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长期\教材\分析数据\综合测评数据-教材\编写期间\项目三\"/>
    </mc:Choice>
  </mc:AlternateContent>
  <xr:revisionPtr revIDLastSave="0" documentId="13_ncr:1_{76BD4C56-3540-41C0-8FA8-9A4FA750AF22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Sheet2" sheetId="3" r:id="rId1"/>
    <sheet name="薪资单位" sheetId="6" r:id="rId2"/>
    <sheet name="招聘数据" sheetId="1" r:id="rId3"/>
    <sheet name="招聘数据-1" sheetId="5" r:id="rId4"/>
    <sheet name="Sheet7" sheetId="8" r:id="rId5"/>
    <sheet name="Sheet8" sheetId="9" r:id="rId6"/>
    <sheet name="招聘数据分析表" sheetId="7" r:id="rId7"/>
  </sheets>
  <definedNames>
    <definedName name="_xlnm._FilterDatabase" localSheetId="2" hidden="1">招聘数据!$M$1:$M$7225</definedName>
    <definedName name="_xlnm._FilterDatabase" localSheetId="3" hidden="1">'招聘数据-1'!$A$1:$M$7500</definedName>
    <definedName name="_xlnm._FilterDatabase" localSheetId="6" hidden="1">招聘数据分析表!#REF!</definedName>
  </definedNames>
  <calcPr calcId="181029"/>
  <pivotCaches>
    <pivotCache cacheId="100" r:id="rId8"/>
    <pivotCache cacheId="11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N2" i="1"/>
  <c r="N3" i="1"/>
  <c r="B6" i="6"/>
  <c r="B5" i="6"/>
  <c r="M5231" i="1"/>
  <c r="N5231" i="1" s="1"/>
  <c r="L3762" i="1"/>
  <c r="O3762" i="1" s="1"/>
  <c r="M3762" i="1"/>
  <c r="N3762" i="1" s="1"/>
  <c r="L984" i="1"/>
  <c r="M984" i="1"/>
  <c r="N984" i="1" s="1"/>
  <c r="L1673" i="1"/>
  <c r="O1673" i="1" s="1"/>
  <c r="M1673" i="1"/>
  <c r="N1673" i="1" s="1"/>
  <c r="L985" i="1"/>
  <c r="M985" i="1"/>
  <c r="N985" i="1" s="1"/>
  <c r="L1674" i="1"/>
  <c r="O1674" i="1" s="1"/>
  <c r="M1674" i="1"/>
  <c r="N1674" i="1" s="1"/>
  <c r="L986" i="1"/>
  <c r="M986" i="1"/>
  <c r="N986" i="1" s="1"/>
  <c r="L987" i="1"/>
  <c r="O987" i="1" s="1"/>
  <c r="M987" i="1"/>
  <c r="N987" i="1" s="1"/>
  <c r="L4036" i="1"/>
  <c r="M4036" i="1"/>
  <c r="N4036" i="1" s="1"/>
  <c r="L2192" i="1"/>
  <c r="O2192" i="1" s="1"/>
  <c r="M2192" i="1"/>
  <c r="N2192" i="1" s="1"/>
  <c r="L988" i="1"/>
  <c r="M988" i="1"/>
  <c r="N988" i="1" s="1"/>
  <c r="L1675" i="1"/>
  <c r="O1675" i="1" s="1"/>
  <c r="M1675" i="1"/>
  <c r="N1675" i="1" s="1"/>
  <c r="L989" i="1"/>
  <c r="M989" i="1"/>
  <c r="N989" i="1" s="1"/>
  <c r="L990" i="1"/>
  <c r="O990" i="1" s="1"/>
  <c r="M990" i="1"/>
  <c r="N990" i="1" s="1"/>
  <c r="L991" i="1"/>
  <c r="M991" i="1"/>
  <c r="N991" i="1" s="1"/>
  <c r="L992" i="1"/>
  <c r="O992" i="1" s="1"/>
  <c r="M992" i="1"/>
  <c r="N992" i="1" s="1"/>
  <c r="L993" i="1"/>
  <c r="M993" i="1"/>
  <c r="N993" i="1" s="1"/>
  <c r="L1676" i="1"/>
  <c r="O1676" i="1" s="1"/>
  <c r="M1676" i="1"/>
  <c r="N1676" i="1" s="1"/>
  <c r="L3577" i="1"/>
  <c r="M3577" i="1"/>
  <c r="N3577" i="1" s="1"/>
  <c r="L994" i="1"/>
  <c r="O994" i="1" s="1"/>
  <c r="M994" i="1"/>
  <c r="N994" i="1" s="1"/>
  <c r="L4026" i="1"/>
  <c r="M4026" i="1"/>
  <c r="N4026" i="1" s="1"/>
  <c r="L995" i="1"/>
  <c r="O995" i="1" s="1"/>
  <c r="M995" i="1"/>
  <c r="N995" i="1" s="1"/>
  <c r="L2193" i="1"/>
  <c r="M2193" i="1"/>
  <c r="N2193" i="1" s="1"/>
  <c r="L996" i="1"/>
  <c r="O996" i="1" s="1"/>
  <c r="M996" i="1"/>
  <c r="N996" i="1" s="1"/>
  <c r="L997" i="1"/>
  <c r="M997" i="1"/>
  <c r="N997" i="1" s="1"/>
  <c r="L3578" i="1"/>
  <c r="O3578" i="1" s="1"/>
  <c r="M3578" i="1"/>
  <c r="N3578" i="1" s="1"/>
  <c r="L998" i="1"/>
  <c r="M998" i="1"/>
  <c r="N998" i="1" s="1"/>
  <c r="L999" i="1"/>
  <c r="O999" i="1" s="1"/>
  <c r="M999" i="1"/>
  <c r="N999" i="1" s="1"/>
  <c r="L1000" i="1"/>
  <c r="M1000" i="1"/>
  <c r="N1000" i="1" s="1"/>
  <c r="L1001" i="1"/>
  <c r="O1001" i="1" s="1"/>
  <c r="M1001" i="1"/>
  <c r="N1001" i="1" s="1"/>
  <c r="L1002" i="1"/>
  <c r="M1002" i="1"/>
  <c r="N1002" i="1" s="1"/>
  <c r="L1003" i="1"/>
  <c r="O1003" i="1" s="1"/>
  <c r="M1003" i="1"/>
  <c r="N1003" i="1" s="1"/>
  <c r="L2194" i="1"/>
  <c r="M2194" i="1"/>
  <c r="N2194" i="1" s="1"/>
  <c r="L1004" i="1"/>
  <c r="O1004" i="1" s="1"/>
  <c r="M1004" i="1"/>
  <c r="N1004" i="1" s="1"/>
  <c r="L4037" i="1"/>
  <c r="M4037" i="1"/>
  <c r="N4037" i="1" s="1"/>
  <c r="L1005" i="1"/>
  <c r="O1005" i="1" s="1"/>
  <c r="M1005" i="1"/>
  <c r="N1005" i="1" s="1"/>
  <c r="L4038" i="1"/>
  <c r="M4038" i="1"/>
  <c r="N4038" i="1" s="1"/>
  <c r="L1677" i="1"/>
  <c r="O1677" i="1" s="1"/>
  <c r="M1677" i="1"/>
  <c r="N1677" i="1" s="1"/>
  <c r="L4039" i="1"/>
  <c r="M4039" i="1"/>
  <c r="N4039" i="1" s="1"/>
  <c r="L1006" i="1"/>
  <c r="O1006" i="1" s="1"/>
  <c r="M1006" i="1"/>
  <c r="N1006" i="1" s="1"/>
  <c r="L2195" i="1"/>
  <c r="M2195" i="1"/>
  <c r="N2195" i="1" s="1"/>
  <c r="L1007" i="1"/>
  <c r="O1007" i="1" s="1"/>
  <c r="M1007" i="1"/>
  <c r="N1007" i="1" s="1"/>
  <c r="L1008" i="1"/>
  <c r="M1008" i="1"/>
  <c r="N1008" i="1" s="1"/>
  <c r="L1009" i="1"/>
  <c r="O1009" i="1" s="1"/>
  <c r="M1009" i="1"/>
  <c r="N1009" i="1" s="1"/>
  <c r="L1010" i="1"/>
  <c r="M1010" i="1"/>
  <c r="N1010" i="1" s="1"/>
  <c r="L5392" i="1"/>
  <c r="O5392" i="1" s="1"/>
  <c r="M5392" i="1"/>
  <c r="N5392" i="1" s="1"/>
  <c r="L1678" i="1"/>
  <c r="M1678" i="1"/>
  <c r="N1678" i="1" s="1"/>
  <c r="L1011" i="1"/>
  <c r="O1011" i="1" s="1"/>
  <c r="M1011" i="1"/>
  <c r="N1011" i="1" s="1"/>
  <c r="L1679" i="1"/>
  <c r="M1679" i="1"/>
  <c r="N1679" i="1" s="1"/>
  <c r="L4040" i="1"/>
  <c r="O4040" i="1" s="1"/>
  <c r="M4040" i="1"/>
  <c r="N4040" i="1" s="1"/>
  <c r="L3792" i="1"/>
  <c r="M3792" i="1"/>
  <c r="N3792" i="1" s="1"/>
  <c r="L1012" i="1"/>
  <c r="O1012" i="1" s="1"/>
  <c r="M1012" i="1"/>
  <c r="N1012" i="1" s="1"/>
  <c r="L1013" i="1"/>
  <c r="M1013" i="1"/>
  <c r="N1013" i="1" s="1"/>
  <c r="L1014" i="1"/>
  <c r="O1014" i="1" s="1"/>
  <c r="M1014" i="1"/>
  <c r="N1014" i="1" s="1"/>
  <c r="L1015" i="1"/>
  <c r="M1015" i="1"/>
  <c r="N1015" i="1" s="1"/>
  <c r="L2196" i="1"/>
  <c r="O2196" i="1" s="1"/>
  <c r="M2196" i="1"/>
  <c r="N2196" i="1" s="1"/>
  <c r="L2197" i="1"/>
  <c r="M2197" i="1"/>
  <c r="N2197" i="1" s="1"/>
  <c r="L2198" i="1"/>
  <c r="O2198" i="1" s="1"/>
  <c r="M2198" i="1"/>
  <c r="N2198" i="1" s="1"/>
  <c r="L1016" i="1"/>
  <c r="M1016" i="1"/>
  <c r="N1016" i="1" s="1"/>
  <c r="L1017" i="1"/>
  <c r="O1017" i="1" s="1"/>
  <c r="M1017" i="1"/>
  <c r="N1017" i="1" s="1"/>
  <c r="L1018" i="1"/>
  <c r="M1018" i="1"/>
  <c r="N1018" i="1" s="1"/>
  <c r="L1680" i="1"/>
  <c r="O1680" i="1" s="1"/>
  <c r="M1680" i="1"/>
  <c r="N1680" i="1" s="1"/>
  <c r="L1681" i="1"/>
  <c r="M1681" i="1"/>
  <c r="N1681" i="1" s="1"/>
  <c r="L4041" i="1"/>
  <c r="O4041" i="1" s="1"/>
  <c r="M4041" i="1"/>
  <c r="N4041" i="1" s="1"/>
  <c r="L1682" i="1"/>
  <c r="M1682" i="1"/>
  <c r="N1682" i="1" s="1"/>
  <c r="L1019" i="1"/>
  <c r="O1019" i="1" s="1"/>
  <c r="M1019" i="1"/>
  <c r="N1019" i="1" s="1"/>
  <c r="L1020" i="1"/>
  <c r="M1020" i="1"/>
  <c r="N1020" i="1" s="1"/>
  <c r="L2199" i="1"/>
  <c r="O2199" i="1" s="1"/>
  <c r="M2199" i="1"/>
  <c r="N2199" i="1" s="1"/>
  <c r="L2200" i="1"/>
  <c r="M2200" i="1"/>
  <c r="N2200" i="1" s="1"/>
  <c r="L1021" i="1"/>
  <c r="O1021" i="1" s="1"/>
  <c r="M1021" i="1"/>
  <c r="N1021" i="1" s="1"/>
  <c r="L1683" i="1"/>
  <c r="M1683" i="1"/>
  <c r="N1683" i="1" s="1"/>
  <c r="L1022" i="1"/>
  <c r="O1022" i="1" s="1"/>
  <c r="M1022" i="1"/>
  <c r="N1022" i="1" s="1"/>
  <c r="L4042" i="1"/>
  <c r="M4042" i="1"/>
  <c r="N4042" i="1" s="1"/>
  <c r="L1684" i="1"/>
  <c r="O1684" i="1" s="1"/>
  <c r="M1684" i="1"/>
  <c r="N1684" i="1" s="1"/>
  <c r="L1023" i="1"/>
  <c r="M1023" i="1"/>
  <c r="N1023" i="1" s="1"/>
  <c r="L4043" i="1"/>
  <c r="O4043" i="1" s="1"/>
  <c r="M4043" i="1"/>
  <c r="N4043" i="1" s="1"/>
  <c r="L1685" i="1"/>
  <c r="M1685" i="1"/>
  <c r="N1685" i="1" s="1"/>
  <c r="L1024" i="1"/>
  <c r="O1024" i="1" s="1"/>
  <c r="M1024" i="1"/>
  <c r="N1024" i="1" s="1"/>
  <c r="L2201" i="1"/>
  <c r="M2201" i="1"/>
  <c r="N2201" i="1" s="1"/>
  <c r="L1025" i="1"/>
  <c r="O1025" i="1" s="1"/>
  <c r="M1025" i="1"/>
  <c r="N1025" i="1" s="1"/>
  <c r="L1026" i="1"/>
  <c r="M1026" i="1"/>
  <c r="N1026" i="1" s="1"/>
  <c r="L1686" i="1"/>
  <c r="O1686" i="1" s="1"/>
  <c r="M1686" i="1"/>
  <c r="N1686" i="1" s="1"/>
  <c r="L1687" i="1"/>
  <c r="M1687" i="1"/>
  <c r="N1687" i="1" s="1"/>
  <c r="L1027" i="1"/>
  <c r="O1027" i="1" s="1"/>
  <c r="M1027" i="1"/>
  <c r="N1027" i="1" s="1"/>
  <c r="L1028" i="1"/>
  <c r="M1028" i="1"/>
  <c r="N1028" i="1" s="1"/>
  <c r="L1029" i="1"/>
  <c r="O1029" i="1" s="1"/>
  <c r="M1029" i="1"/>
  <c r="N1029" i="1" s="1"/>
  <c r="L3793" i="1"/>
  <c r="M3793" i="1"/>
  <c r="N3793" i="1" s="1"/>
  <c r="L1030" i="1"/>
  <c r="O1030" i="1" s="1"/>
  <c r="M1030" i="1"/>
  <c r="N1030" i="1" s="1"/>
  <c r="L1031" i="1"/>
  <c r="M1031" i="1"/>
  <c r="N1031" i="1" s="1"/>
  <c r="L1032" i="1"/>
  <c r="O1032" i="1" s="1"/>
  <c r="M1032" i="1"/>
  <c r="N1032" i="1" s="1"/>
  <c r="L1033" i="1"/>
  <c r="M1033" i="1"/>
  <c r="N1033" i="1" s="1"/>
  <c r="L1034" i="1"/>
  <c r="O1034" i="1" s="1"/>
  <c r="M1034" i="1"/>
  <c r="N1034" i="1" s="1"/>
  <c r="L4044" i="1"/>
  <c r="M4044" i="1"/>
  <c r="N4044" i="1" s="1"/>
  <c r="L1035" i="1"/>
  <c r="O1035" i="1" s="1"/>
  <c r="M1035" i="1"/>
  <c r="N1035" i="1" s="1"/>
  <c r="L1688" i="1"/>
  <c r="M1688" i="1"/>
  <c r="N1688" i="1" s="1"/>
  <c r="L1036" i="1"/>
  <c r="O1036" i="1" s="1"/>
  <c r="M1036" i="1"/>
  <c r="N1036" i="1" s="1"/>
  <c r="L1037" i="1"/>
  <c r="M1037" i="1"/>
  <c r="N1037" i="1" s="1"/>
  <c r="L1038" i="1"/>
  <c r="O1038" i="1" s="1"/>
  <c r="M1038" i="1"/>
  <c r="N1038" i="1" s="1"/>
  <c r="L2202" i="1"/>
  <c r="M2202" i="1"/>
  <c r="N2202" i="1" s="1"/>
  <c r="L1039" i="1"/>
  <c r="O1039" i="1" s="1"/>
  <c r="M1039" i="1"/>
  <c r="N1039" i="1" s="1"/>
  <c r="L1040" i="1"/>
  <c r="M1040" i="1"/>
  <c r="N1040" i="1" s="1"/>
  <c r="L1689" i="1"/>
  <c r="O1689" i="1" s="1"/>
  <c r="M1689" i="1"/>
  <c r="N1689" i="1" s="1"/>
  <c r="L1041" i="1"/>
  <c r="M1041" i="1"/>
  <c r="N1041" i="1" s="1"/>
  <c r="L1042" i="1"/>
  <c r="O1042" i="1" s="1"/>
  <c r="M1042" i="1"/>
  <c r="N1042" i="1" s="1"/>
  <c r="L1043" i="1"/>
  <c r="M1043" i="1"/>
  <c r="N1043" i="1" s="1"/>
  <c r="L1044" i="1"/>
  <c r="O1044" i="1" s="1"/>
  <c r="M1044" i="1"/>
  <c r="N1044" i="1" s="1"/>
  <c r="L2203" i="1"/>
  <c r="M2203" i="1"/>
  <c r="N2203" i="1" s="1"/>
  <c r="L1045" i="1"/>
  <c r="O1045" i="1" s="1"/>
  <c r="M1045" i="1"/>
  <c r="N1045" i="1" s="1"/>
  <c r="L2204" i="1"/>
  <c r="M2204" i="1"/>
  <c r="N2204" i="1" s="1"/>
  <c r="L2205" i="1"/>
  <c r="O2205" i="1" s="1"/>
  <c r="M2205" i="1"/>
  <c r="N2205" i="1" s="1"/>
  <c r="L1046" i="1"/>
  <c r="M1046" i="1"/>
  <c r="N1046" i="1" s="1"/>
  <c r="L2206" i="1"/>
  <c r="O2206" i="1" s="1"/>
  <c r="M2206" i="1"/>
  <c r="N2206" i="1" s="1"/>
  <c r="L1047" i="1"/>
  <c r="M1047" i="1"/>
  <c r="N1047" i="1" s="1"/>
  <c r="L5393" i="1"/>
  <c r="O5393" i="1" s="1"/>
  <c r="M5393" i="1"/>
  <c r="N5393" i="1" s="1"/>
  <c r="L2207" i="1"/>
  <c r="M2207" i="1"/>
  <c r="N2207" i="1" s="1"/>
  <c r="L1048" i="1"/>
  <c r="O1048" i="1" s="1"/>
  <c r="M1048" i="1"/>
  <c r="N1048" i="1" s="1"/>
  <c r="L1690" i="1"/>
  <c r="M1690" i="1"/>
  <c r="N1690" i="1" s="1"/>
  <c r="L1049" i="1"/>
  <c r="O1049" i="1" s="1"/>
  <c r="M1049" i="1"/>
  <c r="N1049" i="1" s="1"/>
  <c r="L1050" i="1"/>
  <c r="M1050" i="1"/>
  <c r="N1050" i="1" s="1"/>
  <c r="L1051" i="1"/>
  <c r="O1051" i="1" s="1"/>
  <c r="M1051" i="1"/>
  <c r="N1051" i="1" s="1"/>
  <c r="L3794" i="1"/>
  <c r="M3794" i="1"/>
  <c r="N3794" i="1" s="1"/>
  <c r="L1052" i="1"/>
  <c r="O1052" i="1" s="1"/>
  <c r="M1052" i="1"/>
  <c r="N1052" i="1" s="1"/>
  <c r="L1053" i="1"/>
  <c r="M1053" i="1"/>
  <c r="N1053" i="1" s="1"/>
  <c r="L1054" i="1"/>
  <c r="O1054" i="1" s="1"/>
  <c r="M1054" i="1"/>
  <c r="N1054" i="1" s="1"/>
  <c r="L1055" i="1"/>
  <c r="M1055" i="1"/>
  <c r="N1055" i="1" s="1"/>
  <c r="L2208" i="1"/>
  <c r="O2208" i="1" s="1"/>
  <c r="M2208" i="1"/>
  <c r="N2208" i="1" s="1"/>
  <c r="L5394" i="1"/>
  <c r="M5394" i="1"/>
  <c r="N5394" i="1" s="1"/>
  <c r="L1056" i="1"/>
  <c r="O1056" i="1" s="1"/>
  <c r="M1056" i="1"/>
  <c r="N1056" i="1" s="1"/>
  <c r="L1057" i="1"/>
  <c r="M1057" i="1"/>
  <c r="N1057" i="1" s="1"/>
  <c r="L1058" i="1"/>
  <c r="O1058" i="1" s="1"/>
  <c r="M1058" i="1"/>
  <c r="N1058" i="1" s="1"/>
  <c r="L5395" i="1"/>
  <c r="M5395" i="1"/>
  <c r="N5395" i="1" s="1"/>
  <c r="L2209" i="1"/>
  <c r="O2209" i="1" s="1"/>
  <c r="M2209" i="1"/>
  <c r="N2209" i="1" s="1"/>
  <c r="L1059" i="1"/>
  <c r="M1059" i="1"/>
  <c r="N1059" i="1" s="1"/>
  <c r="L2210" i="1"/>
  <c r="O2210" i="1" s="1"/>
  <c r="M2210" i="1"/>
  <c r="N2210" i="1" s="1"/>
  <c r="L1060" i="1"/>
  <c r="M1060" i="1"/>
  <c r="N1060" i="1" s="1"/>
  <c r="L2211" i="1"/>
  <c r="O2211" i="1" s="1"/>
  <c r="M2211" i="1"/>
  <c r="N2211" i="1" s="1"/>
  <c r="L1691" i="1"/>
  <c r="M1691" i="1"/>
  <c r="N1691" i="1" s="1"/>
  <c r="L1061" i="1"/>
  <c r="O1061" i="1" s="1"/>
  <c r="M1061" i="1"/>
  <c r="N1061" i="1" s="1"/>
  <c r="L1062" i="1"/>
  <c r="M1062" i="1"/>
  <c r="N1062" i="1" s="1"/>
  <c r="L2212" i="1"/>
  <c r="O2212" i="1" s="1"/>
  <c r="M2212" i="1"/>
  <c r="N2212" i="1" s="1"/>
  <c r="L1063" i="1"/>
  <c r="M1063" i="1"/>
  <c r="N1063" i="1" s="1"/>
  <c r="L1064" i="1"/>
  <c r="O1064" i="1" s="1"/>
  <c r="M1064" i="1"/>
  <c r="N1064" i="1" s="1"/>
  <c r="L1065" i="1"/>
  <c r="M1065" i="1"/>
  <c r="N1065" i="1" s="1"/>
  <c r="L1066" i="1"/>
  <c r="O1066" i="1" s="1"/>
  <c r="M1066" i="1"/>
  <c r="N1066" i="1" s="1"/>
  <c r="L2213" i="1"/>
  <c r="M2213" i="1"/>
  <c r="N2213" i="1" s="1"/>
  <c r="L1067" i="1"/>
  <c r="O1067" i="1" s="1"/>
  <c r="M1067" i="1"/>
  <c r="N1067" i="1" s="1"/>
  <c r="L1068" i="1"/>
  <c r="M1068" i="1"/>
  <c r="N1068" i="1" s="1"/>
  <c r="L4045" i="1"/>
  <c r="O4045" i="1" s="1"/>
  <c r="M4045" i="1"/>
  <c r="N4045" i="1" s="1"/>
  <c r="L1692" i="1"/>
  <c r="M1692" i="1"/>
  <c r="N1692" i="1" s="1"/>
  <c r="L2214" i="1"/>
  <c r="O2214" i="1" s="1"/>
  <c r="M2214" i="1"/>
  <c r="N2214" i="1" s="1"/>
  <c r="L1069" i="1"/>
  <c r="M1069" i="1"/>
  <c r="N1069" i="1" s="1"/>
  <c r="L1070" i="1"/>
  <c r="O1070" i="1" s="1"/>
  <c r="M1070" i="1"/>
  <c r="N1070" i="1" s="1"/>
  <c r="L4046" i="1"/>
  <c r="M4046" i="1"/>
  <c r="N4046" i="1" s="1"/>
  <c r="L1071" i="1"/>
  <c r="O1071" i="1" s="1"/>
  <c r="M1071" i="1"/>
  <c r="N1071" i="1" s="1"/>
  <c r="L1072" i="1"/>
  <c r="M1072" i="1"/>
  <c r="N1072" i="1" s="1"/>
  <c r="L1073" i="1"/>
  <c r="O1073" i="1" s="1"/>
  <c r="M1073" i="1"/>
  <c r="N1073" i="1" s="1"/>
  <c r="L1693" i="1"/>
  <c r="M1693" i="1"/>
  <c r="N1693" i="1" s="1"/>
  <c r="L1074" i="1"/>
  <c r="O1074" i="1" s="1"/>
  <c r="M1074" i="1"/>
  <c r="N1074" i="1" s="1"/>
  <c r="L1075" i="1"/>
  <c r="M1075" i="1"/>
  <c r="N1075" i="1" s="1"/>
  <c r="L1076" i="1"/>
  <c r="O1076" i="1" s="1"/>
  <c r="M1076" i="1"/>
  <c r="N1076" i="1" s="1"/>
  <c r="L2215" i="1"/>
  <c r="M2215" i="1"/>
  <c r="N2215" i="1" s="1"/>
  <c r="L4047" i="1"/>
  <c r="O4047" i="1" s="1"/>
  <c r="M4047" i="1"/>
  <c r="N4047" i="1" s="1"/>
  <c r="L1077" i="1"/>
  <c r="M1077" i="1"/>
  <c r="N1077" i="1" s="1"/>
  <c r="L1078" i="1"/>
  <c r="O1078" i="1" s="1"/>
  <c r="M1078" i="1"/>
  <c r="N1078" i="1" s="1"/>
  <c r="L2216" i="1"/>
  <c r="M2216" i="1"/>
  <c r="N2216" i="1" s="1"/>
  <c r="L2217" i="1"/>
  <c r="O2217" i="1" s="1"/>
  <c r="M2217" i="1"/>
  <c r="N2217" i="1" s="1"/>
  <c r="L1079" i="1"/>
  <c r="M1079" i="1"/>
  <c r="N1079" i="1" s="1"/>
  <c r="L4048" i="1"/>
  <c r="O4048" i="1" s="1"/>
  <c r="M4048" i="1"/>
  <c r="N4048" i="1" s="1"/>
  <c r="L1080" i="1"/>
  <c r="M1080" i="1"/>
  <c r="N1080" i="1" s="1"/>
  <c r="L1081" i="1"/>
  <c r="O1081" i="1" s="1"/>
  <c r="M1081" i="1"/>
  <c r="N1081" i="1" s="1"/>
  <c r="L1082" i="1"/>
  <c r="M1082" i="1"/>
  <c r="N1082" i="1" s="1"/>
  <c r="L2218" i="1"/>
  <c r="O2218" i="1" s="1"/>
  <c r="M2218" i="1"/>
  <c r="N2218" i="1" s="1"/>
  <c r="L1694" i="1"/>
  <c r="M1694" i="1"/>
  <c r="N1694" i="1" s="1"/>
  <c r="L6035" i="1"/>
  <c r="O6035" i="1" s="1"/>
  <c r="M6035" i="1"/>
  <c r="N6035" i="1" s="1"/>
  <c r="L1086" i="1"/>
  <c r="M1086" i="1"/>
  <c r="N1086" i="1" s="1"/>
  <c r="L1087" i="1"/>
  <c r="O1087" i="1" s="1"/>
  <c r="M1087" i="1"/>
  <c r="N1087" i="1" s="1"/>
  <c r="L3795" i="1"/>
  <c r="M3795" i="1"/>
  <c r="N3795" i="1" s="1"/>
  <c r="L1695" i="1"/>
  <c r="O1695" i="1" s="1"/>
  <c r="M1695" i="1"/>
  <c r="N1695" i="1" s="1"/>
  <c r="L1696" i="1"/>
  <c r="M1696" i="1"/>
  <c r="N1696" i="1" s="1"/>
  <c r="L2219" i="1"/>
  <c r="O2219" i="1" s="1"/>
  <c r="M2219" i="1"/>
  <c r="N2219" i="1" s="1"/>
  <c r="L1088" i="1"/>
  <c r="M1088" i="1"/>
  <c r="N1088" i="1" s="1"/>
  <c r="L1089" i="1"/>
  <c r="O1089" i="1" s="1"/>
  <c r="M1089" i="1"/>
  <c r="N1089" i="1" s="1"/>
  <c r="L2048" i="1"/>
  <c r="M2048" i="1"/>
  <c r="N2048" i="1" s="1"/>
  <c r="L2049" i="1"/>
  <c r="O2049" i="1" s="1"/>
  <c r="M2049" i="1"/>
  <c r="N2049" i="1" s="1"/>
  <c r="L2220" i="1"/>
  <c r="M2220" i="1"/>
  <c r="N2220" i="1" s="1"/>
  <c r="L2221" i="1"/>
  <c r="O2221" i="1" s="1"/>
  <c r="M2221" i="1"/>
  <c r="N2221" i="1" s="1"/>
  <c r="L1090" i="1"/>
  <c r="M1090" i="1"/>
  <c r="N1090" i="1" s="1"/>
  <c r="L1091" i="1"/>
  <c r="O1091" i="1" s="1"/>
  <c r="M1091" i="1"/>
  <c r="N1091" i="1" s="1"/>
  <c r="L1697" i="1"/>
  <c r="M1697" i="1"/>
  <c r="N1697" i="1" s="1"/>
  <c r="L1092" i="1"/>
  <c r="O1092" i="1" s="1"/>
  <c r="M1092" i="1"/>
  <c r="N1092" i="1" s="1"/>
  <c r="L2222" i="1"/>
  <c r="M2222" i="1"/>
  <c r="N2222" i="1" s="1"/>
  <c r="L2223" i="1"/>
  <c r="O2223" i="1" s="1"/>
  <c r="M2223" i="1"/>
  <c r="N2223" i="1" s="1"/>
  <c r="L2224" i="1"/>
  <c r="M2224" i="1"/>
  <c r="N2224" i="1" s="1"/>
  <c r="L1698" i="1"/>
  <c r="O1698" i="1" s="1"/>
  <c r="M1698" i="1"/>
  <c r="N1698" i="1" s="1"/>
  <c r="L4049" i="1"/>
  <c r="M4049" i="1"/>
  <c r="N4049" i="1" s="1"/>
  <c r="L1093" i="1"/>
  <c r="O1093" i="1" s="1"/>
  <c r="M1093" i="1"/>
  <c r="N1093" i="1" s="1"/>
  <c r="L2050" i="1"/>
  <c r="M2050" i="1"/>
  <c r="N2050" i="1" s="1"/>
  <c r="L2225" i="1"/>
  <c r="O2225" i="1" s="1"/>
  <c r="M2225" i="1"/>
  <c r="N2225" i="1" s="1"/>
  <c r="L1094" i="1"/>
  <c r="M1094" i="1"/>
  <c r="N1094" i="1" s="1"/>
  <c r="L1699" i="1"/>
  <c r="O1699" i="1" s="1"/>
  <c r="M1699" i="1"/>
  <c r="N1699" i="1" s="1"/>
  <c r="L1095" i="1"/>
  <c r="M1095" i="1"/>
  <c r="N1095" i="1" s="1"/>
  <c r="L1096" i="1"/>
  <c r="O1096" i="1" s="1"/>
  <c r="M1096" i="1"/>
  <c r="N1096" i="1" s="1"/>
  <c r="L2226" i="1"/>
  <c r="M2226" i="1"/>
  <c r="N2226" i="1" s="1"/>
  <c r="L1097" i="1"/>
  <c r="O1097" i="1" s="1"/>
  <c r="M1097" i="1"/>
  <c r="N1097" i="1" s="1"/>
  <c r="L2227" i="1"/>
  <c r="M2227" i="1"/>
  <c r="N2227" i="1" s="1"/>
  <c r="L4050" i="1"/>
  <c r="O4050" i="1" s="1"/>
  <c r="M4050" i="1"/>
  <c r="N4050" i="1" s="1"/>
  <c r="L2228" i="1"/>
  <c r="M2228" i="1"/>
  <c r="N2228" i="1" s="1"/>
  <c r="L1700" i="1"/>
  <c r="O1700" i="1" s="1"/>
  <c r="M1700" i="1"/>
  <c r="N1700" i="1" s="1"/>
  <c r="L1701" i="1"/>
  <c r="M1701" i="1"/>
  <c r="N1701" i="1" s="1"/>
  <c r="L1098" i="1"/>
  <c r="O1098" i="1" s="1"/>
  <c r="M1098" i="1"/>
  <c r="N1098" i="1" s="1"/>
  <c r="L1702" i="1"/>
  <c r="M1702" i="1"/>
  <c r="N1702" i="1" s="1"/>
  <c r="L2229" i="1"/>
  <c r="O2229" i="1" s="1"/>
  <c r="M2229" i="1"/>
  <c r="N2229" i="1" s="1"/>
  <c r="L2230" i="1"/>
  <c r="M2230" i="1"/>
  <c r="N2230" i="1" s="1"/>
  <c r="L1099" i="1"/>
  <c r="O1099" i="1" s="1"/>
  <c r="M1099" i="1"/>
  <c r="N1099" i="1" s="1"/>
  <c r="L1100" i="1"/>
  <c r="M1100" i="1"/>
  <c r="N1100" i="1" s="1"/>
  <c r="L1703" i="1"/>
  <c r="O1703" i="1" s="1"/>
  <c r="M1703" i="1"/>
  <c r="N1703" i="1" s="1"/>
  <c r="L2231" i="1"/>
  <c r="M2231" i="1"/>
  <c r="N2231" i="1" s="1"/>
  <c r="L1704" i="1"/>
  <c r="O1704" i="1" s="1"/>
  <c r="M1704" i="1"/>
  <c r="N1704" i="1" s="1"/>
  <c r="L1705" i="1"/>
  <c r="M1705" i="1"/>
  <c r="N1705" i="1" s="1"/>
  <c r="L1101" i="1"/>
  <c r="O1101" i="1" s="1"/>
  <c r="M1101" i="1"/>
  <c r="N1101" i="1" s="1"/>
  <c r="L1102" i="1"/>
  <c r="M1102" i="1"/>
  <c r="N1102" i="1" s="1"/>
  <c r="L1103" i="1"/>
  <c r="O1103" i="1" s="1"/>
  <c r="M1103" i="1"/>
  <c r="N1103" i="1" s="1"/>
  <c r="L1104" i="1"/>
  <c r="M1104" i="1"/>
  <c r="N1104" i="1" s="1"/>
  <c r="L1706" i="1"/>
  <c r="O1706" i="1" s="1"/>
  <c r="M1706" i="1"/>
  <c r="N1706" i="1" s="1"/>
  <c r="L3796" i="1"/>
  <c r="M3796" i="1"/>
  <c r="N3796" i="1" s="1"/>
  <c r="L1105" i="1"/>
  <c r="O1105" i="1" s="1"/>
  <c r="M1105" i="1"/>
  <c r="N1105" i="1" s="1"/>
  <c r="L2051" i="1"/>
  <c r="M2051" i="1"/>
  <c r="N2051" i="1" s="1"/>
  <c r="L2232" i="1"/>
  <c r="O2232" i="1" s="1"/>
  <c r="M2232" i="1"/>
  <c r="N2232" i="1" s="1"/>
  <c r="L1106" i="1"/>
  <c r="M1106" i="1"/>
  <c r="N1106" i="1" s="1"/>
  <c r="L1707" i="1"/>
  <c r="O1707" i="1" s="1"/>
  <c r="M1707" i="1"/>
  <c r="N1707" i="1" s="1"/>
  <c r="L1708" i="1"/>
  <c r="M1708" i="1"/>
  <c r="N1708" i="1" s="1"/>
  <c r="L1709" i="1"/>
  <c r="O1709" i="1" s="1"/>
  <c r="M1709" i="1"/>
  <c r="N1709" i="1" s="1"/>
  <c r="L2233" i="1"/>
  <c r="M2233" i="1"/>
  <c r="N2233" i="1" s="1"/>
  <c r="L1710" i="1"/>
  <c r="O1710" i="1" s="1"/>
  <c r="M1710" i="1"/>
  <c r="N1710" i="1" s="1"/>
  <c r="L1711" i="1"/>
  <c r="M1711" i="1"/>
  <c r="N1711" i="1" s="1"/>
  <c r="L1712" i="1"/>
  <c r="O1712" i="1" s="1"/>
  <c r="M1712" i="1"/>
  <c r="N1712" i="1" s="1"/>
  <c r="L1107" i="1"/>
  <c r="M1107" i="1"/>
  <c r="N1107" i="1" s="1"/>
  <c r="L4051" i="1"/>
  <c r="O4051" i="1" s="1"/>
  <c r="M4051" i="1"/>
  <c r="N4051" i="1" s="1"/>
  <c r="L1713" i="1"/>
  <c r="M1713" i="1"/>
  <c r="N1713" i="1" s="1"/>
  <c r="L1108" i="1"/>
  <c r="O1108" i="1" s="1"/>
  <c r="M1108" i="1"/>
  <c r="N1108" i="1" s="1"/>
  <c r="L1714" i="1"/>
  <c r="M1714" i="1"/>
  <c r="N1714" i="1" s="1"/>
  <c r="L1109" i="1"/>
  <c r="O1109" i="1" s="1"/>
  <c r="M1109" i="1"/>
  <c r="N1109" i="1" s="1"/>
  <c r="L1715" i="1"/>
  <c r="M1715" i="1"/>
  <c r="N1715" i="1" s="1"/>
  <c r="L1110" i="1"/>
  <c r="O1110" i="1" s="1"/>
  <c r="M1110" i="1"/>
  <c r="N1110" i="1" s="1"/>
  <c r="L1716" i="1"/>
  <c r="M1716" i="1"/>
  <c r="N1716" i="1" s="1"/>
  <c r="L1717" i="1"/>
  <c r="O1717" i="1" s="1"/>
  <c r="M1717" i="1"/>
  <c r="N1717" i="1" s="1"/>
  <c r="L1111" i="1"/>
  <c r="M1111" i="1"/>
  <c r="N1111" i="1" s="1"/>
  <c r="L1718" i="1"/>
  <c r="O1718" i="1" s="1"/>
  <c r="M1718" i="1"/>
  <c r="N1718" i="1" s="1"/>
  <c r="L2234" i="1"/>
  <c r="M2234" i="1"/>
  <c r="N2234" i="1" s="1"/>
  <c r="L1112" i="1"/>
  <c r="O1112" i="1" s="1"/>
  <c r="M1112" i="1"/>
  <c r="N1112" i="1" s="1"/>
  <c r="L2052" i="1"/>
  <c r="M2052" i="1"/>
  <c r="N2052" i="1" s="1"/>
  <c r="L1113" i="1"/>
  <c r="O1113" i="1" s="1"/>
  <c r="M1113" i="1"/>
  <c r="N1113" i="1" s="1"/>
  <c r="L1114" i="1"/>
  <c r="M1114" i="1"/>
  <c r="N1114" i="1" s="1"/>
  <c r="L1115" i="1"/>
  <c r="O1115" i="1" s="1"/>
  <c r="M1115" i="1"/>
  <c r="N1115" i="1" s="1"/>
  <c r="L1116" i="1"/>
  <c r="M1116" i="1"/>
  <c r="N1116" i="1" s="1"/>
  <c r="L1719" i="1"/>
  <c r="O1719" i="1" s="1"/>
  <c r="M1719" i="1"/>
  <c r="N1719" i="1" s="1"/>
  <c r="L2235" i="1"/>
  <c r="M2235" i="1"/>
  <c r="N2235" i="1" s="1"/>
  <c r="L1720" i="1"/>
  <c r="O1720" i="1" s="1"/>
  <c r="M1720" i="1"/>
  <c r="N1720" i="1" s="1"/>
  <c r="L2053" i="1"/>
  <c r="M2053" i="1"/>
  <c r="N2053" i="1" s="1"/>
  <c r="L1117" i="1"/>
  <c r="O1117" i="1" s="1"/>
  <c r="M1117" i="1"/>
  <c r="N1117" i="1" s="1"/>
  <c r="L1721" i="1"/>
  <c r="M1721" i="1"/>
  <c r="N1721" i="1" s="1"/>
  <c r="L1722" i="1"/>
  <c r="O1722" i="1" s="1"/>
  <c r="M1722" i="1"/>
  <c r="N1722" i="1" s="1"/>
  <c r="L1118" i="1"/>
  <c r="M1118" i="1"/>
  <c r="N1118" i="1" s="1"/>
  <c r="L1119" i="1"/>
  <c r="O1119" i="1" s="1"/>
  <c r="M1119" i="1"/>
  <c r="N1119" i="1" s="1"/>
  <c r="L1643" i="1"/>
  <c r="M1643" i="1"/>
  <c r="N1643" i="1" s="1"/>
  <c r="L1723" i="1"/>
  <c r="O1723" i="1" s="1"/>
  <c r="M1723" i="1"/>
  <c r="N1723" i="1" s="1"/>
  <c r="L1120" i="1"/>
  <c r="M1120" i="1"/>
  <c r="N1120" i="1" s="1"/>
  <c r="L1121" i="1"/>
  <c r="O1121" i="1" s="1"/>
  <c r="M1121" i="1"/>
  <c r="N1121" i="1" s="1"/>
  <c r="L2137" i="1"/>
  <c r="M2137" i="1"/>
  <c r="N2137" i="1" s="1"/>
  <c r="L1122" i="1"/>
  <c r="O1122" i="1" s="1"/>
  <c r="M1122" i="1"/>
  <c r="N1122" i="1" s="1"/>
  <c r="L1724" i="1"/>
  <c r="M1724" i="1"/>
  <c r="N1724" i="1" s="1"/>
  <c r="L1725" i="1"/>
  <c r="O1725" i="1" s="1"/>
  <c r="M1725" i="1"/>
  <c r="N1725" i="1" s="1"/>
  <c r="L1726" i="1"/>
  <c r="M1726" i="1"/>
  <c r="N1726" i="1" s="1"/>
  <c r="L1727" i="1"/>
  <c r="O1727" i="1" s="1"/>
  <c r="M1727" i="1"/>
  <c r="N1727" i="1" s="1"/>
  <c r="L2236" i="1"/>
  <c r="M2236" i="1"/>
  <c r="N2236" i="1" s="1"/>
  <c r="L1728" i="1"/>
  <c r="O1728" i="1" s="1"/>
  <c r="M1728" i="1"/>
  <c r="N1728" i="1" s="1"/>
  <c r="L1123" i="1"/>
  <c r="M1123" i="1"/>
  <c r="N1123" i="1" s="1"/>
  <c r="L1729" i="1"/>
  <c r="O1729" i="1" s="1"/>
  <c r="M1729" i="1"/>
  <c r="N1729" i="1" s="1"/>
  <c r="L1124" i="1"/>
  <c r="M1124" i="1"/>
  <c r="N1124" i="1" s="1"/>
  <c r="L1125" i="1"/>
  <c r="O1125" i="1" s="1"/>
  <c r="M1125" i="1"/>
  <c r="N1125" i="1" s="1"/>
  <c r="L1126" i="1"/>
  <c r="M1126" i="1"/>
  <c r="N1126" i="1" s="1"/>
  <c r="L2237" i="1"/>
  <c r="O2237" i="1" s="1"/>
  <c r="M2237" i="1"/>
  <c r="N2237" i="1" s="1"/>
  <c r="L2238" i="1"/>
  <c r="M2238" i="1"/>
  <c r="N2238" i="1" s="1"/>
  <c r="L3579" i="1"/>
  <c r="O3579" i="1" s="1"/>
  <c r="M3579" i="1"/>
  <c r="N3579" i="1" s="1"/>
  <c r="L6036" i="1"/>
  <c r="M6036" i="1"/>
  <c r="N6036" i="1" s="1"/>
  <c r="L1127" i="1"/>
  <c r="O1127" i="1" s="1"/>
  <c r="M1127" i="1"/>
  <c r="N1127" i="1" s="1"/>
  <c r="L1128" i="1"/>
  <c r="M1128" i="1"/>
  <c r="N1128" i="1" s="1"/>
  <c r="L1730" i="1"/>
  <c r="O1730" i="1" s="1"/>
  <c r="M1730" i="1"/>
  <c r="N1730" i="1" s="1"/>
  <c r="L1731" i="1"/>
  <c r="M1731" i="1"/>
  <c r="N1731" i="1" s="1"/>
  <c r="L2239" i="1"/>
  <c r="O2239" i="1" s="1"/>
  <c r="M2239" i="1"/>
  <c r="N2239" i="1" s="1"/>
  <c r="L1129" i="1"/>
  <c r="M1129" i="1"/>
  <c r="N1129" i="1" s="1"/>
  <c r="L1130" i="1"/>
  <c r="O1130" i="1" s="1"/>
  <c r="M1130" i="1"/>
  <c r="N1130" i="1" s="1"/>
  <c r="L1732" i="1"/>
  <c r="M1732" i="1"/>
  <c r="N1732" i="1" s="1"/>
  <c r="L1131" i="1"/>
  <c r="O1131" i="1" s="1"/>
  <c r="M1131" i="1"/>
  <c r="N1131" i="1" s="1"/>
  <c r="L1132" i="1"/>
  <c r="M1132" i="1"/>
  <c r="N1132" i="1" s="1"/>
  <c r="L1133" i="1"/>
  <c r="O1133" i="1" s="1"/>
  <c r="M1133" i="1"/>
  <c r="N1133" i="1" s="1"/>
  <c r="L1134" i="1"/>
  <c r="M1134" i="1"/>
  <c r="N1134" i="1" s="1"/>
  <c r="L1135" i="1"/>
  <c r="O1135" i="1" s="1"/>
  <c r="M1135" i="1"/>
  <c r="N1135" i="1" s="1"/>
  <c r="L1136" i="1"/>
  <c r="M1136" i="1"/>
  <c r="N1136" i="1" s="1"/>
  <c r="L3580" i="1"/>
  <c r="O3580" i="1" s="1"/>
  <c r="M3580" i="1"/>
  <c r="N3580" i="1" s="1"/>
  <c r="L1137" i="1"/>
  <c r="M1137" i="1"/>
  <c r="N1137" i="1" s="1"/>
  <c r="L2240" i="1"/>
  <c r="O2240" i="1" s="1"/>
  <c r="M2240" i="1"/>
  <c r="N2240" i="1" s="1"/>
  <c r="L3797" i="1"/>
  <c r="M3797" i="1"/>
  <c r="N3797" i="1" s="1"/>
  <c r="L6037" i="1"/>
  <c r="O6037" i="1" s="1"/>
  <c r="M6037" i="1"/>
  <c r="N6037" i="1" s="1"/>
  <c r="L1138" i="1"/>
  <c r="M1138" i="1"/>
  <c r="N1138" i="1" s="1"/>
  <c r="L1139" i="1"/>
  <c r="O1139" i="1" s="1"/>
  <c r="M1139" i="1"/>
  <c r="N1139" i="1" s="1"/>
  <c r="L1140" i="1"/>
  <c r="M1140" i="1"/>
  <c r="N1140" i="1" s="1"/>
  <c r="L1141" i="1"/>
  <c r="O1141" i="1" s="1"/>
  <c r="M1141" i="1"/>
  <c r="N1141" i="1" s="1"/>
  <c r="L1733" i="1"/>
  <c r="M1733" i="1"/>
  <c r="N1733" i="1" s="1"/>
  <c r="L4052" i="1"/>
  <c r="O4052" i="1" s="1"/>
  <c r="M4052" i="1"/>
  <c r="N4052" i="1" s="1"/>
  <c r="L1734" i="1"/>
  <c r="M1734" i="1"/>
  <c r="N1734" i="1" s="1"/>
  <c r="L1735" i="1"/>
  <c r="O1735" i="1" s="1"/>
  <c r="M1735" i="1"/>
  <c r="N1735" i="1" s="1"/>
  <c r="L1142" i="1"/>
  <c r="M1142" i="1"/>
  <c r="N1142" i="1" s="1"/>
  <c r="L2241" i="1"/>
  <c r="O2241" i="1" s="1"/>
  <c r="M2241" i="1"/>
  <c r="N2241" i="1" s="1"/>
  <c r="L1143" i="1"/>
  <c r="M1143" i="1"/>
  <c r="N1143" i="1" s="1"/>
  <c r="L1736" i="1"/>
  <c r="O1736" i="1" s="1"/>
  <c r="M1736" i="1"/>
  <c r="N1736" i="1" s="1"/>
  <c r="L1144" i="1"/>
  <c r="M1144" i="1"/>
  <c r="N1144" i="1" s="1"/>
  <c r="L1145" i="1"/>
  <c r="O1145" i="1" s="1"/>
  <c r="M1145" i="1"/>
  <c r="N1145" i="1" s="1"/>
  <c r="L2242" i="1"/>
  <c r="M2242" i="1"/>
  <c r="N2242" i="1" s="1"/>
  <c r="L1146" i="1"/>
  <c r="O1146" i="1" s="1"/>
  <c r="M1146" i="1"/>
  <c r="N1146" i="1" s="1"/>
  <c r="L2243" i="1"/>
  <c r="M2243" i="1"/>
  <c r="N2243" i="1" s="1"/>
  <c r="L2244" i="1"/>
  <c r="O2244" i="1" s="1"/>
  <c r="M2244" i="1"/>
  <c r="N2244" i="1" s="1"/>
  <c r="L1147" i="1"/>
  <c r="M1147" i="1"/>
  <c r="N1147" i="1" s="1"/>
  <c r="L1148" i="1"/>
  <c r="O1148" i="1" s="1"/>
  <c r="M1148" i="1"/>
  <c r="N1148" i="1" s="1"/>
  <c r="L1737" i="1"/>
  <c r="M1737" i="1"/>
  <c r="N1737" i="1" s="1"/>
  <c r="L2245" i="1"/>
  <c r="O2245" i="1" s="1"/>
  <c r="M2245" i="1"/>
  <c r="N2245" i="1" s="1"/>
  <c r="L1738" i="1"/>
  <c r="M1738" i="1"/>
  <c r="N1738" i="1" s="1"/>
  <c r="L1149" i="1"/>
  <c r="O1149" i="1" s="1"/>
  <c r="M1149" i="1"/>
  <c r="N1149" i="1" s="1"/>
  <c r="L1150" i="1"/>
  <c r="M1150" i="1"/>
  <c r="N1150" i="1" s="1"/>
  <c r="L1739" i="1"/>
  <c r="O1739" i="1" s="1"/>
  <c r="M1739" i="1"/>
  <c r="N1739" i="1" s="1"/>
  <c r="L1151" i="1"/>
  <c r="M1151" i="1"/>
  <c r="N1151" i="1" s="1"/>
  <c r="L6038" i="1"/>
  <c r="O6038" i="1" s="1"/>
  <c r="M6038" i="1"/>
  <c r="N6038" i="1" s="1"/>
  <c r="L1740" i="1"/>
  <c r="M1740" i="1"/>
  <c r="N1740" i="1" s="1"/>
  <c r="L4053" i="1"/>
  <c r="O4053" i="1" s="1"/>
  <c r="M4053" i="1"/>
  <c r="N4053" i="1" s="1"/>
  <c r="L1741" i="1"/>
  <c r="M1741" i="1"/>
  <c r="N1741" i="1" s="1"/>
  <c r="L1152" i="1"/>
  <c r="O1152" i="1" s="1"/>
  <c r="M1152" i="1"/>
  <c r="N1152" i="1" s="1"/>
  <c r="L2246" i="1"/>
  <c r="M2246" i="1"/>
  <c r="N2246" i="1" s="1"/>
  <c r="L2247" i="1"/>
  <c r="O2247" i="1" s="1"/>
  <c r="M2247" i="1"/>
  <c r="N2247" i="1" s="1"/>
  <c r="L1153" i="1"/>
  <c r="M1153" i="1"/>
  <c r="N1153" i="1" s="1"/>
  <c r="L1154" i="1"/>
  <c r="O1154" i="1" s="1"/>
  <c r="M1154" i="1"/>
  <c r="N1154" i="1" s="1"/>
  <c r="L1155" i="1"/>
  <c r="M1155" i="1"/>
  <c r="N1155" i="1" s="1"/>
  <c r="L1742" i="1"/>
  <c r="O1742" i="1" s="1"/>
  <c r="M1742" i="1"/>
  <c r="N1742" i="1" s="1"/>
  <c r="L1156" i="1"/>
  <c r="M1156" i="1"/>
  <c r="N1156" i="1" s="1"/>
  <c r="L1157" i="1"/>
  <c r="O1157" i="1" s="1"/>
  <c r="M1157" i="1"/>
  <c r="N1157" i="1" s="1"/>
  <c r="L1743" i="1"/>
  <c r="M1743" i="1"/>
  <c r="N1743" i="1" s="1"/>
  <c r="L1158" i="1"/>
  <c r="O1158" i="1" s="1"/>
  <c r="M1158" i="1"/>
  <c r="N1158" i="1" s="1"/>
  <c r="L1744" i="1"/>
  <c r="M1744" i="1"/>
  <c r="N1744" i="1" s="1"/>
  <c r="L1159" i="1"/>
  <c r="O1159" i="1" s="1"/>
  <c r="M1159" i="1"/>
  <c r="N1159" i="1" s="1"/>
  <c r="L1160" i="1"/>
  <c r="M1160" i="1"/>
  <c r="N1160" i="1" s="1"/>
  <c r="L2248" i="1"/>
  <c r="O2248" i="1" s="1"/>
  <c r="M2248" i="1"/>
  <c r="N2248" i="1" s="1"/>
  <c r="L1161" i="1"/>
  <c r="M1161" i="1"/>
  <c r="N1161" i="1" s="1"/>
  <c r="L2249" i="1"/>
  <c r="O2249" i="1" s="1"/>
  <c r="M2249" i="1"/>
  <c r="N2249" i="1" s="1"/>
  <c r="L1162" i="1"/>
  <c r="M1162" i="1"/>
  <c r="N1162" i="1" s="1"/>
  <c r="L1163" i="1"/>
  <c r="O1163" i="1" s="1"/>
  <c r="M1163" i="1"/>
  <c r="N1163" i="1" s="1"/>
  <c r="L1164" i="1"/>
  <c r="M1164" i="1"/>
  <c r="N1164" i="1" s="1"/>
  <c r="L1745" i="1"/>
  <c r="O1745" i="1" s="1"/>
  <c r="M1745" i="1"/>
  <c r="N1745" i="1" s="1"/>
  <c r="L1165" i="1"/>
  <c r="M1165" i="1"/>
  <c r="N1165" i="1" s="1"/>
  <c r="L1166" i="1"/>
  <c r="O1166" i="1" s="1"/>
  <c r="M1166" i="1"/>
  <c r="N1166" i="1" s="1"/>
  <c r="L2250" i="1"/>
  <c r="M2250" i="1"/>
  <c r="N2250" i="1" s="1"/>
  <c r="L1167" i="1"/>
  <c r="O1167" i="1" s="1"/>
  <c r="M1167" i="1"/>
  <c r="N1167" i="1" s="1"/>
  <c r="L4054" i="1"/>
  <c r="M4054" i="1"/>
  <c r="N4054" i="1" s="1"/>
  <c r="L1168" i="1"/>
  <c r="O1168" i="1" s="1"/>
  <c r="M1168" i="1"/>
  <c r="N1168" i="1" s="1"/>
  <c r="L1169" i="1"/>
  <c r="M1169" i="1"/>
  <c r="N1169" i="1" s="1"/>
  <c r="L1170" i="1"/>
  <c r="O1170" i="1" s="1"/>
  <c r="M1170" i="1"/>
  <c r="N1170" i="1" s="1"/>
  <c r="L1171" i="1"/>
  <c r="M1171" i="1"/>
  <c r="N1171" i="1" s="1"/>
  <c r="L2251" i="1"/>
  <c r="O2251" i="1" s="1"/>
  <c r="M2251" i="1"/>
  <c r="N2251" i="1" s="1"/>
  <c r="L1746" i="1"/>
  <c r="M1746" i="1"/>
  <c r="N1746" i="1" s="1"/>
  <c r="L2252" i="1"/>
  <c r="O2252" i="1" s="1"/>
  <c r="M2252" i="1"/>
  <c r="N2252" i="1" s="1"/>
  <c r="L1172" i="1"/>
  <c r="M1172" i="1"/>
  <c r="N1172" i="1" s="1"/>
  <c r="L1173" i="1"/>
  <c r="O1173" i="1" s="1"/>
  <c r="M1173" i="1"/>
  <c r="N1173" i="1" s="1"/>
  <c r="L1174" i="1"/>
  <c r="M1174" i="1"/>
  <c r="N1174" i="1" s="1"/>
  <c r="L1747" i="1"/>
  <c r="O1747" i="1" s="1"/>
  <c r="M1747" i="1"/>
  <c r="N1747" i="1" s="1"/>
  <c r="L1748" i="1"/>
  <c r="M1748" i="1"/>
  <c r="N1748" i="1" s="1"/>
  <c r="L1175" i="1"/>
  <c r="O1175" i="1" s="1"/>
  <c r="M1175" i="1"/>
  <c r="N1175" i="1" s="1"/>
  <c r="L1176" i="1"/>
  <c r="M1176" i="1"/>
  <c r="N1176" i="1" s="1"/>
  <c r="L2253" i="1"/>
  <c r="O2253" i="1" s="1"/>
  <c r="M2253" i="1"/>
  <c r="N2253" i="1" s="1"/>
  <c r="L1177" i="1"/>
  <c r="M1177" i="1"/>
  <c r="N1177" i="1" s="1"/>
  <c r="L1749" i="1"/>
  <c r="O1749" i="1" s="1"/>
  <c r="M1749" i="1"/>
  <c r="N1749" i="1" s="1"/>
  <c r="L1178" i="1"/>
  <c r="M1178" i="1"/>
  <c r="N1178" i="1" s="1"/>
  <c r="L2254" i="1"/>
  <c r="O2254" i="1" s="1"/>
  <c r="M2254" i="1"/>
  <c r="N2254" i="1" s="1"/>
  <c r="L1750" i="1"/>
  <c r="M1750" i="1"/>
  <c r="N1750" i="1" s="1"/>
  <c r="L1179" i="1"/>
  <c r="O1179" i="1" s="1"/>
  <c r="M1179" i="1"/>
  <c r="N1179" i="1" s="1"/>
  <c r="L1751" i="1"/>
  <c r="M1751" i="1"/>
  <c r="N1751" i="1" s="1"/>
  <c r="L1180" i="1"/>
  <c r="O1180" i="1" s="1"/>
  <c r="M1180" i="1"/>
  <c r="N1180" i="1" s="1"/>
  <c r="L1181" i="1"/>
  <c r="M1181" i="1"/>
  <c r="N1181" i="1" s="1"/>
  <c r="L1752" i="1"/>
  <c r="O1752" i="1" s="1"/>
  <c r="M1752" i="1"/>
  <c r="N1752" i="1" s="1"/>
  <c r="L1182" i="1"/>
  <c r="M1182" i="1"/>
  <c r="N1182" i="1" s="1"/>
  <c r="L2255" i="1"/>
  <c r="O2255" i="1" s="1"/>
  <c r="M2255" i="1"/>
  <c r="N2255" i="1" s="1"/>
  <c r="L1753" i="1"/>
  <c r="M1753" i="1"/>
  <c r="N1753" i="1" s="1"/>
  <c r="L1183" i="1"/>
  <c r="O1183" i="1" s="1"/>
  <c r="M1183" i="1"/>
  <c r="N1183" i="1" s="1"/>
  <c r="L1184" i="1"/>
  <c r="M1184" i="1"/>
  <c r="N1184" i="1" s="1"/>
  <c r="L1754" i="1"/>
  <c r="O1754" i="1" s="1"/>
  <c r="M1754" i="1"/>
  <c r="N1754" i="1" s="1"/>
  <c r="L1755" i="1"/>
  <c r="M1755" i="1"/>
  <c r="N1755" i="1" s="1"/>
  <c r="L2256" i="1"/>
  <c r="O2256" i="1" s="1"/>
  <c r="M2256" i="1"/>
  <c r="N2256" i="1" s="1"/>
  <c r="L1185" i="1"/>
  <c r="M1185" i="1"/>
  <c r="N1185" i="1" s="1"/>
  <c r="L2257" i="1"/>
  <c r="O2257" i="1" s="1"/>
  <c r="M2257" i="1"/>
  <c r="N2257" i="1" s="1"/>
  <c r="L2258" i="1"/>
  <c r="M2258" i="1"/>
  <c r="N2258" i="1" s="1"/>
  <c r="L1756" i="1"/>
  <c r="O1756" i="1" s="1"/>
  <c r="M1756" i="1"/>
  <c r="N1756" i="1" s="1"/>
  <c r="L1186" i="1"/>
  <c r="M1186" i="1"/>
  <c r="N1186" i="1" s="1"/>
  <c r="L1187" i="1"/>
  <c r="O1187" i="1" s="1"/>
  <c r="M1187" i="1"/>
  <c r="N1187" i="1" s="1"/>
  <c r="L1757" i="1"/>
  <c r="M1757" i="1"/>
  <c r="N1757" i="1" s="1"/>
  <c r="L1188" i="1"/>
  <c r="O1188" i="1" s="1"/>
  <c r="M1188" i="1"/>
  <c r="N1188" i="1" s="1"/>
  <c r="L1758" i="1"/>
  <c r="M1758" i="1"/>
  <c r="N1758" i="1" s="1"/>
  <c r="L1189" i="1"/>
  <c r="O1189" i="1" s="1"/>
  <c r="M1189" i="1"/>
  <c r="N1189" i="1" s="1"/>
  <c r="L1190" i="1"/>
  <c r="M1190" i="1"/>
  <c r="N1190" i="1" s="1"/>
  <c r="L1191" i="1"/>
  <c r="O1191" i="1" s="1"/>
  <c r="M1191" i="1"/>
  <c r="N1191" i="1" s="1"/>
  <c r="L1192" i="1"/>
  <c r="M1192" i="1"/>
  <c r="N1192" i="1" s="1"/>
  <c r="L2259" i="1"/>
  <c r="O2259" i="1" s="1"/>
  <c r="M2259" i="1"/>
  <c r="N2259" i="1" s="1"/>
  <c r="L1759" i="1"/>
  <c r="M1759" i="1"/>
  <c r="N1759" i="1" s="1"/>
  <c r="L1760" i="1"/>
  <c r="O1760" i="1" s="1"/>
  <c r="M1760" i="1"/>
  <c r="N1760" i="1" s="1"/>
  <c r="L1761" i="1"/>
  <c r="M1761" i="1"/>
  <c r="N1761" i="1" s="1"/>
  <c r="L1762" i="1"/>
  <c r="O1762" i="1" s="1"/>
  <c r="M1762" i="1"/>
  <c r="N1762" i="1" s="1"/>
  <c r="L1644" i="1"/>
  <c r="M1644" i="1"/>
  <c r="N1644" i="1" s="1"/>
  <c r="L1193" i="1"/>
  <c r="O1193" i="1" s="1"/>
  <c r="M1193" i="1"/>
  <c r="N1193" i="1" s="1"/>
  <c r="L1763" i="1"/>
  <c r="M1763" i="1"/>
  <c r="N1763" i="1" s="1"/>
  <c r="L1764" i="1"/>
  <c r="O1764" i="1" s="1"/>
  <c r="M1764" i="1"/>
  <c r="N1764" i="1" s="1"/>
  <c r="L1194" i="1"/>
  <c r="M1194" i="1"/>
  <c r="N1194" i="1" s="1"/>
  <c r="L1195" i="1"/>
  <c r="O1195" i="1" s="1"/>
  <c r="M1195" i="1"/>
  <c r="N1195" i="1" s="1"/>
  <c r="L1196" i="1"/>
  <c r="M1196" i="1"/>
  <c r="N1196" i="1" s="1"/>
  <c r="L5396" i="1"/>
  <c r="O5396" i="1" s="1"/>
  <c r="M5396" i="1"/>
  <c r="N5396" i="1" s="1"/>
  <c r="L2260" i="1"/>
  <c r="M2260" i="1"/>
  <c r="N2260" i="1" s="1"/>
  <c r="L1197" i="1"/>
  <c r="O1197" i="1" s="1"/>
  <c r="M1197" i="1"/>
  <c r="N1197" i="1" s="1"/>
  <c r="L1198" i="1"/>
  <c r="M1198" i="1"/>
  <c r="N1198" i="1" s="1"/>
  <c r="L3798" i="1"/>
  <c r="O3798" i="1" s="1"/>
  <c r="M3798" i="1"/>
  <c r="N3798" i="1" s="1"/>
  <c r="L1199" i="1"/>
  <c r="M1199" i="1"/>
  <c r="N1199" i="1" s="1"/>
  <c r="L1765" i="1"/>
  <c r="O1765" i="1" s="1"/>
  <c r="M1765" i="1"/>
  <c r="N1765" i="1" s="1"/>
  <c r="L2261" i="1"/>
  <c r="M2261" i="1"/>
  <c r="N2261" i="1" s="1"/>
  <c r="L1766" i="1"/>
  <c r="O1766" i="1" s="1"/>
  <c r="M1766" i="1"/>
  <c r="N1766" i="1" s="1"/>
  <c r="L1767" i="1"/>
  <c r="M1767" i="1"/>
  <c r="N1767" i="1" s="1"/>
  <c r="L4055" i="1"/>
  <c r="O4055" i="1" s="1"/>
  <c r="M4055" i="1"/>
  <c r="N4055" i="1" s="1"/>
  <c r="L1200" i="1"/>
  <c r="M1200" i="1"/>
  <c r="N1200" i="1" s="1"/>
  <c r="L1768" i="1"/>
  <c r="O1768" i="1" s="1"/>
  <c r="M1768" i="1"/>
  <c r="N1768" i="1" s="1"/>
  <c r="L1769" i="1"/>
  <c r="M1769" i="1"/>
  <c r="N1769" i="1" s="1"/>
  <c r="L3799" i="1"/>
  <c r="O3799" i="1" s="1"/>
  <c r="M3799" i="1"/>
  <c r="N3799" i="1" s="1"/>
  <c r="L1201" i="1"/>
  <c r="M1201" i="1"/>
  <c r="N1201" i="1" s="1"/>
  <c r="L1770" i="1"/>
  <c r="O1770" i="1" s="1"/>
  <c r="M1770" i="1"/>
  <c r="N1770" i="1" s="1"/>
  <c r="L1202" i="1"/>
  <c r="M1202" i="1"/>
  <c r="N1202" i="1" s="1"/>
  <c r="L1203" i="1"/>
  <c r="O1203" i="1" s="1"/>
  <c r="M1203" i="1"/>
  <c r="N1203" i="1" s="1"/>
  <c r="L1771" i="1"/>
  <c r="M1771" i="1"/>
  <c r="N1771" i="1" s="1"/>
  <c r="L1204" i="1"/>
  <c r="O1204" i="1" s="1"/>
  <c r="M1204" i="1"/>
  <c r="N1204" i="1" s="1"/>
  <c r="L6039" i="1"/>
  <c r="M6039" i="1"/>
  <c r="N6039" i="1" s="1"/>
  <c r="L1772" i="1"/>
  <c r="O1772" i="1" s="1"/>
  <c r="M1772" i="1"/>
  <c r="N1772" i="1" s="1"/>
  <c r="L1205" i="1"/>
  <c r="M1205" i="1"/>
  <c r="N1205" i="1" s="1"/>
  <c r="L1773" i="1"/>
  <c r="O1773" i="1" s="1"/>
  <c r="M1773" i="1"/>
  <c r="N1773" i="1" s="1"/>
  <c r="L1774" i="1"/>
  <c r="M1774" i="1"/>
  <c r="N1774" i="1" s="1"/>
  <c r="L1206" i="1"/>
  <c r="O1206" i="1" s="1"/>
  <c r="M1206" i="1"/>
  <c r="N1206" i="1" s="1"/>
  <c r="L1207" i="1"/>
  <c r="M1207" i="1"/>
  <c r="N1207" i="1" s="1"/>
  <c r="L1208" i="1"/>
  <c r="O1208" i="1" s="1"/>
  <c r="M1208" i="1"/>
  <c r="N1208" i="1" s="1"/>
  <c r="L1209" i="1"/>
  <c r="M1209" i="1"/>
  <c r="N1209" i="1" s="1"/>
  <c r="L1775" i="1"/>
  <c r="O1775" i="1" s="1"/>
  <c r="M1775" i="1"/>
  <c r="N1775" i="1" s="1"/>
  <c r="L2262" i="1"/>
  <c r="M2262" i="1"/>
  <c r="N2262" i="1" s="1"/>
  <c r="L1210" i="1"/>
  <c r="O1210" i="1" s="1"/>
  <c r="M1210" i="1"/>
  <c r="N1210" i="1" s="1"/>
  <c r="L2263" i="1"/>
  <c r="M2263" i="1"/>
  <c r="N2263" i="1" s="1"/>
  <c r="L2264" i="1"/>
  <c r="O2264" i="1" s="1"/>
  <c r="M2264" i="1"/>
  <c r="N2264" i="1" s="1"/>
  <c r="L1776" i="1"/>
  <c r="M1776" i="1"/>
  <c r="N1776" i="1" s="1"/>
  <c r="L1777" i="1"/>
  <c r="O1777" i="1" s="1"/>
  <c r="M1777" i="1"/>
  <c r="N1777" i="1" s="1"/>
  <c r="L2054" i="1"/>
  <c r="M2054" i="1"/>
  <c r="N2054" i="1" s="1"/>
  <c r="L1213" i="1"/>
  <c r="O1213" i="1" s="1"/>
  <c r="M1213" i="1"/>
  <c r="N1213" i="1" s="1"/>
  <c r="L1214" i="1"/>
  <c r="M1214" i="1"/>
  <c r="N1214" i="1" s="1"/>
  <c r="L2265" i="1"/>
  <c r="O2265" i="1" s="1"/>
  <c r="M2265" i="1"/>
  <c r="N2265" i="1" s="1"/>
  <c r="L2266" i="1"/>
  <c r="M2266" i="1"/>
  <c r="N2266" i="1" s="1"/>
  <c r="L3800" i="1"/>
  <c r="O3800" i="1" s="1"/>
  <c r="M3800" i="1"/>
  <c r="N3800" i="1" s="1"/>
  <c r="L1778" i="1"/>
  <c r="M1778" i="1"/>
  <c r="N1778" i="1" s="1"/>
  <c r="L1779" i="1"/>
  <c r="O1779" i="1" s="1"/>
  <c r="M1779" i="1"/>
  <c r="N1779" i="1" s="1"/>
  <c r="L2055" i="1"/>
  <c r="M2055" i="1"/>
  <c r="N2055" i="1" s="1"/>
  <c r="L2056" i="1"/>
  <c r="O2056" i="1" s="1"/>
  <c r="M2056" i="1"/>
  <c r="N2056" i="1" s="1"/>
  <c r="L1645" i="1"/>
  <c r="M1645" i="1"/>
  <c r="N1645" i="1" s="1"/>
  <c r="L1646" i="1"/>
  <c r="O1646" i="1" s="1"/>
  <c r="M1646" i="1"/>
  <c r="N1646" i="1" s="1"/>
  <c r="L1780" i="1"/>
  <c r="M1780" i="1"/>
  <c r="N1780" i="1" s="1"/>
  <c r="L2267" i="1"/>
  <c r="O2267" i="1" s="1"/>
  <c r="M2267" i="1"/>
  <c r="N2267" i="1" s="1"/>
  <c r="L2057" i="1"/>
  <c r="M2057" i="1"/>
  <c r="N2057" i="1" s="1"/>
  <c r="L1781" i="1"/>
  <c r="O1781" i="1" s="1"/>
  <c r="M1781" i="1"/>
  <c r="N1781" i="1" s="1"/>
  <c r="L1647" i="1"/>
  <c r="M1647" i="1"/>
  <c r="N1647" i="1" s="1"/>
  <c r="L2138" i="1"/>
  <c r="O2138" i="1" s="1"/>
  <c r="M2138" i="1"/>
  <c r="N2138" i="1" s="1"/>
  <c r="L2139" i="1"/>
  <c r="M2139" i="1"/>
  <c r="N2139" i="1" s="1"/>
  <c r="L1782" i="1"/>
  <c r="O1782" i="1" s="1"/>
  <c r="M1782" i="1"/>
  <c r="N1782" i="1" s="1"/>
  <c r="L1783" i="1"/>
  <c r="M1783" i="1"/>
  <c r="N1783" i="1" s="1"/>
  <c r="L1784" i="1"/>
  <c r="O1784" i="1" s="1"/>
  <c r="M1784" i="1"/>
  <c r="N1784" i="1" s="1"/>
  <c r="L2268" i="1"/>
  <c r="M2268" i="1"/>
  <c r="N2268" i="1" s="1"/>
  <c r="L1785" i="1"/>
  <c r="O1785" i="1" s="1"/>
  <c r="M1785" i="1"/>
  <c r="N1785" i="1" s="1"/>
  <c r="L1786" i="1"/>
  <c r="M1786" i="1"/>
  <c r="N1786" i="1" s="1"/>
  <c r="L2140" i="1"/>
  <c r="O2140" i="1" s="1"/>
  <c r="M2140" i="1"/>
  <c r="N2140" i="1" s="1"/>
  <c r="L1787" i="1"/>
  <c r="M1787" i="1"/>
  <c r="N1787" i="1" s="1"/>
  <c r="L1215" i="1"/>
  <c r="O1215" i="1" s="1"/>
  <c r="M1215" i="1"/>
  <c r="N1215" i="1" s="1"/>
  <c r="L1788" i="1"/>
  <c r="M1788" i="1"/>
  <c r="N1788" i="1" s="1"/>
  <c r="L2141" i="1"/>
  <c r="O2141" i="1" s="1"/>
  <c r="M2141" i="1"/>
  <c r="N2141" i="1" s="1"/>
  <c r="L2269" i="1"/>
  <c r="M2269" i="1"/>
  <c r="N2269" i="1" s="1"/>
  <c r="L1789" i="1"/>
  <c r="O1789" i="1" s="1"/>
  <c r="M1789" i="1"/>
  <c r="N1789" i="1" s="1"/>
  <c r="L3801" i="1"/>
  <c r="M3801" i="1"/>
  <c r="N3801" i="1" s="1"/>
  <c r="L1790" i="1"/>
  <c r="O1790" i="1" s="1"/>
  <c r="M1790" i="1"/>
  <c r="N1790" i="1" s="1"/>
  <c r="L1648" i="1"/>
  <c r="M1648" i="1"/>
  <c r="N1648" i="1" s="1"/>
  <c r="L2270" i="1"/>
  <c r="O2270" i="1" s="1"/>
  <c r="M2270" i="1"/>
  <c r="N2270" i="1" s="1"/>
  <c r="L4056" i="1"/>
  <c r="M4056" i="1"/>
  <c r="N4056" i="1" s="1"/>
  <c r="L2142" i="1"/>
  <c r="O2142" i="1" s="1"/>
  <c r="M2142" i="1"/>
  <c r="N2142" i="1" s="1"/>
  <c r="L2271" i="1"/>
  <c r="M2271" i="1"/>
  <c r="N2271" i="1" s="1"/>
  <c r="L1791" i="1"/>
  <c r="O1791" i="1" s="1"/>
  <c r="M1791" i="1"/>
  <c r="N1791" i="1" s="1"/>
  <c r="L2272" i="1"/>
  <c r="M2272" i="1"/>
  <c r="N2272" i="1" s="1"/>
  <c r="L2058" i="1"/>
  <c r="O2058" i="1" s="1"/>
  <c r="M2058" i="1"/>
  <c r="N2058" i="1" s="1"/>
  <c r="L2059" i="1"/>
  <c r="M2059" i="1"/>
  <c r="N2059" i="1" s="1"/>
  <c r="L1792" i="1"/>
  <c r="O1792" i="1" s="1"/>
  <c r="M1792" i="1"/>
  <c r="N1792" i="1" s="1"/>
  <c r="L4057" i="1"/>
  <c r="M4057" i="1"/>
  <c r="N4057" i="1" s="1"/>
  <c r="L2273" i="1"/>
  <c r="O2273" i="1" s="1"/>
  <c r="M2273" i="1"/>
  <c r="N2273" i="1" s="1"/>
  <c r="L2274" i="1"/>
  <c r="M2274" i="1"/>
  <c r="N2274" i="1" s="1"/>
  <c r="L1649" i="1"/>
  <c r="O1649" i="1" s="1"/>
  <c r="M1649" i="1"/>
  <c r="N1649" i="1" s="1"/>
  <c r="L2060" i="1"/>
  <c r="M2060" i="1"/>
  <c r="N2060" i="1" s="1"/>
  <c r="L1216" i="1"/>
  <c r="O1216" i="1" s="1"/>
  <c r="M1216" i="1"/>
  <c r="N1216" i="1" s="1"/>
  <c r="L1217" i="1"/>
  <c r="M1217" i="1"/>
  <c r="N1217" i="1" s="1"/>
  <c r="L2143" i="1"/>
  <c r="O2143" i="1" s="1"/>
  <c r="M2143" i="1"/>
  <c r="N2143" i="1" s="1"/>
  <c r="L2275" i="1"/>
  <c r="M2275" i="1"/>
  <c r="N2275" i="1" s="1"/>
  <c r="L2276" i="1"/>
  <c r="O2276" i="1" s="1"/>
  <c r="M2276" i="1"/>
  <c r="N2276" i="1" s="1"/>
  <c r="L1218" i="1"/>
  <c r="M1218" i="1"/>
  <c r="N1218" i="1" s="1"/>
  <c r="L1650" i="1"/>
  <c r="O1650" i="1" s="1"/>
  <c r="M1650" i="1"/>
  <c r="N1650" i="1" s="1"/>
  <c r="L1793" i="1"/>
  <c r="M1793" i="1"/>
  <c r="N1793" i="1" s="1"/>
  <c r="L4058" i="1"/>
  <c r="O4058" i="1" s="1"/>
  <c r="M4058" i="1"/>
  <c r="N4058" i="1" s="1"/>
  <c r="L1794" i="1"/>
  <c r="M1794" i="1"/>
  <c r="N1794" i="1" s="1"/>
  <c r="L1219" i="1"/>
  <c r="O1219" i="1" s="1"/>
  <c r="M1219" i="1"/>
  <c r="N1219" i="1" s="1"/>
  <c r="L1220" i="1"/>
  <c r="M1220" i="1"/>
  <c r="N1220" i="1" s="1"/>
  <c r="L2277" i="1"/>
  <c r="O2277" i="1" s="1"/>
  <c r="M2277" i="1"/>
  <c r="N2277" i="1" s="1"/>
  <c r="L5397" i="1"/>
  <c r="M5397" i="1"/>
  <c r="N5397" i="1" s="1"/>
  <c r="L2278" i="1"/>
  <c r="O2278" i="1" s="1"/>
  <c r="M2278" i="1"/>
  <c r="N2278" i="1" s="1"/>
  <c r="L5398" i="1"/>
  <c r="M5398" i="1"/>
  <c r="N5398" i="1" s="1"/>
  <c r="L1795" i="1"/>
  <c r="O1795" i="1" s="1"/>
  <c r="M1795" i="1"/>
  <c r="N1795" i="1" s="1"/>
  <c r="L3802" i="1"/>
  <c r="M3802" i="1"/>
  <c r="N3802" i="1" s="1"/>
  <c r="L1796" i="1"/>
  <c r="O1796" i="1" s="1"/>
  <c r="M1796" i="1"/>
  <c r="N1796" i="1" s="1"/>
  <c r="L2279" i="1"/>
  <c r="M2279" i="1"/>
  <c r="N2279" i="1" s="1"/>
  <c r="L2144" i="1"/>
  <c r="O2144" i="1" s="1"/>
  <c r="M2144" i="1"/>
  <c r="N2144" i="1" s="1"/>
  <c r="L1797" i="1"/>
  <c r="M1797" i="1"/>
  <c r="N1797" i="1" s="1"/>
  <c r="L1798" i="1"/>
  <c r="O1798" i="1" s="1"/>
  <c r="M1798" i="1"/>
  <c r="N1798" i="1" s="1"/>
  <c r="L1799" i="1"/>
  <c r="M1799" i="1"/>
  <c r="N1799" i="1" s="1"/>
  <c r="L3803" i="1"/>
  <c r="O3803" i="1" s="1"/>
  <c r="M3803" i="1"/>
  <c r="N3803" i="1" s="1"/>
  <c r="L2280" i="1"/>
  <c r="M2280" i="1"/>
  <c r="N2280" i="1" s="1"/>
  <c r="L1800" i="1"/>
  <c r="O1800" i="1" s="1"/>
  <c r="M1800" i="1"/>
  <c r="N1800" i="1" s="1"/>
  <c r="L1221" i="1"/>
  <c r="M1221" i="1"/>
  <c r="N1221" i="1" s="1"/>
  <c r="L1222" i="1"/>
  <c r="O1222" i="1" s="1"/>
  <c r="M1222" i="1"/>
  <c r="N1222" i="1" s="1"/>
  <c r="L2281" i="1"/>
  <c r="M2281" i="1"/>
  <c r="N2281" i="1" s="1"/>
  <c r="L2282" i="1"/>
  <c r="O2282" i="1" s="1"/>
  <c r="M2282" i="1"/>
  <c r="N2282" i="1" s="1"/>
  <c r="L1223" i="1"/>
  <c r="M1223" i="1"/>
  <c r="N1223" i="1" s="1"/>
  <c r="L1801" i="1"/>
  <c r="O1801" i="1" s="1"/>
  <c r="M1801" i="1"/>
  <c r="N1801" i="1" s="1"/>
  <c r="L1224" i="1"/>
  <c r="M1224" i="1"/>
  <c r="N1224" i="1" s="1"/>
  <c r="L1225" i="1"/>
  <c r="O1225" i="1" s="1"/>
  <c r="M1225" i="1"/>
  <c r="N1225" i="1" s="1"/>
  <c r="L1226" i="1"/>
  <c r="M1226" i="1"/>
  <c r="N1226" i="1" s="1"/>
  <c r="L1227" i="1"/>
  <c r="O1227" i="1" s="1"/>
  <c r="M1227" i="1"/>
  <c r="N1227" i="1" s="1"/>
  <c r="L1802" i="1"/>
  <c r="M1802" i="1"/>
  <c r="N1802" i="1" s="1"/>
  <c r="L1803" i="1"/>
  <c r="O1803" i="1" s="1"/>
  <c r="M1803" i="1"/>
  <c r="N1803" i="1" s="1"/>
  <c r="L2283" i="1"/>
  <c r="M2283" i="1"/>
  <c r="N2283" i="1" s="1"/>
  <c r="L1651" i="1"/>
  <c r="O1651" i="1" s="1"/>
  <c r="M1651" i="1"/>
  <c r="N1651" i="1" s="1"/>
  <c r="L1804" i="1"/>
  <c r="M1804" i="1"/>
  <c r="N1804" i="1" s="1"/>
  <c r="L1228" i="1"/>
  <c r="O1228" i="1" s="1"/>
  <c r="M1228" i="1"/>
  <c r="N1228" i="1" s="1"/>
  <c r="L2061" i="1"/>
  <c r="M2061" i="1"/>
  <c r="N2061" i="1" s="1"/>
  <c r="L1229" i="1"/>
  <c r="O1229" i="1" s="1"/>
  <c r="M1229" i="1"/>
  <c r="N1229" i="1" s="1"/>
  <c r="L1230" i="1"/>
  <c r="M1230" i="1"/>
  <c r="N1230" i="1" s="1"/>
  <c r="L2145" i="1"/>
  <c r="O2145" i="1" s="1"/>
  <c r="M2145" i="1"/>
  <c r="N2145" i="1" s="1"/>
  <c r="L1805" i="1"/>
  <c r="M1805" i="1"/>
  <c r="N1805" i="1" s="1"/>
  <c r="L2284" i="1"/>
  <c r="O2284" i="1" s="1"/>
  <c r="M2284" i="1"/>
  <c r="N2284" i="1" s="1"/>
  <c r="L1231" i="1"/>
  <c r="M1231" i="1"/>
  <c r="N1231" i="1" s="1"/>
  <c r="L2285" i="1"/>
  <c r="O2285" i="1" s="1"/>
  <c r="M2285" i="1"/>
  <c r="N2285" i="1" s="1"/>
  <c r="L1232" i="1"/>
  <c r="M1232" i="1"/>
  <c r="N1232" i="1" s="1"/>
  <c r="L2146" i="1"/>
  <c r="O2146" i="1" s="1"/>
  <c r="M2146" i="1"/>
  <c r="N2146" i="1" s="1"/>
  <c r="L1652" i="1"/>
  <c r="M1652" i="1"/>
  <c r="N1652" i="1" s="1"/>
  <c r="L1233" i="1"/>
  <c r="O1233" i="1" s="1"/>
  <c r="M1233" i="1"/>
  <c r="N1233" i="1" s="1"/>
  <c r="L3581" i="1"/>
  <c r="M3581" i="1"/>
  <c r="N3581" i="1" s="1"/>
  <c r="L2286" i="1"/>
  <c r="O2286" i="1" s="1"/>
  <c r="M2286" i="1"/>
  <c r="N2286" i="1" s="1"/>
  <c r="L2147" i="1"/>
  <c r="M2147" i="1"/>
  <c r="N2147" i="1" s="1"/>
  <c r="L1806" i="1"/>
  <c r="O1806" i="1" s="1"/>
  <c r="M1806" i="1"/>
  <c r="N1806" i="1" s="1"/>
  <c r="L2287" i="1"/>
  <c r="M2287" i="1"/>
  <c r="N2287" i="1" s="1"/>
  <c r="L1234" i="1"/>
  <c r="O1234" i="1" s="1"/>
  <c r="M1234" i="1"/>
  <c r="N1234" i="1" s="1"/>
  <c r="L2288" i="1"/>
  <c r="M2288" i="1"/>
  <c r="N2288" i="1" s="1"/>
  <c r="L2062" i="1"/>
  <c r="O2062" i="1" s="1"/>
  <c r="M2062" i="1"/>
  <c r="N2062" i="1" s="1"/>
  <c r="L2289" i="1"/>
  <c r="M2289" i="1"/>
  <c r="N2289" i="1" s="1"/>
  <c r="L1235" i="1"/>
  <c r="O1235" i="1" s="1"/>
  <c r="M1235" i="1"/>
  <c r="N1235" i="1" s="1"/>
  <c r="L1807" i="1"/>
  <c r="M1807" i="1"/>
  <c r="N1807" i="1" s="1"/>
  <c r="L2148" i="1"/>
  <c r="O2148" i="1" s="1"/>
  <c r="M2148" i="1"/>
  <c r="N2148" i="1" s="1"/>
  <c r="L1653" i="1"/>
  <c r="M1653" i="1"/>
  <c r="N1653" i="1" s="1"/>
  <c r="L1236" i="1"/>
  <c r="O1236" i="1" s="1"/>
  <c r="M1236" i="1"/>
  <c r="N1236" i="1" s="1"/>
  <c r="L1237" i="1"/>
  <c r="M1237" i="1"/>
  <c r="N1237" i="1" s="1"/>
  <c r="L1808" i="1"/>
  <c r="O1808" i="1" s="1"/>
  <c r="M1808" i="1"/>
  <c r="N1808" i="1" s="1"/>
  <c r="L1809" i="1"/>
  <c r="M1809" i="1"/>
  <c r="N1809" i="1" s="1"/>
  <c r="L1810" i="1"/>
  <c r="O1810" i="1" s="1"/>
  <c r="M1810" i="1"/>
  <c r="N1810" i="1" s="1"/>
  <c r="L2149" i="1"/>
  <c r="M2149" i="1"/>
  <c r="N2149" i="1" s="1"/>
  <c r="L1811" i="1"/>
  <c r="O1811" i="1" s="1"/>
  <c r="M1811" i="1"/>
  <c r="N1811" i="1" s="1"/>
  <c r="L4027" i="1"/>
  <c r="M4027" i="1"/>
  <c r="N4027" i="1" s="1"/>
  <c r="L1238" i="1"/>
  <c r="O1238" i="1" s="1"/>
  <c r="M1238" i="1"/>
  <c r="N1238" i="1" s="1"/>
  <c r="L1812" i="1"/>
  <c r="M1812" i="1"/>
  <c r="N1812" i="1" s="1"/>
  <c r="L2290" i="1"/>
  <c r="O2290" i="1" s="1"/>
  <c r="M2290" i="1"/>
  <c r="N2290" i="1" s="1"/>
  <c r="L2291" i="1"/>
  <c r="M2291" i="1"/>
  <c r="N2291" i="1" s="1"/>
  <c r="L2292" i="1"/>
  <c r="O2292" i="1" s="1"/>
  <c r="M2292" i="1"/>
  <c r="N2292" i="1" s="1"/>
  <c r="L1239" i="1"/>
  <c r="M1239" i="1"/>
  <c r="N1239" i="1" s="1"/>
  <c r="L2293" i="1"/>
  <c r="O2293" i="1" s="1"/>
  <c r="M2293" i="1"/>
  <c r="N2293" i="1" s="1"/>
  <c r="L2294" i="1"/>
  <c r="M2294" i="1"/>
  <c r="N2294" i="1" s="1"/>
  <c r="L2063" i="1"/>
  <c r="O2063" i="1" s="1"/>
  <c r="M2063" i="1"/>
  <c r="N2063" i="1" s="1"/>
  <c r="L1240" i="1"/>
  <c r="M1240" i="1"/>
  <c r="N1240" i="1" s="1"/>
  <c r="L1241" i="1"/>
  <c r="O1241" i="1" s="1"/>
  <c r="M1241" i="1"/>
  <c r="N1241" i="1" s="1"/>
  <c r="L1242" i="1"/>
  <c r="M1242" i="1"/>
  <c r="N1242" i="1" s="1"/>
  <c r="L2295" i="1"/>
  <c r="O2295" i="1" s="1"/>
  <c r="M2295" i="1"/>
  <c r="N2295" i="1" s="1"/>
  <c r="L2296" i="1"/>
  <c r="M2296" i="1"/>
  <c r="N2296" i="1" s="1"/>
  <c r="L2297" i="1"/>
  <c r="O2297" i="1" s="1"/>
  <c r="M2297" i="1"/>
  <c r="N2297" i="1" s="1"/>
  <c r="L1243" i="1"/>
  <c r="M1243" i="1"/>
  <c r="N1243" i="1" s="1"/>
  <c r="L1244" i="1"/>
  <c r="O1244" i="1" s="1"/>
  <c r="M1244" i="1"/>
  <c r="N1244" i="1" s="1"/>
  <c r="L3582" i="1"/>
  <c r="M3582" i="1"/>
  <c r="N3582" i="1" s="1"/>
  <c r="L1245" i="1"/>
  <c r="O1245" i="1" s="1"/>
  <c r="M1245" i="1"/>
  <c r="N1245" i="1" s="1"/>
  <c r="L3583" i="1"/>
  <c r="M3583" i="1"/>
  <c r="N3583" i="1" s="1"/>
  <c r="L2150" i="1"/>
  <c r="O2150" i="1" s="1"/>
  <c r="M2150" i="1"/>
  <c r="N2150" i="1" s="1"/>
  <c r="L2298" i="1"/>
  <c r="M2298" i="1"/>
  <c r="N2298" i="1" s="1"/>
  <c r="L1813" i="1"/>
  <c r="O1813" i="1" s="1"/>
  <c r="M1813" i="1"/>
  <c r="N1813" i="1" s="1"/>
  <c r="L1654" i="1"/>
  <c r="M1654" i="1"/>
  <c r="N1654" i="1" s="1"/>
  <c r="L1814" i="1"/>
  <c r="O1814" i="1" s="1"/>
  <c r="M1814" i="1"/>
  <c r="N1814" i="1" s="1"/>
  <c r="L2299" i="1"/>
  <c r="M2299" i="1"/>
  <c r="N2299" i="1" s="1"/>
  <c r="L1246" i="1"/>
  <c r="O1246" i="1" s="1"/>
  <c r="M1246" i="1"/>
  <c r="N1246" i="1" s="1"/>
  <c r="L2300" i="1"/>
  <c r="M2300" i="1"/>
  <c r="N2300" i="1" s="1"/>
  <c r="L1247" i="1"/>
  <c r="O1247" i="1" s="1"/>
  <c r="M1247" i="1"/>
  <c r="N1247" i="1" s="1"/>
  <c r="L1248" i="1"/>
  <c r="M1248" i="1"/>
  <c r="N1248" i="1" s="1"/>
  <c r="L2301" i="1"/>
  <c r="O2301" i="1" s="1"/>
  <c r="M2301" i="1"/>
  <c r="N2301" i="1" s="1"/>
  <c r="L5399" i="1"/>
  <c r="M5399" i="1"/>
  <c r="N5399" i="1" s="1"/>
  <c r="L1249" i="1"/>
  <c r="O1249" i="1" s="1"/>
  <c r="M1249" i="1"/>
  <c r="N1249" i="1" s="1"/>
  <c r="L1815" i="1"/>
  <c r="M1815" i="1"/>
  <c r="N1815" i="1" s="1"/>
  <c r="L1816" i="1"/>
  <c r="O1816" i="1" s="1"/>
  <c r="M1816" i="1"/>
  <c r="N1816" i="1" s="1"/>
  <c r="L1250" i="1"/>
  <c r="M1250" i="1"/>
  <c r="N1250" i="1" s="1"/>
  <c r="L2302" i="1"/>
  <c r="O2302" i="1" s="1"/>
  <c r="M2302" i="1"/>
  <c r="N2302" i="1" s="1"/>
  <c r="L2151" i="1"/>
  <c r="M2151" i="1"/>
  <c r="N2151" i="1" s="1"/>
  <c r="L2303" i="1"/>
  <c r="O2303" i="1" s="1"/>
  <c r="M2303" i="1"/>
  <c r="N2303" i="1" s="1"/>
  <c r="L1251" i="1"/>
  <c r="M1251" i="1"/>
  <c r="N1251" i="1" s="1"/>
  <c r="L1252" i="1"/>
  <c r="O1252" i="1" s="1"/>
  <c r="M1252" i="1"/>
  <c r="N1252" i="1" s="1"/>
  <c r="L2152" i="1"/>
  <c r="M2152" i="1"/>
  <c r="N2152" i="1" s="1"/>
  <c r="L1817" i="1"/>
  <c r="O1817" i="1" s="1"/>
  <c r="M1817" i="1"/>
  <c r="N1817" i="1" s="1"/>
  <c r="L2153" i="1"/>
  <c r="M2153" i="1"/>
  <c r="N2153" i="1" s="1"/>
  <c r="L1253" i="1"/>
  <c r="O1253" i="1" s="1"/>
  <c r="M1253" i="1"/>
  <c r="N1253" i="1" s="1"/>
  <c r="L1818" i="1"/>
  <c r="M1818" i="1"/>
  <c r="N1818" i="1" s="1"/>
  <c r="L2154" i="1"/>
  <c r="O2154" i="1" s="1"/>
  <c r="M2154" i="1"/>
  <c r="N2154" i="1" s="1"/>
  <c r="L2304" i="1"/>
  <c r="M2304" i="1"/>
  <c r="N2304" i="1" s="1"/>
  <c r="L1819" i="1"/>
  <c r="O1819" i="1" s="1"/>
  <c r="M1819" i="1"/>
  <c r="N1819" i="1" s="1"/>
  <c r="L1820" i="1"/>
  <c r="M1820" i="1"/>
  <c r="N1820" i="1" s="1"/>
  <c r="L1254" i="1"/>
  <c r="O1254" i="1" s="1"/>
  <c r="M1254" i="1"/>
  <c r="N1254" i="1" s="1"/>
  <c r="L2305" i="1"/>
  <c r="M2305" i="1"/>
  <c r="N2305" i="1" s="1"/>
  <c r="L2306" i="1"/>
  <c r="O2306" i="1" s="1"/>
  <c r="M2306" i="1"/>
  <c r="N2306" i="1" s="1"/>
  <c r="L2155" i="1"/>
  <c r="M2155" i="1"/>
  <c r="N2155" i="1" s="1"/>
  <c r="L1255" i="1"/>
  <c r="O1255" i="1" s="1"/>
  <c r="M1255" i="1"/>
  <c r="N1255" i="1" s="1"/>
  <c r="L2307" i="1"/>
  <c r="M2307" i="1"/>
  <c r="N2307" i="1" s="1"/>
  <c r="L2156" i="1"/>
  <c r="O2156" i="1" s="1"/>
  <c r="M2156" i="1"/>
  <c r="N2156" i="1" s="1"/>
  <c r="L3804" i="1"/>
  <c r="M3804" i="1"/>
  <c r="N3804" i="1" s="1"/>
  <c r="L1256" i="1"/>
  <c r="O1256" i="1" s="1"/>
  <c r="M1256" i="1"/>
  <c r="N1256" i="1" s="1"/>
  <c r="L1821" i="1"/>
  <c r="M1821" i="1"/>
  <c r="N1821" i="1" s="1"/>
  <c r="L1822" i="1"/>
  <c r="O1822" i="1" s="1"/>
  <c r="M1822" i="1"/>
  <c r="N1822" i="1" s="1"/>
  <c r="L2064" i="1"/>
  <c r="M2064" i="1"/>
  <c r="N2064" i="1" s="1"/>
  <c r="L1257" i="1"/>
  <c r="O1257" i="1" s="1"/>
  <c r="M1257" i="1"/>
  <c r="N1257" i="1" s="1"/>
  <c r="L2308" i="1"/>
  <c r="M2308" i="1"/>
  <c r="N2308" i="1" s="1"/>
  <c r="L1258" i="1"/>
  <c r="O1258" i="1" s="1"/>
  <c r="M1258" i="1"/>
  <c r="N1258" i="1" s="1"/>
  <c r="L2309" i="1"/>
  <c r="M2309" i="1"/>
  <c r="N2309" i="1" s="1"/>
  <c r="L2310" i="1"/>
  <c r="O2310" i="1" s="1"/>
  <c r="M2310" i="1"/>
  <c r="N2310" i="1" s="1"/>
  <c r="L1259" i="1"/>
  <c r="M1259" i="1"/>
  <c r="N1259" i="1" s="1"/>
  <c r="L6040" i="1"/>
  <c r="O6040" i="1" s="1"/>
  <c r="M6040" i="1"/>
  <c r="N6040" i="1" s="1"/>
  <c r="L1260" i="1"/>
  <c r="M1260" i="1"/>
  <c r="N1260" i="1" s="1"/>
  <c r="L1261" i="1"/>
  <c r="O1261" i="1" s="1"/>
  <c r="M1261" i="1"/>
  <c r="N1261" i="1" s="1"/>
  <c r="L2311" i="1"/>
  <c r="M2311" i="1"/>
  <c r="N2311" i="1" s="1"/>
  <c r="L1823" i="1"/>
  <c r="O1823" i="1" s="1"/>
  <c r="M1823" i="1"/>
  <c r="N1823" i="1" s="1"/>
  <c r="L3805" i="1"/>
  <c r="M3805" i="1"/>
  <c r="N3805" i="1" s="1"/>
  <c r="L1824" i="1"/>
  <c r="O1824" i="1" s="1"/>
  <c r="M1824" i="1"/>
  <c r="N1824" i="1" s="1"/>
  <c r="L2312" i="1"/>
  <c r="M2312" i="1"/>
  <c r="N2312" i="1" s="1"/>
  <c r="L1262" i="1"/>
  <c r="O1262" i="1" s="1"/>
  <c r="M1262" i="1"/>
  <c r="N1262" i="1" s="1"/>
  <c r="L1263" i="1"/>
  <c r="M1263" i="1"/>
  <c r="N1263" i="1" s="1"/>
  <c r="L2313" i="1"/>
  <c r="O2313" i="1" s="1"/>
  <c r="M2313" i="1"/>
  <c r="N2313" i="1" s="1"/>
  <c r="L1655" i="1"/>
  <c r="M1655" i="1"/>
  <c r="N1655" i="1" s="1"/>
  <c r="L1264" i="1"/>
  <c r="O1264" i="1" s="1"/>
  <c r="M1264" i="1"/>
  <c r="N1264" i="1" s="1"/>
  <c r="L1265" i="1"/>
  <c r="M1265" i="1"/>
  <c r="N1265" i="1" s="1"/>
  <c r="L2314" i="1"/>
  <c r="O2314" i="1" s="1"/>
  <c r="M2314" i="1"/>
  <c r="N2314" i="1" s="1"/>
  <c r="L1266" i="1"/>
  <c r="M1266" i="1"/>
  <c r="N1266" i="1" s="1"/>
  <c r="L1267" i="1"/>
  <c r="O1267" i="1" s="1"/>
  <c r="M1267" i="1"/>
  <c r="N1267" i="1" s="1"/>
  <c r="L1268" i="1"/>
  <c r="M1268" i="1"/>
  <c r="N1268" i="1" s="1"/>
  <c r="L2315" i="1"/>
  <c r="O2315" i="1" s="1"/>
  <c r="M2315" i="1"/>
  <c r="N2315" i="1" s="1"/>
  <c r="L2065" i="1"/>
  <c r="M2065" i="1"/>
  <c r="N2065" i="1" s="1"/>
  <c r="L2316" i="1"/>
  <c r="O2316" i="1" s="1"/>
  <c r="M2316" i="1"/>
  <c r="N2316" i="1" s="1"/>
  <c r="L2317" i="1"/>
  <c r="M2317" i="1"/>
  <c r="N2317" i="1" s="1"/>
  <c r="L4059" i="1"/>
  <c r="O4059" i="1" s="1"/>
  <c r="M4059" i="1"/>
  <c r="N4059" i="1" s="1"/>
  <c r="L2318" i="1"/>
  <c r="M2318" i="1"/>
  <c r="N2318" i="1" s="1"/>
  <c r="L4060" i="1"/>
  <c r="O4060" i="1" s="1"/>
  <c r="M4060" i="1"/>
  <c r="N4060" i="1" s="1"/>
  <c r="L2066" i="1"/>
  <c r="M2066" i="1"/>
  <c r="N2066" i="1" s="1"/>
  <c r="L1269" i="1"/>
  <c r="O1269" i="1" s="1"/>
  <c r="M1269" i="1"/>
  <c r="N1269" i="1" s="1"/>
  <c r="L2319" i="1"/>
  <c r="M2319" i="1"/>
  <c r="N2319" i="1" s="1"/>
  <c r="L2320" i="1"/>
  <c r="O2320" i="1" s="1"/>
  <c r="M2320" i="1"/>
  <c r="N2320" i="1" s="1"/>
  <c r="L1656" i="1"/>
  <c r="M1656" i="1"/>
  <c r="N1656" i="1" s="1"/>
  <c r="L4061" i="1"/>
  <c r="O4061" i="1" s="1"/>
  <c r="M4061" i="1"/>
  <c r="N4061" i="1" s="1"/>
  <c r="L1825" i="1"/>
  <c r="M1825" i="1"/>
  <c r="N1825" i="1" s="1"/>
  <c r="L2321" i="1"/>
  <c r="O2321" i="1" s="1"/>
  <c r="M2321" i="1"/>
  <c r="N2321" i="1" s="1"/>
  <c r="L2322" i="1"/>
  <c r="M2322" i="1"/>
  <c r="N2322" i="1" s="1"/>
  <c r="L1270" i="1"/>
  <c r="O1270" i="1" s="1"/>
  <c r="M1270" i="1"/>
  <c r="N1270" i="1" s="1"/>
  <c r="L2323" i="1"/>
  <c r="M2323" i="1"/>
  <c r="N2323" i="1" s="1"/>
  <c r="L1271" i="1"/>
  <c r="O1271" i="1" s="1"/>
  <c r="M1271" i="1"/>
  <c r="N1271" i="1" s="1"/>
  <c r="L2324" i="1"/>
  <c r="M2324" i="1"/>
  <c r="N2324" i="1" s="1"/>
  <c r="L1272" i="1"/>
  <c r="O1272" i="1" s="1"/>
  <c r="M1272" i="1"/>
  <c r="N1272" i="1" s="1"/>
  <c r="L2325" i="1"/>
  <c r="M2325" i="1"/>
  <c r="N2325" i="1" s="1"/>
  <c r="L1273" i="1"/>
  <c r="O1273" i="1" s="1"/>
  <c r="M1273" i="1"/>
  <c r="N1273" i="1" s="1"/>
  <c r="L3584" i="1"/>
  <c r="M3584" i="1"/>
  <c r="N3584" i="1" s="1"/>
  <c r="L2326" i="1"/>
  <c r="O2326" i="1" s="1"/>
  <c r="M2326" i="1"/>
  <c r="N2326" i="1" s="1"/>
  <c r="L2327" i="1"/>
  <c r="M2327" i="1"/>
  <c r="N2327" i="1" s="1"/>
  <c r="L2328" i="1"/>
  <c r="O2328" i="1" s="1"/>
  <c r="M2328" i="1"/>
  <c r="N2328" i="1" s="1"/>
  <c r="L1274" i="1"/>
  <c r="M1274" i="1"/>
  <c r="N1274" i="1" s="1"/>
  <c r="L2157" i="1"/>
  <c r="O2157" i="1" s="1"/>
  <c r="M2157" i="1"/>
  <c r="N2157" i="1" s="1"/>
  <c r="L2329" i="1"/>
  <c r="M2329" i="1"/>
  <c r="N2329" i="1" s="1"/>
  <c r="L1826" i="1"/>
  <c r="O1826" i="1" s="1"/>
  <c r="M1826" i="1"/>
  <c r="N1826" i="1" s="1"/>
  <c r="L2330" i="1"/>
  <c r="M2330" i="1"/>
  <c r="N2330" i="1" s="1"/>
  <c r="L1827" i="1"/>
  <c r="O1827" i="1" s="1"/>
  <c r="M1827" i="1"/>
  <c r="N1827" i="1" s="1"/>
  <c r="L3806" i="1"/>
  <c r="M3806" i="1"/>
  <c r="N3806" i="1" s="1"/>
  <c r="L2331" i="1"/>
  <c r="O2331" i="1" s="1"/>
  <c r="M2331" i="1"/>
  <c r="N2331" i="1" s="1"/>
  <c r="L1275" i="1"/>
  <c r="M1275" i="1"/>
  <c r="N1275" i="1" s="1"/>
  <c r="L1276" i="1"/>
  <c r="O1276" i="1" s="1"/>
  <c r="M1276" i="1"/>
  <c r="N1276" i="1" s="1"/>
  <c r="L2332" i="1"/>
  <c r="M2332" i="1"/>
  <c r="N2332" i="1" s="1"/>
  <c r="L6041" i="1"/>
  <c r="O6041" i="1" s="1"/>
  <c r="M6041" i="1"/>
  <c r="N6041" i="1" s="1"/>
  <c r="L1277" i="1"/>
  <c r="M1277" i="1"/>
  <c r="N1277" i="1" s="1"/>
  <c r="L2333" i="1"/>
  <c r="O2333" i="1" s="1"/>
  <c r="M2333" i="1"/>
  <c r="N2333" i="1" s="1"/>
  <c r="L1828" i="1"/>
  <c r="M1828" i="1"/>
  <c r="N1828" i="1" s="1"/>
  <c r="L1278" i="1"/>
  <c r="O1278" i="1" s="1"/>
  <c r="M1278" i="1"/>
  <c r="N1278" i="1" s="1"/>
  <c r="L1279" i="1"/>
  <c r="M1279" i="1"/>
  <c r="N1279" i="1" s="1"/>
  <c r="L2334" i="1"/>
  <c r="O2334" i="1" s="1"/>
  <c r="M2334" i="1"/>
  <c r="N2334" i="1" s="1"/>
  <c r="L3585" i="1"/>
  <c r="M3585" i="1"/>
  <c r="N3585" i="1" s="1"/>
  <c r="L4062" i="1"/>
  <c r="O4062" i="1" s="1"/>
  <c r="M4062" i="1"/>
  <c r="N4062" i="1" s="1"/>
  <c r="L2158" i="1"/>
  <c r="M2158" i="1"/>
  <c r="N2158" i="1" s="1"/>
  <c r="L2335" i="1"/>
  <c r="O2335" i="1" s="1"/>
  <c r="M2335" i="1"/>
  <c r="N2335" i="1" s="1"/>
  <c r="L1280" i="1"/>
  <c r="M1280" i="1"/>
  <c r="N1280" i="1" s="1"/>
  <c r="L4063" i="1"/>
  <c r="O4063" i="1" s="1"/>
  <c r="M4063" i="1"/>
  <c r="N4063" i="1" s="1"/>
  <c r="L1829" i="1"/>
  <c r="M1829" i="1"/>
  <c r="N1829" i="1" s="1"/>
  <c r="L2336" i="1"/>
  <c r="O2336" i="1" s="1"/>
  <c r="M2336" i="1"/>
  <c r="N2336" i="1" s="1"/>
  <c r="L2337" i="1"/>
  <c r="M2337" i="1"/>
  <c r="N2337" i="1" s="1"/>
  <c r="L3586" i="1"/>
  <c r="O3586" i="1" s="1"/>
  <c r="M3586" i="1"/>
  <c r="N3586" i="1" s="1"/>
  <c r="L2338" i="1"/>
  <c r="M2338" i="1"/>
  <c r="N2338" i="1" s="1"/>
  <c r="L1830" i="1"/>
  <c r="O1830" i="1" s="1"/>
  <c r="M1830" i="1"/>
  <c r="N1830" i="1" s="1"/>
  <c r="L2339" i="1"/>
  <c r="M2339" i="1"/>
  <c r="N2339" i="1" s="1"/>
  <c r="L2340" i="1"/>
  <c r="O2340" i="1" s="1"/>
  <c r="M2340" i="1"/>
  <c r="N2340" i="1" s="1"/>
  <c r="L4064" i="1"/>
  <c r="M4064" i="1"/>
  <c r="N4064" i="1" s="1"/>
  <c r="L2067" i="1"/>
  <c r="O2067" i="1" s="1"/>
  <c r="M2067" i="1"/>
  <c r="N2067" i="1" s="1"/>
  <c r="L2159" i="1"/>
  <c r="M2159" i="1"/>
  <c r="N2159" i="1" s="1"/>
  <c r="L2341" i="1"/>
  <c r="O2341" i="1" s="1"/>
  <c r="M2341" i="1"/>
  <c r="N2341" i="1" s="1"/>
  <c r="L1831" i="1"/>
  <c r="M1831" i="1"/>
  <c r="N1831" i="1" s="1"/>
  <c r="L2342" i="1"/>
  <c r="O2342" i="1" s="1"/>
  <c r="M2342" i="1"/>
  <c r="N2342" i="1" s="1"/>
  <c r="L3587" i="1"/>
  <c r="M3587" i="1"/>
  <c r="N3587" i="1" s="1"/>
  <c r="L2343" i="1"/>
  <c r="O2343" i="1" s="1"/>
  <c r="M2343" i="1"/>
  <c r="N2343" i="1" s="1"/>
  <c r="L2344" i="1"/>
  <c r="M2344" i="1"/>
  <c r="N2344" i="1" s="1"/>
  <c r="L2345" i="1"/>
  <c r="O2345" i="1" s="1"/>
  <c r="M2345" i="1"/>
  <c r="N2345" i="1" s="1"/>
  <c r="L3588" i="1"/>
  <c r="M3588" i="1"/>
  <c r="N3588" i="1" s="1"/>
  <c r="L2346" i="1"/>
  <c r="O2346" i="1" s="1"/>
  <c r="M2346" i="1"/>
  <c r="N2346" i="1" s="1"/>
  <c r="L4065" i="1"/>
  <c r="M4065" i="1"/>
  <c r="N4065" i="1" s="1"/>
  <c r="L1281" i="1"/>
  <c r="O1281" i="1" s="1"/>
  <c r="M1281" i="1"/>
  <c r="N1281" i="1" s="1"/>
  <c r="L1282" i="1"/>
  <c r="M1282" i="1"/>
  <c r="N1282" i="1" s="1"/>
  <c r="L4066" i="1"/>
  <c r="O4066" i="1" s="1"/>
  <c r="M4066" i="1"/>
  <c r="N4066" i="1" s="1"/>
  <c r="L3807" i="1"/>
  <c r="M3807" i="1"/>
  <c r="N3807" i="1" s="1"/>
  <c r="L2347" i="1"/>
  <c r="O2347" i="1" s="1"/>
  <c r="M2347" i="1"/>
  <c r="N2347" i="1" s="1"/>
  <c r="L1832" i="1"/>
  <c r="M1832" i="1"/>
  <c r="N1832" i="1" s="1"/>
  <c r="L1657" i="1"/>
  <c r="O1657" i="1" s="1"/>
  <c r="M1657" i="1"/>
  <c r="N1657" i="1" s="1"/>
  <c r="L2348" i="1"/>
  <c r="M2348" i="1"/>
  <c r="N2348" i="1" s="1"/>
  <c r="L2349" i="1"/>
  <c r="O2349" i="1" s="1"/>
  <c r="M2349" i="1"/>
  <c r="N2349" i="1" s="1"/>
  <c r="L2068" i="1"/>
  <c r="M2068" i="1"/>
  <c r="N2068" i="1" s="1"/>
  <c r="L1833" i="1"/>
  <c r="O1833" i="1" s="1"/>
  <c r="M1833" i="1"/>
  <c r="N1833" i="1" s="1"/>
  <c r="L1834" i="1"/>
  <c r="M1834" i="1"/>
  <c r="N1834" i="1" s="1"/>
  <c r="L6042" i="1"/>
  <c r="O6042" i="1" s="1"/>
  <c r="M6042" i="1"/>
  <c r="N6042" i="1" s="1"/>
  <c r="L1283" i="1"/>
  <c r="M1283" i="1"/>
  <c r="N1283" i="1" s="1"/>
  <c r="L1835" i="1"/>
  <c r="O1835" i="1" s="1"/>
  <c r="M1835" i="1"/>
  <c r="N1835" i="1" s="1"/>
  <c r="L2350" i="1"/>
  <c r="M2350" i="1"/>
  <c r="N2350" i="1" s="1"/>
  <c r="L2069" i="1"/>
  <c r="O2069" i="1" s="1"/>
  <c r="M2069" i="1"/>
  <c r="N2069" i="1" s="1"/>
  <c r="L1284" i="1"/>
  <c r="M1284" i="1"/>
  <c r="N1284" i="1" s="1"/>
  <c r="L1285" i="1"/>
  <c r="O1285" i="1" s="1"/>
  <c r="M1285" i="1"/>
  <c r="N1285" i="1" s="1"/>
  <c r="L2351" i="1"/>
  <c r="M2351" i="1"/>
  <c r="N2351" i="1" s="1"/>
  <c r="L2352" i="1"/>
  <c r="O2352" i="1" s="1"/>
  <c r="M2352" i="1"/>
  <c r="N2352" i="1" s="1"/>
  <c r="L1286" i="1"/>
  <c r="M1286" i="1"/>
  <c r="N1286" i="1" s="1"/>
  <c r="L2353" i="1"/>
  <c r="O2353" i="1" s="1"/>
  <c r="M2353" i="1"/>
  <c r="N2353" i="1" s="1"/>
  <c r="L1287" i="1"/>
  <c r="M1287" i="1"/>
  <c r="N1287" i="1" s="1"/>
  <c r="L1836" i="1"/>
  <c r="O1836" i="1" s="1"/>
  <c r="M1836" i="1"/>
  <c r="N1836" i="1" s="1"/>
  <c r="L2354" i="1"/>
  <c r="M2354" i="1"/>
  <c r="N2354" i="1" s="1"/>
  <c r="L1288" i="1"/>
  <c r="O1288" i="1" s="1"/>
  <c r="M1288" i="1"/>
  <c r="N1288" i="1" s="1"/>
  <c r="L2355" i="1"/>
  <c r="M2355" i="1"/>
  <c r="N2355" i="1" s="1"/>
  <c r="L1289" i="1"/>
  <c r="O1289" i="1" s="1"/>
  <c r="M1289" i="1"/>
  <c r="N1289" i="1" s="1"/>
  <c r="L1290" i="1"/>
  <c r="M1290" i="1"/>
  <c r="N1290" i="1" s="1"/>
  <c r="L2160" i="1"/>
  <c r="O2160" i="1" s="1"/>
  <c r="M2160" i="1"/>
  <c r="N2160" i="1" s="1"/>
  <c r="L3589" i="1"/>
  <c r="M3589" i="1"/>
  <c r="N3589" i="1" s="1"/>
  <c r="L2356" i="1"/>
  <c r="O2356" i="1" s="1"/>
  <c r="M2356" i="1"/>
  <c r="N2356" i="1" s="1"/>
  <c r="L3808" i="1"/>
  <c r="M3808" i="1"/>
  <c r="N3808" i="1" s="1"/>
  <c r="L2357" i="1"/>
  <c r="O2357" i="1" s="1"/>
  <c r="M2357" i="1"/>
  <c r="N2357" i="1" s="1"/>
  <c r="L1291" i="1"/>
  <c r="M1291" i="1"/>
  <c r="N1291" i="1" s="1"/>
  <c r="L2358" i="1"/>
  <c r="O2358" i="1" s="1"/>
  <c r="M2358" i="1"/>
  <c r="N2358" i="1" s="1"/>
  <c r="L3590" i="1"/>
  <c r="M3590" i="1"/>
  <c r="N3590" i="1" s="1"/>
  <c r="L1292" i="1"/>
  <c r="O1292" i="1" s="1"/>
  <c r="M1292" i="1"/>
  <c r="N1292" i="1" s="1"/>
  <c r="L2070" i="1"/>
  <c r="M2070" i="1"/>
  <c r="N2070" i="1" s="1"/>
  <c r="L2359" i="1"/>
  <c r="O2359" i="1" s="1"/>
  <c r="M2359" i="1"/>
  <c r="N2359" i="1" s="1"/>
  <c r="L3591" i="1"/>
  <c r="M3591" i="1"/>
  <c r="N3591" i="1" s="1"/>
  <c r="L3809" i="1"/>
  <c r="O3809" i="1" s="1"/>
  <c r="M3809" i="1"/>
  <c r="N3809" i="1" s="1"/>
  <c r="L3592" i="1"/>
  <c r="M3592" i="1"/>
  <c r="N3592" i="1" s="1"/>
  <c r="L2071" i="1"/>
  <c r="O2071" i="1" s="1"/>
  <c r="M2071" i="1"/>
  <c r="N2071" i="1" s="1"/>
  <c r="L2360" i="1"/>
  <c r="M2360" i="1"/>
  <c r="N2360" i="1" s="1"/>
  <c r="L4067" i="1"/>
  <c r="O4067" i="1" s="1"/>
  <c r="M4067" i="1"/>
  <c r="N4067" i="1" s="1"/>
  <c r="L1293" i="1"/>
  <c r="M1293" i="1"/>
  <c r="N1293" i="1" s="1"/>
  <c r="L1294" i="1"/>
  <c r="O1294" i="1" s="1"/>
  <c r="M1294" i="1"/>
  <c r="N1294" i="1" s="1"/>
  <c r="L2361" i="1"/>
  <c r="M2361" i="1"/>
  <c r="N2361" i="1" s="1"/>
  <c r="L2362" i="1"/>
  <c r="O2362" i="1" s="1"/>
  <c r="M2362" i="1"/>
  <c r="N2362" i="1" s="1"/>
  <c r="L1658" i="1"/>
  <c r="M1658" i="1"/>
  <c r="N1658" i="1" s="1"/>
  <c r="L1659" i="1"/>
  <c r="O1659" i="1" s="1"/>
  <c r="M1659" i="1"/>
  <c r="N1659" i="1" s="1"/>
  <c r="L1837" i="1"/>
  <c r="M1837" i="1"/>
  <c r="N1837" i="1" s="1"/>
  <c r="L1838" i="1"/>
  <c r="O1838" i="1" s="1"/>
  <c r="M1838" i="1"/>
  <c r="N1838" i="1" s="1"/>
  <c r="L2363" i="1"/>
  <c r="M2363" i="1"/>
  <c r="N2363" i="1" s="1"/>
  <c r="L1295" i="1"/>
  <c r="O1295" i="1" s="1"/>
  <c r="M1295" i="1"/>
  <c r="N1295" i="1" s="1"/>
  <c r="L4068" i="1"/>
  <c r="M4068" i="1"/>
  <c r="N4068" i="1" s="1"/>
  <c r="L1296" i="1"/>
  <c r="O1296" i="1" s="1"/>
  <c r="M1296" i="1"/>
  <c r="N1296" i="1" s="1"/>
  <c r="L4069" i="1"/>
  <c r="M4069" i="1"/>
  <c r="N4069" i="1" s="1"/>
  <c r="L2072" i="1"/>
  <c r="O2072" i="1" s="1"/>
  <c r="M2072" i="1"/>
  <c r="N2072" i="1" s="1"/>
  <c r="L1297" i="1"/>
  <c r="M1297" i="1"/>
  <c r="N1297" i="1" s="1"/>
  <c r="L1298" i="1"/>
  <c r="O1298" i="1" s="1"/>
  <c r="M1298" i="1"/>
  <c r="N1298" i="1" s="1"/>
  <c r="L1299" i="1"/>
  <c r="M1299" i="1"/>
  <c r="N1299" i="1" s="1"/>
  <c r="L4070" i="1"/>
  <c r="O4070" i="1" s="1"/>
  <c r="M4070" i="1"/>
  <c r="N4070" i="1" s="1"/>
  <c r="L2364" i="1"/>
  <c r="M2364" i="1"/>
  <c r="N2364" i="1" s="1"/>
  <c r="L3593" i="1"/>
  <c r="O3593" i="1" s="1"/>
  <c r="M3593" i="1"/>
  <c r="N3593" i="1" s="1"/>
  <c r="L2365" i="1"/>
  <c r="M2365" i="1"/>
  <c r="N2365" i="1" s="1"/>
  <c r="L1300" i="1"/>
  <c r="O1300" i="1" s="1"/>
  <c r="M1300" i="1"/>
  <c r="N1300" i="1" s="1"/>
  <c r="L2366" i="1"/>
  <c r="M2366" i="1"/>
  <c r="N2366" i="1" s="1"/>
  <c r="L2367" i="1"/>
  <c r="O2367" i="1" s="1"/>
  <c r="M2367" i="1"/>
  <c r="N2367" i="1" s="1"/>
  <c r="L1301" i="1"/>
  <c r="M1301" i="1"/>
  <c r="N1301" i="1" s="1"/>
  <c r="L2368" i="1"/>
  <c r="O2368" i="1" s="1"/>
  <c r="M2368" i="1"/>
  <c r="N2368" i="1" s="1"/>
  <c r="L1302" i="1"/>
  <c r="M1302" i="1"/>
  <c r="N1302" i="1" s="1"/>
  <c r="L4071" i="1"/>
  <c r="O4071" i="1" s="1"/>
  <c r="M4071" i="1"/>
  <c r="N4071" i="1" s="1"/>
  <c r="L3594" i="1"/>
  <c r="M3594" i="1"/>
  <c r="N3594" i="1" s="1"/>
  <c r="L1303" i="1"/>
  <c r="O1303" i="1" s="1"/>
  <c r="M1303" i="1"/>
  <c r="N1303" i="1" s="1"/>
  <c r="L2369" i="1"/>
  <c r="M2369" i="1"/>
  <c r="N2369" i="1" s="1"/>
  <c r="L1304" i="1"/>
  <c r="O1304" i="1" s="1"/>
  <c r="M1304" i="1"/>
  <c r="N1304" i="1" s="1"/>
  <c r="L5400" i="1"/>
  <c r="M5400" i="1"/>
  <c r="N5400" i="1" s="1"/>
  <c r="L2370" i="1"/>
  <c r="O2370" i="1" s="1"/>
  <c r="M2370" i="1"/>
  <c r="N2370" i="1" s="1"/>
  <c r="L1305" i="1"/>
  <c r="M1305" i="1"/>
  <c r="N1305" i="1" s="1"/>
  <c r="L4072" i="1"/>
  <c r="O4072" i="1" s="1"/>
  <c r="M4072" i="1"/>
  <c r="N4072" i="1" s="1"/>
  <c r="L1306" i="1"/>
  <c r="M1306" i="1"/>
  <c r="N1306" i="1" s="1"/>
  <c r="L1307" i="1"/>
  <c r="O1307" i="1" s="1"/>
  <c r="M1307" i="1"/>
  <c r="N1307" i="1" s="1"/>
  <c r="L3810" i="1"/>
  <c r="M3810" i="1"/>
  <c r="N3810" i="1" s="1"/>
  <c r="L1839" i="1"/>
  <c r="O1839" i="1" s="1"/>
  <c r="M1839" i="1"/>
  <c r="N1839" i="1" s="1"/>
  <c r="L1308" i="1"/>
  <c r="M1308" i="1"/>
  <c r="N1308" i="1" s="1"/>
  <c r="L1840" i="1"/>
  <c r="O1840" i="1" s="1"/>
  <c r="M1840" i="1"/>
  <c r="N1840" i="1" s="1"/>
  <c r="L2371" i="1"/>
  <c r="M2371" i="1"/>
  <c r="N2371" i="1" s="1"/>
  <c r="L3595" i="1"/>
  <c r="O3595" i="1" s="1"/>
  <c r="M3595" i="1"/>
  <c r="N3595" i="1" s="1"/>
  <c r="L1841" i="1"/>
  <c r="M1841" i="1"/>
  <c r="N1841" i="1" s="1"/>
  <c r="L2372" i="1"/>
  <c r="O2372" i="1" s="1"/>
  <c r="M2372" i="1"/>
  <c r="N2372" i="1" s="1"/>
  <c r="L1309" i="1"/>
  <c r="M1309" i="1"/>
  <c r="N1309" i="1" s="1"/>
  <c r="L1310" i="1"/>
  <c r="O1310" i="1" s="1"/>
  <c r="M1310" i="1"/>
  <c r="N1310" i="1" s="1"/>
  <c r="L3596" i="1"/>
  <c r="M3596" i="1"/>
  <c r="N3596" i="1" s="1"/>
  <c r="L2373" i="1"/>
  <c r="O2373" i="1" s="1"/>
  <c r="M2373" i="1"/>
  <c r="N2373" i="1" s="1"/>
  <c r="L2374" i="1"/>
  <c r="M2374" i="1"/>
  <c r="N2374" i="1" s="1"/>
  <c r="L1311" i="1"/>
  <c r="O1311" i="1" s="1"/>
  <c r="M1311" i="1"/>
  <c r="N1311" i="1" s="1"/>
  <c r="L2375" i="1"/>
  <c r="M2375" i="1"/>
  <c r="N2375" i="1" s="1"/>
  <c r="L1842" i="1"/>
  <c r="O1842" i="1" s="1"/>
  <c r="M1842" i="1"/>
  <c r="N1842" i="1" s="1"/>
  <c r="L1843" i="1"/>
  <c r="M1843" i="1"/>
  <c r="N1843" i="1" s="1"/>
  <c r="L6043" i="1"/>
  <c r="O6043" i="1" s="1"/>
  <c r="M6043" i="1"/>
  <c r="N6043" i="1" s="1"/>
  <c r="L4073" i="1"/>
  <c r="M4073" i="1"/>
  <c r="N4073" i="1" s="1"/>
  <c r="L1312" i="1"/>
  <c r="O1312" i="1" s="1"/>
  <c r="M1312" i="1"/>
  <c r="N1312" i="1" s="1"/>
  <c r="L1844" i="1"/>
  <c r="M1844" i="1"/>
  <c r="N1844" i="1" s="1"/>
  <c r="L1845" i="1"/>
  <c r="O1845" i="1" s="1"/>
  <c r="M1845" i="1"/>
  <c r="N1845" i="1" s="1"/>
  <c r="L1313" i="1"/>
  <c r="M1313" i="1"/>
  <c r="N1313" i="1" s="1"/>
  <c r="L2376" i="1"/>
  <c r="O2376" i="1" s="1"/>
  <c r="M2376" i="1"/>
  <c r="N2376" i="1" s="1"/>
  <c r="L2377" i="1"/>
  <c r="M2377" i="1"/>
  <c r="N2377" i="1" s="1"/>
  <c r="L1314" i="1"/>
  <c r="O1314" i="1" s="1"/>
  <c r="M1314" i="1"/>
  <c r="N1314" i="1" s="1"/>
  <c r="L2378" i="1"/>
  <c r="M2378" i="1"/>
  <c r="N2378" i="1" s="1"/>
  <c r="L1315" i="1"/>
  <c r="O1315" i="1" s="1"/>
  <c r="M1315" i="1"/>
  <c r="N1315" i="1" s="1"/>
  <c r="L2379" i="1"/>
  <c r="M2379" i="1"/>
  <c r="N2379" i="1" s="1"/>
  <c r="L2380" i="1"/>
  <c r="O2380" i="1" s="1"/>
  <c r="M2380" i="1"/>
  <c r="N2380" i="1" s="1"/>
  <c r="L1846" i="1"/>
  <c r="M1846" i="1"/>
  <c r="N1846" i="1" s="1"/>
  <c r="L3597" i="1"/>
  <c r="O3597" i="1" s="1"/>
  <c r="M3597" i="1"/>
  <c r="N3597" i="1" s="1"/>
  <c r="L3598" i="1"/>
  <c r="M3598" i="1"/>
  <c r="N3598" i="1" s="1"/>
  <c r="L3599" i="1"/>
  <c r="O3599" i="1" s="1"/>
  <c r="M3599" i="1"/>
  <c r="N3599" i="1" s="1"/>
  <c r="L1847" i="1"/>
  <c r="M1847" i="1"/>
  <c r="N1847" i="1" s="1"/>
  <c r="L1316" i="1"/>
  <c r="O1316" i="1" s="1"/>
  <c r="M1316" i="1"/>
  <c r="N1316" i="1" s="1"/>
  <c r="L2161" i="1"/>
  <c r="M2161" i="1"/>
  <c r="N2161" i="1" s="1"/>
  <c r="L2381" i="1"/>
  <c r="O2381" i="1" s="1"/>
  <c r="M2381" i="1"/>
  <c r="N2381" i="1" s="1"/>
  <c r="L2382" i="1"/>
  <c r="M2382" i="1"/>
  <c r="N2382" i="1" s="1"/>
  <c r="L1317" i="1"/>
  <c r="O1317" i="1" s="1"/>
  <c r="M1317" i="1"/>
  <c r="N1317" i="1" s="1"/>
  <c r="L2383" i="1"/>
  <c r="M2383" i="1"/>
  <c r="N2383" i="1" s="1"/>
  <c r="L2073" i="1"/>
  <c r="O2073" i="1" s="1"/>
  <c r="M2073" i="1"/>
  <c r="N2073" i="1" s="1"/>
  <c r="L2384" i="1"/>
  <c r="M2384" i="1"/>
  <c r="N2384" i="1" s="1"/>
  <c r="L1318" i="1"/>
  <c r="O1318" i="1" s="1"/>
  <c r="M1318" i="1"/>
  <c r="N1318" i="1" s="1"/>
  <c r="L1848" i="1"/>
  <c r="M1848" i="1"/>
  <c r="N1848" i="1" s="1"/>
  <c r="L1319" i="1"/>
  <c r="O1319" i="1" s="1"/>
  <c r="M1319" i="1"/>
  <c r="N1319" i="1" s="1"/>
  <c r="L1849" i="1"/>
  <c r="M1849" i="1"/>
  <c r="N1849" i="1" s="1"/>
  <c r="L1850" i="1"/>
  <c r="O1850" i="1" s="1"/>
  <c r="M1850" i="1"/>
  <c r="N1850" i="1" s="1"/>
  <c r="L1320" i="1"/>
  <c r="M1320" i="1"/>
  <c r="N1320" i="1" s="1"/>
  <c r="L2385" i="1"/>
  <c r="O2385" i="1" s="1"/>
  <c r="M2385" i="1"/>
  <c r="N2385" i="1" s="1"/>
  <c r="L4074" i="1"/>
  <c r="M4074" i="1"/>
  <c r="N4074" i="1" s="1"/>
  <c r="L1851" i="1"/>
  <c r="O1851" i="1" s="1"/>
  <c r="M1851" i="1"/>
  <c r="N1851" i="1" s="1"/>
  <c r="L1321" i="1"/>
  <c r="M1321" i="1"/>
  <c r="N1321" i="1" s="1"/>
  <c r="L2386" i="1"/>
  <c r="O2386" i="1" s="1"/>
  <c r="M2386" i="1"/>
  <c r="N2386" i="1" s="1"/>
  <c r="L1322" i="1"/>
  <c r="M1322" i="1"/>
  <c r="N1322" i="1" s="1"/>
  <c r="L1852" i="1"/>
  <c r="O1852" i="1" s="1"/>
  <c r="M1852" i="1"/>
  <c r="N1852" i="1" s="1"/>
  <c r="L2074" i="1"/>
  <c r="M2074" i="1"/>
  <c r="N2074" i="1" s="1"/>
  <c r="L1853" i="1"/>
  <c r="O1853" i="1" s="1"/>
  <c r="M1853" i="1"/>
  <c r="N1853" i="1" s="1"/>
  <c r="L1323" i="1"/>
  <c r="M1323" i="1"/>
  <c r="N1323" i="1" s="1"/>
  <c r="L1854" i="1"/>
  <c r="O1854" i="1" s="1"/>
  <c r="M1854" i="1"/>
  <c r="N1854" i="1" s="1"/>
  <c r="L1324" i="1"/>
  <c r="M1324" i="1"/>
  <c r="N1324" i="1" s="1"/>
  <c r="L1325" i="1"/>
  <c r="O1325" i="1" s="1"/>
  <c r="M1325" i="1"/>
  <c r="N1325" i="1" s="1"/>
  <c r="L2387" i="1"/>
  <c r="M2387" i="1"/>
  <c r="N2387" i="1" s="1"/>
  <c r="L2075" i="1"/>
  <c r="O2075" i="1" s="1"/>
  <c r="M2075" i="1"/>
  <c r="N2075" i="1" s="1"/>
  <c r="L1326" i="1"/>
  <c r="M1326" i="1"/>
  <c r="N1326" i="1" s="1"/>
  <c r="L2388" i="1"/>
  <c r="O2388" i="1" s="1"/>
  <c r="M2388" i="1"/>
  <c r="N2388" i="1" s="1"/>
  <c r="L3600" i="1"/>
  <c r="M3600" i="1"/>
  <c r="N3600" i="1" s="1"/>
  <c r="L1327" i="1"/>
  <c r="O1327" i="1" s="1"/>
  <c r="M1327" i="1"/>
  <c r="N1327" i="1" s="1"/>
  <c r="L1328" i="1"/>
  <c r="M1328" i="1"/>
  <c r="N1328" i="1" s="1"/>
  <c r="L2389" i="1"/>
  <c r="O2389" i="1" s="1"/>
  <c r="M2389" i="1"/>
  <c r="N2389" i="1" s="1"/>
  <c r="L2390" i="1"/>
  <c r="M2390" i="1"/>
  <c r="N2390" i="1" s="1"/>
  <c r="L2076" i="1"/>
  <c r="O2076" i="1" s="1"/>
  <c r="M2076" i="1"/>
  <c r="N2076" i="1" s="1"/>
  <c r="L1329" i="1"/>
  <c r="M1329" i="1"/>
  <c r="N1329" i="1" s="1"/>
  <c r="L1660" i="1"/>
  <c r="O1660" i="1" s="1"/>
  <c r="M1660" i="1"/>
  <c r="N1660" i="1" s="1"/>
  <c r="L4075" i="1"/>
  <c r="M4075" i="1"/>
  <c r="N4075" i="1" s="1"/>
  <c r="L1330" i="1"/>
  <c r="O1330" i="1" s="1"/>
  <c r="M1330" i="1"/>
  <c r="N1330" i="1" s="1"/>
  <c r="L1331" i="1"/>
  <c r="M1331" i="1"/>
  <c r="N1331" i="1" s="1"/>
  <c r="L1332" i="1"/>
  <c r="O1332" i="1" s="1"/>
  <c r="M1332" i="1"/>
  <c r="N1332" i="1" s="1"/>
  <c r="L2391" i="1"/>
  <c r="M2391" i="1"/>
  <c r="N2391" i="1" s="1"/>
  <c r="L2077" i="1"/>
  <c r="O2077" i="1" s="1"/>
  <c r="M2077" i="1"/>
  <c r="N2077" i="1" s="1"/>
  <c r="L1855" i="1"/>
  <c r="M1855" i="1"/>
  <c r="N1855" i="1" s="1"/>
  <c r="L1333" i="1"/>
  <c r="O1333" i="1" s="1"/>
  <c r="M1333" i="1"/>
  <c r="N1333" i="1" s="1"/>
  <c r="L1856" i="1"/>
  <c r="M1856" i="1"/>
  <c r="N1856" i="1" s="1"/>
  <c r="L1334" i="1"/>
  <c r="O1334" i="1" s="1"/>
  <c r="M1334" i="1"/>
  <c r="N1334" i="1" s="1"/>
  <c r="L1857" i="1"/>
  <c r="M1857" i="1"/>
  <c r="N1857" i="1" s="1"/>
  <c r="L1335" i="1"/>
  <c r="O1335" i="1" s="1"/>
  <c r="M1335" i="1"/>
  <c r="N1335" i="1" s="1"/>
  <c r="L1858" i="1"/>
  <c r="M1858" i="1"/>
  <c r="N1858" i="1" s="1"/>
  <c r="L1336" i="1"/>
  <c r="O1336" i="1" s="1"/>
  <c r="M1336" i="1"/>
  <c r="N1336" i="1" s="1"/>
  <c r="L2392" i="1"/>
  <c r="M2392" i="1"/>
  <c r="N2392" i="1" s="1"/>
  <c r="L2393" i="1"/>
  <c r="O2393" i="1" s="1"/>
  <c r="M2393" i="1"/>
  <c r="N2393" i="1" s="1"/>
  <c r="L1859" i="1"/>
  <c r="M1859" i="1"/>
  <c r="N1859" i="1" s="1"/>
  <c r="L2394" i="1"/>
  <c r="O2394" i="1" s="1"/>
  <c r="M2394" i="1"/>
  <c r="N2394" i="1" s="1"/>
  <c r="L1337" i="1"/>
  <c r="M1337" i="1"/>
  <c r="N1337" i="1" s="1"/>
  <c r="L3811" i="1"/>
  <c r="O3811" i="1" s="1"/>
  <c r="M3811" i="1"/>
  <c r="N3811" i="1" s="1"/>
  <c r="L1860" i="1"/>
  <c r="M1860" i="1"/>
  <c r="N1860" i="1" s="1"/>
  <c r="L2078" i="1"/>
  <c r="O2078" i="1" s="1"/>
  <c r="M2078" i="1"/>
  <c r="N2078" i="1" s="1"/>
  <c r="L1338" i="1"/>
  <c r="M1338" i="1"/>
  <c r="N1338" i="1" s="1"/>
  <c r="L2395" i="1"/>
  <c r="O2395" i="1" s="1"/>
  <c r="M2395" i="1"/>
  <c r="N2395" i="1" s="1"/>
  <c r="L2396" i="1"/>
  <c r="M2396" i="1"/>
  <c r="N2396" i="1" s="1"/>
  <c r="L2162" i="1"/>
  <c r="O2162" i="1" s="1"/>
  <c r="M2162" i="1"/>
  <c r="N2162" i="1" s="1"/>
  <c r="L2397" i="1"/>
  <c r="M2397" i="1"/>
  <c r="N2397" i="1" s="1"/>
  <c r="L1339" i="1"/>
  <c r="O1339" i="1" s="1"/>
  <c r="M1339" i="1"/>
  <c r="N1339" i="1" s="1"/>
  <c r="L3601" i="1"/>
  <c r="M3601" i="1"/>
  <c r="N3601" i="1" s="1"/>
  <c r="L2398" i="1"/>
  <c r="O2398" i="1" s="1"/>
  <c r="M2398" i="1"/>
  <c r="N2398" i="1" s="1"/>
  <c r="L1861" i="1"/>
  <c r="M1861" i="1"/>
  <c r="N1861" i="1" s="1"/>
  <c r="L2399" i="1"/>
  <c r="O2399" i="1" s="1"/>
  <c r="M2399" i="1"/>
  <c r="N2399" i="1" s="1"/>
  <c r="L1862" i="1"/>
  <c r="M1862" i="1"/>
  <c r="N1862" i="1" s="1"/>
  <c r="L1863" i="1"/>
  <c r="O1863" i="1" s="1"/>
  <c r="M1863" i="1"/>
  <c r="N1863" i="1" s="1"/>
  <c r="L3602" i="1"/>
  <c r="M3602" i="1"/>
  <c r="N3602" i="1" s="1"/>
  <c r="L1864" i="1"/>
  <c r="O1864" i="1" s="1"/>
  <c r="M1864" i="1"/>
  <c r="N1864" i="1" s="1"/>
  <c r="L2079" i="1"/>
  <c r="M2079" i="1"/>
  <c r="N2079" i="1" s="1"/>
  <c r="L1865" i="1"/>
  <c r="O1865" i="1" s="1"/>
  <c r="M1865" i="1"/>
  <c r="N1865" i="1" s="1"/>
  <c r="L1340" i="1"/>
  <c r="M1340" i="1"/>
  <c r="N1340" i="1" s="1"/>
  <c r="L1341" i="1"/>
  <c r="O1341" i="1" s="1"/>
  <c r="M1341" i="1"/>
  <c r="N1341" i="1" s="1"/>
  <c r="L1866" i="1"/>
  <c r="M1866" i="1"/>
  <c r="N1866" i="1" s="1"/>
  <c r="L2080" i="1"/>
  <c r="O2080" i="1" s="1"/>
  <c r="M2080" i="1"/>
  <c r="N2080" i="1" s="1"/>
  <c r="L1867" i="1"/>
  <c r="M1867" i="1"/>
  <c r="N1867" i="1" s="1"/>
  <c r="L1342" i="1"/>
  <c r="O1342" i="1" s="1"/>
  <c r="M1342" i="1"/>
  <c r="N1342" i="1" s="1"/>
  <c r="L2400" i="1"/>
  <c r="M2400" i="1"/>
  <c r="N2400" i="1" s="1"/>
  <c r="L1343" i="1"/>
  <c r="O1343" i="1" s="1"/>
  <c r="M1343" i="1"/>
  <c r="N1343" i="1" s="1"/>
  <c r="L1868" i="1"/>
  <c r="M1868" i="1"/>
  <c r="N1868" i="1" s="1"/>
  <c r="L1869" i="1"/>
  <c r="O1869" i="1" s="1"/>
  <c r="M1869" i="1"/>
  <c r="N1869" i="1" s="1"/>
  <c r="L1344" i="1"/>
  <c r="M1344" i="1"/>
  <c r="N1344" i="1" s="1"/>
  <c r="L1870" i="1"/>
  <c r="O1870" i="1" s="1"/>
  <c r="M1870" i="1"/>
  <c r="N1870" i="1" s="1"/>
  <c r="L1871" i="1"/>
  <c r="M1871" i="1"/>
  <c r="N1871" i="1" s="1"/>
  <c r="L1345" i="1"/>
  <c r="O1345" i="1" s="1"/>
  <c r="M1345" i="1"/>
  <c r="N1345" i="1" s="1"/>
  <c r="L1346" i="1"/>
  <c r="M1346" i="1"/>
  <c r="N1346" i="1" s="1"/>
  <c r="L1872" i="1"/>
  <c r="O1872" i="1" s="1"/>
  <c r="M1872" i="1"/>
  <c r="N1872" i="1" s="1"/>
  <c r="L1661" i="1"/>
  <c r="M1661" i="1"/>
  <c r="N1661" i="1" s="1"/>
  <c r="L2401" i="1"/>
  <c r="O2401" i="1" s="1"/>
  <c r="M2401" i="1"/>
  <c r="N2401" i="1" s="1"/>
  <c r="L1873" i="1"/>
  <c r="M1873" i="1"/>
  <c r="N1873" i="1" s="1"/>
  <c r="L1874" i="1"/>
  <c r="O1874" i="1" s="1"/>
  <c r="M1874" i="1"/>
  <c r="N1874" i="1" s="1"/>
  <c r="L2402" i="1"/>
  <c r="M2402" i="1"/>
  <c r="N2402" i="1" s="1"/>
  <c r="L3812" i="1"/>
  <c r="O3812" i="1" s="1"/>
  <c r="M3812" i="1"/>
  <c r="N3812" i="1" s="1"/>
  <c r="L3813" i="1"/>
  <c r="M3813" i="1"/>
  <c r="N3813" i="1" s="1"/>
  <c r="L1347" i="1"/>
  <c r="O1347" i="1" s="1"/>
  <c r="M1347" i="1"/>
  <c r="N1347" i="1" s="1"/>
  <c r="L2403" i="1"/>
  <c r="M2403" i="1"/>
  <c r="N2403" i="1" s="1"/>
  <c r="L1348" i="1"/>
  <c r="O1348" i="1" s="1"/>
  <c r="M1348" i="1"/>
  <c r="N1348" i="1" s="1"/>
  <c r="L1875" i="1"/>
  <c r="M1875" i="1"/>
  <c r="N1875" i="1" s="1"/>
  <c r="L2404" i="1"/>
  <c r="O2404" i="1" s="1"/>
  <c r="M2404" i="1"/>
  <c r="N2404" i="1" s="1"/>
  <c r="L1349" i="1"/>
  <c r="M1349" i="1"/>
  <c r="N1349" i="1" s="1"/>
  <c r="L2405" i="1"/>
  <c r="O2405" i="1" s="1"/>
  <c r="M2405" i="1"/>
  <c r="N2405" i="1" s="1"/>
  <c r="L1350" i="1"/>
  <c r="M1350" i="1"/>
  <c r="N1350" i="1" s="1"/>
  <c r="L1351" i="1"/>
  <c r="O1351" i="1" s="1"/>
  <c r="M1351" i="1"/>
  <c r="N1351" i="1" s="1"/>
  <c r="L1352" i="1"/>
  <c r="M1352" i="1"/>
  <c r="N1352" i="1" s="1"/>
  <c r="L1353" i="1"/>
  <c r="O1353" i="1" s="1"/>
  <c r="M1353" i="1"/>
  <c r="N1353" i="1" s="1"/>
  <c r="L4076" i="1"/>
  <c r="M4076" i="1"/>
  <c r="N4076" i="1" s="1"/>
  <c r="L2406" i="1"/>
  <c r="O2406" i="1" s="1"/>
  <c r="M2406" i="1"/>
  <c r="N2406" i="1" s="1"/>
  <c r="L3814" i="1"/>
  <c r="M3814" i="1"/>
  <c r="N3814" i="1" s="1"/>
  <c r="L2407" i="1"/>
  <c r="O2407" i="1" s="1"/>
  <c r="M2407" i="1"/>
  <c r="N2407" i="1" s="1"/>
  <c r="L1354" i="1"/>
  <c r="M1354" i="1"/>
  <c r="N1354" i="1" s="1"/>
  <c r="L3815" i="1"/>
  <c r="O3815" i="1" s="1"/>
  <c r="M3815" i="1"/>
  <c r="N3815" i="1" s="1"/>
  <c r="L4077" i="1"/>
  <c r="M4077" i="1"/>
  <c r="N4077" i="1" s="1"/>
  <c r="L5994" i="1"/>
  <c r="O5994" i="1" s="1"/>
  <c r="M5994" i="1"/>
  <c r="N5994" i="1" s="1"/>
  <c r="L1876" i="1"/>
  <c r="M1876" i="1"/>
  <c r="N1876" i="1" s="1"/>
  <c r="L1355" i="1"/>
  <c r="O1355" i="1" s="1"/>
  <c r="M1355" i="1"/>
  <c r="N1355" i="1" s="1"/>
  <c r="L2408" i="1"/>
  <c r="M2408" i="1"/>
  <c r="N2408" i="1" s="1"/>
  <c r="L2409" i="1"/>
  <c r="O2409" i="1" s="1"/>
  <c r="M2409" i="1"/>
  <c r="N2409" i="1" s="1"/>
  <c r="L1662" i="1"/>
  <c r="M1662" i="1"/>
  <c r="N1662" i="1" s="1"/>
  <c r="L4078" i="1"/>
  <c r="O4078" i="1" s="1"/>
  <c r="M4078" i="1"/>
  <c r="N4078" i="1" s="1"/>
  <c r="L3603" i="1"/>
  <c r="M3603" i="1"/>
  <c r="N3603" i="1" s="1"/>
  <c r="L1356" i="1"/>
  <c r="O1356" i="1" s="1"/>
  <c r="M1356" i="1"/>
  <c r="N1356" i="1" s="1"/>
  <c r="L1357" i="1"/>
  <c r="M1357" i="1"/>
  <c r="N1357" i="1" s="1"/>
  <c r="L1663" i="1"/>
  <c r="O1663" i="1" s="1"/>
  <c r="M1663" i="1"/>
  <c r="N1663" i="1" s="1"/>
  <c r="L2410" i="1"/>
  <c r="M2410" i="1"/>
  <c r="N2410" i="1" s="1"/>
  <c r="L1877" i="1"/>
  <c r="O1877" i="1" s="1"/>
  <c r="M1877" i="1"/>
  <c r="N1877" i="1" s="1"/>
  <c r="L1358" i="1"/>
  <c r="M1358" i="1"/>
  <c r="N1358" i="1" s="1"/>
  <c r="L2411" i="1"/>
  <c r="O2411" i="1" s="1"/>
  <c r="M2411" i="1"/>
  <c r="N2411" i="1" s="1"/>
  <c r="L1359" i="1"/>
  <c r="M1359" i="1"/>
  <c r="N1359" i="1" s="1"/>
  <c r="L1664" i="1"/>
  <c r="O1664" i="1" s="1"/>
  <c r="M1664" i="1"/>
  <c r="N1664" i="1" s="1"/>
  <c r="L2412" i="1"/>
  <c r="M2412" i="1"/>
  <c r="N2412" i="1" s="1"/>
  <c r="L3604" i="1"/>
  <c r="O3604" i="1" s="1"/>
  <c r="M3604" i="1"/>
  <c r="N3604" i="1" s="1"/>
  <c r="L2413" i="1"/>
  <c r="M2413" i="1"/>
  <c r="N2413" i="1" s="1"/>
  <c r="L3605" i="1"/>
  <c r="O3605" i="1" s="1"/>
  <c r="M3605" i="1"/>
  <c r="N3605" i="1" s="1"/>
  <c r="L2414" i="1"/>
  <c r="M2414" i="1"/>
  <c r="N2414" i="1" s="1"/>
  <c r="L1360" i="1"/>
  <c r="O1360" i="1" s="1"/>
  <c r="M1360" i="1"/>
  <c r="N1360" i="1" s="1"/>
  <c r="L4079" i="1"/>
  <c r="M4079" i="1"/>
  <c r="N4079" i="1" s="1"/>
  <c r="L3606" i="1"/>
  <c r="O3606" i="1" s="1"/>
  <c r="M3606" i="1"/>
  <c r="N3606" i="1" s="1"/>
  <c r="L2415" i="1"/>
  <c r="M2415" i="1"/>
  <c r="N2415" i="1" s="1"/>
  <c r="L2416" i="1"/>
  <c r="O2416" i="1" s="1"/>
  <c r="M2416" i="1"/>
  <c r="N2416" i="1" s="1"/>
  <c r="L4080" i="1"/>
  <c r="M4080" i="1"/>
  <c r="N4080" i="1" s="1"/>
  <c r="L1361" i="1"/>
  <c r="O1361" i="1" s="1"/>
  <c r="M1361" i="1"/>
  <c r="N1361" i="1" s="1"/>
  <c r="L2417" i="1"/>
  <c r="M2417" i="1"/>
  <c r="N2417" i="1" s="1"/>
  <c r="L1878" i="1"/>
  <c r="O1878" i="1" s="1"/>
  <c r="M1878" i="1"/>
  <c r="N1878" i="1" s="1"/>
  <c r="L3816" i="1"/>
  <c r="M3816" i="1"/>
  <c r="N3816" i="1" s="1"/>
  <c r="L1362" i="1"/>
  <c r="O1362" i="1" s="1"/>
  <c r="M1362" i="1"/>
  <c r="N1362" i="1" s="1"/>
  <c r="L2418" i="1"/>
  <c r="M2418" i="1"/>
  <c r="N2418" i="1" s="1"/>
  <c r="L2419" i="1"/>
  <c r="O2419" i="1" s="1"/>
  <c r="M2419" i="1"/>
  <c r="N2419" i="1" s="1"/>
  <c r="L1879" i="1"/>
  <c r="M1879" i="1"/>
  <c r="N1879" i="1" s="1"/>
  <c r="L4081" i="1"/>
  <c r="O4081" i="1" s="1"/>
  <c r="M4081" i="1"/>
  <c r="N4081" i="1" s="1"/>
  <c r="L1363" i="1"/>
  <c r="M1363" i="1"/>
  <c r="N1363" i="1" s="1"/>
  <c r="L1364" i="1"/>
  <c r="O1364" i="1" s="1"/>
  <c r="M1364" i="1"/>
  <c r="N1364" i="1" s="1"/>
  <c r="L1880" i="1"/>
  <c r="M1880" i="1"/>
  <c r="N1880" i="1" s="1"/>
  <c r="L1365" i="1"/>
  <c r="O1365" i="1" s="1"/>
  <c r="M1365" i="1"/>
  <c r="N1365" i="1" s="1"/>
  <c r="L1366" i="1"/>
  <c r="M1366" i="1"/>
  <c r="N1366" i="1" s="1"/>
  <c r="L2420" i="1"/>
  <c r="O2420" i="1" s="1"/>
  <c r="M2420" i="1"/>
  <c r="N2420" i="1" s="1"/>
  <c r="L2421" i="1"/>
  <c r="M2421" i="1"/>
  <c r="N2421" i="1" s="1"/>
  <c r="L2422" i="1"/>
  <c r="O2422" i="1" s="1"/>
  <c r="M2422" i="1"/>
  <c r="N2422" i="1" s="1"/>
  <c r="L1881" i="1"/>
  <c r="M1881" i="1"/>
  <c r="N1881" i="1" s="1"/>
  <c r="L2081" i="1"/>
  <c r="O2081" i="1" s="1"/>
  <c r="M2081" i="1"/>
  <c r="N2081" i="1" s="1"/>
  <c r="L2423" i="1"/>
  <c r="M2423" i="1"/>
  <c r="N2423" i="1" s="1"/>
  <c r="L1367" i="1"/>
  <c r="O1367" i="1" s="1"/>
  <c r="M1367" i="1"/>
  <c r="N1367" i="1" s="1"/>
  <c r="L1882" i="1"/>
  <c r="M1882" i="1"/>
  <c r="N1882" i="1" s="1"/>
  <c r="L1368" i="1"/>
  <c r="O1368" i="1" s="1"/>
  <c r="M1368" i="1"/>
  <c r="N1368" i="1" s="1"/>
  <c r="L2082" i="1"/>
  <c r="M2082" i="1"/>
  <c r="N2082" i="1" s="1"/>
  <c r="L1369" i="1"/>
  <c r="O1369" i="1" s="1"/>
  <c r="M1369" i="1"/>
  <c r="N1369" i="1" s="1"/>
  <c r="L2424" i="1"/>
  <c r="M2424" i="1"/>
  <c r="N2424" i="1" s="1"/>
  <c r="L1883" i="1"/>
  <c r="O1883" i="1" s="1"/>
  <c r="M1883" i="1"/>
  <c r="N1883" i="1" s="1"/>
  <c r="L3607" i="1"/>
  <c r="M3607" i="1"/>
  <c r="N3607" i="1" s="1"/>
  <c r="L1884" i="1"/>
  <c r="O1884" i="1" s="1"/>
  <c r="M1884" i="1"/>
  <c r="N1884" i="1" s="1"/>
  <c r="L1370" i="1"/>
  <c r="M1370" i="1"/>
  <c r="N1370" i="1" s="1"/>
  <c r="L1885" i="1"/>
  <c r="O1885" i="1" s="1"/>
  <c r="M1885" i="1"/>
  <c r="N1885" i="1" s="1"/>
  <c r="L1371" i="1"/>
  <c r="M1371" i="1"/>
  <c r="N1371" i="1" s="1"/>
  <c r="L1886" i="1"/>
  <c r="O1886" i="1" s="1"/>
  <c r="M1886" i="1"/>
  <c r="N1886" i="1" s="1"/>
  <c r="L2425" i="1"/>
  <c r="M2425" i="1"/>
  <c r="N2425" i="1" s="1"/>
  <c r="L4028" i="1"/>
  <c r="O4028" i="1" s="1"/>
  <c r="M4028" i="1"/>
  <c r="N4028" i="1" s="1"/>
  <c r="L1372" i="1"/>
  <c r="M1372" i="1"/>
  <c r="N1372" i="1" s="1"/>
  <c r="L2083" i="1"/>
  <c r="O2083" i="1" s="1"/>
  <c r="M2083" i="1"/>
  <c r="N2083" i="1" s="1"/>
  <c r="L1373" i="1"/>
  <c r="M1373" i="1"/>
  <c r="N1373" i="1" s="1"/>
  <c r="L1374" i="1"/>
  <c r="O1374" i="1" s="1"/>
  <c r="M1374" i="1"/>
  <c r="N1374" i="1" s="1"/>
  <c r="L1887" i="1"/>
  <c r="M1887" i="1"/>
  <c r="N1887" i="1" s="1"/>
  <c r="L1375" i="1"/>
  <c r="O1375" i="1" s="1"/>
  <c r="M1375" i="1"/>
  <c r="N1375" i="1" s="1"/>
  <c r="L4082" i="1"/>
  <c r="M4082" i="1"/>
  <c r="N4082" i="1" s="1"/>
  <c r="L1376" i="1"/>
  <c r="O1376" i="1" s="1"/>
  <c r="M1376" i="1"/>
  <c r="N1376" i="1" s="1"/>
  <c r="L1377" i="1"/>
  <c r="M1377" i="1"/>
  <c r="N1377" i="1" s="1"/>
  <c r="L1378" i="1"/>
  <c r="O1378" i="1" s="1"/>
  <c r="M1378" i="1"/>
  <c r="N1378" i="1" s="1"/>
  <c r="L4083" i="1"/>
  <c r="M4083" i="1"/>
  <c r="N4083" i="1" s="1"/>
  <c r="L1888" i="1"/>
  <c r="O1888" i="1" s="1"/>
  <c r="M1888" i="1"/>
  <c r="N1888" i="1" s="1"/>
  <c r="L1379" i="1"/>
  <c r="M1379" i="1"/>
  <c r="N1379" i="1" s="1"/>
  <c r="L1889" i="1"/>
  <c r="O1889" i="1" s="1"/>
  <c r="M1889" i="1"/>
  <c r="N1889" i="1" s="1"/>
  <c r="L1890" i="1"/>
  <c r="M1890" i="1"/>
  <c r="N1890" i="1" s="1"/>
  <c r="L1891" i="1"/>
  <c r="O1891" i="1" s="1"/>
  <c r="M1891" i="1"/>
  <c r="N1891" i="1" s="1"/>
  <c r="L1892" i="1"/>
  <c r="M1892" i="1"/>
  <c r="N1892" i="1" s="1"/>
  <c r="L2426" i="1"/>
  <c r="O2426" i="1" s="1"/>
  <c r="M2426" i="1"/>
  <c r="N2426" i="1" s="1"/>
  <c r="L2427" i="1"/>
  <c r="M2427" i="1"/>
  <c r="N2427" i="1" s="1"/>
  <c r="L1380" i="1"/>
  <c r="O1380" i="1" s="1"/>
  <c r="M1380" i="1"/>
  <c r="N1380" i="1" s="1"/>
  <c r="L2428" i="1"/>
  <c r="M2428" i="1"/>
  <c r="N2428" i="1" s="1"/>
  <c r="L1381" i="1"/>
  <c r="O1381" i="1" s="1"/>
  <c r="M1381" i="1"/>
  <c r="N1381" i="1" s="1"/>
  <c r="L1382" i="1"/>
  <c r="M1382" i="1"/>
  <c r="N1382" i="1" s="1"/>
  <c r="L1383" i="1"/>
  <c r="O1383" i="1" s="1"/>
  <c r="M1383" i="1"/>
  <c r="N1383" i="1" s="1"/>
  <c r="L2429" i="1"/>
  <c r="M2429" i="1"/>
  <c r="N2429" i="1" s="1"/>
  <c r="L2430" i="1"/>
  <c r="O2430" i="1" s="1"/>
  <c r="M2430" i="1"/>
  <c r="N2430" i="1" s="1"/>
  <c r="L1665" i="1"/>
  <c r="M1665" i="1"/>
  <c r="N1665" i="1" s="1"/>
  <c r="L1384" i="1"/>
  <c r="O1384" i="1" s="1"/>
  <c r="M1384" i="1"/>
  <c r="N1384" i="1" s="1"/>
  <c r="L1385" i="1"/>
  <c r="M1385" i="1"/>
  <c r="N1385" i="1" s="1"/>
  <c r="L2084" i="1"/>
  <c r="O2084" i="1" s="1"/>
  <c r="M2084" i="1"/>
  <c r="N2084" i="1" s="1"/>
  <c r="L1386" i="1"/>
  <c r="M1386" i="1"/>
  <c r="N1386" i="1" s="1"/>
  <c r="L1387" i="1"/>
  <c r="O1387" i="1" s="1"/>
  <c r="M1387" i="1"/>
  <c r="N1387" i="1" s="1"/>
  <c r="L1388" i="1"/>
  <c r="M1388" i="1"/>
  <c r="N1388" i="1" s="1"/>
  <c r="L3817" i="1"/>
  <c r="O3817" i="1" s="1"/>
  <c r="M3817" i="1"/>
  <c r="N3817" i="1" s="1"/>
  <c r="L1893" i="1"/>
  <c r="M1893" i="1"/>
  <c r="N1893" i="1" s="1"/>
  <c r="L1389" i="1"/>
  <c r="O1389" i="1" s="1"/>
  <c r="M1389" i="1"/>
  <c r="N1389" i="1" s="1"/>
  <c r="L1390" i="1"/>
  <c r="M1390" i="1"/>
  <c r="N1390" i="1" s="1"/>
  <c r="L1391" i="1"/>
  <c r="O1391" i="1" s="1"/>
  <c r="M1391" i="1"/>
  <c r="N1391" i="1" s="1"/>
  <c r="L2431" i="1"/>
  <c r="M2431" i="1"/>
  <c r="N2431" i="1" s="1"/>
  <c r="L1392" i="1"/>
  <c r="O1392" i="1" s="1"/>
  <c r="M1392" i="1"/>
  <c r="N1392" i="1" s="1"/>
  <c r="L1393" i="1"/>
  <c r="M1393" i="1"/>
  <c r="N1393" i="1" s="1"/>
  <c r="L1394" i="1"/>
  <c r="O1394" i="1" s="1"/>
  <c r="M1394" i="1"/>
  <c r="N1394" i="1" s="1"/>
  <c r="L1395" i="1"/>
  <c r="M1395" i="1"/>
  <c r="N1395" i="1" s="1"/>
  <c r="L1396" i="1"/>
  <c r="O1396" i="1" s="1"/>
  <c r="M1396" i="1"/>
  <c r="N1396" i="1" s="1"/>
  <c r="L1397" i="1"/>
  <c r="M1397" i="1"/>
  <c r="N1397" i="1" s="1"/>
  <c r="L2432" i="1"/>
  <c r="O2432" i="1" s="1"/>
  <c r="M2432" i="1"/>
  <c r="N2432" i="1" s="1"/>
  <c r="L1398" i="1"/>
  <c r="M1398" i="1"/>
  <c r="N1398" i="1" s="1"/>
  <c r="L1894" i="1"/>
  <c r="O1894" i="1" s="1"/>
  <c r="M1894" i="1"/>
  <c r="N1894" i="1" s="1"/>
  <c r="L4084" i="1"/>
  <c r="M4084" i="1"/>
  <c r="N4084" i="1" s="1"/>
  <c r="L2433" i="1"/>
  <c r="O2433" i="1" s="1"/>
  <c r="M2433" i="1"/>
  <c r="N2433" i="1" s="1"/>
  <c r="L2434" i="1"/>
  <c r="M2434" i="1"/>
  <c r="N2434" i="1" s="1"/>
  <c r="L2435" i="1"/>
  <c r="O2435" i="1" s="1"/>
  <c r="M2435" i="1"/>
  <c r="N2435" i="1" s="1"/>
  <c r="L2436" i="1"/>
  <c r="M2436" i="1"/>
  <c r="N2436" i="1" s="1"/>
  <c r="L1399" i="1"/>
  <c r="O1399" i="1" s="1"/>
  <c r="M1399" i="1"/>
  <c r="N1399" i="1" s="1"/>
  <c r="L2437" i="1"/>
  <c r="M2437" i="1"/>
  <c r="N2437" i="1" s="1"/>
  <c r="L2438" i="1"/>
  <c r="O2438" i="1" s="1"/>
  <c r="M2438" i="1"/>
  <c r="N2438" i="1" s="1"/>
  <c r="L1400" i="1"/>
  <c r="M1400" i="1"/>
  <c r="N1400" i="1" s="1"/>
  <c r="L2439" i="1"/>
  <c r="O2439" i="1" s="1"/>
  <c r="M2439" i="1"/>
  <c r="N2439" i="1" s="1"/>
  <c r="L1401" i="1"/>
  <c r="M1401" i="1"/>
  <c r="N1401" i="1" s="1"/>
  <c r="L1895" i="1"/>
  <c r="O1895" i="1" s="1"/>
  <c r="M1895" i="1"/>
  <c r="N1895" i="1" s="1"/>
  <c r="L2440" i="1"/>
  <c r="M2440" i="1"/>
  <c r="N2440" i="1" s="1"/>
  <c r="L1896" i="1"/>
  <c r="O1896" i="1" s="1"/>
  <c r="M1896" i="1"/>
  <c r="N1896" i="1" s="1"/>
  <c r="L4085" i="1"/>
  <c r="M4085" i="1"/>
  <c r="N4085" i="1" s="1"/>
  <c r="L1897" i="1"/>
  <c r="O1897" i="1" s="1"/>
  <c r="M1897" i="1"/>
  <c r="N1897" i="1" s="1"/>
  <c r="L1402" i="1"/>
  <c r="M1402" i="1"/>
  <c r="N1402" i="1" s="1"/>
  <c r="L1898" i="1"/>
  <c r="O1898" i="1" s="1"/>
  <c r="M1898" i="1"/>
  <c r="N1898" i="1" s="1"/>
  <c r="L1899" i="1"/>
  <c r="M1899" i="1"/>
  <c r="N1899" i="1" s="1"/>
  <c r="L2085" i="1"/>
  <c r="O2085" i="1" s="1"/>
  <c r="M2085" i="1"/>
  <c r="N2085" i="1" s="1"/>
  <c r="L2441" i="1"/>
  <c r="M2441" i="1"/>
  <c r="N2441" i="1" s="1"/>
  <c r="L1403" i="1"/>
  <c r="O1403" i="1" s="1"/>
  <c r="M1403" i="1"/>
  <c r="N1403" i="1" s="1"/>
  <c r="L2163" i="1"/>
  <c r="M2163" i="1"/>
  <c r="N2163" i="1" s="1"/>
  <c r="L1404" i="1"/>
  <c r="O1404" i="1" s="1"/>
  <c r="M1404" i="1"/>
  <c r="N1404" i="1" s="1"/>
  <c r="L1405" i="1"/>
  <c r="M1405" i="1"/>
  <c r="N1405" i="1" s="1"/>
  <c r="L1406" i="1"/>
  <c r="O1406" i="1" s="1"/>
  <c r="M1406" i="1"/>
  <c r="N1406" i="1" s="1"/>
  <c r="L2442" i="1"/>
  <c r="M2442" i="1"/>
  <c r="N2442" i="1" s="1"/>
  <c r="L2443" i="1"/>
  <c r="O2443" i="1" s="1"/>
  <c r="M2443" i="1"/>
  <c r="N2443" i="1" s="1"/>
  <c r="L2444" i="1"/>
  <c r="M2444" i="1"/>
  <c r="N2444" i="1" s="1"/>
  <c r="L2445" i="1"/>
  <c r="O2445" i="1" s="1"/>
  <c r="M2445" i="1"/>
  <c r="N2445" i="1" s="1"/>
  <c r="L1900" i="1"/>
  <c r="M1900" i="1"/>
  <c r="N1900" i="1" s="1"/>
  <c r="L1901" i="1"/>
  <c r="O1901" i="1" s="1"/>
  <c r="M1901" i="1"/>
  <c r="N1901" i="1" s="1"/>
  <c r="L1902" i="1"/>
  <c r="M1902" i="1"/>
  <c r="N1902" i="1" s="1"/>
  <c r="L3608" i="1"/>
  <c r="O3608" i="1" s="1"/>
  <c r="M3608" i="1"/>
  <c r="N3608" i="1" s="1"/>
  <c r="L1903" i="1"/>
  <c r="M1903" i="1"/>
  <c r="N1903" i="1" s="1"/>
  <c r="L3609" i="1"/>
  <c r="O3609" i="1" s="1"/>
  <c r="M3609" i="1"/>
  <c r="N3609" i="1" s="1"/>
  <c r="L1407" i="1"/>
  <c r="M1407" i="1"/>
  <c r="N1407" i="1" s="1"/>
  <c r="L2446" i="1"/>
  <c r="O2446" i="1" s="1"/>
  <c r="M2446" i="1"/>
  <c r="N2446" i="1" s="1"/>
  <c r="L1904" i="1"/>
  <c r="M1904" i="1"/>
  <c r="N1904" i="1" s="1"/>
  <c r="L2447" i="1"/>
  <c r="O2447" i="1" s="1"/>
  <c r="M2447" i="1"/>
  <c r="N2447" i="1" s="1"/>
  <c r="L1408" i="1"/>
  <c r="M1408" i="1"/>
  <c r="N1408" i="1" s="1"/>
  <c r="L3610" i="1"/>
  <c r="O3610" i="1" s="1"/>
  <c r="M3610" i="1"/>
  <c r="N3610" i="1" s="1"/>
  <c r="L3611" i="1"/>
  <c r="M3611" i="1"/>
  <c r="N3611" i="1" s="1"/>
  <c r="L2448" i="1"/>
  <c r="O2448" i="1" s="1"/>
  <c r="M2448" i="1"/>
  <c r="N2448" i="1" s="1"/>
  <c r="L1666" i="1"/>
  <c r="M1666" i="1"/>
  <c r="N1666" i="1" s="1"/>
  <c r="L2449" i="1"/>
  <c r="O2449" i="1" s="1"/>
  <c r="M2449" i="1"/>
  <c r="N2449" i="1" s="1"/>
  <c r="L1409" i="1"/>
  <c r="M1409" i="1"/>
  <c r="N1409" i="1" s="1"/>
  <c r="L2450" i="1"/>
  <c r="O2450" i="1" s="1"/>
  <c r="M2450" i="1"/>
  <c r="N2450" i="1" s="1"/>
  <c r="L2451" i="1"/>
  <c r="M2451" i="1"/>
  <c r="N2451" i="1" s="1"/>
  <c r="L2452" i="1"/>
  <c r="O2452" i="1" s="1"/>
  <c r="M2452" i="1"/>
  <c r="N2452" i="1" s="1"/>
  <c r="L2453" i="1"/>
  <c r="M2453" i="1"/>
  <c r="N2453" i="1" s="1"/>
  <c r="L2454" i="1"/>
  <c r="O2454" i="1" s="1"/>
  <c r="M2454" i="1"/>
  <c r="N2454" i="1" s="1"/>
  <c r="L1905" i="1"/>
  <c r="M1905" i="1"/>
  <c r="N1905" i="1" s="1"/>
  <c r="L1410" i="1"/>
  <c r="O1410" i="1" s="1"/>
  <c r="M1410" i="1"/>
  <c r="N1410" i="1" s="1"/>
  <c r="L1906" i="1"/>
  <c r="M1906" i="1"/>
  <c r="N1906" i="1" s="1"/>
  <c r="L1411" i="1"/>
  <c r="O1411" i="1" s="1"/>
  <c r="M1411" i="1"/>
  <c r="N1411" i="1" s="1"/>
  <c r="L2455" i="1"/>
  <c r="M2455" i="1"/>
  <c r="N2455" i="1" s="1"/>
  <c r="L1412" i="1"/>
  <c r="O1412" i="1" s="1"/>
  <c r="M1412" i="1"/>
  <c r="N1412" i="1" s="1"/>
  <c r="L1907" i="1"/>
  <c r="M1907" i="1"/>
  <c r="N1907" i="1" s="1"/>
  <c r="L1413" i="1"/>
  <c r="O1413" i="1" s="1"/>
  <c r="M1413" i="1"/>
  <c r="N1413" i="1" s="1"/>
  <c r="L2456" i="1"/>
  <c r="M2456" i="1"/>
  <c r="N2456" i="1" s="1"/>
  <c r="L3612" i="1"/>
  <c r="O3612" i="1" s="1"/>
  <c r="M3612" i="1"/>
  <c r="N3612" i="1" s="1"/>
  <c r="L1414" i="1"/>
  <c r="M1414" i="1"/>
  <c r="N1414" i="1" s="1"/>
  <c r="L1908" i="1"/>
  <c r="O1908" i="1" s="1"/>
  <c r="M1908" i="1"/>
  <c r="N1908" i="1" s="1"/>
  <c r="L2457" i="1"/>
  <c r="M2457" i="1"/>
  <c r="N2457" i="1" s="1"/>
  <c r="L1415" i="1"/>
  <c r="O1415" i="1" s="1"/>
  <c r="M1415" i="1"/>
  <c r="N1415" i="1" s="1"/>
  <c r="L2458" i="1"/>
  <c r="M2458" i="1"/>
  <c r="N2458" i="1" s="1"/>
  <c r="L1416" i="1"/>
  <c r="O1416" i="1" s="1"/>
  <c r="M1416" i="1"/>
  <c r="N1416" i="1" s="1"/>
  <c r="L1417" i="1"/>
  <c r="M1417" i="1"/>
  <c r="N1417" i="1" s="1"/>
  <c r="L2459" i="1"/>
  <c r="O2459" i="1" s="1"/>
  <c r="M2459" i="1"/>
  <c r="N2459" i="1" s="1"/>
  <c r="L2086" i="1"/>
  <c r="M2086" i="1"/>
  <c r="N2086" i="1" s="1"/>
  <c r="L2087" i="1"/>
  <c r="O2087" i="1" s="1"/>
  <c r="M2087" i="1"/>
  <c r="N2087" i="1" s="1"/>
  <c r="L1418" i="1"/>
  <c r="M1418" i="1"/>
  <c r="N1418" i="1" s="1"/>
  <c r="L2460" i="1"/>
  <c r="O2460" i="1" s="1"/>
  <c r="M2460" i="1"/>
  <c r="N2460" i="1" s="1"/>
  <c r="L1909" i="1"/>
  <c r="M1909" i="1"/>
  <c r="N1909" i="1" s="1"/>
  <c r="L2461" i="1"/>
  <c r="O2461" i="1" s="1"/>
  <c r="M2461" i="1"/>
  <c r="N2461" i="1" s="1"/>
  <c r="L2462" i="1"/>
  <c r="M2462" i="1"/>
  <c r="N2462" i="1" s="1"/>
  <c r="L2463" i="1"/>
  <c r="O2463" i="1" s="1"/>
  <c r="M2463" i="1"/>
  <c r="N2463" i="1" s="1"/>
  <c r="L2088" i="1"/>
  <c r="M2088" i="1"/>
  <c r="N2088" i="1" s="1"/>
  <c r="L1419" i="1"/>
  <c r="O1419" i="1" s="1"/>
  <c r="M1419" i="1"/>
  <c r="N1419" i="1" s="1"/>
  <c r="L2464" i="1"/>
  <c r="M2464" i="1"/>
  <c r="N2464" i="1" s="1"/>
  <c r="L1420" i="1"/>
  <c r="O1420" i="1" s="1"/>
  <c r="M1420" i="1"/>
  <c r="N1420" i="1" s="1"/>
  <c r="L2089" i="1"/>
  <c r="M2089" i="1"/>
  <c r="N2089" i="1" s="1"/>
  <c r="L2465" i="1"/>
  <c r="O2465" i="1" s="1"/>
  <c r="M2465" i="1"/>
  <c r="N2465" i="1" s="1"/>
  <c r="L2466" i="1"/>
  <c r="M2466" i="1"/>
  <c r="N2466" i="1" s="1"/>
  <c r="L2467" i="1"/>
  <c r="O2467" i="1" s="1"/>
  <c r="M2467" i="1"/>
  <c r="N2467" i="1" s="1"/>
  <c r="L3613" i="1"/>
  <c r="M3613" i="1"/>
  <c r="N3613" i="1" s="1"/>
  <c r="L2468" i="1"/>
  <c r="O2468" i="1" s="1"/>
  <c r="M2468" i="1"/>
  <c r="N2468" i="1" s="1"/>
  <c r="L1421" i="1"/>
  <c r="M1421" i="1"/>
  <c r="N1421" i="1" s="1"/>
  <c r="L1422" i="1"/>
  <c r="O1422" i="1" s="1"/>
  <c r="M1422" i="1"/>
  <c r="N1422" i="1" s="1"/>
  <c r="L1423" i="1"/>
  <c r="M1423" i="1"/>
  <c r="N1423" i="1" s="1"/>
  <c r="L2469" i="1"/>
  <c r="O2469" i="1" s="1"/>
  <c r="M2469" i="1"/>
  <c r="N2469" i="1" s="1"/>
  <c r="L2470" i="1"/>
  <c r="M2470" i="1"/>
  <c r="N2470" i="1" s="1"/>
  <c r="L3614" i="1"/>
  <c r="O3614" i="1" s="1"/>
  <c r="M3614" i="1"/>
  <c r="N3614" i="1" s="1"/>
  <c r="L1424" i="1"/>
  <c r="M1424" i="1"/>
  <c r="N1424" i="1" s="1"/>
  <c r="L1425" i="1"/>
  <c r="O1425" i="1" s="1"/>
  <c r="M1425" i="1"/>
  <c r="N1425" i="1" s="1"/>
  <c r="L1426" i="1"/>
  <c r="M1426" i="1"/>
  <c r="N1426" i="1" s="1"/>
  <c r="L1910" i="1"/>
  <c r="O1910" i="1" s="1"/>
  <c r="M1910" i="1"/>
  <c r="N1910" i="1" s="1"/>
  <c r="L1427" i="1"/>
  <c r="M1427" i="1"/>
  <c r="N1427" i="1" s="1"/>
  <c r="L3615" i="1"/>
  <c r="O3615" i="1" s="1"/>
  <c r="M3615" i="1"/>
  <c r="N3615" i="1" s="1"/>
  <c r="L2471" i="1"/>
  <c r="M2471" i="1"/>
  <c r="N2471" i="1" s="1"/>
  <c r="L2472" i="1"/>
  <c r="O2472" i="1" s="1"/>
  <c r="M2472" i="1"/>
  <c r="N2472" i="1" s="1"/>
  <c r="L2473" i="1"/>
  <c r="M2473" i="1"/>
  <c r="N2473" i="1" s="1"/>
  <c r="L2474" i="1"/>
  <c r="O2474" i="1" s="1"/>
  <c r="M2474" i="1"/>
  <c r="N2474" i="1" s="1"/>
  <c r="L4086" i="1"/>
  <c r="M4086" i="1"/>
  <c r="N4086" i="1" s="1"/>
  <c r="L2475" i="1"/>
  <c r="O2475" i="1" s="1"/>
  <c r="M2475" i="1"/>
  <c r="N2475" i="1" s="1"/>
  <c r="L2476" i="1"/>
  <c r="M2476" i="1"/>
  <c r="N2476" i="1" s="1"/>
  <c r="L1911" i="1"/>
  <c r="O1911" i="1" s="1"/>
  <c r="M1911" i="1"/>
  <c r="N1911" i="1" s="1"/>
  <c r="L5401" i="1"/>
  <c r="M5401" i="1"/>
  <c r="N5401" i="1" s="1"/>
  <c r="L2477" i="1"/>
  <c r="O2477" i="1" s="1"/>
  <c r="M2477" i="1"/>
  <c r="N2477" i="1" s="1"/>
  <c r="L3818" i="1"/>
  <c r="M3818" i="1"/>
  <c r="N3818" i="1" s="1"/>
  <c r="L1912" i="1"/>
  <c r="O1912" i="1" s="1"/>
  <c r="M1912" i="1"/>
  <c r="N1912" i="1" s="1"/>
  <c r="L1428" i="1"/>
  <c r="M1428" i="1"/>
  <c r="N1428" i="1" s="1"/>
  <c r="L1429" i="1"/>
  <c r="O1429" i="1" s="1"/>
  <c r="M1429" i="1"/>
  <c r="N1429" i="1" s="1"/>
  <c r="L2478" i="1"/>
  <c r="M2478" i="1"/>
  <c r="N2478" i="1" s="1"/>
  <c r="L1430" i="1"/>
  <c r="O1430" i="1" s="1"/>
  <c r="M1430" i="1"/>
  <c r="N1430" i="1" s="1"/>
  <c r="L2479" i="1"/>
  <c r="M2479" i="1"/>
  <c r="N2479" i="1" s="1"/>
  <c r="L4087" i="1"/>
  <c r="O4087" i="1" s="1"/>
  <c r="M4087" i="1"/>
  <c r="N4087" i="1" s="1"/>
  <c r="L2480" i="1"/>
  <c r="M2480" i="1"/>
  <c r="N2480" i="1" s="1"/>
  <c r="L2481" i="1"/>
  <c r="O2481" i="1" s="1"/>
  <c r="M2481" i="1"/>
  <c r="N2481" i="1" s="1"/>
  <c r="L4088" i="1"/>
  <c r="M4088" i="1"/>
  <c r="N4088" i="1" s="1"/>
  <c r="L1913" i="1"/>
  <c r="O1913" i="1" s="1"/>
  <c r="M1913" i="1"/>
  <c r="N1913" i="1" s="1"/>
  <c r="L2482" i="1"/>
  <c r="M2482" i="1"/>
  <c r="N2482" i="1" s="1"/>
  <c r="L3616" i="1"/>
  <c r="O3616" i="1" s="1"/>
  <c r="M3616" i="1"/>
  <c r="N3616" i="1" s="1"/>
  <c r="L1431" i="1"/>
  <c r="M1431" i="1"/>
  <c r="N1431" i="1" s="1"/>
  <c r="L3617" i="1"/>
  <c r="O3617" i="1" s="1"/>
  <c r="M3617" i="1"/>
  <c r="N3617" i="1" s="1"/>
  <c r="L1914" i="1"/>
  <c r="M1914" i="1"/>
  <c r="N1914" i="1" s="1"/>
  <c r="L1432" i="1"/>
  <c r="O1432" i="1" s="1"/>
  <c r="M1432" i="1"/>
  <c r="N1432" i="1" s="1"/>
  <c r="L1915" i="1"/>
  <c r="M1915" i="1"/>
  <c r="N1915" i="1" s="1"/>
  <c r="L2483" i="1"/>
  <c r="O2483" i="1" s="1"/>
  <c r="M2483" i="1"/>
  <c r="N2483" i="1" s="1"/>
  <c r="L1916" i="1"/>
  <c r="M1916" i="1"/>
  <c r="N1916" i="1" s="1"/>
  <c r="L1433" i="1"/>
  <c r="O1433" i="1" s="1"/>
  <c r="M1433" i="1"/>
  <c r="N1433" i="1" s="1"/>
  <c r="L3618" i="1"/>
  <c r="M3618" i="1"/>
  <c r="N3618" i="1" s="1"/>
  <c r="L3619" i="1"/>
  <c r="O3619" i="1" s="1"/>
  <c r="M3619" i="1"/>
  <c r="N3619" i="1" s="1"/>
  <c r="L1434" i="1"/>
  <c r="M1434" i="1"/>
  <c r="N1434" i="1" s="1"/>
  <c r="L2484" i="1"/>
  <c r="O2484" i="1" s="1"/>
  <c r="M2484" i="1"/>
  <c r="N2484" i="1" s="1"/>
  <c r="L2485" i="1"/>
  <c r="M2485" i="1"/>
  <c r="N2485" i="1" s="1"/>
  <c r="L1917" i="1"/>
  <c r="O1917" i="1" s="1"/>
  <c r="M1917" i="1"/>
  <c r="N1917" i="1" s="1"/>
  <c r="L2486" i="1"/>
  <c r="M2486" i="1"/>
  <c r="N2486" i="1" s="1"/>
  <c r="L1435" i="1"/>
  <c r="O1435" i="1" s="1"/>
  <c r="M1435" i="1"/>
  <c r="N1435" i="1" s="1"/>
  <c r="L1436" i="1"/>
  <c r="M1436" i="1"/>
  <c r="N1436" i="1" s="1"/>
  <c r="L1437" i="1"/>
  <c r="O1437" i="1" s="1"/>
  <c r="M1437" i="1"/>
  <c r="N1437" i="1" s="1"/>
  <c r="L3620" i="1"/>
  <c r="M3620" i="1"/>
  <c r="N3620" i="1" s="1"/>
  <c r="L1438" i="1"/>
  <c r="O1438" i="1" s="1"/>
  <c r="M1438" i="1"/>
  <c r="N1438" i="1" s="1"/>
  <c r="L1439" i="1"/>
  <c r="M1439" i="1"/>
  <c r="N1439" i="1" s="1"/>
  <c r="L1440" i="1"/>
  <c r="O1440" i="1" s="1"/>
  <c r="M1440" i="1"/>
  <c r="N1440" i="1" s="1"/>
  <c r="L2487" i="1"/>
  <c r="M2487" i="1"/>
  <c r="N2487" i="1" s="1"/>
  <c r="L1918" i="1"/>
  <c r="O1918" i="1" s="1"/>
  <c r="M1918" i="1"/>
  <c r="N1918" i="1" s="1"/>
  <c r="L2090" i="1"/>
  <c r="M2090" i="1"/>
  <c r="N2090" i="1" s="1"/>
  <c r="L2488" i="1"/>
  <c r="O2488" i="1" s="1"/>
  <c r="M2488" i="1"/>
  <c r="N2488" i="1" s="1"/>
  <c r="L1441" i="1"/>
  <c r="M1441" i="1"/>
  <c r="N1441" i="1" s="1"/>
  <c r="L1919" i="1"/>
  <c r="O1919" i="1" s="1"/>
  <c r="M1919" i="1"/>
  <c r="N1919" i="1" s="1"/>
  <c r="L1442" i="1"/>
  <c r="M1442" i="1"/>
  <c r="N1442" i="1" s="1"/>
  <c r="L2489" i="1"/>
  <c r="O2489" i="1" s="1"/>
  <c r="M2489" i="1"/>
  <c r="N2489" i="1" s="1"/>
  <c r="L2490" i="1"/>
  <c r="M2490" i="1"/>
  <c r="N2490" i="1" s="1"/>
  <c r="L3621" i="1"/>
  <c r="O3621" i="1" s="1"/>
  <c r="M3621" i="1"/>
  <c r="N3621" i="1" s="1"/>
  <c r="L1443" i="1"/>
  <c r="M1443" i="1"/>
  <c r="N1443" i="1" s="1"/>
  <c r="L2091" i="1"/>
  <c r="O2091" i="1" s="1"/>
  <c r="M2091" i="1"/>
  <c r="N2091" i="1" s="1"/>
  <c r="L1444" i="1"/>
  <c r="M1444" i="1"/>
  <c r="N1444" i="1" s="1"/>
  <c r="L1920" i="1"/>
  <c r="O1920" i="1" s="1"/>
  <c r="M1920" i="1"/>
  <c r="N1920" i="1" s="1"/>
  <c r="L2092" i="1"/>
  <c r="M2092" i="1"/>
  <c r="N2092" i="1" s="1"/>
  <c r="L2491" i="1"/>
  <c r="O2491" i="1" s="1"/>
  <c r="M2491" i="1"/>
  <c r="N2491" i="1" s="1"/>
  <c r="L1445" i="1"/>
  <c r="M1445" i="1"/>
  <c r="N1445" i="1" s="1"/>
  <c r="L2093" i="1"/>
  <c r="O2093" i="1" s="1"/>
  <c r="M2093" i="1"/>
  <c r="N2093" i="1" s="1"/>
  <c r="L2094" i="1"/>
  <c r="M2094" i="1"/>
  <c r="N2094" i="1" s="1"/>
  <c r="L1446" i="1"/>
  <c r="O1446" i="1" s="1"/>
  <c r="M1446" i="1"/>
  <c r="N1446" i="1" s="1"/>
  <c r="L3622" i="1"/>
  <c r="M3622" i="1"/>
  <c r="N3622" i="1" s="1"/>
  <c r="L1447" i="1"/>
  <c r="O1447" i="1" s="1"/>
  <c r="M1447" i="1"/>
  <c r="N1447" i="1" s="1"/>
  <c r="L1448" i="1"/>
  <c r="M1448" i="1"/>
  <c r="N1448" i="1" s="1"/>
  <c r="L2492" i="1"/>
  <c r="O2492" i="1" s="1"/>
  <c r="M2492" i="1"/>
  <c r="N2492" i="1" s="1"/>
  <c r="L1921" i="1"/>
  <c r="M1921" i="1"/>
  <c r="N1921" i="1" s="1"/>
  <c r="L1449" i="1"/>
  <c r="O1449" i="1" s="1"/>
  <c r="M1449" i="1"/>
  <c r="N1449" i="1" s="1"/>
  <c r="L1450" i="1"/>
  <c r="M1450" i="1"/>
  <c r="N1450" i="1" s="1"/>
  <c r="L2493" i="1"/>
  <c r="O2493" i="1" s="1"/>
  <c r="M2493" i="1"/>
  <c r="N2493" i="1" s="1"/>
  <c r="L3623" i="1"/>
  <c r="M3623" i="1"/>
  <c r="N3623" i="1" s="1"/>
  <c r="L3624" i="1"/>
  <c r="O3624" i="1" s="1"/>
  <c r="M3624" i="1"/>
  <c r="N3624" i="1" s="1"/>
  <c r="L1451" i="1"/>
  <c r="M1451" i="1"/>
  <c r="N1451" i="1" s="1"/>
  <c r="L1452" i="1"/>
  <c r="O1452" i="1" s="1"/>
  <c r="M1452" i="1"/>
  <c r="N1452" i="1" s="1"/>
  <c r="L1453" i="1"/>
  <c r="M1453" i="1"/>
  <c r="N1453" i="1" s="1"/>
  <c r="L2494" i="1"/>
  <c r="O2494" i="1" s="1"/>
  <c r="M2494" i="1"/>
  <c r="N2494" i="1" s="1"/>
  <c r="L2164" i="1"/>
  <c r="M2164" i="1"/>
  <c r="N2164" i="1" s="1"/>
  <c r="L1922" i="1"/>
  <c r="O1922" i="1" s="1"/>
  <c r="M1922" i="1"/>
  <c r="N1922" i="1" s="1"/>
  <c r="L1923" i="1"/>
  <c r="M1923" i="1"/>
  <c r="N1923" i="1" s="1"/>
  <c r="L1454" i="1"/>
  <c r="O1454" i="1" s="1"/>
  <c r="M1454" i="1"/>
  <c r="N1454" i="1" s="1"/>
  <c r="L2495" i="1"/>
  <c r="M2495" i="1"/>
  <c r="N2495" i="1" s="1"/>
  <c r="L3625" i="1"/>
  <c r="O3625" i="1" s="1"/>
  <c r="M3625" i="1"/>
  <c r="N3625" i="1" s="1"/>
  <c r="L2095" i="1"/>
  <c r="M2095" i="1"/>
  <c r="N2095" i="1" s="1"/>
  <c r="L1455" i="1"/>
  <c r="O1455" i="1" s="1"/>
  <c r="M1455" i="1"/>
  <c r="N1455" i="1" s="1"/>
  <c r="L1456" i="1"/>
  <c r="M1456" i="1"/>
  <c r="N1456" i="1" s="1"/>
  <c r="L1457" i="1"/>
  <c r="O1457" i="1" s="1"/>
  <c r="M1457" i="1"/>
  <c r="N1457" i="1" s="1"/>
  <c r="L1458" i="1"/>
  <c r="M1458" i="1"/>
  <c r="N1458" i="1" s="1"/>
  <c r="L1924" i="1"/>
  <c r="O1924" i="1" s="1"/>
  <c r="M1924" i="1"/>
  <c r="N1924" i="1" s="1"/>
  <c r="L2496" i="1"/>
  <c r="M2496" i="1"/>
  <c r="N2496" i="1" s="1"/>
  <c r="L2096" i="1"/>
  <c r="O2096" i="1" s="1"/>
  <c r="M2096" i="1"/>
  <c r="N2096" i="1" s="1"/>
  <c r="L1459" i="1"/>
  <c r="M1459" i="1"/>
  <c r="N1459" i="1" s="1"/>
  <c r="L1460" i="1"/>
  <c r="O1460" i="1" s="1"/>
  <c r="M1460" i="1"/>
  <c r="N1460" i="1" s="1"/>
  <c r="L2497" i="1"/>
  <c r="M2497" i="1"/>
  <c r="N2497" i="1" s="1"/>
  <c r="L1461" i="1"/>
  <c r="O1461" i="1" s="1"/>
  <c r="M1461" i="1"/>
  <c r="N1461" i="1" s="1"/>
  <c r="L1462" i="1"/>
  <c r="M1462" i="1"/>
  <c r="N1462" i="1" s="1"/>
  <c r="L1463" i="1"/>
  <c r="O1463" i="1" s="1"/>
  <c r="M1463" i="1"/>
  <c r="N1463" i="1" s="1"/>
  <c r="L1464" i="1"/>
  <c r="M1464" i="1"/>
  <c r="N1464" i="1" s="1"/>
  <c r="L1925" i="1"/>
  <c r="O1925" i="1" s="1"/>
  <c r="M1925" i="1"/>
  <c r="N1925" i="1" s="1"/>
  <c r="L2498" i="1"/>
  <c r="M2498" i="1"/>
  <c r="N2498" i="1" s="1"/>
  <c r="L1465" i="1"/>
  <c r="O1465" i="1" s="1"/>
  <c r="M1465" i="1"/>
  <c r="N1465" i="1" s="1"/>
  <c r="L2499" i="1"/>
  <c r="M2499" i="1"/>
  <c r="N2499" i="1" s="1"/>
  <c r="L1926" i="1"/>
  <c r="O1926" i="1" s="1"/>
  <c r="M1926" i="1"/>
  <c r="N1926" i="1" s="1"/>
  <c r="L1466" i="1"/>
  <c r="M1466" i="1"/>
  <c r="N1466" i="1" s="1"/>
  <c r="L1467" i="1"/>
  <c r="O1467" i="1" s="1"/>
  <c r="M1467" i="1"/>
  <c r="N1467" i="1" s="1"/>
  <c r="L1468" i="1"/>
  <c r="M1468" i="1"/>
  <c r="N1468" i="1" s="1"/>
  <c r="L1927" i="1"/>
  <c r="O1927" i="1" s="1"/>
  <c r="M1927" i="1"/>
  <c r="N1927" i="1" s="1"/>
  <c r="L2165" i="1"/>
  <c r="M2165" i="1"/>
  <c r="N2165" i="1" s="1"/>
  <c r="L1469" i="1"/>
  <c r="O1469" i="1" s="1"/>
  <c r="M1469" i="1"/>
  <c r="N1469" i="1" s="1"/>
  <c r="L1928" i="1"/>
  <c r="M1928" i="1"/>
  <c r="N1928" i="1" s="1"/>
  <c r="L2500" i="1"/>
  <c r="O2500" i="1" s="1"/>
  <c r="M2500" i="1"/>
  <c r="N2500" i="1" s="1"/>
  <c r="L1470" i="1"/>
  <c r="M1470" i="1"/>
  <c r="N1470" i="1" s="1"/>
  <c r="L1929" i="1"/>
  <c r="O1929" i="1" s="1"/>
  <c r="M1929" i="1"/>
  <c r="N1929" i="1" s="1"/>
  <c r="L1930" i="1"/>
  <c r="M1930" i="1"/>
  <c r="N1930" i="1" s="1"/>
  <c r="L1471" i="1"/>
  <c r="O1471" i="1" s="1"/>
  <c r="M1471" i="1"/>
  <c r="N1471" i="1" s="1"/>
  <c r="L1472" i="1"/>
  <c r="M1472" i="1"/>
  <c r="N1472" i="1" s="1"/>
  <c r="L1473" i="1"/>
  <c r="O1473" i="1" s="1"/>
  <c r="M1473" i="1"/>
  <c r="N1473" i="1" s="1"/>
  <c r="L1931" i="1"/>
  <c r="M1931" i="1"/>
  <c r="N1931" i="1" s="1"/>
  <c r="L1474" i="1"/>
  <c r="O1474" i="1" s="1"/>
  <c r="M1474" i="1"/>
  <c r="N1474" i="1" s="1"/>
  <c r="L2501" i="1"/>
  <c r="M2501" i="1"/>
  <c r="N2501" i="1" s="1"/>
  <c r="L1475" i="1"/>
  <c r="O1475" i="1" s="1"/>
  <c r="M1475" i="1"/>
  <c r="N1475" i="1" s="1"/>
  <c r="L2502" i="1"/>
  <c r="M2502" i="1"/>
  <c r="N2502" i="1" s="1"/>
  <c r="L2503" i="1"/>
  <c r="O2503" i="1" s="1"/>
  <c r="M2503" i="1"/>
  <c r="N2503" i="1" s="1"/>
  <c r="L1476" i="1"/>
  <c r="M1476" i="1"/>
  <c r="N1476" i="1" s="1"/>
  <c r="L1932" i="1"/>
  <c r="O1932" i="1" s="1"/>
  <c r="M1932" i="1"/>
  <c r="N1932" i="1" s="1"/>
  <c r="L3626" i="1"/>
  <c r="M3626" i="1"/>
  <c r="N3626" i="1" s="1"/>
  <c r="L1477" i="1"/>
  <c r="O1477" i="1" s="1"/>
  <c r="M1477" i="1"/>
  <c r="N1477" i="1" s="1"/>
  <c r="L1478" i="1"/>
  <c r="M1478" i="1"/>
  <c r="N1478" i="1" s="1"/>
  <c r="L1933" i="1"/>
  <c r="O1933" i="1" s="1"/>
  <c r="M1933" i="1"/>
  <c r="N1933" i="1" s="1"/>
  <c r="L1479" i="1"/>
  <c r="M1479" i="1"/>
  <c r="N1479" i="1" s="1"/>
  <c r="L3627" i="1"/>
  <c r="O3627" i="1" s="1"/>
  <c r="M3627" i="1"/>
  <c r="N3627" i="1" s="1"/>
  <c r="L1480" i="1"/>
  <c r="M1480" i="1"/>
  <c r="N1480" i="1" s="1"/>
  <c r="L3628" i="1"/>
  <c r="O3628" i="1" s="1"/>
  <c r="M3628" i="1"/>
  <c r="N3628" i="1" s="1"/>
  <c r="L4089" i="1"/>
  <c r="M4089" i="1"/>
  <c r="N4089" i="1" s="1"/>
  <c r="L1481" i="1"/>
  <c r="O1481" i="1" s="1"/>
  <c r="M1481" i="1"/>
  <c r="N1481" i="1" s="1"/>
  <c r="L3629" i="1"/>
  <c r="M3629" i="1"/>
  <c r="N3629" i="1" s="1"/>
  <c r="L1482" i="1"/>
  <c r="O1482" i="1" s="1"/>
  <c r="M1482" i="1"/>
  <c r="N1482" i="1" s="1"/>
  <c r="L1483" i="1"/>
  <c r="M1483" i="1"/>
  <c r="N1483" i="1" s="1"/>
  <c r="L2504" i="1"/>
  <c r="O2504" i="1" s="1"/>
  <c r="M2504" i="1"/>
  <c r="N2504" i="1" s="1"/>
  <c r="L2505" i="1"/>
  <c r="M2505" i="1"/>
  <c r="N2505" i="1" s="1"/>
  <c r="L1484" i="1"/>
  <c r="O1484" i="1" s="1"/>
  <c r="M1484" i="1"/>
  <c r="N1484" i="1" s="1"/>
  <c r="L1485" i="1"/>
  <c r="M1485" i="1"/>
  <c r="N1485" i="1" s="1"/>
  <c r="L2097" i="1"/>
  <c r="O2097" i="1" s="1"/>
  <c r="M2097" i="1"/>
  <c r="N2097" i="1" s="1"/>
  <c r="L3630" i="1"/>
  <c r="M3630" i="1"/>
  <c r="N3630" i="1" s="1"/>
  <c r="L1486" i="1"/>
  <c r="O1486" i="1" s="1"/>
  <c r="M1486" i="1"/>
  <c r="N1486" i="1" s="1"/>
  <c r="L2506" i="1"/>
  <c r="M2506" i="1"/>
  <c r="N2506" i="1" s="1"/>
  <c r="L1487" i="1"/>
  <c r="O1487" i="1" s="1"/>
  <c r="M1487" i="1"/>
  <c r="N1487" i="1" s="1"/>
  <c r="L1488" i="1"/>
  <c r="M1488" i="1"/>
  <c r="N1488" i="1" s="1"/>
  <c r="L1489" i="1"/>
  <c r="O1489" i="1" s="1"/>
  <c r="M1489" i="1"/>
  <c r="N1489" i="1" s="1"/>
  <c r="L2098" i="1"/>
  <c r="M2098" i="1"/>
  <c r="N2098" i="1" s="1"/>
  <c r="L2507" i="1"/>
  <c r="O2507" i="1" s="1"/>
  <c r="M2507" i="1"/>
  <c r="N2507" i="1" s="1"/>
  <c r="L2166" i="1"/>
  <c r="M2166" i="1"/>
  <c r="N2166" i="1" s="1"/>
  <c r="L1490" i="1"/>
  <c r="O1490" i="1" s="1"/>
  <c r="M1490" i="1"/>
  <c r="N1490" i="1" s="1"/>
  <c r="L2508" i="1"/>
  <c r="M2508" i="1"/>
  <c r="N2508" i="1" s="1"/>
  <c r="L1491" i="1"/>
  <c r="O1491" i="1" s="1"/>
  <c r="M1491" i="1"/>
  <c r="N1491" i="1" s="1"/>
  <c r="L1492" i="1"/>
  <c r="M1492" i="1"/>
  <c r="N1492" i="1" s="1"/>
  <c r="L1493" i="1"/>
  <c r="O1493" i="1" s="1"/>
  <c r="M1493" i="1"/>
  <c r="N1493" i="1" s="1"/>
  <c r="L1494" i="1"/>
  <c r="M1494" i="1"/>
  <c r="N1494" i="1" s="1"/>
  <c r="L2509" i="1"/>
  <c r="O2509" i="1" s="1"/>
  <c r="M2509" i="1"/>
  <c r="N2509" i="1" s="1"/>
  <c r="L1495" i="1"/>
  <c r="M1495" i="1"/>
  <c r="N1495" i="1" s="1"/>
  <c r="L1496" i="1"/>
  <c r="O1496" i="1" s="1"/>
  <c r="M1496" i="1"/>
  <c r="N1496" i="1" s="1"/>
  <c r="L1497" i="1"/>
  <c r="M1497" i="1"/>
  <c r="N1497" i="1" s="1"/>
  <c r="L1498" i="1"/>
  <c r="O1498" i="1" s="1"/>
  <c r="M1498" i="1"/>
  <c r="N1498" i="1" s="1"/>
  <c r="L2510" i="1"/>
  <c r="M2510" i="1"/>
  <c r="N2510" i="1" s="1"/>
  <c r="L1499" i="1"/>
  <c r="O1499" i="1" s="1"/>
  <c r="M1499" i="1"/>
  <c r="N1499" i="1" s="1"/>
  <c r="L1500" i="1"/>
  <c r="M1500" i="1"/>
  <c r="N1500" i="1" s="1"/>
  <c r="L1501" i="1"/>
  <c r="O1501" i="1" s="1"/>
  <c r="M1501" i="1"/>
  <c r="N1501" i="1" s="1"/>
  <c r="L2511" i="1"/>
  <c r="M2511" i="1"/>
  <c r="N2511" i="1" s="1"/>
  <c r="L1502" i="1"/>
  <c r="O1502" i="1" s="1"/>
  <c r="M1502" i="1"/>
  <c r="N1502" i="1" s="1"/>
  <c r="L1934" i="1"/>
  <c r="M1934" i="1"/>
  <c r="N1934" i="1" s="1"/>
  <c r="L1503" i="1"/>
  <c r="O1503" i="1" s="1"/>
  <c r="M1503" i="1"/>
  <c r="N1503" i="1" s="1"/>
  <c r="L3631" i="1"/>
  <c r="M3631" i="1"/>
  <c r="N3631" i="1" s="1"/>
  <c r="L3819" i="1"/>
  <c r="O3819" i="1" s="1"/>
  <c r="M3819" i="1"/>
  <c r="N3819" i="1" s="1"/>
  <c r="L2512" i="1"/>
  <c r="M2512" i="1"/>
  <c r="N2512" i="1" s="1"/>
  <c r="L1504" i="1"/>
  <c r="O1504" i="1" s="1"/>
  <c r="M1504" i="1"/>
  <c r="N1504" i="1" s="1"/>
  <c r="L1505" i="1"/>
  <c r="M1505" i="1"/>
  <c r="N1505" i="1" s="1"/>
  <c r="L1506" i="1"/>
  <c r="O1506" i="1" s="1"/>
  <c r="M1506" i="1"/>
  <c r="N1506" i="1" s="1"/>
  <c r="L1507" i="1"/>
  <c r="M1507" i="1"/>
  <c r="N1507" i="1" s="1"/>
  <c r="L1508" i="1"/>
  <c r="O1508" i="1" s="1"/>
  <c r="M1508" i="1"/>
  <c r="N1508" i="1" s="1"/>
  <c r="L2513" i="1"/>
  <c r="M2513" i="1"/>
  <c r="N2513" i="1" s="1"/>
  <c r="L2514" i="1"/>
  <c r="O2514" i="1" s="1"/>
  <c r="M2514" i="1"/>
  <c r="N2514" i="1" s="1"/>
  <c r="L2515" i="1"/>
  <c r="M2515" i="1"/>
  <c r="N2515" i="1" s="1"/>
  <c r="L1509" i="1"/>
  <c r="O1509" i="1" s="1"/>
  <c r="M1509" i="1"/>
  <c r="N1509" i="1" s="1"/>
  <c r="L1510" i="1"/>
  <c r="M1510" i="1"/>
  <c r="N1510" i="1" s="1"/>
  <c r="L1935" i="1"/>
  <c r="O1935" i="1" s="1"/>
  <c r="M1935" i="1"/>
  <c r="N1935" i="1" s="1"/>
  <c r="L1511" i="1"/>
  <c r="M1511" i="1"/>
  <c r="N1511" i="1" s="1"/>
  <c r="L3632" i="1"/>
  <c r="O3632" i="1" s="1"/>
  <c r="M3632" i="1"/>
  <c r="N3632" i="1" s="1"/>
  <c r="L1512" i="1"/>
  <c r="M1512" i="1"/>
  <c r="N1512" i="1" s="1"/>
  <c r="L1513" i="1"/>
  <c r="O1513" i="1" s="1"/>
  <c r="M1513" i="1"/>
  <c r="N1513" i="1" s="1"/>
  <c r="L1514" i="1"/>
  <c r="M1514" i="1"/>
  <c r="N1514" i="1" s="1"/>
  <c r="L2099" i="1"/>
  <c r="O2099" i="1" s="1"/>
  <c r="M2099" i="1"/>
  <c r="N2099" i="1" s="1"/>
  <c r="L1515" i="1"/>
  <c r="M1515" i="1"/>
  <c r="N1515" i="1" s="1"/>
  <c r="L2516" i="1"/>
  <c r="O2516" i="1" s="1"/>
  <c r="M2516" i="1"/>
  <c r="N2516" i="1" s="1"/>
  <c r="L1516" i="1"/>
  <c r="M1516" i="1"/>
  <c r="N1516" i="1" s="1"/>
  <c r="L4090" i="1"/>
  <c r="O4090" i="1" s="1"/>
  <c r="M4090" i="1"/>
  <c r="N4090" i="1" s="1"/>
  <c r="L1517" i="1"/>
  <c r="M1517" i="1"/>
  <c r="N1517" i="1" s="1"/>
  <c r="L6044" i="1"/>
  <c r="O6044" i="1" s="1"/>
  <c r="M6044" i="1"/>
  <c r="N6044" i="1" s="1"/>
  <c r="L1518" i="1"/>
  <c r="M1518" i="1"/>
  <c r="N1518" i="1" s="1"/>
  <c r="L1519" i="1"/>
  <c r="O1519" i="1" s="1"/>
  <c r="M1519" i="1"/>
  <c r="N1519" i="1" s="1"/>
  <c r="L1520" i="1"/>
  <c r="M1520" i="1"/>
  <c r="N1520" i="1" s="1"/>
  <c r="L1521" i="1"/>
  <c r="O1521" i="1" s="1"/>
  <c r="M1521" i="1"/>
  <c r="N1521" i="1" s="1"/>
  <c r="L2517" i="1"/>
  <c r="M2517" i="1"/>
  <c r="N2517" i="1" s="1"/>
  <c r="L1936" i="1"/>
  <c r="O1936" i="1" s="1"/>
  <c r="M1936" i="1"/>
  <c r="N1936" i="1" s="1"/>
  <c r="L1937" i="1"/>
  <c r="M1937" i="1"/>
  <c r="N1937" i="1" s="1"/>
  <c r="L2518" i="1"/>
  <c r="O2518" i="1" s="1"/>
  <c r="M2518" i="1"/>
  <c r="N2518" i="1" s="1"/>
  <c r="L1522" i="1"/>
  <c r="M1522" i="1"/>
  <c r="N1522" i="1" s="1"/>
  <c r="L1523" i="1"/>
  <c r="O1523" i="1" s="1"/>
  <c r="M1523" i="1"/>
  <c r="N1523" i="1" s="1"/>
  <c r="L1938" i="1"/>
  <c r="M1938" i="1"/>
  <c r="N1938" i="1" s="1"/>
  <c r="L2167" i="1"/>
  <c r="O2167" i="1" s="1"/>
  <c r="M2167" i="1"/>
  <c r="N2167" i="1" s="1"/>
  <c r="L1524" i="1"/>
  <c r="M1524" i="1"/>
  <c r="N1524" i="1" s="1"/>
  <c r="L1525" i="1"/>
  <c r="O1525" i="1" s="1"/>
  <c r="M1525" i="1"/>
  <c r="N1525" i="1" s="1"/>
  <c r="L2519" i="1"/>
  <c r="M2519" i="1"/>
  <c r="N2519" i="1" s="1"/>
  <c r="L2520" i="1"/>
  <c r="O2520" i="1" s="1"/>
  <c r="M2520" i="1"/>
  <c r="N2520" i="1" s="1"/>
  <c r="L4091" i="1"/>
  <c r="M4091" i="1"/>
  <c r="N4091" i="1" s="1"/>
  <c r="L2521" i="1"/>
  <c r="O2521" i="1" s="1"/>
  <c r="M2521" i="1"/>
  <c r="N2521" i="1" s="1"/>
  <c r="L1939" i="1"/>
  <c r="M1939" i="1"/>
  <c r="N1939" i="1" s="1"/>
  <c r="L1940" i="1"/>
  <c r="O1940" i="1" s="1"/>
  <c r="M1940" i="1"/>
  <c r="N1940" i="1" s="1"/>
  <c r="L2522" i="1"/>
  <c r="M2522" i="1"/>
  <c r="N2522" i="1" s="1"/>
  <c r="L3633" i="1"/>
  <c r="O3633" i="1" s="1"/>
  <c r="M3633" i="1"/>
  <c r="N3633" i="1" s="1"/>
  <c r="L2523" i="1"/>
  <c r="M2523" i="1"/>
  <c r="N2523" i="1" s="1"/>
  <c r="L1526" i="1"/>
  <c r="O1526" i="1" s="1"/>
  <c r="M1526" i="1"/>
  <c r="N1526" i="1" s="1"/>
  <c r="L1527" i="1"/>
  <c r="M1527" i="1"/>
  <c r="N1527" i="1" s="1"/>
  <c r="L1528" i="1"/>
  <c r="O1528" i="1" s="1"/>
  <c r="M1528" i="1"/>
  <c r="N1528" i="1" s="1"/>
  <c r="L1529" i="1"/>
  <c r="M1529" i="1"/>
  <c r="N1529" i="1" s="1"/>
  <c r="L3820" i="1"/>
  <c r="O3820" i="1" s="1"/>
  <c r="M3820" i="1"/>
  <c r="N3820" i="1" s="1"/>
  <c r="L4092" i="1"/>
  <c r="M4092" i="1"/>
  <c r="N4092" i="1" s="1"/>
  <c r="L1530" i="1"/>
  <c r="O1530" i="1" s="1"/>
  <c r="M1530" i="1"/>
  <c r="N1530" i="1" s="1"/>
  <c r="L3821" i="1"/>
  <c r="M3821" i="1"/>
  <c r="N3821" i="1" s="1"/>
  <c r="L1531" i="1"/>
  <c r="O1531" i="1" s="1"/>
  <c r="M1531" i="1"/>
  <c r="N1531" i="1" s="1"/>
  <c r="L4093" i="1"/>
  <c r="M4093" i="1"/>
  <c r="N4093" i="1" s="1"/>
  <c r="L4094" i="1"/>
  <c r="O4094" i="1" s="1"/>
  <c r="M4094" i="1"/>
  <c r="N4094" i="1" s="1"/>
  <c r="L1532" i="1"/>
  <c r="M1532" i="1"/>
  <c r="N1532" i="1" s="1"/>
  <c r="L1941" i="1"/>
  <c r="O1941" i="1" s="1"/>
  <c r="M1941" i="1"/>
  <c r="N1941" i="1" s="1"/>
  <c r="L2524" i="1"/>
  <c r="M2524" i="1"/>
  <c r="N2524" i="1" s="1"/>
  <c r="L2525" i="1"/>
  <c r="O2525" i="1" s="1"/>
  <c r="M2525" i="1"/>
  <c r="N2525" i="1" s="1"/>
  <c r="L1533" i="1"/>
  <c r="M1533" i="1"/>
  <c r="N1533" i="1" s="1"/>
  <c r="L1534" i="1"/>
  <c r="O1534" i="1" s="1"/>
  <c r="M1534" i="1"/>
  <c r="N1534" i="1" s="1"/>
  <c r="L2526" i="1"/>
  <c r="M2526" i="1"/>
  <c r="N2526" i="1" s="1"/>
  <c r="L1535" i="1"/>
  <c r="O1535" i="1" s="1"/>
  <c r="M1535" i="1"/>
  <c r="N1535" i="1" s="1"/>
  <c r="L1536" i="1"/>
  <c r="M1536" i="1"/>
  <c r="N1536" i="1" s="1"/>
  <c r="L1537" i="1"/>
  <c r="O1537" i="1" s="1"/>
  <c r="M1537" i="1"/>
  <c r="N1537" i="1" s="1"/>
  <c r="L1538" i="1"/>
  <c r="M1538" i="1"/>
  <c r="N1538" i="1" s="1"/>
  <c r="L1539" i="1"/>
  <c r="O1539" i="1" s="1"/>
  <c r="M1539" i="1"/>
  <c r="N1539" i="1" s="1"/>
  <c r="L2527" i="1"/>
  <c r="M2527" i="1"/>
  <c r="N2527" i="1" s="1"/>
  <c r="L2528" i="1"/>
  <c r="O2528" i="1" s="1"/>
  <c r="M2528" i="1"/>
  <c r="N2528" i="1" s="1"/>
  <c r="L2529" i="1"/>
  <c r="M2529" i="1"/>
  <c r="N2529" i="1" s="1"/>
  <c r="L2530" i="1"/>
  <c r="O2530" i="1" s="1"/>
  <c r="M2530" i="1"/>
  <c r="N2530" i="1" s="1"/>
  <c r="L2531" i="1"/>
  <c r="M2531" i="1"/>
  <c r="N2531" i="1" s="1"/>
  <c r="L3634" i="1"/>
  <c r="O3634" i="1" s="1"/>
  <c r="M3634" i="1"/>
  <c r="N3634" i="1" s="1"/>
  <c r="L2532" i="1"/>
  <c r="M2532" i="1"/>
  <c r="N2532" i="1" s="1"/>
  <c r="L4095" i="1"/>
  <c r="O4095" i="1" s="1"/>
  <c r="M4095" i="1"/>
  <c r="N4095" i="1" s="1"/>
  <c r="L2533" i="1"/>
  <c r="M2533" i="1"/>
  <c r="N2533" i="1" s="1"/>
  <c r="L1540" i="1"/>
  <c r="O1540" i="1" s="1"/>
  <c r="M1540" i="1"/>
  <c r="N1540" i="1" s="1"/>
  <c r="L1541" i="1"/>
  <c r="M1541" i="1"/>
  <c r="N1541" i="1" s="1"/>
  <c r="L1942" i="1"/>
  <c r="O1942" i="1" s="1"/>
  <c r="M1942" i="1"/>
  <c r="N1942" i="1" s="1"/>
  <c r="L1943" i="1"/>
  <c r="M1943" i="1"/>
  <c r="N1943" i="1" s="1"/>
  <c r="L1542" i="1"/>
  <c r="O1542" i="1" s="1"/>
  <c r="M1542" i="1"/>
  <c r="N1542" i="1" s="1"/>
  <c r="L1543" i="1"/>
  <c r="M1543" i="1"/>
  <c r="N1543" i="1" s="1"/>
  <c r="L2534" i="1"/>
  <c r="O2534" i="1" s="1"/>
  <c r="M2534" i="1"/>
  <c r="N2534" i="1" s="1"/>
  <c r="L1544" i="1"/>
  <c r="M1544" i="1"/>
  <c r="N1544" i="1" s="1"/>
  <c r="L1545" i="1"/>
  <c r="O1545" i="1" s="1"/>
  <c r="M1545" i="1"/>
  <c r="N1545" i="1" s="1"/>
  <c r="L1546" i="1"/>
  <c r="M1546" i="1"/>
  <c r="N1546" i="1" s="1"/>
  <c r="L1547" i="1"/>
  <c r="O1547" i="1" s="1"/>
  <c r="M1547" i="1"/>
  <c r="N1547" i="1" s="1"/>
  <c r="L1548" i="1"/>
  <c r="M1548" i="1"/>
  <c r="N1548" i="1" s="1"/>
  <c r="L1549" i="1"/>
  <c r="O1549" i="1" s="1"/>
  <c r="M1549" i="1"/>
  <c r="N1549" i="1" s="1"/>
  <c r="L1550" i="1"/>
  <c r="M1550" i="1"/>
  <c r="N1550" i="1" s="1"/>
  <c r="L1944" i="1"/>
  <c r="O1944" i="1" s="1"/>
  <c r="M1944" i="1"/>
  <c r="N1944" i="1" s="1"/>
  <c r="L2535" i="1"/>
  <c r="M2535" i="1"/>
  <c r="N2535" i="1" s="1"/>
  <c r="L2536" i="1"/>
  <c r="O2536" i="1" s="1"/>
  <c r="M2536" i="1"/>
  <c r="N2536" i="1" s="1"/>
  <c r="L1551" i="1"/>
  <c r="M1551" i="1"/>
  <c r="N1551" i="1" s="1"/>
  <c r="L1552" i="1"/>
  <c r="O1552" i="1" s="1"/>
  <c r="M1552" i="1"/>
  <c r="N1552" i="1" s="1"/>
  <c r="L3635" i="1"/>
  <c r="M3635" i="1"/>
  <c r="N3635" i="1" s="1"/>
  <c r="L1945" i="1"/>
  <c r="O1945" i="1" s="1"/>
  <c r="M1945" i="1"/>
  <c r="N1945" i="1" s="1"/>
  <c r="L1946" i="1"/>
  <c r="M1946" i="1"/>
  <c r="N1946" i="1" s="1"/>
  <c r="L1947" i="1"/>
  <c r="O1947" i="1" s="1"/>
  <c r="M1947" i="1"/>
  <c r="N1947" i="1" s="1"/>
  <c r="L4096" i="1"/>
  <c r="M4096" i="1"/>
  <c r="N4096" i="1" s="1"/>
  <c r="L1553" i="1"/>
  <c r="O1553" i="1" s="1"/>
  <c r="M1553" i="1"/>
  <c r="N1553" i="1" s="1"/>
  <c r="L2537" i="1"/>
  <c r="M2537" i="1"/>
  <c r="N2537" i="1" s="1"/>
  <c r="L1554" i="1"/>
  <c r="O1554" i="1" s="1"/>
  <c r="M1554" i="1"/>
  <c r="N1554" i="1" s="1"/>
  <c r="L1948" i="1"/>
  <c r="M1948" i="1"/>
  <c r="N1948" i="1" s="1"/>
  <c r="L2538" i="1"/>
  <c r="O2538" i="1" s="1"/>
  <c r="M2538" i="1"/>
  <c r="N2538" i="1" s="1"/>
  <c r="L2539" i="1"/>
  <c r="M2539" i="1"/>
  <c r="N2539" i="1" s="1"/>
  <c r="L1949" i="1"/>
  <c r="O1949" i="1" s="1"/>
  <c r="M1949" i="1"/>
  <c r="N1949" i="1" s="1"/>
  <c r="L2540" i="1"/>
  <c r="M2540" i="1"/>
  <c r="N2540" i="1" s="1"/>
  <c r="L2541" i="1"/>
  <c r="O2541" i="1" s="1"/>
  <c r="M2541" i="1"/>
  <c r="N2541" i="1" s="1"/>
  <c r="L2100" i="1"/>
  <c r="M2100" i="1"/>
  <c r="N2100" i="1" s="1"/>
  <c r="L1555" i="1"/>
  <c r="O1555" i="1" s="1"/>
  <c r="M1555" i="1"/>
  <c r="N1555" i="1" s="1"/>
  <c r="L1556" i="1"/>
  <c r="M1556" i="1"/>
  <c r="N1556" i="1" s="1"/>
  <c r="L1557" i="1"/>
  <c r="O1557" i="1" s="1"/>
  <c r="M1557" i="1"/>
  <c r="N1557" i="1" s="1"/>
  <c r="L1558" i="1"/>
  <c r="M1558" i="1"/>
  <c r="N1558" i="1" s="1"/>
  <c r="L1559" i="1"/>
  <c r="O1559" i="1" s="1"/>
  <c r="M1559" i="1"/>
  <c r="N1559" i="1" s="1"/>
  <c r="L1560" i="1"/>
  <c r="M1560" i="1"/>
  <c r="N1560" i="1" s="1"/>
  <c r="L1950" i="1"/>
  <c r="O1950" i="1" s="1"/>
  <c r="M1950" i="1"/>
  <c r="N1950" i="1" s="1"/>
  <c r="L2542" i="1"/>
  <c r="M2542" i="1"/>
  <c r="N2542" i="1" s="1"/>
  <c r="L1561" i="1"/>
  <c r="O1561" i="1" s="1"/>
  <c r="M1561" i="1"/>
  <c r="N1561" i="1" s="1"/>
  <c r="L1562" i="1"/>
  <c r="M1562" i="1"/>
  <c r="N1562" i="1" s="1"/>
  <c r="L1563" i="1"/>
  <c r="O1563" i="1" s="1"/>
  <c r="M1563" i="1"/>
  <c r="N1563" i="1" s="1"/>
  <c r="L2543" i="1"/>
  <c r="M2543" i="1"/>
  <c r="N2543" i="1" s="1"/>
  <c r="L2168" i="1"/>
  <c r="O2168" i="1" s="1"/>
  <c r="M2168" i="1"/>
  <c r="N2168" i="1" s="1"/>
  <c r="L1951" i="1"/>
  <c r="M1951" i="1"/>
  <c r="N1951" i="1" s="1"/>
  <c r="L2169" i="1"/>
  <c r="O2169" i="1" s="1"/>
  <c r="M2169" i="1"/>
  <c r="N2169" i="1" s="1"/>
  <c r="L1564" i="1"/>
  <c r="M1564" i="1"/>
  <c r="N1564" i="1" s="1"/>
  <c r="L2544" i="1"/>
  <c r="O2544" i="1" s="1"/>
  <c r="M2544" i="1"/>
  <c r="N2544" i="1" s="1"/>
  <c r="L2545" i="1"/>
  <c r="M2545" i="1"/>
  <c r="N2545" i="1" s="1"/>
  <c r="L1952" i="1"/>
  <c r="O1952" i="1" s="1"/>
  <c r="M1952" i="1"/>
  <c r="N1952" i="1" s="1"/>
  <c r="L2170" i="1"/>
  <c r="M2170" i="1"/>
  <c r="N2170" i="1" s="1"/>
  <c r="L2546" i="1"/>
  <c r="O2546" i="1" s="1"/>
  <c r="M2546" i="1"/>
  <c r="N2546" i="1" s="1"/>
  <c r="L2547" i="1"/>
  <c r="M2547" i="1"/>
  <c r="N2547" i="1" s="1"/>
  <c r="L2548" i="1"/>
  <c r="O2548" i="1" s="1"/>
  <c r="M2548" i="1"/>
  <c r="N2548" i="1" s="1"/>
  <c r="L3822" i="1"/>
  <c r="M3822" i="1"/>
  <c r="N3822" i="1" s="1"/>
  <c r="L1953" i="1"/>
  <c r="O1953" i="1" s="1"/>
  <c r="M1953" i="1"/>
  <c r="N1953" i="1" s="1"/>
  <c r="L1565" i="1"/>
  <c r="M1565" i="1"/>
  <c r="N1565" i="1" s="1"/>
  <c r="L4097" i="1"/>
  <c r="O4097" i="1" s="1"/>
  <c r="M4097" i="1"/>
  <c r="N4097" i="1" s="1"/>
  <c r="L3636" i="1"/>
  <c r="M3636" i="1"/>
  <c r="N3636" i="1" s="1"/>
  <c r="L1566" i="1"/>
  <c r="O1566" i="1" s="1"/>
  <c r="M1566" i="1"/>
  <c r="N1566" i="1" s="1"/>
  <c r="L1567" i="1"/>
  <c r="M1567" i="1"/>
  <c r="N1567" i="1" s="1"/>
  <c r="L2101" i="1"/>
  <c r="O2101" i="1" s="1"/>
  <c r="M2101" i="1"/>
  <c r="N2101" i="1" s="1"/>
  <c r="L1954" i="1"/>
  <c r="M1954" i="1"/>
  <c r="N1954" i="1" s="1"/>
  <c r="L1568" i="1"/>
  <c r="O1568" i="1" s="1"/>
  <c r="M1568" i="1"/>
  <c r="N1568" i="1" s="1"/>
  <c r="L1569" i="1"/>
  <c r="M1569" i="1"/>
  <c r="N1569" i="1" s="1"/>
  <c r="L2549" i="1"/>
  <c r="O2549" i="1" s="1"/>
  <c r="M2549" i="1"/>
  <c r="N2549" i="1" s="1"/>
  <c r="L1955" i="1"/>
  <c r="M1955" i="1"/>
  <c r="N1955" i="1" s="1"/>
  <c r="L4098" i="1"/>
  <c r="O4098" i="1" s="1"/>
  <c r="M4098" i="1"/>
  <c r="N4098" i="1" s="1"/>
  <c r="L1956" i="1"/>
  <c r="M1956" i="1"/>
  <c r="N1956" i="1" s="1"/>
  <c r="L2550" i="1"/>
  <c r="O2550" i="1" s="1"/>
  <c r="M2550" i="1"/>
  <c r="N2550" i="1" s="1"/>
  <c r="L2102" i="1"/>
  <c r="M2102" i="1"/>
  <c r="N2102" i="1" s="1"/>
  <c r="L2551" i="1"/>
  <c r="O2551" i="1" s="1"/>
  <c r="M2551" i="1"/>
  <c r="N2551" i="1" s="1"/>
  <c r="L2552" i="1"/>
  <c r="M2552" i="1"/>
  <c r="N2552" i="1" s="1"/>
  <c r="L1570" i="1"/>
  <c r="O1570" i="1" s="1"/>
  <c r="M1570" i="1"/>
  <c r="N1570" i="1" s="1"/>
  <c r="L1571" i="1"/>
  <c r="M1571" i="1"/>
  <c r="N1571" i="1" s="1"/>
  <c r="L3637" i="1"/>
  <c r="O3637" i="1" s="1"/>
  <c r="M3637" i="1"/>
  <c r="N3637" i="1" s="1"/>
  <c r="L1572" i="1"/>
  <c r="M1572" i="1"/>
  <c r="N1572" i="1" s="1"/>
  <c r="L2103" i="1"/>
  <c r="O2103" i="1" s="1"/>
  <c r="M2103" i="1"/>
  <c r="N2103" i="1" s="1"/>
  <c r="L1573" i="1"/>
  <c r="M1573" i="1"/>
  <c r="N1573" i="1" s="1"/>
  <c r="L1574" i="1"/>
  <c r="O1574" i="1" s="1"/>
  <c r="M1574" i="1"/>
  <c r="N1574" i="1" s="1"/>
  <c r="L1575" i="1"/>
  <c r="M1575" i="1"/>
  <c r="N1575" i="1" s="1"/>
  <c r="L1576" i="1"/>
  <c r="O1576" i="1" s="1"/>
  <c r="M1576" i="1"/>
  <c r="N1576" i="1" s="1"/>
  <c r="L1577" i="1"/>
  <c r="M1577" i="1"/>
  <c r="N1577" i="1" s="1"/>
  <c r="L2553" i="1"/>
  <c r="O2553" i="1" s="1"/>
  <c r="M2553" i="1"/>
  <c r="N2553" i="1" s="1"/>
  <c r="L6045" i="1"/>
  <c r="M6045" i="1"/>
  <c r="N6045" i="1" s="1"/>
  <c r="L3638" i="1"/>
  <c r="O3638" i="1" s="1"/>
  <c r="M3638" i="1"/>
  <c r="N3638" i="1" s="1"/>
  <c r="L2554" i="1"/>
  <c r="M2554" i="1"/>
  <c r="N2554" i="1" s="1"/>
  <c r="L1578" i="1"/>
  <c r="O1578" i="1" s="1"/>
  <c r="M1578" i="1"/>
  <c r="N1578" i="1" s="1"/>
  <c r="L2555" i="1"/>
  <c r="M2555" i="1"/>
  <c r="N2555" i="1" s="1"/>
  <c r="L2556" i="1"/>
  <c r="O2556" i="1" s="1"/>
  <c r="M2556" i="1"/>
  <c r="N2556" i="1" s="1"/>
  <c r="L2557" i="1"/>
  <c r="M2557" i="1"/>
  <c r="N2557" i="1" s="1"/>
  <c r="L4099" i="1"/>
  <c r="O4099" i="1" s="1"/>
  <c r="M4099" i="1"/>
  <c r="N4099" i="1" s="1"/>
  <c r="L2558" i="1"/>
  <c r="M2558" i="1"/>
  <c r="N2558" i="1" s="1"/>
  <c r="L1579" i="1"/>
  <c r="O1579" i="1" s="1"/>
  <c r="M1579" i="1"/>
  <c r="N1579" i="1" s="1"/>
  <c r="L3639" i="1"/>
  <c r="M3639" i="1"/>
  <c r="N3639" i="1" s="1"/>
  <c r="L1580" i="1"/>
  <c r="O1580" i="1" s="1"/>
  <c r="M1580" i="1"/>
  <c r="N1580" i="1" s="1"/>
  <c r="L1581" i="1"/>
  <c r="M1581" i="1"/>
  <c r="N1581" i="1" s="1"/>
  <c r="L2559" i="1"/>
  <c r="O2559" i="1" s="1"/>
  <c r="M2559" i="1"/>
  <c r="N2559" i="1" s="1"/>
  <c r="L1957" i="1"/>
  <c r="M1957" i="1"/>
  <c r="N1957" i="1" s="1"/>
  <c r="L1582" i="1"/>
  <c r="O1582" i="1" s="1"/>
  <c r="M1582" i="1"/>
  <c r="N1582" i="1" s="1"/>
  <c r="L1958" i="1"/>
  <c r="M1958" i="1"/>
  <c r="N1958" i="1" s="1"/>
  <c r="L3640" i="1"/>
  <c r="O3640" i="1" s="1"/>
  <c r="M3640" i="1"/>
  <c r="N3640" i="1" s="1"/>
  <c r="L2560" i="1"/>
  <c r="M2560" i="1"/>
  <c r="N2560" i="1" s="1"/>
  <c r="L2561" i="1"/>
  <c r="O2561" i="1" s="1"/>
  <c r="M2561" i="1"/>
  <c r="N2561" i="1" s="1"/>
  <c r="L4100" i="1"/>
  <c r="M4100" i="1"/>
  <c r="N4100" i="1" s="1"/>
  <c r="L1583" i="1"/>
  <c r="O1583" i="1" s="1"/>
  <c r="M1583" i="1"/>
  <c r="N1583" i="1" s="1"/>
  <c r="L1959" i="1"/>
  <c r="M1959" i="1"/>
  <c r="N1959" i="1" s="1"/>
  <c r="L1960" i="1"/>
  <c r="O1960" i="1" s="1"/>
  <c r="M1960" i="1"/>
  <c r="N1960" i="1" s="1"/>
  <c r="L2562" i="1"/>
  <c r="M2562" i="1"/>
  <c r="N2562" i="1" s="1"/>
  <c r="L1584" i="1"/>
  <c r="O1584" i="1" s="1"/>
  <c r="M1584" i="1"/>
  <c r="N1584" i="1" s="1"/>
  <c r="L3823" i="1"/>
  <c r="M3823" i="1"/>
  <c r="N3823" i="1" s="1"/>
  <c r="L4101" i="1"/>
  <c r="O4101" i="1" s="1"/>
  <c r="M4101" i="1"/>
  <c r="N4101" i="1" s="1"/>
  <c r="L1585" i="1"/>
  <c r="M1585" i="1"/>
  <c r="N1585" i="1" s="1"/>
  <c r="L2104" i="1"/>
  <c r="O2104" i="1" s="1"/>
  <c r="M2104" i="1"/>
  <c r="N2104" i="1" s="1"/>
  <c r="L1586" i="1"/>
  <c r="M1586" i="1"/>
  <c r="N1586" i="1" s="1"/>
  <c r="L1587" i="1"/>
  <c r="O1587" i="1" s="1"/>
  <c r="M1587" i="1"/>
  <c r="N1587" i="1" s="1"/>
  <c r="L1588" i="1"/>
  <c r="M1588" i="1"/>
  <c r="N1588" i="1" s="1"/>
  <c r="L1961" i="1"/>
  <c r="O1961" i="1" s="1"/>
  <c r="M1961" i="1"/>
  <c r="N1961" i="1" s="1"/>
  <c r="L2563" i="1"/>
  <c r="M2563" i="1"/>
  <c r="N2563" i="1" s="1"/>
  <c r="L1589" i="1"/>
  <c r="O1589" i="1" s="1"/>
  <c r="M1589" i="1"/>
  <c r="N1589" i="1" s="1"/>
  <c r="L1590" i="1"/>
  <c r="M1590" i="1"/>
  <c r="N1590" i="1" s="1"/>
  <c r="L1962" i="1"/>
  <c r="O1962" i="1" s="1"/>
  <c r="M1962" i="1"/>
  <c r="N1962" i="1" s="1"/>
  <c r="L2564" i="1"/>
  <c r="M2564" i="1"/>
  <c r="N2564" i="1" s="1"/>
  <c r="L1591" i="1"/>
  <c r="O1591" i="1" s="1"/>
  <c r="M1591" i="1"/>
  <c r="N1591" i="1" s="1"/>
  <c r="L2565" i="1"/>
  <c r="M2565" i="1"/>
  <c r="N2565" i="1" s="1"/>
  <c r="L2566" i="1"/>
  <c r="O2566" i="1" s="1"/>
  <c r="M2566" i="1"/>
  <c r="N2566" i="1" s="1"/>
  <c r="L1963" i="1"/>
  <c r="M1963" i="1"/>
  <c r="N1963" i="1" s="1"/>
  <c r="L1592" i="1"/>
  <c r="O1592" i="1" s="1"/>
  <c r="M1592" i="1"/>
  <c r="N1592" i="1" s="1"/>
  <c r="L2567" i="1"/>
  <c r="M2567" i="1"/>
  <c r="N2567" i="1" s="1"/>
  <c r="L1593" i="1"/>
  <c r="O1593" i="1" s="1"/>
  <c r="M1593" i="1"/>
  <c r="N1593" i="1" s="1"/>
  <c r="L1594" i="1"/>
  <c r="M1594" i="1"/>
  <c r="N1594" i="1" s="1"/>
  <c r="L1964" i="1"/>
  <c r="O1964" i="1" s="1"/>
  <c r="M1964" i="1"/>
  <c r="N1964" i="1" s="1"/>
  <c r="L2568" i="1"/>
  <c r="M2568" i="1"/>
  <c r="N2568" i="1" s="1"/>
  <c r="L1965" i="1"/>
  <c r="O1965" i="1" s="1"/>
  <c r="M1965" i="1"/>
  <c r="N1965" i="1" s="1"/>
  <c r="L1595" i="1"/>
  <c r="M1595" i="1"/>
  <c r="N1595" i="1" s="1"/>
  <c r="L1966" i="1"/>
  <c r="O1966" i="1" s="1"/>
  <c r="M1966" i="1"/>
  <c r="N1966" i="1" s="1"/>
  <c r="L1596" i="1"/>
  <c r="M1596" i="1"/>
  <c r="N1596" i="1" s="1"/>
  <c r="L2569" i="1"/>
  <c r="O2569" i="1" s="1"/>
  <c r="M2569" i="1"/>
  <c r="N2569" i="1" s="1"/>
  <c r="L3824" i="1"/>
  <c r="M3824" i="1"/>
  <c r="N3824" i="1" s="1"/>
  <c r="L1597" i="1"/>
  <c r="O1597" i="1" s="1"/>
  <c r="M1597" i="1"/>
  <c r="N1597" i="1" s="1"/>
  <c r="L1598" i="1"/>
  <c r="M1598" i="1"/>
  <c r="N1598" i="1" s="1"/>
  <c r="L1967" i="1"/>
  <c r="O1967" i="1" s="1"/>
  <c r="M1967" i="1"/>
  <c r="N1967" i="1" s="1"/>
  <c r="L2570" i="1"/>
  <c r="M2570" i="1"/>
  <c r="N2570" i="1" s="1"/>
  <c r="L1968" i="1"/>
  <c r="O1968" i="1" s="1"/>
  <c r="M1968" i="1"/>
  <c r="N1968" i="1" s="1"/>
  <c r="L2571" i="1"/>
  <c r="M2571" i="1"/>
  <c r="N2571" i="1" s="1"/>
  <c r="L1969" i="1"/>
  <c r="O1969" i="1" s="1"/>
  <c r="M1969" i="1"/>
  <c r="N1969" i="1" s="1"/>
  <c r="L2572" i="1"/>
  <c r="M2572" i="1"/>
  <c r="N2572" i="1" s="1"/>
  <c r="L2171" i="1"/>
  <c r="O2171" i="1" s="1"/>
  <c r="M2171" i="1"/>
  <c r="N2171" i="1" s="1"/>
  <c r="L1599" i="1"/>
  <c r="M1599" i="1"/>
  <c r="N1599" i="1" s="1"/>
  <c r="L1600" i="1"/>
  <c r="O1600" i="1" s="1"/>
  <c r="M1600" i="1"/>
  <c r="N1600" i="1" s="1"/>
  <c r="L1601" i="1"/>
  <c r="M1601" i="1"/>
  <c r="N1601" i="1" s="1"/>
  <c r="L1602" i="1"/>
  <c r="O1602" i="1" s="1"/>
  <c r="M1602" i="1"/>
  <c r="N1602" i="1" s="1"/>
  <c r="L1603" i="1"/>
  <c r="M1603" i="1"/>
  <c r="N1603" i="1" s="1"/>
  <c r="L1604" i="1"/>
  <c r="O1604" i="1" s="1"/>
  <c r="M1604" i="1"/>
  <c r="N1604" i="1" s="1"/>
  <c r="L2573" i="1"/>
  <c r="M2573" i="1"/>
  <c r="N2573" i="1" s="1"/>
  <c r="L1605" i="1"/>
  <c r="O1605" i="1" s="1"/>
  <c r="M1605" i="1"/>
  <c r="N1605" i="1" s="1"/>
  <c r="L1970" i="1"/>
  <c r="M1970" i="1"/>
  <c r="N1970" i="1" s="1"/>
  <c r="L2574" i="1"/>
  <c r="O2574" i="1" s="1"/>
  <c r="M2574" i="1"/>
  <c r="N2574" i="1" s="1"/>
  <c r="L1971" i="1"/>
  <c r="M1971" i="1"/>
  <c r="N1971" i="1" s="1"/>
  <c r="L1606" i="1"/>
  <c r="O1606" i="1" s="1"/>
  <c r="M1606" i="1"/>
  <c r="N1606" i="1" s="1"/>
  <c r="L1972" i="1"/>
  <c r="M1972" i="1"/>
  <c r="N1972" i="1" s="1"/>
  <c r="L1607" i="1"/>
  <c r="O1607" i="1" s="1"/>
  <c r="M1607" i="1"/>
  <c r="N1607" i="1" s="1"/>
  <c r="L2575" i="1"/>
  <c r="M2575" i="1"/>
  <c r="N2575" i="1" s="1"/>
  <c r="L2576" i="1"/>
  <c r="O2576" i="1" s="1"/>
  <c r="M2576" i="1"/>
  <c r="N2576" i="1" s="1"/>
  <c r="L6738" i="1"/>
  <c r="M6738" i="1"/>
  <c r="N6738" i="1" s="1"/>
  <c r="L1608" i="1"/>
  <c r="O1608" i="1" s="1"/>
  <c r="M1608" i="1"/>
  <c r="N1608" i="1" s="1"/>
  <c r="L1609" i="1"/>
  <c r="M1609" i="1"/>
  <c r="N1609" i="1" s="1"/>
  <c r="L1610" i="1"/>
  <c r="O1610" i="1" s="1"/>
  <c r="M1610" i="1"/>
  <c r="N1610" i="1" s="1"/>
  <c r="L4102" i="1"/>
  <c r="M4102" i="1"/>
  <c r="N4102" i="1" s="1"/>
  <c r="L2105" i="1"/>
  <c r="O2105" i="1" s="1"/>
  <c r="M2105" i="1"/>
  <c r="N2105" i="1" s="1"/>
  <c r="L1611" i="1"/>
  <c r="M1611" i="1"/>
  <c r="N1611" i="1" s="1"/>
  <c r="L2577" i="1"/>
  <c r="O2577" i="1" s="1"/>
  <c r="M2577" i="1"/>
  <c r="N2577" i="1" s="1"/>
  <c r="L1612" i="1"/>
  <c r="M1612" i="1"/>
  <c r="N1612" i="1" s="1"/>
  <c r="L1613" i="1"/>
  <c r="O1613" i="1" s="1"/>
  <c r="M1613" i="1"/>
  <c r="N1613" i="1" s="1"/>
  <c r="L2578" i="1"/>
  <c r="M2578" i="1"/>
  <c r="N2578" i="1" s="1"/>
  <c r="L2579" i="1"/>
  <c r="O2579" i="1" s="1"/>
  <c r="M2579" i="1"/>
  <c r="N2579" i="1" s="1"/>
  <c r="L1973" i="1"/>
  <c r="M1973" i="1"/>
  <c r="N1973" i="1" s="1"/>
  <c r="L1614" i="1"/>
  <c r="O1614" i="1" s="1"/>
  <c r="M1614" i="1"/>
  <c r="N1614" i="1" s="1"/>
  <c r="L1615" i="1"/>
  <c r="M1615" i="1"/>
  <c r="N1615" i="1" s="1"/>
  <c r="L3825" i="1"/>
  <c r="O3825" i="1" s="1"/>
  <c r="M3825" i="1"/>
  <c r="N3825" i="1" s="1"/>
  <c r="L1616" i="1"/>
  <c r="M1616" i="1"/>
  <c r="N1616" i="1" s="1"/>
  <c r="L1974" i="1"/>
  <c r="O1974" i="1" s="1"/>
  <c r="M1974" i="1"/>
  <c r="N1974" i="1" s="1"/>
  <c r="L2106" i="1"/>
  <c r="M2106" i="1"/>
  <c r="N2106" i="1" s="1"/>
  <c r="L2580" i="1"/>
  <c r="O2580" i="1" s="1"/>
  <c r="M2580" i="1"/>
  <c r="N2580" i="1" s="1"/>
  <c r="L1617" i="1"/>
  <c r="M1617" i="1"/>
  <c r="N1617" i="1" s="1"/>
  <c r="L1618" i="1"/>
  <c r="O1618" i="1" s="1"/>
  <c r="M1618" i="1"/>
  <c r="N1618" i="1" s="1"/>
  <c r="L1619" i="1"/>
  <c r="M1619" i="1"/>
  <c r="N1619" i="1" s="1"/>
  <c r="L1620" i="1"/>
  <c r="O1620" i="1" s="1"/>
  <c r="M1620" i="1"/>
  <c r="N1620" i="1" s="1"/>
  <c r="L1975" i="1"/>
  <c r="M1975" i="1"/>
  <c r="N1975" i="1" s="1"/>
  <c r="L4103" i="1"/>
  <c r="O4103" i="1" s="1"/>
  <c r="M4103" i="1"/>
  <c r="N4103" i="1" s="1"/>
  <c r="L2107" i="1"/>
  <c r="M2107" i="1"/>
  <c r="N2107" i="1" s="1"/>
  <c r="L1621" i="1"/>
  <c r="O1621" i="1" s="1"/>
  <c r="M1621" i="1"/>
  <c r="N1621" i="1" s="1"/>
  <c r="L1622" i="1"/>
  <c r="M1622" i="1"/>
  <c r="N1622" i="1" s="1"/>
  <c r="L1623" i="1"/>
  <c r="O1623" i="1" s="1"/>
  <c r="M1623" i="1"/>
  <c r="N1623" i="1" s="1"/>
  <c r="L2581" i="1"/>
  <c r="M2581" i="1"/>
  <c r="N2581" i="1" s="1"/>
  <c r="L1624" i="1"/>
  <c r="O1624" i="1" s="1"/>
  <c r="M1624" i="1"/>
  <c r="N1624" i="1" s="1"/>
  <c r="L1625" i="1"/>
  <c r="M1625" i="1"/>
  <c r="N1625" i="1" s="1"/>
  <c r="L1626" i="1"/>
  <c r="O1626" i="1" s="1"/>
  <c r="M1626" i="1"/>
  <c r="N1626" i="1" s="1"/>
  <c r="L2108" i="1"/>
  <c r="M2108" i="1"/>
  <c r="N2108" i="1" s="1"/>
  <c r="L1627" i="1"/>
  <c r="O1627" i="1" s="1"/>
  <c r="M1627" i="1"/>
  <c r="N1627" i="1" s="1"/>
  <c r="L1976" i="1"/>
  <c r="M1976" i="1"/>
  <c r="N1976" i="1" s="1"/>
  <c r="L1628" i="1"/>
  <c r="O1628" i="1" s="1"/>
  <c r="M1628" i="1"/>
  <c r="N1628" i="1" s="1"/>
  <c r="L3641" i="1"/>
  <c r="M3641" i="1"/>
  <c r="N3641" i="1" s="1"/>
  <c r="L2582" i="1"/>
  <c r="O2582" i="1" s="1"/>
  <c r="M2582" i="1"/>
  <c r="N2582" i="1" s="1"/>
  <c r="L1629" i="1"/>
  <c r="M1629" i="1"/>
  <c r="N1629" i="1" s="1"/>
  <c r="L1630" i="1"/>
  <c r="O1630" i="1" s="1"/>
  <c r="M1630" i="1"/>
  <c r="N1630" i="1" s="1"/>
  <c r="L2583" i="1"/>
  <c r="M2583" i="1"/>
  <c r="N2583" i="1" s="1"/>
  <c r="L1977" i="1"/>
  <c r="O1977" i="1" s="1"/>
  <c r="M1977" i="1"/>
  <c r="N1977" i="1" s="1"/>
  <c r="L1978" i="1"/>
  <c r="M1978" i="1"/>
  <c r="N1978" i="1" s="1"/>
  <c r="L1979" i="1"/>
  <c r="O1979" i="1" s="1"/>
  <c r="M1979" i="1"/>
  <c r="N1979" i="1" s="1"/>
  <c r="L3642" i="1"/>
  <c r="M3642" i="1"/>
  <c r="N3642" i="1" s="1"/>
  <c r="L1980" i="1"/>
  <c r="O1980" i="1" s="1"/>
  <c r="M1980" i="1"/>
  <c r="N1980" i="1" s="1"/>
  <c r="L1631" i="1"/>
  <c r="M1631" i="1"/>
  <c r="N1631" i="1" s="1"/>
  <c r="L3643" i="1"/>
  <c r="O3643" i="1" s="1"/>
  <c r="M3643" i="1"/>
  <c r="N3643" i="1" s="1"/>
  <c r="L3644" i="1"/>
  <c r="M3644" i="1"/>
  <c r="N3644" i="1" s="1"/>
  <c r="L2584" i="1"/>
  <c r="O2584" i="1" s="1"/>
  <c r="M2584" i="1"/>
  <c r="N2584" i="1" s="1"/>
  <c r="L1632" i="1"/>
  <c r="M1632" i="1"/>
  <c r="N1632" i="1" s="1"/>
  <c r="L3645" i="1"/>
  <c r="O3645" i="1" s="1"/>
  <c r="M3645" i="1"/>
  <c r="N3645" i="1" s="1"/>
  <c r="L1633" i="1"/>
  <c r="M1633" i="1"/>
  <c r="N1633" i="1" s="1"/>
  <c r="L1634" i="1"/>
  <c r="O1634" i="1" s="1"/>
  <c r="M1634" i="1"/>
  <c r="N1634" i="1" s="1"/>
  <c r="L2585" i="1"/>
  <c r="M2585" i="1"/>
  <c r="N2585" i="1" s="1"/>
  <c r="L1981" i="1"/>
  <c r="O1981" i="1" s="1"/>
  <c r="M1981" i="1"/>
  <c r="N1981" i="1" s="1"/>
  <c r="L2586" i="1"/>
  <c r="M2586" i="1"/>
  <c r="N2586" i="1" s="1"/>
  <c r="L2587" i="1"/>
  <c r="O2587" i="1" s="1"/>
  <c r="M2587" i="1"/>
  <c r="N2587" i="1" s="1"/>
  <c r="L1635" i="1"/>
  <c r="M1635" i="1"/>
  <c r="N1635" i="1" s="1"/>
  <c r="L3646" i="1"/>
  <c r="O3646" i="1" s="1"/>
  <c r="M3646" i="1"/>
  <c r="N3646" i="1" s="1"/>
  <c r="L1982" i="1"/>
  <c r="M1982" i="1"/>
  <c r="N1982" i="1" s="1"/>
  <c r="L5312" i="1"/>
  <c r="O5312" i="1" s="1"/>
  <c r="M5312" i="1"/>
  <c r="N5312" i="1" s="1"/>
  <c r="L1636" i="1"/>
  <c r="M1636" i="1"/>
  <c r="N1636" i="1" s="1"/>
  <c r="L1637" i="1"/>
  <c r="O1637" i="1" s="1"/>
  <c r="M1637" i="1"/>
  <c r="N1637" i="1" s="1"/>
  <c r="L1638" i="1"/>
  <c r="M1638" i="1"/>
  <c r="N1638" i="1" s="1"/>
  <c r="L2588" i="1"/>
  <c r="O2588" i="1" s="1"/>
  <c r="M2588" i="1"/>
  <c r="N2588" i="1" s="1"/>
  <c r="L1983" i="1"/>
  <c r="M1983" i="1"/>
  <c r="N1983" i="1" s="1"/>
  <c r="L1639" i="1"/>
  <c r="O1639" i="1" s="1"/>
  <c r="M1639" i="1"/>
  <c r="N1639" i="1" s="1"/>
  <c r="L4104" i="1"/>
  <c r="M4104" i="1"/>
  <c r="N4104" i="1" s="1"/>
  <c r="L2589" i="1"/>
  <c r="O2589" i="1" s="1"/>
  <c r="M2589" i="1"/>
  <c r="N2589" i="1" s="1"/>
  <c r="L6046" i="1"/>
  <c r="M6046" i="1"/>
  <c r="N6046" i="1" s="1"/>
  <c r="L3826" i="1"/>
  <c r="O3826" i="1" s="1"/>
  <c r="M3826" i="1"/>
  <c r="N3826" i="1" s="1"/>
  <c r="L1667" i="1"/>
  <c r="M1667" i="1"/>
  <c r="N1667" i="1" s="1"/>
  <c r="L3827" i="1"/>
  <c r="O3827" i="1" s="1"/>
  <c r="M3827" i="1"/>
  <c r="N3827" i="1" s="1"/>
  <c r="L3828" i="1"/>
  <c r="M3828" i="1"/>
  <c r="N3828" i="1" s="1"/>
  <c r="L2590" i="1"/>
  <c r="O2590" i="1" s="1"/>
  <c r="M2590" i="1"/>
  <c r="N2590" i="1" s="1"/>
  <c r="L3647" i="1"/>
  <c r="M3647" i="1"/>
  <c r="N3647" i="1" s="1"/>
  <c r="L2109" i="1"/>
  <c r="O2109" i="1" s="1"/>
  <c r="M2109" i="1"/>
  <c r="N2109" i="1" s="1"/>
  <c r="L4106" i="1"/>
  <c r="M4106" i="1"/>
  <c r="N4106" i="1" s="1"/>
  <c r="L5402" i="1"/>
  <c r="O5402" i="1" s="1"/>
  <c r="M5402" i="1"/>
  <c r="N5402" i="1" s="1"/>
  <c r="L4107" i="1"/>
  <c r="M4107" i="1"/>
  <c r="N4107" i="1" s="1"/>
  <c r="L4108" i="1"/>
  <c r="O4108" i="1" s="1"/>
  <c r="M4108" i="1"/>
  <c r="N4108" i="1" s="1"/>
  <c r="L2110" i="1"/>
  <c r="M2110" i="1"/>
  <c r="N2110" i="1" s="1"/>
  <c r="L2591" i="1"/>
  <c r="O2591" i="1" s="1"/>
  <c r="M2591" i="1"/>
  <c r="N2591" i="1" s="1"/>
  <c r="L2592" i="1"/>
  <c r="M2592" i="1"/>
  <c r="N2592" i="1" s="1"/>
  <c r="L1984" i="1"/>
  <c r="O1984" i="1" s="1"/>
  <c r="M1984" i="1"/>
  <c r="N1984" i="1" s="1"/>
  <c r="L3829" i="1"/>
  <c r="M3829" i="1"/>
  <c r="N3829" i="1" s="1"/>
  <c r="L1985" i="1"/>
  <c r="O1985" i="1" s="1"/>
  <c r="M1985" i="1"/>
  <c r="N1985" i="1" s="1"/>
  <c r="L1986" i="1"/>
  <c r="M1986" i="1"/>
  <c r="N1986" i="1" s="1"/>
  <c r="L2593" i="1"/>
  <c r="O2593" i="1" s="1"/>
  <c r="M2593" i="1"/>
  <c r="N2593" i="1" s="1"/>
  <c r="L6047" i="1"/>
  <c r="M6047" i="1"/>
  <c r="N6047" i="1" s="1"/>
  <c r="L2594" i="1"/>
  <c r="O2594" i="1" s="1"/>
  <c r="M2594" i="1"/>
  <c r="N2594" i="1" s="1"/>
  <c r="L4109" i="1"/>
  <c r="M4109" i="1"/>
  <c r="N4109" i="1" s="1"/>
  <c r="L1668" i="1"/>
  <c r="O1668" i="1" s="1"/>
  <c r="M1668" i="1"/>
  <c r="N1668" i="1" s="1"/>
  <c r="L1669" i="1"/>
  <c r="M1669" i="1"/>
  <c r="N1669" i="1" s="1"/>
  <c r="L2595" i="1"/>
  <c r="O2595" i="1" s="1"/>
  <c r="M2595" i="1"/>
  <c r="N2595" i="1" s="1"/>
  <c r="L3830" i="1"/>
  <c r="M3830" i="1"/>
  <c r="N3830" i="1" s="1"/>
  <c r="L3831" i="1"/>
  <c r="O3831" i="1" s="1"/>
  <c r="M3831" i="1"/>
  <c r="N3831" i="1" s="1"/>
  <c r="L2596" i="1"/>
  <c r="M2596" i="1"/>
  <c r="N2596" i="1" s="1"/>
  <c r="L1987" i="1"/>
  <c r="O1987" i="1" s="1"/>
  <c r="M1987" i="1"/>
  <c r="N1987" i="1" s="1"/>
  <c r="L1988" i="1"/>
  <c r="M1988" i="1"/>
  <c r="N1988" i="1" s="1"/>
  <c r="L2111" i="1"/>
  <c r="O2111" i="1" s="1"/>
  <c r="M2111" i="1"/>
  <c r="N2111" i="1" s="1"/>
  <c r="L2597" i="1"/>
  <c r="M2597" i="1"/>
  <c r="N2597" i="1" s="1"/>
  <c r="L2598" i="1"/>
  <c r="O2598" i="1" s="1"/>
  <c r="M2598" i="1"/>
  <c r="N2598" i="1" s="1"/>
  <c r="L2599" i="1"/>
  <c r="M2599" i="1"/>
  <c r="N2599" i="1" s="1"/>
  <c r="L1989" i="1"/>
  <c r="O1989" i="1" s="1"/>
  <c r="M1989" i="1"/>
  <c r="N1989" i="1" s="1"/>
  <c r="L2600" i="1"/>
  <c r="M2600" i="1"/>
  <c r="N2600" i="1" s="1"/>
  <c r="L3832" i="1"/>
  <c r="O3832" i="1" s="1"/>
  <c r="M3832" i="1"/>
  <c r="N3832" i="1" s="1"/>
  <c r="L2601" i="1"/>
  <c r="M2601" i="1"/>
  <c r="N2601" i="1" s="1"/>
  <c r="L2112" i="1"/>
  <c r="O2112" i="1" s="1"/>
  <c r="M2112" i="1"/>
  <c r="N2112" i="1" s="1"/>
  <c r="L3833" i="1"/>
  <c r="M3833" i="1"/>
  <c r="N3833" i="1" s="1"/>
  <c r="L1670" i="1"/>
  <c r="O1670" i="1" s="1"/>
  <c r="M1670" i="1"/>
  <c r="N1670" i="1" s="1"/>
  <c r="L3834" i="1"/>
  <c r="M3834" i="1"/>
  <c r="N3834" i="1" s="1"/>
  <c r="L3763" i="1"/>
  <c r="O3763" i="1" s="1"/>
  <c r="M3763" i="1"/>
  <c r="N3763" i="1" s="1"/>
  <c r="L2602" i="1"/>
  <c r="M2602" i="1"/>
  <c r="N2602" i="1" s="1"/>
  <c r="L1990" i="1"/>
  <c r="O1990" i="1" s="1"/>
  <c r="M1990" i="1"/>
  <c r="N1990" i="1" s="1"/>
  <c r="L1991" i="1"/>
  <c r="M1991" i="1"/>
  <c r="N1991" i="1" s="1"/>
  <c r="L1992" i="1"/>
  <c r="O1992" i="1" s="1"/>
  <c r="M1992" i="1"/>
  <c r="N1992" i="1" s="1"/>
  <c r="L3835" i="1"/>
  <c r="M3835" i="1"/>
  <c r="N3835" i="1" s="1"/>
  <c r="L1993" i="1"/>
  <c r="O1993" i="1" s="1"/>
  <c r="M1993" i="1"/>
  <c r="N1993" i="1" s="1"/>
  <c r="L3836" i="1"/>
  <c r="M3836" i="1"/>
  <c r="N3836" i="1" s="1"/>
  <c r="L3837" i="1"/>
  <c r="O3837" i="1" s="1"/>
  <c r="M3837" i="1"/>
  <c r="N3837" i="1" s="1"/>
  <c r="L2113" i="1"/>
  <c r="M2113" i="1"/>
  <c r="N2113" i="1" s="1"/>
  <c r="L3838" i="1"/>
  <c r="O3838" i="1" s="1"/>
  <c r="M3838" i="1"/>
  <c r="N3838" i="1" s="1"/>
  <c r="L3839" i="1"/>
  <c r="M3839" i="1"/>
  <c r="N3839" i="1" s="1"/>
  <c r="L2114" i="1"/>
  <c r="O2114" i="1" s="1"/>
  <c r="M2114" i="1"/>
  <c r="N2114" i="1" s="1"/>
  <c r="L2603" i="1"/>
  <c r="M2603" i="1"/>
  <c r="N2603" i="1" s="1"/>
  <c r="L3840" i="1"/>
  <c r="O3840" i="1" s="1"/>
  <c r="M3840" i="1"/>
  <c r="N3840" i="1" s="1"/>
  <c r="L1994" i="1"/>
  <c r="M1994" i="1"/>
  <c r="N1994" i="1" s="1"/>
  <c r="L2172" i="1"/>
  <c r="O2172" i="1" s="1"/>
  <c r="M2172" i="1"/>
  <c r="N2172" i="1" s="1"/>
  <c r="L2173" i="1"/>
  <c r="M2173" i="1"/>
  <c r="N2173" i="1" s="1"/>
  <c r="L2115" i="1"/>
  <c r="O2115" i="1" s="1"/>
  <c r="M2115" i="1"/>
  <c r="N2115" i="1" s="1"/>
  <c r="L2604" i="1"/>
  <c r="M2604" i="1"/>
  <c r="N2604" i="1" s="1"/>
  <c r="L2174" i="1"/>
  <c r="O2174" i="1" s="1"/>
  <c r="M2174" i="1"/>
  <c r="N2174" i="1" s="1"/>
  <c r="L2175" i="1"/>
  <c r="M2175" i="1"/>
  <c r="N2175" i="1" s="1"/>
  <c r="L1995" i="1"/>
  <c r="O1995" i="1" s="1"/>
  <c r="M1995" i="1"/>
  <c r="N1995" i="1" s="1"/>
  <c r="L2605" i="1"/>
  <c r="M2605" i="1"/>
  <c r="N2605" i="1" s="1"/>
  <c r="L1996" i="1"/>
  <c r="O1996" i="1" s="1"/>
  <c r="M1996" i="1"/>
  <c r="N1996" i="1" s="1"/>
  <c r="L1671" i="1"/>
  <c r="M1671" i="1"/>
  <c r="N1671" i="1" s="1"/>
  <c r="L2606" i="1"/>
  <c r="O2606" i="1" s="1"/>
  <c r="M2606" i="1"/>
  <c r="N2606" i="1" s="1"/>
  <c r="L4110" i="1"/>
  <c r="M4110" i="1"/>
  <c r="N4110" i="1" s="1"/>
  <c r="L1672" i="1"/>
  <c r="O1672" i="1" s="1"/>
  <c r="M1672" i="1"/>
  <c r="N1672" i="1" s="1"/>
  <c r="L3764" i="1"/>
  <c r="M3764" i="1"/>
  <c r="N3764" i="1" s="1"/>
  <c r="L1640" i="1"/>
  <c r="O1640" i="1" s="1"/>
  <c r="M1640" i="1"/>
  <c r="N1640" i="1" s="1"/>
  <c r="L2116" i="1"/>
  <c r="M2116" i="1"/>
  <c r="N2116" i="1" s="1"/>
  <c r="L2607" i="1"/>
  <c r="O2607" i="1" s="1"/>
  <c r="M2607" i="1"/>
  <c r="N2607" i="1" s="1"/>
  <c r="L3841" i="1"/>
  <c r="M3841" i="1"/>
  <c r="N3841" i="1" s="1"/>
  <c r="L2608" i="1"/>
  <c r="O2608" i="1" s="1"/>
  <c r="M2608" i="1"/>
  <c r="N2608" i="1" s="1"/>
  <c r="L2609" i="1"/>
  <c r="M2609" i="1"/>
  <c r="N2609" i="1" s="1"/>
  <c r="L4111" i="1"/>
  <c r="O4111" i="1" s="1"/>
  <c r="M4111" i="1"/>
  <c r="N4111" i="1" s="1"/>
  <c r="L2610" i="1"/>
  <c r="M2610" i="1"/>
  <c r="N2610" i="1" s="1"/>
  <c r="L5403" i="1"/>
  <c r="O5403" i="1" s="1"/>
  <c r="M5403" i="1"/>
  <c r="N5403" i="1" s="1"/>
  <c r="L2611" i="1"/>
  <c r="M2611" i="1"/>
  <c r="N2611" i="1" s="1"/>
  <c r="L2612" i="1"/>
  <c r="O2612" i="1" s="1"/>
  <c r="M2612" i="1"/>
  <c r="N2612" i="1" s="1"/>
  <c r="L2613" i="1"/>
  <c r="M2613" i="1"/>
  <c r="N2613" i="1" s="1"/>
  <c r="L2176" i="1"/>
  <c r="O2176" i="1" s="1"/>
  <c r="M2176" i="1"/>
  <c r="N2176" i="1" s="1"/>
  <c r="L2614" i="1"/>
  <c r="M2614" i="1"/>
  <c r="N2614" i="1" s="1"/>
  <c r="L4112" i="1"/>
  <c r="O4112" i="1" s="1"/>
  <c r="M4112" i="1"/>
  <c r="N4112" i="1" s="1"/>
  <c r="L2615" i="1"/>
  <c r="M2615" i="1"/>
  <c r="N2615" i="1" s="1"/>
  <c r="L2616" i="1"/>
  <c r="O2616" i="1" s="1"/>
  <c r="M2616" i="1"/>
  <c r="N2616" i="1" s="1"/>
  <c r="L3842" i="1"/>
  <c r="M3842" i="1"/>
  <c r="N3842" i="1" s="1"/>
  <c r="L2617" i="1"/>
  <c r="O2617" i="1" s="1"/>
  <c r="M2617" i="1"/>
  <c r="N2617" i="1" s="1"/>
  <c r="L4113" i="1"/>
  <c r="M4113" i="1"/>
  <c r="N4113" i="1" s="1"/>
  <c r="L2618" i="1"/>
  <c r="O2618" i="1" s="1"/>
  <c r="M2618" i="1"/>
  <c r="N2618" i="1" s="1"/>
  <c r="L4114" i="1"/>
  <c r="M4114" i="1"/>
  <c r="N4114" i="1" s="1"/>
  <c r="L2619" i="1"/>
  <c r="O2619" i="1" s="1"/>
  <c r="M2619" i="1"/>
  <c r="N2619" i="1" s="1"/>
  <c r="L4115" i="1"/>
  <c r="M4115" i="1"/>
  <c r="N4115" i="1" s="1"/>
  <c r="L4116" i="1"/>
  <c r="O4116" i="1" s="1"/>
  <c r="M4116" i="1"/>
  <c r="N4116" i="1" s="1"/>
  <c r="L4117" i="1"/>
  <c r="M4117" i="1"/>
  <c r="N4117" i="1" s="1"/>
  <c r="L2620" i="1"/>
  <c r="O2620" i="1" s="1"/>
  <c r="M2620" i="1"/>
  <c r="N2620" i="1" s="1"/>
  <c r="L4118" i="1"/>
  <c r="M4118" i="1"/>
  <c r="N4118" i="1" s="1"/>
  <c r="L2621" i="1"/>
  <c r="O2621" i="1" s="1"/>
  <c r="M2621" i="1"/>
  <c r="N2621" i="1" s="1"/>
  <c r="L2622" i="1"/>
  <c r="M2622" i="1"/>
  <c r="N2622" i="1" s="1"/>
  <c r="L2623" i="1"/>
  <c r="O2623" i="1" s="1"/>
  <c r="M2623" i="1"/>
  <c r="N2623" i="1" s="1"/>
  <c r="L2624" i="1"/>
  <c r="M2624" i="1"/>
  <c r="N2624" i="1" s="1"/>
  <c r="L4119" i="1"/>
  <c r="O4119" i="1" s="1"/>
  <c r="M4119" i="1"/>
  <c r="N4119" i="1" s="1"/>
  <c r="L3648" i="1"/>
  <c r="M3648" i="1"/>
  <c r="N3648" i="1" s="1"/>
  <c r="L2625" i="1"/>
  <c r="O2625" i="1" s="1"/>
  <c r="M2625" i="1"/>
  <c r="N2625" i="1" s="1"/>
  <c r="L2626" i="1"/>
  <c r="M2626" i="1"/>
  <c r="N2626" i="1" s="1"/>
  <c r="L2627" i="1"/>
  <c r="O2627" i="1" s="1"/>
  <c r="M2627" i="1"/>
  <c r="N2627" i="1" s="1"/>
  <c r="L2628" i="1"/>
  <c r="M2628" i="1"/>
  <c r="N2628" i="1" s="1"/>
  <c r="L2629" i="1"/>
  <c r="O2629" i="1" s="1"/>
  <c r="M2629" i="1"/>
  <c r="N2629" i="1" s="1"/>
  <c r="L4120" i="1"/>
  <c r="M4120" i="1"/>
  <c r="N4120" i="1" s="1"/>
  <c r="L3649" i="1"/>
  <c r="O3649" i="1" s="1"/>
  <c r="M3649" i="1"/>
  <c r="N3649" i="1" s="1"/>
  <c r="L2630" i="1"/>
  <c r="M2630" i="1"/>
  <c r="N2630" i="1" s="1"/>
  <c r="L2631" i="1"/>
  <c r="O2631" i="1" s="1"/>
  <c r="M2631" i="1"/>
  <c r="N2631" i="1" s="1"/>
  <c r="L2632" i="1"/>
  <c r="M2632" i="1"/>
  <c r="N2632" i="1" s="1"/>
  <c r="L2633" i="1"/>
  <c r="O2633" i="1" s="1"/>
  <c r="M2633" i="1"/>
  <c r="N2633" i="1" s="1"/>
  <c r="L2634" i="1"/>
  <c r="M2634" i="1"/>
  <c r="N2634" i="1" s="1"/>
  <c r="L2635" i="1"/>
  <c r="O2635" i="1" s="1"/>
  <c r="M2635" i="1"/>
  <c r="N2635" i="1" s="1"/>
  <c r="L2117" i="1"/>
  <c r="M2117" i="1"/>
  <c r="N2117" i="1" s="1"/>
  <c r="L4121" i="1"/>
  <c r="O4121" i="1" s="1"/>
  <c r="M4121" i="1"/>
  <c r="N4121" i="1" s="1"/>
  <c r="L2118" i="1"/>
  <c r="M2118" i="1"/>
  <c r="N2118" i="1" s="1"/>
  <c r="L4122" i="1"/>
  <c r="O4122" i="1" s="1"/>
  <c r="M4122" i="1"/>
  <c r="N4122" i="1" s="1"/>
  <c r="L2636" i="1"/>
  <c r="M2636" i="1"/>
  <c r="N2636" i="1" s="1"/>
  <c r="L2637" i="1"/>
  <c r="O2637" i="1" s="1"/>
  <c r="M2637" i="1"/>
  <c r="N2637" i="1" s="1"/>
  <c r="L4123" i="1"/>
  <c r="M4123" i="1"/>
  <c r="N4123" i="1" s="1"/>
  <c r="L1997" i="1"/>
  <c r="O1997" i="1" s="1"/>
  <c r="M1997" i="1"/>
  <c r="N1997" i="1" s="1"/>
  <c r="L2638" i="1"/>
  <c r="M2638" i="1"/>
  <c r="N2638" i="1" s="1"/>
  <c r="L2639" i="1"/>
  <c r="O2639" i="1" s="1"/>
  <c r="M2639" i="1"/>
  <c r="N2639" i="1" s="1"/>
  <c r="L2640" i="1"/>
  <c r="M2640" i="1"/>
  <c r="N2640" i="1" s="1"/>
  <c r="L4124" i="1"/>
  <c r="O4124" i="1" s="1"/>
  <c r="M4124" i="1"/>
  <c r="N4124" i="1" s="1"/>
  <c r="L2641" i="1"/>
  <c r="M2641" i="1"/>
  <c r="N2641" i="1" s="1"/>
  <c r="L2642" i="1"/>
  <c r="O2642" i="1" s="1"/>
  <c r="M2642" i="1"/>
  <c r="N2642" i="1" s="1"/>
  <c r="L3843" i="1"/>
  <c r="M3843" i="1"/>
  <c r="N3843" i="1" s="1"/>
  <c r="L2643" i="1"/>
  <c r="O2643" i="1" s="1"/>
  <c r="M2643" i="1"/>
  <c r="N2643" i="1" s="1"/>
  <c r="L2644" i="1"/>
  <c r="M2644" i="1"/>
  <c r="N2644" i="1" s="1"/>
  <c r="L4125" i="1"/>
  <c r="O4125" i="1" s="1"/>
  <c r="M4125" i="1"/>
  <c r="N4125" i="1" s="1"/>
  <c r="L4126" i="1"/>
  <c r="M4126" i="1"/>
  <c r="N4126" i="1" s="1"/>
  <c r="L4127" i="1"/>
  <c r="O4127" i="1" s="1"/>
  <c r="M4127" i="1"/>
  <c r="N4127" i="1" s="1"/>
  <c r="L3650" i="1"/>
  <c r="M3650" i="1"/>
  <c r="N3650" i="1" s="1"/>
  <c r="L2645" i="1"/>
  <c r="O2645" i="1" s="1"/>
  <c r="M2645" i="1"/>
  <c r="N2645" i="1" s="1"/>
  <c r="L4128" i="1"/>
  <c r="M4128" i="1"/>
  <c r="N4128" i="1" s="1"/>
  <c r="L3844" i="1"/>
  <c r="O3844" i="1" s="1"/>
  <c r="M3844" i="1"/>
  <c r="N3844" i="1" s="1"/>
  <c r="L4129" i="1"/>
  <c r="M4129" i="1"/>
  <c r="N4129" i="1" s="1"/>
  <c r="L2646" i="1"/>
  <c r="O2646" i="1" s="1"/>
  <c r="M2646" i="1"/>
  <c r="N2646" i="1" s="1"/>
  <c r="L4130" i="1"/>
  <c r="M4130" i="1"/>
  <c r="N4130" i="1" s="1"/>
  <c r="L2647" i="1"/>
  <c r="O2647" i="1" s="1"/>
  <c r="M2647" i="1"/>
  <c r="N2647" i="1" s="1"/>
  <c r="L4131" i="1"/>
  <c r="M4131" i="1"/>
  <c r="N4131" i="1" s="1"/>
  <c r="L2648" i="1"/>
  <c r="O2648" i="1" s="1"/>
  <c r="M2648" i="1"/>
  <c r="N2648" i="1" s="1"/>
  <c r="L4132" i="1"/>
  <c r="M4132" i="1"/>
  <c r="N4132" i="1" s="1"/>
  <c r="L4133" i="1"/>
  <c r="O4133" i="1" s="1"/>
  <c r="M4133" i="1"/>
  <c r="N4133" i="1" s="1"/>
  <c r="L2649" i="1"/>
  <c r="M2649" i="1"/>
  <c r="N2649" i="1" s="1"/>
  <c r="L4134" i="1"/>
  <c r="O4134" i="1" s="1"/>
  <c r="M4134" i="1"/>
  <c r="N4134" i="1" s="1"/>
  <c r="L2650" i="1"/>
  <c r="M2650" i="1"/>
  <c r="N2650" i="1" s="1"/>
  <c r="L3845" i="1"/>
  <c r="O3845" i="1" s="1"/>
  <c r="M3845" i="1"/>
  <c r="N3845" i="1" s="1"/>
  <c r="L4135" i="1"/>
  <c r="M4135" i="1"/>
  <c r="N4135" i="1" s="1"/>
  <c r="L2651" i="1"/>
  <c r="O2651" i="1" s="1"/>
  <c r="M2651" i="1"/>
  <c r="N2651" i="1" s="1"/>
  <c r="L2652" i="1"/>
  <c r="M2652" i="1"/>
  <c r="N2652" i="1" s="1"/>
  <c r="L4136" i="1"/>
  <c r="O4136" i="1" s="1"/>
  <c r="M4136" i="1"/>
  <c r="N4136" i="1" s="1"/>
  <c r="L2653" i="1"/>
  <c r="M2653" i="1"/>
  <c r="N2653" i="1" s="1"/>
  <c r="L2654" i="1"/>
  <c r="O2654" i="1" s="1"/>
  <c r="M2654" i="1"/>
  <c r="N2654" i="1" s="1"/>
  <c r="L4137" i="1"/>
  <c r="M4137" i="1"/>
  <c r="N4137" i="1" s="1"/>
  <c r="L2655" i="1"/>
  <c r="O2655" i="1" s="1"/>
  <c r="M2655" i="1"/>
  <c r="N2655" i="1" s="1"/>
  <c r="L2656" i="1"/>
  <c r="M2656" i="1"/>
  <c r="N2656" i="1" s="1"/>
  <c r="L2657" i="1"/>
  <c r="O2657" i="1" s="1"/>
  <c r="M2657" i="1"/>
  <c r="N2657" i="1" s="1"/>
  <c r="L2658" i="1"/>
  <c r="M2658" i="1"/>
  <c r="N2658" i="1" s="1"/>
  <c r="L2119" i="1"/>
  <c r="O2119" i="1" s="1"/>
  <c r="M2119" i="1"/>
  <c r="N2119" i="1" s="1"/>
  <c r="L4138" i="1"/>
  <c r="M4138" i="1"/>
  <c r="N4138" i="1" s="1"/>
  <c r="L5404" i="1"/>
  <c r="O5404" i="1" s="1"/>
  <c r="M5404" i="1"/>
  <c r="N5404" i="1" s="1"/>
  <c r="L2659" i="1"/>
  <c r="M2659" i="1"/>
  <c r="N2659" i="1" s="1"/>
  <c r="L2660" i="1"/>
  <c r="O2660" i="1" s="1"/>
  <c r="M2660" i="1"/>
  <c r="N2660" i="1" s="1"/>
  <c r="L2661" i="1"/>
  <c r="M2661" i="1"/>
  <c r="N2661" i="1" s="1"/>
  <c r="L2662" i="1"/>
  <c r="O2662" i="1" s="1"/>
  <c r="M2662" i="1"/>
  <c r="N2662" i="1" s="1"/>
  <c r="L2663" i="1"/>
  <c r="M2663" i="1"/>
  <c r="N2663" i="1" s="1"/>
  <c r="L2664" i="1"/>
  <c r="O2664" i="1" s="1"/>
  <c r="M2664" i="1"/>
  <c r="N2664" i="1" s="1"/>
  <c r="L2665" i="1"/>
  <c r="M2665" i="1"/>
  <c r="N2665" i="1" s="1"/>
  <c r="L4139" i="1"/>
  <c r="O4139" i="1" s="1"/>
  <c r="M4139" i="1"/>
  <c r="N4139" i="1" s="1"/>
  <c r="L4140" i="1"/>
  <c r="M4140" i="1"/>
  <c r="N4140" i="1" s="1"/>
  <c r="L2666" i="1"/>
  <c r="O2666" i="1" s="1"/>
  <c r="M2666" i="1"/>
  <c r="N2666" i="1" s="1"/>
  <c r="L3846" i="1"/>
  <c r="M3846" i="1"/>
  <c r="N3846" i="1" s="1"/>
  <c r="L2667" i="1"/>
  <c r="O2667" i="1" s="1"/>
  <c r="M2667" i="1"/>
  <c r="N2667" i="1" s="1"/>
  <c r="L4141" i="1"/>
  <c r="M4141" i="1"/>
  <c r="N4141" i="1" s="1"/>
  <c r="L2668" i="1"/>
  <c r="O2668" i="1" s="1"/>
  <c r="M2668" i="1"/>
  <c r="N2668" i="1" s="1"/>
  <c r="L2669" i="1"/>
  <c r="M2669" i="1"/>
  <c r="N2669" i="1" s="1"/>
  <c r="L4142" i="1"/>
  <c r="O4142" i="1" s="1"/>
  <c r="M4142" i="1"/>
  <c r="N4142" i="1" s="1"/>
  <c r="L6048" i="1"/>
  <c r="M6048" i="1"/>
  <c r="N6048" i="1" s="1"/>
  <c r="L6049" i="1"/>
  <c r="O6049" i="1" s="1"/>
  <c r="M6049" i="1"/>
  <c r="N6049" i="1" s="1"/>
  <c r="L2670" i="1"/>
  <c r="M2670" i="1"/>
  <c r="N2670" i="1" s="1"/>
  <c r="L2671" i="1"/>
  <c r="O2671" i="1" s="1"/>
  <c r="M2671" i="1"/>
  <c r="N2671" i="1" s="1"/>
  <c r="L2672" i="1"/>
  <c r="M2672" i="1"/>
  <c r="N2672" i="1" s="1"/>
  <c r="L4143" i="1"/>
  <c r="O4143" i="1" s="1"/>
  <c r="M4143" i="1"/>
  <c r="N4143" i="1" s="1"/>
  <c r="L2673" i="1"/>
  <c r="M2673" i="1"/>
  <c r="N2673" i="1" s="1"/>
  <c r="L2674" i="1"/>
  <c r="O2674" i="1" s="1"/>
  <c r="M2674" i="1"/>
  <c r="N2674" i="1" s="1"/>
  <c r="L2675" i="1"/>
  <c r="M2675" i="1"/>
  <c r="N2675" i="1" s="1"/>
  <c r="L4144" i="1"/>
  <c r="O4144" i="1" s="1"/>
  <c r="M4144" i="1"/>
  <c r="N4144" i="1" s="1"/>
  <c r="L4145" i="1"/>
  <c r="M4145" i="1"/>
  <c r="N4145" i="1" s="1"/>
  <c r="L4146" i="1"/>
  <c r="O4146" i="1" s="1"/>
  <c r="M4146" i="1"/>
  <c r="N4146" i="1" s="1"/>
  <c r="L4147" i="1"/>
  <c r="M4147" i="1"/>
  <c r="N4147" i="1" s="1"/>
  <c r="L4148" i="1"/>
  <c r="O4148" i="1" s="1"/>
  <c r="M4148" i="1"/>
  <c r="N4148" i="1" s="1"/>
  <c r="L2676" i="1"/>
  <c r="M2676" i="1"/>
  <c r="N2676" i="1" s="1"/>
  <c r="L3847" i="1"/>
  <c r="O3847" i="1" s="1"/>
  <c r="M3847" i="1"/>
  <c r="N3847" i="1" s="1"/>
  <c r="L2677" i="1"/>
  <c r="M2677" i="1"/>
  <c r="N2677" i="1" s="1"/>
  <c r="L4149" i="1"/>
  <c r="O4149" i="1" s="1"/>
  <c r="M4149" i="1"/>
  <c r="N4149" i="1" s="1"/>
  <c r="L3765" i="1"/>
  <c r="M3765" i="1"/>
  <c r="N3765" i="1" s="1"/>
  <c r="L2678" i="1"/>
  <c r="O2678" i="1" s="1"/>
  <c r="M2678" i="1"/>
  <c r="N2678" i="1" s="1"/>
  <c r="L2679" i="1"/>
  <c r="M2679" i="1"/>
  <c r="N2679" i="1" s="1"/>
  <c r="L5405" i="1"/>
  <c r="O5405" i="1" s="1"/>
  <c r="M5405" i="1"/>
  <c r="N5405" i="1" s="1"/>
  <c r="L6050" i="1"/>
  <c r="M6050" i="1"/>
  <c r="N6050" i="1" s="1"/>
  <c r="L2680" i="1"/>
  <c r="O2680" i="1" s="1"/>
  <c r="M2680" i="1"/>
  <c r="N2680" i="1" s="1"/>
  <c r="L2681" i="1"/>
  <c r="M2681" i="1"/>
  <c r="N2681" i="1" s="1"/>
  <c r="L4150" i="1"/>
  <c r="O4150" i="1" s="1"/>
  <c r="M4150" i="1"/>
  <c r="N4150" i="1" s="1"/>
  <c r="L4151" i="1"/>
  <c r="M4151" i="1"/>
  <c r="N4151" i="1" s="1"/>
  <c r="L2682" i="1"/>
  <c r="O2682" i="1" s="1"/>
  <c r="M2682" i="1"/>
  <c r="N2682" i="1" s="1"/>
  <c r="L2683" i="1"/>
  <c r="M2683" i="1"/>
  <c r="N2683" i="1" s="1"/>
  <c r="L2684" i="1"/>
  <c r="O2684" i="1" s="1"/>
  <c r="M2684" i="1"/>
  <c r="N2684" i="1" s="1"/>
  <c r="L3848" i="1"/>
  <c r="M3848" i="1"/>
  <c r="N3848" i="1" s="1"/>
  <c r="L4152" i="1"/>
  <c r="O4152" i="1" s="1"/>
  <c r="M4152" i="1"/>
  <c r="N4152" i="1" s="1"/>
  <c r="L2685" i="1"/>
  <c r="M2685" i="1"/>
  <c r="N2685" i="1" s="1"/>
  <c r="L4153" i="1"/>
  <c r="O4153" i="1" s="1"/>
  <c r="M4153" i="1"/>
  <c r="N4153" i="1" s="1"/>
  <c r="L2686" i="1"/>
  <c r="M2686" i="1"/>
  <c r="N2686" i="1" s="1"/>
  <c r="L2687" i="1"/>
  <c r="O2687" i="1" s="1"/>
  <c r="M2687" i="1"/>
  <c r="N2687" i="1" s="1"/>
  <c r="L2688" i="1"/>
  <c r="M2688" i="1"/>
  <c r="N2688" i="1" s="1"/>
  <c r="L2689" i="1"/>
  <c r="O2689" i="1" s="1"/>
  <c r="M2689" i="1"/>
  <c r="N2689" i="1" s="1"/>
  <c r="L2690" i="1"/>
  <c r="M2690" i="1"/>
  <c r="N2690" i="1" s="1"/>
  <c r="L2691" i="1"/>
  <c r="O2691" i="1" s="1"/>
  <c r="M2691" i="1"/>
  <c r="N2691" i="1" s="1"/>
  <c r="L2692" i="1"/>
  <c r="M2692" i="1"/>
  <c r="N2692" i="1" s="1"/>
  <c r="L3651" i="1"/>
  <c r="O3651" i="1" s="1"/>
  <c r="M3651" i="1"/>
  <c r="N3651" i="1" s="1"/>
  <c r="L5406" i="1"/>
  <c r="M5406" i="1"/>
  <c r="N5406" i="1" s="1"/>
  <c r="L2693" i="1"/>
  <c r="O2693" i="1" s="1"/>
  <c r="M2693" i="1"/>
  <c r="N2693" i="1" s="1"/>
  <c r="L2694" i="1"/>
  <c r="M2694" i="1"/>
  <c r="N2694" i="1" s="1"/>
  <c r="L5407" i="1"/>
  <c r="O5407" i="1" s="1"/>
  <c r="M5407" i="1"/>
  <c r="N5407" i="1" s="1"/>
  <c r="L2695" i="1"/>
  <c r="M2695" i="1"/>
  <c r="N2695" i="1" s="1"/>
  <c r="L2696" i="1"/>
  <c r="O2696" i="1" s="1"/>
  <c r="M2696" i="1"/>
  <c r="N2696" i="1" s="1"/>
  <c r="L2697" i="1"/>
  <c r="M2697" i="1"/>
  <c r="N2697" i="1" s="1"/>
  <c r="L1998" i="1"/>
  <c r="O1998" i="1" s="1"/>
  <c r="M1998" i="1"/>
  <c r="N1998" i="1" s="1"/>
  <c r="L2698" i="1"/>
  <c r="M2698" i="1"/>
  <c r="N2698" i="1" s="1"/>
  <c r="L3652" i="1"/>
  <c r="O3652" i="1" s="1"/>
  <c r="M3652" i="1"/>
  <c r="N3652" i="1" s="1"/>
  <c r="L2699" i="1"/>
  <c r="M2699" i="1"/>
  <c r="N2699" i="1" s="1"/>
  <c r="L3653" i="1"/>
  <c r="O3653" i="1" s="1"/>
  <c r="M3653" i="1"/>
  <c r="N3653" i="1" s="1"/>
  <c r="L2700" i="1"/>
  <c r="M2700" i="1"/>
  <c r="N2700" i="1" s="1"/>
  <c r="L5408" i="1"/>
  <c r="O5408" i="1" s="1"/>
  <c r="M5408" i="1"/>
  <c r="N5408" i="1" s="1"/>
  <c r="L2701" i="1"/>
  <c r="M2701" i="1"/>
  <c r="N2701" i="1" s="1"/>
  <c r="L4154" i="1"/>
  <c r="O4154" i="1" s="1"/>
  <c r="M4154" i="1"/>
  <c r="N4154" i="1" s="1"/>
  <c r="L2702" i="1"/>
  <c r="M2702" i="1"/>
  <c r="N2702" i="1" s="1"/>
  <c r="L2703" i="1"/>
  <c r="O2703" i="1" s="1"/>
  <c r="M2703" i="1"/>
  <c r="N2703" i="1" s="1"/>
  <c r="L2704" i="1"/>
  <c r="M2704" i="1"/>
  <c r="N2704" i="1" s="1"/>
  <c r="L3849" i="1"/>
  <c r="O3849" i="1" s="1"/>
  <c r="M3849" i="1"/>
  <c r="N3849" i="1" s="1"/>
  <c r="L4155" i="1"/>
  <c r="M4155" i="1"/>
  <c r="N4155" i="1" s="1"/>
  <c r="L2705" i="1"/>
  <c r="O2705" i="1" s="1"/>
  <c r="M2705" i="1"/>
  <c r="N2705" i="1" s="1"/>
  <c r="L3850" i="1"/>
  <c r="M3850" i="1"/>
  <c r="N3850" i="1" s="1"/>
  <c r="L4156" i="1"/>
  <c r="O4156" i="1" s="1"/>
  <c r="M4156" i="1"/>
  <c r="N4156" i="1" s="1"/>
  <c r="L4157" i="1"/>
  <c r="M4157" i="1"/>
  <c r="N4157" i="1" s="1"/>
  <c r="L2706" i="1"/>
  <c r="O2706" i="1" s="1"/>
  <c r="M2706" i="1"/>
  <c r="N2706" i="1" s="1"/>
  <c r="L4158" i="1"/>
  <c r="M4158" i="1"/>
  <c r="N4158" i="1" s="1"/>
  <c r="L4159" i="1"/>
  <c r="O4159" i="1" s="1"/>
  <c r="M4159" i="1"/>
  <c r="N4159" i="1" s="1"/>
  <c r="L4160" i="1"/>
  <c r="M4160" i="1"/>
  <c r="N4160" i="1" s="1"/>
  <c r="L4161" i="1"/>
  <c r="O4161" i="1" s="1"/>
  <c r="M4161" i="1"/>
  <c r="N4161" i="1" s="1"/>
  <c r="L2707" i="1"/>
  <c r="M2707" i="1"/>
  <c r="N2707" i="1" s="1"/>
  <c r="L4162" i="1"/>
  <c r="O4162" i="1" s="1"/>
  <c r="M4162" i="1"/>
  <c r="N4162" i="1" s="1"/>
  <c r="L4163" i="1"/>
  <c r="M4163" i="1"/>
  <c r="N4163" i="1" s="1"/>
  <c r="L2708" i="1"/>
  <c r="O2708" i="1" s="1"/>
  <c r="M2708" i="1"/>
  <c r="N2708" i="1" s="1"/>
  <c r="L4164" i="1"/>
  <c r="M4164" i="1"/>
  <c r="N4164" i="1" s="1"/>
  <c r="L2709" i="1"/>
  <c r="O2709" i="1" s="1"/>
  <c r="M2709" i="1"/>
  <c r="N2709" i="1" s="1"/>
  <c r="L2710" i="1"/>
  <c r="M2710" i="1"/>
  <c r="N2710" i="1" s="1"/>
  <c r="L2711" i="1"/>
  <c r="O2711" i="1" s="1"/>
  <c r="M2711" i="1"/>
  <c r="N2711" i="1" s="1"/>
  <c r="L4165" i="1"/>
  <c r="M4165" i="1"/>
  <c r="N4165" i="1" s="1"/>
  <c r="L4166" i="1"/>
  <c r="O4166" i="1" s="1"/>
  <c r="M4166" i="1"/>
  <c r="N4166" i="1" s="1"/>
  <c r="L2712" i="1"/>
  <c r="M2712" i="1"/>
  <c r="N2712" i="1" s="1"/>
  <c r="L2713" i="1"/>
  <c r="O2713" i="1" s="1"/>
  <c r="M2713" i="1"/>
  <c r="N2713" i="1" s="1"/>
  <c r="L2714" i="1"/>
  <c r="M2714" i="1"/>
  <c r="N2714" i="1" s="1"/>
  <c r="L2715" i="1"/>
  <c r="O2715" i="1" s="1"/>
  <c r="M2715" i="1"/>
  <c r="N2715" i="1" s="1"/>
  <c r="L4167" i="1"/>
  <c r="M4167" i="1"/>
  <c r="N4167" i="1" s="1"/>
  <c r="L4168" i="1"/>
  <c r="O4168" i="1" s="1"/>
  <c r="M4168" i="1"/>
  <c r="N4168" i="1" s="1"/>
  <c r="L1999" i="1"/>
  <c r="M1999" i="1"/>
  <c r="N1999" i="1" s="1"/>
  <c r="L3654" i="1"/>
  <c r="O3654" i="1" s="1"/>
  <c r="M3654" i="1"/>
  <c r="N3654" i="1" s="1"/>
  <c r="L2716" i="1"/>
  <c r="M2716" i="1"/>
  <c r="N2716" i="1" s="1"/>
  <c r="L2717" i="1"/>
  <c r="O2717" i="1" s="1"/>
  <c r="M2717" i="1"/>
  <c r="N2717" i="1" s="1"/>
  <c r="L2718" i="1"/>
  <c r="M2718" i="1"/>
  <c r="N2718" i="1" s="1"/>
  <c r="L4169" i="1"/>
  <c r="O4169" i="1" s="1"/>
  <c r="M4169" i="1"/>
  <c r="N4169" i="1" s="1"/>
  <c r="L2719" i="1"/>
  <c r="M2719" i="1"/>
  <c r="N2719" i="1" s="1"/>
  <c r="L2720" i="1"/>
  <c r="O2720" i="1" s="1"/>
  <c r="M2720" i="1"/>
  <c r="N2720" i="1" s="1"/>
  <c r="L2721" i="1"/>
  <c r="M2721" i="1"/>
  <c r="N2721" i="1" s="1"/>
  <c r="L2722" i="1"/>
  <c r="O2722" i="1" s="1"/>
  <c r="M2722" i="1"/>
  <c r="N2722" i="1" s="1"/>
  <c r="L2723" i="1"/>
  <c r="M2723" i="1"/>
  <c r="N2723" i="1" s="1"/>
  <c r="L4170" i="1"/>
  <c r="O4170" i="1" s="1"/>
  <c r="M4170" i="1"/>
  <c r="N4170" i="1" s="1"/>
  <c r="L3851" i="1"/>
  <c r="M3851" i="1"/>
  <c r="N3851" i="1" s="1"/>
  <c r="L4171" i="1"/>
  <c r="O4171" i="1" s="1"/>
  <c r="M4171" i="1"/>
  <c r="N4171" i="1" s="1"/>
  <c r="L3852" i="1"/>
  <c r="M3852" i="1"/>
  <c r="N3852" i="1" s="1"/>
  <c r="L4172" i="1"/>
  <c r="O4172" i="1" s="1"/>
  <c r="M4172" i="1"/>
  <c r="N4172" i="1" s="1"/>
  <c r="L2724" i="1"/>
  <c r="M2724" i="1"/>
  <c r="N2724" i="1" s="1"/>
  <c r="L2725" i="1"/>
  <c r="O2725" i="1" s="1"/>
  <c r="M2725" i="1"/>
  <c r="N2725" i="1" s="1"/>
  <c r="L2726" i="1"/>
  <c r="M2726" i="1"/>
  <c r="N2726" i="1" s="1"/>
  <c r="L3655" i="1"/>
  <c r="O3655" i="1" s="1"/>
  <c r="M3655" i="1"/>
  <c r="N3655" i="1" s="1"/>
  <c r="L2727" i="1"/>
  <c r="M2727" i="1"/>
  <c r="N2727" i="1" s="1"/>
  <c r="L2728" i="1"/>
  <c r="O2728" i="1" s="1"/>
  <c r="M2728" i="1"/>
  <c r="N2728" i="1" s="1"/>
  <c r="L4173" i="1"/>
  <c r="M4173" i="1"/>
  <c r="N4173" i="1" s="1"/>
  <c r="L4174" i="1"/>
  <c r="O4174" i="1" s="1"/>
  <c r="M4174" i="1"/>
  <c r="N4174" i="1" s="1"/>
  <c r="L2729" i="1"/>
  <c r="M2729" i="1"/>
  <c r="N2729" i="1" s="1"/>
  <c r="L4175" i="1"/>
  <c r="O4175" i="1" s="1"/>
  <c r="M4175" i="1"/>
  <c r="N4175" i="1" s="1"/>
  <c r="L2730" i="1"/>
  <c r="M2730" i="1"/>
  <c r="N2730" i="1" s="1"/>
  <c r="L4176" i="1"/>
  <c r="O4176" i="1" s="1"/>
  <c r="M4176" i="1"/>
  <c r="N4176" i="1" s="1"/>
  <c r="L2731" i="1"/>
  <c r="M2731" i="1"/>
  <c r="N2731" i="1" s="1"/>
  <c r="L2732" i="1"/>
  <c r="O2732" i="1" s="1"/>
  <c r="M2732" i="1"/>
  <c r="N2732" i="1" s="1"/>
  <c r="L3656" i="1"/>
  <c r="M3656" i="1"/>
  <c r="N3656" i="1" s="1"/>
  <c r="L2733" i="1"/>
  <c r="O2733" i="1" s="1"/>
  <c r="M2733" i="1"/>
  <c r="N2733" i="1" s="1"/>
  <c r="L3853" i="1"/>
  <c r="M3853" i="1"/>
  <c r="N3853" i="1" s="1"/>
  <c r="L4177" i="1"/>
  <c r="O4177" i="1" s="1"/>
  <c r="M4177" i="1"/>
  <c r="N4177" i="1" s="1"/>
  <c r="L3854" i="1"/>
  <c r="M3854" i="1"/>
  <c r="N3854" i="1" s="1"/>
  <c r="L4178" i="1"/>
  <c r="O4178" i="1" s="1"/>
  <c r="M4178" i="1"/>
  <c r="N4178" i="1" s="1"/>
  <c r="L4179" i="1"/>
  <c r="M4179" i="1"/>
  <c r="N4179" i="1" s="1"/>
  <c r="L6739" i="1"/>
  <c r="O6739" i="1" s="1"/>
  <c r="M6739" i="1"/>
  <c r="N6739" i="1" s="1"/>
  <c r="L2734" i="1"/>
  <c r="M2734" i="1"/>
  <c r="N2734" i="1" s="1"/>
  <c r="L4180" i="1"/>
  <c r="O4180" i="1" s="1"/>
  <c r="M4180" i="1"/>
  <c r="N4180" i="1" s="1"/>
  <c r="L2735" i="1"/>
  <c r="M2735" i="1"/>
  <c r="N2735" i="1" s="1"/>
  <c r="L3657" i="1"/>
  <c r="O3657" i="1" s="1"/>
  <c r="M3657" i="1"/>
  <c r="N3657" i="1" s="1"/>
  <c r="L2736" i="1"/>
  <c r="M2736" i="1"/>
  <c r="N2736" i="1" s="1"/>
  <c r="L2177" i="1"/>
  <c r="O2177" i="1" s="1"/>
  <c r="M2177" i="1"/>
  <c r="N2177" i="1" s="1"/>
  <c r="L4181" i="1"/>
  <c r="M4181" i="1"/>
  <c r="N4181" i="1" s="1"/>
  <c r="L2178" i="1"/>
  <c r="O2178" i="1" s="1"/>
  <c r="M2178" i="1"/>
  <c r="N2178" i="1" s="1"/>
  <c r="L2737" i="1"/>
  <c r="M2737" i="1"/>
  <c r="N2737" i="1" s="1"/>
  <c r="L4182" i="1"/>
  <c r="O4182" i="1" s="1"/>
  <c r="M4182" i="1"/>
  <c r="N4182" i="1" s="1"/>
  <c r="L2738" i="1"/>
  <c r="M2738" i="1"/>
  <c r="N2738" i="1" s="1"/>
  <c r="L2739" i="1"/>
  <c r="O2739" i="1" s="1"/>
  <c r="M2739" i="1"/>
  <c r="N2739" i="1" s="1"/>
  <c r="L2740" i="1"/>
  <c r="M2740" i="1"/>
  <c r="N2740" i="1" s="1"/>
  <c r="L2741" i="1"/>
  <c r="O2741" i="1" s="1"/>
  <c r="M2741" i="1"/>
  <c r="N2741" i="1" s="1"/>
  <c r="L2742" i="1"/>
  <c r="M2742" i="1"/>
  <c r="N2742" i="1" s="1"/>
  <c r="L3766" i="1"/>
  <c r="O3766" i="1" s="1"/>
  <c r="M3766" i="1"/>
  <c r="N3766" i="1" s="1"/>
  <c r="L4183" i="1"/>
  <c r="M4183" i="1"/>
  <c r="N4183" i="1" s="1"/>
  <c r="L5409" i="1"/>
  <c r="O5409" i="1" s="1"/>
  <c r="M5409" i="1"/>
  <c r="N5409" i="1" s="1"/>
  <c r="L4184" i="1"/>
  <c r="M4184" i="1"/>
  <c r="N4184" i="1" s="1"/>
  <c r="L2743" i="1"/>
  <c r="O2743" i="1" s="1"/>
  <c r="M2743" i="1"/>
  <c r="N2743" i="1" s="1"/>
  <c r="L2744" i="1"/>
  <c r="M2744" i="1"/>
  <c r="N2744" i="1" s="1"/>
  <c r="L2745" i="1"/>
  <c r="O2745" i="1" s="1"/>
  <c r="M2745" i="1"/>
  <c r="N2745" i="1" s="1"/>
  <c r="L2746" i="1"/>
  <c r="M2746" i="1"/>
  <c r="N2746" i="1" s="1"/>
  <c r="L2747" i="1"/>
  <c r="O2747" i="1" s="1"/>
  <c r="M2747" i="1"/>
  <c r="N2747" i="1" s="1"/>
  <c r="L4185" i="1"/>
  <c r="M4185" i="1"/>
  <c r="N4185" i="1" s="1"/>
  <c r="L2748" i="1"/>
  <c r="O2748" i="1" s="1"/>
  <c r="M2748" i="1"/>
  <c r="N2748" i="1" s="1"/>
  <c r="L4186" i="1"/>
  <c r="M4186" i="1"/>
  <c r="N4186" i="1" s="1"/>
  <c r="L4187" i="1"/>
  <c r="O4187" i="1" s="1"/>
  <c r="M4187" i="1"/>
  <c r="N4187" i="1" s="1"/>
  <c r="L4188" i="1"/>
  <c r="M4188" i="1"/>
  <c r="N4188" i="1" s="1"/>
  <c r="L6051" i="1"/>
  <c r="O6051" i="1" s="1"/>
  <c r="M6051" i="1"/>
  <c r="N6051" i="1" s="1"/>
  <c r="L4189" i="1"/>
  <c r="M4189" i="1"/>
  <c r="N4189" i="1" s="1"/>
  <c r="L2749" i="1"/>
  <c r="O2749" i="1" s="1"/>
  <c r="M2749" i="1"/>
  <c r="N2749" i="1" s="1"/>
  <c r="L5410" i="1"/>
  <c r="M5410" i="1"/>
  <c r="N5410" i="1" s="1"/>
  <c r="L3658" i="1"/>
  <c r="O3658" i="1" s="1"/>
  <c r="M3658" i="1"/>
  <c r="N3658" i="1" s="1"/>
  <c r="L2750" i="1"/>
  <c r="M2750" i="1"/>
  <c r="N2750" i="1" s="1"/>
  <c r="L2751" i="1"/>
  <c r="O2751" i="1" s="1"/>
  <c r="M2751" i="1"/>
  <c r="N2751" i="1" s="1"/>
  <c r="L4190" i="1"/>
  <c r="M4190" i="1"/>
  <c r="N4190" i="1" s="1"/>
  <c r="L5411" i="1"/>
  <c r="O5411" i="1" s="1"/>
  <c r="M5411" i="1"/>
  <c r="N5411" i="1" s="1"/>
  <c r="L4191" i="1"/>
  <c r="M4191" i="1"/>
  <c r="N4191" i="1" s="1"/>
  <c r="L5412" i="1"/>
  <c r="O5412" i="1" s="1"/>
  <c r="M5412" i="1"/>
  <c r="N5412" i="1" s="1"/>
  <c r="L4192" i="1"/>
  <c r="M4192" i="1"/>
  <c r="N4192" i="1" s="1"/>
  <c r="L4193" i="1"/>
  <c r="O4193" i="1" s="1"/>
  <c r="M4193" i="1"/>
  <c r="N4193" i="1" s="1"/>
  <c r="L4194" i="1"/>
  <c r="M4194" i="1"/>
  <c r="N4194" i="1" s="1"/>
  <c r="L2752" i="1"/>
  <c r="O2752" i="1" s="1"/>
  <c r="M2752" i="1"/>
  <c r="N2752" i="1" s="1"/>
  <c r="L2753" i="1"/>
  <c r="M2753" i="1"/>
  <c r="N2753" i="1" s="1"/>
  <c r="L4195" i="1"/>
  <c r="O4195" i="1" s="1"/>
  <c r="M4195" i="1"/>
  <c r="N4195" i="1" s="1"/>
  <c r="L2754" i="1"/>
  <c r="M2754" i="1"/>
  <c r="N2754" i="1" s="1"/>
  <c r="L5291" i="1"/>
  <c r="O5291" i="1" s="1"/>
  <c r="M5291" i="1"/>
  <c r="N5291" i="1" s="1"/>
  <c r="L3767" i="1"/>
  <c r="M3767" i="1"/>
  <c r="N3767" i="1" s="1"/>
  <c r="L2755" i="1"/>
  <c r="O2755" i="1" s="1"/>
  <c r="M2755" i="1"/>
  <c r="N2755" i="1" s="1"/>
  <c r="L2756" i="1"/>
  <c r="M2756" i="1"/>
  <c r="N2756" i="1" s="1"/>
  <c r="L2757" i="1"/>
  <c r="O2757" i="1" s="1"/>
  <c r="M2757" i="1"/>
  <c r="N2757" i="1" s="1"/>
  <c r="L2758" i="1"/>
  <c r="M2758" i="1"/>
  <c r="N2758" i="1" s="1"/>
  <c r="L2759" i="1"/>
  <c r="O2759" i="1" s="1"/>
  <c r="M2759" i="1"/>
  <c r="N2759" i="1" s="1"/>
  <c r="L4196" i="1"/>
  <c r="M4196" i="1"/>
  <c r="N4196" i="1" s="1"/>
  <c r="L4197" i="1"/>
  <c r="O4197" i="1" s="1"/>
  <c r="M4197" i="1"/>
  <c r="N4197" i="1" s="1"/>
  <c r="L2760" i="1"/>
  <c r="M2760" i="1"/>
  <c r="N2760" i="1" s="1"/>
  <c r="L2761" i="1"/>
  <c r="O2761" i="1" s="1"/>
  <c r="M2761" i="1"/>
  <c r="N2761" i="1" s="1"/>
  <c r="L2762" i="1"/>
  <c r="M2762" i="1"/>
  <c r="N2762" i="1" s="1"/>
  <c r="L2763" i="1"/>
  <c r="O2763" i="1" s="1"/>
  <c r="M2763" i="1"/>
  <c r="N2763" i="1" s="1"/>
  <c r="L2764" i="1"/>
  <c r="M2764" i="1"/>
  <c r="N2764" i="1" s="1"/>
  <c r="L3855" i="1"/>
  <c r="O3855" i="1" s="1"/>
  <c r="M3855" i="1"/>
  <c r="N3855" i="1" s="1"/>
  <c r="L2765" i="1"/>
  <c r="M2765" i="1"/>
  <c r="N2765" i="1" s="1"/>
  <c r="L2766" i="1"/>
  <c r="O2766" i="1" s="1"/>
  <c r="M2766" i="1"/>
  <c r="N2766" i="1" s="1"/>
  <c r="L2767" i="1"/>
  <c r="M2767" i="1"/>
  <c r="N2767" i="1" s="1"/>
  <c r="L2768" i="1"/>
  <c r="O2768" i="1" s="1"/>
  <c r="M2768" i="1"/>
  <c r="N2768" i="1" s="1"/>
  <c r="L3856" i="1"/>
  <c r="M3856" i="1"/>
  <c r="N3856" i="1" s="1"/>
  <c r="L4198" i="1"/>
  <c r="O4198" i="1" s="1"/>
  <c r="M4198" i="1"/>
  <c r="N4198" i="1" s="1"/>
  <c r="L2769" i="1"/>
  <c r="M2769" i="1"/>
  <c r="N2769" i="1" s="1"/>
  <c r="L4199" i="1"/>
  <c r="O4199" i="1" s="1"/>
  <c r="M4199" i="1"/>
  <c r="N4199" i="1" s="1"/>
  <c r="L4200" i="1"/>
  <c r="M4200" i="1"/>
  <c r="N4200" i="1" s="1"/>
  <c r="L2770" i="1"/>
  <c r="O2770" i="1" s="1"/>
  <c r="M2770" i="1"/>
  <c r="N2770" i="1" s="1"/>
  <c r="L2771" i="1"/>
  <c r="M2771" i="1"/>
  <c r="N2771" i="1" s="1"/>
  <c r="L2772" i="1"/>
  <c r="O2772" i="1" s="1"/>
  <c r="M2772" i="1"/>
  <c r="N2772" i="1" s="1"/>
  <c r="L2773" i="1"/>
  <c r="M2773" i="1"/>
  <c r="N2773" i="1" s="1"/>
  <c r="L4201" i="1"/>
  <c r="O4201" i="1" s="1"/>
  <c r="M4201" i="1"/>
  <c r="N4201" i="1" s="1"/>
  <c r="L2774" i="1"/>
  <c r="M2774" i="1"/>
  <c r="N2774" i="1" s="1"/>
  <c r="L2775" i="1"/>
  <c r="O2775" i="1" s="1"/>
  <c r="M2775" i="1"/>
  <c r="N2775" i="1" s="1"/>
  <c r="L2776" i="1"/>
  <c r="M2776" i="1"/>
  <c r="N2776" i="1" s="1"/>
  <c r="L4202" i="1"/>
  <c r="O4202" i="1" s="1"/>
  <c r="M4202" i="1"/>
  <c r="N4202" i="1" s="1"/>
  <c r="L2777" i="1"/>
  <c r="M2777" i="1"/>
  <c r="N2777" i="1" s="1"/>
  <c r="L3857" i="1"/>
  <c r="O3857" i="1" s="1"/>
  <c r="M3857" i="1"/>
  <c r="N3857" i="1" s="1"/>
  <c r="L2000" i="1"/>
  <c r="M2000" i="1"/>
  <c r="N2000" i="1" s="1"/>
  <c r="L2778" i="1"/>
  <c r="O2778" i="1" s="1"/>
  <c r="M2778" i="1"/>
  <c r="N2778" i="1" s="1"/>
  <c r="L2779" i="1"/>
  <c r="M2779" i="1"/>
  <c r="N2779" i="1" s="1"/>
  <c r="L2780" i="1"/>
  <c r="O2780" i="1" s="1"/>
  <c r="M2780" i="1"/>
  <c r="N2780" i="1" s="1"/>
  <c r="L3858" i="1"/>
  <c r="M3858" i="1"/>
  <c r="N3858" i="1" s="1"/>
  <c r="L2781" i="1"/>
  <c r="O2781" i="1" s="1"/>
  <c r="M2781" i="1"/>
  <c r="N2781" i="1" s="1"/>
  <c r="L2782" i="1"/>
  <c r="M2782" i="1"/>
  <c r="N2782" i="1" s="1"/>
  <c r="L4203" i="1"/>
  <c r="O4203" i="1" s="1"/>
  <c r="M4203" i="1"/>
  <c r="N4203" i="1" s="1"/>
  <c r="L2783" i="1"/>
  <c r="M2783" i="1"/>
  <c r="N2783" i="1" s="1"/>
  <c r="L2784" i="1"/>
  <c r="O2784" i="1" s="1"/>
  <c r="M2784" i="1"/>
  <c r="N2784" i="1" s="1"/>
  <c r="L2001" i="1"/>
  <c r="M2001" i="1"/>
  <c r="N2001" i="1" s="1"/>
  <c r="L2785" i="1"/>
  <c r="O2785" i="1" s="1"/>
  <c r="M2785" i="1"/>
  <c r="N2785" i="1" s="1"/>
  <c r="L4204" i="1"/>
  <c r="M4204" i="1"/>
  <c r="N4204" i="1" s="1"/>
  <c r="L2786" i="1"/>
  <c r="O2786" i="1" s="1"/>
  <c r="M2786" i="1"/>
  <c r="N2786" i="1" s="1"/>
  <c r="L2787" i="1"/>
  <c r="M2787" i="1"/>
  <c r="N2787" i="1" s="1"/>
  <c r="L2788" i="1"/>
  <c r="O2788" i="1" s="1"/>
  <c r="M2788" i="1"/>
  <c r="N2788" i="1" s="1"/>
  <c r="L2789" i="1"/>
  <c r="M2789" i="1"/>
  <c r="N2789" i="1" s="1"/>
  <c r="L2790" i="1"/>
  <c r="O2790" i="1" s="1"/>
  <c r="M2790" i="1"/>
  <c r="N2790" i="1" s="1"/>
  <c r="L3659" i="1"/>
  <c r="M3659" i="1"/>
  <c r="N3659" i="1" s="1"/>
  <c r="L5413" i="1"/>
  <c r="O5413" i="1" s="1"/>
  <c r="M5413" i="1"/>
  <c r="N5413" i="1" s="1"/>
  <c r="L6052" i="1"/>
  <c r="M6052" i="1"/>
  <c r="N6052" i="1" s="1"/>
  <c r="L2791" i="1"/>
  <c r="O2791" i="1" s="1"/>
  <c r="M2791" i="1"/>
  <c r="N2791" i="1" s="1"/>
  <c r="L4205" i="1"/>
  <c r="M4205" i="1"/>
  <c r="N4205" i="1" s="1"/>
  <c r="L2792" i="1"/>
  <c r="O2792" i="1" s="1"/>
  <c r="M2792" i="1"/>
  <c r="N2792" i="1" s="1"/>
  <c r="L4206" i="1"/>
  <c r="M4206" i="1"/>
  <c r="N4206" i="1" s="1"/>
  <c r="L2793" i="1"/>
  <c r="O2793" i="1" s="1"/>
  <c r="M2793" i="1"/>
  <c r="N2793" i="1" s="1"/>
  <c r="L2794" i="1"/>
  <c r="M2794" i="1"/>
  <c r="N2794" i="1" s="1"/>
  <c r="L2795" i="1"/>
  <c r="O2795" i="1" s="1"/>
  <c r="M2795" i="1"/>
  <c r="N2795" i="1" s="1"/>
  <c r="L2796" i="1"/>
  <c r="M2796" i="1"/>
  <c r="N2796" i="1" s="1"/>
  <c r="L2797" i="1"/>
  <c r="O2797" i="1" s="1"/>
  <c r="M2797" i="1"/>
  <c r="N2797" i="1" s="1"/>
  <c r="L2798" i="1"/>
  <c r="M2798" i="1"/>
  <c r="N2798" i="1" s="1"/>
  <c r="L2799" i="1"/>
  <c r="O2799" i="1" s="1"/>
  <c r="M2799" i="1"/>
  <c r="N2799" i="1" s="1"/>
  <c r="L2800" i="1"/>
  <c r="M2800" i="1"/>
  <c r="N2800" i="1" s="1"/>
  <c r="L2801" i="1"/>
  <c r="O2801" i="1" s="1"/>
  <c r="M2801" i="1"/>
  <c r="N2801" i="1" s="1"/>
  <c r="L2802" i="1"/>
  <c r="M2802" i="1"/>
  <c r="N2802" i="1" s="1"/>
  <c r="L2803" i="1"/>
  <c r="O2803" i="1" s="1"/>
  <c r="M2803" i="1"/>
  <c r="N2803" i="1" s="1"/>
  <c r="L2804" i="1"/>
  <c r="M2804" i="1"/>
  <c r="N2804" i="1" s="1"/>
  <c r="L4207" i="1"/>
  <c r="O4207" i="1" s="1"/>
  <c r="M4207" i="1"/>
  <c r="N4207" i="1" s="1"/>
  <c r="L2805" i="1"/>
  <c r="M2805" i="1"/>
  <c r="N2805" i="1" s="1"/>
  <c r="L2179" i="1"/>
  <c r="O2179" i="1" s="1"/>
  <c r="M2179" i="1"/>
  <c r="N2179" i="1" s="1"/>
  <c r="L2806" i="1"/>
  <c r="M2806" i="1"/>
  <c r="N2806" i="1" s="1"/>
  <c r="L2807" i="1"/>
  <c r="O2807" i="1" s="1"/>
  <c r="M2807" i="1"/>
  <c r="N2807" i="1" s="1"/>
  <c r="L4208" i="1"/>
  <c r="M4208" i="1"/>
  <c r="N4208" i="1" s="1"/>
  <c r="L4209" i="1"/>
  <c r="O4209" i="1" s="1"/>
  <c r="M4209" i="1"/>
  <c r="N4209" i="1" s="1"/>
  <c r="L3859" i="1"/>
  <c r="M3859" i="1"/>
  <c r="N3859" i="1" s="1"/>
  <c r="L2808" i="1"/>
  <c r="O2808" i="1" s="1"/>
  <c r="M2808" i="1"/>
  <c r="N2808" i="1" s="1"/>
  <c r="L4210" i="1"/>
  <c r="M4210" i="1"/>
  <c r="N4210" i="1" s="1"/>
  <c r="L2809" i="1"/>
  <c r="O2809" i="1" s="1"/>
  <c r="M2809" i="1"/>
  <c r="N2809" i="1" s="1"/>
  <c r="L2810" i="1"/>
  <c r="M2810" i="1"/>
  <c r="N2810" i="1" s="1"/>
  <c r="L4211" i="1"/>
  <c r="O4211" i="1" s="1"/>
  <c r="M4211" i="1"/>
  <c r="N4211" i="1" s="1"/>
  <c r="L2811" i="1"/>
  <c r="M2811" i="1"/>
  <c r="N2811" i="1" s="1"/>
  <c r="L2812" i="1"/>
  <c r="O2812" i="1" s="1"/>
  <c r="M2812" i="1"/>
  <c r="N2812" i="1" s="1"/>
  <c r="L2813" i="1"/>
  <c r="M2813" i="1"/>
  <c r="N2813" i="1" s="1"/>
  <c r="L2120" i="1"/>
  <c r="O2120" i="1" s="1"/>
  <c r="M2120" i="1"/>
  <c r="N2120" i="1" s="1"/>
  <c r="L2814" i="1"/>
  <c r="M2814" i="1"/>
  <c r="N2814" i="1" s="1"/>
  <c r="L3860" i="1"/>
  <c r="O3860" i="1" s="1"/>
  <c r="M3860" i="1"/>
  <c r="N3860" i="1" s="1"/>
  <c r="L2815" i="1"/>
  <c r="M2815" i="1"/>
  <c r="N2815" i="1" s="1"/>
  <c r="L2816" i="1"/>
  <c r="O2816" i="1" s="1"/>
  <c r="M2816" i="1"/>
  <c r="N2816" i="1" s="1"/>
  <c r="L2817" i="1"/>
  <c r="M2817" i="1"/>
  <c r="N2817" i="1" s="1"/>
  <c r="L2818" i="1"/>
  <c r="O2818" i="1" s="1"/>
  <c r="M2818" i="1"/>
  <c r="N2818" i="1" s="1"/>
  <c r="L2819" i="1"/>
  <c r="M2819" i="1"/>
  <c r="N2819" i="1" s="1"/>
  <c r="L4212" i="1"/>
  <c r="O4212" i="1" s="1"/>
  <c r="M4212" i="1"/>
  <c r="N4212" i="1" s="1"/>
  <c r="L4213" i="1"/>
  <c r="M4213" i="1"/>
  <c r="N4213" i="1" s="1"/>
  <c r="L5414" i="1"/>
  <c r="O5414" i="1" s="1"/>
  <c r="M5414" i="1"/>
  <c r="N5414" i="1" s="1"/>
  <c r="L2180" i="1"/>
  <c r="M2180" i="1"/>
  <c r="N2180" i="1" s="1"/>
  <c r="L2820" i="1"/>
  <c r="O2820" i="1" s="1"/>
  <c r="M2820" i="1"/>
  <c r="N2820" i="1" s="1"/>
  <c r="L2821" i="1"/>
  <c r="M2821" i="1"/>
  <c r="N2821" i="1" s="1"/>
  <c r="L3861" i="1"/>
  <c r="O3861" i="1" s="1"/>
  <c r="M3861" i="1"/>
  <c r="N3861" i="1" s="1"/>
  <c r="L3660" i="1"/>
  <c r="M3660" i="1"/>
  <c r="N3660" i="1" s="1"/>
  <c r="L4214" i="1"/>
  <c r="O4214" i="1" s="1"/>
  <c r="M4214" i="1"/>
  <c r="N4214" i="1" s="1"/>
  <c r="L2822" i="1"/>
  <c r="M2822" i="1"/>
  <c r="N2822" i="1" s="1"/>
  <c r="L2823" i="1"/>
  <c r="O2823" i="1" s="1"/>
  <c r="M2823" i="1"/>
  <c r="N2823" i="1" s="1"/>
  <c r="L2824" i="1"/>
  <c r="M2824" i="1"/>
  <c r="N2824" i="1" s="1"/>
  <c r="L3862" i="1"/>
  <c r="O3862" i="1" s="1"/>
  <c r="M3862" i="1"/>
  <c r="N3862" i="1" s="1"/>
  <c r="L3863" i="1"/>
  <c r="M3863" i="1"/>
  <c r="N3863" i="1" s="1"/>
  <c r="L2825" i="1"/>
  <c r="O2825" i="1" s="1"/>
  <c r="M2825" i="1"/>
  <c r="N2825" i="1" s="1"/>
  <c r="L2826" i="1"/>
  <c r="M2826" i="1"/>
  <c r="N2826" i="1" s="1"/>
  <c r="L2827" i="1"/>
  <c r="O2827" i="1" s="1"/>
  <c r="M2827" i="1"/>
  <c r="N2827" i="1" s="1"/>
  <c r="L2181" i="1"/>
  <c r="M2181" i="1"/>
  <c r="N2181" i="1" s="1"/>
  <c r="L2828" i="1"/>
  <c r="O2828" i="1" s="1"/>
  <c r="M2828" i="1"/>
  <c r="N2828" i="1" s="1"/>
  <c r="L5415" i="1"/>
  <c r="M5415" i="1"/>
  <c r="N5415" i="1" s="1"/>
  <c r="L2182" i="1"/>
  <c r="O2182" i="1" s="1"/>
  <c r="M2182" i="1"/>
  <c r="N2182" i="1" s="1"/>
  <c r="L2829" i="1"/>
  <c r="M2829" i="1"/>
  <c r="N2829" i="1" s="1"/>
  <c r="L2830" i="1"/>
  <c r="O2830" i="1" s="1"/>
  <c r="M2830" i="1"/>
  <c r="N2830" i="1" s="1"/>
  <c r="L5416" i="1"/>
  <c r="M5416" i="1"/>
  <c r="N5416" i="1" s="1"/>
  <c r="L2831" i="1"/>
  <c r="O2831" i="1" s="1"/>
  <c r="M2831" i="1"/>
  <c r="N2831" i="1" s="1"/>
  <c r="L2832" i="1"/>
  <c r="M2832" i="1"/>
  <c r="N2832" i="1" s="1"/>
  <c r="L3661" i="1"/>
  <c r="O3661" i="1" s="1"/>
  <c r="M3661" i="1"/>
  <c r="N3661" i="1" s="1"/>
  <c r="L4215" i="1"/>
  <c r="M4215" i="1"/>
  <c r="N4215" i="1" s="1"/>
  <c r="L4216" i="1"/>
  <c r="O4216" i="1" s="1"/>
  <c r="M4216" i="1"/>
  <c r="N4216" i="1" s="1"/>
  <c r="L2833" i="1"/>
  <c r="M2833" i="1"/>
  <c r="N2833" i="1" s="1"/>
  <c r="L4217" i="1"/>
  <c r="O4217" i="1" s="1"/>
  <c r="M4217" i="1"/>
  <c r="N4217" i="1" s="1"/>
  <c r="L2834" i="1"/>
  <c r="M2834" i="1"/>
  <c r="N2834" i="1" s="1"/>
  <c r="L2835" i="1"/>
  <c r="O2835" i="1" s="1"/>
  <c r="M2835" i="1"/>
  <c r="N2835" i="1" s="1"/>
  <c r="L4218" i="1"/>
  <c r="M4218" i="1"/>
  <c r="N4218" i="1" s="1"/>
  <c r="L2836" i="1"/>
  <c r="O2836" i="1" s="1"/>
  <c r="M2836" i="1"/>
  <c r="N2836" i="1" s="1"/>
  <c r="L2837" i="1"/>
  <c r="M2837" i="1"/>
  <c r="N2837" i="1" s="1"/>
  <c r="L2838" i="1"/>
  <c r="O2838" i="1" s="1"/>
  <c r="M2838" i="1"/>
  <c r="N2838" i="1" s="1"/>
  <c r="L2839" i="1"/>
  <c r="M2839" i="1"/>
  <c r="N2839" i="1" s="1"/>
  <c r="L4219" i="1"/>
  <c r="O4219" i="1" s="1"/>
  <c r="M4219" i="1"/>
  <c r="N4219" i="1" s="1"/>
  <c r="L2840" i="1"/>
  <c r="M2840" i="1"/>
  <c r="N2840" i="1" s="1"/>
  <c r="L2841" i="1"/>
  <c r="O2841" i="1" s="1"/>
  <c r="M2841" i="1"/>
  <c r="N2841" i="1" s="1"/>
  <c r="L2842" i="1"/>
  <c r="M2842" i="1"/>
  <c r="N2842" i="1" s="1"/>
  <c r="L2843" i="1"/>
  <c r="O2843" i="1" s="1"/>
  <c r="M2843" i="1"/>
  <c r="N2843" i="1" s="1"/>
  <c r="L2844" i="1"/>
  <c r="M2844" i="1"/>
  <c r="N2844" i="1" s="1"/>
  <c r="L2845" i="1"/>
  <c r="O2845" i="1" s="1"/>
  <c r="M2845" i="1"/>
  <c r="N2845" i="1" s="1"/>
  <c r="L2846" i="1"/>
  <c r="M2846" i="1"/>
  <c r="N2846" i="1" s="1"/>
  <c r="L3864" i="1"/>
  <c r="O3864" i="1" s="1"/>
  <c r="M3864" i="1"/>
  <c r="N3864" i="1" s="1"/>
  <c r="L3768" i="1"/>
  <c r="M3768" i="1"/>
  <c r="N3768" i="1" s="1"/>
  <c r="L2847" i="1"/>
  <c r="O2847" i="1" s="1"/>
  <c r="M2847" i="1"/>
  <c r="N2847" i="1" s="1"/>
  <c r="L4220" i="1"/>
  <c r="M4220" i="1"/>
  <c r="N4220" i="1" s="1"/>
  <c r="L3662" i="1"/>
  <c r="O3662" i="1" s="1"/>
  <c r="M3662" i="1"/>
  <c r="N3662" i="1" s="1"/>
  <c r="L2848" i="1"/>
  <c r="M2848" i="1"/>
  <c r="N2848" i="1" s="1"/>
  <c r="L2849" i="1"/>
  <c r="O2849" i="1" s="1"/>
  <c r="M2849" i="1"/>
  <c r="N2849" i="1" s="1"/>
  <c r="L4221" i="1"/>
  <c r="M4221" i="1"/>
  <c r="N4221" i="1" s="1"/>
  <c r="L2850" i="1"/>
  <c r="O2850" i="1" s="1"/>
  <c r="M2850" i="1"/>
  <c r="N2850" i="1" s="1"/>
  <c r="L4222" i="1"/>
  <c r="M4222" i="1"/>
  <c r="N4222" i="1" s="1"/>
  <c r="L3865" i="1"/>
  <c r="O3865" i="1" s="1"/>
  <c r="M3865" i="1"/>
  <c r="N3865" i="1" s="1"/>
  <c r="L4223" i="1"/>
  <c r="M4223" i="1"/>
  <c r="N4223" i="1" s="1"/>
  <c r="L2851" i="1"/>
  <c r="O2851" i="1" s="1"/>
  <c r="M2851" i="1"/>
  <c r="N2851" i="1" s="1"/>
  <c r="L2121" i="1"/>
  <c r="M2121" i="1"/>
  <c r="N2121" i="1" s="1"/>
  <c r="L2852" i="1"/>
  <c r="O2852" i="1" s="1"/>
  <c r="M2852" i="1"/>
  <c r="N2852" i="1" s="1"/>
  <c r="L2853" i="1"/>
  <c r="M2853" i="1"/>
  <c r="N2853" i="1" s="1"/>
  <c r="L2854" i="1"/>
  <c r="O2854" i="1" s="1"/>
  <c r="M2854" i="1"/>
  <c r="N2854" i="1" s="1"/>
  <c r="L2855" i="1"/>
  <c r="M2855" i="1"/>
  <c r="N2855" i="1" s="1"/>
  <c r="L2856" i="1"/>
  <c r="O2856" i="1" s="1"/>
  <c r="M2856" i="1"/>
  <c r="N2856" i="1" s="1"/>
  <c r="L2857" i="1"/>
  <c r="M2857" i="1"/>
  <c r="N2857" i="1" s="1"/>
  <c r="L2858" i="1"/>
  <c r="O2858" i="1" s="1"/>
  <c r="M2858" i="1"/>
  <c r="N2858" i="1" s="1"/>
  <c r="L2859" i="1"/>
  <c r="M2859" i="1"/>
  <c r="N2859" i="1" s="1"/>
  <c r="L2860" i="1"/>
  <c r="O2860" i="1" s="1"/>
  <c r="M2860" i="1"/>
  <c r="N2860" i="1" s="1"/>
  <c r="L4224" i="1"/>
  <c r="M4224" i="1"/>
  <c r="N4224" i="1" s="1"/>
  <c r="L2861" i="1"/>
  <c r="O2861" i="1" s="1"/>
  <c r="M2861" i="1"/>
  <c r="N2861" i="1" s="1"/>
  <c r="L2862" i="1"/>
  <c r="M2862" i="1"/>
  <c r="N2862" i="1" s="1"/>
  <c r="L2863" i="1"/>
  <c r="O2863" i="1" s="1"/>
  <c r="M2863" i="1"/>
  <c r="N2863" i="1" s="1"/>
  <c r="L2864" i="1"/>
  <c r="M2864" i="1"/>
  <c r="N2864" i="1" s="1"/>
  <c r="L4225" i="1"/>
  <c r="O4225" i="1" s="1"/>
  <c r="M4225" i="1"/>
  <c r="N4225" i="1" s="1"/>
  <c r="L4226" i="1"/>
  <c r="M4226" i="1"/>
  <c r="N4226" i="1" s="1"/>
  <c r="L2865" i="1"/>
  <c r="O2865" i="1" s="1"/>
  <c r="M2865" i="1"/>
  <c r="N2865" i="1" s="1"/>
  <c r="L2866" i="1"/>
  <c r="M2866" i="1"/>
  <c r="N2866" i="1" s="1"/>
  <c r="L2867" i="1"/>
  <c r="O2867" i="1" s="1"/>
  <c r="M2867" i="1"/>
  <c r="N2867" i="1" s="1"/>
  <c r="L2868" i="1"/>
  <c r="M2868" i="1"/>
  <c r="N2868" i="1" s="1"/>
  <c r="L2869" i="1"/>
  <c r="O2869" i="1" s="1"/>
  <c r="M2869" i="1"/>
  <c r="N2869" i="1" s="1"/>
  <c r="L2870" i="1"/>
  <c r="M2870" i="1"/>
  <c r="N2870" i="1" s="1"/>
  <c r="L2871" i="1"/>
  <c r="O2871" i="1" s="1"/>
  <c r="M2871" i="1"/>
  <c r="N2871" i="1" s="1"/>
  <c r="L4227" i="1"/>
  <c r="M4227" i="1"/>
  <c r="N4227" i="1" s="1"/>
  <c r="L4228" i="1"/>
  <c r="O4228" i="1" s="1"/>
  <c r="M4228" i="1"/>
  <c r="N4228" i="1" s="1"/>
  <c r="L2872" i="1"/>
  <c r="M2872" i="1"/>
  <c r="N2872" i="1" s="1"/>
  <c r="L2873" i="1"/>
  <c r="O2873" i="1" s="1"/>
  <c r="M2873" i="1"/>
  <c r="N2873" i="1" s="1"/>
  <c r="L2874" i="1"/>
  <c r="M2874" i="1"/>
  <c r="N2874" i="1" s="1"/>
  <c r="L2875" i="1"/>
  <c r="O2875" i="1" s="1"/>
  <c r="M2875" i="1"/>
  <c r="N2875" i="1" s="1"/>
  <c r="L2876" i="1"/>
  <c r="M2876" i="1"/>
  <c r="N2876" i="1" s="1"/>
  <c r="L2877" i="1"/>
  <c r="O2877" i="1" s="1"/>
  <c r="M2877" i="1"/>
  <c r="N2877" i="1" s="1"/>
  <c r="L2878" i="1"/>
  <c r="M2878" i="1"/>
  <c r="N2878" i="1" s="1"/>
  <c r="L2879" i="1"/>
  <c r="O2879" i="1" s="1"/>
  <c r="M2879" i="1"/>
  <c r="N2879" i="1" s="1"/>
  <c r="L2880" i="1"/>
  <c r="M2880" i="1"/>
  <c r="N2880" i="1" s="1"/>
  <c r="L2881" i="1"/>
  <c r="O2881" i="1" s="1"/>
  <c r="M2881" i="1"/>
  <c r="N2881" i="1" s="1"/>
  <c r="L2882" i="1"/>
  <c r="M2882" i="1"/>
  <c r="N2882" i="1" s="1"/>
  <c r="L2883" i="1"/>
  <c r="O2883" i="1" s="1"/>
  <c r="M2883" i="1"/>
  <c r="N2883" i="1" s="1"/>
  <c r="L2884" i="1"/>
  <c r="M2884" i="1"/>
  <c r="N2884" i="1" s="1"/>
  <c r="L2885" i="1"/>
  <c r="O2885" i="1" s="1"/>
  <c r="M2885" i="1"/>
  <c r="N2885" i="1" s="1"/>
  <c r="L4229" i="1"/>
  <c r="M4229" i="1"/>
  <c r="N4229" i="1" s="1"/>
  <c r="L2886" i="1"/>
  <c r="O2886" i="1" s="1"/>
  <c r="M2886" i="1"/>
  <c r="N2886" i="1" s="1"/>
  <c r="L4230" i="1"/>
  <c r="M4230" i="1"/>
  <c r="N4230" i="1" s="1"/>
  <c r="L2887" i="1"/>
  <c r="O2887" i="1" s="1"/>
  <c r="M2887" i="1"/>
  <c r="N2887" i="1" s="1"/>
  <c r="L2888" i="1"/>
  <c r="M2888" i="1"/>
  <c r="N2888" i="1" s="1"/>
  <c r="L2889" i="1"/>
  <c r="O2889" i="1" s="1"/>
  <c r="M2889" i="1"/>
  <c r="N2889" i="1" s="1"/>
  <c r="L4231" i="1"/>
  <c r="M4231" i="1"/>
  <c r="N4231" i="1" s="1"/>
  <c r="L2890" i="1"/>
  <c r="O2890" i="1" s="1"/>
  <c r="M2890" i="1"/>
  <c r="N2890" i="1" s="1"/>
  <c r="L2891" i="1"/>
  <c r="M2891" i="1"/>
  <c r="N2891" i="1" s="1"/>
  <c r="L4232" i="1"/>
  <c r="O4232" i="1" s="1"/>
  <c r="M4232" i="1"/>
  <c r="N4232" i="1" s="1"/>
  <c r="L3663" i="1"/>
  <c r="M3663" i="1"/>
  <c r="N3663" i="1" s="1"/>
  <c r="L2892" i="1"/>
  <c r="O2892" i="1" s="1"/>
  <c r="M2892" i="1"/>
  <c r="N2892" i="1" s="1"/>
  <c r="L2893" i="1"/>
  <c r="M2893" i="1"/>
  <c r="N2893" i="1" s="1"/>
  <c r="L2894" i="1"/>
  <c r="O2894" i="1" s="1"/>
  <c r="M2894" i="1"/>
  <c r="N2894" i="1" s="1"/>
  <c r="L4233" i="1"/>
  <c r="M4233" i="1"/>
  <c r="N4233" i="1" s="1"/>
  <c r="L2895" i="1"/>
  <c r="O2895" i="1" s="1"/>
  <c r="M2895" i="1"/>
  <c r="N2895" i="1" s="1"/>
  <c r="L2896" i="1"/>
  <c r="M2896" i="1"/>
  <c r="N2896" i="1" s="1"/>
  <c r="L2897" i="1"/>
  <c r="O2897" i="1" s="1"/>
  <c r="M2897" i="1"/>
  <c r="N2897" i="1" s="1"/>
  <c r="L4234" i="1"/>
  <c r="M4234" i="1"/>
  <c r="N4234" i="1" s="1"/>
  <c r="L3866" i="1"/>
  <c r="O3866" i="1" s="1"/>
  <c r="M3866" i="1"/>
  <c r="N3866" i="1" s="1"/>
  <c r="L6053" i="1"/>
  <c r="M6053" i="1"/>
  <c r="N6053" i="1" s="1"/>
  <c r="L2898" i="1"/>
  <c r="O2898" i="1" s="1"/>
  <c r="M2898" i="1"/>
  <c r="N2898" i="1" s="1"/>
  <c r="L2899" i="1"/>
  <c r="M2899" i="1"/>
  <c r="N2899" i="1" s="1"/>
  <c r="L3867" i="1"/>
  <c r="O3867" i="1" s="1"/>
  <c r="M3867" i="1"/>
  <c r="N3867" i="1" s="1"/>
  <c r="L4235" i="1"/>
  <c r="M4235" i="1"/>
  <c r="N4235" i="1" s="1"/>
  <c r="L3868" i="1"/>
  <c r="O3868" i="1" s="1"/>
  <c r="M3868" i="1"/>
  <c r="N3868" i="1" s="1"/>
  <c r="L2900" i="1"/>
  <c r="M2900" i="1"/>
  <c r="N2900" i="1" s="1"/>
  <c r="L5417" i="1"/>
  <c r="O5417" i="1" s="1"/>
  <c r="M5417" i="1"/>
  <c r="N5417" i="1" s="1"/>
  <c r="L3664" i="1"/>
  <c r="M3664" i="1"/>
  <c r="N3664" i="1" s="1"/>
  <c r="L4236" i="1"/>
  <c r="O4236" i="1" s="1"/>
  <c r="M4236" i="1"/>
  <c r="N4236" i="1" s="1"/>
  <c r="L2002" i="1"/>
  <c r="M2002" i="1"/>
  <c r="N2002" i="1" s="1"/>
  <c r="L2901" i="1"/>
  <c r="O2901" i="1" s="1"/>
  <c r="M2901" i="1"/>
  <c r="N2901" i="1" s="1"/>
  <c r="L2902" i="1"/>
  <c r="M2902" i="1"/>
  <c r="N2902" i="1" s="1"/>
  <c r="L2903" i="1"/>
  <c r="O2903" i="1" s="1"/>
  <c r="M2903" i="1"/>
  <c r="N2903" i="1" s="1"/>
  <c r="L2904" i="1"/>
  <c r="M2904" i="1"/>
  <c r="N2904" i="1" s="1"/>
  <c r="L5418" i="1"/>
  <c r="O5418" i="1" s="1"/>
  <c r="M5418" i="1"/>
  <c r="N5418" i="1" s="1"/>
  <c r="L2905" i="1"/>
  <c r="M2905" i="1"/>
  <c r="N2905" i="1" s="1"/>
  <c r="L2906" i="1"/>
  <c r="O2906" i="1" s="1"/>
  <c r="M2906" i="1"/>
  <c r="N2906" i="1" s="1"/>
  <c r="L2907" i="1"/>
  <c r="M2907" i="1"/>
  <c r="N2907" i="1" s="1"/>
  <c r="L2908" i="1"/>
  <c r="O2908" i="1" s="1"/>
  <c r="M2908" i="1"/>
  <c r="N2908" i="1" s="1"/>
  <c r="L4237" i="1"/>
  <c r="M4237" i="1"/>
  <c r="N4237" i="1" s="1"/>
  <c r="L4238" i="1"/>
  <c r="O4238" i="1" s="1"/>
  <c r="M4238" i="1"/>
  <c r="N4238" i="1" s="1"/>
  <c r="L2909" i="1"/>
  <c r="M2909" i="1"/>
  <c r="N2909" i="1" s="1"/>
  <c r="L4239" i="1"/>
  <c r="O4239" i="1" s="1"/>
  <c r="M4239" i="1"/>
  <c r="N4239" i="1" s="1"/>
  <c r="L2910" i="1"/>
  <c r="M2910" i="1"/>
  <c r="N2910" i="1" s="1"/>
  <c r="L4240" i="1"/>
  <c r="O4240" i="1" s="1"/>
  <c r="M4240" i="1"/>
  <c r="N4240" i="1" s="1"/>
  <c r="L4241" i="1"/>
  <c r="M4241" i="1"/>
  <c r="N4241" i="1" s="1"/>
  <c r="L4242" i="1"/>
  <c r="O4242" i="1" s="1"/>
  <c r="M4242" i="1"/>
  <c r="N4242" i="1" s="1"/>
  <c r="L2911" i="1"/>
  <c r="M2911" i="1"/>
  <c r="N2911" i="1" s="1"/>
  <c r="L4243" i="1"/>
  <c r="O4243" i="1" s="1"/>
  <c r="M4243" i="1"/>
  <c r="N4243" i="1" s="1"/>
  <c r="L2003" i="1"/>
  <c r="M2003" i="1"/>
  <c r="N2003" i="1" s="1"/>
  <c r="L2912" i="1"/>
  <c r="O2912" i="1" s="1"/>
  <c r="M2912" i="1"/>
  <c r="N2912" i="1" s="1"/>
  <c r="L2913" i="1"/>
  <c r="M2913" i="1"/>
  <c r="N2913" i="1" s="1"/>
  <c r="L3665" i="1"/>
  <c r="O3665" i="1" s="1"/>
  <c r="M3665" i="1"/>
  <c r="N3665" i="1" s="1"/>
  <c r="L2914" i="1"/>
  <c r="M2914" i="1"/>
  <c r="N2914" i="1" s="1"/>
  <c r="L2915" i="1"/>
  <c r="O2915" i="1" s="1"/>
  <c r="M2915" i="1"/>
  <c r="N2915" i="1" s="1"/>
  <c r="L2916" i="1"/>
  <c r="M2916" i="1"/>
  <c r="N2916" i="1" s="1"/>
  <c r="L7011" i="1"/>
  <c r="O7011" i="1" s="1"/>
  <c r="M7011" i="1"/>
  <c r="N7011" i="1" s="1"/>
  <c r="L4244" i="1"/>
  <c r="M4244" i="1"/>
  <c r="N4244" i="1" s="1"/>
  <c r="L2917" i="1"/>
  <c r="O2917" i="1" s="1"/>
  <c r="M2917" i="1"/>
  <c r="N2917" i="1" s="1"/>
  <c r="L2918" i="1"/>
  <c r="M2918" i="1"/>
  <c r="N2918" i="1" s="1"/>
  <c r="L3666" i="1"/>
  <c r="O3666" i="1" s="1"/>
  <c r="M3666" i="1"/>
  <c r="N3666" i="1" s="1"/>
  <c r="L4245" i="1"/>
  <c r="M4245" i="1"/>
  <c r="N4245" i="1" s="1"/>
  <c r="L5249" i="1"/>
  <c r="O5249" i="1" s="1"/>
  <c r="M5249" i="1"/>
  <c r="N5249" i="1" s="1"/>
  <c r="L2919" i="1"/>
  <c r="M2919" i="1"/>
  <c r="N2919" i="1" s="1"/>
  <c r="L5419" i="1"/>
  <c r="O5419" i="1" s="1"/>
  <c r="M5419" i="1"/>
  <c r="N5419" i="1" s="1"/>
  <c r="L3869" i="1"/>
  <c r="M3869" i="1"/>
  <c r="N3869" i="1" s="1"/>
  <c r="L4246" i="1"/>
  <c r="O4246" i="1" s="1"/>
  <c r="M4246" i="1"/>
  <c r="N4246" i="1" s="1"/>
  <c r="L2920" i="1"/>
  <c r="M2920" i="1"/>
  <c r="N2920" i="1" s="1"/>
  <c r="L4247" i="1"/>
  <c r="O4247" i="1" s="1"/>
  <c r="M4247" i="1"/>
  <c r="N4247" i="1" s="1"/>
  <c r="L4248" i="1"/>
  <c r="M4248" i="1"/>
  <c r="N4248" i="1" s="1"/>
  <c r="L5420" i="1"/>
  <c r="O5420" i="1" s="1"/>
  <c r="M5420" i="1"/>
  <c r="N5420" i="1" s="1"/>
  <c r="L2921" i="1"/>
  <c r="M2921" i="1"/>
  <c r="N2921" i="1" s="1"/>
  <c r="L4249" i="1"/>
  <c r="O4249" i="1" s="1"/>
  <c r="M4249" i="1"/>
  <c r="N4249" i="1" s="1"/>
  <c r="L2922" i="1"/>
  <c r="M2922" i="1"/>
  <c r="N2922" i="1" s="1"/>
  <c r="L2923" i="1"/>
  <c r="O2923" i="1" s="1"/>
  <c r="M2923" i="1"/>
  <c r="N2923" i="1" s="1"/>
  <c r="L6054" i="1"/>
  <c r="M6054" i="1"/>
  <c r="N6054" i="1" s="1"/>
  <c r="L2924" i="1"/>
  <c r="O2924" i="1" s="1"/>
  <c r="M2924" i="1"/>
  <c r="N2924" i="1" s="1"/>
  <c r="L2925" i="1"/>
  <c r="M2925" i="1"/>
  <c r="N2925" i="1" s="1"/>
  <c r="L2926" i="1"/>
  <c r="O2926" i="1" s="1"/>
  <c r="M2926" i="1"/>
  <c r="N2926" i="1" s="1"/>
  <c r="L4250" i="1"/>
  <c r="M4250" i="1"/>
  <c r="N4250" i="1" s="1"/>
  <c r="L3870" i="1"/>
  <c r="O3870" i="1" s="1"/>
  <c r="M3870" i="1"/>
  <c r="N3870" i="1" s="1"/>
  <c r="L4251" i="1"/>
  <c r="M4251" i="1"/>
  <c r="N4251" i="1" s="1"/>
  <c r="L2927" i="1"/>
  <c r="O2927" i="1" s="1"/>
  <c r="M2927" i="1"/>
  <c r="N2927" i="1" s="1"/>
  <c r="L2928" i="1"/>
  <c r="M2928" i="1"/>
  <c r="N2928" i="1" s="1"/>
  <c r="L2929" i="1"/>
  <c r="O2929" i="1" s="1"/>
  <c r="M2929" i="1"/>
  <c r="N2929" i="1" s="1"/>
  <c r="L4252" i="1"/>
  <c r="M4252" i="1"/>
  <c r="N4252" i="1" s="1"/>
  <c r="L4253" i="1"/>
  <c r="O4253" i="1" s="1"/>
  <c r="M4253" i="1"/>
  <c r="N4253" i="1" s="1"/>
  <c r="L2930" i="1"/>
  <c r="M2930" i="1"/>
  <c r="N2930" i="1" s="1"/>
  <c r="L3871" i="1"/>
  <c r="O3871" i="1" s="1"/>
  <c r="M3871" i="1"/>
  <c r="N3871" i="1" s="1"/>
  <c r="L2931" i="1"/>
  <c r="M2931" i="1"/>
  <c r="N2931" i="1" s="1"/>
  <c r="L3872" i="1"/>
  <c r="O3872" i="1" s="1"/>
  <c r="M3872" i="1"/>
  <c r="N3872" i="1" s="1"/>
  <c r="L4254" i="1"/>
  <c r="M4254" i="1"/>
  <c r="N4254" i="1" s="1"/>
  <c r="L2932" i="1"/>
  <c r="O2932" i="1" s="1"/>
  <c r="M2932" i="1"/>
  <c r="N2932" i="1" s="1"/>
  <c r="L4255" i="1"/>
  <c r="M4255" i="1"/>
  <c r="N4255" i="1" s="1"/>
  <c r="L2933" i="1"/>
  <c r="O2933" i="1" s="1"/>
  <c r="M2933" i="1"/>
  <c r="N2933" i="1" s="1"/>
  <c r="L2934" i="1"/>
  <c r="M2934" i="1"/>
  <c r="N2934" i="1" s="1"/>
  <c r="L4256" i="1"/>
  <c r="O4256" i="1" s="1"/>
  <c r="M4256" i="1"/>
  <c r="N4256" i="1" s="1"/>
  <c r="L2935" i="1"/>
  <c r="M2935" i="1"/>
  <c r="N2935" i="1" s="1"/>
  <c r="L2936" i="1"/>
  <c r="O2936" i="1" s="1"/>
  <c r="M2936" i="1"/>
  <c r="N2936" i="1" s="1"/>
  <c r="L4257" i="1"/>
  <c r="M4257" i="1"/>
  <c r="N4257" i="1" s="1"/>
  <c r="L4258" i="1"/>
  <c r="O4258" i="1" s="1"/>
  <c r="M4258" i="1"/>
  <c r="N4258" i="1" s="1"/>
  <c r="L2937" i="1"/>
  <c r="M2937" i="1"/>
  <c r="N2937" i="1" s="1"/>
  <c r="L5421" i="1"/>
  <c r="O5421" i="1" s="1"/>
  <c r="M5421" i="1"/>
  <c r="N5421" i="1" s="1"/>
  <c r="L2938" i="1"/>
  <c r="M2938" i="1"/>
  <c r="N2938" i="1" s="1"/>
  <c r="L3873" i="1"/>
  <c r="O3873" i="1" s="1"/>
  <c r="M3873" i="1"/>
  <c r="N3873" i="1" s="1"/>
  <c r="L2939" i="1"/>
  <c r="M2939" i="1"/>
  <c r="N2939" i="1" s="1"/>
  <c r="L2940" i="1"/>
  <c r="O2940" i="1" s="1"/>
  <c r="M2940" i="1"/>
  <c r="N2940" i="1" s="1"/>
  <c r="L2941" i="1"/>
  <c r="M2941" i="1"/>
  <c r="N2941" i="1" s="1"/>
  <c r="L2942" i="1"/>
  <c r="O2942" i="1" s="1"/>
  <c r="M2942" i="1"/>
  <c r="N2942" i="1" s="1"/>
  <c r="L2943" i="1"/>
  <c r="M2943" i="1"/>
  <c r="N2943" i="1" s="1"/>
  <c r="L2944" i="1"/>
  <c r="O2944" i="1" s="1"/>
  <c r="M2944" i="1"/>
  <c r="N2944" i="1" s="1"/>
  <c r="L2945" i="1"/>
  <c r="M2945" i="1"/>
  <c r="N2945" i="1" s="1"/>
  <c r="L2946" i="1"/>
  <c r="O2946" i="1" s="1"/>
  <c r="M2946" i="1"/>
  <c r="N2946" i="1" s="1"/>
  <c r="L2947" i="1"/>
  <c r="M2947" i="1"/>
  <c r="N2947" i="1" s="1"/>
  <c r="L4259" i="1"/>
  <c r="O4259" i="1" s="1"/>
  <c r="M4259" i="1"/>
  <c r="N4259" i="1" s="1"/>
  <c r="L3667" i="1"/>
  <c r="M3667" i="1"/>
  <c r="N3667" i="1" s="1"/>
  <c r="L6055" i="1"/>
  <c r="O6055" i="1" s="1"/>
  <c r="M6055" i="1"/>
  <c r="N6055" i="1" s="1"/>
  <c r="L3668" i="1"/>
  <c r="M3668" i="1"/>
  <c r="N3668" i="1" s="1"/>
  <c r="L3874" i="1"/>
  <c r="O3874" i="1" s="1"/>
  <c r="M3874" i="1"/>
  <c r="N3874" i="1" s="1"/>
  <c r="L6056" i="1"/>
  <c r="M6056" i="1"/>
  <c r="N6056" i="1" s="1"/>
  <c r="L2948" i="1"/>
  <c r="O2948" i="1" s="1"/>
  <c r="M2948" i="1"/>
  <c r="N2948" i="1" s="1"/>
  <c r="L4260" i="1"/>
  <c r="M4260" i="1"/>
  <c r="N4260" i="1" s="1"/>
  <c r="L3875" i="1"/>
  <c r="O3875" i="1" s="1"/>
  <c r="M3875" i="1"/>
  <c r="N3875" i="1" s="1"/>
  <c r="L2949" i="1"/>
  <c r="M2949" i="1"/>
  <c r="N2949" i="1" s="1"/>
  <c r="L4261" i="1"/>
  <c r="O4261" i="1" s="1"/>
  <c r="M4261" i="1"/>
  <c r="N4261" i="1" s="1"/>
  <c r="L2950" i="1"/>
  <c r="M2950" i="1"/>
  <c r="N2950" i="1" s="1"/>
  <c r="L2951" i="1"/>
  <c r="O2951" i="1" s="1"/>
  <c r="M2951" i="1"/>
  <c r="N2951" i="1" s="1"/>
  <c r="L2952" i="1"/>
  <c r="M2952" i="1"/>
  <c r="N2952" i="1" s="1"/>
  <c r="L4262" i="1"/>
  <c r="O4262" i="1" s="1"/>
  <c r="M4262" i="1"/>
  <c r="N4262" i="1" s="1"/>
  <c r="L2953" i="1"/>
  <c r="M2953" i="1"/>
  <c r="N2953" i="1" s="1"/>
  <c r="L2954" i="1"/>
  <c r="O2954" i="1" s="1"/>
  <c r="M2954" i="1"/>
  <c r="N2954" i="1" s="1"/>
  <c r="L2955" i="1"/>
  <c r="M2955" i="1"/>
  <c r="N2955" i="1" s="1"/>
  <c r="L2956" i="1"/>
  <c r="O2956" i="1" s="1"/>
  <c r="M2956" i="1"/>
  <c r="N2956" i="1" s="1"/>
  <c r="L2957" i="1"/>
  <c r="M2957" i="1"/>
  <c r="N2957" i="1" s="1"/>
  <c r="L4263" i="1"/>
  <c r="O4263" i="1" s="1"/>
  <c r="M4263" i="1"/>
  <c r="N4263" i="1" s="1"/>
  <c r="L2958" i="1"/>
  <c r="M2958" i="1"/>
  <c r="N2958" i="1" s="1"/>
  <c r="L2959" i="1"/>
  <c r="O2959" i="1" s="1"/>
  <c r="M2959" i="1"/>
  <c r="N2959" i="1" s="1"/>
  <c r="L2960" i="1"/>
  <c r="M2960" i="1"/>
  <c r="N2960" i="1" s="1"/>
  <c r="L2961" i="1"/>
  <c r="O2961" i="1" s="1"/>
  <c r="M2961" i="1"/>
  <c r="N2961" i="1" s="1"/>
  <c r="L2962" i="1"/>
  <c r="M2962" i="1"/>
  <c r="N2962" i="1" s="1"/>
  <c r="L2963" i="1"/>
  <c r="O2963" i="1" s="1"/>
  <c r="M2963" i="1"/>
  <c r="N2963" i="1" s="1"/>
  <c r="L5422" i="1"/>
  <c r="M5422" i="1"/>
  <c r="N5422" i="1" s="1"/>
  <c r="L2964" i="1"/>
  <c r="O2964" i="1" s="1"/>
  <c r="M2964" i="1"/>
  <c r="N2964" i="1" s="1"/>
  <c r="L2965" i="1"/>
  <c r="M2965" i="1"/>
  <c r="N2965" i="1" s="1"/>
  <c r="L2966" i="1"/>
  <c r="O2966" i="1" s="1"/>
  <c r="M2966" i="1"/>
  <c r="N2966" i="1" s="1"/>
  <c r="L3669" i="1"/>
  <c r="M3669" i="1"/>
  <c r="N3669" i="1" s="1"/>
  <c r="L2967" i="1"/>
  <c r="O2967" i="1" s="1"/>
  <c r="M2967" i="1"/>
  <c r="N2967" i="1" s="1"/>
  <c r="L4264" i="1"/>
  <c r="M4264" i="1"/>
  <c r="N4264" i="1" s="1"/>
  <c r="L3670" i="1"/>
  <c r="O3670" i="1" s="1"/>
  <c r="M3670" i="1"/>
  <c r="N3670" i="1" s="1"/>
  <c r="L2968" i="1"/>
  <c r="M2968" i="1"/>
  <c r="N2968" i="1" s="1"/>
  <c r="L4265" i="1"/>
  <c r="O4265" i="1" s="1"/>
  <c r="M4265" i="1"/>
  <c r="N4265" i="1" s="1"/>
  <c r="L4266" i="1"/>
  <c r="M4266" i="1"/>
  <c r="N4266" i="1" s="1"/>
  <c r="L2969" i="1"/>
  <c r="O2969" i="1" s="1"/>
  <c r="M2969" i="1"/>
  <c r="N2969" i="1" s="1"/>
  <c r="L3876" i="1"/>
  <c r="M3876" i="1"/>
  <c r="N3876" i="1" s="1"/>
  <c r="L2970" i="1"/>
  <c r="O2970" i="1" s="1"/>
  <c r="M2970" i="1"/>
  <c r="N2970" i="1" s="1"/>
  <c r="L2971" i="1"/>
  <c r="M2971" i="1"/>
  <c r="N2971" i="1" s="1"/>
  <c r="L2972" i="1"/>
  <c r="O2972" i="1" s="1"/>
  <c r="M2972" i="1"/>
  <c r="N2972" i="1" s="1"/>
  <c r="L2973" i="1"/>
  <c r="M2973" i="1"/>
  <c r="N2973" i="1" s="1"/>
  <c r="L2974" i="1"/>
  <c r="O2974" i="1" s="1"/>
  <c r="M2974" i="1"/>
  <c r="N2974" i="1" s="1"/>
  <c r="L2975" i="1"/>
  <c r="M2975" i="1"/>
  <c r="N2975" i="1" s="1"/>
  <c r="L4267" i="1"/>
  <c r="O4267" i="1" s="1"/>
  <c r="M4267" i="1"/>
  <c r="N4267" i="1" s="1"/>
  <c r="L4268" i="1"/>
  <c r="M4268" i="1"/>
  <c r="N4268" i="1" s="1"/>
  <c r="L2976" i="1"/>
  <c r="O2976" i="1" s="1"/>
  <c r="M2976" i="1"/>
  <c r="N2976" i="1" s="1"/>
  <c r="L2977" i="1"/>
  <c r="M2977" i="1"/>
  <c r="N2977" i="1" s="1"/>
  <c r="L3769" i="1"/>
  <c r="O3769" i="1" s="1"/>
  <c r="M3769" i="1"/>
  <c r="N3769" i="1" s="1"/>
  <c r="L2978" i="1"/>
  <c r="M2978" i="1"/>
  <c r="N2978" i="1" s="1"/>
  <c r="L2979" i="1"/>
  <c r="O2979" i="1" s="1"/>
  <c r="M2979" i="1"/>
  <c r="N2979" i="1" s="1"/>
  <c r="L2980" i="1"/>
  <c r="M2980" i="1"/>
  <c r="N2980" i="1" s="1"/>
  <c r="L2981" i="1"/>
  <c r="O2981" i="1" s="1"/>
  <c r="M2981" i="1"/>
  <c r="N2981" i="1" s="1"/>
  <c r="L4269" i="1"/>
  <c r="M4269" i="1"/>
  <c r="N4269" i="1" s="1"/>
  <c r="L2982" i="1"/>
  <c r="O2982" i="1" s="1"/>
  <c r="M2982" i="1"/>
  <c r="N2982" i="1" s="1"/>
  <c r="L2983" i="1"/>
  <c r="M2983" i="1"/>
  <c r="N2983" i="1" s="1"/>
  <c r="L2984" i="1"/>
  <c r="O2984" i="1" s="1"/>
  <c r="M2984" i="1"/>
  <c r="N2984" i="1" s="1"/>
  <c r="L2985" i="1"/>
  <c r="M2985" i="1"/>
  <c r="N2985" i="1" s="1"/>
  <c r="L2122" i="1"/>
  <c r="O2122" i="1" s="1"/>
  <c r="M2122" i="1"/>
  <c r="N2122" i="1" s="1"/>
  <c r="L4270" i="1"/>
  <c r="M4270" i="1"/>
  <c r="N4270" i="1" s="1"/>
  <c r="L4271" i="1"/>
  <c r="O4271" i="1" s="1"/>
  <c r="M4271" i="1"/>
  <c r="N4271" i="1" s="1"/>
  <c r="L2986" i="1"/>
  <c r="M2986" i="1"/>
  <c r="N2986" i="1" s="1"/>
  <c r="L2987" i="1"/>
  <c r="O2987" i="1" s="1"/>
  <c r="M2987" i="1"/>
  <c r="N2987" i="1" s="1"/>
  <c r="L2988" i="1"/>
  <c r="M2988" i="1"/>
  <c r="N2988" i="1" s="1"/>
  <c r="L2989" i="1"/>
  <c r="O2989" i="1" s="1"/>
  <c r="M2989" i="1"/>
  <c r="N2989" i="1" s="1"/>
  <c r="L2990" i="1"/>
  <c r="M2990" i="1"/>
  <c r="N2990" i="1" s="1"/>
  <c r="L2183" i="1"/>
  <c r="O2183" i="1" s="1"/>
  <c r="M2183" i="1"/>
  <c r="N2183" i="1" s="1"/>
  <c r="L2991" i="1"/>
  <c r="M2991" i="1"/>
  <c r="N2991" i="1" s="1"/>
  <c r="L2004" i="1"/>
  <c r="O2004" i="1" s="1"/>
  <c r="M2004" i="1"/>
  <c r="N2004" i="1" s="1"/>
  <c r="L2992" i="1"/>
  <c r="M2992" i="1"/>
  <c r="N2992" i="1" s="1"/>
  <c r="L4272" i="1"/>
  <c r="O4272" i="1" s="1"/>
  <c r="M4272" i="1"/>
  <c r="N4272" i="1" s="1"/>
  <c r="L2993" i="1"/>
  <c r="M2993" i="1"/>
  <c r="N2993" i="1" s="1"/>
  <c r="L2994" i="1"/>
  <c r="O2994" i="1" s="1"/>
  <c r="M2994" i="1"/>
  <c r="N2994" i="1" s="1"/>
  <c r="L2995" i="1"/>
  <c r="M2995" i="1"/>
  <c r="N2995" i="1" s="1"/>
  <c r="L4273" i="1"/>
  <c r="O4273" i="1" s="1"/>
  <c r="M4273" i="1"/>
  <c r="N4273" i="1" s="1"/>
  <c r="L3877" i="1"/>
  <c r="M3877" i="1"/>
  <c r="N3877" i="1" s="1"/>
  <c r="L2996" i="1"/>
  <c r="O2996" i="1" s="1"/>
  <c r="M2996" i="1"/>
  <c r="N2996" i="1" s="1"/>
  <c r="L2997" i="1"/>
  <c r="M2997" i="1"/>
  <c r="N2997" i="1" s="1"/>
  <c r="L4274" i="1"/>
  <c r="O4274" i="1" s="1"/>
  <c r="M4274" i="1"/>
  <c r="N4274" i="1" s="1"/>
  <c r="L2998" i="1"/>
  <c r="M2998" i="1"/>
  <c r="N2998" i="1" s="1"/>
  <c r="L4275" i="1"/>
  <c r="O4275" i="1" s="1"/>
  <c r="M4275" i="1"/>
  <c r="N4275" i="1" s="1"/>
  <c r="L2999" i="1"/>
  <c r="M2999" i="1"/>
  <c r="N2999" i="1" s="1"/>
  <c r="L3000" i="1"/>
  <c r="O3000" i="1" s="1"/>
  <c r="M3000" i="1"/>
  <c r="N3000" i="1" s="1"/>
  <c r="L4276" i="1"/>
  <c r="M4276" i="1"/>
  <c r="N4276" i="1" s="1"/>
  <c r="L4277" i="1"/>
  <c r="O4277" i="1" s="1"/>
  <c r="M4277" i="1"/>
  <c r="N4277" i="1" s="1"/>
  <c r="L3001" i="1"/>
  <c r="M3001" i="1"/>
  <c r="N3001" i="1" s="1"/>
  <c r="L3002" i="1"/>
  <c r="O3002" i="1" s="1"/>
  <c r="M3002" i="1"/>
  <c r="N3002" i="1" s="1"/>
  <c r="L3003" i="1"/>
  <c r="M3003" i="1"/>
  <c r="N3003" i="1" s="1"/>
  <c r="L3878" i="1"/>
  <c r="O3878" i="1" s="1"/>
  <c r="M3878" i="1"/>
  <c r="N3878" i="1" s="1"/>
  <c r="L3004" i="1"/>
  <c r="M3004" i="1"/>
  <c r="N3004" i="1" s="1"/>
  <c r="L3005" i="1"/>
  <c r="O3005" i="1" s="1"/>
  <c r="M3005" i="1"/>
  <c r="N3005" i="1" s="1"/>
  <c r="L3006" i="1"/>
  <c r="M3006" i="1"/>
  <c r="N3006" i="1" s="1"/>
  <c r="L4278" i="1"/>
  <c r="O4278" i="1" s="1"/>
  <c r="M4278" i="1"/>
  <c r="N4278" i="1" s="1"/>
  <c r="L3671" i="1"/>
  <c r="M3671" i="1"/>
  <c r="N3671" i="1" s="1"/>
  <c r="L3007" i="1"/>
  <c r="O3007" i="1" s="1"/>
  <c r="M3007" i="1"/>
  <c r="N3007" i="1" s="1"/>
  <c r="L3008" i="1"/>
  <c r="M3008" i="1"/>
  <c r="N3008" i="1" s="1"/>
  <c r="L3879" i="1"/>
  <c r="O3879" i="1" s="1"/>
  <c r="M3879" i="1"/>
  <c r="N3879" i="1" s="1"/>
  <c r="L3009" i="1"/>
  <c r="M3009" i="1"/>
  <c r="N3009" i="1" s="1"/>
  <c r="L3010" i="1"/>
  <c r="O3010" i="1" s="1"/>
  <c r="M3010" i="1"/>
  <c r="N3010" i="1" s="1"/>
  <c r="L4279" i="1"/>
  <c r="M4279" i="1"/>
  <c r="N4279" i="1" s="1"/>
  <c r="L3880" i="1"/>
  <c r="O3880" i="1" s="1"/>
  <c r="M3880" i="1"/>
  <c r="N3880" i="1" s="1"/>
  <c r="L3011" i="1"/>
  <c r="M3011" i="1"/>
  <c r="N3011" i="1" s="1"/>
  <c r="L3012" i="1"/>
  <c r="O3012" i="1" s="1"/>
  <c r="M3012" i="1"/>
  <c r="N3012" i="1" s="1"/>
  <c r="L3013" i="1"/>
  <c r="M3013" i="1"/>
  <c r="N3013" i="1" s="1"/>
  <c r="L3881" i="1"/>
  <c r="O3881" i="1" s="1"/>
  <c r="M3881" i="1"/>
  <c r="N3881" i="1" s="1"/>
  <c r="L3014" i="1"/>
  <c r="M3014" i="1"/>
  <c r="N3014" i="1" s="1"/>
  <c r="L4280" i="1"/>
  <c r="O4280" i="1" s="1"/>
  <c r="M4280" i="1"/>
  <c r="N4280" i="1" s="1"/>
  <c r="L4281" i="1"/>
  <c r="M4281" i="1"/>
  <c r="N4281" i="1" s="1"/>
  <c r="L3015" i="1"/>
  <c r="O3015" i="1" s="1"/>
  <c r="M3015" i="1"/>
  <c r="N3015" i="1" s="1"/>
  <c r="L4282" i="1"/>
  <c r="M4282" i="1"/>
  <c r="N4282" i="1" s="1"/>
  <c r="L3016" i="1"/>
  <c r="O3016" i="1" s="1"/>
  <c r="M3016" i="1"/>
  <c r="N3016" i="1" s="1"/>
  <c r="L3017" i="1"/>
  <c r="M3017" i="1"/>
  <c r="N3017" i="1" s="1"/>
  <c r="L4283" i="1"/>
  <c r="O4283" i="1" s="1"/>
  <c r="M4283" i="1"/>
  <c r="N4283" i="1" s="1"/>
  <c r="L3018" i="1"/>
  <c r="M3018" i="1"/>
  <c r="N3018" i="1" s="1"/>
  <c r="L3019" i="1"/>
  <c r="O3019" i="1" s="1"/>
  <c r="M3019" i="1"/>
  <c r="N3019" i="1" s="1"/>
  <c r="L4284" i="1"/>
  <c r="M4284" i="1"/>
  <c r="N4284" i="1" s="1"/>
  <c r="L3020" i="1"/>
  <c r="O3020" i="1" s="1"/>
  <c r="M3020" i="1"/>
  <c r="N3020" i="1" s="1"/>
  <c r="L3021" i="1"/>
  <c r="M3021" i="1"/>
  <c r="N3021" i="1" s="1"/>
  <c r="L4285" i="1"/>
  <c r="O4285" i="1" s="1"/>
  <c r="M4285" i="1"/>
  <c r="N4285" i="1" s="1"/>
  <c r="L3022" i="1"/>
  <c r="M3022" i="1"/>
  <c r="N3022" i="1" s="1"/>
  <c r="L3882" i="1"/>
  <c r="O3882" i="1" s="1"/>
  <c r="M3882" i="1"/>
  <c r="N3882" i="1" s="1"/>
  <c r="L4286" i="1"/>
  <c r="M4286" i="1"/>
  <c r="N4286" i="1" s="1"/>
  <c r="L4287" i="1"/>
  <c r="O4287" i="1" s="1"/>
  <c r="M4287" i="1"/>
  <c r="N4287" i="1" s="1"/>
  <c r="L5423" i="1"/>
  <c r="M5423" i="1"/>
  <c r="N5423" i="1" s="1"/>
  <c r="L4288" i="1"/>
  <c r="O4288" i="1" s="1"/>
  <c r="M4288" i="1"/>
  <c r="N4288" i="1" s="1"/>
  <c r="L6740" i="1"/>
  <c r="M6740" i="1"/>
  <c r="N6740" i="1" s="1"/>
  <c r="L3023" i="1"/>
  <c r="O3023" i="1" s="1"/>
  <c r="M3023" i="1"/>
  <c r="N3023" i="1" s="1"/>
  <c r="L3024" i="1"/>
  <c r="M3024" i="1"/>
  <c r="N3024" i="1" s="1"/>
  <c r="L3025" i="1"/>
  <c r="O3025" i="1" s="1"/>
  <c r="M3025" i="1"/>
  <c r="N3025" i="1" s="1"/>
  <c r="L3026" i="1"/>
  <c r="M3026" i="1"/>
  <c r="N3026" i="1" s="1"/>
  <c r="L3027" i="1"/>
  <c r="O3027" i="1" s="1"/>
  <c r="M3027" i="1"/>
  <c r="N3027" i="1" s="1"/>
  <c r="L2123" i="1"/>
  <c r="M2123" i="1"/>
  <c r="N2123" i="1" s="1"/>
  <c r="L4289" i="1"/>
  <c r="O4289" i="1" s="1"/>
  <c r="M4289" i="1"/>
  <c r="N4289" i="1" s="1"/>
  <c r="L5292" i="1"/>
  <c r="M5292" i="1"/>
  <c r="N5292" i="1" s="1"/>
  <c r="L3028" i="1"/>
  <c r="O3028" i="1" s="1"/>
  <c r="M3028" i="1"/>
  <c r="N3028" i="1" s="1"/>
  <c r="L3883" i="1"/>
  <c r="M3883" i="1"/>
  <c r="N3883" i="1" s="1"/>
  <c r="L4290" i="1"/>
  <c r="O4290" i="1" s="1"/>
  <c r="M4290" i="1"/>
  <c r="N4290" i="1" s="1"/>
  <c r="L4291" i="1"/>
  <c r="M4291" i="1"/>
  <c r="N4291" i="1" s="1"/>
  <c r="L3029" i="1"/>
  <c r="O3029" i="1" s="1"/>
  <c r="M3029" i="1"/>
  <c r="N3029" i="1" s="1"/>
  <c r="L4292" i="1"/>
  <c r="M4292" i="1"/>
  <c r="N4292" i="1" s="1"/>
  <c r="L4293" i="1"/>
  <c r="O4293" i="1" s="1"/>
  <c r="M4293" i="1"/>
  <c r="N4293" i="1" s="1"/>
  <c r="L3030" i="1"/>
  <c r="M3030" i="1"/>
  <c r="N3030" i="1" s="1"/>
  <c r="L3031" i="1"/>
  <c r="O3031" i="1" s="1"/>
  <c r="M3031" i="1"/>
  <c r="N3031" i="1" s="1"/>
  <c r="L3032" i="1"/>
  <c r="M3032" i="1"/>
  <c r="N3032" i="1" s="1"/>
  <c r="L4294" i="1"/>
  <c r="O4294" i="1" s="1"/>
  <c r="M4294" i="1"/>
  <c r="N4294" i="1" s="1"/>
  <c r="L3033" i="1"/>
  <c r="M3033" i="1"/>
  <c r="N3033" i="1" s="1"/>
  <c r="L3034" i="1"/>
  <c r="O3034" i="1" s="1"/>
  <c r="M3034" i="1"/>
  <c r="N3034" i="1" s="1"/>
  <c r="L3035" i="1"/>
  <c r="M3035" i="1"/>
  <c r="N3035" i="1" s="1"/>
  <c r="L3036" i="1"/>
  <c r="O3036" i="1" s="1"/>
  <c r="M3036" i="1"/>
  <c r="N3036" i="1" s="1"/>
  <c r="L3037" i="1"/>
  <c r="M3037" i="1"/>
  <c r="N3037" i="1" s="1"/>
  <c r="L3038" i="1"/>
  <c r="O3038" i="1" s="1"/>
  <c r="M3038" i="1"/>
  <c r="N3038" i="1" s="1"/>
  <c r="L4295" i="1"/>
  <c r="M4295" i="1"/>
  <c r="N4295" i="1" s="1"/>
  <c r="L3039" i="1"/>
  <c r="O3039" i="1" s="1"/>
  <c r="M3039" i="1"/>
  <c r="N3039" i="1" s="1"/>
  <c r="L3040" i="1"/>
  <c r="M3040" i="1"/>
  <c r="N3040" i="1" s="1"/>
  <c r="L4296" i="1"/>
  <c r="O4296" i="1" s="1"/>
  <c r="M4296" i="1"/>
  <c r="N4296" i="1" s="1"/>
  <c r="L3041" i="1"/>
  <c r="M3041" i="1"/>
  <c r="N3041" i="1" s="1"/>
  <c r="L3042" i="1"/>
  <c r="O3042" i="1" s="1"/>
  <c r="M3042" i="1"/>
  <c r="N3042" i="1" s="1"/>
  <c r="L3043" i="1"/>
  <c r="M3043" i="1"/>
  <c r="N3043" i="1" s="1"/>
  <c r="L3044" i="1"/>
  <c r="O3044" i="1" s="1"/>
  <c r="M3044" i="1"/>
  <c r="N3044" i="1" s="1"/>
  <c r="L3045" i="1"/>
  <c r="M3045" i="1"/>
  <c r="N3045" i="1" s="1"/>
  <c r="L3046" i="1"/>
  <c r="O3046" i="1" s="1"/>
  <c r="M3046" i="1"/>
  <c r="N3046" i="1" s="1"/>
  <c r="L3047" i="1"/>
  <c r="M3047" i="1"/>
  <c r="N3047" i="1" s="1"/>
  <c r="L3048" i="1"/>
  <c r="O3048" i="1" s="1"/>
  <c r="M3048" i="1"/>
  <c r="N3048" i="1" s="1"/>
  <c r="L3049" i="1"/>
  <c r="M3049" i="1"/>
  <c r="N3049" i="1" s="1"/>
  <c r="L3050" i="1"/>
  <c r="O3050" i="1" s="1"/>
  <c r="M3050" i="1"/>
  <c r="N3050" i="1" s="1"/>
  <c r="L3051" i="1"/>
  <c r="M3051" i="1"/>
  <c r="N3051" i="1" s="1"/>
  <c r="L3052" i="1"/>
  <c r="O3052" i="1" s="1"/>
  <c r="M3052" i="1"/>
  <c r="N3052" i="1" s="1"/>
  <c r="L3053" i="1"/>
  <c r="M3053" i="1"/>
  <c r="N3053" i="1" s="1"/>
  <c r="L3054" i="1"/>
  <c r="O3054" i="1" s="1"/>
  <c r="M3054" i="1"/>
  <c r="N3054" i="1" s="1"/>
  <c r="L4297" i="1"/>
  <c r="M4297" i="1"/>
  <c r="N4297" i="1" s="1"/>
  <c r="L3055" i="1"/>
  <c r="O3055" i="1" s="1"/>
  <c r="M3055" i="1"/>
  <c r="N3055" i="1" s="1"/>
  <c r="L4298" i="1"/>
  <c r="M4298" i="1"/>
  <c r="N4298" i="1" s="1"/>
  <c r="L3056" i="1"/>
  <c r="O3056" i="1" s="1"/>
  <c r="M3056" i="1"/>
  <c r="N3056" i="1" s="1"/>
  <c r="L3057" i="1"/>
  <c r="M3057" i="1"/>
  <c r="N3057" i="1" s="1"/>
  <c r="L4299" i="1"/>
  <c r="O4299" i="1" s="1"/>
  <c r="M4299" i="1"/>
  <c r="N4299" i="1" s="1"/>
  <c r="L3058" i="1"/>
  <c r="M3058" i="1"/>
  <c r="N3058" i="1" s="1"/>
  <c r="L3059" i="1"/>
  <c r="O3059" i="1" s="1"/>
  <c r="M3059" i="1"/>
  <c r="N3059" i="1" s="1"/>
  <c r="L3060" i="1"/>
  <c r="M3060" i="1"/>
  <c r="N3060" i="1" s="1"/>
  <c r="L3061" i="1"/>
  <c r="O3061" i="1" s="1"/>
  <c r="M3061" i="1"/>
  <c r="N3061" i="1" s="1"/>
  <c r="L3062" i="1"/>
  <c r="M3062" i="1"/>
  <c r="N3062" i="1" s="1"/>
  <c r="L4300" i="1"/>
  <c r="O4300" i="1" s="1"/>
  <c r="M4300" i="1"/>
  <c r="N4300" i="1" s="1"/>
  <c r="L3063" i="1"/>
  <c r="M3063" i="1"/>
  <c r="N3063" i="1" s="1"/>
  <c r="L3064" i="1"/>
  <c r="O3064" i="1" s="1"/>
  <c r="M3064" i="1"/>
  <c r="N3064" i="1" s="1"/>
  <c r="L3065" i="1"/>
  <c r="M3065" i="1"/>
  <c r="N3065" i="1" s="1"/>
  <c r="L3066" i="1"/>
  <c r="O3066" i="1" s="1"/>
  <c r="M3066" i="1"/>
  <c r="N3066" i="1" s="1"/>
  <c r="L4301" i="1"/>
  <c r="M4301" i="1"/>
  <c r="N4301" i="1" s="1"/>
  <c r="L5424" i="1"/>
  <c r="O5424" i="1" s="1"/>
  <c r="M5424" i="1"/>
  <c r="N5424" i="1" s="1"/>
  <c r="L4302" i="1"/>
  <c r="M4302" i="1"/>
  <c r="N4302" i="1" s="1"/>
  <c r="L2005" i="1"/>
  <c r="O2005" i="1" s="1"/>
  <c r="M2005" i="1"/>
  <c r="N2005" i="1" s="1"/>
  <c r="L3067" i="1"/>
  <c r="M3067" i="1"/>
  <c r="N3067" i="1" s="1"/>
  <c r="L3068" i="1"/>
  <c r="O3068" i="1" s="1"/>
  <c r="M3068" i="1"/>
  <c r="N3068" i="1" s="1"/>
  <c r="L2184" i="1"/>
  <c r="M2184" i="1"/>
  <c r="N2184" i="1" s="1"/>
  <c r="L4303" i="1"/>
  <c r="O4303" i="1" s="1"/>
  <c r="M4303" i="1"/>
  <c r="N4303" i="1" s="1"/>
  <c r="L3069" i="1"/>
  <c r="M3069" i="1"/>
  <c r="N3069" i="1" s="1"/>
  <c r="L3070" i="1"/>
  <c r="O3070" i="1" s="1"/>
  <c r="M3070" i="1"/>
  <c r="N3070" i="1" s="1"/>
  <c r="L3071" i="1"/>
  <c r="M3071" i="1"/>
  <c r="N3071" i="1" s="1"/>
  <c r="L4304" i="1"/>
  <c r="O4304" i="1" s="1"/>
  <c r="M4304" i="1"/>
  <c r="N4304" i="1" s="1"/>
  <c r="L3072" i="1"/>
  <c r="M3072" i="1"/>
  <c r="N3072" i="1" s="1"/>
  <c r="L3073" i="1"/>
  <c r="O3073" i="1" s="1"/>
  <c r="M3073" i="1"/>
  <c r="N3073" i="1" s="1"/>
  <c r="L3074" i="1"/>
  <c r="M3074" i="1"/>
  <c r="N3074" i="1" s="1"/>
  <c r="L4305" i="1"/>
  <c r="O4305" i="1" s="1"/>
  <c r="M4305" i="1"/>
  <c r="N4305" i="1" s="1"/>
  <c r="L3075" i="1"/>
  <c r="M3075" i="1"/>
  <c r="N3075" i="1" s="1"/>
  <c r="L3076" i="1"/>
  <c r="O3076" i="1" s="1"/>
  <c r="M3076" i="1"/>
  <c r="N3076" i="1" s="1"/>
  <c r="L3077" i="1"/>
  <c r="M3077" i="1"/>
  <c r="N3077" i="1" s="1"/>
  <c r="L3078" i="1"/>
  <c r="O3078" i="1" s="1"/>
  <c r="M3078" i="1"/>
  <c r="N3078" i="1" s="1"/>
  <c r="L2006" i="1"/>
  <c r="M2006" i="1"/>
  <c r="N2006" i="1" s="1"/>
  <c r="L3079" i="1"/>
  <c r="O3079" i="1" s="1"/>
  <c r="M3079" i="1"/>
  <c r="N3079" i="1" s="1"/>
  <c r="L3080" i="1"/>
  <c r="M3080" i="1"/>
  <c r="N3080" i="1" s="1"/>
  <c r="L3884" i="1"/>
  <c r="O3884" i="1" s="1"/>
  <c r="M3884" i="1"/>
  <c r="N3884" i="1" s="1"/>
  <c r="L3081" i="1"/>
  <c r="M3081" i="1"/>
  <c r="N3081" i="1" s="1"/>
  <c r="L4306" i="1"/>
  <c r="O4306" i="1" s="1"/>
  <c r="M4306" i="1"/>
  <c r="N4306" i="1" s="1"/>
  <c r="L3082" i="1"/>
  <c r="M3082" i="1"/>
  <c r="N3082" i="1" s="1"/>
  <c r="L3083" i="1"/>
  <c r="O3083" i="1" s="1"/>
  <c r="M3083" i="1"/>
  <c r="N3083" i="1" s="1"/>
  <c r="L3084" i="1"/>
  <c r="M3084" i="1"/>
  <c r="N3084" i="1" s="1"/>
  <c r="L5425" i="1"/>
  <c r="O5425" i="1" s="1"/>
  <c r="M5425" i="1"/>
  <c r="N5425" i="1" s="1"/>
  <c r="L4307" i="1"/>
  <c r="M4307" i="1"/>
  <c r="N4307" i="1" s="1"/>
  <c r="L3085" i="1"/>
  <c r="O3085" i="1" s="1"/>
  <c r="M3085" i="1"/>
  <c r="N3085" i="1" s="1"/>
  <c r="L3086" i="1"/>
  <c r="M3086" i="1"/>
  <c r="N3086" i="1" s="1"/>
  <c r="L3087" i="1"/>
  <c r="O3087" i="1" s="1"/>
  <c r="M3087" i="1"/>
  <c r="N3087" i="1" s="1"/>
  <c r="L4308" i="1"/>
  <c r="M4308" i="1"/>
  <c r="N4308" i="1" s="1"/>
  <c r="L11" i="1"/>
  <c r="O11" i="1" s="1"/>
  <c r="M11" i="1"/>
  <c r="N11" i="1" s="1"/>
  <c r="L3088" i="1"/>
  <c r="M3088" i="1"/>
  <c r="N3088" i="1" s="1"/>
  <c r="L3089" i="1"/>
  <c r="O3089" i="1" s="1"/>
  <c r="M3089" i="1"/>
  <c r="N3089" i="1" s="1"/>
  <c r="L4309" i="1"/>
  <c r="M4309" i="1"/>
  <c r="N4309" i="1" s="1"/>
  <c r="L3090" i="1"/>
  <c r="O3090" i="1" s="1"/>
  <c r="M3090" i="1"/>
  <c r="N3090" i="1" s="1"/>
  <c r="L3091" i="1"/>
  <c r="M3091" i="1"/>
  <c r="N3091" i="1" s="1"/>
  <c r="L3092" i="1"/>
  <c r="O3092" i="1" s="1"/>
  <c r="M3092" i="1"/>
  <c r="N3092" i="1" s="1"/>
  <c r="L4310" i="1"/>
  <c r="M4310" i="1"/>
  <c r="N4310" i="1" s="1"/>
  <c r="L4311" i="1"/>
  <c r="O4311" i="1" s="1"/>
  <c r="M4311" i="1"/>
  <c r="N4311" i="1" s="1"/>
  <c r="L3093" i="1"/>
  <c r="M3093" i="1"/>
  <c r="N3093" i="1" s="1"/>
  <c r="L3094" i="1"/>
  <c r="O3094" i="1" s="1"/>
  <c r="M3094" i="1"/>
  <c r="N3094" i="1" s="1"/>
  <c r="L3095" i="1"/>
  <c r="M3095" i="1"/>
  <c r="N3095" i="1" s="1"/>
  <c r="L3096" i="1"/>
  <c r="O3096" i="1" s="1"/>
  <c r="M3096" i="1"/>
  <c r="N3096" i="1" s="1"/>
  <c r="L4312" i="1"/>
  <c r="M4312" i="1"/>
  <c r="N4312" i="1" s="1"/>
  <c r="L3097" i="1"/>
  <c r="O3097" i="1" s="1"/>
  <c r="M3097" i="1"/>
  <c r="N3097" i="1" s="1"/>
  <c r="L4313" i="1"/>
  <c r="M4313" i="1"/>
  <c r="N4313" i="1" s="1"/>
  <c r="L3098" i="1"/>
  <c r="O3098" i="1" s="1"/>
  <c r="M3098" i="1"/>
  <c r="N3098" i="1" s="1"/>
  <c r="L3099" i="1"/>
  <c r="M3099" i="1"/>
  <c r="N3099" i="1" s="1"/>
  <c r="L3885" i="1"/>
  <c r="O3885" i="1" s="1"/>
  <c r="M3885" i="1"/>
  <c r="N3885" i="1" s="1"/>
  <c r="L4314" i="1"/>
  <c r="M4314" i="1"/>
  <c r="N4314" i="1" s="1"/>
  <c r="L3100" i="1"/>
  <c r="O3100" i="1" s="1"/>
  <c r="M3100" i="1"/>
  <c r="N3100" i="1" s="1"/>
  <c r="L3101" i="1"/>
  <c r="M3101" i="1"/>
  <c r="N3101" i="1" s="1"/>
  <c r="L3102" i="1"/>
  <c r="O3102" i="1" s="1"/>
  <c r="M3102" i="1"/>
  <c r="N3102" i="1" s="1"/>
  <c r="L3103" i="1"/>
  <c r="M3103" i="1"/>
  <c r="N3103" i="1" s="1"/>
  <c r="L4315" i="1"/>
  <c r="O4315" i="1" s="1"/>
  <c r="M4315" i="1"/>
  <c r="N4315" i="1" s="1"/>
  <c r="L3104" i="1"/>
  <c r="M3104" i="1"/>
  <c r="N3104" i="1" s="1"/>
  <c r="L3105" i="1"/>
  <c r="O3105" i="1" s="1"/>
  <c r="M3105" i="1"/>
  <c r="N3105" i="1" s="1"/>
  <c r="L3106" i="1"/>
  <c r="M3106" i="1"/>
  <c r="N3106" i="1" s="1"/>
  <c r="L3107" i="1"/>
  <c r="O3107" i="1" s="1"/>
  <c r="M3107" i="1"/>
  <c r="N3107" i="1" s="1"/>
  <c r="L3108" i="1"/>
  <c r="M3108" i="1"/>
  <c r="N3108" i="1" s="1"/>
  <c r="L3109" i="1"/>
  <c r="O3109" i="1" s="1"/>
  <c r="M3109" i="1"/>
  <c r="N3109" i="1" s="1"/>
  <c r="L3110" i="1"/>
  <c r="M3110" i="1"/>
  <c r="N3110" i="1" s="1"/>
  <c r="L4316" i="1"/>
  <c r="O4316" i="1" s="1"/>
  <c r="M4316" i="1"/>
  <c r="N4316" i="1" s="1"/>
  <c r="L4317" i="1"/>
  <c r="M4317" i="1"/>
  <c r="N4317" i="1" s="1"/>
  <c r="L3672" i="1"/>
  <c r="O3672" i="1" s="1"/>
  <c r="M3672" i="1"/>
  <c r="N3672" i="1" s="1"/>
  <c r="L3111" i="1"/>
  <c r="M3111" i="1"/>
  <c r="N3111" i="1" s="1"/>
  <c r="L3112" i="1"/>
  <c r="O3112" i="1" s="1"/>
  <c r="M3112" i="1"/>
  <c r="N3112" i="1" s="1"/>
  <c r="L3113" i="1"/>
  <c r="M3113" i="1"/>
  <c r="N3113" i="1" s="1"/>
  <c r="L4318" i="1"/>
  <c r="O4318" i="1" s="1"/>
  <c r="M4318" i="1"/>
  <c r="N4318" i="1" s="1"/>
  <c r="L3114" i="1"/>
  <c r="M3114" i="1"/>
  <c r="N3114" i="1" s="1"/>
  <c r="L3115" i="1"/>
  <c r="O3115" i="1" s="1"/>
  <c r="M3115" i="1"/>
  <c r="N3115" i="1" s="1"/>
  <c r="L4319" i="1"/>
  <c r="M4319" i="1"/>
  <c r="N4319" i="1" s="1"/>
  <c r="L3886" i="1"/>
  <c r="O3886" i="1" s="1"/>
  <c r="M3886" i="1"/>
  <c r="N3886" i="1" s="1"/>
  <c r="L3116" i="1"/>
  <c r="M3116" i="1"/>
  <c r="N3116" i="1" s="1"/>
  <c r="L4320" i="1"/>
  <c r="O4320" i="1" s="1"/>
  <c r="M4320" i="1"/>
  <c r="N4320" i="1" s="1"/>
  <c r="L3117" i="1"/>
  <c r="M3117" i="1"/>
  <c r="N3117" i="1" s="1"/>
  <c r="L3118" i="1"/>
  <c r="O3118" i="1" s="1"/>
  <c r="M3118" i="1"/>
  <c r="N3118" i="1" s="1"/>
  <c r="L3119" i="1"/>
  <c r="M3119" i="1"/>
  <c r="N3119" i="1" s="1"/>
  <c r="L3120" i="1"/>
  <c r="O3120" i="1" s="1"/>
  <c r="M3120" i="1"/>
  <c r="N3120" i="1" s="1"/>
  <c r="L3121" i="1"/>
  <c r="M3121" i="1"/>
  <c r="N3121" i="1" s="1"/>
  <c r="L3122" i="1"/>
  <c r="O3122" i="1" s="1"/>
  <c r="M3122" i="1"/>
  <c r="N3122" i="1" s="1"/>
  <c r="L3887" i="1"/>
  <c r="M3887" i="1"/>
  <c r="N3887" i="1" s="1"/>
  <c r="L4321" i="1"/>
  <c r="O4321" i="1" s="1"/>
  <c r="M4321" i="1"/>
  <c r="N4321" i="1" s="1"/>
  <c r="L4322" i="1"/>
  <c r="M4322" i="1"/>
  <c r="N4322" i="1" s="1"/>
  <c r="L4323" i="1"/>
  <c r="O4323" i="1" s="1"/>
  <c r="M4323" i="1"/>
  <c r="N4323" i="1" s="1"/>
  <c r="L3123" i="1"/>
  <c r="M3123" i="1"/>
  <c r="N3123" i="1" s="1"/>
  <c r="L3124" i="1"/>
  <c r="O3124" i="1" s="1"/>
  <c r="M3124" i="1"/>
  <c r="N3124" i="1" s="1"/>
  <c r="L3125" i="1"/>
  <c r="M3125" i="1"/>
  <c r="N3125" i="1" s="1"/>
  <c r="L3126" i="1"/>
  <c r="O3126" i="1" s="1"/>
  <c r="M3126" i="1"/>
  <c r="N3126" i="1" s="1"/>
  <c r="L4324" i="1"/>
  <c r="M4324" i="1"/>
  <c r="N4324" i="1" s="1"/>
  <c r="L3127" i="1"/>
  <c r="O3127" i="1" s="1"/>
  <c r="M3127" i="1"/>
  <c r="N3127" i="1" s="1"/>
  <c r="L3128" i="1"/>
  <c r="M3128" i="1"/>
  <c r="N3128" i="1" s="1"/>
  <c r="L3129" i="1"/>
  <c r="O3129" i="1" s="1"/>
  <c r="M3129" i="1"/>
  <c r="N3129" i="1" s="1"/>
  <c r="L3130" i="1"/>
  <c r="M3130" i="1"/>
  <c r="N3130" i="1" s="1"/>
  <c r="L3131" i="1"/>
  <c r="O3131" i="1" s="1"/>
  <c r="M3131" i="1"/>
  <c r="N3131" i="1" s="1"/>
  <c r="L3132" i="1"/>
  <c r="M3132" i="1"/>
  <c r="N3132" i="1" s="1"/>
  <c r="L3133" i="1"/>
  <c r="O3133" i="1" s="1"/>
  <c r="M3133" i="1"/>
  <c r="N3133" i="1" s="1"/>
  <c r="L3134" i="1"/>
  <c r="M3134" i="1"/>
  <c r="N3134" i="1" s="1"/>
  <c r="L3135" i="1"/>
  <c r="O3135" i="1" s="1"/>
  <c r="M3135" i="1"/>
  <c r="N3135" i="1" s="1"/>
  <c r="L4325" i="1"/>
  <c r="M4325" i="1"/>
  <c r="N4325" i="1" s="1"/>
  <c r="L3136" i="1"/>
  <c r="O3136" i="1" s="1"/>
  <c r="M3136" i="1"/>
  <c r="N3136" i="1" s="1"/>
  <c r="L4326" i="1"/>
  <c r="M4326" i="1"/>
  <c r="N4326" i="1" s="1"/>
  <c r="L6057" i="1"/>
  <c r="O6057" i="1" s="1"/>
  <c r="M6057" i="1"/>
  <c r="N6057" i="1" s="1"/>
  <c r="L3137" i="1"/>
  <c r="M3137" i="1"/>
  <c r="N3137" i="1" s="1"/>
  <c r="L3673" i="1"/>
  <c r="O3673" i="1" s="1"/>
  <c r="M3673" i="1"/>
  <c r="N3673" i="1" s="1"/>
  <c r="L3674" i="1"/>
  <c r="M3674" i="1"/>
  <c r="N3674" i="1" s="1"/>
  <c r="L4327" i="1"/>
  <c r="O4327" i="1" s="1"/>
  <c r="M4327" i="1"/>
  <c r="N4327" i="1" s="1"/>
  <c r="L4328" i="1"/>
  <c r="M4328" i="1"/>
  <c r="N4328" i="1" s="1"/>
  <c r="L3138" i="1"/>
  <c r="O3138" i="1" s="1"/>
  <c r="M3138" i="1"/>
  <c r="N3138" i="1" s="1"/>
  <c r="L4329" i="1"/>
  <c r="M4329" i="1"/>
  <c r="N4329" i="1" s="1"/>
  <c r="L3139" i="1"/>
  <c r="O3139" i="1" s="1"/>
  <c r="M3139" i="1"/>
  <c r="N3139" i="1" s="1"/>
  <c r="L5426" i="1"/>
  <c r="M5426" i="1"/>
  <c r="N5426" i="1" s="1"/>
  <c r="L6058" i="1"/>
  <c r="O6058" i="1" s="1"/>
  <c r="M6058" i="1"/>
  <c r="N6058" i="1" s="1"/>
  <c r="L4330" i="1"/>
  <c r="M4330" i="1"/>
  <c r="N4330" i="1" s="1"/>
  <c r="L4331" i="1"/>
  <c r="O4331" i="1" s="1"/>
  <c r="M4331" i="1"/>
  <c r="N4331" i="1" s="1"/>
  <c r="L3140" i="1"/>
  <c r="M3140" i="1"/>
  <c r="N3140" i="1" s="1"/>
  <c r="L3888" i="1"/>
  <c r="O3888" i="1" s="1"/>
  <c r="M3888" i="1"/>
  <c r="N3888" i="1" s="1"/>
  <c r="L4332" i="1"/>
  <c r="M4332" i="1"/>
  <c r="N4332" i="1" s="1"/>
  <c r="L3889" i="1"/>
  <c r="O3889" i="1" s="1"/>
  <c r="M3889" i="1"/>
  <c r="N3889" i="1" s="1"/>
  <c r="L3141" i="1"/>
  <c r="M3141" i="1"/>
  <c r="N3141" i="1" s="1"/>
  <c r="L3142" i="1"/>
  <c r="O3142" i="1" s="1"/>
  <c r="M3142" i="1"/>
  <c r="N3142" i="1" s="1"/>
  <c r="L3143" i="1"/>
  <c r="M3143" i="1"/>
  <c r="N3143" i="1" s="1"/>
  <c r="L3144" i="1"/>
  <c r="O3144" i="1" s="1"/>
  <c r="M3144" i="1"/>
  <c r="N3144" i="1" s="1"/>
  <c r="L4333" i="1"/>
  <c r="M4333" i="1"/>
  <c r="N4333" i="1" s="1"/>
  <c r="L3890" i="1"/>
  <c r="O3890" i="1" s="1"/>
  <c r="M3890" i="1"/>
  <c r="N3890" i="1" s="1"/>
  <c r="L3675" i="1"/>
  <c r="M3675" i="1"/>
  <c r="N3675" i="1" s="1"/>
  <c r="L4334" i="1"/>
  <c r="O4334" i="1" s="1"/>
  <c r="M4334" i="1"/>
  <c r="N4334" i="1" s="1"/>
  <c r="L4335" i="1"/>
  <c r="M4335" i="1"/>
  <c r="N4335" i="1" s="1"/>
  <c r="L4336" i="1"/>
  <c r="O4336" i="1" s="1"/>
  <c r="M4336" i="1"/>
  <c r="N4336" i="1" s="1"/>
  <c r="L4337" i="1"/>
  <c r="M4337" i="1"/>
  <c r="N4337" i="1" s="1"/>
  <c r="L3145" i="1"/>
  <c r="O3145" i="1" s="1"/>
  <c r="M3145" i="1"/>
  <c r="N3145" i="1" s="1"/>
  <c r="L3146" i="1"/>
  <c r="M3146" i="1"/>
  <c r="N3146" i="1" s="1"/>
  <c r="L4338" i="1"/>
  <c r="O4338" i="1" s="1"/>
  <c r="M4338" i="1"/>
  <c r="N4338" i="1" s="1"/>
  <c r="L3891" i="1"/>
  <c r="M3891" i="1"/>
  <c r="N3891" i="1" s="1"/>
  <c r="L4339" i="1"/>
  <c r="O4339" i="1" s="1"/>
  <c r="M4339" i="1"/>
  <c r="N4339" i="1" s="1"/>
  <c r="L2124" i="1"/>
  <c r="M2124" i="1"/>
  <c r="N2124" i="1" s="1"/>
  <c r="L3147" i="1"/>
  <c r="O3147" i="1" s="1"/>
  <c r="M3147" i="1"/>
  <c r="N3147" i="1" s="1"/>
  <c r="L3676" i="1"/>
  <c r="M3676" i="1"/>
  <c r="N3676" i="1" s="1"/>
  <c r="L4340" i="1"/>
  <c r="O4340" i="1" s="1"/>
  <c r="M4340" i="1"/>
  <c r="N4340" i="1" s="1"/>
  <c r="L4341" i="1"/>
  <c r="M4341" i="1"/>
  <c r="N4341" i="1" s="1"/>
  <c r="L5427" i="1"/>
  <c r="O5427" i="1" s="1"/>
  <c r="M5427" i="1"/>
  <c r="N5427" i="1" s="1"/>
  <c r="L4342" i="1"/>
  <c r="M4342" i="1"/>
  <c r="N4342" i="1" s="1"/>
  <c r="L3148" i="1"/>
  <c r="O3148" i="1" s="1"/>
  <c r="M3148" i="1"/>
  <c r="N3148" i="1" s="1"/>
  <c r="L4343" i="1"/>
  <c r="M4343" i="1"/>
  <c r="N4343" i="1" s="1"/>
  <c r="L4344" i="1"/>
  <c r="O4344" i="1" s="1"/>
  <c r="M4344" i="1"/>
  <c r="N4344" i="1" s="1"/>
  <c r="L3149" i="1"/>
  <c r="M3149" i="1"/>
  <c r="N3149" i="1" s="1"/>
  <c r="L4345" i="1"/>
  <c r="O4345" i="1" s="1"/>
  <c r="M4345" i="1"/>
  <c r="N4345" i="1" s="1"/>
  <c r="L4346" i="1"/>
  <c r="M4346" i="1"/>
  <c r="N4346" i="1" s="1"/>
  <c r="L4347" i="1"/>
  <c r="O4347" i="1" s="1"/>
  <c r="M4347" i="1"/>
  <c r="N4347" i="1" s="1"/>
  <c r="L4348" i="1"/>
  <c r="M4348" i="1"/>
  <c r="N4348" i="1" s="1"/>
  <c r="L3150" i="1"/>
  <c r="O3150" i="1" s="1"/>
  <c r="M3150" i="1"/>
  <c r="N3150" i="1" s="1"/>
  <c r="L3892" i="1"/>
  <c r="M3892" i="1"/>
  <c r="N3892" i="1" s="1"/>
  <c r="L3770" i="1"/>
  <c r="O3770" i="1" s="1"/>
  <c r="M3770" i="1"/>
  <c r="N3770" i="1" s="1"/>
  <c r="L4349" i="1"/>
  <c r="M4349" i="1"/>
  <c r="N4349" i="1" s="1"/>
  <c r="L6059" i="1"/>
  <c r="O6059" i="1" s="1"/>
  <c r="M6059" i="1"/>
  <c r="N6059" i="1" s="1"/>
  <c r="L3151" i="1"/>
  <c r="M3151" i="1"/>
  <c r="N3151" i="1" s="1"/>
  <c r="L3152" i="1"/>
  <c r="O3152" i="1" s="1"/>
  <c r="M3152" i="1"/>
  <c r="N3152" i="1" s="1"/>
  <c r="L4350" i="1"/>
  <c r="M4350" i="1"/>
  <c r="N4350" i="1" s="1"/>
  <c r="L4351" i="1"/>
  <c r="O4351" i="1" s="1"/>
  <c r="M4351" i="1"/>
  <c r="N4351" i="1" s="1"/>
  <c r="L3153" i="1"/>
  <c r="M3153" i="1"/>
  <c r="N3153" i="1" s="1"/>
  <c r="L3154" i="1"/>
  <c r="O3154" i="1" s="1"/>
  <c r="M3154" i="1"/>
  <c r="N3154" i="1" s="1"/>
  <c r="L3155" i="1"/>
  <c r="M3155" i="1"/>
  <c r="N3155" i="1" s="1"/>
  <c r="L4352" i="1"/>
  <c r="O4352" i="1" s="1"/>
  <c r="M4352" i="1"/>
  <c r="N4352" i="1" s="1"/>
  <c r="L3156" i="1"/>
  <c r="M3156" i="1"/>
  <c r="N3156" i="1" s="1"/>
  <c r="L4353" i="1"/>
  <c r="O4353" i="1" s="1"/>
  <c r="M4353" i="1"/>
  <c r="N4353" i="1" s="1"/>
  <c r="L3157" i="1"/>
  <c r="M3157" i="1"/>
  <c r="N3157" i="1" s="1"/>
  <c r="L4354" i="1"/>
  <c r="O4354" i="1" s="1"/>
  <c r="M4354" i="1"/>
  <c r="N4354" i="1" s="1"/>
  <c r="L4355" i="1"/>
  <c r="M4355" i="1"/>
  <c r="N4355" i="1" s="1"/>
  <c r="L3158" i="1"/>
  <c r="O3158" i="1" s="1"/>
  <c r="M3158" i="1"/>
  <c r="N3158" i="1" s="1"/>
  <c r="L4356" i="1"/>
  <c r="M4356" i="1"/>
  <c r="N4356" i="1" s="1"/>
  <c r="L3159" i="1"/>
  <c r="O3159" i="1" s="1"/>
  <c r="M3159" i="1"/>
  <c r="N3159" i="1" s="1"/>
  <c r="L6060" i="1"/>
  <c r="M6060" i="1"/>
  <c r="N6060" i="1" s="1"/>
  <c r="L3160" i="1"/>
  <c r="O3160" i="1" s="1"/>
  <c r="M3160" i="1"/>
  <c r="N3160" i="1" s="1"/>
  <c r="L5428" i="1"/>
  <c r="M5428" i="1"/>
  <c r="N5428" i="1" s="1"/>
  <c r="L2125" i="1"/>
  <c r="O2125" i="1" s="1"/>
  <c r="M2125" i="1"/>
  <c r="N2125" i="1" s="1"/>
  <c r="L3161" i="1"/>
  <c r="M3161" i="1"/>
  <c r="N3161" i="1" s="1"/>
  <c r="L4357" i="1"/>
  <c r="O4357" i="1" s="1"/>
  <c r="M4357" i="1"/>
  <c r="N4357" i="1" s="1"/>
  <c r="L4358" i="1"/>
  <c r="M4358" i="1"/>
  <c r="N4358" i="1" s="1"/>
  <c r="L3162" i="1"/>
  <c r="O3162" i="1" s="1"/>
  <c r="M3162" i="1"/>
  <c r="N3162" i="1" s="1"/>
  <c r="L5429" i="1"/>
  <c r="M5429" i="1"/>
  <c r="N5429" i="1" s="1"/>
  <c r="L3163" i="1"/>
  <c r="O3163" i="1" s="1"/>
  <c r="M3163" i="1"/>
  <c r="N3163" i="1" s="1"/>
  <c r="L3164" i="1"/>
  <c r="M3164" i="1"/>
  <c r="N3164" i="1" s="1"/>
  <c r="L3165" i="1"/>
  <c r="O3165" i="1" s="1"/>
  <c r="M3165" i="1"/>
  <c r="N3165" i="1" s="1"/>
  <c r="L3166" i="1"/>
  <c r="M3166" i="1"/>
  <c r="N3166" i="1" s="1"/>
  <c r="L3167" i="1"/>
  <c r="O3167" i="1" s="1"/>
  <c r="M3167" i="1"/>
  <c r="N3167" i="1" s="1"/>
  <c r="L4359" i="1"/>
  <c r="M4359" i="1"/>
  <c r="N4359" i="1" s="1"/>
  <c r="L5430" i="1"/>
  <c r="O5430" i="1" s="1"/>
  <c r="M5430" i="1"/>
  <c r="N5430" i="1" s="1"/>
  <c r="L4360" i="1"/>
  <c r="M4360" i="1"/>
  <c r="N4360" i="1" s="1"/>
  <c r="L3168" i="1"/>
  <c r="O3168" i="1" s="1"/>
  <c r="M3168" i="1"/>
  <c r="N3168" i="1" s="1"/>
  <c r="L6061" i="1"/>
  <c r="M6061" i="1"/>
  <c r="N6061" i="1" s="1"/>
  <c r="L6062" i="1"/>
  <c r="O6062" i="1" s="1"/>
  <c r="M6062" i="1"/>
  <c r="N6062" i="1" s="1"/>
  <c r="L3169" i="1"/>
  <c r="M3169" i="1"/>
  <c r="N3169" i="1" s="1"/>
  <c r="L3170" i="1"/>
  <c r="O3170" i="1" s="1"/>
  <c r="M3170" i="1"/>
  <c r="N3170" i="1" s="1"/>
  <c r="L3171" i="1"/>
  <c r="M3171" i="1"/>
  <c r="N3171" i="1" s="1"/>
  <c r="L3172" i="1"/>
  <c r="O3172" i="1" s="1"/>
  <c r="M3172" i="1"/>
  <c r="N3172" i="1" s="1"/>
  <c r="L3173" i="1"/>
  <c r="M3173" i="1"/>
  <c r="N3173" i="1" s="1"/>
  <c r="L3893" i="1"/>
  <c r="O3893" i="1" s="1"/>
  <c r="M3893" i="1"/>
  <c r="N3893" i="1" s="1"/>
  <c r="L3174" i="1"/>
  <c r="M3174" i="1"/>
  <c r="N3174" i="1" s="1"/>
  <c r="L3175" i="1"/>
  <c r="O3175" i="1" s="1"/>
  <c r="M3175" i="1"/>
  <c r="N3175" i="1" s="1"/>
  <c r="L3176" i="1"/>
  <c r="M3176" i="1"/>
  <c r="N3176" i="1" s="1"/>
  <c r="L3177" i="1"/>
  <c r="O3177" i="1" s="1"/>
  <c r="M3177" i="1"/>
  <c r="N3177" i="1" s="1"/>
  <c r="L4361" i="1"/>
  <c r="M4361" i="1"/>
  <c r="N4361" i="1" s="1"/>
  <c r="L3178" i="1"/>
  <c r="O3178" i="1" s="1"/>
  <c r="M3178" i="1"/>
  <c r="N3178" i="1" s="1"/>
  <c r="L3179" i="1"/>
  <c r="M3179" i="1"/>
  <c r="N3179" i="1" s="1"/>
  <c r="L3180" i="1"/>
  <c r="O3180" i="1" s="1"/>
  <c r="M3180" i="1"/>
  <c r="N3180" i="1" s="1"/>
  <c r="L4362" i="1"/>
  <c r="M4362" i="1"/>
  <c r="N4362" i="1" s="1"/>
  <c r="L3181" i="1"/>
  <c r="O3181" i="1" s="1"/>
  <c r="M3181" i="1"/>
  <c r="N3181" i="1" s="1"/>
  <c r="L4363" i="1"/>
  <c r="M4363" i="1"/>
  <c r="N4363" i="1" s="1"/>
  <c r="L3182" i="1"/>
  <c r="O3182" i="1" s="1"/>
  <c r="M3182" i="1"/>
  <c r="N3182" i="1" s="1"/>
  <c r="L3183" i="1"/>
  <c r="M3183" i="1"/>
  <c r="N3183" i="1" s="1"/>
  <c r="L4364" i="1"/>
  <c r="O4364" i="1" s="1"/>
  <c r="M4364" i="1"/>
  <c r="N4364" i="1" s="1"/>
  <c r="L3184" i="1"/>
  <c r="M3184" i="1"/>
  <c r="N3184" i="1" s="1"/>
  <c r="L4365" i="1"/>
  <c r="O4365" i="1" s="1"/>
  <c r="M4365" i="1"/>
  <c r="N4365" i="1" s="1"/>
  <c r="L3185" i="1"/>
  <c r="M3185" i="1"/>
  <c r="N3185" i="1" s="1"/>
  <c r="L4366" i="1"/>
  <c r="O4366" i="1" s="1"/>
  <c r="M4366" i="1"/>
  <c r="N4366" i="1" s="1"/>
  <c r="L3186" i="1"/>
  <c r="M3186" i="1"/>
  <c r="N3186" i="1" s="1"/>
  <c r="L3187" i="1"/>
  <c r="O3187" i="1" s="1"/>
  <c r="M3187" i="1"/>
  <c r="N3187" i="1" s="1"/>
  <c r="L3188" i="1"/>
  <c r="M3188" i="1"/>
  <c r="N3188" i="1" s="1"/>
  <c r="L3189" i="1"/>
  <c r="O3189" i="1" s="1"/>
  <c r="M3189" i="1"/>
  <c r="N3189" i="1" s="1"/>
  <c r="L4367" i="1"/>
  <c r="M4367" i="1"/>
  <c r="N4367" i="1" s="1"/>
  <c r="L4368" i="1"/>
  <c r="O4368" i="1" s="1"/>
  <c r="M4368" i="1"/>
  <c r="N4368" i="1" s="1"/>
  <c r="L3190" i="1"/>
  <c r="M3190" i="1"/>
  <c r="N3190" i="1" s="1"/>
  <c r="L3191" i="1"/>
  <c r="O3191" i="1" s="1"/>
  <c r="M3191" i="1"/>
  <c r="N3191" i="1" s="1"/>
  <c r="L4369" i="1"/>
  <c r="M4369" i="1"/>
  <c r="N4369" i="1" s="1"/>
  <c r="L3192" i="1"/>
  <c r="O3192" i="1" s="1"/>
  <c r="M3192" i="1"/>
  <c r="N3192" i="1" s="1"/>
  <c r="L3894" i="1"/>
  <c r="M3894" i="1"/>
  <c r="N3894" i="1" s="1"/>
  <c r="L3193" i="1"/>
  <c r="O3193" i="1" s="1"/>
  <c r="M3193" i="1"/>
  <c r="N3193" i="1" s="1"/>
  <c r="L3677" i="1"/>
  <c r="M3677" i="1"/>
  <c r="N3677" i="1" s="1"/>
  <c r="L4370" i="1"/>
  <c r="O4370" i="1" s="1"/>
  <c r="M4370" i="1"/>
  <c r="N4370" i="1" s="1"/>
  <c r="L4371" i="1"/>
  <c r="M4371" i="1"/>
  <c r="N4371" i="1" s="1"/>
  <c r="L3194" i="1"/>
  <c r="O3194" i="1" s="1"/>
  <c r="M3194" i="1"/>
  <c r="N3194" i="1" s="1"/>
  <c r="L3195" i="1"/>
  <c r="M3195" i="1"/>
  <c r="N3195" i="1" s="1"/>
  <c r="L3196" i="1"/>
  <c r="O3196" i="1" s="1"/>
  <c r="M3196" i="1"/>
  <c r="N3196" i="1" s="1"/>
  <c r="L3678" i="1"/>
  <c r="M3678" i="1"/>
  <c r="N3678" i="1" s="1"/>
  <c r="L3197" i="1"/>
  <c r="O3197" i="1" s="1"/>
  <c r="M3197" i="1"/>
  <c r="N3197" i="1" s="1"/>
  <c r="L4372" i="1"/>
  <c r="M4372" i="1"/>
  <c r="N4372" i="1" s="1"/>
  <c r="L4373" i="1"/>
  <c r="O4373" i="1" s="1"/>
  <c r="M4373" i="1"/>
  <c r="N4373" i="1" s="1"/>
  <c r="L2007" i="1"/>
  <c r="M2007" i="1"/>
  <c r="N2007" i="1" s="1"/>
  <c r="L3198" i="1"/>
  <c r="O3198" i="1" s="1"/>
  <c r="M3198" i="1"/>
  <c r="N3198" i="1" s="1"/>
  <c r="L3199" i="1"/>
  <c r="M3199" i="1"/>
  <c r="N3199" i="1" s="1"/>
  <c r="L3895" i="1"/>
  <c r="O3895" i="1" s="1"/>
  <c r="M3895" i="1"/>
  <c r="N3895" i="1" s="1"/>
  <c r="L3200" i="1"/>
  <c r="M3200" i="1"/>
  <c r="N3200" i="1" s="1"/>
  <c r="L3201" i="1"/>
  <c r="O3201" i="1" s="1"/>
  <c r="M3201" i="1"/>
  <c r="N3201" i="1" s="1"/>
  <c r="L3202" i="1"/>
  <c r="M3202" i="1"/>
  <c r="N3202" i="1" s="1"/>
  <c r="L3203" i="1"/>
  <c r="O3203" i="1" s="1"/>
  <c r="M3203" i="1"/>
  <c r="N3203" i="1" s="1"/>
  <c r="L4374" i="1"/>
  <c r="M4374" i="1"/>
  <c r="N4374" i="1" s="1"/>
  <c r="L3204" i="1"/>
  <c r="O3204" i="1" s="1"/>
  <c r="M3204" i="1"/>
  <c r="N3204" i="1" s="1"/>
  <c r="L4375" i="1"/>
  <c r="M4375" i="1"/>
  <c r="N4375" i="1" s="1"/>
  <c r="L4376" i="1"/>
  <c r="O4376" i="1" s="1"/>
  <c r="M4376" i="1"/>
  <c r="N4376" i="1" s="1"/>
  <c r="L3205" i="1"/>
  <c r="M3205" i="1"/>
  <c r="N3205" i="1" s="1"/>
  <c r="L3206" i="1"/>
  <c r="O3206" i="1" s="1"/>
  <c r="M3206" i="1"/>
  <c r="N3206" i="1" s="1"/>
  <c r="L3207" i="1"/>
  <c r="M3207" i="1"/>
  <c r="N3207" i="1" s="1"/>
  <c r="L2185" i="1"/>
  <c r="O2185" i="1" s="1"/>
  <c r="M2185" i="1"/>
  <c r="N2185" i="1" s="1"/>
  <c r="L4377" i="1"/>
  <c r="M4377" i="1"/>
  <c r="N4377" i="1" s="1"/>
  <c r="L3208" i="1"/>
  <c r="O3208" i="1" s="1"/>
  <c r="M3208" i="1"/>
  <c r="N3208" i="1" s="1"/>
  <c r="L3209" i="1"/>
  <c r="M3209" i="1"/>
  <c r="N3209" i="1" s="1"/>
  <c r="L3210" i="1"/>
  <c r="O3210" i="1" s="1"/>
  <c r="M3210" i="1"/>
  <c r="N3210" i="1" s="1"/>
  <c r="L3211" i="1"/>
  <c r="M3211" i="1"/>
  <c r="N3211" i="1" s="1"/>
  <c r="L3212" i="1"/>
  <c r="O3212" i="1" s="1"/>
  <c r="M3212" i="1"/>
  <c r="N3212" i="1" s="1"/>
  <c r="L3213" i="1"/>
  <c r="M3213" i="1"/>
  <c r="N3213" i="1" s="1"/>
  <c r="L4378" i="1"/>
  <c r="O4378" i="1" s="1"/>
  <c r="M4378" i="1"/>
  <c r="N4378" i="1" s="1"/>
  <c r="L3214" i="1"/>
  <c r="M3214" i="1"/>
  <c r="N3214" i="1" s="1"/>
  <c r="L3215" i="1"/>
  <c r="O3215" i="1" s="1"/>
  <c r="M3215" i="1"/>
  <c r="N3215" i="1" s="1"/>
  <c r="L3216" i="1"/>
  <c r="M3216" i="1"/>
  <c r="N3216" i="1" s="1"/>
  <c r="L3217" i="1"/>
  <c r="O3217" i="1" s="1"/>
  <c r="M3217" i="1"/>
  <c r="N3217" i="1" s="1"/>
  <c r="L3218" i="1"/>
  <c r="M3218" i="1"/>
  <c r="N3218" i="1" s="1"/>
  <c r="L6063" i="1"/>
  <c r="O6063" i="1" s="1"/>
  <c r="M6063" i="1"/>
  <c r="N6063" i="1" s="1"/>
  <c r="L3219" i="1"/>
  <c r="M3219" i="1"/>
  <c r="N3219" i="1" s="1"/>
  <c r="L3679" i="1"/>
  <c r="O3679" i="1" s="1"/>
  <c r="M3679" i="1"/>
  <c r="N3679" i="1" s="1"/>
  <c r="L4379" i="1"/>
  <c r="M4379" i="1"/>
  <c r="N4379" i="1" s="1"/>
  <c r="L3220" i="1"/>
  <c r="O3220" i="1" s="1"/>
  <c r="M3220" i="1"/>
  <c r="N3220" i="1" s="1"/>
  <c r="L4380" i="1"/>
  <c r="M4380" i="1"/>
  <c r="N4380" i="1" s="1"/>
  <c r="L3221" i="1"/>
  <c r="O3221" i="1" s="1"/>
  <c r="M3221" i="1"/>
  <c r="N3221" i="1" s="1"/>
  <c r="L3222" i="1"/>
  <c r="M3222" i="1"/>
  <c r="N3222" i="1" s="1"/>
  <c r="L3223" i="1"/>
  <c r="O3223" i="1" s="1"/>
  <c r="M3223" i="1"/>
  <c r="N3223" i="1" s="1"/>
  <c r="L3224" i="1"/>
  <c r="M3224" i="1"/>
  <c r="N3224" i="1" s="1"/>
  <c r="L4381" i="1"/>
  <c r="O4381" i="1" s="1"/>
  <c r="M4381" i="1"/>
  <c r="N4381" i="1" s="1"/>
  <c r="L3680" i="1"/>
  <c r="M3680" i="1"/>
  <c r="N3680" i="1" s="1"/>
  <c r="L6064" i="1"/>
  <c r="O6064" i="1" s="1"/>
  <c r="M6064" i="1"/>
  <c r="N6064" i="1" s="1"/>
  <c r="L6065" i="1"/>
  <c r="M6065" i="1"/>
  <c r="N6065" i="1" s="1"/>
  <c r="L3225" i="1"/>
  <c r="O3225" i="1" s="1"/>
  <c r="M3225" i="1"/>
  <c r="N3225" i="1" s="1"/>
  <c r="L3226" i="1"/>
  <c r="M3226" i="1"/>
  <c r="N3226" i="1" s="1"/>
  <c r="L3227" i="1"/>
  <c r="O3227" i="1" s="1"/>
  <c r="M3227" i="1"/>
  <c r="N3227" i="1" s="1"/>
  <c r="L6066" i="1"/>
  <c r="M6066" i="1"/>
  <c r="N6066" i="1" s="1"/>
  <c r="L3228" i="1"/>
  <c r="O3228" i="1" s="1"/>
  <c r="M3228" i="1"/>
  <c r="N3228" i="1" s="1"/>
  <c r="L3229" i="1"/>
  <c r="M3229" i="1"/>
  <c r="N3229" i="1" s="1"/>
  <c r="L4382" i="1"/>
  <c r="O4382" i="1" s="1"/>
  <c r="M4382" i="1"/>
  <c r="N4382" i="1" s="1"/>
  <c r="L3230" i="1"/>
  <c r="M3230" i="1"/>
  <c r="N3230" i="1" s="1"/>
  <c r="L4383" i="1"/>
  <c r="O4383" i="1" s="1"/>
  <c r="M4383" i="1"/>
  <c r="N4383" i="1" s="1"/>
  <c r="L3231" i="1"/>
  <c r="M3231" i="1"/>
  <c r="N3231" i="1" s="1"/>
  <c r="L3232" i="1"/>
  <c r="O3232" i="1" s="1"/>
  <c r="M3232" i="1"/>
  <c r="N3232" i="1" s="1"/>
  <c r="L4384" i="1"/>
  <c r="M4384" i="1"/>
  <c r="N4384" i="1" s="1"/>
  <c r="L3233" i="1"/>
  <c r="O3233" i="1" s="1"/>
  <c r="M3233" i="1"/>
  <c r="N3233" i="1" s="1"/>
  <c r="L4385" i="1"/>
  <c r="M4385" i="1"/>
  <c r="N4385" i="1" s="1"/>
  <c r="L3681" i="1"/>
  <c r="O3681" i="1" s="1"/>
  <c r="M3681" i="1"/>
  <c r="N3681" i="1" s="1"/>
  <c r="L4386" i="1"/>
  <c r="M4386" i="1"/>
  <c r="N4386" i="1" s="1"/>
  <c r="L3234" i="1"/>
  <c r="O3234" i="1" s="1"/>
  <c r="M3234" i="1"/>
  <c r="N3234" i="1" s="1"/>
  <c r="L3235" i="1"/>
  <c r="M3235" i="1"/>
  <c r="N3235" i="1" s="1"/>
  <c r="L3236" i="1"/>
  <c r="O3236" i="1" s="1"/>
  <c r="M3236" i="1"/>
  <c r="N3236" i="1" s="1"/>
  <c r="L3237" i="1"/>
  <c r="M3237" i="1"/>
  <c r="N3237" i="1" s="1"/>
  <c r="L3238" i="1"/>
  <c r="O3238" i="1" s="1"/>
  <c r="M3238" i="1"/>
  <c r="N3238" i="1" s="1"/>
  <c r="L3896" i="1"/>
  <c r="M3896" i="1"/>
  <c r="N3896" i="1" s="1"/>
  <c r="L3239" i="1"/>
  <c r="O3239" i="1" s="1"/>
  <c r="M3239" i="1"/>
  <c r="N3239" i="1" s="1"/>
  <c r="L3240" i="1"/>
  <c r="M3240" i="1"/>
  <c r="N3240" i="1" s="1"/>
  <c r="L4387" i="1"/>
  <c r="O4387" i="1" s="1"/>
  <c r="M4387" i="1"/>
  <c r="N4387" i="1" s="1"/>
  <c r="L3241" i="1"/>
  <c r="M3241" i="1"/>
  <c r="N3241" i="1" s="1"/>
  <c r="L4388" i="1"/>
  <c r="O4388" i="1" s="1"/>
  <c r="M4388" i="1"/>
  <c r="N4388" i="1" s="1"/>
  <c r="L4389" i="1"/>
  <c r="M4389" i="1"/>
  <c r="N4389" i="1" s="1"/>
  <c r="L3242" i="1"/>
  <c r="O3242" i="1" s="1"/>
  <c r="M3242" i="1"/>
  <c r="N3242" i="1" s="1"/>
  <c r="L3243" i="1"/>
  <c r="M3243" i="1"/>
  <c r="N3243" i="1" s="1"/>
  <c r="L3244" i="1"/>
  <c r="O3244" i="1" s="1"/>
  <c r="M3244" i="1"/>
  <c r="N3244" i="1" s="1"/>
  <c r="L4390" i="1"/>
  <c r="M4390" i="1"/>
  <c r="N4390" i="1" s="1"/>
  <c r="L3245" i="1"/>
  <c r="O3245" i="1" s="1"/>
  <c r="M3245" i="1"/>
  <c r="N3245" i="1" s="1"/>
  <c r="L3246" i="1"/>
  <c r="M3246" i="1"/>
  <c r="N3246" i="1" s="1"/>
  <c r="L3247" i="1"/>
  <c r="O3247" i="1" s="1"/>
  <c r="M3247" i="1"/>
  <c r="N3247" i="1" s="1"/>
  <c r="L4391" i="1"/>
  <c r="M4391" i="1"/>
  <c r="N4391" i="1" s="1"/>
  <c r="L3248" i="1"/>
  <c r="O3248" i="1" s="1"/>
  <c r="M3248" i="1"/>
  <c r="N3248" i="1" s="1"/>
  <c r="L3249" i="1"/>
  <c r="M3249" i="1"/>
  <c r="N3249" i="1" s="1"/>
  <c r="L3250" i="1"/>
  <c r="O3250" i="1" s="1"/>
  <c r="M3250" i="1"/>
  <c r="N3250" i="1" s="1"/>
  <c r="L4392" i="1"/>
  <c r="M4392" i="1"/>
  <c r="N4392" i="1" s="1"/>
  <c r="L3251" i="1"/>
  <c r="O3251" i="1" s="1"/>
  <c r="M3251" i="1"/>
  <c r="N3251" i="1" s="1"/>
  <c r="L3252" i="1"/>
  <c r="M3252" i="1"/>
  <c r="N3252" i="1" s="1"/>
  <c r="L4393" i="1"/>
  <c r="O4393" i="1" s="1"/>
  <c r="M4393" i="1"/>
  <c r="N4393" i="1" s="1"/>
  <c r="L4394" i="1"/>
  <c r="M4394" i="1"/>
  <c r="N4394" i="1" s="1"/>
  <c r="L3253" i="1"/>
  <c r="O3253" i="1" s="1"/>
  <c r="M3253" i="1"/>
  <c r="N3253" i="1" s="1"/>
  <c r="L4395" i="1"/>
  <c r="M4395" i="1"/>
  <c r="N4395" i="1" s="1"/>
  <c r="L3254" i="1"/>
  <c r="O3254" i="1" s="1"/>
  <c r="M3254" i="1"/>
  <c r="N3254" i="1" s="1"/>
  <c r="L3255" i="1"/>
  <c r="M3255" i="1"/>
  <c r="N3255" i="1" s="1"/>
  <c r="L3256" i="1"/>
  <c r="O3256" i="1" s="1"/>
  <c r="M3256" i="1"/>
  <c r="N3256" i="1" s="1"/>
  <c r="L4396" i="1"/>
  <c r="M4396" i="1"/>
  <c r="N4396" i="1" s="1"/>
  <c r="L3257" i="1"/>
  <c r="O3257" i="1" s="1"/>
  <c r="M3257" i="1"/>
  <c r="N3257" i="1" s="1"/>
  <c r="L3258" i="1"/>
  <c r="M3258" i="1"/>
  <c r="N3258" i="1" s="1"/>
  <c r="L3259" i="1"/>
  <c r="O3259" i="1" s="1"/>
  <c r="M3259" i="1"/>
  <c r="N3259" i="1" s="1"/>
  <c r="L4397" i="1"/>
  <c r="M4397" i="1"/>
  <c r="N4397" i="1" s="1"/>
  <c r="L3260" i="1"/>
  <c r="O3260" i="1" s="1"/>
  <c r="M3260" i="1"/>
  <c r="N3260" i="1" s="1"/>
  <c r="L3261" i="1"/>
  <c r="M3261" i="1"/>
  <c r="N3261" i="1" s="1"/>
  <c r="L3262" i="1"/>
  <c r="O3262" i="1" s="1"/>
  <c r="M3262" i="1"/>
  <c r="N3262" i="1" s="1"/>
  <c r="L3263" i="1"/>
  <c r="M3263" i="1"/>
  <c r="N3263" i="1" s="1"/>
  <c r="L3897" i="1"/>
  <c r="O3897" i="1" s="1"/>
  <c r="M3897" i="1"/>
  <c r="N3897" i="1" s="1"/>
  <c r="L3682" i="1"/>
  <c r="M3682" i="1"/>
  <c r="N3682" i="1" s="1"/>
  <c r="L4398" i="1"/>
  <c r="O4398" i="1" s="1"/>
  <c r="M4398" i="1"/>
  <c r="N4398" i="1" s="1"/>
  <c r="L3264" i="1"/>
  <c r="M3264" i="1"/>
  <c r="N3264" i="1" s="1"/>
  <c r="L6067" i="1"/>
  <c r="O6067" i="1" s="1"/>
  <c r="M6067" i="1"/>
  <c r="N6067" i="1" s="1"/>
  <c r="L3265" i="1"/>
  <c r="M3265" i="1"/>
  <c r="N3265" i="1" s="1"/>
  <c r="L4399" i="1"/>
  <c r="O4399" i="1" s="1"/>
  <c r="M4399" i="1"/>
  <c r="N4399" i="1" s="1"/>
  <c r="L3266" i="1"/>
  <c r="M3266" i="1"/>
  <c r="N3266" i="1" s="1"/>
  <c r="L3267" i="1"/>
  <c r="O3267" i="1" s="1"/>
  <c r="M3267" i="1"/>
  <c r="N3267" i="1" s="1"/>
  <c r="L4400" i="1"/>
  <c r="M4400" i="1"/>
  <c r="N4400" i="1" s="1"/>
  <c r="L3268" i="1"/>
  <c r="O3268" i="1" s="1"/>
  <c r="M3268" i="1"/>
  <c r="N3268" i="1" s="1"/>
  <c r="L3269" i="1"/>
  <c r="M3269" i="1"/>
  <c r="N3269" i="1" s="1"/>
  <c r="L4401" i="1"/>
  <c r="O4401" i="1" s="1"/>
  <c r="M4401" i="1"/>
  <c r="N4401" i="1" s="1"/>
  <c r="L3270" i="1"/>
  <c r="M3270" i="1"/>
  <c r="N3270" i="1" s="1"/>
  <c r="L3271" i="1"/>
  <c r="O3271" i="1" s="1"/>
  <c r="M3271" i="1"/>
  <c r="N3271" i="1" s="1"/>
  <c r="L3272" i="1"/>
  <c r="M3272" i="1"/>
  <c r="N3272" i="1" s="1"/>
  <c r="L3273" i="1"/>
  <c r="O3273" i="1" s="1"/>
  <c r="M3273" i="1"/>
  <c r="N3273" i="1" s="1"/>
  <c r="L3274" i="1"/>
  <c r="M3274" i="1"/>
  <c r="N3274" i="1" s="1"/>
  <c r="L3275" i="1"/>
  <c r="O3275" i="1" s="1"/>
  <c r="M3275" i="1"/>
  <c r="N3275" i="1" s="1"/>
  <c r="L3276" i="1"/>
  <c r="M3276" i="1"/>
  <c r="N3276" i="1" s="1"/>
  <c r="L3277" i="1"/>
  <c r="O3277" i="1" s="1"/>
  <c r="M3277" i="1"/>
  <c r="N3277" i="1" s="1"/>
  <c r="L3278" i="1"/>
  <c r="M3278" i="1"/>
  <c r="N3278" i="1" s="1"/>
  <c r="L4402" i="1"/>
  <c r="O4402" i="1" s="1"/>
  <c r="M4402" i="1"/>
  <c r="N4402" i="1" s="1"/>
  <c r="L3279" i="1"/>
  <c r="M3279" i="1"/>
  <c r="N3279" i="1" s="1"/>
  <c r="L3280" i="1"/>
  <c r="O3280" i="1" s="1"/>
  <c r="M3280" i="1"/>
  <c r="N3280" i="1" s="1"/>
  <c r="L4403" i="1"/>
  <c r="M4403" i="1"/>
  <c r="N4403" i="1" s="1"/>
  <c r="L4404" i="1"/>
  <c r="O4404" i="1" s="1"/>
  <c r="M4404" i="1"/>
  <c r="N4404" i="1" s="1"/>
  <c r="L3281" i="1"/>
  <c r="M3281" i="1"/>
  <c r="N3281" i="1" s="1"/>
  <c r="L3282" i="1"/>
  <c r="O3282" i="1" s="1"/>
  <c r="M3282" i="1"/>
  <c r="N3282" i="1" s="1"/>
  <c r="L4405" i="1"/>
  <c r="M4405" i="1"/>
  <c r="N4405" i="1" s="1"/>
  <c r="L3283" i="1"/>
  <c r="O3283" i="1" s="1"/>
  <c r="M3283" i="1"/>
  <c r="N3283" i="1" s="1"/>
  <c r="L4406" i="1"/>
  <c r="M4406" i="1"/>
  <c r="N4406" i="1" s="1"/>
  <c r="L4407" i="1"/>
  <c r="O4407" i="1" s="1"/>
  <c r="M4407" i="1"/>
  <c r="N4407" i="1" s="1"/>
  <c r="L3284" i="1"/>
  <c r="M3284" i="1"/>
  <c r="N3284" i="1" s="1"/>
  <c r="L4408" i="1"/>
  <c r="O4408" i="1" s="1"/>
  <c r="M4408" i="1"/>
  <c r="N4408" i="1" s="1"/>
  <c r="L3285" i="1"/>
  <c r="M3285" i="1"/>
  <c r="N3285" i="1" s="1"/>
  <c r="L4409" i="1"/>
  <c r="O4409" i="1" s="1"/>
  <c r="M4409" i="1"/>
  <c r="N4409" i="1" s="1"/>
  <c r="L3286" i="1"/>
  <c r="M3286" i="1"/>
  <c r="N3286" i="1" s="1"/>
  <c r="L4410" i="1"/>
  <c r="O4410" i="1" s="1"/>
  <c r="M4410" i="1"/>
  <c r="N4410" i="1" s="1"/>
  <c r="L3287" i="1"/>
  <c r="M3287" i="1"/>
  <c r="N3287" i="1" s="1"/>
  <c r="L3771" i="1"/>
  <c r="O3771" i="1" s="1"/>
  <c r="M3771" i="1"/>
  <c r="N3771" i="1" s="1"/>
  <c r="L4411" i="1"/>
  <c r="M4411" i="1"/>
  <c r="N4411" i="1" s="1"/>
  <c r="L4412" i="1"/>
  <c r="O4412" i="1" s="1"/>
  <c r="M4412" i="1"/>
  <c r="N4412" i="1" s="1"/>
  <c r="L4413" i="1"/>
  <c r="M4413" i="1"/>
  <c r="N4413" i="1" s="1"/>
  <c r="L4414" i="1"/>
  <c r="O4414" i="1" s="1"/>
  <c r="M4414" i="1"/>
  <c r="N4414" i="1" s="1"/>
  <c r="L3288" i="1"/>
  <c r="M3288" i="1"/>
  <c r="N3288" i="1" s="1"/>
  <c r="L5431" i="1"/>
  <c r="O5431" i="1" s="1"/>
  <c r="M5431" i="1"/>
  <c r="N5431" i="1" s="1"/>
  <c r="L3289" i="1"/>
  <c r="M3289" i="1"/>
  <c r="N3289" i="1" s="1"/>
  <c r="L4415" i="1"/>
  <c r="O4415" i="1" s="1"/>
  <c r="M4415" i="1"/>
  <c r="N4415" i="1" s="1"/>
  <c r="L2126" i="1"/>
  <c r="M2126" i="1"/>
  <c r="N2126" i="1" s="1"/>
  <c r="L3898" i="1"/>
  <c r="O3898" i="1" s="1"/>
  <c r="M3898" i="1"/>
  <c r="N3898" i="1" s="1"/>
  <c r="L3290" i="1"/>
  <c r="M3290" i="1"/>
  <c r="N3290" i="1" s="1"/>
  <c r="L3291" i="1"/>
  <c r="O3291" i="1" s="1"/>
  <c r="M3291" i="1"/>
  <c r="N3291" i="1" s="1"/>
  <c r="L3292" i="1"/>
  <c r="M3292" i="1"/>
  <c r="N3292" i="1" s="1"/>
  <c r="L3293" i="1"/>
  <c r="O3293" i="1" s="1"/>
  <c r="M3293" i="1"/>
  <c r="N3293" i="1" s="1"/>
  <c r="L3294" i="1"/>
  <c r="M3294" i="1"/>
  <c r="N3294" i="1" s="1"/>
  <c r="L4416" i="1"/>
  <c r="O4416" i="1" s="1"/>
  <c r="M4416" i="1"/>
  <c r="N4416" i="1" s="1"/>
  <c r="L4417" i="1"/>
  <c r="M4417" i="1"/>
  <c r="N4417" i="1" s="1"/>
  <c r="L6068" i="1"/>
  <c r="O6068" i="1" s="1"/>
  <c r="M6068" i="1"/>
  <c r="N6068" i="1" s="1"/>
  <c r="L4418" i="1"/>
  <c r="M4418" i="1"/>
  <c r="N4418" i="1" s="1"/>
  <c r="L3295" i="1"/>
  <c r="O3295" i="1" s="1"/>
  <c r="M3295" i="1"/>
  <c r="N3295" i="1" s="1"/>
  <c r="L4419" i="1"/>
  <c r="M4419" i="1"/>
  <c r="N4419" i="1" s="1"/>
  <c r="L5432" i="1"/>
  <c r="O5432" i="1" s="1"/>
  <c r="M5432" i="1"/>
  <c r="N5432" i="1" s="1"/>
  <c r="L3296" i="1"/>
  <c r="M3296" i="1"/>
  <c r="N3296" i="1" s="1"/>
  <c r="L3297" i="1"/>
  <c r="O3297" i="1" s="1"/>
  <c r="M3297" i="1"/>
  <c r="N3297" i="1" s="1"/>
  <c r="L3298" i="1"/>
  <c r="M3298" i="1"/>
  <c r="N3298" i="1" s="1"/>
  <c r="L4420" i="1"/>
  <c r="O4420" i="1" s="1"/>
  <c r="M4420" i="1"/>
  <c r="N4420" i="1" s="1"/>
  <c r="L3299" i="1"/>
  <c r="M3299" i="1"/>
  <c r="N3299" i="1" s="1"/>
  <c r="L3683" i="1"/>
  <c r="O3683" i="1" s="1"/>
  <c r="M3683" i="1"/>
  <c r="N3683" i="1" s="1"/>
  <c r="L3300" i="1"/>
  <c r="M3300" i="1"/>
  <c r="N3300" i="1" s="1"/>
  <c r="L4421" i="1"/>
  <c r="O4421" i="1" s="1"/>
  <c r="M4421" i="1"/>
  <c r="N4421" i="1" s="1"/>
  <c r="L3301" i="1"/>
  <c r="M3301" i="1"/>
  <c r="N3301" i="1" s="1"/>
  <c r="L3302" i="1"/>
  <c r="O3302" i="1" s="1"/>
  <c r="M3302" i="1"/>
  <c r="N3302" i="1" s="1"/>
  <c r="L6069" i="1"/>
  <c r="M6069" i="1"/>
  <c r="N6069" i="1" s="1"/>
  <c r="L4422" i="1"/>
  <c r="O4422" i="1" s="1"/>
  <c r="M4422" i="1"/>
  <c r="N4422" i="1" s="1"/>
  <c r="L4423" i="1"/>
  <c r="M4423" i="1"/>
  <c r="N4423" i="1" s="1"/>
  <c r="L4424" i="1"/>
  <c r="O4424" i="1" s="1"/>
  <c r="M4424" i="1"/>
  <c r="N4424" i="1" s="1"/>
  <c r="L3303" i="1"/>
  <c r="M3303" i="1"/>
  <c r="N3303" i="1" s="1"/>
  <c r="L3304" i="1"/>
  <c r="O3304" i="1" s="1"/>
  <c r="M3304" i="1"/>
  <c r="N3304" i="1" s="1"/>
  <c r="L3305" i="1"/>
  <c r="M3305" i="1"/>
  <c r="N3305" i="1" s="1"/>
  <c r="L3306" i="1"/>
  <c r="O3306" i="1" s="1"/>
  <c r="M3306" i="1"/>
  <c r="N3306" i="1" s="1"/>
  <c r="L4425" i="1"/>
  <c r="M4425" i="1"/>
  <c r="N4425" i="1" s="1"/>
  <c r="L3307" i="1"/>
  <c r="O3307" i="1" s="1"/>
  <c r="M3307" i="1"/>
  <c r="N3307" i="1" s="1"/>
  <c r="L3308" i="1"/>
  <c r="M3308" i="1"/>
  <c r="N3308" i="1" s="1"/>
  <c r="L4426" i="1"/>
  <c r="O4426" i="1" s="1"/>
  <c r="M4426" i="1"/>
  <c r="N4426" i="1" s="1"/>
  <c r="L3309" i="1"/>
  <c r="M3309" i="1"/>
  <c r="N3309" i="1" s="1"/>
  <c r="L3310" i="1"/>
  <c r="O3310" i="1" s="1"/>
  <c r="M3310" i="1"/>
  <c r="N3310" i="1" s="1"/>
  <c r="L3311" i="1"/>
  <c r="M3311" i="1"/>
  <c r="N3311" i="1" s="1"/>
  <c r="L3312" i="1"/>
  <c r="O3312" i="1" s="1"/>
  <c r="M3312" i="1"/>
  <c r="N3312" i="1" s="1"/>
  <c r="L3313" i="1"/>
  <c r="M3313" i="1"/>
  <c r="N3313" i="1" s="1"/>
  <c r="L6070" i="1"/>
  <c r="O6070" i="1" s="1"/>
  <c r="M6070" i="1"/>
  <c r="N6070" i="1" s="1"/>
  <c r="L3314" i="1"/>
  <c r="M3314" i="1"/>
  <c r="N3314" i="1" s="1"/>
  <c r="L3315" i="1"/>
  <c r="O3315" i="1" s="1"/>
  <c r="M3315" i="1"/>
  <c r="N3315" i="1" s="1"/>
  <c r="L3899" i="1"/>
  <c r="M3899" i="1"/>
  <c r="N3899" i="1" s="1"/>
  <c r="L3316" i="1"/>
  <c r="O3316" i="1" s="1"/>
  <c r="M3316" i="1"/>
  <c r="N3316" i="1" s="1"/>
  <c r="L2127" i="1"/>
  <c r="M2127" i="1"/>
  <c r="N2127" i="1" s="1"/>
  <c r="L5250" i="1"/>
  <c r="O5250" i="1" s="1"/>
  <c r="M5250" i="1"/>
  <c r="N5250" i="1" s="1"/>
  <c r="L3317" i="1"/>
  <c r="M3317" i="1"/>
  <c r="N3317" i="1" s="1"/>
  <c r="L3318" i="1"/>
  <c r="O3318" i="1" s="1"/>
  <c r="M3318" i="1"/>
  <c r="N3318" i="1" s="1"/>
  <c r="L3319" i="1"/>
  <c r="M3319" i="1"/>
  <c r="N3319" i="1" s="1"/>
  <c r="L3320" i="1"/>
  <c r="O3320" i="1" s="1"/>
  <c r="M3320" i="1"/>
  <c r="N3320" i="1" s="1"/>
  <c r="L4427" i="1"/>
  <c r="M4427" i="1"/>
  <c r="N4427" i="1" s="1"/>
  <c r="L3321" i="1"/>
  <c r="O3321" i="1" s="1"/>
  <c r="M3321" i="1"/>
  <c r="N3321" i="1" s="1"/>
  <c r="L3322" i="1"/>
  <c r="M3322" i="1"/>
  <c r="N3322" i="1" s="1"/>
  <c r="L3323" i="1"/>
  <c r="O3323" i="1" s="1"/>
  <c r="M3323" i="1"/>
  <c r="N3323" i="1" s="1"/>
  <c r="L3324" i="1"/>
  <c r="M3324" i="1"/>
  <c r="N3324" i="1" s="1"/>
  <c r="L3325" i="1"/>
  <c r="O3325" i="1" s="1"/>
  <c r="M3325" i="1"/>
  <c r="N3325" i="1" s="1"/>
  <c r="L3326" i="1"/>
  <c r="M3326" i="1"/>
  <c r="N3326" i="1" s="1"/>
  <c r="L4428" i="1"/>
  <c r="O4428" i="1" s="1"/>
  <c r="M4428" i="1"/>
  <c r="N4428" i="1" s="1"/>
  <c r="L3900" i="1"/>
  <c r="M3900" i="1"/>
  <c r="N3900" i="1" s="1"/>
  <c r="L3327" i="1"/>
  <c r="O3327" i="1" s="1"/>
  <c r="M3327" i="1"/>
  <c r="N3327" i="1" s="1"/>
  <c r="L3328" i="1"/>
  <c r="M3328" i="1"/>
  <c r="N3328" i="1" s="1"/>
  <c r="L3329" i="1"/>
  <c r="O3329" i="1" s="1"/>
  <c r="M3329" i="1"/>
  <c r="N3329" i="1" s="1"/>
  <c r="L3330" i="1"/>
  <c r="M3330" i="1"/>
  <c r="N3330" i="1" s="1"/>
  <c r="L3901" i="1"/>
  <c r="O3901" i="1" s="1"/>
  <c r="M3901" i="1"/>
  <c r="N3901" i="1" s="1"/>
  <c r="L3331" i="1"/>
  <c r="M3331" i="1"/>
  <c r="N3331" i="1" s="1"/>
  <c r="L3332" i="1"/>
  <c r="O3332" i="1" s="1"/>
  <c r="M3332" i="1"/>
  <c r="N3332" i="1" s="1"/>
  <c r="L3333" i="1"/>
  <c r="M3333" i="1"/>
  <c r="N3333" i="1" s="1"/>
  <c r="L3334" i="1"/>
  <c r="O3334" i="1" s="1"/>
  <c r="M3334" i="1"/>
  <c r="N3334" i="1" s="1"/>
  <c r="L5433" i="1"/>
  <c r="M5433" i="1"/>
  <c r="N5433" i="1" s="1"/>
  <c r="L4429" i="1"/>
  <c r="O4429" i="1" s="1"/>
  <c r="M4429" i="1"/>
  <c r="N4429" i="1" s="1"/>
  <c r="L3335" i="1"/>
  <c r="M3335" i="1"/>
  <c r="N3335" i="1" s="1"/>
  <c r="L3336" i="1"/>
  <c r="O3336" i="1" s="1"/>
  <c r="M3336" i="1"/>
  <c r="N3336" i="1" s="1"/>
  <c r="L4430" i="1"/>
  <c r="M4430" i="1"/>
  <c r="N4430" i="1" s="1"/>
  <c r="L3337" i="1"/>
  <c r="O3337" i="1" s="1"/>
  <c r="M3337" i="1"/>
  <c r="N3337" i="1" s="1"/>
  <c r="L3338" i="1"/>
  <c r="M3338" i="1"/>
  <c r="N3338" i="1" s="1"/>
  <c r="L3339" i="1"/>
  <c r="O3339" i="1" s="1"/>
  <c r="M3339" i="1"/>
  <c r="N3339" i="1" s="1"/>
  <c r="L4431" i="1"/>
  <c r="M4431" i="1"/>
  <c r="N4431" i="1" s="1"/>
  <c r="L3340" i="1"/>
  <c r="O3340" i="1" s="1"/>
  <c r="M3340" i="1"/>
  <c r="N3340" i="1" s="1"/>
  <c r="L3341" i="1"/>
  <c r="M3341" i="1"/>
  <c r="N3341" i="1" s="1"/>
  <c r="L4432" i="1"/>
  <c r="O4432" i="1" s="1"/>
  <c r="M4432" i="1"/>
  <c r="N4432" i="1" s="1"/>
  <c r="L3342" i="1"/>
  <c r="M3342" i="1"/>
  <c r="N3342" i="1" s="1"/>
  <c r="L3343" i="1"/>
  <c r="O3343" i="1" s="1"/>
  <c r="M3343" i="1"/>
  <c r="N3343" i="1" s="1"/>
  <c r="L3344" i="1"/>
  <c r="M3344" i="1"/>
  <c r="N3344" i="1" s="1"/>
  <c r="L3345" i="1"/>
  <c r="O3345" i="1" s="1"/>
  <c r="M3345" i="1"/>
  <c r="N3345" i="1" s="1"/>
  <c r="L3346" i="1"/>
  <c r="M3346" i="1"/>
  <c r="N3346" i="1" s="1"/>
  <c r="L3347" i="1"/>
  <c r="O3347" i="1" s="1"/>
  <c r="M3347" i="1"/>
  <c r="N3347" i="1" s="1"/>
  <c r="L3348" i="1"/>
  <c r="M3348" i="1"/>
  <c r="N3348" i="1" s="1"/>
  <c r="L4433" i="1"/>
  <c r="O4433" i="1" s="1"/>
  <c r="M4433" i="1"/>
  <c r="N4433" i="1" s="1"/>
  <c r="L3349" i="1"/>
  <c r="M3349" i="1"/>
  <c r="N3349" i="1" s="1"/>
  <c r="L3350" i="1"/>
  <c r="O3350" i="1" s="1"/>
  <c r="M3350" i="1"/>
  <c r="N3350" i="1" s="1"/>
  <c r="L3351" i="1"/>
  <c r="M3351" i="1"/>
  <c r="N3351" i="1" s="1"/>
  <c r="L4434" i="1"/>
  <c r="O4434" i="1" s="1"/>
  <c r="M4434" i="1"/>
  <c r="N4434" i="1" s="1"/>
  <c r="L3352" i="1"/>
  <c r="M3352" i="1"/>
  <c r="N3352" i="1" s="1"/>
  <c r="L3353" i="1"/>
  <c r="O3353" i="1" s="1"/>
  <c r="M3353" i="1"/>
  <c r="N3353" i="1" s="1"/>
  <c r="L3354" i="1"/>
  <c r="M3354" i="1"/>
  <c r="N3354" i="1" s="1"/>
  <c r="L4435" i="1"/>
  <c r="O4435" i="1" s="1"/>
  <c r="M4435" i="1"/>
  <c r="N4435" i="1" s="1"/>
  <c r="L6071" i="1"/>
  <c r="M6071" i="1"/>
  <c r="N6071" i="1" s="1"/>
  <c r="L3902" i="1"/>
  <c r="O3902" i="1" s="1"/>
  <c r="M3902" i="1"/>
  <c r="N3902" i="1" s="1"/>
  <c r="L3355" i="1"/>
  <c r="M3355" i="1"/>
  <c r="N3355" i="1" s="1"/>
  <c r="L4436" i="1"/>
  <c r="O4436" i="1" s="1"/>
  <c r="M4436" i="1"/>
  <c r="N4436" i="1" s="1"/>
  <c r="L4437" i="1"/>
  <c r="M4437" i="1"/>
  <c r="N4437" i="1" s="1"/>
  <c r="L4438" i="1"/>
  <c r="O4438" i="1" s="1"/>
  <c r="M4438" i="1"/>
  <c r="N4438" i="1" s="1"/>
  <c r="L4439" i="1"/>
  <c r="M4439" i="1"/>
  <c r="N4439" i="1" s="1"/>
  <c r="L4440" i="1"/>
  <c r="O4440" i="1" s="1"/>
  <c r="M4440" i="1"/>
  <c r="N4440" i="1" s="1"/>
  <c r="L3356" i="1"/>
  <c r="M3356" i="1"/>
  <c r="N3356" i="1" s="1"/>
  <c r="L4441" i="1"/>
  <c r="O4441" i="1" s="1"/>
  <c r="M4441" i="1"/>
  <c r="N4441" i="1" s="1"/>
  <c r="L4442" i="1"/>
  <c r="M4442" i="1"/>
  <c r="N4442" i="1" s="1"/>
  <c r="L3357" i="1"/>
  <c r="O3357" i="1" s="1"/>
  <c r="M3357" i="1"/>
  <c r="N3357" i="1" s="1"/>
  <c r="L3358" i="1"/>
  <c r="M3358" i="1"/>
  <c r="N3358" i="1" s="1"/>
  <c r="L3359" i="1"/>
  <c r="O3359" i="1" s="1"/>
  <c r="M3359" i="1"/>
  <c r="N3359" i="1" s="1"/>
  <c r="L4443" i="1"/>
  <c r="M4443" i="1"/>
  <c r="N4443" i="1" s="1"/>
  <c r="L3360" i="1"/>
  <c r="O3360" i="1" s="1"/>
  <c r="M3360" i="1"/>
  <c r="N3360" i="1" s="1"/>
  <c r="L3361" i="1"/>
  <c r="M3361" i="1"/>
  <c r="N3361" i="1" s="1"/>
  <c r="L4444" i="1"/>
  <c r="O4444" i="1" s="1"/>
  <c r="M4444" i="1"/>
  <c r="N4444" i="1" s="1"/>
  <c r="L3362" i="1"/>
  <c r="M3362" i="1"/>
  <c r="N3362" i="1" s="1"/>
  <c r="L3363" i="1"/>
  <c r="O3363" i="1" s="1"/>
  <c r="M3363" i="1"/>
  <c r="N3363" i="1" s="1"/>
  <c r="L3364" i="1"/>
  <c r="M3364" i="1"/>
  <c r="N3364" i="1" s="1"/>
  <c r="L3365" i="1"/>
  <c r="O3365" i="1" s="1"/>
  <c r="M3365" i="1"/>
  <c r="N3365" i="1" s="1"/>
  <c r="L3366" i="1"/>
  <c r="M3366" i="1"/>
  <c r="N3366" i="1" s="1"/>
  <c r="L3903" i="1"/>
  <c r="O3903" i="1" s="1"/>
  <c r="M3903" i="1"/>
  <c r="N3903" i="1" s="1"/>
  <c r="L4445" i="1"/>
  <c r="M4445" i="1"/>
  <c r="N4445" i="1" s="1"/>
  <c r="L4446" i="1"/>
  <c r="O4446" i="1" s="1"/>
  <c r="M4446" i="1"/>
  <c r="N4446" i="1" s="1"/>
  <c r="L4447" i="1"/>
  <c r="M4447" i="1"/>
  <c r="N4447" i="1" s="1"/>
  <c r="L3367" i="1"/>
  <c r="O3367" i="1" s="1"/>
  <c r="M3367" i="1"/>
  <c r="N3367" i="1" s="1"/>
  <c r="L7012" i="1"/>
  <c r="M7012" i="1"/>
  <c r="N7012" i="1" s="1"/>
  <c r="L5434" i="1"/>
  <c r="O5434" i="1" s="1"/>
  <c r="M5434" i="1"/>
  <c r="N5434" i="1" s="1"/>
  <c r="L3368" i="1"/>
  <c r="M3368" i="1"/>
  <c r="N3368" i="1" s="1"/>
  <c r="L2008" i="1"/>
  <c r="O2008" i="1" s="1"/>
  <c r="M2008" i="1"/>
  <c r="N2008" i="1" s="1"/>
  <c r="L3369" i="1"/>
  <c r="M3369" i="1"/>
  <c r="N3369" i="1" s="1"/>
  <c r="L4448" i="1"/>
  <c r="O4448" i="1" s="1"/>
  <c r="M4448" i="1"/>
  <c r="N4448" i="1" s="1"/>
  <c r="L3370" i="1"/>
  <c r="M3370" i="1"/>
  <c r="N3370" i="1" s="1"/>
  <c r="L3904" i="1"/>
  <c r="O3904" i="1" s="1"/>
  <c r="M3904" i="1"/>
  <c r="N3904" i="1" s="1"/>
  <c r="L4449" i="1"/>
  <c r="M4449" i="1"/>
  <c r="N4449" i="1" s="1"/>
  <c r="L4450" i="1"/>
  <c r="O4450" i="1" s="1"/>
  <c r="M4450" i="1"/>
  <c r="N4450" i="1" s="1"/>
  <c r="L3371" i="1"/>
  <c r="M3371" i="1"/>
  <c r="N3371" i="1" s="1"/>
  <c r="L3372" i="1"/>
  <c r="O3372" i="1" s="1"/>
  <c r="M3372" i="1"/>
  <c r="N3372" i="1" s="1"/>
  <c r="L3373" i="1"/>
  <c r="M3373" i="1"/>
  <c r="N3373" i="1" s="1"/>
  <c r="L3374" i="1"/>
  <c r="O3374" i="1" s="1"/>
  <c r="M3374" i="1"/>
  <c r="N3374" i="1" s="1"/>
  <c r="L3375" i="1"/>
  <c r="M3375" i="1"/>
  <c r="N3375" i="1" s="1"/>
  <c r="L4451" i="1"/>
  <c r="O4451" i="1" s="1"/>
  <c r="M4451" i="1"/>
  <c r="N4451" i="1" s="1"/>
  <c r="L3376" i="1"/>
  <c r="M3376" i="1"/>
  <c r="N3376" i="1" s="1"/>
  <c r="L3377" i="1"/>
  <c r="O3377" i="1" s="1"/>
  <c r="M3377" i="1"/>
  <c r="N3377" i="1" s="1"/>
  <c r="L3378" i="1"/>
  <c r="M3378" i="1"/>
  <c r="N3378" i="1" s="1"/>
  <c r="L3379" i="1"/>
  <c r="O3379" i="1" s="1"/>
  <c r="M3379" i="1"/>
  <c r="N3379" i="1" s="1"/>
  <c r="L3380" i="1"/>
  <c r="M3380" i="1"/>
  <c r="N3380" i="1" s="1"/>
  <c r="L3381" i="1"/>
  <c r="O3381" i="1" s="1"/>
  <c r="M3381" i="1"/>
  <c r="N3381" i="1" s="1"/>
  <c r="L3382" i="1"/>
  <c r="M3382" i="1"/>
  <c r="N3382" i="1" s="1"/>
  <c r="L3383" i="1"/>
  <c r="O3383" i="1" s="1"/>
  <c r="M3383" i="1"/>
  <c r="N3383" i="1" s="1"/>
  <c r="L3384" i="1"/>
  <c r="M3384" i="1"/>
  <c r="N3384" i="1" s="1"/>
  <c r="L2128" i="1"/>
  <c r="O2128" i="1" s="1"/>
  <c r="M2128" i="1"/>
  <c r="N2128" i="1" s="1"/>
  <c r="L3385" i="1"/>
  <c r="M3385" i="1"/>
  <c r="N3385" i="1" s="1"/>
  <c r="L4452" i="1"/>
  <c r="O4452" i="1" s="1"/>
  <c r="M4452" i="1"/>
  <c r="N4452" i="1" s="1"/>
  <c r="L3386" i="1"/>
  <c r="M3386" i="1"/>
  <c r="N3386" i="1" s="1"/>
  <c r="L3387" i="1"/>
  <c r="O3387" i="1" s="1"/>
  <c r="M3387" i="1"/>
  <c r="N3387" i="1" s="1"/>
  <c r="L3388" i="1"/>
  <c r="M3388" i="1"/>
  <c r="N3388" i="1" s="1"/>
  <c r="L3389" i="1"/>
  <c r="O3389" i="1" s="1"/>
  <c r="M3389" i="1"/>
  <c r="N3389" i="1" s="1"/>
  <c r="L4453" i="1"/>
  <c r="M4453" i="1"/>
  <c r="N4453" i="1" s="1"/>
  <c r="L3390" i="1"/>
  <c r="O3390" i="1" s="1"/>
  <c r="M3390" i="1"/>
  <c r="N3390" i="1" s="1"/>
  <c r="L2129" i="1"/>
  <c r="M2129" i="1"/>
  <c r="N2129" i="1" s="1"/>
  <c r="L3391" i="1"/>
  <c r="O3391" i="1" s="1"/>
  <c r="M3391" i="1"/>
  <c r="N3391" i="1" s="1"/>
  <c r="L3392" i="1"/>
  <c r="M3392" i="1"/>
  <c r="N3392" i="1" s="1"/>
  <c r="L3393" i="1"/>
  <c r="O3393" i="1" s="1"/>
  <c r="M3393" i="1"/>
  <c r="N3393" i="1" s="1"/>
  <c r="L3394" i="1"/>
  <c r="M3394" i="1"/>
  <c r="N3394" i="1" s="1"/>
  <c r="L3395" i="1"/>
  <c r="O3395" i="1" s="1"/>
  <c r="M3395" i="1"/>
  <c r="N3395" i="1" s="1"/>
  <c r="L3396" i="1"/>
  <c r="M3396" i="1"/>
  <c r="N3396" i="1" s="1"/>
  <c r="L3397" i="1"/>
  <c r="O3397" i="1" s="1"/>
  <c r="M3397" i="1"/>
  <c r="N3397" i="1" s="1"/>
  <c r="L3905" i="1"/>
  <c r="M3905" i="1"/>
  <c r="N3905" i="1" s="1"/>
  <c r="L3398" i="1"/>
  <c r="O3398" i="1" s="1"/>
  <c r="M3398" i="1"/>
  <c r="N3398" i="1" s="1"/>
  <c r="L3399" i="1"/>
  <c r="M3399" i="1"/>
  <c r="N3399" i="1" s="1"/>
  <c r="L4454" i="1"/>
  <c r="O4454" i="1" s="1"/>
  <c r="M4454" i="1"/>
  <c r="N4454" i="1" s="1"/>
  <c r="L3400" i="1"/>
  <c r="M3400" i="1"/>
  <c r="N3400" i="1" s="1"/>
  <c r="L3401" i="1"/>
  <c r="O3401" i="1" s="1"/>
  <c r="M3401" i="1"/>
  <c r="N3401" i="1" s="1"/>
  <c r="L4455" i="1"/>
  <c r="M4455" i="1"/>
  <c r="N4455" i="1" s="1"/>
  <c r="L3402" i="1"/>
  <c r="O3402" i="1" s="1"/>
  <c r="M3402" i="1"/>
  <c r="N3402" i="1" s="1"/>
  <c r="L3403" i="1"/>
  <c r="M3403" i="1"/>
  <c r="N3403" i="1" s="1"/>
  <c r="L3404" i="1"/>
  <c r="O3404" i="1" s="1"/>
  <c r="M3404" i="1"/>
  <c r="N3404" i="1" s="1"/>
  <c r="L3405" i="1"/>
  <c r="M3405" i="1"/>
  <c r="N3405" i="1" s="1"/>
  <c r="L3406" i="1"/>
  <c r="O3406" i="1" s="1"/>
  <c r="M3406" i="1"/>
  <c r="N3406" i="1" s="1"/>
  <c r="L3407" i="1"/>
  <c r="M3407" i="1"/>
  <c r="N3407" i="1" s="1"/>
  <c r="L3408" i="1"/>
  <c r="O3408" i="1" s="1"/>
  <c r="M3408" i="1"/>
  <c r="N3408" i="1" s="1"/>
  <c r="L4456" i="1"/>
  <c r="M4456" i="1"/>
  <c r="N4456" i="1" s="1"/>
  <c r="L3409" i="1"/>
  <c r="O3409" i="1" s="1"/>
  <c r="M3409" i="1"/>
  <c r="N3409" i="1" s="1"/>
  <c r="L3410" i="1"/>
  <c r="M3410" i="1"/>
  <c r="N3410" i="1" s="1"/>
  <c r="L3411" i="1"/>
  <c r="O3411" i="1" s="1"/>
  <c r="M3411" i="1"/>
  <c r="N3411" i="1" s="1"/>
  <c r="L3906" i="1"/>
  <c r="M3906" i="1"/>
  <c r="N3906" i="1" s="1"/>
  <c r="L3412" i="1"/>
  <c r="O3412" i="1" s="1"/>
  <c r="M3412" i="1"/>
  <c r="N3412" i="1" s="1"/>
  <c r="L4457" i="1"/>
  <c r="M4457" i="1"/>
  <c r="N4457" i="1" s="1"/>
  <c r="L4458" i="1"/>
  <c r="O4458" i="1" s="1"/>
  <c r="M4458" i="1"/>
  <c r="N4458" i="1" s="1"/>
  <c r="L3413" i="1"/>
  <c r="M3413" i="1"/>
  <c r="N3413" i="1" s="1"/>
  <c r="L3414" i="1"/>
  <c r="O3414" i="1" s="1"/>
  <c r="M3414" i="1"/>
  <c r="N3414" i="1" s="1"/>
  <c r="L6072" i="1"/>
  <c r="M6072" i="1"/>
  <c r="N6072" i="1" s="1"/>
  <c r="L3415" i="1"/>
  <c r="O3415" i="1" s="1"/>
  <c r="M3415" i="1"/>
  <c r="N3415" i="1" s="1"/>
  <c r="L2009" i="1"/>
  <c r="M2009" i="1"/>
  <c r="N2009" i="1" s="1"/>
  <c r="L3416" i="1"/>
  <c r="O3416" i="1" s="1"/>
  <c r="M3416" i="1"/>
  <c r="N3416" i="1" s="1"/>
  <c r="L3417" i="1"/>
  <c r="M3417" i="1"/>
  <c r="N3417" i="1" s="1"/>
  <c r="L3418" i="1"/>
  <c r="O3418" i="1" s="1"/>
  <c r="M3418" i="1"/>
  <c r="N3418" i="1" s="1"/>
  <c r="L3419" i="1"/>
  <c r="M3419" i="1"/>
  <c r="N3419" i="1" s="1"/>
  <c r="L4459" i="1"/>
  <c r="O4459" i="1" s="1"/>
  <c r="M4459" i="1"/>
  <c r="N4459" i="1" s="1"/>
  <c r="L4460" i="1"/>
  <c r="M4460" i="1"/>
  <c r="N4460" i="1" s="1"/>
  <c r="L3907" i="1"/>
  <c r="O3907" i="1" s="1"/>
  <c r="M3907" i="1"/>
  <c r="N3907" i="1" s="1"/>
  <c r="L4461" i="1"/>
  <c r="M4461" i="1"/>
  <c r="N4461" i="1" s="1"/>
  <c r="L3420" i="1"/>
  <c r="O3420" i="1" s="1"/>
  <c r="M3420" i="1"/>
  <c r="N3420" i="1" s="1"/>
  <c r="L4462" i="1"/>
  <c r="M4462" i="1"/>
  <c r="N4462" i="1" s="1"/>
  <c r="L3421" i="1"/>
  <c r="O3421" i="1" s="1"/>
  <c r="M3421" i="1"/>
  <c r="N3421" i="1" s="1"/>
  <c r="L3422" i="1"/>
  <c r="M3422" i="1"/>
  <c r="N3422" i="1" s="1"/>
  <c r="L3908" i="1"/>
  <c r="O3908" i="1" s="1"/>
  <c r="M3908" i="1"/>
  <c r="N3908" i="1" s="1"/>
  <c r="L3423" i="1"/>
  <c r="M3423" i="1"/>
  <c r="N3423" i="1" s="1"/>
  <c r="L3424" i="1"/>
  <c r="O3424" i="1" s="1"/>
  <c r="M3424" i="1"/>
  <c r="N3424" i="1" s="1"/>
  <c r="L3909" i="1"/>
  <c r="M3909" i="1"/>
  <c r="N3909" i="1" s="1"/>
  <c r="L3425" i="1"/>
  <c r="O3425" i="1" s="1"/>
  <c r="M3425" i="1"/>
  <c r="N3425" i="1" s="1"/>
  <c r="L6073" i="1"/>
  <c r="M6073" i="1"/>
  <c r="N6073" i="1" s="1"/>
  <c r="L3426" i="1"/>
  <c r="O3426" i="1" s="1"/>
  <c r="M3426" i="1"/>
  <c r="N3426" i="1" s="1"/>
  <c r="L3427" i="1"/>
  <c r="M3427" i="1"/>
  <c r="N3427" i="1" s="1"/>
  <c r="L4463" i="1"/>
  <c r="O4463" i="1" s="1"/>
  <c r="M4463" i="1"/>
  <c r="N4463" i="1" s="1"/>
  <c r="L4464" i="1"/>
  <c r="M4464" i="1"/>
  <c r="N4464" i="1" s="1"/>
  <c r="L3428" i="1"/>
  <c r="O3428" i="1" s="1"/>
  <c r="M3428" i="1"/>
  <c r="N3428" i="1" s="1"/>
  <c r="L4465" i="1"/>
  <c r="M4465" i="1"/>
  <c r="N4465" i="1" s="1"/>
  <c r="L4466" i="1"/>
  <c r="O4466" i="1" s="1"/>
  <c r="M4466" i="1"/>
  <c r="N4466" i="1" s="1"/>
  <c r="L3429" i="1"/>
  <c r="M3429" i="1"/>
  <c r="N3429" i="1" s="1"/>
  <c r="L3910" i="1"/>
  <c r="O3910" i="1" s="1"/>
  <c r="M3910" i="1"/>
  <c r="N3910" i="1" s="1"/>
  <c r="L3430" i="1"/>
  <c r="M3430" i="1"/>
  <c r="N3430" i="1" s="1"/>
  <c r="L3431" i="1"/>
  <c r="O3431" i="1" s="1"/>
  <c r="M3431" i="1"/>
  <c r="N3431" i="1" s="1"/>
  <c r="L3432" i="1"/>
  <c r="M3432" i="1"/>
  <c r="N3432" i="1" s="1"/>
  <c r="L3433" i="1"/>
  <c r="O3433" i="1" s="1"/>
  <c r="M3433" i="1"/>
  <c r="N3433" i="1" s="1"/>
  <c r="L3434" i="1"/>
  <c r="M3434" i="1"/>
  <c r="N3434" i="1" s="1"/>
  <c r="L4467" i="1"/>
  <c r="O4467" i="1" s="1"/>
  <c r="M4467" i="1"/>
  <c r="N4467" i="1" s="1"/>
  <c r="L3435" i="1"/>
  <c r="M3435" i="1"/>
  <c r="N3435" i="1" s="1"/>
  <c r="L3436" i="1"/>
  <c r="O3436" i="1" s="1"/>
  <c r="M3436" i="1"/>
  <c r="N3436" i="1" s="1"/>
  <c r="L4468" i="1"/>
  <c r="M4468" i="1"/>
  <c r="N4468" i="1" s="1"/>
  <c r="L4469" i="1"/>
  <c r="O4469" i="1" s="1"/>
  <c r="M4469" i="1"/>
  <c r="N4469" i="1" s="1"/>
  <c r="L3437" i="1"/>
  <c r="M3437" i="1"/>
  <c r="N3437" i="1" s="1"/>
  <c r="L3438" i="1"/>
  <c r="O3438" i="1" s="1"/>
  <c r="M3438" i="1"/>
  <c r="N3438" i="1" s="1"/>
  <c r="L3911" i="1"/>
  <c r="M3911" i="1"/>
  <c r="N3911" i="1" s="1"/>
  <c r="L5251" i="1"/>
  <c r="O5251" i="1" s="1"/>
  <c r="M5251" i="1"/>
  <c r="N5251" i="1" s="1"/>
  <c r="L3439" i="1"/>
  <c r="M3439" i="1"/>
  <c r="N3439" i="1" s="1"/>
  <c r="L3440" i="1"/>
  <c r="O3440" i="1" s="1"/>
  <c r="M3440" i="1"/>
  <c r="N3440" i="1" s="1"/>
  <c r="L3441" i="1"/>
  <c r="M3441" i="1"/>
  <c r="N3441" i="1" s="1"/>
  <c r="L3442" i="1"/>
  <c r="O3442" i="1" s="1"/>
  <c r="M3442" i="1"/>
  <c r="N3442" i="1" s="1"/>
  <c r="L6074" i="1"/>
  <c r="M6074" i="1"/>
  <c r="N6074" i="1" s="1"/>
  <c r="L3443" i="1"/>
  <c r="O3443" i="1" s="1"/>
  <c r="M3443" i="1"/>
  <c r="N3443" i="1" s="1"/>
  <c r="L4470" i="1"/>
  <c r="M4470" i="1"/>
  <c r="N4470" i="1" s="1"/>
  <c r="L3444" i="1"/>
  <c r="O3444" i="1" s="1"/>
  <c r="M3444" i="1"/>
  <c r="N3444" i="1" s="1"/>
  <c r="L4471" i="1"/>
  <c r="M4471" i="1"/>
  <c r="N4471" i="1" s="1"/>
  <c r="L2130" i="1"/>
  <c r="O2130" i="1" s="1"/>
  <c r="M2130" i="1"/>
  <c r="N2130" i="1" s="1"/>
  <c r="L2131" i="1"/>
  <c r="M2131" i="1"/>
  <c r="N2131" i="1" s="1"/>
  <c r="L3445" i="1"/>
  <c r="O3445" i="1" s="1"/>
  <c r="M3445" i="1"/>
  <c r="N3445" i="1" s="1"/>
  <c r="L3446" i="1"/>
  <c r="M3446" i="1"/>
  <c r="N3446" i="1" s="1"/>
  <c r="L3447" i="1"/>
  <c r="O3447" i="1" s="1"/>
  <c r="M3447" i="1"/>
  <c r="N3447" i="1" s="1"/>
  <c r="L3448" i="1"/>
  <c r="M3448" i="1"/>
  <c r="N3448" i="1" s="1"/>
  <c r="L3449" i="1"/>
  <c r="O3449" i="1" s="1"/>
  <c r="M3449" i="1"/>
  <c r="N3449" i="1" s="1"/>
  <c r="L3450" i="1"/>
  <c r="M3450" i="1"/>
  <c r="N3450" i="1" s="1"/>
  <c r="L3451" i="1"/>
  <c r="O3451" i="1" s="1"/>
  <c r="M3451" i="1"/>
  <c r="N3451" i="1" s="1"/>
  <c r="L3452" i="1"/>
  <c r="M3452" i="1"/>
  <c r="N3452" i="1" s="1"/>
  <c r="L3453" i="1"/>
  <c r="O3453" i="1" s="1"/>
  <c r="M3453" i="1"/>
  <c r="N3453" i="1" s="1"/>
  <c r="L3454" i="1"/>
  <c r="M3454" i="1"/>
  <c r="N3454" i="1" s="1"/>
  <c r="L3455" i="1"/>
  <c r="O3455" i="1" s="1"/>
  <c r="M3455" i="1"/>
  <c r="N3455" i="1" s="1"/>
  <c r="L3456" i="1"/>
  <c r="M3456" i="1"/>
  <c r="N3456" i="1" s="1"/>
  <c r="L3912" i="1"/>
  <c r="O3912" i="1" s="1"/>
  <c r="M3912" i="1"/>
  <c r="N3912" i="1" s="1"/>
  <c r="L3457" i="1"/>
  <c r="M3457" i="1"/>
  <c r="N3457" i="1" s="1"/>
  <c r="L30" i="1"/>
  <c r="O30" i="1" s="1"/>
  <c r="M30" i="1"/>
  <c r="N30" i="1" s="1"/>
  <c r="L3458" i="1"/>
  <c r="M3458" i="1"/>
  <c r="N3458" i="1" s="1"/>
  <c r="L2186" i="1"/>
  <c r="O2186" i="1" s="1"/>
  <c r="M2186" i="1"/>
  <c r="N2186" i="1" s="1"/>
  <c r="L3459" i="1"/>
  <c r="M3459" i="1"/>
  <c r="N3459" i="1" s="1"/>
  <c r="L3460" i="1"/>
  <c r="O3460" i="1" s="1"/>
  <c r="M3460" i="1"/>
  <c r="N3460" i="1" s="1"/>
  <c r="L3461" i="1"/>
  <c r="M3461" i="1"/>
  <c r="N3461" i="1" s="1"/>
  <c r="L3462" i="1"/>
  <c r="O3462" i="1" s="1"/>
  <c r="M3462" i="1"/>
  <c r="N3462" i="1" s="1"/>
  <c r="L3463" i="1"/>
  <c r="M3463" i="1"/>
  <c r="N3463" i="1" s="1"/>
  <c r="L3464" i="1"/>
  <c r="O3464" i="1" s="1"/>
  <c r="M3464" i="1"/>
  <c r="N3464" i="1" s="1"/>
  <c r="L5435" i="1"/>
  <c r="M5435" i="1"/>
  <c r="N5435" i="1" s="1"/>
  <c r="L3465" i="1"/>
  <c r="O3465" i="1" s="1"/>
  <c r="M3465" i="1"/>
  <c r="N3465" i="1" s="1"/>
  <c r="L3466" i="1"/>
  <c r="M3466" i="1"/>
  <c r="N3466" i="1" s="1"/>
  <c r="L5436" i="1"/>
  <c r="O5436" i="1" s="1"/>
  <c r="M5436" i="1"/>
  <c r="N5436" i="1" s="1"/>
  <c r="L3467" i="1"/>
  <c r="M3467" i="1"/>
  <c r="N3467" i="1" s="1"/>
  <c r="L4472" i="1"/>
  <c r="O4472" i="1" s="1"/>
  <c r="M4472" i="1"/>
  <c r="N4472" i="1" s="1"/>
  <c r="L5437" i="1"/>
  <c r="M5437" i="1"/>
  <c r="N5437" i="1" s="1"/>
  <c r="L3468" i="1"/>
  <c r="O3468" i="1" s="1"/>
  <c r="M3468" i="1"/>
  <c r="N3468" i="1" s="1"/>
  <c r="L3469" i="1"/>
  <c r="M3469" i="1"/>
  <c r="N3469" i="1" s="1"/>
  <c r="L4473" i="1"/>
  <c r="O4473" i="1" s="1"/>
  <c r="M4473" i="1"/>
  <c r="N4473" i="1" s="1"/>
  <c r="L3470" i="1"/>
  <c r="M3470" i="1"/>
  <c r="N3470" i="1" s="1"/>
  <c r="L4474" i="1"/>
  <c r="O4474" i="1" s="1"/>
  <c r="M4474" i="1"/>
  <c r="N4474" i="1" s="1"/>
  <c r="L4475" i="1"/>
  <c r="M4475" i="1"/>
  <c r="N4475" i="1" s="1"/>
  <c r="L3471" i="1"/>
  <c r="O3471" i="1" s="1"/>
  <c r="M3471" i="1"/>
  <c r="N3471" i="1" s="1"/>
  <c r="L4476" i="1"/>
  <c r="M4476" i="1"/>
  <c r="N4476" i="1" s="1"/>
  <c r="L3472" i="1"/>
  <c r="O3472" i="1" s="1"/>
  <c r="M3472" i="1"/>
  <c r="N3472" i="1" s="1"/>
  <c r="L3473" i="1"/>
  <c r="M3473" i="1"/>
  <c r="N3473" i="1" s="1"/>
  <c r="L3474" i="1"/>
  <c r="O3474" i="1" s="1"/>
  <c r="M3474" i="1"/>
  <c r="N3474" i="1" s="1"/>
  <c r="L4477" i="1"/>
  <c r="M4477" i="1"/>
  <c r="N4477" i="1" s="1"/>
  <c r="L2187" i="1"/>
  <c r="O2187" i="1" s="1"/>
  <c r="M2187" i="1"/>
  <c r="N2187" i="1" s="1"/>
  <c r="L4478" i="1"/>
  <c r="M4478" i="1"/>
  <c r="N4478" i="1" s="1"/>
  <c r="L4479" i="1"/>
  <c r="O4479" i="1" s="1"/>
  <c r="M4479" i="1"/>
  <c r="N4479" i="1" s="1"/>
  <c r="L3913" i="1"/>
  <c r="M3913" i="1"/>
  <c r="N3913" i="1" s="1"/>
  <c r="L3475" i="1"/>
  <c r="O3475" i="1" s="1"/>
  <c r="M3475" i="1"/>
  <c r="N3475" i="1" s="1"/>
  <c r="L3476" i="1"/>
  <c r="M3476" i="1"/>
  <c r="N3476" i="1" s="1"/>
  <c r="L2188" i="1"/>
  <c r="O2188" i="1" s="1"/>
  <c r="M2188" i="1"/>
  <c r="N2188" i="1" s="1"/>
  <c r="L4480" i="1"/>
  <c r="M4480" i="1"/>
  <c r="N4480" i="1" s="1"/>
  <c r="L4481" i="1"/>
  <c r="O4481" i="1" s="1"/>
  <c r="M4481" i="1"/>
  <c r="N4481" i="1" s="1"/>
  <c r="L3477" i="1"/>
  <c r="M3477" i="1"/>
  <c r="N3477" i="1" s="1"/>
  <c r="L3478" i="1"/>
  <c r="O3478" i="1" s="1"/>
  <c r="M3478" i="1"/>
  <c r="N3478" i="1" s="1"/>
  <c r="L3479" i="1"/>
  <c r="M3479" i="1"/>
  <c r="N3479" i="1" s="1"/>
  <c r="L3914" i="1"/>
  <c r="O3914" i="1" s="1"/>
  <c r="M3914" i="1"/>
  <c r="N3914" i="1" s="1"/>
  <c r="L3480" i="1"/>
  <c r="M3480" i="1"/>
  <c r="N3480" i="1" s="1"/>
  <c r="L4482" i="1"/>
  <c r="O4482" i="1" s="1"/>
  <c r="M4482" i="1"/>
  <c r="N4482" i="1" s="1"/>
  <c r="L6075" i="1"/>
  <c r="M6075" i="1"/>
  <c r="N6075" i="1" s="1"/>
  <c r="L3481" i="1"/>
  <c r="O3481" i="1" s="1"/>
  <c r="M3481" i="1"/>
  <c r="N3481" i="1" s="1"/>
  <c r="L3482" i="1"/>
  <c r="M3482" i="1"/>
  <c r="N3482" i="1" s="1"/>
  <c r="L2132" i="1"/>
  <c r="O2132" i="1" s="1"/>
  <c r="M2132" i="1"/>
  <c r="N2132" i="1" s="1"/>
  <c r="L4483" i="1"/>
  <c r="M4483" i="1"/>
  <c r="N4483" i="1" s="1"/>
  <c r="L4484" i="1"/>
  <c r="O4484" i="1" s="1"/>
  <c r="M4484" i="1"/>
  <c r="N4484" i="1" s="1"/>
  <c r="L4485" i="1"/>
  <c r="M4485" i="1"/>
  <c r="N4485" i="1" s="1"/>
  <c r="L4486" i="1"/>
  <c r="O4486" i="1" s="1"/>
  <c r="M4486" i="1"/>
  <c r="N4486" i="1" s="1"/>
  <c r="L3483" i="1"/>
  <c r="M3483" i="1"/>
  <c r="N3483" i="1" s="1"/>
  <c r="L6076" i="1"/>
  <c r="O6076" i="1" s="1"/>
  <c r="M6076" i="1"/>
  <c r="N6076" i="1" s="1"/>
  <c r="L3484" i="1"/>
  <c r="M3484" i="1"/>
  <c r="N3484" i="1" s="1"/>
  <c r="L4487" i="1"/>
  <c r="O4487" i="1" s="1"/>
  <c r="M4487" i="1"/>
  <c r="N4487" i="1" s="1"/>
  <c r="L3485" i="1"/>
  <c r="M3485" i="1"/>
  <c r="N3485" i="1" s="1"/>
  <c r="L4488" i="1"/>
  <c r="O4488" i="1" s="1"/>
  <c r="M4488" i="1"/>
  <c r="N4488" i="1" s="1"/>
  <c r="L3915" i="1"/>
  <c r="M3915" i="1"/>
  <c r="N3915" i="1" s="1"/>
  <c r="L4489" i="1"/>
  <c r="O4489" i="1" s="1"/>
  <c r="M4489" i="1"/>
  <c r="N4489" i="1" s="1"/>
  <c r="L4490" i="1"/>
  <c r="M4490" i="1"/>
  <c r="N4490" i="1" s="1"/>
  <c r="L3486" i="1"/>
  <c r="O3486" i="1" s="1"/>
  <c r="M3486" i="1"/>
  <c r="N3486" i="1" s="1"/>
  <c r="L4491" i="1"/>
  <c r="M4491" i="1"/>
  <c r="N4491" i="1" s="1"/>
  <c r="L3487" i="1"/>
  <c r="O3487" i="1" s="1"/>
  <c r="M3487" i="1"/>
  <c r="N3487" i="1" s="1"/>
  <c r="L3488" i="1"/>
  <c r="M3488" i="1"/>
  <c r="N3488" i="1" s="1"/>
  <c r="L3489" i="1"/>
  <c r="O3489" i="1" s="1"/>
  <c r="M3489" i="1"/>
  <c r="N3489" i="1" s="1"/>
  <c r="L4492" i="1"/>
  <c r="M4492" i="1"/>
  <c r="N4492" i="1" s="1"/>
  <c r="L5995" i="1"/>
  <c r="O5995" i="1" s="1"/>
  <c r="M5995" i="1"/>
  <c r="N5995" i="1" s="1"/>
  <c r="L3490" i="1"/>
  <c r="M3490" i="1"/>
  <c r="N3490" i="1" s="1"/>
  <c r="L3491" i="1"/>
  <c r="O3491" i="1" s="1"/>
  <c r="M3491" i="1"/>
  <c r="N3491" i="1" s="1"/>
  <c r="L4493" i="1"/>
  <c r="M4493" i="1"/>
  <c r="N4493" i="1" s="1"/>
  <c r="L4494" i="1"/>
  <c r="O4494" i="1" s="1"/>
  <c r="M4494" i="1"/>
  <c r="N4494" i="1" s="1"/>
  <c r="L3492" i="1"/>
  <c r="M3492" i="1"/>
  <c r="N3492" i="1" s="1"/>
  <c r="L3493" i="1"/>
  <c r="O3493" i="1" s="1"/>
  <c r="M3493" i="1"/>
  <c r="N3493" i="1" s="1"/>
  <c r="L3494" i="1"/>
  <c r="M3494" i="1"/>
  <c r="N3494" i="1" s="1"/>
  <c r="L4495" i="1"/>
  <c r="O4495" i="1" s="1"/>
  <c r="M4495" i="1"/>
  <c r="N4495" i="1" s="1"/>
  <c r="L4496" i="1"/>
  <c r="M4496" i="1"/>
  <c r="N4496" i="1" s="1"/>
  <c r="L4497" i="1"/>
  <c r="O4497" i="1" s="1"/>
  <c r="M4497" i="1"/>
  <c r="N4497" i="1" s="1"/>
  <c r="L3495" i="1"/>
  <c r="M3495" i="1"/>
  <c r="N3495" i="1" s="1"/>
  <c r="L6077" i="1"/>
  <c r="O6077" i="1" s="1"/>
  <c r="M6077" i="1"/>
  <c r="N6077" i="1" s="1"/>
  <c r="L3916" i="1"/>
  <c r="M3916" i="1"/>
  <c r="N3916" i="1" s="1"/>
  <c r="L3496" i="1"/>
  <c r="O3496" i="1" s="1"/>
  <c r="M3496" i="1"/>
  <c r="N3496" i="1" s="1"/>
  <c r="L4498" i="1"/>
  <c r="M4498" i="1"/>
  <c r="N4498" i="1" s="1"/>
  <c r="L3497" i="1"/>
  <c r="O3497" i="1" s="1"/>
  <c r="M3497" i="1"/>
  <c r="N3497" i="1" s="1"/>
  <c r="L3498" i="1"/>
  <c r="M3498" i="1"/>
  <c r="N3498" i="1" s="1"/>
  <c r="L3499" i="1"/>
  <c r="O3499" i="1" s="1"/>
  <c r="M3499" i="1"/>
  <c r="N3499" i="1" s="1"/>
  <c r="L3500" i="1"/>
  <c r="M3500" i="1"/>
  <c r="N3500" i="1" s="1"/>
  <c r="L3501" i="1"/>
  <c r="O3501" i="1" s="1"/>
  <c r="M3501" i="1"/>
  <c r="N3501" i="1" s="1"/>
  <c r="L3502" i="1"/>
  <c r="M3502" i="1"/>
  <c r="N3502" i="1" s="1"/>
  <c r="L4499" i="1"/>
  <c r="O4499" i="1" s="1"/>
  <c r="M4499" i="1"/>
  <c r="N4499" i="1" s="1"/>
  <c r="L4500" i="1"/>
  <c r="M4500" i="1"/>
  <c r="N4500" i="1" s="1"/>
  <c r="L4501" i="1"/>
  <c r="O4501" i="1" s="1"/>
  <c r="M4501" i="1"/>
  <c r="N4501" i="1" s="1"/>
  <c r="L3503" i="1"/>
  <c r="M3503" i="1"/>
  <c r="N3503" i="1" s="1"/>
  <c r="L3504" i="1"/>
  <c r="O3504" i="1" s="1"/>
  <c r="M3504" i="1"/>
  <c r="N3504" i="1" s="1"/>
  <c r="L3505" i="1"/>
  <c r="M3505" i="1"/>
  <c r="N3505" i="1" s="1"/>
  <c r="L2010" i="1"/>
  <c r="O2010" i="1" s="1"/>
  <c r="M2010" i="1"/>
  <c r="N2010" i="1" s="1"/>
  <c r="L4502" i="1"/>
  <c r="M4502" i="1"/>
  <c r="N4502" i="1" s="1"/>
  <c r="L4503" i="1"/>
  <c r="O4503" i="1" s="1"/>
  <c r="M4503" i="1"/>
  <c r="N4503" i="1" s="1"/>
  <c r="L6078" i="1"/>
  <c r="M6078" i="1"/>
  <c r="N6078" i="1" s="1"/>
  <c r="L3506" i="1"/>
  <c r="O3506" i="1" s="1"/>
  <c r="M3506" i="1"/>
  <c r="N3506" i="1" s="1"/>
  <c r="L3507" i="1"/>
  <c r="M3507" i="1"/>
  <c r="N3507" i="1" s="1"/>
  <c r="L3508" i="1"/>
  <c r="O3508" i="1" s="1"/>
  <c r="M3508" i="1"/>
  <c r="N3508" i="1" s="1"/>
  <c r="L3509" i="1"/>
  <c r="M3509" i="1"/>
  <c r="N3509" i="1" s="1"/>
  <c r="L3510" i="1"/>
  <c r="O3510" i="1" s="1"/>
  <c r="M3510" i="1"/>
  <c r="N3510" i="1" s="1"/>
  <c r="L3511" i="1"/>
  <c r="M3511" i="1"/>
  <c r="N3511" i="1" s="1"/>
  <c r="L4504" i="1"/>
  <c r="O4504" i="1" s="1"/>
  <c r="M4504" i="1"/>
  <c r="N4504" i="1" s="1"/>
  <c r="L3512" i="1"/>
  <c r="M3512" i="1"/>
  <c r="N3512" i="1" s="1"/>
  <c r="L4505" i="1"/>
  <c r="O4505" i="1" s="1"/>
  <c r="M4505" i="1"/>
  <c r="N4505" i="1" s="1"/>
  <c r="L4506" i="1"/>
  <c r="M4506" i="1"/>
  <c r="N4506" i="1" s="1"/>
  <c r="L3513" i="1"/>
  <c r="O3513" i="1" s="1"/>
  <c r="M3513" i="1"/>
  <c r="N3513" i="1" s="1"/>
  <c r="L3514" i="1"/>
  <c r="M3514" i="1"/>
  <c r="N3514" i="1" s="1"/>
  <c r="L3515" i="1"/>
  <c r="O3515" i="1" s="1"/>
  <c r="M3515" i="1"/>
  <c r="N3515" i="1" s="1"/>
  <c r="L3917" i="1"/>
  <c r="M3917" i="1"/>
  <c r="N3917" i="1" s="1"/>
  <c r="L6079" i="1"/>
  <c r="O6079" i="1" s="1"/>
  <c r="M6079" i="1"/>
  <c r="N6079" i="1" s="1"/>
  <c r="L4507" i="1"/>
  <c r="M4507" i="1"/>
  <c r="N4507" i="1" s="1"/>
  <c r="L3516" i="1"/>
  <c r="O3516" i="1" s="1"/>
  <c r="M3516" i="1"/>
  <c r="N3516" i="1" s="1"/>
  <c r="L3517" i="1"/>
  <c r="M3517" i="1"/>
  <c r="N3517" i="1" s="1"/>
  <c r="L4508" i="1"/>
  <c r="O4508" i="1" s="1"/>
  <c r="M4508" i="1"/>
  <c r="N4508" i="1" s="1"/>
  <c r="L3518" i="1"/>
  <c r="M3518" i="1"/>
  <c r="N3518" i="1" s="1"/>
  <c r="L4509" i="1"/>
  <c r="O4509" i="1" s="1"/>
  <c r="M4509" i="1"/>
  <c r="N4509" i="1" s="1"/>
  <c r="L3519" i="1"/>
  <c r="M3519" i="1"/>
  <c r="N3519" i="1" s="1"/>
  <c r="L3520" i="1"/>
  <c r="O3520" i="1" s="1"/>
  <c r="M3520" i="1"/>
  <c r="N3520" i="1" s="1"/>
  <c r="L3521" i="1"/>
  <c r="M3521" i="1"/>
  <c r="N3521" i="1" s="1"/>
  <c r="L3522" i="1"/>
  <c r="O3522" i="1" s="1"/>
  <c r="M3522" i="1"/>
  <c r="N3522" i="1" s="1"/>
  <c r="L3523" i="1"/>
  <c r="M3523" i="1"/>
  <c r="N3523" i="1" s="1"/>
  <c r="L3524" i="1"/>
  <c r="O3524" i="1" s="1"/>
  <c r="M3524" i="1"/>
  <c r="N3524" i="1" s="1"/>
  <c r="L4510" i="1"/>
  <c r="M4510" i="1"/>
  <c r="N4510" i="1" s="1"/>
  <c r="L3525" i="1"/>
  <c r="O3525" i="1" s="1"/>
  <c r="M3525" i="1"/>
  <c r="N3525" i="1" s="1"/>
  <c r="L3526" i="1"/>
  <c r="M3526" i="1"/>
  <c r="N3526" i="1" s="1"/>
  <c r="L3527" i="1"/>
  <c r="O3527" i="1" s="1"/>
  <c r="M3527" i="1"/>
  <c r="N3527" i="1" s="1"/>
  <c r="L3528" i="1"/>
  <c r="M3528" i="1"/>
  <c r="N3528" i="1" s="1"/>
  <c r="L4511" i="1"/>
  <c r="O4511" i="1" s="1"/>
  <c r="M4511" i="1"/>
  <c r="N4511" i="1" s="1"/>
  <c r="L3529" i="1"/>
  <c r="M3529" i="1"/>
  <c r="N3529" i="1" s="1"/>
  <c r="L3530" i="1"/>
  <c r="O3530" i="1" s="1"/>
  <c r="M3530" i="1"/>
  <c r="N3530" i="1" s="1"/>
  <c r="L3531" i="1"/>
  <c r="M3531" i="1"/>
  <c r="N3531" i="1" s="1"/>
  <c r="L3532" i="1"/>
  <c r="O3532" i="1" s="1"/>
  <c r="M3532" i="1"/>
  <c r="N3532" i="1" s="1"/>
  <c r="L3533" i="1"/>
  <c r="M3533" i="1"/>
  <c r="N3533" i="1" s="1"/>
  <c r="L5438" i="1"/>
  <c r="O5438" i="1" s="1"/>
  <c r="M5438" i="1"/>
  <c r="N5438" i="1" s="1"/>
  <c r="L3534" i="1"/>
  <c r="M3534" i="1"/>
  <c r="N3534" i="1" s="1"/>
  <c r="L4512" i="1"/>
  <c r="O4512" i="1" s="1"/>
  <c r="M4512" i="1"/>
  <c r="N4512" i="1" s="1"/>
  <c r="L4513" i="1"/>
  <c r="M4513" i="1"/>
  <c r="N4513" i="1" s="1"/>
  <c r="L4514" i="1"/>
  <c r="O4514" i="1" s="1"/>
  <c r="M4514" i="1"/>
  <c r="N4514" i="1" s="1"/>
  <c r="L3535" i="1"/>
  <c r="M3535" i="1"/>
  <c r="N3535" i="1" s="1"/>
  <c r="L4515" i="1"/>
  <c r="O4515" i="1" s="1"/>
  <c r="M4515" i="1"/>
  <c r="N4515" i="1" s="1"/>
  <c r="L3772" i="1"/>
  <c r="M3772" i="1"/>
  <c r="N3772" i="1" s="1"/>
  <c r="L3536" i="1"/>
  <c r="O3536" i="1" s="1"/>
  <c r="M3536" i="1"/>
  <c r="N3536" i="1" s="1"/>
  <c r="L3684" i="1"/>
  <c r="M3684" i="1"/>
  <c r="N3684" i="1" s="1"/>
  <c r="L5252" i="1"/>
  <c r="O5252" i="1" s="1"/>
  <c r="M5252" i="1"/>
  <c r="N5252" i="1" s="1"/>
  <c r="L3537" i="1"/>
  <c r="M3537" i="1"/>
  <c r="N3537" i="1" s="1"/>
  <c r="L3538" i="1"/>
  <c r="O3538" i="1" s="1"/>
  <c r="M3538" i="1"/>
  <c r="N3538" i="1" s="1"/>
  <c r="L3773" i="1"/>
  <c r="M3773" i="1"/>
  <c r="N3773" i="1" s="1"/>
  <c r="L3774" i="1"/>
  <c r="O3774" i="1" s="1"/>
  <c r="M3774" i="1"/>
  <c r="N3774" i="1" s="1"/>
  <c r="L3539" i="1"/>
  <c r="M3539" i="1"/>
  <c r="N3539" i="1" s="1"/>
  <c r="L3775" i="1"/>
  <c r="O3775" i="1" s="1"/>
  <c r="M3775" i="1"/>
  <c r="N3775" i="1" s="1"/>
  <c r="L5253" i="1"/>
  <c r="M5253" i="1"/>
  <c r="N5253" i="1" s="1"/>
  <c r="L4517" i="1"/>
  <c r="O4517" i="1" s="1"/>
  <c r="M4517" i="1"/>
  <c r="N4517" i="1" s="1"/>
  <c r="L3918" i="1"/>
  <c r="M3918" i="1"/>
  <c r="N3918" i="1" s="1"/>
  <c r="L3540" i="1"/>
  <c r="O3540" i="1" s="1"/>
  <c r="M3540" i="1"/>
  <c r="N3540" i="1" s="1"/>
  <c r="L3919" i="1"/>
  <c r="M3919" i="1"/>
  <c r="N3919" i="1" s="1"/>
  <c r="L3920" i="1"/>
  <c r="O3920" i="1" s="1"/>
  <c r="M3920" i="1"/>
  <c r="N3920" i="1" s="1"/>
  <c r="L3541" i="1"/>
  <c r="M3541" i="1"/>
  <c r="N3541" i="1" s="1"/>
  <c r="L4518" i="1"/>
  <c r="O4518" i="1" s="1"/>
  <c r="M4518" i="1"/>
  <c r="N4518" i="1" s="1"/>
  <c r="L4519" i="1"/>
  <c r="M4519" i="1"/>
  <c r="N4519" i="1" s="1"/>
  <c r="L6589" i="1"/>
  <c r="O6589" i="1" s="1"/>
  <c r="M6589" i="1"/>
  <c r="N6589" i="1" s="1"/>
  <c r="L3921" i="1"/>
  <c r="M3921" i="1"/>
  <c r="N3921" i="1" s="1"/>
  <c r="L5254" i="1"/>
  <c r="O5254" i="1" s="1"/>
  <c r="M5254" i="1"/>
  <c r="N5254" i="1" s="1"/>
  <c r="L6080" i="1"/>
  <c r="M6080" i="1"/>
  <c r="N6080" i="1" s="1"/>
  <c r="L3685" i="1"/>
  <c r="O3685" i="1" s="1"/>
  <c r="M3685" i="1"/>
  <c r="N3685" i="1" s="1"/>
  <c r="L5439" i="1"/>
  <c r="M5439" i="1"/>
  <c r="N5439" i="1" s="1"/>
  <c r="L5255" i="1"/>
  <c r="O5255" i="1" s="1"/>
  <c r="M5255" i="1"/>
  <c r="N5255" i="1" s="1"/>
  <c r="L3776" i="1"/>
  <c r="M3776" i="1"/>
  <c r="N3776" i="1" s="1"/>
  <c r="L3922" i="1"/>
  <c r="O3922" i="1" s="1"/>
  <c r="M3922" i="1"/>
  <c r="N3922" i="1" s="1"/>
  <c r="L4520" i="1"/>
  <c r="M4520" i="1"/>
  <c r="N4520" i="1" s="1"/>
  <c r="L3686" i="1"/>
  <c r="O3686" i="1" s="1"/>
  <c r="M3686" i="1"/>
  <c r="N3686" i="1" s="1"/>
  <c r="L3923" i="1"/>
  <c r="M3923" i="1"/>
  <c r="N3923" i="1" s="1"/>
  <c r="L4521" i="1"/>
  <c r="O4521" i="1" s="1"/>
  <c r="M4521" i="1"/>
  <c r="N4521" i="1" s="1"/>
  <c r="L3542" i="1"/>
  <c r="M3542" i="1"/>
  <c r="N3542" i="1" s="1"/>
  <c r="L3543" i="1"/>
  <c r="O3543" i="1" s="1"/>
  <c r="M3543" i="1"/>
  <c r="N3543" i="1" s="1"/>
  <c r="L5440" i="1"/>
  <c r="M5440" i="1"/>
  <c r="N5440" i="1" s="1"/>
  <c r="L4522" i="1"/>
  <c r="O4522" i="1" s="1"/>
  <c r="M4522" i="1"/>
  <c r="N4522" i="1" s="1"/>
  <c r="L4523" i="1"/>
  <c r="M4523" i="1"/>
  <c r="N4523" i="1" s="1"/>
  <c r="L4524" i="1"/>
  <c r="O4524" i="1" s="1"/>
  <c r="M4524" i="1"/>
  <c r="N4524" i="1" s="1"/>
  <c r="L4525" i="1"/>
  <c r="M4525" i="1"/>
  <c r="N4525" i="1" s="1"/>
  <c r="L5313" i="1"/>
  <c r="O5313" i="1" s="1"/>
  <c r="M5313" i="1"/>
  <c r="N5313" i="1" s="1"/>
  <c r="L5314" i="1"/>
  <c r="M5314" i="1"/>
  <c r="N5314" i="1" s="1"/>
  <c r="L4526" i="1"/>
  <c r="O4526" i="1" s="1"/>
  <c r="M4526" i="1"/>
  <c r="N4526" i="1" s="1"/>
  <c r="L3924" i="1"/>
  <c r="M3924" i="1"/>
  <c r="N3924" i="1" s="1"/>
  <c r="L3687" i="1"/>
  <c r="O3687" i="1" s="1"/>
  <c r="M3687" i="1"/>
  <c r="N3687" i="1" s="1"/>
  <c r="L4527" i="1"/>
  <c r="M4527" i="1"/>
  <c r="N4527" i="1" s="1"/>
  <c r="L3777" i="1"/>
  <c r="O3777" i="1" s="1"/>
  <c r="M3777" i="1"/>
  <c r="N3777" i="1" s="1"/>
  <c r="L3925" i="1"/>
  <c r="M3925" i="1"/>
  <c r="N3925" i="1" s="1"/>
  <c r="L4528" i="1"/>
  <c r="O4528" i="1" s="1"/>
  <c r="M4528" i="1"/>
  <c r="N4528" i="1" s="1"/>
  <c r="L5315" i="1"/>
  <c r="M5315" i="1"/>
  <c r="N5315" i="1" s="1"/>
  <c r="L3688" i="1"/>
  <c r="O3688" i="1" s="1"/>
  <c r="M3688" i="1"/>
  <c r="N3688" i="1" s="1"/>
  <c r="L3926" i="1"/>
  <c r="M3926" i="1"/>
  <c r="N3926" i="1" s="1"/>
  <c r="L4529" i="1"/>
  <c r="O4529" i="1" s="1"/>
  <c r="M4529" i="1"/>
  <c r="N4529" i="1" s="1"/>
  <c r="L3927" i="1"/>
  <c r="M3927" i="1"/>
  <c r="N3927" i="1" s="1"/>
  <c r="L3544" i="1"/>
  <c r="O3544" i="1" s="1"/>
  <c r="M3544" i="1"/>
  <c r="N3544" i="1" s="1"/>
  <c r="L5293" i="1"/>
  <c r="M5293" i="1"/>
  <c r="N5293" i="1" s="1"/>
  <c r="L4530" i="1"/>
  <c r="O4530" i="1" s="1"/>
  <c r="M4530" i="1"/>
  <c r="N4530" i="1" s="1"/>
  <c r="L3689" i="1"/>
  <c r="M3689" i="1"/>
  <c r="N3689" i="1" s="1"/>
  <c r="L3690" i="1"/>
  <c r="O3690" i="1" s="1"/>
  <c r="M3690" i="1"/>
  <c r="N3690" i="1" s="1"/>
  <c r="L5256" i="1"/>
  <c r="M5256" i="1"/>
  <c r="N5256" i="1" s="1"/>
  <c r="L4531" i="1"/>
  <c r="O4531" i="1" s="1"/>
  <c r="M4531" i="1"/>
  <c r="N4531" i="1" s="1"/>
  <c r="L4532" i="1"/>
  <c r="M4532" i="1"/>
  <c r="N4532" i="1" s="1"/>
  <c r="L3691" i="1"/>
  <c r="O3691" i="1" s="1"/>
  <c r="M3691" i="1"/>
  <c r="N3691" i="1" s="1"/>
  <c r="L4533" i="1"/>
  <c r="M4533" i="1"/>
  <c r="N4533" i="1" s="1"/>
  <c r="L4534" i="1"/>
  <c r="O4534" i="1" s="1"/>
  <c r="M4534" i="1"/>
  <c r="N4534" i="1" s="1"/>
  <c r="L3928" i="1"/>
  <c r="M3928" i="1"/>
  <c r="N3928" i="1" s="1"/>
  <c r="L5441" i="1"/>
  <c r="O5441" i="1" s="1"/>
  <c r="M5441" i="1"/>
  <c r="N5441" i="1" s="1"/>
  <c r="L5257" i="1"/>
  <c r="M5257" i="1"/>
  <c r="N5257" i="1" s="1"/>
  <c r="L3929" i="1"/>
  <c r="O3929" i="1" s="1"/>
  <c r="M3929" i="1"/>
  <c r="N3929" i="1" s="1"/>
  <c r="L3930" i="1"/>
  <c r="M3930" i="1"/>
  <c r="N3930" i="1" s="1"/>
  <c r="L5442" i="1"/>
  <c r="O5442" i="1" s="1"/>
  <c r="M5442" i="1"/>
  <c r="N5442" i="1" s="1"/>
  <c r="L3931" i="1"/>
  <c r="M3931" i="1"/>
  <c r="N3931" i="1" s="1"/>
  <c r="L4535" i="1"/>
  <c r="O4535" i="1" s="1"/>
  <c r="M4535" i="1"/>
  <c r="N4535" i="1" s="1"/>
  <c r="L4536" i="1"/>
  <c r="M4536" i="1"/>
  <c r="N4536" i="1" s="1"/>
  <c r="L3545" i="1"/>
  <c r="O3545" i="1" s="1"/>
  <c r="M3545" i="1"/>
  <c r="N3545" i="1" s="1"/>
  <c r="L4537" i="1"/>
  <c r="M4537" i="1"/>
  <c r="N4537" i="1" s="1"/>
  <c r="L4538" i="1"/>
  <c r="O4538" i="1" s="1"/>
  <c r="M4538" i="1"/>
  <c r="N4538" i="1" s="1"/>
  <c r="L3692" i="1"/>
  <c r="M3692" i="1"/>
  <c r="N3692" i="1" s="1"/>
  <c r="L4539" i="1"/>
  <c r="O4539" i="1" s="1"/>
  <c r="M4539" i="1"/>
  <c r="N4539" i="1" s="1"/>
  <c r="L3693" i="1"/>
  <c r="M3693" i="1"/>
  <c r="N3693" i="1" s="1"/>
  <c r="L6741" i="1"/>
  <c r="O6741" i="1" s="1"/>
  <c r="M6741" i="1"/>
  <c r="N6741" i="1" s="1"/>
  <c r="L4540" i="1"/>
  <c r="M4540" i="1"/>
  <c r="N4540" i="1" s="1"/>
  <c r="L5316" i="1"/>
  <c r="O5316" i="1" s="1"/>
  <c r="M5316" i="1"/>
  <c r="N5316" i="1" s="1"/>
  <c r="L6737" i="1"/>
  <c r="M6737" i="1"/>
  <c r="N6737" i="1" s="1"/>
  <c r="L5258" i="1"/>
  <c r="O5258" i="1" s="1"/>
  <c r="M5258" i="1"/>
  <c r="N5258" i="1" s="1"/>
  <c r="L4541" i="1"/>
  <c r="M4541" i="1"/>
  <c r="N4541" i="1" s="1"/>
  <c r="L3694" i="1"/>
  <c r="O3694" i="1" s="1"/>
  <c r="M3694" i="1"/>
  <c r="N3694" i="1" s="1"/>
  <c r="L3546" i="1"/>
  <c r="M3546" i="1"/>
  <c r="N3546" i="1" s="1"/>
  <c r="L3932" i="1"/>
  <c r="O3932" i="1" s="1"/>
  <c r="M3932" i="1"/>
  <c r="N3932" i="1" s="1"/>
  <c r="L3933" i="1"/>
  <c r="M3933" i="1"/>
  <c r="N3933" i="1" s="1"/>
  <c r="L2133" i="1"/>
  <c r="O2133" i="1" s="1"/>
  <c r="M2133" i="1"/>
  <c r="N2133" i="1" s="1"/>
  <c r="L4542" i="1"/>
  <c r="M4542" i="1"/>
  <c r="N4542" i="1" s="1"/>
  <c r="L3695" i="1"/>
  <c r="O3695" i="1" s="1"/>
  <c r="M3695" i="1"/>
  <c r="N3695" i="1" s="1"/>
  <c r="L5443" i="1"/>
  <c r="M5443" i="1"/>
  <c r="N5443" i="1" s="1"/>
  <c r="L3934" i="1"/>
  <c r="O3934" i="1" s="1"/>
  <c r="M3934" i="1"/>
  <c r="N3934" i="1" s="1"/>
  <c r="L3696" i="1"/>
  <c r="M3696" i="1"/>
  <c r="N3696" i="1" s="1"/>
  <c r="L4543" i="1"/>
  <c r="O4543" i="1" s="1"/>
  <c r="M4543" i="1"/>
  <c r="N4543" i="1" s="1"/>
  <c r="L5317" i="1"/>
  <c r="M5317" i="1"/>
  <c r="N5317" i="1" s="1"/>
  <c r="L3935" i="1"/>
  <c r="O3935" i="1" s="1"/>
  <c r="M3935" i="1"/>
  <c r="N3935" i="1" s="1"/>
  <c r="L4544" i="1"/>
  <c r="M4544" i="1"/>
  <c r="N4544" i="1" s="1"/>
  <c r="L4545" i="1"/>
  <c r="O4545" i="1" s="1"/>
  <c r="M4545" i="1"/>
  <c r="N4545" i="1" s="1"/>
  <c r="L5318" i="1"/>
  <c r="M5318" i="1"/>
  <c r="N5318" i="1" s="1"/>
  <c r="L3547" i="1"/>
  <c r="O3547" i="1" s="1"/>
  <c r="M3547" i="1"/>
  <c r="N3547" i="1" s="1"/>
  <c r="L3936" i="1"/>
  <c r="M3936" i="1"/>
  <c r="N3936" i="1" s="1"/>
  <c r="L3937" i="1"/>
  <c r="O3937" i="1" s="1"/>
  <c r="M3937" i="1"/>
  <c r="N3937" i="1" s="1"/>
  <c r="L3548" i="1"/>
  <c r="M3548" i="1"/>
  <c r="N3548" i="1" s="1"/>
  <c r="L3938" i="1"/>
  <c r="O3938" i="1" s="1"/>
  <c r="M3938" i="1"/>
  <c r="N3938" i="1" s="1"/>
  <c r="L3939" i="1"/>
  <c r="M3939" i="1"/>
  <c r="N3939" i="1" s="1"/>
  <c r="L4546" i="1"/>
  <c r="O4546" i="1" s="1"/>
  <c r="M4546" i="1"/>
  <c r="N4546" i="1" s="1"/>
  <c r="L3778" i="1"/>
  <c r="M3778" i="1"/>
  <c r="N3778" i="1" s="1"/>
  <c r="L4547" i="1"/>
  <c r="O4547" i="1" s="1"/>
  <c r="M4547" i="1"/>
  <c r="N4547" i="1" s="1"/>
  <c r="L3549" i="1"/>
  <c r="M3549" i="1"/>
  <c r="N3549" i="1" s="1"/>
  <c r="L3940" i="1"/>
  <c r="O3940" i="1" s="1"/>
  <c r="M3940" i="1"/>
  <c r="N3940" i="1" s="1"/>
  <c r="L3941" i="1"/>
  <c r="M3941" i="1"/>
  <c r="N3941" i="1" s="1"/>
  <c r="L4548" i="1"/>
  <c r="O4548" i="1" s="1"/>
  <c r="M4548" i="1"/>
  <c r="N4548" i="1" s="1"/>
  <c r="L5319" i="1"/>
  <c r="M5319" i="1"/>
  <c r="N5319" i="1" s="1"/>
  <c r="L4549" i="1"/>
  <c r="O4549" i="1" s="1"/>
  <c r="M4549" i="1"/>
  <c r="N4549" i="1" s="1"/>
  <c r="L5444" i="1"/>
  <c r="M5444" i="1"/>
  <c r="N5444" i="1" s="1"/>
  <c r="L3942" i="1"/>
  <c r="O3942" i="1" s="1"/>
  <c r="M3942" i="1"/>
  <c r="N3942" i="1" s="1"/>
  <c r="L3943" i="1"/>
  <c r="M3943" i="1"/>
  <c r="N3943" i="1" s="1"/>
  <c r="L3550" i="1"/>
  <c r="O3550" i="1" s="1"/>
  <c r="M3550" i="1"/>
  <c r="N3550" i="1" s="1"/>
  <c r="L4550" i="1"/>
  <c r="M4550" i="1"/>
  <c r="N4550" i="1" s="1"/>
  <c r="L3944" i="1"/>
  <c r="O3944" i="1" s="1"/>
  <c r="M3944" i="1"/>
  <c r="N3944" i="1" s="1"/>
  <c r="L3779" i="1"/>
  <c r="M3779" i="1"/>
  <c r="N3779" i="1" s="1"/>
  <c r="L5445" i="1"/>
  <c r="O5445" i="1" s="1"/>
  <c r="M5445" i="1"/>
  <c r="N5445" i="1" s="1"/>
  <c r="L3945" i="1"/>
  <c r="M3945" i="1"/>
  <c r="N3945" i="1" s="1"/>
  <c r="L6081" i="1"/>
  <c r="O6081" i="1" s="1"/>
  <c r="M6081" i="1"/>
  <c r="N6081" i="1" s="1"/>
  <c r="L5320" i="1"/>
  <c r="M5320" i="1"/>
  <c r="N5320" i="1" s="1"/>
  <c r="L4551" i="1"/>
  <c r="O4551" i="1" s="1"/>
  <c r="M4551" i="1"/>
  <c r="N4551" i="1" s="1"/>
  <c r="L3697" i="1"/>
  <c r="M3697" i="1"/>
  <c r="N3697" i="1" s="1"/>
  <c r="L4552" i="1"/>
  <c r="O4552" i="1" s="1"/>
  <c r="M4552" i="1"/>
  <c r="N4552" i="1" s="1"/>
  <c r="L4553" i="1"/>
  <c r="M4553" i="1"/>
  <c r="N4553" i="1" s="1"/>
  <c r="L3698" i="1"/>
  <c r="O3698" i="1" s="1"/>
  <c r="M3698" i="1"/>
  <c r="N3698" i="1" s="1"/>
  <c r="L3946" i="1"/>
  <c r="M3946" i="1"/>
  <c r="N3946" i="1" s="1"/>
  <c r="L3947" i="1"/>
  <c r="O3947" i="1" s="1"/>
  <c r="M3947" i="1"/>
  <c r="N3947" i="1" s="1"/>
  <c r="L4554" i="1"/>
  <c r="M4554" i="1"/>
  <c r="N4554" i="1" s="1"/>
  <c r="L3948" i="1"/>
  <c r="O3948" i="1" s="1"/>
  <c r="M3948" i="1"/>
  <c r="N3948" i="1" s="1"/>
  <c r="L5446" i="1"/>
  <c r="M5446" i="1"/>
  <c r="N5446" i="1" s="1"/>
  <c r="L5321" i="1"/>
  <c r="O5321" i="1" s="1"/>
  <c r="M5321" i="1"/>
  <c r="N5321" i="1" s="1"/>
  <c r="L5322" i="1"/>
  <c r="M5322" i="1"/>
  <c r="N5322" i="1" s="1"/>
  <c r="L3949" i="1"/>
  <c r="O3949" i="1" s="1"/>
  <c r="M3949" i="1"/>
  <c r="N3949" i="1" s="1"/>
  <c r="L3699" i="1"/>
  <c r="M3699" i="1"/>
  <c r="N3699" i="1" s="1"/>
  <c r="L4555" i="1"/>
  <c r="O4555" i="1" s="1"/>
  <c r="M4555" i="1"/>
  <c r="N4555" i="1" s="1"/>
  <c r="L3950" i="1"/>
  <c r="M3950" i="1"/>
  <c r="N3950" i="1" s="1"/>
  <c r="L4556" i="1"/>
  <c r="O4556" i="1" s="1"/>
  <c r="M4556" i="1"/>
  <c r="N4556" i="1" s="1"/>
  <c r="L4557" i="1"/>
  <c r="M4557" i="1"/>
  <c r="N4557" i="1" s="1"/>
  <c r="L5447" i="1"/>
  <c r="O5447" i="1" s="1"/>
  <c r="M5447" i="1"/>
  <c r="N5447" i="1" s="1"/>
  <c r="L4558" i="1"/>
  <c r="M4558" i="1"/>
  <c r="N4558" i="1" s="1"/>
  <c r="L4559" i="1"/>
  <c r="O4559" i="1" s="1"/>
  <c r="M4559" i="1"/>
  <c r="N4559" i="1" s="1"/>
  <c r="L4560" i="1"/>
  <c r="M4560" i="1"/>
  <c r="N4560" i="1" s="1"/>
  <c r="L2134" i="1"/>
  <c r="O2134" i="1" s="1"/>
  <c r="M2134" i="1"/>
  <c r="N2134" i="1" s="1"/>
  <c r="L4561" i="1"/>
  <c r="M4561" i="1"/>
  <c r="N4561" i="1" s="1"/>
  <c r="L3780" i="1"/>
  <c r="O3780" i="1" s="1"/>
  <c r="M3780" i="1"/>
  <c r="N3780" i="1" s="1"/>
  <c r="L3951" i="1"/>
  <c r="M3951" i="1"/>
  <c r="N3951" i="1" s="1"/>
  <c r="L4562" i="1"/>
  <c r="O4562" i="1" s="1"/>
  <c r="M4562" i="1"/>
  <c r="N4562" i="1" s="1"/>
  <c r="L3551" i="1"/>
  <c r="M3551" i="1"/>
  <c r="N3551" i="1" s="1"/>
  <c r="L3952" i="1"/>
  <c r="O3952" i="1" s="1"/>
  <c r="M3952" i="1"/>
  <c r="N3952" i="1" s="1"/>
  <c r="L3953" i="1"/>
  <c r="M3953" i="1"/>
  <c r="N3953" i="1" s="1"/>
  <c r="L3954" i="1"/>
  <c r="O3954" i="1" s="1"/>
  <c r="M3954" i="1"/>
  <c r="N3954" i="1" s="1"/>
  <c r="L3552" i="1"/>
  <c r="M3552" i="1"/>
  <c r="N3552" i="1" s="1"/>
  <c r="L3955" i="1"/>
  <c r="O3955" i="1" s="1"/>
  <c r="M3955" i="1"/>
  <c r="N3955" i="1" s="1"/>
  <c r="L4563" i="1"/>
  <c r="M4563" i="1"/>
  <c r="N4563" i="1" s="1"/>
  <c r="L3553" i="1"/>
  <c r="O3553" i="1" s="1"/>
  <c r="M3553" i="1"/>
  <c r="N3553" i="1" s="1"/>
  <c r="L3554" i="1"/>
  <c r="M3554" i="1"/>
  <c r="N3554" i="1" s="1"/>
  <c r="L5259" i="1"/>
  <c r="O5259" i="1" s="1"/>
  <c r="M5259" i="1"/>
  <c r="N5259" i="1" s="1"/>
  <c r="L5260" i="1"/>
  <c r="M5260" i="1"/>
  <c r="N5260" i="1" s="1"/>
  <c r="L3781" i="1"/>
  <c r="O3781" i="1" s="1"/>
  <c r="M3781" i="1"/>
  <c r="N3781" i="1" s="1"/>
  <c r="L3782" i="1"/>
  <c r="M3782" i="1"/>
  <c r="N3782" i="1" s="1"/>
  <c r="L3555" i="1"/>
  <c r="O3555" i="1" s="1"/>
  <c r="M3555" i="1"/>
  <c r="N3555" i="1" s="1"/>
  <c r="L3556" i="1"/>
  <c r="M3556" i="1"/>
  <c r="N3556" i="1" s="1"/>
  <c r="L7013" i="1"/>
  <c r="O7013" i="1" s="1"/>
  <c r="M7013" i="1"/>
  <c r="N7013" i="1" s="1"/>
  <c r="L3783" i="1"/>
  <c r="M3783" i="1"/>
  <c r="N3783" i="1" s="1"/>
  <c r="L4564" i="1"/>
  <c r="O4564" i="1" s="1"/>
  <c r="M4564" i="1"/>
  <c r="N4564" i="1" s="1"/>
  <c r="L3700" i="1"/>
  <c r="M3700" i="1"/>
  <c r="N3700" i="1" s="1"/>
  <c r="L3956" i="1"/>
  <c r="O3956" i="1" s="1"/>
  <c r="M3956" i="1"/>
  <c r="N3956" i="1" s="1"/>
  <c r="L4565" i="1"/>
  <c r="M4565" i="1"/>
  <c r="N4565" i="1" s="1"/>
  <c r="L4566" i="1"/>
  <c r="O4566" i="1" s="1"/>
  <c r="M4566" i="1"/>
  <c r="N4566" i="1" s="1"/>
  <c r="L4567" i="1"/>
  <c r="M4567" i="1"/>
  <c r="N4567" i="1" s="1"/>
  <c r="L4568" i="1"/>
  <c r="O4568" i="1" s="1"/>
  <c r="M4568" i="1"/>
  <c r="N4568" i="1" s="1"/>
  <c r="L4569" i="1"/>
  <c r="M4569" i="1"/>
  <c r="N4569" i="1" s="1"/>
  <c r="L4570" i="1"/>
  <c r="O4570" i="1" s="1"/>
  <c r="M4570" i="1"/>
  <c r="N4570" i="1" s="1"/>
  <c r="L3701" i="1"/>
  <c r="M3701" i="1"/>
  <c r="N3701" i="1" s="1"/>
  <c r="L3557" i="1"/>
  <c r="O3557" i="1" s="1"/>
  <c r="M3557" i="1"/>
  <c r="N3557" i="1" s="1"/>
  <c r="L5448" i="1"/>
  <c r="M5448" i="1"/>
  <c r="N5448" i="1" s="1"/>
  <c r="L4571" i="1"/>
  <c r="O4571" i="1" s="1"/>
  <c r="M4571" i="1"/>
  <c r="N4571" i="1" s="1"/>
  <c r="L3558" i="1"/>
  <c r="M3558" i="1"/>
  <c r="N3558" i="1" s="1"/>
  <c r="L6082" i="1"/>
  <c r="O6082" i="1" s="1"/>
  <c r="M6082" i="1"/>
  <c r="N6082" i="1" s="1"/>
  <c r="L3559" i="1"/>
  <c r="M3559" i="1"/>
  <c r="N3559" i="1" s="1"/>
  <c r="L4572" i="1"/>
  <c r="O4572" i="1" s="1"/>
  <c r="M4572" i="1"/>
  <c r="N4572" i="1" s="1"/>
  <c r="L4573" i="1"/>
  <c r="M4573" i="1"/>
  <c r="N4573" i="1" s="1"/>
  <c r="L3957" i="1"/>
  <c r="O3957" i="1" s="1"/>
  <c r="M3957" i="1"/>
  <c r="N3957" i="1" s="1"/>
  <c r="L5449" i="1"/>
  <c r="M5449" i="1"/>
  <c r="N5449" i="1" s="1"/>
  <c r="L5450" i="1"/>
  <c r="O5450" i="1" s="1"/>
  <c r="M5450" i="1"/>
  <c r="N5450" i="1" s="1"/>
  <c r="L3560" i="1"/>
  <c r="M3560" i="1"/>
  <c r="N3560" i="1" s="1"/>
  <c r="L3561" i="1"/>
  <c r="O3561" i="1" s="1"/>
  <c r="M3561" i="1"/>
  <c r="N3561" i="1" s="1"/>
  <c r="L4574" i="1"/>
  <c r="M4574" i="1"/>
  <c r="N4574" i="1" s="1"/>
  <c r="L4575" i="1"/>
  <c r="O4575" i="1" s="1"/>
  <c r="M4575" i="1"/>
  <c r="N4575" i="1" s="1"/>
  <c r="L3958" i="1"/>
  <c r="M3958" i="1"/>
  <c r="N3958" i="1" s="1"/>
  <c r="L4029" i="1"/>
  <c r="O4029" i="1" s="1"/>
  <c r="M4029" i="1"/>
  <c r="N4029" i="1" s="1"/>
  <c r="L3562" i="1"/>
  <c r="M3562" i="1"/>
  <c r="N3562" i="1" s="1"/>
  <c r="L3702" i="1"/>
  <c r="O3702" i="1" s="1"/>
  <c r="M3702" i="1"/>
  <c r="N3702" i="1" s="1"/>
  <c r="L3959" i="1"/>
  <c r="M3959" i="1"/>
  <c r="N3959" i="1" s="1"/>
  <c r="L5451" i="1"/>
  <c r="O5451" i="1" s="1"/>
  <c r="M5451" i="1"/>
  <c r="N5451" i="1" s="1"/>
  <c r="L4576" i="1"/>
  <c r="M4576" i="1"/>
  <c r="N4576" i="1" s="1"/>
  <c r="L6742" i="1"/>
  <c r="O6742" i="1" s="1"/>
  <c r="M6742" i="1"/>
  <c r="N6742" i="1" s="1"/>
  <c r="L4577" i="1"/>
  <c r="M4577" i="1"/>
  <c r="N4577" i="1" s="1"/>
  <c r="L3960" i="1"/>
  <c r="O3960" i="1" s="1"/>
  <c r="M3960" i="1"/>
  <c r="N3960" i="1" s="1"/>
  <c r="L3563" i="1"/>
  <c r="M3563" i="1"/>
  <c r="N3563" i="1" s="1"/>
  <c r="L5452" i="1"/>
  <c r="O5452" i="1" s="1"/>
  <c r="M5452" i="1"/>
  <c r="N5452" i="1" s="1"/>
  <c r="L4578" i="1"/>
  <c r="M4578" i="1"/>
  <c r="N4578" i="1" s="1"/>
  <c r="L3961" i="1"/>
  <c r="O3961" i="1" s="1"/>
  <c r="M3961" i="1"/>
  <c r="N3961" i="1" s="1"/>
  <c r="L4579" i="1"/>
  <c r="M4579" i="1"/>
  <c r="N4579" i="1" s="1"/>
  <c r="L4580" i="1"/>
  <c r="O4580" i="1" s="1"/>
  <c r="M4580" i="1"/>
  <c r="N4580" i="1" s="1"/>
  <c r="L3962" i="1"/>
  <c r="M3962" i="1"/>
  <c r="N3962" i="1" s="1"/>
  <c r="L6083" i="1"/>
  <c r="O6083" i="1" s="1"/>
  <c r="M6083" i="1"/>
  <c r="N6083" i="1" s="1"/>
  <c r="L3564" i="1"/>
  <c r="M3564" i="1"/>
  <c r="N3564" i="1" s="1"/>
  <c r="L4581" i="1"/>
  <c r="O4581" i="1" s="1"/>
  <c r="M4581" i="1"/>
  <c r="N4581" i="1" s="1"/>
  <c r="L3784" i="1"/>
  <c r="M3784" i="1"/>
  <c r="N3784" i="1" s="1"/>
  <c r="L4582" i="1"/>
  <c r="O4582" i="1" s="1"/>
  <c r="M4582" i="1"/>
  <c r="N4582" i="1" s="1"/>
  <c r="L3963" i="1"/>
  <c r="M3963" i="1"/>
  <c r="N3963" i="1" s="1"/>
  <c r="L3964" i="1"/>
  <c r="O3964" i="1" s="1"/>
  <c r="M3964" i="1"/>
  <c r="N3964" i="1" s="1"/>
  <c r="L3965" i="1"/>
  <c r="M3965" i="1"/>
  <c r="N3965" i="1" s="1"/>
  <c r="L3703" i="1"/>
  <c r="O3703" i="1" s="1"/>
  <c r="M3703" i="1"/>
  <c r="N3703" i="1" s="1"/>
  <c r="L3565" i="1"/>
  <c r="M3565" i="1"/>
  <c r="N3565" i="1" s="1"/>
  <c r="L3966" i="1"/>
  <c r="O3966" i="1" s="1"/>
  <c r="M3966" i="1"/>
  <c r="N3966" i="1" s="1"/>
  <c r="L4583" i="1"/>
  <c r="M4583" i="1"/>
  <c r="N4583" i="1" s="1"/>
  <c r="L3566" i="1"/>
  <c r="O3566" i="1" s="1"/>
  <c r="M3566" i="1"/>
  <c r="N3566" i="1" s="1"/>
  <c r="L6084" i="1"/>
  <c r="M6084" i="1"/>
  <c r="N6084" i="1" s="1"/>
  <c r="L3785" i="1"/>
  <c r="O3785" i="1" s="1"/>
  <c r="M3785" i="1"/>
  <c r="N3785" i="1" s="1"/>
  <c r="L7141" i="1"/>
  <c r="M7141" i="1"/>
  <c r="N7141" i="1" s="1"/>
  <c r="L3567" i="1"/>
  <c r="O3567" i="1" s="1"/>
  <c r="M3567" i="1"/>
  <c r="N3567" i="1" s="1"/>
  <c r="L4584" i="1"/>
  <c r="M4584" i="1"/>
  <c r="N4584" i="1" s="1"/>
  <c r="L5323" i="1"/>
  <c r="O5323" i="1" s="1"/>
  <c r="M5323" i="1"/>
  <c r="N5323" i="1" s="1"/>
  <c r="L3967" i="1"/>
  <c r="M3967" i="1"/>
  <c r="N3967" i="1" s="1"/>
  <c r="L3968" i="1"/>
  <c r="O3968" i="1" s="1"/>
  <c r="M3968" i="1"/>
  <c r="N3968" i="1" s="1"/>
  <c r="L4585" i="1"/>
  <c r="M4585" i="1"/>
  <c r="N4585" i="1" s="1"/>
  <c r="L4586" i="1"/>
  <c r="O4586" i="1" s="1"/>
  <c r="M4586" i="1"/>
  <c r="N4586" i="1" s="1"/>
  <c r="L5453" i="1"/>
  <c r="M5453" i="1"/>
  <c r="N5453" i="1" s="1"/>
  <c r="L3568" i="1"/>
  <c r="O3568" i="1" s="1"/>
  <c r="M3568" i="1"/>
  <c r="N3568" i="1" s="1"/>
  <c r="L5261" i="1"/>
  <c r="M5261" i="1"/>
  <c r="N5261" i="1" s="1"/>
  <c r="L3969" i="1"/>
  <c r="O3969" i="1" s="1"/>
  <c r="M3969" i="1"/>
  <c r="N3969" i="1" s="1"/>
  <c r="L4587" i="1"/>
  <c r="M4587" i="1"/>
  <c r="N4587" i="1" s="1"/>
  <c r="L5324" i="1"/>
  <c r="O5324" i="1" s="1"/>
  <c r="M5324" i="1"/>
  <c r="N5324" i="1" s="1"/>
  <c r="L6085" i="1"/>
  <c r="M6085" i="1"/>
  <c r="N6085" i="1" s="1"/>
  <c r="L4588" i="1"/>
  <c r="O4588" i="1" s="1"/>
  <c r="M4588" i="1"/>
  <c r="N4588" i="1" s="1"/>
  <c r="L3569" i="1"/>
  <c r="M3569" i="1"/>
  <c r="N3569" i="1" s="1"/>
  <c r="L3786" i="1"/>
  <c r="O3786" i="1" s="1"/>
  <c r="M3786" i="1"/>
  <c r="N3786" i="1" s="1"/>
  <c r="L4589" i="1"/>
  <c r="M4589" i="1"/>
  <c r="N4589" i="1" s="1"/>
  <c r="L4590" i="1"/>
  <c r="O4590" i="1" s="1"/>
  <c r="M4590" i="1"/>
  <c r="N4590" i="1" s="1"/>
  <c r="L4591" i="1"/>
  <c r="M4591" i="1"/>
  <c r="N4591" i="1" s="1"/>
  <c r="L4592" i="1"/>
  <c r="O4592" i="1" s="1"/>
  <c r="M4592" i="1"/>
  <c r="N4592" i="1" s="1"/>
  <c r="L5325" i="1"/>
  <c r="M5325" i="1"/>
  <c r="N5325" i="1" s="1"/>
  <c r="L5454" i="1"/>
  <c r="O5454" i="1" s="1"/>
  <c r="M5454" i="1"/>
  <c r="N5454" i="1" s="1"/>
  <c r="L5455" i="1"/>
  <c r="M5455" i="1"/>
  <c r="N5455" i="1" s="1"/>
  <c r="L4593" i="1"/>
  <c r="O4593" i="1" s="1"/>
  <c r="M4593" i="1"/>
  <c r="N4593" i="1" s="1"/>
  <c r="L4594" i="1"/>
  <c r="M4594" i="1"/>
  <c r="N4594" i="1" s="1"/>
  <c r="L4595" i="1"/>
  <c r="O4595" i="1" s="1"/>
  <c r="M4595" i="1"/>
  <c r="N4595" i="1" s="1"/>
  <c r="L4596" i="1"/>
  <c r="M4596" i="1"/>
  <c r="N4596" i="1" s="1"/>
  <c r="L5456" i="1"/>
  <c r="O5456" i="1" s="1"/>
  <c r="M5456" i="1"/>
  <c r="N5456" i="1" s="1"/>
  <c r="L4597" i="1"/>
  <c r="M4597" i="1"/>
  <c r="N4597" i="1" s="1"/>
  <c r="L5326" i="1"/>
  <c r="O5326" i="1" s="1"/>
  <c r="M5326" i="1"/>
  <c r="N5326" i="1" s="1"/>
  <c r="L3970" i="1"/>
  <c r="M3970" i="1"/>
  <c r="N3970" i="1" s="1"/>
  <c r="L5262" i="1"/>
  <c r="O5262" i="1" s="1"/>
  <c r="M5262" i="1"/>
  <c r="N5262" i="1" s="1"/>
  <c r="L4598" i="1"/>
  <c r="M4598" i="1"/>
  <c r="N4598" i="1" s="1"/>
  <c r="L4599" i="1"/>
  <c r="O4599" i="1" s="1"/>
  <c r="M4599" i="1"/>
  <c r="N4599" i="1" s="1"/>
  <c r="L5327" i="1"/>
  <c r="M5327" i="1"/>
  <c r="N5327" i="1" s="1"/>
  <c r="L4600" i="1"/>
  <c r="O4600" i="1" s="1"/>
  <c r="M4600" i="1"/>
  <c r="N4600" i="1" s="1"/>
  <c r="L3971" i="1"/>
  <c r="M3971" i="1"/>
  <c r="N3971" i="1" s="1"/>
  <c r="L3972" i="1"/>
  <c r="O3972" i="1" s="1"/>
  <c r="M3972" i="1"/>
  <c r="N3972" i="1" s="1"/>
  <c r="L4601" i="1"/>
  <c r="M4601" i="1"/>
  <c r="N4601" i="1" s="1"/>
  <c r="L3973" i="1"/>
  <c r="O3973" i="1" s="1"/>
  <c r="M3973" i="1"/>
  <c r="N3973" i="1" s="1"/>
  <c r="L3570" i="1"/>
  <c r="M3570" i="1"/>
  <c r="N3570" i="1" s="1"/>
  <c r="L4602" i="1"/>
  <c r="O4602" i="1" s="1"/>
  <c r="M4602" i="1"/>
  <c r="N4602" i="1" s="1"/>
  <c r="L4603" i="1"/>
  <c r="M4603" i="1"/>
  <c r="N4603" i="1" s="1"/>
  <c r="L6086" i="1"/>
  <c r="O6086" i="1" s="1"/>
  <c r="M6086" i="1"/>
  <c r="N6086" i="1" s="1"/>
  <c r="L3974" i="1"/>
  <c r="M3974" i="1"/>
  <c r="N3974" i="1" s="1"/>
  <c r="L3571" i="1"/>
  <c r="O3571" i="1" s="1"/>
  <c r="M3571" i="1"/>
  <c r="N3571" i="1" s="1"/>
  <c r="L4604" i="1"/>
  <c r="M4604" i="1"/>
  <c r="N4604" i="1" s="1"/>
  <c r="L4605" i="1"/>
  <c r="O4605" i="1" s="1"/>
  <c r="M4605" i="1"/>
  <c r="N4605" i="1" s="1"/>
  <c r="L4606" i="1"/>
  <c r="M4606" i="1"/>
  <c r="N4606" i="1" s="1"/>
  <c r="L4607" i="1"/>
  <c r="O4607" i="1" s="1"/>
  <c r="M4607" i="1"/>
  <c r="N4607" i="1" s="1"/>
  <c r="L3787" i="1"/>
  <c r="M3787" i="1"/>
  <c r="N3787" i="1" s="1"/>
  <c r="L5457" i="1"/>
  <c r="O5457" i="1" s="1"/>
  <c r="M5457" i="1"/>
  <c r="N5457" i="1" s="1"/>
  <c r="L5458" i="1"/>
  <c r="M5458" i="1"/>
  <c r="N5458" i="1" s="1"/>
  <c r="L5328" i="1"/>
  <c r="O5328" i="1" s="1"/>
  <c r="M5328" i="1"/>
  <c r="N5328" i="1" s="1"/>
  <c r="L5329" i="1"/>
  <c r="M5329" i="1"/>
  <c r="N5329" i="1" s="1"/>
  <c r="L4608" i="1"/>
  <c r="O4608" i="1" s="1"/>
  <c r="M4608" i="1"/>
  <c r="N4608" i="1" s="1"/>
  <c r="L4609" i="1"/>
  <c r="M4609" i="1"/>
  <c r="N4609" i="1" s="1"/>
  <c r="L4610" i="1"/>
  <c r="O4610" i="1" s="1"/>
  <c r="M4610" i="1"/>
  <c r="N4610" i="1" s="1"/>
  <c r="L3704" i="1"/>
  <c r="M3704" i="1"/>
  <c r="N3704" i="1" s="1"/>
  <c r="L3975" i="1"/>
  <c r="O3975" i="1" s="1"/>
  <c r="M3975" i="1"/>
  <c r="N3975" i="1" s="1"/>
  <c r="L6087" i="1"/>
  <c r="M6087" i="1"/>
  <c r="N6087" i="1" s="1"/>
  <c r="L5459" i="1"/>
  <c r="O5459" i="1" s="1"/>
  <c r="M5459" i="1"/>
  <c r="N5459" i="1" s="1"/>
  <c r="L5263" i="1"/>
  <c r="M5263" i="1"/>
  <c r="N5263" i="1" s="1"/>
  <c r="L5460" i="1"/>
  <c r="O5460" i="1" s="1"/>
  <c r="M5460" i="1"/>
  <c r="N5460" i="1" s="1"/>
  <c r="L5461" i="1"/>
  <c r="M5461" i="1"/>
  <c r="N5461" i="1" s="1"/>
  <c r="L4611" i="1"/>
  <c r="O4611" i="1" s="1"/>
  <c r="M4611" i="1"/>
  <c r="N4611" i="1" s="1"/>
  <c r="L3976" i="1"/>
  <c r="M3976" i="1"/>
  <c r="N3976" i="1" s="1"/>
  <c r="L4612" i="1"/>
  <c r="O4612" i="1" s="1"/>
  <c r="M4612" i="1"/>
  <c r="N4612" i="1" s="1"/>
  <c r="L5462" i="1"/>
  <c r="M5462" i="1"/>
  <c r="N5462" i="1" s="1"/>
  <c r="L3977" i="1"/>
  <c r="O3977" i="1" s="1"/>
  <c r="M3977" i="1"/>
  <c r="N3977" i="1" s="1"/>
  <c r="L3978" i="1"/>
  <c r="M3978" i="1"/>
  <c r="N3978" i="1" s="1"/>
  <c r="L3979" i="1"/>
  <c r="O3979" i="1" s="1"/>
  <c r="M3979" i="1"/>
  <c r="N3979" i="1" s="1"/>
  <c r="L3980" i="1"/>
  <c r="M3980" i="1"/>
  <c r="N3980" i="1" s="1"/>
  <c r="L5463" i="1"/>
  <c r="O5463" i="1" s="1"/>
  <c r="M5463" i="1"/>
  <c r="N5463" i="1" s="1"/>
  <c r="L5464" i="1"/>
  <c r="M5464" i="1"/>
  <c r="N5464" i="1" s="1"/>
  <c r="L5975" i="1"/>
  <c r="O5975" i="1" s="1"/>
  <c r="M5975" i="1"/>
  <c r="N5975" i="1" s="1"/>
  <c r="L5465" i="1"/>
  <c r="M5465" i="1"/>
  <c r="N5465" i="1" s="1"/>
  <c r="L3981" i="1"/>
  <c r="O3981" i="1" s="1"/>
  <c r="M3981" i="1"/>
  <c r="N3981" i="1" s="1"/>
  <c r="L3982" i="1"/>
  <c r="M3982" i="1"/>
  <c r="N3982" i="1" s="1"/>
  <c r="L4613" i="1"/>
  <c r="O4613" i="1" s="1"/>
  <c r="M4613" i="1"/>
  <c r="N4613" i="1" s="1"/>
  <c r="L5466" i="1"/>
  <c r="M5466" i="1"/>
  <c r="N5466" i="1" s="1"/>
  <c r="L4614" i="1"/>
  <c r="O4614" i="1" s="1"/>
  <c r="M4614" i="1"/>
  <c r="N4614" i="1" s="1"/>
  <c r="L4615" i="1"/>
  <c r="M4615" i="1"/>
  <c r="N4615" i="1" s="1"/>
  <c r="L3983" i="1"/>
  <c r="O3983" i="1" s="1"/>
  <c r="M3983" i="1"/>
  <c r="N3983" i="1" s="1"/>
  <c r="L3984" i="1"/>
  <c r="M3984" i="1"/>
  <c r="N3984" i="1" s="1"/>
  <c r="L3985" i="1"/>
  <c r="O3985" i="1" s="1"/>
  <c r="M3985" i="1"/>
  <c r="N3985" i="1" s="1"/>
  <c r="L5467" i="1"/>
  <c r="M5467" i="1"/>
  <c r="N5467" i="1" s="1"/>
  <c r="L3705" i="1"/>
  <c r="O3705" i="1" s="1"/>
  <c r="M3705" i="1"/>
  <c r="N3705" i="1" s="1"/>
  <c r="L5468" i="1"/>
  <c r="M5468" i="1"/>
  <c r="N5468" i="1" s="1"/>
  <c r="L5469" i="1"/>
  <c r="O5469" i="1" s="1"/>
  <c r="M5469" i="1"/>
  <c r="N5469" i="1" s="1"/>
  <c r="L4616" i="1"/>
  <c r="M4616" i="1"/>
  <c r="N4616" i="1" s="1"/>
  <c r="L3986" i="1"/>
  <c r="O3986" i="1" s="1"/>
  <c r="M3986" i="1"/>
  <c r="N3986" i="1" s="1"/>
  <c r="L3572" i="1"/>
  <c r="M3572" i="1"/>
  <c r="N3572" i="1" s="1"/>
  <c r="L5976" i="1"/>
  <c r="O5976" i="1" s="1"/>
  <c r="M5976" i="1"/>
  <c r="N5976" i="1" s="1"/>
  <c r="L5470" i="1"/>
  <c r="M5470" i="1"/>
  <c r="N5470" i="1" s="1"/>
  <c r="L3987" i="1"/>
  <c r="O3987" i="1" s="1"/>
  <c r="M3987" i="1"/>
  <c r="N3987" i="1" s="1"/>
  <c r="L5471" i="1"/>
  <c r="M5471" i="1"/>
  <c r="N5471" i="1" s="1"/>
  <c r="L5472" i="1"/>
  <c r="O5472" i="1" s="1"/>
  <c r="M5472" i="1"/>
  <c r="N5472" i="1" s="1"/>
  <c r="L3788" i="1"/>
  <c r="M3788" i="1"/>
  <c r="N3788" i="1" s="1"/>
  <c r="L3988" i="1"/>
  <c r="O3988" i="1" s="1"/>
  <c r="M3988" i="1"/>
  <c r="N3988" i="1" s="1"/>
  <c r="L3989" i="1"/>
  <c r="M3989" i="1"/>
  <c r="N3989" i="1" s="1"/>
  <c r="L3990" i="1"/>
  <c r="O3990" i="1" s="1"/>
  <c r="M3990" i="1"/>
  <c r="N3990" i="1" s="1"/>
  <c r="L4617" i="1"/>
  <c r="M4617" i="1"/>
  <c r="N4617" i="1" s="1"/>
  <c r="L5977" i="1"/>
  <c r="O5977" i="1" s="1"/>
  <c r="M5977" i="1"/>
  <c r="N5977" i="1" s="1"/>
  <c r="L3991" i="1"/>
  <c r="M3991" i="1"/>
  <c r="N3991" i="1" s="1"/>
  <c r="L5990" i="1"/>
  <c r="O5990" i="1" s="1"/>
  <c r="M5990" i="1"/>
  <c r="N5990" i="1" s="1"/>
  <c r="L4618" i="1"/>
  <c r="M4618" i="1"/>
  <c r="N4618" i="1" s="1"/>
  <c r="L5978" i="1"/>
  <c r="O5978" i="1" s="1"/>
  <c r="M5978" i="1"/>
  <c r="N5978" i="1" s="1"/>
  <c r="L4030" i="1"/>
  <c r="M4030" i="1"/>
  <c r="N4030" i="1" s="1"/>
  <c r="L5473" i="1"/>
  <c r="O5473" i="1" s="1"/>
  <c r="M5473" i="1"/>
  <c r="N5473" i="1" s="1"/>
  <c r="L3789" i="1"/>
  <c r="M3789" i="1"/>
  <c r="N3789" i="1" s="1"/>
  <c r="L4619" i="1"/>
  <c r="O4619" i="1" s="1"/>
  <c r="M4619" i="1"/>
  <c r="N4619" i="1" s="1"/>
  <c r="L4620" i="1"/>
  <c r="M4620" i="1"/>
  <c r="N4620" i="1" s="1"/>
  <c r="L5979" i="1"/>
  <c r="O5979" i="1" s="1"/>
  <c r="M5979" i="1"/>
  <c r="N5979" i="1" s="1"/>
  <c r="L5264" i="1"/>
  <c r="M5264" i="1"/>
  <c r="N5264" i="1" s="1"/>
  <c r="L6088" i="1"/>
  <c r="O6088" i="1" s="1"/>
  <c r="M6088" i="1"/>
  <c r="N6088" i="1" s="1"/>
  <c r="L2189" i="1"/>
  <c r="M2189" i="1"/>
  <c r="N2189" i="1" s="1"/>
  <c r="L3992" i="1"/>
  <c r="O3992" i="1" s="1"/>
  <c r="M3992" i="1"/>
  <c r="N3992" i="1" s="1"/>
  <c r="L4621" i="1"/>
  <c r="M4621" i="1"/>
  <c r="N4621" i="1" s="1"/>
  <c r="L5474" i="1"/>
  <c r="O5474" i="1" s="1"/>
  <c r="M5474" i="1"/>
  <c r="N5474" i="1" s="1"/>
  <c r="L3993" i="1"/>
  <c r="M3993" i="1"/>
  <c r="N3993" i="1" s="1"/>
  <c r="L5475" i="1"/>
  <c r="O5475" i="1" s="1"/>
  <c r="M5475" i="1"/>
  <c r="N5475" i="1" s="1"/>
  <c r="L5476" i="1"/>
  <c r="M5476" i="1"/>
  <c r="N5476" i="1" s="1"/>
  <c r="L3994" i="1"/>
  <c r="O3994" i="1" s="1"/>
  <c r="M3994" i="1"/>
  <c r="N3994" i="1" s="1"/>
  <c r="L5477" i="1"/>
  <c r="M5477" i="1"/>
  <c r="N5477" i="1" s="1"/>
  <c r="L5265" i="1"/>
  <c r="O5265" i="1" s="1"/>
  <c r="M5265" i="1"/>
  <c r="N5265" i="1" s="1"/>
  <c r="L3995" i="1"/>
  <c r="M3995" i="1"/>
  <c r="N3995" i="1" s="1"/>
  <c r="L3706" i="1"/>
  <c r="O3706" i="1" s="1"/>
  <c r="M3706" i="1"/>
  <c r="N3706" i="1" s="1"/>
  <c r="L5478" i="1"/>
  <c r="M5478" i="1"/>
  <c r="N5478" i="1" s="1"/>
  <c r="L3790" i="1"/>
  <c r="O3790" i="1" s="1"/>
  <c r="M3790" i="1"/>
  <c r="N3790" i="1" s="1"/>
  <c r="L3573" i="1"/>
  <c r="M3573" i="1"/>
  <c r="N3573" i="1" s="1"/>
  <c r="L3574" i="1"/>
  <c r="O3574" i="1" s="1"/>
  <c r="M3574" i="1"/>
  <c r="N3574" i="1" s="1"/>
  <c r="L4622" i="1"/>
  <c r="M4622" i="1"/>
  <c r="N4622" i="1" s="1"/>
  <c r="L5479" i="1"/>
  <c r="O5479" i="1" s="1"/>
  <c r="M5479" i="1"/>
  <c r="N5479" i="1" s="1"/>
  <c r="L5480" i="1"/>
  <c r="M5480" i="1"/>
  <c r="N5480" i="1" s="1"/>
  <c r="L4623" i="1"/>
  <c r="O4623" i="1" s="1"/>
  <c r="M4623" i="1"/>
  <c r="N4623" i="1" s="1"/>
  <c r="L3996" i="1"/>
  <c r="M3996" i="1"/>
  <c r="N3996" i="1" s="1"/>
  <c r="L4624" i="1"/>
  <c r="O4624" i="1" s="1"/>
  <c r="M4624" i="1"/>
  <c r="N4624" i="1" s="1"/>
  <c r="L5294" i="1"/>
  <c r="M5294" i="1"/>
  <c r="N5294" i="1" s="1"/>
  <c r="L5266" i="1"/>
  <c r="O5266" i="1" s="1"/>
  <c r="M5266" i="1"/>
  <c r="N5266" i="1" s="1"/>
  <c r="L3997" i="1"/>
  <c r="M3997" i="1"/>
  <c r="N3997" i="1" s="1"/>
  <c r="L3998" i="1"/>
  <c r="O3998" i="1" s="1"/>
  <c r="M3998" i="1"/>
  <c r="N3998" i="1" s="1"/>
  <c r="L4626" i="1"/>
  <c r="M4626" i="1"/>
  <c r="N4626" i="1" s="1"/>
  <c r="L3999" i="1"/>
  <c r="O3999" i="1" s="1"/>
  <c r="M3999" i="1"/>
  <c r="N3999" i="1" s="1"/>
  <c r="L5481" i="1"/>
  <c r="M5481" i="1"/>
  <c r="N5481" i="1" s="1"/>
  <c r="L4031" i="1"/>
  <c r="O4031" i="1" s="1"/>
  <c r="M4031" i="1"/>
  <c r="N4031" i="1" s="1"/>
  <c r="L5267" i="1"/>
  <c r="M5267" i="1"/>
  <c r="N5267" i="1" s="1"/>
  <c r="L4000" i="1"/>
  <c r="O4000" i="1" s="1"/>
  <c r="M4000" i="1"/>
  <c r="N4000" i="1" s="1"/>
  <c r="L4001" i="1"/>
  <c r="M4001" i="1"/>
  <c r="N4001" i="1" s="1"/>
  <c r="L3707" i="1"/>
  <c r="O3707" i="1" s="1"/>
  <c r="M3707" i="1"/>
  <c r="N3707" i="1" s="1"/>
  <c r="L4627" i="1"/>
  <c r="M4627" i="1"/>
  <c r="N4627" i="1" s="1"/>
  <c r="L5482" i="1"/>
  <c r="O5482" i="1" s="1"/>
  <c r="M5482" i="1"/>
  <c r="N5482" i="1" s="1"/>
  <c r="L5483" i="1"/>
  <c r="M5483" i="1"/>
  <c r="N5483" i="1" s="1"/>
  <c r="L4002" i="1"/>
  <c r="O4002" i="1" s="1"/>
  <c r="M4002" i="1"/>
  <c r="N4002" i="1" s="1"/>
  <c r="L4628" i="1"/>
  <c r="M4628" i="1"/>
  <c r="N4628" i="1" s="1"/>
  <c r="L5247" i="1"/>
  <c r="O5247" i="1" s="1"/>
  <c r="M5247" i="1"/>
  <c r="N5247" i="1" s="1"/>
  <c r="L4003" i="1"/>
  <c r="M4003" i="1"/>
  <c r="N4003" i="1" s="1"/>
  <c r="L5996" i="1"/>
  <c r="O5996" i="1" s="1"/>
  <c r="M5996" i="1"/>
  <c r="N5996" i="1" s="1"/>
  <c r="L4004" i="1"/>
  <c r="M4004" i="1"/>
  <c r="N4004" i="1" s="1"/>
  <c r="L4005" i="1"/>
  <c r="O4005" i="1" s="1"/>
  <c r="M4005" i="1"/>
  <c r="N4005" i="1" s="1"/>
  <c r="L4629" i="1"/>
  <c r="M4629" i="1"/>
  <c r="N4629" i="1" s="1"/>
  <c r="L3708" i="1"/>
  <c r="O3708" i="1" s="1"/>
  <c r="M3708" i="1"/>
  <c r="N3708" i="1" s="1"/>
  <c r="L4006" i="1"/>
  <c r="M4006" i="1"/>
  <c r="N4006" i="1" s="1"/>
  <c r="L4630" i="1"/>
  <c r="O4630" i="1" s="1"/>
  <c r="M4630" i="1"/>
  <c r="N4630" i="1" s="1"/>
  <c r="L4631" i="1"/>
  <c r="M4631" i="1"/>
  <c r="N4631" i="1" s="1"/>
  <c r="L5997" i="1"/>
  <c r="O5997" i="1" s="1"/>
  <c r="M5997" i="1"/>
  <c r="N5997" i="1" s="1"/>
  <c r="L4007" i="1"/>
  <c r="M4007" i="1"/>
  <c r="N4007" i="1" s="1"/>
  <c r="L3709" i="1"/>
  <c r="O3709" i="1" s="1"/>
  <c r="M3709" i="1"/>
  <c r="N3709" i="1" s="1"/>
  <c r="L4632" i="1"/>
  <c r="M4632" i="1"/>
  <c r="N4632" i="1" s="1"/>
  <c r="L4633" i="1"/>
  <c r="O4633" i="1" s="1"/>
  <c r="M4633" i="1"/>
  <c r="N4633" i="1" s="1"/>
  <c r="L4634" i="1"/>
  <c r="M4634" i="1"/>
  <c r="N4634" i="1" s="1"/>
  <c r="L4635" i="1"/>
  <c r="O4635" i="1" s="1"/>
  <c r="M4635" i="1"/>
  <c r="N4635" i="1" s="1"/>
  <c r="L6089" i="1"/>
  <c r="M6089" i="1"/>
  <c r="N6089" i="1" s="1"/>
  <c r="L4636" i="1"/>
  <c r="O4636" i="1" s="1"/>
  <c r="M4636" i="1"/>
  <c r="N4636" i="1" s="1"/>
  <c r="L5484" i="1"/>
  <c r="M5484" i="1"/>
  <c r="N5484" i="1" s="1"/>
  <c r="L4637" i="1"/>
  <c r="O4637" i="1" s="1"/>
  <c r="M4637" i="1"/>
  <c r="N4637" i="1" s="1"/>
  <c r="L4638" i="1"/>
  <c r="M4638" i="1"/>
  <c r="N4638" i="1" s="1"/>
  <c r="L4639" i="1"/>
  <c r="O4639" i="1" s="1"/>
  <c r="M4639" i="1"/>
  <c r="N4639" i="1" s="1"/>
  <c r="L5485" i="1"/>
  <c r="M5485" i="1"/>
  <c r="N5485" i="1" s="1"/>
  <c r="L4640" i="1"/>
  <c r="O4640" i="1" s="1"/>
  <c r="M4640" i="1"/>
  <c r="N4640" i="1" s="1"/>
  <c r="L4641" i="1"/>
  <c r="M4641" i="1"/>
  <c r="N4641" i="1" s="1"/>
  <c r="L4642" i="1"/>
  <c r="O4642" i="1" s="1"/>
  <c r="M4642" i="1"/>
  <c r="N4642" i="1" s="1"/>
  <c r="L5486" i="1"/>
  <c r="M5486" i="1"/>
  <c r="N5486" i="1" s="1"/>
  <c r="L4643" i="1"/>
  <c r="O4643" i="1" s="1"/>
  <c r="M4643" i="1"/>
  <c r="N4643" i="1" s="1"/>
  <c r="L4644" i="1"/>
  <c r="M4644" i="1"/>
  <c r="N4644" i="1" s="1"/>
  <c r="L4645" i="1"/>
  <c r="O4645" i="1" s="1"/>
  <c r="M4645" i="1"/>
  <c r="N4645" i="1" s="1"/>
  <c r="L4646" i="1"/>
  <c r="M4646" i="1"/>
  <c r="N4646" i="1" s="1"/>
  <c r="L6090" i="1"/>
  <c r="O6090" i="1" s="1"/>
  <c r="M6090" i="1"/>
  <c r="N6090" i="1" s="1"/>
  <c r="L5295" i="1"/>
  <c r="M5295" i="1"/>
  <c r="N5295" i="1" s="1"/>
  <c r="L4647" i="1"/>
  <c r="O4647" i="1" s="1"/>
  <c r="M4647" i="1"/>
  <c r="N4647" i="1" s="1"/>
  <c r="L6091" i="1"/>
  <c r="M6091" i="1"/>
  <c r="N6091" i="1" s="1"/>
  <c r="L4648" i="1"/>
  <c r="O4648" i="1" s="1"/>
  <c r="M4648" i="1"/>
  <c r="N4648" i="1" s="1"/>
  <c r="L4649" i="1"/>
  <c r="M4649" i="1"/>
  <c r="N4649" i="1" s="1"/>
  <c r="L4650" i="1"/>
  <c r="O4650" i="1" s="1"/>
  <c r="M4650" i="1"/>
  <c r="N4650" i="1" s="1"/>
  <c r="L4651" i="1"/>
  <c r="M4651" i="1"/>
  <c r="N4651" i="1" s="1"/>
  <c r="L5487" i="1"/>
  <c r="O5487" i="1" s="1"/>
  <c r="M5487" i="1"/>
  <c r="N5487" i="1" s="1"/>
  <c r="L5488" i="1"/>
  <c r="M5488" i="1"/>
  <c r="N5488" i="1" s="1"/>
  <c r="L4652" i="1"/>
  <c r="O4652" i="1" s="1"/>
  <c r="M4652" i="1"/>
  <c r="N4652" i="1" s="1"/>
  <c r="L4008" i="1"/>
  <c r="M4008" i="1"/>
  <c r="N4008" i="1" s="1"/>
  <c r="L4653" i="1"/>
  <c r="O4653" i="1" s="1"/>
  <c r="M4653" i="1"/>
  <c r="N4653" i="1" s="1"/>
  <c r="L4654" i="1"/>
  <c r="M4654" i="1"/>
  <c r="N4654" i="1" s="1"/>
  <c r="L4655" i="1"/>
  <c r="O4655" i="1" s="1"/>
  <c r="M4655" i="1"/>
  <c r="N4655" i="1" s="1"/>
  <c r="L6092" i="1"/>
  <c r="M6092" i="1"/>
  <c r="N6092" i="1" s="1"/>
  <c r="L4656" i="1"/>
  <c r="O4656" i="1" s="1"/>
  <c r="M4656" i="1"/>
  <c r="N4656" i="1" s="1"/>
  <c r="L4657" i="1"/>
  <c r="M4657" i="1"/>
  <c r="N4657" i="1" s="1"/>
  <c r="L5489" i="1"/>
  <c r="O5489" i="1" s="1"/>
  <c r="M5489" i="1"/>
  <c r="N5489" i="1" s="1"/>
  <c r="L6093" i="1"/>
  <c r="M6093" i="1"/>
  <c r="N6093" i="1" s="1"/>
  <c r="L4658" i="1"/>
  <c r="O4658" i="1" s="1"/>
  <c r="M4658" i="1"/>
  <c r="N4658" i="1" s="1"/>
  <c r="L5490" i="1"/>
  <c r="M5490" i="1"/>
  <c r="N5490" i="1" s="1"/>
  <c r="L4659" i="1"/>
  <c r="O4659" i="1" s="1"/>
  <c r="M4659" i="1"/>
  <c r="N4659" i="1" s="1"/>
  <c r="L6094" i="1"/>
  <c r="M6094" i="1"/>
  <c r="N6094" i="1" s="1"/>
  <c r="L6095" i="1"/>
  <c r="O6095" i="1" s="1"/>
  <c r="M6095" i="1"/>
  <c r="N6095" i="1" s="1"/>
  <c r="L4660" i="1"/>
  <c r="M4660" i="1"/>
  <c r="N4660" i="1" s="1"/>
  <c r="L4661" i="1"/>
  <c r="O4661" i="1" s="1"/>
  <c r="M4661" i="1"/>
  <c r="N4661" i="1" s="1"/>
  <c r="L4662" i="1"/>
  <c r="M4662" i="1"/>
  <c r="N4662" i="1" s="1"/>
  <c r="L4663" i="1"/>
  <c r="O4663" i="1" s="1"/>
  <c r="M4663" i="1"/>
  <c r="N4663" i="1" s="1"/>
  <c r="L4664" i="1"/>
  <c r="M4664" i="1"/>
  <c r="N4664" i="1" s="1"/>
  <c r="L4665" i="1"/>
  <c r="O4665" i="1" s="1"/>
  <c r="M4665" i="1"/>
  <c r="N4665" i="1" s="1"/>
  <c r="L4666" i="1"/>
  <c r="M4666" i="1"/>
  <c r="N4666" i="1" s="1"/>
  <c r="L5491" i="1"/>
  <c r="O5491" i="1" s="1"/>
  <c r="M5491" i="1"/>
  <c r="N5491" i="1" s="1"/>
  <c r="L5492" i="1"/>
  <c r="M5492" i="1"/>
  <c r="N5492" i="1" s="1"/>
  <c r="L5493" i="1"/>
  <c r="O5493" i="1" s="1"/>
  <c r="M5493" i="1"/>
  <c r="N5493" i="1" s="1"/>
  <c r="L5494" i="1"/>
  <c r="M5494" i="1"/>
  <c r="N5494" i="1" s="1"/>
  <c r="L4667" i="1"/>
  <c r="O4667" i="1" s="1"/>
  <c r="M4667" i="1"/>
  <c r="N4667" i="1" s="1"/>
  <c r="L6096" i="1"/>
  <c r="M6096" i="1"/>
  <c r="N6096" i="1" s="1"/>
  <c r="L4668" i="1"/>
  <c r="O4668" i="1" s="1"/>
  <c r="M4668" i="1"/>
  <c r="N4668" i="1" s="1"/>
  <c r="L6097" i="1"/>
  <c r="M6097" i="1"/>
  <c r="N6097" i="1" s="1"/>
  <c r="L4669" i="1"/>
  <c r="O4669" i="1" s="1"/>
  <c r="M4669" i="1"/>
  <c r="N4669" i="1" s="1"/>
  <c r="L4670" i="1"/>
  <c r="M4670" i="1"/>
  <c r="N4670" i="1" s="1"/>
  <c r="L4671" i="1"/>
  <c r="O4671" i="1" s="1"/>
  <c r="M4671" i="1"/>
  <c r="N4671" i="1" s="1"/>
  <c r="L5495" i="1"/>
  <c r="M5495" i="1"/>
  <c r="N5495" i="1" s="1"/>
  <c r="L4672" i="1"/>
  <c r="O4672" i="1" s="1"/>
  <c r="M4672" i="1"/>
  <c r="N4672" i="1" s="1"/>
  <c r="L5496" i="1"/>
  <c r="M5496" i="1"/>
  <c r="N5496" i="1" s="1"/>
  <c r="L6098" i="1"/>
  <c r="O6098" i="1" s="1"/>
  <c r="M6098" i="1"/>
  <c r="N6098" i="1" s="1"/>
  <c r="L4673" i="1"/>
  <c r="M4673" i="1"/>
  <c r="N4673" i="1" s="1"/>
  <c r="L6099" i="1"/>
  <c r="O6099" i="1" s="1"/>
  <c r="M6099" i="1"/>
  <c r="N6099" i="1" s="1"/>
  <c r="L5497" i="1"/>
  <c r="M5497" i="1"/>
  <c r="N5497" i="1" s="1"/>
  <c r="L4674" i="1"/>
  <c r="O4674" i="1" s="1"/>
  <c r="M4674" i="1"/>
  <c r="N4674" i="1" s="1"/>
  <c r="L7014" i="1"/>
  <c r="M7014" i="1"/>
  <c r="N7014" i="1" s="1"/>
  <c r="L4675" i="1"/>
  <c r="O4675" i="1" s="1"/>
  <c r="M4675" i="1"/>
  <c r="N4675" i="1" s="1"/>
  <c r="L4676" i="1"/>
  <c r="M4676" i="1"/>
  <c r="N4676" i="1" s="1"/>
  <c r="L5498" i="1"/>
  <c r="O5498" i="1" s="1"/>
  <c r="M5498" i="1"/>
  <c r="N5498" i="1" s="1"/>
  <c r="L6100" i="1"/>
  <c r="M6100" i="1"/>
  <c r="N6100" i="1" s="1"/>
  <c r="L4677" i="1"/>
  <c r="O4677" i="1" s="1"/>
  <c r="M4677" i="1"/>
  <c r="N4677" i="1" s="1"/>
  <c r="L4678" i="1"/>
  <c r="M4678" i="1"/>
  <c r="N4678" i="1" s="1"/>
  <c r="L5499" i="1"/>
  <c r="O5499" i="1" s="1"/>
  <c r="M5499" i="1"/>
  <c r="N5499" i="1" s="1"/>
  <c r="L4679" i="1"/>
  <c r="M4679" i="1"/>
  <c r="N4679" i="1" s="1"/>
  <c r="L4680" i="1"/>
  <c r="O4680" i="1" s="1"/>
  <c r="M4680" i="1"/>
  <c r="N4680" i="1" s="1"/>
  <c r="L4681" i="1"/>
  <c r="M4681" i="1"/>
  <c r="N4681" i="1" s="1"/>
  <c r="L4682" i="1"/>
  <c r="O4682" i="1" s="1"/>
  <c r="M4682" i="1"/>
  <c r="N4682" i="1" s="1"/>
  <c r="L4683" i="1"/>
  <c r="M4683" i="1"/>
  <c r="N4683" i="1" s="1"/>
  <c r="L5500" i="1"/>
  <c r="O5500" i="1" s="1"/>
  <c r="M5500" i="1"/>
  <c r="N5500" i="1" s="1"/>
  <c r="L4684" i="1"/>
  <c r="M4684" i="1"/>
  <c r="N4684" i="1" s="1"/>
  <c r="L4685" i="1"/>
  <c r="O4685" i="1" s="1"/>
  <c r="M4685" i="1"/>
  <c r="N4685" i="1" s="1"/>
  <c r="L4686" i="1"/>
  <c r="M4686" i="1"/>
  <c r="N4686" i="1" s="1"/>
  <c r="L5501" i="1"/>
  <c r="O5501" i="1" s="1"/>
  <c r="M5501" i="1"/>
  <c r="N5501" i="1" s="1"/>
  <c r="L6101" i="1"/>
  <c r="M6101" i="1"/>
  <c r="N6101" i="1" s="1"/>
  <c r="L4687" i="1"/>
  <c r="O4687" i="1" s="1"/>
  <c r="M4687" i="1"/>
  <c r="N4687" i="1" s="1"/>
  <c r="L4688" i="1"/>
  <c r="M4688" i="1"/>
  <c r="N4688" i="1" s="1"/>
  <c r="L4689" i="1"/>
  <c r="O4689" i="1" s="1"/>
  <c r="M4689" i="1"/>
  <c r="N4689" i="1" s="1"/>
  <c r="L5502" i="1"/>
  <c r="M5502" i="1"/>
  <c r="N5502" i="1" s="1"/>
  <c r="L6102" i="1"/>
  <c r="O6102" i="1" s="1"/>
  <c r="M6102" i="1"/>
  <c r="N6102" i="1" s="1"/>
  <c r="L5503" i="1"/>
  <c r="M5503" i="1"/>
  <c r="N5503" i="1" s="1"/>
  <c r="L4690" i="1"/>
  <c r="O4690" i="1" s="1"/>
  <c r="M4690" i="1"/>
  <c r="N4690" i="1" s="1"/>
  <c r="L4691" i="1"/>
  <c r="M4691" i="1"/>
  <c r="N4691" i="1" s="1"/>
  <c r="L5504" i="1"/>
  <c r="O5504" i="1" s="1"/>
  <c r="M5504" i="1"/>
  <c r="N5504" i="1" s="1"/>
  <c r="L4692" i="1"/>
  <c r="M4692" i="1"/>
  <c r="N4692" i="1" s="1"/>
  <c r="L5505" i="1"/>
  <c r="O5505" i="1" s="1"/>
  <c r="M5505" i="1"/>
  <c r="N5505" i="1" s="1"/>
  <c r="L6743" i="1"/>
  <c r="M6743" i="1"/>
  <c r="N6743" i="1" s="1"/>
  <c r="L4693" i="1"/>
  <c r="O4693" i="1" s="1"/>
  <c r="M4693" i="1"/>
  <c r="N4693" i="1" s="1"/>
  <c r="L5506" i="1"/>
  <c r="M5506" i="1"/>
  <c r="N5506" i="1" s="1"/>
  <c r="L5507" i="1"/>
  <c r="O5507" i="1" s="1"/>
  <c r="M5507" i="1"/>
  <c r="N5507" i="1" s="1"/>
  <c r="L4694" i="1"/>
  <c r="M4694" i="1"/>
  <c r="N4694" i="1" s="1"/>
  <c r="L4695" i="1"/>
  <c r="O4695" i="1" s="1"/>
  <c r="M4695" i="1"/>
  <c r="N4695" i="1" s="1"/>
  <c r="L5508" i="1"/>
  <c r="M5508" i="1"/>
  <c r="N5508" i="1" s="1"/>
  <c r="L4696" i="1"/>
  <c r="O4696" i="1" s="1"/>
  <c r="M4696" i="1"/>
  <c r="N4696" i="1" s="1"/>
  <c r="L6103" i="1"/>
  <c r="M6103" i="1"/>
  <c r="N6103" i="1" s="1"/>
  <c r="L5296" i="1"/>
  <c r="O5296" i="1" s="1"/>
  <c r="M5296" i="1"/>
  <c r="N5296" i="1" s="1"/>
  <c r="L5509" i="1"/>
  <c r="M5509" i="1"/>
  <c r="N5509" i="1" s="1"/>
  <c r="L4697" i="1"/>
  <c r="O4697" i="1" s="1"/>
  <c r="M4697" i="1"/>
  <c r="N4697" i="1" s="1"/>
  <c r="L6104" i="1"/>
  <c r="M6104" i="1"/>
  <c r="N6104" i="1" s="1"/>
  <c r="L4698" i="1"/>
  <c r="O4698" i="1" s="1"/>
  <c r="M4698" i="1"/>
  <c r="N4698" i="1" s="1"/>
  <c r="L4699" i="1"/>
  <c r="M4699" i="1"/>
  <c r="N4699" i="1" s="1"/>
  <c r="L5268" i="1"/>
  <c r="O5268" i="1" s="1"/>
  <c r="M5268" i="1"/>
  <c r="N5268" i="1" s="1"/>
  <c r="L5510" i="1"/>
  <c r="M5510" i="1"/>
  <c r="N5510" i="1" s="1"/>
  <c r="L4700" i="1"/>
  <c r="O4700" i="1" s="1"/>
  <c r="M4700" i="1"/>
  <c r="N4700" i="1" s="1"/>
  <c r="L4701" i="1"/>
  <c r="M4701" i="1"/>
  <c r="N4701" i="1" s="1"/>
  <c r="L4702" i="1"/>
  <c r="O4702" i="1" s="1"/>
  <c r="M4702" i="1"/>
  <c r="N4702" i="1" s="1"/>
  <c r="L4703" i="1"/>
  <c r="M4703" i="1"/>
  <c r="N4703" i="1" s="1"/>
  <c r="L6105" i="1"/>
  <c r="O6105" i="1" s="1"/>
  <c r="M6105" i="1"/>
  <c r="N6105" i="1" s="1"/>
  <c r="L4704" i="1"/>
  <c r="M4704" i="1"/>
  <c r="N4704" i="1" s="1"/>
  <c r="L6106" i="1"/>
  <c r="O6106" i="1" s="1"/>
  <c r="M6106" i="1"/>
  <c r="N6106" i="1" s="1"/>
  <c r="L5269" i="1"/>
  <c r="M5269" i="1"/>
  <c r="N5269" i="1" s="1"/>
  <c r="L4705" i="1"/>
  <c r="O4705" i="1" s="1"/>
  <c r="M4705" i="1"/>
  <c r="N4705" i="1" s="1"/>
  <c r="L5270" i="1"/>
  <c r="M5270" i="1"/>
  <c r="N5270" i="1" s="1"/>
  <c r="L6107" i="1"/>
  <c r="O6107" i="1" s="1"/>
  <c r="M6107" i="1"/>
  <c r="N6107" i="1" s="1"/>
  <c r="L6108" i="1"/>
  <c r="M6108" i="1"/>
  <c r="N6108" i="1" s="1"/>
  <c r="L5511" i="1"/>
  <c r="O5511" i="1" s="1"/>
  <c r="M5511" i="1"/>
  <c r="N5511" i="1" s="1"/>
  <c r="L5512" i="1"/>
  <c r="M5512" i="1"/>
  <c r="N5512" i="1" s="1"/>
  <c r="L6109" i="1"/>
  <c r="O6109" i="1" s="1"/>
  <c r="M6109" i="1"/>
  <c r="N6109" i="1" s="1"/>
  <c r="L4706" i="1"/>
  <c r="M4706" i="1"/>
  <c r="N4706" i="1" s="1"/>
  <c r="L6110" i="1"/>
  <c r="O6110" i="1" s="1"/>
  <c r="M6110" i="1"/>
  <c r="N6110" i="1" s="1"/>
  <c r="L6111" i="1"/>
  <c r="M6111" i="1"/>
  <c r="N6111" i="1" s="1"/>
  <c r="L5513" i="1"/>
  <c r="O5513" i="1" s="1"/>
  <c r="M5513" i="1"/>
  <c r="N5513" i="1" s="1"/>
  <c r="L5514" i="1"/>
  <c r="M5514" i="1"/>
  <c r="N5514" i="1" s="1"/>
  <c r="L4707" i="1"/>
  <c r="O4707" i="1" s="1"/>
  <c r="M4707" i="1"/>
  <c r="N4707" i="1" s="1"/>
  <c r="L5515" i="1"/>
  <c r="M5515" i="1"/>
  <c r="N5515" i="1" s="1"/>
  <c r="L4708" i="1"/>
  <c r="O4708" i="1" s="1"/>
  <c r="M4708" i="1"/>
  <c r="N4708" i="1" s="1"/>
  <c r="L6112" i="1"/>
  <c r="M6112" i="1"/>
  <c r="N6112" i="1" s="1"/>
  <c r="L5516" i="1"/>
  <c r="O5516" i="1" s="1"/>
  <c r="M5516" i="1"/>
  <c r="N5516" i="1" s="1"/>
  <c r="L4709" i="1"/>
  <c r="M4709" i="1"/>
  <c r="N4709" i="1" s="1"/>
  <c r="L4710" i="1"/>
  <c r="O4710" i="1" s="1"/>
  <c r="M4710" i="1"/>
  <c r="N4710" i="1" s="1"/>
  <c r="L4711" i="1"/>
  <c r="M4711" i="1"/>
  <c r="N4711" i="1" s="1"/>
  <c r="L5517" i="1"/>
  <c r="O5517" i="1" s="1"/>
  <c r="M5517" i="1"/>
  <c r="N5517" i="1" s="1"/>
  <c r="L4712" i="1"/>
  <c r="M4712" i="1"/>
  <c r="N4712" i="1" s="1"/>
  <c r="L5518" i="1"/>
  <c r="O5518" i="1" s="1"/>
  <c r="M5518" i="1"/>
  <c r="N5518" i="1" s="1"/>
  <c r="L4713" i="1"/>
  <c r="M4713" i="1"/>
  <c r="N4713" i="1" s="1"/>
  <c r="L5519" i="1"/>
  <c r="O5519" i="1" s="1"/>
  <c r="M5519" i="1"/>
  <c r="N5519" i="1" s="1"/>
  <c r="L6113" i="1"/>
  <c r="M6113" i="1"/>
  <c r="N6113" i="1" s="1"/>
  <c r="L4714" i="1"/>
  <c r="O4714" i="1" s="1"/>
  <c r="M4714" i="1"/>
  <c r="N4714" i="1" s="1"/>
  <c r="L5520" i="1"/>
  <c r="M5520" i="1"/>
  <c r="N5520" i="1" s="1"/>
  <c r="L4715" i="1"/>
  <c r="O4715" i="1" s="1"/>
  <c r="M4715" i="1"/>
  <c r="N4715" i="1" s="1"/>
  <c r="L4716" i="1"/>
  <c r="M4716" i="1"/>
  <c r="N4716" i="1" s="1"/>
  <c r="L6114" i="1"/>
  <c r="O6114" i="1" s="1"/>
  <c r="M6114" i="1"/>
  <c r="N6114" i="1" s="1"/>
  <c r="L4717" i="1"/>
  <c r="M4717" i="1"/>
  <c r="N4717" i="1" s="1"/>
  <c r="L4718" i="1"/>
  <c r="O4718" i="1" s="1"/>
  <c r="M4718" i="1"/>
  <c r="N4718" i="1" s="1"/>
  <c r="L4719" i="1"/>
  <c r="M4719" i="1"/>
  <c r="N4719" i="1" s="1"/>
  <c r="L4720" i="1"/>
  <c r="O4720" i="1" s="1"/>
  <c r="M4720" i="1"/>
  <c r="N4720" i="1" s="1"/>
  <c r="L6590" i="1"/>
  <c r="M6590" i="1"/>
  <c r="N6590" i="1" s="1"/>
  <c r="L5521" i="1"/>
  <c r="O5521" i="1" s="1"/>
  <c r="M5521" i="1"/>
  <c r="N5521" i="1" s="1"/>
  <c r="L5522" i="1"/>
  <c r="M5522" i="1"/>
  <c r="N5522" i="1" s="1"/>
  <c r="L4721" i="1"/>
  <c r="O4721" i="1" s="1"/>
  <c r="M4721" i="1"/>
  <c r="N4721" i="1" s="1"/>
  <c r="L4722" i="1"/>
  <c r="M4722" i="1"/>
  <c r="N4722" i="1" s="1"/>
  <c r="L5523" i="1"/>
  <c r="O5523" i="1" s="1"/>
  <c r="M5523" i="1"/>
  <c r="N5523" i="1" s="1"/>
  <c r="L4723" i="1"/>
  <c r="M4723" i="1"/>
  <c r="N4723" i="1" s="1"/>
  <c r="L4724" i="1"/>
  <c r="O4724" i="1" s="1"/>
  <c r="M4724" i="1"/>
  <c r="N4724" i="1" s="1"/>
  <c r="L4725" i="1"/>
  <c r="M4725" i="1"/>
  <c r="N4725" i="1" s="1"/>
  <c r="L6115" i="1"/>
  <c r="O6115" i="1" s="1"/>
  <c r="M6115" i="1"/>
  <c r="N6115" i="1" s="1"/>
  <c r="L4726" i="1"/>
  <c r="M4726" i="1"/>
  <c r="N4726" i="1" s="1"/>
  <c r="L5524" i="1"/>
  <c r="O5524" i="1" s="1"/>
  <c r="M5524" i="1"/>
  <c r="N5524" i="1" s="1"/>
  <c r="L4727" i="1"/>
  <c r="M4727" i="1"/>
  <c r="N4727" i="1" s="1"/>
  <c r="L4728" i="1"/>
  <c r="O4728" i="1" s="1"/>
  <c r="M4728" i="1"/>
  <c r="N4728" i="1" s="1"/>
  <c r="L6116" i="1"/>
  <c r="M6116" i="1"/>
  <c r="N6116" i="1" s="1"/>
  <c r="L5525" i="1"/>
  <c r="O5525" i="1" s="1"/>
  <c r="M5525" i="1"/>
  <c r="N5525" i="1" s="1"/>
  <c r="L5998" i="1"/>
  <c r="M5998" i="1"/>
  <c r="N5998" i="1" s="1"/>
  <c r="L4729" i="1"/>
  <c r="O4729" i="1" s="1"/>
  <c r="M4729" i="1"/>
  <c r="N4729" i="1" s="1"/>
  <c r="L6117" i="1"/>
  <c r="M6117" i="1"/>
  <c r="N6117" i="1" s="1"/>
  <c r="L4730" i="1"/>
  <c r="O4730" i="1" s="1"/>
  <c r="M4730" i="1"/>
  <c r="N4730" i="1" s="1"/>
  <c r="L7015" i="1"/>
  <c r="M7015" i="1"/>
  <c r="N7015" i="1" s="1"/>
  <c r="L4731" i="1"/>
  <c r="O4731" i="1" s="1"/>
  <c r="M4731" i="1"/>
  <c r="N4731" i="1" s="1"/>
  <c r="L4732" i="1"/>
  <c r="M4732" i="1"/>
  <c r="N4732" i="1" s="1"/>
  <c r="L4733" i="1"/>
  <c r="O4733" i="1" s="1"/>
  <c r="M4733" i="1"/>
  <c r="N4733" i="1" s="1"/>
  <c r="L6591" i="1"/>
  <c r="M6591" i="1"/>
  <c r="N6591" i="1" s="1"/>
  <c r="L5526" i="1"/>
  <c r="O5526" i="1" s="1"/>
  <c r="M5526" i="1"/>
  <c r="N5526" i="1" s="1"/>
  <c r="L4734" i="1"/>
  <c r="M4734" i="1"/>
  <c r="N4734" i="1" s="1"/>
  <c r="L4735" i="1"/>
  <c r="O4735" i="1" s="1"/>
  <c r="M4735" i="1"/>
  <c r="N4735" i="1" s="1"/>
  <c r="L4736" i="1"/>
  <c r="M4736" i="1"/>
  <c r="N4736" i="1" s="1"/>
  <c r="L6118" i="1"/>
  <c r="O6118" i="1" s="1"/>
  <c r="M6118" i="1"/>
  <c r="N6118" i="1" s="1"/>
  <c r="L4737" i="1"/>
  <c r="M4737" i="1"/>
  <c r="N4737" i="1" s="1"/>
  <c r="L6119" i="1"/>
  <c r="O6119" i="1" s="1"/>
  <c r="M6119" i="1"/>
  <c r="N6119" i="1" s="1"/>
  <c r="L5999" i="1"/>
  <c r="M5999" i="1"/>
  <c r="N5999" i="1" s="1"/>
  <c r="L5527" i="1"/>
  <c r="O5527" i="1" s="1"/>
  <c r="M5527" i="1"/>
  <c r="N5527" i="1" s="1"/>
  <c r="L4738" i="1"/>
  <c r="M4738" i="1"/>
  <c r="N4738" i="1" s="1"/>
  <c r="L4739" i="1"/>
  <c r="O4739" i="1" s="1"/>
  <c r="M4739" i="1"/>
  <c r="N4739" i="1" s="1"/>
  <c r="L4740" i="1"/>
  <c r="M4740" i="1"/>
  <c r="N4740" i="1" s="1"/>
  <c r="L4741" i="1"/>
  <c r="O4741" i="1" s="1"/>
  <c r="M4741" i="1"/>
  <c r="N4741" i="1" s="1"/>
  <c r="L4742" i="1"/>
  <c r="M4742" i="1"/>
  <c r="N4742" i="1" s="1"/>
  <c r="L6120" i="1"/>
  <c r="O6120" i="1" s="1"/>
  <c r="M6120" i="1"/>
  <c r="N6120" i="1" s="1"/>
  <c r="L5528" i="1"/>
  <c r="M5528" i="1"/>
  <c r="N5528" i="1" s="1"/>
  <c r="L6121" i="1"/>
  <c r="O6121" i="1" s="1"/>
  <c r="M6121" i="1"/>
  <c r="N6121" i="1" s="1"/>
  <c r="L4743" i="1"/>
  <c r="M4743" i="1"/>
  <c r="N4743" i="1" s="1"/>
  <c r="L4744" i="1"/>
  <c r="O4744" i="1" s="1"/>
  <c r="M4744" i="1"/>
  <c r="N4744" i="1" s="1"/>
  <c r="L4745" i="1"/>
  <c r="M4745" i="1"/>
  <c r="N4745" i="1" s="1"/>
  <c r="L4746" i="1"/>
  <c r="O4746" i="1" s="1"/>
  <c r="M4746" i="1"/>
  <c r="N4746" i="1" s="1"/>
  <c r="L4747" i="1"/>
  <c r="M4747" i="1"/>
  <c r="N4747" i="1" s="1"/>
  <c r="L5529" i="1"/>
  <c r="O5529" i="1" s="1"/>
  <c r="M5529" i="1"/>
  <c r="N5529" i="1" s="1"/>
  <c r="L4748" i="1"/>
  <c r="M4748" i="1"/>
  <c r="N4748" i="1" s="1"/>
  <c r="L6122" i="1"/>
  <c r="O6122" i="1" s="1"/>
  <c r="M6122" i="1"/>
  <c r="N6122" i="1" s="1"/>
  <c r="L4749" i="1"/>
  <c r="M4749" i="1"/>
  <c r="N4749" i="1" s="1"/>
  <c r="L5530" i="1"/>
  <c r="O5530" i="1" s="1"/>
  <c r="M5530" i="1"/>
  <c r="N5530" i="1" s="1"/>
  <c r="L4750" i="1"/>
  <c r="M4750" i="1"/>
  <c r="N4750" i="1" s="1"/>
  <c r="L4751" i="1"/>
  <c r="O4751" i="1" s="1"/>
  <c r="M4751" i="1"/>
  <c r="N4751" i="1" s="1"/>
  <c r="L4752" i="1"/>
  <c r="M4752" i="1"/>
  <c r="N4752" i="1" s="1"/>
  <c r="L4753" i="1"/>
  <c r="O4753" i="1" s="1"/>
  <c r="M4753" i="1"/>
  <c r="N4753" i="1" s="1"/>
  <c r="L4754" i="1"/>
  <c r="M4754" i="1"/>
  <c r="N4754" i="1" s="1"/>
  <c r="L6123" i="1"/>
  <c r="O6123" i="1" s="1"/>
  <c r="M6123" i="1"/>
  <c r="N6123" i="1" s="1"/>
  <c r="L4755" i="1"/>
  <c r="M4755" i="1"/>
  <c r="N4755" i="1" s="1"/>
  <c r="L6124" i="1"/>
  <c r="O6124" i="1" s="1"/>
  <c r="M6124" i="1"/>
  <c r="N6124" i="1" s="1"/>
  <c r="L12" i="1"/>
  <c r="M12" i="1"/>
  <c r="N12" i="1" s="1"/>
  <c r="L4756" i="1"/>
  <c r="O4756" i="1" s="1"/>
  <c r="M4756" i="1"/>
  <c r="N4756" i="1" s="1"/>
  <c r="L5531" i="1"/>
  <c r="M5531" i="1"/>
  <c r="N5531" i="1" s="1"/>
  <c r="L4757" i="1"/>
  <c r="O4757" i="1" s="1"/>
  <c r="M4757" i="1"/>
  <c r="N4757" i="1" s="1"/>
  <c r="L6125" i="1"/>
  <c r="M6125" i="1"/>
  <c r="N6125" i="1" s="1"/>
  <c r="L4758" i="1"/>
  <c r="O4758" i="1" s="1"/>
  <c r="M4758" i="1"/>
  <c r="N4758" i="1" s="1"/>
  <c r="L5532" i="1"/>
  <c r="M5532" i="1"/>
  <c r="N5532" i="1" s="1"/>
  <c r="L4759" i="1"/>
  <c r="O4759" i="1" s="1"/>
  <c r="M4759" i="1"/>
  <c r="N4759" i="1" s="1"/>
  <c r="L4760" i="1"/>
  <c r="M4760" i="1"/>
  <c r="N4760" i="1" s="1"/>
  <c r="L4009" i="1"/>
  <c r="O4009" i="1" s="1"/>
  <c r="M4009" i="1"/>
  <c r="N4009" i="1" s="1"/>
  <c r="L4761" i="1"/>
  <c r="M4761" i="1"/>
  <c r="N4761" i="1" s="1"/>
  <c r="L4762" i="1"/>
  <c r="O4762" i="1" s="1"/>
  <c r="M4762" i="1"/>
  <c r="N4762" i="1" s="1"/>
  <c r="L5533" i="1"/>
  <c r="M5533" i="1"/>
  <c r="N5533" i="1" s="1"/>
  <c r="L5534" i="1"/>
  <c r="O5534" i="1" s="1"/>
  <c r="M5534" i="1"/>
  <c r="N5534" i="1" s="1"/>
  <c r="L4763" i="1"/>
  <c r="M4763" i="1"/>
  <c r="N4763" i="1" s="1"/>
  <c r="L4764" i="1"/>
  <c r="O4764" i="1" s="1"/>
  <c r="M4764" i="1"/>
  <c r="N4764" i="1" s="1"/>
  <c r="L6126" i="1"/>
  <c r="M6126" i="1"/>
  <c r="N6126" i="1" s="1"/>
  <c r="L5271" i="1"/>
  <c r="O5271" i="1" s="1"/>
  <c r="M5271" i="1"/>
  <c r="N5271" i="1" s="1"/>
  <c r="L4765" i="1"/>
  <c r="M4765" i="1"/>
  <c r="N4765" i="1" s="1"/>
  <c r="L4766" i="1"/>
  <c r="O4766" i="1" s="1"/>
  <c r="M4766" i="1"/>
  <c r="N4766" i="1" s="1"/>
  <c r="L4767" i="1"/>
  <c r="M4767" i="1"/>
  <c r="N4767" i="1" s="1"/>
  <c r="L4768" i="1"/>
  <c r="O4768" i="1" s="1"/>
  <c r="M4768" i="1"/>
  <c r="N4768" i="1" s="1"/>
  <c r="L4769" i="1"/>
  <c r="M4769" i="1"/>
  <c r="N4769" i="1" s="1"/>
  <c r="L4770" i="1"/>
  <c r="O4770" i="1" s="1"/>
  <c r="M4770" i="1"/>
  <c r="N4770" i="1" s="1"/>
  <c r="L6127" i="1"/>
  <c r="M6127" i="1"/>
  <c r="N6127" i="1" s="1"/>
  <c r="L5272" i="1"/>
  <c r="O5272" i="1" s="1"/>
  <c r="M5272" i="1"/>
  <c r="N5272" i="1" s="1"/>
  <c r="L4771" i="1"/>
  <c r="M4771" i="1"/>
  <c r="N4771" i="1" s="1"/>
  <c r="L6128" i="1"/>
  <c r="O6128" i="1" s="1"/>
  <c r="M6128" i="1"/>
  <c r="N6128" i="1" s="1"/>
  <c r="L4772" i="1"/>
  <c r="M4772" i="1"/>
  <c r="N4772" i="1" s="1"/>
  <c r="L5535" i="1"/>
  <c r="O5535" i="1" s="1"/>
  <c r="M5535" i="1"/>
  <c r="N5535" i="1" s="1"/>
  <c r="L4773" i="1"/>
  <c r="M4773" i="1"/>
  <c r="N4773" i="1" s="1"/>
  <c r="L5536" i="1"/>
  <c r="O5536" i="1" s="1"/>
  <c r="M5536" i="1"/>
  <c r="N5536" i="1" s="1"/>
  <c r="L4774" i="1"/>
  <c r="M4774" i="1"/>
  <c r="N4774" i="1" s="1"/>
  <c r="L5537" i="1"/>
  <c r="O5537" i="1" s="1"/>
  <c r="M5537" i="1"/>
  <c r="N5537" i="1" s="1"/>
  <c r="L5538" i="1"/>
  <c r="M5538" i="1"/>
  <c r="N5538" i="1" s="1"/>
  <c r="L4775" i="1"/>
  <c r="O4775" i="1" s="1"/>
  <c r="M4775" i="1"/>
  <c r="N4775" i="1" s="1"/>
  <c r="L4776" i="1"/>
  <c r="M4776" i="1"/>
  <c r="N4776" i="1" s="1"/>
  <c r="L4777" i="1"/>
  <c r="O4777" i="1" s="1"/>
  <c r="M4777" i="1"/>
  <c r="N4777" i="1" s="1"/>
  <c r="L4778" i="1"/>
  <c r="M4778" i="1"/>
  <c r="N4778" i="1" s="1"/>
  <c r="L5539" i="1"/>
  <c r="O5539" i="1" s="1"/>
  <c r="M5539" i="1"/>
  <c r="N5539" i="1" s="1"/>
  <c r="L4779" i="1"/>
  <c r="M4779" i="1"/>
  <c r="N4779" i="1" s="1"/>
  <c r="L5540" i="1"/>
  <c r="O5540" i="1" s="1"/>
  <c r="M5540" i="1"/>
  <c r="N5540" i="1" s="1"/>
  <c r="L6592" i="1"/>
  <c r="M6592" i="1"/>
  <c r="N6592" i="1" s="1"/>
  <c r="L4780" i="1"/>
  <c r="O4780" i="1" s="1"/>
  <c r="M4780" i="1"/>
  <c r="N4780" i="1" s="1"/>
  <c r="L6129" i="1"/>
  <c r="M6129" i="1"/>
  <c r="N6129" i="1" s="1"/>
  <c r="L5541" i="1"/>
  <c r="O5541" i="1" s="1"/>
  <c r="M5541" i="1"/>
  <c r="N5541" i="1" s="1"/>
  <c r="L4781" i="1"/>
  <c r="M4781" i="1"/>
  <c r="N4781" i="1" s="1"/>
  <c r="L4782" i="1"/>
  <c r="O4782" i="1" s="1"/>
  <c r="M4782" i="1"/>
  <c r="N4782" i="1" s="1"/>
  <c r="L6593" i="1"/>
  <c r="M6593" i="1"/>
  <c r="N6593" i="1" s="1"/>
  <c r="L6130" i="1"/>
  <c r="O6130" i="1" s="1"/>
  <c r="M6130" i="1"/>
  <c r="N6130" i="1" s="1"/>
  <c r="L5273" i="1"/>
  <c r="M5273" i="1"/>
  <c r="N5273" i="1" s="1"/>
  <c r="L4783" i="1"/>
  <c r="O4783" i="1" s="1"/>
  <c r="M4783" i="1"/>
  <c r="N4783" i="1" s="1"/>
  <c r="L6131" i="1"/>
  <c r="M6131" i="1"/>
  <c r="N6131" i="1" s="1"/>
  <c r="L5542" i="1"/>
  <c r="O5542" i="1" s="1"/>
  <c r="M5542" i="1"/>
  <c r="N5542" i="1" s="1"/>
  <c r="L4784" i="1"/>
  <c r="M4784" i="1"/>
  <c r="N4784" i="1" s="1"/>
  <c r="L6132" i="1"/>
  <c r="O6132" i="1" s="1"/>
  <c r="M6132" i="1"/>
  <c r="N6132" i="1" s="1"/>
  <c r="L6133" i="1"/>
  <c r="M6133" i="1"/>
  <c r="N6133" i="1" s="1"/>
  <c r="L4785" i="1"/>
  <c r="O4785" i="1" s="1"/>
  <c r="M4785" i="1"/>
  <c r="N4785" i="1" s="1"/>
  <c r="L4786" i="1"/>
  <c r="M4786" i="1"/>
  <c r="N4786" i="1" s="1"/>
  <c r="L5543" i="1"/>
  <c r="O5543" i="1" s="1"/>
  <c r="M5543" i="1"/>
  <c r="N5543" i="1" s="1"/>
  <c r="L4787" i="1"/>
  <c r="M4787" i="1"/>
  <c r="N4787" i="1" s="1"/>
  <c r="L4788" i="1"/>
  <c r="O4788" i="1" s="1"/>
  <c r="M4788" i="1"/>
  <c r="N4788" i="1" s="1"/>
  <c r="L4789" i="1"/>
  <c r="M4789" i="1"/>
  <c r="N4789" i="1" s="1"/>
  <c r="L5544" i="1"/>
  <c r="O5544" i="1" s="1"/>
  <c r="M5544" i="1"/>
  <c r="N5544" i="1" s="1"/>
  <c r="L5545" i="1"/>
  <c r="M5545" i="1"/>
  <c r="N5545" i="1" s="1"/>
  <c r="L5546" i="1"/>
  <c r="O5546" i="1" s="1"/>
  <c r="M5546" i="1"/>
  <c r="N5546" i="1" s="1"/>
  <c r="L4790" i="1"/>
  <c r="M4790" i="1"/>
  <c r="N4790" i="1" s="1"/>
  <c r="L6134" i="1"/>
  <c r="O6134" i="1" s="1"/>
  <c r="M6134" i="1"/>
  <c r="N6134" i="1" s="1"/>
  <c r="L4791" i="1"/>
  <c r="M4791" i="1"/>
  <c r="N4791" i="1" s="1"/>
  <c r="L5547" i="1"/>
  <c r="O5547" i="1" s="1"/>
  <c r="M5547" i="1"/>
  <c r="N5547" i="1" s="1"/>
  <c r="L5548" i="1"/>
  <c r="M5548" i="1"/>
  <c r="N5548" i="1" s="1"/>
  <c r="L4792" i="1"/>
  <c r="O4792" i="1" s="1"/>
  <c r="M4792" i="1"/>
  <c r="N4792" i="1" s="1"/>
  <c r="L5549" i="1"/>
  <c r="M5549" i="1"/>
  <c r="N5549" i="1" s="1"/>
  <c r="L4793" i="1"/>
  <c r="O4793" i="1" s="1"/>
  <c r="M4793" i="1"/>
  <c r="N4793" i="1" s="1"/>
  <c r="L6135" i="1"/>
  <c r="M6135" i="1"/>
  <c r="N6135" i="1" s="1"/>
  <c r="L4794" i="1"/>
  <c r="O4794" i="1" s="1"/>
  <c r="M4794" i="1"/>
  <c r="N4794" i="1" s="1"/>
  <c r="L6136" i="1"/>
  <c r="M6136" i="1"/>
  <c r="N6136" i="1" s="1"/>
  <c r="L5550" i="1"/>
  <c r="O5550" i="1" s="1"/>
  <c r="M5550" i="1"/>
  <c r="N5550" i="1" s="1"/>
  <c r="L4795" i="1"/>
  <c r="M4795" i="1"/>
  <c r="N4795" i="1" s="1"/>
  <c r="L4796" i="1"/>
  <c r="O4796" i="1" s="1"/>
  <c r="M4796" i="1"/>
  <c r="N4796" i="1" s="1"/>
  <c r="L4797" i="1"/>
  <c r="M4797" i="1"/>
  <c r="N4797" i="1" s="1"/>
  <c r="L4798" i="1"/>
  <c r="O4798" i="1" s="1"/>
  <c r="M4798" i="1"/>
  <c r="N4798" i="1" s="1"/>
  <c r="L6137" i="1"/>
  <c r="M6137" i="1"/>
  <c r="N6137" i="1" s="1"/>
  <c r="L4799" i="1"/>
  <c r="O4799" i="1" s="1"/>
  <c r="M4799" i="1"/>
  <c r="N4799" i="1" s="1"/>
  <c r="L4800" i="1"/>
  <c r="M4800" i="1"/>
  <c r="N4800" i="1" s="1"/>
  <c r="L4801" i="1"/>
  <c r="O4801" i="1" s="1"/>
  <c r="M4801" i="1"/>
  <c r="N4801" i="1" s="1"/>
  <c r="L4010" i="1"/>
  <c r="M4010" i="1"/>
  <c r="N4010" i="1" s="1"/>
  <c r="L5551" i="1"/>
  <c r="O5551" i="1" s="1"/>
  <c r="M5551" i="1"/>
  <c r="N5551" i="1" s="1"/>
  <c r="L4802" i="1"/>
  <c r="M4802" i="1"/>
  <c r="N4802" i="1" s="1"/>
  <c r="L4803" i="1"/>
  <c r="O4803" i="1" s="1"/>
  <c r="M4803" i="1"/>
  <c r="N4803" i="1" s="1"/>
  <c r="L4804" i="1"/>
  <c r="M4804" i="1"/>
  <c r="N4804" i="1" s="1"/>
  <c r="L5552" i="1"/>
  <c r="O5552" i="1" s="1"/>
  <c r="M5552" i="1"/>
  <c r="N5552" i="1" s="1"/>
  <c r="L5553" i="1"/>
  <c r="M5553" i="1"/>
  <c r="N5553" i="1" s="1"/>
  <c r="L4805" i="1"/>
  <c r="O4805" i="1" s="1"/>
  <c r="M4805" i="1"/>
  <c r="N4805" i="1" s="1"/>
  <c r="L4806" i="1"/>
  <c r="M4806" i="1"/>
  <c r="N4806" i="1" s="1"/>
  <c r="L4807" i="1"/>
  <c r="O4807" i="1" s="1"/>
  <c r="M4807" i="1"/>
  <c r="N4807" i="1" s="1"/>
  <c r="L4808" i="1"/>
  <c r="M4808" i="1"/>
  <c r="N4808" i="1" s="1"/>
  <c r="L4809" i="1"/>
  <c r="O4809" i="1" s="1"/>
  <c r="M4809" i="1"/>
  <c r="N4809" i="1" s="1"/>
  <c r="L4810" i="1"/>
  <c r="M4810" i="1"/>
  <c r="N4810" i="1" s="1"/>
  <c r="L5554" i="1"/>
  <c r="O5554" i="1" s="1"/>
  <c r="M5554" i="1"/>
  <c r="N5554" i="1" s="1"/>
  <c r="L4011" i="1"/>
  <c r="M4011" i="1"/>
  <c r="N4011" i="1" s="1"/>
  <c r="L5555" i="1"/>
  <c r="O5555" i="1" s="1"/>
  <c r="M5555" i="1"/>
  <c r="N5555" i="1" s="1"/>
  <c r="L4811" i="1"/>
  <c r="M4811" i="1"/>
  <c r="N4811" i="1" s="1"/>
  <c r="L4812" i="1"/>
  <c r="O4812" i="1" s="1"/>
  <c r="M4812" i="1"/>
  <c r="N4812" i="1" s="1"/>
  <c r="L4813" i="1"/>
  <c r="M4813" i="1"/>
  <c r="N4813" i="1" s="1"/>
  <c r="L4814" i="1"/>
  <c r="O4814" i="1" s="1"/>
  <c r="M4814" i="1"/>
  <c r="N4814" i="1" s="1"/>
  <c r="L4815" i="1"/>
  <c r="M4815" i="1"/>
  <c r="N4815" i="1" s="1"/>
  <c r="L4816" i="1"/>
  <c r="O4816" i="1" s="1"/>
  <c r="M4816" i="1"/>
  <c r="N4816" i="1" s="1"/>
  <c r="L4817" i="1"/>
  <c r="M4817" i="1"/>
  <c r="N4817" i="1" s="1"/>
  <c r="L4818" i="1"/>
  <c r="O4818" i="1" s="1"/>
  <c r="M4818" i="1"/>
  <c r="N4818" i="1" s="1"/>
  <c r="L4819" i="1"/>
  <c r="M4819" i="1"/>
  <c r="N4819" i="1" s="1"/>
  <c r="L7016" i="1"/>
  <c r="O7016" i="1" s="1"/>
  <c r="M7016" i="1"/>
  <c r="N7016" i="1" s="1"/>
  <c r="L4820" i="1"/>
  <c r="M4820" i="1"/>
  <c r="N4820" i="1" s="1"/>
  <c r="L5556" i="1"/>
  <c r="O5556" i="1" s="1"/>
  <c r="M5556" i="1"/>
  <c r="N5556" i="1" s="1"/>
  <c r="L4821" i="1"/>
  <c r="M4821" i="1"/>
  <c r="N4821" i="1" s="1"/>
  <c r="L4822" i="1"/>
  <c r="O4822" i="1" s="1"/>
  <c r="M4822" i="1"/>
  <c r="N4822" i="1" s="1"/>
  <c r="L6138" i="1"/>
  <c r="M6138" i="1"/>
  <c r="N6138" i="1" s="1"/>
  <c r="L4823" i="1"/>
  <c r="O4823" i="1" s="1"/>
  <c r="M4823" i="1"/>
  <c r="N4823" i="1" s="1"/>
  <c r="L5274" i="1"/>
  <c r="M5274" i="1"/>
  <c r="N5274" i="1" s="1"/>
  <c r="L5557" i="1"/>
  <c r="O5557" i="1" s="1"/>
  <c r="M5557" i="1"/>
  <c r="N5557" i="1" s="1"/>
  <c r="L5558" i="1"/>
  <c r="M5558" i="1"/>
  <c r="N5558" i="1" s="1"/>
  <c r="L4824" i="1"/>
  <c r="O4824" i="1" s="1"/>
  <c r="M4824" i="1"/>
  <c r="N4824" i="1" s="1"/>
  <c r="L4825" i="1"/>
  <c r="M4825" i="1"/>
  <c r="N4825" i="1" s="1"/>
  <c r="L6594" i="1"/>
  <c r="O6594" i="1" s="1"/>
  <c r="M6594" i="1"/>
  <c r="N6594" i="1" s="1"/>
  <c r="L4826" i="1"/>
  <c r="M4826" i="1"/>
  <c r="N4826" i="1" s="1"/>
  <c r="L5559" i="1"/>
  <c r="O5559" i="1" s="1"/>
  <c r="M5559" i="1"/>
  <c r="N5559" i="1" s="1"/>
  <c r="L4827" i="1"/>
  <c r="M4827" i="1"/>
  <c r="N4827" i="1" s="1"/>
  <c r="L6139" i="1"/>
  <c r="O6139" i="1" s="1"/>
  <c r="M6139" i="1"/>
  <c r="N6139" i="1" s="1"/>
  <c r="L5560" i="1"/>
  <c r="M5560" i="1"/>
  <c r="N5560" i="1" s="1"/>
  <c r="L4828" i="1"/>
  <c r="O4828" i="1" s="1"/>
  <c r="M4828" i="1"/>
  <c r="N4828" i="1" s="1"/>
  <c r="L4829" i="1"/>
  <c r="M4829" i="1"/>
  <c r="N4829" i="1" s="1"/>
  <c r="L4830" i="1"/>
  <c r="O4830" i="1" s="1"/>
  <c r="M4830" i="1"/>
  <c r="N4830" i="1" s="1"/>
  <c r="L4831" i="1"/>
  <c r="M4831" i="1"/>
  <c r="N4831" i="1" s="1"/>
  <c r="L4832" i="1"/>
  <c r="O4832" i="1" s="1"/>
  <c r="M4832" i="1"/>
  <c r="N4832" i="1" s="1"/>
  <c r="L5561" i="1"/>
  <c r="M5561" i="1"/>
  <c r="N5561" i="1" s="1"/>
  <c r="L5562" i="1"/>
  <c r="O5562" i="1" s="1"/>
  <c r="M5562" i="1"/>
  <c r="N5562" i="1" s="1"/>
  <c r="L6140" i="1"/>
  <c r="M6140" i="1"/>
  <c r="N6140" i="1" s="1"/>
  <c r="L4833" i="1"/>
  <c r="O4833" i="1" s="1"/>
  <c r="M4833" i="1"/>
  <c r="N4833" i="1" s="1"/>
  <c r="L5563" i="1"/>
  <c r="M5563" i="1"/>
  <c r="N5563" i="1" s="1"/>
  <c r="L7142" i="1"/>
  <c r="O7142" i="1" s="1"/>
  <c r="M7142" i="1"/>
  <c r="N7142" i="1" s="1"/>
  <c r="L6141" i="1"/>
  <c r="M6141" i="1"/>
  <c r="N6141" i="1" s="1"/>
  <c r="L4834" i="1"/>
  <c r="O4834" i="1" s="1"/>
  <c r="M4834" i="1"/>
  <c r="N4834" i="1" s="1"/>
  <c r="L6142" i="1"/>
  <c r="M6142" i="1"/>
  <c r="N6142" i="1" s="1"/>
  <c r="L4835" i="1"/>
  <c r="O4835" i="1" s="1"/>
  <c r="M4835" i="1"/>
  <c r="N4835" i="1" s="1"/>
  <c r="L5564" i="1"/>
  <c r="M5564" i="1"/>
  <c r="N5564" i="1" s="1"/>
  <c r="L4836" i="1"/>
  <c r="O4836" i="1" s="1"/>
  <c r="M4836" i="1"/>
  <c r="N4836" i="1" s="1"/>
  <c r="L7143" i="1"/>
  <c r="M7143" i="1"/>
  <c r="N7143" i="1" s="1"/>
  <c r="L4837" i="1"/>
  <c r="O4837" i="1" s="1"/>
  <c r="M4837" i="1"/>
  <c r="N4837" i="1" s="1"/>
  <c r="L6143" i="1"/>
  <c r="M6143" i="1"/>
  <c r="N6143" i="1" s="1"/>
  <c r="L4838" i="1"/>
  <c r="O4838" i="1" s="1"/>
  <c r="M4838" i="1"/>
  <c r="N4838" i="1" s="1"/>
  <c r="L4839" i="1"/>
  <c r="M4839" i="1"/>
  <c r="N4839" i="1" s="1"/>
  <c r="L5565" i="1"/>
  <c r="O5565" i="1" s="1"/>
  <c r="M5565" i="1"/>
  <c r="N5565" i="1" s="1"/>
  <c r="L5566" i="1"/>
  <c r="M5566" i="1"/>
  <c r="N5566" i="1" s="1"/>
  <c r="L5567" i="1"/>
  <c r="O5567" i="1" s="1"/>
  <c r="M5567" i="1"/>
  <c r="N5567" i="1" s="1"/>
  <c r="L6144" i="1"/>
  <c r="M6144" i="1"/>
  <c r="N6144" i="1" s="1"/>
  <c r="L4840" i="1"/>
  <c r="O4840" i="1" s="1"/>
  <c r="M4840" i="1"/>
  <c r="N4840" i="1" s="1"/>
  <c r="L5568" i="1"/>
  <c r="M5568" i="1"/>
  <c r="N5568" i="1" s="1"/>
  <c r="L4841" i="1"/>
  <c r="O4841" i="1" s="1"/>
  <c r="M4841" i="1"/>
  <c r="N4841" i="1" s="1"/>
  <c r="L4842" i="1"/>
  <c r="M4842" i="1"/>
  <c r="N4842" i="1" s="1"/>
  <c r="L4843" i="1"/>
  <c r="O4843" i="1" s="1"/>
  <c r="M4843" i="1"/>
  <c r="N4843" i="1" s="1"/>
  <c r="L6145" i="1"/>
  <c r="M6145" i="1"/>
  <c r="N6145" i="1" s="1"/>
  <c r="L4844" i="1"/>
  <c r="O4844" i="1" s="1"/>
  <c r="M4844" i="1"/>
  <c r="N4844" i="1" s="1"/>
  <c r="L4845" i="1"/>
  <c r="M4845" i="1"/>
  <c r="N4845" i="1" s="1"/>
  <c r="L4846" i="1"/>
  <c r="O4846" i="1" s="1"/>
  <c r="M4846" i="1"/>
  <c r="N4846" i="1" s="1"/>
  <c r="L4847" i="1"/>
  <c r="M4847" i="1"/>
  <c r="N4847" i="1" s="1"/>
  <c r="L5569" i="1"/>
  <c r="O5569" i="1" s="1"/>
  <c r="M5569" i="1"/>
  <c r="N5569" i="1" s="1"/>
  <c r="L4848" i="1"/>
  <c r="M4848" i="1"/>
  <c r="N4848" i="1" s="1"/>
  <c r="L5570" i="1"/>
  <c r="O5570" i="1" s="1"/>
  <c r="M5570" i="1"/>
  <c r="N5570" i="1" s="1"/>
  <c r="L4849" i="1"/>
  <c r="M4849" i="1"/>
  <c r="N4849" i="1" s="1"/>
  <c r="L5297" i="1"/>
  <c r="O5297" i="1" s="1"/>
  <c r="M5297" i="1"/>
  <c r="N5297" i="1" s="1"/>
  <c r="L4850" i="1"/>
  <c r="M4850" i="1"/>
  <c r="N4850" i="1" s="1"/>
  <c r="L13" i="1"/>
  <c r="O13" i="1" s="1"/>
  <c r="M13" i="1"/>
  <c r="N13" i="1" s="1"/>
  <c r="L6146" i="1"/>
  <c r="M6146" i="1"/>
  <c r="N6146" i="1" s="1"/>
  <c r="L5571" i="1"/>
  <c r="O5571" i="1" s="1"/>
  <c r="M5571" i="1"/>
  <c r="N5571" i="1" s="1"/>
  <c r="L5248" i="1"/>
  <c r="M5248" i="1"/>
  <c r="N5248" i="1" s="1"/>
  <c r="L6147" i="1"/>
  <c r="O6147" i="1" s="1"/>
  <c r="M6147" i="1"/>
  <c r="N6147" i="1" s="1"/>
  <c r="L6148" i="1"/>
  <c r="M6148" i="1"/>
  <c r="N6148" i="1" s="1"/>
  <c r="L5572" i="1"/>
  <c r="O5572" i="1" s="1"/>
  <c r="M5572" i="1"/>
  <c r="N5572" i="1" s="1"/>
  <c r="L5573" i="1"/>
  <c r="M5573" i="1"/>
  <c r="N5573" i="1" s="1"/>
  <c r="L4851" i="1"/>
  <c r="O4851" i="1" s="1"/>
  <c r="M4851" i="1"/>
  <c r="N4851" i="1" s="1"/>
  <c r="L4852" i="1"/>
  <c r="M4852" i="1"/>
  <c r="N4852" i="1" s="1"/>
  <c r="L4853" i="1"/>
  <c r="O4853" i="1" s="1"/>
  <c r="M4853" i="1"/>
  <c r="N4853" i="1" s="1"/>
  <c r="L5574" i="1"/>
  <c r="M5574" i="1"/>
  <c r="N5574" i="1" s="1"/>
  <c r="L4854" i="1"/>
  <c r="O4854" i="1" s="1"/>
  <c r="M4854" i="1"/>
  <c r="N4854" i="1" s="1"/>
  <c r="L6149" i="1"/>
  <c r="M6149" i="1"/>
  <c r="N6149" i="1" s="1"/>
  <c r="L4855" i="1"/>
  <c r="O4855" i="1" s="1"/>
  <c r="M4855" i="1"/>
  <c r="N4855" i="1" s="1"/>
  <c r="L5575" i="1"/>
  <c r="M5575" i="1"/>
  <c r="N5575" i="1" s="1"/>
  <c r="L6150" i="1"/>
  <c r="O6150" i="1" s="1"/>
  <c r="M6150" i="1"/>
  <c r="N6150" i="1" s="1"/>
  <c r="L4856" i="1"/>
  <c r="M4856" i="1"/>
  <c r="N4856" i="1" s="1"/>
  <c r="L6151" i="1"/>
  <c r="O6151" i="1" s="1"/>
  <c r="M6151" i="1"/>
  <c r="N6151" i="1" s="1"/>
  <c r="L4857" i="1"/>
  <c r="M4857" i="1"/>
  <c r="N4857" i="1" s="1"/>
  <c r="L4858" i="1"/>
  <c r="O4858" i="1" s="1"/>
  <c r="M4858" i="1"/>
  <c r="N4858" i="1" s="1"/>
  <c r="L4859" i="1"/>
  <c r="M4859" i="1"/>
  <c r="N4859" i="1" s="1"/>
  <c r="L5576" i="1"/>
  <c r="O5576" i="1" s="1"/>
  <c r="M5576" i="1"/>
  <c r="N5576" i="1" s="1"/>
  <c r="L6152" i="1"/>
  <c r="M6152" i="1"/>
  <c r="N6152" i="1" s="1"/>
  <c r="L6153" i="1"/>
  <c r="O6153" i="1" s="1"/>
  <c r="M6153" i="1"/>
  <c r="N6153" i="1" s="1"/>
  <c r="L5577" i="1"/>
  <c r="M5577" i="1"/>
  <c r="N5577" i="1" s="1"/>
  <c r="L4860" i="1"/>
  <c r="O4860" i="1" s="1"/>
  <c r="M4860" i="1"/>
  <c r="N4860" i="1" s="1"/>
  <c r="L5578" i="1"/>
  <c r="M5578" i="1"/>
  <c r="N5578" i="1" s="1"/>
  <c r="L4861" i="1"/>
  <c r="O4861" i="1" s="1"/>
  <c r="M4861" i="1"/>
  <c r="N4861" i="1" s="1"/>
  <c r="L4862" i="1"/>
  <c r="M4862" i="1"/>
  <c r="N4862" i="1" s="1"/>
  <c r="L4863" i="1"/>
  <c r="O4863" i="1" s="1"/>
  <c r="M4863" i="1"/>
  <c r="N4863" i="1" s="1"/>
  <c r="L4864" i="1"/>
  <c r="M4864" i="1"/>
  <c r="N4864" i="1" s="1"/>
  <c r="L5579" i="1"/>
  <c r="O5579" i="1" s="1"/>
  <c r="M5579" i="1"/>
  <c r="N5579" i="1" s="1"/>
  <c r="L4865" i="1"/>
  <c r="M4865" i="1"/>
  <c r="N4865" i="1" s="1"/>
  <c r="L5580" i="1"/>
  <c r="O5580" i="1" s="1"/>
  <c r="M5580" i="1"/>
  <c r="N5580" i="1" s="1"/>
  <c r="L5581" i="1"/>
  <c r="M5581" i="1"/>
  <c r="N5581" i="1" s="1"/>
  <c r="L6154" i="1"/>
  <c r="O6154" i="1" s="1"/>
  <c r="M6154" i="1"/>
  <c r="N6154" i="1" s="1"/>
  <c r="L4866" i="1"/>
  <c r="M4866" i="1"/>
  <c r="N4866" i="1" s="1"/>
  <c r="L5582" i="1"/>
  <c r="O5582" i="1" s="1"/>
  <c r="M5582" i="1"/>
  <c r="N5582" i="1" s="1"/>
  <c r="L6000" i="1"/>
  <c r="M6000" i="1"/>
  <c r="N6000" i="1" s="1"/>
  <c r="L5583" i="1"/>
  <c r="O5583" i="1" s="1"/>
  <c r="M5583" i="1"/>
  <c r="N5583" i="1" s="1"/>
  <c r="L4867" i="1"/>
  <c r="M4867" i="1"/>
  <c r="N4867" i="1" s="1"/>
  <c r="L4868" i="1"/>
  <c r="O4868" i="1" s="1"/>
  <c r="M4868" i="1"/>
  <c r="N4868" i="1" s="1"/>
  <c r="L5584" i="1"/>
  <c r="M5584" i="1"/>
  <c r="N5584" i="1" s="1"/>
  <c r="L4869" i="1"/>
  <c r="O4869" i="1" s="1"/>
  <c r="M4869" i="1"/>
  <c r="N4869" i="1" s="1"/>
  <c r="L4870" i="1"/>
  <c r="M4870" i="1"/>
  <c r="N4870" i="1" s="1"/>
  <c r="L5585" i="1"/>
  <c r="O5585" i="1" s="1"/>
  <c r="M5585" i="1"/>
  <c r="N5585" i="1" s="1"/>
  <c r="L5586" i="1"/>
  <c r="M5586" i="1"/>
  <c r="N5586" i="1" s="1"/>
  <c r="L5587" i="1"/>
  <c r="O5587" i="1" s="1"/>
  <c r="M5587" i="1"/>
  <c r="N5587" i="1" s="1"/>
  <c r="L5588" i="1"/>
  <c r="M5588" i="1"/>
  <c r="N5588" i="1" s="1"/>
  <c r="L5589" i="1"/>
  <c r="O5589" i="1" s="1"/>
  <c r="M5589" i="1"/>
  <c r="N5589" i="1" s="1"/>
  <c r="L4871" i="1"/>
  <c r="M4871" i="1"/>
  <c r="N4871" i="1" s="1"/>
  <c r="L4872" i="1"/>
  <c r="O4872" i="1" s="1"/>
  <c r="M4872" i="1"/>
  <c r="N4872" i="1" s="1"/>
  <c r="L4873" i="1"/>
  <c r="M4873" i="1"/>
  <c r="N4873" i="1" s="1"/>
  <c r="L6155" i="1"/>
  <c r="O6155" i="1" s="1"/>
  <c r="M6155" i="1"/>
  <c r="N6155" i="1" s="1"/>
  <c r="L4874" i="1"/>
  <c r="M4874" i="1"/>
  <c r="N4874" i="1" s="1"/>
  <c r="L6156" i="1"/>
  <c r="O6156" i="1" s="1"/>
  <c r="M6156" i="1"/>
  <c r="N6156" i="1" s="1"/>
  <c r="L4875" i="1"/>
  <c r="M4875" i="1"/>
  <c r="N4875" i="1" s="1"/>
  <c r="L5590" i="1"/>
  <c r="O5590" i="1" s="1"/>
  <c r="M5590" i="1"/>
  <c r="N5590" i="1" s="1"/>
  <c r="L4876" i="1"/>
  <c r="M4876" i="1"/>
  <c r="N4876" i="1" s="1"/>
  <c r="L5591" i="1"/>
  <c r="O5591" i="1" s="1"/>
  <c r="M5591" i="1"/>
  <c r="N5591" i="1" s="1"/>
  <c r="L4877" i="1"/>
  <c r="M4877" i="1"/>
  <c r="N4877" i="1" s="1"/>
  <c r="L4878" i="1"/>
  <c r="O4878" i="1" s="1"/>
  <c r="M4878" i="1"/>
  <c r="N4878" i="1" s="1"/>
  <c r="L6157" i="1"/>
  <c r="M6157" i="1"/>
  <c r="N6157" i="1" s="1"/>
  <c r="L5592" i="1"/>
  <c r="O5592" i="1" s="1"/>
  <c r="M5592" i="1"/>
  <c r="N5592" i="1" s="1"/>
  <c r="L4879" i="1"/>
  <c r="M4879" i="1"/>
  <c r="N4879" i="1" s="1"/>
  <c r="L4880" i="1"/>
  <c r="O4880" i="1" s="1"/>
  <c r="M4880" i="1"/>
  <c r="N4880" i="1" s="1"/>
  <c r="L5593" i="1"/>
  <c r="M5593" i="1"/>
  <c r="N5593" i="1" s="1"/>
  <c r="L5594" i="1"/>
  <c r="O5594" i="1" s="1"/>
  <c r="M5594" i="1"/>
  <c r="N5594" i="1" s="1"/>
  <c r="L4881" i="1"/>
  <c r="M4881" i="1"/>
  <c r="N4881" i="1" s="1"/>
  <c r="L5595" i="1"/>
  <c r="O5595" i="1" s="1"/>
  <c r="M5595" i="1"/>
  <c r="N5595" i="1" s="1"/>
  <c r="L5596" i="1"/>
  <c r="M5596" i="1"/>
  <c r="N5596" i="1" s="1"/>
  <c r="L4882" i="1"/>
  <c r="O4882" i="1" s="1"/>
  <c r="M4882" i="1"/>
  <c r="N4882" i="1" s="1"/>
  <c r="L4883" i="1"/>
  <c r="M4883" i="1"/>
  <c r="N4883" i="1" s="1"/>
  <c r="L4884" i="1"/>
  <c r="O4884" i="1" s="1"/>
  <c r="M4884" i="1"/>
  <c r="N4884" i="1" s="1"/>
  <c r="L6158" i="1"/>
  <c r="M6158" i="1"/>
  <c r="N6158" i="1" s="1"/>
  <c r="L6159" i="1"/>
  <c r="O6159" i="1" s="1"/>
  <c r="M6159" i="1"/>
  <c r="N6159" i="1" s="1"/>
  <c r="L4885" i="1"/>
  <c r="M4885" i="1"/>
  <c r="N4885" i="1" s="1"/>
  <c r="L4886" i="1"/>
  <c r="O4886" i="1" s="1"/>
  <c r="M4886" i="1"/>
  <c r="N4886" i="1" s="1"/>
  <c r="L4887" i="1"/>
  <c r="M4887" i="1"/>
  <c r="N4887" i="1" s="1"/>
  <c r="L4888" i="1"/>
  <c r="O4888" i="1" s="1"/>
  <c r="M4888" i="1"/>
  <c r="N4888" i="1" s="1"/>
  <c r="L4889" i="1"/>
  <c r="M4889" i="1"/>
  <c r="N4889" i="1" s="1"/>
  <c r="L4890" i="1"/>
  <c r="O4890" i="1" s="1"/>
  <c r="M4890" i="1"/>
  <c r="N4890" i="1" s="1"/>
  <c r="L5597" i="1"/>
  <c r="M5597" i="1"/>
  <c r="N5597" i="1" s="1"/>
  <c r="L4891" i="1"/>
  <c r="O4891" i="1" s="1"/>
  <c r="M4891" i="1"/>
  <c r="N4891" i="1" s="1"/>
  <c r="L6160" i="1"/>
  <c r="M6160" i="1"/>
  <c r="N6160" i="1" s="1"/>
  <c r="L4892" i="1"/>
  <c r="O4892" i="1" s="1"/>
  <c r="M4892" i="1"/>
  <c r="N4892" i="1" s="1"/>
  <c r="L4893" i="1"/>
  <c r="M4893" i="1"/>
  <c r="N4893" i="1" s="1"/>
  <c r="L5598" i="1"/>
  <c r="O5598" i="1" s="1"/>
  <c r="M5598" i="1"/>
  <c r="N5598" i="1" s="1"/>
  <c r="L6161" i="1"/>
  <c r="M6161" i="1"/>
  <c r="N6161" i="1" s="1"/>
  <c r="L4894" i="1"/>
  <c r="O4894" i="1" s="1"/>
  <c r="M4894" i="1"/>
  <c r="N4894" i="1" s="1"/>
  <c r="L6162" i="1"/>
  <c r="M6162" i="1"/>
  <c r="N6162" i="1" s="1"/>
  <c r="L4895" i="1"/>
  <c r="O4895" i="1" s="1"/>
  <c r="M4895" i="1"/>
  <c r="N4895" i="1" s="1"/>
  <c r="L4896" i="1"/>
  <c r="M4896" i="1"/>
  <c r="N4896" i="1" s="1"/>
  <c r="L5599" i="1"/>
  <c r="O5599" i="1" s="1"/>
  <c r="M5599" i="1"/>
  <c r="N5599" i="1" s="1"/>
  <c r="L6163" i="1"/>
  <c r="M6163" i="1"/>
  <c r="N6163" i="1" s="1"/>
  <c r="L4012" i="1"/>
  <c r="O4012" i="1" s="1"/>
  <c r="M4012" i="1"/>
  <c r="N4012" i="1" s="1"/>
  <c r="L6164" i="1"/>
  <c r="M6164" i="1"/>
  <c r="N6164" i="1" s="1"/>
  <c r="L4897" i="1"/>
  <c r="O4897" i="1" s="1"/>
  <c r="M4897" i="1"/>
  <c r="N4897" i="1" s="1"/>
  <c r="L4898" i="1"/>
  <c r="M4898" i="1"/>
  <c r="N4898" i="1" s="1"/>
  <c r="L5600" i="1"/>
  <c r="O5600" i="1" s="1"/>
  <c r="M5600" i="1"/>
  <c r="N5600" i="1" s="1"/>
  <c r="L4899" i="1"/>
  <c r="M4899" i="1"/>
  <c r="N4899" i="1" s="1"/>
  <c r="L4900" i="1"/>
  <c r="O4900" i="1" s="1"/>
  <c r="M4900" i="1"/>
  <c r="N4900" i="1" s="1"/>
  <c r="L4901" i="1"/>
  <c r="M4901" i="1"/>
  <c r="N4901" i="1" s="1"/>
  <c r="L4902" i="1"/>
  <c r="O4902" i="1" s="1"/>
  <c r="M4902" i="1"/>
  <c r="N4902" i="1" s="1"/>
  <c r="L5601" i="1"/>
  <c r="M5601" i="1"/>
  <c r="N5601" i="1" s="1"/>
  <c r="L4903" i="1"/>
  <c r="O4903" i="1" s="1"/>
  <c r="M4903" i="1"/>
  <c r="N4903" i="1" s="1"/>
  <c r="L5602" i="1"/>
  <c r="M5602" i="1"/>
  <c r="N5602" i="1" s="1"/>
  <c r="L5603" i="1"/>
  <c r="O5603" i="1" s="1"/>
  <c r="M5603" i="1"/>
  <c r="N5603" i="1" s="1"/>
  <c r="L4904" i="1"/>
  <c r="M4904" i="1"/>
  <c r="N4904" i="1" s="1"/>
  <c r="L4905" i="1"/>
  <c r="O4905" i="1" s="1"/>
  <c r="M4905" i="1"/>
  <c r="N4905" i="1" s="1"/>
  <c r="L4906" i="1"/>
  <c r="M4906" i="1"/>
  <c r="N4906" i="1" s="1"/>
  <c r="L4907" i="1"/>
  <c r="O4907" i="1" s="1"/>
  <c r="M4907" i="1"/>
  <c r="N4907" i="1" s="1"/>
  <c r="L4908" i="1"/>
  <c r="M4908" i="1"/>
  <c r="N4908" i="1" s="1"/>
  <c r="L4909" i="1"/>
  <c r="O4909" i="1" s="1"/>
  <c r="M4909" i="1"/>
  <c r="N4909" i="1" s="1"/>
  <c r="L5604" i="1"/>
  <c r="M5604" i="1"/>
  <c r="N5604" i="1" s="1"/>
  <c r="L4032" i="1"/>
  <c r="O4032" i="1" s="1"/>
  <c r="M4032" i="1"/>
  <c r="N4032" i="1" s="1"/>
  <c r="L5605" i="1"/>
  <c r="M5605" i="1"/>
  <c r="N5605" i="1" s="1"/>
  <c r="L4910" i="1"/>
  <c r="O4910" i="1" s="1"/>
  <c r="M4910" i="1"/>
  <c r="N4910" i="1" s="1"/>
  <c r="L5606" i="1"/>
  <c r="M5606" i="1"/>
  <c r="N5606" i="1" s="1"/>
  <c r="L4911" i="1"/>
  <c r="O4911" i="1" s="1"/>
  <c r="M4911" i="1"/>
  <c r="N4911" i="1" s="1"/>
  <c r="L4912" i="1"/>
  <c r="M4912" i="1"/>
  <c r="N4912" i="1" s="1"/>
  <c r="L5298" i="1"/>
  <c r="O5298" i="1" s="1"/>
  <c r="M5298" i="1"/>
  <c r="N5298" i="1" s="1"/>
  <c r="L4913" i="1"/>
  <c r="M4913" i="1"/>
  <c r="N4913" i="1" s="1"/>
  <c r="L4914" i="1"/>
  <c r="O4914" i="1" s="1"/>
  <c r="M4914" i="1"/>
  <c r="N4914" i="1" s="1"/>
  <c r="L6165" i="1"/>
  <c r="M6165" i="1"/>
  <c r="N6165" i="1" s="1"/>
  <c r="L4915" i="1"/>
  <c r="O4915" i="1" s="1"/>
  <c r="M4915" i="1"/>
  <c r="N4915" i="1" s="1"/>
  <c r="L5607" i="1"/>
  <c r="M5607" i="1"/>
  <c r="N5607" i="1" s="1"/>
  <c r="L4916" i="1"/>
  <c r="O4916" i="1" s="1"/>
  <c r="M4916" i="1"/>
  <c r="N4916" i="1" s="1"/>
  <c r="L14" i="1"/>
  <c r="M14" i="1"/>
  <c r="N14" i="1" s="1"/>
  <c r="L5608" i="1"/>
  <c r="O5608" i="1" s="1"/>
  <c r="M5608" i="1"/>
  <c r="N5608" i="1" s="1"/>
  <c r="L4917" i="1"/>
  <c r="M4917" i="1"/>
  <c r="N4917" i="1" s="1"/>
  <c r="L5609" i="1"/>
  <c r="O5609" i="1" s="1"/>
  <c r="M5609" i="1"/>
  <c r="N5609" i="1" s="1"/>
  <c r="L6166" i="1"/>
  <c r="M6166" i="1"/>
  <c r="N6166" i="1" s="1"/>
  <c r="L4918" i="1"/>
  <c r="O4918" i="1" s="1"/>
  <c r="M4918" i="1"/>
  <c r="N4918" i="1" s="1"/>
  <c r="L4919" i="1"/>
  <c r="M4919" i="1"/>
  <c r="N4919" i="1" s="1"/>
  <c r="L5275" i="1"/>
  <c r="O5275" i="1" s="1"/>
  <c r="M5275" i="1"/>
  <c r="N5275" i="1" s="1"/>
  <c r="L5610" i="1"/>
  <c r="M5610" i="1"/>
  <c r="N5610" i="1" s="1"/>
  <c r="L5611" i="1"/>
  <c r="O5611" i="1" s="1"/>
  <c r="M5611" i="1"/>
  <c r="N5611" i="1" s="1"/>
  <c r="L4920" i="1"/>
  <c r="M4920" i="1"/>
  <c r="N4920" i="1" s="1"/>
  <c r="L4921" i="1"/>
  <c r="O4921" i="1" s="1"/>
  <c r="M4921" i="1"/>
  <c r="N4921" i="1" s="1"/>
  <c r="L4922" i="1"/>
  <c r="M4922" i="1"/>
  <c r="N4922" i="1" s="1"/>
  <c r="L5612" i="1"/>
  <c r="O5612" i="1" s="1"/>
  <c r="M5612" i="1"/>
  <c r="N5612" i="1" s="1"/>
  <c r="L15" i="1"/>
  <c r="M15" i="1"/>
  <c r="N15" i="1" s="1"/>
  <c r="L4923" i="1"/>
  <c r="O4923" i="1" s="1"/>
  <c r="M4923" i="1"/>
  <c r="N4923" i="1" s="1"/>
  <c r="L6167" i="1"/>
  <c r="M6167" i="1"/>
  <c r="N6167" i="1" s="1"/>
  <c r="L4924" i="1"/>
  <c r="O4924" i="1" s="1"/>
  <c r="M4924" i="1"/>
  <c r="N4924" i="1" s="1"/>
  <c r="L4925" i="1"/>
  <c r="M4925" i="1"/>
  <c r="N4925" i="1" s="1"/>
  <c r="L4926" i="1"/>
  <c r="O4926" i="1" s="1"/>
  <c r="M4926" i="1"/>
  <c r="N4926" i="1" s="1"/>
  <c r="L5613" i="1"/>
  <c r="M5613" i="1"/>
  <c r="N5613" i="1" s="1"/>
  <c r="L4927" i="1"/>
  <c r="O4927" i="1" s="1"/>
  <c r="M4927" i="1"/>
  <c r="N4927" i="1" s="1"/>
  <c r="L4928" i="1"/>
  <c r="M4928" i="1"/>
  <c r="N4928" i="1" s="1"/>
  <c r="L4929" i="1"/>
  <c r="O4929" i="1" s="1"/>
  <c r="M4929" i="1"/>
  <c r="N4929" i="1" s="1"/>
  <c r="L6168" i="1"/>
  <c r="M6168" i="1"/>
  <c r="N6168" i="1" s="1"/>
  <c r="L6169" i="1"/>
  <c r="O6169" i="1" s="1"/>
  <c r="M6169" i="1"/>
  <c r="N6169" i="1" s="1"/>
  <c r="L5614" i="1"/>
  <c r="M5614" i="1"/>
  <c r="N5614" i="1" s="1"/>
  <c r="L4930" i="1"/>
  <c r="O4930" i="1" s="1"/>
  <c r="M4930" i="1"/>
  <c r="N4930" i="1" s="1"/>
  <c r="L4931" i="1"/>
  <c r="M4931" i="1"/>
  <c r="N4931" i="1" s="1"/>
  <c r="L4932" i="1"/>
  <c r="O4932" i="1" s="1"/>
  <c r="M4932" i="1"/>
  <c r="N4932" i="1" s="1"/>
  <c r="L4933" i="1"/>
  <c r="M4933" i="1"/>
  <c r="N4933" i="1" s="1"/>
  <c r="L5615" i="1"/>
  <c r="O5615" i="1" s="1"/>
  <c r="M5615" i="1"/>
  <c r="N5615" i="1" s="1"/>
  <c r="L6170" i="1"/>
  <c r="M6170" i="1"/>
  <c r="N6170" i="1" s="1"/>
  <c r="L5616" i="1"/>
  <c r="O5616" i="1" s="1"/>
  <c r="M5616" i="1"/>
  <c r="N5616" i="1" s="1"/>
  <c r="L4934" i="1"/>
  <c r="M4934" i="1"/>
  <c r="N4934" i="1" s="1"/>
  <c r="L4935" i="1"/>
  <c r="O4935" i="1" s="1"/>
  <c r="M4935" i="1"/>
  <c r="N4935" i="1" s="1"/>
  <c r="L4936" i="1"/>
  <c r="M4936" i="1"/>
  <c r="N4936" i="1" s="1"/>
  <c r="L4937" i="1"/>
  <c r="O4937" i="1" s="1"/>
  <c r="M4937" i="1"/>
  <c r="N4937" i="1" s="1"/>
  <c r="L4938" i="1"/>
  <c r="M4938" i="1"/>
  <c r="N4938" i="1" s="1"/>
  <c r="L4939" i="1"/>
  <c r="O4939" i="1" s="1"/>
  <c r="M4939" i="1"/>
  <c r="N4939" i="1" s="1"/>
  <c r="L5617" i="1"/>
  <c r="M5617" i="1"/>
  <c r="N5617" i="1" s="1"/>
  <c r="L5618" i="1"/>
  <c r="O5618" i="1" s="1"/>
  <c r="M5618" i="1"/>
  <c r="N5618" i="1" s="1"/>
  <c r="L4940" i="1"/>
  <c r="M4940" i="1"/>
  <c r="N4940" i="1" s="1"/>
  <c r="L5276" i="1"/>
  <c r="O5276" i="1" s="1"/>
  <c r="M5276" i="1"/>
  <c r="N5276" i="1" s="1"/>
  <c r="L4941" i="1"/>
  <c r="M4941" i="1"/>
  <c r="N4941" i="1" s="1"/>
  <c r="L4942" i="1"/>
  <c r="O4942" i="1" s="1"/>
  <c r="M4942" i="1"/>
  <c r="N4942" i="1" s="1"/>
  <c r="L4943" i="1"/>
  <c r="M4943" i="1"/>
  <c r="N4943" i="1" s="1"/>
  <c r="L4944" i="1"/>
  <c r="O4944" i="1" s="1"/>
  <c r="M4944" i="1"/>
  <c r="N4944" i="1" s="1"/>
  <c r="L4013" i="1"/>
  <c r="M4013" i="1"/>
  <c r="N4013" i="1" s="1"/>
  <c r="L6171" i="1"/>
  <c r="O6171" i="1" s="1"/>
  <c r="M6171" i="1"/>
  <c r="N6171" i="1" s="1"/>
  <c r="L5619" i="1"/>
  <c r="M5619" i="1"/>
  <c r="N5619" i="1" s="1"/>
  <c r="L4945" i="1"/>
  <c r="O4945" i="1" s="1"/>
  <c r="M4945" i="1"/>
  <c r="N4945" i="1" s="1"/>
  <c r="L4946" i="1"/>
  <c r="M4946" i="1"/>
  <c r="N4946" i="1" s="1"/>
  <c r="L4947" i="1"/>
  <c r="O4947" i="1" s="1"/>
  <c r="M4947" i="1"/>
  <c r="N4947" i="1" s="1"/>
  <c r="L4948" i="1"/>
  <c r="M4948" i="1"/>
  <c r="N4948" i="1" s="1"/>
  <c r="L6172" i="1"/>
  <c r="O6172" i="1" s="1"/>
  <c r="M6172" i="1"/>
  <c r="N6172" i="1" s="1"/>
  <c r="L4949" i="1"/>
  <c r="M4949" i="1"/>
  <c r="N4949" i="1" s="1"/>
  <c r="L4950" i="1"/>
  <c r="O4950" i="1" s="1"/>
  <c r="M4950" i="1"/>
  <c r="N4950" i="1" s="1"/>
  <c r="L6173" i="1"/>
  <c r="M6173" i="1"/>
  <c r="N6173" i="1" s="1"/>
  <c r="L5620" i="1"/>
  <c r="O5620" i="1" s="1"/>
  <c r="M5620" i="1"/>
  <c r="N5620" i="1" s="1"/>
  <c r="L4951" i="1"/>
  <c r="M4951" i="1"/>
  <c r="N4951" i="1" s="1"/>
  <c r="L5621" i="1"/>
  <c r="O5621" i="1" s="1"/>
  <c r="M5621" i="1"/>
  <c r="N5621" i="1" s="1"/>
  <c r="L4952" i="1"/>
  <c r="M4952" i="1"/>
  <c r="N4952" i="1" s="1"/>
  <c r="L6174" i="1"/>
  <c r="O6174" i="1" s="1"/>
  <c r="M6174" i="1"/>
  <c r="N6174" i="1" s="1"/>
  <c r="L4953" i="1"/>
  <c r="M4953" i="1"/>
  <c r="N4953" i="1" s="1"/>
  <c r="L4954" i="1"/>
  <c r="O4954" i="1" s="1"/>
  <c r="M4954" i="1"/>
  <c r="N4954" i="1" s="1"/>
  <c r="L4014" i="1"/>
  <c r="M4014" i="1"/>
  <c r="N4014" i="1" s="1"/>
  <c r="L6175" i="1"/>
  <c r="O6175" i="1" s="1"/>
  <c r="M6175" i="1"/>
  <c r="N6175" i="1" s="1"/>
  <c r="L5622" i="1"/>
  <c r="M5622" i="1"/>
  <c r="N5622" i="1" s="1"/>
  <c r="L5623" i="1"/>
  <c r="O5623" i="1" s="1"/>
  <c r="M5623" i="1"/>
  <c r="N5623" i="1" s="1"/>
  <c r="L6595" i="1"/>
  <c r="M6595" i="1"/>
  <c r="N6595" i="1" s="1"/>
  <c r="L4955" i="1"/>
  <c r="O4955" i="1" s="1"/>
  <c r="M4955" i="1"/>
  <c r="N4955" i="1" s="1"/>
  <c r="L4956" i="1"/>
  <c r="M4956" i="1"/>
  <c r="N4956" i="1" s="1"/>
  <c r="L4957" i="1"/>
  <c r="O4957" i="1" s="1"/>
  <c r="M4957" i="1"/>
  <c r="N4957" i="1" s="1"/>
  <c r="L6176" i="1"/>
  <c r="M6176" i="1"/>
  <c r="N6176" i="1" s="1"/>
  <c r="L4958" i="1"/>
  <c r="O4958" i="1" s="1"/>
  <c r="M4958" i="1"/>
  <c r="N4958" i="1" s="1"/>
  <c r="L4959" i="1"/>
  <c r="M4959" i="1"/>
  <c r="N4959" i="1" s="1"/>
  <c r="L4960" i="1"/>
  <c r="O4960" i="1" s="1"/>
  <c r="M4960" i="1"/>
  <c r="N4960" i="1" s="1"/>
  <c r="L5624" i="1"/>
  <c r="M5624" i="1"/>
  <c r="N5624" i="1" s="1"/>
  <c r="L4961" i="1"/>
  <c r="O4961" i="1" s="1"/>
  <c r="M4961" i="1"/>
  <c r="N4961" i="1" s="1"/>
  <c r="L5625" i="1"/>
  <c r="M5625" i="1"/>
  <c r="N5625" i="1" s="1"/>
  <c r="L4033" i="1"/>
  <c r="O4033" i="1" s="1"/>
  <c r="M4033" i="1"/>
  <c r="N4033" i="1" s="1"/>
  <c r="L5626" i="1"/>
  <c r="M5626" i="1"/>
  <c r="N5626" i="1" s="1"/>
  <c r="L6177" i="1"/>
  <c r="O6177" i="1" s="1"/>
  <c r="M6177" i="1"/>
  <c r="N6177" i="1" s="1"/>
  <c r="L5627" i="1"/>
  <c r="M5627" i="1"/>
  <c r="N5627" i="1" s="1"/>
  <c r="L5628" i="1"/>
  <c r="O5628" i="1" s="1"/>
  <c r="M5628" i="1"/>
  <c r="N5628" i="1" s="1"/>
  <c r="L5629" i="1"/>
  <c r="M5629" i="1"/>
  <c r="N5629" i="1" s="1"/>
  <c r="L6001" i="1"/>
  <c r="O6001" i="1" s="1"/>
  <c r="M6001" i="1"/>
  <c r="N6001" i="1" s="1"/>
  <c r="L4962" i="1"/>
  <c r="M4962" i="1"/>
  <c r="N4962" i="1" s="1"/>
  <c r="L6178" i="1"/>
  <c r="O6178" i="1" s="1"/>
  <c r="M6178" i="1"/>
  <c r="N6178" i="1" s="1"/>
  <c r="L6596" i="1"/>
  <c r="M6596" i="1"/>
  <c r="N6596" i="1" s="1"/>
  <c r="L5630" i="1"/>
  <c r="O5630" i="1" s="1"/>
  <c r="M5630" i="1"/>
  <c r="N5630" i="1" s="1"/>
  <c r="L6179" i="1"/>
  <c r="M6179" i="1"/>
  <c r="N6179" i="1" s="1"/>
  <c r="L6744" i="1"/>
  <c r="O6744" i="1" s="1"/>
  <c r="M6744" i="1"/>
  <c r="N6744" i="1" s="1"/>
  <c r="L4963" i="1"/>
  <c r="M4963" i="1"/>
  <c r="N4963" i="1" s="1"/>
  <c r="L6180" i="1"/>
  <c r="O6180" i="1" s="1"/>
  <c r="M6180" i="1"/>
  <c r="N6180" i="1" s="1"/>
  <c r="L5631" i="1"/>
  <c r="M5631" i="1"/>
  <c r="N5631" i="1" s="1"/>
  <c r="L4964" i="1"/>
  <c r="O4964" i="1" s="1"/>
  <c r="M4964" i="1"/>
  <c r="N4964" i="1" s="1"/>
  <c r="L5632" i="1"/>
  <c r="M5632" i="1"/>
  <c r="N5632" i="1" s="1"/>
  <c r="L4965" i="1"/>
  <c r="O4965" i="1" s="1"/>
  <c r="M4965" i="1"/>
  <c r="N4965" i="1" s="1"/>
  <c r="L4966" i="1"/>
  <c r="M4966" i="1"/>
  <c r="N4966" i="1" s="1"/>
  <c r="L6597" i="1"/>
  <c r="O6597" i="1" s="1"/>
  <c r="M6597" i="1"/>
  <c r="N6597" i="1" s="1"/>
  <c r="L5633" i="1"/>
  <c r="M5633" i="1"/>
  <c r="N5633" i="1" s="1"/>
  <c r="L5634" i="1"/>
  <c r="O5634" i="1" s="1"/>
  <c r="M5634" i="1"/>
  <c r="N5634" i="1" s="1"/>
  <c r="L4967" i="1"/>
  <c r="M4967" i="1"/>
  <c r="N4967" i="1" s="1"/>
  <c r="L4968" i="1"/>
  <c r="O4968" i="1" s="1"/>
  <c r="M4968" i="1"/>
  <c r="N4968" i="1" s="1"/>
  <c r="L4969" i="1"/>
  <c r="M4969" i="1"/>
  <c r="N4969" i="1" s="1"/>
  <c r="L4970" i="1"/>
  <c r="O4970" i="1" s="1"/>
  <c r="M4970" i="1"/>
  <c r="N4970" i="1" s="1"/>
  <c r="L4971" i="1"/>
  <c r="M4971" i="1"/>
  <c r="N4971" i="1" s="1"/>
  <c r="L4972" i="1"/>
  <c r="O4972" i="1" s="1"/>
  <c r="M4972" i="1"/>
  <c r="N4972" i="1" s="1"/>
  <c r="L4973" i="1"/>
  <c r="M4973" i="1"/>
  <c r="N4973" i="1" s="1"/>
  <c r="L6181" i="1"/>
  <c r="O6181" i="1" s="1"/>
  <c r="M6181" i="1"/>
  <c r="N6181" i="1" s="1"/>
  <c r="L4974" i="1"/>
  <c r="M4974" i="1"/>
  <c r="N4974" i="1" s="1"/>
  <c r="L5635" i="1"/>
  <c r="O5635" i="1" s="1"/>
  <c r="M5635" i="1"/>
  <c r="N5635" i="1" s="1"/>
  <c r="L5636" i="1"/>
  <c r="M5636" i="1"/>
  <c r="N5636" i="1" s="1"/>
  <c r="L4975" i="1"/>
  <c r="O4975" i="1" s="1"/>
  <c r="M4975" i="1"/>
  <c r="N4975" i="1" s="1"/>
  <c r="L6182" i="1"/>
  <c r="M6182" i="1"/>
  <c r="N6182" i="1" s="1"/>
  <c r="L4976" i="1"/>
  <c r="O4976" i="1" s="1"/>
  <c r="M4976" i="1"/>
  <c r="N4976" i="1" s="1"/>
  <c r="L6183" i="1"/>
  <c r="M6183" i="1"/>
  <c r="N6183" i="1" s="1"/>
  <c r="L5637" i="1"/>
  <c r="O5637" i="1" s="1"/>
  <c r="M5637" i="1"/>
  <c r="N5637" i="1" s="1"/>
  <c r="L4977" i="1"/>
  <c r="M4977" i="1"/>
  <c r="N4977" i="1" s="1"/>
  <c r="L6745" i="1"/>
  <c r="O6745" i="1" s="1"/>
  <c r="M6745" i="1"/>
  <c r="N6745" i="1" s="1"/>
  <c r="L4978" i="1"/>
  <c r="M4978" i="1"/>
  <c r="N4978" i="1" s="1"/>
  <c r="L4015" i="1"/>
  <c r="O4015" i="1" s="1"/>
  <c r="M4015" i="1"/>
  <c r="N4015" i="1" s="1"/>
  <c r="L5638" i="1"/>
  <c r="M5638" i="1"/>
  <c r="N5638" i="1" s="1"/>
  <c r="L4979" i="1"/>
  <c r="O4979" i="1" s="1"/>
  <c r="M4979" i="1"/>
  <c r="N4979" i="1" s="1"/>
  <c r="L4980" i="1"/>
  <c r="M4980" i="1"/>
  <c r="N4980" i="1" s="1"/>
  <c r="L6184" i="1"/>
  <c r="O6184" i="1" s="1"/>
  <c r="M6184" i="1"/>
  <c r="N6184" i="1" s="1"/>
  <c r="L4981" i="1"/>
  <c r="M4981" i="1"/>
  <c r="N4981" i="1" s="1"/>
  <c r="L5639" i="1"/>
  <c r="O5639" i="1" s="1"/>
  <c r="M5639" i="1"/>
  <c r="N5639" i="1" s="1"/>
  <c r="L5980" i="1"/>
  <c r="M5980" i="1"/>
  <c r="N5980" i="1" s="1"/>
  <c r="L5981" i="1"/>
  <c r="O5981" i="1" s="1"/>
  <c r="M5981" i="1"/>
  <c r="N5981" i="1" s="1"/>
  <c r="L4982" i="1"/>
  <c r="M4982" i="1"/>
  <c r="N4982" i="1" s="1"/>
  <c r="L5640" i="1"/>
  <c r="O5640" i="1" s="1"/>
  <c r="M5640" i="1"/>
  <c r="N5640" i="1" s="1"/>
  <c r="L5641" i="1"/>
  <c r="M5641" i="1"/>
  <c r="N5641" i="1" s="1"/>
  <c r="L4983" i="1"/>
  <c r="O4983" i="1" s="1"/>
  <c r="M4983" i="1"/>
  <c r="N4983" i="1" s="1"/>
  <c r="L5642" i="1"/>
  <c r="M5642" i="1"/>
  <c r="N5642" i="1" s="1"/>
  <c r="L5643" i="1"/>
  <c r="O5643" i="1" s="1"/>
  <c r="M5643" i="1"/>
  <c r="N5643" i="1" s="1"/>
  <c r="L4984" i="1"/>
  <c r="M4984" i="1"/>
  <c r="N4984" i="1" s="1"/>
  <c r="L5644" i="1"/>
  <c r="O5644" i="1" s="1"/>
  <c r="M5644" i="1"/>
  <c r="N5644" i="1" s="1"/>
  <c r="L6185" i="1"/>
  <c r="M6185" i="1"/>
  <c r="N6185" i="1" s="1"/>
  <c r="L6598" i="1"/>
  <c r="O6598" i="1" s="1"/>
  <c r="M6598" i="1"/>
  <c r="N6598" i="1" s="1"/>
  <c r="L6186" i="1"/>
  <c r="M6186" i="1"/>
  <c r="N6186" i="1" s="1"/>
  <c r="L6187" i="1"/>
  <c r="O6187" i="1" s="1"/>
  <c r="M6187" i="1"/>
  <c r="N6187" i="1" s="1"/>
  <c r="L6188" i="1"/>
  <c r="M6188" i="1"/>
  <c r="N6188" i="1" s="1"/>
  <c r="L6189" i="1"/>
  <c r="O6189" i="1" s="1"/>
  <c r="M6189" i="1"/>
  <c r="N6189" i="1" s="1"/>
  <c r="L6746" i="1"/>
  <c r="M6746" i="1"/>
  <c r="N6746" i="1" s="1"/>
  <c r="L4016" i="1"/>
  <c r="O4016" i="1" s="1"/>
  <c r="M4016" i="1"/>
  <c r="N4016" i="1" s="1"/>
  <c r="L6190" i="1"/>
  <c r="M6190" i="1"/>
  <c r="N6190" i="1" s="1"/>
  <c r="L6599" i="1"/>
  <c r="O6599" i="1" s="1"/>
  <c r="M6599" i="1"/>
  <c r="N6599" i="1" s="1"/>
  <c r="L4985" i="1"/>
  <c r="M4985" i="1"/>
  <c r="N4985" i="1" s="1"/>
  <c r="L4986" i="1"/>
  <c r="O4986" i="1" s="1"/>
  <c r="M4986" i="1"/>
  <c r="N4986" i="1" s="1"/>
  <c r="L4987" i="1"/>
  <c r="M4987" i="1"/>
  <c r="N4987" i="1" s="1"/>
  <c r="L6191" i="1"/>
  <c r="O6191" i="1" s="1"/>
  <c r="M6191" i="1"/>
  <c r="N6191" i="1" s="1"/>
  <c r="L6192" i="1"/>
  <c r="M6192" i="1"/>
  <c r="N6192" i="1" s="1"/>
  <c r="L4988" i="1"/>
  <c r="O4988" i="1" s="1"/>
  <c r="M4988" i="1"/>
  <c r="N4988" i="1" s="1"/>
  <c r="L4989" i="1"/>
  <c r="M4989" i="1"/>
  <c r="N4989" i="1" s="1"/>
  <c r="L4990" i="1"/>
  <c r="O4990" i="1" s="1"/>
  <c r="M4990" i="1"/>
  <c r="N4990" i="1" s="1"/>
  <c r="L5645" i="1"/>
  <c r="M5645" i="1"/>
  <c r="N5645" i="1" s="1"/>
  <c r="L4991" i="1"/>
  <c r="O4991" i="1" s="1"/>
  <c r="M4991" i="1"/>
  <c r="N4991" i="1" s="1"/>
  <c r="L5646" i="1"/>
  <c r="M5646" i="1"/>
  <c r="N5646" i="1" s="1"/>
  <c r="L6193" i="1"/>
  <c r="O6193" i="1" s="1"/>
  <c r="M6193" i="1"/>
  <c r="N6193" i="1" s="1"/>
  <c r="L4992" i="1"/>
  <c r="M4992" i="1"/>
  <c r="N4992" i="1" s="1"/>
  <c r="L4993" i="1"/>
  <c r="O4993" i="1" s="1"/>
  <c r="M4993" i="1"/>
  <c r="N4993" i="1" s="1"/>
  <c r="L6194" i="1"/>
  <c r="M6194" i="1"/>
  <c r="N6194" i="1" s="1"/>
  <c r="L5647" i="1"/>
  <c r="O5647" i="1" s="1"/>
  <c r="M5647" i="1"/>
  <c r="N5647" i="1" s="1"/>
  <c r="L4994" i="1"/>
  <c r="M4994" i="1"/>
  <c r="N4994" i="1" s="1"/>
  <c r="L4995" i="1"/>
  <c r="O4995" i="1" s="1"/>
  <c r="M4995" i="1"/>
  <c r="N4995" i="1" s="1"/>
  <c r="L5648" i="1"/>
  <c r="M5648" i="1"/>
  <c r="N5648" i="1" s="1"/>
  <c r="L5649" i="1"/>
  <c r="O5649" i="1" s="1"/>
  <c r="M5649" i="1"/>
  <c r="N5649" i="1" s="1"/>
  <c r="L16" i="1"/>
  <c r="M16" i="1"/>
  <c r="N16" i="1" s="1"/>
  <c r="L5650" i="1"/>
  <c r="O5650" i="1" s="1"/>
  <c r="M5650" i="1"/>
  <c r="N5650" i="1" s="1"/>
  <c r="L6195" i="1"/>
  <c r="M6195" i="1"/>
  <c r="N6195" i="1" s="1"/>
  <c r="L5651" i="1"/>
  <c r="O5651" i="1" s="1"/>
  <c r="M5651" i="1"/>
  <c r="N5651" i="1" s="1"/>
  <c r="L6196" i="1"/>
  <c r="M6196" i="1"/>
  <c r="N6196" i="1" s="1"/>
  <c r="L4996" i="1"/>
  <c r="O4996" i="1" s="1"/>
  <c r="M4996" i="1"/>
  <c r="N4996" i="1" s="1"/>
  <c r="L4997" i="1"/>
  <c r="M4997" i="1"/>
  <c r="N4997" i="1" s="1"/>
  <c r="L4998" i="1"/>
  <c r="O4998" i="1" s="1"/>
  <c r="M4998" i="1"/>
  <c r="N4998" i="1" s="1"/>
  <c r="L4999" i="1"/>
  <c r="M4999" i="1"/>
  <c r="N4999" i="1" s="1"/>
  <c r="L5000" i="1"/>
  <c r="O5000" i="1" s="1"/>
  <c r="M5000" i="1"/>
  <c r="N5000" i="1" s="1"/>
  <c r="L5001" i="1"/>
  <c r="M5001" i="1"/>
  <c r="N5001" i="1" s="1"/>
  <c r="L5299" i="1"/>
  <c r="O5299" i="1" s="1"/>
  <c r="M5299" i="1"/>
  <c r="N5299" i="1" s="1"/>
  <c r="L5002" i="1"/>
  <c r="M5002" i="1"/>
  <c r="N5002" i="1" s="1"/>
  <c r="L6197" i="1"/>
  <c r="O6197" i="1" s="1"/>
  <c r="M6197" i="1"/>
  <c r="N6197" i="1" s="1"/>
  <c r="L5003" i="1"/>
  <c r="M5003" i="1"/>
  <c r="N5003" i="1" s="1"/>
  <c r="L5004" i="1"/>
  <c r="O5004" i="1" s="1"/>
  <c r="M5004" i="1"/>
  <c r="N5004" i="1" s="1"/>
  <c r="L5005" i="1"/>
  <c r="M5005" i="1"/>
  <c r="N5005" i="1" s="1"/>
  <c r="L5006" i="1"/>
  <c r="O5006" i="1" s="1"/>
  <c r="M5006" i="1"/>
  <c r="N5006" i="1" s="1"/>
  <c r="L5007" i="1"/>
  <c r="M5007" i="1"/>
  <c r="N5007" i="1" s="1"/>
  <c r="L6198" i="1"/>
  <c r="O6198" i="1" s="1"/>
  <c r="M6198" i="1"/>
  <c r="N6198" i="1" s="1"/>
  <c r="L6199" i="1"/>
  <c r="M6199" i="1"/>
  <c r="N6199" i="1" s="1"/>
  <c r="L6200" i="1"/>
  <c r="O6200" i="1" s="1"/>
  <c r="M6200" i="1"/>
  <c r="N6200" i="1" s="1"/>
  <c r="L6201" i="1"/>
  <c r="M6201" i="1"/>
  <c r="N6201" i="1" s="1"/>
  <c r="L5652" i="1"/>
  <c r="O5652" i="1" s="1"/>
  <c r="M5652" i="1"/>
  <c r="N5652" i="1" s="1"/>
  <c r="L5653" i="1"/>
  <c r="M5653" i="1"/>
  <c r="N5653" i="1" s="1"/>
  <c r="L5654" i="1"/>
  <c r="O5654" i="1" s="1"/>
  <c r="M5654" i="1"/>
  <c r="N5654" i="1" s="1"/>
  <c r="L5008" i="1"/>
  <c r="M5008" i="1"/>
  <c r="N5008" i="1" s="1"/>
  <c r="L6542" i="1"/>
  <c r="O6542" i="1" s="1"/>
  <c r="M6542" i="1"/>
  <c r="N6542" i="1" s="1"/>
  <c r="L5009" i="1"/>
  <c r="M5009" i="1"/>
  <c r="N5009" i="1" s="1"/>
  <c r="L5655" i="1"/>
  <c r="O5655" i="1" s="1"/>
  <c r="M5655" i="1"/>
  <c r="N5655" i="1" s="1"/>
  <c r="L6202" i="1"/>
  <c r="M6202" i="1"/>
  <c r="N6202" i="1" s="1"/>
  <c r="L5010" i="1"/>
  <c r="O5010" i="1" s="1"/>
  <c r="M5010" i="1"/>
  <c r="N5010" i="1" s="1"/>
  <c r="L5011" i="1"/>
  <c r="M5011" i="1"/>
  <c r="N5011" i="1" s="1"/>
  <c r="L6203" i="1"/>
  <c r="O6203" i="1" s="1"/>
  <c r="M6203" i="1"/>
  <c r="N6203" i="1" s="1"/>
  <c r="L5656" i="1"/>
  <c r="M5656" i="1"/>
  <c r="N5656" i="1" s="1"/>
  <c r="L5012" i="1"/>
  <c r="O5012" i="1" s="1"/>
  <c r="M5012" i="1"/>
  <c r="N5012" i="1" s="1"/>
  <c r="L5657" i="1"/>
  <c r="M5657" i="1"/>
  <c r="N5657" i="1" s="1"/>
  <c r="L5658" i="1"/>
  <c r="O5658" i="1" s="1"/>
  <c r="M5658" i="1"/>
  <c r="N5658" i="1" s="1"/>
  <c r="L5013" i="1"/>
  <c r="M5013" i="1"/>
  <c r="N5013" i="1" s="1"/>
  <c r="L6204" i="1"/>
  <c r="O6204" i="1" s="1"/>
  <c r="M6204" i="1"/>
  <c r="N6204" i="1" s="1"/>
  <c r="L7017" i="1"/>
  <c r="M7017" i="1"/>
  <c r="N7017" i="1" s="1"/>
  <c r="L6747" i="1"/>
  <c r="O6747" i="1" s="1"/>
  <c r="M6747" i="1"/>
  <c r="N6747" i="1" s="1"/>
  <c r="L5659" i="1"/>
  <c r="M5659" i="1"/>
  <c r="N5659" i="1" s="1"/>
  <c r="L5660" i="1"/>
  <c r="O5660" i="1" s="1"/>
  <c r="M5660" i="1"/>
  <c r="N5660" i="1" s="1"/>
  <c r="L5014" i="1"/>
  <c r="M5014" i="1"/>
  <c r="N5014" i="1" s="1"/>
  <c r="L5015" i="1"/>
  <c r="O5015" i="1" s="1"/>
  <c r="M5015" i="1"/>
  <c r="N5015" i="1" s="1"/>
  <c r="L5661" i="1"/>
  <c r="M5661" i="1"/>
  <c r="N5661" i="1" s="1"/>
  <c r="L5662" i="1"/>
  <c r="O5662" i="1" s="1"/>
  <c r="M5662" i="1"/>
  <c r="N5662" i="1" s="1"/>
  <c r="L5016" i="1"/>
  <c r="M5016" i="1"/>
  <c r="N5016" i="1" s="1"/>
  <c r="L5663" i="1"/>
  <c r="O5663" i="1" s="1"/>
  <c r="M5663" i="1"/>
  <c r="N5663" i="1" s="1"/>
  <c r="L5017" i="1"/>
  <c r="M5017" i="1"/>
  <c r="N5017" i="1" s="1"/>
  <c r="L5018" i="1"/>
  <c r="O5018" i="1" s="1"/>
  <c r="M5018" i="1"/>
  <c r="N5018" i="1" s="1"/>
  <c r="L5664" i="1"/>
  <c r="M5664" i="1"/>
  <c r="N5664" i="1" s="1"/>
  <c r="L5665" i="1"/>
  <c r="O5665" i="1" s="1"/>
  <c r="M5665" i="1"/>
  <c r="N5665" i="1" s="1"/>
  <c r="L5019" i="1"/>
  <c r="M5019" i="1"/>
  <c r="N5019" i="1" s="1"/>
  <c r="L5666" i="1"/>
  <c r="O5666" i="1" s="1"/>
  <c r="M5666" i="1"/>
  <c r="N5666" i="1" s="1"/>
  <c r="L5020" i="1"/>
  <c r="M5020" i="1"/>
  <c r="N5020" i="1" s="1"/>
  <c r="L5021" i="1"/>
  <c r="O5021" i="1" s="1"/>
  <c r="M5021" i="1"/>
  <c r="N5021" i="1" s="1"/>
  <c r="L6205" i="1"/>
  <c r="M6205" i="1"/>
  <c r="N6205" i="1" s="1"/>
  <c r="L6206" i="1"/>
  <c r="O6206" i="1" s="1"/>
  <c r="M6206" i="1"/>
  <c r="N6206" i="1" s="1"/>
  <c r="L5667" i="1"/>
  <c r="M5667" i="1"/>
  <c r="N5667" i="1" s="1"/>
  <c r="L5022" i="1"/>
  <c r="O5022" i="1" s="1"/>
  <c r="M5022" i="1"/>
  <c r="N5022" i="1" s="1"/>
  <c r="L5023" i="1"/>
  <c r="M5023" i="1"/>
  <c r="N5023" i="1" s="1"/>
  <c r="L6207" i="1"/>
  <c r="O6207" i="1" s="1"/>
  <c r="M6207" i="1"/>
  <c r="N6207" i="1" s="1"/>
  <c r="L5024" i="1"/>
  <c r="M5024" i="1"/>
  <c r="N5024" i="1" s="1"/>
  <c r="L5668" i="1"/>
  <c r="O5668" i="1" s="1"/>
  <c r="M5668" i="1"/>
  <c r="N5668" i="1" s="1"/>
  <c r="L5025" i="1"/>
  <c r="M5025" i="1"/>
  <c r="N5025" i="1" s="1"/>
  <c r="L5026" i="1"/>
  <c r="O5026" i="1" s="1"/>
  <c r="M5026" i="1"/>
  <c r="N5026" i="1" s="1"/>
  <c r="L6208" i="1"/>
  <c r="M6208" i="1"/>
  <c r="N6208" i="1" s="1"/>
  <c r="L5027" i="1"/>
  <c r="O5027" i="1" s="1"/>
  <c r="M5027" i="1"/>
  <c r="N5027" i="1" s="1"/>
  <c r="L5028" i="1"/>
  <c r="M5028" i="1"/>
  <c r="N5028" i="1" s="1"/>
  <c r="L5029" i="1"/>
  <c r="O5029" i="1" s="1"/>
  <c r="M5029" i="1"/>
  <c r="N5029" i="1" s="1"/>
  <c r="L5030" i="1"/>
  <c r="M5030" i="1"/>
  <c r="N5030" i="1" s="1"/>
  <c r="L5669" i="1"/>
  <c r="O5669" i="1" s="1"/>
  <c r="M5669" i="1"/>
  <c r="N5669" i="1" s="1"/>
  <c r="L6209" i="1"/>
  <c r="M6209" i="1"/>
  <c r="N6209" i="1" s="1"/>
  <c r="L6210" i="1"/>
  <c r="O6210" i="1" s="1"/>
  <c r="M6210" i="1"/>
  <c r="N6210" i="1" s="1"/>
  <c r="L5031" i="1"/>
  <c r="M5031" i="1"/>
  <c r="N5031" i="1" s="1"/>
  <c r="L5032" i="1"/>
  <c r="O5032" i="1" s="1"/>
  <c r="M5032" i="1"/>
  <c r="N5032" i="1" s="1"/>
  <c r="L5033" i="1"/>
  <c r="M5033" i="1"/>
  <c r="N5033" i="1" s="1"/>
  <c r="L17" i="1"/>
  <c r="O17" i="1" s="1"/>
  <c r="M17" i="1"/>
  <c r="N17" i="1" s="1"/>
  <c r="L5034" i="1"/>
  <c r="M5034" i="1"/>
  <c r="N5034" i="1" s="1"/>
  <c r="L5035" i="1"/>
  <c r="O5035" i="1" s="1"/>
  <c r="M5035" i="1"/>
  <c r="N5035" i="1" s="1"/>
  <c r="L5670" i="1"/>
  <c r="M5670" i="1"/>
  <c r="N5670" i="1" s="1"/>
  <c r="L124" i="1"/>
  <c r="O124" i="1" s="1"/>
  <c r="M124" i="1"/>
  <c r="N124" i="1" s="1"/>
  <c r="L5036" i="1"/>
  <c r="M5036" i="1"/>
  <c r="N5036" i="1" s="1"/>
  <c r="L5671" i="1"/>
  <c r="O5671" i="1" s="1"/>
  <c r="M5671" i="1"/>
  <c r="N5671" i="1" s="1"/>
  <c r="L6211" i="1"/>
  <c r="M6211" i="1"/>
  <c r="N6211" i="1" s="1"/>
  <c r="L6212" i="1"/>
  <c r="O6212" i="1" s="1"/>
  <c r="M6212" i="1"/>
  <c r="N6212" i="1" s="1"/>
  <c r="L5037" i="1"/>
  <c r="M5037" i="1"/>
  <c r="N5037" i="1" s="1"/>
  <c r="L5672" i="1"/>
  <c r="O5672" i="1" s="1"/>
  <c r="M5672" i="1"/>
  <c r="N5672" i="1" s="1"/>
  <c r="L6213" i="1"/>
  <c r="M6213" i="1"/>
  <c r="N6213" i="1" s="1"/>
  <c r="L6214" i="1"/>
  <c r="O6214" i="1" s="1"/>
  <c r="M6214" i="1"/>
  <c r="N6214" i="1" s="1"/>
  <c r="L5673" i="1"/>
  <c r="M5673" i="1"/>
  <c r="N5673" i="1" s="1"/>
  <c r="L5038" i="1"/>
  <c r="O5038" i="1" s="1"/>
  <c r="M5038" i="1"/>
  <c r="N5038" i="1" s="1"/>
  <c r="L5674" i="1"/>
  <c r="M5674" i="1"/>
  <c r="N5674" i="1" s="1"/>
  <c r="L5039" i="1"/>
  <c r="O5039" i="1" s="1"/>
  <c r="M5039" i="1"/>
  <c r="N5039" i="1" s="1"/>
  <c r="L5040" i="1"/>
  <c r="M5040" i="1"/>
  <c r="N5040" i="1" s="1"/>
  <c r="L5041" i="1"/>
  <c r="O5041" i="1" s="1"/>
  <c r="M5041" i="1"/>
  <c r="N5041" i="1" s="1"/>
  <c r="L6215" i="1"/>
  <c r="M6215" i="1"/>
  <c r="N6215" i="1" s="1"/>
  <c r="L5675" i="1"/>
  <c r="O5675" i="1" s="1"/>
  <c r="M5675" i="1"/>
  <c r="N5675" i="1" s="1"/>
  <c r="L6216" i="1"/>
  <c r="M6216" i="1"/>
  <c r="N6216" i="1" s="1"/>
  <c r="L4034" i="1"/>
  <c r="O4034" i="1" s="1"/>
  <c r="M4034" i="1"/>
  <c r="N4034" i="1" s="1"/>
  <c r="L6217" i="1"/>
  <c r="M6217" i="1"/>
  <c r="N6217" i="1" s="1"/>
  <c r="L5676" i="1"/>
  <c r="O5676" i="1" s="1"/>
  <c r="M5676" i="1"/>
  <c r="N5676" i="1" s="1"/>
  <c r="L5042" i="1"/>
  <c r="M5042" i="1"/>
  <c r="N5042" i="1" s="1"/>
  <c r="L5043" i="1"/>
  <c r="O5043" i="1" s="1"/>
  <c r="M5043" i="1"/>
  <c r="N5043" i="1" s="1"/>
  <c r="L5044" i="1"/>
  <c r="M5044" i="1"/>
  <c r="N5044" i="1" s="1"/>
  <c r="L5677" i="1"/>
  <c r="O5677" i="1" s="1"/>
  <c r="M5677" i="1"/>
  <c r="N5677" i="1" s="1"/>
  <c r="L5045" i="1"/>
  <c r="M5045" i="1"/>
  <c r="N5045" i="1" s="1"/>
  <c r="L5046" i="1"/>
  <c r="O5046" i="1" s="1"/>
  <c r="M5046" i="1"/>
  <c r="N5046" i="1" s="1"/>
  <c r="L5047" i="1"/>
  <c r="M5047" i="1"/>
  <c r="N5047" i="1" s="1"/>
  <c r="L5048" i="1"/>
  <c r="O5048" i="1" s="1"/>
  <c r="M5048" i="1"/>
  <c r="N5048" i="1" s="1"/>
  <c r="L5049" i="1"/>
  <c r="M5049" i="1"/>
  <c r="N5049" i="1" s="1"/>
  <c r="L5678" i="1"/>
  <c r="O5678" i="1" s="1"/>
  <c r="M5678" i="1"/>
  <c r="N5678" i="1" s="1"/>
  <c r="L5679" i="1"/>
  <c r="M5679" i="1"/>
  <c r="N5679" i="1" s="1"/>
  <c r="L5050" i="1"/>
  <c r="O5050" i="1" s="1"/>
  <c r="M5050" i="1"/>
  <c r="N5050" i="1" s="1"/>
  <c r="L5680" i="1"/>
  <c r="M5680" i="1"/>
  <c r="N5680" i="1" s="1"/>
  <c r="L6218" i="1"/>
  <c r="O6218" i="1" s="1"/>
  <c r="M6218" i="1"/>
  <c r="N6218" i="1" s="1"/>
  <c r="L6219" i="1"/>
  <c r="M6219" i="1"/>
  <c r="N6219" i="1" s="1"/>
  <c r="L5051" i="1"/>
  <c r="O5051" i="1" s="1"/>
  <c r="M5051" i="1"/>
  <c r="N5051" i="1" s="1"/>
  <c r="L5052" i="1"/>
  <c r="M5052" i="1"/>
  <c r="N5052" i="1" s="1"/>
  <c r="L5053" i="1"/>
  <c r="O5053" i="1" s="1"/>
  <c r="M5053" i="1"/>
  <c r="N5053" i="1" s="1"/>
  <c r="L5054" i="1"/>
  <c r="M5054" i="1"/>
  <c r="N5054" i="1" s="1"/>
  <c r="L5055" i="1"/>
  <c r="O5055" i="1" s="1"/>
  <c r="M5055" i="1"/>
  <c r="N5055" i="1" s="1"/>
  <c r="L5056" i="1"/>
  <c r="M5056" i="1"/>
  <c r="N5056" i="1" s="1"/>
  <c r="L5681" i="1"/>
  <c r="O5681" i="1" s="1"/>
  <c r="M5681" i="1"/>
  <c r="N5681" i="1" s="1"/>
  <c r="L5682" i="1"/>
  <c r="M5682" i="1"/>
  <c r="N5682" i="1" s="1"/>
  <c r="L5057" i="1"/>
  <c r="O5057" i="1" s="1"/>
  <c r="M5057" i="1"/>
  <c r="N5057" i="1" s="1"/>
  <c r="L5058" i="1"/>
  <c r="M5058" i="1"/>
  <c r="N5058" i="1" s="1"/>
  <c r="L5059" i="1"/>
  <c r="O5059" i="1" s="1"/>
  <c r="M5059" i="1"/>
  <c r="N5059" i="1" s="1"/>
  <c r="L5060" i="1"/>
  <c r="M5060" i="1"/>
  <c r="N5060" i="1" s="1"/>
  <c r="L5061" i="1"/>
  <c r="O5061" i="1" s="1"/>
  <c r="M5061" i="1"/>
  <c r="N5061" i="1" s="1"/>
  <c r="L6220" i="1"/>
  <c r="M6220" i="1"/>
  <c r="N6220" i="1" s="1"/>
  <c r="L5683" i="1"/>
  <c r="O5683" i="1" s="1"/>
  <c r="M5683" i="1"/>
  <c r="N5683" i="1" s="1"/>
  <c r="L5684" i="1"/>
  <c r="M5684" i="1"/>
  <c r="N5684" i="1" s="1"/>
  <c r="L6002" i="1"/>
  <c r="O6002" i="1" s="1"/>
  <c r="M6002" i="1"/>
  <c r="N6002" i="1" s="1"/>
  <c r="L5062" i="1"/>
  <c r="M5062" i="1"/>
  <c r="N5062" i="1" s="1"/>
  <c r="L5063" i="1"/>
  <c r="O5063" i="1" s="1"/>
  <c r="M5063" i="1"/>
  <c r="N5063" i="1" s="1"/>
  <c r="L5064" i="1"/>
  <c r="M5064" i="1"/>
  <c r="N5064" i="1" s="1"/>
  <c r="L6221" i="1"/>
  <c r="O6221" i="1" s="1"/>
  <c r="M6221" i="1"/>
  <c r="N6221" i="1" s="1"/>
  <c r="L6222" i="1"/>
  <c r="M6222" i="1"/>
  <c r="N6222" i="1" s="1"/>
  <c r="L5065" i="1"/>
  <c r="O5065" i="1" s="1"/>
  <c r="M5065" i="1"/>
  <c r="N5065" i="1" s="1"/>
  <c r="L5066" i="1"/>
  <c r="M5066" i="1"/>
  <c r="N5066" i="1" s="1"/>
  <c r="L5067" i="1"/>
  <c r="O5067" i="1" s="1"/>
  <c r="M5067" i="1"/>
  <c r="N5067" i="1" s="1"/>
  <c r="L5685" i="1"/>
  <c r="M5685" i="1"/>
  <c r="N5685" i="1" s="1"/>
  <c r="L5068" i="1"/>
  <c r="O5068" i="1" s="1"/>
  <c r="M5068" i="1"/>
  <c r="N5068" i="1" s="1"/>
  <c r="L5069" i="1"/>
  <c r="M5069" i="1"/>
  <c r="N5069" i="1" s="1"/>
  <c r="L5277" i="1"/>
  <c r="O5277" i="1" s="1"/>
  <c r="M5277" i="1"/>
  <c r="N5277" i="1" s="1"/>
  <c r="L6223" i="1"/>
  <c r="M6223" i="1"/>
  <c r="N6223" i="1" s="1"/>
  <c r="L6224" i="1"/>
  <c r="O6224" i="1" s="1"/>
  <c r="M6224" i="1"/>
  <c r="N6224" i="1" s="1"/>
  <c r="L6225" i="1"/>
  <c r="M6225" i="1"/>
  <c r="N6225" i="1" s="1"/>
  <c r="L5686" i="1"/>
  <c r="O5686" i="1" s="1"/>
  <c r="M5686" i="1"/>
  <c r="N5686" i="1" s="1"/>
  <c r="L6226" i="1"/>
  <c r="M6226" i="1"/>
  <c r="N6226" i="1" s="1"/>
  <c r="L5687" i="1"/>
  <c r="O5687" i="1" s="1"/>
  <c r="M5687" i="1"/>
  <c r="N5687" i="1" s="1"/>
  <c r="L5070" i="1"/>
  <c r="M5070" i="1"/>
  <c r="N5070" i="1" s="1"/>
  <c r="L6227" i="1"/>
  <c r="O6227" i="1" s="1"/>
  <c r="M6227" i="1"/>
  <c r="N6227" i="1" s="1"/>
  <c r="L5071" i="1"/>
  <c r="M5071" i="1"/>
  <c r="N5071" i="1" s="1"/>
  <c r="L5072" i="1"/>
  <c r="O5072" i="1" s="1"/>
  <c r="M5072" i="1"/>
  <c r="N5072" i="1" s="1"/>
  <c r="L5073" i="1"/>
  <c r="M5073" i="1"/>
  <c r="N5073" i="1" s="1"/>
  <c r="L5074" i="1"/>
  <c r="O5074" i="1" s="1"/>
  <c r="M5074" i="1"/>
  <c r="N5074" i="1" s="1"/>
  <c r="L5688" i="1"/>
  <c r="M5688" i="1"/>
  <c r="N5688" i="1" s="1"/>
  <c r="L5075" i="1"/>
  <c r="O5075" i="1" s="1"/>
  <c r="M5075" i="1"/>
  <c r="N5075" i="1" s="1"/>
  <c r="L5076" i="1"/>
  <c r="M5076" i="1"/>
  <c r="N5076" i="1" s="1"/>
  <c r="L5077" i="1"/>
  <c r="O5077" i="1" s="1"/>
  <c r="M5077" i="1"/>
  <c r="N5077" i="1" s="1"/>
  <c r="L5078" i="1"/>
  <c r="M5078" i="1"/>
  <c r="N5078" i="1" s="1"/>
  <c r="L6228" i="1"/>
  <c r="O6228" i="1" s="1"/>
  <c r="M6228" i="1"/>
  <c r="N6228" i="1" s="1"/>
  <c r="L5079" i="1"/>
  <c r="M5079" i="1"/>
  <c r="N5079" i="1" s="1"/>
  <c r="L5080" i="1"/>
  <c r="O5080" i="1" s="1"/>
  <c r="M5080" i="1"/>
  <c r="N5080" i="1" s="1"/>
  <c r="L5689" i="1"/>
  <c r="M5689" i="1"/>
  <c r="N5689" i="1" s="1"/>
  <c r="L5081" i="1"/>
  <c r="O5081" i="1" s="1"/>
  <c r="M5081" i="1"/>
  <c r="N5081" i="1" s="1"/>
  <c r="L5082" i="1"/>
  <c r="M5082" i="1"/>
  <c r="N5082" i="1" s="1"/>
  <c r="L5083" i="1"/>
  <c r="O5083" i="1" s="1"/>
  <c r="M5083" i="1"/>
  <c r="N5083" i="1" s="1"/>
  <c r="L18" i="1"/>
  <c r="M18" i="1"/>
  <c r="N18" i="1" s="1"/>
  <c r="L6229" i="1"/>
  <c r="O6229" i="1" s="1"/>
  <c r="M6229" i="1"/>
  <c r="N6229" i="1" s="1"/>
  <c r="L5084" i="1"/>
  <c r="M5084" i="1"/>
  <c r="N5084" i="1" s="1"/>
  <c r="L6600" i="1"/>
  <c r="O6600" i="1" s="1"/>
  <c r="M6600" i="1"/>
  <c r="N6600" i="1" s="1"/>
  <c r="L19" i="1"/>
  <c r="M19" i="1"/>
  <c r="N19" i="1" s="1"/>
  <c r="L5085" i="1"/>
  <c r="O5085" i="1" s="1"/>
  <c r="M5085" i="1"/>
  <c r="N5085" i="1" s="1"/>
  <c r="L5690" i="1"/>
  <c r="M5690" i="1"/>
  <c r="N5690" i="1" s="1"/>
  <c r="L6230" i="1"/>
  <c r="O6230" i="1" s="1"/>
  <c r="M6230" i="1"/>
  <c r="N6230" i="1" s="1"/>
  <c r="L6231" i="1"/>
  <c r="M6231" i="1"/>
  <c r="N6231" i="1" s="1"/>
  <c r="L5086" i="1"/>
  <c r="O5086" i="1" s="1"/>
  <c r="M5086" i="1"/>
  <c r="N5086" i="1" s="1"/>
  <c r="L5087" i="1"/>
  <c r="M5087" i="1"/>
  <c r="N5087" i="1" s="1"/>
  <c r="L5691" i="1"/>
  <c r="O5691" i="1" s="1"/>
  <c r="M5691" i="1"/>
  <c r="N5691" i="1" s="1"/>
  <c r="L5088" i="1"/>
  <c r="M5088" i="1"/>
  <c r="N5088" i="1" s="1"/>
  <c r="L6232" i="1"/>
  <c r="O6232" i="1" s="1"/>
  <c r="M6232" i="1"/>
  <c r="N6232" i="1" s="1"/>
  <c r="L5089" i="1"/>
  <c r="M5089" i="1"/>
  <c r="N5089" i="1" s="1"/>
  <c r="L5090" i="1"/>
  <c r="O5090" i="1" s="1"/>
  <c r="M5090" i="1"/>
  <c r="N5090" i="1" s="1"/>
  <c r="L5091" i="1"/>
  <c r="M5091" i="1"/>
  <c r="N5091" i="1" s="1"/>
  <c r="L5692" i="1"/>
  <c r="O5692" i="1" s="1"/>
  <c r="M5692" i="1"/>
  <c r="N5692" i="1" s="1"/>
  <c r="L5693" i="1"/>
  <c r="M5693" i="1"/>
  <c r="N5693" i="1" s="1"/>
  <c r="L5092" i="1"/>
  <c r="O5092" i="1" s="1"/>
  <c r="M5092" i="1"/>
  <c r="N5092" i="1" s="1"/>
  <c r="L5093" i="1"/>
  <c r="M5093" i="1"/>
  <c r="N5093" i="1" s="1"/>
  <c r="L5094" i="1"/>
  <c r="O5094" i="1" s="1"/>
  <c r="M5094" i="1"/>
  <c r="N5094" i="1" s="1"/>
  <c r="L5095" i="1"/>
  <c r="M5095" i="1"/>
  <c r="N5095" i="1" s="1"/>
  <c r="L6233" i="1"/>
  <c r="O6233" i="1" s="1"/>
  <c r="M6233" i="1"/>
  <c r="N6233" i="1" s="1"/>
  <c r="L5694" i="1"/>
  <c r="M5694" i="1"/>
  <c r="N5694" i="1" s="1"/>
  <c r="L5096" i="1"/>
  <c r="O5096" i="1" s="1"/>
  <c r="M5096" i="1"/>
  <c r="N5096" i="1" s="1"/>
  <c r="L5097" i="1"/>
  <c r="M5097" i="1"/>
  <c r="N5097" i="1" s="1"/>
  <c r="L5098" i="1"/>
  <c r="O5098" i="1" s="1"/>
  <c r="M5098" i="1"/>
  <c r="N5098" i="1" s="1"/>
  <c r="L6234" i="1"/>
  <c r="M6234" i="1"/>
  <c r="N6234" i="1" s="1"/>
  <c r="L5099" i="1"/>
  <c r="O5099" i="1" s="1"/>
  <c r="M5099" i="1"/>
  <c r="N5099" i="1" s="1"/>
  <c r="L5695" i="1"/>
  <c r="M5695" i="1"/>
  <c r="N5695" i="1" s="1"/>
  <c r="L5100" i="1"/>
  <c r="O5100" i="1" s="1"/>
  <c r="M5100" i="1"/>
  <c r="N5100" i="1" s="1"/>
  <c r="L5696" i="1"/>
  <c r="M5696" i="1"/>
  <c r="N5696" i="1" s="1"/>
  <c r="L5697" i="1"/>
  <c r="O5697" i="1" s="1"/>
  <c r="M5697" i="1"/>
  <c r="N5697" i="1" s="1"/>
  <c r="L5278" i="1"/>
  <c r="M5278" i="1"/>
  <c r="N5278" i="1" s="1"/>
  <c r="L5698" i="1"/>
  <c r="O5698" i="1" s="1"/>
  <c r="M5698" i="1"/>
  <c r="N5698" i="1" s="1"/>
  <c r="L5699" i="1"/>
  <c r="M5699" i="1"/>
  <c r="N5699" i="1" s="1"/>
  <c r="L6235" i="1"/>
  <c r="O6235" i="1" s="1"/>
  <c r="M6235" i="1"/>
  <c r="N6235" i="1" s="1"/>
  <c r="L6236" i="1"/>
  <c r="M6236" i="1"/>
  <c r="N6236" i="1" s="1"/>
  <c r="L5101" i="1"/>
  <c r="O5101" i="1" s="1"/>
  <c r="M5101" i="1"/>
  <c r="N5101" i="1" s="1"/>
  <c r="L5102" i="1"/>
  <c r="M5102" i="1"/>
  <c r="N5102" i="1" s="1"/>
  <c r="L5103" i="1"/>
  <c r="O5103" i="1" s="1"/>
  <c r="M5103" i="1"/>
  <c r="N5103" i="1" s="1"/>
  <c r="L5104" i="1"/>
  <c r="M5104" i="1"/>
  <c r="N5104" i="1" s="1"/>
  <c r="L5105" i="1"/>
  <c r="O5105" i="1" s="1"/>
  <c r="M5105" i="1"/>
  <c r="N5105" i="1" s="1"/>
  <c r="L5106" i="1"/>
  <c r="M5106" i="1"/>
  <c r="N5106" i="1" s="1"/>
  <c r="L6237" i="1"/>
  <c r="O6237" i="1" s="1"/>
  <c r="M6237" i="1"/>
  <c r="N6237" i="1" s="1"/>
  <c r="L5107" i="1"/>
  <c r="M5107" i="1"/>
  <c r="N5107" i="1" s="1"/>
  <c r="L5108" i="1"/>
  <c r="O5108" i="1" s="1"/>
  <c r="M5108" i="1"/>
  <c r="N5108" i="1" s="1"/>
  <c r="L5109" i="1"/>
  <c r="M5109" i="1"/>
  <c r="N5109" i="1" s="1"/>
  <c r="L5700" i="1"/>
  <c r="O5700" i="1" s="1"/>
  <c r="M5700" i="1"/>
  <c r="N5700" i="1" s="1"/>
  <c r="L5110" i="1"/>
  <c r="M5110" i="1"/>
  <c r="N5110" i="1" s="1"/>
  <c r="L5111" i="1"/>
  <c r="O5111" i="1" s="1"/>
  <c r="M5111" i="1"/>
  <c r="N5111" i="1" s="1"/>
  <c r="L5112" i="1"/>
  <c r="M5112" i="1"/>
  <c r="N5112" i="1" s="1"/>
  <c r="L6238" i="1"/>
  <c r="O6238" i="1" s="1"/>
  <c r="M6238" i="1"/>
  <c r="N6238" i="1" s="1"/>
  <c r="L5113" i="1"/>
  <c r="M5113" i="1"/>
  <c r="N5113" i="1" s="1"/>
  <c r="L5114" i="1"/>
  <c r="O5114" i="1" s="1"/>
  <c r="M5114" i="1"/>
  <c r="N5114" i="1" s="1"/>
  <c r="L6239" i="1"/>
  <c r="M6239" i="1"/>
  <c r="N6239" i="1" s="1"/>
  <c r="L6240" i="1"/>
  <c r="O6240" i="1" s="1"/>
  <c r="M6240" i="1"/>
  <c r="N6240" i="1" s="1"/>
  <c r="L5115" i="1"/>
  <c r="M5115" i="1"/>
  <c r="N5115" i="1" s="1"/>
  <c r="L5116" i="1"/>
  <c r="O5116" i="1" s="1"/>
  <c r="M5116" i="1"/>
  <c r="N5116" i="1" s="1"/>
  <c r="L5117" i="1"/>
  <c r="M5117" i="1"/>
  <c r="N5117" i="1" s="1"/>
  <c r="L5118" i="1"/>
  <c r="O5118" i="1" s="1"/>
  <c r="M5118" i="1"/>
  <c r="N5118" i="1" s="1"/>
  <c r="L6601" i="1"/>
  <c r="M6601" i="1"/>
  <c r="N6601" i="1" s="1"/>
  <c r="L5119" i="1"/>
  <c r="O5119" i="1" s="1"/>
  <c r="M5119" i="1"/>
  <c r="N5119" i="1" s="1"/>
  <c r="L5701" i="1"/>
  <c r="M5701" i="1"/>
  <c r="N5701" i="1" s="1"/>
  <c r="L5702" i="1"/>
  <c r="O5702" i="1" s="1"/>
  <c r="M5702" i="1"/>
  <c r="N5702" i="1" s="1"/>
  <c r="L5300" i="1"/>
  <c r="M5300" i="1"/>
  <c r="N5300" i="1" s="1"/>
  <c r="L5120" i="1"/>
  <c r="O5120" i="1" s="1"/>
  <c r="M5120" i="1"/>
  <c r="N5120" i="1" s="1"/>
  <c r="L5703" i="1"/>
  <c r="M5703" i="1"/>
  <c r="N5703" i="1" s="1"/>
  <c r="L6241" i="1"/>
  <c r="O6241" i="1" s="1"/>
  <c r="M6241" i="1"/>
  <c r="N6241" i="1" s="1"/>
  <c r="L6242" i="1"/>
  <c r="M6242" i="1"/>
  <c r="N6242" i="1" s="1"/>
  <c r="L6243" i="1"/>
  <c r="O6243" i="1" s="1"/>
  <c r="M6243" i="1"/>
  <c r="N6243" i="1" s="1"/>
  <c r="L6244" i="1"/>
  <c r="M6244" i="1"/>
  <c r="N6244" i="1" s="1"/>
  <c r="L5704" i="1"/>
  <c r="O5704" i="1" s="1"/>
  <c r="M5704" i="1"/>
  <c r="N5704" i="1" s="1"/>
  <c r="L6245" i="1"/>
  <c r="M6245" i="1"/>
  <c r="N6245" i="1" s="1"/>
  <c r="L5705" i="1"/>
  <c r="O5705" i="1" s="1"/>
  <c r="M5705" i="1"/>
  <c r="N5705" i="1" s="1"/>
  <c r="L5706" i="1"/>
  <c r="M5706" i="1"/>
  <c r="N5706" i="1" s="1"/>
  <c r="L5707" i="1"/>
  <c r="O5707" i="1" s="1"/>
  <c r="M5707" i="1"/>
  <c r="N5707" i="1" s="1"/>
  <c r="L5708" i="1"/>
  <c r="M5708" i="1"/>
  <c r="N5708" i="1" s="1"/>
  <c r="L5121" i="1"/>
  <c r="O5121" i="1" s="1"/>
  <c r="M5121" i="1"/>
  <c r="N5121" i="1" s="1"/>
  <c r="L5122" i="1"/>
  <c r="M5122" i="1"/>
  <c r="N5122" i="1" s="1"/>
  <c r="L5279" i="1"/>
  <c r="O5279" i="1" s="1"/>
  <c r="M5279" i="1"/>
  <c r="N5279" i="1" s="1"/>
  <c r="L5123" i="1"/>
  <c r="M5123" i="1"/>
  <c r="N5123" i="1" s="1"/>
  <c r="L4017" i="1"/>
  <c r="O4017" i="1" s="1"/>
  <c r="M4017" i="1"/>
  <c r="N4017" i="1" s="1"/>
  <c r="L6748" i="1"/>
  <c r="M6748" i="1"/>
  <c r="N6748" i="1" s="1"/>
  <c r="L5124" i="1"/>
  <c r="O5124" i="1" s="1"/>
  <c r="M5124" i="1"/>
  <c r="N5124" i="1" s="1"/>
  <c r="L5125" i="1"/>
  <c r="M5125" i="1"/>
  <c r="N5125" i="1" s="1"/>
  <c r="L6602" i="1"/>
  <c r="O6602" i="1" s="1"/>
  <c r="M6602" i="1"/>
  <c r="N6602" i="1" s="1"/>
  <c r="L5709" i="1"/>
  <c r="M5709" i="1"/>
  <c r="N5709" i="1" s="1"/>
  <c r="L5710" i="1"/>
  <c r="O5710" i="1" s="1"/>
  <c r="M5710" i="1"/>
  <c r="N5710" i="1" s="1"/>
  <c r="L5711" i="1"/>
  <c r="M5711" i="1"/>
  <c r="N5711" i="1" s="1"/>
  <c r="L5126" i="1"/>
  <c r="O5126" i="1" s="1"/>
  <c r="M5126" i="1"/>
  <c r="N5126" i="1" s="1"/>
  <c r="L6246" i="1"/>
  <c r="M6246" i="1"/>
  <c r="N6246" i="1" s="1"/>
  <c r="L5127" i="1"/>
  <c r="O5127" i="1" s="1"/>
  <c r="M5127" i="1"/>
  <c r="N5127" i="1" s="1"/>
  <c r="L5128" i="1"/>
  <c r="M5128" i="1"/>
  <c r="N5128" i="1" s="1"/>
  <c r="L5129" i="1"/>
  <c r="O5129" i="1" s="1"/>
  <c r="M5129" i="1"/>
  <c r="N5129" i="1" s="1"/>
  <c r="L6247" i="1"/>
  <c r="M6247" i="1"/>
  <c r="N6247" i="1" s="1"/>
  <c r="L5130" i="1"/>
  <c r="O5130" i="1" s="1"/>
  <c r="M5130" i="1"/>
  <c r="N5130" i="1" s="1"/>
  <c r="L5131" i="1"/>
  <c r="M5131" i="1"/>
  <c r="N5131" i="1" s="1"/>
  <c r="L5712" i="1"/>
  <c r="O5712" i="1" s="1"/>
  <c r="M5712" i="1"/>
  <c r="N5712" i="1" s="1"/>
  <c r="L5713" i="1"/>
  <c r="M5713" i="1"/>
  <c r="N5713" i="1" s="1"/>
  <c r="L5714" i="1"/>
  <c r="O5714" i="1" s="1"/>
  <c r="M5714" i="1"/>
  <c r="N5714" i="1" s="1"/>
  <c r="L5132" i="1"/>
  <c r="M5132" i="1"/>
  <c r="N5132" i="1" s="1"/>
  <c r="L5133" i="1"/>
  <c r="O5133" i="1" s="1"/>
  <c r="M5133" i="1"/>
  <c r="N5133" i="1" s="1"/>
  <c r="L20" i="1"/>
  <c r="M20" i="1"/>
  <c r="N20" i="1" s="1"/>
  <c r="L5134" i="1"/>
  <c r="O5134" i="1" s="1"/>
  <c r="M5134" i="1"/>
  <c r="N5134" i="1" s="1"/>
  <c r="L5135" i="1"/>
  <c r="M5135" i="1"/>
  <c r="N5135" i="1" s="1"/>
  <c r="L5136" i="1"/>
  <c r="O5136" i="1" s="1"/>
  <c r="M5136" i="1"/>
  <c r="N5136" i="1" s="1"/>
  <c r="L6248" i="1"/>
  <c r="M6248" i="1"/>
  <c r="N6248" i="1" s="1"/>
  <c r="L5137" i="1"/>
  <c r="O5137" i="1" s="1"/>
  <c r="M5137" i="1"/>
  <c r="N5137" i="1" s="1"/>
  <c r="L5715" i="1"/>
  <c r="M5715" i="1"/>
  <c r="N5715" i="1" s="1"/>
  <c r="L5716" i="1"/>
  <c r="O5716" i="1" s="1"/>
  <c r="M5716" i="1"/>
  <c r="N5716" i="1" s="1"/>
  <c r="L5138" i="1"/>
  <c r="M5138" i="1"/>
  <c r="N5138" i="1" s="1"/>
  <c r="L5139" i="1"/>
  <c r="O5139" i="1" s="1"/>
  <c r="M5139" i="1"/>
  <c r="N5139" i="1" s="1"/>
  <c r="L5140" i="1"/>
  <c r="M5140" i="1"/>
  <c r="N5140" i="1" s="1"/>
  <c r="L5141" i="1"/>
  <c r="O5141" i="1" s="1"/>
  <c r="M5141" i="1"/>
  <c r="N5141" i="1" s="1"/>
  <c r="L5142" i="1"/>
  <c r="M5142" i="1"/>
  <c r="N5142" i="1" s="1"/>
  <c r="L6249" i="1"/>
  <c r="O6249" i="1" s="1"/>
  <c r="M6249" i="1"/>
  <c r="N6249" i="1" s="1"/>
  <c r="L5143" i="1"/>
  <c r="M5143" i="1"/>
  <c r="N5143" i="1" s="1"/>
  <c r="L5144" i="1"/>
  <c r="O5144" i="1" s="1"/>
  <c r="M5144" i="1"/>
  <c r="N5144" i="1" s="1"/>
  <c r="L5145" i="1"/>
  <c r="M5145" i="1"/>
  <c r="N5145" i="1" s="1"/>
  <c r="L5146" i="1"/>
  <c r="O5146" i="1" s="1"/>
  <c r="M5146" i="1"/>
  <c r="N5146" i="1" s="1"/>
  <c r="L6250" i="1"/>
  <c r="M6250" i="1"/>
  <c r="N6250" i="1" s="1"/>
  <c r="L5147" i="1"/>
  <c r="O5147" i="1" s="1"/>
  <c r="M5147" i="1"/>
  <c r="N5147" i="1" s="1"/>
  <c r="L5148" i="1"/>
  <c r="M5148" i="1"/>
  <c r="N5148" i="1" s="1"/>
  <c r="L6251" i="1"/>
  <c r="O6251" i="1" s="1"/>
  <c r="M6251" i="1"/>
  <c r="N6251" i="1" s="1"/>
  <c r="L5717" i="1"/>
  <c r="M5717" i="1"/>
  <c r="N5717" i="1" s="1"/>
  <c r="L5718" i="1"/>
  <c r="O5718" i="1" s="1"/>
  <c r="M5718" i="1"/>
  <c r="N5718" i="1" s="1"/>
  <c r="L6252" i="1"/>
  <c r="M6252" i="1"/>
  <c r="N6252" i="1" s="1"/>
  <c r="L7018" i="1"/>
  <c r="O7018" i="1" s="1"/>
  <c r="M7018" i="1"/>
  <c r="N7018" i="1" s="1"/>
  <c r="L6253" i="1"/>
  <c r="M6253" i="1"/>
  <c r="N6253" i="1" s="1"/>
  <c r="L5719" i="1"/>
  <c r="O5719" i="1" s="1"/>
  <c r="M5719" i="1"/>
  <c r="N5719" i="1" s="1"/>
  <c r="L5149" i="1"/>
  <c r="M5149" i="1"/>
  <c r="N5149" i="1" s="1"/>
  <c r="L5150" i="1"/>
  <c r="O5150" i="1" s="1"/>
  <c r="M5150" i="1"/>
  <c r="N5150" i="1" s="1"/>
  <c r="L5720" i="1"/>
  <c r="M5720" i="1"/>
  <c r="N5720" i="1" s="1"/>
  <c r="L5151" i="1"/>
  <c r="O5151" i="1" s="1"/>
  <c r="M5151" i="1"/>
  <c r="N5151" i="1" s="1"/>
  <c r="L5721" i="1"/>
  <c r="M5721" i="1"/>
  <c r="N5721" i="1" s="1"/>
  <c r="L5722" i="1"/>
  <c r="O5722" i="1" s="1"/>
  <c r="M5722" i="1"/>
  <c r="N5722" i="1" s="1"/>
  <c r="L6254" i="1"/>
  <c r="M6254" i="1"/>
  <c r="N6254" i="1" s="1"/>
  <c r="L5152" i="1"/>
  <c r="O5152" i="1" s="1"/>
  <c r="M5152" i="1"/>
  <c r="N5152" i="1" s="1"/>
  <c r="L5153" i="1"/>
  <c r="M5153" i="1"/>
  <c r="N5153" i="1" s="1"/>
  <c r="L5723" i="1"/>
  <c r="O5723" i="1" s="1"/>
  <c r="M5723" i="1"/>
  <c r="N5723" i="1" s="1"/>
  <c r="L5724" i="1"/>
  <c r="M5724" i="1"/>
  <c r="N5724" i="1" s="1"/>
  <c r="L5725" i="1"/>
  <c r="O5725" i="1" s="1"/>
  <c r="M5725" i="1"/>
  <c r="N5725" i="1" s="1"/>
  <c r="L6749" i="1"/>
  <c r="M6749" i="1"/>
  <c r="N6749" i="1" s="1"/>
  <c r="L6255" i="1"/>
  <c r="O6255" i="1" s="1"/>
  <c r="M6255" i="1"/>
  <c r="N6255" i="1" s="1"/>
  <c r="L5726" i="1"/>
  <c r="M5726" i="1"/>
  <c r="N5726" i="1" s="1"/>
  <c r="L5727" i="1"/>
  <c r="O5727" i="1" s="1"/>
  <c r="M5727" i="1"/>
  <c r="N5727" i="1" s="1"/>
  <c r="L5154" i="1"/>
  <c r="M5154" i="1"/>
  <c r="N5154" i="1" s="1"/>
  <c r="L6003" i="1"/>
  <c r="O6003" i="1" s="1"/>
  <c r="M6003" i="1"/>
  <c r="N6003" i="1" s="1"/>
  <c r="L6256" i="1"/>
  <c r="M6256" i="1"/>
  <c r="N6256" i="1" s="1"/>
  <c r="L6257" i="1"/>
  <c r="O6257" i="1" s="1"/>
  <c r="M6257" i="1"/>
  <c r="N6257" i="1" s="1"/>
  <c r="L5155" i="1"/>
  <c r="M5155" i="1"/>
  <c r="N5155" i="1" s="1"/>
  <c r="L5156" i="1"/>
  <c r="O5156" i="1" s="1"/>
  <c r="M5156" i="1"/>
  <c r="N5156" i="1" s="1"/>
  <c r="L5157" i="1"/>
  <c r="M5157" i="1"/>
  <c r="N5157" i="1" s="1"/>
  <c r="L4018" i="1"/>
  <c r="O4018" i="1" s="1"/>
  <c r="M4018" i="1"/>
  <c r="N4018" i="1" s="1"/>
  <c r="L5158" i="1"/>
  <c r="M5158" i="1"/>
  <c r="N5158" i="1" s="1"/>
  <c r="L5159" i="1"/>
  <c r="O5159" i="1" s="1"/>
  <c r="M5159" i="1"/>
  <c r="N5159" i="1" s="1"/>
  <c r="L5728" i="1"/>
  <c r="M5728" i="1"/>
  <c r="N5728" i="1" s="1"/>
  <c r="L6258" i="1"/>
  <c r="O6258" i="1" s="1"/>
  <c r="M6258" i="1"/>
  <c r="N6258" i="1" s="1"/>
  <c r="L5160" i="1"/>
  <c r="M5160" i="1"/>
  <c r="N5160" i="1" s="1"/>
  <c r="L5161" i="1"/>
  <c r="O5161" i="1" s="1"/>
  <c r="M5161" i="1"/>
  <c r="N5161" i="1" s="1"/>
  <c r="L5162" i="1"/>
  <c r="M5162" i="1"/>
  <c r="N5162" i="1" s="1"/>
  <c r="L5163" i="1"/>
  <c r="O5163" i="1" s="1"/>
  <c r="M5163" i="1"/>
  <c r="N5163" i="1" s="1"/>
  <c r="L5729" i="1"/>
  <c r="M5729" i="1"/>
  <c r="N5729" i="1" s="1"/>
  <c r="L5164" i="1"/>
  <c r="O5164" i="1" s="1"/>
  <c r="M5164" i="1"/>
  <c r="N5164" i="1" s="1"/>
  <c r="L5165" i="1"/>
  <c r="M5165" i="1"/>
  <c r="N5165" i="1" s="1"/>
  <c r="L5166" i="1"/>
  <c r="O5166" i="1" s="1"/>
  <c r="M5166" i="1"/>
  <c r="N5166" i="1" s="1"/>
  <c r="L5167" i="1"/>
  <c r="M5167" i="1"/>
  <c r="N5167" i="1" s="1"/>
  <c r="L5730" i="1"/>
  <c r="O5730" i="1" s="1"/>
  <c r="M5730" i="1"/>
  <c r="N5730" i="1" s="1"/>
  <c r="L6259" i="1"/>
  <c r="M6259" i="1"/>
  <c r="N6259" i="1" s="1"/>
  <c r="L5168" i="1"/>
  <c r="O5168" i="1" s="1"/>
  <c r="M5168" i="1"/>
  <c r="N5168" i="1" s="1"/>
  <c r="L5731" i="1"/>
  <c r="M5731" i="1"/>
  <c r="N5731" i="1" s="1"/>
  <c r="L5169" i="1"/>
  <c r="O5169" i="1" s="1"/>
  <c r="M5169" i="1"/>
  <c r="N5169" i="1" s="1"/>
  <c r="L5170" i="1"/>
  <c r="M5170" i="1"/>
  <c r="N5170" i="1" s="1"/>
  <c r="L6750" i="1"/>
  <c r="O6750" i="1" s="1"/>
  <c r="M6750" i="1"/>
  <c r="N6750" i="1" s="1"/>
  <c r="L5171" i="1"/>
  <c r="M5171" i="1"/>
  <c r="N5171" i="1" s="1"/>
  <c r="L6260" i="1"/>
  <c r="O6260" i="1" s="1"/>
  <c r="M6260" i="1"/>
  <c r="N6260" i="1" s="1"/>
  <c r="L5172" i="1"/>
  <c r="M5172" i="1"/>
  <c r="N5172" i="1" s="1"/>
  <c r="L5732" i="1"/>
  <c r="O5732" i="1" s="1"/>
  <c r="M5732" i="1"/>
  <c r="N5732" i="1" s="1"/>
  <c r="L5173" i="1"/>
  <c r="M5173" i="1"/>
  <c r="N5173" i="1" s="1"/>
  <c r="L5733" i="1"/>
  <c r="O5733" i="1" s="1"/>
  <c r="M5733" i="1"/>
  <c r="N5733" i="1" s="1"/>
  <c r="L5174" i="1"/>
  <c r="M5174" i="1"/>
  <c r="N5174" i="1" s="1"/>
  <c r="L6261" i="1"/>
  <c r="O6261" i="1" s="1"/>
  <c r="M6261" i="1"/>
  <c r="N6261" i="1" s="1"/>
  <c r="L5734" i="1"/>
  <c r="M5734" i="1"/>
  <c r="N5734" i="1" s="1"/>
  <c r="L5735" i="1"/>
  <c r="O5735" i="1" s="1"/>
  <c r="M5735" i="1"/>
  <c r="N5735" i="1" s="1"/>
  <c r="L6262" i="1"/>
  <c r="M6262" i="1"/>
  <c r="N6262" i="1" s="1"/>
  <c r="L6263" i="1"/>
  <c r="O6263" i="1" s="1"/>
  <c r="M6263" i="1"/>
  <c r="N6263" i="1" s="1"/>
  <c r="L5175" i="1"/>
  <c r="M5175" i="1"/>
  <c r="N5175" i="1" s="1"/>
  <c r="L5176" i="1"/>
  <c r="O5176" i="1" s="1"/>
  <c r="M5176" i="1"/>
  <c r="N5176" i="1" s="1"/>
  <c r="L5177" i="1"/>
  <c r="M5177" i="1"/>
  <c r="N5177" i="1" s="1"/>
  <c r="L5736" i="1"/>
  <c r="O5736" i="1" s="1"/>
  <c r="M5736" i="1"/>
  <c r="N5736" i="1" s="1"/>
  <c r="L5178" i="1"/>
  <c r="M5178" i="1"/>
  <c r="N5178" i="1" s="1"/>
  <c r="L5179" i="1"/>
  <c r="O5179" i="1" s="1"/>
  <c r="M5179" i="1"/>
  <c r="N5179" i="1" s="1"/>
  <c r="L5737" i="1"/>
  <c r="M5737" i="1"/>
  <c r="N5737" i="1" s="1"/>
  <c r="L21" i="1"/>
  <c r="O21" i="1" s="1"/>
  <c r="M21" i="1"/>
  <c r="N21" i="1" s="1"/>
  <c r="L22" i="1"/>
  <c r="M22" i="1"/>
  <c r="N22" i="1" s="1"/>
  <c r="L5180" i="1"/>
  <c r="O5180" i="1" s="1"/>
  <c r="M5180" i="1"/>
  <c r="N5180" i="1" s="1"/>
  <c r="L6264" i="1"/>
  <c r="M6264" i="1"/>
  <c r="N6264" i="1" s="1"/>
  <c r="L5181" i="1"/>
  <c r="O5181" i="1" s="1"/>
  <c r="M5181" i="1"/>
  <c r="N5181" i="1" s="1"/>
  <c r="L5182" i="1"/>
  <c r="M5182" i="1"/>
  <c r="N5182" i="1" s="1"/>
  <c r="L6265" i="1"/>
  <c r="O6265" i="1" s="1"/>
  <c r="M6265" i="1"/>
  <c r="N6265" i="1" s="1"/>
  <c r="L5183" i="1"/>
  <c r="M5183" i="1"/>
  <c r="N5183" i="1" s="1"/>
  <c r="L5738" i="1"/>
  <c r="O5738" i="1" s="1"/>
  <c r="M5738" i="1"/>
  <c r="N5738" i="1" s="1"/>
  <c r="L5184" i="1"/>
  <c r="M5184" i="1"/>
  <c r="N5184" i="1" s="1"/>
  <c r="L23" i="1"/>
  <c r="O23" i="1" s="1"/>
  <c r="M23" i="1"/>
  <c r="N23" i="1" s="1"/>
  <c r="L5739" i="1"/>
  <c r="M5739" i="1"/>
  <c r="N5739" i="1" s="1"/>
  <c r="L5740" i="1"/>
  <c r="O5740" i="1" s="1"/>
  <c r="M5740" i="1"/>
  <c r="N5740" i="1" s="1"/>
  <c r="L5741" i="1"/>
  <c r="M5741" i="1"/>
  <c r="N5741" i="1" s="1"/>
  <c r="L5742" i="1"/>
  <c r="O5742" i="1" s="1"/>
  <c r="M5742" i="1"/>
  <c r="N5742" i="1" s="1"/>
  <c r="L5743" i="1"/>
  <c r="M5743" i="1"/>
  <c r="N5743" i="1" s="1"/>
  <c r="L5185" i="1"/>
  <c r="O5185" i="1" s="1"/>
  <c r="M5185" i="1"/>
  <c r="N5185" i="1" s="1"/>
  <c r="L6751" i="1"/>
  <c r="M6751" i="1"/>
  <c r="N6751" i="1" s="1"/>
  <c r="L5186" i="1"/>
  <c r="O5186" i="1" s="1"/>
  <c r="M5186" i="1"/>
  <c r="N5186" i="1" s="1"/>
  <c r="L5187" i="1"/>
  <c r="M5187" i="1"/>
  <c r="N5187" i="1" s="1"/>
  <c r="L5188" i="1"/>
  <c r="O5188" i="1" s="1"/>
  <c r="M5188" i="1"/>
  <c r="N5188" i="1" s="1"/>
  <c r="L6266" i="1"/>
  <c r="M6266" i="1"/>
  <c r="N6266" i="1" s="1"/>
  <c r="L5744" i="1"/>
  <c r="O5744" i="1" s="1"/>
  <c r="M5744" i="1"/>
  <c r="N5744" i="1" s="1"/>
  <c r="L5745" i="1"/>
  <c r="M5745" i="1"/>
  <c r="N5745" i="1" s="1"/>
  <c r="L5746" i="1"/>
  <c r="O5746" i="1" s="1"/>
  <c r="M5746" i="1"/>
  <c r="N5746" i="1" s="1"/>
  <c r="L5189" i="1"/>
  <c r="M5189" i="1"/>
  <c r="N5189" i="1" s="1"/>
  <c r="L5190" i="1"/>
  <c r="O5190" i="1" s="1"/>
  <c r="M5190" i="1"/>
  <c r="N5190" i="1" s="1"/>
  <c r="L6267" i="1"/>
  <c r="M6267" i="1"/>
  <c r="N6267" i="1" s="1"/>
  <c r="L6268" i="1"/>
  <c r="O6268" i="1" s="1"/>
  <c r="M6268" i="1"/>
  <c r="N6268" i="1" s="1"/>
  <c r="L5191" i="1"/>
  <c r="M5191" i="1"/>
  <c r="N5191" i="1" s="1"/>
  <c r="L6269" i="1"/>
  <c r="O6269" i="1" s="1"/>
  <c r="M6269" i="1"/>
  <c r="N6269" i="1" s="1"/>
  <c r="L5192" i="1"/>
  <c r="M5192" i="1"/>
  <c r="N5192" i="1" s="1"/>
  <c r="L5747" i="1"/>
  <c r="O5747" i="1" s="1"/>
  <c r="M5747" i="1"/>
  <c r="N5747" i="1" s="1"/>
  <c r="L6270" i="1"/>
  <c r="M6270" i="1"/>
  <c r="N6270" i="1" s="1"/>
  <c r="L5748" i="1"/>
  <c r="O5748" i="1" s="1"/>
  <c r="M5748" i="1"/>
  <c r="N5748" i="1" s="1"/>
  <c r="L5193" i="1"/>
  <c r="M5193" i="1"/>
  <c r="N5193" i="1" s="1"/>
  <c r="L5194" i="1"/>
  <c r="O5194" i="1" s="1"/>
  <c r="M5194" i="1"/>
  <c r="N5194" i="1" s="1"/>
  <c r="L5195" i="1"/>
  <c r="M5195" i="1"/>
  <c r="N5195" i="1" s="1"/>
  <c r="L5196" i="1"/>
  <c r="O5196" i="1" s="1"/>
  <c r="M5196" i="1"/>
  <c r="N5196" i="1" s="1"/>
  <c r="L5749" i="1"/>
  <c r="M5749" i="1"/>
  <c r="N5749" i="1" s="1"/>
  <c r="L5197" i="1"/>
  <c r="O5197" i="1" s="1"/>
  <c r="M5197" i="1"/>
  <c r="N5197" i="1" s="1"/>
  <c r="L6271" i="1"/>
  <c r="M6271" i="1"/>
  <c r="N6271" i="1" s="1"/>
  <c r="L5198" i="1"/>
  <c r="O5198" i="1" s="1"/>
  <c r="M5198" i="1"/>
  <c r="N5198" i="1" s="1"/>
  <c r="L6272" i="1"/>
  <c r="M6272" i="1"/>
  <c r="N6272" i="1" s="1"/>
  <c r="L5750" i="1"/>
  <c r="O5750" i="1" s="1"/>
  <c r="M5750" i="1"/>
  <c r="N5750" i="1" s="1"/>
  <c r="L5751" i="1"/>
  <c r="M5751" i="1"/>
  <c r="N5751" i="1" s="1"/>
  <c r="L5752" i="1"/>
  <c r="O5752" i="1" s="1"/>
  <c r="M5752" i="1"/>
  <c r="N5752" i="1" s="1"/>
  <c r="L4019" i="1"/>
  <c r="M4019" i="1"/>
  <c r="N4019" i="1" s="1"/>
  <c r="L5753" i="1"/>
  <c r="O5753" i="1" s="1"/>
  <c r="M5753" i="1"/>
  <c r="N5753" i="1" s="1"/>
  <c r="L6273" i="1"/>
  <c r="M6273" i="1"/>
  <c r="N6273" i="1" s="1"/>
  <c r="L6274" i="1"/>
  <c r="O6274" i="1" s="1"/>
  <c r="M6274" i="1"/>
  <c r="N6274" i="1" s="1"/>
  <c r="L5982" i="1"/>
  <c r="M5982" i="1"/>
  <c r="N5982" i="1" s="1"/>
  <c r="L5199" i="1"/>
  <c r="O5199" i="1" s="1"/>
  <c r="M5199" i="1"/>
  <c r="N5199" i="1" s="1"/>
  <c r="L5200" i="1"/>
  <c r="M5200" i="1"/>
  <c r="N5200" i="1" s="1"/>
  <c r="L5201" i="1"/>
  <c r="O5201" i="1" s="1"/>
  <c r="M5201" i="1"/>
  <c r="N5201" i="1" s="1"/>
  <c r="L5202" i="1"/>
  <c r="M5202" i="1"/>
  <c r="N5202" i="1" s="1"/>
  <c r="L5754" i="1"/>
  <c r="O5754" i="1" s="1"/>
  <c r="M5754" i="1"/>
  <c r="N5754" i="1" s="1"/>
  <c r="L6275" i="1"/>
  <c r="M6275" i="1"/>
  <c r="N6275" i="1" s="1"/>
  <c r="L5203" i="1"/>
  <c r="O5203" i="1" s="1"/>
  <c r="M5203" i="1"/>
  <c r="N5203" i="1" s="1"/>
  <c r="L5204" i="1"/>
  <c r="M5204" i="1"/>
  <c r="N5204" i="1" s="1"/>
  <c r="L6276" i="1"/>
  <c r="O6276" i="1" s="1"/>
  <c r="M6276" i="1"/>
  <c r="N6276" i="1" s="1"/>
  <c r="L5755" i="1"/>
  <c r="M5755" i="1"/>
  <c r="N5755" i="1" s="1"/>
  <c r="L6277" i="1"/>
  <c r="O6277" i="1" s="1"/>
  <c r="M6277" i="1"/>
  <c r="N6277" i="1" s="1"/>
  <c r="L5205" i="1"/>
  <c r="M5205" i="1"/>
  <c r="N5205" i="1" s="1"/>
  <c r="L5206" i="1"/>
  <c r="O5206" i="1" s="1"/>
  <c r="M5206" i="1"/>
  <c r="N5206" i="1" s="1"/>
  <c r="L6278" i="1"/>
  <c r="M6278" i="1"/>
  <c r="N6278" i="1" s="1"/>
  <c r="L5207" i="1"/>
  <c r="O5207" i="1" s="1"/>
  <c r="M5207" i="1"/>
  <c r="N5207" i="1" s="1"/>
  <c r="L24" i="1"/>
  <c r="M24" i="1"/>
  <c r="N24" i="1" s="1"/>
  <c r="L6279" i="1"/>
  <c r="O6279" i="1" s="1"/>
  <c r="M6279" i="1"/>
  <c r="N6279" i="1" s="1"/>
  <c r="L5983" i="1"/>
  <c r="M5983" i="1"/>
  <c r="N5983" i="1" s="1"/>
  <c r="L5756" i="1"/>
  <c r="O5756" i="1" s="1"/>
  <c r="M5756" i="1"/>
  <c r="N5756" i="1" s="1"/>
  <c r="L6280" i="1"/>
  <c r="M6280" i="1"/>
  <c r="N6280" i="1" s="1"/>
  <c r="L5757" i="1"/>
  <c r="O5757" i="1" s="1"/>
  <c r="M5757" i="1"/>
  <c r="N5757" i="1" s="1"/>
  <c r="L5208" i="1"/>
  <c r="M5208" i="1"/>
  <c r="N5208" i="1" s="1"/>
  <c r="L5984" i="1"/>
  <c r="O5984" i="1" s="1"/>
  <c r="M5984" i="1"/>
  <c r="N5984" i="1" s="1"/>
  <c r="L5209" i="1"/>
  <c r="M5209" i="1"/>
  <c r="N5209" i="1" s="1"/>
  <c r="L5210" i="1"/>
  <c r="O5210" i="1" s="1"/>
  <c r="M5210" i="1"/>
  <c r="N5210" i="1" s="1"/>
  <c r="L5758" i="1"/>
  <c r="M5758" i="1"/>
  <c r="N5758" i="1" s="1"/>
  <c r="L6281" i="1"/>
  <c r="O6281" i="1" s="1"/>
  <c r="M6281" i="1"/>
  <c r="N6281" i="1" s="1"/>
  <c r="L5211" i="1"/>
  <c r="M5211" i="1"/>
  <c r="N5211" i="1" s="1"/>
  <c r="L6282" i="1"/>
  <c r="O6282" i="1" s="1"/>
  <c r="M6282" i="1"/>
  <c r="N6282" i="1" s="1"/>
  <c r="L5212" i="1"/>
  <c r="M5212" i="1"/>
  <c r="N5212" i="1" s="1"/>
  <c r="L5213" i="1"/>
  <c r="O5213" i="1" s="1"/>
  <c r="M5213" i="1"/>
  <c r="N5213" i="1" s="1"/>
  <c r="L5214" i="1"/>
  <c r="M5214" i="1"/>
  <c r="N5214" i="1" s="1"/>
  <c r="L6283" i="1"/>
  <c r="O6283" i="1" s="1"/>
  <c r="M6283" i="1"/>
  <c r="N6283" i="1" s="1"/>
  <c r="L5215" i="1"/>
  <c r="M5215" i="1"/>
  <c r="N5215" i="1" s="1"/>
  <c r="L6284" i="1"/>
  <c r="O6284" i="1" s="1"/>
  <c r="M6284" i="1"/>
  <c r="N6284" i="1" s="1"/>
  <c r="L5759" i="1"/>
  <c r="M5759" i="1"/>
  <c r="N5759" i="1" s="1"/>
  <c r="L5760" i="1"/>
  <c r="O5760" i="1" s="1"/>
  <c r="M5760" i="1"/>
  <c r="N5760" i="1" s="1"/>
  <c r="L6285" i="1"/>
  <c r="M6285" i="1"/>
  <c r="N6285" i="1" s="1"/>
  <c r="L5216" i="1"/>
  <c r="O5216" i="1" s="1"/>
  <c r="M5216" i="1"/>
  <c r="N5216" i="1" s="1"/>
  <c r="L5761" i="1"/>
  <c r="M5761" i="1"/>
  <c r="N5761" i="1" s="1"/>
  <c r="L5762" i="1"/>
  <c r="O5762" i="1" s="1"/>
  <c r="M5762" i="1"/>
  <c r="N5762" i="1" s="1"/>
  <c r="L5217" i="1"/>
  <c r="M5217" i="1"/>
  <c r="N5217" i="1" s="1"/>
  <c r="L5218" i="1"/>
  <c r="O5218" i="1" s="1"/>
  <c r="M5218" i="1"/>
  <c r="N5218" i="1" s="1"/>
  <c r="L5763" i="1"/>
  <c r="M5763" i="1"/>
  <c r="N5763" i="1" s="1"/>
  <c r="L5764" i="1"/>
  <c r="O5764" i="1" s="1"/>
  <c r="M5764" i="1"/>
  <c r="N5764" i="1" s="1"/>
  <c r="L25" i="1"/>
  <c r="M25" i="1"/>
  <c r="N25" i="1" s="1"/>
  <c r="L5765" i="1"/>
  <c r="O5765" i="1" s="1"/>
  <c r="M5765" i="1"/>
  <c r="N5765" i="1" s="1"/>
  <c r="L5219" i="1"/>
  <c r="M5219" i="1"/>
  <c r="N5219" i="1" s="1"/>
  <c r="L5220" i="1"/>
  <c r="O5220" i="1" s="1"/>
  <c r="M5220" i="1"/>
  <c r="N5220" i="1" s="1"/>
  <c r="L5280" i="1"/>
  <c r="M5280" i="1"/>
  <c r="N5280" i="1" s="1"/>
  <c r="L5281" i="1"/>
  <c r="O5281" i="1" s="1"/>
  <c r="M5281" i="1"/>
  <c r="N5281" i="1" s="1"/>
  <c r="L5766" i="1"/>
  <c r="M5766" i="1"/>
  <c r="N5766" i="1" s="1"/>
  <c r="L5221" i="1"/>
  <c r="O5221" i="1" s="1"/>
  <c r="M5221" i="1"/>
  <c r="N5221" i="1" s="1"/>
  <c r="L5985" i="1"/>
  <c r="M5985" i="1"/>
  <c r="N5985" i="1" s="1"/>
  <c r="L5767" i="1"/>
  <c r="O5767" i="1" s="1"/>
  <c r="M5767" i="1"/>
  <c r="N5767" i="1" s="1"/>
  <c r="L5222" i="1"/>
  <c r="M5222" i="1"/>
  <c r="N5222" i="1" s="1"/>
  <c r="L5768" i="1"/>
  <c r="O5768" i="1" s="1"/>
  <c r="M5768" i="1"/>
  <c r="N5768" i="1" s="1"/>
  <c r="L4020" i="1"/>
  <c r="M4020" i="1"/>
  <c r="N4020" i="1" s="1"/>
  <c r="L5769" i="1"/>
  <c r="O5769" i="1" s="1"/>
  <c r="M5769" i="1"/>
  <c r="N5769" i="1" s="1"/>
  <c r="L5282" i="1"/>
  <c r="M5282" i="1"/>
  <c r="N5282" i="1" s="1"/>
  <c r="L5770" i="1"/>
  <c r="O5770" i="1" s="1"/>
  <c r="M5770" i="1"/>
  <c r="N5770" i="1" s="1"/>
  <c r="L5771" i="1"/>
  <c r="M5771" i="1"/>
  <c r="N5771" i="1" s="1"/>
  <c r="L6004" i="1"/>
  <c r="O6004" i="1" s="1"/>
  <c r="M6004" i="1"/>
  <c r="N6004" i="1" s="1"/>
  <c r="L6543" i="1"/>
  <c r="M6543" i="1"/>
  <c r="N6543" i="1" s="1"/>
  <c r="L5223" i="1"/>
  <c r="O5223" i="1" s="1"/>
  <c r="M5223" i="1"/>
  <c r="N5223" i="1" s="1"/>
  <c r="L5330" i="1"/>
  <c r="M5330" i="1"/>
  <c r="N5330" i="1" s="1"/>
  <c r="L6018" i="1"/>
  <c r="O6018" i="1" s="1"/>
  <c r="M6018" i="1"/>
  <c r="N6018" i="1" s="1"/>
  <c r="L5224" i="1"/>
  <c r="M5224" i="1"/>
  <c r="N5224" i="1" s="1"/>
  <c r="L4021" i="1"/>
  <c r="O4021" i="1" s="1"/>
  <c r="M4021" i="1"/>
  <c r="N4021" i="1" s="1"/>
  <c r="L5283" i="1"/>
  <c r="M5283" i="1"/>
  <c r="N5283" i="1" s="1"/>
  <c r="L6286" i="1"/>
  <c r="O6286" i="1" s="1"/>
  <c r="M6286" i="1"/>
  <c r="N6286" i="1" s="1"/>
  <c r="L6544" i="1"/>
  <c r="M6544" i="1"/>
  <c r="N6544" i="1" s="1"/>
  <c r="L5301" i="1"/>
  <c r="O5301" i="1" s="1"/>
  <c r="M5301" i="1"/>
  <c r="N5301" i="1" s="1"/>
  <c r="L5772" i="1"/>
  <c r="M5772" i="1"/>
  <c r="N5772" i="1" s="1"/>
  <c r="L5284" i="1"/>
  <c r="O5284" i="1" s="1"/>
  <c r="M5284" i="1"/>
  <c r="N5284" i="1" s="1"/>
  <c r="L5773" i="1"/>
  <c r="M5773" i="1"/>
  <c r="N5773" i="1" s="1"/>
  <c r="L6287" i="1"/>
  <c r="O6287" i="1" s="1"/>
  <c r="M6287" i="1"/>
  <c r="N6287" i="1" s="1"/>
  <c r="L5331" i="1"/>
  <c r="M5331" i="1"/>
  <c r="N5331" i="1" s="1"/>
  <c r="L5225" i="1"/>
  <c r="O5225" i="1" s="1"/>
  <c r="M5225" i="1"/>
  <c r="N5225" i="1" s="1"/>
  <c r="L5302" i="1"/>
  <c r="M5302" i="1"/>
  <c r="N5302" i="1" s="1"/>
  <c r="L6288" i="1"/>
  <c r="O6288" i="1" s="1"/>
  <c r="M6288" i="1"/>
  <c r="N6288" i="1" s="1"/>
  <c r="L6289" i="1"/>
  <c r="M6289" i="1"/>
  <c r="N6289" i="1" s="1"/>
  <c r="L5285" i="1"/>
  <c r="O5285" i="1" s="1"/>
  <c r="M5285" i="1"/>
  <c r="N5285" i="1" s="1"/>
  <c r="L5303" i="1"/>
  <c r="M5303" i="1"/>
  <c r="N5303" i="1" s="1"/>
  <c r="L6718" i="1"/>
  <c r="O6718" i="1" s="1"/>
  <c r="M6718" i="1"/>
  <c r="N6718" i="1" s="1"/>
  <c r="L5774" i="1"/>
  <c r="M5774" i="1"/>
  <c r="N5774" i="1" s="1"/>
  <c r="L5775" i="1"/>
  <c r="O5775" i="1" s="1"/>
  <c r="M5775" i="1"/>
  <c r="N5775" i="1" s="1"/>
  <c r="L6005" i="1"/>
  <c r="M6005" i="1"/>
  <c r="N6005" i="1" s="1"/>
  <c r="L5776" i="1"/>
  <c r="O5776" i="1" s="1"/>
  <c r="M5776" i="1"/>
  <c r="N5776" i="1" s="1"/>
  <c r="L6603" i="1"/>
  <c r="M6603" i="1"/>
  <c r="N6603" i="1" s="1"/>
  <c r="L5304" i="1"/>
  <c r="O5304" i="1" s="1"/>
  <c r="M5304" i="1"/>
  <c r="N5304" i="1" s="1"/>
  <c r="L6290" i="1"/>
  <c r="M6290" i="1"/>
  <c r="N6290" i="1" s="1"/>
  <c r="L6291" i="1"/>
  <c r="O6291" i="1" s="1"/>
  <c r="M6291" i="1"/>
  <c r="N6291" i="1" s="1"/>
  <c r="L6292" i="1"/>
  <c r="M6292" i="1"/>
  <c r="N6292" i="1" s="1"/>
  <c r="L6752" i="1"/>
  <c r="O6752" i="1" s="1"/>
  <c r="M6752" i="1"/>
  <c r="N6752" i="1" s="1"/>
  <c r="L5777" i="1"/>
  <c r="M5777" i="1"/>
  <c r="N5777" i="1" s="1"/>
  <c r="L5778" i="1"/>
  <c r="O5778" i="1" s="1"/>
  <c r="M5778" i="1"/>
  <c r="N5778" i="1" s="1"/>
  <c r="L5779" i="1"/>
  <c r="M5779" i="1"/>
  <c r="N5779" i="1" s="1"/>
  <c r="L5780" i="1"/>
  <c r="O5780" i="1" s="1"/>
  <c r="M5780" i="1"/>
  <c r="N5780" i="1" s="1"/>
  <c r="L6719" i="1"/>
  <c r="M6719" i="1"/>
  <c r="N6719" i="1" s="1"/>
  <c r="L6604" i="1"/>
  <c r="O6604" i="1" s="1"/>
  <c r="M6604" i="1"/>
  <c r="N6604" i="1" s="1"/>
  <c r="L5305" i="1"/>
  <c r="M5305" i="1"/>
  <c r="N5305" i="1" s="1"/>
  <c r="L5286" i="1"/>
  <c r="O5286" i="1" s="1"/>
  <c r="M5286" i="1"/>
  <c r="N5286" i="1" s="1"/>
  <c r="L5287" i="1"/>
  <c r="M5287" i="1"/>
  <c r="N5287" i="1" s="1"/>
  <c r="L6293" i="1"/>
  <c r="O6293" i="1" s="1"/>
  <c r="M6293" i="1"/>
  <c r="N6293" i="1" s="1"/>
  <c r="L6294" i="1"/>
  <c r="M6294" i="1"/>
  <c r="N6294" i="1" s="1"/>
  <c r="L5781" i="1"/>
  <c r="O5781" i="1" s="1"/>
  <c r="M5781" i="1"/>
  <c r="N5781" i="1" s="1"/>
  <c r="L5782" i="1"/>
  <c r="M5782" i="1"/>
  <c r="N5782" i="1" s="1"/>
  <c r="L6605" i="1"/>
  <c r="O6605" i="1" s="1"/>
  <c r="M6605" i="1"/>
  <c r="N6605" i="1" s="1"/>
  <c r="L6720" i="1"/>
  <c r="M6720" i="1"/>
  <c r="N6720" i="1" s="1"/>
  <c r="L6006" i="1"/>
  <c r="O6006" i="1" s="1"/>
  <c r="M6006" i="1"/>
  <c r="N6006" i="1" s="1"/>
  <c r="L6606" i="1"/>
  <c r="M6606" i="1"/>
  <c r="N6606" i="1" s="1"/>
  <c r="L5783" i="1"/>
  <c r="O5783" i="1" s="1"/>
  <c r="M5783" i="1"/>
  <c r="N5783" i="1" s="1"/>
  <c r="L5784" i="1"/>
  <c r="M5784" i="1"/>
  <c r="N5784" i="1" s="1"/>
  <c r="L6007" i="1"/>
  <c r="O6007" i="1" s="1"/>
  <c r="M6007" i="1"/>
  <c r="N6007" i="1" s="1"/>
  <c r="L6607" i="1"/>
  <c r="M6607" i="1"/>
  <c r="N6607" i="1" s="1"/>
  <c r="L5785" i="1"/>
  <c r="O5785" i="1" s="1"/>
  <c r="M5785" i="1"/>
  <c r="N5785" i="1" s="1"/>
  <c r="L5226" i="1"/>
  <c r="M5226" i="1"/>
  <c r="N5226" i="1" s="1"/>
  <c r="L5786" i="1"/>
  <c r="O5786" i="1" s="1"/>
  <c r="M5786" i="1"/>
  <c r="N5786" i="1" s="1"/>
  <c r="L5787" i="1"/>
  <c r="M5787" i="1"/>
  <c r="N5787" i="1" s="1"/>
  <c r="L5788" i="1"/>
  <c r="O5788" i="1" s="1"/>
  <c r="M5788" i="1"/>
  <c r="N5788" i="1" s="1"/>
  <c r="L5789" i="1"/>
  <c r="M5789" i="1"/>
  <c r="N5789" i="1" s="1"/>
  <c r="L6608" i="1"/>
  <c r="O6608" i="1" s="1"/>
  <c r="M6608" i="1"/>
  <c r="N6608" i="1" s="1"/>
  <c r="L5790" i="1"/>
  <c r="M5790" i="1"/>
  <c r="N5790" i="1" s="1"/>
  <c r="L6295" i="1"/>
  <c r="O6295" i="1" s="1"/>
  <c r="M6295" i="1"/>
  <c r="N6295" i="1" s="1"/>
  <c r="L5791" i="1"/>
  <c r="M5791" i="1"/>
  <c r="N5791" i="1" s="1"/>
  <c r="L6753" i="1"/>
  <c r="O6753" i="1" s="1"/>
  <c r="M6753" i="1"/>
  <c r="N6753" i="1" s="1"/>
  <c r="L5792" i="1"/>
  <c r="M5792" i="1"/>
  <c r="N5792" i="1" s="1"/>
  <c r="L6721" i="1"/>
  <c r="O6721" i="1" s="1"/>
  <c r="M6721" i="1"/>
  <c r="N6721" i="1" s="1"/>
  <c r="L5227" i="1"/>
  <c r="M5227" i="1"/>
  <c r="N5227" i="1" s="1"/>
  <c r="L5986" i="1"/>
  <c r="O5986" i="1" s="1"/>
  <c r="M5986" i="1"/>
  <c r="N5986" i="1" s="1"/>
  <c r="L5793" i="1"/>
  <c r="M5793" i="1"/>
  <c r="N5793" i="1" s="1"/>
  <c r="L6296" i="1"/>
  <c r="O6296" i="1" s="1"/>
  <c r="M6296" i="1"/>
  <c r="N6296" i="1" s="1"/>
  <c r="L5228" i="1"/>
  <c r="M5228" i="1"/>
  <c r="N5228" i="1" s="1"/>
  <c r="L5288" i="1"/>
  <c r="O5288" i="1" s="1"/>
  <c r="M5288" i="1"/>
  <c r="N5288" i="1" s="1"/>
  <c r="L6297" i="1"/>
  <c r="M6297" i="1"/>
  <c r="N6297" i="1" s="1"/>
  <c r="L5229" i="1"/>
  <c r="O5229" i="1" s="1"/>
  <c r="M5229" i="1"/>
  <c r="N5229" i="1" s="1"/>
  <c r="L6298" i="1"/>
  <c r="M6298" i="1"/>
  <c r="N6298" i="1" s="1"/>
  <c r="L6299" i="1"/>
  <c r="O6299" i="1" s="1"/>
  <c r="M6299" i="1"/>
  <c r="N6299" i="1" s="1"/>
  <c r="L6609" i="1"/>
  <c r="M6609" i="1"/>
  <c r="N6609" i="1" s="1"/>
  <c r="L6722" i="1"/>
  <c r="O6722" i="1" s="1"/>
  <c r="M6722" i="1"/>
  <c r="N6722" i="1" s="1"/>
  <c r="L6008" i="1"/>
  <c r="M6008" i="1"/>
  <c r="N6008" i="1" s="1"/>
  <c r="L5794" i="1"/>
  <c r="O5794" i="1" s="1"/>
  <c r="M5794" i="1"/>
  <c r="N5794" i="1" s="1"/>
  <c r="L6300" i="1"/>
  <c r="M6300" i="1"/>
  <c r="N6300" i="1" s="1"/>
  <c r="L5332" i="1"/>
  <c r="O5332" i="1" s="1"/>
  <c r="M5332" i="1"/>
  <c r="N5332" i="1" s="1"/>
  <c r="L6301" i="1"/>
  <c r="M6301" i="1"/>
  <c r="N6301" i="1" s="1"/>
  <c r="L5289" i="1"/>
  <c r="O5289" i="1" s="1"/>
  <c r="M5289" i="1"/>
  <c r="N5289" i="1" s="1"/>
  <c r="L5306" i="1"/>
  <c r="M5306" i="1"/>
  <c r="N5306" i="1" s="1"/>
  <c r="L6009" i="1"/>
  <c r="O6009" i="1" s="1"/>
  <c r="M6009" i="1"/>
  <c r="N6009" i="1" s="1"/>
  <c r="L6010" i="1"/>
  <c r="M6010" i="1"/>
  <c r="N6010" i="1" s="1"/>
  <c r="L6302" i="1"/>
  <c r="O6302" i="1" s="1"/>
  <c r="M6302" i="1"/>
  <c r="N6302" i="1" s="1"/>
  <c r="L5795" i="1"/>
  <c r="M5795" i="1"/>
  <c r="N5795" i="1" s="1"/>
  <c r="L6303" i="1"/>
  <c r="O6303" i="1" s="1"/>
  <c r="M6303" i="1"/>
  <c r="N6303" i="1" s="1"/>
  <c r="L6610" i="1"/>
  <c r="M6610" i="1"/>
  <c r="N6610" i="1" s="1"/>
  <c r="L6304" i="1"/>
  <c r="O6304" i="1" s="1"/>
  <c r="M6304" i="1"/>
  <c r="N6304" i="1" s="1"/>
  <c r="L6611" i="1"/>
  <c r="M6611" i="1"/>
  <c r="N6611" i="1" s="1"/>
  <c r="L6612" i="1"/>
  <c r="O6612" i="1" s="1"/>
  <c r="M6612" i="1"/>
  <c r="N6612" i="1" s="1"/>
  <c r="L6613" i="1"/>
  <c r="M6613" i="1"/>
  <c r="N6613" i="1" s="1"/>
  <c r="L5991" i="1"/>
  <c r="O5991" i="1" s="1"/>
  <c r="M5991" i="1"/>
  <c r="N5991" i="1" s="1"/>
  <c r="L6726" i="1"/>
  <c r="M6726" i="1"/>
  <c r="N6726" i="1" s="1"/>
  <c r="L5796" i="1"/>
  <c r="O5796" i="1" s="1"/>
  <c r="M5796" i="1"/>
  <c r="N5796" i="1" s="1"/>
  <c r="L6614" i="1"/>
  <c r="M6614" i="1"/>
  <c r="N6614" i="1" s="1"/>
  <c r="L5797" i="1"/>
  <c r="O5797" i="1" s="1"/>
  <c r="M5797" i="1"/>
  <c r="N5797" i="1" s="1"/>
  <c r="L5798" i="1"/>
  <c r="M5798" i="1"/>
  <c r="N5798" i="1" s="1"/>
  <c r="L6305" i="1"/>
  <c r="O6305" i="1" s="1"/>
  <c r="M6305" i="1"/>
  <c r="N6305" i="1" s="1"/>
  <c r="L6011" i="1"/>
  <c r="M6011" i="1"/>
  <c r="N6011" i="1" s="1"/>
  <c r="L5799" i="1"/>
  <c r="O5799" i="1" s="1"/>
  <c r="M5799" i="1"/>
  <c r="N5799" i="1" s="1"/>
  <c r="L6306" i="1"/>
  <c r="M6306" i="1"/>
  <c r="N6306" i="1" s="1"/>
  <c r="L5800" i="1"/>
  <c r="O5800" i="1" s="1"/>
  <c r="M5800" i="1"/>
  <c r="N5800" i="1" s="1"/>
  <c r="L5801" i="1"/>
  <c r="M5801" i="1"/>
  <c r="N5801" i="1" s="1"/>
  <c r="L6307" i="1"/>
  <c r="O6307" i="1" s="1"/>
  <c r="M6307" i="1"/>
  <c r="N6307" i="1" s="1"/>
  <c r="L5802" i="1"/>
  <c r="M5802" i="1"/>
  <c r="N5802" i="1" s="1"/>
  <c r="L5803" i="1"/>
  <c r="O5803" i="1" s="1"/>
  <c r="M5803" i="1"/>
  <c r="N5803" i="1" s="1"/>
  <c r="L6308" i="1"/>
  <c r="M6308" i="1"/>
  <c r="N6308" i="1" s="1"/>
  <c r="L5804" i="1"/>
  <c r="O5804" i="1" s="1"/>
  <c r="M5804" i="1"/>
  <c r="N5804" i="1" s="1"/>
  <c r="L6309" i="1"/>
  <c r="M6309" i="1"/>
  <c r="N6309" i="1" s="1"/>
  <c r="L6723" i="1"/>
  <c r="O6723" i="1" s="1"/>
  <c r="M6723" i="1"/>
  <c r="N6723" i="1" s="1"/>
  <c r="L6310" i="1"/>
  <c r="M6310" i="1"/>
  <c r="N6310" i="1" s="1"/>
  <c r="L6615" i="1"/>
  <c r="O6615" i="1" s="1"/>
  <c r="M6615" i="1"/>
  <c r="N6615" i="1" s="1"/>
  <c r="L5805" i="1"/>
  <c r="M5805" i="1"/>
  <c r="N5805" i="1" s="1"/>
  <c r="L5230" i="1"/>
  <c r="O5230" i="1" s="1"/>
  <c r="M5230" i="1"/>
  <c r="N5230" i="1" s="1"/>
  <c r="L5806" i="1"/>
  <c r="M5806" i="1"/>
  <c r="N5806" i="1" s="1"/>
  <c r="L6616" i="1"/>
  <c r="O6616" i="1" s="1"/>
  <c r="M6616" i="1"/>
  <c r="N6616" i="1" s="1"/>
  <c r="L5807" i="1"/>
  <c r="M5807" i="1"/>
  <c r="N5807" i="1" s="1"/>
  <c r="L6617" i="1"/>
  <c r="O6617" i="1" s="1"/>
  <c r="M6617" i="1"/>
  <c r="N6617" i="1" s="1"/>
  <c r="L6732" i="1"/>
  <c r="M6732" i="1"/>
  <c r="N6732" i="1" s="1"/>
  <c r="L5333" i="1"/>
  <c r="O5333" i="1" s="1"/>
  <c r="M5333" i="1"/>
  <c r="N5333" i="1" s="1"/>
  <c r="L6618" i="1"/>
  <c r="M6618" i="1"/>
  <c r="N6618" i="1" s="1"/>
  <c r="L5808" i="1"/>
  <c r="O5808" i="1" s="1"/>
  <c r="M5808" i="1"/>
  <c r="N5808" i="1" s="1"/>
  <c r="L5809" i="1"/>
  <c r="M5809" i="1"/>
  <c r="N5809" i="1" s="1"/>
  <c r="L5810" i="1"/>
  <c r="O5810" i="1" s="1"/>
  <c r="M5810" i="1"/>
  <c r="N5810" i="1" s="1"/>
  <c r="L5811" i="1"/>
  <c r="M5811" i="1"/>
  <c r="N5811" i="1" s="1"/>
  <c r="L35" i="1"/>
  <c r="O35" i="1" s="1"/>
  <c r="M35" i="1"/>
  <c r="N35" i="1" s="1"/>
  <c r="L5812" i="1"/>
  <c r="M5812" i="1"/>
  <c r="N5812" i="1" s="1"/>
  <c r="L5813" i="1"/>
  <c r="O5813" i="1" s="1"/>
  <c r="M5813" i="1"/>
  <c r="N5813" i="1" s="1"/>
  <c r="L5307" i="1"/>
  <c r="M5307" i="1"/>
  <c r="N5307" i="1" s="1"/>
  <c r="L5814" i="1"/>
  <c r="O5814" i="1" s="1"/>
  <c r="M5814" i="1"/>
  <c r="N5814" i="1" s="1"/>
  <c r="L5815" i="1"/>
  <c r="M5815" i="1"/>
  <c r="N5815" i="1" s="1"/>
  <c r="L36" i="1"/>
  <c r="O36" i="1" s="1"/>
  <c r="M36" i="1"/>
  <c r="N36" i="1" s="1"/>
  <c r="L6311" i="1"/>
  <c r="M6311" i="1"/>
  <c r="N6311" i="1" s="1"/>
  <c r="L7019" i="1"/>
  <c r="O7019" i="1" s="1"/>
  <c r="M7019" i="1"/>
  <c r="N7019" i="1" s="1"/>
  <c r="L5290" i="1"/>
  <c r="M5290" i="1"/>
  <c r="N5290" i="1" s="1"/>
  <c r="L6312" i="1"/>
  <c r="O6312" i="1" s="1"/>
  <c r="M6312" i="1"/>
  <c r="N6312" i="1" s="1"/>
  <c r="L6754" i="1"/>
  <c r="M6754" i="1"/>
  <c r="N6754" i="1" s="1"/>
  <c r="L6755" i="1"/>
  <c r="O6755" i="1" s="1"/>
  <c r="M6755" i="1"/>
  <c r="N6755" i="1" s="1"/>
  <c r="L5816" i="1"/>
  <c r="M5816" i="1"/>
  <c r="N5816" i="1" s="1"/>
  <c r="L5817" i="1"/>
  <c r="O5817" i="1" s="1"/>
  <c r="M5817" i="1"/>
  <c r="N5817" i="1" s="1"/>
  <c r="L61" i="1"/>
  <c r="M61" i="1"/>
  <c r="N61" i="1" s="1"/>
  <c r="L6619" i="1"/>
  <c r="O6619" i="1" s="1"/>
  <c r="M6619" i="1"/>
  <c r="N6619" i="1" s="1"/>
  <c r="L5818" i="1"/>
  <c r="M5818" i="1"/>
  <c r="N5818" i="1" s="1"/>
  <c r="L6620" i="1"/>
  <c r="O6620" i="1" s="1"/>
  <c r="M6620" i="1"/>
  <c r="N6620" i="1" s="1"/>
  <c r="L5819" i="1"/>
  <c r="M5819" i="1"/>
  <c r="N5819" i="1" s="1"/>
  <c r="L5820" i="1"/>
  <c r="O5820" i="1" s="1"/>
  <c r="M5820" i="1"/>
  <c r="N5820" i="1" s="1"/>
  <c r="L6313" i="1"/>
  <c r="M6313" i="1"/>
  <c r="N6313" i="1" s="1"/>
  <c r="L5821" i="1"/>
  <c r="O5821" i="1" s="1"/>
  <c r="M5821" i="1"/>
  <c r="N5821" i="1" s="1"/>
  <c r="L6314" i="1"/>
  <c r="M6314" i="1"/>
  <c r="N6314" i="1" s="1"/>
  <c r="L5822" i="1"/>
  <c r="O5822" i="1" s="1"/>
  <c r="M5822" i="1"/>
  <c r="N5822" i="1" s="1"/>
  <c r="L5823" i="1"/>
  <c r="M5823" i="1"/>
  <c r="N5823" i="1" s="1"/>
  <c r="L5824" i="1"/>
  <c r="O5824" i="1" s="1"/>
  <c r="M5824" i="1"/>
  <c r="N5824" i="1" s="1"/>
  <c r="L5825" i="1"/>
  <c r="M5825" i="1"/>
  <c r="N5825" i="1" s="1"/>
  <c r="L5826" i="1"/>
  <c r="O5826" i="1" s="1"/>
  <c r="M5826" i="1"/>
  <c r="N5826" i="1" s="1"/>
  <c r="L6756" i="1"/>
  <c r="M6756" i="1"/>
  <c r="N6756" i="1" s="1"/>
  <c r="L6757" i="1"/>
  <c r="O6757" i="1" s="1"/>
  <c r="M6757" i="1"/>
  <c r="N6757" i="1" s="1"/>
  <c r="L7202" i="1"/>
  <c r="M7202" i="1"/>
  <c r="N7202" i="1" s="1"/>
  <c r="L5827" i="1"/>
  <c r="O5827" i="1" s="1"/>
  <c r="M5827" i="1"/>
  <c r="N5827" i="1" s="1"/>
  <c r="L5828" i="1"/>
  <c r="M5828" i="1"/>
  <c r="N5828" i="1" s="1"/>
  <c r="L5829" i="1"/>
  <c r="O5829" i="1" s="1"/>
  <c r="M5829" i="1"/>
  <c r="N5829" i="1" s="1"/>
  <c r="L6758" i="1"/>
  <c r="M6758" i="1"/>
  <c r="N6758" i="1" s="1"/>
  <c r="L5830" i="1"/>
  <c r="O5830" i="1" s="1"/>
  <c r="M5830" i="1"/>
  <c r="N5830" i="1" s="1"/>
  <c r="L5831" i="1"/>
  <c r="M5831" i="1"/>
  <c r="N5831" i="1" s="1"/>
  <c r="L5832" i="1"/>
  <c r="O5832" i="1" s="1"/>
  <c r="M5832" i="1"/>
  <c r="N5832" i="1" s="1"/>
  <c r="L6315" i="1"/>
  <c r="M6315" i="1"/>
  <c r="N6315" i="1" s="1"/>
  <c r="L5833" i="1"/>
  <c r="O5833" i="1" s="1"/>
  <c r="M5833" i="1"/>
  <c r="N5833" i="1" s="1"/>
  <c r="L6316" i="1"/>
  <c r="M6316" i="1"/>
  <c r="N6316" i="1" s="1"/>
  <c r="L5834" i="1"/>
  <c r="O5834" i="1" s="1"/>
  <c r="M5834" i="1"/>
  <c r="N5834" i="1" s="1"/>
  <c r="L6317" i="1"/>
  <c r="M6317" i="1"/>
  <c r="N6317" i="1" s="1"/>
  <c r="L6318" i="1"/>
  <c r="O6318" i="1" s="1"/>
  <c r="M6318" i="1"/>
  <c r="N6318" i="1" s="1"/>
  <c r="L6759" i="1"/>
  <c r="M6759" i="1"/>
  <c r="N6759" i="1" s="1"/>
  <c r="L7020" i="1"/>
  <c r="O7020" i="1" s="1"/>
  <c r="M7020" i="1"/>
  <c r="N7020" i="1" s="1"/>
  <c r="L7021" i="1"/>
  <c r="M7021" i="1"/>
  <c r="N7021" i="1" s="1"/>
  <c r="L6760" i="1"/>
  <c r="O6760" i="1" s="1"/>
  <c r="M6760" i="1"/>
  <c r="N6760" i="1" s="1"/>
  <c r="L5835" i="1"/>
  <c r="M5835" i="1"/>
  <c r="N5835" i="1" s="1"/>
  <c r="L5836" i="1"/>
  <c r="O5836" i="1" s="1"/>
  <c r="M5836" i="1"/>
  <c r="N5836" i="1" s="1"/>
  <c r="L5837" i="1"/>
  <c r="M5837" i="1"/>
  <c r="N5837" i="1" s="1"/>
  <c r="L6761" i="1"/>
  <c r="O6761" i="1" s="1"/>
  <c r="M6761" i="1"/>
  <c r="N6761" i="1" s="1"/>
  <c r="L6319" i="1"/>
  <c r="M6319" i="1"/>
  <c r="N6319" i="1" s="1"/>
  <c r="L5838" i="1"/>
  <c r="O5838" i="1" s="1"/>
  <c r="M5838" i="1"/>
  <c r="N5838" i="1" s="1"/>
  <c r="L62" i="1"/>
  <c r="M62" i="1"/>
  <c r="N62" i="1" s="1"/>
  <c r="L5839" i="1"/>
  <c r="O5839" i="1" s="1"/>
  <c r="M5839" i="1"/>
  <c r="N5839" i="1" s="1"/>
  <c r="L5840" i="1"/>
  <c r="M5840" i="1"/>
  <c r="N5840" i="1" s="1"/>
  <c r="L6320" i="1"/>
  <c r="O6320" i="1" s="1"/>
  <c r="M6320" i="1"/>
  <c r="N6320" i="1" s="1"/>
  <c r="L5841" i="1"/>
  <c r="M5841" i="1"/>
  <c r="N5841" i="1" s="1"/>
  <c r="L6321" i="1"/>
  <c r="O6321" i="1" s="1"/>
  <c r="M6321" i="1"/>
  <c r="N6321" i="1" s="1"/>
  <c r="L6322" i="1"/>
  <c r="M6322" i="1"/>
  <c r="N6322" i="1" s="1"/>
  <c r="L6762" i="1"/>
  <c r="O6762" i="1" s="1"/>
  <c r="M6762" i="1"/>
  <c r="N6762" i="1" s="1"/>
  <c r="L6763" i="1"/>
  <c r="M6763" i="1"/>
  <c r="N6763" i="1" s="1"/>
  <c r="L6764" i="1"/>
  <c r="O6764" i="1" s="1"/>
  <c r="M6764" i="1"/>
  <c r="N6764" i="1" s="1"/>
  <c r="L5842" i="1"/>
  <c r="M5842" i="1"/>
  <c r="N5842" i="1" s="1"/>
  <c r="L6765" i="1"/>
  <c r="O6765" i="1" s="1"/>
  <c r="M6765" i="1"/>
  <c r="N6765" i="1" s="1"/>
  <c r="L6323" i="1"/>
  <c r="M6323" i="1"/>
  <c r="N6323" i="1" s="1"/>
  <c r="L5843" i="1"/>
  <c r="O5843" i="1" s="1"/>
  <c r="M5843" i="1"/>
  <c r="N5843" i="1" s="1"/>
  <c r="L5844" i="1"/>
  <c r="M5844" i="1"/>
  <c r="N5844" i="1" s="1"/>
  <c r="L6766" i="1"/>
  <c r="O6766" i="1" s="1"/>
  <c r="M6766" i="1"/>
  <c r="N6766" i="1" s="1"/>
  <c r="L5845" i="1"/>
  <c r="M5845" i="1"/>
  <c r="N5845" i="1" s="1"/>
  <c r="L6767" i="1"/>
  <c r="O6767" i="1" s="1"/>
  <c r="M6767" i="1"/>
  <c r="N6767" i="1" s="1"/>
  <c r="L6324" i="1"/>
  <c r="M6324" i="1"/>
  <c r="N6324" i="1" s="1"/>
  <c r="L6325" i="1"/>
  <c r="O6325" i="1" s="1"/>
  <c r="M6325" i="1"/>
  <c r="N6325" i="1" s="1"/>
  <c r="L6768" i="1"/>
  <c r="M6768" i="1"/>
  <c r="N6768" i="1" s="1"/>
  <c r="L6326" i="1"/>
  <c r="O6326" i="1" s="1"/>
  <c r="M6326" i="1"/>
  <c r="N6326" i="1" s="1"/>
  <c r="L6769" i="1"/>
  <c r="M6769" i="1"/>
  <c r="N6769" i="1" s="1"/>
  <c r="L6327" i="1"/>
  <c r="O6327" i="1" s="1"/>
  <c r="M6327" i="1"/>
  <c r="N6327" i="1" s="1"/>
  <c r="L6770" i="1"/>
  <c r="M6770" i="1"/>
  <c r="N6770" i="1" s="1"/>
  <c r="L5846" i="1"/>
  <c r="O5846" i="1" s="1"/>
  <c r="M5846" i="1"/>
  <c r="N5846" i="1" s="1"/>
  <c r="L5847" i="1"/>
  <c r="M5847" i="1"/>
  <c r="N5847" i="1" s="1"/>
  <c r="L6621" i="1"/>
  <c r="O6621" i="1" s="1"/>
  <c r="M6621" i="1"/>
  <c r="N6621" i="1" s="1"/>
  <c r="L6328" i="1"/>
  <c r="M6328" i="1"/>
  <c r="N6328" i="1" s="1"/>
  <c r="L5848" i="1"/>
  <c r="O5848" i="1" s="1"/>
  <c r="M5848" i="1"/>
  <c r="N5848" i="1" s="1"/>
  <c r="L6329" i="1"/>
  <c r="M6329" i="1"/>
  <c r="N6329" i="1" s="1"/>
  <c r="L5849" i="1"/>
  <c r="O5849" i="1" s="1"/>
  <c r="M5849" i="1"/>
  <c r="N5849" i="1" s="1"/>
  <c r="L6622" i="1"/>
  <c r="M6622" i="1"/>
  <c r="N6622" i="1" s="1"/>
  <c r="L6330" i="1"/>
  <c r="O6330" i="1" s="1"/>
  <c r="M6330" i="1"/>
  <c r="N6330" i="1" s="1"/>
  <c r="L6623" i="1"/>
  <c r="M6623" i="1"/>
  <c r="N6623" i="1" s="1"/>
  <c r="L6331" i="1"/>
  <c r="O6331" i="1" s="1"/>
  <c r="M6331" i="1"/>
  <c r="N6331" i="1" s="1"/>
  <c r="L6332" i="1"/>
  <c r="M6332" i="1"/>
  <c r="N6332" i="1" s="1"/>
  <c r="L5850" i="1"/>
  <c r="O5850" i="1" s="1"/>
  <c r="M5850" i="1"/>
  <c r="N5850" i="1" s="1"/>
  <c r="L37" i="1"/>
  <c r="M37" i="1"/>
  <c r="N37" i="1" s="1"/>
  <c r="L5851" i="1"/>
  <c r="O5851" i="1" s="1"/>
  <c r="M5851" i="1"/>
  <c r="N5851" i="1" s="1"/>
  <c r="L6771" i="1"/>
  <c r="M6771" i="1"/>
  <c r="N6771" i="1" s="1"/>
  <c r="L6333" i="1"/>
  <c r="O6333" i="1" s="1"/>
  <c r="M6333" i="1"/>
  <c r="N6333" i="1" s="1"/>
  <c r="L5852" i="1"/>
  <c r="M5852" i="1"/>
  <c r="N5852" i="1" s="1"/>
  <c r="L6772" i="1"/>
  <c r="O6772" i="1" s="1"/>
  <c r="M6772" i="1"/>
  <c r="N6772" i="1" s="1"/>
  <c r="L5853" i="1"/>
  <c r="M5853" i="1"/>
  <c r="N5853" i="1" s="1"/>
  <c r="L5854" i="1"/>
  <c r="O5854" i="1" s="1"/>
  <c r="M5854" i="1"/>
  <c r="N5854" i="1" s="1"/>
  <c r="L5855" i="1"/>
  <c r="M5855" i="1"/>
  <c r="N5855" i="1" s="1"/>
  <c r="L6334" i="1"/>
  <c r="O6334" i="1" s="1"/>
  <c r="M6334" i="1"/>
  <c r="N6334" i="1" s="1"/>
  <c r="L6335" i="1"/>
  <c r="M6335" i="1"/>
  <c r="N6335" i="1" s="1"/>
  <c r="L5856" i="1"/>
  <c r="O5856" i="1" s="1"/>
  <c r="M5856" i="1"/>
  <c r="N5856" i="1" s="1"/>
  <c r="L6336" i="1"/>
  <c r="M6336" i="1"/>
  <c r="N6336" i="1" s="1"/>
  <c r="L5857" i="1"/>
  <c r="O5857" i="1" s="1"/>
  <c r="M5857" i="1"/>
  <c r="N5857" i="1" s="1"/>
  <c r="L6337" i="1"/>
  <c r="M6337" i="1"/>
  <c r="N6337" i="1" s="1"/>
  <c r="L6338" i="1"/>
  <c r="O6338" i="1" s="1"/>
  <c r="M6338" i="1"/>
  <c r="N6338" i="1" s="1"/>
  <c r="L6624" i="1"/>
  <c r="M6624" i="1"/>
  <c r="N6624" i="1" s="1"/>
  <c r="L6339" i="1"/>
  <c r="O6339" i="1" s="1"/>
  <c r="M6339" i="1"/>
  <c r="N6339" i="1" s="1"/>
  <c r="L6340" i="1"/>
  <c r="M6340" i="1"/>
  <c r="N6340" i="1" s="1"/>
  <c r="L6341" i="1"/>
  <c r="O6341" i="1" s="1"/>
  <c r="M6341" i="1"/>
  <c r="N6341" i="1" s="1"/>
  <c r="L6342" i="1"/>
  <c r="M6342" i="1"/>
  <c r="N6342" i="1" s="1"/>
  <c r="L6625" i="1"/>
  <c r="O6625" i="1" s="1"/>
  <c r="M6625" i="1"/>
  <c r="N6625" i="1" s="1"/>
  <c r="L5858" i="1"/>
  <c r="M5858" i="1"/>
  <c r="N5858" i="1" s="1"/>
  <c r="L6343" i="1"/>
  <c r="O6343" i="1" s="1"/>
  <c r="M6343" i="1"/>
  <c r="N6343" i="1" s="1"/>
  <c r="L6626" i="1"/>
  <c r="M6626" i="1"/>
  <c r="N6626" i="1" s="1"/>
  <c r="L6627" i="1"/>
  <c r="O6627" i="1" s="1"/>
  <c r="M6627" i="1"/>
  <c r="N6627" i="1" s="1"/>
  <c r="L6344" i="1"/>
  <c r="M6344" i="1"/>
  <c r="N6344" i="1" s="1"/>
  <c r="L6773" i="1"/>
  <c r="O6773" i="1" s="1"/>
  <c r="M6773" i="1"/>
  <c r="N6773" i="1" s="1"/>
  <c r="L5859" i="1"/>
  <c r="M5859" i="1"/>
  <c r="N5859" i="1" s="1"/>
  <c r="L5860" i="1"/>
  <c r="O5860" i="1" s="1"/>
  <c r="M5860" i="1"/>
  <c r="N5860" i="1" s="1"/>
  <c r="L6628" i="1"/>
  <c r="M6628" i="1"/>
  <c r="N6628" i="1" s="1"/>
  <c r="L5861" i="1"/>
  <c r="O5861" i="1" s="1"/>
  <c r="M5861" i="1"/>
  <c r="N5861" i="1" s="1"/>
  <c r="L6345" i="1"/>
  <c r="M6345" i="1"/>
  <c r="N6345" i="1" s="1"/>
  <c r="L5862" i="1"/>
  <c r="O5862" i="1" s="1"/>
  <c r="M5862" i="1"/>
  <c r="N5862" i="1" s="1"/>
  <c r="L5863" i="1"/>
  <c r="M5863" i="1"/>
  <c r="N5863" i="1" s="1"/>
  <c r="L6346" i="1"/>
  <c r="O6346" i="1" s="1"/>
  <c r="M6346" i="1"/>
  <c r="N6346" i="1" s="1"/>
  <c r="L7022" i="1"/>
  <c r="M7022" i="1"/>
  <c r="N7022" i="1" s="1"/>
  <c r="L6774" i="1"/>
  <c r="O6774" i="1" s="1"/>
  <c r="M6774" i="1"/>
  <c r="N6774" i="1" s="1"/>
  <c r="L5864" i="1"/>
  <c r="M5864" i="1"/>
  <c r="N5864" i="1" s="1"/>
  <c r="L6775" i="1"/>
  <c r="O6775" i="1" s="1"/>
  <c r="M6775" i="1"/>
  <c r="N6775" i="1" s="1"/>
  <c r="L6776" i="1"/>
  <c r="M6776" i="1"/>
  <c r="N6776" i="1" s="1"/>
  <c r="L5865" i="1"/>
  <c r="O5865" i="1" s="1"/>
  <c r="M5865" i="1"/>
  <c r="N5865" i="1" s="1"/>
  <c r="L5866" i="1"/>
  <c r="M5866" i="1"/>
  <c r="N5866" i="1" s="1"/>
  <c r="L6347" i="1"/>
  <c r="O6347" i="1" s="1"/>
  <c r="M6347" i="1"/>
  <c r="N6347" i="1" s="1"/>
  <c r="L6348" i="1"/>
  <c r="M6348" i="1"/>
  <c r="N6348" i="1" s="1"/>
  <c r="L6629" i="1"/>
  <c r="O6629" i="1" s="1"/>
  <c r="M6629" i="1"/>
  <c r="N6629" i="1" s="1"/>
  <c r="L5867" i="1"/>
  <c r="M5867" i="1"/>
  <c r="N5867" i="1" s="1"/>
  <c r="L5868" i="1"/>
  <c r="O5868" i="1" s="1"/>
  <c r="M5868" i="1"/>
  <c r="N5868" i="1" s="1"/>
  <c r="L5869" i="1"/>
  <c r="M5869" i="1"/>
  <c r="N5869" i="1" s="1"/>
  <c r="L7023" i="1"/>
  <c r="O7023" i="1" s="1"/>
  <c r="M7023" i="1"/>
  <c r="N7023" i="1" s="1"/>
  <c r="L6777" i="1"/>
  <c r="M6777" i="1"/>
  <c r="N6777" i="1" s="1"/>
  <c r="L6349" i="1"/>
  <c r="O6349" i="1" s="1"/>
  <c r="M6349" i="1"/>
  <c r="N6349" i="1" s="1"/>
  <c r="L6630" i="1"/>
  <c r="M6630" i="1"/>
  <c r="N6630" i="1" s="1"/>
  <c r="L5870" i="1"/>
  <c r="O5870" i="1" s="1"/>
  <c r="M5870" i="1"/>
  <c r="N5870" i="1" s="1"/>
  <c r="L5871" i="1"/>
  <c r="M5871" i="1"/>
  <c r="N5871" i="1" s="1"/>
  <c r="L6350" i="1"/>
  <c r="O6350" i="1" s="1"/>
  <c r="M6350" i="1"/>
  <c r="N6350" i="1" s="1"/>
  <c r="L6778" i="1"/>
  <c r="M6778" i="1"/>
  <c r="N6778" i="1" s="1"/>
  <c r="L6351" i="1"/>
  <c r="O6351" i="1" s="1"/>
  <c r="M6351" i="1"/>
  <c r="N6351" i="1" s="1"/>
  <c r="L6352" i="1"/>
  <c r="M6352" i="1"/>
  <c r="N6352" i="1" s="1"/>
  <c r="L5872" i="1"/>
  <c r="O5872" i="1" s="1"/>
  <c r="M5872" i="1"/>
  <c r="N5872" i="1" s="1"/>
  <c r="L5873" i="1"/>
  <c r="M5873" i="1"/>
  <c r="N5873" i="1" s="1"/>
  <c r="L6631" i="1"/>
  <c r="O6631" i="1" s="1"/>
  <c r="M6631" i="1"/>
  <c r="N6631" i="1" s="1"/>
  <c r="L5874" i="1"/>
  <c r="M5874" i="1"/>
  <c r="N5874" i="1" s="1"/>
  <c r="L6779" i="1"/>
  <c r="O6779" i="1" s="1"/>
  <c r="M6779" i="1"/>
  <c r="N6779" i="1" s="1"/>
  <c r="L38" i="1"/>
  <c r="M38" i="1"/>
  <c r="N38" i="1" s="1"/>
  <c r="L6353" i="1"/>
  <c r="O6353" i="1" s="1"/>
  <c r="M6353" i="1"/>
  <c r="N6353" i="1" s="1"/>
  <c r="L5875" i="1"/>
  <c r="M5875" i="1"/>
  <c r="N5875" i="1" s="1"/>
  <c r="L7024" i="1"/>
  <c r="O7024" i="1" s="1"/>
  <c r="M7024" i="1"/>
  <c r="N7024" i="1" s="1"/>
  <c r="L5876" i="1"/>
  <c r="M5876" i="1"/>
  <c r="N5876" i="1" s="1"/>
  <c r="L6354" i="1"/>
  <c r="O6354" i="1" s="1"/>
  <c r="M6354" i="1"/>
  <c r="N6354" i="1" s="1"/>
  <c r="L6632" i="1"/>
  <c r="M6632" i="1"/>
  <c r="N6632" i="1" s="1"/>
  <c r="L7025" i="1"/>
  <c r="O7025" i="1" s="1"/>
  <c r="M7025" i="1"/>
  <c r="N7025" i="1" s="1"/>
  <c r="L39" i="1"/>
  <c r="M39" i="1"/>
  <c r="N39" i="1" s="1"/>
  <c r="L6780" i="1"/>
  <c r="O6780" i="1" s="1"/>
  <c r="M6780" i="1"/>
  <c r="N6780" i="1" s="1"/>
  <c r="L6633" i="1"/>
  <c r="M6633" i="1"/>
  <c r="N6633" i="1" s="1"/>
  <c r="L6355" i="1"/>
  <c r="O6355" i="1" s="1"/>
  <c r="M6355" i="1"/>
  <c r="N6355" i="1" s="1"/>
  <c r="L6356" i="1"/>
  <c r="M6356" i="1"/>
  <c r="N6356" i="1" s="1"/>
  <c r="L5877" i="1"/>
  <c r="O5877" i="1" s="1"/>
  <c r="M5877" i="1"/>
  <c r="N5877" i="1" s="1"/>
  <c r="L5878" i="1"/>
  <c r="M5878" i="1"/>
  <c r="N5878" i="1" s="1"/>
  <c r="L5879" i="1"/>
  <c r="O5879" i="1" s="1"/>
  <c r="M5879" i="1"/>
  <c r="N5879" i="1" s="1"/>
  <c r="L6781" i="1"/>
  <c r="M6781" i="1"/>
  <c r="N6781" i="1" s="1"/>
  <c r="L6782" i="1"/>
  <c r="O6782" i="1" s="1"/>
  <c r="M6782" i="1"/>
  <c r="N6782" i="1" s="1"/>
  <c r="L6783" i="1"/>
  <c r="M6783" i="1"/>
  <c r="N6783" i="1" s="1"/>
  <c r="L6357" i="1"/>
  <c r="O6357" i="1" s="1"/>
  <c r="M6357" i="1"/>
  <c r="N6357" i="1" s="1"/>
  <c r="L6358" i="1"/>
  <c r="M6358" i="1"/>
  <c r="N6358" i="1" s="1"/>
  <c r="L7026" i="1"/>
  <c r="O7026" i="1" s="1"/>
  <c r="M7026" i="1"/>
  <c r="N7026" i="1" s="1"/>
  <c r="L6359" i="1"/>
  <c r="M6359" i="1"/>
  <c r="N6359" i="1" s="1"/>
  <c r="L7027" i="1"/>
  <c r="O7027" i="1" s="1"/>
  <c r="M7027" i="1"/>
  <c r="N7027" i="1" s="1"/>
  <c r="L6784" i="1"/>
  <c r="M6784" i="1"/>
  <c r="N6784" i="1" s="1"/>
  <c r="L7028" i="1"/>
  <c r="O7028" i="1" s="1"/>
  <c r="M7028" i="1"/>
  <c r="N7028" i="1" s="1"/>
  <c r="L7029" i="1"/>
  <c r="M7029" i="1"/>
  <c r="N7029" i="1" s="1"/>
  <c r="L6634" i="1"/>
  <c r="O6634" i="1" s="1"/>
  <c r="M6634" i="1"/>
  <c r="N6634" i="1" s="1"/>
  <c r="L6785" i="1"/>
  <c r="M6785" i="1"/>
  <c r="N6785" i="1" s="1"/>
  <c r="L5880" i="1"/>
  <c r="O5880" i="1" s="1"/>
  <c r="M5880" i="1"/>
  <c r="N5880" i="1" s="1"/>
  <c r="L5881" i="1"/>
  <c r="M5881" i="1"/>
  <c r="N5881" i="1" s="1"/>
  <c r="L5882" i="1"/>
  <c r="O5882" i="1" s="1"/>
  <c r="M5882" i="1"/>
  <c r="N5882" i="1" s="1"/>
  <c r="L5883" i="1"/>
  <c r="M5883" i="1"/>
  <c r="N5883" i="1" s="1"/>
  <c r="L5884" i="1"/>
  <c r="O5884" i="1" s="1"/>
  <c r="M5884" i="1"/>
  <c r="N5884" i="1" s="1"/>
  <c r="L6786" i="1"/>
  <c r="M6786" i="1"/>
  <c r="N6786" i="1" s="1"/>
  <c r="L6787" i="1"/>
  <c r="O6787" i="1" s="1"/>
  <c r="M6787" i="1"/>
  <c r="N6787" i="1" s="1"/>
  <c r="L6788" i="1"/>
  <c r="M6788" i="1"/>
  <c r="N6788" i="1" s="1"/>
  <c r="L6360" i="1"/>
  <c r="O6360" i="1" s="1"/>
  <c r="M6360" i="1"/>
  <c r="N6360" i="1" s="1"/>
  <c r="L6789" i="1"/>
  <c r="M6789" i="1"/>
  <c r="N6789" i="1" s="1"/>
  <c r="L5885" i="1"/>
  <c r="O5885" i="1" s="1"/>
  <c r="M5885" i="1"/>
  <c r="N5885" i="1" s="1"/>
  <c r="L5886" i="1"/>
  <c r="M5886" i="1"/>
  <c r="N5886" i="1" s="1"/>
  <c r="L6635" i="1"/>
  <c r="O6635" i="1" s="1"/>
  <c r="M6635" i="1"/>
  <c r="N6635" i="1" s="1"/>
  <c r="L6636" i="1"/>
  <c r="M6636" i="1"/>
  <c r="N6636" i="1" s="1"/>
  <c r="L6361" i="1"/>
  <c r="O6361" i="1" s="1"/>
  <c r="M6361" i="1"/>
  <c r="N6361" i="1" s="1"/>
  <c r="L6362" i="1"/>
  <c r="M6362" i="1"/>
  <c r="N6362" i="1" s="1"/>
  <c r="L6790" i="1"/>
  <c r="O6790" i="1" s="1"/>
  <c r="M6790" i="1"/>
  <c r="N6790" i="1" s="1"/>
  <c r="L5887" i="1"/>
  <c r="M5887" i="1"/>
  <c r="N5887" i="1" s="1"/>
  <c r="L6363" i="1"/>
  <c r="O6363" i="1" s="1"/>
  <c r="M6363" i="1"/>
  <c r="N6363" i="1" s="1"/>
  <c r="L6364" i="1"/>
  <c r="M6364" i="1"/>
  <c r="N6364" i="1" s="1"/>
  <c r="L6791" i="1"/>
  <c r="O6791" i="1" s="1"/>
  <c r="M6791" i="1"/>
  <c r="N6791" i="1" s="1"/>
  <c r="L6365" i="1"/>
  <c r="M6365" i="1"/>
  <c r="N6365" i="1" s="1"/>
  <c r="L6366" i="1"/>
  <c r="O6366" i="1" s="1"/>
  <c r="M6366" i="1"/>
  <c r="N6366" i="1" s="1"/>
  <c r="L6367" i="1"/>
  <c r="M6367" i="1"/>
  <c r="N6367" i="1" s="1"/>
  <c r="L6792" i="1"/>
  <c r="O6792" i="1" s="1"/>
  <c r="M6792" i="1"/>
  <c r="N6792" i="1" s="1"/>
  <c r="L5888" i="1"/>
  <c r="M5888" i="1"/>
  <c r="N5888" i="1" s="1"/>
  <c r="L6793" i="1"/>
  <c r="O6793" i="1" s="1"/>
  <c r="M6793" i="1"/>
  <c r="N6793" i="1" s="1"/>
  <c r="L5889" i="1"/>
  <c r="M5889" i="1"/>
  <c r="N5889" i="1" s="1"/>
  <c r="L6368" i="1"/>
  <c r="O6368" i="1" s="1"/>
  <c r="M6368" i="1"/>
  <c r="N6368" i="1" s="1"/>
  <c r="L6637" i="1"/>
  <c r="M6637" i="1"/>
  <c r="N6637" i="1" s="1"/>
  <c r="L5890" i="1"/>
  <c r="O5890" i="1" s="1"/>
  <c r="M5890" i="1"/>
  <c r="N5890" i="1" s="1"/>
  <c r="L6369" i="1"/>
  <c r="M6369" i="1"/>
  <c r="N6369" i="1" s="1"/>
  <c r="L6370" i="1"/>
  <c r="O6370" i="1" s="1"/>
  <c r="M6370" i="1"/>
  <c r="N6370" i="1" s="1"/>
  <c r="L7030" i="1"/>
  <c r="M7030" i="1"/>
  <c r="N7030" i="1" s="1"/>
  <c r="L5891" i="1"/>
  <c r="O5891" i="1" s="1"/>
  <c r="M5891" i="1"/>
  <c r="N5891" i="1" s="1"/>
  <c r="L5892" i="1"/>
  <c r="M5892" i="1"/>
  <c r="N5892" i="1" s="1"/>
  <c r="L5893" i="1"/>
  <c r="O5893" i="1" s="1"/>
  <c r="M5893" i="1"/>
  <c r="N5893" i="1" s="1"/>
  <c r="L6371" i="1"/>
  <c r="M6371" i="1"/>
  <c r="N6371" i="1" s="1"/>
  <c r="L5894" i="1"/>
  <c r="O5894" i="1" s="1"/>
  <c r="M5894" i="1"/>
  <c r="N5894" i="1" s="1"/>
  <c r="L6638" i="1"/>
  <c r="M6638" i="1"/>
  <c r="N6638" i="1" s="1"/>
  <c r="L6794" i="1"/>
  <c r="O6794" i="1" s="1"/>
  <c r="M6794" i="1"/>
  <c r="N6794" i="1" s="1"/>
  <c r="L6372" i="1"/>
  <c r="M6372" i="1"/>
  <c r="N6372" i="1" s="1"/>
  <c r="L6795" i="1"/>
  <c r="O6795" i="1" s="1"/>
  <c r="M6795" i="1"/>
  <c r="N6795" i="1" s="1"/>
  <c r="L5992" i="1"/>
  <c r="M5992" i="1"/>
  <c r="N5992" i="1" s="1"/>
  <c r="L6796" i="1"/>
  <c r="O6796" i="1" s="1"/>
  <c r="M6796" i="1"/>
  <c r="N6796" i="1" s="1"/>
  <c r="L5895" i="1"/>
  <c r="M5895" i="1"/>
  <c r="N5895" i="1" s="1"/>
  <c r="L6639" i="1"/>
  <c r="O6639" i="1" s="1"/>
  <c r="M6639" i="1"/>
  <c r="N6639" i="1" s="1"/>
  <c r="L5896" i="1"/>
  <c r="M5896" i="1"/>
  <c r="N5896" i="1" s="1"/>
  <c r="L5897" i="1"/>
  <c r="O5897" i="1" s="1"/>
  <c r="M5897" i="1"/>
  <c r="N5897" i="1" s="1"/>
  <c r="L6640" i="1"/>
  <c r="M6640" i="1"/>
  <c r="N6640" i="1" s="1"/>
  <c r="L6797" i="1"/>
  <c r="O6797" i="1" s="1"/>
  <c r="M6797" i="1"/>
  <c r="N6797" i="1" s="1"/>
  <c r="L6724" i="1"/>
  <c r="M6724" i="1"/>
  <c r="N6724" i="1" s="1"/>
  <c r="L6012" i="1"/>
  <c r="O6012" i="1" s="1"/>
  <c r="M6012" i="1"/>
  <c r="N6012" i="1" s="1"/>
  <c r="L5898" i="1"/>
  <c r="M5898" i="1"/>
  <c r="N5898" i="1" s="1"/>
  <c r="L6373" i="1"/>
  <c r="O6373" i="1" s="1"/>
  <c r="M6373" i="1"/>
  <c r="N6373" i="1" s="1"/>
  <c r="L5899" i="1"/>
  <c r="M5899" i="1"/>
  <c r="N5899" i="1" s="1"/>
  <c r="L6013" i="1"/>
  <c r="O6013" i="1" s="1"/>
  <c r="M6013" i="1"/>
  <c r="N6013" i="1" s="1"/>
  <c r="L6798" i="1"/>
  <c r="M6798" i="1"/>
  <c r="N6798" i="1" s="1"/>
  <c r="L6641" i="1"/>
  <c r="O6641" i="1" s="1"/>
  <c r="M6641" i="1"/>
  <c r="N6641" i="1" s="1"/>
  <c r="L6799" i="1"/>
  <c r="M6799" i="1"/>
  <c r="N6799" i="1" s="1"/>
  <c r="L6800" i="1"/>
  <c r="O6800" i="1" s="1"/>
  <c r="M6800" i="1"/>
  <c r="N6800" i="1" s="1"/>
  <c r="L5900" i="1"/>
  <c r="M5900" i="1"/>
  <c r="N5900" i="1" s="1"/>
  <c r="L6642" i="1"/>
  <c r="O6642" i="1" s="1"/>
  <c r="M6642" i="1"/>
  <c r="N6642" i="1" s="1"/>
  <c r="L5901" i="1"/>
  <c r="M5901" i="1"/>
  <c r="N5901" i="1" s="1"/>
  <c r="L6643" i="1"/>
  <c r="O6643" i="1" s="1"/>
  <c r="M6643" i="1"/>
  <c r="N6643" i="1" s="1"/>
  <c r="L5902" i="1"/>
  <c r="M5902" i="1"/>
  <c r="N5902" i="1" s="1"/>
  <c r="L5903" i="1"/>
  <c r="O5903" i="1" s="1"/>
  <c r="M5903" i="1"/>
  <c r="N5903" i="1" s="1"/>
  <c r="L5904" i="1"/>
  <c r="M5904" i="1"/>
  <c r="N5904" i="1" s="1"/>
  <c r="L6801" i="1"/>
  <c r="O6801" i="1" s="1"/>
  <c r="M6801" i="1"/>
  <c r="N6801" i="1" s="1"/>
  <c r="L5905" i="1"/>
  <c r="M5905" i="1"/>
  <c r="N5905" i="1" s="1"/>
  <c r="L6374" i="1"/>
  <c r="O6374" i="1" s="1"/>
  <c r="M6374" i="1"/>
  <c r="N6374" i="1" s="1"/>
  <c r="L6802" i="1"/>
  <c r="M6802" i="1"/>
  <c r="N6802" i="1" s="1"/>
  <c r="L6803" i="1"/>
  <c r="O6803" i="1" s="1"/>
  <c r="M6803" i="1"/>
  <c r="N6803" i="1" s="1"/>
  <c r="L6644" i="1"/>
  <c r="M6644" i="1"/>
  <c r="N6644" i="1" s="1"/>
  <c r="L6804" i="1"/>
  <c r="O6804" i="1" s="1"/>
  <c r="M6804" i="1"/>
  <c r="N6804" i="1" s="1"/>
  <c r="L6014" i="1"/>
  <c r="M6014" i="1"/>
  <c r="N6014" i="1" s="1"/>
  <c r="L6645" i="1"/>
  <c r="O6645" i="1" s="1"/>
  <c r="M6645" i="1"/>
  <c r="N6645" i="1" s="1"/>
  <c r="L6646" i="1"/>
  <c r="M6646" i="1"/>
  <c r="N6646" i="1" s="1"/>
  <c r="L40" i="1"/>
  <c r="O40" i="1" s="1"/>
  <c r="M40" i="1"/>
  <c r="N40" i="1" s="1"/>
  <c r="L5906" i="1"/>
  <c r="M5906" i="1"/>
  <c r="N5906" i="1" s="1"/>
  <c r="L5907" i="1"/>
  <c r="O5907" i="1" s="1"/>
  <c r="M5907" i="1"/>
  <c r="N5907" i="1" s="1"/>
  <c r="L6375" i="1"/>
  <c r="M6375" i="1"/>
  <c r="N6375" i="1" s="1"/>
  <c r="L5908" i="1"/>
  <c r="O5908" i="1" s="1"/>
  <c r="M5908" i="1"/>
  <c r="N5908" i="1" s="1"/>
  <c r="L6647" i="1"/>
  <c r="M6647" i="1"/>
  <c r="N6647" i="1" s="1"/>
  <c r="L6805" i="1"/>
  <c r="O6805" i="1" s="1"/>
  <c r="M6805" i="1"/>
  <c r="N6805" i="1" s="1"/>
  <c r="L5909" i="1"/>
  <c r="M5909" i="1"/>
  <c r="N5909" i="1" s="1"/>
  <c r="L5910" i="1"/>
  <c r="O5910" i="1" s="1"/>
  <c r="M5910" i="1"/>
  <c r="N5910" i="1" s="1"/>
  <c r="L7031" i="1"/>
  <c r="M7031" i="1"/>
  <c r="N7031" i="1" s="1"/>
  <c r="L5911" i="1"/>
  <c r="O5911" i="1" s="1"/>
  <c r="M5911" i="1"/>
  <c r="N5911" i="1" s="1"/>
  <c r="L6376" i="1"/>
  <c r="M6376" i="1"/>
  <c r="N6376" i="1" s="1"/>
  <c r="L6377" i="1"/>
  <c r="O6377" i="1" s="1"/>
  <c r="M6377" i="1"/>
  <c r="N6377" i="1" s="1"/>
  <c r="L6806" i="1"/>
  <c r="M6806" i="1"/>
  <c r="N6806" i="1" s="1"/>
  <c r="L7032" i="1"/>
  <c r="O7032" i="1" s="1"/>
  <c r="M7032" i="1"/>
  <c r="N7032" i="1" s="1"/>
  <c r="L63" i="1"/>
  <c r="M63" i="1"/>
  <c r="N63" i="1" s="1"/>
  <c r="L6807" i="1"/>
  <c r="O6807" i="1" s="1"/>
  <c r="M6807" i="1"/>
  <c r="N6807" i="1" s="1"/>
  <c r="L5912" i="1"/>
  <c r="M5912" i="1"/>
  <c r="N5912" i="1" s="1"/>
  <c r="L6378" i="1"/>
  <c r="O6378" i="1" s="1"/>
  <c r="M6378" i="1"/>
  <c r="N6378" i="1" s="1"/>
  <c r="L6808" i="1"/>
  <c r="M6808" i="1"/>
  <c r="N6808" i="1" s="1"/>
  <c r="L6379" i="1"/>
  <c r="O6379" i="1" s="1"/>
  <c r="M6379" i="1"/>
  <c r="N6379" i="1" s="1"/>
  <c r="L6380" i="1"/>
  <c r="M6380" i="1"/>
  <c r="N6380" i="1" s="1"/>
  <c r="L6648" i="1"/>
  <c r="O6648" i="1" s="1"/>
  <c r="M6648" i="1"/>
  <c r="N6648" i="1" s="1"/>
  <c r="L7220" i="1"/>
  <c r="M7220" i="1"/>
  <c r="N7220" i="1" s="1"/>
  <c r="L6381" i="1"/>
  <c r="O6381" i="1" s="1"/>
  <c r="M6381" i="1"/>
  <c r="N6381" i="1" s="1"/>
  <c r="L7221" i="1"/>
  <c r="M7221" i="1"/>
  <c r="N7221" i="1" s="1"/>
  <c r="L6809" i="1"/>
  <c r="O6809" i="1" s="1"/>
  <c r="M6809" i="1"/>
  <c r="N6809" i="1" s="1"/>
  <c r="L5913" i="1"/>
  <c r="M5913" i="1"/>
  <c r="N5913" i="1" s="1"/>
  <c r="L6382" i="1"/>
  <c r="O6382" i="1" s="1"/>
  <c r="M6382" i="1"/>
  <c r="N6382" i="1" s="1"/>
  <c r="L6810" i="1"/>
  <c r="M6810" i="1"/>
  <c r="N6810" i="1" s="1"/>
  <c r="L5914" i="1"/>
  <c r="O5914" i="1" s="1"/>
  <c r="M5914" i="1"/>
  <c r="N5914" i="1" s="1"/>
  <c r="L6811" i="1"/>
  <c r="M6811" i="1"/>
  <c r="N6811" i="1" s="1"/>
  <c r="L6812" i="1"/>
  <c r="O6812" i="1" s="1"/>
  <c r="M6812" i="1"/>
  <c r="N6812" i="1" s="1"/>
  <c r="L6813" i="1"/>
  <c r="M6813" i="1"/>
  <c r="N6813" i="1" s="1"/>
  <c r="L6649" i="1"/>
  <c r="O6649" i="1" s="1"/>
  <c r="M6649" i="1"/>
  <c r="N6649" i="1" s="1"/>
  <c r="L6814" i="1"/>
  <c r="M6814" i="1"/>
  <c r="N6814" i="1" s="1"/>
  <c r="L6815" i="1"/>
  <c r="O6815" i="1" s="1"/>
  <c r="M6815" i="1"/>
  <c r="N6815" i="1" s="1"/>
  <c r="L64" i="1"/>
  <c r="M64" i="1"/>
  <c r="N64" i="1" s="1"/>
  <c r="L5915" i="1"/>
  <c r="O5915" i="1" s="1"/>
  <c r="M5915" i="1"/>
  <c r="N5915" i="1" s="1"/>
  <c r="L6650" i="1"/>
  <c r="M6650" i="1"/>
  <c r="N6650" i="1" s="1"/>
  <c r="L41" i="1"/>
  <c r="O41" i="1" s="1"/>
  <c r="M41" i="1"/>
  <c r="N41" i="1" s="1"/>
  <c r="L5916" i="1"/>
  <c r="M5916" i="1"/>
  <c r="N5916" i="1" s="1"/>
  <c r="L6816" i="1"/>
  <c r="O6816" i="1" s="1"/>
  <c r="M6816" i="1"/>
  <c r="N6816" i="1" s="1"/>
  <c r="L6651" i="1"/>
  <c r="M6651" i="1"/>
  <c r="N6651" i="1" s="1"/>
  <c r="L6383" i="1"/>
  <c r="O6383" i="1" s="1"/>
  <c r="M6383" i="1"/>
  <c r="N6383" i="1" s="1"/>
  <c r="L6817" i="1"/>
  <c r="M6817" i="1"/>
  <c r="N6817" i="1" s="1"/>
  <c r="L5917" i="1"/>
  <c r="O5917" i="1" s="1"/>
  <c r="M5917" i="1"/>
  <c r="N5917" i="1" s="1"/>
  <c r="L6818" i="1"/>
  <c r="M6818" i="1"/>
  <c r="N6818" i="1" s="1"/>
  <c r="L6819" i="1"/>
  <c r="O6819" i="1" s="1"/>
  <c r="M6819" i="1"/>
  <c r="N6819" i="1" s="1"/>
  <c r="L6652" i="1"/>
  <c r="M6652" i="1"/>
  <c r="N6652" i="1" s="1"/>
  <c r="L6820" i="1"/>
  <c r="O6820" i="1" s="1"/>
  <c r="M6820" i="1"/>
  <c r="N6820" i="1" s="1"/>
  <c r="L6653" i="1"/>
  <c r="M6653" i="1"/>
  <c r="N6653" i="1" s="1"/>
  <c r="L5918" i="1"/>
  <c r="O5918" i="1" s="1"/>
  <c r="M5918" i="1"/>
  <c r="N5918" i="1" s="1"/>
  <c r="L6384" i="1"/>
  <c r="M6384" i="1"/>
  <c r="N6384" i="1" s="1"/>
  <c r="L5919" i="1"/>
  <c r="O5919" i="1" s="1"/>
  <c r="M5919" i="1"/>
  <c r="N5919" i="1" s="1"/>
  <c r="L6654" i="1"/>
  <c r="M6654" i="1"/>
  <c r="N6654" i="1" s="1"/>
  <c r="L6385" i="1"/>
  <c r="O6385" i="1" s="1"/>
  <c r="M6385" i="1"/>
  <c r="N6385" i="1" s="1"/>
  <c r="L5920" i="1"/>
  <c r="M5920" i="1"/>
  <c r="N5920" i="1" s="1"/>
  <c r="L5921" i="1"/>
  <c r="O5921" i="1" s="1"/>
  <c r="M5921" i="1"/>
  <c r="N5921" i="1" s="1"/>
  <c r="L6821" i="1"/>
  <c r="M6821" i="1"/>
  <c r="N6821" i="1" s="1"/>
  <c r="L6386" i="1"/>
  <c r="O6386" i="1" s="1"/>
  <c r="M6386" i="1"/>
  <c r="N6386" i="1" s="1"/>
  <c r="L6822" i="1"/>
  <c r="M6822" i="1"/>
  <c r="N6822" i="1" s="1"/>
  <c r="L6823" i="1"/>
  <c r="O6823" i="1" s="1"/>
  <c r="M6823" i="1"/>
  <c r="N6823" i="1" s="1"/>
  <c r="L6824" i="1"/>
  <c r="M6824" i="1"/>
  <c r="N6824" i="1" s="1"/>
  <c r="L5922" i="1"/>
  <c r="O5922" i="1" s="1"/>
  <c r="M5922" i="1"/>
  <c r="N5922" i="1" s="1"/>
  <c r="L6825" i="1"/>
  <c r="M6825" i="1"/>
  <c r="N6825" i="1" s="1"/>
  <c r="L6655" i="1"/>
  <c r="O6655" i="1" s="1"/>
  <c r="M6655" i="1"/>
  <c r="N6655" i="1" s="1"/>
  <c r="L6387" i="1"/>
  <c r="M6387" i="1"/>
  <c r="N6387" i="1" s="1"/>
  <c r="L6388" i="1"/>
  <c r="O6388" i="1" s="1"/>
  <c r="M6388" i="1"/>
  <c r="N6388" i="1" s="1"/>
  <c r="L6826" i="1"/>
  <c r="M6826" i="1"/>
  <c r="N6826" i="1" s="1"/>
  <c r="L6733" i="1"/>
  <c r="O6733" i="1" s="1"/>
  <c r="M6733" i="1"/>
  <c r="N6733" i="1" s="1"/>
  <c r="L6656" i="1"/>
  <c r="M6656" i="1"/>
  <c r="N6656" i="1" s="1"/>
  <c r="L6827" i="1"/>
  <c r="O6827" i="1" s="1"/>
  <c r="M6827" i="1"/>
  <c r="N6827" i="1" s="1"/>
  <c r="L6828" i="1"/>
  <c r="M6828" i="1"/>
  <c r="N6828" i="1" s="1"/>
  <c r="L5923" i="1"/>
  <c r="O5923" i="1" s="1"/>
  <c r="M5923" i="1"/>
  <c r="N5923" i="1" s="1"/>
  <c r="L5924" i="1"/>
  <c r="M5924" i="1"/>
  <c r="N5924" i="1" s="1"/>
  <c r="L5925" i="1"/>
  <c r="O5925" i="1" s="1"/>
  <c r="M5925" i="1"/>
  <c r="N5925" i="1" s="1"/>
  <c r="L5926" i="1"/>
  <c r="M5926" i="1"/>
  <c r="N5926" i="1" s="1"/>
  <c r="L5927" i="1"/>
  <c r="O5927" i="1" s="1"/>
  <c r="M5927" i="1"/>
  <c r="N5927" i="1" s="1"/>
  <c r="L6829" i="1"/>
  <c r="M6829" i="1"/>
  <c r="N6829" i="1" s="1"/>
  <c r="L6389" i="1"/>
  <c r="O6389" i="1" s="1"/>
  <c r="M6389" i="1"/>
  <c r="N6389" i="1" s="1"/>
  <c r="L6390" i="1"/>
  <c r="M6390" i="1"/>
  <c r="N6390" i="1" s="1"/>
  <c r="L6830" i="1"/>
  <c r="O6830" i="1" s="1"/>
  <c r="M6830" i="1"/>
  <c r="N6830" i="1" s="1"/>
  <c r="L42" i="1"/>
  <c r="M42" i="1"/>
  <c r="N42" i="1" s="1"/>
  <c r="L5928" i="1"/>
  <c r="O5928" i="1" s="1"/>
  <c r="M5928" i="1"/>
  <c r="N5928" i="1" s="1"/>
  <c r="L6391" i="1"/>
  <c r="M6391" i="1"/>
  <c r="N6391" i="1" s="1"/>
  <c r="L5929" i="1"/>
  <c r="O5929" i="1" s="1"/>
  <c r="M5929" i="1"/>
  <c r="N5929" i="1" s="1"/>
  <c r="L5930" i="1"/>
  <c r="M5930" i="1"/>
  <c r="N5930" i="1" s="1"/>
  <c r="L6392" i="1"/>
  <c r="O6392" i="1" s="1"/>
  <c r="M6392" i="1"/>
  <c r="N6392" i="1" s="1"/>
  <c r="L5931" i="1"/>
  <c r="M5931" i="1"/>
  <c r="N5931" i="1" s="1"/>
  <c r="L5932" i="1"/>
  <c r="O5932" i="1" s="1"/>
  <c r="M5932" i="1"/>
  <c r="N5932" i="1" s="1"/>
  <c r="L6657" i="1"/>
  <c r="M6657" i="1"/>
  <c r="N6657" i="1" s="1"/>
  <c r="L6831" i="1"/>
  <c r="O6831" i="1" s="1"/>
  <c r="M6831" i="1"/>
  <c r="N6831" i="1" s="1"/>
  <c r="L6658" i="1"/>
  <c r="M6658" i="1"/>
  <c r="N6658" i="1" s="1"/>
  <c r="L6393" i="1"/>
  <c r="O6393" i="1" s="1"/>
  <c r="M6393" i="1"/>
  <c r="N6393" i="1" s="1"/>
  <c r="L43" i="1"/>
  <c r="M43" i="1"/>
  <c r="N43" i="1" s="1"/>
  <c r="L5933" i="1"/>
  <c r="O5933" i="1" s="1"/>
  <c r="M5933" i="1"/>
  <c r="N5933" i="1" s="1"/>
  <c r="L6832" i="1"/>
  <c r="M6832" i="1"/>
  <c r="N6832" i="1" s="1"/>
  <c r="L6659" i="1"/>
  <c r="O6659" i="1" s="1"/>
  <c r="M6659" i="1"/>
  <c r="N6659" i="1" s="1"/>
  <c r="L6394" i="1"/>
  <c r="M6394" i="1"/>
  <c r="N6394" i="1" s="1"/>
  <c r="L6833" i="1"/>
  <c r="O6833" i="1" s="1"/>
  <c r="M6833" i="1"/>
  <c r="N6833" i="1" s="1"/>
  <c r="L6834" i="1"/>
  <c r="M6834" i="1"/>
  <c r="N6834" i="1" s="1"/>
  <c r="L5934" i="1"/>
  <c r="O5934" i="1" s="1"/>
  <c r="M5934" i="1"/>
  <c r="N5934" i="1" s="1"/>
  <c r="L6395" i="1"/>
  <c r="M6395" i="1"/>
  <c r="N6395" i="1" s="1"/>
  <c r="L6396" i="1"/>
  <c r="O6396" i="1" s="1"/>
  <c r="M6396" i="1"/>
  <c r="N6396" i="1" s="1"/>
  <c r="L6397" i="1"/>
  <c r="M6397" i="1"/>
  <c r="N6397" i="1" s="1"/>
  <c r="L5935" i="1"/>
  <c r="O5935" i="1" s="1"/>
  <c r="M5935" i="1"/>
  <c r="N5935" i="1" s="1"/>
  <c r="L6398" i="1"/>
  <c r="M6398" i="1"/>
  <c r="N6398" i="1" s="1"/>
  <c r="L5936" i="1"/>
  <c r="O5936" i="1" s="1"/>
  <c r="M5936" i="1"/>
  <c r="N5936" i="1" s="1"/>
  <c r="L5937" i="1"/>
  <c r="M5937" i="1"/>
  <c r="N5937" i="1" s="1"/>
  <c r="L5938" i="1"/>
  <c r="O5938" i="1" s="1"/>
  <c r="M5938" i="1"/>
  <c r="N5938" i="1" s="1"/>
  <c r="L5939" i="1"/>
  <c r="M5939" i="1"/>
  <c r="N5939" i="1" s="1"/>
  <c r="L6835" i="1"/>
  <c r="O6835" i="1" s="1"/>
  <c r="M6835" i="1"/>
  <c r="N6835" i="1" s="1"/>
  <c r="L6399" i="1"/>
  <c r="M6399" i="1"/>
  <c r="N6399" i="1" s="1"/>
  <c r="L6836" i="1"/>
  <c r="O6836" i="1" s="1"/>
  <c r="M6836" i="1"/>
  <c r="N6836" i="1" s="1"/>
  <c r="L6660" i="1"/>
  <c r="M6660" i="1"/>
  <c r="N6660" i="1" s="1"/>
  <c r="L5940" i="1"/>
  <c r="O5940" i="1" s="1"/>
  <c r="M5940" i="1"/>
  <c r="N5940" i="1" s="1"/>
  <c r="L5941" i="1"/>
  <c r="M5941" i="1"/>
  <c r="N5941" i="1" s="1"/>
  <c r="L5942" i="1"/>
  <c r="O5942" i="1" s="1"/>
  <c r="M5942" i="1"/>
  <c r="N5942" i="1" s="1"/>
  <c r="L6837" i="1"/>
  <c r="M6837" i="1"/>
  <c r="N6837" i="1" s="1"/>
  <c r="L6661" i="1"/>
  <c r="O6661" i="1" s="1"/>
  <c r="M6661" i="1"/>
  <c r="N6661" i="1" s="1"/>
  <c r="L6838" i="1"/>
  <c r="M6838" i="1"/>
  <c r="N6838" i="1" s="1"/>
  <c r="L5943" i="1"/>
  <c r="O5943" i="1" s="1"/>
  <c r="M5943" i="1"/>
  <c r="N5943" i="1" s="1"/>
  <c r="L7033" i="1"/>
  <c r="M7033" i="1"/>
  <c r="N7033" i="1" s="1"/>
  <c r="L6400" i="1"/>
  <c r="O6400" i="1" s="1"/>
  <c r="M6400" i="1"/>
  <c r="N6400" i="1" s="1"/>
  <c r="L7034" i="1"/>
  <c r="M7034" i="1"/>
  <c r="N7034" i="1" s="1"/>
  <c r="L6839" i="1"/>
  <c r="O6839" i="1" s="1"/>
  <c r="M6839" i="1"/>
  <c r="N6839" i="1" s="1"/>
  <c r="L5944" i="1"/>
  <c r="M5944" i="1"/>
  <c r="N5944" i="1" s="1"/>
  <c r="L6401" i="1"/>
  <c r="O6401" i="1" s="1"/>
  <c r="M6401" i="1"/>
  <c r="N6401" i="1" s="1"/>
  <c r="L44" i="1"/>
  <c r="M44" i="1"/>
  <c r="N44" i="1" s="1"/>
  <c r="L5945" i="1"/>
  <c r="O5945" i="1" s="1"/>
  <c r="M5945" i="1"/>
  <c r="N5945" i="1" s="1"/>
  <c r="L6402" i="1"/>
  <c r="M6402" i="1"/>
  <c r="N6402" i="1" s="1"/>
  <c r="L5946" i="1"/>
  <c r="O5946" i="1" s="1"/>
  <c r="M5946" i="1"/>
  <c r="N5946" i="1" s="1"/>
  <c r="L6840" i="1"/>
  <c r="M6840" i="1"/>
  <c r="N6840" i="1" s="1"/>
  <c r="L6841" i="1"/>
  <c r="O6841" i="1" s="1"/>
  <c r="M6841" i="1"/>
  <c r="N6841" i="1" s="1"/>
  <c r="L5947" i="1"/>
  <c r="M5947" i="1"/>
  <c r="N5947" i="1" s="1"/>
  <c r="L6662" i="1"/>
  <c r="O6662" i="1" s="1"/>
  <c r="M6662" i="1"/>
  <c r="N6662" i="1" s="1"/>
  <c r="L6663" i="1"/>
  <c r="M6663" i="1"/>
  <c r="N6663" i="1" s="1"/>
  <c r="L5948" i="1"/>
  <c r="O5948" i="1" s="1"/>
  <c r="M5948" i="1"/>
  <c r="N5948" i="1" s="1"/>
  <c r="L45" i="1"/>
  <c r="M45" i="1"/>
  <c r="N45" i="1" s="1"/>
  <c r="L6664" i="1"/>
  <c r="O6664" i="1" s="1"/>
  <c r="M6664" i="1"/>
  <c r="N6664" i="1" s="1"/>
  <c r="L5949" i="1"/>
  <c r="M5949" i="1"/>
  <c r="N5949" i="1" s="1"/>
  <c r="L5950" i="1"/>
  <c r="O5950" i="1" s="1"/>
  <c r="M5950" i="1"/>
  <c r="N5950" i="1" s="1"/>
  <c r="L5951" i="1"/>
  <c r="M5951" i="1"/>
  <c r="N5951" i="1" s="1"/>
  <c r="L5952" i="1"/>
  <c r="O5952" i="1" s="1"/>
  <c r="M5952" i="1"/>
  <c r="N5952" i="1" s="1"/>
  <c r="L5953" i="1"/>
  <c r="M5953" i="1"/>
  <c r="N5953" i="1" s="1"/>
  <c r="L6842" i="1"/>
  <c r="O6842" i="1" s="1"/>
  <c r="M6842" i="1"/>
  <c r="N6842" i="1" s="1"/>
  <c r="L6665" i="1"/>
  <c r="M6665" i="1"/>
  <c r="N6665" i="1" s="1"/>
  <c r="L5954" i="1"/>
  <c r="O5954" i="1" s="1"/>
  <c r="M5954" i="1"/>
  <c r="N5954" i="1" s="1"/>
  <c r="L5955" i="1"/>
  <c r="M5955" i="1"/>
  <c r="N5955" i="1" s="1"/>
  <c r="L6843" i="1"/>
  <c r="O6843" i="1" s="1"/>
  <c r="M6843" i="1"/>
  <c r="N6843" i="1" s="1"/>
  <c r="L6403" i="1"/>
  <c r="M6403" i="1"/>
  <c r="N6403" i="1" s="1"/>
  <c r="L6666" i="1"/>
  <c r="O6666" i="1" s="1"/>
  <c r="M6666" i="1"/>
  <c r="N6666" i="1" s="1"/>
  <c r="L5956" i="1"/>
  <c r="M5956" i="1"/>
  <c r="N5956" i="1" s="1"/>
  <c r="L5957" i="1"/>
  <c r="O5957" i="1" s="1"/>
  <c r="M5957" i="1"/>
  <c r="N5957" i="1" s="1"/>
  <c r="L167" i="1"/>
  <c r="M167" i="1"/>
  <c r="N167" i="1" s="1"/>
  <c r="L5958" i="1"/>
  <c r="O5958" i="1" s="1"/>
  <c r="M5958" i="1"/>
  <c r="N5958" i="1" s="1"/>
  <c r="L6844" i="1"/>
  <c r="M6844" i="1"/>
  <c r="N6844" i="1" s="1"/>
  <c r="L6404" i="1"/>
  <c r="O6404" i="1" s="1"/>
  <c r="M6404" i="1"/>
  <c r="N6404" i="1" s="1"/>
  <c r="L7035" i="1"/>
  <c r="M7035" i="1"/>
  <c r="N7035" i="1" s="1"/>
  <c r="L6667" i="1"/>
  <c r="O6667" i="1" s="1"/>
  <c r="M6667" i="1"/>
  <c r="N6667" i="1" s="1"/>
  <c r="L46" i="1"/>
  <c r="M46" i="1"/>
  <c r="N46" i="1" s="1"/>
  <c r="L6405" i="1"/>
  <c r="O6405" i="1" s="1"/>
  <c r="M6405" i="1"/>
  <c r="N6405" i="1" s="1"/>
  <c r="L6406" i="1"/>
  <c r="M6406" i="1"/>
  <c r="N6406" i="1" s="1"/>
  <c r="L5959" i="1"/>
  <c r="O5959" i="1" s="1"/>
  <c r="M5959" i="1"/>
  <c r="N5959" i="1" s="1"/>
  <c r="L6668" i="1"/>
  <c r="M6668" i="1"/>
  <c r="N6668" i="1" s="1"/>
  <c r="L6407" i="1"/>
  <c r="O6407" i="1" s="1"/>
  <c r="M6407" i="1"/>
  <c r="N6407" i="1" s="1"/>
  <c r="L5960" i="1"/>
  <c r="M5960" i="1"/>
  <c r="N5960" i="1" s="1"/>
  <c r="L6408" i="1"/>
  <c r="O6408" i="1" s="1"/>
  <c r="M6408" i="1"/>
  <c r="N6408" i="1" s="1"/>
  <c r="L6845" i="1"/>
  <c r="M6845" i="1"/>
  <c r="N6845" i="1" s="1"/>
  <c r="L7134" i="1"/>
  <c r="O7134" i="1" s="1"/>
  <c r="M7134" i="1"/>
  <c r="N7134" i="1" s="1"/>
  <c r="L6846" i="1"/>
  <c r="M6846" i="1"/>
  <c r="N6846" i="1" s="1"/>
  <c r="L5961" i="1"/>
  <c r="O5961" i="1" s="1"/>
  <c r="M5961" i="1"/>
  <c r="N5961" i="1" s="1"/>
  <c r="L5962" i="1"/>
  <c r="M5962" i="1"/>
  <c r="N5962" i="1" s="1"/>
  <c r="L6847" i="1"/>
  <c r="O6847" i="1" s="1"/>
  <c r="M6847" i="1"/>
  <c r="N6847" i="1" s="1"/>
  <c r="L6848" i="1"/>
  <c r="M6848" i="1"/>
  <c r="N6848" i="1" s="1"/>
  <c r="L6849" i="1"/>
  <c r="O6849" i="1" s="1"/>
  <c r="M6849" i="1"/>
  <c r="N6849" i="1" s="1"/>
  <c r="L6850" i="1"/>
  <c r="M6850" i="1"/>
  <c r="N6850" i="1" s="1"/>
  <c r="L6851" i="1"/>
  <c r="O6851" i="1" s="1"/>
  <c r="M6851" i="1"/>
  <c r="N6851" i="1" s="1"/>
  <c r="L31" i="1"/>
  <c r="M31" i="1"/>
  <c r="N31" i="1" s="1"/>
  <c r="L6409" i="1"/>
  <c r="O6409" i="1" s="1"/>
  <c r="M6409" i="1"/>
  <c r="N6409" i="1" s="1"/>
  <c r="L6410" i="1"/>
  <c r="M6410" i="1"/>
  <c r="N6410" i="1" s="1"/>
  <c r="L6852" i="1"/>
  <c r="O6852" i="1" s="1"/>
  <c r="M6852" i="1"/>
  <c r="N6852" i="1" s="1"/>
  <c r="L6411" i="1"/>
  <c r="M6411" i="1"/>
  <c r="N6411" i="1" s="1"/>
  <c r="L6853" i="1"/>
  <c r="O6853" i="1" s="1"/>
  <c r="M6853" i="1"/>
  <c r="N6853" i="1" s="1"/>
  <c r="L47" i="1"/>
  <c r="M47" i="1"/>
  <c r="N47" i="1" s="1"/>
  <c r="L5963" i="1"/>
  <c r="O5963" i="1" s="1"/>
  <c r="M5963" i="1"/>
  <c r="N5963" i="1" s="1"/>
  <c r="L5964" i="1"/>
  <c r="M5964" i="1"/>
  <c r="N5964" i="1" s="1"/>
  <c r="L6981" i="1"/>
  <c r="O6981" i="1" s="1"/>
  <c r="M6981" i="1"/>
  <c r="N6981" i="1" s="1"/>
  <c r="L6412" i="1"/>
  <c r="M6412" i="1"/>
  <c r="N6412" i="1" s="1"/>
  <c r="L5965" i="1"/>
  <c r="O5965" i="1" s="1"/>
  <c r="M5965" i="1"/>
  <c r="N5965" i="1" s="1"/>
  <c r="L6854" i="1"/>
  <c r="M6854" i="1"/>
  <c r="N6854" i="1" s="1"/>
  <c r="L6669" i="1"/>
  <c r="O6669" i="1" s="1"/>
  <c r="M6669" i="1"/>
  <c r="N6669" i="1" s="1"/>
  <c r="L7036" i="1"/>
  <c r="M7036" i="1"/>
  <c r="N7036" i="1" s="1"/>
  <c r="L6855" i="1"/>
  <c r="O6855" i="1" s="1"/>
  <c r="M6855" i="1"/>
  <c r="N6855" i="1" s="1"/>
  <c r="L6413" i="1"/>
  <c r="M6413" i="1"/>
  <c r="N6413" i="1" s="1"/>
  <c r="L6670" i="1"/>
  <c r="O6670" i="1" s="1"/>
  <c r="M6670" i="1"/>
  <c r="N6670" i="1" s="1"/>
  <c r="L5966" i="1"/>
  <c r="M5966" i="1"/>
  <c r="N5966" i="1" s="1"/>
  <c r="L6414" i="1"/>
  <c r="O6414" i="1" s="1"/>
  <c r="M6414" i="1"/>
  <c r="N6414" i="1" s="1"/>
  <c r="L6415" i="1"/>
  <c r="M6415" i="1"/>
  <c r="N6415" i="1" s="1"/>
  <c r="L6416" i="1"/>
  <c r="O6416" i="1" s="1"/>
  <c r="M6416" i="1"/>
  <c r="N6416" i="1" s="1"/>
  <c r="L6856" i="1"/>
  <c r="M6856" i="1"/>
  <c r="N6856" i="1" s="1"/>
  <c r="L5967" i="1"/>
  <c r="O5967" i="1" s="1"/>
  <c r="M5967" i="1"/>
  <c r="N5967" i="1" s="1"/>
  <c r="L6857" i="1"/>
  <c r="M6857" i="1"/>
  <c r="N6857" i="1" s="1"/>
  <c r="L6671" i="1"/>
  <c r="O6671" i="1" s="1"/>
  <c r="M6671" i="1"/>
  <c r="N6671" i="1" s="1"/>
  <c r="L6858" i="1"/>
  <c r="M6858" i="1"/>
  <c r="N6858" i="1" s="1"/>
  <c r="L5968" i="1"/>
  <c r="O5968" i="1" s="1"/>
  <c r="M5968" i="1"/>
  <c r="N5968" i="1" s="1"/>
  <c r="L5969" i="1"/>
  <c r="M5969" i="1"/>
  <c r="N5969" i="1" s="1"/>
  <c r="L6672" i="1"/>
  <c r="O6672" i="1" s="1"/>
  <c r="M6672" i="1"/>
  <c r="N6672" i="1" s="1"/>
  <c r="L5970" i="1"/>
  <c r="M5970" i="1"/>
  <c r="N5970" i="1" s="1"/>
  <c r="L5971" i="1"/>
  <c r="O5971" i="1" s="1"/>
  <c r="M5971" i="1"/>
  <c r="N5971" i="1" s="1"/>
  <c r="L6417" i="1"/>
  <c r="M6417" i="1"/>
  <c r="N6417" i="1" s="1"/>
  <c r="L6418" i="1"/>
  <c r="O6418" i="1" s="1"/>
  <c r="M6418" i="1"/>
  <c r="N6418" i="1" s="1"/>
  <c r="L7037" i="1"/>
  <c r="M7037" i="1"/>
  <c r="N7037" i="1" s="1"/>
  <c r="L6419" i="1"/>
  <c r="O6419" i="1" s="1"/>
  <c r="M6419" i="1"/>
  <c r="N6419" i="1" s="1"/>
  <c r="L5972" i="1"/>
  <c r="M5972" i="1"/>
  <c r="N5972" i="1" s="1"/>
  <c r="L6673" i="1"/>
  <c r="O6673" i="1" s="1"/>
  <c r="M6673" i="1"/>
  <c r="N6673" i="1" s="1"/>
  <c r="L48" i="1"/>
  <c r="M48" i="1"/>
  <c r="N48" i="1" s="1"/>
  <c r="L5973" i="1"/>
  <c r="O5973" i="1" s="1"/>
  <c r="M5973" i="1"/>
  <c r="N5973" i="1" s="1"/>
  <c r="L6420" i="1"/>
  <c r="M6420" i="1"/>
  <c r="N6420" i="1" s="1"/>
  <c r="L6015" i="1"/>
  <c r="O6015" i="1" s="1"/>
  <c r="M6015" i="1"/>
  <c r="N6015" i="1" s="1"/>
  <c r="L6421" i="1"/>
  <c r="M6421" i="1"/>
  <c r="N6421" i="1" s="1"/>
  <c r="L6422" i="1"/>
  <c r="O6422" i="1" s="1"/>
  <c r="M6422" i="1"/>
  <c r="N6422" i="1" s="1"/>
  <c r="L5993" i="1"/>
  <c r="M5993" i="1"/>
  <c r="N5993" i="1" s="1"/>
  <c r="L5987" i="1"/>
  <c r="O5987" i="1" s="1"/>
  <c r="M5987" i="1"/>
  <c r="N5987" i="1" s="1"/>
  <c r="L6980" i="1"/>
  <c r="M6980" i="1"/>
  <c r="N6980" i="1" s="1"/>
  <c r="L5308" i="1"/>
  <c r="O5308" i="1" s="1"/>
  <c r="M5308" i="1"/>
  <c r="N5308" i="1" s="1"/>
  <c r="L6979" i="1"/>
  <c r="M6979" i="1"/>
  <c r="N6979" i="1" s="1"/>
  <c r="L6019" i="1"/>
  <c r="O6019" i="1" s="1"/>
  <c r="M6019" i="1"/>
  <c r="N6019" i="1" s="1"/>
  <c r="L5974" i="1"/>
  <c r="M5974" i="1"/>
  <c r="N5974" i="1" s="1"/>
  <c r="L6423" i="1"/>
  <c r="O6423" i="1" s="1"/>
  <c r="M6423" i="1"/>
  <c r="N6423" i="1" s="1"/>
  <c r="L6547" i="1"/>
  <c r="M6547" i="1"/>
  <c r="N6547" i="1" s="1"/>
  <c r="L6675" i="1"/>
  <c r="O6675" i="1" s="1"/>
  <c r="M6675" i="1"/>
  <c r="N6675" i="1" s="1"/>
  <c r="L6545" i="1"/>
  <c r="M6545" i="1"/>
  <c r="N6545" i="1" s="1"/>
  <c r="L5988" i="1"/>
  <c r="O5988" i="1" s="1"/>
  <c r="M5988" i="1"/>
  <c r="N5988" i="1" s="1"/>
  <c r="L6424" i="1"/>
  <c r="M6424" i="1"/>
  <c r="N6424" i="1" s="1"/>
  <c r="L6016" i="1"/>
  <c r="O6016" i="1" s="1"/>
  <c r="M6016" i="1"/>
  <c r="N6016" i="1" s="1"/>
  <c r="L6677" i="1"/>
  <c r="M6677" i="1"/>
  <c r="N6677" i="1" s="1"/>
  <c r="L6992" i="1"/>
  <c r="O6992" i="1" s="1"/>
  <c r="M6992" i="1"/>
  <c r="N6992" i="1" s="1"/>
  <c r="L6017" i="1"/>
  <c r="M6017" i="1"/>
  <c r="N6017" i="1" s="1"/>
  <c r="L6425" i="1"/>
  <c r="O6425" i="1" s="1"/>
  <c r="M6425" i="1"/>
  <c r="N6425" i="1" s="1"/>
  <c r="L6020" i="1"/>
  <c r="M6020" i="1"/>
  <c r="N6020" i="1" s="1"/>
  <c r="L6426" i="1"/>
  <c r="O6426" i="1" s="1"/>
  <c r="M6426" i="1"/>
  <c r="N6426" i="1" s="1"/>
  <c r="L6427" i="1"/>
  <c r="M6427" i="1"/>
  <c r="N6427" i="1" s="1"/>
  <c r="L6428" i="1"/>
  <c r="O6428" i="1" s="1"/>
  <c r="M6428" i="1"/>
  <c r="N6428" i="1" s="1"/>
  <c r="L6429" i="1"/>
  <c r="M6429" i="1"/>
  <c r="N6429" i="1" s="1"/>
  <c r="L6430" i="1"/>
  <c r="O6430" i="1" s="1"/>
  <c r="M6430" i="1"/>
  <c r="N6430" i="1" s="1"/>
  <c r="L6431" i="1"/>
  <c r="M6431" i="1"/>
  <c r="N6431" i="1" s="1"/>
  <c r="L6678" i="1"/>
  <c r="O6678" i="1" s="1"/>
  <c r="M6678" i="1"/>
  <c r="N6678" i="1" s="1"/>
  <c r="L6432" i="1"/>
  <c r="M6432" i="1"/>
  <c r="N6432" i="1" s="1"/>
  <c r="L6679" i="1"/>
  <c r="O6679" i="1" s="1"/>
  <c r="M6679" i="1"/>
  <c r="N6679" i="1" s="1"/>
  <c r="L6680" i="1"/>
  <c r="M6680" i="1"/>
  <c r="N6680" i="1" s="1"/>
  <c r="L6433" i="1"/>
  <c r="O6433" i="1" s="1"/>
  <c r="M6433" i="1"/>
  <c r="N6433" i="1" s="1"/>
  <c r="L6434" i="1"/>
  <c r="M6434" i="1"/>
  <c r="N6434" i="1" s="1"/>
  <c r="L6435" i="1"/>
  <c r="O6435" i="1" s="1"/>
  <c r="M6435" i="1"/>
  <c r="N6435" i="1" s="1"/>
  <c r="L6436" i="1"/>
  <c r="M6436" i="1"/>
  <c r="N6436" i="1" s="1"/>
  <c r="L6437" i="1"/>
  <c r="O6437" i="1" s="1"/>
  <c r="M6437" i="1"/>
  <c r="N6437" i="1" s="1"/>
  <c r="L6438" i="1"/>
  <c r="M6438" i="1"/>
  <c r="N6438" i="1" s="1"/>
  <c r="L6439" i="1"/>
  <c r="O6439" i="1" s="1"/>
  <c r="M6439" i="1"/>
  <c r="N6439" i="1" s="1"/>
  <c r="L6440" i="1"/>
  <c r="M6440" i="1"/>
  <c r="N6440" i="1" s="1"/>
  <c r="L6441" i="1"/>
  <c r="O6441" i="1" s="1"/>
  <c r="M6441" i="1"/>
  <c r="N6441" i="1" s="1"/>
  <c r="L6442" i="1"/>
  <c r="M6442" i="1"/>
  <c r="N6442" i="1" s="1"/>
  <c r="L6681" i="1"/>
  <c r="O6681" i="1" s="1"/>
  <c r="M6681" i="1"/>
  <c r="N6681" i="1" s="1"/>
  <c r="L6443" i="1"/>
  <c r="M6443" i="1"/>
  <c r="N6443" i="1" s="1"/>
  <c r="L6444" i="1"/>
  <c r="O6444" i="1" s="1"/>
  <c r="M6444" i="1"/>
  <c r="N6444" i="1" s="1"/>
  <c r="L6682" i="1"/>
  <c r="M6682" i="1"/>
  <c r="N6682" i="1" s="1"/>
  <c r="L6445" i="1"/>
  <c r="O6445" i="1" s="1"/>
  <c r="M6445" i="1"/>
  <c r="N6445" i="1" s="1"/>
  <c r="L6446" i="1"/>
  <c r="M6446" i="1"/>
  <c r="N6446" i="1" s="1"/>
  <c r="L6683" i="1"/>
  <c r="O6683" i="1" s="1"/>
  <c r="M6683" i="1"/>
  <c r="N6683" i="1" s="1"/>
  <c r="L7038" i="1"/>
  <c r="M7038" i="1"/>
  <c r="N7038" i="1" s="1"/>
  <c r="L6859" i="1"/>
  <c r="O6859" i="1" s="1"/>
  <c r="M6859" i="1"/>
  <c r="N6859" i="1" s="1"/>
  <c r="L6447" i="1"/>
  <c r="M6447" i="1"/>
  <c r="N6447" i="1" s="1"/>
  <c r="L6448" i="1"/>
  <c r="O6448" i="1" s="1"/>
  <c r="M6448" i="1"/>
  <c r="N6448" i="1" s="1"/>
  <c r="L6860" i="1"/>
  <c r="M6860" i="1"/>
  <c r="N6860" i="1" s="1"/>
  <c r="L6861" i="1"/>
  <c r="O6861" i="1" s="1"/>
  <c r="M6861" i="1"/>
  <c r="N6861" i="1" s="1"/>
  <c r="L6684" i="1"/>
  <c r="M6684" i="1"/>
  <c r="N6684" i="1" s="1"/>
  <c r="L6862" i="1"/>
  <c r="O6862" i="1" s="1"/>
  <c r="M6862" i="1"/>
  <c r="N6862" i="1" s="1"/>
  <c r="L6685" i="1"/>
  <c r="M6685" i="1"/>
  <c r="N6685" i="1" s="1"/>
  <c r="L6686" i="1"/>
  <c r="O6686" i="1" s="1"/>
  <c r="M6686" i="1"/>
  <c r="N6686" i="1" s="1"/>
  <c r="L6734" i="1"/>
  <c r="M6734" i="1"/>
  <c r="N6734" i="1" s="1"/>
  <c r="L6449" i="1"/>
  <c r="O6449" i="1" s="1"/>
  <c r="M6449" i="1"/>
  <c r="N6449" i="1" s="1"/>
  <c r="L7039" i="1"/>
  <c r="M7039" i="1"/>
  <c r="N7039" i="1" s="1"/>
  <c r="L6450" i="1"/>
  <c r="O6450" i="1" s="1"/>
  <c r="M6450" i="1"/>
  <c r="N6450" i="1" s="1"/>
  <c r="L6687" i="1"/>
  <c r="M6687" i="1"/>
  <c r="N6687" i="1" s="1"/>
  <c r="L7040" i="1"/>
  <c r="O7040" i="1" s="1"/>
  <c r="M7040" i="1"/>
  <c r="N7040" i="1" s="1"/>
  <c r="L6688" i="1"/>
  <c r="M6688" i="1"/>
  <c r="N6688" i="1" s="1"/>
  <c r="L7041" i="1"/>
  <c r="O7041" i="1" s="1"/>
  <c r="M7041" i="1"/>
  <c r="N7041" i="1" s="1"/>
  <c r="L6451" i="1"/>
  <c r="M6451" i="1"/>
  <c r="N6451" i="1" s="1"/>
  <c r="L6452" i="1"/>
  <c r="O6452" i="1" s="1"/>
  <c r="M6452" i="1"/>
  <c r="N6452" i="1" s="1"/>
  <c r="L6863" i="1"/>
  <c r="M6863" i="1"/>
  <c r="N6863" i="1" s="1"/>
  <c r="L6864" i="1"/>
  <c r="O6864" i="1" s="1"/>
  <c r="M6864" i="1"/>
  <c r="N6864" i="1" s="1"/>
  <c r="L6453" i="1"/>
  <c r="M6453" i="1"/>
  <c r="N6453" i="1" s="1"/>
  <c r="L6454" i="1"/>
  <c r="O6454" i="1" s="1"/>
  <c r="M6454" i="1"/>
  <c r="N6454" i="1" s="1"/>
  <c r="L6689" i="1"/>
  <c r="M6689" i="1"/>
  <c r="N6689" i="1" s="1"/>
  <c r="L6455" i="1"/>
  <c r="O6455" i="1" s="1"/>
  <c r="M6455" i="1"/>
  <c r="N6455" i="1" s="1"/>
  <c r="L6456" i="1"/>
  <c r="M6456" i="1"/>
  <c r="N6456" i="1" s="1"/>
  <c r="L6865" i="1"/>
  <c r="O6865" i="1" s="1"/>
  <c r="M6865" i="1"/>
  <c r="N6865" i="1" s="1"/>
  <c r="L6690" i="1"/>
  <c r="M6690" i="1"/>
  <c r="N6690" i="1" s="1"/>
  <c r="L6457" i="1"/>
  <c r="O6457" i="1" s="1"/>
  <c r="M6457" i="1"/>
  <c r="N6457" i="1" s="1"/>
  <c r="L6691" i="1"/>
  <c r="M6691" i="1"/>
  <c r="N6691" i="1" s="1"/>
  <c r="L6458" i="1"/>
  <c r="O6458" i="1" s="1"/>
  <c r="M6458" i="1"/>
  <c r="N6458" i="1" s="1"/>
  <c r="L6459" i="1"/>
  <c r="M6459" i="1"/>
  <c r="N6459" i="1" s="1"/>
  <c r="L6460" i="1"/>
  <c r="O6460" i="1" s="1"/>
  <c r="M6460" i="1"/>
  <c r="N6460" i="1" s="1"/>
  <c r="L6461" i="1"/>
  <c r="M6461" i="1"/>
  <c r="N6461" i="1" s="1"/>
  <c r="L6462" i="1"/>
  <c r="O6462" i="1" s="1"/>
  <c r="M6462" i="1"/>
  <c r="N6462" i="1" s="1"/>
  <c r="L6692" i="1"/>
  <c r="M6692" i="1"/>
  <c r="N6692" i="1" s="1"/>
  <c r="L6866" i="1"/>
  <c r="O6866" i="1" s="1"/>
  <c r="M6866" i="1"/>
  <c r="N6866" i="1" s="1"/>
  <c r="L6463" i="1"/>
  <c r="M6463" i="1"/>
  <c r="N6463" i="1" s="1"/>
  <c r="L6693" i="1"/>
  <c r="O6693" i="1" s="1"/>
  <c r="M6693" i="1"/>
  <c r="N6693" i="1" s="1"/>
  <c r="L6694" i="1"/>
  <c r="M6694" i="1"/>
  <c r="N6694" i="1" s="1"/>
  <c r="L6464" i="1"/>
  <c r="O6464" i="1" s="1"/>
  <c r="M6464" i="1"/>
  <c r="N6464" i="1" s="1"/>
  <c r="L6982" i="1"/>
  <c r="M6982" i="1"/>
  <c r="N6982" i="1" s="1"/>
  <c r="L6695" i="1"/>
  <c r="O6695" i="1" s="1"/>
  <c r="M6695" i="1"/>
  <c r="N6695" i="1" s="1"/>
  <c r="L6465" i="1"/>
  <c r="M6465" i="1"/>
  <c r="N6465" i="1" s="1"/>
  <c r="L6466" i="1"/>
  <c r="O6466" i="1" s="1"/>
  <c r="M6466" i="1"/>
  <c r="N6466" i="1" s="1"/>
  <c r="L6467" i="1"/>
  <c r="M6467" i="1"/>
  <c r="N6467" i="1" s="1"/>
  <c r="L6468" i="1"/>
  <c r="O6468" i="1" s="1"/>
  <c r="M6468" i="1"/>
  <c r="N6468" i="1" s="1"/>
  <c r="L6469" i="1"/>
  <c r="M6469" i="1"/>
  <c r="N6469" i="1" s="1"/>
  <c r="L6696" i="1"/>
  <c r="O6696" i="1" s="1"/>
  <c r="M6696" i="1"/>
  <c r="N6696" i="1" s="1"/>
  <c r="L6470" i="1"/>
  <c r="M6470" i="1"/>
  <c r="N6470" i="1" s="1"/>
  <c r="L6471" i="1"/>
  <c r="O6471" i="1" s="1"/>
  <c r="M6471" i="1"/>
  <c r="N6471" i="1" s="1"/>
  <c r="L6867" i="1"/>
  <c r="M6867" i="1"/>
  <c r="N6867" i="1" s="1"/>
  <c r="L6868" i="1"/>
  <c r="O6868" i="1" s="1"/>
  <c r="M6868" i="1"/>
  <c r="N6868" i="1" s="1"/>
  <c r="L6869" i="1"/>
  <c r="M6869" i="1"/>
  <c r="N6869" i="1" s="1"/>
  <c r="L6472" i="1"/>
  <c r="O6472" i="1" s="1"/>
  <c r="M6472" i="1"/>
  <c r="N6472" i="1" s="1"/>
  <c r="L6983" i="1"/>
  <c r="M6983" i="1"/>
  <c r="N6983" i="1" s="1"/>
  <c r="L7042" i="1"/>
  <c r="O7042" i="1" s="1"/>
  <c r="M7042" i="1"/>
  <c r="N7042" i="1" s="1"/>
  <c r="L6473" i="1"/>
  <c r="M6473" i="1"/>
  <c r="N6473" i="1" s="1"/>
  <c r="L6474" i="1"/>
  <c r="O6474" i="1" s="1"/>
  <c r="M6474" i="1"/>
  <c r="N6474" i="1" s="1"/>
  <c r="L6697" i="1"/>
  <c r="M6697" i="1"/>
  <c r="N6697" i="1" s="1"/>
  <c r="L6475" i="1"/>
  <c r="O6475" i="1" s="1"/>
  <c r="M6475" i="1"/>
  <c r="N6475" i="1" s="1"/>
  <c r="L6476" i="1"/>
  <c r="M6476" i="1"/>
  <c r="N6476" i="1" s="1"/>
  <c r="L6870" i="1"/>
  <c r="O6870" i="1" s="1"/>
  <c r="M6870" i="1"/>
  <c r="N6870" i="1" s="1"/>
  <c r="L6477" i="1"/>
  <c r="M6477" i="1"/>
  <c r="N6477" i="1" s="1"/>
  <c r="L6478" i="1"/>
  <c r="O6478" i="1" s="1"/>
  <c r="M6478" i="1"/>
  <c r="N6478" i="1" s="1"/>
  <c r="L6698" i="1"/>
  <c r="M6698" i="1"/>
  <c r="N6698" i="1" s="1"/>
  <c r="L6479" i="1"/>
  <c r="O6479" i="1" s="1"/>
  <c r="M6479" i="1"/>
  <c r="N6479" i="1" s="1"/>
  <c r="L6480" i="1"/>
  <c r="M6480" i="1"/>
  <c r="N6480" i="1" s="1"/>
  <c r="L7043" i="1"/>
  <c r="O7043" i="1" s="1"/>
  <c r="M7043" i="1"/>
  <c r="N7043" i="1" s="1"/>
  <c r="L6481" i="1"/>
  <c r="M6481" i="1"/>
  <c r="N6481" i="1" s="1"/>
  <c r="L7044" i="1"/>
  <c r="O7044" i="1" s="1"/>
  <c r="M7044" i="1"/>
  <c r="N7044" i="1" s="1"/>
  <c r="L7045" i="1"/>
  <c r="M7045" i="1"/>
  <c r="N7045" i="1" s="1"/>
  <c r="L6699" i="1"/>
  <c r="O6699" i="1" s="1"/>
  <c r="M6699" i="1"/>
  <c r="N6699" i="1" s="1"/>
  <c r="L6871" i="1"/>
  <c r="M6871" i="1"/>
  <c r="N6871" i="1" s="1"/>
  <c r="L6872" i="1"/>
  <c r="O6872" i="1" s="1"/>
  <c r="M6872" i="1"/>
  <c r="N6872" i="1" s="1"/>
  <c r="L6482" i="1"/>
  <c r="M6482" i="1"/>
  <c r="N6482" i="1" s="1"/>
  <c r="L6483" i="1"/>
  <c r="O6483" i="1" s="1"/>
  <c r="M6483" i="1"/>
  <c r="N6483" i="1" s="1"/>
  <c r="L6484" i="1"/>
  <c r="M6484" i="1"/>
  <c r="N6484" i="1" s="1"/>
  <c r="L6873" i="1"/>
  <c r="O6873" i="1" s="1"/>
  <c r="M6873" i="1"/>
  <c r="N6873" i="1" s="1"/>
  <c r="L6485" i="1"/>
  <c r="M6485" i="1"/>
  <c r="N6485" i="1" s="1"/>
  <c r="L6874" i="1"/>
  <c r="O6874" i="1" s="1"/>
  <c r="M6874" i="1"/>
  <c r="N6874" i="1" s="1"/>
  <c r="L6700" i="1"/>
  <c r="M6700" i="1"/>
  <c r="N6700" i="1" s="1"/>
  <c r="L6875" i="1"/>
  <c r="O6875" i="1" s="1"/>
  <c r="M6875" i="1"/>
  <c r="N6875" i="1" s="1"/>
  <c r="L7046" i="1"/>
  <c r="M7046" i="1"/>
  <c r="N7046" i="1" s="1"/>
  <c r="L7047" i="1"/>
  <c r="O7047" i="1" s="1"/>
  <c r="M7047" i="1"/>
  <c r="N7047" i="1" s="1"/>
  <c r="L6486" i="1"/>
  <c r="M6486" i="1"/>
  <c r="N6486" i="1" s="1"/>
  <c r="L7048" i="1"/>
  <c r="O7048" i="1" s="1"/>
  <c r="M7048" i="1"/>
  <c r="N7048" i="1" s="1"/>
  <c r="L7049" i="1"/>
  <c r="M7049" i="1"/>
  <c r="N7049" i="1" s="1"/>
  <c r="L7050" i="1"/>
  <c r="O7050" i="1" s="1"/>
  <c r="M7050" i="1"/>
  <c r="N7050" i="1" s="1"/>
  <c r="L7051" i="1"/>
  <c r="M7051" i="1"/>
  <c r="N7051" i="1" s="1"/>
  <c r="L7052" i="1"/>
  <c r="O7052" i="1" s="1"/>
  <c r="M7052" i="1"/>
  <c r="N7052" i="1" s="1"/>
  <c r="L7053" i="1"/>
  <c r="M7053" i="1"/>
  <c r="N7053" i="1" s="1"/>
  <c r="L6487" i="1"/>
  <c r="O6487" i="1" s="1"/>
  <c r="M6487" i="1"/>
  <c r="N6487" i="1" s="1"/>
  <c r="L6488" i="1"/>
  <c r="M6488" i="1"/>
  <c r="N6488" i="1" s="1"/>
  <c r="L6489" i="1"/>
  <c r="O6489" i="1" s="1"/>
  <c r="M6489" i="1"/>
  <c r="N6489" i="1" s="1"/>
  <c r="L6701" i="1"/>
  <c r="M6701" i="1"/>
  <c r="N6701" i="1" s="1"/>
  <c r="L6490" i="1"/>
  <c r="O6490" i="1" s="1"/>
  <c r="M6490" i="1"/>
  <c r="N6490" i="1" s="1"/>
  <c r="L6491" i="1"/>
  <c r="M6491" i="1"/>
  <c r="N6491" i="1" s="1"/>
  <c r="L6702" i="1"/>
  <c r="O6702" i="1" s="1"/>
  <c r="M6702" i="1"/>
  <c r="N6702" i="1" s="1"/>
  <c r="L6492" i="1"/>
  <c r="M6492" i="1"/>
  <c r="N6492" i="1" s="1"/>
  <c r="L6703" i="1"/>
  <c r="O6703" i="1" s="1"/>
  <c r="M6703" i="1"/>
  <c r="N6703" i="1" s="1"/>
  <c r="L6493" i="1"/>
  <c r="M6493" i="1"/>
  <c r="N6493" i="1" s="1"/>
  <c r="L6494" i="1"/>
  <c r="O6494" i="1" s="1"/>
  <c r="M6494" i="1"/>
  <c r="N6494" i="1" s="1"/>
  <c r="L6704" i="1"/>
  <c r="M6704" i="1"/>
  <c r="N6704" i="1" s="1"/>
  <c r="L6705" i="1"/>
  <c r="O6705" i="1" s="1"/>
  <c r="M6705" i="1"/>
  <c r="N6705" i="1" s="1"/>
  <c r="L6495" i="1"/>
  <c r="M6495" i="1"/>
  <c r="N6495" i="1" s="1"/>
  <c r="L6496" i="1"/>
  <c r="O6496" i="1" s="1"/>
  <c r="M6496" i="1"/>
  <c r="N6496" i="1" s="1"/>
  <c r="L7054" i="1"/>
  <c r="M7054" i="1"/>
  <c r="N7054" i="1" s="1"/>
  <c r="L7055" i="1"/>
  <c r="O7055" i="1" s="1"/>
  <c r="M7055" i="1"/>
  <c r="N7055" i="1" s="1"/>
  <c r="L7056" i="1"/>
  <c r="M7056" i="1"/>
  <c r="N7056" i="1" s="1"/>
  <c r="L7057" i="1"/>
  <c r="O7057" i="1" s="1"/>
  <c r="M7057" i="1"/>
  <c r="N7057" i="1" s="1"/>
  <c r="L6497" i="1"/>
  <c r="M6497" i="1"/>
  <c r="N6497" i="1" s="1"/>
  <c r="L6498" i="1"/>
  <c r="O6498" i="1" s="1"/>
  <c r="M6498" i="1"/>
  <c r="N6498" i="1" s="1"/>
  <c r="L6499" i="1"/>
  <c r="M6499" i="1"/>
  <c r="N6499" i="1" s="1"/>
  <c r="L6500" i="1"/>
  <c r="O6500" i="1" s="1"/>
  <c r="M6500" i="1"/>
  <c r="N6500" i="1" s="1"/>
  <c r="L6501" i="1"/>
  <c r="M6501" i="1"/>
  <c r="N6501" i="1" s="1"/>
  <c r="L6984" i="1"/>
  <c r="O6984" i="1" s="1"/>
  <c r="M6984" i="1"/>
  <c r="N6984" i="1" s="1"/>
  <c r="L6502" i="1"/>
  <c r="M6502" i="1"/>
  <c r="N6502" i="1" s="1"/>
  <c r="L6503" i="1"/>
  <c r="O6503" i="1" s="1"/>
  <c r="M6503" i="1"/>
  <c r="N6503" i="1" s="1"/>
  <c r="L6706" i="1"/>
  <c r="M6706" i="1"/>
  <c r="N6706" i="1" s="1"/>
  <c r="L6504" i="1"/>
  <c r="O6504" i="1" s="1"/>
  <c r="M6504" i="1"/>
  <c r="N6504" i="1" s="1"/>
  <c r="L7058" i="1"/>
  <c r="M7058" i="1"/>
  <c r="N7058" i="1" s="1"/>
  <c r="L6876" i="1"/>
  <c r="O6876" i="1" s="1"/>
  <c r="M6876" i="1"/>
  <c r="N6876" i="1" s="1"/>
  <c r="L6505" i="1"/>
  <c r="M6505" i="1"/>
  <c r="N6505" i="1" s="1"/>
  <c r="L6506" i="1"/>
  <c r="O6506" i="1" s="1"/>
  <c r="M6506" i="1"/>
  <c r="N6506" i="1" s="1"/>
  <c r="L6507" i="1"/>
  <c r="M6507" i="1"/>
  <c r="N6507" i="1" s="1"/>
  <c r="L6508" i="1"/>
  <c r="O6508" i="1" s="1"/>
  <c r="M6508" i="1"/>
  <c r="N6508" i="1" s="1"/>
  <c r="L6735" i="1"/>
  <c r="M6735" i="1"/>
  <c r="N6735" i="1" s="1"/>
  <c r="L7059" i="1"/>
  <c r="O7059" i="1" s="1"/>
  <c r="M7059" i="1"/>
  <c r="N7059" i="1" s="1"/>
  <c r="L6707" i="1"/>
  <c r="M6707" i="1"/>
  <c r="N6707" i="1" s="1"/>
  <c r="L6708" i="1"/>
  <c r="O6708" i="1" s="1"/>
  <c r="M6708" i="1"/>
  <c r="N6708" i="1" s="1"/>
  <c r="L6509" i="1"/>
  <c r="M6509" i="1"/>
  <c r="N6509" i="1" s="1"/>
  <c r="L6877" i="1"/>
  <c r="O6877" i="1" s="1"/>
  <c r="M6877" i="1"/>
  <c r="N6877" i="1" s="1"/>
  <c r="L6878" i="1"/>
  <c r="M6878" i="1"/>
  <c r="N6878" i="1" s="1"/>
  <c r="L7060" i="1"/>
  <c r="O7060" i="1" s="1"/>
  <c r="M7060" i="1"/>
  <c r="N7060" i="1" s="1"/>
  <c r="L6510" i="1"/>
  <c r="M6510" i="1"/>
  <c r="N6510" i="1" s="1"/>
  <c r="L6709" i="1"/>
  <c r="O6709" i="1" s="1"/>
  <c r="M6709" i="1"/>
  <c r="N6709" i="1" s="1"/>
  <c r="L7061" i="1"/>
  <c r="M7061" i="1"/>
  <c r="N7061" i="1" s="1"/>
  <c r="L6511" i="1"/>
  <c r="O6511" i="1" s="1"/>
  <c r="M6511" i="1"/>
  <c r="N6511" i="1" s="1"/>
  <c r="L6512" i="1"/>
  <c r="M6512" i="1"/>
  <c r="N6512" i="1" s="1"/>
  <c r="L7062" i="1"/>
  <c r="O7062" i="1" s="1"/>
  <c r="M7062" i="1"/>
  <c r="N7062" i="1" s="1"/>
  <c r="L6513" i="1"/>
  <c r="M6513" i="1"/>
  <c r="N6513" i="1" s="1"/>
  <c r="L6514" i="1"/>
  <c r="O6514" i="1" s="1"/>
  <c r="M6514" i="1"/>
  <c r="N6514" i="1" s="1"/>
  <c r="L6879" i="1"/>
  <c r="M6879" i="1"/>
  <c r="N6879" i="1" s="1"/>
  <c r="L6515" i="1"/>
  <c r="O6515" i="1" s="1"/>
  <c r="M6515" i="1"/>
  <c r="N6515" i="1" s="1"/>
  <c r="L6516" i="1"/>
  <c r="M6516" i="1"/>
  <c r="N6516" i="1" s="1"/>
  <c r="L7063" i="1"/>
  <c r="O7063" i="1" s="1"/>
  <c r="M7063" i="1"/>
  <c r="N7063" i="1" s="1"/>
  <c r="L6880" i="1"/>
  <c r="M6880" i="1"/>
  <c r="N6880" i="1" s="1"/>
  <c r="L6517" i="1"/>
  <c r="O6517" i="1" s="1"/>
  <c r="M6517" i="1"/>
  <c r="N6517" i="1" s="1"/>
  <c r="L6518" i="1"/>
  <c r="M6518" i="1"/>
  <c r="N6518" i="1" s="1"/>
  <c r="L6710" i="1"/>
  <c r="O6710" i="1" s="1"/>
  <c r="M6710" i="1"/>
  <c r="N6710" i="1" s="1"/>
  <c r="L6881" i="1"/>
  <c r="M6881" i="1"/>
  <c r="N6881" i="1" s="1"/>
  <c r="L6519" i="1"/>
  <c r="O6519" i="1" s="1"/>
  <c r="M6519" i="1"/>
  <c r="N6519" i="1" s="1"/>
  <c r="L6520" i="1"/>
  <c r="M6520" i="1"/>
  <c r="N6520" i="1" s="1"/>
  <c r="L6711" i="1"/>
  <c r="O6711" i="1" s="1"/>
  <c r="M6711" i="1"/>
  <c r="N6711" i="1" s="1"/>
  <c r="L6521" i="1"/>
  <c r="M6521" i="1"/>
  <c r="N6521" i="1" s="1"/>
  <c r="L6522" i="1"/>
  <c r="O6522" i="1" s="1"/>
  <c r="M6522" i="1"/>
  <c r="N6522" i="1" s="1"/>
  <c r="L6523" i="1"/>
  <c r="M6523" i="1"/>
  <c r="N6523" i="1" s="1"/>
  <c r="L65" i="1"/>
  <c r="O65" i="1" s="1"/>
  <c r="M65" i="1"/>
  <c r="N65" i="1" s="1"/>
  <c r="L6546" i="1"/>
  <c r="M6546" i="1"/>
  <c r="N6546" i="1" s="1"/>
  <c r="L6524" i="1"/>
  <c r="O6524" i="1" s="1"/>
  <c r="M6524" i="1"/>
  <c r="N6524" i="1" s="1"/>
  <c r="L6712" i="1"/>
  <c r="M6712" i="1"/>
  <c r="N6712" i="1" s="1"/>
  <c r="L6525" i="1"/>
  <c r="O6525" i="1" s="1"/>
  <c r="M6525" i="1"/>
  <c r="N6525" i="1" s="1"/>
  <c r="L6882" i="1"/>
  <c r="M6882" i="1"/>
  <c r="N6882" i="1" s="1"/>
  <c r="L7064" i="1"/>
  <c r="O7064" i="1" s="1"/>
  <c r="M7064" i="1"/>
  <c r="N7064" i="1" s="1"/>
  <c r="L6883" i="1"/>
  <c r="M6883" i="1"/>
  <c r="N6883" i="1" s="1"/>
  <c r="L6526" i="1"/>
  <c r="O6526" i="1" s="1"/>
  <c r="M6526" i="1"/>
  <c r="N6526" i="1" s="1"/>
  <c r="L6527" i="1"/>
  <c r="M6527" i="1"/>
  <c r="N6527" i="1" s="1"/>
  <c r="L6528" i="1"/>
  <c r="O6528" i="1" s="1"/>
  <c r="M6528" i="1"/>
  <c r="N6528" i="1" s="1"/>
  <c r="L7065" i="1"/>
  <c r="M7065" i="1"/>
  <c r="N7065" i="1" s="1"/>
  <c r="L6529" i="1"/>
  <c r="O6529" i="1" s="1"/>
  <c r="M6529" i="1"/>
  <c r="N6529" i="1" s="1"/>
  <c r="L6530" i="1"/>
  <c r="M6530" i="1"/>
  <c r="N6530" i="1" s="1"/>
  <c r="L7066" i="1"/>
  <c r="O7066" i="1" s="1"/>
  <c r="M7066" i="1"/>
  <c r="N7066" i="1" s="1"/>
  <c r="L7135" i="1"/>
  <c r="M7135" i="1"/>
  <c r="N7135" i="1" s="1"/>
  <c r="L6531" i="1"/>
  <c r="O6531" i="1" s="1"/>
  <c r="M6531" i="1"/>
  <c r="N6531" i="1" s="1"/>
  <c r="L7067" i="1"/>
  <c r="M7067" i="1"/>
  <c r="N7067" i="1" s="1"/>
  <c r="L6713" i="1"/>
  <c r="O6713" i="1" s="1"/>
  <c r="M6713" i="1"/>
  <c r="N6713" i="1" s="1"/>
  <c r="L6985" i="1"/>
  <c r="M6985" i="1"/>
  <c r="N6985" i="1" s="1"/>
  <c r="L6532" i="1"/>
  <c r="O6532" i="1" s="1"/>
  <c r="M6532" i="1"/>
  <c r="N6532" i="1" s="1"/>
  <c r="L6714" i="1"/>
  <c r="M6714" i="1"/>
  <c r="N6714" i="1" s="1"/>
  <c r="L6533" i="1"/>
  <c r="O6533" i="1" s="1"/>
  <c r="M6533" i="1"/>
  <c r="N6533" i="1" s="1"/>
  <c r="L6884" i="1"/>
  <c r="M6884" i="1"/>
  <c r="N6884" i="1" s="1"/>
  <c r="L7068" i="1"/>
  <c r="O7068" i="1" s="1"/>
  <c r="M7068" i="1"/>
  <c r="N7068" i="1" s="1"/>
  <c r="L6715" i="1"/>
  <c r="M6715" i="1"/>
  <c r="N6715" i="1" s="1"/>
  <c r="L6534" i="1"/>
  <c r="O6534" i="1" s="1"/>
  <c r="M6534" i="1"/>
  <c r="N6534" i="1" s="1"/>
  <c r="L6535" i="1"/>
  <c r="M6535" i="1"/>
  <c r="N6535" i="1" s="1"/>
  <c r="L7069" i="1"/>
  <c r="O7069" i="1" s="1"/>
  <c r="M7069" i="1"/>
  <c r="N7069" i="1" s="1"/>
  <c r="L7070" i="1"/>
  <c r="M7070" i="1"/>
  <c r="N7070" i="1" s="1"/>
  <c r="L6536" i="1"/>
  <c r="O6536" i="1" s="1"/>
  <c r="M6536" i="1"/>
  <c r="N6536" i="1" s="1"/>
  <c r="L6716" i="1"/>
  <c r="M6716" i="1"/>
  <c r="N6716" i="1" s="1"/>
  <c r="L6736" i="1"/>
  <c r="O6736" i="1" s="1"/>
  <c r="M6736" i="1"/>
  <c r="N6736" i="1" s="1"/>
  <c r="L34" i="1"/>
  <c r="M34" i="1"/>
  <c r="N34" i="1" s="1"/>
  <c r="L7133" i="1"/>
  <c r="O7133" i="1" s="1"/>
  <c r="M7133" i="1"/>
  <c r="N7133" i="1" s="1"/>
  <c r="L75" i="1"/>
  <c r="M75" i="1"/>
  <c r="N75" i="1" s="1"/>
  <c r="L7071" i="1"/>
  <c r="O7071" i="1" s="1"/>
  <c r="M7071" i="1"/>
  <c r="N7071" i="1" s="1"/>
  <c r="L6548" i="1"/>
  <c r="M6548" i="1"/>
  <c r="N6548" i="1" s="1"/>
  <c r="L123" i="1"/>
  <c r="O123" i="1" s="1"/>
  <c r="M123" i="1"/>
  <c r="N123" i="1" s="1"/>
  <c r="L6885" i="1"/>
  <c r="M6885" i="1"/>
  <c r="N6885" i="1" s="1"/>
  <c r="L6886" i="1"/>
  <c r="O6886" i="1" s="1"/>
  <c r="M6886" i="1"/>
  <c r="N6886" i="1" s="1"/>
  <c r="L6887" i="1"/>
  <c r="M6887" i="1"/>
  <c r="N6887" i="1" s="1"/>
  <c r="L125" i="1"/>
  <c r="O125" i="1" s="1"/>
  <c r="M125" i="1"/>
  <c r="N125" i="1" s="1"/>
  <c r="L6888" i="1"/>
  <c r="M6888" i="1"/>
  <c r="N6888" i="1" s="1"/>
  <c r="L7144" i="1"/>
  <c r="O7144" i="1" s="1"/>
  <c r="M7144" i="1"/>
  <c r="N7144" i="1" s="1"/>
  <c r="L7072" i="1"/>
  <c r="M7072" i="1"/>
  <c r="N7072" i="1" s="1"/>
  <c r="L6889" i="1"/>
  <c r="O6889" i="1" s="1"/>
  <c r="M6889" i="1"/>
  <c r="N6889" i="1" s="1"/>
  <c r="L6890" i="1"/>
  <c r="M6890" i="1"/>
  <c r="N6890" i="1" s="1"/>
  <c r="L438" i="1"/>
  <c r="O438" i="1" s="1"/>
  <c r="M438" i="1"/>
  <c r="N438" i="1" s="1"/>
  <c r="L7203" i="1"/>
  <c r="M7203" i="1"/>
  <c r="N7203" i="1" s="1"/>
  <c r="L126" i="1"/>
  <c r="O126" i="1" s="1"/>
  <c r="M126" i="1"/>
  <c r="N126" i="1" s="1"/>
  <c r="L76" i="1"/>
  <c r="M76" i="1"/>
  <c r="N76" i="1" s="1"/>
  <c r="L6891" i="1"/>
  <c r="O6891" i="1" s="1"/>
  <c r="M6891" i="1"/>
  <c r="N6891" i="1" s="1"/>
  <c r="L6892" i="1"/>
  <c r="M6892" i="1"/>
  <c r="N6892" i="1" s="1"/>
  <c r="L7145" i="1"/>
  <c r="O7145" i="1" s="1"/>
  <c r="M7145" i="1"/>
  <c r="N7145" i="1" s="1"/>
  <c r="L6893" i="1"/>
  <c r="M6893" i="1"/>
  <c r="N6893" i="1" s="1"/>
  <c r="L6894" i="1"/>
  <c r="O6894" i="1" s="1"/>
  <c r="M6894" i="1"/>
  <c r="N6894" i="1" s="1"/>
  <c r="L6895" i="1"/>
  <c r="M6895" i="1"/>
  <c r="N6895" i="1" s="1"/>
  <c r="L6896" i="1"/>
  <c r="O6896" i="1" s="1"/>
  <c r="M6896" i="1"/>
  <c r="N6896" i="1" s="1"/>
  <c r="L6897" i="1"/>
  <c r="M6897" i="1"/>
  <c r="N6897" i="1" s="1"/>
  <c r="L6898" i="1"/>
  <c r="O6898" i="1" s="1"/>
  <c r="M6898" i="1"/>
  <c r="N6898" i="1" s="1"/>
  <c r="L77" i="1"/>
  <c r="M77" i="1"/>
  <c r="N77" i="1" s="1"/>
  <c r="L78" i="1"/>
  <c r="O78" i="1" s="1"/>
  <c r="M78" i="1"/>
  <c r="N78" i="1" s="1"/>
  <c r="L66" i="1"/>
  <c r="M66" i="1"/>
  <c r="N66" i="1" s="1"/>
  <c r="L7073" i="1"/>
  <c r="O7073" i="1" s="1"/>
  <c r="M7073" i="1"/>
  <c r="N7073" i="1" s="1"/>
  <c r="L7074" i="1"/>
  <c r="M7074" i="1"/>
  <c r="N7074" i="1" s="1"/>
  <c r="L7075" i="1"/>
  <c r="O7075" i="1" s="1"/>
  <c r="M7075" i="1"/>
  <c r="N7075" i="1" s="1"/>
  <c r="L6899" i="1"/>
  <c r="M6899" i="1"/>
  <c r="N6899" i="1" s="1"/>
  <c r="L7076" i="1"/>
  <c r="O7076" i="1" s="1"/>
  <c r="M7076" i="1"/>
  <c r="N7076" i="1" s="1"/>
  <c r="L6900" i="1"/>
  <c r="M6900" i="1"/>
  <c r="N6900" i="1" s="1"/>
  <c r="L7077" i="1"/>
  <c r="O7077" i="1" s="1"/>
  <c r="M7077" i="1"/>
  <c r="N7077" i="1" s="1"/>
  <c r="L6901" i="1"/>
  <c r="M6901" i="1"/>
  <c r="N6901" i="1" s="1"/>
  <c r="L79" i="1"/>
  <c r="O79" i="1" s="1"/>
  <c r="M79" i="1"/>
  <c r="N79" i="1" s="1"/>
  <c r="L6902" i="1"/>
  <c r="M6902" i="1"/>
  <c r="N6902" i="1" s="1"/>
  <c r="L375" i="1"/>
  <c r="O375" i="1" s="1"/>
  <c r="M375" i="1"/>
  <c r="N375" i="1" s="1"/>
  <c r="L127" i="1"/>
  <c r="M127" i="1"/>
  <c r="N127" i="1" s="1"/>
  <c r="L128" i="1"/>
  <c r="O128" i="1" s="1"/>
  <c r="M128" i="1"/>
  <c r="N128" i="1" s="1"/>
  <c r="L129" i="1"/>
  <c r="M129" i="1"/>
  <c r="N129" i="1" s="1"/>
  <c r="L439" i="1"/>
  <c r="O439" i="1" s="1"/>
  <c r="M439" i="1"/>
  <c r="N439" i="1" s="1"/>
  <c r="L130" i="1"/>
  <c r="M130" i="1"/>
  <c r="N130" i="1" s="1"/>
  <c r="L6903" i="1"/>
  <c r="O6903" i="1" s="1"/>
  <c r="M6903" i="1"/>
  <c r="N6903" i="1" s="1"/>
  <c r="L168" i="1"/>
  <c r="M168" i="1"/>
  <c r="N168" i="1" s="1"/>
  <c r="L131" i="1"/>
  <c r="O131" i="1" s="1"/>
  <c r="M131" i="1"/>
  <c r="N131" i="1" s="1"/>
  <c r="L80" i="1"/>
  <c r="M80" i="1"/>
  <c r="N80" i="1" s="1"/>
  <c r="L81" i="1"/>
  <c r="O81" i="1" s="1"/>
  <c r="M81" i="1"/>
  <c r="N81" i="1" s="1"/>
  <c r="L132" i="1"/>
  <c r="M132" i="1"/>
  <c r="N132" i="1" s="1"/>
  <c r="L7078" i="1"/>
  <c r="O7078" i="1" s="1"/>
  <c r="M7078" i="1"/>
  <c r="N7078" i="1" s="1"/>
  <c r="L7146" i="1"/>
  <c r="M7146" i="1"/>
  <c r="N7146" i="1" s="1"/>
  <c r="L7079" i="1"/>
  <c r="O7079" i="1" s="1"/>
  <c r="M7079" i="1"/>
  <c r="N7079" i="1" s="1"/>
  <c r="L6904" i="1"/>
  <c r="M6904" i="1"/>
  <c r="N6904" i="1" s="1"/>
  <c r="L6905" i="1"/>
  <c r="O6905" i="1" s="1"/>
  <c r="M6905" i="1"/>
  <c r="N6905" i="1" s="1"/>
  <c r="L6725" i="1"/>
  <c r="M6725" i="1"/>
  <c r="N6725" i="1" s="1"/>
  <c r="L7147" i="1"/>
  <c r="O7147" i="1" s="1"/>
  <c r="M7147" i="1"/>
  <c r="N7147" i="1" s="1"/>
  <c r="L6906" i="1"/>
  <c r="M6906" i="1"/>
  <c r="N6906" i="1" s="1"/>
  <c r="L7080" i="1"/>
  <c r="O7080" i="1" s="1"/>
  <c r="M7080" i="1"/>
  <c r="N7080" i="1" s="1"/>
  <c r="L7081" i="1"/>
  <c r="M7081" i="1"/>
  <c r="N7081" i="1" s="1"/>
  <c r="L6907" i="1"/>
  <c r="O6907" i="1" s="1"/>
  <c r="M6907" i="1"/>
  <c r="N6907" i="1" s="1"/>
  <c r="L6908" i="1"/>
  <c r="M6908" i="1"/>
  <c r="N6908" i="1" s="1"/>
  <c r="L6909" i="1"/>
  <c r="O6909" i="1" s="1"/>
  <c r="M6909" i="1"/>
  <c r="N6909" i="1" s="1"/>
  <c r="L7082" i="1"/>
  <c r="M7082" i="1"/>
  <c r="N7082" i="1" s="1"/>
  <c r="L6910" i="1"/>
  <c r="O6910" i="1" s="1"/>
  <c r="M6910" i="1"/>
  <c r="N6910" i="1" s="1"/>
  <c r="L6911" i="1"/>
  <c r="M6911" i="1"/>
  <c r="N6911" i="1" s="1"/>
  <c r="L6912" i="1"/>
  <c r="O6912" i="1" s="1"/>
  <c r="M6912" i="1"/>
  <c r="N6912" i="1" s="1"/>
  <c r="L7148" i="1"/>
  <c r="M7148" i="1"/>
  <c r="N7148" i="1" s="1"/>
  <c r="L7083" i="1"/>
  <c r="O7083" i="1" s="1"/>
  <c r="M7083" i="1"/>
  <c r="N7083" i="1" s="1"/>
  <c r="L6913" i="1"/>
  <c r="M6913" i="1"/>
  <c r="N6913" i="1" s="1"/>
  <c r="L7084" i="1"/>
  <c r="O7084" i="1" s="1"/>
  <c r="M7084" i="1"/>
  <c r="N7084" i="1" s="1"/>
  <c r="L82" i="1"/>
  <c r="M82" i="1"/>
  <c r="N82" i="1" s="1"/>
  <c r="L6914" i="1"/>
  <c r="O6914" i="1" s="1"/>
  <c r="M6914" i="1"/>
  <c r="N6914" i="1" s="1"/>
  <c r="L6915" i="1"/>
  <c r="M6915" i="1"/>
  <c r="N6915" i="1" s="1"/>
  <c r="L6916" i="1"/>
  <c r="O6916" i="1" s="1"/>
  <c r="M6916" i="1"/>
  <c r="N6916" i="1" s="1"/>
  <c r="L7149" i="1"/>
  <c r="M7149" i="1"/>
  <c r="N7149" i="1" s="1"/>
  <c r="L6917" i="1"/>
  <c r="O6917" i="1" s="1"/>
  <c r="M6917" i="1"/>
  <c r="N6917" i="1" s="1"/>
  <c r="L7085" i="1"/>
  <c r="M7085" i="1"/>
  <c r="N7085" i="1" s="1"/>
  <c r="L7086" i="1"/>
  <c r="O7086" i="1" s="1"/>
  <c r="M7086" i="1"/>
  <c r="N7086" i="1" s="1"/>
  <c r="L7087" i="1"/>
  <c r="M7087" i="1"/>
  <c r="N7087" i="1" s="1"/>
  <c r="L6918" i="1"/>
  <c r="O6918" i="1" s="1"/>
  <c r="M6918" i="1"/>
  <c r="N6918" i="1" s="1"/>
  <c r="L7150" i="1"/>
  <c r="M7150" i="1"/>
  <c r="N7150" i="1" s="1"/>
  <c r="L6919" i="1"/>
  <c r="O6919" i="1" s="1"/>
  <c r="M6919" i="1"/>
  <c r="N6919" i="1" s="1"/>
  <c r="L6920" i="1"/>
  <c r="M6920" i="1"/>
  <c r="N6920" i="1" s="1"/>
  <c r="L133" i="1"/>
  <c r="O133" i="1" s="1"/>
  <c r="M133" i="1"/>
  <c r="N133" i="1" s="1"/>
  <c r="L7088" i="1"/>
  <c r="M7088" i="1"/>
  <c r="N7088" i="1" s="1"/>
  <c r="L6921" i="1"/>
  <c r="O6921" i="1" s="1"/>
  <c r="M6921" i="1"/>
  <c r="N6921" i="1" s="1"/>
  <c r="L6986" i="1"/>
  <c r="M6986" i="1"/>
  <c r="N6986" i="1" s="1"/>
  <c r="L162" i="1"/>
  <c r="O162" i="1" s="1"/>
  <c r="M162" i="1"/>
  <c r="N162" i="1" s="1"/>
  <c r="L169" i="1"/>
  <c r="M169" i="1"/>
  <c r="N169" i="1" s="1"/>
  <c r="L134" i="1"/>
  <c r="O134" i="1" s="1"/>
  <c r="M134" i="1"/>
  <c r="N134" i="1" s="1"/>
  <c r="L6922" i="1"/>
  <c r="M6922" i="1"/>
  <c r="N6922" i="1" s="1"/>
  <c r="L135" i="1"/>
  <c r="O135" i="1" s="1"/>
  <c r="M135" i="1"/>
  <c r="N135" i="1" s="1"/>
  <c r="L7204" i="1"/>
  <c r="M7204" i="1"/>
  <c r="N7204" i="1" s="1"/>
  <c r="L7151" i="1"/>
  <c r="O7151" i="1" s="1"/>
  <c r="M7151" i="1"/>
  <c r="N7151" i="1" s="1"/>
  <c r="L6923" i="1"/>
  <c r="M6923" i="1"/>
  <c r="N6923" i="1" s="1"/>
  <c r="L7152" i="1"/>
  <c r="O7152" i="1" s="1"/>
  <c r="M7152" i="1"/>
  <c r="N7152" i="1" s="1"/>
  <c r="L7089" i="1"/>
  <c r="M7089" i="1"/>
  <c r="N7089" i="1" s="1"/>
  <c r="L7090" i="1"/>
  <c r="O7090" i="1" s="1"/>
  <c r="M7090" i="1"/>
  <c r="N7090" i="1" s="1"/>
  <c r="L7091" i="1"/>
  <c r="M7091" i="1"/>
  <c r="N7091" i="1" s="1"/>
  <c r="L6924" i="1"/>
  <c r="O6924" i="1" s="1"/>
  <c r="M6924" i="1"/>
  <c r="N6924" i="1" s="1"/>
  <c r="L170" i="1"/>
  <c r="M170" i="1"/>
  <c r="N170" i="1" s="1"/>
  <c r="L171" i="1"/>
  <c r="O171" i="1" s="1"/>
  <c r="M171" i="1"/>
  <c r="N171" i="1" s="1"/>
  <c r="L83" i="1"/>
  <c r="M83" i="1"/>
  <c r="N83" i="1" s="1"/>
  <c r="L84" i="1"/>
  <c r="O84" i="1" s="1"/>
  <c r="M84" i="1"/>
  <c r="N84" i="1" s="1"/>
  <c r="L6925" i="1"/>
  <c r="M6925" i="1"/>
  <c r="N6925" i="1" s="1"/>
  <c r="L6926" i="1"/>
  <c r="O6926" i="1" s="1"/>
  <c r="M6926" i="1"/>
  <c r="N6926" i="1" s="1"/>
  <c r="L6927" i="1"/>
  <c r="M6927" i="1"/>
  <c r="N6927" i="1" s="1"/>
  <c r="L7092" i="1"/>
  <c r="O7092" i="1" s="1"/>
  <c r="M7092" i="1"/>
  <c r="N7092" i="1" s="1"/>
  <c r="L6928" i="1"/>
  <c r="M6928" i="1"/>
  <c r="N6928" i="1" s="1"/>
  <c r="L6929" i="1"/>
  <c r="O6929" i="1" s="1"/>
  <c r="M6929" i="1"/>
  <c r="N6929" i="1" s="1"/>
  <c r="L7093" i="1"/>
  <c r="M7093" i="1"/>
  <c r="N7093" i="1" s="1"/>
  <c r="L6930" i="1"/>
  <c r="O6930" i="1" s="1"/>
  <c r="M6930" i="1"/>
  <c r="N6930" i="1" s="1"/>
  <c r="L6931" i="1"/>
  <c r="M6931" i="1"/>
  <c r="N6931" i="1" s="1"/>
  <c r="L172" i="1"/>
  <c r="O172" i="1" s="1"/>
  <c r="M172" i="1"/>
  <c r="N172" i="1" s="1"/>
  <c r="L6932" i="1"/>
  <c r="M6932" i="1"/>
  <c r="N6932" i="1" s="1"/>
  <c r="L7094" i="1"/>
  <c r="O7094" i="1" s="1"/>
  <c r="M7094" i="1"/>
  <c r="N7094" i="1" s="1"/>
  <c r="L7095" i="1"/>
  <c r="M7095" i="1"/>
  <c r="N7095" i="1" s="1"/>
  <c r="L7096" i="1"/>
  <c r="O7096" i="1" s="1"/>
  <c r="M7096" i="1"/>
  <c r="N7096" i="1" s="1"/>
  <c r="L7180" i="1"/>
  <c r="M7180" i="1"/>
  <c r="N7180" i="1" s="1"/>
  <c r="L85" i="1"/>
  <c r="O85" i="1" s="1"/>
  <c r="M85" i="1"/>
  <c r="N85" i="1" s="1"/>
  <c r="L6933" i="1"/>
  <c r="M6933" i="1"/>
  <c r="N6933" i="1" s="1"/>
  <c r="L6934" i="1"/>
  <c r="O6934" i="1" s="1"/>
  <c r="M6934" i="1"/>
  <c r="N6934" i="1" s="1"/>
  <c r="L6935" i="1"/>
  <c r="M6935" i="1"/>
  <c r="N6935" i="1" s="1"/>
  <c r="L7136" i="1"/>
  <c r="O7136" i="1" s="1"/>
  <c r="M7136" i="1"/>
  <c r="N7136" i="1" s="1"/>
  <c r="L6936" i="1"/>
  <c r="M6936" i="1"/>
  <c r="N6936" i="1" s="1"/>
  <c r="L6937" i="1"/>
  <c r="O6937" i="1" s="1"/>
  <c r="M6937" i="1"/>
  <c r="N6937" i="1" s="1"/>
  <c r="L7097" i="1"/>
  <c r="M7097" i="1"/>
  <c r="N7097" i="1" s="1"/>
  <c r="L6938" i="1"/>
  <c r="O6938" i="1" s="1"/>
  <c r="M6938" i="1"/>
  <c r="N6938" i="1" s="1"/>
  <c r="L7153" i="1"/>
  <c r="M7153" i="1"/>
  <c r="N7153" i="1" s="1"/>
  <c r="L6939" i="1"/>
  <c r="O6939" i="1" s="1"/>
  <c r="M6939" i="1"/>
  <c r="N6939" i="1" s="1"/>
  <c r="L6987" i="1"/>
  <c r="M6987" i="1"/>
  <c r="N6987" i="1" s="1"/>
  <c r="L6717" i="1"/>
  <c r="O6717" i="1" s="1"/>
  <c r="M6717" i="1"/>
  <c r="N6717" i="1" s="1"/>
  <c r="L6940" i="1"/>
  <c r="M6940" i="1"/>
  <c r="N6940" i="1" s="1"/>
  <c r="L7098" i="1"/>
  <c r="O7098" i="1" s="1"/>
  <c r="M7098" i="1"/>
  <c r="N7098" i="1" s="1"/>
  <c r="L7099" i="1"/>
  <c r="M7099" i="1"/>
  <c r="N7099" i="1" s="1"/>
  <c r="L7100" i="1"/>
  <c r="O7100" i="1" s="1"/>
  <c r="M7100" i="1"/>
  <c r="N7100" i="1" s="1"/>
  <c r="L6941" i="1"/>
  <c r="M6941" i="1"/>
  <c r="N6941" i="1" s="1"/>
  <c r="L6942" i="1"/>
  <c r="O6942" i="1" s="1"/>
  <c r="M6942" i="1"/>
  <c r="N6942" i="1" s="1"/>
  <c r="L7181" i="1"/>
  <c r="M7181" i="1"/>
  <c r="N7181" i="1" s="1"/>
  <c r="L7154" i="1"/>
  <c r="O7154" i="1" s="1"/>
  <c r="M7154" i="1"/>
  <c r="N7154" i="1" s="1"/>
  <c r="L7101" i="1"/>
  <c r="M7101" i="1"/>
  <c r="N7101" i="1" s="1"/>
  <c r="L86" i="1"/>
  <c r="O86" i="1" s="1"/>
  <c r="M86" i="1"/>
  <c r="N86" i="1" s="1"/>
  <c r="L87" i="1"/>
  <c r="M87" i="1"/>
  <c r="N87" i="1" s="1"/>
  <c r="L440" i="1"/>
  <c r="O440" i="1" s="1"/>
  <c r="M440" i="1"/>
  <c r="N440" i="1" s="1"/>
  <c r="L376" i="1"/>
  <c r="M376" i="1"/>
  <c r="N376" i="1" s="1"/>
  <c r="L88" i="1"/>
  <c r="O88" i="1" s="1"/>
  <c r="M88" i="1"/>
  <c r="N88" i="1" s="1"/>
  <c r="L136" i="1"/>
  <c r="M136" i="1"/>
  <c r="N136" i="1" s="1"/>
  <c r="L173" i="1"/>
  <c r="O173" i="1" s="1"/>
  <c r="M173" i="1"/>
  <c r="N173" i="1" s="1"/>
  <c r="L89" i="1"/>
  <c r="M89" i="1"/>
  <c r="N89" i="1" s="1"/>
  <c r="L7155" i="1"/>
  <c r="O7155" i="1" s="1"/>
  <c r="M7155" i="1"/>
  <c r="N7155" i="1" s="1"/>
  <c r="L90" i="1"/>
  <c r="M90" i="1"/>
  <c r="N90" i="1" s="1"/>
  <c r="L59" i="1"/>
  <c r="O59" i="1" s="1"/>
  <c r="M59" i="1"/>
  <c r="N59" i="1" s="1"/>
  <c r="L137" i="1"/>
  <c r="M137" i="1"/>
  <c r="N137" i="1" s="1"/>
  <c r="L91" i="1"/>
  <c r="O91" i="1" s="1"/>
  <c r="M91" i="1"/>
  <c r="N91" i="1" s="1"/>
  <c r="L92" i="1"/>
  <c r="M92" i="1"/>
  <c r="N92" i="1" s="1"/>
  <c r="L93" i="1"/>
  <c r="O93" i="1" s="1"/>
  <c r="M93" i="1"/>
  <c r="N93" i="1" s="1"/>
  <c r="L7102" i="1"/>
  <c r="M7102" i="1"/>
  <c r="N7102" i="1" s="1"/>
  <c r="L174" i="1"/>
  <c r="O174" i="1" s="1"/>
  <c r="M174" i="1"/>
  <c r="N174" i="1" s="1"/>
  <c r="L7156" i="1"/>
  <c r="M7156" i="1"/>
  <c r="N7156" i="1" s="1"/>
  <c r="L7103" i="1"/>
  <c r="O7103" i="1" s="1"/>
  <c r="M7103" i="1"/>
  <c r="N7103" i="1" s="1"/>
  <c r="L7104" i="1"/>
  <c r="M7104" i="1"/>
  <c r="N7104" i="1" s="1"/>
  <c r="L175" i="1"/>
  <c r="O175" i="1" s="1"/>
  <c r="M175" i="1"/>
  <c r="N175" i="1" s="1"/>
  <c r="L6943" i="1"/>
  <c r="M6943" i="1"/>
  <c r="N6943" i="1" s="1"/>
  <c r="L94" i="1"/>
  <c r="O94" i="1" s="1"/>
  <c r="M94" i="1"/>
  <c r="N94" i="1" s="1"/>
  <c r="L95" i="1"/>
  <c r="M95" i="1"/>
  <c r="N95" i="1" s="1"/>
  <c r="L96" i="1"/>
  <c r="O96" i="1" s="1"/>
  <c r="M96" i="1"/>
  <c r="N96" i="1" s="1"/>
  <c r="L138" i="1"/>
  <c r="M138" i="1"/>
  <c r="N138" i="1" s="1"/>
  <c r="L97" i="1"/>
  <c r="O97" i="1" s="1"/>
  <c r="M97" i="1"/>
  <c r="N97" i="1" s="1"/>
  <c r="L441" i="1"/>
  <c r="M441" i="1"/>
  <c r="N441" i="1" s="1"/>
  <c r="L98" i="1"/>
  <c r="O98" i="1" s="1"/>
  <c r="M98" i="1"/>
  <c r="N98" i="1" s="1"/>
  <c r="L139" i="1"/>
  <c r="M139" i="1"/>
  <c r="N139" i="1" s="1"/>
  <c r="L99" i="1"/>
  <c r="O99" i="1" s="1"/>
  <c r="M99" i="1"/>
  <c r="N99" i="1" s="1"/>
  <c r="L100" i="1"/>
  <c r="M100" i="1"/>
  <c r="N100" i="1" s="1"/>
  <c r="L101" i="1"/>
  <c r="O101" i="1" s="1"/>
  <c r="M101" i="1"/>
  <c r="N101" i="1" s="1"/>
  <c r="L377" i="1"/>
  <c r="M377" i="1"/>
  <c r="N377" i="1" s="1"/>
  <c r="L6944" i="1"/>
  <c r="O6944" i="1" s="1"/>
  <c r="M6944" i="1"/>
  <c r="N6944" i="1" s="1"/>
  <c r="L102" i="1"/>
  <c r="M102" i="1"/>
  <c r="N102" i="1" s="1"/>
  <c r="L103" i="1"/>
  <c r="O103" i="1" s="1"/>
  <c r="M103" i="1"/>
  <c r="N103" i="1" s="1"/>
  <c r="L7105" i="1"/>
  <c r="M7105" i="1"/>
  <c r="N7105" i="1" s="1"/>
  <c r="L6945" i="1"/>
  <c r="O6945" i="1" s="1"/>
  <c r="M6945" i="1"/>
  <c r="N6945" i="1" s="1"/>
  <c r="L104" i="1"/>
  <c r="M104" i="1"/>
  <c r="N104" i="1" s="1"/>
  <c r="L7157" i="1"/>
  <c r="O7157" i="1" s="1"/>
  <c r="M7157" i="1"/>
  <c r="N7157" i="1" s="1"/>
  <c r="L7158" i="1"/>
  <c r="M7158" i="1"/>
  <c r="N7158" i="1" s="1"/>
  <c r="L7106" i="1"/>
  <c r="O7106" i="1" s="1"/>
  <c r="M7106" i="1"/>
  <c r="N7106" i="1" s="1"/>
  <c r="L7107" i="1"/>
  <c r="M7107" i="1"/>
  <c r="N7107" i="1" s="1"/>
  <c r="L140" i="1"/>
  <c r="O140" i="1" s="1"/>
  <c r="M140" i="1"/>
  <c r="N140" i="1" s="1"/>
  <c r="L7159" i="1"/>
  <c r="M7159" i="1"/>
  <c r="N7159" i="1" s="1"/>
  <c r="L6946" i="1"/>
  <c r="O6946" i="1" s="1"/>
  <c r="M6946" i="1"/>
  <c r="N6946" i="1" s="1"/>
  <c r="L6947" i="1"/>
  <c r="M6947" i="1"/>
  <c r="N6947" i="1" s="1"/>
  <c r="L7108" i="1"/>
  <c r="O7108" i="1" s="1"/>
  <c r="M7108" i="1"/>
  <c r="N7108" i="1" s="1"/>
  <c r="L6948" i="1"/>
  <c r="M6948" i="1"/>
  <c r="N6948" i="1" s="1"/>
  <c r="L7160" i="1"/>
  <c r="O7160" i="1" s="1"/>
  <c r="M7160" i="1"/>
  <c r="N7160" i="1" s="1"/>
  <c r="L6949" i="1"/>
  <c r="M6949" i="1"/>
  <c r="N6949" i="1" s="1"/>
  <c r="L7205" i="1"/>
  <c r="O7205" i="1" s="1"/>
  <c r="M7205" i="1"/>
  <c r="N7205" i="1" s="1"/>
  <c r="L6950" i="1"/>
  <c r="M6950" i="1"/>
  <c r="N6950" i="1" s="1"/>
  <c r="L105" i="1"/>
  <c r="O105" i="1" s="1"/>
  <c r="M105" i="1"/>
  <c r="N105" i="1" s="1"/>
  <c r="L7161" i="1"/>
  <c r="M7161" i="1"/>
  <c r="N7161" i="1" s="1"/>
  <c r="L6951" i="1"/>
  <c r="O6951" i="1" s="1"/>
  <c r="M6951" i="1"/>
  <c r="N6951" i="1" s="1"/>
  <c r="L141" i="1"/>
  <c r="M141" i="1"/>
  <c r="N141" i="1" s="1"/>
  <c r="L106" i="1"/>
  <c r="O106" i="1" s="1"/>
  <c r="M106" i="1"/>
  <c r="N106" i="1" s="1"/>
  <c r="L107" i="1"/>
  <c r="M107" i="1"/>
  <c r="N107" i="1" s="1"/>
  <c r="L108" i="1"/>
  <c r="O108" i="1" s="1"/>
  <c r="M108" i="1"/>
  <c r="N108" i="1" s="1"/>
  <c r="L109" i="1"/>
  <c r="M109" i="1"/>
  <c r="N109" i="1" s="1"/>
  <c r="L110" i="1"/>
  <c r="O110" i="1" s="1"/>
  <c r="M110" i="1"/>
  <c r="N110" i="1" s="1"/>
  <c r="L176" i="1"/>
  <c r="M176" i="1"/>
  <c r="N176" i="1" s="1"/>
  <c r="L7109" i="1"/>
  <c r="O7109" i="1" s="1"/>
  <c r="M7109" i="1"/>
  <c r="N7109" i="1" s="1"/>
  <c r="L111" i="1"/>
  <c r="M111" i="1"/>
  <c r="N111" i="1" s="1"/>
  <c r="L6952" i="1"/>
  <c r="O6952" i="1" s="1"/>
  <c r="M6952" i="1"/>
  <c r="N6952" i="1" s="1"/>
  <c r="L6953" i="1"/>
  <c r="M6953" i="1"/>
  <c r="N6953" i="1" s="1"/>
  <c r="L6988" i="1"/>
  <c r="O6988" i="1" s="1"/>
  <c r="M6988" i="1"/>
  <c r="N6988" i="1" s="1"/>
  <c r="L378" i="1"/>
  <c r="M378" i="1"/>
  <c r="N378" i="1" s="1"/>
  <c r="L112" i="1"/>
  <c r="O112" i="1" s="1"/>
  <c r="M112" i="1"/>
  <c r="N112" i="1" s="1"/>
  <c r="L113" i="1"/>
  <c r="M113" i="1"/>
  <c r="N113" i="1" s="1"/>
  <c r="L7182" i="1"/>
  <c r="O7182" i="1" s="1"/>
  <c r="M7182" i="1"/>
  <c r="N7182" i="1" s="1"/>
  <c r="L7183" i="1"/>
  <c r="M7183" i="1"/>
  <c r="N7183" i="1" s="1"/>
  <c r="L442" i="1"/>
  <c r="O442" i="1" s="1"/>
  <c r="M442" i="1"/>
  <c r="N442" i="1" s="1"/>
  <c r="L379" i="1"/>
  <c r="M379" i="1"/>
  <c r="N379" i="1" s="1"/>
  <c r="L142" i="1"/>
  <c r="O142" i="1" s="1"/>
  <c r="M142" i="1"/>
  <c r="N142" i="1" s="1"/>
  <c r="L7168" i="1"/>
  <c r="M7168" i="1"/>
  <c r="N7168" i="1" s="1"/>
  <c r="L143" i="1"/>
  <c r="O143" i="1" s="1"/>
  <c r="M143" i="1"/>
  <c r="N143" i="1" s="1"/>
  <c r="L7162" i="1"/>
  <c r="M7162" i="1"/>
  <c r="N7162" i="1" s="1"/>
  <c r="L67" i="1"/>
  <c r="O67" i="1" s="1"/>
  <c r="M67" i="1"/>
  <c r="N67" i="1" s="1"/>
  <c r="L7163" i="1"/>
  <c r="M7163" i="1"/>
  <c r="N7163" i="1" s="1"/>
  <c r="L144" i="1"/>
  <c r="O144" i="1" s="1"/>
  <c r="M144" i="1"/>
  <c r="N144" i="1" s="1"/>
  <c r="L432" i="1"/>
  <c r="M432" i="1"/>
  <c r="N432" i="1" s="1"/>
  <c r="L380" i="1"/>
  <c r="O380" i="1" s="1"/>
  <c r="M380" i="1"/>
  <c r="N380" i="1" s="1"/>
  <c r="L145" i="1"/>
  <c r="M145" i="1"/>
  <c r="N145" i="1" s="1"/>
  <c r="L7169" i="1"/>
  <c r="O7169" i="1" s="1"/>
  <c r="M7169" i="1"/>
  <c r="N7169" i="1" s="1"/>
  <c r="L146" i="1"/>
  <c r="M146" i="1"/>
  <c r="N146" i="1" s="1"/>
  <c r="L443" i="1"/>
  <c r="O443" i="1" s="1"/>
  <c r="M443" i="1"/>
  <c r="N443" i="1" s="1"/>
  <c r="L147" i="1"/>
  <c r="M147" i="1"/>
  <c r="N147" i="1" s="1"/>
  <c r="L148" i="1"/>
  <c r="O148" i="1" s="1"/>
  <c r="M148" i="1"/>
  <c r="N148" i="1" s="1"/>
  <c r="L114" i="1"/>
  <c r="M114" i="1"/>
  <c r="N114" i="1" s="1"/>
  <c r="L177" i="1"/>
  <c r="O177" i="1" s="1"/>
  <c r="M177" i="1"/>
  <c r="N177" i="1" s="1"/>
  <c r="L115" i="1"/>
  <c r="M115" i="1"/>
  <c r="N115" i="1" s="1"/>
  <c r="L6989" i="1"/>
  <c r="O6989" i="1" s="1"/>
  <c r="M6989" i="1"/>
  <c r="N6989" i="1" s="1"/>
  <c r="L7218" i="1"/>
  <c r="M7218" i="1"/>
  <c r="N7218" i="1" s="1"/>
  <c r="L68" i="1"/>
  <c r="O68" i="1" s="1"/>
  <c r="M68" i="1"/>
  <c r="N68" i="1" s="1"/>
  <c r="L149" i="1"/>
  <c r="M149" i="1"/>
  <c r="N149" i="1" s="1"/>
  <c r="L69" i="1"/>
  <c r="O69" i="1" s="1"/>
  <c r="M69" i="1"/>
  <c r="N69" i="1" s="1"/>
  <c r="L70" i="1"/>
  <c r="M70" i="1"/>
  <c r="N70" i="1" s="1"/>
  <c r="L444" i="1"/>
  <c r="O444" i="1" s="1"/>
  <c r="M444" i="1"/>
  <c r="N444" i="1" s="1"/>
  <c r="L116" i="1"/>
  <c r="M116" i="1"/>
  <c r="N116" i="1" s="1"/>
  <c r="L445" i="1"/>
  <c r="O445" i="1" s="1"/>
  <c r="M445" i="1"/>
  <c r="N445" i="1" s="1"/>
  <c r="L446" i="1"/>
  <c r="M446" i="1"/>
  <c r="N446" i="1" s="1"/>
  <c r="L150" i="1"/>
  <c r="O150" i="1" s="1"/>
  <c r="M150" i="1"/>
  <c r="N150" i="1" s="1"/>
  <c r="L178" i="1"/>
  <c r="M178" i="1"/>
  <c r="N178" i="1" s="1"/>
  <c r="L447" i="1"/>
  <c r="O447" i="1" s="1"/>
  <c r="M447" i="1"/>
  <c r="N447" i="1" s="1"/>
  <c r="L448" i="1"/>
  <c r="M448" i="1"/>
  <c r="N448" i="1" s="1"/>
  <c r="L381" i="1"/>
  <c r="O381" i="1" s="1"/>
  <c r="M381" i="1"/>
  <c r="N381" i="1" s="1"/>
  <c r="L449" i="1"/>
  <c r="M449" i="1"/>
  <c r="N449" i="1" s="1"/>
  <c r="L179" i="1"/>
  <c r="O179" i="1" s="1"/>
  <c r="M179" i="1"/>
  <c r="N179" i="1" s="1"/>
  <c r="L7184" i="1"/>
  <c r="M7184" i="1"/>
  <c r="N7184" i="1" s="1"/>
  <c r="L180" i="1"/>
  <c r="O180" i="1" s="1"/>
  <c r="M180" i="1"/>
  <c r="N180" i="1" s="1"/>
  <c r="L7110" i="1"/>
  <c r="M7110" i="1"/>
  <c r="N7110" i="1" s="1"/>
  <c r="L7111" i="1"/>
  <c r="O7111" i="1" s="1"/>
  <c r="M7111" i="1"/>
  <c r="N7111" i="1" s="1"/>
  <c r="L382" i="1"/>
  <c r="M382" i="1"/>
  <c r="N382" i="1" s="1"/>
  <c r="L383" i="1"/>
  <c r="O383" i="1" s="1"/>
  <c r="M383" i="1"/>
  <c r="N383" i="1" s="1"/>
  <c r="L450" i="1"/>
  <c r="M450" i="1"/>
  <c r="N450" i="1" s="1"/>
  <c r="L451" i="1"/>
  <c r="O451" i="1" s="1"/>
  <c r="M451" i="1"/>
  <c r="N451" i="1" s="1"/>
  <c r="L181" i="1"/>
  <c r="M181" i="1"/>
  <c r="N181" i="1" s="1"/>
  <c r="L452" i="1"/>
  <c r="O452" i="1" s="1"/>
  <c r="M452" i="1"/>
  <c r="N452" i="1" s="1"/>
  <c r="L182" i="1"/>
  <c r="M182" i="1"/>
  <c r="N182" i="1" s="1"/>
  <c r="L921" i="1"/>
  <c r="O921" i="1" s="1"/>
  <c r="M921" i="1"/>
  <c r="N921" i="1" s="1"/>
  <c r="L7112" i="1"/>
  <c r="M7112" i="1"/>
  <c r="N7112" i="1" s="1"/>
  <c r="L453" i="1"/>
  <c r="O453" i="1" s="1"/>
  <c r="M453" i="1"/>
  <c r="N453" i="1" s="1"/>
  <c r="L7113" i="1"/>
  <c r="M7113" i="1"/>
  <c r="N7113" i="1" s="1"/>
  <c r="L454" i="1"/>
  <c r="O454" i="1" s="1"/>
  <c r="M454" i="1"/>
  <c r="N454" i="1" s="1"/>
  <c r="L455" i="1"/>
  <c r="M455" i="1"/>
  <c r="N455" i="1" s="1"/>
  <c r="L183" i="1"/>
  <c r="O183" i="1" s="1"/>
  <c r="M183" i="1"/>
  <c r="N183" i="1" s="1"/>
  <c r="L456" i="1"/>
  <c r="M456" i="1"/>
  <c r="N456" i="1" s="1"/>
  <c r="L923" i="1"/>
  <c r="O923" i="1" s="1"/>
  <c r="M923" i="1"/>
  <c r="N923" i="1" s="1"/>
  <c r="L457" i="1"/>
  <c r="M457" i="1"/>
  <c r="N457" i="1" s="1"/>
  <c r="L166" i="1"/>
  <c r="O166" i="1" s="1"/>
  <c r="M166" i="1"/>
  <c r="N166" i="1" s="1"/>
  <c r="L384" i="1"/>
  <c r="M384" i="1"/>
  <c r="N384" i="1" s="1"/>
  <c r="L458" i="1"/>
  <c r="O458" i="1" s="1"/>
  <c r="M458" i="1"/>
  <c r="N458" i="1" s="1"/>
  <c r="L433" i="1"/>
  <c r="M433" i="1"/>
  <c r="N433" i="1" s="1"/>
  <c r="L459" i="1"/>
  <c r="O459" i="1" s="1"/>
  <c r="M459" i="1"/>
  <c r="N459" i="1" s="1"/>
  <c r="L460" i="1"/>
  <c r="M460" i="1"/>
  <c r="N460" i="1" s="1"/>
  <c r="L898" i="1"/>
  <c r="O898" i="1" s="1"/>
  <c r="M898" i="1"/>
  <c r="N898" i="1" s="1"/>
  <c r="L7114" i="1"/>
  <c r="M7114" i="1"/>
  <c r="N7114" i="1" s="1"/>
  <c r="L461" i="1"/>
  <c r="O461" i="1" s="1"/>
  <c r="M461" i="1"/>
  <c r="N461" i="1" s="1"/>
  <c r="L184" i="1"/>
  <c r="M184" i="1"/>
  <c r="N184" i="1" s="1"/>
  <c r="L462" i="1"/>
  <c r="O462" i="1" s="1"/>
  <c r="M462" i="1"/>
  <c r="N462" i="1" s="1"/>
  <c r="L7115" i="1"/>
  <c r="M7115" i="1"/>
  <c r="N7115" i="1" s="1"/>
  <c r="L7206" i="1"/>
  <c r="O7206" i="1" s="1"/>
  <c r="M7206" i="1"/>
  <c r="N7206" i="1" s="1"/>
  <c r="L7185" i="1"/>
  <c r="M7185" i="1"/>
  <c r="N7185" i="1" s="1"/>
  <c r="L151" i="1"/>
  <c r="O151" i="1" s="1"/>
  <c r="M151" i="1"/>
  <c r="N151" i="1" s="1"/>
  <c r="L7116" i="1"/>
  <c r="M7116" i="1"/>
  <c r="N7116" i="1" s="1"/>
  <c r="L7117" i="1"/>
  <c r="O7117" i="1" s="1"/>
  <c r="M7117" i="1"/>
  <c r="N7117" i="1" s="1"/>
  <c r="L185" i="1"/>
  <c r="M185" i="1"/>
  <c r="N185" i="1" s="1"/>
  <c r="L463" i="1"/>
  <c r="O463" i="1" s="1"/>
  <c r="M463" i="1"/>
  <c r="N463" i="1" s="1"/>
  <c r="L186" i="1"/>
  <c r="M186" i="1"/>
  <c r="N186" i="1" s="1"/>
  <c r="L374" i="1"/>
  <c r="O374" i="1" s="1"/>
  <c r="M374" i="1"/>
  <c r="N374" i="1" s="1"/>
  <c r="L385" i="1"/>
  <c r="M385" i="1"/>
  <c r="N385" i="1" s="1"/>
  <c r="L464" i="1"/>
  <c r="O464" i="1" s="1"/>
  <c r="M464" i="1"/>
  <c r="N464" i="1" s="1"/>
  <c r="L7118" i="1"/>
  <c r="M7118" i="1"/>
  <c r="N7118" i="1" s="1"/>
  <c r="L152" i="1"/>
  <c r="O152" i="1" s="1"/>
  <c r="M152" i="1"/>
  <c r="N152" i="1" s="1"/>
  <c r="L7164" i="1"/>
  <c r="M7164" i="1"/>
  <c r="N7164" i="1" s="1"/>
  <c r="L465" i="1"/>
  <c r="O465" i="1" s="1"/>
  <c r="M465" i="1"/>
  <c r="N465" i="1" s="1"/>
  <c r="L363" i="1"/>
  <c r="M363" i="1"/>
  <c r="N363" i="1" s="1"/>
  <c r="L187" i="1"/>
  <c r="O187" i="1" s="1"/>
  <c r="M187" i="1"/>
  <c r="N187" i="1" s="1"/>
  <c r="L188" i="1"/>
  <c r="M188" i="1"/>
  <c r="N188" i="1" s="1"/>
  <c r="L466" i="1"/>
  <c r="O466" i="1" s="1"/>
  <c r="M466" i="1"/>
  <c r="N466" i="1" s="1"/>
  <c r="L467" i="1"/>
  <c r="M467" i="1"/>
  <c r="N467" i="1" s="1"/>
  <c r="L924" i="1"/>
  <c r="O924" i="1" s="1"/>
  <c r="M924" i="1"/>
  <c r="N924" i="1" s="1"/>
  <c r="L117" i="1"/>
  <c r="M117" i="1"/>
  <c r="N117" i="1" s="1"/>
  <c r="L386" i="1"/>
  <c r="O386" i="1" s="1"/>
  <c r="M386" i="1"/>
  <c r="N386" i="1" s="1"/>
  <c r="L387" i="1"/>
  <c r="M387" i="1"/>
  <c r="N387" i="1" s="1"/>
  <c r="L189" i="1"/>
  <c r="O189" i="1" s="1"/>
  <c r="M189" i="1"/>
  <c r="N189" i="1" s="1"/>
  <c r="L190" i="1"/>
  <c r="M190" i="1"/>
  <c r="N190" i="1" s="1"/>
  <c r="L7119" i="1"/>
  <c r="O7119" i="1" s="1"/>
  <c r="M7119" i="1"/>
  <c r="N7119" i="1" s="1"/>
  <c r="L468" i="1"/>
  <c r="M468" i="1"/>
  <c r="N468" i="1" s="1"/>
  <c r="L388" i="1"/>
  <c r="O388" i="1" s="1"/>
  <c r="M388" i="1"/>
  <c r="N388" i="1" s="1"/>
  <c r="L191" i="1"/>
  <c r="M191" i="1"/>
  <c r="N191" i="1" s="1"/>
  <c r="L192" i="1"/>
  <c r="O192" i="1" s="1"/>
  <c r="M192" i="1"/>
  <c r="N192" i="1" s="1"/>
  <c r="L364" i="1"/>
  <c r="M364" i="1"/>
  <c r="N364" i="1" s="1"/>
  <c r="L193" i="1"/>
  <c r="O193" i="1" s="1"/>
  <c r="M193" i="1"/>
  <c r="N193" i="1" s="1"/>
  <c r="L7165" i="1"/>
  <c r="M7165" i="1"/>
  <c r="N7165" i="1" s="1"/>
  <c r="L7120" i="1"/>
  <c r="O7120" i="1" s="1"/>
  <c r="M7120" i="1"/>
  <c r="N7120" i="1" s="1"/>
  <c r="L153" i="1"/>
  <c r="M153" i="1"/>
  <c r="N153" i="1" s="1"/>
  <c r="L469" i="1"/>
  <c r="O469" i="1" s="1"/>
  <c r="M469" i="1"/>
  <c r="N469" i="1" s="1"/>
  <c r="L194" i="1"/>
  <c r="M194" i="1"/>
  <c r="N194" i="1" s="1"/>
  <c r="L7121" i="1"/>
  <c r="O7121" i="1" s="1"/>
  <c r="M7121" i="1"/>
  <c r="N7121" i="1" s="1"/>
  <c r="L7166" i="1"/>
  <c r="M7166" i="1"/>
  <c r="N7166" i="1" s="1"/>
  <c r="L195" i="1"/>
  <c r="O195" i="1" s="1"/>
  <c r="M195" i="1"/>
  <c r="N195" i="1" s="1"/>
  <c r="L7122" i="1"/>
  <c r="M7122" i="1"/>
  <c r="N7122" i="1" s="1"/>
  <c r="L7123" i="1"/>
  <c r="O7123" i="1" s="1"/>
  <c r="M7123" i="1"/>
  <c r="N7123" i="1" s="1"/>
  <c r="L7124" i="1"/>
  <c r="M7124" i="1"/>
  <c r="N7124" i="1" s="1"/>
  <c r="L196" i="1"/>
  <c r="O196" i="1" s="1"/>
  <c r="M196" i="1"/>
  <c r="N196" i="1" s="1"/>
  <c r="L118" i="1"/>
  <c r="M118" i="1"/>
  <c r="N118" i="1" s="1"/>
  <c r="L470" i="1"/>
  <c r="O470" i="1" s="1"/>
  <c r="M470" i="1"/>
  <c r="N470" i="1" s="1"/>
  <c r="L197" i="1"/>
  <c r="M197" i="1"/>
  <c r="N197" i="1" s="1"/>
  <c r="L163" i="1"/>
  <c r="O163" i="1" s="1"/>
  <c r="M163" i="1"/>
  <c r="N163" i="1" s="1"/>
  <c r="L198" i="1"/>
  <c r="M198" i="1"/>
  <c r="N198" i="1" s="1"/>
  <c r="L471" i="1"/>
  <c r="O471" i="1" s="1"/>
  <c r="M471" i="1"/>
  <c r="N471" i="1" s="1"/>
  <c r="L7125" i="1"/>
  <c r="M7125" i="1"/>
  <c r="N7125" i="1" s="1"/>
  <c r="L472" i="1"/>
  <c r="O472" i="1" s="1"/>
  <c r="M472" i="1"/>
  <c r="N472" i="1" s="1"/>
  <c r="L199" i="1"/>
  <c r="M199" i="1"/>
  <c r="N199" i="1" s="1"/>
  <c r="L119" i="1"/>
  <c r="O119" i="1" s="1"/>
  <c r="M119" i="1"/>
  <c r="N119" i="1" s="1"/>
  <c r="L120" i="1"/>
  <c r="M120" i="1"/>
  <c r="N120" i="1" s="1"/>
  <c r="L7126" i="1"/>
  <c r="O7126" i="1" s="1"/>
  <c r="M7126" i="1"/>
  <c r="N7126" i="1" s="1"/>
  <c r="L389" i="1"/>
  <c r="M389" i="1"/>
  <c r="N389" i="1" s="1"/>
  <c r="L473" i="1"/>
  <c r="O473" i="1" s="1"/>
  <c r="M473" i="1"/>
  <c r="N473" i="1" s="1"/>
  <c r="L474" i="1"/>
  <c r="M474" i="1"/>
  <c r="N474" i="1" s="1"/>
  <c r="L475" i="1"/>
  <c r="O475" i="1" s="1"/>
  <c r="M475" i="1"/>
  <c r="N475" i="1" s="1"/>
  <c r="L200" i="1"/>
  <c r="M200" i="1"/>
  <c r="N200" i="1" s="1"/>
  <c r="L201" i="1"/>
  <c r="O201" i="1" s="1"/>
  <c r="M201" i="1"/>
  <c r="N201" i="1" s="1"/>
  <c r="L476" i="1"/>
  <c r="M476" i="1"/>
  <c r="N476" i="1" s="1"/>
  <c r="L202" i="1"/>
  <c r="O202" i="1" s="1"/>
  <c r="M202" i="1"/>
  <c r="N202" i="1" s="1"/>
  <c r="L477" i="1"/>
  <c r="M477" i="1"/>
  <c r="N477" i="1" s="1"/>
  <c r="L7127" i="1"/>
  <c r="O7127" i="1" s="1"/>
  <c r="M7127" i="1"/>
  <c r="N7127" i="1" s="1"/>
  <c r="L478" i="1"/>
  <c r="M478" i="1"/>
  <c r="N478" i="1" s="1"/>
  <c r="L154" i="1"/>
  <c r="O154" i="1" s="1"/>
  <c r="M154" i="1"/>
  <c r="N154" i="1" s="1"/>
  <c r="L479" i="1"/>
  <c r="M479" i="1"/>
  <c r="N479" i="1" s="1"/>
  <c r="L203" i="1"/>
  <c r="O203" i="1" s="1"/>
  <c r="M203" i="1"/>
  <c r="N203" i="1" s="1"/>
  <c r="L122" i="1"/>
  <c r="M122" i="1"/>
  <c r="N122" i="1" s="1"/>
  <c r="L480" i="1"/>
  <c r="O480" i="1" s="1"/>
  <c r="M480" i="1"/>
  <c r="N480" i="1" s="1"/>
  <c r="L481" i="1"/>
  <c r="M481" i="1"/>
  <c r="N481" i="1" s="1"/>
  <c r="L482" i="1"/>
  <c r="O482" i="1" s="1"/>
  <c r="M482" i="1"/>
  <c r="N482" i="1" s="1"/>
  <c r="L155" i="1"/>
  <c r="M155" i="1"/>
  <c r="N155" i="1" s="1"/>
  <c r="L7128" i="1"/>
  <c r="O7128" i="1" s="1"/>
  <c r="M7128" i="1"/>
  <c r="N7128" i="1" s="1"/>
  <c r="L204" i="1"/>
  <c r="M204" i="1"/>
  <c r="N204" i="1" s="1"/>
  <c r="L483" i="1"/>
  <c r="O483" i="1" s="1"/>
  <c r="M483" i="1"/>
  <c r="N483" i="1" s="1"/>
  <c r="L390" i="1"/>
  <c r="M390" i="1"/>
  <c r="N390" i="1" s="1"/>
  <c r="L484" i="1"/>
  <c r="O484" i="1" s="1"/>
  <c r="M484" i="1"/>
  <c r="N484" i="1" s="1"/>
  <c r="L485" i="1"/>
  <c r="M485" i="1"/>
  <c r="N485" i="1" s="1"/>
  <c r="L486" i="1"/>
  <c r="O486" i="1" s="1"/>
  <c r="M486" i="1"/>
  <c r="N486" i="1" s="1"/>
  <c r="L487" i="1"/>
  <c r="M487" i="1"/>
  <c r="N487" i="1" s="1"/>
  <c r="L488" i="1"/>
  <c r="O488" i="1" s="1"/>
  <c r="M488" i="1"/>
  <c r="N488" i="1" s="1"/>
  <c r="L489" i="1"/>
  <c r="M489" i="1"/>
  <c r="N489" i="1" s="1"/>
  <c r="L490" i="1"/>
  <c r="O490" i="1" s="1"/>
  <c r="M490" i="1"/>
  <c r="N490" i="1" s="1"/>
  <c r="L7167" i="1"/>
  <c r="M7167" i="1"/>
  <c r="N7167" i="1" s="1"/>
  <c r="L7129" i="1"/>
  <c r="O7129" i="1" s="1"/>
  <c r="M7129" i="1"/>
  <c r="N7129" i="1" s="1"/>
  <c r="L491" i="1"/>
  <c r="M491" i="1"/>
  <c r="N491" i="1" s="1"/>
  <c r="L205" i="1"/>
  <c r="O205" i="1" s="1"/>
  <c r="M205" i="1"/>
  <c r="N205" i="1" s="1"/>
  <c r="L492" i="1"/>
  <c r="M492" i="1"/>
  <c r="N492" i="1" s="1"/>
  <c r="L493" i="1"/>
  <c r="O493" i="1" s="1"/>
  <c r="M493" i="1"/>
  <c r="N493" i="1" s="1"/>
  <c r="L494" i="1"/>
  <c r="M494" i="1"/>
  <c r="N494" i="1" s="1"/>
  <c r="L495" i="1"/>
  <c r="O495" i="1" s="1"/>
  <c r="M495" i="1"/>
  <c r="N495" i="1" s="1"/>
  <c r="L496" i="1"/>
  <c r="M496" i="1"/>
  <c r="N496" i="1" s="1"/>
  <c r="L497" i="1"/>
  <c r="O497" i="1" s="1"/>
  <c r="M497" i="1"/>
  <c r="N497" i="1" s="1"/>
  <c r="L498" i="1"/>
  <c r="M498" i="1"/>
  <c r="N498" i="1" s="1"/>
  <c r="L499" i="1"/>
  <c r="O499" i="1" s="1"/>
  <c r="M499" i="1"/>
  <c r="N499" i="1" s="1"/>
  <c r="L206" i="1"/>
  <c r="M206" i="1"/>
  <c r="N206" i="1" s="1"/>
  <c r="L121" i="1"/>
  <c r="O121" i="1" s="1"/>
  <c r="M121" i="1"/>
  <c r="N121" i="1" s="1"/>
  <c r="L500" i="1"/>
  <c r="M500" i="1"/>
  <c r="N500" i="1" s="1"/>
  <c r="L207" i="1"/>
  <c r="O207" i="1" s="1"/>
  <c r="M207" i="1"/>
  <c r="N207" i="1" s="1"/>
  <c r="L925" i="1"/>
  <c r="M925" i="1"/>
  <c r="N925" i="1" s="1"/>
  <c r="L208" i="1"/>
  <c r="O208" i="1" s="1"/>
  <c r="M208" i="1"/>
  <c r="N208" i="1" s="1"/>
  <c r="L501" i="1"/>
  <c r="M501" i="1"/>
  <c r="N501" i="1" s="1"/>
  <c r="L209" i="1"/>
  <c r="O209" i="1" s="1"/>
  <c r="M209" i="1"/>
  <c r="N209" i="1" s="1"/>
  <c r="L7130" i="1"/>
  <c r="M7130" i="1"/>
  <c r="N7130" i="1" s="1"/>
  <c r="L210" i="1"/>
  <c r="O210" i="1" s="1"/>
  <c r="M210" i="1"/>
  <c r="N210" i="1" s="1"/>
  <c r="L156" i="1"/>
  <c r="M156" i="1"/>
  <c r="N156" i="1" s="1"/>
  <c r="L211" i="1"/>
  <c r="O211" i="1" s="1"/>
  <c r="M211" i="1"/>
  <c r="N211" i="1" s="1"/>
  <c r="L212" i="1"/>
  <c r="M212" i="1"/>
  <c r="N212" i="1" s="1"/>
  <c r="L502" i="1"/>
  <c r="O502" i="1" s="1"/>
  <c r="M502" i="1"/>
  <c r="N502" i="1" s="1"/>
  <c r="L503" i="1"/>
  <c r="M503" i="1"/>
  <c r="N503" i="1" s="1"/>
  <c r="L213" i="1"/>
  <c r="O213" i="1" s="1"/>
  <c r="M213" i="1"/>
  <c r="N213" i="1" s="1"/>
  <c r="L214" i="1"/>
  <c r="M214" i="1"/>
  <c r="N214" i="1" s="1"/>
  <c r="L926" i="1"/>
  <c r="O926" i="1" s="1"/>
  <c r="M926" i="1"/>
  <c r="N926" i="1" s="1"/>
  <c r="L504" i="1"/>
  <c r="M504" i="1"/>
  <c r="N504" i="1" s="1"/>
  <c r="L7131" i="1"/>
  <c r="O7131" i="1" s="1"/>
  <c r="M7131" i="1"/>
  <c r="N7131" i="1" s="1"/>
  <c r="L7132" i="1"/>
  <c r="M7132" i="1"/>
  <c r="N7132" i="1" s="1"/>
  <c r="L505" i="1"/>
  <c r="O505" i="1" s="1"/>
  <c r="M505" i="1"/>
  <c r="N505" i="1" s="1"/>
  <c r="L391" i="1"/>
  <c r="M391" i="1"/>
  <c r="N391" i="1" s="1"/>
  <c r="L215" i="1"/>
  <c r="O215" i="1" s="1"/>
  <c r="M215" i="1"/>
  <c r="N215" i="1" s="1"/>
  <c r="L392" i="1"/>
  <c r="M392" i="1"/>
  <c r="N392" i="1" s="1"/>
  <c r="L506" i="1"/>
  <c r="O506" i="1" s="1"/>
  <c r="M506" i="1"/>
  <c r="N506" i="1" s="1"/>
  <c r="L216" i="1"/>
  <c r="M216" i="1"/>
  <c r="N216" i="1" s="1"/>
  <c r="L217" i="1"/>
  <c r="O217" i="1" s="1"/>
  <c r="M217" i="1"/>
  <c r="N217" i="1" s="1"/>
  <c r="L507" i="1"/>
  <c r="M507" i="1"/>
  <c r="N507" i="1" s="1"/>
  <c r="L365" i="1"/>
  <c r="O365" i="1" s="1"/>
  <c r="M365" i="1"/>
  <c r="N365" i="1" s="1"/>
  <c r="L218" i="1"/>
  <c r="M218" i="1"/>
  <c r="N218" i="1" s="1"/>
  <c r="L219" i="1"/>
  <c r="O219" i="1" s="1"/>
  <c r="M219" i="1"/>
  <c r="N219" i="1" s="1"/>
  <c r="L220" i="1"/>
  <c r="M220" i="1"/>
  <c r="N220" i="1" s="1"/>
  <c r="L221" i="1"/>
  <c r="O221" i="1" s="1"/>
  <c r="M221" i="1"/>
  <c r="N221" i="1" s="1"/>
  <c r="L222" i="1"/>
  <c r="M222" i="1"/>
  <c r="N222" i="1" s="1"/>
  <c r="L223" i="1"/>
  <c r="O223" i="1" s="1"/>
  <c r="M223" i="1"/>
  <c r="N223" i="1" s="1"/>
  <c r="L224" i="1"/>
  <c r="M224" i="1"/>
  <c r="N224" i="1" s="1"/>
  <c r="L225" i="1"/>
  <c r="O225" i="1" s="1"/>
  <c r="M225" i="1"/>
  <c r="N225" i="1" s="1"/>
  <c r="L226" i="1"/>
  <c r="M226" i="1"/>
  <c r="N226" i="1" s="1"/>
  <c r="L227" i="1"/>
  <c r="O227" i="1" s="1"/>
  <c r="M227" i="1"/>
  <c r="N227" i="1" s="1"/>
  <c r="L228" i="1"/>
  <c r="M228" i="1"/>
  <c r="N228" i="1" s="1"/>
  <c r="L508" i="1"/>
  <c r="O508" i="1" s="1"/>
  <c r="M508" i="1"/>
  <c r="N508" i="1" s="1"/>
  <c r="L229" i="1"/>
  <c r="M229" i="1"/>
  <c r="N229" i="1" s="1"/>
  <c r="L230" i="1"/>
  <c r="O230" i="1" s="1"/>
  <c r="M230" i="1"/>
  <c r="N230" i="1" s="1"/>
  <c r="L231" i="1"/>
  <c r="M231" i="1"/>
  <c r="N231" i="1" s="1"/>
  <c r="L232" i="1"/>
  <c r="O232" i="1" s="1"/>
  <c r="M232" i="1"/>
  <c r="N232" i="1" s="1"/>
  <c r="L233" i="1"/>
  <c r="M233" i="1"/>
  <c r="N233" i="1" s="1"/>
  <c r="L509" i="1"/>
  <c r="O509" i="1" s="1"/>
  <c r="M509" i="1"/>
  <c r="N509" i="1" s="1"/>
  <c r="L234" i="1"/>
  <c r="M234" i="1"/>
  <c r="N234" i="1" s="1"/>
  <c r="L235" i="1"/>
  <c r="O235" i="1" s="1"/>
  <c r="M235" i="1"/>
  <c r="N235" i="1" s="1"/>
  <c r="L236" i="1"/>
  <c r="M236" i="1"/>
  <c r="N236" i="1" s="1"/>
  <c r="L237" i="1"/>
  <c r="O237" i="1" s="1"/>
  <c r="M237" i="1"/>
  <c r="N237" i="1" s="1"/>
  <c r="L238" i="1"/>
  <c r="M238" i="1"/>
  <c r="N238" i="1" s="1"/>
  <c r="L239" i="1"/>
  <c r="O239" i="1" s="1"/>
  <c r="M239" i="1"/>
  <c r="N239" i="1" s="1"/>
  <c r="L366" i="1"/>
  <c r="M366" i="1"/>
  <c r="N366" i="1" s="1"/>
  <c r="L240" i="1"/>
  <c r="O240" i="1" s="1"/>
  <c r="M240" i="1"/>
  <c r="N240" i="1" s="1"/>
  <c r="L241" i="1"/>
  <c r="M241" i="1"/>
  <c r="N241" i="1" s="1"/>
  <c r="L242" i="1"/>
  <c r="O242" i="1" s="1"/>
  <c r="M242" i="1"/>
  <c r="N242" i="1" s="1"/>
  <c r="L510" i="1"/>
  <c r="M510" i="1"/>
  <c r="N510" i="1" s="1"/>
  <c r="L511" i="1"/>
  <c r="O511" i="1" s="1"/>
  <c r="M511" i="1"/>
  <c r="N511" i="1" s="1"/>
  <c r="L243" i="1"/>
  <c r="M243" i="1"/>
  <c r="N243" i="1" s="1"/>
  <c r="L244" i="1"/>
  <c r="O244" i="1" s="1"/>
  <c r="M244" i="1"/>
  <c r="N244" i="1" s="1"/>
  <c r="L245" i="1"/>
  <c r="M245" i="1"/>
  <c r="N245" i="1" s="1"/>
  <c r="L246" i="1"/>
  <c r="O246" i="1" s="1"/>
  <c r="M246" i="1"/>
  <c r="N246" i="1" s="1"/>
  <c r="L247" i="1"/>
  <c r="M247" i="1"/>
  <c r="N247" i="1" s="1"/>
  <c r="L248" i="1"/>
  <c r="O248" i="1" s="1"/>
  <c r="M248" i="1"/>
  <c r="N248" i="1" s="1"/>
  <c r="L512" i="1"/>
  <c r="M512" i="1"/>
  <c r="N512" i="1" s="1"/>
  <c r="L249" i="1"/>
  <c r="O249" i="1" s="1"/>
  <c r="M249" i="1"/>
  <c r="N249" i="1" s="1"/>
  <c r="L927" i="1"/>
  <c r="M927" i="1"/>
  <c r="N927" i="1" s="1"/>
  <c r="L513" i="1"/>
  <c r="O513" i="1" s="1"/>
  <c r="M513" i="1"/>
  <c r="N513" i="1" s="1"/>
  <c r="L250" i="1"/>
  <c r="M250" i="1"/>
  <c r="N250" i="1" s="1"/>
  <c r="L251" i="1"/>
  <c r="O251" i="1" s="1"/>
  <c r="M251" i="1"/>
  <c r="N251" i="1" s="1"/>
  <c r="L252" i="1"/>
  <c r="M252" i="1"/>
  <c r="N252" i="1" s="1"/>
  <c r="L253" i="1"/>
  <c r="O253" i="1" s="1"/>
  <c r="M253" i="1"/>
  <c r="N253" i="1" s="1"/>
  <c r="L514" i="1"/>
  <c r="M514" i="1"/>
  <c r="N514" i="1" s="1"/>
  <c r="L254" i="1"/>
  <c r="O254" i="1" s="1"/>
  <c r="M254" i="1"/>
  <c r="N254" i="1" s="1"/>
  <c r="L255" i="1"/>
  <c r="M255" i="1"/>
  <c r="N255" i="1" s="1"/>
  <c r="L256" i="1"/>
  <c r="O256" i="1" s="1"/>
  <c r="M256" i="1"/>
  <c r="N256" i="1" s="1"/>
  <c r="L257" i="1"/>
  <c r="M257" i="1"/>
  <c r="N257" i="1" s="1"/>
  <c r="L258" i="1"/>
  <c r="O258" i="1" s="1"/>
  <c r="M258" i="1"/>
  <c r="N258" i="1" s="1"/>
  <c r="L259" i="1"/>
  <c r="M259" i="1"/>
  <c r="N259" i="1" s="1"/>
  <c r="L260" i="1"/>
  <c r="O260" i="1" s="1"/>
  <c r="M260" i="1"/>
  <c r="N260" i="1" s="1"/>
  <c r="L159" i="1"/>
  <c r="M159" i="1"/>
  <c r="N159" i="1" s="1"/>
  <c r="L261" i="1"/>
  <c r="O261" i="1" s="1"/>
  <c r="M261" i="1"/>
  <c r="N261" i="1" s="1"/>
  <c r="L262" i="1"/>
  <c r="M262" i="1"/>
  <c r="N262" i="1" s="1"/>
  <c r="L263" i="1"/>
  <c r="O263" i="1" s="1"/>
  <c r="M263" i="1"/>
  <c r="N263" i="1" s="1"/>
  <c r="L264" i="1"/>
  <c r="M264" i="1"/>
  <c r="N264" i="1" s="1"/>
  <c r="L265" i="1"/>
  <c r="O265" i="1" s="1"/>
  <c r="M265" i="1"/>
  <c r="N265" i="1" s="1"/>
  <c r="L266" i="1"/>
  <c r="M266" i="1"/>
  <c r="N266" i="1" s="1"/>
  <c r="L267" i="1"/>
  <c r="O267" i="1" s="1"/>
  <c r="M267" i="1"/>
  <c r="N267" i="1" s="1"/>
  <c r="L268" i="1"/>
  <c r="M268" i="1"/>
  <c r="N268" i="1" s="1"/>
  <c r="L164" i="1"/>
  <c r="O164" i="1" s="1"/>
  <c r="M164" i="1"/>
  <c r="N164" i="1" s="1"/>
  <c r="L269" i="1"/>
  <c r="M269" i="1"/>
  <c r="N269" i="1" s="1"/>
  <c r="L515" i="1"/>
  <c r="O515" i="1" s="1"/>
  <c r="M515" i="1"/>
  <c r="N515" i="1" s="1"/>
  <c r="L270" i="1"/>
  <c r="M270" i="1"/>
  <c r="N270" i="1" s="1"/>
  <c r="L271" i="1"/>
  <c r="O271" i="1" s="1"/>
  <c r="M271" i="1"/>
  <c r="N271" i="1" s="1"/>
  <c r="L272" i="1"/>
  <c r="M272" i="1"/>
  <c r="N272" i="1" s="1"/>
  <c r="L273" i="1"/>
  <c r="O273" i="1" s="1"/>
  <c r="M273" i="1"/>
  <c r="N273" i="1" s="1"/>
  <c r="L274" i="1"/>
  <c r="M274" i="1"/>
  <c r="N274" i="1" s="1"/>
  <c r="L7137" i="1"/>
  <c r="O7137" i="1" s="1"/>
  <c r="M7137" i="1"/>
  <c r="N7137" i="1" s="1"/>
  <c r="L275" i="1"/>
  <c r="M275" i="1"/>
  <c r="N275" i="1" s="1"/>
  <c r="L276" i="1"/>
  <c r="O276" i="1" s="1"/>
  <c r="M276" i="1"/>
  <c r="N276" i="1" s="1"/>
  <c r="L277" i="1"/>
  <c r="M277" i="1"/>
  <c r="N277" i="1" s="1"/>
  <c r="L278" i="1"/>
  <c r="O278" i="1" s="1"/>
  <c r="M278" i="1"/>
  <c r="N278" i="1" s="1"/>
  <c r="L279" i="1"/>
  <c r="M279" i="1"/>
  <c r="N279" i="1" s="1"/>
  <c r="L280" i="1"/>
  <c r="O280" i="1" s="1"/>
  <c r="M280" i="1"/>
  <c r="N280" i="1" s="1"/>
  <c r="L281" i="1"/>
  <c r="M281" i="1"/>
  <c r="N281" i="1" s="1"/>
  <c r="L393" i="1"/>
  <c r="O393" i="1" s="1"/>
  <c r="M393" i="1"/>
  <c r="N393" i="1" s="1"/>
  <c r="L282" i="1"/>
  <c r="M282" i="1"/>
  <c r="N282" i="1" s="1"/>
  <c r="L283" i="1"/>
  <c r="O283" i="1" s="1"/>
  <c r="M283" i="1"/>
  <c r="N283" i="1" s="1"/>
  <c r="L284" i="1"/>
  <c r="M284" i="1"/>
  <c r="N284" i="1" s="1"/>
  <c r="L160" i="1"/>
  <c r="O160" i="1" s="1"/>
  <c r="M160" i="1"/>
  <c r="N160" i="1" s="1"/>
  <c r="L285" i="1"/>
  <c r="M285" i="1"/>
  <c r="N285" i="1" s="1"/>
  <c r="L286" i="1"/>
  <c r="O286" i="1" s="1"/>
  <c r="M286" i="1"/>
  <c r="N286" i="1" s="1"/>
  <c r="L287" i="1"/>
  <c r="M287" i="1"/>
  <c r="N287" i="1" s="1"/>
  <c r="L288" i="1"/>
  <c r="O288" i="1" s="1"/>
  <c r="M288" i="1"/>
  <c r="N288" i="1" s="1"/>
  <c r="L289" i="1"/>
  <c r="M289" i="1"/>
  <c r="N289" i="1" s="1"/>
  <c r="L290" i="1"/>
  <c r="O290" i="1" s="1"/>
  <c r="M290" i="1"/>
  <c r="N290" i="1" s="1"/>
  <c r="L291" i="1"/>
  <c r="M291" i="1"/>
  <c r="N291" i="1" s="1"/>
  <c r="L292" i="1"/>
  <c r="O292" i="1" s="1"/>
  <c r="M292" i="1"/>
  <c r="N292" i="1" s="1"/>
  <c r="L516" i="1"/>
  <c r="M516" i="1"/>
  <c r="N516" i="1" s="1"/>
  <c r="L293" i="1"/>
  <c r="O293" i="1" s="1"/>
  <c r="M293" i="1"/>
  <c r="N293" i="1" s="1"/>
  <c r="L294" i="1"/>
  <c r="M294" i="1"/>
  <c r="N294" i="1" s="1"/>
  <c r="L295" i="1"/>
  <c r="O295" i="1" s="1"/>
  <c r="M295" i="1"/>
  <c r="N295" i="1" s="1"/>
  <c r="L296" i="1"/>
  <c r="M296" i="1"/>
  <c r="N296" i="1" s="1"/>
  <c r="L394" i="1"/>
  <c r="O394" i="1" s="1"/>
  <c r="M394" i="1"/>
  <c r="N394" i="1" s="1"/>
  <c r="L297" i="1"/>
  <c r="M297" i="1"/>
  <c r="N297" i="1" s="1"/>
  <c r="L298" i="1"/>
  <c r="O298" i="1" s="1"/>
  <c r="M298" i="1"/>
  <c r="N298" i="1" s="1"/>
  <c r="L299" i="1"/>
  <c r="M299" i="1"/>
  <c r="N299" i="1" s="1"/>
  <c r="L300" i="1"/>
  <c r="O300" i="1" s="1"/>
  <c r="M300" i="1"/>
  <c r="N300" i="1" s="1"/>
  <c r="L301" i="1"/>
  <c r="M301" i="1"/>
  <c r="N301" i="1" s="1"/>
  <c r="L302" i="1"/>
  <c r="O302" i="1" s="1"/>
  <c r="M302" i="1"/>
  <c r="N302" i="1" s="1"/>
  <c r="L981" i="1"/>
  <c r="M981" i="1"/>
  <c r="N981" i="1" s="1"/>
  <c r="L303" i="1"/>
  <c r="O303" i="1" s="1"/>
  <c r="M303" i="1"/>
  <c r="N303" i="1" s="1"/>
  <c r="L304" i="1"/>
  <c r="M304" i="1"/>
  <c r="N304" i="1" s="1"/>
  <c r="L305" i="1"/>
  <c r="O305" i="1" s="1"/>
  <c r="M305" i="1"/>
  <c r="N305" i="1" s="1"/>
  <c r="L915" i="1"/>
  <c r="M915" i="1"/>
  <c r="N915" i="1" s="1"/>
  <c r="L306" i="1"/>
  <c r="O306" i="1" s="1"/>
  <c r="M306" i="1"/>
  <c r="N306" i="1" s="1"/>
  <c r="L307" i="1"/>
  <c r="M307" i="1"/>
  <c r="N307" i="1" s="1"/>
  <c r="L308" i="1"/>
  <c r="O308" i="1" s="1"/>
  <c r="M308" i="1"/>
  <c r="N308" i="1" s="1"/>
  <c r="L309" i="1"/>
  <c r="M309" i="1"/>
  <c r="N309" i="1" s="1"/>
  <c r="L310" i="1"/>
  <c r="O310" i="1" s="1"/>
  <c r="M310" i="1"/>
  <c r="N310" i="1" s="1"/>
  <c r="L311" i="1"/>
  <c r="M311" i="1"/>
  <c r="N311" i="1" s="1"/>
  <c r="L312" i="1"/>
  <c r="O312" i="1" s="1"/>
  <c r="M312" i="1"/>
  <c r="N312" i="1" s="1"/>
  <c r="L165" i="1"/>
  <c r="M165" i="1"/>
  <c r="N165" i="1" s="1"/>
  <c r="L313" i="1"/>
  <c r="O313" i="1" s="1"/>
  <c r="M313" i="1"/>
  <c r="N313" i="1" s="1"/>
  <c r="L314" i="1"/>
  <c r="M314" i="1"/>
  <c r="N314" i="1" s="1"/>
  <c r="L315" i="1"/>
  <c r="O315" i="1" s="1"/>
  <c r="M315" i="1"/>
  <c r="N315" i="1" s="1"/>
  <c r="L316" i="1"/>
  <c r="M316" i="1"/>
  <c r="N316" i="1" s="1"/>
  <c r="L928" i="1"/>
  <c r="O928" i="1" s="1"/>
  <c r="M928" i="1"/>
  <c r="N928" i="1" s="1"/>
  <c r="L317" i="1"/>
  <c r="M317" i="1"/>
  <c r="N317" i="1" s="1"/>
  <c r="L517" i="1"/>
  <c r="O517" i="1" s="1"/>
  <c r="M517" i="1"/>
  <c r="N517" i="1" s="1"/>
  <c r="L318" i="1"/>
  <c r="M318" i="1"/>
  <c r="N318" i="1" s="1"/>
  <c r="L319" i="1"/>
  <c r="O319" i="1" s="1"/>
  <c r="M319" i="1"/>
  <c r="N319" i="1" s="1"/>
  <c r="L320" i="1"/>
  <c r="M320" i="1"/>
  <c r="N320" i="1" s="1"/>
  <c r="L321" i="1"/>
  <c r="O321" i="1" s="1"/>
  <c r="M321" i="1"/>
  <c r="N321" i="1" s="1"/>
  <c r="L322" i="1"/>
  <c r="M322" i="1"/>
  <c r="N322" i="1" s="1"/>
  <c r="L367" i="1"/>
  <c r="O367" i="1" s="1"/>
  <c r="M367" i="1"/>
  <c r="N367" i="1" s="1"/>
  <c r="L323" i="1"/>
  <c r="M323" i="1"/>
  <c r="N323" i="1" s="1"/>
  <c r="L324" i="1"/>
  <c r="O324" i="1" s="1"/>
  <c r="M324" i="1"/>
  <c r="N324" i="1" s="1"/>
  <c r="L518" i="1"/>
  <c r="M518" i="1"/>
  <c r="N518" i="1" s="1"/>
  <c r="L325" i="1"/>
  <c r="O325" i="1" s="1"/>
  <c r="M325" i="1"/>
  <c r="N325" i="1" s="1"/>
  <c r="L326" i="1"/>
  <c r="M326" i="1"/>
  <c r="N326" i="1" s="1"/>
  <c r="L327" i="1"/>
  <c r="O327" i="1" s="1"/>
  <c r="M327" i="1"/>
  <c r="N327" i="1" s="1"/>
  <c r="L368" i="1"/>
  <c r="M368" i="1"/>
  <c r="N368" i="1" s="1"/>
  <c r="L369" i="1"/>
  <c r="O369" i="1" s="1"/>
  <c r="M369" i="1"/>
  <c r="N369" i="1" s="1"/>
  <c r="L328" i="1"/>
  <c r="M328" i="1"/>
  <c r="N328" i="1" s="1"/>
  <c r="L329" i="1"/>
  <c r="O329" i="1" s="1"/>
  <c r="M329" i="1"/>
  <c r="N329" i="1" s="1"/>
  <c r="L330" i="1"/>
  <c r="M330" i="1"/>
  <c r="N330" i="1" s="1"/>
  <c r="L331" i="1"/>
  <c r="O331" i="1" s="1"/>
  <c r="M331" i="1"/>
  <c r="N331" i="1" s="1"/>
  <c r="L332" i="1"/>
  <c r="M332" i="1"/>
  <c r="N332" i="1" s="1"/>
  <c r="L333" i="1"/>
  <c r="O333" i="1" s="1"/>
  <c r="M333" i="1"/>
  <c r="N333" i="1" s="1"/>
  <c r="L334" i="1"/>
  <c r="M334" i="1"/>
  <c r="N334" i="1" s="1"/>
  <c r="L335" i="1"/>
  <c r="O335" i="1" s="1"/>
  <c r="M335" i="1"/>
  <c r="N335" i="1" s="1"/>
  <c r="L336" i="1"/>
  <c r="M336" i="1"/>
  <c r="N336" i="1" s="1"/>
  <c r="L337" i="1"/>
  <c r="O337" i="1" s="1"/>
  <c r="M337" i="1"/>
  <c r="N337" i="1" s="1"/>
  <c r="L338" i="1"/>
  <c r="M338" i="1"/>
  <c r="N338" i="1" s="1"/>
  <c r="L339" i="1"/>
  <c r="O339" i="1" s="1"/>
  <c r="M339" i="1"/>
  <c r="N339" i="1" s="1"/>
  <c r="L340" i="1"/>
  <c r="M340" i="1"/>
  <c r="N340" i="1" s="1"/>
  <c r="L341" i="1"/>
  <c r="O341" i="1" s="1"/>
  <c r="M341" i="1"/>
  <c r="N341" i="1" s="1"/>
  <c r="L342" i="1"/>
  <c r="M342" i="1"/>
  <c r="N342" i="1" s="1"/>
  <c r="L343" i="1"/>
  <c r="O343" i="1" s="1"/>
  <c r="M343" i="1"/>
  <c r="N343" i="1" s="1"/>
  <c r="L344" i="1"/>
  <c r="M344" i="1"/>
  <c r="N344" i="1" s="1"/>
  <c r="L345" i="1"/>
  <c r="O345" i="1" s="1"/>
  <c r="M345" i="1"/>
  <c r="N345" i="1" s="1"/>
  <c r="L346" i="1"/>
  <c r="M346" i="1"/>
  <c r="N346" i="1" s="1"/>
  <c r="L519" i="1"/>
  <c r="O519" i="1" s="1"/>
  <c r="M519" i="1"/>
  <c r="N519" i="1" s="1"/>
  <c r="L929" i="1"/>
  <c r="M929" i="1"/>
  <c r="N929" i="1" s="1"/>
  <c r="L520" i="1"/>
  <c r="O520" i="1" s="1"/>
  <c r="M520" i="1"/>
  <c r="N520" i="1" s="1"/>
  <c r="L521" i="1"/>
  <c r="M521" i="1"/>
  <c r="N521" i="1" s="1"/>
  <c r="L930" i="1"/>
  <c r="O930" i="1" s="1"/>
  <c r="M930" i="1"/>
  <c r="N930" i="1" s="1"/>
  <c r="L395" i="1"/>
  <c r="M395" i="1"/>
  <c r="N395" i="1" s="1"/>
  <c r="L522" i="1"/>
  <c r="O522" i="1" s="1"/>
  <c r="M522" i="1"/>
  <c r="N522" i="1" s="1"/>
  <c r="L523" i="1"/>
  <c r="M523" i="1"/>
  <c r="N523" i="1" s="1"/>
  <c r="L931" i="1"/>
  <c r="O931" i="1" s="1"/>
  <c r="M931" i="1"/>
  <c r="N931" i="1" s="1"/>
  <c r="L524" i="1"/>
  <c r="M524" i="1"/>
  <c r="N524" i="1" s="1"/>
  <c r="L525" i="1"/>
  <c r="O525" i="1" s="1"/>
  <c r="M525" i="1"/>
  <c r="N525" i="1" s="1"/>
  <c r="L396" i="1"/>
  <c r="M396" i="1"/>
  <c r="N396" i="1" s="1"/>
  <c r="L397" i="1"/>
  <c r="O397" i="1" s="1"/>
  <c r="M397" i="1"/>
  <c r="N397" i="1" s="1"/>
  <c r="L526" i="1"/>
  <c r="M526" i="1"/>
  <c r="N526" i="1" s="1"/>
  <c r="L932" i="1"/>
  <c r="O932" i="1" s="1"/>
  <c r="M932" i="1"/>
  <c r="N932" i="1" s="1"/>
  <c r="L527" i="1"/>
  <c r="M527" i="1"/>
  <c r="N527" i="1" s="1"/>
  <c r="L528" i="1"/>
  <c r="O528" i="1" s="1"/>
  <c r="M528" i="1"/>
  <c r="N528" i="1" s="1"/>
  <c r="L933" i="1"/>
  <c r="M933" i="1"/>
  <c r="N933" i="1" s="1"/>
  <c r="L7186" i="1"/>
  <c r="O7186" i="1" s="1"/>
  <c r="M7186" i="1"/>
  <c r="N7186" i="1" s="1"/>
  <c r="L529" i="1"/>
  <c r="M529" i="1"/>
  <c r="N529" i="1" s="1"/>
  <c r="L530" i="1"/>
  <c r="O530" i="1" s="1"/>
  <c r="M530" i="1"/>
  <c r="N530" i="1" s="1"/>
  <c r="L7187" i="1"/>
  <c r="M7187" i="1"/>
  <c r="N7187" i="1" s="1"/>
  <c r="L531" i="1"/>
  <c r="O531" i="1" s="1"/>
  <c r="M531" i="1"/>
  <c r="N531" i="1" s="1"/>
  <c r="L398" i="1"/>
  <c r="M398" i="1"/>
  <c r="N398" i="1" s="1"/>
  <c r="L399" i="1"/>
  <c r="O399" i="1" s="1"/>
  <c r="M399" i="1"/>
  <c r="N399" i="1" s="1"/>
  <c r="L532" i="1"/>
  <c r="M532" i="1"/>
  <c r="N532" i="1" s="1"/>
  <c r="L533" i="1"/>
  <c r="O533" i="1" s="1"/>
  <c r="M533" i="1"/>
  <c r="N533" i="1" s="1"/>
  <c r="L400" i="1"/>
  <c r="M400" i="1"/>
  <c r="N400" i="1" s="1"/>
  <c r="L534" i="1"/>
  <c r="O534" i="1" s="1"/>
  <c r="M534" i="1"/>
  <c r="N534" i="1" s="1"/>
  <c r="L535" i="1"/>
  <c r="M535" i="1"/>
  <c r="N535" i="1" s="1"/>
  <c r="L536" i="1"/>
  <c r="O536" i="1" s="1"/>
  <c r="M536" i="1"/>
  <c r="N536" i="1" s="1"/>
  <c r="L934" i="1"/>
  <c r="M934" i="1"/>
  <c r="N934" i="1" s="1"/>
  <c r="L7188" i="1"/>
  <c r="O7188" i="1" s="1"/>
  <c r="M7188" i="1"/>
  <c r="N7188" i="1" s="1"/>
  <c r="L7189" i="1"/>
  <c r="M7189" i="1"/>
  <c r="N7189" i="1" s="1"/>
  <c r="L7190" i="1"/>
  <c r="O7190" i="1" s="1"/>
  <c r="M7190" i="1"/>
  <c r="N7190" i="1" s="1"/>
  <c r="L7191" i="1"/>
  <c r="M7191" i="1"/>
  <c r="N7191" i="1" s="1"/>
  <c r="L7192" i="1"/>
  <c r="O7192" i="1" s="1"/>
  <c r="M7192" i="1"/>
  <c r="N7192" i="1" s="1"/>
  <c r="L537" i="1"/>
  <c r="M537" i="1"/>
  <c r="N537" i="1" s="1"/>
  <c r="L401" i="1"/>
  <c r="O401" i="1" s="1"/>
  <c r="M401" i="1"/>
  <c r="N401" i="1" s="1"/>
  <c r="L538" i="1"/>
  <c r="M538" i="1"/>
  <c r="N538" i="1" s="1"/>
  <c r="L402" i="1"/>
  <c r="O402" i="1" s="1"/>
  <c r="M402" i="1"/>
  <c r="N402" i="1" s="1"/>
  <c r="L935" i="1"/>
  <c r="M935" i="1"/>
  <c r="N935" i="1" s="1"/>
  <c r="L539" i="1"/>
  <c r="O539" i="1" s="1"/>
  <c r="M539" i="1"/>
  <c r="N539" i="1" s="1"/>
  <c r="L540" i="1"/>
  <c r="M540" i="1"/>
  <c r="N540" i="1" s="1"/>
  <c r="L541" i="1"/>
  <c r="O541" i="1" s="1"/>
  <c r="M541" i="1"/>
  <c r="N541" i="1" s="1"/>
  <c r="L347" i="1"/>
  <c r="M347" i="1"/>
  <c r="N347" i="1" s="1"/>
  <c r="L542" i="1"/>
  <c r="O542" i="1" s="1"/>
  <c r="M542" i="1"/>
  <c r="N542" i="1" s="1"/>
  <c r="L348" i="1"/>
  <c r="M348" i="1"/>
  <c r="N348" i="1" s="1"/>
  <c r="L403" i="1"/>
  <c r="O403" i="1" s="1"/>
  <c r="M403" i="1"/>
  <c r="N403" i="1" s="1"/>
  <c r="L543" i="1"/>
  <c r="M543" i="1"/>
  <c r="N543" i="1" s="1"/>
  <c r="L544" i="1"/>
  <c r="O544" i="1" s="1"/>
  <c r="M544" i="1"/>
  <c r="N544" i="1" s="1"/>
  <c r="L545" i="1"/>
  <c r="M545" i="1"/>
  <c r="N545" i="1" s="1"/>
  <c r="L546" i="1"/>
  <c r="O546" i="1" s="1"/>
  <c r="M546" i="1"/>
  <c r="N546" i="1" s="1"/>
  <c r="L404" i="1"/>
  <c r="M404" i="1"/>
  <c r="N404" i="1" s="1"/>
  <c r="L547" i="1"/>
  <c r="O547" i="1" s="1"/>
  <c r="M547" i="1"/>
  <c r="N547" i="1" s="1"/>
  <c r="L405" i="1"/>
  <c r="M405" i="1"/>
  <c r="N405" i="1" s="1"/>
  <c r="L548" i="1"/>
  <c r="O548" i="1" s="1"/>
  <c r="M548" i="1"/>
  <c r="N548" i="1" s="1"/>
  <c r="L7193" i="1"/>
  <c r="M7193" i="1"/>
  <c r="N7193" i="1" s="1"/>
  <c r="L7194" i="1"/>
  <c r="O7194" i="1" s="1"/>
  <c r="M7194" i="1"/>
  <c r="N7194" i="1" s="1"/>
  <c r="L372" i="1"/>
  <c r="M372" i="1"/>
  <c r="N372" i="1" s="1"/>
  <c r="L7195" i="1"/>
  <c r="O7195" i="1" s="1"/>
  <c r="M7195" i="1"/>
  <c r="N7195" i="1" s="1"/>
  <c r="L7207" i="1"/>
  <c r="M7207" i="1"/>
  <c r="N7207" i="1" s="1"/>
  <c r="L7196" i="1"/>
  <c r="O7196" i="1" s="1"/>
  <c r="M7196" i="1"/>
  <c r="N7196" i="1" s="1"/>
  <c r="L549" i="1"/>
  <c r="M549" i="1"/>
  <c r="N549" i="1" s="1"/>
  <c r="L550" i="1"/>
  <c r="O550" i="1" s="1"/>
  <c r="M550" i="1"/>
  <c r="N550" i="1" s="1"/>
  <c r="L551" i="1"/>
  <c r="M551" i="1"/>
  <c r="N551" i="1" s="1"/>
  <c r="L552" i="1"/>
  <c r="O552" i="1" s="1"/>
  <c r="M552" i="1"/>
  <c r="N552" i="1" s="1"/>
  <c r="L7197" i="1"/>
  <c r="M7197" i="1"/>
  <c r="N7197" i="1" s="1"/>
  <c r="L406" i="1"/>
  <c r="O406" i="1" s="1"/>
  <c r="M406" i="1"/>
  <c r="N406" i="1" s="1"/>
  <c r="L349" i="1"/>
  <c r="M349" i="1"/>
  <c r="N349" i="1" s="1"/>
  <c r="L407" i="1"/>
  <c r="O407" i="1" s="1"/>
  <c r="M407" i="1"/>
  <c r="N407" i="1" s="1"/>
  <c r="L408" i="1"/>
  <c r="M408" i="1"/>
  <c r="N408" i="1" s="1"/>
  <c r="L553" i="1"/>
  <c r="O553" i="1" s="1"/>
  <c r="M553" i="1"/>
  <c r="N553" i="1" s="1"/>
  <c r="L7198" i="1"/>
  <c r="M7198" i="1"/>
  <c r="N7198" i="1" s="1"/>
  <c r="L409" i="1"/>
  <c r="O409" i="1" s="1"/>
  <c r="M409" i="1"/>
  <c r="N409" i="1" s="1"/>
  <c r="L434" i="1"/>
  <c r="M434" i="1"/>
  <c r="N434" i="1" s="1"/>
  <c r="L350" i="1"/>
  <c r="O350" i="1" s="1"/>
  <c r="M350" i="1"/>
  <c r="N350" i="1" s="1"/>
  <c r="L370" i="1"/>
  <c r="M370" i="1"/>
  <c r="N370" i="1" s="1"/>
  <c r="L554" i="1"/>
  <c r="O554" i="1" s="1"/>
  <c r="M554" i="1"/>
  <c r="N554" i="1" s="1"/>
  <c r="L7199" i="1"/>
  <c r="M7199" i="1"/>
  <c r="N7199" i="1" s="1"/>
  <c r="L7208" i="1"/>
  <c r="O7208" i="1" s="1"/>
  <c r="M7208" i="1"/>
  <c r="N7208" i="1" s="1"/>
  <c r="L157" i="1"/>
  <c r="M157" i="1"/>
  <c r="N157" i="1" s="1"/>
  <c r="L936" i="1"/>
  <c r="O936" i="1" s="1"/>
  <c r="M936" i="1"/>
  <c r="N936" i="1" s="1"/>
  <c r="L410" i="1"/>
  <c r="M410" i="1"/>
  <c r="N410" i="1" s="1"/>
  <c r="L351" i="1"/>
  <c r="O351" i="1" s="1"/>
  <c r="M351" i="1"/>
  <c r="N351" i="1" s="1"/>
  <c r="L158" i="1"/>
  <c r="M158" i="1"/>
  <c r="N158" i="1" s="1"/>
  <c r="L352" i="1"/>
  <c r="O352" i="1" s="1"/>
  <c r="M352" i="1"/>
  <c r="N352" i="1" s="1"/>
  <c r="L555" i="1"/>
  <c r="M555" i="1"/>
  <c r="N555" i="1" s="1"/>
  <c r="L556" i="1"/>
  <c r="O556" i="1" s="1"/>
  <c r="M556" i="1"/>
  <c r="N556" i="1" s="1"/>
  <c r="L7200" i="1"/>
  <c r="M7200" i="1"/>
  <c r="N7200" i="1" s="1"/>
  <c r="L557" i="1"/>
  <c r="O557" i="1" s="1"/>
  <c r="M557" i="1"/>
  <c r="N557" i="1" s="1"/>
  <c r="L435" i="1"/>
  <c r="M435" i="1"/>
  <c r="N435" i="1" s="1"/>
  <c r="L558" i="1"/>
  <c r="O558" i="1" s="1"/>
  <c r="M558" i="1"/>
  <c r="N558" i="1" s="1"/>
  <c r="L559" i="1"/>
  <c r="M559" i="1"/>
  <c r="N559" i="1" s="1"/>
  <c r="L560" i="1"/>
  <c r="O560" i="1" s="1"/>
  <c r="M560" i="1"/>
  <c r="N560" i="1" s="1"/>
  <c r="L7209" i="1"/>
  <c r="M7209" i="1"/>
  <c r="N7209" i="1" s="1"/>
  <c r="L353" i="1"/>
  <c r="O353" i="1" s="1"/>
  <c r="M353" i="1"/>
  <c r="N353" i="1" s="1"/>
  <c r="L411" i="1"/>
  <c r="M411" i="1"/>
  <c r="N411" i="1" s="1"/>
  <c r="L354" i="1"/>
  <c r="O354" i="1" s="1"/>
  <c r="M354" i="1"/>
  <c r="N354" i="1" s="1"/>
  <c r="L412" i="1"/>
  <c r="M412" i="1"/>
  <c r="N412" i="1" s="1"/>
  <c r="L355" i="1"/>
  <c r="O355" i="1" s="1"/>
  <c r="M355" i="1"/>
  <c r="N355" i="1" s="1"/>
  <c r="L561" i="1"/>
  <c r="M561" i="1"/>
  <c r="N561" i="1" s="1"/>
  <c r="L562" i="1"/>
  <c r="O562" i="1" s="1"/>
  <c r="M562" i="1"/>
  <c r="N562" i="1" s="1"/>
  <c r="L937" i="1"/>
  <c r="M937" i="1"/>
  <c r="N937" i="1" s="1"/>
  <c r="L563" i="1"/>
  <c r="O563" i="1" s="1"/>
  <c r="M563" i="1"/>
  <c r="N563" i="1" s="1"/>
  <c r="L413" i="1"/>
  <c r="M413" i="1"/>
  <c r="N413" i="1" s="1"/>
  <c r="L356" i="1"/>
  <c r="O356" i="1" s="1"/>
  <c r="M356" i="1"/>
  <c r="N356" i="1" s="1"/>
  <c r="L564" i="1"/>
  <c r="M564" i="1"/>
  <c r="N564" i="1" s="1"/>
  <c r="L565" i="1"/>
  <c r="O565" i="1" s="1"/>
  <c r="M565" i="1"/>
  <c r="N565" i="1" s="1"/>
  <c r="L414" i="1"/>
  <c r="M414" i="1"/>
  <c r="N414" i="1" s="1"/>
  <c r="L7222" i="1"/>
  <c r="O7222" i="1" s="1"/>
  <c r="M7222" i="1"/>
  <c r="N7222" i="1" s="1"/>
  <c r="L415" i="1"/>
  <c r="M415" i="1"/>
  <c r="N415" i="1" s="1"/>
  <c r="L416" i="1"/>
  <c r="O416" i="1" s="1"/>
  <c r="M416" i="1"/>
  <c r="N416" i="1" s="1"/>
  <c r="L417" i="1"/>
  <c r="M417" i="1"/>
  <c r="N417" i="1" s="1"/>
  <c r="L566" i="1"/>
  <c r="O566" i="1" s="1"/>
  <c r="M566" i="1"/>
  <c r="N566" i="1" s="1"/>
  <c r="L567" i="1"/>
  <c r="M567" i="1"/>
  <c r="N567" i="1" s="1"/>
  <c r="L418" i="1"/>
  <c r="O418" i="1" s="1"/>
  <c r="M418" i="1"/>
  <c r="N418" i="1" s="1"/>
  <c r="L568" i="1"/>
  <c r="M568" i="1"/>
  <c r="N568" i="1" s="1"/>
  <c r="L569" i="1"/>
  <c r="O569" i="1" s="1"/>
  <c r="M569" i="1"/>
  <c r="N569" i="1" s="1"/>
  <c r="L419" i="1"/>
  <c r="M419" i="1"/>
  <c r="N419" i="1" s="1"/>
  <c r="L420" i="1"/>
  <c r="O420" i="1" s="1"/>
  <c r="M420" i="1"/>
  <c r="N420" i="1" s="1"/>
  <c r="L570" i="1"/>
  <c r="M570" i="1"/>
  <c r="N570" i="1" s="1"/>
  <c r="L357" i="1"/>
  <c r="O357" i="1" s="1"/>
  <c r="M357" i="1"/>
  <c r="N357" i="1" s="1"/>
  <c r="L358" i="1"/>
  <c r="M358" i="1"/>
  <c r="N358" i="1" s="1"/>
  <c r="L421" i="1"/>
  <c r="O421" i="1" s="1"/>
  <c r="M421" i="1"/>
  <c r="N421" i="1" s="1"/>
  <c r="L7201" i="1"/>
  <c r="M7201" i="1"/>
  <c r="N7201" i="1" s="1"/>
  <c r="L571" i="1"/>
  <c r="O571" i="1" s="1"/>
  <c r="M571" i="1"/>
  <c r="N571" i="1" s="1"/>
  <c r="L572" i="1"/>
  <c r="M572" i="1"/>
  <c r="N572" i="1" s="1"/>
  <c r="L938" i="1"/>
  <c r="O938" i="1" s="1"/>
  <c r="M938" i="1"/>
  <c r="N938" i="1" s="1"/>
  <c r="L573" i="1"/>
  <c r="M573" i="1"/>
  <c r="N573" i="1" s="1"/>
  <c r="L422" i="1"/>
  <c r="O422" i="1" s="1"/>
  <c r="M422" i="1"/>
  <c r="N422" i="1" s="1"/>
  <c r="L371" i="1"/>
  <c r="M371" i="1"/>
  <c r="N371" i="1" s="1"/>
  <c r="L436" i="1"/>
  <c r="O436" i="1" s="1"/>
  <c r="M436" i="1"/>
  <c r="N436" i="1" s="1"/>
  <c r="L574" i="1"/>
  <c r="M574" i="1"/>
  <c r="N574" i="1" s="1"/>
  <c r="L899" i="1"/>
  <c r="O899" i="1" s="1"/>
  <c r="M899" i="1"/>
  <c r="N899" i="1" s="1"/>
  <c r="L423" i="1"/>
  <c r="M423" i="1"/>
  <c r="N423" i="1" s="1"/>
  <c r="L922" i="1"/>
  <c r="O922" i="1" s="1"/>
  <c r="M922" i="1"/>
  <c r="N922" i="1" s="1"/>
  <c r="L575" i="1"/>
  <c r="M575" i="1"/>
  <c r="N575" i="1" s="1"/>
  <c r="L576" i="1"/>
  <c r="O576" i="1" s="1"/>
  <c r="M576" i="1"/>
  <c r="N576" i="1" s="1"/>
  <c r="L577" i="1"/>
  <c r="M577" i="1"/>
  <c r="N577" i="1" s="1"/>
  <c r="L578" i="1"/>
  <c r="O578" i="1" s="1"/>
  <c r="M578" i="1"/>
  <c r="N578" i="1" s="1"/>
  <c r="L579" i="1"/>
  <c r="M579" i="1"/>
  <c r="N579" i="1" s="1"/>
  <c r="L580" i="1"/>
  <c r="O580" i="1" s="1"/>
  <c r="M580" i="1"/>
  <c r="N580" i="1" s="1"/>
  <c r="L581" i="1"/>
  <c r="M581" i="1"/>
  <c r="N581" i="1" s="1"/>
  <c r="L582" i="1"/>
  <c r="O582" i="1" s="1"/>
  <c r="M582" i="1"/>
  <c r="N582" i="1" s="1"/>
  <c r="L583" i="1"/>
  <c r="M583" i="1"/>
  <c r="N583" i="1" s="1"/>
  <c r="L584" i="1"/>
  <c r="O584" i="1" s="1"/>
  <c r="M584" i="1"/>
  <c r="N584" i="1" s="1"/>
  <c r="L585" i="1"/>
  <c r="M585" i="1"/>
  <c r="N585" i="1" s="1"/>
  <c r="L586" i="1"/>
  <c r="O586" i="1" s="1"/>
  <c r="M586" i="1"/>
  <c r="N586" i="1" s="1"/>
  <c r="L587" i="1"/>
  <c r="M587" i="1"/>
  <c r="N587" i="1" s="1"/>
  <c r="L588" i="1"/>
  <c r="O588" i="1" s="1"/>
  <c r="M588" i="1"/>
  <c r="N588" i="1" s="1"/>
  <c r="L589" i="1"/>
  <c r="M589" i="1"/>
  <c r="N589" i="1" s="1"/>
  <c r="L590" i="1"/>
  <c r="O590" i="1" s="1"/>
  <c r="M590" i="1"/>
  <c r="N590" i="1" s="1"/>
  <c r="L591" i="1"/>
  <c r="M591" i="1"/>
  <c r="N591" i="1" s="1"/>
  <c r="L592" i="1"/>
  <c r="O592" i="1" s="1"/>
  <c r="M592" i="1"/>
  <c r="N592" i="1" s="1"/>
  <c r="L593" i="1"/>
  <c r="M593" i="1"/>
  <c r="N593" i="1" s="1"/>
  <c r="L594" i="1"/>
  <c r="O594" i="1" s="1"/>
  <c r="M594" i="1"/>
  <c r="N594" i="1" s="1"/>
  <c r="L595" i="1"/>
  <c r="M595" i="1"/>
  <c r="N595" i="1" s="1"/>
  <c r="L596" i="1"/>
  <c r="O596" i="1" s="1"/>
  <c r="M596" i="1"/>
  <c r="N596" i="1" s="1"/>
  <c r="L597" i="1"/>
  <c r="M597" i="1"/>
  <c r="N597" i="1" s="1"/>
  <c r="L598" i="1"/>
  <c r="O598" i="1" s="1"/>
  <c r="M598" i="1"/>
  <c r="N598" i="1" s="1"/>
  <c r="L599" i="1"/>
  <c r="M599" i="1"/>
  <c r="N599" i="1" s="1"/>
  <c r="L600" i="1"/>
  <c r="O600" i="1" s="1"/>
  <c r="M600" i="1"/>
  <c r="N600" i="1" s="1"/>
  <c r="L601" i="1"/>
  <c r="M601" i="1"/>
  <c r="N601" i="1" s="1"/>
  <c r="L602" i="1"/>
  <c r="O602" i="1" s="1"/>
  <c r="M602" i="1"/>
  <c r="N602" i="1" s="1"/>
  <c r="L424" i="1"/>
  <c r="M424" i="1"/>
  <c r="N424" i="1" s="1"/>
  <c r="L603" i="1"/>
  <c r="O603" i="1" s="1"/>
  <c r="M603" i="1"/>
  <c r="N603" i="1" s="1"/>
  <c r="L604" i="1"/>
  <c r="M604" i="1"/>
  <c r="N604" i="1" s="1"/>
  <c r="L939" i="1"/>
  <c r="O939" i="1" s="1"/>
  <c r="M939" i="1"/>
  <c r="N939" i="1" s="1"/>
  <c r="L605" i="1"/>
  <c r="M605" i="1"/>
  <c r="N605" i="1" s="1"/>
  <c r="L940" i="1"/>
  <c r="O940" i="1" s="1"/>
  <c r="M940" i="1"/>
  <c r="N940" i="1" s="1"/>
  <c r="L606" i="1"/>
  <c r="M606" i="1"/>
  <c r="N606" i="1" s="1"/>
  <c r="L607" i="1"/>
  <c r="O607" i="1" s="1"/>
  <c r="M607" i="1"/>
  <c r="N607" i="1" s="1"/>
  <c r="L608" i="1"/>
  <c r="M608" i="1"/>
  <c r="N608" i="1" s="1"/>
  <c r="L425" i="1"/>
  <c r="O425" i="1" s="1"/>
  <c r="M425" i="1"/>
  <c r="N425" i="1" s="1"/>
  <c r="L609" i="1"/>
  <c r="M609" i="1"/>
  <c r="N609" i="1" s="1"/>
  <c r="L610" i="1"/>
  <c r="O610" i="1" s="1"/>
  <c r="M610" i="1"/>
  <c r="N610" i="1" s="1"/>
  <c r="L611" i="1"/>
  <c r="M611" i="1"/>
  <c r="N611" i="1" s="1"/>
  <c r="L612" i="1"/>
  <c r="O612" i="1" s="1"/>
  <c r="M612" i="1"/>
  <c r="N612" i="1" s="1"/>
  <c r="L613" i="1"/>
  <c r="M613" i="1"/>
  <c r="N613" i="1" s="1"/>
  <c r="L614" i="1"/>
  <c r="O614" i="1" s="1"/>
  <c r="M614" i="1"/>
  <c r="N614" i="1" s="1"/>
  <c r="L615" i="1"/>
  <c r="M615" i="1"/>
  <c r="N615" i="1" s="1"/>
  <c r="L616" i="1"/>
  <c r="O616" i="1" s="1"/>
  <c r="M616" i="1"/>
  <c r="N616" i="1" s="1"/>
  <c r="L426" i="1"/>
  <c r="M426" i="1"/>
  <c r="N426" i="1" s="1"/>
  <c r="L617" i="1"/>
  <c r="O617" i="1" s="1"/>
  <c r="M617" i="1"/>
  <c r="N617" i="1" s="1"/>
  <c r="L618" i="1"/>
  <c r="M618" i="1"/>
  <c r="N618" i="1" s="1"/>
  <c r="L619" i="1"/>
  <c r="O619" i="1" s="1"/>
  <c r="M619" i="1"/>
  <c r="N619" i="1" s="1"/>
  <c r="L620" i="1"/>
  <c r="M620" i="1"/>
  <c r="N620" i="1" s="1"/>
  <c r="L1083" i="1"/>
  <c r="O1083" i="1" s="1"/>
  <c r="M1083" i="1"/>
  <c r="N1083" i="1" s="1"/>
  <c r="L621" i="1"/>
  <c r="M621" i="1"/>
  <c r="N621" i="1" s="1"/>
  <c r="L622" i="1"/>
  <c r="O622" i="1" s="1"/>
  <c r="M622" i="1"/>
  <c r="N622" i="1" s="1"/>
  <c r="L623" i="1"/>
  <c r="M623" i="1"/>
  <c r="N623" i="1" s="1"/>
  <c r="L624" i="1"/>
  <c r="O624" i="1" s="1"/>
  <c r="M624" i="1"/>
  <c r="N624" i="1" s="1"/>
  <c r="L625" i="1"/>
  <c r="M625" i="1"/>
  <c r="N625" i="1" s="1"/>
  <c r="L941" i="1"/>
  <c r="O941" i="1" s="1"/>
  <c r="M941" i="1"/>
  <c r="N941" i="1" s="1"/>
  <c r="L626" i="1"/>
  <c r="M626" i="1"/>
  <c r="N626" i="1" s="1"/>
  <c r="L627" i="1"/>
  <c r="O627" i="1" s="1"/>
  <c r="M627" i="1"/>
  <c r="N627" i="1" s="1"/>
  <c r="L628" i="1"/>
  <c r="M628" i="1"/>
  <c r="N628" i="1" s="1"/>
  <c r="L629" i="1"/>
  <c r="O629" i="1" s="1"/>
  <c r="M629" i="1"/>
  <c r="N629" i="1" s="1"/>
  <c r="L630" i="1"/>
  <c r="M630" i="1"/>
  <c r="N630" i="1" s="1"/>
  <c r="L631" i="1"/>
  <c r="O631" i="1" s="1"/>
  <c r="M631" i="1"/>
  <c r="N631" i="1" s="1"/>
  <c r="L632" i="1"/>
  <c r="M632" i="1"/>
  <c r="N632" i="1" s="1"/>
  <c r="L633" i="1"/>
  <c r="O633" i="1" s="1"/>
  <c r="M633" i="1"/>
  <c r="N633" i="1" s="1"/>
  <c r="L634" i="1"/>
  <c r="M634" i="1"/>
  <c r="N634" i="1" s="1"/>
  <c r="L635" i="1"/>
  <c r="O635" i="1" s="1"/>
  <c r="M635" i="1"/>
  <c r="N635" i="1" s="1"/>
  <c r="L636" i="1"/>
  <c r="M636" i="1"/>
  <c r="N636" i="1" s="1"/>
  <c r="L637" i="1"/>
  <c r="O637" i="1" s="1"/>
  <c r="M637" i="1"/>
  <c r="N637" i="1" s="1"/>
  <c r="L900" i="1"/>
  <c r="M900" i="1"/>
  <c r="N900" i="1" s="1"/>
  <c r="L638" i="1"/>
  <c r="O638" i="1" s="1"/>
  <c r="M638" i="1"/>
  <c r="N638" i="1" s="1"/>
  <c r="L639" i="1"/>
  <c r="M639" i="1"/>
  <c r="N639" i="1" s="1"/>
  <c r="L640" i="1"/>
  <c r="O640" i="1" s="1"/>
  <c r="M640" i="1"/>
  <c r="N640" i="1" s="1"/>
  <c r="L641" i="1"/>
  <c r="M641" i="1"/>
  <c r="N641" i="1" s="1"/>
  <c r="L642" i="1"/>
  <c r="O642" i="1" s="1"/>
  <c r="M642" i="1"/>
  <c r="N642" i="1" s="1"/>
  <c r="L643" i="1"/>
  <c r="M643" i="1"/>
  <c r="N643" i="1" s="1"/>
  <c r="L982" i="1"/>
  <c r="O982" i="1" s="1"/>
  <c r="M982" i="1"/>
  <c r="N982" i="1" s="1"/>
  <c r="L644" i="1"/>
  <c r="M644" i="1"/>
  <c r="N644" i="1" s="1"/>
  <c r="L645" i="1"/>
  <c r="O645" i="1" s="1"/>
  <c r="M645" i="1"/>
  <c r="N645" i="1" s="1"/>
  <c r="L646" i="1"/>
  <c r="M646" i="1"/>
  <c r="N646" i="1" s="1"/>
  <c r="L647" i="1"/>
  <c r="O647" i="1" s="1"/>
  <c r="M647" i="1"/>
  <c r="N647" i="1" s="1"/>
  <c r="L648" i="1"/>
  <c r="M648" i="1"/>
  <c r="N648" i="1" s="1"/>
  <c r="L649" i="1"/>
  <c r="O649" i="1" s="1"/>
  <c r="M649" i="1"/>
  <c r="N649" i="1" s="1"/>
  <c r="L650" i="1"/>
  <c r="M650" i="1"/>
  <c r="N650" i="1" s="1"/>
  <c r="L651" i="1"/>
  <c r="O651" i="1" s="1"/>
  <c r="M651" i="1"/>
  <c r="N651" i="1" s="1"/>
  <c r="L652" i="1"/>
  <c r="M652" i="1"/>
  <c r="N652" i="1" s="1"/>
  <c r="L653" i="1"/>
  <c r="O653" i="1" s="1"/>
  <c r="M653" i="1"/>
  <c r="N653" i="1" s="1"/>
  <c r="L654" i="1"/>
  <c r="M654" i="1"/>
  <c r="N654" i="1" s="1"/>
  <c r="L655" i="1"/>
  <c r="O655" i="1" s="1"/>
  <c r="M655" i="1"/>
  <c r="N655" i="1" s="1"/>
  <c r="L656" i="1"/>
  <c r="M656" i="1"/>
  <c r="N656" i="1" s="1"/>
  <c r="L657" i="1"/>
  <c r="O657" i="1" s="1"/>
  <c r="M657" i="1"/>
  <c r="N657" i="1" s="1"/>
  <c r="L658" i="1"/>
  <c r="M658" i="1"/>
  <c r="N658" i="1" s="1"/>
  <c r="L659" i="1"/>
  <c r="O659" i="1" s="1"/>
  <c r="M659" i="1"/>
  <c r="N659" i="1" s="1"/>
  <c r="L660" i="1"/>
  <c r="M660" i="1"/>
  <c r="N660" i="1" s="1"/>
  <c r="L661" i="1"/>
  <c r="O661" i="1" s="1"/>
  <c r="M661" i="1"/>
  <c r="N661" i="1" s="1"/>
  <c r="L662" i="1"/>
  <c r="M662" i="1"/>
  <c r="N662" i="1" s="1"/>
  <c r="L663" i="1"/>
  <c r="O663" i="1" s="1"/>
  <c r="M663" i="1"/>
  <c r="N663" i="1" s="1"/>
  <c r="L664" i="1"/>
  <c r="M664" i="1"/>
  <c r="N664" i="1" s="1"/>
  <c r="L665" i="1"/>
  <c r="O665" i="1" s="1"/>
  <c r="M665" i="1"/>
  <c r="N665" i="1" s="1"/>
  <c r="L666" i="1"/>
  <c r="M666" i="1"/>
  <c r="N666" i="1" s="1"/>
  <c r="L667" i="1"/>
  <c r="O667" i="1" s="1"/>
  <c r="M667" i="1"/>
  <c r="N667" i="1" s="1"/>
  <c r="L668" i="1"/>
  <c r="M668" i="1"/>
  <c r="N668" i="1" s="1"/>
  <c r="L669" i="1"/>
  <c r="O669" i="1" s="1"/>
  <c r="M669" i="1"/>
  <c r="N669" i="1" s="1"/>
  <c r="L670" i="1"/>
  <c r="M670" i="1"/>
  <c r="N670" i="1" s="1"/>
  <c r="L942" i="1"/>
  <c r="O942" i="1" s="1"/>
  <c r="M942" i="1"/>
  <c r="N942" i="1" s="1"/>
  <c r="L671" i="1"/>
  <c r="M671" i="1"/>
  <c r="N671" i="1" s="1"/>
  <c r="L672" i="1"/>
  <c r="O672" i="1" s="1"/>
  <c r="M672" i="1"/>
  <c r="N672" i="1" s="1"/>
  <c r="L943" i="1"/>
  <c r="M943" i="1"/>
  <c r="N943" i="1" s="1"/>
  <c r="L944" i="1"/>
  <c r="O944" i="1" s="1"/>
  <c r="M944" i="1"/>
  <c r="N944" i="1" s="1"/>
  <c r="L673" i="1"/>
  <c r="M673" i="1"/>
  <c r="N673" i="1" s="1"/>
  <c r="L674" i="1"/>
  <c r="O674" i="1" s="1"/>
  <c r="M674" i="1"/>
  <c r="N674" i="1" s="1"/>
  <c r="L675" i="1"/>
  <c r="M675" i="1"/>
  <c r="N675" i="1" s="1"/>
  <c r="L676" i="1"/>
  <c r="O676" i="1" s="1"/>
  <c r="M676" i="1"/>
  <c r="N676" i="1" s="1"/>
  <c r="L677" i="1"/>
  <c r="M677" i="1"/>
  <c r="N677" i="1" s="1"/>
  <c r="L678" i="1"/>
  <c r="O678" i="1" s="1"/>
  <c r="M678" i="1"/>
  <c r="N678" i="1" s="1"/>
  <c r="L679" i="1"/>
  <c r="M679" i="1"/>
  <c r="N679" i="1" s="1"/>
  <c r="L680" i="1"/>
  <c r="O680" i="1" s="1"/>
  <c r="M680" i="1"/>
  <c r="N680" i="1" s="1"/>
  <c r="L681" i="1"/>
  <c r="M681" i="1"/>
  <c r="N681" i="1" s="1"/>
  <c r="L682" i="1"/>
  <c r="O682" i="1" s="1"/>
  <c r="M682" i="1"/>
  <c r="N682" i="1" s="1"/>
  <c r="L901" i="1"/>
  <c r="M901" i="1"/>
  <c r="N901" i="1" s="1"/>
  <c r="L683" i="1"/>
  <c r="O683" i="1" s="1"/>
  <c r="M683" i="1"/>
  <c r="N683" i="1" s="1"/>
  <c r="L684" i="1"/>
  <c r="M684" i="1"/>
  <c r="N684" i="1" s="1"/>
  <c r="L685" i="1"/>
  <c r="O685" i="1" s="1"/>
  <c r="M685" i="1"/>
  <c r="N685" i="1" s="1"/>
  <c r="L686" i="1"/>
  <c r="M686" i="1"/>
  <c r="N686" i="1" s="1"/>
  <c r="L687" i="1"/>
  <c r="O687" i="1" s="1"/>
  <c r="M687" i="1"/>
  <c r="N687" i="1" s="1"/>
  <c r="L945" i="1"/>
  <c r="M945" i="1"/>
  <c r="N945" i="1" s="1"/>
  <c r="L688" i="1"/>
  <c r="O688" i="1" s="1"/>
  <c r="M688" i="1"/>
  <c r="N688" i="1" s="1"/>
  <c r="L689" i="1"/>
  <c r="M689" i="1"/>
  <c r="N689" i="1" s="1"/>
  <c r="L690" i="1"/>
  <c r="O690" i="1" s="1"/>
  <c r="M690" i="1"/>
  <c r="N690" i="1" s="1"/>
  <c r="L946" i="1"/>
  <c r="M946" i="1"/>
  <c r="N946" i="1" s="1"/>
  <c r="L691" i="1"/>
  <c r="O691" i="1" s="1"/>
  <c r="M691" i="1"/>
  <c r="N691" i="1" s="1"/>
  <c r="L947" i="1"/>
  <c r="M947" i="1"/>
  <c r="N947" i="1" s="1"/>
  <c r="L692" i="1"/>
  <c r="O692" i="1" s="1"/>
  <c r="M692" i="1"/>
  <c r="N692" i="1" s="1"/>
  <c r="L693" i="1"/>
  <c r="M693" i="1"/>
  <c r="N693" i="1" s="1"/>
  <c r="L694" i="1"/>
  <c r="O694" i="1" s="1"/>
  <c r="M694" i="1"/>
  <c r="N694" i="1" s="1"/>
  <c r="L695" i="1"/>
  <c r="M695" i="1"/>
  <c r="N695" i="1" s="1"/>
  <c r="L948" i="1"/>
  <c r="O948" i="1" s="1"/>
  <c r="M948" i="1"/>
  <c r="N948" i="1" s="1"/>
  <c r="L696" i="1"/>
  <c r="M696" i="1"/>
  <c r="N696" i="1" s="1"/>
  <c r="L697" i="1"/>
  <c r="O697" i="1" s="1"/>
  <c r="M697" i="1"/>
  <c r="N697" i="1" s="1"/>
  <c r="L698" i="1"/>
  <c r="M698" i="1"/>
  <c r="N698" i="1" s="1"/>
  <c r="L699" i="1"/>
  <c r="O699" i="1" s="1"/>
  <c r="M699" i="1"/>
  <c r="N699" i="1" s="1"/>
  <c r="L700" i="1"/>
  <c r="M700" i="1"/>
  <c r="N700" i="1" s="1"/>
  <c r="L701" i="1"/>
  <c r="O701" i="1" s="1"/>
  <c r="M701" i="1"/>
  <c r="N701" i="1" s="1"/>
  <c r="L702" i="1"/>
  <c r="M702" i="1"/>
  <c r="N702" i="1" s="1"/>
  <c r="L703" i="1"/>
  <c r="O703" i="1" s="1"/>
  <c r="M703" i="1"/>
  <c r="N703" i="1" s="1"/>
  <c r="L704" i="1"/>
  <c r="M704" i="1"/>
  <c r="N704" i="1" s="1"/>
  <c r="L705" i="1"/>
  <c r="O705" i="1" s="1"/>
  <c r="M705" i="1"/>
  <c r="N705" i="1" s="1"/>
  <c r="L2012" i="1"/>
  <c r="M2012" i="1"/>
  <c r="N2012" i="1" s="1"/>
  <c r="L706" i="1"/>
  <c r="O706" i="1" s="1"/>
  <c r="M706" i="1"/>
  <c r="N706" i="1" s="1"/>
  <c r="L707" i="1"/>
  <c r="M707" i="1"/>
  <c r="N707" i="1" s="1"/>
  <c r="L708" i="1"/>
  <c r="O708" i="1" s="1"/>
  <c r="M708" i="1"/>
  <c r="N708" i="1" s="1"/>
  <c r="L709" i="1"/>
  <c r="M709" i="1"/>
  <c r="N709" i="1" s="1"/>
  <c r="L949" i="1"/>
  <c r="O949" i="1" s="1"/>
  <c r="M949" i="1"/>
  <c r="N949" i="1" s="1"/>
  <c r="L710" i="1"/>
  <c r="M710" i="1"/>
  <c r="N710" i="1" s="1"/>
  <c r="L711" i="1"/>
  <c r="O711" i="1" s="1"/>
  <c r="M711" i="1"/>
  <c r="N711" i="1" s="1"/>
  <c r="L712" i="1"/>
  <c r="M712" i="1"/>
  <c r="N712" i="1" s="1"/>
  <c r="L713" i="1"/>
  <c r="O713" i="1" s="1"/>
  <c r="M713" i="1"/>
  <c r="N713" i="1" s="1"/>
  <c r="L714" i="1"/>
  <c r="M714" i="1"/>
  <c r="N714" i="1" s="1"/>
  <c r="L715" i="1"/>
  <c r="O715" i="1" s="1"/>
  <c r="M715" i="1"/>
  <c r="N715" i="1" s="1"/>
  <c r="L716" i="1"/>
  <c r="M716" i="1"/>
  <c r="N716" i="1" s="1"/>
  <c r="L717" i="1"/>
  <c r="O717" i="1" s="1"/>
  <c r="M717" i="1"/>
  <c r="N717" i="1" s="1"/>
  <c r="L950" i="1"/>
  <c r="M950" i="1"/>
  <c r="N950" i="1" s="1"/>
  <c r="L718" i="1"/>
  <c r="O718" i="1" s="1"/>
  <c r="M718" i="1"/>
  <c r="N718" i="1" s="1"/>
  <c r="L719" i="1"/>
  <c r="M719" i="1"/>
  <c r="N719" i="1" s="1"/>
  <c r="L720" i="1"/>
  <c r="O720" i="1" s="1"/>
  <c r="M720" i="1"/>
  <c r="N720" i="1" s="1"/>
  <c r="L721" i="1"/>
  <c r="M721" i="1"/>
  <c r="N721" i="1" s="1"/>
  <c r="L722" i="1"/>
  <c r="O722" i="1" s="1"/>
  <c r="M722" i="1"/>
  <c r="N722" i="1" s="1"/>
  <c r="L723" i="1"/>
  <c r="M723" i="1"/>
  <c r="N723" i="1" s="1"/>
  <c r="L724" i="1"/>
  <c r="O724" i="1" s="1"/>
  <c r="M724" i="1"/>
  <c r="N724" i="1" s="1"/>
  <c r="L725" i="1"/>
  <c r="M725" i="1"/>
  <c r="N725" i="1" s="1"/>
  <c r="L726" i="1"/>
  <c r="O726" i="1" s="1"/>
  <c r="M726" i="1"/>
  <c r="N726" i="1" s="1"/>
  <c r="L727" i="1"/>
  <c r="M727" i="1"/>
  <c r="N727" i="1" s="1"/>
  <c r="L728" i="1"/>
  <c r="O728" i="1" s="1"/>
  <c r="M728" i="1"/>
  <c r="N728" i="1" s="1"/>
  <c r="L729" i="1"/>
  <c r="M729" i="1"/>
  <c r="N729" i="1" s="1"/>
  <c r="L730" i="1"/>
  <c r="O730" i="1" s="1"/>
  <c r="M730" i="1"/>
  <c r="N730" i="1" s="1"/>
  <c r="L427" i="1"/>
  <c r="M427" i="1"/>
  <c r="N427" i="1" s="1"/>
  <c r="L731" i="1"/>
  <c r="O731" i="1" s="1"/>
  <c r="M731" i="1"/>
  <c r="N731" i="1" s="1"/>
  <c r="L732" i="1"/>
  <c r="M732" i="1"/>
  <c r="N732" i="1" s="1"/>
  <c r="L733" i="1"/>
  <c r="O733" i="1" s="1"/>
  <c r="M733" i="1"/>
  <c r="N733" i="1" s="1"/>
  <c r="L734" i="1"/>
  <c r="M734" i="1"/>
  <c r="N734" i="1" s="1"/>
  <c r="L735" i="1"/>
  <c r="O735" i="1" s="1"/>
  <c r="M735" i="1"/>
  <c r="N735" i="1" s="1"/>
  <c r="L736" i="1"/>
  <c r="M736" i="1"/>
  <c r="N736" i="1" s="1"/>
  <c r="L737" i="1"/>
  <c r="O737" i="1" s="1"/>
  <c r="M737" i="1"/>
  <c r="N737" i="1" s="1"/>
  <c r="L738" i="1"/>
  <c r="M738" i="1"/>
  <c r="N738" i="1" s="1"/>
  <c r="L428" i="1"/>
  <c r="O428" i="1" s="1"/>
  <c r="M428" i="1"/>
  <c r="N428" i="1" s="1"/>
  <c r="L739" i="1"/>
  <c r="M739" i="1"/>
  <c r="N739" i="1" s="1"/>
  <c r="L740" i="1"/>
  <c r="O740" i="1" s="1"/>
  <c r="M740" i="1"/>
  <c r="N740" i="1" s="1"/>
  <c r="L741" i="1"/>
  <c r="M741" i="1"/>
  <c r="N741" i="1" s="1"/>
  <c r="L742" i="1"/>
  <c r="O742" i="1" s="1"/>
  <c r="M742" i="1"/>
  <c r="N742" i="1" s="1"/>
  <c r="L743" i="1"/>
  <c r="M743" i="1"/>
  <c r="N743" i="1" s="1"/>
  <c r="L744" i="1"/>
  <c r="O744" i="1" s="1"/>
  <c r="M744" i="1"/>
  <c r="N744" i="1" s="1"/>
  <c r="L745" i="1"/>
  <c r="M745" i="1"/>
  <c r="N745" i="1" s="1"/>
  <c r="L746" i="1"/>
  <c r="O746" i="1" s="1"/>
  <c r="M746" i="1"/>
  <c r="N746" i="1" s="1"/>
  <c r="L747" i="1"/>
  <c r="M747" i="1"/>
  <c r="N747" i="1" s="1"/>
  <c r="L748" i="1"/>
  <c r="O748" i="1" s="1"/>
  <c r="M748" i="1"/>
  <c r="N748" i="1" s="1"/>
  <c r="L749" i="1"/>
  <c r="M749" i="1"/>
  <c r="N749" i="1" s="1"/>
  <c r="L750" i="1"/>
  <c r="O750" i="1" s="1"/>
  <c r="M750" i="1"/>
  <c r="N750" i="1" s="1"/>
  <c r="L751" i="1"/>
  <c r="M751" i="1"/>
  <c r="N751" i="1" s="1"/>
  <c r="L752" i="1"/>
  <c r="O752" i="1" s="1"/>
  <c r="M752" i="1"/>
  <c r="N752" i="1" s="1"/>
  <c r="L753" i="1"/>
  <c r="M753" i="1"/>
  <c r="N753" i="1" s="1"/>
  <c r="L754" i="1"/>
  <c r="O754" i="1" s="1"/>
  <c r="M754" i="1"/>
  <c r="N754" i="1" s="1"/>
  <c r="L755" i="1"/>
  <c r="M755" i="1"/>
  <c r="N755" i="1" s="1"/>
  <c r="L756" i="1"/>
  <c r="O756" i="1" s="1"/>
  <c r="M756" i="1"/>
  <c r="N756" i="1" s="1"/>
  <c r="L757" i="1"/>
  <c r="M757" i="1"/>
  <c r="N757" i="1" s="1"/>
  <c r="L758" i="1"/>
  <c r="O758" i="1" s="1"/>
  <c r="M758" i="1"/>
  <c r="N758" i="1" s="1"/>
  <c r="L902" i="1"/>
  <c r="M902" i="1"/>
  <c r="N902" i="1" s="1"/>
  <c r="L759" i="1"/>
  <c r="O759" i="1" s="1"/>
  <c r="M759" i="1"/>
  <c r="N759" i="1" s="1"/>
  <c r="L760" i="1"/>
  <c r="M760" i="1"/>
  <c r="N760" i="1" s="1"/>
  <c r="L761" i="1"/>
  <c r="O761" i="1" s="1"/>
  <c r="M761" i="1"/>
  <c r="N761" i="1" s="1"/>
  <c r="L762" i="1"/>
  <c r="M762" i="1"/>
  <c r="N762" i="1" s="1"/>
  <c r="L763" i="1"/>
  <c r="O763" i="1" s="1"/>
  <c r="M763" i="1"/>
  <c r="N763" i="1" s="1"/>
  <c r="L764" i="1"/>
  <c r="M764" i="1"/>
  <c r="N764" i="1" s="1"/>
  <c r="L765" i="1"/>
  <c r="O765" i="1" s="1"/>
  <c r="M765" i="1"/>
  <c r="N765" i="1" s="1"/>
  <c r="L766" i="1"/>
  <c r="M766" i="1"/>
  <c r="N766" i="1" s="1"/>
  <c r="L767" i="1"/>
  <c r="O767" i="1" s="1"/>
  <c r="M767" i="1"/>
  <c r="N767" i="1" s="1"/>
  <c r="L768" i="1"/>
  <c r="M768" i="1"/>
  <c r="N768" i="1" s="1"/>
  <c r="L769" i="1"/>
  <c r="O769" i="1" s="1"/>
  <c r="M769" i="1"/>
  <c r="N769" i="1" s="1"/>
  <c r="L770" i="1"/>
  <c r="M770" i="1"/>
  <c r="N770" i="1" s="1"/>
  <c r="L771" i="1"/>
  <c r="O771" i="1" s="1"/>
  <c r="M771" i="1"/>
  <c r="N771" i="1" s="1"/>
  <c r="L772" i="1"/>
  <c r="M772" i="1"/>
  <c r="N772" i="1" s="1"/>
  <c r="L773" i="1"/>
  <c r="O773" i="1" s="1"/>
  <c r="M773" i="1"/>
  <c r="N773" i="1" s="1"/>
  <c r="L774" i="1"/>
  <c r="M774" i="1"/>
  <c r="N774" i="1" s="1"/>
  <c r="L775" i="1"/>
  <c r="O775" i="1" s="1"/>
  <c r="M775" i="1"/>
  <c r="N775" i="1" s="1"/>
  <c r="L776" i="1"/>
  <c r="M776" i="1"/>
  <c r="N776" i="1" s="1"/>
  <c r="L777" i="1"/>
  <c r="O777" i="1" s="1"/>
  <c r="M777" i="1"/>
  <c r="N777" i="1" s="1"/>
  <c r="L778" i="1"/>
  <c r="M778" i="1"/>
  <c r="N778" i="1" s="1"/>
  <c r="L779" i="1"/>
  <c r="O779" i="1" s="1"/>
  <c r="M779" i="1"/>
  <c r="N779" i="1" s="1"/>
  <c r="L951" i="1"/>
  <c r="M951" i="1"/>
  <c r="N951" i="1" s="1"/>
  <c r="L780" i="1"/>
  <c r="O780" i="1" s="1"/>
  <c r="M780" i="1"/>
  <c r="N780" i="1" s="1"/>
  <c r="L781" i="1"/>
  <c r="M781" i="1"/>
  <c r="N781" i="1" s="1"/>
  <c r="L782" i="1"/>
  <c r="O782" i="1" s="1"/>
  <c r="M782" i="1"/>
  <c r="N782" i="1" s="1"/>
  <c r="L783" i="1"/>
  <c r="M783" i="1"/>
  <c r="N783" i="1" s="1"/>
  <c r="L784" i="1"/>
  <c r="O784" i="1" s="1"/>
  <c r="M784" i="1"/>
  <c r="N784" i="1" s="1"/>
  <c r="L785" i="1"/>
  <c r="M785" i="1"/>
  <c r="N785" i="1" s="1"/>
  <c r="L786" i="1"/>
  <c r="O786" i="1" s="1"/>
  <c r="M786" i="1"/>
  <c r="N786" i="1" s="1"/>
  <c r="L787" i="1"/>
  <c r="M787" i="1"/>
  <c r="N787" i="1" s="1"/>
  <c r="L788" i="1"/>
  <c r="O788" i="1" s="1"/>
  <c r="M788" i="1"/>
  <c r="N788" i="1" s="1"/>
  <c r="L789" i="1"/>
  <c r="M789" i="1"/>
  <c r="N789" i="1" s="1"/>
  <c r="L790" i="1"/>
  <c r="O790" i="1" s="1"/>
  <c r="M790" i="1"/>
  <c r="N790" i="1" s="1"/>
  <c r="L791" i="1"/>
  <c r="M791" i="1"/>
  <c r="N791" i="1" s="1"/>
  <c r="L792" i="1"/>
  <c r="O792" i="1" s="1"/>
  <c r="M792" i="1"/>
  <c r="N792" i="1" s="1"/>
  <c r="L793" i="1"/>
  <c r="M793" i="1"/>
  <c r="N793" i="1" s="1"/>
  <c r="L794" i="1"/>
  <c r="O794" i="1" s="1"/>
  <c r="M794" i="1"/>
  <c r="N794" i="1" s="1"/>
  <c r="L795" i="1"/>
  <c r="M795" i="1"/>
  <c r="N795" i="1" s="1"/>
  <c r="L796" i="1"/>
  <c r="O796" i="1" s="1"/>
  <c r="M796" i="1"/>
  <c r="N796" i="1" s="1"/>
  <c r="L797" i="1"/>
  <c r="M797" i="1"/>
  <c r="N797" i="1" s="1"/>
  <c r="L798" i="1"/>
  <c r="O798" i="1" s="1"/>
  <c r="M798" i="1"/>
  <c r="N798" i="1" s="1"/>
  <c r="L799" i="1"/>
  <c r="M799" i="1"/>
  <c r="N799" i="1" s="1"/>
  <c r="L952" i="1"/>
  <c r="O952" i="1" s="1"/>
  <c r="M952" i="1"/>
  <c r="N952" i="1" s="1"/>
  <c r="L800" i="1"/>
  <c r="M800" i="1"/>
  <c r="N800" i="1" s="1"/>
  <c r="L801" i="1"/>
  <c r="O801" i="1" s="1"/>
  <c r="M801" i="1"/>
  <c r="N801" i="1" s="1"/>
  <c r="L953" i="1"/>
  <c r="M953" i="1"/>
  <c r="N953" i="1" s="1"/>
  <c r="L954" i="1"/>
  <c r="O954" i="1" s="1"/>
  <c r="M954" i="1"/>
  <c r="N954" i="1" s="1"/>
  <c r="L802" i="1"/>
  <c r="M802" i="1"/>
  <c r="N802" i="1" s="1"/>
  <c r="L803" i="1"/>
  <c r="O803" i="1" s="1"/>
  <c r="M803" i="1"/>
  <c r="N803" i="1" s="1"/>
  <c r="L804" i="1"/>
  <c r="M804" i="1"/>
  <c r="N804" i="1" s="1"/>
  <c r="L805" i="1"/>
  <c r="O805" i="1" s="1"/>
  <c r="M805" i="1"/>
  <c r="N805" i="1" s="1"/>
  <c r="L955" i="1"/>
  <c r="M955" i="1"/>
  <c r="N955" i="1" s="1"/>
  <c r="L806" i="1"/>
  <c r="O806" i="1" s="1"/>
  <c r="M806" i="1"/>
  <c r="N806" i="1" s="1"/>
  <c r="L807" i="1"/>
  <c r="M807" i="1"/>
  <c r="N807" i="1" s="1"/>
  <c r="L956" i="1"/>
  <c r="O956" i="1" s="1"/>
  <c r="M956" i="1"/>
  <c r="N956" i="1" s="1"/>
  <c r="L808" i="1"/>
  <c r="M808" i="1"/>
  <c r="N808" i="1" s="1"/>
  <c r="L809" i="1"/>
  <c r="O809" i="1" s="1"/>
  <c r="M809" i="1"/>
  <c r="N809" i="1" s="1"/>
  <c r="L957" i="1"/>
  <c r="M957" i="1"/>
  <c r="N957" i="1" s="1"/>
  <c r="L810" i="1"/>
  <c r="O810" i="1" s="1"/>
  <c r="M810" i="1"/>
  <c r="N810" i="1" s="1"/>
  <c r="L811" i="1"/>
  <c r="M811" i="1"/>
  <c r="N811" i="1" s="1"/>
  <c r="L812" i="1"/>
  <c r="O812" i="1" s="1"/>
  <c r="M812" i="1"/>
  <c r="N812" i="1" s="1"/>
  <c r="L813" i="1"/>
  <c r="M813" i="1"/>
  <c r="N813" i="1" s="1"/>
  <c r="L814" i="1"/>
  <c r="O814" i="1" s="1"/>
  <c r="M814" i="1"/>
  <c r="N814" i="1" s="1"/>
  <c r="L815" i="1"/>
  <c r="M815" i="1"/>
  <c r="N815" i="1" s="1"/>
  <c r="L816" i="1"/>
  <c r="O816" i="1" s="1"/>
  <c r="M816" i="1"/>
  <c r="N816" i="1" s="1"/>
  <c r="L817" i="1"/>
  <c r="M817" i="1"/>
  <c r="N817" i="1" s="1"/>
  <c r="L818" i="1"/>
  <c r="O818" i="1" s="1"/>
  <c r="M818" i="1"/>
  <c r="N818" i="1" s="1"/>
  <c r="L819" i="1"/>
  <c r="M819" i="1"/>
  <c r="N819" i="1" s="1"/>
  <c r="L820" i="1"/>
  <c r="O820" i="1" s="1"/>
  <c r="M820" i="1"/>
  <c r="N820" i="1" s="1"/>
  <c r="L958" i="1"/>
  <c r="M958" i="1"/>
  <c r="N958" i="1" s="1"/>
  <c r="L821" i="1"/>
  <c r="O821" i="1" s="1"/>
  <c r="M821" i="1"/>
  <c r="N821" i="1" s="1"/>
  <c r="L822" i="1"/>
  <c r="M822" i="1"/>
  <c r="N822" i="1" s="1"/>
  <c r="L823" i="1"/>
  <c r="O823" i="1" s="1"/>
  <c r="M823" i="1"/>
  <c r="N823" i="1" s="1"/>
  <c r="L824" i="1"/>
  <c r="M824" i="1"/>
  <c r="N824" i="1" s="1"/>
  <c r="L825" i="1"/>
  <c r="O825" i="1" s="1"/>
  <c r="M825" i="1"/>
  <c r="N825" i="1" s="1"/>
  <c r="L826" i="1"/>
  <c r="M826" i="1"/>
  <c r="N826" i="1" s="1"/>
  <c r="L827" i="1"/>
  <c r="O827" i="1" s="1"/>
  <c r="M827" i="1"/>
  <c r="N827" i="1" s="1"/>
  <c r="L828" i="1"/>
  <c r="M828" i="1"/>
  <c r="N828" i="1" s="1"/>
  <c r="L829" i="1"/>
  <c r="O829" i="1" s="1"/>
  <c r="M829" i="1"/>
  <c r="N829" i="1" s="1"/>
  <c r="L830" i="1"/>
  <c r="M830" i="1"/>
  <c r="N830" i="1" s="1"/>
  <c r="L831" i="1"/>
  <c r="O831" i="1" s="1"/>
  <c r="M831" i="1"/>
  <c r="N831" i="1" s="1"/>
  <c r="L832" i="1"/>
  <c r="M832" i="1"/>
  <c r="N832" i="1" s="1"/>
  <c r="L833" i="1"/>
  <c r="O833" i="1" s="1"/>
  <c r="M833" i="1"/>
  <c r="N833" i="1" s="1"/>
  <c r="L834" i="1"/>
  <c r="M834" i="1"/>
  <c r="N834" i="1" s="1"/>
  <c r="L835" i="1"/>
  <c r="O835" i="1" s="1"/>
  <c r="M835" i="1"/>
  <c r="N835" i="1" s="1"/>
  <c r="L836" i="1"/>
  <c r="M836" i="1"/>
  <c r="N836" i="1" s="1"/>
  <c r="L837" i="1"/>
  <c r="O837" i="1" s="1"/>
  <c r="M837" i="1"/>
  <c r="N837" i="1" s="1"/>
  <c r="L838" i="1"/>
  <c r="M838" i="1"/>
  <c r="N838" i="1" s="1"/>
  <c r="L839" i="1"/>
  <c r="O839" i="1" s="1"/>
  <c r="M839" i="1"/>
  <c r="N839" i="1" s="1"/>
  <c r="L840" i="1"/>
  <c r="M840" i="1"/>
  <c r="N840" i="1" s="1"/>
  <c r="L841" i="1"/>
  <c r="O841" i="1" s="1"/>
  <c r="M841" i="1"/>
  <c r="N841" i="1" s="1"/>
  <c r="L842" i="1"/>
  <c r="M842" i="1"/>
  <c r="N842" i="1" s="1"/>
  <c r="L843" i="1"/>
  <c r="O843" i="1" s="1"/>
  <c r="M843" i="1"/>
  <c r="N843" i="1" s="1"/>
  <c r="L844" i="1"/>
  <c r="M844" i="1"/>
  <c r="N844" i="1" s="1"/>
  <c r="L959" i="1"/>
  <c r="O959" i="1" s="1"/>
  <c r="M959" i="1"/>
  <c r="N959" i="1" s="1"/>
  <c r="L845" i="1"/>
  <c r="M845" i="1"/>
  <c r="N845" i="1" s="1"/>
  <c r="L846" i="1"/>
  <c r="O846" i="1" s="1"/>
  <c r="M846" i="1"/>
  <c r="N846" i="1" s="1"/>
  <c r="L847" i="1"/>
  <c r="M847" i="1"/>
  <c r="N847" i="1" s="1"/>
  <c r="L848" i="1"/>
  <c r="O848" i="1" s="1"/>
  <c r="M848" i="1"/>
  <c r="N848" i="1" s="1"/>
  <c r="L849" i="1"/>
  <c r="M849" i="1"/>
  <c r="N849" i="1" s="1"/>
  <c r="L850" i="1"/>
  <c r="O850" i="1" s="1"/>
  <c r="M850" i="1"/>
  <c r="N850" i="1" s="1"/>
  <c r="L960" i="1"/>
  <c r="M960" i="1"/>
  <c r="N960" i="1" s="1"/>
  <c r="L851" i="1"/>
  <c r="O851" i="1" s="1"/>
  <c r="M851" i="1"/>
  <c r="N851" i="1" s="1"/>
  <c r="L852" i="1"/>
  <c r="M852" i="1"/>
  <c r="N852" i="1" s="1"/>
  <c r="L853" i="1"/>
  <c r="O853" i="1" s="1"/>
  <c r="M853" i="1"/>
  <c r="N853" i="1" s="1"/>
  <c r="L854" i="1"/>
  <c r="M854" i="1"/>
  <c r="N854" i="1" s="1"/>
  <c r="L855" i="1"/>
  <c r="O855" i="1" s="1"/>
  <c r="M855" i="1"/>
  <c r="N855" i="1" s="1"/>
  <c r="L856" i="1"/>
  <c r="M856" i="1"/>
  <c r="N856" i="1" s="1"/>
  <c r="L857" i="1"/>
  <c r="O857" i="1" s="1"/>
  <c r="M857" i="1"/>
  <c r="N857" i="1" s="1"/>
  <c r="L858" i="1"/>
  <c r="M858" i="1"/>
  <c r="N858" i="1" s="1"/>
  <c r="L859" i="1"/>
  <c r="O859" i="1" s="1"/>
  <c r="M859" i="1"/>
  <c r="N859" i="1" s="1"/>
  <c r="L1084" i="1"/>
  <c r="M1084" i="1"/>
  <c r="N1084" i="1" s="1"/>
  <c r="L860" i="1"/>
  <c r="O860" i="1" s="1"/>
  <c r="M860" i="1"/>
  <c r="N860" i="1" s="1"/>
  <c r="L861" i="1"/>
  <c r="M861" i="1"/>
  <c r="N861" i="1" s="1"/>
  <c r="L862" i="1"/>
  <c r="O862" i="1" s="1"/>
  <c r="M862" i="1"/>
  <c r="N862" i="1" s="1"/>
  <c r="L863" i="1"/>
  <c r="M863" i="1"/>
  <c r="N863" i="1" s="1"/>
  <c r="L373" i="1"/>
  <c r="O373" i="1" s="1"/>
  <c r="M373" i="1"/>
  <c r="N373" i="1" s="1"/>
  <c r="L864" i="1"/>
  <c r="M864" i="1"/>
  <c r="N864" i="1" s="1"/>
  <c r="L865" i="1"/>
  <c r="O865" i="1" s="1"/>
  <c r="M865" i="1"/>
  <c r="N865" i="1" s="1"/>
  <c r="L866" i="1"/>
  <c r="M866" i="1"/>
  <c r="N866" i="1" s="1"/>
  <c r="L429" i="1"/>
  <c r="O429" i="1" s="1"/>
  <c r="M429" i="1"/>
  <c r="N429" i="1" s="1"/>
  <c r="L867" i="1"/>
  <c r="M867" i="1"/>
  <c r="N867" i="1" s="1"/>
  <c r="L868" i="1"/>
  <c r="O868" i="1" s="1"/>
  <c r="M868" i="1"/>
  <c r="N868" i="1" s="1"/>
  <c r="L869" i="1"/>
  <c r="M869" i="1"/>
  <c r="N869" i="1" s="1"/>
  <c r="L870" i="1"/>
  <c r="O870" i="1" s="1"/>
  <c r="M870" i="1"/>
  <c r="N870" i="1" s="1"/>
  <c r="L871" i="1"/>
  <c r="M871" i="1"/>
  <c r="N871" i="1" s="1"/>
  <c r="L872" i="1"/>
  <c r="O872" i="1" s="1"/>
  <c r="M872" i="1"/>
  <c r="N872" i="1" s="1"/>
  <c r="L873" i="1"/>
  <c r="M873" i="1"/>
  <c r="N873" i="1" s="1"/>
  <c r="L874" i="1"/>
  <c r="O874" i="1" s="1"/>
  <c r="M874" i="1"/>
  <c r="N874" i="1" s="1"/>
  <c r="L875" i="1"/>
  <c r="M875" i="1"/>
  <c r="N875" i="1" s="1"/>
  <c r="L876" i="1"/>
  <c r="O876" i="1" s="1"/>
  <c r="M876" i="1"/>
  <c r="N876" i="1" s="1"/>
  <c r="L877" i="1"/>
  <c r="M877" i="1"/>
  <c r="N877" i="1" s="1"/>
  <c r="L878" i="1"/>
  <c r="O878" i="1" s="1"/>
  <c r="M878" i="1"/>
  <c r="N878" i="1" s="1"/>
  <c r="L879" i="1"/>
  <c r="M879" i="1"/>
  <c r="N879" i="1" s="1"/>
  <c r="L880" i="1"/>
  <c r="O880" i="1" s="1"/>
  <c r="M880" i="1"/>
  <c r="N880" i="1" s="1"/>
  <c r="L881" i="1"/>
  <c r="M881" i="1"/>
  <c r="N881" i="1" s="1"/>
  <c r="L882" i="1"/>
  <c r="O882" i="1" s="1"/>
  <c r="M882" i="1"/>
  <c r="N882" i="1" s="1"/>
  <c r="L883" i="1"/>
  <c r="M883" i="1"/>
  <c r="N883" i="1" s="1"/>
  <c r="L884" i="1"/>
  <c r="O884" i="1" s="1"/>
  <c r="M884" i="1"/>
  <c r="N884" i="1" s="1"/>
  <c r="L885" i="1"/>
  <c r="M885" i="1"/>
  <c r="N885" i="1" s="1"/>
  <c r="L886" i="1"/>
  <c r="O886" i="1" s="1"/>
  <c r="M886" i="1"/>
  <c r="N886" i="1" s="1"/>
  <c r="L887" i="1"/>
  <c r="M887" i="1"/>
  <c r="N887" i="1" s="1"/>
  <c r="L437" i="1"/>
  <c r="O437" i="1" s="1"/>
  <c r="M437" i="1"/>
  <c r="N437" i="1" s="1"/>
  <c r="L1085" i="1"/>
  <c r="M1085" i="1"/>
  <c r="N1085" i="1" s="1"/>
  <c r="L983" i="1"/>
  <c r="O983" i="1" s="1"/>
  <c r="M983" i="1"/>
  <c r="N983" i="1" s="1"/>
  <c r="L888" i="1"/>
  <c r="M888" i="1"/>
  <c r="N888" i="1" s="1"/>
  <c r="L889" i="1"/>
  <c r="O889" i="1" s="1"/>
  <c r="M889" i="1"/>
  <c r="N889" i="1" s="1"/>
  <c r="L430" i="1"/>
  <c r="M430" i="1"/>
  <c r="N430" i="1" s="1"/>
  <c r="L916" i="1"/>
  <c r="O916" i="1" s="1"/>
  <c r="M916" i="1"/>
  <c r="N916" i="1" s="1"/>
  <c r="L917" i="1"/>
  <c r="M917" i="1"/>
  <c r="N917" i="1" s="1"/>
  <c r="L890" i="1"/>
  <c r="O890" i="1" s="1"/>
  <c r="M890" i="1"/>
  <c r="N890" i="1" s="1"/>
  <c r="L961" i="1"/>
  <c r="M961" i="1"/>
  <c r="N961" i="1" s="1"/>
  <c r="L962" i="1"/>
  <c r="O962" i="1" s="1"/>
  <c r="M962" i="1"/>
  <c r="N962" i="1" s="1"/>
  <c r="L963" i="1"/>
  <c r="M963" i="1"/>
  <c r="N963" i="1" s="1"/>
  <c r="L964" i="1"/>
  <c r="O964" i="1" s="1"/>
  <c r="M964" i="1"/>
  <c r="N964" i="1" s="1"/>
  <c r="L891" i="1"/>
  <c r="M891" i="1"/>
  <c r="N891" i="1" s="1"/>
  <c r="L965" i="1"/>
  <c r="O965" i="1" s="1"/>
  <c r="M965" i="1"/>
  <c r="N965" i="1" s="1"/>
  <c r="L966" i="1"/>
  <c r="M966" i="1"/>
  <c r="N966" i="1" s="1"/>
  <c r="L903" i="1"/>
  <c r="O903" i="1" s="1"/>
  <c r="M903" i="1"/>
  <c r="N903" i="1" s="1"/>
  <c r="L967" i="1"/>
  <c r="M967" i="1"/>
  <c r="N967" i="1" s="1"/>
  <c r="L968" i="1"/>
  <c r="O968" i="1" s="1"/>
  <c r="M968" i="1"/>
  <c r="N968" i="1" s="1"/>
  <c r="L892" i="1"/>
  <c r="M892" i="1"/>
  <c r="N892" i="1" s="1"/>
  <c r="L969" i="1"/>
  <c r="O969" i="1" s="1"/>
  <c r="M969" i="1"/>
  <c r="N969" i="1" s="1"/>
  <c r="L970" i="1"/>
  <c r="M970" i="1"/>
  <c r="N970" i="1" s="1"/>
  <c r="L971" i="1"/>
  <c r="O971" i="1" s="1"/>
  <c r="M971" i="1"/>
  <c r="N971" i="1" s="1"/>
  <c r="L893" i="1"/>
  <c r="M893" i="1"/>
  <c r="N893" i="1" s="1"/>
  <c r="L918" i="1"/>
  <c r="O918" i="1" s="1"/>
  <c r="M918" i="1"/>
  <c r="N918" i="1" s="1"/>
  <c r="L972" i="1"/>
  <c r="M972" i="1"/>
  <c r="N972" i="1" s="1"/>
  <c r="L973" i="1"/>
  <c r="O973" i="1" s="1"/>
  <c r="M973" i="1"/>
  <c r="N973" i="1" s="1"/>
  <c r="L974" i="1"/>
  <c r="M974" i="1"/>
  <c r="N974" i="1" s="1"/>
  <c r="L904" i="1"/>
  <c r="O904" i="1" s="1"/>
  <c r="M904" i="1"/>
  <c r="N904" i="1" s="1"/>
  <c r="L2013" i="1"/>
  <c r="M2013" i="1"/>
  <c r="N2013" i="1" s="1"/>
  <c r="L975" i="1"/>
  <c r="O975" i="1" s="1"/>
  <c r="M975" i="1"/>
  <c r="N975" i="1" s="1"/>
  <c r="L976" i="1"/>
  <c r="M976" i="1"/>
  <c r="N976" i="1" s="1"/>
  <c r="L894" i="1"/>
  <c r="O894" i="1" s="1"/>
  <c r="M894" i="1"/>
  <c r="N894" i="1" s="1"/>
  <c r="L977" i="1"/>
  <c r="M977" i="1"/>
  <c r="N977" i="1" s="1"/>
  <c r="L978" i="1"/>
  <c r="O978" i="1" s="1"/>
  <c r="M978" i="1"/>
  <c r="N978" i="1" s="1"/>
  <c r="L895" i="1"/>
  <c r="M895" i="1"/>
  <c r="N895" i="1" s="1"/>
  <c r="L919" i="1"/>
  <c r="O919" i="1" s="1"/>
  <c r="M919" i="1"/>
  <c r="N919" i="1" s="1"/>
  <c r="L431" i="1"/>
  <c r="M431" i="1"/>
  <c r="N431" i="1" s="1"/>
  <c r="L979" i="1"/>
  <c r="O979" i="1" s="1"/>
  <c r="M979" i="1"/>
  <c r="N979" i="1" s="1"/>
  <c r="L3575" i="1"/>
  <c r="M3575" i="1"/>
  <c r="N3575" i="1" s="1"/>
  <c r="L905" i="1"/>
  <c r="O905" i="1" s="1"/>
  <c r="M905" i="1"/>
  <c r="N905" i="1" s="1"/>
  <c r="L1211" i="1"/>
  <c r="M1211" i="1"/>
  <c r="N1211" i="1" s="1"/>
  <c r="L906" i="1"/>
  <c r="O906" i="1" s="1"/>
  <c r="M906" i="1"/>
  <c r="N906" i="1" s="1"/>
  <c r="L907" i="1"/>
  <c r="M907" i="1"/>
  <c r="N907" i="1" s="1"/>
  <c r="L980" i="1"/>
  <c r="O980" i="1" s="1"/>
  <c r="M980" i="1"/>
  <c r="N980" i="1" s="1"/>
  <c r="L908" i="1"/>
  <c r="M908" i="1"/>
  <c r="N908" i="1" s="1"/>
  <c r="L920" i="1"/>
  <c r="O920" i="1" s="1"/>
  <c r="M920" i="1"/>
  <c r="N920" i="1" s="1"/>
  <c r="L909" i="1"/>
  <c r="M909" i="1"/>
  <c r="N909" i="1" s="1"/>
  <c r="L910" i="1"/>
  <c r="O910" i="1" s="1"/>
  <c r="M910" i="1"/>
  <c r="N910" i="1" s="1"/>
  <c r="L1212" i="1"/>
  <c r="M1212" i="1"/>
  <c r="N1212" i="1" s="1"/>
  <c r="L911" i="1"/>
  <c r="O911" i="1" s="1"/>
  <c r="M911" i="1"/>
  <c r="N911" i="1" s="1"/>
  <c r="L912" i="1"/>
  <c r="M912" i="1"/>
  <c r="N912" i="1" s="1"/>
  <c r="L913" i="1"/>
  <c r="O913" i="1" s="1"/>
  <c r="M913" i="1"/>
  <c r="N913" i="1" s="1"/>
  <c r="L914" i="1"/>
  <c r="M914" i="1"/>
  <c r="N914" i="1" s="1"/>
  <c r="L2011" i="1"/>
  <c r="O2011" i="1" s="1"/>
  <c r="M2011" i="1"/>
  <c r="N2011" i="1" s="1"/>
  <c r="L2014" i="1"/>
  <c r="M2014" i="1"/>
  <c r="N2014" i="1" s="1"/>
  <c r="L2015" i="1"/>
  <c r="O2015" i="1" s="1"/>
  <c r="M2015" i="1"/>
  <c r="N2015" i="1" s="1"/>
  <c r="L3710" i="1"/>
  <c r="M3710" i="1"/>
  <c r="N3710" i="1" s="1"/>
  <c r="L2016" i="1"/>
  <c r="O2016" i="1" s="1"/>
  <c r="M2016" i="1"/>
  <c r="N2016" i="1" s="1"/>
  <c r="L3711" i="1"/>
  <c r="M3711" i="1"/>
  <c r="N3711" i="1" s="1"/>
  <c r="L2017" i="1"/>
  <c r="O2017" i="1" s="1"/>
  <c r="M2017" i="1"/>
  <c r="N2017" i="1" s="1"/>
  <c r="L2018" i="1"/>
  <c r="M2018" i="1"/>
  <c r="N2018" i="1" s="1"/>
  <c r="L2019" i="1"/>
  <c r="O2019" i="1" s="1"/>
  <c r="M2019" i="1"/>
  <c r="N2019" i="1" s="1"/>
  <c r="L3712" i="1"/>
  <c r="M3712" i="1"/>
  <c r="N3712" i="1" s="1"/>
  <c r="L2020" i="1"/>
  <c r="O2020" i="1" s="1"/>
  <c r="M2020" i="1"/>
  <c r="N2020" i="1" s="1"/>
  <c r="L3713" i="1"/>
  <c r="M3713" i="1"/>
  <c r="N3713" i="1" s="1"/>
  <c r="L2021" i="1"/>
  <c r="O2021" i="1" s="1"/>
  <c r="M2021" i="1"/>
  <c r="N2021" i="1" s="1"/>
  <c r="L2022" i="1"/>
  <c r="M2022" i="1"/>
  <c r="N2022" i="1" s="1"/>
  <c r="L2023" i="1"/>
  <c r="O2023" i="1" s="1"/>
  <c r="M2023" i="1"/>
  <c r="N2023" i="1" s="1"/>
  <c r="L4022" i="1"/>
  <c r="M4022" i="1"/>
  <c r="N4022" i="1" s="1"/>
  <c r="L5334" i="1"/>
  <c r="O5334" i="1" s="1"/>
  <c r="M5334" i="1"/>
  <c r="N5334" i="1" s="1"/>
  <c r="L2024" i="1"/>
  <c r="M2024" i="1"/>
  <c r="N2024" i="1" s="1"/>
  <c r="L2025" i="1"/>
  <c r="O2025" i="1" s="1"/>
  <c r="M2025" i="1"/>
  <c r="N2025" i="1" s="1"/>
  <c r="L5335" i="1"/>
  <c r="M5335" i="1"/>
  <c r="N5335" i="1" s="1"/>
  <c r="L2026" i="1"/>
  <c r="O2026" i="1" s="1"/>
  <c r="M2026" i="1"/>
  <c r="N2026" i="1" s="1"/>
  <c r="L2027" i="1"/>
  <c r="M2027" i="1"/>
  <c r="N2027" i="1" s="1"/>
  <c r="L4023" i="1"/>
  <c r="O4023" i="1" s="1"/>
  <c r="M4023" i="1"/>
  <c r="N4023" i="1" s="1"/>
  <c r="L6549" i="1"/>
  <c r="M6549" i="1"/>
  <c r="N6549" i="1" s="1"/>
  <c r="L2028" i="1"/>
  <c r="O2028" i="1" s="1"/>
  <c r="M2028" i="1"/>
  <c r="N2028" i="1" s="1"/>
  <c r="L3714" i="1"/>
  <c r="M3714" i="1"/>
  <c r="N3714" i="1" s="1"/>
  <c r="L2029" i="1"/>
  <c r="O2029" i="1" s="1"/>
  <c r="M2029" i="1"/>
  <c r="N2029" i="1" s="1"/>
  <c r="L3715" i="1"/>
  <c r="M3715" i="1"/>
  <c r="N3715" i="1" s="1"/>
  <c r="L6021" i="1"/>
  <c r="O6021" i="1" s="1"/>
  <c r="M6021" i="1"/>
  <c r="N6021" i="1" s="1"/>
  <c r="L3716" i="1"/>
  <c r="M3716" i="1"/>
  <c r="N3716" i="1" s="1"/>
  <c r="L3717" i="1"/>
  <c r="O3717" i="1" s="1"/>
  <c r="M3717" i="1"/>
  <c r="N3717" i="1" s="1"/>
  <c r="L2030" i="1"/>
  <c r="M2030" i="1"/>
  <c r="N2030" i="1" s="1"/>
  <c r="L2031" i="1"/>
  <c r="O2031" i="1" s="1"/>
  <c r="M2031" i="1"/>
  <c r="N2031" i="1" s="1"/>
  <c r="L2032" i="1"/>
  <c r="M2032" i="1"/>
  <c r="N2032" i="1" s="1"/>
  <c r="L2033" i="1"/>
  <c r="O2033" i="1" s="1"/>
  <c r="M2033" i="1"/>
  <c r="N2033" i="1" s="1"/>
  <c r="L2034" i="1"/>
  <c r="M2034" i="1"/>
  <c r="N2034" i="1" s="1"/>
  <c r="L2035" i="1"/>
  <c r="O2035" i="1" s="1"/>
  <c r="M2035" i="1"/>
  <c r="N2035" i="1" s="1"/>
  <c r="L4105" i="1"/>
  <c r="M4105" i="1"/>
  <c r="N4105" i="1" s="1"/>
  <c r="L3718" i="1"/>
  <c r="O3718" i="1" s="1"/>
  <c r="M3718" i="1"/>
  <c r="N3718" i="1" s="1"/>
  <c r="L5336" i="1"/>
  <c r="M5336" i="1"/>
  <c r="N5336" i="1" s="1"/>
  <c r="L2036" i="1"/>
  <c r="O2036" i="1" s="1"/>
  <c r="M2036" i="1"/>
  <c r="N2036" i="1" s="1"/>
  <c r="L2037" i="1"/>
  <c r="M2037" i="1"/>
  <c r="N2037" i="1" s="1"/>
  <c r="L2038" i="1"/>
  <c r="O2038" i="1" s="1"/>
  <c r="M2038" i="1"/>
  <c r="N2038" i="1" s="1"/>
  <c r="L2039" i="1"/>
  <c r="M2039" i="1"/>
  <c r="N2039" i="1" s="1"/>
  <c r="L3719" i="1"/>
  <c r="O3719" i="1" s="1"/>
  <c r="M3719" i="1"/>
  <c r="N3719" i="1" s="1"/>
  <c r="L2040" i="1"/>
  <c r="M2040" i="1"/>
  <c r="N2040" i="1" s="1"/>
  <c r="L2041" i="1"/>
  <c r="O2041" i="1" s="1"/>
  <c r="M2041" i="1"/>
  <c r="N2041" i="1" s="1"/>
  <c r="L2042" i="1"/>
  <c r="M2042" i="1"/>
  <c r="N2042" i="1" s="1"/>
  <c r="L2043" i="1"/>
  <c r="O2043" i="1" s="1"/>
  <c r="M2043" i="1"/>
  <c r="N2043" i="1" s="1"/>
  <c r="L2044" i="1"/>
  <c r="M2044" i="1"/>
  <c r="N2044" i="1" s="1"/>
  <c r="L2045" i="1"/>
  <c r="O2045" i="1" s="1"/>
  <c r="M2045" i="1"/>
  <c r="N2045" i="1" s="1"/>
  <c r="L2046" i="1"/>
  <c r="M2046" i="1"/>
  <c r="N2046" i="1" s="1"/>
  <c r="L3720" i="1"/>
  <c r="O3720" i="1" s="1"/>
  <c r="M3720" i="1"/>
  <c r="N3720" i="1" s="1"/>
  <c r="L2047" i="1"/>
  <c r="M2047" i="1"/>
  <c r="N2047" i="1" s="1"/>
  <c r="L3576" i="1"/>
  <c r="O3576" i="1" s="1"/>
  <c r="M3576" i="1"/>
  <c r="N3576" i="1" s="1"/>
  <c r="L5232" i="1"/>
  <c r="M5232" i="1"/>
  <c r="N5232" i="1" s="1"/>
  <c r="L4516" i="1"/>
  <c r="O4516" i="1" s="1"/>
  <c r="M4516" i="1"/>
  <c r="N4516" i="1" s="1"/>
  <c r="L3721" i="1"/>
  <c r="M3721" i="1"/>
  <c r="N3721" i="1" s="1"/>
  <c r="L2191" i="1"/>
  <c r="O2191" i="1" s="1"/>
  <c r="M2191" i="1"/>
  <c r="N2191" i="1" s="1"/>
  <c r="L6033" i="1"/>
  <c r="M6033" i="1"/>
  <c r="N6033" i="1" s="1"/>
  <c r="L5233" i="1"/>
  <c r="O5233" i="1" s="1"/>
  <c r="M5233" i="1"/>
  <c r="N5233" i="1" s="1"/>
  <c r="L3791" i="1"/>
  <c r="M3791" i="1"/>
  <c r="N3791" i="1" s="1"/>
  <c r="L3722" i="1"/>
  <c r="O3722" i="1" s="1"/>
  <c r="M3722" i="1"/>
  <c r="N3722" i="1" s="1"/>
  <c r="L5234" i="1"/>
  <c r="M5234" i="1"/>
  <c r="N5234" i="1" s="1"/>
  <c r="L3723" i="1"/>
  <c r="O3723" i="1" s="1"/>
  <c r="M3723" i="1"/>
  <c r="N3723" i="1" s="1"/>
  <c r="L2135" i="1"/>
  <c r="M2135" i="1"/>
  <c r="N2135" i="1" s="1"/>
  <c r="L5235" i="1"/>
  <c r="O5235" i="1" s="1"/>
  <c r="M5235" i="1"/>
  <c r="N5235" i="1" s="1"/>
  <c r="L2136" i="1"/>
  <c r="M2136" i="1"/>
  <c r="N2136" i="1" s="1"/>
  <c r="L5337" i="1"/>
  <c r="O5337" i="1" s="1"/>
  <c r="M5337" i="1"/>
  <c r="N5337" i="1" s="1"/>
  <c r="L5338" i="1"/>
  <c r="M5338" i="1"/>
  <c r="N5338" i="1" s="1"/>
  <c r="L3724" i="1"/>
  <c r="O3724" i="1" s="1"/>
  <c r="M3724" i="1"/>
  <c r="N3724" i="1" s="1"/>
  <c r="L5309" i="1"/>
  <c r="M5309" i="1"/>
  <c r="N5309" i="1" s="1"/>
  <c r="L3725" i="1"/>
  <c r="O3725" i="1" s="1"/>
  <c r="M3725" i="1"/>
  <c r="N3725" i="1" s="1"/>
  <c r="L3726" i="1"/>
  <c r="M3726" i="1"/>
  <c r="N3726" i="1" s="1"/>
  <c r="L3727" i="1"/>
  <c r="O3727" i="1" s="1"/>
  <c r="M3727" i="1"/>
  <c r="N3727" i="1" s="1"/>
  <c r="L3728" i="1"/>
  <c r="M3728" i="1"/>
  <c r="N3728" i="1" s="1"/>
  <c r="L3729" i="1"/>
  <c r="O3729" i="1" s="1"/>
  <c r="M3729" i="1"/>
  <c r="N3729" i="1" s="1"/>
  <c r="L3730" i="1"/>
  <c r="M3730" i="1"/>
  <c r="N3730" i="1" s="1"/>
  <c r="L3731" i="1"/>
  <c r="O3731" i="1" s="1"/>
  <c r="M3731" i="1"/>
  <c r="N3731" i="1" s="1"/>
  <c r="L3732" i="1"/>
  <c r="M3732" i="1"/>
  <c r="N3732" i="1" s="1"/>
  <c r="L3733" i="1"/>
  <c r="O3733" i="1" s="1"/>
  <c r="M3733" i="1"/>
  <c r="N3733" i="1" s="1"/>
  <c r="L3734" i="1"/>
  <c r="M3734" i="1"/>
  <c r="N3734" i="1" s="1"/>
  <c r="L5236" i="1"/>
  <c r="O5236" i="1" s="1"/>
  <c r="M5236" i="1"/>
  <c r="N5236" i="1" s="1"/>
  <c r="L3735" i="1"/>
  <c r="M3735" i="1"/>
  <c r="N3735" i="1" s="1"/>
  <c r="L5339" i="1"/>
  <c r="O5339" i="1" s="1"/>
  <c r="M5339" i="1"/>
  <c r="N5339" i="1" s="1"/>
  <c r="L3736" i="1"/>
  <c r="M3736" i="1"/>
  <c r="N3736" i="1" s="1"/>
  <c r="L3737" i="1"/>
  <c r="O3737" i="1" s="1"/>
  <c r="M3737" i="1"/>
  <c r="N3737" i="1" s="1"/>
  <c r="L3738" i="1"/>
  <c r="M3738" i="1"/>
  <c r="N3738" i="1" s="1"/>
  <c r="L3739" i="1"/>
  <c r="O3739" i="1" s="1"/>
  <c r="M3739" i="1"/>
  <c r="N3739" i="1" s="1"/>
  <c r="L5340" i="1"/>
  <c r="M5340" i="1"/>
  <c r="N5340" i="1" s="1"/>
  <c r="L3740" i="1"/>
  <c r="O3740" i="1" s="1"/>
  <c r="M3740" i="1"/>
  <c r="N3740" i="1" s="1"/>
  <c r="L3741" i="1"/>
  <c r="M3741" i="1"/>
  <c r="N3741" i="1" s="1"/>
  <c r="L5341" i="1"/>
  <c r="O5341" i="1" s="1"/>
  <c r="M5341" i="1"/>
  <c r="N5341" i="1" s="1"/>
  <c r="L3742" i="1"/>
  <c r="M3742" i="1"/>
  <c r="N3742" i="1" s="1"/>
  <c r="L3743" i="1"/>
  <c r="O3743" i="1" s="1"/>
  <c r="M3743" i="1"/>
  <c r="N3743" i="1" s="1"/>
  <c r="L5237" i="1"/>
  <c r="M5237" i="1"/>
  <c r="N5237" i="1" s="1"/>
  <c r="L3744" i="1"/>
  <c r="O3744" i="1" s="1"/>
  <c r="M3744" i="1"/>
  <c r="N3744" i="1" s="1"/>
  <c r="L3745" i="1"/>
  <c r="M3745" i="1"/>
  <c r="N3745" i="1" s="1"/>
  <c r="L3746" i="1"/>
  <c r="O3746" i="1" s="1"/>
  <c r="M3746" i="1"/>
  <c r="N3746" i="1" s="1"/>
  <c r="L5342" i="1"/>
  <c r="M5342" i="1"/>
  <c r="N5342" i="1" s="1"/>
  <c r="L5238" i="1"/>
  <c r="O5238" i="1" s="1"/>
  <c r="M5238" i="1"/>
  <c r="N5238" i="1" s="1"/>
  <c r="L3747" i="1"/>
  <c r="M3747" i="1"/>
  <c r="N3747" i="1" s="1"/>
  <c r="L3748" i="1"/>
  <c r="O3748" i="1" s="1"/>
  <c r="M3748" i="1"/>
  <c r="N3748" i="1" s="1"/>
  <c r="L5343" i="1"/>
  <c r="M5343" i="1"/>
  <c r="N5343" i="1" s="1"/>
  <c r="L3749" i="1"/>
  <c r="O3749" i="1" s="1"/>
  <c r="M3749" i="1"/>
  <c r="N3749" i="1" s="1"/>
  <c r="L3750" i="1"/>
  <c r="M3750" i="1"/>
  <c r="N3750" i="1" s="1"/>
  <c r="L3751" i="1"/>
  <c r="O3751" i="1" s="1"/>
  <c r="M3751" i="1"/>
  <c r="N3751" i="1" s="1"/>
  <c r="L3752" i="1"/>
  <c r="M3752" i="1"/>
  <c r="N3752" i="1" s="1"/>
  <c r="L3753" i="1"/>
  <c r="O3753" i="1" s="1"/>
  <c r="M3753" i="1"/>
  <c r="N3753" i="1" s="1"/>
  <c r="L3754" i="1"/>
  <c r="M3754" i="1"/>
  <c r="N3754" i="1" s="1"/>
  <c r="L3755" i="1"/>
  <c r="O3755" i="1" s="1"/>
  <c r="M3755" i="1"/>
  <c r="N3755" i="1" s="1"/>
  <c r="L3756" i="1"/>
  <c r="M3756" i="1"/>
  <c r="N3756" i="1" s="1"/>
  <c r="L3757" i="1"/>
  <c r="O3757" i="1" s="1"/>
  <c r="M3757" i="1"/>
  <c r="N3757" i="1" s="1"/>
  <c r="L5344" i="1"/>
  <c r="M5344" i="1"/>
  <c r="N5344" i="1" s="1"/>
  <c r="L5345" i="1"/>
  <c r="O5345" i="1" s="1"/>
  <c r="M5345" i="1"/>
  <c r="N5345" i="1" s="1"/>
  <c r="L5239" i="1"/>
  <c r="M5239" i="1"/>
  <c r="N5239" i="1" s="1"/>
  <c r="L5240" i="1"/>
  <c r="O5240" i="1" s="1"/>
  <c r="M5240" i="1"/>
  <c r="N5240" i="1" s="1"/>
  <c r="L3758" i="1"/>
  <c r="M3758" i="1"/>
  <c r="N3758" i="1" s="1"/>
  <c r="L3759" i="1"/>
  <c r="O3759" i="1" s="1"/>
  <c r="M3759" i="1"/>
  <c r="N3759" i="1" s="1"/>
  <c r="L4024" i="1"/>
  <c r="O4024" i="1" s="1"/>
  <c r="M4024" i="1"/>
  <c r="N4024" i="1" s="1"/>
  <c r="L5241" i="1"/>
  <c r="O5241" i="1" s="1"/>
  <c r="M5241" i="1"/>
  <c r="N5241" i="1" s="1"/>
  <c r="L6022" i="1"/>
  <c r="O6022" i="1" s="1"/>
  <c r="M6022" i="1"/>
  <c r="N6022" i="1" s="1"/>
  <c r="L5346" i="1"/>
  <c r="O5346" i="1" s="1"/>
  <c r="M5346" i="1"/>
  <c r="N5346" i="1" s="1"/>
  <c r="L6023" i="1"/>
  <c r="O6023" i="1" s="1"/>
  <c r="M6023" i="1"/>
  <c r="N6023" i="1" s="1"/>
  <c r="L6954" i="1"/>
  <c r="O6954" i="1" s="1"/>
  <c r="M6954" i="1"/>
  <c r="N6954" i="1" s="1"/>
  <c r="L3760" i="1"/>
  <c r="O3760" i="1" s="1"/>
  <c r="M3760" i="1"/>
  <c r="N3760" i="1" s="1"/>
  <c r="L5242" i="1"/>
  <c r="O5242" i="1" s="1"/>
  <c r="M5242" i="1"/>
  <c r="N5242" i="1" s="1"/>
  <c r="L3761" i="1"/>
  <c r="O3761" i="1" s="1"/>
  <c r="M3761" i="1"/>
  <c r="N3761" i="1" s="1"/>
  <c r="L5310" i="1"/>
  <c r="O5310" i="1" s="1"/>
  <c r="M5310" i="1"/>
  <c r="N5310" i="1" s="1"/>
  <c r="L4625" i="1"/>
  <c r="O4625" i="1" s="1"/>
  <c r="M4625" i="1"/>
  <c r="N4625" i="1" s="1"/>
  <c r="L5347" i="1"/>
  <c r="O5347" i="1" s="1"/>
  <c r="M5347" i="1"/>
  <c r="N5347" i="1" s="1"/>
  <c r="L4035" i="1"/>
  <c r="O4035" i="1" s="1"/>
  <c r="M4035" i="1"/>
  <c r="N4035" i="1" s="1"/>
  <c r="L4025" i="1"/>
  <c r="O4025" i="1" s="1"/>
  <c r="M4025" i="1"/>
  <c r="N4025" i="1" s="1"/>
  <c r="L6034" i="1"/>
  <c r="O6034" i="1" s="1"/>
  <c r="M6034" i="1"/>
  <c r="N6034" i="1" s="1"/>
  <c r="L6550" i="1"/>
  <c r="O6550" i="1" s="1"/>
  <c r="M6550" i="1"/>
  <c r="N6550" i="1" s="1"/>
  <c r="L6727" i="1"/>
  <c r="O6727" i="1" s="1"/>
  <c r="M6727" i="1"/>
  <c r="N6727" i="1" s="1"/>
  <c r="L6539" i="1"/>
  <c r="O6539" i="1" s="1"/>
  <c r="M6539" i="1"/>
  <c r="N6539" i="1" s="1"/>
  <c r="L5311" i="1"/>
  <c r="O5311" i="1" s="1"/>
  <c r="M5311" i="1"/>
  <c r="N5311" i="1" s="1"/>
  <c r="L5243" i="1"/>
  <c r="O5243" i="1" s="1"/>
  <c r="M5243" i="1"/>
  <c r="N5243" i="1" s="1"/>
  <c r="L5989" i="1"/>
  <c r="O5989" i="1" s="1"/>
  <c r="M5989" i="1"/>
  <c r="N5989" i="1" s="1"/>
  <c r="L5348" i="1"/>
  <c r="O5348" i="1" s="1"/>
  <c r="M5348" i="1"/>
  <c r="N5348" i="1" s="1"/>
  <c r="L5349" i="1"/>
  <c r="O5349" i="1" s="1"/>
  <c r="M5349" i="1"/>
  <c r="N5349" i="1" s="1"/>
  <c r="L5350" i="1"/>
  <c r="O5350" i="1" s="1"/>
  <c r="M5350" i="1"/>
  <c r="N5350" i="1" s="1"/>
  <c r="L5351" i="1"/>
  <c r="O5351" i="1" s="1"/>
  <c r="M5351" i="1"/>
  <c r="N5351" i="1" s="1"/>
  <c r="L5352" i="1"/>
  <c r="O5352" i="1" s="1"/>
  <c r="M5352" i="1"/>
  <c r="N5352" i="1" s="1"/>
  <c r="L6024" i="1"/>
  <c r="O6024" i="1" s="1"/>
  <c r="M6024" i="1"/>
  <c r="N6024" i="1" s="1"/>
  <c r="L5353" i="1"/>
  <c r="O5353" i="1" s="1"/>
  <c r="M5353" i="1"/>
  <c r="N5353" i="1" s="1"/>
  <c r="L5354" i="1"/>
  <c r="O5354" i="1" s="1"/>
  <c r="M5354" i="1"/>
  <c r="N5354" i="1" s="1"/>
  <c r="L6551" i="1"/>
  <c r="O6551" i="1" s="1"/>
  <c r="M6551" i="1"/>
  <c r="N6551" i="1" s="1"/>
  <c r="L5355" i="1"/>
  <c r="O5355" i="1" s="1"/>
  <c r="M5355" i="1"/>
  <c r="N5355" i="1" s="1"/>
  <c r="L6993" i="1"/>
  <c r="O6993" i="1" s="1"/>
  <c r="M6993" i="1"/>
  <c r="N6993" i="1" s="1"/>
  <c r="L6955" i="1"/>
  <c r="O6955" i="1" s="1"/>
  <c r="M6955" i="1"/>
  <c r="N6955" i="1" s="1"/>
  <c r="L5356" i="1"/>
  <c r="O5356" i="1" s="1"/>
  <c r="M5356" i="1"/>
  <c r="N5356" i="1" s="1"/>
  <c r="L5357" i="1"/>
  <c r="O5357" i="1" s="1"/>
  <c r="M5357" i="1"/>
  <c r="N5357" i="1" s="1"/>
  <c r="L5358" i="1"/>
  <c r="O5358" i="1" s="1"/>
  <c r="M5358" i="1"/>
  <c r="N5358" i="1" s="1"/>
  <c r="L6025" i="1"/>
  <c r="O6025" i="1" s="1"/>
  <c r="M6025" i="1"/>
  <c r="N6025" i="1" s="1"/>
  <c r="L5359" i="1"/>
  <c r="O5359" i="1" s="1"/>
  <c r="M5359" i="1"/>
  <c r="N5359" i="1" s="1"/>
  <c r="L5360" i="1"/>
  <c r="O5360" i="1" s="1"/>
  <c r="M5360" i="1"/>
  <c r="N5360" i="1" s="1"/>
  <c r="L6994" i="1"/>
  <c r="O6994" i="1" s="1"/>
  <c r="M6994" i="1"/>
  <c r="N6994" i="1" s="1"/>
  <c r="L5361" i="1"/>
  <c r="O5361" i="1" s="1"/>
  <c r="M5361" i="1"/>
  <c r="N5361" i="1" s="1"/>
  <c r="L5362" i="1"/>
  <c r="O5362" i="1" s="1"/>
  <c r="M5362" i="1"/>
  <c r="N5362" i="1" s="1"/>
  <c r="L5363" i="1"/>
  <c r="O5363" i="1" s="1"/>
  <c r="M5363" i="1"/>
  <c r="N5363" i="1" s="1"/>
  <c r="L5364" i="1"/>
  <c r="O5364" i="1" s="1"/>
  <c r="M5364" i="1"/>
  <c r="N5364" i="1" s="1"/>
  <c r="L5365" i="1"/>
  <c r="O5365" i="1" s="1"/>
  <c r="M5365" i="1"/>
  <c r="N5365" i="1" s="1"/>
  <c r="L5366" i="1"/>
  <c r="O5366" i="1" s="1"/>
  <c r="M5366" i="1"/>
  <c r="N5366" i="1" s="1"/>
  <c r="L5367" i="1"/>
  <c r="O5367" i="1" s="1"/>
  <c r="M5367" i="1"/>
  <c r="N5367" i="1" s="1"/>
  <c r="L6540" i="1"/>
  <c r="O6540" i="1" s="1"/>
  <c r="M6540" i="1"/>
  <c r="N6540" i="1" s="1"/>
  <c r="L5368" i="1"/>
  <c r="O5368" i="1" s="1"/>
  <c r="M5368" i="1"/>
  <c r="N5368" i="1" s="1"/>
  <c r="L6026" i="1"/>
  <c r="O6026" i="1" s="1"/>
  <c r="M6026" i="1"/>
  <c r="N6026" i="1" s="1"/>
  <c r="L5369" i="1"/>
  <c r="O5369" i="1" s="1"/>
  <c r="M5369" i="1"/>
  <c r="N5369" i="1" s="1"/>
  <c r="L7138" i="1"/>
  <c r="O7138" i="1" s="1"/>
  <c r="M7138" i="1"/>
  <c r="N7138" i="1" s="1"/>
  <c r="L5370" i="1"/>
  <c r="O5370" i="1" s="1"/>
  <c r="M5370" i="1"/>
  <c r="N5370" i="1" s="1"/>
  <c r="L6956" i="1"/>
  <c r="O6956" i="1" s="1"/>
  <c r="M6956" i="1"/>
  <c r="N6956" i="1" s="1"/>
  <c r="L5371" i="1"/>
  <c r="O5371" i="1" s="1"/>
  <c r="M5371" i="1"/>
  <c r="N5371" i="1" s="1"/>
  <c r="L5372" i="1"/>
  <c r="O5372" i="1" s="1"/>
  <c r="M5372" i="1"/>
  <c r="N5372" i="1" s="1"/>
  <c r="L5373" i="1"/>
  <c r="O5373" i="1" s="1"/>
  <c r="M5373" i="1"/>
  <c r="N5373" i="1" s="1"/>
  <c r="L6552" i="1"/>
  <c r="O6552" i="1" s="1"/>
  <c r="M6552" i="1"/>
  <c r="N6552" i="1" s="1"/>
  <c r="L5374" i="1"/>
  <c r="O5374" i="1" s="1"/>
  <c r="M5374" i="1"/>
  <c r="N5374" i="1" s="1"/>
  <c r="L5375" i="1"/>
  <c r="O5375" i="1" s="1"/>
  <c r="M5375" i="1"/>
  <c r="N5375" i="1" s="1"/>
  <c r="L7170" i="1"/>
  <c r="O7170" i="1" s="1"/>
  <c r="M7170" i="1"/>
  <c r="N7170" i="1" s="1"/>
  <c r="L6957" i="1"/>
  <c r="O6957" i="1" s="1"/>
  <c r="M6957" i="1"/>
  <c r="N6957" i="1" s="1"/>
  <c r="L5376" i="1"/>
  <c r="O5376" i="1" s="1"/>
  <c r="M5376" i="1"/>
  <c r="N5376" i="1" s="1"/>
  <c r="L6553" i="1"/>
  <c r="O6553" i="1" s="1"/>
  <c r="M6553" i="1"/>
  <c r="N6553" i="1" s="1"/>
  <c r="L5377" i="1"/>
  <c r="O5377" i="1" s="1"/>
  <c r="M5377" i="1"/>
  <c r="N5377" i="1" s="1"/>
  <c r="L5378" i="1"/>
  <c r="O5378" i="1" s="1"/>
  <c r="M5378" i="1"/>
  <c r="N5378" i="1" s="1"/>
  <c r="L6554" i="1"/>
  <c r="O6554" i="1" s="1"/>
  <c r="M6554" i="1"/>
  <c r="N6554" i="1" s="1"/>
  <c r="L5379" i="1"/>
  <c r="O5379" i="1" s="1"/>
  <c r="M5379" i="1"/>
  <c r="N5379" i="1" s="1"/>
  <c r="L5380" i="1"/>
  <c r="O5380" i="1" s="1"/>
  <c r="M5380" i="1"/>
  <c r="N5380" i="1" s="1"/>
  <c r="L6995" i="1"/>
  <c r="O6995" i="1" s="1"/>
  <c r="M6995" i="1"/>
  <c r="N6995" i="1" s="1"/>
  <c r="L6728" i="1"/>
  <c r="O6728" i="1" s="1"/>
  <c r="M6728" i="1"/>
  <c r="N6728" i="1" s="1"/>
  <c r="L5244" i="1"/>
  <c r="O5244" i="1" s="1"/>
  <c r="M5244" i="1"/>
  <c r="N5244" i="1" s="1"/>
  <c r="L6555" i="1"/>
  <c r="O6555" i="1" s="1"/>
  <c r="M6555" i="1"/>
  <c r="N6555" i="1" s="1"/>
  <c r="L6556" i="1"/>
  <c r="O6556" i="1" s="1"/>
  <c r="M6556" i="1"/>
  <c r="N6556" i="1" s="1"/>
  <c r="L5381" i="1"/>
  <c r="O5381" i="1" s="1"/>
  <c r="M5381" i="1"/>
  <c r="N5381" i="1" s="1"/>
  <c r="L5245" i="1"/>
  <c r="O5245" i="1" s="1"/>
  <c r="M5245" i="1"/>
  <c r="N5245" i="1" s="1"/>
  <c r="L5382" i="1"/>
  <c r="O5382" i="1" s="1"/>
  <c r="M5382" i="1"/>
  <c r="N5382" i="1" s="1"/>
  <c r="L5383" i="1"/>
  <c r="O5383" i="1" s="1"/>
  <c r="M5383" i="1"/>
  <c r="N5383" i="1" s="1"/>
  <c r="L5384" i="1"/>
  <c r="O5384" i="1" s="1"/>
  <c r="M5384" i="1"/>
  <c r="N5384" i="1" s="1"/>
  <c r="L6996" i="1"/>
  <c r="O6996" i="1" s="1"/>
  <c r="M6996" i="1"/>
  <c r="N6996" i="1" s="1"/>
  <c r="L6958" i="1"/>
  <c r="O6958" i="1" s="1"/>
  <c r="M6958" i="1"/>
  <c r="N6958" i="1" s="1"/>
  <c r="L5385" i="1"/>
  <c r="O5385" i="1" s="1"/>
  <c r="M5385" i="1"/>
  <c r="N5385" i="1" s="1"/>
  <c r="L5386" i="1"/>
  <c r="O5386" i="1" s="1"/>
  <c r="M5386" i="1"/>
  <c r="N5386" i="1" s="1"/>
  <c r="L5246" i="1"/>
  <c r="O5246" i="1" s="1"/>
  <c r="M5246" i="1"/>
  <c r="N5246" i="1" s="1"/>
  <c r="L5387" i="1"/>
  <c r="O5387" i="1" s="1"/>
  <c r="M5387" i="1"/>
  <c r="N5387" i="1" s="1"/>
  <c r="L6557" i="1"/>
  <c r="O6557" i="1" s="1"/>
  <c r="M6557" i="1"/>
  <c r="N6557" i="1" s="1"/>
  <c r="L5388" i="1"/>
  <c r="O5388" i="1" s="1"/>
  <c r="M5388" i="1"/>
  <c r="N5388" i="1" s="1"/>
  <c r="L5389" i="1"/>
  <c r="O5389" i="1" s="1"/>
  <c r="M5389" i="1"/>
  <c r="N5389" i="1" s="1"/>
  <c r="L7224" i="1"/>
  <c r="O7224" i="1" s="1"/>
  <c r="M7224" i="1"/>
  <c r="N7224" i="1" s="1"/>
  <c r="L6959" i="1"/>
  <c r="O6959" i="1" s="1"/>
  <c r="M6959" i="1"/>
  <c r="N6959" i="1" s="1"/>
  <c r="L6729" i="1"/>
  <c r="O6729" i="1" s="1"/>
  <c r="M6729" i="1"/>
  <c r="N6729" i="1" s="1"/>
  <c r="L6674" i="1"/>
  <c r="O6674" i="1" s="1"/>
  <c r="M6674" i="1"/>
  <c r="N6674" i="1" s="1"/>
  <c r="L7219" i="1"/>
  <c r="O7219" i="1" s="1"/>
  <c r="M7219" i="1"/>
  <c r="N7219" i="1" s="1"/>
  <c r="L6027" i="1"/>
  <c r="O6027" i="1" s="1"/>
  <c r="M6027" i="1"/>
  <c r="N6027" i="1" s="1"/>
  <c r="L6028" i="1"/>
  <c r="O6028" i="1" s="1"/>
  <c r="M6028" i="1"/>
  <c r="N6028" i="1" s="1"/>
  <c r="L6558" i="1"/>
  <c r="O6558" i="1" s="1"/>
  <c r="M6558" i="1"/>
  <c r="N6558" i="1" s="1"/>
  <c r="L6730" i="1"/>
  <c r="O6730" i="1" s="1"/>
  <c r="M6730" i="1"/>
  <c r="N6730" i="1" s="1"/>
  <c r="L6029" i="1"/>
  <c r="O6029" i="1" s="1"/>
  <c r="M6029" i="1"/>
  <c r="N6029" i="1" s="1"/>
  <c r="L6030" i="1"/>
  <c r="O6030" i="1" s="1"/>
  <c r="M6030" i="1"/>
  <c r="N6030" i="1" s="1"/>
  <c r="L6559" i="1"/>
  <c r="O6559" i="1" s="1"/>
  <c r="M6559" i="1"/>
  <c r="N6559" i="1" s="1"/>
  <c r="L5390" i="1"/>
  <c r="O5390" i="1" s="1"/>
  <c r="M5390" i="1"/>
  <c r="N5390" i="1" s="1"/>
  <c r="L6031" i="1"/>
  <c r="O6031" i="1" s="1"/>
  <c r="M6031" i="1"/>
  <c r="N6031" i="1" s="1"/>
  <c r="L6560" i="1"/>
  <c r="O6560" i="1" s="1"/>
  <c r="M6560" i="1"/>
  <c r="N6560" i="1" s="1"/>
  <c r="L6960" i="1"/>
  <c r="O6960" i="1" s="1"/>
  <c r="M6960" i="1"/>
  <c r="N6960" i="1" s="1"/>
  <c r="L5391" i="1"/>
  <c r="O5391" i="1" s="1"/>
  <c r="M5391" i="1"/>
  <c r="N5391" i="1" s="1"/>
  <c r="L6961" i="1"/>
  <c r="O6961" i="1" s="1"/>
  <c r="M6961" i="1"/>
  <c r="N6961" i="1" s="1"/>
  <c r="L6676" i="1"/>
  <c r="O6676" i="1" s="1"/>
  <c r="M6676" i="1"/>
  <c r="N6676" i="1" s="1"/>
  <c r="L6032" i="1"/>
  <c r="O6032" i="1" s="1"/>
  <c r="M6032" i="1"/>
  <c r="N6032" i="1" s="1"/>
  <c r="L6541" i="1"/>
  <c r="O6541" i="1" s="1"/>
  <c r="M6541" i="1"/>
  <c r="N6541" i="1" s="1"/>
  <c r="L6991" i="1"/>
  <c r="O6991" i="1" s="1"/>
  <c r="M6991" i="1"/>
  <c r="N6991" i="1" s="1"/>
  <c r="L6962" i="1"/>
  <c r="O6962" i="1" s="1"/>
  <c r="M6962" i="1"/>
  <c r="N6962" i="1" s="1"/>
  <c r="L6561" i="1"/>
  <c r="O6561" i="1" s="1"/>
  <c r="M6561" i="1"/>
  <c r="N6561" i="1" s="1"/>
  <c r="L6562" i="1"/>
  <c r="O6562" i="1" s="1"/>
  <c r="M6562" i="1"/>
  <c r="N6562" i="1" s="1"/>
  <c r="L6563" i="1"/>
  <c r="O6563" i="1" s="1"/>
  <c r="M6563" i="1"/>
  <c r="N6563" i="1" s="1"/>
  <c r="L6564" i="1"/>
  <c r="O6564" i="1" s="1"/>
  <c r="M6564" i="1"/>
  <c r="N6564" i="1" s="1"/>
  <c r="L6565" i="1"/>
  <c r="O6565" i="1" s="1"/>
  <c r="M6565" i="1"/>
  <c r="N6565" i="1" s="1"/>
  <c r="L6566" i="1"/>
  <c r="O6566" i="1" s="1"/>
  <c r="M6566" i="1"/>
  <c r="N6566" i="1" s="1"/>
  <c r="L6567" i="1"/>
  <c r="O6567" i="1" s="1"/>
  <c r="M6567" i="1"/>
  <c r="N6567" i="1" s="1"/>
  <c r="L6568" i="1"/>
  <c r="O6568" i="1" s="1"/>
  <c r="M6568" i="1"/>
  <c r="N6568" i="1" s="1"/>
  <c r="L6997" i="1"/>
  <c r="O6997" i="1" s="1"/>
  <c r="M6997" i="1"/>
  <c r="N6997" i="1" s="1"/>
  <c r="L6569" i="1"/>
  <c r="O6569" i="1" s="1"/>
  <c r="M6569" i="1"/>
  <c r="N6569" i="1" s="1"/>
  <c r="L6570" i="1"/>
  <c r="O6570" i="1" s="1"/>
  <c r="M6570" i="1"/>
  <c r="N6570" i="1" s="1"/>
  <c r="L6963" i="1"/>
  <c r="O6963" i="1" s="1"/>
  <c r="M6963" i="1"/>
  <c r="N6963" i="1" s="1"/>
  <c r="L6964" i="1"/>
  <c r="O6964" i="1" s="1"/>
  <c r="M6964" i="1"/>
  <c r="N6964" i="1" s="1"/>
  <c r="L6998" i="1"/>
  <c r="O6998" i="1" s="1"/>
  <c r="M6998" i="1"/>
  <c r="N6998" i="1" s="1"/>
  <c r="L6571" i="1"/>
  <c r="O6571" i="1" s="1"/>
  <c r="M6571" i="1"/>
  <c r="N6571" i="1" s="1"/>
  <c r="L7139" i="1"/>
  <c r="O7139" i="1" s="1"/>
  <c r="M7139" i="1"/>
  <c r="N7139" i="1" s="1"/>
  <c r="L6572" i="1"/>
  <c r="O6572" i="1" s="1"/>
  <c r="M6572" i="1"/>
  <c r="N6572" i="1" s="1"/>
  <c r="L6573" i="1"/>
  <c r="O6573" i="1" s="1"/>
  <c r="M6573" i="1"/>
  <c r="N6573" i="1" s="1"/>
  <c r="L6574" i="1"/>
  <c r="O6574" i="1" s="1"/>
  <c r="M6574" i="1"/>
  <c r="N6574" i="1" s="1"/>
  <c r="L6575" i="1"/>
  <c r="O6575" i="1" s="1"/>
  <c r="M6575" i="1"/>
  <c r="N6575" i="1" s="1"/>
  <c r="L7140" i="1"/>
  <c r="O7140" i="1" s="1"/>
  <c r="M7140" i="1"/>
  <c r="N7140" i="1" s="1"/>
  <c r="L6576" i="1"/>
  <c r="O6576" i="1" s="1"/>
  <c r="M6576" i="1"/>
  <c r="N6576" i="1" s="1"/>
  <c r="L6999" i="1"/>
  <c r="O6999" i="1" s="1"/>
  <c r="M6999" i="1"/>
  <c r="N6999" i="1" s="1"/>
  <c r="L7000" i="1"/>
  <c r="O7000" i="1" s="1"/>
  <c r="M7000" i="1"/>
  <c r="N7000" i="1" s="1"/>
  <c r="L6577" i="1"/>
  <c r="O6577" i="1" s="1"/>
  <c r="M6577" i="1"/>
  <c r="N6577" i="1" s="1"/>
  <c r="L6578" i="1"/>
  <c r="O6578" i="1" s="1"/>
  <c r="M6578" i="1"/>
  <c r="N6578" i="1" s="1"/>
  <c r="L6579" i="1"/>
  <c r="O6579" i="1" s="1"/>
  <c r="M6579" i="1"/>
  <c r="N6579" i="1" s="1"/>
  <c r="L6965" i="1"/>
  <c r="O6965" i="1" s="1"/>
  <c r="M6965" i="1"/>
  <c r="N6965" i="1" s="1"/>
  <c r="L6580" i="1"/>
  <c r="O6580" i="1" s="1"/>
  <c r="M6580" i="1"/>
  <c r="N6580" i="1" s="1"/>
  <c r="L6966" i="1"/>
  <c r="O6966" i="1" s="1"/>
  <c r="M6966" i="1"/>
  <c r="N6966" i="1" s="1"/>
  <c r="L6581" i="1"/>
  <c r="O6581" i="1" s="1"/>
  <c r="M6581" i="1"/>
  <c r="N6581" i="1" s="1"/>
  <c r="L7211" i="1"/>
  <c r="O7211" i="1" s="1"/>
  <c r="M7211" i="1"/>
  <c r="N7211" i="1" s="1"/>
  <c r="L6582" i="1"/>
  <c r="O6582" i="1" s="1"/>
  <c r="M6582" i="1"/>
  <c r="N6582" i="1" s="1"/>
  <c r="L7171" i="1"/>
  <c r="O7171" i="1" s="1"/>
  <c r="M7171" i="1"/>
  <c r="N7171" i="1" s="1"/>
  <c r="L6583" i="1"/>
  <c r="O6583" i="1" s="1"/>
  <c r="M6583" i="1"/>
  <c r="N6583" i="1" s="1"/>
  <c r="L6584" i="1"/>
  <c r="O6584" i="1" s="1"/>
  <c r="M6584" i="1"/>
  <c r="N6584" i="1" s="1"/>
  <c r="L6585" i="1"/>
  <c r="O6585" i="1" s="1"/>
  <c r="M6585" i="1"/>
  <c r="N6585" i="1" s="1"/>
  <c r="L6586" i="1"/>
  <c r="O6586" i="1" s="1"/>
  <c r="M6586" i="1"/>
  <c r="N6586" i="1" s="1"/>
  <c r="L6587" i="1"/>
  <c r="O6587" i="1" s="1"/>
  <c r="M6587" i="1"/>
  <c r="N6587" i="1" s="1"/>
  <c r="L6588" i="1"/>
  <c r="O6588" i="1" s="1"/>
  <c r="M6588" i="1"/>
  <c r="N6588" i="1" s="1"/>
  <c r="L6731" i="1"/>
  <c r="O6731" i="1" s="1"/>
  <c r="M6731" i="1"/>
  <c r="N6731" i="1" s="1"/>
  <c r="L7225" i="1"/>
  <c r="O7225" i="1" s="1"/>
  <c r="M7225" i="1"/>
  <c r="N7225" i="1" s="1"/>
  <c r="L7172" i="1"/>
  <c r="O7172" i="1" s="1"/>
  <c r="M7172" i="1"/>
  <c r="N7172" i="1" s="1"/>
  <c r="L6967" i="1"/>
  <c r="O6967" i="1" s="1"/>
  <c r="M6967" i="1"/>
  <c r="N6967" i="1" s="1"/>
  <c r="L7173" i="1"/>
  <c r="O7173" i="1" s="1"/>
  <c r="M7173" i="1"/>
  <c r="N7173" i="1" s="1"/>
  <c r="L6968" i="1"/>
  <c r="O6968" i="1" s="1"/>
  <c r="M6968" i="1"/>
  <c r="N6968" i="1" s="1"/>
  <c r="L7001" i="1"/>
  <c r="O7001" i="1" s="1"/>
  <c r="M7001" i="1"/>
  <c r="N7001" i="1" s="1"/>
  <c r="L6969" i="1"/>
  <c r="O6969" i="1" s="1"/>
  <c r="M6969" i="1"/>
  <c r="N6969" i="1" s="1"/>
  <c r="L7002" i="1"/>
  <c r="O7002" i="1" s="1"/>
  <c r="M7002" i="1"/>
  <c r="N7002" i="1" s="1"/>
  <c r="L7003" i="1"/>
  <c r="O7003" i="1" s="1"/>
  <c r="M7003" i="1"/>
  <c r="N7003" i="1" s="1"/>
  <c r="L6970" i="1"/>
  <c r="O6970" i="1" s="1"/>
  <c r="M6970" i="1"/>
  <c r="N6970" i="1" s="1"/>
  <c r="L6971" i="1"/>
  <c r="O6971" i="1" s="1"/>
  <c r="M6971" i="1"/>
  <c r="N6971" i="1" s="1"/>
  <c r="L6972" i="1"/>
  <c r="O6972" i="1" s="1"/>
  <c r="M6972" i="1"/>
  <c r="N6972" i="1" s="1"/>
  <c r="L6973" i="1"/>
  <c r="O6973" i="1" s="1"/>
  <c r="M6973" i="1"/>
  <c r="N6973" i="1" s="1"/>
  <c r="L6974" i="1"/>
  <c r="O6974" i="1" s="1"/>
  <c r="M6974" i="1"/>
  <c r="N6974" i="1" s="1"/>
  <c r="L6975" i="1"/>
  <c r="O6975" i="1" s="1"/>
  <c r="M6975" i="1"/>
  <c r="N6975" i="1" s="1"/>
  <c r="L6990" i="1"/>
  <c r="O6990" i="1" s="1"/>
  <c r="M6990" i="1"/>
  <c r="N6990" i="1" s="1"/>
  <c r="L7004" i="1"/>
  <c r="O7004" i="1" s="1"/>
  <c r="M7004" i="1"/>
  <c r="N7004" i="1" s="1"/>
  <c r="L7174" i="1"/>
  <c r="O7174" i="1" s="1"/>
  <c r="M7174" i="1"/>
  <c r="N7174" i="1" s="1"/>
  <c r="L6976" i="1"/>
  <c r="O6976" i="1" s="1"/>
  <c r="M6976" i="1"/>
  <c r="N6976" i="1" s="1"/>
  <c r="L6977" i="1"/>
  <c r="O6977" i="1" s="1"/>
  <c r="M6977" i="1"/>
  <c r="N6977" i="1" s="1"/>
  <c r="L6978" i="1"/>
  <c r="O6978" i="1" s="1"/>
  <c r="M6978" i="1"/>
  <c r="N6978" i="1" s="1"/>
  <c r="L7175" i="1"/>
  <c r="O7175" i="1" s="1"/>
  <c r="M7175" i="1"/>
  <c r="N7175" i="1" s="1"/>
  <c r="L7212" i="1"/>
  <c r="O7212" i="1" s="1"/>
  <c r="M7212" i="1"/>
  <c r="N7212" i="1" s="1"/>
  <c r="L7005" i="1"/>
  <c r="O7005" i="1" s="1"/>
  <c r="M7005" i="1"/>
  <c r="N7005" i="1" s="1"/>
  <c r="L7213" i="1"/>
  <c r="O7213" i="1" s="1"/>
  <c r="M7213" i="1"/>
  <c r="N7213" i="1" s="1"/>
  <c r="L7006" i="1"/>
  <c r="O7006" i="1" s="1"/>
  <c r="M7006" i="1"/>
  <c r="N7006" i="1" s="1"/>
  <c r="L7007" i="1"/>
  <c r="O7007" i="1" s="1"/>
  <c r="M7007" i="1"/>
  <c r="N7007" i="1" s="1"/>
  <c r="L7214" i="1"/>
  <c r="O7214" i="1" s="1"/>
  <c r="M7214" i="1"/>
  <c r="N7214" i="1" s="1"/>
  <c r="L7215" i="1"/>
  <c r="O7215" i="1" s="1"/>
  <c r="M7215" i="1"/>
  <c r="N7215" i="1" s="1"/>
  <c r="L7008" i="1"/>
  <c r="O7008" i="1" s="1"/>
  <c r="M7008" i="1"/>
  <c r="N7008" i="1" s="1"/>
  <c r="L7009" i="1"/>
  <c r="O7009" i="1" s="1"/>
  <c r="M7009" i="1"/>
  <c r="N7009" i="1" s="1"/>
  <c r="L7216" i="1"/>
  <c r="O7216" i="1" s="1"/>
  <c r="M7216" i="1"/>
  <c r="N7216" i="1" s="1"/>
  <c r="L7010" i="1"/>
  <c r="O7010" i="1" s="1"/>
  <c r="M7010" i="1"/>
  <c r="N7010" i="1" s="1"/>
  <c r="L7176" i="1"/>
  <c r="O7176" i="1" s="1"/>
  <c r="M7176" i="1"/>
  <c r="N7176" i="1" s="1"/>
  <c r="L7177" i="1"/>
  <c r="O7177" i="1" s="1"/>
  <c r="M7177" i="1"/>
  <c r="N7177" i="1" s="1"/>
  <c r="L7178" i="1"/>
  <c r="O7178" i="1" s="1"/>
  <c r="M7178" i="1"/>
  <c r="N7178" i="1" s="1"/>
  <c r="L7179" i="1"/>
  <c r="O7179" i="1" s="1"/>
  <c r="M7179" i="1"/>
  <c r="N7179" i="1" s="1"/>
  <c r="L7223" i="1"/>
  <c r="O7223" i="1" s="1"/>
  <c r="M7223" i="1"/>
  <c r="N7223" i="1" s="1"/>
  <c r="L7217" i="1"/>
  <c r="O7217" i="1" s="1"/>
  <c r="M7217" i="1"/>
  <c r="N7217" i="1" s="1"/>
  <c r="L4" i="1"/>
  <c r="O4" i="1" s="1"/>
  <c r="M4" i="1"/>
  <c r="N4" i="1" s="1"/>
  <c r="L5" i="1"/>
  <c r="O5" i="1" s="1"/>
  <c r="M5" i="1"/>
  <c r="N5" i="1" s="1"/>
  <c r="L6" i="1"/>
  <c r="O6" i="1" s="1"/>
  <c r="M6" i="1"/>
  <c r="N6" i="1" s="1"/>
  <c r="L7" i="1"/>
  <c r="O7" i="1" s="1"/>
  <c r="M7" i="1"/>
  <c r="N7" i="1" s="1"/>
  <c r="L8" i="1"/>
  <c r="O8" i="1" s="1"/>
  <c r="M8" i="1"/>
  <c r="N8" i="1" s="1"/>
  <c r="L9" i="1"/>
  <c r="O9" i="1" s="1"/>
  <c r="M9" i="1"/>
  <c r="N9" i="1" s="1"/>
  <c r="L10" i="1"/>
  <c r="O10" i="1" s="1"/>
  <c r="M10" i="1"/>
  <c r="N10" i="1" s="1"/>
  <c r="L5231" i="1"/>
  <c r="O5231" i="1" s="1"/>
  <c r="L26" i="1"/>
  <c r="M26" i="1"/>
  <c r="N26" i="1" s="1"/>
  <c r="L27" i="1"/>
  <c r="M27" i="1"/>
  <c r="N27" i="1" s="1"/>
  <c r="L896" i="1"/>
  <c r="M896" i="1"/>
  <c r="N896" i="1" s="1"/>
  <c r="L28" i="1"/>
  <c r="M28" i="1"/>
  <c r="N28" i="1" s="1"/>
  <c r="L29" i="1"/>
  <c r="M29" i="1"/>
  <c r="N29" i="1" s="1"/>
  <c r="L32" i="1"/>
  <c r="M32" i="1"/>
  <c r="N32" i="1" s="1"/>
  <c r="L33" i="1"/>
  <c r="M33" i="1"/>
  <c r="N33" i="1" s="1"/>
  <c r="L6537" i="1"/>
  <c r="M6537" i="1"/>
  <c r="N6537" i="1" s="1"/>
  <c r="L6538" i="1"/>
  <c r="M6538" i="1"/>
  <c r="N6538" i="1" s="1"/>
  <c r="L49" i="1"/>
  <c r="M49" i="1"/>
  <c r="N49" i="1" s="1"/>
  <c r="L50" i="1"/>
  <c r="M50" i="1"/>
  <c r="N50" i="1" s="1"/>
  <c r="L51" i="1"/>
  <c r="M51" i="1"/>
  <c r="N51" i="1" s="1"/>
  <c r="L52" i="1"/>
  <c r="M52" i="1"/>
  <c r="N52" i="1" s="1"/>
  <c r="L53" i="1"/>
  <c r="M53" i="1"/>
  <c r="N53" i="1" s="1"/>
  <c r="L54" i="1"/>
  <c r="M54" i="1"/>
  <c r="N54" i="1" s="1"/>
  <c r="L55" i="1"/>
  <c r="M55" i="1"/>
  <c r="N55" i="1" s="1"/>
  <c r="L56" i="1"/>
  <c r="M56" i="1"/>
  <c r="N56" i="1" s="1"/>
  <c r="L57" i="1"/>
  <c r="M57" i="1"/>
  <c r="N57" i="1" s="1"/>
  <c r="L58" i="1"/>
  <c r="M58" i="1"/>
  <c r="N58" i="1" s="1"/>
  <c r="L60" i="1"/>
  <c r="M60" i="1"/>
  <c r="N60" i="1" s="1"/>
  <c r="L2190" i="1"/>
  <c r="M2190" i="1"/>
  <c r="N2190" i="1" s="1"/>
  <c r="L71" i="1"/>
  <c r="M71" i="1"/>
  <c r="N71" i="1" s="1"/>
  <c r="L72" i="1"/>
  <c r="M72" i="1"/>
  <c r="N72" i="1" s="1"/>
  <c r="L73" i="1"/>
  <c r="M73" i="1"/>
  <c r="N73" i="1" s="1"/>
  <c r="L74" i="1"/>
  <c r="M74" i="1"/>
  <c r="N74" i="1" s="1"/>
  <c r="L161" i="1"/>
  <c r="M161" i="1"/>
  <c r="N161" i="1" s="1"/>
  <c r="L359" i="1"/>
  <c r="M359" i="1"/>
  <c r="N359" i="1" s="1"/>
  <c r="L360" i="1"/>
  <c r="M360" i="1"/>
  <c r="N360" i="1" s="1"/>
  <c r="L361" i="1"/>
  <c r="M361" i="1"/>
  <c r="N361" i="1" s="1"/>
  <c r="L362" i="1"/>
  <c r="M362" i="1"/>
  <c r="N362" i="1" s="1"/>
  <c r="L7210" i="1"/>
  <c r="M7210" i="1"/>
  <c r="N7210" i="1" s="1"/>
  <c r="L897" i="1"/>
  <c r="M897" i="1"/>
  <c r="N897" i="1" s="1"/>
  <c r="L1641" i="1"/>
  <c r="M1641" i="1"/>
  <c r="N1641" i="1" s="1"/>
  <c r="L1642" i="1"/>
  <c r="M1642" i="1"/>
  <c r="N1642" i="1" s="1"/>
  <c r="B7500" i="5"/>
  <c r="B7499" i="5"/>
  <c r="B7498" i="5"/>
  <c r="B7497" i="5"/>
  <c r="B7496" i="5"/>
  <c r="B7495" i="5"/>
  <c r="B7494" i="5"/>
  <c r="B7493" i="5"/>
  <c r="B7492" i="5"/>
  <c r="B7491" i="5"/>
  <c r="B7490" i="5"/>
  <c r="B7489" i="5"/>
  <c r="B7488" i="5"/>
  <c r="B7487" i="5"/>
  <c r="B7486" i="5"/>
  <c r="B7485" i="5"/>
  <c r="B7484" i="5"/>
  <c r="B7483" i="5"/>
  <c r="B7482" i="5"/>
  <c r="B7481" i="5"/>
  <c r="B7480" i="5"/>
  <c r="B7479" i="5"/>
  <c r="B7478" i="5"/>
  <c r="B7477" i="5"/>
  <c r="B7476" i="5"/>
  <c r="B7475" i="5"/>
  <c r="B7474" i="5"/>
  <c r="B7473" i="5"/>
  <c r="B7472" i="5"/>
  <c r="B7471" i="5"/>
  <c r="B7470" i="5"/>
  <c r="B7469" i="5"/>
  <c r="B7468" i="5"/>
  <c r="B7467" i="5"/>
  <c r="B7466" i="5"/>
  <c r="B7465" i="5"/>
  <c r="B7464" i="5"/>
  <c r="B7463" i="5"/>
  <c r="B7462" i="5"/>
  <c r="B7461" i="5"/>
  <c r="B7460" i="5"/>
  <c r="B7459" i="5"/>
  <c r="B7458" i="5"/>
  <c r="B7457" i="5"/>
  <c r="B7456" i="5"/>
  <c r="B7455" i="5"/>
  <c r="B7454" i="5"/>
  <c r="B7453" i="5"/>
  <c r="B7452" i="5"/>
  <c r="B7451" i="5"/>
  <c r="B7450" i="5"/>
  <c r="B7449" i="5"/>
  <c r="B7448" i="5"/>
  <c r="B7447" i="5"/>
  <c r="B7446" i="5"/>
  <c r="B7445" i="5"/>
  <c r="B7444" i="5"/>
  <c r="B7443" i="5"/>
  <c r="B7442" i="5"/>
  <c r="B7441" i="5"/>
  <c r="B7440" i="5"/>
  <c r="B7439" i="5"/>
  <c r="B7438" i="5"/>
  <c r="B7437" i="5"/>
  <c r="B7436" i="5"/>
  <c r="B7435" i="5"/>
  <c r="B7434" i="5"/>
  <c r="B7433" i="5"/>
  <c r="B7432" i="5"/>
  <c r="B7431" i="5"/>
  <c r="B7430" i="5"/>
  <c r="B7429" i="5"/>
  <c r="B7428" i="5"/>
  <c r="B7427" i="5"/>
  <c r="B7426" i="5"/>
  <c r="B7425" i="5"/>
  <c r="B7424" i="5"/>
  <c r="B7423" i="5"/>
  <c r="B7422" i="5"/>
  <c r="B7421" i="5"/>
  <c r="B7420" i="5"/>
  <c r="B7419" i="5"/>
  <c r="B7418" i="5"/>
  <c r="B7417" i="5"/>
  <c r="B7416" i="5"/>
  <c r="B7415" i="5"/>
  <c r="B7414" i="5"/>
  <c r="B7413" i="5"/>
  <c r="B7412" i="5"/>
  <c r="B7411" i="5"/>
  <c r="B7410" i="5"/>
  <c r="B7409" i="5"/>
  <c r="B7408" i="5"/>
  <c r="B7407" i="5"/>
  <c r="B7406" i="5"/>
  <c r="B7405" i="5"/>
  <c r="B7404" i="5"/>
  <c r="B7403" i="5"/>
  <c r="B7402" i="5"/>
  <c r="B7401" i="5"/>
  <c r="B7400" i="5"/>
  <c r="B7399" i="5"/>
  <c r="B7398" i="5"/>
  <c r="B7397" i="5"/>
  <c r="B7396" i="5"/>
  <c r="B7395" i="5"/>
  <c r="B7394" i="5"/>
  <c r="B7393" i="5"/>
  <c r="B7392" i="5"/>
  <c r="B7391" i="5"/>
  <c r="B7390" i="5"/>
  <c r="B7389" i="5"/>
  <c r="B7388" i="5"/>
  <c r="B7387" i="5"/>
  <c r="B7386" i="5"/>
  <c r="B7385" i="5"/>
  <c r="B7384" i="5"/>
  <c r="B7383" i="5"/>
  <c r="B7382" i="5"/>
  <c r="B7381" i="5"/>
  <c r="B7380" i="5"/>
  <c r="B7379" i="5"/>
  <c r="B7378" i="5"/>
  <c r="B7377" i="5"/>
  <c r="B7376" i="5"/>
  <c r="B7375" i="5"/>
  <c r="B7374" i="5"/>
  <c r="B7373" i="5"/>
  <c r="B7372" i="5"/>
  <c r="B7371" i="5"/>
  <c r="B7370" i="5"/>
  <c r="B7369" i="5"/>
  <c r="B7368" i="5"/>
  <c r="B7367" i="5"/>
  <c r="B7366" i="5"/>
  <c r="B7365" i="5"/>
  <c r="B7364" i="5"/>
  <c r="B7363" i="5"/>
  <c r="B7362" i="5"/>
  <c r="B7361" i="5"/>
  <c r="B7360" i="5"/>
  <c r="B7359" i="5"/>
  <c r="B7358" i="5"/>
  <c r="B7357" i="5"/>
  <c r="B7356" i="5"/>
  <c r="B7355" i="5"/>
  <c r="B7354" i="5"/>
  <c r="B7353" i="5"/>
  <c r="B7352" i="5"/>
  <c r="B7351" i="5"/>
  <c r="B7350" i="5"/>
  <c r="B7349" i="5"/>
  <c r="B7348" i="5"/>
  <c r="B7347" i="5"/>
  <c r="B7346" i="5"/>
  <c r="B7345" i="5"/>
  <c r="B7344" i="5"/>
  <c r="B7343" i="5"/>
  <c r="B7342" i="5"/>
  <c r="B7341" i="5"/>
  <c r="B7340" i="5"/>
  <c r="B7339" i="5"/>
  <c r="B7338" i="5"/>
  <c r="B7337" i="5"/>
  <c r="B7336" i="5"/>
  <c r="B7335" i="5"/>
  <c r="B7334" i="5"/>
  <c r="B7333" i="5"/>
  <c r="B7332" i="5"/>
  <c r="B7331" i="5"/>
  <c r="B7330" i="5"/>
  <c r="B7329" i="5"/>
  <c r="B7328" i="5"/>
  <c r="B7327" i="5"/>
  <c r="B7326" i="5"/>
  <c r="B7325" i="5"/>
  <c r="B7324" i="5"/>
  <c r="B7323" i="5"/>
  <c r="B7322" i="5"/>
  <c r="B7321" i="5"/>
  <c r="B7320" i="5"/>
  <c r="B7319" i="5"/>
  <c r="B7318" i="5"/>
  <c r="B7317" i="5"/>
  <c r="B7316" i="5"/>
  <c r="B7315" i="5"/>
  <c r="B7314" i="5"/>
  <c r="B7313" i="5"/>
  <c r="B7312" i="5"/>
  <c r="B7311" i="5"/>
  <c r="B7310" i="5"/>
  <c r="B7309" i="5"/>
  <c r="B7308" i="5"/>
  <c r="B7307" i="5"/>
  <c r="B7306" i="5"/>
  <c r="B7305" i="5"/>
  <c r="B7304" i="5"/>
  <c r="B7303" i="5"/>
  <c r="B7302" i="5"/>
  <c r="B7301" i="5"/>
  <c r="B7300" i="5"/>
  <c r="B7299" i="5"/>
  <c r="B7298" i="5"/>
  <c r="B7297" i="5"/>
  <c r="B7296" i="5"/>
  <c r="B7295" i="5"/>
  <c r="B7294" i="5"/>
  <c r="B7293" i="5"/>
  <c r="B7292" i="5"/>
  <c r="B7291" i="5"/>
  <c r="B7290" i="5"/>
  <c r="B7289" i="5"/>
  <c r="B7288" i="5"/>
  <c r="B7287" i="5"/>
  <c r="B7286" i="5"/>
  <c r="B7285" i="5"/>
  <c r="B7284" i="5"/>
  <c r="B7283" i="5"/>
  <c r="B7282" i="5"/>
  <c r="B7281" i="5"/>
  <c r="B7280" i="5"/>
  <c r="B7279" i="5"/>
  <c r="B7278" i="5"/>
  <c r="B7277" i="5"/>
  <c r="B7276" i="5"/>
  <c r="B7275" i="5"/>
  <c r="B7274" i="5"/>
  <c r="B7273" i="5"/>
  <c r="B7272" i="5"/>
  <c r="B7271" i="5"/>
  <c r="B7270" i="5"/>
  <c r="B7269" i="5"/>
  <c r="B7268" i="5"/>
  <c r="B7267" i="5"/>
  <c r="B7266" i="5"/>
  <c r="B7265" i="5"/>
  <c r="B7264" i="5"/>
  <c r="B7263" i="5"/>
  <c r="B7262" i="5"/>
  <c r="B7261" i="5"/>
  <c r="B7260" i="5"/>
  <c r="B7259" i="5"/>
  <c r="B7258" i="5"/>
  <c r="B7257" i="5"/>
  <c r="B7256" i="5"/>
  <c r="B7255" i="5"/>
  <c r="B7254" i="5"/>
  <c r="B7253" i="5"/>
  <c r="B7252" i="5"/>
  <c r="B7251" i="5"/>
  <c r="B7250" i="5"/>
  <c r="B7249" i="5"/>
  <c r="B7248" i="5"/>
  <c r="B7247" i="5"/>
  <c r="B7246" i="5"/>
  <c r="B7245" i="5"/>
  <c r="B7244" i="5"/>
  <c r="B7243" i="5"/>
  <c r="B7242" i="5"/>
  <c r="B7241" i="5"/>
  <c r="B7240" i="5"/>
  <c r="B7239" i="5"/>
  <c r="B7238" i="5"/>
  <c r="B7237" i="5"/>
  <c r="B7236" i="5"/>
  <c r="B7235" i="5"/>
  <c r="B7234" i="5"/>
  <c r="B7233" i="5"/>
  <c r="B7232" i="5"/>
  <c r="B7231" i="5"/>
  <c r="B7230" i="5"/>
  <c r="B7229" i="5"/>
  <c r="B7228" i="5"/>
  <c r="B7227" i="5"/>
  <c r="B7226" i="5"/>
  <c r="M7225" i="5"/>
  <c r="L7225" i="5"/>
  <c r="B7225" i="5"/>
  <c r="M7224" i="5"/>
  <c r="L7224" i="5"/>
  <c r="B7224" i="5"/>
  <c r="M7223" i="5"/>
  <c r="L7223" i="5"/>
  <c r="B7223" i="5"/>
  <c r="M7222" i="5"/>
  <c r="L7222" i="5"/>
  <c r="B7222" i="5"/>
  <c r="M7221" i="5"/>
  <c r="L7221" i="5"/>
  <c r="B7221" i="5"/>
  <c r="M7220" i="5"/>
  <c r="L7220" i="5"/>
  <c r="B7220" i="5"/>
  <c r="M7219" i="5"/>
  <c r="L7219" i="5"/>
  <c r="B7219" i="5"/>
  <c r="M7218" i="5"/>
  <c r="L7218" i="5"/>
  <c r="B7218" i="5"/>
  <c r="M7217" i="5"/>
  <c r="L7217" i="5"/>
  <c r="B7217" i="5"/>
  <c r="M7216" i="5"/>
  <c r="L7216" i="5"/>
  <c r="B7216" i="5"/>
  <c r="M7215" i="5"/>
  <c r="L7215" i="5"/>
  <c r="B7215" i="5"/>
  <c r="M7214" i="5"/>
  <c r="L7214" i="5"/>
  <c r="B7214" i="5"/>
  <c r="M7213" i="5"/>
  <c r="L7213" i="5"/>
  <c r="B7213" i="5"/>
  <c r="M7212" i="5"/>
  <c r="L7212" i="5"/>
  <c r="B7212" i="5"/>
  <c r="M7211" i="5"/>
  <c r="L7211" i="5"/>
  <c r="B7211" i="5"/>
  <c r="M7210" i="5"/>
  <c r="L7210" i="5"/>
  <c r="B7210" i="5"/>
  <c r="M7209" i="5"/>
  <c r="L7209" i="5"/>
  <c r="B7209" i="5"/>
  <c r="M7208" i="5"/>
  <c r="L7208" i="5"/>
  <c r="B7208" i="5"/>
  <c r="M7207" i="5"/>
  <c r="L7207" i="5"/>
  <c r="B7207" i="5"/>
  <c r="M7206" i="5"/>
  <c r="L7206" i="5"/>
  <c r="B7206" i="5"/>
  <c r="M7205" i="5"/>
  <c r="L7205" i="5"/>
  <c r="B7205" i="5"/>
  <c r="M7204" i="5"/>
  <c r="L7204" i="5"/>
  <c r="B7204" i="5"/>
  <c r="M7203" i="5"/>
  <c r="L7203" i="5"/>
  <c r="B7203" i="5"/>
  <c r="M7202" i="5"/>
  <c r="L7202" i="5"/>
  <c r="B7202" i="5"/>
  <c r="M7201" i="5"/>
  <c r="L7201" i="5"/>
  <c r="B7201" i="5"/>
  <c r="M7200" i="5"/>
  <c r="L7200" i="5"/>
  <c r="B7200" i="5"/>
  <c r="M7199" i="5"/>
  <c r="L7199" i="5"/>
  <c r="B7199" i="5"/>
  <c r="M7198" i="5"/>
  <c r="L7198" i="5"/>
  <c r="B7198" i="5"/>
  <c r="M7197" i="5"/>
  <c r="L7197" i="5"/>
  <c r="B7197" i="5"/>
  <c r="M7196" i="5"/>
  <c r="L7196" i="5"/>
  <c r="B7196" i="5"/>
  <c r="M7195" i="5"/>
  <c r="L7195" i="5"/>
  <c r="B7195" i="5"/>
  <c r="M7194" i="5"/>
  <c r="L7194" i="5"/>
  <c r="B7194" i="5"/>
  <c r="M7193" i="5"/>
  <c r="L7193" i="5"/>
  <c r="B7193" i="5"/>
  <c r="M7192" i="5"/>
  <c r="L7192" i="5"/>
  <c r="B7192" i="5"/>
  <c r="M7191" i="5"/>
  <c r="L7191" i="5"/>
  <c r="B7191" i="5"/>
  <c r="M7190" i="5"/>
  <c r="L7190" i="5"/>
  <c r="B7190" i="5"/>
  <c r="M7189" i="5"/>
  <c r="L7189" i="5"/>
  <c r="B7189" i="5"/>
  <c r="M7188" i="5"/>
  <c r="L7188" i="5"/>
  <c r="B7188" i="5"/>
  <c r="M7187" i="5"/>
  <c r="L7187" i="5"/>
  <c r="B7187" i="5"/>
  <c r="M7186" i="5"/>
  <c r="L7186" i="5"/>
  <c r="B7186" i="5"/>
  <c r="M7185" i="5"/>
  <c r="L7185" i="5"/>
  <c r="B7185" i="5"/>
  <c r="M7184" i="5"/>
  <c r="L7184" i="5"/>
  <c r="B7184" i="5"/>
  <c r="M7183" i="5"/>
  <c r="L7183" i="5"/>
  <c r="B7183" i="5"/>
  <c r="M7182" i="5"/>
  <c r="L7182" i="5"/>
  <c r="B7182" i="5"/>
  <c r="M7181" i="5"/>
  <c r="L7181" i="5"/>
  <c r="B7181" i="5"/>
  <c r="M7180" i="5"/>
  <c r="L7180" i="5"/>
  <c r="B7180" i="5"/>
  <c r="M7179" i="5"/>
  <c r="L7179" i="5"/>
  <c r="B7179" i="5"/>
  <c r="M7178" i="5"/>
  <c r="L7178" i="5"/>
  <c r="B7178" i="5"/>
  <c r="M7177" i="5"/>
  <c r="L7177" i="5"/>
  <c r="B7177" i="5"/>
  <c r="M7176" i="5"/>
  <c r="L7176" i="5"/>
  <c r="B7176" i="5"/>
  <c r="M7175" i="5"/>
  <c r="L7175" i="5"/>
  <c r="B7175" i="5"/>
  <c r="M7174" i="5"/>
  <c r="L7174" i="5"/>
  <c r="B7174" i="5"/>
  <c r="M7173" i="5"/>
  <c r="L7173" i="5"/>
  <c r="B7173" i="5"/>
  <c r="M7172" i="5"/>
  <c r="L7172" i="5"/>
  <c r="B7172" i="5"/>
  <c r="M7171" i="5"/>
  <c r="L7171" i="5"/>
  <c r="B7171" i="5"/>
  <c r="M7170" i="5"/>
  <c r="L7170" i="5"/>
  <c r="B7170" i="5"/>
  <c r="M7169" i="5"/>
  <c r="L7169" i="5"/>
  <c r="B7169" i="5"/>
  <c r="M7168" i="5"/>
  <c r="L7168" i="5"/>
  <c r="B7168" i="5"/>
  <c r="M7167" i="5"/>
  <c r="L7167" i="5"/>
  <c r="B7167" i="5"/>
  <c r="M7166" i="5"/>
  <c r="L7166" i="5"/>
  <c r="B7166" i="5"/>
  <c r="M7165" i="5"/>
  <c r="L7165" i="5"/>
  <c r="B7165" i="5"/>
  <c r="M7164" i="5"/>
  <c r="L7164" i="5"/>
  <c r="B7164" i="5"/>
  <c r="M7163" i="5"/>
  <c r="L7163" i="5"/>
  <c r="B7163" i="5"/>
  <c r="M7162" i="5"/>
  <c r="L7162" i="5"/>
  <c r="B7162" i="5"/>
  <c r="M7161" i="5"/>
  <c r="L7161" i="5"/>
  <c r="B7161" i="5"/>
  <c r="M7160" i="5"/>
  <c r="L7160" i="5"/>
  <c r="B7160" i="5"/>
  <c r="M7159" i="5"/>
  <c r="L7159" i="5"/>
  <c r="B7159" i="5"/>
  <c r="M7158" i="5"/>
  <c r="L7158" i="5"/>
  <c r="B7158" i="5"/>
  <c r="M7157" i="5"/>
  <c r="L7157" i="5"/>
  <c r="B7157" i="5"/>
  <c r="M7156" i="5"/>
  <c r="L7156" i="5"/>
  <c r="B7156" i="5"/>
  <c r="M7155" i="5"/>
  <c r="L7155" i="5"/>
  <c r="B7155" i="5"/>
  <c r="M7154" i="5"/>
  <c r="L7154" i="5"/>
  <c r="B7154" i="5"/>
  <c r="M7153" i="5"/>
  <c r="L7153" i="5"/>
  <c r="B7153" i="5"/>
  <c r="M7152" i="5"/>
  <c r="L7152" i="5"/>
  <c r="B7152" i="5"/>
  <c r="M7151" i="5"/>
  <c r="L7151" i="5"/>
  <c r="B7151" i="5"/>
  <c r="M7150" i="5"/>
  <c r="L7150" i="5"/>
  <c r="B7150" i="5"/>
  <c r="M7149" i="5"/>
  <c r="L7149" i="5"/>
  <c r="B7149" i="5"/>
  <c r="M7148" i="5"/>
  <c r="L7148" i="5"/>
  <c r="B7148" i="5"/>
  <c r="M7147" i="5"/>
  <c r="L7147" i="5"/>
  <c r="B7147" i="5"/>
  <c r="M7146" i="5"/>
  <c r="L7146" i="5"/>
  <c r="B7146" i="5"/>
  <c r="M7145" i="5"/>
  <c r="L7145" i="5"/>
  <c r="B7145" i="5"/>
  <c r="M7144" i="5"/>
  <c r="L7144" i="5"/>
  <c r="B7144" i="5"/>
  <c r="M7143" i="5"/>
  <c r="L7143" i="5"/>
  <c r="B7143" i="5"/>
  <c r="M7142" i="5"/>
  <c r="L7142" i="5"/>
  <c r="B7142" i="5"/>
  <c r="M7141" i="5"/>
  <c r="L7141" i="5"/>
  <c r="B7141" i="5"/>
  <c r="M7140" i="5"/>
  <c r="L7140" i="5"/>
  <c r="B7140" i="5"/>
  <c r="M7139" i="5"/>
  <c r="L7139" i="5"/>
  <c r="B7139" i="5"/>
  <c r="M7138" i="5"/>
  <c r="L7138" i="5"/>
  <c r="B7138" i="5"/>
  <c r="M7137" i="5"/>
  <c r="L7137" i="5"/>
  <c r="B7137" i="5"/>
  <c r="M7136" i="5"/>
  <c r="L7136" i="5"/>
  <c r="B7136" i="5"/>
  <c r="M7135" i="5"/>
  <c r="L7135" i="5"/>
  <c r="B7135" i="5"/>
  <c r="M7134" i="5"/>
  <c r="L7134" i="5"/>
  <c r="B7134" i="5"/>
  <c r="M7133" i="5"/>
  <c r="L7133" i="5"/>
  <c r="B7133" i="5"/>
  <c r="M7132" i="5"/>
  <c r="L7132" i="5"/>
  <c r="B7132" i="5"/>
  <c r="M7131" i="5"/>
  <c r="L7131" i="5"/>
  <c r="B7131" i="5"/>
  <c r="M7130" i="5"/>
  <c r="L7130" i="5"/>
  <c r="B7130" i="5"/>
  <c r="M7129" i="5"/>
  <c r="L7129" i="5"/>
  <c r="B7129" i="5"/>
  <c r="M7128" i="5"/>
  <c r="L7128" i="5"/>
  <c r="B7128" i="5"/>
  <c r="M7127" i="5"/>
  <c r="L7127" i="5"/>
  <c r="B7127" i="5"/>
  <c r="M7126" i="5"/>
  <c r="L7126" i="5"/>
  <c r="B7126" i="5"/>
  <c r="M7125" i="5"/>
  <c r="L7125" i="5"/>
  <c r="B7125" i="5"/>
  <c r="M7124" i="5"/>
  <c r="L7124" i="5"/>
  <c r="B7124" i="5"/>
  <c r="M7123" i="5"/>
  <c r="L7123" i="5"/>
  <c r="B7123" i="5"/>
  <c r="M7122" i="5"/>
  <c r="L7122" i="5"/>
  <c r="B7122" i="5"/>
  <c r="M7121" i="5"/>
  <c r="L7121" i="5"/>
  <c r="B7121" i="5"/>
  <c r="M7120" i="5"/>
  <c r="L7120" i="5"/>
  <c r="B7120" i="5"/>
  <c r="M7119" i="5"/>
  <c r="L7119" i="5"/>
  <c r="B7119" i="5"/>
  <c r="M7118" i="5"/>
  <c r="L7118" i="5"/>
  <c r="B7118" i="5"/>
  <c r="M7117" i="5"/>
  <c r="L7117" i="5"/>
  <c r="B7117" i="5"/>
  <c r="M7116" i="5"/>
  <c r="L7116" i="5"/>
  <c r="B7116" i="5"/>
  <c r="M7115" i="5"/>
  <c r="L7115" i="5"/>
  <c r="B7115" i="5"/>
  <c r="M7114" i="5"/>
  <c r="L7114" i="5"/>
  <c r="B7114" i="5"/>
  <c r="M7113" i="5"/>
  <c r="L7113" i="5"/>
  <c r="B7113" i="5"/>
  <c r="M7112" i="5"/>
  <c r="L7112" i="5"/>
  <c r="B7112" i="5"/>
  <c r="M7111" i="5"/>
  <c r="L7111" i="5"/>
  <c r="B7111" i="5"/>
  <c r="M7110" i="5"/>
  <c r="L7110" i="5"/>
  <c r="B7110" i="5"/>
  <c r="M7109" i="5"/>
  <c r="L7109" i="5"/>
  <c r="B7109" i="5"/>
  <c r="M7108" i="5"/>
  <c r="L7108" i="5"/>
  <c r="B7108" i="5"/>
  <c r="M7107" i="5"/>
  <c r="L7107" i="5"/>
  <c r="B7107" i="5"/>
  <c r="M7106" i="5"/>
  <c r="L7106" i="5"/>
  <c r="B7106" i="5"/>
  <c r="M7105" i="5"/>
  <c r="L7105" i="5"/>
  <c r="B7105" i="5"/>
  <c r="M7104" i="5"/>
  <c r="L7104" i="5"/>
  <c r="B7104" i="5"/>
  <c r="M7103" i="5"/>
  <c r="L7103" i="5"/>
  <c r="B7103" i="5"/>
  <c r="M7102" i="5"/>
  <c r="L7102" i="5"/>
  <c r="B7102" i="5"/>
  <c r="M7101" i="5"/>
  <c r="L7101" i="5"/>
  <c r="B7101" i="5"/>
  <c r="M7100" i="5"/>
  <c r="L7100" i="5"/>
  <c r="B7100" i="5"/>
  <c r="M7099" i="5"/>
  <c r="L7099" i="5"/>
  <c r="B7099" i="5"/>
  <c r="M7098" i="5"/>
  <c r="L7098" i="5"/>
  <c r="B7098" i="5"/>
  <c r="M7097" i="5"/>
  <c r="L7097" i="5"/>
  <c r="B7097" i="5"/>
  <c r="M7096" i="5"/>
  <c r="L7096" i="5"/>
  <c r="B7096" i="5"/>
  <c r="M7095" i="5"/>
  <c r="L7095" i="5"/>
  <c r="B7095" i="5"/>
  <c r="M7094" i="5"/>
  <c r="L7094" i="5"/>
  <c r="B7094" i="5"/>
  <c r="M7093" i="5"/>
  <c r="L7093" i="5"/>
  <c r="B7093" i="5"/>
  <c r="M7092" i="5"/>
  <c r="L7092" i="5"/>
  <c r="B7092" i="5"/>
  <c r="M7091" i="5"/>
  <c r="L7091" i="5"/>
  <c r="B7091" i="5"/>
  <c r="M7090" i="5"/>
  <c r="L7090" i="5"/>
  <c r="B7090" i="5"/>
  <c r="M7089" i="5"/>
  <c r="L7089" i="5"/>
  <c r="B7089" i="5"/>
  <c r="M7088" i="5"/>
  <c r="L7088" i="5"/>
  <c r="B7088" i="5"/>
  <c r="M7087" i="5"/>
  <c r="L7087" i="5"/>
  <c r="B7087" i="5"/>
  <c r="M7086" i="5"/>
  <c r="L7086" i="5"/>
  <c r="B7086" i="5"/>
  <c r="M7085" i="5"/>
  <c r="L7085" i="5"/>
  <c r="B7085" i="5"/>
  <c r="M7084" i="5"/>
  <c r="L7084" i="5"/>
  <c r="B7084" i="5"/>
  <c r="M7083" i="5"/>
  <c r="L7083" i="5"/>
  <c r="B7083" i="5"/>
  <c r="M7082" i="5"/>
  <c r="L7082" i="5"/>
  <c r="B7082" i="5"/>
  <c r="M7081" i="5"/>
  <c r="L7081" i="5"/>
  <c r="B7081" i="5"/>
  <c r="M7080" i="5"/>
  <c r="L7080" i="5"/>
  <c r="B7080" i="5"/>
  <c r="M7079" i="5"/>
  <c r="L7079" i="5"/>
  <c r="B7079" i="5"/>
  <c r="M7078" i="5"/>
  <c r="L7078" i="5"/>
  <c r="B7078" i="5"/>
  <c r="M7077" i="5"/>
  <c r="L7077" i="5"/>
  <c r="B7077" i="5"/>
  <c r="M7076" i="5"/>
  <c r="L7076" i="5"/>
  <c r="B7076" i="5"/>
  <c r="M7075" i="5"/>
  <c r="L7075" i="5"/>
  <c r="B7075" i="5"/>
  <c r="M7074" i="5"/>
  <c r="L7074" i="5"/>
  <c r="B7074" i="5"/>
  <c r="M7073" i="5"/>
  <c r="L7073" i="5"/>
  <c r="B7073" i="5"/>
  <c r="M7072" i="5"/>
  <c r="L7072" i="5"/>
  <c r="B7072" i="5"/>
  <c r="M7071" i="5"/>
  <c r="L7071" i="5"/>
  <c r="B7071" i="5"/>
  <c r="M7070" i="5"/>
  <c r="L7070" i="5"/>
  <c r="B7070" i="5"/>
  <c r="M7069" i="5"/>
  <c r="L7069" i="5"/>
  <c r="B7069" i="5"/>
  <c r="M7068" i="5"/>
  <c r="L7068" i="5"/>
  <c r="B7068" i="5"/>
  <c r="M7067" i="5"/>
  <c r="L7067" i="5"/>
  <c r="B7067" i="5"/>
  <c r="M7066" i="5"/>
  <c r="L7066" i="5"/>
  <c r="B7066" i="5"/>
  <c r="M7065" i="5"/>
  <c r="L7065" i="5"/>
  <c r="B7065" i="5"/>
  <c r="M7064" i="5"/>
  <c r="L7064" i="5"/>
  <c r="B7064" i="5"/>
  <c r="M7063" i="5"/>
  <c r="L7063" i="5"/>
  <c r="B7063" i="5"/>
  <c r="M7062" i="5"/>
  <c r="L7062" i="5"/>
  <c r="B7062" i="5"/>
  <c r="M7061" i="5"/>
  <c r="L7061" i="5"/>
  <c r="B7061" i="5"/>
  <c r="M7060" i="5"/>
  <c r="L7060" i="5"/>
  <c r="B7060" i="5"/>
  <c r="M7059" i="5"/>
  <c r="L7059" i="5"/>
  <c r="B7059" i="5"/>
  <c r="M7058" i="5"/>
  <c r="L7058" i="5"/>
  <c r="B7058" i="5"/>
  <c r="M7057" i="5"/>
  <c r="L7057" i="5"/>
  <c r="B7057" i="5"/>
  <c r="M7056" i="5"/>
  <c r="L7056" i="5"/>
  <c r="B7056" i="5"/>
  <c r="M7055" i="5"/>
  <c r="L7055" i="5"/>
  <c r="B7055" i="5"/>
  <c r="M7054" i="5"/>
  <c r="L7054" i="5"/>
  <c r="B7054" i="5"/>
  <c r="M7053" i="5"/>
  <c r="L7053" i="5"/>
  <c r="B7053" i="5"/>
  <c r="M7052" i="5"/>
  <c r="L7052" i="5"/>
  <c r="B7052" i="5"/>
  <c r="M7051" i="5"/>
  <c r="L7051" i="5"/>
  <c r="B7051" i="5"/>
  <c r="M7050" i="5"/>
  <c r="L7050" i="5"/>
  <c r="B7050" i="5"/>
  <c r="M7049" i="5"/>
  <c r="L7049" i="5"/>
  <c r="B7049" i="5"/>
  <c r="M7048" i="5"/>
  <c r="L7048" i="5"/>
  <c r="B7048" i="5"/>
  <c r="M7047" i="5"/>
  <c r="L7047" i="5"/>
  <c r="B7047" i="5"/>
  <c r="M7046" i="5"/>
  <c r="L7046" i="5"/>
  <c r="B7046" i="5"/>
  <c r="M7045" i="5"/>
  <c r="L7045" i="5"/>
  <c r="B7045" i="5"/>
  <c r="M7044" i="5"/>
  <c r="L7044" i="5"/>
  <c r="B7044" i="5"/>
  <c r="M7043" i="5"/>
  <c r="L7043" i="5"/>
  <c r="B7043" i="5"/>
  <c r="M7042" i="5"/>
  <c r="L7042" i="5"/>
  <c r="B7042" i="5"/>
  <c r="M7041" i="5"/>
  <c r="L7041" i="5"/>
  <c r="B7041" i="5"/>
  <c r="M7040" i="5"/>
  <c r="L7040" i="5"/>
  <c r="B7040" i="5"/>
  <c r="M7039" i="5"/>
  <c r="L7039" i="5"/>
  <c r="B7039" i="5"/>
  <c r="M7038" i="5"/>
  <c r="L7038" i="5"/>
  <c r="B7038" i="5"/>
  <c r="M7037" i="5"/>
  <c r="L7037" i="5"/>
  <c r="B7037" i="5"/>
  <c r="M7036" i="5"/>
  <c r="L7036" i="5"/>
  <c r="B7036" i="5"/>
  <c r="M7035" i="5"/>
  <c r="L7035" i="5"/>
  <c r="B7035" i="5"/>
  <c r="M7034" i="5"/>
  <c r="L7034" i="5"/>
  <c r="B7034" i="5"/>
  <c r="M7033" i="5"/>
  <c r="L7033" i="5"/>
  <c r="B7033" i="5"/>
  <c r="M7032" i="5"/>
  <c r="L7032" i="5"/>
  <c r="B7032" i="5"/>
  <c r="M7031" i="5"/>
  <c r="L7031" i="5"/>
  <c r="B7031" i="5"/>
  <c r="M7030" i="5"/>
  <c r="L7030" i="5"/>
  <c r="B7030" i="5"/>
  <c r="M7029" i="5"/>
  <c r="L7029" i="5"/>
  <c r="B7029" i="5"/>
  <c r="M7028" i="5"/>
  <c r="L7028" i="5"/>
  <c r="B7028" i="5"/>
  <c r="M7027" i="5"/>
  <c r="L7027" i="5"/>
  <c r="B7027" i="5"/>
  <c r="M7026" i="5"/>
  <c r="L7026" i="5"/>
  <c r="B7026" i="5"/>
  <c r="M7025" i="5"/>
  <c r="L7025" i="5"/>
  <c r="B7025" i="5"/>
  <c r="M7024" i="5"/>
  <c r="L7024" i="5"/>
  <c r="B7024" i="5"/>
  <c r="M7023" i="5"/>
  <c r="L7023" i="5"/>
  <c r="B7023" i="5"/>
  <c r="M7022" i="5"/>
  <c r="L7022" i="5"/>
  <c r="B7022" i="5"/>
  <c r="M7021" i="5"/>
  <c r="L7021" i="5"/>
  <c r="B7021" i="5"/>
  <c r="M7020" i="5"/>
  <c r="L7020" i="5"/>
  <c r="B7020" i="5"/>
  <c r="M7019" i="5"/>
  <c r="L7019" i="5"/>
  <c r="B7019" i="5"/>
  <c r="M7018" i="5"/>
  <c r="L7018" i="5"/>
  <c r="B7018" i="5"/>
  <c r="M7017" i="5"/>
  <c r="L7017" i="5"/>
  <c r="B7017" i="5"/>
  <c r="M7016" i="5"/>
  <c r="L7016" i="5"/>
  <c r="B7016" i="5"/>
  <c r="M7015" i="5"/>
  <c r="L7015" i="5"/>
  <c r="B7015" i="5"/>
  <c r="M7014" i="5"/>
  <c r="L7014" i="5"/>
  <c r="B7014" i="5"/>
  <c r="M7013" i="5"/>
  <c r="L7013" i="5"/>
  <c r="B7013" i="5"/>
  <c r="M7012" i="5"/>
  <c r="L7012" i="5"/>
  <c r="B7012" i="5"/>
  <c r="M7011" i="5"/>
  <c r="L7011" i="5"/>
  <c r="B7011" i="5"/>
  <c r="M7010" i="5"/>
  <c r="L7010" i="5"/>
  <c r="B7010" i="5"/>
  <c r="M7009" i="5"/>
  <c r="L7009" i="5"/>
  <c r="B7009" i="5"/>
  <c r="M7008" i="5"/>
  <c r="L7008" i="5"/>
  <c r="B7008" i="5"/>
  <c r="M7007" i="5"/>
  <c r="L7007" i="5"/>
  <c r="B7007" i="5"/>
  <c r="M7006" i="5"/>
  <c r="L7006" i="5"/>
  <c r="B7006" i="5"/>
  <c r="M7005" i="5"/>
  <c r="L7005" i="5"/>
  <c r="B7005" i="5"/>
  <c r="M7004" i="5"/>
  <c r="L7004" i="5"/>
  <c r="B7004" i="5"/>
  <c r="M7003" i="5"/>
  <c r="L7003" i="5"/>
  <c r="B7003" i="5"/>
  <c r="M7002" i="5"/>
  <c r="L7002" i="5"/>
  <c r="B7002" i="5"/>
  <c r="M7001" i="5"/>
  <c r="L7001" i="5"/>
  <c r="B7001" i="5"/>
  <c r="M7000" i="5"/>
  <c r="L7000" i="5"/>
  <c r="B7000" i="5"/>
  <c r="M6999" i="5"/>
  <c r="L6999" i="5"/>
  <c r="B6999" i="5"/>
  <c r="M6998" i="5"/>
  <c r="L6998" i="5"/>
  <c r="B6998" i="5"/>
  <c r="M6997" i="5"/>
  <c r="L6997" i="5"/>
  <c r="B6997" i="5"/>
  <c r="M6996" i="5"/>
  <c r="L6996" i="5"/>
  <c r="B6996" i="5"/>
  <c r="M6995" i="5"/>
  <c r="L6995" i="5"/>
  <c r="B6995" i="5"/>
  <c r="M6994" i="5"/>
  <c r="L6994" i="5"/>
  <c r="B6994" i="5"/>
  <c r="M6993" i="5"/>
  <c r="L6993" i="5"/>
  <c r="B6993" i="5"/>
  <c r="M6992" i="5"/>
  <c r="L6992" i="5"/>
  <c r="B6992" i="5"/>
  <c r="M6991" i="5"/>
  <c r="L6991" i="5"/>
  <c r="B6991" i="5"/>
  <c r="M6990" i="5"/>
  <c r="L6990" i="5"/>
  <c r="B6990" i="5"/>
  <c r="M6989" i="5"/>
  <c r="L6989" i="5"/>
  <c r="B6989" i="5"/>
  <c r="M6988" i="5"/>
  <c r="L6988" i="5"/>
  <c r="B6988" i="5"/>
  <c r="M6987" i="5"/>
  <c r="L6987" i="5"/>
  <c r="B6987" i="5"/>
  <c r="M6986" i="5"/>
  <c r="L6986" i="5"/>
  <c r="B6986" i="5"/>
  <c r="M6985" i="5"/>
  <c r="L6985" i="5"/>
  <c r="B6985" i="5"/>
  <c r="M6984" i="5"/>
  <c r="L6984" i="5"/>
  <c r="B6984" i="5"/>
  <c r="M6983" i="5"/>
  <c r="L6983" i="5"/>
  <c r="B6983" i="5"/>
  <c r="M6982" i="5"/>
  <c r="L6982" i="5"/>
  <c r="B6982" i="5"/>
  <c r="M6981" i="5"/>
  <c r="L6981" i="5"/>
  <c r="B6981" i="5"/>
  <c r="M6980" i="5"/>
  <c r="L6980" i="5"/>
  <c r="B6980" i="5"/>
  <c r="M6979" i="5"/>
  <c r="L6979" i="5"/>
  <c r="B6979" i="5"/>
  <c r="M6978" i="5"/>
  <c r="L6978" i="5"/>
  <c r="B6978" i="5"/>
  <c r="M6977" i="5"/>
  <c r="L6977" i="5"/>
  <c r="B6977" i="5"/>
  <c r="M6976" i="5"/>
  <c r="L6976" i="5"/>
  <c r="B6976" i="5"/>
  <c r="M6975" i="5"/>
  <c r="L6975" i="5"/>
  <c r="B6975" i="5"/>
  <c r="M6974" i="5"/>
  <c r="L6974" i="5"/>
  <c r="B6974" i="5"/>
  <c r="M6973" i="5"/>
  <c r="L6973" i="5"/>
  <c r="B6973" i="5"/>
  <c r="M6972" i="5"/>
  <c r="L6972" i="5"/>
  <c r="B6972" i="5"/>
  <c r="M6971" i="5"/>
  <c r="L6971" i="5"/>
  <c r="B6971" i="5"/>
  <c r="M6970" i="5"/>
  <c r="L6970" i="5"/>
  <c r="B6970" i="5"/>
  <c r="M6969" i="5"/>
  <c r="L6969" i="5"/>
  <c r="B6969" i="5"/>
  <c r="M6968" i="5"/>
  <c r="L6968" i="5"/>
  <c r="B6968" i="5"/>
  <c r="M6967" i="5"/>
  <c r="L6967" i="5"/>
  <c r="B6967" i="5"/>
  <c r="M6966" i="5"/>
  <c r="L6966" i="5"/>
  <c r="B6966" i="5"/>
  <c r="M6965" i="5"/>
  <c r="L6965" i="5"/>
  <c r="B6965" i="5"/>
  <c r="M6964" i="5"/>
  <c r="L6964" i="5"/>
  <c r="B6964" i="5"/>
  <c r="M6963" i="5"/>
  <c r="L6963" i="5"/>
  <c r="B6963" i="5"/>
  <c r="M6962" i="5"/>
  <c r="L6962" i="5"/>
  <c r="B6962" i="5"/>
  <c r="M6961" i="5"/>
  <c r="L6961" i="5"/>
  <c r="B6961" i="5"/>
  <c r="M6960" i="5"/>
  <c r="L6960" i="5"/>
  <c r="B6960" i="5"/>
  <c r="M6959" i="5"/>
  <c r="L6959" i="5"/>
  <c r="B6959" i="5"/>
  <c r="M6958" i="5"/>
  <c r="L6958" i="5"/>
  <c r="B6958" i="5"/>
  <c r="M6957" i="5"/>
  <c r="L6957" i="5"/>
  <c r="B6957" i="5"/>
  <c r="M6956" i="5"/>
  <c r="L6956" i="5"/>
  <c r="B6956" i="5"/>
  <c r="M6955" i="5"/>
  <c r="L6955" i="5"/>
  <c r="B6955" i="5"/>
  <c r="M6954" i="5"/>
  <c r="L6954" i="5"/>
  <c r="B6954" i="5"/>
  <c r="M6953" i="5"/>
  <c r="L6953" i="5"/>
  <c r="B6953" i="5"/>
  <c r="M6952" i="5"/>
  <c r="L6952" i="5"/>
  <c r="B6952" i="5"/>
  <c r="M6951" i="5"/>
  <c r="L6951" i="5"/>
  <c r="B6951" i="5"/>
  <c r="M6950" i="5"/>
  <c r="L6950" i="5"/>
  <c r="B6950" i="5"/>
  <c r="M6949" i="5"/>
  <c r="L6949" i="5"/>
  <c r="B6949" i="5"/>
  <c r="M6948" i="5"/>
  <c r="L6948" i="5"/>
  <c r="B6948" i="5"/>
  <c r="M6947" i="5"/>
  <c r="L6947" i="5"/>
  <c r="B6947" i="5"/>
  <c r="M6946" i="5"/>
  <c r="L6946" i="5"/>
  <c r="B6946" i="5"/>
  <c r="M6945" i="5"/>
  <c r="L6945" i="5"/>
  <c r="B6945" i="5"/>
  <c r="M6944" i="5"/>
  <c r="L6944" i="5"/>
  <c r="B6944" i="5"/>
  <c r="M6943" i="5"/>
  <c r="L6943" i="5"/>
  <c r="B6943" i="5"/>
  <c r="M6942" i="5"/>
  <c r="L6942" i="5"/>
  <c r="B6942" i="5"/>
  <c r="M6941" i="5"/>
  <c r="L6941" i="5"/>
  <c r="B6941" i="5"/>
  <c r="M6940" i="5"/>
  <c r="L6940" i="5"/>
  <c r="B6940" i="5"/>
  <c r="M6939" i="5"/>
  <c r="L6939" i="5"/>
  <c r="B6939" i="5"/>
  <c r="M6938" i="5"/>
  <c r="L6938" i="5"/>
  <c r="B6938" i="5"/>
  <c r="M6937" i="5"/>
  <c r="L6937" i="5"/>
  <c r="B6937" i="5"/>
  <c r="M6936" i="5"/>
  <c r="L6936" i="5"/>
  <c r="B6936" i="5"/>
  <c r="M6935" i="5"/>
  <c r="L6935" i="5"/>
  <c r="B6935" i="5"/>
  <c r="M6934" i="5"/>
  <c r="L6934" i="5"/>
  <c r="B6934" i="5"/>
  <c r="M6933" i="5"/>
  <c r="L6933" i="5"/>
  <c r="B6933" i="5"/>
  <c r="M6932" i="5"/>
  <c r="L6932" i="5"/>
  <c r="B6932" i="5"/>
  <c r="M6931" i="5"/>
  <c r="L6931" i="5"/>
  <c r="B6931" i="5"/>
  <c r="M6930" i="5"/>
  <c r="L6930" i="5"/>
  <c r="B6930" i="5"/>
  <c r="M6929" i="5"/>
  <c r="L6929" i="5"/>
  <c r="B6929" i="5"/>
  <c r="M6928" i="5"/>
  <c r="L6928" i="5"/>
  <c r="B6928" i="5"/>
  <c r="B6927" i="5"/>
  <c r="B6926" i="5"/>
  <c r="M6925" i="5"/>
  <c r="L6925" i="5"/>
  <c r="B6925" i="5"/>
  <c r="M6924" i="5"/>
  <c r="L6924" i="5"/>
  <c r="B6924" i="5"/>
  <c r="M6923" i="5"/>
  <c r="L6923" i="5"/>
  <c r="B6923" i="5"/>
  <c r="M6922" i="5"/>
  <c r="L6922" i="5"/>
  <c r="B6922" i="5"/>
  <c r="M6921" i="5"/>
  <c r="L6921" i="5"/>
  <c r="B6921" i="5"/>
  <c r="M6920" i="5"/>
  <c r="L6920" i="5"/>
  <c r="B6920" i="5"/>
  <c r="M6919" i="5"/>
  <c r="L6919" i="5"/>
  <c r="B6919" i="5"/>
  <c r="M6918" i="5"/>
  <c r="L6918" i="5"/>
  <c r="B6918" i="5"/>
  <c r="M6917" i="5"/>
  <c r="L6917" i="5"/>
  <c r="B6917" i="5"/>
  <c r="M6916" i="5"/>
  <c r="L6916" i="5"/>
  <c r="B6916" i="5"/>
  <c r="M6915" i="5"/>
  <c r="L6915" i="5"/>
  <c r="B6915" i="5"/>
  <c r="M6914" i="5"/>
  <c r="L6914" i="5"/>
  <c r="B6914" i="5"/>
  <c r="M6913" i="5"/>
  <c r="L6913" i="5"/>
  <c r="B6913" i="5"/>
  <c r="M6912" i="5"/>
  <c r="L6912" i="5"/>
  <c r="B6912" i="5"/>
  <c r="M6911" i="5"/>
  <c r="L6911" i="5"/>
  <c r="B6911" i="5"/>
  <c r="M6910" i="5"/>
  <c r="L6910" i="5"/>
  <c r="B6910" i="5"/>
  <c r="M6909" i="5"/>
  <c r="L6909" i="5"/>
  <c r="B6909" i="5"/>
  <c r="M6908" i="5"/>
  <c r="L6908" i="5"/>
  <c r="B6908" i="5"/>
  <c r="M6907" i="5"/>
  <c r="L6907" i="5"/>
  <c r="B6907" i="5"/>
  <c r="M6906" i="5"/>
  <c r="L6906" i="5"/>
  <c r="B6906" i="5"/>
  <c r="M6905" i="5"/>
  <c r="L6905" i="5"/>
  <c r="B6905" i="5"/>
  <c r="M6904" i="5"/>
  <c r="L6904" i="5"/>
  <c r="B6904" i="5"/>
  <c r="M6903" i="5"/>
  <c r="L6903" i="5"/>
  <c r="B6903" i="5"/>
  <c r="M6902" i="5"/>
  <c r="L6902" i="5"/>
  <c r="B6902" i="5"/>
  <c r="M6901" i="5"/>
  <c r="L6901" i="5"/>
  <c r="B6901" i="5"/>
  <c r="M6900" i="5"/>
  <c r="L6900" i="5"/>
  <c r="B6900" i="5"/>
  <c r="M6899" i="5"/>
  <c r="L6899" i="5"/>
  <c r="B6899" i="5"/>
  <c r="M6898" i="5"/>
  <c r="L6898" i="5"/>
  <c r="B6898" i="5"/>
  <c r="M6897" i="5"/>
  <c r="L6897" i="5"/>
  <c r="B6897" i="5"/>
  <c r="M6896" i="5"/>
  <c r="L6896" i="5"/>
  <c r="B6896" i="5"/>
  <c r="M6895" i="5"/>
  <c r="L6895" i="5"/>
  <c r="B6895" i="5"/>
  <c r="M6894" i="5"/>
  <c r="L6894" i="5"/>
  <c r="B6894" i="5"/>
  <c r="M6893" i="5"/>
  <c r="L6893" i="5"/>
  <c r="B6893" i="5"/>
  <c r="M6892" i="5"/>
  <c r="L6892" i="5"/>
  <c r="B6892" i="5"/>
  <c r="M6891" i="5"/>
  <c r="L6891" i="5"/>
  <c r="B6891" i="5"/>
  <c r="M6890" i="5"/>
  <c r="L6890" i="5"/>
  <c r="B6890" i="5"/>
  <c r="M6889" i="5"/>
  <c r="L6889" i="5"/>
  <c r="B6889" i="5"/>
  <c r="M6888" i="5"/>
  <c r="L6888" i="5"/>
  <c r="B6888" i="5"/>
  <c r="M6887" i="5"/>
  <c r="L6887" i="5"/>
  <c r="B6887" i="5"/>
  <c r="M6886" i="5"/>
  <c r="L6886" i="5"/>
  <c r="B6886" i="5"/>
  <c r="M6885" i="5"/>
  <c r="L6885" i="5"/>
  <c r="B6885" i="5"/>
  <c r="M6884" i="5"/>
  <c r="L6884" i="5"/>
  <c r="B6884" i="5"/>
  <c r="M6883" i="5"/>
  <c r="L6883" i="5"/>
  <c r="B6883" i="5"/>
  <c r="M6882" i="5"/>
  <c r="L6882" i="5"/>
  <c r="B6882" i="5"/>
  <c r="M6881" i="5"/>
  <c r="L6881" i="5"/>
  <c r="B6881" i="5"/>
  <c r="M6880" i="5"/>
  <c r="L6880" i="5"/>
  <c r="B6880" i="5"/>
  <c r="M6879" i="5"/>
  <c r="L6879" i="5"/>
  <c r="B6879" i="5"/>
  <c r="M6878" i="5"/>
  <c r="L6878" i="5"/>
  <c r="B6878" i="5"/>
  <c r="M6877" i="5"/>
  <c r="L6877" i="5"/>
  <c r="B6877" i="5"/>
  <c r="M6876" i="5"/>
  <c r="L6876" i="5"/>
  <c r="B6876" i="5"/>
  <c r="M6875" i="5"/>
  <c r="L6875" i="5"/>
  <c r="B6875" i="5"/>
  <c r="M6874" i="5"/>
  <c r="L6874" i="5"/>
  <c r="B6874" i="5"/>
  <c r="M6873" i="5"/>
  <c r="L6873" i="5"/>
  <c r="B6873" i="5"/>
  <c r="M6872" i="5"/>
  <c r="L6872" i="5"/>
  <c r="B6872" i="5"/>
  <c r="M6871" i="5"/>
  <c r="L6871" i="5"/>
  <c r="B6871" i="5"/>
  <c r="M6870" i="5"/>
  <c r="L6870" i="5"/>
  <c r="B6870" i="5"/>
  <c r="M6869" i="5"/>
  <c r="L6869" i="5"/>
  <c r="B6869" i="5"/>
  <c r="M6868" i="5"/>
  <c r="L6868" i="5"/>
  <c r="B6868" i="5"/>
  <c r="M6867" i="5"/>
  <c r="L6867" i="5"/>
  <c r="B6867" i="5"/>
  <c r="M6866" i="5"/>
  <c r="L6866" i="5"/>
  <c r="B6866" i="5"/>
  <c r="M6865" i="5"/>
  <c r="L6865" i="5"/>
  <c r="B6865" i="5"/>
  <c r="M6864" i="5"/>
  <c r="L6864" i="5"/>
  <c r="B6864" i="5"/>
  <c r="M6863" i="5"/>
  <c r="L6863" i="5"/>
  <c r="B6863" i="5"/>
  <c r="M6862" i="5"/>
  <c r="L6862" i="5"/>
  <c r="B6862" i="5"/>
  <c r="M6861" i="5"/>
  <c r="L6861" i="5"/>
  <c r="B6861" i="5"/>
  <c r="M6860" i="5"/>
  <c r="L6860" i="5"/>
  <c r="B6860" i="5"/>
  <c r="M6859" i="5"/>
  <c r="L6859" i="5"/>
  <c r="B6859" i="5"/>
  <c r="M6858" i="5"/>
  <c r="L6858" i="5"/>
  <c r="B6858" i="5"/>
  <c r="M6857" i="5"/>
  <c r="L6857" i="5"/>
  <c r="B6857" i="5"/>
  <c r="M6856" i="5"/>
  <c r="L6856" i="5"/>
  <c r="B6856" i="5"/>
  <c r="M6855" i="5"/>
  <c r="L6855" i="5"/>
  <c r="B6855" i="5"/>
  <c r="M6854" i="5"/>
  <c r="L6854" i="5"/>
  <c r="B6854" i="5"/>
  <c r="M6853" i="5"/>
  <c r="L6853" i="5"/>
  <c r="B6853" i="5"/>
  <c r="M6852" i="5"/>
  <c r="L6852" i="5"/>
  <c r="B6852" i="5"/>
  <c r="M6851" i="5"/>
  <c r="L6851" i="5"/>
  <c r="B6851" i="5"/>
  <c r="M6850" i="5"/>
  <c r="L6850" i="5"/>
  <c r="B6850" i="5"/>
  <c r="M6849" i="5"/>
  <c r="L6849" i="5"/>
  <c r="B6849" i="5"/>
  <c r="M6848" i="5"/>
  <c r="L6848" i="5"/>
  <c r="B6848" i="5"/>
  <c r="M6847" i="5"/>
  <c r="L6847" i="5"/>
  <c r="B6847" i="5"/>
  <c r="M6846" i="5"/>
  <c r="L6846" i="5"/>
  <c r="B6846" i="5"/>
  <c r="M6845" i="5"/>
  <c r="L6845" i="5"/>
  <c r="B6845" i="5"/>
  <c r="M6844" i="5"/>
  <c r="L6844" i="5"/>
  <c r="B6844" i="5"/>
  <c r="M6843" i="5"/>
  <c r="L6843" i="5"/>
  <c r="B6843" i="5"/>
  <c r="M6842" i="5"/>
  <c r="L6842" i="5"/>
  <c r="B6842" i="5"/>
  <c r="M6841" i="5"/>
  <c r="L6841" i="5"/>
  <c r="B6841" i="5"/>
  <c r="M6840" i="5"/>
  <c r="L6840" i="5"/>
  <c r="B6840" i="5"/>
  <c r="M6839" i="5"/>
  <c r="L6839" i="5"/>
  <c r="B6839" i="5"/>
  <c r="M6838" i="5"/>
  <c r="L6838" i="5"/>
  <c r="B6838" i="5"/>
  <c r="M6837" i="5"/>
  <c r="L6837" i="5"/>
  <c r="B6837" i="5"/>
  <c r="M6836" i="5"/>
  <c r="L6836" i="5"/>
  <c r="B6836" i="5"/>
  <c r="M6835" i="5"/>
  <c r="L6835" i="5"/>
  <c r="B6835" i="5"/>
  <c r="M6834" i="5"/>
  <c r="L6834" i="5"/>
  <c r="B6834" i="5"/>
  <c r="M6833" i="5"/>
  <c r="L6833" i="5"/>
  <c r="B6833" i="5"/>
  <c r="M6832" i="5"/>
  <c r="L6832" i="5"/>
  <c r="B6832" i="5"/>
  <c r="M6831" i="5"/>
  <c r="L6831" i="5"/>
  <c r="B6831" i="5"/>
  <c r="M6830" i="5"/>
  <c r="L6830" i="5"/>
  <c r="B6830" i="5"/>
  <c r="M6829" i="5"/>
  <c r="L6829" i="5"/>
  <c r="B6829" i="5"/>
  <c r="M6828" i="5"/>
  <c r="L6828" i="5"/>
  <c r="B6828" i="5"/>
  <c r="M6827" i="5"/>
  <c r="L6827" i="5"/>
  <c r="B6827" i="5"/>
  <c r="M6826" i="5"/>
  <c r="L6826" i="5"/>
  <c r="B6826" i="5"/>
  <c r="M6825" i="5"/>
  <c r="L6825" i="5"/>
  <c r="B6825" i="5"/>
  <c r="M6824" i="5"/>
  <c r="L6824" i="5"/>
  <c r="B6824" i="5"/>
  <c r="M6823" i="5"/>
  <c r="L6823" i="5"/>
  <c r="B6823" i="5"/>
  <c r="M6822" i="5"/>
  <c r="L6822" i="5"/>
  <c r="B6822" i="5"/>
  <c r="M6821" i="5"/>
  <c r="L6821" i="5"/>
  <c r="B6821" i="5"/>
  <c r="M6820" i="5"/>
  <c r="L6820" i="5"/>
  <c r="B6820" i="5"/>
  <c r="M6819" i="5"/>
  <c r="L6819" i="5"/>
  <c r="B6819" i="5"/>
  <c r="M6818" i="5"/>
  <c r="L6818" i="5"/>
  <c r="B6818" i="5"/>
  <c r="M6817" i="5"/>
  <c r="L6817" i="5"/>
  <c r="B6817" i="5"/>
  <c r="M6816" i="5"/>
  <c r="L6816" i="5"/>
  <c r="B6816" i="5"/>
  <c r="M6815" i="5"/>
  <c r="L6815" i="5"/>
  <c r="B6815" i="5"/>
  <c r="M6814" i="5"/>
  <c r="L6814" i="5"/>
  <c r="B6814" i="5"/>
  <c r="M6813" i="5"/>
  <c r="L6813" i="5"/>
  <c r="B6813" i="5"/>
  <c r="M6812" i="5"/>
  <c r="L6812" i="5"/>
  <c r="B6812" i="5"/>
  <c r="M6811" i="5"/>
  <c r="L6811" i="5"/>
  <c r="B6811" i="5"/>
  <c r="M6810" i="5"/>
  <c r="L6810" i="5"/>
  <c r="B6810" i="5"/>
  <c r="M6809" i="5"/>
  <c r="L6809" i="5"/>
  <c r="B6809" i="5"/>
  <c r="M6808" i="5"/>
  <c r="L6808" i="5"/>
  <c r="B6808" i="5"/>
  <c r="M6807" i="5"/>
  <c r="L6807" i="5"/>
  <c r="B6807" i="5"/>
  <c r="M6806" i="5"/>
  <c r="L6806" i="5"/>
  <c r="B6806" i="5"/>
  <c r="M6805" i="5"/>
  <c r="L6805" i="5"/>
  <c r="B6805" i="5"/>
  <c r="M6804" i="5"/>
  <c r="L6804" i="5"/>
  <c r="B6804" i="5"/>
  <c r="M6803" i="5"/>
  <c r="L6803" i="5"/>
  <c r="B6803" i="5"/>
  <c r="M6802" i="5"/>
  <c r="L6802" i="5"/>
  <c r="B6802" i="5"/>
  <c r="M6801" i="5"/>
  <c r="L6801" i="5"/>
  <c r="B6801" i="5"/>
  <c r="M6800" i="5"/>
  <c r="L6800" i="5"/>
  <c r="B6800" i="5"/>
  <c r="M6799" i="5"/>
  <c r="L6799" i="5"/>
  <c r="B6799" i="5"/>
  <c r="M6798" i="5"/>
  <c r="L6798" i="5"/>
  <c r="B6798" i="5"/>
  <c r="M6797" i="5"/>
  <c r="L6797" i="5"/>
  <c r="B6797" i="5"/>
  <c r="M6796" i="5"/>
  <c r="L6796" i="5"/>
  <c r="B6796" i="5"/>
  <c r="M6795" i="5"/>
  <c r="L6795" i="5"/>
  <c r="B6795" i="5"/>
  <c r="M6794" i="5"/>
  <c r="L6794" i="5"/>
  <c r="B6794" i="5"/>
  <c r="M6793" i="5"/>
  <c r="L6793" i="5"/>
  <c r="B6793" i="5"/>
  <c r="M6792" i="5"/>
  <c r="L6792" i="5"/>
  <c r="B6792" i="5"/>
  <c r="M6791" i="5"/>
  <c r="L6791" i="5"/>
  <c r="B6791" i="5"/>
  <c r="M6790" i="5"/>
  <c r="L6790" i="5"/>
  <c r="B6790" i="5"/>
  <c r="M6789" i="5"/>
  <c r="L6789" i="5"/>
  <c r="B6789" i="5"/>
  <c r="M6788" i="5"/>
  <c r="L6788" i="5"/>
  <c r="B6788" i="5"/>
  <c r="M6787" i="5"/>
  <c r="L6787" i="5"/>
  <c r="B6787" i="5"/>
  <c r="M6786" i="5"/>
  <c r="L6786" i="5"/>
  <c r="B6786" i="5"/>
  <c r="M6785" i="5"/>
  <c r="L6785" i="5"/>
  <c r="B6785" i="5"/>
  <c r="M6784" i="5"/>
  <c r="L6784" i="5"/>
  <c r="B6784" i="5"/>
  <c r="M6783" i="5"/>
  <c r="L6783" i="5"/>
  <c r="B6783" i="5"/>
  <c r="M6782" i="5"/>
  <c r="L6782" i="5"/>
  <c r="B6782" i="5"/>
  <c r="M6781" i="5"/>
  <c r="L6781" i="5"/>
  <c r="B6781" i="5"/>
  <c r="M6780" i="5"/>
  <c r="L6780" i="5"/>
  <c r="B6780" i="5"/>
  <c r="M6779" i="5"/>
  <c r="L6779" i="5"/>
  <c r="B6779" i="5"/>
  <c r="M6778" i="5"/>
  <c r="L6778" i="5"/>
  <c r="B6778" i="5"/>
  <c r="M6777" i="5"/>
  <c r="L6777" i="5"/>
  <c r="B6777" i="5"/>
  <c r="M6776" i="5"/>
  <c r="L6776" i="5"/>
  <c r="B6776" i="5"/>
  <c r="M6775" i="5"/>
  <c r="L6775" i="5"/>
  <c r="B6775" i="5"/>
  <c r="M6774" i="5"/>
  <c r="L6774" i="5"/>
  <c r="B6774" i="5"/>
  <c r="M6773" i="5"/>
  <c r="L6773" i="5"/>
  <c r="B6773" i="5"/>
  <c r="M6772" i="5"/>
  <c r="L6772" i="5"/>
  <c r="B6772" i="5"/>
  <c r="M6771" i="5"/>
  <c r="L6771" i="5"/>
  <c r="B6771" i="5"/>
  <c r="M6770" i="5"/>
  <c r="L6770" i="5"/>
  <c r="B6770" i="5"/>
  <c r="M6769" i="5"/>
  <c r="L6769" i="5"/>
  <c r="B6769" i="5"/>
  <c r="M6768" i="5"/>
  <c r="L6768" i="5"/>
  <c r="B6768" i="5"/>
  <c r="M6767" i="5"/>
  <c r="L6767" i="5"/>
  <c r="B6767" i="5"/>
  <c r="M6766" i="5"/>
  <c r="L6766" i="5"/>
  <c r="B6766" i="5"/>
  <c r="M6765" i="5"/>
  <c r="L6765" i="5"/>
  <c r="B6765" i="5"/>
  <c r="M6764" i="5"/>
  <c r="L6764" i="5"/>
  <c r="B6764" i="5"/>
  <c r="M6763" i="5"/>
  <c r="L6763" i="5"/>
  <c r="B6763" i="5"/>
  <c r="M6762" i="5"/>
  <c r="L6762" i="5"/>
  <c r="B6762" i="5"/>
  <c r="M6761" i="5"/>
  <c r="L6761" i="5"/>
  <c r="B6761" i="5"/>
  <c r="M6760" i="5"/>
  <c r="L6760" i="5"/>
  <c r="B6760" i="5"/>
  <c r="M6759" i="5"/>
  <c r="L6759" i="5"/>
  <c r="B6759" i="5"/>
  <c r="M6758" i="5"/>
  <c r="L6758" i="5"/>
  <c r="B6758" i="5"/>
  <c r="M6757" i="5"/>
  <c r="L6757" i="5"/>
  <c r="B6757" i="5"/>
  <c r="M6756" i="5"/>
  <c r="L6756" i="5"/>
  <c r="B6756" i="5"/>
  <c r="M6755" i="5"/>
  <c r="L6755" i="5"/>
  <c r="B6755" i="5"/>
  <c r="M6754" i="5"/>
  <c r="L6754" i="5"/>
  <c r="B6754" i="5"/>
  <c r="M6753" i="5"/>
  <c r="L6753" i="5"/>
  <c r="B6753" i="5"/>
  <c r="M6752" i="5"/>
  <c r="L6752" i="5"/>
  <c r="B6752" i="5"/>
  <c r="M6751" i="5"/>
  <c r="L6751" i="5"/>
  <c r="B6751" i="5"/>
  <c r="M6750" i="5"/>
  <c r="L6750" i="5"/>
  <c r="B6750" i="5"/>
  <c r="M6749" i="5"/>
  <c r="L6749" i="5"/>
  <c r="B6749" i="5"/>
  <c r="M6748" i="5"/>
  <c r="L6748" i="5"/>
  <c r="B6748" i="5"/>
  <c r="M6747" i="5"/>
  <c r="L6747" i="5"/>
  <c r="B6747" i="5"/>
  <c r="M6746" i="5"/>
  <c r="L6746" i="5"/>
  <c r="B6746" i="5"/>
  <c r="M6745" i="5"/>
  <c r="L6745" i="5"/>
  <c r="B6745" i="5"/>
  <c r="M6744" i="5"/>
  <c r="L6744" i="5"/>
  <c r="B6744" i="5"/>
  <c r="M6743" i="5"/>
  <c r="L6743" i="5"/>
  <c r="B6743" i="5"/>
  <c r="M6742" i="5"/>
  <c r="L6742" i="5"/>
  <c r="B6742" i="5"/>
  <c r="M6741" i="5"/>
  <c r="L6741" i="5"/>
  <c r="B6741" i="5"/>
  <c r="M6740" i="5"/>
  <c r="L6740" i="5"/>
  <c r="B6740" i="5"/>
  <c r="M6739" i="5"/>
  <c r="L6739" i="5"/>
  <c r="B6739" i="5"/>
  <c r="M6738" i="5"/>
  <c r="L6738" i="5"/>
  <c r="B6738" i="5"/>
  <c r="M6737" i="5"/>
  <c r="L6737" i="5"/>
  <c r="B6737" i="5"/>
  <c r="M6736" i="5"/>
  <c r="L6736" i="5"/>
  <c r="B6736" i="5"/>
  <c r="M6735" i="5"/>
  <c r="L6735" i="5"/>
  <c r="B6735" i="5"/>
  <c r="M6734" i="5"/>
  <c r="L6734" i="5"/>
  <c r="B6734" i="5"/>
  <c r="M6733" i="5"/>
  <c r="L6733" i="5"/>
  <c r="B6733" i="5"/>
  <c r="M6732" i="5"/>
  <c r="L6732" i="5"/>
  <c r="B6732" i="5"/>
  <c r="M6731" i="5"/>
  <c r="L6731" i="5"/>
  <c r="B6731" i="5"/>
  <c r="M6730" i="5"/>
  <c r="L6730" i="5"/>
  <c r="B6730" i="5"/>
  <c r="M6729" i="5"/>
  <c r="L6729" i="5"/>
  <c r="B6729" i="5"/>
  <c r="M6728" i="5"/>
  <c r="L6728" i="5"/>
  <c r="B6728" i="5"/>
  <c r="M6727" i="5"/>
  <c r="L6727" i="5"/>
  <c r="B6727" i="5"/>
  <c r="M6726" i="5"/>
  <c r="L6726" i="5"/>
  <c r="B6726" i="5"/>
  <c r="M6725" i="5"/>
  <c r="L6725" i="5"/>
  <c r="B6725" i="5"/>
  <c r="M6724" i="5"/>
  <c r="L6724" i="5"/>
  <c r="B6724" i="5"/>
  <c r="M6723" i="5"/>
  <c r="L6723" i="5"/>
  <c r="B6723" i="5"/>
  <c r="M6722" i="5"/>
  <c r="L6722" i="5"/>
  <c r="B6722" i="5"/>
  <c r="M6721" i="5"/>
  <c r="L6721" i="5"/>
  <c r="B6721" i="5"/>
  <c r="M6720" i="5"/>
  <c r="L6720" i="5"/>
  <c r="B6720" i="5"/>
  <c r="M6719" i="5"/>
  <c r="L6719" i="5"/>
  <c r="B6719" i="5"/>
  <c r="M6718" i="5"/>
  <c r="L6718" i="5"/>
  <c r="B6718" i="5"/>
  <c r="M6717" i="5"/>
  <c r="L6717" i="5"/>
  <c r="B6717" i="5"/>
  <c r="M6716" i="5"/>
  <c r="L6716" i="5"/>
  <c r="B6716" i="5"/>
  <c r="M6715" i="5"/>
  <c r="L6715" i="5"/>
  <c r="B6715" i="5"/>
  <c r="M6714" i="5"/>
  <c r="L6714" i="5"/>
  <c r="B6714" i="5"/>
  <c r="M6713" i="5"/>
  <c r="L6713" i="5"/>
  <c r="B6713" i="5"/>
  <c r="M6712" i="5"/>
  <c r="L6712" i="5"/>
  <c r="B6712" i="5"/>
  <c r="M6711" i="5"/>
  <c r="L6711" i="5"/>
  <c r="B6711" i="5"/>
  <c r="M6710" i="5"/>
  <c r="L6710" i="5"/>
  <c r="B6710" i="5"/>
  <c r="M6709" i="5"/>
  <c r="L6709" i="5"/>
  <c r="B6709" i="5"/>
  <c r="M6708" i="5"/>
  <c r="L6708" i="5"/>
  <c r="B6708" i="5"/>
  <c r="M6707" i="5"/>
  <c r="L6707" i="5"/>
  <c r="B6707" i="5"/>
  <c r="M6706" i="5"/>
  <c r="L6706" i="5"/>
  <c r="B6706" i="5"/>
  <c r="M6705" i="5"/>
  <c r="L6705" i="5"/>
  <c r="B6705" i="5"/>
  <c r="M6704" i="5"/>
  <c r="L6704" i="5"/>
  <c r="B6704" i="5"/>
  <c r="M6703" i="5"/>
  <c r="L6703" i="5"/>
  <c r="B6703" i="5"/>
  <c r="M6702" i="5"/>
  <c r="L6702" i="5"/>
  <c r="B6702" i="5"/>
  <c r="M6701" i="5"/>
  <c r="L6701" i="5"/>
  <c r="B6701" i="5"/>
  <c r="M6700" i="5"/>
  <c r="L6700" i="5"/>
  <c r="B6700" i="5"/>
  <c r="M6699" i="5"/>
  <c r="L6699" i="5"/>
  <c r="B6699" i="5"/>
  <c r="M6698" i="5"/>
  <c r="L6698" i="5"/>
  <c r="B6698" i="5"/>
  <c r="M6697" i="5"/>
  <c r="L6697" i="5"/>
  <c r="B6697" i="5"/>
  <c r="M6696" i="5"/>
  <c r="L6696" i="5"/>
  <c r="B6696" i="5"/>
  <c r="M6695" i="5"/>
  <c r="L6695" i="5"/>
  <c r="B6695" i="5"/>
  <c r="M6694" i="5"/>
  <c r="L6694" i="5"/>
  <c r="B6694" i="5"/>
  <c r="M6693" i="5"/>
  <c r="L6693" i="5"/>
  <c r="B6693" i="5"/>
  <c r="M6692" i="5"/>
  <c r="L6692" i="5"/>
  <c r="B6692" i="5"/>
  <c r="M6691" i="5"/>
  <c r="L6691" i="5"/>
  <c r="B6691" i="5"/>
  <c r="M6690" i="5"/>
  <c r="L6690" i="5"/>
  <c r="B6690" i="5"/>
  <c r="M6689" i="5"/>
  <c r="L6689" i="5"/>
  <c r="B6689" i="5"/>
  <c r="M6688" i="5"/>
  <c r="L6688" i="5"/>
  <c r="B6688" i="5"/>
  <c r="M6687" i="5"/>
  <c r="L6687" i="5"/>
  <c r="B6687" i="5"/>
  <c r="M6686" i="5"/>
  <c r="L6686" i="5"/>
  <c r="B6686" i="5"/>
  <c r="M6685" i="5"/>
  <c r="L6685" i="5"/>
  <c r="B6685" i="5"/>
  <c r="M6684" i="5"/>
  <c r="L6684" i="5"/>
  <c r="B6684" i="5"/>
  <c r="M6683" i="5"/>
  <c r="L6683" i="5"/>
  <c r="B6683" i="5"/>
  <c r="M6682" i="5"/>
  <c r="L6682" i="5"/>
  <c r="B6682" i="5"/>
  <c r="M6681" i="5"/>
  <c r="L6681" i="5"/>
  <c r="B6681" i="5"/>
  <c r="M6680" i="5"/>
  <c r="L6680" i="5"/>
  <c r="B6680" i="5"/>
  <c r="M6679" i="5"/>
  <c r="L6679" i="5"/>
  <c r="B6679" i="5"/>
  <c r="M6678" i="5"/>
  <c r="L6678" i="5"/>
  <c r="B6678" i="5"/>
  <c r="M6677" i="5"/>
  <c r="L6677" i="5"/>
  <c r="B6677" i="5"/>
  <c r="M6676" i="5"/>
  <c r="L6676" i="5"/>
  <c r="B6676" i="5"/>
  <c r="M6675" i="5"/>
  <c r="L6675" i="5"/>
  <c r="B6675" i="5"/>
  <c r="M6674" i="5"/>
  <c r="L6674" i="5"/>
  <c r="B6674" i="5"/>
  <c r="M6673" i="5"/>
  <c r="L6673" i="5"/>
  <c r="B6673" i="5"/>
  <c r="M6672" i="5"/>
  <c r="L6672" i="5"/>
  <c r="B6672" i="5"/>
  <c r="M6671" i="5"/>
  <c r="L6671" i="5"/>
  <c r="B6671" i="5"/>
  <c r="M6670" i="5"/>
  <c r="L6670" i="5"/>
  <c r="B6670" i="5"/>
  <c r="M6669" i="5"/>
  <c r="L6669" i="5"/>
  <c r="B6669" i="5"/>
  <c r="M6668" i="5"/>
  <c r="L6668" i="5"/>
  <c r="B6668" i="5"/>
  <c r="M6667" i="5"/>
  <c r="L6667" i="5"/>
  <c r="B6667" i="5"/>
  <c r="M6666" i="5"/>
  <c r="L6666" i="5"/>
  <c r="B6666" i="5"/>
  <c r="M6665" i="5"/>
  <c r="L6665" i="5"/>
  <c r="B6665" i="5"/>
  <c r="M6664" i="5"/>
  <c r="L6664" i="5"/>
  <c r="B6664" i="5"/>
  <c r="M6663" i="5"/>
  <c r="L6663" i="5"/>
  <c r="B6663" i="5"/>
  <c r="M6662" i="5"/>
  <c r="L6662" i="5"/>
  <c r="B6662" i="5"/>
  <c r="M6661" i="5"/>
  <c r="L6661" i="5"/>
  <c r="B6661" i="5"/>
  <c r="M6660" i="5"/>
  <c r="L6660" i="5"/>
  <c r="B6660" i="5"/>
  <c r="M6659" i="5"/>
  <c r="L6659" i="5"/>
  <c r="B6659" i="5"/>
  <c r="M6658" i="5"/>
  <c r="L6658" i="5"/>
  <c r="B6658" i="5"/>
  <c r="M6657" i="5"/>
  <c r="L6657" i="5"/>
  <c r="B6657" i="5"/>
  <c r="M6656" i="5"/>
  <c r="L6656" i="5"/>
  <c r="B6656" i="5"/>
  <c r="M6655" i="5"/>
  <c r="L6655" i="5"/>
  <c r="B6655" i="5"/>
  <c r="M6654" i="5"/>
  <c r="L6654" i="5"/>
  <c r="B6654" i="5"/>
  <c r="M6653" i="5"/>
  <c r="L6653" i="5"/>
  <c r="B6653" i="5"/>
  <c r="M6652" i="5"/>
  <c r="L6652" i="5"/>
  <c r="B6652" i="5"/>
  <c r="M6651" i="5"/>
  <c r="L6651" i="5"/>
  <c r="B6651" i="5"/>
  <c r="M6650" i="5"/>
  <c r="L6650" i="5"/>
  <c r="B6650" i="5"/>
  <c r="M6649" i="5"/>
  <c r="L6649" i="5"/>
  <c r="B6649" i="5"/>
  <c r="M6648" i="5"/>
  <c r="L6648" i="5"/>
  <c r="B6648" i="5"/>
  <c r="M6647" i="5"/>
  <c r="L6647" i="5"/>
  <c r="B6647" i="5"/>
  <c r="M6646" i="5"/>
  <c r="L6646" i="5"/>
  <c r="B6646" i="5"/>
  <c r="M6645" i="5"/>
  <c r="L6645" i="5"/>
  <c r="B6645" i="5"/>
  <c r="M6644" i="5"/>
  <c r="L6644" i="5"/>
  <c r="B6644" i="5"/>
  <c r="M6643" i="5"/>
  <c r="L6643" i="5"/>
  <c r="B6643" i="5"/>
  <c r="M6642" i="5"/>
  <c r="L6642" i="5"/>
  <c r="B6642" i="5"/>
  <c r="M6641" i="5"/>
  <c r="L6641" i="5"/>
  <c r="B6641" i="5"/>
  <c r="M6640" i="5"/>
  <c r="L6640" i="5"/>
  <c r="B6640" i="5"/>
  <c r="M6639" i="5"/>
  <c r="L6639" i="5"/>
  <c r="B6639" i="5"/>
  <c r="M6638" i="5"/>
  <c r="L6638" i="5"/>
  <c r="B6638" i="5"/>
  <c r="M6637" i="5"/>
  <c r="L6637" i="5"/>
  <c r="B6637" i="5"/>
  <c r="M6636" i="5"/>
  <c r="L6636" i="5"/>
  <c r="B6636" i="5"/>
  <c r="M6635" i="5"/>
  <c r="L6635" i="5"/>
  <c r="B6635" i="5"/>
  <c r="M6634" i="5"/>
  <c r="L6634" i="5"/>
  <c r="B6634" i="5"/>
  <c r="M6633" i="5"/>
  <c r="L6633" i="5"/>
  <c r="B6633" i="5"/>
  <c r="M6632" i="5"/>
  <c r="L6632" i="5"/>
  <c r="B6632" i="5"/>
  <c r="M6631" i="5"/>
  <c r="L6631" i="5"/>
  <c r="B6631" i="5"/>
  <c r="M6630" i="5"/>
  <c r="L6630" i="5"/>
  <c r="B6630" i="5"/>
  <c r="M6629" i="5"/>
  <c r="L6629" i="5"/>
  <c r="B6629" i="5"/>
  <c r="M6628" i="5"/>
  <c r="L6628" i="5"/>
  <c r="B6628" i="5"/>
  <c r="M6627" i="5"/>
  <c r="L6627" i="5"/>
  <c r="B6627" i="5"/>
  <c r="M6626" i="5"/>
  <c r="L6626" i="5"/>
  <c r="B6626" i="5"/>
  <c r="M6625" i="5"/>
  <c r="L6625" i="5"/>
  <c r="B6625" i="5"/>
  <c r="M6624" i="5"/>
  <c r="L6624" i="5"/>
  <c r="B6624" i="5"/>
  <c r="M6623" i="5"/>
  <c r="L6623" i="5"/>
  <c r="B6623" i="5"/>
  <c r="M6622" i="5"/>
  <c r="L6622" i="5"/>
  <c r="B6622" i="5"/>
  <c r="M6621" i="5"/>
  <c r="L6621" i="5"/>
  <c r="B6621" i="5"/>
  <c r="M6620" i="5"/>
  <c r="L6620" i="5"/>
  <c r="B6620" i="5"/>
  <c r="M6619" i="5"/>
  <c r="L6619" i="5"/>
  <c r="B6619" i="5"/>
  <c r="M6618" i="5"/>
  <c r="L6618" i="5"/>
  <c r="B6618" i="5"/>
  <c r="M6617" i="5"/>
  <c r="L6617" i="5"/>
  <c r="B6617" i="5"/>
  <c r="M6616" i="5"/>
  <c r="L6616" i="5"/>
  <c r="B6616" i="5"/>
  <c r="M6615" i="5"/>
  <c r="L6615" i="5"/>
  <c r="B6615" i="5"/>
  <c r="M6614" i="5"/>
  <c r="L6614" i="5"/>
  <c r="B6614" i="5"/>
  <c r="M6613" i="5"/>
  <c r="L6613" i="5"/>
  <c r="B6613" i="5"/>
  <c r="M6612" i="5"/>
  <c r="L6612" i="5"/>
  <c r="B6612" i="5"/>
  <c r="M6611" i="5"/>
  <c r="L6611" i="5"/>
  <c r="B6611" i="5"/>
  <c r="M6610" i="5"/>
  <c r="L6610" i="5"/>
  <c r="B6610" i="5"/>
  <c r="M6609" i="5"/>
  <c r="L6609" i="5"/>
  <c r="B6609" i="5"/>
  <c r="M6608" i="5"/>
  <c r="L6608" i="5"/>
  <c r="B6608" i="5"/>
  <c r="M6607" i="5"/>
  <c r="L6607" i="5"/>
  <c r="B6607" i="5"/>
  <c r="M6606" i="5"/>
  <c r="L6606" i="5"/>
  <c r="B6606" i="5"/>
  <c r="M6605" i="5"/>
  <c r="L6605" i="5"/>
  <c r="B6605" i="5"/>
  <c r="M6604" i="5"/>
  <c r="L6604" i="5"/>
  <c r="B6604" i="5"/>
  <c r="M6603" i="5"/>
  <c r="L6603" i="5"/>
  <c r="B6603" i="5"/>
  <c r="M6602" i="5"/>
  <c r="L6602" i="5"/>
  <c r="B6602" i="5"/>
  <c r="M6601" i="5"/>
  <c r="L6601" i="5"/>
  <c r="B6601" i="5"/>
  <c r="M6600" i="5"/>
  <c r="L6600" i="5"/>
  <c r="B6600" i="5"/>
  <c r="M6599" i="5"/>
  <c r="L6599" i="5"/>
  <c r="B6599" i="5"/>
  <c r="M6598" i="5"/>
  <c r="L6598" i="5"/>
  <c r="B6598" i="5"/>
  <c r="M6597" i="5"/>
  <c r="L6597" i="5"/>
  <c r="B6597" i="5"/>
  <c r="M6596" i="5"/>
  <c r="L6596" i="5"/>
  <c r="B6596" i="5"/>
  <c r="M6595" i="5"/>
  <c r="L6595" i="5"/>
  <c r="B6595" i="5"/>
  <c r="M6594" i="5"/>
  <c r="L6594" i="5"/>
  <c r="B6594" i="5"/>
  <c r="M6593" i="5"/>
  <c r="L6593" i="5"/>
  <c r="B6593" i="5"/>
  <c r="M6592" i="5"/>
  <c r="L6592" i="5"/>
  <c r="B6592" i="5"/>
  <c r="M6591" i="5"/>
  <c r="L6591" i="5"/>
  <c r="B6591" i="5"/>
  <c r="M6590" i="5"/>
  <c r="L6590" i="5"/>
  <c r="B6590" i="5"/>
  <c r="M6589" i="5"/>
  <c r="L6589" i="5"/>
  <c r="B6589" i="5"/>
  <c r="M6588" i="5"/>
  <c r="L6588" i="5"/>
  <c r="B6588" i="5"/>
  <c r="M6587" i="5"/>
  <c r="L6587" i="5"/>
  <c r="B6587" i="5"/>
  <c r="M6586" i="5"/>
  <c r="L6586" i="5"/>
  <c r="B6586" i="5"/>
  <c r="M6585" i="5"/>
  <c r="L6585" i="5"/>
  <c r="B6585" i="5"/>
  <c r="M6584" i="5"/>
  <c r="L6584" i="5"/>
  <c r="B6584" i="5"/>
  <c r="M6583" i="5"/>
  <c r="L6583" i="5"/>
  <c r="B6583" i="5"/>
  <c r="M6582" i="5"/>
  <c r="L6582" i="5"/>
  <c r="B6582" i="5"/>
  <c r="M6581" i="5"/>
  <c r="L6581" i="5"/>
  <c r="B6581" i="5"/>
  <c r="M6580" i="5"/>
  <c r="L6580" i="5"/>
  <c r="B6580" i="5"/>
  <c r="M6579" i="5"/>
  <c r="L6579" i="5"/>
  <c r="B6579" i="5"/>
  <c r="M6578" i="5"/>
  <c r="L6578" i="5"/>
  <c r="B6578" i="5"/>
  <c r="M6577" i="5"/>
  <c r="L6577" i="5"/>
  <c r="B6577" i="5"/>
  <c r="M6576" i="5"/>
  <c r="L6576" i="5"/>
  <c r="B6576" i="5"/>
  <c r="M6575" i="5"/>
  <c r="L6575" i="5"/>
  <c r="B6575" i="5"/>
  <c r="M6574" i="5"/>
  <c r="L6574" i="5"/>
  <c r="B6574" i="5"/>
  <c r="M6573" i="5"/>
  <c r="L6573" i="5"/>
  <c r="B6573" i="5"/>
  <c r="M6572" i="5"/>
  <c r="L6572" i="5"/>
  <c r="B6572" i="5"/>
  <c r="M6571" i="5"/>
  <c r="L6571" i="5"/>
  <c r="B6571" i="5"/>
  <c r="M6570" i="5"/>
  <c r="L6570" i="5"/>
  <c r="B6570" i="5"/>
  <c r="M6569" i="5"/>
  <c r="L6569" i="5"/>
  <c r="B6569" i="5"/>
  <c r="M6568" i="5"/>
  <c r="L6568" i="5"/>
  <c r="B6568" i="5"/>
  <c r="M6567" i="5"/>
  <c r="L6567" i="5"/>
  <c r="B6567" i="5"/>
  <c r="M6566" i="5"/>
  <c r="L6566" i="5"/>
  <c r="B6566" i="5"/>
  <c r="M6565" i="5"/>
  <c r="L6565" i="5"/>
  <c r="B6565" i="5"/>
  <c r="M6564" i="5"/>
  <c r="L6564" i="5"/>
  <c r="B6564" i="5"/>
  <c r="M6563" i="5"/>
  <c r="L6563" i="5"/>
  <c r="B6563" i="5"/>
  <c r="M6562" i="5"/>
  <c r="L6562" i="5"/>
  <c r="B6562" i="5"/>
  <c r="M6561" i="5"/>
  <c r="L6561" i="5"/>
  <c r="B6561" i="5"/>
  <c r="M6560" i="5"/>
  <c r="L6560" i="5"/>
  <c r="B6560" i="5"/>
  <c r="M6559" i="5"/>
  <c r="L6559" i="5"/>
  <c r="B6559" i="5"/>
  <c r="M6558" i="5"/>
  <c r="L6558" i="5"/>
  <c r="B6558" i="5"/>
  <c r="M6557" i="5"/>
  <c r="L6557" i="5"/>
  <c r="B6557" i="5"/>
  <c r="M6556" i="5"/>
  <c r="L6556" i="5"/>
  <c r="B6556" i="5"/>
  <c r="M6555" i="5"/>
  <c r="L6555" i="5"/>
  <c r="B6555" i="5"/>
  <c r="M6554" i="5"/>
  <c r="L6554" i="5"/>
  <c r="B6554" i="5"/>
  <c r="M6553" i="5"/>
  <c r="L6553" i="5"/>
  <c r="B6553" i="5"/>
  <c r="M6552" i="5"/>
  <c r="L6552" i="5"/>
  <c r="B6552" i="5"/>
  <c r="M6551" i="5"/>
  <c r="L6551" i="5"/>
  <c r="B6551" i="5"/>
  <c r="M6550" i="5"/>
  <c r="L6550" i="5"/>
  <c r="B6550" i="5"/>
  <c r="M6549" i="5"/>
  <c r="L6549" i="5"/>
  <c r="B6549" i="5"/>
  <c r="M6548" i="5"/>
  <c r="L6548" i="5"/>
  <c r="B6548" i="5"/>
  <c r="M6547" i="5"/>
  <c r="L6547" i="5"/>
  <c r="B6547" i="5"/>
  <c r="M6546" i="5"/>
  <c r="L6546" i="5"/>
  <c r="B6546" i="5"/>
  <c r="M6545" i="5"/>
  <c r="L6545" i="5"/>
  <c r="B6545" i="5"/>
  <c r="M6544" i="5"/>
  <c r="L6544" i="5"/>
  <c r="B6544" i="5"/>
  <c r="M6543" i="5"/>
  <c r="L6543" i="5"/>
  <c r="B6543" i="5"/>
  <c r="M6542" i="5"/>
  <c r="L6542" i="5"/>
  <c r="B6542" i="5"/>
  <c r="M6541" i="5"/>
  <c r="L6541" i="5"/>
  <c r="B6541" i="5"/>
  <c r="M6540" i="5"/>
  <c r="L6540" i="5"/>
  <c r="B6540" i="5"/>
  <c r="M6539" i="5"/>
  <c r="L6539" i="5"/>
  <c r="B6539" i="5"/>
  <c r="M6538" i="5"/>
  <c r="L6538" i="5"/>
  <c r="B6538" i="5"/>
  <c r="M6537" i="5"/>
  <c r="L6537" i="5"/>
  <c r="B6537" i="5"/>
  <c r="M6536" i="5"/>
  <c r="L6536" i="5"/>
  <c r="B6536" i="5"/>
  <c r="M6535" i="5"/>
  <c r="L6535" i="5"/>
  <c r="B6535" i="5"/>
  <c r="M6534" i="5"/>
  <c r="L6534" i="5"/>
  <c r="B6534" i="5"/>
  <c r="M6533" i="5"/>
  <c r="L6533" i="5"/>
  <c r="B6533" i="5"/>
  <c r="M6532" i="5"/>
  <c r="L6532" i="5"/>
  <c r="B6532" i="5"/>
  <c r="M6531" i="5"/>
  <c r="L6531" i="5"/>
  <c r="B6531" i="5"/>
  <c r="M6530" i="5"/>
  <c r="L6530" i="5"/>
  <c r="B6530" i="5"/>
  <c r="M6529" i="5"/>
  <c r="L6529" i="5"/>
  <c r="B6529" i="5"/>
  <c r="M6528" i="5"/>
  <c r="L6528" i="5"/>
  <c r="B6528" i="5"/>
  <c r="M6527" i="5"/>
  <c r="L6527" i="5"/>
  <c r="B6527" i="5"/>
  <c r="M6526" i="5"/>
  <c r="L6526" i="5"/>
  <c r="B6526" i="5"/>
  <c r="M6525" i="5"/>
  <c r="L6525" i="5"/>
  <c r="B6525" i="5"/>
  <c r="M6524" i="5"/>
  <c r="L6524" i="5"/>
  <c r="B6524" i="5"/>
  <c r="M6523" i="5"/>
  <c r="L6523" i="5"/>
  <c r="B6523" i="5"/>
  <c r="M6522" i="5"/>
  <c r="L6522" i="5"/>
  <c r="B6522" i="5"/>
  <c r="M6521" i="5"/>
  <c r="L6521" i="5"/>
  <c r="B6521" i="5"/>
  <c r="M6520" i="5"/>
  <c r="L6520" i="5"/>
  <c r="B6520" i="5"/>
  <c r="M6519" i="5"/>
  <c r="L6519" i="5"/>
  <c r="B6519" i="5"/>
  <c r="M6518" i="5"/>
  <c r="L6518" i="5"/>
  <c r="B6518" i="5"/>
  <c r="M6517" i="5"/>
  <c r="L6517" i="5"/>
  <c r="B6517" i="5"/>
  <c r="M6516" i="5"/>
  <c r="L6516" i="5"/>
  <c r="B6516" i="5"/>
  <c r="M6515" i="5"/>
  <c r="L6515" i="5"/>
  <c r="B6515" i="5"/>
  <c r="M6514" i="5"/>
  <c r="L6514" i="5"/>
  <c r="B6514" i="5"/>
  <c r="M6513" i="5"/>
  <c r="L6513" i="5"/>
  <c r="B6513" i="5"/>
  <c r="M6512" i="5"/>
  <c r="L6512" i="5"/>
  <c r="B6512" i="5"/>
  <c r="M6511" i="5"/>
  <c r="L6511" i="5"/>
  <c r="B6511" i="5"/>
  <c r="M6510" i="5"/>
  <c r="L6510" i="5"/>
  <c r="B6510" i="5"/>
  <c r="M6509" i="5"/>
  <c r="L6509" i="5"/>
  <c r="B6509" i="5"/>
  <c r="M6508" i="5"/>
  <c r="L6508" i="5"/>
  <c r="B6508" i="5"/>
  <c r="M6507" i="5"/>
  <c r="L6507" i="5"/>
  <c r="B6507" i="5"/>
  <c r="M6506" i="5"/>
  <c r="L6506" i="5"/>
  <c r="B6506" i="5"/>
  <c r="M6505" i="5"/>
  <c r="L6505" i="5"/>
  <c r="B6505" i="5"/>
  <c r="M6504" i="5"/>
  <c r="L6504" i="5"/>
  <c r="B6504" i="5"/>
  <c r="M6503" i="5"/>
  <c r="L6503" i="5"/>
  <c r="B6503" i="5"/>
  <c r="M6502" i="5"/>
  <c r="L6502" i="5"/>
  <c r="B6502" i="5"/>
  <c r="M6501" i="5"/>
  <c r="L6501" i="5"/>
  <c r="B6501" i="5"/>
  <c r="M6500" i="5"/>
  <c r="L6500" i="5"/>
  <c r="B6500" i="5"/>
  <c r="M6499" i="5"/>
  <c r="L6499" i="5"/>
  <c r="B6499" i="5"/>
  <c r="M6498" i="5"/>
  <c r="L6498" i="5"/>
  <c r="B6498" i="5"/>
  <c r="M6497" i="5"/>
  <c r="L6497" i="5"/>
  <c r="B6497" i="5"/>
  <c r="M6496" i="5"/>
  <c r="L6496" i="5"/>
  <c r="B6496" i="5"/>
  <c r="M6495" i="5"/>
  <c r="L6495" i="5"/>
  <c r="B6495" i="5"/>
  <c r="M6494" i="5"/>
  <c r="L6494" i="5"/>
  <c r="B6494" i="5"/>
  <c r="M6493" i="5"/>
  <c r="L6493" i="5"/>
  <c r="B6493" i="5"/>
  <c r="M6492" i="5"/>
  <c r="L6492" i="5"/>
  <c r="B6492" i="5"/>
  <c r="M6491" i="5"/>
  <c r="L6491" i="5"/>
  <c r="B6491" i="5"/>
  <c r="M6490" i="5"/>
  <c r="L6490" i="5"/>
  <c r="B6490" i="5"/>
  <c r="M6489" i="5"/>
  <c r="L6489" i="5"/>
  <c r="B6489" i="5"/>
  <c r="M6488" i="5"/>
  <c r="L6488" i="5"/>
  <c r="B6488" i="5"/>
  <c r="M6487" i="5"/>
  <c r="L6487" i="5"/>
  <c r="B6487" i="5"/>
  <c r="M6486" i="5"/>
  <c r="L6486" i="5"/>
  <c r="B6486" i="5"/>
  <c r="M6485" i="5"/>
  <c r="L6485" i="5"/>
  <c r="B6485" i="5"/>
  <c r="M6484" i="5"/>
  <c r="L6484" i="5"/>
  <c r="B6484" i="5"/>
  <c r="M6483" i="5"/>
  <c r="L6483" i="5"/>
  <c r="B6483" i="5"/>
  <c r="M6482" i="5"/>
  <c r="L6482" i="5"/>
  <c r="B6482" i="5"/>
  <c r="M6481" i="5"/>
  <c r="L6481" i="5"/>
  <c r="B6481" i="5"/>
  <c r="M6480" i="5"/>
  <c r="L6480" i="5"/>
  <c r="B6480" i="5"/>
  <c r="M6479" i="5"/>
  <c r="L6479" i="5"/>
  <c r="B6479" i="5"/>
  <c r="M6478" i="5"/>
  <c r="L6478" i="5"/>
  <c r="B6478" i="5"/>
  <c r="M6477" i="5"/>
  <c r="L6477" i="5"/>
  <c r="B6477" i="5"/>
  <c r="M6476" i="5"/>
  <c r="L6476" i="5"/>
  <c r="B6476" i="5"/>
  <c r="M6475" i="5"/>
  <c r="L6475" i="5"/>
  <c r="B6475" i="5"/>
  <c r="M6474" i="5"/>
  <c r="L6474" i="5"/>
  <c r="B6474" i="5"/>
  <c r="M6473" i="5"/>
  <c r="L6473" i="5"/>
  <c r="B6473" i="5"/>
  <c r="M6472" i="5"/>
  <c r="L6472" i="5"/>
  <c r="B6472" i="5"/>
  <c r="M6471" i="5"/>
  <c r="L6471" i="5"/>
  <c r="B6471" i="5"/>
  <c r="M6470" i="5"/>
  <c r="L6470" i="5"/>
  <c r="B6470" i="5"/>
  <c r="M6469" i="5"/>
  <c r="L6469" i="5"/>
  <c r="B6469" i="5"/>
  <c r="M6468" i="5"/>
  <c r="L6468" i="5"/>
  <c r="B6468" i="5"/>
  <c r="M6467" i="5"/>
  <c r="L6467" i="5"/>
  <c r="B6467" i="5"/>
  <c r="M6466" i="5"/>
  <c r="L6466" i="5"/>
  <c r="B6466" i="5"/>
  <c r="M6465" i="5"/>
  <c r="L6465" i="5"/>
  <c r="B6465" i="5"/>
  <c r="M6464" i="5"/>
  <c r="L6464" i="5"/>
  <c r="B6464" i="5"/>
  <c r="M6463" i="5"/>
  <c r="L6463" i="5"/>
  <c r="B6463" i="5"/>
  <c r="M6462" i="5"/>
  <c r="L6462" i="5"/>
  <c r="B6462" i="5"/>
  <c r="M6461" i="5"/>
  <c r="L6461" i="5"/>
  <c r="B6461" i="5"/>
  <c r="M6460" i="5"/>
  <c r="L6460" i="5"/>
  <c r="B6460" i="5"/>
  <c r="M6459" i="5"/>
  <c r="L6459" i="5"/>
  <c r="B6459" i="5"/>
  <c r="M6458" i="5"/>
  <c r="L6458" i="5"/>
  <c r="B6458" i="5"/>
  <c r="M6457" i="5"/>
  <c r="L6457" i="5"/>
  <c r="B6457" i="5"/>
  <c r="M6456" i="5"/>
  <c r="L6456" i="5"/>
  <c r="B6456" i="5"/>
  <c r="M6455" i="5"/>
  <c r="L6455" i="5"/>
  <c r="B6455" i="5"/>
  <c r="M6454" i="5"/>
  <c r="L6454" i="5"/>
  <c r="B6454" i="5"/>
  <c r="M6453" i="5"/>
  <c r="L6453" i="5"/>
  <c r="B6453" i="5"/>
  <c r="M6452" i="5"/>
  <c r="L6452" i="5"/>
  <c r="B6452" i="5"/>
  <c r="M6451" i="5"/>
  <c r="L6451" i="5"/>
  <c r="B6451" i="5"/>
  <c r="M6450" i="5"/>
  <c r="L6450" i="5"/>
  <c r="B6450" i="5"/>
  <c r="M6449" i="5"/>
  <c r="L6449" i="5"/>
  <c r="B6449" i="5"/>
  <c r="M6448" i="5"/>
  <c r="L6448" i="5"/>
  <c r="B6448" i="5"/>
  <c r="M6447" i="5"/>
  <c r="L6447" i="5"/>
  <c r="B6447" i="5"/>
  <c r="M6446" i="5"/>
  <c r="L6446" i="5"/>
  <c r="B6446" i="5"/>
  <c r="M6445" i="5"/>
  <c r="L6445" i="5"/>
  <c r="B6445" i="5"/>
  <c r="M6444" i="5"/>
  <c r="L6444" i="5"/>
  <c r="B6444" i="5"/>
  <c r="M6443" i="5"/>
  <c r="L6443" i="5"/>
  <c r="B6443" i="5"/>
  <c r="M6442" i="5"/>
  <c r="L6442" i="5"/>
  <c r="B6442" i="5"/>
  <c r="M6441" i="5"/>
  <c r="L6441" i="5"/>
  <c r="B6441" i="5"/>
  <c r="M6440" i="5"/>
  <c r="L6440" i="5"/>
  <c r="B6440" i="5"/>
  <c r="M6439" i="5"/>
  <c r="L6439" i="5"/>
  <c r="B6439" i="5"/>
  <c r="M6438" i="5"/>
  <c r="L6438" i="5"/>
  <c r="B6438" i="5"/>
  <c r="M6437" i="5"/>
  <c r="L6437" i="5"/>
  <c r="B6437" i="5"/>
  <c r="M6436" i="5"/>
  <c r="L6436" i="5"/>
  <c r="B6436" i="5"/>
  <c r="M6435" i="5"/>
  <c r="L6435" i="5"/>
  <c r="B6435" i="5"/>
  <c r="M6434" i="5"/>
  <c r="L6434" i="5"/>
  <c r="B6434" i="5"/>
  <c r="M6433" i="5"/>
  <c r="L6433" i="5"/>
  <c r="B6433" i="5"/>
  <c r="M6432" i="5"/>
  <c r="L6432" i="5"/>
  <c r="B6432" i="5"/>
  <c r="M6431" i="5"/>
  <c r="L6431" i="5"/>
  <c r="B6431" i="5"/>
  <c r="M6430" i="5"/>
  <c r="L6430" i="5"/>
  <c r="B6430" i="5"/>
  <c r="M6429" i="5"/>
  <c r="L6429" i="5"/>
  <c r="B6429" i="5"/>
  <c r="M6428" i="5"/>
  <c r="L6428" i="5"/>
  <c r="B6428" i="5"/>
  <c r="M6427" i="5"/>
  <c r="L6427" i="5"/>
  <c r="B6427" i="5"/>
  <c r="M6426" i="5"/>
  <c r="L6426" i="5"/>
  <c r="B6426" i="5"/>
  <c r="M6425" i="5"/>
  <c r="L6425" i="5"/>
  <c r="B6425" i="5"/>
  <c r="M6424" i="5"/>
  <c r="L6424" i="5"/>
  <c r="B6424" i="5"/>
  <c r="M6423" i="5"/>
  <c r="L6423" i="5"/>
  <c r="B6423" i="5"/>
  <c r="M6422" i="5"/>
  <c r="L6422" i="5"/>
  <c r="B6422" i="5"/>
  <c r="M6421" i="5"/>
  <c r="L6421" i="5"/>
  <c r="B6421" i="5"/>
  <c r="M6420" i="5"/>
  <c r="L6420" i="5"/>
  <c r="B6420" i="5"/>
  <c r="M6419" i="5"/>
  <c r="L6419" i="5"/>
  <c r="B6419" i="5"/>
  <c r="M6418" i="5"/>
  <c r="L6418" i="5"/>
  <c r="B6418" i="5"/>
  <c r="M6417" i="5"/>
  <c r="L6417" i="5"/>
  <c r="B6417" i="5"/>
  <c r="M6416" i="5"/>
  <c r="L6416" i="5"/>
  <c r="B6416" i="5"/>
  <c r="M6415" i="5"/>
  <c r="L6415" i="5"/>
  <c r="B6415" i="5"/>
  <c r="M6414" i="5"/>
  <c r="L6414" i="5"/>
  <c r="B6414" i="5"/>
  <c r="M6413" i="5"/>
  <c r="L6413" i="5"/>
  <c r="B6413" i="5"/>
  <c r="M6412" i="5"/>
  <c r="L6412" i="5"/>
  <c r="B6412" i="5"/>
  <c r="M6411" i="5"/>
  <c r="L6411" i="5"/>
  <c r="B6411" i="5"/>
  <c r="M6410" i="5"/>
  <c r="L6410" i="5"/>
  <c r="B6410" i="5"/>
  <c r="M6409" i="5"/>
  <c r="L6409" i="5"/>
  <c r="B6409" i="5"/>
  <c r="M6408" i="5"/>
  <c r="L6408" i="5"/>
  <c r="B6408" i="5"/>
  <c r="M6407" i="5"/>
  <c r="L6407" i="5"/>
  <c r="B6407" i="5"/>
  <c r="M6406" i="5"/>
  <c r="L6406" i="5"/>
  <c r="B6406" i="5"/>
  <c r="M6405" i="5"/>
  <c r="L6405" i="5"/>
  <c r="B6405" i="5"/>
  <c r="M6404" i="5"/>
  <c r="L6404" i="5"/>
  <c r="B6404" i="5"/>
  <c r="M6403" i="5"/>
  <c r="L6403" i="5"/>
  <c r="B6403" i="5"/>
  <c r="M6402" i="5"/>
  <c r="L6402" i="5"/>
  <c r="B6402" i="5"/>
  <c r="M6401" i="5"/>
  <c r="L6401" i="5"/>
  <c r="B6401" i="5"/>
  <c r="M6400" i="5"/>
  <c r="L6400" i="5"/>
  <c r="B6400" i="5"/>
  <c r="M6399" i="5"/>
  <c r="L6399" i="5"/>
  <c r="B6399" i="5"/>
  <c r="M6398" i="5"/>
  <c r="L6398" i="5"/>
  <c r="B6398" i="5"/>
  <c r="M6397" i="5"/>
  <c r="L6397" i="5"/>
  <c r="B6397" i="5"/>
  <c r="M6396" i="5"/>
  <c r="L6396" i="5"/>
  <c r="B6396" i="5"/>
  <c r="M6395" i="5"/>
  <c r="L6395" i="5"/>
  <c r="B6395" i="5"/>
  <c r="M6394" i="5"/>
  <c r="L6394" i="5"/>
  <c r="B6394" i="5"/>
  <c r="M6393" i="5"/>
  <c r="L6393" i="5"/>
  <c r="B6393" i="5"/>
  <c r="M6392" i="5"/>
  <c r="L6392" i="5"/>
  <c r="B6392" i="5"/>
  <c r="M6391" i="5"/>
  <c r="L6391" i="5"/>
  <c r="B6391" i="5"/>
  <c r="M6390" i="5"/>
  <c r="L6390" i="5"/>
  <c r="B6390" i="5"/>
  <c r="M6389" i="5"/>
  <c r="L6389" i="5"/>
  <c r="B6389" i="5"/>
  <c r="M6388" i="5"/>
  <c r="L6388" i="5"/>
  <c r="B6388" i="5"/>
  <c r="M6387" i="5"/>
  <c r="L6387" i="5"/>
  <c r="B6387" i="5"/>
  <c r="M6386" i="5"/>
  <c r="L6386" i="5"/>
  <c r="B6386" i="5"/>
  <c r="M6385" i="5"/>
  <c r="L6385" i="5"/>
  <c r="B6385" i="5"/>
  <c r="M6384" i="5"/>
  <c r="L6384" i="5"/>
  <c r="B6384" i="5"/>
  <c r="M6383" i="5"/>
  <c r="L6383" i="5"/>
  <c r="B6383" i="5"/>
  <c r="M6382" i="5"/>
  <c r="L6382" i="5"/>
  <c r="B6382" i="5"/>
  <c r="M6381" i="5"/>
  <c r="L6381" i="5"/>
  <c r="B6381" i="5"/>
  <c r="M6380" i="5"/>
  <c r="L6380" i="5"/>
  <c r="B6380" i="5"/>
  <c r="M6379" i="5"/>
  <c r="L6379" i="5"/>
  <c r="B6379" i="5"/>
  <c r="M6378" i="5"/>
  <c r="L6378" i="5"/>
  <c r="B6378" i="5"/>
  <c r="M6377" i="5"/>
  <c r="L6377" i="5"/>
  <c r="B6377" i="5"/>
  <c r="M6376" i="5"/>
  <c r="L6376" i="5"/>
  <c r="B6376" i="5"/>
  <c r="M6375" i="5"/>
  <c r="L6375" i="5"/>
  <c r="B6375" i="5"/>
  <c r="M6374" i="5"/>
  <c r="L6374" i="5"/>
  <c r="B6374" i="5"/>
  <c r="M6373" i="5"/>
  <c r="L6373" i="5"/>
  <c r="B6373" i="5"/>
  <c r="M6372" i="5"/>
  <c r="L6372" i="5"/>
  <c r="B6372" i="5"/>
  <c r="M6371" i="5"/>
  <c r="L6371" i="5"/>
  <c r="B6371" i="5"/>
  <c r="M6370" i="5"/>
  <c r="L6370" i="5"/>
  <c r="B6370" i="5"/>
  <c r="M6369" i="5"/>
  <c r="L6369" i="5"/>
  <c r="B6369" i="5"/>
  <c r="M6368" i="5"/>
  <c r="L6368" i="5"/>
  <c r="B6368" i="5"/>
  <c r="M6367" i="5"/>
  <c r="L6367" i="5"/>
  <c r="B6367" i="5"/>
  <c r="M6366" i="5"/>
  <c r="L6366" i="5"/>
  <c r="B6366" i="5"/>
  <c r="M6365" i="5"/>
  <c r="L6365" i="5"/>
  <c r="B6365" i="5"/>
  <c r="M6364" i="5"/>
  <c r="L6364" i="5"/>
  <c r="B6364" i="5"/>
  <c r="M6363" i="5"/>
  <c r="L6363" i="5"/>
  <c r="B6363" i="5"/>
  <c r="M6362" i="5"/>
  <c r="L6362" i="5"/>
  <c r="B6362" i="5"/>
  <c r="M6361" i="5"/>
  <c r="L6361" i="5"/>
  <c r="B6361" i="5"/>
  <c r="M6360" i="5"/>
  <c r="L6360" i="5"/>
  <c r="B6360" i="5"/>
  <c r="M6359" i="5"/>
  <c r="L6359" i="5"/>
  <c r="B6359" i="5"/>
  <c r="M6358" i="5"/>
  <c r="L6358" i="5"/>
  <c r="B6358" i="5"/>
  <c r="M6357" i="5"/>
  <c r="L6357" i="5"/>
  <c r="B6357" i="5"/>
  <c r="M6356" i="5"/>
  <c r="L6356" i="5"/>
  <c r="B6356" i="5"/>
  <c r="M6355" i="5"/>
  <c r="L6355" i="5"/>
  <c r="B6355" i="5"/>
  <c r="M6354" i="5"/>
  <c r="L6354" i="5"/>
  <c r="B6354" i="5"/>
  <c r="M6353" i="5"/>
  <c r="L6353" i="5"/>
  <c r="B6353" i="5"/>
  <c r="M6352" i="5"/>
  <c r="L6352" i="5"/>
  <c r="B6352" i="5"/>
  <c r="M6351" i="5"/>
  <c r="L6351" i="5"/>
  <c r="B6351" i="5"/>
  <c r="M6350" i="5"/>
  <c r="L6350" i="5"/>
  <c r="B6350" i="5"/>
  <c r="M6349" i="5"/>
  <c r="L6349" i="5"/>
  <c r="B6349" i="5"/>
  <c r="M6348" i="5"/>
  <c r="L6348" i="5"/>
  <c r="B6348" i="5"/>
  <c r="M6347" i="5"/>
  <c r="L6347" i="5"/>
  <c r="B6347" i="5"/>
  <c r="M6346" i="5"/>
  <c r="L6346" i="5"/>
  <c r="B6346" i="5"/>
  <c r="M6345" i="5"/>
  <c r="L6345" i="5"/>
  <c r="B6345" i="5"/>
  <c r="M6344" i="5"/>
  <c r="L6344" i="5"/>
  <c r="B6344" i="5"/>
  <c r="M6343" i="5"/>
  <c r="L6343" i="5"/>
  <c r="B6343" i="5"/>
  <c r="M6342" i="5"/>
  <c r="L6342" i="5"/>
  <c r="B6342" i="5"/>
  <c r="M6341" i="5"/>
  <c r="L6341" i="5"/>
  <c r="B6341" i="5"/>
  <c r="M6340" i="5"/>
  <c r="L6340" i="5"/>
  <c r="B6340" i="5"/>
  <c r="M6339" i="5"/>
  <c r="L6339" i="5"/>
  <c r="B6339" i="5"/>
  <c r="M6338" i="5"/>
  <c r="L6338" i="5"/>
  <c r="B6338" i="5"/>
  <c r="M6337" i="5"/>
  <c r="L6337" i="5"/>
  <c r="B6337" i="5"/>
  <c r="M6336" i="5"/>
  <c r="L6336" i="5"/>
  <c r="B6336" i="5"/>
  <c r="M6335" i="5"/>
  <c r="L6335" i="5"/>
  <c r="B6335" i="5"/>
  <c r="M6334" i="5"/>
  <c r="L6334" i="5"/>
  <c r="B6334" i="5"/>
  <c r="M6333" i="5"/>
  <c r="L6333" i="5"/>
  <c r="B6333" i="5"/>
  <c r="M6332" i="5"/>
  <c r="L6332" i="5"/>
  <c r="B6332" i="5"/>
  <c r="M6331" i="5"/>
  <c r="L6331" i="5"/>
  <c r="B6331" i="5"/>
  <c r="M6330" i="5"/>
  <c r="L6330" i="5"/>
  <c r="B6330" i="5"/>
  <c r="M6329" i="5"/>
  <c r="L6329" i="5"/>
  <c r="B6329" i="5"/>
  <c r="M6328" i="5"/>
  <c r="L6328" i="5"/>
  <c r="B6328" i="5"/>
  <c r="M6327" i="5"/>
  <c r="L6327" i="5"/>
  <c r="B6327" i="5"/>
  <c r="M6326" i="5"/>
  <c r="L6326" i="5"/>
  <c r="B6326" i="5"/>
  <c r="M6325" i="5"/>
  <c r="L6325" i="5"/>
  <c r="B6325" i="5"/>
  <c r="M6324" i="5"/>
  <c r="L6324" i="5"/>
  <c r="B6324" i="5"/>
  <c r="M6323" i="5"/>
  <c r="L6323" i="5"/>
  <c r="B6323" i="5"/>
  <c r="M6322" i="5"/>
  <c r="L6322" i="5"/>
  <c r="B6322" i="5"/>
  <c r="M6321" i="5"/>
  <c r="L6321" i="5"/>
  <c r="B6321" i="5"/>
  <c r="M6320" i="5"/>
  <c r="L6320" i="5"/>
  <c r="B6320" i="5"/>
  <c r="M6319" i="5"/>
  <c r="L6319" i="5"/>
  <c r="B6319" i="5"/>
  <c r="M6318" i="5"/>
  <c r="L6318" i="5"/>
  <c r="B6318" i="5"/>
  <c r="M6317" i="5"/>
  <c r="L6317" i="5"/>
  <c r="B6317" i="5"/>
  <c r="M6316" i="5"/>
  <c r="L6316" i="5"/>
  <c r="B6316" i="5"/>
  <c r="M6315" i="5"/>
  <c r="L6315" i="5"/>
  <c r="B6315" i="5"/>
  <c r="M6314" i="5"/>
  <c r="L6314" i="5"/>
  <c r="B6314" i="5"/>
  <c r="M6313" i="5"/>
  <c r="L6313" i="5"/>
  <c r="B6313" i="5"/>
  <c r="M6312" i="5"/>
  <c r="L6312" i="5"/>
  <c r="B6312" i="5"/>
  <c r="M6311" i="5"/>
  <c r="L6311" i="5"/>
  <c r="B6311" i="5"/>
  <c r="M6310" i="5"/>
  <c r="L6310" i="5"/>
  <c r="B6310" i="5"/>
  <c r="M6309" i="5"/>
  <c r="L6309" i="5"/>
  <c r="B6309" i="5"/>
  <c r="M6308" i="5"/>
  <c r="L6308" i="5"/>
  <c r="B6308" i="5"/>
  <c r="M6307" i="5"/>
  <c r="L6307" i="5"/>
  <c r="B6307" i="5"/>
  <c r="M6306" i="5"/>
  <c r="L6306" i="5"/>
  <c r="B6306" i="5"/>
  <c r="M6305" i="5"/>
  <c r="L6305" i="5"/>
  <c r="B6305" i="5"/>
  <c r="M6304" i="5"/>
  <c r="L6304" i="5"/>
  <c r="B6304" i="5"/>
  <c r="M6303" i="5"/>
  <c r="L6303" i="5"/>
  <c r="B6303" i="5"/>
  <c r="M6302" i="5"/>
  <c r="L6302" i="5"/>
  <c r="B6302" i="5"/>
  <c r="M6301" i="5"/>
  <c r="L6301" i="5"/>
  <c r="B6301" i="5"/>
  <c r="M6300" i="5"/>
  <c r="L6300" i="5"/>
  <c r="B6300" i="5"/>
  <c r="M6299" i="5"/>
  <c r="L6299" i="5"/>
  <c r="B6299" i="5"/>
  <c r="M6298" i="5"/>
  <c r="L6298" i="5"/>
  <c r="B6298" i="5"/>
  <c r="M6297" i="5"/>
  <c r="L6297" i="5"/>
  <c r="B6297" i="5"/>
  <c r="M6296" i="5"/>
  <c r="L6296" i="5"/>
  <c r="B6296" i="5"/>
  <c r="M6295" i="5"/>
  <c r="L6295" i="5"/>
  <c r="B6295" i="5"/>
  <c r="M6294" i="5"/>
  <c r="L6294" i="5"/>
  <c r="B6294" i="5"/>
  <c r="M6293" i="5"/>
  <c r="L6293" i="5"/>
  <c r="B6293" i="5"/>
  <c r="M6292" i="5"/>
  <c r="L6292" i="5"/>
  <c r="B6292" i="5"/>
  <c r="M6291" i="5"/>
  <c r="L6291" i="5"/>
  <c r="B6291" i="5"/>
  <c r="M6290" i="5"/>
  <c r="L6290" i="5"/>
  <c r="B6290" i="5"/>
  <c r="M6289" i="5"/>
  <c r="L6289" i="5"/>
  <c r="B6289" i="5"/>
  <c r="M6288" i="5"/>
  <c r="L6288" i="5"/>
  <c r="B6288" i="5"/>
  <c r="M6287" i="5"/>
  <c r="L6287" i="5"/>
  <c r="B6287" i="5"/>
  <c r="M6286" i="5"/>
  <c r="L6286" i="5"/>
  <c r="B6286" i="5"/>
  <c r="M6285" i="5"/>
  <c r="L6285" i="5"/>
  <c r="B6285" i="5"/>
  <c r="M6284" i="5"/>
  <c r="L6284" i="5"/>
  <c r="B6284" i="5"/>
  <c r="M6283" i="5"/>
  <c r="L6283" i="5"/>
  <c r="B6283" i="5"/>
  <c r="M6282" i="5"/>
  <c r="L6282" i="5"/>
  <c r="B6282" i="5"/>
  <c r="M6281" i="5"/>
  <c r="L6281" i="5"/>
  <c r="B6281" i="5"/>
  <c r="M6280" i="5"/>
  <c r="L6280" i="5"/>
  <c r="B6280" i="5"/>
  <c r="M6279" i="5"/>
  <c r="L6279" i="5"/>
  <c r="B6279" i="5"/>
  <c r="M6278" i="5"/>
  <c r="L6278" i="5"/>
  <c r="B6278" i="5"/>
  <c r="M6277" i="5"/>
  <c r="L6277" i="5"/>
  <c r="B6277" i="5"/>
  <c r="M6276" i="5"/>
  <c r="L6276" i="5"/>
  <c r="B6276" i="5"/>
  <c r="M6275" i="5"/>
  <c r="L6275" i="5"/>
  <c r="B6275" i="5"/>
  <c r="M6274" i="5"/>
  <c r="L6274" i="5"/>
  <c r="B6274" i="5"/>
  <c r="M6273" i="5"/>
  <c r="L6273" i="5"/>
  <c r="B6273" i="5"/>
  <c r="M6272" i="5"/>
  <c r="L6272" i="5"/>
  <c r="B6272" i="5"/>
  <c r="M6271" i="5"/>
  <c r="L6271" i="5"/>
  <c r="B6271" i="5"/>
  <c r="M6270" i="5"/>
  <c r="L6270" i="5"/>
  <c r="B6270" i="5"/>
  <c r="M6269" i="5"/>
  <c r="L6269" i="5"/>
  <c r="B6269" i="5"/>
  <c r="M6268" i="5"/>
  <c r="L6268" i="5"/>
  <c r="B6268" i="5"/>
  <c r="M6267" i="5"/>
  <c r="L6267" i="5"/>
  <c r="B6267" i="5"/>
  <c r="M6266" i="5"/>
  <c r="L6266" i="5"/>
  <c r="B6266" i="5"/>
  <c r="M6265" i="5"/>
  <c r="L6265" i="5"/>
  <c r="B6265" i="5"/>
  <c r="M6264" i="5"/>
  <c r="L6264" i="5"/>
  <c r="B6264" i="5"/>
  <c r="M6263" i="5"/>
  <c r="L6263" i="5"/>
  <c r="B6263" i="5"/>
  <c r="M6262" i="5"/>
  <c r="L6262" i="5"/>
  <c r="B6262" i="5"/>
  <c r="M6261" i="5"/>
  <c r="L6261" i="5"/>
  <c r="B6261" i="5"/>
  <c r="M6260" i="5"/>
  <c r="L6260" i="5"/>
  <c r="B6260" i="5"/>
  <c r="M6259" i="5"/>
  <c r="L6259" i="5"/>
  <c r="B6259" i="5"/>
  <c r="M6258" i="5"/>
  <c r="L6258" i="5"/>
  <c r="B6258" i="5"/>
  <c r="M6257" i="5"/>
  <c r="L6257" i="5"/>
  <c r="B6257" i="5"/>
  <c r="M6256" i="5"/>
  <c r="L6256" i="5"/>
  <c r="B6256" i="5"/>
  <c r="M6255" i="5"/>
  <c r="L6255" i="5"/>
  <c r="B6255" i="5"/>
  <c r="M6254" i="5"/>
  <c r="L6254" i="5"/>
  <c r="B6254" i="5"/>
  <c r="M6253" i="5"/>
  <c r="L6253" i="5"/>
  <c r="B6253" i="5"/>
  <c r="M6252" i="5"/>
  <c r="L6252" i="5"/>
  <c r="B6252" i="5"/>
  <c r="M6251" i="5"/>
  <c r="L6251" i="5"/>
  <c r="B6251" i="5"/>
  <c r="M6250" i="5"/>
  <c r="L6250" i="5"/>
  <c r="B6250" i="5"/>
  <c r="M6249" i="5"/>
  <c r="L6249" i="5"/>
  <c r="B6249" i="5"/>
  <c r="M6248" i="5"/>
  <c r="L6248" i="5"/>
  <c r="B6248" i="5"/>
  <c r="M6247" i="5"/>
  <c r="L6247" i="5"/>
  <c r="B6247" i="5"/>
  <c r="M6246" i="5"/>
  <c r="L6246" i="5"/>
  <c r="B6246" i="5"/>
  <c r="M6245" i="5"/>
  <c r="L6245" i="5"/>
  <c r="B6245" i="5"/>
  <c r="M6244" i="5"/>
  <c r="L6244" i="5"/>
  <c r="B6244" i="5"/>
  <c r="M6243" i="5"/>
  <c r="L6243" i="5"/>
  <c r="B6243" i="5"/>
  <c r="M6242" i="5"/>
  <c r="L6242" i="5"/>
  <c r="B6242" i="5"/>
  <c r="M6241" i="5"/>
  <c r="L6241" i="5"/>
  <c r="B6241" i="5"/>
  <c r="M6240" i="5"/>
  <c r="L6240" i="5"/>
  <c r="B6240" i="5"/>
  <c r="M6239" i="5"/>
  <c r="L6239" i="5"/>
  <c r="B6239" i="5"/>
  <c r="M6238" i="5"/>
  <c r="L6238" i="5"/>
  <c r="B6238" i="5"/>
  <c r="M6237" i="5"/>
  <c r="L6237" i="5"/>
  <c r="B6237" i="5"/>
  <c r="M6236" i="5"/>
  <c r="L6236" i="5"/>
  <c r="B6236" i="5"/>
  <c r="M6235" i="5"/>
  <c r="L6235" i="5"/>
  <c r="B6235" i="5"/>
  <c r="M6234" i="5"/>
  <c r="L6234" i="5"/>
  <c r="B6234" i="5"/>
  <c r="M6233" i="5"/>
  <c r="L6233" i="5"/>
  <c r="B6233" i="5"/>
  <c r="M6232" i="5"/>
  <c r="L6232" i="5"/>
  <c r="B6232" i="5"/>
  <c r="M6231" i="5"/>
  <c r="L6231" i="5"/>
  <c r="B6231" i="5"/>
  <c r="M6230" i="5"/>
  <c r="L6230" i="5"/>
  <c r="B6230" i="5"/>
  <c r="M6229" i="5"/>
  <c r="L6229" i="5"/>
  <c r="B6229" i="5"/>
  <c r="M6228" i="5"/>
  <c r="L6228" i="5"/>
  <c r="B6228" i="5"/>
  <c r="M6227" i="5"/>
  <c r="L6227" i="5"/>
  <c r="B6227" i="5"/>
  <c r="M6226" i="5"/>
  <c r="L6226" i="5"/>
  <c r="B6226" i="5"/>
  <c r="M6225" i="5"/>
  <c r="L6225" i="5"/>
  <c r="B6225" i="5"/>
  <c r="M6224" i="5"/>
  <c r="L6224" i="5"/>
  <c r="B6224" i="5"/>
  <c r="M6223" i="5"/>
  <c r="L6223" i="5"/>
  <c r="B6223" i="5"/>
  <c r="M6222" i="5"/>
  <c r="L6222" i="5"/>
  <c r="B6222" i="5"/>
  <c r="M6221" i="5"/>
  <c r="L6221" i="5"/>
  <c r="B6221" i="5"/>
  <c r="M6220" i="5"/>
  <c r="L6220" i="5"/>
  <c r="B6220" i="5"/>
  <c r="M6219" i="5"/>
  <c r="L6219" i="5"/>
  <c r="B6219" i="5"/>
  <c r="M6218" i="5"/>
  <c r="L6218" i="5"/>
  <c r="B6218" i="5"/>
  <c r="M6217" i="5"/>
  <c r="L6217" i="5"/>
  <c r="B6217" i="5"/>
  <c r="M6216" i="5"/>
  <c r="L6216" i="5"/>
  <c r="B6216" i="5"/>
  <c r="M6215" i="5"/>
  <c r="L6215" i="5"/>
  <c r="B6215" i="5"/>
  <c r="M6214" i="5"/>
  <c r="L6214" i="5"/>
  <c r="B6214" i="5"/>
  <c r="M6213" i="5"/>
  <c r="L6213" i="5"/>
  <c r="B6213" i="5"/>
  <c r="M6212" i="5"/>
  <c r="L6212" i="5"/>
  <c r="B6212" i="5"/>
  <c r="M6211" i="5"/>
  <c r="L6211" i="5"/>
  <c r="B6211" i="5"/>
  <c r="M6210" i="5"/>
  <c r="L6210" i="5"/>
  <c r="B6210" i="5"/>
  <c r="M6209" i="5"/>
  <c r="L6209" i="5"/>
  <c r="B6209" i="5"/>
  <c r="M6208" i="5"/>
  <c r="L6208" i="5"/>
  <c r="B6208" i="5"/>
  <c r="M6207" i="5"/>
  <c r="L6207" i="5"/>
  <c r="B6207" i="5"/>
  <c r="M6206" i="5"/>
  <c r="L6206" i="5"/>
  <c r="B6206" i="5"/>
  <c r="M6205" i="5"/>
  <c r="L6205" i="5"/>
  <c r="B6205" i="5"/>
  <c r="M6204" i="5"/>
  <c r="L6204" i="5"/>
  <c r="B6204" i="5"/>
  <c r="M6203" i="5"/>
  <c r="L6203" i="5"/>
  <c r="B6203" i="5"/>
  <c r="M6202" i="5"/>
  <c r="L6202" i="5"/>
  <c r="B6202" i="5"/>
  <c r="M6201" i="5"/>
  <c r="L6201" i="5"/>
  <c r="B6201" i="5"/>
  <c r="M6200" i="5"/>
  <c r="L6200" i="5"/>
  <c r="B6200" i="5"/>
  <c r="M6199" i="5"/>
  <c r="L6199" i="5"/>
  <c r="B6199" i="5"/>
  <c r="M6198" i="5"/>
  <c r="L6198" i="5"/>
  <c r="B6198" i="5"/>
  <c r="M6197" i="5"/>
  <c r="L6197" i="5"/>
  <c r="B6197" i="5"/>
  <c r="M6196" i="5"/>
  <c r="L6196" i="5"/>
  <c r="B6196" i="5"/>
  <c r="M6195" i="5"/>
  <c r="L6195" i="5"/>
  <c r="B6195" i="5"/>
  <c r="M6194" i="5"/>
  <c r="L6194" i="5"/>
  <c r="B6194" i="5"/>
  <c r="M6193" i="5"/>
  <c r="L6193" i="5"/>
  <c r="B6193" i="5"/>
  <c r="M6192" i="5"/>
  <c r="L6192" i="5"/>
  <c r="B6192" i="5"/>
  <c r="M6191" i="5"/>
  <c r="L6191" i="5"/>
  <c r="B6191" i="5"/>
  <c r="M6190" i="5"/>
  <c r="L6190" i="5"/>
  <c r="B6190" i="5"/>
  <c r="M6189" i="5"/>
  <c r="L6189" i="5"/>
  <c r="B6189" i="5"/>
  <c r="M6188" i="5"/>
  <c r="L6188" i="5"/>
  <c r="B6188" i="5"/>
  <c r="M6187" i="5"/>
  <c r="L6187" i="5"/>
  <c r="B6187" i="5"/>
  <c r="M6186" i="5"/>
  <c r="L6186" i="5"/>
  <c r="B6186" i="5"/>
  <c r="M6185" i="5"/>
  <c r="L6185" i="5"/>
  <c r="B6185" i="5"/>
  <c r="M6184" i="5"/>
  <c r="L6184" i="5"/>
  <c r="B6184" i="5"/>
  <c r="M6183" i="5"/>
  <c r="L6183" i="5"/>
  <c r="B6183" i="5"/>
  <c r="M6182" i="5"/>
  <c r="L6182" i="5"/>
  <c r="B6182" i="5"/>
  <c r="M6181" i="5"/>
  <c r="L6181" i="5"/>
  <c r="B6181" i="5"/>
  <c r="M6180" i="5"/>
  <c r="L6180" i="5"/>
  <c r="B6180" i="5"/>
  <c r="M6179" i="5"/>
  <c r="L6179" i="5"/>
  <c r="B6179" i="5"/>
  <c r="M6178" i="5"/>
  <c r="L6178" i="5"/>
  <c r="B6178" i="5"/>
  <c r="M6177" i="5"/>
  <c r="L6177" i="5"/>
  <c r="B6177" i="5"/>
  <c r="M6176" i="5"/>
  <c r="L6176" i="5"/>
  <c r="B6176" i="5"/>
  <c r="M6175" i="5"/>
  <c r="L6175" i="5"/>
  <c r="B6175" i="5"/>
  <c r="M6174" i="5"/>
  <c r="L6174" i="5"/>
  <c r="B6174" i="5"/>
  <c r="M6173" i="5"/>
  <c r="L6173" i="5"/>
  <c r="B6173" i="5"/>
  <c r="M6172" i="5"/>
  <c r="L6172" i="5"/>
  <c r="B6172" i="5"/>
  <c r="M6171" i="5"/>
  <c r="L6171" i="5"/>
  <c r="B6171" i="5"/>
  <c r="M6170" i="5"/>
  <c r="L6170" i="5"/>
  <c r="B6170" i="5"/>
  <c r="M6169" i="5"/>
  <c r="L6169" i="5"/>
  <c r="B6169" i="5"/>
  <c r="M6168" i="5"/>
  <c r="L6168" i="5"/>
  <c r="B6168" i="5"/>
  <c r="M6167" i="5"/>
  <c r="L6167" i="5"/>
  <c r="B6167" i="5"/>
  <c r="M6166" i="5"/>
  <c r="L6166" i="5"/>
  <c r="B6166" i="5"/>
  <c r="M6165" i="5"/>
  <c r="L6165" i="5"/>
  <c r="B6165" i="5"/>
  <c r="M6164" i="5"/>
  <c r="L6164" i="5"/>
  <c r="B6164" i="5"/>
  <c r="M6163" i="5"/>
  <c r="L6163" i="5"/>
  <c r="B6163" i="5"/>
  <c r="M6162" i="5"/>
  <c r="L6162" i="5"/>
  <c r="B6162" i="5"/>
  <c r="M6161" i="5"/>
  <c r="L6161" i="5"/>
  <c r="B6161" i="5"/>
  <c r="M6160" i="5"/>
  <c r="L6160" i="5"/>
  <c r="B6160" i="5"/>
  <c r="M6159" i="5"/>
  <c r="L6159" i="5"/>
  <c r="B6159" i="5"/>
  <c r="M6158" i="5"/>
  <c r="L6158" i="5"/>
  <c r="B6158" i="5"/>
  <c r="M6157" i="5"/>
  <c r="L6157" i="5"/>
  <c r="B6157" i="5"/>
  <c r="M6156" i="5"/>
  <c r="L6156" i="5"/>
  <c r="B6156" i="5"/>
  <c r="M6155" i="5"/>
  <c r="L6155" i="5"/>
  <c r="B6155" i="5"/>
  <c r="M6154" i="5"/>
  <c r="L6154" i="5"/>
  <c r="B6154" i="5"/>
  <c r="M6153" i="5"/>
  <c r="L6153" i="5"/>
  <c r="B6153" i="5"/>
  <c r="M6152" i="5"/>
  <c r="L6152" i="5"/>
  <c r="B6152" i="5"/>
  <c r="M6151" i="5"/>
  <c r="L6151" i="5"/>
  <c r="B6151" i="5"/>
  <c r="M6150" i="5"/>
  <c r="L6150" i="5"/>
  <c r="B6150" i="5"/>
  <c r="M6149" i="5"/>
  <c r="L6149" i="5"/>
  <c r="B6149" i="5"/>
  <c r="M6148" i="5"/>
  <c r="L6148" i="5"/>
  <c r="B6148" i="5"/>
  <c r="M6147" i="5"/>
  <c r="L6147" i="5"/>
  <c r="B6147" i="5"/>
  <c r="M6146" i="5"/>
  <c r="L6146" i="5"/>
  <c r="B6146" i="5"/>
  <c r="M6145" i="5"/>
  <c r="L6145" i="5"/>
  <c r="B6145" i="5"/>
  <c r="M6144" i="5"/>
  <c r="L6144" i="5"/>
  <c r="B6144" i="5"/>
  <c r="M6143" i="5"/>
  <c r="L6143" i="5"/>
  <c r="B6143" i="5"/>
  <c r="M6142" i="5"/>
  <c r="L6142" i="5"/>
  <c r="B6142" i="5"/>
  <c r="M6141" i="5"/>
  <c r="L6141" i="5"/>
  <c r="B6141" i="5"/>
  <c r="M6140" i="5"/>
  <c r="L6140" i="5"/>
  <c r="B6140" i="5"/>
  <c r="M6139" i="5"/>
  <c r="L6139" i="5"/>
  <c r="B6139" i="5"/>
  <c r="M6138" i="5"/>
  <c r="L6138" i="5"/>
  <c r="B6138" i="5"/>
  <c r="M6137" i="5"/>
  <c r="L6137" i="5"/>
  <c r="B6137" i="5"/>
  <c r="M6136" i="5"/>
  <c r="L6136" i="5"/>
  <c r="B6136" i="5"/>
  <c r="M6135" i="5"/>
  <c r="L6135" i="5"/>
  <c r="B6135" i="5"/>
  <c r="M6134" i="5"/>
  <c r="L6134" i="5"/>
  <c r="B6134" i="5"/>
  <c r="M6133" i="5"/>
  <c r="L6133" i="5"/>
  <c r="B6133" i="5"/>
  <c r="M6132" i="5"/>
  <c r="L6132" i="5"/>
  <c r="B6132" i="5"/>
  <c r="M6131" i="5"/>
  <c r="L6131" i="5"/>
  <c r="B6131" i="5"/>
  <c r="M6130" i="5"/>
  <c r="L6130" i="5"/>
  <c r="B6130" i="5"/>
  <c r="M6129" i="5"/>
  <c r="L6129" i="5"/>
  <c r="B6129" i="5"/>
  <c r="M6128" i="5"/>
  <c r="L6128" i="5"/>
  <c r="B6128" i="5"/>
  <c r="M6127" i="5"/>
  <c r="L6127" i="5"/>
  <c r="B6127" i="5"/>
  <c r="M6126" i="5"/>
  <c r="L6126" i="5"/>
  <c r="B6126" i="5"/>
  <c r="M6125" i="5"/>
  <c r="L6125" i="5"/>
  <c r="B6125" i="5"/>
  <c r="M6124" i="5"/>
  <c r="L6124" i="5"/>
  <c r="B6124" i="5"/>
  <c r="M6123" i="5"/>
  <c r="L6123" i="5"/>
  <c r="B6123" i="5"/>
  <c r="M6122" i="5"/>
  <c r="L6122" i="5"/>
  <c r="B6122" i="5"/>
  <c r="M6121" i="5"/>
  <c r="L6121" i="5"/>
  <c r="B6121" i="5"/>
  <c r="M6120" i="5"/>
  <c r="L6120" i="5"/>
  <c r="B6120" i="5"/>
  <c r="M6119" i="5"/>
  <c r="L6119" i="5"/>
  <c r="B6119" i="5"/>
  <c r="M6118" i="5"/>
  <c r="L6118" i="5"/>
  <c r="B6118" i="5"/>
  <c r="M6117" i="5"/>
  <c r="L6117" i="5"/>
  <c r="B6117" i="5"/>
  <c r="M6116" i="5"/>
  <c r="L6116" i="5"/>
  <c r="B6116" i="5"/>
  <c r="M6115" i="5"/>
  <c r="L6115" i="5"/>
  <c r="B6115" i="5"/>
  <c r="M6114" i="5"/>
  <c r="L6114" i="5"/>
  <c r="B6114" i="5"/>
  <c r="M6113" i="5"/>
  <c r="L6113" i="5"/>
  <c r="B6113" i="5"/>
  <c r="M6112" i="5"/>
  <c r="L6112" i="5"/>
  <c r="B6112" i="5"/>
  <c r="M6111" i="5"/>
  <c r="L6111" i="5"/>
  <c r="B6111" i="5"/>
  <c r="M6110" i="5"/>
  <c r="L6110" i="5"/>
  <c r="B6110" i="5"/>
  <c r="M6109" i="5"/>
  <c r="L6109" i="5"/>
  <c r="B6109" i="5"/>
  <c r="M6108" i="5"/>
  <c r="L6108" i="5"/>
  <c r="B6108" i="5"/>
  <c r="M6107" i="5"/>
  <c r="L6107" i="5"/>
  <c r="B6107" i="5"/>
  <c r="M6106" i="5"/>
  <c r="L6106" i="5"/>
  <c r="B6106" i="5"/>
  <c r="M6105" i="5"/>
  <c r="L6105" i="5"/>
  <c r="B6105" i="5"/>
  <c r="M6104" i="5"/>
  <c r="L6104" i="5"/>
  <c r="B6104" i="5"/>
  <c r="M6103" i="5"/>
  <c r="L6103" i="5"/>
  <c r="B6103" i="5"/>
  <c r="M6102" i="5"/>
  <c r="L6102" i="5"/>
  <c r="B6102" i="5"/>
  <c r="M6101" i="5"/>
  <c r="L6101" i="5"/>
  <c r="B6101" i="5"/>
  <c r="M6100" i="5"/>
  <c r="L6100" i="5"/>
  <c r="B6100" i="5"/>
  <c r="M6099" i="5"/>
  <c r="L6099" i="5"/>
  <c r="B6099" i="5"/>
  <c r="M6098" i="5"/>
  <c r="L6098" i="5"/>
  <c r="B6098" i="5"/>
  <c r="M6097" i="5"/>
  <c r="L6097" i="5"/>
  <c r="B6097" i="5"/>
  <c r="M6096" i="5"/>
  <c r="L6096" i="5"/>
  <c r="B6096" i="5"/>
  <c r="M6095" i="5"/>
  <c r="L6095" i="5"/>
  <c r="B6095" i="5"/>
  <c r="M6094" i="5"/>
  <c r="L6094" i="5"/>
  <c r="B6094" i="5"/>
  <c r="M6093" i="5"/>
  <c r="L6093" i="5"/>
  <c r="B6093" i="5"/>
  <c r="M6092" i="5"/>
  <c r="L6092" i="5"/>
  <c r="B6092" i="5"/>
  <c r="M6091" i="5"/>
  <c r="L6091" i="5"/>
  <c r="B6091" i="5"/>
  <c r="M6090" i="5"/>
  <c r="L6090" i="5"/>
  <c r="B6090" i="5"/>
  <c r="M6089" i="5"/>
  <c r="L6089" i="5"/>
  <c r="B6089" i="5"/>
  <c r="M6088" i="5"/>
  <c r="L6088" i="5"/>
  <c r="B6088" i="5"/>
  <c r="M6087" i="5"/>
  <c r="L6087" i="5"/>
  <c r="B6087" i="5"/>
  <c r="M6086" i="5"/>
  <c r="L6086" i="5"/>
  <c r="B6086" i="5"/>
  <c r="M6085" i="5"/>
  <c r="L6085" i="5"/>
  <c r="B6085" i="5"/>
  <c r="M6084" i="5"/>
  <c r="L6084" i="5"/>
  <c r="B6084" i="5"/>
  <c r="M6083" i="5"/>
  <c r="L6083" i="5"/>
  <c r="B6083" i="5"/>
  <c r="M6082" i="5"/>
  <c r="L6082" i="5"/>
  <c r="B6082" i="5"/>
  <c r="M6081" i="5"/>
  <c r="L6081" i="5"/>
  <c r="B6081" i="5"/>
  <c r="M6080" i="5"/>
  <c r="L6080" i="5"/>
  <c r="B6080" i="5"/>
  <c r="M6079" i="5"/>
  <c r="L6079" i="5"/>
  <c r="B6079" i="5"/>
  <c r="M6078" i="5"/>
  <c r="L6078" i="5"/>
  <c r="B6078" i="5"/>
  <c r="M6077" i="5"/>
  <c r="L6077" i="5"/>
  <c r="B6077" i="5"/>
  <c r="M6076" i="5"/>
  <c r="L6076" i="5"/>
  <c r="B6076" i="5"/>
  <c r="M6075" i="5"/>
  <c r="L6075" i="5"/>
  <c r="B6075" i="5"/>
  <c r="M6074" i="5"/>
  <c r="L6074" i="5"/>
  <c r="B6074" i="5"/>
  <c r="M6073" i="5"/>
  <c r="L6073" i="5"/>
  <c r="B6073" i="5"/>
  <c r="M6072" i="5"/>
  <c r="L6072" i="5"/>
  <c r="B6072" i="5"/>
  <c r="M6071" i="5"/>
  <c r="L6071" i="5"/>
  <c r="B6071" i="5"/>
  <c r="M6070" i="5"/>
  <c r="L6070" i="5"/>
  <c r="B6070" i="5"/>
  <c r="M6069" i="5"/>
  <c r="L6069" i="5"/>
  <c r="B6069" i="5"/>
  <c r="M6068" i="5"/>
  <c r="L6068" i="5"/>
  <c r="B6068" i="5"/>
  <c r="M6067" i="5"/>
  <c r="L6067" i="5"/>
  <c r="B6067" i="5"/>
  <c r="M6066" i="5"/>
  <c r="L6066" i="5"/>
  <c r="B6066" i="5"/>
  <c r="M6065" i="5"/>
  <c r="L6065" i="5"/>
  <c r="B6065" i="5"/>
  <c r="M6064" i="5"/>
  <c r="L6064" i="5"/>
  <c r="B6064" i="5"/>
  <c r="M6063" i="5"/>
  <c r="L6063" i="5"/>
  <c r="B6063" i="5"/>
  <c r="M6062" i="5"/>
  <c r="L6062" i="5"/>
  <c r="B6062" i="5"/>
  <c r="M6061" i="5"/>
  <c r="L6061" i="5"/>
  <c r="B6061" i="5"/>
  <c r="M6060" i="5"/>
  <c r="L6060" i="5"/>
  <c r="B6060" i="5"/>
  <c r="M6059" i="5"/>
  <c r="L6059" i="5"/>
  <c r="B6059" i="5"/>
  <c r="M6058" i="5"/>
  <c r="L6058" i="5"/>
  <c r="B6058" i="5"/>
  <c r="M6057" i="5"/>
  <c r="L6057" i="5"/>
  <c r="B6057" i="5"/>
  <c r="M6056" i="5"/>
  <c r="L6056" i="5"/>
  <c r="B6056" i="5"/>
  <c r="M6055" i="5"/>
  <c r="L6055" i="5"/>
  <c r="B6055" i="5"/>
  <c r="M6054" i="5"/>
  <c r="L6054" i="5"/>
  <c r="B6054" i="5"/>
  <c r="M6053" i="5"/>
  <c r="L6053" i="5"/>
  <c r="B6053" i="5"/>
  <c r="M6052" i="5"/>
  <c r="L6052" i="5"/>
  <c r="B6052" i="5"/>
  <c r="M6051" i="5"/>
  <c r="L6051" i="5"/>
  <c r="B6051" i="5"/>
  <c r="M6050" i="5"/>
  <c r="L6050" i="5"/>
  <c r="B6050" i="5"/>
  <c r="M6049" i="5"/>
  <c r="L6049" i="5"/>
  <c r="B6049" i="5"/>
  <c r="M6048" i="5"/>
  <c r="L6048" i="5"/>
  <c r="B6048" i="5"/>
  <c r="M6047" i="5"/>
  <c r="L6047" i="5"/>
  <c r="B6047" i="5"/>
  <c r="M6046" i="5"/>
  <c r="L6046" i="5"/>
  <c r="B6046" i="5"/>
  <c r="M6045" i="5"/>
  <c r="L6045" i="5"/>
  <c r="B6045" i="5"/>
  <c r="M6044" i="5"/>
  <c r="L6044" i="5"/>
  <c r="B6044" i="5"/>
  <c r="M6043" i="5"/>
  <c r="L6043" i="5"/>
  <c r="B6043" i="5"/>
  <c r="M6042" i="5"/>
  <c r="L6042" i="5"/>
  <c r="B6042" i="5"/>
  <c r="M6041" i="5"/>
  <c r="L6041" i="5"/>
  <c r="B6041" i="5"/>
  <c r="M6040" i="5"/>
  <c r="L6040" i="5"/>
  <c r="B6040" i="5"/>
  <c r="M6039" i="5"/>
  <c r="L6039" i="5"/>
  <c r="B6039" i="5"/>
  <c r="M6038" i="5"/>
  <c r="L6038" i="5"/>
  <c r="B6038" i="5"/>
  <c r="M6037" i="5"/>
  <c r="L6037" i="5"/>
  <c r="B6037" i="5"/>
  <c r="M6036" i="5"/>
  <c r="L6036" i="5"/>
  <c r="B6036" i="5"/>
  <c r="M6035" i="5"/>
  <c r="L6035" i="5"/>
  <c r="B6035" i="5"/>
  <c r="M6034" i="5"/>
  <c r="L6034" i="5"/>
  <c r="B6034" i="5"/>
  <c r="M6033" i="5"/>
  <c r="L6033" i="5"/>
  <c r="B6033" i="5"/>
  <c r="M6032" i="5"/>
  <c r="L6032" i="5"/>
  <c r="B6032" i="5"/>
  <c r="M6031" i="5"/>
  <c r="L6031" i="5"/>
  <c r="B6031" i="5"/>
  <c r="M6030" i="5"/>
  <c r="L6030" i="5"/>
  <c r="B6030" i="5"/>
  <c r="M6029" i="5"/>
  <c r="L6029" i="5"/>
  <c r="B6029" i="5"/>
  <c r="M6028" i="5"/>
  <c r="L6028" i="5"/>
  <c r="B6028" i="5"/>
  <c r="M6027" i="5"/>
  <c r="L6027" i="5"/>
  <c r="B6027" i="5"/>
  <c r="M6026" i="5"/>
  <c r="L6026" i="5"/>
  <c r="B6026" i="5"/>
  <c r="M6025" i="5"/>
  <c r="L6025" i="5"/>
  <c r="B6025" i="5"/>
  <c r="M6024" i="5"/>
  <c r="L6024" i="5"/>
  <c r="B6024" i="5"/>
  <c r="M6023" i="5"/>
  <c r="L6023" i="5"/>
  <c r="B6023" i="5"/>
  <c r="M6022" i="5"/>
  <c r="L6022" i="5"/>
  <c r="B6022" i="5"/>
  <c r="M6021" i="5"/>
  <c r="L6021" i="5"/>
  <c r="B6021" i="5"/>
  <c r="M6020" i="5"/>
  <c r="L6020" i="5"/>
  <c r="B6020" i="5"/>
  <c r="M6019" i="5"/>
  <c r="L6019" i="5"/>
  <c r="B6019" i="5"/>
  <c r="M6018" i="5"/>
  <c r="L6018" i="5"/>
  <c r="B6018" i="5"/>
  <c r="M6017" i="5"/>
  <c r="L6017" i="5"/>
  <c r="B6017" i="5"/>
  <c r="M6016" i="5"/>
  <c r="L6016" i="5"/>
  <c r="B6016" i="5"/>
  <c r="M6015" i="5"/>
  <c r="L6015" i="5"/>
  <c r="B6015" i="5"/>
  <c r="M6014" i="5"/>
  <c r="L6014" i="5"/>
  <c r="B6014" i="5"/>
  <c r="M6013" i="5"/>
  <c r="L6013" i="5"/>
  <c r="B6013" i="5"/>
  <c r="M6012" i="5"/>
  <c r="L6012" i="5"/>
  <c r="B6012" i="5"/>
  <c r="M6011" i="5"/>
  <c r="L6011" i="5"/>
  <c r="B6011" i="5"/>
  <c r="M6010" i="5"/>
  <c r="L6010" i="5"/>
  <c r="B6010" i="5"/>
  <c r="M6009" i="5"/>
  <c r="L6009" i="5"/>
  <c r="B6009" i="5"/>
  <c r="M6008" i="5"/>
  <c r="L6008" i="5"/>
  <c r="B6008" i="5"/>
  <c r="M6007" i="5"/>
  <c r="L6007" i="5"/>
  <c r="B6007" i="5"/>
  <c r="M6006" i="5"/>
  <c r="L6006" i="5"/>
  <c r="B6006" i="5"/>
  <c r="M6005" i="5"/>
  <c r="L6005" i="5"/>
  <c r="B6005" i="5"/>
  <c r="M6004" i="5"/>
  <c r="L6004" i="5"/>
  <c r="B6004" i="5"/>
  <c r="M6003" i="5"/>
  <c r="L6003" i="5"/>
  <c r="B6003" i="5"/>
  <c r="M6002" i="5"/>
  <c r="L6002" i="5"/>
  <c r="B6002" i="5"/>
  <c r="M6001" i="5"/>
  <c r="L6001" i="5"/>
  <c r="B6001" i="5"/>
  <c r="M6000" i="5"/>
  <c r="L6000" i="5"/>
  <c r="B6000" i="5"/>
  <c r="M5999" i="5"/>
  <c r="L5999" i="5"/>
  <c r="B5999" i="5"/>
  <c r="M5998" i="5"/>
  <c r="L5998" i="5"/>
  <c r="B5998" i="5"/>
  <c r="M5997" i="5"/>
  <c r="L5997" i="5"/>
  <c r="B5997" i="5"/>
  <c r="M5996" i="5"/>
  <c r="L5996" i="5"/>
  <c r="B5996" i="5"/>
  <c r="M5995" i="5"/>
  <c r="L5995" i="5"/>
  <c r="B5995" i="5"/>
  <c r="M5994" i="5"/>
  <c r="L5994" i="5"/>
  <c r="B5994" i="5"/>
  <c r="M5993" i="5"/>
  <c r="L5993" i="5"/>
  <c r="B5993" i="5"/>
  <c r="M5992" i="5"/>
  <c r="L5992" i="5"/>
  <c r="B5992" i="5"/>
  <c r="M5991" i="5"/>
  <c r="L5991" i="5"/>
  <c r="B5991" i="5"/>
  <c r="M5990" i="5"/>
  <c r="L5990" i="5"/>
  <c r="B5990" i="5"/>
  <c r="M5989" i="5"/>
  <c r="L5989" i="5"/>
  <c r="B5989" i="5"/>
  <c r="M5988" i="5"/>
  <c r="L5988" i="5"/>
  <c r="B5988" i="5"/>
  <c r="M5987" i="5"/>
  <c r="L5987" i="5"/>
  <c r="B5987" i="5"/>
  <c r="M5986" i="5"/>
  <c r="L5986" i="5"/>
  <c r="B5986" i="5"/>
  <c r="M5985" i="5"/>
  <c r="L5985" i="5"/>
  <c r="B5985" i="5"/>
  <c r="M5984" i="5"/>
  <c r="L5984" i="5"/>
  <c r="B5984" i="5"/>
  <c r="M5983" i="5"/>
  <c r="L5983" i="5"/>
  <c r="B5983" i="5"/>
  <c r="M5982" i="5"/>
  <c r="L5982" i="5"/>
  <c r="B5982" i="5"/>
  <c r="M5981" i="5"/>
  <c r="L5981" i="5"/>
  <c r="B5981" i="5"/>
  <c r="M5980" i="5"/>
  <c r="L5980" i="5"/>
  <c r="B5980" i="5"/>
  <c r="M5979" i="5"/>
  <c r="L5979" i="5"/>
  <c r="B5979" i="5"/>
  <c r="M5978" i="5"/>
  <c r="L5978" i="5"/>
  <c r="B5978" i="5"/>
  <c r="M5977" i="5"/>
  <c r="L5977" i="5"/>
  <c r="B5977" i="5"/>
  <c r="M5976" i="5"/>
  <c r="L5976" i="5"/>
  <c r="B5976" i="5"/>
  <c r="M5975" i="5"/>
  <c r="L5975" i="5"/>
  <c r="B5975" i="5"/>
  <c r="M5974" i="5"/>
  <c r="L5974" i="5"/>
  <c r="B5974" i="5"/>
  <c r="M5973" i="5"/>
  <c r="L5973" i="5"/>
  <c r="B5973" i="5"/>
  <c r="M5972" i="5"/>
  <c r="L5972" i="5"/>
  <c r="B5972" i="5"/>
  <c r="M5971" i="5"/>
  <c r="L5971" i="5"/>
  <c r="B5971" i="5"/>
  <c r="M5970" i="5"/>
  <c r="L5970" i="5"/>
  <c r="B5970" i="5"/>
  <c r="M5969" i="5"/>
  <c r="L5969" i="5"/>
  <c r="B5969" i="5"/>
  <c r="M5968" i="5"/>
  <c r="L5968" i="5"/>
  <c r="B5968" i="5"/>
  <c r="M5967" i="5"/>
  <c r="L5967" i="5"/>
  <c r="B5967" i="5"/>
  <c r="M5966" i="5"/>
  <c r="L5966" i="5"/>
  <c r="B5966" i="5"/>
  <c r="M5965" i="5"/>
  <c r="L5965" i="5"/>
  <c r="B5965" i="5"/>
  <c r="M5964" i="5"/>
  <c r="L5964" i="5"/>
  <c r="B5964" i="5"/>
  <c r="M5963" i="5"/>
  <c r="L5963" i="5"/>
  <c r="B5963" i="5"/>
  <c r="M5962" i="5"/>
  <c r="L5962" i="5"/>
  <c r="B5962" i="5"/>
  <c r="M5961" i="5"/>
  <c r="L5961" i="5"/>
  <c r="B5961" i="5"/>
  <c r="M5960" i="5"/>
  <c r="L5960" i="5"/>
  <c r="B5960" i="5"/>
  <c r="M5959" i="5"/>
  <c r="L5959" i="5"/>
  <c r="B5959" i="5"/>
  <c r="M5958" i="5"/>
  <c r="L5958" i="5"/>
  <c r="B5958" i="5"/>
  <c r="M5957" i="5"/>
  <c r="L5957" i="5"/>
  <c r="B5957" i="5"/>
  <c r="M5956" i="5"/>
  <c r="L5956" i="5"/>
  <c r="B5956" i="5"/>
  <c r="M5955" i="5"/>
  <c r="L5955" i="5"/>
  <c r="B5955" i="5"/>
  <c r="M5954" i="5"/>
  <c r="L5954" i="5"/>
  <c r="B5954" i="5"/>
  <c r="M5953" i="5"/>
  <c r="L5953" i="5"/>
  <c r="B5953" i="5"/>
  <c r="M5952" i="5"/>
  <c r="L5952" i="5"/>
  <c r="B5952" i="5"/>
  <c r="M5951" i="5"/>
  <c r="L5951" i="5"/>
  <c r="B5951" i="5"/>
  <c r="M5950" i="5"/>
  <c r="L5950" i="5"/>
  <c r="B5950" i="5"/>
  <c r="M5949" i="5"/>
  <c r="L5949" i="5"/>
  <c r="B5949" i="5"/>
  <c r="M5948" i="5"/>
  <c r="L5948" i="5"/>
  <c r="B5948" i="5"/>
  <c r="M5947" i="5"/>
  <c r="L5947" i="5"/>
  <c r="B5947" i="5"/>
  <c r="M5946" i="5"/>
  <c r="L5946" i="5"/>
  <c r="B5946" i="5"/>
  <c r="M5945" i="5"/>
  <c r="L5945" i="5"/>
  <c r="B5945" i="5"/>
  <c r="M5944" i="5"/>
  <c r="L5944" i="5"/>
  <c r="B5944" i="5"/>
  <c r="M5943" i="5"/>
  <c r="L5943" i="5"/>
  <c r="B5943" i="5"/>
  <c r="M5942" i="5"/>
  <c r="L5942" i="5"/>
  <c r="B5942" i="5"/>
  <c r="M5941" i="5"/>
  <c r="L5941" i="5"/>
  <c r="B5941" i="5"/>
  <c r="M5940" i="5"/>
  <c r="L5940" i="5"/>
  <c r="B5940" i="5"/>
  <c r="M5939" i="5"/>
  <c r="L5939" i="5"/>
  <c r="B5939" i="5"/>
  <c r="M5938" i="5"/>
  <c r="L5938" i="5"/>
  <c r="B5938" i="5"/>
  <c r="M5937" i="5"/>
  <c r="L5937" i="5"/>
  <c r="B5937" i="5"/>
  <c r="M5936" i="5"/>
  <c r="L5936" i="5"/>
  <c r="B5936" i="5"/>
  <c r="M5935" i="5"/>
  <c r="L5935" i="5"/>
  <c r="B5935" i="5"/>
  <c r="M5934" i="5"/>
  <c r="L5934" i="5"/>
  <c r="B5934" i="5"/>
  <c r="M5933" i="5"/>
  <c r="L5933" i="5"/>
  <c r="B5933" i="5"/>
  <c r="M5932" i="5"/>
  <c r="L5932" i="5"/>
  <c r="B5932" i="5"/>
  <c r="M5931" i="5"/>
  <c r="L5931" i="5"/>
  <c r="B5931" i="5"/>
  <c r="M5930" i="5"/>
  <c r="L5930" i="5"/>
  <c r="B5930" i="5"/>
  <c r="M5929" i="5"/>
  <c r="L5929" i="5"/>
  <c r="B5929" i="5"/>
  <c r="M5928" i="5"/>
  <c r="L5928" i="5"/>
  <c r="B5928" i="5"/>
  <c r="M5927" i="5"/>
  <c r="L5927" i="5"/>
  <c r="B5927" i="5"/>
  <c r="M5926" i="5"/>
  <c r="L5926" i="5"/>
  <c r="B5926" i="5"/>
  <c r="M5925" i="5"/>
  <c r="L5925" i="5"/>
  <c r="B5925" i="5"/>
  <c r="M5924" i="5"/>
  <c r="L5924" i="5"/>
  <c r="B5924" i="5"/>
  <c r="M5923" i="5"/>
  <c r="L5923" i="5"/>
  <c r="B5923" i="5"/>
  <c r="M5922" i="5"/>
  <c r="L5922" i="5"/>
  <c r="B5922" i="5"/>
  <c r="M5921" i="5"/>
  <c r="L5921" i="5"/>
  <c r="B5921" i="5"/>
  <c r="M5920" i="5"/>
  <c r="L5920" i="5"/>
  <c r="B5920" i="5"/>
  <c r="M5919" i="5"/>
  <c r="L5919" i="5"/>
  <c r="B5919" i="5"/>
  <c r="M5918" i="5"/>
  <c r="L5918" i="5"/>
  <c r="B5918" i="5"/>
  <c r="M5917" i="5"/>
  <c r="L5917" i="5"/>
  <c r="B5917" i="5"/>
  <c r="M5916" i="5"/>
  <c r="L5916" i="5"/>
  <c r="B5916" i="5"/>
  <c r="M5915" i="5"/>
  <c r="L5915" i="5"/>
  <c r="B5915" i="5"/>
  <c r="M5914" i="5"/>
  <c r="L5914" i="5"/>
  <c r="B5914" i="5"/>
  <c r="M5913" i="5"/>
  <c r="L5913" i="5"/>
  <c r="B5913" i="5"/>
  <c r="M5912" i="5"/>
  <c r="L5912" i="5"/>
  <c r="B5912" i="5"/>
  <c r="M5911" i="5"/>
  <c r="L5911" i="5"/>
  <c r="B5911" i="5"/>
  <c r="M5910" i="5"/>
  <c r="L5910" i="5"/>
  <c r="B5910" i="5"/>
  <c r="M5909" i="5"/>
  <c r="L5909" i="5"/>
  <c r="B5909" i="5"/>
  <c r="M5908" i="5"/>
  <c r="L5908" i="5"/>
  <c r="B5908" i="5"/>
  <c r="M5907" i="5"/>
  <c r="L5907" i="5"/>
  <c r="B5907" i="5"/>
  <c r="M5906" i="5"/>
  <c r="L5906" i="5"/>
  <c r="B5906" i="5"/>
  <c r="M5905" i="5"/>
  <c r="L5905" i="5"/>
  <c r="B5905" i="5"/>
  <c r="M5904" i="5"/>
  <c r="L5904" i="5"/>
  <c r="B5904" i="5"/>
  <c r="M5903" i="5"/>
  <c r="L5903" i="5"/>
  <c r="B5903" i="5"/>
  <c r="M5902" i="5"/>
  <c r="L5902" i="5"/>
  <c r="B5902" i="5"/>
  <c r="M5901" i="5"/>
  <c r="L5901" i="5"/>
  <c r="B5901" i="5"/>
  <c r="M5900" i="5"/>
  <c r="L5900" i="5"/>
  <c r="B5900" i="5"/>
  <c r="M5899" i="5"/>
  <c r="L5899" i="5"/>
  <c r="B5899" i="5"/>
  <c r="M5898" i="5"/>
  <c r="L5898" i="5"/>
  <c r="B5898" i="5"/>
  <c r="M5897" i="5"/>
  <c r="L5897" i="5"/>
  <c r="B5897" i="5"/>
  <c r="M5896" i="5"/>
  <c r="L5896" i="5"/>
  <c r="B5896" i="5"/>
  <c r="M5895" i="5"/>
  <c r="L5895" i="5"/>
  <c r="B5895" i="5"/>
  <c r="M5894" i="5"/>
  <c r="L5894" i="5"/>
  <c r="B5894" i="5"/>
  <c r="M5893" i="5"/>
  <c r="L5893" i="5"/>
  <c r="B5893" i="5"/>
  <c r="M5892" i="5"/>
  <c r="L5892" i="5"/>
  <c r="B5892" i="5"/>
  <c r="M5891" i="5"/>
  <c r="L5891" i="5"/>
  <c r="B5891" i="5"/>
  <c r="M5890" i="5"/>
  <c r="L5890" i="5"/>
  <c r="B5890" i="5"/>
  <c r="M5889" i="5"/>
  <c r="L5889" i="5"/>
  <c r="B5889" i="5"/>
  <c r="M5888" i="5"/>
  <c r="L5888" i="5"/>
  <c r="B5888" i="5"/>
  <c r="M5887" i="5"/>
  <c r="L5887" i="5"/>
  <c r="B5887" i="5"/>
  <c r="M5886" i="5"/>
  <c r="L5886" i="5"/>
  <c r="B5886" i="5"/>
  <c r="M5885" i="5"/>
  <c r="L5885" i="5"/>
  <c r="B5885" i="5"/>
  <c r="M5884" i="5"/>
  <c r="L5884" i="5"/>
  <c r="B5884" i="5"/>
  <c r="M5883" i="5"/>
  <c r="L5883" i="5"/>
  <c r="B5883" i="5"/>
  <c r="M5882" i="5"/>
  <c r="L5882" i="5"/>
  <c r="B5882" i="5"/>
  <c r="M5881" i="5"/>
  <c r="L5881" i="5"/>
  <c r="B5881" i="5"/>
  <c r="M5880" i="5"/>
  <c r="L5880" i="5"/>
  <c r="B5880" i="5"/>
  <c r="M5879" i="5"/>
  <c r="L5879" i="5"/>
  <c r="B5879" i="5"/>
  <c r="M5878" i="5"/>
  <c r="L5878" i="5"/>
  <c r="B5878" i="5"/>
  <c r="M5877" i="5"/>
  <c r="L5877" i="5"/>
  <c r="B5877" i="5"/>
  <c r="M5876" i="5"/>
  <c r="L5876" i="5"/>
  <c r="B5876" i="5"/>
  <c r="M5875" i="5"/>
  <c r="L5875" i="5"/>
  <c r="B5875" i="5"/>
  <c r="M5874" i="5"/>
  <c r="L5874" i="5"/>
  <c r="B5874" i="5"/>
  <c r="M5873" i="5"/>
  <c r="L5873" i="5"/>
  <c r="B5873" i="5"/>
  <c r="M5872" i="5"/>
  <c r="L5872" i="5"/>
  <c r="B5872" i="5"/>
  <c r="M5871" i="5"/>
  <c r="L5871" i="5"/>
  <c r="B5871" i="5"/>
  <c r="M5870" i="5"/>
  <c r="L5870" i="5"/>
  <c r="B5870" i="5"/>
  <c r="M5869" i="5"/>
  <c r="L5869" i="5"/>
  <c r="B5869" i="5"/>
  <c r="M5868" i="5"/>
  <c r="L5868" i="5"/>
  <c r="B5868" i="5"/>
  <c r="M5867" i="5"/>
  <c r="L5867" i="5"/>
  <c r="B5867" i="5"/>
  <c r="M5866" i="5"/>
  <c r="L5866" i="5"/>
  <c r="B5866" i="5"/>
  <c r="M5865" i="5"/>
  <c r="L5865" i="5"/>
  <c r="B5865" i="5"/>
  <c r="M5864" i="5"/>
  <c r="L5864" i="5"/>
  <c r="B5864" i="5"/>
  <c r="M5863" i="5"/>
  <c r="L5863" i="5"/>
  <c r="B5863" i="5"/>
  <c r="M5862" i="5"/>
  <c r="L5862" i="5"/>
  <c r="B5862" i="5"/>
  <c r="M5861" i="5"/>
  <c r="L5861" i="5"/>
  <c r="B5861" i="5"/>
  <c r="M5860" i="5"/>
  <c r="L5860" i="5"/>
  <c r="B5860" i="5"/>
  <c r="M5859" i="5"/>
  <c r="L5859" i="5"/>
  <c r="B5859" i="5"/>
  <c r="M5858" i="5"/>
  <c r="L5858" i="5"/>
  <c r="B5858" i="5"/>
  <c r="M5857" i="5"/>
  <c r="L5857" i="5"/>
  <c r="B5857" i="5"/>
  <c r="M5856" i="5"/>
  <c r="L5856" i="5"/>
  <c r="B5856" i="5"/>
  <c r="M5855" i="5"/>
  <c r="L5855" i="5"/>
  <c r="B5855" i="5"/>
  <c r="M5854" i="5"/>
  <c r="L5854" i="5"/>
  <c r="B5854" i="5"/>
  <c r="M5853" i="5"/>
  <c r="L5853" i="5"/>
  <c r="B5853" i="5"/>
  <c r="M5852" i="5"/>
  <c r="L5852" i="5"/>
  <c r="B5852" i="5"/>
  <c r="M5851" i="5"/>
  <c r="L5851" i="5"/>
  <c r="B5851" i="5"/>
  <c r="M5850" i="5"/>
  <c r="L5850" i="5"/>
  <c r="B5850" i="5"/>
  <c r="M5849" i="5"/>
  <c r="L5849" i="5"/>
  <c r="B5849" i="5"/>
  <c r="M5848" i="5"/>
  <c r="L5848" i="5"/>
  <c r="B5848" i="5"/>
  <c r="M5847" i="5"/>
  <c r="L5847" i="5"/>
  <c r="B5847" i="5"/>
  <c r="M5846" i="5"/>
  <c r="L5846" i="5"/>
  <c r="B5846" i="5"/>
  <c r="M5845" i="5"/>
  <c r="L5845" i="5"/>
  <c r="B5845" i="5"/>
  <c r="M5844" i="5"/>
  <c r="L5844" i="5"/>
  <c r="B5844" i="5"/>
  <c r="M5843" i="5"/>
  <c r="L5843" i="5"/>
  <c r="B5843" i="5"/>
  <c r="M5842" i="5"/>
  <c r="L5842" i="5"/>
  <c r="B5842" i="5"/>
  <c r="M5841" i="5"/>
  <c r="L5841" i="5"/>
  <c r="B5841" i="5"/>
  <c r="M5840" i="5"/>
  <c r="L5840" i="5"/>
  <c r="B5840" i="5"/>
  <c r="M5839" i="5"/>
  <c r="L5839" i="5"/>
  <c r="B5839" i="5"/>
  <c r="M5838" i="5"/>
  <c r="L5838" i="5"/>
  <c r="B5838" i="5"/>
  <c r="M5837" i="5"/>
  <c r="L5837" i="5"/>
  <c r="B5837" i="5"/>
  <c r="M5836" i="5"/>
  <c r="L5836" i="5"/>
  <c r="B5836" i="5"/>
  <c r="M5835" i="5"/>
  <c r="L5835" i="5"/>
  <c r="B5835" i="5"/>
  <c r="M5834" i="5"/>
  <c r="L5834" i="5"/>
  <c r="B5834" i="5"/>
  <c r="M5833" i="5"/>
  <c r="L5833" i="5"/>
  <c r="B5833" i="5"/>
  <c r="M5832" i="5"/>
  <c r="L5832" i="5"/>
  <c r="B5832" i="5"/>
  <c r="M5831" i="5"/>
  <c r="L5831" i="5"/>
  <c r="B5831" i="5"/>
  <c r="M5830" i="5"/>
  <c r="L5830" i="5"/>
  <c r="B5830" i="5"/>
  <c r="M5829" i="5"/>
  <c r="L5829" i="5"/>
  <c r="B5829" i="5"/>
  <c r="M5828" i="5"/>
  <c r="L5828" i="5"/>
  <c r="B5828" i="5"/>
  <c r="M5827" i="5"/>
  <c r="L5827" i="5"/>
  <c r="B5827" i="5"/>
  <c r="M5826" i="5"/>
  <c r="L5826" i="5"/>
  <c r="B5826" i="5"/>
  <c r="M5825" i="5"/>
  <c r="L5825" i="5"/>
  <c r="B5825" i="5"/>
  <c r="M5824" i="5"/>
  <c r="L5824" i="5"/>
  <c r="B5824" i="5"/>
  <c r="M5823" i="5"/>
  <c r="L5823" i="5"/>
  <c r="B5823" i="5"/>
  <c r="M5822" i="5"/>
  <c r="L5822" i="5"/>
  <c r="B5822" i="5"/>
  <c r="M5821" i="5"/>
  <c r="L5821" i="5"/>
  <c r="B5821" i="5"/>
  <c r="M5820" i="5"/>
  <c r="L5820" i="5"/>
  <c r="B5820" i="5"/>
  <c r="M5819" i="5"/>
  <c r="L5819" i="5"/>
  <c r="B5819" i="5"/>
  <c r="M5818" i="5"/>
  <c r="L5818" i="5"/>
  <c r="B5818" i="5"/>
  <c r="M5817" i="5"/>
  <c r="L5817" i="5"/>
  <c r="B5817" i="5"/>
  <c r="M5816" i="5"/>
  <c r="L5816" i="5"/>
  <c r="B5816" i="5"/>
  <c r="M5815" i="5"/>
  <c r="L5815" i="5"/>
  <c r="B5815" i="5"/>
  <c r="M5814" i="5"/>
  <c r="L5814" i="5"/>
  <c r="B5814" i="5"/>
  <c r="M5813" i="5"/>
  <c r="L5813" i="5"/>
  <c r="B5813" i="5"/>
  <c r="M5812" i="5"/>
  <c r="L5812" i="5"/>
  <c r="B5812" i="5"/>
  <c r="M5811" i="5"/>
  <c r="L5811" i="5"/>
  <c r="B5811" i="5"/>
  <c r="M5810" i="5"/>
  <c r="L5810" i="5"/>
  <c r="B5810" i="5"/>
  <c r="M5809" i="5"/>
  <c r="L5809" i="5"/>
  <c r="B5809" i="5"/>
  <c r="M5808" i="5"/>
  <c r="L5808" i="5"/>
  <c r="B5808" i="5"/>
  <c r="M5807" i="5"/>
  <c r="L5807" i="5"/>
  <c r="B5807" i="5"/>
  <c r="M5806" i="5"/>
  <c r="L5806" i="5"/>
  <c r="B5806" i="5"/>
  <c r="M5805" i="5"/>
  <c r="L5805" i="5"/>
  <c r="B5805" i="5"/>
  <c r="M5804" i="5"/>
  <c r="L5804" i="5"/>
  <c r="B5804" i="5"/>
  <c r="M5803" i="5"/>
  <c r="L5803" i="5"/>
  <c r="B5803" i="5"/>
  <c r="M5802" i="5"/>
  <c r="L5802" i="5"/>
  <c r="B5802" i="5"/>
  <c r="M5801" i="5"/>
  <c r="L5801" i="5"/>
  <c r="B5801" i="5"/>
  <c r="M5800" i="5"/>
  <c r="L5800" i="5"/>
  <c r="B5800" i="5"/>
  <c r="M5799" i="5"/>
  <c r="L5799" i="5"/>
  <c r="B5799" i="5"/>
  <c r="M5798" i="5"/>
  <c r="L5798" i="5"/>
  <c r="B5798" i="5"/>
  <c r="M5797" i="5"/>
  <c r="L5797" i="5"/>
  <c r="B5797" i="5"/>
  <c r="M5796" i="5"/>
  <c r="L5796" i="5"/>
  <c r="B5796" i="5"/>
  <c r="M5795" i="5"/>
  <c r="L5795" i="5"/>
  <c r="B5795" i="5"/>
  <c r="M5794" i="5"/>
  <c r="L5794" i="5"/>
  <c r="B5794" i="5"/>
  <c r="M5793" i="5"/>
  <c r="L5793" i="5"/>
  <c r="B5793" i="5"/>
  <c r="M5792" i="5"/>
  <c r="L5792" i="5"/>
  <c r="B5792" i="5"/>
  <c r="M5791" i="5"/>
  <c r="L5791" i="5"/>
  <c r="B5791" i="5"/>
  <c r="M5790" i="5"/>
  <c r="L5790" i="5"/>
  <c r="B5790" i="5"/>
  <c r="M5789" i="5"/>
  <c r="L5789" i="5"/>
  <c r="B5789" i="5"/>
  <c r="M5788" i="5"/>
  <c r="L5788" i="5"/>
  <c r="B5788" i="5"/>
  <c r="M5787" i="5"/>
  <c r="L5787" i="5"/>
  <c r="B5787" i="5"/>
  <c r="M5786" i="5"/>
  <c r="L5786" i="5"/>
  <c r="B5786" i="5"/>
  <c r="M5785" i="5"/>
  <c r="L5785" i="5"/>
  <c r="B5785" i="5"/>
  <c r="M5784" i="5"/>
  <c r="L5784" i="5"/>
  <c r="B5784" i="5"/>
  <c r="M5783" i="5"/>
  <c r="L5783" i="5"/>
  <c r="B5783" i="5"/>
  <c r="M5782" i="5"/>
  <c r="L5782" i="5"/>
  <c r="B5782" i="5"/>
  <c r="M5781" i="5"/>
  <c r="L5781" i="5"/>
  <c r="B5781" i="5"/>
  <c r="M5780" i="5"/>
  <c r="L5780" i="5"/>
  <c r="B5780" i="5"/>
  <c r="M5779" i="5"/>
  <c r="L5779" i="5"/>
  <c r="B5779" i="5"/>
  <c r="M5778" i="5"/>
  <c r="L5778" i="5"/>
  <c r="B5778" i="5"/>
  <c r="M5777" i="5"/>
  <c r="L5777" i="5"/>
  <c r="B5777" i="5"/>
  <c r="M5776" i="5"/>
  <c r="L5776" i="5"/>
  <c r="B5776" i="5"/>
  <c r="M5775" i="5"/>
  <c r="L5775" i="5"/>
  <c r="B5775" i="5"/>
  <c r="M5774" i="5"/>
  <c r="L5774" i="5"/>
  <c r="B5774" i="5"/>
  <c r="M5773" i="5"/>
  <c r="L5773" i="5"/>
  <c r="B5773" i="5"/>
  <c r="M5772" i="5"/>
  <c r="L5772" i="5"/>
  <c r="B5772" i="5"/>
  <c r="M5771" i="5"/>
  <c r="L5771" i="5"/>
  <c r="B5771" i="5"/>
  <c r="M5770" i="5"/>
  <c r="L5770" i="5"/>
  <c r="B5770" i="5"/>
  <c r="M5769" i="5"/>
  <c r="L5769" i="5"/>
  <c r="B5769" i="5"/>
  <c r="M5768" i="5"/>
  <c r="L5768" i="5"/>
  <c r="B5768" i="5"/>
  <c r="M5767" i="5"/>
  <c r="L5767" i="5"/>
  <c r="B5767" i="5"/>
  <c r="M5766" i="5"/>
  <c r="L5766" i="5"/>
  <c r="B5766" i="5"/>
  <c r="M5765" i="5"/>
  <c r="L5765" i="5"/>
  <c r="B5765" i="5"/>
  <c r="M5764" i="5"/>
  <c r="L5764" i="5"/>
  <c r="B5764" i="5"/>
  <c r="M5763" i="5"/>
  <c r="L5763" i="5"/>
  <c r="B5763" i="5"/>
  <c r="M5762" i="5"/>
  <c r="L5762" i="5"/>
  <c r="B5762" i="5"/>
  <c r="M5761" i="5"/>
  <c r="L5761" i="5"/>
  <c r="B5761" i="5"/>
  <c r="M5760" i="5"/>
  <c r="L5760" i="5"/>
  <c r="B5760" i="5"/>
  <c r="M5759" i="5"/>
  <c r="L5759" i="5"/>
  <c r="B5759" i="5"/>
  <c r="M5758" i="5"/>
  <c r="L5758" i="5"/>
  <c r="B5758" i="5"/>
  <c r="M5757" i="5"/>
  <c r="L5757" i="5"/>
  <c r="B5757" i="5"/>
  <c r="M5756" i="5"/>
  <c r="L5756" i="5"/>
  <c r="B5756" i="5"/>
  <c r="M5755" i="5"/>
  <c r="L5755" i="5"/>
  <c r="B5755" i="5"/>
  <c r="M5754" i="5"/>
  <c r="L5754" i="5"/>
  <c r="B5754" i="5"/>
  <c r="M5753" i="5"/>
  <c r="L5753" i="5"/>
  <c r="B5753" i="5"/>
  <c r="M5752" i="5"/>
  <c r="L5752" i="5"/>
  <c r="B5752" i="5"/>
  <c r="M5751" i="5"/>
  <c r="L5751" i="5"/>
  <c r="B5751" i="5"/>
  <c r="M5750" i="5"/>
  <c r="L5750" i="5"/>
  <c r="B5750" i="5"/>
  <c r="M5749" i="5"/>
  <c r="L5749" i="5"/>
  <c r="B5749" i="5"/>
  <c r="M5748" i="5"/>
  <c r="L5748" i="5"/>
  <c r="B5748" i="5"/>
  <c r="M5747" i="5"/>
  <c r="L5747" i="5"/>
  <c r="B5747" i="5"/>
  <c r="M5746" i="5"/>
  <c r="L5746" i="5"/>
  <c r="B5746" i="5"/>
  <c r="M5745" i="5"/>
  <c r="L5745" i="5"/>
  <c r="B5745" i="5"/>
  <c r="M5744" i="5"/>
  <c r="L5744" i="5"/>
  <c r="B5744" i="5"/>
  <c r="M5743" i="5"/>
  <c r="L5743" i="5"/>
  <c r="B5743" i="5"/>
  <c r="M5742" i="5"/>
  <c r="L5742" i="5"/>
  <c r="B5742" i="5"/>
  <c r="M5741" i="5"/>
  <c r="L5741" i="5"/>
  <c r="B5741" i="5"/>
  <c r="M5740" i="5"/>
  <c r="L5740" i="5"/>
  <c r="B5740" i="5"/>
  <c r="M5739" i="5"/>
  <c r="L5739" i="5"/>
  <c r="B5739" i="5"/>
  <c r="M5738" i="5"/>
  <c r="L5738" i="5"/>
  <c r="B5738" i="5"/>
  <c r="M5737" i="5"/>
  <c r="L5737" i="5"/>
  <c r="B5737" i="5"/>
  <c r="M5736" i="5"/>
  <c r="L5736" i="5"/>
  <c r="B5736" i="5"/>
  <c r="M5735" i="5"/>
  <c r="L5735" i="5"/>
  <c r="B5735" i="5"/>
  <c r="M5734" i="5"/>
  <c r="L5734" i="5"/>
  <c r="B5734" i="5"/>
  <c r="M5733" i="5"/>
  <c r="L5733" i="5"/>
  <c r="B5733" i="5"/>
  <c r="M5732" i="5"/>
  <c r="L5732" i="5"/>
  <c r="B5732" i="5"/>
  <c r="M5731" i="5"/>
  <c r="L5731" i="5"/>
  <c r="B5731" i="5"/>
  <c r="M5730" i="5"/>
  <c r="L5730" i="5"/>
  <c r="B5730" i="5"/>
  <c r="M5729" i="5"/>
  <c r="L5729" i="5"/>
  <c r="B5729" i="5"/>
  <c r="M5728" i="5"/>
  <c r="L5728" i="5"/>
  <c r="B5728" i="5"/>
  <c r="M5727" i="5"/>
  <c r="L5727" i="5"/>
  <c r="B5727" i="5"/>
  <c r="M5726" i="5"/>
  <c r="L5726" i="5"/>
  <c r="B5726" i="5"/>
  <c r="M5725" i="5"/>
  <c r="L5725" i="5"/>
  <c r="B5725" i="5"/>
  <c r="M5724" i="5"/>
  <c r="L5724" i="5"/>
  <c r="B5724" i="5"/>
  <c r="M5723" i="5"/>
  <c r="L5723" i="5"/>
  <c r="B5723" i="5"/>
  <c r="M5722" i="5"/>
  <c r="L5722" i="5"/>
  <c r="B5722" i="5"/>
  <c r="M5721" i="5"/>
  <c r="L5721" i="5"/>
  <c r="B5721" i="5"/>
  <c r="M5720" i="5"/>
  <c r="L5720" i="5"/>
  <c r="B5720" i="5"/>
  <c r="M5719" i="5"/>
  <c r="L5719" i="5"/>
  <c r="B5719" i="5"/>
  <c r="M5718" i="5"/>
  <c r="L5718" i="5"/>
  <c r="B5718" i="5"/>
  <c r="M5717" i="5"/>
  <c r="L5717" i="5"/>
  <c r="B5717" i="5"/>
  <c r="M5716" i="5"/>
  <c r="L5716" i="5"/>
  <c r="B5716" i="5"/>
  <c r="M5715" i="5"/>
  <c r="L5715" i="5"/>
  <c r="B5715" i="5"/>
  <c r="M5714" i="5"/>
  <c r="L5714" i="5"/>
  <c r="B5714" i="5"/>
  <c r="M5713" i="5"/>
  <c r="L5713" i="5"/>
  <c r="B5713" i="5"/>
  <c r="M5712" i="5"/>
  <c r="L5712" i="5"/>
  <c r="B5712" i="5"/>
  <c r="M5711" i="5"/>
  <c r="L5711" i="5"/>
  <c r="B5711" i="5"/>
  <c r="M5710" i="5"/>
  <c r="L5710" i="5"/>
  <c r="B5710" i="5"/>
  <c r="M5709" i="5"/>
  <c r="L5709" i="5"/>
  <c r="B5709" i="5"/>
  <c r="M5708" i="5"/>
  <c r="L5708" i="5"/>
  <c r="B5708" i="5"/>
  <c r="M5707" i="5"/>
  <c r="L5707" i="5"/>
  <c r="B5707" i="5"/>
  <c r="M5706" i="5"/>
  <c r="L5706" i="5"/>
  <c r="B5706" i="5"/>
  <c r="M5705" i="5"/>
  <c r="L5705" i="5"/>
  <c r="B5705" i="5"/>
  <c r="M5704" i="5"/>
  <c r="L5704" i="5"/>
  <c r="B5704" i="5"/>
  <c r="M5703" i="5"/>
  <c r="L5703" i="5"/>
  <c r="B5703" i="5"/>
  <c r="M5702" i="5"/>
  <c r="L5702" i="5"/>
  <c r="B5702" i="5"/>
  <c r="M5701" i="5"/>
  <c r="L5701" i="5"/>
  <c r="B5701" i="5"/>
  <c r="M5700" i="5"/>
  <c r="L5700" i="5"/>
  <c r="B5700" i="5"/>
  <c r="M5699" i="5"/>
  <c r="L5699" i="5"/>
  <c r="B5699" i="5"/>
  <c r="M5698" i="5"/>
  <c r="L5698" i="5"/>
  <c r="B5698" i="5"/>
  <c r="M5697" i="5"/>
  <c r="L5697" i="5"/>
  <c r="B5697" i="5"/>
  <c r="M5696" i="5"/>
  <c r="L5696" i="5"/>
  <c r="B5696" i="5"/>
  <c r="M5695" i="5"/>
  <c r="L5695" i="5"/>
  <c r="B5695" i="5"/>
  <c r="M5694" i="5"/>
  <c r="L5694" i="5"/>
  <c r="B5694" i="5"/>
  <c r="M5693" i="5"/>
  <c r="L5693" i="5"/>
  <c r="B5693" i="5"/>
  <c r="M5692" i="5"/>
  <c r="L5692" i="5"/>
  <c r="B5692" i="5"/>
  <c r="M5691" i="5"/>
  <c r="L5691" i="5"/>
  <c r="B5691" i="5"/>
  <c r="M5690" i="5"/>
  <c r="L5690" i="5"/>
  <c r="B5690" i="5"/>
  <c r="M5689" i="5"/>
  <c r="L5689" i="5"/>
  <c r="B5689" i="5"/>
  <c r="M5688" i="5"/>
  <c r="L5688" i="5"/>
  <c r="B5688" i="5"/>
  <c r="M5687" i="5"/>
  <c r="L5687" i="5"/>
  <c r="B5687" i="5"/>
  <c r="M5686" i="5"/>
  <c r="L5686" i="5"/>
  <c r="B5686" i="5"/>
  <c r="M5685" i="5"/>
  <c r="L5685" i="5"/>
  <c r="B5685" i="5"/>
  <c r="M5684" i="5"/>
  <c r="L5684" i="5"/>
  <c r="B5684" i="5"/>
  <c r="M5683" i="5"/>
  <c r="L5683" i="5"/>
  <c r="B5683" i="5"/>
  <c r="M5682" i="5"/>
  <c r="L5682" i="5"/>
  <c r="B5682" i="5"/>
  <c r="M5681" i="5"/>
  <c r="L5681" i="5"/>
  <c r="B5681" i="5"/>
  <c r="M5680" i="5"/>
  <c r="L5680" i="5"/>
  <c r="B5680" i="5"/>
  <c r="M5679" i="5"/>
  <c r="L5679" i="5"/>
  <c r="B5679" i="5"/>
  <c r="M5678" i="5"/>
  <c r="L5678" i="5"/>
  <c r="B5678" i="5"/>
  <c r="M5677" i="5"/>
  <c r="L5677" i="5"/>
  <c r="B5677" i="5"/>
  <c r="M5676" i="5"/>
  <c r="L5676" i="5"/>
  <c r="B5676" i="5"/>
  <c r="M5675" i="5"/>
  <c r="L5675" i="5"/>
  <c r="B5675" i="5"/>
  <c r="M5674" i="5"/>
  <c r="L5674" i="5"/>
  <c r="B5674" i="5"/>
  <c r="M5673" i="5"/>
  <c r="L5673" i="5"/>
  <c r="B5673" i="5"/>
  <c r="M5672" i="5"/>
  <c r="L5672" i="5"/>
  <c r="B5672" i="5"/>
  <c r="M5671" i="5"/>
  <c r="L5671" i="5"/>
  <c r="B5671" i="5"/>
  <c r="M5670" i="5"/>
  <c r="L5670" i="5"/>
  <c r="B5670" i="5"/>
  <c r="M5669" i="5"/>
  <c r="L5669" i="5"/>
  <c r="B5669" i="5"/>
  <c r="M5668" i="5"/>
  <c r="L5668" i="5"/>
  <c r="B5668" i="5"/>
  <c r="M5667" i="5"/>
  <c r="L5667" i="5"/>
  <c r="B5667" i="5"/>
  <c r="M5666" i="5"/>
  <c r="L5666" i="5"/>
  <c r="B5666" i="5"/>
  <c r="M5665" i="5"/>
  <c r="L5665" i="5"/>
  <c r="B5665" i="5"/>
  <c r="M5664" i="5"/>
  <c r="L5664" i="5"/>
  <c r="B5664" i="5"/>
  <c r="M5663" i="5"/>
  <c r="L5663" i="5"/>
  <c r="B5663" i="5"/>
  <c r="M5662" i="5"/>
  <c r="L5662" i="5"/>
  <c r="B5662" i="5"/>
  <c r="M5661" i="5"/>
  <c r="L5661" i="5"/>
  <c r="B5661" i="5"/>
  <c r="M5660" i="5"/>
  <c r="L5660" i="5"/>
  <c r="B5660" i="5"/>
  <c r="M5659" i="5"/>
  <c r="L5659" i="5"/>
  <c r="B5659" i="5"/>
  <c r="M5658" i="5"/>
  <c r="L5658" i="5"/>
  <c r="B5658" i="5"/>
  <c r="M5657" i="5"/>
  <c r="L5657" i="5"/>
  <c r="B5657" i="5"/>
  <c r="M5656" i="5"/>
  <c r="L5656" i="5"/>
  <c r="B5656" i="5"/>
  <c r="M5655" i="5"/>
  <c r="L5655" i="5"/>
  <c r="B5655" i="5"/>
  <c r="M5654" i="5"/>
  <c r="L5654" i="5"/>
  <c r="B5654" i="5"/>
  <c r="M5653" i="5"/>
  <c r="L5653" i="5"/>
  <c r="B5653" i="5"/>
  <c r="M5652" i="5"/>
  <c r="L5652" i="5"/>
  <c r="B5652" i="5"/>
  <c r="M5651" i="5"/>
  <c r="L5651" i="5"/>
  <c r="B5651" i="5"/>
  <c r="M5650" i="5"/>
  <c r="L5650" i="5"/>
  <c r="B5650" i="5"/>
  <c r="M5649" i="5"/>
  <c r="L5649" i="5"/>
  <c r="B5649" i="5"/>
  <c r="M5648" i="5"/>
  <c r="L5648" i="5"/>
  <c r="B5648" i="5"/>
  <c r="M5647" i="5"/>
  <c r="L5647" i="5"/>
  <c r="B5647" i="5"/>
  <c r="M5646" i="5"/>
  <c r="L5646" i="5"/>
  <c r="B5646" i="5"/>
  <c r="M5645" i="5"/>
  <c r="L5645" i="5"/>
  <c r="B5645" i="5"/>
  <c r="M5644" i="5"/>
  <c r="L5644" i="5"/>
  <c r="B5644" i="5"/>
  <c r="M5643" i="5"/>
  <c r="L5643" i="5"/>
  <c r="B5643" i="5"/>
  <c r="M5642" i="5"/>
  <c r="L5642" i="5"/>
  <c r="B5642" i="5"/>
  <c r="M5641" i="5"/>
  <c r="L5641" i="5"/>
  <c r="B5641" i="5"/>
  <c r="M5640" i="5"/>
  <c r="L5640" i="5"/>
  <c r="B5640" i="5"/>
  <c r="M5639" i="5"/>
  <c r="L5639" i="5"/>
  <c r="B5639" i="5"/>
  <c r="M5638" i="5"/>
  <c r="L5638" i="5"/>
  <c r="B5638" i="5"/>
  <c r="M5637" i="5"/>
  <c r="L5637" i="5"/>
  <c r="B5637" i="5"/>
  <c r="M5636" i="5"/>
  <c r="L5636" i="5"/>
  <c r="B5636" i="5"/>
  <c r="M5635" i="5"/>
  <c r="L5635" i="5"/>
  <c r="B5635" i="5"/>
  <c r="M5634" i="5"/>
  <c r="L5634" i="5"/>
  <c r="B5634" i="5"/>
  <c r="M5633" i="5"/>
  <c r="L5633" i="5"/>
  <c r="B5633" i="5"/>
  <c r="M5632" i="5"/>
  <c r="L5632" i="5"/>
  <c r="B5632" i="5"/>
  <c r="M5631" i="5"/>
  <c r="L5631" i="5"/>
  <c r="B5631" i="5"/>
  <c r="M5630" i="5"/>
  <c r="L5630" i="5"/>
  <c r="B5630" i="5"/>
  <c r="M5629" i="5"/>
  <c r="L5629" i="5"/>
  <c r="B5629" i="5"/>
  <c r="M5628" i="5"/>
  <c r="L5628" i="5"/>
  <c r="B5628" i="5"/>
  <c r="M5627" i="5"/>
  <c r="L5627" i="5"/>
  <c r="B5627" i="5"/>
  <c r="M5626" i="5"/>
  <c r="L5626" i="5"/>
  <c r="B5626" i="5"/>
  <c r="M5625" i="5"/>
  <c r="L5625" i="5"/>
  <c r="B5625" i="5"/>
  <c r="M5624" i="5"/>
  <c r="L5624" i="5"/>
  <c r="B5624" i="5"/>
  <c r="M5623" i="5"/>
  <c r="L5623" i="5"/>
  <c r="B5623" i="5"/>
  <c r="M5622" i="5"/>
  <c r="L5622" i="5"/>
  <c r="B5622" i="5"/>
  <c r="M5621" i="5"/>
  <c r="L5621" i="5"/>
  <c r="B5621" i="5"/>
  <c r="M5620" i="5"/>
  <c r="L5620" i="5"/>
  <c r="B5620" i="5"/>
  <c r="M5619" i="5"/>
  <c r="L5619" i="5"/>
  <c r="B5619" i="5"/>
  <c r="M5618" i="5"/>
  <c r="L5618" i="5"/>
  <c r="B5618" i="5"/>
  <c r="M5617" i="5"/>
  <c r="L5617" i="5"/>
  <c r="B5617" i="5"/>
  <c r="M5616" i="5"/>
  <c r="L5616" i="5"/>
  <c r="B5616" i="5"/>
  <c r="M5615" i="5"/>
  <c r="L5615" i="5"/>
  <c r="B5615" i="5"/>
  <c r="M5614" i="5"/>
  <c r="L5614" i="5"/>
  <c r="B5614" i="5"/>
  <c r="M5613" i="5"/>
  <c r="L5613" i="5"/>
  <c r="B5613" i="5"/>
  <c r="M5612" i="5"/>
  <c r="L5612" i="5"/>
  <c r="B5612" i="5"/>
  <c r="M5611" i="5"/>
  <c r="L5611" i="5"/>
  <c r="B5611" i="5"/>
  <c r="M5610" i="5"/>
  <c r="L5610" i="5"/>
  <c r="B5610" i="5"/>
  <c r="M5609" i="5"/>
  <c r="L5609" i="5"/>
  <c r="B5609" i="5"/>
  <c r="M5608" i="5"/>
  <c r="L5608" i="5"/>
  <c r="B5608" i="5"/>
  <c r="M5607" i="5"/>
  <c r="L5607" i="5"/>
  <c r="B5607" i="5"/>
  <c r="M5606" i="5"/>
  <c r="L5606" i="5"/>
  <c r="B5606" i="5"/>
  <c r="M5605" i="5"/>
  <c r="L5605" i="5"/>
  <c r="B5605" i="5"/>
  <c r="M5604" i="5"/>
  <c r="L5604" i="5"/>
  <c r="B5604" i="5"/>
  <c r="M5603" i="5"/>
  <c r="L5603" i="5"/>
  <c r="B5603" i="5"/>
  <c r="M5602" i="5"/>
  <c r="L5602" i="5"/>
  <c r="B5602" i="5"/>
  <c r="M5601" i="5"/>
  <c r="L5601" i="5"/>
  <c r="B5601" i="5"/>
  <c r="M5600" i="5"/>
  <c r="L5600" i="5"/>
  <c r="B5600" i="5"/>
  <c r="M5599" i="5"/>
  <c r="L5599" i="5"/>
  <c r="B5599" i="5"/>
  <c r="M5598" i="5"/>
  <c r="L5598" i="5"/>
  <c r="B5598" i="5"/>
  <c r="M5597" i="5"/>
  <c r="L5597" i="5"/>
  <c r="B5597" i="5"/>
  <c r="M5596" i="5"/>
  <c r="L5596" i="5"/>
  <c r="B5596" i="5"/>
  <c r="M5595" i="5"/>
  <c r="L5595" i="5"/>
  <c r="B5595" i="5"/>
  <c r="M5594" i="5"/>
  <c r="L5594" i="5"/>
  <c r="B5594" i="5"/>
  <c r="M5593" i="5"/>
  <c r="L5593" i="5"/>
  <c r="B5593" i="5"/>
  <c r="M5592" i="5"/>
  <c r="L5592" i="5"/>
  <c r="B5592" i="5"/>
  <c r="M5591" i="5"/>
  <c r="L5591" i="5"/>
  <c r="B5591" i="5"/>
  <c r="M5590" i="5"/>
  <c r="L5590" i="5"/>
  <c r="B5590" i="5"/>
  <c r="M5589" i="5"/>
  <c r="L5589" i="5"/>
  <c r="B5589" i="5"/>
  <c r="M5588" i="5"/>
  <c r="L5588" i="5"/>
  <c r="B5588" i="5"/>
  <c r="M5587" i="5"/>
  <c r="L5587" i="5"/>
  <c r="B5587" i="5"/>
  <c r="M5586" i="5"/>
  <c r="L5586" i="5"/>
  <c r="B5586" i="5"/>
  <c r="M5585" i="5"/>
  <c r="L5585" i="5"/>
  <c r="B5585" i="5"/>
  <c r="M5584" i="5"/>
  <c r="L5584" i="5"/>
  <c r="B5584" i="5"/>
  <c r="M5583" i="5"/>
  <c r="L5583" i="5"/>
  <c r="B5583" i="5"/>
  <c r="M5582" i="5"/>
  <c r="L5582" i="5"/>
  <c r="B5582" i="5"/>
  <c r="M5581" i="5"/>
  <c r="L5581" i="5"/>
  <c r="B5581" i="5"/>
  <c r="M5580" i="5"/>
  <c r="L5580" i="5"/>
  <c r="B5580" i="5"/>
  <c r="M5579" i="5"/>
  <c r="L5579" i="5"/>
  <c r="B5579" i="5"/>
  <c r="M5578" i="5"/>
  <c r="L5578" i="5"/>
  <c r="B5578" i="5"/>
  <c r="M5577" i="5"/>
  <c r="L5577" i="5"/>
  <c r="B5577" i="5"/>
  <c r="M5576" i="5"/>
  <c r="L5576" i="5"/>
  <c r="B5576" i="5"/>
  <c r="M5575" i="5"/>
  <c r="L5575" i="5"/>
  <c r="B5575" i="5"/>
  <c r="M5574" i="5"/>
  <c r="L5574" i="5"/>
  <c r="B5574" i="5"/>
  <c r="M5573" i="5"/>
  <c r="L5573" i="5"/>
  <c r="B5573" i="5"/>
  <c r="M5572" i="5"/>
  <c r="L5572" i="5"/>
  <c r="B5572" i="5"/>
  <c r="M5571" i="5"/>
  <c r="L5571" i="5"/>
  <c r="B5571" i="5"/>
  <c r="M5570" i="5"/>
  <c r="L5570" i="5"/>
  <c r="B5570" i="5"/>
  <c r="M5569" i="5"/>
  <c r="L5569" i="5"/>
  <c r="B5569" i="5"/>
  <c r="M5568" i="5"/>
  <c r="L5568" i="5"/>
  <c r="B5568" i="5"/>
  <c r="M5567" i="5"/>
  <c r="L5567" i="5"/>
  <c r="B5567" i="5"/>
  <c r="M5566" i="5"/>
  <c r="L5566" i="5"/>
  <c r="B5566" i="5"/>
  <c r="M5565" i="5"/>
  <c r="L5565" i="5"/>
  <c r="B5565" i="5"/>
  <c r="M5564" i="5"/>
  <c r="L5564" i="5"/>
  <c r="B5564" i="5"/>
  <c r="M5563" i="5"/>
  <c r="L5563" i="5"/>
  <c r="B5563" i="5"/>
  <c r="M5562" i="5"/>
  <c r="L5562" i="5"/>
  <c r="B5562" i="5"/>
  <c r="M5561" i="5"/>
  <c r="L5561" i="5"/>
  <c r="B5561" i="5"/>
  <c r="M5560" i="5"/>
  <c r="L5560" i="5"/>
  <c r="B5560" i="5"/>
  <c r="M5559" i="5"/>
  <c r="L5559" i="5"/>
  <c r="B5559" i="5"/>
  <c r="M5558" i="5"/>
  <c r="L5558" i="5"/>
  <c r="B5558" i="5"/>
  <c r="M5557" i="5"/>
  <c r="L5557" i="5"/>
  <c r="B5557" i="5"/>
  <c r="M5556" i="5"/>
  <c r="L5556" i="5"/>
  <c r="B5556" i="5"/>
  <c r="M5555" i="5"/>
  <c r="L5555" i="5"/>
  <c r="B5555" i="5"/>
  <c r="M5554" i="5"/>
  <c r="L5554" i="5"/>
  <c r="B5554" i="5"/>
  <c r="M5553" i="5"/>
  <c r="L5553" i="5"/>
  <c r="B5553" i="5"/>
  <c r="M5552" i="5"/>
  <c r="L5552" i="5"/>
  <c r="B5552" i="5"/>
  <c r="M5551" i="5"/>
  <c r="L5551" i="5"/>
  <c r="B5551" i="5"/>
  <c r="M5550" i="5"/>
  <c r="L5550" i="5"/>
  <c r="B5550" i="5"/>
  <c r="M5549" i="5"/>
  <c r="L5549" i="5"/>
  <c r="B5549" i="5"/>
  <c r="M5548" i="5"/>
  <c r="L5548" i="5"/>
  <c r="B5548" i="5"/>
  <c r="M5547" i="5"/>
  <c r="L5547" i="5"/>
  <c r="B5547" i="5"/>
  <c r="M5546" i="5"/>
  <c r="L5546" i="5"/>
  <c r="B5546" i="5"/>
  <c r="M5545" i="5"/>
  <c r="L5545" i="5"/>
  <c r="B5545" i="5"/>
  <c r="M5544" i="5"/>
  <c r="L5544" i="5"/>
  <c r="B5544" i="5"/>
  <c r="M5543" i="5"/>
  <c r="L5543" i="5"/>
  <c r="B5543" i="5"/>
  <c r="M5542" i="5"/>
  <c r="L5542" i="5"/>
  <c r="B5542" i="5"/>
  <c r="M5541" i="5"/>
  <c r="L5541" i="5"/>
  <c r="B5541" i="5"/>
  <c r="M5540" i="5"/>
  <c r="L5540" i="5"/>
  <c r="B5540" i="5"/>
  <c r="M5539" i="5"/>
  <c r="L5539" i="5"/>
  <c r="B5539" i="5"/>
  <c r="M5538" i="5"/>
  <c r="L5538" i="5"/>
  <c r="B5538" i="5"/>
  <c r="M5537" i="5"/>
  <c r="L5537" i="5"/>
  <c r="B5537" i="5"/>
  <c r="M5536" i="5"/>
  <c r="L5536" i="5"/>
  <c r="B5536" i="5"/>
  <c r="M5535" i="5"/>
  <c r="L5535" i="5"/>
  <c r="B5535" i="5"/>
  <c r="M5534" i="5"/>
  <c r="L5534" i="5"/>
  <c r="B5534" i="5"/>
  <c r="M5533" i="5"/>
  <c r="L5533" i="5"/>
  <c r="B5533" i="5"/>
  <c r="M5532" i="5"/>
  <c r="L5532" i="5"/>
  <c r="B5532" i="5"/>
  <c r="M5531" i="5"/>
  <c r="L5531" i="5"/>
  <c r="B5531" i="5"/>
  <c r="M5530" i="5"/>
  <c r="L5530" i="5"/>
  <c r="B5530" i="5"/>
  <c r="M5529" i="5"/>
  <c r="L5529" i="5"/>
  <c r="B5529" i="5"/>
  <c r="M5528" i="5"/>
  <c r="L5528" i="5"/>
  <c r="B5528" i="5"/>
  <c r="M5527" i="5"/>
  <c r="L5527" i="5"/>
  <c r="B5527" i="5"/>
  <c r="M5526" i="5"/>
  <c r="L5526" i="5"/>
  <c r="B5526" i="5"/>
  <c r="M5525" i="5"/>
  <c r="L5525" i="5"/>
  <c r="B5525" i="5"/>
  <c r="M5524" i="5"/>
  <c r="L5524" i="5"/>
  <c r="B5524" i="5"/>
  <c r="M5523" i="5"/>
  <c r="L5523" i="5"/>
  <c r="B5523" i="5"/>
  <c r="M5522" i="5"/>
  <c r="L5522" i="5"/>
  <c r="B5522" i="5"/>
  <c r="M5521" i="5"/>
  <c r="L5521" i="5"/>
  <c r="B5521" i="5"/>
  <c r="M5520" i="5"/>
  <c r="L5520" i="5"/>
  <c r="B5520" i="5"/>
  <c r="M5519" i="5"/>
  <c r="L5519" i="5"/>
  <c r="B5519" i="5"/>
  <c r="M5518" i="5"/>
  <c r="L5518" i="5"/>
  <c r="B5518" i="5"/>
  <c r="M5517" i="5"/>
  <c r="L5517" i="5"/>
  <c r="B5517" i="5"/>
  <c r="M5516" i="5"/>
  <c r="L5516" i="5"/>
  <c r="B5516" i="5"/>
  <c r="M5515" i="5"/>
  <c r="L5515" i="5"/>
  <c r="B5515" i="5"/>
  <c r="M5514" i="5"/>
  <c r="L5514" i="5"/>
  <c r="B5514" i="5"/>
  <c r="M5513" i="5"/>
  <c r="L5513" i="5"/>
  <c r="B5513" i="5"/>
  <c r="M5512" i="5"/>
  <c r="L5512" i="5"/>
  <c r="B5512" i="5"/>
  <c r="M5511" i="5"/>
  <c r="L5511" i="5"/>
  <c r="B5511" i="5"/>
  <c r="M5510" i="5"/>
  <c r="L5510" i="5"/>
  <c r="B5510" i="5"/>
  <c r="M5509" i="5"/>
  <c r="L5509" i="5"/>
  <c r="B5509" i="5"/>
  <c r="M5508" i="5"/>
  <c r="L5508" i="5"/>
  <c r="B5508" i="5"/>
  <c r="M5507" i="5"/>
  <c r="L5507" i="5"/>
  <c r="B5507" i="5"/>
  <c r="M5506" i="5"/>
  <c r="L5506" i="5"/>
  <c r="B5506" i="5"/>
  <c r="M5505" i="5"/>
  <c r="L5505" i="5"/>
  <c r="B5505" i="5"/>
  <c r="M5504" i="5"/>
  <c r="L5504" i="5"/>
  <c r="B5504" i="5"/>
  <c r="M5503" i="5"/>
  <c r="L5503" i="5"/>
  <c r="B5503" i="5"/>
  <c r="M5502" i="5"/>
  <c r="L5502" i="5"/>
  <c r="B5502" i="5"/>
  <c r="M5501" i="5"/>
  <c r="L5501" i="5"/>
  <c r="B5501" i="5"/>
  <c r="M5500" i="5"/>
  <c r="L5500" i="5"/>
  <c r="B5500" i="5"/>
  <c r="M5499" i="5"/>
  <c r="L5499" i="5"/>
  <c r="B5499" i="5"/>
  <c r="M5498" i="5"/>
  <c r="L5498" i="5"/>
  <c r="B5498" i="5"/>
  <c r="M5497" i="5"/>
  <c r="L5497" i="5"/>
  <c r="B5497" i="5"/>
  <c r="M5496" i="5"/>
  <c r="L5496" i="5"/>
  <c r="B5496" i="5"/>
  <c r="M5495" i="5"/>
  <c r="L5495" i="5"/>
  <c r="B5495" i="5"/>
  <c r="M5494" i="5"/>
  <c r="L5494" i="5"/>
  <c r="B5494" i="5"/>
  <c r="M5493" i="5"/>
  <c r="L5493" i="5"/>
  <c r="B5493" i="5"/>
  <c r="M5492" i="5"/>
  <c r="L5492" i="5"/>
  <c r="B5492" i="5"/>
  <c r="M5491" i="5"/>
  <c r="L5491" i="5"/>
  <c r="B5491" i="5"/>
  <c r="M5490" i="5"/>
  <c r="L5490" i="5"/>
  <c r="B5490" i="5"/>
  <c r="M5489" i="5"/>
  <c r="L5489" i="5"/>
  <c r="B5489" i="5"/>
  <c r="M5488" i="5"/>
  <c r="L5488" i="5"/>
  <c r="B5488" i="5"/>
  <c r="M5487" i="5"/>
  <c r="L5487" i="5"/>
  <c r="B5487" i="5"/>
  <c r="M5486" i="5"/>
  <c r="L5486" i="5"/>
  <c r="B5486" i="5"/>
  <c r="M5485" i="5"/>
  <c r="L5485" i="5"/>
  <c r="B5485" i="5"/>
  <c r="M5484" i="5"/>
  <c r="L5484" i="5"/>
  <c r="B5484" i="5"/>
  <c r="M5483" i="5"/>
  <c r="L5483" i="5"/>
  <c r="B5483" i="5"/>
  <c r="M5482" i="5"/>
  <c r="L5482" i="5"/>
  <c r="B5482" i="5"/>
  <c r="M5481" i="5"/>
  <c r="L5481" i="5"/>
  <c r="B5481" i="5"/>
  <c r="M5480" i="5"/>
  <c r="L5480" i="5"/>
  <c r="B5480" i="5"/>
  <c r="M5479" i="5"/>
  <c r="L5479" i="5"/>
  <c r="B5479" i="5"/>
  <c r="M5478" i="5"/>
  <c r="L5478" i="5"/>
  <c r="B5478" i="5"/>
  <c r="M5477" i="5"/>
  <c r="L5477" i="5"/>
  <c r="B5477" i="5"/>
  <c r="M5476" i="5"/>
  <c r="L5476" i="5"/>
  <c r="B5476" i="5"/>
  <c r="M5475" i="5"/>
  <c r="L5475" i="5"/>
  <c r="B5475" i="5"/>
  <c r="M5474" i="5"/>
  <c r="L5474" i="5"/>
  <c r="B5474" i="5"/>
  <c r="M5473" i="5"/>
  <c r="L5473" i="5"/>
  <c r="B5473" i="5"/>
  <c r="M5472" i="5"/>
  <c r="L5472" i="5"/>
  <c r="B5472" i="5"/>
  <c r="M5471" i="5"/>
  <c r="L5471" i="5"/>
  <c r="B5471" i="5"/>
  <c r="M5470" i="5"/>
  <c r="L5470" i="5"/>
  <c r="B5470" i="5"/>
  <c r="M5469" i="5"/>
  <c r="L5469" i="5"/>
  <c r="B5469" i="5"/>
  <c r="M5468" i="5"/>
  <c r="L5468" i="5"/>
  <c r="B5468" i="5"/>
  <c r="M5467" i="5"/>
  <c r="L5467" i="5"/>
  <c r="B5467" i="5"/>
  <c r="M5466" i="5"/>
  <c r="L5466" i="5"/>
  <c r="B5466" i="5"/>
  <c r="M5465" i="5"/>
  <c r="L5465" i="5"/>
  <c r="B5465" i="5"/>
  <c r="M5464" i="5"/>
  <c r="L5464" i="5"/>
  <c r="B5464" i="5"/>
  <c r="M5463" i="5"/>
  <c r="L5463" i="5"/>
  <c r="B5463" i="5"/>
  <c r="M5462" i="5"/>
  <c r="L5462" i="5"/>
  <c r="B5462" i="5"/>
  <c r="M5461" i="5"/>
  <c r="L5461" i="5"/>
  <c r="B5461" i="5"/>
  <c r="M5460" i="5"/>
  <c r="L5460" i="5"/>
  <c r="B5460" i="5"/>
  <c r="M5459" i="5"/>
  <c r="L5459" i="5"/>
  <c r="B5459" i="5"/>
  <c r="M5458" i="5"/>
  <c r="L5458" i="5"/>
  <c r="B5458" i="5"/>
  <c r="M5457" i="5"/>
  <c r="L5457" i="5"/>
  <c r="B5457" i="5"/>
  <c r="M5456" i="5"/>
  <c r="L5456" i="5"/>
  <c r="B5456" i="5"/>
  <c r="M5455" i="5"/>
  <c r="L5455" i="5"/>
  <c r="B5455" i="5"/>
  <c r="M5454" i="5"/>
  <c r="L5454" i="5"/>
  <c r="B5454" i="5"/>
  <c r="M5453" i="5"/>
  <c r="L5453" i="5"/>
  <c r="B5453" i="5"/>
  <c r="M5452" i="5"/>
  <c r="L5452" i="5"/>
  <c r="B5452" i="5"/>
  <c r="M5451" i="5"/>
  <c r="L5451" i="5"/>
  <c r="B5451" i="5"/>
  <c r="M5450" i="5"/>
  <c r="L5450" i="5"/>
  <c r="B5450" i="5"/>
  <c r="M5449" i="5"/>
  <c r="L5449" i="5"/>
  <c r="B5449" i="5"/>
  <c r="M5448" i="5"/>
  <c r="L5448" i="5"/>
  <c r="B5448" i="5"/>
  <c r="M5447" i="5"/>
  <c r="L5447" i="5"/>
  <c r="B5447" i="5"/>
  <c r="M5446" i="5"/>
  <c r="L5446" i="5"/>
  <c r="B5446" i="5"/>
  <c r="M5445" i="5"/>
  <c r="L5445" i="5"/>
  <c r="B5445" i="5"/>
  <c r="M5444" i="5"/>
  <c r="L5444" i="5"/>
  <c r="B5444" i="5"/>
  <c r="M5443" i="5"/>
  <c r="L5443" i="5"/>
  <c r="B5443" i="5"/>
  <c r="M5442" i="5"/>
  <c r="L5442" i="5"/>
  <c r="B5442" i="5"/>
  <c r="M5441" i="5"/>
  <c r="L5441" i="5"/>
  <c r="B5441" i="5"/>
  <c r="M5440" i="5"/>
  <c r="L5440" i="5"/>
  <c r="B5440" i="5"/>
  <c r="M5439" i="5"/>
  <c r="L5439" i="5"/>
  <c r="B5439" i="5"/>
  <c r="M5438" i="5"/>
  <c r="L5438" i="5"/>
  <c r="B5438" i="5"/>
  <c r="M5437" i="5"/>
  <c r="L5437" i="5"/>
  <c r="B5437" i="5"/>
  <c r="M5436" i="5"/>
  <c r="L5436" i="5"/>
  <c r="B5436" i="5"/>
  <c r="M5435" i="5"/>
  <c r="L5435" i="5"/>
  <c r="B5435" i="5"/>
  <c r="M5434" i="5"/>
  <c r="L5434" i="5"/>
  <c r="B5434" i="5"/>
  <c r="M5433" i="5"/>
  <c r="L5433" i="5"/>
  <c r="B5433" i="5"/>
  <c r="M5432" i="5"/>
  <c r="L5432" i="5"/>
  <c r="B5432" i="5"/>
  <c r="M5431" i="5"/>
  <c r="L5431" i="5"/>
  <c r="B5431" i="5"/>
  <c r="M5430" i="5"/>
  <c r="L5430" i="5"/>
  <c r="B5430" i="5"/>
  <c r="M5429" i="5"/>
  <c r="L5429" i="5"/>
  <c r="B5429" i="5"/>
  <c r="M5428" i="5"/>
  <c r="L5428" i="5"/>
  <c r="B5428" i="5"/>
  <c r="M5427" i="5"/>
  <c r="L5427" i="5"/>
  <c r="B5427" i="5"/>
  <c r="M5426" i="5"/>
  <c r="L5426" i="5"/>
  <c r="B5426" i="5"/>
  <c r="M5425" i="5"/>
  <c r="L5425" i="5"/>
  <c r="B5425" i="5"/>
  <c r="M5424" i="5"/>
  <c r="L5424" i="5"/>
  <c r="B5424" i="5"/>
  <c r="M5423" i="5"/>
  <c r="L5423" i="5"/>
  <c r="B5423" i="5"/>
  <c r="M5422" i="5"/>
  <c r="L5422" i="5"/>
  <c r="B5422" i="5"/>
  <c r="M5421" i="5"/>
  <c r="L5421" i="5"/>
  <c r="B5421" i="5"/>
  <c r="M5420" i="5"/>
  <c r="L5420" i="5"/>
  <c r="B5420" i="5"/>
  <c r="M5419" i="5"/>
  <c r="L5419" i="5"/>
  <c r="B5419" i="5"/>
  <c r="M5418" i="5"/>
  <c r="L5418" i="5"/>
  <c r="B5418" i="5"/>
  <c r="M5417" i="5"/>
  <c r="L5417" i="5"/>
  <c r="B5417" i="5"/>
  <c r="M5416" i="5"/>
  <c r="L5416" i="5"/>
  <c r="B5416" i="5"/>
  <c r="M5415" i="5"/>
  <c r="L5415" i="5"/>
  <c r="B5415" i="5"/>
  <c r="M5414" i="5"/>
  <c r="L5414" i="5"/>
  <c r="B5414" i="5"/>
  <c r="M5413" i="5"/>
  <c r="L5413" i="5"/>
  <c r="B5413" i="5"/>
  <c r="M5412" i="5"/>
  <c r="L5412" i="5"/>
  <c r="B5412" i="5"/>
  <c r="M5411" i="5"/>
  <c r="L5411" i="5"/>
  <c r="B5411" i="5"/>
  <c r="M5410" i="5"/>
  <c r="L5410" i="5"/>
  <c r="B5410" i="5"/>
  <c r="M5409" i="5"/>
  <c r="L5409" i="5"/>
  <c r="B5409" i="5"/>
  <c r="M5408" i="5"/>
  <c r="L5408" i="5"/>
  <c r="B5408" i="5"/>
  <c r="M5407" i="5"/>
  <c r="L5407" i="5"/>
  <c r="B5407" i="5"/>
  <c r="M5406" i="5"/>
  <c r="L5406" i="5"/>
  <c r="B5406" i="5"/>
  <c r="M5405" i="5"/>
  <c r="L5405" i="5"/>
  <c r="B5405" i="5"/>
  <c r="M5404" i="5"/>
  <c r="L5404" i="5"/>
  <c r="B5404" i="5"/>
  <c r="M5403" i="5"/>
  <c r="L5403" i="5"/>
  <c r="B5403" i="5"/>
  <c r="M5402" i="5"/>
  <c r="L5402" i="5"/>
  <c r="B5402" i="5"/>
  <c r="M5401" i="5"/>
  <c r="L5401" i="5"/>
  <c r="B5401" i="5"/>
  <c r="M5400" i="5"/>
  <c r="L5400" i="5"/>
  <c r="B5400" i="5"/>
  <c r="M5399" i="5"/>
  <c r="L5399" i="5"/>
  <c r="B5399" i="5"/>
  <c r="M5398" i="5"/>
  <c r="L5398" i="5"/>
  <c r="B5398" i="5"/>
  <c r="M5397" i="5"/>
  <c r="L5397" i="5"/>
  <c r="B5397" i="5"/>
  <c r="M5396" i="5"/>
  <c r="L5396" i="5"/>
  <c r="B5396" i="5"/>
  <c r="M5395" i="5"/>
  <c r="L5395" i="5"/>
  <c r="B5395" i="5"/>
  <c r="M5394" i="5"/>
  <c r="L5394" i="5"/>
  <c r="B5394" i="5"/>
  <c r="M5393" i="5"/>
  <c r="L5393" i="5"/>
  <c r="B5393" i="5"/>
  <c r="M5392" i="5"/>
  <c r="L5392" i="5"/>
  <c r="B5392" i="5"/>
  <c r="M5391" i="5"/>
  <c r="L5391" i="5"/>
  <c r="B5391" i="5"/>
  <c r="M5390" i="5"/>
  <c r="L5390" i="5"/>
  <c r="B5390" i="5"/>
  <c r="M5389" i="5"/>
  <c r="L5389" i="5"/>
  <c r="B5389" i="5"/>
  <c r="M5388" i="5"/>
  <c r="L5388" i="5"/>
  <c r="B5388" i="5"/>
  <c r="M5387" i="5"/>
  <c r="L5387" i="5"/>
  <c r="B5387" i="5"/>
  <c r="M5386" i="5"/>
  <c r="L5386" i="5"/>
  <c r="B5386" i="5"/>
  <c r="M5385" i="5"/>
  <c r="L5385" i="5"/>
  <c r="B5385" i="5"/>
  <c r="M5384" i="5"/>
  <c r="L5384" i="5"/>
  <c r="B5384" i="5"/>
  <c r="M5383" i="5"/>
  <c r="L5383" i="5"/>
  <c r="B5383" i="5"/>
  <c r="M5382" i="5"/>
  <c r="L5382" i="5"/>
  <c r="B5382" i="5"/>
  <c r="M5381" i="5"/>
  <c r="L5381" i="5"/>
  <c r="B5381" i="5"/>
  <c r="M5380" i="5"/>
  <c r="L5380" i="5"/>
  <c r="B5380" i="5"/>
  <c r="M5379" i="5"/>
  <c r="L5379" i="5"/>
  <c r="B5379" i="5"/>
  <c r="M5378" i="5"/>
  <c r="L5378" i="5"/>
  <c r="B5378" i="5"/>
  <c r="M5377" i="5"/>
  <c r="L5377" i="5"/>
  <c r="B5377" i="5"/>
  <c r="M5376" i="5"/>
  <c r="L5376" i="5"/>
  <c r="B5376" i="5"/>
  <c r="M5375" i="5"/>
  <c r="L5375" i="5"/>
  <c r="B5375" i="5"/>
  <c r="M5374" i="5"/>
  <c r="L5374" i="5"/>
  <c r="B5374" i="5"/>
  <c r="M5373" i="5"/>
  <c r="L5373" i="5"/>
  <c r="B5373" i="5"/>
  <c r="M5372" i="5"/>
  <c r="L5372" i="5"/>
  <c r="B5372" i="5"/>
  <c r="M5371" i="5"/>
  <c r="L5371" i="5"/>
  <c r="B5371" i="5"/>
  <c r="M5370" i="5"/>
  <c r="L5370" i="5"/>
  <c r="B5370" i="5"/>
  <c r="M5369" i="5"/>
  <c r="L5369" i="5"/>
  <c r="B5369" i="5"/>
  <c r="M5368" i="5"/>
  <c r="L5368" i="5"/>
  <c r="B5368" i="5"/>
  <c r="M5367" i="5"/>
  <c r="L5367" i="5"/>
  <c r="B5367" i="5"/>
  <c r="M5366" i="5"/>
  <c r="L5366" i="5"/>
  <c r="B5366" i="5"/>
  <c r="M5365" i="5"/>
  <c r="L5365" i="5"/>
  <c r="B5365" i="5"/>
  <c r="M5364" i="5"/>
  <c r="L5364" i="5"/>
  <c r="B5364" i="5"/>
  <c r="M5363" i="5"/>
  <c r="L5363" i="5"/>
  <c r="B5363" i="5"/>
  <c r="M5362" i="5"/>
  <c r="L5362" i="5"/>
  <c r="B5362" i="5"/>
  <c r="M5361" i="5"/>
  <c r="L5361" i="5"/>
  <c r="B5361" i="5"/>
  <c r="M5360" i="5"/>
  <c r="L5360" i="5"/>
  <c r="B5360" i="5"/>
  <c r="M5359" i="5"/>
  <c r="L5359" i="5"/>
  <c r="B5359" i="5"/>
  <c r="M5358" i="5"/>
  <c r="L5358" i="5"/>
  <c r="B5358" i="5"/>
  <c r="M5357" i="5"/>
  <c r="L5357" i="5"/>
  <c r="B5357" i="5"/>
  <c r="M5356" i="5"/>
  <c r="L5356" i="5"/>
  <c r="B5356" i="5"/>
  <c r="M5355" i="5"/>
  <c r="L5355" i="5"/>
  <c r="B5355" i="5"/>
  <c r="M5354" i="5"/>
  <c r="L5354" i="5"/>
  <c r="B5354" i="5"/>
  <c r="M5353" i="5"/>
  <c r="L5353" i="5"/>
  <c r="B5353" i="5"/>
  <c r="M5352" i="5"/>
  <c r="L5352" i="5"/>
  <c r="B5352" i="5"/>
  <c r="M5351" i="5"/>
  <c r="L5351" i="5"/>
  <c r="B5351" i="5"/>
  <c r="M5350" i="5"/>
  <c r="L5350" i="5"/>
  <c r="B5350" i="5"/>
  <c r="M5349" i="5"/>
  <c r="L5349" i="5"/>
  <c r="B5349" i="5"/>
  <c r="M5348" i="5"/>
  <c r="L5348" i="5"/>
  <c r="B5348" i="5"/>
  <c r="M5347" i="5"/>
  <c r="L5347" i="5"/>
  <c r="B5347" i="5"/>
  <c r="M5346" i="5"/>
  <c r="L5346" i="5"/>
  <c r="B5346" i="5"/>
  <c r="M5345" i="5"/>
  <c r="L5345" i="5"/>
  <c r="B5345" i="5"/>
  <c r="M5344" i="5"/>
  <c r="L5344" i="5"/>
  <c r="B5344" i="5"/>
  <c r="M5343" i="5"/>
  <c r="L5343" i="5"/>
  <c r="B5343" i="5"/>
  <c r="M5342" i="5"/>
  <c r="L5342" i="5"/>
  <c r="B5342" i="5"/>
  <c r="M5341" i="5"/>
  <c r="L5341" i="5"/>
  <c r="B5341" i="5"/>
  <c r="M5340" i="5"/>
  <c r="L5340" i="5"/>
  <c r="B5340" i="5"/>
  <c r="M5339" i="5"/>
  <c r="L5339" i="5"/>
  <c r="B5339" i="5"/>
  <c r="M5338" i="5"/>
  <c r="L5338" i="5"/>
  <c r="B5338" i="5"/>
  <c r="M5337" i="5"/>
  <c r="L5337" i="5"/>
  <c r="B5337" i="5"/>
  <c r="M5336" i="5"/>
  <c r="L5336" i="5"/>
  <c r="B5336" i="5"/>
  <c r="M5335" i="5"/>
  <c r="L5335" i="5"/>
  <c r="B5335" i="5"/>
  <c r="M5334" i="5"/>
  <c r="L5334" i="5"/>
  <c r="B5334" i="5"/>
  <c r="M5333" i="5"/>
  <c r="L5333" i="5"/>
  <c r="B5333" i="5"/>
  <c r="M5332" i="5"/>
  <c r="L5332" i="5"/>
  <c r="B5332" i="5"/>
  <c r="M5331" i="5"/>
  <c r="L5331" i="5"/>
  <c r="B5331" i="5"/>
  <c r="M5330" i="5"/>
  <c r="L5330" i="5"/>
  <c r="B5330" i="5"/>
  <c r="M5329" i="5"/>
  <c r="L5329" i="5"/>
  <c r="B5329" i="5"/>
  <c r="M5328" i="5"/>
  <c r="L5328" i="5"/>
  <c r="B5328" i="5"/>
  <c r="M5327" i="5"/>
  <c r="L5327" i="5"/>
  <c r="B5327" i="5"/>
  <c r="M5326" i="5"/>
  <c r="L5326" i="5"/>
  <c r="B5326" i="5"/>
  <c r="M5325" i="5"/>
  <c r="L5325" i="5"/>
  <c r="B5325" i="5"/>
  <c r="M5324" i="5"/>
  <c r="L5324" i="5"/>
  <c r="B5324" i="5"/>
  <c r="M5323" i="5"/>
  <c r="L5323" i="5"/>
  <c r="B5323" i="5"/>
  <c r="M5322" i="5"/>
  <c r="L5322" i="5"/>
  <c r="B5322" i="5"/>
  <c r="M5321" i="5"/>
  <c r="L5321" i="5"/>
  <c r="B5321" i="5"/>
  <c r="M5320" i="5"/>
  <c r="L5320" i="5"/>
  <c r="B5320" i="5"/>
  <c r="M5319" i="5"/>
  <c r="L5319" i="5"/>
  <c r="B5319" i="5"/>
  <c r="M5318" i="5"/>
  <c r="L5318" i="5"/>
  <c r="B5318" i="5"/>
  <c r="M5317" i="5"/>
  <c r="L5317" i="5"/>
  <c r="B5317" i="5"/>
  <c r="M5316" i="5"/>
  <c r="L5316" i="5"/>
  <c r="B5316" i="5"/>
  <c r="M5315" i="5"/>
  <c r="L5315" i="5"/>
  <c r="B5315" i="5"/>
  <c r="M5314" i="5"/>
  <c r="L5314" i="5"/>
  <c r="B5314" i="5"/>
  <c r="M5313" i="5"/>
  <c r="L5313" i="5"/>
  <c r="B5313" i="5"/>
  <c r="M5312" i="5"/>
  <c r="L5312" i="5"/>
  <c r="B5312" i="5"/>
  <c r="M5311" i="5"/>
  <c r="L5311" i="5"/>
  <c r="B5311" i="5"/>
  <c r="M5310" i="5"/>
  <c r="L5310" i="5"/>
  <c r="B5310" i="5"/>
  <c r="M5309" i="5"/>
  <c r="L5309" i="5"/>
  <c r="B5309" i="5"/>
  <c r="M5308" i="5"/>
  <c r="L5308" i="5"/>
  <c r="B5308" i="5"/>
  <c r="M5307" i="5"/>
  <c r="L5307" i="5"/>
  <c r="B5307" i="5"/>
  <c r="M5306" i="5"/>
  <c r="L5306" i="5"/>
  <c r="B5306" i="5"/>
  <c r="M5305" i="5"/>
  <c r="L5305" i="5"/>
  <c r="B5305" i="5"/>
  <c r="M5304" i="5"/>
  <c r="L5304" i="5"/>
  <c r="B5304" i="5"/>
  <c r="M5303" i="5"/>
  <c r="L5303" i="5"/>
  <c r="B5303" i="5"/>
  <c r="M5302" i="5"/>
  <c r="L5302" i="5"/>
  <c r="B5302" i="5"/>
  <c r="M5301" i="5"/>
  <c r="L5301" i="5"/>
  <c r="B5301" i="5"/>
  <c r="M5300" i="5"/>
  <c r="L5300" i="5"/>
  <c r="B5300" i="5"/>
  <c r="M5299" i="5"/>
  <c r="L5299" i="5"/>
  <c r="B5299" i="5"/>
  <c r="M5298" i="5"/>
  <c r="L5298" i="5"/>
  <c r="B5298" i="5"/>
  <c r="M5297" i="5"/>
  <c r="L5297" i="5"/>
  <c r="B5297" i="5"/>
  <c r="M5296" i="5"/>
  <c r="L5296" i="5"/>
  <c r="B5296" i="5"/>
  <c r="M5295" i="5"/>
  <c r="L5295" i="5"/>
  <c r="B5295" i="5"/>
  <c r="M5294" i="5"/>
  <c r="L5294" i="5"/>
  <c r="B5294" i="5"/>
  <c r="M5293" i="5"/>
  <c r="L5293" i="5"/>
  <c r="B5293" i="5"/>
  <c r="M5292" i="5"/>
  <c r="L5292" i="5"/>
  <c r="B5292" i="5"/>
  <c r="M5291" i="5"/>
  <c r="L5291" i="5"/>
  <c r="B5291" i="5"/>
  <c r="M5290" i="5"/>
  <c r="L5290" i="5"/>
  <c r="B5290" i="5"/>
  <c r="M5289" i="5"/>
  <c r="L5289" i="5"/>
  <c r="B5289" i="5"/>
  <c r="M5288" i="5"/>
  <c r="L5288" i="5"/>
  <c r="B5288" i="5"/>
  <c r="M5287" i="5"/>
  <c r="L5287" i="5"/>
  <c r="B5287" i="5"/>
  <c r="M5286" i="5"/>
  <c r="L5286" i="5"/>
  <c r="B5286" i="5"/>
  <c r="M5285" i="5"/>
  <c r="L5285" i="5"/>
  <c r="B5285" i="5"/>
  <c r="M5284" i="5"/>
  <c r="L5284" i="5"/>
  <c r="B5284" i="5"/>
  <c r="M5283" i="5"/>
  <c r="L5283" i="5"/>
  <c r="B5283" i="5"/>
  <c r="M5282" i="5"/>
  <c r="L5282" i="5"/>
  <c r="B5282" i="5"/>
  <c r="M5281" i="5"/>
  <c r="L5281" i="5"/>
  <c r="B5281" i="5"/>
  <c r="M5280" i="5"/>
  <c r="L5280" i="5"/>
  <c r="B5280" i="5"/>
  <c r="M5279" i="5"/>
  <c r="L5279" i="5"/>
  <c r="B5279" i="5"/>
  <c r="M5278" i="5"/>
  <c r="L5278" i="5"/>
  <c r="B5278" i="5"/>
  <c r="M5277" i="5"/>
  <c r="L5277" i="5"/>
  <c r="B5277" i="5"/>
  <c r="M5276" i="5"/>
  <c r="L5276" i="5"/>
  <c r="B5276" i="5"/>
  <c r="M5275" i="5"/>
  <c r="L5275" i="5"/>
  <c r="B5275" i="5"/>
  <c r="M5274" i="5"/>
  <c r="L5274" i="5"/>
  <c r="B5274" i="5"/>
  <c r="M5273" i="5"/>
  <c r="L5273" i="5"/>
  <c r="B5273" i="5"/>
  <c r="M5272" i="5"/>
  <c r="L5272" i="5"/>
  <c r="B5272" i="5"/>
  <c r="M5271" i="5"/>
  <c r="L5271" i="5"/>
  <c r="B5271" i="5"/>
  <c r="M5270" i="5"/>
  <c r="L5270" i="5"/>
  <c r="B5270" i="5"/>
  <c r="M5269" i="5"/>
  <c r="L5269" i="5"/>
  <c r="B5269" i="5"/>
  <c r="M5268" i="5"/>
  <c r="L5268" i="5"/>
  <c r="B5268" i="5"/>
  <c r="M5267" i="5"/>
  <c r="L5267" i="5"/>
  <c r="B5267" i="5"/>
  <c r="M5266" i="5"/>
  <c r="L5266" i="5"/>
  <c r="B5266" i="5"/>
  <c r="M5265" i="5"/>
  <c r="L5265" i="5"/>
  <c r="B5265" i="5"/>
  <c r="M5264" i="5"/>
  <c r="L5264" i="5"/>
  <c r="B5264" i="5"/>
  <c r="M5263" i="5"/>
  <c r="L5263" i="5"/>
  <c r="B5263" i="5"/>
  <c r="M5262" i="5"/>
  <c r="L5262" i="5"/>
  <c r="B5262" i="5"/>
  <c r="M5261" i="5"/>
  <c r="L5261" i="5"/>
  <c r="B5261" i="5"/>
  <c r="M5260" i="5"/>
  <c r="L5260" i="5"/>
  <c r="B5260" i="5"/>
  <c r="M5259" i="5"/>
  <c r="L5259" i="5"/>
  <c r="B5259" i="5"/>
  <c r="M5258" i="5"/>
  <c r="L5258" i="5"/>
  <c r="B5258" i="5"/>
  <c r="M5257" i="5"/>
  <c r="L5257" i="5"/>
  <c r="B5257" i="5"/>
  <c r="M5256" i="5"/>
  <c r="L5256" i="5"/>
  <c r="B5256" i="5"/>
  <c r="M5255" i="5"/>
  <c r="L5255" i="5"/>
  <c r="B5255" i="5"/>
  <c r="M5254" i="5"/>
  <c r="L5254" i="5"/>
  <c r="B5254" i="5"/>
  <c r="M5253" i="5"/>
  <c r="L5253" i="5"/>
  <c r="B5253" i="5"/>
  <c r="M5252" i="5"/>
  <c r="L5252" i="5"/>
  <c r="B5252" i="5"/>
  <c r="M5251" i="5"/>
  <c r="L5251" i="5"/>
  <c r="B5251" i="5"/>
  <c r="M5250" i="5"/>
  <c r="L5250" i="5"/>
  <c r="B5250" i="5"/>
  <c r="M5249" i="5"/>
  <c r="L5249" i="5"/>
  <c r="B5249" i="5"/>
  <c r="M5248" i="5"/>
  <c r="L5248" i="5"/>
  <c r="B5248" i="5"/>
  <c r="M5247" i="5"/>
  <c r="L5247" i="5"/>
  <c r="B5247" i="5"/>
  <c r="M5246" i="5"/>
  <c r="L5246" i="5"/>
  <c r="B5246" i="5"/>
  <c r="M5245" i="5"/>
  <c r="L5245" i="5"/>
  <c r="B5245" i="5"/>
  <c r="M5244" i="5"/>
  <c r="L5244" i="5"/>
  <c r="B5244" i="5"/>
  <c r="M5243" i="5"/>
  <c r="L5243" i="5"/>
  <c r="B5243" i="5"/>
  <c r="M5242" i="5"/>
  <c r="L5242" i="5"/>
  <c r="B5242" i="5"/>
  <c r="M5241" i="5"/>
  <c r="L5241" i="5"/>
  <c r="B5241" i="5"/>
  <c r="M5240" i="5"/>
  <c r="L5240" i="5"/>
  <c r="B5240" i="5"/>
  <c r="M5239" i="5"/>
  <c r="L5239" i="5"/>
  <c r="B5239" i="5"/>
  <c r="M5238" i="5"/>
  <c r="L5238" i="5"/>
  <c r="B5238" i="5"/>
  <c r="M5237" i="5"/>
  <c r="L5237" i="5"/>
  <c r="B5237" i="5"/>
  <c r="M5236" i="5"/>
  <c r="L5236" i="5"/>
  <c r="B5236" i="5"/>
  <c r="M5235" i="5"/>
  <c r="L5235" i="5"/>
  <c r="B5235" i="5"/>
  <c r="M5234" i="5"/>
  <c r="L5234" i="5"/>
  <c r="B5234" i="5"/>
  <c r="M5233" i="5"/>
  <c r="L5233" i="5"/>
  <c r="B5233" i="5"/>
  <c r="M5232" i="5"/>
  <c r="L5232" i="5"/>
  <c r="B5232" i="5"/>
  <c r="M5231" i="5"/>
  <c r="L5231" i="5"/>
  <c r="B5231" i="5"/>
  <c r="M5230" i="5"/>
  <c r="L5230" i="5"/>
  <c r="B5230" i="5"/>
  <c r="M5229" i="5"/>
  <c r="L5229" i="5"/>
  <c r="B5229" i="5"/>
  <c r="M5228" i="5"/>
  <c r="L5228" i="5"/>
  <c r="B5228" i="5"/>
  <c r="M5227" i="5"/>
  <c r="L5227" i="5"/>
  <c r="B5227" i="5"/>
  <c r="M5226" i="5"/>
  <c r="L5226" i="5"/>
  <c r="B5226" i="5"/>
  <c r="M5225" i="5"/>
  <c r="L5225" i="5"/>
  <c r="B5225" i="5"/>
  <c r="M5224" i="5"/>
  <c r="L5224" i="5"/>
  <c r="B5224" i="5"/>
  <c r="M5223" i="5"/>
  <c r="L5223" i="5"/>
  <c r="B5223" i="5"/>
  <c r="M5222" i="5"/>
  <c r="L5222" i="5"/>
  <c r="B5222" i="5"/>
  <c r="M5221" i="5"/>
  <c r="L5221" i="5"/>
  <c r="B5221" i="5"/>
  <c r="M5220" i="5"/>
  <c r="L5220" i="5"/>
  <c r="B5220" i="5"/>
  <c r="M5219" i="5"/>
  <c r="L5219" i="5"/>
  <c r="B5219" i="5"/>
  <c r="M5218" i="5"/>
  <c r="L5218" i="5"/>
  <c r="B5218" i="5"/>
  <c r="M5217" i="5"/>
  <c r="L5217" i="5"/>
  <c r="B5217" i="5"/>
  <c r="M5216" i="5"/>
  <c r="L5216" i="5"/>
  <c r="B5216" i="5"/>
  <c r="M5215" i="5"/>
  <c r="L5215" i="5"/>
  <c r="B5215" i="5"/>
  <c r="M5214" i="5"/>
  <c r="L5214" i="5"/>
  <c r="B5214" i="5"/>
  <c r="M5213" i="5"/>
  <c r="L5213" i="5"/>
  <c r="B5213" i="5"/>
  <c r="M5212" i="5"/>
  <c r="L5212" i="5"/>
  <c r="B5212" i="5"/>
  <c r="M5211" i="5"/>
  <c r="L5211" i="5"/>
  <c r="B5211" i="5"/>
  <c r="M5210" i="5"/>
  <c r="L5210" i="5"/>
  <c r="B5210" i="5"/>
  <c r="M5209" i="5"/>
  <c r="L5209" i="5"/>
  <c r="B5209" i="5"/>
  <c r="M5208" i="5"/>
  <c r="L5208" i="5"/>
  <c r="B5208" i="5"/>
  <c r="M5207" i="5"/>
  <c r="L5207" i="5"/>
  <c r="B5207" i="5"/>
  <c r="M5206" i="5"/>
  <c r="L5206" i="5"/>
  <c r="B5206" i="5"/>
  <c r="M5205" i="5"/>
  <c r="L5205" i="5"/>
  <c r="B5205" i="5"/>
  <c r="M5204" i="5"/>
  <c r="L5204" i="5"/>
  <c r="B5204" i="5"/>
  <c r="M5203" i="5"/>
  <c r="L5203" i="5"/>
  <c r="B5203" i="5"/>
  <c r="M5202" i="5"/>
  <c r="L5202" i="5"/>
  <c r="B5202" i="5"/>
  <c r="M5201" i="5"/>
  <c r="L5201" i="5"/>
  <c r="B5201" i="5"/>
  <c r="M5200" i="5"/>
  <c r="L5200" i="5"/>
  <c r="B5200" i="5"/>
  <c r="M5199" i="5"/>
  <c r="L5199" i="5"/>
  <c r="B5199" i="5"/>
  <c r="M5198" i="5"/>
  <c r="L5198" i="5"/>
  <c r="B5198" i="5"/>
  <c r="M5197" i="5"/>
  <c r="L5197" i="5"/>
  <c r="B5197" i="5"/>
  <c r="M5196" i="5"/>
  <c r="L5196" i="5"/>
  <c r="B5196" i="5"/>
  <c r="M5195" i="5"/>
  <c r="L5195" i="5"/>
  <c r="B5195" i="5"/>
  <c r="M5194" i="5"/>
  <c r="L5194" i="5"/>
  <c r="B5194" i="5"/>
  <c r="M5193" i="5"/>
  <c r="L5193" i="5"/>
  <c r="B5193" i="5"/>
  <c r="M5192" i="5"/>
  <c r="L5192" i="5"/>
  <c r="B5192" i="5"/>
  <c r="M5191" i="5"/>
  <c r="L5191" i="5"/>
  <c r="B5191" i="5"/>
  <c r="M5190" i="5"/>
  <c r="L5190" i="5"/>
  <c r="B5190" i="5"/>
  <c r="M5189" i="5"/>
  <c r="L5189" i="5"/>
  <c r="B5189" i="5"/>
  <c r="M5188" i="5"/>
  <c r="L5188" i="5"/>
  <c r="B5188" i="5"/>
  <c r="M5187" i="5"/>
  <c r="L5187" i="5"/>
  <c r="B5187" i="5"/>
  <c r="M5186" i="5"/>
  <c r="L5186" i="5"/>
  <c r="B5186" i="5"/>
  <c r="M5185" i="5"/>
  <c r="L5185" i="5"/>
  <c r="B5185" i="5"/>
  <c r="M5184" i="5"/>
  <c r="L5184" i="5"/>
  <c r="B5184" i="5"/>
  <c r="M5183" i="5"/>
  <c r="L5183" i="5"/>
  <c r="B5183" i="5"/>
  <c r="M5182" i="5"/>
  <c r="L5182" i="5"/>
  <c r="B5182" i="5"/>
  <c r="M5181" i="5"/>
  <c r="L5181" i="5"/>
  <c r="B5181" i="5"/>
  <c r="M5180" i="5"/>
  <c r="L5180" i="5"/>
  <c r="B5180" i="5"/>
  <c r="M5179" i="5"/>
  <c r="L5179" i="5"/>
  <c r="B5179" i="5"/>
  <c r="M5178" i="5"/>
  <c r="L5178" i="5"/>
  <c r="B5178" i="5"/>
  <c r="M5177" i="5"/>
  <c r="L5177" i="5"/>
  <c r="B5177" i="5"/>
  <c r="M5176" i="5"/>
  <c r="L5176" i="5"/>
  <c r="B5176" i="5"/>
  <c r="M5175" i="5"/>
  <c r="L5175" i="5"/>
  <c r="B5175" i="5"/>
  <c r="M5174" i="5"/>
  <c r="L5174" i="5"/>
  <c r="B5174" i="5"/>
  <c r="M5173" i="5"/>
  <c r="L5173" i="5"/>
  <c r="B5173" i="5"/>
  <c r="M5172" i="5"/>
  <c r="L5172" i="5"/>
  <c r="B5172" i="5"/>
  <c r="M5171" i="5"/>
  <c r="L5171" i="5"/>
  <c r="B5171" i="5"/>
  <c r="M5170" i="5"/>
  <c r="L5170" i="5"/>
  <c r="B5170" i="5"/>
  <c r="M5169" i="5"/>
  <c r="L5169" i="5"/>
  <c r="B5169" i="5"/>
  <c r="M5168" i="5"/>
  <c r="L5168" i="5"/>
  <c r="B5168" i="5"/>
  <c r="M5167" i="5"/>
  <c r="L5167" i="5"/>
  <c r="B5167" i="5"/>
  <c r="M5166" i="5"/>
  <c r="L5166" i="5"/>
  <c r="B5166" i="5"/>
  <c r="M5165" i="5"/>
  <c r="L5165" i="5"/>
  <c r="B5165" i="5"/>
  <c r="M5164" i="5"/>
  <c r="L5164" i="5"/>
  <c r="B5164" i="5"/>
  <c r="M5163" i="5"/>
  <c r="L5163" i="5"/>
  <c r="B5163" i="5"/>
  <c r="M5162" i="5"/>
  <c r="L5162" i="5"/>
  <c r="B5162" i="5"/>
  <c r="M5161" i="5"/>
  <c r="L5161" i="5"/>
  <c r="B5161" i="5"/>
  <c r="M5160" i="5"/>
  <c r="L5160" i="5"/>
  <c r="B5160" i="5"/>
  <c r="M5159" i="5"/>
  <c r="L5159" i="5"/>
  <c r="B5159" i="5"/>
  <c r="M5158" i="5"/>
  <c r="L5158" i="5"/>
  <c r="B5158" i="5"/>
  <c r="M5157" i="5"/>
  <c r="L5157" i="5"/>
  <c r="B5157" i="5"/>
  <c r="M5156" i="5"/>
  <c r="L5156" i="5"/>
  <c r="B5156" i="5"/>
  <c r="M5155" i="5"/>
  <c r="L5155" i="5"/>
  <c r="B5155" i="5"/>
  <c r="M5154" i="5"/>
  <c r="L5154" i="5"/>
  <c r="B5154" i="5"/>
  <c r="M5153" i="5"/>
  <c r="L5153" i="5"/>
  <c r="B5153" i="5"/>
  <c r="M5152" i="5"/>
  <c r="L5152" i="5"/>
  <c r="B5152" i="5"/>
  <c r="M5151" i="5"/>
  <c r="L5151" i="5"/>
  <c r="B5151" i="5"/>
  <c r="M5150" i="5"/>
  <c r="L5150" i="5"/>
  <c r="B5150" i="5"/>
  <c r="M5149" i="5"/>
  <c r="L5149" i="5"/>
  <c r="B5149" i="5"/>
  <c r="M5148" i="5"/>
  <c r="L5148" i="5"/>
  <c r="B5148" i="5"/>
  <c r="M5147" i="5"/>
  <c r="L5147" i="5"/>
  <c r="B5147" i="5"/>
  <c r="M5146" i="5"/>
  <c r="L5146" i="5"/>
  <c r="B5146" i="5"/>
  <c r="M5145" i="5"/>
  <c r="L5145" i="5"/>
  <c r="B5145" i="5"/>
  <c r="M5144" i="5"/>
  <c r="L5144" i="5"/>
  <c r="B5144" i="5"/>
  <c r="M5143" i="5"/>
  <c r="L5143" i="5"/>
  <c r="B5143" i="5"/>
  <c r="M5142" i="5"/>
  <c r="L5142" i="5"/>
  <c r="B5142" i="5"/>
  <c r="M5141" i="5"/>
  <c r="L5141" i="5"/>
  <c r="B5141" i="5"/>
  <c r="M5140" i="5"/>
  <c r="L5140" i="5"/>
  <c r="B5140" i="5"/>
  <c r="M5139" i="5"/>
  <c r="L5139" i="5"/>
  <c r="B5139" i="5"/>
  <c r="M5138" i="5"/>
  <c r="L5138" i="5"/>
  <c r="B5138" i="5"/>
  <c r="M5137" i="5"/>
  <c r="L5137" i="5"/>
  <c r="B5137" i="5"/>
  <c r="M5136" i="5"/>
  <c r="L5136" i="5"/>
  <c r="B5136" i="5"/>
  <c r="M5135" i="5"/>
  <c r="L5135" i="5"/>
  <c r="B5135" i="5"/>
  <c r="M5134" i="5"/>
  <c r="L5134" i="5"/>
  <c r="B5134" i="5"/>
  <c r="M5133" i="5"/>
  <c r="L5133" i="5"/>
  <c r="B5133" i="5"/>
  <c r="M5132" i="5"/>
  <c r="L5132" i="5"/>
  <c r="B5132" i="5"/>
  <c r="M5131" i="5"/>
  <c r="L5131" i="5"/>
  <c r="B5131" i="5"/>
  <c r="M5130" i="5"/>
  <c r="L5130" i="5"/>
  <c r="B5130" i="5"/>
  <c r="M5129" i="5"/>
  <c r="L5129" i="5"/>
  <c r="B5129" i="5"/>
  <c r="M5128" i="5"/>
  <c r="L5128" i="5"/>
  <c r="B5128" i="5"/>
  <c r="M5127" i="5"/>
  <c r="L5127" i="5"/>
  <c r="B5127" i="5"/>
  <c r="M5126" i="5"/>
  <c r="L5126" i="5"/>
  <c r="B5126" i="5"/>
  <c r="M5125" i="5"/>
  <c r="L5125" i="5"/>
  <c r="B5125" i="5"/>
  <c r="M5124" i="5"/>
  <c r="L5124" i="5"/>
  <c r="B5124" i="5"/>
  <c r="M5123" i="5"/>
  <c r="L5123" i="5"/>
  <c r="B5123" i="5"/>
  <c r="M5122" i="5"/>
  <c r="L5122" i="5"/>
  <c r="B5122" i="5"/>
  <c r="M5121" i="5"/>
  <c r="L5121" i="5"/>
  <c r="B5121" i="5"/>
  <c r="M5120" i="5"/>
  <c r="L5120" i="5"/>
  <c r="B5120" i="5"/>
  <c r="M5119" i="5"/>
  <c r="L5119" i="5"/>
  <c r="B5119" i="5"/>
  <c r="M5118" i="5"/>
  <c r="L5118" i="5"/>
  <c r="B5118" i="5"/>
  <c r="M5117" i="5"/>
  <c r="L5117" i="5"/>
  <c r="B5117" i="5"/>
  <c r="M5116" i="5"/>
  <c r="L5116" i="5"/>
  <c r="B5116" i="5"/>
  <c r="M5115" i="5"/>
  <c r="L5115" i="5"/>
  <c r="B5115" i="5"/>
  <c r="M5114" i="5"/>
  <c r="L5114" i="5"/>
  <c r="B5114" i="5"/>
  <c r="M5113" i="5"/>
  <c r="L5113" i="5"/>
  <c r="B5113" i="5"/>
  <c r="M5112" i="5"/>
  <c r="L5112" i="5"/>
  <c r="B5112" i="5"/>
  <c r="M5111" i="5"/>
  <c r="L5111" i="5"/>
  <c r="B5111" i="5"/>
  <c r="M5110" i="5"/>
  <c r="L5110" i="5"/>
  <c r="B5110" i="5"/>
  <c r="M5109" i="5"/>
  <c r="L5109" i="5"/>
  <c r="B5109" i="5"/>
  <c r="M5108" i="5"/>
  <c r="L5108" i="5"/>
  <c r="B5108" i="5"/>
  <c r="M5107" i="5"/>
  <c r="L5107" i="5"/>
  <c r="B5107" i="5"/>
  <c r="M5106" i="5"/>
  <c r="L5106" i="5"/>
  <c r="B5106" i="5"/>
  <c r="M5105" i="5"/>
  <c r="L5105" i="5"/>
  <c r="B5105" i="5"/>
  <c r="M5104" i="5"/>
  <c r="L5104" i="5"/>
  <c r="B5104" i="5"/>
  <c r="M5103" i="5"/>
  <c r="L5103" i="5"/>
  <c r="B5103" i="5"/>
  <c r="M5102" i="5"/>
  <c r="L5102" i="5"/>
  <c r="B5102" i="5"/>
  <c r="M5101" i="5"/>
  <c r="L5101" i="5"/>
  <c r="B5101" i="5"/>
  <c r="M5100" i="5"/>
  <c r="L5100" i="5"/>
  <c r="B5100" i="5"/>
  <c r="M5099" i="5"/>
  <c r="L5099" i="5"/>
  <c r="B5099" i="5"/>
  <c r="M5098" i="5"/>
  <c r="L5098" i="5"/>
  <c r="B5098" i="5"/>
  <c r="M5097" i="5"/>
  <c r="L5097" i="5"/>
  <c r="B5097" i="5"/>
  <c r="M5096" i="5"/>
  <c r="L5096" i="5"/>
  <c r="B5096" i="5"/>
  <c r="M5095" i="5"/>
  <c r="L5095" i="5"/>
  <c r="B5095" i="5"/>
  <c r="M5094" i="5"/>
  <c r="L5094" i="5"/>
  <c r="B5094" i="5"/>
  <c r="M5093" i="5"/>
  <c r="L5093" i="5"/>
  <c r="B5093" i="5"/>
  <c r="M5092" i="5"/>
  <c r="L5092" i="5"/>
  <c r="B5092" i="5"/>
  <c r="M5091" i="5"/>
  <c r="L5091" i="5"/>
  <c r="B5091" i="5"/>
  <c r="M5090" i="5"/>
  <c r="L5090" i="5"/>
  <c r="B5090" i="5"/>
  <c r="M5089" i="5"/>
  <c r="L5089" i="5"/>
  <c r="B5089" i="5"/>
  <c r="M5088" i="5"/>
  <c r="L5088" i="5"/>
  <c r="B5088" i="5"/>
  <c r="M5087" i="5"/>
  <c r="L5087" i="5"/>
  <c r="B5087" i="5"/>
  <c r="M5086" i="5"/>
  <c r="L5086" i="5"/>
  <c r="B5086" i="5"/>
  <c r="M5085" i="5"/>
  <c r="L5085" i="5"/>
  <c r="B5085" i="5"/>
  <c r="M5084" i="5"/>
  <c r="L5084" i="5"/>
  <c r="B5084" i="5"/>
  <c r="M5083" i="5"/>
  <c r="L5083" i="5"/>
  <c r="B5083" i="5"/>
  <c r="M5082" i="5"/>
  <c r="L5082" i="5"/>
  <c r="B5082" i="5"/>
  <c r="M5081" i="5"/>
  <c r="L5081" i="5"/>
  <c r="B5081" i="5"/>
  <c r="M5080" i="5"/>
  <c r="L5080" i="5"/>
  <c r="B5080" i="5"/>
  <c r="M5079" i="5"/>
  <c r="L5079" i="5"/>
  <c r="B5079" i="5"/>
  <c r="M5078" i="5"/>
  <c r="L5078" i="5"/>
  <c r="B5078" i="5"/>
  <c r="M5077" i="5"/>
  <c r="L5077" i="5"/>
  <c r="B5077" i="5"/>
  <c r="M5076" i="5"/>
  <c r="L5076" i="5"/>
  <c r="B5076" i="5"/>
  <c r="M5075" i="5"/>
  <c r="L5075" i="5"/>
  <c r="B5075" i="5"/>
  <c r="M5074" i="5"/>
  <c r="L5074" i="5"/>
  <c r="B5074" i="5"/>
  <c r="M5073" i="5"/>
  <c r="L5073" i="5"/>
  <c r="B5073" i="5"/>
  <c r="M5072" i="5"/>
  <c r="L5072" i="5"/>
  <c r="B5072" i="5"/>
  <c r="M5071" i="5"/>
  <c r="L5071" i="5"/>
  <c r="B5071" i="5"/>
  <c r="M5070" i="5"/>
  <c r="L5070" i="5"/>
  <c r="B5070" i="5"/>
  <c r="M5069" i="5"/>
  <c r="L5069" i="5"/>
  <c r="B5069" i="5"/>
  <c r="M5068" i="5"/>
  <c r="L5068" i="5"/>
  <c r="B5068" i="5"/>
  <c r="M5067" i="5"/>
  <c r="L5067" i="5"/>
  <c r="B5067" i="5"/>
  <c r="M5066" i="5"/>
  <c r="L5066" i="5"/>
  <c r="B5066" i="5"/>
  <c r="M5065" i="5"/>
  <c r="L5065" i="5"/>
  <c r="B5065" i="5"/>
  <c r="M5064" i="5"/>
  <c r="L5064" i="5"/>
  <c r="B5064" i="5"/>
  <c r="M5063" i="5"/>
  <c r="L5063" i="5"/>
  <c r="B5063" i="5"/>
  <c r="M5062" i="5"/>
  <c r="L5062" i="5"/>
  <c r="B5062" i="5"/>
  <c r="M5061" i="5"/>
  <c r="L5061" i="5"/>
  <c r="B5061" i="5"/>
  <c r="M5060" i="5"/>
  <c r="L5060" i="5"/>
  <c r="B5060" i="5"/>
  <c r="M5059" i="5"/>
  <c r="L5059" i="5"/>
  <c r="B5059" i="5"/>
  <c r="M5058" i="5"/>
  <c r="L5058" i="5"/>
  <c r="B5058" i="5"/>
  <c r="M5057" i="5"/>
  <c r="L5057" i="5"/>
  <c r="B5057" i="5"/>
  <c r="M5056" i="5"/>
  <c r="L5056" i="5"/>
  <c r="B5056" i="5"/>
  <c r="M5055" i="5"/>
  <c r="L5055" i="5"/>
  <c r="B5055" i="5"/>
  <c r="M5054" i="5"/>
  <c r="L5054" i="5"/>
  <c r="B5054" i="5"/>
  <c r="M5053" i="5"/>
  <c r="L5053" i="5"/>
  <c r="B5053" i="5"/>
  <c r="M5052" i="5"/>
  <c r="L5052" i="5"/>
  <c r="B5052" i="5"/>
  <c r="M5051" i="5"/>
  <c r="L5051" i="5"/>
  <c r="B5051" i="5"/>
  <c r="M5050" i="5"/>
  <c r="L5050" i="5"/>
  <c r="B5050" i="5"/>
  <c r="M5049" i="5"/>
  <c r="L5049" i="5"/>
  <c r="B5049" i="5"/>
  <c r="M5048" i="5"/>
  <c r="L5048" i="5"/>
  <c r="B5048" i="5"/>
  <c r="M5047" i="5"/>
  <c r="L5047" i="5"/>
  <c r="B5047" i="5"/>
  <c r="M5046" i="5"/>
  <c r="L5046" i="5"/>
  <c r="B5046" i="5"/>
  <c r="M5045" i="5"/>
  <c r="L5045" i="5"/>
  <c r="B5045" i="5"/>
  <c r="M5044" i="5"/>
  <c r="L5044" i="5"/>
  <c r="B5044" i="5"/>
  <c r="M5043" i="5"/>
  <c r="L5043" i="5"/>
  <c r="B5043" i="5"/>
  <c r="M5042" i="5"/>
  <c r="L5042" i="5"/>
  <c r="B5042" i="5"/>
  <c r="M5041" i="5"/>
  <c r="L5041" i="5"/>
  <c r="B5041" i="5"/>
  <c r="M5040" i="5"/>
  <c r="L5040" i="5"/>
  <c r="B5040" i="5"/>
  <c r="M5039" i="5"/>
  <c r="L5039" i="5"/>
  <c r="B5039" i="5"/>
  <c r="M5038" i="5"/>
  <c r="L5038" i="5"/>
  <c r="B5038" i="5"/>
  <c r="M5037" i="5"/>
  <c r="L5037" i="5"/>
  <c r="B5037" i="5"/>
  <c r="M5036" i="5"/>
  <c r="L5036" i="5"/>
  <c r="B5036" i="5"/>
  <c r="M5035" i="5"/>
  <c r="L5035" i="5"/>
  <c r="B5035" i="5"/>
  <c r="M5034" i="5"/>
  <c r="L5034" i="5"/>
  <c r="B5034" i="5"/>
  <c r="M5033" i="5"/>
  <c r="L5033" i="5"/>
  <c r="B5033" i="5"/>
  <c r="M5032" i="5"/>
  <c r="L5032" i="5"/>
  <c r="B5032" i="5"/>
  <c r="M5031" i="5"/>
  <c r="L5031" i="5"/>
  <c r="B5031" i="5"/>
  <c r="M5030" i="5"/>
  <c r="L5030" i="5"/>
  <c r="B5030" i="5"/>
  <c r="M5029" i="5"/>
  <c r="L5029" i="5"/>
  <c r="B5029" i="5"/>
  <c r="M5028" i="5"/>
  <c r="L5028" i="5"/>
  <c r="B5028" i="5"/>
  <c r="M5027" i="5"/>
  <c r="L5027" i="5"/>
  <c r="B5027" i="5"/>
  <c r="M5026" i="5"/>
  <c r="L5026" i="5"/>
  <c r="B5026" i="5"/>
  <c r="M5025" i="5"/>
  <c r="L5025" i="5"/>
  <c r="B5025" i="5"/>
  <c r="M5024" i="5"/>
  <c r="L5024" i="5"/>
  <c r="B5024" i="5"/>
  <c r="M5023" i="5"/>
  <c r="L5023" i="5"/>
  <c r="B5023" i="5"/>
  <c r="M5022" i="5"/>
  <c r="L5022" i="5"/>
  <c r="B5022" i="5"/>
  <c r="M5021" i="5"/>
  <c r="L5021" i="5"/>
  <c r="B5021" i="5"/>
  <c r="M5020" i="5"/>
  <c r="L5020" i="5"/>
  <c r="B5020" i="5"/>
  <c r="M5019" i="5"/>
  <c r="L5019" i="5"/>
  <c r="B5019" i="5"/>
  <c r="M5018" i="5"/>
  <c r="L5018" i="5"/>
  <c r="B5018" i="5"/>
  <c r="M5017" i="5"/>
  <c r="L5017" i="5"/>
  <c r="B5017" i="5"/>
  <c r="M5016" i="5"/>
  <c r="L5016" i="5"/>
  <c r="B5016" i="5"/>
  <c r="M5015" i="5"/>
  <c r="L5015" i="5"/>
  <c r="B5015" i="5"/>
  <c r="M5014" i="5"/>
  <c r="L5014" i="5"/>
  <c r="B5014" i="5"/>
  <c r="M5013" i="5"/>
  <c r="L5013" i="5"/>
  <c r="B5013" i="5"/>
  <c r="M5012" i="5"/>
  <c r="L5012" i="5"/>
  <c r="B5012" i="5"/>
  <c r="M5011" i="5"/>
  <c r="L5011" i="5"/>
  <c r="B5011" i="5"/>
  <c r="M5010" i="5"/>
  <c r="L5010" i="5"/>
  <c r="B5010" i="5"/>
  <c r="M5009" i="5"/>
  <c r="L5009" i="5"/>
  <c r="B5009" i="5"/>
  <c r="M5008" i="5"/>
  <c r="L5008" i="5"/>
  <c r="B5008" i="5"/>
  <c r="M5007" i="5"/>
  <c r="L5007" i="5"/>
  <c r="B5007" i="5"/>
  <c r="M5006" i="5"/>
  <c r="L5006" i="5"/>
  <c r="B5006" i="5"/>
  <c r="M5005" i="5"/>
  <c r="L5005" i="5"/>
  <c r="B5005" i="5"/>
  <c r="M5004" i="5"/>
  <c r="L5004" i="5"/>
  <c r="B5004" i="5"/>
  <c r="M5003" i="5"/>
  <c r="L5003" i="5"/>
  <c r="B5003" i="5"/>
  <c r="M5002" i="5"/>
  <c r="L5002" i="5"/>
  <c r="B5002" i="5"/>
  <c r="M5001" i="5"/>
  <c r="L5001" i="5"/>
  <c r="B5001" i="5"/>
  <c r="M5000" i="5"/>
  <c r="L5000" i="5"/>
  <c r="B5000" i="5"/>
  <c r="M4999" i="5"/>
  <c r="L4999" i="5"/>
  <c r="B4999" i="5"/>
  <c r="M4998" i="5"/>
  <c r="L4998" i="5"/>
  <c r="B4998" i="5"/>
  <c r="M4997" i="5"/>
  <c r="L4997" i="5"/>
  <c r="B4997" i="5"/>
  <c r="M4996" i="5"/>
  <c r="L4996" i="5"/>
  <c r="B4996" i="5"/>
  <c r="M4995" i="5"/>
  <c r="L4995" i="5"/>
  <c r="B4995" i="5"/>
  <c r="M4994" i="5"/>
  <c r="L4994" i="5"/>
  <c r="B4994" i="5"/>
  <c r="M4993" i="5"/>
  <c r="L4993" i="5"/>
  <c r="B4993" i="5"/>
  <c r="M4992" i="5"/>
  <c r="L4992" i="5"/>
  <c r="B4992" i="5"/>
  <c r="M4991" i="5"/>
  <c r="L4991" i="5"/>
  <c r="B4991" i="5"/>
  <c r="M4990" i="5"/>
  <c r="L4990" i="5"/>
  <c r="B4990" i="5"/>
  <c r="M4989" i="5"/>
  <c r="L4989" i="5"/>
  <c r="B4989" i="5"/>
  <c r="M4988" i="5"/>
  <c r="L4988" i="5"/>
  <c r="B4988" i="5"/>
  <c r="M4987" i="5"/>
  <c r="L4987" i="5"/>
  <c r="B4987" i="5"/>
  <c r="M4986" i="5"/>
  <c r="L4986" i="5"/>
  <c r="B4986" i="5"/>
  <c r="M4985" i="5"/>
  <c r="L4985" i="5"/>
  <c r="B4985" i="5"/>
  <c r="M4984" i="5"/>
  <c r="L4984" i="5"/>
  <c r="B4984" i="5"/>
  <c r="M4983" i="5"/>
  <c r="L4983" i="5"/>
  <c r="B4983" i="5"/>
  <c r="M4982" i="5"/>
  <c r="L4982" i="5"/>
  <c r="B4982" i="5"/>
  <c r="M4981" i="5"/>
  <c r="L4981" i="5"/>
  <c r="B4981" i="5"/>
  <c r="M4980" i="5"/>
  <c r="L4980" i="5"/>
  <c r="B4980" i="5"/>
  <c r="M4979" i="5"/>
  <c r="L4979" i="5"/>
  <c r="B4979" i="5"/>
  <c r="M4978" i="5"/>
  <c r="L4978" i="5"/>
  <c r="B4978" i="5"/>
  <c r="M4977" i="5"/>
  <c r="L4977" i="5"/>
  <c r="B4977" i="5"/>
  <c r="M4976" i="5"/>
  <c r="L4976" i="5"/>
  <c r="B4976" i="5"/>
  <c r="M4975" i="5"/>
  <c r="L4975" i="5"/>
  <c r="B4975" i="5"/>
  <c r="M4974" i="5"/>
  <c r="L4974" i="5"/>
  <c r="B4974" i="5"/>
  <c r="M4973" i="5"/>
  <c r="L4973" i="5"/>
  <c r="B4973" i="5"/>
  <c r="M4972" i="5"/>
  <c r="L4972" i="5"/>
  <c r="B4972" i="5"/>
  <c r="M4971" i="5"/>
  <c r="L4971" i="5"/>
  <c r="B4971" i="5"/>
  <c r="M4970" i="5"/>
  <c r="L4970" i="5"/>
  <c r="B4970" i="5"/>
  <c r="M4969" i="5"/>
  <c r="L4969" i="5"/>
  <c r="B4969" i="5"/>
  <c r="M4968" i="5"/>
  <c r="L4968" i="5"/>
  <c r="B4968" i="5"/>
  <c r="M4967" i="5"/>
  <c r="L4967" i="5"/>
  <c r="B4967" i="5"/>
  <c r="M4966" i="5"/>
  <c r="L4966" i="5"/>
  <c r="B4966" i="5"/>
  <c r="M4965" i="5"/>
  <c r="L4965" i="5"/>
  <c r="B4965" i="5"/>
  <c r="M4964" i="5"/>
  <c r="L4964" i="5"/>
  <c r="B4964" i="5"/>
  <c r="M4963" i="5"/>
  <c r="L4963" i="5"/>
  <c r="B4963" i="5"/>
  <c r="M4962" i="5"/>
  <c r="L4962" i="5"/>
  <c r="B4962" i="5"/>
  <c r="M4961" i="5"/>
  <c r="L4961" i="5"/>
  <c r="B4961" i="5"/>
  <c r="M4960" i="5"/>
  <c r="L4960" i="5"/>
  <c r="B4960" i="5"/>
  <c r="M4959" i="5"/>
  <c r="L4959" i="5"/>
  <c r="B4959" i="5"/>
  <c r="M4958" i="5"/>
  <c r="L4958" i="5"/>
  <c r="B4958" i="5"/>
  <c r="M4957" i="5"/>
  <c r="L4957" i="5"/>
  <c r="B4957" i="5"/>
  <c r="M4956" i="5"/>
  <c r="L4956" i="5"/>
  <c r="B4956" i="5"/>
  <c r="M4955" i="5"/>
  <c r="L4955" i="5"/>
  <c r="B4955" i="5"/>
  <c r="M4954" i="5"/>
  <c r="L4954" i="5"/>
  <c r="B4954" i="5"/>
  <c r="M4953" i="5"/>
  <c r="L4953" i="5"/>
  <c r="B4953" i="5"/>
  <c r="M4952" i="5"/>
  <c r="L4952" i="5"/>
  <c r="B4952" i="5"/>
  <c r="M4951" i="5"/>
  <c r="L4951" i="5"/>
  <c r="B4951" i="5"/>
  <c r="M4950" i="5"/>
  <c r="L4950" i="5"/>
  <c r="B4950" i="5"/>
  <c r="M4949" i="5"/>
  <c r="L4949" i="5"/>
  <c r="B4949" i="5"/>
  <c r="M4948" i="5"/>
  <c r="L4948" i="5"/>
  <c r="B4948" i="5"/>
  <c r="M4947" i="5"/>
  <c r="L4947" i="5"/>
  <c r="B4947" i="5"/>
  <c r="M4946" i="5"/>
  <c r="L4946" i="5"/>
  <c r="B4946" i="5"/>
  <c r="M4945" i="5"/>
  <c r="L4945" i="5"/>
  <c r="B4945" i="5"/>
  <c r="M4944" i="5"/>
  <c r="L4944" i="5"/>
  <c r="B4944" i="5"/>
  <c r="M4943" i="5"/>
  <c r="L4943" i="5"/>
  <c r="B4943" i="5"/>
  <c r="M4942" i="5"/>
  <c r="L4942" i="5"/>
  <c r="B4942" i="5"/>
  <c r="M4941" i="5"/>
  <c r="L4941" i="5"/>
  <c r="B4941" i="5"/>
  <c r="M4940" i="5"/>
  <c r="L4940" i="5"/>
  <c r="B4940" i="5"/>
  <c r="M4939" i="5"/>
  <c r="L4939" i="5"/>
  <c r="B4939" i="5"/>
  <c r="M4938" i="5"/>
  <c r="L4938" i="5"/>
  <c r="B4938" i="5"/>
  <c r="M4937" i="5"/>
  <c r="L4937" i="5"/>
  <c r="B4937" i="5"/>
  <c r="M4936" i="5"/>
  <c r="L4936" i="5"/>
  <c r="B4936" i="5"/>
  <c r="M4935" i="5"/>
  <c r="L4935" i="5"/>
  <c r="B4935" i="5"/>
  <c r="M4934" i="5"/>
  <c r="L4934" i="5"/>
  <c r="B4934" i="5"/>
  <c r="M4933" i="5"/>
  <c r="L4933" i="5"/>
  <c r="B4933" i="5"/>
  <c r="M4932" i="5"/>
  <c r="L4932" i="5"/>
  <c r="B4932" i="5"/>
  <c r="M4931" i="5"/>
  <c r="L4931" i="5"/>
  <c r="B4931" i="5"/>
  <c r="M4930" i="5"/>
  <c r="L4930" i="5"/>
  <c r="B4930" i="5"/>
  <c r="M4929" i="5"/>
  <c r="L4929" i="5"/>
  <c r="B4929" i="5"/>
  <c r="M4928" i="5"/>
  <c r="L4928" i="5"/>
  <c r="B4928" i="5"/>
  <c r="M4927" i="5"/>
  <c r="L4927" i="5"/>
  <c r="B4927" i="5"/>
  <c r="M4926" i="5"/>
  <c r="L4926" i="5"/>
  <c r="B4926" i="5"/>
  <c r="M4925" i="5"/>
  <c r="L4925" i="5"/>
  <c r="B4925" i="5"/>
  <c r="M4924" i="5"/>
  <c r="L4924" i="5"/>
  <c r="B4924" i="5"/>
  <c r="M4923" i="5"/>
  <c r="L4923" i="5"/>
  <c r="B4923" i="5"/>
  <c r="M4922" i="5"/>
  <c r="L4922" i="5"/>
  <c r="B4922" i="5"/>
  <c r="M4921" i="5"/>
  <c r="L4921" i="5"/>
  <c r="B4921" i="5"/>
  <c r="M4920" i="5"/>
  <c r="L4920" i="5"/>
  <c r="B4920" i="5"/>
  <c r="M4919" i="5"/>
  <c r="L4919" i="5"/>
  <c r="B4919" i="5"/>
  <c r="M4918" i="5"/>
  <c r="L4918" i="5"/>
  <c r="B4918" i="5"/>
  <c r="M4917" i="5"/>
  <c r="L4917" i="5"/>
  <c r="B4917" i="5"/>
  <c r="M4916" i="5"/>
  <c r="L4916" i="5"/>
  <c r="B4916" i="5"/>
  <c r="M4915" i="5"/>
  <c r="L4915" i="5"/>
  <c r="B4915" i="5"/>
  <c r="M4914" i="5"/>
  <c r="L4914" i="5"/>
  <c r="B4914" i="5"/>
  <c r="M4913" i="5"/>
  <c r="L4913" i="5"/>
  <c r="B4913" i="5"/>
  <c r="M4912" i="5"/>
  <c r="L4912" i="5"/>
  <c r="B4912" i="5"/>
  <c r="M4911" i="5"/>
  <c r="L4911" i="5"/>
  <c r="B4911" i="5"/>
  <c r="M4910" i="5"/>
  <c r="L4910" i="5"/>
  <c r="B4910" i="5"/>
  <c r="M4909" i="5"/>
  <c r="L4909" i="5"/>
  <c r="B4909" i="5"/>
  <c r="M4908" i="5"/>
  <c r="L4908" i="5"/>
  <c r="B4908" i="5"/>
  <c r="M4907" i="5"/>
  <c r="L4907" i="5"/>
  <c r="B4907" i="5"/>
  <c r="M4906" i="5"/>
  <c r="L4906" i="5"/>
  <c r="B4906" i="5"/>
  <c r="M4905" i="5"/>
  <c r="L4905" i="5"/>
  <c r="B4905" i="5"/>
  <c r="M4904" i="5"/>
  <c r="L4904" i="5"/>
  <c r="B4904" i="5"/>
  <c r="M4903" i="5"/>
  <c r="L4903" i="5"/>
  <c r="B4903" i="5"/>
  <c r="M4902" i="5"/>
  <c r="L4902" i="5"/>
  <c r="B4902" i="5"/>
  <c r="M4901" i="5"/>
  <c r="L4901" i="5"/>
  <c r="B4901" i="5"/>
  <c r="M4900" i="5"/>
  <c r="L4900" i="5"/>
  <c r="B4900" i="5"/>
  <c r="M4899" i="5"/>
  <c r="L4899" i="5"/>
  <c r="B4899" i="5"/>
  <c r="M4898" i="5"/>
  <c r="L4898" i="5"/>
  <c r="B4898" i="5"/>
  <c r="M4897" i="5"/>
  <c r="L4897" i="5"/>
  <c r="B4897" i="5"/>
  <c r="M4896" i="5"/>
  <c r="L4896" i="5"/>
  <c r="B4896" i="5"/>
  <c r="M4895" i="5"/>
  <c r="L4895" i="5"/>
  <c r="B4895" i="5"/>
  <c r="M4894" i="5"/>
  <c r="L4894" i="5"/>
  <c r="B4894" i="5"/>
  <c r="M4893" i="5"/>
  <c r="L4893" i="5"/>
  <c r="B4893" i="5"/>
  <c r="M4892" i="5"/>
  <c r="L4892" i="5"/>
  <c r="B4892" i="5"/>
  <c r="M4891" i="5"/>
  <c r="L4891" i="5"/>
  <c r="B4891" i="5"/>
  <c r="M4890" i="5"/>
  <c r="L4890" i="5"/>
  <c r="B4890" i="5"/>
  <c r="M4889" i="5"/>
  <c r="L4889" i="5"/>
  <c r="B4889" i="5"/>
  <c r="M4888" i="5"/>
  <c r="L4888" i="5"/>
  <c r="B4888" i="5"/>
  <c r="M4887" i="5"/>
  <c r="L4887" i="5"/>
  <c r="B4887" i="5"/>
  <c r="M4886" i="5"/>
  <c r="L4886" i="5"/>
  <c r="B4886" i="5"/>
  <c r="M4885" i="5"/>
  <c r="L4885" i="5"/>
  <c r="B4885" i="5"/>
  <c r="M4884" i="5"/>
  <c r="L4884" i="5"/>
  <c r="B4884" i="5"/>
  <c r="M4883" i="5"/>
  <c r="L4883" i="5"/>
  <c r="B4883" i="5"/>
  <c r="M4882" i="5"/>
  <c r="L4882" i="5"/>
  <c r="B4882" i="5"/>
  <c r="M4881" i="5"/>
  <c r="L4881" i="5"/>
  <c r="B4881" i="5"/>
  <c r="M4880" i="5"/>
  <c r="L4880" i="5"/>
  <c r="B4880" i="5"/>
  <c r="M4879" i="5"/>
  <c r="L4879" i="5"/>
  <c r="B4879" i="5"/>
  <c r="M4878" i="5"/>
  <c r="L4878" i="5"/>
  <c r="B4878" i="5"/>
  <c r="M4877" i="5"/>
  <c r="L4877" i="5"/>
  <c r="B4877" i="5"/>
  <c r="M4876" i="5"/>
  <c r="L4876" i="5"/>
  <c r="B4876" i="5"/>
  <c r="M4875" i="5"/>
  <c r="L4875" i="5"/>
  <c r="B4875" i="5"/>
  <c r="M4874" i="5"/>
  <c r="L4874" i="5"/>
  <c r="B4874" i="5"/>
  <c r="M4873" i="5"/>
  <c r="L4873" i="5"/>
  <c r="B4873" i="5"/>
  <c r="M4872" i="5"/>
  <c r="L4872" i="5"/>
  <c r="B4872" i="5"/>
  <c r="M4871" i="5"/>
  <c r="L4871" i="5"/>
  <c r="B4871" i="5"/>
  <c r="M4870" i="5"/>
  <c r="L4870" i="5"/>
  <c r="B4870" i="5"/>
  <c r="M4869" i="5"/>
  <c r="L4869" i="5"/>
  <c r="B4869" i="5"/>
  <c r="M4868" i="5"/>
  <c r="L4868" i="5"/>
  <c r="B4868" i="5"/>
  <c r="M4867" i="5"/>
  <c r="L4867" i="5"/>
  <c r="B4867" i="5"/>
  <c r="M4866" i="5"/>
  <c r="L4866" i="5"/>
  <c r="B4866" i="5"/>
  <c r="M4865" i="5"/>
  <c r="L4865" i="5"/>
  <c r="B4865" i="5"/>
  <c r="M4864" i="5"/>
  <c r="L4864" i="5"/>
  <c r="B4864" i="5"/>
  <c r="M4863" i="5"/>
  <c r="L4863" i="5"/>
  <c r="B4863" i="5"/>
  <c r="M4862" i="5"/>
  <c r="L4862" i="5"/>
  <c r="B4862" i="5"/>
  <c r="M4861" i="5"/>
  <c r="L4861" i="5"/>
  <c r="B4861" i="5"/>
  <c r="M4860" i="5"/>
  <c r="L4860" i="5"/>
  <c r="B4860" i="5"/>
  <c r="M4859" i="5"/>
  <c r="L4859" i="5"/>
  <c r="B4859" i="5"/>
  <c r="M4858" i="5"/>
  <c r="L4858" i="5"/>
  <c r="B4858" i="5"/>
  <c r="M4857" i="5"/>
  <c r="L4857" i="5"/>
  <c r="B4857" i="5"/>
  <c r="M4856" i="5"/>
  <c r="L4856" i="5"/>
  <c r="B4856" i="5"/>
  <c r="M4855" i="5"/>
  <c r="L4855" i="5"/>
  <c r="B4855" i="5"/>
  <c r="M4854" i="5"/>
  <c r="L4854" i="5"/>
  <c r="B4854" i="5"/>
  <c r="M4853" i="5"/>
  <c r="L4853" i="5"/>
  <c r="B4853" i="5"/>
  <c r="M4852" i="5"/>
  <c r="L4852" i="5"/>
  <c r="B4852" i="5"/>
  <c r="M4851" i="5"/>
  <c r="L4851" i="5"/>
  <c r="B4851" i="5"/>
  <c r="M4850" i="5"/>
  <c r="L4850" i="5"/>
  <c r="B4850" i="5"/>
  <c r="M4849" i="5"/>
  <c r="L4849" i="5"/>
  <c r="B4849" i="5"/>
  <c r="M4848" i="5"/>
  <c r="L4848" i="5"/>
  <c r="B4848" i="5"/>
  <c r="M4847" i="5"/>
  <c r="L4847" i="5"/>
  <c r="B4847" i="5"/>
  <c r="M4846" i="5"/>
  <c r="L4846" i="5"/>
  <c r="B4846" i="5"/>
  <c r="M4845" i="5"/>
  <c r="L4845" i="5"/>
  <c r="B4845" i="5"/>
  <c r="M4844" i="5"/>
  <c r="L4844" i="5"/>
  <c r="B4844" i="5"/>
  <c r="M4843" i="5"/>
  <c r="L4843" i="5"/>
  <c r="B4843" i="5"/>
  <c r="M4842" i="5"/>
  <c r="L4842" i="5"/>
  <c r="B4842" i="5"/>
  <c r="M4841" i="5"/>
  <c r="L4841" i="5"/>
  <c r="B4841" i="5"/>
  <c r="M4840" i="5"/>
  <c r="L4840" i="5"/>
  <c r="B4840" i="5"/>
  <c r="M4839" i="5"/>
  <c r="L4839" i="5"/>
  <c r="B4839" i="5"/>
  <c r="M4838" i="5"/>
  <c r="L4838" i="5"/>
  <c r="B4838" i="5"/>
  <c r="M4837" i="5"/>
  <c r="L4837" i="5"/>
  <c r="B4837" i="5"/>
  <c r="M4836" i="5"/>
  <c r="L4836" i="5"/>
  <c r="B4836" i="5"/>
  <c r="M4835" i="5"/>
  <c r="L4835" i="5"/>
  <c r="B4835" i="5"/>
  <c r="M4834" i="5"/>
  <c r="L4834" i="5"/>
  <c r="B4834" i="5"/>
  <c r="M4833" i="5"/>
  <c r="L4833" i="5"/>
  <c r="B4833" i="5"/>
  <c r="M4832" i="5"/>
  <c r="L4832" i="5"/>
  <c r="B4832" i="5"/>
  <c r="M4831" i="5"/>
  <c r="L4831" i="5"/>
  <c r="B4831" i="5"/>
  <c r="M4830" i="5"/>
  <c r="L4830" i="5"/>
  <c r="B4830" i="5"/>
  <c r="M4829" i="5"/>
  <c r="L4829" i="5"/>
  <c r="B4829" i="5"/>
  <c r="M4828" i="5"/>
  <c r="L4828" i="5"/>
  <c r="B4828" i="5"/>
  <c r="M4827" i="5"/>
  <c r="L4827" i="5"/>
  <c r="B4827" i="5"/>
  <c r="M4826" i="5"/>
  <c r="L4826" i="5"/>
  <c r="B4826" i="5"/>
  <c r="M4825" i="5"/>
  <c r="L4825" i="5"/>
  <c r="B4825" i="5"/>
  <c r="M4824" i="5"/>
  <c r="L4824" i="5"/>
  <c r="B4824" i="5"/>
  <c r="M4823" i="5"/>
  <c r="L4823" i="5"/>
  <c r="B4823" i="5"/>
  <c r="M4822" i="5"/>
  <c r="L4822" i="5"/>
  <c r="B4822" i="5"/>
  <c r="M4821" i="5"/>
  <c r="L4821" i="5"/>
  <c r="B4821" i="5"/>
  <c r="M4820" i="5"/>
  <c r="L4820" i="5"/>
  <c r="B4820" i="5"/>
  <c r="M4819" i="5"/>
  <c r="L4819" i="5"/>
  <c r="B4819" i="5"/>
  <c r="M4818" i="5"/>
  <c r="L4818" i="5"/>
  <c r="B4818" i="5"/>
  <c r="M4817" i="5"/>
  <c r="L4817" i="5"/>
  <c r="B4817" i="5"/>
  <c r="M4816" i="5"/>
  <c r="L4816" i="5"/>
  <c r="B4816" i="5"/>
  <c r="M4815" i="5"/>
  <c r="L4815" i="5"/>
  <c r="B4815" i="5"/>
  <c r="M4814" i="5"/>
  <c r="L4814" i="5"/>
  <c r="B4814" i="5"/>
  <c r="M4813" i="5"/>
  <c r="L4813" i="5"/>
  <c r="B4813" i="5"/>
  <c r="M4812" i="5"/>
  <c r="L4812" i="5"/>
  <c r="B4812" i="5"/>
  <c r="M4811" i="5"/>
  <c r="L4811" i="5"/>
  <c r="B4811" i="5"/>
  <c r="M4810" i="5"/>
  <c r="L4810" i="5"/>
  <c r="B4810" i="5"/>
  <c r="M4809" i="5"/>
  <c r="L4809" i="5"/>
  <c r="B4809" i="5"/>
  <c r="M4808" i="5"/>
  <c r="L4808" i="5"/>
  <c r="B4808" i="5"/>
  <c r="M4807" i="5"/>
  <c r="L4807" i="5"/>
  <c r="B4807" i="5"/>
  <c r="M4806" i="5"/>
  <c r="L4806" i="5"/>
  <c r="B4806" i="5"/>
  <c r="M4805" i="5"/>
  <c r="L4805" i="5"/>
  <c r="B4805" i="5"/>
  <c r="M4804" i="5"/>
  <c r="L4804" i="5"/>
  <c r="B4804" i="5"/>
  <c r="M4803" i="5"/>
  <c r="L4803" i="5"/>
  <c r="B4803" i="5"/>
  <c r="M4802" i="5"/>
  <c r="L4802" i="5"/>
  <c r="B4802" i="5"/>
  <c r="M4801" i="5"/>
  <c r="L4801" i="5"/>
  <c r="B4801" i="5"/>
  <c r="M4800" i="5"/>
  <c r="L4800" i="5"/>
  <c r="B4800" i="5"/>
  <c r="M4799" i="5"/>
  <c r="L4799" i="5"/>
  <c r="B4799" i="5"/>
  <c r="M4798" i="5"/>
  <c r="L4798" i="5"/>
  <c r="B4798" i="5"/>
  <c r="M4797" i="5"/>
  <c r="L4797" i="5"/>
  <c r="B4797" i="5"/>
  <c r="M4796" i="5"/>
  <c r="L4796" i="5"/>
  <c r="B4796" i="5"/>
  <c r="M4795" i="5"/>
  <c r="L4795" i="5"/>
  <c r="B4795" i="5"/>
  <c r="M4794" i="5"/>
  <c r="L4794" i="5"/>
  <c r="B4794" i="5"/>
  <c r="M4793" i="5"/>
  <c r="L4793" i="5"/>
  <c r="B4793" i="5"/>
  <c r="M4792" i="5"/>
  <c r="L4792" i="5"/>
  <c r="B4792" i="5"/>
  <c r="M4791" i="5"/>
  <c r="L4791" i="5"/>
  <c r="B4791" i="5"/>
  <c r="M4790" i="5"/>
  <c r="L4790" i="5"/>
  <c r="B4790" i="5"/>
  <c r="M4789" i="5"/>
  <c r="L4789" i="5"/>
  <c r="B4789" i="5"/>
  <c r="M4788" i="5"/>
  <c r="L4788" i="5"/>
  <c r="B4788" i="5"/>
  <c r="M4787" i="5"/>
  <c r="L4787" i="5"/>
  <c r="B4787" i="5"/>
  <c r="M4786" i="5"/>
  <c r="L4786" i="5"/>
  <c r="B4786" i="5"/>
  <c r="M4785" i="5"/>
  <c r="L4785" i="5"/>
  <c r="B4785" i="5"/>
  <c r="M4784" i="5"/>
  <c r="L4784" i="5"/>
  <c r="B4784" i="5"/>
  <c r="M4783" i="5"/>
  <c r="L4783" i="5"/>
  <c r="B4783" i="5"/>
  <c r="M4782" i="5"/>
  <c r="L4782" i="5"/>
  <c r="B4782" i="5"/>
  <c r="M4781" i="5"/>
  <c r="L4781" i="5"/>
  <c r="B4781" i="5"/>
  <c r="M4780" i="5"/>
  <c r="L4780" i="5"/>
  <c r="B4780" i="5"/>
  <c r="M4779" i="5"/>
  <c r="L4779" i="5"/>
  <c r="B4779" i="5"/>
  <c r="M4778" i="5"/>
  <c r="L4778" i="5"/>
  <c r="B4778" i="5"/>
  <c r="M4777" i="5"/>
  <c r="L4777" i="5"/>
  <c r="B4777" i="5"/>
  <c r="M4776" i="5"/>
  <c r="L4776" i="5"/>
  <c r="B4776" i="5"/>
  <c r="M4775" i="5"/>
  <c r="L4775" i="5"/>
  <c r="B4775" i="5"/>
  <c r="M4774" i="5"/>
  <c r="L4774" i="5"/>
  <c r="B4774" i="5"/>
  <c r="M4773" i="5"/>
  <c r="L4773" i="5"/>
  <c r="B4773" i="5"/>
  <c r="M4772" i="5"/>
  <c r="L4772" i="5"/>
  <c r="B4772" i="5"/>
  <c r="M4771" i="5"/>
  <c r="L4771" i="5"/>
  <c r="B4771" i="5"/>
  <c r="M4770" i="5"/>
  <c r="L4770" i="5"/>
  <c r="B4770" i="5"/>
  <c r="M4769" i="5"/>
  <c r="L4769" i="5"/>
  <c r="B4769" i="5"/>
  <c r="M4768" i="5"/>
  <c r="L4768" i="5"/>
  <c r="B4768" i="5"/>
  <c r="M4767" i="5"/>
  <c r="L4767" i="5"/>
  <c r="B4767" i="5"/>
  <c r="M4766" i="5"/>
  <c r="L4766" i="5"/>
  <c r="B4766" i="5"/>
  <c r="M4765" i="5"/>
  <c r="L4765" i="5"/>
  <c r="B4765" i="5"/>
  <c r="M4764" i="5"/>
  <c r="L4764" i="5"/>
  <c r="B4764" i="5"/>
  <c r="M4763" i="5"/>
  <c r="L4763" i="5"/>
  <c r="B4763" i="5"/>
  <c r="M4762" i="5"/>
  <c r="L4762" i="5"/>
  <c r="B4762" i="5"/>
  <c r="M4761" i="5"/>
  <c r="L4761" i="5"/>
  <c r="B4761" i="5"/>
  <c r="M4760" i="5"/>
  <c r="L4760" i="5"/>
  <c r="B4760" i="5"/>
  <c r="M4759" i="5"/>
  <c r="L4759" i="5"/>
  <c r="B4759" i="5"/>
  <c r="M4758" i="5"/>
  <c r="L4758" i="5"/>
  <c r="B4758" i="5"/>
  <c r="M4757" i="5"/>
  <c r="L4757" i="5"/>
  <c r="B4757" i="5"/>
  <c r="M4756" i="5"/>
  <c r="L4756" i="5"/>
  <c r="B4756" i="5"/>
  <c r="M4755" i="5"/>
  <c r="L4755" i="5"/>
  <c r="B4755" i="5"/>
  <c r="M4754" i="5"/>
  <c r="L4754" i="5"/>
  <c r="B4754" i="5"/>
  <c r="M4753" i="5"/>
  <c r="L4753" i="5"/>
  <c r="B4753" i="5"/>
  <c r="M4752" i="5"/>
  <c r="L4752" i="5"/>
  <c r="B4752" i="5"/>
  <c r="M4751" i="5"/>
  <c r="L4751" i="5"/>
  <c r="B4751" i="5"/>
  <c r="M4750" i="5"/>
  <c r="L4750" i="5"/>
  <c r="B4750" i="5"/>
  <c r="M4749" i="5"/>
  <c r="L4749" i="5"/>
  <c r="B4749" i="5"/>
  <c r="M4748" i="5"/>
  <c r="L4748" i="5"/>
  <c r="B4748" i="5"/>
  <c r="M4747" i="5"/>
  <c r="L4747" i="5"/>
  <c r="B4747" i="5"/>
  <c r="M4746" i="5"/>
  <c r="L4746" i="5"/>
  <c r="B4746" i="5"/>
  <c r="M4745" i="5"/>
  <c r="L4745" i="5"/>
  <c r="B4745" i="5"/>
  <c r="M4744" i="5"/>
  <c r="L4744" i="5"/>
  <c r="B4744" i="5"/>
  <c r="M4743" i="5"/>
  <c r="L4743" i="5"/>
  <c r="B4743" i="5"/>
  <c r="M4742" i="5"/>
  <c r="L4742" i="5"/>
  <c r="B4742" i="5"/>
  <c r="M4741" i="5"/>
  <c r="L4741" i="5"/>
  <c r="B4741" i="5"/>
  <c r="M4740" i="5"/>
  <c r="L4740" i="5"/>
  <c r="B4740" i="5"/>
  <c r="M4739" i="5"/>
  <c r="L4739" i="5"/>
  <c r="B4739" i="5"/>
  <c r="M4738" i="5"/>
  <c r="L4738" i="5"/>
  <c r="B4738" i="5"/>
  <c r="M4737" i="5"/>
  <c r="L4737" i="5"/>
  <c r="B4737" i="5"/>
  <c r="M4736" i="5"/>
  <c r="L4736" i="5"/>
  <c r="B4736" i="5"/>
  <c r="M4735" i="5"/>
  <c r="L4735" i="5"/>
  <c r="B4735" i="5"/>
  <c r="M4734" i="5"/>
  <c r="L4734" i="5"/>
  <c r="B4734" i="5"/>
  <c r="M4733" i="5"/>
  <c r="L4733" i="5"/>
  <c r="B4733" i="5"/>
  <c r="M4732" i="5"/>
  <c r="L4732" i="5"/>
  <c r="B4732" i="5"/>
  <c r="M4731" i="5"/>
  <c r="L4731" i="5"/>
  <c r="B4731" i="5"/>
  <c r="M4730" i="5"/>
  <c r="L4730" i="5"/>
  <c r="B4730" i="5"/>
  <c r="M4729" i="5"/>
  <c r="L4729" i="5"/>
  <c r="B4729" i="5"/>
  <c r="M4728" i="5"/>
  <c r="L4728" i="5"/>
  <c r="B4728" i="5"/>
  <c r="M4727" i="5"/>
  <c r="L4727" i="5"/>
  <c r="B4727" i="5"/>
  <c r="M4726" i="5"/>
  <c r="L4726" i="5"/>
  <c r="B4726" i="5"/>
  <c r="M4725" i="5"/>
  <c r="L4725" i="5"/>
  <c r="B4725" i="5"/>
  <c r="M4724" i="5"/>
  <c r="L4724" i="5"/>
  <c r="B4724" i="5"/>
  <c r="M4723" i="5"/>
  <c r="L4723" i="5"/>
  <c r="B4723" i="5"/>
  <c r="M4722" i="5"/>
  <c r="L4722" i="5"/>
  <c r="B4722" i="5"/>
  <c r="M4721" i="5"/>
  <c r="L4721" i="5"/>
  <c r="B4721" i="5"/>
  <c r="M4720" i="5"/>
  <c r="L4720" i="5"/>
  <c r="B4720" i="5"/>
  <c r="M4719" i="5"/>
  <c r="L4719" i="5"/>
  <c r="B4719" i="5"/>
  <c r="M4718" i="5"/>
  <c r="L4718" i="5"/>
  <c r="B4718" i="5"/>
  <c r="M4717" i="5"/>
  <c r="L4717" i="5"/>
  <c r="B4717" i="5"/>
  <c r="M4716" i="5"/>
  <c r="L4716" i="5"/>
  <c r="B4716" i="5"/>
  <c r="M4715" i="5"/>
  <c r="L4715" i="5"/>
  <c r="B4715" i="5"/>
  <c r="M4714" i="5"/>
  <c r="L4714" i="5"/>
  <c r="B4714" i="5"/>
  <c r="M4713" i="5"/>
  <c r="L4713" i="5"/>
  <c r="B4713" i="5"/>
  <c r="M4712" i="5"/>
  <c r="L4712" i="5"/>
  <c r="B4712" i="5"/>
  <c r="M4711" i="5"/>
  <c r="L4711" i="5"/>
  <c r="B4711" i="5"/>
  <c r="M4710" i="5"/>
  <c r="L4710" i="5"/>
  <c r="B4710" i="5"/>
  <c r="M4709" i="5"/>
  <c r="L4709" i="5"/>
  <c r="B4709" i="5"/>
  <c r="M4708" i="5"/>
  <c r="L4708" i="5"/>
  <c r="B4708" i="5"/>
  <c r="M4707" i="5"/>
  <c r="L4707" i="5"/>
  <c r="B4707" i="5"/>
  <c r="M4706" i="5"/>
  <c r="L4706" i="5"/>
  <c r="B4706" i="5"/>
  <c r="M4705" i="5"/>
  <c r="L4705" i="5"/>
  <c r="B4705" i="5"/>
  <c r="M4704" i="5"/>
  <c r="L4704" i="5"/>
  <c r="B4704" i="5"/>
  <c r="M4703" i="5"/>
  <c r="L4703" i="5"/>
  <c r="B4703" i="5"/>
  <c r="M4702" i="5"/>
  <c r="L4702" i="5"/>
  <c r="B4702" i="5"/>
  <c r="M4701" i="5"/>
  <c r="L4701" i="5"/>
  <c r="B4701" i="5"/>
  <c r="M4700" i="5"/>
  <c r="L4700" i="5"/>
  <c r="B4700" i="5"/>
  <c r="M4699" i="5"/>
  <c r="L4699" i="5"/>
  <c r="B4699" i="5"/>
  <c r="M4698" i="5"/>
  <c r="L4698" i="5"/>
  <c r="B4698" i="5"/>
  <c r="M4697" i="5"/>
  <c r="L4697" i="5"/>
  <c r="B4697" i="5"/>
  <c r="M4696" i="5"/>
  <c r="L4696" i="5"/>
  <c r="B4696" i="5"/>
  <c r="M4695" i="5"/>
  <c r="L4695" i="5"/>
  <c r="B4695" i="5"/>
  <c r="M4694" i="5"/>
  <c r="L4694" i="5"/>
  <c r="B4694" i="5"/>
  <c r="M4693" i="5"/>
  <c r="L4693" i="5"/>
  <c r="B4693" i="5"/>
  <c r="M4692" i="5"/>
  <c r="L4692" i="5"/>
  <c r="B4692" i="5"/>
  <c r="M4691" i="5"/>
  <c r="L4691" i="5"/>
  <c r="B4691" i="5"/>
  <c r="M4690" i="5"/>
  <c r="L4690" i="5"/>
  <c r="B4690" i="5"/>
  <c r="M4689" i="5"/>
  <c r="L4689" i="5"/>
  <c r="B4689" i="5"/>
  <c r="M4688" i="5"/>
  <c r="L4688" i="5"/>
  <c r="B4688" i="5"/>
  <c r="M4687" i="5"/>
  <c r="L4687" i="5"/>
  <c r="B4687" i="5"/>
  <c r="M4686" i="5"/>
  <c r="L4686" i="5"/>
  <c r="B4686" i="5"/>
  <c r="M4685" i="5"/>
  <c r="L4685" i="5"/>
  <c r="B4685" i="5"/>
  <c r="M4684" i="5"/>
  <c r="L4684" i="5"/>
  <c r="B4684" i="5"/>
  <c r="M4683" i="5"/>
  <c r="L4683" i="5"/>
  <c r="B4683" i="5"/>
  <c r="M4682" i="5"/>
  <c r="L4682" i="5"/>
  <c r="B4682" i="5"/>
  <c r="M4681" i="5"/>
  <c r="L4681" i="5"/>
  <c r="B4681" i="5"/>
  <c r="M4680" i="5"/>
  <c r="L4680" i="5"/>
  <c r="B4680" i="5"/>
  <c r="M4679" i="5"/>
  <c r="L4679" i="5"/>
  <c r="B4679" i="5"/>
  <c r="M4678" i="5"/>
  <c r="L4678" i="5"/>
  <c r="B4678" i="5"/>
  <c r="M4677" i="5"/>
  <c r="L4677" i="5"/>
  <c r="B4677" i="5"/>
  <c r="M4676" i="5"/>
  <c r="L4676" i="5"/>
  <c r="B4676" i="5"/>
  <c r="M4675" i="5"/>
  <c r="L4675" i="5"/>
  <c r="B4675" i="5"/>
  <c r="M4674" i="5"/>
  <c r="L4674" i="5"/>
  <c r="B4674" i="5"/>
  <c r="M4673" i="5"/>
  <c r="L4673" i="5"/>
  <c r="B4673" i="5"/>
  <c r="M4672" i="5"/>
  <c r="L4672" i="5"/>
  <c r="B4672" i="5"/>
  <c r="M4671" i="5"/>
  <c r="L4671" i="5"/>
  <c r="B4671" i="5"/>
  <c r="M4670" i="5"/>
  <c r="L4670" i="5"/>
  <c r="B4670" i="5"/>
  <c r="M4669" i="5"/>
  <c r="L4669" i="5"/>
  <c r="B4669" i="5"/>
  <c r="M4668" i="5"/>
  <c r="L4668" i="5"/>
  <c r="B4668" i="5"/>
  <c r="M4667" i="5"/>
  <c r="L4667" i="5"/>
  <c r="B4667" i="5"/>
  <c r="M4666" i="5"/>
  <c r="L4666" i="5"/>
  <c r="B4666" i="5"/>
  <c r="M4665" i="5"/>
  <c r="L4665" i="5"/>
  <c r="B4665" i="5"/>
  <c r="M4664" i="5"/>
  <c r="L4664" i="5"/>
  <c r="B4664" i="5"/>
  <c r="M4663" i="5"/>
  <c r="L4663" i="5"/>
  <c r="B4663" i="5"/>
  <c r="M4662" i="5"/>
  <c r="L4662" i="5"/>
  <c r="B4662" i="5"/>
  <c r="M4661" i="5"/>
  <c r="L4661" i="5"/>
  <c r="B4661" i="5"/>
  <c r="M4660" i="5"/>
  <c r="L4660" i="5"/>
  <c r="B4660" i="5"/>
  <c r="M4659" i="5"/>
  <c r="L4659" i="5"/>
  <c r="B4659" i="5"/>
  <c r="M4658" i="5"/>
  <c r="L4658" i="5"/>
  <c r="B4658" i="5"/>
  <c r="M4657" i="5"/>
  <c r="L4657" i="5"/>
  <c r="B4657" i="5"/>
  <c r="M4656" i="5"/>
  <c r="L4656" i="5"/>
  <c r="B4656" i="5"/>
  <c r="M4655" i="5"/>
  <c r="L4655" i="5"/>
  <c r="B4655" i="5"/>
  <c r="M4654" i="5"/>
  <c r="L4654" i="5"/>
  <c r="B4654" i="5"/>
  <c r="M4653" i="5"/>
  <c r="L4653" i="5"/>
  <c r="B4653" i="5"/>
  <c r="M4652" i="5"/>
  <c r="L4652" i="5"/>
  <c r="B4652" i="5"/>
  <c r="M4651" i="5"/>
  <c r="L4651" i="5"/>
  <c r="B4651" i="5"/>
  <c r="M4650" i="5"/>
  <c r="L4650" i="5"/>
  <c r="B4650" i="5"/>
  <c r="M4649" i="5"/>
  <c r="L4649" i="5"/>
  <c r="B4649" i="5"/>
  <c r="M4648" i="5"/>
  <c r="L4648" i="5"/>
  <c r="B4648" i="5"/>
  <c r="M4647" i="5"/>
  <c r="L4647" i="5"/>
  <c r="B4647" i="5"/>
  <c r="M4646" i="5"/>
  <c r="L4646" i="5"/>
  <c r="B4646" i="5"/>
  <c r="M4645" i="5"/>
  <c r="L4645" i="5"/>
  <c r="B4645" i="5"/>
  <c r="M4644" i="5"/>
  <c r="L4644" i="5"/>
  <c r="B4644" i="5"/>
  <c r="M4643" i="5"/>
  <c r="L4643" i="5"/>
  <c r="B4643" i="5"/>
  <c r="M4642" i="5"/>
  <c r="L4642" i="5"/>
  <c r="B4642" i="5"/>
  <c r="M4641" i="5"/>
  <c r="L4641" i="5"/>
  <c r="B4641" i="5"/>
  <c r="M4640" i="5"/>
  <c r="L4640" i="5"/>
  <c r="B4640" i="5"/>
  <c r="M4639" i="5"/>
  <c r="L4639" i="5"/>
  <c r="B4639" i="5"/>
  <c r="M4638" i="5"/>
  <c r="L4638" i="5"/>
  <c r="B4638" i="5"/>
  <c r="M4637" i="5"/>
  <c r="L4637" i="5"/>
  <c r="B4637" i="5"/>
  <c r="M4636" i="5"/>
  <c r="L4636" i="5"/>
  <c r="B4636" i="5"/>
  <c r="M4635" i="5"/>
  <c r="L4635" i="5"/>
  <c r="B4635" i="5"/>
  <c r="M4634" i="5"/>
  <c r="L4634" i="5"/>
  <c r="B4634" i="5"/>
  <c r="M4633" i="5"/>
  <c r="L4633" i="5"/>
  <c r="B4633" i="5"/>
  <c r="M4632" i="5"/>
  <c r="L4632" i="5"/>
  <c r="B4632" i="5"/>
  <c r="M4631" i="5"/>
  <c r="L4631" i="5"/>
  <c r="B4631" i="5"/>
  <c r="M4630" i="5"/>
  <c r="L4630" i="5"/>
  <c r="B4630" i="5"/>
  <c r="M4629" i="5"/>
  <c r="L4629" i="5"/>
  <c r="B4629" i="5"/>
  <c r="M4628" i="5"/>
  <c r="L4628" i="5"/>
  <c r="B4628" i="5"/>
  <c r="M4627" i="5"/>
  <c r="L4627" i="5"/>
  <c r="B4627" i="5"/>
  <c r="M4626" i="5"/>
  <c r="L4626" i="5"/>
  <c r="B4626" i="5"/>
  <c r="M4625" i="5"/>
  <c r="L4625" i="5"/>
  <c r="B4625" i="5"/>
  <c r="M4624" i="5"/>
  <c r="L4624" i="5"/>
  <c r="B4624" i="5"/>
  <c r="M4623" i="5"/>
  <c r="L4623" i="5"/>
  <c r="B4623" i="5"/>
  <c r="M4622" i="5"/>
  <c r="L4622" i="5"/>
  <c r="B4622" i="5"/>
  <c r="M4621" i="5"/>
  <c r="L4621" i="5"/>
  <c r="B4621" i="5"/>
  <c r="M4620" i="5"/>
  <c r="L4620" i="5"/>
  <c r="B4620" i="5"/>
  <c r="M4619" i="5"/>
  <c r="L4619" i="5"/>
  <c r="B4619" i="5"/>
  <c r="M4618" i="5"/>
  <c r="L4618" i="5"/>
  <c r="B4618" i="5"/>
  <c r="M4617" i="5"/>
  <c r="L4617" i="5"/>
  <c r="B4617" i="5"/>
  <c r="M4616" i="5"/>
  <c r="L4616" i="5"/>
  <c r="B4616" i="5"/>
  <c r="M4615" i="5"/>
  <c r="L4615" i="5"/>
  <c r="B4615" i="5"/>
  <c r="M4614" i="5"/>
  <c r="L4614" i="5"/>
  <c r="B4614" i="5"/>
  <c r="M4613" i="5"/>
  <c r="L4613" i="5"/>
  <c r="B4613" i="5"/>
  <c r="M4612" i="5"/>
  <c r="L4612" i="5"/>
  <c r="B4612" i="5"/>
  <c r="M4611" i="5"/>
  <c r="L4611" i="5"/>
  <c r="B4611" i="5"/>
  <c r="M4610" i="5"/>
  <c r="L4610" i="5"/>
  <c r="B4610" i="5"/>
  <c r="M4609" i="5"/>
  <c r="L4609" i="5"/>
  <c r="B4609" i="5"/>
  <c r="M4608" i="5"/>
  <c r="L4608" i="5"/>
  <c r="B4608" i="5"/>
  <c r="M4607" i="5"/>
  <c r="L4607" i="5"/>
  <c r="B4607" i="5"/>
  <c r="M4606" i="5"/>
  <c r="L4606" i="5"/>
  <c r="B4606" i="5"/>
  <c r="M4605" i="5"/>
  <c r="L4605" i="5"/>
  <c r="B4605" i="5"/>
  <c r="M4604" i="5"/>
  <c r="L4604" i="5"/>
  <c r="B4604" i="5"/>
  <c r="M4603" i="5"/>
  <c r="L4603" i="5"/>
  <c r="B4603" i="5"/>
  <c r="M4602" i="5"/>
  <c r="L4602" i="5"/>
  <c r="B4602" i="5"/>
  <c r="M4601" i="5"/>
  <c r="L4601" i="5"/>
  <c r="B4601" i="5"/>
  <c r="M4600" i="5"/>
  <c r="L4600" i="5"/>
  <c r="B4600" i="5"/>
  <c r="M4599" i="5"/>
  <c r="L4599" i="5"/>
  <c r="B4599" i="5"/>
  <c r="M4598" i="5"/>
  <c r="L4598" i="5"/>
  <c r="B4598" i="5"/>
  <c r="M4597" i="5"/>
  <c r="L4597" i="5"/>
  <c r="B4597" i="5"/>
  <c r="M4596" i="5"/>
  <c r="L4596" i="5"/>
  <c r="B4596" i="5"/>
  <c r="M4595" i="5"/>
  <c r="L4595" i="5"/>
  <c r="B4595" i="5"/>
  <c r="M4594" i="5"/>
  <c r="L4594" i="5"/>
  <c r="B4594" i="5"/>
  <c r="M4593" i="5"/>
  <c r="L4593" i="5"/>
  <c r="B4593" i="5"/>
  <c r="M4592" i="5"/>
  <c r="L4592" i="5"/>
  <c r="B4592" i="5"/>
  <c r="M4591" i="5"/>
  <c r="L4591" i="5"/>
  <c r="B4591" i="5"/>
  <c r="M4590" i="5"/>
  <c r="L4590" i="5"/>
  <c r="B4590" i="5"/>
  <c r="M4589" i="5"/>
  <c r="L4589" i="5"/>
  <c r="B4589" i="5"/>
  <c r="M4588" i="5"/>
  <c r="L4588" i="5"/>
  <c r="B4588" i="5"/>
  <c r="M4587" i="5"/>
  <c r="L4587" i="5"/>
  <c r="B4587" i="5"/>
  <c r="M4586" i="5"/>
  <c r="L4586" i="5"/>
  <c r="B4586" i="5"/>
  <c r="M4585" i="5"/>
  <c r="L4585" i="5"/>
  <c r="B4585" i="5"/>
  <c r="M4584" i="5"/>
  <c r="L4584" i="5"/>
  <c r="B4584" i="5"/>
  <c r="M4583" i="5"/>
  <c r="L4583" i="5"/>
  <c r="B4583" i="5"/>
  <c r="M4582" i="5"/>
  <c r="L4582" i="5"/>
  <c r="B4582" i="5"/>
  <c r="M4581" i="5"/>
  <c r="L4581" i="5"/>
  <c r="B4581" i="5"/>
  <c r="M4580" i="5"/>
  <c r="L4580" i="5"/>
  <c r="B4580" i="5"/>
  <c r="M4579" i="5"/>
  <c r="L4579" i="5"/>
  <c r="B4579" i="5"/>
  <c r="M4578" i="5"/>
  <c r="L4578" i="5"/>
  <c r="B4578" i="5"/>
  <c r="M4577" i="5"/>
  <c r="L4577" i="5"/>
  <c r="B4577" i="5"/>
  <c r="M4576" i="5"/>
  <c r="L4576" i="5"/>
  <c r="B4576" i="5"/>
  <c r="M4575" i="5"/>
  <c r="L4575" i="5"/>
  <c r="B4575" i="5"/>
  <c r="M4574" i="5"/>
  <c r="L4574" i="5"/>
  <c r="B4574" i="5"/>
  <c r="M4573" i="5"/>
  <c r="L4573" i="5"/>
  <c r="B4573" i="5"/>
  <c r="M4572" i="5"/>
  <c r="L4572" i="5"/>
  <c r="B4572" i="5"/>
  <c r="M4571" i="5"/>
  <c r="L4571" i="5"/>
  <c r="B4571" i="5"/>
  <c r="M4570" i="5"/>
  <c r="L4570" i="5"/>
  <c r="B4570" i="5"/>
  <c r="M4569" i="5"/>
  <c r="L4569" i="5"/>
  <c r="B4569" i="5"/>
  <c r="M4568" i="5"/>
  <c r="L4568" i="5"/>
  <c r="B4568" i="5"/>
  <c r="M4567" i="5"/>
  <c r="L4567" i="5"/>
  <c r="B4567" i="5"/>
  <c r="M4566" i="5"/>
  <c r="L4566" i="5"/>
  <c r="B4566" i="5"/>
  <c r="M4565" i="5"/>
  <c r="L4565" i="5"/>
  <c r="B4565" i="5"/>
  <c r="M4564" i="5"/>
  <c r="L4564" i="5"/>
  <c r="B4564" i="5"/>
  <c r="M4563" i="5"/>
  <c r="L4563" i="5"/>
  <c r="B4563" i="5"/>
  <c r="M4562" i="5"/>
  <c r="L4562" i="5"/>
  <c r="B4562" i="5"/>
  <c r="M4561" i="5"/>
  <c r="L4561" i="5"/>
  <c r="B4561" i="5"/>
  <c r="M4560" i="5"/>
  <c r="L4560" i="5"/>
  <c r="B4560" i="5"/>
  <c r="M4559" i="5"/>
  <c r="L4559" i="5"/>
  <c r="B4559" i="5"/>
  <c r="M4558" i="5"/>
  <c r="L4558" i="5"/>
  <c r="B4558" i="5"/>
  <c r="M4557" i="5"/>
  <c r="L4557" i="5"/>
  <c r="B4557" i="5"/>
  <c r="M4556" i="5"/>
  <c r="L4556" i="5"/>
  <c r="B4556" i="5"/>
  <c r="M4555" i="5"/>
  <c r="L4555" i="5"/>
  <c r="B4555" i="5"/>
  <c r="M4554" i="5"/>
  <c r="L4554" i="5"/>
  <c r="B4554" i="5"/>
  <c r="M4553" i="5"/>
  <c r="L4553" i="5"/>
  <c r="B4553" i="5"/>
  <c r="M4552" i="5"/>
  <c r="L4552" i="5"/>
  <c r="B4552" i="5"/>
  <c r="M4551" i="5"/>
  <c r="L4551" i="5"/>
  <c r="B4551" i="5"/>
  <c r="M4550" i="5"/>
  <c r="L4550" i="5"/>
  <c r="B4550" i="5"/>
  <c r="M4549" i="5"/>
  <c r="L4549" i="5"/>
  <c r="B4549" i="5"/>
  <c r="M4548" i="5"/>
  <c r="L4548" i="5"/>
  <c r="B4548" i="5"/>
  <c r="M4547" i="5"/>
  <c r="L4547" i="5"/>
  <c r="B4547" i="5"/>
  <c r="M4546" i="5"/>
  <c r="L4546" i="5"/>
  <c r="B4546" i="5"/>
  <c r="M4545" i="5"/>
  <c r="L4545" i="5"/>
  <c r="B4545" i="5"/>
  <c r="M4544" i="5"/>
  <c r="L4544" i="5"/>
  <c r="B4544" i="5"/>
  <c r="M4543" i="5"/>
  <c r="L4543" i="5"/>
  <c r="B4543" i="5"/>
  <c r="M4542" i="5"/>
  <c r="L4542" i="5"/>
  <c r="B4542" i="5"/>
  <c r="M4541" i="5"/>
  <c r="L4541" i="5"/>
  <c r="B4541" i="5"/>
  <c r="M4540" i="5"/>
  <c r="L4540" i="5"/>
  <c r="B4540" i="5"/>
  <c r="M4539" i="5"/>
  <c r="L4539" i="5"/>
  <c r="B4539" i="5"/>
  <c r="M4538" i="5"/>
  <c r="L4538" i="5"/>
  <c r="B4538" i="5"/>
  <c r="M4537" i="5"/>
  <c r="L4537" i="5"/>
  <c r="B4537" i="5"/>
  <c r="M4536" i="5"/>
  <c r="L4536" i="5"/>
  <c r="B4536" i="5"/>
  <c r="M4535" i="5"/>
  <c r="L4535" i="5"/>
  <c r="B4535" i="5"/>
  <c r="M4534" i="5"/>
  <c r="L4534" i="5"/>
  <c r="B4534" i="5"/>
  <c r="M4533" i="5"/>
  <c r="L4533" i="5"/>
  <c r="B4533" i="5"/>
  <c r="M4532" i="5"/>
  <c r="L4532" i="5"/>
  <c r="B4532" i="5"/>
  <c r="M4531" i="5"/>
  <c r="L4531" i="5"/>
  <c r="B4531" i="5"/>
  <c r="M4530" i="5"/>
  <c r="L4530" i="5"/>
  <c r="B4530" i="5"/>
  <c r="M4529" i="5"/>
  <c r="L4529" i="5"/>
  <c r="B4529" i="5"/>
  <c r="M4528" i="5"/>
  <c r="L4528" i="5"/>
  <c r="B4528" i="5"/>
  <c r="M4527" i="5"/>
  <c r="L4527" i="5"/>
  <c r="B4527" i="5"/>
  <c r="M4526" i="5"/>
  <c r="L4526" i="5"/>
  <c r="B4526" i="5"/>
  <c r="M4525" i="5"/>
  <c r="L4525" i="5"/>
  <c r="B4525" i="5"/>
  <c r="M4524" i="5"/>
  <c r="L4524" i="5"/>
  <c r="B4524" i="5"/>
  <c r="M4523" i="5"/>
  <c r="L4523" i="5"/>
  <c r="B4523" i="5"/>
  <c r="M4522" i="5"/>
  <c r="L4522" i="5"/>
  <c r="B4522" i="5"/>
  <c r="M4521" i="5"/>
  <c r="L4521" i="5"/>
  <c r="B4521" i="5"/>
  <c r="M4520" i="5"/>
  <c r="L4520" i="5"/>
  <c r="B4520" i="5"/>
  <c r="M4519" i="5"/>
  <c r="L4519" i="5"/>
  <c r="B4519" i="5"/>
  <c r="M4518" i="5"/>
  <c r="L4518" i="5"/>
  <c r="B4518" i="5"/>
  <c r="M4517" i="5"/>
  <c r="L4517" i="5"/>
  <c r="B4517" i="5"/>
  <c r="M4516" i="5"/>
  <c r="L4516" i="5"/>
  <c r="B4516" i="5"/>
  <c r="M4515" i="5"/>
  <c r="L4515" i="5"/>
  <c r="B4515" i="5"/>
  <c r="M4514" i="5"/>
  <c r="L4514" i="5"/>
  <c r="B4514" i="5"/>
  <c r="M4513" i="5"/>
  <c r="L4513" i="5"/>
  <c r="B4513" i="5"/>
  <c r="M4512" i="5"/>
  <c r="L4512" i="5"/>
  <c r="B4512" i="5"/>
  <c r="M4511" i="5"/>
  <c r="L4511" i="5"/>
  <c r="B4511" i="5"/>
  <c r="M4510" i="5"/>
  <c r="L4510" i="5"/>
  <c r="B4510" i="5"/>
  <c r="M4509" i="5"/>
  <c r="L4509" i="5"/>
  <c r="B4509" i="5"/>
  <c r="M4508" i="5"/>
  <c r="L4508" i="5"/>
  <c r="B4508" i="5"/>
  <c r="M4507" i="5"/>
  <c r="L4507" i="5"/>
  <c r="B4507" i="5"/>
  <c r="M4506" i="5"/>
  <c r="L4506" i="5"/>
  <c r="B4506" i="5"/>
  <c r="M4505" i="5"/>
  <c r="L4505" i="5"/>
  <c r="B4505" i="5"/>
  <c r="M4504" i="5"/>
  <c r="L4504" i="5"/>
  <c r="B4504" i="5"/>
  <c r="M4503" i="5"/>
  <c r="L4503" i="5"/>
  <c r="B4503" i="5"/>
  <c r="M4502" i="5"/>
  <c r="L4502" i="5"/>
  <c r="B4502" i="5"/>
  <c r="M4501" i="5"/>
  <c r="L4501" i="5"/>
  <c r="B4501" i="5"/>
  <c r="M4500" i="5"/>
  <c r="L4500" i="5"/>
  <c r="B4500" i="5"/>
  <c r="M4499" i="5"/>
  <c r="L4499" i="5"/>
  <c r="B4499" i="5"/>
  <c r="M4498" i="5"/>
  <c r="L4498" i="5"/>
  <c r="B4498" i="5"/>
  <c r="M4497" i="5"/>
  <c r="L4497" i="5"/>
  <c r="B4497" i="5"/>
  <c r="M4496" i="5"/>
  <c r="L4496" i="5"/>
  <c r="B4496" i="5"/>
  <c r="M4495" i="5"/>
  <c r="L4495" i="5"/>
  <c r="B4495" i="5"/>
  <c r="M4494" i="5"/>
  <c r="L4494" i="5"/>
  <c r="B4494" i="5"/>
  <c r="M4493" i="5"/>
  <c r="L4493" i="5"/>
  <c r="B4493" i="5"/>
  <c r="M4492" i="5"/>
  <c r="L4492" i="5"/>
  <c r="B4492" i="5"/>
  <c r="M4491" i="5"/>
  <c r="L4491" i="5"/>
  <c r="B4491" i="5"/>
  <c r="M4490" i="5"/>
  <c r="L4490" i="5"/>
  <c r="B4490" i="5"/>
  <c r="M4489" i="5"/>
  <c r="L4489" i="5"/>
  <c r="B4489" i="5"/>
  <c r="M4488" i="5"/>
  <c r="L4488" i="5"/>
  <c r="B4488" i="5"/>
  <c r="M4487" i="5"/>
  <c r="L4487" i="5"/>
  <c r="B4487" i="5"/>
  <c r="M4486" i="5"/>
  <c r="L4486" i="5"/>
  <c r="B4486" i="5"/>
  <c r="M4485" i="5"/>
  <c r="L4485" i="5"/>
  <c r="B4485" i="5"/>
  <c r="M4484" i="5"/>
  <c r="L4484" i="5"/>
  <c r="B4484" i="5"/>
  <c r="M4483" i="5"/>
  <c r="L4483" i="5"/>
  <c r="B4483" i="5"/>
  <c r="M4482" i="5"/>
  <c r="L4482" i="5"/>
  <c r="B4482" i="5"/>
  <c r="M4481" i="5"/>
  <c r="L4481" i="5"/>
  <c r="B4481" i="5"/>
  <c r="M4480" i="5"/>
  <c r="L4480" i="5"/>
  <c r="B4480" i="5"/>
  <c r="M4479" i="5"/>
  <c r="L4479" i="5"/>
  <c r="B4479" i="5"/>
  <c r="M4478" i="5"/>
  <c r="L4478" i="5"/>
  <c r="B4478" i="5"/>
  <c r="M4477" i="5"/>
  <c r="L4477" i="5"/>
  <c r="B4477" i="5"/>
  <c r="M4476" i="5"/>
  <c r="L4476" i="5"/>
  <c r="B4476" i="5"/>
  <c r="M4475" i="5"/>
  <c r="L4475" i="5"/>
  <c r="B4475" i="5"/>
  <c r="M4474" i="5"/>
  <c r="L4474" i="5"/>
  <c r="B4474" i="5"/>
  <c r="M4473" i="5"/>
  <c r="L4473" i="5"/>
  <c r="B4473" i="5"/>
  <c r="M4472" i="5"/>
  <c r="L4472" i="5"/>
  <c r="B4472" i="5"/>
  <c r="M4471" i="5"/>
  <c r="L4471" i="5"/>
  <c r="B4471" i="5"/>
  <c r="M4470" i="5"/>
  <c r="L4470" i="5"/>
  <c r="B4470" i="5"/>
  <c r="M4469" i="5"/>
  <c r="L4469" i="5"/>
  <c r="B4469" i="5"/>
  <c r="M4468" i="5"/>
  <c r="L4468" i="5"/>
  <c r="B4468" i="5"/>
  <c r="M4467" i="5"/>
  <c r="L4467" i="5"/>
  <c r="B4467" i="5"/>
  <c r="M4466" i="5"/>
  <c r="L4466" i="5"/>
  <c r="B4466" i="5"/>
  <c r="M4465" i="5"/>
  <c r="L4465" i="5"/>
  <c r="B4465" i="5"/>
  <c r="M4464" i="5"/>
  <c r="L4464" i="5"/>
  <c r="B4464" i="5"/>
  <c r="M4463" i="5"/>
  <c r="L4463" i="5"/>
  <c r="B4463" i="5"/>
  <c r="M4462" i="5"/>
  <c r="L4462" i="5"/>
  <c r="B4462" i="5"/>
  <c r="M4461" i="5"/>
  <c r="L4461" i="5"/>
  <c r="B4461" i="5"/>
  <c r="M4460" i="5"/>
  <c r="L4460" i="5"/>
  <c r="B4460" i="5"/>
  <c r="M4459" i="5"/>
  <c r="L4459" i="5"/>
  <c r="B4459" i="5"/>
  <c r="M4458" i="5"/>
  <c r="L4458" i="5"/>
  <c r="B4458" i="5"/>
  <c r="M4457" i="5"/>
  <c r="L4457" i="5"/>
  <c r="B4457" i="5"/>
  <c r="M4456" i="5"/>
  <c r="L4456" i="5"/>
  <c r="B4456" i="5"/>
  <c r="M4455" i="5"/>
  <c r="L4455" i="5"/>
  <c r="B4455" i="5"/>
  <c r="M4454" i="5"/>
  <c r="L4454" i="5"/>
  <c r="B4454" i="5"/>
  <c r="M4453" i="5"/>
  <c r="L4453" i="5"/>
  <c r="B4453" i="5"/>
  <c r="M4452" i="5"/>
  <c r="L4452" i="5"/>
  <c r="B4452" i="5"/>
  <c r="M4451" i="5"/>
  <c r="L4451" i="5"/>
  <c r="B4451" i="5"/>
  <c r="M4450" i="5"/>
  <c r="L4450" i="5"/>
  <c r="B4450" i="5"/>
  <c r="M4449" i="5"/>
  <c r="L4449" i="5"/>
  <c r="B4449" i="5"/>
  <c r="M4448" i="5"/>
  <c r="L4448" i="5"/>
  <c r="B4448" i="5"/>
  <c r="M4447" i="5"/>
  <c r="L4447" i="5"/>
  <c r="B4447" i="5"/>
  <c r="M4446" i="5"/>
  <c r="L4446" i="5"/>
  <c r="B4446" i="5"/>
  <c r="M4445" i="5"/>
  <c r="L4445" i="5"/>
  <c r="B4445" i="5"/>
  <c r="M4444" i="5"/>
  <c r="L4444" i="5"/>
  <c r="B4444" i="5"/>
  <c r="M4443" i="5"/>
  <c r="L4443" i="5"/>
  <c r="B4443" i="5"/>
  <c r="M4442" i="5"/>
  <c r="L4442" i="5"/>
  <c r="B4442" i="5"/>
  <c r="M4441" i="5"/>
  <c r="L4441" i="5"/>
  <c r="B4441" i="5"/>
  <c r="M4440" i="5"/>
  <c r="L4440" i="5"/>
  <c r="B4440" i="5"/>
  <c r="M4439" i="5"/>
  <c r="L4439" i="5"/>
  <c r="B4439" i="5"/>
  <c r="M4438" i="5"/>
  <c r="L4438" i="5"/>
  <c r="B4438" i="5"/>
  <c r="M4437" i="5"/>
  <c r="L4437" i="5"/>
  <c r="B4437" i="5"/>
  <c r="M4436" i="5"/>
  <c r="L4436" i="5"/>
  <c r="B4436" i="5"/>
  <c r="M4435" i="5"/>
  <c r="L4435" i="5"/>
  <c r="B4435" i="5"/>
  <c r="M4434" i="5"/>
  <c r="L4434" i="5"/>
  <c r="B4434" i="5"/>
  <c r="M4433" i="5"/>
  <c r="L4433" i="5"/>
  <c r="B4433" i="5"/>
  <c r="M4432" i="5"/>
  <c r="L4432" i="5"/>
  <c r="B4432" i="5"/>
  <c r="M4431" i="5"/>
  <c r="L4431" i="5"/>
  <c r="B4431" i="5"/>
  <c r="M4430" i="5"/>
  <c r="L4430" i="5"/>
  <c r="B4430" i="5"/>
  <c r="M4429" i="5"/>
  <c r="L4429" i="5"/>
  <c r="B4429" i="5"/>
  <c r="M4428" i="5"/>
  <c r="L4428" i="5"/>
  <c r="B4428" i="5"/>
  <c r="M4427" i="5"/>
  <c r="L4427" i="5"/>
  <c r="B4427" i="5"/>
  <c r="M4426" i="5"/>
  <c r="L4426" i="5"/>
  <c r="B4426" i="5"/>
  <c r="M4425" i="5"/>
  <c r="L4425" i="5"/>
  <c r="B4425" i="5"/>
  <c r="M4424" i="5"/>
  <c r="L4424" i="5"/>
  <c r="B4424" i="5"/>
  <c r="M4423" i="5"/>
  <c r="L4423" i="5"/>
  <c r="B4423" i="5"/>
  <c r="M4422" i="5"/>
  <c r="L4422" i="5"/>
  <c r="B4422" i="5"/>
  <c r="M4421" i="5"/>
  <c r="L4421" i="5"/>
  <c r="B4421" i="5"/>
  <c r="M4420" i="5"/>
  <c r="L4420" i="5"/>
  <c r="B4420" i="5"/>
  <c r="M4419" i="5"/>
  <c r="L4419" i="5"/>
  <c r="B4419" i="5"/>
  <c r="M4418" i="5"/>
  <c r="L4418" i="5"/>
  <c r="B4418" i="5"/>
  <c r="M4417" i="5"/>
  <c r="L4417" i="5"/>
  <c r="B4417" i="5"/>
  <c r="M4416" i="5"/>
  <c r="L4416" i="5"/>
  <c r="B4416" i="5"/>
  <c r="M4415" i="5"/>
  <c r="L4415" i="5"/>
  <c r="B4415" i="5"/>
  <c r="M4414" i="5"/>
  <c r="L4414" i="5"/>
  <c r="B4414" i="5"/>
  <c r="M4413" i="5"/>
  <c r="L4413" i="5"/>
  <c r="B4413" i="5"/>
  <c r="M4412" i="5"/>
  <c r="L4412" i="5"/>
  <c r="B4412" i="5"/>
  <c r="M4411" i="5"/>
  <c r="L4411" i="5"/>
  <c r="B4411" i="5"/>
  <c r="M4410" i="5"/>
  <c r="L4410" i="5"/>
  <c r="B4410" i="5"/>
  <c r="M4409" i="5"/>
  <c r="L4409" i="5"/>
  <c r="B4409" i="5"/>
  <c r="M4408" i="5"/>
  <c r="L4408" i="5"/>
  <c r="B4408" i="5"/>
  <c r="M4407" i="5"/>
  <c r="L4407" i="5"/>
  <c r="B4407" i="5"/>
  <c r="M4406" i="5"/>
  <c r="L4406" i="5"/>
  <c r="B4406" i="5"/>
  <c r="M4405" i="5"/>
  <c r="L4405" i="5"/>
  <c r="B4405" i="5"/>
  <c r="M4404" i="5"/>
  <c r="L4404" i="5"/>
  <c r="B4404" i="5"/>
  <c r="M4403" i="5"/>
  <c r="L4403" i="5"/>
  <c r="B4403" i="5"/>
  <c r="M4402" i="5"/>
  <c r="L4402" i="5"/>
  <c r="B4402" i="5"/>
  <c r="M4401" i="5"/>
  <c r="L4401" i="5"/>
  <c r="B4401" i="5"/>
  <c r="M4400" i="5"/>
  <c r="L4400" i="5"/>
  <c r="B4400" i="5"/>
  <c r="M4399" i="5"/>
  <c r="L4399" i="5"/>
  <c r="B4399" i="5"/>
  <c r="M4398" i="5"/>
  <c r="L4398" i="5"/>
  <c r="B4398" i="5"/>
  <c r="M4397" i="5"/>
  <c r="L4397" i="5"/>
  <c r="B4397" i="5"/>
  <c r="M4396" i="5"/>
  <c r="L4396" i="5"/>
  <c r="B4396" i="5"/>
  <c r="M4395" i="5"/>
  <c r="L4395" i="5"/>
  <c r="B4395" i="5"/>
  <c r="M4394" i="5"/>
  <c r="L4394" i="5"/>
  <c r="B4394" i="5"/>
  <c r="M4393" i="5"/>
  <c r="L4393" i="5"/>
  <c r="B4393" i="5"/>
  <c r="M4392" i="5"/>
  <c r="L4392" i="5"/>
  <c r="B4392" i="5"/>
  <c r="M4391" i="5"/>
  <c r="L4391" i="5"/>
  <c r="B4391" i="5"/>
  <c r="M4390" i="5"/>
  <c r="L4390" i="5"/>
  <c r="B4390" i="5"/>
  <c r="M4389" i="5"/>
  <c r="L4389" i="5"/>
  <c r="B4389" i="5"/>
  <c r="M4388" i="5"/>
  <c r="L4388" i="5"/>
  <c r="B4388" i="5"/>
  <c r="M4387" i="5"/>
  <c r="L4387" i="5"/>
  <c r="B4387" i="5"/>
  <c r="M4386" i="5"/>
  <c r="L4386" i="5"/>
  <c r="B4386" i="5"/>
  <c r="M4385" i="5"/>
  <c r="L4385" i="5"/>
  <c r="B4385" i="5"/>
  <c r="M4384" i="5"/>
  <c r="L4384" i="5"/>
  <c r="B4384" i="5"/>
  <c r="M4383" i="5"/>
  <c r="L4383" i="5"/>
  <c r="B4383" i="5"/>
  <c r="M4382" i="5"/>
  <c r="L4382" i="5"/>
  <c r="B4382" i="5"/>
  <c r="M4381" i="5"/>
  <c r="L4381" i="5"/>
  <c r="B4381" i="5"/>
  <c r="M4380" i="5"/>
  <c r="L4380" i="5"/>
  <c r="B4380" i="5"/>
  <c r="M4379" i="5"/>
  <c r="L4379" i="5"/>
  <c r="B4379" i="5"/>
  <c r="M4378" i="5"/>
  <c r="L4378" i="5"/>
  <c r="B4378" i="5"/>
  <c r="M4377" i="5"/>
  <c r="L4377" i="5"/>
  <c r="B4377" i="5"/>
  <c r="M4376" i="5"/>
  <c r="L4376" i="5"/>
  <c r="B4376" i="5"/>
  <c r="M4375" i="5"/>
  <c r="L4375" i="5"/>
  <c r="B4375" i="5"/>
  <c r="M4374" i="5"/>
  <c r="L4374" i="5"/>
  <c r="B4374" i="5"/>
  <c r="M4373" i="5"/>
  <c r="L4373" i="5"/>
  <c r="B4373" i="5"/>
  <c r="M4372" i="5"/>
  <c r="L4372" i="5"/>
  <c r="B4372" i="5"/>
  <c r="M4371" i="5"/>
  <c r="L4371" i="5"/>
  <c r="B4371" i="5"/>
  <c r="M4370" i="5"/>
  <c r="L4370" i="5"/>
  <c r="B4370" i="5"/>
  <c r="M4369" i="5"/>
  <c r="L4369" i="5"/>
  <c r="B4369" i="5"/>
  <c r="M4368" i="5"/>
  <c r="L4368" i="5"/>
  <c r="B4368" i="5"/>
  <c r="M4367" i="5"/>
  <c r="L4367" i="5"/>
  <c r="B4367" i="5"/>
  <c r="M4366" i="5"/>
  <c r="L4366" i="5"/>
  <c r="B4366" i="5"/>
  <c r="M4365" i="5"/>
  <c r="L4365" i="5"/>
  <c r="B4365" i="5"/>
  <c r="M4364" i="5"/>
  <c r="L4364" i="5"/>
  <c r="B4364" i="5"/>
  <c r="M4363" i="5"/>
  <c r="L4363" i="5"/>
  <c r="B4363" i="5"/>
  <c r="M4362" i="5"/>
  <c r="L4362" i="5"/>
  <c r="B4362" i="5"/>
  <c r="M4361" i="5"/>
  <c r="L4361" i="5"/>
  <c r="B4361" i="5"/>
  <c r="M4360" i="5"/>
  <c r="L4360" i="5"/>
  <c r="B4360" i="5"/>
  <c r="M4359" i="5"/>
  <c r="L4359" i="5"/>
  <c r="B4359" i="5"/>
  <c r="M4358" i="5"/>
  <c r="L4358" i="5"/>
  <c r="B4358" i="5"/>
  <c r="M4357" i="5"/>
  <c r="L4357" i="5"/>
  <c r="B4357" i="5"/>
  <c r="M4356" i="5"/>
  <c r="L4356" i="5"/>
  <c r="B4356" i="5"/>
  <c r="M4355" i="5"/>
  <c r="L4355" i="5"/>
  <c r="B4355" i="5"/>
  <c r="M4354" i="5"/>
  <c r="L4354" i="5"/>
  <c r="B4354" i="5"/>
  <c r="M4353" i="5"/>
  <c r="L4353" i="5"/>
  <c r="B4353" i="5"/>
  <c r="M4352" i="5"/>
  <c r="L4352" i="5"/>
  <c r="B4352" i="5"/>
  <c r="M4351" i="5"/>
  <c r="L4351" i="5"/>
  <c r="B4351" i="5"/>
  <c r="M4350" i="5"/>
  <c r="L4350" i="5"/>
  <c r="B4350" i="5"/>
  <c r="M4349" i="5"/>
  <c r="L4349" i="5"/>
  <c r="B4349" i="5"/>
  <c r="M4348" i="5"/>
  <c r="L4348" i="5"/>
  <c r="B4348" i="5"/>
  <c r="M4347" i="5"/>
  <c r="L4347" i="5"/>
  <c r="B4347" i="5"/>
  <c r="M4346" i="5"/>
  <c r="L4346" i="5"/>
  <c r="B4346" i="5"/>
  <c r="M4345" i="5"/>
  <c r="L4345" i="5"/>
  <c r="B4345" i="5"/>
  <c r="M4344" i="5"/>
  <c r="L4344" i="5"/>
  <c r="B4344" i="5"/>
  <c r="M4343" i="5"/>
  <c r="L4343" i="5"/>
  <c r="B4343" i="5"/>
  <c r="M4342" i="5"/>
  <c r="L4342" i="5"/>
  <c r="B4342" i="5"/>
  <c r="M4341" i="5"/>
  <c r="L4341" i="5"/>
  <c r="B4341" i="5"/>
  <c r="M4340" i="5"/>
  <c r="L4340" i="5"/>
  <c r="B4340" i="5"/>
  <c r="M4339" i="5"/>
  <c r="L4339" i="5"/>
  <c r="B4339" i="5"/>
  <c r="M4338" i="5"/>
  <c r="L4338" i="5"/>
  <c r="B4338" i="5"/>
  <c r="M4337" i="5"/>
  <c r="L4337" i="5"/>
  <c r="B4337" i="5"/>
  <c r="M4336" i="5"/>
  <c r="L4336" i="5"/>
  <c r="B4336" i="5"/>
  <c r="M4335" i="5"/>
  <c r="L4335" i="5"/>
  <c r="B4335" i="5"/>
  <c r="M4334" i="5"/>
  <c r="L4334" i="5"/>
  <c r="B4334" i="5"/>
  <c r="M4333" i="5"/>
  <c r="L4333" i="5"/>
  <c r="B4333" i="5"/>
  <c r="M4332" i="5"/>
  <c r="L4332" i="5"/>
  <c r="B4332" i="5"/>
  <c r="M4331" i="5"/>
  <c r="L4331" i="5"/>
  <c r="B4331" i="5"/>
  <c r="M4330" i="5"/>
  <c r="L4330" i="5"/>
  <c r="B4330" i="5"/>
  <c r="M4329" i="5"/>
  <c r="L4329" i="5"/>
  <c r="B4329" i="5"/>
  <c r="M4328" i="5"/>
  <c r="L4328" i="5"/>
  <c r="B4328" i="5"/>
  <c r="M4327" i="5"/>
  <c r="L4327" i="5"/>
  <c r="B4327" i="5"/>
  <c r="M4326" i="5"/>
  <c r="L4326" i="5"/>
  <c r="B4326" i="5"/>
  <c r="M4325" i="5"/>
  <c r="L4325" i="5"/>
  <c r="B4325" i="5"/>
  <c r="M4324" i="5"/>
  <c r="L4324" i="5"/>
  <c r="B4324" i="5"/>
  <c r="M4323" i="5"/>
  <c r="L4323" i="5"/>
  <c r="B4323" i="5"/>
  <c r="M4322" i="5"/>
  <c r="L4322" i="5"/>
  <c r="B4322" i="5"/>
  <c r="M4321" i="5"/>
  <c r="L4321" i="5"/>
  <c r="B4321" i="5"/>
  <c r="M4320" i="5"/>
  <c r="L4320" i="5"/>
  <c r="B4320" i="5"/>
  <c r="M4319" i="5"/>
  <c r="L4319" i="5"/>
  <c r="B4319" i="5"/>
  <c r="M4318" i="5"/>
  <c r="L4318" i="5"/>
  <c r="B4318" i="5"/>
  <c r="M4317" i="5"/>
  <c r="L4317" i="5"/>
  <c r="B4317" i="5"/>
  <c r="M4316" i="5"/>
  <c r="L4316" i="5"/>
  <c r="B4316" i="5"/>
  <c r="M4315" i="5"/>
  <c r="L4315" i="5"/>
  <c r="B4315" i="5"/>
  <c r="M4314" i="5"/>
  <c r="L4314" i="5"/>
  <c r="B4314" i="5"/>
  <c r="M4313" i="5"/>
  <c r="L4313" i="5"/>
  <c r="B4313" i="5"/>
  <c r="M4312" i="5"/>
  <c r="L4312" i="5"/>
  <c r="B4312" i="5"/>
  <c r="M4311" i="5"/>
  <c r="L4311" i="5"/>
  <c r="B4311" i="5"/>
  <c r="M4310" i="5"/>
  <c r="L4310" i="5"/>
  <c r="B4310" i="5"/>
  <c r="M4309" i="5"/>
  <c r="L4309" i="5"/>
  <c r="B4309" i="5"/>
  <c r="M4308" i="5"/>
  <c r="L4308" i="5"/>
  <c r="B4308" i="5"/>
  <c r="M4307" i="5"/>
  <c r="L4307" i="5"/>
  <c r="B4307" i="5"/>
  <c r="M4306" i="5"/>
  <c r="L4306" i="5"/>
  <c r="B4306" i="5"/>
  <c r="M4305" i="5"/>
  <c r="L4305" i="5"/>
  <c r="B4305" i="5"/>
  <c r="M4304" i="5"/>
  <c r="L4304" i="5"/>
  <c r="B4304" i="5"/>
  <c r="M4303" i="5"/>
  <c r="L4303" i="5"/>
  <c r="B4303" i="5"/>
  <c r="M4302" i="5"/>
  <c r="L4302" i="5"/>
  <c r="B4302" i="5"/>
  <c r="M4301" i="5"/>
  <c r="L4301" i="5"/>
  <c r="B4301" i="5"/>
  <c r="M4300" i="5"/>
  <c r="L4300" i="5"/>
  <c r="B4300" i="5"/>
  <c r="M4299" i="5"/>
  <c r="L4299" i="5"/>
  <c r="B4299" i="5"/>
  <c r="M4298" i="5"/>
  <c r="L4298" i="5"/>
  <c r="B4298" i="5"/>
  <c r="M4297" i="5"/>
  <c r="L4297" i="5"/>
  <c r="B4297" i="5"/>
  <c r="M4296" i="5"/>
  <c r="L4296" i="5"/>
  <c r="B4296" i="5"/>
  <c r="M4295" i="5"/>
  <c r="L4295" i="5"/>
  <c r="B4295" i="5"/>
  <c r="M4294" i="5"/>
  <c r="L4294" i="5"/>
  <c r="B4294" i="5"/>
  <c r="M4293" i="5"/>
  <c r="L4293" i="5"/>
  <c r="B4293" i="5"/>
  <c r="M4292" i="5"/>
  <c r="L4292" i="5"/>
  <c r="B4292" i="5"/>
  <c r="M4291" i="5"/>
  <c r="L4291" i="5"/>
  <c r="B4291" i="5"/>
  <c r="M4290" i="5"/>
  <c r="L4290" i="5"/>
  <c r="B4290" i="5"/>
  <c r="M4289" i="5"/>
  <c r="L4289" i="5"/>
  <c r="B4289" i="5"/>
  <c r="M4288" i="5"/>
  <c r="L4288" i="5"/>
  <c r="B4288" i="5"/>
  <c r="M4287" i="5"/>
  <c r="L4287" i="5"/>
  <c r="B4287" i="5"/>
  <c r="M4286" i="5"/>
  <c r="L4286" i="5"/>
  <c r="B4286" i="5"/>
  <c r="M4285" i="5"/>
  <c r="L4285" i="5"/>
  <c r="B4285" i="5"/>
  <c r="M4284" i="5"/>
  <c r="L4284" i="5"/>
  <c r="B4284" i="5"/>
  <c r="M4283" i="5"/>
  <c r="L4283" i="5"/>
  <c r="B4283" i="5"/>
  <c r="M4282" i="5"/>
  <c r="L4282" i="5"/>
  <c r="B4282" i="5"/>
  <c r="M4281" i="5"/>
  <c r="L4281" i="5"/>
  <c r="B4281" i="5"/>
  <c r="M4280" i="5"/>
  <c r="L4280" i="5"/>
  <c r="B4280" i="5"/>
  <c r="M4279" i="5"/>
  <c r="L4279" i="5"/>
  <c r="B4279" i="5"/>
  <c r="M4278" i="5"/>
  <c r="L4278" i="5"/>
  <c r="B4278" i="5"/>
  <c r="M4277" i="5"/>
  <c r="L4277" i="5"/>
  <c r="B4277" i="5"/>
  <c r="M4276" i="5"/>
  <c r="L4276" i="5"/>
  <c r="B4276" i="5"/>
  <c r="M4275" i="5"/>
  <c r="L4275" i="5"/>
  <c r="B4275" i="5"/>
  <c r="M4274" i="5"/>
  <c r="L4274" i="5"/>
  <c r="B4274" i="5"/>
  <c r="M4273" i="5"/>
  <c r="L4273" i="5"/>
  <c r="B4273" i="5"/>
  <c r="M4272" i="5"/>
  <c r="L4272" i="5"/>
  <c r="B4272" i="5"/>
  <c r="M4271" i="5"/>
  <c r="L4271" i="5"/>
  <c r="B4271" i="5"/>
  <c r="M4270" i="5"/>
  <c r="L4270" i="5"/>
  <c r="B4270" i="5"/>
  <c r="M4269" i="5"/>
  <c r="L4269" i="5"/>
  <c r="B4269" i="5"/>
  <c r="M4268" i="5"/>
  <c r="L4268" i="5"/>
  <c r="B4268" i="5"/>
  <c r="M4267" i="5"/>
  <c r="L4267" i="5"/>
  <c r="B4267" i="5"/>
  <c r="M4266" i="5"/>
  <c r="L4266" i="5"/>
  <c r="B4266" i="5"/>
  <c r="M4265" i="5"/>
  <c r="L4265" i="5"/>
  <c r="B4265" i="5"/>
  <c r="M4264" i="5"/>
  <c r="L4264" i="5"/>
  <c r="B4264" i="5"/>
  <c r="M4263" i="5"/>
  <c r="L4263" i="5"/>
  <c r="B4263" i="5"/>
  <c r="M4262" i="5"/>
  <c r="L4262" i="5"/>
  <c r="B4262" i="5"/>
  <c r="M4261" i="5"/>
  <c r="L4261" i="5"/>
  <c r="B4261" i="5"/>
  <c r="M4260" i="5"/>
  <c r="L4260" i="5"/>
  <c r="B4260" i="5"/>
  <c r="M4259" i="5"/>
  <c r="L4259" i="5"/>
  <c r="B4259" i="5"/>
  <c r="M4258" i="5"/>
  <c r="L4258" i="5"/>
  <c r="B4258" i="5"/>
  <c r="M4257" i="5"/>
  <c r="L4257" i="5"/>
  <c r="B4257" i="5"/>
  <c r="M4256" i="5"/>
  <c r="L4256" i="5"/>
  <c r="B4256" i="5"/>
  <c r="M4255" i="5"/>
  <c r="L4255" i="5"/>
  <c r="B4255" i="5"/>
  <c r="M4254" i="5"/>
  <c r="L4254" i="5"/>
  <c r="B4254" i="5"/>
  <c r="M4253" i="5"/>
  <c r="L4253" i="5"/>
  <c r="B4253" i="5"/>
  <c r="M4252" i="5"/>
  <c r="L4252" i="5"/>
  <c r="B4252" i="5"/>
  <c r="M4251" i="5"/>
  <c r="L4251" i="5"/>
  <c r="B4251" i="5"/>
  <c r="M4250" i="5"/>
  <c r="L4250" i="5"/>
  <c r="B4250" i="5"/>
  <c r="M4249" i="5"/>
  <c r="L4249" i="5"/>
  <c r="B4249" i="5"/>
  <c r="M4248" i="5"/>
  <c r="L4248" i="5"/>
  <c r="B4248" i="5"/>
  <c r="M4247" i="5"/>
  <c r="L4247" i="5"/>
  <c r="B4247" i="5"/>
  <c r="M4246" i="5"/>
  <c r="L4246" i="5"/>
  <c r="B4246" i="5"/>
  <c r="M4245" i="5"/>
  <c r="L4245" i="5"/>
  <c r="B4245" i="5"/>
  <c r="M4244" i="5"/>
  <c r="L4244" i="5"/>
  <c r="B4244" i="5"/>
  <c r="M4243" i="5"/>
  <c r="L4243" i="5"/>
  <c r="B4243" i="5"/>
  <c r="M4242" i="5"/>
  <c r="L4242" i="5"/>
  <c r="B4242" i="5"/>
  <c r="M4241" i="5"/>
  <c r="L4241" i="5"/>
  <c r="B4241" i="5"/>
  <c r="M4240" i="5"/>
  <c r="L4240" i="5"/>
  <c r="B4240" i="5"/>
  <c r="M4239" i="5"/>
  <c r="L4239" i="5"/>
  <c r="B4239" i="5"/>
  <c r="M4238" i="5"/>
  <c r="L4238" i="5"/>
  <c r="B4238" i="5"/>
  <c r="M4237" i="5"/>
  <c r="L4237" i="5"/>
  <c r="B4237" i="5"/>
  <c r="M4236" i="5"/>
  <c r="L4236" i="5"/>
  <c r="B4236" i="5"/>
  <c r="M4235" i="5"/>
  <c r="L4235" i="5"/>
  <c r="B4235" i="5"/>
  <c r="M4234" i="5"/>
  <c r="L4234" i="5"/>
  <c r="B4234" i="5"/>
  <c r="M4233" i="5"/>
  <c r="L4233" i="5"/>
  <c r="B4233" i="5"/>
  <c r="M4232" i="5"/>
  <c r="L4232" i="5"/>
  <c r="B4232" i="5"/>
  <c r="M4231" i="5"/>
  <c r="L4231" i="5"/>
  <c r="B4231" i="5"/>
  <c r="M4230" i="5"/>
  <c r="L4230" i="5"/>
  <c r="B4230" i="5"/>
  <c r="M4229" i="5"/>
  <c r="L4229" i="5"/>
  <c r="B4229" i="5"/>
  <c r="M4228" i="5"/>
  <c r="L4228" i="5"/>
  <c r="B4228" i="5"/>
  <c r="M4227" i="5"/>
  <c r="L4227" i="5"/>
  <c r="B4227" i="5"/>
  <c r="M4226" i="5"/>
  <c r="L4226" i="5"/>
  <c r="B4226" i="5"/>
  <c r="M4225" i="5"/>
  <c r="L4225" i="5"/>
  <c r="B4225" i="5"/>
  <c r="M4224" i="5"/>
  <c r="L4224" i="5"/>
  <c r="B4224" i="5"/>
  <c r="M4223" i="5"/>
  <c r="L4223" i="5"/>
  <c r="B4223" i="5"/>
  <c r="M4222" i="5"/>
  <c r="L4222" i="5"/>
  <c r="B4222" i="5"/>
  <c r="M4221" i="5"/>
  <c r="L4221" i="5"/>
  <c r="B4221" i="5"/>
  <c r="M4220" i="5"/>
  <c r="L4220" i="5"/>
  <c r="B4220" i="5"/>
  <c r="M4219" i="5"/>
  <c r="L4219" i="5"/>
  <c r="B4219" i="5"/>
  <c r="M4218" i="5"/>
  <c r="L4218" i="5"/>
  <c r="B4218" i="5"/>
  <c r="M4217" i="5"/>
  <c r="L4217" i="5"/>
  <c r="B4217" i="5"/>
  <c r="M4216" i="5"/>
  <c r="L4216" i="5"/>
  <c r="B4216" i="5"/>
  <c r="M4215" i="5"/>
  <c r="L4215" i="5"/>
  <c r="B4215" i="5"/>
  <c r="M4214" i="5"/>
  <c r="L4214" i="5"/>
  <c r="B4214" i="5"/>
  <c r="M4213" i="5"/>
  <c r="L4213" i="5"/>
  <c r="B4213" i="5"/>
  <c r="M4212" i="5"/>
  <c r="L4212" i="5"/>
  <c r="B4212" i="5"/>
  <c r="M4211" i="5"/>
  <c r="L4211" i="5"/>
  <c r="B4211" i="5"/>
  <c r="M4210" i="5"/>
  <c r="L4210" i="5"/>
  <c r="B4210" i="5"/>
  <c r="M4209" i="5"/>
  <c r="L4209" i="5"/>
  <c r="B4209" i="5"/>
  <c r="M4208" i="5"/>
  <c r="L4208" i="5"/>
  <c r="B4208" i="5"/>
  <c r="M4207" i="5"/>
  <c r="L4207" i="5"/>
  <c r="B4207" i="5"/>
  <c r="M4206" i="5"/>
  <c r="L4206" i="5"/>
  <c r="B4206" i="5"/>
  <c r="M4205" i="5"/>
  <c r="L4205" i="5"/>
  <c r="B4205" i="5"/>
  <c r="M4204" i="5"/>
  <c r="L4204" i="5"/>
  <c r="B4204" i="5"/>
  <c r="M4203" i="5"/>
  <c r="L4203" i="5"/>
  <c r="B4203" i="5"/>
  <c r="M4202" i="5"/>
  <c r="L4202" i="5"/>
  <c r="B4202" i="5"/>
  <c r="M4201" i="5"/>
  <c r="L4201" i="5"/>
  <c r="B4201" i="5"/>
  <c r="M4200" i="5"/>
  <c r="L4200" i="5"/>
  <c r="B4200" i="5"/>
  <c r="M4199" i="5"/>
  <c r="L4199" i="5"/>
  <c r="B4199" i="5"/>
  <c r="M4198" i="5"/>
  <c r="L4198" i="5"/>
  <c r="B4198" i="5"/>
  <c r="M4197" i="5"/>
  <c r="L4197" i="5"/>
  <c r="B4197" i="5"/>
  <c r="M4196" i="5"/>
  <c r="L4196" i="5"/>
  <c r="B4196" i="5"/>
  <c r="M4195" i="5"/>
  <c r="L4195" i="5"/>
  <c r="B4195" i="5"/>
  <c r="M4194" i="5"/>
  <c r="L4194" i="5"/>
  <c r="B4194" i="5"/>
  <c r="M4193" i="5"/>
  <c r="L4193" i="5"/>
  <c r="B4193" i="5"/>
  <c r="M4192" i="5"/>
  <c r="L4192" i="5"/>
  <c r="B4192" i="5"/>
  <c r="M4191" i="5"/>
  <c r="L4191" i="5"/>
  <c r="B4191" i="5"/>
  <c r="M4190" i="5"/>
  <c r="L4190" i="5"/>
  <c r="B4190" i="5"/>
  <c r="M4189" i="5"/>
  <c r="L4189" i="5"/>
  <c r="B4189" i="5"/>
  <c r="M4188" i="5"/>
  <c r="L4188" i="5"/>
  <c r="B4188" i="5"/>
  <c r="M4187" i="5"/>
  <c r="L4187" i="5"/>
  <c r="B4187" i="5"/>
  <c r="M4186" i="5"/>
  <c r="L4186" i="5"/>
  <c r="B4186" i="5"/>
  <c r="M4185" i="5"/>
  <c r="L4185" i="5"/>
  <c r="B4185" i="5"/>
  <c r="M4184" i="5"/>
  <c r="L4184" i="5"/>
  <c r="B4184" i="5"/>
  <c r="M4183" i="5"/>
  <c r="L4183" i="5"/>
  <c r="B4183" i="5"/>
  <c r="M4182" i="5"/>
  <c r="L4182" i="5"/>
  <c r="B4182" i="5"/>
  <c r="M4181" i="5"/>
  <c r="L4181" i="5"/>
  <c r="B4181" i="5"/>
  <c r="M4180" i="5"/>
  <c r="L4180" i="5"/>
  <c r="B4180" i="5"/>
  <c r="M4179" i="5"/>
  <c r="L4179" i="5"/>
  <c r="B4179" i="5"/>
  <c r="M4178" i="5"/>
  <c r="L4178" i="5"/>
  <c r="B4178" i="5"/>
  <c r="M4177" i="5"/>
  <c r="L4177" i="5"/>
  <c r="B4177" i="5"/>
  <c r="M4176" i="5"/>
  <c r="L4176" i="5"/>
  <c r="B4176" i="5"/>
  <c r="M4175" i="5"/>
  <c r="L4175" i="5"/>
  <c r="B4175" i="5"/>
  <c r="M4174" i="5"/>
  <c r="L4174" i="5"/>
  <c r="B4174" i="5"/>
  <c r="M4173" i="5"/>
  <c r="L4173" i="5"/>
  <c r="B4173" i="5"/>
  <c r="M4172" i="5"/>
  <c r="L4172" i="5"/>
  <c r="B4172" i="5"/>
  <c r="M4171" i="5"/>
  <c r="L4171" i="5"/>
  <c r="B4171" i="5"/>
  <c r="M4170" i="5"/>
  <c r="L4170" i="5"/>
  <c r="B4170" i="5"/>
  <c r="M4169" i="5"/>
  <c r="L4169" i="5"/>
  <c r="B4169" i="5"/>
  <c r="M4168" i="5"/>
  <c r="L4168" i="5"/>
  <c r="B4168" i="5"/>
  <c r="M4167" i="5"/>
  <c r="L4167" i="5"/>
  <c r="B4167" i="5"/>
  <c r="M4166" i="5"/>
  <c r="L4166" i="5"/>
  <c r="B4166" i="5"/>
  <c r="M4165" i="5"/>
  <c r="L4165" i="5"/>
  <c r="B4165" i="5"/>
  <c r="M4164" i="5"/>
  <c r="L4164" i="5"/>
  <c r="B4164" i="5"/>
  <c r="M4163" i="5"/>
  <c r="L4163" i="5"/>
  <c r="B4163" i="5"/>
  <c r="M4162" i="5"/>
  <c r="L4162" i="5"/>
  <c r="B4162" i="5"/>
  <c r="M4161" i="5"/>
  <c r="L4161" i="5"/>
  <c r="B4161" i="5"/>
  <c r="M4160" i="5"/>
  <c r="L4160" i="5"/>
  <c r="B4160" i="5"/>
  <c r="M4159" i="5"/>
  <c r="L4159" i="5"/>
  <c r="B4159" i="5"/>
  <c r="M4158" i="5"/>
  <c r="L4158" i="5"/>
  <c r="B4158" i="5"/>
  <c r="M4157" i="5"/>
  <c r="L4157" i="5"/>
  <c r="B4157" i="5"/>
  <c r="M4156" i="5"/>
  <c r="L4156" i="5"/>
  <c r="B4156" i="5"/>
  <c r="M4155" i="5"/>
  <c r="L4155" i="5"/>
  <c r="B4155" i="5"/>
  <c r="M4154" i="5"/>
  <c r="L4154" i="5"/>
  <c r="B4154" i="5"/>
  <c r="M4153" i="5"/>
  <c r="L4153" i="5"/>
  <c r="B4153" i="5"/>
  <c r="M4152" i="5"/>
  <c r="L4152" i="5"/>
  <c r="B4152" i="5"/>
  <c r="M4151" i="5"/>
  <c r="L4151" i="5"/>
  <c r="B4151" i="5"/>
  <c r="M4150" i="5"/>
  <c r="L4150" i="5"/>
  <c r="B4150" i="5"/>
  <c r="M4149" i="5"/>
  <c r="L4149" i="5"/>
  <c r="B4149" i="5"/>
  <c r="M4148" i="5"/>
  <c r="L4148" i="5"/>
  <c r="B4148" i="5"/>
  <c r="M4147" i="5"/>
  <c r="L4147" i="5"/>
  <c r="B4147" i="5"/>
  <c r="M4146" i="5"/>
  <c r="L4146" i="5"/>
  <c r="B4146" i="5"/>
  <c r="M4145" i="5"/>
  <c r="L4145" i="5"/>
  <c r="B4145" i="5"/>
  <c r="M4144" i="5"/>
  <c r="L4144" i="5"/>
  <c r="B4144" i="5"/>
  <c r="M4143" i="5"/>
  <c r="L4143" i="5"/>
  <c r="B4143" i="5"/>
  <c r="M4142" i="5"/>
  <c r="L4142" i="5"/>
  <c r="B4142" i="5"/>
  <c r="M4141" i="5"/>
  <c r="L4141" i="5"/>
  <c r="B4141" i="5"/>
  <c r="M4140" i="5"/>
  <c r="L4140" i="5"/>
  <c r="B4140" i="5"/>
  <c r="M4139" i="5"/>
  <c r="L4139" i="5"/>
  <c r="B4139" i="5"/>
  <c r="M4138" i="5"/>
  <c r="L4138" i="5"/>
  <c r="B4138" i="5"/>
  <c r="M4137" i="5"/>
  <c r="L4137" i="5"/>
  <c r="B4137" i="5"/>
  <c r="M4136" i="5"/>
  <c r="L4136" i="5"/>
  <c r="B4136" i="5"/>
  <c r="M4135" i="5"/>
  <c r="L4135" i="5"/>
  <c r="B4135" i="5"/>
  <c r="M4134" i="5"/>
  <c r="L4134" i="5"/>
  <c r="B4134" i="5"/>
  <c r="M4133" i="5"/>
  <c r="L4133" i="5"/>
  <c r="B4133" i="5"/>
  <c r="M4132" i="5"/>
  <c r="L4132" i="5"/>
  <c r="B4132" i="5"/>
  <c r="M4131" i="5"/>
  <c r="L4131" i="5"/>
  <c r="B4131" i="5"/>
  <c r="M4130" i="5"/>
  <c r="L4130" i="5"/>
  <c r="B4130" i="5"/>
  <c r="M4129" i="5"/>
  <c r="L4129" i="5"/>
  <c r="B4129" i="5"/>
  <c r="M4128" i="5"/>
  <c r="L4128" i="5"/>
  <c r="B4128" i="5"/>
  <c r="M4127" i="5"/>
  <c r="L4127" i="5"/>
  <c r="B4127" i="5"/>
  <c r="M4126" i="5"/>
  <c r="L4126" i="5"/>
  <c r="B4126" i="5"/>
  <c r="M4125" i="5"/>
  <c r="L4125" i="5"/>
  <c r="B4125" i="5"/>
  <c r="M4124" i="5"/>
  <c r="L4124" i="5"/>
  <c r="B4124" i="5"/>
  <c r="M4123" i="5"/>
  <c r="L4123" i="5"/>
  <c r="B4123" i="5"/>
  <c r="M4122" i="5"/>
  <c r="L4122" i="5"/>
  <c r="B4122" i="5"/>
  <c r="M4121" i="5"/>
  <c r="L4121" i="5"/>
  <c r="B4121" i="5"/>
  <c r="M4120" i="5"/>
  <c r="L4120" i="5"/>
  <c r="B4120" i="5"/>
  <c r="M4119" i="5"/>
  <c r="L4119" i="5"/>
  <c r="B4119" i="5"/>
  <c r="M4118" i="5"/>
  <c r="L4118" i="5"/>
  <c r="B4118" i="5"/>
  <c r="M4117" i="5"/>
  <c r="L4117" i="5"/>
  <c r="B4117" i="5"/>
  <c r="M4116" i="5"/>
  <c r="L4116" i="5"/>
  <c r="B4116" i="5"/>
  <c r="M4115" i="5"/>
  <c r="L4115" i="5"/>
  <c r="B4115" i="5"/>
  <c r="M4114" i="5"/>
  <c r="L4114" i="5"/>
  <c r="B4114" i="5"/>
  <c r="M4113" i="5"/>
  <c r="L4113" i="5"/>
  <c r="B4113" i="5"/>
  <c r="M4112" i="5"/>
  <c r="L4112" i="5"/>
  <c r="B4112" i="5"/>
  <c r="M4111" i="5"/>
  <c r="L4111" i="5"/>
  <c r="B4111" i="5"/>
  <c r="M4110" i="5"/>
  <c r="L4110" i="5"/>
  <c r="B4110" i="5"/>
  <c r="M4109" i="5"/>
  <c r="L4109" i="5"/>
  <c r="B4109" i="5"/>
  <c r="M4108" i="5"/>
  <c r="L4108" i="5"/>
  <c r="B4108" i="5"/>
  <c r="M4107" i="5"/>
  <c r="L4107" i="5"/>
  <c r="B4107" i="5"/>
  <c r="M4106" i="5"/>
  <c r="L4106" i="5"/>
  <c r="B4106" i="5"/>
  <c r="M4105" i="5"/>
  <c r="L4105" i="5"/>
  <c r="B4105" i="5"/>
  <c r="M4104" i="5"/>
  <c r="L4104" i="5"/>
  <c r="B4104" i="5"/>
  <c r="M4103" i="5"/>
  <c r="L4103" i="5"/>
  <c r="B4103" i="5"/>
  <c r="M4102" i="5"/>
  <c r="L4102" i="5"/>
  <c r="B4102" i="5"/>
  <c r="M4101" i="5"/>
  <c r="L4101" i="5"/>
  <c r="B4101" i="5"/>
  <c r="M4100" i="5"/>
  <c r="L4100" i="5"/>
  <c r="B4100" i="5"/>
  <c r="M4099" i="5"/>
  <c r="L4099" i="5"/>
  <c r="B4099" i="5"/>
  <c r="M4098" i="5"/>
  <c r="L4098" i="5"/>
  <c r="B4098" i="5"/>
  <c r="M4097" i="5"/>
  <c r="L4097" i="5"/>
  <c r="B4097" i="5"/>
  <c r="M4096" i="5"/>
  <c r="L4096" i="5"/>
  <c r="B4096" i="5"/>
  <c r="M4095" i="5"/>
  <c r="L4095" i="5"/>
  <c r="B4095" i="5"/>
  <c r="M4094" i="5"/>
  <c r="L4094" i="5"/>
  <c r="B4094" i="5"/>
  <c r="M4093" i="5"/>
  <c r="L4093" i="5"/>
  <c r="B4093" i="5"/>
  <c r="M4092" i="5"/>
  <c r="L4092" i="5"/>
  <c r="B4092" i="5"/>
  <c r="M4091" i="5"/>
  <c r="L4091" i="5"/>
  <c r="B4091" i="5"/>
  <c r="M4090" i="5"/>
  <c r="L4090" i="5"/>
  <c r="B4090" i="5"/>
  <c r="M4089" i="5"/>
  <c r="L4089" i="5"/>
  <c r="B4089" i="5"/>
  <c r="M4088" i="5"/>
  <c r="L4088" i="5"/>
  <c r="B4088" i="5"/>
  <c r="M4087" i="5"/>
  <c r="L4087" i="5"/>
  <c r="B4087" i="5"/>
  <c r="M4086" i="5"/>
  <c r="L4086" i="5"/>
  <c r="B4086" i="5"/>
  <c r="M4085" i="5"/>
  <c r="L4085" i="5"/>
  <c r="B4085" i="5"/>
  <c r="M4084" i="5"/>
  <c r="L4084" i="5"/>
  <c r="B4084" i="5"/>
  <c r="M4083" i="5"/>
  <c r="L4083" i="5"/>
  <c r="B4083" i="5"/>
  <c r="M4082" i="5"/>
  <c r="L4082" i="5"/>
  <c r="B4082" i="5"/>
  <c r="M4081" i="5"/>
  <c r="L4081" i="5"/>
  <c r="B4081" i="5"/>
  <c r="M4080" i="5"/>
  <c r="L4080" i="5"/>
  <c r="B4080" i="5"/>
  <c r="M4079" i="5"/>
  <c r="L4079" i="5"/>
  <c r="B4079" i="5"/>
  <c r="M4078" i="5"/>
  <c r="L4078" i="5"/>
  <c r="B4078" i="5"/>
  <c r="M4077" i="5"/>
  <c r="L4077" i="5"/>
  <c r="B4077" i="5"/>
  <c r="M4076" i="5"/>
  <c r="L4076" i="5"/>
  <c r="B4076" i="5"/>
  <c r="M4075" i="5"/>
  <c r="L4075" i="5"/>
  <c r="B4075" i="5"/>
  <c r="M4074" i="5"/>
  <c r="L4074" i="5"/>
  <c r="B4074" i="5"/>
  <c r="M4073" i="5"/>
  <c r="L4073" i="5"/>
  <c r="B4073" i="5"/>
  <c r="M4072" i="5"/>
  <c r="L4072" i="5"/>
  <c r="B4072" i="5"/>
  <c r="M4071" i="5"/>
  <c r="L4071" i="5"/>
  <c r="B4071" i="5"/>
  <c r="M4070" i="5"/>
  <c r="L4070" i="5"/>
  <c r="B4070" i="5"/>
  <c r="M4069" i="5"/>
  <c r="L4069" i="5"/>
  <c r="B4069" i="5"/>
  <c r="M4068" i="5"/>
  <c r="L4068" i="5"/>
  <c r="B4068" i="5"/>
  <c r="M4067" i="5"/>
  <c r="L4067" i="5"/>
  <c r="B4067" i="5"/>
  <c r="M4066" i="5"/>
  <c r="L4066" i="5"/>
  <c r="B4066" i="5"/>
  <c r="M4065" i="5"/>
  <c r="L4065" i="5"/>
  <c r="B4065" i="5"/>
  <c r="M4064" i="5"/>
  <c r="L4064" i="5"/>
  <c r="B4064" i="5"/>
  <c r="M4063" i="5"/>
  <c r="L4063" i="5"/>
  <c r="B4063" i="5"/>
  <c r="M4062" i="5"/>
  <c r="L4062" i="5"/>
  <c r="B4062" i="5"/>
  <c r="M4061" i="5"/>
  <c r="L4061" i="5"/>
  <c r="B4061" i="5"/>
  <c r="M4060" i="5"/>
  <c r="L4060" i="5"/>
  <c r="B4060" i="5"/>
  <c r="M4059" i="5"/>
  <c r="L4059" i="5"/>
  <c r="B4059" i="5"/>
  <c r="M4058" i="5"/>
  <c r="L4058" i="5"/>
  <c r="B4058" i="5"/>
  <c r="M4057" i="5"/>
  <c r="L4057" i="5"/>
  <c r="B4057" i="5"/>
  <c r="M4056" i="5"/>
  <c r="L4056" i="5"/>
  <c r="B4056" i="5"/>
  <c r="M4055" i="5"/>
  <c r="L4055" i="5"/>
  <c r="B4055" i="5"/>
  <c r="M4054" i="5"/>
  <c r="L4054" i="5"/>
  <c r="B4054" i="5"/>
  <c r="M4053" i="5"/>
  <c r="L4053" i="5"/>
  <c r="B4053" i="5"/>
  <c r="M4052" i="5"/>
  <c r="L4052" i="5"/>
  <c r="B4052" i="5"/>
  <c r="M4051" i="5"/>
  <c r="L4051" i="5"/>
  <c r="B4051" i="5"/>
  <c r="M4050" i="5"/>
  <c r="L4050" i="5"/>
  <c r="B4050" i="5"/>
  <c r="M4049" i="5"/>
  <c r="L4049" i="5"/>
  <c r="B4049" i="5"/>
  <c r="M4048" i="5"/>
  <c r="L4048" i="5"/>
  <c r="B4048" i="5"/>
  <c r="M4047" i="5"/>
  <c r="L4047" i="5"/>
  <c r="B4047" i="5"/>
  <c r="M4046" i="5"/>
  <c r="L4046" i="5"/>
  <c r="B4046" i="5"/>
  <c r="M4045" i="5"/>
  <c r="L4045" i="5"/>
  <c r="B4045" i="5"/>
  <c r="M4044" i="5"/>
  <c r="L4044" i="5"/>
  <c r="B4044" i="5"/>
  <c r="M4043" i="5"/>
  <c r="L4043" i="5"/>
  <c r="B4043" i="5"/>
  <c r="M4042" i="5"/>
  <c r="L4042" i="5"/>
  <c r="B4042" i="5"/>
  <c r="M4041" i="5"/>
  <c r="L4041" i="5"/>
  <c r="B4041" i="5"/>
  <c r="M4040" i="5"/>
  <c r="L4040" i="5"/>
  <c r="B4040" i="5"/>
  <c r="M4039" i="5"/>
  <c r="L4039" i="5"/>
  <c r="B4039" i="5"/>
  <c r="M4038" i="5"/>
  <c r="L4038" i="5"/>
  <c r="B4038" i="5"/>
  <c r="M4037" i="5"/>
  <c r="L4037" i="5"/>
  <c r="B4037" i="5"/>
  <c r="M4036" i="5"/>
  <c r="L4036" i="5"/>
  <c r="B4036" i="5"/>
  <c r="M4035" i="5"/>
  <c r="L4035" i="5"/>
  <c r="B4035" i="5"/>
  <c r="M4034" i="5"/>
  <c r="L4034" i="5"/>
  <c r="B4034" i="5"/>
  <c r="M4033" i="5"/>
  <c r="L4033" i="5"/>
  <c r="B4033" i="5"/>
  <c r="M4032" i="5"/>
  <c r="L4032" i="5"/>
  <c r="B4032" i="5"/>
  <c r="M4031" i="5"/>
  <c r="L4031" i="5"/>
  <c r="B4031" i="5"/>
  <c r="M4030" i="5"/>
  <c r="L4030" i="5"/>
  <c r="B4030" i="5"/>
  <c r="M4029" i="5"/>
  <c r="L4029" i="5"/>
  <c r="B4029" i="5"/>
  <c r="M4028" i="5"/>
  <c r="L4028" i="5"/>
  <c r="B4028" i="5"/>
  <c r="M4027" i="5"/>
  <c r="L4027" i="5"/>
  <c r="B4027" i="5"/>
  <c r="M4026" i="5"/>
  <c r="L4026" i="5"/>
  <c r="B4026" i="5"/>
  <c r="M4025" i="5"/>
  <c r="L4025" i="5"/>
  <c r="B4025" i="5"/>
  <c r="M4024" i="5"/>
  <c r="L4024" i="5"/>
  <c r="B4024" i="5"/>
  <c r="M4023" i="5"/>
  <c r="L4023" i="5"/>
  <c r="B4023" i="5"/>
  <c r="M4022" i="5"/>
  <c r="L4022" i="5"/>
  <c r="B4022" i="5"/>
  <c r="M4021" i="5"/>
  <c r="L4021" i="5"/>
  <c r="B4021" i="5"/>
  <c r="M4020" i="5"/>
  <c r="L4020" i="5"/>
  <c r="B4020" i="5"/>
  <c r="M4019" i="5"/>
  <c r="L4019" i="5"/>
  <c r="B4019" i="5"/>
  <c r="M4018" i="5"/>
  <c r="L4018" i="5"/>
  <c r="B4018" i="5"/>
  <c r="M4017" i="5"/>
  <c r="L4017" i="5"/>
  <c r="B4017" i="5"/>
  <c r="M4016" i="5"/>
  <c r="L4016" i="5"/>
  <c r="B4016" i="5"/>
  <c r="M4015" i="5"/>
  <c r="L4015" i="5"/>
  <c r="B4015" i="5"/>
  <c r="M4014" i="5"/>
  <c r="L4014" i="5"/>
  <c r="B4014" i="5"/>
  <c r="M4013" i="5"/>
  <c r="L4013" i="5"/>
  <c r="B4013" i="5"/>
  <c r="M4012" i="5"/>
  <c r="L4012" i="5"/>
  <c r="B4012" i="5"/>
  <c r="M4011" i="5"/>
  <c r="L4011" i="5"/>
  <c r="B4011" i="5"/>
  <c r="M4010" i="5"/>
  <c r="L4010" i="5"/>
  <c r="B4010" i="5"/>
  <c r="M4009" i="5"/>
  <c r="L4009" i="5"/>
  <c r="B4009" i="5"/>
  <c r="M4008" i="5"/>
  <c r="L4008" i="5"/>
  <c r="B4008" i="5"/>
  <c r="M4007" i="5"/>
  <c r="L4007" i="5"/>
  <c r="B4007" i="5"/>
  <c r="M4006" i="5"/>
  <c r="L4006" i="5"/>
  <c r="B4006" i="5"/>
  <c r="M4005" i="5"/>
  <c r="L4005" i="5"/>
  <c r="B4005" i="5"/>
  <c r="M4004" i="5"/>
  <c r="L4004" i="5"/>
  <c r="B4004" i="5"/>
  <c r="M4003" i="5"/>
  <c r="L4003" i="5"/>
  <c r="B4003" i="5"/>
  <c r="M4002" i="5"/>
  <c r="L4002" i="5"/>
  <c r="B4002" i="5"/>
  <c r="M4001" i="5"/>
  <c r="L4001" i="5"/>
  <c r="B4001" i="5"/>
  <c r="M4000" i="5"/>
  <c r="L4000" i="5"/>
  <c r="B4000" i="5"/>
  <c r="M3999" i="5"/>
  <c r="L3999" i="5"/>
  <c r="B3999" i="5"/>
  <c r="M3998" i="5"/>
  <c r="L3998" i="5"/>
  <c r="B3998" i="5"/>
  <c r="M3997" i="5"/>
  <c r="L3997" i="5"/>
  <c r="B3997" i="5"/>
  <c r="M3996" i="5"/>
  <c r="L3996" i="5"/>
  <c r="B3996" i="5"/>
  <c r="M3995" i="5"/>
  <c r="L3995" i="5"/>
  <c r="B3995" i="5"/>
  <c r="M3994" i="5"/>
  <c r="L3994" i="5"/>
  <c r="B3994" i="5"/>
  <c r="M3993" i="5"/>
  <c r="L3993" i="5"/>
  <c r="B3993" i="5"/>
  <c r="M3992" i="5"/>
  <c r="L3992" i="5"/>
  <c r="B3992" i="5"/>
  <c r="M3991" i="5"/>
  <c r="L3991" i="5"/>
  <c r="B3991" i="5"/>
  <c r="M3990" i="5"/>
  <c r="L3990" i="5"/>
  <c r="B3990" i="5"/>
  <c r="M3989" i="5"/>
  <c r="L3989" i="5"/>
  <c r="B3989" i="5"/>
  <c r="M3988" i="5"/>
  <c r="L3988" i="5"/>
  <c r="B3988" i="5"/>
  <c r="M3987" i="5"/>
  <c r="L3987" i="5"/>
  <c r="B3987" i="5"/>
  <c r="M3986" i="5"/>
  <c r="L3986" i="5"/>
  <c r="B3986" i="5"/>
  <c r="M3985" i="5"/>
  <c r="L3985" i="5"/>
  <c r="B3985" i="5"/>
  <c r="M3984" i="5"/>
  <c r="L3984" i="5"/>
  <c r="B3984" i="5"/>
  <c r="M3983" i="5"/>
  <c r="L3983" i="5"/>
  <c r="B3983" i="5"/>
  <c r="M3982" i="5"/>
  <c r="L3982" i="5"/>
  <c r="B3982" i="5"/>
  <c r="M3981" i="5"/>
  <c r="L3981" i="5"/>
  <c r="B3981" i="5"/>
  <c r="M3980" i="5"/>
  <c r="L3980" i="5"/>
  <c r="B3980" i="5"/>
  <c r="M3979" i="5"/>
  <c r="L3979" i="5"/>
  <c r="B3979" i="5"/>
  <c r="M3978" i="5"/>
  <c r="L3978" i="5"/>
  <c r="B3978" i="5"/>
  <c r="M3977" i="5"/>
  <c r="L3977" i="5"/>
  <c r="B3977" i="5"/>
  <c r="M3976" i="5"/>
  <c r="L3976" i="5"/>
  <c r="B3976" i="5"/>
  <c r="M3975" i="5"/>
  <c r="L3975" i="5"/>
  <c r="B3975" i="5"/>
  <c r="M3974" i="5"/>
  <c r="L3974" i="5"/>
  <c r="B3974" i="5"/>
  <c r="M3973" i="5"/>
  <c r="L3973" i="5"/>
  <c r="B3973" i="5"/>
  <c r="M3972" i="5"/>
  <c r="L3972" i="5"/>
  <c r="B3972" i="5"/>
  <c r="M3971" i="5"/>
  <c r="L3971" i="5"/>
  <c r="B3971" i="5"/>
  <c r="M3970" i="5"/>
  <c r="L3970" i="5"/>
  <c r="B3970" i="5"/>
  <c r="M3969" i="5"/>
  <c r="L3969" i="5"/>
  <c r="B3969" i="5"/>
  <c r="M3968" i="5"/>
  <c r="L3968" i="5"/>
  <c r="B3968" i="5"/>
  <c r="M3967" i="5"/>
  <c r="L3967" i="5"/>
  <c r="B3967" i="5"/>
  <c r="M3966" i="5"/>
  <c r="L3966" i="5"/>
  <c r="B3966" i="5"/>
  <c r="M3965" i="5"/>
  <c r="L3965" i="5"/>
  <c r="B3965" i="5"/>
  <c r="M3964" i="5"/>
  <c r="L3964" i="5"/>
  <c r="B3964" i="5"/>
  <c r="M3963" i="5"/>
  <c r="L3963" i="5"/>
  <c r="B3963" i="5"/>
  <c r="M3962" i="5"/>
  <c r="L3962" i="5"/>
  <c r="B3962" i="5"/>
  <c r="M3961" i="5"/>
  <c r="L3961" i="5"/>
  <c r="B3961" i="5"/>
  <c r="M3960" i="5"/>
  <c r="L3960" i="5"/>
  <c r="B3960" i="5"/>
  <c r="M3959" i="5"/>
  <c r="L3959" i="5"/>
  <c r="B3959" i="5"/>
  <c r="M3958" i="5"/>
  <c r="L3958" i="5"/>
  <c r="B3958" i="5"/>
  <c r="M3957" i="5"/>
  <c r="L3957" i="5"/>
  <c r="B3957" i="5"/>
  <c r="M3956" i="5"/>
  <c r="L3956" i="5"/>
  <c r="B3956" i="5"/>
  <c r="M3955" i="5"/>
  <c r="L3955" i="5"/>
  <c r="B3955" i="5"/>
  <c r="M3954" i="5"/>
  <c r="L3954" i="5"/>
  <c r="B3954" i="5"/>
  <c r="M3953" i="5"/>
  <c r="L3953" i="5"/>
  <c r="B3953" i="5"/>
  <c r="M3952" i="5"/>
  <c r="L3952" i="5"/>
  <c r="B3952" i="5"/>
  <c r="M3951" i="5"/>
  <c r="L3951" i="5"/>
  <c r="B3951" i="5"/>
  <c r="M3950" i="5"/>
  <c r="L3950" i="5"/>
  <c r="B3950" i="5"/>
  <c r="M3949" i="5"/>
  <c r="L3949" i="5"/>
  <c r="B3949" i="5"/>
  <c r="M3948" i="5"/>
  <c r="L3948" i="5"/>
  <c r="B3948" i="5"/>
  <c r="M3947" i="5"/>
  <c r="L3947" i="5"/>
  <c r="B3947" i="5"/>
  <c r="M3946" i="5"/>
  <c r="L3946" i="5"/>
  <c r="B3946" i="5"/>
  <c r="M3945" i="5"/>
  <c r="L3945" i="5"/>
  <c r="B3945" i="5"/>
  <c r="M3944" i="5"/>
  <c r="L3944" i="5"/>
  <c r="B3944" i="5"/>
  <c r="M3943" i="5"/>
  <c r="L3943" i="5"/>
  <c r="B3943" i="5"/>
  <c r="M3942" i="5"/>
  <c r="L3942" i="5"/>
  <c r="B3942" i="5"/>
  <c r="M3941" i="5"/>
  <c r="L3941" i="5"/>
  <c r="B3941" i="5"/>
  <c r="M3940" i="5"/>
  <c r="L3940" i="5"/>
  <c r="B3940" i="5"/>
  <c r="M3939" i="5"/>
  <c r="L3939" i="5"/>
  <c r="B3939" i="5"/>
  <c r="M3938" i="5"/>
  <c r="L3938" i="5"/>
  <c r="B3938" i="5"/>
  <c r="M3937" i="5"/>
  <c r="L3937" i="5"/>
  <c r="B3937" i="5"/>
  <c r="M3936" i="5"/>
  <c r="L3936" i="5"/>
  <c r="B3936" i="5"/>
  <c r="M3935" i="5"/>
  <c r="L3935" i="5"/>
  <c r="B3935" i="5"/>
  <c r="M3934" i="5"/>
  <c r="L3934" i="5"/>
  <c r="B3934" i="5"/>
  <c r="M3933" i="5"/>
  <c r="L3933" i="5"/>
  <c r="B3933" i="5"/>
  <c r="M3932" i="5"/>
  <c r="L3932" i="5"/>
  <c r="B3932" i="5"/>
  <c r="M3931" i="5"/>
  <c r="L3931" i="5"/>
  <c r="B3931" i="5"/>
  <c r="M3930" i="5"/>
  <c r="L3930" i="5"/>
  <c r="B3930" i="5"/>
  <c r="M3929" i="5"/>
  <c r="L3929" i="5"/>
  <c r="B3929" i="5"/>
  <c r="M3928" i="5"/>
  <c r="L3928" i="5"/>
  <c r="B3928" i="5"/>
  <c r="M3927" i="5"/>
  <c r="L3927" i="5"/>
  <c r="B3927" i="5"/>
  <c r="M3926" i="5"/>
  <c r="L3926" i="5"/>
  <c r="B3926" i="5"/>
  <c r="M3925" i="5"/>
  <c r="L3925" i="5"/>
  <c r="B3925" i="5"/>
  <c r="M3924" i="5"/>
  <c r="L3924" i="5"/>
  <c r="B3924" i="5"/>
  <c r="M3923" i="5"/>
  <c r="L3923" i="5"/>
  <c r="B3923" i="5"/>
  <c r="M3922" i="5"/>
  <c r="L3922" i="5"/>
  <c r="B3922" i="5"/>
  <c r="M3921" i="5"/>
  <c r="L3921" i="5"/>
  <c r="B3921" i="5"/>
  <c r="M3920" i="5"/>
  <c r="L3920" i="5"/>
  <c r="B3920" i="5"/>
  <c r="M3919" i="5"/>
  <c r="L3919" i="5"/>
  <c r="B3919" i="5"/>
  <c r="M3918" i="5"/>
  <c r="L3918" i="5"/>
  <c r="B3918" i="5"/>
  <c r="M3917" i="5"/>
  <c r="L3917" i="5"/>
  <c r="B3917" i="5"/>
  <c r="M3916" i="5"/>
  <c r="L3916" i="5"/>
  <c r="B3916" i="5"/>
  <c r="M3915" i="5"/>
  <c r="L3915" i="5"/>
  <c r="B3915" i="5"/>
  <c r="M3914" i="5"/>
  <c r="L3914" i="5"/>
  <c r="B3914" i="5"/>
  <c r="M3913" i="5"/>
  <c r="L3913" i="5"/>
  <c r="B3913" i="5"/>
  <c r="M3912" i="5"/>
  <c r="L3912" i="5"/>
  <c r="B3912" i="5"/>
  <c r="M3911" i="5"/>
  <c r="L3911" i="5"/>
  <c r="B3911" i="5"/>
  <c r="M3910" i="5"/>
  <c r="L3910" i="5"/>
  <c r="B3910" i="5"/>
  <c r="M3909" i="5"/>
  <c r="L3909" i="5"/>
  <c r="B3909" i="5"/>
  <c r="M3908" i="5"/>
  <c r="L3908" i="5"/>
  <c r="B3908" i="5"/>
  <c r="M3907" i="5"/>
  <c r="L3907" i="5"/>
  <c r="B3907" i="5"/>
  <c r="M3906" i="5"/>
  <c r="L3906" i="5"/>
  <c r="B3906" i="5"/>
  <c r="M3905" i="5"/>
  <c r="L3905" i="5"/>
  <c r="B3905" i="5"/>
  <c r="M3904" i="5"/>
  <c r="L3904" i="5"/>
  <c r="B3904" i="5"/>
  <c r="M3903" i="5"/>
  <c r="L3903" i="5"/>
  <c r="B3903" i="5"/>
  <c r="M3902" i="5"/>
  <c r="L3902" i="5"/>
  <c r="B3902" i="5"/>
  <c r="M3901" i="5"/>
  <c r="L3901" i="5"/>
  <c r="B3901" i="5"/>
  <c r="M3900" i="5"/>
  <c r="L3900" i="5"/>
  <c r="B3900" i="5"/>
  <c r="M3899" i="5"/>
  <c r="L3899" i="5"/>
  <c r="B3899" i="5"/>
  <c r="M3898" i="5"/>
  <c r="L3898" i="5"/>
  <c r="B3898" i="5"/>
  <c r="M3897" i="5"/>
  <c r="L3897" i="5"/>
  <c r="B3897" i="5"/>
  <c r="M3896" i="5"/>
  <c r="L3896" i="5"/>
  <c r="B3896" i="5"/>
  <c r="M3895" i="5"/>
  <c r="L3895" i="5"/>
  <c r="B3895" i="5"/>
  <c r="M3894" i="5"/>
  <c r="L3894" i="5"/>
  <c r="B3894" i="5"/>
  <c r="M3893" i="5"/>
  <c r="L3893" i="5"/>
  <c r="B3893" i="5"/>
  <c r="M3892" i="5"/>
  <c r="L3892" i="5"/>
  <c r="B3892" i="5"/>
  <c r="M3891" i="5"/>
  <c r="L3891" i="5"/>
  <c r="B3891" i="5"/>
  <c r="M3890" i="5"/>
  <c r="L3890" i="5"/>
  <c r="B3890" i="5"/>
  <c r="M3889" i="5"/>
  <c r="L3889" i="5"/>
  <c r="B3889" i="5"/>
  <c r="M3888" i="5"/>
  <c r="L3888" i="5"/>
  <c r="B3888" i="5"/>
  <c r="M3887" i="5"/>
  <c r="L3887" i="5"/>
  <c r="B3887" i="5"/>
  <c r="M3886" i="5"/>
  <c r="L3886" i="5"/>
  <c r="B3886" i="5"/>
  <c r="M3885" i="5"/>
  <c r="L3885" i="5"/>
  <c r="B3885" i="5"/>
  <c r="M3884" i="5"/>
  <c r="L3884" i="5"/>
  <c r="B3884" i="5"/>
  <c r="M3883" i="5"/>
  <c r="L3883" i="5"/>
  <c r="B3883" i="5"/>
  <c r="M3882" i="5"/>
  <c r="L3882" i="5"/>
  <c r="B3882" i="5"/>
  <c r="M3881" i="5"/>
  <c r="L3881" i="5"/>
  <c r="B3881" i="5"/>
  <c r="M3880" i="5"/>
  <c r="L3880" i="5"/>
  <c r="B3880" i="5"/>
  <c r="M3879" i="5"/>
  <c r="L3879" i="5"/>
  <c r="B3879" i="5"/>
  <c r="M3878" i="5"/>
  <c r="L3878" i="5"/>
  <c r="B3878" i="5"/>
  <c r="M3877" i="5"/>
  <c r="L3877" i="5"/>
  <c r="B3877" i="5"/>
  <c r="M3876" i="5"/>
  <c r="L3876" i="5"/>
  <c r="B3876" i="5"/>
  <c r="M3875" i="5"/>
  <c r="L3875" i="5"/>
  <c r="B3875" i="5"/>
  <c r="M3874" i="5"/>
  <c r="L3874" i="5"/>
  <c r="B3874" i="5"/>
  <c r="M3873" i="5"/>
  <c r="L3873" i="5"/>
  <c r="B3873" i="5"/>
  <c r="M3872" i="5"/>
  <c r="L3872" i="5"/>
  <c r="B3872" i="5"/>
  <c r="M3871" i="5"/>
  <c r="L3871" i="5"/>
  <c r="B3871" i="5"/>
  <c r="M3870" i="5"/>
  <c r="L3870" i="5"/>
  <c r="B3870" i="5"/>
  <c r="M3869" i="5"/>
  <c r="L3869" i="5"/>
  <c r="B3869" i="5"/>
  <c r="M3868" i="5"/>
  <c r="L3868" i="5"/>
  <c r="B3868" i="5"/>
  <c r="M3867" i="5"/>
  <c r="L3867" i="5"/>
  <c r="B3867" i="5"/>
  <c r="M3866" i="5"/>
  <c r="L3866" i="5"/>
  <c r="B3866" i="5"/>
  <c r="M3865" i="5"/>
  <c r="L3865" i="5"/>
  <c r="B3865" i="5"/>
  <c r="M3864" i="5"/>
  <c r="L3864" i="5"/>
  <c r="B3864" i="5"/>
  <c r="M3863" i="5"/>
  <c r="L3863" i="5"/>
  <c r="B3863" i="5"/>
  <c r="M3862" i="5"/>
  <c r="L3862" i="5"/>
  <c r="B3862" i="5"/>
  <c r="M3861" i="5"/>
  <c r="L3861" i="5"/>
  <c r="B3861" i="5"/>
  <c r="M3860" i="5"/>
  <c r="L3860" i="5"/>
  <c r="B3860" i="5"/>
  <c r="M3859" i="5"/>
  <c r="L3859" i="5"/>
  <c r="B3859" i="5"/>
  <c r="M3858" i="5"/>
  <c r="L3858" i="5"/>
  <c r="B3858" i="5"/>
  <c r="M3857" i="5"/>
  <c r="L3857" i="5"/>
  <c r="B3857" i="5"/>
  <c r="M3856" i="5"/>
  <c r="L3856" i="5"/>
  <c r="B3856" i="5"/>
  <c r="M3855" i="5"/>
  <c r="L3855" i="5"/>
  <c r="B3855" i="5"/>
  <c r="M3854" i="5"/>
  <c r="L3854" i="5"/>
  <c r="B3854" i="5"/>
  <c r="M3853" i="5"/>
  <c r="L3853" i="5"/>
  <c r="B3853" i="5"/>
  <c r="M3852" i="5"/>
  <c r="L3852" i="5"/>
  <c r="B3852" i="5"/>
  <c r="M3851" i="5"/>
  <c r="L3851" i="5"/>
  <c r="B3851" i="5"/>
  <c r="M3850" i="5"/>
  <c r="L3850" i="5"/>
  <c r="B3850" i="5"/>
  <c r="M3849" i="5"/>
  <c r="L3849" i="5"/>
  <c r="B3849" i="5"/>
  <c r="M3848" i="5"/>
  <c r="L3848" i="5"/>
  <c r="B3848" i="5"/>
  <c r="M3847" i="5"/>
  <c r="L3847" i="5"/>
  <c r="B3847" i="5"/>
  <c r="M3846" i="5"/>
  <c r="L3846" i="5"/>
  <c r="B3846" i="5"/>
  <c r="M3845" i="5"/>
  <c r="L3845" i="5"/>
  <c r="B3845" i="5"/>
  <c r="M3844" i="5"/>
  <c r="L3844" i="5"/>
  <c r="B3844" i="5"/>
  <c r="M3843" i="5"/>
  <c r="L3843" i="5"/>
  <c r="B3843" i="5"/>
  <c r="M3842" i="5"/>
  <c r="L3842" i="5"/>
  <c r="B3842" i="5"/>
  <c r="M3841" i="5"/>
  <c r="L3841" i="5"/>
  <c r="B3841" i="5"/>
  <c r="M3840" i="5"/>
  <c r="L3840" i="5"/>
  <c r="B3840" i="5"/>
  <c r="M3839" i="5"/>
  <c r="L3839" i="5"/>
  <c r="B3839" i="5"/>
  <c r="M3838" i="5"/>
  <c r="L3838" i="5"/>
  <c r="B3838" i="5"/>
  <c r="M3837" i="5"/>
  <c r="L3837" i="5"/>
  <c r="B3837" i="5"/>
  <c r="M3836" i="5"/>
  <c r="L3836" i="5"/>
  <c r="B3836" i="5"/>
  <c r="M3835" i="5"/>
  <c r="L3835" i="5"/>
  <c r="B3835" i="5"/>
  <c r="M3834" i="5"/>
  <c r="L3834" i="5"/>
  <c r="B3834" i="5"/>
  <c r="M3833" i="5"/>
  <c r="L3833" i="5"/>
  <c r="B3833" i="5"/>
  <c r="M3832" i="5"/>
  <c r="L3832" i="5"/>
  <c r="B3832" i="5"/>
  <c r="M3831" i="5"/>
  <c r="L3831" i="5"/>
  <c r="B3831" i="5"/>
  <c r="M3830" i="5"/>
  <c r="L3830" i="5"/>
  <c r="B3830" i="5"/>
  <c r="M3829" i="5"/>
  <c r="L3829" i="5"/>
  <c r="B3829" i="5"/>
  <c r="M3828" i="5"/>
  <c r="L3828" i="5"/>
  <c r="B3828" i="5"/>
  <c r="M3827" i="5"/>
  <c r="L3827" i="5"/>
  <c r="B3827" i="5"/>
  <c r="M3826" i="5"/>
  <c r="L3826" i="5"/>
  <c r="B3826" i="5"/>
  <c r="M3825" i="5"/>
  <c r="L3825" i="5"/>
  <c r="B3825" i="5"/>
  <c r="M3824" i="5"/>
  <c r="L3824" i="5"/>
  <c r="B3824" i="5"/>
  <c r="M3823" i="5"/>
  <c r="L3823" i="5"/>
  <c r="B3823" i="5"/>
  <c r="M3822" i="5"/>
  <c r="L3822" i="5"/>
  <c r="B3822" i="5"/>
  <c r="M3821" i="5"/>
  <c r="L3821" i="5"/>
  <c r="B3821" i="5"/>
  <c r="M3820" i="5"/>
  <c r="L3820" i="5"/>
  <c r="B3820" i="5"/>
  <c r="M3819" i="5"/>
  <c r="L3819" i="5"/>
  <c r="B3819" i="5"/>
  <c r="M3818" i="5"/>
  <c r="L3818" i="5"/>
  <c r="B3818" i="5"/>
  <c r="M3817" i="5"/>
  <c r="L3817" i="5"/>
  <c r="B3817" i="5"/>
  <c r="M3816" i="5"/>
  <c r="L3816" i="5"/>
  <c r="B3816" i="5"/>
  <c r="M3815" i="5"/>
  <c r="L3815" i="5"/>
  <c r="B3815" i="5"/>
  <c r="M3814" i="5"/>
  <c r="L3814" i="5"/>
  <c r="B3814" i="5"/>
  <c r="M3813" i="5"/>
  <c r="L3813" i="5"/>
  <c r="B3813" i="5"/>
  <c r="M3812" i="5"/>
  <c r="L3812" i="5"/>
  <c r="B3812" i="5"/>
  <c r="M3811" i="5"/>
  <c r="L3811" i="5"/>
  <c r="B3811" i="5"/>
  <c r="M3810" i="5"/>
  <c r="L3810" i="5"/>
  <c r="B3810" i="5"/>
  <c r="M3809" i="5"/>
  <c r="L3809" i="5"/>
  <c r="B3809" i="5"/>
  <c r="M3808" i="5"/>
  <c r="L3808" i="5"/>
  <c r="B3808" i="5"/>
  <c r="M3807" i="5"/>
  <c r="L3807" i="5"/>
  <c r="B3807" i="5"/>
  <c r="M3806" i="5"/>
  <c r="L3806" i="5"/>
  <c r="B3806" i="5"/>
  <c r="M3805" i="5"/>
  <c r="L3805" i="5"/>
  <c r="B3805" i="5"/>
  <c r="M3804" i="5"/>
  <c r="L3804" i="5"/>
  <c r="B3804" i="5"/>
  <c r="M3803" i="5"/>
  <c r="L3803" i="5"/>
  <c r="B3803" i="5"/>
  <c r="M3802" i="5"/>
  <c r="L3802" i="5"/>
  <c r="B3802" i="5"/>
  <c r="M3801" i="5"/>
  <c r="L3801" i="5"/>
  <c r="B3801" i="5"/>
  <c r="M3800" i="5"/>
  <c r="L3800" i="5"/>
  <c r="B3800" i="5"/>
  <c r="M3799" i="5"/>
  <c r="L3799" i="5"/>
  <c r="B3799" i="5"/>
  <c r="M3798" i="5"/>
  <c r="L3798" i="5"/>
  <c r="B3798" i="5"/>
  <c r="M3797" i="5"/>
  <c r="L3797" i="5"/>
  <c r="B3797" i="5"/>
  <c r="M3796" i="5"/>
  <c r="L3796" i="5"/>
  <c r="B3796" i="5"/>
  <c r="M3795" i="5"/>
  <c r="L3795" i="5"/>
  <c r="B3795" i="5"/>
  <c r="M3794" i="5"/>
  <c r="L3794" i="5"/>
  <c r="B3794" i="5"/>
  <c r="M3793" i="5"/>
  <c r="L3793" i="5"/>
  <c r="B3793" i="5"/>
  <c r="M3792" i="5"/>
  <c r="L3792" i="5"/>
  <c r="B3792" i="5"/>
  <c r="M3791" i="5"/>
  <c r="L3791" i="5"/>
  <c r="B3791" i="5"/>
  <c r="M3790" i="5"/>
  <c r="L3790" i="5"/>
  <c r="B3790" i="5"/>
  <c r="M3789" i="5"/>
  <c r="L3789" i="5"/>
  <c r="B3789" i="5"/>
  <c r="M3788" i="5"/>
  <c r="L3788" i="5"/>
  <c r="B3788" i="5"/>
  <c r="M3787" i="5"/>
  <c r="L3787" i="5"/>
  <c r="B3787" i="5"/>
  <c r="M3786" i="5"/>
  <c r="L3786" i="5"/>
  <c r="B3786" i="5"/>
  <c r="M3785" i="5"/>
  <c r="L3785" i="5"/>
  <c r="B3785" i="5"/>
  <c r="M3784" i="5"/>
  <c r="L3784" i="5"/>
  <c r="B3784" i="5"/>
  <c r="M3783" i="5"/>
  <c r="L3783" i="5"/>
  <c r="B3783" i="5"/>
  <c r="M3782" i="5"/>
  <c r="L3782" i="5"/>
  <c r="B3782" i="5"/>
  <c r="M3781" i="5"/>
  <c r="L3781" i="5"/>
  <c r="B3781" i="5"/>
  <c r="M3780" i="5"/>
  <c r="L3780" i="5"/>
  <c r="B3780" i="5"/>
  <c r="M3779" i="5"/>
  <c r="L3779" i="5"/>
  <c r="B3779" i="5"/>
  <c r="M3778" i="5"/>
  <c r="L3778" i="5"/>
  <c r="B3778" i="5"/>
  <c r="M3777" i="5"/>
  <c r="L3777" i="5"/>
  <c r="B3777" i="5"/>
  <c r="M3776" i="5"/>
  <c r="L3776" i="5"/>
  <c r="B3776" i="5"/>
  <c r="M3775" i="5"/>
  <c r="L3775" i="5"/>
  <c r="B3775" i="5"/>
  <c r="M3774" i="5"/>
  <c r="L3774" i="5"/>
  <c r="B3774" i="5"/>
  <c r="M3773" i="5"/>
  <c r="L3773" i="5"/>
  <c r="B3773" i="5"/>
  <c r="M3772" i="5"/>
  <c r="L3772" i="5"/>
  <c r="B3772" i="5"/>
  <c r="M3771" i="5"/>
  <c r="L3771" i="5"/>
  <c r="B3771" i="5"/>
  <c r="M3770" i="5"/>
  <c r="L3770" i="5"/>
  <c r="B3770" i="5"/>
  <c r="M3769" i="5"/>
  <c r="L3769" i="5"/>
  <c r="B3769" i="5"/>
  <c r="M3768" i="5"/>
  <c r="L3768" i="5"/>
  <c r="B3768" i="5"/>
  <c r="M3767" i="5"/>
  <c r="L3767" i="5"/>
  <c r="B3767" i="5"/>
  <c r="M3766" i="5"/>
  <c r="L3766" i="5"/>
  <c r="B3766" i="5"/>
  <c r="M3765" i="5"/>
  <c r="L3765" i="5"/>
  <c r="B3765" i="5"/>
  <c r="M3764" i="5"/>
  <c r="L3764" i="5"/>
  <c r="B3764" i="5"/>
  <c r="M3763" i="5"/>
  <c r="L3763" i="5"/>
  <c r="B3763" i="5"/>
  <c r="M3762" i="5"/>
  <c r="L3762" i="5"/>
  <c r="B3762" i="5"/>
  <c r="M3761" i="5"/>
  <c r="L3761" i="5"/>
  <c r="B3761" i="5"/>
  <c r="M3760" i="5"/>
  <c r="L3760" i="5"/>
  <c r="B3760" i="5"/>
  <c r="M3759" i="5"/>
  <c r="L3759" i="5"/>
  <c r="B3759" i="5"/>
  <c r="M3758" i="5"/>
  <c r="L3758" i="5"/>
  <c r="B3758" i="5"/>
  <c r="M3757" i="5"/>
  <c r="L3757" i="5"/>
  <c r="B3757" i="5"/>
  <c r="M3756" i="5"/>
  <c r="L3756" i="5"/>
  <c r="B3756" i="5"/>
  <c r="M3755" i="5"/>
  <c r="L3755" i="5"/>
  <c r="B3755" i="5"/>
  <c r="M3754" i="5"/>
  <c r="L3754" i="5"/>
  <c r="B3754" i="5"/>
  <c r="M3753" i="5"/>
  <c r="L3753" i="5"/>
  <c r="B3753" i="5"/>
  <c r="M3752" i="5"/>
  <c r="L3752" i="5"/>
  <c r="B3752" i="5"/>
  <c r="M3751" i="5"/>
  <c r="L3751" i="5"/>
  <c r="B3751" i="5"/>
  <c r="M3750" i="5"/>
  <c r="L3750" i="5"/>
  <c r="B3750" i="5"/>
  <c r="M3749" i="5"/>
  <c r="L3749" i="5"/>
  <c r="B3749" i="5"/>
  <c r="M3748" i="5"/>
  <c r="L3748" i="5"/>
  <c r="B3748" i="5"/>
  <c r="M3747" i="5"/>
  <c r="L3747" i="5"/>
  <c r="B3747" i="5"/>
  <c r="M3746" i="5"/>
  <c r="L3746" i="5"/>
  <c r="B3746" i="5"/>
  <c r="M3745" i="5"/>
  <c r="L3745" i="5"/>
  <c r="B3745" i="5"/>
  <c r="M3744" i="5"/>
  <c r="L3744" i="5"/>
  <c r="B3744" i="5"/>
  <c r="M3743" i="5"/>
  <c r="L3743" i="5"/>
  <c r="B3743" i="5"/>
  <c r="M3742" i="5"/>
  <c r="L3742" i="5"/>
  <c r="B3742" i="5"/>
  <c r="M3741" i="5"/>
  <c r="L3741" i="5"/>
  <c r="B3741" i="5"/>
  <c r="M3740" i="5"/>
  <c r="L3740" i="5"/>
  <c r="B3740" i="5"/>
  <c r="M3739" i="5"/>
  <c r="L3739" i="5"/>
  <c r="B3739" i="5"/>
  <c r="M3738" i="5"/>
  <c r="L3738" i="5"/>
  <c r="B3738" i="5"/>
  <c r="M3737" i="5"/>
  <c r="L3737" i="5"/>
  <c r="B3737" i="5"/>
  <c r="M3736" i="5"/>
  <c r="L3736" i="5"/>
  <c r="B3736" i="5"/>
  <c r="M3735" i="5"/>
  <c r="L3735" i="5"/>
  <c r="B3735" i="5"/>
  <c r="M3734" i="5"/>
  <c r="L3734" i="5"/>
  <c r="B3734" i="5"/>
  <c r="M3733" i="5"/>
  <c r="L3733" i="5"/>
  <c r="B3733" i="5"/>
  <c r="M3732" i="5"/>
  <c r="L3732" i="5"/>
  <c r="B3732" i="5"/>
  <c r="M3731" i="5"/>
  <c r="L3731" i="5"/>
  <c r="B3731" i="5"/>
  <c r="M3730" i="5"/>
  <c r="L3730" i="5"/>
  <c r="B3730" i="5"/>
  <c r="M3729" i="5"/>
  <c r="L3729" i="5"/>
  <c r="B3729" i="5"/>
  <c r="M3728" i="5"/>
  <c r="L3728" i="5"/>
  <c r="B3728" i="5"/>
  <c r="M3727" i="5"/>
  <c r="L3727" i="5"/>
  <c r="B3727" i="5"/>
  <c r="M3726" i="5"/>
  <c r="L3726" i="5"/>
  <c r="B3726" i="5"/>
  <c r="M3725" i="5"/>
  <c r="L3725" i="5"/>
  <c r="B3725" i="5"/>
  <c r="M3724" i="5"/>
  <c r="L3724" i="5"/>
  <c r="B3724" i="5"/>
  <c r="M3723" i="5"/>
  <c r="L3723" i="5"/>
  <c r="B3723" i="5"/>
  <c r="M3722" i="5"/>
  <c r="L3722" i="5"/>
  <c r="B3722" i="5"/>
  <c r="M3721" i="5"/>
  <c r="L3721" i="5"/>
  <c r="B3721" i="5"/>
  <c r="M3720" i="5"/>
  <c r="L3720" i="5"/>
  <c r="B3720" i="5"/>
  <c r="M3719" i="5"/>
  <c r="L3719" i="5"/>
  <c r="B3719" i="5"/>
  <c r="M3718" i="5"/>
  <c r="L3718" i="5"/>
  <c r="B3718" i="5"/>
  <c r="M3717" i="5"/>
  <c r="L3717" i="5"/>
  <c r="B3717" i="5"/>
  <c r="M3716" i="5"/>
  <c r="L3716" i="5"/>
  <c r="B3716" i="5"/>
  <c r="M3715" i="5"/>
  <c r="L3715" i="5"/>
  <c r="B3715" i="5"/>
  <c r="M3714" i="5"/>
  <c r="L3714" i="5"/>
  <c r="B3714" i="5"/>
  <c r="M3713" i="5"/>
  <c r="L3713" i="5"/>
  <c r="B3713" i="5"/>
  <c r="M3712" i="5"/>
  <c r="L3712" i="5"/>
  <c r="B3712" i="5"/>
  <c r="M3711" i="5"/>
  <c r="L3711" i="5"/>
  <c r="B3711" i="5"/>
  <c r="M3710" i="5"/>
  <c r="L3710" i="5"/>
  <c r="B3710" i="5"/>
  <c r="M3709" i="5"/>
  <c r="L3709" i="5"/>
  <c r="B3709" i="5"/>
  <c r="M3708" i="5"/>
  <c r="L3708" i="5"/>
  <c r="B3708" i="5"/>
  <c r="M3707" i="5"/>
  <c r="L3707" i="5"/>
  <c r="B3707" i="5"/>
  <c r="M3706" i="5"/>
  <c r="L3706" i="5"/>
  <c r="B3706" i="5"/>
  <c r="M3705" i="5"/>
  <c r="L3705" i="5"/>
  <c r="B3705" i="5"/>
  <c r="M3704" i="5"/>
  <c r="L3704" i="5"/>
  <c r="B3704" i="5"/>
  <c r="M3703" i="5"/>
  <c r="L3703" i="5"/>
  <c r="B3703" i="5"/>
  <c r="M3702" i="5"/>
  <c r="L3702" i="5"/>
  <c r="B3702" i="5"/>
  <c r="M3701" i="5"/>
  <c r="L3701" i="5"/>
  <c r="B3701" i="5"/>
  <c r="M3700" i="5"/>
  <c r="L3700" i="5"/>
  <c r="B3700" i="5"/>
  <c r="M3699" i="5"/>
  <c r="L3699" i="5"/>
  <c r="B3699" i="5"/>
  <c r="M3698" i="5"/>
  <c r="L3698" i="5"/>
  <c r="B3698" i="5"/>
  <c r="M3697" i="5"/>
  <c r="L3697" i="5"/>
  <c r="B3697" i="5"/>
  <c r="M3696" i="5"/>
  <c r="L3696" i="5"/>
  <c r="B3696" i="5"/>
  <c r="M3695" i="5"/>
  <c r="L3695" i="5"/>
  <c r="B3695" i="5"/>
  <c r="M3694" i="5"/>
  <c r="L3694" i="5"/>
  <c r="B3694" i="5"/>
  <c r="M3693" i="5"/>
  <c r="L3693" i="5"/>
  <c r="B3693" i="5"/>
  <c r="M3692" i="5"/>
  <c r="L3692" i="5"/>
  <c r="B3692" i="5"/>
  <c r="M3691" i="5"/>
  <c r="L3691" i="5"/>
  <c r="B3691" i="5"/>
  <c r="M3690" i="5"/>
  <c r="L3690" i="5"/>
  <c r="B3690" i="5"/>
  <c r="M3689" i="5"/>
  <c r="L3689" i="5"/>
  <c r="B3689" i="5"/>
  <c r="M3688" i="5"/>
  <c r="L3688" i="5"/>
  <c r="B3688" i="5"/>
  <c r="M3687" i="5"/>
  <c r="L3687" i="5"/>
  <c r="B3687" i="5"/>
  <c r="M3686" i="5"/>
  <c r="L3686" i="5"/>
  <c r="B3686" i="5"/>
  <c r="M3685" i="5"/>
  <c r="L3685" i="5"/>
  <c r="B3685" i="5"/>
  <c r="M3684" i="5"/>
  <c r="L3684" i="5"/>
  <c r="B3684" i="5"/>
  <c r="M3683" i="5"/>
  <c r="L3683" i="5"/>
  <c r="B3683" i="5"/>
  <c r="M3682" i="5"/>
  <c r="L3682" i="5"/>
  <c r="B3682" i="5"/>
  <c r="M3681" i="5"/>
  <c r="L3681" i="5"/>
  <c r="B3681" i="5"/>
  <c r="M3680" i="5"/>
  <c r="L3680" i="5"/>
  <c r="B3680" i="5"/>
  <c r="M3679" i="5"/>
  <c r="L3679" i="5"/>
  <c r="B3679" i="5"/>
  <c r="M3678" i="5"/>
  <c r="L3678" i="5"/>
  <c r="B3678" i="5"/>
  <c r="M3677" i="5"/>
  <c r="L3677" i="5"/>
  <c r="B3677" i="5"/>
  <c r="M3676" i="5"/>
  <c r="L3676" i="5"/>
  <c r="B3676" i="5"/>
  <c r="M3675" i="5"/>
  <c r="L3675" i="5"/>
  <c r="B3675" i="5"/>
  <c r="M3674" i="5"/>
  <c r="L3674" i="5"/>
  <c r="B3674" i="5"/>
  <c r="M3673" i="5"/>
  <c r="L3673" i="5"/>
  <c r="B3673" i="5"/>
  <c r="M3672" i="5"/>
  <c r="L3672" i="5"/>
  <c r="B3672" i="5"/>
  <c r="M3671" i="5"/>
  <c r="L3671" i="5"/>
  <c r="B3671" i="5"/>
  <c r="M3670" i="5"/>
  <c r="L3670" i="5"/>
  <c r="B3670" i="5"/>
  <c r="M3669" i="5"/>
  <c r="L3669" i="5"/>
  <c r="B3669" i="5"/>
  <c r="M3668" i="5"/>
  <c r="L3668" i="5"/>
  <c r="B3668" i="5"/>
  <c r="M3667" i="5"/>
  <c r="L3667" i="5"/>
  <c r="B3667" i="5"/>
  <c r="M3666" i="5"/>
  <c r="L3666" i="5"/>
  <c r="B3666" i="5"/>
  <c r="M3665" i="5"/>
  <c r="L3665" i="5"/>
  <c r="B3665" i="5"/>
  <c r="M3664" i="5"/>
  <c r="L3664" i="5"/>
  <c r="B3664" i="5"/>
  <c r="M3663" i="5"/>
  <c r="L3663" i="5"/>
  <c r="B3663" i="5"/>
  <c r="M3662" i="5"/>
  <c r="L3662" i="5"/>
  <c r="B3662" i="5"/>
  <c r="M3661" i="5"/>
  <c r="L3661" i="5"/>
  <c r="B3661" i="5"/>
  <c r="M3660" i="5"/>
  <c r="L3660" i="5"/>
  <c r="B3660" i="5"/>
  <c r="M3659" i="5"/>
  <c r="L3659" i="5"/>
  <c r="B3659" i="5"/>
  <c r="M3658" i="5"/>
  <c r="L3658" i="5"/>
  <c r="B3658" i="5"/>
  <c r="M3657" i="5"/>
  <c r="L3657" i="5"/>
  <c r="B3657" i="5"/>
  <c r="M3656" i="5"/>
  <c r="L3656" i="5"/>
  <c r="B3656" i="5"/>
  <c r="M3655" i="5"/>
  <c r="L3655" i="5"/>
  <c r="B3655" i="5"/>
  <c r="M3654" i="5"/>
  <c r="L3654" i="5"/>
  <c r="B3654" i="5"/>
  <c r="M3653" i="5"/>
  <c r="L3653" i="5"/>
  <c r="B3653" i="5"/>
  <c r="M3652" i="5"/>
  <c r="L3652" i="5"/>
  <c r="B3652" i="5"/>
  <c r="M3651" i="5"/>
  <c r="L3651" i="5"/>
  <c r="B3651" i="5"/>
  <c r="M3650" i="5"/>
  <c r="L3650" i="5"/>
  <c r="B3650" i="5"/>
  <c r="M3649" i="5"/>
  <c r="L3649" i="5"/>
  <c r="B3649" i="5"/>
  <c r="M3648" i="5"/>
  <c r="L3648" i="5"/>
  <c r="B3648" i="5"/>
  <c r="M3647" i="5"/>
  <c r="L3647" i="5"/>
  <c r="B3647" i="5"/>
  <c r="M3646" i="5"/>
  <c r="L3646" i="5"/>
  <c r="B3646" i="5"/>
  <c r="M3645" i="5"/>
  <c r="L3645" i="5"/>
  <c r="B3645" i="5"/>
  <c r="M3644" i="5"/>
  <c r="L3644" i="5"/>
  <c r="B3644" i="5"/>
  <c r="M3643" i="5"/>
  <c r="L3643" i="5"/>
  <c r="B3643" i="5"/>
  <c r="M3642" i="5"/>
  <c r="L3642" i="5"/>
  <c r="B3642" i="5"/>
  <c r="M3641" i="5"/>
  <c r="L3641" i="5"/>
  <c r="B3641" i="5"/>
  <c r="M3640" i="5"/>
  <c r="L3640" i="5"/>
  <c r="B3640" i="5"/>
  <c r="M3639" i="5"/>
  <c r="L3639" i="5"/>
  <c r="B3639" i="5"/>
  <c r="M3638" i="5"/>
  <c r="L3638" i="5"/>
  <c r="B3638" i="5"/>
  <c r="M3637" i="5"/>
  <c r="L3637" i="5"/>
  <c r="B3637" i="5"/>
  <c r="M3636" i="5"/>
  <c r="L3636" i="5"/>
  <c r="B3636" i="5"/>
  <c r="M3635" i="5"/>
  <c r="L3635" i="5"/>
  <c r="B3635" i="5"/>
  <c r="M3634" i="5"/>
  <c r="L3634" i="5"/>
  <c r="B3634" i="5"/>
  <c r="M3633" i="5"/>
  <c r="L3633" i="5"/>
  <c r="B3633" i="5"/>
  <c r="M3632" i="5"/>
  <c r="L3632" i="5"/>
  <c r="B3632" i="5"/>
  <c r="M3631" i="5"/>
  <c r="L3631" i="5"/>
  <c r="B3631" i="5"/>
  <c r="M3630" i="5"/>
  <c r="L3630" i="5"/>
  <c r="B3630" i="5"/>
  <c r="M3629" i="5"/>
  <c r="L3629" i="5"/>
  <c r="B3629" i="5"/>
  <c r="M3628" i="5"/>
  <c r="L3628" i="5"/>
  <c r="B3628" i="5"/>
  <c r="M3627" i="5"/>
  <c r="L3627" i="5"/>
  <c r="B3627" i="5"/>
  <c r="M3626" i="5"/>
  <c r="L3626" i="5"/>
  <c r="B3626" i="5"/>
  <c r="M3625" i="5"/>
  <c r="L3625" i="5"/>
  <c r="B3625" i="5"/>
  <c r="M3624" i="5"/>
  <c r="L3624" i="5"/>
  <c r="B3624" i="5"/>
  <c r="M3623" i="5"/>
  <c r="L3623" i="5"/>
  <c r="B3623" i="5"/>
  <c r="M3622" i="5"/>
  <c r="L3622" i="5"/>
  <c r="B3622" i="5"/>
  <c r="M3621" i="5"/>
  <c r="L3621" i="5"/>
  <c r="B3621" i="5"/>
  <c r="M3620" i="5"/>
  <c r="L3620" i="5"/>
  <c r="B3620" i="5"/>
  <c r="M3619" i="5"/>
  <c r="L3619" i="5"/>
  <c r="B3619" i="5"/>
  <c r="M3618" i="5"/>
  <c r="L3618" i="5"/>
  <c r="B3618" i="5"/>
  <c r="M3617" i="5"/>
  <c r="L3617" i="5"/>
  <c r="B3617" i="5"/>
  <c r="M3616" i="5"/>
  <c r="L3616" i="5"/>
  <c r="B3616" i="5"/>
  <c r="M3615" i="5"/>
  <c r="L3615" i="5"/>
  <c r="B3615" i="5"/>
  <c r="M3614" i="5"/>
  <c r="L3614" i="5"/>
  <c r="B3614" i="5"/>
  <c r="M3613" i="5"/>
  <c r="L3613" i="5"/>
  <c r="B3613" i="5"/>
  <c r="M3612" i="5"/>
  <c r="L3612" i="5"/>
  <c r="B3612" i="5"/>
  <c r="M3611" i="5"/>
  <c r="L3611" i="5"/>
  <c r="B3611" i="5"/>
  <c r="M3610" i="5"/>
  <c r="L3610" i="5"/>
  <c r="B3610" i="5"/>
  <c r="M3609" i="5"/>
  <c r="L3609" i="5"/>
  <c r="B3609" i="5"/>
  <c r="M3608" i="5"/>
  <c r="L3608" i="5"/>
  <c r="B3608" i="5"/>
  <c r="M3607" i="5"/>
  <c r="L3607" i="5"/>
  <c r="B3607" i="5"/>
  <c r="M3606" i="5"/>
  <c r="L3606" i="5"/>
  <c r="B3606" i="5"/>
  <c r="M3605" i="5"/>
  <c r="L3605" i="5"/>
  <c r="B3605" i="5"/>
  <c r="M3604" i="5"/>
  <c r="L3604" i="5"/>
  <c r="B3604" i="5"/>
  <c r="M3603" i="5"/>
  <c r="L3603" i="5"/>
  <c r="B3603" i="5"/>
  <c r="M3602" i="5"/>
  <c r="L3602" i="5"/>
  <c r="B3602" i="5"/>
  <c r="M3601" i="5"/>
  <c r="L3601" i="5"/>
  <c r="B3601" i="5"/>
  <c r="M3600" i="5"/>
  <c r="L3600" i="5"/>
  <c r="B3600" i="5"/>
  <c r="M3599" i="5"/>
  <c r="L3599" i="5"/>
  <c r="B3599" i="5"/>
  <c r="M3598" i="5"/>
  <c r="L3598" i="5"/>
  <c r="B3598" i="5"/>
  <c r="M3597" i="5"/>
  <c r="L3597" i="5"/>
  <c r="B3597" i="5"/>
  <c r="M3596" i="5"/>
  <c r="L3596" i="5"/>
  <c r="B3596" i="5"/>
  <c r="M3595" i="5"/>
  <c r="L3595" i="5"/>
  <c r="B3595" i="5"/>
  <c r="M3594" i="5"/>
  <c r="L3594" i="5"/>
  <c r="B3594" i="5"/>
  <c r="M3593" i="5"/>
  <c r="L3593" i="5"/>
  <c r="B3593" i="5"/>
  <c r="M3592" i="5"/>
  <c r="L3592" i="5"/>
  <c r="B3592" i="5"/>
  <c r="M3591" i="5"/>
  <c r="L3591" i="5"/>
  <c r="B3591" i="5"/>
  <c r="M3590" i="5"/>
  <c r="L3590" i="5"/>
  <c r="B3590" i="5"/>
  <c r="M3589" i="5"/>
  <c r="L3589" i="5"/>
  <c r="B3589" i="5"/>
  <c r="M3588" i="5"/>
  <c r="L3588" i="5"/>
  <c r="B3588" i="5"/>
  <c r="M3587" i="5"/>
  <c r="L3587" i="5"/>
  <c r="B3587" i="5"/>
  <c r="M3586" i="5"/>
  <c r="L3586" i="5"/>
  <c r="B3586" i="5"/>
  <c r="M3585" i="5"/>
  <c r="L3585" i="5"/>
  <c r="B3585" i="5"/>
  <c r="M3584" i="5"/>
  <c r="L3584" i="5"/>
  <c r="B3584" i="5"/>
  <c r="M3583" i="5"/>
  <c r="L3583" i="5"/>
  <c r="B3583" i="5"/>
  <c r="M3582" i="5"/>
  <c r="L3582" i="5"/>
  <c r="B3582" i="5"/>
  <c r="M3581" i="5"/>
  <c r="L3581" i="5"/>
  <c r="B3581" i="5"/>
  <c r="M3580" i="5"/>
  <c r="L3580" i="5"/>
  <c r="B3580" i="5"/>
  <c r="M3579" i="5"/>
  <c r="L3579" i="5"/>
  <c r="B3579" i="5"/>
  <c r="M3578" i="5"/>
  <c r="L3578" i="5"/>
  <c r="B3578" i="5"/>
  <c r="M3577" i="5"/>
  <c r="L3577" i="5"/>
  <c r="B3577" i="5"/>
  <c r="M3576" i="5"/>
  <c r="L3576" i="5"/>
  <c r="B3576" i="5"/>
  <c r="M3575" i="5"/>
  <c r="L3575" i="5"/>
  <c r="B3575" i="5"/>
  <c r="M3574" i="5"/>
  <c r="L3574" i="5"/>
  <c r="B3574" i="5"/>
  <c r="M3573" i="5"/>
  <c r="L3573" i="5"/>
  <c r="B3573" i="5"/>
  <c r="M3572" i="5"/>
  <c r="L3572" i="5"/>
  <c r="B3572" i="5"/>
  <c r="M3571" i="5"/>
  <c r="L3571" i="5"/>
  <c r="B3571" i="5"/>
  <c r="M3570" i="5"/>
  <c r="L3570" i="5"/>
  <c r="B3570" i="5"/>
  <c r="M3569" i="5"/>
  <c r="L3569" i="5"/>
  <c r="B3569" i="5"/>
  <c r="M3568" i="5"/>
  <c r="L3568" i="5"/>
  <c r="B3568" i="5"/>
  <c r="M3567" i="5"/>
  <c r="L3567" i="5"/>
  <c r="B3567" i="5"/>
  <c r="M3566" i="5"/>
  <c r="L3566" i="5"/>
  <c r="B3566" i="5"/>
  <c r="M3565" i="5"/>
  <c r="L3565" i="5"/>
  <c r="B3565" i="5"/>
  <c r="M3564" i="5"/>
  <c r="L3564" i="5"/>
  <c r="B3564" i="5"/>
  <c r="M3563" i="5"/>
  <c r="L3563" i="5"/>
  <c r="B3563" i="5"/>
  <c r="M3562" i="5"/>
  <c r="L3562" i="5"/>
  <c r="B3562" i="5"/>
  <c r="M3561" i="5"/>
  <c r="L3561" i="5"/>
  <c r="B3561" i="5"/>
  <c r="M3560" i="5"/>
  <c r="L3560" i="5"/>
  <c r="B3560" i="5"/>
  <c r="M3559" i="5"/>
  <c r="L3559" i="5"/>
  <c r="B3559" i="5"/>
  <c r="M3558" i="5"/>
  <c r="L3558" i="5"/>
  <c r="B3558" i="5"/>
  <c r="M3557" i="5"/>
  <c r="L3557" i="5"/>
  <c r="B3557" i="5"/>
  <c r="M3556" i="5"/>
  <c r="L3556" i="5"/>
  <c r="B3556" i="5"/>
  <c r="M3555" i="5"/>
  <c r="L3555" i="5"/>
  <c r="B3555" i="5"/>
  <c r="M3554" i="5"/>
  <c r="L3554" i="5"/>
  <c r="B3554" i="5"/>
  <c r="M3553" i="5"/>
  <c r="L3553" i="5"/>
  <c r="B3553" i="5"/>
  <c r="M3552" i="5"/>
  <c r="L3552" i="5"/>
  <c r="B3552" i="5"/>
  <c r="M3551" i="5"/>
  <c r="L3551" i="5"/>
  <c r="B3551" i="5"/>
  <c r="M3550" i="5"/>
  <c r="L3550" i="5"/>
  <c r="B3550" i="5"/>
  <c r="M3549" i="5"/>
  <c r="L3549" i="5"/>
  <c r="B3549" i="5"/>
  <c r="M3548" i="5"/>
  <c r="L3548" i="5"/>
  <c r="B3548" i="5"/>
  <c r="M3547" i="5"/>
  <c r="L3547" i="5"/>
  <c r="B3547" i="5"/>
  <c r="M3546" i="5"/>
  <c r="L3546" i="5"/>
  <c r="B3546" i="5"/>
  <c r="M3545" i="5"/>
  <c r="L3545" i="5"/>
  <c r="B3545" i="5"/>
  <c r="M3544" i="5"/>
  <c r="L3544" i="5"/>
  <c r="B3544" i="5"/>
  <c r="M3543" i="5"/>
  <c r="L3543" i="5"/>
  <c r="B3543" i="5"/>
  <c r="M3542" i="5"/>
  <c r="L3542" i="5"/>
  <c r="B3542" i="5"/>
  <c r="M3541" i="5"/>
  <c r="L3541" i="5"/>
  <c r="B3541" i="5"/>
  <c r="M3540" i="5"/>
  <c r="L3540" i="5"/>
  <c r="B3540" i="5"/>
  <c r="M3539" i="5"/>
  <c r="L3539" i="5"/>
  <c r="B3539" i="5"/>
  <c r="M3538" i="5"/>
  <c r="L3538" i="5"/>
  <c r="B3538" i="5"/>
  <c r="M3537" i="5"/>
  <c r="L3537" i="5"/>
  <c r="B3537" i="5"/>
  <c r="M3536" i="5"/>
  <c r="L3536" i="5"/>
  <c r="B3536" i="5"/>
  <c r="M3535" i="5"/>
  <c r="L3535" i="5"/>
  <c r="B3535" i="5"/>
  <c r="M3534" i="5"/>
  <c r="L3534" i="5"/>
  <c r="B3534" i="5"/>
  <c r="M3533" i="5"/>
  <c r="L3533" i="5"/>
  <c r="B3533" i="5"/>
  <c r="M3532" i="5"/>
  <c r="L3532" i="5"/>
  <c r="B3532" i="5"/>
  <c r="M3531" i="5"/>
  <c r="L3531" i="5"/>
  <c r="B3531" i="5"/>
  <c r="M3530" i="5"/>
  <c r="L3530" i="5"/>
  <c r="B3530" i="5"/>
  <c r="M3529" i="5"/>
  <c r="L3529" i="5"/>
  <c r="B3529" i="5"/>
  <c r="M3528" i="5"/>
  <c r="L3528" i="5"/>
  <c r="B3528" i="5"/>
  <c r="M3527" i="5"/>
  <c r="L3527" i="5"/>
  <c r="B3527" i="5"/>
  <c r="M3526" i="5"/>
  <c r="L3526" i="5"/>
  <c r="B3526" i="5"/>
  <c r="M3525" i="5"/>
  <c r="L3525" i="5"/>
  <c r="B3525" i="5"/>
  <c r="M3524" i="5"/>
  <c r="L3524" i="5"/>
  <c r="B3524" i="5"/>
  <c r="M3523" i="5"/>
  <c r="L3523" i="5"/>
  <c r="B3523" i="5"/>
  <c r="M3522" i="5"/>
  <c r="L3522" i="5"/>
  <c r="B3522" i="5"/>
  <c r="M3521" i="5"/>
  <c r="L3521" i="5"/>
  <c r="B3521" i="5"/>
  <c r="M3520" i="5"/>
  <c r="L3520" i="5"/>
  <c r="B3520" i="5"/>
  <c r="M3519" i="5"/>
  <c r="L3519" i="5"/>
  <c r="B3519" i="5"/>
  <c r="M3518" i="5"/>
  <c r="L3518" i="5"/>
  <c r="B3518" i="5"/>
  <c r="M3517" i="5"/>
  <c r="L3517" i="5"/>
  <c r="B3517" i="5"/>
  <c r="M3516" i="5"/>
  <c r="L3516" i="5"/>
  <c r="B3516" i="5"/>
  <c r="M3515" i="5"/>
  <c r="L3515" i="5"/>
  <c r="B3515" i="5"/>
  <c r="M3514" i="5"/>
  <c r="L3514" i="5"/>
  <c r="B3514" i="5"/>
  <c r="M3513" i="5"/>
  <c r="L3513" i="5"/>
  <c r="B3513" i="5"/>
  <c r="M3512" i="5"/>
  <c r="L3512" i="5"/>
  <c r="B3512" i="5"/>
  <c r="M3511" i="5"/>
  <c r="L3511" i="5"/>
  <c r="B3511" i="5"/>
  <c r="M3510" i="5"/>
  <c r="L3510" i="5"/>
  <c r="B3510" i="5"/>
  <c r="M3509" i="5"/>
  <c r="L3509" i="5"/>
  <c r="B3509" i="5"/>
  <c r="M3508" i="5"/>
  <c r="L3508" i="5"/>
  <c r="B3508" i="5"/>
  <c r="M3507" i="5"/>
  <c r="L3507" i="5"/>
  <c r="B3507" i="5"/>
  <c r="M3506" i="5"/>
  <c r="L3506" i="5"/>
  <c r="B3506" i="5"/>
  <c r="M3505" i="5"/>
  <c r="L3505" i="5"/>
  <c r="B3505" i="5"/>
  <c r="M3504" i="5"/>
  <c r="L3504" i="5"/>
  <c r="B3504" i="5"/>
  <c r="M3503" i="5"/>
  <c r="L3503" i="5"/>
  <c r="B3503" i="5"/>
  <c r="M3502" i="5"/>
  <c r="L3502" i="5"/>
  <c r="B3502" i="5"/>
  <c r="M3501" i="5"/>
  <c r="L3501" i="5"/>
  <c r="B3501" i="5"/>
  <c r="M3500" i="5"/>
  <c r="L3500" i="5"/>
  <c r="B3500" i="5"/>
  <c r="M3499" i="5"/>
  <c r="L3499" i="5"/>
  <c r="B3499" i="5"/>
  <c r="M3498" i="5"/>
  <c r="L3498" i="5"/>
  <c r="B3498" i="5"/>
  <c r="M3497" i="5"/>
  <c r="L3497" i="5"/>
  <c r="B3497" i="5"/>
  <c r="M3496" i="5"/>
  <c r="L3496" i="5"/>
  <c r="B3496" i="5"/>
  <c r="M3495" i="5"/>
  <c r="L3495" i="5"/>
  <c r="B3495" i="5"/>
  <c r="M3494" i="5"/>
  <c r="L3494" i="5"/>
  <c r="B3494" i="5"/>
  <c r="M3493" i="5"/>
  <c r="L3493" i="5"/>
  <c r="B3493" i="5"/>
  <c r="M3492" i="5"/>
  <c r="L3492" i="5"/>
  <c r="B3492" i="5"/>
  <c r="M3491" i="5"/>
  <c r="L3491" i="5"/>
  <c r="B3491" i="5"/>
  <c r="M3490" i="5"/>
  <c r="L3490" i="5"/>
  <c r="B3490" i="5"/>
  <c r="M3489" i="5"/>
  <c r="L3489" i="5"/>
  <c r="B3489" i="5"/>
  <c r="M3488" i="5"/>
  <c r="L3488" i="5"/>
  <c r="B3488" i="5"/>
  <c r="M3487" i="5"/>
  <c r="L3487" i="5"/>
  <c r="B3487" i="5"/>
  <c r="M3486" i="5"/>
  <c r="L3486" i="5"/>
  <c r="B3486" i="5"/>
  <c r="M3485" i="5"/>
  <c r="L3485" i="5"/>
  <c r="B3485" i="5"/>
  <c r="M3484" i="5"/>
  <c r="L3484" i="5"/>
  <c r="B3484" i="5"/>
  <c r="M3483" i="5"/>
  <c r="L3483" i="5"/>
  <c r="B3483" i="5"/>
  <c r="M3482" i="5"/>
  <c r="L3482" i="5"/>
  <c r="B3482" i="5"/>
  <c r="M3481" i="5"/>
  <c r="L3481" i="5"/>
  <c r="B3481" i="5"/>
  <c r="M3480" i="5"/>
  <c r="L3480" i="5"/>
  <c r="B3480" i="5"/>
  <c r="M3479" i="5"/>
  <c r="L3479" i="5"/>
  <c r="B3479" i="5"/>
  <c r="M3478" i="5"/>
  <c r="L3478" i="5"/>
  <c r="B3478" i="5"/>
  <c r="M3477" i="5"/>
  <c r="L3477" i="5"/>
  <c r="B3477" i="5"/>
  <c r="M3476" i="5"/>
  <c r="L3476" i="5"/>
  <c r="B3476" i="5"/>
  <c r="M3475" i="5"/>
  <c r="L3475" i="5"/>
  <c r="B3475" i="5"/>
  <c r="M3474" i="5"/>
  <c r="L3474" i="5"/>
  <c r="B3474" i="5"/>
  <c r="M3473" i="5"/>
  <c r="L3473" i="5"/>
  <c r="B3473" i="5"/>
  <c r="M3472" i="5"/>
  <c r="L3472" i="5"/>
  <c r="B3472" i="5"/>
  <c r="M3471" i="5"/>
  <c r="L3471" i="5"/>
  <c r="B3471" i="5"/>
  <c r="M3470" i="5"/>
  <c r="L3470" i="5"/>
  <c r="B3470" i="5"/>
  <c r="M3469" i="5"/>
  <c r="L3469" i="5"/>
  <c r="B3469" i="5"/>
  <c r="M3468" i="5"/>
  <c r="L3468" i="5"/>
  <c r="B3468" i="5"/>
  <c r="M3467" i="5"/>
  <c r="L3467" i="5"/>
  <c r="B3467" i="5"/>
  <c r="M3466" i="5"/>
  <c r="L3466" i="5"/>
  <c r="B3466" i="5"/>
  <c r="M3465" i="5"/>
  <c r="L3465" i="5"/>
  <c r="B3465" i="5"/>
  <c r="M3464" i="5"/>
  <c r="L3464" i="5"/>
  <c r="B3464" i="5"/>
  <c r="M3463" i="5"/>
  <c r="L3463" i="5"/>
  <c r="B3463" i="5"/>
  <c r="M3462" i="5"/>
  <c r="L3462" i="5"/>
  <c r="B3462" i="5"/>
  <c r="M3461" i="5"/>
  <c r="L3461" i="5"/>
  <c r="B3461" i="5"/>
  <c r="M3460" i="5"/>
  <c r="L3460" i="5"/>
  <c r="B3460" i="5"/>
  <c r="M3459" i="5"/>
  <c r="L3459" i="5"/>
  <c r="B3459" i="5"/>
  <c r="M3458" i="5"/>
  <c r="L3458" i="5"/>
  <c r="B3458" i="5"/>
  <c r="M3457" i="5"/>
  <c r="L3457" i="5"/>
  <c r="B3457" i="5"/>
  <c r="M3456" i="5"/>
  <c r="L3456" i="5"/>
  <c r="B3456" i="5"/>
  <c r="M3455" i="5"/>
  <c r="L3455" i="5"/>
  <c r="B3455" i="5"/>
  <c r="M3454" i="5"/>
  <c r="L3454" i="5"/>
  <c r="B3454" i="5"/>
  <c r="M3453" i="5"/>
  <c r="L3453" i="5"/>
  <c r="B3453" i="5"/>
  <c r="M3452" i="5"/>
  <c r="L3452" i="5"/>
  <c r="B3452" i="5"/>
  <c r="M3451" i="5"/>
  <c r="L3451" i="5"/>
  <c r="B3451" i="5"/>
  <c r="M3450" i="5"/>
  <c r="L3450" i="5"/>
  <c r="B3450" i="5"/>
  <c r="M3449" i="5"/>
  <c r="L3449" i="5"/>
  <c r="B3449" i="5"/>
  <c r="M3448" i="5"/>
  <c r="L3448" i="5"/>
  <c r="B3448" i="5"/>
  <c r="M3447" i="5"/>
  <c r="L3447" i="5"/>
  <c r="B3447" i="5"/>
  <c r="M3446" i="5"/>
  <c r="L3446" i="5"/>
  <c r="B3446" i="5"/>
  <c r="M3445" i="5"/>
  <c r="L3445" i="5"/>
  <c r="B3445" i="5"/>
  <c r="M3444" i="5"/>
  <c r="L3444" i="5"/>
  <c r="B3444" i="5"/>
  <c r="M3443" i="5"/>
  <c r="L3443" i="5"/>
  <c r="B3443" i="5"/>
  <c r="M3442" i="5"/>
  <c r="L3442" i="5"/>
  <c r="B3442" i="5"/>
  <c r="M3441" i="5"/>
  <c r="L3441" i="5"/>
  <c r="B3441" i="5"/>
  <c r="M3440" i="5"/>
  <c r="L3440" i="5"/>
  <c r="B3440" i="5"/>
  <c r="M3439" i="5"/>
  <c r="L3439" i="5"/>
  <c r="B3439" i="5"/>
  <c r="M3438" i="5"/>
  <c r="L3438" i="5"/>
  <c r="B3438" i="5"/>
  <c r="M3437" i="5"/>
  <c r="L3437" i="5"/>
  <c r="B3437" i="5"/>
  <c r="M3436" i="5"/>
  <c r="L3436" i="5"/>
  <c r="B3436" i="5"/>
  <c r="M3435" i="5"/>
  <c r="L3435" i="5"/>
  <c r="B3435" i="5"/>
  <c r="M3434" i="5"/>
  <c r="L3434" i="5"/>
  <c r="B3434" i="5"/>
  <c r="M3433" i="5"/>
  <c r="L3433" i="5"/>
  <c r="B3433" i="5"/>
  <c r="M3432" i="5"/>
  <c r="L3432" i="5"/>
  <c r="B3432" i="5"/>
  <c r="M3431" i="5"/>
  <c r="L3431" i="5"/>
  <c r="B3431" i="5"/>
  <c r="M3430" i="5"/>
  <c r="L3430" i="5"/>
  <c r="B3430" i="5"/>
  <c r="M3429" i="5"/>
  <c r="L3429" i="5"/>
  <c r="B3429" i="5"/>
  <c r="M3428" i="5"/>
  <c r="L3428" i="5"/>
  <c r="B3428" i="5"/>
  <c r="M3427" i="5"/>
  <c r="L3427" i="5"/>
  <c r="B3427" i="5"/>
  <c r="M3426" i="5"/>
  <c r="L3426" i="5"/>
  <c r="B3426" i="5"/>
  <c r="M3425" i="5"/>
  <c r="L3425" i="5"/>
  <c r="B3425" i="5"/>
  <c r="M3424" i="5"/>
  <c r="L3424" i="5"/>
  <c r="B3424" i="5"/>
  <c r="M3423" i="5"/>
  <c r="L3423" i="5"/>
  <c r="B3423" i="5"/>
  <c r="M3422" i="5"/>
  <c r="L3422" i="5"/>
  <c r="B3422" i="5"/>
  <c r="M3421" i="5"/>
  <c r="L3421" i="5"/>
  <c r="B3421" i="5"/>
  <c r="M3420" i="5"/>
  <c r="L3420" i="5"/>
  <c r="B3420" i="5"/>
  <c r="M3419" i="5"/>
  <c r="L3419" i="5"/>
  <c r="B3419" i="5"/>
  <c r="M3418" i="5"/>
  <c r="L3418" i="5"/>
  <c r="B3418" i="5"/>
  <c r="M3417" i="5"/>
  <c r="L3417" i="5"/>
  <c r="B3417" i="5"/>
  <c r="M3416" i="5"/>
  <c r="L3416" i="5"/>
  <c r="B3416" i="5"/>
  <c r="M3415" i="5"/>
  <c r="L3415" i="5"/>
  <c r="B3415" i="5"/>
  <c r="M3414" i="5"/>
  <c r="L3414" i="5"/>
  <c r="B3414" i="5"/>
  <c r="M3413" i="5"/>
  <c r="L3413" i="5"/>
  <c r="B3413" i="5"/>
  <c r="M3412" i="5"/>
  <c r="L3412" i="5"/>
  <c r="B3412" i="5"/>
  <c r="M3411" i="5"/>
  <c r="L3411" i="5"/>
  <c r="B3411" i="5"/>
  <c r="M3410" i="5"/>
  <c r="L3410" i="5"/>
  <c r="B3410" i="5"/>
  <c r="M3409" i="5"/>
  <c r="L3409" i="5"/>
  <c r="B3409" i="5"/>
  <c r="M3408" i="5"/>
  <c r="L3408" i="5"/>
  <c r="B3408" i="5"/>
  <c r="M3407" i="5"/>
  <c r="L3407" i="5"/>
  <c r="B3407" i="5"/>
  <c r="M3406" i="5"/>
  <c r="L3406" i="5"/>
  <c r="B3406" i="5"/>
  <c r="M3405" i="5"/>
  <c r="L3405" i="5"/>
  <c r="B3405" i="5"/>
  <c r="M3404" i="5"/>
  <c r="L3404" i="5"/>
  <c r="B3404" i="5"/>
  <c r="M3403" i="5"/>
  <c r="L3403" i="5"/>
  <c r="B3403" i="5"/>
  <c r="M3402" i="5"/>
  <c r="L3402" i="5"/>
  <c r="B3402" i="5"/>
  <c r="M3401" i="5"/>
  <c r="L3401" i="5"/>
  <c r="B3401" i="5"/>
  <c r="M3400" i="5"/>
  <c r="L3400" i="5"/>
  <c r="B3400" i="5"/>
  <c r="M3399" i="5"/>
  <c r="L3399" i="5"/>
  <c r="B3399" i="5"/>
  <c r="M3398" i="5"/>
  <c r="L3398" i="5"/>
  <c r="B3398" i="5"/>
  <c r="M3397" i="5"/>
  <c r="L3397" i="5"/>
  <c r="B3397" i="5"/>
  <c r="M3396" i="5"/>
  <c r="L3396" i="5"/>
  <c r="B3396" i="5"/>
  <c r="M3395" i="5"/>
  <c r="L3395" i="5"/>
  <c r="B3395" i="5"/>
  <c r="M3394" i="5"/>
  <c r="L3394" i="5"/>
  <c r="B3394" i="5"/>
  <c r="M3393" i="5"/>
  <c r="L3393" i="5"/>
  <c r="B3393" i="5"/>
  <c r="M3392" i="5"/>
  <c r="L3392" i="5"/>
  <c r="B3392" i="5"/>
  <c r="M3391" i="5"/>
  <c r="L3391" i="5"/>
  <c r="B3391" i="5"/>
  <c r="M3390" i="5"/>
  <c r="L3390" i="5"/>
  <c r="B3390" i="5"/>
  <c r="M3389" i="5"/>
  <c r="L3389" i="5"/>
  <c r="B3389" i="5"/>
  <c r="M3388" i="5"/>
  <c r="L3388" i="5"/>
  <c r="B3388" i="5"/>
  <c r="M3387" i="5"/>
  <c r="L3387" i="5"/>
  <c r="B3387" i="5"/>
  <c r="M3386" i="5"/>
  <c r="L3386" i="5"/>
  <c r="B3386" i="5"/>
  <c r="M3385" i="5"/>
  <c r="L3385" i="5"/>
  <c r="B3385" i="5"/>
  <c r="M3384" i="5"/>
  <c r="L3384" i="5"/>
  <c r="B3384" i="5"/>
  <c r="M3383" i="5"/>
  <c r="L3383" i="5"/>
  <c r="B3383" i="5"/>
  <c r="M3382" i="5"/>
  <c r="L3382" i="5"/>
  <c r="B3382" i="5"/>
  <c r="M3381" i="5"/>
  <c r="L3381" i="5"/>
  <c r="B3381" i="5"/>
  <c r="M3380" i="5"/>
  <c r="L3380" i="5"/>
  <c r="B3380" i="5"/>
  <c r="M3379" i="5"/>
  <c r="L3379" i="5"/>
  <c r="B3379" i="5"/>
  <c r="M3378" i="5"/>
  <c r="L3378" i="5"/>
  <c r="B3378" i="5"/>
  <c r="M3377" i="5"/>
  <c r="L3377" i="5"/>
  <c r="B3377" i="5"/>
  <c r="M3376" i="5"/>
  <c r="L3376" i="5"/>
  <c r="B3376" i="5"/>
  <c r="M3375" i="5"/>
  <c r="L3375" i="5"/>
  <c r="B3375" i="5"/>
  <c r="M3374" i="5"/>
  <c r="L3374" i="5"/>
  <c r="B3374" i="5"/>
  <c r="M3373" i="5"/>
  <c r="L3373" i="5"/>
  <c r="B3373" i="5"/>
  <c r="M3372" i="5"/>
  <c r="L3372" i="5"/>
  <c r="B3372" i="5"/>
  <c r="M3371" i="5"/>
  <c r="L3371" i="5"/>
  <c r="B3371" i="5"/>
  <c r="M3370" i="5"/>
  <c r="L3370" i="5"/>
  <c r="B3370" i="5"/>
  <c r="M3369" i="5"/>
  <c r="L3369" i="5"/>
  <c r="B3369" i="5"/>
  <c r="M3368" i="5"/>
  <c r="L3368" i="5"/>
  <c r="B3368" i="5"/>
  <c r="M3367" i="5"/>
  <c r="L3367" i="5"/>
  <c r="B3367" i="5"/>
  <c r="M3366" i="5"/>
  <c r="L3366" i="5"/>
  <c r="B3366" i="5"/>
  <c r="M3365" i="5"/>
  <c r="L3365" i="5"/>
  <c r="B3365" i="5"/>
  <c r="M3364" i="5"/>
  <c r="L3364" i="5"/>
  <c r="B3364" i="5"/>
  <c r="M3363" i="5"/>
  <c r="L3363" i="5"/>
  <c r="B3363" i="5"/>
  <c r="M3362" i="5"/>
  <c r="L3362" i="5"/>
  <c r="B3362" i="5"/>
  <c r="M3361" i="5"/>
  <c r="L3361" i="5"/>
  <c r="B3361" i="5"/>
  <c r="M3360" i="5"/>
  <c r="L3360" i="5"/>
  <c r="B3360" i="5"/>
  <c r="M3359" i="5"/>
  <c r="L3359" i="5"/>
  <c r="B3359" i="5"/>
  <c r="M3358" i="5"/>
  <c r="L3358" i="5"/>
  <c r="B3358" i="5"/>
  <c r="M3357" i="5"/>
  <c r="L3357" i="5"/>
  <c r="B3357" i="5"/>
  <c r="M3356" i="5"/>
  <c r="L3356" i="5"/>
  <c r="B3356" i="5"/>
  <c r="M3355" i="5"/>
  <c r="L3355" i="5"/>
  <c r="B3355" i="5"/>
  <c r="M3354" i="5"/>
  <c r="L3354" i="5"/>
  <c r="B3354" i="5"/>
  <c r="M3353" i="5"/>
  <c r="L3353" i="5"/>
  <c r="B3353" i="5"/>
  <c r="M3352" i="5"/>
  <c r="L3352" i="5"/>
  <c r="B3352" i="5"/>
  <c r="M3351" i="5"/>
  <c r="L3351" i="5"/>
  <c r="B3351" i="5"/>
  <c r="M3350" i="5"/>
  <c r="L3350" i="5"/>
  <c r="B3350" i="5"/>
  <c r="M3349" i="5"/>
  <c r="L3349" i="5"/>
  <c r="B3349" i="5"/>
  <c r="M3348" i="5"/>
  <c r="L3348" i="5"/>
  <c r="B3348" i="5"/>
  <c r="M3347" i="5"/>
  <c r="L3347" i="5"/>
  <c r="B3347" i="5"/>
  <c r="M3346" i="5"/>
  <c r="L3346" i="5"/>
  <c r="B3346" i="5"/>
  <c r="M3345" i="5"/>
  <c r="L3345" i="5"/>
  <c r="B3345" i="5"/>
  <c r="M3344" i="5"/>
  <c r="L3344" i="5"/>
  <c r="B3344" i="5"/>
  <c r="M3343" i="5"/>
  <c r="L3343" i="5"/>
  <c r="B3343" i="5"/>
  <c r="M3342" i="5"/>
  <c r="L3342" i="5"/>
  <c r="B3342" i="5"/>
  <c r="M3341" i="5"/>
  <c r="L3341" i="5"/>
  <c r="B3341" i="5"/>
  <c r="M3340" i="5"/>
  <c r="L3340" i="5"/>
  <c r="B3340" i="5"/>
  <c r="M3339" i="5"/>
  <c r="L3339" i="5"/>
  <c r="B3339" i="5"/>
  <c r="M3338" i="5"/>
  <c r="L3338" i="5"/>
  <c r="B3338" i="5"/>
  <c r="M3337" i="5"/>
  <c r="L3337" i="5"/>
  <c r="B3337" i="5"/>
  <c r="M3336" i="5"/>
  <c r="L3336" i="5"/>
  <c r="B3336" i="5"/>
  <c r="M3335" i="5"/>
  <c r="L3335" i="5"/>
  <c r="B3335" i="5"/>
  <c r="M3334" i="5"/>
  <c r="L3334" i="5"/>
  <c r="B3334" i="5"/>
  <c r="M3333" i="5"/>
  <c r="L3333" i="5"/>
  <c r="B3333" i="5"/>
  <c r="M3332" i="5"/>
  <c r="L3332" i="5"/>
  <c r="B3332" i="5"/>
  <c r="M3331" i="5"/>
  <c r="L3331" i="5"/>
  <c r="B3331" i="5"/>
  <c r="M3330" i="5"/>
  <c r="L3330" i="5"/>
  <c r="B3330" i="5"/>
  <c r="M3329" i="5"/>
  <c r="L3329" i="5"/>
  <c r="B3329" i="5"/>
  <c r="M3328" i="5"/>
  <c r="L3328" i="5"/>
  <c r="B3328" i="5"/>
  <c r="M3327" i="5"/>
  <c r="L3327" i="5"/>
  <c r="B3327" i="5"/>
  <c r="M3326" i="5"/>
  <c r="L3326" i="5"/>
  <c r="B3326" i="5"/>
  <c r="M3325" i="5"/>
  <c r="L3325" i="5"/>
  <c r="B3325" i="5"/>
  <c r="M3324" i="5"/>
  <c r="L3324" i="5"/>
  <c r="B3324" i="5"/>
  <c r="M3323" i="5"/>
  <c r="L3323" i="5"/>
  <c r="B3323" i="5"/>
  <c r="M3322" i="5"/>
  <c r="L3322" i="5"/>
  <c r="B3322" i="5"/>
  <c r="M3321" i="5"/>
  <c r="L3321" i="5"/>
  <c r="B3321" i="5"/>
  <c r="M3320" i="5"/>
  <c r="L3320" i="5"/>
  <c r="B3320" i="5"/>
  <c r="M3319" i="5"/>
  <c r="L3319" i="5"/>
  <c r="B3319" i="5"/>
  <c r="M3318" i="5"/>
  <c r="L3318" i="5"/>
  <c r="B3318" i="5"/>
  <c r="M3317" i="5"/>
  <c r="L3317" i="5"/>
  <c r="B3317" i="5"/>
  <c r="M3316" i="5"/>
  <c r="L3316" i="5"/>
  <c r="B3316" i="5"/>
  <c r="M3315" i="5"/>
  <c r="L3315" i="5"/>
  <c r="B3315" i="5"/>
  <c r="M3314" i="5"/>
  <c r="L3314" i="5"/>
  <c r="B3314" i="5"/>
  <c r="M3313" i="5"/>
  <c r="L3313" i="5"/>
  <c r="B3313" i="5"/>
  <c r="M3312" i="5"/>
  <c r="L3312" i="5"/>
  <c r="B3312" i="5"/>
  <c r="M3311" i="5"/>
  <c r="L3311" i="5"/>
  <c r="B3311" i="5"/>
  <c r="M3310" i="5"/>
  <c r="L3310" i="5"/>
  <c r="B3310" i="5"/>
  <c r="M3309" i="5"/>
  <c r="L3309" i="5"/>
  <c r="B3309" i="5"/>
  <c r="M3308" i="5"/>
  <c r="L3308" i="5"/>
  <c r="B3308" i="5"/>
  <c r="M3307" i="5"/>
  <c r="L3307" i="5"/>
  <c r="B3307" i="5"/>
  <c r="M3306" i="5"/>
  <c r="L3306" i="5"/>
  <c r="B3306" i="5"/>
  <c r="M3305" i="5"/>
  <c r="L3305" i="5"/>
  <c r="B3305" i="5"/>
  <c r="M3304" i="5"/>
  <c r="L3304" i="5"/>
  <c r="B3304" i="5"/>
  <c r="M3303" i="5"/>
  <c r="L3303" i="5"/>
  <c r="B3303" i="5"/>
  <c r="M3302" i="5"/>
  <c r="L3302" i="5"/>
  <c r="B3302" i="5"/>
  <c r="M3301" i="5"/>
  <c r="L3301" i="5"/>
  <c r="B3301" i="5"/>
  <c r="M3300" i="5"/>
  <c r="L3300" i="5"/>
  <c r="B3300" i="5"/>
  <c r="M3299" i="5"/>
  <c r="L3299" i="5"/>
  <c r="B3299" i="5"/>
  <c r="M3298" i="5"/>
  <c r="L3298" i="5"/>
  <c r="B3298" i="5"/>
  <c r="M3297" i="5"/>
  <c r="L3297" i="5"/>
  <c r="B3297" i="5"/>
  <c r="M3296" i="5"/>
  <c r="L3296" i="5"/>
  <c r="B3296" i="5"/>
  <c r="M3295" i="5"/>
  <c r="L3295" i="5"/>
  <c r="B3295" i="5"/>
  <c r="M3294" i="5"/>
  <c r="L3294" i="5"/>
  <c r="B3294" i="5"/>
  <c r="M3293" i="5"/>
  <c r="L3293" i="5"/>
  <c r="B3293" i="5"/>
  <c r="M3292" i="5"/>
  <c r="L3292" i="5"/>
  <c r="B3292" i="5"/>
  <c r="M3291" i="5"/>
  <c r="L3291" i="5"/>
  <c r="B3291" i="5"/>
  <c r="M3290" i="5"/>
  <c r="L3290" i="5"/>
  <c r="B3290" i="5"/>
  <c r="M3289" i="5"/>
  <c r="L3289" i="5"/>
  <c r="B3289" i="5"/>
  <c r="M3288" i="5"/>
  <c r="L3288" i="5"/>
  <c r="B3288" i="5"/>
  <c r="M3287" i="5"/>
  <c r="L3287" i="5"/>
  <c r="B3287" i="5"/>
  <c r="M3286" i="5"/>
  <c r="L3286" i="5"/>
  <c r="B3286" i="5"/>
  <c r="M3285" i="5"/>
  <c r="L3285" i="5"/>
  <c r="B3285" i="5"/>
  <c r="M3284" i="5"/>
  <c r="L3284" i="5"/>
  <c r="B3284" i="5"/>
  <c r="M3283" i="5"/>
  <c r="L3283" i="5"/>
  <c r="B3283" i="5"/>
  <c r="M3282" i="5"/>
  <c r="L3282" i="5"/>
  <c r="B3282" i="5"/>
  <c r="M3281" i="5"/>
  <c r="L3281" i="5"/>
  <c r="B3281" i="5"/>
  <c r="M3280" i="5"/>
  <c r="L3280" i="5"/>
  <c r="B3280" i="5"/>
  <c r="M3279" i="5"/>
  <c r="L3279" i="5"/>
  <c r="B3279" i="5"/>
  <c r="M3278" i="5"/>
  <c r="L3278" i="5"/>
  <c r="B3278" i="5"/>
  <c r="M3277" i="5"/>
  <c r="L3277" i="5"/>
  <c r="B3277" i="5"/>
  <c r="M3276" i="5"/>
  <c r="L3276" i="5"/>
  <c r="B3276" i="5"/>
  <c r="M3275" i="5"/>
  <c r="L3275" i="5"/>
  <c r="B3275" i="5"/>
  <c r="M3274" i="5"/>
  <c r="L3274" i="5"/>
  <c r="B3274" i="5"/>
  <c r="M3273" i="5"/>
  <c r="L3273" i="5"/>
  <c r="B3273" i="5"/>
  <c r="M3272" i="5"/>
  <c r="L3272" i="5"/>
  <c r="B3272" i="5"/>
  <c r="M3271" i="5"/>
  <c r="L3271" i="5"/>
  <c r="B3271" i="5"/>
  <c r="M3270" i="5"/>
  <c r="L3270" i="5"/>
  <c r="B3270" i="5"/>
  <c r="M3269" i="5"/>
  <c r="L3269" i="5"/>
  <c r="B3269" i="5"/>
  <c r="M3268" i="5"/>
  <c r="L3268" i="5"/>
  <c r="B3268" i="5"/>
  <c r="M3267" i="5"/>
  <c r="L3267" i="5"/>
  <c r="B3267" i="5"/>
  <c r="M3266" i="5"/>
  <c r="L3266" i="5"/>
  <c r="B3266" i="5"/>
  <c r="M3265" i="5"/>
  <c r="L3265" i="5"/>
  <c r="B3265" i="5"/>
  <c r="M3264" i="5"/>
  <c r="L3264" i="5"/>
  <c r="B3264" i="5"/>
  <c r="M3263" i="5"/>
  <c r="L3263" i="5"/>
  <c r="B3263" i="5"/>
  <c r="M3262" i="5"/>
  <c r="L3262" i="5"/>
  <c r="B3262" i="5"/>
  <c r="M3261" i="5"/>
  <c r="L3261" i="5"/>
  <c r="B3261" i="5"/>
  <c r="M3260" i="5"/>
  <c r="L3260" i="5"/>
  <c r="B3260" i="5"/>
  <c r="M3259" i="5"/>
  <c r="L3259" i="5"/>
  <c r="B3259" i="5"/>
  <c r="M3258" i="5"/>
  <c r="L3258" i="5"/>
  <c r="B3258" i="5"/>
  <c r="M3257" i="5"/>
  <c r="L3257" i="5"/>
  <c r="B3257" i="5"/>
  <c r="M3256" i="5"/>
  <c r="L3256" i="5"/>
  <c r="B3256" i="5"/>
  <c r="M3255" i="5"/>
  <c r="L3255" i="5"/>
  <c r="B3255" i="5"/>
  <c r="M3254" i="5"/>
  <c r="L3254" i="5"/>
  <c r="B3254" i="5"/>
  <c r="M3253" i="5"/>
  <c r="L3253" i="5"/>
  <c r="B3253" i="5"/>
  <c r="M3252" i="5"/>
  <c r="L3252" i="5"/>
  <c r="B3252" i="5"/>
  <c r="M3251" i="5"/>
  <c r="L3251" i="5"/>
  <c r="B3251" i="5"/>
  <c r="M3250" i="5"/>
  <c r="L3250" i="5"/>
  <c r="B3250" i="5"/>
  <c r="M3249" i="5"/>
  <c r="L3249" i="5"/>
  <c r="B3249" i="5"/>
  <c r="M3248" i="5"/>
  <c r="L3248" i="5"/>
  <c r="B3248" i="5"/>
  <c r="M3247" i="5"/>
  <c r="L3247" i="5"/>
  <c r="B3247" i="5"/>
  <c r="M3246" i="5"/>
  <c r="L3246" i="5"/>
  <c r="B3246" i="5"/>
  <c r="M3245" i="5"/>
  <c r="L3245" i="5"/>
  <c r="B3245" i="5"/>
  <c r="M3244" i="5"/>
  <c r="L3244" i="5"/>
  <c r="B3244" i="5"/>
  <c r="M3243" i="5"/>
  <c r="L3243" i="5"/>
  <c r="B3243" i="5"/>
  <c r="M3242" i="5"/>
  <c r="L3242" i="5"/>
  <c r="B3242" i="5"/>
  <c r="M3241" i="5"/>
  <c r="L3241" i="5"/>
  <c r="B3241" i="5"/>
  <c r="M3240" i="5"/>
  <c r="L3240" i="5"/>
  <c r="B3240" i="5"/>
  <c r="M3239" i="5"/>
  <c r="L3239" i="5"/>
  <c r="B3239" i="5"/>
  <c r="M3238" i="5"/>
  <c r="L3238" i="5"/>
  <c r="B3238" i="5"/>
  <c r="M3237" i="5"/>
  <c r="L3237" i="5"/>
  <c r="B3237" i="5"/>
  <c r="M3236" i="5"/>
  <c r="L3236" i="5"/>
  <c r="B3236" i="5"/>
  <c r="M3235" i="5"/>
  <c r="L3235" i="5"/>
  <c r="B3235" i="5"/>
  <c r="M3234" i="5"/>
  <c r="L3234" i="5"/>
  <c r="B3234" i="5"/>
  <c r="M3233" i="5"/>
  <c r="L3233" i="5"/>
  <c r="B3233" i="5"/>
  <c r="M3232" i="5"/>
  <c r="L3232" i="5"/>
  <c r="B3232" i="5"/>
  <c r="M3231" i="5"/>
  <c r="L3231" i="5"/>
  <c r="B3231" i="5"/>
  <c r="M3230" i="5"/>
  <c r="L3230" i="5"/>
  <c r="B3230" i="5"/>
  <c r="M3229" i="5"/>
  <c r="L3229" i="5"/>
  <c r="B3229" i="5"/>
  <c r="M3228" i="5"/>
  <c r="L3228" i="5"/>
  <c r="B3228" i="5"/>
  <c r="M3227" i="5"/>
  <c r="L3227" i="5"/>
  <c r="B3227" i="5"/>
  <c r="M3226" i="5"/>
  <c r="L3226" i="5"/>
  <c r="B3226" i="5"/>
  <c r="M3225" i="5"/>
  <c r="L3225" i="5"/>
  <c r="B3225" i="5"/>
  <c r="M3224" i="5"/>
  <c r="L3224" i="5"/>
  <c r="B3224" i="5"/>
  <c r="M3223" i="5"/>
  <c r="L3223" i="5"/>
  <c r="B3223" i="5"/>
  <c r="M3222" i="5"/>
  <c r="L3222" i="5"/>
  <c r="B3222" i="5"/>
  <c r="M3221" i="5"/>
  <c r="L3221" i="5"/>
  <c r="B3221" i="5"/>
  <c r="M3220" i="5"/>
  <c r="L3220" i="5"/>
  <c r="B3220" i="5"/>
  <c r="M3219" i="5"/>
  <c r="L3219" i="5"/>
  <c r="B3219" i="5"/>
  <c r="M3218" i="5"/>
  <c r="L3218" i="5"/>
  <c r="B3218" i="5"/>
  <c r="M3217" i="5"/>
  <c r="L3217" i="5"/>
  <c r="B3217" i="5"/>
  <c r="M3216" i="5"/>
  <c r="L3216" i="5"/>
  <c r="B3216" i="5"/>
  <c r="M3215" i="5"/>
  <c r="L3215" i="5"/>
  <c r="B3215" i="5"/>
  <c r="M3214" i="5"/>
  <c r="L3214" i="5"/>
  <c r="B3214" i="5"/>
  <c r="M3213" i="5"/>
  <c r="L3213" i="5"/>
  <c r="B3213" i="5"/>
  <c r="M3212" i="5"/>
  <c r="L3212" i="5"/>
  <c r="B3212" i="5"/>
  <c r="M3211" i="5"/>
  <c r="L3211" i="5"/>
  <c r="B3211" i="5"/>
  <c r="M3210" i="5"/>
  <c r="L3210" i="5"/>
  <c r="B3210" i="5"/>
  <c r="M3209" i="5"/>
  <c r="L3209" i="5"/>
  <c r="B3209" i="5"/>
  <c r="M3208" i="5"/>
  <c r="L3208" i="5"/>
  <c r="B3208" i="5"/>
  <c r="M3207" i="5"/>
  <c r="L3207" i="5"/>
  <c r="B3207" i="5"/>
  <c r="M3206" i="5"/>
  <c r="L3206" i="5"/>
  <c r="B3206" i="5"/>
  <c r="M3205" i="5"/>
  <c r="L3205" i="5"/>
  <c r="B3205" i="5"/>
  <c r="M3204" i="5"/>
  <c r="L3204" i="5"/>
  <c r="B3204" i="5"/>
  <c r="M3203" i="5"/>
  <c r="L3203" i="5"/>
  <c r="B3203" i="5"/>
  <c r="M3202" i="5"/>
  <c r="L3202" i="5"/>
  <c r="B3202" i="5"/>
  <c r="M3201" i="5"/>
  <c r="L3201" i="5"/>
  <c r="B3201" i="5"/>
  <c r="M3200" i="5"/>
  <c r="L3200" i="5"/>
  <c r="B3200" i="5"/>
  <c r="M3199" i="5"/>
  <c r="L3199" i="5"/>
  <c r="B3199" i="5"/>
  <c r="M3198" i="5"/>
  <c r="L3198" i="5"/>
  <c r="B3198" i="5"/>
  <c r="M3197" i="5"/>
  <c r="L3197" i="5"/>
  <c r="B3197" i="5"/>
  <c r="M3196" i="5"/>
  <c r="L3196" i="5"/>
  <c r="B3196" i="5"/>
  <c r="M3195" i="5"/>
  <c r="L3195" i="5"/>
  <c r="B3195" i="5"/>
  <c r="M3194" i="5"/>
  <c r="L3194" i="5"/>
  <c r="B3194" i="5"/>
  <c r="M3193" i="5"/>
  <c r="L3193" i="5"/>
  <c r="B3193" i="5"/>
  <c r="M3192" i="5"/>
  <c r="L3192" i="5"/>
  <c r="B3192" i="5"/>
  <c r="M3191" i="5"/>
  <c r="L3191" i="5"/>
  <c r="B3191" i="5"/>
  <c r="M3190" i="5"/>
  <c r="L3190" i="5"/>
  <c r="B3190" i="5"/>
  <c r="M3189" i="5"/>
  <c r="L3189" i="5"/>
  <c r="B3189" i="5"/>
  <c r="M3188" i="5"/>
  <c r="L3188" i="5"/>
  <c r="B3188" i="5"/>
  <c r="M3187" i="5"/>
  <c r="L3187" i="5"/>
  <c r="B3187" i="5"/>
  <c r="M3186" i="5"/>
  <c r="L3186" i="5"/>
  <c r="B3186" i="5"/>
  <c r="M3185" i="5"/>
  <c r="L3185" i="5"/>
  <c r="B3185" i="5"/>
  <c r="M3184" i="5"/>
  <c r="L3184" i="5"/>
  <c r="B3184" i="5"/>
  <c r="M3183" i="5"/>
  <c r="L3183" i="5"/>
  <c r="B3183" i="5"/>
  <c r="M3182" i="5"/>
  <c r="L3182" i="5"/>
  <c r="B3182" i="5"/>
  <c r="M3181" i="5"/>
  <c r="L3181" i="5"/>
  <c r="B3181" i="5"/>
  <c r="M3180" i="5"/>
  <c r="L3180" i="5"/>
  <c r="B3180" i="5"/>
  <c r="M3179" i="5"/>
  <c r="L3179" i="5"/>
  <c r="B3179" i="5"/>
  <c r="M3178" i="5"/>
  <c r="L3178" i="5"/>
  <c r="B3178" i="5"/>
  <c r="M3177" i="5"/>
  <c r="L3177" i="5"/>
  <c r="B3177" i="5"/>
  <c r="M3176" i="5"/>
  <c r="L3176" i="5"/>
  <c r="B3176" i="5"/>
  <c r="M3175" i="5"/>
  <c r="L3175" i="5"/>
  <c r="B3175" i="5"/>
  <c r="M3174" i="5"/>
  <c r="L3174" i="5"/>
  <c r="B3174" i="5"/>
  <c r="M3173" i="5"/>
  <c r="L3173" i="5"/>
  <c r="B3173" i="5"/>
  <c r="M3172" i="5"/>
  <c r="L3172" i="5"/>
  <c r="B3172" i="5"/>
  <c r="M3171" i="5"/>
  <c r="L3171" i="5"/>
  <c r="B3171" i="5"/>
  <c r="M3170" i="5"/>
  <c r="L3170" i="5"/>
  <c r="B3170" i="5"/>
  <c r="M3169" i="5"/>
  <c r="L3169" i="5"/>
  <c r="B3169" i="5"/>
  <c r="M3168" i="5"/>
  <c r="L3168" i="5"/>
  <c r="B3168" i="5"/>
  <c r="M3167" i="5"/>
  <c r="L3167" i="5"/>
  <c r="B3167" i="5"/>
  <c r="M3166" i="5"/>
  <c r="L3166" i="5"/>
  <c r="B3166" i="5"/>
  <c r="M3165" i="5"/>
  <c r="L3165" i="5"/>
  <c r="B3165" i="5"/>
  <c r="M3164" i="5"/>
  <c r="L3164" i="5"/>
  <c r="B3164" i="5"/>
  <c r="M3163" i="5"/>
  <c r="L3163" i="5"/>
  <c r="B3163" i="5"/>
  <c r="M3162" i="5"/>
  <c r="L3162" i="5"/>
  <c r="B3162" i="5"/>
  <c r="M3161" i="5"/>
  <c r="L3161" i="5"/>
  <c r="B3161" i="5"/>
  <c r="M3160" i="5"/>
  <c r="L3160" i="5"/>
  <c r="B3160" i="5"/>
  <c r="M3159" i="5"/>
  <c r="L3159" i="5"/>
  <c r="B3159" i="5"/>
  <c r="M3158" i="5"/>
  <c r="L3158" i="5"/>
  <c r="B3158" i="5"/>
  <c r="M3157" i="5"/>
  <c r="L3157" i="5"/>
  <c r="B3157" i="5"/>
  <c r="M3156" i="5"/>
  <c r="L3156" i="5"/>
  <c r="B3156" i="5"/>
  <c r="M3155" i="5"/>
  <c r="L3155" i="5"/>
  <c r="B3155" i="5"/>
  <c r="M3154" i="5"/>
  <c r="L3154" i="5"/>
  <c r="B3154" i="5"/>
  <c r="M3153" i="5"/>
  <c r="L3153" i="5"/>
  <c r="B3153" i="5"/>
  <c r="M3152" i="5"/>
  <c r="L3152" i="5"/>
  <c r="B3152" i="5"/>
  <c r="M3151" i="5"/>
  <c r="L3151" i="5"/>
  <c r="B3151" i="5"/>
  <c r="M3150" i="5"/>
  <c r="L3150" i="5"/>
  <c r="B3150" i="5"/>
  <c r="M3149" i="5"/>
  <c r="L3149" i="5"/>
  <c r="B3149" i="5"/>
  <c r="M3148" i="5"/>
  <c r="L3148" i="5"/>
  <c r="B3148" i="5"/>
  <c r="M3147" i="5"/>
  <c r="L3147" i="5"/>
  <c r="B3147" i="5"/>
  <c r="M3146" i="5"/>
  <c r="L3146" i="5"/>
  <c r="B3146" i="5"/>
  <c r="M3145" i="5"/>
  <c r="L3145" i="5"/>
  <c r="B3145" i="5"/>
  <c r="M3144" i="5"/>
  <c r="L3144" i="5"/>
  <c r="B3144" i="5"/>
  <c r="M3143" i="5"/>
  <c r="L3143" i="5"/>
  <c r="B3143" i="5"/>
  <c r="M3142" i="5"/>
  <c r="L3142" i="5"/>
  <c r="B3142" i="5"/>
  <c r="M3141" i="5"/>
  <c r="L3141" i="5"/>
  <c r="B3141" i="5"/>
  <c r="M3140" i="5"/>
  <c r="L3140" i="5"/>
  <c r="B3140" i="5"/>
  <c r="M3139" i="5"/>
  <c r="L3139" i="5"/>
  <c r="B3139" i="5"/>
  <c r="M3138" i="5"/>
  <c r="L3138" i="5"/>
  <c r="B3138" i="5"/>
  <c r="M3137" i="5"/>
  <c r="L3137" i="5"/>
  <c r="B3137" i="5"/>
  <c r="M3136" i="5"/>
  <c r="L3136" i="5"/>
  <c r="B3136" i="5"/>
  <c r="M3135" i="5"/>
  <c r="L3135" i="5"/>
  <c r="B3135" i="5"/>
  <c r="M3134" i="5"/>
  <c r="L3134" i="5"/>
  <c r="B3134" i="5"/>
  <c r="M3133" i="5"/>
  <c r="L3133" i="5"/>
  <c r="B3133" i="5"/>
  <c r="M3132" i="5"/>
  <c r="L3132" i="5"/>
  <c r="B3132" i="5"/>
  <c r="M3131" i="5"/>
  <c r="L3131" i="5"/>
  <c r="B3131" i="5"/>
  <c r="M3130" i="5"/>
  <c r="L3130" i="5"/>
  <c r="B3130" i="5"/>
  <c r="M3129" i="5"/>
  <c r="L3129" i="5"/>
  <c r="B3129" i="5"/>
  <c r="M3128" i="5"/>
  <c r="L3128" i="5"/>
  <c r="B3128" i="5"/>
  <c r="M3127" i="5"/>
  <c r="L3127" i="5"/>
  <c r="B3127" i="5"/>
  <c r="M3126" i="5"/>
  <c r="L3126" i="5"/>
  <c r="B3126" i="5"/>
  <c r="M3125" i="5"/>
  <c r="L3125" i="5"/>
  <c r="B3125" i="5"/>
  <c r="M3124" i="5"/>
  <c r="L3124" i="5"/>
  <c r="B3124" i="5"/>
  <c r="M3123" i="5"/>
  <c r="L3123" i="5"/>
  <c r="B3123" i="5"/>
  <c r="M3122" i="5"/>
  <c r="L3122" i="5"/>
  <c r="B3122" i="5"/>
  <c r="M3121" i="5"/>
  <c r="L3121" i="5"/>
  <c r="B3121" i="5"/>
  <c r="M3120" i="5"/>
  <c r="L3120" i="5"/>
  <c r="B3120" i="5"/>
  <c r="M3119" i="5"/>
  <c r="L3119" i="5"/>
  <c r="B3119" i="5"/>
  <c r="M3118" i="5"/>
  <c r="L3118" i="5"/>
  <c r="B3118" i="5"/>
  <c r="M3117" i="5"/>
  <c r="L3117" i="5"/>
  <c r="B3117" i="5"/>
  <c r="M3116" i="5"/>
  <c r="L3116" i="5"/>
  <c r="B3116" i="5"/>
  <c r="M3115" i="5"/>
  <c r="L3115" i="5"/>
  <c r="B3115" i="5"/>
  <c r="M3114" i="5"/>
  <c r="L3114" i="5"/>
  <c r="B3114" i="5"/>
  <c r="M3113" i="5"/>
  <c r="L3113" i="5"/>
  <c r="B3113" i="5"/>
  <c r="M3112" i="5"/>
  <c r="L3112" i="5"/>
  <c r="B3112" i="5"/>
  <c r="M3111" i="5"/>
  <c r="L3111" i="5"/>
  <c r="B3111" i="5"/>
  <c r="M3110" i="5"/>
  <c r="L3110" i="5"/>
  <c r="B3110" i="5"/>
  <c r="M3109" i="5"/>
  <c r="L3109" i="5"/>
  <c r="B3109" i="5"/>
  <c r="M3108" i="5"/>
  <c r="L3108" i="5"/>
  <c r="B3108" i="5"/>
  <c r="M3107" i="5"/>
  <c r="L3107" i="5"/>
  <c r="B3107" i="5"/>
  <c r="M3106" i="5"/>
  <c r="L3106" i="5"/>
  <c r="B3106" i="5"/>
  <c r="M3105" i="5"/>
  <c r="L3105" i="5"/>
  <c r="B3105" i="5"/>
  <c r="M3104" i="5"/>
  <c r="L3104" i="5"/>
  <c r="B3104" i="5"/>
  <c r="M3103" i="5"/>
  <c r="L3103" i="5"/>
  <c r="B3103" i="5"/>
  <c r="M3102" i="5"/>
  <c r="L3102" i="5"/>
  <c r="B3102" i="5"/>
  <c r="M3101" i="5"/>
  <c r="L3101" i="5"/>
  <c r="B3101" i="5"/>
  <c r="M3100" i="5"/>
  <c r="L3100" i="5"/>
  <c r="B3100" i="5"/>
  <c r="M3099" i="5"/>
  <c r="L3099" i="5"/>
  <c r="B3099" i="5"/>
  <c r="M3098" i="5"/>
  <c r="L3098" i="5"/>
  <c r="B3098" i="5"/>
  <c r="M3097" i="5"/>
  <c r="L3097" i="5"/>
  <c r="B3097" i="5"/>
  <c r="M3096" i="5"/>
  <c r="L3096" i="5"/>
  <c r="B3096" i="5"/>
  <c r="M3095" i="5"/>
  <c r="L3095" i="5"/>
  <c r="B3095" i="5"/>
  <c r="M3094" i="5"/>
  <c r="L3094" i="5"/>
  <c r="B3094" i="5"/>
  <c r="M3093" i="5"/>
  <c r="L3093" i="5"/>
  <c r="B3093" i="5"/>
  <c r="M3092" i="5"/>
  <c r="L3092" i="5"/>
  <c r="B3092" i="5"/>
  <c r="M3091" i="5"/>
  <c r="L3091" i="5"/>
  <c r="B3091" i="5"/>
  <c r="M3090" i="5"/>
  <c r="L3090" i="5"/>
  <c r="B3090" i="5"/>
  <c r="M3089" i="5"/>
  <c r="L3089" i="5"/>
  <c r="B3089" i="5"/>
  <c r="M3088" i="5"/>
  <c r="L3088" i="5"/>
  <c r="B3088" i="5"/>
  <c r="M3087" i="5"/>
  <c r="L3087" i="5"/>
  <c r="B3087" i="5"/>
  <c r="M3086" i="5"/>
  <c r="L3086" i="5"/>
  <c r="B3086" i="5"/>
  <c r="M3085" i="5"/>
  <c r="L3085" i="5"/>
  <c r="B3085" i="5"/>
  <c r="M3084" i="5"/>
  <c r="L3084" i="5"/>
  <c r="B3084" i="5"/>
  <c r="M3083" i="5"/>
  <c r="L3083" i="5"/>
  <c r="B3083" i="5"/>
  <c r="M3082" i="5"/>
  <c r="L3082" i="5"/>
  <c r="B3082" i="5"/>
  <c r="M3081" i="5"/>
  <c r="L3081" i="5"/>
  <c r="B3081" i="5"/>
  <c r="M3080" i="5"/>
  <c r="L3080" i="5"/>
  <c r="B3080" i="5"/>
  <c r="M3079" i="5"/>
  <c r="L3079" i="5"/>
  <c r="B3079" i="5"/>
  <c r="M3078" i="5"/>
  <c r="L3078" i="5"/>
  <c r="B3078" i="5"/>
  <c r="M3077" i="5"/>
  <c r="L3077" i="5"/>
  <c r="B3077" i="5"/>
  <c r="M3076" i="5"/>
  <c r="L3076" i="5"/>
  <c r="B3076" i="5"/>
  <c r="M3075" i="5"/>
  <c r="L3075" i="5"/>
  <c r="B3075" i="5"/>
  <c r="M3074" i="5"/>
  <c r="L3074" i="5"/>
  <c r="B3074" i="5"/>
  <c r="M3073" i="5"/>
  <c r="L3073" i="5"/>
  <c r="B3073" i="5"/>
  <c r="M3072" i="5"/>
  <c r="L3072" i="5"/>
  <c r="B3072" i="5"/>
  <c r="M3071" i="5"/>
  <c r="L3071" i="5"/>
  <c r="B3071" i="5"/>
  <c r="M3070" i="5"/>
  <c r="L3070" i="5"/>
  <c r="B3070" i="5"/>
  <c r="M3069" i="5"/>
  <c r="L3069" i="5"/>
  <c r="B3069" i="5"/>
  <c r="M3068" i="5"/>
  <c r="L3068" i="5"/>
  <c r="B3068" i="5"/>
  <c r="M3067" i="5"/>
  <c r="L3067" i="5"/>
  <c r="B3067" i="5"/>
  <c r="M3066" i="5"/>
  <c r="L3066" i="5"/>
  <c r="B3066" i="5"/>
  <c r="M3065" i="5"/>
  <c r="L3065" i="5"/>
  <c r="B3065" i="5"/>
  <c r="M3064" i="5"/>
  <c r="L3064" i="5"/>
  <c r="B3064" i="5"/>
  <c r="M3063" i="5"/>
  <c r="L3063" i="5"/>
  <c r="B3063" i="5"/>
  <c r="M3062" i="5"/>
  <c r="L3062" i="5"/>
  <c r="B3062" i="5"/>
  <c r="M3061" i="5"/>
  <c r="L3061" i="5"/>
  <c r="B3061" i="5"/>
  <c r="M3060" i="5"/>
  <c r="L3060" i="5"/>
  <c r="B3060" i="5"/>
  <c r="M3059" i="5"/>
  <c r="L3059" i="5"/>
  <c r="B3059" i="5"/>
  <c r="M3058" i="5"/>
  <c r="L3058" i="5"/>
  <c r="B3058" i="5"/>
  <c r="M3057" i="5"/>
  <c r="L3057" i="5"/>
  <c r="B3057" i="5"/>
  <c r="M3056" i="5"/>
  <c r="L3056" i="5"/>
  <c r="B3056" i="5"/>
  <c r="M3055" i="5"/>
  <c r="L3055" i="5"/>
  <c r="B3055" i="5"/>
  <c r="M3054" i="5"/>
  <c r="L3054" i="5"/>
  <c r="B3054" i="5"/>
  <c r="M3053" i="5"/>
  <c r="L3053" i="5"/>
  <c r="B3053" i="5"/>
  <c r="M3052" i="5"/>
  <c r="L3052" i="5"/>
  <c r="B3052" i="5"/>
  <c r="M3051" i="5"/>
  <c r="L3051" i="5"/>
  <c r="B3051" i="5"/>
  <c r="M3050" i="5"/>
  <c r="L3050" i="5"/>
  <c r="B3050" i="5"/>
  <c r="M3049" i="5"/>
  <c r="L3049" i="5"/>
  <c r="B3049" i="5"/>
  <c r="M3048" i="5"/>
  <c r="L3048" i="5"/>
  <c r="B3048" i="5"/>
  <c r="M3047" i="5"/>
  <c r="L3047" i="5"/>
  <c r="B3047" i="5"/>
  <c r="M3046" i="5"/>
  <c r="L3046" i="5"/>
  <c r="B3046" i="5"/>
  <c r="M3045" i="5"/>
  <c r="L3045" i="5"/>
  <c r="B3045" i="5"/>
  <c r="M3044" i="5"/>
  <c r="L3044" i="5"/>
  <c r="B3044" i="5"/>
  <c r="M3043" i="5"/>
  <c r="L3043" i="5"/>
  <c r="B3043" i="5"/>
  <c r="M3042" i="5"/>
  <c r="L3042" i="5"/>
  <c r="B3042" i="5"/>
  <c r="M3041" i="5"/>
  <c r="L3041" i="5"/>
  <c r="B3041" i="5"/>
  <c r="M3040" i="5"/>
  <c r="L3040" i="5"/>
  <c r="B3040" i="5"/>
  <c r="M3039" i="5"/>
  <c r="L3039" i="5"/>
  <c r="B3039" i="5"/>
  <c r="M3038" i="5"/>
  <c r="L3038" i="5"/>
  <c r="B3038" i="5"/>
  <c r="M3037" i="5"/>
  <c r="L3037" i="5"/>
  <c r="B3037" i="5"/>
  <c r="M3036" i="5"/>
  <c r="L3036" i="5"/>
  <c r="B3036" i="5"/>
  <c r="M3035" i="5"/>
  <c r="L3035" i="5"/>
  <c r="B3035" i="5"/>
  <c r="M3034" i="5"/>
  <c r="L3034" i="5"/>
  <c r="B3034" i="5"/>
  <c r="M3033" i="5"/>
  <c r="L3033" i="5"/>
  <c r="B3033" i="5"/>
  <c r="M3032" i="5"/>
  <c r="L3032" i="5"/>
  <c r="B3032" i="5"/>
  <c r="M3031" i="5"/>
  <c r="L3031" i="5"/>
  <c r="B3031" i="5"/>
  <c r="M3030" i="5"/>
  <c r="L3030" i="5"/>
  <c r="B3030" i="5"/>
  <c r="M3029" i="5"/>
  <c r="L3029" i="5"/>
  <c r="B3029" i="5"/>
  <c r="M3028" i="5"/>
  <c r="L3028" i="5"/>
  <c r="B3028" i="5"/>
  <c r="M3027" i="5"/>
  <c r="L3027" i="5"/>
  <c r="B3027" i="5"/>
  <c r="M3026" i="5"/>
  <c r="L3026" i="5"/>
  <c r="B3026" i="5"/>
  <c r="M3025" i="5"/>
  <c r="L3025" i="5"/>
  <c r="B3025" i="5"/>
  <c r="M3024" i="5"/>
  <c r="L3024" i="5"/>
  <c r="B3024" i="5"/>
  <c r="M3023" i="5"/>
  <c r="L3023" i="5"/>
  <c r="B3023" i="5"/>
  <c r="M3022" i="5"/>
  <c r="L3022" i="5"/>
  <c r="B3022" i="5"/>
  <c r="M3021" i="5"/>
  <c r="L3021" i="5"/>
  <c r="B3021" i="5"/>
  <c r="M3020" i="5"/>
  <c r="L3020" i="5"/>
  <c r="B3020" i="5"/>
  <c r="M3019" i="5"/>
  <c r="L3019" i="5"/>
  <c r="B3019" i="5"/>
  <c r="M3018" i="5"/>
  <c r="L3018" i="5"/>
  <c r="B3018" i="5"/>
  <c r="M3017" i="5"/>
  <c r="L3017" i="5"/>
  <c r="B3017" i="5"/>
  <c r="M3016" i="5"/>
  <c r="L3016" i="5"/>
  <c r="B3016" i="5"/>
  <c r="M3015" i="5"/>
  <c r="L3015" i="5"/>
  <c r="B3015" i="5"/>
  <c r="M3014" i="5"/>
  <c r="L3014" i="5"/>
  <c r="B3014" i="5"/>
  <c r="M3013" i="5"/>
  <c r="L3013" i="5"/>
  <c r="B3013" i="5"/>
  <c r="M3012" i="5"/>
  <c r="L3012" i="5"/>
  <c r="B3012" i="5"/>
  <c r="M3011" i="5"/>
  <c r="L3011" i="5"/>
  <c r="B3011" i="5"/>
  <c r="M3010" i="5"/>
  <c r="L3010" i="5"/>
  <c r="B3010" i="5"/>
  <c r="M3009" i="5"/>
  <c r="L3009" i="5"/>
  <c r="B3009" i="5"/>
  <c r="M3008" i="5"/>
  <c r="L3008" i="5"/>
  <c r="B3008" i="5"/>
  <c r="M3007" i="5"/>
  <c r="L3007" i="5"/>
  <c r="B3007" i="5"/>
  <c r="M3006" i="5"/>
  <c r="L3006" i="5"/>
  <c r="B3006" i="5"/>
  <c r="M3005" i="5"/>
  <c r="L3005" i="5"/>
  <c r="B3005" i="5"/>
  <c r="M3004" i="5"/>
  <c r="L3004" i="5"/>
  <c r="B3004" i="5"/>
  <c r="M3003" i="5"/>
  <c r="L3003" i="5"/>
  <c r="B3003" i="5"/>
  <c r="M3002" i="5"/>
  <c r="L3002" i="5"/>
  <c r="B3002" i="5"/>
  <c r="M3001" i="5"/>
  <c r="L3001" i="5"/>
  <c r="B3001" i="5"/>
  <c r="M3000" i="5"/>
  <c r="L3000" i="5"/>
  <c r="B3000" i="5"/>
  <c r="M2999" i="5"/>
  <c r="L2999" i="5"/>
  <c r="B2999" i="5"/>
  <c r="M2998" i="5"/>
  <c r="L2998" i="5"/>
  <c r="B2998" i="5"/>
  <c r="M2997" i="5"/>
  <c r="L2997" i="5"/>
  <c r="B2997" i="5"/>
  <c r="M2996" i="5"/>
  <c r="L2996" i="5"/>
  <c r="B2996" i="5"/>
  <c r="M2995" i="5"/>
  <c r="L2995" i="5"/>
  <c r="B2995" i="5"/>
  <c r="M2994" i="5"/>
  <c r="L2994" i="5"/>
  <c r="B2994" i="5"/>
  <c r="M2993" i="5"/>
  <c r="L2993" i="5"/>
  <c r="B2993" i="5"/>
  <c r="M2992" i="5"/>
  <c r="L2992" i="5"/>
  <c r="B2992" i="5"/>
  <c r="M2991" i="5"/>
  <c r="L2991" i="5"/>
  <c r="B2991" i="5"/>
  <c r="M2990" i="5"/>
  <c r="L2990" i="5"/>
  <c r="B2990" i="5"/>
  <c r="M2989" i="5"/>
  <c r="L2989" i="5"/>
  <c r="B2989" i="5"/>
  <c r="M2988" i="5"/>
  <c r="L2988" i="5"/>
  <c r="B2988" i="5"/>
  <c r="M2987" i="5"/>
  <c r="L2987" i="5"/>
  <c r="B2987" i="5"/>
  <c r="M2986" i="5"/>
  <c r="L2986" i="5"/>
  <c r="B2986" i="5"/>
  <c r="M2985" i="5"/>
  <c r="L2985" i="5"/>
  <c r="B2985" i="5"/>
  <c r="M2984" i="5"/>
  <c r="L2984" i="5"/>
  <c r="B2984" i="5"/>
  <c r="M2983" i="5"/>
  <c r="L2983" i="5"/>
  <c r="B2983" i="5"/>
  <c r="M2982" i="5"/>
  <c r="L2982" i="5"/>
  <c r="B2982" i="5"/>
  <c r="M2981" i="5"/>
  <c r="L2981" i="5"/>
  <c r="B2981" i="5"/>
  <c r="M2980" i="5"/>
  <c r="L2980" i="5"/>
  <c r="B2980" i="5"/>
  <c r="M2979" i="5"/>
  <c r="L2979" i="5"/>
  <c r="B2979" i="5"/>
  <c r="M2978" i="5"/>
  <c r="L2978" i="5"/>
  <c r="B2978" i="5"/>
  <c r="M2977" i="5"/>
  <c r="L2977" i="5"/>
  <c r="B2977" i="5"/>
  <c r="M2976" i="5"/>
  <c r="L2976" i="5"/>
  <c r="B2976" i="5"/>
  <c r="M2975" i="5"/>
  <c r="L2975" i="5"/>
  <c r="B2975" i="5"/>
  <c r="M2974" i="5"/>
  <c r="L2974" i="5"/>
  <c r="B2974" i="5"/>
  <c r="M2973" i="5"/>
  <c r="L2973" i="5"/>
  <c r="B2973" i="5"/>
  <c r="M2972" i="5"/>
  <c r="L2972" i="5"/>
  <c r="B2972" i="5"/>
  <c r="M2971" i="5"/>
  <c r="L2971" i="5"/>
  <c r="B2971" i="5"/>
  <c r="M2970" i="5"/>
  <c r="L2970" i="5"/>
  <c r="B2970" i="5"/>
  <c r="M2969" i="5"/>
  <c r="L2969" i="5"/>
  <c r="B2969" i="5"/>
  <c r="M2968" i="5"/>
  <c r="L2968" i="5"/>
  <c r="B2968" i="5"/>
  <c r="M2967" i="5"/>
  <c r="L2967" i="5"/>
  <c r="B2967" i="5"/>
  <c r="M2966" i="5"/>
  <c r="L2966" i="5"/>
  <c r="B2966" i="5"/>
  <c r="M2965" i="5"/>
  <c r="L2965" i="5"/>
  <c r="B2965" i="5"/>
  <c r="M2964" i="5"/>
  <c r="L2964" i="5"/>
  <c r="B2964" i="5"/>
  <c r="M2963" i="5"/>
  <c r="L2963" i="5"/>
  <c r="B2963" i="5"/>
  <c r="M2962" i="5"/>
  <c r="L2962" i="5"/>
  <c r="B2962" i="5"/>
  <c r="M2961" i="5"/>
  <c r="L2961" i="5"/>
  <c r="B2961" i="5"/>
  <c r="M2960" i="5"/>
  <c r="L2960" i="5"/>
  <c r="B2960" i="5"/>
  <c r="M2959" i="5"/>
  <c r="L2959" i="5"/>
  <c r="B2959" i="5"/>
  <c r="M2958" i="5"/>
  <c r="L2958" i="5"/>
  <c r="B2958" i="5"/>
  <c r="M2957" i="5"/>
  <c r="L2957" i="5"/>
  <c r="B2957" i="5"/>
  <c r="M2956" i="5"/>
  <c r="L2956" i="5"/>
  <c r="B2956" i="5"/>
  <c r="M2955" i="5"/>
  <c r="L2955" i="5"/>
  <c r="B2955" i="5"/>
  <c r="M2954" i="5"/>
  <c r="L2954" i="5"/>
  <c r="B2954" i="5"/>
  <c r="M2953" i="5"/>
  <c r="L2953" i="5"/>
  <c r="B2953" i="5"/>
  <c r="M2952" i="5"/>
  <c r="L2952" i="5"/>
  <c r="B2952" i="5"/>
  <c r="M2951" i="5"/>
  <c r="L2951" i="5"/>
  <c r="B2951" i="5"/>
  <c r="M2950" i="5"/>
  <c r="L2950" i="5"/>
  <c r="B2950" i="5"/>
  <c r="M2949" i="5"/>
  <c r="L2949" i="5"/>
  <c r="B2949" i="5"/>
  <c r="M2948" i="5"/>
  <c r="L2948" i="5"/>
  <c r="B2948" i="5"/>
  <c r="M2947" i="5"/>
  <c r="L2947" i="5"/>
  <c r="B2947" i="5"/>
  <c r="M2946" i="5"/>
  <c r="L2946" i="5"/>
  <c r="B2946" i="5"/>
  <c r="M2945" i="5"/>
  <c r="L2945" i="5"/>
  <c r="B2945" i="5"/>
  <c r="M2944" i="5"/>
  <c r="L2944" i="5"/>
  <c r="B2944" i="5"/>
  <c r="M2943" i="5"/>
  <c r="L2943" i="5"/>
  <c r="B2943" i="5"/>
  <c r="M2942" i="5"/>
  <c r="L2942" i="5"/>
  <c r="B2942" i="5"/>
  <c r="M2941" i="5"/>
  <c r="L2941" i="5"/>
  <c r="B2941" i="5"/>
  <c r="M2940" i="5"/>
  <c r="L2940" i="5"/>
  <c r="B2940" i="5"/>
  <c r="M2939" i="5"/>
  <c r="L2939" i="5"/>
  <c r="B2939" i="5"/>
  <c r="M2938" i="5"/>
  <c r="L2938" i="5"/>
  <c r="B2938" i="5"/>
  <c r="M2937" i="5"/>
  <c r="L2937" i="5"/>
  <c r="B2937" i="5"/>
  <c r="M2936" i="5"/>
  <c r="L2936" i="5"/>
  <c r="B2936" i="5"/>
  <c r="M2935" i="5"/>
  <c r="L2935" i="5"/>
  <c r="B2935" i="5"/>
  <c r="M2934" i="5"/>
  <c r="L2934" i="5"/>
  <c r="B2934" i="5"/>
  <c r="M2933" i="5"/>
  <c r="L2933" i="5"/>
  <c r="B2933" i="5"/>
  <c r="M2932" i="5"/>
  <c r="L2932" i="5"/>
  <c r="B2932" i="5"/>
  <c r="M2931" i="5"/>
  <c r="L2931" i="5"/>
  <c r="B2931" i="5"/>
  <c r="M2930" i="5"/>
  <c r="L2930" i="5"/>
  <c r="B2930" i="5"/>
  <c r="M2929" i="5"/>
  <c r="L2929" i="5"/>
  <c r="B2929" i="5"/>
  <c r="M2928" i="5"/>
  <c r="L2928" i="5"/>
  <c r="B2928" i="5"/>
  <c r="M2927" i="5"/>
  <c r="L2927" i="5"/>
  <c r="B2927" i="5"/>
  <c r="M2926" i="5"/>
  <c r="L2926" i="5"/>
  <c r="B2926" i="5"/>
  <c r="M2925" i="5"/>
  <c r="L2925" i="5"/>
  <c r="B2925" i="5"/>
  <c r="M2924" i="5"/>
  <c r="L2924" i="5"/>
  <c r="B2924" i="5"/>
  <c r="M2923" i="5"/>
  <c r="L2923" i="5"/>
  <c r="B2923" i="5"/>
  <c r="M2922" i="5"/>
  <c r="L2922" i="5"/>
  <c r="B2922" i="5"/>
  <c r="M2921" i="5"/>
  <c r="L2921" i="5"/>
  <c r="B2921" i="5"/>
  <c r="M2920" i="5"/>
  <c r="L2920" i="5"/>
  <c r="B2920" i="5"/>
  <c r="M2919" i="5"/>
  <c r="L2919" i="5"/>
  <c r="B2919" i="5"/>
  <c r="M2918" i="5"/>
  <c r="L2918" i="5"/>
  <c r="B2918" i="5"/>
  <c r="M2917" i="5"/>
  <c r="L2917" i="5"/>
  <c r="B2917" i="5"/>
  <c r="M2916" i="5"/>
  <c r="L2916" i="5"/>
  <c r="B2916" i="5"/>
  <c r="M2915" i="5"/>
  <c r="L2915" i="5"/>
  <c r="B2915" i="5"/>
  <c r="M2914" i="5"/>
  <c r="L2914" i="5"/>
  <c r="B2914" i="5"/>
  <c r="M2913" i="5"/>
  <c r="L2913" i="5"/>
  <c r="B2913" i="5"/>
  <c r="M2912" i="5"/>
  <c r="L2912" i="5"/>
  <c r="B2912" i="5"/>
  <c r="M2911" i="5"/>
  <c r="L2911" i="5"/>
  <c r="B2911" i="5"/>
  <c r="M2910" i="5"/>
  <c r="L2910" i="5"/>
  <c r="B2910" i="5"/>
  <c r="M2909" i="5"/>
  <c r="L2909" i="5"/>
  <c r="B2909" i="5"/>
  <c r="M2908" i="5"/>
  <c r="L2908" i="5"/>
  <c r="B2908" i="5"/>
  <c r="M2907" i="5"/>
  <c r="L2907" i="5"/>
  <c r="B2907" i="5"/>
  <c r="M2906" i="5"/>
  <c r="L2906" i="5"/>
  <c r="B2906" i="5"/>
  <c r="M2905" i="5"/>
  <c r="L2905" i="5"/>
  <c r="B2905" i="5"/>
  <c r="M2904" i="5"/>
  <c r="L2904" i="5"/>
  <c r="B2904" i="5"/>
  <c r="M2903" i="5"/>
  <c r="L2903" i="5"/>
  <c r="B2903" i="5"/>
  <c r="M2902" i="5"/>
  <c r="L2902" i="5"/>
  <c r="B2902" i="5"/>
  <c r="M2901" i="5"/>
  <c r="L2901" i="5"/>
  <c r="B2901" i="5"/>
  <c r="M2900" i="5"/>
  <c r="L2900" i="5"/>
  <c r="B2900" i="5"/>
  <c r="M2899" i="5"/>
  <c r="L2899" i="5"/>
  <c r="B2899" i="5"/>
  <c r="M2898" i="5"/>
  <c r="L2898" i="5"/>
  <c r="B2898" i="5"/>
  <c r="M2897" i="5"/>
  <c r="L2897" i="5"/>
  <c r="B2897" i="5"/>
  <c r="M2896" i="5"/>
  <c r="L2896" i="5"/>
  <c r="B2896" i="5"/>
  <c r="M2895" i="5"/>
  <c r="L2895" i="5"/>
  <c r="B2895" i="5"/>
  <c r="M2894" i="5"/>
  <c r="L2894" i="5"/>
  <c r="B2894" i="5"/>
  <c r="M2893" i="5"/>
  <c r="L2893" i="5"/>
  <c r="B2893" i="5"/>
  <c r="M2892" i="5"/>
  <c r="L2892" i="5"/>
  <c r="B2892" i="5"/>
  <c r="M2891" i="5"/>
  <c r="L2891" i="5"/>
  <c r="B2891" i="5"/>
  <c r="M2890" i="5"/>
  <c r="L2890" i="5"/>
  <c r="B2890" i="5"/>
  <c r="M2889" i="5"/>
  <c r="L2889" i="5"/>
  <c r="B2889" i="5"/>
  <c r="M2888" i="5"/>
  <c r="L2888" i="5"/>
  <c r="B2888" i="5"/>
  <c r="M2887" i="5"/>
  <c r="L2887" i="5"/>
  <c r="B2887" i="5"/>
  <c r="M2886" i="5"/>
  <c r="L2886" i="5"/>
  <c r="B2886" i="5"/>
  <c r="M2885" i="5"/>
  <c r="L2885" i="5"/>
  <c r="B2885" i="5"/>
  <c r="M2884" i="5"/>
  <c r="L2884" i="5"/>
  <c r="B2884" i="5"/>
  <c r="M2883" i="5"/>
  <c r="L2883" i="5"/>
  <c r="B2883" i="5"/>
  <c r="M2882" i="5"/>
  <c r="L2882" i="5"/>
  <c r="B2882" i="5"/>
  <c r="M2881" i="5"/>
  <c r="L2881" i="5"/>
  <c r="B2881" i="5"/>
  <c r="M2880" i="5"/>
  <c r="L2880" i="5"/>
  <c r="B2880" i="5"/>
  <c r="M2879" i="5"/>
  <c r="L2879" i="5"/>
  <c r="B2879" i="5"/>
  <c r="M2878" i="5"/>
  <c r="L2878" i="5"/>
  <c r="B2878" i="5"/>
  <c r="M2877" i="5"/>
  <c r="L2877" i="5"/>
  <c r="B2877" i="5"/>
  <c r="M2876" i="5"/>
  <c r="L2876" i="5"/>
  <c r="B2876" i="5"/>
  <c r="M2875" i="5"/>
  <c r="L2875" i="5"/>
  <c r="B2875" i="5"/>
  <c r="M2874" i="5"/>
  <c r="L2874" i="5"/>
  <c r="B2874" i="5"/>
  <c r="M2873" i="5"/>
  <c r="L2873" i="5"/>
  <c r="B2873" i="5"/>
  <c r="M2872" i="5"/>
  <c r="L2872" i="5"/>
  <c r="B2872" i="5"/>
  <c r="M2871" i="5"/>
  <c r="L2871" i="5"/>
  <c r="B2871" i="5"/>
  <c r="M2870" i="5"/>
  <c r="L2870" i="5"/>
  <c r="B2870" i="5"/>
  <c r="M2869" i="5"/>
  <c r="L2869" i="5"/>
  <c r="B2869" i="5"/>
  <c r="M2868" i="5"/>
  <c r="L2868" i="5"/>
  <c r="B2868" i="5"/>
  <c r="M2867" i="5"/>
  <c r="L2867" i="5"/>
  <c r="B2867" i="5"/>
  <c r="M2866" i="5"/>
  <c r="L2866" i="5"/>
  <c r="B2866" i="5"/>
  <c r="M2865" i="5"/>
  <c r="L2865" i="5"/>
  <c r="B2865" i="5"/>
  <c r="M2864" i="5"/>
  <c r="L2864" i="5"/>
  <c r="B2864" i="5"/>
  <c r="M2863" i="5"/>
  <c r="L2863" i="5"/>
  <c r="B2863" i="5"/>
  <c r="M2862" i="5"/>
  <c r="L2862" i="5"/>
  <c r="B2862" i="5"/>
  <c r="M2861" i="5"/>
  <c r="L2861" i="5"/>
  <c r="B2861" i="5"/>
  <c r="M2860" i="5"/>
  <c r="L2860" i="5"/>
  <c r="B2860" i="5"/>
  <c r="M2859" i="5"/>
  <c r="L2859" i="5"/>
  <c r="B2859" i="5"/>
  <c r="M2858" i="5"/>
  <c r="L2858" i="5"/>
  <c r="B2858" i="5"/>
  <c r="M2857" i="5"/>
  <c r="L2857" i="5"/>
  <c r="B2857" i="5"/>
  <c r="M2856" i="5"/>
  <c r="L2856" i="5"/>
  <c r="B2856" i="5"/>
  <c r="M2855" i="5"/>
  <c r="L2855" i="5"/>
  <c r="B2855" i="5"/>
  <c r="M2854" i="5"/>
  <c r="L2854" i="5"/>
  <c r="B2854" i="5"/>
  <c r="M2853" i="5"/>
  <c r="L2853" i="5"/>
  <c r="B2853" i="5"/>
  <c r="M2852" i="5"/>
  <c r="L2852" i="5"/>
  <c r="B2852" i="5"/>
  <c r="M2851" i="5"/>
  <c r="L2851" i="5"/>
  <c r="B2851" i="5"/>
  <c r="M2850" i="5"/>
  <c r="L2850" i="5"/>
  <c r="B2850" i="5"/>
  <c r="M2849" i="5"/>
  <c r="L2849" i="5"/>
  <c r="B2849" i="5"/>
  <c r="M2848" i="5"/>
  <c r="L2848" i="5"/>
  <c r="B2848" i="5"/>
  <c r="M2847" i="5"/>
  <c r="L2847" i="5"/>
  <c r="B2847" i="5"/>
  <c r="M2846" i="5"/>
  <c r="L2846" i="5"/>
  <c r="B2846" i="5"/>
  <c r="M2845" i="5"/>
  <c r="L2845" i="5"/>
  <c r="B2845" i="5"/>
  <c r="M2844" i="5"/>
  <c r="L2844" i="5"/>
  <c r="B2844" i="5"/>
  <c r="M2843" i="5"/>
  <c r="L2843" i="5"/>
  <c r="B2843" i="5"/>
  <c r="M2842" i="5"/>
  <c r="L2842" i="5"/>
  <c r="B2842" i="5"/>
  <c r="M2841" i="5"/>
  <c r="L2841" i="5"/>
  <c r="B2841" i="5"/>
  <c r="M2840" i="5"/>
  <c r="L2840" i="5"/>
  <c r="B2840" i="5"/>
  <c r="M2839" i="5"/>
  <c r="L2839" i="5"/>
  <c r="B2839" i="5"/>
  <c r="M2838" i="5"/>
  <c r="L2838" i="5"/>
  <c r="B2838" i="5"/>
  <c r="M2837" i="5"/>
  <c r="L2837" i="5"/>
  <c r="B2837" i="5"/>
  <c r="M2836" i="5"/>
  <c r="L2836" i="5"/>
  <c r="B2836" i="5"/>
  <c r="M2835" i="5"/>
  <c r="L2835" i="5"/>
  <c r="B2835" i="5"/>
  <c r="M2834" i="5"/>
  <c r="L2834" i="5"/>
  <c r="B2834" i="5"/>
  <c r="M2833" i="5"/>
  <c r="L2833" i="5"/>
  <c r="B2833" i="5"/>
  <c r="M2832" i="5"/>
  <c r="L2832" i="5"/>
  <c r="B2832" i="5"/>
  <c r="M2831" i="5"/>
  <c r="L2831" i="5"/>
  <c r="B2831" i="5"/>
  <c r="M2830" i="5"/>
  <c r="L2830" i="5"/>
  <c r="B2830" i="5"/>
  <c r="M2829" i="5"/>
  <c r="L2829" i="5"/>
  <c r="B2829" i="5"/>
  <c r="M2828" i="5"/>
  <c r="L2828" i="5"/>
  <c r="B2828" i="5"/>
  <c r="M2827" i="5"/>
  <c r="L2827" i="5"/>
  <c r="B2827" i="5"/>
  <c r="M2826" i="5"/>
  <c r="L2826" i="5"/>
  <c r="B2826" i="5"/>
  <c r="M2825" i="5"/>
  <c r="L2825" i="5"/>
  <c r="B2825" i="5"/>
  <c r="M2824" i="5"/>
  <c r="L2824" i="5"/>
  <c r="B2824" i="5"/>
  <c r="M2823" i="5"/>
  <c r="L2823" i="5"/>
  <c r="B2823" i="5"/>
  <c r="M2822" i="5"/>
  <c r="L2822" i="5"/>
  <c r="B2822" i="5"/>
  <c r="M2821" i="5"/>
  <c r="L2821" i="5"/>
  <c r="B2821" i="5"/>
  <c r="M2820" i="5"/>
  <c r="L2820" i="5"/>
  <c r="B2820" i="5"/>
  <c r="M2819" i="5"/>
  <c r="L2819" i="5"/>
  <c r="B2819" i="5"/>
  <c r="M2818" i="5"/>
  <c r="L2818" i="5"/>
  <c r="B2818" i="5"/>
  <c r="M2817" i="5"/>
  <c r="L2817" i="5"/>
  <c r="B2817" i="5"/>
  <c r="M2816" i="5"/>
  <c r="L2816" i="5"/>
  <c r="B2816" i="5"/>
  <c r="M2815" i="5"/>
  <c r="L2815" i="5"/>
  <c r="B2815" i="5"/>
  <c r="M2814" i="5"/>
  <c r="L2814" i="5"/>
  <c r="B2814" i="5"/>
  <c r="M2813" i="5"/>
  <c r="L2813" i="5"/>
  <c r="B2813" i="5"/>
  <c r="M2812" i="5"/>
  <c r="L2812" i="5"/>
  <c r="B2812" i="5"/>
  <c r="M2811" i="5"/>
  <c r="L2811" i="5"/>
  <c r="B2811" i="5"/>
  <c r="M2810" i="5"/>
  <c r="L2810" i="5"/>
  <c r="B2810" i="5"/>
  <c r="M2809" i="5"/>
  <c r="L2809" i="5"/>
  <c r="B2809" i="5"/>
  <c r="M2808" i="5"/>
  <c r="L2808" i="5"/>
  <c r="B2808" i="5"/>
  <c r="M2807" i="5"/>
  <c r="L2807" i="5"/>
  <c r="B2807" i="5"/>
  <c r="M2806" i="5"/>
  <c r="L2806" i="5"/>
  <c r="B2806" i="5"/>
  <c r="M2805" i="5"/>
  <c r="L2805" i="5"/>
  <c r="B2805" i="5"/>
  <c r="M2804" i="5"/>
  <c r="L2804" i="5"/>
  <c r="B2804" i="5"/>
  <c r="M2803" i="5"/>
  <c r="L2803" i="5"/>
  <c r="B2803" i="5"/>
  <c r="M2802" i="5"/>
  <c r="L2802" i="5"/>
  <c r="B2802" i="5"/>
  <c r="M2801" i="5"/>
  <c r="L2801" i="5"/>
  <c r="B2801" i="5"/>
  <c r="M2800" i="5"/>
  <c r="L2800" i="5"/>
  <c r="B2800" i="5"/>
  <c r="M2799" i="5"/>
  <c r="L2799" i="5"/>
  <c r="B2799" i="5"/>
  <c r="M2798" i="5"/>
  <c r="L2798" i="5"/>
  <c r="B2798" i="5"/>
  <c r="M2797" i="5"/>
  <c r="L2797" i="5"/>
  <c r="B2797" i="5"/>
  <c r="M2796" i="5"/>
  <c r="L2796" i="5"/>
  <c r="B2796" i="5"/>
  <c r="M2795" i="5"/>
  <c r="L2795" i="5"/>
  <c r="B2795" i="5"/>
  <c r="M2794" i="5"/>
  <c r="L2794" i="5"/>
  <c r="B2794" i="5"/>
  <c r="M2793" i="5"/>
  <c r="L2793" i="5"/>
  <c r="B2793" i="5"/>
  <c r="M2792" i="5"/>
  <c r="L2792" i="5"/>
  <c r="B2792" i="5"/>
  <c r="M2791" i="5"/>
  <c r="L2791" i="5"/>
  <c r="B2791" i="5"/>
  <c r="M2790" i="5"/>
  <c r="L2790" i="5"/>
  <c r="B2790" i="5"/>
  <c r="M2789" i="5"/>
  <c r="L2789" i="5"/>
  <c r="B2789" i="5"/>
  <c r="M2788" i="5"/>
  <c r="L2788" i="5"/>
  <c r="B2788" i="5"/>
  <c r="M2787" i="5"/>
  <c r="L2787" i="5"/>
  <c r="B2787" i="5"/>
  <c r="M2786" i="5"/>
  <c r="L2786" i="5"/>
  <c r="B2786" i="5"/>
  <c r="M2785" i="5"/>
  <c r="L2785" i="5"/>
  <c r="B2785" i="5"/>
  <c r="M2784" i="5"/>
  <c r="L2784" i="5"/>
  <c r="B2784" i="5"/>
  <c r="M2783" i="5"/>
  <c r="L2783" i="5"/>
  <c r="B2783" i="5"/>
  <c r="M2782" i="5"/>
  <c r="L2782" i="5"/>
  <c r="B2782" i="5"/>
  <c r="M2781" i="5"/>
  <c r="L2781" i="5"/>
  <c r="B2781" i="5"/>
  <c r="M2780" i="5"/>
  <c r="L2780" i="5"/>
  <c r="B2780" i="5"/>
  <c r="M2779" i="5"/>
  <c r="L2779" i="5"/>
  <c r="B2779" i="5"/>
  <c r="M2778" i="5"/>
  <c r="L2778" i="5"/>
  <c r="B2778" i="5"/>
  <c r="M2777" i="5"/>
  <c r="L2777" i="5"/>
  <c r="B2777" i="5"/>
  <c r="M2776" i="5"/>
  <c r="L2776" i="5"/>
  <c r="B2776" i="5"/>
  <c r="M2775" i="5"/>
  <c r="L2775" i="5"/>
  <c r="B2775" i="5"/>
  <c r="M2774" i="5"/>
  <c r="L2774" i="5"/>
  <c r="B2774" i="5"/>
  <c r="M2773" i="5"/>
  <c r="L2773" i="5"/>
  <c r="B2773" i="5"/>
  <c r="M2772" i="5"/>
  <c r="L2772" i="5"/>
  <c r="B2772" i="5"/>
  <c r="M2771" i="5"/>
  <c r="L2771" i="5"/>
  <c r="B2771" i="5"/>
  <c r="M2770" i="5"/>
  <c r="L2770" i="5"/>
  <c r="B2770" i="5"/>
  <c r="M2769" i="5"/>
  <c r="L2769" i="5"/>
  <c r="B2769" i="5"/>
  <c r="M2768" i="5"/>
  <c r="L2768" i="5"/>
  <c r="B2768" i="5"/>
  <c r="M2767" i="5"/>
  <c r="L2767" i="5"/>
  <c r="B2767" i="5"/>
  <c r="M2766" i="5"/>
  <c r="L2766" i="5"/>
  <c r="B2766" i="5"/>
  <c r="M2765" i="5"/>
  <c r="L2765" i="5"/>
  <c r="B2765" i="5"/>
  <c r="M2764" i="5"/>
  <c r="L2764" i="5"/>
  <c r="B2764" i="5"/>
  <c r="M2763" i="5"/>
  <c r="L2763" i="5"/>
  <c r="B2763" i="5"/>
  <c r="M2762" i="5"/>
  <c r="L2762" i="5"/>
  <c r="B2762" i="5"/>
  <c r="M2761" i="5"/>
  <c r="L2761" i="5"/>
  <c r="B2761" i="5"/>
  <c r="M2760" i="5"/>
  <c r="L2760" i="5"/>
  <c r="B2760" i="5"/>
  <c r="M2759" i="5"/>
  <c r="L2759" i="5"/>
  <c r="B2759" i="5"/>
  <c r="M2758" i="5"/>
  <c r="L2758" i="5"/>
  <c r="B2758" i="5"/>
  <c r="M2757" i="5"/>
  <c r="L2757" i="5"/>
  <c r="B2757" i="5"/>
  <c r="M2756" i="5"/>
  <c r="L2756" i="5"/>
  <c r="B2756" i="5"/>
  <c r="M2755" i="5"/>
  <c r="L2755" i="5"/>
  <c r="B2755" i="5"/>
  <c r="M2754" i="5"/>
  <c r="L2754" i="5"/>
  <c r="B2754" i="5"/>
  <c r="M2753" i="5"/>
  <c r="L2753" i="5"/>
  <c r="B2753" i="5"/>
  <c r="M2752" i="5"/>
  <c r="L2752" i="5"/>
  <c r="B2752" i="5"/>
  <c r="M2751" i="5"/>
  <c r="L2751" i="5"/>
  <c r="B2751" i="5"/>
  <c r="M2750" i="5"/>
  <c r="L2750" i="5"/>
  <c r="B2750" i="5"/>
  <c r="M2749" i="5"/>
  <c r="L2749" i="5"/>
  <c r="B2749" i="5"/>
  <c r="M2748" i="5"/>
  <c r="L2748" i="5"/>
  <c r="B2748" i="5"/>
  <c r="M2747" i="5"/>
  <c r="L2747" i="5"/>
  <c r="B2747" i="5"/>
  <c r="M2746" i="5"/>
  <c r="L2746" i="5"/>
  <c r="B2746" i="5"/>
  <c r="M2745" i="5"/>
  <c r="L2745" i="5"/>
  <c r="B2745" i="5"/>
  <c r="M2744" i="5"/>
  <c r="L2744" i="5"/>
  <c r="B2744" i="5"/>
  <c r="M2743" i="5"/>
  <c r="L2743" i="5"/>
  <c r="B2743" i="5"/>
  <c r="M2742" i="5"/>
  <c r="L2742" i="5"/>
  <c r="B2742" i="5"/>
  <c r="M2741" i="5"/>
  <c r="L2741" i="5"/>
  <c r="B2741" i="5"/>
  <c r="M2740" i="5"/>
  <c r="L2740" i="5"/>
  <c r="B2740" i="5"/>
  <c r="M2739" i="5"/>
  <c r="L2739" i="5"/>
  <c r="B2739" i="5"/>
  <c r="M2738" i="5"/>
  <c r="L2738" i="5"/>
  <c r="B2738" i="5"/>
  <c r="M2737" i="5"/>
  <c r="L2737" i="5"/>
  <c r="B2737" i="5"/>
  <c r="M2736" i="5"/>
  <c r="L2736" i="5"/>
  <c r="B2736" i="5"/>
  <c r="M2735" i="5"/>
  <c r="L2735" i="5"/>
  <c r="B2735" i="5"/>
  <c r="M2734" i="5"/>
  <c r="L2734" i="5"/>
  <c r="B2734" i="5"/>
  <c r="M2733" i="5"/>
  <c r="L2733" i="5"/>
  <c r="B2733" i="5"/>
  <c r="M2732" i="5"/>
  <c r="L2732" i="5"/>
  <c r="B2732" i="5"/>
  <c r="M2731" i="5"/>
  <c r="L2731" i="5"/>
  <c r="B2731" i="5"/>
  <c r="M2730" i="5"/>
  <c r="L2730" i="5"/>
  <c r="B2730" i="5"/>
  <c r="M2729" i="5"/>
  <c r="L2729" i="5"/>
  <c r="B2729" i="5"/>
  <c r="M2728" i="5"/>
  <c r="L2728" i="5"/>
  <c r="B2728" i="5"/>
  <c r="M2727" i="5"/>
  <c r="L2727" i="5"/>
  <c r="B2727" i="5"/>
  <c r="M2726" i="5"/>
  <c r="L2726" i="5"/>
  <c r="B2726" i="5"/>
  <c r="M2725" i="5"/>
  <c r="L2725" i="5"/>
  <c r="B2725" i="5"/>
  <c r="M2724" i="5"/>
  <c r="L2724" i="5"/>
  <c r="B2724" i="5"/>
  <c r="M2723" i="5"/>
  <c r="L2723" i="5"/>
  <c r="B2723" i="5"/>
  <c r="M2722" i="5"/>
  <c r="L2722" i="5"/>
  <c r="B2722" i="5"/>
  <c r="M2721" i="5"/>
  <c r="L2721" i="5"/>
  <c r="B2721" i="5"/>
  <c r="M2720" i="5"/>
  <c r="L2720" i="5"/>
  <c r="B2720" i="5"/>
  <c r="M2719" i="5"/>
  <c r="L2719" i="5"/>
  <c r="B2719" i="5"/>
  <c r="M2718" i="5"/>
  <c r="L2718" i="5"/>
  <c r="B2718" i="5"/>
  <c r="M2717" i="5"/>
  <c r="L2717" i="5"/>
  <c r="B2717" i="5"/>
  <c r="M2716" i="5"/>
  <c r="L2716" i="5"/>
  <c r="B2716" i="5"/>
  <c r="M2715" i="5"/>
  <c r="L2715" i="5"/>
  <c r="B2715" i="5"/>
  <c r="M2714" i="5"/>
  <c r="L2714" i="5"/>
  <c r="B2714" i="5"/>
  <c r="M2713" i="5"/>
  <c r="L2713" i="5"/>
  <c r="B2713" i="5"/>
  <c r="M2712" i="5"/>
  <c r="L2712" i="5"/>
  <c r="B2712" i="5"/>
  <c r="M2711" i="5"/>
  <c r="L2711" i="5"/>
  <c r="B2711" i="5"/>
  <c r="M2710" i="5"/>
  <c r="L2710" i="5"/>
  <c r="B2710" i="5"/>
  <c r="M2709" i="5"/>
  <c r="L2709" i="5"/>
  <c r="B2709" i="5"/>
  <c r="M2708" i="5"/>
  <c r="L2708" i="5"/>
  <c r="B2708" i="5"/>
  <c r="M2707" i="5"/>
  <c r="L2707" i="5"/>
  <c r="B2707" i="5"/>
  <c r="M2706" i="5"/>
  <c r="L2706" i="5"/>
  <c r="B2706" i="5"/>
  <c r="M2705" i="5"/>
  <c r="L2705" i="5"/>
  <c r="B2705" i="5"/>
  <c r="M2704" i="5"/>
  <c r="L2704" i="5"/>
  <c r="B2704" i="5"/>
  <c r="M2703" i="5"/>
  <c r="L2703" i="5"/>
  <c r="B2703" i="5"/>
  <c r="M2702" i="5"/>
  <c r="L2702" i="5"/>
  <c r="B2702" i="5"/>
  <c r="M2701" i="5"/>
  <c r="L2701" i="5"/>
  <c r="B2701" i="5"/>
  <c r="M2700" i="5"/>
  <c r="L2700" i="5"/>
  <c r="B2700" i="5"/>
  <c r="M2699" i="5"/>
  <c r="L2699" i="5"/>
  <c r="B2699" i="5"/>
  <c r="M2698" i="5"/>
  <c r="L2698" i="5"/>
  <c r="B2698" i="5"/>
  <c r="M2697" i="5"/>
  <c r="L2697" i="5"/>
  <c r="B2697" i="5"/>
  <c r="M2696" i="5"/>
  <c r="L2696" i="5"/>
  <c r="B2696" i="5"/>
  <c r="M2695" i="5"/>
  <c r="L2695" i="5"/>
  <c r="B2695" i="5"/>
  <c r="M2694" i="5"/>
  <c r="L2694" i="5"/>
  <c r="B2694" i="5"/>
  <c r="M2693" i="5"/>
  <c r="L2693" i="5"/>
  <c r="B2693" i="5"/>
  <c r="M2692" i="5"/>
  <c r="L2692" i="5"/>
  <c r="B2692" i="5"/>
  <c r="M2691" i="5"/>
  <c r="L2691" i="5"/>
  <c r="B2691" i="5"/>
  <c r="M2690" i="5"/>
  <c r="L2690" i="5"/>
  <c r="B2690" i="5"/>
  <c r="M2689" i="5"/>
  <c r="L2689" i="5"/>
  <c r="B2689" i="5"/>
  <c r="M2688" i="5"/>
  <c r="L2688" i="5"/>
  <c r="B2688" i="5"/>
  <c r="M2687" i="5"/>
  <c r="L2687" i="5"/>
  <c r="B2687" i="5"/>
  <c r="M2686" i="5"/>
  <c r="L2686" i="5"/>
  <c r="B2686" i="5"/>
  <c r="M2685" i="5"/>
  <c r="L2685" i="5"/>
  <c r="B2685" i="5"/>
  <c r="M2684" i="5"/>
  <c r="L2684" i="5"/>
  <c r="B2684" i="5"/>
  <c r="M2683" i="5"/>
  <c r="L2683" i="5"/>
  <c r="B2683" i="5"/>
  <c r="M2682" i="5"/>
  <c r="L2682" i="5"/>
  <c r="B2682" i="5"/>
  <c r="M2681" i="5"/>
  <c r="L2681" i="5"/>
  <c r="B2681" i="5"/>
  <c r="M2680" i="5"/>
  <c r="L2680" i="5"/>
  <c r="B2680" i="5"/>
  <c r="M2679" i="5"/>
  <c r="L2679" i="5"/>
  <c r="B2679" i="5"/>
  <c r="M2678" i="5"/>
  <c r="L2678" i="5"/>
  <c r="B2678" i="5"/>
  <c r="M2677" i="5"/>
  <c r="L2677" i="5"/>
  <c r="B2677" i="5"/>
  <c r="M2676" i="5"/>
  <c r="L2676" i="5"/>
  <c r="B2676" i="5"/>
  <c r="M2675" i="5"/>
  <c r="L2675" i="5"/>
  <c r="B2675" i="5"/>
  <c r="M2674" i="5"/>
  <c r="L2674" i="5"/>
  <c r="B2674" i="5"/>
  <c r="M2673" i="5"/>
  <c r="L2673" i="5"/>
  <c r="B2673" i="5"/>
  <c r="M2672" i="5"/>
  <c r="L2672" i="5"/>
  <c r="B2672" i="5"/>
  <c r="M2671" i="5"/>
  <c r="L2671" i="5"/>
  <c r="B2671" i="5"/>
  <c r="M2670" i="5"/>
  <c r="L2670" i="5"/>
  <c r="B2670" i="5"/>
  <c r="M2669" i="5"/>
  <c r="L2669" i="5"/>
  <c r="B2669" i="5"/>
  <c r="M2668" i="5"/>
  <c r="L2668" i="5"/>
  <c r="B2668" i="5"/>
  <c r="M2667" i="5"/>
  <c r="L2667" i="5"/>
  <c r="B2667" i="5"/>
  <c r="M2666" i="5"/>
  <c r="L2666" i="5"/>
  <c r="B2666" i="5"/>
  <c r="M2665" i="5"/>
  <c r="L2665" i="5"/>
  <c r="B2665" i="5"/>
  <c r="M2664" i="5"/>
  <c r="L2664" i="5"/>
  <c r="B2664" i="5"/>
  <c r="M2663" i="5"/>
  <c r="L2663" i="5"/>
  <c r="B2663" i="5"/>
  <c r="M2662" i="5"/>
  <c r="L2662" i="5"/>
  <c r="B2662" i="5"/>
  <c r="M2661" i="5"/>
  <c r="L2661" i="5"/>
  <c r="B2661" i="5"/>
  <c r="M2660" i="5"/>
  <c r="L2660" i="5"/>
  <c r="B2660" i="5"/>
  <c r="M2659" i="5"/>
  <c r="L2659" i="5"/>
  <c r="B2659" i="5"/>
  <c r="M2658" i="5"/>
  <c r="L2658" i="5"/>
  <c r="B2658" i="5"/>
  <c r="M2657" i="5"/>
  <c r="L2657" i="5"/>
  <c r="B2657" i="5"/>
  <c r="M2656" i="5"/>
  <c r="L2656" i="5"/>
  <c r="B2656" i="5"/>
  <c r="M2655" i="5"/>
  <c r="L2655" i="5"/>
  <c r="B2655" i="5"/>
  <c r="M2654" i="5"/>
  <c r="L2654" i="5"/>
  <c r="B2654" i="5"/>
  <c r="M2653" i="5"/>
  <c r="L2653" i="5"/>
  <c r="B2653" i="5"/>
  <c r="M2652" i="5"/>
  <c r="L2652" i="5"/>
  <c r="B2652" i="5"/>
  <c r="M2651" i="5"/>
  <c r="L2651" i="5"/>
  <c r="B2651" i="5"/>
  <c r="M2650" i="5"/>
  <c r="L2650" i="5"/>
  <c r="B2650" i="5"/>
  <c r="M2649" i="5"/>
  <c r="L2649" i="5"/>
  <c r="B2649" i="5"/>
  <c r="M2648" i="5"/>
  <c r="L2648" i="5"/>
  <c r="B2648" i="5"/>
  <c r="M2647" i="5"/>
  <c r="L2647" i="5"/>
  <c r="B2647" i="5"/>
  <c r="M2646" i="5"/>
  <c r="L2646" i="5"/>
  <c r="B2646" i="5"/>
  <c r="M2645" i="5"/>
  <c r="L2645" i="5"/>
  <c r="B2645" i="5"/>
  <c r="M2644" i="5"/>
  <c r="L2644" i="5"/>
  <c r="B2644" i="5"/>
  <c r="M2643" i="5"/>
  <c r="L2643" i="5"/>
  <c r="B2643" i="5"/>
  <c r="M2642" i="5"/>
  <c r="L2642" i="5"/>
  <c r="B2642" i="5"/>
  <c r="M2641" i="5"/>
  <c r="L2641" i="5"/>
  <c r="B2641" i="5"/>
  <c r="M2640" i="5"/>
  <c r="L2640" i="5"/>
  <c r="B2640" i="5"/>
  <c r="M2639" i="5"/>
  <c r="L2639" i="5"/>
  <c r="B2639" i="5"/>
  <c r="M2638" i="5"/>
  <c r="L2638" i="5"/>
  <c r="B2638" i="5"/>
  <c r="M2637" i="5"/>
  <c r="L2637" i="5"/>
  <c r="B2637" i="5"/>
  <c r="M2636" i="5"/>
  <c r="L2636" i="5"/>
  <c r="B2636" i="5"/>
  <c r="M2635" i="5"/>
  <c r="L2635" i="5"/>
  <c r="B2635" i="5"/>
  <c r="M2634" i="5"/>
  <c r="L2634" i="5"/>
  <c r="B2634" i="5"/>
  <c r="M2633" i="5"/>
  <c r="L2633" i="5"/>
  <c r="B2633" i="5"/>
  <c r="M2632" i="5"/>
  <c r="L2632" i="5"/>
  <c r="B2632" i="5"/>
  <c r="M2631" i="5"/>
  <c r="L2631" i="5"/>
  <c r="B2631" i="5"/>
  <c r="M2630" i="5"/>
  <c r="L2630" i="5"/>
  <c r="B2630" i="5"/>
  <c r="M2629" i="5"/>
  <c r="L2629" i="5"/>
  <c r="B2629" i="5"/>
  <c r="M2628" i="5"/>
  <c r="L2628" i="5"/>
  <c r="B2628" i="5"/>
  <c r="M2627" i="5"/>
  <c r="L2627" i="5"/>
  <c r="B2627" i="5"/>
  <c r="M2626" i="5"/>
  <c r="L2626" i="5"/>
  <c r="B2626" i="5"/>
  <c r="M2625" i="5"/>
  <c r="L2625" i="5"/>
  <c r="B2625" i="5"/>
  <c r="M2624" i="5"/>
  <c r="L2624" i="5"/>
  <c r="B2624" i="5"/>
  <c r="M2623" i="5"/>
  <c r="L2623" i="5"/>
  <c r="B2623" i="5"/>
  <c r="M2622" i="5"/>
  <c r="L2622" i="5"/>
  <c r="B2622" i="5"/>
  <c r="M2621" i="5"/>
  <c r="L2621" i="5"/>
  <c r="B2621" i="5"/>
  <c r="M2620" i="5"/>
  <c r="L2620" i="5"/>
  <c r="B2620" i="5"/>
  <c r="M2619" i="5"/>
  <c r="L2619" i="5"/>
  <c r="B2619" i="5"/>
  <c r="M2618" i="5"/>
  <c r="L2618" i="5"/>
  <c r="B2618" i="5"/>
  <c r="M2617" i="5"/>
  <c r="L2617" i="5"/>
  <c r="B2617" i="5"/>
  <c r="M2616" i="5"/>
  <c r="L2616" i="5"/>
  <c r="B2616" i="5"/>
  <c r="M2615" i="5"/>
  <c r="L2615" i="5"/>
  <c r="B2615" i="5"/>
  <c r="M2614" i="5"/>
  <c r="L2614" i="5"/>
  <c r="B2614" i="5"/>
  <c r="M2613" i="5"/>
  <c r="L2613" i="5"/>
  <c r="B2613" i="5"/>
  <c r="M2612" i="5"/>
  <c r="L2612" i="5"/>
  <c r="B2612" i="5"/>
  <c r="M2611" i="5"/>
  <c r="L2611" i="5"/>
  <c r="B2611" i="5"/>
  <c r="M2610" i="5"/>
  <c r="L2610" i="5"/>
  <c r="B2610" i="5"/>
  <c r="M2609" i="5"/>
  <c r="L2609" i="5"/>
  <c r="B2609" i="5"/>
  <c r="M2608" i="5"/>
  <c r="L2608" i="5"/>
  <c r="B2608" i="5"/>
  <c r="M2607" i="5"/>
  <c r="L2607" i="5"/>
  <c r="B2607" i="5"/>
  <c r="M2606" i="5"/>
  <c r="L2606" i="5"/>
  <c r="B2606" i="5"/>
  <c r="M2605" i="5"/>
  <c r="L2605" i="5"/>
  <c r="B2605" i="5"/>
  <c r="M2604" i="5"/>
  <c r="L2604" i="5"/>
  <c r="B2604" i="5"/>
  <c r="M2603" i="5"/>
  <c r="L2603" i="5"/>
  <c r="B2603" i="5"/>
  <c r="M2602" i="5"/>
  <c r="L2602" i="5"/>
  <c r="B2602" i="5"/>
  <c r="M2601" i="5"/>
  <c r="L2601" i="5"/>
  <c r="B2601" i="5"/>
  <c r="M2600" i="5"/>
  <c r="L2600" i="5"/>
  <c r="B2600" i="5"/>
  <c r="M2599" i="5"/>
  <c r="L2599" i="5"/>
  <c r="B2599" i="5"/>
  <c r="M2598" i="5"/>
  <c r="L2598" i="5"/>
  <c r="B2598" i="5"/>
  <c r="M2597" i="5"/>
  <c r="L2597" i="5"/>
  <c r="B2597" i="5"/>
  <c r="M2596" i="5"/>
  <c r="L2596" i="5"/>
  <c r="B2596" i="5"/>
  <c r="M2595" i="5"/>
  <c r="L2595" i="5"/>
  <c r="B2595" i="5"/>
  <c r="M2594" i="5"/>
  <c r="L2594" i="5"/>
  <c r="B2594" i="5"/>
  <c r="M2593" i="5"/>
  <c r="L2593" i="5"/>
  <c r="B2593" i="5"/>
  <c r="M2592" i="5"/>
  <c r="L2592" i="5"/>
  <c r="B2592" i="5"/>
  <c r="M2591" i="5"/>
  <c r="L2591" i="5"/>
  <c r="B2591" i="5"/>
  <c r="M2590" i="5"/>
  <c r="L2590" i="5"/>
  <c r="B2590" i="5"/>
  <c r="M2589" i="5"/>
  <c r="L2589" i="5"/>
  <c r="B2589" i="5"/>
  <c r="M2588" i="5"/>
  <c r="L2588" i="5"/>
  <c r="B2588" i="5"/>
  <c r="M2587" i="5"/>
  <c r="L2587" i="5"/>
  <c r="B2587" i="5"/>
  <c r="M2586" i="5"/>
  <c r="L2586" i="5"/>
  <c r="B2586" i="5"/>
  <c r="M2585" i="5"/>
  <c r="L2585" i="5"/>
  <c r="B2585" i="5"/>
  <c r="M2584" i="5"/>
  <c r="L2584" i="5"/>
  <c r="B2584" i="5"/>
  <c r="M2583" i="5"/>
  <c r="L2583" i="5"/>
  <c r="B2583" i="5"/>
  <c r="M2582" i="5"/>
  <c r="L2582" i="5"/>
  <c r="B2582" i="5"/>
  <c r="M2581" i="5"/>
  <c r="L2581" i="5"/>
  <c r="B2581" i="5"/>
  <c r="M2580" i="5"/>
  <c r="L2580" i="5"/>
  <c r="B2580" i="5"/>
  <c r="M2579" i="5"/>
  <c r="L2579" i="5"/>
  <c r="B2579" i="5"/>
  <c r="M2578" i="5"/>
  <c r="L2578" i="5"/>
  <c r="B2578" i="5"/>
  <c r="M2577" i="5"/>
  <c r="L2577" i="5"/>
  <c r="B2577" i="5"/>
  <c r="M2576" i="5"/>
  <c r="L2576" i="5"/>
  <c r="B2576" i="5"/>
  <c r="M2575" i="5"/>
  <c r="L2575" i="5"/>
  <c r="B2575" i="5"/>
  <c r="M2574" i="5"/>
  <c r="L2574" i="5"/>
  <c r="B2574" i="5"/>
  <c r="M2573" i="5"/>
  <c r="L2573" i="5"/>
  <c r="B2573" i="5"/>
  <c r="M2572" i="5"/>
  <c r="L2572" i="5"/>
  <c r="B2572" i="5"/>
  <c r="M2571" i="5"/>
  <c r="L2571" i="5"/>
  <c r="B2571" i="5"/>
  <c r="M2570" i="5"/>
  <c r="L2570" i="5"/>
  <c r="B2570" i="5"/>
  <c r="M2569" i="5"/>
  <c r="L2569" i="5"/>
  <c r="B2569" i="5"/>
  <c r="M2568" i="5"/>
  <c r="L2568" i="5"/>
  <c r="B2568" i="5"/>
  <c r="M2567" i="5"/>
  <c r="L2567" i="5"/>
  <c r="B2567" i="5"/>
  <c r="M2566" i="5"/>
  <c r="L2566" i="5"/>
  <c r="B2566" i="5"/>
  <c r="M2565" i="5"/>
  <c r="L2565" i="5"/>
  <c r="B2565" i="5"/>
  <c r="M2564" i="5"/>
  <c r="L2564" i="5"/>
  <c r="B2564" i="5"/>
  <c r="M2563" i="5"/>
  <c r="L2563" i="5"/>
  <c r="B2563" i="5"/>
  <c r="M2562" i="5"/>
  <c r="L2562" i="5"/>
  <c r="B2562" i="5"/>
  <c r="M2561" i="5"/>
  <c r="L2561" i="5"/>
  <c r="B2561" i="5"/>
  <c r="M2560" i="5"/>
  <c r="L2560" i="5"/>
  <c r="B2560" i="5"/>
  <c r="M2559" i="5"/>
  <c r="L2559" i="5"/>
  <c r="B2559" i="5"/>
  <c r="M2558" i="5"/>
  <c r="L2558" i="5"/>
  <c r="B2558" i="5"/>
  <c r="M2557" i="5"/>
  <c r="L2557" i="5"/>
  <c r="B2557" i="5"/>
  <c r="M2556" i="5"/>
  <c r="L2556" i="5"/>
  <c r="B2556" i="5"/>
  <c r="M2555" i="5"/>
  <c r="L2555" i="5"/>
  <c r="B2555" i="5"/>
  <c r="M2554" i="5"/>
  <c r="L2554" i="5"/>
  <c r="B2554" i="5"/>
  <c r="M2553" i="5"/>
  <c r="L2553" i="5"/>
  <c r="B2553" i="5"/>
  <c r="M2552" i="5"/>
  <c r="L2552" i="5"/>
  <c r="B2552" i="5"/>
  <c r="M2551" i="5"/>
  <c r="L2551" i="5"/>
  <c r="B2551" i="5"/>
  <c r="M2550" i="5"/>
  <c r="L2550" i="5"/>
  <c r="B2550" i="5"/>
  <c r="M2549" i="5"/>
  <c r="L2549" i="5"/>
  <c r="B2549" i="5"/>
  <c r="M2548" i="5"/>
  <c r="L2548" i="5"/>
  <c r="B2548" i="5"/>
  <c r="M2547" i="5"/>
  <c r="L2547" i="5"/>
  <c r="B2547" i="5"/>
  <c r="M2546" i="5"/>
  <c r="L2546" i="5"/>
  <c r="B2546" i="5"/>
  <c r="M2545" i="5"/>
  <c r="L2545" i="5"/>
  <c r="B2545" i="5"/>
  <c r="M2544" i="5"/>
  <c r="L2544" i="5"/>
  <c r="B2544" i="5"/>
  <c r="M2543" i="5"/>
  <c r="L2543" i="5"/>
  <c r="B2543" i="5"/>
  <c r="M2542" i="5"/>
  <c r="L2542" i="5"/>
  <c r="B2542" i="5"/>
  <c r="M2541" i="5"/>
  <c r="L2541" i="5"/>
  <c r="B2541" i="5"/>
  <c r="M2540" i="5"/>
  <c r="L2540" i="5"/>
  <c r="B2540" i="5"/>
  <c r="M2539" i="5"/>
  <c r="L2539" i="5"/>
  <c r="B2539" i="5"/>
  <c r="M2538" i="5"/>
  <c r="L2538" i="5"/>
  <c r="B2538" i="5"/>
  <c r="M2537" i="5"/>
  <c r="L2537" i="5"/>
  <c r="B2537" i="5"/>
  <c r="M2536" i="5"/>
  <c r="L2536" i="5"/>
  <c r="B2536" i="5"/>
  <c r="M2535" i="5"/>
  <c r="L2535" i="5"/>
  <c r="B2535" i="5"/>
  <c r="M2534" i="5"/>
  <c r="L2534" i="5"/>
  <c r="B2534" i="5"/>
  <c r="M2533" i="5"/>
  <c r="L2533" i="5"/>
  <c r="B2533" i="5"/>
  <c r="M2532" i="5"/>
  <c r="L2532" i="5"/>
  <c r="B2532" i="5"/>
  <c r="M2531" i="5"/>
  <c r="L2531" i="5"/>
  <c r="B2531" i="5"/>
  <c r="M2530" i="5"/>
  <c r="L2530" i="5"/>
  <c r="B2530" i="5"/>
  <c r="M2529" i="5"/>
  <c r="L2529" i="5"/>
  <c r="B2529" i="5"/>
  <c r="M2528" i="5"/>
  <c r="L2528" i="5"/>
  <c r="B2528" i="5"/>
  <c r="M2527" i="5"/>
  <c r="L2527" i="5"/>
  <c r="B2527" i="5"/>
  <c r="M2526" i="5"/>
  <c r="L2526" i="5"/>
  <c r="B2526" i="5"/>
  <c r="M2525" i="5"/>
  <c r="L2525" i="5"/>
  <c r="B2525" i="5"/>
  <c r="M2524" i="5"/>
  <c r="L2524" i="5"/>
  <c r="B2524" i="5"/>
  <c r="M2523" i="5"/>
  <c r="L2523" i="5"/>
  <c r="B2523" i="5"/>
  <c r="M2522" i="5"/>
  <c r="L2522" i="5"/>
  <c r="B2522" i="5"/>
  <c r="M2521" i="5"/>
  <c r="L2521" i="5"/>
  <c r="B2521" i="5"/>
  <c r="M2520" i="5"/>
  <c r="L2520" i="5"/>
  <c r="B2520" i="5"/>
  <c r="M2519" i="5"/>
  <c r="L2519" i="5"/>
  <c r="B2519" i="5"/>
  <c r="M2518" i="5"/>
  <c r="L2518" i="5"/>
  <c r="B2518" i="5"/>
  <c r="M2517" i="5"/>
  <c r="L2517" i="5"/>
  <c r="B2517" i="5"/>
  <c r="M2516" i="5"/>
  <c r="L2516" i="5"/>
  <c r="B2516" i="5"/>
  <c r="M2515" i="5"/>
  <c r="L2515" i="5"/>
  <c r="B2515" i="5"/>
  <c r="M2514" i="5"/>
  <c r="L2514" i="5"/>
  <c r="B2514" i="5"/>
  <c r="M2513" i="5"/>
  <c r="L2513" i="5"/>
  <c r="B2513" i="5"/>
  <c r="M2512" i="5"/>
  <c r="L2512" i="5"/>
  <c r="B2512" i="5"/>
  <c r="M2511" i="5"/>
  <c r="L2511" i="5"/>
  <c r="B2511" i="5"/>
  <c r="M2510" i="5"/>
  <c r="L2510" i="5"/>
  <c r="B2510" i="5"/>
  <c r="M2509" i="5"/>
  <c r="L2509" i="5"/>
  <c r="B2509" i="5"/>
  <c r="M2508" i="5"/>
  <c r="L2508" i="5"/>
  <c r="B2508" i="5"/>
  <c r="M2507" i="5"/>
  <c r="L2507" i="5"/>
  <c r="B2507" i="5"/>
  <c r="M2506" i="5"/>
  <c r="L2506" i="5"/>
  <c r="B2506" i="5"/>
  <c r="M2505" i="5"/>
  <c r="L2505" i="5"/>
  <c r="B2505" i="5"/>
  <c r="M2504" i="5"/>
  <c r="L2504" i="5"/>
  <c r="B2504" i="5"/>
  <c r="M2503" i="5"/>
  <c r="L2503" i="5"/>
  <c r="B2503" i="5"/>
  <c r="M2502" i="5"/>
  <c r="L2502" i="5"/>
  <c r="B2502" i="5"/>
  <c r="M2501" i="5"/>
  <c r="L2501" i="5"/>
  <c r="B2501" i="5"/>
  <c r="M2500" i="5"/>
  <c r="L2500" i="5"/>
  <c r="B2500" i="5"/>
  <c r="M2499" i="5"/>
  <c r="L2499" i="5"/>
  <c r="B2499" i="5"/>
  <c r="M2498" i="5"/>
  <c r="L2498" i="5"/>
  <c r="B2498" i="5"/>
  <c r="M2497" i="5"/>
  <c r="L2497" i="5"/>
  <c r="B2497" i="5"/>
  <c r="M2496" i="5"/>
  <c r="L2496" i="5"/>
  <c r="B2496" i="5"/>
  <c r="M2495" i="5"/>
  <c r="L2495" i="5"/>
  <c r="B2495" i="5"/>
  <c r="M2494" i="5"/>
  <c r="L2494" i="5"/>
  <c r="B2494" i="5"/>
  <c r="M2493" i="5"/>
  <c r="L2493" i="5"/>
  <c r="B2493" i="5"/>
  <c r="M2492" i="5"/>
  <c r="L2492" i="5"/>
  <c r="B2492" i="5"/>
  <c r="M2491" i="5"/>
  <c r="L2491" i="5"/>
  <c r="B2491" i="5"/>
  <c r="M2490" i="5"/>
  <c r="L2490" i="5"/>
  <c r="B2490" i="5"/>
  <c r="M2489" i="5"/>
  <c r="L2489" i="5"/>
  <c r="B2489" i="5"/>
  <c r="M2488" i="5"/>
  <c r="L2488" i="5"/>
  <c r="B2488" i="5"/>
  <c r="M2487" i="5"/>
  <c r="L2487" i="5"/>
  <c r="B2487" i="5"/>
  <c r="M2486" i="5"/>
  <c r="L2486" i="5"/>
  <c r="B2486" i="5"/>
  <c r="M2485" i="5"/>
  <c r="L2485" i="5"/>
  <c r="B2485" i="5"/>
  <c r="M2484" i="5"/>
  <c r="L2484" i="5"/>
  <c r="B2484" i="5"/>
  <c r="M2483" i="5"/>
  <c r="L2483" i="5"/>
  <c r="B2483" i="5"/>
  <c r="M2482" i="5"/>
  <c r="L2482" i="5"/>
  <c r="B2482" i="5"/>
  <c r="M2481" i="5"/>
  <c r="L2481" i="5"/>
  <c r="B2481" i="5"/>
  <c r="M2480" i="5"/>
  <c r="L2480" i="5"/>
  <c r="B2480" i="5"/>
  <c r="M2479" i="5"/>
  <c r="L2479" i="5"/>
  <c r="B2479" i="5"/>
  <c r="M2478" i="5"/>
  <c r="L2478" i="5"/>
  <c r="B2478" i="5"/>
  <c r="M2477" i="5"/>
  <c r="L2477" i="5"/>
  <c r="B2477" i="5"/>
  <c r="M2476" i="5"/>
  <c r="L2476" i="5"/>
  <c r="B2476" i="5"/>
  <c r="M2475" i="5"/>
  <c r="L2475" i="5"/>
  <c r="B2475" i="5"/>
  <c r="M2474" i="5"/>
  <c r="L2474" i="5"/>
  <c r="B2474" i="5"/>
  <c r="M2473" i="5"/>
  <c r="L2473" i="5"/>
  <c r="B2473" i="5"/>
  <c r="M2472" i="5"/>
  <c r="L2472" i="5"/>
  <c r="B2472" i="5"/>
  <c r="M2471" i="5"/>
  <c r="L2471" i="5"/>
  <c r="B2471" i="5"/>
  <c r="M2470" i="5"/>
  <c r="L2470" i="5"/>
  <c r="B2470" i="5"/>
  <c r="M2469" i="5"/>
  <c r="L2469" i="5"/>
  <c r="B2469" i="5"/>
  <c r="M2468" i="5"/>
  <c r="L2468" i="5"/>
  <c r="B2468" i="5"/>
  <c r="M2467" i="5"/>
  <c r="L2467" i="5"/>
  <c r="B2467" i="5"/>
  <c r="M2466" i="5"/>
  <c r="L2466" i="5"/>
  <c r="B2466" i="5"/>
  <c r="M2465" i="5"/>
  <c r="L2465" i="5"/>
  <c r="B2465" i="5"/>
  <c r="M2464" i="5"/>
  <c r="L2464" i="5"/>
  <c r="B2464" i="5"/>
  <c r="M2463" i="5"/>
  <c r="L2463" i="5"/>
  <c r="B2463" i="5"/>
  <c r="M2462" i="5"/>
  <c r="L2462" i="5"/>
  <c r="B2462" i="5"/>
  <c r="M2461" i="5"/>
  <c r="L2461" i="5"/>
  <c r="B2461" i="5"/>
  <c r="M2460" i="5"/>
  <c r="L2460" i="5"/>
  <c r="B2460" i="5"/>
  <c r="M2459" i="5"/>
  <c r="L2459" i="5"/>
  <c r="B2459" i="5"/>
  <c r="M2458" i="5"/>
  <c r="L2458" i="5"/>
  <c r="B2458" i="5"/>
  <c r="M2457" i="5"/>
  <c r="L2457" i="5"/>
  <c r="B2457" i="5"/>
  <c r="M2456" i="5"/>
  <c r="L2456" i="5"/>
  <c r="B2456" i="5"/>
  <c r="M2455" i="5"/>
  <c r="L2455" i="5"/>
  <c r="B2455" i="5"/>
  <c r="M2454" i="5"/>
  <c r="L2454" i="5"/>
  <c r="B2454" i="5"/>
  <c r="M2453" i="5"/>
  <c r="L2453" i="5"/>
  <c r="B2453" i="5"/>
  <c r="M2452" i="5"/>
  <c r="L2452" i="5"/>
  <c r="B2452" i="5"/>
  <c r="M2451" i="5"/>
  <c r="L2451" i="5"/>
  <c r="B2451" i="5"/>
  <c r="M2450" i="5"/>
  <c r="L2450" i="5"/>
  <c r="B2450" i="5"/>
  <c r="M2449" i="5"/>
  <c r="L2449" i="5"/>
  <c r="B2449" i="5"/>
  <c r="M2448" i="5"/>
  <c r="L2448" i="5"/>
  <c r="B2448" i="5"/>
  <c r="M2447" i="5"/>
  <c r="L2447" i="5"/>
  <c r="B2447" i="5"/>
  <c r="M2446" i="5"/>
  <c r="L2446" i="5"/>
  <c r="B2446" i="5"/>
  <c r="M2445" i="5"/>
  <c r="L2445" i="5"/>
  <c r="B2445" i="5"/>
  <c r="M2444" i="5"/>
  <c r="L2444" i="5"/>
  <c r="B2444" i="5"/>
  <c r="M2443" i="5"/>
  <c r="L2443" i="5"/>
  <c r="B2443" i="5"/>
  <c r="M2442" i="5"/>
  <c r="L2442" i="5"/>
  <c r="B2442" i="5"/>
  <c r="M2441" i="5"/>
  <c r="L2441" i="5"/>
  <c r="B2441" i="5"/>
  <c r="M2440" i="5"/>
  <c r="L2440" i="5"/>
  <c r="B2440" i="5"/>
  <c r="M2439" i="5"/>
  <c r="L2439" i="5"/>
  <c r="B2439" i="5"/>
  <c r="M2438" i="5"/>
  <c r="L2438" i="5"/>
  <c r="B2438" i="5"/>
  <c r="M2437" i="5"/>
  <c r="L2437" i="5"/>
  <c r="B2437" i="5"/>
  <c r="M2436" i="5"/>
  <c r="L2436" i="5"/>
  <c r="B2436" i="5"/>
  <c r="M2435" i="5"/>
  <c r="L2435" i="5"/>
  <c r="B2435" i="5"/>
  <c r="M2434" i="5"/>
  <c r="L2434" i="5"/>
  <c r="B2434" i="5"/>
  <c r="M2433" i="5"/>
  <c r="L2433" i="5"/>
  <c r="B2433" i="5"/>
  <c r="M2432" i="5"/>
  <c r="L2432" i="5"/>
  <c r="B2432" i="5"/>
  <c r="M2431" i="5"/>
  <c r="L2431" i="5"/>
  <c r="B2431" i="5"/>
  <c r="M2430" i="5"/>
  <c r="L2430" i="5"/>
  <c r="B2430" i="5"/>
  <c r="M2429" i="5"/>
  <c r="L2429" i="5"/>
  <c r="B2429" i="5"/>
  <c r="M2428" i="5"/>
  <c r="L2428" i="5"/>
  <c r="B2428" i="5"/>
  <c r="M2427" i="5"/>
  <c r="L2427" i="5"/>
  <c r="B2427" i="5"/>
  <c r="M2426" i="5"/>
  <c r="L2426" i="5"/>
  <c r="B2426" i="5"/>
  <c r="M2425" i="5"/>
  <c r="L2425" i="5"/>
  <c r="B2425" i="5"/>
  <c r="M2424" i="5"/>
  <c r="L2424" i="5"/>
  <c r="B2424" i="5"/>
  <c r="M2423" i="5"/>
  <c r="L2423" i="5"/>
  <c r="B2423" i="5"/>
  <c r="M2422" i="5"/>
  <c r="L2422" i="5"/>
  <c r="B2422" i="5"/>
  <c r="M2421" i="5"/>
  <c r="L2421" i="5"/>
  <c r="B2421" i="5"/>
  <c r="M2420" i="5"/>
  <c r="L2420" i="5"/>
  <c r="B2420" i="5"/>
  <c r="M2419" i="5"/>
  <c r="L2419" i="5"/>
  <c r="B2419" i="5"/>
  <c r="M2418" i="5"/>
  <c r="L2418" i="5"/>
  <c r="B2418" i="5"/>
  <c r="M2417" i="5"/>
  <c r="L2417" i="5"/>
  <c r="B2417" i="5"/>
  <c r="M2416" i="5"/>
  <c r="L2416" i="5"/>
  <c r="B2416" i="5"/>
  <c r="M2415" i="5"/>
  <c r="L2415" i="5"/>
  <c r="B2415" i="5"/>
  <c r="M2414" i="5"/>
  <c r="L2414" i="5"/>
  <c r="B2414" i="5"/>
  <c r="M2413" i="5"/>
  <c r="L2413" i="5"/>
  <c r="B2413" i="5"/>
  <c r="M2412" i="5"/>
  <c r="L2412" i="5"/>
  <c r="B2412" i="5"/>
  <c r="M2411" i="5"/>
  <c r="L2411" i="5"/>
  <c r="B2411" i="5"/>
  <c r="M2410" i="5"/>
  <c r="L2410" i="5"/>
  <c r="B2410" i="5"/>
  <c r="M2409" i="5"/>
  <c r="L2409" i="5"/>
  <c r="B2409" i="5"/>
  <c r="M2408" i="5"/>
  <c r="L2408" i="5"/>
  <c r="B2408" i="5"/>
  <c r="M2407" i="5"/>
  <c r="L2407" i="5"/>
  <c r="B2407" i="5"/>
  <c r="M2406" i="5"/>
  <c r="L2406" i="5"/>
  <c r="B2406" i="5"/>
  <c r="M2405" i="5"/>
  <c r="L2405" i="5"/>
  <c r="B2405" i="5"/>
  <c r="M2404" i="5"/>
  <c r="L2404" i="5"/>
  <c r="B2404" i="5"/>
  <c r="M2403" i="5"/>
  <c r="L2403" i="5"/>
  <c r="B2403" i="5"/>
  <c r="M2402" i="5"/>
  <c r="L2402" i="5"/>
  <c r="B2402" i="5"/>
  <c r="M2401" i="5"/>
  <c r="L2401" i="5"/>
  <c r="B2401" i="5"/>
  <c r="M2400" i="5"/>
  <c r="L2400" i="5"/>
  <c r="B2400" i="5"/>
  <c r="M2399" i="5"/>
  <c r="L2399" i="5"/>
  <c r="B2399" i="5"/>
  <c r="M2398" i="5"/>
  <c r="L2398" i="5"/>
  <c r="B2398" i="5"/>
  <c r="M2397" i="5"/>
  <c r="L2397" i="5"/>
  <c r="B2397" i="5"/>
  <c r="M2396" i="5"/>
  <c r="L2396" i="5"/>
  <c r="B2396" i="5"/>
  <c r="M2395" i="5"/>
  <c r="L2395" i="5"/>
  <c r="B2395" i="5"/>
  <c r="M2394" i="5"/>
  <c r="L2394" i="5"/>
  <c r="B2394" i="5"/>
  <c r="M2393" i="5"/>
  <c r="L2393" i="5"/>
  <c r="B2393" i="5"/>
  <c r="M2392" i="5"/>
  <c r="L2392" i="5"/>
  <c r="B2392" i="5"/>
  <c r="M2391" i="5"/>
  <c r="L2391" i="5"/>
  <c r="B2391" i="5"/>
  <c r="M2390" i="5"/>
  <c r="L2390" i="5"/>
  <c r="B2390" i="5"/>
  <c r="M2389" i="5"/>
  <c r="L2389" i="5"/>
  <c r="B2389" i="5"/>
  <c r="M2388" i="5"/>
  <c r="L2388" i="5"/>
  <c r="B2388" i="5"/>
  <c r="M2387" i="5"/>
  <c r="L2387" i="5"/>
  <c r="B2387" i="5"/>
  <c r="M2386" i="5"/>
  <c r="L2386" i="5"/>
  <c r="B2386" i="5"/>
  <c r="M2385" i="5"/>
  <c r="L2385" i="5"/>
  <c r="B2385" i="5"/>
  <c r="M2384" i="5"/>
  <c r="L2384" i="5"/>
  <c r="B2384" i="5"/>
  <c r="M2383" i="5"/>
  <c r="L2383" i="5"/>
  <c r="B2383" i="5"/>
  <c r="M2382" i="5"/>
  <c r="L2382" i="5"/>
  <c r="B2382" i="5"/>
  <c r="M2381" i="5"/>
  <c r="L2381" i="5"/>
  <c r="B2381" i="5"/>
  <c r="M2380" i="5"/>
  <c r="L2380" i="5"/>
  <c r="B2380" i="5"/>
  <c r="M2379" i="5"/>
  <c r="L2379" i="5"/>
  <c r="B2379" i="5"/>
  <c r="M2378" i="5"/>
  <c r="L2378" i="5"/>
  <c r="B2378" i="5"/>
  <c r="M2377" i="5"/>
  <c r="L2377" i="5"/>
  <c r="B2377" i="5"/>
  <c r="M2376" i="5"/>
  <c r="L2376" i="5"/>
  <c r="B2376" i="5"/>
  <c r="M2375" i="5"/>
  <c r="L2375" i="5"/>
  <c r="B2375" i="5"/>
  <c r="M2374" i="5"/>
  <c r="L2374" i="5"/>
  <c r="B2374" i="5"/>
  <c r="M2373" i="5"/>
  <c r="L2373" i="5"/>
  <c r="B2373" i="5"/>
  <c r="M2372" i="5"/>
  <c r="L2372" i="5"/>
  <c r="B2372" i="5"/>
  <c r="M2371" i="5"/>
  <c r="L2371" i="5"/>
  <c r="B2371" i="5"/>
  <c r="M2370" i="5"/>
  <c r="L2370" i="5"/>
  <c r="B2370" i="5"/>
  <c r="M2369" i="5"/>
  <c r="L2369" i="5"/>
  <c r="B2369" i="5"/>
  <c r="M2368" i="5"/>
  <c r="L2368" i="5"/>
  <c r="B2368" i="5"/>
  <c r="M2367" i="5"/>
  <c r="L2367" i="5"/>
  <c r="B2367" i="5"/>
  <c r="M2366" i="5"/>
  <c r="L2366" i="5"/>
  <c r="B2366" i="5"/>
  <c r="M2365" i="5"/>
  <c r="L2365" i="5"/>
  <c r="B2365" i="5"/>
  <c r="M2364" i="5"/>
  <c r="L2364" i="5"/>
  <c r="B2364" i="5"/>
  <c r="M2363" i="5"/>
  <c r="L2363" i="5"/>
  <c r="B2363" i="5"/>
  <c r="M2362" i="5"/>
  <c r="L2362" i="5"/>
  <c r="B2362" i="5"/>
  <c r="M2361" i="5"/>
  <c r="L2361" i="5"/>
  <c r="B2361" i="5"/>
  <c r="M2360" i="5"/>
  <c r="L2360" i="5"/>
  <c r="B2360" i="5"/>
  <c r="M2359" i="5"/>
  <c r="L2359" i="5"/>
  <c r="B2359" i="5"/>
  <c r="M2358" i="5"/>
  <c r="L2358" i="5"/>
  <c r="B2358" i="5"/>
  <c r="M2357" i="5"/>
  <c r="L2357" i="5"/>
  <c r="B2357" i="5"/>
  <c r="M2356" i="5"/>
  <c r="L2356" i="5"/>
  <c r="B2356" i="5"/>
  <c r="M2355" i="5"/>
  <c r="L2355" i="5"/>
  <c r="B2355" i="5"/>
  <c r="M2354" i="5"/>
  <c r="L2354" i="5"/>
  <c r="B2354" i="5"/>
  <c r="M2353" i="5"/>
  <c r="L2353" i="5"/>
  <c r="B2353" i="5"/>
  <c r="M2352" i="5"/>
  <c r="L2352" i="5"/>
  <c r="B2352" i="5"/>
  <c r="M2351" i="5"/>
  <c r="L2351" i="5"/>
  <c r="B2351" i="5"/>
  <c r="M2350" i="5"/>
  <c r="L2350" i="5"/>
  <c r="B2350" i="5"/>
  <c r="M2349" i="5"/>
  <c r="L2349" i="5"/>
  <c r="B2349" i="5"/>
  <c r="M2348" i="5"/>
  <c r="L2348" i="5"/>
  <c r="B2348" i="5"/>
  <c r="M2347" i="5"/>
  <c r="L2347" i="5"/>
  <c r="B2347" i="5"/>
  <c r="M2346" i="5"/>
  <c r="L2346" i="5"/>
  <c r="B2346" i="5"/>
  <c r="M2345" i="5"/>
  <c r="L2345" i="5"/>
  <c r="B2345" i="5"/>
  <c r="M2344" i="5"/>
  <c r="L2344" i="5"/>
  <c r="B2344" i="5"/>
  <c r="M2343" i="5"/>
  <c r="L2343" i="5"/>
  <c r="B2343" i="5"/>
  <c r="M2342" i="5"/>
  <c r="L2342" i="5"/>
  <c r="B2342" i="5"/>
  <c r="M2341" i="5"/>
  <c r="L2341" i="5"/>
  <c r="B2341" i="5"/>
  <c r="M2340" i="5"/>
  <c r="L2340" i="5"/>
  <c r="B2340" i="5"/>
  <c r="M2339" i="5"/>
  <c r="L2339" i="5"/>
  <c r="B2339" i="5"/>
  <c r="M2338" i="5"/>
  <c r="L2338" i="5"/>
  <c r="B2338" i="5"/>
  <c r="M2337" i="5"/>
  <c r="L2337" i="5"/>
  <c r="B2337" i="5"/>
  <c r="M2336" i="5"/>
  <c r="L2336" i="5"/>
  <c r="B2336" i="5"/>
  <c r="M2335" i="5"/>
  <c r="L2335" i="5"/>
  <c r="B2335" i="5"/>
  <c r="M2334" i="5"/>
  <c r="L2334" i="5"/>
  <c r="B2334" i="5"/>
  <c r="M2333" i="5"/>
  <c r="L2333" i="5"/>
  <c r="B2333" i="5"/>
  <c r="M2332" i="5"/>
  <c r="L2332" i="5"/>
  <c r="B2332" i="5"/>
  <c r="M2331" i="5"/>
  <c r="L2331" i="5"/>
  <c r="B2331" i="5"/>
  <c r="M2330" i="5"/>
  <c r="L2330" i="5"/>
  <c r="B2330" i="5"/>
  <c r="M2329" i="5"/>
  <c r="L2329" i="5"/>
  <c r="B2329" i="5"/>
  <c r="M2328" i="5"/>
  <c r="L2328" i="5"/>
  <c r="B2328" i="5"/>
  <c r="M2327" i="5"/>
  <c r="L2327" i="5"/>
  <c r="B2327" i="5"/>
  <c r="M2326" i="5"/>
  <c r="L2326" i="5"/>
  <c r="B2326" i="5"/>
  <c r="M2325" i="5"/>
  <c r="L2325" i="5"/>
  <c r="B2325" i="5"/>
  <c r="M2324" i="5"/>
  <c r="L2324" i="5"/>
  <c r="B2324" i="5"/>
  <c r="M2323" i="5"/>
  <c r="L2323" i="5"/>
  <c r="B2323" i="5"/>
  <c r="M2322" i="5"/>
  <c r="L2322" i="5"/>
  <c r="B2322" i="5"/>
  <c r="M2321" i="5"/>
  <c r="L2321" i="5"/>
  <c r="B2321" i="5"/>
  <c r="M2320" i="5"/>
  <c r="L2320" i="5"/>
  <c r="B2320" i="5"/>
  <c r="M2319" i="5"/>
  <c r="L2319" i="5"/>
  <c r="B2319" i="5"/>
  <c r="M2318" i="5"/>
  <c r="L2318" i="5"/>
  <c r="B2318" i="5"/>
  <c r="M2317" i="5"/>
  <c r="L2317" i="5"/>
  <c r="B2317" i="5"/>
  <c r="M2316" i="5"/>
  <c r="L2316" i="5"/>
  <c r="B2316" i="5"/>
  <c r="M2315" i="5"/>
  <c r="L2315" i="5"/>
  <c r="B2315" i="5"/>
  <c r="M2314" i="5"/>
  <c r="L2314" i="5"/>
  <c r="B2314" i="5"/>
  <c r="M2313" i="5"/>
  <c r="L2313" i="5"/>
  <c r="B2313" i="5"/>
  <c r="M2312" i="5"/>
  <c r="L2312" i="5"/>
  <c r="B2312" i="5"/>
  <c r="M2311" i="5"/>
  <c r="L2311" i="5"/>
  <c r="B2311" i="5"/>
  <c r="M2310" i="5"/>
  <c r="L2310" i="5"/>
  <c r="B2310" i="5"/>
  <c r="M2309" i="5"/>
  <c r="L2309" i="5"/>
  <c r="B2309" i="5"/>
  <c r="M2308" i="5"/>
  <c r="L2308" i="5"/>
  <c r="B2308" i="5"/>
  <c r="M2307" i="5"/>
  <c r="L2307" i="5"/>
  <c r="B2307" i="5"/>
  <c r="M2306" i="5"/>
  <c r="L2306" i="5"/>
  <c r="B2306" i="5"/>
  <c r="M2305" i="5"/>
  <c r="L2305" i="5"/>
  <c r="B2305" i="5"/>
  <c r="M2304" i="5"/>
  <c r="L2304" i="5"/>
  <c r="B2304" i="5"/>
  <c r="M2303" i="5"/>
  <c r="L2303" i="5"/>
  <c r="B2303" i="5"/>
  <c r="M2302" i="5"/>
  <c r="L2302" i="5"/>
  <c r="B2302" i="5"/>
  <c r="M2301" i="5"/>
  <c r="L2301" i="5"/>
  <c r="B2301" i="5"/>
  <c r="M2300" i="5"/>
  <c r="L2300" i="5"/>
  <c r="B2300" i="5"/>
  <c r="M2299" i="5"/>
  <c r="L2299" i="5"/>
  <c r="B2299" i="5"/>
  <c r="M2298" i="5"/>
  <c r="L2298" i="5"/>
  <c r="B2298" i="5"/>
  <c r="M2297" i="5"/>
  <c r="L2297" i="5"/>
  <c r="B2297" i="5"/>
  <c r="M2296" i="5"/>
  <c r="L2296" i="5"/>
  <c r="B2296" i="5"/>
  <c r="M2295" i="5"/>
  <c r="L2295" i="5"/>
  <c r="B2295" i="5"/>
  <c r="M2294" i="5"/>
  <c r="L2294" i="5"/>
  <c r="B2294" i="5"/>
  <c r="M2293" i="5"/>
  <c r="L2293" i="5"/>
  <c r="B2293" i="5"/>
  <c r="M2292" i="5"/>
  <c r="L2292" i="5"/>
  <c r="B2292" i="5"/>
  <c r="M2291" i="5"/>
  <c r="L2291" i="5"/>
  <c r="B2291" i="5"/>
  <c r="M2290" i="5"/>
  <c r="L2290" i="5"/>
  <c r="B2290" i="5"/>
  <c r="M2289" i="5"/>
  <c r="L2289" i="5"/>
  <c r="B2289" i="5"/>
  <c r="M2288" i="5"/>
  <c r="L2288" i="5"/>
  <c r="B2288" i="5"/>
  <c r="M2287" i="5"/>
  <c r="L2287" i="5"/>
  <c r="B2287" i="5"/>
  <c r="M2286" i="5"/>
  <c r="L2286" i="5"/>
  <c r="B2286" i="5"/>
  <c r="M2285" i="5"/>
  <c r="L2285" i="5"/>
  <c r="B2285" i="5"/>
  <c r="M2284" i="5"/>
  <c r="L2284" i="5"/>
  <c r="B2284" i="5"/>
  <c r="M2283" i="5"/>
  <c r="L2283" i="5"/>
  <c r="B2283" i="5"/>
  <c r="M2282" i="5"/>
  <c r="L2282" i="5"/>
  <c r="B2282" i="5"/>
  <c r="M2281" i="5"/>
  <c r="L2281" i="5"/>
  <c r="B2281" i="5"/>
  <c r="M2280" i="5"/>
  <c r="L2280" i="5"/>
  <c r="B2280" i="5"/>
  <c r="M2279" i="5"/>
  <c r="L2279" i="5"/>
  <c r="B2279" i="5"/>
  <c r="M2278" i="5"/>
  <c r="L2278" i="5"/>
  <c r="B2278" i="5"/>
  <c r="M2277" i="5"/>
  <c r="L2277" i="5"/>
  <c r="B2277" i="5"/>
  <c r="M2276" i="5"/>
  <c r="L2276" i="5"/>
  <c r="B2276" i="5"/>
  <c r="M2275" i="5"/>
  <c r="L2275" i="5"/>
  <c r="B2275" i="5"/>
  <c r="M2274" i="5"/>
  <c r="L2274" i="5"/>
  <c r="B2274" i="5"/>
  <c r="M2273" i="5"/>
  <c r="L2273" i="5"/>
  <c r="B2273" i="5"/>
  <c r="M2272" i="5"/>
  <c r="L2272" i="5"/>
  <c r="B2272" i="5"/>
  <c r="M2271" i="5"/>
  <c r="L2271" i="5"/>
  <c r="B2271" i="5"/>
  <c r="M2270" i="5"/>
  <c r="L2270" i="5"/>
  <c r="B2270" i="5"/>
  <c r="M2269" i="5"/>
  <c r="L2269" i="5"/>
  <c r="B2269" i="5"/>
  <c r="M2268" i="5"/>
  <c r="L2268" i="5"/>
  <c r="B2268" i="5"/>
  <c r="M2267" i="5"/>
  <c r="L2267" i="5"/>
  <c r="B2267" i="5"/>
  <c r="M2266" i="5"/>
  <c r="L2266" i="5"/>
  <c r="B2266" i="5"/>
  <c r="M2265" i="5"/>
  <c r="L2265" i="5"/>
  <c r="B2265" i="5"/>
  <c r="M2264" i="5"/>
  <c r="L2264" i="5"/>
  <c r="B2264" i="5"/>
  <c r="M2263" i="5"/>
  <c r="L2263" i="5"/>
  <c r="B2263" i="5"/>
  <c r="M2262" i="5"/>
  <c r="L2262" i="5"/>
  <c r="B2262" i="5"/>
  <c r="M2261" i="5"/>
  <c r="L2261" i="5"/>
  <c r="B2261" i="5"/>
  <c r="M2260" i="5"/>
  <c r="L2260" i="5"/>
  <c r="B2260" i="5"/>
  <c r="M2259" i="5"/>
  <c r="L2259" i="5"/>
  <c r="B2259" i="5"/>
  <c r="M2258" i="5"/>
  <c r="L2258" i="5"/>
  <c r="B2258" i="5"/>
  <c r="M2257" i="5"/>
  <c r="L2257" i="5"/>
  <c r="B2257" i="5"/>
  <c r="M2256" i="5"/>
  <c r="L2256" i="5"/>
  <c r="B2256" i="5"/>
  <c r="M2255" i="5"/>
  <c r="L2255" i="5"/>
  <c r="B2255" i="5"/>
  <c r="M2254" i="5"/>
  <c r="L2254" i="5"/>
  <c r="B2254" i="5"/>
  <c r="M2253" i="5"/>
  <c r="L2253" i="5"/>
  <c r="B2253" i="5"/>
  <c r="M2252" i="5"/>
  <c r="L2252" i="5"/>
  <c r="B2252" i="5"/>
  <c r="M2251" i="5"/>
  <c r="L2251" i="5"/>
  <c r="B2251" i="5"/>
  <c r="M2250" i="5"/>
  <c r="L2250" i="5"/>
  <c r="B2250" i="5"/>
  <c r="M2249" i="5"/>
  <c r="L2249" i="5"/>
  <c r="B2249" i="5"/>
  <c r="M2248" i="5"/>
  <c r="L2248" i="5"/>
  <c r="B2248" i="5"/>
  <c r="M2247" i="5"/>
  <c r="L2247" i="5"/>
  <c r="B2247" i="5"/>
  <c r="M2246" i="5"/>
  <c r="L2246" i="5"/>
  <c r="B2246" i="5"/>
  <c r="M2245" i="5"/>
  <c r="L2245" i="5"/>
  <c r="B2245" i="5"/>
  <c r="M2244" i="5"/>
  <c r="L2244" i="5"/>
  <c r="B2244" i="5"/>
  <c r="M2243" i="5"/>
  <c r="L2243" i="5"/>
  <c r="B2243" i="5"/>
  <c r="M2242" i="5"/>
  <c r="L2242" i="5"/>
  <c r="B2242" i="5"/>
  <c r="M2241" i="5"/>
  <c r="L2241" i="5"/>
  <c r="B2241" i="5"/>
  <c r="M2240" i="5"/>
  <c r="L2240" i="5"/>
  <c r="B2240" i="5"/>
  <c r="M2239" i="5"/>
  <c r="L2239" i="5"/>
  <c r="B2239" i="5"/>
  <c r="M2238" i="5"/>
  <c r="L2238" i="5"/>
  <c r="B2238" i="5"/>
  <c r="M2237" i="5"/>
  <c r="L2237" i="5"/>
  <c r="B2237" i="5"/>
  <c r="M2236" i="5"/>
  <c r="L2236" i="5"/>
  <c r="B2236" i="5"/>
  <c r="M2235" i="5"/>
  <c r="L2235" i="5"/>
  <c r="B2235" i="5"/>
  <c r="M2234" i="5"/>
  <c r="L2234" i="5"/>
  <c r="B2234" i="5"/>
  <c r="M2233" i="5"/>
  <c r="L2233" i="5"/>
  <c r="B2233" i="5"/>
  <c r="M2232" i="5"/>
  <c r="L2232" i="5"/>
  <c r="B2232" i="5"/>
  <c r="M2231" i="5"/>
  <c r="L2231" i="5"/>
  <c r="B2231" i="5"/>
  <c r="M2230" i="5"/>
  <c r="L2230" i="5"/>
  <c r="B2230" i="5"/>
  <c r="M2229" i="5"/>
  <c r="L2229" i="5"/>
  <c r="B2229" i="5"/>
  <c r="M2228" i="5"/>
  <c r="L2228" i="5"/>
  <c r="B2228" i="5"/>
  <c r="M2227" i="5"/>
  <c r="L2227" i="5"/>
  <c r="B2227" i="5"/>
  <c r="M2226" i="5"/>
  <c r="L2226" i="5"/>
  <c r="B2226" i="5"/>
  <c r="M2225" i="5"/>
  <c r="L2225" i="5"/>
  <c r="B2225" i="5"/>
  <c r="M2224" i="5"/>
  <c r="L2224" i="5"/>
  <c r="B2224" i="5"/>
  <c r="M2223" i="5"/>
  <c r="L2223" i="5"/>
  <c r="B2223" i="5"/>
  <c r="M2222" i="5"/>
  <c r="L2222" i="5"/>
  <c r="B2222" i="5"/>
  <c r="M2221" i="5"/>
  <c r="L2221" i="5"/>
  <c r="B2221" i="5"/>
  <c r="M2220" i="5"/>
  <c r="L2220" i="5"/>
  <c r="B2220" i="5"/>
  <c r="M2219" i="5"/>
  <c r="L2219" i="5"/>
  <c r="B2219" i="5"/>
  <c r="M2218" i="5"/>
  <c r="L2218" i="5"/>
  <c r="B2218" i="5"/>
  <c r="M2217" i="5"/>
  <c r="L2217" i="5"/>
  <c r="B2217" i="5"/>
  <c r="M2216" i="5"/>
  <c r="L2216" i="5"/>
  <c r="B2216" i="5"/>
  <c r="M2215" i="5"/>
  <c r="L2215" i="5"/>
  <c r="B2215" i="5"/>
  <c r="M2214" i="5"/>
  <c r="L2214" i="5"/>
  <c r="B2214" i="5"/>
  <c r="M2213" i="5"/>
  <c r="L2213" i="5"/>
  <c r="B2213" i="5"/>
  <c r="M2212" i="5"/>
  <c r="L2212" i="5"/>
  <c r="B2212" i="5"/>
  <c r="M2211" i="5"/>
  <c r="L2211" i="5"/>
  <c r="B2211" i="5"/>
  <c r="M2210" i="5"/>
  <c r="L2210" i="5"/>
  <c r="B2210" i="5"/>
  <c r="M2209" i="5"/>
  <c r="L2209" i="5"/>
  <c r="B2209" i="5"/>
  <c r="M2208" i="5"/>
  <c r="L2208" i="5"/>
  <c r="B2208" i="5"/>
  <c r="M2207" i="5"/>
  <c r="L2207" i="5"/>
  <c r="B2207" i="5"/>
  <c r="M2206" i="5"/>
  <c r="L2206" i="5"/>
  <c r="B2206" i="5"/>
  <c r="M2205" i="5"/>
  <c r="L2205" i="5"/>
  <c r="B2205" i="5"/>
  <c r="M2204" i="5"/>
  <c r="L2204" i="5"/>
  <c r="B2204" i="5"/>
  <c r="M2203" i="5"/>
  <c r="L2203" i="5"/>
  <c r="B2203" i="5"/>
  <c r="M2202" i="5"/>
  <c r="L2202" i="5"/>
  <c r="B2202" i="5"/>
  <c r="M2201" i="5"/>
  <c r="L2201" i="5"/>
  <c r="B2201" i="5"/>
  <c r="M2200" i="5"/>
  <c r="L2200" i="5"/>
  <c r="B2200" i="5"/>
  <c r="M2199" i="5"/>
  <c r="L2199" i="5"/>
  <c r="B2199" i="5"/>
  <c r="M2198" i="5"/>
  <c r="L2198" i="5"/>
  <c r="B2198" i="5"/>
  <c r="M2197" i="5"/>
  <c r="L2197" i="5"/>
  <c r="B2197" i="5"/>
  <c r="M2196" i="5"/>
  <c r="L2196" i="5"/>
  <c r="B2196" i="5"/>
  <c r="M2195" i="5"/>
  <c r="L2195" i="5"/>
  <c r="B2195" i="5"/>
  <c r="M2194" i="5"/>
  <c r="L2194" i="5"/>
  <c r="B2194" i="5"/>
  <c r="M2193" i="5"/>
  <c r="L2193" i="5"/>
  <c r="B2193" i="5"/>
  <c r="M2192" i="5"/>
  <c r="L2192" i="5"/>
  <c r="B2192" i="5"/>
  <c r="M2191" i="5"/>
  <c r="L2191" i="5"/>
  <c r="B2191" i="5"/>
  <c r="M2190" i="5"/>
  <c r="L2190" i="5"/>
  <c r="B2190" i="5"/>
  <c r="M2189" i="5"/>
  <c r="L2189" i="5"/>
  <c r="B2189" i="5"/>
  <c r="M2188" i="5"/>
  <c r="L2188" i="5"/>
  <c r="B2188" i="5"/>
  <c r="M2187" i="5"/>
  <c r="L2187" i="5"/>
  <c r="B2187" i="5"/>
  <c r="M2186" i="5"/>
  <c r="L2186" i="5"/>
  <c r="B2186" i="5"/>
  <c r="M2185" i="5"/>
  <c r="L2185" i="5"/>
  <c r="B2185" i="5"/>
  <c r="M2184" i="5"/>
  <c r="L2184" i="5"/>
  <c r="B2184" i="5"/>
  <c r="M2183" i="5"/>
  <c r="L2183" i="5"/>
  <c r="B2183" i="5"/>
  <c r="M2182" i="5"/>
  <c r="L2182" i="5"/>
  <c r="B2182" i="5"/>
  <c r="M2181" i="5"/>
  <c r="L2181" i="5"/>
  <c r="B2181" i="5"/>
  <c r="M2180" i="5"/>
  <c r="L2180" i="5"/>
  <c r="B2180" i="5"/>
  <c r="M2179" i="5"/>
  <c r="L2179" i="5"/>
  <c r="B2179" i="5"/>
  <c r="M2178" i="5"/>
  <c r="L2178" i="5"/>
  <c r="B2178" i="5"/>
  <c r="M2177" i="5"/>
  <c r="L2177" i="5"/>
  <c r="B2177" i="5"/>
  <c r="M2176" i="5"/>
  <c r="L2176" i="5"/>
  <c r="B2176" i="5"/>
  <c r="M2175" i="5"/>
  <c r="L2175" i="5"/>
  <c r="B2175" i="5"/>
  <c r="M2174" i="5"/>
  <c r="L2174" i="5"/>
  <c r="B2174" i="5"/>
  <c r="M2173" i="5"/>
  <c r="L2173" i="5"/>
  <c r="B2173" i="5"/>
  <c r="M2172" i="5"/>
  <c r="L2172" i="5"/>
  <c r="B2172" i="5"/>
  <c r="M2171" i="5"/>
  <c r="L2171" i="5"/>
  <c r="B2171" i="5"/>
  <c r="M2170" i="5"/>
  <c r="L2170" i="5"/>
  <c r="B2170" i="5"/>
  <c r="M2169" i="5"/>
  <c r="L2169" i="5"/>
  <c r="B2169" i="5"/>
  <c r="M2168" i="5"/>
  <c r="L2168" i="5"/>
  <c r="B2168" i="5"/>
  <c r="M2167" i="5"/>
  <c r="L2167" i="5"/>
  <c r="B2167" i="5"/>
  <c r="M2166" i="5"/>
  <c r="L2166" i="5"/>
  <c r="B2166" i="5"/>
  <c r="M2165" i="5"/>
  <c r="L2165" i="5"/>
  <c r="B2165" i="5"/>
  <c r="M2164" i="5"/>
  <c r="L2164" i="5"/>
  <c r="B2164" i="5"/>
  <c r="M2163" i="5"/>
  <c r="L2163" i="5"/>
  <c r="B2163" i="5"/>
  <c r="M2162" i="5"/>
  <c r="L2162" i="5"/>
  <c r="B2162" i="5"/>
  <c r="M2161" i="5"/>
  <c r="L2161" i="5"/>
  <c r="B2161" i="5"/>
  <c r="M2160" i="5"/>
  <c r="L2160" i="5"/>
  <c r="B2160" i="5"/>
  <c r="M2159" i="5"/>
  <c r="L2159" i="5"/>
  <c r="B2159" i="5"/>
  <c r="M2158" i="5"/>
  <c r="L2158" i="5"/>
  <c r="B2158" i="5"/>
  <c r="M2157" i="5"/>
  <c r="L2157" i="5"/>
  <c r="B2157" i="5"/>
  <c r="M2156" i="5"/>
  <c r="L2156" i="5"/>
  <c r="B2156" i="5"/>
  <c r="M2155" i="5"/>
  <c r="L2155" i="5"/>
  <c r="B2155" i="5"/>
  <c r="M2154" i="5"/>
  <c r="L2154" i="5"/>
  <c r="B2154" i="5"/>
  <c r="M2153" i="5"/>
  <c r="L2153" i="5"/>
  <c r="B2153" i="5"/>
  <c r="M2152" i="5"/>
  <c r="L2152" i="5"/>
  <c r="B2152" i="5"/>
  <c r="M2151" i="5"/>
  <c r="L2151" i="5"/>
  <c r="B2151" i="5"/>
  <c r="M2150" i="5"/>
  <c r="L2150" i="5"/>
  <c r="B2150" i="5"/>
  <c r="M2149" i="5"/>
  <c r="L2149" i="5"/>
  <c r="B2149" i="5"/>
  <c r="M2148" i="5"/>
  <c r="L2148" i="5"/>
  <c r="B2148" i="5"/>
  <c r="M2147" i="5"/>
  <c r="L2147" i="5"/>
  <c r="B2147" i="5"/>
  <c r="M2146" i="5"/>
  <c r="L2146" i="5"/>
  <c r="B2146" i="5"/>
  <c r="M2145" i="5"/>
  <c r="L2145" i="5"/>
  <c r="B2145" i="5"/>
  <c r="M2144" i="5"/>
  <c r="L2144" i="5"/>
  <c r="B2144" i="5"/>
  <c r="M2143" i="5"/>
  <c r="L2143" i="5"/>
  <c r="B2143" i="5"/>
  <c r="M2142" i="5"/>
  <c r="L2142" i="5"/>
  <c r="B2142" i="5"/>
  <c r="M2141" i="5"/>
  <c r="L2141" i="5"/>
  <c r="B2141" i="5"/>
  <c r="M2140" i="5"/>
  <c r="L2140" i="5"/>
  <c r="B2140" i="5"/>
  <c r="M2139" i="5"/>
  <c r="L2139" i="5"/>
  <c r="B2139" i="5"/>
  <c r="M2138" i="5"/>
  <c r="L2138" i="5"/>
  <c r="B2138" i="5"/>
  <c r="M2137" i="5"/>
  <c r="L2137" i="5"/>
  <c r="B2137" i="5"/>
  <c r="M2136" i="5"/>
  <c r="L2136" i="5"/>
  <c r="B2136" i="5"/>
  <c r="M2135" i="5"/>
  <c r="L2135" i="5"/>
  <c r="B2135" i="5"/>
  <c r="M2134" i="5"/>
  <c r="L2134" i="5"/>
  <c r="B2134" i="5"/>
  <c r="M2133" i="5"/>
  <c r="L2133" i="5"/>
  <c r="B2133" i="5"/>
  <c r="M2132" i="5"/>
  <c r="L2132" i="5"/>
  <c r="B2132" i="5"/>
  <c r="M2131" i="5"/>
  <c r="L2131" i="5"/>
  <c r="B2131" i="5"/>
  <c r="M2130" i="5"/>
  <c r="L2130" i="5"/>
  <c r="B2130" i="5"/>
  <c r="M2129" i="5"/>
  <c r="L2129" i="5"/>
  <c r="B2129" i="5"/>
  <c r="M2128" i="5"/>
  <c r="L2128" i="5"/>
  <c r="B2128" i="5"/>
  <c r="M2127" i="5"/>
  <c r="L2127" i="5"/>
  <c r="B2127" i="5"/>
  <c r="M2126" i="5"/>
  <c r="L2126" i="5"/>
  <c r="B2126" i="5"/>
  <c r="M2125" i="5"/>
  <c r="L2125" i="5"/>
  <c r="B2125" i="5"/>
  <c r="M2124" i="5"/>
  <c r="L2124" i="5"/>
  <c r="B2124" i="5"/>
  <c r="M2123" i="5"/>
  <c r="L2123" i="5"/>
  <c r="B2123" i="5"/>
  <c r="M2122" i="5"/>
  <c r="L2122" i="5"/>
  <c r="B2122" i="5"/>
  <c r="M2121" i="5"/>
  <c r="L2121" i="5"/>
  <c r="B2121" i="5"/>
  <c r="M2120" i="5"/>
  <c r="L2120" i="5"/>
  <c r="B2120" i="5"/>
  <c r="M2119" i="5"/>
  <c r="L2119" i="5"/>
  <c r="B2119" i="5"/>
  <c r="M2118" i="5"/>
  <c r="L2118" i="5"/>
  <c r="B2118" i="5"/>
  <c r="M2117" i="5"/>
  <c r="L2117" i="5"/>
  <c r="B2117" i="5"/>
  <c r="M2116" i="5"/>
  <c r="L2116" i="5"/>
  <c r="B2116" i="5"/>
  <c r="M2115" i="5"/>
  <c r="L2115" i="5"/>
  <c r="B2115" i="5"/>
  <c r="M2114" i="5"/>
  <c r="L2114" i="5"/>
  <c r="B2114" i="5"/>
  <c r="M2113" i="5"/>
  <c r="L2113" i="5"/>
  <c r="B2113" i="5"/>
  <c r="M2112" i="5"/>
  <c r="L2112" i="5"/>
  <c r="B2112" i="5"/>
  <c r="M2111" i="5"/>
  <c r="L2111" i="5"/>
  <c r="B2111" i="5"/>
  <c r="M2110" i="5"/>
  <c r="L2110" i="5"/>
  <c r="B2110" i="5"/>
  <c r="M2109" i="5"/>
  <c r="L2109" i="5"/>
  <c r="B2109" i="5"/>
  <c r="M2108" i="5"/>
  <c r="L2108" i="5"/>
  <c r="B2108" i="5"/>
  <c r="M2107" i="5"/>
  <c r="L2107" i="5"/>
  <c r="B2107" i="5"/>
  <c r="M2106" i="5"/>
  <c r="L2106" i="5"/>
  <c r="B2106" i="5"/>
  <c r="M2105" i="5"/>
  <c r="L2105" i="5"/>
  <c r="B2105" i="5"/>
  <c r="M2104" i="5"/>
  <c r="L2104" i="5"/>
  <c r="B2104" i="5"/>
  <c r="M2103" i="5"/>
  <c r="L2103" i="5"/>
  <c r="B2103" i="5"/>
  <c r="M2102" i="5"/>
  <c r="L2102" i="5"/>
  <c r="B2102" i="5"/>
  <c r="M2101" i="5"/>
  <c r="L2101" i="5"/>
  <c r="B2101" i="5"/>
  <c r="M2100" i="5"/>
  <c r="L2100" i="5"/>
  <c r="B2100" i="5"/>
  <c r="M2099" i="5"/>
  <c r="L2099" i="5"/>
  <c r="B2099" i="5"/>
  <c r="M2098" i="5"/>
  <c r="L2098" i="5"/>
  <c r="B2098" i="5"/>
  <c r="M2097" i="5"/>
  <c r="L2097" i="5"/>
  <c r="B2097" i="5"/>
  <c r="M2096" i="5"/>
  <c r="L2096" i="5"/>
  <c r="B2096" i="5"/>
  <c r="M2095" i="5"/>
  <c r="L2095" i="5"/>
  <c r="B2095" i="5"/>
  <c r="M2094" i="5"/>
  <c r="L2094" i="5"/>
  <c r="B2094" i="5"/>
  <c r="M2093" i="5"/>
  <c r="L2093" i="5"/>
  <c r="B2093" i="5"/>
  <c r="M2092" i="5"/>
  <c r="L2092" i="5"/>
  <c r="B2092" i="5"/>
  <c r="M2091" i="5"/>
  <c r="L2091" i="5"/>
  <c r="B2091" i="5"/>
  <c r="M2090" i="5"/>
  <c r="L2090" i="5"/>
  <c r="B2090" i="5"/>
  <c r="M2089" i="5"/>
  <c r="L2089" i="5"/>
  <c r="B2089" i="5"/>
  <c r="M2088" i="5"/>
  <c r="L2088" i="5"/>
  <c r="B2088" i="5"/>
  <c r="M2087" i="5"/>
  <c r="L2087" i="5"/>
  <c r="B2087" i="5"/>
  <c r="M2086" i="5"/>
  <c r="L2086" i="5"/>
  <c r="B2086" i="5"/>
  <c r="M2085" i="5"/>
  <c r="L2085" i="5"/>
  <c r="B2085" i="5"/>
  <c r="M2084" i="5"/>
  <c r="L2084" i="5"/>
  <c r="B2084" i="5"/>
  <c r="M2083" i="5"/>
  <c r="L2083" i="5"/>
  <c r="B2083" i="5"/>
  <c r="M2082" i="5"/>
  <c r="L2082" i="5"/>
  <c r="B2082" i="5"/>
  <c r="M2081" i="5"/>
  <c r="L2081" i="5"/>
  <c r="B2081" i="5"/>
  <c r="M2080" i="5"/>
  <c r="L2080" i="5"/>
  <c r="B2080" i="5"/>
  <c r="M2079" i="5"/>
  <c r="L2079" i="5"/>
  <c r="B2079" i="5"/>
  <c r="M2078" i="5"/>
  <c r="L2078" i="5"/>
  <c r="B2078" i="5"/>
  <c r="M2077" i="5"/>
  <c r="L2077" i="5"/>
  <c r="B2077" i="5"/>
  <c r="M2076" i="5"/>
  <c r="L2076" i="5"/>
  <c r="B2076" i="5"/>
  <c r="M2075" i="5"/>
  <c r="L2075" i="5"/>
  <c r="B2075" i="5"/>
  <c r="M2074" i="5"/>
  <c r="L2074" i="5"/>
  <c r="B2074" i="5"/>
  <c r="M2073" i="5"/>
  <c r="L2073" i="5"/>
  <c r="B2073" i="5"/>
  <c r="M2072" i="5"/>
  <c r="L2072" i="5"/>
  <c r="B2072" i="5"/>
  <c r="M2071" i="5"/>
  <c r="L2071" i="5"/>
  <c r="B2071" i="5"/>
  <c r="M2070" i="5"/>
  <c r="L2070" i="5"/>
  <c r="B2070" i="5"/>
  <c r="M2069" i="5"/>
  <c r="L2069" i="5"/>
  <c r="B2069" i="5"/>
  <c r="M2068" i="5"/>
  <c r="L2068" i="5"/>
  <c r="B2068" i="5"/>
  <c r="M2067" i="5"/>
  <c r="L2067" i="5"/>
  <c r="B2067" i="5"/>
  <c r="M2066" i="5"/>
  <c r="L2066" i="5"/>
  <c r="B2066" i="5"/>
  <c r="M2065" i="5"/>
  <c r="L2065" i="5"/>
  <c r="B2065" i="5"/>
  <c r="M2064" i="5"/>
  <c r="L2064" i="5"/>
  <c r="B2064" i="5"/>
  <c r="M2063" i="5"/>
  <c r="L2063" i="5"/>
  <c r="B2063" i="5"/>
  <c r="M2062" i="5"/>
  <c r="L2062" i="5"/>
  <c r="B2062" i="5"/>
  <c r="M2061" i="5"/>
  <c r="L2061" i="5"/>
  <c r="B2061" i="5"/>
  <c r="M2060" i="5"/>
  <c r="L2060" i="5"/>
  <c r="B2060" i="5"/>
  <c r="M2059" i="5"/>
  <c r="L2059" i="5"/>
  <c r="B2059" i="5"/>
  <c r="M2058" i="5"/>
  <c r="L2058" i="5"/>
  <c r="B2058" i="5"/>
  <c r="M2057" i="5"/>
  <c r="L2057" i="5"/>
  <c r="B2057" i="5"/>
  <c r="M2056" i="5"/>
  <c r="L2056" i="5"/>
  <c r="B2056" i="5"/>
  <c r="M2055" i="5"/>
  <c r="L2055" i="5"/>
  <c r="B2055" i="5"/>
  <c r="M2054" i="5"/>
  <c r="L2054" i="5"/>
  <c r="B2054" i="5"/>
  <c r="M2053" i="5"/>
  <c r="L2053" i="5"/>
  <c r="B2053" i="5"/>
  <c r="M2052" i="5"/>
  <c r="L2052" i="5"/>
  <c r="B2052" i="5"/>
  <c r="M2051" i="5"/>
  <c r="L2051" i="5"/>
  <c r="B2051" i="5"/>
  <c r="M2050" i="5"/>
  <c r="L2050" i="5"/>
  <c r="B2050" i="5"/>
  <c r="M2049" i="5"/>
  <c r="L2049" i="5"/>
  <c r="B2049" i="5"/>
  <c r="M2048" i="5"/>
  <c r="L2048" i="5"/>
  <c r="B2048" i="5"/>
  <c r="M2047" i="5"/>
  <c r="L2047" i="5"/>
  <c r="B2047" i="5"/>
  <c r="M2046" i="5"/>
  <c r="L2046" i="5"/>
  <c r="B2046" i="5"/>
  <c r="M2045" i="5"/>
  <c r="L2045" i="5"/>
  <c r="B2045" i="5"/>
  <c r="M2044" i="5"/>
  <c r="L2044" i="5"/>
  <c r="B2044" i="5"/>
  <c r="M2043" i="5"/>
  <c r="L2043" i="5"/>
  <c r="B2043" i="5"/>
  <c r="M2042" i="5"/>
  <c r="L2042" i="5"/>
  <c r="B2042" i="5"/>
  <c r="M2041" i="5"/>
  <c r="L2041" i="5"/>
  <c r="B2041" i="5"/>
  <c r="M2040" i="5"/>
  <c r="L2040" i="5"/>
  <c r="B2040" i="5"/>
  <c r="M2039" i="5"/>
  <c r="L2039" i="5"/>
  <c r="B2039" i="5"/>
  <c r="M2038" i="5"/>
  <c r="L2038" i="5"/>
  <c r="B2038" i="5"/>
  <c r="M2037" i="5"/>
  <c r="L2037" i="5"/>
  <c r="B2037" i="5"/>
  <c r="M2036" i="5"/>
  <c r="L2036" i="5"/>
  <c r="B2036" i="5"/>
  <c r="M2035" i="5"/>
  <c r="L2035" i="5"/>
  <c r="B2035" i="5"/>
  <c r="M2034" i="5"/>
  <c r="L2034" i="5"/>
  <c r="B2034" i="5"/>
  <c r="M2033" i="5"/>
  <c r="L2033" i="5"/>
  <c r="B2033" i="5"/>
  <c r="M2032" i="5"/>
  <c r="L2032" i="5"/>
  <c r="B2032" i="5"/>
  <c r="M2031" i="5"/>
  <c r="L2031" i="5"/>
  <c r="B2031" i="5"/>
  <c r="M2030" i="5"/>
  <c r="L2030" i="5"/>
  <c r="B2030" i="5"/>
  <c r="M2029" i="5"/>
  <c r="L2029" i="5"/>
  <c r="B2029" i="5"/>
  <c r="M2028" i="5"/>
  <c r="L2028" i="5"/>
  <c r="B2028" i="5"/>
  <c r="M2027" i="5"/>
  <c r="L2027" i="5"/>
  <c r="B2027" i="5"/>
  <c r="M2026" i="5"/>
  <c r="L2026" i="5"/>
  <c r="B2026" i="5"/>
  <c r="M2025" i="5"/>
  <c r="L2025" i="5"/>
  <c r="B2025" i="5"/>
  <c r="M2024" i="5"/>
  <c r="L2024" i="5"/>
  <c r="B2024" i="5"/>
  <c r="M2023" i="5"/>
  <c r="L2023" i="5"/>
  <c r="B2023" i="5"/>
  <c r="M2022" i="5"/>
  <c r="L2022" i="5"/>
  <c r="B2022" i="5"/>
  <c r="M2021" i="5"/>
  <c r="L2021" i="5"/>
  <c r="B2021" i="5"/>
  <c r="M2020" i="5"/>
  <c r="L2020" i="5"/>
  <c r="B2020" i="5"/>
  <c r="M2019" i="5"/>
  <c r="L2019" i="5"/>
  <c r="B2019" i="5"/>
  <c r="M2018" i="5"/>
  <c r="L2018" i="5"/>
  <c r="B2018" i="5"/>
  <c r="M2017" i="5"/>
  <c r="L2017" i="5"/>
  <c r="B2017" i="5"/>
  <c r="M2016" i="5"/>
  <c r="L2016" i="5"/>
  <c r="B2016" i="5"/>
  <c r="M2015" i="5"/>
  <c r="L2015" i="5"/>
  <c r="B2015" i="5"/>
  <c r="M2014" i="5"/>
  <c r="L2014" i="5"/>
  <c r="B2014" i="5"/>
  <c r="M2013" i="5"/>
  <c r="L2013" i="5"/>
  <c r="B2013" i="5"/>
  <c r="M2012" i="5"/>
  <c r="L2012" i="5"/>
  <c r="B2012" i="5"/>
  <c r="M2011" i="5"/>
  <c r="L2011" i="5"/>
  <c r="B2011" i="5"/>
  <c r="M2010" i="5"/>
  <c r="L2010" i="5"/>
  <c r="B2010" i="5"/>
  <c r="M2009" i="5"/>
  <c r="L2009" i="5"/>
  <c r="B2009" i="5"/>
  <c r="M2008" i="5"/>
  <c r="L2008" i="5"/>
  <c r="B2008" i="5"/>
  <c r="M2007" i="5"/>
  <c r="L2007" i="5"/>
  <c r="B2007" i="5"/>
  <c r="M2006" i="5"/>
  <c r="L2006" i="5"/>
  <c r="B2006" i="5"/>
  <c r="M2005" i="5"/>
  <c r="L2005" i="5"/>
  <c r="B2005" i="5"/>
  <c r="M2004" i="5"/>
  <c r="L2004" i="5"/>
  <c r="B2004" i="5"/>
  <c r="M2003" i="5"/>
  <c r="L2003" i="5"/>
  <c r="B2003" i="5"/>
  <c r="M2002" i="5"/>
  <c r="L2002" i="5"/>
  <c r="B2002" i="5"/>
  <c r="M2001" i="5"/>
  <c r="L2001" i="5"/>
  <c r="B2001" i="5"/>
  <c r="M2000" i="5"/>
  <c r="L2000" i="5"/>
  <c r="B2000" i="5"/>
  <c r="M1999" i="5"/>
  <c r="L1999" i="5"/>
  <c r="B1999" i="5"/>
  <c r="M1998" i="5"/>
  <c r="L1998" i="5"/>
  <c r="B1998" i="5"/>
  <c r="M1997" i="5"/>
  <c r="L1997" i="5"/>
  <c r="B1997" i="5"/>
  <c r="M1996" i="5"/>
  <c r="L1996" i="5"/>
  <c r="B1996" i="5"/>
  <c r="M1995" i="5"/>
  <c r="L1995" i="5"/>
  <c r="B1995" i="5"/>
  <c r="M1994" i="5"/>
  <c r="L1994" i="5"/>
  <c r="B1994" i="5"/>
  <c r="M1993" i="5"/>
  <c r="L1993" i="5"/>
  <c r="B1993" i="5"/>
  <c r="M1992" i="5"/>
  <c r="L1992" i="5"/>
  <c r="B1992" i="5"/>
  <c r="M1991" i="5"/>
  <c r="L1991" i="5"/>
  <c r="B1991" i="5"/>
  <c r="M1990" i="5"/>
  <c r="L1990" i="5"/>
  <c r="B1990" i="5"/>
  <c r="M1989" i="5"/>
  <c r="L1989" i="5"/>
  <c r="B1989" i="5"/>
  <c r="M1988" i="5"/>
  <c r="L1988" i="5"/>
  <c r="B1988" i="5"/>
  <c r="M1987" i="5"/>
  <c r="L1987" i="5"/>
  <c r="B1987" i="5"/>
  <c r="M1986" i="5"/>
  <c r="L1986" i="5"/>
  <c r="B1986" i="5"/>
  <c r="M1985" i="5"/>
  <c r="L1985" i="5"/>
  <c r="B1985" i="5"/>
  <c r="M1984" i="5"/>
  <c r="L1984" i="5"/>
  <c r="B1984" i="5"/>
  <c r="M1983" i="5"/>
  <c r="L1983" i="5"/>
  <c r="B1983" i="5"/>
  <c r="M1982" i="5"/>
  <c r="L1982" i="5"/>
  <c r="B1982" i="5"/>
  <c r="M1981" i="5"/>
  <c r="L1981" i="5"/>
  <c r="B1981" i="5"/>
  <c r="M1980" i="5"/>
  <c r="L1980" i="5"/>
  <c r="B1980" i="5"/>
  <c r="M1979" i="5"/>
  <c r="L1979" i="5"/>
  <c r="B1979" i="5"/>
  <c r="M1978" i="5"/>
  <c r="L1978" i="5"/>
  <c r="B1978" i="5"/>
  <c r="M1977" i="5"/>
  <c r="L1977" i="5"/>
  <c r="B1977" i="5"/>
  <c r="M1976" i="5"/>
  <c r="L1976" i="5"/>
  <c r="B1976" i="5"/>
  <c r="M1975" i="5"/>
  <c r="L1975" i="5"/>
  <c r="B1975" i="5"/>
  <c r="M1974" i="5"/>
  <c r="L1974" i="5"/>
  <c r="B1974" i="5"/>
  <c r="M1973" i="5"/>
  <c r="L1973" i="5"/>
  <c r="B1973" i="5"/>
  <c r="M1972" i="5"/>
  <c r="L1972" i="5"/>
  <c r="B1972" i="5"/>
  <c r="M1971" i="5"/>
  <c r="L1971" i="5"/>
  <c r="B1971" i="5"/>
  <c r="M1970" i="5"/>
  <c r="L1970" i="5"/>
  <c r="B1970" i="5"/>
  <c r="M1969" i="5"/>
  <c r="L1969" i="5"/>
  <c r="B1969" i="5"/>
  <c r="M1968" i="5"/>
  <c r="L1968" i="5"/>
  <c r="B1968" i="5"/>
  <c r="M1967" i="5"/>
  <c r="L1967" i="5"/>
  <c r="B1967" i="5"/>
  <c r="M1966" i="5"/>
  <c r="L1966" i="5"/>
  <c r="B1966" i="5"/>
  <c r="M1965" i="5"/>
  <c r="L1965" i="5"/>
  <c r="B1965" i="5"/>
  <c r="M1964" i="5"/>
  <c r="L1964" i="5"/>
  <c r="B1964" i="5"/>
  <c r="M1963" i="5"/>
  <c r="L1963" i="5"/>
  <c r="B1963" i="5"/>
  <c r="M1962" i="5"/>
  <c r="L1962" i="5"/>
  <c r="B1962" i="5"/>
  <c r="M1961" i="5"/>
  <c r="L1961" i="5"/>
  <c r="B1961" i="5"/>
  <c r="M1960" i="5"/>
  <c r="L1960" i="5"/>
  <c r="B1960" i="5"/>
  <c r="M1959" i="5"/>
  <c r="L1959" i="5"/>
  <c r="B1959" i="5"/>
  <c r="M1958" i="5"/>
  <c r="L1958" i="5"/>
  <c r="B1958" i="5"/>
  <c r="M1957" i="5"/>
  <c r="L1957" i="5"/>
  <c r="B1957" i="5"/>
  <c r="M1956" i="5"/>
  <c r="L1956" i="5"/>
  <c r="B1956" i="5"/>
  <c r="M1955" i="5"/>
  <c r="L1955" i="5"/>
  <c r="B1955" i="5"/>
  <c r="M1954" i="5"/>
  <c r="L1954" i="5"/>
  <c r="B1954" i="5"/>
  <c r="M1953" i="5"/>
  <c r="L1953" i="5"/>
  <c r="B1953" i="5"/>
  <c r="M1952" i="5"/>
  <c r="L1952" i="5"/>
  <c r="B1952" i="5"/>
  <c r="M1951" i="5"/>
  <c r="L1951" i="5"/>
  <c r="B1951" i="5"/>
  <c r="M1950" i="5"/>
  <c r="L1950" i="5"/>
  <c r="B1950" i="5"/>
  <c r="M1949" i="5"/>
  <c r="L1949" i="5"/>
  <c r="B1949" i="5"/>
  <c r="M1948" i="5"/>
  <c r="L1948" i="5"/>
  <c r="B1948" i="5"/>
  <c r="M1947" i="5"/>
  <c r="L1947" i="5"/>
  <c r="B1947" i="5"/>
  <c r="M1946" i="5"/>
  <c r="L1946" i="5"/>
  <c r="B1946" i="5"/>
  <c r="M1945" i="5"/>
  <c r="L1945" i="5"/>
  <c r="B1945" i="5"/>
  <c r="M1944" i="5"/>
  <c r="L1944" i="5"/>
  <c r="B1944" i="5"/>
  <c r="M1943" i="5"/>
  <c r="L1943" i="5"/>
  <c r="B1943" i="5"/>
  <c r="M1942" i="5"/>
  <c r="L1942" i="5"/>
  <c r="B1942" i="5"/>
  <c r="M1941" i="5"/>
  <c r="L1941" i="5"/>
  <c r="B1941" i="5"/>
  <c r="M1940" i="5"/>
  <c r="L1940" i="5"/>
  <c r="B1940" i="5"/>
  <c r="M1939" i="5"/>
  <c r="L1939" i="5"/>
  <c r="B1939" i="5"/>
  <c r="M1938" i="5"/>
  <c r="L1938" i="5"/>
  <c r="B1938" i="5"/>
  <c r="M1937" i="5"/>
  <c r="L1937" i="5"/>
  <c r="B1937" i="5"/>
  <c r="M1936" i="5"/>
  <c r="L1936" i="5"/>
  <c r="B1936" i="5"/>
  <c r="M1935" i="5"/>
  <c r="L1935" i="5"/>
  <c r="B1935" i="5"/>
  <c r="M1934" i="5"/>
  <c r="L1934" i="5"/>
  <c r="B1934" i="5"/>
  <c r="M1933" i="5"/>
  <c r="L1933" i="5"/>
  <c r="B1933" i="5"/>
  <c r="M1932" i="5"/>
  <c r="L1932" i="5"/>
  <c r="B1932" i="5"/>
  <c r="M1931" i="5"/>
  <c r="L1931" i="5"/>
  <c r="B1931" i="5"/>
  <c r="M1930" i="5"/>
  <c r="L1930" i="5"/>
  <c r="B1930" i="5"/>
  <c r="M1929" i="5"/>
  <c r="L1929" i="5"/>
  <c r="B1929" i="5"/>
  <c r="M1928" i="5"/>
  <c r="L1928" i="5"/>
  <c r="B1928" i="5"/>
  <c r="M1927" i="5"/>
  <c r="L1927" i="5"/>
  <c r="B1927" i="5"/>
  <c r="M1926" i="5"/>
  <c r="L1926" i="5"/>
  <c r="B1926" i="5"/>
  <c r="M1925" i="5"/>
  <c r="L1925" i="5"/>
  <c r="B1925" i="5"/>
  <c r="M1924" i="5"/>
  <c r="L1924" i="5"/>
  <c r="B1924" i="5"/>
  <c r="M1923" i="5"/>
  <c r="L1923" i="5"/>
  <c r="B1923" i="5"/>
  <c r="M1922" i="5"/>
  <c r="L1922" i="5"/>
  <c r="B1922" i="5"/>
  <c r="M1921" i="5"/>
  <c r="L1921" i="5"/>
  <c r="B1921" i="5"/>
  <c r="M1920" i="5"/>
  <c r="L1920" i="5"/>
  <c r="B1920" i="5"/>
  <c r="M1919" i="5"/>
  <c r="L1919" i="5"/>
  <c r="B1919" i="5"/>
  <c r="M1918" i="5"/>
  <c r="L1918" i="5"/>
  <c r="B1918" i="5"/>
  <c r="M1917" i="5"/>
  <c r="L1917" i="5"/>
  <c r="B1917" i="5"/>
  <c r="M1916" i="5"/>
  <c r="L1916" i="5"/>
  <c r="B1916" i="5"/>
  <c r="M1915" i="5"/>
  <c r="L1915" i="5"/>
  <c r="B1915" i="5"/>
  <c r="M1914" i="5"/>
  <c r="L1914" i="5"/>
  <c r="B1914" i="5"/>
  <c r="M1913" i="5"/>
  <c r="L1913" i="5"/>
  <c r="B1913" i="5"/>
  <c r="M1912" i="5"/>
  <c r="L1912" i="5"/>
  <c r="B1912" i="5"/>
  <c r="M1911" i="5"/>
  <c r="L1911" i="5"/>
  <c r="B1911" i="5"/>
  <c r="M1910" i="5"/>
  <c r="L1910" i="5"/>
  <c r="B1910" i="5"/>
  <c r="M1909" i="5"/>
  <c r="L1909" i="5"/>
  <c r="B1909" i="5"/>
  <c r="M1908" i="5"/>
  <c r="L1908" i="5"/>
  <c r="B1908" i="5"/>
  <c r="M1907" i="5"/>
  <c r="L1907" i="5"/>
  <c r="B1907" i="5"/>
  <c r="M1906" i="5"/>
  <c r="L1906" i="5"/>
  <c r="B1906" i="5"/>
  <c r="M1905" i="5"/>
  <c r="L1905" i="5"/>
  <c r="B1905" i="5"/>
  <c r="M1904" i="5"/>
  <c r="L1904" i="5"/>
  <c r="B1904" i="5"/>
  <c r="M1903" i="5"/>
  <c r="L1903" i="5"/>
  <c r="B1903" i="5"/>
  <c r="M1902" i="5"/>
  <c r="L1902" i="5"/>
  <c r="B1902" i="5"/>
  <c r="M1901" i="5"/>
  <c r="L1901" i="5"/>
  <c r="B1901" i="5"/>
  <c r="M1900" i="5"/>
  <c r="L1900" i="5"/>
  <c r="B1900" i="5"/>
  <c r="M1899" i="5"/>
  <c r="L1899" i="5"/>
  <c r="B1899" i="5"/>
  <c r="M1898" i="5"/>
  <c r="L1898" i="5"/>
  <c r="B1898" i="5"/>
  <c r="M1897" i="5"/>
  <c r="L1897" i="5"/>
  <c r="B1897" i="5"/>
  <c r="M1896" i="5"/>
  <c r="L1896" i="5"/>
  <c r="B1896" i="5"/>
  <c r="M1895" i="5"/>
  <c r="L1895" i="5"/>
  <c r="B1895" i="5"/>
  <c r="M1894" i="5"/>
  <c r="L1894" i="5"/>
  <c r="B1894" i="5"/>
  <c r="M1893" i="5"/>
  <c r="L1893" i="5"/>
  <c r="B1893" i="5"/>
  <c r="M1892" i="5"/>
  <c r="L1892" i="5"/>
  <c r="B1892" i="5"/>
  <c r="M1891" i="5"/>
  <c r="L1891" i="5"/>
  <c r="B1891" i="5"/>
  <c r="M1890" i="5"/>
  <c r="L1890" i="5"/>
  <c r="B1890" i="5"/>
  <c r="M1889" i="5"/>
  <c r="L1889" i="5"/>
  <c r="B1889" i="5"/>
  <c r="M1888" i="5"/>
  <c r="L1888" i="5"/>
  <c r="B1888" i="5"/>
  <c r="M1887" i="5"/>
  <c r="L1887" i="5"/>
  <c r="B1887" i="5"/>
  <c r="M1886" i="5"/>
  <c r="L1886" i="5"/>
  <c r="B1886" i="5"/>
  <c r="M1885" i="5"/>
  <c r="L1885" i="5"/>
  <c r="B1885" i="5"/>
  <c r="M1884" i="5"/>
  <c r="L1884" i="5"/>
  <c r="B1884" i="5"/>
  <c r="M1883" i="5"/>
  <c r="L1883" i="5"/>
  <c r="B1883" i="5"/>
  <c r="M1882" i="5"/>
  <c r="L1882" i="5"/>
  <c r="B1882" i="5"/>
  <c r="M1881" i="5"/>
  <c r="L1881" i="5"/>
  <c r="B1881" i="5"/>
  <c r="M1880" i="5"/>
  <c r="L1880" i="5"/>
  <c r="B1880" i="5"/>
  <c r="M1879" i="5"/>
  <c r="L1879" i="5"/>
  <c r="B1879" i="5"/>
  <c r="M1878" i="5"/>
  <c r="L1878" i="5"/>
  <c r="B1878" i="5"/>
  <c r="M1877" i="5"/>
  <c r="L1877" i="5"/>
  <c r="B1877" i="5"/>
  <c r="M1876" i="5"/>
  <c r="L1876" i="5"/>
  <c r="B1876" i="5"/>
  <c r="M1875" i="5"/>
  <c r="L1875" i="5"/>
  <c r="B1875" i="5"/>
  <c r="M1874" i="5"/>
  <c r="L1874" i="5"/>
  <c r="B1874" i="5"/>
  <c r="M1873" i="5"/>
  <c r="L1873" i="5"/>
  <c r="B1873" i="5"/>
  <c r="M1872" i="5"/>
  <c r="L1872" i="5"/>
  <c r="B1872" i="5"/>
  <c r="M1871" i="5"/>
  <c r="L1871" i="5"/>
  <c r="B1871" i="5"/>
  <c r="M1870" i="5"/>
  <c r="L1870" i="5"/>
  <c r="B1870" i="5"/>
  <c r="M1869" i="5"/>
  <c r="L1869" i="5"/>
  <c r="B1869" i="5"/>
  <c r="M1868" i="5"/>
  <c r="L1868" i="5"/>
  <c r="B1868" i="5"/>
  <c r="M1867" i="5"/>
  <c r="L1867" i="5"/>
  <c r="B1867" i="5"/>
  <c r="M1866" i="5"/>
  <c r="L1866" i="5"/>
  <c r="B1866" i="5"/>
  <c r="M1865" i="5"/>
  <c r="L1865" i="5"/>
  <c r="B1865" i="5"/>
  <c r="M1864" i="5"/>
  <c r="L1864" i="5"/>
  <c r="B1864" i="5"/>
  <c r="M1863" i="5"/>
  <c r="L1863" i="5"/>
  <c r="B1863" i="5"/>
  <c r="M1862" i="5"/>
  <c r="L1862" i="5"/>
  <c r="B1862" i="5"/>
  <c r="M1861" i="5"/>
  <c r="L1861" i="5"/>
  <c r="B1861" i="5"/>
  <c r="M1860" i="5"/>
  <c r="L1860" i="5"/>
  <c r="B1860" i="5"/>
  <c r="M1859" i="5"/>
  <c r="L1859" i="5"/>
  <c r="B1859" i="5"/>
  <c r="M1858" i="5"/>
  <c r="L1858" i="5"/>
  <c r="B1858" i="5"/>
  <c r="M1857" i="5"/>
  <c r="L1857" i="5"/>
  <c r="B1857" i="5"/>
  <c r="M1856" i="5"/>
  <c r="L1856" i="5"/>
  <c r="B1856" i="5"/>
  <c r="M1855" i="5"/>
  <c r="L1855" i="5"/>
  <c r="B1855" i="5"/>
  <c r="M1854" i="5"/>
  <c r="L1854" i="5"/>
  <c r="B1854" i="5"/>
  <c r="M1853" i="5"/>
  <c r="L1853" i="5"/>
  <c r="B1853" i="5"/>
  <c r="M1852" i="5"/>
  <c r="L1852" i="5"/>
  <c r="B1852" i="5"/>
  <c r="M1851" i="5"/>
  <c r="L1851" i="5"/>
  <c r="B1851" i="5"/>
  <c r="M1850" i="5"/>
  <c r="L1850" i="5"/>
  <c r="B1850" i="5"/>
  <c r="M1849" i="5"/>
  <c r="L1849" i="5"/>
  <c r="B1849" i="5"/>
  <c r="M1848" i="5"/>
  <c r="L1848" i="5"/>
  <c r="B1848" i="5"/>
  <c r="M1847" i="5"/>
  <c r="L1847" i="5"/>
  <c r="B1847" i="5"/>
  <c r="M1846" i="5"/>
  <c r="L1846" i="5"/>
  <c r="B1846" i="5"/>
  <c r="M1845" i="5"/>
  <c r="L1845" i="5"/>
  <c r="B1845" i="5"/>
  <c r="M1844" i="5"/>
  <c r="L1844" i="5"/>
  <c r="B1844" i="5"/>
  <c r="M1843" i="5"/>
  <c r="L1843" i="5"/>
  <c r="B1843" i="5"/>
  <c r="M1842" i="5"/>
  <c r="L1842" i="5"/>
  <c r="B1842" i="5"/>
  <c r="M1841" i="5"/>
  <c r="L1841" i="5"/>
  <c r="B1841" i="5"/>
  <c r="M1840" i="5"/>
  <c r="L1840" i="5"/>
  <c r="B1840" i="5"/>
  <c r="M1839" i="5"/>
  <c r="L1839" i="5"/>
  <c r="B1839" i="5"/>
  <c r="M1838" i="5"/>
  <c r="L1838" i="5"/>
  <c r="B1838" i="5"/>
  <c r="M1837" i="5"/>
  <c r="L1837" i="5"/>
  <c r="B1837" i="5"/>
  <c r="M1836" i="5"/>
  <c r="L1836" i="5"/>
  <c r="B1836" i="5"/>
  <c r="M1835" i="5"/>
  <c r="L1835" i="5"/>
  <c r="B1835" i="5"/>
  <c r="M1834" i="5"/>
  <c r="L1834" i="5"/>
  <c r="B1834" i="5"/>
  <c r="M1833" i="5"/>
  <c r="L1833" i="5"/>
  <c r="B1833" i="5"/>
  <c r="M1832" i="5"/>
  <c r="L1832" i="5"/>
  <c r="B1832" i="5"/>
  <c r="M1831" i="5"/>
  <c r="L1831" i="5"/>
  <c r="B1831" i="5"/>
  <c r="M1830" i="5"/>
  <c r="L1830" i="5"/>
  <c r="B1830" i="5"/>
  <c r="M1829" i="5"/>
  <c r="L1829" i="5"/>
  <c r="B1829" i="5"/>
  <c r="M1828" i="5"/>
  <c r="L1828" i="5"/>
  <c r="B1828" i="5"/>
  <c r="M1827" i="5"/>
  <c r="L1827" i="5"/>
  <c r="B1827" i="5"/>
  <c r="M1826" i="5"/>
  <c r="L1826" i="5"/>
  <c r="B1826" i="5"/>
  <c r="M1825" i="5"/>
  <c r="L1825" i="5"/>
  <c r="B1825" i="5"/>
  <c r="M1824" i="5"/>
  <c r="L1824" i="5"/>
  <c r="B1824" i="5"/>
  <c r="M1823" i="5"/>
  <c r="L1823" i="5"/>
  <c r="B1823" i="5"/>
  <c r="M1822" i="5"/>
  <c r="L1822" i="5"/>
  <c r="B1822" i="5"/>
  <c r="M1821" i="5"/>
  <c r="L1821" i="5"/>
  <c r="B1821" i="5"/>
  <c r="M1820" i="5"/>
  <c r="L1820" i="5"/>
  <c r="B1820" i="5"/>
  <c r="M1819" i="5"/>
  <c r="L1819" i="5"/>
  <c r="B1819" i="5"/>
  <c r="M1818" i="5"/>
  <c r="L1818" i="5"/>
  <c r="B1818" i="5"/>
  <c r="M1817" i="5"/>
  <c r="L1817" i="5"/>
  <c r="B1817" i="5"/>
  <c r="M1816" i="5"/>
  <c r="L1816" i="5"/>
  <c r="B1816" i="5"/>
  <c r="M1815" i="5"/>
  <c r="L1815" i="5"/>
  <c r="B1815" i="5"/>
  <c r="M1814" i="5"/>
  <c r="L1814" i="5"/>
  <c r="B1814" i="5"/>
  <c r="M1813" i="5"/>
  <c r="L1813" i="5"/>
  <c r="B1813" i="5"/>
  <c r="M1812" i="5"/>
  <c r="L1812" i="5"/>
  <c r="B1812" i="5"/>
  <c r="M1811" i="5"/>
  <c r="L1811" i="5"/>
  <c r="B1811" i="5"/>
  <c r="M1810" i="5"/>
  <c r="L1810" i="5"/>
  <c r="B1810" i="5"/>
  <c r="M1809" i="5"/>
  <c r="L1809" i="5"/>
  <c r="B1809" i="5"/>
  <c r="M1808" i="5"/>
  <c r="L1808" i="5"/>
  <c r="B1808" i="5"/>
  <c r="M1807" i="5"/>
  <c r="L1807" i="5"/>
  <c r="B1807" i="5"/>
  <c r="M1806" i="5"/>
  <c r="L1806" i="5"/>
  <c r="B1806" i="5"/>
  <c r="M1805" i="5"/>
  <c r="L1805" i="5"/>
  <c r="B1805" i="5"/>
  <c r="M1804" i="5"/>
  <c r="L1804" i="5"/>
  <c r="B1804" i="5"/>
  <c r="M1803" i="5"/>
  <c r="L1803" i="5"/>
  <c r="B1803" i="5"/>
  <c r="M1802" i="5"/>
  <c r="L1802" i="5"/>
  <c r="B1802" i="5"/>
  <c r="M1801" i="5"/>
  <c r="L1801" i="5"/>
  <c r="B1801" i="5"/>
  <c r="M1800" i="5"/>
  <c r="L1800" i="5"/>
  <c r="B1800" i="5"/>
  <c r="M1799" i="5"/>
  <c r="L1799" i="5"/>
  <c r="B1799" i="5"/>
  <c r="M1798" i="5"/>
  <c r="L1798" i="5"/>
  <c r="B1798" i="5"/>
  <c r="M1797" i="5"/>
  <c r="L1797" i="5"/>
  <c r="B1797" i="5"/>
  <c r="M1796" i="5"/>
  <c r="L1796" i="5"/>
  <c r="B1796" i="5"/>
  <c r="M1795" i="5"/>
  <c r="L1795" i="5"/>
  <c r="B1795" i="5"/>
  <c r="M1794" i="5"/>
  <c r="L1794" i="5"/>
  <c r="B1794" i="5"/>
  <c r="M1793" i="5"/>
  <c r="L1793" i="5"/>
  <c r="B1793" i="5"/>
  <c r="M1792" i="5"/>
  <c r="L1792" i="5"/>
  <c r="B1792" i="5"/>
  <c r="M1791" i="5"/>
  <c r="L1791" i="5"/>
  <c r="B1791" i="5"/>
  <c r="M1790" i="5"/>
  <c r="L1790" i="5"/>
  <c r="B1790" i="5"/>
  <c r="M1789" i="5"/>
  <c r="L1789" i="5"/>
  <c r="B1789" i="5"/>
  <c r="M1788" i="5"/>
  <c r="L1788" i="5"/>
  <c r="B1788" i="5"/>
  <c r="M1787" i="5"/>
  <c r="L1787" i="5"/>
  <c r="B1787" i="5"/>
  <c r="M1786" i="5"/>
  <c r="L1786" i="5"/>
  <c r="B1786" i="5"/>
  <c r="M1785" i="5"/>
  <c r="L1785" i="5"/>
  <c r="B1785" i="5"/>
  <c r="M1784" i="5"/>
  <c r="L1784" i="5"/>
  <c r="B1784" i="5"/>
  <c r="M1783" i="5"/>
  <c r="L1783" i="5"/>
  <c r="B1783" i="5"/>
  <c r="M1782" i="5"/>
  <c r="L1782" i="5"/>
  <c r="B1782" i="5"/>
  <c r="M1781" i="5"/>
  <c r="L1781" i="5"/>
  <c r="B1781" i="5"/>
  <c r="M1780" i="5"/>
  <c r="L1780" i="5"/>
  <c r="B1780" i="5"/>
  <c r="M1779" i="5"/>
  <c r="L1779" i="5"/>
  <c r="B1779" i="5"/>
  <c r="M1778" i="5"/>
  <c r="L1778" i="5"/>
  <c r="B1778" i="5"/>
  <c r="M1777" i="5"/>
  <c r="L1777" i="5"/>
  <c r="B1777" i="5"/>
  <c r="M1776" i="5"/>
  <c r="L1776" i="5"/>
  <c r="B1776" i="5"/>
  <c r="M1775" i="5"/>
  <c r="L1775" i="5"/>
  <c r="B1775" i="5"/>
  <c r="M1774" i="5"/>
  <c r="L1774" i="5"/>
  <c r="B1774" i="5"/>
  <c r="M1773" i="5"/>
  <c r="L1773" i="5"/>
  <c r="B1773" i="5"/>
  <c r="M1772" i="5"/>
  <c r="L1772" i="5"/>
  <c r="B1772" i="5"/>
  <c r="M1771" i="5"/>
  <c r="L1771" i="5"/>
  <c r="B1771" i="5"/>
  <c r="M1770" i="5"/>
  <c r="L1770" i="5"/>
  <c r="B1770" i="5"/>
  <c r="M1769" i="5"/>
  <c r="L1769" i="5"/>
  <c r="B1769" i="5"/>
  <c r="M1768" i="5"/>
  <c r="L1768" i="5"/>
  <c r="B1768" i="5"/>
  <c r="M1767" i="5"/>
  <c r="L1767" i="5"/>
  <c r="B1767" i="5"/>
  <c r="M1766" i="5"/>
  <c r="L1766" i="5"/>
  <c r="B1766" i="5"/>
  <c r="M1765" i="5"/>
  <c r="L1765" i="5"/>
  <c r="B1765" i="5"/>
  <c r="M1764" i="5"/>
  <c r="L1764" i="5"/>
  <c r="B1764" i="5"/>
  <c r="M1763" i="5"/>
  <c r="L1763" i="5"/>
  <c r="B1763" i="5"/>
  <c r="M1762" i="5"/>
  <c r="L1762" i="5"/>
  <c r="B1762" i="5"/>
  <c r="M1761" i="5"/>
  <c r="L1761" i="5"/>
  <c r="B1761" i="5"/>
  <c r="M1760" i="5"/>
  <c r="L1760" i="5"/>
  <c r="B1760" i="5"/>
  <c r="M1759" i="5"/>
  <c r="L1759" i="5"/>
  <c r="B1759" i="5"/>
  <c r="M1758" i="5"/>
  <c r="L1758" i="5"/>
  <c r="B1758" i="5"/>
  <c r="M1757" i="5"/>
  <c r="L1757" i="5"/>
  <c r="B1757" i="5"/>
  <c r="M1756" i="5"/>
  <c r="L1756" i="5"/>
  <c r="B1756" i="5"/>
  <c r="M1755" i="5"/>
  <c r="L1755" i="5"/>
  <c r="B1755" i="5"/>
  <c r="M1754" i="5"/>
  <c r="L1754" i="5"/>
  <c r="B1754" i="5"/>
  <c r="M1753" i="5"/>
  <c r="L1753" i="5"/>
  <c r="B1753" i="5"/>
  <c r="M1752" i="5"/>
  <c r="L1752" i="5"/>
  <c r="B1752" i="5"/>
  <c r="M1751" i="5"/>
  <c r="L1751" i="5"/>
  <c r="B1751" i="5"/>
  <c r="M1750" i="5"/>
  <c r="L1750" i="5"/>
  <c r="B1750" i="5"/>
  <c r="M1749" i="5"/>
  <c r="L1749" i="5"/>
  <c r="B1749" i="5"/>
  <c r="M1748" i="5"/>
  <c r="L1748" i="5"/>
  <c r="B1748" i="5"/>
  <c r="M1747" i="5"/>
  <c r="L1747" i="5"/>
  <c r="B1747" i="5"/>
  <c r="M1746" i="5"/>
  <c r="L1746" i="5"/>
  <c r="B1746" i="5"/>
  <c r="M1745" i="5"/>
  <c r="L1745" i="5"/>
  <c r="B1745" i="5"/>
  <c r="M1744" i="5"/>
  <c r="L1744" i="5"/>
  <c r="B1744" i="5"/>
  <c r="M1743" i="5"/>
  <c r="L1743" i="5"/>
  <c r="B1743" i="5"/>
  <c r="M1742" i="5"/>
  <c r="L1742" i="5"/>
  <c r="B1742" i="5"/>
  <c r="M1741" i="5"/>
  <c r="L1741" i="5"/>
  <c r="B1741" i="5"/>
  <c r="M1740" i="5"/>
  <c r="L1740" i="5"/>
  <c r="B1740" i="5"/>
  <c r="M1739" i="5"/>
  <c r="L1739" i="5"/>
  <c r="B1739" i="5"/>
  <c r="M1738" i="5"/>
  <c r="L1738" i="5"/>
  <c r="B1738" i="5"/>
  <c r="M1737" i="5"/>
  <c r="L1737" i="5"/>
  <c r="B1737" i="5"/>
  <c r="M1736" i="5"/>
  <c r="L1736" i="5"/>
  <c r="B1736" i="5"/>
  <c r="M1735" i="5"/>
  <c r="L1735" i="5"/>
  <c r="B1735" i="5"/>
  <c r="M1734" i="5"/>
  <c r="L1734" i="5"/>
  <c r="B1734" i="5"/>
  <c r="M1733" i="5"/>
  <c r="L1733" i="5"/>
  <c r="B1733" i="5"/>
  <c r="M1732" i="5"/>
  <c r="L1732" i="5"/>
  <c r="B1732" i="5"/>
  <c r="M1731" i="5"/>
  <c r="L1731" i="5"/>
  <c r="B1731" i="5"/>
  <c r="M1730" i="5"/>
  <c r="L1730" i="5"/>
  <c r="B1730" i="5"/>
  <c r="M1729" i="5"/>
  <c r="L1729" i="5"/>
  <c r="B1729" i="5"/>
  <c r="M1728" i="5"/>
  <c r="L1728" i="5"/>
  <c r="B1728" i="5"/>
  <c r="M1727" i="5"/>
  <c r="L1727" i="5"/>
  <c r="B1727" i="5"/>
  <c r="M1726" i="5"/>
  <c r="L1726" i="5"/>
  <c r="B1726" i="5"/>
  <c r="M1725" i="5"/>
  <c r="L1725" i="5"/>
  <c r="B1725" i="5"/>
  <c r="M1724" i="5"/>
  <c r="L1724" i="5"/>
  <c r="B1724" i="5"/>
  <c r="M1723" i="5"/>
  <c r="L1723" i="5"/>
  <c r="B1723" i="5"/>
  <c r="M1722" i="5"/>
  <c r="L1722" i="5"/>
  <c r="B1722" i="5"/>
  <c r="M1721" i="5"/>
  <c r="L1721" i="5"/>
  <c r="B1721" i="5"/>
  <c r="M1720" i="5"/>
  <c r="L1720" i="5"/>
  <c r="B1720" i="5"/>
  <c r="M1719" i="5"/>
  <c r="L1719" i="5"/>
  <c r="B1719" i="5"/>
  <c r="M1718" i="5"/>
  <c r="L1718" i="5"/>
  <c r="B1718" i="5"/>
  <c r="M1717" i="5"/>
  <c r="L1717" i="5"/>
  <c r="B1717" i="5"/>
  <c r="M1716" i="5"/>
  <c r="L1716" i="5"/>
  <c r="B1716" i="5"/>
  <c r="M1715" i="5"/>
  <c r="L1715" i="5"/>
  <c r="B1715" i="5"/>
  <c r="M1714" i="5"/>
  <c r="L1714" i="5"/>
  <c r="B1714" i="5"/>
  <c r="M1713" i="5"/>
  <c r="L1713" i="5"/>
  <c r="B1713" i="5"/>
  <c r="M1712" i="5"/>
  <c r="L1712" i="5"/>
  <c r="B1712" i="5"/>
  <c r="M1711" i="5"/>
  <c r="L1711" i="5"/>
  <c r="B1711" i="5"/>
  <c r="M1710" i="5"/>
  <c r="L1710" i="5"/>
  <c r="B1710" i="5"/>
  <c r="M1709" i="5"/>
  <c r="L1709" i="5"/>
  <c r="B1709" i="5"/>
  <c r="M1708" i="5"/>
  <c r="L1708" i="5"/>
  <c r="B1708" i="5"/>
  <c r="M1707" i="5"/>
  <c r="L1707" i="5"/>
  <c r="B1707" i="5"/>
  <c r="M1706" i="5"/>
  <c r="L1706" i="5"/>
  <c r="B1706" i="5"/>
  <c r="M1705" i="5"/>
  <c r="L1705" i="5"/>
  <c r="B1705" i="5"/>
  <c r="M1704" i="5"/>
  <c r="L1704" i="5"/>
  <c r="B1704" i="5"/>
  <c r="M1703" i="5"/>
  <c r="L1703" i="5"/>
  <c r="B1703" i="5"/>
  <c r="M1702" i="5"/>
  <c r="L1702" i="5"/>
  <c r="B1702" i="5"/>
  <c r="M1701" i="5"/>
  <c r="L1701" i="5"/>
  <c r="B1701" i="5"/>
  <c r="M1700" i="5"/>
  <c r="L1700" i="5"/>
  <c r="B1700" i="5"/>
  <c r="M1699" i="5"/>
  <c r="L1699" i="5"/>
  <c r="B1699" i="5"/>
  <c r="M1698" i="5"/>
  <c r="L1698" i="5"/>
  <c r="B1698" i="5"/>
  <c r="M1697" i="5"/>
  <c r="L1697" i="5"/>
  <c r="B1697" i="5"/>
  <c r="M1696" i="5"/>
  <c r="L1696" i="5"/>
  <c r="B1696" i="5"/>
  <c r="M1695" i="5"/>
  <c r="L1695" i="5"/>
  <c r="B1695" i="5"/>
  <c r="M1694" i="5"/>
  <c r="L1694" i="5"/>
  <c r="B1694" i="5"/>
  <c r="M1693" i="5"/>
  <c r="L1693" i="5"/>
  <c r="B1693" i="5"/>
  <c r="M1692" i="5"/>
  <c r="L1692" i="5"/>
  <c r="B1692" i="5"/>
  <c r="M1691" i="5"/>
  <c r="L1691" i="5"/>
  <c r="B1691" i="5"/>
  <c r="M1690" i="5"/>
  <c r="L1690" i="5"/>
  <c r="B1690" i="5"/>
  <c r="M1689" i="5"/>
  <c r="L1689" i="5"/>
  <c r="B1689" i="5"/>
  <c r="M1688" i="5"/>
  <c r="L1688" i="5"/>
  <c r="B1688" i="5"/>
  <c r="M1687" i="5"/>
  <c r="L1687" i="5"/>
  <c r="B1687" i="5"/>
  <c r="M1686" i="5"/>
  <c r="L1686" i="5"/>
  <c r="B1686" i="5"/>
  <c r="M1685" i="5"/>
  <c r="L1685" i="5"/>
  <c r="B1685" i="5"/>
  <c r="M1684" i="5"/>
  <c r="L1684" i="5"/>
  <c r="B1684" i="5"/>
  <c r="M1683" i="5"/>
  <c r="L1683" i="5"/>
  <c r="B1683" i="5"/>
  <c r="M1682" i="5"/>
  <c r="L1682" i="5"/>
  <c r="B1682" i="5"/>
  <c r="M1681" i="5"/>
  <c r="L1681" i="5"/>
  <c r="B1681" i="5"/>
  <c r="M1680" i="5"/>
  <c r="L1680" i="5"/>
  <c r="B1680" i="5"/>
  <c r="M1679" i="5"/>
  <c r="L1679" i="5"/>
  <c r="B1679" i="5"/>
  <c r="M1678" i="5"/>
  <c r="L1678" i="5"/>
  <c r="B1678" i="5"/>
  <c r="M1677" i="5"/>
  <c r="L1677" i="5"/>
  <c r="B1677" i="5"/>
  <c r="M1676" i="5"/>
  <c r="L1676" i="5"/>
  <c r="B1676" i="5"/>
  <c r="M1675" i="5"/>
  <c r="L1675" i="5"/>
  <c r="B1675" i="5"/>
  <c r="M1674" i="5"/>
  <c r="L1674" i="5"/>
  <c r="B1674" i="5"/>
  <c r="M1673" i="5"/>
  <c r="L1673" i="5"/>
  <c r="B1673" i="5"/>
  <c r="M1672" i="5"/>
  <c r="L1672" i="5"/>
  <c r="B1672" i="5"/>
  <c r="M1671" i="5"/>
  <c r="L1671" i="5"/>
  <c r="B1671" i="5"/>
  <c r="M1670" i="5"/>
  <c r="L1670" i="5"/>
  <c r="B1670" i="5"/>
  <c r="M1669" i="5"/>
  <c r="L1669" i="5"/>
  <c r="B1669" i="5"/>
  <c r="M1668" i="5"/>
  <c r="L1668" i="5"/>
  <c r="B1668" i="5"/>
  <c r="M1667" i="5"/>
  <c r="L1667" i="5"/>
  <c r="B1667" i="5"/>
  <c r="M1666" i="5"/>
  <c r="L1666" i="5"/>
  <c r="B1666" i="5"/>
  <c r="M1665" i="5"/>
  <c r="L1665" i="5"/>
  <c r="B1665" i="5"/>
  <c r="M1664" i="5"/>
  <c r="L1664" i="5"/>
  <c r="B1664" i="5"/>
  <c r="M1663" i="5"/>
  <c r="L1663" i="5"/>
  <c r="B1663" i="5"/>
  <c r="M1662" i="5"/>
  <c r="L1662" i="5"/>
  <c r="B1662" i="5"/>
  <c r="M1661" i="5"/>
  <c r="L1661" i="5"/>
  <c r="B1661" i="5"/>
  <c r="M1660" i="5"/>
  <c r="L1660" i="5"/>
  <c r="B1660" i="5"/>
  <c r="M1659" i="5"/>
  <c r="L1659" i="5"/>
  <c r="B1659" i="5"/>
  <c r="M1658" i="5"/>
  <c r="L1658" i="5"/>
  <c r="B1658" i="5"/>
  <c r="M1657" i="5"/>
  <c r="L1657" i="5"/>
  <c r="B1657" i="5"/>
  <c r="M1656" i="5"/>
  <c r="L1656" i="5"/>
  <c r="B1656" i="5"/>
  <c r="M1655" i="5"/>
  <c r="L1655" i="5"/>
  <c r="B1655" i="5"/>
  <c r="M1654" i="5"/>
  <c r="L1654" i="5"/>
  <c r="B1654" i="5"/>
  <c r="M1653" i="5"/>
  <c r="L1653" i="5"/>
  <c r="B1653" i="5"/>
  <c r="M1652" i="5"/>
  <c r="L1652" i="5"/>
  <c r="B1652" i="5"/>
  <c r="M1651" i="5"/>
  <c r="L1651" i="5"/>
  <c r="B1651" i="5"/>
  <c r="M1650" i="5"/>
  <c r="L1650" i="5"/>
  <c r="B1650" i="5"/>
  <c r="M1649" i="5"/>
  <c r="L1649" i="5"/>
  <c r="B1649" i="5"/>
  <c r="M1648" i="5"/>
  <c r="L1648" i="5"/>
  <c r="B1648" i="5"/>
  <c r="M1647" i="5"/>
  <c r="L1647" i="5"/>
  <c r="B1647" i="5"/>
  <c r="M1646" i="5"/>
  <c r="L1646" i="5"/>
  <c r="B1646" i="5"/>
  <c r="M1645" i="5"/>
  <c r="L1645" i="5"/>
  <c r="B1645" i="5"/>
  <c r="M1644" i="5"/>
  <c r="L1644" i="5"/>
  <c r="B1644" i="5"/>
  <c r="M1643" i="5"/>
  <c r="L1643" i="5"/>
  <c r="B1643" i="5"/>
  <c r="M1642" i="5"/>
  <c r="L1642" i="5"/>
  <c r="B1642" i="5"/>
  <c r="M1641" i="5"/>
  <c r="L1641" i="5"/>
  <c r="B1641" i="5"/>
  <c r="M1640" i="5"/>
  <c r="L1640" i="5"/>
  <c r="B1640" i="5"/>
  <c r="M1639" i="5"/>
  <c r="L1639" i="5"/>
  <c r="B1639" i="5"/>
  <c r="M1638" i="5"/>
  <c r="L1638" i="5"/>
  <c r="B1638" i="5"/>
  <c r="M1637" i="5"/>
  <c r="L1637" i="5"/>
  <c r="B1637" i="5"/>
  <c r="M1636" i="5"/>
  <c r="L1636" i="5"/>
  <c r="B1636" i="5"/>
  <c r="M1635" i="5"/>
  <c r="L1635" i="5"/>
  <c r="B1635" i="5"/>
  <c r="M1634" i="5"/>
  <c r="L1634" i="5"/>
  <c r="B1634" i="5"/>
  <c r="M1633" i="5"/>
  <c r="L1633" i="5"/>
  <c r="B1633" i="5"/>
  <c r="M1632" i="5"/>
  <c r="L1632" i="5"/>
  <c r="B1632" i="5"/>
  <c r="M1631" i="5"/>
  <c r="L1631" i="5"/>
  <c r="B1631" i="5"/>
  <c r="M1630" i="5"/>
  <c r="L1630" i="5"/>
  <c r="B1630" i="5"/>
  <c r="M1629" i="5"/>
  <c r="L1629" i="5"/>
  <c r="B1629" i="5"/>
  <c r="M1628" i="5"/>
  <c r="L1628" i="5"/>
  <c r="B1628" i="5"/>
  <c r="M1627" i="5"/>
  <c r="L1627" i="5"/>
  <c r="B1627" i="5"/>
  <c r="M1626" i="5"/>
  <c r="L1626" i="5"/>
  <c r="B1626" i="5"/>
  <c r="M1625" i="5"/>
  <c r="L1625" i="5"/>
  <c r="B1625" i="5"/>
  <c r="M1624" i="5"/>
  <c r="L1624" i="5"/>
  <c r="B1624" i="5"/>
  <c r="M1623" i="5"/>
  <c r="L1623" i="5"/>
  <c r="B1623" i="5"/>
  <c r="M1622" i="5"/>
  <c r="L1622" i="5"/>
  <c r="B1622" i="5"/>
  <c r="M1621" i="5"/>
  <c r="L1621" i="5"/>
  <c r="B1621" i="5"/>
  <c r="M1620" i="5"/>
  <c r="L1620" i="5"/>
  <c r="B1620" i="5"/>
  <c r="M1619" i="5"/>
  <c r="L1619" i="5"/>
  <c r="B1619" i="5"/>
  <c r="M1618" i="5"/>
  <c r="L1618" i="5"/>
  <c r="B1618" i="5"/>
  <c r="M1617" i="5"/>
  <c r="L1617" i="5"/>
  <c r="B1617" i="5"/>
  <c r="M1616" i="5"/>
  <c r="L1616" i="5"/>
  <c r="B1616" i="5"/>
  <c r="M1615" i="5"/>
  <c r="L1615" i="5"/>
  <c r="B1615" i="5"/>
  <c r="M1614" i="5"/>
  <c r="L1614" i="5"/>
  <c r="B1614" i="5"/>
  <c r="M1613" i="5"/>
  <c r="L1613" i="5"/>
  <c r="B1613" i="5"/>
  <c r="M1612" i="5"/>
  <c r="L1612" i="5"/>
  <c r="B1612" i="5"/>
  <c r="M1611" i="5"/>
  <c r="L1611" i="5"/>
  <c r="B1611" i="5"/>
  <c r="M1610" i="5"/>
  <c r="L1610" i="5"/>
  <c r="B1610" i="5"/>
  <c r="M1609" i="5"/>
  <c r="L1609" i="5"/>
  <c r="B1609" i="5"/>
  <c r="M1608" i="5"/>
  <c r="L1608" i="5"/>
  <c r="B1608" i="5"/>
  <c r="M1607" i="5"/>
  <c r="L1607" i="5"/>
  <c r="B1607" i="5"/>
  <c r="M1606" i="5"/>
  <c r="L1606" i="5"/>
  <c r="B1606" i="5"/>
  <c r="M1605" i="5"/>
  <c r="L1605" i="5"/>
  <c r="B1605" i="5"/>
  <c r="M1604" i="5"/>
  <c r="L1604" i="5"/>
  <c r="B1604" i="5"/>
  <c r="M1603" i="5"/>
  <c r="L1603" i="5"/>
  <c r="B1603" i="5"/>
  <c r="M1602" i="5"/>
  <c r="L1602" i="5"/>
  <c r="B1602" i="5"/>
  <c r="M1601" i="5"/>
  <c r="L1601" i="5"/>
  <c r="B1601" i="5"/>
  <c r="M1600" i="5"/>
  <c r="L1600" i="5"/>
  <c r="B1600" i="5"/>
  <c r="M1599" i="5"/>
  <c r="L1599" i="5"/>
  <c r="B1599" i="5"/>
  <c r="M1598" i="5"/>
  <c r="L1598" i="5"/>
  <c r="B1598" i="5"/>
  <c r="M1597" i="5"/>
  <c r="L1597" i="5"/>
  <c r="B1597" i="5"/>
  <c r="M1596" i="5"/>
  <c r="L1596" i="5"/>
  <c r="B1596" i="5"/>
  <c r="M1595" i="5"/>
  <c r="L1595" i="5"/>
  <c r="B1595" i="5"/>
  <c r="M1594" i="5"/>
  <c r="L1594" i="5"/>
  <c r="B1594" i="5"/>
  <c r="M1593" i="5"/>
  <c r="L1593" i="5"/>
  <c r="B1593" i="5"/>
  <c r="M1592" i="5"/>
  <c r="L1592" i="5"/>
  <c r="B1592" i="5"/>
  <c r="M1591" i="5"/>
  <c r="L1591" i="5"/>
  <c r="B1591" i="5"/>
  <c r="M1590" i="5"/>
  <c r="L1590" i="5"/>
  <c r="B1590" i="5"/>
  <c r="M1589" i="5"/>
  <c r="L1589" i="5"/>
  <c r="B1589" i="5"/>
  <c r="M1588" i="5"/>
  <c r="L1588" i="5"/>
  <c r="B1588" i="5"/>
  <c r="M1587" i="5"/>
  <c r="L1587" i="5"/>
  <c r="B1587" i="5"/>
  <c r="M1586" i="5"/>
  <c r="L1586" i="5"/>
  <c r="B1586" i="5"/>
  <c r="M1585" i="5"/>
  <c r="L1585" i="5"/>
  <c r="B1585" i="5"/>
  <c r="M1584" i="5"/>
  <c r="L1584" i="5"/>
  <c r="B1584" i="5"/>
  <c r="M1583" i="5"/>
  <c r="L1583" i="5"/>
  <c r="B1583" i="5"/>
  <c r="M1582" i="5"/>
  <c r="L1582" i="5"/>
  <c r="B1582" i="5"/>
  <c r="M1581" i="5"/>
  <c r="L1581" i="5"/>
  <c r="B1581" i="5"/>
  <c r="M1580" i="5"/>
  <c r="L1580" i="5"/>
  <c r="B1580" i="5"/>
  <c r="M1579" i="5"/>
  <c r="L1579" i="5"/>
  <c r="B1579" i="5"/>
  <c r="M1578" i="5"/>
  <c r="L1578" i="5"/>
  <c r="B1578" i="5"/>
  <c r="M1577" i="5"/>
  <c r="L1577" i="5"/>
  <c r="B1577" i="5"/>
  <c r="M1576" i="5"/>
  <c r="L1576" i="5"/>
  <c r="B1576" i="5"/>
  <c r="M1575" i="5"/>
  <c r="L1575" i="5"/>
  <c r="B1575" i="5"/>
  <c r="M1574" i="5"/>
  <c r="L1574" i="5"/>
  <c r="B1574" i="5"/>
  <c r="M1573" i="5"/>
  <c r="L1573" i="5"/>
  <c r="B1573" i="5"/>
  <c r="M1572" i="5"/>
  <c r="L1572" i="5"/>
  <c r="B1572" i="5"/>
  <c r="M1571" i="5"/>
  <c r="L1571" i="5"/>
  <c r="B1571" i="5"/>
  <c r="M1570" i="5"/>
  <c r="L1570" i="5"/>
  <c r="B1570" i="5"/>
  <c r="M1569" i="5"/>
  <c r="L1569" i="5"/>
  <c r="B1569" i="5"/>
  <c r="M1568" i="5"/>
  <c r="L1568" i="5"/>
  <c r="B1568" i="5"/>
  <c r="M1567" i="5"/>
  <c r="L1567" i="5"/>
  <c r="B1567" i="5"/>
  <c r="M1566" i="5"/>
  <c r="L1566" i="5"/>
  <c r="B1566" i="5"/>
  <c r="M1565" i="5"/>
  <c r="L1565" i="5"/>
  <c r="B1565" i="5"/>
  <c r="M1564" i="5"/>
  <c r="L1564" i="5"/>
  <c r="B1564" i="5"/>
  <c r="M1563" i="5"/>
  <c r="L1563" i="5"/>
  <c r="B1563" i="5"/>
  <c r="M1562" i="5"/>
  <c r="L1562" i="5"/>
  <c r="B1562" i="5"/>
  <c r="M1561" i="5"/>
  <c r="L1561" i="5"/>
  <c r="B1561" i="5"/>
  <c r="M1560" i="5"/>
  <c r="L1560" i="5"/>
  <c r="B1560" i="5"/>
  <c r="M1559" i="5"/>
  <c r="L1559" i="5"/>
  <c r="B1559" i="5"/>
  <c r="M1558" i="5"/>
  <c r="L1558" i="5"/>
  <c r="B1558" i="5"/>
  <c r="M1557" i="5"/>
  <c r="L1557" i="5"/>
  <c r="B1557" i="5"/>
  <c r="M1556" i="5"/>
  <c r="L1556" i="5"/>
  <c r="B1556" i="5"/>
  <c r="M1555" i="5"/>
  <c r="L1555" i="5"/>
  <c r="B1555" i="5"/>
  <c r="M1554" i="5"/>
  <c r="L1554" i="5"/>
  <c r="B1554" i="5"/>
  <c r="M1553" i="5"/>
  <c r="L1553" i="5"/>
  <c r="B1553" i="5"/>
  <c r="M1552" i="5"/>
  <c r="L1552" i="5"/>
  <c r="B1552" i="5"/>
  <c r="M1551" i="5"/>
  <c r="L1551" i="5"/>
  <c r="B1551" i="5"/>
  <c r="M1550" i="5"/>
  <c r="L1550" i="5"/>
  <c r="B1550" i="5"/>
  <c r="M1549" i="5"/>
  <c r="L1549" i="5"/>
  <c r="B1549" i="5"/>
  <c r="M1548" i="5"/>
  <c r="L1548" i="5"/>
  <c r="B1548" i="5"/>
  <c r="M1547" i="5"/>
  <c r="L1547" i="5"/>
  <c r="B1547" i="5"/>
  <c r="M1546" i="5"/>
  <c r="L1546" i="5"/>
  <c r="B1546" i="5"/>
  <c r="M1545" i="5"/>
  <c r="L1545" i="5"/>
  <c r="B1545" i="5"/>
  <c r="M1544" i="5"/>
  <c r="L1544" i="5"/>
  <c r="B1544" i="5"/>
  <c r="M1543" i="5"/>
  <c r="L1543" i="5"/>
  <c r="B1543" i="5"/>
  <c r="M1542" i="5"/>
  <c r="L1542" i="5"/>
  <c r="B1542" i="5"/>
  <c r="M1541" i="5"/>
  <c r="L1541" i="5"/>
  <c r="B1541" i="5"/>
  <c r="M1540" i="5"/>
  <c r="L1540" i="5"/>
  <c r="B1540" i="5"/>
  <c r="M1539" i="5"/>
  <c r="L1539" i="5"/>
  <c r="B1539" i="5"/>
  <c r="M1538" i="5"/>
  <c r="L1538" i="5"/>
  <c r="B1538" i="5"/>
  <c r="M1537" i="5"/>
  <c r="L1537" i="5"/>
  <c r="B1537" i="5"/>
  <c r="M1536" i="5"/>
  <c r="L1536" i="5"/>
  <c r="B1536" i="5"/>
  <c r="M1535" i="5"/>
  <c r="L1535" i="5"/>
  <c r="B1535" i="5"/>
  <c r="M1534" i="5"/>
  <c r="L1534" i="5"/>
  <c r="B1534" i="5"/>
  <c r="M1533" i="5"/>
  <c r="L1533" i="5"/>
  <c r="B1533" i="5"/>
  <c r="M1532" i="5"/>
  <c r="L1532" i="5"/>
  <c r="B1532" i="5"/>
  <c r="M1531" i="5"/>
  <c r="L1531" i="5"/>
  <c r="B1531" i="5"/>
  <c r="M1530" i="5"/>
  <c r="L1530" i="5"/>
  <c r="B1530" i="5"/>
  <c r="M1529" i="5"/>
  <c r="L1529" i="5"/>
  <c r="B1529" i="5"/>
  <c r="M1528" i="5"/>
  <c r="L1528" i="5"/>
  <c r="B1528" i="5"/>
  <c r="M1527" i="5"/>
  <c r="L1527" i="5"/>
  <c r="B1527" i="5"/>
  <c r="M1526" i="5"/>
  <c r="L1526" i="5"/>
  <c r="B1526" i="5"/>
  <c r="M1525" i="5"/>
  <c r="L1525" i="5"/>
  <c r="B1525" i="5"/>
  <c r="M1524" i="5"/>
  <c r="L1524" i="5"/>
  <c r="B1524" i="5"/>
  <c r="M1523" i="5"/>
  <c r="L1523" i="5"/>
  <c r="B1523" i="5"/>
  <c r="M1522" i="5"/>
  <c r="L1522" i="5"/>
  <c r="B1522" i="5"/>
  <c r="M1521" i="5"/>
  <c r="L1521" i="5"/>
  <c r="B1521" i="5"/>
  <c r="M1520" i="5"/>
  <c r="L1520" i="5"/>
  <c r="B1520" i="5"/>
  <c r="M1519" i="5"/>
  <c r="L1519" i="5"/>
  <c r="B1519" i="5"/>
  <c r="M1518" i="5"/>
  <c r="L1518" i="5"/>
  <c r="B1518" i="5"/>
  <c r="M1517" i="5"/>
  <c r="L1517" i="5"/>
  <c r="B1517" i="5"/>
  <c r="M1516" i="5"/>
  <c r="L1516" i="5"/>
  <c r="B1516" i="5"/>
  <c r="M1515" i="5"/>
  <c r="L1515" i="5"/>
  <c r="B1515" i="5"/>
  <c r="M1514" i="5"/>
  <c r="L1514" i="5"/>
  <c r="B1514" i="5"/>
  <c r="M1513" i="5"/>
  <c r="L1513" i="5"/>
  <c r="B1513" i="5"/>
  <c r="M1512" i="5"/>
  <c r="L1512" i="5"/>
  <c r="B1512" i="5"/>
  <c r="M1511" i="5"/>
  <c r="L1511" i="5"/>
  <c r="B1511" i="5"/>
  <c r="M1510" i="5"/>
  <c r="L1510" i="5"/>
  <c r="B1510" i="5"/>
  <c r="M1509" i="5"/>
  <c r="L1509" i="5"/>
  <c r="B1509" i="5"/>
  <c r="M1508" i="5"/>
  <c r="L1508" i="5"/>
  <c r="B1508" i="5"/>
  <c r="M1507" i="5"/>
  <c r="L1507" i="5"/>
  <c r="B1507" i="5"/>
  <c r="M1506" i="5"/>
  <c r="L1506" i="5"/>
  <c r="B1506" i="5"/>
  <c r="M1505" i="5"/>
  <c r="L1505" i="5"/>
  <c r="B1505" i="5"/>
  <c r="M1504" i="5"/>
  <c r="L1504" i="5"/>
  <c r="B1504" i="5"/>
  <c r="M1503" i="5"/>
  <c r="L1503" i="5"/>
  <c r="B1503" i="5"/>
  <c r="M1502" i="5"/>
  <c r="L1502" i="5"/>
  <c r="B1502" i="5"/>
  <c r="M1501" i="5"/>
  <c r="L1501" i="5"/>
  <c r="B1501" i="5"/>
  <c r="M1500" i="5"/>
  <c r="L1500" i="5"/>
  <c r="B1500" i="5"/>
  <c r="M1499" i="5"/>
  <c r="L1499" i="5"/>
  <c r="B1499" i="5"/>
  <c r="M1498" i="5"/>
  <c r="L1498" i="5"/>
  <c r="B1498" i="5"/>
  <c r="M1497" i="5"/>
  <c r="L1497" i="5"/>
  <c r="B1497" i="5"/>
  <c r="M1496" i="5"/>
  <c r="L1496" i="5"/>
  <c r="B1496" i="5"/>
  <c r="M1495" i="5"/>
  <c r="L1495" i="5"/>
  <c r="B1495" i="5"/>
  <c r="M1494" i="5"/>
  <c r="L1494" i="5"/>
  <c r="B1494" i="5"/>
  <c r="M1493" i="5"/>
  <c r="L1493" i="5"/>
  <c r="B1493" i="5"/>
  <c r="M1492" i="5"/>
  <c r="L1492" i="5"/>
  <c r="B1492" i="5"/>
  <c r="M1491" i="5"/>
  <c r="L1491" i="5"/>
  <c r="B1491" i="5"/>
  <c r="M1490" i="5"/>
  <c r="L1490" i="5"/>
  <c r="B1490" i="5"/>
  <c r="M1489" i="5"/>
  <c r="L1489" i="5"/>
  <c r="B1489" i="5"/>
  <c r="M1488" i="5"/>
  <c r="L1488" i="5"/>
  <c r="B1488" i="5"/>
  <c r="M1487" i="5"/>
  <c r="L1487" i="5"/>
  <c r="B1487" i="5"/>
  <c r="M1486" i="5"/>
  <c r="L1486" i="5"/>
  <c r="B1486" i="5"/>
  <c r="M1485" i="5"/>
  <c r="L1485" i="5"/>
  <c r="B1485" i="5"/>
  <c r="M1484" i="5"/>
  <c r="L1484" i="5"/>
  <c r="B1484" i="5"/>
  <c r="M1483" i="5"/>
  <c r="L1483" i="5"/>
  <c r="B1483" i="5"/>
  <c r="M1482" i="5"/>
  <c r="L1482" i="5"/>
  <c r="B1482" i="5"/>
  <c r="M1481" i="5"/>
  <c r="L1481" i="5"/>
  <c r="B1481" i="5"/>
  <c r="M1480" i="5"/>
  <c r="L1480" i="5"/>
  <c r="B1480" i="5"/>
  <c r="M1479" i="5"/>
  <c r="L1479" i="5"/>
  <c r="B1479" i="5"/>
  <c r="M1478" i="5"/>
  <c r="L1478" i="5"/>
  <c r="B1478" i="5"/>
  <c r="M1477" i="5"/>
  <c r="L1477" i="5"/>
  <c r="B1477" i="5"/>
  <c r="M1476" i="5"/>
  <c r="L1476" i="5"/>
  <c r="B1476" i="5"/>
  <c r="M1475" i="5"/>
  <c r="L1475" i="5"/>
  <c r="B1475" i="5"/>
  <c r="M1474" i="5"/>
  <c r="L1474" i="5"/>
  <c r="B1474" i="5"/>
  <c r="M1473" i="5"/>
  <c r="L1473" i="5"/>
  <c r="B1473" i="5"/>
  <c r="M1472" i="5"/>
  <c r="L1472" i="5"/>
  <c r="B1472" i="5"/>
  <c r="M1471" i="5"/>
  <c r="L1471" i="5"/>
  <c r="B1471" i="5"/>
  <c r="M1470" i="5"/>
  <c r="L1470" i="5"/>
  <c r="B1470" i="5"/>
  <c r="M1469" i="5"/>
  <c r="L1469" i="5"/>
  <c r="B1469" i="5"/>
  <c r="M1468" i="5"/>
  <c r="L1468" i="5"/>
  <c r="B1468" i="5"/>
  <c r="M1467" i="5"/>
  <c r="L1467" i="5"/>
  <c r="B1467" i="5"/>
  <c r="M1466" i="5"/>
  <c r="L1466" i="5"/>
  <c r="B1466" i="5"/>
  <c r="M1465" i="5"/>
  <c r="L1465" i="5"/>
  <c r="B1465" i="5"/>
  <c r="M1464" i="5"/>
  <c r="L1464" i="5"/>
  <c r="B1464" i="5"/>
  <c r="M1463" i="5"/>
  <c r="L1463" i="5"/>
  <c r="B1463" i="5"/>
  <c r="M1462" i="5"/>
  <c r="L1462" i="5"/>
  <c r="B1462" i="5"/>
  <c r="M1461" i="5"/>
  <c r="L1461" i="5"/>
  <c r="B1461" i="5"/>
  <c r="M1460" i="5"/>
  <c r="L1460" i="5"/>
  <c r="B1460" i="5"/>
  <c r="M1459" i="5"/>
  <c r="L1459" i="5"/>
  <c r="B1459" i="5"/>
  <c r="M1458" i="5"/>
  <c r="L1458" i="5"/>
  <c r="B1458" i="5"/>
  <c r="M1457" i="5"/>
  <c r="L1457" i="5"/>
  <c r="B1457" i="5"/>
  <c r="M1456" i="5"/>
  <c r="L1456" i="5"/>
  <c r="B1456" i="5"/>
  <c r="M1455" i="5"/>
  <c r="L1455" i="5"/>
  <c r="B1455" i="5"/>
  <c r="M1454" i="5"/>
  <c r="L1454" i="5"/>
  <c r="B1454" i="5"/>
  <c r="M1453" i="5"/>
  <c r="L1453" i="5"/>
  <c r="B1453" i="5"/>
  <c r="M1452" i="5"/>
  <c r="L1452" i="5"/>
  <c r="B1452" i="5"/>
  <c r="M1451" i="5"/>
  <c r="L1451" i="5"/>
  <c r="B1451" i="5"/>
  <c r="M1450" i="5"/>
  <c r="L1450" i="5"/>
  <c r="B1450" i="5"/>
  <c r="M1449" i="5"/>
  <c r="L1449" i="5"/>
  <c r="B1449" i="5"/>
  <c r="M1448" i="5"/>
  <c r="L1448" i="5"/>
  <c r="B1448" i="5"/>
  <c r="M1447" i="5"/>
  <c r="L1447" i="5"/>
  <c r="B1447" i="5"/>
  <c r="M1446" i="5"/>
  <c r="L1446" i="5"/>
  <c r="B1446" i="5"/>
  <c r="M1445" i="5"/>
  <c r="L1445" i="5"/>
  <c r="B1445" i="5"/>
  <c r="M1444" i="5"/>
  <c r="L1444" i="5"/>
  <c r="B1444" i="5"/>
  <c r="M1443" i="5"/>
  <c r="L1443" i="5"/>
  <c r="B1443" i="5"/>
  <c r="M1442" i="5"/>
  <c r="L1442" i="5"/>
  <c r="B1442" i="5"/>
  <c r="M1441" i="5"/>
  <c r="L1441" i="5"/>
  <c r="B1441" i="5"/>
  <c r="M1440" i="5"/>
  <c r="L1440" i="5"/>
  <c r="B1440" i="5"/>
  <c r="M1439" i="5"/>
  <c r="L1439" i="5"/>
  <c r="B1439" i="5"/>
  <c r="M1438" i="5"/>
  <c r="L1438" i="5"/>
  <c r="B1438" i="5"/>
  <c r="M1437" i="5"/>
  <c r="L1437" i="5"/>
  <c r="B1437" i="5"/>
  <c r="M1436" i="5"/>
  <c r="L1436" i="5"/>
  <c r="B1436" i="5"/>
  <c r="M1435" i="5"/>
  <c r="L1435" i="5"/>
  <c r="B1435" i="5"/>
  <c r="M1434" i="5"/>
  <c r="L1434" i="5"/>
  <c r="B1434" i="5"/>
  <c r="M1433" i="5"/>
  <c r="L1433" i="5"/>
  <c r="B1433" i="5"/>
  <c r="M1432" i="5"/>
  <c r="L1432" i="5"/>
  <c r="B1432" i="5"/>
  <c r="M1431" i="5"/>
  <c r="L1431" i="5"/>
  <c r="B1431" i="5"/>
  <c r="M1430" i="5"/>
  <c r="L1430" i="5"/>
  <c r="B1430" i="5"/>
  <c r="M1429" i="5"/>
  <c r="L1429" i="5"/>
  <c r="B1429" i="5"/>
  <c r="M1428" i="5"/>
  <c r="L1428" i="5"/>
  <c r="B1428" i="5"/>
  <c r="M1427" i="5"/>
  <c r="L1427" i="5"/>
  <c r="B1427" i="5"/>
  <c r="M1426" i="5"/>
  <c r="L1426" i="5"/>
  <c r="B1426" i="5"/>
  <c r="M1425" i="5"/>
  <c r="L1425" i="5"/>
  <c r="B1425" i="5"/>
  <c r="M1424" i="5"/>
  <c r="L1424" i="5"/>
  <c r="B1424" i="5"/>
  <c r="M1423" i="5"/>
  <c r="L1423" i="5"/>
  <c r="B1423" i="5"/>
  <c r="M1422" i="5"/>
  <c r="L1422" i="5"/>
  <c r="B1422" i="5"/>
  <c r="M1421" i="5"/>
  <c r="L1421" i="5"/>
  <c r="B1421" i="5"/>
  <c r="M1420" i="5"/>
  <c r="L1420" i="5"/>
  <c r="B1420" i="5"/>
  <c r="M1419" i="5"/>
  <c r="L1419" i="5"/>
  <c r="B1419" i="5"/>
  <c r="M1418" i="5"/>
  <c r="L1418" i="5"/>
  <c r="B1418" i="5"/>
  <c r="M1417" i="5"/>
  <c r="L1417" i="5"/>
  <c r="B1417" i="5"/>
  <c r="M1416" i="5"/>
  <c r="L1416" i="5"/>
  <c r="B1416" i="5"/>
  <c r="M1415" i="5"/>
  <c r="L1415" i="5"/>
  <c r="B1415" i="5"/>
  <c r="M1414" i="5"/>
  <c r="L1414" i="5"/>
  <c r="B1414" i="5"/>
  <c r="M1413" i="5"/>
  <c r="L1413" i="5"/>
  <c r="B1413" i="5"/>
  <c r="M1412" i="5"/>
  <c r="L1412" i="5"/>
  <c r="B1412" i="5"/>
  <c r="M1411" i="5"/>
  <c r="L1411" i="5"/>
  <c r="B1411" i="5"/>
  <c r="M1410" i="5"/>
  <c r="L1410" i="5"/>
  <c r="B1410" i="5"/>
  <c r="M1409" i="5"/>
  <c r="L1409" i="5"/>
  <c r="B1409" i="5"/>
  <c r="M1408" i="5"/>
  <c r="L1408" i="5"/>
  <c r="B1408" i="5"/>
  <c r="M1407" i="5"/>
  <c r="L1407" i="5"/>
  <c r="B1407" i="5"/>
  <c r="M1406" i="5"/>
  <c r="L1406" i="5"/>
  <c r="B1406" i="5"/>
  <c r="M1405" i="5"/>
  <c r="L1405" i="5"/>
  <c r="B1405" i="5"/>
  <c r="M1404" i="5"/>
  <c r="L1404" i="5"/>
  <c r="B1404" i="5"/>
  <c r="M1403" i="5"/>
  <c r="L1403" i="5"/>
  <c r="B1403" i="5"/>
  <c r="M1402" i="5"/>
  <c r="L1402" i="5"/>
  <c r="B1402" i="5"/>
  <c r="M1401" i="5"/>
  <c r="L1401" i="5"/>
  <c r="B1401" i="5"/>
  <c r="M1400" i="5"/>
  <c r="L1400" i="5"/>
  <c r="B1400" i="5"/>
  <c r="M1399" i="5"/>
  <c r="L1399" i="5"/>
  <c r="B1399" i="5"/>
  <c r="M1398" i="5"/>
  <c r="L1398" i="5"/>
  <c r="B1398" i="5"/>
  <c r="M1397" i="5"/>
  <c r="L1397" i="5"/>
  <c r="B1397" i="5"/>
  <c r="M1396" i="5"/>
  <c r="L1396" i="5"/>
  <c r="B1396" i="5"/>
  <c r="M1395" i="5"/>
  <c r="L1395" i="5"/>
  <c r="B1395" i="5"/>
  <c r="M1394" i="5"/>
  <c r="L1394" i="5"/>
  <c r="B1394" i="5"/>
  <c r="M1393" i="5"/>
  <c r="L1393" i="5"/>
  <c r="B1393" i="5"/>
  <c r="M1392" i="5"/>
  <c r="L1392" i="5"/>
  <c r="B1392" i="5"/>
  <c r="M1391" i="5"/>
  <c r="L1391" i="5"/>
  <c r="B1391" i="5"/>
  <c r="M1390" i="5"/>
  <c r="L1390" i="5"/>
  <c r="B1390" i="5"/>
  <c r="M1389" i="5"/>
  <c r="L1389" i="5"/>
  <c r="B1389" i="5"/>
  <c r="M1388" i="5"/>
  <c r="L1388" i="5"/>
  <c r="B1388" i="5"/>
  <c r="M1387" i="5"/>
  <c r="L1387" i="5"/>
  <c r="B1387" i="5"/>
  <c r="M1386" i="5"/>
  <c r="L1386" i="5"/>
  <c r="B1386" i="5"/>
  <c r="M1385" i="5"/>
  <c r="L1385" i="5"/>
  <c r="B1385" i="5"/>
  <c r="M1384" i="5"/>
  <c r="L1384" i="5"/>
  <c r="B1384" i="5"/>
  <c r="M1383" i="5"/>
  <c r="L1383" i="5"/>
  <c r="B1383" i="5"/>
  <c r="M1382" i="5"/>
  <c r="L1382" i="5"/>
  <c r="B1382" i="5"/>
  <c r="M1381" i="5"/>
  <c r="L1381" i="5"/>
  <c r="B1381" i="5"/>
  <c r="M1380" i="5"/>
  <c r="L1380" i="5"/>
  <c r="B1380" i="5"/>
  <c r="M1379" i="5"/>
  <c r="L1379" i="5"/>
  <c r="B1379" i="5"/>
  <c r="M1378" i="5"/>
  <c r="L1378" i="5"/>
  <c r="B1378" i="5"/>
  <c r="M1377" i="5"/>
  <c r="L1377" i="5"/>
  <c r="B1377" i="5"/>
  <c r="M1376" i="5"/>
  <c r="L1376" i="5"/>
  <c r="B1376" i="5"/>
  <c r="M1375" i="5"/>
  <c r="L1375" i="5"/>
  <c r="B1375" i="5"/>
  <c r="M1374" i="5"/>
  <c r="L1374" i="5"/>
  <c r="B1374" i="5"/>
  <c r="M1373" i="5"/>
  <c r="L1373" i="5"/>
  <c r="B1373" i="5"/>
  <c r="M1372" i="5"/>
  <c r="L1372" i="5"/>
  <c r="B1372" i="5"/>
  <c r="M1371" i="5"/>
  <c r="L1371" i="5"/>
  <c r="B1371" i="5"/>
  <c r="M1370" i="5"/>
  <c r="L1370" i="5"/>
  <c r="B1370" i="5"/>
  <c r="M1369" i="5"/>
  <c r="L1369" i="5"/>
  <c r="B1369" i="5"/>
  <c r="M1368" i="5"/>
  <c r="L1368" i="5"/>
  <c r="B1368" i="5"/>
  <c r="M1367" i="5"/>
  <c r="L1367" i="5"/>
  <c r="B1367" i="5"/>
  <c r="M1366" i="5"/>
  <c r="L1366" i="5"/>
  <c r="B1366" i="5"/>
  <c r="M1365" i="5"/>
  <c r="L1365" i="5"/>
  <c r="B1365" i="5"/>
  <c r="M1364" i="5"/>
  <c r="L1364" i="5"/>
  <c r="B1364" i="5"/>
  <c r="M1363" i="5"/>
  <c r="L1363" i="5"/>
  <c r="B1363" i="5"/>
  <c r="M1362" i="5"/>
  <c r="L1362" i="5"/>
  <c r="B1362" i="5"/>
  <c r="M1361" i="5"/>
  <c r="L1361" i="5"/>
  <c r="B1361" i="5"/>
  <c r="M1360" i="5"/>
  <c r="L1360" i="5"/>
  <c r="B1360" i="5"/>
  <c r="M1359" i="5"/>
  <c r="L1359" i="5"/>
  <c r="B1359" i="5"/>
  <c r="M1358" i="5"/>
  <c r="L1358" i="5"/>
  <c r="B1358" i="5"/>
  <c r="M1357" i="5"/>
  <c r="L1357" i="5"/>
  <c r="B1357" i="5"/>
  <c r="M1356" i="5"/>
  <c r="L1356" i="5"/>
  <c r="B1356" i="5"/>
  <c r="M1355" i="5"/>
  <c r="L1355" i="5"/>
  <c r="B1355" i="5"/>
  <c r="M1354" i="5"/>
  <c r="L1354" i="5"/>
  <c r="B1354" i="5"/>
  <c r="M1353" i="5"/>
  <c r="L1353" i="5"/>
  <c r="B1353" i="5"/>
  <c r="M1352" i="5"/>
  <c r="L1352" i="5"/>
  <c r="B1352" i="5"/>
  <c r="M1351" i="5"/>
  <c r="L1351" i="5"/>
  <c r="B1351" i="5"/>
  <c r="M1350" i="5"/>
  <c r="L1350" i="5"/>
  <c r="B1350" i="5"/>
  <c r="M1349" i="5"/>
  <c r="L1349" i="5"/>
  <c r="B1349" i="5"/>
  <c r="M1348" i="5"/>
  <c r="L1348" i="5"/>
  <c r="B1348" i="5"/>
  <c r="M1347" i="5"/>
  <c r="L1347" i="5"/>
  <c r="B1347" i="5"/>
  <c r="M1346" i="5"/>
  <c r="L1346" i="5"/>
  <c r="B1346" i="5"/>
  <c r="M1345" i="5"/>
  <c r="L1345" i="5"/>
  <c r="B1345" i="5"/>
  <c r="M1344" i="5"/>
  <c r="L1344" i="5"/>
  <c r="B1344" i="5"/>
  <c r="M1343" i="5"/>
  <c r="L1343" i="5"/>
  <c r="B1343" i="5"/>
  <c r="M1342" i="5"/>
  <c r="L1342" i="5"/>
  <c r="B1342" i="5"/>
  <c r="M1341" i="5"/>
  <c r="L1341" i="5"/>
  <c r="B1341" i="5"/>
  <c r="M1340" i="5"/>
  <c r="L1340" i="5"/>
  <c r="B1340" i="5"/>
  <c r="M1339" i="5"/>
  <c r="L1339" i="5"/>
  <c r="B1339" i="5"/>
  <c r="M1338" i="5"/>
  <c r="L1338" i="5"/>
  <c r="B1338" i="5"/>
  <c r="M1337" i="5"/>
  <c r="L1337" i="5"/>
  <c r="B1337" i="5"/>
  <c r="M1336" i="5"/>
  <c r="L1336" i="5"/>
  <c r="B1336" i="5"/>
  <c r="M1335" i="5"/>
  <c r="L1335" i="5"/>
  <c r="B1335" i="5"/>
  <c r="M1334" i="5"/>
  <c r="L1334" i="5"/>
  <c r="B1334" i="5"/>
  <c r="M1333" i="5"/>
  <c r="L1333" i="5"/>
  <c r="B1333" i="5"/>
  <c r="M1332" i="5"/>
  <c r="L1332" i="5"/>
  <c r="B1332" i="5"/>
  <c r="M1331" i="5"/>
  <c r="L1331" i="5"/>
  <c r="B1331" i="5"/>
  <c r="M1330" i="5"/>
  <c r="L1330" i="5"/>
  <c r="B1330" i="5"/>
  <c r="M1329" i="5"/>
  <c r="L1329" i="5"/>
  <c r="B1329" i="5"/>
  <c r="M1328" i="5"/>
  <c r="L1328" i="5"/>
  <c r="B1328" i="5"/>
  <c r="M1327" i="5"/>
  <c r="L1327" i="5"/>
  <c r="B1327" i="5"/>
  <c r="M1326" i="5"/>
  <c r="L1326" i="5"/>
  <c r="B1326" i="5"/>
  <c r="M1325" i="5"/>
  <c r="L1325" i="5"/>
  <c r="B1325" i="5"/>
  <c r="M1324" i="5"/>
  <c r="L1324" i="5"/>
  <c r="B1324" i="5"/>
  <c r="M1323" i="5"/>
  <c r="L1323" i="5"/>
  <c r="B1323" i="5"/>
  <c r="M1322" i="5"/>
  <c r="L1322" i="5"/>
  <c r="B1322" i="5"/>
  <c r="M1321" i="5"/>
  <c r="L1321" i="5"/>
  <c r="B1321" i="5"/>
  <c r="M1320" i="5"/>
  <c r="L1320" i="5"/>
  <c r="B1320" i="5"/>
  <c r="M1319" i="5"/>
  <c r="L1319" i="5"/>
  <c r="B1319" i="5"/>
  <c r="M1318" i="5"/>
  <c r="L1318" i="5"/>
  <c r="B1318" i="5"/>
  <c r="M1317" i="5"/>
  <c r="L1317" i="5"/>
  <c r="B1317" i="5"/>
  <c r="M1316" i="5"/>
  <c r="L1316" i="5"/>
  <c r="B1316" i="5"/>
  <c r="M1315" i="5"/>
  <c r="L1315" i="5"/>
  <c r="B1315" i="5"/>
  <c r="M1314" i="5"/>
  <c r="L1314" i="5"/>
  <c r="B1314" i="5"/>
  <c r="M1313" i="5"/>
  <c r="L1313" i="5"/>
  <c r="B1313" i="5"/>
  <c r="M1312" i="5"/>
  <c r="L1312" i="5"/>
  <c r="B1312" i="5"/>
  <c r="M1311" i="5"/>
  <c r="L1311" i="5"/>
  <c r="B1311" i="5"/>
  <c r="M1310" i="5"/>
  <c r="L1310" i="5"/>
  <c r="B1310" i="5"/>
  <c r="M1309" i="5"/>
  <c r="L1309" i="5"/>
  <c r="B1309" i="5"/>
  <c r="M1308" i="5"/>
  <c r="L1308" i="5"/>
  <c r="B1308" i="5"/>
  <c r="M1307" i="5"/>
  <c r="L1307" i="5"/>
  <c r="B1307" i="5"/>
  <c r="M1306" i="5"/>
  <c r="L1306" i="5"/>
  <c r="B1306" i="5"/>
  <c r="M1305" i="5"/>
  <c r="L1305" i="5"/>
  <c r="B1305" i="5"/>
  <c r="M1304" i="5"/>
  <c r="L1304" i="5"/>
  <c r="B1304" i="5"/>
  <c r="M1303" i="5"/>
  <c r="L1303" i="5"/>
  <c r="B1303" i="5"/>
  <c r="M1302" i="5"/>
  <c r="L1302" i="5"/>
  <c r="B1302" i="5"/>
  <c r="M1301" i="5"/>
  <c r="L1301" i="5"/>
  <c r="B1301" i="5"/>
  <c r="M1300" i="5"/>
  <c r="L1300" i="5"/>
  <c r="B1300" i="5"/>
  <c r="M1299" i="5"/>
  <c r="L1299" i="5"/>
  <c r="B1299" i="5"/>
  <c r="M1298" i="5"/>
  <c r="L1298" i="5"/>
  <c r="B1298" i="5"/>
  <c r="M1297" i="5"/>
  <c r="L1297" i="5"/>
  <c r="B1297" i="5"/>
  <c r="M1296" i="5"/>
  <c r="L1296" i="5"/>
  <c r="B1296" i="5"/>
  <c r="M1295" i="5"/>
  <c r="L1295" i="5"/>
  <c r="B1295" i="5"/>
  <c r="M1294" i="5"/>
  <c r="L1294" i="5"/>
  <c r="B1294" i="5"/>
  <c r="M1293" i="5"/>
  <c r="L1293" i="5"/>
  <c r="B1293" i="5"/>
  <c r="M1292" i="5"/>
  <c r="L1292" i="5"/>
  <c r="B1292" i="5"/>
  <c r="M1291" i="5"/>
  <c r="L1291" i="5"/>
  <c r="B1291" i="5"/>
  <c r="M1290" i="5"/>
  <c r="L1290" i="5"/>
  <c r="B1290" i="5"/>
  <c r="M1289" i="5"/>
  <c r="L1289" i="5"/>
  <c r="B1289" i="5"/>
  <c r="M1288" i="5"/>
  <c r="L1288" i="5"/>
  <c r="B1288" i="5"/>
  <c r="M1287" i="5"/>
  <c r="L1287" i="5"/>
  <c r="B1287" i="5"/>
  <c r="M1286" i="5"/>
  <c r="L1286" i="5"/>
  <c r="B1286" i="5"/>
  <c r="M1285" i="5"/>
  <c r="L1285" i="5"/>
  <c r="B1285" i="5"/>
  <c r="M1284" i="5"/>
  <c r="L1284" i="5"/>
  <c r="B1284" i="5"/>
  <c r="M1283" i="5"/>
  <c r="L1283" i="5"/>
  <c r="B1283" i="5"/>
  <c r="M1282" i="5"/>
  <c r="L1282" i="5"/>
  <c r="B1282" i="5"/>
  <c r="M1281" i="5"/>
  <c r="L1281" i="5"/>
  <c r="B1281" i="5"/>
  <c r="M1280" i="5"/>
  <c r="L1280" i="5"/>
  <c r="B1280" i="5"/>
  <c r="M1279" i="5"/>
  <c r="L1279" i="5"/>
  <c r="B1279" i="5"/>
  <c r="M1278" i="5"/>
  <c r="L1278" i="5"/>
  <c r="B1278" i="5"/>
  <c r="M1277" i="5"/>
  <c r="L1277" i="5"/>
  <c r="B1277" i="5"/>
  <c r="M1276" i="5"/>
  <c r="L1276" i="5"/>
  <c r="B1276" i="5"/>
  <c r="M1275" i="5"/>
  <c r="L1275" i="5"/>
  <c r="B1275" i="5"/>
  <c r="M1274" i="5"/>
  <c r="L1274" i="5"/>
  <c r="B1274" i="5"/>
  <c r="M1273" i="5"/>
  <c r="L1273" i="5"/>
  <c r="B1273" i="5"/>
  <c r="M1272" i="5"/>
  <c r="L1272" i="5"/>
  <c r="B1272" i="5"/>
  <c r="M1271" i="5"/>
  <c r="L1271" i="5"/>
  <c r="B1271" i="5"/>
  <c r="M1270" i="5"/>
  <c r="L1270" i="5"/>
  <c r="B1270" i="5"/>
  <c r="M1269" i="5"/>
  <c r="L1269" i="5"/>
  <c r="B1269" i="5"/>
  <c r="M1268" i="5"/>
  <c r="L1268" i="5"/>
  <c r="B1268" i="5"/>
  <c r="M1267" i="5"/>
  <c r="L1267" i="5"/>
  <c r="B1267" i="5"/>
  <c r="M1266" i="5"/>
  <c r="L1266" i="5"/>
  <c r="B1266" i="5"/>
  <c r="M1265" i="5"/>
  <c r="L1265" i="5"/>
  <c r="B1265" i="5"/>
  <c r="M1264" i="5"/>
  <c r="L1264" i="5"/>
  <c r="B1264" i="5"/>
  <c r="M1263" i="5"/>
  <c r="L1263" i="5"/>
  <c r="B1263" i="5"/>
  <c r="M1262" i="5"/>
  <c r="L1262" i="5"/>
  <c r="B1262" i="5"/>
  <c r="M1261" i="5"/>
  <c r="L1261" i="5"/>
  <c r="B1261" i="5"/>
  <c r="M1260" i="5"/>
  <c r="L1260" i="5"/>
  <c r="B1260" i="5"/>
  <c r="M1259" i="5"/>
  <c r="L1259" i="5"/>
  <c r="B1259" i="5"/>
  <c r="M1258" i="5"/>
  <c r="L1258" i="5"/>
  <c r="B1258" i="5"/>
  <c r="M1257" i="5"/>
  <c r="L1257" i="5"/>
  <c r="B1257" i="5"/>
  <c r="M1256" i="5"/>
  <c r="L1256" i="5"/>
  <c r="B1256" i="5"/>
  <c r="M1255" i="5"/>
  <c r="L1255" i="5"/>
  <c r="B1255" i="5"/>
  <c r="M1254" i="5"/>
  <c r="L1254" i="5"/>
  <c r="B1254" i="5"/>
  <c r="M1253" i="5"/>
  <c r="L1253" i="5"/>
  <c r="B1253" i="5"/>
  <c r="M1252" i="5"/>
  <c r="L1252" i="5"/>
  <c r="B1252" i="5"/>
  <c r="M1251" i="5"/>
  <c r="L1251" i="5"/>
  <c r="B1251" i="5"/>
  <c r="M1250" i="5"/>
  <c r="L1250" i="5"/>
  <c r="B1250" i="5"/>
  <c r="M1249" i="5"/>
  <c r="L1249" i="5"/>
  <c r="B1249" i="5"/>
  <c r="M1248" i="5"/>
  <c r="L1248" i="5"/>
  <c r="B1248" i="5"/>
  <c r="M1247" i="5"/>
  <c r="L1247" i="5"/>
  <c r="B1247" i="5"/>
  <c r="M1246" i="5"/>
  <c r="L1246" i="5"/>
  <c r="B1246" i="5"/>
  <c r="M1245" i="5"/>
  <c r="L1245" i="5"/>
  <c r="B1245" i="5"/>
  <c r="M1244" i="5"/>
  <c r="L1244" i="5"/>
  <c r="B1244" i="5"/>
  <c r="M1243" i="5"/>
  <c r="L1243" i="5"/>
  <c r="B1243" i="5"/>
  <c r="M1242" i="5"/>
  <c r="L1242" i="5"/>
  <c r="B1242" i="5"/>
  <c r="M1241" i="5"/>
  <c r="L1241" i="5"/>
  <c r="B1241" i="5"/>
  <c r="M1240" i="5"/>
  <c r="L1240" i="5"/>
  <c r="B1240" i="5"/>
  <c r="M1239" i="5"/>
  <c r="L1239" i="5"/>
  <c r="B1239" i="5"/>
  <c r="M1238" i="5"/>
  <c r="L1238" i="5"/>
  <c r="B1238" i="5"/>
  <c r="M1237" i="5"/>
  <c r="L1237" i="5"/>
  <c r="B1237" i="5"/>
  <c r="M1236" i="5"/>
  <c r="L1236" i="5"/>
  <c r="B1236" i="5"/>
  <c r="M1235" i="5"/>
  <c r="L1235" i="5"/>
  <c r="B1235" i="5"/>
  <c r="M1234" i="5"/>
  <c r="L1234" i="5"/>
  <c r="B1234" i="5"/>
  <c r="M1233" i="5"/>
  <c r="L1233" i="5"/>
  <c r="B1233" i="5"/>
  <c r="M1232" i="5"/>
  <c r="L1232" i="5"/>
  <c r="B1232" i="5"/>
  <c r="M1231" i="5"/>
  <c r="L1231" i="5"/>
  <c r="B1231" i="5"/>
  <c r="M1230" i="5"/>
  <c r="L1230" i="5"/>
  <c r="B1230" i="5"/>
  <c r="M1229" i="5"/>
  <c r="L1229" i="5"/>
  <c r="B1229" i="5"/>
  <c r="M1228" i="5"/>
  <c r="L1228" i="5"/>
  <c r="B1228" i="5"/>
  <c r="M1227" i="5"/>
  <c r="L1227" i="5"/>
  <c r="B1227" i="5"/>
  <c r="M1226" i="5"/>
  <c r="L1226" i="5"/>
  <c r="B1226" i="5"/>
  <c r="M1225" i="5"/>
  <c r="L1225" i="5"/>
  <c r="B1225" i="5"/>
  <c r="M1224" i="5"/>
  <c r="L1224" i="5"/>
  <c r="B1224" i="5"/>
  <c r="M1223" i="5"/>
  <c r="L1223" i="5"/>
  <c r="B1223" i="5"/>
  <c r="M1222" i="5"/>
  <c r="L1222" i="5"/>
  <c r="B1222" i="5"/>
  <c r="M1221" i="5"/>
  <c r="L1221" i="5"/>
  <c r="B1221" i="5"/>
  <c r="M1220" i="5"/>
  <c r="L1220" i="5"/>
  <c r="B1220" i="5"/>
  <c r="M1219" i="5"/>
  <c r="L1219" i="5"/>
  <c r="B1219" i="5"/>
  <c r="M1218" i="5"/>
  <c r="L1218" i="5"/>
  <c r="B1218" i="5"/>
  <c r="M1217" i="5"/>
  <c r="L1217" i="5"/>
  <c r="B1217" i="5"/>
  <c r="M1216" i="5"/>
  <c r="L1216" i="5"/>
  <c r="B1216" i="5"/>
  <c r="M1215" i="5"/>
  <c r="L1215" i="5"/>
  <c r="B1215" i="5"/>
  <c r="M1214" i="5"/>
  <c r="L1214" i="5"/>
  <c r="B1214" i="5"/>
  <c r="M1213" i="5"/>
  <c r="L1213" i="5"/>
  <c r="B1213" i="5"/>
  <c r="M1212" i="5"/>
  <c r="L1212" i="5"/>
  <c r="B1212" i="5"/>
  <c r="M1211" i="5"/>
  <c r="L1211" i="5"/>
  <c r="B1211" i="5"/>
  <c r="M1210" i="5"/>
  <c r="L1210" i="5"/>
  <c r="B1210" i="5"/>
  <c r="M1209" i="5"/>
  <c r="L1209" i="5"/>
  <c r="B1209" i="5"/>
  <c r="M1208" i="5"/>
  <c r="L1208" i="5"/>
  <c r="B1208" i="5"/>
  <c r="M1207" i="5"/>
  <c r="L1207" i="5"/>
  <c r="B1207" i="5"/>
  <c r="M1206" i="5"/>
  <c r="L1206" i="5"/>
  <c r="B1206" i="5"/>
  <c r="M1205" i="5"/>
  <c r="L1205" i="5"/>
  <c r="B1205" i="5"/>
  <c r="M1204" i="5"/>
  <c r="L1204" i="5"/>
  <c r="B1204" i="5"/>
  <c r="M1203" i="5"/>
  <c r="L1203" i="5"/>
  <c r="B1203" i="5"/>
  <c r="M1202" i="5"/>
  <c r="L1202" i="5"/>
  <c r="B1202" i="5"/>
  <c r="M1201" i="5"/>
  <c r="L1201" i="5"/>
  <c r="B1201" i="5"/>
  <c r="M1200" i="5"/>
  <c r="L1200" i="5"/>
  <c r="B1200" i="5"/>
  <c r="M1199" i="5"/>
  <c r="L1199" i="5"/>
  <c r="B1199" i="5"/>
  <c r="M1198" i="5"/>
  <c r="L1198" i="5"/>
  <c r="B1198" i="5"/>
  <c r="M1197" i="5"/>
  <c r="L1197" i="5"/>
  <c r="B1197" i="5"/>
  <c r="M1196" i="5"/>
  <c r="L1196" i="5"/>
  <c r="B1196" i="5"/>
  <c r="M1195" i="5"/>
  <c r="L1195" i="5"/>
  <c r="B1195" i="5"/>
  <c r="M1194" i="5"/>
  <c r="L1194" i="5"/>
  <c r="B1194" i="5"/>
  <c r="M1193" i="5"/>
  <c r="L1193" i="5"/>
  <c r="B1193" i="5"/>
  <c r="M1192" i="5"/>
  <c r="L1192" i="5"/>
  <c r="B1192" i="5"/>
  <c r="M1191" i="5"/>
  <c r="L1191" i="5"/>
  <c r="B1191" i="5"/>
  <c r="M1190" i="5"/>
  <c r="L1190" i="5"/>
  <c r="B1190" i="5"/>
  <c r="M1189" i="5"/>
  <c r="L1189" i="5"/>
  <c r="B1189" i="5"/>
  <c r="M1188" i="5"/>
  <c r="L1188" i="5"/>
  <c r="B1188" i="5"/>
  <c r="M1187" i="5"/>
  <c r="L1187" i="5"/>
  <c r="B1187" i="5"/>
  <c r="M1186" i="5"/>
  <c r="L1186" i="5"/>
  <c r="B1186" i="5"/>
  <c r="M1185" i="5"/>
  <c r="L1185" i="5"/>
  <c r="B1185" i="5"/>
  <c r="M1184" i="5"/>
  <c r="L1184" i="5"/>
  <c r="B1184" i="5"/>
  <c r="M1183" i="5"/>
  <c r="L1183" i="5"/>
  <c r="B1183" i="5"/>
  <c r="M1182" i="5"/>
  <c r="L1182" i="5"/>
  <c r="B1182" i="5"/>
  <c r="M1181" i="5"/>
  <c r="L1181" i="5"/>
  <c r="B1181" i="5"/>
  <c r="M1180" i="5"/>
  <c r="L1180" i="5"/>
  <c r="B1180" i="5"/>
  <c r="M1179" i="5"/>
  <c r="L1179" i="5"/>
  <c r="B1179" i="5"/>
  <c r="M1178" i="5"/>
  <c r="L1178" i="5"/>
  <c r="B1178" i="5"/>
  <c r="M1177" i="5"/>
  <c r="L1177" i="5"/>
  <c r="B1177" i="5"/>
  <c r="M1176" i="5"/>
  <c r="L1176" i="5"/>
  <c r="B1176" i="5"/>
  <c r="M1175" i="5"/>
  <c r="L1175" i="5"/>
  <c r="B1175" i="5"/>
  <c r="M1174" i="5"/>
  <c r="L1174" i="5"/>
  <c r="B1174" i="5"/>
  <c r="M1173" i="5"/>
  <c r="L1173" i="5"/>
  <c r="B1173" i="5"/>
  <c r="M1172" i="5"/>
  <c r="L1172" i="5"/>
  <c r="B1172" i="5"/>
  <c r="M1171" i="5"/>
  <c r="L1171" i="5"/>
  <c r="B1171" i="5"/>
  <c r="M1170" i="5"/>
  <c r="L1170" i="5"/>
  <c r="B1170" i="5"/>
  <c r="M1169" i="5"/>
  <c r="L1169" i="5"/>
  <c r="B1169" i="5"/>
  <c r="M1168" i="5"/>
  <c r="L1168" i="5"/>
  <c r="B1168" i="5"/>
  <c r="M1167" i="5"/>
  <c r="L1167" i="5"/>
  <c r="B1167" i="5"/>
  <c r="M1166" i="5"/>
  <c r="L1166" i="5"/>
  <c r="B1166" i="5"/>
  <c r="M1165" i="5"/>
  <c r="L1165" i="5"/>
  <c r="B1165" i="5"/>
  <c r="M1164" i="5"/>
  <c r="L1164" i="5"/>
  <c r="B1164" i="5"/>
  <c r="M1163" i="5"/>
  <c r="L1163" i="5"/>
  <c r="B1163" i="5"/>
  <c r="M1162" i="5"/>
  <c r="L1162" i="5"/>
  <c r="B1162" i="5"/>
  <c r="M1161" i="5"/>
  <c r="L1161" i="5"/>
  <c r="B1161" i="5"/>
  <c r="M1160" i="5"/>
  <c r="L1160" i="5"/>
  <c r="B1160" i="5"/>
  <c r="M1159" i="5"/>
  <c r="L1159" i="5"/>
  <c r="B1159" i="5"/>
  <c r="M1158" i="5"/>
  <c r="L1158" i="5"/>
  <c r="B1158" i="5"/>
  <c r="M1157" i="5"/>
  <c r="L1157" i="5"/>
  <c r="B1157" i="5"/>
  <c r="M1156" i="5"/>
  <c r="L1156" i="5"/>
  <c r="B1156" i="5"/>
  <c r="M1155" i="5"/>
  <c r="L1155" i="5"/>
  <c r="B1155" i="5"/>
  <c r="M1154" i="5"/>
  <c r="L1154" i="5"/>
  <c r="B1154" i="5"/>
  <c r="M1153" i="5"/>
  <c r="L1153" i="5"/>
  <c r="B1153" i="5"/>
  <c r="M1152" i="5"/>
  <c r="L1152" i="5"/>
  <c r="B1152" i="5"/>
  <c r="M1151" i="5"/>
  <c r="L1151" i="5"/>
  <c r="B1151" i="5"/>
  <c r="M1150" i="5"/>
  <c r="L1150" i="5"/>
  <c r="B1150" i="5"/>
  <c r="M1149" i="5"/>
  <c r="L1149" i="5"/>
  <c r="B1149" i="5"/>
  <c r="M1148" i="5"/>
  <c r="L1148" i="5"/>
  <c r="B1148" i="5"/>
  <c r="M1147" i="5"/>
  <c r="L1147" i="5"/>
  <c r="B1147" i="5"/>
  <c r="M1146" i="5"/>
  <c r="L1146" i="5"/>
  <c r="B1146" i="5"/>
  <c r="M1145" i="5"/>
  <c r="L1145" i="5"/>
  <c r="B1145" i="5"/>
  <c r="M1144" i="5"/>
  <c r="L1144" i="5"/>
  <c r="B1144" i="5"/>
  <c r="M1143" i="5"/>
  <c r="L1143" i="5"/>
  <c r="B1143" i="5"/>
  <c r="M1142" i="5"/>
  <c r="L1142" i="5"/>
  <c r="B1142" i="5"/>
  <c r="M1141" i="5"/>
  <c r="L1141" i="5"/>
  <c r="B1141" i="5"/>
  <c r="M1140" i="5"/>
  <c r="L1140" i="5"/>
  <c r="B1140" i="5"/>
  <c r="M1139" i="5"/>
  <c r="L1139" i="5"/>
  <c r="B1139" i="5"/>
  <c r="M1138" i="5"/>
  <c r="L1138" i="5"/>
  <c r="B1138" i="5"/>
  <c r="M1137" i="5"/>
  <c r="L1137" i="5"/>
  <c r="B1137" i="5"/>
  <c r="M1136" i="5"/>
  <c r="L1136" i="5"/>
  <c r="B1136" i="5"/>
  <c r="M1135" i="5"/>
  <c r="L1135" i="5"/>
  <c r="B1135" i="5"/>
  <c r="M1134" i="5"/>
  <c r="L1134" i="5"/>
  <c r="B1134" i="5"/>
  <c r="M1133" i="5"/>
  <c r="L1133" i="5"/>
  <c r="B1133" i="5"/>
  <c r="M1132" i="5"/>
  <c r="L1132" i="5"/>
  <c r="B1132" i="5"/>
  <c r="M1131" i="5"/>
  <c r="L1131" i="5"/>
  <c r="B1131" i="5"/>
  <c r="M1130" i="5"/>
  <c r="L1130" i="5"/>
  <c r="B1130" i="5"/>
  <c r="M1129" i="5"/>
  <c r="L1129" i="5"/>
  <c r="B1129" i="5"/>
  <c r="M1128" i="5"/>
  <c r="L1128" i="5"/>
  <c r="B1128" i="5"/>
  <c r="M1127" i="5"/>
  <c r="L1127" i="5"/>
  <c r="B1127" i="5"/>
  <c r="M1126" i="5"/>
  <c r="L1126" i="5"/>
  <c r="B1126" i="5"/>
  <c r="M1125" i="5"/>
  <c r="L1125" i="5"/>
  <c r="B1125" i="5"/>
  <c r="M1124" i="5"/>
  <c r="L1124" i="5"/>
  <c r="B1124" i="5"/>
  <c r="M1123" i="5"/>
  <c r="L1123" i="5"/>
  <c r="B1123" i="5"/>
  <c r="M1122" i="5"/>
  <c r="L1122" i="5"/>
  <c r="B1122" i="5"/>
  <c r="M1121" i="5"/>
  <c r="L1121" i="5"/>
  <c r="B1121" i="5"/>
  <c r="M1120" i="5"/>
  <c r="L1120" i="5"/>
  <c r="B1120" i="5"/>
  <c r="M1119" i="5"/>
  <c r="L1119" i="5"/>
  <c r="B1119" i="5"/>
  <c r="M1118" i="5"/>
  <c r="L1118" i="5"/>
  <c r="B1118" i="5"/>
  <c r="M1117" i="5"/>
  <c r="L1117" i="5"/>
  <c r="B1117" i="5"/>
  <c r="M1116" i="5"/>
  <c r="L1116" i="5"/>
  <c r="B1116" i="5"/>
  <c r="M1115" i="5"/>
  <c r="L1115" i="5"/>
  <c r="B1115" i="5"/>
  <c r="M1114" i="5"/>
  <c r="L1114" i="5"/>
  <c r="B1114" i="5"/>
  <c r="M1113" i="5"/>
  <c r="L1113" i="5"/>
  <c r="B1113" i="5"/>
  <c r="M1112" i="5"/>
  <c r="L1112" i="5"/>
  <c r="B1112" i="5"/>
  <c r="M1111" i="5"/>
  <c r="L1111" i="5"/>
  <c r="B1111" i="5"/>
  <c r="M1110" i="5"/>
  <c r="L1110" i="5"/>
  <c r="B1110" i="5"/>
  <c r="M1109" i="5"/>
  <c r="L1109" i="5"/>
  <c r="B1109" i="5"/>
  <c r="M1108" i="5"/>
  <c r="L1108" i="5"/>
  <c r="B1108" i="5"/>
  <c r="M1107" i="5"/>
  <c r="L1107" i="5"/>
  <c r="B1107" i="5"/>
  <c r="M1106" i="5"/>
  <c r="L1106" i="5"/>
  <c r="B1106" i="5"/>
  <c r="M1105" i="5"/>
  <c r="L1105" i="5"/>
  <c r="B1105" i="5"/>
  <c r="M1104" i="5"/>
  <c r="L1104" i="5"/>
  <c r="B1104" i="5"/>
  <c r="M1103" i="5"/>
  <c r="L1103" i="5"/>
  <c r="B1103" i="5"/>
  <c r="M1102" i="5"/>
  <c r="L1102" i="5"/>
  <c r="B1102" i="5"/>
  <c r="M1101" i="5"/>
  <c r="L1101" i="5"/>
  <c r="B1101" i="5"/>
  <c r="M1100" i="5"/>
  <c r="L1100" i="5"/>
  <c r="B1100" i="5"/>
  <c r="M1099" i="5"/>
  <c r="L1099" i="5"/>
  <c r="B1099" i="5"/>
  <c r="M1098" i="5"/>
  <c r="L1098" i="5"/>
  <c r="B1098" i="5"/>
  <c r="M1097" i="5"/>
  <c r="L1097" i="5"/>
  <c r="B1097" i="5"/>
  <c r="M1096" i="5"/>
  <c r="L1096" i="5"/>
  <c r="B1096" i="5"/>
  <c r="M1095" i="5"/>
  <c r="L1095" i="5"/>
  <c r="B1095" i="5"/>
  <c r="M1094" i="5"/>
  <c r="L1094" i="5"/>
  <c r="B1094" i="5"/>
  <c r="M1093" i="5"/>
  <c r="L1093" i="5"/>
  <c r="B1093" i="5"/>
  <c r="M1092" i="5"/>
  <c r="L1092" i="5"/>
  <c r="B1092" i="5"/>
  <c r="M1091" i="5"/>
  <c r="L1091" i="5"/>
  <c r="B1091" i="5"/>
  <c r="M1090" i="5"/>
  <c r="L1090" i="5"/>
  <c r="B1090" i="5"/>
  <c r="M1089" i="5"/>
  <c r="L1089" i="5"/>
  <c r="B1089" i="5"/>
  <c r="M1088" i="5"/>
  <c r="L1088" i="5"/>
  <c r="B1088" i="5"/>
  <c r="M1087" i="5"/>
  <c r="L1087" i="5"/>
  <c r="B1087" i="5"/>
  <c r="M1086" i="5"/>
  <c r="L1086" i="5"/>
  <c r="B1086" i="5"/>
  <c r="M1085" i="5"/>
  <c r="L1085" i="5"/>
  <c r="B1085" i="5"/>
  <c r="M1084" i="5"/>
  <c r="L1084" i="5"/>
  <c r="B1084" i="5"/>
  <c r="M1083" i="5"/>
  <c r="L1083" i="5"/>
  <c r="B1083" i="5"/>
  <c r="M1082" i="5"/>
  <c r="L1082" i="5"/>
  <c r="B1082" i="5"/>
  <c r="M1081" i="5"/>
  <c r="L1081" i="5"/>
  <c r="B1081" i="5"/>
  <c r="M1080" i="5"/>
  <c r="L1080" i="5"/>
  <c r="B1080" i="5"/>
  <c r="M1079" i="5"/>
  <c r="L1079" i="5"/>
  <c r="B1079" i="5"/>
  <c r="M1078" i="5"/>
  <c r="L1078" i="5"/>
  <c r="B1078" i="5"/>
  <c r="M1077" i="5"/>
  <c r="L1077" i="5"/>
  <c r="B1077" i="5"/>
  <c r="M1076" i="5"/>
  <c r="L1076" i="5"/>
  <c r="B1076" i="5"/>
  <c r="M1075" i="5"/>
  <c r="L1075" i="5"/>
  <c r="B1075" i="5"/>
  <c r="M1074" i="5"/>
  <c r="L1074" i="5"/>
  <c r="B1074" i="5"/>
  <c r="M1073" i="5"/>
  <c r="L1073" i="5"/>
  <c r="B1073" i="5"/>
  <c r="M1072" i="5"/>
  <c r="L1072" i="5"/>
  <c r="B1072" i="5"/>
  <c r="M1071" i="5"/>
  <c r="L1071" i="5"/>
  <c r="B1071" i="5"/>
  <c r="M1070" i="5"/>
  <c r="L1070" i="5"/>
  <c r="B1070" i="5"/>
  <c r="M1069" i="5"/>
  <c r="L1069" i="5"/>
  <c r="B1069" i="5"/>
  <c r="M1068" i="5"/>
  <c r="L1068" i="5"/>
  <c r="B1068" i="5"/>
  <c r="M1067" i="5"/>
  <c r="L1067" i="5"/>
  <c r="B1067" i="5"/>
  <c r="M1066" i="5"/>
  <c r="L1066" i="5"/>
  <c r="B1066" i="5"/>
  <c r="M1065" i="5"/>
  <c r="L1065" i="5"/>
  <c r="B1065" i="5"/>
  <c r="M1064" i="5"/>
  <c r="L1064" i="5"/>
  <c r="B1064" i="5"/>
  <c r="M1063" i="5"/>
  <c r="L1063" i="5"/>
  <c r="B1063" i="5"/>
  <c r="M1062" i="5"/>
  <c r="L1062" i="5"/>
  <c r="B1062" i="5"/>
  <c r="M1061" i="5"/>
  <c r="L1061" i="5"/>
  <c r="B1061" i="5"/>
  <c r="M1060" i="5"/>
  <c r="L1060" i="5"/>
  <c r="B1060" i="5"/>
  <c r="M1059" i="5"/>
  <c r="L1059" i="5"/>
  <c r="B1059" i="5"/>
  <c r="M1058" i="5"/>
  <c r="L1058" i="5"/>
  <c r="B1058" i="5"/>
  <c r="M1057" i="5"/>
  <c r="L1057" i="5"/>
  <c r="B1057" i="5"/>
  <c r="M1056" i="5"/>
  <c r="L1056" i="5"/>
  <c r="B1056" i="5"/>
  <c r="M1055" i="5"/>
  <c r="L1055" i="5"/>
  <c r="B1055" i="5"/>
  <c r="M1054" i="5"/>
  <c r="L1054" i="5"/>
  <c r="B1054" i="5"/>
  <c r="M1053" i="5"/>
  <c r="L1053" i="5"/>
  <c r="B1053" i="5"/>
  <c r="M1052" i="5"/>
  <c r="L1052" i="5"/>
  <c r="B1052" i="5"/>
  <c r="M1051" i="5"/>
  <c r="L1051" i="5"/>
  <c r="B1051" i="5"/>
  <c r="M1050" i="5"/>
  <c r="L1050" i="5"/>
  <c r="B1050" i="5"/>
  <c r="M1049" i="5"/>
  <c r="L1049" i="5"/>
  <c r="B1049" i="5"/>
  <c r="M1048" i="5"/>
  <c r="L1048" i="5"/>
  <c r="B1048" i="5"/>
  <c r="M1047" i="5"/>
  <c r="L1047" i="5"/>
  <c r="B1047" i="5"/>
  <c r="M1046" i="5"/>
  <c r="L1046" i="5"/>
  <c r="B1046" i="5"/>
  <c r="M1045" i="5"/>
  <c r="L1045" i="5"/>
  <c r="B1045" i="5"/>
  <c r="M1044" i="5"/>
  <c r="L1044" i="5"/>
  <c r="B1044" i="5"/>
  <c r="M1043" i="5"/>
  <c r="L1043" i="5"/>
  <c r="B1043" i="5"/>
  <c r="M1042" i="5"/>
  <c r="L1042" i="5"/>
  <c r="B1042" i="5"/>
  <c r="M1041" i="5"/>
  <c r="L1041" i="5"/>
  <c r="B1041" i="5"/>
  <c r="M1040" i="5"/>
  <c r="L1040" i="5"/>
  <c r="B1040" i="5"/>
  <c r="M1039" i="5"/>
  <c r="L1039" i="5"/>
  <c r="B1039" i="5"/>
  <c r="M1038" i="5"/>
  <c r="L1038" i="5"/>
  <c r="B1038" i="5"/>
  <c r="M1037" i="5"/>
  <c r="L1037" i="5"/>
  <c r="B1037" i="5"/>
  <c r="M1036" i="5"/>
  <c r="L1036" i="5"/>
  <c r="B1036" i="5"/>
  <c r="M1035" i="5"/>
  <c r="L1035" i="5"/>
  <c r="B1035" i="5"/>
  <c r="M1034" i="5"/>
  <c r="L1034" i="5"/>
  <c r="B1034" i="5"/>
  <c r="M1033" i="5"/>
  <c r="L1033" i="5"/>
  <c r="B1033" i="5"/>
  <c r="M1032" i="5"/>
  <c r="L1032" i="5"/>
  <c r="B1032" i="5"/>
  <c r="M1031" i="5"/>
  <c r="L1031" i="5"/>
  <c r="B1031" i="5"/>
  <c r="M1030" i="5"/>
  <c r="L1030" i="5"/>
  <c r="B1030" i="5"/>
  <c r="M1029" i="5"/>
  <c r="L1029" i="5"/>
  <c r="B1029" i="5"/>
  <c r="M1028" i="5"/>
  <c r="L1028" i="5"/>
  <c r="B1028" i="5"/>
  <c r="M1027" i="5"/>
  <c r="L1027" i="5"/>
  <c r="B1027" i="5"/>
  <c r="M1026" i="5"/>
  <c r="L1026" i="5"/>
  <c r="B1026" i="5"/>
  <c r="M1025" i="5"/>
  <c r="L1025" i="5"/>
  <c r="B1025" i="5"/>
  <c r="M1024" i="5"/>
  <c r="L1024" i="5"/>
  <c r="B1024" i="5"/>
  <c r="M1023" i="5"/>
  <c r="L1023" i="5"/>
  <c r="B1023" i="5"/>
  <c r="M1022" i="5"/>
  <c r="L1022" i="5"/>
  <c r="B1022" i="5"/>
  <c r="M1021" i="5"/>
  <c r="L1021" i="5"/>
  <c r="B1021" i="5"/>
  <c r="M1020" i="5"/>
  <c r="L1020" i="5"/>
  <c r="B1020" i="5"/>
  <c r="M1019" i="5"/>
  <c r="L1019" i="5"/>
  <c r="B1019" i="5"/>
  <c r="M1018" i="5"/>
  <c r="L1018" i="5"/>
  <c r="B1018" i="5"/>
  <c r="M1017" i="5"/>
  <c r="L1017" i="5"/>
  <c r="B1017" i="5"/>
  <c r="M1016" i="5"/>
  <c r="L1016" i="5"/>
  <c r="B1016" i="5"/>
  <c r="M1015" i="5"/>
  <c r="L1015" i="5"/>
  <c r="B1015" i="5"/>
  <c r="M1014" i="5"/>
  <c r="L1014" i="5"/>
  <c r="B1014" i="5"/>
  <c r="M1013" i="5"/>
  <c r="L1013" i="5"/>
  <c r="B1013" i="5"/>
  <c r="M1012" i="5"/>
  <c r="L1012" i="5"/>
  <c r="B1012" i="5"/>
  <c r="M1011" i="5"/>
  <c r="L1011" i="5"/>
  <c r="B1011" i="5"/>
  <c r="M1010" i="5"/>
  <c r="L1010" i="5"/>
  <c r="B1010" i="5"/>
  <c r="M1009" i="5"/>
  <c r="L1009" i="5"/>
  <c r="B1009" i="5"/>
  <c r="M1008" i="5"/>
  <c r="L1008" i="5"/>
  <c r="B1008" i="5"/>
  <c r="M1007" i="5"/>
  <c r="L1007" i="5"/>
  <c r="B1007" i="5"/>
  <c r="M1006" i="5"/>
  <c r="L1006" i="5"/>
  <c r="B1006" i="5"/>
  <c r="M1005" i="5"/>
  <c r="L1005" i="5"/>
  <c r="B1005" i="5"/>
  <c r="M1004" i="5"/>
  <c r="L1004" i="5"/>
  <c r="B1004" i="5"/>
  <c r="M1003" i="5"/>
  <c r="L1003" i="5"/>
  <c r="B1003" i="5"/>
  <c r="M1002" i="5"/>
  <c r="L1002" i="5"/>
  <c r="B1002" i="5"/>
  <c r="M1001" i="5"/>
  <c r="L1001" i="5"/>
  <c r="B1001" i="5"/>
  <c r="M1000" i="5"/>
  <c r="L1000" i="5"/>
  <c r="B1000" i="5"/>
  <c r="M999" i="5"/>
  <c r="L999" i="5"/>
  <c r="B999" i="5"/>
  <c r="M998" i="5"/>
  <c r="L998" i="5"/>
  <c r="B998" i="5"/>
  <c r="M997" i="5"/>
  <c r="L997" i="5"/>
  <c r="B997" i="5"/>
  <c r="M996" i="5"/>
  <c r="L996" i="5"/>
  <c r="B996" i="5"/>
  <c r="M995" i="5"/>
  <c r="L995" i="5"/>
  <c r="B995" i="5"/>
  <c r="M994" i="5"/>
  <c r="L994" i="5"/>
  <c r="B994" i="5"/>
  <c r="M993" i="5"/>
  <c r="L993" i="5"/>
  <c r="B993" i="5"/>
  <c r="M992" i="5"/>
  <c r="L992" i="5"/>
  <c r="B992" i="5"/>
  <c r="M991" i="5"/>
  <c r="L991" i="5"/>
  <c r="B991" i="5"/>
  <c r="M990" i="5"/>
  <c r="L990" i="5"/>
  <c r="B990" i="5"/>
  <c r="M989" i="5"/>
  <c r="L989" i="5"/>
  <c r="B989" i="5"/>
  <c r="M988" i="5"/>
  <c r="L988" i="5"/>
  <c r="B988" i="5"/>
  <c r="M987" i="5"/>
  <c r="L987" i="5"/>
  <c r="B987" i="5"/>
  <c r="M986" i="5"/>
  <c r="L986" i="5"/>
  <c r="B986" i="5"/>
  <c r="M985" i="5"/>
  <c r="L985" i="5"/>
  <c r="B985" i="5"/>
  <c r="M984" i="5"/>
  <c r="L984" i="5"/>
  <c r="B984" i="5"/>
  <c r="M983" i="5"/>
  <c r="L983" i="5"/>
  <c r="B983" i="5"/>
  <c r="M982" i="5"/>
  <c r="L982" i="5"/>
  <c r="B982" i="5"/>
  <c r="M981" i="5"/>
  <c r="L981" i="5"/>
  <c r="B981" i="5"/>
  <c r="M980" i="5"/>
  <c r="L980" i="5"/>
  <c r="B980" i="5"/>
  <c r="M979" i="5"/>
  <c r="L979" i="5"/>
  <c r="B979" i="5"/>
  <c r="M978" i="5"/>
  <c r="L978" i="5"/>
  <c r="B978" i="5"/>
  <c r="M977" i="5"/>
  <c r="L977" i="5"/>
  <c r="B977" i="5"/>
  <c r="M976" i="5"/>
  <c r="L976" i="5"/>
  <c r="B976" i="5"/>
  <c r="M975" i="5"/>
  <c r="L975" i="5"/>
  <c r="B975" i="5"/>
  <c r="M974" i="5"/>
  <c r="L974" i="5"/>
  <c r="B974" i="5"/>
  <c r="M973" i="5"/>
  <c r="L973" i="5"/>
  <c r="B973" i="5"/>
  <c r="M972" i="5"/>
  <c r="L972" i="5"/>
  <c r="B972" i="5"/>
  <c r="M971" i="5"/>
  <c r="L971" i="5"/>
  <c r="B971" i="5"/>
  <c r="M970" i="5"/>
  <c r="L970" i="5"/>
  <c r="B970" i="5"/>
  <c r="M969" i="5"/>
  <c r="L969" i="5"/>
  <c r="B969" i="5"/>
  <c r="M968" i="5"/>
  <c r="L968" i="5"/>
  <c r="B968" i="5"/>
  <c r="M967" i="5"/>
  <c r="L967" i="5"/>
  <c r="B967" i="5"/>
  <c r="M966" i="5"/>
  <c r="L966" i="5"/>
  <c r="B966" i="5"/>
  <c r="M965" i="5"/>
  <c r="L965" i="5"/>
  <c r="B965" i="5"/>
  <c r="M964" i="5"/>
  <c r="L964" i="5"/>
  <c r="B964" i="5"/>
  <c r="M963" i="5"/>
  <c r="L963" i="5"/>
  <c r="B963" i="5"/>
  <c r="M962" i="5"/>
  <c r="L962" i="5"/>
  <c r="B962" i="5"/>
  <c r="M961" i="5"/>
  <c r="L961" i="5"/>
  <c r="B961" i="5"/>
  <c r="M960" i="5"/>
  <c r="L960" i="5"/>
  <c r="B960" i="5"/>
  <c r="M959" i="5"/>
  <c r="L959" i="5"/>
  <c r="B959" i="5"/>
  <c r="M958" i="5"/>
  <c r="L958" i="5"/>
  <c r="B958" i="5"/>
  <c r="M957" i="5"/>
  <c r="L957" i="5"/>
  <c r="B957" i="5"/>
  <c r="M956" i="5"/>
  <c r="L956" i="5"/>
  <c r="B956" i="5"/>
  <c r="M955" i="5"/>
  <c r="L955" i="5"/>
  <c r="B955" i="5"/>
  <c r="M954" i="5"/>
  <c r="L954" i="5"/>
  <c r="B954" i="5"/>
  <c r="M953" i="5"/>
  <c r="L953" i="5"/>
  <c r="B953" i="5"/>
  <c r="M952" i="5"/>
  <c r="L952" i="5"/>
  <c r="B952" i="5"/>
  <c r="M951" i="5"/>
  <c r="L951" i="5"/>
  <c r="B951" i="5"/>
  <c r="M950" i="5"/>
  <c r="L950" i="5"/>
  <c r="B950" i="5"/>
  <c r="M949" i="5"/>
  <c r="L949" i="5"/>
  <c r="B949" i="5"/>
  <c r="M948" i="5"/>
  <c r="L948" i="5"/>
  <c r="B948" i="5"/>
  <c r="M947" i="5"/>
  <c r="L947" i="5"/>
  <c r="B947" i="5"/>
  <c r="M946" i="5"/>
  <c r="L946" i="5"/>
  <c r="B946" i="5"/>
  <c r="M945" i="5"/>
  <c r="L945" i="5"/>
  <c r="B945" i="5"/>
  <c r="M944" i="5"/>
  <c r="L944" i="5"/>
  <c r="B944" i="5"/>
  <c r="M943" i="5"/>
  <c r="L943" i="5"/>
  <c r="B943" i="5"/>
  <c r="M942" i="5"/>
  <c r="L942" i="5"/>
  <c r="B942" i="5"/>
  <c r="M941" i="5"/>
  <c r="L941" i="5"/>
  <c r="B941" i="5"/>
  <c r="M940" i="5"/>
  <c r="L940" i="5"/>
  <c r="B940" i="5"/>
  <c r="M939" i="5"/>
  <c r="L939" i="5"/>
  <c r="B939" i="5"/>
  <c r="M938" i="5"/>
  <c r="L938" i="5"/>
  <c r="B938" i="5"/>
  <c r="M937" i="5"/>
  <c r="L937" i="5"/>
  <c r="B937" i="5"/>
  <c r="M936" i="5"/>
  <c r="L936" i="5"/>
  <c r="B936" i="5"/>
  <c r="M935" i="5"/>
  <c r="L935" i="5"/>
  <c r="B935" i="5"/>
  <c r="M934" i="5"/>
  <c r="L934" i="5"/>
  <c r="B934" i="5"/>
  <c r="M933" i="5"/>
  <c r="L933" i="5"/>
  <c r="B933" i="5"/>
  <c r="M932" i="5"/>
  <c r="L932" i="5"/>
  <c r="B932" i="5"/>
  <c r="M931" i="5"/>
  <c r="L931" i="5"/>
  <c r="B931" i="5"/>
  <c r="M930" i="5"/>
  <c r="L930" i="5"/>
  <c r="B930" i="5"/>
  <c r="M929" i="5"/>
  <c r="L929" i="5"/>
  <c r="B929" i="5"/>
  <c r="M928" i="5"/>
  <c r="L928" i="5"/>
  <c r="B928" i="5"/>
  <c r="M927" i="5"/>
  <c r="L927" i="5"/>
  <c r="B927" i="5"/>
  <c r="M926" i="5"/>
  <c r="L926" i="5"/>
  <c r="B926" i="5"/>
  <c r="M925" i="5"/>
  <c r="L925" i="5"/>
  <c r="B925" i="5"/>
  <c r="M924" i="5"/>
  <c r="L924" i="5"/>
  <c r="B924" i="5"/>
  <c r="M923" i="5"/>
  <c r="L923" i="5"/>
  <c r="B923" i="5"/>
  <c r="M922" i="5"/>
  <c r="L922" i="5"/>
  <c r="B922" i="5"/>
  <c r="M921" i="5"/>
  <c r="L921" i="5"/>
  <c r="B921" i="5"/>
  <c r="M920" i="5"/>
  <c r="L920" i="5"/>
  <c r="B920" i="5"/>
  <c r="M919" i="5"/>
  <c r="L919" i="5"/>
  <c r="B919" i="5"/>
  <c r="M918" i="5"/>
  <c r="L918" i="5"/>
  <c r="B918" i="5"/>
  <c r="M917" i="5"/>
  <c r="L917" i="5"/>
  <c r="B917" i="5"/>
  <c r="M916" i="5"/>
  <c r="L916" i="5"/>
  <c r="B916" i="5"/>
  <c r="M915" i="5"/>
  <c r="L915" i="5"/>
  <c r="B915" i="5"/>
  <c r="M914" i="5"/>
  <c r="L914" i="5"/>
  <c r="B914" i="5"/>
  <c r="M913" i="5"/>
  <c r="L913" i="5"/>
  <c r="B913" i="5"/>
  <c r="M912" i="5"/>
  <c r="L912" i="5"/>
  <c r="B912" i="5"/>
  <c r="M911" i="5"/>
  <c r="L911" i="5"/>
  <c r="B911" i="5"/>
  <c r="M910" i="5"/>
  <c r="L910" i="5"/>
  <c r="B910" i="5"/>
  <c r="M909" i="5"/>
  <c r="L909" i="5"/>
  <c r="B909" i="5"/>
  <c r="M908" i="5"/>
  <c r="L908" i="5"/>
  <c r="B908" i="5"/>
  <c r="M907" i="5"/>
  <c r="L907" i="5"/>
  <c r="B907" i="5"/>
  <c r="M906" i="5"/>
  <c r="L906" i="5"/>
  <c r="B906" i="5"/>
  <c r="M905" i="5"/>
  <c r="L905" i="5"/>
  <c r="B905" i="5"/>
  <c r="M904" i="5"/>
  <c r="L904" i="5"/>
  <c r="B904" i="5"/>
  <c r="M903" i="5"/>
  <c r="L903" i="5"/>
  <c r="B903" i="5"/>
  <c r="M902" i="5"/>
  <c r="L902" i="5"/>
  <c r="B902" i="5"/>
  <c r="M901" i="5"/>
  <c r="L901" i="5"/>
  <c r="B901" i="5"/>
  <c r="M900" i="5"/>
  <c r="L900" i="5"/>
  <c r="B900" i="5"/>
  <c r="M899" i="5"/>
  <c r="L899" i="5"/>
  <c r="B899" i="5"/>
  <c r="M898" i="5"/>
  <c r="L898" i="5"/>
  <c r="B898" i="5"/>
  <c r="M897" i="5"/>
  <c r="L897" i="5"/>
  <c r="B897" i="5"/>
  <c r="M896" i="5"/>
  <c r="L896" i="5"/>
  <c r="B896" i="5"/>
  <c r="M895" i="5"/>
  <c r="L895" i="5"/>
  <c r="B895" i="5"/>
  <c r="M894" i="5"/>
  <c r="L894" i="5"/>
  <c r="B894" i="5"/>
  <c r="M893" i="5"/>
  <c r="L893" i="5"/>
  <c r="B893" i="5"/>
  <c r="M892" i="5"/>
  <c r="L892" i="5"/>
  <c r="B892" i="5"/>
  <c r="M891" i="5"/>
  <c r="L891" i="5"/>
  <c r="B891" i="5"/>
  <c r="M890" i="5"/>
  <c r="L890" i="5"/>
  <c r="B890" i="5"/>
  <c r="M889" i="5"/>
  <c r="L889" i="5"/>
  <c r="B889" i="5"/>
  <c r="M888" i="5"/>
  <c r="L888" i="5"/>
  <c r="B888" i="5"/>
  <c r="M887" i="5"/>
  <c r="L887" i="5"/>
  <c r="B887" i="5"/>
  <c r="M886" i="5"/>
  <c r="L886" i="5"/>
  <c r="B886" i="5"/>
  <c r="M885" i="5"/>
  <c r="L885" i="5"/>
  <c r="B885" i="5"/>
  <c r="M884" i="5"/>
  <c r="L884" i="5"/>
  <c r="B884" i="5"/>
  <c r="M883" i="5"/>
  <c r="L883" i="5"/>
  <c r="B883" i="5"/>
  <c r="M882" i="5"/>
  <c r="L882" i="5"/>
  <c r="B882" i="5"/>
  <c r="M881" i="5"/>
  <c r="L881" i="5"/>
  <c r="B881" i="5"/>
  <c r="M880" i="5"/>
  <c r="L880" i="5"/>
  <c r="B880" i="5"/>
  <c r="M879" i="5"/>
  <c r="L879" i="5"/>
  <c r="B879" i="5"/>
  <c r="M878" i="5"/>
  <c r="L878" i="5"/>
  <c r="B878" i="5"/>
  <c r="M877" i="5"/>
  <c r="L877" i="5"/>
  <c r="B877" i="5"/>
  <c r="M876" i="5"/>
  <c r="L876" i="5"/>
  <c r="B876" i="5"/>
  <c r="M875" i="5"/>
  <c r="L875" i="5"/>
  <c r="B875" i="5"/>
  <c r="M874" i="5"/>
  <c r="L874" i="5"/>
  <c r="B874" i="5"/>
  <c r="M873" i="5"/>
  <c r="L873" i="5"/>
  <c r="B873" i="5"/>
  <c r="M872" i="5"/>
  <c r="L872" i="5"/>
  <c r="B872" i="5"/>
  <c r="M871" i="5"/>
  <c r="L871" i="5"/>
  <c r="B871" i="5"/>
  <c r="M870" i="5"/>
  <c r="L870" i="5"/>
  <c r="B870" i="5"/>
  <c r="M869" i="5"/>
  <c r="L869" i="5"/>
  <c r="B869" i="5"/>
  <c r="M868" i="5"/>
  <c r="L868" i="5"/>
  <c r="B868" i="5"/>
  <c r="M867" i="5"/>
  <c r="L867" i="5"/>
  <c r="B867" i="5"/>
  <c r="M866" i="5"/>
  <c r="L866" i="5"/>
  <c r="B866" i="5"/>
  <c r="M865" i="5"/>
  <c r="L865" i="5"/>
  <c r="B865" i="5"/>
  <c r="M864" i="5"/>
  <c r="L864" i="5"/>
  <c r="B864" i="5"/>
  <c r="M863" i="5"/>
  <c r="L863" i="5"/>
  <c r="B863" i="5"/>
  <c r="M862" i="5"/>
  <c r="L862" i="5"/>
  <c r="B862" i="5"/>
  <c r="M861" i="5"/>
  <c r="L861" i="5"/>
  <c r="B861" i="5"/>
  <c r="M860" i="5"/>
  <c r="L860" i="5"/>
  <c r="B860" i="5"/>
  <c r="M859" i="5"/>
  <c r="L859" i="5"/>
  <c r="B859" i="5"/>
  <c r="M858" i="5"/>
  <c r="L858" i="5"/>
  <c r="B858" i="5"/>
  <c r="M857" i="5"/>
  <c r="L857" i="5"/>
  <c r="B857" i="5"/>
  <c r="M856" i="5"/>
  <c r="L856" i="5"/>
  <c r="B856" i="5"/>
  <c r="M855" i="5"/>
  <c r="L855" i="5"/>
  <c r="B855" i="5"/>
  <c r="M854" i="5"/>
  <c r="L854" i="5"/>
  <c r="B854" i="5"/>
  <c r="M853" i="5"/>
  <c r="L853" i="5"/>
  <c r="B853" i="5"/>
  <c r="M852" i="5"/>
  <c r="L852" i="5"/>
  <c r="B852" i="5"/>
  <c r="M851" i="5"/>
  <c r="L851" i="5"/>
  <c r="B851" i="5"/>
  <c r="M850" i="5"/>
  <c r="L850" i="5"/>
  <c r="B850" i="5"/>
  <c r="M849" i="5"/>
  <c r="L849" i="5"/>
  <c r="B849" i="5"/>
  <c r="M848" i="5"/>
  <c r="L848" i="5"/>
  <c r="B848" i="5"/>
  <c r="M847" i="5"/>
  <c r="L847" i="5"/>
  <c r="B847" i="5"/>
  <c r="M846" i="5"/>
  <c r="L846" i="5"/>
  <c r="B846" i="5"/>
  <c r="M845" i="5"/>
  <c r="L845" i="5"/>
  <c r="B845" i="5"/>
  <c r="M844" i="5"/>
  <c r="L844" i="5"/>
  <c r="B844" i="5"/>
  <c r="M843" i="5"/>
  <c r="L843" i="5"/>
  <c r="B843" i="5"/>
  <c r="M842" i="5"/>
  <c r="L842" i="5"/>
  <c r="B842" i="5"/>
  <c r="M841" i="5"/>
  <c r="L841" i="5"/>
  <c r="B841" i="5"/>
  <c r="M840" i="5"/>
  <c r="L840" i="5"/>
  <c r="B840" i="5"/>
  <c r="M839" i="5"/>
  <c r="L839" i="5"/>
  <c r="B839" i="5"/>
  <c r="M838" i="5"/>
  <c r="L838" i="5"/>
  <c r="B838" i="5"/>
  <c r="M837" i="5"/>
  <c r="L837" i="5"/>
  <c r="B837" i="5"/>
  <c r="M836" i="5"/>
  <c r="L836" i="5"/>
  <c r="B836" i="5"/>
  <c r="M835" i="5"/>
  <c r="L835" i="5"/>
  <c r="B835" i="5"/>
  <c r="M834" i="5"/>
  <c r="L834" i="5"/>
  <c r="B834" i="5"/>
  <c r="M833" i="5"/>
  <c r="L833" i="5"/>
  <c r="B833" i="5"/>
  <c r="M832" i="5"/>
  <c r="L832" i="5"/>
  <c r="B832" i="5"/>
  <c r="M831" i="5"/>
  <c r="L831" i="5"/>
  <c r="B831" i="5"/>
  <c r="M830" i="5"/>
  <c r="L830" i="5"/>
  <c r="B830" i="5"/>
  <c r="M829" i="5"/>
  <c r="L829" i="5"/>
  <c r="B829" i="5"/>
  <c r="M828" i="5"/>
  <c r="L828" i="5"/>
  <c r="B828" i="5"/>
  <c r="M827" i="5"/>
  <c r="L827" i="5"/>
  <c r="B827" i="5"/>
  <c r="M826" i="5"/>
  <c r="L826" i="5"/>
  <c r="B826" i="5"/>
  <c r="M825" i="5"/>
  <c r="L825" i="5"/>
  <c r="B825" i="5"/>
  <c r="M824" i="5"/>
  <c r="L824" i="5"/>
  <c r="B824" i="5"/>
  <c r="M823" i="5"/>
  <c r="L823" i="5"/>
  <c r="B823" i="5"/>
  <c r="M822" i="5"/>
  <c r="L822" i="5"/>
  <c r="B822" i="5"/>
  <c r="M821" i="5"/>
  <c r="L821" i="5"/>
  <c r="B821" i="5"/>
  <c r="M820" i="5"/>
  <c r="L820" i="5"/>
  <c r="B820" i="5"/>
  <c r="M819" i="5"/>
  <c r="L819" i="5"/>
  <c r="B819" i="5"/>
  <c r="M818" i="5"/>
  <c r="L818" i="5"/>
  <c r="B818" i="5"/>
  <c r="M817" i="5"/>
  <c r="L817" i="5"/>
  <c r="B817" i="5"/>
  <c r="M816" i="5"/>
  <c r="L816" i="5"/>
  <c r="B816" i="5"/>
  <c r="M815" i="5"/>
  <c r="L815" i="5"/>
  <c r="B815" i="5"/>
  <c r="M814" i="5"/>
  <c r="L814" i="5"/>
  <c r="B814" i="5"/>
  <c r="M813" i="5"/>
  <c r="L813" i="5"/>
  <c r="B813" i="5"/>
  <c r="M812" i="5"/>
  <c r="L812" i="5"/>
  <c r="B812" i="5"/>
  <c r="M811" i="5"/>
  <c r="L811" i="5"/>
  <c r="B811" i="5"/>
  <c r="M810" i="5"/>
  <c r="L810" i="5"/>
  <c r="B810" i="5"/>
  <c r="M809" i="5"/>
  <c r="L809" i="5"/>
  <c r="B809" i="5"/>
  <c r="M808" i="5"/>
  <c r="L808" i="5"/>
  <c r="B808" i="5"/>
  <c r="M807" i="5"/>
  <c r="L807" i="5"/>
  <c r="B807" i="5"/>
  <c r="M806" i="5"/>
  <c r="L806" i="5"/>
  <c r="B806" i="5"/>
  <c r="M805" i="5"/>
  <c r="L805" i="5"/>
  <c r="B805" i="5"/>
  <c r="M804" i="5"/>
  <c r="L804" i="5"/>
  <c r="B804" i="5"/>
  <c r="M803" i="5"/>
  <c r="L803" i="5"/>
  <c r="B803" i="5"/>
  <c r="M802" i="5"/>
  <c r="L802" i="5"/>
  <c r="B802" i="5"/>
  <c r="M801" i="5"/>
  <c r="L801" i="5"/>
  <c r="B801" i="5"/>
  <c r="M800" i="5"/>
  <c r="L800" i="5"/>
  <c r="B800" i="5"/>
  <c r="M799" i="5"/>
  <c r="L799" i="5"/>
  <c r="B799" i="5"/>
  <c r="M798" i="5"/>
  <c r="L798" i="5"/>
  <c r="B798" i="5"/>
  <c r="M797" i="5"/>
  <c r="L797" i="5"/>
  <c r="B797" i="5"/>
  <c r="M796" i="5"/>
  <c r="L796" i="5"/>
  <c r="B796" i="5"/>
  <c r="M795" i="5"/>
  <c r="L795" i="5"/>
  <c r="B795" i="5"/>
  <c r="M794" i="5"/>
  <c r="L794" i="5"/>
  <c r="B794" i="5"/>
  <c r="M793" i="5"/>
  <c r="L793" i="5"/>
  <c r="B793" i="5"/>
  <c r="M792" i="5"/>
  <c r="L792" i="5"/>
  <c r="B792" i="5"/>
  <c r="M791" i="5"/>
  <c r="L791" i="5"/>
  <c r="B791" i="5"/>
  <c r="M790" i="5"/>
  <c r="L790" i="5"/>
  <c r="B790" i="5"/>
  <c r="M789" i="5"/>
  <c r="L789" i="5"/>
  <c r="B789" i="5"/>
  <c r="M788" i="5"/>
  <c r="L788" i="5"/>
  <c r="B788" i="5"/>
  <c r="M787" i="5"/>
  <c r="L787" i="5"/>
  <c r="B787" i="5"/>
  <c r="M786" i="5"/>
  <c r="L786" i="5"/>
  <c r="B786" i="5"/>
  <c r="M785" i="5"/>
  <c r="L785" i="5"/>
  <c r="B785" i="5"/>
  <c r="M784" i="5"/>
  <c r="L784" i="5"/>
  <c r="B784" i="5"/>
  <c r="M783" i="5"/>
  <c r="L783" i="5"/>
  <c r="B783" i="5"/>
  <c r="M782" i="5"/>
  <c r="L782" i="5"/>
  <c r="B782" i="5"/>
  <c r="M781" i="5"/>
  <c r="L781" i="5"/>
  <c r="B781" i="5"/>
  <c r="M780" i="5"/>
  <c r="L780" i="5"/>
  <c r="B780" i="5"/>
  <c r="M779" i="5"/>
  <c r="L779" i="5"/>
  <c r="B779" i="5"/>
  <c r="M778" i="5"/>
  <c r="L778" i="5"/>
  <c r="B778" i="5"/>
  <c r="M777" i="5"/>
  <c r="L777" i="5"/>
  <c r="B777" i="5"/>
  <c r="M776" i="5"/>
  <c r="L776" i="5"/>
  <c r="B776" i="5"/>
  <c r="M775" i="5"/>
  <c r="L775" i="5"/>
  <c r="B775" i="5"/>
  <c r="M774" i="5"/>
  <c r="L774" i="5"/>
  <c r="B774" i="5"/>
  <c r="M773" i="5"/>
  <c r="L773" i="5"/>
  <c r="B773" i="5"/>
  <c r="M772" i="5"/>
  <c r="L772" i="5"/>
  <c r="B772" i="5"/>
  <c r="M771" i="5"/>
  <c r="L771" i="5"/>
  <c r="B771" i="5"/>
  <c r="M770" i="5"/>
  <c r="L770" i="5"/>
  <c r="B770" i="5"/>
  <c r="M769" i="5"/>
  <c r="L769" i="5"/>
  <c r="B769" i="5"/>
  <c r="M768" i="5"/>
  <c r="L768" i="5"/>
  <c r="B768" i="5"/>
  <c r="M767" i="5"/>
  <c r="L767" i="5"/>
  <c r="B767" i="5"/>
  <c r="M766" i="5"/>
  <c r="L766" i="5"/>
  <c r="B766" i="5"/>
  <c r="M765" i="5"/>
  <c r="L765" i="5"/>
  <c r="B765" i="5"/>
  <c r="M764" i="5"/>
  <c r="L764" i="5"/>
  <c r="B764" i="5"/>
  <c r="M763" i="5"/>
  <c r="L763" i="5"/>
  <c r="B763" i="5"/>
  <c r="M762" i="5"/>
  <c r="L762" i="5"/>
  <c r="B762" i="5"/>
  <c r="M761" i="5"/>
  <c r="L761" i="5"/>
  <c r="B761" i="5"/>
  <c r="M760" i="5"/>
  <c r="L760" i="5"/>
  <c r="B760" i="5"/>
  <c r="M759" i="5"/>
  <c r="L759" i="5"/>
  <c r="B759" i="5"/>
  <c r="M758" i="5"/>
  <c r="L758" i="5"/>
  <c r="B758" i="5"/>
  <c r="M757" i="5"/>
  <c r="L757" i="5"/>
  <c r="B757" i="5"/>
  <c r="M756" i="5"/>
  <c r="L756" i="5"/>
  <c r="B756" i="5"/>
  <c r="M755" i="5"/>
  <c r="L755" i="5"/>
  <c r="B755" i="5"/>
  <c r="M754" i="5"/>
  <c r="L754" i="5"/>
  <c r="B754" i="5"/>
  <c r="M753" i="5"/>
  <c r="L753" i="5"/>
  <c r="B753" i="5"/>
  <c r="M752" i="5"/>
  <c r="L752" i="5"/>
  <c r="B752" i="5"/>
  <c r="M751" i="5"/>
  <c r="L751" i="5"/>
  <c r="B751" i="5"/>
  <c r="M750" i="5"/>
  <c r="L750" i="5"/>
  <c r="B750" i="5"/>
  <c r="M749" i="5"/>
  <c r="L749" i="5"/>
  <c r="B749" i="5"/>
  <c r="M748" i="5"/>
  <c r="L748" i="5"/>
  <c r="B748" i="5"/>
  <c r="M747" i="5"/>
  <c r="L747" i="5"/>
  <c r="B747" i="5"/>
  <c r="M746" i="5"/>
  <c r="L746" i="5"/>
  <c r="B746" i="5"/>
  <c r="M745" i="5"/>
  <c r="L745" i="5"/>
  <c r="B745" i="5"/>
  <c r="M744" i="5"/>
  <c r="L744" i="5"/>
  <c r="B744" i="5"/>
  <c r="M743" i="5"/>
  <c r="L743" i="5"/>
  <c r="B743" i="5"/>
  <c r="M742" i="5"/>
  <c r="L742" i="5"/>
  <c r="B742" i="5"/>
  <c r="M741" i="5"/>
  <c r="L741" i="5"/>
  <c r="B741" i="5"/>
  <c r="M740" i="5"/>
  <c r="L740" i="5"/>
  <c r="B740" i="5"/>
  <c r="M739" i="5"/>
  <c r="L739" i="5"/>
  <c r="B739" i="5"/>
  <c r="M738" i="5"/>
  <c r="L738" i="5"/>
  <c r="B738" i="5"/>
  <c r="M737" i="5"/>
  <c r="L737" i="5"/>
  <c r="B737" i="5"/>
  <c r="M736" i="5"/>
  <c r="L736" i="5"/>
  <c r="B736" i="5"/>
  <c r="M735" i="5"/>
  <c r="L735" i="5"/>
  <c r="B735" i="5"/>
  <c r="M734" i="5"/>
  <c r="L734" i="5"/>
  <c r="B734" i="5"/>
  <c r="M733" i="5"/>
  <c r="L733" i="5"/>
  <c r="B733" i="5"/>
  <c r="M732" i="5"/>
  <c r="L732" i="5"/>
  <c r="B732" i="5"/>
  <c r="M731" i="5"/>
  <c r="L731" i="5"/>
  <c r="B731" i="5"/>
  <c r="M730" i="5"/>
  <c r="L730" i="5"/>
  <c r="B730" i="5"/>
  <c r="M729" i="5"/>
  <c r="L729" i="5"/>
  <c r="B729" i="5"/>
  <c r="M728" i="5"/>
  <c r="L728" i="5"/>
  <c r="B728" i="5"/>
  <c r="M727" i="5"/>
  <c r="L727" i="5"/>
  <c r="B727" i="5"/>
  <c r="M726" i="5"/>
  <c r="L726" i="5"/>
  <c r="B726" i="5"/>
  <c r="M725" i="5"/>
  <c r="L725" i="5"/>
  <c r="B725" i="5"/>
  <c r="M724" i="5"/>
  <c r="L724" i="5"/>
  <c r="B724" i="5"/>
  <c r="M723" i="5"/>
  <c r="L723" i="5"/>
  <c r="B723" i="5"/>
  <c r="M722" i="5"/>
  <c r="L722" i="5"/>
  <c r="B722" i="5"/>
  <c r="M721" i="5"/>
  <c r="L721" i="5"/>
  <c r="B721" i="5"/>
  <c r="M720" i="5"/>
  <c r="L720" i="5"/>
  <c r="B720" i="5"/>
  <c r="M719" i="5"/>
  <c r="L719" i="5"/>
  <c r="B719" i="5"/>
  <c r="M718" i="5"/>
  <c r="L718" i="5"/>
  <c r="B718" i="5"/>
  <c r="M717" i="5"/>
  <c r="L717" i="5"/>
  <c r="B717" i="5"/>
  <c r="M716" i="5"/>
  <c r="L716" i="5"/>
  <c r="B716" i="5"/>
  <c r="M715" i="5"/>
  <c r="L715" i="5"/>
  <c r="B715" i="5"/>
  <c r="M714" i="5"/>
  <c r="L714" i="5"/>
  <c r="B714" i="5"/>
  <c r="M713" i="5"/>
  <c r="L713" i="5"/>
  <c r="B713" i="5"/>
  <c r="M712" i="5"/>
  <c r="L712" i="5"/>
  <c r="B712" i="5"/>
  <c r="M711" i="5"/>
  <c r="L711" i="5"/>
  <c r="B711" i="5"/>
  <c r="M710" i="5"/>
  <c r="L710" i="5"/>
  <c r="B710" i="5"/>
  <c r="M709" i="5"/>
  <c r="L709" i="5"/>
  <c r="B709" i="5"/>
  <c r="M708" i="5"/>
  <c r="L708" i="5"/>
  <c r="B708" i="5"/>
  <c r="M707" i="5"/>
  <c r="L707" i="5"/>
  <c r="B707" i="5"/>
  <c r="M706" i="5"/>
  <c r="L706" i="5"/>
  <c r="B706" i="5"/>
  <c r="M705" i="5"/>
  <c r="L705" i="5"/>
  <c r="B705" i="5"/>
  <c r="M704" i="5"/>
  <c r="L704" i="5"/>
  <c r="B704" i="5"/>
  <c r="M703" i="5"/>
  <c r="L703" i="5"/>
  <c r="B703" i="5"/>
  <c r="M702" i="5"/>
  <c r="L702" i="5"/>
  <c r="B702" i="5"/>
  <c r="M701" i="5"/>
  <c r="L701" i="5"/>
  <c r="B701" i="5"/>
  <c r="M700" i="5"/>
  <c r="L700" i="5"/>
  <c r="B700" i="5"/>
  <c r="M699" i="5"/>
  <c r="L699" i="5"/>
  <c r="B699" i="5"/>
  <c r="M698" i="5"/>
  <c r="L698" i="5"/>
  <c r="B698" i="5"/>
  <c r="M697" i="5"/>
  <c r="L697" i="5"/>
  <c r="B697" i="5"/>
  <c r="M696" i="5"/>
  <c r="L696" i="5"/>
  <c r="B696" i="5"/>
  <c r="M695" i="5"/>
  <c r="L695" i="5"/>
  <c r="B695" i="5"/>
  <c r="M694" i="5"/>
  <c r="L694" i="5"/>
  <c r="B694" i="5"/>
  <c r="M693" i="5"/>
  <c r="L693" i="5"/>
  <c r="B693" i="5"/>
  <c r="M692" i="5"/>
  <c r="L692" i="5"/>
  <c r="B692" i="5"/>
  <c r="M691" i="5"/>
  <c r="L691" i="5"/>
  <c r="B691" i="5"/>
  <c r="M690" i="5"/>
  <c r="L690" i="5"/>
  <c r="B690" i="5"/>
  <c r="M689" i="5"/>
  <c r="L689" i="5"/>
  <c r="B689" i="5"/>
  <c r="M688" i="5"/>
  <c r="L688" i="5"/>
  <c r="B688" i="5"/>
  <c r="M687" i="5"/>
  <c r="L687" i="5"/>
  <c r="B687" i="5"/>
  <c r="M686" i="5"/>
  <c r="L686" i="5"/>
  <c r="B686" i="5"/>
  <c r="M685" i="5"/>
  <c r="L685" i="5"/>
  <c r="B685" i="5"/>
  <c r="M684" i="5"/>
  <c r="L684" i="5"/>
  <c r="B684" i="5"/>
  <c r="M683" i="5"/>
  <c r="L683" i="5"/>
  <c r="B683" i="5"/>
  <c r="M682" i="5"/>
  <c r="L682" i="5"/>
  <c r="B682" i="5"/>
  <c r="M681" i="5"/>
  <c r="L681" i="5"/>
  <c r="B681" i="5"/>
  <c r="M680" i="5"/>
  <c r="L680" i="5"/>
  <c r="B680" i="5"/>
  <c r="M679" i="5"/>
  <c r="L679" i="5"/>
  <c r="B679" i="5"/>
  <c r="M678" i="5"/>
  <c r="L678" i="5"/>
  <c r="B678" i="5"/>
  <c r="M677" i="5"/>
  <c r="L677" i="5"/>
  <c r="B677" i="5"/>
  <c r="M676" i="5"/>
  <c r="L676" i="5"/>
  <c r="B676" i="5"/>
  <c r="M675" i="5"/>
  <c r="L675" i="5"/>
  <c r="B675" i="5"/>
  <c r="M674" i="5"/>
  <c r="L674" i="5"/>
  <c r="B674" i="5"/>
  <c r="M673" i="5"/>
  <c r="L673" i="5"/>
  <c r="B673" i="5"/>
  <c r="M672" i="5"/>
  <c r="L672" i="5"/>
  <c r="B672" i="5"/>
  <c r="M671" i="5"/>
  <c r="L671" i="5"/>
  <c r="B671" i="5"/>
  <c r="M670" i="5"/>
  <c r="L670" i="5"/>
  <c r="B670" i="5"/>
  <c r="M669" i="5"/>
  <c r="L669" i="5"/>
  <c r="B669" i="5"/>
  <c r="M668" i="5"/>
  <c r="L668" i="5"/>
  <c r="B668" i="5"/>
  <c r="M667" i="5"/>
  <c r="L667" i="5"/>
  <c r="B667" i="5"/>
  <c r="M666" i="5"/>
  <c r="L666" i="5"/>
  <c r="B666" i="5"/>
  <c r="M665" i="5"/>
  <c r="L665" i="5"/>
  <c r="B665" i="5"/>
  <c r="M664" i="5"/>
  <c r="L664" i="5"/>
  <c r="B664" i="5"/>
  <c r="M663" i="5"/>
  <c r="L663" i="5"/>
  <c r="B663" i="5"/>
  <c r="M662" i="5"/>
  <c r="L662" i="5"/>
  <c r="B662" i="5"/>
  <c r="M661" i="5"/>
  <c r="L661" i="5"/>
  <c r="B661" i="5"/>
  <c r="M660" i="5"/>
  <c r="L660" i="5"/>
  <c r="B660" i="5"/>
  <c r="M659" i="5"/>
  <c r="L659" i="5"/>
  <c r="B659" i="5"/>
  <c r="M658" i="5"/>
  <c r="L658" i="5"/>
  <c r="B658" i="5"/>
  <c r="M657" i="5"/>
  <c r="L657" i="5"/>
  <c r="B657" i="5"/>
  <c r="M656" i="5"/>
  <c r="L656" i="5"/>
  <c r="B656" i="5"/>
  <c r="M655" i="5"/>
  <c r="L655" i="5"/>
  <c r="B655" i="5"/>
  <c r="M654" i="5"/>
  <c r="L654" i="5"/>
  <c r="B654" i="5"/>
  <c r="M653" i="5"/>
  <c r="L653" i="5"/>
  <c r="B653" i="5"/>
  <c r="M652" i="5"/>
  <c r="L652" i="5"/>
  <c r="B652" i="5"/>
  <c r="M651" i="5"/>
  <c r="L651" i="5"/>
  <c r="B651" i="5"/>
  <c r="M650" i="5"/>
  <c r="L650" i="5"/>
  <c r="B650" i="5"/>
  <c r="M649" i="5"/>
  <c r="L649" i="5"/>
  <c r="B649" i="5"/>
  <c r="M648" i="5"/>
  <c r="L648" i="5"/>
  <c r="B648" i="5"/>
  <c r="M647" i="5"/>
  <c r="L647" i="5"/>
  <c r="B647" i="5"/>
  <c r="M646" i="5"/>
  <c r="L646" i="5"/>
  <c r="B646" i="5"/>
  <c r="M645" i="5"/>
  <c r="L645" i="5"/>
  <c r="B645" i="5"/>
  <c r="M644" i="5"/>
  <c r="L644" i="5"/>
  <c r="B644" i="5"/>
  <c r="M643" i="5"/>
  <c r="L643" i="5"/>
  <c r="B643" i="5"/>
  <c r="M642" i="5"/>
  <c r="L642" i="5"/>
  <c r="B642" i="5"/>
  <c r="M641" i="5"/>
  <c r="L641" i="5"/>
  <c r="B641" i="5"/>
  <c r="M640" i="5"/>
  <c r="L640" i="5"/>
  <c r="B640" i="5"/>
  <c r="M639" i="5"/>
  <c r="L639" i="5"/>
  <c r="B639" i="5"/>
  <c r="M638" i="5"/>
  <c r="L638" i="5"/>
  <c r="B638" i="5"/>
  <c r="M637" i="5"/>
  <c r="L637" i="5"/>
  <c r="B637" i="5"/>
  <c r="M636" i="5"/>
  <c r="L636" i="5"/>
  <c r="B636" i="5"/>
  <c r="M635" i="5"/>
  <c r="L635" i="5"/>
  <c r="B635" i="5"/>
  <c r="M634" i="5"/>
  <c r="L634" i="5"/>
  <c r="B634" i="5"/>
  <c r="M633" i="5"/>
  <c r="L633" i="5"/>
  <c r="B633" i="5"/>
  <c r="M632" i="5"/>
  <c r="L632" i="5"/>
  <c r="B632" i="5"/>
  <c r="M631" i="5"/>
  <c r="L631" i="5"/>
  <c r="B631" i="5"/>
  <c r="M630" i="5"/>
  <c r="L630" i="5"/>
  <c r="B630" i="5"/>
  <c r="M629" i="5"/>
  <c r="L629" i="5"/>
  <c r="B629" i="5"/>
  <c r="M628" i="5"/>
  <c r="L628" i="5"/>
  <c r="B628" i="5"/>
  <c r="M627" i="5"/>
  <c r="L627" i="5"/>
  <c r="B627" i="5"/>
  <c r="M626" i="5"/>
  <c r="L626" i="5"/>
  <c r="B626" i="5"/>
  <c r="M625" i="5"/>
  <c r="L625" i="5"/>
  <c r="B625" i="5"/>
  <c r="M624" i="5"/>
  <c r="L624" i="5"/>
  <c r="B624" i="5"/>
  <c r="M623" i="5"/>
  <c r="L623" i="5"/>
  <c r="B623" i="5"/>
  <c r="M622" i="5"/>
  <c r="L622" i="5"/>
  <c r="B622" i="5"/>
  <c r="M621" i="5"/>
  <c r="L621" i="5"/>
  <c r="B621" i="5"/>
  <c r="M620" i="5"/>
  <c r="L620" i="5"/>
  <c r="B620" i="5"/>
  <c r="M619" i="5"/>
  <c r="L619" i="5"/>
  <c r="B619" i="5"/>
  <c r="M618" i="5"/>
  <c r="L618" i="5"/>
  <c r="B618" i="5"/>
  <c r="M617" i="5"/>
  <c r="L617" i="5"/>
  <c r="B617" i="5"/>
  <c r="M616" i="5"/>
  <c r="L616" i="5"/>
  <c r="B616" i="5"/>
  <c r="M615" i="5"/>
  <c r="L615" i="5"/>
  <c r="B615" i="5"/>
  <c r="M614" i="5"/>
  <c r="L614" i="5"/>
  <c r="B614" i="5"/>
  <c r="M613" i="5"/>
  <c r="L613" i="5"/>
  <c r="B613" i="5"/>
  <c r="M612" i="5"/>
  <c r="L612" i="5"/>
  <c r="B612" i="5"/>
  <c r="M611" i="5"/>
  <c r="L611" i="5"/>
  <c r="B611" i="5"/>
  <c r="M610" i="5"/>
  <c r="L610" i="5"/>
  <c r="B610" i="5"/>
  <c r="M609" i="5"/>
  <c r="L609" i="5"/>
  <c r="B609" i="5"/>
  <c r="M608" i="5"/>
  <c r="L608" i="5"/>
  <c r="B608" i="5"/>
  <c r="M607" i="5"/>
  <c r="L607" i="5"/>
  <c r="B607" i="5"/>
  <c r="M606" i="5"/>
  <c r="L606" i="5"/>
  <c r="B606" i="5"/>
  <c r="M605" i="5"/>
  <c r="L605" i="5"/>
  <c r="B605" i="5"/>
  <c r="M604" i="5"/>
  <c r="L604" i="5"/>
  <c r="B604" i="5"/>
  <c r="M603" i="5"/>
  <c r="L603" i="5"/>
  <c r="B603" i="5"/>
  <c r="M602" i="5"/>
  <c r="L602" i="5"/>
  <c r="B602" i="5"/>
  <c r="M601" i="5"/>
  <c r="L601" i="5"/>
  <c r="B601" i="5"/>
  <c r="M600" i="5"/>
  <c r="L600" i="5"/>
  <c r="B600" i="5"/>
  <c r="M599" i="5"/>
  <c r="L599" i="5"/>
  <c r="B599" i="5"/>
  <c r="M598" i="5"/>
  <c r="L598" i="5"/>
  <c r="B598" i="5"/>
  <c r="M597" i="5"/>
  <c r="L597" i="5"/>
  <c r="B597" i="5"/>
  <c r="M596" i="5"/>
  <c r="L596" i="5"/>
  <c r="B596" i="5"/>
  <c r="M595" i="5"/>
  <c r="L595" i="5"/>
  <c r="B595" i="5"/>
  <c r="M594" i="5"/>
  <c r="L594" i="5"/>
  <c r="B594" i="5"/>
  <c r="M593" i="5"/>
  <c r="L593" i="5"/>
  <c r="B593" i="5"/>
  <c r="M592" i="5"/>
  <c r="L592" i="5"/>
  <c r="B592" i="5"/>
  <c r="M591" i="5"/>
  <c r="L591" i="5"/>
  <c r="B591" i="5"/>
  <c r="M590" i="5"/>
  <c r="L590" i="5"/>
  <c r="B590" i="5"/>
  <c r="M589" i="5"/>
  <c r="L589" i="5"/>
  <c r="B589" i="5"/>
  <c r="M588" i="5"/>
  <c r="L588" i="5"/>
  <c r="B588" i="5"/>
  <c r="M587" i="5"/>
  <c r="L587" i="5"/>
  <c r="B587" i="5"/>
  <c r="M586" i="5"/>
  <c r="L586" i="5"/>
  <c r="B586" i="5"/>
  <c r="M585" i="5"/>
  <c r="L585" i="5"/>
  <c r="B585" i="5"/>
  <c r="M584" i="5"/>
  <c r="L584" i="5"/>
  <c r="B584" i="5"/>
  <c r="M583" i="5"/>
  <c r="L583" i="5"/>
  <c r="B583" i="5"/>
  <c r="M582" i="5"/>
  <c r="L582" i="5"/>
  <c r="B582" i="5"/>
  <c r="M581" i="5"/>
  <c r="L581" i="5"/>
  <c r="B581" i="5"/>
  <c r="M580" i="5"/>
  <c r="L580" i="5"/>
  <c r="B580" i="5"/>
  <c r="M579" i="5"/>
  <c r="L579" i="5"/>
  <c r="B579" i="5"/>
  <c r="M578" i="5"/>
  <c r="L578" i="5"/>
  <c r="B578" i="5"/>
  <c r="M577" i="5"/>
  <c r="L577" i="5"/>
  <c r="B577" i="5"/>
  <c r="M576" i="5"/>
  <c r="L576" i="5"/>
  <c r="B576" i="5"/>
  <c r="M575" i="5"/>
  <c r="L575" i="5"/>
  <c r="B575" i="5"/>
  <c r="M574" i="5"/>
  <c r="L574" i="5"/>
  <c r="B574" i="5"/>
  <c r="M573" i="5"/>
  <c r="L573" i="5"/>
  <c r="B573" i="5"/>
  <c r="M572" i="5"/>
  <c r="L572" i="5"/>
  <c r="B572" i="5"/>
  <c r="M571" i="5"/>
  <c r="L571" i="5"/>
  <c r="B571" i="5"/>
  <c r="M570" i="5"/>
  <c r="L570" i="5"/>
  <c r="B570" i="5"/>
  <c r="M569" i="5"/>
  <c r="L569" i="5"/>
  <c r="B569" i="5"/>
  <c r="M568" i="5"/>
  <c r="L568" i="5"/>
  <c r="B568" i="5"/>
  <c r="M567" i="5"/>
  <c r="L567" i="5"/>
  <c r="B567" i="5"/>
  <c r="M566" i="5"/>
  <c r="L566" i="5"/>
  <c r="B566" i="5"/>
  <c r="M565" i="5"/>
  <c r="L565" i="5"/>
  <c r="B565" i="5"/>
  <c r="M564" i="5"/>
  <c r="L564" i="5"/>
  <c r="B564" i="5"/>
  <c r="M563" i="5"/>
  <c r="L563" i="5"/>
  <c r="B563" i="5"/>
  <c r="M562" i="5"/>
  <c r="L562" i="5"/>
  <c r="B562" i="5"/>
  <c r="M561" i="5"/>
  <c r="L561" i="5"/>
  <c r="B561" i="5"/>
  <c r="M560" i="5"/>
  <c r="L560" i="5"/>
  <c r="B560" i="5"/>
  <c r="M559" i="5"/>
  <c r="L559" i="5"/>
  <c r="B559" i="5"/>
  <c r="M558" i="5"/>
  <c r="L558" i="5"/>
  <c r="B558" i="5"/>
  <c r="M557" i="5"/>
  <c r="L557" i="5"/>
  <c r="B557" i="5"/>
  <c r="M556" i="5"/>
  <c r="L556" i="5"/>
  <c r="B556" i="5"/>
  <c r="M555" i="5"/>
  <c r="L555" i="5"/>
  <c r="B555" i="5"/>
  <c r="M554" i="5"/>
  <c r="L554" i="5"/>
  <c r="B554" i="5"/>
  <c r="M553" i="5"/>
  <c r="L553" i="5"/>
  <c r="B553" i="5"/>
  <c r="M552" i="5"/>
  <c r="L552" i="5"/>
  <c r="B552" i="5"/>
  <c r="M551" i="5"/>
  <c r="L551" i="5"/>
  <c r="B551" i="5"/>
  <c r="M550" i="5"/>
  <c r="L550" i="5"/>
  <c r="B550" i="5"/>
  <c r="M549" i="5"/>
  <c r="L549" i="5"/>
  <c r="B549" i="5"/>
  <c r="M548" i="5"/>
  <c r="L548" i="5"/>
  <c r="B548" i="5"/>
  <c r="M547" i="5"/>
  <c r="L547" i="5"/>
  <c r="B547" i="5"/>
  <c r="M546" i="5"/>
  <c r="L546" i="5"/>
  <c r="B546" i="5"/>
  <c r="M545" i="5"/>
  <c r="L545" i="5"/>
  <c r="B545" i="5"/>
  <c r="M544" i="5"/>
  <c r="L544" i="5"/>
  <c r="B544" i="5"/>
  <c r="M543" i="5"/>
  <c r="L543" i="5"/>
  <c r="B543" i="5"/>
  <c r="M542" i="5"/>
  <c r="L542" i="5"/>
  <c r="B542" i="5"/>
  <c r="M541" i="5"/>
  <c r="L541" i="5"/>
  <c r="B541" i="5"/>
  <c r="M540" i="5"/>
  <c r="L540" i="5"/>
  <c r="B540" i="5"/>
  <c r="M539" i="5"/>
  <c r="L539" i="5"/>
  <c r="B539" i="5"/>
  <c r="M538" i="5"/>
  <c r="L538" i="5"/>
  <c r="B538" i="5"/>
  <c r="M537" i="5"/>
  <c r="L537" i="5"/>
  <c r="B537" i="5"/>
  <c r="M536" i="5"/>
  <c r="L536" i="5"/>
  <c r="B536" i="5"/>
  <c r="M535" i="5"/>
  <c r="L535" i="5"/>
  <c r="B535" i="5"/>
  <c r="M534" i="5"/>
  <c r="L534" i="5"/>
  <c r="B534" i="5"/>
  <c r="M533" i="5"/>
  <c r="L533" i="5"/>
  <c r="B533" i="5"/>
  <c r="M532" i="5"/>
  <c r="L532" i="5"/>
  <c r="B532" i="5"/>
  <c r="M531" i="5"/>
  <c r="L531" i="5"/>
  <c r="B531" i="5"/>
  <c r="M530" i="5"/>
  <c r="L530" i="5"/>
  <c r="B530" i="5"/>
  <c r="M529" i="5"/>
  <c r="L529" i="5"/>
  <c r="B529" i="5"/>
  <c r="M528" i="5"/>
  <c r="L528" i="5"/>
  <c r="B528" i="5"/>
  <c r="M527" i="5"/>
  <c r="L527" i="5"/>
  <c r="B527" i="5"/>
  <c r="M526" i="5"/>
  <c r="L526" i="5"/>
  <c r="B526" i="5"/>
  <c r="M525" i="5"/>
  <c r="L525" i="5"/>
  <c r="B525" i="5"/>
  <c r="M524" i="5"/>
  <c r="L524" i="5"/>
  <c r="B524" i="5"/>
  <c r="M523" i="5"/>
  <c r="L523" i="5"/>
  <c r="B523" i="5"/>
  <c r="M522" i="5"/>
  <c r="L522" i="5"/>
  <c r="B522" i="5"/>
  <c r="M521" i="5"/>
  <c r="L521" i="5"/>
  <c r="B521" i="5"/>
  <c r="M520" i="5"/>
  <c r="L520" i="5"/>
  <c r="B520" i="5"/>
  <c r="M519" i="5"/>
  <c r="L519" i="5"/>
  <c r="B519" i="5"/>
  <c r="M518" i="5"/>
  <c r="L518" i="5"/>
  <c r="B518" i="5"/>
  <c r="M517" i="5"/>
  <c r="L517" i="5"/>
  <c r="B517" i="5"/>
  <c r="M516" i="5"/>
  <c r="L516" i="5"/>
  <c r="B516" i="5"/>
  <c r="M515" i="5"/>
  <c r="L515" i="5"/>
  <c r="B515" i="5"/>
  <c r="M514" i="5"/>
  <c r="L514" i="5"/>
  <c r="B514" i="5"/>
  <c r="M513" i="5"/>
  <c r="L513" i="5"/>
  <c r="B513" i="5"/>
  <c r="M512" i="5"/>
  <c r="L512" i="5"/>
  <c r="B512" i="5"/>
  <c r="M511" i="5"/>
  <c r="L511" i="5"/>
  <c r="B511" i="5"/>
  <c r="M510" i="5"/>
  <c r="L510" i="5"/>
  <c r="B510" i="5"/>
  <c r="M509" i="5"/>
  <c r="L509" i="5"/>
  <c r="B509" i="5"/>
  <c r="M508" i="5"/>
  <c r="L508" i="5"/>
  <c r="B508" i="5"/>
  <c r="M507" i="5"/>
  <c r="L507" i="5"/>
  <c r="B507" i="5"/>
  <c r="M506" i="5"/>
  <c r="L506" i="5"/>
  <c r="B506" i="5"/>
  <c r="M505" i="5"/>
  <c r="L505" i="5"/>
  <c r="B505" i="5"/>
  <c r="M504" i="5"/>
  <c r="L504" i="5"/>
  <c r="B504" i="5"/>
  <c r="M503" i="5"/>
  <c r="L503" i="5"/>
  <c r="B503" i="5"/>
  <c r="M502" i="5"/>
  <c r="L502" i="5"/>
  <c r="B502" i="5"/>
  <c r="M501" i="5"/>
  <c r="L501" i="5"/>
  <c r="B501" i="5"/>
  <c r="M500" i="5"/>
  <c r="L500" i="5"/>
  <c r="B500" i="5"/>
  <c r="M499" i="5"/>
  <c r="L499" i="5"/>
  <c r="B499" i="5"/>
  <c r="M498" i="5"/>
  <c r="L498" i="5"/>
  <c r="B498" i="5"/>
  <c r="M497" i="5"/>
  <c r="L497" i="5"/>
  <c r="B497" i="5"/>
  <c r="M496" i="5"/>
  <c r="L496" i="5"/>
  <c r="B496" i="5"/>
  <c r="M495" i="5"/>
  <c r="L495" i="5"/>
  <c r="B495" i="5"/>
  <c r="M494" i="5"/>
  <c r="L494" i="5"/>
  <c r="B494" i="5"/>
  <c r="M493" i="5"/>
  <c r="L493" i="5"/>
  <c r="B493" i="5"/>
  <c r="M492" i="5"/>
  <c r="L492" i="5"/>
  <c r="B492" i="5"/>
  <c r="M491" i="5"/>
  <c r="L491" i="5"/>
  <c r="B491" i="5"/>
  <c r="M490" i="5"/>
  <c r="L490" i="5"/>
  <c r="B490" i="5"/>
  <c r="M489" i="5"/>
  <c r="L489" i="5"/>
  <c r="B489" i="5"/>
  <c r="M488" i="5"/>
  <c r="L488" i="5"/>
  <c r="B488" i="5"/>
  <c r="M487" i="5"/>
  <c r="L487" i="5"/>
  <c r="B487" i="5"/>
  <c r="M486" i="5"/>
  <c r="L486" i="5"/>
  <c r="B486" i="5"/>
  <c r="M485" i="5"/>
  <c r="L485" i="5"/>
  <c r="B485" i="5"/>
  <c r="M484" i="5"/>
  <c r="L484" i="5"/>
  <c r="B484" i="5"/>
  <c r="M483" i="5"/>
  <c r="L483" i="5"/>
  <c r="B483" i="5"/>
  <c r="M482" i="5"/>
  <c r="L482" i="5"/>
  <c r="B482" i="5"/>
  <c r="M481" i="5"/>
  <c r="L481" i="5"/>
  <c r="B481" i="5"/>
  <c r="M480" i="5"/>
  <c r="L480" i="5"/>
  <c r="B480" i="5"/>
  <c r="M479" i="5"/>
  <c r="L479" i="5"/>
  <c r="B479" i="5"/>
  <c r="M478" i="5"/>
  <c r="L478" i="5"/>
  <c r="B478" i="5"/>
  <c r="M477" i="5"/>
  <c r="L477" i="5"/>
  <c r="B477" i="5"/>
  <c r="M476" i="5"/>
  <c r="L476" i="5"/>
  <c r="B476" i="5"/>
  <c r="M475" i="5"/>
  <c r="L475" i="5"/>
  <c r="B475" i="5"/>
  <c r="M474" i="5"/>
  <c r="L474" i="5"/>
  <c r="B474" i="5"/>
  <c r="M473" i="5"/>
  <c r="L473" i="5"/>
  <c r="B473" i="5"/>
  <c r="M472" i="5"/>
  <c r="L472" i="5"/>
  <c r="B472" i="5"/>
  <c r="M471" i="5"/>
  <c r="L471" i="5"/>
  <c r="B471" i="5"/>
  <c r="M470" i="5"/>
  <c r="L470" i="5"/>
  <c r="B470" i="5"/>
  <c r="M469" i="5"/>
  <c r="L469" i="5"/>
  <c r="B469" i="5"/>
  <c r="M468" i="5"/>
  <c r="L468" i="5"/>
  <c r="B468" i="5"/>
  <c r="M467" i="5"/>
  <c r="L467" i="5"/>
  <c r="B467" i="5"/>
  <c r="M466" i="5"/>
  <c r="L466" i="5"/>
  <c r="B466" i="5"/>
  <c r="M465" i="5"/>
  <c r="L465" i="5"/>
  <c r="B465" i="5"/>
  <c r="M464" i="5"/>
  <c r="L464" i="5"/>
  <c r="B464" i="5"/>
  <c r="M463" i="5"/>
  <c r="L463" i="5"/>
  <c r="B463" i="5"/>
  <c r="M462" i="5"/>
  <c r="L462" i="5"/>
  <c r="B462" i="5"/>
  <c r="M461" i="5"/>
  <c r="L461" i="5"/>
  <c r="B461" i="5"/>
  <c r="M460" i="5"/>
  <c r="L460" i="5"/>
  <c r="B460" i="5"/>
  <c r="M459" i="5"/>
  <c r="L459" i="5"/>
  <c r="B459" i="5"/>
  <c r="M458" i="5"/>
  <c r="L458" i="5"/>
  <c r="B458" i="5"/>
  <c r="M457" i="5"/>
  <c r="L457" i="5"/>
  <c r="B457" i="5"/>
  <c r="M456" i="5"/>
  <c r="L456" i="5"/>
  <c r="B456" i="5"/>
  <c r="M455" i="5"/>
  <c r="L455" i="5"/>
  <c r="B455" i="5"/>
  <c r="M454" i="5"/>
  <c r="L454" i="5"/>
  <c r="B454" i="5"/>
  <c r="M453" i="5"/>
  <c r="L453" i="5"/>
  <c r="B453" i="5"/>
  <c r="M452" i="5"/>
  <c r="L452" i="5"/>
  <c r="B452" i="5"/>
  <c r="M451" i="5"/>
  <c r="L451" i="5"/>
  <c r="B451" i="5"/>
  <c r="M450" i="5"/>
  <c r="L450" i="5"/>
  <c r="B450" i="5"/>
  <c r="M449" i="5"/>
  <c r="L449" i="5"/>
  <c r="B449" i="5"/>
  <c r="M448" i="5"/>
  <c r="L448" i="5"/>
  <c r="B448" i="5"/>
  <c r="M447" i="5"/>
  <c r="L447" i="5"/>
  <c r="B447" i="5"/>
  <c r="M446" i="5"/>
  <c r="L446" i="5"/>
  <c r="B446" i="5"/>
  <c r="M445" i="5"/>
  <c r="L445" i="5"/>
  <c r="B445" i="5"/>
  <c r="M444" i="5"/>
  <c r="L444" i="5"/>
  <c r="B444" i="5"/>
  <c r="M443" i="5"/>
  <c r="L443" i="5"/>
  <c r="B443" i="5"/>
  <c r="M442" i="5"/>
  <c r="L442" i="5"/>
  <c r="B442" i="5"/>
  <c r="M441" i="5"/>
  <c r="L441" i="5"/>
  <c r="B441" i="5"/>
  <c r="M440" i="5"/>
  <c r="L440" i="5"/>
  <c r="B440" i="5"/>
  <c r="M439" i="5"/>
  <c r="L439" i="5"/>
  <c r="B439" i="5"/>
  <c r="M438" i="5"/>
  <c r="L438" i="5"/>
  <c r="B438" i="5"/>
  <c r="M437" i="5"/>
  <c r="L437" i="5"/>
  <c r="B437" i="5"/>
  <c r="M436" i="5"/>
  <c r="L436" i="5"/>
  <c r="B436" i="5"/>
  <c r="M435" i="5"/>
  <c r="L435" i="5"/>
  <c r="B435" i="5"/>
  <c r="M434" i="5"/>
  <c r="L434" i="5"/>
  <c r="B434" i="5"/>
  <c r="M433" i="5"/>
  <c r="L433" i="5"/>
  <c r="B433" i="5"/>
  <c r="M432" i="5"/>
  <c r="L432" i="5"/>
  <c r="B432" i="5"/>
  <c r="M431" i="5"/>
  <c r="L431" i="5"/>
  <c r="B431" i="5"/>
  <c r="M430" i="5"/>
  <c r="L430" i="5"/>
  <c r="B430" i="5"/>
  <c r="M429" i="5"/>
  <c r="L429" i="5"/>
  <c r="B429" i="5"/>
  <c r="M428" i="5"/>
  <c r="L428" i="5"/>
  <c r="B428" i="5"/>
  <c r="M427" i="5"/>
  <c r="L427" i="5"/>
  <c r="B427" i="5"/>
  <c r="M426" i="5"/>
  <c r="L426" i="5"/>
  <c r="B426" i="5"/>
  <c r="M425" i="5"/>
  <c r="L425" i="5"/>
  <c r="B425" i="5"/>
  <c r="M424" i="5"/>
  <c r="L424" i="5"/>
  <c r="B424" i="5"/>
  <c r="M423" i="5"/>
  <c r="L423" i="5"/>
  <c r="B423" i="5"/>
  <c r="M422" i="5"/>
  <c r="L422" i="5"/>
  <c r="B422" i="5"/>
  <c r="M421" i="5"/>
  <c r="L421" i="5"/>
  <c r="B421" i="5"/>
  <c r="M420" i="5"/>
  <c r="L420" i="5"/>
  <c r="B420" i="5"/>
  <c r="M419" i="5"/>
  <c r="L419" i="5"/>
  <c r="B419" i="5"/>
  <c r="M418" i="5"/>
  <c r="L418" i="5"/>
  <c r="B418" i="5"/>
  <c r="M417" i="5"/>
  <c r="L417" i="5"/>
  <c r="B417" i="5"/>
  <c r="M416" i="5"/>
  <c r="L416" i="5"/>
  <c r="B416" i="5"/>
  <c r="M415" i="5"/>
  <c r="L415" i="5"/>
  <c r="B415" i="5"/>
  <c r="M414" i="5"/>
  <c r="L414" i="5"/>
  <c r="B414" i="5"/>
  <c r="M413" i="5"/>
  <c r="L413" i="5"/>
  <c r="B413" i="5"/>
  <c r="M412" i="5"/>
  <c r="L412" i="5"/>
  <c r="B412" i="5"/>
  <c r="M411" i="5"/>
  <c r="L411" i="5"/>
  <c r="B411" i="5"/>
  <c r="M410" i="5"/>
  <c r="L410" i="5"/>
  <c r="B410" i="5"/>
  <c r="M409" i="5"/>
  <c r="L409" i="5"/>
  <c r="B409" i="5"/>
  <c r="M408" i="5"/>
  <c r="L408" i="5"/>
  <c r="B408" i="5"/>
  <c r="M407" i="5"/>
  <c r="L407" i="5"/>
  <c r="B407" i="5"/>
  <c r="M406" i="5"/>
  <c r="L406" i="5"/>
  <c r="B406" i="5"/>
  <c r="M405" i="5"/>
  <c r="L405" i="5"/>
  <c r="B405" i="5"/>
  <c r="M404" i="5"/>
  <c r="L404" i="5"/>
  <c r="B404" i="5"/>
  <c r="M403" i="5"/>
  <c r="L403" i="5"/>
  <c r="B403" i="5"/>
  <c r="M402" i="5"/>
  <c r="L402" i="5"/>
  <c r="B402" i="5"/>
  <c r="M401" i="5"/>
  <c r="L401" i="5"/>
  <c r="B401" i="5"/>
  <c r="M400" i="5"/>
  <c r="L400" i="5"/>
  <c r="B400" i="5"/>
  <c r="M399" i="5"/>
  <c r="L399" i="5"/>
  <c r="B399" i="5"/>
  <c r="M398" i="5"/>
  <c r="L398" i="5"/>
  <c r="B398" i="5"/>
  <c r="M397" i="5"/>
  <c r="L397" i="5"/>
  <c r="B397" i="5"/>
  <c r="M396" i="5"/>
  <c r="L396" i="5"/>
  <c r="B396" i="5"/>
  <c r="M395" i="5"/>
  <c r="L395" i="5"/>
  <c r="B395" i="5"/>
  <c r="M394" i="5"/>
  <c r="L394" i="5"/>
  <c r="B394" i="5"/>
  <c r="M393" i="5"/>
  <c r="L393" i="5"/>
  <c r="B393" i="5"/>
  <c r="M392" i="5"/>
  <c r="L392" i="5"/>
  <c r="B392" i="5"/>
  <c r="M391" i="5"/>
  <c r="L391" i="5"/>
  <c r="B391" i="5"/>
  <c r="M390" i="5"/>
  <c r="L390" i="5"/>
  <c r="B390" i="5"/>
  <c r="M389" i="5"/>
  <c r="L389" i="5"/>
  <c r="B389" i="5"/>
  <c r="M388" i="5"/>
  <c r="L388" i="5"/>
  <c r="B388" i="5"/>
  <c r="M387" i="5"/>
  <c r="L387" i="5"/>
  <c r="B387" i="5"/>
  <c r="M386" i="5"/>
  <c r="L386" i="5"/>
  <c r="B386" i="5"/>
  <c r="M385" i="5"/>
  <c r="L385" i="5"/>
  <c r="B385" i="5"/>
  <c r="M384" i="5"/>
  <c r="L384" i="5"/>
  <c r="B384" i="5"/>
  <c r="M383" i="5"/>
  <c r="L383" i="5"/>
  <c r="B383" i="5"/>
  <c r="M382" i="5"/>
  <c r="L382" i="5"/>
  <c r="B382" i="5"/>
  <c r="M381" i="5"/>
  <c r="L381" i="5"/>
  <c r="B381" i="5"/>
  <c r="M380" i="5"/>
  <c r="L380" i="5"/>
  <c r="B380" i="5"/>
  <c r="M379" i="5"/>
  <c r="L379" i="5"/>
  <c r="B379" i="5"/>
  <c r="M378" i="5"/>
  <c r="L378" i="5"/>
  <c r="B378" i="5"/>
  <c r="M377" i="5"/>
  <c r="L377" i="5"/>
  <c r="B377" i="5"/>
  <c r="M376" i="5"/>
  <c r="L376" i="5"/>
  <c r="B376" i="5"/>
  <c r="M375" i="5"/>
  <c r="L375" i="5"/>
  <c r="B375" i="5"/>
  <c r="M374" i="5"/>
  <c r="L374" i="5"/>
  <c r="B374" i="5"/>
  <c r="M373" i="5"/>
  <c r="L373" i="5"/>
  <c r="B373" i="5"/>
  <c r="M372" i="5"/>
  <c r="L372" i="5"/>
  <c r="B372" i="5"/>
  <c r="M371" i="5"/>
  <c r="L371" i="5"/>
  <c r="B371" i="5"/>
  <c r="M370" i="5"/>
  <c r="L370" i="5"/>
  <c r="B370" i="5"/>
  <c r="M369" i="5"/>
  <c r="L369" i="5"/>
  <c r="B369" i="5"/>
  <c r="M368" i="5"/>
  <c r="L368" i="5"/>
  <c r="B368" i="5"/>
  <c r="M367" i="5"/>
  <c r="L367" i="5"/>
  <c r="B367" i="5"/>
  <c r="M366" i="5"/>
  <c r="L366" i="5"/>
  <c r="B366" i="5"/>
  <c r="M365" i="5"/>
  <c r="L365" i="5"/>
  <c r="B365" i="5"/>
  <c r="M364" i="5"/>
  <c r="L364" i="5"/>
  <c r="B364" i="5"/>
  <c r="M363" i="5"/>
  <c r="L363" i="5"/>
  <c r="B363" i="5"/>
  <c r="M362" i="5"/>
  <c r="L362" i="5"/>
  <c r="B362" i="5"/>
  <c r="M361" i="5"/>
  <c r="L361" i="5"/>
  <c r="B361" i="5"/>
  <c r="M360" i="5"/>
  <c r="L360" i="5"/>
  <c r="B360" i="5"/>
  <c r="M359" i="5"/>
  <c r="L359" i="5"/>
  <c r="B359" i="5"/>
  <c r="M358" i="5"/>
  <c r="L358" i="5"/>
  <c r="B358" i="5"/>
  <c r="M357" i="5"/>
  <c r="L357" i="5"/>
  <c r="B357" i="5"/>
  <c r="M356" i="5"/>
  <c r="L356" i="5"/>
  <c r="B356" i="5"/>
  <c r="M355" i="5"/>
  <c r="L355" i="5"/>
  <c r="B355" i="5"/>
  <c r="M354" i="5"/>
  <c r="L354" i="5"/>
  <c r="B354" i="5"/>
  <c r="M353" i="5"/>
  <c r="L353" i="5"/>
  <c r="B353" i="5"/>
  <c r="M352" i="5"/>
  <c r="L352" i="5"/>
  <c r="B352" i="5"/>
  <c r="M351" i="5"/>
  <c r="L351" i="5"/>
  <c r="B351" i="5"/>
  <c r="M350" i="5"/>
  <c r="L350" i="5"/>
  <c r="B350" i="5"/>
  <c r="M349" i="5"/>
  <c r="L349" i="5"/>
  <c r="B349" i="5"/>
  <c r="M348" i="5"/>
  <c r="L348" i="5"/>
  <c r="B348" i="5"/>
  <c r="M347" i="5"/>
  <c r="L347" i="5"/>
  <c r="B347" i="5"/>
  <c r="M346" i="5"/>
  <c r="L346" i="5"/>
  <c r="B346" i="5"/>
  <c r="M345" i="5"/>
  <c r="L345" i="5"/>
  <c r="B345" i="5"/>
  <c r="M344" i="5"/>
  <c r="L344" i="5"/>
  <c r="B344" i="5"/>
  <c r="M343" i="5"/>
  <c r="L343" i="5"/>
  <c r="B343" i="5"/>
  <c r="M342" i="5"/>
  <c r="L342" i="5"/>
  <c r="B342" i="5"/>
  <c r="M341" i="5"/>
  <c r="L341" i="5"/>
  <c r="B341" i="5"/>
  <c r="M340" i="5"/>
  <c r="L340" i="5"/>
  <c r="B340" i="5"/>
  <c r="M339" i="5"/>
  <c r="L339" i="5"/>
  <c r="B339" i="5"/>
  <c r="M338" i="5"/>
  <c r="L338" i="5"/>
  <c r="B338" i="5"/>
  <c r="M337" i="5"/>
  <c r="L337" i="5"/>
  <c r="B337" i="5"/>
  <c r="M336" i="5"/>
  <c r="L336" i="5"/>
  <c r="B336" i="5"/>
  <c r="M335" i="5"/>
  <c r="L335" i="5"/>
  <c r="B335" i="5"/>
  <c r="M334" i="5"/>
  <c r="L334" i="5"/>
  <c r="B334" i="5"/>
  <c r="M333" i="5"/>
  <c r="L333" i="5"/>
  <c r="B333" i="5"/>
  <c r="M332" i="5"/>
  <c r="L332" i="5"/>
  <c r="B332" i="5"/>
  <c r="M331" i="5"/>
  <c r="L331" i="5"/>
  <c r="B331" i="5"/>
  <c r="M330" i="5"/>
  <c r="L330" i="5"/>
  <c r="B330" i="5"/>
  <c r="M329" i="5"/>
  <c r="L329" i="5"/>
  <c r="B329" i="5"/>
  <c r="M328" i="5"/>
  <c r="L328" i="5"/>
  <c r="B328" i="5"/>
  <c r="M327" i="5"/>
  <c r="L327" i="5"/>
  <c r="B327" i="5"/>
  <c r="M326" i="5"/>
  <c r="L326" i="5"/>
  <c r="B326" i="5"/>
  <c r="M325" i="5"/>
  <c r="L325" i="5"/>
  <c r="B325" i="5"/>
  <c r="M324" i="5"/>
  <c r="L324" i="5"/>
  <c r="B324" i="5"/>
  <c r="M323" i="5"/>
  <c r="L323" i="5"/>
  <c r="B323" i="5"/>
  <c r="M322" i="5"/>
  <c r="L322" i="5"/>
  <c r="B322" i="5"/>
  <c r="M321" i="5"/>
  <c r="L321" i="5"/>
  <c r="B321" i="5"/>
  <c r="M320" i="5"/>
  <c r="L320" i="5"/>
  <c r="B320" i="5"/>
  <c r="M319" i="5"/>
  <c r="L319" i="5"/>
  <c r="B319" i="5"/>
  <c r="M318" i="5"/>
  <c r="L318" i="5"/>
  <c r="B318" i="5"/>
  <c r="M317" i="5"/>
  <c r="L317" i="5"/>
  <c r="B317" i="5"/>
  <c r="M316" i="5"/>
  <c r="L316" i="5"/>
  <c r="B316" i="5"/>
  <c r="M315" i="5"/>
  <c r="L315" i="5"/>
  <c r="B315" i="5"/>
  <c r="M314" i="5"/>
  <c r="L314" i="5"/>
  <c r="B314" i="5"/>
  <c r="M313" i="5"/>
  <c r="L313" i="5"/>
  <c r="B313" i="5"/>
  <c r="M312" i="5"/>
  <c r="L312" i="5"/>
  <c r="B312" i="5"/>
  <c r="M311" i="5"/>
  <c r="L311" i="5"/>
  <c r="B311" i="5"/>
  <c r="M310" i="5"/>
  <c r="L310" i="5"/>
  <c r="B310" i="5"/>
  <c r="M309" i="5"/>
  <c r="L309" i="5"/>
  <c r="B309" i="5"/>
  <c r="M308" i="5"/>
  <c r="L308" i="5"/>
  <c r="B308" i="5"/>
  <c r="M307" i="5"/>
  <c r="L307" i="5"/>
  <c r="B307" i="5"/>
  <c r="M306" i="5"/>
  <c r="L306" i="5"/>
  <c r="B306" i="5"/>
  <c r="M305" i="5"/>
  <c r="L305" i="5"/>
  <c r="B305" i="5"/>
  <c r="M304" i="5"/>
  <c r="L304" i="5"/>
  <c r="B304" i="5"/>
  <c r="M303" i="5"/>
  <c r="L303" i="5"/>
  <c r="B303" i="5"/>
  <c r="M302" i="5"/>
  <c r="L302" i="5"/>
  <c r="B302" i="5"/>
  <c r="M301" i="5"/>
  <c r="L301" i="5"/>
  <c r="B301" i="5"/>
  <c r="M300" i="5"/>
  <c r="L300" i="5"/>
  <c r="B300" i="5"/>
  <c r="M299" i="5"/>
  <c r="L299" i="5"/>
  <c r="B299" i="5"/>
  <c r="M298" i="5"/>
  <c r="L298" i="5"/>
  <c r="B298" i="5"/>
  <c r="M297" i="5"/>
  <c r="L297" i="5"/>
  <c r="B297" i="5"/>
  <c r="M296" i="5"/>
  <c r="L296" i="5"/>
  <c r="B296" i="5"/>
  <c r="M295" i="5"/>
  <c r="L295" i="5"/>
  <c r="B295" i="5"/>
  <c r="M294" i="5"/>
  <c r="L294" i="5"/>
  <c r="B294" i="5"/>
  <c r="M293" i="5"/>
  <c r="L293" i="5"/>
  <c r="B293" i="5"/>
  <c r="M292" i="5"/>
  <c r="L292" i="5"/>
  <c r="B292" i="5"/>
  <c r="M291" i="5"/>
  <c r="L291" i="5"/>
  <c r="B291" i="5"/>
  <c r="M290" i="5"/>
  <c r="L290" i="5"/>
  <c r="B290" i="5"/>
  <c r="M289" i="5"/>
  <c r="L289" i="5"/>
  <c r="B289" i="5"/>
  <c r="M288" i="5"/>
  <c r="L288" i="5"/>
  <c r="B288" i="5"/>
  <c r="M287" i="5"/>
  <c r="L287" i="5"/>
  <c r="B287" i="5"/>
  <c r="M286" i="5"/>
  <c r="L286" i="5"/>
  <c r="B286" i="5"/>
  <c r="M285" i="5"/>
  <c r="L285" i="5"/>
  <c r="B285" i="5"/>
  <c r="M284" i="5"/>
  <c r="L284" i="5"/>
  <c r="B284" i="5"/>
  <c r="M283" i="5"/>
  <c r="L283" i="5"/>
  <c r="B283" i="5"/>
  <c r="M282" i="5"/>
  <c r="L282" i="5"/>
  <c r="B282" i="5"/>
  <c r="M281" i="5"/>
  <c r="L281" i="5"/>
  <c r="B281" i="5"/>
  <c r="M280" i="5"/>
  <c r="L280" i="5"/>
  <c r="B280" i="5"/>
  <c r="M279" i="5"/>
  <c r="L279" i="5"/>
  <c r="B279" i="5"/>
  <c r="M278" i="5"/>
  <c r="L278" i="5"/>
  <c r="B278" i="5"/>
  <c r="M277" i="5"/>
  <c r="L277" i="5"/>
  <c r="B277" i="5"/>
  <c r="M276" i="5"/>
  <c r="L276" i="5"/>
  <c r="B276" i="5"/>
  <c r="M275" i="5"/>
  <c r="L275" i="5"/>
  <c r="B275" i="5"/>
  <c r="M274" i="5"/>
  <c r="L274" i="5"/>
  <c r="B274" i="5"/>
  <c r="M273" i="5"/>
  <c r="L273" i="5"/>
  <c r="B273" i="5"/>
  <c r="M272" i="5"/>
  <c r="L272" i="5"/>
  <c r="B272" i="5"/>
  <c r="M271" i="5"/>
  <c r="L271" i="5"/>
  <c r="B271" i="5"/>
  <c r="M270" i="5"/>
  <c r="L270" i="5"/>
  <c r="B270" i="5"/>
  <c r="M269" i="5"/>
  <c r="L269" i="5"/>
  <c r="B269" i="5"/>
  <c r="M268" i="5"/>
  <c r="L268" i="5"/>
  <c r="B268" i="5"/>
  <c r="M267" i="5"/>
  <c r="L267" i="5"/>
  <c r="B267" i="5"/>
  <c r="M266" i="5"/>
  <c r="L266" i="5"/>
  <c r="B266" i="5"/>
  <c r="M265" i="5"/>
  <c r="L265" i="5"/>
  <c r="B265" i="5"/>
  <c r="M264" i="5"/>
  <c r="L264" i="5"/>
  <c r="B264" i="5"/>
  <c r="M263" i="5"/>
  <c r="L263" i="5"/>
  <c r="B263" i="5"/>
  <c r="M262" i="5"/>
  <c r="L262" i="5"/>
  <c r="B262" i="5"/>
  <c r="M261" i="5"/>
  <c r="L261" i="5"/>
  <c r="B261" i="5"/>
  <c r="M260" i="5"/>
  <c r="L260" i="5"/>
  <c r="B260" i="5"/>
  <c r="M259" i="5"/>
  <c r="L259" i="5"/>
  <c r="B259" i="5"/>
  <c r="M258" i="5"/>
  <c r="L258" i="5"/>
  <c r="B258" i="5"/>
  <c r="M257" i="5"/>
  <c r="L257" i="5"/>
  <c r="B257" i="5"/>
  <c r="M256" i="5"/>
  <c r="L256" i="5"/>
  <c r="B256" i="5"/>
  <c r="M255" i="5"/>
  <c r="L255" i="5"/>
  <c r="B255" i="5"/>
  <c r="M254" i="5"/>
  <c r="L254" i="5"/>
  <c r="B254" i="5"/>
  <c r="M253" i="5"/>
  <c r="L253" i="5"/>
  <c r="B253" i="5"/>
  <c r="M252" i="5"/>
  <c r="L252" i="5"/>
  <c r="B252" i="5"/>
  <c r="M251" i="5"/>
  <c r="L251" i="5"/>
  <c r="B251" i="5"/>
  <c r="M250" i="5"/>
  <c r="L250" i="5"/>
  <c r="B250" i="5"/>
  <c r="M249" i="5"/>
  <c r="L249" i="5"/>
  <c r="B249" i="5"/>
  <c r="M248" i="5"/>
  <c r="L248" i="5"/>
  <c r="B248" i="5"/>
  <c r="M247" i="5"/>
  <c r="L247" i="5"/>
  <c r="B247" i="5"/>
  <c r="M246" i="5"/>
  <c r="L246" i="5"/>
  <c r="B246" i="5"/>
  <c r="M245" i="5"/>
  <c r="L245" i="5"/>
  <c r="B245" i="5"/>
  <c r="M244" i="5"/>
  <c r="L244" i="5"/>
  <c r="B244" i="5"/>
  <c r="M243" i="5"/>
  <c r="L243" i="5"/>
  <c r="B243" i="5"/>
  <c r="M242" i="5"/>
  <c r="L242" i="5"/>
  <c r="B242" i="5"/>
  <c r="M241" i="5"/>
  <c r="L241" i="5"/>
  <c r="B241" i="5"/>
  <c r="M240" i="5"/>
  <c r="L240" i="5"/>
  <c r="B240" i="5"/>
  <c r="M239" i="5"/>
  <c r="L239" i="5"/>
  <c r="B239" i="5"/>
  <c r="M238" i="5"/>
  <c r="L238" i="5"/>
  <c r="B238" i="5"/>
  <c r="M237" i="5"/>
  <c r="L237" i="5"/>
  <c r="B237" i="5"/>
  <c r="M236" i="5"/>
  <c r="L236" i="5"/>
  <c r="B236" i="5"/>
  <c r="M235" i="5"/>
  <c r="L235" i="5"/>
  <c r="B235" i="5"/>
  <c r="M234" i="5"/>
  <c r="L234" i="5"/>
  <c r="B234" i="5"/>
  <c r="M233" i="5"/>
  <c r="L233" i="5"/>
  <c r="B233" i="5"/>
  <c r="M232" i="5"/>
  <c r="L232" i="5"/>
  <c r="B232" i="5"/>
  <c r="M231" i="5"/>
  <c r="L231" i="5"/>
  <c r="B231" i="5"/>
  <c r="M230" i="5"/>
  <c r="L230" i="5"/>
  <c r="B230" i="5"/>
  <c r="M229" i="5"/>
  <c r="L229" i="5"/>
  <c r="B229" i="5"/>
  <c r="M228" i="5"/>
  <c r="L228" i="5"/>
  <c r="B228" i="5"/>
  <c r="M227" i="5"/>
  <c r="L227" i="5"/>
  <c r="B227" i="5"/>
  <c r="M226" i="5"/>
  <c r="L226" i="5"/>
  <c r="B226" i="5"/>
  <c r="M225" i="5"/>
  <c r="L225" i="5"/>
  <c r="B225" i="5"/>
  <c r="M224" i="5"/>
  <c r="L224" i="5"/>
  <c r="B224" i="5"/>
  <c r="M223" i="5"/>
  <c r="L223" i="5"/>
  <c r="B223" i="5"/>
  <c r="M222" i="5"/>
  <c r="L222" i="5"/>
  <c r="B222" i="5"/>
  <c r="M221" i="5"/>
  <c r="L221" i="5"/>
  <c r="B221" i="5"/>
  <c r="M220" i="5"/>
  <c r="L220" i="5"/>
  <c r="B220" i="5"/>
  <c r="M219" i="5"/>
  <c r="L219" i="5"/>
  <c r="B219" i="5"/>
  <c r="M218" i="5"/>
  <c r="L218" i="5"/>
  <c r="B218" i="5"/>
  <c r="M217" i="5"/>
  <c r="L217" i="5"/>
  <c r="B217" i="5"/>
  <c r="M216" i="5"/>
  <c r="L216" i="5"/>
  <c r="B216" i="5"/>
  <c r="M215" i="5"/>
  <c r="L215" i="5"/>
  <c r="B215" i="5"/>
  <c r="M214" i="5"/>
  <c r="L214" i="5"/>
  <c r="B214" i="5"/>
  <c r="M213" i="5"/>
  <c r="L213" i="5"/>
  <c r="B213" i="5"/>
  <c r="M212" i="5"/>
  <c r="L212" i="5"/>
  <c r="B212" i="5"/>
  <c r="M211" i="5"/>
  <c r="L211" i="5"/>
  <c r="B211" i="5"/>
  <c r="M210" i="5"/>
  <c r="L210" i="5"/>
  <c r="B210" i="5"/>
  <c r="M209" i="5"/>
  <c r="L209" i="5"/>
  <c r="B209" i="5"/>
  <c r="M208" i="5"/>
  <c r="L208" i="5"/>
  <c r="B208" i="5"/>
  <c r="M207" i="5"/>
  <c r="L207" i="5"/>
  <c r="B207" i="5"/>
  <c r="M206" i="5"/>
  <c r="L206" i="5"/>
  <c r="B206" i="5"/>
  <c r="M205" i="5"/>
  <c r="L205" i="5"/>
  <c r="B205" i="5"/>
  <c r="M204" i="5"/>
  <c r="L204" i="5"/>
  <c r="B204" i="5"/>
  <c r="M203" i="5"/>
  <c r="L203" i="5"/>
  <c r="B203" i="5"/>
  <c r="M202" i="5"/>
  <c r="L202" i="5"/>
  <c r="B202" i="5"/>
  <c r="M201" i="5"/>
  <c r="L201" i="5"/>
  <c r="B201" i="5"/>
  <c r="M200" i="5"/>
  <c r="L200" i="5"/>
  <c r="B200" i="5"/>
  <c r="M199" i="5"/>
  <c r="L199" i="5"/>
  <c r="B199" i="5"/>
  <c r="M198" i="5"/>
  <c r="L198" i="5"/>
  <c r="B198" i="5"/>
  <c r="M197" i="5"/>
  <c r="L197" i="5"/>
  <c r="B197" i="5"/>
  <c r="M196" i="5"/>
  <c r="L196" i="5"/>
  <c r="B196" i="5"/>
  <c r="M195" i="5"/>
  <c r="L195" i="5"/>
  <c r="B195" i="5"/>
  <c r="M194" i="5"/>
  <c r="L194" i="5"/>
  <c r="B194" i="5"/>
  <c r="M193" i="5"/>
  <c r="L193" i="5"/>
  <c r="B193" i="5"/>
  <c r="M192" i="5"/>
  <c r="L192" i="5"/>
  <c r="B192" i="5"/>
  <c r="M191" i="5"/>
  <c r="L191" i="5"/>
  <c r="B191" i="5"/>
  <c r="M190" i="5"/>
  <c r="L190" i="5"/>
  <c r="B190" i="5"/>
  <c r="M189" i="5"/>
  <c r="L189" i="5"/>
  <c r="B189" i="5"/>
  <c r="M188" i="5"/>
  <c r="L188" i="5"/>
  <c r="B188" i="5"/>
  <c r="M187" i="5"/>
  <c r="L187" i="5"/>
  <c r="B187" i="5"/>
  <c r="M186" i="5"/>
  <c r="L186" i="5"/>
  <c r="B186" i="5"/>
  <c r="M185" i="5"/>
  <c r="L185" i="5"/>
  <c r="B185" i="5"/>
  <c r="M184" i="5"/>
  <c r="L184" i="5"/>
  <c r="B184" i="5"/>
  <c r="M183" i="5"/>
  <c r="L183" i="5"/>
  <c r="B183" i="5"/>
  <c r="M182" i="5"/>
  <c r="L182" i="5"/>
  <c r="B182" i="5"/>
  <c r="M181" i="5"/>
  <c r="L181" i="5"/>
  <c r="B181" i="5"/>
  <c r="M180" i="5"/>
  <c r="L180" i="5"/>
  <c r="B180" i="5"/>
  <c r="M179" i="5"/>
  <c r="L179" i="5"/>
  <c r="B179" i="5"/>
  <c r="M178" i="5"/>
  <c r="L178" i="5"/>
  <c r="B178" i="5"/>
  <c r="M177" i="5"/>
  <c r="L177" i="5"/>
  <c r="B177" i="5"/>
  <c r="M176" i="5"/>
  <c r="L176" i="5"/>
  <c r="B176" i="5"/>
  <c r="M175" i="5"/>
  <c r="L175" i="5"/>
  <c r="B175" i="5"/>
  <c r="M174" i="5"/>
  <c r="L174" i="5"/>
  <c r="B174" i="5"/>
  <c r="M173" i="5"/>
  <c r="L173" i="5"/>
  <c r="B173" i="5"/>
  <c r="M172" i="5"/>
  <c r="L172" i="5"/>
  <c r="B172" i="5"/>
  <c r="M171" i="5"/>
  <c r="L171" i="5"/>
  <c r="B171" i="5"/>
  <c r="M170" i="5"/>
  <c r="L170" i="5"/>
  <c r="B170" i="5"/>
  <c r="M169" i="5"/>
  <c r="L169" i="5"/>
  <c r="B169" i="5"/>
  <c r="M168" i="5"/>
  <c r="L168" i="5"/>
  <c r="B168" i="5"/>
  <c r="M167" i="5"/>
  <c r="L167" i="5"/>
  <c r="B167" i="5"/>
  <c r="M166" i="5"/>
  <c r="L166" i="5"/>
  <c r="B166" i="5"/>
  <c r="M165" i="5"/>
  <c r="L165" i="5"/>
  <c r="B165" i="5"/>
  <c r="M164" i="5"/>
  <c r="L164" i="5"/>
  <c r="B164" i="5"/>
  <c r="M163" i="5"/>
  <c r="L163" i="5"/>
  <c r="B163" i="5"/>
  <c r="M162" i="5"/>
  <c r="L162" i="5"/>
  <c r="B162" i="5"/>
  <c r="M161" i="5"/>
  <c r="L161" i="5"/>
  <c r="B161" i="5"/>
  <c r="M160" i="5"/>
  <c r="L160" i="5"/>
  <c r="B160" i="5"/>
  <c r="M159" i="5"/>
  <c r="L159" i="5"/>
  <c r="B159" i="5"/>
  <c r="M158" i="5"/>
  <c r="L158" i="5"/>
  <c r="B158" i="5"/>
  <c r="M157" i="5"/>
  <c r="L157" i="5"/>
  <c r="B157" i="5"/>
  <c r="M156" i="5"/>
  <c r="L156" i="5"/>
  <c r="B156" i="5"/>
  <c r="M155" i="5"/>
  <c r="L155" i="5"/>
  <c r="B155" i="5"/>
  <c r="M154" i="5"/>
  <c r="L154" i="5"/>
  <c r="B154" i="5"/>
  <c r="M153" i="5"/>
  <c r="L153" i="5"/>
  <c r="B153" i="5"/>
  <c r="M152" i="5"/>
  <c r="L152" i="5"/>
  <c r="B152" i="5"/>
  <c r="M151" i="5"/>
  <c r="L151" i="5"/>
  <c r="B151" i="5"/>
  <c r="M150" i="5"/>
  <c r="L150" i="5"/>
  <c r="B150" i="5"/>
  <c r="M149" i="5"/>
  <c r="L149" i="5"/>
  <c r="B149" i="5"/>
  <c r="M148" i="5"/>
  <c r="L148" i="5"/>
  <c r="B148" i="5"/>
  <c r="M147" i="5"/>
  <c r="L147" i="5"/>
  <c r="B147" i="5"/>
  <c r="M146" i="5"/>
  <c r="L146" i="5"/>
  <c r="B146" i="5"/>
  <c r="M145" i="5"/>
  <c r="L145" i="5"/>
  <c r="B145" i="5"/>
  <c r="M144" i="5"/>
  <c r="L144" i="5"/>
  <c r="B144" i="5"/>
  <c r="M143" i="5"/>
  <c r="L143" i="5"/>
  <c r="B143" i="5"/>
  <c r="M142" i="5"/>
  <c r="L142" i="5"/>
  <c r="B142" i="5"/>
  <c r="M141" i="5"/>
  <c r="L141" i="5"/>
  <c r="B141" i="5"/>
  <c r="M140" i="5"/>
  <c r="L140" i="5"/>
  <c r="B140" i="5"/>
  <c r="M139" i="5"/>
  <c r="L139" i="5"/>
  <c r="B139" i="5"/>
  <c r="M138" i="5"/>
  <c r="L138" i="5"/>
  <c r="B138" i="5"/>
  <c r="M137" i="5"/>
  <c r="L137" i="5"/>
  <c r="B137" i="5"/>
  <c r="M136" i="5"/>
  <c r="L136" i="5"/>
  <c r="B136" i="5"/>
  <c r="M135" i="5"/>
  <c r="L135" i="5"/>
  <c r="B135" i="5"/>
  <c r="M134" i="5"/>
  <c r="L134" i="5"/>
  <c r="B134" i="5"/>
  <c r="M133" i="5"/>
  <c r="L133" i="5"/>
  <c r="B133" i="5"/>
  <c r="M132" i="5"/>
  <c r="L132" i="5"/>
  <c r="B132" i="5"/>
  <c r="M131" i="5"/>
  <c r="L131" i="5"/>
  <c r="B131" i="5"/>
  <c r="M130" i="5"/>
  <c r="L130" i="5"/>
  <c r="B130" i="5"/>
  <c r="M129" i="5"/>
  <c r="L129" i="5"/>
  <c r="B129" i="5"/>
  <c r="M128" i="5"/>
  <c r="L128" i="5"/>
  <c r="B128" i="5"/>
  <c r="M127" i="5"/>
  <c r="L127" i="5"/>
  <c r="B127" i="5"/>
  <c r="M126" i="5"/>
  <c r="L126" i="5"/>
  <c r="B126" i="5"/>
  <c r="M125" i="5"/>
  <c r="L125" i="5"/>
  <c r="B125" i="5"/>
  <c r="M124" i="5"/>
  <c r="L124" i="5"/>
  <c r="B124" i="5"/>
  <c r="M123" i="5"/>
  <c r="L123" i="5"/>
  <c r="B123" i="5"/>
  <c r="M122" i="5"/>
  <c r="L122" i="5"/>
  <c r="B122" i="5"/>
  <c r="M121" i="5"/>
  <c r="L121" i="5"/>
  <c r="B121" i="5"/>
  <c r="M120" i="5"/>
  <c r="L120" i="5"/>
  <c r="B120" i="5"/>
  <c r="M119" i="5"/>
  <c r="L119" i="5"/>
  <c r="B119" i="5"/>
  <c r="M118" i="5"/>
  <c r="L118" i="5"/>
  <c r="B118" i="5"/>
  <c r="M117" i="5"/>
  <c r="L117" i="5"/>
  <c r="B117" i="5"/>
  <c r="M116" i="5"/>
  <c r="L116" i="5"/>
  <c r="B116" i="5"/>
  <c r="M115" i="5"/>
  <c r="L115" i="5"/>
  <c r="B115" i="5"/>
  <c r="M114" i="5"/>
  <c r="L114" i="5"/>
  <c r="B114" i="5"/>
  <c r="M113" i="5"/>
  <c r="L113" i="5"/>
  <c r="B113" i="5"/>
  <c r="M112" i="5"/>
  <c r="L112" i="5"/>
  <c r="B112" i="5"/>
  <c r="M111" i="5"/>
  <c r="L111" i="5"/>
  <c r="B111" i="5"/>
  <c r="M110" i="5"/>
  <c r="L110" i="5"/>
  <c r="B110" i="5"/>
  <c r="M109" i="5"/>
  <c r="L109" i="5"/>
  <c r="B109" i="5"/>
  <c r="M108" i="5"/>
  <c r="L108" i="5"/>
  <c r="B108" i="5"/>
  <c r="M107" i="5"/>
  <c r="L107" i="5"/>
  <c r="B107" i="5"/>
  <c r="M106" i="5"/>
  <c r="L106" i="5"/>
  <c r="B106" i="5"/>
  <c r="M105" i="5"/>
  <c r="L105" i="5"/>
  <c r="B105" i="5"/>
  <c r="M104" i="5"/>
  <c r="L104" i="5"/>
  <c r="B104" i="5"/>
  <c r="M103" i="5"/>
  <c r="L103" i="5"/>
  <c r="B103" i="5"/>
  <c r="M102" i="5"/>
  <c r="L102" i="5"/>
  <c r="B102" i="5"/>
  <c r="M101" i="5"/>
  <c r="L101" i="5"/>
  <c r="B101" i="5"/>
  <c r="M100" i="5"/>
  <c r="L100" i="5"/>
  <c r="B100" i="5"/>
  <c r="M99" i="5"/>
  <c r="L99" i="5"/>
  <c r="B99" i="5"/>
  <c r="M98" i="5"/>
  <c r="L98" i="5"/>
  <c r="B98" i="5"/>
  <c r="M97" i="5"/>
  <c r="L97" i="5"/>
  <c r="B97" i="5"/>
  <c r="M96" i="5"/>
  <c r="L96" i="5"/>
  <c r="B96" i="5"/>
  <c r="M95" i="5"/>
  <c r="L95" i="5"/>
  <c r="B95" i="5"/>
  <c r="M94" i="5"/>
  <c r="L94" i="5"/>
  <c r="B94" i="5"/>
  <c r="M93" i="5"/>
  <c r="L93" i="5"/>
  <c r="B93" i="5"/>
  <c r="M92" i="5"/>
  <c r="L92" i="5"/>
  <c r="B92" i="5"/>
  <c r="M91" i="5"/>
  <c r="L91" i="5"/>
  <c r="B91" i="5"/>
  <c r="M90" i="5"/>
  <c r="L90" i="5"/>
  <c r="B90" i="5"/>
  <c r="M89" i="5"/>
  <c r="L89" i="5"/>
  <c r="B89" i="5"/>
  <c r="M88" i="5"/>
  <c r="L88" i="5"/>
  <c r="B88" i="5"/>
  <c r="M87" i="5"/>
  <c r="L87" i="5"/>
  <c r="B87" i="5"/>
  <c r="M86" i="5"/>
  <c r="L86" i="5"/>
  <c r="B86" i="5"/>
  <c r="M85" i="5"/>
  <c r="L85" i="5"/>
  <c r="B85" i="5"/>
  <c r="M84" i="5"/>
  <c r="L84" i="5"/>
  <c r="B84" i="5"/>
  <c r="M83" i="5"/>
  <c r="L83" i="5"/>
  <c r="B83" i="5"/>
  <c r="M82" i="5"/>
  <c r="L82" i="5"/>
  <c r="B82" i="5"/>
  <c r="M81" i="5"/>
  <c r="L81" i="5"/>
  <c r="B81" i="5"/>
  <c r="M80" i="5"/>
  <c r="L80" i="5"/>
  <c r="B80" i="5"/>
  <c r="M79" i="5"/>
  <c r="L79" i="5"/>
  <c r="B79" i="5"/>
  <c r="M78" i="5"/>
  <c r="L78" i="5"/>
  <c r="B78" i="5"/>
  <c r="M77" i="5"/>
  <c r="L77" i="5"/>
  <c r="B77" i="5"/>
  <c r="M76" i="5"/>
  <c r="L76" i="5"/>
  <c r="B76" i="5"/>
  <c r="M75" i="5"/>
  <c r="L75" i="5"/>
  <c r="B75" i="5"/>
  <c r="M74" i="5"/>
  <c r="L74" i="5"/>
  <c r="B74" i="5"/>
  <c r="M73" i="5"/>
  <c r="L73" i="5"/>
  <c r="B73" i="5"/>
  <c r="M72" i="5"/>
  <c r="L72" i="5"/>
  <c r="B72" i="5"/>
  <c r="M71" i="5"/>
  <c r="L71" i="5"/>
  <c r="B71" i="5"/>
  <c r="M70" i="5"/>
  <c r="L70" i="5"/>
  <c r="B70" i="5"/>
  <c r="M69" i="5"/>
  <c r="L69" i="5"/>
  <c r="B69" i="5"/>
  <c r="M68" i="5"/>
  <c r="L68" i="5"/>
  <c r="B68" i="5"/>
  <c r="M67" i="5"/>
  <c r="L67" i="5"/>
  <c r="B67" i="5"/>
  <c r="M66" i="5"/>
  <c r="L66" i="5"/>
  <c r="B66" i="5"/>
  <c r="M65" i="5"/>
  <c r="L65" i="5"/>
  <c r="B65" i="5"/>
  <c r="M64" i="5"/>
  <c r="L64" i="5"/>
  <c r="B64" i="5"/>
  <c r="M63" i="5"/>
  <c r="L63" i="5"/>
  <c r="B63" i="5"/>
  <c r="M62" i="5"/>
  <c r="L62" i="5"/>
  <c r="B62" i="5"/>
  <c r="M61" i="5"/>
  <c r="L61" i="5"/>
  <c r="B61" i="5"/>
  <c r="M60" i="5"/>
  <c r="L60" i="5"/>
  <c r="B60" i="5"/>
  <c r="M59" i="5"/>
  <c r="L59" i="5"/>
  <c r="B59" i="5"/>
  <c r="M58" i="5"/>
  <c r="L58" i="5"/>
  <c r="B58" i="5"/>
  <c r="M57" i="5"/>
  <c r="L57" i="5"/>
  <c r="B57" i="5"/>
  <c r="M56" i="5"/>
  <c r="L56" i="5"/>
  <c r="B56" i="5"/>
  <c r="M55" i="5"/>
  <c r="L55" i="5"/>
  <c r="B55" i="5"/>
  <c r="M54" i="5"/>
  <c r="L54" i="5"/>
  <c r="B54" i="5"/>
  <c r="M53" i="5"/>
  <c r="L53" i="5"/>
  <c r="B53" i="5"/>
  <c r="M52" i="5"/>
  <c r="L52" i="5"/>
  <c r="B52" i="5"/>
  <c r="M51" i="5"/>
  <c r="L51" i="5"/>
  <c r="B51" i="5"/>
  <c r="M50" i="5"/>
  <c r="L50" i="5"/>
  <c r="B50" i="5"/>
  <c r="M49" i="5"/>
  <c r="L49" i="5"/>
  <c r="B49" i="5"/>
  <c r="M48" i="5"/>
  <c r="L48" i="5"/>
  <c r="B48" i="5"/>
  <c r="M47" i="5"/>
  <c r="L47" i="5"/>
  <c r="B47" i="5"/>
  <c r="M46" i="5"/>
  <c r="L46" i="5"/>
  <c r="B46" i="5"/>
  <c r="M45" i="5"/>
  <c r="L45" i="5"/>
  <c r="B45" i="5"/>
  <c r="M44" i="5"/>
  <c r="L44" i="5"/>
  <c r="B44" i="5"/>
  <c r="M43" i="5"/>
  <c r="L43" i="5"/>
  <c r="B43" i="5"/>
  <c r="M42" i="5"/>
  <c r="L42" i="5"/>
  <c r="B42" i="5"/>
  <c r="M41" i="5"/>
  <c r="L41" i="5"/>
  <c r="B41" i="5"/>
  <c r="M40" i="5"/>
  <c r="L40" i="5"/>
  <c r="B40" i="5"/>
  <c r="M39" i="5"/>
  <c r="L39" i="5"/>
  <c r="B39" i="5"/>
  <c r="M38" i="5"/>
  <c r="L38" i="5"/>
  <c r="B38" i="5"/>
  <c r="M37" i="5"/>
  <c r="L37" i="5"/>
  <c r="B37" i="5"/>
  <c r="M36" i="5"/>
  <c r="L36" i="5"/>
  <c r="B36" i="5"/>
  <c r="M35" i="5"/>
  <c r="L35" i="5"/>
  <c r="B35" i="5"/>
  <c r="M34" i="5"/>
  <c r="L34" i="5"/>
  <c r="B34" i="5"/>
  <c r="M33" i="5"/>
  <c r="L33" i="5"/>
  <c r="B33" i="5"/>
  <c r="M32" i="5"/>
  <c r="L32" i="5"/>
  <c r="B32" i="5"/>
  <c r="M31" i="5"/>
  <c r="L31" i="5"/>
  <c r="B31" i="5"/>
  <c r="M30" i="5"/>
  <c r="L30" i="5"/>
  <c r="B30" i="5"/>
  <c r="M29" i="5"/>
  <c r="L29" i="5"/>
  <c r="B29" i="5"/>
  <c r="M28" i="5"/>
  <c r="L28" i="5"/>
  <c r="B28" i="5"/>
  <c r="M27" i="5"/>
  <c r="L27" i="5"/>
  <c r="B27" i="5"/>
  <c r="M26" i="5"/>
  <c r="L26" i="5"/>
  <c r="B26" i="5"/>
  <c r="M25" i="5"/>
  <c r="L25" i="5"/>
  <c r="B25" i="5"/>
  <c r="M24" i="5"/>
  <c r="L24" i="5"/>
  <c r="B24" i="5"/>
  <c r="M23" i="5"/>
  <c r="L23" i="5"/>
  <c r="B23" i="5"/>
  <c r="M22" i="5"/>
  <c r="L22" i="5"/>
  <c r="B22" i="5"/>
  <c r="M21" i="5"/>
  <c r="L21" i="5"/>
  <c r="B21" i="5"/>
  <c r="M20" i="5"/>
  <c r="L20" i="5"/>
  <c r="B20" i="5"/>
  <c r="M19" i="5"/>
  <c r="L19" i="5"/>
  <c r="B19" i="5"/>
  <c r="M18" i="5"/>
  <c r="L18" i="5"/>
  <c r="B18" i="5"/>
  <c r="M17" i="5"/>
  <c r="L17" i="5"/>
  <c r="B17" i="5"/>
  <c r="M16" i="5"/>
  <c r="L16" i="5"/>
  <c r="B16" i="5"/>
  <c r="M15" i="5"/>
  <c r="L15" i="5"/>
  <c r="B15" i="5"/>
  <c r="M14" i="5"/>
  <c r="L14" i="5"/>
  <c r="B14" i="5"/>
  <c r="M13" i="5"/>
  <c r="L13" i="5"/>
  <c r="B13" i="5"/>
  <c r="M12" i="5"/>
  <c r="L12" i="5"/>
  <c r="B12" i="5"/>
  <c r="M11" i="5"/>
  <c r="L11" i="5"/>
  <c r="B11" i="5"/>
  <c r="M10" i="5"/>
  <c r="L10" i="5"/>
  <c r="B10" i="5"/>
  <c r="M9" i="5"/>
  <c r="L9" i="5"/>
  <c r="B9" i="5"/>
  <c r="M8" i="5"/>
  <c r="L8" i="5"/>
  <c r="B8" i="5"/>
  <c r="M7" i="5"/>
  <c r="L7" i="5"/>
  <c r="B7" i="5"/>
  <c r="M6" i="5"/>
  <c r="L6" i="5"/>
  <c r="B6" i="5"/>
  <c r="M5" i="5"/>
  <c r="L5" i="5"/>
  <c r="B5" i="5"/>
  <c r="M4" i="5"/>
  <c r="L4" i="5"/>
  <c r="B4" i="5"/>
  <c r="M3" i="5"/>
  <c r="L3" i="5"/>
  <c r="B3" i="5"/>
  <c r="M2" i="5"/>
  <c r="L2" i="5"/>
  <c r="B2" i="5"/>
  <c r="B2064" i="1"/>
  <c r="B2607" i="1"/>
  <c r="B6080" i="1"/>
  <c r="B3841" i="1"/>
  <c r="B1257" i="1"/>
  <c r="B2308" i="1"/>
  <c r="B1777" i="1"/>
  <c r="B2608" i="1"/>
  <c r="B2609" i="1"/>
  <c r="B1258" i="1"/>
  <c r="B4111" i="1"/>
  <c r="B4634" i="1"/>
  <c r="B575" i="1"/>
  <c r="B2610" i="1"/>
  <c r="B2309" i="1"/>
  <c r="B5403" i="1"/>
  <c r="B4635" i="1"/>
  <c r="B2054" i="1"/>
  <c r="B6089" i="1"/>
  <c r="B4636" i="1"/>
  <c r="B446" i="1"/>
  <c r="B6425" i="1"/>
  <c r="B1213" i="1"/>
  <c r="B2310" i="1"/>
  <c r="B1259" i="1"/>
  <c r="B5484" i="1"/>
  <c r="B2218" i="1"/>
  <c r="B3685" i="1"/>
  <c r="B576" i="1"/>
  <c r="B2611" i="1"/>
  <c r="B2612" i="1"/>
  <c r="B6040" i="1"/>
  <c r="B2613" i="1"/>
  <c r="B577" i="1"/>
  <c r="B2176" i="1"/>
  <c r="B1260" i="1"/>
  <c r="B578" i="1"/>
  <c r="B2614" i="1"/>
  <c r="B1261" i="1"/>
  <c r="B5280" i="1"/>
  <c r="B150" i="1"/>
  <c r="B5281" i="1"/>
  <c r="B4112" i="1"/>
  <c r="B2311" i="1"/>
  <c r="B1823" i="1"/>
  <c r="B2615" i="1"/>
  <c r="B4637" i="1"/>
  <c r="B3805" i="1"/>
  <c r="B5989" i="1"/>
  <c r="B1824" i="1"/>
  <c r="B2312" i="1"/>
  <c r="B2616" i="1"/>
  <c r="B4610" i="1"/>
  <c r="B3842" i="1"/>
  <c r="B2617" i="1"/>
  <c r="B1262" i="1"/>
  <c r="B1263" i="1"/>
  <c r="B5439" i="1"/>
  <c r="B4113" i="1"/>
  <c r="B4638" i="1"/>
  <c r="B2618" i="1"/>
  <c r="B6020" i="1"/>
  <c r="B1214" i="1"/>
  <c r="B5255" i="1"/>
  <c r="B4639" i="1"/>
  <c r="B4114" i="1"/>
  <c r="B3776" i="1"/>
  <c r="B2313" i="1"/>
  <c r="B1655" i="1"/>
  <c r="B2619" i="1"/>
  <c r="B890" i="1"/>
  <c r="B579" i="1"/>
  <c r="B6962" i="1"/>
  <c r="B5485" i="1"/>
  <c r="B3826" i="1"/>
  <c r="B1085" i="1"/>
  <c r="B2265" i="1"/>
  <c r="B5808" i="1"/>
  <c r="B1264" i="1"/>
  <c r="B1265" i="1"/>
  <c r="B4115" i="1"/>
  <c r="B4116" i="1"/>
  <c r="B2266" i="1"/>
  <c r="B2314" i="1"/>
  <c r="B4117" i="1"/>
  <c r="B2620" i="1"/>
  <c r="B3800" i="1"/>
  <c r="B4640" i="1"/>
  <c r="B1694" i="1"/>
  <c r="B4118" i="1"/>
  <c r="B2621" i="1"/>
  <c r="B4641" i="1"/>
  <c r="B5809" i="1"/>
  <c r="B4642" i="1"/>
  <c r="B1266" i="1"/>
  <c r="B6561" i="1"/>
  <c r="B2622" i="1"/>
  <c r="B580" i="1"/>
  <c r="B2623" i="1"/>
  <c r="B581" i="1"/>
  <c r="B5486" i="1"/>
  <c r="B2624" i="1"/>
  <c r="B6035" i="1"/>
  <c r="B5266" i="1"/>
  <c r="B1778" i="1"/>
  <c r="B4119" i="1"/>
  <c r="B5810" i="1"/>
  <c r="B4643" i="1"/>
  <c r="B4644" i="1"/>
  <c r="B3648" i="1"/>
  <c r="B2625" i="1"/>
  <c r="B1086" i="1"/>
  <c r="B1779" i="1"/>
  <c r="B5811" i="1"/>
  <c r="B1267" i="1"/>
  <c r="B1268" i="1"/>
  <c r="B2626" i="1"/>
  <c r="B2627" i="1"/>
  <c r="B2315" i="1"/>
  <c r="B2628" i="1"/>
  <c r="B3710" i="1"/>
  <c r="B2065" i="1"/>
  <c r="B5337" i="1"/>
  <c r="B1667" i="1"/>
  <c r="B2316" i="1"/>
  <c r="B5338" i="1"/>
  <c r="B2317" i="1"/>
  <c r="B35" i="1"/>
  <c r="B5812" i="1"/>
  <c r="B2055" i="1"/>
  <c r="B3827" i="1"/>
  <c r="B216" i="1"/>
  <c r="B2629" i="1"/>
  <c r="B987" i="1"/>
  <c r="B4059" i="1"/>
  <c r="B4120" i="1"/>
  <c r="B2318" i="1"/>
  <c r="B582" i="1"/>
  <c r="B3649" i="1"/>
  <c r="B2056" i="1"/>
  <c r="B1645" i="1"/>
  <c r="B4060" i="1"/>
  <c r="B2630" i="1"/>
  <c r="B2631" i="1"/>
  <c r="B3922" i="1"/>
  <c r="B1646" i="1"/>
  <c r="B4645" i="1"/>
  <c r="B2066" i="1"/>
  <c r="B1780" i="1"/>
  <c r="B4646" i="1"/>
  <c r="B2632" i="1"/>
  <c r="B1269" i="1"/>
  <c r="B2633" i="1"/>
  <c r="B2319" i="1"/>
  <c r="B519" i="1"/>
  <c r="B2634" i="1"/>
  <c r="B961" i="1"/>
  <c r="B1087" i="1"/>
  <c r="B2635" i="1"/>
  <c r="B2117" i="1"/>
  <c r="B4121" i="1"/>
  <c r="B6090" i="1"/>
  <c r="B929" i="1"/>
  <c r="B4520" i="1"/>
  <c r="B2267" i="1"/>
  <c r="B2057" i="1"/>
  <c r="B3686" i="1"/>
  <c r="B5813" i="1"/>
  <c r="B2320" i="1"/>
  <c r="B1656" i="1"/>
  <c r="B178" i="1"/>
  <c r="B3795" i="1"/>
  <c r="B4061" i="1"/>
  <c r="B1825" i="1"/>
  <c r="B1695" i="1"/>
  <c r="B4039" i="1"/>
  <c r="B2321" i="1"/>
  <c r="B2118" i="1"/>
  <c r="B5295" i="1"/>
  <c r="B1006" i="1"/>
  <c r="B4647" i="1"/>
  <c r="B962" i="1"/>
  <c r="B2322" i="1"/>
  <c r="B4122" i="1"/>
  <c r="B1270" i="1"/>
  <c r="B3704" i="1"/>
  <c r="B3828" i="1"/>
  <c r="B520" i="1"/>
  <c r="B2323" i="1"/>
  <c r="B521" i="1"/>
  <c r="B583" i="1"/>
  <c r="B1781" i="1"/>
  <c r="B584" i="1"/>
  <c r="B1271" i="1"/>
  <c r="B3923" i="1"/>
  <c r="B585" i="1"/>
  <c r="B1696" i="1"/>
  <c r="B2636" i="1"/>
  <c r="B2637" i="1"/>
  <c r="B4123" i="1"/>
  <c r="B2590" i="1"/>
  <c r="B2324" i="1"/>
  <c r="B1997" i="1"/>
  <c r="B1272" i="1"/>
  <c r="B2638" i="1"/>
  <c r="B2219" i="1"/>
  <c r="B2639" i="1"/>
  <c r="B930" i="1"/>
  <c r="B1088" i="1"/>
  <c r="B5347" i="1"/>
  <c r="B2640" i="1"/>
  <c r="B586" i="1"/>
  <c r="B4124" i="1"/>
  <c r="B587" i="1"/>
  <c r="B447" i="1"/>
  <c r="B2641" i="1"/>
  <c r="B1647" i="1"/>
  <c r="B2642" i="1"/>
  <c r="B2138" i="1"/>
  <c r="B3843" i="1"/>
  <c r="B2643" i="1"/>
  <c r="B2644" i="1"/>
  <c r="B6091" i="1"/>
  <c r="B4125" i="1"/>
  <c r="B4126" i="1"/>
  <c r="B4127" i="1"/>
  <c r="B3650" i="1"/>
  <c r="B2645" i="1"/>
  <c r="B1089" i="1"/>
  <c r="B2195" i="1"/>
  <c r="B3575" i="1"/>
  <c r="B3647" i="1"/>
  <c r="B2325" i="1"/>
  <c r="B2139" i="1"/>
  <c r="B1273" i="1"/>
  <c r="B2135" i="1"/>
  <c r="B3584" i="1"/>
  <c r="B4648" i="1"/>
  <c r="B4649" i="1"/>
  <c r="B4128" i="1"/>
  <c r="B2326" i="1"/>
  <c r="B4650" i="1"/>
  <c r="B3844" i="1"/>
  <c r="B2327" i="1"/>
  <c r="B4129" i="1"/>
  <c r="B2646" i="1"/>
  <c r="B2328" i="1"/>
  <c r="B4130" i="1"/>
  <c r="B1274" i="1"/>
  <c r="B2647" i="1"/>
  <c r="B2157" i="1"/>
  <c r="B4131" i="1"/>
  <c r="B2329" i="1"/>
  <c r="B588" i="1"/>
  <c r="B1007" i="1"/>
  <c r="B1826" i="1"/>
  <c r="B1008" i="1"/>
  <c r="B2330" i="1"/>
  <c r="B2648" i="1"/>
  <c r="B1827" i="1"/>
  <c r="B4132" i="1"/>
  <c r="B2048" i="1"/>
  <c r="B3806" i="1"/>
  <c r="B4133" i="1"/>
  <c r="B1782" i="1"/>
  <c r="B2649" i="1"/>
  <c r="B1783" i="1"/>
  <c r="B2331" i="1"/>
  <c r="B448" i="1"/>
  <c r="B1275" i="1"/>
  <c r="B1276" i="1"/>
  <c r="B381" i="1"/>
  <c r="B4036" i="1"/>
  <c r="B2049" i="1"/>
  <c r="B1784" i="1"/>
  <c r="B4651" i="1"/>
  <c r="B4134" i="1"/>
  <c r="B2650" i="1"/>
  <c r="B3845" i="1"/>
  <c r="B217" i="1"/>
  <c r="B2332" i="1"/>
  <c r="B6041" i="1"/>
  <c r="B5487" i="1"/>
  <c r="B2268" i="1"/>
  <c r="B1785" i="1"/>
  <c r="B2220" i="1"/>
  <c r="B4135" i="1"/>
  <c r="B1009" i="1"/>
  <c r="B4521" i="1"/>
  <c r="B1786" i="1"/>
  <c r="B2651" i="1"/>
  <c r="B2652" i="1"/>
  <c r="B4136" i="1"/>
  <c r="B963" i="1"/>
  <c r="B2653" i="1"/>
  <c r="B2654" i="1"/>
  <c r="B1277" i="1"/>
  <c r="B2109" i="1"/>
  <c r="B4137" i="1"/>
  <c r="B2655" i="1"/>
  <c r="B5488" i="1"/>
  <c r="B2656" i="1"/>
  <c r="B2016" i="1"/>
  <c r="B2221" i="1"/>
  <c r="B2657" i="1"/>
  <c r="B2658" i="1"/>
  <c r="B3542" i="1"/>
  <c r="B4652" i="1"/>
  <c r="B4106" i="1"/>
  <c r="B2119" i="1"/>
  <c r="B4008" i="1"/>
  <c r="B2333" i="1"/>
  <c r="B4138" i="1"/>
  <c r="B5404" i="1"/>
  <c r="B2140" i="1"/>
  <c r="B1828" i="1"/>
  <c r="B4653" i="1"/>
  <c r="B1278" i="1"/>
  <c r="B3975" i="1"/>
  <c r="B2659" i="1"/>
  <c r="B395" i="1"/>
  <c r="B1279" i="1"/>
  <c r="B507" i="1"/>
  <c r="B3724" i="1"/>
  <c r="B1010" i="1"/>
  <c r="B2660" i="1"/>
  <c r="B589" i="1"/>
  <c r="B2192" i="1"/>
  <c r="B3711" i="1"/>
  <c r="B2334" i="1"/>
  <c r="B899" i="1"/>
  <c r="B3543" i="1"/>
  <c r="B3585" i="1"/>
  <c r="B4062" i="1"/>
  <c r="B365" i="1"/>
  <c r="B359" i="1"/>
  <c r="B4" i="1"/>
  <c r="B2661" i="1"/>
  <c r="B5348" i="1"/>
  <c r="B2662" i="1"/>
  <c r="B2158" i="1"/>
  <c r="B2017" i="1"/>
  <c r="B2663" i="1"/>
  <c r="B4654" i="1"/>
  <c r="B1090" i="1"/>
  <c r="B2335" i="1"/>
  <c r="B1280" i="1"/>
  <c r="B2664" i="1"/>
  <c r="B4063" i="1"/>
  <c r="B1091" i="1"/>
  <c r="B4655" i="1"/>
  <c r="B5440" i="1"/>
  <c r="B6718" i="1"/>
  <c r="B2665" i="1"/>
  <c r="B1829" i="1"/>
  <c r="B6092" i="1"/>
  <c r="B4522" i="1"/>
  <c r="B4139" i="1"/>
  <c r="B5307" i="1"/>
  <c r="B4523" i="1"/>
  <c r="B5309" i="1"/>
  <c r="B4524" i="1"/>
  <c r="B5232" i="1"/>
  <c r="B4140" i="1"/>
  <c r="B2666" i="1"/>
  <c r="B590" i="1"/>
  <c r="B5814" i="1"/>
  <c r="B3846" i="1"/>
  <c r="B5402" i="1"/>
  <c r="B2336" i="1"/>
  <c r="B2337" i="1"/>
  <c r="B2018" i="1"/>
  <c r="B4656" i="1"/>
  <c r="B2667" i="1"/>
  <c r="B449" i="1"/>
  <c r="B591" i="1"/>
  <c r="B3586" i="1"/>
  <c r="B4141" i="1"/>
  <c r="B2338" i="1"/>
  <c r="B4525" i="1"/>
  <c r="B179" i="1"/>
  <c r="B7071" i="1"/>
  <c r="B2668" i="1"/>
  <c r="B1830" i="1"/>
  <c r="B6886" i="1"/>
  <c r="B4657" i="1"/>
  <c r="B5489" i="1"/>
  <c r="B6093" i="1"/>
  <c r="B5815" i="1"/>
  <c r="B4658" i="1"/>
  <c r="B36" i="1"/>
  <c r="B6311" i="1"/>
  <c r="B1697" i="1"/>
  <c r="B7019" i="1"/>
  <c r="B2339" i="1"/>
  <c r="B1092" i="1"/>
  <c r="B5490" i="1"/>
  <c r="B2669" i="1"/>
  <c r="B218" i="1"/>
  <c r="B4142" i="1"/>
  <c r="B5774" i="1"/>
  <c r="B6048" i="1"/>
  <c r="B6049" i="1"/>
  <c r="B2670" i="1"/>
  <c r="B4659" i="1"/>
  <c r="B2671" i="1"/>
  <c r="B5290" i="1"/>
  <c r="B7184" i="1"/>
  <c r="B3997" i="1"/>
  <c r="B2222" i="1"/>
  <c r="B6087" i="1"/>
  <c r="B6312" i="1"/>
  <c r="B2672" i="1"/>
  <c r="B4143" i="1"/>
  <c r="B2223" i="1"/>
  <c r="B6562" i="1"/>
  <c r="B6754" i="1"/>
  <c r="B2340" i="1"/>
  <c r="B2673" i="1"/>
  <c r="B6094" i="1"/>
  <c r="B2674" i="1"/>
  <c r="B180" i="1"/>
  <c r="B6887" i="1"/>
  <c r="B4064" i="1"/>
  <c r="B2675" i="1"/>
  <c r="B2067" i="1"/>
  <c r="B6426" i="1"/>
  <c r="B2159" i="1"/>
  <c r="B4144" i="1"/>
  <c r="B592" i="1"/>
  <c r="B2224" i="1"/>
  <c r="B6755" i="1"/>
  <c r="B4145" i="1"/>
  <c r="B5313" i="1"/>
  <c r="B4146" i="1"/>
  <c r="B4147" i="1"/>
  <c r="B593" i="1"/>
  <c r="B5349" i="1"/>
  <c r="B2341" i="1"/>
  <c r="B6095" i="1"/>
  <c r="B4148" i="1"/>
  <c r="B5816" i="1"/>
  <c r="B7212" i="1"/>
  <c r="B2676" i="1"/>
  <c r="B5817" i="1"/>
  <c r="B1831" i="1"/>
  <c r="B2342" i="1"/>
  <c r="B61" i="1"/>
  <c r="B3847" i="1"/>
  <c r="B2677" i="1"/>
  <c r="B5314" i="1"/>
  <c r="B594" i="1"/>
  <c r="B4660" i="1"/>
  <c r="B4149" i="1"/>
  <c r="B6619" i="1"/>
  <c r="B3765" i="1"/>
  <c r="B1698" i="1"/>
  <c r="B4661" i="1"/>
  <c r="B4662" i="1"/>
  <c r="B5818" i="1"/>
  <c r="B522" i="1"/>
  <c r="B2678" i="1"/>
  <c r="B4663" i="1"/>
  <c r="B4664" i="1"/>
  <c r="B3587" i="1"/>
  <c r="B4665" i="1"/>
  <c r="B2679" i="1"/>
  <c r="B5405" i="1"/>
  <c r="B4049" i="1"/>
  <c r="B6050" i="1"/>
  <c r="B6427" i="1"/>
  <c r="B2680" i="1"/>
  <c r="B5459" i="1"/>
  <c r="B6620" i="1"/>
  <c r="B4666" i="1"/>
  <c r="B5491" i="1"/>
  <c r="B2681" i="1"/>
  <c r="B5302" i="1"/>
  <c r="B4150" i="1"/>
  <c r="B2343" i="1"/>
  <c r="B5492" i="1"/>
  <c r="B4151" i="1"/>
  <c r="B5493" i="1"/>
  <c r="B6677" i="1"/>
  <c r="B219" i="1"/>
  <c r="B6428" i="1"/>
  <c r="B2682" i="1"/>
  <c r="B2683" i="1"/>
  <c r="B5494" i="1"/>
  <c r="B5819" i="1"/>
  <c r="B4667" i="1"/>
  <c r="B6429" i="1"/>
  <c r="B2684" i="1"/>
  <c r="B6430" i="1"/>
  <c r="B6729" i="1"/>
  <c r="B6096" i="1"/>
  <c r="B4526" i="1"/>
  <c r="B4668" i="1"/>
  <c r="B6097" i="1"/>
  <c r="B3848" i="1"/>
  <c r="B2344" i="1"/>
  <c r="B4152" i="1"/>
  <c r="B1093" i="1"/>
  <c r="B3924" i="1"/>
  <c r="B5775" i="1"/>
  <c r="B5263" i="1"/>
  <c r="B2050" i="1"/>
  <c r="B2345" i="1"/>
  <c r="B3588" i="1"/>
  <c r="B4669" i="1"/>
  <c r="B4670" i="1"/>
  <c r="B2685" i="1"/>
  <c r="B4671" i="1"/>
  <c r="B5820" i="1"/>
  <c r="B2346" i="1"/>
  <c r="B3687" i="1"/>
  <c r="B2225" i="1"/>
  <c r="B5350" i="1"/>
  <c r="B5495" i="1"/>
  <c r="B5351" i="1"/>
  <c r="B4153" i="1"/>
  <c r="B5352" i="1"/>
  <c r="B4065" i="1"/>
  <c r="B6005" i="1"/>
  <c r="B1281" i="1"/>
  <c r="B4672" i="1"/>
  <c r="B6313" i="1"/>
  <c r="B5496" i="1"/>
  <c r="B4527" i="1"/>
  <c r="B6098" i="1"/>
  <c r="B6024" i="1"/>
  <c r="B4673" i="1"/>
  <c r="B6099" i="1"/>
  <c r="B3777" i="1"/>
  <c r="B5821" i="1"/>
  <c r="B5497" i="1"/>
  <c r="B1282" i="1"/>
  <c r="B4674" i="1"/>
  <c r="B2686" i="1"/>
  <c r="B3725" i="1"/>
  <c r="B595" i="1"/>
  <c r="B4066" i="1"/>
  <c r="B2687" i="1"/>
  <c r="B2688" i="1"/>
  <c r="B5776" i="1"/>
  <c r="B7014" i="1"/>
  <c r="B2689" i="1"/>
  <c r="B2690" i="1"/>
  <c r="B2691" i="1"/>
  <c r="B5353" i="1"/>
  <c r="B4675" i="1"/>
  <c r="B4676" i="1"/>
  <c r="B5498" i="1"/>
  <c r="B2692" i="1"/>
  <c r="B6100" i="1"/>
  <c r="B6314" i="1"/>
  <c r="B7110" i="1"/>
  <c r="B4677" i="1"/>
  <c r="B4678" i="1"/>
  <c r="B3925" i="1"/>
  <c r="B5499" i="1"/>
  <c r="B1094" i="1"/>
  <c r="B1699" i="1"/>
  <c r="B4679" i="1"/>
  <c r="B4680" i="1"/>
  <c r="B3807" i="1"/>
  <c r="B4681" i="1"/>
  <c r="B2347" i="1"/>
  <c r="B1787" i="1"/>
  <c r="B360" i="1"/>
  <c r="B4682" i="1"/>
  <c r="B4683" i="1"/>
  <c r="B4528" i="1"/>
  <c r="B3651" i="1"/>
  <c r="B5406" i="1"/>
  <c r="B5500" i="1"/>
  <c r="B4684" i="1"/>
  <c r="B5315" i="1"/>
  <c r="B5822" i="1"/>
  <c r="B1832" i="1"/>
  <c r="B2693" i="1"/>
  <c r="B4516" i="1"/>
  <c r="B2694" i="1"/>
  <c r="B5407" i="1"/>
  <c r="B4685" i="1"/>
  <c r="B2695" i="1"/>
  <c r="B2696" i="1"/>
  <c r="B2697" i="1"/>
  <c r="B1657" i="1"/>
  <c r="B2348" i="1"/>
  <c r="B4686" i="1"/>
  <c r="B2349" i="1"/>
  <c r="B3688" i="1"/>
  <c r="B2068" i="1"/>
  <c r="B5501" i="1"/>
  <c r="B1095" i="1"/>
  <c r="B1998" i="1"/>
  <c r="B6431" i="1"/>
  <c r="B2698" i="1"/>
  <c r="B6101" i="1"/>
  <c r="B4687" i="1"/>
  <c r="B4688" i="1"/>
  <c r="B3726" i="1"/>
  <c r="B4689" i="1"/>
  <c r="B5354" i="1"/>
  <c r="B5823" i="1"/>
  <c r="B596" i="1"/>
  <c r="B3652" i="1"/>
  <c r="B7111" i="1"/>
  <c r="B5502" i="1"/>
  <c r="B6102" i="1"/>
  <c r="B5503" i="1"/>
  <c r="B6603" i="1"/>
  <c r="B3926" i="1"/>
  <c r="B4529" i="1"/>
  <c r="B5824" i="1"/>
  <c r="B5825" i="1"/>
  <c r="B597" i="1"/>
  <c r="B2699" i="1"/>
  <c r="B3653" i="1"/>
  <c r="B1833" i="1"/>
  <c r="B4690" i="1"/>
  <c r="B6551" i="1"/>
  <c r="B1834" i="1"/>
  <c r="B1215" i="1"/>
  <c r="B4691" i="1"/>
  <c r="B2700" i="1"/>
  <c r="B4107" i="1"/>
  <c r="B5504" i="1"/>
  <c r="B5408" i="1"/>
  <c r="B3998" i="1"/>
  <c r="B1788" i="1"/>
  <c r="B598" i="1"/>
  <c r="B599" i="1"/>
  <c r="B5460" i="1"/>
  <c r="B4692" i="1"/>
  <c r="B5826" i="1"/>
  <c r="B1096" i="1"/>
  <c r="B2701" i="1"/>
  <c r="B4154" i="1"/>
  <c r="B938" i="1"/>
  <c r="B5505" i="1"/>
  <c r="B6743" i="1"/>
  <c r="B3927" i="1"/>
  <c r="B6042" i="1"/>
  <c r="B2702" i="1"/>
  <c r="B1283" i="1"/>
  <c r="B2703" i="1"/>
  <c r="B2704" i="1"/>
  <c r="B2226" i="1"/>
  <c r="B1835" i="1"/>
  <c r="B4693" i="1"/>
  <c r="B2141" i="1"/>
  <c r="B988" i="1"/>
  <c r="B5506" i="1"/>
  <c r="B3849" i="1"/>
  <c r="B2350" i="1"/>
  <c r="B5507" i="1"/>
  <c r="B4694" i="1"/>
  <c r="B4695" i="1"/>
  <c r="B2069" i="1"/>
  <c r="B4155" i="1"/>
  <c r="B1284" i="1"/>
  <c r="B5508" i="1"/>
  <c r="B5304" i="1"/>
  <c r="B2705" i="1"/>
  <c r="B4696" i="1"/>
  <c r="B3850" i="1"/>
  <c r="B6756" i="1"/>
  <c r="B2269" i="1"/>
  <c r="B1285" i="1"/>
  <c r="B3544" i="1"/>
  <c r="B382" i="1"/>
  <c r="B4156" i="1"/>
  <c r="B2351" i="1"/>
  <c r="B71" i="1"/>
  <c r="B4157" i="1"/>
  <c r="B6103" i="1"/>
  <c r="B2352" i="1"/>
  <c r="B1097" i="1"/>
  <c r="B2227" i="1"/>
  <c r="B6757" i="1"/>
  <c r="B5392" i="1"/>
  <c r="B1286" i="1"/>
  <c r="B2353" i="1"/>
  <c r="B4035" i="1"/>
  <c r="B1287" i="1"/>
  <c r="B2706" i="1"/>
  <c r="B7202" i="1"/>
  <c r="B4158" i="1"/>
  <c r="B1836" i="1"/>
  <c r="B3727" i="1"/>
  <c r="B4159" i="1"/>
  <c r="B5296" i="1"/>
  <c r="B5293" i="1"/>
  <c r="B2354" i="1"/>
  <c r="B4530" i="1"/>
  <c r="B4160" i="1"/>
  <c r="B1288" i="1"/>
  <c r="B2355" i="1"/>
  <c r="B1678" i="1"/>
  <c r="B4161" i="1"/>
  <c r="B4050" i="1"/>
  <c r="B5509" i="1"/>
  <c r="B2707" i="1"/>
  <c r="B2228" i="1"/>
  <c r="B4162" i="1"/>
  <c r="B1011" i="1"/>
  <c r="B1289" i="1"/>
  <c r="B383" i="1"/>
  <c r="B450" i="1"/>
  <c r="B1700" i="1"/>
  <c r="B3689" i="1"/>
  <c r="B1701" i="1"/>
  <c r="B5461" i="1"/>
  <c r="B1290" i="1"/>
  <c r="B4697" i="1"/>
  <c r="B4163" i="1"/>
  <c r="B2708" i="1"/>
  <c r="B4626" i="1"/>
  <c r="B2160" i="1"/>
  <c r="B4164" i="1"/>
  <c r="B2709" i="1"/>
  <c r="B2710" i="1"/>
  <c r="B3589" i="1"/>
  <c r="B4108" i="1"/>
  <c r="B6104" i="1"/>
  <c r="B6678" i="1"/>
  <c r="B2356" i="1"/>
  <c r="B2711" i="1"/>
  <c r="B600" i="1"/>
  <c r="B3808" i="1"/>
  <c r="B2357" i="1"/>
  <c r="B4698" i="1"/>
  <c r="B4165" i="1"/>
  <c r="B3690" i="1"/>
  <c r="B4699" i="1"/>
  <c r="B6432" i="1"/>
  <c r="B1291" i="1"/>
  <c r="B2358" i="1"/>
  <c r="B5268" i="1"/>
  <c r="B3590" i="1"/>
  <c r="B1292" i="1"/>
  <c r="B2070" i="1"/>
  <c r="B451" i="1"/>
  <c r="B4166" i="1"/>
  <c r="B2110" i="1"/>
  <c r="B4611" i="1"/>
  <c r="B2712" i="1"/>
  <c r="B2713" i="1"/>
  <c r="B2359" i="1"/>
  <c r="B3591" i="1"/>
  <c r="B2714" i="1"/>
  <c r="B2715" i="1"/>
  <c r="B3809" i="1"/>
  <c r="B5510" i="1"/>
  <c r="B4167" i="1"/>
  <c r="B3592" i="1"/>
  <c r="B905" i="1"/>
  <c r="B4168" i="1"/>
  <c r="B1679" i="1"/>
  <c r="B1999" i="1"/>
  <c r="B3654" i="1"/>
  <c r="B2019" i="1"/>
  <c r="B523" i="1"/>
  <c r="B181" i="1"/>
  <c r="B2071" i="1"/>
  <c r="B5256" i="1"/>
  <c r="B2716" i="1"/>
  <c r="B2360" i="1"/>
  <c r="B2717" i="1"/>
  <c r="B2718" i="1"/>
  <c r="B4067" i="1"/>
  <c r="B4531" i="1"/>
  <c r="B601" i="1"/>
  <c r="B4169" i="1"/>
  <c r="B125" i="1"/>
  <c r="B2719" i="1"/>
  <c r="B4040" i="1"/>
  <c r="B964" i="1"/>
  <c r="B2720" i="1"/>
  <c r="B4700" i="1"/>
  <c r="B1293" i="1"/>
  <c r="B4701" i="1"/>
  <c r="B602" i="1"/>
  <c r="B452" i="1"/>
  <c r="B2721" i="1"/>
  <c r="B1294" i="1"/>
  <c r="B4702" i="1"/>
  <c r="B4703" i="1"/>
  <c r="B424" i="1"/>
  <c r="B6105" i="1"/>
  <c r="B4704" i="1"/>
  <c r="B6106" i="1"/>
  <c r="B2361" i="1"/>
  <c r="B2722" i="1"/>
  <c r="B2723" i="1"/>
  <c r="B5269" i="1"/>
  <c r="B182" i="1"/>
  <c r="B4170" i="1"/>
  <c r="B3851" i="1"/>
  <c r="B4705" i="1"/>
  <c r="B4171" i="1"/>
  <c r="B3852" i="1"/>
  <c r="B4172" i="1"/>
  <c r="B5270" i="1"/>
  <c r="B6888" i="1"/>
  <c r="B2362" i="1"/>
  <c r="B2724" i="1"/>
  <c r="B3772" i="1"/>
  <c r="B2725" i="1"/>
  <c r="B2726" i="1"/>
  <c r="B3655" i="1"/>
  <c r="B2727" i="1"/>
  <c r="B2728" i="1"/>
  <c r="B4173" i="1"/>
  <c r="B4174" i="1"/>
  <c r="B4532" i="1"/>
  <c r="B1658" i="1"/>
  <c r="B3691" i="1"/>
  <c r="B2729" i="1"/>
  <c r="B931" i="1"/>
  <c r="B4175" i="1"/>
  <c r="B6679" i="1"/>
  <c r="B6107" i="1"/>
  <c r="B2730" i="1"/>
  <c r="B6108" i="1"/>
  <c r="B5511" i="1"/>
  <c r="B4176" i="1"/>
  <c r="B4533" i="1"/>
  <c r="B2731" i="1"/>
  <c r="B2732" i="1"/>
  <c r="B1659" i="1"/>
  <c r="B4534" i="1"/>
  <c r="B3928" i="1"/>
  <c r="B603" i="1"/>
  <c r="B3656" i="1"/>
  <c r="B1837" i="1"/>
  <c r="B1838" i="1"/>
  <c r="B2733" i="1"/>
  <c r="B6731" i="1"/>
  <c r="B3853" i="1"/>
  <c r="B5766" i="1"/>
  <c r="B5512" i="1"/>
  <c r="B6109" i="1"/>
  <c r="B4706" i="1"/>
  <c r="B4177" i="1"/>
  <c r="B6110" i="1"/>
  <c r="B3854" i="1"/>
  <c r="B5441" i="1"/>
  <c r="B2363" i="1"/>
  <c r="B4178" i="1"/>
  <c r="B5827" i="1"/>
  <c r="B4179" i="1"/>
  <c r="B5828" i="1"/>
  <c r="B1098" i="1"/>
  <c r="B6739" i="1"/>
  <c r="B2734" i="1"/>
  <c r="B5829" i="1"/>
  <c r="B6111" i="1"/>
  <c r="B5513" i="1"/>
  <c r="B7144" i="1"/>
  <c r="B5514" i="1"/>
  <c r="B4707" i="1"/>
  <c r="B4180" i="1"/>
  <c r="B2735" i="1"/>
  <c r="B3657" i="1"/>
  <c r="B1295" i="1"/>
  <c r="B4068" i="1"/>
  <c r="B2736" i="1"/>
  <c r="B1296" i="1"/>
  <c r="B4069" i="1"/>
  <c r="B2177" i="1"/>
  <c r="B4181" i="1"/>
  <c r="B5515" i="1"/>
  <c r="B2178" i="1"/>
  <c r="B4708" i="1"/>
  <c r="B2072" i="1"/>
  <c r="B6680" i="1"/>
  <c r="B2737" i="1"/>
  <c r="B6290" i="1"/>
  <c r="B4182" i="1"/>
  <c r="B2738" i="1"/>
  <c r="B6112" i="1"/>
  <c r="B1297" i="1"/>
  <c r="B1298" i="1"/>
  <c r="B2739" i="1"/>
  <c r="B5516" i="1"/>
  <c r="B3712" i="1"/>
  <c r="B2740" i="1"/>
  <c r="B6563" i="1"/>
  <c r="B5257" i="1"/>
  <c r="B4709" i="1"/>
  <c r="B2741" i="1"/>
  <c r="B4710" i="1"/>
  <c r="B1299" i="1"/>
  <c r="B3999" i="1"/>
  <c r="B2742" i="1"/>
  <c r="B5355" i="1"/>
  <c r="B3728" i="1"/>
  <c r="B3766" i="1"/>
  <c r="B3792" i="1"/>
  <c r="B3929" i="1"/>
  <c r="B1702" i="1"/>
  <c r="B4070" i="1"/>
  <c r="B4183" i="1"/>
  <c r="B1789" i="1"/>
  <c r="B4711" i="1"/>
  <c r="B5409" i="1"/>
  <c r="B4184" i="1"/>
  <c r="B6758" i="1"/>
  <c r="B2364" i="1"/>
  <c r="B2743" i="1"/>
  <c r="B2229" i="1"/>
  <c r="B2744" i="1"/>
  <c r="B1012" i="1"/>
  <c r="B2745" i="1"/>
  <c r="B3930" i="1"/>
  <c r="B2746" i="1"/>
  <c r="B2747" i="1"/>
  <c r="B5830" i="1"/>
  <c r="B5831" i="1"/>
  <c r="B5517" i="1"/>
  <c r="B4712" i="1"/>
  <c r="B4185" i="1"/>
  <c r="B3593" i="1"/>
  <c r="B2748" i="1"/>
  <c r="B4186" i="1"/>
  <c r="B5518" i="1"/>
  <c r="B4713" i="1"/>
  <c r="B3976" i="1"/>
  <c r="B2020" i="1"/>
  <c r="B6291" i="1"/>
  <c r="B6292" i="1"/>
  <c r="B4187" i="1"/>
  <c r="B2365" i="1"/>
  <c r="B3713" i="1"/>
  <c r="B1300" i="1"/>
  <c r="B4188" i="1"/>
  <c r="B1013" i="1"/>
  <c r="B2366" i="1"/>
  <c r="B604" i="1"/>
  <c r="B5832" i="1"/>
  <c r="B6051" i="1"/>
  <c r="B2367" i="1"/>
  <c r="B6027" i="1"/>
  <c r="B4189" i="1"/>
  <c r="B2749" i="1"/>
  <c r="B5410" i="1"/>
  <c r="B1301" i="1"/>
  <c r="B3658" i="1"/>
  <c r="B2368" i="1"/>
  <c r="B6433" i="1"/>
  <c r="B2750" i="1"/>
  <c r="B6315" i="1"/>
  <c r="B2230" i="1"/>
  <c r="B5519" i="1"/>
  <c r="B2751" i="1"/>
  <c r="B4190" i="1"/>
  <c r="B6113" i="1"/>
  <c r="B4714" i="1"/>
  <c r="B3801" i="1"/>
  <c r="B5411" i="1"/>
  <c r="B939" i="1"/>
  <c r="B4191" i="1"/>
  <c r="B1099" i="1"/>
  <c r="B5833" i="1"/>
  <c r="B1211" i="1"/>
  <c r="B1014" i="1"/>
  <c r="B5412" i="1"/>
  <c r="B7173" i="1"/>
  <c r="B6993" i="1"/>
  <c r="B1302" i="1"/>
  <c r="B4192" i="1"/>
  <c r="B5221" i="1"/>
  <c r="B6434" i="1"/>
  <c r="B4193" i="1"/>
  <c r="B4071" i="1"/>
  <c r="B4194" i="1"/>
  <c r="B6316" i="1"/>
  <c r="B7072" i="1"/>
  <c r="B6955" i="1"/>
  <c r="B5520" i="1"/>
  <c r="B4715" i="1"/>
  <c r="B1100" i="1"/>
  <c r="B3594" i="1"/>
  <c r="B1303" i="1"/>
  <c r="B2752" i="1"/>
  <c r="B2753" i="1"/>
  <c r="B2369" i="1"/>
  <c r="B1304" i="1"/>
  <c r="B4195" i="1"/>
  <c r="B5400" i="1"/>
  <c r="B2754" i="1"/>
  <c r="B4612" i="1"/>
  <c r="B4716" i="1"/>
  <c r="B6114" i="1"/>
  <c r="B2370" i="1"/>
  <c r="B5356" i="1"/>
  <c r="B4717" i="1"/>
  <c r="B4718" i="1"/>
  <c r="B1305" i="1"/>
  <c r="B605" i="1"/>
  <c r="B4072" i="1"/>
  <c r="B5834" i="1"/>
  <c r="B1306" i="1"/>
  <c r="B5462" i="1"/>
  <c r="B4719" i="1"/>
  <c r="B921" i="1"/>
  <c r="B5291" i="1"/>
  <c r="B1307" i="1"/>
  <c r="B6889" i="1"/>
  <c r="B3767" i="1"/>
  <c r="B3810" i="1"/>
  <c r="B6435" i="1"/>
  <c r="B2591" i="1"/>
  <c r="B1703" i="1"/>
  <c r="B2755" i="1"/>
  <c r="B4720" i="1"/>
  <c r="B2756" i="1"/>
  <c r="B6590" i="1"/>
  <c r="B2757" i="1"/>
  <c r="B2758" i="1"/>
  <c r="B2759" i="1"/>
  <c r="B5521" i="1"/>
  <c r="B2231" i="1"/>
  <c r="B940" i="1"/>
  <c r="B1839" i="1"/>
  <c r="B6752" i="1"/>
  <c r="B5522" i="1"/>
  <c r="B1308" i="1"/>
  <c r="B4196" i="1"/>
  <c r="B4197" i="1"/>
  <c r="B1790" i="1"/>
  <c r="B4721" i="1"/>
  <c r="B2760" i="1"/>
  <c r="B7015" i="1"/>
  <c r="B6052" i="1"/>
  <c r="B6741" i="1"/>
  <c r="B614" i="1"/>
  <c r="B4540" i="1"/>
  <c r="B5842" i="1"/>
  <c r="B5843" i="1"/>
  <c r="B6737" i="1"/>
  <c r="B6676" i="1"/>
  <c r="B2817" i="1"/>
  <c r="B620" i="1"/>
  <c r="B5537" i="1"/>
  <c r="B1853" i="1"/>
  <c r="B5539" i="1"/>
  <c r="B224" i="1"/>
  <c r="B3661" i="1"/>
  <c r="B4057" i="1"/>
  <c r="B4215" i="1"/>
  <c r="B6329" i="1"/>
  <c r="B6684" i="1"/>
  <c r="B6134" i="1"/>
  <c r="B1330" i="1"/>
  <c r="B4793" i="1"/>
  <c r="B1709" i="1"/>
  <c r="B6421" i="1"/>
  <c r="B6422" i="1"/>
  <c r="B2391" i="1"/>
  <c r="B6137" i="1"/>
  <c r="B2845" i="1"/>
  <c r="B1714" i="1"/>
  <c r="B183" i="1"/>
  <c r="B2859" i="1"/>
  <c r="B2400" i="1"/>
  <c r="B632" i="1"/>
  <c r="B2879" i="1"/>
  <c r="B2402" i="1"/>
  <c r="B1111" i="1"/>
  <c r="B4820" i="1"/>
  <c r="B5853" i="1"/>
  <c r="B4821" i="1"/>
  <c r="B6138" i="1"/>
  <c r="B5854" i="1"/>
  <c r="B2881" i="1"/>
  <c r="B2885" i="1"/>
  <c r="B1682" i="1"/>
  <c r="B3983" i="1"/>
  <c r="B1019" i="1"/>
  <c r="B5418" i="1"/>
  <c r="B7142" i="1"/>
  <c r="B4550" i="1"/>
  <c r="B2909" i="1"/>
  <c r="B5398" i="1"/>
  <c r="B6006" i="1"/>
  <c r="B1355" i="1"/>
  <c r="B4252" i="1"/>
  <c r="B5297" i="1"/>
  <c r="B4253" i="1"/>
  <c r="B123" i="1"/>
  <c r="B637" i="1"/>
  <c r="B5339" i="1"/>
  <c r="B5862" i="1"/>
  <c r="B2932" i="1"/>
  <c r="B5364" i="1"/>
  <c r="B903" i="1"/>
  <c r="B5366" i="1"/>
  <c r="B3669" i="1"/>
  <c r="B5226" i="1"/>
  <c r="B3950" i="1"/>
  <c r="B4266" i="1"/>
  <c r="B1881" i="1"/>
  <c r="B5468" i="1"/>
  <c r="B2971" i="1"/>
  <c r="B640" i="1"/>
  <c r="B7023" i="1"/>
  <c r="B5786" i="1"/>
  <c r="B2972" i="1"/>
  <c r="B2081" i="1"/>
  <c r="B6777" i="1"/>
  <c r="B6349" i="1"/>
  <c r="B2423" i="1"/>
  <c r="B4871" i="1"/>
  <c r="B641" i="1"/>
  <c r="B6630" i="1"/>
  <c r="B1367" i="1"/>
  <c r="B2973" i="1"/>
  <c r="B573" i="1"/>
  <c r="B5870" i="1"/>
  <c r="B5871" i="1"/>
  <c r="B2028" i="1"/>
  <c r="B1882" i="1"/>
  <c r="B5787" i="1"/>
  <c r="B5788" i="1"/>
  <c r="B1368" i="1"/>
  <c r="B2082" i="1"/>
  <c r="B2974" i="1"/>
  <c r="B2975" i="1"/>
  <c r="B1369" i="1"/>
  <c r="B642" i="1"/>
  <c r="B4267" i="1"/>
  <c r="B4268" i="1"/>
  <c r="B2976" i="1"/>
  <c r="B6864" i="1"/>
  <c r="B2424" i="1"/>
  <c r="B4872" i="1"/>
  <c r="B2977" i="1"/>
  <c r="B6453" i="1"/>
  <c r="B6350" i="1"/>
  <c r="B1683" i="1"/>
  <c r="B6778" i="1"/>
  <c r="B4873" i="1"/>
  <c r="B361" i="1"/>
  <c r="B6155" i="1"/>
  <c r="B4874" i="1"/>
  <c r="B2281" i="1"/>
  <c r="B1883" i="1"/>
  <c r="B3769" i="1"/>
  <c r="B6156" i="1"/>
  <c r="B4875" i="1"/>
  <c r="B5590" i="1"/>
  <c r="B4876" i="1"/>
  <c r="B1723" i="1"/>
  <c r="B7077" i="1"/>
  <c r="B3607" i="1"/>
  <c r="B1022" i="1"/>
  <c r="B2598" i="1"/>
  <c r="B1884" i="1"/>
  <c r="B5591" i="1"/>
  <c r="B2978" i="1"/>
  <c r="B2979" i="1"/>
  <c r="B2282" i="1"/>
  <c r="B4877" i="1"/>
  <c r="B4878" i="1"/>
  <c r="B2980" i="1"/>
  <c r="B6454" i="1"/>
  <c r="B1370" i="1"/>
  <c r="B1885" i="1"/>
  <c r="B2981" i="1"/>
  <c r="B4269" i="1"/>
  <c r="B1371" i="1"/>
  <c r="B6351" i="1"/>
  <c r="B3774" i="1"/>
  <c r="B2982" i="1"/>
  <c r="B5367" i="1"/>
  <c r="B1886" i="1"/>
  <c r="B2983" i="1"/>
  <c r="B2984" i="1"/>
  <c r="B2425" i="1"/>
  <c r="B6157" i="1"/>
  <c r="B4557" i="1"/>
  <c r="B2985" i="1"/>
  <c r="B2122" i="1"/>
  <c r="B5282" i="1"/>
  <c r="B5592" i="1"/>
  <c r="B6352" i="1"/>
  <c r="B4028" i="1"/>
  <c r="B5447" i="1"/>
  <c r="B1120" i="1"/>
  <c r="B1372" i="1"/>
  <c r="B5469" i="1"/>
  <c r="B643" i="1"/>
  <c r="B2083" i="1"/>
  <c r="B4879" i="1"/>
  <c r="B4880" i="1"/>
  <c r="B1373" i="1"/>
  <c r="B4558" i="1"/>
  <c r="B1121" i="1"/>
  <c r="B5789" i="1"/>
  <c r="B4042" i="1"/>
  <c r="B5593" i="1"/>
  <c r="B1374" i="1"/>
  <c r="B4270" i="1"/>
  <c r="B6689" i="1"/>
  <c r="B4559" i="1"/>
  <c r="B1887" i="1"/>
  <c r="B4271" i="1"/>
  <c r="B1375" i="1"/>
  <c r="B2137" i="1"/>
  <c r="B6901" i="1"/>
  <c r="B4560" i="1"/>
  <c r="B5594" i="1"/>
  <c r="B1223" i="1"/>
  <c r="B4881" i="1"/>
  <c r="B2134" i="1"/>
  <c r="B5595" i="1"/>
  <c r="B5596" i="1"/>
  <c r="B2986" i="1"/>
  <c r="B4882" i="1"/>
  <c r="B79" i="1"/>
  <c r="B982" i="1"/>
  <c r="B4561" i="1"/>
  <c r="B4883" i="1"/>
  <c r="B5872" i="1"/>
  <c r="B2987" i="1"/>
  <c r="B4082" i="1"/>
  <c r="B1376" i="1"/>
  <c r="B4884" i="1"/>
  <c r="B6158" i="1"/>
  <c r="B2988" i="1"/>
  <c r="B6159" i="1"/>
  <c r="B5340" i="1"/>
  <c r="B2989" i="1"/>
  <c r="B2990" i="1"/>
  <c r="B5873" i="1"/>
  <c r="B2183" i="1"/>
  <c r="B1377" i="1"/>
  <c r="B4885" i="1"/>
  <c r="B3780" i="1"/>
  <c r="B1684" i="1"/>
  <c r="B4886" i="1"/>
  <c r="B4887" i="1"/>
  <c r="B644" i="1"/>
  <c r="B4888" i="1"/>
  <c r="B2991" i="1"/>
  <c r="B1378" i="1"/>
  <c r="B2004" i="1"/>
  <c r="B2992" i="1"/>
  <c r="B4083" i="1"/>
  <c r="B4272" i="1"/>
  <c r="B2993" i="1"/>
  <c r="B645" i="1"/>
  <c r="B646" i="1"/>
  <c r="B6455" i="1"/>
  <c r="B2994" i="1"/>
  <c r="B6631" i="1"/>
  <c r="B2995" i="1"/>
  <c r="B4889" i="1"/>
  <c r="B3951" i="1"/>
  <c r="B1122" i="1"/>
  <c r="B4273" i="1"/>
  <c r="B1888" i="1"/>
  <c r="B1379" i="1"/>
  <c r="B647" i="1"/>
  <c r="B3877" i="1"/>
  <c r="B1801" i="1"/>
  <c r="B1224" i="1"/>
  <c r="B1225" i="1"/>
  <c r="B531" i="1"/>
  <c r="B648" i="1"/>
  <c r="B1889" i="1"/>
  <c r="B2996" i="1"/>
  <c r="B509" i="1"/>
  <c r="B1226" i="1"/>
  <c r="B4562" i="1"/>
  <c r="B234" i="1"/>
  <c r="B2997" i="1"/>
  <c r="B6902" i="1"/>
  <c r="B437" i="1"/>
  <c r="B1890" i="1"/>
  <c r="B3551" i="1"/>
  <c r="B1891" i="1"/>
  <c r="B1892" i="1"/>
  <c r="B4890" i="1"/>
  <c r="B1023" i="1"/>
  <c r="B375" i="1"/>
  <c r="B4274" i="1"/>
  <c r="B649" i="1"/>
  <c r="B5597" i="1"/>
  <c r="B235" i="1"/>
  <c r="B650" i="1"/>
  <c r="B5770" i="1"/>
  <c r="B3952" i="1"/>
  <c r="B3953" i="1"/>
  <c r="B1724" i="1"/>
  <c r="B2998" i="1"/>
  <c r="B4891" i="1"/>
  <c r="B4275" i="1"/>
  <c r="B2426" i="1"/>
  <c r="B2427" i="1"/>
  <c r="B1380" i="1"/>
  <c r="B6160" i="1"/>
  <c r="B2999" i="1"/>
  <c r="B2428" i="1"/>
  <c r="B3000" i="1"/>
  <c r="B1725" i="1"/>
  <c r="B4276" i="1"/>
  <c r="B5874" i="1"/>
  <c r="B651" i="1"/>
  <c r="B4043" i="1"/>
  <c r="B4277" i="1"/>
  <c r="B236" i="1"/>
  <c r="B1381" i="1"/>
  <c r="B1726" i="1"/>
  <c r="B127" i="1"/>
  <c r="B457" i="1"/>
  <c r="B5987" i="1"/>
  <c r="B652" i="1"/>
  <c r="B4892" i="1"/>
  <c r="B3001" i="1"/>
  <c r="B1382" i="1"/>
  <c r="B1383" i="1"/>
  <c r="B4002" i="1"/>
  <c r="B2429" i="1"/>
  <c r="B2430" i="1"/>
  <c r="B1227" i="1"/>
  <c r="B3002" i="1"/>
  <c r="B2599" i="1"/>
  <c r="B1665" i="1"/>
  <c r="B128" i="1"/>
  <c r="B1802" i="1"/>
  <c r="B3003" i="1"/>
  <c r="B3539" i="1"/>
  <c r="B3878" i="1"/>
  <c r="B3004" i="1"/>
  <c r="B1727" i="1"/>
  <c r="B237" i="1"/>
  <c r="B1384" i="1"/>
  <c r="B967" i="1"/>
  <c r="B166" i="1"/>
  <c r="B1385" i="1"/>
  <c r="B3005" i="1"/>
  <c r="B4616" i="1"/>
  <c r="B653" i="1"/>
  <c r="B1803" i="1"/>
  <c r="B238" i="1"/>
  <c r="B3006" i="1"/>
  <c r="B2084" i="1"/>
  <c r="B1386" i="1"/>
  <c r="B3986" i="1"/>
  <c r="B1387" i="1"/>
  <c r="B4278" i="1"/>
  <c r="B1685" i="1"/>
  <c r="B384" i="1"/>
  <c r="B1024" i="1"/>
  <c r="B968" i="1"/>
  <c r="B3671" i="1"/>
  <c r="B4893" i="1"/>
  <c r="B2236" i="1"/>
  <c r="B654" i="1"/>
  <c r="B907" i="1"/>
  <c r="B239" i="1"/>
  <c r="B398" i="1"/>
  <c r="B1728" i="1"/>
  <c r="B3007" i="1"/>
  <c r="B1388" i="1"/>
  <c r="B3817" i="1"/>
  <c r="B1893" i="1"/>
  <c r="B1389" i="1"/>
  <c r="B655" i="1"/>
  <c r="B3008" i="1"/>
  <c r="B1390" i="1"/>
  <c r="B366" i="1"/>
  <c r="B3879" i="1"/>
  <c r="B3009" i="1"/>
  <c r="B6779" i="1"/>
  <c r="B458" i="1"/>
  <c r="B3010" i="1"/>
  <c r="B4279" i="1"/>
  <c r="B1391" i="1"/>
  <c r="B2431" i="1"/>
  <c r="B399" i="1"/>
  <c r="B5598" i="1"/>
  <c r="B1392" i="1"/>
  <c r="B38" i="1"/>
  <c r="B5" i="1"/>
  <c r="B3954" i="1"/>
  <c r="B3880" i="1"/>
  <c r="B3011" i="1"/>
  <c r="B656" i="1"/>
  <c r="B3012" i="1"/>
  <c r="B2283" i="1"/>
  <c r="B1123" i="1"/>
  <c r="B1651" i="1"/>
  <c r="B1393" i="1"/>
  <c r="B3552" i="1"/>
  <c r="B1394" i="1"/>
  <c r="B1395" i="1"/>
  <c r="B3013" i="1"/>
  <c r="B6161" i="1"/>
  <c r="B240" i="1"/>
  <c r="B3881" i="1"/>
  <c r="B6353" i="1"/>
  <c r="B1804" i="1"/>
  <c r="B1396" i="1"/>
  <c r="B3014" i="1"/>
  <c r="B4894" i="1"/>
  <c r="B4280" i="1"/>
  <c r="B1228" i="1"/>
  <c r="B4281" i="1"/>
  <c r="B3955" i="1"/>
  <c r="B3015" i="1"/>
  <c r="B6456" i="1"/>
  <c r="B433" i="1"/>
  <c r="B1397" i="1"/>
  <c r="B4282" i="1"/>
  <c r="B1989" i="1"/>
  <c r="B2600" i="1"/>
  <c r="B5875" i="1"/>
  <c r="B6608" i="1"/>
  <c r="B7024" i="1"/>
  <c r="B2432" i="1"/>
  <c r="B1398" i="1"/>
  <c r="B3740" i="1"/>
  <c r="B3016" i="1"/>
  <c r="B3017" i="1"/>
  <c r="B1894" i="1"/>
  <c r="B4084" i="1"/>
  <c r="B4283" i="1"/>
  <c r="B3018" i="1"/>
  <c r="B2433" i="1"/>
  <c r="B3019" i="1"/>
  <c r="B2434" i="1"/>
  <c r="B4284" i="1"/>
  <c r="B5876" i="1"/>
  <c r="B1729" i="1"/>
  <c r="B2435" i="1"/>
  <c r="B6162" i="1"/>
  <c r="B4895" i="1"/>
  <c r="B3020" i="1"/>
  <c r="B4563" i="1"/>
  <c r="B3021" i="1"/>
  <c r="B2436" i="1"/>
  <c r="B4285" i="1"/>
  <c r="B1399" i="1"/>
  <c r="B3572" i="1"/>
  <c r="B3022" i="1"/>
  <c r="B3882" i="1"/>
  <c r="B2437" i="1"/>
  <c r="B2438" i="1"/>
  <c r="B3553" i="1"/>
  <c r="B1400" i="1"/>
  <c r="B3554" i="1"/>
  <c r="B5790" i="1"/>
  <c r="B3741" i="1"/>
  <c r="B4896" i="1"/>
  <c r="B6354" i="1"/>
  <c r="B241" i="1"/>
  <c r="B4286" i="1"/>
  <c r="B892" i="1"/>
  <c r="B4287" i="1"/>
  <c r="B5423" i="1"/>
  <c r="B2061" i="1"/>
  <c r="B1124" i="1"/>
  <c r="B4288" i="1"/>
  <c r="B1125" i="1"/>
  <c r="B6740" i="1"/>
  <c r="B2439" i="1"/>
  <c r="B3023" i="1"/>
  <c r="B5599" i="1"/>
  <c r="B1401" i="1"/>
  <c r="B242" i="1"/>
  <c r="B3024" i="1"/>
  <c r="B1895" i="1"/>
  <c r="B2440" i="1"/>
  <c r="B1896" i="1"/>
  <c r="B1229" i="1"/>
  <c r="B3025" i="1"/>
  <c r="B4085" i="1"/>
  <c r="B1126" i="1"/>
  <c r="B1897" i="1"/>
  <c r="B3026" i="1"/>
  <c r="B657" i="1"/>
  <c r="B6163" i="1"/>
  <c r="B6865" i="1"/>
  <c r="B4012" i="1"/>
  <c r="B5259" i="1"/>
  <c r="B992" i="1"/>
  <c r="B1402" i="1"/>
  <c r="B3714" i="1"/>
  <c r="B3027" i="1"/>
  <c r="B5976" i="1"/>
  <c r="B2123" i="1"/>
  <c r="B6164" i="1"/>
  <c r="B1898" i="1"/>
  <c r="B459" i="1"/>
  <c r="B5260" i="1"/>
  <c r="B1899" i="1"/>
  <c r="B4897" i="1"/>
  <c r="B4289" i="1"/>
  <c r="B2201" i="1"/>
  <c r="B460" i="1"/>
  <c r="B4898" i="1"/>
  <c r="B2085" i="1"/>
  <c r="B3781" i="1"/>
  <c r="B5292" i="1"/>
  <c r="B1025" i="1"/>
  <c r="B3782" i="1"/>
  <c r="B3028" i="1"/>
  <c r="B3883" i="1"/>
  <c r="B2441" i="1"/>
  <c r="B4290" i="1"/>
  <c r="B1230" i="1"/>
  <c r="B1403" i="1"/>
  <c r="B5600" i="1"/>
  <c r="B4291" i="1"/>
  <c r="B6690" i="1"/>
  <c r="B6295" i="1"/>
  <c r="B4899" i="1"/>
  <c r="B5470" i="1"/>
  <c r="B4900" i="1"/>
  <c r="B6632" i="1"/>
  <c r="B2163" i="1"/>
  <c r="B6992" i="1"/>
  <c r="B4901" i="1"/>
  <c r="B1404" i="1"/>
  <c r="B4902" i="1"/>
  <c r="B1405" i="1"/>
  <c r="B5601" i="1"/>
  <c r="B2237" i="1"/>
  <c r="B1406" i="1"/>
  <c r="B658" i="1"/>
  <c r="B3029" i="1"/>
  <c r="B4292" i="1"/>
  <c r="B2442" i="1"/>
  <c r="B2443" i="1"/>
  <c r="B3555" i="1"/>
  <c r="B4293" i="1"/>
  <c r="B3030" i="1"/>
  <c r="B2444" i="1"/>
  <c r="B4903" i="1"/>
  <c r="B6457" i="1"/>
  <c r="B3031" i="1"/>
  <c r="B5602" i="1"/>
  <c r="B3032" i="1"/>
  <c r="B7025" i="1"/>
  <c r="B5603" i="1"/>
  <c r="B2445" i="1"/>
  <c r="B4294" i="1"/>
  <c r="B3033" i="1"/>
  <c r="B969" i="1"/>
  <c r="B3034" i="1"/>
  <c r="B1900" i="1"/>
  <c r="B1901" i="1"/>
  <c r="B3035" i="1"/>
  <c r="B1902" i="1"/>
  <c r="B659" i="1"/>
  <c r="B3608" i="1"/>
  <c r="B510" i="1"/>
  <c r="B4904" i="1"/>
  <c r="B3036" i="1"/>
  <c r="B3037" i="1"/>
  <c r="B129" i="1"/>
  <c r="B4905" i="1"/>
  <c r="B3038" i="1"/>
  <c r="B1903" i="1"/>
  <c r="B4295" i="1"/>
  <c r="B3609" i="1"/>
  <c r="B660" i="1"/>
  <c r="B3039" i="1"/>
  <c r="B1407" i="1"/>
  <c r="B532" i="1"/>
  <c r="B2446" i="1"/>
  <c r="B3040" i="1"/>
  <c r="B4906" i="1"/>
  <c r="B39" i="1"/>
  <c r="B1026" i="1"/>
  <c r="B439" i="1"/>
  <c r="B4296" i="1"/>
  <c r="B4907" i="1"/>
  <c r="B6780" i="1"/>
  <c r="B6633" i="1"/>
  <c r="B1904" i="1"/>
  <c r="B4908" i="1"/>
  <c r="B6355" i="1"/>
  <c r="B3041" i="1"/>
  <c r="B3042" i="1"/>
  <c r="B2238" i="1"/>
  <c r="B4909" i="1"/>
  <c r="B3987" i="1"/>
  <c r="B3556" i="1"/>
  <c r="B3043" i="1"/>
  <c r="B5604" i="1"/>
  <c r="B4032" i="1"/>
  <c r="B3044" i="1"/>
  <c r="B2447" i="1"/>
  <c r="B3045" i="1"/>
  <c r="B5605" i="1"/>
  <c r="B3046" i="1"/>
  <c r="B1408" i="1"/>
  <c r="B3047" i="1"/>
  <c r="B3048" i="1"/>
  <c r="B3049" i="1"/>
  <c r="B6997" i="1"/>
  <c r="B4910" i="1"/>
  <c r="B5606" i="1"/>
  <c r="B6691" i="1"/>
  <c r="B6356" i="1"/>
  <c r="B5877" i="1"/>
  <c r="B7013" i="1"/>
  <c r="B5878" i="1"/>
  <c r="B3050" i="1"/>
  <c r="B5341" i="1"/>
  <c r="B5791" i="1"/>
  <c r="B4911" i="1"/>
  <c r="B3051" i="1"/>
  <c r="B5879" i="1"/>
  <c r="B3610" i="1"/>
  <c r="B2145" i="1"/>
  <c r="B4912" i="1"/>
  <c r="B3052" i="1"/>
  <c r="B5333" i="1"/>
  <c r="B6753" i="1"/>
  <c r="B5771" i="1"/>
  <c r="B3053" i="1"/>
  <c r="B5298" i="1"/>
  <c r="B4913" i="1"/>
  <c r="B3054" i="1"/>
  <c r="B4297" i="1"/>
  <c r="B4914" i="1"/>
  <c r="B3055" i="1"/>
  <c r="B4298" i="1"/>
  <c r="B3783" i="1"/>
  <c r="B3056" i="1"/>
  <c r="B1805" i="1"/>
  <c r="B3579" i="1"/>
  <c r="B6036" i="1"/>
  <c r="B3057" i="1"/>
  <c r="B4299" i="1"/>
  <c r="B6165" i="1"/>
  <c r="B4564" i="1"/>
  <c r="B4915" i="1"/>
  <c r="B3058" i="1"/>
  <c r="B3611" i="1"/>
  <c r="B661" i="1"/>
  <c r="B5607" i="1"/>
  <c r="B3059" i="1"/>
  <c r="B5471" i="1"/>
  <c r="B4916" i="1"/>
  <c r="B970" i="1"/>
  <c r="B3700" i="1"/>
  <c r="B3060" i="1"/>
  <c r="B14" i="1"/>
  <c r="B5608" i="1"/>
  <c r="B3956" i="1"/>
  <c r="B533" i="1"/>
  <c r="B1127" i="1"/>
  <c r="B6781" i="1"/>
  <c r="B662" i="1"/>
  <c r="B3061" i="1"/>
  <c r="B2284" i="1"/>
  <c r="B3062" i="1"/>
  <c r="B2448" i="1"/>
  <c r="B4300" i="1"/>
  <c r="B1231" i="1"/>
  <c r="B4917" i="1"/>
  <c r="B5609" i="1"/>
  <c r="B3063" i="1"/>
  <c r="B6458" i="1"/>
  <c r="B3064" i="1"/>
  <c r="B6166" i="1"/>
  <c r="B511" i="1"/>
  <c r="B3065" i="1"/>
  <c r="B4918" i="1"/>
  <c r="B3066" i="1"/>
  <c r="B1666" i="1"/>
  <c r="B1686" i="1"/>
  <c r="B4919" i="1"/>
  <c r="B5275" i="1"/>
  <c r="B3832" i="1"/>
  <c r="B4301" i="1"/>
  <c r="B2449" i="1"/>
  <c r="B5424" i="1"/>
  <c r="B5472" i="1"/>
  <c r="B6782" i="1"/>
  <c r="B1409" i="1"/>
  <c r="B4302" i="1"/>
  <c r="B2005" i="1"/>
  <c r="B898" i="1"/>
  <c r="B3067" i="1"/>
  <c r="B5610" i="1"/>
  <c r="B2450" i="1"/>
  <c r="B3068" i="1"/>
  <c r="B5611" i="1"/>
  <c r="B2285" i="1"/>
  <c r="B2184" i="1"/>
  <c r="B2451" i="1"/>
  <c r="B2601" i="1"/>
  <c r="B4920" i="1"/>
  <c r="B4303" i="1"/>
  <c r="B4628" i="1"/>
  <c r="B2452" i="1"/>
  <c r="B4565" i="1"/>
  <c r="B3069" i="1"/>
  <c r="B2453" i="1"/>
  <c r="B130" i="1"/>
  <c r="B6783" i="1"/>
  <c r="B3070" i="1"/>
  <c r="B2454" i="1"/>
  <c r="B4566" i="1"/>
  <c r="B1905" i="1"/>
  <c r="B1410" i="1"/>
  <c r="B1906" i="1"/>
  <c r="B3788" i="1"/>
  <c r="B4921" i="1"/>
  <c r="B3071" i="1"/>
  <c r="B4304" i="1"/>
  <c r="B3072" i="1"/>
  <c r="B6357" i="1"/>
  <c r="B6459" i="1"/>
  <c r="B4922" i="1"/>
  <c r="B6460" i="1"/>
  <c r="B7114" i="1"/>
  <c r="B6903" i="1"/>
  <c r="B5612" i="1"/>
  <c r="B15" i="1"/>
  <c r="B3073" i="1"/>
  <c r="B4923" i="1"/>
  <c r="B3074" i="1"/>
  <c r="B4305" i="1"/>
  <c r="B1411" i="1"/>
  <c r="B5792" i="1"/>
  <c r="B3075" i="1"/>
  <c r="B3076" i="1"/>
  <c r="B1232" i="1"/>
  <c r="B4567" i="1"/>
  <c r="B3077" i="1"/>
  <c r="B6461" i="1"/>
  <c r="B2455" i="1"/>
  <c r="B1412" i="1"/>
  <c r="B50" i="1"/>
  <c r="B2146" i="1"/>
  <c r="B6358" i="1"/>
  <c r="B3078" i="1"/>
  <c r="B2006" i="1"/>
  <c r="B1652" i="1"/>
  <c r="B1128" i="1"/>
  <c r="B6167" i="1"/>
  <c r="B1907" i="1"/>
  <c r="B663" i="1"/>
  <c r="B1413" i="1"/>
  <c r="B1641" i="1"/>
  <c r="B4924" i="1"/>
  <c r="B2456" i="1"/>
  <c r="B7026" i="1"/>
  <c r="B4925" i="1"/>
  <c r="B4926" i="1"/>
  <c r="B3079" i="1"/>
  <c r="B3080" i="1"/>
  <c r="B3884" i="1"/>
  <c r="B4568" i="1"/>
  <c r="B888" i="1"/>
  <c r="B3081" i="1"/>
  <c r="B6569" i="1"/>
  <c r="B1233" i="1"/>
  <c r="B1687" i="1"/>
  <c r="B461" i="1"/>
  <c r="B168" i="1"/>
  <c r="B445" i="1"/>
  <c r="B5613" i="1"/>
  <c r="B1027" i="1"/>
  <c r="B4927" i="1"/>
  <c r="B1028" i="1"/>
  <c r="B131" i="1"/>
  <c r="B243" i="1"/>
  <c r="B6359" i="1"/>
  <c r="B4306" i="1"/>
  <c r="B3082" i="1"/>
  <c r="B4928" i="1"/>
  <c r="B3612" i="1"/>
  <c r="B400" i="1"/>
  <c r="B4929" i="1"/>
  <c r="B6168" i="1"/>
  <c r="B3083" i="1"/>
  <c r="B6169" i="1"/>
  <c r="B1414" i="1"/>
  <c r="B3581" i="1"/>
  <c r="B3084" i="1"/>
  <c r="B1029" i="1"/>
  <c r="B3793" i="1"/>
  <c r="B1730" i="1"/>
  <c r="B1908" i="1"/>
  <c r="B6721" i="1"/>
  <c r="B5425" i="1"/>
  <c r="B184" i="1"/>
  <c r="B2457" i="1"/>
  <c r="B7027" i="1"/>
  <c r="B664" i="1"/>
  <c r="B1030" i="1"/>
  <c r="B4307" i="1"/>
  <c r="B5614" i="1"/>
  <c r="B1415" i="1"/>
  <c r="B2286" i="1"/>
  <c r="B3742" i="1"/>
  <c r="B3085" i="1"/>
  <c r="B3086" i="1"/>
  <c r="B4930" i="1"/>
  <c r="B1031" i="1"/>
  <c r="B2147" i="1"/>
  <c r="B5227" i="1"/>
  <c r="B6784" i="1"/>
  <c r="B4569" i="1"/>
  <c r="B3087" i="1"/>
  <c r="B4931" i="1"/>
  <c r="B1731" i="1"/>
  <c r="B4308" i="1"/>
  <c r="B7028" i="1"/>
  <c r="B2458" i="1"/>
  <c r="B7029" i="1"/>
  <c r="B4932" i="1"/>
  <c r="B4933" i="1"/>
  <c r="B6634" i="1"/>
  <c r="B2112" i="1"/>
  <c r="B1416" i="1"/>
  <c r="B11" i="1"/>
  <c r="B5615" i="1"/>
  <c r="B6785" i="1"/>
  <c r="B5880" i="1"/>
  <c r="B6462" i="1"/>
  <c r="B1417" i="1"/>
  <c r="B80" i="1"/>
  <c r="B6170" i="1"/>
  <c r="B971" i="1"/>
  <c r="B2459" i="1"/>
  <c r="B3088" i="1"/>
  <c r="B3089" i="1"/>
  <c r="B4309" i="1"/>
  <c r="B3743" i="1"/>
  <c r="B2086" i="1"/>
  <c r="B6692" i="1"/>
  <c r="B3090" i="1"/>
  <c r="B6540" i="1"/>
  <c r="B3091" i="1"/>
  <c r="B3092" i="1"/>
  <c r="B2087" i="1"/>
  <c r="B5616" i="1"/>
  <c r="B4310" i="1"/>
  <c r="B4311" i="1"/>
  <c r="B2239" i="1"/>
  <c r="B665" i="1"/>
  <c r="B3093" i="1"/>
  <c r="B2029" i="1"/>
  <c r="B5881" i="1"/>
  <c r="B3988" i="1"/>
  <c r="B1129" i="1"/>
  <c r="B81" i="1"/>
  <c r="B4934" i="1"/>
  <c r="B4935" i="1"/>
  <c r="B4570" i="1"/>
  <c r="B244" i="1"/>
  <c r="B3094" i="1"/>
  <c r="B1418" i="1"/>
  <c r="B2460" i="1"/>
  <c r="B6866" i="1"/>
  <c r="B3095" i="1"/>
  <c r="B3096" i="1"/>
  <c r="B4312" i="1"/>
  <c r="B4936" i="1"/>
  <c r="B1909" i="1"/>
  <c r="B5986" i="1"/>
  <c r="B4937" i="1"/>
  <c r="B3097" i="1"/>
  <c r="B1130" i="1"/>
  <c r="B666" i="1"/>
  <c r="B4938" i="1"/>
  <c r="B3833" i="1"/>
  <c r="B6463" i="1"/>
  <c r="B4313" i="1"/>
  <c r="B3701" i="1"/>
  <c r="B5793" i="1"/>
  <c r="B3098" i="1"/>
  <c r="B3099" i="1"/>
  <c r="B3885" i="1"/>
  <c r="B3557" i="1"/>
  <c r="B1732" i="1"/>
  <c r="B2461" i="1"/>
  <c r="B1131" i="1"/>
  <c r="B889" i="1"/>
  <c r="B893" i="1"/>
  <c r="B1032" i="1"/>
  <c r="B4314" i="1"/>
  <c r="B2462" i="1"/>
  <c r="B5448" i="1"/>
  <c r="B2463" i="1"/>
  <c r="B3100" i="1"/>
  <c r="B667" i="1"/>
  <c r="B3101" i="1"/>
  <c r="B2088" i="1"/>
  <c r="B534" i="1"/>
  <c r="B535" i="1"/>
  <c r="B1419" i="1"/>
  <c r="B4939" i="1"/>
  <c r="B3102" i="1"/>
  <c r="B3103" i="1"/>
  <c r="B6296" i="1"/>
  <c r="B462" i="1"/>
  <c r="B4315" i="1"/>
  <c r="B3775" i="1"/>
  <c r="B3104" i="1"/>
  <c r="B5368" i="1"/>
  <c r="B5617" i="1"/>
  <c r="B2464" i="1"/>
  <c r="B1420" i="1"/>
  <c r="B5618" i="1"/>
  <c r="B4940" i="1"/>
  <c r="B1132" i="1"/>
  <c r="B3105" i="1"/>
  <c r="B5276" i="1"/>
  <c r="B3106" i="1"/>
  <c r="B536" i="1"/>
  <c r="B2089" i="1"/>
  <c r="B3107" i="1"/>
  <c r="B1670" i="1"/>
  <c r="B3108" i="1"/>
  <c r="B1806" i="1"/>
  <c r="B2465" i="1"/>
  <c r="B934" i="1"/>
  <c r="B4941" i="1"/>
  <c r="B4571" i="1"/>
  <c r="B2466" i="1"/>
  <c r="B3109" i="1"/>
  <c r="B3110" i="1"/>
  <c r="B4316" i="1"/>
  <c r="B4317" i="1"/>
  <c r="B3672" i="1"/>
  <c r="B668" i="1"/>
  <c r="B4942" i="1"/>
  <c r="B2467" i="1"/>
  <c r="B2287" i="1"/>
  <c r="B1234" i="1"/>
  <c r="B669" i="1"/>
  <c r="B3111" i="1"/>
  <c r="B3112" i="1"/>
  <c r="B3113" i="1"/>
  <c r="B4318" i="1"/>
  <c r="B4943" i="1"/>
  <c r="B2288" i="1"/>
  <c r="B4944" i="1"/>
  <c r="B5882" i="1"/>
  <c r="B3114" i="1"/>
  <c r="B3613" i="1"/>
  <c r="B3115" i="1"/>
  <c r="B2062" i="1"/>
  <c r="B2468" i="1"/>
  <c r="B4319" i="1"/>
  <c r="B4013" i="1"/>
  <c r="B670" i="1"/>
  <c r="B3886" i="1"/>
  <c r="B3116" i="1"/>
  <c r="B4320" i="1"/>
  <c r="B5883" i="1"/>
  <c r="B1421" i="1"/>
  <c r="B1422" i="1"/>
  <c r="B1423" i="1"/>
  <c r="B3117" i="1"/>
  <c r="B6171" i="1"/>
  <c r="B1133" i="1"/>
  <c r="B942" i="1"/>
  <c r="B2469" i="1"/>
  <c r="B3118" i="1"/>
  <c r="B1134" i="1"/>
  <c r="B3989" i="1"/>
  <c r="B2470" i="1"/>
  <c r="B5619" i="1"/>
  <c r="B3614" i="1"/>
  <c r="B4945" i="1"/>
  <c r="B3119" i="1"/>
  <c r="B4946" i="1"/>
  <c r="B1424" i="1"/>
  <c r="B3120" i="1"/>
  <c r="B671" i="1"/>
  <c r="B3990" i="1"/>
  <c r="B4947" i="1"/>
  <c r="B1425" i="1"/>
  <c r="B3121" i="1"/>
  <c r="B672" i="1"/>
  <c r="B1426" i="1"/>
  <c r="B4948" i="1"/>
  <c r="B3715" i="1"/>
  <c r="B3122" i="1"/>
  <c r="B132" i="1"/>
  <c r="B943" i="1"/>
  <c r="B944" i="1"/>
  <c r="B6172" i="1"/>
  <c r="B2289" i="1"/>
  <c r="B3887" i="1"/>
  <c r="B5237" i="1"/>
  <c r="B4321" i="1"/>
  <c r="B4949" i="1"/>
  <c r="B4950" i="1"/>
  <c r="B3558" i="1"/>
  <c r="B1910" i="1"/>
  <c r="B4322" i="1"/>
  <c r="B6026" i="1"/>
  <c r="B4323" i="1"/>
  <c r="B3123" i="1"/>
  <c r="B1427" i="1"/>
  <c r="B6693" i="1"/>
  <c r="B7078" i="1"/>
  <c r="B6173" i="1"/>
  <c r="B7146" i="1"/>
  <c r="B3124" i="1"/>
  <c r="B5884" i="1"/>
  <c r="B5620" i="1"/>
  <c r="B7079" i="1"/>
  <c r="B4951" i="1"/>
  <c r="B5228" i="1"/>
  <c r="B3125" i="1"/>
  <c r="B6082" i="1"/>
  <c r="B6694" i="1"/>
  <c r="B6904" i="1"/>
  <c r="B5288" i="1"/>
  <c r="B3126" i="1"/>
  <c r="B6021" i="1"/>
  <c r="B7188" i="1"/>
  <c r="B3615" i="1"/>
  <c r="B1235" i="1"/>
  <c r="B5369" i="1"/>
  <c r="B4324" i="1"/>
  <c r="B4617" i="1"/>
  <c r="B5621" i="1"/>
  <c r="B5977" i="1"/>
  <c r="B6786" i="1"/>
  <c r="B6787" i="1"/>
  <c r="B3991" i="1"/>
  <c r="B3127" i="1"/>
  <c r="B6905" i="1"/>
  <c r="B4952" i="1"/>
  <c r="B3559" i="1"/>
  <c r="B3128" i="1"/>
  <c r="B6730" i="1"/>
  <c r="B6725" i="1"/>
  <c r="B6788" i="1"/>
  <c r="B4572" i="1"/>
  <c r="B3129" i="1"/>
  <c r="B6174" i="1"/>
  <c r="B4953" i="1"/>
  <c r="B4954" i="1"/>
  <c r="B7147" i="1"/>
  <c r="B4014" i="1"/>
  <c r="B6175" i="1"/>
  <c r="B1135" i="1"/>
  <c r="B3130" i="1"/>
  <c r="B3131" i="1"/>
  <c r="B3132" i="1"/>
  <c r="B6464" i="1"/>
  <c r="B2471" i="1"/>
  <c r="B6360" i="1"/>
  <c r="B7189" i="1"/>
  <c r="B6982" i="1"/>
  <c r="B6789" i="1"/>
  <c r="B7183" i="1"/>
  <c r="B6906" i="1"/>
  <c r="B5622" i="1"/>
  <c r="B5623" i="1"/>
  <c r="B3744" i="1"/>
  <c r="B6570" i="1"/>
  <c r="B6595" i="1"/>
  <c r="B1136" i="1"/>
  <c r="B3133" i="1"/>
  <c r="B4955" i="1"/>
  <c r="B2472" i="1"/>
  <c r="B3134" i="1"/>
  <c r="B2473" i="1"/>
  <c r="B3745" i="1"/>
  <c r="B4956" i="1"/>
  <c r="B6695" i="1"/>
  <c r="B4573" i="1"/>
  <c r="B5885" i="1"/>
  <c r="B3957" i="1"/>
  <c r="B3135" i="1"/>
  <c r="B6004" i="1"/>
  <c r="B5886" i="1"/>
  <c r="B7115" i="1"/>
  <c r="B2474" i="1"/>
  <c r="B4325" i="1"/>
  <c r="B7176" i="1"/>
  <c r="B7210" i="1"/>
  <c r="B4957" i="1"/>
  <c r="B3136" i="1"/>
  <c r="B6543" i="1"/>
  <c r="B4326" i="1"/>
  <c r="B7138" i="1"/>
  <c r="B6635" i="1"/>
  <c r="B6057" i="1"/>
  <c r="B3137" i="1"/>
  <c r="B6176" i="1"/>
  <c r="B6550" i="1"/>
  <c r="B4958" i="1"/>
  <c r="B4959" i="1"/>
  <c r="B4960" i="1"/>
  <c r="B5370" i="1"/>
  <c r="B3673" i="1"/>
  <c r="B6963" i="1"/>
  <c r="B6636" i="1"/>
  <c r="B5624" i="1"/>
  <c r="B5449" i="1"/>
  <c r="B6361" i="1"/>
  <c r="B4961" i="1"/>
  <c r="B5625" i="1"/>
  <c r="B3674" i="1"/>
  <c r="B6016" i="1"/>
  <c r="B5231" i="1"/>
  <c r="B6362" i="1"/>
  <c r="B3746" i="1"/>
  <c r="B6465" i="1"/>
  <c r="B4327" i="1"/>
  <c r="B4328" i="1"/>
  <c r="B7001" i="1"/>
  <c r="B4033" i="1"/>
  <c r="B6790" i="1"/>
  <c r="B6466" i="1"/>
  <c r="B5887" i="1"/>
  <c r="B6363" i="1"/>
  <c r="B3138" i="1"/>
  <c r="B4329" i="1"/>
  <c r="B5626" i="1"/>
  <c r="B6467" i="1"/>
  <c r="B3139" i="1"/>
  <c r="B6364" i="1"/>
  <c r="B6177" i="1"/>
  <c r="B5426" i="1"/>
  <c r="B5450" i="1"/>
  <c r="B6791" i="1"/>
  <c r="B7080" i="1"/>
  <c r="B6736" i="1"/>
  <c r="B6468" i="1"/>
  <c r="B5627" i="1"/>
  <c r="B6365" i="1"/>
  <c r="B6469" i="1"/>
  <c r="B6058" i="1"/>
  <c r="B7081" i="1"/>
  <c r="B4330" i="1"/>
  <c r="B4086" i="1"/>
  <c r="B5628" i="1"/>
  <c r="B4331" i="1"/>
  <c r="B5629" i="1"/>
  <c r="B5990" i="1"/>
  <c r="B6907" i="1"/>
  <c r="B6366" i="1"/>
  <c r="B6956" i="1"/>
  <c r="B6367" i="1"/>
  <c r="B2475" i="1"/>
  <c r="B6001" i="1"/>
  <c r="B3140" i="1"/>
  <c r="B3580" i="1"/>
  <c r="B4962" i="1"/>
  <c r="B3560" i="1"/>
  <c r="B6178" i="1"/>
  <c r="B6792" i="1"/>
  <c r="B5888" i="1"/>
  <c r="B6908" i="1"/>
  <c r="B6909" i="1"/>
  <c r="B6793" i="1"/>
  <c r="B6696" i="1"/>
  <c r="B3888" i="1"/>
  <c r="B6596" i="1"/>
  <c r="B4332" i="1"/>
  <c r="B3889" i="1"/>
  <c r="B5630" i="1"/>
  <c r="B5889" i="1"/>
  <c r="B6368" i="1"/>
  <c r="B6179" i="1"/>
  <c r="B6744" i="1"/>
  <c r="B3141" i="1"/>
  <c r="B4963" i="1"/>
  <c r="B6180" i="1"/>
  <c r="B6637" i="1"/>
  <c r="B5631" i="1"/>
  <c r="B2476" i="1"/>
  <c r="B7206" i="1"/>
  <c r="B3142" i="1"/>
  <c r="B4964" i="1"/>
  <c r="B5890" i="1"/>
  <c r="B5632" i="1"/>
  <c r="B4965" i="1"/>
  <c r="B7185" i="1"/>
  <c r="B3143" i="1"/>
  <c r="B3144" i="1"/>
  <c r="B4966" i="1"/>
  <c r="B6597" i="1"/>
  <c r="B5633" i="1"/>
  <c r="B6369" i="1"/>
  <c r="B6470" i="1"/>
  <c r="B5634" i="1"/>
  <c r="B7082" i="1"/>
  <c r="B6471" i="1"/>
  <c r="B4967" i="1"/>
  <c r="B4968" i="1"/>
  <c r="B4969" i="1"/>
  <c r="B4333" i="1"/>
  <c r="B1911" i="1"/>
  <c r="B6370" i="1"/>
  <c r="B7030" i="1"/>
  <c r="B4618" i="1"/>
  <c r="B6297" i="1"/>
  <c r="B5891" i="1"/>
  <c r="B4970" i="1"/>
  <c r="B4971" i="1"/>
  <c r="B4972" i="1"/>
  <c r="B5229" i="1"/>
  <c r="B4973" i="1"/>
  <c r="B5892" i="1"/>
  <c r="B3561" i="1"/>
  <c r="B6181" i="1"/>
  <c r="B3722" i="1"/>
  <c r="B5371" i="1"/>
  <c r="B4974" i="1"/>
  <c r="B5893" i="1"/>
  <c r="B4574" i="1"/>
  <c r="B3890" i="1"/>
  <c r="B5310" i="1"/>
  <c r="B5635" i="1"/>
  <c r="B5372" i="1"/>
  <c r="B5401" i="1"/>
  <c r="B5636" i="1"/>
  <c r="B6969" i="1"/>
  <c r="B6371" i="1"/>
  <c r="B918" i="1"/>
  <c r="B3675" i="1"/>
  <c r="B5373" i="1"/>
  <c r="B442" i="1"/>
  <c r="B4334" i="1"/>
  <c r="B4975" i="1"/>
  <c r="B6182" i="1"/>
  <c r="B6867" i="1"/>
  <c r="B6964" i="1"/>
  <c r="B4575" i="1"/>
  <c r="B5894" i="1"/>
  <c r="B6868" i="1"/>
  <c r="B4335" i="1"/>
  <c r="B6638" i="1"/>
  <c r="B7225" i="1"/>
  <c r="B3834" i="1"/>
  <c r="B4336" i="1"/>
  <c r="B4976" i="1"/>
  <c r="B4337" i="1"/>
  <c r="B3958" i="1"/>
  <c r="B6183" i="1"/>
  <c r="B5978" i="1"/>
  <c r="B6869" i="1"/>
  <c r="B2477" i="1"/>
  <c r="B3145" i="1"/>
  <c r="B1137" i="1"/>
  <c r="B5637" i="1"/>
  <c r="B4977" i="1"/>
  <c r="B6745" i="1"/>
  <c r="B4978" i="1"/>
  <c r="B3818" i="1"/>
  <c r="B4015" i="1"/>
  <c r="B1912" i="1"/>
  <c r="B3146" i="1"/>
  <c r="B3763" i="1"/>
  <c r="B5638" i="1"/>
  <c r="B4029" i="1"/>
  <c r="B1428" i="1"/>
  <c r="B4979" i="1"/>
  <c r="B4980" i="1"/>
  <c r="B1807" i="1"/>
  <c r="B1429" i="1"/>
  <c r="B6184" i="1"/>
  <c r="B4338" i="1"/>
  <c r="B6298" i="1"/>
  <c r="B4981" i="1"/>
  <c r="B3562" i="1"/>
  <c r="B3702" i="1"/>
  <c r="B5639" i="1"/>
  <c r="B6794" i="1"/>
  <c r="B3891" i="1"/>
  <c r="B4339" i="1"/>
  <c r="B2124" i="1"/>
  <c r="B6910" i="1"/>
  <c r="B2478" i="1"/>
  <c r="B6372" i="1"/>
  <c r="B2014" i="1"/>
  <c r="B3147" i="1"/>
  <c r="B6911" i="1"/>
  <c r="B5980" i="1"/>
  <c r="B151" i="1"/>
  <c r="B3676" i="1"/>
  <c r="B2240" i="1"/>
  <c r="B1033" i="1"/>
  <c r="B5981" i="1"/>
  <c r="B4340" i="1"/>
  <c r="B4982" i="1"/>
  <c r="B1430" i="1"/>
  <c r="B6795" i="1"/>
  <c r="B5992" i="1"/>
  <c r="B5640" i="1"/>
  <c r="B5641" i="1"/>
  <c r="B4983" i="1"/>
  <c r="B5642" i="1"/>
  <c r="B3716" i="1"/>
  <c r="B5643" i="1"/>
  <c r="B4984" i="1"/>
  <c r="B5644" i="1"/>
  <c r="B6185" i="1"/>
  <c r="B4341" i="1"/>
  <c r="B6796" i="1"/>
  <c r="B6598" i="1"/>
  <c r="B6912" i="1"/>
  <c r="B2602" i="1"/>
  <c r="B4030" i="1"/>
  <c r="B5427" i="1"/>
  <c r="B4342" i="1"/>
  <c r="B6186" i="1"/>
  <c r="B3959" i="1"/>
  <c r="B5895" i="1"/>
  <c r="B6639" i="1"/>
  <c r="B3148" i="1"/>
  <c r="B6187" i="1"/>
  <c r="B6188" i="1"/>
  <c r="B6189" i="1"/>
  <c r="B4343" i="1"/>
  <c r="B6552" i="1"/>
  <c r="B6746" i="1"/>
  <c r="B7148" i="1"/>
  <c r="B5896" i="1"/>
  <c r="B3717" i="1"/>
  <c r="B5253" i="1"/>
  <c r="B5897" i="1"/>
  <c r="B6640" i="1"/>
  <c r="B7002" i="1"/>
  <c r="B4344" i="1"/>
  <c r="B3149" i="1"/>
  <c r="B4345" i="1"/>
  <c r="B7116" i="1"/>
  <c r="B4346" i="1"/>
  <c r="B4347" i="1"/>
  <c r="B5451" i="1"/>
  <c r="B7190" i="1"/>
  <c r="B7191" i="1"/>
  <c r="B2479" i="1"/>
  <c r="B7083" i="1"/>
  <c r="B6797" i="1"/>
  <c r="B4348" i="1"/>
  <c r="B4517" i="1"/>
  <c r="B4016" i="1"/>
  <c r="B6190" i="1"/>
  <c r="B6599" i="1"/>
  <c r="B3797" i="1"/>
  <c r="B4576" i="1"/>
  <c r="B3150" i="1"/>
  <c r="B4985" i="1"/>
  <c r="B6299" i="1"/>
  <c r="B6609" i="1"/>
  <c r="B4986" i="1"/>
  <c r="B3892" i="1"/>
  <c r="B6722" i="1"/>
  <c r="B4987" i="1"/>
  <c r="B6191" i="1"/>
  <c r="B3770" i="1"/>
  <c r="B6008" i="1"/>
  <c r="B6192" i="1"/>
  <c r="B6724" i="1"/>
  <c r="B3918" i="1"/>
  <c r="B6012" i="1"/>
  <c r="B5247" i="1"/>
  <c r="B5898" i="1"/>
  <c r="B7192" i="1"/>
  <c r="B6373" i="1"/>
  <c r="B4988" i="1"/>
  <c r="B5374" i="1"/>
  <c r="B4349" i="1"/>
  <c r="B6059" i="1"/>
  <c r="B4989" i="1"/>
  <c r="B4990" i="1"/>
  <c r="B5342" i="1"/>
  <c r="B5645" i="1"/>
  <c r="B4991" i="1"/>
  <c r="B5646" i="1"/>
  <c r="B3151" i="1"/>
  <c r="B3152" i="1"/>
  <c r="B6193" i="1"/>
  <c r="B5899" i="1"/>
  <c r="B5223" i="1"/>
  <c r="B5238" i="1"/>
  <c r="B4992" i="1"/>
  <c r="B6742" i="1"/>
  <c r="B7117" i="1"/>
  <c r="B4993" i="1"/>
  <c r="B4350" i="1"/>
  <c r="B4577" i="1"/>
  <c r="B6194" i="1"/>
  <c r="B6013" i="1"/>
  <c r="B3747" i="1"/>
  <c r="B5647" i="1"/>
  <c r="B4087" i="1"/>
  <c r="B4994" i="1"/>
  <c r="B4351" i="1"/>
  <c r="B4995" i="1"/>
  <c r="B3153" i="1"/>
  <c r="B3154" i="1"/>
  <c r="B6798" i="1"/>
  <c r="B3155" i="1"/>
  <c r="B4352" i="1"/>
  <c r="B5648" i="1"/>
  <c r="B6641" i="1"/>
  <c r="B5649" i="1"/>
  <c r="B2480" i="1"/>
  <c r="B5375" i="1"/>
  <c r="B6799" i="1"/>
  <c r="B6472" i="1"/>
  <c r="B16" i="1"/>
  <c r="B3156" i="1"/>
  <c r="B4353" i="1"/>
  <c r="B3157" i="1"/>
  <c r="B6913" i="1"/>
  <c r="B6800" i="1"/>
  <c r="B2148" i="1"/>
  <c r="B4354" i="1"/>
  <c r="B6998" i="1"/>
  <c r="B5650" i="1"/>
  <c r="B6195" i="1"/>
  <c r="B2481" i="1"/>
  <c r="B5794" i="1"/>
  <c r="B5651" i="1"/>
  <c r="B4355" i="1"/>
  <c r="B3158" i="1"/>
  <c r="B185" i="1"/>
  <c r="B6037" i="1"/>
  <c r="B537" i="1"/>
  <c r="B4088" i="1"/>
  <c r="B5900" i="1"/>
  <c r="B5330" i="1"/>
  <c r="B1913" i="1"/>
  <c r="B7084" i="1"/>
  <c r="B2482" i="1"/>
  <c r="B463" i="1"/>
  <c r="B6983" i="1"/>
  <c r="B6196" i="1"/>
  <c r="B4356" i="1"/>
  <c r="B3159" i="1"/>
  <c r="B3616" i="1"/>
  <c r="B82" i="1"/>
  <c r="B1034" i="1"/>
  <c r="B3617" i="1"/>
  <c r="B1914" i="1"/>
  <c r="B4996" i="1"/>
  <c r="B6060" i="1"/>
  <c r="B3160" i="1"/>
  <c r="B1653" i="1"/>
  <c r="B5428" i="1"/>
  <c r="B2125" i="1"/>
  <c r="B1432" i="1"/>
  <c r="B1990" i="1"/>
  <c r="B674" i="1"/>
  <c r="B3161" i="1"/>
  <c r="B186" i="1"/>
  <c r="B4357" i="1"/>
  <c r="B4997" i="1"/>
  <c r="B1236" i="1"/>
  <c r="B1138" i="1"/>
  <c r="B4358" i="1"/>
  <c r="B4998" i="1"/>
  <c r="B2030" i="1"/>
  <c r="B6643" i="1"/>
  <c r="B4999" i="1"/>
  <c r="B3162" i="1"/>
  <c r="B1915" i="1"/>
  <c r="B374" i="1"/>
  <c r="B6018" i="1"/>
  <c r="B5429" i="1"/>
  <c r="B1035" i="1"/>
  <c r="B3960" i="1"/>
  <c r="B1916" i="1"/>
  <c r="B677" i="1"/>
  <c r="B6914" i="1"/>
  <c r="B1433" i="1"/>
  <c r="B3163" i="1"/>
  <c r="B678" i="1"/>
  <c r="B679" i="1"/>
  <c r="B5000" i="1"/>
  <c r="B1140" i="1"/>
  <c r="B1141" i="1"/>
  <c r="B26" i="1"/>
  <c r="B5001" i="1"/>
  <c r="B6980" i="1"/>
  <c r="B1808" i="1"/>
  <c r="B5299" i="1"/>
  <c r="B3164" i="1"/>
  <c r="B5002" i="1"/>
  <c r="B7042" i="1"/>
  <c r="B5903" i="1"/>
  <c r="B5904" i="1"/>
  <c r="B6197" i="1"/>
  <c r="B3165" i="1"/>
  <c r="B6915" i="1"/>
  <c r="B7170" i="1"/>
  <c r="B6957" i="1"/>
  <c r="B6473" i="1"/>
  <c r="B3166" i="1"/>
  <c r="B5003" i="1"/>
  <c r="B6300" i="1"/>
  <c r="B3167" i="1"/>
  <c r="B5332" i="1"/>
  <c r="B1733" i="1"/>
  <c r="B3618" i="1"/>
  <c r="B4359" i="1"/>
  <c r="B6301" i="1"/>
  <c r="B4052" i="1"/>
  <c r="B6474" i="1"/>
  <c r="B5430" i="1"/>
  <c r="B4360" i="1"/>
  <c r="B3619" i="1"/>
  <c r="B6697" i="1"/>
  <c r="B1434" i="1"/>
  <c r="B2484" i="1"/>
  <c r="B6801" i="1"/>
  <c r="B3168" i="1"/>
  <c r="B6061" i="1"/>
  <c r="B6062" i="1"/>
  <c r="B5004" i="1"/>
  <c r="B3169" i="1"/>
  <c r="B3170" i="1"/>
  <c r="B5005" i="1"/>
  <c r="B680" i="1"/>
  <c r="B2485" i="1"/>
  <c r="B7003" i="1"/>
  <c r="B681" i="1"/>
  <c r="B1688" i="1"/>
  <c r="B3171" i="1"/>
  <c r="B3172" i="1"/>
  <c r="B5006" i="1"/>
  <c r="B3173" i="1"/>
  <c r="B5905" i="1"/>
  <c r="B3893" i="1"/>
  <c r="B245" i="1"/>
  <c r="B6475" i="1"/>
  <c r="B5007" i="1"/>
  <c r="B246" i="1"/>
  <c r="B1917" i="1"/>
  <c r="B2486" i="1"/>
  <c r="B247" i="1"/>
  <c r="B3174" i="1"/>
  <c r="B6029" i="1"/>
  <c r="B3175" i="1"/>
  <c r="B3176" i="1"/>
  <c r="B3177" i="1"/>
  <c r="B1991" i="1"/>
  <c r="B6916" i="1"/>
  <c r="B3563" i="1"/>
  <c r="B4361" i="1"/>
  <c r="B6476" i="1"/>
  <c r="B6374" i="1"/>
  <c r="B6802" i="1"/>
  <c r="B1435" i="1"/>
  <c r="B1436" i="1"/>
  <c r="B682" i="1"/>
  <c r="B3178" i="1"/>
  <c r="B6803" i="1"/>
  <c r="B7149" i="1"/>
  <c r="B3179" i="1"/>
  <c r="B3180" i="1"/>
  <c r="B6198" i="1"/>
  <c r="B6644" i="1"/>
  <c r="B1437" i="1"/>
  <c r="B1992" i="1"/>
  <c r="B6870" i="1"/>
  <c r="B6804" i="1"/>
  <c r="B6199" i="1"/>
  <c r="B6477" i="1"/>
  <c r="B4362" i="1"/>
  <c r="B4003" i="1"/>
  <c r="B919" i="1"/>
  <c r="B6200" i="1"/>
  <c r="B3835" i="1"/>
  <c r="B6917" i="1"/>
  <c r="B901" i="1"/>
  <c r="B3181" i="1"/>
  <c r="B4363" i="1"/>
  <c r="B3620" i="1"/>
  <c r="B1809" i="1"/>
  <c r="B1438" i="1"/>
  <c r="B3182" i="1"/>
  <c r="B3183" i="1"/>
  <c r="B4364" i="1"/>
  <c r="B3184" i="1"/>
  <c r="B1734" i="1"/>
  <c r="B6201" i="1"/>
  <c r="B4365" i="1"/>
  <c r="B3185" i="1"/>
  <c r="B4366" i="1"/>
  <c r="B1810" i="1"/>
  <c r="B3186" i="1"/>
  <c r="B1735" i="1"/>
  <c r="B5652" i="1"/>
  <c r="B1036" i="1"/>
  <c r="B1439" i="1"/>
  <c r="B6478" i="1"/>
  <c r="B5289" i="1"/>
  <c r="B5653" i="1"/>
  <c r="B5654" i="1"/>
  <c r="B6698" i="1"/>
  <c r="B5008" i="1"/>
  <c r="B3187" i="1"/>
  <c r="B3188" i="1"/>
  <c r="B3189" i="1"/>
  <c r="B6014" i="1"/>
  <c r="B6542" i="1"/>
  <c r="B4367" i="1"/>
  <c r="B1142" i="1"/>
  <c r="B4368" i="1"/>
  <c r="B3190" i="1"/>
  <c r="B6645" i="1"/>
  <c r="B6646" i="1"/>
  <c r="B3191" i="1"/>
  <c r="B4369" i="1"/>
  <c r="B3192" i="1"/>
  <c r="B6479" i="1"/>
  <c r="B2241" i="1"/>
  <c r="B3894" i="1"/>
  <c r="B1440" i="1"/>
  <c r="B40" i="1"/>
  <c r="B5009" i="1"/>
  <c r="B3193" i="1"/>
  <c r="B5655" i="1"/>
  <c r="B3677" i="1"/>
  <c r="B5906" i="1"/>
  <c r="B2487" i="1"/>
  <c r="B6202" i="1"/>
  <c r="B683" i="1"/>
  <c r="B5010" i="1"/>
  <c r="B5011" i="1"/>
  <c r="B5473" i="1"/>
  <c r="B4370" i="1"/>
  <c r="B385" i="1"/>
  <c r="B5996" i="1"/>
  <c r="B6030" i="1"/>
  <c r="B4371" i="1"/>
  <c r="B3194" i="1"/>
  <c r="B6203" i="1"/>
  <c r="B2149" i="1"/>
  <c r="B1037" i="1"/>
  <c r="B1993" i="1"/>
  <c r="B684" i="1"/>
  <c r="B3195" i="1"/>
  <c r="B3196" i="1"/>
  <c r="B5907" i="1"/>
  <c r="B3836" i="1"/>
  <c r="B3678" i="1"/>
  <c r="B6480" i="1"/>
  <c r="B3197" i="1"/>
  <c r="B5306" i="1"/>
  <c r="B5656" i="1"/>
  <c r="B1811" i="1"/>
  <c r="B1038" i="1"/>
  <c r="B5012" i="1"/>
  <c r="B2011" i="1"/>
  <c r="B401" i="1"/>
  <c r="B4372" i="1"/>
  <c r="B1918" i="1"/>
  <c r="B5224" i="1"/>
  <c r="B2090" i="1"/>
  <c r="B4027" i="1"/>
  <c r="B2488" i="1"/>
  <c r="B2202" i="1"/>
  <c r="B4373" i="1"/>
  <c r="B2007" i="1"/>
  <c r="B5657" i="1"/>
  <c r="B1238" i="1"/>
  <c r="B972" i="1"/>
  <c r="B3198" i="1"/>
  <c r="B3199" i="1"/>
  <c r="B5452" i="1"/>
  <c r="B685" i="1"/>
  <c r="B686" i="1"/>
  <c r="B1441" i="1"/>
  <c r="B3895" i="1"/>
  <c r="B687" i="1"/>
  <c r="B1143" i="1"/>
  <c r="B3200" i="1"/>
  <c r="B538" i="1"/>
  <c r="B945" i="1"/>
  <c r="B422" i="1"/>
  <c r="B3837" i="1"/>
  <c r="B688" i="1"/>
  <c r="B1919" i="1"/>
  <c r="B3201" i="1"/>
  <c r="B1442" i="1"/>
  <c r="B3202" i="1"/>
  <c r="B1736" i="1"/>
  <c r="B6375" i="1"/>
  <c r="B7005" i="1"/>
  <c r="B1812" i="1"/>
  <c r="B2489" i="1"/>
  <c r="B4578" i="1"/>
  <c r="B2490" i="1"/>
  <c r="B3621" i="1"/>
  <c r="B3203" i="1"/>
  <c r="B1443" i="1"/>
  <c r="B2091" i="1"/>
  <c r="B1039" i="1"/>
  <c r="B1144" i="1"/>
  <c r="B1040" i="1"/>
  <c r="B4374" i="1"/>
  <c r="B689" i="1"/>
  <c r="B1444" i="1"/>
  <c r="B3748" i="1"/>
  <c r="B1920" i="1"/>
  <c r="B3204" i="1"/>
  <c r="B2092" i="1"/>
  <c r="B464" i="1"/>
  <c r="B5658" i="1"/>
  <c r="B6559" i="1"/>
  <c r="B4375" i="1"/>
  <c r="B5390" i="1"/>
  <c r="B2290" i="1"/>
  <c r="B7085" i="1"/>
  <c r="B5013" i="1"/>
  <c r="B2491" i="1"/>
  <c r="B2113" i="1"/>
  <c r="B4376" i="1"/>
  <c r="B1445" i="1"/>
  <c r="B6204" i="1"/>
  <c r="B3205" i="1"/>
  <c r="B3206" i="1"/>
  <c r="B2093" i="1"/>
  <c r="B5908" i="1"/>
  <c r="B5343" i="1"/>
  <c r="B3207" i="1"/>
  <c r="B7017" i="1"/>
  <c r="B6747" i="1"/>
  <c r="B690" i="1"/>
  <c r="B5659" i="1"/>
  <c r="B7086" i="1"/>
  <c r="B2094" i="1"/>
  <c r="B5660" i="1"/>
  <c r="B5014" i="1"/>
  <c r="B2185" i="1"/>
  <c r="B1446" i="1"/>
  <c r="B4377" i="1"/>
  <c r="B993" i="1"/>
  <c r="B5015" i="1"/>
  <c r="B946" i="1"/>
  <c r="B3208" i="1"/>
  <c r="B3540" i="1"/>
  <c r="B3209" i="1"/>
  <c r="B3622" i="1"/>
  <c r="B2291" i="1"/>
  <c r="B3210" i="1"/>
  <c r="B5661" i="1"/>
  <c r="B5662" i="1"/>
  <c r="B6288" i="1"/>
  <c r="B3211" i="1"/>
  <c r="B3961" i="1"/>
  <c r="B5016" i="1"/>
  <c r="B3212" i="1"/>
  <c r="B691" i="1"/>
  <c r="B3213" i="1"/>
  <c r="B4378" i="1"/>
  <c r="B5663" i="1"/>
  <c r="B5017" i="1"/>
  <c r="B3838" i="1"/>
  <c r="B5018" i="1"/>
  <c r="B5664" i="1"/>
  <c r="B3214" i="1"/>
  <c r="B3839" i="1"/>
  <c r="B5665" i="1"/>
  <c r="B4579" i="1"/>
  <c r="B1447" i="1"/>
  <c r="B3215" i="1"/>
  <c r="B5019" i="1"/>
  <c r="B1448" i="1"/>
  <c r="B2031" i="1"/>
  <c r="B1145" i="1"/>
  <c r="B6009" i="1"/>
  <c r="B3216" i="1"/>
  <c r="B3217" i="1"/>
  <c r="B248" i="1"/>
  <c r="B5376" i="1"/>
  <c r="B5666" i="1"/>
  <c r="B947" i="1"/>
  <c r="B5020" i="1"/>
  <c r="B2492" i="1"/>
  <c r="B1921" i="1"/>
  <c r="B1449" i="1"/>
  <c r="B1689" i="1"/>
  <c r="B2242" i="1"/>
  <c r="B5021" i="1"/>
  <c r="B7043" i="1"/>
  <c r="B7087" i="1"/>
  <c r="B2292" i="1"/>
  <c r="B1450" i="1"/>
  <c r="B6010" i="1"/>
  <c r="B6481" i="1"/>
  <c r="B2493" i="1"/>
  <c r="B3218" i="1"/>
  <c r="B6647" i="1"/>
  <c r="B6918" i="1"/>
  <c r="B7044" i="1"/>
  <c r="B7150" i="1"/>
  <c r="B6805" i="1"/>
  <c r="B3623" i="1"/>
  <c r="B6205" i="1"/>
  <c r="B6206" i="1"/>
  <c r="B6063" i="1"/>
  <c r="B3624" i="1"/>
  <c r="B7118" i="1"/>
  <c r="B692" i="1"/>
  <c r="B3219" i="1"/>
  <c r="B1452" i="1"/>
  <c r="B5667" i="1"/>
  <c r="B7045" i="1"/>
  <c r="B5022" i="1"/>
  <c r="B6699" i="1"/>
  <c r="B3789" i="1"/>
  <c r="B3679" i="1"/>
  <c r="B5909" i="1"/>
  <c r="B152" i="1"/>
  <c r="B4379" i="1"/>
  <c r="B5023" i="1"/>
  <c r="B1239" i="1"/>
  <c r="B1453" i="1"/>
  <c r="B3220" i="1"/>
  <c r="B6871" i="1"/>
  <c r="B6207" i="1"/>
  <c r="B4021" i="1"/>
  <c r="B3919" i="1"/>
  <c r="B4380" i="1"/>
  <c r="B1146" i="1"/>
  <c r="B2494" i="1"/>
  <c r="B6919" i="1"/>
  <c r="B6970" i="1"/>
  <c r="B935" i="1"/>
  <c r="B249" i="1"/>
  <c r="B3223" i="1"/>
  <c r="B2164" i="1"/>
  <c r="B927" i="1"/>
  <c r="B513" i="1"/>
  <c r="B694" i="1"/>
  <c r="B1922" i="1"/>
  <c r="B3224" i="1"/>
  <c r="B5910" i="1"/>
  <c r="B5024" i="1"/>
  <c r="B6571" i="1"/>
  <c r="B6553" i="1"/>
  <c r="B4580" i="1"/>
  <c r="B5668" i="1"/>
  <c r="B6872" i="1"/>
  <c r="B7213" i="1"/>
  <c r="B188" i="1"/>
  <c r="B6482" i="1"/>
  <c r="B2293" i="1"/>
  <c r="B4381" i="1"/>
  <c r="B6064" i="1"/>
  <c r="B6065" i="1"/>
  <c r="B3225" i="1"/>
  <c r="B7031" i="1"/>
  <c r="B695" i="1"/>
  <c r="B4619" i="1"/>
  <c r="B1454" i="1"/>
  <c r="B3226" i="1"/>
  <c r="B2243" i="1"/>
  <c r="B6302" i="1"/>
  <c r="B5025" i="1"/>
  <c r="B4620" i="1"/>
  <c r="B7139" i="1"/>
  <c r="B3227" i="1"/>
  <c r="B5026" i="1"/>
  <c r="B431" i="1"/>
  <c r="B6066" i="1"/>
  <c r="B6483" i="1"/>
  <c r="B3228" i="1"/>
  <c r="B3229" i="1"/>
  <c r="B3962" i="1"/>
  <c r="B5911" i="1"/>
  <c r="B6208" i="1"/>
  <c r="B6376" i="1"/>
  <c r="B6377" i="1"/>
  <c r="B4382" i="1"/>
  <c r="B2495" i="1"/>
  <c r="B696" i="1"/>
  <c r="B3625" i="1"/>
  <c r="B1147" i="1"/>
  <c r="B697" i="1"/>
  <c r="B5308" i="1"/>
  <c r="B698" i="1"/>
  <c r="B5979" i="1"/>
  <c r="B2095" i="1"/>
  <c r="B1455" i="1"/>
  <c r="B1456" i="1"/>
  <c r="B1148" i="1"/>
  <c r="B699" i="1"/>
  <c r="B133" i="1"/>
  <c r="B5027" i="1"/>
  <c r="B6572" i="1"/>
  <c r="B7088" i="1"/>
  <c r="B5028" i="1"/>
  <c r="B5377" i="1"/>
  <c r="B3230" i="1"/>
  <c r="B4383" i="1"/>
  <c r="B1458" i="1"/>
  <c r="B3231" i="1"/>
  <c r="B6979" i="1"/>
  <c r="B6806" i="1"/>
  <c r="B5378" i="1"/>
  <c r="B6921" i="1"/>
  <c r="B5030" i="1"/>
  <c r="B5669" i="1"/>
  <c r="B3232" i="1"/>
  <c r="B4384" i="1"/>
  <c r="B3233" i="1"/>
  <c r="B6083" i="1"/>
  <c r="B6484" i="1"/>
  <c r="B3564" i="1"/>
  <c r="B4385" i="1"/>
  <c r="B1924" i="1"/>
  <c r="B700" i="1"/>
  <c r="B4581" i="1"/>
  <c r="B3681" i="1"/>
  <c r="B4386" i="1"/>
  <c r="B6209" i="1"/>
  <c r="B6873" i="1"/>
  <c r="B3234" i="1"/>
  <c r="B3235" i="1"/>
  <c r="B2496" i="1"/>
  <c r="B3236" i="1"/>
  <c r="B6210" i="1"/>
  <c r="B701" i="1"/>
  <c r="B539" i="1"/>
  <c r="B6986" i="1"/>
  <c r="B2096" i="1"/>
  <c r="B702" i="1"/>
  <c r="B5031" i="1"/>
  <c r="B250" i="1"/>
  <c r="B1042" i="1"/>
  <c r="B1737" i="1"/>
  <c r="B703" i="1"/>
  <c r="B466" i="1"/>
  <c r="B5033" i="1"/>
  <c r="B3237" i="1"/>
  <c r="B17" i="1"/>
  <c r="B162" i="1"/>
  <c r="B1459" i="1"/>
  <c r="B1460" i="1"/>
  <c r="B2245" i="1"/>
  <c r="B252" i="1"/>
  <c r="B1043" i="1"/>
  <c r="B6303" i="1"/>
  <c r="B7032" i="1"/>
  <c r="B2294" i="1"/>
  <c r="B5034" i="1"/>
  <c r="B3238" i="1"/>
  <c r="B5035" i="1"/>
  <c r="B467" i="1"/>
  <c r="B704" i="1"/>
  <c r="B2497" i="1"/>
  <c r="B1461" i="1"/>
  <c r="B5264" i="1"/>
  <c r="B6289" i="1"/>
  <c r="B3896" i="1"/>
  <c r="B169" i="1"/>
  <c r="B5670" i="1"/>
  <c r="B63" i="1"/>
  <c r="B253" i="1"/>
  <c r="B6807" i="1"/>
  <c r="B3239" i="1"/>
  <c r="B5912" i="1"/>
  <c r="B705" i="1"/>
  <c r="B3240" i="1"/>
  <c r="B514" i="1"/>
  <c r="B1462" i="1"/>
  <c r="B5234" i="1"/>
  <c r="B1463" i="1"/>
  <c r="B124" i="1"/>
  <c r="B707" i="1"/>
  <c r="B379" i="1"/>
  <c r="B973" i="1"/>
  <c r="B142" i="1"/>
  <c r="B347" i="1"/>
  <c r="B387" i="1"/>
  <c r="B542" i="1"/>
  <c r="B6211" i="1"/>
  <c r="B6212" i="1"/>
  <c r="B1738" i="1"/>
  <c r="B1044" i="1"/>
  <c r="B3784" i="1"/>
  <c r="B3241" i="1"/>
  <c r="B5037" i="1"/>
  <c r="B4388" i="1"/>
  <c r="B4389" i="1"/>
  <c r="B3242" i="1"/>
  <c r="B5672" i="1"/>
  <c r="B6874" i="1"/>
  <c r="B2063" i="1"/>
  <c r="B4582" i="1"/>
  <c r="B6378" i="1"/>
  <c r="B2203" i="1"/>
  <c r="B6808" i="1"/>
  <c r="B3243" i="1"/>
  <c r="B6213" i="1"/>
  <c r="B3244" i="1"/>
  <c r="B2498" i="1"/>
  <c r="B6700" i="1"/>
  <c r="B1149" i="1"/>
  <c r="B6214" i="1"/>
  <c r="B4390" i="1"/>
  <c r="B3963" i="1"/>
  <c r="B6875" i="1"/>
  <c r="B1150" i="1"/>
  <c r="B3245" i="1"/>
  <c r="B189" i="1"/>
  <c r="B348" i="1"/>
  <c r="B403" i="1"/>
  <c r="B3246" i="1"/>
  <c r="B371" i="1"/>
  <c r="B2499" i="1"/>
  <c r="B1926" i="1"/>
  <c r="B6088" i="1"/>
  <c r="B134" i="1"/>
  <c r="B6380" i="1"/>
  <c r="B6648" i="1"/>
  <c r="B3248" i="1"/>
  <c r="B1739" i="1"/>
  <c r="B5673" i="1"/>
  <c r="B4392" i="1"/>
  <c r="B3251" i="1"/>
  <c r="B5038" i="1"/>
  <c r="B7220" i="1"/>
  <c r="B1467" i="1"/>
  <c r="B2114" i="1"/>
  <c r="B2189" i="1"/>
  <c r="B3252" i="1"/>
  <c r="B949" i="1"/>
  <c r="B1151" i="1"/>
  <c r="B2032" i="1"/>
  <c r="B6038" i="1"/>
  <c r="B7006" i="1"/>
  <c r="B190" i="1"/>
  <c r="B974" i="1"/>
  <c r="B545" i="1"/>
  <c r="B4393" i="1"/>
  <c r="B3749" i="1"/>
  <c r="B6575" i="1"/>
  <c r="B4394" i="1"/>
  <c r="B3253" i="1"/>
  <c r="B6381" i="1"/>
  <c r="B904" i="1"/>
  <c r="B4395" i="1"/>
  <c r="B5674" i="1"/>
  <c r="B7119" i="1"/>
  <c r="B7221" i="1"/>
  <c r="B3254" i="1"/>
  <c r="B6922" i="1"/>
  <c r="B711" i="1"/>
  <c r="B3255" i="1"/>
  <c r="B1468" i="1"/>
  <c r="B135" i="1"/>
  <c r="B3256" i="1"/>
  <c r="B7047" i="1"/>
  <c r="B6809" i="1"/>
  <c r="B4396" i="1"/>
  <c r="B6382" i="1"/>
  <c r="B3257" i="1"/>
  <c r="B5283" i="1"/>
  <c r="B3964" i="1"/>
  <c r="B3965" i="1"/>
  <c r="B3258" i="1"/>
  <c r="B1927" i="1"/>
  <c r="B2165" i="1"/>
  <c r="B712" i="1"/>
  <c r="B3259" i="1"/>
  <c r="B6810" i="1"/>
  <c r="B4397" i="1"/>
  <c r="B3260" i="1"/>
  <c r="B6286" i="1"/>
  <c r="B3261" i="1"/>
  <c r="B546" i="1"/>
  <c r="B713" i="1"/>
  <c r="B1240" i="1"/>
  <c r="B5040" i="1"/>
  <c r="B256" i="1"/>
  <c r="B6486" i="1"/>
  <c r="B5041" i="1"/>
  <c r="B7223" i="1"/>
  <c r="B5914" i="1"/>
  <c r="B714" i="1"/>
  <c r="B6811" i="1"/>
  <c r="B7151" i="1"/>
  <c r="B6812" i="1"/>
  <c r="B7048" i="1"/>
  <c r="B7049" i="1"/>
  <c r="B7050" i="1"/>
  <c r="B7051" i="1"/>
  <c r="B6813" i="1"/>
  <c r="B7052" i="1"/>
  <c r="B6923" i="1"/>
  <c r="B7152" i="1"/>
  <c r="B1740" i="1"/>
  <c r="B4053" i="1"/>
  <c r="B3263" i="1"/>
  <c r="B7089" i="1"/>
  <c r="B6649" i="1"/>
  <c r="B3703" i="1"/>
  <c r="B7053" i="1"/>
  <c r="B6814" i="1"/>
  <c r="B6487" i="1"/>
  <c r="B3565" i="1"/>
  <c r="B1469" i="1"/>
  <c r="B6215" i="1"/>
  <c r="B3966" i="1"/>
  <c r="B3897" i="1"/>
  <c r="B5675" i="1"/>
  <c r="B715" i="1"/>
  <c r="B1741" i="1"/>
  <c r="B6216" i="1"/>
  <c r="B1928" i="1"/>
  <c r="B2500" i="1"/>
  <c r="B3682" i="1"/>
  <c r="B4398" i="1"/>
  <c r="B468" i="1"/>
  <c r="B1152" i="1"/>
  <c r="B1241" i="1"/>
  <c r="B6815" i="1"/>
  <c r="B3750" i="1"/>
  <c r="B3264" i="1"/>
  <c r="B6067" i="1"/>
  <c r="B3265" i="1"/>
  <c r="B7090" i="1"/>
  <c r="B7091" i="1"/>
  <c r="B4399" i="1"/>
  <c r="B64" i="1"/>
  <c r="B388" i="1"/>
  <c r="B258" i="1"/>
  <c r="B2205" i="1"/>
  <c r="B717" i="1"/>
  <c r="B5677" i="1"/>
  <c r="B1472" i="1"/>
  <c r="B3566" i="1"/>
  <c r="B259" i="1"/>
  <c r="B6489" i="1"/>
  <c r="B6650" i="1"/>
  <c r="B3271" i="1"/>
  <c r="B3272" i="1"/>
  <c r="B3273" i="1"/>
  <c r="B3274" i="1"/>
  <c r="B4621" i="1"/>
  <c r="B950" i="1"/>
  <c r="B5045" i="1"/>
  <c r="B4005" i="1"/>
  <c r="B1473" i="1"/>
  <c r="B5046" i="1"/>
  <c r="B260" i="1"/>
  <c r="B404" i="1"/>
  <c r="B718" i="1"/>
  <c r="B5047" i="1"/>
  <c r="B1931" i="1"/>
  <c r="B1474" i="1"/>
  <c r="B3275" i="1"/>
  <c r="B170" i="1"/>
  <c r="B1242" i="1"/>
  <c r="B2295" i="1"/>
  <c r="B159" i="1"/>
  <c r="B3276" i="1"/>
  <c r="B2296" i="1"/>
  <c r="B2501" i="1"/>
  <c r="B1475" i="1"/>
  <c r="B719" i="1"/>
  <c r="B3277" i="1"/>
  <c r="B5474" i="1"/>
  <c r="B984" i="1"/>
  <c r="B3278" i="1"/>
  <c r="B2502" i="1"/>
  <c r="B4402" i="1"/>
  <c r="B2503" i="1"/>
  <c r="B720" i="1"/>
  <c r="B547" i="1"/>
  <c r="B2297" i="1"/>
  <c r="B7168" i="1"/>
  <c r="B41" i="1"/>
  <c r="B5916" i="1"/>
  <c r="B261" i="1"/>
  <c r="B3280" i="1"/>
  <c r="B721" i="1"/>
  <c r="B4403" i="1"/>
  <c r="B722" i="1"/>
  <c r="B6537" i="1"/>
  <c r="B1154" i="1"/>
  <c r="B5048" i="1"/>
  <c r="B723" i="1"/>
  <c r="B1476" i="1"/>
  <c r="B6971" i="1"/>
  <c r="B191" i="1"/>
  <c r="B5049" i="1"/>
  <c r="B3626" i="1"/>
  <c r="B5678" i="1"/>
  <c r="B5679" i="1"/>
  <c r="B724" i="1"/>
  <c r="B430" i="1"/>
  <c r="B1155" i="1"/>
  <c r="B262" i="1"/>
  <c r="B4404" i="1"/>
  <c r="B725" i="1"/>
  <c r="B5050" i="1"/>
  <c r="B171" i="1"/>
  <c r="B5680" i="1"/>
  <c r="B405" i="1"/>
  <c r="B726" i="1"/>
  <c r="B1046" i="1"/>
  <c r="B1477" i="1"/>
  <c r="B727" i="1"/>
  <c r="B728" i="1"/>
  <c r="B729" i="1"/>
  <c r="B6218" i="1"/>
  <c r="B730" i="1"/>
  <c r="B3281" i="1"/>
  <c r="B427" i="1"/>
  <c r="B1478" i="1"/>
  <c r="B3282" i="1"/>
  <c r="B4405" i="1"/>
  <c r="B1933" i="1"/>
  <c r="B6219" i="1"/>
  <c r="B3283" i="1"/>
  <c r="B4406" i="1"/>
  <c r="B4407" i="1"/>
  <c r="B192" i="1"/>
  <c r="B5051" i="1"/>
  <c r="B83" i="1"/>
  <c r="B5052" i="1"/>
  <c r="B263" i="1"/>
  <c r="B364" i="1"/>
  <c r="B3284" i="1"/>
  <c r="B84" i="1"/>
  <c r="B5053" i="1"/>
  <c r="B731" i="1"/>
  <c r="B6816" i="1"/>
  <c r="B5054" i="1"/>
  <c r="B1479" i="1"/>
  <c r="B1742" i="1"/>
  <c r="B5055" i="1"/>
  <c r="B6701" i="1"/>
  <c r="B3627" i="1"/>
  <c r="B6651" i="1"/>
  <c r="B5056" i="1"/>
  <c r="B732" i="1"/>
  <c r="B1243" i="1"/>
  <c r="B5681" i="1"/>
  <c r="B1244" i="1"/>
  <c r="B3993" i="1"/>
  <c r="B6610" i="1"/>
  <c r="B4408" i="1"/>
  <c r="B6383" i="1"/>
  <c r="B193" i="1"/>
  <c r="B1480" i="1"/>
  <c r="B5285" i="1"/>
  <c r="B3628" i="1"/>
  <c r="B1156" i="1"/>
  <c r="B3285" i="1"/>
  <c r="B733" i="1"/>
  <c r="B1157" i="1"/>
  <c r="B548" i="1"/>
  <c r="B6554" i="1"/>
  <c r="B734" i="1"/>
  <c r="B5682" i="1"/>
  <c r="B6304" i="1"/>
  <c r="B4089" i="1"/>
  <c r="B7140" i="1"/>
  <c r="B4409" i="1"/>
  <c r="B5057" i="1"/>
  <c r="B3286" i="1"/>
  <c r="B2206" i="1"/>
  <c r="B5058" i="1"/>
  <c r="B6490" i="1"/>
  <c r="B6491" i="1"/>
  <c r="B4410" i="1"/>
  <c r="B1481" i="1"/>
  <c r="B5059" i="1"/>
  <c r="B5060" i="1"/>
  <c r="B3287" i="1"/>
  <c r="B6702" i="1"/>
  <c r="B3771" i="1"/>
  <c r="B3629" i="1"/>
  <c r="B6492" i="1"/>
  <c r="B1482" i="1"/>
  <c r="B735" i="1"/>
  <c r="B5061" i="1"/>
  <c r="B264" i="1"/>
  <c r="B6544" i="1"/>
  <c r="B6611" i="1"/>
  <c r="B4411" i="1"/>
  <c r="B6703" i="1"/>
  <c r="B4412" i="1"/>
  <c r="B4413" i="1"/>
  <c r="B6925" i="1"/>
  <c r="B7165" i="1"/>
  <c r="B7120" i="1"/>
  <c r="B6493" i="1"/>
  <c r="B6817" i="1"/>
  <c r="B5917" i="1"/>
  <c r="B736" i="1"/>
  <c r="B1483" i="1"/>
  <c r="B6494" i="1"/>
  <c r="B6220" i="1"/>
  <c r="B6818" i="1"/>
  <c r="B4414" i="1"/>
  <c r="B5683" i="1"/>
  <c r="B3288" i="1"/>
  <c r="B6819" i="1"/>
  <c r="B6704" i="1"/>
  <c r="B5684" i="1"/>
  <c r="B6002" i="1"/>
  <c r="B6705" i="1"/>
  <c r="B5431" i="1"/>
  <c r="B5243" i="1"/>
  <c r="B5062" i="1"/>
  <c r="B2504" i="1"/>
  <c r="B5063" i="1"/>
  <c r="B3840" i="1"/>
  <c r="B2505" i="1"/>
  <c r="B1484" i="1"/>
  <c r="B5064" i="1"/>
  <c r="B1743" i="1"/>
  <c r="B6221" i="1"/>
  <c r="B6222" i="1"/>
  <c r="B5379" i="1"/>
  <c r="B5065" i="1"/>
  <c r="B4415" i="1"/>
  <c r="B6652" i="1"/>
  <c r="B2126" i="1"/>
  <c r="B5066" i="1"/>
  <c r="B6927" i="1"/>
  <c r="B6495" i="1"/>
  <c r="B6820" i="1"/>
  <c r="B6653" i="1"/>
  <c r="B5918" i="1"/>
  <c r="B6384" i="1"/>
  <c r="B7193" i="1"/>
  <c r="B7194" i="1"/>
  <c r="B6084" i="1"/>
  <c r="B5919" i="1"/>
  <c r="B3898" i="1"/>
  <c r="B5067" i="1"/>
  <c r="B6612" i="1"/>
  <c r="B1485" i="1"/>
  <c r="B6654" i="1"/>
  <c r="B3290" i="1"/>
  <c r="B737" i="1"/>
  <c r="B372" i="1"/>
  <c r="B2097" i="1"/>
  <c r="B6385" i="1"/>
  <c r="B1158" i="1"/>
  <c r="B4629" i="1"/>
  <c r="B3630" i="1"/>
  <c r="B5685" i="1"/>
  <c r="B5068" i="1"/>
  <c r="B5920" i="1"/>
  <c r="B7092" i="1"/>
  <c r="B5069" i="1"/>
  <c r="B5277" i="1"/>
  <c r="B6928" i="1"/>
  <c r="B5921" i="1"/>
  <c r="B3291" i="1"/>
  <c r="B6" i="1"/>
  <c r="B6538" i="1"/>
  <c r="B3292" i="1"/>
  <c r="B5475" i="1"/>
  <c r="B6821" i="1"/>
  <c r="B6386" i="1"/>
  <c r="B6496" i="1"/>
  <c r="B7195" i="1"/>
  <c r="B3293" i="1"/>
  <c r="B7" i="1"/>
  <c r="B8" i="1"/>
  <c r="B3294" i="1"/>
  <c r="B7054" i="1"/>
  <c r="B6822" i="1"/>
  <c r="B7056" i="1"/>
  <c r="B7057" i="1"/>
  <c r="B6929" i="1"/>
  <c r="B6497" i="1"/>
  <c r="B6498" i="1"/>
  <c r="B6613" i="1"/>
  <c r="B6823" i="1"/>
  <c r="B6824" i="1"/>
  <c r="B6499" i="1"/>
  <c r="B4416" i="1"/>
  <c r="B1486" i="1"/>
  <c r="B6223" i="1"/>
  <c r="B6224" i="1"/>
  <c r="B6500" i="1"/>
  <c r="B1744" i="1"/>
  <c r="B6501" i="1"/>
  <c r="B1159" i="1"/>
  <c r="B5991" i="1"/>
  <c r="B7093" i="1"/>
  <c r="B4417" i="1"/>
  <c r="B5686" i="1"/>
  <c r="B6226" i="1"/>
  <c r="B738" i="1"/>
  <c r="B5922" i="1"/>
  <c r="B5687" i="1"/>
  <c r="B6825" i="1"/>
  <c r="B6930" i="1"/>
  <c r="B5070" i="1"/>
  <c r="B6931" i="1"/>
  <c r="B6655" i="1"/>
  <c r="B6387" i="1"/>
  <c r="B2" i="1"/>
  <c r="B7207" i="1"/>
  <c r="B6068" i="1"/>
  <c r="B6227" i="1"/>
  <c r="B5071" i="1"/>
  <c r="B6388" i="1"/>
  <c r="B7196" i="1"/>
  <c r="B5072" i="1"/>
  <c r="B4418" i="1"/>
  <c r="B1488" i="1"/>
  <c r="B1489" i="1"/>
  <c r="B5073" i="1"/>
  <c r="B172" i="1"/>
  <c r="B3295" i="1"/>
  <c r="B4419" i="1"/>
  <c r="B3582" i="1"/>
  <c r="B5432" i="1"/>
  <c r="B3296" i="1"/>
  <c r="B2098" i="1"/>
  <c r="B2507" i="1"/>
  <c r="B3297" i="1"/>
  <c r="B2166" i="1"/>
  <c r="B6726" i="1"/>
  <c r="B5075" i="1"/>
  <c r="B1490" i="1"/>
  <c r="B7094" i="1"/>
  <c r="B5076" i="1"/>
  <c r="B6826" i="1"/>
  <c r="B6674" i="1"/>
  <c r="B5077" i="1"/>
  <c r="B6733" i="1"/>
  <c r="B6656" i="1"/>
  <c r="B2190" i="1"/>
  <c r="B6019" i="1"/>
  <c r="B2508" i="1"/>
  <c r="B1491" i="1"/>
  <c r="B428" i="1"/>
  <c r="B3298" i="1"/>
  <c r="B4420" i="1"/>
  <c r="B5078" i="1"/>
  <c r="B6228" i="1"/>
  <c r="B1160" i="1"/>
  <c r="B3299" i="1"/>
  <c r="B3683" i="1"/>
  <c r="B3300" i="1"/>
  <c r="B4421" i="1"/>
  <c r="B3301" i="1"/>
  <c r="B6984" i="1"/>
  <c r="B6827" i="1"/>
  <c r="B3302" i="1"/>
  <c r="B5079" i="1"/>
  <c r="B1245" i="1"/>
  <c r="B1492" i="1"/>
  <c r="B51" i="1"/>
  <c r="B1047" i="1"/>
  <c r="B739" i="1"/>
  <c r="B5080" i="1"/>
  <c r="B4422" i="1"/>
  <c r="B5689" i="1"/>
  <c r="B5081" i="1"/>
  <c r="B6502" i="1"/>
  <c r="B265" i="1"/>
  <c r="B4423" i="1"/>
  <c r="B6828" i="1"/>
  <c r="B7095" i="1"/>
  <c r="B740" i="1"/>
  <c r="B2248" i="1"/>
  <c r="B5082" i="1"/>
  <c r="B18" i="1"/>
  <c r="B5923" i="1"/>
  <c r="B6229" i="1"/>
  <c r="B7096" i="1"/>
  <c r="B5924" i="1"/>
  <c r="B1493" i="1"/>
  <c r="B5084" i="1"/>
  <c r="B4424" i="1"/>
  <c r="B6503" i="1"/>
  <c r="B3751" i="1"/>
  <c r="B1494" i="1"/>
  <c r="B3303" i="1"/>
  <c r="B2509" i="1"/>
  <c r="B3304" i="1"/>
  <c r="B3305" i="1"/>
  <c r="B6600" i="1"/>
  <c r="B19" i="1"/>
  <c r="B153" i="1"/>
  <c r="B2249" i="1"/>
  <c r="B85" i="1"/>
  <c r="B1498" i="1"/>
  <c r="B6230" i="1"/>
  <c r="B1162" i="1"/>
  <c r="B143" i="1"/>
  <c r="B6504" i="1"/>
  <c r="B3307" i="1"/>
  <c r="B2034" i="1"/>
  <c r="B6231" i="1"/>
  <c r="B2150" i="1"/>
  <c r="B741" i="1"/>
  <c r="B5926" i="1"/>
  <c r="B742" i="1"/>
  <c r="B3785" i="1"/>
  <c r="B436" i="1"/>
  <c r="B1163" i="1"/>
  <c r="B5086" i="1"/>
  <c r="B549" i="1"/>
  <c r="B3308" i="1"/>
  <c r="B2510" i="1"/>
  <c r="B1994" i="1"/>
  <c r="B5087" i="1"/>
  <c r="B3920" i="1"/>
  <c r="B550" i="1"/>
  <c r="B5691" i="1"/>
  <c r="B1499" i="1"/>
  <c r="B1500" i="1"/>
  <c r="B1164" i="1"/>
  <c r="B469" i="1"/>
  <c r="B5393" i="1"/>
  <c r="B743" i="1"/>
  <c r="B5088" i="1"/>
  <c r="B744" i="1"/>
  <c r="B1501" i="1"/>
  <c r="B551" i="1"/>
  <c r="B164" i="1"/>
  <c r="B1745" i="1"/>
  <c r="B2207" i="1"/>
  <c r="B552" i="1"/>
  <c r="B5927" i="1"/>
  <c r="B6232" i="1"/>
  <c r="B7141" i="1"/>
  <c r="B269" i="1"/>
  <c r="B3309" i="1"/>
  <c r="B3567" i="1"/>
  <c r="B745" i="1"/>
  <c r="B746" i="1"/>
  <c r="B3310" i="1"/>
  <c r="B7007" i="1"/>
  <c r="B2035" i="1"/>
  <c r="B747" i="1"/>
  <c r="B5089" i="1"/>
  <c r="B3311" i="1"/>
  <c r="B3312" i="1"/>
  <c r="B748" i="1"/>
  <c r="B5090" i="1"/>
  <c r="B3313" i="1"/>
  <c r="B6070" i="1"/>
  <c r="B2298" i="1"/>
  <c r="B7197" i="1"/>
  <c r="B34" i="1"/>
  <c r="B2511" i="1"/>
  <c r="B515" i="1"/>
  <c r="B1813" i="1"/>
  <c r="B3314" i="1"/>
  <c r="B6031" i="1"/>
  <c r="B749" i="1"/>
  <c r="B58" i="1"/>
  <c r="B5091" i="1"/>
  <c r="B1048" i="1"/>
  <c r="B1502" i="1"/>
  <c r="B406" i="1"/>
  <c r="B6829" i="1"/>
  <c r="B1934" i="1"/>
  <c r="B3899" i="1"/>
  <c r="B194" i="1"/>
  <c r="B1503" i="1"/>
  <c r="B5693" i="1"/>
  <c r="B7177" i="1"/>
  <c r="B751" i="1"/>
  <c r="B3316" i="1"/>
  <c r="B2127" i="1"/>
  <c r="B5250" i="1"/>
  <c r="B3819" i="1"/>
  <c r="B5093" i="1"/>
  <c r="B5094" i="1"/>
  <c r="B3318" i="1"/>
  <c r="B3319" i="1"/>
  <c r="B3320" i="1"/>
  <c r="B5095" i="1"/>
  <c r="B2512" i="1"/>
  <c r="B2172" i="1"/>
  <c r="B349" i="1"/>
  <c r="B4427" i="1"/>
  <c r="B1504" i="1"/>
  <c r="B1165" i="1"/>
  <c r="B2173" i="1"/>
  <c r="B3321" i="1"/>
  <c r="B1690" i="1"/>
  <c r="B3322" i="1"/>
  <c r="B5096" i="1"/>
  <c r="B1505" i="1"/>
  <c r="B5097" i="1"/>
  <c r="B6885" i="1"/>
  <c r="B752" i="1"/>
  <c r="B6973" i="1"/>
  <c r="B6389" i="1"/>
  <c r="B1166" i="1"/>
  <c r="B1506" i="1"/>
  <c r="B3323" i="1"/>
  <c r="B753" i="1"/>
  <c r="B5303" i="1"/>
  <c r="B1507" i="1"/>
  <c r="B6234" i="1"/>
  <c r="B3324" i="1"/>
  <c r="B3325" i="1"/>
  <c r="B7058" i="1"/>
  <c r="B3326" i="1"/>
  <c r="B1508" i="1"/>
  <c r="B4584" i="1"/>
  <c r="B4428" i="1"/>
  <c r="B1654" i="1"/>
  <c r="B3900" i="1"/>
  <c r="B5323" i="1"/>
  <c r="B5099" i="1"/>
  <c r="B5695" i="1"/>
  <c r="B6876" i="1"/>
  <c r="B6505" i="1"/>
  <c r="B2513" i="1"/>
  <c r="B5796" i="1"/>
  <c r="B5100" i="1"/>
  <c r="B2514" i="1"/>
  <c r="B5696" i="1"/>
  <c r="B2515" i="1"/>
  <c r="B3327" i="1"/>
  <c r="B3752" i="1"/>
  <c r="B5278" i="1"/>
  <c r="B5698" i="1"/>
  <c r="B6506" i="1"/>
  <c r="B1509" i="1"/>
  <c r="B754" i="1"/>
  <c r="B6390" i="1"/>
  <c r="B32" i="1"/>
  <c r="B5699" i="1"/>
  <c r="B760" i="1"/>
  <c r="B5104" i="1"/>
  <c r="B5105" i="1"/>
  <c r="B3335" i="1"/>
  <c r="B897" i="1"/>
  <c r="B4430" i="1"/>
  <c r="B3337" i="1"/>
  <c r="B3338" i="1"/>
  <c r="B1168" i="1"/>
  <c r="B277" i="1"/>
  <c r="B2516" i="1"/>
  <c r="B1516" i="1"/>
  <c r="B4090" i="1"/>
  <c r="B1517" i="1"/>
  <c r="B5106" i="1"/>
  <c r="B6618" i="1"/>
  <c r="B6995" i="1"/>
  <c r="B6237" i="1"/>
  <c r="B3339" i="1"/>
  <c r="B6508" i="1"/>
  <c r="B6728" i="1"/>
  <c r="B4431" i="1"/>
  <c r="B6391" i="1"/>
  <c r="B3340" i="1"/>
  <c r="B5107" i="1"/>
  <c r="B5108" i="1"/>
  <c r="B3341" i="1"/>
  <c r="B920" i="1"/>
  <c r="B4432" i="1"/>
  <c r="B1169" i="1"/>
  <c r="B5109" i="1"/>
  <c r="B3342" i="1"/>
  <c r="B1518" i="1"/>
  <c r="B5700" i="1"/>
  <c r="B7198" i="1"/>
  <c r="B3343" i="1"/>
  <c r="B6614" i="1"/>
  <c r="B5929" i="1"/>
  <c r="B1519" i="1"/>
  <c r="B5930" i="1"/>
  <c r="B1520" i="1"/>
  <c r="B3754" i="1"/>
  <c r="B1521" i="1"/>
  <c r="B4585" i="1"/>
  <c r="B52" i="1"/>
  <c r="B3344" i="1"/>
  <c r="B3345" i="1"/>
  <c r="B916" i="1"/>
  <c r="B3346" i="1"/>
  <c r="B5110" i="1"/>
  <c r="B3347" i="1"/>
  <c r="B2517" i="1"/>
  <c r="B6974" i="1"/>
  <c r="B6392" i="1"/>
  <c r="B3348" i="1"/>
  <c r="B5931" i="1"/>
  <c r="B6735" i="1"/>
  <c r="B5932" i="1"/>
  <c r="B5111" i="1"/>
  <c r="B3994" i="1"/>
  <c r="B4433" i="1"/>
  <c r="B1936" i="1"/>
  <c r="B5112" i="1"/>
  <c r="B1937" i="1"/>
  <c r="B3349" i="1"/>
  <c r="B6238" i="1"/>
  <c r="B761" i="1"/>
  <c r="B409" i="1"/>
  <c r="B3350" i="1"/>
  <c r="B7059" i="1"/>
  <c r="B1170" i="1"/>
  <c r="B3351" i="1"/>
  <c r="B6657" i="1"/>
  <c r="B5113" i="1"/>
  <c r="B6831" i="1"/>
  <c r="B4434" i="1"/>
  <c r="B1522" i="1"/>
  <c r="B3352" i="1"/>
  <c r="B3353" i="1"/>
  <c r="B278" i="1"/>
  <c r="B6934" i="1"/>
  <c r="B5114" i="1"/>
  <c r="B5974" i="1"/>
  <c r="B6658" i="1"/>
  <c r="B3354" i="1"/>
  <c r="B6707" i="1"/>
  <c r="B53" i="1"/>
  <c r="B1523" i="1"/>
  <c r="B762" i="1"/>
  <c r="B6393" i="1"/>
  <c r="B1938" i="1"/>
  <c r="B6239" i="1"/>
  <c r="B6240" i="1"/>
  <c r="B763" i="1"/>
  <c r="B6935" i="1"/>
  <c r="B4435" i="1"/>
  <c r="B7166" i="1"/>
  <c r="B764" i="1"/>
  <c r="B6071" i="1"/>
  <c r="B2167" i="1"/>
  <c r="B1524" i="1"/>
  <c r="B4586" i="1"/>
  <c r="B5933" i="1"/>
  <c r="B1525" i="1"/>
  <c r="B195" i="1"/>
  <c r="B5797" i="1"/>
  <c r="B434" i="1"/>
  <c r="B7136" i="1"/>
  <c r="B5116" i="1"/>
  <c r="B3902" i="1"/>
  <c r="B350" i="1"/>
  <c r="B6936" i="1"/>
  <c r="B1171" i="1"/>
  <c r="B5117" i="1"/>
  <c r="B6832" i="1"/>
  <c r="B3755" i="1"/>
  <c r="B5118" i="1"/>
  <c r="B2519" i="1"/>
  <c r="B2299" i="1"/>
  <c r="B765" i="1"/>
  <c r="B766" i="1"/>
  <c r="B6659" i="1"/>
  <c r="B370" i="1"/>
  <c r="B6394" i="1"/>
  <c r="B6601" i="1"/>
  <c r="B5119" i="1"/>
  <c r="B2520" i="1"/>
  <c r="B5701" i="1"/>
  <c r="B4091" i="1"/>
  <c r="B767" i="1"/>
  <c r="B9" i="1"/>
  <c r="B60" i="1"/>
  <c r="B5702" i="1"/>
  <c r="B6833" i="1"/>
  <c r="B161" i="1"/>
  <c r="B3541" i="1"/>
  <c r="B5300" i="1"/>
  <c r="B1939" i="1"/>
  <c r="B6834" i="1"/>
  <c r="B7122" i="1"/>
  <c r="B7000" i="1"/>
  <c r="B6937" i="1"/>
  <c r="B5120" i="1"/>
  <c r="B3355" i="1"/>
  <c r="B7097" i="1"/>
  <c r="B4436" i="1"/>
  <c r="B6395" i="1"/>
  <c r="B6708" i="1"/>
  <c r="B5703" i="1"/>
  <c r="B4437" i="1"/>
  <c r="B1940" i="1"/>
  <c r="B6241" i="1"/>
  <c r="B554" i="1"/>
  <c r="B6242" i="1"/>
  <c r="B54" i="1"/>
  <c r="B6396" i="1"/>
  <c r="B4438" i="1"/>
  <c r="B6938" i="1"/>
  <c r="B6397" i="1"/>
  <c r="B6243" i="1"/>
  <c r="B7153" i="1"/>
  <c r="B4105" i="1"/>
  <c r="B6244" i="1"/>
  <c r="B4439" i="1"/>
  <c r="B5935" i="1"/>
  <c r="B5704" i="1"/>
  <c r="B6967" i="1"/>
  <c r="B2522" i="1"/>
  <c r="B6398" i="1"/>
  <c r="B4440" i="1"/>
  <c r="B6245" i="1"/>
  <c r="B5936" i="1"/>
  <c r="B5937" i="1"/>
  <c r="B6577" i="1"/>
  <c r="B5705" i="1"/>
  <c r="B3356" i="1"/>
  <c r="B6877" i="1"/>
  <c r="B5798" i="1"/>
  <c r="B4441" i="1"/>
  <c r="B4442" i="1"/>
  <c r="B5938" i="1"/>
  <c r="B6017" i="1"/>
  <c r="B3357" i="1"/>
  <c r="B5939" i="1"/>
  <c r="B6835" i="1"/>
  <c r="B6399" i="1"/>
  <c r="B6305" i="1"/>
  <c r="B3358" i="1"/>
  <c r="B5706" i="1"/>
  <c r="B5453" i="1"/>
  <c r="B6836" i="1"/>
  <c r="B3359" i="1"/>
  <c r="B2251" i="1"/>
  <c r="B5707" i="1"/>
  <c r="B5708" i="1"/>
  <c r="B279" i="1"/>
  <c r="B7199" i="1"/>
  <c r="B6878" i="1"/>
  <c r="B4443" i="1"/>
  <c r="B3360" i="1"/>
  <c r="B3361" i="1"/>
  <c r="B4444" i="1"/>
  <c r="B7060" i="1"/>
  <c r="B3362" i="1"/>
  <c r="B3363" i="1"/>
  <c r="B6939" i="1"/>
  <c r="B3633" i="1"/>
  <c r="B6987" i="1"/>
  <c r="B3568" i="1"/>
  <c r="B6660" i="1"/>
  <c r="B5121" i="1"/>
  <c r="B3364" i="1"/>
  <c r="B6578" i="1"/>
  <c r="B6579" i="1"/>
  <c r="B5477" i="1"/>
  <c r="B6510" i="1"/>
  <c r="B5940" i="1"/>
  <c r="B3365" i="1"/>
  <c r="B28" i="1"/>
  <c r="B5122" i="1"/>
  <c r="B5279" i="1"/>
  <c r="B5941" i="1"/>
  <c r="B3366" i="1"/>
  <c r="B6940" i="1"/>
  <c r="B7098" i="1"/>
  <c r="B5942" i="1"/>
  <c r="B5123" i="1"/>
  <c r="B7099" i="1"/>
  <c r="B4017" i="1"/>
  <c r="B7163" i="1"/>
  <c r="B7208" i="1"/>
  <c r="B6837" i="1"/>
  <c r="B3903" i="1"/>
  <c r="B4445" i="1"/>
  <c r="B6709" i="1"/>
  <c r="B6748" i="1"/>
  <c r="B4446" i="1"/>
  <c r="B7061" i="1"/>
  <c r="B2523" i="1"/>
  <c r="B4447" i="1"/>
  <c r="B1526" i="1"/>
  <c r="B6661" i="1"/>
  <c r="B5124" i="1"/>
  <c r="B5125" i="1"/>
  <c r="B5244" i="1"/>
  <c r="B3367" i="1"/>
  <c r="B1049" i="1"/>
  <c r="B7012" i="1"/>
  <c r="B1527" i="1"/>
  <c r="B3756" i="1"/>
  <c r="B6555" i="1"/>
  <c r="B6556" i="1"/>
  <c r="B1528" i="1"/>
  <c r="B5709" i="1"/>
  <c r="B3723" i="1"/>
  <c r="B1529" i="1"/>
  <c r="B5434" i="1"/>
  <c r="B768" i="1"/>
  <c r="B5710" i="1"/>
  <c r="B55" i="1"/>
  <c r="B3368" i="1"/>
  <c r="B7214" i="1"/>
  <c r="B5711" i="1"/>
  <c r="B7123" i="1"/>
  <c r="B5126" i="1"/>
  <c r="B2008" i="1"/>
  <c r="B7062" i="1"/>
  <c r="B769" i="1"/>
  <c r="B6513" i="1"/>
  <c r="B6246" i="1"/>
  <c r="B6991" i="1"/>
  <c r="B5127" i="1"/>
  <c r="B5943" i="1"/>
  <c r="B7033" i="1"/>
  <c r="B56" i="1"/>
  <c r="B770" i="1"/>
  <c r="B5128" i="1"/>
  <c r="B5129" i="1"/>
  <c r="B3369" i="1"/>
  <c r="B4448" i="1"/>
  <c r="B7100" i="1"/>
  <c r="B6941" i="1"/>
  <c r="B3370" i="1"/>
  <c r="B3904" i="1"/>
  <c r="B6247" i="1"/>
  <c r="B6400" i="1"/>
  <c r="B4449" i="1"/>
  <c r="B6514" i="1"/>
  <c r="B7034" i="1"/>
  <c r="B4450" i="1"/>
  <c r="B1746" i="1"/>
  <c r="B6942" i="1"/>
  <c r="B6423" i="1"/>
  <c r="B771" i="1"/>
  <c r="B6839" i="1"/>
  <c r="B7124" i="1"/>
  <c r="B5130" i="1"/>
  <c r="B3372" i="1"/>
  <c r="B3373" i="1"/>
  <c r="B5944" i="1"/>
  <c r="B6401" i="1"/>
  <c r="B1050" i="1"/>
  <c r="B3718" i="1"/>
  <c r="B7215" i="1"/>
  <c r="B6879" i="1"/>
  <c r="B4092" i="1"/>
  <c r="B3374" i="1"/>
  <c r="B3375" i="1"/>
  <c r="B1530" i="1"/>
  <c r="B5131" i="1"/>
  <c r="B7154" i="1"/>
  <c r="B772" i="1"/>
  <c r="B5261" i="1"/>
  <c r="B27" i="1"/>
  <c r="B3821" i="1"/>
  <c r="B5713" i="1"/>
  <c r="B6515" i="1"/>
  <c r="B773" i="1"/>
  <c r="B196" i="1"/>
  <c r="B5714" i="1"/>
  <c r="B3969" i="1"/>
  <c r="B4451" i="1"/>
  <c r="B5132" i="1"/>
  <c r="B5133" i="1"/>
  <c r="B4625" i="1"/>
  <c r="B3376" i="1"/>
  <c r="B909" i="1"/>
  <c r="B2115" i="1"/>
  <c r="B4587" i="1"/>
  <c r="B2252" i="1"/>
  <c r="B3377" i="1"/>
  <c r="B20" i="1"/>
  <c r="B163" i="1"/>
  <c r="B410" i="1"/>
  <c r="B5139" i="1"/>
  <c r="B776" i="1"/>
  <c r="B1536" i="1"/>
  <c r="B2300" i="1"/>
  <c r="B1537" i="1"/>
  <c r="B1173" i="1"/>
  <c r="B3385" i="1"/>
  <c r="B3794" i="1"/>
  <c r="B4452" i="1"/>
  <c r="B1538" i="1"/>
  <c r="B3386" i="1"/>
  <c r="B910" i="1"/>
  <c r="B1539" i="1"/>
  <c r="B2604" i="1"/>
  <c r="B1052" i="1"/>
  <c r="B5140" i="1"/>
  <c r="B5344" i="1"/>
  <c r="B3387" i="1"/>
  <c r="B3388" i="1"/>
  <c r="B2527" i="1"/>
  <c r="B5141" i="1"/>
  <c r="B2528" i="1"/>
  <c r="B3389" i="1"/>
  <c r="B351" i="1"/>
  <c r="B2529" i="1"/>
  <c r="B1247" i="1"/>
  <c r="B198" i="1"/>
  <c r="B2530" i="1"/>
  <c r="B281" i="1"/>
  <c r="B158" i="1"/>
  <c r="B393" i="1"/>
  <c r="B2531" i="1"/>
  <c r="B3634" i="1"/>
  <c r="B4453" i="1"/>
  <c r="B777" i="1"/>
  <c r="B4006" i="1"/>
  <c r="B5946" i="1"/>
  <c r="B778" i="1"/>
  <c r="B6840" i="1"/>
  <c r="B6841" i="1"/>
  <c r="B440" i="1"/>
  <c r="B376" i="1"/>
  <c r="B5142" i="1"/>
  <c r="B2532" i="1"/>
  <c r="B471" i="1"/>
  <c r="B282" i="1"/>
  <c r="B5345" i="1"/>
  <c r="B4095" i="1"/>
  <c r="B3390" i="1"/>
  <c r="B1248" i="1"/>
  <c r="B7125" i="1"/>
  <c r="B1174" i="1"/>
  <c r="B779" i="1"/>
  <c r="B2129" i="1"/>
  <c r="B3391" i="1"/>
  <c r="B3392" i="1"/>
  <c r="B6249" i="1"/>
  <c r="B3393" i="1"/>
  <c r="B1747" i="1"/>
  <c r="B5143" i="1"/>
  <c r="B144" i="1"/>
  <c r="B2533" i="1"/>
  <c r="B1748" i="1"/>
  <c r="B3394" i="1"/>
  <c r="B3395" i="1"/>
  <c r="B1053" i="1"/>
  <c r="B5381" i="1"/>
  <c r="B1175" i="1"/>
  <c r="B951" i="1"/>
  <c r="B283" i="1"/>
  <c r="B136" i="1"/>
  <c r="B3400" i="1"/>
  <c r="B1544" i="1"/>
  <c r="B1055" i="1"/>
  <c r="B5145" i="1"/>
  <c r="B173" i="1"/>
  <c r="B2301" i="1"/>
  <c r="B3577" i="1"/>
  <c r="B289" i="1"/>
  <c r="B557" i="1"/>
  <c r="B994" i="1"/>
  <c r="B782" i="1"/>
  <c r="B290" i="1"/>
  <c r="B4026" i="1"/>
  <c r="B2038" i="1"/>
  <c r="B291" i="1"/>
  <c r="B1545" i="1"/>
  <c r="B5146" i="1"/>
  <c r="B89" i="1"/>
  <c r="B2208" i="1"/>
  <c r="B3401" i="1"/>
  <c r="B1177" i="1"/>
  <c r="B783" i="1"/>
  <c r="B292" i="1"/>
  <c r="B7155" i="1"/>
  <c r="B784" i="1"/>
  <c r="B785" i="1"/>
  <c r="B1546" i="1"/>
  <c r="B90" i="1"/>
  <c r="B1547" i="1"/>
  <c r="B432" i="1"/>
  <c r="B6250" i="1"/>
  <c r="B4455" i="1"/>
  <c r="B5394" i="1"/>
  <c r="B1548" i="1"/>
  <c r="B3402" i="1"/>
  <c r="B389" i="1"/>
  <c r="B435" i="1"/>
  <c r="B1749" i="1"/>
  <c r="B5947" i="1"/>
  <c r="B59" i="1"/>
  <c r="B1549" i="1"/>
  <c r="B1178" i="1"/>
  <c r="B1550" i="1"/>
  <c r="B137" i="1"/>
  <c r="B91" i="1"/>
  <c r="B558" i="1"/>
  <c r="B5399" i="1"/>
  <c r="B92" i="1"/>
  <c r="B1056" i="1"/>
  <c r="B516" i="1"/>
  <c r="B3403" i="1"/>
  <c r="B4588" i="1"/>
  <c r="B2254" i="1"/>
  <c r="B787" i="1"/>
  <c r="B788" i="1"/>
  <c r="B3404" i="1"/>
  <c r="B3405" i="1"/>
  <c r="B1944" i="1"/>
  <c r="B1750" i="1"/>
  <c r="B1249" i="1"/>
  <c r="B380" i="1"/>
  <c r="B789" i="1"/>
  <c r="B473" i="1"/>
  <c r="B1179" i="1"/>
  <c r="B2535" i="1"/>
  <c r="B6727" i="1"/>
  <c r="B5147" i="1"/>
  <c r="B93" i="1"/>
  <c r="B5148" i="1"/>
  <c r="B116" i="1"/>
  <c r="B1815" i="1"/>
  <c r="B474" i="1"/>
  <c r="B293" i="1"/>
  <c r="B2536" i="1"/>
  <c r="B1551" i="1"/>
  <c r="B790" i="1"/>
  <c r="B294" i="1"/>
  <c r="B3406" i="1"/>
  <c r="B295" i="1"/>
  <c r="B791" i="1"/>
  <c r="B1751" i="1"/>
  <c r="B1552" i="1"/>
  <c r="B296" i="1"/>
  <c r="B792" i="1"/>
  <c r="B1180" i="1"/>
  <c r="B2174" i="1"/>
  <c r="B394" i="1"/>
  <c r="B475" i="1"/>
  <c r="B793" i="1"/>
  <c r="B3635" i="1"/>
  <c r="B3407" i="1"/>
  <c r="B2039" i="1"/>
  <c r="B1945" i="1"/>
  <c r="B6516" i="1"/>
  <c r="B1946" i="1"/>
  <c r="B794" i="1"/>
  <c r="B3408" i="1"/>
  <c r="B4456" i="1"/>
  <c r="B1947" i="1"/>
  <c r="B5245" i="1"/>
  <c r="B1181" i="1"/>
  <c r="B6662" i="1"/>
  <c r="B6251" i="1"/>
  <c r="B4096" i="1"/>
  <c r="B1553" i="1"/>
  <c r="B3409" i="1"/>
  <c r="B795" i="1"/>
  <c r="B5717" i="1"/>
  <c r="B5718" i="1"/>
  <c r="B7063" i="1"/>
  <c r="B5799" i="1"/>
  <c r="B297" i="1"/>
  <c r="B3569" i="1"/>
  <c r="B917" i="1"/>
  <c r="B70" i="1"/>
  <c r="B6560" i="1"/>
  <c r="B1752" i="1"/>
  <c r="B5382" i="1"/>
  <c r="B2537" i="1"/>
  <c r="B7102" i="1"/>
  <c r="B796" i="1"/>
  <c r="B6663" i="1"/>
  <c r="B5948" i="1"/>
  <c r="B298" i="1"/>
  <c r="B3410" i="1"/>
  <c r="B1554" i="1"/>
  <c r="B1948" i="1"/>
  <c r="B2538" i="1"/>
  <c r="B45" i="1"/>
  <c r="B2539" i="1"/>
  <c r="B3719" i="1"/>
  <c r="B3411" i="1"/>
  <c r="B3906" i="1"/>
  <c r="B6252" i="1"/>
  <c r="B299" i="1"/>
  <c r="B2013" i="1"/>
  <c r="B200" i="1"/>
  <c r="B6664" i="1"/>
  <c r="B1182" i="1"/>
  <c r="B1949" i="1"/>
  <c r="B2540" i="1"/>
  <c r="B7018" i="1"/>
  <c r="B797" i="1"/>
  <c r="B1816" i="1"/>
  <c r="B2541" i="1"/>
  <c r="B3412" i="1"/>
  <c r="B4457" i="1"/>
  <c r="B6880" i="1"/>
  <c r="B4458" i="1"/>
  <c r="B3413" i="1"/>
  <c r="B975" i="1"/>
  <c r="B6253" i="1"/>
  <c r="B3414" i="1"/>
  <c r="B798" i="1"/>
  <c r="B201" i="1"/>
  <c r="B2100" i="1"/>
  <c r="B1250" i="1"/>
  <c r="B476" i="1"/>
  <c r="B3786" i="1"/>
  <c r="B1555" i="1"/>
  <c r="B7004" i="1"/>
  <c r="B1556" i="1"/>
  <c r="B6517" i="1"/>
  <c r="B1557" i="1"/>
  <c r="B174" i="1"/>
  <c r="B6072" i="1"/>
  <c r="B5719" i="1"/>
  <c r="B3415" i="1"/>
  <c r="B1558" i="1"/>
  <c r="B5149" i="1"/>
  <c r="B2009" i="1"/>
  <c r="B559" i="1"/>
  <c r="B799" i="1"/>
  <c r="B976" i="1"/>
  <c r="B5150" i="1"/>
  <c r="B300" i="1"/>
  <c r="B952" i="1"/>
  <c r="B995" i="1"/>
  <c r="B2040" i="1"/>
  <c r="B3416" i="1"/>
  <c r="B5949" i="1"/>
  <c r="B301" i="1"/>
  <c r="B3417" i="1"/>
  <c r="B5720" i="1"/>
  <c r="B5151" i="1"/>
  <c r="B3418" i="1"/>
  <c r="B1673" i="1"/>
  <c r="B2255" i="1"/>
  <c r="B560" i="1"/>
  <c r="B4631" i="1"/>
  <c r="B3419" i="1"/>
  <c r="B5950" i="1"/>
  <c r="B7156" i="1"/>
  <c r="B5772" i="1"/>
  <c r="B6518" i="1"/>
  <c r="B1753" i="1"/>
  <c r="B5383" i="1"/>
  <c r="B202" i="1"/>
  <c r="B5265" i="1"/>
  <c r="B1057" i="1"/>
  <c r="B1559" i="1"/>
  <c r="B1560" i="1"/>
  <c r="B5721" i="1"/>
  <c r="B1183" i="1"/>
  <c r="B6710" i="1"/>
  <c r="B1058" i="1"/>
  <c r="B4460" i="1"/>
  <c r="B145" i="1"/>
  <c r="B3907" i="1"/>
  <c r="B5722" i="1"/>
  <c r="B4589" i="1"/>
  <c r="B6881" i="1"/>
  <c r="B5239" i="1"/>
  <c r="B3995" i="1"/>
  <c r="B4461" i="1"/>
  <c r="B4590" i="1"/>
  <c r="B6254" i="1"/>
  <c r="B5395" i="1"/>
  <c r="B800" i="1"/>
  <c r="B1950" i="1"/>
  <c r="B1184" i="1"/>
  <c r="B5152" i="1"/>
  <c r="B2542" i="1"/>
  <c r="B3420" i="1"/>
  <c r="B2302" i="1"/>
  <c r="B1561" i="1"/>
  <c r="B1562" i="1"/>
  <c r="B5153" i="1"/>
  <c r="B7103" i="1"/>
  <c r="B2151" i="1"/>
  <c r="B4518" i="1"/>
  <c r="B1563" i="1"/>
  <c r="B4462" i="1"/>
  <c r="B7209" i="1"/>
  <c r="B3421" i="1"/>
  <c r="B3422" i="1"/>
  <c r="B5723" i="1"/>
  <c r="B5724" i="1"/>
  <c r="B3908" i="1"/>
  <c r="B5725" i="1"/>
  <c r="B6519" i="1"/>
  <c r="B5951" i="1"/>
  <c r="B6306" i="1"/>
  <c r="B3423" i="1"/>
  <c r="B4591" i="1"/>
  <c r="B3706" i="1"/>
  <c r="B3424" i="1"/>
  <c r="B7104" i="1"/>
  <c r="B7009" i="1"/>
  <c r="B2543" i="1"/>
  <c r="B3909" i="1"/>
  <c r="B6520" i="1"/>
  <c r="B2168" i="1"/>
  <c r="B2303" i="1"/>
  <c r="B1951" i="1"/>
  <c r="B6749" i="1"/>
  <c r="B3425" i="1"/>
  <c r="B2169" i="1"/>
  <c r="B6711" i="1"/>
  <c r="B1564" i="1"/>
  <c r="B5952" i="1"/>
  <c r="B4592" i="1"/>
  <c r="B2544" i="1"/>
  <c r="B2175" i="1"/>
  <c r="B6073" i="1"/>
  <c r="B3426" i="1"/>
  <c r="B5800" i="1"/>
  <c r="B353" i="1"/>
  <c r="B3427" i="1"/>
  <c r="B175" i="1"/>
  <c r="B5953" i="1"/>
  <c r="B1754" i="1"/>
  <c r="B4463" i="1"/>
  <c r="B6521" i="1"/>
  <c r="B6522" i="1"/>
  <c r="B411" i="1"/>
  <c r="B6255" i="1"/>
  <c r="B6842" i="1"/>
  <c r="B4464" i="1"/>
  <c r="B5726" i="1"/>
  <c r="B6665" i="1"/>
  <c r="B5954" i="1"/>
  <c r="B5955" i="1"/>
  <c r="B5727" i="1"/>
  <c r="B7169" i="1"/>
  <c r="B5478" i="1"/>
  <c r="B3428" i="1"/>
  <c r="B5384" i="1"/>
  <c r="B5154" i="1"/>
  <c r="B2545" i="1"/>
  <c r="B6003" i="1"/>
  <c r="B6843" i="1"/>
  <c r="B4465" i="1"/>
  <c r="B5801" i="1"/>
  <c r="B5325" i="1"/>
  <c r="B6256" i="1"/>
  <c r="B6580" i="1"/>
  <c r="B7178" i="1"/>
  <c r="B4466" i="1"/>
  <c r="B1952" i="1"/>
  <c r="B6257" i="1"/>
  <c r="B5155" i="1"/>
  <c r="B3429" i="1"/>
  <c r="B801" i="1"/>
  <c r="B2170" i="1"/>
  <c r="B1755" i="1"/>
  <c r="B3910" i="1"/>
  <c r="B953" i="1"/>
  <c r="B302" i="1"/>
  <c r="B3431" i="1"/>
  <c r="B894" i="1"/>
  <c r="B3432" i="1"/>
  <c r="B4519" i="1"/>
  <c r="B2041" i="1"/>
  <c r="B2546" i="1"/>
  <c r="B2547" i="1"/>
  <c r="B3433" i="1"/>
  <c r="B2548" i="1"/>
  <c r="B3434" i="1"/>
  <c r="B3822" i="1"/>
  <c r="B5156" i="1"/>
  <c r="B5157" i="1"/>
  <c r="B4467" i="1"/>
  <c r="B1953" i="1"/>
  <c r="B5454" i="1"/>
  <c r="B6403" i="1"/>
  <c r="B3435" i="1"/>
  <c r="B3436" i="1"/>
  <c r="B1565" i="1"/>
  <c r="B6666" i="1"/>
  <c r="B4468" i="1"/>
  <c r="B4469" i="1"/>
  <c r="B4097" i="1"/>
  <c r="B3437" i="1"/>
  <c r="B954" i="1"/>
  <c r="B1251" i="1"/>
  <c r="B3438" i="1"/>
  <c r="B3911" i="1"/>
  <c r="B4593" i="1"/>
  <c r="B477" i="1"/>
  <c r="B3636" i="1"/>
  <c r="B1566" i="1"/>
  <c r="B5251" i="1"/>
  <c r="B5158" i="1"/>
  <c r="B146" i="1"/>
  <c r="B3439" i="1"/>
  <c r="B5284" i="1"/>
  <c r="B3440" i="1"/>
  <c r="B3790" i="1"/>
  <c r="B3441" i="1"/>
  <c r="B5159" i="1"/>
  <c r="B5728" i="1"/>
  <c r="B3442" i="1"/>
  <c r="B6258" i="1"/>
  <c r="B4594" i="1"/>
  <c r="B985" i="1"/>
  <c r="B1567" i="1"/>
  <c r="B7127" i="1"/>
  <c r="B2101" i="1"/>
  <c r="B5956" i="1"/>
  <c r="B5240" i="1"/>
  <c r="B802" i="1"/>
  <c r="B5957" i="1"/>
  <c r="B5160" i="1"/>
  <c r="B1954" i="1"/>
  <c r="B94" i="1"/>
  <c r="B5161" i="1"/>
  <c r="B3443" i="1"/>
  <c r="B4470" i="1"/>
  <c r="B354" i="1"/>
  <c r="B5162" i="1"/>
  <c r="B412" i="1"/>
  <c r="B1568" i="1"/>
  <c r="B1569" i="1"/>
  <c r="B3444" i="1"/>
  <c r="B478" i="1"/>
  <c r="B2549" i="1"/>
  <c r="B95" i="1"/>
  <c r="B4471" i="1"/>
  <c r="B443" i="1"/>
  <c r="B96" i="1"/>
  <c r="B1955" i="1"/>
  <c r="B2130" i="1"/>
  <c r="B2131" i="1"/>
  <c r="B2209" i="1"/>
  <c r="B167" i="1"/>
  <c r="B3447" i="1"/>
  <c r="B355" i="1"/>
  <c r="B2102" i="1"/>
  <c r="B956" i="1"/>
  <c r="B203" i="1"/>
  <c r="B561" i="1"/>
  <c r="B2551" i="1"/>
  <c r="B2552" i="1"/>
  <c r="B2211" i="1"/>
  <c r="B808" i="1"/>
  <c r="B305" i="1"/>
  <c r="B915" i="1"/>
  <c r="B1570" i="1"/>
  <c r="B1571" i="1"/>
  <c r="B3448" i="1"/>
  <c r="B809" i="1"/>
  <c r="B5164" i="1"/>
  <c r="B3449" i="1"/>
  <c r="B957" i="1"/>
  <c r="B306" i="1"/>
  <c r="B810" i="1"/>
  <c r="B3637" i="1"/>
  <c r="B562" i="1"/>
  <c r="B307" i="1"/>
  <c r="B811" i="1"/>
  <c r="B441" i="1"/>
  <c r="B308" i="1"/>
  <c r="B309" i="1"/>
  <c r="B812" i="1"/>
  <c r="B98" i="1"/>
  <c r="B1572" i="1"/>
  <c r="B2257" i="1"/>
  <c r="B813" i="1"/>
  <c r="B148" i="1"/>
  <c r="B122" i="1"/>
  <c r="B114" i="1"/>
  <c r="B139" i="1"/>
  <c r="B2193" i="1"/>
  <c r="B996" i="1"/>
  <c r="B997" i="1"/>
  <c r="B2103" i="1"/>
  <c r="B310" i="1"/>
  <c r="B311" i="1"/>
  <c r="B814" i="1"/>
  <c r="B815" i="1"/>
  <c r="B1573" i="1"/>
  <c r="B1574" i="1"/>
  <c r="B99" i="1"/>
  <c r="B937" i="1"/>
  <c r="B816" i="1"/>
  <c r="B1575" i="1"/>
  <c r="B165" i="1"/>
  <c r="B100" i="1"/>
  <c r="B2258" i="1"/>
  <c r="B1576" i="1"/>
  <c r="B3450" i="1"/>
  <c r="B177" i="1"/>
  <c r="B817" i="1"/>
  <c r="B1756" i="1"/>
  <c r="B1186" i="1"/>
  <c r="B3573" i="1"/>
  <c r="B818" i="1"/>
  <c r="B819" i="1"/>
  <c r="B101" i="1"/>
  <c r="B65" i="1"/>
  <c r="B313" i="1"/>
  <c r="B1577" i="1"/>
  <c r="B820" i="1"/>
  <c r="B480" i="1"/>
  <c r="B5165" i="1"/>
  <c r="B2605" i="1"/>
  <c r="B2553" i="1"/>
  <c r="B6045" i="1"/>
  <c r="B377" i="1"/>
  <c r="B314" i="1"/>
  <c r="B1187" i="1"/>
  <c r="B115" i="1"/>
  <c r="B1757" i="1"/>
  <c r="B3638" i="1"/>
  <c r="B2554" i="1"/>
  <c r="B958" i="1"/>
  <c r="B315" i="1"/>
  <c r="B481" i="1"/>
  <c r="B1578" i="1"/>
  <c r="B3451" i="1"/>
  <c r="B5166" i="1"/>
  <c r="B2555" i="1"/>
  <c r="B3452" i="1"/>
  <c r="B2556" i="1"/>
  <c r="B2557" i="1"/>
  <c r="B482" i="1"/>
  <c r="B821" i="1"/>
  <c r="B3453" i="1"/>
  <c r="B4099" i="1"/>
  <c r="B1252" i="1"/>
  <c r="B5167" i="1"/>
  <c r="B5958" i="1"/>
  <c r="B2558" i="1"/>
  <c r="B155" i="1"/>
  <c r="B1579" i="1"/>
  <c r="B4595" i="1"/>
  <c r="B3454" i="1"/>
  <c r="B5730" i="1"/>
  <c r="B2152" i="1"/>
  <c r="B3639" i="1"/>
  <c r="B3455" i="1"/>
  <c r="B1580" i="1"/>
  <c r="B1581" i="1"/>
  <c r="B2559" i="1"/>
  <c r="B1957" i="1"/>
  <c r="B6844" i="1"/>
  <c r="B3456" i="1"/>
  <c r="B977" i="1"/>
  <c r="B1582" i="1"/>
  <c r="B6259" i="1"/>
  <c r="B1958" i="1"/>
  <c r="B3640" i="1"/>
  <c r="B1691" i="1"/>
  <c r="B822" i="1"/>
  <c r="B2560" i="1"/>
  <c r="B3912" i="1"/>
  <c r="B5168" i="1"/>
  <c r="B5731" i="1"/>
  <c r="B6546" i="1"/>
  <c r="B3457" i="1"/>
  <c r="B5169" i="1"/>
  <c r="B823" i="1"/>
  <c r="B6404" i="1"/>
  <c r="B5170" i="1"/>
  <c r="B1188" i="1"/>
  <c r="B1758" i="1"/>
  <c r="B7035" i="1"/>
  <c r="B6944" i="1"/>
  <c r="B102" i="1"/>
  <c r="B7128" i="1"/>
  <c r="B824" i="1"/>
  <c r="B6750" i="1"/>
  <c r="B30" i="1"/>
  <c r="B46" i="1"/>
  <c r="B832" i="1"/>
  <c r="B1759" i="1"/>
  <c r="B2104" i="1"/>
  <c r="B6405" i="1"/>
  <c r="B318" i="1"/>
  <c r="B103" i="1"/>
  <c r="B4596" i="1"/>
  <c r="B423" i="1"/>
  <c r="B1586" i="1"/>
  <c r="B1760" i="1"/>
  <c r="B1587" i="1"/>
  <c r="B29" i="1"/>
  <c r="B833" i="1"/>
  <c r="B1761" i="1"/>
  <c r="B5435" i="1"/>
  <c r="B3465" i="1"/>
  <c r="B6406" i="1"/>
  <c r="B5174" i="1"/>
  <c r="B7105" i="1"/>
  <c r="B6261" i="1"/>
  <c r="B6989" i="1"/>
  <c r="B564" i="1"/>
  <c r="B5734" i="1"/>
  <c r="B5803" i="1"/>
  <c r="B6524" i="1"/>
  <c r="B5735" i="1"/>
  <c r="B6262" i="1"/>
  <c r="B6712" i="1"/>
  <c r="B6589" i="1"/>
  <c r="B3466" i="1"/>
  <c r="B1588" i="1"/>
  <c r="B5959" i="1"/>
  <c r="B5436" i="1"/>
  <c r="B1644" i="1"/>
  <c r="B1961" i="1"/>
  <c r="B6996" i="1"/>
  <c r="B1193" i="1"/>
  <c r="B6263" i="1"/>
  <c r="B6668" i="1"/>
  <c r="B2563" i="1"/>
  <c r="B5456" i="1"/>
  <c r="B5175" i="1"/>
  <c r="B3467" i="1"/>
  <c r="B6407" i="1"/>
  <c r="B5960" i="1"/>
  <c r="B1996" i="1"/>
  <c r="B1589" i="1"/>
  <c r="B565" i="1"/>
  <c r="B5176" i="1"/>
  <c r="B487" i="1"/>
  <c r="B1590" i="1"/>
  <c r="B1763" i="1"/>
  <c r="B1764" i="1"/>
  <c r="B4472" i="1"/>
  <c r="B4597" i="1"/>
  <c r="B1962" i="1"/>
  <c r="B2564" i="1"/>
  <c r="B6287" i="1"/>
  <c r="B1591" i="1"/>
  <c r="B488" i="1"/>
  <c r="B5437" i="1"/>
  <c r="B6408" i="1"/>
  <c r="B6525" i="1"/>
  <c r="B1671" i="1"/>
  <c r="B834" i="1"/>
  <c r="B3468" i="1"/>
  <c r="B2565" i="1"/>
  <c r="B2566" i="1"/>
  <c r="B5177" i="1"/>
  <c r="B5736" i="1"/>
  <c r="B1194" i="1"/>
  <c r="B3469" i="1"/>
  <c r="B835" i="1"/>
  <c r="B1066" i="1"/>
  <c r="B6882" i="1"/>
  <c r="B6945" i="1"/>
  <c r="B1963" i="1"/>
  <c r="B7134" i="1"/>
  <c r="B1592" i="1"/>
  <c r="B319" i="1"/>
  <c r="B2567" i="1"/>
  <c r="B1593" i="1"/>
  <c r="B1253" i="1"/>
  <c r="B4473" i="1"/>
  <c r="B7064" i="1"/>
  <c r="B6846" i="1"/>
  <c r="B5178" i="1"/>
  <c r="B3470" i="1"/>
  <c r="B5179" i="1"/>
  <c r="B5961" i="1"/>
  <c r="B5737" i="1"/>
  <c r="B6883" i="1"/>
  <c r="B1594" i="1"/>
  <c r="B1195" i="1"/>
  <c r="B7217" i="1"/>
  <c r="B3758" i="1"/>
  <c r="B1196" i="1"/>
  <c r="B5962" i="1"/>
  <c r="B1964" i="1"/>
  <c r="B6958" i="1"/>
  <c r="B2213" i="1"/>
  <c r="B104" i="1"/>
  <c r="B5385" i="1"/>
  <c r="B21" i="1"/>
  <c r="B7157" i="1"/>
  <c r="B320" i="1"/>
  <c r="B7158" i="1"/>
  <c r="B6847" i="1"/>
  <c r="B6526" i="1"/>
  <c r="B22" i="1"/>
  <c r="B6848" i="1"/>
  <c r="B6849" i="1"/>
  <c r="B7106" i="1"/>
  <c r="B321" i="1"/>
  <c r="B414" i="1"/>
  <c r="B1818" i="1"/>
  <c r="B2568" i="1"/>
  <c r="B5180" i="1"/>
  <c r="B4474" i="1"/>
  <c r="B6264" i="1"/>
  <c r="B1965" i="1"/>
  <c r="B489" i="1"/>
  <c r="B5181" i="1"/>
  <c r="B6850" i="1"/>
  <c r="B4475" i="1"/>
  <c r="B5386" i="1"/>
  <c r="B5326" i="1"/>
  <c r="B836" i="1"/>
  <c r="B837" i="1"/>
  <c r="B6308" i="1"/>
  <c r="B7107" i="1"/>
  <c r="B3471" i="1"/>
  <c r="B4476" i="1"/>
  <c r="B6851" i="1"/>
  <c r="B7174" i="1"/>
  <c r="B5182" i="1"/>
  <c r="B490" i="1"/>
  <c r="B6527" i="1"/>
  <c r="B6265" i="1"/>
  <c r="B839" i="1"/>
  <c r="B1595" i="1"/>
  <c r="B1966" i="1"/>
  <c r="B1067" i="1"/>
  <c r="B3472" i="1"/>
  <c r="B5183" i="1"/>
  <c r="B1596" i="1"/>
  <c r="B3970" i="1"/>
  <c r="B840" i="1"/>
  <c r="B5738" i="1"/>
  <c r="B5184" i="1"/>
  <c r="B23" i="1"/>
  <c r="B140" i="1"/>
  <c r="B3473" i="1"/>
  <c r="B31" i="1"/>
  <c r="B5262" i="1"/>
  <c r="B2569" i="1"/>
  <c r="B5739" i="1"/>
  <c r="B5804" i="1"/>
  <c r="B4598" i="1"/>
  <c r="B6528" i="1"/>
  <c r="B5740" i="1"/>
  <c r="B7065" i="1"/>
  <c r="B3474" i="1"/>
  <c r="B2154" i="1"/>
  <c r="B2304" i="1"/>
  <c r="B6946" i="1"/>
  <c r="B5396" i="1"/>
  <c r="B4599" i="1"/>
  <c r="B5997" i="1"/>
  <c r="B5246" i="1"/>
  <c r="B5741" i="1"/>
  <c r="B3824" i="1"/>
  <c r="B4477" i="1"/>
  <c r="B2187" i="1"/>
  <c r="B5742" i="1"/>
  <c r="B4478" i="1"/>
  <c r="B3913" i="1"/>
  <c r="B6966" i="1"/>
  <c r="B6529" i="1"/>
  <c r="B6409" i="1"/>
  <c r="B5743" i="1"/>
  <c r="B3475" i="1"/>
  <c r="B6410" i="1"/>
  <c r="B5327" i="1"/>
  <c r="B3574" i="1"/>
  <c r="B7133" i="1"/>
  <c r="B6581" i="1"/>
  <c r="B7129" i="1"/>
  <c r="B3476" i="1"/>
  <c r="B2188" i="1"/>
  <c r="B5185" i="1"/>
  <c r="B4600" i="1"/>
  <c r="B6852" i="1"/>
  <c r="B4481" i="1"/>
  <c r="B3921" i="1"/>
  <c r="B6411" i="1"/>
  <c r="B4622" i="1"/>
  <c r="B6947" i="1"/>
  <c r="B6751" i="1"/>
  <c r="B6530" i="1"/>
  <c r="B5186" i="1"/>
  <c r="B3971" i="1"/>
  <c r="B6853" i="1"/>
  <c r="B7066" i="1"/>
  <c r="B5254" i="1"/>
  <c r="B1597" i="1"/>
  <c r="B3477" i="1"/>
  <c r="B3478" i="1"/>
  <c r="B3479" i="1"/>
  <c r="B7108" i="1"/>
  <c r="B3914" i="1"/>
  <c r="B7211" i="1"/>
  <c r="B6948" i="1"/>
  <c r="B7160" i="1"/>
  <c r="B5187" i="1"/>
  <c r="B47" i="1"/>
  <c r="B7222" i="1"/>
  <c r="B5188" i="1"/>
  <c r="B3480" i="1"/>
  <c r="B6266" i="1"/>
  <c r="B841" i="1"/>
  <c r="B7135" i="1"/>
  <c r="B4482" i="1"/>
  <c r="B3972" i="1"/>
  <c r="B322" i="1"/>
  <c r="B5744" i="1"/>
  <c r="B1598" i="1"/>
  <c r="B5479" i="1"/>
  <c r="B1967" i="1"/>
  <c r="B5480" i="1"/>
  <c r="B4623" i="1"/>
  <c r="B5963" i="1"/>
  <c r="B6531" i="1"/>
  <c r="B7205" i="1"/>
  <c r="B367" i="1"/>
  <c r="B5745" i="1"/>
  <c r="B6075" i="1"/>
  <c r="B7218" i="1"/>
  <c r="B5964" i="1"/>
  <c r="B3481" i="1"/>
  <c r="B3482" i="1"/>
  <c r="B6539" i="1"/>
  <c r="B2570" i="1"/>
  <c r="B2132" i="1"/>
  <c r="B4601" i="1"/>
  <c r="B1968" i="1"/>
  <c r="B5746" i="1"/>
  <c r="B4483" i="1"/>
  <c r="B415" i="1"/>
  <c r="B5189" i="1"/>
  <c r="B2606" i="1"/>
  <c r="B3973" i="1"/>
  <c r="B5190" i="1"/>
  <c r="B6582" i="1"/>
  <c r="B4484" i="1"/>
  <c r="B1820" i="1"/>
  <c r="B6267" i="1"/>
  <c r="B2260" i="1"/>
  <c r="B491" i="1"/>
  <c r="B4485" i="1"/>
  <c r="B6981" i="1"/>
  <c r="B6412" i="1"/>
  <c r="B842" i="1"/>
  <c r="B4486" i="1"/>
  <c r="B2571" i="1"/>
  <c r="B4110" i="1"/>
  <c r="B6309" i="1"/>
  <c r="B3483" i="1"/>
  <c r="B6076" i="1"/>
  <c r="B3484" i="1"/>
  <c r="B843" i="1"/>
  <c r="B1197" i="1"/>
  <c r="B4487" i="1"/>
  <c r="B6268" i="1"/>
  <c r="B3570" i="1"/>
  <c r="B5191" i="1"/>
  <c r="B1672" i="1"/>
  <c r="B5331" i="1"/>
  <c r="B4007" i="1"/>
  <c r="B5965" i="1"/>
  <c r="B3485" i="1"/>
  <c r="B1969" i="1"/>
  <c r="B4488" i="1"/>
  <c r="B6960" i="1"/>
  <c r="B6269" i="1"/>
  <c r="B6723" i="1"/>
  <c r="B3915" i="1"/>
  <c r="B5192" i="1"/>
  <c r="B6950" i="1"/>
  <c r="B1198" i="1"/>
  <c r="B5747" i="1"/>
  <c r="B6854" i="1"/>
  <c r="B6669" i="1"/>
  <c r="B7036" i="1"/>
  <c r="B2042" i="1"/>
  <c r="B6270" i="1"/>
  <c r="B6855" i="1"/>
  <c r="B4489" i="1"/>
  <c r="B6310" i="1"/>
  <c r="B2305" i="1"/>
  <c r="B6413" i="1"/>
  <c r="B5748" i="1"/>
  <c r="B3996" i="1"/>
  <c r="B2572" i="1"/>
  <c r="B5193" i="1"/>
  <c r="B4490" i="1"/>
  <c r="B3486" i="1"/>
  <c r="B5194" i="1"/>
  <c r="B2171" i="1"/>
  <c r="B4602" i="1"/>
  <c r="B6670" i="1"/>
  <c r="B68" i="1"/>
  <c r="B3487" i="1"/>
  <c r="B2306" i="1"/>
  <c r="B416" i="1"/>
  <c r="B323" i="1"/>
  <c r="B3488" i="1"/>
  <c r="B3489" i="1"/>
  <c r="B4492" i="1"/>
  <c r="B844" i="1"/>
  <c r="B5995" i="1"/>
  <c r="B1599" i="1"/>
  <c r="B3490" i="1"/>
  <c r="B324" i="1"/>
  <c r="B959" i="1"/>
  <c r="B205" i="1"/>
  <c r="B3799" i="1"/>
  <c r="B325" i="1"/>
  <c r="B1201" i="1"/>
  <c r="B912" i="1"/>
  <c r="B3495" i="1"/>
  <c r="B1770" i="1"/>
  <c r="B1608" i="1"/>
  <c r="B7067" i="1"/>
  <c r="B1084" i="1"/>
  <c r="B6077" i="1"/>
  <c r="B5749" i="1"/>
  <c r="B6583" i="1"/>
  <c r="B208" i="1"/>
  <c r="B3916" i="1"/>
  <c r="B5197" i="1"/>
  <c r="B1609" i="1"/>
  <c r="B1610" i="1"/>
  <c r="B3709" i="1"/>
  <c r="B860" i="1"/>
  <c r="B3571" i="1"/>
  <c r="B501" i="1"/>
  <c r="B5198" i="1"/>
  <c r="B5225" i="1"/>
  <c r="B2043" i="1"/>
  <c r="B4102" i="1"/>
  <c r="B6272" i="1"/>
  <c r="B3496" i="1"/>
  <c r="B5750" i="1"/>
  <c r="B5230" i="1"/>
  <c r="B1071" i="1"/>
  <c r="B7161" i="1"/>
  <c r="B209" i="1"/>
  <c r="B6547" i="1"/>
  <c r="B861" i="1"/>
  <c r="B2044" i="1"/>
  <c r="B3764" i="1"/>
  <c r="B5966" i="1"/>
  <c r="B4498" i="1"/>
  <c r="B326" i="1"/>
  <c r="B5751" i="1"/>
  <c r="B6713" i="1"/>
  <c r="B2105" i="1"/>
  <c r="B3497" i="1"/>
  <c r="B4624" i="1"/>
  <c r="B1611" i="1"/>
  <c r="B1072" i="1"/>
  <c r="B5387" i="1"/>
  <c r="B3498" i="1"/>
  <c r="B6985" i="1"/>
  <c r="B1202" i="1"/>
  <c r="B6584" i="1"/>
  <c r="B862" i="1"/>
  <c r="B2577" i="1"/>
  <c r="B5752" i="1"/>
  <c r="B3499" i="1"/>
  <c r="B3500" i="1"/>
  <c r="B2307" i="1"/>
  <c r="B3501" i="1"/>
  <c r="B1642" i="1"/>
  <c r="B6675" i="1"/>
  <c r="B1612" i="1"/>
  <c r="B3502" i="1"/>
  <c r="B4499" i="1"/>
  <c r="B4019" i="1"/>
  <c r="B4604" i="1"/>
  <c r="B6532" i="1"/>
  <c r="B327" i="1"/>
  <c r="B1613" i="1"/>
  <c r="B4500" i="1"/>
  <c r="B420" i="1"/>
  <c r="B6951" i="1"/>
  <c r="B5753" i="1"/>
  <c r="B863" i="1"/>
  <c r="B6414" i="1"/>
  <c r="B1073" i="1"/>
  <c r="B368" i="1"/>
  <c r="B6273" i="1"/>
  <c r="B7130" i="1"/>
  <c r="B141" i="1"/>
  <c r="B2578" i="1"/>
  <c r="B369" i="1"/>
  <c r="B6274" i="1"/>
  <c r="B2579" i="1"/>
  <c r="B5982" i="1"/>
  <c r="B4501" i="1"/>
  <c r="B2045" i="1"/>
  <c r="B106" i="1"/>
  <c r="B5199" i="1"/>
  <c r="B3505" i="1"/>
  <c r="B107" i="1"/>
  <c r="B4605" i="1"/>
  <c r="B5200" i="1"/>
  <c r="B1075" i="1"/>
  <c r="B1203" i="1"/>
  <c r="B331" i="1"/>
  <c r="B1076" i="1"/>
  <c r="B865" i="1"/>
  <c r="B6415" i="1"/>
  <c r="B108" i="1"/>
  <c r="B1974" i="1"/>
  <c r="B2106" i="1"/>
  <c r="B1771" i="1"/>
  <c r="B2010" i="1"/>
  <c r="B210" i="1"/>
  <c r="B6557" i="1"/>
  <c r="B357" i="1"/>
  <c r="B4502" i="1"/>
  <c r="B1204" i="1"/>
  <c r="B2580" i="1"/>
  <c r="B2215" i="1"/>
  <c r="B156" i="1"/>
  <c r="B211" i="1"/>
  <c r="B6039" i="1"/>
  <c r="B1617" i="1"/>
  <c r="B3759" i="1"/>
  <c r="B4503" i="1"/>
  <c r="B866" i="1"/>
  <c r="B4606" i="1"/>
  <c r="B429" i="1"/>
  <c r="B4047" i="1"/>
  <c r="B2156" i="1"/>
  <c r="B1618" i="1"/>
  <c r="B3506" i="1"/>
  <c r="B1619" i="1"/>
  <c r="B867" i="1"/>
  <c r="B1620" i="1"/>
  <c r="B1975" i="1"/>
  <c r="B5201" i="1"/>
  <c r="B3507" i="1"/>
  <c r="B149" i="1"/>
  <c r="B4103" i="1"/>
  <c r="B3508" i="1"/>
  <c r="B3509" i="1"/>
  <c r="B3510" i="1"/>
  <c r="B4024" i="1"/>
  <c r="B4037" i="1"/>
  <c r="B358" i="1"/>
  <c r="B6416" i="1"/>
  <c r="B6856" i="1"/>
  <c r="B1077" i="1"/>
  <c r="B6977" i="1"/>
  <c r="B3511" i="1"/>
  <c r="B212" i="1"/>
  <c r="B2107" i="1"/>
  <c r="B4607" i="1"/>
  <c r="B1772" i="1"/>
  <c r="B868" i="1"/>
  <c r="B502" i="1"/>
  <c r="B5241" i="1"/>
  <c r="B869" i="1"/>
  <c r="B5202" i="1"/>
  <c r="B1078" i="1"/>
  <c r="B3804" i="1"/>
  <c r="B1621" i="1"/>
  <c r="B1622" i="1"/>
  <c r="B109" i="1"/>
  <c r="B1623" i="1"/>
  <c r="B3787" i="1"/>
  <c r="B332" i="1"/>
  <c r="B2216" i="1"/>
  <c r="B2217" i="1"/>
  <c r="B4504" i="1"/>
  <c r="B7216" i="1"/>
  <c r="B1205" i="1"/>
  <c r="B69" i="1"/>
  <c r="B2581" i="1"/>
  <c r="B333" i="1"/>
  <c r="B3512" i="1"/>
  <c r="B1079" i="1"/>
  <c r="B1624" i="1"/>
  <c r="B75" i="1"/>
  <c r="B1625" i="1"/>
  <c r="B4505" i="1"/>
  <c r="B1256" i="1"/>
  <c r="B1773" i="1"/>
  <c r="B1626" i="1"/>
  <c r="B2108" i="1"/>
  <c r="B1774" i="1"/>
  <c r="B334" i="1"/>
  <c r="B335" i="1"/>
  <c r="B503" i="1"/>
  <c r="B110" i="1"/>
  <c r="B1627" i="1"/>
  <c r="B1640" i="1"/>
  <c r="B336" i="1"/>
  <c r="B4506" i="1"/>
  <c r="B870" i="1"/>
  <c r="B1821" i="1"/>
  <c r="B213" i="1"/>
  <c r="B337" i="1"/>
  <c r="B338" i="1"/>
  <c r="B871" i="1"/>
  <c r="B214" i="1"/>
  <c r="B872" i="1"/>
  <c r="B1976" i="1"/>
  <c r="B1628" i="1"/>
  <c r="B339" i="1"/>
  <c r="B3641" i="1"/>
  <c r="B873" i="1"/>
  <c r="B176" i="1"/>
  <c r="B6857" i="1"/>
  <c r="B3513" i="1"/>
  <c r="B874" i="1"/>
  <c r="B421" i="1"/>
  <c r="B2582" i="1"/>
  <c r="B1629" i="1"/>
  <c r="B1206" i="1"/>
  <c r="B6714" i="1"/>
  <c r="B6671" i="1"/>
  <c r="B5457" i="1"/>
  <c r="B6858" i="1"/>
  <c r="B3514" i="1"/>
  <c r="B3515" i="1"/>
  <c r="B1207" i="1"/>
  <c r="B6022" i="1"/>
  <c r="B1630" i="1"/>
  <c r="B3917" i="1"/>
  <c r="B1005" i="1"/>
  <c r="B4632" i="1"/>
  <c r="B6079" i="1"/>
  <c r="B5754" i="1"/>
  <c r="B4507" i="1"/>
  <c r="B4048" i="1"/>
  <c r="B340" i="1"/>
  <c r="B6275" i="1"/>
  <c r="B3516" i="1"/>
  <c r="B1080" i="1"/>
  <c r="B3517" i="1"/>
  <c r="B926" i="1"/>
  <c r="B5968" i="1"/>
  <c r="B7109" i="1"/>
  <c r="B2583" i="1"/>
  <c r="B5203" i="1"/>
  <c r="B1977" i="1"/>
  <c r="B1978" i="1"/>
  <c r="B504" i="1"/>
  <c r="B5204" i="1"/>
  <c r="B913" i="1"/>
  <c r="B341" i="1"/>
  <c r="B4508" i="1"/>
  <c r="B6545" i="1"/>
  <c r="B1208" i="1"/>
  <c r="B6276" i="1"/>
  <c r="B7131" i="1"/>
  <c r="B875" i="1"/>
  <c r="B1979" i="1"/>
  <c r="B5755" i="1"/>
  <c r="B914" i="1"/>
  <c r="B7132" i="1"/>
  <c r="B6277" i="1"/>
  <c r="B3642" i="1"/>
  <c r="B5205" i="1"/>
  <c r="B5206" i="1"/>
  <c r="B1980" i="1"/>
  <c r="B7179" i="1"/>
  <c r="B6978" i="1"/>
  <c r="B6278" i="1"/>
  <c r="B1209" i="1"/>
  <c r="B1775" i="1"/>
  <c r="B5207" i="1"/>
  <c r="B5969" i="1"/>
  <c r="B5391" i="1"/>
  <c r="B3518" i="1"/>
  <c r="B24" i="1"/>
  <c r="B1631" i="1"/>
  <c r="B6533" i="1"/>
  <c r="B6672" i="1"/>
  <c r="B3643" i="1"/>
  <c r="B7010" i="1"/>
  <c r="B6279" i="1"/>
  <c r="B5983" i="1"/>
  <c r="B5756" i="1"/>
  <c r="B6280" i="1"/>
  <c r="B5988" i="1"/>
  <c r="B5294" i="1"/>
  <c r="B5346" i="1"/>
  <c r="B6884" i="1"/>
  <c r="B4509" i="1"/>
  <c r="B876" i="1"/>
  <c r="B3519" i="1"/>
  <c r="B3644" i="1"/>
  <c r="B5806" i="1"/>
  <c r="B5757" i="1"/>
  <c r="B7201" i="1"/>
  <c r="B7068" i="1"/>
  <c r="B5208" i="1"/>
  <c r="B3" i="1"/>
  <c r="B5970" i="1"/>
  <c r="B5984" i="1"/>
  <c r="B6616" i="1"/>
  <c r="B6715" i="1"/>
  <c r="B5971" i="1"/>
  <c r="B2584" i="1"/>
  <c r="B5209" i="1"/>
  <c r="B5210" i="1"/>
  <c r="B6417" i="1"/>
  <c r="B5807" i="1"/>
  <c r="B6023" i="1"/>
  <c r="B111" i="1"/>
  <c r="B5758" i="1"/>
  <c r="B6281" i="1"/>
  <c r="B5211" i="1"/>
  <c r="B7175" i="1"/>
  <c r="B6954" i="1"/>
  <c r="B6418" i="1"/>
  <c r="B6282" i="1"/>
  <c r="B877" i="1"/>
  <c r="B3520" i="1"/>
  <c r="B7037" i="1"/>
  <c r="B3521" i="1"/>
  <c r="B3522" i="1"/>
  <c r="B6534" i="1"/>
  <c r="B878" i="1"/>
  <c r="B879" i="1"/>
  <c r="B5212" i="1"/>
  <c r="B1081" i="1"/>
  <c r="B5213" i="1"/>
  <c r="B5214" i="1"/>
  <c r="B3523" i="1"/>
  <c r="B6283" i="1"/>
  <c r="B5215" i="1"/>
  <c r="B1632" i="1"/>
  <c r="B6284" i="1"/>
  <c r="B3524" i="1"/>
  <c r="B4510" i="1"/>
  <c r="B571" i="1"/>
  <c r="B6585" i="1"/>
  <c r="B5388" i="1"/>
  <c r="B3645" i="1"/>
  <c r="B880" i="1"/>
  <c r="B3525" i="1"/>
  <c r="B881" i="1"/>
  <c r="B3760" i="1"/>
  <c r="B6586" i="1"/>
  <c r="B1633" i="1"/>
  <c r="B6535" i="1"/>
  <c r="B3526" i="1"/>
  <c r="B5242" i="1"/>
  <c r="B5759" i="1"/>
  <c r="B5760" i="1"/>
  <c r="B3527" i="1"/>
  <c r="B3528" i="1"/>
  <c r="B6285" i="1"/>
  <c r="B4511" i="1"/>
  <c r="B1634" i="1"/>
  <c r="B3529" i="1"/>
  <c r="B5389" i="1"/>
  <c r="B6587" i="1"/>
  <c r="B2262" i="1"/>
  <c r="B1210" i="1"/>
  <c r="B3530" i="1"/>
  <c r="B7224" i="1"/>
  <c r="B3531" i="1"/>
  <c r="B6959" i="1"/>
  <c r="B6419" i="1"/>
  <c r="B3532" i="1"/>
  <c r="B3720" i="1"/>
  <c r="B5216" i="1"/>
  <c r="B5761" i="1"/>
  <c r="B7069" i="1"/>
  <c r="B6952" i="1"/>
  <c r="B6953" i="1"/>
  <c r="B5762" i="1"/>
  <c r="B5217" i="1"/>
  <c r="B6961" i="1"/>
  <c r="B3533" i="1"/>
  <c r="B1822" i="1"/>
  <c r="B1981" i="1"/>
  <c r="B5458" i="1"/>
  <c r="B2586" i="1"/>
  <c r="B2587" i="1"/>
  <c r="B3534" i="1"/>
  <c r="B5328" i="1"/>
  <c r="B5972" i="1"/>
  <c r="B5218" i="1"/>
  <c r="B5763" i="1"/>
  <c r="B7070" i="1"/>
  <c r="B6536" i="1"/>
  <c r="B882" i="1"/>
  <c r="B6988" i="1"/>
  <c r="B6716" i="1"/>
  <c r="B4512" i="1"/>
  <c r="B2263" i="1"/>
  <c r="B4513" i="1"/>
  <c r="B5764" i="1"/>
  <c r="B6588" i="1"/>
  <c r="B342" i="1"/>
  <c r="B883" i="1"/>
  <c r="B25" i="1"/>
  <c r="B3646" i="1"/>
  <c r="B343" i="1"/>
  <c r="B2264" i="1"/>
  <c r="B1982" i="1"/>
  <c r="B505" i="1"/>
  <c r="B4038" i="1"/>
  <c r="B112" i="1"/>
  <c r="B344" i="1"/>
  <c r="B345" i="1"/>
  <c r="B4514" i="1"/>
  <c r="B5312" i="1"/>
  <c r="B6673" i="1"/>
  <c r="B885" i="1"/>
  <c r="B886" i="1"/>
  <c r="B3761" i="1"/>
  <c r="B48" i="1"/>
  <c r="B1636" i="1"/>
  <c r="B1637" i="1"/>
  <c r="B1677" i="1"/>
  <c r="B391" i="1"/>
  <c r="B5765" i="1"/>
  <c r="B1638" i="1"/>
  <c r="B2588" i="1"/>
  <c r="B2047" i="1"/>
  <c r="B4609" i="1"/>
  <c r="B1983" i="1"/>
  <c r="B3535" i="1"/>
  <c r="B922" i="1"/>
  <c r="B5219" i="1"/>
  <c r="B215" i="1"/>
  <c r="B572" i="1"/>
  <c r="B1776" i="1"/>
  <c r="B362" i="1"/>
  <c r="B113" i="1"/>
  <c r="B887" i="1"/>
  <c r="B392" i="1"/>
  <c r="B5973" i="1"/>
  <c r="B4515" i="1"/>
  <c r="B5311" i="1"/>
  <c r="B2116" i="1"/>
  <c r="B1639" i="1"/>
  <c r="B506" i="1"/>
  <c r="B4104" i="1"/>
  <c r="B5220" i="1"/>
  <c r="B1082" i="1"/>
  <c r="B2589" i="1"/>
  <c r="B6046" i="1"/>
  <c r="B4633" i="1"/>
  <c r="F3" i="3"/>
  <c r="B6307" i="1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4" i="3"/>
  <c r="B2913" i="1" s="1"/>
  <c r="O3758" i="1" l="1"/>
  <c r="O5239" i="1"/>
  <c r="O5344" i="1"/>
  <c r="O3756" i="1"/>
  <c r="O3754" i="1"/>
  <c r="O3752" i="1"/>
  <c r="O3750" i="1"/>
  <c r="O5343" i="1"/>
  <c r="O3747" i="1"/>
  <c r="O5342" i="1"/>
  <c r="O3745" i="1"/>
  <c r="O5237" i="1"/>
  <c r="O3742" i="1"/>
  <c r="O3741" i="1"/>
  <c r="O5340" i="1"/>
  <c r="O3738" i="1"/>
  <c r="O3736" i="1"/>
  <c r="O3735" i="1"/>
  <c r="O3734" i="1"/>
  <c r="O3732" i="1"/>
  <c r="O3730" i="1"/>
  <c r="O3728" i="1"/>
  <c r="O3726" i="1"/>
  <c r="O5309" i="1"/>
  <c r="O5338" i="1"/>
  <c r="O2136" i="1"/>
  <c r="O2135" i="1"/>
  <c r="O5234" i="1"/>
  <c r="O3791" i="1"/>
  <c r="O6033" i="1"/>
  <c r="O3721" i="1"/>
  <c r="O5232" i="1"/>
  <c r="O2047" i="1"/>
  <c r="O2046" i="1"/>
  <c r="O2044" i="1"/>
  <c r="O2042" i="1"/>
  <c r="O2040" i="1"/>
  <c r="O2039" i="1"/>
  <c r="O2037" i="1"/>
  <c r="O5336" i="1"/>
  <c r="O4105" i="1"/>
  <c r="O2034" i="1"/>
  <c r="O2032" i="1"/>
  <c r="O2030" i="1"/>
  <c r="O3716" i="1"/>
  <c r="O3715" i="1"/>
  <c r="O3714" i="1"/>
  <c r="O6549" i="1"/>
  <c r="O2027" i="1"/>
  <c r="O5335" i="1"/>
  <c r="O2024" i="1"/>
  <c r="O4022" i="1"/>
  <c r="O2022" i="1"/>
  <c r="O3713" i="1"/>
  <c r="O3712" i="1"/>
  <c r="O2018" i="1"/>
  <c r="O3711" i="1"/>
  <c r="O3710" i="1"/>
  <c r="O2014" i="1"/>
  <c r="O914" i="1"/>
  <c r="O912" i="1"/>
  <c r="O1212" i="1"/>
  <c r="O909" i="1"/>
  <c r="O908" i="1"/>
  <c r="O907" i="1"/>
  <c r="O1211" i="1"/>
  <c r="O3575" i="1"/>
  <c r="O431" i="1"/>
  <c r="O895" i="1"/>
  <c r="O977" i="1"/>
  <c r="O976" i="1"/>
  <c r="O2013" i="1"/>
  <c r="O974" i="1"/>
  <c r="O972" i="1"/>
  <c r="O893" i="1"/>
  <c r="O970" i="1"/>
  <c r="O892" i="1"/>
  <c r="O967" i="1"/>
  <c r="O966" i="1"/>
  <c r="O891" i="1"/>
  <c r="O963" i="1"/>
  <c r="O961" i="1"/>
  <c r="O917" i="1"/>
  <c r="O430" i="1"/>
  <c r="O888" i="1"/>
  <c r="O1085" i="1"/>
  <c r="O887" i="1"/>
  <c r="O885" i="1"/>
  <c r="O883" i="1"/>
  <c r="O881" i="1"/>
  <c r="O879" i="1"/>
  <c r="O877" i="1"/>
  <c r="O875" i="1"/>
  <c r="O873" i="1"/>
  <c r="O871" i="1"/>
  <c r="O869" i="1"/>
  <c r="O867" i="1"/>
  <c r="O866" i="1"/>
  <c r="O864" i="1"/>
  <c r="O863" i="1"/>
  <c r="O861" i="1"/>
  <c r="O1084" i="1"/>
  <c r="O858" i="1"/>
  <c r="O856" i="1"/>
  <c r="O854" i="1"/>
  <c r="O852" i="1"/>
  <c r="O960" i="1"/>
  <c r="O849" i="1"/>
  <c r="O847" i="1"/>
  <c r="O845" i="1"/>
  <c r="O844" i="1"/>
  <c r="O842" i="1"/>
  <c r="O840" i="1"/>
  <c r="O838" i="1"/>
  <c r="O836" i="1"/>
  <c r="O834" i="1"/>
  <c r="O832" i="1"/>
  <c r="O830" i="1"/>
  <c r="O828" i="1"/>
  <c r="O826" i="1"/>
  <c r="O824" i="1"/>
  <c r="O822" i="1"/>
  <c r="O958" i="1"/>
  <c r="O819" i="1"/>
  <c r="O817" i="1"/>
  <c r="O815" i="1"/>
  <c r="O813" i="1"/>
  <c r="O811" i="1"/>
  <c r="O957" i="1"/>
  <c r="O808" i="1"/>
  <c r="O807" i="1"/>
  <c r="O955" i="1"/>
  <c r="O804" i="1"/>
  <c r="O802" i="1"/>
  <c r="O953" i="1"/>
  <c r="O800" i="1"/>
  <c r="O799" i="1"/>
  <c r="O797" i="1"/>
  <c r="O795" i="1"/>
  <c r="O793" i="1"/>
  <c r="O791" i="1"/>
  <c r="O789" i="1"/>
  <c r="O787" i="1"/>
  <c r="O785" i="1"/>
  <c r="O783" i="1"/>
  <c r="O781" i="1"/>
  <c r="O951" i="1"/>
  <c r="O778" i="1"/>
  <c r="O776" i="1"/>
  <c r="O774" i="1"/>
  <c r="O772" i="1"/>
  <c r="O770" i="1"/>
  <c r="O768" i="1"/>
  <c r="O766" i="1"/>
  <c r="O764" i="1"/>
  <c r="O762" i="1"/>
  <c r="O760" i="1"/>
  <c r="O902" i="1"/>
  <c r="O757" i="1"/>
  <c r="O755" i="1"/>
  <c r="O753" i="1"/>
  <c r="O751" i="1"/>
  <c r="O749" i="1"/>
  <c r="O747" i="1"/>
  <c r="O745" i="1"/>
  <c r="O743" i="1"/>
  <c r="O741" i="1"/>
  <c r="O739" i="1"/>
  <c r="O738" i="1"/>
  <c r="O736" i="1"/>
  <c r="O734" i="1"/>
  <c r="O732" i="1"/>
  <c r="O427" i="1"/>
  <c r="O729" i="1"/>
  <c r="O727" i="1"/>
  <c r="O725" i="1"/>
  <c r="O723" i="1"/>
  <c r="O721" i="1"/>
  <c r="O719" i="1"/>
  <c r="O950" i="1"/>
  <c r="O716" i="1"/>
  <c r="O714" i="1"/>
  <c r="O712" i="1"/>
  <c r="O710" i="1"/>
  <c r="O709" i="1"/>
  <c r="O707" i="1"/>
  <c r="O2012" i="1"/>
  <c r="O704" i="1"/>
  <c r="O702" i="1"/>
  <c r="O700" i="1"/>
  <c r="O698" i="1"/>
  <c r="O696" i="1"/>
  <c r="O695" i="1"/>
  <c r="O693" i="1"/>
  <c r="O947" i="1"/>
  <c r="O946" i="1"/>
  <c r="O689" i="1"/>
  <c r="O945" i="1"/>
  <c r="O686" i="1"/>
  <c r="O684" i="1"/>
  <c r="O901" i="1"/>
  <c r="O681" i="1"/>
  <c r="O679" i="1"/>
  <c r="O677" i="1"/>
  <c r="O675" i="1"/>
  <c r="O673" i="1"/>
  <c r="O943" i="1"/>
  <c r="O671" i="1"/>
  <c r="O670" i="1"/>
  <c r="O668" i="1"/>
  <c r="O666" i="1"/>
  <c r="O664" i="1"/>
  <c r="O662" i="1"/>
  <c r="O660" i="1"/>
  <c r="O658" i="1"/>
  <c r="O656" i="1"/>
  <c r="O654" i="1"/>
  <c r="O652" i="1"/>
  <c r="O650" i="1"/>
  <c r="O648" i="1"/>
  <c r="O646" i="1"/>
  <c r="O644" i="1"/>
  <c r="O643" i="1"/>
  <c r="O641" i="1"/>
  <c r="O639" i="1"/>
  <c r="O900" i="1"/>
  <c r="O636" i="1"/>
  <c r="O634" i="1"/>
  <c r="O632" i="1"/>
  <c r="O630" i="1"/>
  <c r="O628" i="1"/>
  <c r="O626" i="1"/>
  <c r="O625" i="1"/>
  <c r="O623" i="1"/>
  <c r="O621" i="1"/>
  <c r="O620" i="1"/>
  <c r="O618" i="1"/>
  <c r="O426" i="1"/>
  <c r="O615" i="1"/>
  <c r="O613" i="1"/>
  <c r="O611" i="1"/>
  <c r="O609" i="1"/>
  <c r="O608" i="1"/>
  <c r="O606" i="1"/>
  <c r="O605" i="1"/>
  <c r="O604" i="1"/>
  <c r="O424" i="1"/>
  <c r="O601" i="1"/>
  <c r="O599" i="1"/>
  <c r="O597" i="1"/>
  <c r="O595" i="1"/>
  <c r="O593" i="1"/>
  <c r="O591" i="1"/>
  <c r="O589" i="1"/>
  <c r="O587" i="1"/>
  <c r="O585" i="1"/>
  <c r="O583" i="1"/>
  <c r="O581" i="1"/>
  <c r="O579" i="1"/>
  <c r="O577" i="1"/>
  <c r="O575" i="1"/>
  <c r="O423" i="1"/>
  <c r="O574" i="1"/>
  <c r="O371" i="1"/>
  <c r="O573" i="1"/>
  <c r="O572" i="1"/>
  <c r="O7201" i="1"/>
  <c r="O358" i="1"/>
  <c r="O570" i="1"/>
  <c r="O419" i="1"/>
  <c r="O568" i="1"/>
  <c r="O567" i="1"/>
  <c r="O417" i="1"/>
  <c r="O415" i="1"/>
  <c r="O414" i="1"/>
  <c r="O564" i="1"/>
  <c r="O413" i="1"/>
  <c r="O937" i="1"/>
  <c r="O561" i="1"/>
  <c r="O412" i="1"/>
  <c r="O411" i="1"/>
  <c r="O7209" i="1"/>
  <c r="O559" i="1"/>
  <c r="O435" i="1"/>
  <c r="O7200" i="1"/>
  <c r="O555" i="1"/>
  <c r="O158" i="1"/>
  <c r="O410" i="1"/>
  <c r="O157" i="1"/>
  <c r="O7199" i="1"/>
  <c r="O370" i="1"/>
  <c r="O434" i="1"/>
  <c r="O7198" i="1"/>
  <c r="O408" i="1"/>
  <c r="O349" i="1"/>
  <c r="O7197" i="1"/>
  <c r="O551" i="1"/>
  <c r="O549" i="1"/>
  <c r="O7207" i="1"/>
  <c r="O372" i="1"/>
  <c r="O7193" i="1"/>
  <c r="O405" i="1"/>
  <c r="O404" i="1"/>
  <c r="O545" i="1"/>
  <c r="O543" i="1"/>
  <c r="O348" i="1"/>
  <c r="O347" i="1"/>
  <c r="O540" i="1"/>
  <c r="O935" i="1"/>
  <c r="O538" i="1"/>
  <c r="O537" i="1"/>
  <c r="O7191" i="1"/>
  <c r="O7189" i="1"/>
  <c r="O934" i="1"/>
  <c r="O535" i="1"/>
  <c r="O400" i="1"/>
  <c r="O532" i="1"/>
  <c r="O398" i="1"/>
  <c r="O7187" i="1"/>
  <c r="O529" i="1"/>
  <c r="O933" i="1"/>
  <c r="O527" i="1"/>
  <c r="O526" i="1"/>
  <c r="O396" i="1"/>
  <c r="O524" i="1"/>
  <c r="O523" i="1"/>
  <c r="O395" i="1"/>
  <c r="O521" i="1"/>
  <c r="O929" i="1"/>
  <c r="O346" i="1"/>
  <c r="O344" i="1"/>
  <c r="O342" i="1"/>
  <c r="O340" i="1"/>
  <c r="O338" i="1"/>
  <c r="O336" i="1"/>
  <c r="O334" i="1"/>
  <c r="O332" i="1"/>
  <c r="O330" i="1"/>
  <c r="O328" i="1"/>
  <c r="O368" i="1"/>
  <c r="O326" i="1"/>
  <c r="O518" i="1"/>
  <c r="O323" i="1"/>
  <c r="O322" i="1"/>
  <c r="O320" i="1"/>
  <c r="O318" i="1"/>
  <c r="O317" i="1"/>
  <c r="O316" i="1"/>
  <c r="O314" i="1"/>
  <c r="O165" i="1"/>
  <c r="O311" i="1"/>
  <c r="O309" i="1"/>
  <c r="O307" i="1"/>
  <c r="O915" i="1"/>
  <c r="O304" i="1"/>
  <c r="O981" i="1"/>
  <c r="O301" i="1"/>
  <c r="O299" i="1"/>
  <c r="O297" i="1"/>
  <c r="O296" i="1"/>
  <c r="O294" i="1"/>
  <c r="O516" i="1"/>
  <c r="O291" i="1"/>
  <c r="O289" i="1"/>
  <c r="O287" i="1"/>
  <c r="O285" i="1"/>
  <c r="O284" i="1"/>
  <c r="O282" i="1"/>
  <c r="O281" i="1"/>
  <c r="O279" i="1"/>
  <c r="O277" i="1"/>
  <c r="O275" i="1"/>
  <c r="O274" i="1"/>
  <c r="O272" i="1"/>
  <c r="O270" i="1"/>
  <c r="O269" i="1"/>
  <c r="O268" i="1"/>
  <c r="O266" i="1"/>
  <c r="O264" i="1"/>
  <c r="O262" i="1"/>
  <c r="O159" i="1"/>
  <c r="O259" i="1"/>
  <c r="O257" i="1"/>
  <c r="O255" i="1"/>
  <c r="O514" i="1"/>
  <c r="O252" i="1"/>
  <c r="O250" i="1"/>
  <c r="O927" i="1"/>
  <c r="O512" i="1"/>
  <c r="O247" i="1"/>
  <c r="O245" i="1"/>
  <c r="O243" i="1"/>
  <c r="O510" i="1"/>
  <c r="O241" i="1"/>
  <c r="O366" i="1"/>
  <c r="O238" i="1"/>
  <c r="O236" i="1"/>
  <c r="O234" i="1"/>
  <c r="O233" i="1"/>
  <c r="O231" i="1"/>
  <c r="O229" i="1"/>
  <c r="O228" i="1"/>
  <c r="O226" i="1"/>
  <c r="O224" i="1"/>
  <c r="O222" i="1"/>
  <c r="O220" i="1"/>
  <c r="O218" i="1"/>
  <c r="O507" i="1"/>
  <c r="O216" i="1"/>
  <c r="O392" i="1"/>
  <c r="O391" i="1"/>
  <c r="O7132" i="1"/>
  <c r="O504" i="1"/>
  <c r="O214" i="1"/>
  <c r="O503" i="1"/>
  <c r="O212" i="1"/>
  <c r="O156" i="1"/>
  <c r="O7130" i="1"/>
  <c r="O501" i="1"/>
  <c r="O925" i="1"/>
  <c r="O500" i="1"/>
  <c r="O206" i="1"/>
  <c r="O498" i="1"/>
  <c r="O496" i="1"/>
  <c r="O494" i="1"/>
  <c r="O492" i="1"/>
  <c r="O491" i="1"/>
  <c r="O7167" i="1"/>
  <c r="O489" i="1"/>
  <c r="O487" i="1"/>
  <c r="O485" i="1"/>
  <c r="O390" i="1"/>
  <c r="O204" i="1"/>
  <c r="O155" i="1"/>
  <c r="O481" i="1"/>
  <c r="O122" i="1"/>
  <c r="O479" i="1"/>
  <c r="O478" i="1"/>
  <c r="O477" i="1"/>
  <c r="O476" i="1"/>
  <c r="O200" i="1"/>
  <c r="O474" i="1"/>
  <c r="O389" i="1"/>
  <c r="O120" i="1"/>
  <c r="O199" i="1"/>
  <c r="O7125" i="1"/>
  <c r="O198" i="1"/>
  <c r="O197" i="1"/>
  <c r="O118" i="1"/>
  <c r="O7124" i="1"/>
  <c r="O7122" i="1"/>
  <c r="O7166" i="1"/>
  <c r="O194" i="1"/>
  <c r="O153" i="1"/>
  <c r="O7165" i="1"/>
  <c r="O364" i="1"/>
  <c r="O191" i="1"/>
  <c r="O468" i="1"/>
  <c r="O190" i="1"/>
  <c r="O387" i="1"/>
  <c r="O117" i="1"/>
  <c r="O467" i="1"/>
  <c r="O188" i="1"/>
  <c r="O363" i="1"/>
  <c r="O7164" i="1"/>
  <c r="O7118" i="1"/>
  <c r="O385" i="1"/>
  <c r="O186" i="1"/>
  <c r="O185" i="1"/>
  <c r="O7116" i="1"/>
  <c r="O7185" i="1"/>
  <c r="O7115" i="1"/>
  <c r="O184" i="1"/>
  <c r="O7114" i="1"/>
  <c r="O460" i="1"/>
  <c r="O433" i="1"/>
  <c r="O384" i="1"/>
  <c r="O457" i="1"/>
  <c r="O456" i="1"/>
  <c r="O455" i="1"/>
  <c r="O7113" i="1"/>
  <c r="O7112" i="1"/>
  <c r="O182" i="1"/>
  <c r="O181" i="1"/>
  <c r="O450" i="1"/>
  <c r="O382" i="1"/>
  <c r="O7110" i="1"/>
  <c r="O7184" i="1"/>
  <c r="O449" i="1"/>
  <c r="O448" i="1"/>
  <c r="O178" i="1"/>
  <c r="O446" i="1"/>
  <c r="O116" i="1"/>
  <c r="O70" i="1"/>
  <c r="O149" i="1"/>
  <c r="O7218" i="1"/>
  <c r="O115" i="1"/>
  <c r="O114" i="1"/>
  <c r="O147" i="1"/>
  <c r="O146" i="1"/>
  <c r="O145" i="1"/>
  <c r="O432" i="1"/>
  <c r="O7163" i="1"/>
  <c r="O7162" i="1"/>
  <c r="O7168" i="1"/>
  <c r="O379" i="1"/>
  <c r="O7183" i="1"/>
  <c r="O113" i="1"/>
  <c r="O378" i="1"/>
  <c r="O6953" i="1"/>
  <c r="O111" i="1"/>
  <c r="O176" i="1"/>
  <c r="O109" i="1"/>
  <c r="O107" i="1"/>
  <c r="O141" i="1"/>
  <c r="O7161" i="1"/>
  <c r="O6950" i="1"/>
  <c r="O6949" i="1"/>
  <c r="O6948" i="1"/>
  <c r="O6947" i="1"/>
  <c r="O7159" i="1"/>
  <c r="O7107" i="1"/>
  <c r="O7158" i="1"/>
  <c r="O104" i="1"/>
  <c r="O7105" i="1"/>
  <c r="O102" i="1"/>
  <c r="O377" i="1"/>
  <c r="O100" i="1"/>
  <c r="O139" i="1"/>
  <c r="O441" i="1"/>
  <c r="O138" i="1"/>
  <c r="O95" i="1"/>
  <c r="O6943" i="1"/>
  <c r="O7104" i="1"/>
  <c r="O7156" i="1"/>
  <c r="O7102" i="1"/>
  <c r="O92" i="1"/>
  <c r="O137" i="1"/>
  <c r="O90" i="1"/>
  <c r="O89" i="1"/>
  <c r="O136" i="1"/>
  <c r="O376" i="1"/>
  <c r="O87" i="1"/>
  <c r="O7101" i="1"/>
  <c r="O7181" i="1"/>
  <c r="O6941" i="1"/>
  <c r="O7099" i="1"/>
  <c r="O6940" i="1"/>
  <c r="O6987" i="1"/>
  <c r="O7153" i="1"/>
  <c r="O7097" i="1"/>
  <c r="O6936" i="1"/>
  <c r="O6935" i="1"/>
  <c r="O6933" i="1"/>
  <c r="O7180" i="1"/>
  <c r="O7095" i="1"/>
  <c r="O6932" i="1"/>
  <c r="O6931" i="1"/>
  <c r="O7093" i="1"/>
  <c r="O6928" i="1"/>
  <c r="O6927" i="1"/>
  <c r="O6925" i="1"/>
  <c r="O83" i="1"/>
  <c r="O170" i="1"/>
  <c r="O7091" i="1"/>
  <c r="O7089" i="1"/>
  <c r="O6923" i="1"/>
  <c r="O7204" i="1"/>
  <c r="O6922" i="1"/>
  <c r="O169" i="1"/>
  <c r="O6986" i="1"/>
  <c r="O7088" i="1"/>
  <c r="O6920" i="1"/>
  <c r="O7150" i="1"/>
  <c r="O7087" i="1"/>
  <c r="O7085" i="1"/>
  <c r="O7149" i="1"/>
  <c r="O6915" i="1"/>
  <c r="O82" i="1"/>
  <c r="O6913" i="1"/>
  <c r="O7148" i="1"/>
  <c r="O6911" i="1"/>
  <c r="O7082" i="1"/>
  <c r="O6908" i="1"/>
  <c r="O7081" i="1"/>
  <c r="O6906" i="1"/>
  <c r="O6725" i="1"/>
  <c r="O6904" i="1"/>
  <c r="O7146" i="1"/>
  <c r="O132" i="1"/>
  <c r="O80" i="1"/>
  <c r="O168" i="1"/>
  <c r="O130" i="1"/>
  <c r="O129" i="1"/>
  <c r="O127" i="1"/>
  <c r="O6902" i="1"/>
  <c r="O6901" i="1"/>
  <c r="O6900" i="1"/>
  <c r="O6899" i="1"/>
  <c r="O7074" i="1"/>
  <c r="O66" i="1"/>
  <c r="O77" i="1"/>
  <c r="O6897" i="1"/>
  <c r="O6895" i="1"/>
  <c r="O6893" i="1"/>
  <c r="O6892" i="1"/>
  <c r="O76" i="1"/>
  <c r="O7203" i="1"/>
  <c r="O6890" i="1"/>
  <c r="O7072" i="1"/>
  <c r="O6888" i="1"/>
  <c r="O6887" i="1"/>
  <c r="O6885" i="1"/>
  <c r="O6548" i="1"/>
  <c r="O75" i="1"/>
  <c r="O34" i="1"/>
  <c r="O6716" i="1"/>
  <c r="O7070" i="1"/>
  <c r="O6535" i="1"/>
  <c r="O6715" i="1"/>
  <c r="O6884" i="1"/>
  <c r="O6714" i="1"/>
  <c r="O6985" i="1"/>
  <c r="O7067" i="1"/>
  <c r="O7135" i="1"/>
  <c r="O6530" i="1"/>
  <c r="O7065" i="1"/>
  <c r="O6527" i="1"/>
  <c r="O6883" i="1"/>
  <c r="O6882" i="1"/>
  <c r="O6712" i="1"/>
  <c r="O6546" i="1"/>
  <c r="O6523" i="1"/>
  <c r="O6521" i="1"/>
  <c r="O6520" i="1"/>
  <c r="O6881" i="1"/>
  <c r="O6518" i="1"/>
  <c r="O6880" i="1"/>
  <c r="O6516" i="1"/>
  <c r="O6879" i="1"/>
  <c r="O6513" i="1"/>
  <c r="O6512" i="1"/>
  <c r="O7061" i="1"/>
  <c r="O6510" i="1"/>
  <c r="O6878" i="1"/>
  <c r="O6509" i="1"/>
  <c r="O6707" i="1"/>
  <c r="O6735" i="1"/>
  <c r="O6507" i="1"/>
  <c r="O6505" i="1"/>
  <c r="O7058" i="1"/>
  <c r="O6706" i="1"/>
  <c r="O6502" i="1"/>
  <c r="O6501" i="1"/>
  <c r="O6499" i="1"/>
  <c r="O6497" i="1"/>
  <c r="O7056" i="1"/>
  <c r="O7054" i="1"/>
  <c r="O6495" i="1"/>
  <c r="O6704" i="1"/>
  <c r="O6493" i="1"/>
  <c r="O6492" i="1"/>
  <c r="O6491" i="1"/>
  <c r="O6701" i="1"/>
  <c r="O6488" i="1"/>
  <c r="O7053" i="1"/>
  <c r="O7051" i="1"/>
  <c r="O7049" i="1"/>
  <c r="O6486" i="1"/>
  <c r="O7046" i="1"/>
  <c r="O6700" i="1"/>
  <c r="O6485" i="1"/>
  <c r="O6484" i="1"/>
  <c r="O6482" i="1"/>
  <c r="O6871" i="1"/>
  <c r="O7045" i="1"/>
  <c r="O6481" i="1"/>
  <c r="O6480" i="1"/>
  <c r="O6698" i="1"/>
  <c r="O6477" i="1"/>
  <c r="O6476" i="1"/>
  <c r="O6697" i="1"/>
  <c r="O6473" i="1"/>
  <c r="O6983" i="1"/>
  <c r="O6869" i="1"/>
  <c r="O6867" i="1"/>
  <c r="O6470" i="1"/>
  <c r="O6469" i="1"/>
  <c r="O6467" i="1"/>
  <c r="O6465" i="1"/>
  <c r="O6982" i="1"/>
  <c r="O6694" i="1"/>
  <c r="O6463" i="1"/>
  <c r="O6692" i="1"/>
  <c r="O6461" i="1"/>
  <c r="O6459" i="1"/>
  <c r="O6691" i="1"/>
  <c r="O6690" i="1"/>
  <c r="O6456" i="1"/>
  <c r="O6689" i="1"/>
  <c r="O6453" i="1"/>
  <c r="O6863" i="1"/>
  <c r="O6451" i="1"/>
  <c r="O6688" i="1"/>
  <c r="O6687" i="1"/>
  <c r="O7039" i="1"/>
  <c r="O6734" i="1"/>
  <c r="O6685" i="1"/>
  <c r="O6684" i="1"/>
  <c r="O6860" i="1"/>
  <c r="O6447" i="1"/>
  <c r="O7038" i="1"/>
  <c r="O6446" i="1"/>
  <c r="O6682" i="1"/>
  <c r="O6443" i="1"/>
  <c r="O6442" i="1"/>
  <c r="O6440" i="1"/>
  <c r="O6438" i="1"/>
  <c r="O6436" i="1"/>
  <c r="O6434" i="1"/>
  <c r="O6680" i="1"/>
  <c r="O6432" i="1"/>
  <c r="O6431" i="1"/>
  <c r="O6429" i="1"/>
  <c r="O6427" i="1"/>
  <c r="O6020" i="1"/>
  <c r="O6017" i="1"/>
  <c r="O6677" i="1"/>
  <c r="O6424" i="1"/>
  <c r="O6545" i="1"/>
  <c r="O6547" i="1"/>
  <c r="O5974" i="1"/>
  <c r="O6979" i="1"/>
  <c r="O6980" i="1"/>
  <c r="O5993" i="1"/>
  <c r="O6421" i="1"/>
  <c r="O6420" i="1"/>
  <c r="O48" i="1"/>
  <c r="O5972" i="1"/>
  <c r="O7037" i="1"/>
  <c r="O6417" i="1"/>
  <c r="O5970" i="1"/>
  <c r="O5969" i="1"/>
  <c r="O6858" i="1"/>
  <c r="O6857" i="1"/>
  <c r="O6856" i="1"/>
  <c r="O6415" i="1"/>
  <c r="O5966" i="1"/>
  <c r="O6413" i="1"/>
  <c r="O7036" i="1"/>
  <c r="O6854" i="1"/>
  <c r="O6412" i="1"/>
  <c r="O5964" i="1"/>
  <c r="O47" i="1"/>
  <c r="O6411" i="1"/>
  <c r="O6410" i="1"/>
  <c r="O31" i="1"/>
  <c r="O6850" i="1"/>
  <c r="O6848" i="1"/>
  <c r="O5962" i="1"/>
  <c r="O6846" i="1"/>
  <c r="O6845" i="1"/>
  <c r="O5960" i="1"/>
  <c r="O6668" i="1"/>
  <c r="O6406" i="1"/>
  <c r="O46" i="1"/>
  <c r="O7035" i="1"/>
  <c r="O6844" i="1"/>
  <c r="O167" i="1"/>
  <c r="O5956" i="1"/>
  <c r="O6403" i="1"/>
  <c r="O5955" i="1"/>
  <c r="O6665" i="1"/>
  <c r="O5953" i="1"/>
  <c r="O5951" i="1"/>
  <c r="O5949" i="1"/>
  <c r="O45" i="1"/>
  <c r="O6663" i="1"/>
  <c r="O5947" i="1"/>
  <c r="O6840" i="1"/>
  <c r="O6402" i="1"/>
  <c r="O44" i="1"/>
  <c r="O5944" i="1"/>
  <c r="O7034" i="1"/>
  <c r="O7033" i="1"/>
  <c r="O6838" i="1"/>
  <c r="O6837" i="1"/>
  <c r="O5941" i="1"/>
  <c r="O6660" i="1"/>
  <c r="O6399" i="1"/>
  <c r="O5939" i="1"/>
  <c r="O5937" i="1"/>
  <c r="O6398" i="1"/>
  <c r="O6397" i="1"/>
  <c r="O6395" i="1"/>
  <c r="O6834" i="1"/>
  <c r="O6394" i="1"/>
  <c r="O6832" i="1"/>
  <c r="O43" i="1"/>
  <c r="O6658" i="1"/>
  <c r="O6657" i="1"/>
  <c r="O5931" i="1"/>
  <c r="O5930" i="1"/>
  <c r="O6391" i="1"/>
  <c r="O42" i="1"/>
  <c r="O6390" i="1"/>
  <c r="O6829" i="1"/>
  <c r="O5926" i="1"/>
  <c r="O5924" i="1"/>
  <c r="O6828" i="1"/>
  <c r="O6656" i="1"/>
  <c r="O6826" i="1"/>
  <c r="O6387" i="1"/>
  <c r="O6825" i="1"/>
  <c r="O6824" i="1"/>
  <c r="O6822" i="1"/>
  <c r="O6821" i="1"/>
  <c r="O5920" i="1"/>
  <c r="O6654" i="1"/>
  <c r="O6384" i="1"/>
  <c r="O6653" i="1"/>
  <c r="O6652" i="1"/>
  <c r="O6818" i="1"/>
  <c r="O6817" i="1"/>
  <c r="O6651" i="1"/>
  <c r="O5916" i="1"/>
  <c r="O6650" i="1"/>
  <c r="O64" i="1"/>
  <c r="O6814" i="1"/>
  <c r="O6813" i="1"/>
  <c r="O6811" i="1"/>
  <c r="O6810" i="1"/>
  <c r="O5913" i="1"/>
  <c r="O7221" i="1"/>
  <c r="O7220" i="1"/>
  <c r="O6380" i="1"/>
  <c r="O6808" i="1"/>
  <c r="O5912" i="1"/>
  <c r="O63" i="1"/>
  <c r="O6806" i="1"/>
  <c r="O6376" i="1"/>
  <c r="O7031" i="1"/>
  <c r="O5909" i="1"/>
  <c r="O6647" i="1"/>
  <c r="O6375" i="1"/>
  <c r="O5906" i="1"/>
  <c r="O6646" i="1"/>
  <c r="O6014" i="1"/>
  <c r="O6644" i="1"/>
  <c r="O6802" i="1"/>
  <c r="O5905" i="1"/>
  <c r="O5904" i="1"/>
  <c r="O5902" i="1"/>
  <c r="O5901" i="1"/>
  <c r="O5900" i="1"/>
  <c r="O6799" i="1"/>
  <c r="O6798" i="1"/>
  <c r="O5899" i="1"/>
  <c r="O5898" i="1"/>
  <c r="O6724" i="1"/>
  <c r="O6640" i="1"/>
  <c r="O5896" i="1"/>
  <c r="O5895" i="1"/>
  <c r="O5992" i="1"/>
  <c r="O6372" i="1"/>
  <c r="O6638" i="1"/>
  <c r="O6371" i="1"/>
  <c r="O5892" i="1"/>
  <c r="O7030" i="1"/>
  <c r="O6369" i="1"/>
  <c r="O6637" i="1"/>
  <c r="O5889" i="1"/>
  <c r="O5888" i="1"/>
  <c r="O6367" i="1"/>
  <c r="O6365" i="1"/>
  <c r="O6364" i="1"/>
  <c r="O5887" i="1"/>
  <c r="O6362" i="1"/>
  <c r="O6636" i="1"/>
  <c r="O5886" i="1"/>
  <c r="O6789" i="1"/>
  <c r="O6788" i="1"/>
  <c r="O6786" i="1"/>
  <c r="O5883" i="1"/>
  <c r="O5881" i="1"/>
  <c r="O6785" i="1"/>
  <c r="O7029" i="1"/>
  <c r="O6784" i="1"/>
  <c r="O6359" i="1"/>
  <c r="O6358" i="1"/>
  <c r="O6783" i="1"/>
  <c r="O6781" i="1"/>
  <c r="O5878" i="1"/>
  <c r="O6356" i="1"/>
  <c r="O6633" i="1"/>
  <c r="O39" i="1"/>
  <c r="O6632" i="1"/>
  <c r="O5876" i="1"/>
  <c r="O5875" i="1"/>
  <c r="O38" i="1"/>
  <c r="O5874" i="1"/>
  <c r="O5873" i="1"/>
  <c r="O6352" i="1"/>
  <c r="O6778" i="1"/>
  <c r="O5871" i="1"/>
  <c r="O6630" i="1"/>
  <c r="O6777" i="1"/>
  <c r="O5869" i="1"/>
  <c r="O5867" i="1"/>
  <c r="O6348" i="1"/>
  <c r="O5866" i="1"/>
  <c r="O6776" i="1"/>
  <c r="O5864" i="1"/>
  <c r="O7022" i="1"/>
  <c r="O5863" i="1"/>
  <c r="O6345" i="1"/>
  <c r="O6628" i="1"/>
  <c r="O5859" i="1"/>
  <c r="O6344" i="1"/>
  <c r="O6626" i="1"/>
  <c r="O5858" i="1"/>
  <c r="O6342" i="1"/>
  <c r="O6340" i="1"/>
  <c r="O6624" i="1"/>
  <c r="O6337" i="1"/>
  <c r="O6336" i="1"/>
  <c r="O6335" i="1"/>
  <c r="O5855" i="1"/>
  <c r="O5853" i="1"/>
  <c r="O5852" i="1"/>
  <c r="O6771" i="1"/>
  <c r="O37" i="1"/>
  <c r="O6332" i="1"/>
  <c r="O6623" i="1"/>
  <c r="O6622" i="1"/>
  <c r="O6329" i="1"/>
  <c r="O6328" i="1"/>
  <c r="O5847" i="1"/>
  <c r="O6770" i="1"/>
  <c r="O6769" i="1"/>
  <c r="O6768" i="1"/>
  <c r="O6324" i="1"/>
  <c r="O5845" i="1"/>
  <c r="O5844" i="1"/>
  <c r="O6323" i="1"/>
  <c r="O5842" i="1"/>
  <c r="O6763" i="1"/>
  <c r="O6322" i="1"/>
  <c r="O5841" i="1"/>
  <c r="O5840" i="1"/>
  <c r="O62" i="1"/>
  <c r="O6319" i="1"/>
  <c r="O5837" i="1"/>
  <c r="O5835" i="1"/>
  <c r="O7021" i="1"/>
  <c r="O6759" i="1"/>
  <c r="O6317" i="1"/>
  <c r="O6316" i="1"/>
  <c r="O6315" i="1"/>
  <c r="O5831" i="1"/>
  <c r="O6758" i="1"/>
  <c r="O5828" i="1"/>
  <c r="O7202" i="1"/>
  <c r="O6756" i="1"/>
  <c r="O5825" i="1"/>
  <c r="O5823" i="1"/>
  <c r="O6314" i="1"/>
  <c r="O6313" i="1"/>
  <c r="O5819" i="1"/>
  <c r="O5818" i="1"/>
  <c r="O61" i="1"/>
  <c r="O5816" i="1"/>
  <c r="O6754" i="1"/>
  <c r="O5290" i="1"/>
  <c r="O6311" i="1"/>
  <c r="O5815" i="1"/>
  <c r="O5307" i="1"/>
  <c r="O5812" i="1"/>
  <c r="O5811" i="1"/>
  <c r="O5809" i="1"/>
  <c r="O6618" i="1"/>
  <c r="O6732" i="1"/>
  <c r="O5807" i="1"/>
  <c r="O5806" i="1"/>
  <c r="O5805" i="1"/>
  <c r="O6310" i="1"/>
  <c r="O6309" i="1"/>
  <c r="O6308" i="1"/>
  <c r="O5802" i="1"/>
  <c r="O5801" i="1"/>
  <c r="O6306" i="1"/>
  <c r="O6011" i="1"/>
  <c r="O5798" i="1"/>
  <c r="O6614" i="1"/>
  <c r="O6726" i="1"/>
  <c r="O6613" i="1"/>
  <c r="O6611" i="1"/>
  <c r="O6610" i="1"/>
  <c r="O5795" i="1"/>
  <c r="O6010" i="1"/>
  <c r="O5306" i="1"/>
  <c r="O6301" i="1"/>
  <c r="O6300" i="1"/>
  <c r="O6008" i="1"/>
  <c r="O6609" i="1"/>
  <c r="O6298" i="1"/>
  <c r="O6297" i="1"/>
  <c r="O5228" i="1"/>
  <c r="O5793" i="1"/>
  <c r="O5227" i="1"/>
  <c r="O5792" i="1"/>
  <c r="O5791" i="1"/>
  <c r="O5790" i="1"/>
  <c r="O5789" i="1"/>
  <c r="O5787" i="1"/>
  <c r="O5226" i="1"/>
  <c r="O6607" i="1"/>
  <c r="O5784" i="1"/>
  <c r="O6606" i="1"/>
  <c r="O6720" i="1"/>
  <c r="O5782" i="1"/>
  <c r="O6294" i="1"/>
  <c r="O5287" i="1"/>
  <c r="O5305" i="1"/>
  <c r="O6719" i="1"/>
  <c r="O5779" i="1"/>
  <c r="O5777" i="1"/>
  <c r="O6292" i="1"/>
  <c r="O6290" i="1"/>
  <c r="O6603" i="1"/>
  <c r="O6005" i="1"/>
  <c r="O5774" i="1"/>
  <c r="O5303" i="1"/>
  <c r="O6289" i="1"/>
  <c r="O5302" i="1"/>
  <c r="O5331" i="1"/>
  <c r="O5773" i="1"/>
  <c r="O5772" i="1"/>
  <c r="O6544" i="1"/>
  <c r="O5283" i="1"/>
  <c r="O5224" i="1"/>
  <c r="O5330" i="1"/>
  <c r="O6543" i="1"/>
  <c r="O5771" i="1"/>
  <c r="O5282" i="1"/>
  <c r="O4020" i="1"/>
  <c r="O5222" i="1"/>
  <c r="O5985" i="1"/>
  <c r="O5766" i="1"/>
  <c r="O5280" i="1"/>
  <c r="O5219" i="1"/>
  <c r="O25" i="1"/>
  <c r="O5763" i="1"/>
  <c r="O5217" i="1"/>
  <c r="O5761" i="1"/>
  <c r="O6285" i="1"/>
  <c r="O5759" i="1"/>
  <c r="O5215" i="1"/>
  <c r="O5214" i="1"/>
  <c r="O5212" i="1"/>
  <c r="O5211" i="1"/>
  <c r="O5758" i="1"/>
  <c r="O5209" i="1"/>
  <c r="O5208" i="1"/>
  <c r="O6280" i="1"/>
  <c r="O5983" i="1"/>
  <c r="O24" i="1"/>
  <c r="O6278" i="1"/>
  <c r="O5205" i="1"/>
  <c r="O5755" i="1"/>
  <c r="O5204" i="1"/>
  <c r="O6275" i="1"/>
  <c r="O5202" i="1"/>
  <c r="O5200" i="1"/>
  <c r="O5982" i="1"/>
  <c r="O6273" i="1"/>
  <c r="O4019" i="1"/>
  <c r="O5751" i="1"/>
  <c r="O6272" i="1"/>
  <c r="O6271" i="1"/>
  <c r="O5749" i="1"/>
  <c r="O5195" i="1"/>
  <c r="O5193" i="1"/>
  <c r="O6270" i="1"/>
  <c r="O5192" i="1"/>
  <c r="O5191" i="1"/>
  <c r="O6267" i="1"/>
  <c r="O5189" i="1"/>
  <c r="O5745" i="1"/>
  <c r="O6266" i="1"/>
  <c r="O5187" i="1"/>
  <c r="O6751" i="1"/>
  <c r="O5743" i="1"/>
  <c r="O5741" i="1"/>
  <c r="O5739" i="1"/>
  <c r="O5184" i="1"/>
  <c r="O5183" i="1"/>
  <c r="O5182" i="1"/>
  <c r="O6264" i="1"/>
  <c r="O22" i="1"/>
  <c r="O5737" i="1"/>
  <c r="O5178" i="1"/>
  <c r="O5177" i="1"/>
  <c r="O5175" i="1"/>
  <c r="O6262" i="1"/>
  <c r="O5734" i="1"/>
  <c r="O5174" i="1"/>
  <c r="O5173" i="1"/>
  <c r="O5172" i="1"/>
  <c r="O5171" i="1"/>
  <c r="O5170" i="1"/>
  <c r="O5731" i="1"/>
  <c r="O6259" i="1"/>
  <c r="O5167" i="1"/>
  <c r="O5165" i="1"/>
  <c r="O5729" i="1"/>
  <c r="O5162" i="1"/>
  <c r="O5160" i="1"/>
  <c r="O5728" i="1"/>
  <c r="O5158" i="1"/>
  <c r="O5157" i="1"/>
  <c r="O5155" i="1"/>
  <c r="O6256" i="1"/>
  <c r="O5154" i="1"/>
  <c r="O5726" i="1"/>
  <c r="O6749" i="1"/>
  <c r="O5724" i="1"/>
  <c r="O5153" i="1"/>
  <c r="O6254" i="1"/>
  <c r="O5721" i="1"/>
  <c r="O5720" i="1"/>
  <c r="O5149" i="1"/>
  <c r="O6253" i="1"/>
  <c r="O6252" i="1"/>
  <c r="O5717" i="1"/>
  <c r="O5148" i="1"/>
  <c r="O6250" i="1"/>
  <c r="O5145" i="1"/>
  <c r="O5143" i="1"/>
  <c r="O5142" i="1"/>
  <c r="O5140" i="1"/>
  <c r="O5138" i="1"/>
  <c r="O5715" i="1"/>
  <c r="O6248" i="1"/>
  <c r="O5135" i="1"/>
  <c r="O20" i="1"/>
  <c r="O5132" i="1"/>
  <c r="O5713" i="1"/>
  <c r="O5131" i="1"/>
  <c r="O6247" i="1"/>
  <c r="O5128" i="1"/>
  <c r="O6246" i="1"/>
  <c r="O5711" i="1"/>
  <c r="O5709" i="1"/>
  <c r="O5125" i="1"/>
  <c r="O6748" i="1"/>
  <c r="O5123" i="1"/>
  <c r="O5122" i="1"/>
  <c r="O5708" i="1"/>
  <c r="O5706" i="1"/>
  <c r="O6245" i="1"/>
  <c r="O6244" i="1"/>
  <c r="O6242" i="1"/>
  <c r="O5703" i="1"/>
  <c r="O5300" i="1"/>
  <c r="O5701" i="1"/>
  <c r="O6601" i="1"/>
  <c r="O5117" i="1"/>
  <c r="O5115" i="1"/>
  <c r="O6239" i="1"/>
  <c r="O5113" i="1"/>
  <c r="O5112" i="1"/>
  <c r="O5110" i="1"/>
  <c r="O5109" i="1"/>
  <c r="O5107" i="1"/>
  <c r="O5106" i="1"/>
  <c r="O5104" i="1"/>
  <c r="O5102" i="1"/>
  <c r="O6236" i="1"/>
  <c r="O5699" i="1"/>
  <c r="O5278" i="1"/>
  <c r="O5696" i="1"/>
  <c r="O5695" i="1"/>
  <c r="O6234" i="1"/>
  <c r="O5097" i="1"/>
  <c r="O5694" i="1"/>
  <c r="O5095" i="1"/>
  <c r="O5093" i="1"/>
  <c r="O5693" i="1"/>
  <c r="O5091" i="1"/>
  <c r="O5089" i="1"/>
  <c r="O5088" i="1"/>
  <c r="O5087" i="1"/>
  <c r="O6231" i="1"/>
  <c r="O5690" i="1"/>
  <c r="O19" i="1"/>
  <c r="O5084" i="1"/>
  <c r="O18" i="1"/>
  <c r="O5082" i="1"/>
  <c r="O5689" i="1"/>
  <c r="O5079" i="1"/>
  <c r="O5078" i="1"/>
  <c r="O5076" i="1"/>
  <c r="O5688" i="1"/>
  <c r="O5073" i="1"/>
  <c r="O5071" i="1"/>
  <c r="O5070" i="1"/>
  <c r="O6226" i="1"/>
  <c r="O6225" i="1"/>
  <c r="O6223" i="1"/>
  <c r="O5069" i="1"/>
  <c r="O5685" i="1"/>
  <c r="O5066" i="1"/>
  <c r="O6222" i="1"/>
  <c r="O5064" i="1"/>
  <c r="O5062" i="1"/>
  <c r="O5684" i="1"/>
  <c r="O6220" i="1"/>
  <c r="O5060" i="1"/>
  <c r="O5058" i="1"/>
  <c r="O5682" i="1"/>
  <c r="O5056" i="1"/>
  <c r="O5054" i="1"/>
  <c r="O5052" i="1"/>
  <c r="O6219" i="1"/>
  <c r="O5680" i="1"/>
  <c r="O5679" i="1"/>
  <c r="O5049" i="1"/>
  <c r="O5047" i="1"/>
  <c r="O5045" i="1"/>
  <c r="O5044" i="1"/>
  <c r="O5042" i="1"/>
  <c r="O6217" i="1"/>
  <c r="O6216" i="1"/>
  <c r="O6215" i="1"/>
  <c r="O5040" i="1"/>
  <c r="O5674" i="1"/>
  <c r="O5673" i="1"/>
  <c r="O6213" i="1"/>
  <c r="O5037" i="1"/>
  <c r="O6211" i="1"/>
  <c r="O5036" i="1"/>
  <c r="O5670" i="1"/>
  <c r="O5034" i="1"/>
  <c r="O5033" i="1"/>
  <c r="O5031" i="1"/>
  <c r="O6209" i="1"/>
  <c r="O5030" i="1"/>
  <c r="O5028" i="1"/>
  <c r="O6208" i="1"/>
  <c r="O5025" i="1"/>
  <c r="O5024" i="1"/>
  <c r="O5023" i="1"/>
  <c r="O5667" i="1"/>
  <c r="O6205" i="1"/>
  <c r="O5020" i="1"/>
  <c r="O5019" i="1"/>
  <c r="O5664" i="1"/>
  <c r="O5017" i="1"/>
  <c r="O5016" i="1"/>
  <c r="O5661" i="1"/>
  <c r="O5014" i="1"/>
  <c r="O5659" i="1"/>
  <c r="O7017" i="1"/>
  <c r="O5013" i="1"/>
  <c r="O5657" i="1"/>
  <c r="O5656" i="1"/>
  <c r="O5011" i="1"/>
  <c r="O6202" i="1"/>
  <c r="O5009" i="1"/>
  <c r="O5008" i="1"/>
  <c r="O5653" i="1"/>
  <c r="O6201" i="1"/>
  <c r="O6199" i="1"/>
  <c r="O5007" i="1"/>
  <c r="O5005" i="1"/>
  <c r="O5003" i="1"/>
  <c r="O5002" i="1"/>
  <c r="O5001" i="1"/>
  <c r="O4999" i="1"/>
  <c r="O4997" i="1"/>
  <c r="O6196" i="1"/>
  <c r="O6195" i="1"/>
  <c r="O16" i="1"/>
  <c r="O5648" i="1"/>
  <c r="O4994" i="1"/>
  <c r="O6194" i="1"/>
  <c r="O4992" i="1"/>
  <c r="O5646" i="1"/>
  <c r="O5645" i="1"/>
  <c r="O4989" i="1"/>
  <c r="O6192" i="1"/>
  <c r="O4987" i="1"/>
  <c r="O4985" i="1"/>
  <c r="O6190" i="1"/>
  <c r="O6746" i="1"/>
  <c r="O6188" i="1"/>
  <c r="O6186" i="1"/>
  <c r="O6185" i="1"/>
  <c r="O4984" i="1"/>
  <c r="O5642" i="1"/>
  <c r="O5641" i="1"/>
  <c r="O4982" i="1"/>
  <c r="O5980" i="1"/>
  <c r="O4981" i="1"/>
  <c r="O4980" i="1"/>
  <c r="O5638" i="1"/>
  <c r="O4978" i="1"/>
  <c r="O4977" i="1"/>
  <c r="O6183" i="1"/>
  <c r="O6182" i="1"/>
  <c r="O5636" i="1"/>
  <c r="O4974" i="1"/>
  <c r="O4973" i="1"/>
  <c r="O4971" i="1"/>
  <c r="O4969" i="1"/>
  <c r="O4967" i="1"/>
  <c r="O5633" i="1"/>
  <c r="O4966" i="1"/>
  <c r="O5632" i="1"/>
  <c r="O5631" i="1"/>
  <c r="O4963" i="1"/>
  <c r="O6179" i="1"/>
  <c r="O6596" i="1"/>
  <c r="O4962" i="1"/>
  <c r="O5629" i="1"/>
  <c r="O5627" i="1"/>
  <c r="O5626" i="1"/>
  <c r="O5625" i="1"/>
  <c r="O5624" i="1"/>
  <c r="O4959" i="1"/>
  <c r="O6176" i="1"/>
  <c r="O4956" i="1"/>
  <c r="O6595" i="1"/>
  <c r="O5622" i="1"/>
  <c r="O4014" i="1"/>
  <c r="O4953" i="1"/>
  <c r="O4952" i="1"/>
  <c r="O4951" i="1"/>
  <c r="O6173" i="1"/>
  <c r="O4949" i="1"/>
  <c r="O4948" i="1"/>
  <c r="O4946" i="1"/>
  <c r="O5619" i="1"/>
  <c r="O4013" i="1"/>
  <c r="O4943" i="1"/>
  <c r="O4941" i="1"/>
  <c r="O4940" i="1"/>
  <c r="O5617" i="1"/>
  <c r="O4938" i="1"/>
  <c r="O4936" i="1"/>
  <c r="O4934" i="1"/>
  <c r="O6170" i="1"/>
  <c r="O4933" i="1"/>
  <c r="O4931" i="1"/>
  <c r="O5614" i="1"/>
  <c r="O6168" i="1"/>
  <c r="O4928" i="1"/>
  <c r="O5613" i="1"/>
  <c r="O4925" i="1"/>
  <c r="O6167" i="1"/>
  <c r="O15" i="1"/>
  <c r="O4922" i="1"/>
  <c r="O4920" i="1"/>
  <c r="O5610" i="1"/>
  <c r="O4919" i="1"/>
  <c r="O6166" i="1"/>
  <c r="O4917" i="1"/>
  <c r="O14" i="1"/>
  <c r="O5607" i="1"/>
  <c r="O6165" i="1"/>
  <c r="O4913" i="1"/>
  <c r="O4912" i="1"/>
  <c r="O5606" i="1"/>
  <c r="O5605" i="1"/>
  <c r="O5604" i="1"/>
  <c r="O4908" i="1"/>
  <c r="O4906" i="1"/>
  <c r="O4904" i="1"/>
  <c r="O5602" i="1"/>
  <c r="O5601" i="1"/>
  <c r="O4901" i="1"/>
  <c r="O4899" i="1"/>
  <c r="O4898" i="1"/>
  <c r="O6164" i="1"/>
  <c r="O6163" i="1"/>
  <c r="O4896" i="1"/>
  <c r="O6162" i="1"/>
  <c r="O6161" i="1"/>
  <c r="O4893" i="1"/>
  <c r="O6160" i="1"/>
  <c r="O5597" i="1"/>
  <c r="O4889" i="1"/>
  <c r="O4887" i="1"/>
  <c r="O4885" i="1"/>
  <c r="O6158" i="1"/>
  <c r="O4883" i="1"/>
  <c r="O5596" i="1"/>
  <c r="O4881" i="1"/>
  <c r="O5593" i="1"/>
  <c r="O4879" i="1"/>
  <c r="O6157" i="1"/>
  <c r="O4877" i="1"/>
  <c r="O4876" i="1"/>
  <c r="O4875" i="1"/>
  <c r="O4874" i="1"/>
  <c r="O4873" i="1"/>
  <c r="O4871" i="1"/>
  <c r="O5588" i="1"/>
  <c r="O5586" i="1"/>
  <c r="O4870" i="1"/>
  <c r="O5584" i="1"/>
  <c r="O4867" i="1"/>
  <c r="O6000" i="1"/>
  <c r="O4866" i="1"/>
  <c r="O5581" i="1"/>
  <c r="O4865" i="1"/>
  <c r="O4864" i="1"/>
  <c r="O4862" i="1"/>
  <c r="O5578" i="1"/>
  <c r="O5577" i="1"/>
  <c r="O6152" i="1"/>
  <c r="O4859" i="1"/>
  <c r="O4857" i="1"/>
  <c r="O4856" i="1"/>
  <c r="O5575" i="1"/>
  <c r="O6149" i="1"/>
  <c r="O5574" i="1"/>
  <c r="O4852" i="1"/>
  <c r="O5573" i="1"/>
  <c r="O6148" i="1"/>
  <c r="O5248" i="1"/>
  <c r="O6146" i="1"/>
  <c r="O4850" i="1"/>
  <c r="O4849" i="1"/>
  <c r="O4848" i="1"/>
  <c r="O4847" i="1"/>
  <c r="O4845" i="1"/>
  <c r="O6145" i="1"/>
  <c r="O4842" i="1"/>
  <c r="O5568" i="1"/>
  <c r="O6144" i="1"/>
  <c r="O5566" i="1"/>
  <c r="O4839" i="1"/>
  <c r="O6143" i="1"/>
  <c r="O7143" i="1"/>
  <c r="O5564" i="1"/>
  <c r="O6142" i="1"/>
  <c r="O6141" i="1"/>
  <c r="O5563" i="1"/>
  <c r="O6140" i="1"/>
  <c r="O5561" i="1"/>
  <c r="O4831" i="1"/>
  <c r="O4829" i="1"/>
  <c r="O5560" i="1"/>
  <c r="O4827" i="1"/>
  <c r="O4826" i="1"/>
  <c r="O4825" i="1"/>
  <c r="O5558" i="1"/>
  <c r="O5274" i="1"/>
  <c r="O6138" i="1"/>
  <c r="O4821" i="1"/>
  <c r="O4820" i="1"/>
  <c r="O4819" i="1"/>
  <c r="O4817" i="1"/>
  <c r="O4815" i="1"/>
  <c r="O4813" i="1"/>
  <c r="O4811" i="1"/>
  <c r="O4011" i="1"/>
  <c r="O4810" i="1"/>
  <c r="O4808" i="1"/>
  <c r="O4806" i="1"/>
  <c r="O5553" i="1"/>
  <c r="O4804" i="1"/>
  <c r="O4802" i="1"/>
  <c r="O4010" i="1"/>
  <c r="O4800" i="1"/>
  <c r="O6137" i="1"/>
  <c r="O4797" i="1"/>
  <c r="O4795" i="1"/>
  <c r="O6136" i="1"/>
  <c r="O6135" i="1"/>
  <c r="O5549" i="1"/>
  <c r="O5548" i="1"/>
  <c r="O4791" i="1"/>
  <c r="O4790" i="1"/>
  <c r="O5545" i="1"/>
  <c r="O4789" i="1"/>
  <c r="O4787" i="1"/>
  <c r="O4786" i="1"/>
  <c r="O6133" i="1"/>
  <c r="O4784" i="1"/>
  <c r="O6131" i="1"/>
  <c r="O5273" i="1"/>
  <c r="O6593" i="1"/>
  <c r="O4781" i="1"/>
  <c r="O6129" i="1"/>
  <c r="O6592" i="1"/>
  <c r="O4779" i="1"/>
  <c r="O4778" i="1"/>
  <c r="O4776" i="1"/>
  <c r="O5538" i="1"/>
  <c r="O4774" i="1"/>
  <c r="O4773" i="1"/>
  <c r="O4772" i="1"/>
  <c r="O4771" i="1"/>
  <c r="O6127" i="1"/>
  <c r="O4769" i="1"/>
  <c r="O4767" i="1"/>
  <c r="O4765" i="1"/>
  <c r="O6126" i="1"/>
  <c r="O4763" i="1"/>
  <c r="O5533" i="1"/>
  <c r="O4761" i="1"/>
  <c r="O4760" i="1"/>
  <c r="O5532" i="1"/>
  <c r="O6125" i="1"/>
  <c r="O5531" i="1"/>
  <c r="O12" i="1"/>
  <c r="O4755" i="1"/>
  <c r="O4754" i="1"/>
  <c r="O4752" i="1"/>
  <c r="O4750" i="1"/>
  <c r="O4749" i="1"/>
  <c r="O4748" i="1"/>
  <c r="O4747" i="1"/>
  <c r="O4745" i="1"/>
  <c r="O4743" i="1"/>
  <c r="O5528" i="1"/>
  <c r="O4742" i="1"/>
  <c r="O4740" i="1"/>
  <c r="O4738" i="1"/>
  <c r="O5999" i="1"/>
  <c r="O4737" i="1"/>
  <c r="O4736" i="1"/>
  <c r="O4734" i="1"/>
  <c r="O6591" i="1"/>
  <c r="O4732" i="1"/>
  <c r="O7015" i="1"/>
  <c r="O6117" i="1"/>
  <c r="O5998" i="1"/>
  <c r="O6116" i="1"/>
  <c r="O4727" i="1"/>
  <c r="O4726" i="1"/>
  <c r="O4725" i="1"/>
  <c r="O4723" i="1"/>
  <c r="O4722" i="1"/>
  <c r="O5522" i="1"/>
  <c r="O6590" i="1"/>
  <c r="O4719" i="1"/>
  <c r="O4717" i="1"/>
  <c r="O4716" i="1"/>
  <c r="O5520" i="1"/>
  <c r="O6113" i="1"/>
  <c r="O4713" i="1"/>
  <c r="O4712" i="1"/>
  <c r="O4711" i="1"/>
  <c r="O4709" i="1"/>
  <c r="O6112" i="1"/>
  <c r="O5515" i="1"/>
  <c r="O5514" i="1"/>
  <c r="O6111" i="1"/>
  <c r="O4706" i="1"/>
  <c r="O5512" i="1"/>
  <c r="O6108" i="1"/>
  <c r="O5270" i="1"/>
  <c r="O5269" i="1"/>
  <c r="O4704" i="1"/>
  <c r="O4703" i="1"/>
  <c r="O4701" i="1"/>
  <c r="O5510" i="1"/>
  <c r="O4699" i="1"/>
  <c r="O6104" i="1"/>
  <c r="O5509" i="1"/>
  <c r="O6103" i="1"/>
  <c r="O5508" i="1"/>
  <c r="O4694" i="1"/>
  <c r="O5506" i="1"/>
  <c r="O6743" i="1"/>
  <c r="O4692" i="1"/>
  <c r="O4691" i="1"/>
  <c r="O5503" i="1"/>
  <c r="O5502" i="1"/>
  <c r="O4688" i="1"/>
  <c r="O6101" i="1"/>
  <c r="O4686" i="1"/>
  <c r="O4684" i="1"/>
  <c r="O4683" i="1"/>
  <c r="O4681" i="1"/>
  <c r="O4679" i="1"/>
  <c r="O4678" i="1"/>
  <c r="O6100" i="1"/>
  <c r="O4676" i="1"/>
  <c r="O7014" i="1"/>
  <c r="O5497" i="1"/>
  <c r="O4673" i="1"/>
  <c r="O5496" i="1"/>
  <c r="O5495" i="1"/>
  <c r="O4670" i="1"/>
  <c r="O6097" i="1"/>
  <c r="O6096" i="1"/>
  <c r="O5494" i="1"/>
  <c r="O5492" i="1"/>
  <c r="O4666" i="1"/>
  <c r="O4664" i="1"/>
  <c r="O4662" i="1"/>
  <c r="O4660" i="1"/>
  <c r="O6094" i="1"/>
  <c r="O5490" i="1"/>
  <c r="O6093" i="1"/>
  <c r="O4657" i="1"/>
  <c r="O6092" i="1"/>
  <c r="O4654" i="1"/>
  <c r="O4008" i="1"/>
  <c r="O5488" i="1"/>
  <c r="O4651" i="1"/>
  <c r="O4649" i="1"/>
  <c r="O6091" i="1"/>
  <c r="O5295" i="1"/>
  <c r="O4646" i="1"/>
  <c r="O4644" i="1"/>
  <c r="O5486" i="1"/>
  <c r="O4641" i="1"/>
  <c r="O5485" i="1"/>
  <c r="O4638" i="1"/>
  <c r="O5484" i="1"/>
  <c r="O6089" i="1"/>
  <c r="O4634" i="1"/>
  <c r="O4632" i="1"/>
  <c r="O4007" i="1"/>
  <c r="O4631" i="1"/>
  <c r="O4006" i="1"/>
  <c r="O4629" i="1"/>
  <c r="O4004" i="1"/>
  <c r="O4003" i="1"/>
  <c r="O4628" i="1"/>
  <c r="O5483" i="1"/>
  <c r="O4627" i="1"/>
  <c r="O4001" i="1"/>
  <c r="O5267" i="1"/>
  <c r="O5481" i="1"/>
  <c r="O4626" i="1"/>
  <c r="O3997" i="1"/>
  <c r="O5294" i="1"/>
  <c r="O3996" i="1"/>
  <c r="O5480" i="1"/>
  <c r="O4622" i="1"/>
  <c r="O3573" i="1"/>
  <c r="O5478" i="1"/>
  <c r="O3995" i="1"/>
  <c r="O5477" i="1"/>
  <c r="O5476" i="1"/>
  <c r="O3993" i="1"/>
  <c r="O4621" i="1"/>
  <c r="O2189" i="1"/>
  <c r="O5264" i="1"/>
  <c r="O4620" i="1"/>
  <c r="O3789" i="1"/>
  <c r="O4030" i="1"/>
  <c r="O4618" i="1"/>
  <c r="O3991" i="1"/>
  <c r="O4617" i="1"/>
  <c r="O3989" i="1"/>
  <c r="O3788" i="1"/>
  <c r="O5471" i="1"/>
  <c r="O5470" i="1"/>
  <c r="O3572" i="1"/>
  <c r="O4616" i="1"/>
  <c r="O5468" i="1"/>
  <c r="O5467" i="1"/>
  <c r="O3984" i="1"/>
  <c r="O4615" i="1"/>
  <c r="O5466" i="1"/>
  <c r="O3982" i="1"/>
  <c r="O5465" i="1"/>
  <c r="O5464" i="1"/>
  <c r="O3980" i="1"/>
  <c r="O3978" i="1"/>
  <c r="O5462" i="1"/>
  <c r="O3976" i="1"/>
  <c r="O5461" i="1"/>
  <c r="O5263" i="1"/>
  <c r="O6087" i="1"/>
  <c r="O3704" i="1"/>
  <c r="O4609" i="1"/>
  <c r="O5329" i="1"/>
  <c r="O5458" i="1"/>
  <c r="O3787" i="1"/>
  <c r="O4606" i="1"/>
  <c r="O4604" i="1"/>
  <c r="O3974" i="1"/>
  <c r="O4603" i="1"/>
  <c r="O3570" i="1"/>
  <c r="O4601" i="1"/>
  <c r="O3971" i="1"/>
  <c r="O5327" i="1"/>
  <c r="O4598" i="1"/>
  <c r="O3970" i="1"/>
  <c r="O4597" i="1"/>
  <c r="O4596" i="1"/>
  <c r="O4594" i="1"/>
  <c r="O5455" i="1"/>
  <c r="O5325" i="1"/>
  <c r="O4591" i="1"/>
  <c r="O4589" i="1"/>
  <c r="O3569" i="1"/>
  <c r="O6085" i="1"/>
  <c r="O4587" i="1"/>
  <c r="O5261" i="1"/>
  <c r="O5453" i="1"/>
  <c r="O4585" i="1"/>
  <c r="O3967" i="1"/>
  <c r="O4584" i="1"/>
  <c r="O7141" i="1"/>
  <c r="O6084" i="1"/>
  <c r="O4583" i="1"/>
  <c r="O3565" i="1"/>
  <c r="O3965" i="1"/>
  <c r="O3963" i="1"/>
  <c r="O3784" i="1"/>
  <c r="O3564" i="1"/>
  <c r="O3962" i="1"/>
  <c r="O4579" i="1"/>
  <c r="O4578" i="1"/>
  <c r="O3563" i="1"/>
  <c r="O4577" i="1"/>
  <c r="O4576" i="1"/>
  <c r="O3959" i="1"/>
  <c r="O3562" i="1"/>
  <c r="O3958" i="1"/>
  <c r="O4574" i="1"/>
  <c r="O3560" i="1"/>
  <c r="O5449" i="1"/>
  <c r="O4573" i="1"/>
  <c r="O3559" i="1"/>
  <c r="O3558" i="1"/>
  <c r="O5448" i="1"/>
  <c r="O3701" i="1"/>
  <c r="O4569" i="1"/>
  <c r="O4567" i="1"/>
  <c r="O4565" i="1"/>
  <c r="O3700" i="1"/>
  <c r="O3783" i="1"/>
  <c r="O3556" i="1"/>
  <c r="O3782" i="1"/>
  <c r="O5260" i="1"/>
  <c r="O3554" i="1"/>
  <c r="O4563" i="1"/>
  <c r="O3552" i="1"/>
  <c r="O3953" i="1"/>
  <c r="O3551" i="1"/>
  <c r="O3951" i="1"/>
  <c r="O4561" i="1"/>
  <c r="O4560" i="1"/>
  <c r="O4558" i="1"/>
  <c r="O4557" i="1"/>
  <c r="O3950" i="1"/>
  <c r="O3699" i="1"/>
  <c r="O5322" i="1"/>
  <c r="O5446" i="1"/>
  <c r="O4554" i="1"/>
  <c r="O3946" i="1"/>
  <c r="O4553" i="1"/>
  <c r="O3697" i="1"/>
  <c r="O5320" i="1"/>
  <c r="O3945" i="1"/>
  <c r="O3779" i="1"/>
  <c r="O4550" i="1"/>
  <c r="O3943" i="1"/>
  <c r="O5444" i="1"/>
  <c r="O5319" i="1"/>
  <c r="O3941" i="1"/>
  <c r="O3549" i="1"/>
  <c r="O3778" i="1"/>
  <c r="O3939" i="1"/>
  <c r="O3548" i="1"/>
  <c r="O3936" i="1"/>
  <c r="O5318" i="1"/>
  <c r="O4544" i="1"/>
  <c r="O5317" i="1"/>
  <c r="O3696" i="1"/>
  <c r="O5443" i="1"/>
  <c r="O4542" i="1"/>
  <c r="O3933" i="1"/>
  <c r="O3546" i="1"/>
  <c r="O4541" i="1"/>
  <c r="O6737" i="1"/>
  <c r="O4540" i="1"/>
  <c r="O3693" i="1"/>
  <c r="O3692" i="1"/>
  <c r="O4537" i="1"/>
  <c r="O4536" i="1"/>
  <c r="O3931" i="1"/>
  <c r="O3930" i="1"/>
  <c r="O5257" i="1"/>
  <c r="O3928" i="1"/>
  <c r="O4533" i="1"/>
  <c r="O4532" i="1"/>
  <c r="O5256" i="1"/>
  <c r="O3689" i="1"/>
  <c r="O5293" i="1"/>
  <c r="O3927" i="1"/>
  <c r="O3926" i="1"/>
  <c r="O5315" i="1"/>
  <c r="O3925" i="1"/>
  <c r="O4527" i="1"/>
  <c r="O3924" i="1"/>
  <c r="O5314" i="1"/>
  <c r="O4525" i="1"/>
  <c r="O4523" i="1"/>
  <c r="O5440" i="1"/>
  <c r="O3542" i="1"/>
  <c r="O3923" i="1"/>
  <c r="O4520" i="1"/>
  <c r="O3776" i="1"/>
  <c r="O5439" i="1"/>
  <c r="O6080" i="1"/>
  <c r="O3921" i="1"/>
  <c r="O4519" i="1"/>
  <c r="O3541" i="1"/>
  <c r="O3919" i="1"/>
  <c r="O3918" i="1"/>
  <c r="O5253" i="1"/>
  <c r="O3539" i="1"/>
  <c r="O3773" i="1"/>
  <c r="O3537" i="1"/>
  <c r="O3684" i="1"/>
  <c r="O3772" i="1"/>
  <c r="O3535" i="1"/>
  <c r="O4513" i="1"/>
  <c r="O3534" i="1"/>
  <c r="O3533" i="1"/>
  <c r="O3531" i="1"/>
  <c r="O3529" i="1"/>
  <c r="O3528" i="1"/>
  <c r="O3526" i="1"/>
  <c r="O4510" i="1"/>
  <c r="O3523" i="1"/>
  <c r="O3521" i="1"/>
  <c r="O3519" i="1"/>
  <c r="O3518" i="1"/>
  <c r="O3517" i="1"/>
  <c r="O4507" i="1"/>
  <c r="O3917" i="1"/>
  <c r="O3514" i="1"/>
  <c r="O4506" i="1"/>
  <c r="O3512" i="1"/>
  <c r="O3511" i="1"/>
  <c r="O3509" i="1"/>
  <c r="O3507" i="1"/>
  <c r="O6078" i="1"/>
  <c r="O4502" i="1"/>
  <c r="O3505" i="1"/>
  <c r="O3503" i="1"/>
  <c r="O4500" i="1"/>
  <c r="O3502" i="1"/>
  <c r="O3500" i="1"/>
  <c r="O3498" i="1"/>
  <c r="O4498" i="1"/>
  <c r="O3916" i="1"/>
  <c r="O3495" i="1"/>
  <c r="O4496" i="1"/>
  <c r="O3494" i="1"/>
  <c r="O3492" i="1"/>
  <c r="O4493" i="1"/>
  <c r="O3490" i="1"/>
  <c r="O4492" i="1"/>
  <c r="O3488" i="1"/>
  <c r="O4491" i="1"/>
  <c r="O4490" i="1"/>
  <c r="O3915" i="1"/>
  <c r="O3485" i="1"/>
  <c r="O3484" i="1"/>
  <c r="O3483" i="1"/>
  <c r="O4485" i="1"/>
  <c r="O4483" i="1"/>
  <c r="O3482" i="1"/>
  <c r="O6075" i="1"/>
  <c r="O3480" i="1"/>
  <c r="O3479" i="1"/>
  <c r="O3477" i="1"/>
  <c r="O4480" i="1"/>
  <c r="O3476" i="1"/>
  <c r="O3913" i="1"/>
  <c r="O4478" i="1"/>
  <c r="O4477" i="1"/>
  <c r="O3473" i="1"/>
  <c r="O4476" i="1"/>
  <c r="O4475" i="1"/>
  <c r="O3470" i="1"/>
  <c r="O3469" i="1"/>
  <c r="O5437" i="1"/>
  <c r="O3467" i="1"/>
  <c r="O3466" i="1"/>
  <c r="O5435" i="1"/>
  <c r="O3463" i="1"/>
  <c r="O3461" i="1"/>
  <c r="O3459" i="1"/>
  <c r="O3458" i="1"/>
  <c r="O3457" i="1"/>
  <c r="O3456" i="1"/>
  <c r="O3454" i="1"/>
  <c r="O3452" i="1"/>
  <c r="O3450" i="1"/>
  <c r="O3448" i="1"/>
  <c r="O3446" i="1"/>
  <c r="O2131" i="1"/>
  <c r="O4471" i="1"/>
  <c r="O4470" i="1"/>
  <c r="O6074" i="1"/>
  <c r="O3441" i="1"/>
  <c r="O3439" i="1"/>
  <c r="O3911" i="1"/>
  <c r="O3437" i="1"/>
  <c r="O4468" i="1"/>
  <c r="O3435" i="1"/>
  <c r="O3434" i="1"/>
  <c r="O3432" i="1"/>
  <c r="O3430" i="1"/>
  <c r="O3429" i="1"/>
  <c r="O4465" i="1"/>
  <c r="O4464" i="1"/>
  <c r="O3427" i="1"/>
  <c r="O6073" i="1"/>
  <c r="O3909" i="1"/>
  <c r="O3423" i="1"/>
  <c r="O3422" i="1"/>
  <c r="O4462" i="1"/>
  <c r="O4461" i="1"/>
  <c r="O4460" i="1"/>
  <c r="O3419" i="1"/>
  <c r="O3417" i="1"/>
  <c r="O2009" i="1"/>
  <c r="O6072" i="1"/>
  <c r="O3413" i="1"/>
  <c r="O4457" i="1"/>
  <c r="O3906" i="1"/>
  <c r="O3410" i="1"/>
  <c r="O4456" i="1"/>
  <c r="O3407" i="1"/>
  <c r="O3405" i="1"/>
  <c r="O3403" i="1"/>
  <c r="O4455" i="1"/>
  <c r="O3400" i="1"/>
  <c r="O3399" i="1"/>
  <c r="O3905" i="1"/>
  <c r="O3396" i="1"/>
  <c r="O3394" i="1"/>
  <c r="O3392" i="1"/>
  <c r="O2129" i="1"/>
  <c r="O4453" i="1"/>
  <c r="O3388" i="1"/>
  <c r="O3386" i="1"/>
  <c r="O3385" i="1"/>
  <c r="O3384" i="1"/>
  <c r="O3382" i="1"/>
  <c r="O3380" i="1"/>
  <c r="O3378" i="1"/>
  <c r="O3376" i="1"/>
  <c r="O3375" i="1"/>
  <c r="O3373" i="1"/>
  <c r="O3371" i="1"/>
  <c r="O4449" i="1"/>
  <c r="O3370" i="1"/>
  <c r="O3369" i="1"/>
  <c r="O3368" i="1"/>
  <c r="O7012" i="1"/>
  <c r="O4447" i="1"/>
  <c r="O4445" i="1"/>
  <c r="O3366" i="1"/>
  <c r="O3364" i="1"/>
  <c r="O3362" i="1"/>
  <c r="O3361" i="1"/>
  <c r="O4443" i="1"/>
  <c r="O3358" i="1"/>
  <c r="O4442" i="1"/>
  <c r="O3356" i="1"/>
  <c r="O4439" i="1"/>
  <c r="O4437" i="1"/>
  <c r="O3355" i="1"/>
  <c r="O6071" i="1"/>
  <c r="O3354" i="1"/>
  <c r="O3352" i="1"/>
  <c r="O3351" i="1"/>
  <c r="O3349" i="1"/>
  <c r="O3348" i="1"/>
  <c r="O3346" i="1"/>
  <c r="O3344" i="1"/>
  <c r="O3342" i="1"/>
  <c r="O3341" i="1"/>
  <c r="O4431" i="1"/>
  <c r="O3338" i="1"/>
  <c r="O4430" i="1"/>
  <c r="O3335" i="1"/>
  <c r="O5433" i="1"/>
  <c r="O3333" i="1"/>
  <c r="O3331" i="1"/>
  <c r="O3330" i="1"/>
  <c r="O3328" i="1"/>
  <c r="O3900" i="1"/>
  <c r="O3326" i="1"/>
  <c r="O3324" i="1"/>
  <c r="O3322" i="1"/>
  <c r="O4427" i="1"/>
  <c r="O3319" i="1"/>
  <c r="O3317" i="1"/>
  <c r="O2127" i="1"/>
  <c r="O3899" i="1"/>
  <c r="O3314" i="1"/>
  <c r="O3313" i="1"/>
  <c r="O3311" i="1"/>
  <c r="O3309" i="1"/>
  <c r="O3308" i="1"/>
  <c r="O4425" i="1"/>
  <c r="O3305" i="1"/>
  <c r="O3303" i="1"/>
  <c r="O4423" i="1"/>
  <c r="O6069" i="1"/>
  <c r="O3301" i="1"/>
  <c r="O3300" i="1"/>
  <c r="O3299" i="1"/>
  <c r="O3298" i="1"/>
  <c r="O3296" i="1"/>
  <c r="O4419" i="1"/>
  <c r="O4418" i="1"/>
  <c r="O4417" i="1"/>
  <c r="O3294" i="1"/>
  <c r="O3292" i="1"/>
  <c r="O3290" i="1"/>
  <c r="O2126" i="1"/>
  <c r="O3289" i="1"/>
  <c r="O3288" i="1"/>
  <c r="O4413" i="1"/>
  <c r="O4411" i="1"/>
  <c r="O3287" i="1"/>
  <c r="O3286" i="1"/>
  <c r="O3285" i="1"/>
  <c r="O3284" i="1"/>
  <c r="O4406" i="1"/>
  <c r="O4405" i="1"/>
  <c r="O3281" i="1"/>
  <c r="O4403" i="1"/>
  <c r="O3279" i="1"/>
  <c r="O3278" i="1"/>
  <c r="O3276" i="1"/>
  <c r="O3274" i="1"/>
  <c r="O3272" i="1"/>
  <c r="O3270" i="1"/>
  <c r="O3269" i="1"/>
  <c r="O4400" i="1"/>
  <c r="O3266" i="1"/>
  <c r="O3265" i="1"/>
  <c r="O3264" i="1"/>
  <c r="O3682" i="1"/>
  <c r="O3263" i="1"/>
  <c r="O3261" i="1"/>
  <c r="O4397" i="1"/>
  <c r="O3258" i="1"/>
  <c r="O4396" i="1"/>
  <c r="O3255" i="1"/>
  <c r="O4395" i="1"/>
  <c r="O4394" i="1"/>
  <c r="O3252" i="1"/>
  <c r="O4392" i="1"/>
  <c r="O3249" i="1"/>
  <c r="O4391" i="1"/>
  <c r="O3246" i="1"/>
  <c r="O4390" i="1"/>
  <c r="O3243" i="1"/>
  <c r="O4389" i="1"/>
  <c r="O3241" i="1"/>
  <c r="O3240" i="1"/>
  <c r="O3896" i="1"/>
  <c r="O3237" i="1"/>
  <c r="O3235" i="1"/>
  <c r="O4386" i="1"/>
  <c r="O4385" i="1"/>
  <c r="O4384" i="1"/>
  <c r="O3231" i="1"/>
  <c r="O3230" i="1"/>
  <c r="O3229" i="1"/>
  <c r="O6066" i="1"/>
  <c r="O3226" i="1"/>
  <c r="O6065" i="1"/>
  <c r="O3680" i="1"/>
  <c r="O3224" i="1"/>
  <c r="O3222" i="1"/>
  <c r="O4380" i="1"/>
  <c r="O4379" i="1"/>
  <c r="O3219" i="1"/>
  <c r="O3218" i="1"/>
  <c r="O3216" i="1"/>
  <c r="O3214" i="1"/>
  <c r="O3213" i="1"/>
  <c r="O3211" i="1"/>
  <c r="O3209" i="1"/>
  <c r="O4377" i="1"/>
  <c r="O3207" i="1"/>
  <c r="O3205" i="1"/>
  <c r="O4375" i="1"/>
  <c r="O4374" i="1"/>
  <c r="O3202" i="1"/>
  <c r="O3200" i="1"/>
  <c r="O3199" i="1"/>
  <c r="O2007" i="1"/>
  <c r="O4372" i="1"/>
  <c r="O3678" i="1"/>
  <c r="O3195" i="1"/>
  <c r="O4371" i="1"/>
  <c r="O3677" i="1"/>
  <c r="O3894" i="1"/>
  <c r="O4369" i="1"/>
  <c r="O3190" i="1"/>
  <c r="O4367" i="1"/>
  <c r="O3188" i="1"/>
  <c r="O3186" i="1"/>
  <c r="O3185" i="1"/>
  <c r="O3184" i="1"/>
  <c r="O3183" i="1"/>
  <c r="O4363" i="1"/>
  <c r="O4362" i="1"/>
  <c r="O3179" i="1"/>
  <c r="O4361" i="1"/>
  <c r="O3176" i="1"/>
  <c r="O3174" i="1"/>
  <c r="O3173" i="1"/>
  <c r="O3171" i="1"/>
  <c r="O3169" i="1"/>
  <c r="O6061" i="1"/>
  <c r="O4360" i="1"/>
  <c r="O4359" i="1"/>
  <c r="O3166" i="1"/>
  <c r="O3164" i="1"/>
  <c r="O5429" i="1"/>
  <c r="O4358" i="1"/>
  <c r="O3161" i="1"/>
  <c r="O5428" i="1"/>
  <c r="O6060" i="1"/>
  <c r="O4356" i="1"/>
  <c r="O4355" i="1"/>
  <c r="O3157" i="1"/>
  <c r="O3156" i="1"/>
  <c r="O3155" i="1"/>
  <c r="O3153" i="1"/>
  <c r="O4350" i="1"/>
  <c r="O3151" i="1"/>
  <c r="O4349" i="1"/>
  <c r="O3892" i="1"/>
  <c r="O4348" i="1"/>
  <c r="O4346" i="1"/>
  <c r="O3149" i="1"/>
  <c r="O4343" i="1"/>
  <c r="O4342" i="1"/>
  <c r="O4341" i="1"/>
  <c r="O3676" i="1"/>
  <c r="O2124" i="1"/>
  <c r="O3891" i="1"/>
  <c r="O3146" i="1"/>
  <c r="O4337" i="1"/>
  <c r="O4335" i="1"/>
  <c r="O3675" i="1"/>
  <c r="O4333" i="1"/>
  <c r="O3143" i="1"/>
  <c r="O3141" i="1"/>
  <c r="O4332" i="1"/>
  <c r="O3140" i="1"/>
  <c r="O4330" i="1"/>
  <c r="O5426" i="1"/>
  <c r="O4329" i="1"/>
  <c r="O4328" i="1"/>
  <c r="O3674" i="1"/>
  <c r="O3137" i="1"/>
  <c r="O4326" i="1"/>
  <c r="O4325" i="1"/>
  <c r="O3134" i="1"/>
  <c r="O3132" i="1"/>
  <c r="O3130" i="1"/>
  <c r="O3128" i="1"/>
  <c r="O4324" i="1"/>
  <c r="O3125" i="1"/>
  <c r="O3123" i="1"/>
  <c r="O4322" i="1"/>
  <c r="O3887" i="1"/>
  <c r="O3121" i="1"/>
  <c r="O3119" i="1"/>
  <c r="O3117" i="1"/>
  <c r="O3116" i="1"/>
  <c r="O4319" i="1"/>
  <c r="O3114" i="1"/>
  <c r="O3113" i="1"/>
  <c r="O3111" i="1"/>
  <c r="O4317" i="1"/>
  <c r="O3110" i="1"/>
  <c r="O3108" i="1"/>
  <c r="O3106" i="1"/>
  <c r="O3104" i="1"/>
  <c r="O3103" i="1"/>
  <c r="O3101" i="1"/>
  <c r="O4314" i="1"/>
  <c r="O3099" i="1"/>
  <c r="O4313" i="1"/>
  <c r="O4312" i="1"/>
  <c r="O3095" i="1"/>
  <c r="O3093" i="1"/>
  <c r="O4310" i="1"/>
  <c r="O3091" i="1"/>
  <c r="O4309" i="1"/>
  <c r="O3088" i="1"/>
  <c r="O4308" i="1"/>
  <c r="O3086" i="1"/>
  <c r="O4307" i="1"/>
  <c r="O3084" i="1"/>
  <c r="O3082" i="1"/>
  <c r="O3081" i="1"/>
  <c r="O3080" i="1"/>
  <c r="O2006" i="1"/>
  <c r="O3077" i="1"/>
  <c r="O3075" i="1"/>
  <c r="O3074" i="1"/>
  <c r="O3072" i="1"/>
  <c r="O3071" i="1"/>
  <c r="O3069" i="1"/>
  <c r="O2184" i="1"/>
  <c r="O3067" i="1"/>
  <c r="O4302" i="1"/>
  <c r="O4301" i="1"/>
  <c r="O3065" i="1"/>
  <c r="O3063" i="1"/>
  <c r="O3062" i="1"/>
  <c r="O3060" i="1"/>
  <c r="O3058" i="1"/>
  <c r="O3057" i="1"/>
  <c r="O4298" i="1"/>
  <c r="O4297" i="1"/>
  <c r="O3053" i="1"/>
  <c r="O3051" i="1"/>
  <c r="O3049" i="1"/>
  <c r="O3047" i="1"/>
  <c r="O3045" i="1"/>
  <c r="O3043" i="1"/>
  <c r="O3041" i="1"/>
  <c r="O3040" i="1"/>
  <c r="O4295" i="1"/>
  <c r="O3037" i="1"/>
  <c r="O3035" i="1"/>
  <c r="O3033" i="1"/>
  <c r="O3032" i="1"/>
  <c r="O3030" i="1"/>
  <c r="O4292" i="1"/>
  <c r="O4291" i="1"/>
  <c r="O3883" i="1"/>
  <c r="O5292" i="1"/>
  <c r="O2123" i="1"/>
  <c r="O3026" i="1"/>
  <c r="O3024" i="1"/>
  <c r="O6740" i="1"/>
  <c r="O5423" i="1"/>
  <c r="O4286" i="1"/>
  <c r="O3022" i="1"/>
  <c r="O3021" i="1"/>
  <c r="O4284" i="1"/>
  <c r="O3018" i="1"/>
  <c r="O3017" i="1"/>
  <c r="O4282" i="1"/>
  <c r="O4281" i="1"/>
  <c r="O3014" i="1"/>
  <c r="O3013" i="1"/>
  <c r="O3011" i="1"/>
  <c r="O4279" i="1"/>
  <c r="O3009" i="1"/>
  <c r="O3008" i="1"/>
  <c r="O3671" i="1"/>
  <c r="O3006" i="1"/>
  <c r="O3004" i="1"/>
  <c r="O3003" i="1"/>
  <c r="O3001" i="1"/>
  <c r="O4276" i="1"/>
  <c r="O2999" i="1"/>
  <c r="O2998" i="1"/>
  <c r="O2997" i="1"/>
  <c r="O3877" i="1"/>
  <c r="O2995" i="1"/>
  <c r="O2993" i="1"/>
  <c r="O2992" i="1"/>
  <c r="O2991" i="1"/>
  <c r="O2990" i="1"/>
  <c r="O2988" i="1"/>
  <c r="O2986" i="1"/>
  <c r="O4270" i="1"/>
  <c r="O2985" i="1"/>
  <c r="O2983" i="1"/>
  <c r="O4269" i="1"/>
  <c r="O2980" i="1"/>
  <c r="O2978" i="1"/>
  <c r="O2977" i="1"/>
  <c r="O4268" i="1"/>
  <c r="O2975" i="1"/>
  <c r="O2973" i="1"/>
  <c r="O2971" i="1"/>
  <c r="O3876" i="1"/>
  <c r="O4266" i="1"/>
  <c r="O2968" i="1"/>
  <c r="O4264" i="1"/>
  <c r="O3669" i="1"/>
  <c r="O2965" i="1"/>
  <c r="O5422" i="1"/>
  <c r="O2962" i="1"/>
  <c r="O2960" i="1"/>
  <c r="O2958" i="1"/>
  <c r="O2957" i="1"/>
  <c r="O2955" i="1"/>
  <c r="O2953" i="1"/>
  <c r="O2952" i="1"/>
  <c r="O2950" i="1"/>
  <c r="O2949" i="1"/>
  <c r="O4260" i="1"/>
  <c r="O6056" i="1"/>
  <c r="O3668" i="1"/>
  <c r="O3667" i="1"/>
  <c r="O2947" i="1"/>
  <c r="O2945" i="1"/>
  <c r="O2943" i="1"/>
  <c r="O2941" i="1"/>
  <c r="O2939" i="1"/>
  <c r="O2938" i="1"/>
  <c r="O2937" i="1"/>
  <c r="O4257" i="1"/>
  <c r="O2935" i="1"/>
  <c r="O2934" i="1"/>
  <c r="O4255" i="1"/>
  <c r="O4254" i="1"/>
  <c r="O2931" i="1"/>
  <c r="O2930" i="1"/>
  <c r="O4252" i="1"/>
  <c r="O2928" i="1"/>
  <c r="O4251" i="1"/>
  <c r="O4250" i="1"/>
  <c r="O2925" i="1"/>
  <c r="O6054" i="1"/>
  <c r="O2922" i="1"/>
  <c r="O2921" i="1"/>
  <c r="O4248" i="1"/>
  <c r="O2920" i="1"/>
  <c r="O3869" i="1"/>
  <c r="O2919" i="1"/>
  <c r="O4245" i="1"/>
  <c r="O2918" i="1"/>
  <c r="O4244" i="1"/>
  <c r="O2916" i="1"/>
  <c r="O2914" i="1"/>
  <c r="O2913" i="1"/>
  <c r="O2003" i="1"/>
  <c r="O2911" i="1"/>
  <c r="O4241" i="1"/>
  <c r="O2910" i="1"/>
  <c r="O2909" i="1"/>
  <c r="O4237" i="1"/>
  <c r="O2907" i="1"/>
  <c r="O2905" i="1"/>
  <c r="O2904" i="1"/>
  <c r="O2902" i="1"/>
  <c r="O2002" i="1"/>
  <c r="O3664" i="1"/>
  <c r="O2900" i="1"/>
  <c r="O4235" i="1"/>
  <c r="O2899" i="1"/>
  <c r="O6053" i="1"/>
  <c r="O4234" i="1"/>
  <c r="O2896" i="1"/>
  <c r="O4233" i="1"/>
  <c r="O2893" i="1"/>
  <c r="O3663" i="1"/>
  <c r="O2891" i="1"/>
  <c r="O4231" i="1"/>
  <c r="O2888" i="1"/>
  <c r="O4230" i="1"/>
  <c r="O4229" i="1"/>
  <c r="O2884" i="1"/>
  <c r="O2882" i="1"/>
  <c r="O2880" i="1"/>
  <c r="O2878" i="1"/>
  <c r="O2876" i="1"/>
  <c r="O2874" i="1"/>
  <c r="O2872" i="1"/>
  <c r="O4227" i="1"/>
  <c r="O2870" i="1"/>
  <c r="O2868" i="1"/>
  <c r="O2866" i="1"/>
  <c r="O4226" i="1"/>
  <c r="O2864" i="1"/>
  <c r="O2862" i="1"/>
  <c r="O4224" i="1"/>
  <c r="O2859" i="1"/>
  <c r="O2857" i="1"/>
  <c r="O2855" i="1"/>
  <c r="O2853" i="1"/>
  <c r="O2121" i="1"/>
  <c r="O4223" i="1"/>
  <c r="O4222" i="1"/>
  <c r="O4221" i="1"/>
  <c r="O2848" i="1"/>
  <c r="O4220" i="1"/>
  <c r="O3768" i="1"/>
  <c r="O2846" i="1"/>
  <c r="O2844" i="1"/>
  <c r="O2842" i="1"/>
  <c r="O2840" i="1"/>
  <c r="O2839" i="1"/>
  <c r="O2837" i="1"/>
  <c r="O4218" i="1"/>
  <c r="O2834" i="1"/>
  <c r="O2833" i="1"/>
  <c r="O4215" i="1"/>
  <c r="O2832" i="1"/>
  <c r="O5416" i="1"/>
  <c r="O2829" i="1"/>
  <c r="O5415" i="1"/>
  <c r="O2181" i="1"/>
  <c r="O2826" i="1"/>
  <c r="O3863" i="1"/>
  <c r="O2824" i="1"/>
  <c r="O2822" i="1"/>
  <c r="O3660" i="1"/>
  <c r="O2821" i="1"/>
  <c r="O2180" i="1"/>
  <c r="O4213" i="1"/>
  <c r="O2819" i="1"/>
  <c r="O2817" i="1"/>
  <c r="O2815" i="1"/>
  <c r="O2814" i="1"/>
  <c r="O2813" i="1"/>
  <c r="O2811" i="1"/>
  <c r="O2810" i="1"/>
  <c r="O4210" i="1"/>
  <c r="O3859" i="1"/>
  <c r="O4208" i="1"/>
  <c r="O2806" i="1"/>
  <c r="O2805" i="1"/>
  <c r="O2804" i="1"/>
  <c r="O2802" i="1"/>
  <c r="O2800" i="1"/>
  <c r="O2798" i="1"/>
  <c r="O2796" i="1"/>
  <c r="O2794" i="1"/>
  <c r="O4206" i="1"/>
  <c r="O4205" i="1"/>
  <c r="O6052" i="1"/>
  <c r="O3659" i="1"/>
  <c r="O2789" i="1"/>
  <c r="O2787" i="1"/>
  <c r="O4204" i="1"/>
  <c r="O2001" i="1"/>
  <c r="O2783" i="1"/>
  <c r="O2782" i="1"/>
  <c r="O3858" i="1"/>
  <c r="O2779" i="1"/>
  <c r="O2000" i="1"/>
  <c r="O2777" i="1"/>
  <c r="O2776" i="1"/>
  <c r="O2774" i="1"/>
  <c r="O2773" i="1"/>
  <c r="O2771" i="1"/>
  <c r="O4200" i="1"/>
  <c r="O2769" i="1"/>
  <c r="O3856" i="1"/>
  <c r="O2767" i="1"/>
  <c r="O2765" i="1"/>
  <c r="O2764" i="1"/>
  <c r="O2762" i="1"/>
  <c r="O2760" i="1"/>
  <c r="O4196" i="1"/>
  <c r="O2758" i="1"/>
  <c r="O2756" i="1"/>
  <c r="O3767" i="1"/>
  <c r="O2754" i="1"/>
  <c r="O2753" i="1"/>
  <c r="O4194" i="1"/>
  <c r="O4192" i="1"/>
  <c r="O4191" i="1"/>
  <c r="O4190" i="1"/>
  <c r="O2750" i="1"/>
  <c r="O5410" i="1"/>
  <c r="O4189" i="1"/>
  <c r="O4188" i="1"/>
  <c r="O4186" i="1"/>
  <c r="O4185" i="1"/>
  <c r="O2746" i="1"/>
  <c r="O2744" i="1"/>
  <c r="O4184" i="1"/>
  <c r="O4183" i="1"/>
  <c r="O2742" i="1"/>
  <c r="O2740" i="1"/>
  <c r="O2738" i="1"/>
  <c r="O2737" i="1"/>
  <c r="O4181" i="1"/>
  <c r="O2736" i="1"/>
  <c r="O2735" i="1"/>
  <c r="O2734" i="1"/>
  <c r="O4179" i="1"/>
  <c r="O3854" i="1"/>
  <c r="O3853" i="1"/>
  <c r="O3656" i="1"/>
  <c r="O2731" i="1"/>
  <c r="O2730" i="1"/>
  <c r="O2729" i="1"/>
  <c r="O4173" i="1"/>
  <c r="O2727" i="1"/>
  <c r="O2726" i="1"/>
  <c r="O2724" i="1"/>
  <c r="O3852" i="1"/>
  <c r="O3851" i="1"/>
  <c r="O2723" i="1"/>
  <c r="O2721" i="1"/>
  <c r="O2719" i="1"/>
  <c r="O2718" i="1"/>
  <c r="O2716" i="1"/>
  <c r="O1999" i="1"/>
  <c r="O4167" i="1"/>
  <c r="O2714" i="1"/>
  <c r="O2712" i="1"/>
  <c r="O4165" i="1"/>
  <c r="O2710" i="1"/>
  <c r="O4164" i="1"/>
  <c r="O4163" i="1"/>
  <c r="O2707" i="1"/>
  <c r="O4160" i="1"/>
  <c r="O4158" i="1"/>
  <c r="O4157" i="1"/>
  <c r="O3850" i="1"/>
  <c r="O4155" i="1"/>
  <c r="O2704" i="1"/>
  <c r="O2702" i="1"/>
  <c r="O2701" i="1"/>
  <c r="O2700" i="1"/>
  <c r="O2699" i="1"/>
  <c r="O2698" i="1"/>
  <c r="O2697" i="1"/>
  <c r="O2695" i="1"/>
  <c r="O2694" i="1"/>
  <c r="O5406" i="1"/>
  <c r="O2692" i="1"/>
  <c r="O2690" i="1"/>
  <c r="O2688" i="1"/>
  <c r="O2686" i="1"/>
  <c r="O2685" i="1"/>
  <c r="O3848" i="1"/>
  <c r="O2683" i="1"/>
  <c r="O4151" i="1"/>
  <c r="O2681" i="1"/>
  <c r="O6050" i="1"/>
  <c r="O2679" i="1"/>
  <c r="O3765" i="1"/>
  <c r="O2677" i="1"/>
  <c r="O2676" i="1"/>
  <c r="O4147" i="1"/>
  <c r="O4145" i="1"/>
  <c r="O2675" i="1"/>
  <c r="O2673" i="1"/>
  <c r="O2672" i="1"/>
  <c r="O2670" i="1"/>
  <c r="O6048" i="1"/>
  <c r="O2669" i="1"/>
  <c r="O4141" i="1"/>
  <c r="O3846" i="1"/>
  <c r="O4140" i="1"/>
  <c r="O2665" i="1"/>
  <c r="O2663" i="1"/>
  <c r="O2661" i="1"/>
  <c r="O2659" i="1"/>
  <c r="O4138" i="1"/>
  <c r="O2658" i="1"/>
  <c r="O2656" i="1"/>
  <c r="O4137" i="1"/>
  <c r="O2653" i="1"/>
  <c r="O2652" i="1"/>
  <c r="O4135" i="1"/>
  <c r="O2650" i="1"/>
  <c r="O2649" i="1"/>
  <c r="O4132" i="1"/>
  <c r="O4131" i="1"/>
  <c r="O4130" i="1"/>
  <c r="O4129" i="1"/>
  <c r="O4128" i="1"/>
  <c r="O3650" i="1"/>
  <c r="O4126" i="1"/>
  <c r="O2644" i="1"/>
  <c r="O3843" i="1"/>
  <c r="O2641" i="1"/>
  <c r="O2640" i="1"/>
  <c r="O2638" i="1"/>
  <c r="O4123" i="1"/>
  <c r="O2636" i="1"/>
  <c r="O2118" i="1"/>
  <c r="O2117" i="1"/>
  <c r="O2634" i="1"/>
  <c r="O2632" i="1"/>
  <c r="O2630" i="1"/>
  <c r="O4120" i="1"/>
  <c r="O2628" i="1"/>
  <c r="O2626" i="1"/>
  <c r="O3648" i="1"/>
  <c r="O2624" i="1"/>
  <c r="O2622" i="1"/>
  <c r="O4118" i="1"/>
  <c r="O4117" i="1"/>
  <c r="O4115" i="1"/>
  <c r="O4114" i="1"/>
  <c r="O4113" i="1"/>
  <c r="O3842" i="1"/>
  <c r="O2615" i="1"/>
  <c r="O2614" i="1"/>
  <c r="O2613" i="1"/>
  <c r="O2611" i="1"/>
  <c r="O2610" i="1"/>
  <c r="O2609" i="1"/>
  <c r="O3841" i="1"/>
  <c r="O2116" i="1"/>
  <c r="O3764" i="1"/>
  <c r="O4110" i="1"/>
  <c r="O1671" i="1"/>
  <c r="O2605" i="1"/>
  <c r="O2175" i="1"/>
  <c r="O2604" i="1"/>
  <c r="O2173" i="1"/>
  <c r="O1994" i="1"/>
  <c r="O2603" i="1"/>
  <c r="O3839" i="1"/>
  <c r="O2113" i="1"/>
  <c r="O3836" i="1"/>
  <c r="O3835" i="1"/>
  <c r="O1991" i="1"/>
  <c r="O2602" i="1"/>
  <c r="O3834" i="1"/>
  <c r="O3833" i="1"/>
  <c r="O2601" i="1"/>
  <c r="O2600" i="1"/>
  <c r="O2599" i="1"/>
  <c r="O2597" i="1"/>
  <c r="O1988" i="1"/>
  <c r="O2596" i="1"/>
  <c r="O3830" i="1"/>
  <c r="O1669" i="1"/>
  <c r="O4109" i="1"/>
  <c r="O6047" i="1"/>
  <c r="O1986" i="1"/>
  <c r="O3829" i="1"/>
  <c r="O2592" i="1"/>
  <c r="O2110" i="1"/>
  <c r="O4107" i="1"/>
  <c r="O4106" i="1"/>
  <c r="O3647" i="1"/>
  <c r="O3828" i="1"/>
  <c r="O1667" i="1"/>
  <c r="O6046" i="1"/>
  <c r="O4104" i="1"/>
  <c r="O1983" i="1"/>
  <c r="O1638" i="1"/>
  <c r="O1636" i="1"/>
  <c r="O1982" i="1"/>
  <c r="O1635" i="1"/>
  <c r="O2586" i="1"/>
  <c r="O2585" i="1"/>
  <c r="O1633" i="1"/>
  <c r="O1632" i="1"/>
  <c r="O3644" i="1"/>
  <c r="O1631" i="1"/>
  <c r="O3642" i="1"/>
  <c r="O1978" i="1"/>
  <c r="O2583" i="1"/>
  <c r="O1629" i="1"/>
  <c r="O3641" i="1"/>
  <c r="O1976" i="1"/>
  <c r="O2108" i="1"/>
  <c r="O1625" i="1"/>
  <c r="O2581" i="1"/>
  <c r="O1622" i="1"/>
  <c r="O2107" i="1"/>
  <c r="O1975" i="1"/>
  <c r="O1619" i="1"/>
  <c r="O1617" i="1"/>
  <c r="O2106" i="1"/>
  <c r="O1616" i="1"/>
  <c r="O1615" i="1"/>
  <c r="O1973" i="1"/>
  <c r="O2578" i="1"/>
  <c r="O1612" i="1"/>
  <c r="O1611" i="1"/>
  <c r="O4102" i="1"/>
  <c r="O1609" i="1"/>
  <c r="O6738" i="1"/>
  <c r="O2575" i="1"/>
  <c r="O1972" i="1"/>
  <c r="O1971" i="1"/>
  <c r="O1970" i="1"/>
  <c r="O2573" i="1"/>
  <c r="O1603" i="1"/>
  <c r="O1601" i="1"/>
  <c r="O1599" i="1"/>
  <c r="O2572" i="1"/>
  <c r="O2571" i="1"/>
  <c r="O2570" i="1"/>
  <c r="O1598" i="1"/>
  <c r="O3824" i="1"/>
  <c r="O1596" i="1"/>
  <c r="O1595" i="1"/>
  <c r="O2568" i="1"/>
  <c r="O1594" i="1"/>
  <c r="O2567" i="1"/>
  <c r="O1963" i="1"/>
  <c r="O2565" i="1"/>
  <c r="O2564" i="1"/>
  <c r="O1590" i="1"/>
  <c r="O2563" i="1"/>
  <c r="O1588" i="1"/>
  <c r="O1586" i="1"/>
  <c r="O1585" i="1"/>
  <c r="O3823" i="1"/>
  <c r="O2562" i="1"/>
  <c r="O1959" i="1"/>
  <c r="O4100" i="1"/>
  <c r="O2560" i="1"/>
  <c r="O1958" i="1"/>
  <c r="O1957" i="1"/>
  <c r="O1581" i="1"/>
  <c r="O3639" i="1"/>
  <c r="O2558" i="1"/>
  <c r="O2557" i="1"/>
  <c r="O2555" i="1"/>
  <c r="O2554" i="1"/>
  <c r="O6045" i="1"/>
  <c r="O1577" i="1"/>
  <c r="O1575" i="1"/>
  <c r="O1573" i="1"/>
  <c r="O1572" i="1"/>
  <c r="O1571" i="1"/>
  <c r="O2552" i="1"/>
  <c r="O2102" i="1"/>
  <c r="O1956" i="1"/>
  <c r="O1955" i="1"/>
  <c r="O1569" i="1"/>
  <c r="O1954" i="1"/>
  <c r="O1567" i="1"/>
  <c r="O3636" i="1"/>
  <c r="O1565" i="1"/>
  <c r="O3822" i="1"/>
  <c r="O2547" i="1"/>
  <c r="O2170" i="1"/>
  <c r="O2545" i="1"/>
  <c r="O1564" i="1"/>
  <c r="O1951" i="1"/>
  <c r="O2543" i="1"/>
  <c r="O1562" i="1"/>
  <c r="O2542" i="1"/>
  <c r="O1560" i="1"/>
  <c r="O1558" i="1"/>
  <c r="O1556" i="1"/>
  <c r="O2100" i="1"/>
  <c r="O2540" i="1"/>
  <c r="O2539" i="1"/>
  <c r="O1948" i="1"/>
  <c r="O2537" i="1"/>
  <c r="O4096" i="1"/>
  <c r="O1946" i="1"/>
  <c r="O3635" i="1"/>
  <c r="O1551" i="1"/>
  <c r="O2535" i="1"/>
  <c r="O1550" i="1"/>
  <c r="O1548" i="1"/>
  <c r="O1546" i="1"/>
  <c r="O1544" i="1"/>
  <c r="O1543" i="1"/>
  <c r="O1943" i="1"/>
  <c r="O1541" i="1"/>
  <c r="O2533" i="1"/>
  <c r="O2532" i="1"/>
  <c r="O2531" i="1"/>
  <c r="O2529" i="1"/>
  <c r="O2527" i="1"/>
  <c r="O1538" i="1"/>
  <c r="O1536" i="1"/>
  <c r="O2526" i="1"/>
  <c r="O1533" i="1"/>
  <c r="O2524" i="1"/>
  <c r="O1532" i="1"/>
  <c r="O4093" i="1"/>
  <c r="O3821" i="1"/>
  <c r="O4092" i="1"/>
  <c r="O1529" i="1"/>
  <c r="O1527" i="1"/>
  <c r="O2523" i="1"/>
  <c r="O2522" i="1"/>
  <c r="O1939" i="1"/>
  <c r="O4091" i="1"/>
  <c r="O2519" i="1"/>
  <c r="O1524" i="1"/>
  <c r="O1938" i="1"/>
  <c r="O1522" i="1"/>
  <c r="O1937" i="1"/>
  <c r="O2517" i="1"/>
  <c r="O1520" i="1"/>
  <c r="O1518" i="1"/>
  <c r="O1517" i="1"/>
  <c r="O1516" i="1"/>
  <c r="O1515" i="1"/>
  <c r="O1514" i="1"/>
  <c r="O1512" i="1"/>
  <c r="O1511" i="1"/>
  <c r="O1510" i="1"/>
  <c r="O2515" i="1"/>
  <c r="O2513" i="1"/>
  <c r="O1507" i="1"/>
  <c r="O1505" i="1"/>
  <c r="O2512" i="1"/>
  <c r="O3631" i="1"/>
  <c r="O1934" i="1"/>
  <c r="O2511" i="1"/>
  <c r="O1500" i="1"/>
  <c r="O2510" i="1"/>
  <c r="O1497" i="1"/>
  <c r="O1495" i="1"/>
  <c r="O1494" i="1"/>
  <c r="O1492" i="1"/>
  <c r="O2508" i="1"/>
  <c r="O2166" i="1"/>
  <c r="O2098" i="1"/>
  <c r="O1488" i="1"/>
  <c r="O2506" i="1"/>
  <c r="O3630" i="1"/>
  <c r="O1485" i="1"/>
  <c r="O2505" i="1"/>
  <c r="O1483" i="1"/>
  <c r="O3629" i="1"/>
  <c r="O4089" i="1"/>
  <c r="O1480" i="1"/>
  <c r="O1479" i="1"/>
  <c r="O1478" i="1"/>
  <c r="O3626" i="1"/>
  <c r="O1476" i="1"/>
  <c r="O2502" i="1"/>
  <c r="O2501" i="1"/>
  <c r="O1931" i="1"/>
  <c r="O1472" i="1"/>
  <c r="O1930" i="1"/>
  <c r="O1470" i="1"/>
  <c r="O1928" i="1"/>
  <c r="O2165" i="1"/>
  <c r="O1468" i="1"/>
  <c r="O1466" i="1"/>
  <c r="O2499" i="1"/>
  <c r="O2498" i="1"/>
  <c r="O1464" i="1"/>
  <c r="O1462" i="1"/>
  <c r="O2497" i="1"/>
  <c r="O1459" i="1"/>
  <c r="O2496" i="1"/>
  <c r="O1458" i="1"/>
  <c r="O1456" i="1"/>
  <c r="O2095" i="1"/>
  <c r="O2495" i="1"/>
  <c r="O1923" i="1"/>
  <c r="O2164" i="1"/>
  <c r="O1453" i="1"/>
  <c r="O1451" i="1"/>
  <c r="O3623" i="1"/>
  <c r="O1450" i="1"/>
  <c r="O1921" i="1"/>
  <c r="O1448" i="1"/>
  <c r="O3622" i="1"/>
  <c r="O2094" i="1"/>
  <c r="O1445" i="1"/>
  <c r="O2092" i="1"/>
  <c r="O1444" i="1"/>
  <c r="O1443" i="1"/>
  <c r="O2490" i="1"/>
  <c r="O1442" i="1"/>
  <c r="O1441" i="1"/>
  <c r="O2090" i="1"/>
  <c r="O2487" i="1"/>
  <c r="O1439" i="1"/>
  <c r="O3620" i="1"/>
  <c r="O1436" i="1"/>
  <c r="O2486" i="1"/>
  <c r="O2485" i="1"/>
  <c r="O1434" i="1"/>
  <c r="O3618" i="1"/>
  <c r="O1916" i="1"/>
  <c r="O1915" i="1"/>
  <c r="O1914" i="1"/>
  <c r="O1431" i="1"/>
  <c r="O2482" i="1"/>
  <c r="O4088" i="1"/>
  <c r="O2480" i="1"/>
  <c r="O2479" i="1"/>
  <c r="O2478" i="1"/>
  <c r="O1428" i="1"/>
  <c r="O3818" i="1"/>
  <c r="O5401" i="1"/>
  <c r="O2476" i="1"/>
  <c r="O4086" i="1"/>
  <c r="O2473" i="1"/>
  <c r="O2471" i="1"/>
  <c r="O1427" i="1"/>
  <c r="O1426" i="1"/>
  <c r="O1424" i="1"/>
  <c r="O2470" i="1"/>
  <c r="O1423" i="1"/>
  <c r="O1421" i="1"/>
  <c r="O3613" i="1"/>
  <c r="O2466" i="1"/>
  <c r="O2089" i="1"/>
  <c r="O2464" i="1"/>
  <c r="O2088" i="1"/>
  <c r="O2462" i="1"/>
  <c r="O1909" i="1"/>
  <c r="O1418" i="1"/>
  <c r="O2086" i="1"/>
  <c r="O1417" i="1"/>
  <c r="O2458" i="1"/>
  <c r="O2457" i="1"/>
  <c r="O1414" i="1"/>
  <c r="O2456" i="1"/>
  <c r="O1907" i="1"/>
  <c r="O2455" i="1"/>
  <c r="O1906" i="1"/>
  <c r="O1905" i="1"/>
  <c r="O2453" i="1"/>
  <c r="O2451" i="1"/>
  <c r="O1409" i="1"/>
  <c r="O1666" i="1"/>
  <c r="O3611" i="1"/>
  <c r="O1408" i="1"/>
  <c r="O1904" i="1"/>
  <c r="O1407" i="1"/>
  <c r="O1903" i="1"/>
  <c r="O1902" i="1"/>
  <c r="O1900" i="1"/>
  <c r="O2444" i="1"/>
  <c r="O2442" i="1"/>
  <c r="O1405" i="1"/>
  <c r="O2163" i="1"/>
  <c r="O2441" i="1"/>
  <c r="O1899" i="1"/>
  <c r="O1402" i="1"/>
  <c r="O4085" i="1"/>
  <c r="O2440" i="1"/>
  <c r="O1401" i="1"/>
  <c r="O1400" i="1"/>
  <c r="O2437" i="1"/>
  <c r="O2436" i="1"/>
  <c r="O2434" i="1"/>
  <c r="O4084" i="1"/>
  <c r="O1398" i="1"/>
  <c r="O1397" i="1"/>
  <c r="O1395" i="1"/>
  <c r="O1393" i="1"/>
  <c r="O2431" i="1"/>
  <c r="O1390" i="1"/>
  <c r="O1893" i="1"/>
  <c r="O1388" i="1"/>
  <c r="O1386" i="1"/>
  <c r="O1385" i="1"/>
  <c r="O1665" i="1"/>
  <c r="O2429" i="1"/>
  <c r="O1382" i="1"/>
  <c r="O2428" i="1"/>
  <c r="O2427" i="1"/>
  <c r="O1892" i="1"/>
  <c r="O1890" i="1"/>
  <c r="O1379" i="1"/>
  <c r="O4083" i="1"/>
  <c r="O1377" i="1"/>
  <c r="O4082" i="1"/>
  <c r="O1887" i="1"/>
  <c r="O1373" i="1"/>
  <c r="O1372" i="1"/>
  <c r="O2425" i="1"/>
  <c r="O1371" i="1"/>
  <c r="O1370" i="1"/>
  <c r="O3607" i="1"/>
  <c r="O2424" i="1"/>
  <c r="O2082" i="1"/>
  <c r="O1882" i="1"/>
  <c r="O2423" i="1"/>
  <c r="O1881" i="1"/>
  <c r="O2421" i="1"/>
  <c r="O1366" i="1"/>
  <c r="O1880" i="1"/>
  <c r="O1363" i="1"/>
  <c r="O1879" i="1"/>
  <c r="O2418" i="1"/>
  <c r="O3816" i="1"/>
  <c r="O2417" i="1"/>
  <c r="O4080" i="1"/>
  <c r="O2415" i="1"/>
  <c r="O4079" i="1"/>
  <c r="O2414" i="1"/>
  <c r="O2413" i="1"/>
  <c r="O2412" i="1"/>
  <c r="O1359" i="1"/>
  <c r="O1358" i="1"/>
  <c r="O2410" i="1"/>
  <c r="O1357" i="1"/>
  <c r="O3603" i="1"/>
  <c r="O1662" i="1"/>
  <c r="O2408" i="1"/>
  <c r="O1876" i="1"/>
  <c r="O4077" i="1"/>
  <c r="O1354" i="1"/>
  <c r="O3814" i="1"/>
  <c r="O4076" i="1"/>
  <c r="O1352" i="1"/>
  <c r="O1350" i="1"/>
  <c r="O1349" i="1"/>
  <c r="O1875" i="1"/>
  <c r="O2403" i="1"/>
  <c r="O3813" i="1"/>
  <c r="O2402" i="1"/>
  <c r="O1873" i="1"/>
  <c r="O1661" i="1"/>
  <c r="O1346" i="1"/>
  <c r="O1871" i="1"/>
  <c r="O1344" i="1"/>
  <c r="O1868" i="1"/>
  <c r="O2400" i="1"/>
  <c r="O1867" i="1"/>
  <c r="O1866" i="1"/>
  <c r="O1340" i="1"/>
  <c r="O2079" i="1"/>
  <c r="O3602" i="1"/>
  <c r="O1862" i="1"/>
  <c r="O1861" i="1"/>
  <c r="O3601" i="1"/>
  <c r="O2397" i="1"/>
  <c r="O2396" i="1"/>
  <c r="O1338" i="1"/>
  <c r="O1860" i="1"/>
  <c r="O1337" i="1"/>
  <c r="O1859" i="1"/>
  <c r="O2392" i="1"/>
  <c r="O1858" i="1"/>
  <c r="O1857" i="1"/>
  <c r="O1856" i="1"/>
  <c r="O1855" i="1"/>
  <c r="O2391" i="1"/>
  <c r="O1331" i="1"/>
  <c r="O4075" i="1"/>
  <c r="O1329" i="1"/>
  <c r="O2390" i="1"/>
  <c r="O1328" i="1"/>
  <c r="O3600" i="1"/>
  <c r="O1326" i="1"/>
  <c r="O2387" i="1"/>
  <c r="O1324" i="1"/>
  <c r="O1323" i="1"/>
  <c r="O2074" i="1"/>
  <c r="O1322" i="1"/>
  <c r="O1321" i="1"/>
  <c r="O4074" i="1"/>
  <c r="O1320" i="1"/>
  <c r="O1849" i="1"/>
  <c r="O1848" i="1"/>
  <c r="O2384" i="1"/>
  <c r="O2383" i="1"/>
  <c r="O2382" i="1"/>
  <c r="O2161" i="1"/>
  <c r="O1847" i="1"/>
  <c r="O3598" i="1"/>
  <c r="O1846" i="1"/>
  <c r="O2379" i="1"/>
  <c r="O2378" i="1"/>
  <c r="O2377" i="1"/>
  <c r="O1313" i="1"/>
  <c r="O1844" i="1"/>
  <c r="O4073" i="1"/>
  <c r="O1843" i="1"/>
  <c r="O2375" i="1"/>
  <c r="O2374" i="1"/>
  <c r="O3596" i="1"/>
  <c r="O1309" i="1"/>
  <c r="O1841" i="1"/>
  <c r="O2371" i="1"/>
  <c r="O1308" i="1"/>
  <c r="O3810" i="1"/>
  <c r="O1306" i="1"/>
  <c r="O1305" i="1"/>
  <c r="O5400" i="1"/>
  <c r="O2369" i="1"/>
  <c r="O3594" i="1"/>
  <c r="O1302" i="1"/>
  <c r="O1301" i="1"/>
  <c r="O2366" i="1"/>
  <c r="O2365" i="1"/>
  <c r="O2364" i="1"/>
  <c r="O1299" i="1"/>
  <c r="O1297" i="1"/>
  <c r="O4069" i="1"/>
  <c r="O4068" i="1"/>
  <c r="O2363" i="1"/>
  <c r="O1837" i="1"/>
  <c r="O1658" i="1"/>
  <c r="O2361" i="1"/>
  <c r="O1293" i="1"/>
  <c r="O2360" i="1"/>
  <c r="O3592" i="1"/>
  <c r="O3591" i="1"/>
  <c r="O2070" i="1"/>
  <c r="O3590" i="1"/>
  <c r="O1291" i="1"/>
  <c r="O3808" i="1"/>
  <c r="O3589" i="1"/>
  <c r="O1290" i="1"/>
  <c r="O2355" i="1"/>
  <c r="O2354" i="1"/>
  <c r="O1287" i="1"/>
  <c r="O1286" i="1"/>
  <c r="O2351" i="1"/>
  <c r="O1284" i="1"/>
  <c r="O2350" i="1"/>
  <c r="O1283" i="1"/>
  <c r="O1834" i="1"/>
  <c r="O2068" i="1"/>
  <c r="O2348" i="1"/>
  <c r="O1832" i="1"/>
  <c r="O3807" i="1"/>
  <c r="O1282" i="1"/>
  <c r="O4065" i="1"/>
  <c r="O3588" i="1"/>
  <c r="O2344" i="1"/>
  <c r="O3587" i="1"/>
  <c r="O1831" i="1"/>
  <c r="O2159" i="1"/>
  <c r="O4064" i="1"/>
  <c r="O2339" i="1"/>
  <c r="O2338" i="1"/>
  <c r="O2337" i="1"/>
  <c r="O1829" i="1"/>
  <c r="O1280" i="1"/>
  <c r="O2158" i="1"/>
  <c r="O3585" i="1"/>
  <c r="O1279" i="1"/>
  <c r="O1828" i="1"/>
  <c r="O1277" i="1"/>
  <c r="O2332" i="1"/>
  <c r="O1275" i="1"/>
  <c r="O3806" i="1"/>
  <c r="O2330" i="1"/>
  <c r="O2329" i="1"/>
  <c r="O1274" i="1"/>
  <c r="O2327" i="1"/>
  <c r="O3584" i="1"/>
  <c r="O2325" i="1"/>
  <c r="O2324" i="1"/>
  <c r="O2323" i="1"/>
  <c r="O2322" i="1"/>
  <c r="O1825" i="1"/>
  <c r="O1656" i="1"/>
  <c r="O2319" i="1"/>
  <c r="O2066" i="1"/>
  <c r="O2318" i="1"/>
  <c r="O2317" i="1"/>
  <c r="O2065" i="1"/>
  <c r="O1268" i="1"/>
  <c r="O1266" i="1"/>
  <c r="O1265" i="1"/>
  <c r="O1655" i="1"/>
  <c r="O1263" i="1"/>
  <c r="O2312" i="1"/>
  <c r="O3805" i="1"/>
  <c r="O2311" i="1"/>
  <c r="O1260" i="1"/>
  <c r="O1259" i="1"/>
  <c r="O2309" i="1"/>
  <c r="O2308" i="1"/>
  <c r="O2064" i="1"/>
  <c r="O1821" i="1"/>
  <c r="O3804" i="1"/>
  <c r="O2307" i="1"/>
  <c r="O2155" i="1"/>
  <c r="O2305" i="1"/>
  <c r="O1820" i="1"/>
  <c r="O2304" i="1"/>
  <c r="O1818" i="1"/>
  <c r="O2153" i="1"/>
  <c r="O2152" i="1"/>
  <c r="O1251" i="1"/>
  <c r="O2151" i="1"/>
  <c r="O1250" i="1"/>
  <c r="O1815" i="1"/>
  <c r="O5399" i="1"/>
  <c r="O1248" i="1"/>
  <c r="O2300" i="1"/>
  <c r="O2299" i="1"/>
  <c r="O1654" i="1"/>
  <c r="O2298" i="1"/>
  <c r="O3583" i="1"/>
  <c r="O3582" i="1"/>
  <c r="O1243" i="1"/>
  <c r="O2296" i="1"/>
  <c r="O1242" i="1"/>
  <c r="O1240" i="1"/>
  <c r="O2294" i="1"/>
  <c r="O1239" i="1"/>
  <c r="O2291" i="1"/>
  <c r="O1812" i="1"/>
  <c r="O4027" i="1"/>
  <c r="O2149" i="1"/>
  <c r="O1809" i="1"/>
  <c r="O1237" i="1"/>
  <c r="O1653" i="1"/>
  <c r="O1807" i="1"/>
  <c r="O2289" i="1"/>
  <c r="O2288" i="1"/>
  <c r="O2287" i="1"/>
  <c r="O2147" i="1"/>
  <c r="O3581" i="1"/>
  <c r="O1652" i="1"/>
  <c r="O1232" i="1"/>
  <c r="O1231" i="1"/>
  <c r="O1805" i="1"/>
  <c r="O1230" i="1"/>
  <c r="O2061" i="1"/>
  <c r="O1804" i="1"/>
  <c r="O2283" i="1"/>
  <c r="O1802" i="1"/>
  <c r="O1226" i="1"/>
  <c r="O1224" i="1"/>
  <c r="O1223" i="1"/>
  <c r="O2281" i="1"/>
  <c r="O1221" i="1"/>
  <c r="O2280" i="1"/>
  <c r="O1799" i="1"/>
  <c r="O1797" i="1"/>
  <c r="O2279" i="1"/>
  <c r="O3802" i="1"/>
  <c r="O5398" i="1"/>
  <c r="O5397" i="1"/>
  <c r="O1220" i="1"/>
  <c r="O1794" i="1"/>
  <c r="O1793" i="1"/>
  <c r="O1218" i="1"/>
  <c r="O2275" i="1"/>
  <c r="O1217" i="1"/>
  <c r="O2060" i="1"/>
  <c r="O2274" i="1"/>
  <c r="O4057" i="1"/>
  <c r="O2059" i="1"/>
  <c r="O2272" i="1"/>
  <c r="O2271" i="1"/>
  <c r="O4056" i="1"/>
  <c r="O1648" i="1"/>
  <c r="O3801" i="1"/>
  <c r="O2269" i="1"/>
  <c r="O1788" i="1"/>
  <c r="O1787" i="1"/>
  <c r="O1786" i="1"/>
  <c r="O2268" i="1"/>
  <c r="O1783" i="1"/>
  <c r="O2139" i="1"/>
  <c r="O1647" i="1"/>
  <c r="O2057" i="1"/>
  <c r="O1780" i="1"/>
  <c r="O1645" i="1"/>
  <c r="O2055" i="1"/>
  <c r="O1778" i="1"/>
  <c r="O2266" i="1"/>
  <c r="O1214" i="1"/>
  <c r="O2054" i="1"/>
  <c r="O1776" i="1"/>
  <c r="O2263" i="1"/>
  <c r="O2262" i="1"/>
  <c r="O1209" i="1"/>
  <c r="O1207" i="1"/>
  <c r="O1774" i="1"/>
  <c r="O1205" i="1"/>
  <c r="O6039" i="1"/>
  <c r="O1771" i="1"/>
  <c r="O1202" i="1"/>
  <c r="O1201" i="1"/>
  <c r="O1769" i="1"/>
  <c r="O1200" i="1"/>
  <c r="O1767" i="1"/>
  <c r="O2261" i="1"/>
  <c r="O1199" i="1"/>
  <c r="O1198" i="1"/>
  <c r="O2260" i="1"/>
  <c r="O1196" i="1"/>
  <c r="O1194" i="1"/>
  <c r="O1763" i="1"/>
  <c r="O1644" i="1"/>
  <c r="O1761" i="1"/>
  <c r="O1759" i="1"/>
  <c r="O1192" i="1"/>
  <c r="O1190" i="1"/>
  <c r="O1758" i="1"/>
  <c r="O1757" i="1"/>
  <c r="O1186" i="1"/>
  <c r="O2258" i="1"/>
  <c r="O1185" i="1"/>
  <c r="O1755" i="1"/>
  <c r="O1184" i="1"/>
  <c r="O1753" i="1"/>
  <c r="O1182" i="1"/>
  <c r="O1181" i="1"/>
  <c r="O1751" i="1"/>
  <c r="O1750" i="1"/>
  <c r="O1178" i="1"/>
  <c r="O1177" i="1"/>
  <c r="O1176" i="1"/>
  <c r="O1748" i="1"/>
  <c r="O1174" i="1"/>
  <c r="O1172" i="1"/>
  <c r="O1746" i="1"/>
  <c r="O1171" i="1"/>
  <c r="O1169" i="1"/>
  <c r="O4054" i="1"/>
  <c r="O2250" i="1"/>
  <c r="O1165" i="1"/>
  <c r="O1164" i="1"/>
  <c r="O1162" i="1"/>
  <c r="O1161" i="1"/>
  <c r="O1160" i="1"/>
  <c r="O1744" i="1"/>
  <c r="O1743" i="1"/>
  <c r="O1156" i="1"/>
  <c r="O1155" i="1"/>
  <c r="O1153" i="1"/>
  <c r="O2246" i="1"/>
  <c r="O1741" i="1"/>
  <c r="O1740" i="1"/>
  <c r="O1151" i="1"/>
  <c r="O1150" i="1"/>
  <c r="O1738" i="1"/>
  <c r="O1737" i="1"/>
  <c r="O1147" i="1"/>
  <c r="O2243" i="1"/>
  <c r="O2242" i="1"/>
  <c r="O1144" i="1"/>
  <c r="O1143" i="1"/>
  <c r="O1142" i="1"/>
  <c r="O1734" i="1"/>
  <c r="O1733" i="1"/>
  <c r="O1140" i="1"/>
  <c r="O1138" i="1"/>
  <c r="O3797" i="1"/>
  <c r="O1137" i="1"/>
  <c r="O1136" i="1"/>
  <c r="O1134" i="1"/>
  <c r="O1132" i="1"/>
  <c r="O1732" i="1"/>
  <c r="O1129" i="1"/>
  <c r="O1731" i="1"/>
  <c r="O1128" i="1"/>
  <c r="O6036" i="1"/>
  <c r="O2238" i="1"/>
  <c r="O1126" i="1"/>
  <c r="O1124" i="1"/>
  <c r="O1123" i="1"/>
  <c r="O2236" i="1"/>
  <c r="O1726" i="1"/>
  <c r="O1724" i="1"/>
  <c r="O2137" i="1"/>
  <c r="O1120" i="1"/>
  <c r="O1643" i="1"/>
  <c r="O1118" i="1"/>
  <c r="O1721" i="1"/>
  <c r="O2053" i="1"/>
  <c r="O2235" i="1"/>
  <c r="O1116" i="1"/>
  <c r="O1114" i="1"/>
  <c r="O2052" i="1"/>
  <c r="O2234" i="1"/>
  <c r="O1111" i="1"/>
  <c r="O1716" i="1"/>
  <c r="O1715" i="1"/>
  <c r="O1714" i="1"/>
  <c r="O1713" i="1"/>
  <c r="O1107" i="1"/>
  <c r="O1711" i="1"/>
  <c r="O2233" i="1"/>
  <c r="O1708" i="1"/>
  <c r="O1106" i="1"/>
  <c r="O2051" i="1"/>
  <c r="O3796" i="1"/>
  <c r="O1104" i="1"/>
  <c r="O1102" i="1"/>
  <c r="O1705" i="1"/>
  <c r="O2231" i="1"/>
  <c r="O1100" i="1"/>
  <c r="O2230" i="1"/>
  <c r="O1702" i="1"/>
  <c r="O1701" i="1"/>
  <c r="O2228" i="1"/>
  <c r="O2227" i="1"/>
  <c r="O2226" i="1"/>
  <c r="O1095" i="1"/>
  <c r="O1094" i="1"/>
  <c r="O2050" i="1"/>
  <c r="O4049" i="1"/>
  <c r="O2224" i="1"/>
  <c r="O2222" i="1"/>
  <c r="O1697" i="1"/>
  <c r="O1090" i="1"/>
  <c r="O2220" i="1"/>
  <c r="O2048" i="1"/>
  <c r="O1088" i="1"/>
  <c r="O1696" i="1"/>
  <c r="O3795" i="1"/>
  <c r="O1086" i="1"/>
  <c r="O1694" i="1"/>
  <c r="O1082" i="1"/>
  <c r="O1080" i="1"/>
  <c r="O1079" i="1"/>
  <c r="O2216" i="1"/>
  <c r="O1077" i="1"/>
  <c r="O2215" i="1"/>
  <c r="O1075" i="1"/>
  <c r="O1693" i="1"/>
  <c r="O1072" i="1"/>
  <c r="O4046" i="1"/>
  <c r="O1069" i="1"/>
  <c r="O1692" i="1"/>
  <c r="O1068" i="1"/>
  <c r="O2213" i="1"/>
  <c r="O1065" i="1"/>
  <c r="O1063" i="1"/>
  <c r="O1062" i="1"/>
  <c r="O1691" i="1"/>
  <c r="O1060" i="1"/>
  <c r="O1059" i="1"/>
  <c r="O5395" i="1"/>
  <c r="O1057" i="1"/>
  <c r="O5394" i="1"/>
  <c r="O1055" i="1"/>
  <c r="O1053" i="1"/>
  <c r="O3794" i="1"/>
  <c r="O1050" i="1"/>
  <c r="O1690" i="1"/>
  <c r="O2207" i="1"/>
  <c r="O1047" i="1"/>
  <c r="O1046" i="1"/>
  <c r="O2204" i="1"/>
  <c r="O2203" i="1"/>
  <c r="O1043" i="1"/>
  <c r="O1041" i="1"/>
  <c r="O1040" i="1"/>
  <c r="O2202" i="1"/>
  <c r="O1037" i="1"/>
  <c r="O1688" i="1"/>
  <c r="O4044" i="1"/>
  <c r="O1033" i="1"/>
  <c r="O1031" i="1"/>
  <c r="O3793" i="1"/>
  <c r="O1028" i="1"/>
  <c r="O1687" i="1"/>
  <c r="O1026" i="1"/>
  <c r="O2201" i="1"/>
  <c r="O1685" i="1"/>
  <c r="O1023" i="1"/>
  <c r="O4042" i="1"/>
  <c r="O1683" i="1"/>
  <c r="O2200" i="1"/>
  <c r="O1020" i="1"/>
  <c r="O1682" i="1"/>
  <c r="O1681" i="1"/>
  <c r="O1018" i="1"/>
  <c r="O1016" i="1"/>
  <c r="O2197" i="1"/>
  <c r="O1015" i="1"/>
  <c r="O1013" i="1"/>
  <c r="O3792" i="1"/>
  <c r="O1679" i="1"/>
  <c r="O1678" i="1"/>
  <c r="O1010" i="1"/>
  <c r="O1008" i="1"/>
  <c r="O2195" i="1"/>
  <c r="O4039" i="1"/>
  <c r="O4038" i="1"/>
  <c r="O4037" i="1"/>
  <c r="O2194" i="1"/>
  <c r="O1002" i="1"/>
  <c r="O1000" i="1"/>
  <c r="O998" i="1"/>
  <c r="O997" i="1"/>
  <c r="O2193" i="1"/>
  <c r="O4026" i="1"/>
  <c r="O3577" i="1"/>
  <c r="O993" i="1"/>
  <c r="O991" i="1"/>
  <c r="O989" i="1"/>
  <c r="O988" i="1"/>
  <c r="O4036" i="1"/>
  <c r="O986" i="1"/>
  <c r="O985" i="1"/>
  <c r="O984" i="1"/>
  <c r="O1641" i="1"/>
  <c r="O7210" i="1"/>
  <c r="O361" i="1"/>
  <c r="O359" i="1"/>
  <c r="O74" i="1"/>
  <c r="O72" i="1"/>
  <c r="O2190" i="1"/>
  <c r="O58" i="1"/>
  <c r="O56" i="1"/>
  <c r="O54" i="1"/>
  <c r="O52" i="1"/>
  <c r="O50" i="1"/>
  <c r="O6538" i="1"/>
  <c r="O33" i="1"/>
  <c r="O29" i="1"/>
  <c r="O896" i="1"/>
  <c r="O26" i="1"/>
  <c r="O1642" i="1"/>
  <c r="O897" i="1"/>
  <c r="O362" i="1"/>
  <c r="O360" i="1"/>
  <c r="O161" i="1"/>
  <c r="O73" i="1"/>
  <c r="O71" i="1"/>
  <c r="O60" i="1"/>
  <c r="O57" i="1"/>
  <c r="O55" i="1"/>
  <c r="O53" i="1"/>
  <c r="O51" i="1"/>
  <c r="O49" i="1"/>
  <c r="O6537" i="1"/>
  <c r="O32" i="1"/>
  <c r="O28" i="1"/>
  <c r="O27" i="1"/>
  <c r="B5967" i="1"/>
  <c r="B419" i="1"/>
  <c r="B854" i="1"/>
  <c r="B847" i="1"/>
  <c r="B884" i="1"/>
  <c r="B1614" i="1"/>
  <c r="B207" i="1"/>
  <c r="B1768" i="1"/>
  <c r="B1971" i="1"/>
  <c r="B1603" i="1"/>
  <c r="B2194" i="1"/>
  <c r="B4045" i="1"/>
  <c r="B2259" i="1"/>
  <c r="B413" i="1"/>
  <c r="B484" i="1"/>
  <c r="B574" i="1"/>
  <c r="B304" i="1"/>
  <c r="B805" i="1"/>
  <c r="B1139" i="1"/>
  <c r="B4044" i="1"/>
  <c r="B3221" i="1"/>
  <c r="B512" i="1"/>
  <c r="B908" i="1"/>
  <c r="B5795" i="1"/>
  <c r="B6574" i="1"/>
  <c r="B6485" i="1"/>
  <c r="B117" i="1"/>
  <c r="B5671" i="1"/>
  <c r="B1925" i="1"/>
  <c r="B543" i="1"/>
  <c r="B254" i="1"/>
  <c r="B3250" i="1"/>
  <c r="B1045" i="1"/>
  <c r="B5039" i="1"/>
  <c r="B1470" i="1"/>
  <c r="B2246" i="1"/>
  <c r="B3269" i="1"/>
  <c r="B1930" i="1"/>
  <c r="B5043" i="1"/>
  <c r="B257" i="1"/>
  <c r="B1932" i="1"/>
  <c r="B6926" i="1"/>
  <c r="B6932" i="1"/>
  <c r="B7172" i="1"/>
  <c r="B5085" i="1"/>
  <c r="B7180" i="1"/>
  <c r="B6972" i="1"/>
  <c r="B2033" i="1"/>
  <c r="B1161" i="1"/>
  <c r="B4426" i="1"/>
  <c r="B3631" i="1"/>
  <c r="B270" i="1"/>
  <c r="B5697" i="1"/>
  <c r="B1814" i="1"/>
  <c r="B271" i="1"/>
  <c r="B6830" i="1"/>
  <c r="B3753" i="1"/>
  <c r="B1167" i="1"/>
  <c r="B5102" i="1"/>
  <c r="B6999" i="1"/>
  <c r="B273" i="1"/>
  <c r="B274" i="1"/>
  <c r="B553" i="1"/>
  <c r="B5433" i="1"/>
  <c r="B1514" i="1"/>
  <c r="B5928" i="1"/>
  <c r="B759" i="1"/>
  <c r="B3336" i="1"/>
  <c r="B6838" i="1"/>
  <c r="B6512" i="1"/>
  <c r="B3820" i="1"/>
  <c r="B7181" i="1"/>
  <c r="B5134" i="1"/>
  <c r="B1237" i="1"/>
  <c r="B2483" i="1"/>
  <c r="B980" i="1"/>
  <c r="B3222" i="1"/>
  <c r="B1923" i="1"/>
  <c r="B6920" i="1"/>
  <c r="B1457" i="1"/>
  <c r="B1041" i="1"/>
  <c r="B3762" i="1"/>
  <c r="B1464" i="1"/>
  <c r="B540" i="1"/>
  <c r="B2012" i="1"/>
  <c r="B708" i="1"/>
  <c r="B3247" i="1"/>
  <c r="B1465" i="1"/>
  <c r="B6379" i="1"/>
  <c r="B255" i="1"/>
  <c r="B7204" i="1"/>
  <c r="B5913" i="1"/>
  <c r="B6924" i="1"/>
  <c r="B4583" i="1"/>
  <c r="B3268" i="1"/>
  <c r="B4004" i="1"/>
  <c r="B2247" i="1"/>
  <c r="B6488" i="1"/>
  <c r="B3270" i="1"/>
  <c r="B2506" i="1"/>
  <c r="B6576" i="1"/>
  <c r="B7219" i="1"/>
  <c r="B6706" i="1"/>
  <c r="B3306" i="1"/>
  <c r="B267" i="1"/>
  <c r="B5925" i="1"/>
  <c r="B1496" i="1"/>
  <c r="B5092" i="1"/>
  <c r="B6233" i="1"/>
  <c r="B5098" i="1"/>
  <c r="B407" i="1"/>
  <c r="B756" i="1"/>
  <c r="B757" i="1"/>
  <c r="B3329" i="1"/>
  <c r="B6507" i="1"/>
  <c r="B5101" i="1"/>
  <c r="B3330" i="1"/>
  <c r="B3632" i="1"/>
  <c r="B3332" i="1"/>
  <c r="B7137" i="1"/>
  <c r="B3334" i="1"/>
  <c r="B275" i="1"/>
  <c r="B276" i="1"/>
  <c r="B5103" i="1"/>
  <c r="B4429" i="1"/>
  <c r="B6044" i="1"/>
  <c r="B2518" i="1"/>
  <c r="B43" i="1"/>
  <c r="B5115" i="1"/>
  <c r="B6509" i="1"/>
  <c r="B6717" i="1"/>
  <c r="B5336" i="1"/>
  <c r="B1051" i="1"/>
  <c r="B1531" i="1"/>
  <c r="B2036" i="1"/>
  <c r="B118" i="1"/>
  <c r="B5137" i="1"/>
  <c r="B3381" i="1"/>
  <c r="B5301" i="1"/>
  <c r="B1941" i="1"/>
  <c r="B74" i="1"/>
  <c r="B3383" i="1"/>
  <c r="B2525" i="1"/>
  <c r="B5716" i="1"/>
  <c r="B1534" i="1"/>
  <c r="B197" i="1"/>
  <c r="B5324" i="1"/>
  <c r="B5901" i="1"/>
  <c r="B673" i="1"/>
  <c r="B675" i="1"/>
  <c r="B444" i="1"/>
  <c r="B1451" i="1"/>
  <c r="B7164" i="1"/>
  <c r="B465" i="1"/>
  <c r="B693" i="1"/>
  <c r="B6573" i="1"/>
  <c r="B5032" i="1"/>
  <c r="B251" i="1"/>
  <c r="B4387" i="1"/>
  <c r="B386" i="1"/>
  <c r="B541" i="1"/>
  <c r="B544" i="1"/>
  <c r="B1466" i="1"/>
  <c r="B3992" i="1"/>
  <c r="B4034" i="1"/>
  <c r="B1929" i="1"/>
  <c r="B716" i="1"/>
  <c r="B4401" i="1"/>
  <c r="B5676" i="1"/>
  <c r="B1471" i="1"/>
  <c r="B5044" i="1"/>
  <c r="B3279" i="1"/>
  <c r="B3289" i="1"/>
  <c r="B1487" i="1"/>
  <c r="B5074" i="1"/>
  <c r="B5476" i="1"/>
  <c r="B6069" i="1"/>
  <c r="B5083" i="1"/>
  <c r="B5690" i="1"/>
  <c r="B1495" i="1"/>
  <c r="B4425" i="1"/>
  <c r="B3708" i="1"/>
  <c r="B5692" i="1"/>
  <c r="B750" i="1"/>
  <c r="B3967" i="1"/>
  <c r="B5380" i="1"/>
  <c r="B6235" i="1"/>
  <c r="B3968" i="1"/>
  <c r="B272" i="1"/>
  <c r="B1511" i="1"/>
  <c r="B3331" i="1"/>
  <c r="B408" i="1"/>
  <c r="B42" i="1"/>
  <c r="B758" i="1"/>
  <c r="B7162" i="1"/>
  <c r="B67" i="1"/>
  <c r="B902" i="1"/>
  <c r="B1515" i="1"/>
  <c r="B2521" i="1"/>
  <c r="B5934" i="1"/>
  <c r="B6602" i="1"/>
  <c r="B6642" i="1"/>
  <c r="B1431" i="1"/>
  <c r="B5902" i="1"/>
  <c r="B676" i="1"/>
  <c r="B402" i="1"/>
  <c r="B363" i="1"/>
  <c r="B187" i="1"/>
  <c r="B3680" i="1"/>
  <c r="B948" i="1"/>
  <c r="B2244" i="1"/>
  <c r="B5029" i="1"/>
  <c r="B72" i="1"/>
  <c r="B924" i="1"/>
  <c r="B5036" i="1"/>
  <c r="B706" i="1"/>
  <c r="B4391" i="1"/>
  <c r="B7046" i="1"/>
  <c r="B3249" i="1"/>
  <c r="B709" i="1"/>
  <c r="B710" i="1"/>
  <c r="B2204" i="1"/>
  <c r="B3262" i="1"/>
  <c r="B3266" i="1"/>
  <c r="B3267" i="1"/>
  <c r="B6217" i="1"/>
  <c r="B4400" i="1"/>
  <c r="B5915" i="1"/>
  <c r="B5042" i="1"/>
  <c r="B1153" i="1"/>
  <c r="B2603" i="1"/>
  <c r="B7055" i="1"/>
  <c r="B6225" i="1"/>
  <c r="B5688" i="1"/>
  <c r="B266" i="1"/>
  <c r="B268" i="1"/>
  <c r="B3583" i="1"/>
  <c r="B1497" i="1"/>
  <c r="B3315" i="1"/>
  <c r="B3317" i="1"/>
  <c r="B5694" i="1"/>
  <c r="B6933" i="1"/>
  <c r="B3328" i="1"/>
  <c r="B755" i="1"/>
  <c r="B7121" i="1"/>
  <c r="B1510" i="1"/>
  <c r="B2250" i="1"/>
  <c r="B6236" i="1"/>
  <c r="B1935" i="1"/>
  <c r="B3901" i="1"/>
  <c r="B1512" i="1"/>
  <c r="B3333" i="1"/>
  <c r="B4054" i="1"/>
  <c r="B1513" i="1"/>
  <c r="B2099" i="1"/>
  <c r="B346" i="1"/>
  <c r="B6511" i="1"/>
  <c r="B3371" i="1"/>
  <c r="B5712" i="1"/>
  <c r="B1246" i="1"/>
  <c r="B3378" i="1"/>
  <c r="B6248" i="1"/>
  <c r="B4093" i="1"/>
  <c r="B3380" i="1"/>
  <c r="B73" i="1"/>
  <c r="B774" i="1"/>
  <c r="B7101" i="1"/>
  <c r="B280" i="1"/>
  <c r="B2037" i="1"/>
  <c r="B2136" i="1"/>
  <c r="B3384" i="1"/>
  <c r="B2128" i="1"/>
  <c r="B1535" i="1"/>
  <c r="B3396" i="1"/>
  <c r="B160" i="1"/>
  <c r="B6975" i="1"/>
  <c r="B936" i="1"/>
  <c r="B44" i="1"/>
  <c r="B3382" i="1"/>
  <c r="B86" i="1"/>
  <c r="B1533" i="1"/>
  <c r="B5138" i="1"/>
  <c r="B3397" i="1"/>
  <c r="B6085" i="1"/>
  <c r="B119" i="1"/>
  <c r="B285" i="1"/>
  <c r="B1943" i="1"/>
  <c r="B5144" i="1"/>
  <c r="B3399" i="1"/>
  <c r="B4454" i="1"/>
  <c r="B7200" i="1"/>
  <c r="B6965" i="1"/>
  <c r="B6943" i="1"/>
  <c r="B4018" i="1"/>
  <c r="B2256" i="1"/>
  <c r="B154" i="1"/>
  <c r="B138" i="1"/>
  <c r="B2210" i="1"/>
  <c r="B1956" i="1"/>
  <c r="B5729" i="1"/>
  <c r="B3446" i="1"/>
  <c r="B1061" i="1"/>
  <c r="B2186" i="1"/>
  <c r="B1583" i="1"/>
  <c r="B483" i="1"/>
  <c r="B316" i="1"/>
  <c r="B3578" i="1"/>
  <c r="B2562" i="1"/>
  <c r="B3823" i="1"/>
  <c r="B485" i="1"/>
  <c r="B826" i="1"/>
  <c r="B6260" i="1"/>
  <c r="B827" i="1"/>
  <c r="B3462" i="1"/>
  <c r="B10" i="1"/>
  <c r="B1191" i="1"/>
  <c r="B517" i="1"/>
  <c r="B1001" i="1"/>
  <c r="B5733" i="1"/>
  <c r="B6845" i="1"/>
  <c r="B4480" i="1"/>
  <c r="B1819" i="1"/>
  <c r="B1199" i="1"/>
  <c r="B493" i="1"/>
  <c r="B1255" i="1"/>
  <c r="B518" i="1"/>
  <c r="B2214" i="1"/>
  <c r="B4493" i="1"/>
  <c r="B1765" i="1"/>
  <c r="B498" i="1"/>
  <c r="B2261" i="1"/>
  <c r="B4055" i="1"/>
  <c r="B2573" i="1"/>
  <c r="B206" i="1"/>
  <c r="B2574" i="1"/>
  <c r="B1070" i="1"/>
  <c r="B4495" i="1"/>
  <c r="B121" i="1"/>
  <c r="B6086" i="1"/>
  <c r="B852" i="1"/>
  <c r="B986" i="1"/>
  <c r="B2576" i="1"/>
  <c r="B1769" i="1"/>
  <c r="B856" i="1"/>
  <c r="B857" i="1"/>
  <c r="B568" i="1"/>
  <c r="B3503" i="1"/>
  <c r="B1615" i="1"/>
  <c r="B330" i="1"/>
  <c r="B6078" i="1"/>
  <c r="B2046" i="1"/>
  <c r="B5135" i="1"/>
  <c r="B7008" i="1"/>
  <c r="B5715" i="1"/>
  <c r="B5945" i="1"/>
  <c r="B470" i="1"/>
  <c r="B57" i="1"/>
  <c r="B2526" i="1"/>
  <c r="B352" i="1"/>
  <c r="B472" i="1"/>
  <c r="B120" i="1"/>
  <c r="B979" i="1"/>
  <c r="B286" i="1"/>
  <c r="B3398" i="1"/>
  <c r="B1054" i="1"/>
  <c r="B7126" i="1"/>
  <c r="B781" i="1"/>
  <c r="B3430" i="1"/>
  <c r="B6074" i="1"/>
  <c r="B981" i="1"/>
  <c r="B1059" i="1"/>
  <c r="B1185" i="1"/>
  <c r="B3445" i="1"/>
  <c r="B147" i="1"/>
  <c r="B2550" i="1"/>
  <c r="B1060" i="1"/>
  <c r="B312" i="1"/>
  <c r="B2561" i="1"/>
  <c r="B3459" i="1"/>
  <c r="B204" i="1"/>
  <c r="B1959" i="1"/>
  <c r="B3460" i="1"/>
  <c r="B998" i="1"/>
  <c r="B1584" i="1"/>
  <c r="B1064" i="1"/>
  <c r="B5802" i="1"/>
  <c r="B1674" i="1"/>
  <c r="B999" i="1"/>
  <c r="B1190" i="1"/>
  <c r="B3463" i="1"/>
  <c r="B2153" i="1"/>
  <c r="B1000" i="1"/>
  <c r="B830" i="1"/>
  <c r="B3464" i="1"/>
  <c r="B1762" i="1"/>
  <c r="B838" i="1"/>
  <c r="B7167" i="1"/>
  <c r="B1600" i="1"/>
  <c r="B1068" i="1"/>
  <c r="B1212" i="1"/>
  <c r="B1692" i="1"/>
  <c r="B495" i="1"/>
  <c r="B496" i="1"/>
  <c r="B1602" i="1"/>
  <c r="B846" i="1"/>
  <c r="B1766" i="1"/>
  <c r="B4603" i="1"/>
  <c r="B499" i="1"/>
  <c r="B567" i="1"/>
  <c r="B1200" i="1"/>
  <c r="B3493" i="1"/>
  <c r="B1004" i="1"/>
  <c r="B850" i="1"/>
  <c r="B851" i="1"/>
  <c r="B2575" i="1"/>
  <c r="B4496" i="1"/>
  <c r="B4497" i="1"/>
  <c r="B3974" i="1"/>
  <c r="B6738" i="1"/>
  <c r="B858" i="1"/>
  <c r="B569" i="1"/>
  <c r="B6271" i="1"/>
  <c r="B373" i="1"/>
  <c r="B328" i="1"/>
  <c r="B864" i="1"/>
  <c r="B3825" i="1"/>
  <c r="B5136" i="1"/>
  <c r="B4094" i="1"/>
  <c r="B1172" i="1"/>
  <c r="B6402" i="1"/>
  <c r="B6990" i="1"/>
  <c r="B1676" i="1"/>
  <c r="B1540" i="1"/>
  <c r="B780" i="1"/>
  <c r="B199" i="1"/>
  <c r="B555" i="1"/>
  <c r="B1176" i="1"/>
  <c r="B1542" i="1"/>
  <c r="B1543" i="1"/>
  <c r="B287" i="1"/>
  <c r="B4630" i="1"/>
  <c r="B288" i="1"/>
  <c r="B803" i="1"/>
  <c r="B479" i="1"/>
  <c r="B955" i="1"/>
  <c r="B5163" i="1"/>
  <c r="B806" i="1"/>
  <c r="B6523" i="1"/>
  <c r="B807" i="1"/>
  <c r="B3458" i="1"/>
  <c r="B5773" i="1"/>
  <c r="B1189" i="1"/>
  <c r="B1960" i="1"/>
  <c r="B928" i="1"/>
  <c r="B2212" i="1"/>
  <c r="B390" i="1"/>
  <c r="B4101" i="1"/>
  <c r="B978" i="1"/>
  <c r="B317" i="1"/>
  <c r="B1817" i="1"/>
  <c r="B828" i="1"/>
  <c r="B486" i="1"/>
  <c r="B829" i="1"/>
  <c r="B5172" i="1"/>
  <c r="B1192" i="1"/>
  <c r="B5173" i="1"/>
  <c r="B6976" i="1"/>
  <c r="B6949" i="1"/>
  <c r="B3798" i="1"/>
  <c r="B492" i="1"/>
  <c r="B1002" i="1"/>
  <c r="B494" i="1"/>
  <c r="B5195" i="1"/>
  <c r="B417" i="1"/>
  <c r="B3491" i="1"/>
  <c r="B5196" i="1"/>
  <c r="B497" i="1"/>
  <c r="B1069" i="1"/>
  <c r="B1767" i="1"/>
  <c r="B4494" i="1"/>
  <c r="B1605" i="1"/>
  <c r="B1970" i="1"/>
  <c r="B849" i="1"/>
  <c r="B1606" i="1"/>
  <c r="B7171" i="1"/>
  <c r="B960" i="1"/>
  <c r="B500" i="1"/>
  <c r="B895" i="1"/>
  <c r="B853" i="1"/>
  <c r="B4046" i="1"/>
  <c r="B855" i="1"/>
  <c r="B925" i="1"/>
  <c r="B859" i="1"/>
  <c r="B105" i="1"/>
  <c r="B1973" i="1"/>
  <c r="B3504" i="1"/>
  <c r="B1693" i="1"/>
  <c r="B1074" i="1"/>
  <c r="B1616" i="1"/>
  <c r="B2015" i="1"/>
  <c r="B5329" i="1"/>
  <c r="B1635" i="1"/>
  <c r="B3379" i="1"/>
  <c r="B157" i="1"/>
  <c r="B6011" i="1"/>
  <c r="B1532" i="1"/>
  <c r="B2524" i="1"/>
  <c r="B87" i="1"/>
  <c r="B775" i="1"/>
  <c r="B3757" i="1"/>
  <c r="B284" i="1"/>
  <c r="B1541" i="1"/>
  <c r="B896" i="1"/>
  <c r="B3905" i="1"/>
  <c r="B1942" i="1"/>
  <c r="B2253" i="1"/>
  <c r="B88" i="1"/>
  <c r="B2534" i="1"/>
  <c r="B556" i="1"/>
  <c r="B786" i="1"/>
  <c r="B2585" i="1"/>
  <c r="B329" i="1"/>
  <c r="B1003" i="1"/>
  <c r="B5732" i="1"/>
  <c r="B1063" i="1"/>
  <c r="B303" i="1"/>
  <c r="B570" i="1"/>
  <c r="B418" i="1"/>
  <c r="B1972" i="1"/>
  <c r="B3492" i="1"/>
  <c r="B566" i="1"/>
  <c r="B845" i="1"/>
  <c r="B4491" i="1"/>
  <c r="B1254" i="1"/>
  <c r="B7159" i="1"/>
  <c r="B356" i="1"/>
  <c r="B1585" i="1"/>
  <c r="B563" i="1"/>
  <c r="B825" i="1"/>
  <c r="B4098" i="1"/>
  <c r="B1995" i="1"/>
  <c r="B1607" i="1"/>
  <c r="B848" i="1"/>
  <c r="B1601" i="1"/>
  <c r="B3461" i="1"/>
  <c r="B5171" i="1"/>
  <c r="B804" i="1"/>
  <c r="B5455" i="1"/>
  <c r="B4459" i="1"/>
  <c r="B4608" i="1"/>
  <c r="B6617" i="1"/>
  <c r="B378" i="1"/>
  <c r="B5438" i="1"/>
  <c r="B5805" i="1"/>
  <c r="B6615" i="1"/>
  <c r="B3494" i="1"/>
  <c r="B1604" i="1"/>
  <c r="B911" i="1"/>
  <c r="B2155" i="1"/>
  <c r="B4479" i="1"/>
  <c r="B831" i="1"/>
  <c r="B6667" i="1"/>
  <c r="B1065" i="1"/>
  <c r="B1062" i="1"/>
  <c r="B4100" i="1"/>
  <c r="B97" i="1"/>
  <c r="B5589" i="1"/>
  <c r="B2969" i="1"/>
  <c r="B2421" i="1"/>
  <c r="B2968" i="1"/>
  <c r="B5868" i="1"/>
  <c r="B1366" i="1"/>
  <c r="B5867" i="1"/>
  <c r="B5585" i="1"/>
  <c r="B4870" i="1"/>
  <c r="B5422" i="1"/>
  <c r="B2963" i="1"/>
  <c r="B2961" i="1"/>
  <c r="B1363" i="1"/>
  <c r="B4263" i="1"/>
  <c r="B2957" i="1"/>
  <c r="B4081" i="1"/>
  <c r="B4555" i="1"/>
  <c r="B639" i="1"/>
  <c r="B5582" i="1"/>
  <c r="B2418" i="1"/>
  <c r="B1118" i="1"/>
  <c r="B3739" i="1"/>
  <c r="B6347" i="1"/>
  <c r="B4863" i="1"/>
  <c r="B4862" i="1"/>
  <c r="B5322" i="1"/>
  <c r="B4860" i="1"/>
  <c r="B5577" i="1"/>
  <c r="B6153" i="1"/>
  <c r="B5576" i="1"/>
  <c r="B4858" i="1"/>
  <c r="B638" i="1"/>
  <c r="B3668" i="1"/>
  <c r="B7076" i="1"/>
  <c r="B2945" i="1"/>
  <c r="B1360" i="1"/>
  <c r="B6549" i="1"/>
  <c r="B4856" i="1"/>
  <c r="B3738" i="1"/>
  <c r="B6034" i="1"/>
  <c r="B3803" i="1"/>
  <c r="B1664" i="1"/>
  <c r="B906" i="1"/>
  <c r="B5421" i="1"/>
  <c r="B5575" i="1"/>
  <c r="B4257" i="1"/>
  <c r="B1877" i="1"/>
  <c r="B6346" i="1"/>
  <c r="B232" i="1"/>
  <c r="B5574" i="1"/>
  <c r="B3736" i="1"/>
  <c r="B1663" i="1"/>
  <c r="B4852" i="1"/>
  <c r="B6007" i="1"/>
  <c r="B5769" i="1"/>
  <c r="B3603" i="1"/>
  <c r="B4254" i="1"/>
  <c r="B1662" i="1"/>
  <c r="B6147" i="1"/>
  <c r="B3871" i="1"/>
  <c r="B2930" i="1"/>
  <c r="B13" i="1"/>
  <c r="B2409" i="1"/>
  <c r="B5570" i="1"/>
  <c r="B2144" i="1"/>
  <c r="B6558" i="1"/>
  <c r="B2927" i="1"/>
  <c r="B4251" i="1"/>
  <c r="B4250" i="1"/>
  <c r="B2923" i="1"/>
  <c r="B6626" i="1"/>
  <c r="B6081" i="1"/>
  <c r="B4836" i="1"/>
  <c r="B1840" i="1"/>
  <c r="B5523" i="1"/>
  <c r="B2763" i="1"/>
  <c r="B6759" i="1"/>
  <c r="B5442" i="1"/>
  <c r="B220" i="1"/>
  <c r="B5777" i="1"/>
  <c r="B7020" i="1"/>
  <c r="B4727" i="1"/>
  <c r="B2768" i="1"/>
  <c r="B3729" i="1"/>
  <c r="B2374" i="1"/>
  <c r="B1704" i="1"/>
  <c r="B2375" i="1"/>
  <c r="B6760" i="1"/>
  <c r="B4200" i="1"/>
  <c r="B606" i="1"/>
  <c r="B4722" i="1"/>
  <c r="B4723" i="1"/>
  <c r="B6318" i="1"/>
  <c r="B6115" i="1"/>
  <c r="B3855" i="1"/>
  <c r="B2765" i="1"/>
  <c r="B2372" i="1"/>
  <c r="B2766" i="1"/>
  <c r="B4728" i="1"/>
  <c r="B3856" i="1"/>
  <c r="B6116" i="1"/>
  <c r="B6437" i="1"/>
  <c r="B1311" i="1"/>
  <c r="B5525" i="1"/>
  <c r="B3931" i="1"/>
  <c r="B1842" i="1"/>
  <c r="B6117" i="1"/>
  <c r="B2771" i="1"/>
  <c r="B1648" i="1"/>
  <c r="B2196" i="1"/>
  <c r="B2022" i="1"/>
  <c r="B4202" i="1"/>
  <c r="B1844" i="1"/>
  <c r="B4735" i="1"/>
  <c r="B1845" i="1"/>
  <c r="B5767" i="1"/>
  <c r="B4737" i="1"/>
  <c r="B6319" i="1"/>
  <c r="B7203" i="1"/>
  <c r="B3721" i="1"/>
  <c r="B7112" i="1"/>
  <c r="B1104" i="1"/>
  <c r="B4203" i="1"/>
  <c r="B1314" i="1"/>
  <c r="B4740" i="1"/>
  <c r="B2001" i="1"/>
  <c r="B607" i="1"/>
  <c r="B2380" i="1"/>
  <c r="B3978" i="1"/>
  <c r="B5358" i="1"/>
  <c r="B425" i="1"/>
  <c r="B6439" i="1"/>
  <c r="B2789" i="1"/>
  <c r="B6719" i="1"/>
  <c r="B6121" i="1"/>
  <c r="B5413" i="1"/>
  <c r="B4746" i="1"/>
  <c r="B2791" i="1"/>
  <c r="B4748" i="1"/>
  <c r="B4749" i="1"/>
  <c r="B4205" i="1"/>
  <c r="B1847" i="1"/>
  <c r="B4750" i="1"/>
  <c r="B612" i="1"/>
  <c r="B2797" i="1"/>
  <c r="B2381" i="1"/>
  <c r="B2798" i="1"/>
  <c r="B6322" i="1"/>
  <c r="B4754" i="1"/>
  <c r="B6763" i="1"/>
  <c r="B4756" i="1"/>
  <c r="B2800" i="1"/>
  <c r="B2384" i="1"/>
  <c r="B615" i="1"/>
  <c r="B2801" i="1"/>
  <c r="B2802" i="1"/>
  <c r="B5463" i="1"/>
  <c r="B616" i="1"/>
  <c r="B2805" i="1"/>
  <c r="B2806" i="1"/>
  <c r="B2807" i="1"/>
  <c r="B3694" i="1"/>
  <c r="B6892" i="1"/>
  <c r="B4210" i="1"/>
  <c r="B5533" i="1"/>
  <c r="B891" i="1"/>
  <c r="B5844" i="1"/>
  <c r="B4211" i="1"/>
  <c r="B6420" i="1"/>
  <c r="B1106" i="1"/>
  <c r="B2371" i="1"/>
  <c r="B4724" i="1"/>
  <c r="B6436" i="1"/>
  <c r="B5524" i="1"/>
  <c r="B5778" i="1"/>
  <c r="B2373" i="1"/>
  <c r="B2769" i="1"/>
  <c r="B5835" i="1"/>
  <c r="B4729" i="1"/>
  <c r="B2770" i="1"/>
  <c r="B2772" i="1"/>
  <c r="B5780" i="1"/>
  <c r="B2775" i="1"/>
  <c r="B6890" i="1"/>
  <c r="B4734" i="1"/>
  <c r="B2000" i="1"/>
  <c r="B1101" i="1"/>
  <c r="B1313" i="1"/>
  <c r="B2779" i="1"/>
  <c r="B1103" i="1"/>
  <c r="B5527" i="1"/>
  <c r="B2782" i="1"/>
  <c r="B2783" i="1"/>
  <c r="B2378" i="1"/>
  <c r="B4741" i="1"/>
  <c r="B2785" i="1"/>
  <c r="B6120" i="1"/>
  <c r="B2788" i="1"/>
  <c r="B3545" i="1"/>
  <c r="B3598" i="1"/>
  <c r="B3659" i="1"/>
  <c r="B4745" i="1"/>
  <c r="B4747" i="1"/>
  <c r="B3692" i="1"/>
  <c r="B1984" i="1"/>
  <c r="B611" i="1"/>
  <c r="B2793" i="1"/>
  <c r="B2795" i="1"/>
  <c r="B33" i="1"/>
  <c r="B613" i="1"/>
  <c r="B6123" i="1"/>
  <c r="B6124" i="1"/>
  <c r="B3980" i="1"/>
  <c r="B6323" i="1"/>
  <c r="B2073" i="1"/>
  <c r="B6891" i="1"/>
  <c r="B2803" i="1"/>
  <c r="B1318" i="1"/>
  <c r="B2179" i="1"/>
  <c r="B5305" i="1"/>
  <c r="B1848" i="1"/>
  <c r="B4762" i="1"/>
  <c r="B3829" i="1"/>
  <c r="B4763" i="1"/>
  <c r="B4764" i="1"/>
  <c r="B6126" i="1"/>
  <c r="B1849" i="1"/>
  <c r="B2812" i="1"/>
  <c r="B4767" i="1"/>
  <c r="B4768" i="1"/>
  <c r="B2761" i="1"/>
  <c r="B2764" i="1"/>
  <c r="B1015" i="1"/>
  <c r="B1309" i="1"/>
  <c r="B7021" i="1"/>
  <c r="B7182" i="1"/>
  <c r="B1675" i="1"/>
  <c r="B5836" i="1"/>
  <c r="B4732" i="1"/>
  <c r="B4201" i="1"/>
  <c r="B4733" i="1"/>
  <c r="B2777" i="1"/>
  <c r="B5357" i="1"/>
  <c r="B2778" i="1"/>
  <c r="B4736" i="1"/>
  <c r="B6761" i="1"/>
  <c r="B1102" i="1"/>
  <c r="B5999" i="1"/>
  <c r="B4022" i="1"/>
  <c r="B4738" i="1"/>
  <c r="B4739" i="1"/>
  <c r="B1315" i="1"/>
  <c r="B608" i="1"/>
  <c r="B4204" i="1"/>
  <c r="B5528" i="1"/>
  <c r="B5840" i="1"/>
  <c r="B3979" i="1"/>
  <c r="B2790" i="1"/>
  <c r="B4743" i="1"/>
  <c r="B3796" i="1"/>
  <c r="B3599" i="1"/>
  <c r="B5530" i="1"/>
  <c r="B5841" i="1"/>
  <c r="B2161" i="1"/>
  <c r="B4751" i="1"/>
  <c r="B5334" i="1"/>
  <c r="B2799" i="1"/>
  <c r="B76" i="1"/>
  <c r="B6762" i="1"/>
  <c r="B1317" i="1"/>
  <c r="B5316" i="1"/>
  <c r="B2197" i="1"/>
  <c r="B5531" i="1"/>
  <c r="B5258" i="1"/>
  <c r="B4056" i="1"/>
  <c r="B4541" i="1"/>
  <c r="B4208" i="1"/>
  <c r="B3859" i="1"/>
  <c r="B7145" i="1"/>
  <c r="B222" i="1"/>
  <c r="B3932" i="1"/>
  <c r="B1985" i="1"/>
  <c r="B6025" i="1"/>
  <c r="B5271" i="1"/>
  <c r="B4766" i="1"/>
  <c r="B426" i="1"/>
  <c r="B5845" i="1"/>
  <c r="B1850" i="1"/>
  <c r="B6767" i="1"/>
  <c r="B6566" i="1"/>
  <c r="B2816" i="1"/>
  <c r="B6895" i="1"/>
  <c r="B1321" i="1"/>
  <c r="B2386" i="1"/>
  <c r="B4212" i="1"/>
  <c r="B1986" i="1"/>
  <c r="B49" i="1"/>
  <c r="B619" i="1"/>
  <c r="B4772" i="1"/>
  <c r="B5535" i="1"/>
  <c r="B2821" i="1"/>
  <c r="B6768" i="1"/>
  <c r="B5538" i="1"/>
  <c r="B2823" i="1"/>
  <c r="B4777" i="1"/>
  <c r="B6446" i="1"/>
  <c r="B3695" i="1"/>
  <c r="B4779" i="1"/>
  <c r="B6564" i="1"/>
  <c r="B4725" i="1"/>
  <c r="B3595" i="1"/>
  <c r="B1310" i="1"/>
  <c r="B2021" i="1"/>
  <c r="B4198" i="1"/>
  <c r="B5985" i="1"/>
  <c r="B5998" i="1"/>
  <c r="B4731" i="1"/>
  <c r="B1705" i="1"/>
  <c r="B2774" i="1"/>
  <c r="B6591" i="1"/>
  <c r="B1312" i="1"/>
  <c r="B3857" i="1"/>
  <c r="B3977" i="1"/>
  <c r="B6118" i="1"/>
  <c r="B2376" i="1"/>
  <c r="B6119" i="1"/>
  <c r="B3858" i="1"/>
  <c r="B5481" i="1"/>
  <c r="B2377" i="1"/>
  <c r="B2784" i="1"/>
  <c r="B2592" i="1"/>
  <c r="B62" i="1"/>
  <c r="B4742" i="1"/>
  <c r="B4536" i="1"/>
  <c r="B1706" i="1"/>
  <c r="B4537" i="1"/>
  <c r="B4031" i="1"/>
  <c r="B4538" i="1"/>
  <c r="B609" i="1"/>
  <c r="B6604" i="1"/>
  <c r="B4539" i="1"/>
  <c r="B6320" i="1"/>
  <c r="B1316" i="1"/>
  <c r="B2794" i="1"/>
  <c r="B2796" i="1"/>
  <c r="B3693" i="1"/>
  <c r="B2270" i="1"/>
  <c r="B2382" i="1"/>
  <c r="B6764" i="1"/>
  <c r="B12" i="1"/>
  <c r="B6765" i="1"/>
  <c r="B2383" i="1"/>
  <c r="B6125" i="1"/>
  <c r="B5532" i="1"/>
  <c r="B2804" i="1"/>
  <c r="B4207" i="1"/>
  <c r="B4009" i="1"/>
  <c r="B1105" i="1"/>
  <c r="B2808" i="1"/>
  <c r="B3546" i="1"/>
  <c r="B2232" i="1"/>
  <c r="B2809" i="1"/>
  <c r="B6893" i="1"/>
  <c r="B5222" i="1"/>
  <c r="B4765" i="1"/>
  <c r="B5286" i="1"/>
  <c r="B2813" i="1"/>
  <c r="B6441" i="1"/>
  <c r="B6681" i="1"/>
  <c r="B3860" i="1"/>
  <c r="B2385" i="1"/>
  <c r="B617" i="1"/>
  <c r="B6324" i="1"/>
  <c r="B6127" i="1"/>
  <c r="B4771" i="1"/>
  <c r="B1322" i="1"/>
  <c r="B5414" i="1"/>
  <c r="B2180" i="1"/>
  <c r="B2593" i="1"/>
  <c r="B2133" i="1"/>
  <c r="B6682" i="1"/>
  <c r="B5536" i="1"/>
  <c r="B4214" i="1"/>
  <c r="B4775" i="1"/>
  <c r="B2824" i="1"/>
  <c r="B6293" i="1"/>
  <c r="B6897" i="1"/>
  <c r="B6317" i="1"/>
  <c r="B2762" i="1"/>
  <c r="B4726" i="1"/>
  <c r="B1841" i="1"/>
  <c r="B2767" i="1"/>
  <c r="B3596" i="1"/>
  <c r="B5779" i="1"/>
  <c r="B4199" i="1"/>
  <c r="B1843" i="1"/>
  <c r="B4730" i="1"/>
  <c r="B6043" i="1"/>
  <c r="B2773" i="1"/>
  <c r="B4073" i="1"/>
  <c r="B2776" i="1"/>
  <c r="B5526" i="1"/>
  <c r="B5837" i="1"/>
  <c r="B4535" i="1"/>
  <c r="B438" i="1"/>
  <c r="B2023" i="1"/>
  <c r="B2780" i="1"/>
  <c r="B126" i="1"/>
  <c r="B2781" i="1"/>
  <c r="B5838" i="1"/>
  <c r="B6438" i="1"/>
  <c r="B2379" i="1"/>
  <c r="B5839" i="1"/>
  <c r="B2786" i="1"/>
  <c r="B2787" i="1"/>
  <c r="B1846" i="1"/>
  <c r="B3597" i="1"/>
  <c r="B221" i="1"/>
  <c r="B4744" i="1"/>
  <c r="B610" i="1"/>
  <c r="B5529" i="1"/>
  <c r="B6122" i="1"/>
  <c r="B2792" i="1"/>
  <c r="B4206" i="1"/>
  <c r="B6440" i="1"/>
  <c r="B4752" i="1"/>
  <c r="B6321" i="1"/>
  <c r="B4753" i="1"/>
  <c r="B4755" i="1"/>
  <c r="B2024" i="1"/>
  <c r="B4757" i="1"/>
  <c r="B6565" i="1"/>
  <c r="B4758" i="1"/>
  <c r="B4759" i="1"/>
  <c r="B4760" i="1"/>
  <c r="B2142" i="1"/>
  <c r="B4761" i="1"/>
  <c r="B4209" i="1"/>
  <c r="B2051" i="1"/>
  <c r="B1319" i="1"/>
  <c r="B5534" i="1"/>
  <c r="B2810" i="1"/>
  <c r="B2811" i="1"/>
  <c r="B6894" i="1"/>
  <c r="B3933" i="1"/>
  <c r="B6766" i="1"/>
  <c r="B6442" i="1"/>
  <c r="B1320" i="1"/>
  <c r="B5287" i="1"/>
  <c r="B2815" i="1"/>
  <c r="B4769" i="1"/>
  <c r="B4770" i="1"/>
  <c r="B2198" i="1"/>
  <c r="B5272" i="1"/>
  <c r="B6444" i="1"/>
  <c r="B4213" i="1"/>
  <c r="B6896" i="1"/>
  <c r="B2271" i="1"/>
  <c r="B1707" i="1"/>
  <c r="B6128" i="1"/>
  <c r="B1083" i="1"/>
  <c r="B4773" i="1"/>
  <c r="B4774" i="1"/>
  <c r="B6445" i="1"/>
  <c r="B5464" i="1"/>
  <c r="B4776" i="1"/>
  <c r="B1323" i="1"/>
  <c r="B2272" i="1"/>
  <c r="B2825" i="1"/>
  <c r="B6443" i="1"/>
  <c r="B4074" i="1"/>
  <c r="B618" i="1"/>
  <c r="B1852" i="1"/>
  <c r="B3861" i="1"/>
  <c r="B1854" i="1"/>
  <c r="B5540" i="1"/>
  <c r="B1324" i="1"/>
  <c r="B6047" i="1"/>
  <c r="B1325" i="1"/>
  <c r="B621" i="1"/>
  <c r="B2075" i="1"/>
  <c r="B5443" i="1"/>
  <c r="B6593" i="1"/>
  <c r="B2058" i="1"/>
  <c r="B2388" i="1"/>
  <c r="B6131" i="1"/>
  <c r="B2829" i="1"/>
  <c r="B2830" i="1"/>
  <c r="B4784" i="1"/>
  <c r="B6994" i="1"/>
  <c r="B4785" i="1"/>
  <c r="B7113" i="1"/>
  <c r="B2076" i="1"/>
  <c r="B3730" i="1"/>
  <c r="B4787" i="1"/>
  <c r="B4788" i="1"/>
  <c r="B1016" i="1"/>
  <c r="B5848" i="1"/>
  <c r="B5546" i="1"/>
  <c r="B6860" i="1"/>
  <c r="B4216" i="1"/>
  <c r="B4075" i="1"/>
  <c r="B5547" i="1"/>
  <c r="B4792" i="1"/>
  <c r="B6032" i="1"/>
  <c r="B6135" i="1"/>
  <c r="B6136" i="1"/>
  <c r="B6734" i="1"/>
  <c r="B4797" i="1"/>
  <c r="B5993" i="1"/>
  <c r="B2837" i="1"/>
  <c r="B4799" i="1"/>
  <c r="B2274" i="1"/>
  <c r="B624" i="1"/>
  <c r="B2839" i="1"/>
  <c r="B1855" i="1"/>
  <c r="B2841" i="1"/>
  <c r="B4010" i="1"/>
  <c r="B5233" i="1"/>
  <c r="B5551" i="1"/>
  <c r="B1017" i="1"/>
  <c r="B1712" i="1"/>
  <c r="B4109" i="1"/>
  <c r="B5235" i="1"/>
  <c r="B1107" i="1"/>
  <c r="B1336" i="1"/>
  <c r="B1108" i="1"/>
  <c r="B2847" i="1"/>
  <c r="B2393" i="1"/>
  <c r="B37" i="1"/>
  <c r="B3811" i="1"/>
  <c r="B1680" i="1"/>
  <c r="B2850" i="1"/>
  <c r="B455" i="1"/>
  <c r="B4806" i="1"/>
  <c r="B2395" i="1"/>
  <c r="B4223" i="1"/>
  <c r="B1339" i="1"/>
  <c r="B2398" i="1"/>
  <c r="B2853" i="1"/>
  <c r="B627" i="1"/>
  <c r="B5554" i="1"/>
  <c r="B4025" i="1"/>
  <c r="B2399" i="1"/>
  <c r="B5555" i="1"/>
  <c r="B1863" i="1"/>
  <c r="B2860" i="1"/>
  <c r="B2861" i="1"/>
  <c r="B2079" i="1"/>
  <c r="B3778" i="1"/>
  <c r="B1715" i="1"/>
  <c r="B4812" i="1"/>
  <c r="B4226" i="1"/>
  <c r="B3733" i="1"/>
  <c r="B6015" i="1"/>
  <c r="B1851" i="1"/>
  <c r="B965" i="1"/>
  <c r="B524" i="1"/>
  <c r="B4778" i="1"/>
  <c r="B6592" i="1"/>
  <c r="B6326" i="1"/>
  <c r="B5465" i="1"/>
  <c r="B2827" i="1"/>
  <c r="B5360" i="1"/>
  <c r="B223" i="1"/>
  <c r="B1326" i="1"/>
  <c r="B6130" i="1"/>
  <c r="B4783" i="1"/>
  <c r="B453" i="1"/>
  <c r="B1328" i="1"/>
  <c r="B7038" i="1"/>
  <c r="B6859" i="1"/>
  <c r="B6132" i="1"/>
  <c r="B2390" i="1"/>
  <c r="B5768" i="1"/>
  <c r="B6621" i="1"/>
  <c r="B4786" i="1"/>
  <c r="B5781" i="1"/>
  <c r="B2059" i="1"/>
  <c r="B2831" i="1"/>
  <c r="B5545" i="1"/>
  <c r="B4543" i="1"/>
  <c r="B6861" i="1"/>
  <c r="B2833" i="1"/>
  <c r="B4791" i="1"/>
  <c r="B6033" i="1"/>
  <c r="B5317" i="1"/>
  <c r="B5549" i="1"/>
  <c r="B2834" i="1"/>
  <c r="B5361" i="1"/>
  <c r="B5550" i="1"/>
  <c r="B1332" i="1"/>
  <c r="B4796" i="1"/>
  <c r="B6623" i="1"/>
  <c r="B4544" i="1"/>
  <c r="B396" i="1"/>
  <c r="B4800" i="1"/>
  <c r="B3732" i="1"/>
  <c r="B2060" i="1"/>
  <c r="B2840" i="1"/>
  <c r="B4545" i="1"/>
  <c r="B3576" i="1"/>
  <c r="B1711" i="1"/>
  <c r="B4802" i="1"/>
  <c r="B225" i="1"/>
  <c r="B941" i="1"/>
  <c r="B1858" i="1"/>
  <c r="B5318" i="1"/>
  <c r="B2143" i="1"/>
  <c r="B4051" i="1"/>
  <c r="B2392" i="1"/>
  <c r="B4613" i="1"/>
  <c r="B1859" i="1"/>
  <c r="B1337" i="1"/>
  <c r="B1018" i="1"/>
  <c r="B3662" i="1"/>
  <c r="B1860" i="1"/>
  <c r="B454" i="1"/>
  <c r="B2078" i="1"/>
  <c r="B1338" i="1"/>
  <c r="B2396" i="1"/>
  <c r="B626" i="1"/>
  <c r="B2397" i="1"/>
  <c r="B2121" i="1"/>
  <c r="B4809" i="1"/>
  <c r="B2854" i="1"/>
  <c r="B2855" i="1"/>
  <c r="B4011" i="1"/>
  <c r="B3936" i="1"/>
  <c r="B2857" i="1"/>
  <c r="B1669" i="1"/>
  <c r="B6333" i="1"/>
  <c r="B4811" i="1"/>
  <c r="B1864" i="1"/>
  <c r="B4546" i="1"/>
  <c r="B1650" i="1"/>
  <c r="B6424" i="1"/>
  <c r="B1341" i="1"/>
  <c r="B2120" i="1"/>
  <c r="B2819" i="1"/>
  <c r="B1791" i="1"/>
  <c r="B2074" i="1"/>
  <c r="B3660" i="1"/>
  <c r="B5975" i="1"/>
  <c r="B4780" i="1"/>
  <c r="B6129" i="1"/>
  <c r="B5359" i="1"/>
  <c r="B2181" i="1"/>
  <c r="B2387" i="1"/>
  <c r="B4781" i="1"/>
  <c r="B4782" i="1"/>
  <c r="B6769" i="1"/>
  <c r="B5273" i="1"/>
  <c r="B2025" i="1"/>
  <c r="B1327" i="1"/>
  <c r="B6770" i="1"/>
  <c r="B2389" i="1"/>
  <c r="B622" i="1"/>
  <c r="B6133" i="1"/>
  <c r="B5846" i="1"/>
  <c r="B3934" i="1"/>
  <c r="B5416" i="1"/>
  <c r="B6328" i="1"/>
  <c r="B1329" i="1"/>
  <c r="B623" i="1"/>
  <c r="B5544" i="1"/>
  <c r="B1792" i="1"/>
  <c r="B6448" i="1"/>
  <c r="B6862" i="1"/>
  <c r="B4217" i="1"/>
  <c r="B5849" i="1"/>
  <c r="B3731" i="1"/>
  <c r="B6622" i="1"/>
  <c r="B4794" i="1"/>
  <c r="B3935" i="1"/>
  <c r="B2835" i="1"/>
  <c r="B6330" i="1"/>
  <c r="B4218" i="1"/>
  <c r="B2273" i="1"/>
  <c r="B6449" i="1"/>
  <c r="B1649" i="1"/>
  <c r="B2077" i="1"/>
  <c r="B1216" i="1"/>
  <c r="B1333" i="1"/>
  <c r="B4801" i="1"/>
  <c r="B1856" i="1"/>
  <c r="B1334" i="1"/>
  <c r="B1335" i="1"/>
  <c r="B397" i="1"/>
  <c r="B2842" i="1"/>
  <c r="B1217" i="1"/>
  <c r="B2846" i="1"/>
  <c r="B1713" i="1"/>
  <c r="B3768" i="1"/>
  <c r="B1668" i="1"/>
  <c r="B526" i="1"/>
  <c r="B5553" i="1"/>
  <c r="B4220" i="1"/>
  <c r="B2848" i="1"/>
  <c r="B2849" i="1"/>
  <c r="B226" i="1"/>
  <c r="B5851" i="1"/>
  <c r="B6771" i="1"/>
  <c r="B4807" i="1"/>
  <c r="B2851" i="1"/>
  <c r="B2276" i="1"/>
  <c r="B3601" i="1"/>
  <c r="B1861" i="1"/>
  <c r="B77" i="1"/>
  <c r="B4810" i="1"/>
  <c r="B3547" i="1"/>
  <c r="B4614" i="1"/>
  <c r="B1862" i="1"/>
  <c r="B3548" i="1"/>
  <c r="B3602" i="1"/>
  <c r="B4224" i="1"/>
  <c r="B2862" i="1"/>
  <c r="B2863" i="1"/>
  <c r="B628" i="1"/>
  <c r="B2864" i="1"/>
  <c r="B2814" i="1"/>
  <c r="B2818" i="1"/>
  <c r="B6325" i="1"/>
  <c r="B2820" i="1"/>
  <c r="B4542" i="1"/>
  <c r="B2822" i="1"/>
  <c r="B3862" i="1"/>
  <c r="B3863" i="1"/>
  <c r="B2826" i="1"/>
  <c r="B2191" i="1"/>
  <c r="B5541" i="1"/>
  <c r="B2828" i="1"/>
  <c r="B6683" i="1"/>
  <c r="B5267" i="1"/>
  <c r="B5415" i="1"/>
  <c r="B6327" i="1"/>
  <c r="B3600" i="1"/>
  <c r="B2182" i="1"/>
  <c r="B5542" i="1"/>
  <c r="B1708" i="1"/>
  <c r="B6294" i="1"/>
  <c r="B525" i="1"/>
  <c r="B5847" i="1"/>
  <c r="B6447" i="1"/>
  <c r="B3981" i="1"/>
  <c r="B5543" i="1"/>
  <c r="B5335" i="1"/>
  <c r="B4789" i="1"/>
  <c r="B3696" i="1"/>
  <c r="B2832" i="1"/>
  <c r="B1660" i="1"/>
  <c r="B4790" i="1"/>
  <c r="B6898" i="1"/>
  <c r="B5548" i="1"/>
  <c r="B1331" i="1"/>
  <c r="B6685" i="1"/>
  <c r="B6686" i="1"/>
  <c r="B4795" i="1"/>
  <c r="B4798" i="1"/>
  <c r="B2836" i="1"/>
  <c r="B6331" i="1"/>
  <c r="B2838" i="1"/>
  <c r="B6332" i="1"/>
  <c r="B2233" i="1"/>
  <c r="B4219" i="1"/>
  <c r="B3982" i="1"/>
  <c r="B1710" i="1"/>
  <c r="B625" i="1"/>
  <c r="B1857" i="1"/>
  <c r="B2594" i="1"/>
  <c r="B2843" i="1"/>
  <c r="B2844" i="1"/>
  <c r="B4803" i="1"/>
  <c r="B3864" i="1"/>
  <c r="B4804" i="1"/>
  <c r="B5850" i="1"/>
  <c r="B5552" i="1"/>
  <c r="B2394" i="1"/>
  <c r="B2275" i="1"/>
  <c r="B2026" i="1"/>
  <c r="B3536" i="1"/>
  <c r="B4221" i="1"/>
  <c r="B4805" i="1"/>
  <c r="B4222" i="1"/>
  <c r="B3865" i="1"/>
  <c r="B2162" i="1"/>
  <c r="B1218" i="1"/>
  <c r="B1681" i="1"/>
  <c r="B3939" i="1"/>
  <c r="B4225" i="1"/>
  <c r="B2867" i="1"/>
  <c r="B3549" i="1"/>
  <c r="B527" i="1"/>
  <c r="B1866" i="1"/>
  <c r="B2868" i="1"/>
  <c r="B629" i="1"/>
  <c r="B2869" i="1"/>
  <c r="B4227" i="1"/>
  <c r="B1717" i="1"/>
  <c r="B1219" i="1"/>
  <c r="B4817" i="1"/>
  <c r="B6772" i="1"/>
  <c r="B1344" i="1"/>
  <c r="B528" i="1"/>
  <c r="B78" i="1"/>
  <c r="B1345" i="1"/>
  <c r="B1346" i="1"/>
  <c r="B1873" i="1"/>
  <c r="B4548" i="1"/>
  <c r="B4549" i="1"/>
  <c r="B7039" i="1"/>
  <c r="B5855" i="1"/>
  <c r="B6335" i="1"/>
  <c r="B1112" i="1"/>
  <c r="B2888" i="1"/>
  <c r="B2889" i="1"/>
  <c r="B4231" i="1"/>
  <c r="B2891" i="1"/>
  <c r="B2892" i="1"/>
  <c r="B2894" i="1"/>
  <c r="B7186" i="1"/>
  <c r="B2896" i="1"/>
  <c r="B6139" i="1"/>
  <c r="B2898" i="1"/>
  <c r="B3942" i="1"/>
  <c r="B6605" i="1"/>
  <c r="B4828" i="1"/>
  <c r="B4830" i="1"/>
  <c r="B4831" i="1"/>
  <c r="B1352" i="1"/>
  <c r="B3664" i="1"/>
  <c r="B3791" i="1"/>
  <c r="B529" i="1"/>
  <c r="B2902" i="1"/>
  <c r="B3735" i="1"/>
  <c r="B5563" i="1"/>
  <c r="B2904" i="1"/>
  <c r="B6341" i="1"/>
  <c r="B2908" i="1"/>
  <c r="B2200" i="1"/>
  <c r="B6625" i="1"/>
  <c r="B1109" i="1"/>
  <c r="B2856" i="1"/>
  <c r="B2858" i="1"/>
  <c r="B1865" i="1"/>
  <c r="B6541" i="1"/>
  <c r="B2595" i="1"/>
  <c r="B4814" i="1"/>
  <c r="B1110" i="1"/>
  <c r="B1793" i="1"/>
  <c r="B2080" i="1"/>
  <c r="B2027" i="1"/>
  <c r="B2870" i="1"/>
  <c r="B983" i="1"/>
  <c r="B630" i="1"/>
  <c r="B1343" i="1"/>
  <c r="B2872" i="1"/>
  <c r="B1869" i="1"/>
  <c r="B2874" i="1"/>
  <c r="B2877" i="1"/>
  <c r="B1870" i="1"/>
  <c r="B4615" i="1"/>
  <c r="B1872" i="1"/>
  <c r="B7016" i="1"/>
  <c r="B933" i="1"/>
  <c r="B2880" i="1"/>
  <c r="B5319" i="1"/>
  <c r="B4822" i="1"/>
  <c r="B1718" i="1"/>
  <c r="B3813" i="1"/>
  <c r="B2884" i="1"/>
  <c r="B1347" i="1"/>
  <c r="B6334" i="1"/>
  <c r="B5557" i="1"/>
  <c r="B4230" i="1"/>
  <c r="B5856" i="1"/>
  <c r="B2887" i="1"/>
  <c r="B6594" i="1"/>
  <c r="B456" i="1"/>
  <c r="B2890" i="1"/>
  <c r="B4232" i="1"/>
  <c r="B966" i="1"/>
  <c r="B4233" i="1"/>
  <c r="B508" i="1"/>
  <c r="B2897" i="1"/>
  <c r="B3866" i="1"/>
  <c r="B2899" i="1"/>
  <c r="B1350" i="1"/>
  <c r="B5362" i="1"/>
  <c r="B990" i="1"/>
  <c r="B3868" i="1"/>
  <c r="B4832" i="1"/>
  <c r="B4236" i="1"/>
  <c r="B6339" i="1"/>
  <c r="B5397" i="1"/>
  <c r="B3943" i="1"/>
  <c r="B2278" i="1"/>
  <c r="B2903" i="1"/>
  <c r="B2906" i="1"/>
  <c r="B4076" i="1"/>
  <c r="B2406" i="1"/>
  <c r="B5858" i="1"/>
  <c r="B4239" i="1"/>
  <c r="B4834" i="1"/>
  <c r="B3779" i="1"/>
  <c r="B2003" i="1"/>
  <c r="B1115" i="1"/>
  <c r="B2914" i="1"/>
  <c r="B3831" i="1"/>
  <c r="B2916" i="1"/>
  <c r="B1795" i="1"/>
  <c r="B2918" i="1"/>
  <c r="B7143" i="1"/>
  <c r="B4837" i="1"/>
  <c r="B5419" i="1"/>
  <c r="B6143" i="1"/>
  <c r="B2596" i="1"/>
  <c r="B6627" i="1"/>
  <c r="B6028" i="1"/>
  <c r="B3697" i="1"/>
  <c r="B1987" i="1"/>
  <c r="B5567" i="1"/>
  <c r="B3985" i="1"/>
  <c r="B3802" i="1"/>
  <c r="B1719" i="1"/>
  <c r="B4843" i="1"/>
  <c r="B4553" i="1"/>
  <c r="B3870" i="1"/>
  <c r="B5859" i="1"/>
  <c r="B2235" i="1"/>
  <c r="B2408" i="1"/>
  <c r="B4847" i="1"/>
  <c r="B5569" i="1"/>
  <c r="B923" i="1"/>
  <c r="B3946" i="1"/>
  <c r="B4850" i="1"/>
  <c r="B4000" i="1"/>
  <c r="B5466" i="1"/>
  <c r="B4547" i="1"/>
  <c r="B2865" i="1"/>
  <c r="B4813" i="1"/>
  <c r="B4001" i="1"/>
  <c r="B4815" i="1"/>
  <c r="B3734" i="1"/>
  <c r="B4058" i="1"/>
  <c r="B5852" i="1"/>
  <c r="B2871" i="1"/>
  <c r="B1342" i="1"/>
  <c r="B1868" i="1"/>
  <c r="B1220" i="1"/>
  <c r="B4819" i="1"/>
  <c r="B2875" i="1"/>
  <c r="B631" i="1"/>
  <c r="B989" i="1"/>
  <c r="B227" i="1"/>
  <c r="B1661" i="1"/>
  <c r="B1874" i="1"/>
  <c r="B3812" i="1"/>
  <c r="B3684" i="1"/>
  <c r="B2234" i="1"/>
  <c r="B2882" i="1"/>
  <c r="B4823" i="1"/>
  <c r="B5274" i="1"/>
  <c r="B4229" i="1"/>
  <c r="B1348" i="1"/>
  <c r="B4824" i="1"/>
  <c r="B4826" i="1"/>
  <c r="B2277" i="1"/>
  <c r="B5857" i="1"/>
  <c r="B4827" i="1"/>
  <c r="B228" i="1"/>
  <c r="B2895" i="1"/>
  <c r="B2405" i="1"/>
  <c r="B4234" i="1"/>
  <c r="B6053" i="1"/>
  <c r="B5560" i="1"/>
  <c r="B5782" i="1"/>
  <c r="B4235" i="1"/>
  <c r="B4829" i="1"/>
  <c r="B3984" i="1"/>
  <c r="B5417" i="1"/>
  <c r="B6624" i="1"/>
  <c r="B5562" i="1"/>
  <c r="B2002" i="1"/>
  <c r="B2901" i="1"/>
  <c r="B5236" i="1"/>
  <c r="B1353" i="1"/>
  <c r="B3550" i="1"/>
  <c r="B6342" i="1"/>
  <c r="B4237" i="1"/>
  <c r="B4020" i="1"/>
  <c r="B2910" i="1"/>
  <c r="B4241" i="1"/>
  <c r="B2911" i="1"/>
  <c r="B2912" i="1"/>
  <c r="B3665" i="1"/>
  <c r="B6548" i="1"/>
  <c r="B2407" i="1"/>
  <c r="B7011" i="1"/>
  <c r="B2917" i="1"/>
  <c r="B4245" i="1"/>
  <c r="B1354" i="1"/>
  <c r="B5320" i="1"/>
  <c r="B2920" i="1"/>
  <c r="B4838" i="1"/>
  <c r="B4839" i="1"/>
  <c r="B2921" i="1"/>
  <c r="B634" i="1"/>
  <c r="B2922" i="1"/>
  <c r="B6144" i="1"/>
  <c r="B2924" i="1"/>
  <c r="B5568" i="1"/>
  <c r="B4842" i="1"/>
  <c r="B4552" i="1"/>
  <c r="B5994" i="1"/>
  <c r="B636" i="1"/>
  <c r="B4845" i="1"/>
  <c r="B3698" i="1"/>
  <c r="B2279" i="1"/>
  <c r="B4808" i="1"/>
  <c r="B2852" i="1"/>
  <c r="B3937" i="1"/>
  <c r="B3938" i="1"/>
  <c r="B1340" i="1"/>
  <c r="B2866" i="1"/>
  <c r="B932" i="1"/>
  <c r="B3940" i="1"/>
  <c r="B1716" i="1"/>
  <c r="B4816" i="1"/>
  <c r="B3941" i="1"/>
  <c r="B1867" i="1"/>
  <c r="B3707" i="1"/>
  <c r="B1794" i="1"/>
  <c r="B4041" i="1"/>
  <c r="B4228" i="1"/>
  <c r="B4818" i="1"/>
  <c r="B2873" i="1"/>
  <c r="B2876" i="1"/>
  <c r="B3830" i="1"/>
  <c r="B1871" i="1"/>
  <c r="B2878" i="1"/>
  <c r="B66" i="1"/>
  <c r="B2401" i="1"/>
  <c r="B633" i="1"/>
  <c r="B5556" i="1"/>
  <c r="B2883" i="1"/>
  <c r="B6567" i="1"/>
  <c r="B2403" i="1"/>
  <c r="B2886" i="1"/>
  <c r="B5558" i="1"/>
  <c r="B1875" i="1"/>
  <c r="B6336" i="1"/>
  <c r="B4825" i="1"/>
  <c r="B1020" i="1"/>
  <c r="B5559" i="1"/>
  <c r="B2404" i="1"/>
  <c r="B3663" i="1"/>
  <c r="B2893" i="1"/>
  <c r="B1349" i="1"/>
  <c r="B5444" i="1"/>
  <c r="B6568" i="1"/>
  <c r="B6337" i="1"/>
  <c r="B5252" i="1"/>
  <c r="B3867" i="1"/>
  <c r="B1351" i="1"/>
  <c r="B6338" i="1"/>
  <c r="B2900" i="1"/>
  <c r="B2052" i="1"/>
  <c r="B5561" i="1"/>
  <c r="B6140" i="1"/>
  <c r="B2199" i="1"/>
  <c r="B6340" i="1"/>
  <c r="B4833" i="1"/>
  <c r="B1113" i="1"/>
  <c r="B1114" i="1"/>
  <c r="B2905" i="1"/>
  <c r="B2907" i="1"/>
  <c r="B6141" i="1"/>
  <c r="B4238" i="1"/>
  <c r="B6450" i="1"/>
  <c r="B4240" i="1"/>
  <c r="B4242" i="1"/>
  <c r="B4243" i="1"/>
  <c r="B5445" i="1"/>
  <c r="B3945" i="1"/>
  <c r="B3814" i="1"/>
  <c r="B5564" i="1"/>
  <c r="B4244" i="1"/>
  <c r="B6720" i="1"/>
  <c r="B3666" i="1"/>
  <c r="B229" i="1"/>
  <c r="B5249" i="1"/>
  <c r="B3869" i="1"/>
  <c r="B4247" i="1"/>
  <c r="B4248" i="1"/>
  <c r="B5420" i="1"/>
  <c r="B4249" i="1"/>
  <c r="B3815" i="1"/>
  <c r="B5566" i="1"/>
  <c r="B6054" i="1"/>
  <c r="B6773" i="1"/>
  <c r="B4841" i="1"/>
  <c r="B2926" i="1"/>
  <c r="B6145" i="1"/>
  <c r="B5363" i="1"/>
  <c r="B4844" i="1"/>
  <c r="B1796" i="1"/>
  <c r="B2970" i="1"/>
  <c r="B4556" i="1"/>
  <c r="B7187" i="1"/>
  <c r="B5483" i="1"/>
  <c r="B5869" i="1"/>
  <c r="B5586" i="1"/>
  <c r="B4264" i="1"/>
  <c r="B2967" i="1"/>
  <c r="B2965" i="1"/>
  <c r="B4869" i="1"/>
  <c r="B5785" i="1"/>
  <c r="B1364" i="1"/>
  <c r="B530" i="1"/>
  <c r="B4867" i="1"/>
  <c r="B2956" i="1"/>
  <c r="B2953" i="1"/>
  <c r="B2952" i="1"/>
  <c r="B6000" i="1"/>
  <c r="B2951" i="1"/>
  <c r="B6154" i="1"/>
  <c r="B4261" i="1"/>
  <c r="B1878" i="1"/>
  <c r="B2949" i="1"/>
  <c r="B3949" i="1"/>
  <c r="B1222" i="1"/>
  <c r="B5865" i="1"/>
  <c r="B4260" i="1"/>
  <c r="B6900" i="1"/>
  <c r="B3874" i="1"/>
  <c r="B6152" i="1"/>
  <c r="B4859" i="1"/>
  <c r="B2416" i="1"/>
  <c r="B5321" i="1"/>
  <c r="B233" i="1"/>
  <c r="B4259" i="1"/>
  <c r="B2944" i="1"/>
  <c r="B2414" i="1"/>
  <c r="B6151" i="1"/>
  <c r="B2942" i="1"/>
  <c r="B5864" i="1"/>
  <c r="B3604" i="1"/>
  <c r="B6774" i="1"/>
  <c r="B3705" i="1"/>
  <c r="B1358" i="1"/>
  <c r="B5446" i="1"/>
  <c r="B4855" i="1"/>
  <c r="B2936" i="1"/>
  <c r="B7041" i="1"/>
  <c r="B1797" i="1"/>
  <c r="B2934" i="1"/>
  <c r="B6688" i="1"/>
  <c r="B2410" i="1"/>
  <c r="B2933" i="1"/>
  <c r="B3537" i="1"/>
  <c r="B3948" i="1"/>
  <c r="B4554" i="1"/>
  <c r="B7075" i="1"/>
  <c r="B2931" i="1"/>
  <c r="B5571" i="1"/>
  <c r="B6345" i="1"/>
  <c r="B7073" i="1"/>
  <c r="B5861" i="1"/>
  <c r="B1988" i="1"/>
  <c r="B5860" i="1"/>
  <c r="B2925" i="1"/>
  <c r="B5783" i="1"/>
  <c r="B4551" i="1"/>
  <c r="B6606" i="1"/>
  <c r="B2915" i="1"/>
  <c r="B4835" i="1"/>
  <c r="B2597" i="1"/>
  <c r="B3876" i="1"/>
  <c r="B6732" i="1"/>
  <c r="B5588" i="1"/>
  <c r="B5482" i="1"/>
  <c r="B5587" i="1"/>
  <c r="B1365" i="1"/>
  <c r="B1880" i="1"/>
  <c r="B6629" i="1"/>
  <c r="B3773" i="1"/>
  <c r="B4868" i="1"/>
  <c r="B2959" i="1"/>
  <c r="B1643" i="1"/>
  <c r="B2955" i="1"/>
  <c r="B1119" i="1"/>
  <c r="B6607" i="1"/>
  <c r="B1879" i="1"/>
  <c r="B4866" i="1"/>
  <c r="B1362" i="1"/>
  <c r="B5581" i="1"/>
  <c r="B5580" i="1"/>
  <c r="B5579" i="1"/>
  <c r="B2417" i="1"/>
  <c r="B3875" i="1"/>
  <c r="B6776" i="1"/>
  <c r="B5578" i="1"/>
  <c r="B1722" i="1"/>
  <c r="B1221" i="1"/>
  <c r="B4080" i="1"/>
  <c r="B1800" i="1"/>
  <c r="B2415" i="1"/>
  <c r="B4079" i="1"/>
  <c r="B6055" i="1"/>
  <c r="B2947" i="1"/>
  <c r="B6775" i="1"/>
  <c r="B2413" i="1"/>
  <c r="B6150" i="1"/>
  <c r="B2941" i="1"/>
  <c r="B2939" i="1"/>
  <c r="B3873" i="1"/>
  <c r="B1359" i="1"/>
  <c r="B1799" i="1"/>
  <c r="B2937" i="1"/>
  <c r="B6451" i="1"/>
  <c r="B2935" i="1"/>
  <c r="B6149" i="1"/>
  <c r="B3737" i="1"/>
  <c r="B4854" i="1"/>
  <c r="B4023" i="1"/>
  <c r="B1721" i="1"/>
  <c r="B1357" i="1"/>
  <c r="B4851" i="1"/>
  <c r="B5784" i="1"/>
  <c r="B5573" i="1"/>
  <c r="B6148" i="1"/>
  <c r="B3947" i="1"/>
  <c r="B3872" i="1"/>
  <c r="B2111" i="1"/>
  <c r="B1117" i="1"/>
  <c r="B7074" i="1"/>
  <c r="B5467" i="1"/>
  <c r="B231" i="1"/>
  <c r="B4848" i="1"/>
  <c r="B230" i="1"/>
  <c r="B1720" i="1"/>
  <c r="B1876" i="1"/>
  <c r="B635" i="1"/>
  <c r="B6344" i="1"/>
  <c r="B4246" i="1"/>
  <c r="B6142" i="1"/>
  <c r="B2422" i="1"/>
  <c r="B6968" i="1"/>
  <c r="B1021" i="1"/>
  <c r="B6863" i="1"/>
  <c r="B4265" i="1"/>
  <c r="B6452" i="1"/>
  <c r="B2420" i="1"/>
  <c r="B3670" i="1"/>
  <c r="B2966" i="1"/>
  <c r="B2964" i="1"/>
  <c r="B5584" i="1"/>
  <c r="B2962" i="1"/>
  <c r="B2960" i="1"/>
  <c r="B2958" i="1"/>
  <c r="B5583" i="1"/>
  <c r="B2954" i="1"/>
  <c r="B4262" i="1"/>
  <c r="B6348" i="1"/>
  <c r="B2419" i="1"/>
  <c r="B2950" i="1"/>
  <c r="B3699" i="1"/>
  <c r="B3816" i="1"/>
  <c r="B4865" i="1"/>
  <c r="B4864" i="1"/>
  <c r="B1361" i="1"/>
  <c r="B5866" i="1"/>
  <c r="B4861" i="1"/>
  <c r="B2948" i="1"/>
  <c r="B6056" i="1"/>
  <c r="B4627" i="1"/>
  <c r="B3538" i="1"/>
  <c r="B2280" i="1"/>
  <c r="B3606" i="1"/>
  <c r="B900" i="1"/>
  <c r="B3667" i="1"/>
  <c r="B2946" i="1"/>
  <c r="B4857" i="1"/>
  <c r="B3605" i="1"/>
  <c r="B2943" i="1"/>
  <c r="B5365" i="1"/>
  <c r="B2940" i="1"/>
  <c r="B2412" i="1"/>
  <c r="B2938" i="1"/>
  <c r="B2411" i="1"/>
  <c r="B1798" i="1"/>
  <c r="B4258" i="1"/>
  <c r="B991" i="1"/>
  <c r="B4256" i="1"/>
  <c r="B7022" i="1"/>
  <c r="B6899" i="1"/>
  <c r="B4853" i="1"/>
  <c r="B5863" i="1"/>
  <c r="B1356" i="1"/>
  <c r="B4255" i="1"/>
  <c r="B5572" i="1"/>
  <c r="B4078" i="1"/>
  <c r="B7040" i="1"/>
  <c r="B6687" i="1"/>
  <c r="B5248" i="1"/>
  <c r="B6146" i="1"/>
  <c r="B2053" i="1"/>
  <c r="B4849" i="1"/>
  <c r="B6628" i="1"/>
  <c r="B2929" i="1"/>
  <c r="B2928" i="1"/>
  <c r="B4846" i="1"/>
  <c r="B4077" i="1"/>
  <c r="B4840" i="1"/>
  <c r="B5565" i="1"/>
  <c r="B2919" i="1"/>
  <c r="B6343" i="1"/>
  <c r="B1116" i="1"/>
  <c r="B3944" i="1"/>
</calcChain>
</file>

<file path=xl/sharedStrings.xml><?xml version="1.0" encoding="utf-8"?>
<sst xmlns="http://schemas.openxmlformats.org/spreadsheetml/2006/main" count="211430" uniqueCount="11247">
  <si>
    <t>职位</t>
  </si>
  <si>
    <t>薪资</t>
  </si>
  <si>
    <t>经验</t>
  </si>
  <si>
    <t>学历</t>
  </si>
  <si>
    <t>规模</t>
  </si>
  <si>
    <t>Java开发实习生</t>
  </si>
  <si>
    <t>6-8千/月</t>
  </si>
  <si>
    <t>无工作经验</t>
  </si>
  <si>
    <t>大专</t>
  </si>
  <si>
    <t>北京-昌平区</t>
  </si>
  <si>
    <t>公司0001</t>
  </si>
  <si>
    <t>50-150人</t>
  </si>
  <si>
    <t>民营公司</t>
  </si>
  <si>
    <t>JAVA资深开发工程师（亦庄、B90004C）</t>
  </si>
  <si>
    <t>2-3万/月</t>
  </si>
  <si>
    <t>5-7年经验</t>
  </si>
  <si>
    <t>本科</t>
  </si>
  <si>
    <t>北京-大兴区</t>
  </si>
  <si>
    <t>公司0002</t>
  </si>
  <si>
    <t>5000-10000人</t>
  </si>
  <si>
    <t>外资（非欧美）</t>
  </si>
  <si>
    <t>Java初级开发工程师</t>
  </si>
  <si>
    <t>0.8-1.2万/月</t>
  </si>
  <si>
    <t>1年经验</t>
  </si>
  <si>
    <t>北京-海淀区</t>
  </si>
  <si>
    <t>公司0003</t>
  </si>
  <si>
    <t>1000-5000人</t>
  </si>
  <si>
    <t>Java工程师（落户指标）</t>
  </si>
  <si>
    <t>0.8-1.5万/月</t>
  </si>
  <si>
    <t>硕士</t>
  </si>
  <si>
    <t>北京</t>
  </si>
  <si>
    <t>公司0004</t>
  </si>
  <si>
    <t>国企</t>
  </si>
  <si>
    <t>Java高级开发工程师</t>
  </si>
  <si>
    <t>1.5-2万/月</t>
  </si>
  <si>
    <t>3-4年经验</t>
  </si>
  <si>
    <t>北京-朝阳区</t>
  </si>
  <si>
    <t>公司0005</t>
  </si>
  <si>
    <t>150-500人</t>
  </si>
  <si>
    <t>Java开发工程师</t>
  </si>
  <si>
    <t>1-1.5万/月</t>
  </si>
  <si>
    <t>公司0006</t>
  </si>
  <si>
    <t>500-1000人</t>
  </si>
  <si>
    <t>事业单位</t>
  </si>
  <si>
    <t>Java 高级工程师</t>
  </si>
  <si>
    <t>1.5-2.5万/月</t>
  </si>
  <si>
    <t>公司0007</t>
  </si>
  <si>
    <t>java系统架构师</t>
  </si>
  <si>
    <t>30-40万/年</t>
  </si>
  <si>
    <t>公司0008</t>
  </si>
  <si>
    <t>上市公司</t>
  </si>
  <si>
    <t>8-9年经验</t>
  </si>
  <si>
    <t>公司0009</t>
  </si>
  <si>
    <t>JAVA开发工程师</t>
  </si>
  <si>
    <t>公司0010</t>
  </si>
  <si>
    <t>公司0011</t>
  </si>
  <si>
    <t>公司0012</t>
  </si>
  <si>
    <t>java工程师（高级）</t>
  </si>
  <si>
    <t>公司0013</t>
  </si>
  <si>
    <t>招2人</t>
  </si>
  <si>
    <t>公司0014</t>
  </si>
  <si>
    <t>资深Java开发工程师</t>
  </si>
  <si>
    <t>2-4万/月</t>
  </si>
  <si>
    <t>公司0015</t>
  </si>
  <si>
    <t>java开发工程师(职位编号：18150)</t>
  </si>
  <si>
    <t>2年经验</t>
  </si>
  <si>
    <t>公司0016</t>
  </si>
  <si>
    <t>1.5-3万/月</t>
  </si>
  <si>
    <t>公司0017</t>
  </si>
  <si>
    <t>Java开发工程师/后端工程师</t>
  </si>
  <si>
    <t>北京-西城区</t>
  </si>
  <si>
    <t>公司0018</t>
  </si>
  <si>
    <t>Java开发工程师（APP/电商）</t>
  </si>
  <si>
    <t>1.2-2.5万/月</t>
  </si>
  <si>
    <t>公司0019</t>
  </si>
  <si>
    <t>111269-Java后台开发(职位编号：111269)</t>
  </si>
  <si>
    <t>2.5-3万/月</t>
  </si>
  <si>
    <t>公司0020</t>
  </si>
  <si>
    <t>Java开发工程师_北京</t>
  </si>
  <si>
    <t>1-1.8万/月</t>
  </si>
  <si>
    <t>公司0021</t>
  </si>
  <si>
    <t>合资</t>
  </si>
  <si>
    <t>0.5-1万/月</t>
  </si>
  <si>
    <t>公司0022</t>
  </si>
  <si>
    <t>国企/2019本科应届/可签三方/Java工程师</t>
  </si>
  <si>
    <t>4.5-6千/月</t>
  </si>
  <si>
    <t>北京-东城区</t>
  </si>
  <si>
    <t>公司0023</t>
  </si>
  <si>
    <t>工具软件开发工程师（java方向）</t>
  </si>
  <si>
    <t>0.8-1.6万/月</t>
  </si>
  <si>
    <t>公司0024</t>
  </si>
  <si>
    <t>JAVA工程师</t>
  </si>
  <si>
    <t>公司0025</t>
  </si>
  <si>
    <t>少于50人</t>
  </si>
  <si>
    <t>北京-石景山区</t>
  </si>
  <si>
    <t>公司0026</t>
  </si>
  <si>
    <t>高级java开发工程师</t>
  </si>
  <si>
    <t>1.8-2.5万/月</t>
  </si>
  <si>
    <t>公司0027</t>
  </si>
  <si>
    <t>Java高级工程师(000395)(职位编号：000395)</t>
  </si>
  <si>
    <t>公司0028</t>
  </si>
  <si>
    <t>java开发工程师</t>
  </si>
  <si>
    <t>公司0029</t>
  </si>
  <si>
    <t>0.8-1万/月</t>
  </si>
  <si>
    <t>公司0030</t>
  </si>
  <si>
    <t>2-5万/月</t>
  </si>
  <si>
    <t>公司0031</t>
  </si>
  <si>
    <t>JAVA开发经理</t>
  </si>
  <si>
    <t>武汉-黄陂区</t>
  </si>
  <si>
    <t>公司0032</t>
  </si>
  <si>
    <t>北京-房山区</t>
  </si>
  <si>
    <t>公司0033</t>
  </si>
  <si>
    <t>10000人以上</t>
  </si>
  <si>
    <t>电子商务金融保险初中级java工程师</t>
  </si>
  <si>
    <t>公司0034</t>
  </si>
  <si>
    <t>公司0035</t>
  </si>
  <si>
    <t>公司0036</t>
  </si>
  <si>
    <t>核心系统开发工程师岗（Java方向）</t>
  </si>
  <si>
    <t>公司0037</t>
  </si>
  <si>
    <t>JAVA软件开发程师(职位编号：002)</t>
  </si>
  <si>
    <t>北京-丰台区</t>
  </si>
  <si>
    <t>公司0038</t>
  </si>
  <si>
    <t>Java开发工程师（物联网方向）</t>
  </si>
  <si>
    <t>10-15万/年</t>
  </si>
  <si>
    <t>公司0039</t>
  </si>
  <si>
    <t>Java开发工程师（初中级）</t>
  </si>
  <si>
    <t>公司0040</t>
  </si>
  <si>
    <t>招5人</t>
  </si>
  <si>
    <t>公司0041</t>
  </si>
  <si>
    <t>外资（欧美）</t>
  </si>
  <si>
    <t>15-20万/年</t>
  </si>
  <si>
    <t>公司0042</t>
  </si>
  <si>
    <t>中级JAVA开发</t>
  </si>
  <si>
    <t>公司0043</t>
  </si>
  <si>
    <t>Java开发工程师(北京)</t>
  </si>
  <si>
    <t>公司0044</t>
  </si>
  <si>
    <t>公司0045</t>
  </si>
  <si>
    <t>公司0046</t>
  </si>
  <si>
    <t>1-2万/月</t>
  </si>
  <si>
    <t>招若干人</t>
  </si>
  <si>
    <t>公司0047</t>
  </si>
  <si>
    <t>JAVA架构师</t>
  </si>
  <si>
    <t>公司0048</t>
  </si>
  <si>
    <t>招1人</t>
  </si>
  <si>
    <t>公司0049</t>
  </si>
  <si>
    <t>JAVA软件工程师</t>
  </si>
  <si>
    <t>0.6-1.2万/月</t>
  </si>
  <si>
    <t>公司0050</t>
  </si>
  <si>
    <t>公司0051</t>
  </si>
  <si>
    <t>创业公司</t>
  </si>
  <si>
    <t>java工程师</t>
  </si>
  <si>
    <t>公司0052</t>
  </si>
  <si>
    <t>资深java后端开发工程师</t>
  </si>
  <si>
    <t>3.5-7万/月</t>
  </si>
  <si>
    <t>公司0053</t>
  </si>
  <si>
    <t>公司0054</t>
  </si>
  <si>
    <t>Java资深开发工程师</t>
  </si>
  <si>
    <t>1.6-2.6万/月</t>
  </si>
  <si>
    <t>公司0055</t>
  </si>
  <si>
    <t>Java服务器开发工程师-北京-00207</t>
  </si>
  <si>
    <t>公司0056</t>
  </si>
  <si>
    <t>公司0057</t>
  </si>
  <si>
    <t>Java技术总监/Java研发总监</t>
  </si>
  <si>
    <t>公司0058</t>
  </si>
  <si>
    <t>Java 高级软件工程师1 (MJ001182)</t>
  </si>
  <si>
    <t>2-2.5万/月</t>
  </si>
  <si>
    <t>中技</t>
  </si>
  <si>
    <t>公司0059</t>
  </si>
  <si>
    <t>1.2-1.8万/月</t>
  </si>
  <si>
    <t>公司0060</t>
  </si>
  <si>
    <t>0.4-1.2万/月</t>
  </si>
  <si>
    <t>贵阳</t>
  </si>
  <si>
    <t>公司0061</t>
  </si>
  <si>
    <t>Java工程师</t>
  </si>
  <si>
    <t>公司0062</t>
  </si>
  <si>
    <t>研发经理（JAVA）</t>
  </si>
  <si>
    <t>1.5-2.8万/月</t>
  </si>
  <si>
    <t>合肥-经开区</t>
  </si>
  <si>
    <t>公司0063</t>
  </si>
  <si>
    <t>公司0064</t>
  </si>
  <si>
    <t>公司0065</t>
  </si>
  <si>
    <t>开发岗（JAVA方向）</t>
  </si>
  <si>
    <t>公司0066</t>
  </si>
  <si>
    <t>公司0067</t>
  </si>
  <si>
    <t>软件开发中级工程师（JAVA）</t>
  </si>
  <si>
    <t>公司0068</t>
  </si>
  <si>
    <t>公司0069</t>
  </si>
  <si>
    <t>公司0070</t>
  </si>
  <si>
    <t>公司0071</t>
  </si>
  <si>
    <t>Java开发工程师（北京）</t>
  </si>
  <si>
    <t>公司0072</t>
  </si>
  <si>
    <t>Web开发高级架构师（java）</t>
  </si>
  <si>
    <t>1.5-5万/月</t>
  </si>
  <si>
    <t>公司0073</t>
  </si>
  <si>
    <t>高级Java工程师(J10392)</t>
  </si>
  <si>
    <t>公司0074</t>
  </si>
  <si>
    <t>0.8-3万/月</t>
  </si>
  <si>
    <t>公司0075</t>
  </si>
  <si>
    <t>公司0076</t>
  </si>
  <si>
    <t>公司0077</t>
  </si>
  <si>
    <t>公司0078</t>
  </si>
  <si>
    <t>公司0079</t>
  </si>
  <si>
    <t>0.7-1.1万/月</t>
  </si>
  <si>
    <t>公司0080</t>
  </si>
  <si>
    <t>Java软件开发工程师</t>
  </si>
  <si>
    <t>公司0081</t>
  </si>
  <si>
    <t>Java高级开发工程师（凯特）</t>
  </si>
  <si>
    <t>公司0082</t>
  </si>
  <si>
    <t>Java架构师</t>
  </si>
  <si>
    <t>公司0083</t>
  </si>
  <si>
    <t>诚聘Java开发工程师</t>
  </si>
  <si>
    <t>0.5-1.5万/月</t>
  </si>
  <si>
    <t>公司0084</t>
  </si>
  <si>
    <t>0.8-2万/月</t>
  </si>
  <si>
    <t>公司0085</t>
  </si>
  <si>
    <t>公司0086</t>
  </si>
  <si>
    <t>Java开发工程师(职位编号：001)</t>
  </si>
  <si>
    <t>公司0087</t>
  </si>
  <si>
    <t>公司0088</t>
  </si>
  <si>
    <t>1.5-3.5万/月</t>
  </si>
  <si>
    <t>公司0089</t>
  </si>
  <si>
    <t>公司0090</t>
  </si>
  <si>
    <t>初级Java工程师</t>
  </si>
  <si>
    <t>公司0091</t>
  </si>
  <si>
    <t>JAVA资深工程师（用户增长）</t>
  </si>
  <si>
    <t>3-4万/月</t>
  </si>
  <si>
    <t>公司0092</t>
  </si>
  <si>
    <t>公司0093</t>
  </si>
  <si>
    <t>Java开发工程师(职位编号：1)</t>
  </si>
  <si>
    <t>公司0094</t>
  </si>
  <si>
    <t>公司0095</t>
  </si>
  <si>
    <t>高级java后台开发工程师</t>
  </si>
  <si>
    <t>公司0096</t>
  </si>
  <si>
    <t>公司0097</t>
  </si>
  <si>
    <t>Java开发工程师（中高级）-北京</t>
  </si>
  <si>
    <t>20-30万/年</t>
  </si>
  <si>
    <t>公司0098</t>
  </si>
  <si>
    <t>高级研发工程师 （Java）</t>
  </si>
  <si>
    <t>公司0099</t>
  </si>
  <si>
    <t>公司0100</t>
  </si>
  <si>
    <t>java高级开发经理</t>
  </si>
  <si>
    <t>招3人</t>
  </si>
  <si>
    <t>公司0101</t>
  </si>
  <si>
    <t>1-1.2万/月</t>
  </si>
  <si>
    <t>公司0102</t>
  </si>
  <si>
    <t>公司0103</t>
  </si>
  <si>
    <t>公司0104</t>
  </si>
  <si>
    <t>Java中级开发工程师</t>
  </si>
  <si>
    <t>1.3-1.8万/月</t>
  </si>
  <si>
    <t>公司0105</t>
  </si>
  <si>
    <t>高级JAVA开发工程师</t>
  </si>
  <si>
    <t>1.2-2万/月</t>
  </si>
  <si>
    <t>公司0106</t>
  </si>
  <si>
    <t>1.6-2.5万/月</t>
  </si>
  <si>
    <t>公司0107</t>
  </si>
  <si>
    <t>Java系统开发工程师</t>
  </si>
  <si>
    <t>0.6-1万/月</t>
  </si>
  <si>
    <t>公司0108</t>
  </si>
  <si>
    <t>Java开发组长</t>
  </si>
  <si>
    <t>公司0109</t>
  </si>
  <si>
    <t>公司0110</t>
  </si>
  <si>
    <t>公司0111</t>
  </si>
  <si>
    <t>JAVA开发</t>
  </si>
  <si>
    <t>3-8千/月</t>
  </si>
  <si>
    <t>公司0112</t>
  </si>
  <si>
    <t>公司0113</t>
  </si>
  <si>
    <t>国企 Java中级开发工程师-供应链</t>
  </si>
  <si>
    <t>北京-顺义区</t>
  </si>
  <si>
    <t>公司0114</t>
  </si>
  <si>
    <t>高级JAVA工程师</t>
  </si>
  <si>
    <t>公司0115</t>
  </si>
  <si>
    <t>公司0116</t>
  </si>
  <si>
    <t>JAVA 软件工程师</t>
  </si>
  <si>
    <t>公司0117</t>
  </si>
  <si>
    <t>中高级Java开发工程师</t>
  </si>
  <si>
    <t>公司0118</t>
  </si>
  <si>
    <t>3-8万/月</t>
  </si>
  <si>
    <t>公司0119</t>
  </si>
  <si>
    <t>JAVA 前端开发工程师</t>
  </si>
  <si>
    <t>公司0120</t>
  </si>
  <si>
    <t>公司0121</t>
  </si>
  <si>
    <t>公司0122</t>
  </si>
  <si>
    <t>JAVA开发工程师-校招岗位</t>
  </si>
  <si>
    <t>12-20万/年</t>
  </si>
  <si>
    <t>公司0123</t>
  </si>
  <si>
    <t>公司0124</t>
  </si>
  <si>
    <t>公司0125</t>
  </si>
  <si>
    <t>Java开发工程师（微服务）</t>
  </si>
  <si>
    <t>公司0126</t>
  </si>
  <si>
    <t>4-5万/月</t>
  </si>
  <si>
    <t>公司0127</t>
  </si>
  <si>
    <t>3-5千/月</t>
  </si>
  <si>
    <t>公司0128</t>
  </si>
  <si>
    <t>游戏java服务器工程师</t>
  </si>
  <si>
    <t>公司0129</t>
  </si>
  <si>
    <t>10-22万/年</t>
  </si>
  <si>
    <t>公司0130</t>
  </si>
  <si>
    <t>Java开发工程师（兰州）</t>
  </si>
  <si>
    <t>兰州</t>
  </si>
  <si>
    <t>公司0131</t>
  </si>
  <si>
    <t>1.4-2.5万/月</t>
  </si>
  <si>
    <t>公司0132</t>
  </si>
  <si>
    <t>公司0133</t>
  </si>
  <si>
    <t>高级java架构师</t>
  </si>
  <si>
    <t>招10人</t>
  </si>
  <si>
    <t>公司0134</t>
  </si>
  <si>
    <t>开发工程师-JAVA</t>
  </si>
  <si>
    <t>公司0135</t>
  </si>
  <si>
    <t>公司0136</t>
  </si>
  <si>
    <t>公司0137</t>
  </si>
  <si>
    <t>Java高级工程师(J10293)</t>
  </si>
  <si>
    <t>公司0138</t>
  </si>
  <si>
    <t>公司0139</t>
  </si>
  <si>
    <t>JAVA</t>
  </si>
  <si>
    <t>公司0140</t>
  </si>
  <si>
    <t>公司0141</t>
  </si>
  <si>
    <t>公司0142</t>
  </si>
  <si>
    <t>公司0143</t>
  </si>
  <si>
    <t>Java游戏服务器主程(职位编号：001)</t>
  </si>
  <si>
    <t>公司0144</t>
  </si>
  <si>
    <t>公司0145</t>
  </si>
  <si>
    <t>北京-通州区</t>
  </si>
  <si>
    <t>公司0146</t>
  </si>
  <si>
    <t>公司0147</t>
  </si>
  <si>
    <t>0.9-1.5万/月</t>
  </si>
  <si>
    <t>公司0148</t>
  </si>
  <si>
    <t>公司0149</t>
  </si>
  <si>
    <t>java项目经理</t>
  </si>
  <si>
    <t>公司0150</t>
  </si>
  <si>
    <t>Java软件工程师（初级）</t>
  </si>
  <si>
    <t>公司0151</t>
  </si>
  <si>
    <t>公司0152</t>
  </si>
  <si>
    <t>2-4千/月</t>
  </si>
  <si>
    <t>公司0153</t>
  </si>
  <si>
    <t>公司0154</t>
  </si>
  <si>
    <t>公司0155</t>
  </si>
  <si>
    <t>公司0156</t>
  </si>
  <si>
    <t>公司0157</t>
  </si>
  <si>
    <t>java后端研发工程师(U8产品部)(职位编号：000405)</t>
  </si>
  <si>
    <t>公司0158</t>
  </si>
  <si>
    <t>JAVA开发项目经理（驻场邢台银行）</t>
  </si>
  <si>
    <t>公司0159</t>
  </si>
  <si>
    <t>Java开发工程师（中国电信电渠部）</t>
  </si>
  <si>
    <t>公司0160</t>
  </si>
  <si>
    <t>Java高级软件工程师</t>
  </si>
  <si>
    <t>公司0161</t>
  </si>
  <si>
    <t>Java应用前端开发工程师</t>
  </si>
  <si>
    <t>公司0162</t>
  </si>
  <si>
    <t>Java工程师-YSYB(职位编号：NavInfo002112)</t>
  </si>
  <si>
    <t>公司0163</t>
  </si>
  <si>
    <t>java高级工程师-Y7(职位编号：001)</t>
  </si>
  <si>
    <t>公司0164</t>
  </si>
  <si>
    <t>公司0165</t>
  </si>
  <si>
    <t>JAVA高级开发工程师</t>
  </si>
  <si>
    <t>公司0166</t>
  </si>
  <si>
    <t>JAVA开发工程师（硕士研究生）</t>
  </si>
  <si>
    <t>6-7千/月</t>
  </si>
  <si>
    <t>公司0167</t>
  </si>
  <si>
    <t>GIS java高级研发工程师 （智能出行）</t>
  </si>
  <si>
    <t>公司0168</t>
  </si>
  <si>
    <t>公司0169</t>
  </si>
  <si>
    <t>公司0170</t>
  </si>
  <si>
    <t>公司0171</t>
  </si>
  <si>
    <t>1.2-1.5万/月</t>
  </si>
  <si>
    <t>公司0172</t>
  </si>
  <si>
    <t>JAVA中高级开发工程师</t>
  </si>
  <si>
    <t>公司0173</t>
  </si>
  <si>
    <t>公司0174</t>
  </si>
  <si>
    <t>公司0175</t>
  </si>
  <si>
    <t>南京</t>
  </si>
  <si>
    <t>公司0176</t>
  </si>
  <si>
    <t>java高级软件开发工程师</t>
  </si>
  <si>
    <t>公司0177</t>
  </si>
  <si>
    <t>公司0178</t>
  </si>
  <si>
    <t>1.8-3.6万/月</t>
  </si>
  <si>
    <t>公司0179</t>
  </si>
  <si>
    <t>1.4-1.9万/月</t>
  </si>
  <si>
    <t>公司0180</t>
  </si>
  <si>
    <t>唐山</t>
  </si>
  <si>
    <t>公司0181</t>
  </si>
  <si>
    <t>JAVA软件工程师(北京)(职位编号：MSS)</t>
  </si>
  <si>
    <t>1-1.6万/月</t>
  </si>
  <si>
    <t>公司0182</t>
  </si>
  <si>
    <t>公司0183</t>
  </si>
  <si>
    <t>公司0184</t>
  </si>
  <si>
    <t>JAVA软件开发工程师</t>
  </si>
  <si>
    <t>燕郊开发区</t>
  </si>
  <si>
    <t>公司0185</t>
  </si>
  <si>
    <t>公司0186</t>
  </si>
  <si>
    <t>1-2.5万/月</t>
  </si>
  <si>
    <t>公司0187</t>
  </si>
  <si>
    <t>公司0188</t>
  </si>
  <si>
    <t>ZDTX-C#/JAVA开发工程师</t>
  </si>
  <si>
    <t>1-3万/月</t>
  </si>
  <si>
    <t>公司0189</t>
  </si>
  <si>
    <t>java工程师(偏向技术支持）</t>
  </si>
  <si>
    <t>公司0190</t>
  </si>
  <si>
    <t>公司0191</t>
  </si>
  <si>
    <t>公司0192</t>
  </si>
  <si>
    <t>公司0193</t>
  </si>
  <si>
    <t>0.6-1.8万/月</t>
  </si>
  <si>
    <t>秦皇岛</t>
  </si>
  <si>
    <t>公司0194</t>
  </si>
  <si>
    <t>公司0195</t>
  </si>
  <si>
    <t>高级java工程师</t>
  </si>
  <si>
    <t>1.8-3.5万/月</t>
  </si>
  <si>
    <t>公司0196</t>
  </si>
  <si>
    <t>公司0197</t>
  </si>
  <si>
    <t>JAVA高级开发工程师 （航空电商）</t>
  </si>
  <si>
    <t>1.2-1.6万/月</t>
  </si>
  <si>
    <t>公司0198</t>
  </si>
  <si>
    <t>公司0199</t>
  </si>
  <si>
    <t>Java开发工程师（校招）</t>
  </si>
  <si>
    <t>公司0200</t>
  </si>
  <si>
    <t>公司0201</t>
  </si>
  <si>
    <t>公司0202</t>
  </si>
  <si>
    <t>公司0203</t>
  </si>
  <si>
    <t>电子商务事业部Java开发工程师</t>
  </si>
  <si>
    <t>0.9-1.2万/月</t>
  </si>
  <si>
    <t>公司0204</t>
  </si>
  <si>
    <t>公司0205</t>
  </si>
  <si>
    <t>公司0206</t>
  </si>
  <si>
    <t>java前端开发工程师</t>
  </si>
  <si>
    <t>公司0207</t>
  </si>
  <si>
    <t>公司0208</t>
  </si>
  <si>
    <t>公司0209</t>
  </si>
  <si>
    <t>三联中读-Java 后端工程师</t>
  </si>
  <si>
    <t>公司0210</t>
  </si>
  <si>
    <t>公司0211</t>
  </si>
  <si>
    <t>公司0212</t>
  </si>
  <si>
    <t>公司0213</t>
  </si>
  <si>
    <t>Java开发工程师(J10485)</t>
  </si>
  <si>
    <t>公司0214</t>
  </si>
  <si>
    <t>公司0215</t>
  </si>
  <si>
    <t>0.8-1.4万/月</t>
  </si>
  <si>
    <t>公司0216</t>
  </si>
  <si>
    <t>公司0217</t>
  </si>
  <si>
    <t>公司0218</t>
  </si>
  <si>
    <t>公司0219</t>
  </si>
  <si>
    <t>公司0220</t>
  </si>
  <si>
    <t>公司0221</t>
  </si>
  <si>
    <t>公司0222</t>
  </si>
  <si>
    <t>初级Java开发工程师</t>
  </si>
  <si>
    <t>公司0223</t>
  </si>
  <si>
    <t>公司0224</t>
  </si>
  <si>
    <t>Java实习生</t>
  </si>
  <si>
    <t>140元/天</t>
  </si>
  <si>
    <t>公司0225</t>
  </si>
  <si>
    <t>java研发工程师（地服部）</t>
  </si>
  <si>
    <t>10-30万/年</t>
  </si>
  <si>
    <t>公司0226</t>
  </si>
  <si>
    <t>java高级研发工程师</t>
  </si>
  <si>
    <t>公司0227</t>
  </si>
  <si>
    <t>公司0228</t>
  </si>
  <si>
    <t>高级Java开发工程师</t>
  </si>
  <si>
    <t>公司0229</t>
  </si>
  <si>
    <t>公司0230</t>
  </si>
  <si>
    <t>JAVA中级开发工程师</t>
  </si>
  <si>
    <t>公司0231</t>
  </si>
  <si>
    <t>Java开发</t>
  </si>
  <si>
    <t>公司0232</t>
  </si>
  <si>
    <t>Java</t>
  </si>
  <si>
    <t>0.7-1.5万/月</t>
  </si>
  <si>
    <t>公司0233</t>
  </si>
  <si>
    <t>公司0234</t>
  </si>
  <si>
    <t>高级JAVA开发工程师-ERP部(职位编号：010522)</t>
  </si>
  <si>
    <t>公司0235</t>
  </si>
  <si>
    <t>项目经理</t>
  </si>
  <si>
    <t>公司0236</t>
  </si>
  <si>
    <t>硬件工程师</t>
  </si>
  <si>
    <t>公司0237</t>
  </si>
  <si>
    <t>全栈开发工程师 (MJ000622)</t>
  </si>
  <si>
    <t>公司0238</t>
  </si>
  <si>
    <t>人工智能 自然语言处理 架构师</t>
  </si>
  <si>
    <t>2.5-5万/月</t>
  </si>
  <si>
    <t>公司0239</t>
  </si>
  <si>
    <t>云计算开发工程师</t>
  </si>
  <si>
    <t>25-35万/年</t>
  </si>
  <si>
    <t>公司0240</t>
  </si>
  <si>
    <t>全栈工程师</t>
  </si>
  <si>
    <t>公司0241</t>
  </si>
  <si>
    <t>PHP开发工程师</t>
  </si>
  <si>
    <t>公司0242</t>
  </si>
  <si>
    <t>PHP开发工程师（R011-BJ20180205）(职位编号：R011-BJ20180205)</t>
  </si>
  <si>
    <t>1.3-2.5万/月</t>
  </si>
  <si>
    <t>公司0243</t>
  </si>
  <si>
    <t>php开发工程师</t>
  </si>
  <si>
    <t>上海-普陀区</t>
  </si>
  <si>
    <t>公司0244</t>
  </si>
  <si>
    <t>IT工程师技术员Java，PHP，c#等</t>
  </si>
  <si>
    <t>1.2-4万/月</t>
  </si>
  <si>
    <t>武汉</t>
  </si>
  <si>
    <t>公司0245</t>
  </si>
  <si>
    <t>公司0246</t>
  </si>
  <si>
    <t>公司0247</t>
  </si>
  <si>
    <t>PHP高级开发工程师</t>
  </si>
  <si>
    <t>公司0248</t>
  </si>
  <si>
    <t>PHP中级开发工程师</t>
  </si>
  <si>
    <t>0.8-1.3万/月</t>
  </si>
  <si>
    <t>公司0249</t>
  </si>
  <si>
    <t>PHP研发工程师(J12083)</t>
  </si>
  <si>
    <t>公司0250</t>
  </si>
  <si>
    <t>公司0251</t>
  </si>
  <si>
    <t>公司0252</t>
  </si>
  <si>
    <t>公司0253</t>
  </si>
  <si>
    <t>公司0254</t>
  </si>
  <si>
    <t>04570-PHP高级开发工程师_新浪体育</t>
  </si>
  <si>
    <t>2-3.5万/月</t>
  </si>
  <si>
    <t>公司0255</t>
  </si>
  <si>
    <t>公司0256</t>
  </si>
  <si>
    <t>游戏PHP服务器开发工程师</t>
  </si>
  <si>
    <t>公司0257</t>
  </si>
  <si>
    <t>PHP程序员</t>
  </si>
  <si>
    <t>5.5-8千/月</t>
  </si>
  <si>
    <t>公司0258</t>
  </si>
  <si>
    <t>PHP高级工程师-CMS方向（***）</t>
  </si>
  <si>
    <t>公司0259</t>
  </si>
  <si>
    <t>高级PHP研发工程师</t>
  </si>
  <si>
    <t>公司0260</t>
  </si>
  <si>
    <t>php开发工程师(职位编号：0007)</t>
  </si>
  <si>
    <t>公司0261</t>
  </si>
  <si>
    <t>公司0262</t>
  </si>
  <si>
    <t>公司0263</t>
  </si>
  <si>
    <t>公司0264</t>
  </si>
  <si>
    <t>公司0265</t>
  </si>
  <si>
    <t>公司0266</t>
  </si>
  <si>
    <t>公司0267</t>
  </si>
  <si>
    <t>公司0268</t>
  </si>
  <si>
    <t>公司0269</t>
  </si>
  <si>
    <t>公司0270</t>
  </si>
  <si>
    <t>公司0271</t>
  </si>
  <si>
    <t>公司0272</t>
  </si>
  <si>
    <t>2.5-4万/月</t>
  </si>
  <si>
    <t>公司0273</t>
  </si>
  <si>
    <t>公司0274</t>
  </si>
  <si>
    <t>PHP工程师</t>
  </si>
  <si>
    <t>公司0275</t>
  </si>
  <si>
    <t>公司0276</t>
  </si>
  <si>
    <t>高级PHP开发工程师</t>
  </si>
  <si>
    <t>公司0277</t>
  </si>
  <si>
    <t>中高级PHP开发工程师/架构师</t>
  </si>
  <si>
    <t>公司0278</t>
  </si>
  <si>
    <t>0.5-1.2万/月</t>
  </si>
  <si>
    <t>北京-门头沟区</t>
  </si>
  <si>
    <t>公司0279</t>
  </si>
  <si>
    <t>渗透安全工程师（攻防+高薪）</t>
  </si>
  <si>
    <t>2-10万/月</t>
  </si>
  <si>
    <t>中专</t>
  </si>
  <si>
    <t>哈尔滨-道里区</t>
  </si>
  <si>
    <t>公司0280</t>
  </si>
  <si>
    <t>IT Engineer --Database Support</t>
  </si>
  <si>
    <t>公司0281</t>
  </si>
  <si>
    <t>技术经理</t>
  </si>
  <si>
    <t>公司0282</t>
  </si>
  <si>
    <t>Scala开发工程师</t>
  </si>
  <si>
    <t>公司0283</t>
  </si>
  <si>
    <t>zabbix开发工程师(012389)(职位编号：digitalchina012389)</t>
  </si>
  <si>
    <t>公司0284</t>
  </si>
  <si>
    <t>中级存储运维工程师</t>
  </si>
  <si>
    <t>公司0285</t>
  </si>
  <si>
    <t>Web前端开发工程师</t>
  </si>
  <si>
    <t>公司0286</t>
  </si>
  <si>
    <t>Web Developer</t>
  </si>
  <si>
    <t>公司0287</t>
  </si>
  <si>
    <t>3-4.5千/月</t>
  </si>
  <si>
    <t>公司0288</t>
  </si>
  <si>
    <t>网站开发</t>
  </si>
  <si>
    <t>公司0289</t>
  </si>
  <si>
    <t>公司0290</t>
  </si>
  <si>
    <t>上市集团-Android应用开发工程师（北京）</t>
  </si>
  <si>
    <t>公司0291</t>
  </si>
  <si>
    <t>高级渗透测试工程师</t>
  </si>
  <si>
    <t>海口</t>
  </si>
  <si>
    <t>公司0292</t>
  </si>
  <si>
    <t>红酒销售代表+高额回报</t>
  </si>
  <si>
    <t>招60人</t>
  </si>
  <si>
    <t>公司0293</t>
  </si>
  <si>
    <t>网站后台开发</t>
  </si>
  <si>
    <t>公司0294</t>
  </si>
  <si>
    <t>公司0295</t>
  </si>
  <si>
    <t>网站维护工程师</t>
  </si>
  <si>
    <t>公司0296</t>
  </si>
  <si>
    <t>Enterprise Architecture Management</t>
  </si>
  <si>
    <t>公司0297</t>
  </si>
  <si>
    <t>电商技术顾问</t>
  </si>
  <si>
    <t>上海-嘉定区</t>
  </si>
  <si>
    <t>Node.js后端开发工程师</t>
  </si>
  <si>
    <t>公司0298</t>
  </si>
  <si>
    <t>IT技术总监</t>
  </si>
  <si>
    <t>公司0299</t>
  </si>
  <si>
    <t>OCR产品开发工程师</t>
  </si>
  <si>
    <t>公司0300</t>
  </si>
  <si>
    <t>测试经理</t>
  </si>
  <si>
    <t>公司0301</t>
  </si>
  <si>
    <t>Android开发工程师</t>
  </si>
  <si>
    <t>公司0302</t>
  </si>
  <si>
    <t>Senior Linux Technical Support Engineer</t>
  </si>
  <si>
    <t>公司0303</t>
  </si>
  <si>
    <t>安全服务工程师-北京J11683</t>
  </si>
  <si>
    <t>公司0304</t>
  </si>
  <si>
    <t>前端/后端开发工程师(职位编号：jafron001175)</t>
  </si>
  <si>
    <t>公司0305</t>
  </si>
  <si>
    <t>服务器开发工程师</t>
  </si>
  <si>
    <t>公司0306</t>
  </si>
  <si>
    <t>IOS开发工程师</t>
  </si>
  <si>
    <t>公司0307</t>
  </si>
  <si>
    <t>Web前端开发工程师-高教</t>
  </si>
  <si>
    <t>1.3-1.7万/月</t>
  </si>
  <si>
    <t>公司0308</t>
  </si>
  <si>
    <t>安全服务工程师</t>
  </si>
  <si>
    <t>1.6-2.2万/月</t>
  </si>
  <si>
    <t>公司0309</t>
  </si>
  <si>
    <t>源代码审计工程师</t>
  </si>
  <si>
    <t>公司0310</t>
  </si>
  <si>
    <t>自动化测试工程师</t>
  </si>
  <si>
    <t>公司0311</t>
  </si>
  <si>
    <t>Software Engineer II_CAT(职位编号：1052787)</t>
  </si>
  <si>
    <t>公司0312</t>
  </si>
  <si>
    <t>公司0313</t>
  </si>
  <si>
    <t>运维实施工程师</t>
  </si>
  <si>
    <t>公司0314</t>
  </si>
  <si>
    <t>高级软件工程师（运维开发）</t>
  </si>
  <si>
    <t>公司0315</t>
  </si>
  <si>
    <t>公司0316</t>
  </si>
  <si>
    <t>后台开发工程师</t>
  </si>
  <si>
    <t>公司0317</t>
  </si>
  <si>
    <t>技术研发工程师</t>
  </si>
  <si>
    <t>公司0318</t>
  </si>
  <si>
    <t>实施-适配工程师</t>
  </si>
  <si>
    <t>公司0319</t>
  </si>
  <si>
    <t>运维工程师</t>
  </si>
  <si>
    <t>公司0320</t>
  </si>
  <si>
    <t>高级测试工程师（湖南怀化上班）</t>
  </si>
  <si>
    <t>0.9-1.3万/月</t>
  </si>
  <si>
    <t>怀化</t>
  </si>
  <si>
    <t>公司0321</t>
  </si>
  <si>
    <t>前端开发工程师-北京-04893(职位编号：04893)</t>
  </si>
  <si>
    <t>公司0322</t>
  </si>
  <si>
    <t>信息化开发及维护</t>
  </si>
  <si>
    <t>公司0323</t>
  </si>
  <si>
    <t>王中林院士研究组技术研发人员招聘启事</t>
  </si>
  <si>
    <t>公司0324</t>
  </si>
  <si>
    <t>技术部负责人</t>
  </si>
  <si>
    <t>公司0325</t>
  </si>
  <si>
    <t>公司0326</t>
  </si>
  <si>
    <t>高级运维工程师(职位编号：000390)</t>
  </si>
  <si>
    <t>公司0327</t>
  </si>
  <si>
    <t>wed前端开发工程师</t>
  </si>
  <si>
    <t>公司0328</t>
  </si>
  <si>
    <t>公司0329</t>
  </si>
  <si>
    <t>公司0330</t>
  </si>
  <si>
    <t>公司0331</t>
  </si>
  <si>
    <t>测试项目经理</t>
  </si>
  <si>
    <t>公司0332</t>
  </si>
  <si>
    <t>软件开发工程师</t>
  </si>
  <si>
    <t>北京-密云区</t>
  </si>
  <si>
    <t>公司0333</t>
  </si>
  <si>
    <t>算法工程师</t>
  </si>
  <si>
    <t>1.6-3万/月</t>
  </si>
  <si>
    <t>公司0334</t>
  </si>
  <si>
    <t>Linux运维工程师(J12806)</t>
  </si>
  <si>
    <t>公司0335</t>
  </si>
  <si>
    <t>内容营销</t>
  </si>
  <si>
    <t>公司0336</t>
  </si>
  <si>
    <t>软件开发</t>
  </si>
  <si>
    <t>5-8千/月</t>
  </si>
  <si>
    <t>新乡</t>
  </si>
  <si>
    <t>公司0337</t>
  </si>
  <si>
    <t>微信公众号开发工程师</t>
  </si>
  <si>
    <t>公司0338</t>
  </si>
  <si>
    <t>web前端开发工程师-AI研究院</t>
  </si>
  <si>
    <t>公司0339</t>
  </si>
  <si>
    <t>AI系统研发工程师―Web前端(000960)(职位编号：zyhy000960)</t>
  </si>
  <si>
    <t>杭州-西湖区</t>
  </si>
  <si>
    <t>公司0340</t>
  </si>
  <si>
    <t>日语软件开发</t>
  </si>
  <si>
    <t>0.7-1万/月</t>
  </si>
  <si>
    <t>公司0341</t>
  </si>
  <si>
    <t>Web Engineer</t>
  </si>
  <si>
    <t>公司0342</t>
  </si>
  <si>
    <t>前端工程师egret、js、cocos2d、vue</t>
  </si>
  <si>
    <t>高级嵌入式软件开发工程师(职位编号：660154)</t>
  </si>
  <si>
    <t>公司0343</t>
  </si>
  <si>
    <t>软件工程硕士实习生</t>
  </si>
  <si>
    <t>公司0344</t>
  </si>
  <si>
    <t>运维系统后端开发工程师</t>
  </si>
  <si>
    <t>公司0345</t>
  </si>
  <si>
    <t>技术总监</t>
  </si>
  <si>
    <t>公司0346</t>
  </si>
  <si>
    <t>高级前端开发工程师</t>
  </si>
  <si>
    <t>公司0347</t>
  </si>
  <si>
    <t>视频架构工程师5人(职位编号：230928)</t>
  </si>
  <si>
    <t>80-130万/年</t>
  </si>
  <si>
    <t>公司0348</t>
  </si>
  <si>
    <t>中级软件测试(J10061)</t>
  </si>
  <si>
    <t>1-2千/月</t>
  </si>
  <si>
    <t>公司0349</t>
  </si>
  <si>
    <t>搜狗输入法-PHP高级开发工程师</t>
  </si>
  <si>
    <t>公司0350</t>
  </si>
  <si>
    <t>PHP工程师(J10309)</t>
  </si>
  <si>
    <t>公司0351</t>
  </si>
  <si>
    <t>PHP开发工程师(实习）</t>
  </si>
  <si>
    <t>300元/天</t>
  </si>
  <si>
    <t>公司0352</t>
  </si>
  <si>
    <t>大数据产品部―PHP开发工程师</t>
  </si>
  <si>
    <t>公司0353</t>
  </si>
  <si>
    <t>PHP高级开发工程师（安全接入）(J10586)</t>
  </si>
  <si>
    <t>公司0354</t>
  </si>
  <si>
    <t>公司0355</t>
  </si>
  <si>
    <t>php高级工程师</t>
  </si>
  <si>
    <t>公司0356</t>
  </si>
  <si>
    <t>1-1.7万/月</t>
  </si>
  <si>
    <t>直播云-PHP开发工程师</t>
  </si>
  <si>
    <t>公司0357</t>
  </si>
  <si>
    <t>php开发工程师J10551</t>
  </si>
  <si>
    <t>公司0358</t>
  </si>
  <si>
    <t>测试工程师(J10335)</t>
  </si>
  <si>
    <t>Node.JS软件工程师</t>
  </si>
  <si>
    <t>公司0359</t>
  </si>
  <si>
    <t>出境计调</t>
  </si>
  <si>
    <t>公司0360</t>
  </si>
  <si>
    <t>高级/资深广告投放研发工程师(职位编号：34565)</t>
  </si>
  <si>
    <t>公司0361</t>
  </si>
  <si>
    <t>NLP算法专家(职位编号：33370)</t>
  </si>
  <si>
    <t>3-6万/月</t>
  </si>
  <si>
    <t>游戏运维工程师(职位编号：33092)</t>
  </si>
  <si>
    <t>内容云平台高级开发工程师(职位编号：31733)</t>
  </si>
  <si>
    <t>大数据开发高级工程师 - 懂车帝(职位编号：30113)</t>
  </si>
  <si>
    <t>2.5-3.5万/月</t>
  </si>
  <si>
    <t>后台研发资深工程师 - 懂车帝(职位编号：29397)</t>
  </si>
  <si>
    <t>运维开发负责人(职位编号：27479)</t>
  </si>
  <si>
    <t>商业化高级后端研发工程师 - 内容营销方向(职位编号：26080)</t>
  </si>
  <si>
    <t>渗透测试工程师(职位编号：18871)</t>
  </si>
  <si>
    <t>系统稳定性资深工程师 - 抖音/火山(职位编号：24503)</t>
  </si>
  <si>
    <t>后端开发工程师 - 商业变现(职位编号：21466)</t>
  </si>
  <si>
    <t>数据开发高级工程师(职位编号：19892)</t>
  </si>
  <si>
    <t>高级后台开发工程师(职位编号：15927)</t>
  </si>
  <si>
    <t>后台开发工程师(职位编号：7357)</t>
  </si>
  <si>
    <t>推荐算法工程师</t>
  </si>
  <si>
    <t>Web服务端开发工程师(职位编号：18113)</t>
  </si>
  <si>
    <t>测试工程师(职位编号：18067)</t>
  </si>
  <si>
    <t>高薪诚聘互联网在线销售6000+</t>
  </si>
  <si>
    <t>高中</t>
  </si>
  <si>
    <t>广州-天河区</t>
  </si>
  <si>
    <t>公司0362</t>
  </si>
  <si>
    <t>安全测试/渗透工程师</t>
  </si>
  <si>
    <t>公司0363</t>
  </si>
  <si>
    <t>阿里文学-前端（JS）开发专家/工程师(职位编号：GP030267)</t>
  </si>
  <si>
    <t>公司0364</t>
  </si>
  <si>
    <t>新零售技术事业群-前端开发专家-淘系技术部(职位编号：GP537227)</t>
  </si>
  <si>
    <t>Java/net/android/ios/php/html5/ui/测试</t>
  </si>
  <si>
    <t>公司0365</t>
  </si>
  <si>
    <t>软件开发JAVA/COBOL（日语）</t>
  </si>
  <si>
    <t>大连</t>
  </si>
  <si>
    <t>公司0366</t>
  </si>
  <si>
    <t>Node.js开发工程师</t>
  </si>
  <si>
    <t>0.6-2万/月</t>
  </si>
  <si>
    <t>安全评测工程师(北京）</t>
  </si>
  <si>
    <t>公司0367</t>
  </si>
  <si>
    <t>安全评测工程师(职位编号：20190130-33)</t>
  </si>
  <si>
    <t>公司0368</t>
  </si>
  <si>
    <t>驻场运维工程师（北京）</t>
  </si>
  <si>
    <t>公司0369</t>
  </si>
  <si>
    <t>java开发工程师(J10302)</t>
  </si>
  <si>
    <t>java开发工程师(J10259)</t>
  </si>
  <si>
    <t>系统架构师</t>
  </si>
  <si>
    <t>3-5万/月</t>
  </si>
  <si>
    <t>招6人</t>
  </si>
  <si>
    <t>前端开发工程师(J10297)</t>
  </si>
  <si>
    <t>H5前端开发工程师-北京-00754</t>
  </si>
  <si>
    <t>公司0370</t>
  </si>
  <si>
    <t>全栈技术总监（运营平台开发总监）</t>
  </si>
  <si>
    <t>公司0371</t>
  </si>
  <si>
    <t>Javascript开发工程师</t>
  </si>
  <si>
    <t>公司0372</t>
  </si>
  <si>
    <t>数据研发高级工程师(J11617)</t>
  </si>
  <si>
    <t>数据开发工程师(J11462)</t>
  </si>
  <si>
    <t>人工智能开发工程师</t>
  </si>
  <si>
    <t>游戏设计工程师</t>
  </si>
  <si>
    <t>软件实施工程师（JavaScript数据采集）</t>
  </si>
  <si>
    <t>存储运维工程师</t>
  </si>
  <si>
    <t>公司0373</t>
  </si>
  <si>
    <t>Linux C\C++中级开发工程师（接入）(J10591)</t>
  </si>
  <si>
    <t>前端开发工程师</t>
  </si>
  <si>
    <t>公司0374</t>
  </si>
  <si>
    <t>公司0375</t>
  </si>
  <si>
    <t>数据科学家（人工智能/机器学习/算法工程师/大数据平台架构师）（北京）(职位编号：21)</t>
  </si>
  <si>
    <t>Linux工程师</t>
  </si>
  <si>
    <t>公司0376</t>
  </si>
  <si>
    <t>后端开发工程师(职位编号：003)</t>
  </si>
  <si>
    <t>陈婷实验室招聘生物信息分析员</t>
  </si>
  <si>
    <t>公司0377</t>
  </si>
  <si>
    <t>何新建实验室招聘博士后2名</t>
  </si>
  <si>
    <t>博士</t>
  </si>
  <si>
    <t>PCG19-大数据开发工程师（北京）(职位编号：49141)</t>
  </si>
  <si>
    <t>公司0378</t>
  </si>
  <si>
    <t>云平台研发高级工程师</t>
  </si>
  <si>
    <t>公司0379</t>
  </si>
  <si>
    <t>实施-系统工程师</t>
  </si>
  <si>
    <t>高级前端工程师（湖南怀化上班）</t>
  </si>
  <si>
    <t>H5前端开发</t>
  </si>
  <si>
    <t>公司0380</t>
  </si>
  <si>
    <t>高级产品经理</t>
  </si>
  <si>
    <t>公司0381</t>
  </si>
  <si>
    <t>纳米能源所王中林院士研究组招聘启事</t>
  </si>
  <si>
    <t>网页设计/制作</t>
  </si>
  <si>
    <t>4-8千/月</t>
  </si>
  <si>
    <t>公司0382</t>
  </si>
  <si>
    <t>HTML5工程师</t>
  </si>
  <si>
    <t>公司0383</t>
  </si>
  <si>
    <t>爬虫工程师</t>
  </si>
  <si>
    <t>公司0384</t>
  </si>
  <si>
    <t>运维安全部-数据安全工程师</t>
  </si>
  <si>
    <t>数据开发工程师(职位编号：19039)</t>
  </si>
  <si>
    <t>公司0385</t>
  </si>
  <si>
    <t>前端H5(002859)(职位编号：Aspire002859)</t>
  </si>
  <si>
    <t>公司0386</t>
  </si>
  <si>
    <t>高级web前端开发工程师</t>
  </si>
  <si>
    <t>公司0387</t>
  </si>
  <si>
    <t>前端工程师</t>
  </si>
  <si>
    <t>公司0388</t>
  </si>
  <si>
    <t>日语运维经理</t>
  </si>
  <si>
    <t>云网络安全工程师</t>
  </si>
  <si>
    <t>公司0389</t>
  </si>
  <si>
    <t>前端开发工程师(J10754)</t>
  </si>
  <si>
    <t>共识算法研发工程师</t>
  </si>
  <si>
    <t>公司0390</t>
  </si>
  <si>
    <t>软件测试（接口）(职位编号：868278456115512)</t>
  </si>
  <si>
    <t>公司0391</t>
  </si>
  <si>
    <t>数据挖掘工程师(职位编号：16157)</t>
  </si>
  <si>
    <t>WEB服务端开发工程师(职位编号：16803)</t>
  </si>
  <si>
    <t>web服务端开发-golong(职位编号：17685)</t>
  </si>
  <si>
    <t>技术主管</t>
  </si>
  <si>
    <t>linux c开发工程师</t>
  </si>
  <si>
    <t>22989-大数据和人工智能高级开发工程师（北京）(职位编号：45994)</t>
  </si>
  <si>
    <t>JAVA开发工程师副本(职位编号：000626)</t>
  </si>
  <si>
    <t>Web前端工程师</t>
  </si>
  <si>
    <t>公司0392</t>
  </si>
  <si>
    <t>贴吧事业部基础业务技术部_推荐后端架构工程师(职位编号：baidu024114)</t>
  </si>
  <si>
    <t>上海</t>
  </si>
  <si>
    <t>公司0393</t>
  </si>
  <si>
    <t>张昱实验室招聘生物信息分析员1名、技术员2名</t>
  </si>
  <si>
    <t>4-7千/月</t>
  </si>
  <si>
    <t>1.5-2千/月</t>
  </si>
  <si>
    <t>公司0394</t>
  </si>
  <si>
    <t>C#桌面应用高级软件工程师</t>
  </si>
  <si>
    <t>公司0395</t>
  </si>
  <si>
    <t>C++开发工程师</t>
  </si>
  <si>
    <t>公司0396</t>
  </si>
  <si>
    <t>公司0397</t>
  </si>
  <si>
    <t>C#开发工程师</t>
  </si>
  <si>
    <t>0.7-1.3万/月</t>
  </si>
  <si>
    <t>公司0398</t>
  </si>
  <si>
    <t>B2C电商经理</t>
  </si>
  <si>
    <t>公司0399</t>
  </si>
  <si>
    <t>京东POP运营店长（3C数码）</t>
  </si>
  <si>
    <t>公司0400</t>
  </si>
  <si>
    <t>C++高级开发工程师</t>
  </si>
  <si>
    <t>公司0401</t>
  </si>
  <si>
    <t>嵌入式软件C++开发</t>
  </si>
  <si>
    <t>公司0402</t>
  </si>
  <si>
    <t>C/C++软件工程师</t>
  </si>
  <si>
    <t>公司0403</t>
  </si>
  <si>
    <t>C#开发高级工程师</t>
  </si>
  <si>
    <t>公司0404</t>
  </si>
  <si>
    <t>Indirect Procurement Engineer(005C3T)</t>
  </si>
  <si>
    <t>公司0405</t>
  </si>
  <si>
    <t>C&amp;B Manager/薪酬福利经理</t>
  </si>
  <si>
    <t>公司0406</t>
  </si>
  <si>
    <t>Linux C/C++开发工程师</t>
  </si>
  <si>
    <t>公司0407</t>
  </si>
  <si>
    <t>Software Developer (C# or JAVA or C++开发方向)</t>
  </si>
  <si>
    <t>公司0408</t>
  </si>
  <si>
    <t>.net(C#)软件开发工程师</t>
  </si>
  <si>
    <t>公司0409</t>
  </si>
  <si>
    <t>C语言工程师/嵌入式软件工程师</t>
  </si>
  <si>
    <t>1.5-1.9万/月</t>
  </si>
  <si>
    <t>公司0410</t>
  </si>
  <si>
    <t>C/C++开发工程师</t>
  </si>
  <si>
    <t>C# 开发工程师</t>
  </si>
  <si>
    <t>公司0411</t>
  </si>
  <si>
    <t>公司0412</t>
  </si>
  <si>
    <t>C++/VC/MFC工程师</t>
  </si>
  <si>
    <t>公司0413</t>
  </si>
  <si>
    <t>.NET C#高级工程师</t>
  </si>
  <si>
    <t>Asp.net程序员/net程序员（C#）</t>
  </si>
  <si>
    <t>公司0414</t>
  </si>
  <si>
    <t>C端运营负责人</t>
  </si>
  <si>
    <t>上海-杨浦区</t>
  </si>
  <si>
    <t>公司0415</t>
  </si>
  <si>
    <t>C++软件工程师</t>
  </si>
  <si>
    <t>公司0416</t>
  </si>
  <si>
    <t>linux C/C++开发工程师(职位编号：263group000575)</t>
  </si>
  <si>
    <t>2-2.3万/月</t>
  </si>
  <si>
    <t>公司0417</t>
  </si>
  <si>
    <t>嵌入式C研发人员</t>
  </si>
  <si>
    <t>公司0418</t>
  </si>
  <si>
    <t>公司0419</t>
  </si>
  <si>
    <t>C ++软件工程师</t>
  </si>
  <si>
    <t>公司0420</t>
  </si>
  <si>
    <t>高级软件工程师（Windows C/C++）</t>
  </si>
  <si>
    <t>15-28万/年</t>
  </si>
  <si>
    <t>公司0421</t>
  </si>
  <si>
    <t>C/go语言开发工程师</t>
  </si>
  <si>
    <t>公司0422</t>
  </si>
  <si>
    <t>公司0423</t>
  </si>
  <si>
    <t>C++软件开发/C++ Engineer- Adaptive AUTOSAR</t>
  </si>
  <si>
    <t>12-25万/年</t>
  </si>
  <si>
    <t>公司0424</t>
  </si>
  <si>
    <t>C++ CAD服务器开发工程师</t>
  </si>
  <si>
    <t>公司0425</t>
  </si>
  <si>
    <t>美团C业务-拓展经理</t>
  </si>
  <si>
    <t>公司0426</t>
  </si>
  <si>
    <t>公司0427</t>
  </si>
  <si>
    <t>C++软件设计工程师</t>
  </si>
  <si>
    <t>公司0428</t>
  </si>
  <si>
    <t>公司0429</t>
  </si>
  <si>
    <t>Linux C 研发工程师-北京</t>
  </si>
  <si>
    <t>0.6-1.5万/月</t>
  </si>
  <si>
    <t>公司0430</t>
  </si>
  <si>
    <t>三维C4D</t>
  </si>
  <si>
    <t>公司0431</t>
  </si>
  <si>
    <t>网络工程师(华为、H3C)</t>
  </si>
  <si>
    <t>公司0432</t>
  </si>
  <si>
    <t>c++中级工程师</t>
  </si>
  <si>
    <t>公司0433</t>
  </si>
  <si>
    <t>C语言开发工程师</t>
  </si>
  <si>
    <t>公司0434</t>
  </si>
  <si>
    <t>c#软件工程师</t>
  </si>
  <si>
    <t>公司0435</t>
  </si>
  <si>
    <t>0.9-2.5万/月</t>
  </si>
  <si>
    <t>公司0436</t>
  </si>
  <si>
    <t>公司0437</t>
  </si>
  <si>
    <t>电商B2C高级运营经理</t>
  </si>
  <si>
    <t>1.4-1.8万/月</t>
  </si>
  <si>
    <t>公司0438</t>
  </si>
  <si>
    <t>北京-怀柔区</t>
  </si>
  <si>
    <t>公司0439</t>
  </si>
  <si>
    <t>3c行业-客户经理</t>
  </si>
  <si>
    <t>公司0440</t>
  </si>
  <si>
    <t>人事主任C&amp;B</t>
  </si>
  <si>
    <t>公司0441</t>
  </si>
  <si>
    <t>急招 C++工程师</t>
  </si>
  <si>
    <t>C++ C 语言开发 自动化控制专业</t>
  </si>
  <si>
    <t>公司0442</t>
  </si>
  <si>
    <t>LinuxC/C++工程师(职位编号：001)</t>
  </si>
  <si>
    <t>C/S工程师</t>
  </si>
  <si>
    <t>公司0443</t>
  </si>
  <si>
    <t>高级C#软件工程师</t>
  </si>
  <si>
    <t>公司0444</t>
  </si>
  <si>
    <t>公司0445</t>
  </si>
  <si>
    <t>Windows C++应用开发工程师</t>
  </si>
  <si>
    <t>公司0446</t>
  </si>
  <si>
    <t>公司0447</t>
  </si>
  <si>
    <t>C#软件工程师(C端开发) -（北京/石家庄/廊坊）</t>
  </si>
  <si>
    <t>河北省</t>
  </si>
  <si>
    <t>公司0448</t>
  </si>
  <si>
    <t>C语言软件开发工程师</t>
  </si>
  <si>
    <t>公司0449</t>
  </si>
  <si>
    <t>Senior C# Developer</t>
  </si>
  <si>
    <t>公司0450</t>
  </si>
  <si>
    <t>公司0451</t>
  </si>
  <si>
    <t>C++软件工程师(职位编号：001)</t>
  </si>
  <si>
    <t>公司0452</t>
  </si>
  <si>
    <t>软件开发工程师（C++）</t>
  </si>
  <si>
    <t>公司0453</t>
  </si>
  <si>
    <t>C,C++ 软件工程师(助理)</t>
  </si>
  <si>
    <t>4-6千/月</t>
  </si>
  <si>
    <t>公司0454</t>
  </si>
  <si>
    <t>AC/C</t>
  </si>
  <si>
    <t>公司0455</t>
  </si>
  <si>
    <t>C++讲师(J12099)</t>
  </si>
  <si>
    <t>2.8-5万/月</t>
  </si>
  <si>
    <t>公司0456</t>
  </si>
  <si>
    <t>C++开发工程师(J10603)</t>
  </si>
  <si>
    <t>公司0457</t>
  </si>
  <si>
    <t>C#\.net软件开发工程师</t>
  </si>
  <si>
    <t>公司0458</t>
  </si>
  <si>
    <t>公司0459</t>
  </si>
  <si>
    <t>Linux C/C++ 研发工程师</t>
  </si>
  <si>
    <t>公司0460</t>
  </si>
  <si>
    <t>c/c++开发工程师</t>
  </si>
  <si>
    <t>公司0461</t>
  </si>
  <si>
    <t>公司0462</t>
  </si>
  <si>
    <t>软件开发(C#/ASP.NET)工程师</t>
  </si>
  <si>
    <t>公司0463</t>
  </si>
  <si>
    <t>Qt/C++开发工程师</t>
  </si>
  <si>
    <t>公司0464</t>
  </si>
  <si>
    <t>00111-C++开发工程师</t>
  </si>
  <si>
    <t>公司0465</t>
  </si>
  <si>
    <t>C#软件开发工程师</t>
  </si>
  <si>
    <t>公司0466</t>
  </si>
  <si>
    <t>（C端）城市负责人</t>
  </si>
  <si>
    <t>公司0467</t>
  </si>
  <si>
    <t>C1网约车驾驶员</t>
  </si>
  <si>
    <t>公司0468</t>
  </si>
  <si>
    <t>C++开发工程师(J11871)</t>
  </si>
  <si>
    <t>公司0469</t>
  </si>
  <si>
    <t>公司0470</t>
  </si>
  <si>
    <t>平面设计师（体育行业  C轮融资)</t>
  </si>
  <si>
    <t>公司0471</t>
  </si>
  <si>
    <t>c++实习工程师</t>
  </si>
  <si>
    <t>2-3千/月</t>
  </si>
  <si>
    <t>公司0472</t>
  </si>
  <si>
    <t>开发经理(C++三维图形开发）</t>
  </si>
  <si>
    <t>公司0473</t>
  </si>
  <si>
    <t>公司0474</t>
  </si>
  <si>
    <t>C++/C#中级开发工程师</t>
  </si>
  <si>
    <t>公司0475</t>
  </si>
  <si>
    <t>区块链C++开发工程师</t>
  </si>
  <si>
    <t>公司0476</t>
  </si>
  <si>
    <t>公司0477</t>
  </si>
  <si>
    <t>数据专员(瓜子二手车总部北京）c</t>
  </si>
  <si>
    <t>公司0478</t>
  </si>
  <si>
    <t>C#.NET软件开发工程师-北京-00028</t>
  </si>
  <si>
    <t>1-1.4万/月</t>
  </si>
  <si>
    <t>公司0479</t>
  </si>
  <si>
    <t>c++软件开发工程师</t>
  </si>
  <si>
    <t>公司0480</t>
  </si>
  <si>
    <t>C/C++软件开发工程师</t>
  </si>
  <si>
    <t>公司0481</t>
  </si>
  <si>
    <t>C++/QT开发工程师</t>
  </si>
  <si>
    <t>公司0482</t>
  </si>
  <si>
    <t>公司0483</t>
  </si>
  <si>
    <t>高级C++工程师（北京）</t>
  </si>
  <si>
    <t>公司0484</t>
  </si>
  <si>
    <t>C#开发工程师（应届毕业生）</t>
  </si>
  <si>
    <t>公司0485</t>
  </si>
  <si>
    <t>C语言高级工程师</t>
  </si>
  <si>
    <t>C++软件开发工程师</t>
  </si>
  <si>
    <t>公司0486</t>
  </si>
  <si>
    <t>软件开发工程师（C/C++）</t>
  </si>
  <si>
    <t>Software Engineer ECU(C/C++)</t>
  </si>
  <si>
    <t>公司0487</t>
  </si>
  <si>
    <t>GIS开发工程师（C++/NodeJS）</t>
  </si>
  <si>
    <t>公司0488</t>
  </si>
  <si>
    <t>3C Linux Driver(职位编号：117155339814836)</t>
  </si>
  <si>
    <t>C/ C++ 工程师</t>
  </si>
  <si>
    <t>公司0489</t>
  </si>
  <si>
    <t>公司0490</t>
  </si>
  <si>
    <t>手机网游C++客户端开发工程师</t>
  </si>
  <si>
    <t>公司0491</t>
  </si>
  <si>
    <t>c语言Go开发Java开发python开发</t>
  </si>
  <si>
    <t>公司0492</t>
  </si>
  <si>
    <t>公司0493</t>
  </si>
  <si>
    <t>游戏类中英、中日翻译</t>
  </si>
  <si>
    <t>沈阳</t>
  </si>
  <si>
    <t>公司0494</t>
  </si>
  <si>
    <t>栏目包装</t>
  </si>
  <si>
    <t>公司0495</t>
  </si>
  <si>
    <t>快消品销售6K起+包住</t>
  </si>
  <si>
    <t>公司0496</t>
  </si>
  <si>
    <t>拓展经理（北京）</t>
  </si>
  <si>
    <t>公司0497</t>
  </si>
  <si>
    <t>R&amp;D Software Engineer(68309697)</t>
  </si>
  <si>
    <t>公司0498</t>
  </si>
  <si>
    <t>网络工程师</t>
  </si>
  <si>
    <t>公司0499</t>
  </si>
  <si>
    <t>房产销售顾问提供住宿和工作餐</t>
  </si>
  <si>
    <t>公司0500</t>
  </si>
  <si>
    <t>质检员</t>
  </si>
  <si>
    <t>公司0501</t>
  </si>
  <si>
    <t>后台开发工程师（BJ-golang)</t>
  </si>
  <si>
    <t>公司0502</t>
  </si>
  <si>
    <t>AI讲师</t>
  </si>
  <si>
    <t>公司0503</t>
  </si>
  <si>
    <t>外汇经理人</t>
  </si>
  <si>
    <t>公司0504</t>
  </si>
  <si>
    <t>WiFi测试实习生</t>
  </si>
  <si>
    <t>公司0505</t>
  </si>
  <si>
    <t>网络工程师（核心网络）</t>
  </si>
  <si>
    <t>公司0506</t>
  </si>
  <si>
    <t>带你一起去看豪宅/咨询顾问无责底薪6500-7500</t>
  </si>
  <si>
    <t>公司0507</t>
  </si>
  <si>
    <t>DSP工程师</t>
  </si>
  <si>
    <t>公司0508</t>
  </si>
  <si>
    <t>单片机开发工程师</t>
  </si>
  <si>
    <t>1.3-2万/月</t>
  </si>
  <si>
    <t>公司0509</t>
  </si>
  <si>
    <t>专职安全员</t>
  </si>
  <si>
    <t>6-9千/月</t>
  </si>
  <si>
    <t>公司0510</t>
  </si>
  <si>
    <t>线下销售经理 - 美容仪器</t>
  </si>
  <si>
    <t>公司0511</t>
  </si>
  <si>
    <t>高级网络工程师</t>
  </si>
  <si>
    <t>大客户销售代表/薪资无上限</t>
  </si>
  <si>
    <t>公司0512</t>
  </si>
  <si>
    <t>电力系统软件工程师</t>
  </si>
  <si>
    <t>公司0513</t>
  </si>
  <si>
    <t>司机</t>
  </si>
  <si>
    <t>公司0514</t>
  </si>
  <si>
    <t>机械焊接质检员</t>
  </si>
  <si>
    <t>5-7千/月</t>
  </si>
  <si>
    <t>公司0515</t>
  </si>
  <si>
    <t>初诊心理咨询师</t>
  </si>
  <si>
    <t>公司0516</t>
  </si>
  <si>
    <t>Embedded software engineer</t>
  </si>
  <si>
    <t>公司0517</t>
  </si>
  <si>
    <t>（CT ）Research Scientist for Industrial 4G/5G Communication Technology (Beijing)（75010）(职位编号：75010)</t>
  </si>
  <si>
    <t>公司0518</t>
  </si>
  <si>
    <t>.net Web后台开发工程师</t>
  </si>
  <si>
    <t>招15人</t>
  </si>
  <si>
    <t>公司0519</t>
  </si>
  <si>
    <t>美妆运营</t>
  </si>
  <si>
    <t>公司0520</t>
  </si>
  <si>
    <t>空中乘务员</t>
  </si>
  <si>
    <t>公司0521</t>
  </si>
  <si>
    <t>嵌入式软件工程师（单片机方向）</t>
  </si>
  <si>
    <t>公司0522</t>
  </si>
  <si>
    <t>东方时尚驾校陪练员</t>
  </si>
  <si>
    <t>3-6千/月</t>
  </si>
  <si>
    <t>公司0523</t>
  </si>
  <si>
    <t>渠道运营/电商运营</t>
  </si>
  <si>
    <t>公司0524</t>
  </si>
  <si>
    <t>大客户服务支持</t>
  </si>
  <si>
    <t>公司0525</t>
  </si>
  <si>
    <t>行政司机</t>
  </si>
  <si>
    <t>4.5-5千/月</t>
  </si>
  <si>
    <t>公司0526</t>
  </si>
  <si>
    <t>FAE应用工程师-MCU</t>
  </si>
  <si>
    <t>公司0527</t>
  </si>
  <si>
    <t>区域BD经理（冷链）</t>
  </si>
  <si>
    <t>公司0528</t>
  </si>
  <si>
    <t>奢侈品导购（底薪6000）</t>
  </si>
  <si>
    <t>公司0529</t>
  </si>
  <si>
    <t>嵌入式软件开发工程师</t>
  </si>
  <si>
    <t>公司0530</t>
  </si>
  <si>
    <t>Windows开发工程师-镜像</t>
  </si>
  <si>
    <t>公司0531</t>
  </si>
  <si>
    <t>电子技术工程师</t>
  </si>
  <si>
    <t>公司0532</t>
  </si>
  <si>
    <t>市场助理</t>
  </si>
  <si>
    <t>公司0533</t>
  </si>
  <si>
    <t>高级自动化工程师</t>
  </si>
  <si>
    <t>公司0534</t>
  </si>
  <si>
    <t>软件工程师（图像处理）</t>
  </si>
  <si>
    <t>公司0535</t>
  </si>
  <si>
    <t>对日软件工程师</t>
  </si>
  <si>
    <t>0.3-1万/月</t>
  </si>
  <si>
    <t>杭州</t>
  </si>
  <si>
    <t>公司0536</t>
  </si>
  <si>
    <t>.net开发工程师（中高级）</t>
  </si>
  <si>
    <t>公司0537</t>
  </si>
  <si>
    <t>高级web前端工程师</t>
  </si>
  <si>
    <t>线上渠道拓展经理（北京）</t>
  </si>
  <si>
    <t>公司0538</t>
  </si>
  <si>
    <t>嵌入式工程师</t>
  </si>
  <si>
    <t>公司0539</t>
  </si>
  <si>
    <t>高级特效师</t>
  </si>
  <si>
    <t>公司0540</t>
  </si>
  <si>
    <t>Senior ME Application Engineer 工程机械高级电控应用工程师(职位编号：REF27113J)</t>
  </si>
  <si>
    <t>公司0541</t>
  </si>
  <si>
    <t>融资4亿/在家接单/5-8k/司机</t>
  </si>
  <si>
    <t>招50人</t>
  </si>
  <si>
    <t>公司0542</t>
  </si>
  <si>
    <t>(DF&amp;PD S)Account Manager 大客户经理 （88425）(职位编号：88425)</t>
  </si>
  <si>
    <t>公司0543</t>
  </si>
  <si>
    <t>公司0544</t>
  </si>
  <si>
    <t>机械密封销售工程师</t>
  </si>
  <si>
    <t>公司0545</t>
  </si>
  <si>
    <t>IOS开发/Android开发工程师（需外派）(职位编号：004)</t>
  </si>
  <si>
    <t>白城</t>
  </si>
  <si>
    <t>公司0546</t>
  </si>
  <si>
    <t>文远知行―高级架构专家</t>
  </si>
  <si>
    <t>3.5-6.5万/月</t>
  </si>
  <si>
    <t>公司0547</t>
  </si>
  <si>
    <t>公司0548</t>
  </si>
  <si>
    <t>渠道销售(012523)(职位编号：digitalchina012523)</t>
  </si>
  <si>
    <t>量化工程师-实习生</t>
  </si>
  <si>
    <t>公司0549</t>
  </si>
  <si>
    <t>网络运维工程师</t>
  </si>
  <si>
    <t>服务端go语言高级开发工程师(J190320007)(职位编号：J190320007)</t>
  </si>
  <si>
    <t>公司0550</t>
  </si>
  <si>
    <t>小型工程机械道路养护设备售后服务工程师</t>
  </si>
  <si>
    <t>公司0551</t>
  </si>
  <si>
    <t>销售代表（无责底薪5000+高提成+月薪过万）</t>
  </si>
  <si>
    <t>公司0552</t>
  </si>
  <si>
    <t>人力资源主管</t>
  </si>
  <si>
    <t>公司0553</t>
  </si>
  <si>
    <t>移民顾问（高级）</t>
  </si>
  <si>
    <t>公司0554</t>
  </si>
  <si>
    <t>.NET开发工程师</t>
  </si>
  <si>
    <t>公司0555</t>
  </si>
  <si>
    <t>网络营销主管</t>
  </si>
  <si>
    <t>公司0556</t>
  </si>
  <si>
    <t>泰语函审老师招聘</t>
  </si>
  <si>
    <t>1500元/天</t>
  </si>
  <si>
    <t>公司0557</t>
  </si>
  <si>
    <t>软件销售</t>
  </si>
  <si>
    <t>公司0558</t>
  </si>
  <si>
    <t>日语JAVA 高级软件开发工程师+***（深圳）(职位编号：hr190471)</t>
  </si>
  <si>
    <t>1.2-2.4万/月</t>
  </si>
  <si>
    <t>深圳-福田区</t>
  </si>
  <si>
    <t>公司0559</t>
  </si>
  <si>
    <t>科研人员（应届博士）</t>
  </si>
  <si>
    <t>公司0560</t>
  </si>
  <si>
    <t>总裁司机</t>
  </si>
  <si>
    <t>公司0561</t>
  </si>
  <si>
    <t>电子商务专员-三方</t>
  </si>
  <si>
    <t>公司0562</t>
  </si>
  <si>
    <t>省区经理</t>
  </si>
  <si>
    <t>40-50万/年</t>
  </si>
  <si>
    <t>公司0563</t>
  </si>
  <si>
    <t>CRM专业技术人员</t>
  </si>
  <si>
    <t>公司0564</t>
  </si>
  <si>
    <t>司机配送</t>
  </si>
  <si>
    <t>公司0565</t>
  </si>
  <si>
    <t>.NET高级开发工程师</t>
  </si>
  <si>
    <t>公司0566</t>
  </si>
  <si>
    <t>电子工程师（应届硕博解决京户）</t>
  </si>
  <si>
    <t>公司0567</t>
  </si>
  <si>
    <t>UE4引擎客户端开发工程师</t>
  </si>
  <si>
    <t>公司0568</t>
  </si>
  <si>
    <t>公司0569</t>
  </si>
  <si>
    <t>安全员</t>
  </si>
  <si>
    <t>公司0570</t>
  </si>
  <si>
    <t>司机/驾驶员/货运司机</t>
  </si>
  <si>
    <t>6.5-7千/月</t>
  </si>
  <si>
    <t>招20人</t>
  </si>
  <si>
    <t>公司0571</t>
  </si>
  <si>
    <t>平面设计师</t>
  </si>
  <si>
    <t>公司0572</t>
  </si>
  <si>
    <t>商务司机</t>
  </si>
  <si>
    <t>公司0573</t>
  </si>
  <si>
    <t>iOS开发工程师</t>
  </si>
  <si>
    <t>公司0574</t>
  </si>
  <si>
    <t>Big Data analyst</t>
  </si>
  <si>
    <t>公司0575</t>
  </si>
  <si>
    <t>公关经理</t>
  </si>
  <si>
    <t>公司0576</t>
  </si>
  <si>
    <t>公司0577</t>
  </si>
  <si>
    <t>高级客户经理（消费品客户）</t>
  </si>
  <si>
    <t>公司0578</t>
  </si>
  <si>
    <t>软件工程师（实习生）</t>
  </si>
  <si>
    <t>公司0579</t>
  </si>
  <si>
    <t>U3D资深工程师</t>
  </si>
  <si>
    <t>公司0580</t>
  </si>
  <si>
    <t>家居店导购员/荟聚店</t>
  </si>
  <si>
    <t>公司0581</t>
  </si>
  <si>
    <t>生产助理</t>
  </si>
  <si>
    <t>公司0582</t>
  </si>
  <si>
    <t>公费民航飞行学员(职位编号：007)</t>
  </si>
  <si>
    <t>0.6-3万/月</t>
  </si>
  <si>
    <t>北京-平谷区</t>
  </si>
  <si>
    <t>公司0583</t>
  </si>
  <si>
    <t>售后工程师/设备技术员/机械维修</t>
  </si>
  <si>
    <t>南昌-青山湖区</t>
  </si>
  <si>
    <t>公司0584</t>
  </si>
  <si>
    <t>艺人助理</t>
  </si>
  <si>
    <t>公司0585</t>
  </si>
  <si>
    <t>电脑网高级编辑</t>
  </si>
  <si>
    <t>公司0586</t>
  </si>
  <si>
    <t>网店美工</t>
  </si>
  <si>
    <t>公司0587</t>
  </si>
  <si>
    <t>公司0588</t>
  </si>
  <si>
    <t>电商分销运营</t>
  </si>
  <si>
    <t>公司0589</t>
  </si>
  <si>
    <t>量品定制-城市合伙人（北京）</t>
  </si>
  <si>
    <t>10年以上经验</t>
  </si>
  <si>
    <t>公司0590</t>
  </si>
  <si>
    <t>硕博写作团队/软文/文案等/文章写作/写手</t>
  </si>
  <si>
    <t>武汉-?~口区</t>
  </si>
  <si>
    <t>公司0591</t>
  </si>
  <si>
    <t>电子/电路设计</t>
  </si>
  <si>
    <t>公司0592</t>
  </si>
  <si>
    <t>总帐会计</t>
  </si>
  <si>
    <t>公司0593</t>
  </si>
  <si>
    <t>公司0594</t>
  </si>
  <si>
    <t>客户代表</t>
  </si>
  <si>
    <t>公司0595</t>
  </si>
  <si>
    <t>电商运营经理-北京-05380</t>
  </si>
  <si>
    <t>公司0596</t>
  </si>
  <si>
    <t>网络维护工程师</t>
  </si>
  <si>
    <t>安全研究员（北京）</t>
  </si>
  <si>
    <t>公司0597</t>
  </si>
  <si>
    <t>算法岗（偏图像）实习生-战略与创新研究院-新兴信息技术研究所</t>
  </si>
  <si>
    <t>014 研发实习生-电力电子方向</t>
  </si>
  <si>
    <t>公司0598</t>
  </si>
  <si>
    <t>安全攻防工程师(北京）</t>
  </si>
  <si>
    <t>公司0599</t>
  </si>
  <si>
    <t>Windows软件开发工程师</t>
  </si>
  <si>
    <t>公司0600</t>
  </si>
  <si>
    <t>房地产策划主管</t>
  </si>
  <si>
    <t>公司0601</t>
  </si>
  <si>
    <t>算法工程师（北京）</t>
  </si>
  <si>
    <t>公司0602</t>
  </si>
  <si>
    <t>5G标准与仿真研究工程师</t>
  </si>
  <si>
    <t>公司0603</t>
  </si>
  <si>
    <t>技术支持工程师</t>
  </si>
  <si>
    <t>公司0604</t>
  </si>
  <si>
    <t>MES项目经理（北京）</t>
  </si>
  <si>
    <t>公司0605</t>
  </si>
  <si>
    <t>管道设备安装工</t>
  </si>
  <si>
    <t>公司0606</t>
  </si>
  <si>
    <t>文创衍生品-贵金属产品设计师</t>
  </si>
  <si>
    <t>公司0607</t>
  </si>
  <si>
    <t>临床招募专员</t>
  </si>
  <si>
    <t>公司0608</t>
  </si>
  <si>
    <t>货运司机(包住/海淀区)</t>
  </si>
  <si>
    <t>4-6.5千/月</t>
  </si>
  <si>
    <t>公司0609</t>
  </si>
  <si>
    <t>公司0610</t>
  </si>
  <si>
    <t>物流专员</t>
  </si>
  <si>
    <t>公司0611</t>
  </si>
  <si>
    <t>大客户代表(职位编号：1)</t>
  </si>
  <si>
    <t>公司0612</t>
  </si>
  <si>
    <t>运营专员</t>
  </si>
  <si>
    <t>公司0613</t>
  </si>
  <si>
    <t>搜狗地图-LBS数据挖掘工程师</t>
  </si>
  <si>
    <t>数据挖掘工程师</t>
  </si>
  <si>
    <t>公司0614</t>
  </si>
  <si>
    <t>数据挖掘专员</t>
  </si>
  <si>
    <t>公司0615</t>
  </si>
  <si>
    <t>软件研发工程师（数据挖掘方向）</t>
  </si>
  <si>
    <t>机器学习/数据挖掘工程师</t>
  </si>
  <si>
    <t>公司0616</t>
  </si>
  <si>
    <t>公司0617</t>
  </si>
  <si>
    <t>院士专家工作室研发管理（数据挖掘）</t>
  </si>
  <si>
    <t>公司0618</t>
  </si>
  <si>
    <t>高级数据挖掘工程师</t>
  </si>
  <si>
    <t>公司0619</t>
  </si>
  <si>
    <t>高级数据分析师</t>
  </si>
  <si>
    <t>公司0620</t>
  </si>
  <si>
    <t>生物信息（NGS数据分析）</t>
  </si>
  <si>
    <t>公司0621</t>
  </si>
  <si>
    <t>开发工程师（数据挖掘、数据分析、Java开发、web前端、运维）（北京）</t>
  </si>
  <si>
    <t>公司0622</t>
  </si>
  <si>
    <t>海外部欧洲区-生物信息工程师</t>
  </si>
  <si>
    <t>公司0623</t>
  </si>
  <si>
    <t>工业大数据研究员（应届博士）</t>
  </si>
  <si>
    <t>公司0624</t>
  </si>
  <si>
    <t>财务分析专员</t>
  </si>
  <si>
    <t>公司0625</t>
  </si>
  <si>
    <t>数据分析师</t>
  </si>
  <si>
    <t>长沙-岳麓区</t>
  </si>
  <si>
    <t>公司0626</t>
  </si>
  <si>
    <t>销售运营</t>
  </si>
  <si>
    <t>数据架构师</t>
  </si>
  <si>
    <t>公司0627</t>
  </si>
  <si>
    <t>图像算法实习生(J10983)</t>
  </si>
  <si>
    <t>公司0628</t>
  </si>
  <si>
    <t>算法工程师-网络与信息安全研究院-云安全研究所(职位编号：011)</t>
  </si>
  <si>
    <t>公司0629</t>
  </si>
  <si>
    <t>02信息安全架构工程师/解决方案设计师</t>
  </si>
  <si>
    <t>公司0630</t>
  </si>
  <si>
    <t>销售经理/NBD Manager</t>
  </si>
  <si>
    <t>公司0631</t>
  </si>
  <si>
    <t>系统管理员及ERP内部顾问</t>
  </si>
  <si>
    <t>公司0632</t>
  </si>
  <si>
    <t>公司0633</t>
  </si>
  <si>
    <t>生物信息研发工程师</t>
  </si>
  <si>
    <t>1.7-2.2万/月</t>
  </si>
  <si>
    <t>公司0634</t>
  </si>
  <si>
    <t>数据建模分析师</t>
  </si>
  <si>
    <t>公司0635</t>
  </si>
  <si>
    <t>产品专员</t>
  </si>
  <si>
    <t>公司0636</t>
  </si>
  <si>
    <t>公司0637</t>
  </si>
  <si>
    <t>新探索影管--新零售主管</t>
  </si>
  <si>
    <t>公司0638</t>
  </si>
  <si>
    <t>大数据开发工程师</t>
  </si>
  <si>
    <t>公司0639</t>
  </si>
  <si>
    <t>法律研究员</t>
  </si>
  <si>
    <t>公司0640</t>
  </si>
  <si>
    <t>数据分析岗（精算岗）</t>
  </si>
  <si>
    <t>公司0641</t>
  </si>
  <si>
    <t>商务总监</t>
  </si>
  <si>
    <t>公司0642</t>
  </si>
  <si>
    <t>大数据架构师</t>
  </si>
  <si>
    <t>公司0643</t>
  </si>
  <si>
    <t>战略规划研究中心-数据分析员</t>
  </si>
  <si>
    <t>公司0644</t>
  </si>
  <si>
    <t>算法工程师（医疗AI）</t>
  </si>
  <si>
    <t>公司0645</t>
  </si>
  <si>
    <t>微商城运营主管</t>
  </si>
  <si>
    <t>公司0646</t>
  </si>
  <si>
    <t>数据工程师（运营分析）（职位编号：LZHR193）(职位编号：LZHR193)</t>
  </si>
  <si>
    <t>20-40万/年</t>
  </si>
  <si>
    <t>公司0647</t>
  </si>
  <si>
    <t>公司0648</t>
  </si>
  <si>
    <t>高级算法工程师</t>
  </si>
  <si>
    <t>公司0649</t>
  </si>
  <si>
    <t>业务运营代维</t>
  </si>
  <si>
    <t>算法工程师(职位编号：D12189)</t>
  </si>
  <si>
    <t>公司0650</t>
  </si>
  <si>
    <t>公司0651</t>
  </si>
  <si>
    <t>公司0652</t>
  </si>
  <si>
    <t>数据洞察专家</t>
  </si>
  <si>
    <t>广州-海珠区</t>
  </si>
  <si>
    <t>公司0653</t>
  </si>
  <si>
    <t>知识图谱工程师</t>
  </si>
  <si>
    <t>1.8-3万/月</t>
  </si>
  <si>
    <t>公司0654</t>
  </si>
  <si>
    <t>公司0655</t>
  </si>
  <si>
    <t>高级算法工程师(视觉\语言\机器学习)</t>
  </si>
  <si>
    <t>30-70万/年</t>
  </si>
  <si>
    <t>公司0656</t>
  </si>
  <si>
    <t>深度学习工程师</t>
  </si>
  <si>
    <t>洛阳</t>
  </si>
  <si>
    <t>公司0657</t>
  </si>
  <si>
    <t>1.6-2.4万/月</t>
  </si>
  <si>
    <t>公司0658</t>
  </si>
  <si>
    <t>软件工程师</t>
  </si>
  <si>
    <t>公司0659</t>
  </si>
  <si>
    <t>数据仓库&amp;报表工程师</t>
  </si>
  <si>
    <t>公司0660</t>
  </si>
  <si>
    <t>生物信息工程师</t>
  </si>
  <si>
    <t>公司0661</t>
  </si>
  <si>
    <t>公司0662</t>
  </si>
  <si>
    <t>人才发展项目经理</t>
  </si>
  <si>
    <t>公司0663</t>
  </si>
  <si>
    <t>网店店长</t>
  </si>
  <si>
    <t>公司0664</t>
  </si>
  <si>
    <t>公司0665</t>
  </si>
  <si>
    <t>传感器研发及应用工程师</t>
  </si>
  <si>
    <t>公司0666</t>
  </si>
  <si>
    <t>大数据研究员(J11927)</t>
  </si>
  <si>
    <t>公司0667</t>
  </si>
  <si>
    <t>风险数据建模岗</t>
  </si>
  <si>
    <t>公司0668</t>
  </si>
  <si>
    <t>数据分析专员-风控方向</t>
  </si>
  <si>
    <t>公司0669</t>
  </si>
  <si>
    <t>BI开发工程师</t>
  </si>
  <si>
    <t>AI算法工程师（研发所）</t>
  </si>
  <si>
    <t>网络智能运维算法工程师</t>
  </si>
  <si>
    <t>公司0670</t>
  </si>
  <si>
    <t>BI工程师</t>
  </si>
  <si>
    <t>公司0671</t>
  </si>
  <si>
    <t>AI人工智能讲师</t>
  </si>
  <si>
    <t>公司0672</t>
  </si>
  <si>
    <t>大数据工程师</t>
  </si>
  <si>
    <t>公司0673</t>
  </si>
  <si>
    <t>风险数据分析师</t>
  </si>
  <si>
    <t>公司0674</t>
  </si>
  <si>
    <t>摄影运营(J10419)</t>
  </si>
  <si>
    <t>公司0675</t>
  </si>
  <si>
    <t>公司0676</t>
  </si>
  <si>
    <t>1.8-2.8万/月</t>
  </si>
  <si>
    <t>公司0677</t>
  </si>
  <si>
    <t>公司0678</t>
  </si>
  <si>
    <t>开发主管</t>
  </si>
  <si>
    <t>公司0679</t>
  </si>
  <si>
    <t>Senior Consultant/Manager-Big Data-Analysis&amp;Information Management-Technology-Consulting-Beijing(职位编号：CN152013)</t>
  </si>
  <si>
    <t>公司0680</t>
  </si>
  <si>
    <t>数据主管</t>
  </si>
  <si>
    <t>公司0681</t>
  </si>
  <si>
    <t>bim销售</t>
  </si>
  <si>
    <t>公司0682</t>
  </si>
  <si>
    <t>博珥佐特-高级大数据开发</t>
  </si>
  <si>
    <t>1.8-2万/月</t>
  </si>
  <si>
    <t>公司0683</t>
  </si>
  <si>
    <t>大数据分析师（肥易通项目）(职位编号：009184)</t>
  </si>
  <si>
    <t>公司0684</t>
  </si>
  <si>
    <t>数据风控研发工程师</t>
  </si>
  <si>
    <t>公司0685</t>
  </si>
  <si>
    <t>公司0686</t>
  </si>
  <si>
    <t>AI 算法工程师</t>
  </si>
  <si>
    <t>公司0687</t>
  </si>
  <si>
    <t>加密算法研发工程师</t>
  </si>
  <si>
    <t>南京-建邺区</t>
  </si>
  <si>
    <t>公司0688</t>
  </si>
  <si>
    <t>APP产品运营</t>
  </si>
  <si>
    <t>公司0689</t>
  </si>
  <si>
    <t>项目沟通专员（数据建模团队）</t>
  </si>
  <si>
    <t>公司0690</t>
  </si>
  <si>
    <t>公司0691</t>
  </si>
  <si>
    <t>商业化产品经理-北京研发中心(职位编号：sohu010625)</t>
  </si>
  <si>
    <t>公司0692</t>
  </si>
  <si>
    <t>网络安全监测工程师</t>
  </si>
  <si>
    <t>公司0693</t>
  </si>
  <si>
    <t>电话销售</t>
  </si>
  <si>
    <t>公司0694</t>
  </si>
  <si>
    <t>市场分析师</t>
  </si>
  <si>
    <t>公司0695</t>
  </si>
  <si>
    <t>1.2-3万/月</t>
  </si>
  <si>
    <t>公司0696</t>
  </si>
  <si>
    <t>机器学习/数据挖掘高级工程师 - 互娱(职位编号：17711)</t>
  </si>
  <si>
    <t>2.5-4.5万/月</t>
  </si>
  <si>
    <t>文娱-数据挖掘专家-北京(职位编号：GP520801)</t>
  </si>
  <si>
    <t>数据挖掘/机器学习工程师</t>
  </si>
  <si>
    <t>1.6-3.2万/月</t>
  </si>
  <si>
    <t>美团外卖-数据挖掘技术专家(职位编号：188879245182943312)</t>
  </si>
  <si>
    <t>CSIG16-地图大数据挖掘工程师(职位编号：44021)</t>
  </si>
  <si>
    <t>C/C++研发工程师SAQ42(职位编号：caict001849)</t>
  </si>
  <si>
    <t>2-2.2万/月</t>
  </si>
  <si>
    <t>公司0697</t>
  </si>
  <si>
    <t>Java开发工程师(R017-BJ20180525)(职位编号：R017-BJ20180525)</t>
  </si>
  <si>
    <t>直播平台后端工程师 - 数据平台方向(职位编号：34625)</t>
  </si>
  <si>
    <t>用户运营经理 - 社区类产品（App Store前三）(职位编号：33419)</t>
  </si>
  <si>
    <t>区域汽车营销策划(职位编号：33018)</t>
  </si>
  <si>
    <t>数据分析专家(职位编号：30930)</t>
  </si>
  <si>
    <t>国际化社区数据分析师 - tiktok(职位编号：29594)</t>
  </si>
  <si>
    <t>审核主管-视频/图文方向(职位编号：28746)</t>
  </si>
  <si>
    <t>大数据开发工程师 - 懂车帝(职位编号：27762)</t>
  </si>
  <si>
    <t>视频运营经理(职位编号：25254)</t>
  </si>
  <si>
    <t>媒体合作高级总监(职位编号：16152)</t>
  </si>
  <si>
    <t>算法高级工程师(职位编号：21427)</t>
  </si>
  <si>
    <t>数据分析师 - 电商方向(职位编号：16702)</t>
  </si>
  <si>
    <t>存储运维开发工程师</t>
  </si>
  <si>
    <t>商业化资深数据分析师</t>
  </si>
  <si>
    <t>（高级）算法工程师-直播短视频业务(职位编号：8011)</t>
  </si>
  <si>
    <t>商业平台-资深机器学习研究员</t>
  </si>
  <si>
    <t>4-6万/月</t>
  </si>
  <si>
    <t>成都-高新区</t>
  </si>
  <si>
    <t>推荐算法研究员(职位编号：17899)</t>
  </si>
  <si>
    <t>算法架构师</t>
  </si>
  <si>
    <t>公司0698</t>
  </si>
  <si>
    <t>dsp优化师</t>
  </si>
  <si>
    <t>公司0699</t>
  </si>
  <si>
    <t>高德-算法专家（地图业务）(职位编号：GP067190)</t>
  </si>
  <si>
    <t>亚博科技-数据分析专家(职位编号：GP070181)</t>
  </si>
  <si>
    <t>UC事业部-推荐算法专家/高级专家-国内信息流（AC）(职位编号：GP523610)</t>
  </si>
  <si>
    <t>阿里集团-用户增长专家(职位编号：GP528753)</t>
  </si>
  <si>
    <t>菜鸟-数据算法专家-数据团队(职位编号：GP055015)</t>
  </si>
  <si>
    <t>金融反欺诈专家</t>
  </si>
  <si>
    <t>架构设计师</t>
  </si>
  <si>
    <t>人工智能讲师</t>
  </si>
  <si>
    <t>公司0700</t>
  </si>
  <si>
    <t>图计算与图神经网络算法实习生-战略与创新研究院-新兴信息技术研究所</t>
  </si>
  <si>
    <t>算法工程师-新奥数能(职位编号：01)</t>
  </si>
  <si>
    <t>公司0701</t>
  </si>
  <si>
    <t>项目工程师（公路养护决策咨询）</t>
  </si>
  <si>
    <t>公司0702</t>
  </si>
  <si>
    <t>数据分析与挖掘工程师</t>
  </si>
  <si>
    <t>数据管理员</t>
  </si>
  <si>
    <t>推荐系统工程师(J11663)</t>
  </si>
  <si>
    <t>爬虫开发工程师</t>
  </si>
  <si>
    <t>公司0703</t>
  </si>
  <si>
    <t>数据分析总监</t>
  </si>
  <si>
    <t>公司0704</t>
  </si>
  <si>
    <t>Hadoop开发工程师</t>
  </si>
  <si>
    <t>Python培训讲师</t>
  </si>
  <si>
    <t>公司0705</t>
  </si>
  <si>
    <t>高级模型算法分析师</t>
  </si>
  <si>
    <t>公司0706</t>
  </si>
  <si>
    <t>公司0707</t>
  </si>
  <si>
    <t>公司0708</t>
  </si>
  <si>
    <t>04413-微博Feed增长工具平台系统研发工程师</t>
  </si>
  <si>
    <t>公司0709</t>
  </si>
  <si>
    <t>04887-高级策略算法工程师</t>
  </si>
  <si>
    <t>数据工程架构师（研发）</t>
  </si>
  <si>
    <t>智能算法主管</t>
  </si>
  <si>
    <t>公司0710</t>
  </si>
  <si>
    <t>数据产品经理</t>
  </si>
  <si>
    <t>公司0711</t>
  </si>
  <si>
    <t>Python开发工程师</t>
  </si>
  <si>
    <t>公司0712</t>
  </si>
  <si>
    <t>19-25万/年</t>
  </si>
  <si>
    <t>CSIG16-自动驾驶高精地图（后台）(职位编号：49820)</t>
  </si>
  <si>
    <t>应届毕业生</t>
  </si>
  <si>
    <t>数据分析（校招）</t>
  </si>
  <si>
    <t>公司0713</t>
  </si>
  <si>
    <t>知名医疗大数据公司 RWE医学经理</t>
  </si>
  <si>
    <t>公司0714</t>
  </si>
  <si>
    <t>网络爬虫工程师</t>
  </si>
  <si>
    <t>公司0715</t>
  </si>
  <si>
    <t>数据与信息管理工程师</t>
  </si>
  <si>
    <t>数据建模工程师（CSZN1-lp）</t>
  </si>
  <si>
    <t>公司0716</t>
  </si>
  <si>
    <t>金融/银行业风控类系统风控模型专家</t>
  </si>
  <si>
    <t>0.9-1.8万/月</t>
  </si>
  <si>
    <t>公司0717</t>
  </si>
  <si>
    <t>广告运营经理（优化师）-ASG</t>
  </si>
  <si>
    <t>公司0718</t>
  </si>
  <si>
    <t>业务数据分析师-BJ</t>
  </si>
  <si>
    <t>高级数据分析专员</t>
  </si>
  <si>
    <t>互联网广告销售</t>
  </si>
  <si>
    <t>公司0719</t>
  </si>
  <si>
    <t>云服务研发工程师（NLP方向）-苏州</t>
  </si>
  <si>
    <t>苏州-工业园区</t>
  </si>
  <si>
    <t>广电媒体合作经理(职位编号：19168)</t>
  </si>
  <si>
    <t>公司0720</t>
  </si>
  <si>
    <t>后端开发工程师（GY1wk）</t>
  </si>
  <si>
    <t>CRM产品经理（数据方向）</t>
  </si>
  <si>
    <t>国家工程实验室 博士后</t>
  </si>
  <si>
    <t>资深算法工程师</t>
  </si>
  <si>
    <t>公司0721</t>
  </si>
  <si>
    <t>大数据研发工程师（院信息中心）</t>
  </si>
  <si>
    <t>1.8-2.2万/月</t>
  </si>
  <si>
    <t>公司0722</t>
  </si>
  <si>
    <t>ETL数据开发工程师</t>
  </si>
  <si>
    <t>1-1.3万/月</t>
  </si>
  <si>
    <t>公司0723</t>
  </si>
  <si>
    <t>大数据事业部产品经理(J12713)</t>
  </si>
  <si>
    <t>数据开发工程师</t>
  </si>
  <si>
    <t>资深推荐算法工程师(职位编号：16852)</t>
  </si>
  <si>
    <t>内容运营经理</t>
  </si>
  <si>
    <t>公司0724</t>
  </si>
  <si>
    <t>架构师</t>
  </si>
  <si>
    <t>22086-腾讯体育高级后台开发工程师（北京）(职位编号：46456)</t>
  </si>
  <si>
    <t>TEG11-自然语言处理研究员(北京)(职位编号：48109)</t>
  </si>
  <si>
    <t>数据产品经理-北京研发中心(职位编号：sohu010627)</t>
  </si>
  <si>
    <t>公司0725</t>
  </si>
  <si>
    <t>大数据开发工程师-昌平-Y</t>
  </si>
  <si>
    <t>10-35万/年</t>
  </si>
  <si>
    <t>搜狐媒体-搜狐资讯客户端-数据产品经理(职位编号：sohu009616)</t>
  </si>
  <si>
    <t>资深数据挖掘专家(职位编号：18107)</t>
  </si>
  <si>
    <t>5-7万/月</t>
  </si>
  <si>
    <t>计算机视觉图形算法研发</t>
  </si>
  <si>
    <t>大数据总监</t>
  </si>
  <si>
    <t>NLP算法工程师</t>
  </si>
  <si>
    <t>高级Hadoop工程师（北京）</t>
  </si>
  <si>
    <t>公司0726</t>
  </si>
  <si>
    <t>Hadoop大数据开发工程师</t>
  </si>
  <si>
    <t>高级软件开发工程师（公安）1011(职位编号：TAIJI001011)</t>
  </si>
  <si>
    <t>公司0727</t>
  </si>
  <si>
    <t>大数据开发（北京）</t>
  </si>
  <si>
    <t>营销平台-Java资深开发工程师 (MJ002816)</t>
  </si>
  <si>
    <t>互联网安全数据挖掘工程师</t>
  </si>
  <si>
    <t>SA/M(技术实施)-S&amp;O-FS-Con_BJ/SH/SZ(职位编号：30237WD)</t>
  </si>
  <si>
    <t>公司0728</t>
  </si>
  <si>
    <t>ETL工程师（大兴亦庄）(J10664)</t>
  </si>
  <si>
    <t>公司0729</t>
  </si>
  <si>
    <t>全职-行业解决方案架构师（北京）(职位编号：10)</t>
  </si>
  <si>
    <t>公司0730</t>
  </si>
  <si>
    <t>高级数据研发工程师-智能媒体研发中心(职位编号：010806)</t>
  </si>
  <si>
    <t>数据/AI开发（北京）</t>
  </si>
  <si>
    <t>公司0731</t>
  </si>
  <si>
    <t>软件系统开发人员</t>
  </si>
  <si>
    <t>公司0732</t>
  </si>
  <si>
    <t>公司0733</t>
  </si>
  <si>
    <t>大数据研发工程师</t>
  </si>
  <si>
    <t>公司0734</t>
  </si>
  <si>
    <t>售前工程师（人工智能产业）</t>
  </si>
  <si>
    <t>公司0735</t>
  </si>
  <si>
    <t>初级大数据开发工程师</t>
  </si>
  <si>
    <t>数据分析</t>
  </si>
  <si>
    <t>公司0736</t>
  </si>
  <si>
    <t>1.3-2.6万/月</t>
  </si>
  <si>
    <t>平台维护工程师（Linux系统）</t>
  </si>
  <si>
    <t>5-8万/年</t>
  </si>
  <si>
    <t>公司0737</t>
  </si>
  <si>
    <t>ETL开发工程师</t>
  </si>
  <si>
    <t>公司0738</t>
  </si>
  <si>
    <t>python开发工程师(J11765)</t>
  </si>
  <si>
    <t>大数据解决方案架构师</t>
  </si>
  <si>
    <t>上海-浦东新区</t>
  </si>
  <si>
    <t>公司0739</t>
  </si>
  <si>
    <t>公司0740</t>
  </si>
  <si>
    <t>公司0741</t>
  </si>
  <si>
    <t>软件开发高级工程师（JAVA）</t>
  </si>
  <si>
    <t>数字化项目经理(职位编号：CRB003346)</t>
  </si>
  <si>
    <t>公司0742</t>
  </si>
  <si>
    <t>数据库开发工程师</t>
  </si>
  <si>
    <t>公司0743</t>
  </si>
  <si>
    <t>公司0744</t>
  </si>
  <si>
    <t>1.4-2万/月</t>
  </si>
  <si>
    <t>公司0745</t>
  </si>
  <si>
    <t>公司0746</t>
  </si>
  <si>
    <t>三星云平台开发工程师</t>
  </si>
  <si>
    <t>公司0747</t>
  </si>
  <si>
    <t>00153-C++开发中高级工程师</t>
  </si>
  <si>
    <t>4-7万/月</t>
  </si>
  <si>
    <t>软件工程师(职位编号：00xz)</t>
  </si>
  <si>
    <t>公司0748</t>
  </si>
  <si>
    <t>大数据运维工程师</t>
  </si>
  <si>
    <t>公司0749</t>
  </si>
  <si>
    <t>大数据分析工程师</t>
  </si>
  <si>
    <t>公司0750</t>
  </si>
  <si>
    <t>公司0751</t>
  </si>
  <si>
    <t>25-45万/年</t>
  </si>
  <si>
    <t>公司0752</t>
  </si>
  <si>
    <t>3-3.6万/月</t>
  </si>
  <si>
    <t>公司0753</t>
  </si>
  <si>
    <t>技术开发工程师（小程序和H5）</t>
  </si>
  <si>
    <t>公司0754</t>
  </si>
  <si>
    <t>公司0755</t>
  </si>
  <si>
    <t>运维开发工程师 （SRE）</t>
  </si>
  <si>
    <t>公司0756</t>
  </si>
  <si>
    <t>高级系统工程师</t>
  </si>
  <si>
    <t>公司0757</t>
  </si>
  <si>
    <t>公司0758</t>
  </si>
  <si>
    <t>GIS技术总监</t>
  </si>
  <si>
    <t>公司0759</t>
  </si>
  <si>
    <t>数据平台测试工程师（高级）</t>
  </si>
  <si>
    <t>公司0760</t>
  </si>
  <si>
    <t>风险管理部审批策略岗</t>
  </si>
  <si>
    <t>公司0761</t>
  </si>
  <si>
    <t>大数据售前工程师</t>
  </si>
  <si>
    <t>公司0762</t>
  </si>
  <si>
    <t>数据库dba工程师</t>
  </si>
  <si>
    <t>1.5-2.2万/月</t>
  </si>
  <si>
    <t>公司0763</t>
  </si>
  <si>
    <t>美团打车-资深算法工程师(职位编号：36333254)</t>
  </si>
  <si>
    <t>大数据方案架构师</t>
  </si>
  <si>
    <t>公司0764</t>
  </si>
  <si>
    <t>公司0765</t>
  </si>
  <si>
    <t>公司0766</t>
  </si>
  <si>
    <t>公司0767</t>
  </si>
  <si>
    <t>ETL与数据库工程师</t>
  </si>
  <si>
    <t>公司0768</t>
  </si>
  <si>
    <t>医疗云业务负责人</t>
  </si>
  <si>
    <t>1.5千以下/月</t>
  </si>
  <si>
    <t>公司0769</t>
  </si>
  <si>
    <t>周末软件技术培训师</t>
  </si>
  <si>
    <t>公司0770</t>
  </si>
  <si>
    <t>高级应用运维工程师</t>
  </si>
  <si>
    <t>公司0771</t>
  </si>
  <si>
    <t>Java资深开发工程师--201913</t>
  </si>
  <si>
    <t>公司0772</t>
  </si>
  <si>
    <t>Java中级开发（石景山办公）</t>
  </si>
  <si>
    <t>公司0773</t>
  </si>
  <si>
    <t>公司0774</t>
  </si>
  <si>
    <t>大数据平台架构师</t>
  </si>
  <si>
    <t>数据仓库高级开发工程师</t>
  </si>
  <si>
    <t>公司0775</t>
  </si>
  <si>
    <t>大数据分析与应用部系统维护岗（大数据方向）</t>
  </si>
  <si>
    <t>1.5-1.8万/月</t>
  </si>
  <si>
    <t>公司0776</t>
  </si>
  <si>
    <t>JAVA研发经理</t>
  </si>
  <si>
    <t>公司0777</t>
  </si>
  <si>
    <t>公司0778</t>
  </si>
  <si>
    <t>大数据开发工程师（北京、沈阳）</t>
  </si>
  <si>
    <t>公司0779</t>
  </si>
  <si>
    <t>机器学习算法工程师(职位编号：000369)</t>
  </si>
  <si>
    <t>公司0780</t>
  </si>
  <si>
    <t>公司0781</t>
  </si>
  <si>
    <t>资深数据技术专家(J10490)</t>
  </si>
  <si>
    <t>研发经理/技术经理</t>
  </si>
  <si>
    <t>北京大数据工程师</t>
  </si>
  <si>
    <t>公司0782</t>
  </si>
  <si>
    <t>大数据技术总监</t>
  </si>
  <si>
    <t>广州-黄埔区</t>
  </si>
  <si>
    <t>公司0783</t>
  </si>
  <si>
    <t>大数据产品经理</t>
  </si>
  <si>
    <t>公司0784</t>
  </si>
  <si>
    <t>大数据f分析顾问</t>
  </si>
  <si>
    <t>数据安全专家</t>
  </si>
  <si>
    <t>公司0785</t>
  </si>
  <si>
    <t>数据挖掘</t>
  </si>
  <si>
    <t>数据仓库工程师</t>
  </si>
  <si>
    <t>售前工程师--北京</t>
  </si>
  <si>
    <t>公司0786</t>
  </si>
  <si>
    <t>大数据、云计算方向的讲师or咨询顾问</t>
  </si>
  <si>
    <t>公司0787</t>
  </si>
  <si>
    <t>Hadoop开发工程师(北京）</t>
  </si>
  <si>
    <t>大数据软件架构师（SJZLnlj）</t>
  </si>
  <si>
    <t>数据产品经理 - 开发套件方向(职位编号：34235)</t>
  </si>
  <si>
    <t>基础设施解决方案工程师(职位编号：33444)</t>
  </si>
  <si>
    <t>软件工程师-Chaos Engineering(职位编号：33216)</t>
  </si>
  <si>
    <t>后端研发工程师 - 头条号数据平台方向(职位编号：31712)</t>
  </si>
  <si>
    <t>前端开发工程师(职位编号：27755)</t>
  </si>
  <si>
    <t>大数据工程师(职位编号：21923)</t>
  </si>
  <si>
    <t>高级实时计算研发工程师(职位编号：20994)</t>
  </si>
  <si>
    <t>大数据研发工程师(职位编号：14529)</t>
  </si>
  <si>
    <t>大数据平台高级工程师-平台产品方向(职位编号：8597)</t>
  </si>
  <si>
    <t>算法工程师-广告点击率预估方向(职位编号：17896)</t>
  </si>
  <si>
    <t>推荐架构工程师(职位编号：18119)</t>
  </si>
  <si>
    <t>资深算法工程师(J190402014)(职位编号：J190402014)</t>
  </si>
  <si>
    <t>友盟-数据开发工程师/专家(职位编号：GP041944)</t>
  </si>
  <si>
    <t>阿里文娱-广告算法专家(AC）-国际商业(职位编号：GP071461)</t>
  </si>
  <si>
    <t>阿里云智能事业群-数据研发专家-杭州/北京(职位编号：GP524949)</t>
  </si>
  <si>
    <t>阿里妈妈事业部-深度学习平台开发专家-北京(职位编号：GP537229)</t>
  </si>
  <si>
    <t>大数据系统架构师</t>
  </si>
  <si>
    <t>全职-软件开发工程师（北京）(职位编号：07)</t>
  </si>
  <si>
    <t>人工智能自然语言处理（NLP）算法工程师/专家(职位编号：vivo002644)</t>
  </si>
  <si>
    <t>公司0788</t>
  </si>
  <si>
    <t>机器学习算法讲师</t>
  </si>
  <si>
    <t>公司0789</t>
  </si>
  <si>
    <t>AI算法工程师 -北京研究院(职位编号：20190214-09)</t>
  </si>
  <si>
    <t>开发工程师(职位编号：20190130-27)</t>
  </si>
  <si>
    <t>模型算法工程师(J10266)</t>
  </si>
  <si>
    <t>公司0790</t>
  </si>
  <si>
    <t>高级Java开发工程师（大数据方向）(006107)(职位编号：glodon006107)</t>
  </si>
  <si>
    <t>公司0791</t>
  </si>
  <si>
    <t>java技术架构(006341)(职位编号：glodon006341)</t>
  </si>
  <si>
    <t>初级数据工程师（Java方向）</t>
  </si>
  <si>
    <t>公司0792</t>
  </si>
  <si>
    <t>人工智能算法应用专家</t>
  </si>
  <si>
    <t>20-80万/年</t>
  </si>
  <si>
    <t>数据仓库高级工程师(J11623)</t>
  </si>
  <si>
    <t>数据仓库工程师(J11463)</t>
  </si>
  <si>
    <t>大数据研发工程师（大型国企北京分公司）</t>
  </si>
  <si>
    <t>公司0793</t>
  </si>
  <si>
    <t>售前技术支持工程师</t>
  </si>
  <si>
    <t>Linux系统工程师</t>
  </si>
  <si>
    <t>项目管理高级工程师</t>
  </si>
  <si>
    <t>高级研发工程师</t>
  </si>
  <si>
    <t>公司0794</t>
  </si>
  <si>
    <t>高级系统架构设计师</t>
  </si>
  <si>
    <t>架构师（工业大数据交付部）</t>
  </si>
  <si>
    <t>公司0795</t>
  </si>
  <si>
    <t>算法工程师(职位编号：yoho001238)</t>
  </si>
  <si>
    <t>公司0796</t>
  </si>
  <si>
    <t>大数据开发</t>
  </si>
  <si>
    <t>系统运维工程师</t>
  </si>
  <si>
    <t>公司0797</t>
  </si>
  <si>
    <t>高级开发工程师</t>
  </si>
  <si>
    <t>公司0798</t>
  </si>
  <si>
    <t>大数据运维工程师(北京）</t>
  </si>
  <si>
    <t>Python中高级开发工程师</t>
  </si>
  <si>
    <t>大数据算法工程师</t>
  </si>
  <si>
    <t>高级运维工程师</t>
  </si>
  <si>
    <t>运维工程师（2）</t>
  </si>
  <si>
    <t>7.5-8.5千/月</t>
  </si>
  <si>
    <t>公司0799</t>
  </si>
  <si>
    <t>数据架构师（青岛）(职位编号：sugon001187)</t>
  </si>
  <si>
    <t>1.8-2.7万/月</t>
  </si>
  <si>
    <t>青岛</t>
  </si>
  <si>
    <t>公司0800</t>
  </si>
  <si>
    <t>服务端开发（Java、python、C++、go)</t>
  </si>
  <si>
    <t>1.2-3.9万/月</t>
  </si>
  <si>
    <t>公司0801</t>
  </si>
  <si>
    <t>运维工程师（大数据方向）-信息安全</t>
  </si>
  <si>
    <t>架构师（paas平台）</t>
  </si>
  <si>
    <t>大数据科研工程师SYD12(职位编号：001657)</t>
  </si>
  <si>
    <t>27730-分布式数据架构(职位编号：49250)</t>
  </si>
  <si>
    <t>30623-腾讯广告联盟后台功能策略开发高级工程师（北京）(职位编号：49665)</t>
  </si>
  <si>
    <t>Data Scientist / Algorithm Engineer</t>
  </si>
  <si>
    <t>深圳-南山区</t>
  </si>
  <si>
    <t>数据安全产品经理</t>
  </si>
  <si>
    <t>大数据工程师（LT1lyq）</t>
  </si>
  <si>
    <t>大数据/BI售前顾问</t>
  </si>
  <si>
    <t>公司0802</t>
  </si>
  <si>
    <t>技术支持工程师（CSZN1-whl）</t>
  </si>
  <si>
    <t>公司0803</t>
  </si>
  <si>
    <t>长沙-天心区</t>
  </si>
  <si>
    <t>大数据售前咨询顾问/售前技术经理</t>
  </si>
  <si>
    <t>公司0804</t>
  </si>
  <si>
    <t>系统集成工程师-201918</t>
  </si>
  <si>
    <t>大数据技术经理（石景山）</t>
  </si>
  <si>
    <t>大数据运维高级工程师（异地招聘，工作地点天津)(职位编号：J21534)</t>
  </si>
  <si>
    <t>天津-和平区</t>
  </si>
  <si>
    <t>公司0805</t>
  </si>
  <si>
    <t>大数据平台软件研发工程师/架构师</t>
  </si>
  <si>
    <t>数据工程师-BJ</t>
  </si>
  <si>
    <t>大数据仓库工程师</t>
  </si>
  <si>
    <t>公司0806</t>
  </si>
  <si>
    <t>高级软件开发工程师</t>
  </si>
  <si>
    <t>公司0807</t>
  </si>
  <si>
    <t>公司0808</t>
  </si>
  <si>
    <t>运维安全部-信息安全工程师</t>
  </si>
  <si>
    <t>Specialist/Senior Specialist-BI Engineer -Consulting-Beijing(职位编号：CN158952)</t>
  </si>
  <si>
    <t>后端研发工程师-分布式查询引擎方向</t>
  </si>
  <si>
    <t>公司0809</t>
  </si>
  <si>
    <t>高级向量搜索1875(职位编号：OPPO001875)</t>
  </si>
  <si>
    <t>公司0810</t>
  </si>
  <si>
    <t>技术支持工程师（CS1zyl）</t>
  </si>
  <si>
    <t>Java后台开发工程师--公安AI</t>
  </si>
  <si>
    <t>高级大数据研发工程师（北京）</t>
  </si>
  <si>
    <t>1.6-2.8万/月</t>
  </si>
  <si>
    <t>大数据技术经理--北京</t>
  </si>
  <si>
    <t>大数据讲师</t>
  </si>
  <si>
    <t>美团外卖-高级Java开发工程师(职位编号：20318302)</t>
  </si>
  <si>
    <t>运维总监(J10951)</t>
  </si>
  <si>
    <t>服务端开发工程师(职位编号：16159)</t>
  </si>
  <si>
    <t>服务端技术负责人(职位编号：17772)</t>
  </si>
  <si>
    <t>23671-企鹅号大数据研发工程师(职位编号：43551)</t>
  </si>
  <si>
    <t>22989-大数据后台开发工程师(职位编号：45991)</t>
  </si>
  <si>
    <t>25814-数据研发高级工程师(职位编号：48480)</t>
  </si>
  <si>
    <t>22989-大数据平台研发工程师(职位编号：38653)</t>
  </si>
  <si>
    <t>广告数据开发工程师-智能媒体研发中心(职位编号：sohu010040)</t>
  </si>
  <si>
    <t>数据仓库工程师-搜狐资讯客户端(职位编号：sohu009963)</t>
  </si>
  <si>
    <t>AI平台架构师</t>
  </si>
  <si>
    <t>10万以上/月</t>
  </si>
  <si>
    <t>00143-机器学习团队――算法中高级研发工程师</t>
  </si>
  <si>
    <t>5-8万/月</t>
  </si>
  <si>
    <t>资深大数据架构师</t>
  </si>
  <si>
    <t>60-80万/年</t>
  </si>
  <si>
    <t>大数据后端开发讲师</t>
  </si>
  <si>
    <t>4000元/天</t>
  </si>
  <si>
    <t>公司0811</t>
  </si>
  <si>
    <t>Data Consulting</t>
  </si>
  <si>
    <t>公司0812</t>
  </si>
  <si>
    <t>Python语言开发工程师</t>
  </si>
  <si>
    <t>公司0813</t>
  </si>
  <si>
    <t>Python高级开发工程师</t>
  </si>
  <si>
    <t>公司0814</t>
  </si>
  <si>
    <t>C++/Python引擎开发工程师</t>
  </si>
  <si>
    <t>公司0815</t>
  </si>
  <si>
    <t>Python项目经理</t>
  </si>
  <si>
    <t>公司0816</t>
  </si>
  <si>
    <t>公司0817</t>
  </si>
  <si>
    <t>Python web 开发工程师</t>
  </si>
  <si>
    <t>公司0818</t>
  </si>
  <si>
    <t>Python后台工程师</t>
  </si>
  <si>
    <t>公司0819</t>
  </si>
  <si>
    <t>编程教师（C++/Python/scratch）</t>
  </si>
  <si>
    <t>公司0820</t>
  </si>
  <si>
    <t>公司0821</t>
  </si>
  <si>
    <t>Python后端开发工程师</t>
  </si>
  <si>
    <t>公司0822</t>
  </si>
  <si>
    <t>遥感算法（C/C++、python）气象、生态(职位编号：1)</t>
  </si>
  <si>
    <t>1.3-3万/月</t>
  </si>
  <si>
    <t>Python讲师</t>
  </si>
  <si>
    <t>公司0823</t>
  </si>
  <si>
    <t>中高级Python开发工程师</t>
  </si>
  <si>
    <t>公司0824</t>
  </si>
  <si>
    <t>ETL工程师/Python工程师</t>
  </si>
  <si>
    <t>公司0825</t>
  </si>
  <si>
    <t>公司0826</t>
  </si>
  <si>
    <t>python 研发工程师</t>
  </si>
  <si>
    <t>数据处理（懂python）(职位编号：815716165514800)</t>
  </si>
  <si>
    <t>自然语言处理工程师</t>
  </si>
  <si>
    <t>公司0827</t>
  </si>
  <si>
    <t>高级测试项目经理(职位编号：72965)</t>
  </si>
  <si>
    <t>公司0828</t>
  </si>
  <si>
    <t>公司0829</t>
  </si>
  <si>
    <t>测试工程师</t>
  </si>
  <si>
    <t>7-9千/月</t>
  </si>
  <si>
    <t>公司0830</t>
  </si>
  <si>
    <t>机器视觉工程师</t>
  </si>
  <si>
    <t>公司0831</t>
  </si>
  <si>
    <t>Oracle DBA（数据库运维）</t>
  </si>
  <si>
    <t>6-10万/年</t>
  </si>
  <si>
    <t>Support Engineer/技术支持工程师266868</t>
  </si>
  <si>
    <t>公司0832</t>
  </si>
  <si>
    <t>游戏前端开发工程师</t>
  </si>
  <si>
    <t>公司0833</t>
  </si>
  <si>
    <t>数据库内核研发工程师</t>
  </si>
  <si>
    <t>公司0834</t>
  </si>
  <si>
    <t>算法科学家</t>
  </si>
  <si>
    <t>公司0835</t>
  </si>
  <si>
    <t>安全攻防工程师</t>
  </si>
  <si>
    <t>公司0836</t>
  </si>
  <si>
    <t>IT系统运维工程师/数据共享交换平台</t>
  </si>
  <si>
    <t>公司0837</t>
  </si>
  <si>
    <t>软件测试工程师</t>
  </si>
  <si>
    <t>光伏研发工程师</t>
  </si>
  <si>
    <t>公司0838</t>
  </si>
  <si>
    <t>公司0839</t>
  </si>
  <si>
    <t>数据抓取工程师</t>
  </si>
  <si>
    <t>公司0840</t>
  </si>
  <si>
    <t>网络安全工程师</t>
  </si>
  <si>
    <t>售前咨询顾问</t>
  </si>
  <si>
    <t>通信技术工程师</t>
  </si>
  <si>
    <t>高级服务器工程师(4914)</t>
  </si>
  <si>
    <t>公司0841</t>
  </si>
  <si>
    <t>数据库工程师-网络技术</t>
  </si>
  <si>
    <t>中高级运维工程师</t>
  </si>
  <si>
    <t>硬件工程师（机器人研发方向）</t>
  </si>
  <si>
    <t>公司0842</t>
  </si>
  <si>
    <t>seo</t>
  </si>
  <si>
    <t>C++软件/深度学习软件工程师</t>
  </si>
  <si>
    <t>公司0843</t>
  </si>
  <si>
    <t>数据分析师--数据挖掘方向（医药背景）</t>
  </si>
  <si>
    <t>0.7-1.6万/月</t>
  </si>
  <si>
    <t>公司0844</t>
  </si>
  <si>
    <t>openstack运维工程师-北京-00201</t>
  </si>
  <si>
    <t>0.7-1.2万/月</t>
  </si>
  <si>
    <t>公司0845</t>
  </si>
  <si>
    <t>002 研发实习生-语音识别算法方向</t>
  </si>
  <si>
    <t>爱迪生工程技术培训项目（EEDP)-北京/无锡</t>
  </si>
  <si>
    <t>公司0846</t>
  </si>
  <si>
    <t>公司0847</t>
  </si>
  <si>
    <t>图像算法实习生</t>
  </si>
  <si>
    <t>公司0848</t>
  </si>
  <si>
    <t>golang工程师</t>
  </si>
  <si>
    <t>公司0849</t>
  </si>
  <si>
    <t>公司0850</t>
  </si>
  <si>
    <t>配置管理工程师(002149)(职位编号：002149)</t>
  </si>
  <si>
    <t>公司0851</t>
  </si>
  <si>
    <t>React前端工程师</t>
  </si>
  <si>
    <t>公司0852</t>
  </si>
  <si>
    <t>客户端测试工程师</t>
  </si>
  <si>
    <t>公司0853</t>
  </si>
  <si>
    <t>IoT Research Engineer</t>
  </si>
  <si>
    <t>公司0854</t>
  </si>
  <si>
    <t>GIS数据工程师</t>
  </si>
  <si>
    <t>公司0855</t>
  </si>
  <si>
    <t>生物信息专员</t>
  </si>
  <si>
    <t>广州-番禺区</t>
  </si>
  <si>
    <t>公司0856</t>
  </si>
  <si>
    <t>空气质量数据分析师（北京）</t>
  </si>
  <si>
    <t>公司0857</t>
  </si>
  <si>
    <t>日企汽车设计项目经理(编号106296) 英语必须</t>
  </si>
  <si>
    <t>1.8-3.7万/月</t>
  </si>
  <si>
    <t>公司0858</t>
  </si>
  <si>
    <t>公司0859</t>
  </si>
  <si>
    <t>高级软件工程师</t>
  </si>
  <si>
    <t>应用运维工程师</t>
  </si>
  <si>
    <t>公司0860</t>
  </si>
  <si>
    <t>信息部副经理</t>
  </si>
  <si>
    <t>公司0861</t>
  </si>
  <si>
    <t>IBM Cloud Developer</t>
  </si>
  <si>
    <t>公司0862</t>
  </si>
  <si>
    <t>公司0863</t>
  </si>
  <si>
    <t>信用花风控经理</t>
  </si>
  <si>
    <t>公司0864</t>
  </si>
  <si>
    <t>PHP开发工程师（语玩）</t>
  </si>
  <si>
    <t>公司0865</t>
  </si>
  <si>
    <t>公司0866</t>
  </si>
  <si>
    <t>公司0867</t>
  </si>
  <si>
    <t>数字IC后端设计工程师</t>
  </si>
  <si>
    <t>公司0868</t>
  </si>
  <si>
    <t>测试工程师（大型国企北京分公司）</t>
  </si>
  <si>
    <t>模拟器开发工程师</t>
  </si>
  <si>
    <t>公司0869</t>
  </si>
  <si>
    <t>深度学习</t>
  </si>
  <si>
    <t>c/c++ 中高级研发工程师</t>
  </si>
  <si>
    <t>公司0870</t>
  </si>
  <si>
    <t>后端开发工程师</t>
  </si>
  <si>
    <t>公司0871</t>
  </si>
  <si>
    <t>资深DBA</t>
  </si>
  <si>
    <t>云运维工程师</t>
  </si>
  <si>
    <t>公司0872</t>
  </si>
  <si>
    <t>高级程序员</t>
  </si>
  <si>
    <t>公司0873</t>
  </si>
  <si>
    <t>云计算运维经理</t>
  </si>
  <si>
    <t>公司0874</t>
  </si>
  <si>
    <t>南京-雨花台区</t>
  </si>
  <si>
    <t>公司0875</t>
  </si>
  <si>
    <t>php总监/架构师</t>
  </si>
  <si>
    <t>公司0876</t>
  </si>
  <si>
    <t>运维主管</t>
  </si>
  <si>
    <t>公司0877</t>
  </si>
  <si>
    <t>Linux运维工程师</t>
  </si>
  <si>
    <t>公司0878</t>
  </si>
  <si>
    <t>产品应用专员_BDB_北京（Bioinformatics）</t>
  </si>
  <si>
    <t>公司0879</t>
  </si>
  <si>
    <t>JAVA高级软件工程师</t>
  </si>
  <si>
    <t>公司0880</t>
  </si>
  <si>
    <t>Software Engineer(front end)</t>
  </si>
  <si>
    <t>24-42万/年</t>
  </si>
  <si>
    <t>公司0881</t>
  </si>
  <si>
    <t>系统工程师</t>
  </si>
  <si>
    <t>公司0882</t>
  </si>
  <si>
    <t>深度学习算法工程</t>
  </si>
  <si>
    <t>2-3.8万/月</t>
  </si>
  <si>
    <t>公司0883</t>
  </si>
  <si>
    <t>高级软件工程师（亦庄）(职位编号：3)</t>
  </si>
  <si>
    <t>公司0884</t>
  </si>
  <si>
    <t>医学图像重建高级算法工程师</t>
  </si>
  <si>
    <t>公司0885</t>
  </si>
  <si>
    <t>公司0886</t>
  </si>
  <si>
    <t>在线辅导/海外***在线tutor</t>
  </si>
  <si>
    <t>180元/小时</t>
  </si>
  <si>
    <t>公司0887</t>
  </si>
  <si>
    <t>计算机视觉算法研究员</t>
  </si>
  <si>
    <t>2.2-2.9万/月</t>
  </si>
  <si>
    <t>公司0888</t>
  </si>
  <si>
    <t>研发部-PHP工程师</t>
  </si>
  <si>
    <t>elasticsearch部署运维</t>
  </si>
  <si>
    <t>公司0889</t>
  </si>
  <si>
    <t>国网营销中间件工程师</t>
  </si>
  <si>
    <t>公司0890</t>
  </si>
  <si>
    <t>软件工程师(职位编号：004)</t>
  </si>
  <si>
    <t>公司0891</t>
  </si>
  <si>
    <t>生物信息分析工程师</t>
  </si>
  <si>
    <t>招8人</t>
  </si>
  <si>
    <t>公司0892</t>
  </si>
  <si>
    <t>福州</t>
  </si>
  <si>
    <t>公司0893</t>
  </si>
  <si>
    <t>大数据开发高级工程师</t>
  </si>
  <si>
    <t>公司0894</t>
  </si>
  <si>
    <t>自动化技术工程师-平台部</t>
  </si>
  <si>
    <t>公司0895</t>
  </si>
  <si>
    <t>云计算系统支持工程师</t>
  </si>
  <si>
    <t>公司0896</t>
  </si>
  <si>
    <t>红外技术工程师</t>
  </si>
  <si>
    <t>系统开发工程师</t>
  </si>
  <si>
    <t>公司0897</t>
  </si>
  <si>
    <t>Salesforce Application Delivery 实施顾问</t>
  </si>
  <si>
    <t>公司0898</t>
  </si>
  <si>
    <t>外企代表处</t>
  </si>
  <si>
    <t>Android逆向工程师</t>
  </si>
  <si>
    <t>公司0899</t>
  </si>
  <si>
    <t>高级后端开发工程师</t>
  </si>
  <si>
    <t>公司0900</t>
  </si>
  <si>
    <t>公司0901</t>
  </si>
  <si>
    <t>Senior Slam Algorithms Engineer(职位编号：UCA0/FUZ/781780)</t>
  </si>
  <si>
    <t>35-80万/年</t>
  </si>
  <si>
    <t>公司0902</t>
  </si>
  <si>
    <t>科研咨询工程师</t>
  </si>
  <si>
    <t>公司0903</t>
  </si>
  <si>
    <t>公司0904</t>
  </si>
  <si>
    <t>公司0905</t>
  </si>
  <si>
    <t>DBA工程师</t>
  </si>
  <si>
    <t>公司0906</t>
  </si>
  <si>
    <t>公司0907</t>
  </si>
  <si>
    <t>非营利组织</t>
  </si>
  <si>
    <t>公司0908</t>
  </si>
  <si>
    <t>统计师</t>
  </si>
  <si>
    <t>公司0909</t>
  </si>
  <si>
    <t>生物信息分析师</t>
  </si>
  <si>
    <t>公司0910</t>
  </si>
  <si>
    <t>软件实施工程师(职位编号：实施工程师)</t>
  </si>
  <si>
    <t>公司0911</t>
  </si>
  <si>
    <t>20-70万/年</t>
  </si>
  <si>
    <t>公司0912</t>
  </si>
  <si>
    <t>嵌入式软件工程师(飞控)</t>
  </si>
  <si>
    <t>公司0913</t>
  </si>
  <si>
    <t>IC测试工程师</t>
  </si>
  <si>
    <t>公司0914</t>
  </si>
  <si>
    <t>公司0915</t>
  </si>
  <si>
    <t>IT技术运维人员</t>
  </si>
  <si>
    <t>公司0916</t>
  </si>
  <si>
    <t>漏洞挖掘工程师(职位编号：003)</t>
  </si>
  <si>
    <t>公司0917</t>
  </si>
  <si>
    <t>数据处理专员</t>
  </si>
  <si>
    <t>公司0918</t>
  </si>
  <si>
    <t>公司0919</t>
  </si>
  <si>
    <t>图像算法工程师</t>
  </si>
  <si>
    <t>应用工程师（协议测试）</t>
  </si>
  <si>
    <t>20-38万/年</t>
  </si>
  <si>
    <t>公司0920</t>
  </si>
  <si>
    <t>公司0921</t>
  </si>
  <si>
    <t>研发工程师</t>
  </si>
  <si>
    <t>公司0922</t>
  </si>
  <si>
    <t>中高级软件测试讲师</t>
  </si>
  <si>
    <t>公司0923</t>
  </si>
  <si>
    <t>2019非北京生源毕业生引进--大数据云计算工程师</t>
  </si>
  <si>
    <t>公司0924</t>
  </si>
  <si>
    <t>存储资深/高级工程师(职位编号：Higon000851)</t>
  </si>
  <si>
    <t>公司0925</t>
  </si>
  <si>
    <t>CAE工程师</t>
  </si>
  <si>
    <t>公司0926</t>
  </si>
  <si>
    <t>配置管理</t>
  </si>
  <si>
    <t>公司0927</t>
  </si>
  <si>
    <t>销售运营专员/销售支持</t>
  </si>
  <si>
    <t>公司0928</t>
  </si>
  <si>
    <t>数据分析实习工程师</t>
  </si>
  <si>
    <t>150元/天</t>
  </si>
  <si>
    <t>公司0929</t>
  </si>
  <si>
    <t>RPA实施工程师</t>
  </si>
  <si>
    <t>公司0930</t>
  </si>
  <si>
    <t>实施工程师</t>
  </si>
  <si>
    <t>公司0931</t>
  </si>
  <si>
    <t>测试工程师-西二旗-ERP</t>
  </si>
  <si>
    <t>公司0932</t>
  </si>
  <si>
    <t>测试工程师-Functional</t>
  </si>
  <si>
    <t>公司0933</t>
  </si>
  <si>
    <t>服务器运维工程师</t>
  </si>
  <si>
    <t>公司0934</t>
  </si>
  <si>
    <t>运维经理</t>
  </si>
  <si>
    <t>公司0935</t>
  </si>
  <si>
    <t>金融数据分析师</t>
  </si>
  <si>
    <t>公司0936</t>
  </si>
  <si>
    <t>Test Automation Validation Engineer</t>
  </si>
  <si>
    <t>公司0937</t>
  </si>
  <si>
    <t>公司0938</t>
  </si>
  <si>
    <t>系统工程师（视觉）</t>
  </si>
  <si>
    <t>公司0939</t>
  </si>
  <si>
    <t>OpenStack运维技术支持工程师</t>
  </si>
  <si>
    <t>公司0940</t>
  </si>
  <si>
    <t>通信工程师</t>
  </si>
  <si>
    <t>公司0941</t>
  </si>
  <si>
    <t>00398-数据可视化开发专家/高级工程师</t>
  </si>
  <si>
    <t>公司0942</t>
  </si>
  <si>
    <t>研究分析师</t>
  </si>
  <si>
    <t>公司0943</t>
  </si>
  <si>
    <t>18-40万/年</t>
  </si>
  <si>
    <t>公司0944</t>
  </si>
  <si>
    <t>中级系统运维工程师</t>
  </si>
  <si>
    <t>公司0945</t>
  </si>
  <si>
    <t>公司0946</t>
  </si>
  <si>
    <t>高级测试工程师</t>
  </si>
  <si>
    <t>公司0947</t>
  </si>
  <si>
    <t>Java高级工程师(北斗研发中心)</t>
  </si>
  <si>
    <t>1.2-2.2万/月</t>
  </si>
  <si>
    <t>软件开发（网研中心职位）</t>
  </si>
  <si>
    <t>网站运维工程师</t>
  </si>
  <si>
    <t>公司0948</t>
  </si>
  <si>
    <t>公司0949</t>
  </si>
  <si>
    <t>公司0950</t>
  </si>
  <si>
    <t>数据分析工程师</t>
  </si>
  <si>
    <t>石家庄</t>
  </si>
  <si>
    <t>公司0951</t>
  </si>
  <si>
    <t>区块链高级工程师</t>
  </si>
  <si>
    <t>公司0952</t>
  </si>
  <si>
    <t>高级运维工程师（北京）</t>
  </si>
  <si>
    <t>数据工程师</t>
  </si>
  <si>
    <t>2.2-2.3万/月</t>
  </si>
  <si>
    <t>公司0953</t>
  </si>
  <si>
    <t>运维经理(数据中心)</t>
  </si>
  <si>
    <t>公司0954</t>
  </si>
  <si>
    <t>首席技术官CTO/技术合伙人(职位编号：0001)</t>
  </si>
  <si>
    <t>24-120万/年</t>
  </si>
  <si>
    <t>公司0955</t>
  </si>
  <si>
    <t>手机移动端技术支持（iOS/android）</t>
  </si>
  <si>
    <t>公司0956</t>
  </si>
  <si>
    <t>C++（评价系统）</t>
  </si>
  <si>
    <t>AI专家</t>
  </si>
  <si>
    <t>廊坊</t>
  </si>
  <si>
    <t>公司0957</t>
  </si>
  <si>
    <t>中高级Linux C/C++研发工程师</t>
  </si>
  <si>
    <t>公司0958</t>
  </si>
  <si>
    <t>地理信息系统</t>
  </si>
  <si>
    <t>公司0959</t>
  </si>
  <si>
    <t>软件工程师（windows）</t>
  </si>
  <si>
    <t>公司0960</t>
  </si>
  <si>
    <t>网络安全技术岗(J10244)</t>
  </si>
  <si>
    <t>公司0961</t>
  </si>
  <si>
    <t>COE ENGINEER</t>
  </si>
  <si>
    <t>公司0962</t>
  </si>
  <si>
    <t>产品总监（大数据方向）</t>
  </si>
  <si>
    <t>公司0963</t>
  </si>
  <si>
    <t>公司0964</t>
  </si>
  <si>
    <t>公司0965</t>
  </si>
  <si>
    <t>公司0966</t>
  </si>
  <si>
    <t>技术服务工程师</t>
  </si>
  <si>
    <t>公司0967</t>
  </si>
  <si>
    <t>公司0968</t>
  </si>
  <si>
    <t>公司0969</t>
  </si>
  <si>
    <t>C、C++ 工程师（网络协议、数据库协议、数据库日志）</t>
  </si>
  <si>
    <t>公司0970</t>
  </si>
  <si>
    <t>高精地图高级研发工程师</t>
  </si>
  <si>
    <t>公司0971</t>
  </si>
  <si>
    <t>数字化工厂设计和仿真产品经理</t>
  </si>
  <si>
    <t>公司0972</t>
  </si>
  <si>
    <t>芯片逻辑设计工程师</t>
  </si>
  <si>
    <t>公司0973</t>
  </si>
  <si>
    <t>互联网高级测试工程师</t>
  </si>
  <si>
    <t>天津-红桥区</t>
  </si>
  <si>
    <t>公司0974</t>
  </si>
  <si>
    <t>生物信息工程师(职位编号：001)</t>
  </si>
  <si>
    <t>公司0975</t>
  </si>
  <si>
    <t>高级运维工程师 (MJ000016)</t>
  </si>
  <si>
    <t>公司0976</t>
  </si>
  <si>
    <t>机器视觉算法工程师(000956)</t>
  </si>
  <si>
    <t>安卓软件测试工程师</t>
  </si>
  <si>
    <t>公司0977</t>
  </si>
  <si>
    <t>视觉算法工程师</t>
  </si>
  <si>
    <t>昆山</t>
  </si>
  <si>
    <t>公司0978</t>
  </si>
  <si>
    <t>公司0979</t>
  </si>
  <si>
    <t>中、高运维工程师（西二旗）</t>
  </si>
  <si>
    <t>公司0980</t>
  </si>
  <si>
    <t>高级运维工程师(J10558)</t>
  </si>
  <si>
    <t>公司0981</t>
  </si>
  <si>
    <t>游戏客户端</t>
  </si>
  <si>
    <t>公司0982</t>
  </si>
  <si>
    <t>软件测试讲师/助理讲师(职位编号：003)</t>
  </si>
  <si>
    <t>公司0983</t>
  </si>
  <si>
    <t>生物信息工程师(职位编号：B3)</t>
  </si>
  <si>
    <t>公司0984</t>
  </si>
  <si>
    <t>公司0985</t>
  </si>
  <si>
    <t>数据库管理工程师</t>
  </si>
  <si>
    <t>公司0986</t>
  </si>
  <si>
    <t>数字前端设计工程师</t>
  </si>
  <si>
    <t>公司0987</t>
  </si>
  <si>
    <t>ROS开发工程师</t>
  </si>
  <si>
    <t>公司0988</t>
  </si>
  <si>
    <t>.net 研发工程师</t>
  </si>
  <si>
    <t>公司0989</t>
  </si>
  <si>
    <t>公司0990</t>
  </si>
  <si>
    <t>产品经理</t>
  </si>
  <si>
    <t>公司0991</t>
  </si>
  <si>
    <t>金融产品经理</t>
  </si>
  <si>
    <t>高级Linux C开发工程师(J10768)</t>
  </si>
  <si>
    <t>c#软件工程师（顺义区）</t>
  </si>
  <si>
    <t>公司0992</t>
  </si>
  <si>
    <t>C++高级开发工程师（精通VS）</t>
  </si>
  <si>
    <t>公司0993</t>
  </si>
  <si>
    <t>高级C#工程师</t>
  </si>
  <si>
    <t>公司0994</t>
  </si>
  <si>
    <t>公司0995</t>
  </si>
  <si>
    <t>软件C++(应届生)</t>
  </si>
  <si>
    <t>公司0996</t>
  </si>
  <si>
    <t>机器视觉产品经理（3C）</t>
  </si>
  <si>
    <t>c++开发工程师(职位编号：vivo002056)</t>
  </si>
  <si>
    <t>C++开发经理</t>
  </si>
  <si>
    <t>c#初级工程师</t>
  </si>
  <si>
    <t>4-5千/月</t>
  </si>
  <si>
    <t>公司0997</t>
  </si>
  <si>
    <t>C++项目工程师</t>
  </si>
  <si>
    <t>公司0998</t>
  </si>
  <si>
    <t>公司0999</t>
  </si>
  <si>
    <t>C++/QT研发工程师</t>
  </si>
  <si>
    <t>公司1000</t>
  </si>
  <si>
    <t>C++高级研发工程师</t>
  </si>
  <si>
    <t>公司1001</t>
  </si>
  <si>
    <t>C#客户端技术经理</t>
  </si>
  <si>
    <t>公司1002</t>
  </si>
  <si>
    <t>公司1003</t>
  </si>
  <si>
    <t>软件工程师（C/C++/MFC）</t>
  </si>
  <si>
    <t>公司1004</t>
  </si>
  <si>
    <t>软件开发工程师（C#）</t>
  </si>
  <si>
    <t>公司1005</t>
  </si>
  <si>
    <t>公司1006</t>
  </si>
  <si>
    <t>商业分析（运营/市场/战略/C端）</t>
  </si>
  <si>
    <t>3-7万/月</t>
  </si>
  <si>
    <t>软件工程师-C#</t>
  </si>
  <si>
    <t>公司1007</t>
  </si>
  <si>
    <t>C/C++研发工程师（初级）</t>
  </si>
  <si>
    <t>公司1008</t>
  </si>
  <si>
    <t>C/C++研发工程师</t>
  </si>
  <si>
    <t>公司1009</t>
  </si>
  <si>
    <t>算法开发工程师（C++)</t>
  </si>
  <si>
    <t>c#开发工程师-网络测控方向(职位编号：02)</t>
  </si>
  <si>
    <t>公司1010</t>
  </si>
  <si>
    <t>内容运营（视频To B\C方向）</t>
  </si>
  <si>
    <t>公司1011</t>
  </si>
  <si>
    <t>C# 高级软件开发工程师</t>
  </si>
  <si>
    <t>0.8-1.8万/月</t>
  </si>
  <si>
    <t>公司1012</t>
  </si>
  <si>
    <t>C/C++工程师</t>
  </si>
  <si>
    <t>.Net&amp; C#工程师</t>
  </si>
  <si>
    <t>20-32万/年</t>
  </si>
  <si>
    <t>公司1013</t>
  </si>
  <si>
    <t>游戏C++程序员</t>
  </si>
  <si>
    <t>C++/QT工程师</t>
  </si>
  <si>
    <t>公司1014</t>
  </si>
  <si>
    <t>C开发工程师（Windows）</t>
  </si>
  <si>
    <t>公司1015</t>
  </si>
  <si>
    <t>Software Engineer(backend/java/C++)</t>
  </si>
  <si>
    <t>28-42万/年</t>
  </si>
  <si>
    <t>MFC/QT C++软件工程师</t>
  </si>
  <si>
    <t>公司1016</t>
  </si>
  <si>
    <t>c++初级软件工程师</t>
  </si>
  <si>
    <t>公司1017</t>
  </si>
  <si>
    <t>C++软件发开工程师（有限元）</t>
  </si>
  <si>
    <t>公司1018</t>
  </si>
  <si>
    <t>C++高级软件工程师-北京</t>
  </si>
  <si>
    <t>公司1019</t>
  </si>
  <si>
    <t>公司1020</t>
  </si>
  <si>
    <t>高级软件工程师(C#)</t>
  </si>
  <si>
    <t>公司1021</t>
  </si>
  <si>
    <t>Linux C研发工程师</t>
  </si>
  <si>
    <t>公司1022</t>
  </si>
  <si>
    <t>C++开发工程师 （底层优化方向）</t>
  </si>
  <si>
    <t>公司1023</t>
  </si>
  <si>
    <t>C#</t>
  </si>
  <si>
    <t>B/C照司机</t>
  </si>
  <si>
    <t>上海-长宁区</t>
  </si>
  <si>
    <t>公司1024</t>
  </si>
  <si>
    <t>c#软件开发工程师</t>
  </si>
  <si>
    <t>公司1025</t>
  </si>
  <si>
    <t>C&amp;B Expert 薪酬福利专家</t>
  </si>
  <si>
    <t>C#软件工程师</t>
  </si>
  <si>
    <t>公司1026</t>
  </si>
  <si>
    <t>C#高级工程师</t>
  </si>
  <si>
    <t>公司1027</t>
  </si>
  <si>
    <t>50-100万/年</t>
  </si>
  <si>
    <t>公司1028</t>
  </si>
  <si>
    <t>公司1029</t>
  </si>
  <si>
    <t>高级C#开发人员</t>
  </si>
  <si>
    <t>公司1030</t>
  </si>
  <si>
    <t>武汉-洪山区</t>
  </si>
  <si>
    <t>公司1031</t>
  </si>
  <si>
    <t>公司1032</t>
  </si>
  <si>
    <t>C1本商务司机</t>
  </si>
  <si>
    <t>公司1033</t>
  </si>
  <si>
    <t>信息学C++教师 (全职/*** 授课方向）</t>
  </si>
  <si>
    <t>公司1034</t>
  </si>
  <si>
    <t>公司1035</t>
  </si>
  <si>
    <t>C++实习生（办公软件）</t>
  </si>
  <si>
    <t>公司1036</t>
  </si>
  <si>
    <t>C#开发工程师（BJ）</t>
  </si>
  <si>
    <t>公司1037</t>
  </si>
  <si>
    <t>公司1038</t>
  </si>
  <si>
    <t>咨询顾问（销售代表.C003</t>
  </si>
  <si>
    <t>公司1039</t>
  </si>
  <si>
    <t>C++开发工程师(职位编号：1)</t>
  </si>
  <si>
    <t>公司1040</t>
  </si>
  <si>
    <t>C&amp;B Specialist (12 months)</t>
  </si>
  <si>
    <t>公司1041</t>
  </si>
  <si>
    <t>SDK开发工程师（C++）</t>
  </si>
  <si>
    <t>C++ on Linux 开发工程师</t>
  </si>
  <si>
    <t>公司1042</t>
  </si>
  <si>
    <t>C++高级软件研发工程师</t>
  </si>
  <si>
    <t>公司1043</t>
  </si>
  <si>
    <t>Linux C/C++研发工程师</t>
  </si>
  <si>
    <t>公司1044</t>
  </si>
  <si>
    <t>研发工程师（c开发）</t>
  </si>
  <si>
    <t>公司1045</t>
  </si>
  <si>
    <t>C++/C#开发工程师</t>
  </si>
  <si>
    <t>公司1046</t>
  </si>
  <si>
    <t>C端互联网产品经理</t>
  </si>
  <si>
    <t>公司1047</t>
  </si>
  <si>
    <t>公司1048</t>
  </si>
  <si>
    <t>C#工程师</t>
  </si>
  <si>
    <t>公司1049</t>
  </si>
  <si>
    <t>公司1050</t>
  </si>
  <si>
    <t>C#服务器开发工程师-北京-04674</t>
  </si>
  <si>
    <t>2.5-2.9万/月</t>
  </si>
  <si>
    <t>公司1051</t>
  </si>
  <si>
    <t>高级C++后台软件开发工程师</t>
  </si>
  <si>
    <t>公司1052</t>
  </si>
  <si>
    <t>公司1053</t>
  </si>
  <si>
    <t>C#.Net 高级开发工程师</t>
  </si>
  <si>
    <t>公司1054</t>
  </si>
  <si>
    <t>对日C/C++软件工程师</t>
  </si>
  <si>
    <t>公司1055</t>
  </si>
  <si>
    <t>c/c++服务器工程师</t>
  </si>
  <si>
    <t>公司1056</t>
  </si>
  <si>
    <t>C#  web 高级软件开发工程师</t>
  </si>
  <si>
    <t>公司1057</t>
  </si>
  <si>
    <t>公司1058</t>
  </si>
  <si>
    <t>C#中级软件开发工程师</t>
  </si>
  <si>
    <t>WinForm（C#）开发工程师</t>
  </si>
  <si>
    <t>1.2-1.7万/月</t>
  </si>
  <si>
    <t>公司1059</t>
  </si>
  <si>
    <t>3C认证助理</t>
  </si>
  <si>
    <t>公司1060</t>
  </si>
  <si>
    <t>AE.C4D特效后期制作</t>
  </si>
  <si>
    <t>公司1061</t>
  </si>
  <si>
    <t>公司1062</t>
  </si>
  <si>
    <t>公司1063</t>
  </si>
  <si>
    <t>1.4-1.6万/月</t>
  </si>
  <si>
    <t>公司1064</t>
  </si>
  <si>
    <t>C#/WPF开发工程师</t>
  </si>
  <si>
    <t>公司1065</t>
  </si>
  <si>
    <t>C#接口开发工程师</t>
  </si>
  <si>
    <t>0.8-1.1万/月</t>
  </si>
  <si>
    <t>公司1066</t>
  </si>
  <si>
    <t>Qt C++高级工程师  北京</t>
  </si>
  <si>
    <t>公司1067</t>
  </si>
  <si>
    <t>公司1068</t>
  </si>
  <si>
    <t>媒体拓展主管（B2C方向）</t>
  </si>
  <si>
    <t>公司1069</t>
  </si>
  <si>
    <t>北京枫蓝国际店导购/店员、营业员(职位编号：001973)</t>
  </si>
  <si>
    <t>公司1070</t>
  </si>
  <si>
    <t>公司1071</t>
  </si>
  <si>
    <t>管理培训生（销售方向）</t>
  </si>
  <si>
    <t>公司1072</t>
  </si>
  <si>
    <t>销售顾问/快速晋升/年薪15w起</t>
  </si>
  <si>
    <t>公司1073</t>
  </si>
  <si>
    <t>Project Manager(67513809)</t>
  </si>
  <si>
    <t>公司1074</t>
  </si>
  <si>
    <t>文员</t>
  </si>
  <si>
    <t>公司1075</t>
  </si>
  <si>
    <t>UI设计师</t>
  </si>
  <si>
    <t>公司1076</t>
  </si>
  <si>
    <t>公司1077</t>
  </si>
  <si>
    <t>智能硬件产品经理(000352)</t>
  </si>
  <si>
    <t>公司1078</t>
  </si>
  <si>
    <t>书店经理（北京）</t>
  </si>
  <si>
    <t>公司1079</t>
  </si>
  <si>
    <t>公司1080</t>
  </si>
  <si>
    <t>公司1081</t>
  </si>
  <si>
    <t>商务助理</t>
  </si>
  <si>
    <t>3.5-5千/月</t>
  </si>
  <si>
    <t>公司1082</t>
  </si>
  <si>
    <t>体外诊断原料（IVD）销售工程师</t>
  </si>
  <si>
    <t>公司1083</t>
  </si>
  <si>
    <t>在线直播教学教研经理（K12）</t>
  </si>
  <si>
    <t>公司1084</t>
  </si>
  <si>
    <t>销售代表</t>
  </si>
  <si>
    <t>公司1085</t>
  </si>
  <si>
    <t>公司1086</t>
  </si>
  <si>
    <t>技术销售代表_加固（高提成）</t>
  </si>
  <si>
    <t>公司1087</t>
  </si>
  <si>
    <t>软件工程师（Windows方向）(职位编号：2)</t>
  </si>
  <si>
    <t>公司1088</t>
  </si>
  <si>
    <t>维修技师（上门服务）</t>
  </si>
  <si>
    <t>0.7-1.4万/月</t>
  </si>
  <si>
    <t>公司1089</t>
  </si>
  <si>
    <t>公司1090</t>
  </si>
  <si>
    <t>电力研发工程师</t>
  </si>
  <si>
    <t>公司1091</t>
  </si>
  <si>
    <t>亦庄诚聘数据统计专员</t>
  </si>
  <si>
    <t>公司1092</t>
  </si>
  <si>
    <t>公司1093</t>
  </si>
  <si>
    <t>高级仪表硬件工程师</t>
  </si>
  <si>
    <t>公司1094</t>
  </si>
  <si>
    <t>保险、信用卡、贷款、投资、理财客户代表</t>
  </si>
  <si>
    <t>公司1095</t>
  </si>
  <si>
    <t>销售运营经理  - 通讯/ IT软硬件行业</t>
  </si>
  <si>
    <t>40-60万/年</t>
  </si>
  <si>
    <t>公司1096</t>
  </si>
  <si>
    <t>公司1097</t>
  </si>
  <si>
    <t>日语翻译（兼总务）</t>
  </si>
  <si>
    <t>5.5-7.5千/月</t>
  </si>
  <si>
    <t>猎头顾问/猎头顾问助理/销售</t>
  </si>
  <si>
    <t>公司1098</t>
  </si>
  <si>
    <t>电商bd经理</t>
  </si>
  <si>
    <t>外贸</t>
  </si>
  <si>
    <t>公司1099</t>
  </si>
  <si>
    <t>公司1100</t>
  </si>
  <si>
    <t>公司1101</t>
  </si>
  <si>
    <t>公司1102</t>
  </si>
  <si>
    <t>.net/java开发工程师（周末双休、六险一金）</t>
  </si>
  <si>
    <t>公司1103</t>
  </si>
  <si>
    <t>运维值守技术工程师</t>
  </si>
  <si>
    <t>公司1104</t>
  </si>
  <si>
    <t>VC软件开发工程师</t>
  </si>
  <si>
    <t>公司1105</t>
  </si>
  <si>
    <t>流程专员（信息中心）</t>
  </si>
  <si>
    <t>公司1106</t>
  </si>
  <si>
    <t>网络运营经理</t>
  </si>
  <si>
    <t>公司1107</t>
  </si>
  <si>
    <t>高级生物信息工程师(职位编号：001)</t>
  </si>
  <si>
    <t>1.1-1.8万/月</t>
  </si>
  <si>
    <t>公司1108</t>
  </si>
  <si>
    <t>商务专员</t>
  </si>
  <si>
    <t>公司1109</t>
  </si>
  <si>
    <t>软件应用开发工程师</t>
  </si>
  <si>
    <t>公司1110</t>
  </si>
  <si>
    <t>公司1111</t>
  </si>
  <si>
    <t>双语助教+五险双休（年薪8w起）</t>
  </si>
  <si>
    <t>公司1112</t>
  </si>
  <si>
    <t>高级硬件(固态继电器)研发工程师</t>
  </si>
  <si>
    <t>公司1113</t>
  </si>
  <si>
    <t>苗木、石材采购员</t>
  </si>
  <si>
    <t>公司1114</t>
  </si>
  <si>
    <t>课程顾问/咨询顾问/O2O教育咨询师</t>
  </si>
  <si>
    <t>公司1115</t>
  </si>
  <si>
    <t>RPA咨询顾问</t>
  </si>
  <si>
    <t>0.5-2.5万/月</t>
  </si>
  <si>
    <t>公司1116</t>
  </si>
  <si>
    <t>（Mobility）自动化工程师 地铁车辆 （北京）（101273）(职位编号：101273)</t>
  </si>
  <si>
    <t>公司1117</t>
  </si>
  <si>
    <t>平台秘书</t>
  </si>
  <si>
    <t>公司1118</t>
  </si>
  <si>
    <t>应用工程师（数字集成电路EDA工具）</t>
  </si>
  <si>
    <t>公司1119</t>
  </si>
  <si>
    <t>邀约专员</t>
  </si>
  <si>
    <t>公司1120</t>
  </si>
  <si>
    <t>销售专员</t>
  </si>
  <si>
    <t>公司1121</t>
  </si>
  <si>
    <t>公司1122</t>
  </si>
  <si>
    <t>BIOS Engineer(职位编号：71627)</t>
  </si>
  <si>
    <t>小货车司机 北京</t>
  </si>
  <si>
    <t>4.5-5.5千/月</t>
  </si>
  <si>
    <t>公司1123</t>
  </si>
  <si>
    <t>京东运营推广/精准通投放</t>
  </si>
  <si>
    <t>公司1124</t>
  </si>
  <si>
    <t>后期制作</t>
  </si>
  <si>
    <t>公司1125</t>
  </si>
  <si>
    <t>机械工程师</t>
  </si>
  <si>
    <t>北京-延庆区</t>
  </si>
  <si>
    <t>公司1126</t>
  </si>
  <si>
    <t>软件开发部经理</t>
  </si>
  <si>
    <t>公司1127</t>
  </si>
  <si>
    <t>.net高级软件工程师</t>
  </si>
  <si>
    <t>公司1128</t>
  </si>
  <si>
    <t>公司1129</t>
  </si>
  <si>
    <t>民用航空飞行员 / 空乘 / 安全员 / 地勤 ..(职位编号：1)</t>
  </si>
  <si>
    <t>1.2-6万/月</t>
  </si>
  <si>
    <t>公司1130</t>
  </si>
  <si>
    <t>公司1131</t>
  </si>
  <si>
    <t>IT需求分析师</t>
  </si>
  <si>
    <t>公司1132</t>
  </si>
  <si>
    <t>嵌入式linux软件开发工程师</t>
  </si>
  <si>
    <t>公司1133</t>
  </si>
  <si>
    <t>建模师</t>
  </si>
  <si>
    <t>公司1134</t>
  </si>
  <si>
    <t>销售助理/商务助理</t>
  </si>
  <si>
    <t>公司1135</t>
  </si>
  <si>
    <t>销售经理-广告营销业务部J12344</t>
  </si>
  <si>
    <t>公司1136</t>
  </si>
  <si>
    <t>测试技师</t>
  </si>
  <si>
    <t>公司1137</t>
  </si>
  <si>
    <t>金领人才工程</t>
  </si>
  <si>
    <t>50-60万/年</t>
  </si>
  <si>
    <t>公司1138</t>
  </si>
  <si>
    <t>公司1139</t>
  </si>
  <si>
    <t>公司1140</t>
  </si>
  <si>
    <t>行政司机/商务司机</t>
  </si>
  <si>
    <t>公司1141</t>
  </si>
  <si>
    <t>电话销售+五险一金+底薪+提成</t>
  </si>
  <si>
    <t>公司1142</t>
  </si>
  <si>
    <t>公司1143</t>
  </si>
  <si>
    <t>嵌入式系统开发工程师</t>
  </si>
  <si>
    <t>公司1144</t>
  </si>
  <si>
    <t>电商渠道销售（北京）</t>
  </si>
  <si>
    <t>公司1145</t>
  </si>
  <si>
    <t>全职-开发/测试工程师(职位编号：08)</t>
  </si>
  <si>
    <t>嵌入式软件工程师（北京）</t>
  </si>
  <si>
    <t>公司1146</t>
  </si>
  <si>
    <t>gis开发工程师</t>
  </si>
  <si>
    <t>公司1147</t>
  </si>
  <si>
    <t>QT软件工程师</t>
  </si>
  <si>
    <t>公司1148</t>
  </si>
  <si>
    <t>.net网站开发工程师</t>
  </si>
  <si>
    <t>公司1149</t>
  </si>
  <si>
    <t>通信软件工程师</t>
  </si>
  <si>
    <t>杭州-滨江区</t>
  </si>
  <si>
    <t>公司1150</t>
  </si>
  <si>
    <t>电子工程师</t>
  </si>
  <si>
    <t>温州</t>
  </si>
  <si>
    <t>公司1151</t>
  </si>
  <si>
    <t>智能/无人驾驶adas研发</t>
  </si>
  <si>
    <t>公司1152</t>
  </si>
  <si>
    <t>国企直招保洁人员</t>
  </si>
  <si>
    <t>2.6-2.9千/月</t>
  </si>
  <si>
    <t>初中及以下</t>
  </si>
  <si>
    <t>公司1153</t>
  </si>
  <si>
    <t>公司1154</t>
  </si>
  <si>
    <t>Cocos2d-x开发工程师</t>
  </si>
  <si>
    <t>公司1155</t>
  </si>
  <si>
    <t>嵌入式软件工程师(职位编号：soft.bj-01)</t>
  </si>
  <si>
    <t>销售</t>
  </si>
  <si>
    <t>4.5-8千/月</t>
  </si>
  <si>
    <t>公司1156</t>
  </si>
  <si>
    <t>咨询（等保测评）工程师</t>
  </si>
  <si>
    <t>公司1157</t>
  </si>
  <si>
    <t>后端开发工程师（Golang）</t>
  </si>
  <si>
    <t>深圳-龙华新区</t>
  </si>
  <si>
    <t>公司1158</t>
  </si>
  <si>
    <t>社会事务局局长助理</t>
  </si>
  <si>
    <t>珠海-横琴新区</t>
  </si>
  <si>
    <t>公司1159</t>
  </si>
  <si>
    <t>政府机关</t>
  </si>
  <si>
    <t>政府关系/外联专员</t>
  </si>
  <si>
    <t>公司1160</t>
  </si>
  <si>
    <t>电商客服</t>
  </si>
  <si>
    <t>160元/天</t>
  </si>
  <si>
    <t>公司1161</t>
  </si>
  <si>
    <t>进口药品-学术推广代表（医药代表）</t>
  </si>
  <si>
    <t>公司1162</t>
  </si>
  <si>
    <t>高级硬件工程师</t>
  </si>
  <si>
    <t>公司1163</t>
  </si>
  <si>
    <t>销售经理</t>
  </si>
  <si>
    <t>广州</t>
  </si>
  <si>
    <t>公司1164</t>
  </si>
  <si>
    <t>公司1165</t>
  </si>
  <si>
    <t>运营经理</t>
  </si>
  <si>
    <t>公司1166</t>
  </si>
  <si>
    <t>硬件在环工程师</t>
  </si>
  <si>
    <t>公司1167</t>
  </si>
  <si>
    <t>测量员</t>
  </si>
  <si>
    <t>公司1168</t>
  </si>
  <si>
    <t>视频编解码工程师-北京研发中心(职位编号：010804)</t>
  </si>
  <si>
    <t>公司1169</t>
  </si>
  <si>
    <t>CS37销售经理(职位编号：MJ003297)</t>
  </si>
  <si>
    <t>公司1170</t>
  </si>
  <si>
    <t>公司1171</t>
  </si>
  <si>
    <t>嵌入式软件工程师（STM32单片机方向）</t>
  </si>
  <si>
    <t>公司1172</t>
  </si>
  <si>
    <t>公司1173</t>
  </si>
  <si>
    <t>英语销售经理</t>
  </si>
  <si>
    <t>公司1174</t>
  </si>
  <si>
    <t>嵌入式软件工程师</t>
  </si>
  <si>
    <t>公司1175</t>
  </si>
  <si>
    <t>07 ASIC开发工程师</t>
  </si>
  <si>
    <t>嵌入式软硬件工程师</t>
  </si>
  <si>
    <t>公司1176</t>
  </si>
  <si>
    <t>软件工程师（PC端）</t>
  </si>
  <si>
    <t>公司1177</t>
  </si>
  <si>
    <t>视频开发工程师</t>
  </si>
  <si>
    <t>公司1178</t>
  </si>
  <si>
    <t>中国区销售负责人</t>
  </si>
  <si>
    <t>公司1179</t>
  </si>
  <si>
    <t>Business Development Manager - RICS China</t>
  </si>
  <si>
    <t>公司1180</t>
  </si>
  <si>
    <t>猎头AC（中高端招聘方向）+不限专业+师徒培训e</t>
  </si>
  <si>
    <t>公司1181</t>
  </si>
  <si>
    <t>工程师（现场）</t>
  </si>
  <si>
    <t>公司1182</t>
  </si>
  <si>
    <t>PLC软件工程师</t>
  </si>
  <si>
    <t>公司1183</t>
  </si>
  <si>
    <t>软件应用支持工程师AE（北京）</t>
  </si>
  <si>
    <t>公司1184</t>
  </si>
  <si>
    <t>网站开发工程师</t>
  </si>
  <si>
    <t>上海-黄浦区</t>
  </si>
  <si>
    <t>公司1185</t>
  </si>
  <si>
    <t>0.7-2万/月</t>
  </si>
  <si>
    <t>公司1186</t>
  </si>
  <si>
    <t>公司1187</t>
  </si>
  <si>
    <t>公司1188</t>
  </si>
  <si>
    <t>java后端开发</t>
  </si>
  <si>
    <t>公司1189</t>
  </si>
  <si>
    <t>Java后端工程师</t>
  </si>
  <si>
    <t>上海-徐汇区</t>
  </si>
  <si>
    <t>公司1190</t>
  </si>
  <si>
    <t>天津-滨海新区</t>
  </si>
  <si>
    <t>公司1191</t>
  </si>
  <si>
    <t>Java Engineer(Data)</t>
  </si>
  <si>
    <t>公司1192</t>
  </si>
  <si>
    <t>Java项目经理</t>
  </si>
  <si>
    <t>公司1193</t>
  </si>
  <si>
    <t>上海-闵行区</t>
  </si>
  <si>
    <t>公司1194</t>
  </si>
  <si>
    <t>公司1195</t>
  </si>
  <si>
    <t>1.8-2.3万/月</t>
  </si>
  <si>
    <t>公司1196</t>
  </si>
  <si>
    <t>公司1197</t>
  </si>
  <si>
    <t>公司1198</t>
  </si>
  <si>
    <t>公司1199</t>
  </si>
  <si>
    <t>公司1200</t>
  </si>
  <si>
    <t>Java软件工程师（Java Software Engineer）</t>
  </si>
  <si>
    <t>公司1201</t>
  </si>
  <si>
    <t>高级Java工程师/Java开发工程师</t>
  </si>
  <si>
    <t>公司1202</t>
  </si>
  <si>
    <t>公司1203</t>
  </si>
  <si>
    <t>公司1204</t>
  </si>
  <si>
    <t>0.6-1.3万/月</t>
  </si>
  <si>
    <t>公司1205</t>
  </si>
  <si>
    <t>公司1206</t>
  </si>
  <si>
    <t>公司1207</t>
  </si>
  <si>
    <t>中级Java开发工程师</t>
  </si>
  <si>
    <t>公司1208</t>
  </si>
  <si>
    <t>上海-静安区</t>
  </si>
  <si>
    <t>公司1209</t>
  </si>
  <si>
    <t>公司1210</t>
  </si>
  <si>
    <t>公司1211</t>
  </si>
  <si>
    <t>公司1212</t>
  </si>
  <si>
    <t>软件工程师JAVA</t>
  </si>
  <si>
    <t>公司1213</t>
  </si>
  <si>
    <t>7-8千/月</t>
  </si>
  <si>
    <t>公司1214</t>
  </si>
  <si>
    <t>公司1215</t>
  </si>
  <si>
    <t>Java高级研发工程师</t>
  </si>
  <si>
    <t>公司1216</t>
  </si>
  <si>
    <t>公司1217</t>
  </si>
  <si>
    <t>Java开发经理</t>
  </si>
  <si>
    <t>公司1218</t>
  </si>
  <si>
    <t>上海-宝山区</t>
  </si>
  <si>
    <t>公司1219</t>
  </si>
  <si>
    <t>Java技术经理</t>
  </si>
  <si>
    <t>公司1220</t>
  </si>
  <si>
    <t>公司1221</t>
  </si>
  <si>
    <t>Java前端开发工程师</t>
  </si>
  <si>
    <t>公司1222</t>
  </si>
  <si>
    <t>高级java开发（偏中间件、微服务）</t>
  </si>
  <si>
    <t>公司1223</t>
  </si>
  <si>
    <t>公司1224</t>
  </si>
  <si>
    <t>Java技术主管</t>
  </si>
  <si>
    <t>2.2-3万/月</t>
  </si>
  <si>
    <t>公司1225</t>
  </si>
  <si>
    <t>公司1226</t>
  </si>
  <si>
    <t>20-35万/年</t>
  </si>
  <si>
    <t>招4人</t>
  </si>
  <si>
    <t>大连-高新园区</t>
  </si>
  <si>
    <t>公司1227</t>
  </si>
  <si>
    <t>1.6-2万/月</t>
  </si>
  <si>
    <t>公司1228</t>
  </si>
  <si>
    <t>Sr.Associate/Mgr.-Java programming_SH/CD(职位编号：30081WD)</t>
  </si>
  <si>
    <t>公司1229</t>
  </si>
  <si>
    <t>公司1230</t>
  </si>
  <si>
    <t>经执委-java开发工程师-中台业务开发</t>
  </si>
  <si>
    <t>公司1231</t>
  </si>
  <si>
    <t>高级Java开发工程师-上海(职位编号：37681517)</t>
  </si>
  <si>
    <t>公司1232</t>
  </si>
  <si>
    <t>公司1233</t>
  </si>
  <si>
    <t>公司1234</t>
  </si>
  <si>
    <t>公司1235</t>
  </si>
  <si>
    <t>公司1236</t>
  </si>
  <si>
    <t>公司1237</t>
  </si>
  <si>
    <t>Java开发工程师（985/211大学优先）(职位编号：1)</t>
  </si>
  <si>
    <t>公司1238</t>
  </si>
  <si>
    <t>Java developer</t>
  </si>
  <si>
    <t>公司1239</t>
  </si>
  <si>
    <t>Software Engineer (JAVA)</t>
  </si>
  <si>
    <t>公司1240</t>
  </si>
  <si>
    <t>公司1241</t>
  </si>
  <si>
    <t>JAVA工程师（菲律宾或马来西亚）</t>
  </si>
  <si>
    <t>公司1242</t>
  </si>
  <si>
    <t>公司1243</t>
  </si>
  <si>
    <t>资深JAVA工程师</t>
  </si>
  <si>
    <t>公司1244</t>
  </si>
  <si>
    <t>Java应用开发工程师</t>
  </si>
  <si>
    <t>公司1245</t>
  </si>
  <si>
    <t>高级Java开发</t>
  </si>
  <si>
    <t>公司1246</t>
  </si>
  <si>
    <t>公司1247</t>
  </si>
  <si>
    <t>公司1248</t>
  </si>
  <si>
    <t>公司1249</t>
  </si>
  <si>
    <t>Java资深工程师/经理</t>
  </si>
  <si>
    <t>公司1250</t>
  </si>
  <si>
    <t>公司1251</t>
  </si>
  <si>
    <t>2621IG-资深Java开发工程师(职位编号：2621IG)</t>
  </si>
  <si>
    <t>公司1252</t>
  </si>
  <si>
    <t>公司1253</t>
  </si>
  <si>
    <t>公司1254</t>
  </si>
  <si>
    <t>2.2-2.8万/月</t>
  </si>
  <si>
    <t>公司1255</t>
  </si>
  <si>
    <t>高级JAVA软件工程师</t>
  </si>
  <si>
    <t>公司1256</t>
  </si>
  <si>
    <t>助理自动化测试开发工程师（Java）</t>
  </si>
  <si>
    <t>公司1257</t>
  </si>
  <si>
    <t>公司1258</t>
  </si>
  <si>
    <t>Java软件工程师</t>
  </si>
  <si>
    <t>公司1259</t>
  </si>
  <si>
    <t>JAVA软件开发工程师-中通服软件科技有限公司（上海）</t>
  </si>
  <si>
    <t>公司1260</t>
  </si>
  <si>
    <t>公司1261</t>
  </si>
  <si>
    <t>Java开发工程师（游戏）</t>
  </si>
  <si>
    <t>公司1262</t>
  </si>
  <si>
    <t>对日 Java软件工程师</t>
  </si>
  <si>
    <t>公司1263</t>
  </si>
  <si>
    <t>公司1264</t>
  </si>
  <si>
    <t>公司1265</t>
  </si>
  <si>
    <t>MES开发（JAVA）顾问</t>
  </si>
  <si>
    <t>公司1266</t>
  </si>
  <si>
    <t>公司1267</t>
  </si>
  <si>
    <t>对日开发工程师java</t>
  </si>
  <si>
    <t>公司1268</t>
  </si>
  <si>
    <t>上海-虹口区</t>
  </si>
  <si>
    <t>公司1269</t>
  </si>
  <si>
    <t>公司1270</t>
  </si>
  <si>
    <t>Java云平台研发工程师（上海）</t>
  </si>
  <si>
    <t>公司1271</t>
  </si>
  <si>
    <t>高级java开发工程师（Y-5）</t>
  </si>
  <si>
    <t>公司1272</t>
  </si>
  <si>
    <t>上海-松江区</t>
  </si>
  <si>
    <t>公司1273</t>
  </si>
  <si>
    <t>Java中高级开发工程师</t>
  </si>
  <si>
    <t>公司1274</t>
  </si>
  <si>
    <t>Java开发工程师(网站后台)</t>
  </si>
  <si>
    <t>公司1275</t>
  </si>
  <si>
    <t>中级java工程师</t>
  </si>
  <si>
    <t>公司1276</t>
  </si>
  <si>
    <t>Java开发工程师(职位编号：总部)</t>
  </si>
  <si>
    <t>公司1277</t>
  </si>
  <si>
    <t>公司1278</t>
  </si>
  <si>
    <t>Senior Server Engineer (Java)</t>
  </si>
  <si>
    <t>公司1279</t>
  </si>
  <si>
    <t>Java 开发工程师</t>
  </si>
  <si>
    <t>公司1280</t>
  </si>
  <si>
    <t>JAVA软件架构师</t>
  </si>
  <si>
    <t>公司1281</t>
  </si>
  <si>
    <t>Java中级软件工程师</t>
  </si>
  <si>
    <t>公司1282</t>
  </si>
  <si>
    <t>公司1283</t>
  </si>
  <si>
    <t>JAVA开发-外派宁波-宁波-00888</t>
  </si>
  <si>
    <t>宁波-鄞州区</t>
  </si>
  <si>
    <t>软件开发java工程师</t>
  </si>
  <si>
    <t>Java平台开发实习生</t>
  </si>
  <si>
    <t>公司1284</t>
  </si>
  <si>
    <t>Java开发工程师(职位编号：06)</t>
  </si>
  <si>
    <t>公司1285</t>
  </si>
  <si>
    <t>Java开发工程师(J11753)</t>
  </si>
  <si>
    <t>公司1286</t>
  </si>
  <si>
    <t>公司1287</t>
  </si>
  <si>
    <t>1.2-1.3万/月</t>
  </si>
  <si>
    <t>公司1288</t>
  </si>
  <si>
    <t>JAVA架构师/高级工程师</t>
  </si>
  <si>
    <t>公司1289</t>
  </si>
  <si>
    <t>Java开发工程师(2019届管培生)</t>
  </si>
  <si>
    <t>公司1290</t>
  </si>
  <si>
    <t>公司1291</t>
  </si>
  <si>
    <t>Java工程师（大数据方向）</t>
  </si>
  <si>
    <t>公司1292</t>
  </si>
  <si>
    <t>6-12万/年</t>
  </si>
  <si>
    <t>公司1293</t>
  </si>
  <si>
    <t>Java开发工程师（上海）</t>
  </si>
  <si>
    <t>公司1294</t>
  </si>
  <si>
    <t>Java后台研发</t>
  </si>
  <si>
    <t>公司1295</t>
  </si>
  <si>
    <t>公司1296</t>
  </si>
  <si>
    <t>公司1297</t>
  </si>
  <si>
    <t>公司1298</t>
  </si>
  <si>
    <t>JAVA Engineer</t>
  </si>
  <si>
    <t>公司1299</t>
  </si>
  <si>
    <t>项目经理（JAVA）(职位编号：PM0003A)</t>
  </si>
  <si>
    <t>软件开发工程师（java）</t>
  </si>
  <si>
    <t>公司1300</t>
  </si>
  <si>
    <t>Java开发工程师（双休+五险一金）</t>
  </si>
  <si>
    <t>公司1301</t>
  </si>
  <si>
    <t>高级 Java 服务端工程师/技术经理</t>
  </si>
  <si>
    <t>公司1302</t>
  </si>
  <si>
    <t>大数据开发（JAVA)</t>
  </si>
  <si>
    <t>公司1303</t>
  </si>
  <si>
    <t>公司1304</t>
  </si>
  <si>
    <t>公司1305</t>
  </si>
  <si>
    <t>公司1306</t>
  </si>
  <si>
    <t>Java服务器开发工程师</t>
  </si>
  <si>
    <t>公司1307</t>
  </si>
  <si>
    <t>java高级开发工程师</t>
  </si>
  <si>
    <t>公司1308</t>
  </si>
  <si>
    <t>公司1309</t>
  </si>
  <si>
    <t>Java开发工程师(D)</t>
  </si>
  <si>
    <t>公司1310</t>
  </si>
  <si>
    <t>公司1311</t>
  </si>
  <si>
    <t>Java Web开发工程师</t>
  </si>
  <si>
    <t>公司1312</t>
  </si>
  <si>
    <t>公司1313</t>
  </si>
  <si>
    <t>公司1314</t>
  </si>
  <si>
    <t>公司1315</t>
  </si>
  <si>
    <t>公司1316</t>
  </si>
  <si>
    <t>公司1317</t>
  </si>
  <si>
    <t>公司1318</t>
  </si>
  <si>
    <t>公司1319</t>
  </si>
  <si>
    <t>Java研发工程师</t>
  </si>
  <si>
    <t>公司1320</t>
  </si>
  <si>
    <t>Java后端开发工程师</t>
  </si>
  <si>
    <t>公司1321</t>
  </si>
  <si>
    <t>公司1322</t>
  </si>
  <si>
    <t>公司1323</t>
  </si>
  <si>
    <t>公司1324</t>
  </si>
  <si>
    <t>Java服务器开发工程师(职位编号：9)</t>
  </si>
  <si>
    <t>公司1325</t>
  </si>
  <si>
    <t>公司1326</t>
  </si>
  <si>
    <t>Java/C++/QT(证券交易系统开发)</t>
  </si>
  <si>
    <t>公司1327</t>
  </si>
  <si>
    <t>Java游戏服务器开发工程师</t>
  </si>
  <si>
    <t>公司1328</t>
  </si>
  <si>
    <t>Java开发工程师 （AI平台方向）</t>
  </si>
  <si>
    <t>公司1329</t>
  </si>
  <si>
    <t>软件工程师（JAVA）</t>
  </si>
  <si>
    <t>公司1330</t>
  </si>
  <si>
    <t>公司1331</t>
  </si>
  <si>
    <t>公司1332</t>
  </si>
  <si>
    <t>公司1333</t>
  </si>
  <si>
    <t>公司1334</t>
  </si>
  <si>
    <t>公司1335</t>
  </si>
  <si>
    <t>Java开发工程师(急招)</t>
  </si>
  <si>
    <t>12-18万/年</t>
  </si>
  <si>
    <t>公司1336</t>
  </si>
  <si>
    <t>0.9-3万/月</t>
  </si>
  <si>
    <t>公司1337</t>
  </si>
  <si>
    <t>JAVA后端开发工程师</t>
  </si>
  <si>
    <t>公司1338</t>
  </si>
  <si>
    <t>公司1339</t>
  </si>
  <si>
    <t>公司1340</t>
  </si>
  <si>
    <t>公司1341</t>
  </si>
  <si>
    <t>公司1342</t>
  </si>
  <si>
    <t>公司1343</t>
  </si>
  <si>
    <t>公司1344</t>
  </si>
  <si>
    <t>java工程师（ 工作地点：山西太原）</t>
  </si>
  <si>
    <t>山西省</t>
  </si>
  <si>
    <t>公司1345</t>
  </si>
  <si>
    <t>JAVA后端开发工程师(职位编号：000821)</t>
  </si>
  <si>
    <t>公司1346</t>
  </si>
  <si>
    <t>公司1347</t>
  </si>
  <si>
    <t>公司1348</t>
  </si>
  <si>
    <t>公司1349</t>
  </si>
  <si>
    <t>公司1350</t>
  </si>
  <si>
    <t>公司1351</t>
  </si>
  <si>
    <t>高级Java服务器开发工程师</t>
  </si>
  <si>
    <t>1.4-2.2万/月</t>
  </si>
  <si>
    <t>公司1352</t>
  </si>
  <si>
    <t>公司1353</t>
  </si>
  <si>
    <t>公司1354</t>
  </si>
  <si>
    <t>JAVA后台开发工程师（金融科技）</t>
  </si>
  <si>
    <t>公司1355</t>
  </si>
  <si>
    <t>公司1356</t>
  </si>
  <si>
    <t>公司1357</t>
  </si>
  <si>
    <t>公司1358</t>
  </si>
  <si>
    <t>公司1359</t>
  </si>
  <si>
    <t>Java后端开发</t>
  </si>
  <si>
    <t>公司1360</t>
  </si>
  <si>
    <t>公司1361</t>
  </si>
  <si>
    <t>Tax Technology - JAVA Engineer(职位编号：SHA00159)</t>
  </si>
  <si>
    <t>公司1362</t>
  </si>
  <si>
    <t>高级java工程师（中台）</t>
  </si>
  <si>
    <t>公司1363</t>
  </si>
  <si>
    <t>Java开发工程师(职位编号：ZHJS001)</t>
  </si>
  <si>
    <t>公司1364</t>
  </si>
  <si>
    <t>公司1365</t>
  </si>
  <si>
    <t>公司1366</t>
  </si>
  <si>
    <t>公司1367</t>
  </si>
  <si>
    <t>高级Java软件工程师</t>
  </si>
  <si>
    <t>公司1368</t>
  </si>
  <si>
    <t>公司1369</t>
  </si>
  <si>
    <t>Java开发工程师（DYJS001）</t>
  </si>
  <si>
    <t>公司1370</t>
  </si>
  <si>
    <t>Java开发工程师(职位编号：010)</t>
  </si>
  <si>
    <t>公司1371</t>
  </si>
  <si>
    <t>讲师 / 授课老师―JAVA方向</t>
  </si>
  <si>
    <t>公司1372</t>
  </si>
  <si>
    <t>公司1373</t>
  </si>
  <si>
    <t>Java开发经理/项目经理</t>
  </si>
  <si>
    <t>公司1374</t>
  </si>
  <si>
    <t>Java工程师（后端）</t>
  </si>
  <si>
    <t>公司1375</t>
  </si>
  <si>
    <t>公司1376</t>
  </si>
  <si>
    <t>公司1377</t>
  </si>
  <si>
    <t>公司1378</t>
  </si>
  <si>
    <t>Java中高级开发工程师(职位编号：6)</t>
  </si>
  <si>
    <t>公司1379</t>
  </si>
  <si>
    <t>公司1380</t>
  </si>
  <si>
    <t>公司1381</t>
  </si>
  <si>
    <t>公司1382</t>
  </si>
  <si>
    <t>高级Java工程师(职位编号：ZKH000598)</t>
  </si>
  <si>
    <t>公司1383</t>
  </si>
  <si>
    <t>20-60万/年</t>
  </si>
  <si>
    <t>公司1384</t>
  </si>
  <si>
    <t>Java软件工程师(高级/项目组长)</t>
  </si>
  <si>
    <t>公司1385</t>
  </si>
  <si>
    <t>Java开发-定制开发组</t>
  </si>
  <si>
    <t>公司1386</t>
  </si>
  <si>
    <t>初级Java软件工程师</t>
  </si>
  <si>
    <t>公司1387</t>
  </si>
  <si>
    <t>Java开发工程师(可短期或者长期出差日本)</t>
  </si>
  <si>
    <t>公司1388</t>
  </si>
  <si>
    <t>ZN-JAVA开发工程师</t>
  </si>
  <si>
    <t>公司1389</t>
  </si>
  <si>
    <t>公司1390</t>
  </si>
  <si>
    <t>公司1391</t>
  </si>
  <si>
    <t>高级Java工程师(职位编号：TS004)</t>
  </si>
  <si>
    <t>公司1392</t>
  </si>
  <si>
    <t>公司1393</t>
  </si>
  <si>
    <t>公司1394</t>
  </si>
  <si>
    <t>Java开发工程师（南京）</t>
  </si>
  <si>
    <t>公司1395</t>
  </si>
  <si>
    <t>java技术经理/韵达</t>
  </si>
  <si>
    <t>公司1396</t>
  </si>
  <si>
    <t>Cloud Java Engineer云服务Java工程师</t>
  </si>
  <si>
    <t>公司1397</t>
  </si>
  <si>
    <t>Java智能应用辅助开发(高级)</t>
  </si>
  <si>
    <t>公司1398</t>
  </si>
  <si>
    <t>公司1399</t>
  </si>
  <si>
    <t>公司1400</t>
  </si>
  <si>
    <t>高级JAVA架构师</t>
  </si>
  <si>
    <t>公司1401</t>
  </si>
  <si>
    <t>研发工程师（JAVA）</t>
  </si>
  <si>
    <t>公司1402</t>
  </si>
  <si>
    <t>公司1403</t>
  </si>
  <si>
    <t>公司1404</t>
  </si>
  <si>
    <t>公司1405</t>
  </si>
  <si>
    <t>工业互联网java工程师</t>
  </si>
  <si>
    <t>公司1406</t>
  </si>
  <si>
    <t>公司1407</t>
  </si>
  <si>
    <t>SR Software Engineer_Java(职位编号：1060919)</t>
  </si>
  <si>
    <t>公司1408</t>
  </si>
  <si>
    <t>Java高级开发工程师(职位编号：NZB-043)</t>
  </si>
  <si>
    <t>公司1409</t>
  </si>
  <si>
    <t>java初级开发工程师</t>
  </si>
  <si>
    <t>公司1410</t>
  </si>
  <si>
    <t>公司1411</t>
  </si>
  <si>
    <t>公司1412</t>
  </si>
  <si>
    <t>公司1413</t>
  </si>
  <si>
    <t>php程序员</t>
  </si>
  <si>
    <t>公司1414</t>
  </si>
  <si>
    <t>资深PHP工程师</t>
  </si>
  <si>
    <t>公司1415</t>
  </si>
  <si>
    <t>公司1416</t>
  </si>
  <si>
    <t>公司1417</t>
  </si>
  <si>
    <t>公司1418</t>
  </si>
  <si>
    <t>公司1419</t>
  </si>
  <si>
    <t>PHP中高级开发工程师/PHP程序员</t>
  </si>
  <si>
    <t>公司1420</t>
  </si>
  <si>
    <t>公司1421</t>
  </si>
  <si>
    <t>公司1422</t>
  </si>
  <si>
    <t>公司1423</t>
  </si>
  <si>
    <t>软件开发工程师php</t>
  </si>
  <si>
    <t>公司1424</t>
  </si>
  <si>
    <t>PHP开发</t>
  </si>
  <si>
    <t>公司1425</t>
  </si>
  <si>
    <t>公司1426</t>
  </si>
  <si>
    <t>资深PHP开发工程师</t>
  </si>
  <si>
    <t>公司1427</t>
  </si>
  <si>
    <t>公司1428</t>
  </si>
  <si>
    <t>1.1-1.7万/月</t>
  </si>
  <si>
    <t>公司1429</t>
  </si>
  <si>
    <t>PHP开发经理</t>
  </si>
  <si>
    <t>公司1430</t>
  </si>
  <si>
    <t>公司1431</t>
  </si>
  <si>
    <t>公司1432</t>
  </si>
  <si>
    <t>上海-奉贤区</t>
  </si>
  <si>
    <t>公司1433</t>
  </si>
  <si>
    <t>PHP总监</t>
  </si>
  <si>
    <t>公司1434</t>
  </si>
  <si>
    <t>公司1435</t>
  </si>
  <si>
    <t>公司1436</t>
  </si>
  <si>
    <t>PHP高级开发工程师(大数据)</t>
  </si>
  <si>
    <t>公司1437</t>
  </si>
  <si>
    <t>上海-青浦区</t>
  </si>
  <si>
    <t>公司1438</t>
  </si>
  <si>
    <t>0.8-1.9万/月</t>
  </si>
  <si>
    <t>公司1439</t>
  </si>
  <si>
    <t>PHP开发实习生</t>
  </si>
  <si>
    <t>公司1440</t>
  </si>
  <si>
    <t>公司1441</t>
  </si>
  <si>
    <t>公司1442</t>
  </si>
  <si>
    <t>PHP软件工程师</t>
  </si>
  <si>
    <t>公司1443</t>
  </si>
  <si>
    <t>PHP工程师(电商、零售) - 地铁7/13长寿路</t>
  </si>
  <si>
    <t>公司1444</t>
  </si>
  <si>
    <t>公司1445</t>
  </si>
  <si>
    <t>公司1446</t>
  </si>
  <si>
    <t>初级php开发工程师</t>
  </si>
  <si>
    <t>公司1447</t>
  </si>
  <si>
    <t>公司1448</t>
  </si>
  <si>
    <t>PHP软件开发工程师</t>
  </si>
  <si>
    <t>0.5-2万/月</t>
  </si>
  <si>
    <t>公司1449</t>
  </si>
  <si>
    <t>公司1450</t>
  </si>
  <si>
    <t>)PHP开发</t>
  </si>
  <si>
    <t>公司1451</t>
  </si>
  <si>
    <t>全栈工程师（PHP+前端工程师）</t>
  </si>
  <si>
    <t>公司1452</t>
  </si>
  <si>
    <t>PHP技术总监</t>
  </si>
  <si>
    <t>公司1453</t>
  </si>
  <si>
    <t>PHP高级工程师</t>
  </si>
  <si>
    <t>公司1454</t>
  </si>
  <si>
    <t>PHP研发工程师</t>
  </si>
  <si>
    <t>公司1455</t>
  </si>
  <si>
    <t>公司1456</t>
  </si>
  <si>
    <t>PHP中级开发(职位编号：PHP_M_001)</t>
  </si>
  <si>
    <t>0.6-1.4万/月</t>
  </si>
  <si>
    <t>PHP Team Tech Lead (MPD)</t>
  </si>
  <si>
    <t>公司1457</t>
  </si>
  <si>
    <t>公司1458</t>
  </si>
  <si>
    <t>高级开发工程师-PHP</t>
  </si>
  <si>
    <t>公司1459</t>
  </si>
  <si>
    <t>PHP</t>
  </si>
  <si>
    <t>公司1460</t>
  </si>
  <si>
    <t>公司1461</t>
  </si>
  <si>
    <t>PHP后台开发工程师</t>
  </si>
  <si>
    <t>公司1462</t>
  </si>
  <si>
    <t>PHP全栈工程师</t>
  </si>
  <si>
    <t>公司1463</t>
  </si>
  <si>
    <t>php开发</t>
  </si>
  <si>
    <t>公司1464</t>
  </si>
  <si>
    <t>公司1465</t>
  </si>
  <si>
    <t>公司1466</t>
  </si>
  <si>
    <t>PHP初级开发工程师</t>
  </si>
  <si>
    <t>公司1467</t>
  </si>
  <si>
    <t>6-9.9千/月</t>
  </si>
  <si>
    <t>公司1468</t>
  </si>
  <si>
    <t>PHP开发主管</t>
  </si>
  <si>
    <t>公司1469</t>
  </si>
  <si>
    <t>公司1470</t>
  </si>
  <si>
    <t>公司1471</t>
  </si>
  <si>
    <t>公司1472</t>
  </si>
  <si>
    <t>PHP开发工程师（双休加五险）</t>
  </si>
  <si>
    <t>公司1473</t>
  </si>
  <si>
    <t>公司1474</t>
  </si>
  <si>
    <t>公司1475</t>
  </si>
  <si>
    <t>网站开发工程师（PHP）</t>
  </si>
  <si>
    <t>公司1476</t>
  </si>
  <si>
    <t>PHP高级开发工程师(J11870)</t>
  </si>
  <si>
    <t>公司1477</t>
  </si>
  <si>
    <t>15-30万/年</t>
  </si>
  <si>
    <t>公司1478</t>
  </si>
  <si>
    <t>PHP开发工程师（技术中心）</t>
  </si>
  <si>
    <t>公司1479</t>
  </si>
  <si>
    <t>PHP架构师</t>
  </si>
  <si>
    <t>公司1480</t>
  </si>
  <si>
    <t>公司1481</t>
  </si>
  <si>
    <t>PHP软件开发工程师-上海-00008</t>
  </si>
  <si>
    <t>公司1482</t>
  </si>
  <si>
    <t>PHP高级开发工程师（技术组长）</t>
  </si>
  <si>
    <t>公司1483</t>
  </si>
  <si>
    <t>公司1484</t>
  </si>
  <si>
    <t>公司1485</t>
  </si>
  <si>
    <t>公司1486</t>
  </si>
  <si>
    <t>公司1487</t>
  </si>
  <si>
    <t>公司1488</t>
  </si>
  <si>
    <t>公司1489</t>
  </si>
  <si>
    <t>PHP开发工程师(职位编号：419363559914982)</t>
  </si>
  <si>
    <t>IT部（php工程师）</t>
  </si>
  <si>
    <t>公司1490</t>
  </si>
  <si>
    <t>PHP 开发工程师</t>
  </si>
  <si>
    <t>公司1491</t>
  </si>
  <si>
    <t>数字营销部--PHP高级开发工程师</t>
  </si>
  <si>
    <t>公司1492</t>
  </si>
  <si>
    <t>公司1493</t>
  </si>
  <si>
    <t>PHP程序员/开发工程师</t>
  </si>
  <si>
    <t>公司1494</t>
  </si>
  <si>
    <t>CAD绘图员</t>
  </si>
  <si>
    <t>公司1495</t>
  </si>
  <si>
    <t>游戏开发工程师</t>
  </si>
  <si>
    <t>1-2.2万/月</t>
  </si>
  <si>
    <t>公司1496</t>
  </si>
  <si>
    <t>资深运维工程师</t>
  </si>
  <si>
    <t>2-2.8万/月</t>
  </si>
  <si>
    <t>公司1497</t>
  </si>
  <si>
    <t>公司1498</t>
  </si>
  <si>
    <t>公司1499</t>
  </si>
  <si>
    <t>网络开发工程师-Web Developer</t>
  </si>
  <si>
    <t>公司1500</t>
  </si>
  <si>
    <t>公司1501</t>
  </si>
  <si>
    <t>公司1502</t>
  </si>
  <si>
    <t>AI测试部_测试工程师(职位编号：baidu023817)</t>
  </si>
  <si>
    <t>CEO管理技术人员</t>
  </si>
  <si>
    <t>公司1503</t>
  </si>
  <si>
    <t>后端开发程序员</t>
  </si>
  <si>
    <t>公司1504</t>
  </si>
  <si>
    <t>公司1505</t>
  </si>
  <si>
    <t>公司1506</t>
  </si>
  <si>
    <t>Web前端开发（HMI设计）</t>
  </si>
  <si>
    <t>公司1507</t>
  </si>
  <si>
    <t>公司1508</t>
  </si>
  <si>
    <t>前端开发工程师（小程序）</t>
  </si>
  <si>
    <t>公司1509</t>
  </si>
  <si>
    <t>公司1510</t>
  </si>
  <si>
    <t>WEB前端设计开发</t>
  </si>
  <si>
    <t>公司1511</t>
  </si>
  <si>
    <t>公司1512</t>
  </si>
  <si>
    <t>计算机软件开发</t>
  </si>
  <si>
    <t>昆明</t>
  </si>
  <si>
    <t>公司1513</t>
  </si>
  <si>
    <t>公司1514</t>
  </si>
  <si>
    <t>赴日软件工程师(正社员)</t>
  </si>
  <si>
    <t>公司1515</t>
  </si>
  <si>
    <t>公司1516</t>
  </si>
  <si>
    <t>测试开发工程师（上海）(职位编号：20180823-108)</t>
  </si>
  <si>
    <t>公司1517</t>
  </si>
  <si>
    <t>公司1518</t>
  </si>
  <si>
    <t>HTML5开发工程师</t>
  </si>
  <si>
    <t>0.9-1.4万/月</t>
  </si>
  <si>
    <t>公司1519</t>
  </si>
  <si>
    <t>网络管理员</t>
  </si>
  <si>
    <t>5-6千/月</t>
  </si>
  <si>
    <t>高级运维工程师(上海)(职位编号：VIPS023317)</t>
  </si>
  <si>
    <t>1.5-3.2万/月</t>
  </si>
  <si>
    <t>公司1520</t>
  </si>
  <si>
    <t>公司1521</t>
  </si>
  <si>
    <t>公司1522</t>
  </si>
  <si>
    <t>软件实施工程师</t>
  </si>
  <si>
    <t>公司1523</t>
  </si>
  <si>
    <t>Web开发工程师</t>
  </si>
  <si>
    <t>公司1524</t>
  </si>
  <si>
    <t>浏览器(Blink/Cobalt)开发工程师</t>
  </si>
  <si>
    <t>公司1525</t>
  </si>
  <si>
    <t>公司1526</t>
  </si>
  <si>
    <t>公司1527</t>
  </si>
  <si>
    <t>CTO/首席技术官(职位编号：19)</t>
  </si>
  <si>
    <t>微信开发工程师</t>
  </si>
  <si>
    <t>公司1528</t>
  </si>
  <si>
    <t>程序员开发</t>
  </si>
  <si>
    <t>上海-金山区</t>
  </si>
  <si>
    <t>公司1529</t>
  </si>
  <si>
    <t>资深java研发工程师</t>
  </si>
  <si>
    <t>公司1530</t>
  </si>
  <si>
    <t>公司1531</t>
  </si>
  <si>
    <t>IT主管</t>
  </si>
  <si>
    <t>公司1532</t>
  </si>
  <si>
    <t>LINUX运维工程师-上海-00092</t>
  </si>
  <si>
    <t>公司1533</t>
  </si>
  <si>
    <t>信息安全主管</t>
  </si>
  <si>
    <t>公司1534</t>
  </si>
  <si>
    <t>Net设计师</t>
  </si>
  <si>
    <t>公司1535</t>
  </si>
  <si>
    <t>测试实习生</t>
  </si>
  <si>
    <t>公司1536</t>
  </si>
  <si>
    <t>公司1537</t>
  </si>
  <si>
    <t>c++游戏服务器开发工程师</t>
  </si>
  <si>
    <t>公司1538</t>
  </si>
  <si>
    <t>公司1539</t>
  </si>
  <si>
    <t>Web前端开发</t>
  </si>
  <si>
    <t>公司1540</t>
  </si>
  <si>
    <t>公司1541</t>
  </si>
  <si>
    <t>高级云端后台开发工程师</t>
  </si>
  <si>
    <t>公司1542</t>
  </si>
  <si>
    <t>ZN-003-资深服务器端架构师（智能事业部）</t>
  </si>
  <si>
    <t>公司1543</t>
  </si>
  <si>
    <t>企业合作总监</t>
  </si>
  <si>
    <t>2.8-4万/月</t>
  </si>
  <si>
    <t>公司1544</t>
  </si>
  <si>
    <t>公司1545</t>
  </si>
  <si>
    <t>公司1546</t>
  </si>
  <si>
    <t>公司1547</t>
  </si>
  <si>
    <t>Web前端</t>
  </si>
  <si>
    <t>公司1548</t>
  </si>
  <si>
    <t>zabbix运维工程师</t>
  </si>
  <si>
    <t>公司1549</t>
  </si>
  <si>
    <t>网络管理工程师</t>
  </si>
  <si>
    <t>公司1550</t>
  </si>
  <si>
    <t>公司1551</t>
  </si>
  <si>
    <t>在线技术总监（知名教培企业）</t>
  </si>
  <si>
    <t>公司1552</t>
  </si>
  <si>
    <t>IT专员 软件开发测试</t>
  </si>
  <si>
    <t>公司1553</t>
  </si>
  <si>
    <t>云开发工程师</t>
  </si>
  <si>
    <t>公司1554</t>
  </si>
  <si>
    <t>系统管理员</t>
  </si>
  <si>
    <t>公司1555</t>
  </si>
  <si>
    <t>公司1556</t>
  </si>
  <si>
    <t>电商移动端开发工程师</t>
  </si>
  <si>
    <t>公司1557</t>
  </si>
  <si>
    <t>资深软件测试工程师</t>
  </si>
  <si>
    <t>公司1558</t>
  </si>
  <si>
    <t>Oracle EBS开发工程师</t>
  </si>
  <si>
    <t>公司1559</t>
  </si>
  <si>
    <t>公司1560</t>
  </si>
  <si>
    <t>产品开发</t>
  </si>
  <si>
    <t>公司1561</t>
  </si>
  <si>
    <t>IT经理</t>
  </si>
  <si>
    <t>1.7-2.3万/月</t>
  </si>
  <si>
    <t>公司1562</t>
  </si>
  <si>
    <t>公司1563</t>
  </si>
  <si>
    <t>Android开发工程师(安卓)</t>
  </si>
  <si>
    <t>公司1564</t>
  </si>
  <si>
    <t>研发工程师（水类）</t>
  </si>
  <si>
    <t>公司1565</t>
  </si>
  <si>
    <t>公司1566</t>
  </si>
  <si>
    <t>公司1567</t>
  </si>
  <si>
    <t>web前端工程师-上海</t>
  </si>
  <si>
    <t>公司1568</t>
  </si>
  <si>
    <t>小程序后端开发设计师</t>
  </si>
  <si>
    <t>公司1569</t>
  </si>
  <si>
    <t>技术开发工程师（迪拜）</t>
  </si>
  <si>
    <t>公司1570</t>
  </si>
  <si>
    <t>公司1571</t>
  </si>
  <si>
    <t>公司1572</t>
  </si>
  <si>
    <t>.Net 开发工程师</t>
  </si>
  <si>
    <t>公司1573</t>
  </si>
  <si>
    <t>公司1574</t>
  </si>
  <si>
    <t>RF Testing Engineer</t>
  </si>
  <si>
    <t>公司1575</t>
  </si>
  <si>
    <t>开发测试工程师</t>
  </si>
  <si>
    <t>公司1576</t>
  </si>
  <si>
    <t>公司1577</t>
  </si>
  <si>
    <t>公司1578</t>
  </si>
  <si>
    <t>生物信息技术员</t>
  </si>
  <si>
    <t>公司1579</t>
  </si>
  <si>
    <t>网络信息安全工程师(职位编号：zenmen001703)</t>
  </si>
  <si>
    <t>公司1580</t>
  </si>
  <si>
    <t>IT专员/网管</t>
  </si>
  <si>
    <t>公司1581</t>
  </si>
  <si>
    <t>云平台后端工程师</t>
  </si>
  <si>
    <t>公司1582</t>
  </si>
  <si>
    <t>对日运维项目负责人</t>
  </si>
  <si>
    <t>公司1583</t>
  </si>
  <si>
    <t>游戏服务器工程师</t>
  </si>
  <si>
    <t>公司1584</t>
  </si>
  <si>
    <t>公司1585</t>
  </si>
  <si>
    <t>公司1586</t>
  </si>
  <si>
    <t>高级软件测试工程师</t>
  </si>
  <si>
    <t>公司1587</t>
  </si>
  <si>
    <t>公司1588</t>
  </si>
  <si>
    <t>行业项目经理（上海）</t>
  </si>
  <si>
    <t>RN开发工程师</t>
  </si>
  <si>
    <t>公司1589</t>
  </si>
  <si>
    <t>测试自动化开发专家/leader</t>
  </si>
  <si>
    <t>C++资深服务器</t>
  </si>
  <si>
    <t>公司1590</t>
  </si>
  <si>
    <t>产品测试工程师</t>
  </si>
  <si>
    <t>公司1591</t>
  </si>
  <si>
    <t>信息安全工程师</t>
  </si>
  <si>
    <t>公司1592</t>
  </si>
  <si>
    <t>高级前端开发工程师(职位编号：006)</t>
  </si>
  <si>
    <t>公司1593</t>
  </si>
  <si>
    <t>公司1594</t>
  </si>
  <si>
    <t>nodejs开发工程师</t>
  </si>
  <si>
    <t>公司1595</t>
  </si>
  <si>
    <t>公司1596</t>
  </si>
  <si>
    <t>IT开发工程师（经理级）</t>
  </si>
  <si>
    <t>公司1597</t>
  </si>
  <si>
    <t>软件经理/全栈工程师</t>
  </si>
  <si>
    <t>公司1598</t>
  </si>
  <si>
    <t>公司1599</t>
  </si>
  <si>
    <t>公司1600</t>
  </si>
  <si>
    <t>.net开发工程师/高级工程师(职位编号：1)</t>
  </si>
  <si>
    <t>公司1601</t>
  </si>
  <si>
    <t>公司1602</t>
  </si>
  <si>
    <t>公司1603</t>
  </si>
  <si>
    <t>公司1604</t>
  </si>
  <si>
    <t>微信小程序开发/API开发</t>
  </si>
  <si>
    <t>公司1605</t>
  </si>
  <si>
    <t>公司1606</t>
  </si>
  <si>
    <t>公司1607</t>
  </si>
  <si>
    <t>GC Digital Applications Project Manager</t>
  </si>
  <si>
    <t>公司1608</t>
  </si>
  <si>
    <t>软件开发工程师（社招）</t>
  </si>
  <si>
    <t>公司1609</t>
  </si>
  <si>
    <t>linux运维工程师</t>
  </si>
  <si>
    <t>网络运维/IT运维工程师/DBA</t>
  </si>
  <si>
    <t>公司1610</t>
  </si>
  <si>
    <t>500元/天</t>
  </si>
  <si>
    <t>公司1611</t>
  </si>
  <si>
    <t>公司1612</t>
  </si>
  <si>
    <t>Nodejs游戏开发工程师</t>
  </si>
  <si>
    <t>公司1613</t>
  </si>
  <si>
    <t>Java后台开发工程师</t>
  </si>
  <si>
    <t>公司1614</t>
  </si>
  <si>
    <t>Data/DevOps Infrastructure (Lead) Engineer(职位编号：000818)</t>
  </si>
  <si>
    <t>公司1615</t>
  </si>
  <si>
    <t>前端开发工程师（偏BI报表开发）</t>
  </si>
  <si>
    <t>公司1616</t>
  </si>
  <si>
    <t>后端研发工程师(职位编号：17585)</t>
  </si>
  <si>
    <t>公司1617</t>
  </si>
  <si>
    <t>网站管理员</t>
  </si>
  <si>
    <t>公司1618</t>
  </si>
  <si>
    <t>SEO搜索引擎优化专员</t>
  </si>
  <si>
    <t>公司1619</t>
  </si>
  <si>
    <t>公司1620</t>
  </si>
  <si>
    <t>php工程师</t>
  </si>
  <si>
    <t>公司1621</t>
  </si>
  <si>
    <t>数据运维经理</t>
  </si>
  <si>
    <t>IT助理</t>
  </si>
  <si>
    <t>130元/天</t>
  </si>
  <si>
    <t>公司1622</t>
  </si>
  <si>
    <t>数字营销经理/SEO优化经理</t>
  </si>
  <si>
    <t>公司1623</t>
  </si>
  <si>
    <t>高级应用运维专家</t>
  </si>
  <si>
    <t>公司1624</t>
  </si>
  <si>
    <t>PHP网站开发程序员</t>
  </si>
  <si>
    <t>公司1625</t>
  </si>
  <si>
    <t>PHP工程师/PHP程序员/PHP开发/程序猿</t>
  </si>
  <si>
    <t>公司1626</t>
  </si>
  <si>
    <t>公司1627</t>
  </si>
  <si>
    <t>java/PHP/WEB 开发实习</t>
  </si>
  <si>
    <t>公司1628</t>
  </si>
  <si>
    <t>ERP主管（PHP）</t>
  </si>
  <si>
    <t>公司1629</t>
  </si>
  <si>
    <t>公司1630</t>
  </si>
  <si>
    <t>招C1司机+日薪800+不装卸</t>
  </si>
  <si>
    <t>公司1631</t>
  </si>
  <si>
    <t>C++高级软件工程师</t>
  </si>
  <si>
    <t>公司1632</t>
  </si>
  <si>
    <t>C++后端开发工程师 (MJ001911)</t>
  </si>
  <si>
    <t>公司1633</t>
  </si>
  <si>
    <t>公司1634</t>
  </si>
  <si>
    <t>烘培烹饪B2C销售</t>
  </si>
  <si>
    <t>公司1635</t>
  </si>
  <si>
    <t>C++中级开发工程师</t>
  </si>
  <si>
    <t>公司1636</t>
  </si>
  <si>
    <t>公司1637</t>
  </si>
  <si>
    <t>Linux服务端c++开发工程师</t>
  </si>
  <si>
    <t>公司1638</t>
  </si>
  <si>
    <t>C#软件工程师（.Net/WEB开发）</t>
  </si>
  <si>
    <t>公司1639</t>
  </si>
  <si>
    <t>HR Trainee(C&amp;B and HR Operations)</t>
  </si>
  <si>
    <t>公司1640</t>
  </si>
  <si>
    <t>C++ 软件工程师</t>
  </si>
  <si>
    <t>公司1641</t>
  </si>
  <si>
    <t>软件开发工程师（C++方向）(职位编号：JD22-02)</t>
  </si>
  <si>
    <t>公司1642</t>
  </si>
  <si>
    <t>C++研发工程师</t>
  </si>
  <si>
    <t>公司1643</t>
  </si>
  <si>
    <t>公司1644</t>
  </si>
  <si>
    <t>C&amp;B Specialist 薪酬专员/人事专员</t>
  </si>
  <si>
    <t>公司1645</t>
  </si>
  <si>
    <t>ASP.NET(C#)研发工程师</t>
  </si>
  <si>
    <t>公司1646</t>
  </si>
  <si>
    <t>软件工程师/C语言</t>
  </si>
  <si>
    <t>公司1647</t>
  </si>
  <si>
    <t>C++/C#软件研发经理</t>
  </si>
  <si>
    <t>30-50万/年</t>
  </si>
  <si>
    <t>公司1648</t>
  </si>
  <si>
    <t>手游服务端C++工程师</t>
  </si>
  <si>
    <t>公司1649</t>
  </si>
  <si>
    <t>C#.net软件工程师</t>
  </si>
  <si>
    <t>公司1650</t>
  </si>
  <si>
    <t>急招 C1司机 滴滴 美团 首汽 月薪轻松过万(职位编号：艾米3)</t>
  </si>
  <si>
    <t>招30人</t>
  </si>
  <si>
    <t>公司1651</t>
  </si>
  <si>
    <t>机器人 控制系统  软件工程师  （C++）</t>
  </si>
  <si>
    <t>公司1652</t>
  </si>
  <si>
    <t>C# .Net软件工程师</t>
  </si>
  <si>
    <t>公司1653</t>
  </si>
  <si>
    <t>O2C Accountant-上海</t>
  </si>
  <si>
    <t>公司1654</t>
  </si>
  <si>
    <t>Department Assistant/部门助理_C(职位编号：REF3865Q)</t>
  </si>
  <si>
    <t>公司1655</t>
  </si>
  <si>
    <t>M1客户助理c</t>
  </si>
  <si>
    <t>公司1656</t>
  </si>
  <si>
    <t>(SISW) C&amp;B Specialist（109562）(职位编号：109562)</t>
  </si>
  <si>
    <t>公司1657</t>
  </si>
  <si>
    <t>QT/C++开发工程师</t>
  </si>
  <si>
    <t>公司1658</t>
  </si>
  <si>
    <t>C/C++/C#/Python软件开发工程师</t>
  </si>
  <si>
    <t>6.5-12万/年</t>
  </si>
  <si>
    <t>公司1659</t>
  </si>
  <si>
    <t>行政助理经理-餐饮EAM i/c F&amp;B</t>
  </si>
  <si>
    <t>公司1660</t>
  </si>
  <si>
    <t>.NET工程师 C#工程师</t>
  </si>
  <si>
    <t>Senior C# Software Engineer/软件工程师(金桥)</t>
  </si>
  <si>
    <t>公司1661</t>
  </si>
  <si>
    <t>高级windows客户端研发（C++）</t>
  </si>
  <si>
    <t>2.4-3.5万/月</t>
  </si>
  <si>
    <t>C/C++ 工程师（嵌入式）</t>
  </si>
  <si>
    <t>公司1662</t>
  </si>
  <si>
    <t>C+语言开发+周末双休</t>
  </si>
  <si>
    <t>公司1663</t>
  </si>
  <si>
    <t>B2C供应链主管</t>
  </si>
  <si>
    <t>公司1664</t>
  </si>
  <si>
    <t>C++服务器开发工程师</t>
  </si>
  <si>
    <t>公司1665</t>
  </si>
  <si>
    <t>公司1666</t>
  </si>
  <si>
    <t>C&amp;B Specialist</t>
  </si>
  <si>
    <t>8-10万/年</t>
  </si>
  <si>
    <t>公司1667</t>
  </si>
  <si>
    <t>C#/.Net开发工程师</t>
  </si>
  <si>
    <t>公司1668</t>
  </si>
  <si>
    <t>C4D动画特效师</t>
  </si>
  <si>
    <t>公司1669</t>
  </si>
  <si>
    <t>C++开发工程师（契约锁）</t>
  </si>
  <si>
    <t>3C卖场合伙人/投资人/股东</t>
  </si>
  <si>
    <t>公司1670</t>
  </si>
  <si>
    <t>C++服务器主程</t>
  </si>
  <si>
    <t>.NET软件开发工程师（Winform C/S结构）</t>
  </si>
  <si>
    <t>c++服务端程序员</t>
  </si>
  <si>
    <t>苏州</t>
  </si>
  <si>
    <t>公司1671</t>
  </si>
  <si>
    <t>C#研发工程师</t>
  </si>
  <si>
    <t>公司1672</t>
  </si>
  <si>
    <t>游戏服务器开发工程师（C++/GO）</t>
  </si>
  <si>
    <t>公司1673</t>
  </si>
  <si>
    <t>22-45万/年</t>
  </si>
  <si>
    <t>公司1674</t>
  </si>
  <si>
    <t>C\C++高级开发工程师</t>
  </si>
  <si>
    <t>公司1675</t>
  </si>
  <si>
    <t>C端产品经理(002153)(职位编号：jifen002153)</t>
  </si>
  <si>
    <t>公司1676</t>
  </si>
  <si>
    <t>营运Y牌网约车直招C1司机(职位编号：9965)</t>
  </si>
  <si>
    <t>公司1677</t>
  </si>
  <si>
    <t>（麦晗业务线）APP高级运营经理-to C</t>
  </si>
  <si>
    <t>公司1678</t>
  </si>
  <si>
    <t>公司1679</t>
  </si>
  <si>
    <t>Linux\C开发工程师</t>
  </si>
  <si>
    <t>公司1680</t>
  </si>
  <si>
    <t>c++服务器开发工程师</t>
  </si>
  <si>
    <t>公司1681</t>
  </si>
  <si>
    <t>UE4客户端程序员（c++ ）</t>
  </si>
  <si>
    <t>公司1682</t>
  </si>
  <si>
    <t>技术支持FAE(C300)</t>
  </si>
  <si>
    <t>公司1683</t>
  </si>
  <si>
    <t>公司1684</t>
  </si>
  <si>
    <t>公司1685</t>
  </si>
  <si>
    <t>C&amp;B and Employee Services Manager</t>
  </si>
  <si>
    <t>公司1686</t>
  </si>
  <si>
    <t>公司1687</t>
  </si>
  <si>
    <t>C#开发工程师/.NET开发工程师</t>
  </si>
  <si>
    <t>公司1688</t>
  </si>
  <si>
    <t>C++软件开发工程师（实习生储备岗）</t>
  </si>
  <si>
    <t>公司1689</t>
  </si>
  <si>
    <t>C4D视觉设计师</t>
  </si>
  <si>
    <t>公司1690</t>
  </si>
  <si>
    <t>公司1691</t>
  </si>
  <si>
    <t>C高级研发工程师（沈阳）</t>
  </si>
  <si>
    <t>公司1692</t>
  </si>
  <si>
    <t>高级c++服务器开发</t>
  </si>
  <si>
    <t>公司1693</t>
  </si>
  <si>
    <t>1.3-2.2万/月</t>
  </si>
  <si>
    <t>公司1694</t>
  </si>
  <si>
    <t>济南-槐荫区</t>
  </si>
  <si>
    <t>公司1695</t>
  </si>
  <si>
    <t>猎头顾问C/猎头顾问助理AC/人才咨询/大四应届生/</t>
  </si>
  <si>
    <t>B2C渠道负责人</t>
  </si>
  <si>
    <t>公司1696</t>
  </si>
  <si>
    <t>C/C++开发工程师(职位编号：002)</t>
  </si>
  <si>
    <t>公司1697</t>
  </si>
  <si>
    <t>销售助理兼行政C</t>
  </si>
  <si>
    <t>公司1698</t>
  </si>
  <si>
    <t>Linux C/C++ 开发工程师（云计算方向）</t>
  </si>
  <si>
    <t>公司1699</t>
  </si>
  <si>
    <t>公司1700</t>
  </si>
  <si>
    <t>公司1701</t>
  </si>
  <si>
    <t>公司1702</t>
  </si>
  <si>
    <t>薪酬绩效经理或者主管C&amp;B Manager</t>
  </si>
  <si>
    <t>公司1703</t>
  </si>
  <si>
    <t>希尔顿――Analyst, C&amp;B</t>
  </si>
  <si>
    <t>公司1704</t>
  </si>
  <si>
    <t>C++ 工程师 (NF)</t>
  </si>
  <si>
    <t>公司1705</t>
  </si>
  <si>
    <t>软件工程师（C++）</t>
  </si>
  <si>
    <t>公司1706</t>
  </si>
  <si>
    <t>公司1707</t>
  </si>
  <si>
    <t>C类营业部-法律合规兼综合</t>
  </si>
  <si>
    <t>上海-崇明区</t>
  </si>
  <si>
    <t>公司1708</t>
  </si>
  <si>
    <t>Linux C/C++软件开发工程师</t>
  </si>
  <si>
    <t>公司1709</t>
  </si>
  <si>
    <t>C#.NET软件工程师</t>
  </si>
  <si>
    <t>0.7-1.8万/月</t>
  </si>
  <si>
    <t>公司1710</t>
  </si>
  <si>
    <t>公司1711</t>
  </si>
  <si>
    <t>公司1712</t>
  </si>
  <si>
    <t>公司1713</t>
  </si>
  <si>
    <t>C#研发工程师-图形算法方向(应届生)</t>
  </si>
  <si>
    <t>公司1714</t>
  </si>
  <si>
    <t>市场营销总监（C端）</t>
  </si>
  <si>
    <t>30-60万/年</t>
  </si>
  <si>
    <t>C++服务器开发</t>
  </si>
  <si>
    <t>公司1715</t>
  </si>
  <si>
    <t>C+轮融资成功+4000底薪+工作餐</t>
  </si>
  <si>
    <t>公司1716</t>
  </si>
  <si>
    <t>c++服务器开发高级工程师</t>
  </si>
  <si>
    <t>公司1717</t>
  </si>
  <si>
    <t>C&amp;B Supervisor薪酬主管（上海）</t>
  </si>
  <si>
    <t>公司1718</t>
  </si>
  <si>
    <t>公司1719</t>
  </si>
  <si>
    <t>信息技术管理部-C/C++开发工程师</t>
  </si>
  <si>
    <t>公司1720</t>
  </si>
  <si>
    <t>公司1721</t>
  </si>
  <si>
    <t>B2C运营</t>
  </si>
  <si>
    <t>公司1722</t>
  </si>
  <si>
    <t>C# .net软软件工程师</t>
  </si>
  <si>
    <t>公司1723</t>
  </si>
  <si>
    <t>C# 软件工程师</t>
  </si>
  <si>
    <t>公司1724</t>
  </si>
  <si>
    <t>日语C++高级软件工程师（UI界面开发）</t>
  </si>
  <si>
    <t>公司1725</t>
  </si>
  <si>
    <t>合金H5 C++研发工程师</t>
  </si>
  <si>
    <t>公司1726</t>
  </si>
  <si>
    <t>C#服务端工程师</t>
  </si>
  <si>
    <t>公司1727</t>
  </si>
  <si>
    <t>.NET/C#高级开发工程师</t>
  </si>
  <si>
    <t>公司1728</t>
  </si>
  <si>
    <t>公司1729</t>
  </si>
  <si>
    <t>公司1730</t>
  </si>
  <si>
    <t>公司1731</t>
  </si>
  <si>
    <t>C++ / QT 软件工程师</t>
  </si>
  <si>
    <t>公司1732</t>
  </si>
  <si>
    <t>公司1733</t>
  </si>
  <si>
    <t>物流司机（c照）</t>
  </si>
  <si>
    <t>公司1734</t>
  </si>
  <si>
    <t>公司1735</t>
  </si>
  <si>
    <t>公司1736</t>
  </si>
  <si>
    <t>C++技术经理</t>
  </si>
  <si>
    <t>公司1737</t>
  </si>
  <si>
    <t>C++工程师</t>
  </si>
  <si>
    <t>公司1738</t>
  </si>
  <si>
    <t>B2C电商运营主管</t>
  </si>
  <si>
    <t>公司1739</t>
  </si>
  <si>
    <t>公司1740</t>
  </si>
  <si>
    <t>上海渠道销售专员（3c渠道）</t>
  </si>
  <si>
    <t>公司1741</t>
  </si>
  <si>
    <t>公司1742</t>
  </si>
  <si>
    <t>高级软件开发-C#/.net</t>
  </si>
  <si>
    <t>公司1743</t>
  </si>
  <si>
    <t>公司1744</t>
  </si>
  <si>
    <t>公司1745</t>
  </si>
  <si>
    <t>行政前台早教中心客服C</t>
  </si>
  <si>
    <t>公司1746</t>
  </si>
  <si>
    <t>Associate Director, Advisory, M&amp;C</t>
  </si>
  <si>
    <t>4.5-5.5万/月</t>
  </si>
  <si>
    <t>公司1747</t>
  </si>
  <si>
    <t>公司1748</t>
  </si>
  <si>
    <t>公司1749</t>
  </si>
  <si>
    <t>C++服务器工程师-G</t>
  </si>
  <si>
    <t>公司1750</t>
  </si>
  <si>
    <t>公司1751</t>
  </si>
  <si>
    <t>QT/C++软件工程师</t>
  </si>
  <si>
    <t>公司1752</t>
  </si>
  <si>
    <t>软件工程师（Java C++）2019</t>
  </si>
  <si>
    <t>公司1753</t>
  </si>
  <si>
    <t>资深流媒体C/C++软件研发工程师</t>
  </si>
  <si>
    <t>公司1754</t>
  </si>
  <si>
    <t>公司1755</t>
  </si>
  <si>
    <t>产品研发工程师(C++\.net\Java)</t>
  </si>
  <si>
    <t>公司1756</t>
  </si>
  <si>
    <t>公司1757</t>
  </si>
  <si>
    <t>C# / VB.NET软件工程师</t>
  </si>
  <si>
    <t>公司1758</t>
  </si>
  <si>
    <t>连云港</t>
  </si>
  <si>
    <t>公司1759</t>
  </si>
  <si>
    <t>C++高级软件工程师-机器人</t>
  </si>
  <si>
    <t>公司1760</t>
  </si>
  <si>
    <t>公司1761</t>
  </si>
  <si>
    <t>软件工程师（C#方向）</t>
  </si>
  <si>
    <t>公司1762</t>
  </si>
  <si>
    <t>C/C++软件开发工程师(职位编号：HS2017001)</t>
  </si>
  <si>
    <t>公司1763</t>
  </si>
  <si>
    <t>C# Software Manager</t>
  </si>
  <si>
    <t>公司1764</t>
  </si>
  <si>
    <t>实习岗位内容编辑员C（H578780）</t>
  </si>
  <si>
    <t>C/C++开发工程师（2019届毕业生）</t>
  </si>
  <si>
    <t>公司1765</t>
  </si>
  <si>
    <t>公司1766</t>
  </si>
  <si>
    <t>公司1767</t>
  </si>
  <si>
    <t>运营专员/电商运营/京东3C数码运营</t>
  </si>
  <si>
    <t>公司1768</t>
  </si>
  <si>
    <t>C# WinForm 软件工程师</t>
  </si>
  <si>
    <t>公司1769</t>
  </si>
  <si>
    <t>公司1770</t>
  </si>
  <si>
    <t>公司1771</t>
  </si>
  <si>
    <t>公司1772</t>
  </si>
  <si>
    <t>软件研发工程师 (C/C++，VC++)</t>
  </si>
  <si>
    <t>公司1773</t>
  </si>
  <si>
    <t>公司1774</t>
  </si>
  <si>
    <t>C++嵌入式软件开发工程师</t>
  </si>
  <si>
    <t>公司1775</t>
  </si>
  <si>
    <t>公司1776</t>
  </si>
  <si>
    <t>软件研发工程师（C++）</t>
  </si>
  <si>
    <t>公司1777</t>
  </si>
  <si>
    <t>C++后台开发工程师</t>
  </si>
  <si>
    <t>公司1778</t>
  </si>
  <si>
    <t>公司1779</t>
  </si>
  <si>
    <t>C级美容师</t>
  </si>
  <si>
    <t>公司1780</t>
  </si>
  <si>
    <t>盒马鲜生-B2C仓储运营-上海</t>
  </si>
  <si>
    <t>公司1781</t>
  </si>
  <si>
    <t>Linux C++开发工程师</t>
  </si>
  <si>
    <t>公司1782</t>
  </si>
  <si>
    <t>C#/.NET中高级软件工程师</t>
  </si>
  <si>
    <t>公司1783</t>
  </si>
  <si>
    <t>B2C-速卖通-Ebay销售专员</t>
  </si>
  <si>
    <t>公司1784</t>
  </si>
  <si>
    <t>五星级酒店会员电话销售（B2C）</t>
  </si>
  <si>
    <t>公司1785</t>
  </si>
  <si>
    <t>公司1786</t>
  </si>
  <si>
    <t>公司1787</t>
  </si>
  <si>
    <t>B2C采购跟单文员</t>
  </si>
  <si>
    <t>公司1788</t>
  </si>
  <si>
    <t>资深C++开发工程师</t>
  </si>
  <si>
    <t>公司1789</t>
  </si>
  <si>
    <t>C端产品总监(J10098)</t>
  </si>
  <si>
    <t>3.5-6万/月</t>
  </si>
  <si>
    <t>公司1790</t>
  </si>
  <si>
    <t>500强药企―C&amp;B薪酬专员</t>
  </si>
  <si>
    <t>C&amp;B analyst</t>
  </si>
  <si>
    <t>公司1791</t>
  </si>
  <si>
    <t>3C/通信销售工程师</t>
  </si>
  <si>
    <t>公司1792</t>
  </si>
  <si>
    <t>C轮企业直招双休社群运营专员 无责5K+提成 宁国路</t>
  </si>
  <si>
    <t>公司1793</t>
  </si>
  <si>
    <t>公司1794</t>
  </si>
  <si>
    <t>C++游戏服务器开发leader</t>
  </si>
  <si>
    <t>闵行虹桥  C#桌面应用开发工程师</t>
  </si>
  <si>
    <t>公司1795</t>
  </si>
  <si>
    <t>英语外贸客服 外贸B2C速卖通(职位编号：008)</t>
  </si>
  <si>
    <t>公司1796</t>
  </si>
  <si>
    <t>Marketing Communication Manager, B2C</t>
  </si>
  <si>
    <t>公司1797</t>
  </si>
  <si>
    <t>Java/C#开发工程师（商务智能）</t>
  </si>
  <si>
    <t>公司1798</t>
  </si>
  <si>
    <t>公司1799</t>
  </si>
  <si>
    <t>Senior C# Engineer</t>
  </si>
  <si>
    <t>公司1800</t>
  </si>
  <si>
    <t>C++软件工程师/高级C++软件工程师</t>
  </si>
  <si>
    <t>公司1801</t>
  </si>
  <si>
    <t>QT/C++开发</t>
  </si>
  <si>
    <t>公司1802</t>
  </si>
  <si>
    <t>C/C++游戏服务器开发</t>
  </si>
  <si>
    <t>公司1803</t>
  </si>
  <si>
    <t>c++高级开发工程师</t>
  </si>
  <si>
    <t>C#开发工程师(中高级)</t>
  </si>
  <si>
    <t>公司1804</t>
  </si>
  <si>
    <t>公司1805</t>
  </si>
  <si>
    <t>初级C++开发接受应届生(职位编号：024)</t>
  </si>
  <si>
    <t>公司1806</t>
  </si>
  <si>
    <t>C/C++等高级开发工程师（行情\策略\量化投资交易系统(职位编号：004147)</t>
  </si>
  <si>
    <t>公司1807</t>
  </si>
  <si>
    <t>公司1808</t>
  </si>
  <si>
    <t>c++开发</t>
  </si>
  <si>
    <t>NET/C#高级开发工程师</t>
  </si>
  <si>
    <t>公司1809</t>
  </si>
  <si>
    <t>A/C Mechanics 空调工</t>
  </si>
  <si>
    <t>3.5-4千/月</t>
  </si>
  <si>
    <t>公司1810</t>
  </si>
  <si>
    <t>单片机C语言程序员</t>
  </si>
  <si>
    <t>公司1811</t>
  </si>
  <si>
    <t>公司1812</t>
  </si>
  <si>
    <t>Senior Accountant O2C</t>
  </si>
  <si>
    <t>公司1813</t>
  </si>
  <si>
    <t>C# Xamarin Cross Platform Mobile Developer</t>
  </si>
  <si>
    <t>公司1814</t>
  </si>
  <si>
    <t>C#.net程序员</t>
  </si>
  <si>
    <t>公司1815</t>
  </si>
  <si>
    <t>公司1816</t>
  </si>
  <si>
    <t>C</t>
  </si>
  <si>
    <t>公司1817</t>
  </si>
  <si>
    <t>公司1818</t>
  </si>
  <si>
    <t>C++,SDK,API开发工程师</t>
  </si>
  <si>
    <t>虹桥C-大客户代表</t>
  </si>
  <si>
    <t>公司1819</t>
  </si>
  <si>
    <t>C&amp;L Officer 物流专员</t>
  </si>
  <si>
    <t>公司1820</t>
  </si>
  <si>
    <t>公司1821</t>
  </si>
  <si>
    <t>C++实习生</t>
  </si>
  <si>
    <t>公司1822</t>
  </si>
  <si>
    <t>急招c1驾驶员</t>
  </si>
  <si>
    <t>4.8-6千/月</t>
  </si>
  <si>
    <t>公司1823</t>
  </si>
  <si>
    <t>B2C仓储主管</t>
  </si>
  <si>
    <t>公司1824</t>
  </si>
  <si>
    <t>C++(职位编号：445206706714889)</t>
  </si>
  <si>
    <t>公司1825</t>
  </si>
  <si>
    <t>C++服务主程</t>
  </si>
  <si>
    <t>公司1826</t>
  </si>
  <si>
    <t>公司1827</t>
  </si>
  <si>
    <t>公司1828</t>
  </si>
  <si>
    <t>C类营业部-法律合规兼综合业务</t>
  </si>
  <si>
    <t>公司1829</t>
  </si>
  <si>
    <t>C#开发顾问</t>
  </si>
  <si>
    <t>公司1830</t>
  </si>
  <si>
    <t>C++/sp开发工程师</t>
  </si>
  <si>
    <t>公司1831</t>
  </si>
  <si>
    <t>Android 软件高级研发工程师</t>
  </si>
  <si>
    <t>公司1832</t>
  </si>
  <si>
    <t>合金工程师</t>
  </si>
  <si>
    <t>公司1833</t>
  </si>
  <si>
    <t>电话销售 课程顾问 做五休二 上海买房不是梦</t>
  </si>
  <si>
    <t>公司1834</t>
  </si>
  <si>
    <t>想要一年内买车买房吗，加入我们</t>
  </si>
  <si>
    <t>公司1835</t>
  </si>
  <si>
    <t>外贸单证员</t>
  </si>
  <si>
    <t>公司1836</t>
  </si>
  <si>
    <t>新款时尚个性新人服装试衣模特</t>
  </si>
  <si>
    <t>400元/天</t>
  </si>
  <si>
    <t>招9人</t>
  </si>
  <si>
    <t>公司1837</t>
  </si>
  <si>
    <t>Sales Engineer - Fixtures &amp; Application</t>
  </si>
  <si>
    <t>公司1838</t>
  </si>
  <si>
    <t>公司1839</t>
  </si>
  <si>
    <t>自如管家</t>
  </si>
  <si>
    <t>公司1840</t>
  </si>
  <si>
    <t>（银行信用卡中心）保险年薪十万+5险1金+电话销售代表</t>
  </si>
  <si>
    <t>公司1841</t>
  </si>
  <si>
    <t>公司1842</t>
  </si>
  <si>
    <t>全国道路驾驶员</t>
  </si>
  <si>
    <t>公司1843</t>
  </si>
  <si>
    <t>公司1844</t>
  </si>
  <si>
    <t>销售代表实习生链家新生代</t>
  </si>
  <si>
    <t>公司1845</t>
  </si>
  <si>
    <t>电气工程师(职位编号：FB120)</t>
  </si>
  <si>
    <t>公司1846</t>
  </si>
  <si>
    <t>网站SEO专员</t>
  </si>
  <si>
    <t>资深数据挖掘专家（风险管理）</t>
  </si>
  <si>
    <t>公司1847</t>
  </si>
  <si>
    <t>公司1848</t>
  </si>
  <si>
    <t>资深数据分析师（机器学习/数据挖掘）</t>
  </si>
  <si>
    <t>1.9-3.5万/月</t>
  </si>
  <si>
    <t>数据挖掘（行业龙头公司+稳定+待遇丰厚+发展空间大）</t>
  </si>
  <si>
    <t>公司1849</t>
  </si>
  <si>
    <t>公司1850</t>
  </si>
  <si>
    <t>BI数据挖掘工程师</t>
  </si>
  <si>
    <t>高级-资深数据挖掘/算法工程师</t>
  </si>
  <si>
    <t>公司1851</t>
  </si>
  <si>
    <t>Python数据挖掘工程师</t>
  </si>
  <si>
    <t>公司1852</t>
  </si>
  <si>
    <t>20-45万/年</t>
  </si>
  <si>
    <t>公司1853</t>
  </si>
  <si>
    <t>公司1854</t>
  </si>
  <si>
    <t>数据挖掘研究员</t>
  </si>
  <si>
    <t>CRM管理/客户关系管理</t>
  </si>
  <si>
    <t>公司1855</t>
  </si>
  <si>
    <t>SEM运营主管</t>
  </si>
  <si>
    <t>公司1856</t>
  </si>
  <si>
    <t>大数据算法工程师（上海）</t>
  </si>
  <si>
    <t>Java高级软件开发工程师(职位编号：gao3)</t>
  </si>
  <si>
    <t>公司1857</t>
  </si>
  <si>
    <t>2019应届毕业生（金融方向）</t>
  </si>
  <si>
    <t>8-8.5千/月</t>
  </si>
  <si>
    <t>公司1858</t>
  </si>
  <si>
    <t>AM客户经理</t>
  </si>
  <si>
    <t>公司1859</t>
  </si>
  <si>
    <t>业务分析管理</t>
  </si>
  <si>
    <t>公司1860</t>
  </si>
  <si>
    <t>风险建模经理(J11433)</t>
  </si>
  <si>
    <t>公司1861</t>
  </si>
  <si>
    <t>公司1862</t>
  </si>
  <si>
    <t>功率预测算法工程师</t>
  </si>
  <si>
    <t>公司1863</t>
  </si>
  <si>
    <t>大数据开发人工智能工程师</t>
  </si>
  <si>
    <t>公司1864</t>
  </si>
  <si>
    <t>公司1865</t>
  </si>
  <si>
    <t>市场运营总监(哈雅宝贝总部)</t>
  </si>
  <si>
    <t>公司1866</t>
  </si>
  <si>
    <t>算法负责人</t>
  </si>
  <si>
    <t>公司1867</t>
  </si>
  <si>
    <t>公司1868</t>
  </si>
  <si>
    <t>伊晏-数据分析</t>
  </si>
  <si>
    <t>公司1869</t>
  </si>
  <si>
    <t>魅力惠-供应链计划S&amp;amp;OP专家(职位编号：GP058525)</t>
  </si>
  <si>
    <t>人工智能算法工程师</t>
  </si>
  <si>
    <t>20-50万/年</t>
  </si>
  <si>
    <t>公司1870</t>
  </si>
  <si>
    <t>产品总监</t>
  </si>
  <si>
    <t>公司1871</t>
  </si>
  <si>
    <t>应用支持部主管/售后服务主管</t>
  </si>
  <si>
    <t>嘉兴</t>
  </si>
  <si>
    <t>地图数据工程师</t>
  </si>
  <si>
    <t>李春贺老师招收博士后</t>
  </si>
  <si>
    <t>公司1872</t>
  </si>
  <si>
    <t>新媒体运营经理</t>
  </si>
  <si>
    <t>公司1873</t>
  </si>
  <si>
    <t>酒店收益管理</t>
  </si>
  <si>
    <t>算法实习生(J10257)</t>
  </si>
  <si>
    <t>资深大数据工程师(职位编号：zhixun000646)</t>
  </si>
  <si>
    <t>公司1874</t>
  </si>
  <si>
    <t>大客户经理</t>
  </si>
  <si>
    <t>公司1875</t>
  </si>
  <si>
    <t>数据建模实习生</t>
  </si>
  <si>
    <t>公司1876</t>
  </si>
  <si>
    <t>大数据分析岗</t>
  </si>
  <si>
    <t>公司1877</t>
  </si>
  <si>
    <t>财务精算岗-产险-上海</t>
  </si>
  <si>
    <t>公司1878</t>
  </si>
  <si>
    <t>大数据开发工程师(上海）</t>
  </si>
  <si>
    <t>量化研究员（基金方向)</t>
  </si>
  <si>
    <t>公司1879</t>
  </si>
  <si>
    <t>6.5-8.5千/月</t>
  </si>
  <si>
    <t>公司1880</t>
  </si>
  <si>
    <t>数据监控分析部数据监控分析部经理(J11029)</t>
  </si>
  <si>
    <t>公司1881</t>
  </si>
  <si>
    <t>搜索开发工程师(Solr/ES)</t>
  </si>
  <si>
    <t>公司1882</t>
  </si>
  <si>
    <t>公司1883</t>
  </si>
  <si>
    <t>公司1884</t>
  </si>
  <si>
    <t>金融工程师</t>
  </si>
  <si>
    <t>公司1885</t>
  </si>
  <si>
    <t>公司1886</t>
  </si>
  <si>
    <t>大数据分析师</t>
  </si>
  <si>
    <t>公司1887</t>
  </si>
  <si>
    <t>嵌入式算法工程师</t>
  </si>
  <si>
    <t>公司1888</t>
  </si>
  <si>
    <t>策略规划经理</t>
  </si>
  <si>
    <t>公司1889</t>
  </si>
  <si>
    <t>万达普惠-AI建模资深经理</t>
  </si>
  <si>
    <t>2.5-3.8万/月</t>
  </si>
  <si>
    <t>公司1890</t>
  </si>
  <si>
    <t>公司1891</t>
  </si>
  <si>
    <t>公司1892</t>
  </si>
  <si>
    <t>高级数据分析师（互联网方向）</t>
  </si>
  <si>
    <t>公司1893</t>
  </si>
  <si>
    <t>大数据数据分析师</t>
  </si>
  <si>
    <t>公司1894</t>
  </si>
  <si>
    <t>LAB实验室 助理研究员</t>
  </si>
  <si>
    <t>大数据开发经理</t>
  </si>
  <si>
    <t>量化算法工程师</t>
  </si>
  <si>
    <t>公司1895</t>
  </si>
  <si>
    <t>公司1896</t>
  </si>
  <si>
    <t>游戏运营-数据分析师</t>
  </si>
  <si>
    <t>公司1897</t>
  </si>
  <si>
    <t>公司1898</t>
  </si>
  <si>
    <t>教育测评数据分析师</t>
  </si>
  <si>
    <t>资深大数据开发工程师</t>
  </si>
  <si>
    <t>公司1899</t>
  </si>
  <si>
    <t>CRM会员运营主管/经理</t>
  </si>
  <si>
    <t>公司1900</t>
  </si>
  <si>
    <t>公司1901</t>
  </si>
  <si>
    <t>数据采集工程师</t>
  </si>
  <si>
    <t>公司1902</t>
  </si>
  <si>
    <t>数据分析员</t>
  </si>
  <si>
    <t>公司1903</t>
  </si>
  <si>
    <t>数据分析师（文本数据建模）</t>
  </si>
  <si>
    <t>公司1904</t>
  </si>
  <si>
    <t>高级java（大数据方向）</t>
  </si>
  <si>
    <t>公司1905</t>
  </si>
  <si>
    <t>BI数据分析工程师</t>
  </si>
  <si>
    <t>公司1906</t>
  </si>
  <si>
    <t>公司1907</t>
  </si>
  <si>
    <t>渠道专员</t>
  </si>
  <si>
    <t>物联网数据分析师</t>
  </si>
  <si>
    <t>公司1908</t>
  </si>
  <si>
    <t>公司1909</t>
  </si>
  <si>
    <t>用户运营经理</t>
  </si>
  <si>
    <t>公司1910</t>
  </si>
  <si>
    <t>Python高级开发讲师</t>
  </si>
  <si>
    <t>公司1911</t>
  </si>
  <si>
    <t>公司1912</t>
  </si>
  <si>
    <t>3-4.5万/月</t>
  </si>
  <si>
    <t>公司1913</t>
  </si>
  <si>
    <t>公司1914</t>
  </si>
  <si>
    <t>京东天猫运营</t>
  </si>
  <si>
    <t>公司1915</t>
  </si>
  <si>
    <t>SEO经理</t>
  </si>
  <si>
    <t>公司1916</t>
  </si>
  <si>
    <t>Data Analyst 数据分析员</t>
  </si>
  <si>
    <t>售前/售后技术支持工程师</t>
  </si>
  <si>
    <t>公司1917</t>
  </si>
  <si>
    <t>数据分析经理</t>
  </si>
  <si>
    <t>公司1918</t>
  </si>
  <si>
    <t>游戏运营策划负责人</t>
  </si>
  <si>
    <t>公司1919</t>
  </si>
  <si>
    <t>2.2-2.5万/月</t>
  </si>
  <si>
    <t>公司1920</t>
  </si>
  <si>
    <t>数据咨询经理</t>
  </si>
  <si>
    <t>公司1921</t>
  </si>
  <si>
    <t>公司1922</t>
  </si>
  <si>
    <t>公司1923</t>
  </si>
  <si>
    <t>大数据/BI应用架构师</t>
  </si>
  <si>
    <t>2.3-2.8万/月</t>
  </si>
  <si>
    <t>公司1924</t>
  </si>
  <si>
    <t>上海地区客户资料核实员（实习生）</t>
  </si>
  <si>
    <t>公司1925</t>
  </si>
  <si>
    <t>手机休闲游戏 产品数据分析师</t>
  </si>
  <si>
    <t>公司1926</t>
  </si>
  <si>
    <t>CRM专员/客户关系管理专员/数据分析</t>
  </si>
  <si>
    <t>公司1927</t>
  </si>
  <si>
    <t>1000元/天</t>
  </si>
  <si>
    <t>公司1928</t>
  </si>
  <si>
    <t>资深数据开发工程师</t>
  </si>
  <si>
    <t>公司1929</t>
  </si>
  <si>
    <t>数据库管理</t>
  </si>
  <si>
    <t>公司1930</t>
  </si>
  <si>
    <t>公司1931</t>
  </si>
  <si>
    <t>高级数据分析师 (MJ001016)</t>
  </si>
  <si>
    <t>公司1932</t>
  </si>
  <si>
    <t>BI运维工程师</t>
  </si>
  <si>
    <t>公司1933</t>
  </si>
  <si>
    <t>公司1934</t>
  </si>
  <si>
    <t>算法工程师-上海</t>
  </si>
  <si>
    <t>公司1935</t>
  </si>
  <si>
    <t>APP运营总监</t>
  </si>
  <si>
    <t>公司1936</t>
  </si>
  <si>
    <t>中级后端工程师(python/odoo）</t>
  </si>
  <si>
    <t>公司1937</t>
  </si>
  <si>
    <t>实习岗位运营分析员c(H607358）</t>
  </si>
  <si>
    <t>量化分析经理</t>
  </si>
  <si>
    <t>公司1938</t>
  </si>
  <si>
    <t>市场研究员</t>
  </si>
  <si>
    <t>公司1939</t>
  </si>
  <si>
    <t>期货高频量化策略师</t>
  </si>
  <si>
    <t>公司1940</t>
  </si>
  <si>
    <t>初/中级大数据开发工程师(职位编号：000568)</t>
  </si>
  <si>
    <t>公司1941</t>
  </si>
  <si>
    <t>资深数据分析专员/资深CRM运营</t>
  </si>
  <si>
    <t>公司1942</t>
  </si>
  <si>
    <t>数据运营专员</t>
  </si>
  <si>
    <t>反欺诈策略分析</t>
  </si>
  <si>
    <t>公司1943</t>
  </si>
  <si>
    <t>公司1944</t>
  </si>
  <si>
    <t>Product Manager 产品经理</t>
  </si>
  <si>
    <t>公司1945</t>
  </si>
  <si>
    <t>市场研究咨询师</t>
  </si>
  <si>
    <t>公司1946</t>
  </si>
  <si>
    <t>电商数据分析师</t>
  </si>
  <si>
    <t>公司1947</t>
  </si>
  <si>
    <t>人工智能与机器学习工程师</t>
  </si>
  <si>
    <t>公司1948</t>
  </si>
  <si>
    <t>数据专员</t>
  </si>
  <si>
    <t>公司1949</t>
  </si>
  <si>
    <t>公司1950</t>
  </si>
  <si>
    <t>BI系统工程师</t>
  </si>
  <si>
    <t>公司1951</t>
  </si>
  <si>
    <t>机器学习算法工程师</t>
  </si>
  <si>
    <t>公司1952</t>
  </si>
  <si>
    <t>公司1953</t>
  </si>
  <si>
    <t>产品分析</t>
  </si>
  <si>
    <t>公司1954</t>
  </si>
  <si>
    <t>Java高级开发工程师/Team Leader</t>
  </si>
  <si>
    <t>公司1955</t>
  </si>
  <si>
    <t>业务助理</t>
  </si>
  <si>
    <t>5-7.5千/月</t>
  </si>
  <si>
    <t>公司1956</t>
  </si>
  <si>
    <t>3-5.5万/月</t>
  </si>
  <si>
    <t>客户关系专员</t>
  </si>
  <si>
    <t>公司1957</t>
  </si>
  <si>
    <t>ETL工程师(职位编号：jxhksh000939)</t>
  </si>
  <si>
    <t>GIS开发工程师</t>
  </si>
  <si>
    <t>公司1958</t>
  </si>
  <si>
    <t>数据行政专员</t>
  </si>
  <si>
    <t>公司1959</t>
  </si>
  <si>
    <t>审计主管</t>
  </si>
  <si>
    <t>公司1960</t>
  </si>
  <si>
    <t>博士后</t>
  </si>
  <si>
    <t>芜湖</t>
  </si>
  <si>
    <t>公司1961</t>
  </si>
  <si>
    <t>服饰品牌招商运营经理</t>
  </si>
  <si>
    <t>公司1962</t>
  </si>
  <si>
    <t>大数据工程师（数据模型）</t>
  </si>
  <si>
    <t>APP运营专员</t>
  </si>
  <si>
    <t>公司1963</t>
  </si>
  <si>
    <t>声学软件开发工程师</t>
  </si>
  <si>
    <t>公司1964</t>
  </si>
  <si>
    <t>云平台工程师</t>
  </si>
  <si>
    <t>公司1965</t>
  </si>
  <si>
    <t>数据开发工程师: (MJ000218)</t>
  </si>
  <si>
    <t>公司1966</t>
  </si>
  <si>
    <t>数据库工程师（应届生）</t>
  </si>
  <si>
    <t>公司1967</t>
  </si>
  <si>
    <t>算法工程师（工业场景）</t>
  </si>
  <si>
    <t>公司1968</t>
  </si>
  <si>
    <t>公司1969</t>
  </si>
  <si>
    <t>公司1970</t>
  </si>
  <si>
    <t>公司1971</t>
  </si>
  <si>
    <t>程序化交易员</t>
  </si>
  <si>
    <t>公司1972</t>
  </si>
  <si>
    <t>大数据分析高级工程师 (MJ000114)</t>
  </si>
  <si>
    <t>公司1973</t>
  </si>
  <si>
    <t>资深量化研究员</t>
  </si>
  <si>
    <t>公司1974</t>
  </si>
  <si>
    <t>高级Java/Python/Go开发工程师</t>
  </si>
  <si>
    <t>公司1975</t>
  </si>
  <si>
    <t>业务发展专员(职位编号：1)</t>
  </si>
  <si>
    <t>公司1976</t>
  </si>
  <si>
    <t>公司1977</t>
  </si>
  <si>
    <t>销售支持专员</t>
  </si>
  <si>
    <t>5-6.5千/月</t>
  </si>
  <si>
    <t>公司1978</t>
  </si>
  <si>
    <t>公司1979</t>
  </si>
  <si>
    <t>经理/高级经理，数据与分析（大数据相关）</t>
  </si>
  <si>
    <t>公司1980</t>
  </si>
  <si>
    <t>风控模型岗</t>
  </si>
  <si>
    <t>公司1981</t>
  </si>
  <si>
    <t>公司1982</t>
  </si>
  <si>
    <t>公司1983</t>
  </si>
  <si>
    <t>电商产品总监</t>
  </si>
  <si>
    <t>公司1984</t>
  </si>
  <si>
    <t>公司1985</t>
  </si>
  <si>
    <t>大数据研发专家</t>
  </si>
  <si>
    <t>公司1986</t>
  </si>
  <si>
    <t>公司1987</t>
  </si>
  <si>
    <t>生物信息数据分析员</t>
  </si>
  <si>
    <t>Marketing /市场/CRM</t>
  </si>
  <si>
    <t>公司1988</t>
  </si>
  <si>
    <t>创新发展部-数据挖掘工程师</t>
  </si>
  <si>
    <t>公司1989</t>
  </si>
  <si>
    <t>Jr. Data Analyst 初级数据分析员</t>
  </si>
  <si>
    <t>公司1990</t>
  </si>
  <si>
    <t>后端开发实习生</t>
  </si>
  <si>
    <t>180元/天</t>
  </si>
  <si>
    <t>公司1991</t>
  </si>
  <si>
    <t>082136-投资系统-大数据开发(职位编号：082136)</t>
  </si>
  <si>
    <t>公司1992</t>
  </si>
  <si>
    <t>数据平台工程师</t>
  </si>
  <si>
    <t>公司1993</t>
  </si>
  <si>
    <t>数据挖掘高级工程师(职位编号：25709)</t>
  </si>
  <si>
    <t>数据挖掘工程师（知识图谱）</t>
  </si>
  <si>
    <t>250元/天</t>
  </si>
  <si>
    <t>公司1994</t>
  </si>
  <si>
    <t>2019校招-数据挖掘工程师</t>
  </si>
  <si>
    <t>1.1-1.5万/月</t>
  </si>
  <si>
    <t>公司1995</t>
  </si>
  <si>
    <t>公司1996</t>
  </si>
  <si>
    <t>电商平台高级程序员数据库管理员</t>
  </si>
  <si>
    <t>1.5-2.3万/月</t>
  </si>
  <si>
    <t>公司1997</t>
  </si>
  <si>
    <t>数据建模工程师</t>
  </si>
  <si>
    <t>公司1998</t>
  </si>
  <si>
    <t>商业地产策划经理</t>
  </si>
  <si>
    <t>端游数据分析</t>
  </si>
  <si>
    <t>公司1999</t>
  </si>
  <si>
    <t>广告投放智能优化专家(职位编号：14420)</t>
  </si>
  <si>
    <t>（SFAE）过程自动化解决方案业务 工程研发类 产品负责人（上海徐汇）（108624）(职位编号：108624)</t>
  </si>
  <si>
    <t>公司2000</t>
  </si>
  <si>
    <t>资深数据仓库工程师（T-21）</t>
  </si>
  <si>
    <t>公司2001</t>
  </si>
  <si>
    <t>AI高级架构师</t>
  </si>
  <si>
    <t>ICBU-高级数据分析专家-华东大区(职位编号：GP536337)</t>
  </si>
  <si>
    <t>自然语言处理资深研究员</t>
  </si>
  <si>
    <t>公司2002</t>
  </si>
  <si>
    <t>公司2003</t>
  </si>
  <si>
    <t>项目运营专员（收益部）</t>
  </si>
  <si>
    <t>数据分析主管（游戏）</t>
  </si>
  <si>
    <t>反欺诈大数据分析 (MJ000079)</t>
  </si>
  <si>
    <t>CRM营销主管-闵行浦江镇</t>
  </si>
  <si>
    <t>公司2004</t>
  </si>
  <si>
    <t>公司2005</t>
  </si>
  <si>
    <t>自然语言处理算法工程师</t>
  </si>
  <si>
    <t>公司2006</t>
  </si>
  <si>
    <t>技术产品经理（数据方向）</t>
  </si>
  <si>
    <t>公司2007</t>
  </si>
  <si>
    <t>Immuno-Oncology Bioinformatician</t>
  </si>
  <si>
    <t>公司2008</t>
  </si>
  <si>
    <t>数据分析师(J10511)</t>
  </si>
  <si>
    <t>公司2009</t>
  </si>
  <si>
    <t>算法研发工程师</t>
  </si>
  <si>
    <t>公司2010</t>
  </si>
  <si>
    <t>ETL架构师</t>
  </si>
  <si>
    <t>核心计算平台技术工程师（数据科学家方向）</t>
  </si>
  <si>
    <t>公司2011</t>
  </si>
  <si>
    <t>公司2012</t>
  </si>
  <si>
    <t>生信工程师</t>
  </si>
  <si>
    <t>公司2013</t>
  </si>
  <si>
    <t>公司2014</t>
  </si>
  <si>
    <t>算法工程师（2019届毕业生）</t>
  </si>
  <si>
    <t>公司2015</t>
  </si>
  <si>
    <t>数据仓库开发工程师</t>
  </si>
  <si>
    <t>公司2016</t>
  </si>
  <si>
    <t>大数据分析项目经理</t>
  </si>
  <si>
    <t>运营专员（客服方向） (MJ000443)</t>
  </si>
  <si>
    <t>公司2017</t>
  </si>
  <si>
    <t>公司2018</t>
  </si>
  <si>
    <t>内容运营经理（短视频）</t>
  </si>
  <si>
    <t>公司2019</t>
  </si>
  <si>
    <t>分析师实习生</t>
  </si>
  <si>
    <t>公司2020</t>
  </si>
  <si>
    <t>公司2021</t>
  </si>
  <si>
    <t>高级/资深风险建模经理(J11754)</t>
  </si>
  <si>
    <t>高级算法工程师（文档处理方向）</t>
  </si>
  <si>
    <t>资深搜索推荐工程师-ESH0621</t>
  </si>
  <si>
    <t>公司2022</t>
  </si>
  <si>
    <t>10-24万/年</t>
  </si>
  <si>
    <t>公司2023</t>
  </si>
  <si>
    <t>人工智能应用开发工程师</t>
  </si>
  <si>
    <t>公司2024</t>
  </si>
  <si>
    <t>公司2025</t>
  </si>
  <si>
    <t>风险评估总监</t>
  </si>
  <si>
    <t>公司2026</t>
  </si>
  <si>
    <t>数据运营经理</t>
  </si>
  <si>
    <t>公司2027</t>
  </si>
  <si>
    <t>大数据架构师/数据开发经理</t>
  </si>
  <si>
    <t>公司2028</t>
  </si>
  <si>
    <t>资深数据分析经理（金融科技）</t>
  </si>
  <si>
    <t>35-50万/年</t>
  </si>
  <si>
    <t>Big Data Analysis Engineer / 大数据分析工程师(职位编号：002)</t>
  </si>
  <si>
    <t>公司2029</t>
  </si>
  <si>
    <t>公司2030</t>
  </si>
  <si>
    <t>大数据Hadoop研发工程师（上海）(职位编号：1)</t>
  </si>
  <si>
    <t>公司2031</t>
  </si>
  <si>
    <t>hadoop大数据开发工程师</t>
  </si>
  <si>
    <t>公司2032</t>
  </si>
  <si>
    <t>数据开发工程师 （Hadoop数据仓、实时计算方向）</t>
  </si>
  <si>
    <t>公司2033</t>
  </si>
  <si>
    <t>公司2034</t>
  </si>
  <si>
    <t>公司2035</t>
  </si>
  <si>
    <t>大数据开发（上海）</t>
  </si>
  <si>
    <t>Java大数据平台开发工程师-中台项目</t>
  </si>
  <si>
    <t>公司2036</t>
  </si>
  <si>
    <t>大数据专家</t>
  </si>
  <si>
    <t>广州-荔湾区</t>
  </si>
  <si>
    <t>公司2037</t>
  </si>
  <si>
    <t>IT Enterprise Team Senior Engineer总部IT资深工程师</t>
  </si>
  <si>
    <t>公司2038</t>
  </si>
  <si>
    <t>大数据工程师 (MJ000336)</t>
  </si>
  <si>
    <t>公司2039</t>
  </si>
  <si>
    <t>资深系统工程师（虚拟化及云平台）</t>
  </si>
  <si>
    <t>公司2040</t>
  </si>
  <si>
    <t>Data Architect</t>
  </si>
  <si>
    <t>公司2041</t>
  </si>
  <si>
    <t>公司2042</t>
  </si>
  <si>
    <t>Lead Application Support</t>
  </si>
  <si>
    <t>公司2043</t>
  </si>
  <si>
    <t>大数据研发高级经理/副总监</t>
  </si>
  <si>
    <t>2.6-3.8万/月</t>
  </si>
  <si>
    <t>系统分析工程师</t>
  </si>
  <si>
    <t>公司2044</t>
  </si>
  <si>
    <t>架构师(Python技术架构)</t>
  </si>
  <si>
    <t>公司2045</t>
  </si>
  <si>
    <t>公司2046</t>
  </si>
  <si>
    <t>公司2047</t>
  </si>
  <si>
    <t>模型开发/分析工程师（19届应届生）</t>
  </si>
  <si>
    <t>公司2048</t>
  </si>
  <si>
    <t>公司2049</t>
  </si>
  <si>
    <t>公司2050</t>
  </si>
  <si>
    <t>公司2051</t>
  </si>
  <si>
    <t>数据平台架构师(002063)(职位编号：002063)</t>
  </si>
  <si>
    <t>公司2052</t>
  </si>
  <si>
    <t>Python开发高级工程师</t>
  </si>
  <si>
    <t>公司2053</t>
  </si>
  <si>
    <t>大数据开发工程师(职位编号：CP-02-1)</t>
  </si>
  <si>
    <t>公司2054</t>
  </si>
  <si>
    <t>系统架构师-互联网项目组</t>
  </si>
  <si>
    <t>2.4-2.8万/月</t>
  </si>
  <si>
    <t>公司2055</t>
  </si>
  <si>
    <t>Game Analyst</t>
  </si>
  <si>
    <t>公司2056</t>
  </si>
  <si>
    <t>数据分析咨询师 Business Consultant</t>
  </si>
  <si>
    <t>公司2057</t>
  </si>
  <si>
    <t>公司2058</t>
  </si>
  <si>
    <t>大数据主管/经理/总监/快牛金科</t>
  </si>
  <si>
    <t>公司2059</t>
  </si>
  <si>
    <t>高级数据仓库工程师</t>
  </si>
  <si>
    <t>推荐系统工程师</t>
  </si>
  <si>
    <t>智能交通工程中心-Java开发工程师</t>
  </si>
  <si>
    <t>公司2060</t>
  </si>
  <si>
    <t>IT运维工程师</t>
  </si>
  <si>
    <t>公司2061</t>
  </si>
  <si>
    <t>公司2062</t>
  </si>
  <si>
    <t>大数据挖掘工程师</t>
  </si>
  <si>
    <t>三门峡</t>
  </si>
  <si>
    <t>公司2063</t>
  </si>
  <si>
    <t>大数据高级开发工程师</t>
  </si>
  <si>
    <t>公司2064</t>
  </si>
  <si>
    <t>Java高级工程师/工程师</t>
  </si>
  <si>
    <t>公司2065</t>
  </si>
  <si>
    <t>公司2066</t>
  </si>
  <si>
    <t>数据仓库开发工程师（金融04）</t>
  </si>
  <si>
    <t>公司2067</t>
  </si>
  <si>
    <t>公司2068</t>
  </si>
  <si>
    <t>1.3-2.7万/月</t>
  </si>
  <si>
    <t>公司2069</t>
  </si>
  <si>
    <t>ZN-010-大数据软件架构师</t>
  </si>
  <si>
    <t>公司2070</t>
  </si>
  <si>
    <t>算法开发工程师(职位编号：6)</t>
  </si>
  <si>
    <t>公司2071</t>
  </si>
  <si>
    <t>商业智能和数据挖掘工程师</t>
  </si>
  <si>
    <t>公司2072</t>
  </si>
  <si>
    <t>高级全栈开发工程师/高级软件开发经理</t>
  </si>
  <si>
    <t>Analytics Full Stack Developer</t>
  </si>
  <si>
    <t>公司2073</t>
  </si>
  <si>
    <t>公司2074</t>
  </si>
  <si>
    <t>大数据模型算法工程师</t>
  </si>
  <si>
    <t>公司2075</t>
  </si>
  <si>
    <t>公司2076</t>
  </si>
  <si>
    <t>Java中高级开发工程师(上海唐镇)</t>
  </si>
  <si>
    <t>公司2077</t>
  </si>
  <si>
    <t>公司2078</t>
  </si>
  <si>
    <t>ETL工程师</t>
  </si>
  <si>
    <t>工业大数据分析师(职位编号：001965)</t>
  </si>
  <si>
    <t>公司2079</t>
  </si>
  <si>
    <t>暑期实习生-数据仓库开发工程师(J10506)</t>
  </si>
  <si>
    <t>公司2080</t>
  </si>
  <si>
    <t>公司2081</t>
  </si>
  <si>
    <t>前端开发工程师 /Java WEB开发工程师</t>
  </si>
  <si>
    <t>公司2082</t>
  </si>
  <si>
    <t>公司2083</t>
  </si>
  <si>
    <t>ETL开发工程师（大数据方向）</t>
  </si>
  <si>
    <t>公司2084</t>
  </si>
  <si>
    <t>公司2085</t>
  </si>
  <si>
    <t>大数据高级软件工程师</t>
  </si>
  <si>
    <t>公司2086</t>
  </si>
  <si>
    <t>公司2087</t>
  </si>
  <si>
    <t>公司2088</t>
  </si>
  <si>
    <t>数据统计分析开发工程师</t>
  </si>
  <si>
    <t>诚聘大数据开发工程师</t>
  </si>
  <si>
    <t>0.6-1.6万/月</t>
  </si>
  <si>
    <t>数据科学/机器学习分析师</t>
  </si>
  <si>
    <t>公司2089</t>
  </si>
  <si>
    <t>算法工程师（数据挖掘）</t>
  </si>
  <si>
    <t>公司2090</t>
  </si>
  <si>
    <t>机器学习系统工程师</t>
  </si>
  <si>
    <t>公司2091</t>
  </si>
  <si>
    <t>公司2092</t>
  </si>
  <si>
    <t>Java开发工程师（初级/高级）</t>
  </si>
  <si>
    <t>12-36万/年</t>
  </si>
  <si>
    <t>公司2093</t>
  </si>
  <si>
    <t>公司2094</t>
  </si>
  <si>
    <t>大数据软件工程师</t>
  </si>
  <si>
    <t>公司2095</t>
  </si>
  <si>
    <t>Data Architecture &amp; Engineering (VP, T&amp;O)</t>
  </si>
  <si>
    <t>公司2096</t>
  </si>
  <si>
    <t>互联网大数据开发工程师</t>
  </si>
  <si>
    <t>公司2097</t>
  </si>
  <si>
    <t>公司2098</t>
  </si>
  <si>
    <t>数据仓库经理</t>
  </si>
  <si>
    <t>公司2099</t>
  </si>
  <si>
    <t>Java系统架构师</t>
  </si>
  <si>
    <t>公司2100</t>
  </si>
  <si>
    <t>公司2101</t>
  </si>
  <si>
    <t>公司2102</t>
  </si>
  <si>
    <t>Java开发工程师(职位编号：000743)</t>
  </si>
  <si>
    <t>公司2103</t>
  </si>
  <si>
    <t>高级大数据开发及架构</t>
  </si>
  <si>
    <t>杭州-拱墅区</t>
  </si>
  <si>
    <t>公司2104</t>
  </si>
  <si>
    <t>高级数据仓库经理</t>
  </si>
  <si>
    <t>公司2105</t>
  </si>
  <si>
    <t>公司2106</t>
  </si>
  <si>
    <t>大数据平台产品经理</t>
  </si>
  <si>
    <t>公司2107</t>
  </si>
  <si>
    <t>大数据模型高级工程师</t>
  </si>
  <si>
    <t>公司2108</t>
  </si>
  <si>
    <t>28-35万/年</t>
  </si>
  <si>
    <t>公司2109</t>
  </si>
  <si>
    <t>公司2110</t>
  </si>
  <si>
    <t>数据ETL开发工程师</t>
  </si>
  <si>
    <t>公司2111</t>
  </si>
  <si>
    <t>公司2112</t>
  </si>
  <si>
    <t>公司2113</t>
  </si>
  <si>
    <t>Strategic Modeling Analyst</t>
  </si>
  <si>
    <t>3-3.5万/月</t>
  </si>
  <si>
    <t>公司2114</t>
  </si>
  <si>
    <t>公司2115</t>
  </si>
  <si>
    <t>大数据开发工程师-华为</t>
  </si>
  <si>
    <t>公司2116</t>
  </si>
  <si>
    <t>智联数据架构师</t>
  </si>
  <si>
    <t>公司2117</t>
  </si>
  <si>
    <t>1.2-5万/月</t>
  </si>
  <si>
    <t>公司2118</t>
  </si>
  <si>
    <t>大数据模型架构师</t>
  </si>
  <si>
    <t>公司2119</t>
  </si>
  <si>
    <t>大数据测试工程师</t>
  </si>
  <si>
    <t>公司2120</t>
  </si>
  <si>
    <t>数据分析工程师-SH</t>
  </si>
  <si>
    <t>公司2121</t>
  </si>
  <si>
    <t>数据分析/数据科学(职位编号：002085)</t>
  </si>
  <si>
    <t>公司2122</t>
  </si>
  <si>
    <t>无锡-无锡新区</t>
  </si>
  <si>
    <t>公司2123</t>
  </si>
  <si>
    <t>风险政策部-数据挖掘架构师</t>
  </si>
  <si>
    <t>公司2124</t>
  </si>
  <si>
    <t>公司2125</t>
  </si>
  <si>
    <t>大数据运维工程师 (MJ000167)</t>
  </si>
  <si>
    <t>公司2126</t>
  </si>
  <si>
    <t>1.5-4万/月</t>
  </si>
  <si>
    <t>公司2127</t>
  </si>
  <si>
    <t>日语ETL项目Leader</t>
  </si>
  <si>
    <t>公司2128</t>
  </si>
  <si>
    <t>Java高级软件开发工程师</t>
  </si>
  <si>
    <t>公司2129</t>
  </si>
  <si>
    <t>公司2130</t>
  </si>
  <si>
    <t>公司2131</t>
  </si>
  <si>
    <t>公司2132</t>
  </si>
  <si>
    <t>大数据开发工程师(J11803)</t>
  </si>
  <si>
    <t>公司2133</t>
  </si>
  <si>
    <t>Java讲师（大数据方向）</t>
  </si>
  <si>
    <t>公司2134</t>
  </si>
  <si>
    <t>公司2135</t>
  </si>
  <si>
    <t>高级架构师/物联网开发人员/售前工程师/架构师</t>
  </si>
  <si>
    <t>公司2136</t>
  </si>
  <si>
    <t>公司2137</t>
  </si>
  <si>
    <t>公司2138</t>
  </si>
  <si>
    <t>Java高级工程师</t>
  </si>
  <si>
    <t>公司2139</t>
  </si>
  <si>
    <t>数据仓库工程师/ETL工程师/数据分析师</t>
  </si>
  <si>
    <t>公司2140</t>
  </si>
  <si>
    <t>数据科学（实习生）</t>
  </si>
  <si>
    <t>120元/天</t>
  </si>
  <si>
    <t>公司2141</t>
  </si>
  <si>
    <t>技术支持工程师（上海）</t>
  </si>
  <si>
    <t>公司2142</t>
  </si>
  <si>
    <t>数据挖掘算法工程师</t>
  </si>
  <si>
    <t>大数据研发负责人(职位编号：22336)</t>
  </si>
  <si>
    <t>4-8万/月</t>
  </si>
  <si>
    <t>（111316）(职位编号：111316)</t>
  </si>
  <si>
    <t>公司2143</t>
  </si>
  <si>
    <t>数据库工程师（金融项目 双休）</t>
  </si>
  <si>
    <t>高级系统工程师（虚拟化及云平台）</t>
  </si>
  <si>
    <t>11124A-BI总监(职位编号：11124A)</t>
  </si>
  <si>
    <t>公司2144</t>
  </si>
  <si>
    <t>公司2145</t>
  </si>
  <si>
    <t>撮合交易引擎开发工程师</t>
  </si>
  <si>
    <t>大数据架构师 (MJ000255)</t>
  </si>
  <si>
    <t>公司2146</t>
  </si>
  <si>
    <t>BI研发工程师</t>
  </si>
  <si>
    <t>大数据开发工程师（JAVA方向）(职位编号：01)</t>
  </si>
  <si>
    <t>高级JAVA工程师(后台)</t>
  </si>
  <si>
    <t>产品经理(职位编号：002037)</t>
  </si>
  <si>
    <t>初级Java工程师（大数据方向）</t>
  </si>
  <si>
    <t>资深系统架构师</t>
  </si>
  <si>
    <t>数据建模（惠普）</t>
  </si>
  <si>
    <t>高级运维开发工程师</t>
  </si>
  <si>
    <t>公司2147</t>
  </si>
  <si>
    <t>公司2148</t>
  </si>
  <si>
    <t>人工智能软件工程师</t>
  </si>
  <si>
    <t>公司2149</t>
  </si>
  <si>
    <t>python高级开发工程师( 机器学习方向)</t>
  </si>
  <si>
    <t>公司2150</t>
  </si>
  <si>
    <t>深度学习专家</t>
  </si>
  <si>
    <t>公司2151</t>
  </si>
  <si>
    <t>大数据处理专家</t>
  </si>
  <si>
    <t>公司2152</t>
  </si>
  <si>
    <t>公司2153</t>
  </si>
  <si>
    <t>自然语言（人工智能）开发工程师</t>
  </si>
  <si>
    <t>大数据实施工程师</t>
  </si>
  <si>
    <t>BI分析师</t>
  </si>
  <si>
    <t>售后技术支持工程师</t>
  </si>
  <si>
    <t>公司2154</t>
  </si>
  <si>
    <t>资深大数据工程师</t>
  </si>
  <si>
    <t>大数据工程师（数据仓库方向）</t>
  </si>
  <si>
    <t>大数据数据库开发（国泰）</t>
  </si>
  <si>
    <t>公司2155</t>
  </si>
  <si>
    <t>大数据开发工程师（11）</t>
  </si>
  <si>
    <t>数据挖掘助理工程师</t>
  </si>
  <si>
    <t>高级数仓工程师</t>
  </si>
  <si>
    <t>公司2156</t>
  </si>
  <si>
    <t>高级软件开发经理</t>
  </si>
  <si>
    <t>报表开发工程师</t>
  </si>
  <si>
    <t>公司2157</t>
  </si>
  <si>
    <t>大数据平台工程师</t>
  </si>
  <si>
    <t>公司2158</t>
  </si>
  <si>
    <t>java程序开发工程师</t>
  </si>
  <si>
    <t>公司2159</t>
  </si>
  <si>
    <t>大数据开发工程师（金融科技）</t>
  </si>
  <si>
    <t>Sr. Specialist, POS Database ID36129</t>
  </si>
  <si>
    <t>公司2160</t>
  </si>
  <si>
    <t>JAVA高级开发工程师(大数据方向)</t>
  </si>
  <si>
    <t>公司2161</t>
  </si>
  <si>
    <t>高级JAVA开发工程师(大数据方向)</t>
  </si>
  <si>
    <t>MTS1, Software Engineer (Cloud Data)</t>
  </si>
  <si>
    <t>公司2162</t>
  </si>
  <si>
    <t>高级数据分析建模工程师</t>
  </si>
  <si>
    <t>公司2163</t>
  </si>
  <si>
    <t>公司2164</t>
  </si>
  <si>
    <t>公司2165</t>
  </si>
  <si>
    <t>配置管理工程师</t>
  </si>
  <si>
    <t>数据产品分析师</t>
  </si>
  <si>
    <t>大数据应用开发(中级)</t>
  </si>
  <si>
    <t>数据平台高级开发工程师</t>
  </si>
  <si>
    <t>公司2166</t>
  </si>
  <si>
    <t>Technical Support Engineer- Cloud &amp; Bigdata</t>
  </si>
  <si>
    <t>公司2167</t>
  </si>
  <si>
    <t>数据开发岗</t>
  </si>
  <si>
    <t>公司2168</t>
  </si>
  <si>
    <t>公司2169</t>
  </si>
  <si>
    <t>公司2170</t>
  </si>
  <si>
    <t>公司2171</t>
  </si>
  <si>
    <t>高级大数据开发工程师(架构师方向)(职位编号：000569)</t>
  </si>
  <si>
    <t>高级数据测试工程师(职位编号：000610)</t>
  </si>
  <si>
    <t>公司2172</t>
  </si>
  <si>
    <t>Spark工程师</t>
  </si>
  <si>
    <t>KCK-后台开发工程师(大数据开发)</t>
  </si>
  <si>
    <t>公司2173</t>
  </si>
  <si>
    <t>00030-DBA数据库工程师</t>
  </si>
  <si>
    <t>公司2174</t>
  </si>
  <si>
    <t>00163-BI经理/大数据技术经理</t>
  </si>
  <si>
    <t>公司2175</t>
  </si>
  <si>
    <t>系统运维工程师（大数据）</t>
  </si>
  <si>
    <t>Elasticsearch开发工程师</t>
  </si>
  <si>
    <t>高级Java工程师</t>
  </si>
  <si>
    <t>公司2176</t>
  </si>
  <si>
    <t>高级系统工程师/高级运维工程师/高级Linux工程师</t>
  </si>
  <si>
    <t>系统架构师（Java方向）</t>
  </si>
  <si>
    <t>公司2177</t>
  </si>
  <si>
    <t>Python软件研发工程师</t>
  </si>
  <si>
    <t>公司2178</t>
  </si>
  <si>
    <t>Python量化开发工程师</t>
  </si>
  <si>
    <t>Python/Odoo高级开发工程师</t>
  </si>
  <si>
    <t>公司2179</t>
  </si>
  <si>
    <t>公司2180</t>
  </si>
  <si>
    <t>NRF Developer - C/C++/GO/python 270696</t>
  </si>
  <si>
    <t>python高级开发工程师（三年）</t>
  </si>
  <si>
    <t>公司2181</t>
  </si>
  <si>
    <t>高级Python/Django后端软件工程师</t>
  </si>
  <si>
    <t>公司2182</t>
  </si>
  <si>
    <t>1.9-2.4万/月</t>
  </si>
  <si>
    <t>公司2183</t>
  </si>
  <si>
    <t>1.8-4万/月</t>
  </si>
  <si>
    <t>公司2184</t>
  </si>
  <si>
    <t>Python数据分析工程师</t>
  </si>
  <si>
    <t>公司2185</t>
  </si>
  <si>
    <t>python后台开发工程师</t>
  </si>
  <si>
    <t>公司2186</t>
  </si>
  <si>
    <t>公司2187</t>
  </si>
  <si>
    <t>Python工程师</t>
  </si>
  <si>
    <t>Python</t>
  </si>
  <si>
    <t>公司2188</t>
  </si>
  <si>
    <t>公司2189</t>
  </si>
  <si>
    <t>公司2190</t>
  </si>
  <si>
    <t>公司2191</t>
  </si>
  <si>
    <t>Python/Odoo开发工程师</t>
  </si>
  <si>
    <t>公司2192</t>
  </si>
  <si>
    <t>公司2193</t>
  </si>
  <si>
    <t>公司2194</t>
  </si>
  <si>
    <t>公司2195</t>
  </si>
  <si>
    <t>python工程师岗</t>
  </si>
  <si>
    <t>公司2196</t>
  </si>
  <si>
    <t>公司2197</t>
  </si>
  <si>
    <t>公司2198</t>
  </si>
  <si>
    <t>Python开发（自动化测试）</t>
  </si>
  <si>
    <t>公司2199</t>
  </si>
  <si>
    <t>公司2200</t>
  </si>
  <si>
    <t>Python课程开发/ 授课</t>
  </si>
  <si>
    <t>公司2201</t>
  </si>
  <si>
    <t>公司2202</t>
  </si>
  <si>
    <t>Python工程师（人工智能）</t>
  </si>
  <si>
    <t>公司2203</t>
  </si>
  <si>
    <t>Python开发工程师-上海虹口-00353</t>
  </si>
  <si>
    <t>公司2204</t>
  </si>
  <si>
    <t>Python工程师（爬虫方向）</t>
  </si>
  <si>
    <t>公司2205</t>
  </si>
  <si>
    <t>python 开发工程师</t>
  </si>
  <si>
    <t>公司2206</t>
  </si>
  <si>
    <t>公司2207</t>
  </si>
  <si>
    <t>Core Platform Quant Developer</t>
  </si>
  <si>
    <t>公司2208</t>
  </si>
  <si>
    <t>JAVA开发工程师（数据仓库）</t>
  </si>
  <si>
    <t>公司2209</t>
  </si>
  <si>
    <t>2.2-4.3万/月</t>
  </si>
  <si>
    <t>公司2210</t>
  </si>
  <si>
    <t>高级技术支持工程师（计算机网络）</t>
  </si>
  <si>
    <t>20-25万/年</t>
  </si>
  <si>
    <t>南京-江宁区</t>
  </si>
  <si>
    <t>公司2211</t>
  </si>
  <si>
    <t>公司2212</t>
  </si>
  <si>
    <t>公司2213</t>
  </si>
  <si>
    <t>高级运维工程师-公有云 (MJ000401)</t>
  </si>
  <si>
    <t>1.4-2.8万/月</t>
  </si>
  <si>
    <t>公司2214</t>
  </si>
  <si>
    <t>公司2215</t>
  </si>
  <si>
    <t>ASIC Architect</t>
  </si>
  <si>
    <t>公司2216</t>
  </si>
  <si>
    <t>php研发工程师</t>
  </si>
  <si>
    <t>公司2217</t>
  </si>
  <si>
    <t>仪器销售工程师</t>
  </si>
  <si>
    <t>公司2218</t>
  </si>
  <si>
    <t>集成电路设计实现研发Design Enablement Develop(职位编号：02)</t>
  </si>
  <si>
    <t>1-5万/月</t>
  </si>
  <si>
    <t>公司2219</t>
  </si>
  <si>
    <t>公司2220</t>
  </si>
  <si>
    <t>服务工程师(渗透测试)</t>
  </si>
  <si>
    <t>1.8-2.6万/月</t>
  </si>
  <si>
    <t>公司2221</t>
  </si>
  <si>
    <t>Mysql 数据库工程师</t>
  </si>
  <si>
    <t>公司2222</t>
  </si>
  <si>
    <t>软件研发经理/CTO</t>
  </si>
  <si>
    <t>公司2223</t>
  </si>
  <si>
    <t>测试开发工程师</t>
  </si>
  <si>
    <t>公司2224</t>
  </si>
  <si>
    <t>SAP云平台运维工程师（7X24）</t>
  </si>
  <si>
    <t>公司2225</t>
  </si>
  <si>
    <t>公司2226</t>
  </si>
  <si>
    <t>数据分析主管</t>
  </si>
  <si>
    <t>公司2227</t>
  </si>
  <si>
    <t>重庆-九龙坡区</t>
  </si>
  <si>
    <t>公司2228</t>
  </si>
  <si>
    <t>公司2229</t>
  </si>
  <si>
    <t>行业研究员（科创板方向）</t>
  </si>
  <si>
    <t>公司2230</t>
  </si>
  <si>
    <t>技术经理（项目开发）</t>
  </si>
  <si>
    <t>公司2231</t>
  </si>
  <si>
    <t>高级生物信息主管/合伙人</t>
  </si>
  <si>
    <t>公司2232</t>
  </si>
  <si>
    <t>AI智能软件工程师</t>
  </si>
  <si>
    <t>公司2233</t>
  </si>
  <si>
    <t>系统工程师(openstack)</t>
  </si>
  <si>
    <t>公司2234</t>
  </si>
  <si>
    <t>虚拟化工程师</t>
  </si>
  <si>
    <t>公司2235</t>
  </si>
  <si>
    <t>公司2236</t>
  </si>
  <si>
    <t>量化研究员</t>
  </si>
  <si>
    <t>公司2237</t>
  </si>
  <si>
    <t>高级生物信息工程师</t>
  </si>
  <si>
    <t>公司2238</t>
  </si>
  <si>
    <t>公司2239</t>
  </si>
  <si>
    <t>同济大学交通安全国际合作联合实验室 高级软件工程师</t>
  </si>
  <si>
    <t>公司2240</t>
  </si>
  <si>
    <t>建模仿真工程师</t>
  </si>
  <si>
    <t>IT Helpdesk工程师（工作地点：徐家汇）</t>
  </si>
  <si>
    <t>公司2241</t>
  </si>
  <si>
    <t>IT工程师 (MJ000190)</t>
  </si>
  <si>
    <t>公司2242</t>
  </si>
  <si>
    <t>手机游戏开发工程师</t>
  </si>
  <si>
    <t>公司2243</t>
  </si>
  <si>
    <t>增值产品开发工程师</t>
  </si>
  <si>
    <t>技术开发岗</t>
  </si>
  <si>
    <t>公司2244</t>
  </si>
  <si>
    <t>Firmware Engineer (固件工程师）</t>
  </si>
  <si>
    <t>公司2245</t>
  </si>
  <si>
    <t>公司2246</t>
  </si>
  <si>
    <t>软件开发实习生</t>
  </si>
  <si>
    <t>公司2247</t>
  </si>
  <si>
    <t>公司2248</t>
  </si>
  <si>
    <t>高级算法工程师（算法专家）(职位编号：395809)</t>
  </si>
  <si>
    <t>仿真建模工程师</t>
  </si>
  <si>
    <t>公司2249</t>
  </si>
  <si>
    <t>UAR/UDPI</t>
  </si>
  <si>
    <t>UE4工程师</t>
  </si>
  <si>
    <t>公司2250</t>
  </si>
  <si>
    <t>区块链开发工程师</t>
  </si>
  <si>
    <t>公司2251</t>
  </si>
  <si>
    <t>资深技术美术师TA</t>
  </si>
  <si>
    <t>Manager, Scientific IS</t>
  </si>
  <si>
    <t>公司2252</t>
  </si>
  <si>
    <t>ROS算法工程师</t>
  </si>
  <si>
    <t>公司2253</t>
  </si>
  <si>
    <t>高级工程师</t>
  </si>
  <si>
    <t>高级安全工程师</t>
  </si>
  <si>
    <t>公司2254</t>
  </si>
  <si>
    <t>公司2255</t>
  </si>
  <si>
    <t>资深自动化测试工程师</t>
  </si>
  <si>
    <t>公司2256</t>
  </si>
  <si>
    <t>自动化测试</t>
  </si>
  <si>
    <t>公司2257</t>
  </si>
  <si>
    <t>高级量化策略开发员/数据分析师(职位编号：QT001)</t>
  </si>
  <si>
    <t>公司2258</t>
  </si>
  <si>
    <t>云计算系统工程师（上海）</t>
  </si>
  <si>
    <t>公司2259</t>
  </si>
  <si>
    <t>公司2260</t>
  </si>
  <si>
    <t>数据分析经理（南京）(职位编号：vivo002829)</t>
  </si>
  <si>
    <t>IT Network Engineer</t>
  </si>
  <si>
    <t>公司2261</t>
  </si>
  <si>
    <t>初级数据分析师（浦东/杨浦区）</t>
  </si>
  <si>
    <t>公司2262</t>
  </si>
  <si>
    <t>大数据风控经理</t>
  </si>
  <si>
    <t>系统开发经理/主管</t>
  </si>
  <si>
    <t>公司2263</t>
  </si>
  <si>
    <t>软件架构师</t>
  </si>
  <si>
    <t>高级测试经理-上海张江-00208</t>
  </si>
  <si>
    <t>公司2264</t>
  </si>
  <si>
    <t>公司2265</t>
  </si>
  <si>
    <t>融合算法工程师（某智能驾驶研发中心）</t>
  </si>
  <si>
    <t>28-56万/年</t>
  </si>
  <si>
    <t>公司2266</t>
  </si>
  <si>
    <t>公司2267</t>
  </si>
  <si>
    <t>BI数据仓库工程师</t>
  </si>
  <si>
    <t>golang开发工程师</t>
  </si>
  <si>
    <t>公司2268</t>
  </si>
  <si>
    <t>高薪急聘硕博写手写作团队文章编辑</t>
  </si>
  <si>
    <t>视频处理器微代码工程师(实习)</t>
  </si>
  <si>
    <t>公司2269</t>
  </si>
  <si>
    <t>QA测试工程师(职位编号：000746)</t>
  </si>
  <si>
    <t>公司2270</t>
  </si>
  <si>
    <t>测试工程师（压力测试）</t>
  </si>
  <si>
    <t>公司2271</t>
  </si>
  <si>
    <t>Linux运维工程师-双休</t>
  </si>
  <si>
    <t>公司2272</t>
  </si>
  <si>
    <t>公司2273</t>
  </si>
  <si>
    <t>安全攻防工程师（上海）</t>
  </si>
  <si>
    <t>公司2274</t>
  </si>
  <si>
    <t>公司2275</t>
  </si>
  <si>
    <t>运维开发deveops</t>
  </si>
  <si>
    <t>公司2276</t>
  </si>
  <si>
    <t>Software Engineer - Development / Test</t>
  </si>
  <si>
    <t>公司2277</t>
  </si>
  <si>
    <t>数据分析岗</t>
  </si>
  <si>
    <t>公司2278</t>
  </si>
  <si>
    <t>大数据开发运营</t>
  </si>
  <si>
    <t>公司2279</t>
  </si>
  <si>
    <t>IT Engineer （Data Analysisi）</t>
  </si>
  <si>
    <t>公司2280</t>
  </si>
  <si>
    <t>金融分析师</t>
  </si>
  <si>
    <t>公司2281</t>
  </si>
  <si>
    <t>中级软件开发工程师</t>
  </si>
  <si>
    <t>高级架构师</t>
  </si>
  <si>
    <t>公司2282</t>
  </si>
  <si>
    <t>Manager - IS, Development, North Asia</t>
  </si>
  <si>
    <t>公司2283</t>
  </si>
  <si>
    <t>公司2284</t>
  </si>
  <si>
    <t>数据开发工程师(J10512)</t>
  </si>
  <si>
    <t>催收管理岗</t>
  </si>
  <si>
    <t>公司2285</t>
  </si>
  <si>
    <t>功能测试工程师</t>
  </si>
  <si>
    <t>公司2286</t>
  </si>
  <si>
    <t>中级测试工程师</t>
  </si>
  <si>
    <t>公司2287</t>
  </si>
  <si>
    <t>DBA</t>
  </si>
  <si>
    <t>公司2288</t>
  </si>
  <si>
    <t>软件集成工程师</t>
  </si>
  <si>
    <t>公司2289</t>
  </si>
  <si>
    <t>Application Engineer（Power Line Communication）</t>
  </si>
  <si>
    <t>公司2290</t>
  </si>
  <si>
    <t>数据库管理员（Oracle)</t>
  </si>
  <si>
    <t>公司2291</t>
  </si>
  <si>
    <t>AIX运维工程师</t>
  </si>
  <si>
    <t>公司2292</t>
  </si>
  <si>
    <t>数据工程师（Data Engineer）</t>
  </si>
  <si>
    <t>公司2293</t>
  </si>
  <si>
    <t>风险建模师</t>
  </si>
  <si>
    <t>公司2294</t>
  </si>
  <si>
    <t>高级实施工程师</t>
  </si>
  <si>
    <t>公司2295</t>
  </si>
  <si>
    <t>数据专员（化学百科）</t>
  </si>
  <si>
    <t>公司2296</t>
  </si>
  <si>
    <t>互联网方向 - 运维工程师</t>
  </si>
  <si>
    <t>公司2297</t>
  </si>
  <si>
    <t>公司2298</t>
  </si>
  <si>
    <t>公司2299</t>
  </si>
  <si>
    <t>AI工程师</t>
  </si>
  <si>
    <t>公司2300</t>
  </si>
  <si>
    <t>资深DFT工程师</t>
  </si>
  <si>
    <t>公司2301</t>
  </si>
  <si>
    <t>Linux开发工程师</t>
  </si>
  <si>
    <t>公司2302</t>
  </si>
  <si>
    <t>软件技术总监</t>
  </si>
  <si>
    <t>公司2303</t>
  </si>
  <si>
    <t>医药研发IT负责人</t>
  </si>
  <si>
    <t>公司2304</t>
  </si>
  <si>
    <t>C+Caffe/MxNet/Tensorflow/开发工程师</t>
  </si>
  <si>
    <t>公司2305</t>
  </si>
  <si>
    <t>公司2306</t>
  </si>
  <si>
    <t>公司2307</t>
  </si>
  <si>
    <t>公司2308</t>
  </si>
  <si>
    <t>公司2309</t>
  </si>
  <si>
    <t>公司2310</t>
  </si>
  <si>
    <t>Java Software Engineer (上海)</t>
  </si>
  <si>
    <t>公司2311</t>
  </si>
  <si>
    <t>公司2312</t>
  </si>
  <si>
    <t>后端开发工程师（SSG）</t>
  </si>
  <si>
    <t>软件集成工程师/Software Integrator</t>
  </si>
  <si>
    <t>客户关系经理</t>
  </si>
  <si>
    <t>公司2313</t>
  </si>
  <si>
    <t>资深数字电路设计工程师</t>
  </si>
  <si>
    <t>公司2314</t>
  </si>
  <si>
    <t>公司2315</t>
  </si>
  <si>
    <t>2.2-2.7万/月</t>
  </si>
  <si>
    <t>公司2316</t>
  </si>
  <si>
    <t>乐高机器人老师（奉贤）</t>
  </si>
  <si>
    <t>公司2317</t>
  </si>
  <si>
    <t>[金融事业部]基金经理助理</t>
  </si>
  <si>
    <t>10-20万/年</t>
  </si>
  <si>
    <t>公司2318</t>
  </si>
  <si>
    <t>云平台运维工程师</t>
  </si>
  <si>
    <t>公司2319</t>
  </si>
  <si>
    <t>AI高级算法开发工程师</t>
  </si>
  <si>
    <t>公司2320</t>
  </si>
  <si>
    <t>公司2321</t>
  </si>
  <si>
    <t>公司2322</t>
  </si>
  <si>
    <t>公司2323</t>
  </si>
  <si>
    <t>高级数据仓库架构师</t>
  </si>
  <si>
    <t>性能测试工程师</t>
  </si>
  <si>
    <t>公司2324</t>
  </si>
  <si>
    <t>安全运维工程师</t>
  </si>
  <si>
    <t>大数据分析咨询师</t>
  </si>
  <si>
    <t>安全分析工程师</t>
  </si>
  <si>
    <t>公司2325</t>
  </si>
  <si>
    <t>FEA Engineer</t>
  </si>
  <si>
    <t>公司2326</t>
  </si>
  <si>
    <t>商业分析师</t>
  </si>
  <si>
    <t>公司2327</t>
  </si>
  <si>
    <t>IT经理（购物中心）</t>
  </si>
  <si>
    <t>公司2328</t>
  </si>
  <si>
    <t>公司2329</t>
  </si>
  <si>
    <t>自动驾驶决策规划算法工程师</t>
  </si>
  <si>
    <t>公司2330</t>
  </si>
  <si>
    <t>公司2331</t>
  </si>
  <si>
    <t>公司2332</t>
  </si>
  <si>
    <t>公司2333</t>
  </si>
  <si>
    <t>安全服务工程师（信息安全）</t>
  </si>
  <si>
    <t>公司2334</t>
  </si>
  <si>
    <t>公司2335</t>
  </si>
  <si>
    <t>应用工程师-Cyber Security</t>
  </si>
  <si>
    <t>公司2336</t>
  </si>
  <si>
    <t>公司2337</t>
  </si>
  <si>
    <t>大数据风控模型专家</t>
  </si>
  <si>
    <t>公司2338</t>
  </si>
  <si>
    <t>系统开发实习生</t>
  </si>
  <si>
    <t>100元/天</t>
  </si>
  <si>
    <t>公司2339</t>
  </si>
  <si>
    <t>IT系统维护人员</t>
  </si>
  <si>
    <t>公司2340</t>
  </si>
  <si>
    <t>嵌入式系统工程师</t>
  </si>
  <si>
    <t>南京-栖霞区</t>
  </si>
  <si>
    <t>公司2341</t>
  </si>
  <si>
    <t>公司2342</t>
  </si>
  <si>
    <t>公司2343</t>
  </si>
  <si>
    <t>APP测试工程师</t>
  </si>
  <si>
    <t>机器人编程老师</t>
  </si>
  <si>
    <t>公司2344</t>
  </si>
  <si>
    <t>系统开发专员</t>
  </si>
  <si>
    <t>公司2345</t>
  </si>
  <si>
    <t>SOC System Validation Engineer</t>
  </si>
  <si>
    <t>公司2346</t>
  </si>
  <si>
    <t>储备干部</t>
  </si>
  <si>
    <t>公司2347</t>
  </si>
  <si>
    <t>助理研究员</t>
  </si>
  <si>
    <t>公司2348</t>
  </si>
  <si>
    <t>数据采集（ETL）工程师</t>
  </si>
  <si>
    <t>公司2349</t>
  </si>
  <si>
    <t>MES系统工程师</t>
  </si>
  <si>
    <t>公司2350</t>
  </si>
  <si>
    <t>ERP 开发工程师</t>
  </si>
  <si>
    <t>公司2351</t>
  </si>
  <si>
    <t>公司2352</t>
  </si>
  <si>
    <t>Supply Chain Analyst (供应链分析)</t>
  </si>
  <si>
    <t>公司2353</t>
  </si>
  <si>
    <t>电气工程师（AGV系统）</t>
  </si>
  <si>
    <t>公司2354</t>
  </si>
  <si>
    <t>资深销售工程师 (半导体前段)</t>
  </si>
  <si>
    <t>16-24万/年</t>
  </si>
  <si>
    <t>公司2355</t>
  </si>
  <si>
    <t>web前段开发工程师</t>
  </si>
  <si>
    <t>前段开发工程师</t>
  </si>
  <si>
    <t>公司2356</t>
  </si>
  <si>
    <t>淘宝运营店长</t>
  </si>
  <si>
    <t>公司2357</t>
  </si>
  <si>
    <t>信用卡客户经理</t>
  </si>
  <si>
    <t>公司2358</t>
  </si>
  <si>
    <t>机械商品开发经理(编号106445) 日语必须</t>
  </si>
  <si>
    <t>面料业务助理</t>
  </si>
  <si>
    <t>公司2359</t>
  </si>
  <si>
    <t>公司2360</t>
  </si>
  <si>
    <t>客户支持工程师</t>
  </si>
  <si>
    <t>公司2361</t>
  </si>
  <si>
    <t>web前端（node.js）</t>
  </si>
  <si>
    <t>公司2362</t>
  </si>
  <si>
    <t>资深Java工程师(职位编号：java001)</t>
  </si>
  <si>
    <t>公司2363</t>
  </si>
  <si>
    <t>WEB前端开发工程师</t>
  </si>
  <si>
    <t>公司2364</t>
  </si>
  <si>
    <t>公司2365</t>
  </si>
  <si>
    <t>JAVA后台工程师</t>
  </si>
  <si>
    <t>网站运营主管</t>
  </si>
  <si>
    <t>公司2366</t>
  </si>
  <si>
    <t>web前端开发实习生</t>
  </si>
  <si>
    <t>资深.NET程序员</t>
  </si>
  <si>
    <t>web前端高级开发工程师</t>
  </si>
  <si>
    <t>公司2367</t>
  </si>
  <si>
    <t>web前端开发工程师</t>
  </si>
  <si>
    <t>B2C店长（天猫、京东、唯品会）</t>
  </si>
  <si>
    <t>公司2368</t>
  </si>
  <si>
    <t>资深C/C++软件工程师senior c/c++ engineer(职位编号：0001)</t>
  </si>
  <si>
    <t>公司2369</t>
  </si>
  <si>
    <t>C1司机日赚800+货源充足无需搬卸</t>
  </si>
  <si>
    <t>公司2370</t>
  </si>
  <si>
    <t>公司2371</t>
  </si>
  <si>
    <t>公司2372</t>
  </si>
  <si>
    <t>C#高级开发工程师</t>
  </si>
  <si>
    <t>OpenGL开发工程师C++</t>
  </si>
  <si>
    <t>公司2373</t>
  </si>
  <si>
    <t>公司2374</t>
  </si>
  <si>
    <t>C店运营</t>
  </si>
  <si>
    <t>公司2375</t>
  </si>
  <si>
    <t>C#软件工程师(职位编号：AQ20120711-2A)</t>
  </si>
  <si>
    <t>公司2376</t>
  </si>
  <si>
    <t>驱动工程师（c语言工程师）</t>
  </si>
  <si>
    <t>公司2377</t>
  </si>
  <si>
    <t>C++开发工程师 C++中级开发工程师 C++软件工程师</t>
  </si>
  <si>
    <t>12-24万/年</t>
  </si>
  <si>
    <t>公司2378</t>
  </si>
  <si>
    <t>高级C++课程研发</t>
  </si>
  <si>
    <t>公司2379</t>
  </si>
  <si>
    <t>C++开发工程师（base：杭州）</t>
  </si>
  <si>
    <t>公司2380</t>
  </si>
  <si>
    <t>聘C1合作司机不装卸月薪12000</t>
  </si>
  <si>
    <t>公司2381</t>
  </si>
  <si>
    <t>C/ C++开发工程师</t>
  </si>
  <si>
    <t>公司2382</t>
  </si>
  <si>
    <t>Commissioning Engineer（C/C++）</t>
  </si>
  <si>
    <t>公司2383</t>
  </si>
  <si>
    <t>软件工程师（C#）</t>
  </si>
  <si>
    <t>公司2384</t>
  </si>
  <si>
    <t>公司2385</t>
  </si>
  <si>
    <t>C#.NET高级软件开发工程师</t>
  </si>
  <si>
    <t>公司2386</t>
  </si>
  <si>
    <t>急招c1本司机平台接单送货日流水800元</t>
  </si>
  <si>
    <t>C#/.NET软件工程师</t>
  </si>
  <si>
    <t>公司2387</t>
  </si>
  <si>
    <t>C++ 软件工程师(职位编号：SHYY0023)</t>
  </si>
  <si>
    <t>公司2388</t>
  </si>
  <si>
    <t>Group leader A/C systems and thermodynamics/空调系统研发经理_TT(职位编号：REF20057L)</t>
  </si>
  <si>
    <t>公司2389</t>
  </si>
  <si>
    <t>C# 高级软件工程师</t>
  </si>
  <si>
    <t>公司2390</t>
  </si>
  <si>
    <t>c语言开发工程师</t>
  </si>
  <si>
    <t>公司2391</t>
  </si>
  <si>
    <t>金融行业C# WPF/WINFORM开发工程师</t>
  </si>
  <si>
    <t>公司2392</t>
  </si>
  <si>
    <t>公司2393</t>
  </si>
  <si>
    <t>C++少儿编程讲师</t>
  </si>
  <si>
    <t>公司2394</t>
  </si>
  <si>
    <t>Inventory &amp; Flow Controller(005F0C)</t>
  </si>
  <si>
    <t>公司2395</t>
  </si>
  <si>
    <t>C#后端开发工程师（上海）</t>
  </si>
  <si>
    <t>0.9-1.1万/月</t>
  </si>
  <si>
    <t>公司2396</t>
  </si>
  <si>
    <t>C++/Qt开发工程师</t>
  </si>
  <si>
    <t>公司2397</t>
  </si>
  <si>
    <t>11125C-云资深技术咨询顾问(职位编号：11125C)</t>
  </si>
  <si>
    <t>C# 软件开发工程师</t>
  </si>
  <si>
    <t>公司2398</t>
  </si>
  <si>
    <t>C&amp;B课长</t>
  </si>
  <si>
    <t>公司2399</t>
  </si>
  <si>
    <t>c#算法工程师（机器视觉事业部）</t>
  </si>
  <si>
    <t>公司2400</t>
  </si>
  <si>
    <t>C++软件工程师(职位编号：006)</t>
  </si>
  <si>
    <t>公司2401</t>
  </si>
  <si>
    <t>C端运营项目负责人</t>
  </si>
  <si>
    <t>公司2402</t>
  </si>
  <si>
    <t>C#软件开发实习生</t>
  </si>
  <si>
    <t>公司2403</t>
  </si>
  <si>
    <t>软件开发工程师（C,C++等）</t>
  </si>
  <si>
    <t>公司2404</t>
  </si>
  <si>
    <t>C端产品经理</t>
  </si>
  <si>
    <t>公司2405</t>
  </si>
  <si>
    <t>C&amp;B Associate Manager</t>
  </si>
  <si>
    <t>公司2406</t>
  </si>
  <si>
    <t>C端销售代表+底薪6k+餐补+弹性上班</t>
  </si>
  <si>
    <t>公司2407</t>
  </si>
  <si>
    <t>C++客户端开发</t>
  </si>
  <si>
    <t>公司2408</t>
  </si>
  <si>
    <t>软件部经理 高薪 股票期权 C++ .net开发 后台程序</t>
  </si>
  <si>
    <t>公司2409</t>
  </si>
  <si>
    <t>C证货运司机</t>
  </si>
  <si>
    <t>5-6万/年</t>
  </si>
  <si>
    <t>公司2410</t>
  </si>
  <si>
    <t>C++开发工程师-紧急</t>
  </si>
  <si>
    <t>高级.net软件工程师-B/S/C#</t>
  </si>
  <si>
    <t>公司2411</t>
  </si>
  <si>
    <t>公司2412</t>
  </si>
  <si>
    <t>电商运营（B2B2C业务）</t>
  </si>
  <si>
    <t>公司2413</t>
  </si>
  <si>
    <t>C/C++游戏服务端程序</t>
  </si>
  <si>
    <t>公司2414</t>
  </si>
  <si>
    <t>C,C++软件工程师</t>
  </si>
  <si>
    <t>公司2415</t>
  </si>
  <si>
    <t>公司2416</t>
  </si>
  <si>
    <t>公司2417</t>
  </si>
  <si>
    <t>通信软件C/C++/Java/Erlang开发（2018应届）</t>
  </si>
  <si>
    <t>公司2418</t>
  </si>
  <si>
    <t>C++表情识别开发工程师</t>
  </si>
  <si>
    <t>公司2419</t>
  </si>
  <si>
    <t>C++开发工程师（外包）</t>
  </si>
  <si>
    <t>公司2420</t>
  </si>
  <si>
    <t>C&amp;B Assistant/Specialist</t>
  </si>
  <si>
    <t>5-9千/月</t>
  </si>
  <si>
    <t>公司2421</t>
  </si>
  <si>
    <t>嵌入式C/C++软件工程师 （嵌入式平台中间件方向）</t>
  </si>
  <si>
    <t>公司2422</t>
  </si>
  <si>
    <t>C照驾驶员</t>
  </si>
  <si>
    <t>4-4.5千/月</t>
  </si>
  <si>
    <t>公司2423</t>
  </si>
  <si>
    <t>Senior HR Specialist - C&amp;B</t>
  </si>
  <si>
    <t>公司2424</t>
  </si>
  <si>
    <t>C++架构师（CTO方向）</t>
  </si>
  <si>
    <t>公司2425</t>
  </si>
  <si>
    <t>C++控制系统软件开发工程师</t>
  </si>
  <si>
    <t>公司2426</t>
  </si>
  <si>
    <t>资深C&amp;C++软件工程师（美诺泰科）</t>
  </si>
  <si>
    <t>销售顾问（C端客户）</t>
  </si>
  <si>
    <t>公司2427</t>
  </si>
  <si>
    <t>Zegna-Senior C&amp;B Specialist 资深薪酬福利专员</t>
  </si>
  <si>
    <t>公司2428</t>
  </si>
  <si>
    <t>Golang/Go语言/C语言程序设计</t>
  </si>
  <si>
    <t>C++/C#软件开发实习生</t>
  </si>
  <si>
    <t>公司2429</t>
  </si>
  <si>
    <t>C#高级软件开发工程师</t>
  </si>
  <si>
    <t>成都-青羊区</t>
  </si>
  <si>
    <t>公司2430</t>
  </si>
  <si>
    <t>.NET(C#)  软件工程师</t>
  </si>
  <si>
    <t>0.4-1万/月</t>
  </si>
  <si>
    <t>公司2431</t>
  </si>
  <si>
    <t>Windows C/C++软件工程师</t>
  </si>
  <si>
    <t>公司2432</t>
  </si>
  <si>
    <t>资深C++前端开发工程师（手游项目）</t>
  </si>
  <si>
    <t>公司2433</t>
  </si>
  <si>
    <t>手游工具开发（nodejs or C++）</t>
  </si>
  <si>
    <t>C#软件工程师（C Sharp Software Engineer）(职位编号：20190415001)</t>
  </si>
  <si>
    <t>公司2434</t>
  </si>
  <si>
    <t>Java开发工程师[C]</t>
  </si>
  <si>
    <t>资产运营高级经理（汽车金融2C业务）</t>
  </si>
  <si>
    <t>3C采销专家</t>
  </si>
  <si>
    <t>B2C产品经理</t>
  </si>
  <si>
    <t>公司2435</t>
  </si>
  <si>
    <t>C# .NET Windows 软件工程师</t>
  </si>
  <si>
    <t>公司2436</t>
  </si>
  <si>
    <t>人力资源实习生/人事实习(C&amp;B)方向</t>
  </si>
  <si>
    <t>公司2437</t>
  </si>
  <si>
    <t>Windows C/C++ 中级软件工程师</t>
  </si>
  <si>
    <t>公司2438</t>
  </si>
  <si>
    <t>C++开发工程师（10）</t>
  </si>
  <si>
    <t>后端开发工程师（C++）（校招）</t>
  </si>
  <si>
    <t>C&amp;B Specialist，欧美化工工厂(职位编号：1810100006)</t>
  </si>
  <si>
    <t>公司2439</t>
  </si>
  <si>
    <t>C++游戏服务器开发工程师</t>
  </si>
  <si>
    <t>C语言高级软件工程师</t>
  </si>
  <si>
    <t>公司2440</t>
  </si>
  <si>
    <t>C/C++ 软件开发工程师  (上海)</t>
  </si>
  <si>
    <t>公司2441</t>
  </si>
  <si>
    <t>C#前端工程师</t>
  </si>
  <si>
    <t>公司2442</t>
  </si>
  <si>
    <t>上海瓶钵-C开发实习生</t>
  </si>
  <si>
    <t>200元/天</t>
  </si>
  <si>
    <t>公司2443</t>
  </si>
  <si>
    <t>公司2444</t>
  </si>
  <si>
    <t>公司2445</t>
  </si>
  <si>
    <t>公司2446</t>
  </si>
  <si>
    <t>C&amp;B Specialist/薪酬专员</t>
  </si>
  <si>
    <t>公司2447</t>
  </si>
  <si>
    <t>产品经理（TO C）</t>
  </si>
  <si>
    <t>1.6-2.3万/月</t>
  </si>
  <si>
    <t>公司2448</t>
  </si>
  <si>
    <t>c++开发工程师（前沿研究院）</t>
  </si>
  <si>
    <t>公司2449</t>
  </si>
  <si>
    <t>高级软件工程师（C# .Net方向）</t>
  </si>
  <si>
    <t>公司2450</t>
  </si>
  <si>
    <t>0.9-2万/月</t>
  </si>
  <si>
    <t>C&amp;B专员</t>
  </si>
  <si>
    <t>公司2451</t>
  </si>
  <si>
    <t>软件工程师C#.net</t>
  </si>
  <si>
    <t>公司2452</t>
  </si>
  <si>
    <t>公司2453</t>
  </si>
  <si>
    <t>B2C运营经理</t>
  </si>
  <si>
    <t>公司2454</t>
  </si>
  <si>
    <t>.NET C# Winform 软件开发</t>
  </si>
  <si>
    <t>公司2455</t>
  </si>
  <si>
    <t>C++软件工程师（FPGA配套软件开发）</t>
  </si>
  <si>
    <t>公司2456</t>
  </si>
  <si>
    <t>软件工程师（C/C++）</t>
  </si>
  <si>
    <t>公司2457</t>
  </si>
  <si>
    <t>安全员 消防 安全员C证</t>
  </si>
  <si>
    <t>公司2458</t>
  </si>
  <si>
    <t>C4D 三维制作</t>
  </si>
  <si>
    <t>公司2459</t>
  </si>
  <si>
    <t>公司2460</t>
  </si>
  <si>
    <t>公司2461</t>
  </si>
  <si>
    <t>公司2462</t>
  </si>
  <si>
    <t>解决方案架构师（偏3C）(J12404)</t>
  </si>
  <si>
    <t>C++软件开发工工程师</t>
  </si>
  <si>
    <t>公司2463</t>
  </si>
  <si>
    <t>自动化软件工程师  c#</t>
  </si>
  <si>
    <t>无锡</t>
  </si>
  <si>
    <t>公司2464</t>
  </si>
  <si>
    <t>B2C分销专员</t>
  </si>
  <si>
    <t>公司2465</t>
  </si>
  <si>
    <t>实习生-数据录入（c）</t>
  </si>
  <si>
    <t>公司2466</t>
  </si>
  <si>
    <t>公司2467</t>
  </si>
  <si>
    <t>薪酬福利主任 C&amp;B Supervisor</t>
  </si>
  <si>
    <t>公司2468</t>
  </si>
  <si>
    <t>A/C Shift Leader 空调主管</t>
  </si>
  <si>
    <t>公司2469</t>
  </si>
  <si>
    <t>c++（Golang开发）</t>
  </si>
  <si>
    <t>公司2470</t>
  </si>
  <si>
    <t>空调工 A/C Technician</t>
  </si>
  <si>
    <t>公司2471</t>
  </si>
  <si>
    <t>C++高级软件开发工程师</t>
  </si>
  <si>
    <t>公司2472</t>
  </si>
  <si>
    <t>C#开发工程师/应用软件工程师</t>
  </si>
  <si>
    <t>公司2473</t>
  </si>
  <si>
    <t>C语言的高级开发人员</t>
  </si>
  <si>
    <t>公司2474</t>
  </si>
  <si>
    <t>高级软件开发工程师（C++）</t>
  </si>
  <si>
    <t>.net(C#)软件工程师</t>
  </si>
  <si>
    <t>公司2475</t>
  </si>
  <si>
    <t>B2C外贸业务员 外贸销售</t>
  </si>
  <si>
    <t>公司2476</t>
  </si>
  <si>
    <t>开发经理（C#）</t>
  </si>
  <si>
    <t>公司2477</t>
  </si>
  <si>
    <t>公司2478</t>
  </si>
  <si>
    <t>C/C++研发实习生（上海）(职位编号：01)</t>
  </si>
  <si>
    <t>公司2479</t>
  </si>
  <si>
    <t>公司2480</t>
  </si>
  <si>
    <t>C++开发工程师（上海）</t>
  </si>
  <si>
    <t>公司2481</t>
  </si>
  <si>
    <t>5.5-9千/月</t>
  </si>
  <si>
    <t>公司2482</t>
  </si>
  <si>
    <t>C#.NET高级工程师</t>
  </si>
  <si>
    <t>公司2483</t>
  </si>
  <si>
    <t>B2C电商运营经理</t>
  </si>
  <si>
    <t>公司2484</t>
  </si>
  <si>
    <t>资深产品经理-To C</t>
  </si>
  <si>
    <t>公司2485</t>
  </si>
  <si>
    <t>公司2486</t>
  </si>
  <si>
    <t>公司2487</t>
  </si>
  <si>
    <t>公司2488</t>
  </si>
  <si>
    <t>500强药企-C&amp;B薪酬专员</t>
  </si>
  <si>
    <t>人工智能C++软件工程师</t>
  </si>
  <si>
    <t>公司2489</t>
  </si>
  <si>
    <t>公司2490</t>
  </si>
  <si>
    <t>公司2491</t>
  </si>
  <si>
    <t>Senior Specialist, C&amp;B</t>
  </si>
  <si>
    <t>13-16万/年</t>
  </si>
  <si>
    <t>公司2492</t>
  </si>
  <si>
    <t>公司2493</t>
  </si>
  <si>
    <t>公司2494</t>
  </si>
  <si>
    <t>公司2495</t>
  </si>
  <si>
    <t>财务经理（跨境电商/B2C）</t>
  </si>
  <si>
    <t>公司2496</t>
  </si>
  <si>
    <t>B2C Manager</t>
  </si>
  <si>
    <t>公司2497</t>
  </si>
  <si>
    <t>暑期实习-Franchise-4C</t>
  </si>
  <si>
    <t>公司2498</t>
  </si>
  <si>
    <t>公司2499</t>
  </si>
  <si>
    <t>自动化研发设计员（C/C++）</t>
  </si>
  <si>
    <t>公司2500</t>
  </si>
  <si>
    <t>公司2501</t>
  </si>
  <si>
    <t>C++开发工程师（图像算法方向）(职位编号：02)</t>
  </si>
  <si>
    <t>公司2502</t>
  </si>
  <si>
    <t>公司2503</t>
  </si>
  <si>
    <t>高薪急招C#、SqlServer高级软件工程师(职位编号：SD002)</t>
  </si>
  <si>
    <t>公司2504</t>
  </si>
  <si>
    <t>公司2505</t>
  </si>
  <si>
    <t>.net/C#软件工程师</t>
  </si>
  <si>
    <t>公司2506</t>
  </si>
  <si>
    <t>公司2507</t>
  </si>
  <si>
    <t>急招嘉定C1司机月赚1万</t>
  </si>
  <si>
    <t>公司2508</t>
  </si>
  <si>
    <t>公司2509</t>
  </si>
  <si>
    <t>公司2510</t>
  </si>
  <si>
    <t>公司2511</t>
  </si>
  <si>
    <t>C++研发工程师 Software Engineer</t>
  </si>
  <si>
    <t>公司2512</t>
  </si>
  <si>
    <t>SH19111 C++ 软件工程师</t>
  </si>
  <si>
    <t>公司2513</t>
  </si>
  <si>
    <t>C++资深服务器软件工程师</t>
  </si>
  <si>
    <t>公司2514</t>
  </si>
  <si>
    <t>Java开发/C++工程师</t>
  </si>
  <si>
    <t>公司2515</t>
  </si>
  <si>
    <t>C++软件工程师(职位编号：1)</t>
  </si>
  <si>
    <t>公司2516</t>
  </si>
  <si>
    <t>公司2517</t>
  </si>
  <si>
    <t>C/C++高级开发（量化交易）</t>
  </si>
  <si>
    <t>公司2518</t>
  </si>
  <si>
    <t>C软件工程师(实习)(职位编号：20180302)</t>
  </si>
  <si>
    <t>公司2519</t>
  </si>
  <si>
    <t>C/C++ 开发工程师</t>
  </si>
  <si>
    <t>公司2520</t>
  </si>
  <si>
    <t>C++ 软件开发人员</t>
  </si>
  <si>
    <t>公司2521</t>
  </si>
  <si>
    <t>高级c/c++研发工程师（Windows/linux）</t>
  </si>
  <si>
    <t>公司2522</t>
  </si>
  <si>
    <t>C&amp;B Manager</t>
  </si>
  <si>
    <t>40-55万/年</t>
  </si>
  <si>
    <t>公司2523</t>
  </si>
  <si>
    <t>公司2524</t>
  </si>
  <si>
    <t>公司2525</t>
  </si>
  <si>
    <t>高级C++服务器工程师</t>
  </si>
  <si>
    <t>01078-C#.NET 高级软件工程师 （医疗方向）</t>
  </si>
  <si>
    <t>公司2526</t>
  </si>
  <si>
    <t>C/LINUX嵌入式开发工程师</t>
  </si>
  <si>
    <t>公司2527</t>
  </si>
  <si>
    <t>公司2528</t>
  </si>
  <si>
    <t>公司2529</t>
  </si>
  <si>
    <t>C#软件工程师(职位编号：RD002)</t>
  </si>
  <si>
    <t>公司2530</t>
  </si>
  <si>
    <t>课程销售C杨浦君欣时代广场</t>
  </si>
  <si>
    <t>公司2531</t>
  </si>
  <si>
    <t>C1货运司机月入1.5万+平台派单</t>
  </si>
  <si>
    <t>招25人</t>
  </si>
  <si>
    <t>后期制作C4D、C4D设计工程师</t>
  </si>
  <si>
    <t>公司2532</t>
  </si>
  <si>
    <t>C端零售渠道销售总监</t>
  </si>
  <si>
    <t>公司2533</t>
  </si>
  <si>
    <t>检测站驾驶员（C1宝山区）</t>
  </si>
  <si>
    <t>公司2534</t>
  </si>
  <si>
    <t>c/c++高级开发工程师</t>
  </si>
  <si>
    <t>公司2535</t>
  </si>
  <si>
    <t>C#高级软件开发工程师（桌面）</t>
  </si>
  <si>
    <t>公司2536</t>
  </si>
  <si>
    <t>C# 商城开发/运维工程师</t>
  </si>
  <si>
    <t>公司2537</t>
  </si>
  <si>
    <t>C&amp;B Officer</t>
  </si>
  <si>
    <t>公司2538</t>
  </si>
  <si>
    <t>C语言服务器产品软件开发工程师</t>
  </si>
  <si>
    <t>公司2539</t>
  </si>
  <si>
    <t>公司2540</t>
  </si>
  <si>
    <t>HR Specialist (C&amp;B)</t>
  </si>
  <si>
    <t>公司2541</t>
  </si>
  <si>
    <t>公司2542</t>
  </si>
  <si>
    <t>C++开发工程师（3）</t>
  </si>
  <si>
    <t>公司2543</t>
  </si>
  <si>
    <t>公司2544</t>
  </si>
  <si>
    <t>Senior Engineer-C#</t>
  </si>
  <si>
    <t>公司2545</t>
  </si>
  <si>
    <t>公司2546</t>
  </si>
  <si>
    <t>APP统计 评分</t>
  </si>
  <si>
    <t>4-5.5千/月</t>
  </si>
  <si>
    <t>公司2547</t>
  </si>
  <si>
    <t>库存/品控专员</t>
  </si>
  <si>
    <t>公司2548</t>
  </si>
  <si>
    <t>软件工程师(职位编号：001)</t>
  </si>
  <si>
    <t>公司2549</t>
  </si>
  <si>
    <t>营运纯电小货运司机</t>
  </si>
  <si>
    <t>公司2550</t>
  </si>
  <si>
    <t>销售顾问 无责底薪6000+提成+专业培训</t>
  </si>
  <si>
    <t>公司2551</t>
  </si>
  <si>
    <t>电子工程师（LED）</t>
  </si>
  <si>
    <t>公司2552</t>
  </si>
  <si>
    <t>自媒体运营主管</t>
  </si>
  <si>
    <t>公司2553</t>
  </si>
  <si>
    <t>淘宝天猫运营</t>
  </si>
  <si>
    <t>公司2554</t>
  </si>
  <si>
    <t>单片机软件开发工程师</t>
  </si>
  <si>
    <t>公司2555</t>
  </si>
  <si>
    <t>0.5-1.8万/月</t>
  </si>
  <si>
    <t>公司2556</t>
  </si>
  <si>
    <t>.Net高级研发工程师</t>
  </si>
  <si>
    <t>市场营销+无责底薪7k+提成+销售师徒制</t>
  </si>
  <si>
    <t>公司2557</t>
  </si>
  <si>
    <t>公司2558</t>
  </si>
  <si>
    <t>电气工程师</t>
  </si>
  <si>
    <t>公司2559</t>
  </si>
  <si>
    <t>房地产销售+底薪9k+带薪训</t>
  </si>
  <si>
    <t>公司2560</t>
  </si>
  <si>
    <t>珠海-香洲区</t>
  </si>
  <si>
    <t>公司2561</t>
  </si>
  <si>
    <t>公司2562</t>
  </si>
  <si>
    <t>java高级开发工程师-物流系统方向</t>
  </si>
  <si>
    <t>佛山-顺德区</t>
  </si>
  <si>
    <t>公司2563</t>
  </si>
  <si>
    <t>Java开发主管</t>
  </si>
  <si>
    <t>公司2564</t>
  </si>
  <si>
    <t>java开发工程师（初级）</t>
  </si>
  <si>
    <t>公司2565</t>
  </si>
  <si>
    <t>资深Java架构师</t>
  </si>
  <si>
    <t>广州-白云区</t>
  </si>
  <si>
    <t>公司2566</t>
  </si>
  <si>
    <t>公司2567</t>
  </si>
  <si>
    <t>游戏开发Java</t>
  </si>
  <si>
    <t>公司2568</t>
  </si>
  <si>
    <t>公司2569</t>
  </si>
  <si>
    <t>公司2570</t>
  </si>
  <si>
    <t>手游服务端主程序(Java）(职位编号：552)</t>
  </si>
  <si>
    <t>公司2571</t>
  </si>
  <si>
    <t>Java中级开发工程师（广州花都）</t>
  </si>
  <si>
    <t>广州-花都区</t>
  </si>
  <si>
    <t>公司2572</t>
  </si>
  <si>
    <t>Java开发工程师（中高级）</t>
  </si>
  <si>
    <t>广东省</t>
  </si>
  <si>
    <t>公司2573</t>
  </si>
  <si>
    <t>公司2574</t>
  </si>
  <si>
    <t>Java开发工程师（网易外包）</t>
  </si>
  <si>
    <t>公司2575</t>
  </si>
  <si>
    <t>java开发工程师―企信办公1</t>
  </si>
  <si>
    <t>公司2576</t>
  </si>
  <si>
    <t>公司2577</t>
  </si>
  <si>
    <t>公司2578</t>
  </si>
  <si>
    <t>JAVA中级软件工程师</t>
  </si>
  <si>
    <t>公司2579</t>
  </si>
  <si>
    <t>公司2580</t>
  </si>
  <si>
    <t>公司2581</t>
  </si>
  <si>
    <t>公司2582</t>
  </si>
  <si>
    <t>Java高级工程师0</t>
  </si>
  <si>
    <t>公司2583</t>
  </si>
  <si>
    <t>技术经理（JAVA及分布式架构）</t>
  </si>
  <si>
    <t>公司2584</t>
  </si>
  <si>
    <t>java开发工程师(广州)(职位编号：0803)</t>
  </si>
  <si>
    <t>公司2585</t>
  </si>
  <si>
    <t>公司2586</t>
  </si>
  <si>
    <t>11-19万/年</t>
  </si>
  <si>
    <t>公司2587</t>
  </si>
  <si>
    <t>广州-越秀区</t>
  </si>
  <si>
    <t>公司2588</t>
  </si>
  <si>
    <t>java后端工程师</t>
  </si>
  <si>
    <t>公司2589</t>
  </si>
  <si>
    <t>Java开发工程师  6-12K  五险一金、区块链技术</t>
  </si>
  <si>
    <t>公司2590</t>
  </si>
  <si>
    <t>公司2591</t>
  </si>
  <si>
    <t>Java开发工程师（集团本部）</t>
  </si>
  <si>
    <t>公司2592</t>
  </si>
  <si>
    <t>公司2593</t>
  </si>
  <si>
    <t>java高级程序员</t>
  </si>
  <si>
    <t>公司2594</t>
  </si>
  <si>
    <t>Java中级工程师(职位编号：LXRJ013)</t>
  </si>
  <si>
    <t>公司2595</t>
  </si>
  <si>
    <t>Sr. Java Developer (Scrum Master ) 248228(职位编号：248228)</t>
  </si>
  <si>
    <t>公司2596</t>
  </si>
  <si>
    <t>广州-南沙区</t>
  </si>
  <si>
    <t>公司2597</t>
  </si>
  <si>
    <t>Java开发工程师--微信端开发</t>
  </si>
  <si>
    <t>公司2598</t>
  </si>
  <si>
    <t>武汉-江汉区</t>
  </si>
  <si>
    <t>公司2599</t>
  </si>
  <si>
    <t>公司2600</t>
  </si>
  <si>
    <t>公司2601</t>
  </si>
  <si>
    <t>公司2602</t>
  </si>
  <si>
    <t>公司2603</t>
  </si>
  <si>
    <t>公司2604</t>
  </si>
  <si>
    <t>java开发工程师(职位编号：996)</t>
  </si>
  <si>
    <t>公司2605</t>
  </si>
  <si>
    <t>中级Java</t>
  </si>
  <si>
    <t>公司2606</t>
  </si>
  <si>
    <t>Java开发工程师(职位编号：17)</t>
  </si>
  <si>
    <t>公司2607</t>
  </si>
  <si>
    <t>13-25万/年</t>
  </si>
  <si>
    <t>公司2608</t>
  </si>
  <si>
    <t>JAVA开发 (MJ000098)</t>
  </si>
  <si>
    <t>公司2609</t>
  </si>
  <si>
    <t>C++/java软件开发工程师(职位编号：A1009)</t>
  </si>
  <si>
    <t>公司2610</t>
  </si>
  <si>
    <t>公司2611</t>
  </si>
  <si>
    <t>Java开发工程师（广州）</t>
  </si>
  <si>
    <t>公司2612</t>
  </si>
  <si>
    <t>中级JAVA开发工程师（智慧监所）</t>
  </si>
  <si>
    <t>公司2613</t>
  </si>
  <si>
    <t>Java开发工程师（外派到青岛）</t>
  </si>
  <si>
    <t>公司2614</t>
  </si>
  <si>
    <t>公司2615</t>
  </si>
  <si>
    <t>Java开发工程师-急聘</t>
  </si>
  <si>
    <t>公司2616</t>
  </si>
  <si>
    <t>公司2617</t>
  </si>
  <si>
    <t>Java后台高级/资深开发工程师</t>
  </si>
  <si>
    <t>公司2618</t>
  </si>
  <si>
    <t>公司2619</t>
  </si>
  <si>
    <t>公司2620</t>
  </si>
  <si>
    <t>公司2621</t>
  </si>
  <si>
    <t>公司2622</t>
  </si>
  <si>
    <t>JAVA开发工程师（广州）</t>
  </si>
  <si>
    <t>长沙-长沙县</t>
  </si>
  <si>
    <t>公司2623</t>
  </si>
  <si>
    <t>公司2624</t>
  </si>
  <si>
    <t>公司2625</t>
  </si>
  <si>
    <t>公司2626</t>
  </si>
  <si>
    <t>JAVA游戏开发工程师</t>
  </si>
  <si>
    <t>公司2627</t>
  </si>
  <si>
    <t>公司2628</t>
  </si>
  <si>
    <t>公司2629</t>
  </si>
  <si>
    <t>Java开发工程师（近地铁口+良好氛围）</t>
  </si>
  <si>
    <t>公司2630</t>
  </si>
  <si>
    <t>公司2631</t>
  </si>
  <si>
    <t>公司2632</t>
  </si>
  <si>
    <t>Java开发工程师(001930)(职位编号：netposa001930)</t>
  </si>
  <si>
    <t>公司2633</t>
  </si>
  <si>
    <t>java高级程序设计员</t>
  </si>
  <si>
    <t>公司2634</t>
  </si>
  <si>
    <t>Java开发工程师(司法产品组)</t>
  </si>
  <si>
    <t>公司2635</t>
  </si>
  <si>
    <t>中级Java软件开发工程师（广州）</t>
  </si>
  <si>
    <t>公司2636</t>
  </si>
  <si>
    <t>公司2637</t>
  </si>
  <si>
    <t>宜昌</t>
  </si>
  <si>
    <t>公司2638</t>
  </si>
  <si>
    <t>公司2639</t>
  </si>
  <si>
    <t>公司2640</t>
  </si>
  <si>
    <t>公司2641</t>
  </si>
  <si>
    <t>前端开发/PHP[网站/JAVA工程师</t>
  </si>
  <si>
    <t>公司2642</t>
  </si>
  <si>
    <t>JAVA开发软件工程师</t>
  </si>
  <si>
    <t>公司2643</t>
  </si>
  <si>
    <t>公司2644</t>
  </si>
  <si>
    <t>java开发工程师（中，高级）</t>
  </si>
  <si>
    <t>公司2645</t>
  </si>
  <si>
    <t>公司2646</t>
  </si>
  <si>
    <t>公司2647</t>
  </si>
  <si>
    <t>JAVA后端工程师(职位编号：002)</t>
  </si>
  <si>
    <t>公司2648</t>
  </si>
  <si>
    <t>Java程序员</t>
  </si>
  <si>
    <t>公司2649</t>
  </si>
  <si>
    <t>JAVA开发工程师（智慧城市）</t>
  </si>
  <si>
    <t>公司2650</t>
  </si>
  <si>
    <t>公司2651</t>
  </si>
  <si>
    <t>公司2652</t>
  </si>
  <si>
    <t>公司2653</t>
  </si>
  <si>
    <t>JAVA与GIS开发工程师</t>
  </si>
  <si>
    <t>公司2654</t>
  </si>
  <si>
    <t>Java高级/资深工程师/专家（基础架构方向）</t>
  </si>
  <si>
    <t>公司2655</t>
  </si>
  <si>
    <t>公司2656</t>
  </si>
  <si>
    <t>java服务端开发工程师</t>
  </si>
  <si>
    <t>公司2657</t>
  </si>
  <si>
    <t>公司2658</t>
  </si>
  <si>
    <t>公司2659</t>
  </si>
  <si>
    <t>Java开发工程师（五险一金+周末双休）</t>
  </si>
  <si>
    <t>公司2660</t>
  </si>
  <si>
    <t>JAVA中高级软件工程师</t>
  </si>
  <si>
    <t>公司2661</t>
  </si>
  <si>
    <t>Java讲师助教</t>
  </si>
  <si>
    <t>广州-增城</t>
  </si>
  <si>
    <t>公司2662</t>
  </si>
  <si>
    <t>公司2663</t>
  </si>
  <si>
    <t>公司2664</t>
  </si>
  <si>
    <t>Java/C++转Erlang</t>
  </si>
  <si>
    <t>公司2665</t>
  </si>
  <si>
    <t>公司2666</t>
  </si>
  <si>
    <t>公司2667</t>
  </si>
  <si>
    <t>HJJCE-Java开发工程师</t>
  </si>
  <si>
    <t>公司2668</t>
  </si>
  <si>
    <t>公司2669</t>
  </si>
  <si>
    <t>公司2670</t>
  </si>
  <si>
    <t>公司2671</t>
  </si>
  <si>
    <t>Java中级工程师</t>
  </si>
  <si>
    <t>公司2672</t>
  </si>
  <si>
    <t>公司2673</t>
  </si>
  <si>
    <t>Java开发工程师（中级）</t>
  </si>
  <si>
    <t>公司2674</t>
  </si>
  <si>
    <t>公司2675</t>
  </si>
  <si>
    <t>公司2676</t>
  </si>
  <si>
    <t>珠海</t>
  </si>
  <si>
    <t>公司2677</t>
  </si>
  <si>
    <t>Java实习生双休高薪资</t>
  </si>
  <si>
    <t>公司2678</t>
  </si>
  <si>
    <t>公司2679</t>
  </si>
  <si>
    <t>公司2680</t>
  </si>
  <si>
    <t>公司2681</t>
  </si>
  <si>
    <t>公司2682</t>
  </si>
  <si>
    <t>公司2683</t>
  </si>
  <si>
    <t>高级JAVA研发工程师（供应链方向）</t>
  </si>
  <si>
    <t>公司2684</t>
  </si>
  <si>
    <t>高级JAVA工程师（酒店产品方向）</t>
  </si>
  <si>
    <t>公司2685</t>
  </si>
  <si>
    <t>公司2686</t>
  </si>
  <si>
    <t>公司2687</t>
  </si>
  <si>
    <t>18-22万/年</t>
  </si>
  <si>
    <t>公司2688</t>
  </si>
  <si>
    <t>公司2689</t>
  </si>
  <si>
    <t>公司2690</t>
  </si>
  <si>
    <t>公司2691</t>
  </si>
  <si>
    <t>公司2692</t>
  </si>
  <si>
    <t>公司2693</t>
  </si>
  <si>
    <t>IT Sr.Developer_资讯科技部高级Java开发工程师</t>
  </si>
  <si>
    <t>公司2694</t>
  </si>
  <si>
    <t>公司2695</t>
  </si>
  <si>
    <t>公司2696</t>
  </si>
  <si>
    <t>公司2697</t>
  </si>
  <si>
    <t>公司2698</t>
  </si>
  <si>
    <t>公司2699</t>
  </si>
  <si>
    <t>公司2700</t>
  </si>
  <si>
    <t>公司2701</t>
  </si>
  <si>
    <t>公司2702</t>
  </si>
  <si>
    <t>高级开发工程师(要求懂JAVA和C++的，不符合勿投)</t>
  </si>
  <si>
    <t>公司2703</t>
  </si>
  <si>
    <t>公司2704</t>
  </si>
  <si>
    <t>项目经理/软件开发项目经理/java项目经理</t>
  </si>
  <si>
    <t>公司2705</t>
  </si>
  <si>
    <t>公司2706</t>
  </si>
  <si>
    <t>Java 全栈开发工程师（跑合网）</t>
  </si>
  <si>
    <t>公司2707</t>
  </si>
  <si>
    <t>JAVA后台开发工程师</t>
  </si>
  <si>
    <t>公司2708</t>
  </si>
  <si>
    <t>公司2709</t>
  </si>
  <si>
    <t>Java中级开发工程师(职位编号：软件服务部)</t>
  </si>
  <si>
    <t>公司2710</t>
  </si>
  <si>
    <t>公司2711</t>
  </si>
  <si>
    <t>公司2712</t>
  </si>
  <si>
    <t>公司2713</t>
  </si>
  <si>
    <t>JAVA软件设计工程师（车联网）</t>
  </si>
  <si>
    <t>公司2714</t>
  </si>
  <si>
    <t>Java软件开发工程师（智慧城市）</t>
  </si>
  <si>
    <t>公司2715</t>
  </si>
  <si>
    <t>高级java软件工程师</t>
  </si>
  <si>
    <t>公司2716</t>
  </si>
  <si>
    <t>公司2717</t>
  </si>
  <si>
    <t>Java开发工程师(职位编号：0001)</t>
  </si>
  <si>
    <t>公司2718</t>
  </si>
  <si>
    <t>高级JAVA软件工程师(职位编号：1)</t>
  </si>
  <si>
    <t>公司2719</t>
  </si>
  <si>
    <t>公司2720</t>
  </si>
  <si>
    <t>2.3-3万/月</t>
  </si>
  <si>
    <t>公司2721</t>
  </si>
  <si>
    <t>软件工程师（Java）</t>
  </si>
  <si>
    <t>公司2722</t>
  </si>
  <si>
    <t>公司2723</t>
  </si>
  <si>
    <t>公司2724</t>
  </si>
  <si>
    <t>公司2725</t>
  </si>
  <si>
    <t>java中级开发工程师</t>
  </si>
  <si>
    <t>28-38万/年</t>
  </si>
  <si>
    <t>公司2726</t>
  </si>
  <si>
    <t>Java后端研发专责</t>
  </si>
  <si>
    <t>公司2727</t>
  </si>
  <si>
    <t>公司2728</t>
  </si>
  <si>
    <t>公司2729</t>
  </si>
  <si>
    <t>公司2730</t>
  </si>
  <si>
    <t>JAVA高级工程师</t>
  </si>
  <si>
    <t>公司2731</t>
  </si>
  <si>
    <t>公司2732</t>
  </si>
  <si>
    <t>JAVA核心研发工程师</t>
  </si>
  <si>
    <t>公司2733</t>
  </si>
  <si>
    <t>公司2734</t>
  </si>
  <si>
    <t>公司2735</t>
  </si>
  <si>
    <t>公司2736</t>
  </si>
  <si>
    <t>公司2737</t>
  </si>
  <si>
    <t>公司2738</t>
  </si>
  <si>
    <t>公司2739</t>
  </si>
  <si>
    <t>公司2740</t>
  </si>
  <si>
    <t>公司2741</t>
  </si>
  <si>
    <t>公司2742</t>
  </si>
  <si>
    <t>java研发工程师（初级）</t>
  </si>
  <si>
    <t>公司2743</t>
  </si>
  <si>
    <t>java开发工程师（萝岗）</t>
  </si>
  <si>
    <t>公司2744</t>
  </si>
  <si>
    <t>公司2745</t>
  </si>
  <si>
    <t>公司2746</t>
  </si>
  <si>
    <t>公司2747</t>
  </si>
  <si>
    <t>JAVA开发工程师(职位编号：GZMPC000491)</t>
  </si>
  <si>
    <t>公司2748</t>
  </si>
  <si>
    <t>公司2749</t>
  </si>
  <si>
    <t>Java软件开发工程师/J2EE中级程序员</t>
  </si>
  <si>
    <t>公司2750</t>
  </si>
  <si>
    <t>公司2751</t>
  </si>
  <si>
    <t>公司2752</t>
  </si>
  <si>
    <t>公司2753</t>
  </si>
  <si>
    <t>公司2754</t>
  </si>
  <si>
    <t>中高级java工程师</t>
  </si>
  <si>
    <t>公司2755</t>
  </si>
  <si>
    <t>6.5-9.9千/月</t>
  </si>
  <si>
    <t>公司2756</t>
  </si>
  <si>
    <t>公司2757</t>
  </si>
  <si>
    <t>公司2758</t>
  </si>
  <si>
    <t>总公司-系统开发一部-系统开发岗（Java）</t>
  </si>
  <si>
    <t>公司2759</t>
  </si>
  <si>
    <t>公司2760</t>
  </si>
  <si>
    <t>公司2761</t>
  </si>
  <si>
    <t>JAVA软件开发员</t>
  </si>
  <si>
    <t>公司2762</t>
  </si>
  <si>
    <t>公司2763</t>
  </si>
  <si>
    <t>公司2764</t>
  </si>
  <si>
    <t>公司2765</t>
  </si>
  <si>
    <t>高级JAVA工程师-广州</t>
  </si>
  <si>
    <t>公司2766</t>
  </si>
  <si>
    <t>公司2767</t>
  </si>
  <si>
    <t>公司2768</t>
  </si>
  <si>
    <t>公司2769</t>
  </si>
  <si>
    <t>公司2770</t>
  </si>
  <si>
    <t>Java开发工程师 (MJ000514)</t>
  </si>
  <si>
    <t>公司2771</t>
  </si>
  <si>
    <t>公司2772</t>
  </si>
  <si>
    <t>公司2773</t>
  </si>
  <si>
    <t>Java开发工程师（广州）(002625)(职位编号：Aspire002625)</t>
  </si>
  <si>
    <t>公司2774</t>
  </si>
  <si>
    <t>Java高级开发</t>
  </si>
  <si>
    <t>公司2775</t>
  </si>
  <si>
    <t>JAVA开发高级工程师（广州）</t>
  </si>
  <si>
    <t>公司2776</t>
  </si>
  <si>
    <t>java开发工程师/java程序员</t>
  </si>
  <si>
    <t>公司2777</t>
  </si>
  <si>
    <t>Java初级开发工程师(职位编号：0004)</t>
  </si>
  <si>
    <t>公司2778</t>
  </si>
  <si>
    <t>公司2779</t>
  </si>
  <si>
    <t>公司2780</t>
  </si>
  <si>
    <t>公司2781</t>
  </si>
  <si>
    <t>公司2782</t>
  </si>
  <si>
    <t>公司2783</t>
  </si>
  <si>
    <t>公司2784</t>
  </si>
  <si>
    <t>Java中级软件开发工程师</t>
  </si>
  <si>
    <t>公司2785</t>
  </si>
  <si>
    <t>公司2786</t>
  </si>
  <si>
    <t>JAVA全栈开发工程师</t>
  </si>
  <si>
    <t>公司2787</t>
  </si>
  <si>
    <t>公司2788</t>
  </si>
  <si>
    <t>公司2789</t>
  </si>
  <si>
    <t>公司2790</t>
  </si>
  <si>
    <t>PHP开发小组长</t>
  </si>
  <si>
    <t>公司2791</t>
  </si>
  <si>
    <t>PHP程序员（6K-10k）</t>
  </si>
  <si>
    <t>公司2792</t>
  </si>
  <si>
    <t>高级PHP开发/中级PHP开发(职位编号：暖流)</t>
  </si>
  <si>
    <t>公司2793</t>
  </si>
  <si>
    <t>公司2794</t>
  </si>
  <si>
    <t>公司2795</t>
  </si>
  <si>
    <t>公司2796</t>
  </si>
  <si>
    <t>技术经理（PHP开发管理岗位）</t>
  </si>
  <si>
    <t>公司2797</t>
  </si>
  <si>
    <t>PHP开发工程师（游戏后台）</t>
  </si>
  <si>
    <t>公司2798</t>
  </si>
  <si>
    <t>公司2799</t>
  </si>
  <si>
    <t>公司2800</t>
  </si>
  <si>
    <t>公司2801</t>
  </si>
  <si>
    <t>公司2802</t>
  </si>
  <si>
    <t>php架构师（技术经理）</t>
  </si>
  <si>
    <t>公司2803</t>
  </si>
  <si>
    <t>php</t>
  </si>
  <si>
    <t>公司2804</t>
  </si>
  <si>
    <t>PHP开发工程师（8-10k+五险一金）</t>
  </si>
  <si>
    <t>公司2805</t>
  </si>
  <si>
    <t>公司2806</t>
  </si>
  <si>
    <t>PHP程序员/网站开发</t>
  </si>
  <si>
    <t>公司2807</t>
  </si>
  <si>
    <t>公司2808</t>
  </si>
  <si>
    <t>CTO-PHP方向</t>
  </si>
  <si>
    <t>公司2809</t>
  </si>
  <si>
    <t>PHP程序员（7K+五险+天河石牌桥）</t>
  </si>
  <si>
    <t>6.3-7.8千/月</t>
  </si>
  <si>
    <t>公司2810</t>
  </si>
  <si>
    <t>公司2811</t>
  </si>
  <si>
    <t>公司2812</t>
  </si>
  <si>
    <t>PHP中级开发工程师（后台）</t>
  </si>
  <si>
    <t>公司2813</t>
  </si>
  <si>
    <t>公司2814</t>
  </si>
  <si>
    <t>公司2815</t>
  </si>
  <si>
    <t>Php网站开发工程师</t>
  </si>
  <si>
    <t>公司2816</t>
  </si>
  <si>
    <t>PHP初阶工程师(欢迎应届生)</t>
  </si>
  <si>
    <t>3-7千/月</t>
  </si>
  <si>
    <t>公司2817</t>
  </si>
  <si>
    <t>PHP开发工程师-白云</t>
  </si>
  <si>
    <t>公司2818</t>
  </si>
  <si>
    <t>资深PHP开发</t>
  </si>
  <si>
    <t>公司2819</t>
  </si>
  <si>
    <t>PHP开发工程师-TIT</t>
  </si>
  <si>
    <t>公司2820</t>
  </si>
  <si>
    <t>PHP开发技术人员</t>
  </si>
  <si>
    <t>公司2821</t>
  </si>
  <si>
    <t>PHP开发工程师(J10573)</t>
  </si>
  <si>
    <t>公司2822</t>
  </si>
  <si>
    <t>公司2823</t>
  </si>
  <si>
    <t>高级PHP开发工程师（游戏后台）</t>
  </si>
  <si>
    <t>公司2824</t>
  </si>
  <si>
    <t>PHP开发工程师（智慧房产）</t>
  </si>
  <si>
    <t>公司2825</t>
  </si>
  <si>
    <t>公司2826</t>
  </si>
  <si>
    <t>高级PHP 五险一金+包午餐</t>
  </si>
  <si>
    <t>公司2827</t>
  </si>
  <si>
    <t>PHP（数据 VIN组）</t>
  </si>
  <si>
    <t>公司2828</t>
  </si>
  <si>
    <t>公司2829</t>
  </si>
  <si>
    <t>公司2830</t>
  </si>
  <si>
    <t>高级PHP后端开发工程师</t>
  </si>
  <si>
    <t>公司2831</t>
  </si>
  <si>
    <t>PHP后端开发工程师</t>
  </si>
  <si>
    <t>公司2832</t>
  </si>
  <si>
    <t>公司2833</t>
  </si>
  <si>
    <t>公司2834</t>
  </si>
  <si>
    <t>php后台工程师</t>
  </si>
  <si>
    <t>公司2835</t>
  </si>
  <si>
    <t>公司2836</t>
  </si>
  <si>
    <t>PHP开发工程师(职位编号：002)</t>
  </si>
  <si>
    <t>公司2837</t>
  </si>
  <si>
    <t>H5前端/php工程师</t>
  </si>
  <si>
    <t>公司2838</t>
  </si>
  <si>
    <t>公司2839</t>
  </si>
  <si>
    <t>公司2840</t>
  </si>
  <si>
    <t>公司2841</t>
  </si>
  <si>
    <t>公司2842</t>
  </si>
  <si>
    <t>(天河科韵路公司直招)   PHP游戏运维开发工程师</t>
  </si>
  <si>
    <t>公司2843</t>
  </si>
  <si>
    <t>公司2844</t>
  </si>
  <si>
    <t>公司2845</t>
  </si>
  <si>
    <t>公司2846</t>
  </si>
  <si>
    <t>2.2-2.6万/月</t>
  </si>
  <si>
    <t>佛山</t>
  </si>
  <si>
    <t>公司2847</t>
  </si>
  <si>
    <t>公司2848</t>
  </si>
  <si>
    <t>公司2849</t>
  </si>
  <si>
    <t>公司2850</t>
  </si>
  <si>
    <t>公司2851</t>
  </si>
  <si>
    <t>PHP开发工程师(职位编号：LM00011)</t>
  </si>
  <si>
    <t>公司2852</t>
  </si>
  <si>
    <t>公司2853</t>
  </si>
  <si>
    <t>PHP开发工程师（上市集团+双休）</t>
  </si>
  <si>
    <t>公司2854</t>
  </si>
  <si>
    <t>java、web、PHP软件开发工程师（应届毕业生岗）</t>
  </si>
  <si>
    <t>公司2855</t>
  </si>
  <si>
    <t>公司2856</t>
  </si>
  <si>
    <t>公司2857</t>
  </si>
  <si>
    <t>公司2858</t>
  </si>
  <si>
    <t>公司2859</t>
  </si>
  <si>
    <t>公司2860</t>
  </si>
  <si>
    <t>PHP开发工程师（初级）</t>
  </si>
  <si>
    <t>公司2861</t>
  </si>
  <si>
    <t>高薪招聘php开发工程师</t>
  </si>
  <si>
    <t>佛山-南海区</t>
  </si>
  <si>
    <t>公司2862</t>
  </si>
  <si>
    <t>公司2863</t>
  </si>
  <si>
    <t>PHP高级开发工程师(职位编号：20190424-1)</t>
  </si>
  <si>
    <t>公司2864</t>
  </si>
  <si>
    <t>公司2865</t>
  </si>
  <si>
    <t>公司2866</t>
  </si>
  <si>
    <t>公司2867</t>
  </si>
  <si>
    <t>公司2868</t>
  </si>
  <si>
    <t>公司2869</t>
  </si>
  <si>
    <t>公司2870</t>
  </si>
  <si>
    <t>php软件工程师</t>
  </si>
  <si>
    <t>4-5.9千/月</t>
  </si>
  <si>
    <t>公司2871</t>
  </si>
  <si>
    <t>公司2872</t>
  </si>
  <si>
    <t>公司2873</t>
  </si>
  <si>
    <t>公司2874</t>
  </si>
  <si>
    <t>公司2875</t>
  </si>
  <si>
    <t>公司2876</t>
  </si>
  <si>
    <t>PHP开发工程师（急）</t>
  </si>
  <si>
    <t>公司2877</t>
  </si>
  <si>
    <t>公司2878</t>
  </si>
  <si>
    <t>php高级软件工程师</t>
  </si>
  <si>
    <t>公司2879</t>
  </si>
  <si>
    <t>公司2880</t>
  </si>
  <si>
    <t>公司2881</t>
  </si>
  <si>
    <t>公司2882</t>
  </si>
  <si>
    <t>PHP开发工程师/团队技术强/平台好</t>
  </si>
  <si>
    <t>公司2883</t>
  </si>
  <si>
    <t>PHP开发工程师（初、中级）</t>
  </si>
  <si>
    <t>公司2884</t>
  </si>
  <si>
    <t>公司2885</t>
  </si>
  <si>
    <t>公司2886</t>
  </si>
  <si>
    <t>急招php程序员/网站程序员</t>
  </si>
  <si>
    <t>公司2887</t>
  </si>
  <si>
    <t>公司2888</t>
  </si>
  <si>
    <t>公司2889</t>
  </si>
  <si>
    <t>公司2890</t>
  </si>
  <si>
    <t>公司2891</t>
  </si>
  <si>
    <t>年薪10万诚聘PHP软件工程师</t>
  </si>
  <si>
    <t>公司2892</t>
  </si>
  <si>
    <t>公司2893</t>
  </si>
  <si>
    <t>公司2894</t>
  </si>
  <si>
    <t>公司2895</t>
  </si>
  <si>
    <t>公司2896</t>
  </si>
  <si>
    <t>公司2897</t>
  </si>
  <si>
    <t>公司2898</t>
  </si>
  <si>
    <t>公司2899</t>
  </si>
  <si>
    <t>公司2900</t>
  </si>
  <si>
    <t>公司2901</t>
  </si>
  <si>
    <t>公司2902</t>
  </si>
  <si>
    <t>公司2903</t>
  </si>
  <si>
    <t>PHP后端程序员</t>
  </si>
  <si>
    <t>4.5-6.5千/月</t>
  </si>
  <si>
    <t>公司2904</t>
  </si>
  <si>
    <t>PHP高级开发工程师(职位编号：001)</t>
  </si>
  <si>
    <t>公司2905</t>
  </si>
  <si>
    <t>公司2906</t>
  </si>
  <si>
    <t>php/php开发工程师/php开发</t>
  </si>
  <si>
    <t>公司2907</t>
  </si>
  <si>
    <t>公司2908</t>
  </si>
  <si>
    <t>汕头</t>
  </si>
  <si>
    <t>公司2909</t>
  </si>
  <si>
    <t>PHP高级开发工程师（数据分析方向</t>
  </si>
  <si>
    <t>公司2910</t>
  </si>
  <si>
    <t>公司2911</t>
  </si>
  <si>
    <t>公司2912</t>
  </si>
  <si>
    <t>公司2913</t>
  </si>
  <si>
    <t>公司2914</t>
  </si>
  <si>
    <t>公司2915</t>
  </si>
  <si>
    <t>PHP实习生</t>
  </si>
  <si>
    <t>公司2916</t>
  </si>
  <si>
    <t>网站美工、摄影(五险一金+年终奖+餐补）</t>
  </si>
  <si>
    <t>公司2917</t>
  </si>
  <si>
    <t>急聘少儿英语课程顾问（荔湾校区）</t>
  </si>
  <si>
    <t>公司2918</t>
  </si>
  <si>
    <t>GO开发工程师</t>
  </si>
  <si>
    <t>公司2919</t>
  </si>
  <si>
    <t>公司2920</t>
  </si>
  <si>
    <t>公司2921</t>
  </si>
  <si>
    <t>公司2922</t>
  </si>
  <si>
    <t>电商平台架构师(职位编号：00231)</t>
  </si>
  <si>
    <t>6.5-8千/月</t>
  </si>
  <si>
    <t>公司2923</t>
  </si>
  <si>
    <t>系统运维工程师(职位编号：XTYW1)</t>
  </si>
  <si>
    <t>8.5-14.5万/年</t>
  </si>
  <si>
    <t>总工程师</t>
  </si>
  <si>
    <t>公司2924</t>
  </si>
  <si>
    <t>SEM/SEO/Google Adwords推广专员/主管</t>
  </si>
  <si>
    <t>公司2925</t>
  </si>
  <si>
    <t>公司2926</t>
  </si>
  <si>
    <t>.net开发工程师</t>
  </si>
  <si>
    <t>公司2927</t>
  </si>
  <si>
    <t>服务端开发工程师</t>
  </si>
  <si>
    <t>3-4千/月</t>
  </si>
  <si>
    <t>公司2928</t>
  </si>
  <si>
    <t>SEO主管+五险一金+广州天河</t>
  </si>
  <si>
    <t>公司2929</t>
  </si>
  <si>
    <t>前端开发工程师（驻场）</t>
  </si>
  <si>
    <t>公司2930</t>
  </si>
  <si>
    <t>java/net/php/c++/android/ios/其他</t>
  </si>
  <si>
    <t>web前端开发工程师（驻点高德置地）</t>
  </si>
  <si>
    <t>公司2931</t>
  </si>
  <si>
    <t>后端开发</t>
  </si>
  <si>
    <t>公司2932</t>
  </si>
  <si>
    <t>公司2933</t>
  </si>
  <si>
    <t>公司2934</t>
  </si>
  <si>
    <t>SEO专员</t>
  </si>
  <si>
    <t>公司2935</t>
  </si>
  <si>
    <t>GTD-WH-022:后端程序员</t>
  </si>
  <si>
    <t>公司2936</t>
  </si>
  <si>
    <t>软件技术支持工程师</t>
  </si>
  <si>
    <t>公司2937</t>
  </si>
  <si>
    <t>游戏运维工程师</t>
  </si>
  <si>
    <t>公司2938</t>
  </si>
  <si>
    <t>高级运维工程师(监控中心-监控服务台)(职位编号：VIPS023293)</t>
  </si>
  <si>
    <t>微商美工</t>
  </si>
  <si>
    <t>公司2939</t>
  </si>
  <si>
    <t>IT专员</t>
  </si>
  <si>
    <t>4.5-7千/月</t>
  </si>
  <si>
    <t>公司2940</t>
  </si>
  <si>
    <t>公司2941</t>
  </si>
  <si>
    <t>资深渗透工程师</t>
  </si>
  <si>
    <t>公司2942</t>
  </si>
  <si>
    <t>java中级工程师-广州-00951</t>
  </si>
  <si>
    <t>公司2943</t>
  </si>
  <si>
    <t>公司2944</t>
  </si>
  <si>
    <t>SEO运营主管/经理</t>
  </si>
  <si>
    <t>运维主管-RD07-广州-00660</t>
  </si>
  <si>
    <t>软件设计工程师</t>
  </si>
  <si>
    <t>公司2945</t>
  </si>
  <si>
    <t>公司2946</t>
  </si>
  <si>
    <t>网页设计师</t>
  </si>
  <si>
    <t>公司2947</t>
  </si>
  <si>
    <t>公司2948</t>
  </si>
  <si>
    <t>IT工程师</t>
  </si>
  <si>
    <t>公司2949</t>
  </si>
  <si>
    <t>网络副总监</t>
  </si>
  <si>
    <t>公司2950</t>
  </si>
  <si>
    <t>前端与移动开发讲师(J11016)</t>
  </si>
  <si>
    <t>公司2951</t>
  </si>
  <si>
    <t>网站开发维护专员 （月休4天）</t>
  </si>
  <si>
    <t>公司2952</t>
  </si>
  <si>
    <t>网页程序员</t>
  </si>
  <si>
    <t>公司2953</t>
  </si>
  <si>
    <t>运维开发工程师(职位编号：00002)</t>
  </si>
  <si>
    <t>0.7-1.9万/月</t>
  </si>
  <si>
    <t>公司2954</t>
  </si>
  <si>
    <t>中高级前端工程师</t>
  </si>
  <si>
    <t>公司2955</t>
  </si>
  <si>
    <t>运维开发工程师</t>
  </si>
  <si>
    <t>公司2956</t>
  </si>
  <si>
    <t>公司2957</t>
  </si>
  <si>
    <t>ASP.NET开发工程师</t>
  </si>
  <si>
    <t>公司2958</t>
  </si>
  <si>
    <t>网站及公众号运营</t>
  </si>
  <si>
    <t>公司2959</t>
  </si>
  <si>
    <t>商城技术经理</t>
  </si>
  <si>
    <t>公司2960</t>
  </si>
  <si>
    <t>技术服务工程师（系统运维方向）</t>
  </si>
  <si>
    <t>公司2961</t>
  </si>
  <si>
    <t>高级前端开发工程师（广州）(职位编号：21)</t>
  </si>
  <si>
    <t>公司2962</t>
  </si>
  <si>
    <t>前端工程师（965+六险一金+前沿技术）</t>
  </si>
  <si>
    <t>公司2963</t>
  </si>
  <si>
    <t>程序员</t>
  </si>
  <si>
    <t>公司2964</t>
  </si>
  <si>
    <t>Web测试工程师</t>
  </si>
  <si>
    <t>公司2965</t>
  </si>
  <si>
    <t>公司2966</t>
  </si>
  <si>
    <t>首席技术官</t>
  </si>
  <si>
    <t>公司2967</t>
  </si>
  <si>
    <t>公司2968</t>
  </si>
  <si>
    <t>前端网页设计师(职位编号：xdf010167)</t>
  </si>
  <si>
    <t>公司2969</t>
  </si>
  <si>
    <t>中级软件测试工程师</t>
  </si>
  <si>
    <t>公司2970</t>
  </si>
  <si>
    <t>后端开发工程师（雅筑装饰）</t>
  </si>
  <si>
    <t>公司2971</t>
  </si>
  <si>
    <t>J2EE高级软件工程师</t>
  </si>
  <si>
    <t>公司2972</t>
  </si>
  <si>
    <t>公司2973</t>
  </si>
  <si>
    <t>公司2974</t>
  </si>
  <si>
    <t>前端开发/web前端开发</t>
  </si>
  <si>
    <t>公司2975</t>
  </si>
  <si>
    <t>公司2976</t>
  </si>
  <si>
    <t>编程开发工程师</t>
  </si>
  <si>
    <t>公司2977</t>
  </si>
  <si>
    <t>网站运营专员</t>
  </si>
  <si>
    <t>公司2978</t>
  </si>
  <si>
    <t>公司2979</t>
  </si>
  <si>
    <t>网络管理员/网络专员</t>
  </si>
  <si>
    <t>公司2980</t>
  </si>
  <si>
    <t>公司2981</t>
  </si>
  <si>
    <t>公司2982</t>
  </si>
  <si>
    <t>公司2983</t>
  </si>
  <si>
    <t>公司2984</t>
  </si>
  <si>
    <t>QA测试工程师（提供工作餐）</t>
  </si>
  <si>
    <t>公司2985</t>
  </si>
  <si>
    <t>公司2986</t>
  </si>
  <si>
    <t>公司2987</t>
  </si>
  <si>
    <t>Java开发工程师(职位编号：002)</t>
  </si>
  <si>
    <t>公司2988</t>
  </si>
  <si>
    <t>急聘SEO专员</t>
  </si>
  <si>
    <t>公司2989</t>
  </si>
  <si>
    <t>3.9-8千/月</t>
  </si>
  <si>
    <t>公司2990</t>
  </si>
  <si>
    <t>SEO经理/主管</t>
  </si>
  <si>
    <t>公司2991</t>
  </si>
  <si>
    <t>网站运营专员(职位编号：HR190301)</t>
  </si>
  <si>
    <t>公司2992</t>
  </si>
  <si>
    <t>公司2993</t>
  </si>
  <si>
    <t>中级JAVA开发工程师(职位编号：04)</t>
  </si>
  <si>
    <t>公司2994</t>
  </si>
  <si>
    <t>API开发工程师</t>
  </si>
  <si>
    <t>公司2995</t>
  </si>
  <si>
    <t>数据产品开发（国企）</t>
  </si>
  <si>
    <t>公司2996</t>
  </si>
  <si>
    <t>公司2997</t>
  </si>
  <si>
    <t>信息系统经理</t>
  </si>
  <si>
    <t>公司2998</t>
  </si>
  <si>
    <t>高薪诚聘凤凰会购物平台技术部总监</t>
  </si>
  <si>
    <t>公司2999</t>
  </si>
  <si>
    <t>公司3000</t>
  </si>
  <si>
    <t>SEO</t>
  </si>
  <si>
    <t>公司3001</t>
  </si>
  <si>
    <t>公司3002</t>
  </si>
  <si>
    <t>JAVA开发工程师 （外派驻场-江西）</t>
  </si>
  <si>
    <t>公司3003</t>
  </si>
  <si>
    <t>公司3004</t>
  </si>
  <si>
    <t>公司3005</t>
  </si>
  <si>
    <t>PHP开发组长（带7人团队）</t>
  </si>
  <si>
    <t>PHP软件开发工程师（工作地址广州萝岗或东莞松山湖）</t>
  </si>
  <si>
    <t>公司3006</t>
  </si>
  <si>
    <t>公司3007</t>
  </si>
  <si>
    <t>公司3008</t>
  </si>
  <si>
    <t>PHP工程师（高薪多福利）</t>
  </si>
  <si>
    <t>PHP开发工程师（高薪多福利+五险一金）</t>
  </si>
  <si>
    <t>PHP开发工程师（东圃地铁口）</t>
  </si>
  <si>
    <t>服务端开发工程师（java、php等转erlang）</t>
  </si>
  <si>
    <t>公司3009</t>
  </si>
  <si>
    <t>C客户营销/销售代表（师徒制+奖金高+晋升快）</t>
  </si>
  <si>
    <t>公司3010</t>
  </si>
  <si>
    <t>快递公司诚聘持C牌货车司机</t>
  </si>
  <si>
    <t>公司3011</t>
  </si>
  <si>
    <t>amazon  亚马逊销售主管 B2C跨境电商主管</t>
  </si>
  <si>
    <t>公司3012</t>
  </si>
  <si>
    <t>C/C#开发工程师</t>
  </si>
  <si>
    <t>公司3013</t>
  </si>
  <si>
    <t>公司3014</t>
  </si>
  <si>
    <t>C/C++程序员</t>
  </si>
  <si>
    <t>公司3015</t>
  </si>
  <si>
    <t>C# \ VB工程师（软件工程师）</t>
  </si>
  <si>
    <t>公司3016</t>
  </si>
  <si>
    <t>公司3017</t>
  </si>
  <si>
    <t>C4D动画产品视频设计师</t>
  </si>
  <si>
    <t>公司3018</t>
  </si>
  <si>
    <t>公司3019</t>
  </si>
  <si>
    <t>公司3020</t>
  </si>
  <si>
    <t>售前英语客服/跨境B2C平台客服</t>
  </si>
  <si>
    <t>公司3021</t>
  </si>
  <si>
    <t>房产销售/房产经纪人/置业顾问C</t>
  </si>
  <si>
    <t>公司3022</t>
  </si>
  <si>
    <t>C1客车司机（广州本地人）</t>
  </si>
  <si>
    <t>公司3023</t>
  </si>
  <si>
    <t>C++开发工程师（golang方向）</t>
  </si>
  <si>
    <t>公司3024</t>
  </si>
  <si>
    <t>3C数码科技外贸业务</t>
  </si>
  <si>
    <t>0.3-1.7万/月</t>
  </si>
  <si>
    <t>公司3025</t>
  </si>
  <si>
    <t>C高薪客服（五险+下午茶）</t>
  </si>
  <si>
    <t>公司3026</t>
  </si>
  <si>
    <t>C#/.NET技术经理</t>
  </si>
  <si>
    <t>公司3027</t>
  </si>
  <si>
    <t>公司3028</t>
  </si>
  <si>
    <t>B2C运营总监/经理</t>
  </si>
  <si>
    <t>公司3029</t>
  </si>
  <si>
    <t>.NET(C#)开发工程师</t>
  </si>
  <si>
    <t>公司3030</t>
  </si>
  <si>
    <t>公司3031</t>
  </si>
  <si>
    <t>.Net开发工程师（C# WPF）</t>
  </si>
  <si>
    <t>公司3032</t>
  </si>
  <si>
    <t>C++初级工程师</t>
  </si>
  <si>
    <t>公司3033</t>
  </si>
  <si>
    <t>公司3034</t>
  </si>
  <si>
    <t>C/C++ 音视频开发工程师</t>
  </si>
  <si>
    <t>公司3035</t>
  </si>
  <si>
    <t>C#中级工程师</t>
  </si>
  <si>
    <t>B2C外贸业务员（入职购买五险一金）</t>
  </si>
  <si>
    <t>公司3036</t>
  </si>
  <si>
    <t>C#高级开发工程师(.net)</t>
  </si>
  <si>
    <t>C#软件工程师（产品）(职位编号：KF001)</t>
  </si>
  <si>
    <t>公司3037</t>
  </si>
  <si>
    <t>跨境电商运营 B2B B2C 外贸销售</t>
  </si>
  <si>
    <t>公司3038</t>
  </si>
  <si>
    <t>C4D老师</t>
  </si>
  <si>
    <t>100元/小时</t>
  </si>
  <si>
    <t>公司3039</t>
  </si>
  <si>
    <t>公司3040</t>
  </si>
  <si>
    <t>国际国语航班4.5K后台操作文员（五险一金）客服-C1</t>
  </si>
  <si>
    <t>公司3041</t>
  </si>
  <si>
    <t>C1 航空机票4.5K国语后勤客服 五险一金地勤文员</t>
  </si>
  <si>
    <t>公司3042</t>
  </si>
  <si>
    <t>3C类电子产品开发经理</t>
  </si>
  <si>
    <t>公司3043</t>
  </si>
  <si>
    <t>上位机软件工程师（C++/QT）(职位编号：14)</t>
  </si>
  <si>
    <t>公司3044</t>
  </si>
  <si>
    <t>软件开发工程师(C#)</t>
  </si>
  <si>
    <t>公司3045</t>
  </si>
  <si>
    <t>公司3046</t>
  </si>
  <si>
    <t>产品开发工程师（C语言）</t>
  </si>
  <si>
    <t>公司3047</t>
  </si>
  <si>
    <t>公司3048</t>
  </si>
  <si>
    <t>公司3049</t>
  </si>
  <si>
    <t>C++程序员</t>
  </si>
  <si>
    <t>公司3050</t>
  </si>
  <si>
    <t>电子商务专员 B2C运营</t>
  </si>
  <si>
    <t>公司3051</t>
  </si>
  <si>
    <t>3C行业天猫旗舰店运营店长</t>
  </si>
  <si>
    <t>7.5-9千/月</t>
  </si>
  <si>
    <t>公司3052</t>
  </si>
  <si>
    <t>公司3053</t>
  </si>
  <si>
    <t>公司3054</t>
  </si>
  <si>
    <t>软件开发工程师 （.NET/C++/JAVA）（2019届校招岗位）</t>
  </si>
  <si>
    <t>18-23万/年</t>
  </si>
  <si>
    <t>亚马逊美工设计（精修+设计）3C</t>
  </si>
  <si>
    <t>公司3055</t>
  </si>
  <si>
    <t>公司3056</t>
  </si>
  <si>
    <t>文案策划主管（B2C电商事业部）</t>
  </si>
  <si>
    <t>公司3057</t>
  </si>
  <si>
    <t>公司3058</t>
  </si>
  <si>
    <t>C/C++网络开发工程师</t>
  </si>
  <si>
    <t>2-8万/月</t>
  </si>
  <si>
    <t>公司3059</t>
  </si>
  <si>
    <t>C#开发工程师（湛江）</t>
  </si>
  <si>
    <t>湛江</t>
  </si>
  <si>
    <t>电子商务主管-配货 B2C(J10357)</t>
  </si>
  <si>
    <t>公司3060</t>
  </si>
  <si>
    <t>C#开发工程师（13K-16K 双休 包吃住）</t>
  </si>
  <si>
    <t>1.3-1.6万/月</t>
  </si>
  <si>
    <t>公司3061</t>
  </si>
  <si>
    <t>c++服务端开发</t>
  </si>
  <si>
    <t>公司3062</t>
  </si>
  <si>
    <t>公司3063</t>
  </si>
  <si>
    <t>B2C总监助理(职位编号：bue)</t>
  </si>
  <si>
    <t>公司3064</t>
  </si>
  <si>
    <t>猎头顾问C/助理AC/高底薪+高提成</t>
  </si>
  <si>
    <t>B2C运营/亚马逊销售助理</t>
  </si>
  <si>
    <t>公司3065</t>
  </si>
  <si>
    <t>高级.NET（C#网站开发）程序员</t>
  </si>
  <si>
    <t>公司3066</t>
  </si>
  <si>
    <t>公司3067</t>
  </si>
  <si>
    <t>服务端开发工程师（c++/lua）</t>
  </si>
  <si>
    <t>公司3068</t>
  </si>
  <si>
    <t>公司3069</t>
  </si>
  <si>
    <t>服务端开发工程师（C++方向）</t>
  </si>
  <si>
    <t>1.2-2.3万/月</t>
  </si>
  <si>
    <t>公司3070</t>
  </si>
  <si>
    <t>品类经理（箱包，3C数码）</t>
  </si>
  <si>
    <t>公司3071</t>
  </si>
  <si>
    <t>C++后端服务架构师</t>
  </si>
  <si>
    <t>公司3072</t>
  </si>
  <si>
    <t>公司3073</t>
  </si>
  <si>
    <t>人力资源专员HR Specialist-C&amp;B</t>
  </si>
  <si>
    <t>深圳</t>
  </si>
  <si>
    <t>公司3074</t>
  </si>
  <si>
    <t>公司3075</t>
  </si>
  <si>
    <t>公司3076</t>
  </si>
  <si>
    <t>高级软件开发（C/C++）</t>
  </si>
  <si>
    <t>公司3077</t>
  </si>
  <si>
    <t>C#开发初级工程师</t>
  </si>
  <si>
    <t>公司3078</t>
  </si>
  <si>
    <t>公司3079</t>
  </si>
  <si>
    <t>C语言程序员</t>
  </si>
  <si>
    <t>公司3080</t>
  </si>
  <si>
    <t>B2C速卖通业务员（周末双休+社保）</t>
  </si>
  <si>
    <t>公司3081</t>
  </si>
  <si>
    <t>公司3082</t>
  </si>
  <si>
    <t>驱动开发工程师 (驱动/C/C++)</t>
  </si>
  <si>
    <t>东莞</t>
  </si>
  <si>
    <t>公司3083</t>
  </si>
  <si>
    <t>26121C-广州检验-仓储员(职位编号：26121C)</t>
  </si>
  <si>
    <t>公司3084</t>
  </si>
  <si>
    <t>C# 软件工程师(职位编号：006)</t>
  </si>
  <si>
    <t>公司3085</t>
  </si>
  <si>
    <t>公司3086</t>
  </si>
  <si>
    <t>高级开发工程师C++</t>
  </si>
  <si>
    <t>公司3087</t>
  </si>
  <si>
    <t>公司3088</t>
  </si>
  <si>
    <t>公司3089</t>
  </si>
  <si>
    <t>公司3090</t>
  </si>
  <si>
    <t>阳江</t>
  </si>
  <si>
    <t>公司3091</t>
  </si>
  <si>
    <t>公司3092</t>
  </si>
  <si>
    <t>游戏C++服务端</t>
  </si>
  <si>
    <t>.net开发工程师（C/S 方向）</t>
  </si>
  <si>
    <t>公司3093</t>
  </si>
  <si>
    <t>公司3094</t>
  </si>
  <si>
    <t>.NET(C#)高级开发工程师</t>
  </si>
  <si>
    <t>公司3095</t>
  </si>
  <si>
    <t>公司3096</t>
  </si>
  <si>
    <t>软件开发工程师（C语言）</t>
  </si>
  <si>
    <t>公司3097</t>
  </si>
  <si>
    <t>Head of C&amp;B</t>
  </si>
  <si>
    <t>公司3098</t>
  </si>
  <si>
    <t>公司3099</t>
  </si>
  <si>
    <t>高级服务器工程师（C语言）</t>
  </si>
  <si>
    <t>公司3100</t>
  </si>
  <si>
    <t>高级C#软件开发工程师</t>
  </si>
  <si>
    <t>公司3101</t>
  </si>
  <si>
    <t>公司3102</t>
  </si>
  <si>
    <t>C++开发工程师（服务器端）</t>
  </si>
  <si>
    <t>公司3103</t>
  </si>
  <si>
    <t>B2C运营主管/专员</t>
  </si>
  <si>
    <t>公司3104</t>
  </si>
  <si>
    <t>公司3105</t>
  </si>
  <si>
    <t>公司3106</t>
  </si>
  <si>
    <t>QT开发工程师（C++）</t>
  </si>
  <si>
    <t>公司3107</t>
  </si>
  <si>
    <t>公司3108</t>
  </si>
  <si>
    <t>平安互联网B2CO2OF2C区块链管理人才</t>
  </si>
  <si>
    <t>公司3109</t>
  </si>
  <si>
    <t>C# 高级工程师</t>
  </si>
  <si>
    <t>公司3110</t>
  </si>
  <si>
    <t>公司3111</t>
  </si>
  <si>
    <t>东莞-松山湖区</t>
  </si>
  <si>
    <t>公司3112</t>
  </si>
  <si>
    <t>c++开发工程师/C#开发工程师</t>
  </si>
  <si>
    <t>公司3113</t>
  </si>
  <si>
    <t>公司3114</t>
  </si>
  <si>
    <t>C++后端程序员</t>
  </si>
  <si>
    <t>公司3115</t>
  </si>
  <si>
    <t>C/C++流媒体研发工程师</t>
  </si>
  <si>
    <t>公司3116</t>
  </si>
  <si>
    <t>公司3117</t>
  </si>
  <si>
    <t>高级C++软件工程师</t>
  </si>
  <si>
    <t>公司3118</t>
  </si>
  <si>
    <t>公司3119</t>
  </si>
  <si>
    <t>高级C#(winform方向）开发工程师</t>
  </si>
  <si>
    <t>公司3120</t>
  </si>
  <si>
    <t>出差日本(软件开发，JAVA，C#)</t>
  </si>
  <si>
    <t>公司3121</t>
  </si>
  <si>
    <t>.net软件工程师（c#语言）</t>
  </si>
  <si>
    <t>公司3122</t>
  </si>
  <si>
    <t>公司3123</t>
  </si>
  <si>
    <t>公司3124</t>
  </si>
  <si>
    <t>C#软件开发高级工程师/程序员</t>
  </si>
  <si>
    <t>公司3125</t>
  </si>
  <si>
    <t>公司3126</t>
  </si>
  <si>
    <t>c++客户端</t>
  </si>
  <si>
    <t>公司3127</t>
  </si>
  <si>
    <t>淘宝C店长(职位编号：004)</t>
  </si>
  <si>
    <t>公司3128</t>
  </si>
  <si>
    <t>C#开发工程师/ASP.NET开发工程师/.Net开发工程师</t>
  </si>
  <si>
    <t>公司3129</t>
  </si>
  <si>
    <t>外贸助理B2C方向</t>
  </si>
  <si>
    <t>公司3130</t>
  </si>
  <si>
    <t>C++后端开发</t>
  </si>
  <si>
    <t>公司3131</t>
  </si>
  <si>
    <t>会计 Accountant</t>
  </si>
  <si>
    <t>公司3132</t>
  </si>
  <si>
    <t>嘉禾全职晚辅托管老师</t>
  </si>
  <si>
    <t>公司3133</t>
  </si>
  <si>
    <t>R  销售代表+客服助理+双休+高薪</t>
  </si>
  <si>
    <t>公司3134</t>
  </si>
  <si>
    <t>阿里巴巴国际站运营</t>
  </si>
  <si>
    <t>盐城</t>
  </si>
  <si>
    <t>公司3135</t>
  </si>
  <si>
    <t>聚氨酯胶水销售代表</t>
  </si>
  <si>
    <t>公司3136</t>
  </si>
  <si>
    <t>高薪招聘手机直播主播（公司提供高档公寓）</t>
  </si>
  <si>
    <t>招100人</t>
  </si>
  <si>
    <t>公司3137</t>
  </si>
  <si>
    <t>二开咨询师</t>
  </si>
  <si>
    <t>公司3138</t>
  </si>
  <si>
    <t>策划经理</t>
  </si>
  <si>
    <t>公司3139</t>
  </si>
  <si>
    <t>销售顾问 底薪5100 高提 晋升空间大 带薪培训 月休4天</t>
  </si>
  <si>
    <t>0.4-1.6万/月</t>
  </si>
  <si>
    <t>公司3140</t>
  </si>
  <si>
    <t>生产技术员（五险一金+包食宿）</t>
  </si>
  <si>
    <t>3-5.5千/月</t>
  </si>
  <si>
    <t>公司3141</t>
  </si>
  <si>
    <t>外贸助理（优秀应届生优先）</t>
  </si>
  <si>
    <t>公司3142</t>
  </si>
  <si>
    <t>诚聘市场助理+课程顾问</t>
  </si>
  <si>
    <t>公司3143</t>
  </si>
  <si>
    <t>wish产品开发</t>
  </si>
  <si>
    <t>公司3144</t>
  </si>
  <si>
    <t>收藏顾问</t>
  </si>
  <si>
    <t>公司3145</t>
  </si>
  <si>
    <t>月薪6500电子厂直招普工+正式工/坐班</t>
  </si>
  <si>
    <t>公司3146</t>
  </si>
  <si>
    <t>销售专员（南沙区)</t>
  </si>
  <si>
    <t>0.4-1.9万/月</t>
  </si>
  <si>
    <t>公司3147</t>
  </si>
  <si>
    <t>区域销售经理（不驻外）</t>
  </si>
  <si>
    <t>公司3148</t>
  </si>
  <si>
    <t>新开华为厂  大量招普工暑假工+包吃住+长白班坐班</t>
  </si>
  <si>
    <t>公司3149</t>
  </si>
  <si>
    <t>销售精英 资深房产/资源优越/住宿</t>
  </si>
  <si>
    <t>公司3150</t>
  </si>
  <si>
    <t>湛江人优先）包住 有优质资源 丰厚业绩奖金 带薪培训</t>
  </si>
  <si>
    <t>公司3151</t>
  </si>
  <si>
    <t>外贸文员</t>
  </si>
  <si>
    <t>公司3152</t>
  </si>
  <si>
    <t>网络运营专员 无责底薪3K起+提成+社保（包住）</t>
  </si>
  <si>
    <t>公司3153</t>
  </si>
  <si>
    <t>销售代表无责底薪5000+百分50提成奖金包吃住</t>
  </si>
  <si>
    <t>公司3154</t>
  </si>
  <si>
    <t>诚聘 阿里巴巴电商美工（双休社保）(职位编号：20190518)</t>
  </si>
  <si>
    <t>公司3155</t>
  </si>
  <si>
    <t>销售经理（工作地点：顺德均安）</t>
  </si>
  <si>
    <t>公司3156</t>
  </si>
  <si>
    <t>电子厂6500 长白班普工临时工包吃包住坐</t>
  </si>
  <si>
    <t>公司3157</t>
  </si>
  <si>
    <t>企业咨询管理老师</t>
  </si>
  <si>
    <t>中山</t>
  </si>
  <si>
    <t>公司3158</t>
  </si>
  <si>
    <t>财险广东-番禺支公司-查勘定损岗</t>
  </si>
  <si>
    <t>公司3159</t>
  </si>
  <si>
    <t>视频制作/摄影师</t>
  </si>
  <si>
    <t>公司3160</t>
  </si>
  <si>
    <t>无责任底薪4K房地产销售/包住/培训</t>
  </si>
  <si>
    <t>公司3161</t>
  </si>
  <si>
    <t>淘宝运营助理</t>
  </si>
  <si>
    <t>公司3162</t>
  </si>
  <si>
    <t>销售代表（农讲所地铁口月8000）</t>
  </si>
  <si>
    <t>公司3163</t>
  </si>
  <si>
    <t>包住销售代表4500底薪+50高提成</t>
  </si>
  <si>
    <t>公司3164</t>
  </si>
  <si>
    <t>销售代表(近地铁/90后嗨翻天）</t>
  </si>
  <si>
    <t>3.5-7.5千/月</t>
  </si>
  <si>
    <t>公司3165</t>
  </si>
  <si>
    <t>保安经理</t>
  </si>
  <si>
    <t>公司3166</t>
  </si>
  <si>
    <t>连锁中心美容顾问（到手1.5万--3万）</t>
  </si>
  <si>
    <t>公司3167</t>
  </si>
  <si>
    <t>unreal  4  VR游戏程序员</t>
  </si>
  <si>
    <t>公司3168</t>
  </si>
  <si>
    <t>业务员+高提成+包吃住</t>
  </si>
  <si>
    <t>公司3169</t>
  </si>
  <si>
    <t>招小车配送司机8K</t>
  </si>
  <si>
    <t>公司3170</t>
  </si>
  <si>
    <t>公司3171</t>
  </si>
  <si>
    <t>公司3172</t>
  </si>
  <si>
    <t>焊工</t>
  </si>
  <si>
    <t>公司3173</t>
  </si>
  <si>
    <t>外贸业务员</t>
  </si>
  <si>
    <t>公司3174</t>
  </si>
  <si>
    <t>天猫运营总监</t>
  </si>
  <si>
    <t>公司3175</t>
  </si>
  <si>
    <t>小车司机</t>
  </si>
  <si>
    <t>3-3.6千/月</t>
  </si>
  <si>
    <t>公司3176</t>
  </si>
  <si>
    <t>公司3177</t>
  </si>
  <si>
    <t>运营主管/专员（天猫/京东平台）</t>
  </si>
  <si>
    <t>公司3178</t>
  </si>
  <si>
    <t>销售代表：底薪4500/双休+网络销售+电话销售S</t>
  </si>
  <si>
    <t>公司3179</t>
  </si>
  <si>
    <t>网络销售专员</t>
  </si>
  <si>
    <t>公司3180</t>
  </si>
  <si>
    <t>分析师学徒/助理（底薪+提成+双休）</t>
  </si>
  <si>
    <t>公司3181</t>
  </si>
  <si>
    <t>包装设计师（化妆品）</t>
  </si>
  <si>
    <t>公司3182</t>
  </si>
  <si>
    <t>销售代表/无责底薪4.4k+/总监培养</t>
  </si>
  <si>
    <t>0.7-2.5万/月</t>
  </si>
  <si>
    <t>公司3183</t>
  </si>
  <si>
    <t>双休小贷6K催收/天河棠东(职位编号：HCJT016180)</t>
  </si>
  <si>
    <t>公司3184</t>
  </si>
  <si>
    <t>电话销售+五险一金</t>
  </si>
  <si>
    <t>高薪诚聘外贸专员</t>
  </si>
  <si>
    <t>公司3185</t>
  </si>
  <si>
    <t>微商城运营/有赞运营</t>
  </si>
  <si>
    <t>公司3186</t>
  </si>
  <si>
    <t>客服6000-15000元+五险一金</t>
  </si>
  <si>
    <t>公司3187</t>
  </si>
  <si>
    <t>分析预算资深专员 (MJ001013)</t>
  </si>
  <si>
    <t>公司3188</t>
  </si>
  <si>
    <t>文案编辑</t>
  </si>
  <si>
    <t>公司3189</t>
  </si>
  <si>
    <t>金融商务助理（系统化培养+双休不加班）</t>
  </si>
  <si>
    <t>公司3190</t>
  </si>
  <si>
    <t>公司3191</t>
  </si>
  <si>
    <t>电商运营经理</t>
  </si>
  <si>
    <t>公司3192</t>
  </si>
  <si>
    <t>公司3193</t>
  </si>
  <si>
    <t>公司3194</t>
  </si>
  <si>
    <t>投资金融风险把控专员（底薪6K+周末双休）</t>
  </si>
  <si>
    <t>公司3195</t>
  </si>
  <si>
    <t>站外推广 SNS</t>
  </si>
  <si>
    <t>公司3196</t>
  </si>
  <si>
    <t>APP前端开发工程师</t>
  </si>
  <si>
    <t>3.5-7千/月</t>
  </si>
  <si>
    <t>公司3197</t>
  </si>
  <si>
    <t>质检/包装/包吃住/长白班/空调车间5800</t>
  </si>
  <si>
    <t>招80人</t>
  </si>
  <si>
    <t>公司3198</t>
  </si>
  <si>
    <t>SEO推广专员</t>
  </si>
  <si>
    <t>公司3199</t>
  </si>
  <si>
    <t>置业顾问              Vansen</t>
  </si>
  <si>
    <t>公司3200</t>
  </si>
  <si>
    <t>销售工程师（双休+高待遇）</t>
  </si>
  <si>
    <t>公司3201</t>
  </si>
  <si>
    <t>医学统计经理</t>
  </si>
  <si>
    <t>18-45万/年</t>
  </si>
  <si>
    <t>公司3202</t>
  </si>
  <si>
    <t>公司3203</t>
  </si>
  <si>
    <t>公司3204</t>
  </si>
  <si>
    <t>至少做一个月越秀区包吃住服务员</t>
  </si>
  <si>
    <t>公司3205</t>
  </si>
  <si>
    <t>滴滴网约车司机</t>
  </si>
  <si>
    <t>公司3206</t>
  </si>
  <si>
    <t>售后客服-VIP客服</t>
  </si>
  <si>
    <t>3.8-4.5千/月</t>
  </si>
  <si>
    <t>公司3207</t>
  </si>
  <si>
    <t>公司3208</t>
  </si>
  <si>
    <t>急招运营助理</t>
  </si>
  <si>
    <t>公司3209</t>
  </si>
  <si>
    <t>校园工程</t>
  </si>
  <si>
    <t>公司3210</t>
  </si>
  <si>
    <t>微信客服</t>
  </si>
  <si>
    <t>公司3211</t>
  </si>
  <si>
    <t>高级销售代表(职位编号：20190423)</t>
  </si>
  <si>
    <t>公司3212</t>
  </si>
  <si>
    <t>公司3213</t>
  </si>
  <si>
    <t>电商设计师 急招</t>
  </si>
  <si>
    <t>公司3214</t>
  </si>
  <si>
    <t>网络销售（5险+提供资源+体育中心站）</t>
  </si>
  <si>
    <t>公司3215</t>
  </si>
  <si>
    <t>农资销售</t>
  </si>
  <si>
    <t>公司3216</t>
  </si>
  <si>
    <t>电商运营专员</t>
  </si>
  <si>
    <t>公司3217</t>
  </si>
  <si>
    <t>电话销售（双休+高提成）</t>
  </si>
  <si>
    <t>公司3218</t>
  </si>
  <si>
    <t>亚马逊销售主管</t>
  </si>
  <si>
    <t>深圳-龙岗区</t>
  </si>
  <si>
    <t>公司3219</t>
  </si>
  <si>
    <t>天猫美工（包吃住）</t>
  </si>
  <si>
    <t>公司3220</t>
  </si>
  <si>
    <t>经理助理</t>
  </si>
  <si>
    <t>公司3221</t>
  </si>
  <si>
    <t>天猫美工/设计师（双休、五险一金）</t>
  </si>
  <si>
    <t>公司3222</t>
  </si>
  <si>
    <t>前端开发工程师（双休）</t>
  </si>
  <si>
    <t>公司3223</t>
  </si>
  <si>
    <t>销售人员</t>
  </si>
  <si>
    <t>公司3224</t>
  </si>
  <si>
    <t>微信自媒体运营</t>
  </si>
  <si>
    <t>公司3225</t>
  </si>
  <si>
    <t>业务代表</t>
  </si>
  <si>
    <t>公司3226</t>
  </si>
  <si>
    <t>销售总监</t>
  </si>
  <si>
    <t>佛山-禅城区</t>
  </si>
  <si>
    <t>公司3227</t>
  </si>
  <si>
    <t>零首付招聘滴滴司机</t>
  </si>
  <si>
    <t>公司3228</t>
  </si>
  <si>
    <t>加盟拓展总监/经理/主管</t>
  </si>
  <si>
    <t>公司3229</t>
  </si>
  <si>
    <t>施工主管</t>
  </si>
  <si>
    <t>公司3230</t>
  </si>
  <si>
    <t>数据挖掘工程师（智能客服方向）(职位编号：J191644)</t>
  </si>
  <si>
    <t>数据分析师（数据挖掘）</t>
  </si>
  <si>
    <t>公司3231</t>
  </si>
  <si>
    <t>公司3232</t>
  </si>
  <si>
    <t>SAS数据挖掘顾问(职位编号：00409)</t>
  </si>
  <si>
    <t>公司3233</t>
  </si>
  <si>
    <t>公司3234</t>
  </si>
  <si>
    <t>人工智能算法工程师（数据挖掘）</t>
  </si>
  <si>
    <t>1.8-2.4万/月</t>
  </si>
  <si>
    <t>公司3235</t>
  </si>
  <si>
    <t>数据挖掘工程师(职位编号：000982)</t>
  </si>
  <si>
    <t>公司3236</t>
  </si>
  <si>
    <t>公司3237</t>
  </si>
  <si>
    <t>PTBU-数据挖掘工程师</t>
  </si>
  <si>
    <t>公司3238</t>
  </si>
  <si>
    <t>公司3239</t>
  </si>
  <si>
    <t>阿里巴巴国际站运营主管/外贸网络营销经理(职位编号：20190518)</t>
  </si>
  <si>
    <t>运营策划经理</t>
  </si>
  <si>
    <t>公司3240</t>
  </si>
  <si>
    <t>金融经济研究员</t>
  </si>
  <si>
    <t>公司3241</t>
  </si>
  <si>
    <t>公司3242</t>
  </si>
  <si>
    <t>公司3243</t>
  </si>
  <si>
    <t>运营副总监/运营经理（双休）</t>
  </si>
  <si>
    <t>公司3244</t>
  </si>
  <si>
    <t>经营分析leader(职位编号：34730)</t>
  </si>
  <si>
    <t>公司3245</t>
  </si>
  <si>
    <t>公司3246</t>
  </si>
  <si>
    <t>公司3247</t>
  </si>
  <si>
    <t>数据分析专员</t>
  </si>
  <si>
    <t>公司3248</t>
  </si>
  <si>
    <t>公司3249</t>
  </si>
  <si>
    <t>销售行政专员</t>
  </si>
  <si>
    <t>3.6-4千/月</t>
  </si>
  <si>
    <t>公司3250</t>
  </si>
  <si>
    <t>大数据咨询顾问</t>
  </si>
  <si>
    <t>公司3251</t>
  </si>
  <si>
    <t>发行VP</t>
  </si>
  <si>
    <t>25-40万/年</t>
  </si>
  <si>
    <t>公司3252</t>
  </si>
  <si>
    <t>品类运营经理</t>
  </si>
  <si>
    <t>公司3253</t>
  </si>
  <si>
    <t>公司3254</t>
  </si>
  <si>
    <t>主持人</t>
  </si>
  <si>
    <t>公司3255</t>
  </si>
  <si>
    <t>公司3256</t>
  </si>
  <si>
    <t>高级产品经理（客户画像）</t>
  </si>
  <si>
    <t>公司3257</t>
  </si>
  <si>
    <t>天猫京东运营</t>
  </si>
  <si>
    <t>公司3258</t>
  </si>
  <si>
    <t>物联网开发工程师</t>
  </si>
  <si>
    <t>珠海-珠海保税区</t>
  </si>
  <si>
    <t>公司3259</t>
  </si>
  <si>
    <t>大数据分析</t>
  </si>
  <si>
    <t>16-28万/年</t>
  </si>
  <si>
    <t>公司3260</t>
  </si>
  <si>
    <t>客户关系主管</t>
  </si>
  <si>
    <t>公司3261</t>
  </si>
  <si>
    <t>AI算法工程师 -智能网络与终端研究院(职位编号：20190221-01)</t>
  </si>
  <si>
    <t>数据分析师（五险一金）</t>
  </si>
  <si>
    <t>公司3262</t>
  </si>
  <si>
    <t>公司3263</t>
  </si>
  <si>
    <t>运维工程师（监控中心-SWAT）(职位编号：VIPS023291)</t>
  </si>
  <si>
    <t>2019校园招聘在线申请(职位编号：001586)</t>
  </si>
  <si>
    <t>公司3264</t>
  </si>
  <si>
    <t>公司3265</t>
  </si>
  <si>
    <t>数据分析师（渠道方向）</t>
  </si>
  <si>
    <t>公司3266</t>
  </si>
  <si>
    <t>运营经理 五险一金+双休+工作餐</t>
  </si>
  <si>
    <t>公司3267</t>
  </si>
  <si>
    <t>万达普惠-风险政策高级经理</t>
  </si>
  <si>
    <t>公司3268</t>
  </si>
  <si>
    <t>人工智能工程师</t>
  </si>
  <si>
    <t>公司3269</t>
  </si>
  <si>
    <t>7-15万/年</t>
  </si>
  <si>
    <t>公司3270</t>
  </si>
  <si>
    <t>线上运营专员</t>
  </si>
  <si>
    <t>公司3271</t>
  </si>
  <si>
    <t>数据分析师(职位编号：0003)</t>
  </si>
  <si>
    <t>公司3272</t>
  </si>
  <si>
    <t>游戏运营（商业化）-DPL02-广州-00620</t>
  </si>
  <si>
    <t>公司3273</t>
  </si>
  <si>
    <t>数据分析师(职位编号：sanfu000389)</t>
  </si>
  <si>
    <t>公司3274</t>
  </si>
  <si>
    <t>公司3275</t>
  </si>
  <si>
    <t>0.8-2.5万/月</t>
  </si>
  <si>
    <t>公司3276</t>
  </si>
  <si>
    <t>培训讲师岗（多元渠道）</t>
  </si>
  <si>
    <t>公司3277</t>
  </si>
  <si>
    <t>网络营销经理――思格特</t>
  </si>
  <si>
    <t>珠海-金湾区</t>
  </si>
  <si>
    <t>公司3278</t>
  </si>
  <si>
    <t>游戏数据分析师</t>
  </si>
  <si>
    <t>数据工程师-广州-00778</t>
  </si>
  <si>
    <t>模型经理（***）</t>
  </si>
  <si>
    <t>公司3279</t>
  </si>
  <si>
    <t>智能数据服务平台（MISP）首席技术专家</t>
  </si>
  <si>
    <t>公司3280</t>
  </si>
  <si>
    <t>用户增长专家</t>
  </si>
  <si>
    <t>公司3281</t>
  </si>
  <si>
    <t>公司3282</t>
  </si>
  <si>
    <t>教育测评数据分析师 （教育项目）</t>
  </si>
  <si>
    <t>公司3283</t>
  </si>
  <si>
    <t>高级售前工程师(职位编号：8888)</t>
  </si>
  <si>
    <t>公司3284</t>
  </si>
  <si>
    <t>公司3285</t>
  </si>
  <si>
    <t>高级大数据分析师</t>
  </si>
  <si>
    <t>公司3286</t>
  </si>
  <si>
    <t>电商运营总监</t>
  </si>
  <si>
    <t>公司3287</t>
  </si>
  <si>
    <t>数据产品优化师</t>
  </si>
  <si>
    <t>公司3288</t>
  </si>
  <si>
    <t>公司3289</t>
  </si>
  <si>
    <t>资深数据研发工程师</t>
  </si>
  <si>
    <t>公司3290</t>
  </si>
  <si>
    <t>公司3291</t>
  </si>
  <si>
    <t>商品专员</t>
  </si>
  <si>
    <t>公司3292</t>
  </si>
  <si>
    <t>电子商务运营专员（飞猪、天猫）</t>
  </si>
  <si>
    <t>公司3293</t>
  </si>
  <si>
    <t>公司3294</t>
  </si>
  <si>
    <t>公司3295</t>
  </si>
  <si>
    <t>公司3296</t>
  </si>
  <si>
    <t>公司3297</t>
  </si>
  <si>
    <t>手机设备管理专员</t>
  </si>
  <si>
    <t>公司3298</t>
  </si>
  <si>
    <t>公司3299</t>
  </si>
  <si>
    <t>国际金融经济分析师（底薪4500+双休）</t>
  </si>
  <si>
    <t>公司3300</t>
  </si>
  <si>
    <t>公司3301</t>
  </si>
  <si>
    <t>金融经济研究员（底薪4500+双休）</t>
  </si>
  <si>
    <t>财务数据主管</t>
  </si>
  <si>
    <t>淘宝运营专员</t>
  </si>
  <si>
    <t>公司3302</t>
  </si>
  <si>
    <t>亚马逊/Amazon站内推广专员/销售推广</t>
  </si>
  <si>
    <t>公司3303</t>
  </si>
  <si>
    <t>BW顾问(职位编号：000710)</t>
  </si>
  <si>
    <t>公司3304</t>
  </si>
  <si>
    <t>算法工程师（双休）</t>
  </si>
  <si>
    <t>数据分析专员（天河中信广场）</t>
  </si>
  <si>
    <t>公司3305</t>
  </si>
  <si>
    <t>高级数据经理</t>
  </si>
  <si>
    <t>公司3306</t>
  </si>
  <si>
    <t>产品经理（游戏平台发行）</t>
  </si>
  <si>
    <t>公司3307</t>
  </si>
  <si>
    <t>电商推广</t>
  </si>
  <si>
    <t>公司3308</t>
  </si>
  <si>
    <t>公司3309</t>
  </si>
  <si>
    <t>公司3310</t>
  </si>
  <si>
    <t>微商城运营</t>
  </si>
  <si>
    <t>公司3311</t>
  </si>
  <si>
    <t>邮轮产品经理</t>
  </si>
  <si>
    <t>公司3312</t>
  </si>
  <si>
    <t>项目专员（大数据方向）</t>
  </si>
  <si>
    <t>7-8.5千/月</t>
  </si>
  <si>
    <t>公司3313</t>
  </si>
  <si>
    <t>公司3314</t>
  </si>
  <si>
    <t>公司3315</t>
  </si>
  <si>
    <t>数据分析师（广州）</t>
  </si>
  <si>
    <t>公司3316</t>
  </si>
  <si>
    <t>数据分析助理经理</t>
  </si>
  <si>
    <t>公司3317</t>
  </si>
  <si>
    <t>高级咨询顾问/经理（DMP）</t>
  </si>
  <si>
    <t>公司3318</t>
  </si>
  <si>
    <t>电商运营（美妆）</t>
  </si>
  <si>
    <t>公司3319</t>
  </si>
  <si>
    <t>运维/系统高级工程师</t>
  </si>
  <si>
    <t>公司3320</t>
  </si>
  <si>
    <t>公司3321</t>
  </si>
  <si>
    <t>大数据系统高级研究员</t>
  </si>
  <si>
    <t>上饶</t>
  </si>
  <si>
    <t>公司3322</t>
  </si>
  <si>
    <t>数据处理分析师</t>
  </si>
  <si>
    <t>亚马逊日语助理/日语实习生/日语电子商务实习生/</t>
  </si>
  <si>
    <t>公司3323</t>
  </si>
  <si>
    <t>咨询顾问</t>
  </si>
  <si>
    <t>公司3324</t>
  </si>
  <si>
    <t>会员策划主管</t>
  </si>
  <si>
    <t>公司3325</t>
  </si>
  <si>
    <t>公司3326</t>
  </si>
  <si>
    <t>公司3327</t>
  </si>
  <si>
    <t>需求分析师</t>
  </si>
  <si>
    <t>公司3328</t>
  </si>
  <si>
    <t>女装电商大数据分拆</t>
  </si>
  <si>
    <t>3.5-8千/月</t>
  </si>
  <si>
    <t>公司3329</t>
  </si>
  <si>
    <t>[ATCC]Big Data Architect咨询顾问</t>
  </si>
  <si>
    <t>高级数据挖掘工程师 (MJ000761)</t>
  </si>
  <si>
    <t>公司3330</t>
  </si>
  <si>
    <t>广告投放专员</t>
  </si>
  <si>
    <t>公司3331</t>
  </si>
  <si>
    <t>ZNXT-用户增长分析师/用户研究工程师</t>
  </si>
  <si>
    <t>高级web开发工程师(职位编号：03)</t>
  </si>
  <si>
    <t>公司3332</t>
  </si>
  <si>
    <t>外卖代运营</t>
  </si>
  <si>
    <t>公司3333</t>
  </si>
  <si>
    <t>天猫运营/运营主管（KA店）</t>
  </si>
  <si>
    <t>公司3334</t>
  </si>
  <si>
    <t>暴雪组运营组长</t>
  </si>
  <si>
    <t>产品经理（大数据方向）</t>
  </si>
  <si>
    <t>民宿产品经理</t>
  </si>
  <si>
    <t>助理研究员（产业经济部）</t>
  </si>
  <si>
    <t>公司3335</t>
  </si>
  <si>
    <t>商品专员(职位编号：8003)</t>
  </si>
  <si>
    <t>0.3-1.2万/月</t>
  </si>
  <si>
    <t>公司3336</t>
  </si>
  <si>
    <t>产品运营专员</t>
  </si>
  <si>
    <t>公司3337</t>
  </si>
  <si>
    <t>公司3338</t>
  </si>
  <si>
    <t>算法工程师-天讯瑞达通信技术有限公司</t>
  </si>
  <si>
    <t>公司3339</t>
  </si>
  <si>
    <t>中高级数据分析师</t>
  </si>
  <si>
    <t>公司3340</t>
  </si>
  <si>
    <t>数据分析师（社保+双休）</t>
  </si>
  <si>
    <t>公司3341</t>
  </si>
  <si>
    <t>公司3342</t>
  </si>
  <si>
    <t>公司3343</t>
  </si>
  <si>
    <t>BI高级工程师</t>
  </si>
  <si>
    <t>公司3344</t>
  </si>
  <si>
    <t>公司3345</t>
  </si>
  <si>
    <t>风控经理</t>
  </si>
  <si>
    <t>数据分析高级经理</t>
  </si>
  <si>
    <t>公司3346</t>
  </si>
  <si>
    <t>服装品牌（商品）专员</t>
  </si>
  <si>
    <t>公司3347</t>
  </si>
  <si>
    <t>营养研究员(职位编号：Byhealth001330)</t>
  </si>
  <si>
    <t>公司3348</t>
  </si>
  <si>
    <t>商务专员（五险一金+双休）(职位编号：17)</t>
  </si>
  <si>
    <t>软件架构师(职位编号：13)</t>
  </si>
  <si>
    <t>数据产品助理（IT）</t>
  </si>
  <si>
    <t>公司3349</t>
  </si>
  <si>
    <t>公司3350</t>
  </si>
  <si>
    <t>算法工程师（石牌桥）</t>
  </si>
  <si>
    <t>大数据产品开发工程师-(大数据）</t>
  </si>
  <si>
    <t>公司3351</t>
  </si>
  <si>
    <t>运营专员（机构方向）</t>
  </si>
  <si>
    <t>CRM高级经理</t>
  </si>
  <si>
    <t>公司3352</t>
  </si>
  <si>
    <t>通信运营商增值业务专家</t>
  </si>
  <si>
    <t>公司3353</t>
  </si>
  <si>
    <t>数据分析（数据运营）</t>
  </si>
  <si>
    <t>公司3354</t>
  </si>
  <si>
    <t>公司3355</t>
  </si>
  <si>
    <t>运维开发工程师（18届）</t>
  </si>
  <si>
    <t>大区经营管理专员(职位编号：sanfu008210)</t>
  </si>
  <si>
    <t>大数据架构师(职位编号：37)</t>
  </si>
  <si>
    <t>Java开发高级工程师/主管</t>
  </si>
  <si>
    <t>高级研究员（产业经济部）</t>
  </si>
  <si>
    <t>大数据分析与挖掘工程师</t>
  </si>
  <si>
    <t>数据算法工程师</t>
  </si>
  <si>
    <t>公司3356</t>
  </si>
  <si>
    <t>数据架构师 (MJ000480)</t>
  </si>
  <si>
    <t>公司3357</t>
  </si>
  <si>
    <t>数据分析师(职位编号：000986)</t>
  </si>
  <si>
    <t>15-25万/年</t>
  </si>
  <si>
    <t>公司3358</t>
  </si>
  <si>
    <t>算法软件工程师</t>
  </si>
  <si>
    <t>BI数据分析师</t>
  </si>
  <si>
    <t>公司3359</t>
  </si>
  <si>
    <t>高级技术经理（大数据方向）</t>
  </si>
  <si>
    <t>公司3360</t>
  </si>
  <si>
    <t>ZBBU-数据分析师</t>
  </si>
  <si>
    <t>新媒体运营专员</t>
  </si>
  <si>
    <t>公司3361</t>
  </si>
  <si>
    <t>物联网工程师</t>
  </si>
  <si>
    <t>公司3362</t>
  </si>
  <si>
    <t>公司3363</t>
  </si>
  <si>
    <t>数据分析师（DP快决测）</t>
  </si>
  <si>
    <t>公司3364</t>
  </si>
  <si>
    <t>PTBU-数据分析师</t>
  </si>
  <si>
    <t>公司3365</t>
  </si>
  <si>
    <t>海外游戏数据分析专员/主管</t>
  </si>
  <si>
    <t>公司3366</t>
  </si>
  <si>
    <t>需求工程师</t>
  </si>
  <si>
    <t>公司3367</t>
  </si>
  <si>
    <t>在线运营0410</t>
  </si>
  <si>
    <t>渠道运营（产品）</t>
  </si>
  <si>
    <t>混合云平台架构师(职位编号：huya001467)</t>
  </si>
  <si>
    <t>ETL/BI/数据分析工程师</t>
  </si>
  <si>
    <t>高级技术经理</t>
  </si>
  <si>
    <t>1.1-2万/月</t>
  </si>
  <si>
    <t>公司3368</t>
  </si>
  <si>
    <t>中级微商城运营</t>
  </si>
  <si>
    <t>公司3369</t>
  </si>
  <si>
    <t>数据分析总监 (MJ001218)</t>
  </si>
  <si>
    <t>博士后研究员（大数据）</t>
  </si>
  <si>
    <t>35-45万/月</t>
  </si>
  <si>
    <t>公司3370</t>
  </si>
  <si>
    <t>大数据运维工程师（Hadoop运维工程师）</t>
  </si>
  <si>
    <t>hadoop 技术顾问(职位编号：00411)</t>
  </si>
  <si>
    <t>Hadoop开发工程师(职位编号：Hadoop开发工程师)</t>
  </si>
  <si>
    <t>算法工程师(自然语言方向)</t>
  </si>
  <si>
    <t>企业风险管理-大数据分析经理</t>
  </si>
  <si>
    <t>公司3371</t>
  </si>
  <si>
    <t>公司3372</t>
  </si>
  <si>
    <t>SPBU-大数据开发工程师（风控）</t>
  </si>
  <si>
    <t>高级运维工程师（中科智城）(职位编号：ZKZC-002)</t>
  </si>
  <si>
    <t>公司3373</t>
  </si>
  <si>
    <t>公司3374</t>
  </si>
  <si>
    <t>阿里云事业部-云业务架构师-广州区域(职位编号：GP070330)</t>
  </si>
  <si>
    <t>高级项目经理</t>
  </si>
  <si>
    <t>公司3375</t>
  </si>
  <si>
    <t>公司3376</t>
  </si>
  <si>
    <t>数据挖掘分析师</t>
  </si>
  <si>
    <t>高级运维开发</t>
  </si>
  <si>
    <t>公司3377</t>
  </si>
  <si>
    <t>Infrastructure Architect</t>
  </si>
  <si>
    <t>公司3378</t>
  </si>
  <si>
    <t>1.1-1.6万/月</t>
  </si>
  <si>
    <t>公司3379</t>
  </si>
  <si>
    <t>公司3380</t>
  </si>
  <si>
    <t>公司3381</t>
  </si>
  <si>
    <t>AI研发工程师</t>
  </si>
  <si>
    <t>公司3382</t>
  </si>
  <si>
    <t>中级开发工程师(Python)</t>
  </si>
  <si>
    <t>公司3383</t>
  </si>
  <si>
    <t>JAVA系统架构师（大数据方向）</t>
  </si>
  <si>
    <t>公司3384</t>
  </si>
  <si>
    <t>Java开发工程师（大数据方向）</t>
  </si>
  <si>
    <t>公司3385</t>
  </si>
  <si>
    <t>公司3386</t>
  </si>
  <si>
    <t>公司3387</t>
  </si>
  <si>
    <t>高级Java工程师Senior Java Engineer</t>
  </si>
  <si>
    <t>大数据高级开发工程师(职位编号：000310)</t>
  </si>
  <si>
    <t>公司3388</t>
  </si>
  <si>
    <t>首席架构师</t>
  </si>
  <si>
    <t>公司3389</t>
  </si>
  <si>
    <t>项目总监（大数据业务方向）</t>
  </si>
  <si>
    <t>公司3390</t>
  </si>
  <si>
    <t>公司3391</t>
  </si>
  <si>
    <t>数据分析师-(大数据）</t>
  </si>
  <si>
    <t>数据平台架构师</t>
  </si>
  <si>
    <t>公司3392</t>
  </si>
  <si>
    <t>中级大数据工程师</t>
  </si>
  <si>
    <t>公司3393</t>
  </si>
  <si>
    <t>公司3394</t>
  </si>
  <si>
    <t>Java大数据开发工程师(双休 7险1金)</t>
  </si>
  <si>
    <t>公司3395</t>
  </si>
  <si>
    <t>公司3396</t>
  </si>
  <si>
    <t>公司3397</t>
  </si>
  <si>
    <t>公司3398</t>
  </si>
  <si>
    <t>GIS大数据开发经理</t>
  </si>
  <si>
    <t>公司3399</t>
  </si>
  <si>
    <t>公司3400</t>
  </si>
  <si>
    <t>技术经理（Java/大数据方向）</t>
  </si>
  <si>
    <t>公司3401</t>
  </si>
  <si>
    <t>资 深大数据工程师</t>
  </si>
  <si>
    <t>公司3402</t>
  </si>
  <si>
    <t>公司3403</t>
  </si>
  <si>
    <t>资深架构师(职位编号：26)</t>
  </si>
  <si>
    <t>系统运维工程师-深圳/广州（广东钛马车联网）</t>
  </si>
  <si>
    <t>公司3404</t>
  </si>
  <si>
    <t>开发工程师</t>
  </si>
  <si>
    <t>公司3405</t>
  </si>
  <si>
    <t>公司3406</t>
  </si>
  <si>
    <t>高级大数据开发工程师</t>
  </si>
  <si>
    <t>公司3407</t>
  </si>
  <si>
    <t>公司3408</t>
  </si>
  <si>
    <t>项目支持工程师（广州）</t>
  </si>
  <si>
    <t>高级Java工程师-行客（广州）</t>
  </si>
  <si>
    <t>公司3409</t>
  </si>
  <si>
    <t>公司3410</t>
  </si>
  <si>
    <t>高级大数据工程师(J11896)</t>
  </si>
  <si>
    <t>公司3411</t>
  </si>
  <si>
    <t>大数据开发工程师（初级）</t>
  </si>
  <si>
    <t>公司3412</t>
  </si>
  <si>
    <t>公司3413</t>
  </si>
  <si>
    <t>电商后台管理</t>
  </si>
  <si>
    <t>公司3414</t>
  </si>
  <si>
    <t>公司3415</t>
  </si>
  <si>
    <t>公司3416</t>
  </si>
  <si>
    <t>初级数据仓库工程师</t>
  </si>
  <si>
    <t>公司3417</t>
  </si>
  <si>
    <t>0.9-1.7万/月</t>
  </si>
  <si>
    <t>公司3418</t>
  </si>
  <si>
    <t>海西</t>
  </si>
  <si>
    <t>公司3419</t>
  </si>
  <si>
    <t>java开发工程师（大数据方向）</t>
  </si>
  <si>
    <t>公司3420</t>
  </si>
  <si>
    <t>1.2-1.9万/月</t>
  </si>
  <si>
    <t>公司3421</t>
  </si>
  <si>
    <t>公司3422</t>
  </si>
  <si>
    <t>金融大数据工程师（银行管会，五险一金，股权激励）</t>
  </si>
  <si>
    <t>公司3423</t>
  </si>
  <si>
    <t>PaaS研发工程师</t>
  </si>
  <si>
    <t>公司3424</t>
  </si>
  <si>
    <t>公司3425</t>
  </si>
  <si>
    <t>公司3426</t>
  </si>
  <si>
    <t>大数据架构师（高级高薪）</t>
  </si>
  <si>
    <t>系统管理员/网络管理员</t>
  </si>
  <si>
    <t>公司3427</t>
  </si>
  <si>
    <t>公司3428</t>
  </si>
  <si>
    <t>大数据分析师―企信大数据</t>
  </si>
  <si>
    <t>大数据分析实习（本科理科方向）</t>
  </si>
  <si>
    <t>公司3429</t>
  </si>
  <si>
    <t>公司3430</t>
  </si>
  <si>
    <t>数据仓库工程师 - 运营中心(职位编号：J190065)</t>
  </si>
  <si>
    <t>数据挖掘工程师（用户画像方向） - 运营中心(职位编号：J190069)</t>
  </si>
  <si>
    <t>工程策划工程师(基建工程策划)</t>
  </si>
  <si>
    <t>1.6-1.8万/月</t>
  </si>
  <si>
    <t>公司3431</t>
  </si>
  <si>
    <t>软件开发-中国电信网络与信息安全研究院网络安全研究所</t>
  </si>
  <si>
    <t>公司3432</t>
  </si>
  <si>
    <t>公司3433</t>
  </si>
  <si>
    <t>大数据平台工程师（实时大数据处理）</t>
  </si>
  <si>
    <t>大数据技术经理</t>
  </si>
  <si>
    <t>公司3434</t>
  </si>
  <si>
    <t>AI工程师（实习岗）</t>
  </si>
  <si>
    <t>公司3435</t>
  </si>
  <si>
    <t>算法工程师/数据挖掘</t>
  </si>
  <si>
    <t>大数据开发（ETL开发 数据建模）</t>
  </si>
  <si>
    <t>BI大数据开发（etl+Hive+BI+sql+周末双休+6险1金）</t>
  </si>
  <si>
    <t>技术经理（大数据）</t>
  </si>
  <si>
    <t>资深Java开发工程师（可年后到岗）</t>
  </si>
  <si>
    <t>推荐算法高级/资深工程师/专家</t>
  </si>
  <si>
    <t>数据运维工程师</t>
  </si>
  <si>
    <t>中高级大数据工程师(职位编号：01)</t>
  </si>
  <si>
    <t>公司3436</t>
  </si>
  <si>
    <t>项目经理（软件项目）</t>
  </si>
  <si>
    <t>高应用架构师</t>
  </si>
  <si>
    <t>公司3437</t>
  </si>
  <si>
    <t>中级java开发工程师</t>
  </si>
  <si>
    <t>公司3438</t>
  </si>
  <si>
    <t>公司3439</t>
  </si>
  <si>
    <t>数据挖掘工程师(双休 7险1金)</t>
  </si>
  <si>
    <t>公司3440</t>
  </si>
  <si>
    <t>数据分析工程师（bi工程师）</t>
  </si>
  <si>
    <t>java技术专家</t>
  </si>
  <si>
    <t>公司3441</t>
  </si>
  <si>
    <t>文远知行―云平台高级架构师</t>
  </si>
  <si>
    <t>公司3442</t>
  </si>
  <si>
    <t>公司3443</t>
  </si>
  <si>
    <t>JAVA中级软件工程师（人工智能）</t>
  </si>
  <si>
    <t>研发总监(广州研发中心)</t>
  </si>
  <si>
    <t>公司3444</t>
  </si>
  <si>
    <t>公司3445</t>
  </si>
  <si>
    <t>公司3446</t>
  </si>
  <si>
    <t>机器学习算法工程师（集团）</t>
  </si>
  <si>
    <t>公司3447</t>
  </si>
  <si>
    <t>数据策略工程师 (MJ001811)</t>
  </si>
  <si>
    <t>解决方案专家（广州）</t>
  </si>
  <si>
    <t>公司3448</t>
  </si>
  <si>
    <t>公司3449</t>
  </si>
  <si>
    <t>数据测试工程师</t>
  </si>
  <si>
    <t>公司3450</t>
  </si>
  <si>
    <t>公司3451</t>
  </si>
  <si>
    <t>公司3452</t>
  </si>
  <si>
    <t>大数据工程师――2019校园招聘</t>
  </si>
  <si>
    <t>9-15万/年</t>
  </si>
  <si>
    <t>数据挖掘工程师(职位编号：002983)</t>
  </si>
  <si>
    <t>PTBU-数据分析师（曲库）</t>
  </si>
  <si>
    <t>SPBU-数据平台研发工程师（采集方向）</t>
  </si>
  <si>
    <t>公司3453</t>
  </si>
  <si>
    <t>微服务高级开发工程师（JAVA）</t>
  </si>
  <si>
    <t>1.5-2.6万/月</t>
  </si>
  <si>
    <t>测试工程师（高级）</t>
  </si>
  <si>
    <t>公司3454</t>
  </si>
  <si>
    <t>Java开发工程师（视频监控）</t>
  </si>
  <si>
    <t>公司3455</t>
  </si>
  <si>
    <t>WXG03-122 小程序搜索算法研究员（广州）(职位编号：46560)</t>
  </si>
  <si>
    <t>大数据实习生/爬虫实习生</t>
  </si>
  <si>
    <t>公司3456</t>
  </si>
  <si>
    <t>数据运营总监(职位编号：000417)</t>
  </si>
  <si>
    <t>公司3457</t>
  </si>
  <si>
    <t>Python高级软件工程师</t>
  </si>
  <si>
    <t>公司3458</t>
  </si>
  <si>
    <t>少儿编程讲师（python）</t>
  </si>
  <si>
    <t>公司3459</t>
  </si>
  <si>
    <t>Python数据处理开发工程师</t>
  </si>
  <si>
    <t>公司3460</t>
  </si>
  <si>
    <t>python工程师(人工智能方向）</t>
  </si>
  <si>
    <t>Python开发高级/资深工程师/专家</t>
  </si>
  <si>
    <t>python开发工程师（语料库技术支持）</t>
  </si>
  <si>
    <t>公司3461</t>
  </si>
  <si>
    <t>python开发工程师</t>
  </si>
  <si>
    <t>公司3462</t>
  </si>
  <si>
    <t>公司3463</t>
  </si>
  <si>
    <t>公司3464</t>
  </si>
  <si>
    <t>Python大数据开发工程师</t>
  </si>
  <si>
    <t>公司3465</t>
  </si>
  <si>
    <t>运维开发/Python开发工程师</t>
  </si>
  <si>
    <t>公司3466</t>
  </si>
  <si>
    <t>Python web工程师</t>
  </si>
  <si>
    <t>python研发工程师</t>
  </si>
  <si>
    <t>公司3467</t>
  </si>
  <si>
    <t>Devops开发工程师</t>
  </si>
  <si>
    <t>公司3468</t>
  </si>
  <si>
    <t>公司3469</t>
  </si>
  <si>
    <t>互动娱乐事业部-资深游戏测试工程师-广州(职位编号：GP542225)</t>
  </si>
  <si>
    <t>网络推广主管</t>
  </si>
  <si>
    <t>公司3470</t>
  </si>
  <si>
    <t>普洱</t>
  </si>
  <si>
    <t>公司3471</t>
  </si>
  <si>
    <t>软件工程师后端</t>
  </si>
  <si>
    <t>公司3472</t>
  </si>
  <si>
    <t>数据治理平台运营工程师(职位编号：001641)</t>
  </si>
  <si>
    <t>公司3473</t>
  </si>
  <si>
    <t>公司3474</t>
  </si>
  <si>
    <t>售后实施工程师</t>
  </si>
  <si>
    <t>招12人</t>
  </si>
  <si>
    <t>公司3475</t>
  </si>
  <si>
    <t>公司3476</t>
  </si>
  <si>
    <t>Moba游戏服务器开发工程师</t>
  </si>
  <si>
    <t>公司3477</t>
  </si>
  <si>
    <t>公司3478</t>
  </si>
  <si>
    <t>公司3479</t>
  </si>
  <si>
    <t>OpenStack研发工程师</t>
  </si>
  <si>
    <t>公司3480</t>
  </si>
  <si>
    <t>测试开发工程师-1004</t>
  </si>
  <si>
    <t>公司3481</t>
  </si>
  <si>
    <t>生物信息工程师（初级）</t>
  </si>
  <si>
    <t>公司3482</t>
  </si>
  <si>
    <t>美晨集团-自动化测试工程师</t>
  </si>
  <si>
    <t>公司3483</t>
  </si>
  <si>
    <t>公司3484</t>
  </si>
  <si>
    <t>公司3485</t>
  </si>
  <si>
    <t>中级研发工程师（.net方向）</t>
  </si>
  <si>
    <t>公司3486</t>
  </si>
  <si>
    <t>公司3487</t>
  </si>
  <si>
    <t>公司3488</t>
  </si>
  <si>
    <t>Web前端开发工程师（包吃住）</t>
  </si>
  <si>
    <t>公司3489</t>
  </si>
  <si>
    <t>公司3490</t>
  </si>
  <si>
    <t>运维工程师（网络管理）</t>
  </si>
  <si>
    <t>公司3491</t>
  </si>
  <si>
    <t>公司3492</t>
  </si>
  <si>
    <t>公司3493</t>
  </si>
  <si>
    <t>公司3494</t>
  </si>
  <si>
    <t>公司3495</t>
  </si>
  <si>
    <t>C++服务端主程（手游）</t>
  </si>
  <si>
    <t>公司3496</t>
  </si>
  <si>
    <t>公司3497</t>
  </si>
  <si>
    <t>系统工程师 (LINUX)</t>
  </si>
  <si>
    <t>公司3498</t>
  </si>
  <si>
    <t>生信工程师(J11898)</t>
  </si>
  <si>
    <t>公司3499</t>
  </si>
  <si>
    <t>售前经理（人工智能）</t>
  </si>
  <si>
    <t>公司3500</t>
  </si>
  <si>
    <t>Data scientist（A/B Testing）</t>
  </si>
  <si>
    <t>深度学习算法工程师</t>
  </si>
  <si>
    <t>iOS逆向工程师</t>
  </si>
  <si>
    <t>公司3501</t>
  </si>
  <si>
    <t>公司3502</t>
  </si>
  <si>
    <t>标签开发工程师</t>
  </si>
  <si>
    <t>公司3503</t>
  </si>
  <si>
    <t>公司3504</t>
  </si>
  <si>
    <t>公司3505</t>
  </si>
  <si>
    <t>公司3506</t>
  </si>
  <si>
    <t>测试开发工程师(广州）</t>
  </si>
  <si>
    <t>测试工程师（广州）</t>
  </si>
  <si>
    <t>公司3507</t>
  </si>
  <si>
    <t>Digital Marketing Manager</t>
  </si>
  <si>
    <t>公司3508</t>
  </si>
  <si>
    <t>Linux高级研发工程师</t>
  </si>
  <si>
    <t>公司3509</t>
  </si>
  <si>
    <t>FAE工程师（广州）(J10561)</t>
  </si>
  <si>
    <t>公司3510</t>
  </si>
  <si>
    <t>公司3511</t>
  </si>
  <si>
    <t>Tester(职位编号：GZ-ER-T006)</t>
  </si>
  <si>
    <t>算法工程师（NLP方向）</t>
  </si>
  <si>
    <t>公司3512</t>
  </si>
  <si>
    <t>嵌入式软件测试工程师</t>
  </si>
  <si>
    <t>公司3513</t>
  </si>
  <si>
    <t>公司3514</t>
  </si>
  <si>
    <t>公司3515</t>
  </si>
  <si>
    <t>在线课程研发</t>
  </si>
  <si>
    <t>公司3516</t>
  </si>
  <si>
    <t>架构工程师</t>
  </si>
  <si>
    <t>公司3517</t>
  </si>
  <si>
    <t>公司3518</t>
  </si>
  <si>
    <t>逆向工程师</t>
  </si>
  <si>
    <t>高级erlang服务端开发工程师</t>
  </si>
  <si>
    <t>大数据平台研发工程师（武汉）</t>
  </si>
  <si>
    <t>武汉-武昌区</t>
  </si>
  <si>
    <t>运营数据分析（电商）</t>
  </si>
  <si>
    <t>公司3519</t>
  </si>
  <si>
    <t>技术支持工程师(创客教育）</t>
  </si>
  <si>
    <t>公司3520</t>
  </si>
  <si>
    <t>5.5-7千/月</t>
  </si>
  <si>
    <t>公司3521</t>
  </si>
  <si>
    <t>编程教师</t>
  </si>
  <si>
    <t>公司3522</t>
  </si>
  <si>
    <t>公司3523</t>
  </si>
  <si>
    <t>数据爬虫工程师</t>
  </si>
  <si>
    <t>公司3524</t>
  </si>
  <si>
    <t>公司3525</t>
  </si>
  <si>
    <t>公司3526</t>
  </si>
  <si>
    <t>C++服务端开发工程师</t>
  </si>
  <si>
    <t>公司3527</t>
  </si>
  <si>
    <t>公司3528</t>
  </si>
  <si>
    <t>技术美术</t>
  </si>
  <si>
    <t>Ruby / Rails 工程师</t>
  </si>
  <si>
    <t>公司3529</t>
  </si>
  <si>
    <t>TVCBOOK 视频推荐算法工程师</t>
  </si>
  <si>
    <t>公司3530</t>
  </si>
  <si>
    <t>公司3531</t>
  </si>
  <si>
    <t>中级运维工程师</t>
  </si>
  <si>
    <t>公司3532</t>
  </si>
  <si>
    <t>技术支持工程师（运维）</t>
  </si>
  <si>
    <t>公司3533</t>
  </si>
  <si>
    <t>NLP开发工程师</t>
  </si>
  <si>
    <t>公司3534</t>
  </si>
  <si>
    <t>公司3535</t>
  </si>
  <si>
    <t>Unity3d开发工程师</t>
  </si>
  <si>
    <t>公司3536</t>
  </si>
  <si>
    <t>系统维护工程师</t>
  </si>
  <si>
    <t>公司3537</t>
  </si>
  <si>
    <t>资深网络软件开发工程师(职位编号：NOC007)</t>
  </si>
  <si>
    <t>公司3538</t>
  </si>
  <si>
    <t>高级/资深测试工程师</t>
  </si>
  <si>
    <t>公司3539</t>
  </si>
  <si>
    <t>公司3540</t>
  </si>
  <si>
    <t>公司3541</t>
  </si>
  <si>
    <t>客户端开发工程师(职位编号：1)</t>
  </si>
  <si>
    <t>高级光学工程师</t>
  </si>
  <si>
    <t>公司3542</t>
  </si>
  <si>
    <t>开发主管/资深Java开发工程师（汽车开发）</t>
  </si>
  <si>
    <t>公司3543</t>
  </si>
  <si>
    <t>公司3544</t>
  </si>
  <si>
    <t>手机测试工程师</t>
  </si>
  <si>
    <t>公司3545</t>
  </si>
  <si>
    <t>公司3546</t>
  </si>
  <si>
    <t>公司3547</t>
  </si>
  <si>
    <t>量化策略开发工程师</t>
  </si>
  <si>
    <t>公司3548</t>
  </si>
  <si>
    <t>测试主管</t>
  </si>
  <si>
    <t>数据库云服务   运维/支持工程师</t>
  </si>
  <si>
    <t>公司3549</t>
  </si>
  <si>
    <t>DBA(双休 7险1金)</t>
  </si>
  <si>
    <t>图象算法工程师</t>
  </si>
  <si>
    <t>1.7-3万/月</t>
  </si>
  <si>
    <t>公司3550</t>
  </si>
  <si>
    <t>公司3551</t>
  </si>
  <si>
    <t>公司3552</t>
  </si>
  <si>
    <t>软件测试工程师（跑合网）</t>
  </si>
  <si>
    <t>C++开发工程师(视频)(职位编号：4001)</t>
  </si>
  <si>
    <t>公司3553</t>
  </si>
  <si>
    <t>Linux系统研发工程师（广州）</t>
  </si>
  <si>
    <t>数据库管理员（MySOL）</t>
  </si>
  <si>
    <t>深圳-光明新区</t>
  </si>
  <si>
    <t>公司3554</t>
  </si>
  <si>
    <t>公司3555</t>
  </si>
  <si>
    <t>数据分析师实习生（美国博士做你导师哟）</t>
  </si>
  <si>
    <t>公司3556</t>
  </si>
  <si>
    <t>公司3557</t>
  </si>
  <si>
    <t>JAVA后端</t>
  </si>
  <si>
    <t>公司3558</t>
  </si>
  <si>
    <t>公司3559</t>
  </si>
  <si>
    <t>研究员（机器视觉）</t>
  </si>
  <si>
    <t>公司3560</t>
  </si>
  <si>
    <t>数据平台开发实习生</t>
  </si>
  <si>
    <t>公司3561</t>
  </si>
  <si>
    <t>公司3562</t>
  </si>
  <si>
    <t>公司3563</t>
  </si>
  <si>
    <t>公司3564</t>
  </si>
  <si>
    <t>数据监控员</t>
  </si>
  <si>
    <t>公司3565</t>
  </si>
  <si>
    <t>前端可视化工程师</t>
  </si>
  <si>
    <t>公司3566</t>
  </si>
  <si>
    <t>物联网云平台架构师</t>
  </si>
  <si>
    <t>公司3567</t>
  </si>
  <si>
    <t>工控安全研究员</t>
  </si>
  <si>
    <t>公司3568</t>
  </si>
  <si>
    <t>公司3569</t>
  </si>
  <si>
    <t>信息管理工程师（ERP 系统维护）</t>
  </si>
  <si>
    <t>公司3570</t>
  </si>
  <si>
    <t>实施运维工程师</t>
  </si>
  <si>
    <t>售后技术支持经理</t>
  </si>
  <si>
    <t>公司3571</t>
  </si>
  <si>
    <t>公司3572</t>
  </si>
  <si>
    <t>爬虫逆向工程师(J10356)</t>
  </si>
  <si>
    <t>公司3573</t>
  </si>
  <si>
    <t>公司3574</t>
  </si>
  <si>
    <t>公司3575</t>
  </si>
  <si>
    <t>软件研发经理</t>
  </si>
  <si>
    <t>公司3576</t>
  </si>
  <si>
    <t>公司3577</t>
  </si>
  <si>
    <t>公司3578</t>
  </si>
  <si>
    <t>公司3579</t>
  </si>
  <si>
    <t>公司3580</t>
  </si>
  <si>
    <t>高级/资深PHP开发工程师</t>
  </si>
  <si>
    <t>公司3581</t>
  </si>
  <si>
    <t>公司3582</t>
  </si>
  <si>
    <t>广东地区大数据工程师</t>
  </si>
  <si>
    <t>公司3583</t>
  </si>
  <si>
    <t>Golang开发工程师</t>
  </si>
  <si>
    <t>公司3584</t>
  </si>
  <si>
    <t>系统维护岗</t>
  </si>
  <si>
    <t>公司3585</t>
  </si>
  <si>
    <t>Java全栈工程师</t>
  </si>
  <si>
    <t>公司3586</t>
  </si>
  <si>
    <t>公司3587</t>
  </si>
  <si>
    <t>高级测试（偏测试开发）(职位编号：002772)</t>
  </si>
  <si>
    <t>公司3588</t>
  </si>
  <si>
    <t>Openstack运维工程师</t>
  </si>
  <si>
    <t>公司3589</t>
  </si>
  <si>
    <t>外贸推广主管</t>
  </si>
  <si>
    <t>公司3590</t>
  </si>
  <si>
    <t>公司3591</t>
  </si>
  <si>
    <t>数字IC工程师（双休+五险+奖金）</t>
  </si>
  <si>
    <t>公司3592</t>
  </si>
  <si>
    <t>Sr. Test development engineer</t>
  </si>
  <si>
    <t>公司3593</t>
  </si>
  <si>
    <t>客户端高级测试工程师</t>
  </si>
  <si>
    <t>公司3594</t>
  </si>
  <si>
    <t>数据模型专家</t>
  </si>
  <si>
    <t>公司3595</t>
  </si>
  <si>
    <t>动画TD</t>
  </si>
  <si>
    <t>公司3596</t>
  </si>
  <si>
    <t>论文代写</t>
  </si>
  <si>
    <t>公司3597</t>
  </si>
  <si>
    <t>公司3598</t>
  </si>
  <si>
    <t>数据建模师/数据挖掘工程师</t>
  </si>
  <si>
    <t>公司3599</t>
  </si>
  <si>
    <t>渗透测试工程师-安全服务组</t>
  </si>
  <si>
    <t>公司3600</t>
  </si>
  <si>
    <t>软件测试主管/软件测试工程师</t>
  </si>
  <si>
    <t>公司3601</t>
  </si>
  <si>
    <t>JAVA开发工程师（后备经理，五险一金，近地铁三号线）</t>
  </si>
  <si>
    <t>公司3602</t>
  </si>
  <si>
    <t>公司3603</t>
  </si>
  <si>
    <t>移动APP软件工程师</t>
  </si>
  <si>
    <t>公司3604</t>
  </si>
  <si>
    <t>公司3605</t>
  </si>
  <si>
    <t>JAVA中高级开发工程师(产品)</t>
  </si>
  <si>
    <t>前端运营维护专员</t>
  </si>
  <si>
    <t>公司3606</t>
  </si>
  <si>
    <t>Software Test Engineer II</t>
  </si>
  <si>
    <t>定位算法专家</t>
  </si>
  <si>
    <t>公司3607</t>
  </si>
  <si>
    <t>IT管理员</t>
  </si>
  <si>
    <t>公司3608</t>
  </si>
  <si>
    <t>高级后端工程师</t>
  </si>
  <si>
    <t>公司3609</t>
  </si>
  <si>
    <t>电商数据洞察执行</t>
  </si>
  <si>
    <t>公司3610</t>
  </si>
  <si>
    <t>Lua游戏后端开发</t>
  </si>
  <si>
    <t>公司3611</t>
  </si>
  <si>
    <t>公司3612</t>
  </si>
  <si>
    <t>软件测试工程师――智能连接部（广州）</t>
  </si>
  <si>
    <t>公司3613</t>
  </si>
  <si>
    <t>少儿编程讲师</t>
  </si>
  <si>
    <t>公司3614</t>
  </si>
  <si>
    <t>模型预测工程师（轨迹预测与碰撞分析）</t>
  </si>
  <si>
    <t>公司3615</t>
  </si>
  <si>
    <t>Java架构师(职位编号：HH119010202)</t>
  </si>
  <si>
    <t>公司3616</t>
  </si>
  <si>
    <t>运维测试工程师</t>
  </si>
  <si>
    <t>公司3617</t>
  </si>
  <si>
    <t>公司3618</t>
  </si>
  <si>
    <t>护肤研究师</t>
  </si>
  <si>
    <t>公司3619</t>
  </si>
  <si>
    <t>.NET开发工程师（中级）急招</t>
  </si>
  <si>
    <t>公司3620</t>
  </si>
  <si>
    <t>客服专员</t>
  </si>
  <si>
    <t>公司3621</t>
  </si>
  <si>
    <t>C#.NET工程师</t>
  </si>
  <si>
    <t>公司3622</t>
  </si>
  <si>
    <t>营销总监/经理</t>
  </si>
  <si>
    <t>公司3623</t>
  </si>
  <si>
    <t>公司3624</t>
  </si>
  <si>
    <t>出纳</t>
  </si>
  <si>
    <t>广州-从化</t>
  </si>
  <si>
    <t>公司3625</t>
  </si>
  <si>
    <t>板房主管</t>
  </si>
  <si>
    <t>公司3626</t>
  </si>
  <si>
    <t>高级C#开发工程师</t>
  </si>
  <si>
    <t>18-30万/年</t>
  </si>
  <si>
    <t>驻场经理（流程方向）</t>
  </si>
  <si>
    <t>公司3627</t>
  </si>
  <si>
    <t>助理咨询顾问（电力事业部）</t>
  </si>
  <si>
    <t>助理咨询顾问（战略方向）</t>
  </si>
  <si>
    <t>网贷专员</t>
  </si>
  <si>
    <t>公司3628</t>
  </si>
  <si>
    <t>Java后端研发工程师</t>
  </si>
  <si>
    <t>办公室行政专员</t>
  </si>
  <si>
    <t>2-6千/月</t>
  </si>
  <si>
    <t>公司3629</t>
  </si>
  <si>
    <t>办公室助理</t>
  </si>
  <si>
    <t>1.5-5千/月</t>
  </si>
  <si>
    <t>C1司机配送员8000管食宿</t>
  </si>
  <si>
    <t>公司3630</t>
  </si>
  <si>
    <t>初级C++工程师</t>
  </si>
  <si>
    <t>大石/C1驾照司机</t>
  </si>
  <si>
    <t>公司3631</t>
  </si>
  <si>
    <t>公司3632</t>
  </si>
  <si>
    <t>Linux/c/c++/QT软件开发工程师</t>
  </si>
  <si>
    <t>公司3633</t>
  </si>
  <si>
    <t>笔记本 3C 销售经理 （月休6天）</t>
  </si>
  <si>
    <t>公司3634</t>
  </si>
  <si>
    <t>公司3635</t>
  </si>
  <si>
    <t>公司3636</t>
  </si>
  <si>
    <t>公司3637</t>
  </si>
  <si>
    <t>电子商务美工设计（淘宝、天猫、京东、B2C）</t>
  </si>
  <si>
    <t>4.5-9.8千/月</t>
  </si>
  <si>
    <t>公司3638</t>
  </si>
  <si>
    <t>C美股上市/网络销售/高提成</t>
  </si>
  <si>
    <t>公司3639</t>
  </si>
  <si>
    <t>今日头条内容营销 - 3C行业方向(职位编号：32113)</t>
  </si>
  <si>
    <t>C++服务端开发</t>
  </si>
  <si>
    <t>公司3640</t>
  </si>
  <si>
    <t>B2C外贸专员</t>
  </si>
  <si>
    <t>公司3641</t>
  </si>
  <si>
    <t>公司3642</t>
  </si>
  <si>
    <t>采购员（C1驾照）</t>
  </si>
  <si>
    <t>公司3643</t>
  </si>
  <si>
    <t>肌肤管理顾问/S.M.C</t>
  </si>
  <si>
    <t>公司3644</t>
  </si>
  <si>
    <t>初中级软件工程师(C#/Java）</t>
  </si>
  <si>
    <t>公司3645</t>
  </si>
  <si>
    <t>4-9千/月</t>
  </si>
  <si>
    <t>公司3646</t>
  </si>
  <si>
    <t>C4D助教（五险一金+7小时工作）</t>
  </si>
  <si>
    <t>C++开发工程师 - 运营中心(职位编号：J190062)</t>
  </si>
  <si>
    <t>公司3647</t>
  </si>
  <si>
    <t>淘宝主播，女装直播搭配师，金冠C店</t>
  </si>
  <si>
    <t>公司3648</t>
  </si>
  <si>
    <t>公司3649</t>
  </si>
  <si>
    <t>C# 开发工程师(+Java/Vba)</t>
  </si>
  <si>
    <t>公司3650</t>
  </si>
  <si>
    <t>.NET工程师 开发工程师 程序员 C++ 数据库 智能化</t>
  </si>
  <si>
    <t>公司3651</t>
  </si>
  <si>
    <t>B2C运营助理/运营专员</t>
  </si>
  <si>
    <t>公司3652</t>
  </si>
  <si>
    <t>公司3653</t>
  </si>
  <si>
    <t>C/C++应用开发工程师（win32方向）</t>
  </si>
  <si>
    <t>公司3654</t>
  </si>
  <si>
    <t>公司3655</t>
  </si>
  <si>
    <t>C1 国际国语航班4.5K后台操作文员+五险一金 客服助理</t>
  </si>
  <si>
    <t>公司3656</t>
  </si>
  <si>
    <t>传媒视频剪辑+C4D</t>
  </si>
  <si>
    <t>公司3657</t>
  </si>
  <si>
    <t>C++、Lua客户端开发工程师</t>
  </si>
  <si>
    <t>公司3658</t>
  </si>
  <si>
    <t>人事主管C</t>
  </si>
  <si>
    <t>公司3659</t>
  </si>
  <si>
    <t>开发工程师 / C#.NET 程序员</t>
  </si>
  <si>
    <t>公司3660</t>
  </si>
  <si>
    <t>C++游戏服务器</t>
  </si>
  <si>
    <t>公司3661</t>
  </si>
  <si>
    <t>C++ developer(职位编号：GZ-ER-D025)</t>
  </si>
  <si>
    <t>C#开发经理（广东区）</t>
  </si>
  <si>
    <t>公司3662</t>
  </si>
  <si>
    <t>c#工程师</t>
  </si>
  <si>
    <t>公司3663</t>
  </si>
  <si>
    <t>C/C++ 工程师/程序员(职位编号：1)</t>
  </si>
  <si>
    <t>公司3664</t>
  </si>
  <si>
    <t>C# WinForm开发工程师</t>
  </si>
  <si>
    <t>京东运营/店长（3C数码音频）</t>
  </si>
  <si>
    <t>公司3665</t>
  </si>
  <si>
    <t>C++服务端开发工程师（高级）</t>
  </si>
  <si>
    <t>软件工程师（C++/Labview）</t>
  </si>
  <si>
    <t>公司3666</t>
  </si>
  <si>
    <t>产品开发（eBay电子+3C+家居）</t>
  </si>
  <si>
    <t>C++ 开发工程师</t>
  </si>
  <si>
    <t>公司3667</t>
  </si>
  <si>
    <t>C++软件工程师（中级，急招）</t>
  </si>
  <si>
    <t>C#.NET高级软件工程师（双休）</t>
  </si>
  <si>
    <t>C++客户端研发工程师</t>
  </si>
  <si>
    <t>公司3668</t>
  </si>
  <si>
    <t>公司3669</t>
  </si>
  <si>
    <t>高级python/c工程师(职位编号：JS003)</t>
  </si>
  <si>
    <t>公司3670</t>
  </si>
  <si>
    <t>eBay  eBay销售 B2C 销售人员</t>
  </si>
  <si>
    <t>公司3671</t>
  </si>
  <si>
    <t>公司3672</t>
  </si>
  <si>
    <t>Linux/C++软件工程师</t>
  </si>
  <si>
    <t>公司3673</t>
  </si>
  <si>
    <t>C# ASP.NET软件工程师(高级)</t>
  </si>
  <si>
    <t>公司3674</t>
  </si>
  <si>
    <t>C++高级工程师(职位编号：ADZNCPP01)</t>
  </si>
  <si>
    <t>公司3675</t>
  </si>
  <si>
    <t>手游服务端开发（C++/lua）</t>
  </si>
  <si>
    <t>公司3676</t>
  </si>
  <si>
    <t>linux /C++工程师</t>
  </si>
  <si>
    <t>公司3677</t>
  </si>
  <si>
    <t>C++开发工程师(地铁口+高福利)</t>
  </si>
  <si>
    <t>公司3678</t>
  </si>
  <si>
    <t>C++后端工程师</t>
  </si>
  <si>
    <t>公司3679</t>
  </si>
  <si>
    <t>C++/C#软件工程师</t>
  </si>
  <si>
    <t>公司3680</t>
  </si>
  <si>
    <t>公司3681</t>
  </si>
  <si>
    <t>自动化销售经理（3C）</t>
  </si>
  <si>
    <t>公司3682</t>
  </si>
  <si>
    <t>C#.Net，ASP.Net，Winform高级开发工程师</t>
  </si>
  <si>
    <t>.net(C#)中级开发工程师</t>
  </si>
  <si>
    <t>公司3683</t>
  </si>
  <si>
    <t>.Net C/S 开发工程师</t>
  </si>
  <si>
    <t>公司3684</t>
  </si>
  <si>
    <t>高级C/C++工程师</t>
  </si>
  <si>
    <t>渠道销售专员（3c数码方向）</t>
  </si>
  <si>
    <t>公司3685</t>
  </si>
  <si>
    <t>公司3686</t>
  </si>
  <si>
    <t>买手经理/产品经理（数码类/3C）</t>
  </si>
  <si>
    <t>C/c++ 开发人员</t>
  </si>
  <si>
    <t>公司3687</t>
  </si>
  <si>
    <t>初级C/C++开发工程师(职位编号：4)</t>
  </si>
  <si>
    <t>公司3688</t>
  </si>
  <si>
    <t>.NET开发工程师（C# WPF）</t>
  </si>
  <si>
    <t>公司3689</t>
  </si>
  <si>
    <t>C++游戏服务器开发</t>
  </si>
  <si>
    <t>公司3690</t>
  </si>
  <si>
    <t>Linux应用开发工程师（C++）</t>
  </si>
  <si>
    <t>公司3691</t>
  </si>
  <si>
    <t>二手车销售顾问（C2B）</t>
  </si>
  <si>
    <t>C++/lua服务器端开发</t>
  </si>
  <si>
    <t>公司3692</t>
  </si>
  <si>
    <t>公司3693</t>
  </si>
  <si>
    <t>C++游戏开发工程师</t>
  </si>
  <si>
    <t>公司3694</t>
  </si>
  <si>
    <t>公司3695</t>
  </si>
  <si>
    <t>公司3696</t>
  </si>
  <si>
    <t>C# .net 开发工程师</t>
  </si>
  <si>
    <t>公司3697</t>
  </si>
  <si>
    <t>亚马逊/ebay/速卖通销售 B2C 外贸 外贸专员（嘉禾）</t>
  </si>
  <si>
    <t>6-15万/年</t>
  </si>
  <si>
    <t>公司3698</t>
  </si>
  <si>
    <t>公司3699</t>
  </si>
  <si>
    <t>c++/lua服务端高级工程师</t>
  </si>
  <si>
    <t>公司3700</t>
  </si>
  <si>
    <t>C1专车司机8K节日福利</t>
  </si>
  <si>
    <t>公司3701</t>
  </si>
  <si>
    <t>C++高级工程师</t>
  </si>
  <si>
    <t>公司3702</t>
  </si>
  <si>
    <t>公司3703</t>
  </si>
  <si>
    <t>驾驶员/司机（C1牌）</t>
  </si>
  <si>
    <t>公司3704</t>
  </si>
  <si>
    <t>.NET C# / JAVA / Javascript 架构师(职位编号：01)</t>
  </si>
  <si>
    <t>茂名</t>
  </si>
  <si>
    <t>公司3705</t>
  </si>
  <si>
    <t>C++开发工程师（2019校园招聘）</t>
  </si>
  <si>
    <t>公司3706</t>
  </si>
  <si>
    <t>C1司机</t>
  </si>
  <si>
    <t>公司3707</t>
  </si>
  <si>
    <t>C#软件工程师（Winform）</t>
  </si>
  <si>
    <t>8-19万/年</t>
  </si>
  <si>
    <t>公司3708</t>
  </si>
  <si>
    <t>货运司机C1即可包吃住</t>
  </si>
  <si>
    <t>公司3709</t>
  </si>
  <si>
    <t>0.9-1.6万/月</t>
  </si>
  <si>
    <t>公司3710</t>
  </si>
  <si>
    <t>公司3711</t>
  </si>
  <si>
    <t>公司3712</t>
  </si>
  <si>
    <t>公司3713</t>
  </si>
  <si>
    <t>C++高级程序员</t>
  </si>
  <si>
    <t>公司3714</t>
  </si>
  <si>
    <t>财务经理（B2C&amp;双线购）</t>
  </si>
  <si>
    <t>公司3715</t>
  </si>
  <si>
    <t>淘宝C店运营</t>
  </si>
  <si>
    <t>公司3716</t>
  </si>
  <si>
    <t>C#.Net软件工程师(职位编号：RJGCS2)</t>
  </si>
  <si>
    <t>公司3717</t>
  </si>
  <si>
    <t>公司3718</t>
  </si>
  <si>
    <t>C语言 对日软件工程师（长期）</t>
  </si>
  <si>
    <t>西安</t>
  </si>
  <si>
    <t>公司3719</t>
  </si>
  <si>
    <t>C- 4000底薪 电话销售/网络销售</t>
  </si>
  <si>
    <t>c++开发工程师</t>
  </si>
  <si>
    <t>公司3720</t>
  </si>
  <si>
    <t>C/C++中级开发工程师</t>
  </si>
  <si>
    <t>公司3721</t>
  </si>
  <si>
    <t>C#开发工程师（制造信息化管理部）(职位编号：GZSZ04)</t>
  </si>
  <si>
    <t>天河直招C1取派司机包住</t>
  </si>
  <si>
    <t>公司3722</t>
  </si>
  <si>
    <t>公司3723</t>
  </si>
  <si>
    <t>公司3724</t>
  </si>
  <si>
    <t>高级C++开发工程师</t>
  </si>
  <si>
    <t>公司3725</t>
  </si>
  <si>
    <t>B2C速卖通销售/助理</t>
  </si>
  <si>
    <t>公司3726</t>
  </si>
  <si>
    <t>SU-C++工程师（机器人）(J11424)</t>
  </si>
  <si>
    <t>公司3727</t>
  </si>
  <si>
    <t>高级c++开发工程师</t>
  </si>
  <si>
    <t>公司3728</t>
  </si>
  <si>
    <t>外贸B2C专员</t>
  </si>
  <si>
    <t>公司3729</t>
  </si>
  <si>
    <t>公司3730</t>
  </si>
  <si>
    <t>公司3731</t>
  </si>
  <si>
    <t>电话销售双休（车陂地铁C出口）</t>
  </si>
  <si>
    <t>公司3732</t>
  </si>
  <si>
    <t>无需经验销售代表5000底薪+提成+双休包住+五险一金</t>
  </si>
  <si>
    <t>公司3733</t>
  </si>
  <si>
    <t>Unity 3D开发工程师</t>
  </si>
  <si>
    <t>公司3734</t>
  </si>
  <si>
    <t>Android 安卓开发工程师</t>
  </si>
  <si>
    <t>公司3735</t>
  </si>
  <si>
    <t>粤语英文客服+在线+五险一金</t>
  </si>
  <si>
    <t>公司3736</t>
  </si>
  <si>
    <t>阿里巴巴美工/淘宝美工设计(职位编号：DE23)</t>
  </si>
  <si>
    <t>公司3737</t>
  </si>
  <si>
    <t>网络销售（资源+提成+发展空间）</t>
  </si>
  <si>
    <t>公司3738</t>
  </si>
  <si>
    <t>采购主管</t>
  </si>
  <si>
    <t>公司3739</t>
  </si>
  <si>
    <t>SEO主管/网络推广主管</t>
  </si>
  <si>
    <t>公司3740</t>
  </si>
  <si>
    <t>挑战高薪 房产销售经理 接受实习生/应届毕业生</t>
  </si>
  <si>
    <t>非车险公估师</t>
  </si>
  <si>
    <t>公司3741</t>
  </si>
  <si>
    <t>设计助理（女装）</t>
  </si>
  <si>
    <t>销售专员―天河太古汇商圈/写字楼室内/五险一金4.5k+</t>
  </si>
  <si>
    <t>4.5-8.5千/月</t>
  </si>
  <si>
    <t>销售精英（3500元+双休+高提成）</t>
  </si>
  <si>
    <t>公司3742</t>
  </si>
  <si>
    <t>IOS开发（提包）（cocos2d-x）</t>
  </si>
  <si>
    <t>投资研究员助理（五险一金）</t>
  </si>
  <si>
    <t>公司3743</t>
  </si>
  <si>
    <t>高级net.开发工程师</t>
  </si>
  <si>
    <t>公司3744</t>
  </si>
  <si>
    <t>急急急18/小时电子厂/普工/暑假工</t>
  </si>
  <si>
    <t>公司3745</t>
  </si>
  <si>
    <t>友邦保险NPA优质人才计划</t>
  </si>
  <si>
    <t>公司3746</t>
  </si>
  <si>
    <t>应届生4K底薪+提成奖金+带薪培训+包住宿+五险一金</t>
  </si>
  <si>
    <t>英文客服+粤语客服+在线客服</t>
  </si>
  <si>
    <t>公司3747</t>
  </si>
  <si>
    <t>4S店物业管理员</t>
  </si>
  <si>
    <t>公司3748</t>
  </si>
  <si>
    <t>区域销售经理</t>
  </si>
  <si>
    <t>公司3749</t>
  </si>
  <si>
    <t>公司3750</t>
  </si>
  <si>
    <t>公司3751</t>
  </si>
  <si>
    <t>淘宝美工</t>
  </si>
  <si>
    <t>公司3752</t>
  </si>
  <si>
    <t>总经理助理（负责生产管理方面，待遇从优）</t>
  </si>
  <si>
    <t>公司3753</t>
  </si>
  <si>
    <t>公司3754</t>
  </si>
  <si>
    <t>工地后勤管理人员</t>
  </si>
  <si>
    <t>公司3755</t>
  </si>
  <si>
    <t>公司3756</t>
  </si>
  <si>
    <t>市场经理（高薪 双休 6小时工作制）</t>
  </si>
  <si>
    <t>公司3757</t>
  </si>
  <si>
    <t>硬件主管（急+广州）</t>
  </si>
  <si>
    <t>公司3758</t>
  </si>
  <si>
    <t>诚聘实习生毕业生</t>
  </si>
  <si>
    <t>公司3759</t>
  </si>
  <si>
    <t>项目管理主任―程序开发</t>
  </si>
  <si>
    <t>公司3760</t>
  </si>
  <si>
    <t>eBay 亚马逊 产品开发</t>
  </si>
  <si>
    <t>公司3761</t>
  </si>
  <si>
    <t>诚聘私人司机包吃住6千</t>
  </si>
  <si>
    <t>公司3762</t>
  </si>
  <si>
    <t>财务文员</t>
  </si>
  <si>
    <t>公司3763</t>
  </si>
  <si>
    <t>小货车司机</t>
  </si>
  <si>
    <t>4-4.7千/月</t>
  </si>
  <si>
    <t>公司3764</t>
  </si>
  <si>
    <t>仓库管理员（底薪+提成）</t>
  </si>
  <si>
    <t>3.5-4.5千/月</t>
  </si>
  <si>
    <t>公司3765</t>
  </si>
  <si>
    <t>行政专员</t>
  </si>
  <si>
    <t>公司3766</t>
  </si>
  <si>
    <t>业务员（福利待遇好+弹性工作）</t>
  </si>
  <si>
    <t>0.4-1.5万/月</t>
  </si>
  <si>
    <t>公司3767</t>
  </si>
  <si>
    <t>二手车评估师</t>
  </si>
  <si>
    <t>公司3768</t>
  </si>
  <si>
    <t>司机兼业务（高新聘请5000以上）(职位编号：002)</t>
  </si>
  <si>
    <t>公司3769</t>
  </si>
  <si>
    <t>汽车销售顾问（高薪聘请）</t>
  </si>
  <si>
    <t>公司3770</t>
  </si>
  <si>
    <t>施工员</t>
  </si>
  <si>
    <t>公司3771</t>
  </si>
  <si>
    <t>广发银行电话销售+无需外出</t>
  </si>
  <si>
    <t>公司3772</t>
  </si>
  <si>
    <t>货运司机</t>
  </si>
  <si>
    <t>公司3773</t>
  </si>
  <si>
    <t>高薪游戏销售代表+奖金+晋升</t>
  </si>
  <si>
    <t>公司3774</t>
  </si>
  <si>
    <t>汽车销售主管/销售顾问</t>
  </si>
  <si>
    <t>公司3775</t>
  </si>
  <si>
    <t>网络销售代表（龙洞+天河客运站）+集团公司+提成高</t>
  </si>
  <si>
    <t>公司3776</t>
  </si>
  <si>
    <t>销售顾问</t>
  </si>
  <si>
    <t>公司3777</t>
  </si>
  <si>
    <t>销售经理销售代表</t>
  </si>
  <si>
    <t>公司3778</t>
  </si>
  <si>
    <t>供应商品质工程师 / SQE （逸联）</t>
  </si>
  <si>
    <t>公司3779</t>
  </si>
  <si>
    <t>香港电讯盈科（纯接听文员客服）5k+五险一金</t>
  </si>
  <si>
    <t>公司3780</t>
  </si>
  <si>
    <t>社群策划专员/主管（电商）</t>
  </si>
  <si>
    <t>公司3781</t>
  </si>
  <si>
    <t>销售协调员Sales Coordinator</t>
  </si>
  <si>
    <t>公司3782</t>
  </si>
  <si>
    <t>认证专员</t>
  </si>
  <si>
    <t>公司3783</t>
  </si>
  <si>
    <t>网络客服销售（高提成，无责任底薪）</t>
  </si>
  <si>
    <t>公司3784</t>
  </si>
  <si>
    <t>副总经理助理</t>
  </si>
  <si>
    <t>公司3785</t>
  </si>
  <si>
    <t>销售代表（工作地点佛山）</t>
  </si>
  <si>
    <t>公司3786</t>
  </si>
  <si>
    <t>销售助理</t>
  </si>
  <si>
    <t>市场专员</t>
  </si>
  <si>
    <t>公司3787</t>
  </si>
  <si>
    <t>初 中 级金融分析师（双休+高薪资）</t>
  </si>
  <si>
    <t>公司3788</t>
  </si>
  <si>
    <t>广州区域销售主管/经理</t>
  </si>
  <si>
    <t>公司3789</t>
  </si>
  <si>
    <t>外贸业务员 外贸业务 外贸销售</t>
  </si>
  <si>
    <t>公司3790</t>
  </si>
  <si>
    <t>3.5-6千/月</t>
  </si>
  <si>
    <t>公司3791</t>
  </si>
  <si>
    <t>产品开发专员</t>
  </si>
  <si>
    <t>公司3792</t>
  </si>
  <si>
    <t>市场推广主管</t>
  </si>
  <si>
    <t>公司3793</t>
  </si>
  <si>
    <t>销售代表+五险一金+高薪高晋升+行业龙头K(职位编号：K)</t>
  </si>
  <si>
    <t>养护主管</t>
  </si>
  <si>
    <t>公司3794</t>
  </si>
  <si>
    <t>1.3-1.5万/月</t>
  </si>
  <si>
    <t>公司3795</t>
  </si>
  <si>
    <t>销售经理（冷链）</t>
  </si>
  <si>
    <t>公司3796</t>
  </si>
  <si>
    <t>1688运营</t>
  </si>
  <si>
    <t>公司3797</t>
  </si>
  <si>
    <t>公司3798</t>
  </si>
  <si>
    <t>wish运营助理</t>
  </si>
  <si>
    <t>2.5-4千/月</t>
  </si>
  <si>
    <t>公司3799</t>
  </si>
  <si>
    <t>投资理财顾问</t>
  </si>
  <si>
    <t>公司3800</t>
  </si>
  <si>
    <t>高薪聘美容导师</t>
  </si>
  <si>
    <t>公司3801</t>
  </si>
  <si>
    <t>新媒体设计</t>
  </si>
  <si>
    <t>公司3802</t>
  </si>
  <si>
    <t>亚马逊法语销售</t>
  </si>
  <si>
    <t>公司3803</t>
  </si>
  <si>
    <t>效果图设计师</t>
  </si>
  <si>
    <t>公司3804</t>
  </si>
  <si>
    <t>互联网产品经理</t>
  </si>
  <si>
    <t>公司3805</t>
  </si>
  <si>
    <t>店长/副店/店铺运营/门店管理</t>
  </si>
  <si>
    <t>公司3806</t>
  </si>
  <si>
    <t>销售代表+近地铁+丰厚提成奖金+社保</t>
  </si>
  <si>
    <t>公司3807</t>
  </si>
  <si>
    <t>公司3808</t>
  </si>
  <si>
    <t>亚马逊运营专员</t>
  </si>
  <si>
    <t>公司3809</t>
  </si>
  <si>
    <t>研发总监</t>
  </si>
  <si>
    <t>公司3810</t>
  </si>
  <si>
    <t>急聘内贸业务员</t>
  </si>
  <si>
    <t>公司3811</t>
  </si>
  <si>
    <t>急聘高薪淘宝运营8K</t>
  </si>
  <si>
    <t>公司3812</t>
  </si>
  <si>
    <t>物流文员</t>
  </si>
  <si>
    <t>公司3813</t>
  </si>
  <si>
    <t>公司3814</t>
  </si>
  <si>
    <t>销售业务员（建材租赁，4200底薪）</t>
  </si>
  <si>
    <t>公司3815</t>
  </si>
  <si>
    <t>公司3816</t>
  </si>
  <si>
    <t>汽车销售</t>
  </si>
  <si>
    <t>公司3817</t>
  </si>
  <si>
    <t>法务助理/专员</t>
  </si>
  <si>
    <t>公司3818</t>
  </si>
  <si>
    <t>广告销售</t>
  </si>
  <si>
    <t>公司3819</t>
  </si>
  <si>
    <t>深圳-宝安区</t>
  </si>
  <si>
    <t>公司3820</t>
  </si>
  <si>
    <t>1121GZ-JAVA开发工程师（平安云）(职位编号：1121GZ)</t>
  </si>
  <si>
    <t>JAVA开发系统工程师</t>
  </si>
  <si>
    <t>公司3821</t>
  </si>
  <si>
    <t>公司3822</t>
  </si>
  <si>
    <t>JAVA 前端开发工程师/Java Front End Developer</t>
  </si>
  <si>
    <t>公司3823</t>
  </si>
  <si>
    <t>JAVA高级开发（智能制造）</t>
  </si>
  <si>
    <t>公司3824</t>
  </si>
  <si>
    <t>公司3825</t>
  </si>
  <si>
    <t>深圳-罗湖区</t>
  </si>
  <si>
    <t>公司3826</t>
  </si>
  <si>
    <t>java开发工程师(职位编号：java001)</t>
  </si>
  <si>
    <t>公司3827</t>
  </si>
  <si>
    <t>公司3828</t>
  </si>
  <si>
    <t>公司3829</t>
  </si>
  <si>
    <t>IT部Java开发工程师</t>
  </si>
  <si>
    <t>公司3830</t>
  </si>
  <si>
    <t>公司3831</t>
  </si>
  <si>
    <t>公司3832</t>
  </si>
  <si>
    <t>公司3833</t>
  </si>
  <si>
    <t>公司3834</t>
  </si>
  <si>
    <t>java开发培训老师</t>
  </si>
  <si>
    <t>公司3835</t>
  </si>
  <si>
    <t>公司3836</t>
  </si>
  <si>
    <t>JAVA工程师（浦东新区)</t>
  </si>
  <si>
    <t>公司3837</t>
  </si>
  <si>
    <t>java开发工程师助理</t>
  </si>
  <si>
    <t>公司3838</t>
  </si>
  <si>
    <t>13k中级java工程师</t>
  </si>
  <si>
    <t>公司3839</t>
  </si>
  <si>
    <t>公司3840</t>
  </si>
  <si>
    <t>公司3841</t>
  </si>
  <si>
    <t>公司3842</t>
  </si>
  <si>
    <t>java软件实习生 先实习后转正</t>
  </si>
  <si>
    <t>公司3843</t>
  </si>
  <si>
    <t>资深架构师（JAVA）</t>
  </si>
  <si>
    <t>公司3844</t>
  </si>
  <si>
    <t>java开发工程师（深圳）</t>
  </si>
  <si>
    <t>公司3845</t>
  </si>
  <si>
    <t>顾问/高级顾问 - Java开发 - 风控 - 广州/深圳(职位编号：49874WD)</t>
  </si>
  <si>
    <t>Java高级开发工程师（偏架构）</t>
  </si>
  <si>
    <t>JAVA开发（中级）</t>
  </si>
  <si>
    <t>公司3846</t>
  </si>
  <si>
    <t>公司3847</t>
  </si>
  <si>
    <t>公司3848</t>
  </si>
  <si>
    <t>公司3849</t>
  </si>
  <si>
    <t>公司3850</t>
  </si>
  <si>
    <t>公司3851</t>
  </si>
  <si>
    <t>Java资深开发工程师(职位编号：10001)</t>
  </si>
  <si>
    <t>公司3852</t>
  </si>
  <si>
    <t>JAVA架构师 Architect （机器人）</t>
  </si>
  <si>
    <t>公司3853</t>
  </si>
  <si>
    <t>公司3854</t>
  </si>
  <si>
    <t>公司3855</t>
  </si>
  <si>
    <t>1.1-2.2万/月</t>
  </si>
  <si>
    <t>公司3856</t>
  </si>
  <si>
    <t>公司3857</t>
  </si>
  <si>
    <t>高级JAVA开发工程师（电商方向） (MJ000907)</t>
  </si>
  <si>
    <t>公司3858</t>
  </si>
  <si>
    <t>高级Java 开发工程师</t>
  </si>
  <si>
    <t>公司3859</t>
  </si>
  <si>
    <t>Java高级/资深开发工程师</t>
  </si>
  <si>
    <t>公司3860</t>
  </si>
  <si>
    <t>公司3861</t>
  </si>
  <si>
    <t>公司3862</t>
  </si>
  <si>
    <t>高薪诚聘：JAVA讲师/工程师</t>
  </si>
  <si>
    <t>公司3863</t>
  </si>
  <si>
    <t>公司3864</t>
  </si>
  <si>
    <t>公司3865</t>
  </si>
  <si>
    <t>惠州</t>
  </si>
  <si>
    <t>公司3866</t>
  </si>
  <si>
    <t>公司3867</t>
  </si>
  <si>
    <t>宁德</t>
  </si>
  <si>
    <t>公司3868</t>
  </si>
  <si>
    <t>公司3869</t>
  </si>
  <si>
    <t>公司3870</t>
  </si>
  <si>
    <t>公司3871</t>
  </si>
  <si>
    <t>客户化开发-Java（深圳）（香港分公司）</t>
  </si>
  <si>
    <t>公司3872</t>
  </si>
  <si>
    <t>公司3873</t>
  </si>
  <si>
    <t>公司3874</t>
  </si>
  <si>
    <t>公司3875</t>
  </si>
  <si>
    <t>公司3876</t>
  </si>
  <si>
    <t>公司3877</t>
  </si>
  <si>
    <t>公司3878</t>
  </si>
  <si>
    <t>公司3879</t>
  </si>
  <si>
    <t>公司3880</t>
  </si>
  <si>
    <t>Java开发工程师(职位编号：NKOSZ-56)</t>
  </si>
  <si>
    <t>12-21万/年</t>
  </si>
  <si>
    <t>Java游戏服务器</t>
  </si>
  <si>
    <t>公司3881</t>
  </si>
  <si>
    <t>公司3882</t>
  </si>
  <si>
    <t>Java开发工程师（汕尾）</t>
  </si>
  <si>
    <t>汕尾</t>
  </si>
  <si>
    <t>公司3883</t>
  </si>
  <si>
    <t>公司3884</t>
  </si>
  <si>
    <t>Java开发工程师（低压）</t>
  </si>
  <si>
    <t>深圳-坪山区</t>
  </si>
  <si>
    <t>公司3885</t>
  </si>
  <si>
    <t>公司3886</t>
  </si>
  <si>
    <t>高级JAVA开发工程师(J10007)</t>
  </si>
  <si>
    <t>公司3887</t>
  </si>
  <si>
    <t>日企Java工程师(编号109211) 日语必须</t>
  </si>
  <si>
    <t>公司3888</t>
  </si>
  <si>
    <t>公司3889</t>
  </si>
  <si>
    <t>Java高级开发工程师（25-35k）</t>
  </si>
  <si>
    <t>公司3890</t>
  </si>
  <si>
    <t>Java开发工程师(职位编号：JF000578)</t>
  </si>
  <si>
    <t>公司3891</t>
  </si>
  <si>
    <t>公司3892</t>
  </si>
  <si>
    <t>公司3893</t>
  </si>
  <si>
    <t>Java架构师/平台架构师</t>
  </si>
  <si>
    <t>公司3894</t>
  </si>
  <si>
    <t>公司3895</t>
  </si>
  <si>
    <t>Java 开发工程师(职位编号：001107)</t>
  </si>
  <si>
    <t>公司3896</t>
  </si>
  <si>
    <t>Java开发工程师（银行信贷）</t>
  </si>
  <si>
    <t>急聘Java开发工程师</t>
  </si>
  <si>
    <t>公司3897</t>
  </si>
  <si>
    <t>Python / Java开发工程师</t>
  </si>
  <si>
    <t>公司3898</t>
  </si>
  <si>
    <t>高级工业互联网软件开发工程师（Java/C++/GO语言）</t>
  </si>
  <si>
    <t>1.5-6万/月</t>
  </si>
  <si>
    <t>公司3899</t>
  </si>
  <si>
    <t>公司3900</t>
  </si>
  <si>
    <t>公司3901</t>
  </si>
  <si>
    <t>公司3902</t>
  </si>
  <si>
    <t>公司3903</t>
  </si>
  <si>
    <t>公司3904</t>
  </si>
  <si>
    <t>公司3905</t>
  </si>
  <si>
    <t>公司3906</t>
  </si>
  <si>
    <t>公司3907</t>
  </si>
  <si>
    <t>公司3908</t>
  </si>
  <si>
    <t>Java软件工程师(应届生/实习生)</t>
  </si>
  <si>
    <t>公司3909</t>
  </si>
  <si>
    <t>公司3910</t>
  </si>
  <si>
    <t>大数据开发工程师（java）</t>
  </si>
  <si>
    <t>公司3911</t>
  </si>
  <si>
    <t>Java架构师-高级</t>
  </si>
  <si>
    <t>公司3912</t>
  </si>
  <si>
    <t>公司3913</t>
  </si>
  <si>
    <t>Java高级工程师(职位编号：000508)</t>
  </si>
  <si>
    <t>公司3914</t>
  </si>
  <si>
    <t>技术总监 （java 方向）</t>
  </si>
  <si>
    <t>公司3915</t>
  </si>
  <si>
    <t>JAVA WEB开发工程师</t>
  </si>
  <si>
    <t>公司3916</t>
  </si>
  <si>
    <t>Java高级开发工程师（报表开发）</t>
  </si>
  <si>
    <t>公司3917</t>
  </si>
  <si>
    <t>公司3918</t>
  </si>
  <si>
    <t>Java后台高级开发工程师</t>
  </si>
  <si>
    <t>公司3919</t>
  </si>
  <si>
    <t>JAVA前端开发工程师</t>
  </si>
  <si>
    <t>公司3920</t>
  </si>
  <si>
    <t>公司3921</t>
  </si>
  <si>
    <t>公司3922</t>
  </si>
  <si>
    <t>高级 JAVA工程师</t>
  </si>
  <si>
    <t>公司3923</t>
  </si>
  <si>
    <t>Java高级开发工程师+双休+早九晚六</t>
  </si>
  <si>
    <t>公司3924</t>
  </si>
  <si>
    <t>Java开发工程师/Java工程师/Jave</t>
  </si>
  <si>
    <t>公司3925</t>
  </si>
  <si>
    <t>Java工程师（初、中、高级）</t>
  </si>
  <si>
    <t>公司3926</t>
  </si>
  <si>
    <t>Java软件工程师(车载)</t>
  </si>
  <si>
    <t>公司3927</t>
  </si>
  <si>
    <t>公司3928</t>
  </si>
  <si>
    <t>公司3929</t>
  </si>
  <si>
    <t>Java开发工程师(职位编号：003714)</t>
  </si>
  <si>
    <t>公司3930</t>
  </si>
  <si>
    <t>JAVA后台研发工程师</t>
  </si>
  <si>
    <t>公司3931</t>
  </si>
  <si>
    <t>公司3932</t>
  </si>
  <si>
    <t>公司3933</t>
  </si>
  <si>
    <t>Java高级开发工程师（珠海）</t>
  </si>
  <si>
    <t>公司3934</t>
  </si>
  <si>
    <t>中级JAVA工程师</t>
  </si>
  <si>
    <t>公司3935</t>
  </si>
  <si>
    <t>Java工程师（电商、仓储 方向）</t>
  </si>
  <si>
    <t>公司3936</t>
  </si>
  <si>
    <t>初级Java开发工程师(J12196)</t>
  </si>
  <si>
    <t>公司3937</t>
  </si>
  <si>
    <t>java负责人</t>
  </si>
  <si>
    <t>2.8-3.3万/月</t>
  </si>
  <si>
    <t>公司3938</t>
  </si>
  <si>
    <t>公司3939</t>
  </si>
  <si>
    <t>（大数据）Java后台工程师</t>
  </si>
  <si>
    <t>招7人</t>
  </si>
  <si>
    <t>公司3940</t>
  </si>
  <si>
    <t>公司3941</t>
  </si>
  <si>
    <t>公司3942</t>
  </si>
  <si>
    <t>公司3943</t>
  </si>
  <si>
    <t>公司3944</t>
  </si>
  <si>
    <t>公司3945</t>
  </si>
  <si>
    <t>Java项目经理/架构师</t>
  </si>
  <si>
    <t>公司3946</t>
  </si>
  <si>
    <t>公司3947</t>
  </si>
  <si>
    <t>公司3948</t>
  </si>
  <si>
    <t>Java高级技术经理</t>
  </si>
  <si>
    <t>公司3949</t>
  </si>
  <si>
    <t>公司3950</t>
  </si>
  <si>
    <t>LYY-Java研发工程师</t>
  </si>
  <si>
    <t>公司3951</t>
  </si>
  <si>
    <t>公司3952</t>
  </si>
  <si>
    <t>Java Web后台开发工程师</t>
  </si>
  <si>
    <t>公司3953</t>
  </si>
  <si>
    <t>公司3954</t>
  </si>
  <si>
    <t>Java开发工程师（云网SD-WAN方向）</t>
  </si>
  <si>
    <t>公司3955</t>
  </si>
  <si>
    <t>公司3956</t>
  </si>
  <si>
    <t>JAVA实习生（2019年毕业生）</t>
  </si>
  <si>
    <t>东莞-南城区</t>
  </si>
  <si>
    <t>公司3957</t>
  </si>
  <si>
    <t>公司3958</t>
  </si>
  <si>
    <t>公司3959</t>
  </si>
  <si>
    <t>java工程师开发</t>
  </si>
  <si>
    <t>公司3960</t>
  </si>
  <si>
    <t>JAVA开发工程师（外包）</t>
  </si>
  <si>
    <t>公司3961</t>
  </si>
  <si>
    <t>Java开发工程师(职位编号：005)</t>
  </si>
  <si>
    <t>公司3962</t>
  </si>
  <si>
    <t>公司3963</t>
  </si>
  <si>
    <t>公司3964</t>
  </si>
  <si>
    <t>公司3965</t>
  </si>
  <si>
    <t>高级Java开发工程师(职位编号：001)</t>
  </si>
  <si>
    <t>公司3966</t>
  </si>
  <si>
    <t>JAVA软件工程师 -TZ</t>
  </si>
  <si>
    <t>公司3967</t>
  </si>
  <si>
    <t>公司3968</t>
  </si>
  <si>
    <t>高级JAVA工程师（AI方向）</t>
  </si>
  <si>
    <t>公司3969</t>
  </si>
  <si>
    <t>java中高级工程师（不做外包）</t>
  </si>
  <si>
    <t>公司3970</t>
  </si>
  <si>
    <t>java技术经理</t>
  </si>
  <si>
    <t>Java技术顾问/交付技术专家(职位编号：000953)</t>
  </si>
  <si>
    <t>公司3971</t>
  </si>
  <si>
    <t>公司3972</t>
  </si>
  <si>
    <t>公司3973</t>
  </si>
  <si>
    <t>公司3974</t>
  </si>
  <si>
    <t>公司3975</t>
  </si>
  <si>
    <t>JAVA工程师(J10388)</t>
  </si>
  <si>
    <t>公司3976</t>
  </si>
  <si>
    <t>公司3977</t>
  </si>
  <si>
    <t>公司3978</t>
  </si>
  <si>
    <t>公司3979</t>
  </si>
  <si>
    <t>公司3980</t>
  </si>
  <si>
    <t>JAVA开发工程师(职位编号：001628)</t>
  </si>
  <si>
    <t>公司3981</t>
  </si>
  <si>
    <t>公司3982</t>
  </si>
  <si>
    <t>公司3983</t>
  </si>
  <si>
    <t>公司3984</t>
  </si>
  <si>
    <t>公司3985</t>
  </si>
  <si>
    <t>Java开发-驻场性质</t>
  </si>
  <si>
    <t>公司3986</t>
  </si>
  <si>
    <t>公司3987</t>
  </si>
  <si>
    <t>公司3988</t>
  </si>
  <si>
    <t>公司3989</t>
  </si>
  <si>
    <t>公司3990</t>
  </si>
  <si>
    <t>公司3991</t>
  </si>
  <si>
    <t>公司3992</t>
  </si>
  <si>
    <t>高级JAVA</t>
  </si>
  <si>
    <t>公司3993</t>
  </si>
  <si>
    <t>JAVA 高薪转销售6800+</t>
  </si>
  <si>
    <t>公司3994</t>
  </si>
  <si>
    <t>公司3995</t>
  </si>
  <si>
    <t>Java高级开发工程师（BPM）</t>
  </si>
  <si>
    <t>公司3996</t>
  </si>
  <si>
    <t>资深JAVA开发工程师</t>
  </si>
  <si>
    <t>公司3997</t>
  </si>
  <si>
    <t>中高级Java开发工程师-寄件业务</t>
  </si>
  <si>
    <t>公司3998</t>
  </si>
  <si>
    <t>公司3999</t>
  </si>
  <si>
    <t>公司4000</t>
  </si>
  <si>
    <t>公司4001</t>
  </si>
  <si>
    <t>公司4002</t>
  </si>
  <si>
    <t>Java开发工程师（高级）</t>
  </si>
  <si>
    <t>公司4003</t>
  </si>
  <si>
    <t>公司4004</t>
  </si>
  <si>
    <t>Java服务器研发工程师</t>
  </si>
  <si>
    <t>公司4005</t>
  </si>
  <si>
    <t>0.8-2.8万/月</t>
  </si>
  <si>
    <t>公司4006</t>
  </si>
  <si>
    <t>公司4007</t>
  </si>
  <si>
    <t>高级Java工程师（湖南怀化上班）</t>
  </si>
  <si>
    <t>公司4008</t>
  </si>
  <si>
    <t>公司4009</t>
  </si>
  <si>
    <t>高级/资深Java工程师G00709</t>
  </si>
  <si>
    <t>公司4010</t>
  </si>
  <si>
    <t>少儿编程老师-Python，Java，web</t>
  </si>
  <si>
    <t>公司4011</t>
  </si>
  <si>
    <t>前端架构师 （Vue Java）</t>
  </si>
  <si>
    <t>公司4012</t>
  </si>
  <si>
    <t>公司4013</t>
  </si>
  <si>
    <t>公司4014</t>
  </si>
  <si>
    <t>南宁</t>
  </si>
  <si>
    <t>公司4015</t>
  </si>
  <si>
    <t>中/高级JAVA工程师</t>
  </si>
  <si>
    <t>公司4016</t>
  </si>
  <si>
    <t>Java开发工程师-华为</t>
  </si>
  <si>
    <t>公司4017</t>
  </si>
  <si>
    <t>公司4018</t>
  </si>
  <si>
    <t>公司4019</t>
  </si>
  <si>
    <t>公司4020</t>
  </si>
  <si>
    <t>公司4021</t>
  </si>
  <si>
    <t>Java中级开发工程师（银行项目）</t>
  </si>
  <si>
    <t>公司4022</t>
  </si>
  <si>
    <t>公司4023</t>
  </si>
  <si>
    <t>公司4024</t>
  </si>
  <si>
    <t>公司4025</t>
  </si>
  <si>
    <t>高级JAVA开发工程师-SZ</t>
  </si>
  <si>
    <t>公司4026</t>
  </si>
  <si>
    <t>Java开发工程师（支付）</t>
  </si>
  <si>
    <t>公司4027</t>
  </si>
  <si>
    <t>java web开发</t>
  </si>
  <si>
    <t>公司4028</t>
  </si>
  <si>
    <t>公司4029</t>
  </si>
  <si>
    <t>互联网研发总监（.NET或Java）</t>
  </si>
  <si>
    <t>公司4030</t>
  </si>
  <si>
    <t>初级Java程序员</t>
  </si>
  <si>
    <t>公司4031</t>
  </si>
  <si>
    <t>公司4032</t>
  </si>
  <si>
    <t>高级java开发工程师(职位编号：PAGODA001265)</t>
  </si>
  <si>
    <t>公司4033</t>
  </si>
  <si>
    <t>公司4034</t>
  </si>
  <si>
    <t>公司4035</t>
  </si>
  <si>
    <t>急聘php开发工程师助理/实习</t>
  </si>
  <si>
    <t>公司4036</t>
  </si>
  <si>
    <t>公司4037</t>
  </si>
  <si>
    <t>PHP开发主管/PHP开发经理</t>
  </si>
  <si>
    <t>公司4038</t>
  </si>
  <si>
    <t>公司4039</t>
  </si>
  <si>
    <t>公司4040</t>
  </si>
  <si>
    <t>PHP开发  (外派东莞虎门)</t>
  </si>
  <si>
    <t>东莞-虎门镇</t>
  </si>
  <si>
    <t>公司4041</t>
  </si>
  <si>
    <t>PHP中高级开发工程师</t>
  </si>
  <si>
    <t>公司4042</t>
  </si>
  <si>
    <t>公司4043</t>
  </si>
  <si>
    <t>公司4044</t>
  </si>
  <si>
    <t>公司4045</t>
  </si>
  <si>
    <t>高新28K急聘PHP主管（名额有限）</t>
  </si>
  <si>
    <t>公司4046</t>
  </si>
  <si>
    <t>php开发工程师（前景好，双休）</t>
  </si>
  <si>
    <t>4-7.5千/月</t>
  </si>
  <si>
    <t>公司4047</t>
  </si>
  <si>
    <t>公司4048</t>
  </si>
  <si>
    <t>公司4049</t>
  </si>
  <si>
    <t>PHP 开发工程师(职位编号：CC469678011J90250069000)</t>
  </si>
  <si>
    <t>公司4050</t>
  </si>
  <si>
    <t>公司4051</t>
  </si>
  <si>
    <t>公司4052</t>
  </si>
  <si>
    <t>WEB/PHP 软件工程师</t>
  </si>
  <si>
    <t>公司4053</t>
  </si>
  <si>
    <t>公司4054</t>
  </si>
  <si>
    <t>公司4055</t>
  </si>
  <si>
    <t>公司4056</t>
  </si>
  <si>
    <t>公司4057</t>
  </si>
  <si>
    <t>公司4058</t>
  </si>
  <si>
    <t>公司4059</t>
  </si>
  <si>
    <t>公司4060</t>
  </si>
  <si>
    <t>公司4061</t>
  </si>
  <si>
    <t>公司4062</t>
  </si>
  <si>
    <t>公司4063</t>
  </si>
  <si>
    <t>高级PHP程序员 Magento开发工程师</t>
  </si>
  <si>
    <t>公司4064</t>
  </si>
  <si>
    <t>公司4065</t>
  </si>
  <si>
    <t>公司4066</t>
  </si>
  <si>
    <t>公司4067</t>
  </si>
  <si>
    <t>公司4068</t>
  </si>
  <si>
    <t>公司4069</t>
  </si>
  <si>
    <t>公司4070</t>
  </si>
  <si>
    <t>公司4071</t>
  </si>
  <si>
    <t>PHP全栈开发工程师</t>
  </si>
  <si>
    <t>公司4072</t>
  </si>
  <si>
    <t>公司4073</t>
  </si>
  <si>
    <t>公司4074</t>
  </si>
  <si>
    <t>PHP开发工程师---驻腾讯PCG</t>
  </si>
  <si>
    <t>公司4075</t>
  </si>
  <si>
    <t>公司4076</t>
  </si>
  <si>
    <t>公司4077</t>
  </si>
  <si>
    <t>公司4078</t>
  </si>
  <si>
    <t>PHP前端开发工程师</t>
  </si>
  <si>
    <t>公司4079</t>
  </si>
  <si>
    <t>公司4080</t>
  </si>
  <si>
    <t>公司4081</t>
  </si>
  <si>
    <t>后端php</t>
  </si>
  <si>
    <t>公司4082</t>
  </si>
  <si>
    <t>公司4083</t>
  </si>
  <si>
    <t>公司4084</t>
  </si>
  <si>
    <t>公司4085</t>
  </si>
  <si>
    <t>高级软件开发经理 (PHP)</t>
  </si>
  <si>
    <t>公司4086</t>
  </si>
  <si>
    <t>PHP实习生（2019年应届生）</t>
  </si>
  <si>
    <t>(资深)后端开发工程师 (NodeJS/PHP)：</t>
  </si>
  <si>
    <t>公司4087</t>
  </si>
  <si>
    <t>PHP工程师(职位编号：000434)</t>
  </si>
  <si>
    <t>公司4088</t>
  </si>
  <si>
    <t>高级PHP开发工程师(职位编号：16)</t>
  </si>
  <si>
    <t>公司4089</t>
  </si>
  <si>
    <t>公司4090</t>
  </si>
  <si>
    <t>PHP 高级开发</t>
  </si>
  <si>
    <t>公司4091</t>
  </si>
  <si>
    <t>discuz二次开发/php开发工程师</t>
  </si>
  <si>
    <t>公司4092</t>
  </si>
  <si>
    <t>PHP开发工程师（数据管理方向）</t>
  </si>
  <si>
    <t>1-4万/月</t>
  </si>
  <si>
    <t>高薪php工程师6年经验</t>
  </si>
  <si>
    <t>公司4093</t>
  </si>
  <si>
    <t>公司4094</t>
  </si>
  <si>
    <t>公司4095</t>
  </si>
  <si>
    <t>PHP 工程师</t>
  </si>
  <si>
    <t>公司4096</t>
  </si>
  <si>
    <t>PHP软件开发工程师(职位编号：2)</t>
  </si>
  <si>
    <t>公司4097</t>
  </si>
  <si>
    <t>公司4098</t>
  </si>
  <si>
    <t>公司4099</t>
  </si>
  <si>
    <t>公司4100</t>
  </si>
  <si>
    <t>公司4101</t>
  </si>
  <si>
    <t>公司4102</t>
  </si>
  <si>
    <t>php开发实习生</t>
  </si>
  <si>
    <t>公司4103</t>
  </si>
  <si>
    <t>小程序开发工程师php</t>
  </si>
  <si>
    <t>公司4104</t>
  </si>
  <si>
    <t>公司4105</t>
  </si>
  <si>
    <t>公司4106</t>
  </si>
  <si>
    <t>公司4107</t>
  </si>
  <si>
    <t>公司4108</t>
  </si>
  <si>
    <t>公司4109</t>
  </si>
  <si>
    <t>高级PHP后端工程师</t>
  </si>
  <si>
    <t>公司4110</t>
  </si>
  <si>
    <t>公司4111</t>
  </si>
  <si>
    <t>泉州</t>
  </si>
  <si>
    <t>公司4112</t>
  </si>
  <si>
    <t>公司4113</t>
  </si>
  <si>
    <t>公司4114</t>
  </si>
  <si>
    <t>公司4115</t>
  </si>
  <si>
    <t>公司4116</t>
  </si>
  <si>
    <t>公司4117</t>
  </si>
  <si>
    <t>公司4118</t>
  </si>
  <si>
    <t>公司4119</t>
  </si>
  <si>
    <t>公司4120</t>
  </si>
  <si>
    <t>公司4121</t>
  </si>
  <si>
    <t>后台开发工程师（PHP/java）</t>
  </si>
  <si>
    <t>公司4122</t>
  </si>
  <si>
    <t>公司4123</t>
  </si>
  <si>
    <t>高级PHP开发工程师（带团队，工作地杭州）</t>
  </si>
  <si>
    <t>公司4124</t>
  </si>
  <si>
    <t>公司4125</t>
  </si>
  <si>
    <t>网页前端开发工程师</t>
  </si>
  <si>
    <t>公司4126</t>
  </si>
  <si>
    <t>安卓APP开发工程师</t>
  </si>
  <si>
    <t>公司4127</t>
  </si>
  <si>
    <t>Java开发总监</t>
  </si>
  <si>
    <t>公司4128</t>
  </si>
  <si>
    <t>Linux 系统工程师</t>
  </si>
  <si>
    <t>公司4129</t>
  </si>
  <si>
    <t>程序员 IT</t>
  </si>
  <si>
    <t>公司4130</t>
  </si>
  <si>
    <t>公司4131</t>
  </si>
  <si>
    <t>公司4132</t>
  </si>
  <si>
    <t>安卓开发</t>
  </si>
  <si>
    <t>公司4133</t>
  </si>
  <si>
    <t>公司4134</t>
  </si>
  <si>
    <t>外贸推广专员  外贸网站运营</t>
  </si>
  <si>
    <t>公司4135</t>
  </si>
  <si>
    <t>web前端架构师</t>
  </si>
  <si>
    <t>公司4136</t>
  </si>
  <si>
    <t>有创业精神的淘宝美工</t>
  </si>
  <si>
    <t>公司4137</t>
  </si>
  <si>
    <t>公司4138</t>
  </si>
  <si>
    <t>Java服务器软件工程师</t>
  </si>
  <si>
    <t>公司4139</t>
  </si>
  <si>
    <t>平台测试工程师</t>
  </si>
  <si>
    <t>公司4140</t>
  </si>
  <si>
    <t>公司4141</t>
  </si>
  <si>
    <t>公司4142</t>
  </si>
  <si>
    <t>网络推广 SEO</t>
  </si>
  <si>
    <t>公司4143</t>
  </si>
  <si>
    <t>品牌电子烟IT技术负责人（电商平台）</t>
  </si>
  <si>
    <t>公司4144</t>
  </si>
  <si>
    <t>公司4145</t>
  </si>
  <si>
    <t>网络自动化软件开发（Python）</t>
  </si>
  <si>
    <t>公司4146</t>
  </si>
  <si>
    <t>前端软件开发工程师</t>
  </si>
  <si>
    <t>公司4147</t>
  </si>
  <si>
    <t>网页开发工程师</t>
  </si>
  <si>
    <t>公司4148</t>
  </si>
  <si>
    <t>web前端</t>
  </si>
  <si>
    <t>公司4149</t>
  </si>
  <si>
    <t>公司4150</t>
  </si>
  <si>
    <t>公司4151</t>
  </si>
  <si>
    <t>web前端工程师</t>
  </si>
  <si>
    <t>公司4152</t>
  </si>
  <si>
    <t>公司4153</t>
  </si>
  <si>
    <t>Linux系统开发工程师</t>
  </si>
  <si>
    <t>公司4154</t>
  </si>
  <si>
    <t>公司4155</t>
  </si>
  <si>
    <t>H5小游戏后端开发工程师</t>
  </si>
  <si>
    <t>公司4156</t>
  </si>
  <si>
    <t>公司4157</t>
  </si>
  <si>
    <t>业务经理(职位编号：risesun007723)</t>
  </si>
  <si>
    <t>公司4158</t>
  </si>
  <si>
    <t>互联网科技高级经理</t>
  </si>
  <si>
    <t>公司4159</t>
  </si>
  <si>
    <t>Windows运维</t>
  </si>
  <si>
    <t>公司4160</t>
  </si>
  <si>
    <t>公司4161</t>
  </si>
  <si>
    <t>25-30万/年</t>
  </si>
  <si>
    <t>公司4162</t>
  </si>
  <si>
    <t>多媒体项目技术支持</t>
  </si>
  <si>
    <t>公司4163</t>
  </si>
  <si>
    <t>公司4164</t>
  </si>
  <si>
    <t>IT Helpdesk(职位编号：20190307-01)</t>
  </si>
  <si>
    <t>公司4165</t>
  </si>
  <si>
    <t>公司4166</t>
  </si>
  <si>
    <t>微信小程序前端开发工程师</t>
  </si>
  <si>
    <t>公司4167</t>
  </si>
  <si>
    <t>公司4168</t>
  </si>
  <si>
    <t>网站搭建</t>
  </si>
  <si>
    <t>公司4169</t>
  </si>
  <si>
    <t>公司4170</t>
  </si>
  <si>
    <t>公司4171</t>
  </si>
  <si>
    <t>公司4172</t>
  </si>
  <si>
    <t>公司4173</t>
  </si>
  <si>
    <t>公司4174</t>
  </si>
  <si>
    <t>公司4175</t>
  </si>
  <si>
    <t>公司4176</t>
  </si>
  <si>
    <t>小程序开发工程师</t>
  </si>
  <si>
    <t>腾讯云售前工程师（上海）</t>
  </si>
  <si>
    <t>公司4177</t>
  </si>
  <si>
    <t>公司4178</t>
  </si>
  <si>
    <t>公司4179</t>
  </si>
  <si>
    <t>OSS工程师</t>
  </si>
  <si>
    <t>公司4180</t>
  </si>
  <si>
    <t>运维开发</t>
  </si>
  <si>
    <t>公司4181</t>
  </si>
  <si>
    <t>公司4182</t>
  </si>
  <si>
    <t>公司4183</t>
  </si>
  <si>
    <t>公司4184</t>
  </si>
  <si>
    <t>高级系统运维工程师(职位编号：VST-SO-1)</t>
  </si>
  <si>
    <t>公司4185</t>
  </si>
  <si>
    <t>公司4186</t>
  </si>
  <si>
    <t>PHP软件工程师、PHP程序员、php开发、php开发工程师(职位编号：YHT-867)</t>
  </si>
  <si>
    <t>公司4187</t>
  </si>
  <si>
    <t>信息管理经理（深圳）</t>
  </si>
  <si>
    <t>公司4188</t>
  </si>
  <si>
    <t>前端高级开发工程师</t>
  </si>
  <si>
    <t>公司4189</t>
  </si>
  <si>
    <t>公司4190</t>
  </si>
  <si>
    <t>IT系统运维工程师（比亚迪电投）</t>
  </si>
  <si>
    <t>公司4191</t>
  </si>
  <si>
    <t>公司4192</t>
  </si>
  <si>
    <t>公司4193</t>
  </si>
  <si>
    <t>公司4194</t>
  </si>
  <si>
    <t>Shopify System Engineer</t>
  </si>
  <si>
    <t>公司4195</t>
  </si>
  <si>
    <t>公司4196</t>
  </si>
  <si>
    <t>web前端高级工程师(J10078)</t>
  </si>
  <si>
    <t>2.5-3.2万/月</t>
  </si>
  <si>
    <t>公司4197</t>
  </si>
  <si>
    <t>公司4198</t>
  </si>
  <si>
    <t>WEB前端开发工程师（高薪）</t>
  </si>
  <si>
    <t>公司4199</t>
  </si>
  <si>
    <t>系统架构师(职位编号：004109)</t>
  </si>
  <si>
    <t>技术文案编辑</t>
  </si>
  <si>
    <t>公司4200</t>
  </si>
  <si>
    <t>公司4201</t>
  </si>
  <si>
    <t>java 软件开发工程师</t>
  </si>
  <si>
    <t>公司4202</t>
  </si>
  <si>
    <t>技术经理/总监</t>
  </si>
  <si>
    <t>公司4203</t>
  </si>
  <si>
    <t>网络推广/运营经理</t>
  </si>
  <si>
    <t>公司4204</t>
  </si>
  <si>
    <t>公司4205</t>
  </si>
  <si>
    <t>公司4206</t>
  </si>
  <si>
    <t>公司4207</t>
  </si>
  <si>
    <t>公司4208</t>
  </si>
  <si>
    <t>公司4209</t>
  </si>
  <si>
    <t>济南</t>
  </si>
  <si>
    <t>公司4210</t>
  </si>
  <si>
    <t>AI算法专家/前端开发专家/区域运营</t>
  </si>
  <si>
    <t>公司4211</t>
  </si>
  <si>
    <t>运维</t>
  </si>
  <si>
    <t>公司4212</t>
  </si>
  <si>
    <t>网站维护工程师（可***）</t>
  </si>
  <si>
    <t>公司4213</t>
  </si>
  <si>
    <t>后台工程师</t>
  </si>
  <si>
    <t>公司4214</t>
  </si>
  <si>
    <t>公司4215</t>
  </si>
  <si>
    <t>研发中心总经理</t>
  </si>
  <si>
    <t>公司4216</t>
  </si>
  <si>
    <t>安全工程师</t>
  </si>
  <si>
    <t>公司4217</t>
  </si>
  <si>
    <t>数据处理开发工程师</t>
  </si>
  <si>
    <t>公司4218</t>
  </si>
  <si>
    <t>生产测试开发工程师</t>
  </si>
  <si>
    <t>公司4219</t>
  </si>
  <si>
    <t>售后技术支持/海外(职位编号：SM075501)</t>
  </si>
  <si>
    <t>公司4220</t>
  </si>
  <si>
    <t>公司4221</t>
  </si>
  <si>
    <t>公司4222</t>
  </si>
  <si>
    <t>东莞-塘厦镇</t>
  </si>
  <si>
    <t>公司4223</t>
  </si>
  <si>
    <t>web后台开发</t>
  </si>
  <si>
    <t>公司4224</t>
  </si>
  <si>
    <t>后台开发工程师实习生</t>
  </si>
  <si>
    <t>1-2.5千/月</t>
  </si>
  <si>
    <t>新余</t>
  </si>
  <si>
    <t>公司4225</t>
  </si>
  <si>
    <t>公司4226</t>
  </si>
  <si>
    <t>公司4227</t>
  </si>
  <si>
    <t>1-2.3万/月</t>
  </si>
  <si>
    <t>公司4228</t>
  </si>
  <si>
    <t>公司4229</t>
  </si>
  <si>
    <t>公司4230</t>
  </si>
  <si>
    <t>公司4231</t>
  </si>
  <si>
    <t>PHP开发工程师-R28</t>
  </si>
  <si>
    <t>公司4232</t>
  </si>
  <si>
    <t>公司4233</t>
  </si>
  <si>
    <t>公司4234</t>
  </si>
  <si>
    <t>公司4235</t>
  </si>
  <si>
    <t>公司4236</t>
  </si>
  <si>
    <t>PHP工程师/PHP架构师/html5开发工程师</t>
  </si>
  <si>
    <t>公司4237</t>
  </si>
  <si>
    <t>公司4238</t>
  </si>
  <si>
    <t>PHP负责人</t>
  </si>
  <si>
    <t>PHP程序员/CMS技术开发</t>
  </si>
  <si>
    <t>TEG04-腾讯TAPD PHP开发工程师（深圳）(职位编号：49752)</t>
  </si>
  <si>
    <t>PHP高级开发工程师 （深圳）</t>
  </si>
  <si>
    <t>2.4-4.8万/月</t>
  </si>
  <si>
    <t>公司4239</t>
  </si>
  <si>
    <t>公司4240</t>
  </si>
  <si>
    <t>公司4241</t>
  </si>
  <si>
    <t>PHP高级开发工程师/主管</t>
  </si>
  <si>
    <t>公司4242</t>
  </si>
  <si>
    <t>公司4243</t>
  </si>
  <si>
    <t>高??PHP ?_?l工程??</t>
  </si>
  <si>
    <t>公司4244</t>
  </si>
  <si>
    <t>公司4245</t>
  </si>
  <si>
    <t>PHP(职位编号：965345227715764)</t>
  </si>
  <si>
    <t>应届生住宿  B2C外贸 跨境电商运营 亚马逊/速卖通运营(职位编号：99)</t>
  </si>
  <si>
    <t>公司4246</t>
  </si>
  <si>
    <t>天猫运营/3C类目运营</t>
  </si>
  <si>
    <t>公司4247</t>
  </si>
  <si>
    <t>A股上市  健康医疗顾问 c</t>
  </si>
  <si>
    <t>公司4248</t>
  </si>
  <si>
    <t>MFC、C/C++软件工程师</t>
  </si>
  <si>
    <t>公司4249</t>
  </si>
  <si>
    <t>公司4250</t>
  </si>
  <si>
    <t>C++开发工程师（Linux）</t>
  </si>
  <si>
    <t>公司4251</t>
  </si>
  <si>
    <t>3C渠道经理</t>
  </si>
  <si>
    <t>公司4252</t>
  </si>
  <si>
    <t>Linux C开发工程师</t>
  </si>
  <si>
    <t>公司4253</t>
  </si>
  <si>
    <t>3C数码培训师</t>
  </si>
  <si>
    <t>电子研发经理（总工） TYPE-C</t>
  </si>
  <si>
    <t>公司4254</t>
  </si>
  <si>
    <t>3C数码销售/业务员</t>
  </si>
  <si>
    <t>公司4255</t>
  </si>
  <si>
    <t>3C数码产品摄影师</t>
  </si>
  <si>
    <t>公司4256</t>
  </si>
  <si>
    <t>C#开发工程师（Winform/CS）</t>
  </si>
  <si>
    <t>公司4257</t>
  </si>
  <si>
    <t>带薪培训 跨境电商 亚马逊运营 B2C外贸业务员</t>
  </si>
  <si>
    <t>公司4258</t>
  </si>
  <si>
    <t>软件工程师（C++/应届毕业生）</t>
  </si>
  <si>
    <t>公司4259</t>
  </si>
  <si>
    <t>公司4260</t>
  </si>
  <si>
    <t>亚马逊销售  amazon运营  外贸 （杨美地铁C出口）</t>
  </si>
  <si>
    <t>公司4261</t>
  </si>
  <si>
    <t>公司4262</t>
  </si>
  <si>
    <t>外贸B2C销售业务</t>
  </si>
  <si>
    <t>公司4263</t>
  </si>
  <si>
    <t>公司4264</t>
  </si>
  <si>
    <t>包住6K逾期提醒客服专员C</t>
  </si>
  <si>
    <t>公司4265</t>
  </si>
  <si>
    <t>B2C外贸产品开发专员 /龙华民治</t>
  </si>
  <si>
    <t>公司4266</t>
  </si>
  <si>
    <t>诚聘 3c配件/美妆 银行渠道运营</t>
  </si>
  <si>
    <t>公司4267</t>
  </si>
  <si>
    <t>激光自动化软件工程师（VC/C++）</t>
  </si>
  <si>
    <t>公司4268</t>
  </si>
  <si>
    <t>公司4269</t>
  </si>
  <si>
    <t>L1C软件工程师 1292(职位编号：UNISOC001292)</t>
  </si>
  <si>
    <t>公司4270</t>
  </si>
  <si>
    <t>公司4271</t>
  </si>
  <si>
    <t>阿里C店客服</t>
  </si>
  <si>
    <t>公司4272</t>
  </si>
  <si>
    <t>Windows C++工程师</t>
  </si>
  <si>
    <t>公司4273</t>
  </si>
  <si>
    <t>26564-Linux C++后台开发工程师（深圳)(职位编号：50276)</t>
  </si>
  <si>
    <t>C++(Linux)软件工程师</t>
  </si>
  <si>
    <t>公司4274</t>
  </si>
  <si>
    <t>C++游戏服务端开发主程（菲律宾或马来西亚）</t>
  </si>
  <si>
    <t>公司4275</t>
  </si>
  <si>
    <t>应届生 B2C外贸业务员</t>
  </si>
  <si>
    <t>公司4276</t>
  </si>
  <si>
    <t>C英语邀约顾问+保底5000+包住</t>
  </si>
  <si>
    <t>公司4277</t>
  </si>
  <si>
    <t>B2C总监</t>
  </si>
  <si>
    <t>公司4278</t>
  </si>
  <si>
    <t>Amazon站外推广/B2C推广</t>
  </si>
  <si>
    <t>公司4279</t>
  </si>
  <si>
    <t>公司4280</t>
  </si>
  <si>
    <t>公司4281</t>
  </si>
  <si>
    <t>嵌入式软件开发（C语言基础）</t>
  </si>
  <si>
    <t>公司4282</t>
  </si>
  <si>
    <t>B2C专员/韩语客服（双休）</t>
  </si>
  <si>
    <t>公司4283</t>
  </si>
  <si>
    <t>B2C外贸销售运营助理(职位编号：外贸客服 Ebay亚马逊 速卖通客服)</t>
  </si>
  <si>
    <t>公司4284</t>
  </si>
  <si>
    <t>销售业务员 3C数码产品(职位编号：DLWY0122)</t>
  </si>
  <si>
    <t>公司4285</t>
  </si>
  <si>
    <t>晋升快提成高 B2C外贸业务员  外贸销售 外贸专员(职位编号：J10036)</t>
  </si>
  <si>
    <t>4.5-9千/月</t>
  </si>
  <si>
    <t>公司4286</t>
  </si>
  <si>
    <t>C++开发工程师-中级 (MJ000895)</t>
  </si>
  <si>
    <t>电商运营（母婴、3C优先考虑）</t>
  </si>
  <si>
    <t>公司4287</t>
  </si>
  <si>
    <t>车品及3c配件类项目经理</t>
  </si>
  <si>
    <t>公司4288</t>
  </si>
  <si>
    <t>B2C 外贸业务员/贸易专员/跨境电商</t>
  </si>
  <si>
    <t>公司4289</t>
  </si>
  <si>
    <t>总经理助理 (苹果3C配件)</t>
  </si>
  <si>
    <t>8-9千/月</t>
  </si>
  <si>
    <t>公司4290</t>
  </si>
  <si>
    <t>B2C电商客服专员</t>
  </si>
  <si>
    <t>公司4291</t>
  </si>
  <si>
    <t>公司4292</t>
  </si>
  <si>
    <t>3C数码销售</t>
  </si>
  <si>
    <t>公司4293</t>
  </si>
  <si>
    <t>亚马逊销售专员亚马逊运营专员B2C销售B2C运营跨境电商</t>
  </si>
  <si>
    <t>公司4294</t>
  </si>
  <si>
    <t>3C数码渠道销售经理</t>
  </si>
  <si>
    <t>公司4295</t>
  </si>
  <si>
    <t>C# WPF 高级工程师</t>
  </si>
  <si>
    <t>产品开发/买手（3C 数码）</t>
  </si>
  <si>
    <t>公司4296</t>
  </si>
  <si>
    <t>产品经理（3C数码）</t>
  </si>
  <si>
    <t>公司4297</t>
  </si>
  <si>
    <t>陆地方舟C1货车司机――06</t>
  </si>
  <si>
    <t>公司4298</t>
  </si>
  <si>
    <t>外贸电商B2C运营助理专员</t>
  </si>
  <si>
    <t>公司4299</t>
  </si>
  <si>
    <t>java/C/golang高级后台开发工程师</t>
  </si>
  <si>
    <t>公司4300</t>
  </si>
  <si>
    <t>C#高级研发工程师（深圳）</t>
  </si>
  <si>
    <t>公司4301</t>
  </si>
  <si>
    <t>公司4302</t>
  </si>
  <si>
    <t>诚聘 跨境电商运营/销售 3C类</t>
  </si>
  <si>
    <t>公司4303</t>
  </si>
  <si>
    <t>C/C++ Linux/Unix应用高级开发工程师</t>
  </si>
  <si>
    <t>公司4304</t>
  </si>
  <si>
    <t>公司4305</t>
  </si>
  <si>
    <t>C++软件工程师人（代招)</t>
  </si>
  <si>
    <t>公司4306</t>
  </si>
  <si>
    <t>C中级工程师</t>
  </si>
  <si>
    <t>公司4307</t>
  </si>
  <si>
    <t>邯郸</t>
  </si>
  <si>
    <t>公司4308</t>
  </si>
  <si>
    <t>公司4309</t>
  </si>
  <si>
    <t>C#.NET开发工程师</t>
  </si>
  <si>
    <t>公司4310</t>
  </si>
  <si>
    <t>3C音频类研发产品经理</t>
  </si>
  <si>
    <t>公司4311</t>
  </si>
  <si>
    <t>公司4312</t>
  </si>
  <si>
    <t>公司4313</t>
  </si>
  <si>
    <t>c#开发工程师</t>
  </si>
  <si>
    <t>公司4314</t>
  </si>
  <si>
    <t>C#工程师(WPF方向)</t>
  </si>
  <si>
    <t>公司4315</t>
  </si>
  <si>
    <t>C#/c++软件工程师/软件工程师</t>
  </si>
  <si>
    <t>公司4316</t>
  </si>
  <si>
    <t>公司4317</t>
  </si>
  <si>
    <t>c++软件工程师</t>
  </si>
  <si>
    <t>公司4318</t>
  </si>
  <si>
    <t>软件界面开发工程师（C++)</t>
  </si>
  <si>
    <t>公司4319</t>
  </si>
  <si>
    <t>公司4320</t>
  </si>
  <si>
    <t>C++游戏服务器开发主程</t>
  </si>
  <si>
    <t>公司4321</t>
  </si>
  <si>
    <t>公司4322</t>
  </si>
  <si>
    <t>公司4323</t>
  </si>
  <si>
    <t>公司4324</t>
  </si>
  <si>
    <t>公司4325</t>
  </si>
  <si>
    <t>C6校园一卡通平台 服务开发 高级工程师</t>
  </si>
  <si>
    <t>公司4326</t>
  </si>
  <si>
    <t>开发工程师（C#语言）</t>
  </si>
  <si>
    <t>公司4327</t>
  </si>
  <si>
    <t>猎头顾问（R/AC/C/SC）</t>
  </si>
  <si>
    <t>公司4328</t>
  </si>
  <si>
    <t>公司4329</t>
  </si>
  <si>
    <t>建筑施工安全员（C证）</t>
  </si>
  <si>
    <t>公司4330</t>
  </si>
  <si>
    <t>C# .NET 开发 人员</t>
  </si>
  <si>
    <t>公司4331</t>
  </si>
  <si>
    <t>公司4332</t>
  </si>
  <si>
    <t>C#工程师（Unity，VR/AR方向）</t>
  </si>
  <si>
    <t>公司4333</t>
  </si>
  <si>
    <t>公司4334</t>
  </si>
  <si>
    <t>公司4335</t>
  </si>
  <si>
    <t>c++工程师</t>
  </si>
  <si>
    <t>公司4336</t>
  </si>
  <si>
    <t>公司4337</t>
  </si>
  <si>
    <t>公司4338</t>
  </si>
  <si>
    <t>招商运营（3C数码）</t>
  </si>
  <si>
    <t>公司4339</t>
  </si>
  <si>
    <t>公司4340</t>
  </si>
  <si>
    <t>速卖通运营助理速卖通运营B2C外贸员</t>
  </si>
  <si>
    <t>公司4341</t>
  </si>
  <si>
    <t>软件工程师 软件开发员 软件研发工程师 C# Delphi</t>
  </si>
  <si>
    <t>公司4342</t>
  </si>
  <si>
    <t>公司4343</t>
  </si>
  <si>
    <t>公司4344</t>
  </si>
  <si>
    <t>B2C销售（大型跨境电商公司）(职位编号：sailvan000497)</t>
  </si>
  <si>
    <t>公司4345</t>
  </si>
  <si>
    <t>B2C运营总监（跨境电商）</t>
  </si>
  <si>
    <t>公司4346</t>
  </si>
  <si>
    <t>公司4347</t>
  </si>
  <si>
    <t>C++软件工程师（汽车电子方向）(职位编号：RJ-06)</t>
  </si>
  <si>
    <t>公司4348</t>
  </si>
  <si>
    <t>亚马逊/Ebay/wishB2C外贸3800-8000/月+提成</t>
  </si>
  <si>
    <t>3.8-8千/月</t>
  </si>
  <si>
    <t>公司4349</t>
  </si>
  <si>
    <t>windows客户端C#开发工程师</t>
  </si>
  <si>
    <t>公司4350</t>
  </si>
  <si>
    <t>c++底层开发工程师</t>
  </si>
  <si>
    <t>公司4351</t>
  </si>
  <si>
    <t>公司4352</t>
  </si>
  <si>
    <t>C#软件工程师(职位编号：技术系统)</t>
  </si>
  <si>
    <t>公司4353</t>
  </si>
  <si>
    <t>windows C/C++软件工程师</t>
  </si>
  <si>
    <t>公司4354</t>
  </si>
  <si>
    <t>C++系统开发--2019届储干</t>
  </si>
  <si>
    <t>公司4355</t>
  </si>
  <si>
    <t>公司4356</t>
  </si>
  <si>
    <t>软件/Linux C/C++开发工程师</t>
  </si>
  <si>
    <t>公司4357</t>
  </si>
  <si>
    <t>C/C++高级开发工程师</t>
  </si>
  <si>
    <t>35-45万/年</t>
  </si>
  <si>
    <t>公司4358</t>
  </si>
  <si>
    <t>公司4359</t>
  </si>
  <si>
    <t>鹏华基金纯接听客服+月休八天/c</t>
  </si>
  <si>
    <t>公司4360</t>
  </si>
  <si>
    <t>.net/c#软件开发工程师</t>
  </si>
  <si>
    <t>公司4361</t>
  </si>
  <si>
    <t>90后氛围 亚马逊运营 B2C</t>
  </si>
  <si>
    <t>公司4362</t>
  </si>
  <si>
    <t>产品经理（C端）</t>
  </si>
  <si>
    <t>公司4363</t>
  </si>
  <si>
    <t>销售/ 3c数码线下线上推广</t>
  </si>
  <si>
    <t>公司4364</t>
  </si>
  <si>
    <t>公司4365</t>
  </si>
  <si>
    <t>公司4366</t>
  </si>
  <si>
    <t>仓库管理员+近华强北+3C电子</t>
  </si>
  <si>
    <t>公司4367</t>
  </si>
  <si>
    <t>产品助理（3C数码硬件产品开发）</t>
  </si>
  <si>
    <t>公司4368</t>
  </si>
  <si>
    <t>公司4369</t>
  </si>
  <si>
    <t>公司4370</t>
  </si>
  <si>
    <t>亚马逊3C类运营（双休）</t>
  </si>
  <si>
    <t>公司4371</t>
  </si>
  <si>
    <t>薪酬福利主管（C&amp;B方向）</t>
  </si>
  <si>
    <t>公司4372</t>
  </si>
  <si>
    <t>公司4373</t>
  </si>
  <si>
    <t>公司4374</t>
  </si>
  <si>
    <t>诚聘亚马逊美国站运营-Amazon销售-3C电子类目</t>
  </si>
  <si>
    <t>公司4375</t>
  </si>
  <si>
    <t>C++/Python/QT软件工程师</t>
  </si>
  <si>
    <t>公司4376</t>
  </si>
  <si>
    <t>公司4377</t>
  </si>
  <si>
    <t>公司4378</t>
  </si>
  <si>
    <t>急聘外贸B2C业务</t>
  </si>
  <si>
    <t>公司4379</t>
  </si>
  <si>
    <t>公司4380</t>
  </si>
  <si>
    <t>.NET开发工程师 C#</t>
  </si>
  <si>
    <t>公司4381</t>
  </si>
  <si>
    <t>急聘/B2C外贸业务员/亚马逊销售</t>
  </si>
  <si>
    <t>公司4382</t>
  </si>
  <si>
    <t>后台开发（ Java/Go / C++）</t>
  </si>
  <si>
    <t>公司4383</t>
  </si>
  <si>
    <t>公司4384</t>
  </si>
  <si>
    <t>图像软件工程师（C/C++）</t>
  </si>
  <si>
    <t>公司4385</t>
  </si>
  <si>
    <t>3C行业大客户销售经理</t>
  </si>
  <si>
    <t>常州</t>
  </si>
  <si>
    <t>公司4386</t>
  </si>
  <si>
    <t>MFC/C++研发工程师</t>
  </si>
  <si>
    <t>公司4387</t>
  </si>
  <si>
    <t>物流中心-运输司机（C1牌照）(职位编号：000332)</t>
  </si>
  <si>
    <t>公司4388</t>
  </si>
  <si>
    <t>C++ Linux开发工程师</t>
  </si>
  <si>
    <t>公司4389</t>
  </si>
  <si>
    <t>公司4390</t>
  </si>
  <si>
    <t>公司4391</t>
  </si>
  <si>
    <t>销售代表+十点上班+餐补免费班车c</t>
  </si>
  <si>
    <t>公司4392</t>
  </si>
  <si>
    <t>公司4393</t>
  </si>
  <si>
    <t>急招 C++/java实习生+五险一金+包住</t>
  </si>
  <si>
    <t>2.8-4.8千/月</t>
  </si>
  <si>
    <t>公司4394</t>
  </si>
  <si>
    <t>公司4395</t>
  </si>
  <si>
    <t>公司4396</t>
  </si>
  <si>
    <t>公司4397</t>
  </si>
  <si>
    <t>Linux C++工程师</t>
  </si>
  <si>
    <t>公司4398</t>
  </si>
  <si>
    <t>C++客户端开发工程师</t>
  </si>
  <si>
    <t>公司4399</t>
  </si>
  <si>
    <t>C++开发工程师（上海地区）</t>
  </si>
  <si>
    <t>公司4400</t>
  </si>
  <si>
    <t>公司4401</t>
  </si>
  <si>
    <t>B2C外贸网站运营销售</t>
  </si>
  <si>
    <t>公司4402</t>
  </si>
  <si>
    <t>B2C外贸业务员 EBAY 亚马逊 速卖通销售</t>
  </si>
  <si>
    <t>公司4403</t>
  </si>
  <si>
    <t>amazon运营专员 亚马逊销售 B2C  电子商务 外贸业务员</t>
  </si>
  <si>
    <t>公司4404</t>
  </si>
  <si>
    <t>3C类国内产品经理</t>
  </si>
  <si>
    <t>公司4405</t>
  </si>
  <si>
    <t>JAVA/C++ 开发实习生/助理工程师</t>
  </si>
  <si>
    <t>公司4406</t>
  </si>
  <si>
    <t>公司4407</t>
  </si>
  <si>
    <t>高级C端产品经理</t>
  </si>
  <si>
    <t>公司4408</t>
  </si>
  <si>
    <t>C#/.NET工程师</t>
  </si>
  <si>
    <t>公司4409</t>
  </si>
  <si>
    <t>法语销售B2C</t>
  </si>
  <si>
    <t>公司4410</t>
  </si>
  <si>
    <t>HR Specialist-C&amp;amp;B</t>
  </si>
  <si>
    <t>公司4411</t>
  </si>
  <si>
    <t>猎头顾问（R/AC/C/SC 福田CBD,周末双休）</t>
  </si>
  <si>
    <t>公司4412</t>
  </si>
  <si>
    <t>B2C跨境电商运营-底薪5K-地铁口</t>
  </si>
  <si>
    <t>公司4413</t>
  </si>
  <si>
    <t>手机配件/3C数码/电子产品 区域销售代表</t>
  </si>
  <si>
    <t>公司4414</t>
  </si>
  <si>
    <t>C++中级软件工程师（蓝牙/BLE）(职位编号：TY03)</t>
  </si>
  <si>
    <t>公司4415</t>
  </si>
  <si>
    <t>亚马逊运营/B2C</t>
  </si>
  <si>
    <t>公司4416</t>
  </si>
  <si>
    <t>B2C运营主管</t>
  </si>
  <si>
    <t>公司4417</t>
  </si>
  <si>
    <t>视频制作（需会C4D软件）</t>
  </si>
  <si>
    <t>公司4418</t>
  </si>
  <si>
    <t>公司4419</t>
  </si>
  <si>
    <t>公司4420</t>
  </si>
  <si>
    <t>C#开发工程师(WinForm)</t>
  </si>
  <si>
    <t>公司4421</t>
  </si>
  <si>
    <t>算法工程师（C++）</t>
  </si>
  <si>
    <t>公司4422</t>
  </si>
  <si>
    <t>C++-深圳-04849(职位编号：04849)</t>
  </si>
  <si>
    <t>C1\B2牌货车司机(职位编号：3)</t>
  </si>
  <si>
    <t>公司4423</t>
  </si>
  <si>
    <t>软件开发工程师（Java、C++）</t>
  </si>
  <si>
    <t>公司4424</t>
  </si>
  <si>
    <t>c c++软件工程师</t>
  </si>
  <si>
    <t>公司4425</t>
  </si>
  <si>
    <t>C/C++软件开发工程师-深圳-00036</t>
  </si>
  <si>
    <t>公司4426</t>
  </si>
  <si>
    <t>B2C外贸业务员 外贸专员 国际贸易专员 坂田</t>
  </si>
  <si>
    <t>公司4427</t>
  </si>
  <si>
    <t>亚马逊销售 B2C 双休+五险</t>
  </si>
  <si>
    <t>公司4428</t>
  </si>
  <si>
    <t>应用软件工程师（C/C++）</t>
  </si>
  <si>
    <t>公司4429</t>
  </si>
  <si>
    <t>高薪加提成-诚聘B2C外贸文员 外贸业务员 外贸销售</t>
  </si>
  <si>
    <t>公司4430</t>
  </si>
  <si>
    <t>公司4431</t>
  </si>
  <si>
    <t>公司4432</t>
  </si>
  <si>
    <t>C#开发工程师(职位编号：01)</t>
  </si>
  <si>
    <t>公司4433</t>
  </si>
  <si>
    <t>2019届毕业生（C++后台开发）</t>
  </si>
  <si>
    <t>公司4434</t>
  </si>
  <si>
    <t>公司4435</t>
  </si>
  <si>
    <t>初级C#工程师</t>
  </si>
  <si>
    <t>公司4436</t>
  </si>
  <si>
    <t>0.4-2万/月</t>
  </si>
  <si>
    <t>公司4437</t>
  </si>
  <si>
    <t>公司4438</t>
  </si>
  <si>
    <t>公司4439</t>
  </si>
  <si>
    <t>不限经验 店铺运营专员 B2C外贸业务员</t>
  </si>
  <si>
    <t>公司4440</t>
  </si>
  <si>
    <t>3C数码买手</t>
  </si>
  <si>
    <t>公司4441</t>
  </si>
  <si>
    <t>高级软件工程师（c++）深圳</t>
  </si>
  <si>
    <t>公司4442</t>
  </si>
  <si>
    <t>公司4443</t>
  </si>
  <si>
    <t>B2C外贸销售专员</t>
  </si>
  <si>
    <t>公司4444</t>
  </si>
  <si>
    <t>ANSI-C高级开发工程师</t>
  </si>
  <si>
    <t>公司4445</t>
  </si>
  <si>
    <t>公司4446</t>
  </si>
  <si>
    <t>公司4447</t>
  </si>
  <si>
    <t>产品经理(3C方向）</t>
  </si>
  <si>
    <t>公司4448</t>
  </si>
  <si>
    <t>公司4449</t>
  </si>
  <si>
    <t>实习生 电商部</t>
  </si>
  <si>
    <t>公司4450</t>
  </si>
  <si>
    <t>直招普工临时工6800+暑假工+长白班美女多+环境好</t>
  </si>
  <si>
    <t>公司4451</t>
  </si>
  <si>
    <t>国企电话销售/包吃三餐/周末双休/五险一金</t>
  </si>
  <si>
    <t>公司4452</t>
  </si>
  <si>
    <t>奢侈品销售</t>
  </si>
  <si>
    <t>公司4453</t>
  </si>
  <si>
    <t>IPFS高级软件工程师</t>
  </si>
  <si>
    <t>公司4454</t>
  </si>
  <si>
    <t>外贸公司基础账务会计</t>
  </si>
  <si>
    <t>公司4455</t>
  </si>
  <si>
    <t>美容院前台</t>
  </si>
  <si>
    <t>公司4456</t>
  </si>
  <si>
    <t>公司4457</t>
  </si>
  <si>
    <t>高薪诚聘客服</t>
  </si>
  <si>
    <t>5.8-7千/月</t>
  </si>
  <si>
    <t>公司4458</t>
  </si>
  <si>
    <t>电话销售\每天六时班制\国企福利</t>
  </si>
  <si>
    <t>公司4459</t>
  </si>
  <si>
    <t>技术支持工程师（FAE）</t>
  </si>
  <si>
    <t>公司4460</t>
  </si>
  <si>
    <t>速卖通运营/AliExpress销售/汽摩配</t>
  </si>
  <si>
    <t>公司4461</t>
  </si>
  <si>
    <t>急聘销售精英/稳定高薪/年终分红</t>
  </si>
  <si>
    <t>公司4462</t>
  </si>
  <si>
    <t>诚聘周末工作人员</t>
  </si>
  <si>
    <t>公司4463</t>
  </si>
  <si>
    <t>普工月入6000</t>
  </si>
  <si>
    <t>公司4464</t>
  </si>
  <si>
    <t>公司4465</t>
  </si>
  <si>
    <t>公司4466</t>
  </si>
  <si>
    <t>公司4467</t>
  </si>
  <si>
    <t>算法工程师（数据挖掘方向）</t>
  </si>
  <si>
    <t>公司4468</t>
  </si>
  <si>
    <t>DSQ-大数据挖掘与分析高级工程师</t>
  </si>
  <si>
    <t>公司4469</t>
  </si>
  <si>
    <t>数据挖掘专家</t>
  </si>
  <si>
    <t>3.5-4.5万/月</t>
  </si>
  <si>
    <t>公司4470</t>
  </si>
  <si>
    <t>数据分析师/数据挖掘/HQ</t>
  </si>
  <si>
    <t>公司4471</t>
  </si>
  <si>
    <t>数据挖掘工程师（短视频）</t>
  </si>
  <si>
    <t>公司4472</t>
  </si>
  <si>
    <t>BI高级开发工程师</t>
  </si>
  <si>
    <t>2-2.7万/月</t>
  </si>
  <si>
    <t>公司4473</t>
  </si>
  <si>
    <t>传感器研发及应用专家</t>
  </si>
  <si>
    <t>公司4474</t>
  </si>
  <si>
    <t>B2B网络运营平台总监</t>
  </si>
  <si>
    <t>公司4475</t>
  </si>
  <si>
    <t>公司4476</t>
  </si>
  <si>
    <t>高级数据分析</t>
  </si>
  <si>
    <t>公司4477</t>
  </si>
  <si>
    <t>系统部经理</t>
  </si>
  <si>
    <t>1.1-3.5万/月</t>
  </si>
  <si>
    <t>公司4478</t>
  </si>
  <si>
    <t>公司4479</t>
  </si>
  <si>
    <t>IT检查及数据分析岗(005134)(职位编号：005134)</t>
  </si>
  <si>
    <t>公司4480</t>
  </si>
  <si>
    <t>IT分析员/IT经理（银行软件开发）</t>
  </si>
  <si>
    <t>公司4481</t>
  </si>
  <si>
    <t>亚马逊广告专员/CPC广告</t>
  </si>
  <si>
    <t>公司4482</t>
  </si>
  <si>
    <t>新媒体运营</t>
  </si>
  <si>
    <t>0.6-1.1万/月</t>
  </si>
  <si>
    <t>公司4483</t>
  </si>
  <si>
    <t>公司4484</t>
  </si>
  <si>
    <t>广告推广-电话销售（抖音+周末双休）</t>
  </si>
  <si>
    <t>微信商城/微商城运营经理</t>
  </si>
  <si>
    <t>公司4485</t>
  </si>
  <si>
    <t>总经理助理(职位编号：P0075)</t>
  </si>
  <si>
    <t>公司4486</t>
  </si>
  <si>
    <t>公司4487</t>
  </si>
  <si>
    <t>公司4488</t>
  </si>
  <si>
    <t>公司4489</t>
  </si>
  <si>
    <t>AI工程师/人工智能工程师</t>
  </si>
  <si>
    <t>公司4490</t>
  </si>
  <si>
    <t>大数据工程师(001897)(职位编号：netposa001897)</t>
  </si>
  <si>
    <t>系?y需求 分析??</t>
  </si>
  <si>
    <t>公司4491</t>
  </si>
  <si>
    <t>AI算法工程师</t>
  </si>
  <si>
    <t>公司4492</t>
  </si>
  <si>
    <t>图像处理及算法工程师</t>
  </si>
  <si>
    <t>公司4493</t>
  </si>
  <si>
    <t>数据建模师</t>
  </si>
  <si>
    <t>公司4494</t>
  </si>
  <si>
    <t>高级解决方案工程师</t>
  </si>
  <si>
    <t>公司4495</t>
  </si>
  <si>
    <t>Java架构师0</t>
  </si>
  <si>
    <t>公司4496</t>
  </si>
  <si>
    <t>公司4497</t>
  </si>
  <si>
    <t>营销主管</t>
  </si>
  <si>
    <t>公司4498</t>
  </si>
  <si>
    <t>公司4499</t>
  </si>
  <si>
    <t>平台运营专员</t>
  </si>
  <si>
    <t>公司4500</t>
  </si>
  <si>
    <t>产品经理（棋牌游戏）</t>
  </si>
  <si>
    <t>公司4501</t>
  </si>
  <si>
    <t>产品经理（财务大数据）</t>
  </si>
  <si>
    <t>公司4502</t>
  </si>
  <si>
    <t>淘宝天猫运营推广</t>
  </si>
  <si>
    <t>公司4503</t>
  </si>
  <si>
    <t>游戏平台资深运营</t>
  </si>
  <si>
    <t>公司4504</t>
  </si>
  <si>
    <t>公司4505</t>
  </si>
  <si>
    <t>数据视觉化工程师</t>
  </si>
  <si>
    <t>公司4506</t>
  </si>
  <si>
    <t>公司4507</t>
  </si>
  <si>
    <t>公司4508</t>
  </si>
  <si>
    <t>公司4509</t>
  </si>
  <si>
    <t>公司4510</t>
  </si>
  <si>
    <t>反欺诈政策与流程分析师</t>
  </si>
  <si>
    <t>重庆</t>
  </si>
  <si>
    <t>公司4511</t>
  </si>
  <si>
    <t>数据分析经理/数据分析师</t>
  </si>
  <si>
    <t>公司4512</t>
  </si>
  <si>
    <t>售后客服、在线客服高薪轻松R</t>
  </si>
  <si>
    <t>公司4513</t>
  </si>
  <si>
    <t>大数据业务应用工程师 --编号：SZRE023(职位编号：NTSZQC20170103092627_113)</t>
  </si>
  <si>
    <t>公司4514</t>
  </si>
  <si>
    <t>公司4515</t>
  </si>
  <si>
    <t>TMT股权投资经理</t>
  </si>
  <si>
    <t>公司4516</t>
  </si>
  <si>
    <t>公司4517</t>
  </si>
  <si>
    <t>公司4518</t>
  </si>
  <si>
    <t>公司4519</t>
  </si>
  <si>
    <t>海外SEO推广经理</t>
  </si>
  <si>
    <t>公司4520</t>
  </si>
  <si>
    <t>市场调查专员</t>
  </si>
  <si>
    <t>公司4521</t>
  </si>
  <si>
    <t>儿科微生态项目负责人</t>
  </si>
  <si>
    <t>公司4522</t>
  </si>
  <si>
    <t>公司4523</t>
  </si>
  <si>
    <t>营销管理中心-数据管理岗</t>
  </si>
  <si>
    <t>公司4524</t>
  </si>
  <si>
    <t>产品策划</t>
  </si>
  <si>
    <t>公司4525</t>
  </si>
  <si>
    <t>公司4526</t>
  </si>
  <si>
    <t>市场推广策划</t>
  </si>
  <si>
    <t>公司4527</t>
  </si>
  <si>
    <t>公司4528</t>
  </si>
  <si>
    <t>宁波-江北区</t>
  </si>
  <si>
    <t>公司4529</t>
  </si>
  <si>
    <t>Manager/Snr Consultant, Risk Modelling</t>
  </si>
  <si>
    <t>APP技术总监</t>
  </si>
  <si>
    <t>2-5.5万/月</t>
  </si>
  <si>
    <t>公司4530</t>
  </si>
  <si>
    <t>大数据业务分析与支持</t>
  </si>
  <si>
    <t>公司4531</t>
  </si>
  <si>
    <t>公司4532</t>
  </si>
  <si>
    <t>数据分析师（电子商务平台）意比思EBZAsia</t>
  </si>
  <si>
    <t>公司4533</t>
  </si>
  <si>
    <t>公司4534</t>
  </si>
  <si>
    <t>渠道运营专员</t>
  </si>
  <si>
    <t>公司4535</t>
  </si>
  <si>
    <t>总经理助理</t>
  </si>
  <si>
    <t>公司4536</t>
  </si>
  <si>
    <t>高级数据分析师(J11807)</t>
  </si>
  <si>
    <t>公司4537</t>
  </si>
  <si>
    <t>公司4538</t>
  </si>
  <si>
    <t>公司4539</t>
  </si>
  <si>
    <t>小说运营经理</t>
  </si>
  <si>
    <t>公司4540</t>
  </si>
  <si>
    <t>算法工程师-事业1部</t>
  </si>
  <si>
    <t>公司4541</t>
  </si>
  <si>
    <t>公司4542</t>
  </si>
  <si>
    <t>公司4543</t>
  </si>
  <si>
    <t>公司4544</t>
  </si>
  <si>
    <t>互联网运营经理</t>
  </si>
  <si>
    <t>公司4545</t>
  </si>
  <si>
    <t>公司4546</t>
  </si>
  <si>
    <t>高新技术岗</t>
  </si>
  <si>
    <t>80-100万/年</t>
  </si>
  <si>
    <t>数据库工程师</t>
  </si>
  <si>
    <t>公司4547</t>
  </si>
  <si>
    <t>数据分析专员/BI专员</t>
  </si>
  <si>
    <t>公司4548</t>
  </si>
  <si>
    <t>电商分析师</t>
  </si>
  <si>
    <t>公司4549</t>
  </si>
  <si>
    <t>平台开发工程师</t>
  </si>
  <si>
    <t>公司4550</t>
  </si>
  <si>
    <t>数据分析师助理</t>
  </si>
  <si>
    <t>数据应用管理岗(职位编号：001953)</t>
  </si>
  <si>
    <t>公司4551</t>
  </si>
  <si>
    <t>亚马逊产品开发(美国/欧洲/日本)</t>
  </si>
  <si>
    <t>公司4552</t>
  </si>
  <si>
    <t>数据分析与挖掘方向（实习生）</t>
  </si>
  <si>
    <t>数据分析算法工程师</t>
  </si>
  <si>
    <t>产品设计师（数据分析方向）</t>
  </si>
  <si>
    <t>公司4553</t>
  </si>
  <si>
    <t>数据挖掘算法工程师 - lark(职位编号：34571)</t>
  </si>
  <si>
    <t>11219F-大数据挖掘岗(职位编号：11219F)</t>
  </si>
  <si>
    <t>公司4554</t>
  </si>
  <si>
    <t>TEG13-数据挖掘算法工程师（深圳）(职位编号：43679)</t>
  </si>
  <si>
    <t>30359-数据挖掘高级工程师(职位编号：46518)</t>
  </si>
  <si>
    <t>CSIG07-安全数据挖掘工程师（深圳）(职位编号：48202)</t>
  </si>
  <si>
    <t>WXG08-122 微信数据挖掘高级工程师（深圳）(职位编号：32779)</t>
  </si>
  <si>
    <t>数据产品经理（用户画像）(003997)(职位编号：vivo003997)</t>
  </si>
  <si>
    <t>公司4555</t>
  </si>
  <si>
    <t>风控产品经理-数据方向(职位编号：32999)</t>
  </si>
  <si>
    <t>数据仓库开发工程师 - 创新工具(职位编号：28625)</t>
  </si>
  <si>
    <t>公司4556</t>
  </si>
  <si>
    <t>1121CS-资深数据分析师(职位编号：1121CS)</t>
  </si>
  <si>
    <t>资产风险策略岗(005258)(职位编号：005258)</t>
  </si>
  <si>
    <t>高级算法工程师（算法专家）</t>
  </si>
  <si>
    <t>数据仓库JAVA开发工程师</t>
  </si>
  <si>
    <t>公司4557</t>
  </si>
  <si>
    <t>急聘京东运营（好福利+好晋升+好环境）</t>
  </si>
  <si>
    <t>公司4558</t>
  </si>
  <si>
    <t>保底3.1K审核类客服6</t>
  </si>
  <si>
    <t>公司4559</t>
  </si>
  <si>
    <t>电商销售IT互联网</t>
  </si>
  <si>
    <t>公司4560</t>
  </si>
  <si>
    <t>公司4561</t>
  </si>
  <si>
    <t>人保客服保底4000+月休8</t>
  </si>
  <si>
    <t>4-6.7千/月</t>
  </si>
  <si>
    <t>渠道运营主管</t>
  </si>
  <si>
    <t>公司4562</t>
  </si>
  <si>
    <t>初级生物信息工程师</t>
  </si>
  <si>
    <t>深圳-盐田区</t>
  </si>
  <si>
    <t>公司4563</t>
  </si>
  <si>
    <t>高级网页设计师(职位编号：J004)</t>
  </si>
  <si>
    <t>公司4564</t>
  </si>
  <si>
    <t>数据产品经理（BI方向）</t>
  </si>
  <si>
    <t>1.6-2.9万/月</t>
  </si>
  <si>
    <t>公司4565</t>
  </si>
  <si>
    <t>RP-数据分析专家(职位编号：50224)</t>
  </si>
  <si>
    <t>公司4566</t>
  </si>
  <si>
    <t>公司4567</t>
  </si>
  <si>
    <t>结算专员</t>
  </si>
  <si>
    <t>公司4568</t>
  </si>
  <si>
    <t>房产业务评估专员（上市集团）</t>
  </si>
  <si>
    <t>公司4569</t>
  </si>
  <si>
    <t>外贸业务员B2B</t>
  </si>
  <si>
    <t>公司4570</t>
  </si>
  <si>
    <t>信息科技部助理项目经理</t>
  </si>
  <si>
    <t>公司4571</t>
  </si>
  <si>
    <t>Amazon推广(职位编号：001750)</t>
  </si>
  <si>
    <t>公司4572</t>
  </si>
  <si>
    <t>B2B外贸业务员（底薪+高提成+高奖励+绩效年终奖分红）</t>
  </si>
  <si>
    <t>量化策略师</t>
  </si>
  <si>
    <t>中高级NLP算法工程师</t>
  </si>
  <si>
    <t>公司4573</t>
  </si>
  <si>
    <t>风控建模师（J10092）</t>
  </si>
  <si>
    <t>PCG10-数据分析产品经理(职位编号：49159)</t>
  </si>
  <si>
    <t>21882-算法工程师（深圳）(职位编号：49525)</t>
  </si>
  <si>
    <t>TEG03-自然语言处理高级工程师（深圳）(职位编号：49707)</t>
  </si>
  <si>
    <t>25925-算法研发高级工程师(职位编号：49965)</t>
  </si>
  <si>
    <t>招聘专员 #（底薪6k起）z</t>
  </si>
  <si>
    <t>公司4574</t>
  </si>
  <si>
    <t>人力资源#（偏招聘+6k底薪）z</t>
  </si>
  <si>
    <t>系统架构师（创新实验室）</t>
  </si>
  <si>
    <t>公司4575</t>
  </si>
  <si>
    <t>AI架构师（AI技术总监）</t>
  </si>
  <si>
    <t>风险分析师</t>
  </si>
  <si>
    <t>初级数据分析师</t>
  </si>
  <si>
    <t>研发工程师-B02</t>
  </si>
  <si>
    <t>公司4576</t>
  </si>
  <si>
    <t>风险数据建模工程师</t>
  </si>
  <si>
    <t>公司4577</t>
  </si>
  <si>
    <t>人力资源/双休/6K互联网z</t>
  </si>
  <si>
    <t>高级数据分析工程师(J11469)</t>
  </si>
  <si>
    <t>密码学专家</t>
  </si>
  <si>
    <t>40-80万/年</t>
  </si>
  <si>
    <t>公司4578</t>
  </si>
  <si>
    <t>算法工程师（深圳）</t>
  </si>
  <si>
    <t>公司4579</t>
  </si>
  <si>
    <t>遗传分析工程师(职位编号：BGI006460)</t>
  </si>
  <si>
    <t>公司4580</t>
  </si>
  <si>
    <t>#AC招聘专员6K+提成（负责销售岗位招聘）</t>
  </si>
  <si>
    <t>高级广告算法工程师1922(职位编号：OPPO001922)</t>
  </si>
  <si>
    <t>产品运营主管(J11699)</t>
  </si>
  <si>
    <t>数据分析总监/副总监(J10846)</t>
  </si>
  <si>
    <t>公司4581</t>
  </si>
  <si>
    <t>xs-招聘专员</t>
  </si>
  <si>
    <t>xs-摄影师（大平台）</t>
  </si>
  <si>
    <t>VR摄影师   双休+互联网   L</t>
  </si>
  <si>
    <t>智能客服外包销售</t>
  </si>
  <si>
    <t>DSQ-大数据分析工程师\专家</t>
  </si>
  <si>
    <t>数据分析师（电力行业）</t>
  </si>
  <si>
    <t>公司4582</t>
  </si>
  <si>
    <t>信息部软件工程师（海雅缤纷城）</t>
  </si>
  <si>
    <t>公司4583</t>
  </si>
  <si>
    <t>大数据平台应用工程师(J11808)</t>
  </si>
  <si>
    <t>18425-金融人工智能高级研究员(职位编号：48879)</t>
  </si>
  <si>
    <t>TEG09-推荐系统后台开发工程师（深圳）(职位编号：40274)</t>
  </si>
  <si>
    <t>25927-游戏AI平台工程师(职位编号：44137)</t>
  </si>
  <si>
    <t>25923-海外游戏技术运营工程师（深圳）(职位编号：44677)</t>
  </si>
  <si>
    <t>21309-在线教育数据分析高级工程师（深圳）(职位编号：45506)</t>
  </si>
  <si>
    <t>25663-腾讯云游戏行业高级运营经理(深圳)(职位编号：45475)</t>
  </si>
  <si>
    <t>PCG09-信息流数据分析产品经理(职位编号：47059)</t>
  </si>
  <si>
    <t>TME-全民K歌用户推荐算法工程师（深圳）(职位编号：47706)</t>
  </si>
  <si>
    <t>29912-微视研发专场-大数据类(职位编号：48233)</t>
  </si>
  <si>
    <t>PCG19-腾讯视频数据中台产品经理(职位编号：48351)</t>
  </si>
  <si>
    <t>SNG02-云视频点播Golang开发工程师（深圳）(职位编号：32465)</t>
  </si>
  <si>
    <t>风控建模经理（风控系统）</t>
  </si>
  <si>
    <t>公司4584</t>
  </si>
  <si>
    <t>机器学习工程师</t>
  </si>
  <si>
    <t>解决方案工程师</t>
  </si>
  <si>
    <t>算法工程师（面向2020年毕业生）</t>
  </si>
  <si>
    <t>公司4585</t>
  </si>
  <si>
    <t>财险总公司-数据建模分析师</t>
  </si>
  <si>
    <t>公司4586</t>
  </si>
  <si>
    <t>01211D-风险管理助理经理(职位编号：01211D)</t>
  </si>
  <si>
    <t>2-3万/年</t>
  </si>
  <si>
    <t>公司4587</t>
  </si>
  <si>
    <t>hadoop测试工程师</t>
  </si>
  <si>
    <t>公司4588</t>
  </si>
  <si>
    <t>Senior Data Engineer-Hadoop/Spark</t>
  </si>
  <si>
    <t>公司4589</t>
  </si>
  <si>
    <t>Hadoop工程师</t>
  </si>
  <si>
    <t>TEG04-腾讯微校数据平台开发工程师（深圳）(职位编号：50406)</t>
  </si>
  <si>
    <t>公司4590</t>
  </si>
  <si>
    <t>大数据经理</t>
  </si>
  <si>
    <t>Java开发工程师-02</t>
  </si>
  <si>
    <t>公司4591</t>
  </si>
  <si>
    <t>CTO/首席架构师</t>
  </si>
  <si>
    <t>公司4592</t>
  </si>
  <si>
    <t>A/SA(AI)-Risk Assurance_GZ/SZ(职位编号：30083WD)</t>
  </si>
  <si>
    <t>公司4593</t>
  </si>
  <si>
    <t>公司4594</t>
  </si>
  <si>
    <t>Java大数据高级开发工程师</t>
  </si>
  <si>
    <t>公司4595</t>
  </si>
  <si>
    <t>分布式高级开发工程师</t>
  </si>
  <si>
    <t>公司4596</t>
  </si>
  <si>
    <t>BI工程师/ETL 开发工程师</t>
  </si>
  <si>
    <t>公司4597</t>
  </si>
  <si>
    <t>BI大数据开发工程师</t>
  </si>
  <si>
    <t>1.3-1.9万/月</t>
  </si>
  <si>
    <t>公司4598</t>
  </si>
  <si>
    <t>公司4599</t>
  </si>
  <si>
    <t>系统架构设计师</t>
  </si>
  <si>
    <t>公司4600</t>
  </si>
  <si>
    <t>公司4601</t>
  </si>
  <si>
    <t>公司4602</t>
  </si>
  <si>
    <t>大数据/科学计算工程师</t>
  </si>
  <si>
    <t>公司4603</t>
  </si>
  <si>
    <t>资深BI工程师</t>
  </si>
  <si>
    <t>Java高级/可不查学历</t>
  </si>
  <si>
    <t>1.5-2.1万/月</t>
  </si>
  <si>
    <t>公司4604</t>
  </si>
  <si>
    <t>NLP研发工程师</t>
  </si>
  <si>
    <t>BI分析-大数据分析</t>
  </si>
  <si>
    <t>公司4605</t>
  </si>
  <si>
    <t>公司4606</t>
  </si>
  <si>
    <t>公司4607</t>
  </si>
  <si>
    <t>金融高级大数据工程师</t>
  </si>
  <si>
    <t>python开发技术经理</t>
  </si>
  <si>
    <t>公司4608</t>
  </si>
  <si>
    <t>ETL顾问</t>
  </si>
  <si>
    <t>公司4609</t>
  </si>
  <si>
    <t>数据分析高级专业经理/专业经理（IT）</t>
  </si>
  <si>
    <t>公司4610</t>
  </si>
  <si>
    <t>公司4611</t>
  </si>
  <si>
    <t>需求分析工程师（BA）</t>
  </si>
  <si>
    <t>0.6-2.5万/月</t>
  </si>
  <si>
    <t>公司4612</t>
  </si>
  <si>
    <t>Go后台开发工程师</t>
  </si>
  <si>
    <t>数据中台架构师</t>
  </si>
  <si>
    <t>公司4613</t>
  </si>
  <si>
    <t>公司4614</t>
  </si>
  <si>
    <t>公司4615</t>
  </si>
  <si>
    <t>风控模型分析师</t>
  </si>
  <si>
    <t>公司4616</t>
  </si>
  <si>
    <t>DBA/数据库管理工程师</t>
  </si>
  <si>
    <t>公司4617</t>
  </si>
  <si>
    <t>公司4618</t>
  </si>
  <si>
    <t>数据治理工程师(工作地:台山市)</t>
  </si>
  <si>
    <t>公司4619</t>
  </si>
  <si>
    <t>Spark数据研发工程师-人工智能研发部</t>
  </si>
  <si>
    <t>公司4620</t>
  </si>
  <si>
    <t>公司4621</t>
  </si>
  <si>
    <t>数据技术经理</t>
  </si>
  <si>
    <t>公司4622</t>
  </si>
  <si>
    <t>高级产品工程师</t>
  </si>
  <si>
    <t>公司4623</t>
  </si>
  <si>
    <t>公司4624</t>
  </si>
  <si>
    <t>大数据开发工程师-深圳</t>
  </si>
  <si>
    <t>公司4625</t>
  </si>
  <si>
    <t>YAI-人工智能算法高级工程师(人工智能算法专家)</t>
  </si>
  <si>
    <t>资深DBA/大数据架构师</t>
  </si>
  <si>
    <t>SaaS架构师（重庆子公司）</t>
  </si>
  <si>
    <t>重庆-沙坪坝区</t>
  </si>
  <si>
    <t>公司4626</t>
  </si>
  <si>
    <t>云安全大数据工程师</t>
  </si>
  <si>
    <t>RD-IoT数据专家(职位编号：TCL002693)</t>
  </si>
  <si>
    <t>公司4627</t>
  </si>
  <si>
    <t>大数据IT技术</t>
  </si>
  <si>
    <t>数据仓库、ETL开发工程师</t>
  </si>
  <si>
    <t>公司4628</t>
  </si>
  <si>
    <t>信息技术总部-运维大数据开发岗</t>
  </si>
  <si>
    <t>公司4629</t>
  </si>
  <si>
    <t>公司4630</t>
  </si>
  <si>
    <t>高级架构师-动环项目</t>
  </si>
  <si>
    <t>公司4631</t>
  </si>
  <si>
    <t>公司4632</t>
  </si>
  <si>
    <t>智慧物业平台架构师</t>
  </si>
  <si>
    <t>公司4633</t>
  </si>
  <si>
    <t>Go 开发工程师</t>
  </si>
  <si>
    <t>公司4634</t>
  </si>
  <si>
    <t>大数据研发技术Leader</t>
  </si>
  <si>
    <t>公司4635</t>
  </si>
  <si>
    <t>大数据运维工程师(职位编号：PAGODA005235)</t>
  </si>
  <si>
    <t>IT系统运营管理岗（大数据）</t>
  </si>
  <si>
    <t>IoT平台大数据&amp;AI产品管理专家</t>
  </si>
  <si>
    <t>公司4636</t>
  </si>
  <si>
    <t>公司4637</t>
  </si>
  <si>
    <t>初中级Java开发工程师</t>
  </si>
  <si>
    <t>公司4638</t>
  </si>
  <si>
    <t>公司4639</t>
  </si>
  <si>
    <t>公司4640</t>
  </si>
  <si>
    <t>大数据高级工程师</t>
  </si>
  <si>
    <t>公司4641</t>
  </si>
  <si>
    <t>500强通讯  大数据工程师</t>
  </si>
  <si>
    <t>大数据科学家</t>
  </si>
  <si>
    <t>公司4642</t>
  </si>
  <si>
    <t>IT高级经理</t>
  </si>
  <si>
    <t>公司4643</t>
  </si>
  <si>
    <t>Go后台开发</t>
  </si>
  <si>
    <t>公司4644</t>
  </si>
  <si>
    <t>投放系统资深研发工程师(职位编号：30908)</t>
  </si>
  <si>
    <t>2.6-5.2万/月</t>
  </si>
  <si>
    <t>公司4645</t>
  </si>
  <si>
    <t>11212H-服务器硬件解决方案经理(职位编号：11212H)</t>
  </si>
  <si>
    <t>11219N-(CW)资深数据分析师(职位编号：11219N)</t>
  </si>
  <si>
    <t>1121CR-资深数据工程师(职位编号：1121CR)</t>
  </si>
  <si>
    <t>阿里集团-人工智能算法研发专家-深圳(职位编号：GP537328)</t>
  </si>
  <si>
    <t>大数据架构师兼负责人</t>
  </si>
  <si>
    <t>自然语言算法工程师(职位编号：vivo002652)</t>
  </si>
  <si>
    <t>JAVA开发工程师 (MJ000857)</t>
  </si>
  <si>
    <t>公司4646</t>
  </si>
  <si>
    <t>BI中级</t>
  </si>
  <si>
    <t>数据模型师</t>
  </si>
  <si>
    <t>公司4647</t>
  </si>
  <si>
    <t>运维工程师/专家</t>
  </si>
  <si>
    <t>公司4648</t>
  </si>
  <si>
    <t>Solution Architect / DevOp Engineer</t>
  </si>
  <si>
    <t>公司4649</t>
  </si>
  <si>
    <t>（C++后台开发工程师）</t>
  </si>
  <si>
    <t>资深软件开发工程师</t>
  </si>
  <si>
    <t>大数据</t>
  </si>
  <si>
    <t>java开发工程师/软件工程师 (10个月年终奖)</t>
  </si>
  <si>
    <t>BI</t>
  </si>
  <si>
    <t>高级数据开发工程师</t>
  </si>
  <si>
    <t>公司4650</t>
  </si>
  <si>
    <t>DevOps工程师</t>
  </si>
  <si>
    <t>公司4651</t>
  </si>
  <si>
    <t>公司4652</t>
  </si>
  <si>
    <t>公司4653</t>
  </si>
  <si>
    <t>大数据数据治理工程师</t>
  </si>
  <si>
    <t>大数据应用</t>
  </si>
  <si>
    <t>大数据运维</t>
  </si>
  <si>
    <t>公司4654</t>
  </si>
  <si>
    <t>公司4655</t>
  </si>
  <si>
    <t>大数据架构师（K/3-8）</t>
  </si>
  <si>
    <t>大数据交付工程师</t>
  </si>
  <si>
    <t>28096-腾讯音乐DMP后台开发工程师（深圳）(职位编号：49299)</t>
  </si>
  <si>
    <t>25923-大数据运维工程师（深圳）(职位编号：49471)</t>
  </si>
  <si>
    <t>TEG04-Code平台Java高级开发工程师（深圳）(职位编号：49749)</t>
  </si>
  <si>
    <t>TEG03-高级后台开发工程师（深圳）(职位编号：50022)</t>
  </si>
  <si>
    <t>珠海-珠海高新区</t>
  </si>
  <si>
    <t>公司4656</t>
  </si>
  <si>
    <t>大数据、BI岗位（初、中、高级）</t>
  </si>
  <si>
    <t>KYY-大数据开发高级工程师</t>
  </si>
  <si>
    <t>2-3.6万/月</t>
  </si>
  <si>
    <t>解决方案架构师（互联网方向）</t>
  </si>
  <si>
    <t>公司4657</t>
  </si>
  <si>
    <t>JAVA高级工程师（数据部）(J10090)</t>
  </si>
  <si>
    <t>风控建模工程师</t>
  </si>
  <si>
    <t>公司4658</t>
  </si>
  <si>
    <t>BI开发</t>
  </si>
  <si>
    <t>高级算法工程师(J11563)</t>
  </si>
  <si>
    <t>Java架构师(华润怡宝)</t>
  </si>
  <si>
    <t>公司4659</t>
  </si>
  <si>
    <t>高级数据产品经理1995(职位编号：OPPO001995)</t>
  </si>
  <si>
    <t>30-100万/年</t>
  </si>
  <si>
    <t>中高级大数据开发工程师（D）</t>
  </si>
  <si>
    <t>1.4-2.1万/月</t>
  </si>
  <si>
    <t>Senior Consultant/Manager-Cloud-Technology-Consulting-Beijing,Shanghai,Guangzhou,Shenzhen,Ch(职位编号：CN163500)</t>
  </si>
  <si>
    <t>资深大数据开发</t>
  </si>
  <si>
    <t>公司4660</t>
  </si>
  <si>
    <t>物流解决方案架构师</t>
  </si>
  <si>
    <t>DSQ-大数据副总监</t>
  </si>
  <si>
    <t>系统架构师（JAVA架构师）</t>
  </si>
  <si>
    <t>数据科学家(J11434)</t>
  </si>
  <si>
    <t>大数据开发测试工程师(职位编号：000698)</t>
  </si>
  <si>
    <t>公司4661</t>
  </si>
  <si>
    <t>商务智能工程师</t>
  </si>
  <si>
    <t>数据仓库工程师（深圳）(职位编号：326872458716212)</t>
  </si>
  <si>
    <t>MIG13-金融安全策略(职位编号：31168)</t>
  </si>
  <si>
    <t>WXG08-113 大数据平台开发工程师（深圳）(职位编号：41139)</t>
  </si>
  <si>
    <t>SA-腾讯社交广告高级大数据开发工程师（微信广告 深圳）(职位编号：43526)</t>
  </si>
  <si>
    <t>TEG03-高级爬虫工程师（深圳）(职位编号：43940)</t>
  </si>
  <si>
    <t>PCG10-NLP算法高级工程师(职位编号：44874)</t>
  </si>
  <si>
    <t>18436-金融数据专家(职位编号：46444)</t>
  </si>
  <si>
    <t>TEG11-搜索后台开发工程师（深圳）(职位编号：46381)</t>
  </si>
  <si>
    <t>30628-腾讯广告营销洞察数据科学家（研发中心 深圳）(职位编号：47034)</t>
  </si>
  <si>
    <t>23486-证券数据分析工程师（深圳）(职位编号：47820)</t>
  </si>
  <si>
    <t>18796-数据分析师（深圳）(职位编号：48762)</t>
  </si>
  <si>
    <t>OMG236-腾讯视频搜索排序工程师(深圳)(职位编号：30974)</t>
  </si>
  <si>
    <t>TEG03-海量计算组组长（深圳）(职位编号：41591)</t>
  </si>
  <si>
    <t>挖掘模型技术架构师(005137)(职位编号：005137)</t>
  </si>
  <si>
    <t>5-10万/月</t>
  </si>
  <si>
    <t>01118Z-数据仓库工程师(职位编号：01118Z)</t>
  </si>
  <si>
    <t>公司4662</t>
  </si>
  <si>
    <t>公司4663</t>
  </si>
  <si>
    <t>python开发工程师（深圳）</t>
  </si>
  <si>
    <t>高级Python</t>
  </si>
  <si>
    <t>软件开发-Python方向（深圳）（金蝶天燕）</t>
  </si>
  <si>
    <t>Python开发工程师（赴平安科技）</t>
  </si>
  <si>
    <t>后台开发工程师（Node, Python, Java, Go）</t>
  </si>
  <si>
    <t>编程猫少儿编程教师（Python 方向）</t>
  </si>
  <si>
    <t>python运维开发工程师</t>
  </si>
  <si>
    <t>python开发</t>
  </si>
  <si>
    <t>python后端开发工程师</t>
  </si>
  <si>
    <t>公司4664</t>
  </si>
  <si>
    <t>python后台开发</t>
  </si>
  <si>
    <t>公司4665</t>
  </si>
  <si>
    <t>公司4666</t>
  </si>
  <si>
    <t>Python后端量化系统开发工程师</t>
  </si>
  <si>
    <t>公司4667</t>
  </si>
  <si>
    <t>高级开发工程师（C++或Python）</t>
  </si>
  <si>
    <t>公司4668</t>
  </si>
  <si>
    <t>软件开发工程师(Python/Java)(006307)(职位编号：BGI006307)</t>
  </si>
  <si>
    <t>Python-初级爬虫</t>
  </si>
  <si>
    <t>4-8.3千/月</t>
  </si>
  <si>
    <t>公司4669</t>
  </si>
  <si>
    <t>C++/Python后台软件开发高级工程师</t>
  </si>
  <si>
    <t>公司4670</t>
  </si>
  <si>
    <t>公司4671</t>
  </si>
  <si>
    <t>python数据挖掘</t>
  </si>
  <si>
    <t>公司4672</t>
  </si>
  <si>
    <t>公司4673</t>
  </si>
  <si>
    <t>嵌入式软件工程师（应用）</t>
  </si>
  <si>
    <t>公司4674</t>
  </si>
  <si>
    <t>公司4675</t>
  </si>
  <si>
    <t>PHP后台工程师</t>
  </si>
  <si>
    <t>公司4676</t>
  </si>
  <si>
    <t>少儿编程培训老师</t>
  </si>
  <si>
    <t>公司4677</t>
  </si>
  <si>
    <t>公司4678</t>
  </si>
  <si>
    <t>2.5-5.5万/月</t>
  </si>
  <si>
    <t>公司4679</t>
  </si>
  <si>
    <t>AP应用开发工程师</t>
  </si>
  <si>
    <t>西安-高新技术产业开发区</t>
  </si>
  <si>
    <t>公司4680</t>
  </si>
  <si>
    <t>嵌入式软件工程师(职位编号：203)</t>
  </si>
  <si>
    <t>公司4681</t>
  </si>
  <si>
    <t>软件测试工程师(存储类)(职位编号：uniview000899)</t>
  </si>
  <si>
    <t>公司4682</t>
  </si>
  <si>
    <t>PHP高级工程师\PHP高级开发工程师\薪资高福利好</t>
  </si>
  <si>
    <t>公司4683</t>
  </si>
  <si>
    <t>实习工程师</t>
  </si>
  <si>
    <t>公司4684</t>
  </si>
  <si>
    <t>自动化测试开发工程师</t>
  </si>
  <si>
    <t>公司4685</t>
  </si>
  <si>
    <t>ERP-项目经理</t>
  </si>
  <si>
    <t>少儿编程课程设计师</t>
  </si>
  <si>
    <t>公司4686</t>
  </si>
  <si>
    <t>FW/固件工程师（蓝牙电子产品整机）</t>
  </si>
  <si>
    <t>公司4687</t>
  </si>
  <si>
    <t>机器视觉算法高级工程师</t>
  </si>
  <si>
    <t>公司4688</t>
  </si>
  <si>
    <t>软件工程师(WIFI)</t>
  </si>
  <si>
    <t>公司4689</t>
  </si>
  <si>
    <t>运维技术工程师</t>
  </si>
  <si>
    <t>公司4690</t>
  </si>
  <si>
    <t>云端工程师</t>
  </si>
  <si>
    <t>公司4691</t>
  </si>
  <si>
    <t>APP测试/朝九晚六</t>
  </si>
  <si>
    <t>公司4692</t>
  </si>
  <si>
    <t>技术数据分析师</t>
  </si>
  <si>
    <t>公司4693</t>
  </si>
  <si>
    <t>数据运营</t>
  </si>
  <si>
    <t>脚本引流推广</t>
  </si>
  <si>
    <t>公司4694</t>
  </si>
  <si>
    <t>NLP算法工程师(职位编号：OPPO000469)</t>
  </si>
  <si>
    <t>公司4695</t>
  </si>
  <si>
    <t>测试/部署工程师</t>
  </si>
  <si>
    <t>公司4696</t>
  </si>
  <si>
    <t>公司4697</t>
  </si>
  <si>
    <t>技术顾问（英语方向）（深圳）</t>
  </si>
  <si>
    <t>公司4698</t>
  </si>
  <si>
    <t>游戏服务器主程序</t>
  </si>
  <si>
    <t>公司4699</t>
  </si>
  <si>
    <t>教育产品研发</t>
  </si>
  <si>
    <t>公司4700</t>
  </si>
  <si>
    <t>公司4701</t>
  </si>
  <si>
    <t>助理软件工程师</t>
  </si>
  <si>
    <t>高级测试 (MJ000842)</t>
  </si>
  <si>
    <t>公司4702</t>
  </si>
  <si>
    <t>公司4703</t>
  </si>
  <si>
    <t>开发工程师--php</t>
  </si>
  <si>
    <t>公司4704</t>
  </si>
  <si>
    <t>数字芯片设计高级工程师</t>
  </si>
  <si>
    <t>公司4705</t>
  </si>
  <si>
    <t>运维工程师 (MJ000914)</t>
  </si>
  <si>
    <t>NC服务工程师</t>
  </si>
  <si>
    <t>公司4706</t>
  </si>
  <si>
    <t>网络安全渗透工程师</t>
  </si>
  <si>
    <t>3.5-9.3万/月</t>
  </si>
  <si>
    <t>公司4707</t>
  </si>
  <si>
    <t>高级DevOps工程师</t>
  </si>
  <si>
    <t>公司4708</t>
  </si>
  <si>
    <t>生物信息工程师（病原快检）</t>
  </si>
  <si>
    <t>公司4709</t>
  </si>
  <si>
    <t>厦门</t>
  </si>
  <si>
    <t>公司4710</t>
  </si>
  <si>
    <t>18-38万/年</t>
  </si>
  <si>
    <t>自动化运维开发工程师</t>
  </si>
  <si>
    <t>公司4711</t>
  </si>
  <si>
    <t>公司4712</t>
  </si>
  <si>
    <t>公司4713</t>
  </si>
  <si>
    <t>公司4714</t>
  </si>
  <si>
    <t>公司4715</t>
  </si>
  <si>
    <t>公司4716</t>
  </si>
  <si>
    <t>公司4717</t>
  </si>
  <si>
    <t>公司4718</t>
  </si>
  <si>
    <t>TV 研发工程师-LINUX方向(000443)（深圳）(职位编号：000443)</t>
  </si>
  <si>
    <t>公司4719</t>
  </si>
  <si>
    <t>公司4720</t>
  </si>
  <si>
    <t>TV 显示系统工程师</t>
  </si>
  <si>
    <t>公司4721</t>
  </si>
  <si>
    <t>嵌入式软件开发工程师（智能卡）</t>
  </si>
  <si>
    <t>公司4722</t>
  </si>
  <si>
    <t>公司4723</t>
  </si>
  <si>
    <t>公司4724</t>
  </si>
  <si>
    <t>系?y?O????</t>
  </si>
  <si>
    <t>高级java开发工程师（深圳）</t>
  </si>
  <si>
    <t>算法工程师（影像分析）</t>
  </si>
  <si>
    <t>高级测试经理</t>
  </si>
  <si>
    <t>公司4725</t>
  </si>
  <si>
    <t>后台SDK开发</t>
  </si>
  <si>
    <t>公司4726</t>
  </si>
  <si>
    <t>软件移植优化工程师</t>
  </si>
  <si>
    <t>DBA（数据库管理）</t>
  </si>
  <si>
    <t>数据建模/风险分析</t>
  </si>
  <si>
    <t>公司4727</t>
  </si>
  <si>
    <t>技术经理（急聘）</t>
  </si>
  <si>
    <t>公司4728</t>
  </si>
  <si>
    <t>公司4729</t>
  </si>
  <si>
    <t>培训师/教师+商务拓展</t>
  </si>
  <si>
    <t>公司4730</t>
  </si>
  <si>
    <t>公司4731</t>
  </si>
  <si>
    <t>技术支持工程师（创客教育）</t>
  </si>
  <si>
    <t>公司4732</t>
  </si>
  <si>
    <t>高级后台开发工程师</t>
  </si>
  <si>
    <t>公司4733</t>
  </si>
  <si>
    <t>公司4734</t>
  </si>
  <si>
    <t>游戏C++后台开发工程师</t>
  </si>
  <si>
    <t>公司4735</t>
  </si>
  <si>
    <t>算法移植工程师</t>
  </si>
  <si>
    <t>2-4.5万/月</t>
  </si>
  <si>
    <t>公司4736</t>
  </si>
  <si>
    <t>测试工程师（兼运维工程师）</t>
  </si>
  <si>
    <t>公司4737</t>
  </si>
  <si>
    <t>公司4738</t>
  </si>
  <si>
    <t>公司4739</t>
  </si>
  <si>
    <t>公司4740</t>
  </si>
  <si>
    <t>图像处理工程师</t>
  </si>
  <si>
    <t>公司4741</t>
  </si>
  <si>
    <t>公司4742</t>
  </si>
  <si>
    <t>公司4743</t>
  </si>
  <si>
    <t>公司4744</t>
  </si>
  <si>
    <t>数据库管理员DBA</t>
  </si>
  <si>
    <t>公司4745</t>
  </si>
  <si>
    <t>Linux 运维工程师</t>
  </si>
  <si>
    <t>服务端研发工程师-Web</t>
  </si>
  <si>
    <t>公司4746</t>
  </si>
  <si>
    <t>InPlan CS Engineer</t>
  </si>
  <si>
    <t>公司4747</t>
  </si>
  <si>
    <t>珠宝行业数据分析师</t>
  </si>
  <si>
    <t>公司4748</t>
  </si>
  <si>
    <t>公司4749</t>
  </si>
  <si>
    <t>公司4750</t>
  </si>
  <si>
    <t>高级运维工程师（熟悉KVM）</t>
  </si>
  <si>
    <t>公司4751</t>
  </si>
  <si>
    <t>大数据开发架构师</t>
  </si>
  <si>
    <t>软件算法工程师（2019应届生，211、985）</t>
  </si>
  <si>
    <t>公司4752</t>
  </si>
  <si>
    <t>驻场运维工程师</t>
  </si>
  <si>
    <t>公司4753</t>
  </si>
  <si>
    <t>物联网安全工程师</t>
  </si>
  <si>
    <t>公司4754</t>
  </si>
  <si>
    <t>公司4755</t>
  </si>
  <si>
    <t>大数据研究方向实习生</t>
  </si>
  <si>
    <t>公司4756</t>
  </si>
  <si>
    <t>公司4757</t>
  </si>
  <si>
    <t>公司4758</t>
  </si>
  <si>
    <t>课程研发专员</t>
  </si>
  <si>
    <t>公司4759</t>
  </si>
  <si>
    <t>光谱算法工程师</t>
  </si>
  <si>
    <t>公司4760</t>
  </si>
  <si>
    <t>公司4761</t>
  </si>
  <si>
    <t>算法应用工程师（校招-应届生）</t>
  </si>
  <si>
    <t>公司4762</t>
  </si>
  <si>
    <t>公司4763</t>
  </si>
  <si>
    <t>linux应用软件开发工程师</t>
  </si>
  <si>
    <t>公司4764</t>
  </si>
  <si>
    <t>高级嵌入式软件工程师</t>
  </si>
  <si>
    <t>公司4765</t>
  </si>
  <si>
    <t>车载网关产品经理</t>
  </si>
  <si>
    <t>公司4766</t>
  </si>
  <si>
    <t>Web后端工程师</t>
  </si>
  <si>
    <t>公司4767</t>
  </si>
  <si>
    <t>公司4768</t>
  </si>
  <si>
    <t>数据处理工程师</t>
  </si>
  <si>
    <t>公司4769</t>
  </si>
  <si>
    <t>光学视觉交互工程师</t>
  </si>
  <si>
    <t>公司4770</t>
  </si>
  <si>
    <t>公司4771</t>
  </si>
  <si>
    <t>计算机视觉专家（车外环境感知）</t>
  </si>
  <si>
    <t>25-50万/年</t>
  </si>
  <si>
    <t>公司4772</t>
  </si>
  <si>
    <t>公司4773</t>
  </si>
  <si>
    <t>系统交付工程师</t>
  </si>
  <si>
    <t>公司4774</t>
  </si>
  <si>
    <t>FAE工程师（深圳）(J10560)</t>
  </si>
  <si>
    <t>安全驻场运维工程师</t>
  </si>
  <si>
    <t>公司4775</t>
  </si>
  <si>
    <t>公司4776</t>
  </si>
  <si>
    <t>某一百强公司#大数据工程师#</t>
  </si>
  <si>
    <t>公司4777</t>
  </si>
  <si>
    <t>公司4778</t>
  </si>
  <si>
    <t>公司4779</t>
  </si>
  <si>
    <t>高级数据分析师(职位编号：FANTAWILD001530)</t>
  </si>
  <si>
    <t>用户研究员</t>
  </si>
  <si>
    <t>自动化测试工程师（外包）</t>
  </si>
  <si>
    <t>大数据工程师（科创南京公司）</t>
  </si>
  <si>
    <t>公司4780</t>
  </si>
  <si>
    <t>软件工程师/系统集成工程师</t>
  </si>
  <si>
    <t>公司4781</t>
  </si>
  <si>
    <t>留学生英文写手</t>
  </si>
  <si>
    <t>公司4782</t>
  </si>
  <si>
    <t>FPGA技术支持工程师(职位编号：001)</t>
  </si>
  <si>
    <t>公司4783</t>
  </si>
  <si>
    <t>算法工程师/机器学习算法工程师</t>
  </si>
  <si>
    <t>公司4784</t>
  </si>
  <si>
    <t>公司4785</t>
  </si>
  <si>
    <t>高级深度学习算法工程师</t>
  </si>
  <si>
    <t>公司4786</t>
  </si>
  <si>
    <t>公司4787</t>
  </si>
  <si>
    <t>诚聘运维工程师</t>
  </si>
  <si>
    <t>公司4788</t>
  </si>
  <si>
    <t>区块链架构师(职位编号：40)</t>
  </si>
  <si>
    <t>佛山市第一人民医院 软件工程师</t>
  </si>
  <si>
    <t>公司4789</t>
  </si>
  <si>
    <t>公司4790</t>
  </si>
  <si>
    <t>计算机视觉研究员</t>
  </si>
  <si>
    <t>公司4791</t>
  </si>
  <si>
    <t>公司4792</t>
  </si>
  <si>
    <t>公司4793</t>
  </si>
  <si>
    <t>公司4794</t>
  </si>
  <si>
    <t>视觉应用工程师</t>
  </si>
  <si>
    <t>公司4795</t>
  </si>
  <si>
    <t>公司4796</t>
  </si>
  <si>
    <t>公司4797</t>
  </si>
  <si>
    <t>公司4798</t>
  </si>
  <si>
    <t>图像处理算法工程师</t>
  </si>
  <si>
    <t>公司4799</t>
  </si>
  <si>
    <t>公司4800</t>
  </si>
  <si>
    <t>风控数据分析师</t>
  </si>
  <si>
    <t>公司4801</t>
  </si>
  <si>
    <t>公司4802</t>
  </si>
  <si>
    <t>MongoDB运维开发工程师</t>
  </si>
  <si>
    <t>公司4803</t>
  </si>
  <si>
    <t>公司4804</t>
  </si>
  <si>
    <t>Android测试资深工程师</t>
  </si>
  <si>
    <t>公司4805</t>
  </si>
  <si>
    <t>云计算管理岗、网络管理岗、应用管理岗</t>
  </si>
  <si>
    <t>公司4806</t>
  </si>
  <si>
    <t>软件经理</t>
  </si>
  <si>
    <t>公司4807</t>
  </si>
  <si>
    <t>公司4808</t>
  </si>
  <si>
    <t>编程软件开发工程师</t>
  </si>
  <si>
    <t>公司4809</t>
  </si>
  <si>
    <t>流媒体服务器后台软件开发工程师</t>
  </si>
  <si>
    <t>公司4810</t>
  </si>
  <si>
    <t>公司4811</t>
  </si>
  <si>
    <t>公司4812</t>
  </si>
  <si>
    <t>公司4813</t>
  </si>
  <si>
    <t>公司4814</t>
  </si>
  <si>
    <t>IT信息化工程师</t>
  </si>
  <si>
    <t>公司4815</t>
  </si>
  <si>
    <t>JAVA开发工程师(职位编号：baoneng001939)</t>
  </si>
  <si>
    <t>公司4816</t>
  </si>
  <si>
    <t>公司4817</t>
  </si>
  <si>
    <t>多媒体数据分析工程师</t>
  </si>
  <si>
    <t>RD-网关技术专家(职位编号：TCL002698)</t>
  </si>
  <si>
    <t>RD3-测试工程师</t>
  </si>
  <si>
    <t>测试开发工程师G00704</t>
  </si>
  <si>
    <t>房地产行业数据分析师（实习生）</t>
  </si>
  <si>
    <t>公司4818</t>
  </si>
  <si>
    <t>Service-数据分析师(职位编号：001310)</t>
  </si>
  <si>
    <t>公司4819</t>
  </si>
  <si>
    <t>公司4820</t>
  </si>
  <si>
    <t>安全合规工程师</t>
  </si>
  <si>
    <t>公司4821</t>
  </si>
  <si>
    <t>量化工程师（C#方向）</t>
  </si>
  <si>
    <t>公司4822</t>
  </si>
  <si>
    <t>数据库监控系统运维工程师</t>
  </si>
  <si>
    <t>公司4823</t>
  </si>
  <si>
    <t>前段，后段，品质拉长</t>
  </si>
  <si>
    <t>公司4824</t>
  </si>
  <si>
    <t>版图设计工程师</t>
  </si>
  <si>
    <t>公司4825</t>
  </si>
  <si>
    <t>公司4826</t>
  </si>
  <si>
    <t>版图工程师</t>
  </si>
  <si>
    <t>公司4827</t>
  </si>
  <si>
    <t>设备技术员</t>
  </si>
  <si>
    <t>公司4828</t>
  </si>
  <si>
    <t>后端数据库工程师</t>
  </si>
  <si>
    <t>公司4829</t>
  </si>
  <si>
    <t>中央产品经理</t>
  </si>
  <si>
    <t>公司4830</t>
  </si>
  <si>
    <t>制程工程师</t>
  </si>
  <si>
    <t>公司4831</t>
  </si>
  <si>
    <t>1-2.8万/月</t>
  </si>
  <si>
    <t>公司4832</t>
  </si>
  <si>
    <t>公司4833</t>
  </si>
  <si>
    <t>家具驻厂验货员</t>
  </si>
  <si>
    <t>公司4834</t>
  </si>
  <si>
    <t>公司4835</t>
  </si>
  <si>
    <t>公司4836</t>
  </si>
  <si>
    <t>IC版图设计工程师</t>
  </si>
  <si>
    <t>公司4837</t>
  </si>
  <si>
    <t>南联分校/接待老师/月薪10K+</t>
  </si>
  <si>
    <t>公司4838</t>
  </si>
  <si>
    <t>房产销售（有熟手带）</t>
  </si>
  <si>
    <t>公司4839</t>
  </si>
  <si>
    <t>工艺/设备工程师</t>
  </si>
  <si>
    <t>公司4840</t>
  </si>
  <si>
    <t>工艺工程师</t>
  </si>
  <si>
    <t>助理工程师</t>
  </si>
  <si>
    <t>公司4841</t>
  </si>
  <si>
    <t>公司4842</t>
  </si>
  <si>
    <t>eBay店铺运营/B2C外贸销售员</t>
  </si>
  <si>
    <t>公司4843</t>
  </si>
  <si>
    <t>C#高级软件工程师</t>
  </si>
  <si>
    <t>公司4844</t>
  </si>
  <si>
    <t>公司4845</t>
  </si>
  <si>
    <t>C学习规划师+免费提升学历</t>
  </si>
  <si>
    <t>公司4846</t>
  </si>
  <si>
    <t>C#开发工程师（急招）</t>
  </si>
  <si>
    <t>公司4847</t>
  </si>
  <si>
    <t>速卖通销售、B2C电商运营</t>
  </si>
  <si>
    <t>公司4848</t>
  </si>
  <si>
    <t>公司4849</t>
  </si>
  <si>
    <t>C++开发 (人工智能方向)</t>
  </si>
  <si>
    <t>亚马逊运营专员英语外贸业务B2C</t>
  </si>
  <si>
    <t>公司4850</t>
  </si>
  <si>
    <t>公司4851</t>
  </si>
  <si>
    <t>C#软件开发工程师-JTRJdz</t>
  </si>
  <si>
    <t>公司4852</t>
  </si>
  <si>
    <t>B2C外贸业务员（亚马逊、速卖通    ebay)</t>
  </si>
  <si>
    <t>公司4853</t>
  </si>
  <si>
    <t>速卖通业务、B2C外贸业务员</t>
  </si>
  <si>
    <t>公司4854</t>
  </si>
  <si>
    <t>B2C专员/外贸业务员/B2C业务员</t>
  </si>
  <si>
    <t>公司4855</t>
  </si>
  <si>
    <t>龙岗月薪过万B2C销售速卖通应届生包住</t>
  </si>
  <si>
    <t>公司4856</t>
  </si>
  <si>
    <t>C电话客服（车公庙）+7k</t>
  </si>
  <si>
    <t>公司4857</t>
  </si>
  <si>
    <t>公司4858</t>
  </si>
  <si>
    <t>B2C独立站运营/品牌官网运营</t>
  </si>
  <si>
    <t>公司4859</t>
  </si>
  <si>
    <t>亚马逊运营 B2C外贸销售</t>
  </si>
  <si>
    <t>8-12万/年</t>
  </si>
  <si>
    <t>公司4860</t>
  </si>
  <si>
    <t>金融理财主管C  双休</t>
  </si>
  <si>
    <t>公司4861</t>
  </si>
  <si>
    <t>亚马逊运营/亚马逊销售/B2C运营</t>
  </si>
  <si>
    <t>公司4862</t>
  </si>
  <si>
    <t>C++工程师（Linux）</t>
  </si>
  <si>
    <t>公司4863</t>
  </si>
  <si>
    <t>公司4864</t>
  </si>
  <si>
    <t>公司4865</t>
  </si>
  <si>
    <t>公司4866</t>
  </si>
  <si>
    <t>B2C外贸业务员 亚马逊销售 wish销售</t>
  </si>
  <si>
    <t>公司4867</t>
  </si>
  <si>
    <t>亚马逊销售 b2c</t>
  </si>
  <si>
    <t>公司4868</t>
  </si>
  <si>
    <t>公司4869</t>
  </si>
  <si>
    <t>公司4870</t>
  </si>
  <si>
    <t>公司4871</t>
  </si>
  <si>
    <t>B2C电商助理 / 编辑</t>
  </si>
  <si>
    <t>公司4872</t>
  </si>
  <si>
    <t>采购员（3C数码）(职位编号：02)</t>
  </si>
  <si>
    <t>公司4873</t>
  </si>
  <si>
    <t>B2C外贸业务员 电子商务专员</t>
  </si>
  <si>
    <t>公司4874</t>
  </si>
  <si>
    <t>亚马逊AmazonB2C销售员业务员电子商务专员</t>
  </si>
  <si>
    <t>公司4875</t>
  </si>
  <si>
    <t>ebay销售外贸业务员/外贸专员/外贸销售/B2C/ebay/wish</t>
  </si>
  <si>
    <t>公司4876</t>
  </si>
  <si>
    <t>视频拍摄剪辑/视频渲染（3C产品）</t>
  </si>
  <si>
    <t>公司4877</t>
  </si>
  <si>
    <t>QT/C++</t>
  </si>
  <si>
    <t>公司4878</t>
  </si>
  <si>
    <t>应届毕业生B2C跨境电商销售运营</t>
  </si>
  <si>
    <t>公司4879</t>
  </si>
  <si>
    <t>公司4880</t>
  </si>
  <si>
    <t>亚马逊运营主管，B2C 主管/经理</t>
  </si>
  <si>
    <t>公司4881</t>
  </si>
  <si>
    <t>B2C外贸销售 跨境电商运营 B2C电商运营</t>
  </si>
  <si>
    <t>公司4882</t>
  </si>
  <si>
    <t>产品经理（B2B2C）</t>
  </si>
  <si>
    <t>公司4883</t>
  </si>
  <si>
    <t>公司4884</t>
  </si>
  <si>
    <t>公司4885</t>
  </si>
  <si>
    <t>公司4886</t>
  </si>
  <si>
    <t>LED外贸业务员 B2C国际销售 外贸销售 底薪5K</t>
  </si>
  <si>
    <t>公司4887</t>
  </si>
  <si>
    <t>c++高级软件工程师</t>
  </si>
  <si>
    <t>3C外贸电子产品采购开发</t>
  </si>
  <si>
    <t>公司4888</t>
  </si>
  <si>
    <t>外贸业务员 跨境电商运营 B2C外贸销售</t>
  </si>
  <si>
    <t>公司4889</t>
  </si>
  <si>
    <t>B2C产品开发专员/品类开发</t>
  </si>
  <si>
    <t>应届生B2C外贸业务员 Amazon亚马逊销售  带薪培训</t>
  </si>
  <si>
    <t>公司4890</t>
  </si>
  <si>
    <t>产品开发/3C产品开发</t>
  </si>
  <si>
    <t>公司4891</t>
  </si>
  <si>
    <t>速卖通AliExpress运营 外贸 B2C</t>
  </si>
  <si>
    <t>公司4892</t>
  </si>
  <si>
    <t>公司4893</t>
  </si>
  <si>
    <t>公司4894</t>
  </si>
  <si>
    <t>C#/.net高级软件工程师</t>
  </si>
  <si>
    <t>公司4895</t>
  </si>
  <si>
    <t>公司4896</t>
  </si>
  <si>
    <t>C#软件开发工程师（Web）</t>
  </si>
  <si>
    <t>公司4897</t>
  </si>
  <si>
    <t>日语/英语技术支持c</t>
  </si>
  <si>
    <t>公司4898</t>
  </si>
  <si>
    <t>C++开发工程师(职位编号：001)</t>
  </si>
  <si>
    <t>电子工程师（智能3C类电子）</t>
  </si>
  <si>
    <t>公司4899</t>
  </si>
  <si>
    <t>公司4900</t>
  </si>
  <si>
    <t>C信用卡逾期提醒专员/月均8k</t>
  </si>
  <si>
    <t>公司4901</t>
  </si>
  <si>
    <t>公司4902</t>
  </si>
  <si>
    <t>C++，cocos2dx主程</t>
  </si>
  <si>
    <t>公司4903</t>
  </si>
  <si>
    <t>linux c++开发</t>
  </si>
  <si>
    <t>ASP.NET（C#）工程师</t>
  </si>
  <si>
    <t>公司4904</t>
  </si>
  <si>
    <t>产品开发（家居/美妆/情趣/3C品类）</t>
  </si>
  <si>
    <t>公司4905</t>
  </si>
  <si>
    <t>淘宝C店运营店长</t>
  </si>
  <si>
    <t>公司4906</t>
  </si>
  <si>
    <t>C++服务器端开发工程师</t>
  </si>
  <si>
    <t>公司4907</t>
  </si>
  <si>
    <t>公司4908</t>
  </si>
  <si>
    <t>公司4909</t>
  </si>
  <si>
    <t>公司4910</t>
  </si>
  <si>
    <t>资深天猫运营/直通车推广/3C</t>
  </si>
  <si>
    <t>公司4911</t>
  </si>
  <si>
    <t>公司4912</t>
  </si>
  <si>
    <t>B2C 外贸组长 外贸主管 外贸经理</t>
  </si>
  <si>
    <t>公司4913</t>
  </si>
  <si>
    <t>.NET开发工程师(C/S winform)</t>
  </si>
  <si>
    <t>公司4914</t>
  </si>
  <si>
    <t>东莞-长安镇</t>
  </si>
  <si>
    <t>公司4915</t>
  </si>
  <si>
    <t>亚马逊销售主管/经理-3C手机品类</t>
  </si>
  <si>
    <t>公司4916</t>
  </si>
  <si>
    <t>公司4917</t>
  </si>
  <si>
    <t>公司4918</t>
  </si>
  <si>
    <t>3c类产品开发专员</t>
  </si>
  <si>
    <t>公司4919</t>
  </si>
  <si>
    <t>网络销售+提供意向数据+餐补免费班车C</t>
  </si>
  <si>
    <t>产品经理（H3C）</t>
  </si>
  <si>
    <t>公司4920</t>
  </si>
  <si>
    <t>公司4921</t>
  </si>
  <si>
    <t>2C渠道推广经理</t>
  </si>
  <si>
    <t>公司4922</t>
  </si>
  <si>
    <t>亚马逊高级产品开发（3C消费电子类）</t>
  </si>
  <si>
    <t>公司4923</t>
  </si>
  <si>
    <t>公司4924</t>
  </si>
  <si>
    <t>嵌入式C语言软件工程师</t>
  </si>
  <si>
    <t>公司4925</t>
  </si>
  <si>
    <t>B2C业务员</t>
  </si>
  <si>
    <t>公司4926</t>
  </si>
  <si>
    <t>算法工程师（C++方向）</t>
  </si>
  <si>
    <t>公司4927</t>
  </si>
  <si>
    <t>3C品类开发专员</t>
  </si>
  <si>
    <t>公司4928</t>
  </si>
  <si>
    <t>国内B2C销售</t>
  </si>
  <si>
    <t>公司4929</t>
  </si>
  <si>
    <t>公司4930</t>
  </si>
  <si>
    <t>C++服务器开发（游戏）</t>
  </si>
  <si>
    <t>公司4931</t>
  </si>
  <si>
    <t>ebay客服 ebay销售助理 应届生优先 B2C Wish 速卖通</t>
  </si>
  <si>
    <t>公司4932</t>
  </si>
  <si>
    <t>品类采购经理（食品、日化品、3C数码）</t>
  </si>
  <si>
    <t>公司4933</t>
  </si>
  <si>
    <t>公司4934</t>
  </si>
  <si>
    <t>C++服务器开发(职位编号：5)</t>
  </si>
  <si>
    <t>公司4935</t>
  </si>
  <si>
    <t>B2C外贸业务员 / 速卖通、Amazon、敦煌</t>
  </si>
  <si>
    <t>公司4936</t>
  </si>
  <si>
    <t>控制器编程 VC/C#软件工程师 15K(职位编号：NC181211-3)</t>
  </si>
  <si>
    <t>公司4937</t>
  </si>
  <si>
    <t>公司4938</t>
  </si>
  <si>
    <t>公司4939</t>
  </si>
  <si>
    <t>研发部――软件开发工程师C（深圳）</t>
  </si>
  <si>
    <t>公司4940</t>
  </si>
  <si>
    <t>C++开发工程师 （单片机）</t>
  </si>
  <si>
    <t>公司4941</t>
  </si>
  <si>
    <t>C++开发工程师/长期有效</t>
  </si>
  <si>
    <t>公司4942</t>
  </si>
  <si>
    <t>C端销售/双休上市/集团企业(职位编号：005)</t>
  </si>
  <si>
    <t>公司4943</t>
  </si>
  <si>
    <t>??件?O??、C?Z言?_?l</t>
  </si>
  <si>
    <t>公司4944</t>
  </si>
  <si>
    <t>软件工程师C/C++</t>
  </si>
  <si>
    <t>公司4945</t>
  </si>
  <si>
    <t>C++开发工程师（商汤外包）</t>
  </si>
  <si>
    <t>3C产品电子工程师</t>
  </si>
  <si>
    <t>公司4946</t>
  </si>
  <si>
    <t>公司4947</t>
  </si>
  <si>
    <t>产品经理(3C数码配件)</t>
  </si>
  <si>
    <t>公司4948</t>
  </si>
  <si>
    <t>公司4949</t>
  </si>
  <si>
    <t>晋升快 亚马逊销售 B2C外贸</t>
  </si>
  <si>
    <t>公司4950</t>
  </si>
  <si>
    <t>国际塑料采购（C31-0X）</t>
  </si>
  <si>
    <t>30-80万/年</t>
  </si>
  <si>
    <t>公司4951</t>
  </si>
  <si>
    <t>公司4952</t>
  </si>
  <si>
    <t>公司4953</t>
  </si>
  <si>
    <t>后台软件工程师（C#程序员）</t>
  </si>
  <si>
    <t>公司4954</t>
  </si>
  <si>
    <t>Senior C&amp;B Specialist</t>
  </si>
  <si>
    <t>公司4955</t>
  </si>
  <si>
    <t>高级软件工程师（C#）</t>
  </si>
  <si>
    <t>公司4956</t>
  </si>
  <si>
    <t>C/C++初级软件工程师</t>
  </si>
  <si>
    <t>公司4957</t>
  </si>
  <si>
    <t>B2C助理</t>
  </si>
  <si>
    <t>公司4958</t>
  </si>
  <si>
    <t>公司4959</t>
  </si>
  <si>
    <t>高级Linux C++工程师</t>
  </si>
  <si>
    <t>C++软件工程师-OTT</t>
  </si>
  <si>
    <t>公司4960</t>
  </si>
  <si>
    <t>C#/C++开发工程师</t>
  </si>
  <si>
    <t>公司4961</t>
  </si>
  <si>
    <t>公司4962</t>
  </si>
  <si>
    <t>B2C，东南亚电商</t>
  </si>
  <si>
    <t>公司4963</t>
  </si>
  <si>
    <t>公司4964</t>
  </si>
  <si>
    <t>公司4965</t>
  </si>
  <si>
    <t>天猫店长/淘宝店长(3C品牌类目)</t>
  </si>
  <si>
    <t>公司4966</t>
  </si>
  <si>
    <t>渠道经理（C 租代购  急招）</t>
  </si>
  <si>
    <t>公司4967</t>
  </si>
  <si>
    <t>C++开发工程师(职位编号：EEKA001501)</t>
  </si>
  <si>
    <t>公司4968</t>
  </si>
  <si>
    <t>数字电路设计工程师C</t>
  </si>
  <si>
    <t>3C数码亚马逊精品（杨美A出口）</t>
  </si>
  <si>
    <t>公司4969</t>
  </si>
  <si>
    <t>公司4970</t>
  </si>
  <si>
    <t>公司4971</t>
  </si>
  <si>
    <t>公司4972</t>
  </si>
  <si>
    <t>（初级）C语言、C++开发工程师</t>
  </si>
  <si>
    <t>公司4973</t>
  </si>
  <si>
    <t>高薪诚聘eBay销售专员/外贸业务员/eBay运营/B2C运营</t>
  </si>
  <si>
    <t>公司4974</t>
  </si>
  <si>
    <t>高级C++开发工程师-RTN</t>
  </si>
  <si>
    <t>公司4975</t>
  </si>
  <si>
    <t>天猫运营（华为产品）3C数码</t>
  </si>
  <si>
    <t>公司4976</t>
  </si>
  <si>
    <t>C++游戏开发</t>
  </si>
  <si>
    <t>公司4977</t>
  </si>
  <si>
    <t>B2C电商运营</t>
  </si>
  <si>
    <t>公司4978</t>
  </si>
  <si>
    <t>总部 系统开发工程师(c++方向）</t>
  </si>
  <si>
    <t>公司4979</t>
  </si>
  <si>
    <t>软件开发工程师，C#</t>
  </si>
  <si>
    <t>公司4980</t>
  </si>
  <si>
    <t>高级C++软件开发工程师</t>
  </si>
  <si>
    <t>C# Web高级开发工程师</t>
  </si>
  <si>
    <t>公司4981</t>
  </si>
  <si>
    <t>公司4982</t>
  </si>
  <si>
    <t>亚马逊美国站（3C，自主研发产品）</t>
  </si>
  <si>
    <t>公司4983</t>
  </si>
  <si>
    <t>德语/西班牙语/法语/意大利语销售/B2C外贸业务员</t>
  </si>
  <si>
    <t>公司4984</t>
  </si>
  <si>
    <t>C端产品经理(J10107)</t>
  </si>
  <si>
    <t>ERP开发工程师（c#开发）</t>
  </si>
  <si>
    <t>公司4985</t>
  </si>
  <si>
    <t>3C类运营</t>
  </si>
  <si>
    <t>公司4986</t>
  </si>
  <si>
    <t>C#软件工程师(G）</t>
  </si>
  <si>
    <t>公司4987</t>
  </si>
  <si>
    <t>C#程序员</t>
  </si>
  <si>
    <t>公司4988</t>
  </si>
  <si>
    <t>ASP.NET开发工程师 C#工程师</t>
  </si>
  <si>
    <t>公司4989</t>
  </si>
  <si>
    <t>亚马逊日语销售B2C</t>
  </si>
  <si>
    <t>公司4990</t>
  </si>
  <si>
    <t>公司4991</t>
  </si>
  <si>
    <t>物流主管/电商(B2C)</t>
  </si>
  <si>
    <t>公司4992</t>
  </si>
  <si>
    <t>商品管理经理（3C）</t>
  </si>
  <si>
    <t>公司4993</t>
  </si>
  <si>
    <t>高薪诚招天猫运营高手3C数码类目</t>
  </si>
  <si>
    <t>公司4994</t>
  </si>
  <si>
    <t>销售经理-3C电池-营本</t>
  </si>
  <si>
    <t>C4D平面设计师</t>
  </si>
  <si>
    <t>公司4995</t>
  </si>
  <si>
    <t>通信软件（C++）开发工程师</t>
  </si>
  <si>
    <t>公司4996</t>
  </si>
  <si>
    <t>软件工程师(asp.net/C#)</t>
  </si>
  <si>
    <t>公司4997</t>
  </si>
  <si>
    <t>Amazon亚马逊运营/跨境B2C销售</t>
  </si>
  <si>
    <t>公司4998</t>
  </si>
  <si>
    <t>LinuxC/C++开发工程师</t>
  </si>
  <si>
    <t>C软件工程师</t>
  </si>
  <si>
    <t>公司4999</t>
  </si>
  <si>
    <t>C 人力资源专员/招聘专员/HR(职位编号：999)</t>
  </si>
  <si>
    <t>公司5000</t>
  </si>
  <si>
    <t>公司5001</t>
  </si>
  <si>
    <t>机器视觉 QT/C++架构师</t>
  </si>
  <si>
    <t>公司5002</t>
  </si>
  <si>
    <t>贝壳招聘专员 车公庙C出口T</t>
  </si>
  <si>
    <t>B2C销售-Amazon 亚马逊运营-英语类</t>
  </si>
  <si>
    <t>公司5003</t>
  </si>
  <si>
    <t>公司5004</t>
  </si>
  <si>
    <t>应届毕业生  B2C外贸业务员</t>
  </si>
  <si>
    <t>公司5005</t>
  </si>
  <si>
    <t>3C数码摄影师</t>
  </si>
  <si>
    <t>公司5006</t>
  </si>
  <si>
    <t>公司5007</t>
  </si>
  <si>
    <t>C#开发工程师-2019届深圳</t>
  </si>
  <si>
    <t>公司5008</t>
  </si>
  <si>
    <t>公司5009</t>
  </si>
  <si>
    <t>公司5010</t>
  </si>
  <si>
    <t>3C配件外贸经理</t>
  </si>
  <si>
    <t>0.8-4万/月</t>
  </si>
  <si>
    <t>公司5011</t>
  </si>
  <si>
    <t>C++服务端程序</t>
  </si>
  <si>
    <t>公司5012</t>
  </si>
  <si>
    <t>公司5013</t>
  </si>
  <si>
    <t>公司5014</t>
  </si>
  <si>
    <t>高级C/C++开发工程师</t>
  </si>
  <si>
    <t>公司5015</t>
  </si>
  <si>
    <t>跨境电商销售 亚马逊销售 B2C外贸销售</t>
  </si>
  <si>
    <t>公司5016</t>
  </si>
  <si>
    <t>C4D设计师</t>
  </si>
  <si>
    <t>公司5017</t>
  </si>
  <si>
    <t>公司5018</t>
  </si>
  <si>
    <t>公司5019</t>
  </si>
  <si>
    <t>3C电商销售</t>
  </si>
  <si>
    <t>公司5020</t>
  </si>
  <si>
    <t>C#助理工程师</t>
  </si>
  <si>
    <t>公司5021</t>
  </si>
  <si>
    <t>3C审厂工程师</t>
  </si>
  <si>
    <t>公司5022</t>
  </si>
  <si>
    <t>公司5023</t>
  </si>
  <si>
    <t>英语客服/外贸客服/B2C客服</t>
  </si>
  <si>
    <t>公司5024</t>
  </si>
  <si>
    <t>电商销售助理/B2C文员</t>
  </si>
  <si>
    <t>公司5025</t>
  </si>
  <si>
    <t>C++软件工程师(职位编号：16-0002)</t>
  </si>
  <si>
    <t>公司5026</t>
  </si>
  <si>
    <t>C# 高级开发工程师</t>
  </si>
  <si>
    <t>公司5027</t>
  </si>
  <si>
    <t>西安-雁塔区</t>
  </si>
  <si>
    <t>公司5028</t>
  </si>
  <si>
    <t>eBay产品开发/供应商开发/B2C产品开发</t>
  </si>
  <si>
    <t>公司5029</t>
  </si>
  <si>
    <t>公司5030</t>
  </si>
  <si>
    <t>公司5031</t>
  </si>
  <si>
    <t>财务专员(职位编号：nfqszcw)</t>
  </si>
  <si>
    <t>龙华催收+奖励多8K以上+氛围轻松</t>
  </si>
  <si>
    <t>公司5032</t>
  </si>
  <si>
    <t>24元/H招普工小时工包吃住暑假工</t>
  </si>
  <si>
    <t>5.5-6.5千/月</t>
  </si>
  <si>
    <t>公司5033</t>
  </si>
  <si>
    <t>富士康招聘24元临时工普工包吃住</t>
  </si>
  <si>
    <t>公司5034</t>
  </si>
  <si>
    <t>外贸销售</t>
  </si>
  <si>
    <t>公司5035</t>
  </si>
  <si>
    <t>豪宅顾问/半年晋升/团队氛围极好/年薪超高</t>
  </si>
  <si>
    <t>公司5036</t>
  </si>
  <si>
    <t>中信保城人寿保险电销六险一金底薪4000-6900(职位编号：1)</t>
  </si>
  <si>
    <t>公司5037</t>
  </si>
  <si>
    <t>综薪8K招银行电催+晋升机会多</t>
  </si>
  <si>
    <t>公司5038</t>
  </si>
  <si>
    <t>销售顾问（开单稳+工资高+学习多）</t>
  </si>
  <si>
    <t>公司5039</t>
  </si>
  <si>
    <t>杭州-江干区</t>
  </si>
  <si>
    <t>公司5040</t>
  </si>
  <si>
    <t>公司5041</t>
  </si>
  <si>
    <t>公司5042</t>
  </si>
  <si>
    <t>杭州-萧山区</t>
  </si>
  <si>
    <t>java开发工程师（六险一金、外企环境）</t>
  </si>
  <si>
    <t>公司5043</t>
  </si>
  <si>
    <t>杭州-富阳区</t>
  </si>
  <si>
    <t>公司5044</t>
  </si>
  <si>
    <t>公司5045</t>
  </si>
  <si>
    <t>资深java开发工程师</t>
  </si>
  <si>
    <t>公司5046</t>
  </si>
  <si>
    <t>公司5047</t>
  </si>
  <si>
    <t>公司5048</t>
  </si>
  <si>
    <t>公司5049</t>
  </si>
  <si>
    <t>公司5050</t>
  </si>
  <si>
    <t>JAVA研发工程师</t>
  </si>
  <si>
    <t>公司5051</t>
  </si>
  <si>
    <t>JAVA开发总监</t>
  </si>
  <si>
    <t>杭州-余杭区</t>
  </si>
  <si>
    <t>公司5052</t>
  </si>
  <si>
    <t>公司5053</t>
  </si>
  <si>
    <t>钉钉(Dingtalk)-JAVA服务端研发架构师-研发中心(职位编号：GP057709)</t>
  </si>
  <si>
    <t>公司5054</t>
  </si>
  <si>
    <t>公司5055</t>
  </si>
  <si>
    <t>Java开发工程师-金融电子分公司</t>
  </si>
  <si>
    <t>公司5056</t>
  </si>
  <si>
    <t>公司5057</t>
  </si>
  <si>
    <t>公司5058</t>
  </si>
  <si>
    <t>java前置开发工程师</t>
  </si>
  <si>
    <t>公司5059</t>
  </si>
  <si>
    <t>公司5060</t>
  </si>
  <si>
    <t>公司5061</t>
  </si>
  <si>
    <t>公司5062</t>
  </si>
  <si>
    <t>Java开发工程师(NC开发）</t>
  </si>
  <si>
    <t>公司5063</t>
  </si>
  <si>
    <t>公司5064</t>
  </si>
  <si>
    <t>JAVA游戏服务端</t>
  </si>
  <si>
    <t>公司5065</t>
  </si>
  <si>
    <t>公司5066</t>
  </si>
  <si>
    <t>java高级开发工程师(职位编号：HZ-DD-001-3392)</t>
  </si>
  <si>
    <t>Java高级工程师-新闻事业中心(职位编号：0001)</t>
  </si>
  <si>
    <t>公司5067</t>
  </si>
  <si>
    <t>公司5068</t>
  </si>
  <si>
    <t>java物联网开发工程师（海创园）</t>
  </si>
  <si>
    <t>公司5069</t>
  </si>
  <si>
    <t>公司5070</t>
  </si>
  <si>
    <t>公司5071</t>
  </si>
  <si>
    <t>公司5072</t>
  </si>
  <si>
    <t>公司5073</t>
  </si>
  <si>
    <t>公司5074</t>
  </si>
  <si>
    <t>杭州-上城区</t>
  </si>
  <si>
    <t>公司5075</t>
  </si>
  <si>
    <t>开发工程师Java</t>
  </si>
  <si>
    <t>公司5076</t>
  </si>
  <si>
    <t>JAVA软件工程师(双休+高薪）</t>
  </si>
  <si>
    <t>公司5077</t>
  </si>
  <si>
    <t>公司5078</t>
  </si>
  <si>
    <t>JAVA 开发工程师（中级）(职位编号：XC-HR003)</t>
  </si>
  <si>
    <t>公司5079</t>
  </si>
  <si>
    <t>公司5080</t>
  </si>
  <si>
    <t>Java开发工程师（杭州HM）</t>
  </si>
  <si>
    <t>公司5081</t>
  </si>
  <si>
    <t>杭州-下城区</t>
  </si>
  <si>
    <t>公司5082</t>
  </si>
  <si>
    <t>公司5083</t>
  </si>
  <si>
    <t>JAVA中高级开发工程师(职位编号：shangyuan000562)</t>
  </si>
  <si>
    <t>公司5084</t>
  </si>
  <si>
    <t>公司5085</t>
  </si>
  <si>
    <t>公司5086</t>
  </si>
  <si>
    <t>中/高级JAVA开发工程师</t>
  </si>
  <si>
    <t>18-36万/年</t>
  </si>
  <si>
    <t>公司5087</t>
  </si>
  <si>
    <t>公司5088</t>
  </si>
  <si>
    <t>中级java</t>
  </si>
  <si>
    <t>公司5089</t>
  </si>
  <si>
    <t>java开发工程师（yogo）(职位编号：0101319)</t>
  </si>
  <si>
    <t>公司5090</t>
  </si>
  <si>
    <t>公司5091</t>
  </si>
  <si>
    <t>公司5092</t>
  </si>
  <si>
    <t>高级Java工程师-中间件方向</t>
  </si>
  <si>
    <t>公司5093</t>
  </si>
  <si>
    <t>java软件开发工程师</t>
  </si>
  <si>
    <t>公司5094</t>
  </si>
  <si>
    <t>公司5095</t>
  </si>
  <si>
    <t>初中级JAVA开发工程师</t>
  </si>
  <si>
    <t>公司5096</t>
  </si>
  <si>
    <t>java开发</t>
  </si>
  <si>
    <t>公司5097</t>
  </si>
  <si>
    <t>JAVA开发高级顾问</t>
  </si>
  <si>
    <t>10-40万/年</t>
  </si>
  <si>
    <t>公司5098</t>
  </si>
  <si>
    <t>Java开发工程师(职位编号：005359)</t>
  </si>
  <si>
    <t>公司5099</t>
  </si>
  <si>
    <t>Java测试开发工程师</t>
  </si>
  <si>
    <t>7-10万/年</t>
  </si>
  <si>
    <t>公司5100</t>
  </si>
  <si>
    <t>公司5101</t>
  </si>
  <si>
    <t>公司5102</t>
  </si>
  <si>
    <t>公司5103</t>
  </si>
  <si>
    <t>公司5104</t>
  </si>
  <si>
    <t>Java高级开发工程师(职位编号：yafco000903)</t>
  </si>
  <si>
    <t>公司5105</t>
  </si>
  <si>
    <t>公司5106</t>
  </si>
  <si>
    <t>公司5107</t>
  </si>
  <si>
    <t>公司5108</t>
  </si>
  <si>
    <t>公司5109</t>
  </si>
  <si>
    <t>04577-新浪微博研发中心Java开发工程师</t>
  </si>
  <si>
    <t>Java讲师</t>
  </si>
  <si>
    <t>公司5110</t>
  </si>
  <si>
    <t>公司5111</t>
  </si>
  <si>
    <t>急招  java开发工程师</t>
  </si>
  <si>
    <t>公司5112</t>
  </si>
  <si>
    <t>公司5113</t>
  </si>
  <si>
    <t>JAVA软件工程师(职位编号：11)</t>
  </si>
  <si>
    <t>公司5114</t>
  </si>
  <si>
    <t>公司5115</t>
  </si>
  <si>
    <t>公司5116</t>
  </si>
  <si>
    <t>java软件开发工程师（研发中心）</t>
  </si>
  <si>
    <t>公司5117</t>
  </si>
  <si>
    <t>JAVA平台开发工程师</t>
  </si>
  <si>
    <t>公司5118</t>
  </si>
  <si>
    <t>JAVA开发工程师（互联网金融）</t>
  </si>
  <si>
    <t>公司5119</t>
  </si>
  <si>
    <t>公司5120</t>
  </si>
  <si>
    <t>公司5121</t>
  </si>
  <si>
    <t>公司5122</t>
  </si>
  <si>
    <t>Java开发工程师（后端）</t>
  </si>
  <si>
    <t>公司5123</t>
  </si>
  <si>
    <t>公司5124</t>
  </si>
  <si>
    <t>公司5125</t>
  </si>
  <si>
    <t>公司5126</t>
  </si>
  <si>
    <t>公司5127</t>
  </si>
  <si>
    <t>公司5128</t>
  </si>
  <si>
    <t>公司5129</t>
  </si>
  <si>
    <t>公司5130</t>
  </si>
  <si>
    <t>java工程师-信息技术-网优</t>
  </si>
  <si>
    <t>Java开发工程师(J10161)</t>
  </si>
  <si>
    <t>公司5131</t>
  </si>
  <si>
    <t>Java软件架构师</t>
  </si>
  <si>
    <t>公司5132</t>
  </si>
  <si>
    <t>(南昌地区)JAVA开发工程师</t>
  </si>
  <si>
    <t>南昌</t>
  </si>
  <si>
    <t>公司5133</t>
  </si>
  <si>
    <t>公司5134</t>
  </si>
  <si>
    <t>Java 软件开发</t>
  </si>
  <si>
    <t>公司5135</t>
  </si>
  <si>
    <t>公司5136</t>
  </si>
  <si>
    <t>公司5137</t>
  </si>
  <si>
    <t>Lead JAVA/WEB软件工程师</t>
  </si>
  <si>
    <t>公司5138</t>
  </si>
  <si>
    <t>中高级Java工程师</t>
  </si>
  <si>
    <t>公司5139</t>
  </si>
  <si>
    <t>JAVA 工程师</t>
  </si>
  <si>
    <t>公司5140</t>
  </si>
  <si>
    <t>公司5141</t>
  </si>
  <si>
    <t>Java开发（项目经理）</t>
  </si>
  <si>
    <t>公司5142</t>
  </si>
  <si>
    <t>公司5143</t>
  </si>
  <si>
    <t>公司5144</t>
  </si>
  <si>
    <t>公司5145</t>
  </si>
  <si>
    <t>公司5146</t>
  </si>
  <si>
    <t>公司5147</t>
  </si>
  <si>
    <t>公司5148</t>
  </si>
  <si>
    <t>公司5149</t>
  </si>
  <si>
    <t>公司5150</t>
  </si>
  <si>
    <t>公司5151</t>
  </si>
  <si>
    <t>公司5152</t>
  </si>
  <si>
    <t>Java开发专家</t>
  </si>
  <si>
    <t>公司5153</t>
  </si>
  <si>
    <t>Java中高级软件工程师/5年工作经验</t>
  </si>
  <si>
    <t>公司5154</t>
  </si>
  <si>
    <t>公司5155</t>
  </si>
  <si>
    <t>公司5156</t>
  </si>
  <si>
    <t>公司5157</t>
  </si>
  <si>
    <t>公司5158</t>
  </si>
  <si>
    <t>公司5159</t>
  </si>
  <si>
    <t>java资深开发工程师</t>
  </si>
  <si>
    <t>公司5160</t>
  </si>
  <si>
    <t>公司5161</t>
  </si>
  <si>
    <t>公司5162</t>
  </si>
  <si>
    <t>java-杭州</t>
  </si>
  <si>
    <t>公司5163</t>
  </si>
  <si>
    <t>公司5164</t>
  </si>
  <si>
    <t>Java开发工程师-0428</t>
  </si>
  <si>
    <t>公司5165</t>
  </si>
  <si>
    <t>公司5166</t>
  </si>
  <si>
    <t>公司5167</t>
  </si>
  <si>
    <t>公司5168</t>
  </si>
  <si>
    <t>公司5169</t>
  </si>
  <si>
    <t>公司5170</t>
  </si>
  <si>
    <t>公司5171</t>
  </si>
  <si>
    <t>公司5172</t>
  </si>
  <si>
    <t>Java服务端高级开发工程师</t>
  </si>
  <si>
    <t>公司5173</t>
  </si>
  <si>
    <t>公司5174</t>
  </si>
  <si>
    <t>公司5175</t>
  </si>
  <si>
    <t>公司5176</t>
  </si>
  <si>
    <t>公司5177</t>
  </si>
  <si>
    <t>公司5178</t>
  </si>
  <si>
    <t>公司5179</t>
  </si>
  <si>
    <t>公司5180</t>
  </si>
  <si>
    <t>公司5181</t>
  </si>
  <si>
    <t>公司5182</t>
  </si>
  <si>
    <t>公司5183</t>
  </si>
  <si>
    <t>公司5184</t>
  </si>
  <si>
    <t>公司5185</t>
  </si>
  <si>
    <t>公司5186</t>
  </si>
  <si>
    <t>公司5187</t>
  </si>
  <si>
    <t>公司5188</t>
  </si>
  <si>
    <t>公司5189</t>
  </si>
  <si>
    <t>公司5190</t>
  </si>
  <si>
    <t>公司5191</t>
  </si>
  <si>
    <t>Java开发工程师-日语</t>
  </si>
  <si>
    <t>java开发工程师(职位编号：969781096116005)</t>
  </si>
  <si>
    <t>公司5192</t>
  </si>
  <si>
    <t>公司5193</t>
  </si>
  <si>
    <t>公司5194</t>
  </si>
  <si>
    <t>公司5195</t>
  </si>
  <si>
    <t>公司5196</t>
  </si>
  <si>
    <t>公司5197</t>
  </si>
  <si>
    <t>Java开发（爬虫）</t>
  </si>
  <si>
    <t>公司5198</t>
  </si>
  <si>
    <t>Java后端（数据库+平台）</t>
  </si>
  <si>
    <t>公司5199</t>
  </si>
  <si>
    <t>公司5200</t>
  </si>
  <si>
    <t>公司5201</t>
  </si>
  <si>
    <t>量化系统架构师</t>
  </si>
  <si>
    <t>公司5202</t>
  </si>
  <si>
    <t>Android应用开发（视频方向）-杭州</t>
  </si>
  <si>
    <t>Python爬虫工程师</t>
  </si>
  <si>
    <t>公司5203</t>
  </si>
  <si>
    <t>android开发工程师</t>
  </si>
  <si>
    <t>公司5204</t>
  </si>
  <si>
    <t>公司5205</t>
  </si>
  <si>
    <t>技术支持</t>
  </si>
  <si>
    <t>公司5206</t>
  </si>
  <si>
    <t>Cocos2dx客户端开发―LLZ</t>
  </si>
  <si>
    <t>公司5207</t>
  </si>
  <si>
    <t>公司5208</t>
  </si>
  <si>
    <t>高级Web/html5前端工程师（杭州）</t>
  </si>
  <si>
    <t>公司5209</t>
  </si>
  <si>
    <t>云平台开发工程师</t>
  </si>
  <si>
    <t>公司5210</t>
  </si>
  <si>
    <t>公司5211</t>
  </si>
  <si>
    <t>公司5212</t>
  </si>
  <si>
    <t>公司5213</t>
  </si>
  <si>
    <t>公司5214</t>
  </si>
  <si>
    <t>中专计算机老师</t>
  </si>
  <si>
    <t>公司5215</t>
  </si>
  <si>
    <t>程序员（企业管理软件开发）</t>
  </si>
  <si>
    <t>公司5216</t>
  </si>
  <si>
    <t>公司5217</t>
  </si>
  <si>
    <t>公司5218</t>
  </si>
  <si>
    <t>软件工程师（python）</t>
  </si>
  <si>
    <t>公司5219</t>
  </si>
  <si>
    <t>项目经理（杭州）</t>
  </si>
  <si>
    <t>公司5220</t>
  </si>
  <si>
    <t>公司5221</t>
  </si>
  <si>
    <t>统计学专家/工程师Data Scientist</t>
  </si>
  <si>
    <t>公司5222</t>
  </si>
  <si>
    <t>软件开发工程师（杭州）</t>
  </si>
  <si>
    <t>公司5223</t>
  </si>
  <si>
    <t>维护专员</t>
  </si>
  <si>
    <t>公司5224</t>
  </si>
  <si>
    <t>技术部主管</t>
  </si>
  <si>
    <t>公司5225</t>
  </si>
  <si>
    <t>公司5226</t>
  </si>
  <si>
    <t>数据分析工程师（分子公司）</t>
  </si>
  <si>
    <t>公司5227</t>
  </si>
  <si>
    <t>公司5228</t>
  </si>
  <si>
    <t>Android应用开发工程师</t>
  </si>
  <si>
    <t>公司5229</t>
  </si>
  <si>
    <t>公司5230</t>
  </si>
  <si>
    <t>公司5231</t>
  </si>
  <si>
    <t>算法总监/AI总监</t>
  </si>
  <si>
    <t>公司5232</t>
  </si>
  <si>
    <t>公司5233</t>
  </si>
  <si>
    <t>WebGIS开发工程师</t>
  </si>
  <si>
    <t>湖州</t>
  </si>
  <si>
    <t>公司5234</t>
  </si>
  <si>
    <t>公司5235</t>
  </si>
  <si>
    <t>多媒体开发工程师（Multimedia Software Engineer）</t>
  </si>
  <si>
    <t>公司5236</t>
  </si>
  <si>
    <t>公司5237</t>
  </si>
  <si>
    <t>手机游戏服务端主程</t>
  </si>
  <si>
    <t>公司5238</t>
  </si>
  <si>
    <t>公司5239</t>
  </si>
  <si>
    <t>公司5240</t>
  </si>
  <si>
    <t>公司5241</t>
  </si>
  <si>
    <t>公司5242</t>
  </si>
  <si>
    <t>公司5243</t>
  </si>
  <si>
    <t>公司5244</t>
  </si>
  <si>
    <t>软件开发工程师（杭州）(职位编号：000437)</t>
  </si>
  <si>
    <t>2.2-3.3万/月</t>
  </si>
  <si>
    <t>台州</t>
  </si>
  <si>
    <t>公司5245</t>
  </si>
  <si>
    <t>公司5246</t>
  </si>
  <si>
    <t>公司5247</t>
  </si>
  <si>
    <t>手机APPJava程序员</t>
  </si>
  <si>
    <t>公司5248</t>
  </si>
  <si>
    <t>公司5249</t>
  </si>
  <si>
    <t>公司5250</t>
  </si>
  <si>
    <t>大数据培训服务工程师</t>
  </si>
  <si>
    <t>公司5251</t>
  </si>
  <si>
    <t>信息系统维护专员（OA）</t>
  </si>
  <si>
    <t>公司5252</t>
  </si>
  <si>
    <t>游戏服务器开发工程师</t>
  </si>
  <si>
    <t>公司5253</t>
  </si>
  <si>
    <t>高级架构师（杭州）(职位编号：000917)</t>
  </si>
  <si>
    <t>公司5254</t>
  </si>
  <si>
    <t>监控工程师</t>
  </si>
  <si>
    <t>公司5255</t>
  </si>
  <si>
    <t>物联网平台开发工程师</t>
  </si>
  <si>
    <t>公司5256</t>
  </si>
  <si>
    <t>Android开发</t>
  </si>
  <si>
    <t>公司5257</t>
  </si>
  <si>
    <t>技术负责人</t>
  </si>
  <si>
    <t>公司5258</t>
  </si>
  <si>
    <t>公司5259</t>
  </si>
  <si>
    <t>公司5260</t>
  </si>
  <si>
    <t>高级PHP开发-LLZ</t>
  </si>
  <si>
    <t>PHP工程师（菲律宾、马来西亚、泰国）</t>
  </si>
  <si>
    <t>公司5261</t>
  </si>
  <si>
    <t>公司5262</t>
  </si>
  <si>
    <t>公司5263</t>
  </si>
  <si>
    <t>公司5264</t>
  </si>
  <si>
    <t>公司5265</t>
  </si>
  <si>
    <t>公司5266</t>
  </si>
  <si>
    <t>公司5267</t>
  </si>
  <si>
    <t>PHP前端工程师</t>
  </si>
  <si>
    <t>公司5268</t>
  </si>
  <si>
    <t>公司5269</t>
  </si>
  <si>
    <t>PHP高级程序员</t>
  </si>
  <si>
    <t>公司5270</t>
  </si>
  <si>
    <t>公司5271</t>
  </si>
  <si>
    <t>公司5272</t>
  </si>
  <si>
    <t>公司5273</t>
  </si>
  <si>
    <t>公司5274</t>
  </si>
  <si>
    <t>公司5275</t>
  </si>
  <si>
    <t>00404-PHP开发工程师</t>
  </si>
  <si>
    <t>公司5276</t>
  </si>
  <si>
    <t>公司5277</t>
  </si>
  <si>
    <t>PHP开发工程师（淘宝客）</t>
  </si>
  <si>
    <t>公司5278</t>
  </si>
  <si>
    <t>PHP前端开发</t>
  </si>
  <si>
    <t>公司5279</t>
  </si>
  <si>
    <t>公司5280</t>
  </si>
  <si>
    <t>公司5281</t>
  </si>
  <si>
    <t>阿里集团-高级前端开发工程师/前端技术专家-魅力惠(职位编号：GP540223)</t>
  </si>
  <si>
    <t>公司5282</t>
  </si>
  <si>
    <t>公司5283</t>
  </si>
  <si>
    <t>软件运维工程师</t>
  </si>
  <si>
    <t>公司5284</t>
  </si>
  <si>
    <t>公司5285</t>
  </si>
  <si>
    <t>公司5286</t>
  </si>
  <si>
    <t>公司5287</t>
  </si>
  <si>
    <t>数据解析（实习）</t>
  </si>
  <si>
    <t>公司5288</t>
  </si>
  <si>
    <t>运维工程师，五险一金双休</t>
  </si>
  <si>
    <t>公司5289</t>
  </si>
  <si>
    <t>安全架构师</t>
  </si>
  <si>
    <t>公司5290</t>
  </si>
  <si>
    <t>前端工程师（初级）</t>
  </si>
  <si>
    <t>公司5291</t>
  </si>
  <si>
    <t>资深安全工程师[2065]</t>
  </si>
  <si>
    <t>公司5292</t>
  </si>
  <si>
    <t>web后端开发工程师</t>
  </si>
  <si>
    <t>公司5293</t>
  </si>
  <si>
    <t>公司5294</t>
  </si>
  <si>
    <t>网络推广主管/SEO主管/SEM主管</t>
  </si>
  <si>
    <t>公司5295</t>
  </si>
  <si>
    <t>公司5296</t>
  </si>
  <si>
    <t>测试工程师(职位编号：0101808)</t>
  </si>
  <si>
    <t>公司5297</t>
  </si>
  <si>
    <t>公司5298</t>
  </si>
  <si>
    <t>公司5299</t>
  </si>
  <si>
    <t>公司5300</t>
  </si>
  <si>
    <t>网络信息安全工程师</t>
  </si>
  <si>
    <t>公司5301</t>
  </si>
  <si>
    <t>支撑工程师(000925)</t>
  </si>
  <si>
    <t>后台软件</t>
  </si>
  <si>
    <t>公司5302</t>
  </si>
  <si>
    <t>数据开发工程师（大数据方向）</t>
  </si>
  <si>
    <t>公司5303</t>
  </si>
  <si>
    <t>软件测试开发工程师</t>
  </si>
  <si>
    <t>公司5304</t>
  </si>
  <si>
    <t>Java高级工程师-基卫云(J10429)</t>
  </si>
  <si>
    <t>公司5305</t>
  </si>
  <si>
    <t>公司5306</t>
  </si>
  <si>
    <t>公司5307</t>
  </si>
  <si>
    <t>前端高级讲师</t>
  </si>
  <si>
    <t>2.2-3.5万/月</t>
  </si>
  <si>
    <t>公司5308</t>
  </si>
  <si>
    <t>前端开发工程师（双休、五险）</t>
  </si>
  <si>
    <t>ERP开发工程师</t>
  </si>
  <si>
    <t>公司5309</t>
  </si>
  <si>
    <t>云系统工程师</t>
  </si>
  <si>
    <t>公司5310</t>
  </si>
  <si>
    <t>后端技术开发工程师</t>
  </si>
  <si>
    <t>公司5311</t>
  </si>
  <si>
    <t>公司5312</t>
  </si>
  <si>
    <t>初级全栈工程师</t>
  </si>
  <si>
    <t>公司5313</t>
  </si>
  <si>
    <t>公司5314</t>
  </si>
  <si>
    <t>游戏测试工程师</t>
  </si>
  <si>
    <t>公司5315</t>
  </si>
  <si>
    <t>网站APP设计运营</t>
  </si>
  <si>
    <t>公司5316</t>
  </si>
  <si>
    <t>中级前端开发工程师</t>
  </si>
  <si>
    <t>公司5317</t>
  </si>
  <si>
    <t>公司5318</t>
  </si>
  <si>
    <t>公司5319</t>
  </si>
  <si>
    <t>PHP开发工程师（网站）</t>
  </si>
  <si>
    <t>公司5320</t>
  </si>
  <si>
    <t>PHP 实习程序员</t>
  </si>
  <si>
    <t>公司5321</t>
  </si>
  <si>
    <t>CTO(技术总监）</t>
  </si>
  <si>
    <t>公司5322</t>
  </si>
  <si>
    <t>高薪无责任底薪在线销售专员</t>
  </si>
  <si>
    <t>公司5323</t>
  </si>
  <si>
    <t>Web前端开发工程师-网易杭州游戏AI实验室003(职位编号：J177776)</t>
  </si>
  <si>
    <t>阿里巴巴银泰商业-资深测试开发工程师(职位编号：GP061110)</t>
  </si>
  <si>
    <t>天猫技术部-高级前端开发工程师-杭州(职位编号：GP528542)</t>
  </si>
  <si>
    <t>阿里云智能事业群-视频云后台研发专家-杭州/北京(职位编号：GP536119)</t>
  </si>
  <si>
    <t>公司5324</t>
  </si>
  <si>
    <t>公司5325</t>
  </si>
  <si>
    <t>电商平台技术维护人员</t>
  </si>
  <si>
    <t>公司5326</t>
  </si>
  <si>
    <t>lua开发工程师</t>
  </si>
  <si>
    <t>公司5327</t>
  </si>
  <si>
    <t>HTML5 WEB前端开发工程师</t>
  </si>
  <si>
    <t>公司5328</t>
  </si>
  <si>
    <t>资深测试工程师 (MJ001063)</t>
  </si>
  <si>
    <t>解决方案架构师</t>
  </si>
  <si>
    <t>公司5329</t>
  </si>
  <si>
    <t>前端开发工程师--杭州银行</t>
  </si>
  <si>
    <t>渗透测试工程师</t>
  </si>
  <si>
    <t>公司5330</t>
  </si>
  <si>
    <t>测试开发专家-商业中心(J10322)</t>
  </si>
  <si>
    <t>安全研究员</t>
  </si>
  <si>
    <t>公司5331</t>
  </si>
  <si>
    <t>招聘主管</t>
  </si>
  <si>
    <t>公司5332</t>
  </si>
  <si>
    <t>项目经理（SIM）（企业合作事业部）</t>
  </si>
  <si>
    <t>公司5333</t>
  </si>
  <si>
    <t>公司5334</t>
  </si>
  <si>
    <t>系统运维专家 (MJ000239)</t>
  </si>
  <si>
    <t>公司5335</t>
  </si>
  <si>
    <t>区块链工程师</t>
  </si>
  <si>
    <t>公司5336</t>
  </si>
  <si>
    <t>公司5337</t>
  </si>
  <si>
    <t>软件测试开发/高级测试</t>
  </si>
  <si>
    <t>公司5338</t>
  </si>
  <si>
    <t>PHP开发实习生(职位编号：jc012)</t>
  </si>
  <si>
    <t>公司5339</t>
  </si>
  <si>
    <t>中国移动正式员工-软件开发工程师</t>
  </si>
  <si>
    <t>公司5340</t>
  </si>
  <si>
    <t>（应届）软件开发工程师（C#）</t>
  </si>
  <si>
    <t>C/C++Linux开发工程师</t>
  </si>
  <si>
    <t>B2C速买通/亚马逊运营专员</t>
  </si>
  <si>
    <t>6-8万/年</t>
  </si>
  <si>
    <t>公司5341</t>
  </si>
  <si>
    <t>设备接入研发工程师（C++）(职位编号：660662)</t>
  </si>
  <si>
    <t>公司5342</t>
  </si>
  <si>
    <t>公司5343</t>
  </si>
  <si>
    <t>拼多多运营 爱库存运营 淘宝C店运营</t>
  </si>
  <si>
    <t>公司5344</t>
  </si>
  <si>
    <t>公司5345</t>
  </si>
  <si>
    <t>公司5346</t>
  </si>
  <si>
    <t>淘宝天猫运营专员做3c数码类目</t>
  </si>
  <si>
    <t>公司5347</t>
  </si>
  <si>
    <t>公司5348</t>
  </si>
  <si>
    <t>资深/高级开发工程师（C++）(职位编号：highflyer000361)</t>
  </si>
  <si>
    <t>公司5349</t>
  </si>
  <si>
    <t>产品开发（3C数码类）(职位编号：534195)</t>
  </si>
  <si>
    <t>公司5350</t>
  </si>
  <si>
    <t>资深C++软件研发工程师(职位编号：XJ004)</t>
  </si>
  <si>
    <t>三维动画师（C4D）</t>
  </si>
  <si>
    <t>公司5351</t>
  </si>
  <si>
    <t>公司5352</t>
  </si>
  <si>
    <t>跨境电商B2C销售运营总监</t>
  </si>
  <si>
    <t>公司5353</t>
  </si>
  <si>
    <t>公司5354</t>
  </si>
  <si>
    <t>C++游戏服务端开发GR003</t>
  </si>
  <si>
    <t>C++高级开发工程师(职位编号：hz-1000099)</t>
  </si>
  <si>
    <t>金华</t>
  </si>
  <si>
    <t>公司5355</t>
  </si>
  <si>
    <t>跨境B2C电话销售</t>
  </si>
  <si>
    <t>公司5356</t>
  </si>
  <si>
    <t>C/C++应用开发</t>
  </si>
  <si>
    <t>公司5357</t>
  </si>
  <si>
    <t>天猫运营（3C类目）</t>
  </si>
  <si>
    <t>公司5358</t>
  </si>
  <si>
    <t>linux C++工程师</t>
  </si>
  <si>
    <t>C&amp;J储备店长（精品咖啡）</t>
  </si>
  <si>
    <t>公司5359</t>
  </si>
  <si>
    <t>公司5360</t>
  </si>
  <si>
    <t>公司5361</t>
  </si>
  <si>
    <t>C#/VB.NET软件开发工程师</t>
  </si>
  <si>
    <t>5.6-10万/年</t>
  </si>
  <si>
    <t>公司5362</t>
  </si>
  <si>
    <t>杭州-临安区</t>
  </si>
  <si>
    <t>公司5363</t>
  </si>
  <si>
    <t>公司5364</t>
  </si>
  <si>
    <t>公司5365</t>
  </si>
  <si>
    <t>C++软件研发工程师</t>
  </si>
  <si>
    <t>公司5366</t>
  </si>
  <si>
    <t>区块链技术开发工程师（go-c++-Python ）</t>
  </si>
  <si>
    <t>公司5367</t>
  </si>
  <si>
    <t>c/c++开发工程师--高性能高并发服务器方向</t>
  </si>
  <si>
    <t>宁波</t>
  </si>
  <si>
    <t>公司5368</t>
  </si>
  <si>
    <t>游戏开发工程师(C++服务端）</t>
  </si>
  <si>
    <t>公司5369</t>
  </si>
  <si>
    <t>.net c# /小程序 web 开发</t>
  </si>
  <si>
    <t>公司5370</t>
  </si>
  <si>
    <t>研发部――软件开发工程师C（杭州）</t>
  </si>
  <si>
    <t>公司5371</t>
  </si>
  <si>
    <t>公司5372</t>
  </si>
  <si>
    <t>C++开发工程师--QT</t>
  </si>
  <si>
    <t>公司5373</t>
  </si>
  <si>
    <t>嵌入式软件开发工程师（C/C++）</t>
  </si>
  <si>
    <t>公司5374</t>
  </si>
  <si>
    <t>C/C++开发工程师(运维/安全方向)(职位编号：uniview002228)</t>
  </si>
  <si>
    <t>公司5375</t>
  </si>
  <si>
    <t>c/c++ 开发工程师（服务器端）-杭州-00178</t>
  </si>
  <si>
    <t>公司5376</t>
  </si>
  <si>
    <t>公司5377</t>
  </si>
  <si>
    <t>软件工程师（C语言）</t>
  </si>
  <si>
    <t>公司5378</t>
  </si>
  <si>
    <t>公司5379</t>
  </si>
  <si>
    <t>C++软件开发工程师(职位编号：011)</t>
  </si>
  <si>
    <t>公司5380</t>
  </si>
  <si>
    <t>C#实习生</t>
  </si>
  <si>
    <t>公司5381</t>
  </si>
  <si>
    <t>对日C语言开发工程师</t>
  </si>
  <si>
    <t>公司5382</t>
  </si>
  <si>
    <t>公司5383</t>
  </si>
  <si>
    <t>3C产品采购员</t>
  </si>
  <si>
    <t>公司5384</t>
  </si>
  <si>
    <t>公司5385</t>
  </si>
  <si>
    <t>B2C销售经理（华东）</t>
  </si>
  <si>
    <t>公司5386</t>
  </si>
  <si>
    <t>C++研发工程师 (漏洞扫描方向)</t>
  </si>
  <si>
    <t>公司5387</t>
  </si>
  <si>
    <t>公司5388</t>
  </si>
  <si>
    <t>公司5389</t>
  </si>
  <si>
    <t>公司5390</t>
  </si>
  <si>
    <t>C++桌面开发工程师</t>
  </si>
  <si>
    <t>公司5391</t>
  </si>
  <si>
    <t>C房地产置业顾问 /可接受应届生+底薪4K提供宿舍</t>
  </si>
  <si>
    <t>公司5392</t>
  </si>
  <si>
    <t>公司5393</t>
  </si>
  <si>
    <t>公司5394</t>
  </si>
  <si>
    <t>C4D动画设计师</t>
  </si>
  <si>
    <t>公司5395</t>
  </si>
  <si>
    <t>公司5396</t>
  </si>
  <si>
    <t>废气处理工程师C岗</t>
  </si>
  <si>
    <t>公司5397</t>
  </si>
  <si>
    <t>商务司机C1</t>
  </si>
  <si>
    <t>公司5398</t>
  </si>
  <si>
    <t>C++开发工程师（消消乐）</t>
  </si>
  <si>
    <t>公司5399</t>
  </si>
  <si>
    <t>公司5400</t>
  </si>
  <si>
    <t>高级讲师（编程Python\C++）</t>
  </si>
  <si>
    <t>公司5401</t>
  </si>
  <si>
    <t>公司5402</t>
  </si>
  <si>
    <t>C/S架构 .NET开发工程师</t>
  </si>
  <si>
    <t>公司5403</t>
  </si>
  <si>
    <t>.NET（C#）软件开发工程师</t>
  </si>
  <si>
    <t>宁波-镇海区</t>
  </si>
  <si>
    <t>公司5404</t>
  </si>
  <si>
    <t>B2C设计主管/美工主管</t>
  </si>
  <si>
    <t>公司5405</t>
  </si>
  <si>
    <t>公司5406</t>
  </si>
  <si>
    <t>大客户销售经理+做五休二</t>
  </si>
  <si>
    <t>公司5407</t>
  </si>
  <si>
    <t>高薪聘请美容师</t>
  </si>
  <si>
    <t>公司5408</t>
  </si>
  <si>
    <t>汽车维修工</t>
  </si>
  <si>
    <t>公司5409</t>
  </si>
  <si>
    <t>销售精英（培训多+晋升广+提成高）</t>
  </si>
  <si>
    <t>公司5410</t>
  </si>
  <si>
    <t>高薪急聘天猫/淘宝美工+急招+食宿</t>
  </si>
  <si>
    <t>公司5411</t>
  </si>
  <si>
    <t>杭州下沙――销售内勤（行政）</t>
  </si>
  <si>
    <t>公司5412</t>
  </si>
  <si>
    <t>微贷网诚聘客户经理（双休+五险一金）w</t>
  </si>
  <si>
    <t>公司5413</t>
  </si>
  <si>
    <t>公司5414</t>
  </si>
  <si>
    <t>市场推广组长</t>
  </si>
  <si>
    <t>公司5415</t>
  </si>
  <si>
    <t>中级嵌入式电子工程师</t>
  </si>
  <si>
    <t>公司5416</t>
  </si>
  <si>
    <t>1.3-1.4万/月</t>
  </si>
  <si>
    <t>链家自如/置业顾问/无责底薪/餐补房补</t>
  </si>
  <si>
    <t>公司5417</t>
  </si>
  <si>
    <t>业务代表 6000-10000 包住宿</t>
  </si>
  <si>
    <t>公司5418</t>
  </si>
  <si>
    <t>动物实验专员</t>
  </si>
  <si>
    <t>公司5419</t>
  </si>
  <si>
    <t>公司5420</t>
  </si>
  <si>
    <t>iOS高级开发工程师</t>
  </si>
  <si>
    <t>公司5421</t>
  </si>
  <si>
    <t>工业设计师</t>
  </si>
  <si>
    <t>公司5422</t>
  </si>
  <si>
    <t>公司5423</t>
  </si>
  <si>
    <t>公司5424</t>
  </si>
  <si>
    <t>公司5425</t>
  </si>
  <si>
    <t>配件计划员</t>
  </si>
  <si>
    <t>公司5426</t>
  </si>
  <si>
    <t>公司5427</t>
  </si>
  <si>
    <t>家具采购</t>
  </si>
  <si>
    <t>公司5428</t>
  </si>
  <si>
    <t>SIP工程师</t>
  </si>
  <si>
    <t>公司5429</t>
  </si>
  <si>
    <t>公司5430</t>
  </si>
  <si>
    <t>公司5431</t>
  </si>
  <si>
    <t>Windows 开发工程师</t>
  </si>
  <si>
    <t>宁波-高新区</t>
  </si>
  <si>
    <t>公司5432</t>
  </si>
  <si>
    <t>陈列师</t>
  </si>
  <si>
    <t>公司5433</t>
  </si>
  <si>
    <t>工厂废气处理工程师</t>
  </si>
  <si>
    <t>公司5434</t>
  </si>
  <si>
    <t>iOS软件开发工程师</t>
  </si>
  <si>
    <t>公司5435</t>
  </si>
  <si>
    <t>事业部总经理</t>
  </si>
  <si>
    <t>产品经理/产品主管（杭州）</t>
  </si>
  <si>
    <t>公司5436</t>
  </si>
  <si>
    <t>跨境电商运营</t>
  </si>
  <si>
    <t>公司5437</t>
  </si>
  <si>
    <t>跨境电商运营专员/wish速卖通亚马逊Ebay</t>
  </si>
  <si>
    <t>公司5438</t>
  </si>
  <si>
    <t>公司5439</t>
  </si>
  <si>
    <t>公费民航飞行学员</t>
  </si>
  <si>
    <t>公司5440</t>
  </si>
  <si>
    <t>渠道销售经理</t>
  </si>
  <si>
    <t>公司5441</t>
  </si>
  <si>
    <t>急聘天猫运营 包吃+五险+提成</t>
  </si>
  <si>
    <t>公司5442</t>
  </si>
  <si>
    <t>销售代表（拱墅万达底薪4000+提成10个点）(职位编号：008)</t>
  </si>
  <si>
    <t>公司5443</t>
  </si>
  <si>
    <t>教学经理（AI教育板块）杭州</t>
  </si>
  <si>
    <t>公司5444</t>
  </si>
  <si>
    <t>电商运营</t>
  </si>
  <si>
    <t>公司5445</t>
  </si>
  <si>
    <t>资深ZigBee工程师</t>
  </si>
  <si>
    <t>公司5446</t>
  </si>
  <si>
    <t>数字IC验证工程师</t>
  </si>
  <si>
    <t>公司5447</t>
  </si>
  <si>
    <t>视觉总监+天猫店铺(职位编号：1)</t>
  </si>
  <si>
    <t>公司5448</t>
  </si>
  <si>
    <t>采购/面料类</t>
  </si>
  <si>
    <t>义乌</t>
  </si>
  <si>
    <t>公司5449</t>
  </si>
  <si>
    <t>1w+双休数据营销客户经理</t>
  </si>
  <si>
    <t>金融管培生</t>
  </si>
  <si>
    <t>公司5450</t>
  </si>
  <si>
    <t>网推专员</t>
  </si>
  <si>
    <t>公司5451</t>
  </si>
  <si>
    <t>公司5452</t>
  </si>
  <si>
    <t>淘宝店铺运营专员/店长</t>
  </si>
  <si>
    <t>公司5453</t>
  </si>
  <si>
    <t>公司5454</t>
  </si>
  <si>
    <t>设计总监（家装）</t>
  </si>
  <si>
    <t>公司5455</t>
  </si>
  <si>
    <t>电子商务销售</t>
  </si>
  <si>
    <t>公司5456</t>
  </si>
  <si>
    <t>激光销售工程师</t>
  </si>
  <si>
    <t>公司5457</t>
  </si>
  <si>
    <t>公司5458</t>
  </si>
  <si>
    <t>动画开发工程师</t>
  </si>
  <si>
    <t>公司5459</t>
  </si>
  <si>
    <t>储备主管</t>
  </si>
  <si>
    <t>对日软件开发主管（异地招聘）</t>
  </si>
  <si>
    <t>15-22万/年</t>
  </si>
  <si>
    <t>公司5460</t>
  </si>
  <si>
    <t>（五险一金+双休+诚聘）外贸销售 外贸业务员 外贸专员</t>
  </si>
  <si>
    <t>公司5461</t>
  </si>
  <si>
    <t>科研项目助理</t>
  </si>
  <si>
    <t>公司5462</t>
  </si>
  <si>
    <t>产品需求分析师</t>
  </si>
  <si>
    <t>公司5463</t>
  </si>
  <si>
    <t>高薪急聘高级软件工程师</t>
  </si>
  <si>
    <t>公司5464</t>
  </si>
  <si>
    <t>财务会计专员</t>
  </si>
  <si>
    <t>公司5465</t>
  </si>
  <si>
    <t>软件销售总监</t>
  </si>
  <si>
    <t>公司5466</t>
  </si>
  <si>
    <t>公司5467</t>
  </si>
  <si>
    <t>公司5468</t>
  </si>
  <si>
    <t>出纳兼行政</t>
  </si>
  <si>
    <t>公司5469</t>
  </si>
  <si>
    <t>高级UI设计师</t>
  </si>
  <si>
    <t>公司5470</t>
  </si>
  <si>
    <t>公司5471</t>
  </si>
  <si>
    <t>系统集成工程师（BOSS）</t>
  </si>
  <si>
    <t>电话客服专员</t>
  </si>
  <si>
    <t>公司5472</t>
  </si>
  <si>
    <t>急聘天猫店长8K+提成</t>
  </si>
  <si>
    <t>公司5473</t>
  </si>
  <si>
    <t>中国人寿金融管培生</t>
  </si>
  <si>
    <t>CDN开发工程师</t>
  </si>
  <si>
    <t>中级前端开发工程师（杭州招行）</t>
  </si>
  <si>
    <t>招聘：剧组化妆学徒/影视化妆学员/化妆助理+可培训</t>
  </si>
  <si>
    <t>公司5474</t>
  </si>
  <si>
    <t>单片机(ARM)及嵌入式系统工程师</t>
  </si>
  <si>
    <t>公司5475</t>
  </si>
  <si>
    <t>Y新零售软装家居销售(底薪5K+五险+晋升快+1万方展厅）</t>
  </si>
  <si>
    <t>公司5476</t>
  </si>
  <si>
    <t>应用工程师 (8K-10K,提成另算)</t>
  </si>
  <si>
    <t>公司5477</t>
  </si>
  <si>
    <t>采购助理</t>
  </si>
  <si>
    <t>公司5478</t>
  </si>
  <si>
    <t>线上英语高薪聘教研员</t>
  </si>
  <si>
    <t>公司5479</t>
  </si>
  <si>
    <t>金蝶ERP工程师</t>
  </si>
  <si>
    <t>公司5480</t>
  </si>
  <si>
    <t>行业开发专员（浙江区）</t>
  </si>
  <si>
    <t>公司5481</t>
  </si>
  <si>
    <t>湖滨银泰诚聘销售/导购精英</t>
  </si>
  <si>
    <t>公司5482</t>
  </si>
  <si>
    <t>内容运营官</t>
  </si>
  <si>
    <t>公司5483</t>
  </si>
  <si>
    <t>产品运营</t>
  </si>
  <si>
    <t>公司5484</t>
  </si>
  <si>
    <t>合伙投资人众创空间</t>
  </si>
  <si>
    <t>公司5485</t>
  </si>
  <si>
    <t>单片机工程师</t>
  </si>
  <si>
    <t>公司5486</t>
  </si>
  <si>
    <t>售后司机</t>
  </si>
  <si>
    <t>公司5487</t>
  </si>
  <si>
    <t>跨境电商独立站运营合伙人</t>
  </si>
  <si>
    <t>公司5488</t>
  </si>
  <si>
    <t>设备维修工</t>
  </si>
  <si>
    <t>公司5489</t>
  </si>
  <si>
    <t>GIS研发工程师</t>
  </si>
  <si>
    <t>青春偶像剧）招聘演员/全能艺人/练习生+可培训</t>
  </si>
  <si>
    <t>公司5490</t>
  </si>
  <si>
    <t>公司5491</t>
  </si>
  <si>
    <t>操作员</t>
  </si>
  <si>
    <t>2.6-4.2千/月</t>
  </si>
  <si>
    <t>公司5492</t>
  </si>
  <si>
    <t>资深销售-三宅一生</t>
  </si>
  <si>
    <t>公司5493</t>
  </si>
  <si>
    <t>品牌视觉设计大伽</t>
  </si>
  <si>
    <t>公司5494</t>
  </si>
  <si>
    <t>公司5495</t>
  </si>
  <si>
    <t>公司5496</t>
  </si>
  <si>
    <t>京东运营店长</t>
  </si>
  <si>
    <t>公司5497</t>
  </si>
  <si>
    <t>大区销售经理（浙江）</t>
  </si>
  <si>
    <t>浙江省</t>
  </si>
  <si>
    <t>公司5498</t>
  </si>
  <si>
    <t>销售副总（工程）</t>
  </si>
  <si>
    <t>公司5499</t>
  </si>
  <si>
    <t>算法工程师/数据挖掘工程师</t>
  </si>
  <si>
    <t>公司5500</t>
  </si>
  <si>
    <t>安全主管</t>
  </si>
  <si>
    <t>公司5501</t>
  </si>
  <si>
    <t>电商美工设计</t>
  </si>
  <si>
    <t>公司5502</t>
  </si>
  <si>
    <t>AGV工程师</t>
  </si>
  <si>
    <t>公司5503</t>
  </si>
  <si>
    <t>软,硬件技术售后支持（外勤）</t>
  </si>
  <si>
    <t>公司5504</t>
  </si>
  <si>
    <t>渠道销售主管</t>
  </si>
  <si>
    <t>公司5505</t>
  </si>
  <si>
    <t>大客户部经理助理</t>
  </si>
  <si>
    <t>公司5506</t>
  </si>
  <si>
    <t>公司5507</t>
  </si>
  <si>
    <t>工程项目经理</t>
  </si>
  <si>
    <t>公司5508</t>
  </si>
  <si>
    <t>急招施工员（实习生）</t>
  </si>
  <si>
    <t>公司5509</t>
  </si>
  <si>
    <t>公司5510</t>
  </si>
  <si>
    <t>0.9-1万/月</t>
  </si>
  <si>
    <t>公司5511</t>
  </si>
  <si>
    <t>公司5512</t>
  </si>
  <si>
    <t>公司5513</t>
  </si>
  <si>
    <t>公司5514</t>
  </si>
  <si>
    <t>公司5515</t>
  </si>
  <si>
    <t>公司5516</t>
  </si>
  <si>
    <t>录单员</t>
  </si>
  <si>
    <t>FPGA硬件工程师</t>
  </si>
  <si>
    <t>公司5517</t>
  </si>
  <si>
    <t>太阳演艺综合管理部-司机</t>
  </si>
  <si>
    <t>公司5518</t>
  </si>
  <si>
    <t>嵌入式技术支持工程师</t>
  </si>
  <si>
    <t>公司5519</t>
  </si>
  <si>
    <t>贸易采购员</t>
  </si>
  <si>
    <t>公司5520</t>
  </si>
  <si>
    <t>店员（皇冠品牌）</t>
  </si>
  <si>
    <t>公司5521</t>
  </si>
  <si>
    <t>技术支持(生化试剂、纯化填料)</t>
  </si>
  <si>
    <t>公司5522</t>
  </si>
  <si>
    <t>流媒体/图像算法工程师（Python）</t>
  </si>
  <si>
    <t>公司5523</t>
  </si>
  <si>
    <t>硬件开发工程师</t>
  </si>
  <si>
    <t>公司5524</t>
  </si>
  <si>
    <t>视觉工程师+浙江工作</t>
  </si>
  <si>
    <t>公司5525</t>
  </si>
  <si>
    <t>质量管理工程师</t>
  </si>
  <si>
    <t>公司5526</t>
  </si>
  <si>
    <t>门店店员（南宋御街店）拎包入住</t>
  </si>
  <si>
    <t>公司5527</t>
  </si>
  <si>
    <t>游戏U3D客户端（高级）</t>
  </si>
  <si>
    <t>公司5528</t>
  </si>
  <si>
    <t>Surveillance Customer Application Engineer</t>
  </si>
  <si>
    <t>公司5529</t>
  </si>
  <si>
    <t>网络推广专员</t>
  </si>
  <si>
    <t>公司5530</t>
  </si>
  <si>
    <t>驾驶员</t>
  </si>
  <si>
    <t>公司5531</t>
  </si>
  <si>
    <t>软件工程师（测试工程师）</t>
  </si>
  <si>
    <t>公司5532</t>
  </si>
  <si>
    <t>.Net开发工程师（实习生）</t>
  </si>
  <si>
    <t>公司5533</t>
  </si>
  <si>
    <t>电商总监（保健品）</t>
  </si>
  <si>
    <t>公司5534</t>
  </si>
  <si>
    <t>公司5535</t>
  </si>
  <si>
    <t>客户站安装维护技术员-杭州</t>
  </si>
  <si>
    <t>公司5536</t>
  </si>
  <si>
    <t>应届毕业生（销售岗+带薪培训+互联网电商）</t>
  </si>
  <si>
    <t>公司5537</t>
  </si>
  <si>
    <t>专职司机</t>
  </si>
  <si>
    <t>7.5-9万/年</t>
  </si>
  <si>
    <t>安全员（钱峰公司）</t>
  </si>
  <si>
    <t>公司5538</t>
  </si>
  <si>
    <t>安卓内核工程师</t>
  </si>
  <si>
    <t>公司5539</t>
  </si>
  <si>
    <t>酒店总经理</t>
  </si>
  <si>
    <t>公司5540</t>
  </si>
  <si>
    <t>安全负责人</t>
  </si>
  <si>
    <t>公司5541</t>
  </si>
  <si>
    <t>高级数据挖掘</t>
  </si>
  <si>
    <t>公司5542</t>
  </si>
  <si>
    <t>量化高级分析师：大数据挖掘方向(职位编号：001791)</t>
  </si>
  <si>
    <t>公司5543</t>
  </si>
  <si>
    <t>机器学习数据挖掘专家(职位编号：000762)</t>
  </si>
  <si>
    <t>公司5544</t>
  </si>
  <si>
    <t>PHP游戏开发工程师/游戏前端</t>
  </si>
  <si>
    <t>公司5545</t>
  </si>
  <si>
    <t>风险策略岗（信用卡部）</t>
  </si>
  <si>
    <t>公司5546</t>
  </si>
  <si>
    <t>公司5547</t>
  </si>
  <si>
    <t>公司5548</t>
  </si>
  <si>
    <t>电商运营主管</t>
  </si>
  <si>
    <t>公司5549</t>
  </si>
  <si>
    <t>专职研究人员（硕士、博士）</t>
  </si>
  <si>
    <t>15-35万/年</t>
  </si>
  <si>
    <t>投放专员+广点通+DSP+PR</t>
  </si>
  <si>
    <t>公司5550</t>
  </si>
  <si>
    <t>服务运营工程师（杭州）</t>
  </si>
  <si>
    <t>风控建模方向</t>
  </si>
  <si>
    <t>公司5551</t>
  </si>
  <si>
    <t>公司5552</t>
  </si>
  <si>
    <t>公司5553</t>
  </si>
  <si>
    <t>公司5554</t>
  </si>
  <si>
    <t>公司5555</t>
  </si>
  <si>
    <t>公司5556</t>
  </si>
  <si>
    <t>公司5557</t>
  </si>
  <si>
    <t>公司5558</t>
  </si>
  <si>
    <t>公司5559</t>
  </si>
  <si>
    <t>公司5560</t>
  </si>
  <si>
    <t>爬虫工程师(职位编号：Strong001324)</t>
  </si>
  <si>
    <t>公司5561</t>
  </si>
  <si>
    <t>公司5562</t>
  </si>
  <si>
    <t>租赁城市负责人</t>
  </si>
  <si>
    <t>公司5563</t>
  </si>
  <si>
    <t>数据开发工程师(职位编号：uniview002128)</t>
  </si>
  <si>
    <t>Java大数据工程师</t>
  </si>
  <si>
    <t>公司5564</t>
  </si>
  <si>
    <t>外显子流程开发工程师</t>
  </si>
  <si>
    <t>公司5565</t>
  </si>
  <si>
    <t>公司5566</t>
  </si>
  <si>
    <t>供应链管理专员</t>
  </si>
  <si>
    <t>公司5567</t>
  </si>
  <si>
    <t>公司5568</t>
  </si>
  <si>
    <t>城市合伙人</t>
  </si>
  <si>
    <t>公司5569</t>
  </si>
  <si>
    <t>风控产品经理</t>
  </si>
  <si>
    <t>公司5570</t>
  </si>
  <si>
    <t>公司5571</t>
  </si>
  <si>
    <t>公司5572</t>
  </si>
  <si>
    <t>海外内容运营</t>
  </si>
  <si>
    <t>公司5573</t>
  </si>
  <si>
    <t>产品专员\产品管理员（五险一金）</t>
  </si>
  <si>
    <t>3-Fin-003风控产品经理(J10575)</t>
  </si>
  <si>
    <t>公司5574</t>
  </si>
  <si>
    <t>公司5575</t>
  </si>
  <si>
    <t>公司5576</t>
  </si>
  <si>
    <t>公司5577</t>
  </si>
  <si>
    <t>公司5578</t>
  </si>
  <si>
    <t>总经理</t>
  </si>
  <si>
    <t>公司5579</t>
  </si>
  <si>
    <t>2.2-3.2万/月</t>
  </si>
  <si>
    <t>公司5580</t>
  </si>
  <si>
    <t>公司5581</t>
  </si>
  <si>
    <t>公司5582</t>
  </si>
  <si>
    <t>数据库管理员（五险一金）190214</t>
  </si>
  <si>
    <t>公司5583</t>
  </si>
  <si>
    <t>机器人-高级解决方案工程师（数据挖掘）</t>
  </si>
  <si>
    <t>销售代表 国高新企业+挑战高薪+氛围好+晋升快</t>
  </si>
  <si>
    <t>前端工程师（融合智能研究中心）</t>
  </si>
  <si>
    <t>公司5584</t>
  </si>
  <si>
    <t>PHP工程师/H5游戏/游戏类网站设计</t>
  </si>
  <si>
    <t>临床医学数据分析专员（网络健康大数据研究中心）</t>
  </si>
  <si>
    <t>Z销售实习生/管培生/底薪4K+高提成+带薪培训</t>
  </si>
  <si>
    <t>公司5585</t>
  </si>
  <si>
    <t>资深游戏数据研究员</t>
  </si>
  <si>
    <t>资深/专家游戏数据分析师-美泰JV事业部001(职位编号：J182989)</t>
  </si>
  <si>
    <t>钉钉(Dingtalk)-防作弊算法专家-研发中心(职位编号：GP041396)</t>
  </si>
  <si>
    <t>阿里文娱-算法专家（AC）-知识图谱方向(职位编号：GP507804)</t>
  </si>
  <si>
    <t>智能服务事业部-大数据研发专家-数据智能(职位编号：GP527842)</t>
  </si>
  <si>
    <t>零售通技术部-算法专家(职位编号：GP528019)</t>
  </si>
  <si>
    <t>ICBU技术部-资深算法工程师(职位编号：GP528239)</t>
  </si>
  <si>
    <t>供应链平台事业部-算法专家-杭州(职位编号：GP529173)</t>
  </si>
  <si>
    <t>零售通事业部-供应链-高级供应链专家(职位编号：GP530351)</t>
  </si>
  <si>
    <t>数据技术及产品部-数据研发专家-B类数据业务(职位编号：GP536203)</t>
  </si>
  <si>
    <t>口碑-产品运营专家(职位编号：GP536210)</t>
  </si>
  <si>
    <t>大数据开发工程师(003548)(职位编号：vivo003548)</t>
  </si>
  <si>
    <t>稽查专员</t>
  </si>
  <si>
    <t>数据分析岗（风控策略方向）</t>
  </si>
  <si>
    <t>公司5586</t>
  </si>
  <si>
    <t>运营分析部经理</t>
  </si>
  <si>
    <t>公司5587</t>
  </si>
  <si>
    <t>租赁产品业务负责人</t>
  </si>
  <si>
    <t>初级遗传咨询师(职位编号：6)</t>
  </si>
  <si>
    <t>公司5588</t>
  </si>
  <si>
    <t>推荐系统算法架构师</t>
  </si>
  <si>
    <t>人工智能/知识图谱算法研究员（网络大空间搜索中心）</t>
  </si>
  <si>
    <t>机器学习、深度学习研究员</t>
  </si>
  <si>
    <t>O-销售实习生/管培生/底薪4K+高提成+带薪培训</t>
  </si>
  <si>
    <t>投研部实习生(职位编号：001601)</t>
  </si>
  <si>
    <t>软件开发工程师（人工智能方向）</t>
  </si>
  <si>
    <t>模型工程师</t>
  </si>
  <si>
    <t>公司5589</t>
  </si>
  <si>
    <t>PBG-高级解决方案工程师（智慧社区）(职位编号：660181)</t>
  </si>
  <si>
    <t>产品专员(职位编号：业务发展中心01)</t>
  </si>
  <si>
    <t>初级算法工程师</t>
  </si>
  <si>
    <t>公司5590</t>
  </si>
  <si>
    <t>自然语言处理专家(职位编号：SHR-104)</t>
  </si>
  <si>
    <t>公司5591</t>
  </si>
  <si>
    <t>教务总监</t>
  </si>
  <si>
    <t>公司5592</t>
  </si>
  <si>
    <t>威胁情报分析师（安全研究院）</t>
  </si>
  <si>
    <t>00380-资深物流算法工程师</t>
  </si>
  <si>
    <t>2.2-4.4万/月</t>
  </si>
  <si>
    <t>资深数据分析师 (MJ000088)</t>
  </si>
  <si>
    <t>公司5593</t>
  </si>
  <si>
    <t>会计</t>
  </si>
  <si>
    <t>公司5594</t>
  </si>
  <si>
    <t>数据专员(职位编号：24610)</t>
  </si>
  <si>
    <t>产品经理（后台方向）</t>
  </si>
  <si>
    <t>公司5595</t>
  </si>
  <si>
    <t>智能数据分析算法工程师(000958)(职位编号：zyhy000958)</t>
  </si>
  <si>
    <t>公司5596</t>
  </si>
  <si>
    <t>公司5597</t>
  </si>
  <si>
    <t>JAVA-Hadoop工程师</t>
  </si>
  <si>
    <t>Hadoop高级运维工程师</t>
  </si>
  <si>
    <t>公司5598</t>
  </si>
  <si>
    <t>公司5599</t>
  </si>
  <si>
    <t>软件平台开发工程师</t>
  </si>
  <si>
    <t>公司5600</t>
  </si>
  <si>
    <t>公司5601</t>
  </si>
  <si>
    <t>公司5602</t>
  </si>
  <si>
    <t>公司5603</t>
  </si>
  <si>
    <t>资深数据挖掘</t>
  </si>
  <si>
    <t>公司5604</t>
  </si>
  <si>
    <t>大数据解决方案经理</t>
  </si>
  <si>
    <t>算法专家（大数据中心）</t>
  </si>
  <si>
    <t>公司5605</t>
  </si>
  <si>
    <t>高级JAVA软件开发（5年+计算机专业）</t>
  </si>
  <si>
    <t>公司5606</t>
  </si>
  <si>
    <t>公司5607</t>
  </si>
  <si>
    <t>公司5608</t>
  </si>
  <si>
    <t>MES高级软件工程师</t>
  </si>
  <si>
    <t>公司5609</t>
  </si>
  <si>
    <t>公司5610</t>
  </si>
  <si>
    <t>NLP算法工程师02-14-01(职位编号：02-14-01)</t>
  </si>
  <si>
    <t>公司5611</t>
  </si>
  <si>
    <t>技术支持（Java开发）</t>
  </si>
  <si>
    <t>公司5612</t>
  </si>
  <si>
    <t>java开发（大数据方向）</t>
  </si>
  <si>
    <t>大数据项目经理</t>
  </si>
  <si>
    <t>公司5613</t>
  </si>
  <si>
    <t>数据应用研发经理</t>
  </si>
  <si>
    <t>公司5614</t>
  </si>
  <si>
    <t>算法模型工程师</t>
  </si>
  <si>
    <t>1.3-2.3万/月</t>
  </si>
  <si>
    <t>AI/大数据开发工程师(职位编号：Y1809)</t>
  </si>
  <si>
    <t>公司5615</t>
  </si>
  <si>
    <t>公司5616</t>
  </si>
  <si>
    <t>公司5617</t>
  </si>
  <si>
    <t>Sass平台架构师</t>
  </si>
  <si>
    <t>公司5618</t>
  </si>
  <si>
    <t>BI工程师 报表制作</t>
  </si>
  <si>
    <t>00033-资深大数据工程师</t>
  </si>
  <si>
    <t>大数据研发架构师</t>
  </si>
  <si>
    <t>公司5619</t>
  </si>
  <si>
    <t>公司5620</t>
  </si>
  <si>
    <t>公司5621</t>
  </si>
  <si>
    <t>智城事业部售前技术经理（多地）</t>
  </si>
  <si>
    <t>公司5622</t>
  </si>
  <si>
    <t>公司5623</t>
  </si>
  <si>
    <t>公司5624</t>
  </si>
  <si>
    <t>公司5625</t>
  </si>
  <si>
    <t>中国移动正式员工-数据分析师</t>
  </si>
  <si>
    <t>公司5626</t>
  </si>
  <si>
    <t>资深Java开发工程师（七鱼）-杭州研究院822(职位编号：J189686)</t>
  </si>
  <si>
    <t>数据仓库专家 - 网易考拉250(职位编号：J190251)</t>
  </si>
  <si>
    <t>蚂蚁金服-实时计算工程师(职位编号：GP066166)</t>
  </si>
  <si>
    <t>文娱-Java开发专家-杭州(职位编号：GP522801)</t>
  </si>
  <si>
    <t>智能服务事业部-Java资深开发工程师/专家-知识云(职位编号：GP527832)</t>
  </si>
  <si>
    <t>数据技术及产品部-数据采集&amp;流量技术专家-杭州(职位编号：GP535408)</t>
  </si>
  <si>
    <t>数据分析经理(职位编号：vivo002822)</t>
  </si>
  <si>
    <t>大数据开发工程师（杭州）</t>
  </si>
  <si>
    <t>PDA-Java Web工程师-杭州-硕士</t>
  </si>
  <si>
    <t>公司5627</t>
  </si>
  <si>
    <t>Java研发工程师 (MJ000022)</t>
  </si>
  <si>
    <t>公司5628</t>
  </si>
  <si>
    <t>自然语言处理专家</t>
  </si>
  <si>
    <t>大数据系统架构师/研发工程师（网络大空间搜索中心）</t>
  </si>
  <si>
    <t>智能平台及应用软件项目/产品经理</t>
  </si>
  <si>
    <t>平台高级系统架构师</t>
  </si>
  <si>
    <t>高级DBA开发工程师</t>
  </si>
  <si>
    <t>算法专家</t>
  </si>
  <si>
    <t>项目经理（大数据方向）</t>
  </si>
  <si>
    <t>大数据分析和建模工程师</t>
  </si>
  <si>
    <t>技术架构师</t>
  </si>
  <si>
    <t>软件工程师（Java高级）</t>
  </si>
  <si>
    <t>公司5629</t>
  </si>
  <si>
    <t>XT-应用集成工程师(职位编号：659877)</t>
  </si>
  <si>
    <t>公司5630</t>
  </si>
  <si>
    <t>数据仓库架构师</t>
  </si>
  <si>
    <t>00045-大数据工程师（数据开发）</t>
  </si>
  <si>
    <t>银货通-大数据架构师(J10566)</t>
  </si>
  <si>
    <t>数据化运营专家</t>
  </si>
  <si>
    <t>公司5631</t>
  </si>
  <si>
    <t>Java 架构师</t>
  </si>
  <si>
    <t>00208-资深JAVA工程师</t>
  </si>
  <si>
    <t>1.9-3.8万/月</t>
  </si>
  <si>
    <t>研发主管（后端）</t>
  </si>
  <si>
    <t>公司5632</t>
  </si>
  <si>
    <t>资深Java开发（数据）-网易严选(职位编号：J191358)</t>
  </si>
  <si>
    <t>Python Web开发工程师</t>
  </si>
  <si>
    <t>公司5633</t>
  </si>
  <si>
    <t>公司5634</t>
  </si>
  <si>
    <t>python开发（实习）</t>
  </si>
  <si>
    <t>Python/Java 高级开发</t>
  </si>
  <si>
    <t>公司5635</t>
  </si>
  <si>
    <t>量化开发工程师</t>
  </si>
  <si>
    <t>公司5636</t>
  </si>
  <si>
    <t>云计算运维工程师</t>
  </si>
  <si>
    <t>公司5637</t>
  </si>
  <si>
    <t>公司5638</t>
  </si>
  <si>
    <t>数据开发实习生</t>
  </si>
  <si>
    <t>公司5639</t>
  </si>
  <si>
    <t>公司5640</t>
  </si>
  <si>
    <t>高级自动化测试工程师</t>
  </si>
  <si>
    <t>公司5641</t>
  </si>
  <si>
    <t>数据分析经理(职位编号：35406)</t>
  </si>
  <si>
    <t>公司5642</t>
  </si>
  <si>
    <t>安全工程师(系统)</t>
  </si>
  <si>
    <t>公司5643</t>
  </si>
  <si>
    <t>医学影像开发工程师</t>
  </si>
  <si>
    <t>公司5644</t>
  </si>
  <si>
    <t>业务数据分析专家(J190404007)(职位编号：J190404007)</t>
  </si>
  <si>
    <t>量化策略研究员(职位编号：highflyer000337)</t>
  </si>
  <si>
    <t>公司5645</t>
  </si>
  <si>
    <t>公司5646</t>
  </si>
  <si>
    <t>公司5647</t>
  </si>
  <si>
    <t>公司5648</t>
  </si>
  <si>
    <t>系统集成测试工程师</t>
  </si>
  <si>
    <t>公司5649</t>
  </si>
  <si>
    <t>控制与动态规划算法工程师</t>
  </si>
  <si>
    <t>15-50万/年</t>
  </si>
  <si>
    <t>公司5650</t>
  </si>
  <si>
    <t>风控模型专家</t>
  </si>
  <si>
    <t>公司5651</t>
  </si>
  <si>
    <t>公司5652</t>
  </si>
  <si>
    <t>高薪急聘音乐体育等专业硕博写手文章编辑</t>
  </si>
  <si>
    <t>公司5653</t>
  </si>
  <si>
    <t>SOC验证工程师</t>
  </si>
  <si>
    <t>公司5654</t>
  </si>
  <si>
    <t>公司5655</t>
  </si>
  <si>
    <t>公司5656</t>
  </si>
  <si>
    <t>公司5657</t>
  </si>
  <si>
    <t>公司5658</t>
  </si>
  <si>
    <t>电气自动化工程师</t>
  </si>
  <si>
    <t>公司5659</t>
  </si>
  <si>
    <t>动画 Pipeline Technical Director（TD）</t>
  </si>
  <si>
    <t>公司5660</t>
  </si>
  <si>
    <t>三维动画师（绑定师）</t>
  </si>
  <si>
    <t>公司5661</t>
  </si>
  <si>
    <t>IC验证工程师</t>
  </si>
  <si>
    <t>公司5662</t>
  </si>
  <si>
    <t>公司5663</t>
  </si>
  <si>
    <t>公司5664</t>
  </si>
  <si>
    <t>公司5665</t>
  </si>
  <si>
    <t>公司5666</t>
  </si>
  <si>
    <t>公司5667</t>
  </si>
  <si>
    <t>高级数据工程师（智能制造）</t>
  </si>
  <si>
    <t>公司5668</t>
  </si>
  <si>
    <t>公司5669</t>
  </si>
  <si>
    <t>公司5670</t>
  </si>
  <si>
    <t>JAVA工程师（爬虫专家）</t>
  </si>
  <si>
    <t>大数据团队负责人</t>
  </si>
  <si>
    <t>公司5671</t>
  </si>
  <si>
    <t>人工智能/医学图像算法（ECG心电图方向）(职位编号：4)</t>
  </si>
  <si>
    <t>公司5672</t>
  </si>
  <si>
    <t>4-8.9千/月</t>
  </si>
  <si>
    <t>公司5673</t>
  </si>
  <si>
    <t>公司5674</t>
  </si>
  <si>
    <t>视觉SLAM算法工程师</t>
  </si>
  <si>
    <t>公司5675</t>
  </si>
  <si>
    <t>初级生物信息分析工程师</t>
  </si>
  <si>
    <t>公司5676</t>
  </si>
  <si>
    <t>BMS硬件工程师</t>
  </si>
  <si>
    <t>公司5677</t>
  </si>
  <si>
    <t>通信网络优化工程师(职位编号：00xz)</t>
  </si>
  <si>
    <t>公司5678</t>
  </si>
  <si>
    <t>高级业务运维工程师（业务运维方向）</t>
  </si>
  <si>
    <t>首席软件质量工程师</t>
  </si>
  <si>
    <t>公司5679</t>
  </si>
  <si>
    <t>公司5680</t>
  </si>
  <si>
    <t>数据分析师-数据建模</t>
  </si>
  <si>
    <t>算法工程师（搜索引擎算法）</t>
  </si>
  <si>
    <t>公司5681</t>
  </si>
  <si>
    <t>公司5682</t>
  </si>
  <si>
    <t>运维工程师YW19005</t>
  </si>
  <si>
    <t>公司5683</t>
  </si>
  <si>
    <t>助理量化投资经理</t>
  </si>
  <si>
    <t>大数据平台运维工程师</t>
  </si>
  <si>
    <t>公司5684</t>
  </si>
  <si>
    <t>数据/业务中台Java开发专家-杭州</t>
  </si>
  <si>
    <t>公司5685</t>
  </si>
  <si>
    <t>公司5686</t>
  </si>
  <si>
    <t>公司5687</t>
  </si>
  <si>
    <t>公司5688</t>
  </si>
  <si>
    <t>公司5689</t>
  </si>
  <si>
    <t>公司5690</t>
  </si>
  <si>
    <t>公司5691</t>
  </si>
  <si>
    <t>公司5692</t>
  </si>
  <si>
    <t>区块链业务应用研发负责人</t>
  </si>
  <si>
    <t>公司5693</t>
  </si>
  <si>
    <t>公司5694</t>
  </si>
  <si>
    <t>公司5695</t>
  </si>
  <si>
    <t>资深测试工程师/测试主管</t>
  </si>
  <si>
    <t>公司5696</t>
  </si>
  <si>
    <t>软件开发工程师  -常驻杭州</t>
  </si>
  <si>
    <t>公司5697</t>
  </si>
  <si>
    <t>大数据专家(职位编号：SHR-112)</t>
  </si>
  <si>
    <t>大数据开发工程师-推荐算法（YJY）(职位编号：001801)</t>
  </si>
  <si>
    <t>公司5698</t>
  </si>
  <si>
    <t>深度学习高级工程师</t>
  </si>
  <si>
    <t>公司5699</t>
  </si>
  <si>
    <t>QA软件测试工程师</t>
  </si>
  <si>
    <t>公司5700</t>
  </si>
  <si>
    <t>模拟版图设计工程师</t>
  </si>
  <si>
    <t>公司5701</t>
  </si>
  <si>
    <t>公司5702</t>
  </si>
  <si>
    <t>Media SW Engineer on Mobile platform</t>
  </si>
  <si>
    <t>公司5703</t>
  </si>
  <si>
    <t>云平台系统运维（Linux）工程师</t>
  </si>
  <si>
    <t>公司5704</t>
  </si>
  <si>
    <t>机器人应用工程师(娃哈哈智能机器人公司)</t>
  </si>
  <si>
    <t>智能运维开发工程师</t>
  </si>
  <si>
    <t>公司5705</t>
  </si>
  <si>
    <t>公司5706</t>
  </si>
  <si>
    <t>中级JAVA开发工程师（后端）(职位编号：20190307001)</t>
  </si>
  <si>
    <t>公司5707</t>
  </si>
  <si>
    <t>公司5708</t>
  </si>
  <si>
    <t>医疗算法工程师 (MJ001668)</t>
  </si>
  <si>
    <t>公司5709</t>
  </si>
  <si>
    <t>公司5710</t>
  </si>
  <si>
    <t>公司5711</t>
  </si>
  <si>
    <t>技术支持工程师（交付）</t>
  </si>
  <si>
    <t>公司5712</t>
  </si>
  <si>
    <t>公司5713</t>
  </si>
  <si>
    <t>风控建模师</t>
  </si>
  <si>
    <t>公司5714</t>
  </si>
  <si>
    <t>游戏客户端开发</t>
  </si>
  <si>
    <t>公司5715</t>
  </si>
  <si>
    <t>公司5716</t>
  </si>
  <si>
    <t>软件测试工程师+五险一金+周末双休</t>
  </si>
  <si>
    <t>公司5717</t>
  </si>
  <si>
    <t>软件测试工程师（杭州）</t>
  </si>
  <si>
    <t>宁波联方电子科技有限公司</t>
  </si>
  <si>
    <t>公司5718</t>
  </si>
  <si>
    <t>郑州-金水区</t>
  </si>
  <si>
    <t>公司5719</t>
  </si>
  <si>
    <t>公司5720</t>
  </si>
  <si>
    <t>AR技术总监</t>
  </si>
  <si>
    <t>公司5721</t>
  </si>
  <si>
    <t>公司5722</t>
  </si>
  <si>
    <t>游戏运营</t>
  </si>
  <si>
    <t>公司5723</t>
  </si>
  <si>
    <t>公司5724</t>
  </si>
  <si>
    <t>生物信息软件工程师</t>
  </si>
  <si>
    <t>公司5725</t>
  </si>
  <si>
    <t>Docker/k8s运维工程师</t>
  </si>
  <si>
    <t>公司5726</t>
  </si>
  <si>
    <t>IT项目经理</t>
  </si>
  <si>
    <t>公司5727</t>
  </si>
  <si>
    <t>公司5728</t>
  </si>
  <si>
    <t>20-30万/月</t>
  </si>
  <si>
    <t>公司5729</t>
  </si>
  <si>
    <t>Python BI工程师</t>
  </si>
  <si>
    <t>后端中级工程师（Python）</t>
  </si>
  <si>
    <t>公司5730</t>
  </si>
  <si>
    <t>公司5731</t>
  </si>
  <si>
    <t>嵌入式软件开发-C++(67502219)</t>
  </si>
  <si>
    <t>公司5732</t>
  </si>
  <si>
    <t>公司5733</t>
  </si>
  <si>
    <t>工程师（融合智能研究中心）</t>
  </si>
  <si>
    <t>公司5734</t>
  </si>
  <si>
    <t>C++ 游戏服务端开发工程师</t>
  </si>
  <si>
    <t>公司5735</t>
  </si>
  <si>
    <t>Android高级开发工程师</t>
  </si>
  <si>
    <t>高级模型算法工程师</t>
  </si>
  <si>
    <t>资深技术美术工程师-流程支持方向</t>
  </si>
  <si>
    <t>高级/资深算法工程师（搜索推荐）</t>
  </si>
  <si>
    <t>商业分析专家（严选供应链）(职位编号：J184606)</t>
  </si>
  <si>
    <t>高级/资深数仓开发工程师</t>
  </si>
  <si>
    <t>游戏测试开发工程师</t>
  </si>
  <si>
    <t>游戏测试开发工程师-雷火游戏部008(职位编号：J182807)</t>
  </si>
  <si>
    <t>资深测试工程师-网易杭州游戏AI实验室003(职位编号：J189880)</t>
  </si>
  <si>
    <t>引擎开发工程师(职位编号：J190606)</t>
  </si>
  <si>
    <t>客户端开发工程师</t>
  </si>
  <si>
    <t>资深云计算开发工程师（容器编排技术）(职位编号：J191203)</t>
  </si>
  <si>
    <t>技术美术-雷火游戏部002(职位编号：J183586)</t>
  </si>
  <si>
    <t>蚂蚁金服-运维技术专家/架构师(职位编号：GP064319)</t>
  </si>
  <si>
    <t>ICBU技术部-资深算法测试工程师(职位编号：GP070878)</t>
  </si>
  <si>
    <t>UC事业部-多媒体算法专家（AC）(职位编号：GP524306)</t>
  </si>
  <si>
    <t>AliExpress-算法专家-NLP方向(职位编号：GP527351)</t>
  </si>
  <si>
    <t>AliExpress-高级前端工程师/ 前端开发专家-无线技术(职位编号：GP527337)</t>
  </si>
  <si>
    <t>智能服务事业部-数据分析专家-数据智能(职位编号：GP527835)</t>
  </si>
  <si>
    <t>国际化中台技术-测试开发-杭州&amp;深圳(职位编号：GP527241)</t>
  </si>
  <si>
    <t>数据技术及产品部-数据研发专家-国际数据平台(职位编号：GP529306)</t>
  </si>
  <si>
    <t>供应链平台事业部-深度学习算法专家-杭州(职位编号：GP529155)</t>
  </si>
  <si>
    <t>平头哥-IoT操作系统研发专家(职位编号：GP530314)</t>
  </si>
  <si>
    <t>新零售技术事业群-视频语义理解算法专家-淘系技术部(职位编号：GP530610)</t>
  </si>
  <si>
    <t>服务器研发事业部-机器学习编译器开发专家(职位编号：GP531313)</t>
  </si>
  <si>
    <t>阿里云智能事业群-迁云交付专家(职位编号：GP535529)</t>
  </si>
  <si>
    <t>人工智能实验室-SLAM算法专家-杭州(职位编号：GP536249)</t>
  </si>
  <si>
    <t>人工智能实验室-机器学习算法专家-机器人(职位编号：GP540208)</t>
  </si>
  <si>
    <t>C++后台开发工程师(003546)(职位编号：vivo003546)</t>
  </si>
  <si>
    <t>HPC并行优化工程师</t>
  </si>
  <si>
    <t>公司5736</t>
  </si>
  <si>
    <t>公司5737</t>
  </si>
  <si>
    <t>课程设计/教研老师</t>
  </si>
  <si>
    <t>公司5738</t>
  </si>
  <si>
    <t>公司5739</t>
  </si>
  <si>
    <t>公司5740</t>
  </si>
  <si>
    <t>钉钉(Dingtalk)-测试开发专家-研发中心(职位编号：GP033115)</t>
  </si>
  <si>
    <t>PDA-大数据测试工程师-杭州-硕士</t>
  </si>
  <si>
    <t>公司5741</t>
  </si>
  <si>
    <t>Elasticsearch高级开发工程师</t>
  </si>
  <si>
    <t>高级数据分析师（征信、金融、消费方向）</t>
  </si>
  <si>
    <t>云服务器运维工程师</t>
  </si>
  <si>
    <t>资深SRE工程师</t>
  </si>
  <si>
    <t>HIL测试系统工程师</t>
  </si>
  <si>
    <t>公司5742</t>
  </si>
  <si>
    <t>公司5743</t>
  </si>
  <si>
    <t>视频云平台开发程序员</t>
  </si>
  <si>
    <t>服务端测试工程师</t>
  </si>
  <si>
    <t>web前端开发工程师（研发中心）</t>
  </si>
  <si>
    <t>公司5744</t>
  </si>
  <si>
    <t>开发工程师-技术支持总部</t>
  </si>
  <si>
    <t>公司5745</t>
  </si>
  <si>
    <t>公司5746</t>
  </si>
  <si>
    <t>数据服务工程师</t>
  </si>
  <si>
    <t>高级分析师（大数据中心）</t>
  </si>
  <si>
    <t>公司5747</t>
  </si>
  <si>
    <t>数据工程师 (MJ000504)</t>
  </si>
  <si>
    <t>技术经理（共享业务） (MJ000503)</t>
  </si>
  <si>
    <t>高级网络信息安全工程师</t>
  </si>
  <si>
    <t>C ++算法工程师(职位编号：0104113)</t>
  </si>
  <si>
    <t>安全技术支持工程师（网安 杭州）</t>
  </si>
  <si>
    <t>高级计算机视觉算法工程师</t>
  </si>
  <si>
    <t>公司5748</t>
  </si>
  <si>
    <t>高级机器学习算法工程师</t>
  </si>
  <si>
    <t>人工智能架构/算法工程师（网络大空间搜索中心）</t>
  </si>
  <si>
    <t>生物特征识别算法工程师（职守机器人组）</t>
  </si>
  <si>
    <t>机器学习、深度学习算法工程师</t>
  </si>
  <si>
    <t>测试工程师（劳务派遣-网络大搜索研究中心）</t>
  </si>
  <si>
    <t>导航算法工程师（双足机器人组）</t>
  </si>
  <si>
    <t>公司5749</t>
  </si>
  <si>
    <t>资深数据挖掘（算法）工程师</t>
  </si>
  <si>
    <t>视觉开发工程师</t>
  </si>
  <si>
    <t>公司5750</t>
  </si>
  <si>
    <t>Java后台开发工程师(职位编号：8)</t>
  </si>
  <si>
    <t>公司5751</t>
  </si>
  <si>
    <t>安阳</t>
  </si>
  <si>
    <t>公司5752</t>
  </si>
  <si>
    <t>公司5753</t>
  </si>
  <si>
    <t>公司5754</t>
  </si>
  <si>
    <t>高级前端VUE开发工程师</t>
  </si>
  <si>
    <t>公司5755</t>
  </si>
  <si>
    <t>C-总部直聘销售应届生/储备干部+底薪4k</t>
  </si>
  <si>
    <t>公司5756</t>
  </si>
  <si>
    <t>C++软件开发工程师（windows)</t>
  </si>
  <si>
    <t>公司5757</t>
  </si>
  <si>
    <t>公司5758</t>
  </si>
  <si>
    <t>公司5759</t>
  </si>
  <si>
    <t>初级服务器开发工程师（C++）</t>
  </si>
  <si>
    <t>C++软件开发工程师(职位编号：LY002)</t>
  </si>
  <si>
    <t>公司5760</t>
  </si>
  <si>
    <t>3年经验C1司机工作自由</t>
  </si>
  <si>
    <t>公司5761</t>
  </si>
  <si>
    <t>C# .net开发工程师</t>
  </si>
  <si>
    <t>公司5762</t>
  </si>
  <si>
    <t>销售实习生 国外零售(国际B2C)(职位编号：1)</t>
  </si>
  <si>
    <t>公司5763</t>
  </si>
  <si>
    <t>公司5764</t>
  </si>
  <si>
    <t>c++/c#平台软件工程师</t>
  </si>
  <si>
    <t>公司5765</t>
  </si>
  <si>
    <t>银泰商业-C&amp;B负责人(职位编号：GP060543)</t>
  </si>
  <si>
    <t>LINUX C/C++研发工程师</t>
  </si>
  <si>
    <t>C嵌入式开发（Linux）</t>
  </si>
  <si>
    <t>公司5766</t>
  </si>
  <si>
    <t>嵌入式软件工程师(职位编号：001)</t>
  </si>
  <si>
    <t>公司5767</t>
  </si>
  <si>
    <t>公司5768</t>
  </si>
  <si>
    <t>天猫店长</t>
  </si>
  <si>
    <t>公司5769</t>
  </si>
  <si>
    <t>嵌入式软件（67514732）</t>
  </si>
  <si>
    <t>公司5770</t>
  </si>
  <si>
    <t>公司5771</t>
  </si>
  <si>
    <t>公司5772</t>
  </si>
  <si>
    <t>嵌入式软件设计工程师(职位编号：00004)</t>
  </si>
  <si>
    <t>公司5773</t>
  </si>
  <si>
    <t>公司5774</t>
  </si>
  <si>
    <t>项目经理助理（工作地点：桐庐）</t>
  </si>
  <si>
    <t>杭州-桐庐县</t>
  </si>
  <si>
    <t>公司5775</t>
  </si>
  <si>
    <t>高薪聘淘宝售后客服</t>
  </si>
  <si>
    <t>公司5776</t>
  </si>
  <si>
    <t>在线教育TOP1招聘销售专员（保底4500）―HJJ</t>
  </si>
  <si>
    <t>公司5777</t>
  </si>
  <si>
    <t>客服主管</t>
  </si>
  <si>
    <t>公司5778</t>
  </si>
  <si>
    <t>芯片测试技术开发工程师</t>
  </si>
  <si>
    <t>公司5779</t>
  </si>
  <si>
    <t>销售顾问(职位编号：Q11)</t>
  </si>
  <si>
    <t>0.8-2.4万/月</t>
  </si>
  <si>
    <t>公司5780</t>
  </si>
  <si>
    <t>电磁设计工程师</t>
  </si>
  <si>
    <t>公司5781</t>
  </si>
  <si>
    <t>APP开发工程师</t>
  </si>
  <si>
    <t>公司5782</t>
  </si>
  <si>
    <t>公司5783</t>
  </si>
  <si>
    <t>高薪诚聘大客户销售经理</t>
  </si>
  <si>
    <t>公司5784</t>
  </si>
  <si>
    <t>应用开发课长</t>
  </si>
  <si>
    <t>公司5785</t>
  </si>
  <si>
    <t>19优才政策</t>
  </si>
  <si>
    <t>高薪急招销售</t>
  </si>
  <si>
    <t>公司5786</t>
  </si>
  <si>
    <t>上位机软件（嵌入式软件）工程师</t>
  </si>
  <si>
    <t>公司5787</t>
  </si>
  <si>
    <t>跨境电子商务速卖通运营主管</t>
  </si>
  <si>
    <t>公司5788</t>
  </si>
  <si>
    <t>自动售货机补货员</t>
  </si>
  <si>
    <t>公司5789</t>
  </si>
  <si>
    <t>运营经理/总监（母婴类目冠军店铺）</t>
  </si>
  <si>
    <t>公司5790</t>
  </si>
  <si>
    <t>汽车电话销售</t>
  </si>
  <si>
    <t>公司5791</t>
  </si>
  <si>
    <t>公司5792</t>
  </si>
  <si>
    <t>DSD-销售顾问-杭州</t>
  </si>
  <si>
    <t>公司5793</t>
  </si>
  <si>
    <t>期权量化平台IT人员</t>
  </si>
  <si>
    <t>公司5794</t>
  </si>
  <si>
    <t>高级美工设计师</t>
  </si>
  <si>
    <t>公司5795</t>
  </si>
  <si>
    <t>单片机工程师/电子电气工程师/绍兴</t>
  </si>
  <si>
    <t>绍兴</t>
  </si>
  <si>
    <t>公司5796</t>
  </si>
  <si>
    <t>人事行政</t>
  </si>
  <si>
    <t>5.9-8.9千/月</t>
  </si>
  <si>
    <t>公司5797</t>
  </si>
  <si>
    <t>高收入 英孚成人英语课程销售 杭州 ID-30357</t>
  </si>
  <si>
    <t>公司5798</t>
  </si>
  <si>
    <t>货车司机</t>
  </si>
  <si>
    <t>公司5799</t>
  </si>
  <si>
    <t>销售行政专员/销售助理</t>
  </si>
  <si>
    <t>公司5800</t>
  </si>
  <si>
    <t>天猫文案编辑</t>
  </si>
  <si>
    <t>公司5801</t>
  </si>
  <si>
    <t>公司5802</t>
  </si>
  <si>
    <t>杭州大厦礼服店礼仪接待</t>
  </si>
  <si>
    <t>公司5803</t>
  </si>
  <si>
    <t>高级iOS开发工程师</t>
  </si>
  <si>
    <t>公司5804</t>
  </si>
  <si>
    <t>亚马逊营销经理 / Amazon推广主管</t>
  </si>
  <si>
    <t>公司5805</t>
  </si>
  <si>
    <t>网络编辑/文案编辑/文案策划</t>
  </si>
  <si>
    <t>公司5806</t>
  </si>
  <si>
    <t>招生顾问</t>
  </si>
  <si>
    <t>公司5807</t>
  </si>
  <si>
    <t>采购员</t>
  </si>
  <si>
    <t>公司5808</t>
  </si>
  <si>
    <t>公司5809</t>
  </si>
  <si>
    <t>公司5810</t>
  </si>
  <si>
    <t>资深专利工程师</t>
  </si>
  <si>
    <t>18-28万/年</t>
  </si>
  <si>
    <t>公司5811</t>
  </si>
  <si>
    <t>规划工程师</t>
  </si>
  <si>
    <t>公司5812</t>
  </si>
  <si>
    <t>网络客服（急聘）</t>
  </si>
  <si>
    <t>公司5813</t>
  </si>
  <si>
    <t>销售精英（有农资或快消行业经验优先）</t>
  </si>
  <si>
    <t>杭州-建德市</t>
  </si>
  <si>
    <t>公司5814</t>
  </si>
  <si>
    <t>电机控制软件工程师</t>
  </si>
  <si>
    <t>公司5815</t>
  </si>
  <si>
    <t>QA工程师</t>
  </si>
  <si>
    <t>公司5816</t>
  </si>
  <si>
    <t>公司5817</t>
  </si>
  <si>
    <t>公司名称</t>
    <phoneticPr fontId="18" type="noConversion"/>
  </si>
  <si>
    <t>公司性质</t>
    <phoneticPr fontId="18" type="noConversion"/>
  </si>
  <si>
    <t>城市</t>
    <phoneticPr fontId="18" type="noConversion"/>
  </si>
  <si>
    <t>行标签</t>
  </si>
  <si>
    <t>(空白)</t>
  </si>
  <si>
    <t>总计</t>
  </si>
  <si>
    <t>计数项:职位</t>
  </si>
  <si>
    <t>职位-1</t>
  </si>
  <si>
    <t>职位-1</t>
    <phoneticPr fontId="18" type="noConversion"/>
  </si>
  <si>
    <t>Android开发工程师</t>
    <phoneticPr fontId="18" type="noConversion"/>
  </si>
  <si>
    <t>Android工程师</t>
  </si>
  <si>
    <t>IOS工程师</t>
  </si>
  <si>
    <t>Web工程师</t>
  </si>
  <si>
    <t>云计算工程师</t>
  </si>
  <si>
    <t>Android</t>
    <phoneticPr fontId="18" type="noConversion"/>
  </si>
  <si>
    <t>C#</t>
    <phoneticPr fontId="18" type="noConversion"/>
  </si>
  <si>
    <t>Java</t>
    <phoneticPr fontId="18" type="noConversion"/>
  </si>
  <si>
    <t>C++</t>
    <phoneticPr fontId="18" type="noConversion"/>
  </si>
  <si>
    <t>PHP</t>
    <phoneticPr fontId="18" type="noConversion"/>
  </si>
  <si>
    <t>IOS</t>
    <phoneticPr fontId="18" type="noConversion"/>
  </si>
  <si>
    <t>Web</t>
    <phoneticPr fontId="18" type="noConversion"/>
  </si>
  <si>
    <t>测试</t>
    <phoneticPr fontId="18" type="noConversion"/>
  </si>
  <si>
    <t>大数据</t>
    <phoneticPr fontId="18" type="noConversion"/>
  </si>
  <si>
    <t>人工智能</t>
    <phoneticPr fontId="18" type="noConversion"/>
  </si>
  <si>
    <t>硬件</t>
    <phoneticPr fontId="18" type="noConversion"/>
  </si>
  <si>
    <t>云计算</t>
    <phoneticPr fontId="18" type="noConversion"/>
  </si>
  <si>
    <t>Python</t>
    <phoneticPr fontId="18" type="noConversion"/>
  </si>
  <si>
    <t>运维</t>
    <phoneticPr fontId="18" type="noConversion"/>
  </si>
  <si>
    <t>数据分析</t>
    <phoneticPr fontId="18" type="noConversion"/>
  </si>
  <si>
    <t>其他</t>
  </si>
  <si>
    <t>C语言</t>
    <phoneticPr fontId="18" type="noConversion"/>
  </si>
  <si>
    <t>C语言工程师</t>
  </si>
  <si>
    <t>2万/月</t>
  </si>
  <si>
    <t>1.3万/月</t>
  </si>
  <si>
    <t>1.5万/月</t>
  </si>
  <si>
    <t>3万/月</t>
  </si>
  <si>
    <t>1.8万/月</t>
  </si>
  <si>
    <t>1万/月</t>
  </si>
  <si>
    <t>1.2万/月</t>
  </si>
  <si>
    <t>8千/月</t>
  </si>
  <si>
    <t>2.5万/月</t>
  </si>
  <si>
    <t>1.6万/月</t>
  </si>
  <si>
    <t>1.4万/月</t>
  </si>
  <si>
    <t>2.2万/月</t>
  </si>
  <si>
    <t>5千/月</t>
  </si>
  <si>
    <t>32万/年</t>
  </si>
  <si>
    <t>2.9万/月</t>
  </si>
  <si>
    <t>1.7万/月</t>
  </si>
  <si>
    <t>1.1万/月</t>
  </si>
  <si>
    <t>50万/年</t>
  </si>
  <si>
    <t>12万/年</t>
  </si>
  <si>
    <t>40万/年</t>
  </si>
  <si>
    <t>20万/年</t>
  </si>
  <si>
    <t>30万/年</t>
  </si>
  <si>
    <t>3千/月</t>
  </si>
  <si>
    <t>6千/月</t>
  </si>
  <si>
    <t>9千/月</t>
  </si>
  <si>
    <t>2.3万/月</t>
  </si>
  <si>
    <t>19万/年</t>
  </si>
  <si>
    <t>16万/年</t>
  </si>
  <si>
    <t>7千/月</t>
  </si>
  <si>
    <t>15万/年</t>
  </si>
  <si>
    <t>10万/年</t>
  </si>
  <si>
    <t>6.5千/月</t>
  </si>
  <si>
    <t>3.6万/月</t>
  </si>
  <si>
    <t>28万/年</t>
  </si>
  <si>
    <t>25万/年</t>
  </si>
  <si>
    <t>5万/月</t>
  </si>
  <si>
    <t>4万/月</t>
  </si>
  <si>
    <t>7万/月</t>
  </si>
  <si>
    <t>2.4万/月</t>
  </si>
  <si>
    <t>100万/年</t>
  </si>
  <si>
    <t>4千/月</t>
  </si>
  <si>
    <t>3.5万/月</t>
  </si>
  <si>
    <t>45万/年</t>
  </si>
  <si>
    <t>2.8万/月</t>
  </si>
  <si>
    <t>35万/年</t>
  </si>
  <si>
    <t>24万/年</t>
  </si>
  <si>
    <t>23万/年</t>
  </si>
  <si>
    <t>8万/月</t>
  </si>
  <si>
    <t>6万/月</t>
  </si>
  <si>
    <t>80万/年</t>
  </si>
  <si>
    <t>60万/年</t>
  </si>
  <si>
    <t>8.9千/月</t>
  </si>
  <si>
    <t>2.6万/月</t>
  </si>
  <si>
    <t>22万/年</t>
  </si>
  <si>
    <t>1.9万/月</t>
  </si>
  <si>
    <t>4.5千/月</t>
  </si>
  <si>
    <t>2千/月</t>
  </si>
  <si>
    <t>3.9万/月</t>
  </si>
  <si>
    <t>42万/年</t>
  </si>
  <si>
    <t>18万/年</t>
  </si>
  <si>
    <t>36万/年</t>
  </si>
  <si>
    <t>3.8万/月</t>
  </si>
  <si>
    <t>2.7万/月</t>
  </si>
  <si>
    <t>38万/年</t>
  </si>
  <si>
    <t>9.9千/月</t>
  </si>
  <si>
    <t>21万/年</t>
  </si>
  <si>
    <t>3.3万/月</t>
  </si>
  <si>
    <t>4.8千/月</t>
  </si>
  <si>
    <t>2.1万/月</t>
  </si>
  <si>
    <t>7.8千/月</t>
  </si>
  <si>
    <t>5.9千/月</t>
  </si>
  <si>
    <t>7.5千/月</t>
  </si>
  <si>
    <t>4.8万/月</t>
  </si>
  <si>
    <t>8.3千/月</t>
  </si>
  <si>
    <t>4.5万/月</t>
  </si>
  <si>
    <t>3.2万/月</t>
  </si>
  <si>
    <t>70万/年</t>
  </si>
  <si>
    <t>8.5千/月</t>
  </si>
  <si>
    <t>45万/月</t>
  </si>
  <si>
    <t>6.7千/月</t>
  </si>
  <si>
    <t>4.4万/月</t>
  </si>
  <si>
    <t>14.5万/年</t>
  </si>
  <si>
    <t>9万/年</t>
  </si>
  <si>
    <t>4.3万/月</t>
  </si>
  <si>
    <t>5.5千/月</t>
  </si>
  <si>
    <t>10万/月</t>
  </si>
  <si>
    <t>130万/年</t>
  </si>
  <si>
    <t>6.5万/月</t>
  </si>
  <si>
    <t>8万/年</t>
  </si>
  <si>
    <t>3.7万/月</t>
  </si>
  <si>
    <t>120万/年</t>
  </si>
  <si>
    <t>2.9千/月</t>
  </si>
  <si>
    <t>5.5万/月</t>
  </si>
  <si>
    <t>56万/年</t>
  </si>
  <si>
    <t>6万/年</t>
  </si>
  <si>
    <t>55万/年</t>
  </si>
  <si>
    <t>3.6千/月</t>
  </si>
  <si>
    <t>9.8千/月</t>
  </si>
  <si>
    <t>4.7千/月</t>
  </si>
  <si>
    <t>2.5千/月</t>
  </si>
  <si>
    <t>3万/年</t>
  </si>
  <si>
    <t>5.2万/月</t>
  </si>
  <si>
    <t>9.3万/月</t>
  </si>
  <si>
    <t>4.2千/月</t>
  </si>
  <si>
    <t>30万/月</t>
  </si>
  <si>
    <t>最低薪资</t>
    <phoneticPr fontId="18" type="noConversion"/>
  </si>
  <si>
    <t>薪资单位</t>
  </si>
  <si>
    <t>薪资单位</t>
    <phoneticPr fontId="18" type="noConversion"/>
  </si>
  <si>
    <t>最高薪资</t>
    <phoneticPr fontId="18" type="noConversion"/>
  </si>
  <si>
    <t>1.7万/月</t>
    <phoneticPr fontId="18" type="noConversion"/>
  </si>
  <si>
    <t>1.5千/月</t>
    <phoneticPr fontId="18" type="noConversion"/>
  </si>
  <si>
    <t>万/月</t>
    <phoneticPr fontId="18" type="noConversion"/>
  </si>
  <si>
    <t>100元/天</t>
    <phoneticPr fontId="18" type="noConversion"/>
  </si>
  <si>
    <t>1000</t>
  </si>
  <si>
    <t>100</t>
  </si>
  <si>
    <t>120</t>
  </si>
  <si>
    <t>130</t>
  </si>
  <si>
    <t>140</t>
  </si>
  <si>
    <t>1500</t>
  </si>
  <si>
    <t>150</t>
  </si>
  <si>
    <t>160</t>
  </si>
  <si>
    <t>180</t>
  </si>
  <si>
    <t>200</t>
  </si>
  <si>
    <t>250</t>
  </si>
  <si>
    <t>300</t>
  </si>
  <si>
    <t>4000</t>
  </si>
  <si>
    <t>400</t>
  </si>
  <si>
    <t>500</t>
  </si>
  <si>
    <t>万/年</t>
  </si>
  <si>
    <t>元/天</t>
  </si>
  <si>
    <t>元/小时</t>
  </si>
  <si>
    <t>统一系数</t>
    <phoneticPr fontId="18" type="noConversion"/>
  </si>
  <si>
    <t>千/月</t>
    <phoneticPr fontId="18" type="noConversion"/>
  </si>
  <si>
    <t>标准最低薪资</t>
  </si>
  <si>
    <t>标准最低薪资</t>
    <phoneticPr fontId="18" type="noConversion"/>
  </si>
  <si>
    <t>标准最高薪资</t>
  </si>
  <si>
    <t>标准最高薪资</t>
    <phoneticPr fontId="18" type="noConversion"/>
  </si>
  <si>
    <t>城市</t>
  </si>
  <si>
    <t>成都</t>
  </si>
  <si>
    <t>长沙</t>
  </si>
  <si>
    <t>天津</t>
  </si>
  <si>
    <t>合肥</t>
  </si>
  <si>
    <t>哈尔滨</t>
  </si>
  <si>
    <t>郑州</t>
  </si>
  <si>
    <t>公司名称</t>
  </si>
  <si>
    <t>公司性质</t>
  </si>
  <si>
    <t>平均值项:标准最低薪资</t>
  </si>
  <si>
    <t>平均值项:标准最高薪资</t>
  </si>
  <si>
    <t>计数项:职位-1</t>
  </si>
  <si>
    <t>其他城市</t>
  </si>
  <si>
    <t>所在城市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</si>
</sst>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[招聘数据.xlsx]Sheet7!数据透视表2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Sheet7!$B$3</c:f>
              <c:strCache>
                <c:ptCount val="1"/>
                <c:pt idx="0">
                  <c:v>平均值项:标准最低薪资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Sheet7!$A$4:$A$21</c:f>
              <c:strCache>
                <c:ptCount val="17"/>
                <c:pt idx="0">
                  <c:v>Android工程师</c:v>
                </c:pt>
                <c:pt idx="1">
                  <c:v>C#工程师</c:v>
                </c:pt>
                <c:pt idx="2">
                  <c:v>C++工程师</c:v>
                </c:pt>
                <c:pt idx="3">
                  <c:v>C语言工程师</c:v>
                </c:pt>
                <c:pt idx="4">
                  <c:v>IOS工程师</c:v>
                </c:pt>
                <c:pt idx="5">
                  <c:v>Java工程师</c:v>
                </c:pt>
                <c:pt idx="6">
                  <c:v>PHP工程师</c:v>
                </c:pt>
                <c:pt idx="7">
                  <c:v>Python工程师</c:v>
                </c:pt>
                <c:pt idx="8">
                  <c:v>Web工程师</c:v>
                </c:pt>
                <c:pt idx="9">
                  <c:v>测试工程师</c:v>
                </c:pt>
                <c:pt idx="10">
                  <c:v>大数据工程师</c:v>
                </c:pt>
                <c:pt idx="11">
                  <c:v>人工智能工程师</c:v>
                </c:pt>
                <c:pt idx="12">
                  <c:v>数据分析工程师</c:v>
                </c:pt>
                <c:pt idx="13">
                  <c:v>硬件工程师</c:v>
                </c:pt>
                <c:pt idx="14">
                  <c:v>云计算工程师</c:v>
                </c:pt>
                <c:pt idx="15">
                  <c:v>运维工程师</c:v>
                </c:pt>
                <c:pt idx="16">
                  <c:v>其他</c:v>
                </c:pt>
              </c:strCache>
            </c:strRef>
          </c:cat>
          <c:val>
            <c:numRef>
              <c:f>Sheet7!$B$4:$B$21</c:f>
              <c:numCache>
                <c:formatCode>General</c:formatCode>
                <c:ptCount val="17"/>
                <c:pt idx="0">
                  <c:v>9.7058823529411757</c:v>
                </c:pt>
                <c:pt idx="1">
                  <c:v>9.3717549325025971</c:v>
                </c:pt>
                <c:pt idx="2">
                  <c:v>11.818950437317786</c:v>
                </c:pt>
                <c:pt idx="3">
                  <c:v>10.455555555555556</c:v>
                </c:pt>
                <c:pt idx="4">
                  <c:v>10.722222222222221</c:v>
                </c:pt>
                <c:pt idx="5">
                  <c:v>12.114534443603333</c:v>
                </c:pt>
                <c:pt idx="6">
                  <c:v>10.400631578947369</c:v>
                </c:pt>
                <c:pt idx="7">
                  <c:v>11.946180555555557</c:v>
                </c:pt>
                <c:pt idx="8">
                  <c:v>11.06798941798942</c:v>
                </c:pt>
                <c:pt idx="9">
                  <c:v>10.510471204188482</c:v>
                </c:pt>
                <c:pt idx="10">
                  <c:v>17.555260831122901</c:v>
                </c:pt>
                <c:pt idx="11">
                  <c:v>14.862745098039216</c:v>
                </c:pt>
                <c:pt idx="12">
                  <c:v>12.55860805860806</c:v>
                </c:pt>
                <c:pt idx="13">
                  <c:v>11.427536231884057</c:v>
                </c:pt>
                <c:pt idx="14">
                  <c:v>19.833333333333336</c:v>
                </c:pt>
                <c:pt idx="15">
                  <c:v>11.508983890954152</c:v>
                </c:pt>
                <c:pt idx="16">
                  <c:v>11.846709239443101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4-4BAB-AACC-B5DE228531D7}"/>
            </c:ext>
          </c:extLst>
        </c:ser>
        <c:ser>
          <c:idx val="1"/>
          <c:order val="1"/>
          <c:tx>
            <c:strRef>
              <c:f>Sheet7!$C$3</c:f>
              <c:strCache>
                <c:ptCount val="1"/>
                <c:pt idx="0">
                  <c:v>平均值项:标准最高薪资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Sheet7!$A$4:$A$21</c:f>
              <c:strCache>
                <c:ptCount val="17"/>
                <c:pt idx="0">
                  <c:v>Android工程师</c:v>
                </c:pt>
                <c:pt idx="1">
                  <c:v>C#工程师</c:v>
                </c:pt>
                <c:pt idx="2">
                  <c:v>C++工程师</c:v>
                </c:pt>
                <c:pt idx="3">
                  <c:v>C语言工程师</c:v>
                </c:pt>
                <c:pt idx="4">
                  <c:v>IOS工程师</c:v>
                </c:pt>
                <c:pt idx="5">
                  <c:v>Java工程师</c:v>
                </c:pt>
                <c:pt idx="6">
                  <c:v>PHP工程师</c:v>
                </c:pt>
                <c:pt idx="7">
                  <c:v>Python工程师</c:v>
                </c:pt>
                <c:pt idx="8">
                  <c:v>Web工程师</c:v>
                </c:pt>
                <c:pt idx="9">
                  <c:v>测试工程师</c:v>
                </c:pt>
                <c:pt idx="10">
                  <c:v>大数据工程师</c:v>
                </c:pt>
                <c:pt idx="11">
                  <c:v>人工智能工程师</c:v>
                </c:pt>
                <c:pt idx="12">
                  <c:v>数据分析工程师</c:v>
                </c:pt>
                <c:pt idx="13">
                  <c:v>硬件工程师</c:v>
                </c:pt>
                <c:pt idx="14">
                  <c:v>云计算工程师</c:v>
                </c:pt>
                <c:pt idx="15">
                  <c:v>运维工程师</c:v>
                </c:pt>
                <c:pt idx="16">
                  <c:v>其他</c:v>
                </c:pt>
              </c:strCache>
            </c:strRef>
          </c:cat>
          <c:val>
            <c:numRef>
              <c:f>Sheet7!$C$4:$C$21</c:f>
              <c:numCache>
                <c:formatCode>General</c:formatCode>
                <c:ptCount val="17"/>
                <c:pt idx="0">
                  <c:v>16.235294117647058</c:v>
                </c:pt>
                <c:pt idx="1">
                  <c:v>15.414330218068535</c:v>
                </c:pt>
                <c:pt idx="2">
                  <c:v>19.496404275996106</c:v>
                </c:pt>
                <c:pt idx="3">
                  <c:v>16.581481481481482</c:v>
                </c:pt>
                <c:pt idx="4">
                  <c:v>18.5</c:v>
                </c:pt>
                <c:pt idx="5">
                  <c:v>19.36818067120868</c:v>
                </c:pt>
                <c:pt idx="6">
                  <c:v>16.55880701754386</c:v>
                </c:pt>
                <c:pt idx="7">
                  <c:v>19.814583333333335</c:v>
                </c:pt>
                <c:pt idx="8">
                  <c:v>17.908730158730158</c:v>
                </c:pt>
                <c:pt idx="9">
                  <c:v>16.444153577661428</c:v>
                </c:pt>
                <c:pt idx="10">
                  <c:v>27.992042440318293</c:v>
                </c:pt>
                <c:pt idx="11">
                  <c:v>26.647058823529409</c:v>
                </c:pt>
                <c:pt idx="12">
                  <c:v>20.121489621489623</c:v>
                </c:pt>
                <c:pt idx="13">
                  <c:v>16.565217391304348</c:v>
                </c:pt>
                <c:pt idx="14">
                  <c:v>28.452380952380953</c:v>
                </c:pt>
                <c:pt idx="15">
                  <c:v>18.518897149938041</c:v>
                </c:pt>
                <c:pt idx="16">
                  <c:v>19.069347600966523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4-4BAB-AACC-B5DE22853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2765312"/>
        <c:axId val="1394465040"/>
      </c:barChart>
      <c:catAx>
        <c:axId val="177276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4465040"/>
        <c:crosses val="autoZero"/>
        <c:auto val="1"/>
        <c:lblAlgn val="ctr"/>
        <c:lblOffset val="100"/>
        <c:noMultiLvlLbl val="0"/>
      </c:catAx>
      <c:valAx>
        <c:axId val="139446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276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366712</xdr:colOff>
      <xdr:row>3</xdr:row>
      <xdr:rowOff>142875</xdr:rowOff>
    </xdr:from>
    <xdr:to>
      <xdr:col>10</xdr:col>
      <xdr:colOff>138112</xdr:colOff>
      <xdr:row>18</xdr:row>
      <xdr:rowOff>171450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7EAAD60-56EE-42C5-8B0A-E9C19499A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dmjg" refreshedDate="43955.377526273151" createdVersion="6" refreshedVersion="6" minRefreshableVersion="3" recordCount="7866" xr:uid="{04CEF673-DBC8-4604-87D5-5E9283DFFEBC}">
  <cacheSource type="worksheet">
    <worksheetSource ref="A1:B1048576" sheet="招聘数据"/>
  </cacheSource>
  <cacheFields count="2">
    <cacheField name="职位" numFmtId="0">
      <sharedItems containsBlank="1" count="4476">
        <s v="上市集团-Android应用开发工程师（北京）"/>
        <s v="Android开发工程师"/>
        <s v="Android逆向工程师"/>
        <s v="Android开发工程师(安卓)"/>
        <s v="Android 软件高级研发工程师"/>
        <s v="Android 安卓开发工程师"/>
        <s v="Android应用开发（视频方向）-杭州"/>
        <s v="Android应用开发工程师"/>
        <s v="Android开发"/>
        <s v="Android高级开发工程师"/>
        <s v="C#桌面应用高级软件工程师"/>
        <s v="C#开发工程师"/>
        <s v="C#开发高级工程师"/>
        <s v=".net(C#)软件开发工程师"/>
        <s v="C# 开发工程师"/>
        <s v=".NET C#高级工程师"/>
        <s v="Asp.net程序员/net程序员（C#）"/>
        <s v="c#软件工程师"/>
        <s v="高级C#软件工程师"/>
        <s v="C#软件工程师(C端开发) -（北京/石家庄/廊坊）"/>
        <s v="Senior C# Developer"/>
        <s v="C#\.net软件开发工程师"/>
        <s v="软件开发(C#/ASP.NET)工程师"/>
        <s v="C#软件开发工程师"/>
        <s v="C++/C#中级开发工程师"/>
        <s v="C#.NET软件开发工程师-北京-00028"/>
        <s v="C#开发工程师（应届毕业生）"/>
        <s v="c#软件工程师（顺义区）"/>
        <s v="高级C#工程师"/>
        <s v="c#初级工程师"/>
        <s v="C#客户端技术经理"/>
        <s v="软件开发工程师（C#）"/>
        <s v="软件工程师-C#"/>
        <s v="c#开发工程师-网络测控方向(职位编号：02)"/>
        <s v="C# 高级软件开发工程师"/>
        <s v=".Net&amp; C#工程师"/>
        <s v="高级软件工程师(C#)"/>
        <s v="C#"/>
        <s v="C#高级工程师"/>
        <s v="高级C#开发人员"/>
        <s v="C#开发工程师（BJ）"/>
        <s v="C++/C#开发工程师"/>
        <s v="C#工程师"/>
        <s v="C#服务器开发工程师-北京-04674"/>
        <s v="C#.Net 高级开发工程师"/>
        <s v="C#  web 高级软件开发工程师"/>
        <s v="C#中级软件开发工程师"/>
        <s v="WinForm（C#）开发工程师"/>
        <s v="C#/WPF开发工程师"/>
        <s v="C#接口开发工程师"/>
        <s v="C#软件工程师（.Net/WEB开发）"/>
        <s v="ASP.NET(C#)研发工程师"/>
        <s v="C++/C#软件研发经理"/>
        <s v="C#.net软件工程师"/>
        <s v="C# .Net软件工程师"/>
        <s v="C/C++/C#/Python软件开发工程师"/>
        <s v=".NET工程师 C#工程师"/>
        <s v="Senior C# Software Engineer/软件工程师(金桥)"/>
        <s v="C#/.Net开发工程师"/>
        <s v="C#研发工程师"/>
        <s v="C#开发工程师/.NET开发工程师"/>
        <s v="C#研发工程师-图形算法方向(应届生)"/>
        <s v="C# .net软软件工程师"/>
        <s v="C# 软件工程师"/>
        <s v="C#服务端工程师"/>
        <s v=".NET/C#高级开发工程师"/>
        <s v="高级软件开发-C#/.net"/>
        <s v="C# / VB.NET软件工程师"/>
        <s v="软件工程师（C#方向）"/>
        <s v="C# Software Manager"/>
        <s v="C# WinForm 软件工程师"/>
        <s v="C#/.NET中高级软件工程师"/>
        <s v="闵行虹桥  C#桌面应用开发工程师"/>
        <s v="Senior C# Engineer"/>
        <s v="C#开发工程师(中高级)"/>
        <s v="NET/C#高级开发工程师"/>
        <s v="C# Xamarin Cross Platform Mobile Developer"/>
        <s v="C#.net程序员"/>
        <s v="C#开发顾问"/>
        <s v="C#高级开发工程师"/>
        <s v="C#软件工程师(职位编号：AQ20120711-2A)"/>
        <s v="软件工程师（C#）"/>
        <s v="C#.NET高级软件开发工程师"/>
        <s v="C#/.NET软件工程师"/>
        <s v="C# 高级软件工程师"/>
        <s v="金融行业C# WPF/WINFORM开发工程师"/>
        <s v="C#后端开发工程师（上海）"/>
        <s v="C# 软件开发工程师"/>
        <s v="c#算法工程师（机器视觉事业部）"/>
        <s v="C#软件开发实习生"/>
        <s v="高级.net软件工程师-B/S/C#"/>
        <s v="C++/C#软件开发实习生"/>
        <s v="C#高级软件开发工程师"/>
        <s v=".NET(C#)  软件工程师"/>
        <s v="C#软件工程师（C Sharp Software Engineer）(职位编号：20190415001)"/>
        <s v="C# .NET Windows 软件工程师"/>
        <s v="C#前端工程师"/>
        <s v="高级软件工程师（C# .Net方向）"/>
        <s v="软件工程师C#.net"/>
        <s v=".NET C# Winform 软件开发"/>
        <s v="自动化软件工程师  c#"/>
        <s v="C#开发工程师/应用软件工程师"/>
        <s v=".net(C#)软件工程师"/>
        <s v="开发经理（C#）"/>
        <s v="C#.NET高级工程师"/>
        <s v="高薪急招C#、SqlServer高级软件工程师(职位编号：SD002)"/>
        <s v=".net/C#软件工程师"/>
        <s v="01078-C#.NET 高级软件工程师 （医疗方向）"/>
        <s v="C#软件工程师(职位编号：RD002)"/>
        <s v="C#高级软件开发工程师（桌面）"/>
        <s v="C# 商城开发/运维工程师"/>
        <s v="Senior Engineer-C#"/>
        <s v="C/C#开发工程师"/>
        <s v="C# \ VB工程师（软件工程师）"/>
        <s v="C#/.NET技术经理"/>
        <s v=".NET(C#)开发工程师"/>
        <s v=".Net开发工程师（C# WPF）"/>
        <s v="C#中级工程师"/>
        <s v="C#高级开发工程师(.net)"/>
        <s v="C#软件工程师（产品）(职位编号：KF001)"/>
        <s v="软件开发工程师(C#)"/>
        <s v="C#开发工程师（湛江）"/>
        <s v="C#开发工程师（13K-16K 双休 包吃住）"/>
        <s v="高级.NET（C#网站开发）程序员"/>
        <s v="C#开发初级工程师"/>
        <s v="C# 软件工程师(职位编号：006)"/>
        <s v=".NET(C#)高级开发工程师"/>
        <s v="高级C#软件开发工程师"/>
        <s v="C# 高级工程师"/>
        <s v="c++开发工程师/C#开发工程师"/>
        <s v="高级C#(winform方向）开发工程师"/>
        <s v=".net软件工程师（c#语言）"/>
        <s v="C#软件开发高级工程师/程序员"/>
        <s v="C#开发工程师/ASP.NET开发工程师/.Net开发工程师"/>
        <s v="C#.NET工程师"/>
        <s v="高级C#开发工程师"/>
        <s v="开发工程师 / C#.NET 程序员"/>
        <s v="C#开发经理（广东区）"/>
        <s v="C# WinForm开发工程师"/>
        <s v="C#.NET高级软件工程师（双休）"/>
        <s v="C# ASP.NET软件工程师(高级)"/>
        <s v="C++/C#软件工程师"/>
        <s v="C#.Net，ASP.Net，Winform高级开发工程师"/>
        <s v=".net(C#)中级开发工程师"/>
        <s v="C# .net 开发工程师"/>
        <s v="C#软件工程师（Winform）"/>
        <s v="C#.Net软件工程师(职位编号：RJGCS2)"/>
        <s v="C#开发工程师（制造信息化管理部）(职位编号：GZSZ04)"/>
        <s v="C#开发工程师（Winform/CS）"/>
        <s v="C# WPF 高级工程师"/>
        <s v="C#高级研发工程师（深圳）"/>
        <s v="C#.NET开发工程师"/>
        <s v="C#工程师(WPF方向)"/>
        <s v="C#/c++软件工程师/软件工程师"/>
        <s v="开发工程师（C#语言）"/>
        <s v="C# .NET 开发 人员"/>
        <s v="C#工程师（Unity，VR/AR方向）"/>
        <s v="软件工程师 软件开发员 软件研发工程师 C# Delphi"/>
        <s v="windows客户端C#开发工程师"/>
        <s v="C#软件工程师(职位编号：技术系统)"/>
        <s v=".net/c#软件开发工程师"/>
        <s v=".NET开发工程师 C#"/>
        <s v="C#/.NET工程师"/>
        <s v="C#开发工程师(WinForm)"/>
        <s v="C#开发工程师(职位编号：01)"/>
        <s v="初级C#工程师"/>
        <s v="量化工程师（C#方向）"/>
        <s v="C#高级软件工程师"/>
        <s v="C#开发工程师（急招）"/>
        <s v="C#软件开发工程师-JTRJdz"/>
        <s v="C#/.net高级软件工程师"/>
        <s v="C#软件开发工程师（Web）"/>
        <s v="ASP.NET（C#）工程师"/>
        <s v="控制器编程 VC/C#软件工程师 15K(职位编号：NC181211-3)"/>
        <s v="后台软件工程师（C#程序员）"/>
        <s v="高级软件工程师（C#）"/>
        <s v="C#/C++开发工程师"/>
        <s v="软件开发工程师，C#"/>
        <s v="C# Web高级开发工程师"/>
        <s v="ERP开发工程师（c#开发）"/>
        <s v="C#软件工程师(G）"/>
        <s v="C#程序员"/>
        <s v="ASP.NET开发工程师 C#工程师"/>
        <s v="软件工程师(asp.net/C#)"/>
        <s v="C#开发工程师-2019届深圳"/>
        <s v="C#助理工程师"/>
        <s v="C# 高级开发工程师"/>
        <s v="（应届）软件开发工程师（C#）"/>
        <s v="C#/VB.NET软件开发工程师"/>
        <s v=".net c# /小程序 web 开发"/>
        <s v="C#实习生"/>
        <s v=".NET（C#）软件开发工程师"/>
        <s v="C# .net开发工程师"/>
        <s v="c++/c#平台软件工程师"/>
        <s v="Linux C\C++中级开发工程师（接入）(J10591)"/>
        <s v="C++开发工程师"/>
        <s v="C++高级开发工程师"/>
        <s v="嵌入式软件C++开发"/>
        <s v="C/C++软件工程师"/>
        <s v="Linux C/C++开发工程师"/>
        <s v="C/C++开发工程师"/>
        <s v="C++/VC/MFC工程师"/>
        <s v="C++软件工程师"/>
        <s v="linux C/C++开发工程师(职位编号：263group000575)"/>
        <s v="高级软件工程师（Windows C/C++）"/>
        <s v="C++软件开发/C++ Engineer- Adaptive AUTOSAR"/>
        <s v="C++ CAD服务器开发工程师"/>
        <s v="C++软件设计工程师"/>
        <s v="c++中级工程师"/>
        <s v="急招 C++工程师"/>
        <s v="C++ C 语言开发 自动化控制专业"/>
        <s v="LinuxC/C++工程师(职位编号：001)"/>
        <s v="Windows C++应用开发工程师"/>
        <s v="C++软件工程师(职位编号：001)"/>
        <s v="软件开发工程师（C++）"/>
        <s v="C,C++ 软件工程师(助理)"/>
        <s v="C++讲师(J12099)"/>
        <s v="C++开发工程师(J10603)"/>
        <s v="Linux C/C++ 研发工程师"/>
        <s v="Qt/C++开发工程师"/>
        <s v="00111-C++开发工程师"/>
        <s v="C++开发工程师(J11871)"/>
        <s v="c++实习工程师"/>
        <s v="开发经理(C++三维图形开发）"/>
        <s v="区块链C++开发工程师"/>
        <s v="c++软件开发工程师"/>
        <s v="C/C++软件开发工程师"/>
        <s v="C++/QT开发工程师"/>
        <s v="高级C++工程师（北京）"/>
        <s v="软件开发工程师（C/C++）"/>
        <s v="Software Engineer ECU(C/C++)"/>
        <s v="GIS开发工程师（C++/NodeJS）"/>
        <s v="C/ C++ 工程师"/>
        <s v="手机网游C++客户端开发工程师"/>
        <s v="C/C++研发工程师SAQ42(职位编号：caict001849)"/>
        <s v="00153-C++开发中高级工程师"/>
        <s v="C++/Python引擎开发工程师"/>
        <s v="编程教师（C++/Python/scratch）"/>
        <s v="遥感算法（C/C++、python）气象、生态(职位编号：1)"/>
        <s v="C++软件/深度学习软件工程师"/>
        <s v="c/c++ 中高级研发工程师"/>
        <s v="C++（评价系统）"/>
        <s v="中高级Linux C/C++研发工程师"/>
        <s v="C、C++ 工程师（网络协议、数据库协议、数据库日志）"/>
        <s v="C++高级开发工程师（精通VS）"/>
        <s v="软件C++(应届生)"/>
        <s v="c++开发工程师(职位编号：vivo002056)"/>
        <s v="C++开发经理"/>
        <s v="C++项目工程师"/>
        <s v="C++/QT研发工程师"/>
        <s v="C++高级研发工程师"/>
        <s v="软件工程师（C/C++/MFC）"/>
        <s v="C/C++研发工程师（初级）"/>
        <s v="C/C++研发工程师"/>
        <s v="算法开发工程师（C++)"/>
        <s v="C/C++工程师"/>
        <s v="游戏C++程序员"/>
        <s v="C++/QT工程师"/>
        <s v="MFC/QT C++软件工程师"/>
        <s v="c++初级软件工程师"/>
        <s v="C++软件发开工程师（有限元）"/>
        <s v="C++高级软件工程师-北京"/>
        <s v="C++开发工程师 （底层优化方向）"/>
        <s v="信息学C++教师 (全职/*** 授课方向）"/>
        <s v="C++实习生（办公软件）"/>
        <s v="C++开发工程师(职位编号：1)"/>
        <s v="SDK开发工程师（C++）"/>
        <s v="C++ on Linux 开发工程师"/>
        <s v="C++高级软件研发工程师"/>
        <s v="Linux C/C++研发工程师"/>
        <s v="高级C++后台软件开发工程师"/>
        <s v="对日C/C++软件工程师"/>
        <s v="c/c++服务器工程师"/>
        <s v="Qt C++高级工程师  北京"/>
        <s v="c++游戏服务器开发工程师"/>
        <s v="C++资深服务器"/>
        <s v="C++高级软件工程师"/>
        <s v="C++后端开发工程师 (MJ001911)"/>
        <s v="C++中级开发工程师"/>
        <s v="Linux服务端c++开发工程师"/>
        <s v="C++ 软件工程师"/>
        <s v="软件开发工程师（C++方向）(职位编号：JD22-02)"/>
        <s v="C++研发工程师"/>
        <s v="手游服务端C++工程师"/>
        <s v="机器人 控制系统  软件工程师  （C++）"/>
        <s v="高级windows客户端研发（C++）"/>
        <s v="C/C++ 工程师（嵌入式）"/>
        <s v="C++服务器开发工程师"/>
        <s v="C++开发工程师（契约锁）"/>
        <s v="C++服务器主程"/>
        <s v="c++服务端程序员"/>
        <s v="游戏服务器开发工程师（C++/GO）"/>
        <s v="C\C++高级开发工程师"/>
        <s v="UE4客户端程序员（c++ ）"/>
        <s v="C++软件开发工程师（实习生储备岗）"/>
        <s v="高级c++服务器开发"/>
        <s v="C/C++开发工程师(职位编号：002)"/>
        <s v="Linux C/C++ 开发工程师（云计算方向）"/>
        <s v="C++ 工程师 (NF)"/>
        <s v="软件工程师（C++）"/>
        <s v="Linux C/C++软件开发工程师"/>
        <s v="C++服务器开发"/>
        <s v="c++服务器开发高级工程师"/>
        <s v="信息技术管理部-C/C++开发工程师"/>
        <s v="日语C++高级软件工程师（UI界面开发）"/>
        <s v="合金H5 C++研发工程师"/>
        <s v="C++ / QT 软件工程师"/>
        <s v="C++技术经理"/>
        <s v="C++工程师"/>
        <s v="C++服务器工程师-G"/>
        <s v="QT/C++软件工程师"/>
        <s v="资深流媒体C/C++软件研发工程师"/>
        <s v="C++高级软件工程师-机器人"/>
        <s v="C/C++软件开发工程师(职位编号：HS2017001)"/>
        <s v="C/C++开发工程师（2019届毕业生）"/>
        <s v="软件研发工程师 (C/C++，VC++)"/>
        <s v="C++嵌入式软件开发工程师"/>
        <s v="软件研发工程师（C++）"/>
        <s v="C++后台开发工程师"/>
        <s v="Linux C++开发工程师"/>
        <s v="资深C++开发工程师"/>
        <s v="C++游戏服务器开发leader"/>
        <s v="C++软件工程师/高级C++软件工程师"/>
        <s v="QT/C++开发"/>
        <s v="C/C++游戏服务器开发"/>
        <s v="初级C++开发接受应届生(职位编号：024)"/>
        <s v="C/C++等高级开发工程师（行情\策略\量化投资交易系统(职位编号：004147)"/>
        <s v="c++开发"/>
        <s v="C++,SDK,API开发工程师"/>
        <s v="C++实习生"/>
        <s v="C++(职位编号：445206706714889)"/>
        <s v="C++服务主程"/>
        <s v="C++/sp开发工程师"/>
        <s v="NRF Developer - C/C++/GO/python 270696"/>
        <s v="资深C/C++软件工程师senior c/c++ engineer(职位编号：0001)"/>
        <s v="OpenGL开发工程师C++"/>
        <s v="C++开发工程师 C++中级开发工程师 C++软件工程师"/>
        <s v="高级C++课程研发"/>
        <s v="C++开发工程师（base：杭州）"/>
        <s v="C/ C++开发工程师"/>
        <s v="Commissioning Engineer（C/C++）"/>
        <s v="C++ 软件工程师(职位编号：SHYY0023)"/>
        <s v="C++少儿编程讲师"/>
        <s v="C++软件工程师(职位编号：006)"/>
        <s v="软件开发工程师（C,C++等）"/>
        <s v="C++客户端开发"/>
        <s v="软件部经理 高薪 股票期权 C++ .net开发 后台程序"/>
        <s v="C++开发工程师-紧急"/>
        <s v="C/C++游戏服务端程序"/>
        <s v="C,C++软件工程师"/>
        <s v="C++表情识别开发工程师"/>
        <s v="C++开发工程师（外包）"/>
        <s v="嵌入式C/C++软件工程师 （嵌入式平台中间件方向）"/>
        <s v="C++架构师（CTO方向）"/>
        <s v="C++控制系统软件开发工程师"/>
        <s v="资深C&amp;C++软件工程师（美诺泰科）"/>
        <s v="Windows C/C++软件工程师"/>
        <s v="资深C++前端开发工程师（手游项目）"/>
        <s v="手游工具开发（nodejs or C++）"/>
        <s v="Windows C/C++ 中级软件工程师"/>
        <s v="C++开发工程师（10）"/>
        <s v="后端开发工程师（C++）（校招）"/>
        <s v="C/C++ 软件开发工程师  (上海)"/>
        <s v="c++开发工程师（前沿研究院）"/>
        <s v="C++软件工程师（FPGA配套软件开发）"/>
        <s v="软件工程师（C/C++）"/>
        <s v="C++软件开发工工程师"/>
        <s v="c++（Golang开发）"/>
        <s v="C++高级软件开发工程师"/>
        <s v="高级软件开发工程师（C++）"/>
        <s v="C/C++研发实习生（上海）(职位编号：01)"/>
        <s v="C++开发工程师（上海）"/>
        <s v="人工智能C++软件工程师"/>
        <s v="自动化研发设计员（C/C++）"/>
        <s v="C++开发工程师（图像算法方向）(职位编号：02)"/>
        <s v="C++研发工程师 Software Engineer"/>
        <s v="SH19111 C++ 软件工程师"/>
        <s v="C++资深服务器软件工程师"/>
        <s v="C++软件工程师(职位编号：1)"/>
        <s v="C/C++高级开发（量化交易）"/>
        <s v="C/C++ 开发工程师"/>
        <s v="C++ 软件开发人员"/>
        <s v="高级c/c++研发工程师（Windows/linux）"/>
        <s v="高级C++服务器工程师"/>
        <s v="c/c++高级开发工程师"/>
        <s v="C++开发工程师（3）"/>
        <s v="C/C++程序员"/>
        <s v="C++开发工程师（golang方向）"/>
        <s v="C++初级工程师"/>
        <s v="C/C++ 音视频开发工程师"/>
        <s v="上位机软件工程师（C++/QT）(职位编号：14)"/>
        <s v="C++程序员"/>
        <s v="C/C++网络开发工程师"/>
        <s v="c++服务端开发"/>
        <s v="服务端开发工程师（c++/lua）"/>
        <s v="服务端开发工程师（C++方向）"/>
        <s v="C++后端服务架构师"/>
        <s v="高级软件开发（C/C++）"/>
        <s v="驱动开发工程师 (驱动/C/C++)"/>
        <s v="高级开发工程师C++"/>
        <s v="游戏C++服务端"/>
        <s v="C++开发工程师（服务器端）"/>
        <s v="QT开发工程师（C++）"/>
        <s v="C++后端程序员"/>
        <s v="C/C++流媒体研发工程师"/>
        <s v="高级C++软件工程师"/>
        <s v="c++客户端"/>
        <s v="C++后端开发"/>
        <s v="C++服务端主程（手游）"/>
        <s v="C++服务端开发工程师"/>
        <s v="C++开发工程师(视频)(职位编号：4001)"/>
        <s v="初级C++工程师"/>
        <s v="Linux/c/c++/QT软件开发工程师"/>
        <s v="C++开发工程师 - 运营中心(职位编号：J190062)"/>
        <s v=".NET工程师 开发工程师 程序员 C++ 数据库 智能化"/>
        <s v="C/C++应用开发工程师（win32方向）"/>
        <s v="C++、Lua客户端开发工程师"/>
        <s v="C++游戏服务器"/>
        <s v="C++ developer(职位编号：GZ-ER-D025)"/>
        <s v="C/C++ 工程师/程序员(职位编号：1)"/>
        <s v="C++服务端开发工程师（高级）"/>
        <s v="软件工程师（C++/Labview）"/>
        <s v="C++ 开发工程师"/>
        <s v="C++软件工程师（中级，急招）"/>
        <s v="C++客户端研发工程师"/>
        <s v="Linux/C++软件工程师"/>
        <s v="C++高级工程师(职位编号：ADZNCPP01)"/>
        <s v="手游服务端开发（C++/lua）"/>
        <s v="linux /C++工程师"/>
        <s v="C++开发工程师(地铁口+高福利)"/>
        <s v="C++后端工程师"/>
        <s v="高级C/C++工程师"/>
        <s v="C/c++ 开发人员"/>
        <s v="初级C/C++开发工程师(职位编号：4)"/>
        <s v="C++游戏服务器开发"/>
        <s v="Linux应用开发工程师（C++）"/>
        <s v="C++/lua服务器端开发"/>
        <s v="C++游戏开发工程师"/>
        <s v="c++/lua服务端高级工程师"/>
        <s v="C++高级工程师"/>
        <s v="C++开发工程师（2019校园招聘）"/>
        <s v="C++高级程序员"/>
        <s v="C/C++中级开发工程师"/>
        <s v="高级C++开发工程师"/>
        <s v="SU-C++工程师（机器人）(J11424)"/>
        <s v="MFC、C/C++软件工程师"/>
        <s v="C++开发工程师（Linux）"/>
        <s v="软件工程师（C++/应届毕业生）"/>
        <s v="激光自动化软件工程师（VC/C++）"/>
        <s v="Windows C++工程师"/>
        <s v="26564-Linux C++后台开发工程师（深圳)(职位编号：50276)"/>
        <s v="C++(Linux)软件工程师"/>
        <s v="C++游戏服务端开发主程（菲律宾或马来西亚）"/>
        <s v="C++开发工程师-中级 (MJ000895)"/>
        <s v="C/C++ Linux/Unix应用高级开发工程师"/>
        <s v="C++软件工程师人（代招)"/>
        <s v="软件界面开发工程师（C++)"/>
        <s v="C++游戏服务器开发主程"/>
        <s v="C++软件工程师（汽车电子方向）(职位编号：RJ-06)"/>
        <s v="c++底层开发工程师"/>
        <s v="C++系统开发--2019届储干"/>
        <s v="软件/Linux C/C++开发工程师"/>
        <s v="C++/Python/QT软件工程师"/>
        <s v="图像软件工程师（C/C++）"/>
        <s v="MFC/C++研发工程师"/>
        <s v="C++ Linux开发工程师"/>
        <s v="Linux C++工程师"/>
        <s v="C++客户端开发工程师"/>
        <s v="C++开发工程师（上海地区）"/>
        <s v="C++中级软件工程师（蓝牙/BLE）(职位编号：TY03)"/>
        <s v="算法工程师（C++）"/>
        <s v="C++-深圳-04849(职位编号：04849)"/>
        <s v="c c++软件工程师"/>
        <s v="C/C++软件开发工程师-深圳-00036"/>
        <s v="应用软件工程师（C/C++）"/>
        <s v="2019届毕业生（C++后台开发）"/>
        <s v="高级软件工程师（c++）深圳"/>
        <s v="（C++后台开发工程师）"/>
        <s v="高级开发工程师（C++或Python）"/>
        <s v="C++/Python后台软件开发高级工程师"/>
        <s v="游戏C++后台开发工程师"/>
        <s v="C++开发 (人工智能方向)"/>
        <s v="C++工程师（Linux）"/>
        <s v="QT/C++"/>
        <s v="C++开发工程师(职位编号：001)"/>
        <s v="C++，cocos2dx主程"/>
        <s v="linux c++开发"/>
        <s v="C++服务器端开发工程师"/>
        <s v="算法工程师（C++方向）"/>
        <s v="C++服务器开发（游戏）"/>
        <s v="C++服务器开发(职位编号：5)"/>
        <s v="C++开发工程师 （单片机）"/>
        <s v="C++开发工程师/长期有效"/>
        <s v="软件工程师C/C++"/>
        <s v="C++开发工程师（商汤外包）"/>
        <s v="C/C++初级软件工程师"/>
        <s v="高级Linux C++工程师"/>
        <s v="C++软件工程师-OTT"/>
        <s v="C++开发工程师(职位编号：EEKA001501)"/>
        <s v="（初级）C语言、C++开发工程师"/>
        <s v="高级C++开发工程师-RTN"/>
        <s v="C++游戏开发"/>
        <s v="总部 系统开发工程师(c++方向）"/>
        <s v="高级C++软件开发工程师"/>
        <s v="通信软件（C++）开发工程师"/>
        <s v="LinuxC/C++开发工程师"/>
        <s v="机器视觉 QT/C++架构师"/>
        <s v="C++服务端程序"/>
        <s v="高级C/C++开发工程师"/>
        <s v="C++软件工程师(职位编号：16-0002)"/>
        <s v="C/C++Linux开发工程师"/>
        <s v="设备接入研发工程师（C++）(职位编号：660662)"/>
        <s v="资深/高级开发工程师（C++）(职位编号：highflyer000361)"/>
        <s v="资深C++软件研发工程师(职位编号：XJ004)"/>
        <s v="C++游戏服务端开发GR003"/>
        <s v="C++高级开发工程师(职位编号：hz-1000099)"/>
        <s v="C/C++应用开发"/>
        <s v="C++软件研发工程师"/>
        <s v="区块链技术开发工程师（go-c++-Python ）"/>
        <s v="c/c++开发工程师--高性能高并发服务器方向"/>
        <s v="游戏开发工程师(C++服务端）"/>
        <s v="C++开发工程师--QT"/>
        <s v="嵌入式软件开发工程师（C/C++）"/>
        <s v="C/C++开发工程师(运维/安全方向)(职位编号：uniview002228)"/>
        <s v="c/c++ 开发工程师（服务器端）-杭州-00178"/>
        <s v="C++软件开发工程师(职位编号：011)"/>
        <s v="C++研发工程师 (漏洞扫描方向)"/>
        <s v="C++桌面开发工程师"/>
        <s v="C++开发工程师（消消乐）"/>
        <s v="高级讲师（编程Python\C++）"/>
        <s v="嵌入式软件开发-C++(67502219)"/>
        <s v="C++ 游戏服务端开发工程师"/>
        <s v="C++后台开发工程师(003546)(职位编号：vivo003546)"/>
        <s v="C++软件开发工程师（windows)"/>
        <s v="初级服务器开发工程师（C++）"/>
        <s v="C++软件开发工程师(职位编号：LY002)"/>
        <s v="IOS开发工程师"/>
        <s v="IOS开发/Android开发工程师（需外派）(职位编号：004)"/>
        <s v="手机移动端技术支持（iOS/android）"/>
        <s v="BIOS Engineer(职位编号：71627)"/>
        <s v="iOS逆向工程师"/>
        <s v="IOS开发（提包）（cocos2d-x）"/>
        <s v="iOS高级开发工程师"/>
        <s v="iOS软件开发工程师"/>
        <s v="高级iOS开发工程师"/>
        <s v="Java开发实习生"/>
        <s v="JAVA资深开发工程师（亦庄、B90004C）"/>
        <s v="Java初级开发工程师"/>
        <s v="Java工程师（落户指标）"/>
        <s v="Java高级开发工程师"/>
        <s v="Java开发工程师"/>
        <s v="Java 高级工程师"/>
        <s v="java系统架构师"/>
        <s v="java工程师（高级）"/>
        <s v="资深Java开发工程师"/>
        <s v="java开发工程师(职位编号：18150)"/>
        <s v="Java开发工程师/后端工程师"/>
        <s v="Java开发工程师（APP/电商）"/>
        <s v="111269-Java后台开发(职位编号：111269)"/>
        <s v="Java开发工程师_北京"/>
        <s v="国企/2019本科应届/可签三方/Java工程师"/>
        <s v="工具软件开发工程师（java方向）"/>
        <s v="JAVA工程师"/>
        <s v="高级java开发工程师"/>
        <s v="Java高级工程师(000395)(职位编号：000395)"/>
        <s v="JAVA开发经理"/>
        <s v="电子商务金融保险初中级java工程师"/>
        <s v="核心系统开发工程师岗（Java方向）"/>
        <s v="JAVA软件开发程师(职位编号：002)"/>
        <s v="Java开发工程师（物联网方向）"/>
        <s v="Java开发工程师（初中级）"/>
        <s v="中级JAVA开发"/>
        <s v="Java开发工程师(北京)"/>
        <s v="JAVA架构师"/>
        <s v="JAVA软件工程师"/>
        <s v="资深java后端开发工程师"/>
        <s v="Java资深开发工程师"/>
        <s v="Java服务器开发工程师-北京-00207"/>
        <s v="Java技术总监/Java研发总监"/>
        <s v="Java 高级软件工程师1 (MJ001182)"/>
        <s v="研发经理（JAVA）"/>
        <s v="开发岗（JAVA方向）"/>
        <s v="软件开发中级工程师（JAVA）"/>
        <s v="Java开发工程师（北京）"/>
        <s v="Web开发高级架构师（java）"/>
        <s v="高级Java工程师(J10392)"/>
        <s v="Java软件开发工程师"/>
        <s v="Java高级开发工程师（凯特）"/>
        <s v="诚聘Java开发工程师"/>
        <s v="Java开发工程师(职位编号：001)"/>
        <s v="初级Java工程师"/>
        <s v="JAVA资深工程师（用户增长）"/>
        <s v="Java开发工程师(职位编号：1)"/>
        <s v="高级java后台开发工程师"/>
        <s v="Java开发工程师（中高级）-北京"/>
        <s v="高级研发工程师 （Java）"/>
        <s v="java高级开发经理"/>
        <s v="Java中级开发工程师"/>
        <s v="Java系统开发工程师"/>
        <s v="Java开发组长"/>
        <s v="JAVA开发"/>
        <s v="国企 Java中级开发工程师-供应链"/>
        <s v="高级JAVA工程师"/>
        <s v="JAVA 软件工程师"/>
        <s v="中高级Java开发工程师"/>
        <s v="JAVA 前端开发工程师"/>
        <s v="JAVA开发工程师-校招岗位"/>
        <s v="Java开发工程师（微服务）"/>
        <s v="游戏java服务器工程师"/>
        <s v="Java开发工程师（兰州）"/>
        <s v="高级java架构师"/>
        <s v="开发工程师-JAVA"/>
        <s v="Java高级工程师(J10293)"/>
        <s v="JAVA"/>
        <s v="Java游戏服务器主程(职位编号：001)"/>
        <s v="java项目经理"/>
        <s v="Java软件工程师（初级）"/>
        <s v="java后端研发工程师(U8产品部)(职位编号：000405)"/>
        <s v="JAVA开发项目经理（驻场邢台银行）"/>
        <s v="Java开发工程师（中国电信电渠部）"/>
        <s v="Java高级软件工程师"/>
        <s v="Java应用前端开发工程师"/>
        <s v="Java工程师-YSYB(职位编号：NavInfo002112)"/>
        <s v="java高级工程师-Y7(职位编号：001)"/>
        <s v="JAVA开发工程师（硕士研究生）"/>
        <s v="GIS java高级研发工程师 （智能出行）"/>
        <s v="JAVA中高级开发工程师"/>
        <s v="java高级软件开发工程师"/>
        <s v="JAVA软件工程师(北京)(职位编号：MSS)"/>
        <s v="ZDTX-C#/JAVA开发工程师"/>
        <s v="java工程师(偏向技术支持）"/>
        <s v="JAVA高级开发工程师 （航空电商）"/>
        <s v="Java开发工程师（校招）"/>
        <s v="电子商务事业部Java开发工程师"/>
        <s v="java前端开发工程师"/>
        <s v="三联中读-Java 后端工程师"/>
        <s v="Java开发工程师(J10485)"/>
        <s v="初级Java开发工程师"/>
        <s v="Java实习生"/>
        <s v="java研发工程师（地服部）"/>
        <s v="java高级研发工程师"/>
        <s v="高级JAVA开发工程师-ERP部(职位编号：010522)"/>
        <s v="IT工程师技术员Java，PHP，c#等"/>
        <s v="Java/net/android/ios/php/html5/ui/测试"/>
        <s v="软件开发JAVA/COBOL（日语）"/>
        <s v="java开发工程师(J10302)"/>
        <s v="java开发工程师(J10259)"/>
        <s v="Javascript开发工程师"/>
        <s v="软件实施工程师（JavaScript数据采集）"/>
        <s v="JAVA开发工程师副本(职位编号：000626)"/>
        <s v="Software Developer (C# or JAVA or C++开发方向)"/>
        <s v="c语言Go开发Java开发python开发"/>
        <s v="日语JAVA 高级软件开发工程师+***（深圳）(职位编号：hr190471)"/>
        <s v="开发工程师（数据挖掘、数据分析、Java开发、web前端、运维）（北京）"/>
        <s v="Java开发工程师(R017-BJ20180525)(职位编号：R017-BJ20180525)"/>
        <s v="营销平台-Java资深开发工程师 (MJ002816)"/>
        <s v="软件开发高级工程师（JAVA）"/>
        <s v="Java资深开发工程师--201913"/>
        <s v="Java中级开发（石景山办公）"/>
        <s v="JAVA研发经理"/>
        <s v="高级Java开发工程师（大数据方向）(006107)(职位编号：glodon006107)"/>
        <s v="java技术架构(006341)(职位编号：glodon006341)"/>
        <s v="初级数据工程师（Java方向）"/>
        <s v="服务端开发（Java、python、C++、go)"/>
        <s v="Java后台开发工程师--公安AI"/>
        <s v="美团外卖-高级Java开发工程师(职位编号：20318302)"/>
        <s v="Java高级工程师(北斗研发中心)"/>
        <s v="Software Engineer(backend/java/C++)"/>
        <s v=".net/java开发工程师（周末双休、六险一金）"/>
        <s v="java后端开发"/>
        <s v="Java后端工程师"/>
        <s v="Java Engineer(Data)"/>
        <s v="Java软件工程师（Java Software Engineer）"/>
        <s v="高级Java工程师/Java开发工程师"/>
        <s v="中级Java开发工程师"/>
        <s v="软件工程师JAVA"/>
        <s v="Java技术经理"/>
        <s v="高级java开发（偏中间件、微服务）"/>
        <s v="Java技术主管"/>
        <s v="Sr.Associate/Mgr.-Java programming_SH/CD(职位编号：30081WD)"/>
        <s v="经执委-java开发工程师-中台业务开发"/>
        <s v="高级Java开发工程师-上海(职位编号：37681517)"/>
        <s v="Java开发工程师（985/211大学优先）(职位编号：1)"/>
        <s v="Java developer"/>
        <s v="Software Engineer (JAVA)"/>
        <s v="JAVA工程师（菲律宾或马来西亚）"/>
        <s v="资深JAVA工程师"/>
        <s v="Java应用开发工程师"/>
        <s v="高级Java开发"/>
        <s v="Java资深工程师/经理"/>
        <s v="2621IG-资深Java开发工程师(职位编号：2621IG)"/>
        <s v="高级JAVA软件工程师"/>
        <s v="助理自动化测试开发工程师（Java）"/>
        <s v="JAVA软件开发工程师-中通服软件科技有限公司（上海）"/>
        <s v="Java开发工程师（游戏）"/>
        <s v="对日 Java软件工程师"/>
        <s v="MES开发（JAVA）顾问"/>
        <s v="对日开发工程师java"/>
        <s v="Java云平台研发工程师（上海）"/>
        <s v="高级java开发工程师（Y-5）"/>
        <s v="Java开发工程师(网站后台)"/>
        <s v="中级java工程师"/>
        <s v="Java开发工程师(职位编号：总部)"/>
        <s v="Senior Server Engineer (Java)"/>
        <s v="Java 开发工程师"/>
        <s v="JAVA软件架构师"/>
        <s v="Java中级软件工程师"/>
        <s v="JAVA开发-外派宁波-宁波-00888"/>
        <s v="软件开发java工程师"/>
        <s v="Java平台开发实习生"/>
        <s v="Java开发工程师(职位编号：06)"/>
        <s v="Java开发工程师(J11753)"/>
        <s v="JAVA架构师/高级工程师"/>
        <s v="Java开发工程师(2019届管培生)"/>
        <s v="Java工程师（大数据方向）"/>
        <s v="Java开发工程师（上海）"/>
        <s v="Java后台研发"/>
        <s v="JAVA Engineer"/>
        <s v="项目经理（JAVA）(职位编号：PM0003A)"/>
        <s v="软件开发工程师（java）"/>
        <s v="Java开发工程师（双休+五险一金）"/>
        <s v="高级 Java 服务端工程师/技术经理"/>
        <s v="大数据开发（JAVA)"/>
        <s v="Java服务器开发工程师"/>
        <s v="Java开发工程师(D)"/>
        <s v="Java Web开发工程师"/>
        <s v="Java研发工程师"/>
        <s v="Java后端开发工程师"/>
        <s v="Java服务器开发工程师(职位编号：9)"/>
        <s v="Java/C++/QT(证券交易系统开发)"/>
        <s v="Java游戏服务器开发工程师"/>
        <s v="Java开发工程师 （AI平台方向）"/>
        <s v="软件工程师（JAVA）"/>
        <s v="Java开发工程师(急招)"/>
        <s v="java工程师（ 工作地点：山西太原）"/>
        <s v="JAVA后端开发工程师(职位编号：000821)"/>
        <s v="高级Java服务器开发工程师"/>
        <s v="JAVA后台开发工程师（金融科技）"/>
        <s v="Tax Technology - JAVA Engineer(职位编号：SHA00159)"/>
        <s v="高级java工程师（中台）"/>
        <s v="Java开发工程师(职位编号：ZHJS001)"/>
        <s v="Java开发工程师（DYJS001）"/>
        <s v="Java开发工程师(职位编号：010)"/>
        <s v="讲师 / 授课老师―JAVA方向"/>
        <s v="Java开发经理/项目经理"/>
        <s v="Java工程师（后端）"/>
        <s v="Java中高级开发工程师(职位编号：6)"/>
        <s v="高级Java工程师(职位编号：ZKH000598)"/>
        <s v="Java软件工程师(高级/项目组长)"/>
        <s v="Java开发-定制开发组"/>
        <s v="初级Java软件工程师"/>
        <s v="Java开发工程师(可短期或者长期出差日本)"/>
        <s v="ZN-JAVA开发工程师"/>
        <s v="高级Java工程师(职位编号：TS004)"/>
        <s v="Java开发工程师（南京）"/>
        <s v="java技术经理/韵达"/>
        <s v="Cloud Java Engineer云服务Java工程师"/>
        <s v="Java智能应用辅助开发(高级)"/>
        <s v="研发工程师（JAVA）"/>
        <s v="工业互联网java工程师"/>
        <s v="SR Software Engineer_Java(职位编号：1060919)"/>
        <s v="Java高级开发工程师(职位编号：NZB-043)"/>
        <s v="资深java研发工程师"/>
        <s v="Java后台开发工程师"/>
        <s v="java/PHP/WEB 开发实习"/>
        <s v="软件工程师（Java C++）2019"/>
        <s v="产品研发工程师(C++\.net\Java)"/>
        <s v="Java/C#开发工程师（商务智能）"/>
        <s v="Java高级软件开发工程师(职位编号：gao3)"/>
        <s v="高级java（大数据方向）"/>
        <s v="Java高级开发工程师/Team Leader"/>
        <s v="高级Java/Python/Go开发工程师"/>
        <s v="Java大数据平台开发工程师-中台项目"/>
        <s v="智能交通工程中心-Java开发工程师"/>
        <s v="Java高级工程师/工程师"/>
        <s v="Java中高级开发工程师(上海唐镇)"/>
        <s v="前端开发工程师 /Java WEB开发工程师"/>
        <s v="Java开发工程师（初级/高级）"/>
        <s v="Java开发工程师(职位编号：000743)"/>
        <s v="Java讲师（大数据方向）"/>
        <s v="Java高级工程师"/>
        <s v="大数据开发工程师（JAVA方向）(职位编号：01)"/>
        <s v="高级JAVA工程师(后台)"/>
        <s v="初级Java工程师（大数据方向）"/>
        <s v="java程序开发工程师"/>
        <s v="JAVA高级开发工程师(大数据方向)"/>
        <s v="高级JAVA开发工程师(大数据方向)"/>
        <s v="系统架构师（Java方向）"/>
        <s v="JAVA开发工程师（数据仓库）"/>
        <s v="Java Software Engineer (上海)"/>
        <s v="资深Java工程师(职位编号：java001)"/>
        <s v="JAVA后台工程师"/>
        <s v="通信软件C/C++/Java/Erlang开发（2018应届）"/>
        <s v="Java开发工程师[C]"/>
        <s v="Java开发/C++工程师"/>
        <s v="java高级开发工程师-物流系统方向"/>
        <s v="Java开发主管"/>
        <s v="java开发工程师（初级）"/>
        <s v="资深Java架构师"/>
        <s v="游戏开发Java"/>
        <s v="手游服务端主程序(Java）(职位编号：552)"/>
        <s v="Java中级开发工程师（广州花都）"/>
        <s v="Java开发工程师（中高级）"/>
        <s v="Java开发工程师（网易外包）"/>
        <s v="java开发工程师―企信办公1"/>
        <s v="Java高级工程师0"/>
        <s v="技术经理（JAVA及分布式架构）"/>
        <s v="java开发工程师(广州)(职位编号：0803)"/>
        <s v="Java开发工程师  6-12K  五险一金、区块链技术"/>
        <s v="Java开发工程师（集团本部）"/>
        <s v="java高级程序员"/>
        <s v="Java中级工程师(职位编号：LXRJ013)"/>
        <s v="Sr. Java Developer (Scrum Master ) 248228(职位编号：248228)"/>
        <s v="Java开发工程师--微信端开发"/>
        <s v="java开发工程师(职位编号：996)"/>
        <s v="中级Java"/>
        <s v="Java开发工程师(职位编号：17)"/>
        <s v="JAVA开发 (MJ000098)"/>
        <s v="C++/java软件开发工程师(职位编号：A1009)"/>
        <s v="Java开发工程师（广州）"/>
        <s v="中级JAVA开发工程师（智慧监所）"/>
        <s v="Java开发工程师（外派到青岛）"/>
        <s v="Java开发工程师-急聘"/>
        <s v="Java后台高级/资深开发工程师"/>
        <s v="JAVA游戏开发工程师"/>
        <s v="Java开发工程师（近地铁口+良好氛围）"/>
        <s v="Java开发工程师(001930)(职位编号：netposa001930)"/>
        <s v="java高级程序设计员"/>
        <s v="Java开发工程师(司法产品组)"/>
        <s v="中级Java软件开发工程师（广州）"/>
        <s v="前端开发/PHP[网站/JAVA工程师"/>
        <s v="JAVA开发软件工程师"/>
        <s v="java开发工程师（中，高级）"/>
        <s v="JAVA后端工程师(职位编号：002)"/>
        <s v="Java程序员"/>
        <s v="JAVA开发工程师（智慧城市）"/>
        <s v="JAVA与GIS开发工程师"/>
        <s v="Java高级/资深工程师/专家（基础架构方向）"/>
        <s v="java服务端开发工程师"/>
        <s v="Java开发工程师（五险一金+周末双休）"/>
        <s v="JAVA中高级软件工程师"/>
        <s v="Java讲师助教"/>
        <s v="Java/C++转Erlang"/>
        <s v="HJJCE-Java开发工程师"/>
        <s v="Java中级工程师"/>
        <s v="Java开发工程师（中级）"/>
        <s v="Java实习生双休高薪资"/>
        <s v="高级JAVA研发工程师（供应链方向）"/>
        <s v="高级JAVA工程师（酒店产品方向）"/>
        <s v="IT Sr.Developer_资讯科技部高级Java开发工程师"/>
        <s v="高级开发工程师(要求懂JAVA和C++的，不符合勿投)"/>
        <s v="项目经理/软件开发项目经理/java项目经理"/>
        <s v="Java 全栈开发工程师（跑合网）"/>
        <s v="Java中级开发工程师(职位编号：软件服务部)"/>
        <s v="JAVA软件设计工程师（车联网）"/>
        <s v="Java软件开发工程师（智慧城市）"/>
        <s v="Java开发工程师(职位编号：0001)"/>
        <s v="高级JAVA软件工程师(职位编号：1)"/>
        <s v="Java后端研发专责"/>
        <s v="JAVA核心研发工程师"/>
        <s v="java研发工程师（初级）"/>
        <s v="java开发工程师（萝岗）"/>
        <s v="JAVA开发工程师(职位编号：GZMPC000491)"/>
        <s v="Java软件开发工程师/J2EE中级程序员"/>
        <s v="中高级java工程师"/>
        <s v="总公司-系统开发一部-系统开发岗（Java）"/>
        <s v="JAVA软件开发员"/>
        <s v="高级JAVA工程师-广州"/>
        <s v="Java开发工程师 (MJ000514)"/>
        <s v="Java开发工程师（广州）(002625)(职位编号：Aspire002625)"/>
        <s v="Java高级开发"/>
        <s v="JAVA开发高级工程师（广州）"/>
        <s v="java开发工程师/java程序员"/>
        <s v="Java初级开发工程师(职位编号：0004)"/>
        <s v="Java中级软件开发工程师"/>
        <s v="JAVA全栈开发工程师"/>
        <s v="java、web、PHP软件开发工程师（应届毕业生岗）"/>
        <s v="java/net/php/c++/android/ios/其他"/>
        <s v="java中级工程师-广州-00951"/>
        <s v="Java开发工程师(职位编号：002)"/>
        <s v="中级JAVA开发工程师(职位编号：04)"/>
        <s v="JAVA开发工程师 （外派驻场-江西）"/>
        <s v="服务端开发工程师（java、php等转erlang）"/>
        <s v="软件开发工程师 （.NET/C++/JAVA）（2019届校招岗位）"/>
        <s v="出差日本(软件开发，JAVA，C#)"/>
        <s v="Java开发高级工程师/主管"/>
        <s v="JAVA系统架构师（大数据方向）"/>
        <s v="Java开发工程师（大数据方向）"/>
        <s v="高级Java工程师Senior Java Engineer"/>
        <s v="Java大数据开发工程师(双休 7险1金)"/>
        <s v="技术经理（Java/大数据方向）"/>
        <s v="高级Java工程师-行客（广州）"/>
        <s v="资深Java开发工程师（可年后到岗）"/>
        <s v="java技术专家"/>
        <s v="JAVA中级软件工程师（人工智能）"/>
        <s v="微服务高级开发工程师（JAVA）"/>
        <s v="Java开发工程师（视频监控）"/>
        <s v="开发主管/资深Java开发工程师（汽车开发）"/>
        <s v="JAVA后端"/>
        <s v="Java全栈工程师"/>
        <s v="JAVA开发工程师（后备经理，五险一金，近地铁三号线）"/>
        <s v="JAVA中高级开发工程师(产品)"/>
        <s v="Java架构师(职位编号：HH119010202)"/>
        <s v="Java后端研发工程师"/>
        <s v="初中级软件工程师(C#/Java）"/>
        <s v="C# 开发工程师(+Java/Vba)"/>
        <s v=".NET C# / JAVA / Javascript 架构师(职位编号：01)"/>
        <s v="1121GZ-JAVA开发工程师（平安云）(职位编号：1121GZ)"/>
        <s v="JAVA开发系统工程师"/>
        <s v="JAVA 前端开发工程师/Java Front End Developer"/>
        <s v="JAVA高级开发（智能制造）"/>
        <s v="java开发工程师(职位编号：java001)"/>
        <s v="IT部Java开发工程师"/>
        <s v="java开发培训老师"/>
        <s v="JAVA工程师（浦东新区)"/>
        <s v="java开发工程师助理"/>
        <s v="13k中级java工程师"/>
        <s v="java软件实习生 先实习后转正"/>
        <s v="资深架构师（JAVA）"/>
        <s v="java开发工程师（深圳）"/>
        <s v="顾问/高级顾问 - Java开发 - 风控 - 广州/深圳(职位编号：49874WD)"/>
        <s v="Java高级开发工程师（偏架构）"/>
        <s v="JAVA开发（中级）"/>
        <s v="Java资深开发工程师(职位编号：10001)"/>
        <s v="JAVA架构师 Architect （机器人）"/>
        <s v="高级JAVA开发工程师（电商方向） (MJ000907)"/>
        <s v="高级Java 开发工程师"/>
        <s v="Java高级/资深开发工程师"/>
        <s v="高薪诚聘：JAVA讲师/工程师"/>
        <s v="客户化开发-Java（深圳）（香港分公司）"/>
        <s v="Java开发工程师(职位编号：NKOSZ-56)"/>
        <s v="Java游戏服务器"/>
        <s v="Java开发工程师（汕尾）"/>
        <s v="Java开发工程师（低压）"/>
        <s v="高级JAVA开发工程师(J10007)"/>
        <s v="日企Java工程师(编号109211) 日语必须"/>
        <s v="Java高级开发工程师（25-35k）"/>
        <s v="Java开发工程师(职位编号：JF000578)"/>
        <s v="Java架构师/平台架构师"/>
        <s v="Java 开发工程师(职位编号：001107)"/>
        <s v="Java开发工程师（银行信贷）"/>
        <s v="急聘Java开发工程师"/>
        <s v="Python / Java开发工程师"/>
        <s v="高级工业互联网软件开发工程师（Java/C++/GO语言）"/>
        <s v="Java软件工程师(应届生/实习生)"/>
        <s v="大数据开发工程师（java）"/>
        <s v="Java架构师-高级"/>
        <s v="Java高级工程师(职位编号：000508)"/>
        <s v="技术总监 （java 方向）"/>
        <s v="Java高级开发工程师（报表开发）"/>
        <s v="Java后台高级开发工程师"/>
        <s v="高级 JAVA工程师"/>
        <s v="Java高级开发工程师+双休+早九晚六"/>
        <s v="Java开发工程师/Java工程师/Jave"/>
        <s v="Java工程师（初、中、高级）"/>
        <s v="Java软件工程师(车载)"/>
        <s v="Java开发工程师(职位编号：003714)"/>
        <s v="JAVA后台研发工程师"/>
        <s v="Java高级开发工程师（珠海）"/>
        <s v="Java工程师（电商、仓储 方向）"/>
        <s v="初级Java开发工程师(J12196)"/>
        <s v="java负责人"/>
        <s v="（大数据）Java后台工程师"/>
        <s v="Java项目经理/架构师"/>
        <s v="Java高级技术经理"/>
        <s v="LYY-Java研发工程师"/>
        <s v="Java Web后台开发工程师"/>
        <s v="Java开发工程师（云网SD-WAN方向）"/>
        <s v="JAVA实习生（2019年毕业生）"/>
        <s v="java工程师开发"/>
        <s v="JAVA开发工程师（外包）"/>
        <s v="Java开发工程师(职位编号：005)"/>
        <s v="高级Java开发工程师(职位编号：001)"/>
        <s v="JAVA软件工程师 -TZ"/>
        <s v="高级JAVA工程师（AI方向）"/>
        <s v="java中高级工程师（不做外包）"/>
        <s v="Java技术顾问/交付技术专家(职位编号：000953)"/>
        <s v="JAVA工程师(J10388)"/>
        <s v="JAVA开发工程师(职位编号：001628)"/>
        <s v="Java开发-驻场性质"/>
        <s v="高级JAVA"/>
        <s v="JAVA 高薪转销售6800+"/>
        <s v="Java高级开发工程师（BPM）"/>
        <s v="中高级Java开发工程师-寄件业务"/>
        <s v="Java开发工程师（高级）"/>
        <s v="Java服务器研发工程师"/>
        <s v="高级Java工程师（湖南怀化上班）"/>
        <s v="高级/资深Java工程师G00709"/>
        <s v="少儿编程老师-Python，Java，web"/>
        <s v="前端架构师 （Vue Java）"/>
        <s v="中/高级JAVA工程师"/>
        <s v="Java开发工程师-华为"/>
        <s v="Java中级开发工程师（银行项目）"/>
        <s v="高级JAVA开发工程师-SZ"/>
        <s v="Java开发工程师（支付）"/>
        <s v="java web开发"/>
        <s v="互联网研发总监（.NET或Java）"/>
        <s v="初级Java程序员"/>
        <s v="高级java开发工程师(职位编号：PAGODA001265)"/>
        <s v="后台开发工程师（PHP/java）"/>
        <s v="Java开发总监"/>
        <s v="Java服务器软件工程师"/>
        <s v="java 软件开发工程师"/>
        <s v="java/C/golang高级后台开发工程师"/>
        <s v="后台开发（ Java/Go / C++）"/>
        <s v="急招 C++/java实习生+五险一金+包住"/>
        <s v="JAVA/C++ 开发实习生/助理工程师"/>
        <s v="软件开发工程师（Java、C++）"/>
        <s v="Java架构师0"/>
        <s v="数据仓库JAVA开发工程师"/>
        <s v="Java开发工程师-02"/>
        <s v="Java大数据高级开发工程师"/>
        <s v="Java高级/可不查学历"/>
        <s v="初中级Java开发工程师"/>
        <s v="JAVA开发工程师 (MJ000857)"/>
        <s v="java开发工程师/软件工程师 (10个月年终奖)"/>
        <s v="TEG04-Code平台Java高级开发工程师（深圳）(职位编号：49749)"/>
        <s v="JAVA高级工程师（数据部）(J10090)"/>
        <s v="Java架构师(华润怡宝)"/>
        <s v="系统架构师（JAVA架构师）"/>
        <s v="后台开发工程师（Node, Python, Java, Go）"/>
        <s v="软件开发工程师(Python/Java)(006307)(职位编号：BGI006307)"/>
        <s v="高级java开发工程师（深圳）"/>
        <s v="JAVA开发工程师(职位编号：baoneng001939)"/>
        <s v="java开发工程师（六险一金、外企环境）"/>
        <s v="钉钉(Dingtalk)-JAVA服务端研发架构师-研发中心(职位编号：GP057709)"/>
        <s v="Java开发工程师-金融电子分公司"/>
        <s v="java前置开发工程师"/>
        <s v="Java开发工程师(NC开发）"/>
        <s v="JAVA游戏服务端"/>
        <s v="java高级开发工程师(职位编号：HZ-DD-001-3392)"/>
        <s v="Java高级工程师-新闻事业中心(职位编号：0001)"/>
        <s v="java物联网开发工程师（海创园）"/>
        <s v="开发工程师Java"/>
        <s v="JAVA软件工程师(双休+高薪）"/>
        <s v="JAVA 开发工程师（中级）(职位编号：XC-HR003)"/>
        <s v="Java开发工程师（杭州HM）"/>
        <s v="JAVA中高级开发工程师(职位编号：shangyuan000562)"/>
        <s v="中/高级JAVA开发工程师"/>
        <s v="java开发工程师（yogo）(职位编号：0101319)"/>
        <s v="高级Java工程师-中间件方向"/>
        <s v="JAVA开发高级顾问"/>
        <s v="Java开发工程师(职位编号：005359)"/>
        <s v="Java测试开发工程师"/>
        <s v="Java高级开发工程师(职位编号：yafco000903)"/>
        <s v="04577-新浪微博研发中心Java开发工程师"/>
        <s v="Java讲师"/>
        <s v="急招  java开发工程师"/>
        <s v="JAVA软件工程师(职位编号：11)"/>
        <s v="java软件开发工程师（研发中心）"/>
        <s v="JAVA平台开发工程师"/>
        <s v="JAVA开发工程师（互联网金融）"/>
        <s v="Java开发工程师（后端）"/>
        <s v="java工程师-信息技术-网优"/>
        <s v="Java开发工程师(J10161)"/>
        <s v="(南昌地区)JAVA开发工程师"/>
        <s v="Java 软件开发"/>
        <s v="Lead JAVA/WEB软件工程师"/>
        <s v="JAVA 工程师"/>
        <s v="Java开发（项目经理）"/>
        <s v="Java开发专家"/>
        <s v="Java中高级软件工程师/5年工作经验"/>
        <s v="java-杭州"/>
        <s v="Java开发工程师-0428"/>
        <s v="Java服务端高级开发工程师"/>
        <s v="Java开发工程师-日语"/>
        <s v="java开发工程师(职位编号：969781096116005)"/>
        <s v="Java开发（爬虫）"/>
        <s v="Java后端（数据库+平台）"/>
        <s v="手机APPJava程序员"/>
        <s v="Java高级工程师-基卫云(J10429)"/>
        <s v="Java大数据工程师"/>
        <s v="JAVA-Hadoop工程师"/>
        <s v="高级JAVA软件开发（5年+计算机专业）"/>
        <s v="技术支持（Java开发）"/>
        <s v="java开发（大数据方向）"/>
        <s v="资深Java开发工程师（七鱼）-杭州研究院822(职位编号：J189686)"/>
        <s v="文娱-Java开发专家-杭州(职位编号：GP522801)"/>
        <s v="智能服务事业部-Java资深开发工程师/专家-知识云(职位编号：GP527832)"/>
        <s v="PDA-Java Web工程师-杭州-硕士"/>
        <s v="Java研发工程师 (MJ000022)"/>
        <s v="软件工程师（Java高级）"/>
        <s v="Java 架构师"/>
        <s v="00208-资深JAVA工程师"/>
        <s v="资深Java开发（数据）-网易严选(职位编号：J191358)"/>
        <s v="Python/Java 高级开发"/>
        <s v="JAVA工程师（爬虫专家）"/>
        <s v="数据/业务中台Java开发专家-杭州"/>
        <s v="中级JAVA开发工程师（后端）(职位编号：20190307001)"/>
        <s v="Java后台开发工程师(职位编号：8)"/>
        <s v="PHP开发工程师"/>
        <s v="PHP开发工程师（R011-BJ20180205）(职位编号：R011-BJ20180205)"/>
        <s v="PHP高级开发工程师"/>
        <s v="PHP中级开发工程师"/>
        <s v="PHP研发工程师(J12083)"/>
        <s v="04570-PHP高级开发工程师_新浪体育"/>
        <s v="游戏PHP服务器开发工程师"/>
        <s v="PHP程序员"/>
        <s v="PHP高级工程师-CMS方向（***）"/>
        <s v="高级PHP研发工程师"/>
        <s v="php开发工程师(职位编号：0007)"/>
        <s v="PHP工程师"/>
        <s v="高级PHP开发工程师"/>
        <s v="中高级PHP开发工程师/架构师"/>
        <s v="搜狗输入法-PHP高级开发工程师"/>
        <s v="PHP工程师(J10309)"/>
        <s v="PHP开发工程师(实习）"/>
        <s v="大数据产品部―PHP开发工程师"/>
        <s v="PHP高级开发工程师（安全接入）(J10586)"/>
        <s v="php高级工程师"/>
        <s v="直播云-PHP开发工程师"/>
        <s v="php开发工程师J10551"/>
        <s v="PHP开发工程师（语玩）"/>
        <s v="php总监/架构师"/>
        <s v="研发部-PHP工程师"/>
        <s v="资深PHP工程师"/>
        <s v="PHP中高级开发工程师/PHP程序员"/>
        <s v="软件开发工程师php"/>
        <s v="PHP开发"/>
        <s v="资深PHP开发工程师"/>
        <s v="PHP开发经理"/>
        <s v="PHP总监"/>
        <s v="PHP高级开发工程师(大数据)"/>
        <s v="PHP开发实习生"/>
        <s v="PHP软件工程师"/>
        <s v="PHP工程师(电商、零售) - 地铁7/13长寿路"/>
        <s v="初级php开发工程师"/>
        <s v="PHP软件开发工程师"/>
        <s v=")PHP开发"/>
        <s v="全栈工程师（PHP+前端工程师）"/>
        <s v="PHP技术总监"/>
        <s v="PHP研发工程师"/>
        <s v="PHP中级开发(职位编号：PHP_M_001)"/>
        <s v="PHP Team Tech Lead (MPD)"/>
        <s v="高级开发工程师-PHP"/>
        <s v="PHP"/>
        <s v="PHP后台开发工程师"/>
        <s v="PHP全栈工程师"/>
        <s v="PHP初级开发工程师"/>
        <s v="PHP开发主管"/>
        <s v="PHP开发工程师（双休加五险）"/>
        <s v="网站开发工程师（PHP）"/>
        <s v="PHP高级开发工程师(J11870)"/>
        <s v="PHP开发工程师（技术中心）"/>
        <s v="PHP架构师"/>
        <s v="PHP软件开发工程师-上海-00008"/>
        <s v="PHP高级开发工程师（技术组长）"/>
        <s v="PHP开发工程师(职位编号：419363559914982)"/>
        <s v="IT部（php工程师）"/>
        <s v="PHP 开发工程师"/>
        <s v="数字营销部--PHP高级开发工程师"/>
        <s v="PHP程序员/开发工程师"/>
        <s v="PHP网站开发程序员"/>
        <s v="PHP工程师/PHP程序员/PHP开发/程序猿"/>
        <s v="ERP主管（PHP）"/>
        <s v="PHP开发小组长"/>
        <s v="PHP程序员（6K-10k）"/>
        <s v="高级PHP开发/中级PHP开发(职位编号：暖流)"/>
        <s v="技术经理（PHP开发管理岗位）"/>
        <s v="PHP开发工程师（游戏后台）"/>
        <s v="php架构师（技术经理）"/>
        <s v="PHP开发工程师（8-10k+五险一金）"/>
        <s v="PHP程序员/网站开发"/>
        <s v="CTO-PHP方向"/>
        <s v="PHP程序员（7K+五险+天河石牌桥）"/>
        <s v="PHP中级开发工程师（后台）"/>
        <s v="Php网站开发工程师"/>
        <s v="PHP初阶工程师(欢迎应届生)"/>
        <s v="PHP开发工程师-白云"/>
        <s v="资深PHP开发"/>
        <s v="PHP开发工程师-TIT"/>
        <s v="PHP开发技术人员"/>
        <s v="PHP开发工程师(J10573)"/>
        <s v="高级PHP开发工程师（游戏后台）"/>
        <s v="PHP开发工程师（智慧房产）"/>
        <s v="高级PHP 五险一金+包午餐"/>
        <s v="PHP（数据 VIN组）"/>
        <s v="高级PHP后端开发工程师"/>
        <s v="PHP后端开发工程师"/>
        <s v="php后台工程师"/>
        <s v="PHP开发工程师(职位编号：002)"/>
        <s v="H5前端/php工程师"/>
        <s v="(天河科韵路公司直招)   PHP游戏运维开发工程师"/>
        <s v="PHP开发工程师(职位编号：LM00011)"/>
        <s v="PHP开发工程师（上市集团+双休）"/>
        <s v="PHP开发工程师（初级）"/>
        <s v="高薪招聘php开发工程师"/>
        <s v="PHP高级开发工程师(职位编号：20190424-1)"/>
        <s v="PHP开发工程师（急）"/>
        <s v="php高级软件工程师"/>
        <s v="PHP开发工程师/团队技术强/平台好"/>
        <s v="PHP开发工程师（初、中级）"/>
        <s v="急招php程序员/网站程序员"/>
        <s v="年薪10万诚聘PHP软件工程师"/>
        <s v="PHP后端程序员"/>
        <s v="PHP高级开发工程师(职位编号：001)"/>
        <s v="php/php开发工程师/php开发"/>
        <s v="PHP高级开发工程师（数据分析方向"/>
        <s v="PHP实习生"/>
        <s v="PHP开发组长（带7人团队）"/>
        <s v="PHP软件开发工程师（工作地址广州萝岗或东莞松山湖）"/>
        <s v="PHP工程师（高薪多福利）"/>
        <s v="PHP开发工程师（高薪多福利+五险一金）"/>
        <s v="PHP开发工程师（东圃地铁口）"/>
        <s v="高级/资深PHP开发工程师"/>
        <s v="急聘php开发工程师助理/实习"/>
        <s v="PHP开发主管/PHP开发经理"/>
        <s v="PHP开发  (外派东莞虎门)"/>
        <s v="PHP中高级开发工程师"/>
        <s v="高新28K急聘PHP主管（名额有限）"/>
        <s v="php开发工程师（前景好，双休）"/>
        <s v="PHP 开发工程师(职位编号：CC469678011J90250069000)"/>
        <s v="WEB/PHP 软件工程师"/>
        <s v="高级PHP程序员 Magento开发工程师"/>
        <s v="PHP全栈开发工程师"/>
        <s v="PHP开发工程师---驻腾讯PCG"/>
        <s v="PHP前端开发工程师"/>
        <s v="后端php"/>
        <s v="高级软件开发经理 (PHP)"/>
        <s v="PHP实习生（2019年应届生）"/>
        <s v="(资深)后端开发工程师 (NodeJS/PHP)："/>
        <s v="PHP工程师(职位编号：000434)"/>
        <s v="高级PHP开发工程师(职位编号：16)"/>
        <s v="PHP 高级开发"/>
        <s v="discuz二次开发/php开发工程师"/>
        <s v="PHP开发工程师（数据管理方向）"/>
        <s v="高薪php工程师6年经验"/>
        <s v="PHP 工程师"/>
        <s v="PHP软件开发工程师(职位编号：2)"/>
        <s v="小程序开发工程师php"/>
        <s v="高级PHP后端工程师"/>
        <s v="高级PHP开发工程师（带团队，工作地杭州）"/>
        <s v="PHP软件工程师、PHP程序员、php开发、php开发工程师(职位编号：YHT-867)"/>
        <s v="PHP开发工程师-R28"/>
        <s v="PHP工程师/PHP架构师/html5开发工程师"/>
        <s v="PHP负责人"/>
        <s v="PHP程序员/CMS技术开发"/>
        <s v="TEG04-腾讯TAPD PHP开发工程师（深圳）(职位编号：49752)"/>
        <s v="PHP高级开发工程师 （深圳）"/>
        <s v="PHP高级开发工程师/主管"/>
        <s v="高??PHP ?_?l工程??"/>
        <s v="PHP(职位编号：965345227715764)"/>
        <s v="PHP高级工程师\PHP高级开发工程师\薪资高福利好"/>
        <s v="开发工程师--php"/>
        <s v="高级PHP开发-LLZ"/>
        <s v="PHP工程师（菲律宾、马来西亚、泰国）"/>
        <s v="PHP前端工程师"/>
        <s v="PHP高级程序员"/>
        <s v="00404-PHP开发工程师"/>
        <s v="PHP开发工程师（淘宝客）"/>
        <s v="PHP前端开发"/>
        <s v="PHP开发工程师（网站）"/>
        <s v="PHP 实习程序员"/>
        <s v="PHP开发实习生(职位编号：jc012)"/>
        <s v="PHP游戏开发工程师/游戏前端"/>
        <s v="PHP工程师/H5游戏/游戏类网站设计"/>
        <s v="Python培训讲师"/>
        <s v="Python开发工程师"/>
        <s v="python开发工程师(J11765)"/>
        <s v="Python中高级开发工程师"/>
        <s v="Python语言开发工程师"/>
        <s v="Python高级开发工程师"/>
        <s v="Python项目经理"/>
        <s v="Python后台工程师"/>
        <s v="Python后端开发工程师"/>
        <s v="Python讲师"/>
        <s v="中高级Python开发工程师"/>
        <s v="ETL工程师/Python工程师"/>
        <s v="python 研发工程师"/>
        <s v="数据处理（懂python）(职位编号：815716165514800)"/>
        <s v="Python数据挖掘工程师"/>
        <s v="Python高级开发讲师"/>
        <s v="中级后端工程师(python/odoo）"/>
        <s v="架构师(Python技术架构)"/>
        <s v="Python开发高级工程师"/>
        <s v="python高级开发工程师( 机器学习方向)"/>
        <s v="Python软件研发工程师"/>
        <s v="Python量化开发工程师"/>
        <s v="Python/Odoo高级开发工程师"/>
        <s v="python高级开发工程师（三年）"/>
        <s v="高级Python/Django后端软件工程师"/>
        <s v="Python数据分析工程师"/>
        <s v="python后台开发工程师"/>
        <s v="Python工程师"/>
        <s v="Python"/>
        <s v="Python/Odoo开发工程师"/>
        <s v="python工程师岗"/>
        <s v="Python课程开发/ 授课"/>
        <s v="Python开发工程师-上海虹口-00353"/>
        <s v="Python工程师（爬虫方向）"/>
        <s v="python 开发工程师"/>
        <s v="中级开发工程师(Python)"/>
        <s v="Python高级软件工程师"/>
        <s v="少儿编程讲师（python）"/>
        <s v="Python数据处理开发工程师"/>
        <s v="Python开发高级/资深工程师/专家"/>
        <s v="python开发工程师（语料库技术支持）"/>
        <s v="运维开发/Python开发工程师"/>
        <s v="python研发工程师"/>
        <s v="高级python/c工程师(职位编号：JS003)"/>
        <s v="网络自动化软件开发（Python）"/>
        <s v="python开发技术经理"/>
        <s v="python开发工程师（深圳）"/>
        <s v="高级Python"/>
        <s v="软件开发-Python方向（深圳）（金蝶天燕）"/>
        <s v="Python开发工程师（赴平安科技）"/>
        <s v="编程猫少儿编程教师（Python 方向）"/>
        <s v="python运维开发工程师"/>
        <s v="python开发"/>
        <s v="python后台开发"/>
        <s v="Python后端量化系统开发工程师"/>
        <s v="Python-初级爬虫"/>
        <s v="python数据挖掘"/>
        <s v="Python爬虫工程师"/>
        <s v="软件工程师（python）"/>
        <s v="流媒体/图像算法工程师（Python）"/>
        <s v="python开发（实习）"/>
        <s v="Python BI工程师"/>
        <s v="后端中级工程师（Python）"/>
        <s v="Web前端开发工程师"/>
        <s v="Web Developer"/>
        <s v="Web前端开发工程师-高教"/>
        <s v="web前端开发工程师-AI研究院"/>
        <s v="AI系统研发工程师―Web前端(000960)(职位编号：zyhy000960)"/>
        <s v="Web Engineer"/>
        <s v="Web服务端开发工程师(职位编号：18113)"/>
        <s v="高级web前端开发工程师"/>
        <s v="WEB服务端开发工程师(职位编号：16803)"/>
        <s v="web服务端开发-golong(职位编号：17685)"/>
        <s v="Web前端工程师"/>
        <s v=".net Web后台开发工程师"/>
        <s v="高级web前端工程师"/>
        <s v="Python web 开发工程师"/>
        <s v="网络开发工程师-Web Developer"/>
        <s v="Web前端开发（HMI设计）"/>
        <s v="WEB前端设计开发"/>
        <s v="Web开发工程师"/>
        <s v="Web前端开发"/>
        <s v="Web前端"/>
        <s v="web前端工程师-上海"/>
        <s v="web前段开发工程师"/>
        <s v="web前端（node.js）"/>
        <s v="web前端开发实习生"/>
        <s v="web前端高级开发工程师"/>
        <s v="web前端开发工程师（驻点高德置地）"/>
        <s v="Web测试工程师"/>
        <s v="前端开发/web前端开发"/>
        <s v="高级web开发工程师(职位编号：03)"/>
        <s v="Python web工程师"/>
        <s v="Web前端开发工程师（包吃住）"/>
        <s v="web前端架构师"/>
        <s v="web前端高级工程师(J10078)"/>
        <s v="WEB前端开发工程师（高薪）"/>
        <s v="web后台开发"/>
        <s v="服务端研发工程师-Web"/>
        <s v="Web后端工程师"/>
        <s v="高级Web/html5前端工程师（杭州）"/>
        <s v="WebGIS开发工程师"/>
        <s v="web后端开发工程师"/>
        <s v="Web前端开发工程师-网易杭州游戏AI实验室003(职位编号：J177776)"/>
        <s v="HTML5 WEB前端开发工程师"/>
        <s v="Python Web开发工程师"/>
        <s v="web前端开发工程师（研发中心）"/>
        <s v="高级渗透测试工程师"/>
        <s v="测试经理"/>
        <s v="自动化测试工程师"/>
        <s v="高级测试工程师（湖南怀化上班）"/>
        <s v="测试项目经理"/>
        <s v="中级软件测试(J10061)"/>
        <s v="测试工程师(J10335)"/>
        <s v="渗透测试工程师(职位编号：18871)"/>
        <s v="测试工程师(职位编号：18067)"/>
        <s v="安全测试/渗透工程师"/>
        <s v="软件测试（接口）(职位编号：868278456115512)"/>
        <s v="WiFi测试实习生"/>
        <s v="数据平台测试工程师（高级）"/>
        <s v="高级测试项目经理(职位编号：72965)"/>
        <s v="测试工程师"/>
        <s v="软件测试工程师"/>
        <s v="客户端测试工程师"/>
        <s v="测试工程师（大型国企北京分公司）"/>
        <s v="IC测试工程师"/>
        <s v="应用工程师（协议测试）"/>
        <s v="中高级软件测试讲师"/>
        <s v="测试工程师-西二旗-ERP"/>
        <s v="测试工程师-Functional"/>
        <s v="高级测试工程师"/>
        <s v="互联网高级测试工程师"/>
        <s v="安卓软件测试工程师"/>
        <s v="软件测试讲师/助理讲师(职位编号：003)"/>
        <s v="测试技师"/>
        <s v="全职-开发/测试工程师(职位编号：08)"/>
        <s v="AI测试部_测试工程师(职位编号：baidu023817)"/>
        <s v="测试开发工程师（上海）(职位编号：20180823-108)"/>
        <s v="测试实习生"/>
        <s v="IT专员 软件开发测试"/>
        <s v="资深软件测试工程师"/>
        <s v="开发测试工程师"/>
        <s v="高级软件测试工程师"/>
        <s v="测试自动化开发专家/leader"/>
        <s v="产品测试工程师"/>
        <s v="高级数据测试工程师(职位编号：000610)"/>
        <s v="Python开发（自动化测试）"/>
        <s v="服务工程师(渗透测试)"/>
        <s v="测试开发工程师"/>
        <s v="资深自动化测试工程师"/>
        <s v="自动化测试"/>
        <s v="高级测试经理-上海张江-00208"/>
        <s v="QA测试工程师(职位编号：000746)"/>
        <s v="测试工程师（压力测试）"/>
        <s v="功能测试工程师"/>
        <s v="中级测试工程师"/>
        <s v="性能测试工程师"/>
        <s v="APP测试工程师"/>
        <s v="中级软件测试工程师"/>
        <s v="QA测试工程师（提供工作餐）"/>
        <s v="数据测试工程师"/>
        <s v="测试工程师（高级）"/>
        <s v="互动娱乐事业部-资深游戏测试工程师-广州(职位编号：GP542225)"/>
        <s v="测试开发工程师-1004"/>
        <s v="美晨集团-自动化测试工程师"/>
        <s v="测试开发工程师(广州）"/>
        <s v="测试工程师（广州）"/>
        <s v="嵌入式软件测试工程师"/>
        <s v="高级/资深测试工程师"/>
        <s v="手机测试工程师"/>
        <s v="测试主管"/>
        <s v="软件测试工程师（跑合网）"/>
        <s v="高级测试（偏测试开发）(职位编号：002772)"/>
        <s v="客户端高级测试工程师"/>
        <s v="渗透测试工程师-安全服务组"/>
        <s v="软件测试主管/软件测试工程师"/>
        <s v="软件测试工程师――智能连接部（广州）"/>
        <s v="运维测试工程师"/>
        <s v="平台测试工程师"/>
        <s v="生产测试开发工程师"/>
        <s v="hadoop测试工程师"/>
        <s v="软件测试工程师(存储类)(职位编号：uniview000899)"/>
        <s v="自动化测试开发工程师"/>
        <s v="APP测试/朝九晚六"/>
        <s v="测试/部署工程师"/>
        <s v="高级测试 (MJ000842)"/>
        <s v="高级测试经理"/>
        <s v="测试工程师（兼运维工程师）"/>
        <s v="自动化测试工程师（外包）"/>
        <s v="Android测试资深工程师"/>
        <s v="RD3-测试工程师"/>
        <s v="测试开发工程师G00704"/>
        <s v="测试工程师(职位编号：0101808)"/>
        <s v="软件测试开发工程师"/>
        <s v="游戏测试工程师"/>
        <s v="阿里巴巴银泰商业-资深测试开发工程师(职位编号：GP061110)"/>
        <s v="资深测试工程师 (MJ001063)"/>
        <s v="渗透测试工程师"/>
        <s v="测试开发专家-商业中心(J10322)"/>
        <s v="软件测试开发/高级测试"/>
        <s v="软件工程师（测试工程师）"/>
        <s v="高级自动化测试工程师"/>
        <s v="系统集成测试工程师"/>
        <s v="资深测试工程师/测试主管"/>
        <s v="QA软件测试工程师"/>
        <s v="软件测试工程师+五险一金+周末双休"/>
        <s v="软件测试工程师（杭州）"/>
        <s v="游戏测试开发工程师"/>
        <s v="游戏测试开发工程师-雷火游戏部008(职位编号：J182807)"/>
        <s v="资深测试工程师-网易杭州游戏AI实验室003(职位编号：J189880)"/>
        <s v="ICBU技术部-资深算法测试工程师(职位编号：GP070878)"/>
        <s v="国际化中台技术-测试开发-杭州&amp;深圳(职位编号：GP527241)"/>
        <s v="钉钉(Dingtalk)-测试开发专家-研发中心(职位编号：GP033115)"/>
        <s v="HIL测试系统工程师"/>
        <s v="服务端测试工程师"/>
        <s v="测试工程师（劳务派遣-网络大搜索研究中心）"/>
        <s v="芯片测试技术开发工程师"/>
        <s v="大数据开发高级工程师 - 懂车帝(职位编号：30113)"/>
        <s v="数据科学家（人工智能/机器学习/算法工程师/大数据平台架构师）（北京）(职位编号：21)"/>
        <s v="PCG19-大数据开发工程师（北京）(职位编号：49141)"/>
        <s v="22989-大数据和人工智能高级开发工程师（北京）(职位编号：45994)"/>
        <s v="工业大数据研究员（应届博士）"/>
        <s v="大数据开发工程师"/>
        <s v="大数据架构师"/>
        <s v="大数据研究员(J11927)"/>
        <s v="大数据工程师"/>
        <s v="博珥佐特-高级大数据开发"/>
        <s v="大数据分析师（肥易通项目）(职位编号：009184)"/>
        <s v="CSIG16-地图大数据挖掘工程师(职位编号：44021)"/>
        <s v="大数据开发工程师 - 懂车帝(职位编号：27762)"/>
        <s v="知名医疗大数据公司 RWE医学经理"/>
        <s v="大数据研发工程师（院信息中心）"/>
        <s v="大数据事业部产品经理(J12713)"/>
        <s v="大数据开发工程师-昌平-Y"/>
        <s v="大数据总监"/>
        <s v="Hadoop大数据开发工程师"/>
        <s v="大数据开发（北京）"/>
        <s v="大数据研发工程师"/>
        <s v="初级大数据开发工程师"/>
        <s v="大数据解决方案架构师"/>
        <s v="大数据运维工程师"/>
        <s v="大数据分析工程师"/>
        <s v="大数据售前工程师"/>
        <s v="大数据方案架构师"/>
        <s v="大数据平台架构师"/>
        <s v="大数据分析与应用部系统维护岗（大数据方向）"/>
        <s v="大数据开发工程师（北京、沈阳）"/>
        <s v="北京大数据工程师"/>
        <s v="大数据技术总监"/>
        <s v="大数据产品经理"/>
        <s v="大数据f分析顾问"/>
        <s v="大数据、云计算方向的讲师or咨询顾问"/>
        <s v="大数据软件架构师（SJZLnlj）"/>
        <s v="大数据工程师(职位编号：21923)"/>
        <s v="大数据研发工程师(职位编号：14529)"/>
        <s v="大数据平台高级工程师-平台产品方向(职位编号：8597)"/>
        <s v="大数据系统架构师"/>
        <s v="大数据研发工程师（大型国企北京分公司）"/>
        <s v="架构师（工业大数据交付部）"/>
        <s v="大数据开发"/>
        <s v="大数据运维工程师(北京）"/>
        <s v="大数据算法工程师"/>
        <s v="运维工程师（大数据方向）-信息安全"/>
        <s v="大数据科研工程师SYD12(职位编号：001657)"/>
        <s v="大数据工程师（LT1lyq）"/>
        <s v="大数据/BI售前顾问"/>
        <s v="大数据售前咨询顾问/售前技术经理"/>
        <s v="大数据技术经理（石景山）"/>
        <s v="大数据运维高级工程师（异地招聘，工作地点天津)(职位编号：J21534)"/>
        <s v="大数据平台软件研发工程师/架构师"/>
        <s v="大数据仓库工程师"/>
        <s v="高级大数据研发工程师（北京）"/>
        <s v="大数据技术经理--北京"/>
        <s v="大数据讲师"/>
        <s v="23671-企鹅号大数据研发工程师(职位编号：43551)"/>
        <s v="22989-大数据后台开发工程师(职位编号：45991)"/>
        <s v="22989-大数据平台研发工程师(职位编号：38653)"/>
        <s v="资深大数据架构师"/>
        <s v="大数据后端开发讲师"/>
        <s v="大数据开发高级工程师"/>
        <s v="2019非北京生源毕业生引进--大数据云计算工程师"/>
        <s v="产品总监（大数据方向）"/>
        <s v="大数据算法工程师（上海）"/>
        <s v="大数据开发人工智能工程师"/>
        <s v="资深大数据工程师(职位编号：zhixun000646)"/>
        <s v="大数据分析岗"/>
        <s v="大数据开发工程师(上海）"/>
        <s v="大数据分析师"/>
        <s v="大数据数据分析师"/>
        <s v="大数据开发经理"/>
        <s v="资深大数据开发工程师"/>
        <s v="大数据/BI应用架构师"/>
        <s v="初/中级大数据开发工程师(职位编号：000568)"/>
        <s v="大数据工程师（数据模型）"/>
        <s v="大数据分析高级工程师 (MJ000114)"/>
        <s v="经理/高级经理，数据与分析（大数据相关）"/>
        <s v="大数据研发专家"/>
        <s v="082136-投资系统-大数据开发(职位编号：082136)"/>
        <s v="反欺诈大数据分析 (MJ000079)"/>
        <s v="大数据分析项目经理"/>
        <s v="大数据架构师/数据开发经理"/>
        <s v="Big Data Analysis Engineer / 大数据分析工程师(职位编号：002)"/>
        <s v="大数据Hadoop研发工程师（上海）(职位编号：1)"/>
        <s v="大数据开发（上海）"/>
        <s v="大数据专家"/>
        <s v="大数据工程师 (MJ000336)"/>
        <s v="大数据研发高级经理/副总监"/>
        <s v="大数据开发工程师(职位编号：CP-02-1)"/>
        <s v="大数据主管/经理/总监/快牛金科"/>
        <s v="大数据挖掘工程师"/>
        <s v="大数据高级开发工程师"/>
        <s v="ZN-010-大数据软件架构师"/>
        <s v="大数据模型算法工程师"/>
        <s v="工业大数据分析师(职位编号：001965)"/>
        <s v="ETL开发工程师（大数据方向）"/>
        <s v="大数据高级软件工程师"/>
        <s v="诚聘大数据开发工程师"/>
        <s v="大数据软件工程师"/>
        <s v="互联网大数据开发工程师"/>
        <s v="高级大数据开发及架构"/>
        <s v="大数据平台产品经理"/>
        <s v="大数据模型高级工程师"/>
        <s v="大数据开发工程师-华为"/>
        <s v="大数据模型架构师"/>
        <s v="大数据测试工程师"/>
        <s v="大数据运维工程师 (MJ000167)"/>
        <s v="大数据开发工程师(J11803)"/>
        <s v="大数据研发负责人(职位编号：22336)"/>
        <s v="大数据架构师 (MJ000255)"/>
        <s v="大数据处理专家"/>
        <s v="大数据实施工程师"/>
        <s v="资深大数据工程师"/>
        <s v="大数据工程师（数据仓库方向）"/>
        <s v="大数据数据库开发（国泰）"/>
        <s v="大数据开发工程师（11）"/>
        <s v="大数据平台工程师"/>
        <s v="大数据开发工程师（金融科技）"/>
        <s v="大数据应用开发(中级)"/>
        <s v="高级大数据开发工程师(架构师方向)(职位编号：000569)"/>
        <s v="KCK-后台开发工程师(大数据开发)"/>
        <s v="00163-BI经理/大数据技术经理"/>
        <s v="系统运维工程师（大数据）"/>
        <s v="大数据风控经理"/>
        <s v="大数据开发运营"/>
        <s v="大数据分析咨询师"/>
        <s v="大数据风控模型专家"/>
        <s v="大数据咨询顾问"/>
        <s v="大数据分析"/>
        <s v="高级大数据分析师"/>
        <s v="项目专员（大数据方向）"/>
        <s v="大数据系统高级研究员"/>
        <s v="女装电商大数据分拆"/>
        <s v="产品经理（大数据方向）"/>
        <s v="大数据产品开发工程师-(大数据）"/>
        <s v="大数据架构师(职位编号：37)"/>
        <s v="大数据分析与挖掘工程师"/>
        <s v="高级技术经理（大数据方向）"/>
        <s v="博士后研究员（大数据）"/>
        <s v="大数据运维工程师（Hadoop运维工程师）"/>
        <s v="企业风险管理-大数据分析经理"/>
        <s v="SPBU-大数据开发工程师（风控）"/>
        <s v="大数据高级开发工程师(职位编号：000310)"/>
        <s v="项目总监（大数据业务方向）"/>
        <s v="数据分析师-(大数据）"/>
        <s v="中级大数据工程师"/>
        <s v="GIS大数据开发经理"/>
        <s v="资 深大数据工程师"/>
        <s v="高级大数据开发工程师"/>
        <s v="高级大数据工程师(J11896)"/>
        <s v="大数据开发工程师（初级）"/>
        <s v="金融大数据工程师（银行管会，五险一金，股权激励）"/>
        <s v="大数据架构师（高级高薪）"/>
        <s v="大数据分析师―企信大数据"/>
        <s v="大数据分析实习（本科理科方向）"/>
        <s v="大数据平台工程师（实时大数据处理）"/>
        <s v="大数据技术经理"/>
        <s v="大数据开发（ETL开发 数据建模）"/>
        <s v="BI大数据开发（etl+Hive+BI+sql+周末双休+6险1金）"/>
        <s v="技术经理（大数据）"/>
        <s v="中高级大数据工程师(职位编号：01)"/>
        <s v="大数据工程师――2019校园招聘"/>
        <s v="大数据实习生/爬虫实习生"/>
        <s v="Python大数据开发工程师"/>
        <s v="大数据平台研发工程师（武汉）"/>
        <s v="广东地区大数据工程师"/>
        <s v="DSQ-大数据挖掘与分析高级工程师"/>
        <s v="大数据工程师(001897)(职位编号：netposa001897)"/>
        <s v="产品经理（财务大数据）"/>
        <s v="大数据业务应用工程师 --编号：SZRE023(职位编号：NTSZQC20170103092627_113)"/>
        <s v="大数据业务分析与支持"/>
        <s v="11219F-大数据挖掘岗(职位编号：11219F)"/>
        <s v="DSQ-大数据分析工程师\专家"/>
        <s v="大数据平台应用工程师(J11808)"/>
        <s v="29912-微视研发专场-大数据类(职位编号：48233)"/>
        <s v="大数据经理"/>
        <s v="BI大数据开发工程师"/>
        <s v="大数据/科学计算工程师"/>
        <s v="BI分析-大数据分析"/>
        <s v="金融高级大数据工程师"/>
        <s v="大数据开发工程师-深圳"/>
        <s v="资深DBA/大数据架构师"/>
        <s v="云安全大数据工程师"/>
        <s v="大数据IT技术"/>
        <s v="信息技术总部-运维大数据开发岗"/>
        <s v="大数据研发技术Leader"/>
        <s v="大数据运维工程师(职位编号：PAGODA005235)"/>
        <s v="IT系统运营管理岗（大数据）"/>
        <s v="IoT平台大数据&amp;AI产品管理专家"/>
        <s v="大数据高级工程师"/>
        <s v="500强通讯  大数据工程师"/>
        <s v="大数据科学家"/>
        <s v="大数据架构师兼负责人"/>
        <s v="大数据"/>
        <s v="大数据数据治理工程师"/>
        <s v="大数据应用"/>
        <s v="大数据运维"/>
        <s v="大数据架构师（K/3-8）"/>
        <s v="大数据交付工程师"/>
        <s v="25923-大数据运维工程师（深圳）(职位编号：49471)"/>
        <s v="大数据、BI岗位（初、中、高级）"/>
        <s v="KYY-大数据开发高级工程师"/>
        <s v="中高级大数据开发工程师（D）"/>
        <s v="资深大数据开发"/>
        <s v="DSQ-大数据副总监"/>
        <s v="大数据开发测试工程师(职位编号：000698)"/>
        <s v="WXG08-113 大数据平台开发工程师（深圳）(职位编号：41139)"/>
        <s v="SA-腾讯社交广告高级大数据开发工程师（微信广告 深圳）(职位编号：43526)"/>
        <s v="大数据开发架构师"/>
        <s v="大数据研究方向实习生"/>
        <s v="某一百强公司#大数据工程师#"/>
        <s v="大数据工程师（科创南京公司）"/>
        <s v="大数据培训服务工程师"/>
        <s v="数据开发工程师（大数据方向）"/>
        <s v="量化高级分析师：大数据挖掘方向(职位编号：001791)"/>
        <s v="临床医学数据分析专员（网络健康大数据研究中心）"/>
        <s v="智能服务事业部-大数据研发专家-数据智能(职位编号：GP527842)"/>
        <s v="大数据开发工程师(003548)(职位编号：vivo003548)"/>
        <s v="大数据解决方案经理"/>
        <s v="算法专家（大数据中心）"/>
        <s v="大数据项目经理"/>
        <s v="AI/大数据开发工程师(职位编号：Y1809)"/>
        <s v="00033-资深大数据工程师"/>
        <s v="大数据研发架构师"/>
        <s v="大数据开发工程师（杭州）"/>
        <s v="大数据系统架构师/研发工程师（网络大空间搜索中心）"/>
        <s v="项目经理（大数据方向）"/>
        <s v="大数据分析和建模工程师"/>
        <s v="00045-大数据工程师（数据开发）"/>
        <s v="银货通-大数据架构师(J10566)"/>
        <s v="大数据团队负责人"/>
        <s v="大数据平台运维工程师"/>
        <s v="大数据专家(职位编号：SHR-112)"/>
        <s v="大数据开发工程师-推荐算法（YJY）(职位编号：001801)"/>
        <s v="PDA-大数据测试工程师-杭州-硕士"/>
        <s v="高级分析师（大数据中心）"/>
        <s v="高级产品经理"/>
        <s v="电子技术工程师"/>
        <s v="人力资源主管"/>
        <s v="生产助理"/>
        <s v="公费民航飞行学员(职位编号：007)"/>
        <s v="系统管理员及ERP内部顾问"/>
        <s v="商务总监"/>
        <s v="高级算法工程师"/>
        <s v="项目经理"/>
        <s v="人才发展项目经理"/>
        <s v="加密算法研发工程师"/>
        <s v="数据分析师"/>
        <s v="市场分析师"/>
        <s v="机器学习/数据挖掘高级工程师 - 互娱(职位编号：17711)"/>
        <s v="国际化社区数据分析师 - tiktok(职位编号：29594)"/>
        <s v="审核主管-视频/图文方向(职位编号：28746)"/>
        <s v="dsp优化师"/>
        <s v="高德-算法专家（地图业务）(职位编号：GP067190)"/>
        <s v="图计算与图神经网络算法实习生-战略与创新研究院-新兴信息技术研究所"/>
        <s v="算法工程师-新奥数能(职位编号：01)"/>
        <s v="数据分析与挖掘工程师"/>
        <s v="AI算法工程师 -北京研究院(职位编号：20190214-09)"/>
        <s v="Cocos2d-x开发工程师"/>
        <s v="云平台后端工程师"/>
        <s v="Marketing Communication Manager, B2C"/>
        <s v="单片机C语言程序员"/>
        <s v="BI系统工程师"/>
        <s v="产品分析"/>
        <s v="审计主管"/>
        <s v="云平台工程师"/>
        <s v="资深量化研究员"/>
        <s v="商业地产策划经理"/>
        <s v="CRM营销主管-闵行浦江镇"/>
        <s v="数据分析师(J10511)"/>
        <s v="算法工程师（2019届毕业生）"/>
        <s v="教育测评数据分析师 （教育项目）"/>
        <s v="数据分析主管"/>
        <s v="运营专员"/>
        <s v="数据工程师"/>
        <s v="咨询顾问"/>
        <s v="数据挖掘工程师"/>
        <s v="天猫运营/运营主管（KA店）"/>
        <s v="助理研究员（产业经济部）"/>
        <s v="数据分析经理"/>
        <s v="BI高级工程师"/>
        <s v="技术经理"/>
        <s v="数据开发工程师"/>
        <s v="golang开发工程师"/>
        <s v="小程序开发工程师"/>
        <s v="包住6K逾期提醒客服专员C"/>
        <s v="B2C总监"/>
        <s v="亚马逊销售专员亚马逊运营专员B2C销售B2C运营跨境电商"/>
        <s v="产品开发/买手（3C 数码）"/>
        <s v="亚马逊/Ebay/wishB2C外贸3800-8000/月+提成"/>
        <s v="销售代表+十点上班+餐补免费班车c"/>
        <s v="B2C外贸业务员 EBAY 亚马逊 速卖通销售"/>
        <s v="视频制作（需会C4D软件）"/>
        <s v="TEG13-数据挖掘算法工程师（深圳）(职位编号：43679)"/>
        <s v="人保客服保底4000+月休8"/>
        <s v="数据产品经理（BI方向）"/>
        <s v="信息科技部助理项目经理"/>
        <s v="Amazon推广(职位编号：001750)"/>
        <s v="TEG03-自然语言处理高级工程师（深圳）(职位编号：49707)"/>
        <s v="风险分析师"/>
        <s v="初级数据分析师"/>
        <s v="人力资源/双休/6K互联网z"/>
        <s v="数据分析总监/副总监(J10846)"/>
        <s v="高薪聘请美容师"/>
        <s v="算法工程师"/>
        <s v="供应链管理专员"/>
        <s v="数据库管理员（五险一金）190214"/>
        <s v="机器人-高级解决方案工程师（数据挖掘）"/>
        <s v="销售代表 国高新企业+挑战高薪+氛围好+晋升快"/>
        <s v="ICBU技术部-资深算法工程师(职位编号：GP528239)"/>
        <s v="O-销售实习生/管培生/底薪4K+高提成+带薪培训"/>
        <s v="投研部实习生(职位编号：001601)"/>
        <s v="00380-资深物流算法工程师"/>
        <s v="医学影像开发工程师"/>
        <s v="机器人应用工程师(娃哈哈智能机器人公司)"/>
        <s v="风控建模师"/>
        <s v="人工智能 自然语言处理 架构师"/>
        <s v="人工智能开发工程师"/>
        <s v="AI人工智能讲师"/>
        <s v="人工智能讲师"/>
        <s v="售前工程师（人工智能产业）"/>
        <s v="人工智能自然语言处理（NLP）算法工程师/专家(职位编号：vivo002644)"/>
        <s v="人工智能算法应用专家"/>
        <s v="人工智能算法工程师"/>
        <s v="人工智能与机器学习工程师"/>
        <s v="人工智能应用开发工程师"/>
        <s v="人工智能软件工程师"/>
        <s v="自然语言（人工智能）开发工程师"/>
        <s v="Python工程师（人工智能）"/>
        <s v="人工智能算法工程师（数据挖掘）"/>
        <s v="人工智能工程师"/>
        <s v="python工程师(人工智能方向）"/>
        <s v="售前经理（人工智能）"/>
        <s v="AI工程师/人工智能工程师"/>
        <s v="18425-金融人工智能高级研究员(职位编号：48879)"/>
        <s v="Spark数据研发工程师-人工智能研发部"/>
        <s v="YAI-人工智能算法高级工程师(人工智能算法专家)"/>
        <s v="阿里集团-人工智能算法研发专家-深圳(职位编号：GP537328)"/>
        <s v="人工智能/知识图谱算法研究员（网络大空间搜索中心）"/>
        <s v="软件开发工程师（人工智能方向）"/>
        <s v="人工智能/医学图像算法（ECG心电图方向）(职位编号：4)"/>
        <s v="人工智能实验室-SLAM算法专家-杭州(职位编号：GP536249)"/>
        <s v="人工智能实验室-机器学习算法专家-机器人(职位编号：GP540208)"/>
        <s v="人工智能架构/算法工程师（网络大空间搜索中心）"/>
        <s v="硬件工程师"/>
        <s v="硬件工程师（机器人研发方向）"/>
        <s v="智能硬件产品经理(000352)"/>
        <s v="高级仪表硬件工程师"/>
        <s v="销售运营经理  - 通讯/ IT软硬件行业"/>
        <s v="高级硬件(固态继电器)研发工程师"/>
        <s v="高级硬件工程师"/>
        <s v="硬件在环工程师"/>
        <s v="嵌入式软硬件工程师"/>
        <s v="硬件主管（急+广州）"/>
        <s v="产品助理（3C数码硬件产品开发）"/>
        <s v="11212H-服务器硬件解决方案经理(职位编号：11212H)"/>
        <s v="软,硬件技术售后支持（外勤）"/>
        <s v="FPGA硬件工程师"/>
        <s v="硬件开发工程师"/>
        <s v="BMS硬件工程师"/>
        <s v="云计算开发工程师"/>
        <s v="云计算运维经理"/>
        <s v="云计算系统支持工程师"/>
        <s v="云计算系统工程师（上海）"/>
        <s v="云计算管理岗、网络管理岗、应用管理岗"/>
        <s v="云计算运维工程师"/>
        <s v="资深云计算开发工程师（容器编排技术）(职位编号：J191203)"/>
        <s v="中级存储运维工程师"/>
        <s v="运维实施工程师"/>
        <s v="高级软件工程师（运维开发）"/>
        <s v="运维工程师"/>
        <s v="高级运维工程师(职位编号：000390)"/>
        <s v="Linux运维工程师(J12806)"/>
        <s v="运维系统后端开发工程师"/>
        <s v="游戏运维工程师(职位编号：33092)"/>
        <s v="运维开发负责人(职位编号：27479)"/>
        <s v="驻场运维工程师（北京）"/>
        <s v="存储运维工程师"/>
        <s v="运维安全部-数据安全工程师"/>
        <s v="日语运维经理"/>
        <s v="网络运维工程师"/>
        <s v="网络智能运维算法工程师"/>
        <s v="存储运维开发工程师"/>
        <s v="运维开发工程师 （SRE）"/>
        <s v="高级应用运维工程师"/>
        <s v="系统运维工程师"/>
        <s v="高级运维工程师"/>
        <s v="运维工程师（2）"/>
        <s v="运维安全部-信息安全工程师"/>
        <s v="运维总监(J10951)"/>
        <s v="Oracle DBA（数据库运维）"/>
        <s v="IT系统运维工程师/数据共享交换平台"/>
        <s v="中高级运维工程师"/>
        <s v="openstack运维工程师-北京-00201"/>
        <s v="应用运维工程师"/>
        <s v="云运维工程师"/>
        <s v="运维主管"/>
        <s v="Linux运维工程师"/>
        <s v="elasticsearch部署运维"/>
        <s v="IT技术运维人员"/>
        <s v="服务器运维工程师"/>
        <s v="运维经理"/>
        <s v="OpenStack运维技术支持工程师"/>
        <s v="中级系统运维工程师"/>
        <s v="网站运维工程师"/>
        <s v="高级运维工程师（北京）"/>
        <s v="运维经理(数据中心)"/>
        <s v="高级运维工程师 (MJ000016)"/>
        <s v="中、高运维工程师（西二旗）"/>
        <s v="高级运维工程师(J10558)"/>
        <s v="运维值守技术工程师"/>
        <s v="资深运维工程师"/>
        <s v="高级运维工程师(上海)(职位编号：VIPS023317)"/>
        <s v="LINUX运维工程师-上海-00092"/>
        <s v="zabbix运维工程师"/>
        <s v="对日运维项目负责人"/>
        <s v="网络运维/IT运维工程师/DBA"/>
        <s v="数据运维经理"/>
        <s v="高级应用运维专家"/>
        <s v="BI运维工程师"/>
        <s v="IT运维工程师"/>
        <s v="高级运维开发工程师"/>
        <s v="高级系统工程师/高级运维工程师/高级Linux工程师"/>
        <s v="高级运维工程师-公有云 (MJ000401)"/>
        <s v="SAP云平台运维工程师（7X24）"/>
        <s v="Linux运维工程师-双休"/>
        <s v="运维开发deveops"/>
        <s v="AIX运维工程师"/>
        <s v="互联网方向 - 运维工程师"/>
        <s v="云平台运维工程师"/>
        <s v="安全运维工程师"/>
        <s v="系统运维工程师(职位编号：XTYW1)"/>
        <s v="游戏运维工程师"/>
        <s v="高级运维工程师(监控中心-监控服务台)(职位编号：VIPS023293)"/>
        <s v="运维主管-RD07-广州-00660"/>
        <s v="运维开发工程师(职位编号：00002)"/>
        <s v="运维开发工程师"/>
        <s v="技术服务工程师（系统运维方向）"/>
        <s v="运维工程师（监控中心-SWAT）(职位编号：VIPS023291)"/>
        <s v="运维/系统高级工程师"/>
        <s v="运维开发工程师（18届）"/>
        <s v="高级运维工程师（中科智城）(职位编号：ZKZC-002)"/>
        <s v="高级运维开发"/>
        <s v="系统运维工程师-深圳/广州（广东钛马车联网）"/>
        <s v="数据运维工程师"/>
        <s v="运维工程师（网络管理）"/>
        <s v="中级运维工程师"/>
        <s v="技术支持工程师（运维）"/>
        <s v="数据库云服务   运维/支持工程师"/>
        <s v="实施运维工程师"/>
        <s v="Openstack运维工程师"/>
        <s v="Windows运维"/>
        <s v="运维开发"/>
        <s v="高级系统运维工程师(职位编号：VST-SO-1)"/>
        <s v="IT系统运维工程师（比亚迪电投）"/>
        <s v="运维"/>
        <s v="运维工程师/专家"/>
        <s v="运维技术工程师"/>
        <s v="运维工程师 (MJ000914)"/>
        <s v="自动化运维开发工程师"/>
        <s v="Linux 运维工程师"/>
        <s v="高级运维工程师（熟悉KVM）"/>
        <s v="驻场运维工程师"/>
        <s v="安全驻场运维工程师"/>
        <s v="诚聘运维工程师"/>
        <s v="MongoDB运维开发工程师"/>
        <s v="数据库监控系统运维工程师"/>
        <s v="软件运维工程师"/>
        <s v="运维工程师，五险一金双休"/>
        <s v="系统运维专家 (MJ000239)"/>
        <s v="Hadoop高级运维工程师"/>
        <s v="高级业务运维工程师（业务运维方向）"/>
        <s v="运维工程师YW19005"/>
        <s v="云平台系统运维（Linux）工程师"/>
        <s v="智能运维开发工程师"/>
        <s v="Docker/k8s运维工程师"/>
        <s v="蚂蚁金服-运维技术专家/架构师(职位编号：GP064319)"/>
        <s v="云服务器运维工程师"/>
        <s v="销售经理/NBD Manager"/>
        <s v="法律研究员"/>
        <s v="算法工程师（医疗AI）"/>
        <s v="数据洞察专家"/>
        <s v="深度学习工程师"/>
        <s v="数据建模分析师"/>
        <s v="数据风控研发工程师"/>
        <s v="软件开发工程师"/>
        <s v="商业化产品经理-北京研发中心(职位编号：sohu010625)"/>
        <s v="美团外卖-数据挖掘技术专家(职位编号：188879245182943312)"/>
        <s v="直播平台后端工程师 - 数据平台方向(职位编号：34625)"/>
        <s v="媒体合作高级总监(职位编号：16152)"/>
        <s v="算法高级工程师(职位编号：21427)"/>
        <s v="商业化资深数据分析师"/>
        <s v="数据产品经理 - 开发套件方向(职位编号：34235)"/>
        <s v="嵌入式工程师"/>
        <s v="高级云端后台开发工程师"/>
        <s v="生物信息技术员"/>
        <s v="500强药企―C&amp;B薪酬专员"/>
        <s v="3C/通信销售工程师"/>
        <s v="技术总监"/>
        <s v="市场研究咨询师"/>
        <s v="BI工程师"/>
        <s v="客户关系专员"/>
        <s v="创新发展部-数据挖掘工程师"/>
        <s v="广告投放智能优化专家(职位编号：14420)"/>
        <s v="ICBU-高级数据分析专家-华东大区(职位编号：GP536337)"/>
        <s v="BI数据分析工程师"/>
        <s v="用户增长专家"/>
        <s v="数据产品经理"/>
        <s v="网络销售专员"/>
        <s v="数据分析师（广州）"/>
        <s v="数据分析助理经理"/>
        <s v="数据处理分析师"/>
        <s v="会员策划主管"/>
        <s v="[ATCC]Big Data Architect咨询顾问"/>
        <s v="外卖代运营"/>
        <s v="工程策划工程师(基建工程策划)"/>
        <s v="数据挖掘工程师(双休 7险1金)"/>
        <s v="数据挖掘工程师(职位编号：002983)"/>
        <s v="系统管理员"/>
        <s v="带薪培训 跨境电商 亚马逊运营 B2C外贸业务员"/>
        <s v="阿里C店客服"/>
        <s v="车品及3c配件类项目经理"/>
        <s v="总经理助理 (苹果3C配件)"/>
        <s v="建筑施工安全员（C证）"/>
        <s v="仓库管理员+近华强北+3C电子"/>
        <s v="诚聘亚马逊美国站运营-Amazon销售-3C电子类目"/>
        <s v="3C类国内产品经理"/>
        <s v="电商分析师"/>
        <s v="数据产品经理（用户画像）(003997)(职位编号：vivo003997)"/>
        <s v="1121CS-资深数据分析师(职位编号：1121CS)"/>
        <s v="急聘京东运营（好福利+好晋升+好环境）"/>
        <s v="保底3.1K审核类客服6"/>
        <s v="数据分析工程师"/>
        <s v="房产业务评估专员（上市集团）"/>
        <s v="外贸业务员B2B"/>
        <s v="B2B外贸业务员（底薪+高提成+高奖励+绩效年终奖分红）"/>
        <s v="25925-算法研发高级工程师(职位编号：49965)"/>
        <s v="大客户销售经理+做五休二"/>
        <s v="电商运营主管"/>
        <s v="租赁城市负责人"/>
        <s v="总经理"/>
        <s v="前端工程师（融合智能研究中心）"/>
        <s v="数据技术及产品部-数据研发专家-B类数据业务(职位编号：GP536203)"/>
        <s v="口碑-产品运营专家(职位编号：GP536210)"/>
        <s v="机器学习、深度学习研究员"/>
        <s v="高级数据开发工程师"/>
        <s v="资深数据分析师 (MJ000088)"/>
        <s v="数据仓库架构师"/>
        <s v="助理量化投资经理"/>
        <s v="软件开发工程师  -常驻杭州"/>
        <s v="商务司机"/>
        <s v="高级服务器工程师(4914)"/>
        <s v="ROS开发工程师"/>
        <s v="C开发工程师（Windows）"/>
        <s v="系统开发经理/主管"/>
        <s v="软件工程师"/>
        <s v="UI设计师"/>
        <s v="B2C运营经理"/>
        <s v="Tester(职位编号：GZ-ER-T006)"/>
        <s v="天河直招C1取派司机包住"/>
        <s v="汽车销售"/>
        <s v="后台工程师"/>
        <s v="售后技术支持/海外(职位编号：SM075501)"/>
        <s v="亚马逊销售  amazon运营  外贸 （杨美地铁C出口）"/>
        <s v="ERP-项目经理"/>
        <s v="TV 显示系统工程师"/>
        <s v="数据中台架构师"/>
        <s v="后端数据库工程师"/>
        <s v="程序员（企业管理软件开发）"/>
        <s v="专职司机"/>
        <s v="25814-数据研发高级工程师(职位编号：48480)"/>
        <s v="Data Consulting"/>
        <s v="自然语言处理工程师"/>
        <s v="光伏研发工程师"/>
        <s v="数据库工程师-网络技术"/>
        <s v="模拟器开发工程师"/>
        <s v="后端开发工程师"/>
        <s v="数据仓库工程师"/>
        <s v="医学图像重建高级算法工程师"/>
        <s v="DBA工程师"/>
        <s v="漏洞挖掘工程师(职位编号：003)"/>
        <s v="数据处理专员"/>
        <s v="全栈工程师"/>
        <s v="通信工程师"/>
        <s v="技术服务工程师"/>
        <s v="视觉算法工程师"/>
        <s v="游戏客户端"/>
        <s v="销售顾问/快速晋升/年薪15w起"/>
        <s v="体外诊断原料（IVD）销售工程师"/>
        <s v="销售代表"/>
        <s v="保险、信用卡、贷款、投资、理财客户代表"/>
        <s v="行政司机/商务司机"/>
        <s v="嵌入式软件工程师"/>
        <s v="ZN-003-资深服务器端架构师（智能事业部）"/>
        <s v="IT开发工程师（经理级）"/>
        <s v="HR Trainee(C&amp;B and HR Operations)"/>
        <s v="急招 C1司机 滴滴 美团 首汽 月薪轻松过万(职位编号：艾米3)"/>
        <s v="C&amp;B Specialist"/>
        <s v="C4D动画特效师"/>
        <s v="博士后"/>
        <s v="系统架构师"/>
        <s v="报表开发工程师"/>
        <s v="MTS1, Software Engineer (Cloud Data)"/>
        <s v="配置管理工程师"/>
        <s v="对日软件工程师"/>
        <s v="资深数据挖掘专家（风险管理）"/>
        <s v="行业研究员（科创板方向）"/>
        <s v="风险建模经理(J11433)"/>
        <s v="系统工程师(openstack)"/>
        <s v="高级生物信息工程师"/>
        <s v="同济大学交通安全国际合作联合实验室 高级软件工程师"/>
        <s v="IT工程师 (MJ000190)"/>
        <s v="技术开发岗"/>
        <s v="仿真建模工程师"/>
        <s v="UAR/UDPI"/>
        <s v="区块链开发工程师"/>
        <s v="Manager, Scientific IS"/>
        <s v="高级工程师"/>
        <s v="高级安全工程师"/>
        <s v="IT Network Engineer"/>
        <s v="高薪急聘硕博写手写作团队文章编辑"/>
        <s v="金融分析师"/>
        <s v="高级实施工程师"/>
        <s v="前端开发工程师"/>
        <s v="软件架构师"/>
        <s v="推荐系统工程师"/>
        <s v="软件集成工程师/Software Integrator"/>
        <s v="安全服务工程师（信息安全）"/>
        <s v="系统工程师"/>
        <s v="IT系统维护人员"/>
        <s v="机器人编程老师"/>
        <s v="助理研究员"/>
        <s v="面料业务助理"/>
        <s v="资深.NET程序员"/>
        <s v="销售顾问（C端客户）"/>
        <s v="急招嘉定C1司机月赚1万"/>
        <s v="C软件工程师(实习)(职位编号：20180302)"/>
        <s v="C端零售渠道销售总监"/>
        <s v="网站美工、摄影(五险一金+年终奖+餐补）"/>
        <s v="急聘少儿英语课程顾问（荔湾校区）"/>
        <s v="软件设计工程师"/>
        <s v="急聘SEO专员"/>
        <s v="网站运营专员(职位编号：HR190301)"/>
        <s v="API开发工程师"/>
        <s v="信息系统经理"/>
        <s v="3C数码科技外贸业务"/>
        <s v="外贸助理B2C方向"/>
        <s v="生产技术员（五险一金+包食宿）"/>
        <s v="销售代表（农讲所地铁口月8000）"/>
        <s v="保安经理"/>
        <s v="软件工程师后端"/>
        <s v="生物信息工程师（初级）"/>
        <s v="知识图谱工程师"/>
        <s v="产品经理"/>
        <s v="在线课程研发"/>
        <s v="逆向工程师"/>
        <s v="技术支持工程师(创客教育）"/>
        <s v="数据爬虫工程师"/>
        <s v="Ruby / Rails 工程师"/>
        <s v="NLP开发工程师"/>
        <s v="客户端开发工程师(职位编号：1)"/>
        <s v="图象算法工程师"/>
        <s v="数据库开发工程师"/>
        <s v="数据分析师实习生（美国博士做你导师哟）"/>
        <s v="数据平台开发实习生"/>
        <s v="数据分析专员"/>
        <s v="系统维护岗"/>
        <s v="架构师"/>
        <s v="Sr. Test development engineer"/>
        <s v="Software Test Engineer II"/>
        <s v="网店美工"/>
        <s v="护肤研究师"/>
        <s v=".NET开发工程师（中级）急招"/>
        <s v="板房主管"/>
        <s v="办公室助理"/>
        <s v="C1司机配送员8000管食宿"/>
        <s v="今日头条内容营销 - 3C行业方向(职位编号：32113)"/>
        <s v="C语言开发工程师"/>
        <s v="C1 国际国语航班4.5K后台操作文员+五险一金 客服助理"/>
        <s v="京东运营/店长（3C数码音频）"/>
        <s v="产品开发（eBay电子+3C+家居）"/>
        <s v="渠道销售专员（3c数码方向）"/>
        <s v="亚马逊/ebay/速卖通销售 B2C 外贸 外贸专员（嘉禾）"/>
        <s v="淘宝C店运营"/>
        <s v="C- 4000底薪 电话销售/网络销售"/>
        <s v="广发银行电话销售+无需外出"/>
        <s v="销售经理销售代表"/>
        <s v="供应商品质工程师 / SQE （逸联）"/>
        <s v="认证专员"/>
        <s v="副总经理助理"/>
        <s v="产品开发专员"/>
        <s v="亚马逊法语销售"/>
        <s v="研发总监"/>
        <s v="业务经理(职位编号：risesun007723)"/>
        <s v="安全工程师"/>
        <s v="B2C外贸产品开发专员 /龙华民治"/>
        <s v="嵌入式软件开发（C语言基础）"/>
        <s v="数据仓库工程师（深圳）(职位编号：326872458716212)"/>
        <s v="21309-在线教育数据分析高级工程师（深圳）(职位编号：45506)"/>
        <s v="机器视觉算法高级工程师"/>
        <s v="软件工程师(WIFI)"/>
        <s v="技术数据分析师"/>
        <s v="数据运营"/>
        <s v="技术顾问（英语方向）（深圳）"/>
        <s v="游戏服务器主程序"/>
        <s v="教育产品研发"/>
        <s v="机器视觉工程师"/>
        <s v="嵌入式软件开发工程师（智能卡）"/>
        <s v="培训师/教师+商务拓展"/>
        <s v="高级后台开发工程师"/>
        <s v="图像算法工程师"/>
        <s v="系统交付工程师"/>
        <s v="FAE工程师（深圳）(J10560)"/>
        <s v="高级系统工程师"/>
        <s v="爬虫工程师"/>
        <s v="流媒体服务器后台软件开发工程师"/>
        <s v="Service-数据分析师(职位编号：001310)"/>
        <s v="外贸业务员"/>
        <s v="设备技术员"/>
        <s v="家具驻厂验货员"/>
        <s v="南联分校/接待老师/月薪10K+"/>
        <s v="采购员（3C数码）(职位编号：02)"/>
        <s v=".NET开发工程师(C/S winform)"/>
        <s v="??件?O??、C?Z言?_?l"/>
        <s v="销售经理-3C电池-营本"/>
        <s v="C 人力资源专员/招聘专员/HR(职位编号：999)"/>
        <s v="B2C销售-Amazon 亚马逊运营-英语类"/>
        <s v="24元/H招普工小时工包吃住暑假工"/>
        <s v="电话销售\每天六时班制\国企福利"/>
        <s v="销售顾问（开单稳+工资高+学习多）"/>
        <s v="Cocos2dx客户端开发―LLZ"/>
        <s v="多媒体开发工程师（Multimedia Software Engineer）"/>
        <s v="数据解析（实习）"/>
        <s v="资深安全工程师[2065]"/>
        <s v="CTO(技术总监）"/>
        <s v="高薪无责任底薪在线销售专员"/>
        <s v="中国移动正式员工-软件开发工程师"/>
        <s v="天猫运营（3C类目）"/>
        <s v="研发部――软件开发工程师C（杭州）"/>
        <s v="机器学习工程师"/>
        <s v="外显子流程开发工程师"/>
        <s v="跨境B2C电话销售"/>
        <s v="C&amp;J储备店长（精品咖啡）"/>
        <s v="软件工程师（C语言）"/>
        <s v="渗透安全工程师（攻防+高薪）"/>
        <s v="微贷网诚聘客户经理（双休+五险一金）w"/>
        <s v="市场推广组长"/>
        <s v="工厂废气处理工程师"/>
        <s v="客服主管"/>
        <s v="电磁设计工程师"/>
        <s v="高薪诚聘大客户销售经理"/>
        <s v="19优才政策"/>
        <s v="销售行政专员/销售助理"/>
        <s v="亚马逊营销经理 / Amazon推广主管"/>
        <s v="司机"/>
        <s v="品牌视觉设计大伽"/>
        <s v="计算机软件开发"/>
        <s v="销售副总（工程）"/>
        <s v="算法工程师/数据挖掘工程师"/>
        <s v="AGV工程师"/>
        <s v="游戏U3D客户端（高级）"/>
        <s v="Surveillance Customer Application Engineer"/>
        <s v="驾驶员"/>
        <s v="全栈开发工程师 (MJ000622)"/>
        <s v="IT Engineer --Database Support"/>
        <s v="Scala开发工程师"/>
        <s v="zabbix开发工程师(012389)(职位编号：digitalchina012389)"/>
        <s v="网站开发"/>
        <s v="红酒销售代表+高额回报"/>
        <s v="网站后台开发"/>
        <s v="网站维护工程师"/>
        <s v="Enterprise Architecture Management"/>
        <s v="电商技术顾问"/>
        <s v="Node.js后端开发工程师"/>
        <s v="IT技术总监"/>
        <s v="OCR产品开发工程师"/>
        <s v="Senior Linux Technical Support Engineer"/>
        <s v="安全服务工程师-北京J11683"/>
        <s v="前端/后端开发工程师(职位编号：jafron001175)"/>
        <s v="服务器开发工程师"/>
        <s v="安全服务工程师"/>
        <s v="源代码审计工程师"/>
        <s v="Software Engineer II_CAT(职位编号：1052787)"/>
        <s v="后台开发工程师"/>
        <s v="技术研发工程师"/>
        <s v="实施-适配工程师"/>
        <s v="前端开发工程师-北京-04893(职位编号：04893)"/>
        <s v="信息化开发及维护"/>
        <s v="王中林院士研究组技术研发人员招聘启事"/>
        <s v="技术部负责人"/>
        <s v="wed前端开发工程师"/>
        <s v="内容营销"/>
        <s v="软件开发"/>
        <s v="微信公众号开发工程师"/>
        <s v="日语软件开发"/>
        <s v="前端工程师egret、js、cocos2d、vue"/>
        <s v="高级嵌入式软件开发工程师(职位编号：660154)"/>
        <s v="软件工程硕士实习生"/>
        <s v="高级前端开发工程师"/>
        <s v="视频架构工程师5人(职位编号：230928)"/>
        <s v="Node.JS软件工程师"/>
        <s v="出境计调"/>
        <s v="高级/资深广告投放研发工程师(职位编号：34565)"/>
        <s v="NLP算法专家(职位编号：33370)"/>
        <s v="内容云平台高级开发工程师(职位编号：31733)"/>
        <s v="后台研发资深工程师 - 懂车帝(职位编号：29397)"/>
        <s v="商业化高级后端研发工程师 - 内容营销方向(职位编号：26080)"/>
        <s v="系统稳定性资深工程师 - 抖音/火山(职位编号：24503)"/>
        <s v="后端开发工程师 - 商业变现(职位编号：21466)"/>
        <s v="数据开发高级工程师(职位编号：19892)"/>
        <s v="高级后台开发工程师(职位编号：15927)"/>
        <s v="后台开发工程师(职位编号：7357)"/>
        <s v="推荐算法工程师"/>
        <s v="高薪诚聘互联网在线销售6000+"/>
        <s v="阿里文学-前端（JS）开发专家/工程师(职位编号：GP030267)"/>
        <s v="新零售技术事业群-前端开发专家-淘系技术部(职位编号：GP537227)"/>
        <s v="Node.js开发工程师"/>
        <s v="安全评测工程师(北京）"/>
        <s v="安全评测工程师(职位编号：20190130-33)"/>
        <s v="前端开发工程师(J10297)"/>
        <s v="H5前端开发工程师-北京-00754"/>
        <s v="全栈技术总监（运营平台开发总监）"/>
        <s v="数据研发高级工程师(J11617)"/>
        <s v="数据开发工程师(J11462)"/>
        <s v="游戏设计工程师"/>
        <s v="Linux工程师"/>
        <s v="后端开发工程师(职位编号：003)"/>
        <s v="陈婷实验室招聘生物信息分析员"/>
        <s v="何新建实验室招聘博士后2名"/>
        <s v="云平台研发高级工程师"/>
        <s v="实施-系统工程师"/>
        <s v="高级前端工程师（湖南怀化上班）"/>
        <s v="H5前端开发"/>
        <s v="纳米能源所王中林院士研究组招聘启事"/>
        <s v="网页设计/制作"/>
        <s v="HTML5工程师"/>
        <s v="数据开发工程师(职位编号：19039)"/>
        <s v="前端H5(002859)(职位编号：Aspire002859)"/>
        <s v="前端工程师"/>
        <s v="云网络安全工程师"/>
        <s v="前端开发工程师(J10754)"/>
        <s v="共识算法研发工程师"/>
        <s v="数据挖掘工程师(职位编号：16157)"/>
        <s v="技术主管"/>
        <s v="linux c开发工程师"/>
        <s v="贴吧事业部基础业务技术部_推荐后端架构工程师(职位编号：baidu024114)"/>
        <s v="张昱实验室招聘生物信息分析员1名、技术员2名"/>
        <s v="B2C电商经理"/>
        <s v="京东POP运营店长（3C数码）"/>
        <s v="Indirect Procurement Engineer(005C3T)"/>
        <s v="C&amp;B Manager/薪酬福利经理"/>
        <s v="C语言工程师/嵌入式软件工程师"/>
        <s v="C端运营负责人"/>
        <s v="嵌入式C研发人员"/>
        <s v="C ++软件工程师"/>
        <s v="C/go语言开发工程师"/>
        <s v="美团C业务-拓展经理"/>
        <s v="Linux C 研发工程师-北京"/>
        <s v="三维C4D"/>
        <s v="网络工程师(华为、H3C)"/>
        <s v="电商B2C高级运营经理"/>
        <s v="3c行业-客户经理"/>
        <s v="人事主任C&amp;B"/>
        <s v="C/S工程师"/>
        <s v="C语言软件开发工程师"/>
        <s v="AC/C"/>
        <s v="（C端）城市负责人"/>
        <s v="C1网约车驾驶员"/>
        <s v="平面设计师（体育行业  C轮融资)"/>
        <s v="数据专员(瓜子二手车总部北京）c"/>
        <s v="C语言高级工程师"/>
        <s v="3C Linux Driver(职位编号：117155339814836)"/>
        <s v="游戏类中英、中日翻译"/>
        <s v="栏目包装"/>
        <s v="快消品销售6K起+包住"/>
        <s v="拓展经理（北京）"/>
        <s v="R&amp;D Software Engineer(68309697)"/>
        <s v="网络工程师"/>
        <s v="房产销售顾问提供住宿和工作餐"/>
        <s v="质检员"/>
        <s v="后台开发工程师（BJ-golang)"/>
        <s v="AI讲师"/>
        <s v="外汇经理人"/>
        <s v="网络工程师（核心网络）"/>
        <s v="带你一起去看豪宅/咨询顾问无责底薪6500-7500"/>
        <s v="DSP工程师"/>
        <s v="单片机开发工程师"/>
        <s v="专职安全员"/>
        <s v="线下销售经理 - 美容仪器"/>
        <s v="高级网络工程师"/>
        <s v="大客户销售代表/薪资无上限"/>
        <s v="电力系统软件工程师"/>
        <s v="机械焊接质检员"/>
        <s v="初诊心理咨询师"/>
        <s v="Embedded software engineer"/>
        <s v="（CT ）Research Scientist for Industrial 4G/5G Communication Technology (Beijing)（75010）(职位编号：75010)"/>
        <s v="美妆运营"/>
        <s v="空中乘务员"/>
        <s v="嵌入式软件工程师（单片机方向）"/>
        <s v="东方时尚驾校陪练员"/>
        <s v="渠道运营/电商运营"/>
        <s v="大客户服务支持"/>
        <s v="行政司机"/>
        <s v="FAE应用工程师-MCU"/>
        <s v="区域BD经理（冷链）"/>
        <s v="奢侈品导购（底薪6000）"/>
        <s v="嵌入式软件开发工程师"/>
        <s v="Windows开发工程师-镜像"/>
        <s v="市场助理"/>
        <s v="高级自动化工程师"/>
        <s v="软件工程师（图像处理）"/>
        <s v=".net开发工程师（中高级）"/>
        <s v="线上渠道拓展经理（北京）"/>
        <s v="高级特效师"/>
        <s v="Senior ME Application Engineer 工程机械高级电控应用工程师(职位编号：REF27113J)"/>
        <s v="融资4亿/在家接单/5-8k/司机"/>
        <s v="(DF&amp;PD S)Account Manager 大客户经理 （88425）(职位编号：88425)"/>
        <s v="机械密封销售工程师"/>
        <s v="文远知行―高级架构专家"/>
        <s v="渠道销售(012523)(职位编号：digitalchina012523)"/>
        <s v="量化工程师-实习生"/>
        <s v="服务端go语言高级开发工程师(J190320007)(职位编号：J190320007)"/>
        <s v="小型工程机械道路养护设备售后服务工程师"/>
        <s v="销售代表（无责底薪5000+高提成+月薪过万）"/>
        <s v="移民顾问（高级）"/>
        <s v=".NET开发工程师"/>
        <s v="网络营销主管"/>
        <s v="泰语函审老师招聘"/>
        <s v="软件销售"/>
        <s v="科研人员（应届博士）"/>
        <s v="总裁司机"/>
        <s v="电子商务专员-三方"/>
        <s v="省区经理"/>
        <s v="CRM专业技术人员"/>
        <s v="司机配送"/>
        <s v=".NET高级开发工程师"/>
        <s v="电子工程师（应届硕博解决京户）"/>
        <s v="UE4引擎客户端开发工程师"/>
        <s v="安全员"/>
        <s v="司机/驾驶员/货运司机"/>
        <s v="平面设计师"/>
        <s v="Big Data analyst"/>
        <s v="公关经理"/>
        <s v="高级客户经理（消费品客户）"/>
        <s v="软件工程师（实习生）"/>
        <s v="U3D资深工程师"/>
        <s v="家居店导购员/荟聚店"/>
        <s v="售后工程师/设备技术员/机械维修"/>
        <s v="艺人助理"/>
        <s v="电脑网高级编辑"/>
        <s v="电商分销运营"/>
        <s v="量品定制-城市合伙人（北京）"/>
        <s v="硕博写作团队/软文/文案等/文章写作/写手"/>
        <s v="电子/电路设计"/>
        <s v="总帐会计"/>
        <s v="客户代表"/>
        <s v="电商运营经理-北京-05380"/>
        <s v="网络维护工程师"/>
        <s v="安全研究员（北京）"/>
        <s v="算法岗（偏图像）实习生-战略与创新研究院-新兴信息技术研究所"/>
        <s v="014 研发实习生-电力电子方向"/>
        <s v="安全攻防工程师(北京）"/>
        <s v="Windows软件开发工程师"/>
        <s v="房地产策划主管"/>
        <s v="算法工程师（北京）"/>
        <s v="5G标准与仿真研究工程师"/>
        <s v="技术支持工程师"/>
        <s v="MES项目经理（北京）"/>
        <s v="管道设备安装工"/>
        <s v="文创衍生品-贵金属产品设计师"/>
        <s v="临床招募专员"/>
        <s v="货运司机(包住/海淀区)"/>
        <s v="物流专员"/>
        <s v="大客户代表(职位编号：1)"/>
        <s v="搜狗地图-LBS数据挖掘工程师"/>
        <s v="数据挖掘专员"/>
        <s v="软件研发工程师（数据挖掘方向）"/>
        <s v="机器学习/数据挖掘工程师"/>
        <s v="院士专家工作室研发管理（数据挖掘）"/>
        <s v="高级数据挖掘工程师"/>
        <s v="高级数据分析师"/>
        <s v="生物信息（NGS数据分析）"/>
        <s v="海外部欧洲区-生物信息工程师"/>
        <s v="财务分析专员"/>
        <s v="销售运营"/>
        <s v="数据架构师"/>
        <s v="图像算法实习生(J10983)"/>
        <s v="算法工程师-网络与信息安全研究院-云安全研究所(职位编号：011)"/>
        <s v="02信息安全架构工程师/解决方案设计师"/>
        <s v="生物信息研发工程师"/>
        <s v="产品专员"/>
        <s v="新探索影管--新零售主管"/>
        <s v="数据分析岗（精算岗）"/>
        <s v="战略规划研究中心-数据分析员"/>
        <s v="微商城运营主管"/>
        <s v="数据工程师（运营分析）（职位编号：LZHR193）(职位编号：LZHR193)"/>
        <s v="业务运营代维"/>
        <s v="算法工程师(职位编号：D12189)"/>
        <s v="高级算法工程师(视觉\语言\机器学习)"/>
        <s v="数据仓库&amp;报表工程师"/>
        <s v="生物信息工程师"/>
        <s v="网店店长"/>
        <s v="传感器研发及应用工程师"/>
        <s v="风险数据建模岗"/>
        <s v="数据分析专员-风控方向"/>
        <s v="BI开发工程师"/>
        <s v="AI算法工程师（研发所）"/>
        <s v="风险数据分析师"/>
        <s v="摄影运营(J10419)"/>
        <s v="开发主管"/>
        <s v="Senior Consultant/Manager-Big Data-Analysis&amp;Information Management-Technology-Consulting-Beijing(职位编号：CN152013)"/>
        <s v="数据主管"/>
        <s v="bim销售"/>
        <s v="AI 算法工程师"/>
        <s v="APP产品运营"/>
        <s v="项目沟通专员（数据建模团队）"/>
        <s v="网络安全监测工程师"/>
        <s v="电话销售"/>
        <s v="文娱-数据挖掘专家-北京(职位编号：GP520801)"/>
        <s v="数据挖掘/机器学习工程师"/>
        <s v="用户运营经理 - 社区类产品（App Store前三）(职位编号：33419)"/>
        <s v="区域汽车营销策划(职位编号：33018)"/>
        <s v="数据分析专家(职位编号：30930)"/>
        <s v="视频运营经理(职位编号：25254)"/>
        <s v="数据分析师 - 电商方向(职位编号：16702)"/>
        <s v="（高级）算法工程师-直播短视频业务(职位编号：8011)"/>
        <s v="商业平台-资深机器学习研究员"/>
        <s v="推荐算法研究员(职位编号：17899)"/>
        <s v="算法架构师"/>
        <s v="亚博科技-数据分析专家(职位编号：GP070181)"/>
        <s v="UC事业部-推荐算法专家/高级专家-国内信息流（AC）(职位编号：GP523610)"/>
        <s v="阿里集团-用户增长专家(职位编号：GP528753)"/>
        <s v="菜鸟-数据算法专家-数据团队(职位编号：GP055015)"/>
        <s v="金融反欺诈专家"/>
        <s v="架构设计师"/>
        <s v="项目工程师（公路养护决策咨询）"/>
        <s v="数据管理员"/>
        <s v="推荐系统工程师(J11663)"/>
        <s v="爬虫开发工程师"/>
        <s v="数据分析总监"/>
        <s v="Hadoop开发工程师"/>
        <s v="高级模型算法分析师"/>
        <s v="04413-微博Feed增长工具平台系统研发工程师"/>
        <s v="04887-高级策略算法工程师"/>
        <s v="数据工程架构师（研发）"/>
        <s v="智能算法主管"/>
        <s v="CSIG16-自动驾驶高精地图（后台）(职位编号：49820)"/>
        <s v="应届毕业生"/>
        <s v="数据分析（校招）"/>
        <s v="网络爬虫工程师"/>
        <s v="数据与信息管理工程师"/>
        <s v="数据建模工程师（CSZN1-lp）"/>
        <s v="金融/银行业风控类系统风控模型专家"/>
        <s v="广告运营经理（优化师）-ASG"/>
        <s v="业务数据分析师-BJ"/>
        <s v="高级数据分析专员"/>
        <s v="互联网广告销售"/>
        <s v="云服务研发工程师（NLP方向）-苏州"/>
        <s v="广电媒体合作经理(职位编号：19168)"/>
        <s v="后端开发工程师（GY1wk）"/>
        <s v="CRM产品经理（数据方向）"/>
        <s v="国家工程实验室 博士后"/>
        <s v="资深算法工程师"/>
        <s v="ETL数据开发工程师"/>
        <s v="资深推荐算法工程师(职位编号：16852)"/>
        <s v="内容运营经理"/>
        <s v="22086-腾讯体育高级后台开发工程师（北京）(职位编号：46456)"/>
        <s v="TEG11-自然语言处理研究员(北京)(职位编号：48109)"/>
        <s v="数据产品经理-北京研发中心(职位编号：sohu010627)"/>
        <s v="搜狐媒体-搜狐资讯客户端-数据产品经理(职位编号：sohu009616)"/>
        <s v="资深数据挖掘专家(职位编号：18107)"/>
        <s v="计算机视觉图形算法研发"/>
        <s v="NLP算法工程师"/>
        <s v="高级Hadoop工程师（北京）"/>
        <s v="高级软件开发工程师（公安）1011(职位编号：TAIJI001011)"/>
        <s v="互联网安全数据挖掘工程师"/>
        <s v="SA/M(技术实施)-S&amp;O-FS-Con_BJ/SH/SZ(职位编号：30237WD)"/>
        <s v="ETL工程师（大兴亦庄）(J10664)"/>
        <s v="全职-行业解决方案架构师（北京）(职位编号：10)"/>
        <s v="高级数据研发工程师-智能媒体研发中心(职位编号：010806)"/>
        <s v="数据/AI开发（北京）"/>
        <s v="软件系统开发人员"/>
        <s v="数据分析"/>
        <s v="平台维护工程师（Linux系统）"/>
        <s v="ETL开发工程师"/>
        <s v="数字化项目经理(职位编号：CRB003346)"/>
        <s v="三星云平台开发工程师"/>
        <s v="软件工程师(职位编号：00xz)"/>
        <s v="技术开发工程师（小程序和H5）"/>
        <s v="GIS技术总监"/>
        <s v="风险管理部审批策略岗"/>
        <s v="数据库dba工程师"/>
        <s v="美团打车-资深算法工程师(职位编号：36333254)"/>
        <s v="ETL与数据库工程师"/>
        <s v="医疗云业务负责人"/>
        <s v="周末软件技术培训师"/>
        <s v="数据仓库高级开发工程师"/>
        <s v="机器学习算法工程师(职位编号：000369)"/>
        <s v="资深数据技术专家(J10490)"/>
        <s v="研发经理/技术经理"/>
        <s v="数据安全专家"/>
        <s v="数据挖掘"/>
        <s v="售前工程师--北京"/>
        <s v="Hadoop开发工程师(北京）"/>
        <s v="基础设施解决方案工程师(职位编号：33444)"/>
        <s v="软件工程师-Chaos Engineering(职位编号：33216)"/>
        <s v="后端研发工程师 - 头条号数据平台方向(职位编号：31712)"/>
        <s v="前端开发工程师(职位编号：27755)"/>
        <s v="高级实时计算研发工程师(职位编号：20994)"/>
        <s v="算法工程师-广告点击率预估方向(职位编号：17896)"/>
        <s v="推荐架构工程师(职位编号：18119)"/>
        <s v="资深算法工程师(J190402014)(职位编号：J190402014)"/>
        <s v="友盟-数据开发工程师/专家(职位编号：GP041944)"/>
        <s v="阿里文娱-广告算法专家(AC）-国际商业(职位编号：GP071461)"/>
        <s v="阿里云智能事业群-数据研发专家-杭州/北京(职位编号：GP524949)"/>
        <s v="阿里妈妈事业部-深度学习平台开发专家-北京(职位编号：GP537229)"/>
        <s v="全职-软件开发工程师（北京）(职位编号：07)"/>
        <s v="机器学习算法讲师"/>
        <s v="开发工程师(职位编号：20190130-27)"/>
        <s v="模型算法工程师(J10266)"/>
        <s v="数据仓库高级工程师(J11623)"/>
        <s v="数据仓库工程师(J11463)"/>
        <s v="售前技术支持工程师"/>
        <s v="Linux系统工程师"/>
        <s v="项目管理高级工程师"/>
        <s v="高级研发工程师"/>
        <s v="高级系统架构设计师"/>
        <s v="算法工程师(职位编号：yoho001238)"/>
        <s v="高级开发工程师"/>
        <s v="数据架构师（青岛）(职位编号：sugon001187)"/>
        <s v="架构师（paas平台）"/>
        <s v="27730-分布式数据架构(职位编号：49250)"/>
        <s v="30623-腾讯广告联盟后台功能策略开发高级工程师（北京）(职位编号：49665)"/>
        <s v="Data Scientist / Algorithm Engineer"/>
        <s v="数据安全产品经理"/>
        <s v="技术支持工程师（CSZN1-whl）"/>
        <s v="系统集成工程师-201918"/>
        <s v="数据工程师-BJ"/>
        <s v="高级软件开发工程师"/>
        <s v="Specialist/Senior Specialist-BI Engineer -Consulting-Beijing(职位编号：CN158952)"/>
        <s v="后端研发工程师-分布式查询引擎方向"/>
        <s v="高级向量搜索1875(职位编号：OPPO001875)"/>
        <s v="技术支持工程师（CS1zyl）"/>
        <s v="服务端开发工程师(职位编号：16159)"/>
        <s v="服务端技术负责人(职位编号：17772)"/>
        <s v="广告数据开发工程师-智能媒体研发中心(职位编号：sohu010040)"/>
        <s v="数据仓库工程师-搜狐资讯客户端(职位编号：sohu009963)"/>
        <s v="AI平台架构师"/>
        <s v="00143-机器学习团队――算法中高级研发工程师"/>
        <s v="Support Engineer/技术支持工程师266868"/>
        <s v="游戏前端开发工程师"/>
        <s v="数据库内核研发工程师"/>
        <s v="算法科学家"/>
        <s v="安全攻防工程师"/>
        <s v="数据抓取工程师"/>
        <s v="网络安全工程师"/>
        <s v="售前咨询顾问"/>
        <s v="通信技术工程师"/>
        <s v="seo"/>
        <s v="数据分析师--数据挖掘方向（医药背景）"/>
        <s v="002 研发实习生-语音识别算法方向"/>
        <s v="爱迪生工程技术培训项目（EEDP)-北京/无锡"/>
        <s v="图像算法实习生"/>
        <s v="golang工程师"/>
        <s v="配置管理工程师(002149)(职位编号：002149)"/>
        <s v="React前端工程师"/>
        <s v="IoT Research Engineer"/>
        <s v="GIS数据工程师"/>
        <s v="生物信息专员"/>
        <s v="空气质量数据分析师（北京）"/>
        <s v="日企汽车设计项目经理(编号106296) 英语必须"/>
        <s v="高级软件工程师"/>
        <s v="信息部副经理"/>
        <s v="IBM Cloud Developer"/>
        <s v="信用花风控经理"/>
        <s v="数字IC后端设计工程师"/>
        <s v="深度学习"/>
        <s v="资深DBA"/>
        <s v="高级程序员"/>
        <s v="产品应用专员_BDB_北京（Bioinformatics）"/>
        <s v="Software Engineer(front end)"/>
        <s v="深度学习算法工程"/>
        <s v="高级软件工程师（亦庄）(职位编号：3)"/>
        <s v="在线辅导/海外***在线tutor"/>
        <s v="计算机视觉算法研究员"/>
        <s v="国网营销中间件工程师"/>
        <s v="软件工程师(职位编号：004)"/>
        <s v="生物信息分析工程师"/>
        <s v="自动化技术工程师-平台部"/>
        <s v="红外技术工程师"/>
        <s v="系统开发工程师"/>
        <s v="Salesforce Application Delivery 实施顾问"/>
        <s v="高级后端开发工程师"/>
        <s v="Senior Slam Algorithms Engineer(职位编号：UCA0/FUZ/781780)"/>
        <s v="科研咨询工程师"/>
        <s v="统计师"/>
        <s v="生物信息分析师"/>
        <s v="软件实施工程师(职位编号：实施工程师)"/>
        <s v="嵌入式软件工程师(飞控)"/>
        <s v="研发工程师"/>
        <s v="存储资深/高级工程师(职位编号：Higon000851)"/>
        <s v="CAE工程师"/>
        <s v="配置管理"/>
        <s v="销售运营专员/销售支持"/>
        <s v="数据分析实习工程师"/>
        <s v="RPA实施工程师"/>
        <s v="实施工程师"/>
        <s v="金融数据分析师"/>
        <s v="Test Automation Validation Engineer"/>
        <s v="系统工程师（视觉）"/>
        <s v="00398-数据可视化开发专家/高级工程师"/>
        <s v="研究分析师"/>
        <s v="软件开发（网研中心职位）"/>
        <s v="区块链高级工程师"/>
        <s v="首席技术官CTO/技术合伙人(职位编号：0001)"/>
        <s v="AI专家"/>
        <s v="地理信息系统"/>
        <s v="软件工程师（windows）"/>
        <s v="网络安全技术岗(J10244)"/>
        <s v="COE ENGINEER"/>
        <s v="高精地图高级研发工程师"/>
        <s v="数字化工厂设计和仿真产品经理"/>
        <s v="芯片逻辑设计工程师"/>
        <s v="生物信息工程师(职位编号：001)"/>
        <s v="机器视觉算法工程师(000956)"/>
        <s v="生物信息工程师(职位编号：B3)"/>
        <s v="数据库管理工程师"/>
        <s v="数字前端设计工程师"/>
        <s v=".net 研发工程师"/>
        <s v="金融产品经理"/>
        <s v="高级Linux C开发工程师(J10768)"/>
        <s v="机器视觉产品经理（3C）"/>
        <s v="商业分析（运营/市场/战略/C端）"/>
        <s v="内容运营（视频To B\C方向）"/>
        <s v="Linux C研发工程师"/>
        <s v="B/C照司机"/>
        <s v="C&amp;B Expert 薪酬福利专家"/>
        <s v="C1本商务司机"/>
        <s v="咨询顾问（销售代表.C003"/>
        <s v="C&amp;B Specialist (12 months)"/>
        <s v="研发工程师（c开发）"/>
        <s v="C端互联网产品经理"/>
        <s v="3C认证助理"/>
        <s v="AE.C4D特效后期制作"/>
        <s v="媒体拓展主管（B2C方向）"/>
        <s v="北京枫蓝国际店导购/店员、营业员(职位编号：001973)"/>
        <s v="管理培训生（销售方向）"/>
        <s v="Project Manager(67513809)"/>
        <s v="文员"/>
        <s v="书店经理（北京）"/>
        <s v="商务助理"/>
        <s v="在线直播教学教研经理（K12）"/>
        <s v="技术销售代表_加固（高提成）"/>
        <s v="软件工程师（Windows方向）(职位编号：2)"/>
        <s v="维修技师（上门服务）"/>
        <s v="电力研发工程师"/>
        <s v="亦庄诚聘数据统计专员"/>
        <s v="日语翻译（兼总务）"/>
        <s v="猎头顾问/猎头顾问助理/销售"/>
        <s v="电商bd经理"/>
        <s v="外贸"/>
        <s v="VC软件开发工程师"/>
        <s v="流程专员（信息中心）"/>
        <s v="网络运营经理"/>
        <s v="高级生物信息工程师(职位编号：001)"/>
        <s v="商务专员"/>
        <s v="软件应用开发工程师"/>
        <s v="双语助教+五险双休（年薪8w起）"/>
        <s v="苗木、石材采购员"/>
        <s v="课程顾问/咨询顾问/O2O教育咨询师"/>
        <s v="RPA咨询顾问"/>
        <s v="（Mobility）自动化工程师 地铁车辆 （北京）（101273）(职位编号：101273)"/>
        <s v="平台秘书"/>
        <s v="应用工程师（数字集成电路EDA工具）"/>
        <s v="邀约专员"/>
        <s v="销售专员"/>
        <s v="小货车司机 北京"/>
        <s v="京东运营推广/精准通投放"/>
        <s v="后期制作"/>
        <s v="机械工程师"/>
        <s v="软件开发部经理"/>
        <s v=".net高级软件工程师"/>
        <s v="民用航空飞行员 / 空乘 / 安全员 / 地勤 ..(职位编号：1)"/>
        <s v="IT需求分析师"/>
        <s v="嵌入式linux软件开发工程师"/>
        <s v="建模师"/>
        <s v="销售助理/商务助理"/>
        <s v="销售经理-广告营销业务部J12344"/>
        <s v="金领人才工程"/>
        <s v="电话销售+五险一金+底薪+提成"/>
        <s v="嵌入式系统开发工程师"/>
        <s v="电商渠道销售（北京）"/>
        <s v="嵌入式软件工程师（北京）"/>
        <s v="gis开发工程师"/>
        <s v="QT软件工程师"/>
        <s v=".net网站开发工程师"/>
        <s v="通信软件工程师"/>
        <s v="电子工程师"/>
        <s v="智能/无人驾驶adas研发"/>
        <s v="国企直招保洁人员"/>
        <s v="嵌入式软件工程师(职位编号：soft.bj-01)"/>
        <s v="销售"/>
        <s v="咨询（等保测评）工程师"/>
        <s v="后端开发工程师（Golang）"/>
        <s v="社会事务局局长助理"/>
        <s v="政府关系/外联专员"/>
        <s v="电商客服"/>
        <s v="进口药品-学术推广代表（医药代表）"/>
        <s v="销售经理"/>
        <s v="运营经理"/>
        <s v="测量员"/>
        <s v="视频编解码工程师-北京研发中心(职位编号：010804)"/>
        <s v="CS37销售经理(职位编号：MJ003297)"/>
        <s v="嵌入式软件工程师（STM32单片机方向）"/>
        <s v="英语销售经理"/>
        <s v="07 ASIC开发工程师"/>
        <s v="软件工程师（PC端）"/>
        <s v="视频开发工程师"/>
        <s v="中国区销售负责人"/>
        <s v="Business Development Manager - RICS China"/>
        <s v="猎头AC（中高端招聘方向）+不限专业+师徒培训e"/>
        <s v="工程师（现场）"/>
        <s v="PLC软件工程师"/>
        <s v="软件应用支持工程师AE（北京）"/>
        <s v="网站开发工程师"/>
        <s v="CAD绘图员"/>
        <s v="游戏开发工程师"/>
        <s v="CEO管理技术人员"/>
        <s v="后端开发程序员"/>
        <s v="前端开发工程师（小程序）"/>
        <s v="赴日软件工程师(正社员)"/>
        <s v="HTML5开发工程师"/>
        <s v="网络管理员"/>
        <s v="软件实施工程师"/>
        <s v="浏览器(Blink/Cobalt)开发工程师"/>
        <s v="CTO/首席技术官(职位编号：19)"/>
        <s v="微信开发工程师"/>
        <s v="程序员开发"/>
        <s v="IT主管"/>
        <s v="信息安全主管"/>
        <s v="Net设计师"/>
        <s v="企业合作总监"/>
        <s v="网络管理工程师"/>
        <s v="在线技术总监（知名教培企业）"/>
        <s v="云开发工程师"/>
        <s v="电商移动端开发工程师"/>
        <s v="Oracle EBS开发工程师"/>
        <s v="产品开发"/>
        <s v="IT经理"/>
        <s v="研发工程师（水类）"/>
        <s v="小程序后端开发设计师"/>
        <s v="技术开发工程师（迪拜）"/>
        <s v=".Net 开发工程师"/>
        <s v="RF Testing Engineer"/>
        <s v="网络信息安全工程师(职位编号：zenmen001703)"/>
        <s v="IT专员/网管"/>
        <s v="游戏服务器工程师"/>
        <s v="行业项目经理（上海）"/>
        <s v="RN开发工程师"/>
        <s v="信息安全工程师"/>
        <s v="高级前端开发工程师(职位编号：006)"/>
        <s v="nodejs开发工程师"/>
        <s v="软件经理/全栈工程师"/>
        <s v=".net开发工程师/高级工程师(职位编号：1)"/>
        <s v="微信小程序开发/API开发"/>
        <s v="GC Digital Applications Project Manager"/>
        <s v="软件开发工程师（社招）"/>
        <s v="Nodejs游戏开发工程师"/>
        <s v="Data/DevOps Infrastructure (Lead) Engineer(职位编号：000818)"/>
        <s v="前端开发工程师（偏BI报表开发）"/>
        <s v="后端研发工程师(职位编号：17585)"/>
        <s v="网站管理员"/>
        <s v="SEO搜索引擎优化专员"/>
        <s v="IT助理"/>
        <s v="数字营销经理/SEO优化经理"/>
        <s v="招C1司机+日薪800+不装卸"/>
        <s v="烘培烹饪B2C销售"/>
        <s v="C&amp;B Specialist 薪酬专员/人事专员"/>
        <s v="软件工程师/C语言"/>
        <s v="O2C Accountant-上海"/>
        <s v="Department Assistant/部门助理_C(职位编号：REF3865Q)"/>
        <s v="M1客户助理c"/>
        <s v="(SISW) C&amp;B Specialist（109562）(职位编号：109562)"/>
        <s v="行政助理经理-餐饮EAM i/c F&amp;B"/>
        <s v="C+语言开发+周末双休"/>
        <s v="B2C供应链主管"/>
        <s v="3C卖场合伙人/投资人/股东"/>
        <s v=".NET软件开发工程师（Winform C/S结构）"/>
        <s v="C端产品经理(002153)(职位编号：jifen002153)"/>
        <s v="营运Y牌网约车直招C1司机(职位编号：9965)"/>
        <s v="（麦晗业务线）APP高级运营经理-to C"/>
        <s v="Linux\C开发工程师"/>
        <s v="技术支持FAE(C300)"/>
        <s v="C&amp;B and Employee Services Manager"/>
        <s v="C4D视觉设计师"/>
        <s v="C高级研发工程师（沈阳）"/>
        <s v="猎头顾问C/猎头顾问助理AC/人才咨询/大四应届生/"/>
        <s v="B2C渠道负责人"/>
        <s v="销售助理兼行政C"/>
        <s v="薪酬绩效经理或者主管C&amp;B Manager"/>
        <s v="希尔顿――Analyst, C&amp;B"/>
        <s v="C类营业部-法律合规兼综合"/>
        <s v="市场营销总监（C端）"/>
        <s v="C+轮融资成功+4000底薪+工作餐"/>
        <s v="C&amp;B Supervisor薪酬主管（上海）"/>
        <s v="B2C运营"/>
        <s v="物流司机（c照）"/>
        <s v="B2C电商运营主管"/>
        <s v="上海渠道销售专员（3c渠道）"/>
        <s v="行政前台早教中心客服C"/>
        <s v="Associate Director, Advisory, M&amp;C"/>
        <s v="实习岗位内容编辑员C（H578780）"/>
        <s v="运营专员/电商运营/京东3C数码运营"/>
        <s v="C级美容师"/>
        <s v="盒马鲜生-B2C仓储运营-上海"/>
        <s v="B2C-速卖通-Ebay销售专员"/>
        <s v="五星级酒店会员电话销售（B2C）"/>
        <s v="B2C采购跟单文员"/>
        <s v="C端产品总监(J10098)"/>
        <s v="C&amp;B analyst"/>
        <s v="C轮企业直招双休社群运营专员 无责5K+提成 宁国路"/>
        <s v="英语外贸客服 外贸B2C速卖通(职位编号：008)"/>
        <s v="A/C Mechanics 空调工"/>
        <s v="Senior Accountant O2C"/>
        <s v="C"/>
        <s v="虹桥C-大客户代表"/>
        <s v="C&amp;L Officer 物流专员"/>
        <s v="急招c1驾驶员"/>
        <s v="B2C仓储主管"/>
        <s v="C类营业部-法律合规兼综合业务"/>
        <s v="合金工程师"/>
        <s v="电话销售 课程顾问 做五休二 上海买房不是梦"/>
        <s v="想要一年内买车买房吗，加入我们"/>
        <s v="外贸单证员"/>
        <s v="新款时尚个性新人服装试衣模特"/>
        <s v="Sales Engineer - Fixtures &amp; Application"/>
        <s v="自如管家"/>
        <s v="（银行信用卡中心）保险年薪十万+5险1金+电话销售代表"/>
        <s v="全国道路驾驶员"/>
        <s v="销售代表实习生链家新生代"/>
        <s v="电气工程师(职位编号：FB120)"/>
        <s v="网站SEO专员"/>
        <s v="资深数据分析师（机器学习/数据挖掘）"/>
        <s v="数据挖掘（行业龙头公司+稳定+待遇丰厚+发展空间大）"/>
        <s v="BI数据挖掘工程师"/>
        <s v="高级-资深数据挖掘/算法工程师"/>
        <s v="数据挖掘研究员"/>
        <s v="CRM管理/客户关系管理"/>
        <s v="SEM运营主管"/>
        <s v="2019应届毕业生（金融方向）"/>
        <s v="AM客户经理"/>
        <s v="业务分析管理"/>
        <s v="功率预测算法工程师"/>
        <s v="市场运营总监(哈雅宝贝总部)"/>
        <s v="算法负责人"/>
        <s v="伊晏-数据分析"/>
        <s v="魅力惠-供应链计划S&amp;amp;OP专家(职位编号：GP058525)"/>
        <s v="产品总监"/>
        <s v="应用支持部主管/售后服务主管"/>
        <s v="地图数据工程师"/>
        <s v="李春贺老师招收博士后"/>
        <s v="新媒体运营经理"/>
        <s v="酒店收益管理"/>
        <s v="算法实习生(J10257)"/>
        <s v="大客户经理"/>
        <s v="数据建模实习生"/>
        <s v="财务精算岗-产险-上海"/>
        <s v="量化研究员（基金方向)"/>
        <s v="数据监控分析部数据监控分析部经理(J11029)"/>
        <s v="搜索开发工程师(Solr/ES)"/>
        <s v="金融工程师"/>
        <s v="嵌入式算法工程师"/>
        <s v="策略规划经理"/>
        <s v="万达普惠-AI建模资深经理"/>
        <s v="高级数据分析师（互联网方向）"/>
        <s v="LAB实验室 助理研究员"/>
        <s v="量化算法工程师"/>
        <s v="游戏运营-数据分析师"/>
        <s v="教育测评数据分析师"/>
        <s v="CRM会员运营主管/经理"/>
        <s v="数据采集工程师"/>
        <s v="数据分析员"/>
        <s v="数据分析师（文本数据建模）"/>
        <s v="渠道专员"/>
        <s v="物联网数据分析师"/>
        <s v="用户运营经理"/>
        <s v="京东天猫运营"/>
        <s v="SEO经理"/>
        <s v="Data Analyst 数据分析员"/>
        <s v="售前/售后技术支持工程师"/>
        <s v="游戏运营策划负责人"/>
        <s v="数据咨询经理"/>
        <s v="上海地区客户资料核实员（实习生）"/>
        <s v="手机休闲游戏 产品数据分析师"/>
        <s v="CRM专员/客户关系管理专员/数据分析"/>
        <s v="资深数据开发工程师"/>
        <s v="数据库管理"/>
        <s v="高级数据分析师 (MJ001016)"/>
        <s v="算法工程师-上海"/>
        <s v="APP运营总监"/>
        <s v="实习岗位运营分析员c(H607358）"/>
        <s v="量化分析经理"/>
        <s v="市场研究员"/>
        <s v="期货高频量化策略师"/>
        <s v="资深数据分析专员/资深CRM运营"/>
        <s v="数据运营专员"/>
        <s v="反欺诈策略分析"/>
        <s v="Product Manager 产品经理"/>
        <s v="电商数据分析师"/>
        <s v="数据专员"/>
        <s v="机器学习算法工程师"/>
        <s v="业务助理"/>
        <s v="ETL工程师(职位编号：jxhksh000939)"/>
        <s v="数据行政专员"/>
        <s v="服饰品牌招商运营经理"/>
        <s v="APP运营专员"/>
        <s v="声学软件开发工程师"/>
        <s v="数据开发工程师: (MJ000218)"/>
        <s v="数据库工程师（应届生）"/>
        <s v="算法工程师（工业场景）"/>
        <s v="程序化交易员"/>
        <s v="业务发展专员(职位编号：1)"/>
        <s v="销售支持专员"/>
        <s v="风控模型岗"/>
        <s v="电商产品总监"/>
        <s v="生物信息数据分析员"/>
        <s v="Marketing /市场/CRM"/>
        <s v="Jr. Data Analyst 初级数据分析员"/>
        <s v="后端开发实习生"/>
        <s v="数据平台工程师"/>
        <s v="数据挖掘高级工程师(职位编号：25709)"/>
        <s v="数据挖掘工程师（知识图谱）"/>
        <s v="2019校招-数据挖掘工程师"/>
        <s v="电商平台高级程序员数据库管理员"/>
        <s v="数据建模工程师"/>
        <s v="端游数据分析"/>
        <s v="（SFAE）过程自动化解决方案业务 工程研发类 产品负责人（上海徐汇）（108624）(职位编号：108624)"/>
        <s v="资深数据仓库工程师（T-21）"/>
        <s v="AI高级架构师"/>
        <s v="自然语言处理资深研究员"/>
        <s v="项目运营专员（收益部）"/>
        <s v="数据分析主管（游戏）"/>
        <s v="自然语言处理算法工程师"/>
        <s v="技术产品经理（数据方向）"/>
        <s v="Immuno-Oncology Bioinformatician"/>
        <s v="算法研发工程师"/>
        <s v="ETL架构师"/>
        <s v="核心计算平台技术工程师（数据科学家方向）"/>
        <s v="生信工程师"/>
        <s v="数据仓库开发工程师"/>
        <s v="运营专员（客服方向） (MJ000443)"/>
        <s v="内容运营经理（短视频）"/>
        <s v="分析师实习生"/>
        <s v="高级/资深风险建模经理(J11754)"/>
        <s v="高级算法工程师（文档处理方向）"/>
        <s v="资深搜索推荐工程师-ESH0621"/>
        <s v="风险评估总监"/>
        <s v="数据运营经理"/>
        <s v="资深数据分析经理（金融科技）"/>
        <s v="数据开发工程师 （Hadoop数据仓、实时计算方向）"/>
        <s v="IT Enterprise Team Senior Engineer总部IT资深工程师"/>
        <s v="资深系统工程师（虚拟化及云平台）"/>
        <s v="Data Architect"/>
        <s v="Lead Application Support"/>
        <s v="系统分析工程师"/>
        <s v="模型开发/分析工程师（19届应届生）"/>
        <s v="数据平台架构师(002063)(职位编号：002063)"/>
        <s v="系统架构师-互联网项目组"/>
        <s v="Game Analyst"/>
        <s v="数据分析咨询师 Business Consultant"/>
        <s v="高级数据仓库工程师"/>
        <s v="数据仓库开发工程师（金融04）"/>
        <s v="算法开发工程师(职位编号：6)"/>
        <s v="商业智能和数据挖掘工程师"/>
        <s v="高级全栈开发工程师/高级软件开发经理"/>
        <s v="Analytics Full Stack Developer"/>
        <s v="ETL工程师"/>
        <s v="暑期实习生-数据仓库开发工程师(J10506)"/>
        <s v="数据统计分析开发工程师"/>
        <s v="数据科学/机器学习分析师"/>
        <s v="算法工程师（数据挖掘）"/>
        <s v="机器学习系统工程师"/>
        <s v="Data Architecture &amp; Engineering (VP, T&amp;O)"/>
        <s v="数据仓库经理"/>
        <s v="高级数据仓库经理"/>
        <s v="数据ETL开发工程师"/>
        <s v="Strategic Modeling Analyst"/>
        <s v="智联数据架构师"/>
        <s v="数据分析工程师-SH"/>
        <s v="数据分析/数据科学(职位编号：002085)"/>
        <s v="风险政策部-数据挖掘架构师"/>
        <s v="日语ETL项目Leader"/>
        <s v="高级架构师/物联网开发人员/售前工程师/架构师"/>
        <s v="数据仓库工程师/ETL工程师/数据分析师"/>
        <s v="数据科学（实习生）"/>
        <s v="技术支持工程师（上海）"/>
        <s v="数据挖掘算法工程师"/>
        <s v="（111316）(职位编号：111316)"/>
        <s v="数据库工程师（金融项目 双休）"/>
        <s v="高级系统工程师（虚拟化及云平台）"/>
        <s v="11124A-BI总监(职位编号：11124A)"/>
        <s v="撮合交易引擎开发工程师"/>
        <s v="BI研发工程师"/>
        <s v="产品经理(职位编号：002037)"/>
        <s v="资深系统架构师"/>
        <s v="数据建模（惠普）"/>
        <s v="深度学习专家"/>
        <s v="BI分析师"/>
        <s v="售后技术支持工程师"/>
        <s v="数据挖掘助理工程师"/>
        <s v="高级数仓工程师"/>
        <s v="高级软件开发经理"/>
        <s v="Sr. Specialist, POS Database ID36129"/>
        <s v="高级数据分析建模工程师"/>
        <s v="数据产品分析师"/>
        <s v="数据平台高级开发工程师"/>
        <s v="Technical Support Engineer- Cloud &amp; Bigdata"/>
        <s v="数据开发岗"/>
        <s v="Spark工程师"/>
        <s v="00030-DBA数据库工程师"/>
        <s v="Elasticsearch开发工程师"/>
        <s v="Core Platform Quant Developer"/>
        <s v="高级技术支持工程师（计算机网络）"/>
        <s v="ASIC Architect"/>
        <s v="仪器销售工程师"/>
        <s v="集成电路设计实现研发Design Enablement Develop(职位编号：02)"/>
        <s v="Mysql 数据库工程师"/>
        <s v="软件研发经理/CTO"/>
        <s v="技术经理（项目开发）"/>
        <s v="高级生物信息主管/合伙人"/>
        <s v="AI智能软件工程师"/>
        <s v="虚拟化工程师"/>
        <s v="量化研究员"/>
        <s v="建模仿真工程师"/>
        <s v="IT Helpdesk工程师（工作地点：徐家汇）"/>
        <s v="手机游戏开发工程师"/>
        <s v="增值产品开发工程师"/>
        <s v="Firmware Engineer (固件工程师）"/>
        <s v="软件开发实习生"/>
        <s v="高级算法工程师（算法专家）(职位编号：395809)"/>
        <s v="UE4工程师"/>
        <s v="资深技术美术师TA"/>
        <s v="ROS算法工程师"/>
        <s v="高级量化策略开发员/数据分析师(职位编号：QT001)"/>
        <s v="数据分析经理（南京）(职位编号：vivo002829)"/>
        <s v="初级数据分析师（浦东/杨浦区）"/>
        <s v="融合算法工程师（某智能驾驶研发中心）"/>
        <s v="BI数据仓库工程师"/>
        <s v="视频处理器微代码工程师(实习)"/>
        <s v="安全攻防工程师（上海）"/>
        <s v="Software Engineer - Development / Test"/>
        <s v="数据分析岗"/>
        <s v="IT Engineer （Data Analysisi）"/>
        <s v="中级软件开发工程师"/>
        <s v="高级架构师"/>
        <s v="Manager - IS, Development, North Asia"/>
        <s v="数据开发工程师(J10512)"/>
        <s v="催收管理岗"/>
        <s v="DBA"/>
        <s v="软件集成工程师"/>
        <s v="Application Engineer（Power Line Communication）"/>
        <s v="数据库管理员（Oracle)"/>
        <s v="数据工程师（Data Engineer）"/>
        <s v="风险建模师"/>
        <s v="数据专员（化学百科）"/>
        <s v="AI工程师"/>
        <s v="资深DFT工程师"/>
        <s v="Linux开发工程师"/>
        <s v="软件技术总监"/>
        <s v="医药研发IT负责人"/>
        <s v="C+Caffe/MxNet/Tensorflow/开发工程师"/>
        <s v="后端开发工程师（SSG）"/>
        <s v="客户关系经理"/>
        <s v="资深数字电路设计工程师"/>
        <s v="乐高机器人老师（奉贤）"/>
        <s v="[金融事业部]基金经理助理"/>
        <s v="AI高级算法开发工程师"/>
        <s v="高级数据仓库架构师"/>
        <s v="安全分析工程师"/>
        <s v="FEA Engineer"/>
        <s v="商业分析师"/>
        <s v="IT经理（购物中心）"/>
        <s v="自动驾驶决策规划算法工程师"/>
        <s v="应用工程师-Cyber Security"/>
        <s v="系统开发实习生"/>
        <s v="嵌入式系统工程师"/>
        <s v="系统开发专员"/>
        <s v="SOC System Validation Engineer"/>
        <s v="储备干部"/>
        <s v="数据采集（ETL）工程师"/>
        <s v="MES系统工程师"/>
        <s v="ERP 开发工程师"/>
        <s v="Supply Chain Analyst (供应链分析)"/>
        <s v="电气工程师（AGV系统）"/>
        <s v="资深销售工程师 (半导体前段)"/>
        <s v="前段开发工程师"/>
        <s v="淘宝运营店长"/>
        <s v="信用卡客户经理"/>
        <s v="机械商品开发经理(编号106445) 日语必须"/>
        <s v="客户支持工程师"/>
        <s v="网站运营主管"/>
        <s v="B2C店长（天猫、京东、唯品会）"/>
        <s v="C1司机日赚800+货源充足无需搬卸"/>
        <s v="C店运营"/>
        <s v="驱动工程师（c语言工程师）"/>
        <s v="聘C1合作司机不装卸月薪12000"/>
        <s v="急招c1本司机平台接单送货日流水800元"/>
        <s v="Group leader A/C systems and thermodynamics/空调系统研发经理_TT(职位编号：REF20057L)"/>
        <s v="Inventory &amp; Flow Controller(005F0C)"/>
        <s v="11125C-云资深技术咨询顾问(职位编号：11125C)"/>
        <s v="C&amp;B课长"/>
        <s v="C端运营项目负责人"/>
        <s v="C端产品经理"/>
        <s v="C&amp;B Associate Manager"/>
        <s v="C端销售代表+底薪6k+餐补+弹性上班"/>
        <s v="C证货运司机"/>
        <s v="电商运营（B2B2C业务）"/>
        <s v="C&amp;B Assistant/Specialist"/>
        <s v="C照驾驶员"/>
        <s v="Senior HR Specialist - C&amp;B"/>
        <s v="Zegna-Senior C&amp;B Specialist 资深薪酬福利专员"/>
        <s v="Golang/Go语言/C语言程序设计"/>
        <s v="资产运营高级经理（汽车金融2C业务）"/>
        <s v="3C采销专家"/>
        <s v="B2C产品经理"/>
        <s v="人力资源实习生/人事实习(C&amp;B)方向"/>
        <s v="C&amp;B Specialist，欧美化工工厂(职位编号：1810100006)"/>
        <s v="C语言高级软件工程师"/>
        <s v="上海瓶钵-C开发实习生"/>
        <s v="C&amp;B Specialist/薪酬专员"/>
        <s v="产品经理（TO C）"/>
        <s v="C&amp;B专员"/>
        <s v="安全员 消防 安全员C证"/>
        <s v="C4D 三维制作"/>
        <s v="解决方案架构师（偏3C）(J12404)"/>
        <s v="B2C分销专员"/>
        <s v="实习生-数据录入（c）"/>
        <s v="薪酬福利主任 C&amp;B Supervisor"/>
        <s v="A/C Shift Leader 空调主管"/>
        <s v="空调工 A/C Technician"/>
        <s v="C语言的高级开发人员"/>
        <s v="B2C外贸业务员 外贸销售"/>
        <s v="B2C电商运营经理"/>
        <s v="资深产品经理-To C"/>
        <s v="500强药企-C&amp;B薪酬专员"/>
        <s v="Senior Specialist, C&amp;B"/>
        <s v="财务经理（跨境电商/B2C）"/>
        <s v="B2C Manager"/>
        <s v="暑期实习-Franchise-4C"/>
        <s v="C&amp;B Manager"/>
        <s v="C/LINUX嵌入式开发工程师"/>
        <s v="课程销售C杨浦君欣时代广场"/>
        <s v="C1货运司机月入1.5万+平台派单"/>
        <s v="后期制作C4D、C4D设计工程师"/>
        <s v="检测站驾驶员（C1宝山区）"/>
        <s v="C&amp;B Officer"/>
        <s v="C语言服务器产品软件开发工程师"/>
        <s v="HR Specialist (C&amp;B)"/>
        <s v="APP统计 评分"/>
        <s v="库存/品控专员"/>
        <s v="软件工程师(职位编号：001)"/>
        <s v="营运纯电小货运司机"/>
        <s v="销售顾问 无责底薪6000+提成+专业培训"/>
        <s v="电子工程师（LED）"/>
        <s v="自媒体运营主管"/>
        <s v="淘宝天猫运营"/>
        <s v="单片机软件开发工程师"/>
        <s v=".Net高级研发工程师"/>
        <s v="市场营销+无责底薪7k+提成+销售师徒制"/>
        <s v="电气工程师"/>
        <s v="房地产销售+底薪9k+带薪训"/>
        <s v="GO开发工程师"/>
        <s v="电商平台架构师(职位编号：00231)"/>
        <s v="总工程师"/>
        <s v="SEM/SEO/Google Adwords推广专员/主管"/>
        <s v="服务端开发工程师"/>
        <s v="SEO主管+五险一金+广州天河"/>
        <s v="前端开发工程师（驻场）"/>
        <s v="后端开发"/>
        <s v="SEO专员"/>
        <s v="GTD-WH-022:后端程序员"/>
        <s v="软件技术支持工程师"/>
        <s v="微商美工"/>
        <s v="IT专员"/>
        <s v="资深渗透工程师"/>
        <s v="SEO运营主管/经理"/>
        <s v="网页设计师"/>
        <s v="IT工程师"/>
        <s v="网络副总监"/>
        <s v="前端与移动开发讲师(J11016)"/>
        <s v="网站开发维护专员 （月休4天）"/>
        <s v="网页程序员"/>
        <s v="中高级前端工程师"/>
        <s v="ASP.NET开发工程师"/>
        <s v="网站及公众号运营"/>
        <s v="商城技术经理"/>
        <s v="高级前端开发工程师（广州）(职位编号：21)"/>
        <s v="前端工程师（965+六险一金+前沿技术）"/>
        <s v="程序员"/>
        <s v="首席技术官"/>
        <s v="前端网页设计师(职位编号：xdf010167)"/>
        <s v="后端开发工程师（雅筑装饰）"/>
        <s v="J2EE高级软件工程师"/>
        <s v="编程开发工程师"/>
        <s v="网站运营专员"/>
        <s v="网络管理员/网络专员"/>
        <s v="SEO经理/主管"/>
        <s v="数据产品开发（国企）"/>
        <s v="高薪诚聘凤凰会购物平台技术部总监"/>
        <s v="C客户营销/销售代表（师徒制+奖金高+晋升快）"/>
        <s v="快递公司诚聘持C牌货车司机"/>
        <s v="amazon  亚马逊销售主管 B2C跨境电商主管"/>
        <s v="C4D动画产品视频设计师"/>
        <s v="售前英语客服/跨境B2C平台客服"/>
        <s v="房产销售/房产经纪人/置业顾问C"/>
        <s v="C1客车司机（广州本地人）"/>
        <s v="C高薪客服（五险+下午茶）"/>
        <s v="B2C运营总监/经理"/>
        <s v="B2C外贸业务员（入职购买五险一金）"/>
        <s v="跨境电商运营 B2B B2C 外贸销售"/>
        <s v="C4D老师"/>
        <s v="国际国语航班4.5K后台操作文员（五险一金）客服-C1"/>
        <s v="C1 航空机票4.5K国语后勤客服 五险一金地勤文员"/>
        <s v="3C类电子产品开发经理"/>
        <s v="产品开发工程师（C语言）"/>
        <s v="电子商务专员 B2C运营"/>
        <s v="3C行业天猫旗舰店运营店长"/>
        <s v="亚马逊美工设计（精修+设计）3C"/>
        <s v="文案策划主管（B2C电商事业部）"/>
        <s v="电子商务主管-配货 B2C(J10357)"/>
        <s v="B2C总监助理(职位编号：bue)"/>
        <s v="猎头顾问C/助理AC/高底薪+高提成"/>
        <s v="B2C运营/亚马逊销售助理"/>
        <s v="品类经理（箱包，3C数码）"/>
        <s v="人力资源专员HR Specialist-C&amp;B"/>
        <s v="C语言程序员"/>
        <s v="B2C速卖通业务员（周末双休+社保）"/>
        <s v="26121C-广州检验-仓储员(职位编号：26121C)"/>
        <s v=".net开发工程师（C/S 方向）"/>
        <s v="软件开发工程师（C语言）"/>
        <s v="Head of C&amp;B"/>
        <s v="高级服务器工程师（C语言）"/>
        <s v="B2C运营主管/专员"/>
        <s v="平安互联网B2CO2OF2C区块链管理人才"/>
        <s v="淘宝C店长(职位编号：004)"/>
        <s v="会计 Accountant"/>
        <s v="嘉禾全职晚辅托管老师"/>
        <s v="R  销售代表+客服助理+双休+高薪"/>
        <s v="阿里巴巴国际站运营"/>
        <s v="聚氨酯胶水销售代表"/>
        <s v="高薪招聘手机直播主播（公司提供高档公寓）"/>
        <s v="二开咨询师"/>
        <s v="策划经理"/>
        <s v="销售顾问 底薪5100 高提 晋升空间大 带薪培训 月休4天"/>
        <s v="外贸助理（优秀应届生优先）"/>
        <s v="诚聘市场助理+课程顾问"/>
        <s v="wish产品开发"/>
        <s v="收藏顾问"/>
        <s v="月薪6500电子厂直招普工+正式工/坐班"/>
        <s v="销售专员（南沙区)"/>
        <s v="区域销售经理（不驻外）"/>
        <s v="新开华为厂  大量招普工暑假工+包吃住+长白班坐班"/>
        <s v="销售精英 资深房产/资源优越/住宿"/>
        <s v="湛江人优先）包住 有优质资源 丰厚业绩奖金 带薪培训"/>
        <s v="外贸文员"/>
        <s v="网络运营专员 无责底薪3K起+提成+社保（包住）"/>
        <s v="销售代表无责底薪5000+百分50提成奖金包吃住"/>
        <s v="诚聘 阿里巴巴电商美工（双休社保）(职位编号：20190518)"/>
        <s v="销售经理（工作地点：顺德均安）"/>
        <s v="电子厂6500 长白班普工临时工包吃包住坐"/>
        <s v="企业咨询管理老师"/>
        <s v="财险广东-番禺支公司-查勘定损岗"/>
        <s v="视频制作/摄影师"/>
        <s v="无责任底薪4K房地产销售/包住/培训"/>
        <s v="淘宝运营助理"/>
        <s v="包住销售代表4500底薪+50高提成"/>
        <s v="销售代表(近地铁/90后嗨翻天）"/>
        <s v="连锁中心美容顾问（到手1.5万--3万）"/>
        <s v="unreal  4  VR游戏程序员"/>
        <s v="业务员+高提成+包吃住"/>
        <s v="招小车配送司机8K"/>
        <s v="焊工"/>
        <s v="天猫运营总监"/>
        <s v="小车司机"/>
        <s v="运营主管/专员（天猫/京东平台）"/>
        <s v="销售代表：底薪4500/双休+网络销售+电话销售S"/>
        <s v="分析师学徒/助理（底薪+提成+双休）"/>
        <s v="包装设计师（化妆品）"/>
        <s v="销售代表/无责底薪4.4k+/总监培养"/>
        <s v="双休小贷6K催收/天河棠东(职位编号：HCJT016180)"/>
        <s v="电话销售+五险一金"/>
        <s v="高薪诚聘外贸专员"/>
        <s v="微商城运营/有赞运营"/>
        <s v="客服6000-15000元+五险一金"/>
        <s v="分析预算资深专员 (MJ001013)"/>
        <s v="文案编辑"/>
        <s v="金融商务助理（系统化培养+双休不加班）"/>
        <s v="电商运营经理"/>
        <s v="投资金融风险把控专员（底薪6K+周末双休）"/>
        <s v="站外推广 SNS"/>
        <s v="APP前端开发工程师"/>
        <s v="质检/包装/包吃住/长白班/空调车间5800"/>
        <s v="SEO推广专员"/>
        <s v="置业顾问              Vansen"/>
        <s v="销售工程师（双休+高待遇）"/>
        <s v="医学统计经理"/>
        <s v="至少做一个月越秀区包吃住服务员"/>
        <s v="滴滴网约车司机"/>
        <s v="售后客服-VIP客服"/>
        <s v="急招运营助理"/>
        <s v="校园工程"/>
        <s v="微信客服"/>
        <s v="高级销售代表(职位编号：20190423)"/>
        <s v="电商设计师 急招"/>
        <s v="网络销售（5险+提供资源+体育中心站）"/>
        <s v="农资销售"/>
        <s v="电商运营专员"/>
        <s v="电话销售（双休+高提成）"/>
        <s v="亚马逊销售主管"/>
        <s v="天猫美工（包吃住）"/>
        <s v="经理助理"/>
        <s v="天猫美工/设计师（双休、五险一金）"/>
        <s v="前端开发工程师（双休）"/>
        <s v="销售人员"/>
        <s v="微信自媒体运营"/>
        <s v="业务代表"/>
        <s v="销售总监"/>
        <s v="零首付招聘滴滴司机"/>
        <s v="加盟拓展总监/经理/主管"/>
        <s v="施工主管"/>
        <s v="数据挖掘工程师（智能客服方向）(职位编号：J191644)"/>
        <s v="数据分析师（数据挖掘）"/>
        <s v="SAS数据挖掘顾问(职位编号：00409)"/>
        <s v="数据挖掘工程师(职位编号：000982)"/>
        <s v="PTBU-数据挖掘工程师"/>
        <s v="阿里巴巴国际站运营主管/外贸网络营销经理(职位编号：20190518)"/>
        <s v="运营策划经理"/>
        <s v="金融经济研究员"/>
        <s v="运营副总监/运营经理（双休）"/>
        <s v="经营分析leader(职位编号：34730)"/>
        <s v="销售行政专员"/>
        <s v="发行VP"/>
        <s v="品类运营经理"/>
        <s v="主持人"/>
        <s v="高级产品经理（客户画像）"/>
        <s v="天猫京东运营"/>
        <s v="物联网开发工程师"/>
        <s v="客户关系主管"/>
        <s v="AI算法工程师 -智能网络与终端研究院(职位编号：20190221-01)"/>
        <s v="数据分析师（五险一金）"/>
        <s v="2019校园招聘在线申请(职位编号：001586)"/>
        <s v="数据分析师（渠道方向）"/>
        <s v="运营经理 五险一金+双休+工作餐"/>
        <s v="万达普惠-风险政策高级经理"/>
        <s v="线上运营专员"/>
        <s v="数据分析师(职位编号：0003)"/>
        <s v="游戏运营（商业化）-DPL02-广州-00620"/>
        <s v="数据分析师(职位编号：sanfu000389)"/>
        <s v="培训讲师岗（多元渠道）"/>
        <s v="网络营销经理――思格特"/>
        <s v="游戏数据分析师"/>
        <s v="数据工程师-广州-00778"/>
        <s v="模型经理（***）"/>
        <s v="智能数据服务平台（MISP）首席技术专家"/>
        <s v="高级售前工程师(职位编号：8888)"/>
        <s v="电商运营总监"/>
        <s v="数据产品优化师"/>
        <s v="资深数据研发工程师"/>
        <s v="商品专员"/>
        <s v="电子商务运营专员（飞猪、天猫）"/>
        <s v="手机设备管理专员"/>
        <s v="国际金融经济分析师（底薪4500+双休）"/>
        <s v="金融经济研究员（底薪4500+双休）"/>
        <s v="财务数据主管"/>
        <s v="淘宝运营专员"/>
        <s v="亚马逊/Amazon站内推广专员/销售推广"/>
        <s v="BW顾问(职位编号：000710)"/>
        <s v="算法工程师（双休）"/>
        <s v="数据分析专员（天河中信广场）"/>
        <s v="高级数据经理"/>
        <s v="产品经理（游戏平台发行）"/>
        <s v="电商推广"/>
        <s v="微商城运营"/>
        <s v="邮轮产品经理"/>
        <s v="高级咨询顾问/经理（DMP）"/>
        <s v="电商运营（美妆）"/>
        <s v="亚马逊日语助理/日语实习生/日语电子商务实习生/"/>
        <s v="需求分析师"/>
        <s v="高级数据挖掘工程师 (MJ000761)"/>
        <s v="广告投放专员"/>
        <s v="ZNXT-用户增长分析师/用户研究工程师"/>
        <s v="暴雪组运营组长"/>
        <s v="民宿产品经理"/>
        <s v="商品专员(职位编号：8003)"/>
        <s v="产品运营专员"/>
        <s v="算法工程师-天讯瑞达通信技术有限公司"/>
        <s v="中高级数据分析师"/>
        <s v="数据分析师（社保+双休）"/>
        <s v="风控经理"/>
        <s v="数据分析高级经理"/>
        <s v="服装品牌（商品）专员"/>
        <s v="营养研究员(职位编号：Byhealth001330)"/>
        <s v="商务专员（五险一金+双休）(职位编号：17)"/>
        <s v="软件架构师(职位编号：13)"/>
        <s v="数据产品助理（IT）"/>
        <s v="算法工程师（石牌桥）"/>
        <s v="运营专员（机构方向）"/>
        <s v="CRM高级经理"/>
        <s v="通信运营商增值业务专家"/>
        <s v="数据分析（数据运营）"/>
        <s v="大区经营管理专员(职位编号：sanfu008210)"/>
        <s v="高级研究员（产业经济部）"/>
        <s v="数据算法工程师"/>
        <s v="数据架构师 (MJ000480)"/>
        <s v="数据分析师(职位编号：000986)"/>
        <s v="算法软件工程师"/>
        <s v="BI数据分析师"/>
        <s v="ZBBU-数据分析师"/>
        <s v="新媒体运营专员"/>
        <s v="物联网工程师"/>
        <s v="数据分析师（DP快决测）"/>
        <s v="PTBU-数据分析师"/>
        <s v="海外游戏数据分析专员/主管"/>
        <s v="需求工程师"/>
        <s v="在线运营0410"/>
        <s v="渠道运营（产品）"/>
        <s v="混合云平台架构师(职位编号：huya001467)"/>
        <s v="ETL/BI/数据分析工程师"/>
        <s v="高级技术经理"/>
        <s v="中级微商城运营"/>
        <s v="数据分析总监 (MJ001218)"/>
        <s v="hadoop 技术顾问(职位编号：00411)"/>
        <s v="Hadoop开发工程师(职位编号：Hadoop开发工程师)"/>
        <s v="算法工程师(自然语言方向)"/>
        <s v="阿里云事业部-云业务架构师-广州区域(职位编号：GP070330)"/>
        <s v="高级项目经理"/>
        <s v="数据挖掘分析师"/>
        <s v="Infrastructure Architect"/>
        <s v="AI研发工程师"/>
        <s v="首席架构师"/>
        <s v="数据平台架构师"/>
        <s v="资深架构师(职位编号：26)"/>
        <s v="开发工程师"/>
        <s v="项目支持工程师（广州）"/>
        <s v="电商后台管理"/>
        <s v="初级数据仓库工程师"/>
        <s v="PaaS研发工程师"/>
        <s v="系统管理员/网络管理员"/>
        <s v="数据仓库工程师 - 运营中心(职位编号：J190065)"/>
        <s v="数据挖掘工程师（用户画像方向） - 运营中心(职位编号：J190069)"/>
        <s v="软件开发-中国电信网络与信息安全研究院网络安全研究所"/>
        <s v="AI工程师（实习岗）"/>
        <s v="算法工程师/数据挖掘"/>
        <s v="推荐算法高级/资深工程师/专家"/>
        <s v="项目经理（软件项目）"/>
        <s v="高应用架构师"/>
        <s v="数据分析工程师（bi工程师）"/>
        <s v="文远知行―云平台高级架构师"/>
        <s v="研发总监(广州研发中心)"/>
        <s v="机器学习算法工程师（集团）"/>
        <s v="数据策略工程师 (MJ001811)"/>
        <s v="解决方案专家（广州）"/>
        <s v="PTBU-数据分析师（曲库）"/>
        <s v="SPBU-数据平台研发工程师（采集方向）"/>
        <s v="WXG03-122 小程序搜索算法研究员（广州）(职位编号：46560)"/>
        <s v="数据运营总监(职位编号：000417)"/>
        <s v="Devops开发工程师"/>
        <s v="网络推广主管"/>
        <s v="数据治理平台运营工程师(职位编号：001641)"/>
        <s v="售后实施工程师"/>
        <s v="Moba游戏服务器开发工程师"/>
        <s v="OpenStack研发工程师"/>
        <s v="中级研发工程师（.net方向）"/>
        <s v="系统工程师 (LINUX)"/>
        <s v="生信工程师(J11898)"/>
        <s v="Data scientist（A/B Testing）"/>
        <s v="深度学习算法工程师"/>
        <s v="标签开发工程师"/>
        <s v="Digital Marketing Manager"/>
        <s v="Linux高级研发工程师"/>
        <s v="FAE工程师（广州）(J10561)"/>
        <s v="算法工程师（NLP方向）"/>
        <s v="架构工程师"/>
        <s v="高级erlang服务端开发工程师"/>
        <s v="运营数据分析（电商）"/>
        <s v="编程教师"/>
        <s v="技术美术"/>
        <s v="TVCBOOK 视频推荐算法工程师"/>
        <s v="Unity3d开发工程师"/>
        <s v="系统维护工程师"/>
        <s v="资深网络软件开发工程师(职位编号：NOC007)"/>
        <s v="高级光学工程师"/>
        <s v="量化策略开发工程师"/>
        <s v="DBA(双休 7险1金)"/>
        <s v="Linux系统研发工程师（广州）"/>
        <s v="数据库管理员（MySOL）"/>
        <s v="研究员（机器视觉）"/>
        <s v="数据监控员"/>
        <s v="前端可视化工程师"/>
        <s v="物联网云平台架构师"/>
        <s v="工控安全研究员"/>
        <s v="信息管理工程师（ERP 系统维护）"/>
        <s v="售后技术支持经理"/>
        <s v="爬虫逆向工程师(J10356)"/>
        <s v="软件研发经理"/>
        <s v="外贸推广主管"/>
        <s v="数字IC工程师（双休+五险+奖金）"/>
        <s v="数据模型专家"/>
        <s v="动画TD"/>
        <s v="论文代写"/>
        <s v="数据建模师/数据挖掘工程师"/>
        <s v="移动APP软件工程师"/>
        <s v="前端运营维护专员"/>
        <s v="定位算法专家"/>
        <s v="IT管理员"/>
        <s v="高级后端工程师"/>
        <s v="电商数据洞察执行"/>
        <s v="Lua游戏后端开发"/>
        <s v="少儿编程讲师"/>
        <s v="模型预测工程师（轨迹预测与碰撞分析）"/>
        <s v="客服专员"/>
        <s v="营销总监/经理"/>
        <s v="出纳"/>
        <s v="驻场经理（流程方向）"/>
        <s v="助理咨询顾问（电力事业部）"/>
        <s v="助理咨询顾问（战略方向）"/>
        <s v="网贷专员"/>
        <s v="办公室行政专员"/>
        <s v="大石/C1驾照司机"/>
        <s v="笔记本 3C 销售经理 （月休6天）"/>
        <s v="电子商务美工设计（淘宝、天猫、京东、B2C）"/>
        <s v="C美股上市/网络销售/高提成"/>
        <s v="B2C外贸专员"/>
        <s v="采购员（C1驾照）"/>
        <s v="肌肤管理顾问/S.M.C"/>
        <s v="C4D助教（五险一金+7小时工作）"/>
        <s v="淘宝主播，女装直播搭配师，金冠C店"/>
        <s v="B2C运营助理/运营专员"/>
        <s v="传媒视频剪辑+C4D"/>
        <s v="人事主管C"/>
        <s v="eBay  eBay销售 B2C 销售人员"/>
        <s v="自动化销售经理（3C）"/>
        <s v=".Net C/S 开发工程师"/>
        <s v="买手经理/产品经理（数码类/3C）"/>
        <s v="二手车销售顾问（C2B）"/>
        <s v="C1专车司机8K节日福利"/>
        <s v="驾驶员/司机（C1牌）"/>
        <s v="C1司机"/>
        <s v="货运司机C1即可包吃住"/>
        <s v="财务经理（B2C&amp;双线购）"/>
        <s v="C语言 对日软件工程师（长期）"/>
        <s v="B2C速卖通销售/助理"/>
        <s v="外贸B2C专员"/>
        <s v="电话销售双休（车陂地铁C出口）"/>
        <s v="无需经验销售代表5000底薪+提成+双休包住+五险一金"/>
        <s v="Unity 3D开发工程师"/>
        <s v="粤语英文客服+在线+五险一金"/>
        <s v="阿里巴巴美工/淘宝美工设计(职位编号：DE23)"/>
        <s v="网络销售（资源+提成+发展空间）"/>
        <s v="采购主管"/>
        <s v="SEO主管/网络推广主管"/>
        <s v="挑战高薪 房产销售经理 接受实习生/应届毕业生"/>
        <s v="非车险公估师"/>
        <s v="设计助理（女装）"/>
        <s v="销售专员―天河太古汇商圈/写字楼室内/五险一金4.5k+"/>
        <s v="销售精英（3500元+双休+高提成）"/>
        <s v="投资研究员助理（五险一金）"/>
        <s v="高级net.开发工程师"/>
        <s v="急急急18/小时电子厂/普工/暑假工"/>
        <s v="友邦保险NPA优质人才计划"/>
        <s v="应届生4K底薪+提成奖金+带薪培训+包住宿+五险一金"/>
        <s v="英文客服+粤语客服+在线客服"/>
        <s v="4S店物业管理员"/>
        <s v="区域销售经理"/>
        <s v="淘宝美工"/>
        <s v="总经理助理（负责生产管理方面，待遇从优）"/>
        <s v="工地后勤管理人员"/>
        <s v="市场经理（高薪 双休 6小时工作制）"/>
        <s v="诚聘实习生毕业生"/>
        <s v="项目管理主任―程序开发"/>
        <s v="eBay 亚马逊 产品开发"/>
        <s v="诚聘私人司机包吃住6千"/>
        <s v="财务文员"/>
        <s v="小货车司机"/>
        <s v="仓库管理员（底薪+提成）"/>
        <s v="行政专员"/>
        <s v="业务员（福利待遇好+弹性工作）"/>
        <s v="二手车评估师"/>
        <s v="司机兼业务（高新聘请5000以上）(职位编号：002)"/>
        <s v="汽车销售顾问（高薪聘请）"/>
        <s v="施工员"/>
        <s v="货运司机"/>
        <s v="高薪游戏销售代表+奖金+晋升"/>
        <s v="汽车销售主管/销售顾问"/>
        <s v="网络销售代表（龙洞+天河客运站）+集团公司+提成高"/>
        <s v="销售顾问"/>
        <s v="香港电讯盈科（纯接听文员客服）5k+五险一金"/>
        <s v="社群策划专员/主管（电商）"/>
        <s v="销售协调员Sales Coordinator"/>
        <s v="网络客服销售（高提成，无责任底薪）"/>
        <s v="销售代表（工作地点佛山）"/>
        <s v="销售助理"/>
        <s v="市场专员"/>
        <s v="初 中 级金融分析师（双休+高薪资）"/>
        <s v="广州区域销售主管/经理"/>
        <s v="外贸业务员 外贸业务 外贸销售"/>
        <s v="市场推广主管"/>
        <s v="销售代表+五险一金+高薪高晋升+行业龙头K(职位编号：K)"/>
        <s v="养护主管"/>
        <s v="销售经理（冷链）"/>
        <s v="1688运营"/>
        <s v="wish运营助理"/>
        <s v="投资理财顾问"/>
        <s v="高薪聘美容导师"/>
        <s v="新媒体设计"/>
        <s v="效果图设计师"/>
        <s v="互联网产品经理"/>
        <s v="店长/副店/店铺运营/门店管理"/>
        <s v="销售代表+近地铁+丰厚提成奖金+社保"/>
        <s v="亚马逊运营专员"/>
        <s v="急聘内贸业务员"/>
        <s v="急聘高薪淘宝运营8K"/>
        <s v="物流文员"/>
        <s v="销售业务员（建材租赁，4200底薪）"/>
        <s v="法务助理/专员"/>
        <s v="广告销售"/>
        <s v="网页前端开发工程师"/>
        <s v="安卓APP开发工程师"/>
        <s v="Linux 系统工程师"/>
        <s v="程序员 IT"/>
        <s v="安卓开发"/>
        <s v="外贸推广专员  外贸网站运营"/>
        <s v="有创业精神的淘宝美工"/>
        <s v="网络推广 SEO"/>
        <s v="品牌电子烟IT技术负责人（电商平台）"/>
        <s v="前端软件开发工程师"/>
        <s v="网页开发工程师"/>
        <s v="Linux系统开发工程师"/>
        <s v="H5小游戏后端开发工程师"/>
        <s v="互联网科技高级经理"/>
        <s v="多媒体项目技术支持"/>
        <s v="IT Helpdesk(职位编号：20190307-01)"/>
        <s v="微信小程序前端开发工程师"/>
        <s v="网站搭建"/>
        <s v="腾讯云售前工程师（上海）"/>
        <s v="OSS工程师"/>
        <s v="信息管理经理（深圳）"/>
        <s v="前端高级开发工程师"/>
        <s v="Shopify System Engineer"/>
        <s v="系统架构师(职位编号：004109)"/>
        <s v="技术文案编辑"/>
        <s v="技术经理/总监"/>
        <s v="网络推广/运营经理"/>
        <s v="AI算法专家/前端开发专家/区域运营"/>
        <s v="网站维护工程师（可***）"/>
        <s v="研发中心总经理"/>
        <s v="数据处理开发工程师"/>
        <s v="后台开发工程师实习生"/>
        <s v="应届生住宿  B2C外贸 跨境电商运营 亚马逊/速卖通运营(职位编号：99)"/>
        <s v="天猫运营/3C类目运营"/>
        <s v="A股上市  健康医疗顾问 c"/>
        <s v="3C渠道经理"/>
        <s v="3C数码培训师"/>
        <s v="电子研发经理（总工） TYPE-C"/>
        <s v="3C数码销售/业务员"/>
        <s v="3C数码产品摄影师"/>
        <s v="外贸B2C销售业务"/>
        <s v="诚聘 3c配件/美妆 银行渠道运营"/>
        <s v="L1C软件工程师 1292(职位编号：UNISOC001292)"/>
        <s v="应届生 B2C外贸业务员"/>
        <s v="C英语邀约顾问+保底5000+包住"/>
        <s v="Amazon站外推广/B2C推广"/>
        <s v="B2C专员/韩语客服（双休）"/>
        <s v="B2C外贸销售运营助理(职位编号：外贸客服 Ebay亚马逊 速卖通客服)"/>
        <s v="销售业务员 3C数码产品(职位编号：DLWY0122)"/>
        <s v="晋升快提成高 B2C外贸业务员  外贸销售 外贸专员(职位编号：J10036)"/>
        <s v="电商运营（母婴、3C优先考虑）"/>
        <s v="B2C 外贸业务员/贸易专员/跨境电商"/>
        <s v="B2C电商客服专员"/>
        <s v="3C数码销售"/>
        <s v="3C数码渠道销售经理"/>
        <s v="产品经理（3C数码）"/>
        <s v="陆地方舟C1货车司机――06"/>
        <s v="外贸电商B2C运营助理专员"/>
        <s v="诚聘 跨境电商运营/销售 3C类"/>
        <s v="C中级工程师"/>
        <s v="3C音频类研发产品经理"/>
        <s v="C6校园一卡通平台 服务开发 高级工程师"/>
        <s v="猎头顾问（R/AC/C/SC）"/>
        <s v="招商运营（3C数码）"/>
        <s v="速卖通运营助理速卖通运营B2C外贸员"/>
        <s v="B2C销售（大型跨境电商公司）(职位编号：sailvan000497)"/>
        <s v="B2C运营总监（跨境电商）"/>
        <s v="鹏华基金纯接听客服+月休八天/c"/>
        <s v="90后氛围 亚马逊运营 B2C"/>
        <s v="产品经理（C端）"/>
        <s v="销售/ 3c数码线下线上推广"/>
        <s v="亚马逊3C类运营（双休）"/>
        <s v="薪酬福利主管（C&amp;B方向）"/>
        <s v="急聘外贸B2C业务"/>
        <s v="急聘/B2C外贸业务员/亚马逊销售"/>
        <s v="3C行业大客户销售经理"/>
        <s v="物流中心-运输司机（C1牌照）(职位编号：000332)"/>
        <s v="B2C外贸网站运营销售"/>
        <s v="amazon运营专员 亚马逊销售 B2C  电子商务 外贸业务员"/>
        <s v="高级C端产品经理"/>
        <s v="法语销售B2C"/>
        <s v="HR Specialist-C&amp;amp;B"/>
        <s v="猎头顾问（R/AC/C/SC 福田CBD,周末双休）"/>
        <s v="B2C跨境电商运营-底薪5K-地铁口"/>
        <s v="手机配件/3C数码/电子产品 区域销售代表"/>
        <s v="亚马逊运营/B2C"/>
        <s v="B2C运营主管"/>
        <s v="C1\B2牌货车司机(职位编号：3)"/>
        <s v="B2C外贸业务员 外贸专员 国际贸易专员 坂田"/>
        <s v="亚马逊销售 B2C 双休+五险"/>
        <s v="高薪加提成-诚聘B2C外贸文员 外贸业务员 外贸销售"/>
        <s v="不限经验 店铺运营专员 B2C外贸业务员"/>
        <s v="3C数码买手"/>
        <s v="B2C外贸销售专员"/>
        <s v="ANSI-C高级开发工程师"/>
        <s v="产品经理(3C方向）"/>
        <s v="实习生 电商部"/>
        <s v="直招普工临时工6800+暑假工+长白班美女多+环境好"/>
        <s v="国企电话销售/包吃三餐/周末双休/五险一金"/>
        <s v="奢侈品销售"/>
        <s v="IPFS高级软件工程师"/>
        <s v="外贸公司基础账务会计"/>
        <s v="美容院前台"/>
        <s v="高薪诚聘客服"/>
        <s v="技术支持工程师（FAE）"/>
        <s v="速卖通运营/AliExpress销售/汽摩配"/>
        <s v="急聘销售精英/稳定高薪/年终分红"/>
        <s v="诚聘周末工作人员"/>
        <s v="普工月入6000"/>
        <s v="算法工程师（数据挖掘方向）"/>
        <s v="数据挖掘专家"/>
        <s v="数据分析师/数据挖掘/HQ"/>
        <s v="数据挖掘工程师（短视频）"/>
        <s v="BI高级开发工程师"/>
        <s v="传感器研发及应用专家"/>
        <s v="B2B网络运营平台总监"/>
        <s v="高级数据分析"/>
        <s v="系统部经理"/>
        <s v="IT检查及数据分析岗(005134)(职位编号：005134)"/>
        <s v="IT分析员/IT经理（银行软件开发）"/>
        <s v="亚马逊广告专员/CPC广告"/>
        <s v="新媒体运营"/>
        <s v="广告推广-电话销售（抖音+周末双休）"/>
        <s v="微信商城/微商城运营经理"/>
        <s v="总经理助理(职位编号：P0075)"/>
        <s v="系?y需求 分析??"/>
        <s v="AI算法工程师"/>
        <s v="图像处理及算法工程师"/>
        <s v="数据建模师"/>
        <s v="高级解决方案工程师"/>
        <s v="营销主管"/>
        <s v="平台运营专员"/>
        <s v="产品经理（棋牌游戏）"/>
        <s v="淘宝天猫运营推广"/>
        <s v="游戏平台资深运营"/>
        <s v="数据视觉化工程师"/>
        <s v="反欺诈政策与流程分析师"/>
        <s v="数据分析经理/数据分析师"/>
        <s v="售后客服、在线客服高薪轻松R"/>
        <s v="TMT股权投资经理"/>
        <s v="海外SEO推广经理"/>
        <s v="市场调查专员"/>
        <s v="儿科微生态项目负责人"/>
        <s v="营销管理中心-数据管理岗"/>
        <s v="产品策划"/>
        <s v="市场推广策划"/>
        <s v="Manager/Snr Consultant, Risk Modelling"/>
        <s v="APP技术总监"/>
        <s v="数据分析师（电子商务平台）意比思EBZAsia"/>
        <s v="渠道运营专员"/>
        <s v="总经理助理"/>
        <s v="高级数据分析师(J11807)"/>
        <s v="小说运营经理"/>
        <s v="算法工程师-事业1部"/>
        <s v="互联网运营经理"/>
        <s v="高新技术岗"/>
        <s v="数据库工程师"/>
        <s v="数据分析专员/BI专员"/>
        <s v="平台开发工程师"/>
        <s v="数据分析师助理"/>
        <s v="数据应用管理岗(职位编号：001953)"/>
        <s v="亚马逊产品开发(美国/欧洲/日本)"/>
        <s v="数据分析与挖掘方向（实习生）"/>
        <s v="数据分析算法工程师"/>
        <s v="产品设计师（数据分析方向）"/>
        <s v="数据挖掘算法工程师 - lark(职位编号：34571)"/>
        <s v="30359-数据挖掘高级工程师(职位编号：46518)"/>
        <s v="CSIG07-安全数据挖掘工程师（深圳）(职位编号：48202)"/>
        <s v="WXG08-122 微信数据挖掘高级工程师（深圳）(职位编号：32779)"/>
        <s v="风控产品经理-数据方向(职位编号：32999)"/>
        <s v="数据仓库开发工程师 - 创新工具(职位编号：28625)"/>
        <s v="资产风险策略岗(005258)(职位编号：005258)"/>
        <s v="高级算法工程师（算法专家）"/>
        <s v="电商销售IT互联网"/>
        <s v="渠道运营主管"/>
        <s v="初级生物信息工程师"/>
        <s v="高级网页设计师(职位编号：J004)"/>
        <s v="RP-数据分析专家(职位编号：50224)"/>
        <s v="结算专员"/>
        <s v="量化策略师"/>
        <s v="中高级NLP算法工程师"/>
        <s v="风控建模师（J10092）"/>
        <s v="PCG10-数据分析产品经理(职位编号：49159)"/>
        <s v="21882-算法工程师（深圳）(职位编号：49525)"/>
        <s v="招聘专员 #（底薪6k起）z"/>
        <s v="人力资源#（偏招聘+6k底薪）z"/>
        <s v="系统架构师（创新实验室）"/>
        <s v="AI架构师（AI技术总监）"/>
        <s v="研发工程师-B02"/>
        <s v="风险数据建模工程师"/>
        <s v="高级数据分析工程师(J11469)"/>
        <s v="密码学专家"/>
        <s v="算法工程师（深圳）"/>
        <s v="遗传分析工程师(职位编号：BGI006460)"/>
        <s v="#AC招聘专员6K+提成（负责销售岗位招聘）"/>
        <s v="高级广告算法工程师1922(职位编号：OPPO001922)"/>
        <s v="产品运营主管(J11699)"/>
        <s v="xs-招聘专员"/>
        <s v="xs-摄影师（大平台）"/>
        <s v="VR摄影师   双休+互联网   L"/>
        <s v="智能客服外包销售"/>
        <s v="数据分析师（电力行业）"/>
        <s v="信息部软件工程师（海雅缤纷城）"/>
        <s v="TEG09-推荐系统后台开发工程师（深圳）(职位编号：40274)"/>
        <s v="25927-游戏AI平台工程师(职位编号：44137)"/>
        <s v="25923-海外游戏技术运营工程师（深圳）(职位编号：44677)"/>
        <s v="25663-腾讯云游戏行业高级运营经理(深圳)(职位编号：45475)"/>
        <s v="PCG09-信息流数据分析产品经理(职位编号：47059)"/>
        <s v="TME-全民K歌用户推荐算法工程师（深圳）(职位编号：47706)"/>
        <s v="PCG19-腾讯视频数据中台产品经理(职位编号：48351)"/>
        <s v="SNG02-云视频点播Golang开发工程师（深圳）(职位编号：32465)"/>
        <s v="风控建模经理（风控系统）"/>
        <s v="解决方案工程师"/>
        <s v="算法工程师（面向2020年毕业生）"/>
        <s v="财险总公司-数据建模分析师"/>
        <s v="01211D-风险管理助理经理(职位编号：01211D)"/>
        <s v="Senior Data Engineer-Hadoop/Spark"/>
        <s v="Hadoop工程师"/>
        <s v="TEG04-腾讯微校数据平台开发工程师（深圳）(职位编号：50406)"/>
        <s v="CTO/首席架构师"/>
        <s v="A/SA(AI)-Risk Assurance_GZ/SZ(职位编号：30083WD)"/>
        <s v="分布式高级开发工程师"/>
        <s v="BI工程师/ETL 开发工程师"/>
        <s v="系统架构设计师"/>
        <s v="资深BI工程师"/>
        <s v="NLP研发工程师"/>
        <s v="ETL顾问"/>
        <s v="数据分析高级专业经理/专业经理（IT）"/>
        <s v="需求分析工程师（BA）"/>
        <s v="Go后台开发工程师"/>
        <s v="风控模型分析师"/>
        <s v="DBA/数据库管理工程师"/>
        <s v="数据治理工程师(工作地:台山市)"/>
        <s v="数据技术经理"/>
        <s v="高级产品工程师"/>
        <s v="SaaS架构师（重庆子公司）"/>
        <s v="RD-IoT数据专家(职位编号：TCL002693)"/>
        <s v="数据仓库、ETL开发工程师"/>
        <s v="高级架构师-动环项目"/>
        <s v="智慧物业平台架构师"/>
        <s v="Go 开发工程师"/>
        <s v="IT高级经理"/>
        <s v="Go后台开发"/>
        <s v="投放系统资深研发工程师(职位编号：30908)"/>
        <s v="11219N-(CW)资深数据分析师(职位编号：11219N)"/>
        <s v="1121CR-资深数据工程师(职位编号：1121CR)"/>
        <s v="自然语言算法工程师(职位编号：vivo002652)"/>
        <s v="BI中级"/>
        <s v="数据模型师"/>
        <s v="Solution Architect / DevOp Engineer"/>
        <s v="资深软件开发工程师"/>
        <s v="BI"/>
        <s v="DevOps工程师"/>
        <s v="28096-腾讯音乐DMP后台开发工程师（深圳）(职位编号：49299)"/>
        <s v="TEG03-高级后台开发工程师（深圳）(职位编号：50022)"/>
        <s v="解决方案架构师（互联网方向）"/>
        <s v="风控建模工程师"/>
        <s v="BI开发"/>
        <s v="高级算法工程师(J11563)"/>
        <s v="高级数据产品经理1995(职位编号：OPPO001995)"/>
        <s v="Senior Consultant/Manager-Cloud-Technology-Consulting-Beijing,Shanghai,Guangzhou,Shenzhen,Ch(职位编号：CN163500)"/>
        <s v="物流解决方案架构师"/>
        <s v="数据科学家(J11434)"/>
        <s v="商务智能工程师"/>
        <s v="MIG13-金融安全策略(职位编号：31168)"/>
        <s v="TEG03-高级爬虫工程师（深圳）(职位编号：43940)"/>
        <s v="PCG10-NLP算法高级工程师(职位编号：44874)"/>
        <s v="18436-金融数据专家(职位编号：46444)"/>
        <s v="TEG11-搜索后台开发工程师（深圳）(职位编号：46381)"/>
        <s v="30628-腾讯广告营销洞察数据科学家（研发中心 深圳）(职位编号：47034)"/>
        <s v="23486-证券数据分析工程师（深圳）(职位编号：47820)"/>
        <s v="18796-数据分析师（深圳）(职位编号：48762)"/>
        <s v="OMG236-腾讯视频搜索排序工程师(深圳)(职位编号：30974)"/>
        <s v="TEG03-海量计算组组长（深圳）(职位编号：41591)"/>
        <s v="挖掘模型技术架构师(005137)(职位编号：005137)"/>
        <s v="01118Z-数据仓库工程师(职位编号：01118Z)"/>
        <s v="嵌入式软件工程师（应用）"/>
        <s v="少儿编程培训老师"/>
        <s v="AP应用开发工程师"/>
        <s v="嵌入式软件工程师(职位编号：203)"/>
        <s v="实习工程师"/>
        <s v="少儿编程课程设计师"/>
        <s v="FW/固件工程师（蓝牙电子产品整机）"/>
        <s v="云端工程师"/>
        <s v="脚本引流推广"/>
        <s v="NLP算法工程师(职位编号：OPPO000469)"/>
        <s v="助理软件工程师"/>
        <s v="数字芯片设计高级工程师"/>
        <s v="NC服务工程师"/>
        <s v="网络安全渗透工程师"/>
        <s v="高级DevOps工程师"/>
        <s v="生物信息工程师（病原快检）"/>
        <s v="TV 研发工程师-LINUX方向(000443)（深圳）(职位编号：000443)"/>
        <s v="系?y?O????"/>
        <s v="算法工程师（影像分析）"/>
        <s v="后台SDK开发"/>
        <s v="软件移植优化工程师"/>
        <s v="DBA（数据库管理）"/>
        <s v="数据建模/风险分析"/>
        <s v="技术经理（急聘）"/>
        <s v="技术支持工程师（创客教育）"/>
        <s v="算法移植工程师"/>
        <s v="图像处理工程师"/>
        <s v="数据库管理员DBA"/>
        <s v="InPlan CS Engineer"/>
        <s v="珠宝行业数据分析师"/>
        <s v="软件算法工程师（2019应届生，211、985）"/>
        <s v="物联网安全工程师"/>
        <s v="课程研发专员"/>
        <s v="光谱算法工程师"/>
        <s v="算法应用工程师（校招-应届生）"/>
        <s v="linux应用软件开发工程师"/>
        <s v="高级嵌入式软件工程师"/>
        <s v="车载网关产品经理"/>
        <s v="数据处理工程师"/>
        <s v="光学视觉交互工程师"/>
        <s v="计算机视觉专家（车外环境感知）"/>
        <s v="高级数据分析师(职位编号：FANTAWILD001530)"/>
        <s v="用户研究员"/>
        <s v="软件工程师/系统集成工程师"/>
        <s v="留学生英文写手"/>
        <s v="FPGA技术支持工程师(职位编号：001)"/>
        <s v="算法工程师/机器学习算法工程师"/>
        <s v="高级深度学习算法工程师"/>
        <s v="区块链架构师(职位编号：40)"/>
        <s v="佛山市第一人民医院 软件工程师"/>
        <s v="计算机视觉研究员"/>
        <s v="视觉应用工程师"/>
        <s v="图像处理算法工程师"/>
        <s v="风控数据分析师"/>
        <s v="软件经理"/>
        <s v="编程软件开发工程师"/>
        <s v="IT信息化工程师"/>
        <s v="多媒体数据分析工程师"/>
        <s v="RD-网关技术专家(职位编号：TCL002698)"/>
        <s v="房地产行业数据分析师（实习生）"/>
        <s v="安全合规工程师"/>
        <s v="前段，后段，品质拉长"/>
        <s v="版图设计工程师"/>
        <s v="版图工程师"/>
        <s v="中央产品经理"/>
        <s v="制程工程师"/>
        <s v="IC版图设计工程师"/>
        <s v="房产销售（有熟手带）"/>
        <s v="工艺/设备工程师"/>
        <s v="工艺工程师"/>
        <s v="助理工程师"/>
        <s v="eBay店铺运营/B2C外贸销售员"/>
        <s v="C学习规划师+免费提升学历"/>
        <s v="速卖通销售、B2C电商运营"/>
        <s v="亚马逊运营专员英语外贸业务B2C"/>
        <s v="B2C外贸业务员（亚马逊、速卖通    ebay)"/>
        <s v="速卖通业务、B2C外贸业务员"/>
        <s v="B2C专员/外贸业务员/B2C业务员"/>
        <s v="龙岗月薪过万B2C销售速卖通应届生包住"/>
        <s v="C电话客服（车公庙）+7k"/>
        <s v="B2C独立站运营/品牌官网运营"/>
        <s v="亚马逊运营 B2C外贸销售"/>
        <s v="金融理财主管C  双休"/>
        <s v="亚马逊运营/亚马逊销售/B2C运营"/>
        <s v="B2C外贸业务员 亚马逊销售 wish销售"/>
        <s v="亚马逊销售 b2c"/>
        <s v="B2C电商助理 / 编辑"/>
        <s v="B2C外贸业务员 电子商务专员"/>
        <s v="亚马逊AmazonB2C销售员业务员电子商务专员"/>
        <s v="ebay销售外贸业务员/外贸专员/外贸销售/B2C/ebay/wish"/>
        <s v="视频拍摄剪辑/视频渲染（3C产品）"/>
        <s v="应届毕业生B2C跨境电商销售运营"/>
        <s v="亚马逊运营主管，B2C 主管/经理"/>
        <s v="B2C外贸销售 跨境电商运营 B2C电商运营"/>
        <s v="产品经理（B2B2C）"/>
        <s v="LED外贸业务员 B2C国际销售 外贸销售 底薪5K"/>
        <s v="3C外贸电子产品采购开发"/>
        <s v="外贸业务员 跨境电商运营 B2C外贸销售"/>
        <s v="B2C产品开发专员/品类开发"/>
        <s v="应届生B2C外贸业务员 Amazon亚马逊销售  带薪培训"/>
        <s v="产品开发/3C产品开发"/>
        <s v="速卖通AliExpress运营 外贸 B2C"/>
        <s v="日语/英语技术支持c"/>
        <s v="电子工程师（智能3C类电子）"/>
        <s v="C信用卡逾期提醒专员/月均8k"/>
        <s v="产品开发（家居/美妆/情趣/3C品类）"/>
        <s v="淘宝C店运营店长"/>
        <s v="资深天猫运营/直通车推广/3C"/>
        <s v="B2C 外贸组长 外贸主管 外贸经理"/>
        <s v="亚马逊销售主管/经理-3C手机品类"/>
        <s v="3c类产品开发专员"/>
        <s v="网络销售+提供意向数据+餐补免费班车C"/>
        <s v="产品经理（H3C）"/>
        <s v="2C渠道推广经理"/>
        <s v="亚马逊高级产品开发（3C消费电子类）"/>
        <s v="嵌入式C语言软件工程师"/>
        <s v="B2C业务员"/>
        <s v="3C品类开发专员"/>
        <s v="国内B2C销售"/>
        <s v="ebay客服 ebay销售助理 应届生优先 B2C Wish 速卖通"/>
        <s v="品类采购经理（食品、日化品、3C数码）"/>
        <s v="B2C外贸业务员 / 速卖通、Amazon、敦煌"/>
        <s v="研发部――软件开发工程师C（深圳）"/>
        <s v="C端销售/双休上市/集团企业(职位编号：005)"/>
        <s v="3C产品电子工程师"/>
        <s v="产品经理(3C数码配件)"/>
        <s v="晋升快 亚马逊销售 B2C外贸"/>
        <s v="国际塑料采购（C31-0X）"/>
        <s v="Senior C&amp;B Specialist"/>
        <s v="B2C助理"/>
        <s v="B2C，东南亚电商"/>
        <s v="天猫店长/淘宝店长(3C品牌类目)"/>
        <s v="渠道经理（C 租代购  急招）"/>
        <s v="数字电路设计工程师C"/>
        <s v="3C数码亚马逊精品（杨美A出口）"/>
        <s v="高薪诚聘eBay销售专员/外贸业务员/eBay运营/B2C运营"/>
        <s v="天猫运营（华为产品）3C数码"/>
        <s v="B2C电商运营"/>
        <s v="亚马逊美国站（3C，自主研发产品）"/>
        <s v="德语/西班牙语/法语/意大利语销售/B2C外贸业务员"/>
        <s v="C端产品经理(J10107)"/>
        <s v="3C类运营"/>
        <s v="亚马逊日语销售B2C"/>
        <s v="物流主管/电商(B2C)"/>
        <s v="商品管理经理（3C）"/>
        <s v="高薪诚招天猫运营高手3C数码类目"/>
        <s v="C4D平面设计师"/>
        <s v="Amazon亚马逊运营/跨境B2C销售"/>
        <s v="C软件工程师"/>
        <s v="贝壳招聘专员 车公庙C出口T"/>
        <s v="应届毕业生  B2C外贸业务员"/>
        <s v="3C数码摄影师"/>
        <s v="3C配件外贸经理"/>
        <s v="跨境电商销售 亚马逊销售 B2C外贸销售"/>
        <s v="C4D设计师"/>
        <s v="3C电商销售"/>
        <s v="3C审厂工程师"/>
        <s v="英语客服/外贸客服/B2C客服"/>
        <s v="电商销售助理/B2C文员"/>
        <s v="eBay产品开发/供应商开发/B2C产品开发"/>
        <s v="财务专员(职位编号：nfqszcw)"/>
        <s v="龙华催收+奖励多8K以上+氛围轻松"/>
        <s v="富士康招聘24元临时工普工包吃住"/>
        <s v="外贸销售"/>
        <s v="豪宅顾问/半年晋升/团队氛围极好/年薪超高"/>
        <s v="中信保城人寿保险电销六险一金底薪4000-6900(职位编号：1)"/>
        <s v="综薪8K招银行电催+晋升机会多"/>
        <s v="量化系统架构师"/>
        <s v="技术支持"/>
        <s v="云平台开发工程师"/>
        <s v="中专计算机老师"/>
        <s v="项目经理（杭州）"/>
        <s v="统计学专家/工程师Data Scientist"/>
        <s v="软件开发工程师（杭州）"/>
        <s v="维护专员"/>
        <s v="技术部主管"/>
        <s v="数据分析工程师（分子公司）"/>
        <s v="算法总监/AI总监"/>
        <s v="手机游戏服务端主程"/>
        <s v="软件开发工程师（杭州）(职位编号：000437)"/>
        <s v="信息系统维护专员（OA）"/>
        <s v="游戏服务器开发工程师"/>
        <s v="高级架构师（杭州）(职位编号：000917)"/>
        <s v="监控工程师"/>
        <s v="物联网平台开发工程师"/>
        <s v="技术负责人"/>
        <s v="阿里集团-高级前端开发工程师/前端技术专家-魅力惠(职位编号：GP540223)"/>
        <s v="安全架构师"/>
        <s v="前端工程师（初级）"/>
        <s v="网络推广主管/SEO主管/SEM主管"/>
        <s v="网络信息安全工程师"/>
        <s v="支撑工程师(000925)"/>
        <s v="后台软件"/>
        <s v="前端高级讲师"/>
        <s v="前端开发工程师（双休、五险）"/>
        <s v="ERP开发工程师"/>
        <s v="云系统工程师"/>
        <s v="后端技术开发工程师"/>
        <s v="初级全栈工程师"/>
        <s v="网站APP设计运营"/>
        <s v="中级前端开发工程师"/>
        <s v="天猫技术部-高级前端开发工程师-杭州(职位编号：GP528542)"/>
        <s v="阿里云智能事业群-视频云后台研发专家-杭州/北京(职位编号：GP536119)"/>
        <s v="电商平台技术维护人员"/>
        <s v="lua开发工程师"/>
        <s v="解决方案架构师"/>
        <s v="前端开发工程师--杭州银行"/>
        <s v="安全研究员"/>
        <s v="招聘主管"/>
        <s v="项目经理（SIM）（企业合作事业部）"/>
        <s v="区块链工程师"/>
        <s v="B2C速买通/亚马逊运营专员"/>
        <s v="拼多多运营 爱库存运营 淘宝C店运营"/>
        <s v="淘宝天猫运营专员做3c数码类目"/>
        <s v="产品开发（3C数码类）(职位编号：534195)"/>
        <s v="三维动画师（C4D）"/>
        <s v="跨境电商B2C销售运营总监"/>
        <s v="对日C语言开发工程师"/>
        <s v="3C产品采购员"/>
        <s v="B2C销售经理（华东）"/>
        <s v="C房地产置业顾问 /可接受应届生+底薪4K提供宿舍"/>
        <s v="C4D动画设计师"/>
        <s v="废气处理工程师C岗"/>
        <s v="商务司机C1"/>
        <s v="C/S架构 .NET开发工程师"/>
        <s v="B2C设计主管/美工主管"/>
        <s v="汽车维修工"/>
        <s v="销售精英（培训多+晋升广+提成高）"/>
        <s v="高薪急聘天猫/淘宝美工+急招+食宿"/>
        <s v="杭州下沙――销售内勤（行政）"/>
        <s v="中级嵌入式电子工程师"/>
        <s v="链家自如/置业顾问/无责底薪/餐补房补"/>
        <s v="业务代表 6000-10000 包住宿"/>
        <s v="动物实验专员"/>
        <s v="工业设计师"/>
        <s v="配件计划员"/>
        <s v="家具采购"/>
        <s v="SIP工程师"/>
        <s v="Windows 开发工程师"/>
        <s v="陈列师"/>
        <s v="事业部总经理"/>
        <s v="产品经理/产品主管（杭州）"/>
        <s v="跨境电商运营"/>
        <s v="跨境电商运营专员/wish速卖通亚马逊Ebay"/>
        <s v="公费民航飞行学员"/>
        <s v="渠道销售经理"/>
        <s v="急聘天猫运营 包吃+五险+提成"/>
        <s v="销售代表（拱墅万达底薪4000+提成10个点）(职位编号：008)"/>
        <s v="教学经理（AI教育板块）杭州"/>
        <s v="电商运营"/>
        <s v="资深ZigBee工程师"/>
        <s v="数字IC验证工程师"/>
        <s v="视觉总监+天猫店铺(职位编号：1)"/>
        <s v="采购/面料类"/>
        <s v="1w+双休数据营销客户经理"/>
        <s v="金融管培生"/>
        <s v="网推专员"/>
        <s v="淘宝店铺运营专员/店长"/>
        <s v="设计总监（家装）"/>
        <s v="电子商务销售"/>
        <s v="激光销售工程师"/>
        <s v="动画开发工程师"/>
        <s v="储备主管"/>
        <s v="对日软件开发主管（异地招聘）"/>
        <s v="（五险一金+双休+诚聘）外贸销售 外贸业务员 外贸专员"/>
        <s v="科研项目助理"/>
        <s v="产品需求分析师"/>
        <s v="高薪急聘高级软件工程师"/>
        <s v="财务会计专员"/>
        <s v="软件销售总监"/>
        <s v="出纳兼行政"/>
        <s v="高级UI设计师"/>
        <s v="系统集成工程师（BOSS）"/>
        <s v="电话客服专员"/>
        <s v="急聘天猫店长8K+提成"/>
        <s v="中国人寿金融管培生"/>
        <s v="CDN开发工程师"/>
        <s v="中级前端开发工程师（杭州招行）"/>
        <s v="招聘：剧组化妆学徒/影视化妆学员/化妆助理+可培训"/>
        <s v="单片机(ARM)及嵌入式系统工程师"/>
        <s v="Y新零售软装家居销售(底薪5K+五险+晋升快+1万方展厅）"/>
        <s v="应用工程师 (8K-10K,提成另算)"/>
        <s v="采购助理"/>
        <s v="线上英语高薪聘教研员"/>
        <s v="金蝶ERP工程师"/>
        <s v="行业开发专员（浙江区）"/>
        <s v="湖滨银泰诚聘销售/导购精英"/>
        <s v="内容运营官"/>
        <s v="产品运营"/>
        <s v="合伙投资人众创空间"/>
        <s v="单片机工程师"/>
        <s v="售后司机"/>
        <s v="跨境电商独立站运营合伙人"/>
        <s v="设备维修工"/>
        <s v="GIS研发工程师"/>
        <s v="青春偶像剧）招聘演员/全能艺人/练习生+可培训"/>
        <s v="操作员"/>
        <s v="资深销售-三宅一生"/>
        <s v="京东运营店长"/>
        <s v="大区销售经理（浙江）"/>
        <s v="安全主管"/>
        <s v="电商美工设计"/>
        <s v="渠道销售主管"/>
        <s v="大客户部经理助理"/>
        <s v="工程项目经理"/>
        <s v="急招施工员（实习生）"/>
        <s v="录单员"/>
        <s v="太阳演艺综合管理部-司机"/>
        <s v="嵌入式技术支持工程师"/>
        <s v="贸易采购员"/>
        <s v="店员（皇冠品牌）"/>
        <s v="技术支持(生化试剂、纯化填料)"/>
        <s v="视觉工程师+浙江工作"/>
        <s v="质量管理工程师"/>
        <s v="门店店员（南宋御街店）拎包入住"/>
        <s v="网络推广专员"/>
        <s v=".Net开发工程师（实习生）"/>
        <s v="电商总监（保健品）"/>
        <s v="客户站安装维护技术员-杭州"/>
        <s v="应届毕业生（销售岗+带薪培训+互联网电商）"/>
        <s v="安全员（钱峰公司）"/>
        <s v="安卓内核工程师"/>
        <s v="酒店总经理"/>
        <s v="安全负责人"/>
        <s v="高级数据挖掘"/>
        <s v="机器学习数据挖掘专家(职位编号：000762)"/>
        <s v="风险策略岗（信用卡部）"/>
        <s v="专职研究人员（硕士、博士）"/>
        <s v="投放专员+广点通+DSP+PR"/>
        <s v="服务运营工程师（杭州）"/>
        <s v="风控建模方向"/>
        <s v="爬虫工程师(职位编号：Strong001324)"/>
        <s v="数据开发工程师(职位编号：uniview002128)"/>
        <s v="城市合伙人"/>
        <s v="风控产品经理"/>
        <s v="海外内容运营"/>
        <s v="产品专员\产品管理员（五险一金）"/>
        <s v="3-Fin-003风控产品经理(J10575)"/>
        <s v="Z销售实习生/管培生/底薪4K+高提成+带薪培训"/>
        <s v="资深游戏数据研究员"/>
        <s v="资深/专家游戏数据分析师-美泰JV事业部001(职位编号：J182989)"/>
        <s v="钉钉(Dingtalk)-防作弊算法专家-研发中心(职位编号：GP041396)"/>
        <s v="阿里文娱-算法专家（AC）-知识图谱方向(职位编号：GP507804)"/>
        <s v="零售通技术部-算法专家(职位编号：GP528019)"/>
        <s v="供应链平台事业部-算法专家-杭州(职位编号：GP529173)"/>
        <s v="零售通事业部-供应链-高级供应链专家(职位编号：GP530351)"/>
        <s v="稽查专员"/>
        <s v="数据分析岗（风控策略方向）"/>
        <s v="运营分析部经理"/>
        <s v="租赁产品业务负责人"/>
        <s v="初级遗传咨询师(职位编号：6)"/>
        <s v="推荐系统算法架构师"/>
        <s v="模型工程师"/>
        <s v="PBG-高级解决方案工程师（智慧社区）(职位编号：660181)"/>
        <s v="产品专员(职位编号：业务发展中心01)"/>
        <s v="初级算法工程师"/>
        <s v="自然语言处理专家(职位编号：SHR-104)"/>
        <s v="教务总监"/>
        <s v="威胁情报分析师（安全研究院）"/>
        <s v="会计"/>
        <s v="数据专员(职位编号：24610)"/>
        <s v="产品经理（后台方向）"/>
        <s v="智能数据分析算法工程师(000958)(职位编号：zyhy000958)"/>
        <s v="软件平台开发工程师"/>
        <s v="资深数据挖掘"/>
        <s v="MES高级软件工程师"/>
        <s v="NLP算法工程师02-14-01(职位编号：02-14-01)"/>
        <s v="数据应用研发经理"/>
        <s v="算法模型工程师"/>
        <s v="Sass平台架构师"/>
        <s v="BI工程师 报表制作"/>
        <s v="智城事业部售前技术经理（多地）"/>
        <s v="中国移动正式员工-数据分析师"/>
        <s v="数据仓库专家 - 网易考拉250(职位编号：J190251)"/>
        <s v="蚂蚁金服-实时计算工程师(职位编号：GP066166)"/>
        <s v="数据技术及产品部-数据采集&amp;流量技术专家-杭州(职位编号：GP535408)"/>
        <s v="数据分析经理(职位编号：vivo002822)"/>
        <s v="自然语言处理专家"/>
        <s v="智能平台及应用软件项目/产品经理"/>
        <s v="平台高级系统架构师"/>
        <s v="高级DBA开发工程师"/>
        <s v="算法专家"/>
        <s v="技术架构师"/>
        <s v="XT-应用集成工程师(职位编号：659877)"/>
        <s v="数据化运营专家"/>
        <s v="研发主管（后端）"/>
        <s v="量化开发工程师"/>
        <s v="数据开发实习生"/>
        <s v="数据分析经理(职位编号：35406)"/>
        <s v="安全工程师(系统)"/>
        <s v="业务数据分析专家(J190404007)(职位编号：J190404007)"/>
        <s v="量化策略研究员(职位编号：highflyer000337)"/>
        <s v="控制与动态规划算法工程师"/>
        <s v="风控模型专家"/>
        <s v="高薪急聘音乐体育等专业硕博写手文章编辑"/>
        <s v="SOC验证工程师"/>
        <s v="电气自动化工程师"/>
        <s v="动画 Pipeline Technical Director（TD）"/>
        <s v="三维动画师（绑定师）"/>
        <s v="IC验证工程师"/>
        <s v="高级数据工程师（智能制造）"/>
        <s v="视觉SLAM算法工程师"/>
        <s v="初级生物信息分析工程师"/>
        <s v="通信网络优化工程师(职位编号：00xz)"/>
        <s v="首席软件质量工程师"/>
        <s v="数据分析师-数据建模"/>
        <s v="算法工程师（搜索引擎算法）"/>
        <s v="区块链业务应用研发负责人"/>
        <s v="深度学习高级工程师"/>
        <s v="模拟版图设计工程师"/>
        <s v="Media SW Engineer on Mobile platform"/>
        <s v="医疗算法工程师 (MJ001668)"/>
        <s v="技术支持工程师（交付）"/>
        <s v="游戏客户端开发"/>
        <s v="宁波联方电子科技有限公司"/>
        <s v="AR技术总监"/>
        <s v="游戏运营"/>
        <s v="生物信息软件工程师"/>
        <s v="IT项目经理"/>
        <s v="工程师（融合智能研究中心）"/>
        <s v="高级模型算法工程师"/>
        <s v="资深技术美术工程师-流程支持方向"/>
        <s v="高级/资深算法工程师（搜索推荐）"/>
        <s v="商业分析专家（严选供应链）(职位编号：J184606)"/>
        <s v="高级/资深数仓开发工程师"/>
        <s v="引擎开发工程师(职位编号：J190606)"/>
        <s v="客户端开发工程师"/>
        <s v="技术美术-雷火游戏部002(职位编号：J183586)"/>
        <s v="UC事业部-多媒体算法专家（AC）(职位编号：GP524306)"/>
        <s v="AliExpress-算法专家-NLP方向(职位编号：GP527351)"/>
        <s v="AliExpress-高级前端工程师/ 前端开发专家-无线技术(职位编号：GP527337)"/>
        <s v="智能服务事业部-数据分析专家-数据智能(职位编号：GP527835)"/>
        <s v="数据技术及产品部-数据研发专家-国际数据平台(职位编号：GP529306)"/>
        <s v="供应链平台事业部-深度学习算法专家-杭州(职位编号：GP529155)"/>
        <s v="平头哥-IoT操作系统研发专家(职位编号：GP530314)"/>
        <s v="新零售技术事业群-视频语义理解算法专家-淘系技术部(职位编号：GP530610)"/>
        <s v="服务器研发事业部-机器学习编译器开发专家(职位编号：GP531313)"/>
        <s v="阿里云智能事业群-迁云交付专家(职位编号：GP535529)"/>
        <s v="HPC并行优化工程师"/>
        <s v="课程设计/教研老师"/>
        <s v="Elasticsearch高级开发工程师"/>
        <s v="高级数据分析师（征信、金融、消费方向）"/>
        <s v="资深SRE工程师"/>
        <s v="视频云平台开发程序员"/>
        <s v="开发工程师-技术支持总部"/>
        <s v="数据服务工程师"/>
        <s v="数据工程师 (MJ000504)"/>
        <s v="技术经理（共享业务） (MJ000503)"/>
        <s v="高级网络信息安全工程师"/>
        <s v="C ++算法工程师(职位编号：0104113)"/>
        <s v="安全技术支持工程师（网安 杭州）"/>
        <s v="高级计算机视觉算法工程师"/>
        <s v="高级机器学习算法工程师"/>
        <s v="生物特征识别算法工程师（职守机器人组）"/>
        <s v="机器学习、深度学习算法工程师"/>
        <s v="导航算法工程师（双足机器人组）"/>
        <s v="资深数据挖掘（算法）工程师"/>
        <s v="视觉开发工程师"/>
        <s v="高级前端VUE开发工程师"/>
        <s v="C-总部直聘销售应届生/储备干部+底薪4k"/>
        <s v="3年经验C1司机工作自由"/>
        <s v="销售实习生 国外零售(国际B2C)(职位编号：1)"/>
        <s v="银泰商业-C&amp;B负责人(职位编号：GP060543)"/>
        <s v="C嵌入式开发（Linux）"/>
        <s v="嵌入式软件工程师(职位编号：001)"/>
        <s v="天猫店长"/>
        <s v="嵌入式软件（67514732）"/>
        <s v="嵌入式软件设计工程师(职位编号：00004)"/>
        <s v="项目经理助理（工作地点：桐庐）"/>
        <s v="高薪聘淘宝售后客服"/>
        <s v="在线教育TOP1招聘销售专员（保底4500）―HJJ"/>
        <s v="销售顾问(职位编号：Q11)"/>
        <s v="APP开发工程师"/>
        <s v="应用开发课长"/>
        <s v="高薪急招销售"/>
        <s v="上位机软件（嵌入式软件）工程师"/>
        <s v="跨境电子商务速卖通运营主管"/>
        <s v="自动售货机补货员"/>
        <s v="运营经理/总监（母婴类目冠军店铺）"/>
        <s v="汽车电话销售"/>
        <s v="DSD-销售顾问-杭州"/>
        <s v="期权量化平台IT人员"/>
        <s v="高级美工设计师"/>
        <s v="单片机工程师/电子电气工程师/绍兴"/>
        <s v="人事行政"/>
        <s v="高收入 英孚成人英语课程销售 杭州 ID-30357"/>
        <s v="货车司机"/>
        <s v="天猫文案编辑"/>
        <s v="杭州大厦礼服店礼仪接待"/>
        <s v="网络编辑/文案编辑/文案策划"/>
        <s v="招生顾问"/>
        <s v="采购员"/>
        <s v="资深专利工程师"/>
        <s v="规划工程师"/>
        <s v="网络客服（急聘）"/>
        <s v="销售精英（有农资或快消行业经验优先）"/>
        <s v="电机控制软件工程师"/>
        <s v="QA工程师"/>
        <m/>
      </sharedItems>
    </cacheField>
    <cacheField name="职位-1" numFmtId="0">
      <sharedItems containsBlank="1" count="22">
        <s v="Android工程师"/>
        <s v="C#工程师"/>
        <s v="C++工程师"/>
        <s v="Web工程师"/>
        <s v="Python工程师"/>
        <s v="运维工程师"/>
        <s v="云计算工程师"/>
        <s v="人工智能工程师"/>
        <s v="IOS工程师"/>
        <s v="Java工程师"/>
        <s v="PHP工程师"/>
        <s v="测试工程师"/>
        <s v="数据分析工程师"/>
        <s v="大数据工程师"/>
        <s v="其他"/>
        <s v="C语言工程师"/>
        <s v="硬件工程师"/>
        <m/>
        <s v="前端工程师" u="1"/>
        <e v="#VALUE!" u="1"/>
        <s v="C工程师" u="1"/>
        <s v=" PHP工程师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dmjg" refreshedDate="43955.523978472222" createdVersion="6" refreshedVersion="6" minRefreshableVersion="3" recordCount="7224" xr:uid="{5FAED58F-6CC2-4102-BE40-F66FD07A3F11}">
  <cacheSource type="worksheet">
    <worksheetSource ref="A1:L7225" sheet="招聘数据分析表"/>
  </cacheSource>
  <cacheFields count="13">
    <cacheField name="职位" numFmtId="0">
      <sharedItems/>
    </cacheField>
    <cacheField name="职位-1" numFmtId="0">
      <sharedItems count="17">
        <s v="其他"/>
        <s v="C#工程师"/>
        <s v="C++工程师"/>
        <s v="Java工程师"/>
        <s v="PHP工程师"/>
        <s v="运维工程师"/>
        <s v="Python工程师"/>
        <s v="Web工程师"/>
        <s v="测试工程师"/>
        <s v="大数据工程师"/>
        <s v="硬件工程师"/>
        <s v="数据分析工程师"/>
        <s v="C语言工程师"/>
        <s v="IOS工程师"/>
        <s v="人工智能工程师"/>
        <s v="Android工程师"/>
        <s v="云计算工程师"/>
      </sharedItems>
    </cacheField>
    <cacheField name="薪资" numFmtId="0">
      <sharedItems/>
    </cacheField>
    <cacheField name="标准最低薪资" numFmtId="0">
      <sharedItems containsSemiMixedTypes="0" containsString="0" containsNumber="1" minValue="0" maxValue="350"/>
    </cacheField>
    <cacheField name="标准最高薪资" numFmtId="0">
      <sharedItems containsSemiMixedTypes="0" containsString="0" containsNumber="1" minValue="0" maxValue="450"/>
    </cacheField>
    <cacheField name="经验" numFmtId="0">
      <sharedItems/>
    </cacheField>
    <cacheField name="学历" numFmtId="0">
      <sharedItems/>
    </cacheField>
    <cacheField name="城市" numFmtId="0">
      <sharedItems count="179">
        <s v="广州-海珠区"/>
        <s v="杭州"/>
        <s v="广州-番禺区"/>
        <s v="深圳"/>
        <s v="深圳-龙岗区"/>
        <s v="上海-徐汇区"/>
        <s v="杭州-萧山区"/>
        <s v="上海-浦东新区"/>
        <s v="贵阳"/>
        <s v="佛山-顺德区"/>
        <s v="深圳-宝安区"/>
        <s v="泉州"/>
        <s v="深圳-龙华新区"/>
        <s v="上海"/>
        <s v="广州-天河区"/>
        <s v="广州-白云区"/>
        <s v="广州-南沙区"/>
        <s v="广州-黄埔区"/>
        <s v="深圳-罗湖区"/>
        <s v="杭州-西湖区"/>
        <s v="上海-闵行区"/>
        <s v="广州"/>
        <s v="深圳-福田区"/>
        <s v="深圳-南山区"/>
        <s v="杭州-余杭区"/>
        <s v="北京"/>
        <s v="北京-西城区"/>
        <s v="北京-海淀区"/>
        <s v="上海-杨浦区"/>
        <s v="宜昌"/>
        <s v="广州-花都区"/>
        <s v="广州-增城"/>
        <s v="茂名"/>
        <s v="汕尾"/>
        <s v="北京-门头沟区"/>
        <s v="北京-朝阳区"/>
        <s v="上海-嘉定区"/>
        <s v="杭州-滨江区"/>
        <s v="普洱"/>
        <s v="北京-昌平区"/>
        <s v="广州-荔湾区"/>
        <s v="北京-大兴区"/>
        <s v="上海-金山区"/>
        <s v="上海-奉贤区"/>
        <s v="苏州-工业园区"/>
        <s v="邯郸"/>
        <s v="宁波-江北区"/>
        <s v="杭州-下城区"/>
        <s v="杭州-江干区"/>
        <s v="杭州-上城区"/>
        <s v="杭州-拱墅区"/>
        <s v="杭州-富阳区"/>
        <s v="河北省"/>
        <s v="上海-静安区"/>
        <s v="南京-江宁区"/>
        <s v="北京-东城区"/>
        <s v="上海-普陀区"/>
        <s v="深圳-坪山区"/>
        <s v="兰州"/>
        <s v="秦皇岛"/>
        <s v="上海-虹口区"/>
        <s v="广州-越秀区"/>
        <s v="南宁"/>
        <s v="南昌"/>
        <s v="上海-黄浦区"/>
        <s v="上海-青浦区"/>
        <s v="深圳-光明新区"/>
        <s v="海口"/>
        <s v="上海-宝山区"/>
        <s v="重庆-九龙坡区"/>
        <s v="北京-平谷区"/>
        <s v="北京-顺义区"/>
        <s v="北京-丰台区"/>
        <s v="东莞"/>
        <s v="浙江省"/>
        <s v="上海-松江区"/>
        <s v="上海-长宁区"/>
        <s v="佛山-南海区"/>
        <s v="洛阳"/>
        <s v="温州"/>
        <s v="珠海-金湾区"/>
        <s v="北京-石景山区"/>
        <s v="北京-怀柔区"/>
        <s v="武汉-洪山区"/>
        <s v="济南-槐荫区"/>
        <s v="湛江"/>
        <s v="宁波"/>
        <s v="北京-房山区"/>
        <s v="连云港"/>
        <s v="武汉-黄陂区"/>
        <s v="北京-通州区"/>
        <s v="南京"/>
        <s v="广东省"/>
        <s v="怀化"/>
        <s v="宁波-鄞州区"/>
        <s v="湖州"/>
        <s v="三门峡"/>
        <s v="佛山"/>
        <s v="南京-建邺区"/>
        <s v="上海-崇明区"/>
        <s v="昆山"/>
        <s v="嘉兴"/>
        <s v="南京-栖霞区"/>
        <s v="盐城"/>
        <s v="佛山-禅城区"/>
        <s v="重庆"/>
        <s v="深圳-盐田区"/>
        <s v="义乌"/>
        <s v="东莞-松山湖区"/>
        <s v="武汉-江汉区"/>
        <s v="成都-青羊区"/>
        <s v="无锡"/>
        <s v="福州"/>
        <s v="长沙-岳麓区"/>
        <s v="苏州"/>
        <s v="东莞-长安镇"/>
        <s v="东莞-南城区"/>
        <s v="西安-雁塔区"/>
        <s v="长沙-天心区"/>
        <s v="天津-滨海新区"/>
        <s v="长沙-长沙县"/>
        <s v="珠海"/>
        <s v="汕头"/>
        <s v="东莞-虎门镇"/>
        <s v="天津-红桥区"/>
        <s v="武汉-武昌区"/>
        <s v="厦门"/>
        <s v="北京-密云区"/>
        <s v="石家庄"/>
        <s v="珠海-珠海保税区"/>
        <s v="珠海-香洲区"/>
        <s v="新余"/>
        <s v="重庆-沙坪坝区"/>
        <s v="西安-高新技术产业开发区"/>
        <s v="绍兴"/>
        <s v="燕郊开发区"/>
        <s v="武汉"/>
        <s v="白城"/>
        <s v="合肥-经开区"/>
        <s v="大连"/>
        <s v="大连-高新园区"/>
        <s v="惠州"/>
        <s v="宁德"/>
        <s v="中山"/>
        <s v="海西"/>
        <s v="珠海-珠海高新区"/>
        <s v="南京-雨花台区"/>
        <s v="青岛"/>
        <s v="杭州-临安区"/>
        <s v="无锡-无锡新区"/>
        <s v="哈尔滨-道里区"/>
        <s v="济南"/>
        <s v="台州"/>
        <s v="金华"/>
        <s v="西安"/>
        <s v="成都-高新区"/>
        <s v="廊坊"/>
        <s v="广州-从化"/>
        <s v="东莞-塘厦镇"/>
        <s v="杭州-建德市"/>
        <s v="唐山"/>
        <s v="沈阳"/>
        <s v="安阳"/>
        <s v="杭州-桐庐县"/>
        <s v="新乡"/>
        <s v="北京-延庆区"/>
        <s v="阳江"/>
        <s v="山西省"/>
        <s v="郑州-金水区"/>
        <s v="武汉-?~口区"/>
        <s v="南昌-青山湖区"/>
        <s v="常州"/>
        <s v="宁波-镇海区"/>
        <s v="宁波-高新区"/>
        <s v="昆明"/>
        <s v="天津-和平区"/>
        <s v="上饶"/>
        <s v="芜湖"/>
        <s v="珠海-横琴新区"/>
      </sharedItems>
    </cacheField>
    <cacheField name="城市2" numFmtId="0">
      <sharedItems count="75">
        <s v="广州"/>
        <s v="杭州"/>
        <s v="深圳"/>
        <s v="上海"/>
        <s v="贵阳"/>
        <s v="佛山"/>
        <s v="泉州"/>
        <s v="北京"/>
        <s v="宜昌"/>
        <s v="茂名"/>
        <s v="汕尾"/>
        <s v="普洱"/>
        <s v="苏州"/>
        <s v="邯郸"/>
        <s v="宁波"/>
        <s v="河北省"/>
        <s v="南京"/>
        <s v="兰州"/>
        <s v="秦皇岛"/>
        <s v="南宁"/>
        <s v="南昌"/>
        <s v="海口"/>
        <s v="重庆"/>
        <s v="东莞"/>
        <s v="浙江省"/>
        <s v="洛阳"/>
        <s v="温州"/>
        <s v="珠海"/>
        <s v="武汉"/>
        <s v="济南"/>
        <s v="湛江"/>
        <s v="连云港"/>
        <s v="广东省"/>
        <s v="怀化"/>
        <s v="湖州"/>
        <s v="三门峡"/>
        <s v="昆山"/>
        <s v="嘉兴"/>
        <s v="盐城"/>
        <s v="义乌"/>
        <s v="成都"/>
        <s v="无锡"/>
        <s v="福州"/>
        <s v="长沙"/>
        <s v="西安"/>
        <s v="天津"/>
        <s v="汕头"/>
        <s v="厦门"/>
        <s v="石家庄"/>
        <s v="新余"/>
        <s v="绍兴"/>
        <s v="燕郊开发区"/>
        <s v="白城"/>
        <s v="合肥"/>
        <s v="大连"/>
        <s v="惠州"/>
        <s v="宁德"/>
        <s v="中山"/>
        <s v="海西"/>
        <s v="青岛"/>
        <s v="哈尔滨"/>
        <s v="台州"/>
        <s v="金华"/>
        <s v="廊坊"/>
        <s v="唐山"/>
        <s v="沈阳"/>
        <s v="安阳"/>
        <s v="新乡"/>
        <s v="阳江"/>
        <s v="山西省"/>
        <s v="郑州"/>
        <s v="常州"/>
        <s v="昆明"/>
        <s v="上饶"/>
        <s v="芜湖"/>
      </sharedItems>
      <fieldGroup par="12"/>
    </cacheField>
    <cacheField name="公司名称" numFmtId="0">
      <sharedItems/>
    </cacheField>
    <cacheField name="规模" numFmtId="0">
      <sharedItems containsBlank="1"/>
    </cacheField>
    <cacheField name="公司性质" numFmtId="0">
      <sharedItems containsBlank="1"/>
    </cacheField>
    <cacheField name="城市2_2" numFmtId="0" databaseField="0">
      <fieldGroup base="8">
        <discretePr count="75">
          <x v="0"/>
          <x v="1"/>
          <x v="2"/>
          <x v="3"/>
          <x v="5"/>
          <x v="5"/>
          <x v="5"/>
          <x v="4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</discretePr>
        <groupItems count="6">
          <s v="广州"/>
          <s v="杭州"/>
          <s v="深圳"/>
          <s v="上海"/>
          <s v="北京"/>
          <s v="数据组1"/>
        </groupItems>
      </fieldGroup>
    </cacheField>
  </cacheFields>
  <extLst>
    <ext xmlns:x14="http://schemas.microsoft.com/office/spreadsheetml/2009/9/main" uri="{725AE2AE-9491-48be-B2B4-4EB974FC3084}">
      <x14:pivotCacheDefinition pivotCacheId="145482883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66">
  <r>
    <x v="0"/>
    <x v="0"/>
  </r>
  <r>
    <x v="1"/>
    <x v="0"/>
  </r>
  <r>
    <x v="1"/>
    <x v="0"/>
  </r>
  <r>
    <x v="2"/>
    <x v="0"/>
  </r>
  <r>
    <x v="3"/>
    <x v="0"/>
  </r>
  <r>
    <x v="4"/>
    <x v="0"/>
  </r>
  <r>
    <x v="1"/>
    <x v="0"/>
  </r>
  <r>
    <x v="5"/>
    <x v="0"/>
  </r>
  <r>
    <x v="6"/>
    <x v="0"/>
  </r>
  <r>
    <x v="1"/>
    <x v="0"/>
  </r>
  <r>
    <x v="1"/>
    <x v="0"/>
  </r>
  <r>
    <x v="7"/>
    <x v="0"/>
  </r>
  <r>
    <x v="1"/>
    <x v="0"/>
  </r>
  <r>
    <x v="1"/>
    <x v="0"/>
  </r>
  <r>
    <x v="1"/>
    <x v="0"/>
  </r>
  <r>
    <x v="8"/>
    <x v="0"/>
  </r>
  <r>
    <x v="9"/>
    <x v="0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11"/>
    <x v="1"/>
  </r>
  <r>
    <x v="18"/>
    <x v="1"/>
  </r>
  <r>
    <x v="19"/>
    <x v="1"/>
  </r>
  <r>
    <x v="20"/>
    <x v="1"/>
  </r>
  <r>
    <x v="21"/>
    <x v="1"/>
  </r>
  <r>
    <x v="22"/>
    <x v="1"/>
  </r>
  <r>
    <x v="11"/>
    <x v="1"/>
  </r>
  <r>
    <x v="23"/>
    <x v="1"/>
  </r>
  <r>
    <x v="24"/>
    <x v="2"/>
  </r>
  <r>
    <x v="11"/>
    <x v="1"/>
  </r>
  <r>
    <x v="25"/>
    <x v="1"/>
  </r>
  <r>
    <x v="11"/>
    <x v="1"/>
  </r>
  <r>
    <x v="26"/>
    <x v="1"/>
  </r>
  <r>
    <x v="11"/>
    <x v="1"/>
  </r>
  <r>
    <x v="24"/>
    <x v="2"/>
  </r>
  <r>
    <x v="27"/>
    <x v="1"/>
  </r>
  <r>
    <x v="28"/>
    <x v="1"/>
  </r>
  <r>
    <x v="12"/>
    <x v="1"/>
  </r>
  <r>
    <x v="13"/>
    <x v="1"/>
  </r>
  <r>
    <x v="29"/>
    <x v="1"/>
  </r>
  <r>
    <x v="11"/>
    <x v="1"/>
  </r>
  <r>
    <x v="30"/>
    <x v="1"/>
  </r>
  <r>
    <x v="23"/>
    <x v="1"/>
  </r>
  <r>
    <x v="31"/>
    <x v="1"/>
  </r>
  <r>
    <x v="32"/>
    <x v="1"/>
  </r>
  <r>
    <x v="33"/>
    <x v="1"/>
  </r>
  <r>
    <x v="34"/>
    <x v="1"/>
  </r>
  <r>
    <x v="35"/>
    <x v="1"/>
  </r>
  <r>
    <x v="11"/>
    <x v="1"/>
  </r>
  <r>
    <x v="36"/>
    <x v="1"/>
  </r>
  <r>
    <x v="37"/>
    <x v="1"/>
  </r>
  <r>
    <x v="23"/>
    <x v="1"/>
  </r>
  <r>
    <x v="17"/>
    <x v="1"/>
  </r>
  <r>
    <x v="38"/>
    <x v="1"/>
  </r>
  <r>
    <x v="39"/>
    <x v="1"/>
  </r>
  <r>
    <x v="11"/>
    <x v="1"/>
  </r>
  <r>
    <x v="40"/>
    <x v="1"/>
  </r>
  <r>
    <x v="17"/>
    <x v="1"/>
  </r>
  <r>
    <x v="41"/>
    <x v="2"/>
  </r>
  <r>
    <x v="11"/>
    <x v="1"/>
  </r>
  <r>
    <x v="42"/>
    <x v="1"/>
  </r>
  <r>
    <x v="43"/>
    <x v="1"/>
  </r>
  <r>
    <x v="23"/>
    <x v="1"/>
  </r>
  <r>
    <x v="44"/>
    <x v="1"/>
  </r>
  <r>
    <x v="45"/>
    <x v="3"/>
  </r>
  <r>
    <x v="46"/>
    <x v="1"/>
  </r>
  <r>
    <x v="47"/>
    <x v="1"/>
  </r>
  <r>
    <x v="48"/>
    <x v="1"/>
  </r>
  <r>
    <x v="49"/>
    <x v="1"/>
  </r>
  <r>
    <x v="50"/>
    <x v="3"/>
  </r>
  <r>
    <x v="11"/>
    <x v="1"/>
  </r>
  <r>
    <x v="51"/>
    <x v="1"/>
  </r>
  <r>
    <x v="52"/>
    <x v="2"/>
  </r>
  <r>
    <x v="53"/>
    <x v="1"/>
  </r>
  <r>
    <x v="54"/>
    <x v="1"/>
  </r>
  <r>
    <x v="55"/>
    <x v="4"/>
  </r>
  <r>
    <x v="56"/>
    <x v="1"/>
  </r>
  <r>
    <x v="57"/>
    <x v="1"/>
  </r>
  <r>
    <x v="58"/>
    <x v="1"/>
  </r>
  <r>
    <x v="59"/>
    <x v="1"/>
  </r>
  <r>
    <x v="59"/>
    <x v="1"/>
  </r>
  <r>
    <x v="11"/>
    <x v="1"/>
  </r>
  <r>
    <x v="60"/>
    <x v="1"/>
  </r>
  <r>
    <x v="11"/>
    <x v="1"/>
  </r>
  <r>
    <x v="11"/>
    <x v="1"/>
  </r>
  <r>
    <x v="11"/>
    <x v="1"/>
  </r>
  <r>
    <x v="53"/>
    <x v="1"/>
  </r>
  <r>
    <x v="11"/>
    <x v="1"/>
  </r>
  <r>
    <x v="61"/>
    <x v="1"/>
  </r>
  <r>
    <x v="62"/>
    <x v="1"/>
  </r>
  <r>
    <x v="63"/>
    <x v="1"/>
  </r>
  <r>
    <x v="64"/>
    <x v="1"/>
  </r>
  <r>
    <x v="65"/>
    <x v="1"/>
  </r>
  <r>
    <x v="11"/>
    <x v="1"/>
  </r>
  <r>
    <x v="11"/>
    <x v="1"/>
  </r>
  <r>
    <x v="66"/>
    <x v="1"/>
  </r>
  <r>
    <x v="11"/>
    <x v="1"/>
  </r>
  <r>
    <x v="11"/>
    <x v="1"/>
  </r>
  <r>
    <x v="67"/>
    <x v="1"/>
  </r>
  <r>
    <x v="68"/>
    <x v="1"/>
  </r>
  <r>
    <x v="69"/>
    <x v="1"/>
  </r>
  <r>
    <x v="70"/>
    <x v="1"/>
  </r>
  <r>
    <x v="17"/>
    <x v="1"/>
  </r>
  <r>
    <x v="71"/>
    <x v="1"/>
  </r>
  <r>
    <x v="72"/>
    <x v="1"/>
  </r>
  <r>
    <x v="23"/>
    <x v="1"/>
  </r>
  <r>
    <x v="73"/>
    <x v="1"/>
  </r>
  <r>
    <x v="74"/>
    <x v="1"/>
  </r>
  <r>
    <x v="75"/>
    <x v="1"/>
  </r>
  <r>
    <x v="11"/>
    <x v="1"/>
  </r>
  <r>
    <x v="76"/>
    <x v="1"/>
  </r>
  <r>
    <x v="77"/>
    <x v="1"/>
  </r>
  <r>
    <x v="11"/>
    <x v="1"/>
  </r>
  <r>
    <x v="78"/>
    <x v="1"/>
  </r>
  <r>
    <x v="11"/>
    <x v="1"/>
  </r>
  <r>
    <x v="11"/>
    <x v="1"/>
  </r>
  <r>
    <x v="79"/>
    <x v="1"/>
  </r>
  <r>
    <x v="80"/>
    <x v="1"/>
  </r>
  <r>
    <x v="81"/>
    <x v="1"/>
  </r>
  <r>
    <x v="82"/>
    <x v="1"/>
  </r>
  <r>
    <x v="83"/>
    <x v="1"/>
  </r>
  <r>
    <x v="84"/>
    <x v="1"/>
  </r>
  <r>
    <x v="85"/>
    <x v="1"/>
  </r>
  <r>
    <x v="11"/>
    <x v="1"/>
  </r>
  <r>
    <x v="86"/>
    <x v="1"/>
  </r>
  <r>
    <x v="87"/>
    <x v="1"/>
  </r>
  <r>
    <x v="88"/>
    <x v="1"/>
  </r>
  <r>
    <x v="31"/>
    <x v="1"/>
  </r>
  <r>
    <x v="89"/>
    <x v="1"/>
  </r>
  <r>
    <x v="11"/>
    <x v="1"/>
  </r>
  <r>
    <x v="90"/>
    <x v="1"/>
  </r>
  <r>
    <x v="11"/>
    <x v="1"/>
  </r>
  <r>
    <x v="11"/>
    <x v="1"/>
  </r>
  <r>
    <x v="91"/>
    <x v="2"/>
  </r>
  <r>
    <x v="92"/>
    <x v="1"/>
  </r>
  <r>
    <x v="93"/>
    <x v="1"/>
  </r>
  <r>
    <x v="94"/>
    <x v="1"/>
  </r>
  <r>
    <x v="95"/>
    <x v="1"/>
  </r>
  <r>
    <x v="96"/>
    <x v="1"/>
  </r>
  <r>
    <x v="11"/>
    <x v="1"/>
  </r>
  <r>
    <x v="97"/>
    <x v="1"/>
  </r>
  <r>
    <x v="98"/>
    <x v="1"/>
  </r>
  <r>
    <x v="99"/>
    <x v="1"/>
  </r>
  <r>
    <x v="11"/>
    <x v="1"/>
  </r>
  <r>
    <x v="38"/>
    <x v="1"/>
  </r>
  <r>
    <x v="100"/>
    <x v="1"/>
  </r>
  <r>
    <x v="36"/>
    <x v="1"/>
  </r>
  <r>
    <x v="101"/>
    <x v="1"/>
  </r>
  <r>
    <x v="102"/>
    <x v="1"/>
  </r>
  <r>
    <x v="103"/>
    <x v="1"/>
  </r>
  <r>
    <x v="11"/>
    <x v="1"/>
  </r>
  <r>
    <x v="104"/>
    <x v="1"/>
  </r>
  <r>
    <x v="11"/>
    <x v="1"/>
  </r>
  <r>
    <x v="11"/>
    <x v="1"/>
  </r>
  <r>
    <x v="17"/>
    <x v="1"/>
  </r>
  <r>
    <x v="11"/>
    <x v="1"/>
  </r>
  <r>
    <x v="70"/>
    <x v="1"/>
  </r>
  <r>
    <x v="31"/>
    <x v="1"/>
  </r>
  <r>
    <x v="105"/>
    <x v="1"/>
  </r>
  <r>
    <x v="11"/>
    <x v="1"/>
  </r>
  <r>
    <x v="106"/>
    <x v="1"/>
  </r>
  <r>
    <x v="11"/>
    <x v="1"/>
  </r>
  <r>
    <x v="11"/>
    <x v="1"/>
  </r>
  <r>
    <x v="11"/>
    <x v="1"/>
  </r>
  <r>
    <x v="107"/>
    <x v="1"/>
  </r>
  <r>
    <x v="108"/>
    <x v="1"/>
  </r>
  <r>
    <x v="109"/>
    <x v="1"/>
  </r>
  <r>
    <x v="110"/>
    <x v="5"/>
  </r>
  <r>
    <x v="23"/>
    <x v="1"/>
  </r>
  <r>
    <x v="15"/>
    <x v="1"/>
  </r>
  <r>
    <x v="111"/>
    <x v="1"/>
  </r>
  <r>
    <x v="11"/>
    <x v="1"/>
  </r>
  <r>
    <x v="112"/>
    <x v="1"/>
  </r>
  <r>
    <x v="113"/>
    <x v="1"/>
  </r>
  <r>
    <x v="59"/>
    <x v="1"/>
  </r>
  <r>
    <x v="17"/>
    <x v="1"/>
  </r>
  <r>
    <x v="114"/>
    <x v="1"/>
  </r>
  <r>
    <x v="23"/>
    <x v="1"/>
  </r>
  <r>
    <x v="115"/>
    <x v="1"/>
  </r>
  <r>
    <x v="11"/>
    <x v="1"/>
  </r>
  <r>
    <x v="116"/>
    <x v="1"/>
  </r>
  <r>
    <x v="79"/>
    <x v="1"/>
  </r>
  <r>
    <x v="117"/>
    <x v="1"/>
  </r>
  <r>
    <x v="118"/>
    <x v="1"/>
  </r>
  <r>
    <x v="119"/>
    <x v="1"/>
  </r>
  <r>
    <x v="120"/>
    <x v="1"/>
  </r>
  <r>
    <x v="92"/>
    <x v="1"/>
  </r>
  <r>
    <x v="121"/>
    <x v="1"/>
  </r>
  <r>
    <x v="122"/>
    <x v="1"/>
  </r>
  <r>
    <x v="123"/>
    <x v="1"/>
  </r>
  <r>
    <x v="11"/>
    <x v="1"/>
  </r>
  <r>
    <x v="11"/>
    <x v="1"/>
  </r>
  <r>
    <x v="124"/>
    <x v="1"/>
  </r>
  <r>
    <x v="11"/>
    <x v="1"/>
  </r>
  <r>
    <x v="125"/>
    <x v="1"/>
  </r>
  <r>
    <x v="11"/>
    <x v="1"/>
  </r>
  <r>
    <x v="11"/>
    <x v="1"/>
  </r>
  <r>
    <x v="126"/>
    <x v="1"/>
  </r>
  <r>
    <x v="11"/>
    <x v="1"/>
  </r>
  <r>
    <x v="17"/>
    <x v="1"/>
  </r>
  <r>
    <x v="127"/>
    <x v="1"/>
  </r>
  <r>
    <x v="79"/>
    <x v="1"/>
  </r>
  <r>
    <x v="128"/>
    <x v="1"/>
  </r>
  <r>
    <x v="11"/>
    <x v="1"/>
  </r>
  <r>
    <x v="129"/>
    <x v="2"/>
  </r>
  <r>
    <x v="130"/>
    <x v="1"/>
  </r>
  <r>
    <x v="131"/>
    <x v="1"/>
  </r>
  <r>
    <x v="11"/>
    <x v="1"/>
  </r>
  <r>
    <x v="132"/>
    <x v="1"/>
  </r>
  <r>
    <x v="11"/>
    <x v="1"/>
  </r>
  <r>
    <x v="133"/>
    <x v="1"/>
  </r>
  <r>
    <x v="11"/>
    <x v="1"/>
  </r>
  <r>
    <x v="134"/>
    <x v="1"/>
  </r>
  <r>
    <x v="135"/>
    <x v="1"/>
  </r>
  <r>
    <x v="11"/>
    <x v="1"/>
  </r>
  <r>
    <x v="17"/>
    <x v="1"/>
  </r>
  <r>
    <x v="18"/>
    <x v="1"/>
  </r>
  <r>
    <x v="23"/>
    <x v="1"/>
  </r>
  <r>
    <x v="136"/>
    <x v="1"/>
  </r>
  <r>
    <x v="137"/>
    <x v="1"/>
  </r>
  <r>
    <x v="42"/>
    <x v="1"/>
  </r>
  <r>
    <x v="11"/>
    <x v="1"/>
  </r>
  <r>
    <x v="138"/>
    <x v="1"/>
  </r>
  <r>
    <x v="139"/>
    <x v="1"/>
  </r>
  <r>
    <x v="79"/>
    <x v="1"/>
  </r>
  <r>
    <x v="140"/>
    <x v="1"/>
  </r>
  <r>
    <x v="141"/>
    <x v="2"/>
  </r>
  <r>
    <x v="11"/>
    <x v="1"/>
  </r>
  <r>
    <x v="142"/>
    <x v="1"/>
  </r>
  <r>
    <x v="143"/>
    <x v="1"/>
  </r>
  <r>
    <x v="116"/>
    <x v="1"/>
  </r>
  <r>
    <x v="79"/>
    <x v="1"/>
  </r>
  <r>
    <x v="144"/>
    <x v="1"/>
  </r>
  <r>
    <x v="11"/>
    <x v="1"/>
  </r>
  <r>
    <x v="145"/>
    <x v="1"/>
  </r>
  <r>
    <x v="23"/>
    <x v="1"/>
  </r>
  <r>
    <x v="87"/>
    <x v="1"/>
  </r>
  <r>
    <x v="11"/>
    <x v="1"/>
  </r>
  <r>
    <x v="146"/>
    <x v="1"/>
  </r>
  <r>
    <x v="147"/>
    <x v="1"/>
  </r>
  <r>
    <x v="11"/>
    <x v="1"/>
  </r>
  <r>
    <x v="79"/>
    <x v="1"/>
  </r>
  <r>
    <x v="148"/>
    <x v="1"/>
  </r>
  <r>
    <x v="11"/>
    <x v="1"/>
  </r>
  <r>
    <x v="11"/>
    <x v="1"/>
  </r>
  <r>
    <x v="149"/>
    <x v="1"/>
  </r>
  <r>
    <x v="150"/>
    <x v="1"/>
  </r>
  <r>
    <x v="151"/>
    <x v="1"/>
  </r>
  <r>
    <x v="11"/>
    <x v="1"/>
  </r>
  <r>
    <x v="11"/>
    <x v="1"/>
  </r>
  <r>
    <x v="11"/>
    <x v="1"/>
  </r>
  <r>
    <x v="152"/>
    <x v="1"/>
  </r>
  <r>
    <x v="153"/>
    <x v="2"/>
  </r>
  <r>
    <x v="151"/>
    <x v="1"/>
  </r>
  <r>
    <x v="11"/>
    <x v="1"/>
  </r>
  <r>
    <x v="11"/>
    <x v="1"/>
  </r>
  <r>
    <x v="17"/>
    <x v="1"/>
  </r>
  <r>
    <x v="154"/>
    <x v="1"/>
  </r>
  <r>
    <x v="155"/>
    <x v="1"/>
  </r>
  <r>
    <x v="11"/>
    <x v="1"/>
  </r>
  <r>
    <x v="156"/>
    <x v="1"/>
  </r>
  <r>
    <x v="11"/>
    <x v="1"/>
  </r>
  <r>
    <x v="157"/>
    <x v="1"/>
  </r>
  <r>
    <x v="63"/>
    <x v="1"/>
  </r>
  <r>
    <x v="158"/>
    <x v="1"/>
  </r>
  <r>
    <x v="151"/>
    <x v="1"/>
  </r>
  <r>
    <x v="159"/>
    <x v="1"/>
  </r>
  <r>
    <x v="11"/>
    <x v="1"/>
  </r>
  <r>
    <x v="160"/>
    <x v="1"/>
  </r>
  <r>
    <x v="161"/>
    <x v="1"/>
  </r>
  <r>
    <x v="11"/>
    <x v="1"/>
  </r>
  <r>
    <x v="162"/>
    <x v="1"/>
  </r>
  <r>
    <x v="163"/>
    <x v="1"/>
  </r>
  <r>
    <x v="42"/>
    <x v="1"/>
  </r>
  <r>
    <x v="164"/>
    <x v="1"/>
  </r>
  <r>
    <x v="165"/>
    <x v="1"/>
  </r>
  <r>
    <x v="42"/>
    <x v="1"/>
  </r>
  <r>
    <x v="11"/>
    <x v="1"/>
  </r>
  <r>
    <x v="23"/>
    <x v="1"/>
  </r>
  <r>
    <x v="17"/>
    <x v="1"/>
  </r>
  <r>
    <x v="166"/>
    <x v="1"/>
  </r>
  <r>
    <x v="167"/>
    <x v="1"/>
  </r>
  <r>
    <x v="168"/>
    <x v="1"/>
  </r>
  <r>
    <x v="11"/>
    <x v="1"/>
  </r>
  <r>
    <x v="169"/>
    <x v="1"/>
  </r>
  <r>
    <x v="11"/>
    <x v="1"/>
  </r>
  <r>
    <x v="11"/>
    <x v="1"/>
  </r>
  <r>
    <x v="167"/>
    <x v="1"/>
  </r>
  <r>
    <x v="11"/>
    <x v="1"/>
  </r>
  <r>
    <x v="11"/>
    <x v="1"/>
  </r>
  <r>
    <x v="11"/>
    <x v="1"/>
  </r>
  <r>
    <x v="79"/>
    <x v="1"/>
  </r>
  <r>
    <x v="17"/>
    <x v="1"/>
  </r>
  <r>
    <x v="170"/>
    <x v="1"/>
  </r>
  <r>
    <x v="171"/>
    <x v="3"/>
  </r>
  <r>
    <x v="23"/>
    <x v="1"/>
  </r>
  <r>
    <x v="11"/>
    <x v="1"/>
  </r>
  <r>
    <x v="92"/>
    <x v="1"/>
  </r>
  <r>
    <x v="172"/>
    <x v="1"/>
  </r>
  <r>
    <x v="11"/>
    <x v="1"/>
  </r>
  <r>
    <x v="42"/>
    <x v="1"/>
  </r>
  <r>
    <x v="11"/>
    <x v="1"/>
  </r>
  <r>
    <x v="79"/>
    <x v="1"/>
  </r>
  <r>
    <x v="17"/>
    <x v="1"/>
  </r>
  <r>
    <x v="173"/>
    <x v="1"/>
  </r>
  <r>
    <x v="79"/>
    <x v="1"/>
  </r>
  <r>
    <x v="37"/>
    <x v="1"/>
  </r>
  <r>
    <x v="11"/>
    <x v="1"/>
  </r>
  <r>
    <x v="87"/>
    <x v="1"/>
  </r>
  <r>
    <x v="17"/>
    <x v="1"/>
  </r>
  <r>
    <x v="174"/>
    <x v="1"/>
  </r>
  <r>
    <x v="175"/>
    <x v="1"/>
  </r>
  <r>
    <x v="176"/>
    <x v="2"/>
  </r>
  <r>
    <x v="17"/>
    <x v="1"/>
  </r>
  <r>
    <x v="11"/>
    <x v="1"/>
  </r>
  <r>
    <x v="17"/>
    <x v="1"/>
  </r>
  <r>
    <x v="23"/>
    <x v="1"/>
  </r>
  <r>
    <x v="177"/>
    <x v="1"/>
  </r>
  <r>
    <x v="178"/>
    <x v="3"/>
  </r>
  <r>
    <x v="81"/>
    <x v="1"/>
  </r>
  <r>
    <x v="179"/>
    <x v="1"/>
  </r>
  <r>
    <x v="180"/>
    <x v="1"/>
  </r>
  <r>
    <x v="181"/>
    <x v="1"/>
  </r>
  <r>
    <x v="182"/>
    <x v="1"/>
  </r>
  <r>
    <x v="183"/>
    <x v="1"/>
  </r>
  <r>
    <x v="184"/>
    <x v="1"/>
  </r>
  <r>
    <x v="17"/>
    <x v="1"/>
  </r>
  <r>
    <x v="185"/>
    <x v="1"/>
  </r>
  <r>
    <x v="11"/>
    <x v="1"/>
  </r>
  <r>
    <x v="17"/>
    <x v="1"/>
  </r>
  <r>
    <x v="186"/>
    <x v="1"/>
  </r>
  <r>
    <x v="187"/>
    <x v="1"/>
  </r>
  <r>
    <x v="11"/>
    <x v="1"/>
  </r>
  <r>
    <x v="23"/>
    <x v="1"/>
  </r>
  <r>
    <x v="23"/>
    <x v="1"/>
  </r>
  <r>
    <x v="188"/>
    <x v="1"/>
  </r>
  <r>
    <x v="11"/>
    <x v="1"/>
  </r>
  <r>
    <x v="11"/>
    <x v="1"/>
  </r>
  <r>
    <x v="135"/>
    <x v="1"/>
  </r>
  <r>
    <x v="189"/>
    <x v="3"/>
  </r>
  <r>
    <x v="42"/>
    <x v="1"/>
  </r>
  <r>
    <x v="190"/>
    <x v="1"/>
  </r>
  <r>
    <x v="11"/>
    <x v="1"/>
  </r>
  <r>
    <x v="79"/>
    <x v="1"/>
  </r>
  <r>
    <x v="11"/>
    <x v="1"/>
  </r>
  <r>
    <x v="11"/>
    <x v="1"/>
  </r>
  <r>
    <x v="191"/>
    <x v="1"/>
  </r>
  <r>
    <x v="11"/>
    <x v="1"/>
  </r>
  <r>
    <x v="79"/>
    <x v="1"/>
  </r>
  <r>
    <x v="11"/>
    <x v="1"/>
  </r>
  <r>
    <x v="192"/>
    <x v="1"/>
  </r>
  <r>
    <x v="193"/>
    <x v="2"/>
  </r>
  <r>
    <x v="23"/>
    <x v="1"/>
  </r>
  <r>
    <x v="188"/>
    <x v="1"/>
  </r>
  <r>
    <x v="11"/>
    <x v="1"/>
  </r>
  <r>
    <x v="11"/>
    <x v="1"/>
  </r>
  <r>
    <x v="135"/>
    <x v="1"/>
  </r>
  <r>
    <x v="189"/>
    <x v="3"/>
  </r>
  <r>
    <x v="42"/>
    <x v="1"/>
  </r>
  <r>
    <x v="190"/>
    <x v="1"/>
  </r>
  <r>
    <x v="11"/>
    <x v="1"/>
  </r>
  <r>
    <x v="79"/>
    <x v="1"/>
  </r>
  <r>
    <x v="11"/>
    <x v="1"/>
  </r>
  <r>
    <x v="11"/>
    <x v="1"/>
  </r>
  <r>
    <x v="191"/>
    <x v="1"/>
  </r>
  <r>
    <x v="11"/>
    <x v="1"/>
  </r>
  <r>
    <x v="194"/>
    <x v="2"/>
  </r>
  <r>
    <x v="195"/>
    <x v="2"/>
  </r>
  <r>
    <x v="195"/>
    <x v="2"/>
  </r>
  <r>
    <x v="196"/>
    <x v="2"/>
  </r>
  <r>
    <x v="197"/>
    <x v="2"/>
  </r>
  <r>
    <x v="198"/>
    <x v="2"/>
  </r>
  <r>
    <x v="199"/>
    <x v="2"/>
  </r>
  <r>
    <x v="200"/>
    <x v="2"/>
  </r>
  <r>
    <x v="196"/>
    <x v="2"/>
  </r>
  <r>
    <x v="201"/>
    <x v="2"/>
  </r>
  <r>
    <x v="202"/>
    <x v="2"/>
  </r>
  <r>
    <x v="203"/>
    <x v="2"/>
  </r>
  <r>
    <x v="195"/>
    <x v="2"/>
  </r>
  <r>
    <x v="204"/>
    <x v="2"/>
  </r>
  <r>
    <x v="195"/>
    <x v="2"/>
  </r>
  <r>
    <x v="205"/>
    <x v="2"/>
  </r>
  <r>
    <x v="206"/>
    <x v="2"/>
  </r>
  <r>
    <x v="202"/>
    <x v="2"/>
  </r>
  <r>
    <x v="207"/>
    <x v="2"/>
  </r>
  <r>
    <x v="195"/>
    <x v="2"/>
  </r>
  <r>
    <x v="208"/>
    <x v="2"/>
  </r>
  <r>
    <x v="198"/>
    <x v="2"/>
  </r>
  <r>
    <x v="202"/>
    <x v="2"/>
  </r>
  <r>
    <x v="209"/>
    <x v="2"/>
  </r>
  <r>
    <x v="210"/>
    <x v="2"/>
  </r>
  <r>
    <x v="211"/>
    <x v="2"/>
  </r>
  <r>
    <x v="195"/>
    <x v="2"/>
  </r>
  <r>
    <x v="212"/>
    <x v="2"/>
  </r>
  <r>
    <x v="195"/>
    <x v="2"/>
  </r>
  <r>
    <x v="195"/>
    <x v="2"/>
  </r>
  <r>
    <x v="195"/>
    <x v="2"/>
  </r>
  <r>
    <x v="213"/>
    <x v="2"/>
  </r>
  <r>
    <x v="214"/>
    <x v="2"/>
  </r>
  <r>
    <x v="215"/>
    <x v="2"/>
  </r>
  <r>
    <x v="216"/>
    <x v="2"/>
  </r>
  <r>
    <x v="217"/>
    <x v="2"/>
  </r>
  <r>
    <x v="218"/>
    <x v="2"/>
  </r>
  <r>
    <x v="200"/>
    <x v="2"/>
  </r>
  <r>
    <x v="195"/>
    <x v="2"/>
  </r>
  <r>
    <x v="219"/>
    <x v="2"/>
  </r>
  <r>
    <x v="220"/>
    <x v="2"/>
  </r>
  <r>
    <x v="221"/>
    <x v="2"/>
  </r>
  <r>
    <x v="195"/>
    <x v="2"/>
  </r>
  <r>
    <x v="222"/>
    <x v="2"/>
  </r>
  <r>
    <x v="223"/>
    <x v="2"/>
  </r>
  <r>
    <x v="195"/>
    <x v="2"/>
  </r>
  <r>
    <x v="224"/>
    <x v="2"/>
  </r>
  <r>
    <x v="195"/>
    <x v="2"/>
  </r>
  <r>
    <x v="225"/>
    <x v="2"/>
  </r>
  <r>
    <x v="226"/>
    <x v="2"/>
  </r>
  <r>
    <x v="227"/>
    <x v="2"/>
  </r>
  <r>
    <x v="228"/>
    <x v="2"/>
  </r>
  <r>
    <x v="225"/>
    <x v="2"/>
  </r>
  <r>
    <x v="229"/>
    <x v="2"/>
  </r>
  <r>
    <x v="230"/>
    <x v="2"/>
  </r>
  <r>
    <x v="231"/>
    <x v="2"/>
  </r>
  <r>
    <x v="232"/>
    <x v="2"/>
  </r>
  <r>
    <x v="225"/>
    <x v="2"/>
  </r>
  <r>
    <x v="233"/>
    <x v="2"/>
  </r>
  <r>
    <x v="196"/>
    <x v="2"/>
  </r>
  <r>
    <x v="234"/>
    <x v="2"/>
  </r>
  <r>
    <x v="235"/>
    <x v="2"/>
  </r>
  <r>
    <x v="236"/>
    <x v="4"/>
  </r>
  <r>
    <x v="237"/>
    <x v="4"/>
  </r>
  <r>
    <x v="238"/>
    <x v="4"/>
  </r>
  <r>
    <x v="239"/>
    <x v="2"/>
  </r>
  <r>
    <x v="240"/>
    <x v="2"/>
  </r>
  <r>
    <x v="225"/>
    <x v="2"/>
  </r>
  <r>
    <x v="218"/>
    <x v="2"/>
  </r>
  <r>
    <x v="195"/>
    <x v="2"/>
  </r>
  <r>
    <x v="196"/>
    <x v="2"/>
  </r>
  <r>
    <x v="241"/>
    <x v="2"/>
  </r>
  <r>
    <x v="242"/>
    <x v="2"/>
  </r>
  <r>
    <x v="243"/>
    <x v="2"/>
  </r>
  <r>
    <x v="244"/>
    <x v="2"/>
  </r>
  <r>
    <x v="195"/>
    <x v="2"/>
  </r>
  <r>
    <x v="245"/>
    <x v="2"/>
  </r>
  <r>
    <x v="197"/>
    <x v="2"/>
  </r>
  <r>
    <x v="198"/>
    <x v="2"/>
  </r>
  <r>
    <x v="199"/>
    <x v="2"/>
  </r>
  <r>
    <x v="246"/>
    <x v="2"/>
  </r>
  <r>
    <x v="247"/>
    <x v="2"/>
  </r>
  <r>
    <x v="248"/>
    <x v="2"/>
  </r>
  <r>
    <x v="249"/>
    <x v="2"/>
  </r>
  <r>
    <x v="250"/>
    <x v="2"/>
  </r>
  <r>
    <x v="251"/>
    <x v="2"/>
  </r>
  <r>
    <x v="196"/>
    <x v="2"/>
  </r>
  <r>
    <x v="252"/>
    <x v="2"/>
  </r>
  <r>
    <x v="253"/>
    <x v="2"/>
  </r>
  <r>
    <x v="254"/>
    <x v="2"/>
  </r>
  <r>
    <x v="255"/>
    <x v="2"/>
  </r>
  <r>
    <x v="256"/>
    <x v="2"/>
  </r>
  <r>
    <x v="257"/>
    <x v="2"/>
  </r>
  <r>
    <x v="258"/>
    <x v="2"/>
  </r>
  <r>
    <x v="259"/>
    <x v="2"/>
  </r>
  <r>
    <x v="260"/>
    <x v="2"/>
  </r>
  <r>
    <x v="261"/>
    <x v="2"/>
  </r>
  <r>
    <x v="196"/>
    <x v="2"/>
  </r>
  <r>
    <x v="225"/>
    <x v="2"/>
  </r>
  <r>
    <x v="262"/>
    <x v="2"/>
  </r>
  <r>
    <x v="195"/>
    <x v="2"/>
  </r>
  <r>
    <x v="196"/>
    <x v="2"/>
  </r>
  <r>
    <x v="202"/>
    <x v="2"/>
  </r>
  <r>
    <x v="196"/>
    <x v="2"/>
  </r>
  <r>
    <x v="263"/>
    <x v="2"/>
  </r>
  <r>
    <x v="202"/>
    <x v="2"/>
  </r>
  <r>
    <x v="264"/>
    <x v="2"/>
  </r>
  <r>
    <x v="195"/>
    <x v="2"/>
  </r>
  <r>
    <x v="200"/>
    <x v="2"/>
  </r>
  <r>
    <x v="195"/>
    <x v="2"/>
  </r>
  <r>
    <x v="265"/>
    <x v="2"/>
  </r>
  <r>
    <x v="266"/>
    <x v="2"/>
  </r>
  <r>
    <x v="267"/>
    <x v="2"/>
  </r>
  <r>
    <x v="268"/>
    <x v="2"/>
  </r>
  <r>
    <x v="269"/>
    <x v="2"/>
  </r>
  <r>
    <x v="200"/>
    <x v="2"/>
  </r>
  <r>
    <x v="195"/>
    <x v="2"/>
  </r>
  <r>
    <x v="196"/>
    <x v="2"/>
  </r>
  <r>
    <x v="270"/>
    <x v="2"/>
  </r>
  <r>
    <x v="271"/>
    <x v="2"/>
  </r>
  <r>
    <x v="272"/>
    <x v="2"/>
  </r>
  <r>
    <x v="196"/>
    <x v="2"/>
  </r>
  <r>
    <x v="195"/>
    <x v="2"/>
  </r>
  <r>
    <x v="198"/>
    <x v="2"/>
  </r>
  <r>
    <x v="196"/>
    <x v="2"/>
  </r>
  <r>
    <x v="273"/>
    <x v="2"/>
  </r>
  <r>
    <x v="195"/>
    <x v="2"/>
  </r>
  <r>
    <x v="274"/>
    <x v="2"/>
  </r>
  <r>
    <x v="274"/>
    <x v="2"/>
  </r>
  <r>
    <x v="275"/>
    <x v="2"/>
  </r>
  <r>
    <x v="202"/>
    <x v="2"/>
  </r>
  <r>
    <x v="276"/>
    <x v="2"/>
  </r>
  <r>
    <x v="277"/>
    <x v="2"/>
  </r>
  <r>
    <x v="195"/>
    <x v="2"/>
  </r>
  <r>
    <x v="278"/>
    <x v="2"/>
  </r>
  <r>
    <x v="195"/>
    <x v="2"/>
  </r>
  <r>
    <x v="279"/>
    <x v="2"/>
  </r>
  <r>
    <x v="280"/>
    <x v="2"/>
  </r>
  <r>
    <x v="281"/>
    <x v="2"/>
  </r>
  <r>
    <x v="282"/>
    <x v="2"/>
  </r>
  <r>
    <x v="283"/>
    <x v="2"/>
  </r>
  <r>
    <x v="284"/>
    <x v="2"/>
  </r>
  <r>
    <x v="219"/>
    <x v="2"/>
  </r>
  <r>
    <x v="285"/>
    <x v="2"/>
  </r>
  <r>
    <x v="286"/>
    <x v="2"/>
  </r>
  <r>
    <x v="287"/>
    <x v="2"/>
  </r>
  <r>
    <x v="282"/>
    <x v="2"/>
  </r>
  <r>
    <x v="195"/>
    <x v="2"/>
  </r>
  <r>
    <x v="288"/>
    <x v="2"/>
  </r>
  <r>
    <x v="196"/>
    <x v="2"/>
  </r>
  <r>
    <x v="195"/>
    <x v="2"/>
  </r>
  <r>
    <x v="289"/>
    <x v="2"/>
  </r>
  <r>
    <x v="290"/>
    <x v="2"/>
  </r>
  <r>
    <x v="291"/>
    <x v="2"/>
  </r>
  <r>
    <x v="196"/>
    <x v="2"/>
  </r>
  <r>
    <x v="292"/>
    <x v="2"/>
  </r>
  <r>
    <x v="225"/>
    <x v="2"/>
  </r>
  <r>
    <x v="287"/>
    <x v="2"/>
  </r>
  <r>
    <x v="293"/>
    <x v="2"/>
  </r>
  <r>
    <x v="195"/>
    <x v="2"/>
  </r>
  <r>
    <x v="198"/>
    <x v="2"/>
  </r>
  <r>
    <x v="195"/>
    <x v="2"/>
  </r>
  <r>
    <x v="294"/>
    <x v="2"/>
  </r>
  <r>
    <x v="202"/>
    <x v="2"/>
  </r>
  <r>
    <x v="196"/>
    <x v="2"/>
  </r>
  <r>
    <x v="295"/>
    <x v="2"/>
  </r>
  <r>
    <x v="195"/>
    <x v="2"/>
  </r>
  <r>
    <x v="296"/>
    <x v="2"/>
  </r>
  <r>
    <x v="297"/>
    <x v="6"/>
  </r>
  <r>
    <x v="195"/>
    <x v="2"/>
  </r>
  <r>
    <x v="298"/>
    <x v="2"/>
  </r>
  <r>
    <x v="299"/>
    <x v="2"/>
  </r>
  <r>
    <x v="300"/>
    <x v="2"/>
  </r>
  <r>
    <x v="195"/>
    <x v="2"/>
  </r>
  <r>
    <x v="196"/>
    <x v="2"/>
  </r>
  <r>
    <x v="301"/>
    <x v="2"/>
  </r>
  <r>
    <x v="302"/>
    <x v="2"/>
  </r>
  <r>
    <x v="195"/>
    <x v="2"/>
  </r>
  <r>
    <x v="303"/>
    <x v="2"/>
  </r>
  <r>
    <x v="225"/>
    <x v="2"/>
  </r>
  <r>
    <x v="304"/>
    <x v="2"/>
  </r>
  <r>
    <x v="305"/>
    <x v="2"/>
  </r>
  <r>
    <x v="213"/>
    <x v="2"/>
  </r>
  <r>
    <x v="196"/>
    <x v="2"/>
  </r>
  <r>
    <x v="225"/>
    <x v="2"/>
  </r>
  <r>
    <x v="306"/>
    <x v="2"/>
  </r>
  <r>
    <x v="196"/>
    <x v="2"/>
  </r>
  <r>
    <x v="202"/>
    <x v="2"/>
  </r>
  <r>
    <x v="195"/>
    <x v="2"/>
  </r>
  <r>
    <x v="307"/>
    <x v="2"/>
  </r>
  <r>
    <x v="308"/>
    <x v="2"/>
  </r>
  <r>
    <x v="274"/>
    <x v="2"/>
  </r>
  <r>
    <x v="195"/>
    <x v="2"/>
  </r>
  <r>
    <x v="196"/>
    <x v="2"/>
  </r>
  <r>
    <x v="202"/>
    <x v="2"/>
  </r>
  <r>
    <x v="309"/>
    <x v="2"/>
  </r>
  <r>
    <x v="196"/>
    <x v="2"/>
  </r>
  <r>
    <x v="310"/>
    <x v="2"/>
  </r>
  <r>
    <x v="311"/>
    <x v="2"/>
  </r>
  <r>
    <x v="195"/>
    <x v="2"/>
  </r>
  <r>
    <x v="196"/>
    <x v="2"/>
  </r>
  <r>
    <x v="312"/>
    <x v="2"/>
  </r>
  <r>
    <x v="195"/>
    <x v="2"/>
  </r>
  <r>
    <x v="313"/>
    <x v="2"/>
  </r>
  <r>
    <x v="314"/>
    <x v="2"/>
  </r>
  <r>
    <x v="225"/>
    <x v="2"/>
  </r>
  <r>
    <x v="195"/>
    <x v="2"/>
  </r>
  <r>
    <x v="195"/>
    <x v="2"/>
  </r>
  <r>
    <x v="250"/>
    <x v="2"/>
  </r>
  <r>
    <x v="202"/>
    <x v="2"/>
  </r>
  <r>
    <x v="315"/>
    <x v="2"/>
  </r>
  <r>
    <x v="316"/>
    <x v="2"/>
  </r>
  <r>
    <x v="195"/>
    <x v="2"/>
  </r>
  <r>
    <x v="317"/>
    <x v="2"/>
  </r>
  <r>
    <x v="318"/>
    <x v="2"/>
  </r>
  <r>
    <x v="196"/>
    <x v="2"/>
  </r>
  <r>
    <x v="319"/>
    <x v="2"/>
  </r>
  <r>
    <x v="202"/>
    <x v="2"/>
  </r>
  <r>
    <x v="320"/>
    <x v="2"/>
  </r>
  <r>
    <x v="196"/>
    <x v="2"/>
  </r>
  <r>
    <x v="321"/>
    <x v="2"/>
  </r>
  <r>
    <x v="322"/>
    <x v="2"/>
  </r>
  <r>
    <x v="323"/>
    <x v="2"/>
  </r>
  <r>
    <x v="324"/>
    <x v="2"/>
  </r>
  <r>
    <x v="196"/>
    <x v="2"/>
  </r>
  <r>
    <x v="196"/>
    <x v="2"/>
  </r>
  <r>
    <x v="325"/>
    <x v="2"/>
  </r>
  <r>
    <x v="326"/>
    <x v="2"/>
  </r>
  <r>
    <x v="195"/>
    <x v="2"/>
  </r>
  <r>
    <x v="327"/>
    <x v="2"/>
  </r>
  <r>
    <x v="301"/>
    <x v="2"/>
  </r>
  <r>
    <x v="328"/>
    <x v="2"/>
  </r>
  <r>
    <x v="195"/>
    <x v="2"/>
  </r>
  <r>
    <x v="329"/>
    <x v="2"/>
  </r>
  <r>
    <x v="330"/>
    <x v="2"/>
  </r>
  <r>
    <x v="195"/>
    <x v="2"/>
  </r>
  <r>
    <x v="331"/>
    <x v="2"/>
  </r>
  <r>
    <x v="202"/>
    <x v="2"/>
  </r>
  <r>
    <x v="196"/>
    <x v="2"/>
  </r>
  <r>
    <x v="332"/>
    <x v="2"/>
  </r>
  <r>
    <x v="333"/>
    <x v="4"/>
  </r>
  <r>
    <x v="196"/>
    <x v="2"/>
  </r>
  <r>
    <x v="334"/>
    <x v="2"/>
  </r>
  <r>
    <x v="195"/>
    <x v="2"/>
  </r>
  <r>
    <x v="335"/>
    <x v="2"/>
  </r>
  <r>
    <x v="195"/>
    <x v="2"/>
  </r>
  <r>
    <x v="336"/>
    <x v="2"/>
  </r>
  <r>
    <x v="337"/>
    <x v="2"/>
  </r>
  <r>
    <x v="338"/>
    <x v="2"/>
  </r>
  <r>
    <x v="195"/>
    <x v="2"/>
  </r>
  <r>
    <x v="339"/>
    <x v="2"/>
  </r>
  <r>
    <x v="340"/>
    <x v="2"/>
  </r>
  <r>
    <x v="195"/>
    <x v="2"/>
  </r>
  <r>
    <x v="341"/>
    <x v="2"/>
  </r>
  <r>
    <x v="280"/>
    <x v="2"/>
  </r>
  <r>
    <x v="226"/>
    <x v="2"/>
  </r>
  <r>
    <x v="342"/>
    <x v="2"/>
  </r>
  <r>
    <x v="255"/>
    <x v="2"/>
  </r>
  <r>
    <x v="227"/>
    <x v="2"/>
  </r>
  <r>
    <x v="343"/>
    <x v="2"/>
  </r>
  <r>
    <x v="195"/>
    <x v="2"/>
  </r>
  <r>
    <x v="344"/>
    <x v="2"/>
  </r>
  <r>
    <x v="345"/>
    <x v="2"/>
  </r>
  <r>
    <x v="346"/>
    <x v="2"/>
  </r>
  <r>
    <x v="347"/>
    <x v="2"/>
  </r>
  <r>
    <x v="195"/>
    <x v="2"/>
  </r>
  <r>
    <x v="348"/>
    <x v="2"/>
  </r>
  <r>
    <x v="349"/>
    <x v="2"/>
  </r>
  <r>
    <x v="200"/>
    <x v="2"/>
  </r>
  <r>
    <x v="350"/>
    <x v="2"/>
  </r>
  <r>
    <x v="351"/>
    <x v="2"/>
  </r>
  <r>
    <x v="352"/>
    <x v="2"/>
  </r>
  <r>
    <x v="200"/>
    <x v="2"/>
  </r>
  <r>
    <x v="308"/>
    <x v="2"/>
  </r>
  <r>
    <x v="353"/>
    <x v="2"/>
  </r>
  <r>
    <x v="202"/>
    <x v="2"/>
  </r>
  <r>
    <x v="354"/>
    <x v="2"/>
  </r>
  <r>
    <x v="355"/>
    <x v="2"/>
  </r>
  <r>
    <x v="195"/>
    <x v="2"/>
  </r>
  <r>
    <x v="356"/>
    <x v="2"/>
  </r>
  <r>
    <x v="195"/>
    <x v="2"/>
  </r>
  <r>
    <x v="357"/>
    <x v="2"/>
  </r>
  <r>
    <x v="358"/>
    <x v="2"/>
  </r>
  <r>
    <x v="359"/>
    <x v="2"/>
  </r>
  <r>
    <x v="360"/>
    <x v="2"/>
  </r>
  <r>
    <x v="361"/>
    <x v="2"/>
  </r>
  <r>
    <x v="308"/>
    <x v="2"/>
  </r>
  <r>
    <x v="274"/>
    <x v="2"/>
  </r>
  <r>
    <x v="362"/>
    <x v="2"/>
  </r>
  <r>
    <x v="200"/>
    <x v="2"/>
  </r>
  <r>
    <x v="195"/>
    <x v="2"/>
  </r>
  <r>
    <x v="196"/>
    <x v="2"/>
  </r>
  <r>
    <x v="363"/>
    <x v="2"/>
  </r>
  <r>
    <x v="198"/>
    <x v="2"/>
  </r>
  <r>
    <x v="195"/>
    <x v="2"/>
  </r>
  <r>
    <x v="364"/>
    <x v="2"/>
  </r>
  <r>
    <x v="195"/>
    <x v="2"/>
  </r>
  <r>
    <x v="365"/>
    <x v="2"/>
  </r>
  <r>
    <x v="195"/>
    <x v="2"/>
  </r>
  <r>
    <x v="366"/>
    <x v="2"/>
  </r>
  <r>
    <x v="367"/>
    <x v="2"/>
  </r>
  <r>
    <x v="368"/>
    <x v="2"/>
  </r>
  <r>
    <x v="369"/>
    <x v="2"/>
  </r>
  <r>
    <x v="225"/>
    <x v="2"/>
  </r>
  <r>
    <x v="370"/>
    <x v="2"/>
  </r>
  <r>
    <x v="195"/>
    <x v="2"/>
  </r>
  <r>
    <x v="371"/>
    <x v="2"/>
  </r>
  <r>
    <x v="195"/>
    <x v="2"/>
  </r>
  <r>
    <x v="195"/>
    <x v="2"/>
  </r>
  <r>
    <x v="372"/>
    <x v="7"/>
  </r>
  <r>
    <x v="199"/>
    <x v="2"/>
  </r>
  <r>
    <x v="195"/>
    <x v="2"/>
  </r>
  <r>
    <x v="202"/>
    <x v="2"/>
  </r>
  <r>
    <x v="373"/>
    <x v="2"/>
  </r>
  <r>
    <x v="195"/>
    <x v="2"/>
  </r>
  <r>
    <x v="374"/>
    <x v="2"/>
  </r>
  <r>
    <x v="287"/>
    <x v="2"/>
  </r>
  <r>
    <x v="200"/>
    <x v="2"/>
  </r>
  <r>
    <x v="196"/>
    <x v="2"/>
  </r>
  <r>
    <x v="200"/>
    <x v="2"/>
  </r>
  <r>
    <x v="202"/>
    <x v="2"/>
  </r>
  <r>
    <x v="265"/>
    <x v="2"/>
  </r>
  <r>
    <x v="375"/>
    <x v="2"/>
  </r>
  <r>
    <x v="376"/>
    <x v="2"/>
  </r>
  <r>
    <x v="377"/>
    <x v="2"/>
  </r>
  <r>
    <x v="378"/>
    <x v="2"/>
  </r>
  <r>
    <x v="379"/>
    <x v="2"/>
  </r>
  <r>
    <x v="380"/>
    <x v="2"/>
  </r>
  <r>
    <x v="381"/>
    <x v="2"/>
  </r>
  <r>
    <x v="382"/>
    <x v="2"/>
  </r>
  <r>
    <x v="196"/>
    <x v="2"/>
  </r>
  <r>
    <x v="383"/>
    <x v="2"/>
  </r>
  <r>
    <x v="195"/>
    <x v="2"/>
  </r>
  <r>
    <x v="202"/>
    <x v="2"/>
  </r>
  <r>
    <x v="195"/>
    <x v="2"/>
  </r>
  <r>
    <x v="384"/>
    <x v="2"/>
  </r>
  <r>
    <x v="385"/>
    <x v="2"/>
  </r>
  <r>
    <x v="202"/>
    <x v="2"/>
  </r>
  <r>
    <x v="196"/>
    <x v="2"/>
  </r>
  <r>
    <x v="386"/>
    <x v="2"/>
  </r>
  <r>
    <x v="202"/>
    <x v="2"/>
  </r>
  <r>
    <x v="387"/>
    <x v="2"/>
  </r>
  <r>
    <x v="388"/>
    <x v="2"/>
  </r>
  <r>
    <x v="389"/>
    <x v="2"/>
  </r>
  <r>
    <x v="198"/>
    <x v="2"/>
  </r>
  <r>
    <x v="195"/>
    <x v="2"/>
  </r>
  <r>
    <x v="390"/>
    <x v="2"/>
  </r>
  <r>
    <x v="195"/>
    <x v="2"/>
  </r>
  <r>
    <x v="195"/>
    <x v="2"/>
  </r>
  <r>
    <x v="391"/>
    <x v="2"/>
  </r>
  <r>
    <x v="202"/>
    <x v="2"/>
  </r>
  <r>
    <x v="278"/>
    <x v="2"/>
  </r>
  <r>
    <x v="276"/>
    <x v="2"/>
  </r>
  <r>
    <x v="287"/>
    <x v="2"/>
  </r>
  <r>
    <x v="195"/>
    <x v="2"/>
  </r>
  <r>
    <x v="392"/>
    <x v="2"/>
  </r>
  <r>
    <x v="393"/>
    <x v="2"/>
  </r>
  <r>
    <x v="308"/>
    <x v="2"/>
  </r>
  <r>
    <x v="195"/>
    <x v="2"/>
  </r>
  <r>
    <x v="394"/>
    <x v="2"/>
  </r>
  <r>
    <x v="274"/>
    <x v="2"/>
  </r>
  <r>
    <x v="395"/>
    <x v="2"/>
  </r>
  <r>
    <x v="278"/>
    <x v="2"/>
  </r>
  <r>
    <x v="396"/>
    <x v="2"/>
  </r>
  <r>
    <x v="195"/>
    <x v="2"/>
  </r>
  <r>
    <x v="195"/>
    <x v="2"/>
  </r>
  <r>
    <x v="397"/>
    <x v="2"/>
  </r>
  <r>
    <x v="195"/>
    <x v="2"/>
  </r>
  <r>
    <x v="398"/>
    <x v="2"/>
  </r>
  <r>
    <x v="200"/>
    <x v="2"/>
  </r>
  <r>
    <x v="399"/>
    <x v="2"/>
  </r>
  <r>
    <x v="196"/>
    <x v="2"/>
  </r>
  <r>
    <x v="265"/>
    <x v="2"/>
  </r>
  <r>
    <x v="225"/>
    <x v="2"/>
  </r>
  <r>
    <x v="400"/>
    <x v="2"/>
  </r>
  <r>
    <x v="195"/>
    <x v="2"/>
  </r>
  <r>
    <x v="195"/>
    <x v="2"/>
  </r>
  <r>
    <x v="401"/>
    <x v="2"/>
  </r>
  <r>
    <x v="225"/>
    <x v="2"/>
  </r>
  <r>
    <x v="402"/>
    <x v="2"/>
  </r>
  <r>
    <x v="195"/>
    <x v="2"/>
  </r>
  <r>
    <x v="196"/>
    <x v="2"/>
  </r>
  <r>
    <x v="308"/>
    <x v="2"/>
  </r>
  <r>
    <x v="403"/>
    <x v="2"/>
  </r>
  <r>
    <x v="404"/>
    <x v="2"/>
  </r>
  <r>
    <x v="195"/>
    <x v="2"/>
  </r>
  <r>
    <x v="405"/>
    <x v="2"/>
  </r>
  <r>
    <x v="282"/>
    <x v="2"/>
  </r>
  <r>
    <x v="195"/>
    <x v="2"/>
  </r>
  <r>
    <x v="196"/>
    <x v="2"/>
  </r>
  <r>
    <x v="406"/>
    <x v="2"/>
  </r>
  <r>
    <x v="195"/>
    <x v="2"/>
  </r>
  <r>
    <x v="407"/>
    <x v="2"/>
  </r>
  <r>
    <x v="195"/>
    <x v="2"/>
  </r>
  <r>
    <x v="408"/>
    <x v="2"/>
  </r>
  <r>
    <x v="409"/>
    <x v="2"/>
  </r>
  <r>
    <x v="410"/>
    <x v="2"/>
  </r>
  <r>
    <x v="411"/>
    <x v="2"/>
  </r>
  <r>
    <x v="412"/>
    <x v="2"/>
  </r>
  <r>
    <x v="195"/>
    <x v="2"/>
  </r>
  <r>
    <x v="195"/>
    <x v="2"/>
  </r>
  <r>
    <x v="195"/>
    <x v="2"/>
  </r>
  <r>
    <x v="195"/>
    <x v="2"/>
  </r>
  <r>
    <x v="393"/>
    <x v="2"/>
  </r>
  <r>
    <x v="413"/>
    <x v="2"/>
  </r>
  <r>
    <x v="195"/>
    <x v="2"/>
  </r>
  <r>
    <x v="200"/>
    <x v="2"/>
  </r>
  <r>
    <x v="195"/>
    <x v="2"/>
  </r>
  <r>
    <x v="195"/>
    <x v="2"/>
  </r>
  <r>
    <x v="414"/>
    <x v="2"/>
  </r>
  <r>
    <x v="227"/>
    <x v="2"/>
  </r>
  <r>
    <x v="415"/>
    <x v="2"/>
  </r>
  <r>
    <x v="416"/>
    <x v="2"/>
  </r>
  <r>
    <x v="417"/>
    <x v="2"/>
  </r>
  <r>
    <x v="418"/>
    <x v="2"/>
  </r>
  <r>
    <x v="419"/>
    <x v="2"/>
  </r>
  <r>
    <x v="420"/>
    <x v="2"/>
  </r>
  <r>
    <x v="421"/>
    <x v="2"/>
  </r>
  <r>
    <x v="422"/>
    <x v="2"/>
  </r>
  <r>
    <x v="423"/>
    <x v="2"/>
  </r>
  <r>
    <x v="409"/>
    <x v="2"/>
  </r>
  <r>
    <x v="424"/>
    <x v="2"/>
  </r>
  <r>
    <x v="195"/>
    <x v="2"/>
  </r>
  <r>
    <x v="425"/>
    <x v="2"/>
  </r>
  <r>
    <x v="426"/>
    <x v="2"/>
  </r>
  <r>
    <x v="427"/>
    <x v="2"/>
  </r>
  <r>
    <x v="428"/>
    <x v="2"/>
  </r>
  <r>
    <x v="429"/>
    <x v="2"/>
  </r>
  <r>
    <x v="430"/>
    <x v="2"/>
  </r>
  <r>
    <x v="431"/>
    <x v="2"/>
  </r>
  <r>
    <x v="226"/>
    <x v="2"/>
  </r>
  <r>
    <x v="432"/>
    <x v="2"/>
  </r>
  <r>
    <x v="433"/>
    <x v="2"/>
  </r>
  <r>
    <x v="299"/>
    <x v="2"/>
  </r>
  <r>
    <x v="434"/>
    <x v="2"/>
  </r>
  <r>
    <x v="435"/>
    <x v="2"/>
  </r>
  <r>
    <x v="436"/>
    <x v="2"/>
  </r>
  <r>
    <x v="195"/>
    <x v="2"/>
  </r>
  <r>
    <x v="437"/>
    <x v="2"/>
  </r>
  <r>
    <x v="393"/>
    <x v="2"/>
  </r>
  <r>
    <x v="196"/>
    <x v="2"/>
  </r>
  <r>
    <x v="195"/>
    <x v="2"/>
  </r>
  <r>
    <x v="438"/>
    <x v="2"/>
  </r>
  <r>
    <x v="195"/>
    <x v="2"/>
  </r>
  <r>
    <x v="439"/>
    <x v="2"/>
  </r>
  <r>
    <x v="200"/>
    <x v="2"/>
  </r>
  <r>
    <x v="440"/>
    <x v="2"/>
  </r>
  <r>
    <x v="195"/>
    <x v="2"/>
  </r>
  <r>
    <x v="196"/>
    <x v="2"/>
  </r>
  <r>
    <x v="195"/>
    <x v="2"/>
  </r>
  <r>
    <x v="253"/>
    <x v="2"/>
  </r>
  <r>
    <x v="441"/>
    <x v="2"/>
  </r>
  <r>
    <x v="195"/>
    <x v="2"/>
  </r>
  <r>
    <x v="442"/>
    <x v="2"/>
  </r>
  <r>
    <x v="422"/>
    <x v="2"/>
  </r>
  <r>
    <x v="195"/>
    <x v="2"/>
  </r>
  <r>
    <x v="195"/>
    <x v="2"/>
  </r>
  <r>
    <x v="391"/>
    <x v="2"/>
  </r>
  <r>
    <x v="443"/>
    <x v="2"/>
  </r>
  <r>
    <x v="444"/>
    <x v="2"/>
  </r>
  <r>
    <x v="443"/>
    <x v="2"/>
  </r>
  <r>
    <x v="196"/>
    <x v="2"/>
  </r>
  <r>
    <x v="445"/>
    <x v="2"/>
  </r>
  <r>
    <x v="195"/>
    <x v="2"/>
  </r>
  <r>
    <x v="446"/>
    <x v="2"/>
  </r>
  <r>
    <x v="447"/>
    <x v="2"/>
  </r>
  <r>
    <x v="195"/>
    <x v="2"/>
  </r>
  <r>
    <x v="198"/>
    <x v="2"/>
  </r>
  <r>
    <x v="448"/>
    <x v="2"/>
  </r>
  <r>
    <x v="195"/>
    <x v="2"/>
  </r>
  <r>
    <x v="195"/>
    <x v="2"/>
  </r>
  <r>
    <x v="449"/>
    <x v="2"/>
  </r>
  <r>
    <x v="450"/>
    <x v="2"/>
  </r>
  <r>
    <x v="451"/>
    <x v="2"/>
  </r>
  <r>
    <x v="452"/>
    <x v="2"/>
  </r>
  <r>
    <x v="227"/>
    <x v="2"/>
  </r>
  <r>
    <x v="195"/>
    <x v="2"/>
  </r>
  <r>
    <x v="225"/>
    <x v="2"/>
  </r>
  <r>
    <x v="202"/>
    <x v="2"/>
  </r>
  <r>
    <x v="195"/>
    <x v="2"/>
  </r>
  <r>
    <x v="453"/>
    <x v="2"/>
  </r>
  <r>
    <x v="280"/>
    <x v="2"/>
  </r>
  <r>
    <x v="454"/>
    <x v="2"/>
  </r>
  <r>
    <x v="195"/>
    <x v="2"/>
  </r>
  <r>
    <x v="455"/>
    <x v="2"/>
  </r>
  <r>
    <x v="299"/>
    <x v="2"/>
  </r>
  <r>
    <x v="225"/>
    <x v="2"/>
  </r>
  <r>
    <x v="195"/>
    <x v="2"/>
  </r>
  <r>
    <x v="202"/>
    <x v="2"/>
  </r>
  <r>
    <x v="456"/>
    <x v="2"/>
  </r>
  <r>
    <x v="196"/>
    <x v="2"/>
  </r>
  <r>
    <x v="457"/>
    <x v="2"/>
  </r>
  <r>
    <x v="195"/>
    <x v="2"/>
  </r>
  <r>
    <x v="226"/>
    <x v="2"/>
  </r>
  <r>
    <x v="219"/>
    <x v="2"/>
  </r>
  <r>
    <x v="196"/>
    <x v="2"/>
  </r>
  <r>
    <x v="195"/>
    <x v="2"/>
  </r>
  <r>
    <x v="308"/>
    <x v="2"/>
  </r>
  <r>
    <x v="195"/>
    <x v="2"/>
  </r>
  <r>
    <x v="195"/>
    <x v="2"/>
  </r>
  <r>
    <x v="195"/>
    <x v="2"/>
  </r>
  <r>
    <x v="202"/>
    <x v="2"/>
  </r>
  <r>
    <x v="202"/>
    <x v="2"/>
  </r>
  <r>
    <x v="458"/>
    <x v="2"/>
  </r>
  <r>
    <x v="459"/>
    <x v="2"/>
  </r>
  <r>
    <x v="356"/>
    <x v="2"/>
  </r>
  <r>
    <x v="460"/>
    <x v="2"/>
  </r>
  <r>
    <x v="461"/>
    <x v="2"/>
  </r>
  <r>
    <x v="384"/>
    <x v="2"/>
  </r>
  <r>
    <x v="200"/>
    <x v="2"/>
  </r>
  <r>
    <x v="195"/>
    <x v="2"/>
  </r>
  <r>
    <x v="195"/>
    <x v="2"/>
  </r>
  <r>
    <x v="195"/>
    <x v="2"/>
  </r>
  <r>
    <x v="195"/>
    <x v="2"/>
  </r>
  <r>
    <x v="195"/>
    <x v="2"/>
  </r>
  <r>
    <x v="196"/>
    <x v="2"/>
  </r>
  <r>
    <x v="195"/>
    <x v="2"/>
  </r>
  <r>
    <x v="462"/>
    <x v="4"/>
  </r>
  <r>
    <x v="202"/>
    <x v="2"/>
  </r>
  <r>
    <x v="287"/>
    <x v="2"/>
  </r>
  <r>
    <x v="195"/>
    <x v="2"/>
  </r>
  <r>
    <x v="225"/>
    <x v="2"/>
  </r>
  <r>
    <x v="463"/>
    <x v="2"/>
  </r>
  <r>
    <x v="464"/>
    <x v="2"/>
  </r>
  <r>
    <x v="465"/>
    <x v="2"/>
  </r>
  <r>
    <x v="195"/>
    <x v="2"/>
  </r>
  <r>
    <x v="195"/>
    <x v="2"/>
  </r>
  <r>
    <x v="287"/>
    <x v="2"/>
  </r>
  <r>
    <x v="198"/>
    <x v="2"/>
  </r>
  <r>
    <x v="196"/>
    <x v="2"/>
  </r>
  <r>
    <x v="253"/>
    <x v="2"/>
  </r>
  <r>
    <x v="318"/>
    <x v="2"/>
  </r>
  <r>
    <x v="466"/>
    <x v="2"/>
  </r>
  <r>
    <x v="467"/>
    <x v="2"/>
  </r>
  <r>
    <x v="468"/>
    <x v="2"/>
  </r>
  <r>
    <x v="225"/>
    <x v="2"/>
  </r>
  <r>
    <x v="198"/>
    <x v="2"/>
  </r>
  <r>
    <x v="469"/>
    <x v="2"/>
  </r>
  <r>
    <x v="195"/>
    <x v="2"/>
  </r>
  <r>
    <x v="470"/>
    <x v="2"/>
  </r>
  <r>
    <x v="471"/>
    <x v="2"/>
  </r>
  <r>
    <x v="472"/>
    <x v="2"/>
  </r>
  <r>
    <x v="443"/>
    <x v="2"/>
  </r>
  <r>
    <x v="473"/>
    <x v="2"/>
  </r>
  <r>
    <x v="474"/>
    <x v="2"/>
  </r>
  <r>
    <x v="318"/>
    <x v="2"/>
  </r>
  <r>
    <x v="195"/>
    <x v="2"/>
  </r>
  <r>
    <x v="475"/>
    <x v="2"/>
  </r>
  <r>
    <x v="196"/>
    <x v="2"/>
  </r>
  <r>
    <x v="196"/>
    <x v="2"/>
  </r>
  <r>
    <x v="195"/>
    <x v="2"/>
  </r>
  <r>
    <x v="476"/>
    <x v="2"/>
  </r>
  <r>
    <x v="195"/>
    <x v="2"/>
  </r>
  <r>
    <x v="225"/>
    <x v="2"/>
  </r>
  <r>
    <x v="195"/>
    <x v="2"/>
  </r>
  <r>
    <x v="477"/>
    <x v="2"/>
  </r>
  <r>
    <x v="202"/>
    <x v="2"/>
  </r>
  <r>
    <x v="478"/>
    <x v="4"/>
  </r>
  <r>
    <x v="479"/>
    <x v="4"/>
  </r>
  <r>
    <x v="480"/>
    <x v="2"/>
  </r>
  <r>
    <x v="196"/>
    <x v="2"/>
  </r>
  <r>
    <x v="308"/>
    <x v="2"/>
  </r>
  <r>
    <x v="255"/>
    <x v="2"/>
  </r>
  <r>
    <x v="198"/>
    <x v="2"/>
  </r>
  <r>
    <x v="481"/>
    <x v="7"/>
  </r>
  <r>
    <x v="409"/>
    <x v="2"/>
  </r>
  <r>
    <x v="405"/>
    <x v="2"/>
  </r>
  <r>
    <x v="482"/>
    <x v="2"/>
  </r>
  <r>
    <x v="195"/>
    <x v="2"/>
  </r>
  <r>
    <x v="195"/>
    <x v="2"/>
  </r>
  <r>
    <x v="253"/>
    <x v="2"/>
  </r>
  <r>
    <x v="483"/>
    <x v="2"/>
  </r>
  <r>
    <x v="196"/>
    <x v="2"/>
  </r>
  <r>
    <x v="276"/>
    <x v="2"/>
  </r>
  <r>
    <x v="195"/>
    <x v="2"/>
  </r>
  <r>
    <x v="380"/>
    <x v="2"/>
  </r>
  <r>
    <x v="202"/>
    <x v="2"/>
  </r>
  <r>
    <x v="195"/>
    <x v="2"/>
  </r>
  <r>
    <x v="484"/>
    <x v="2"/>
  </r>
  <r>
    <x v="485"/>
    <x v="2"/>
  </r>
  <r>
    <x v="486"/>
    <x v="2"/>
  </r>
  <r>
    <x v="487"/>
    <x v="2"/>
  </r>
  <r>
    <x v="202"/>
    <x v="2"/>
  </r>
  <r>
    <x v="225"/>
    <x v="2"/>
  </r>
  <r>
    <x v="225"/>
    <x v="2"/>
  </r>
  <r>
    <x v="195"/>
    <x v="2"/>
  </r>
  <r>
    <x v="202"/>
    <x v="2"/>
  </r>
  <r>
    <x v="195"/>
    <x v="2"/>
  </r>
  <r>
    <x v="488"/>
    <x v="2"/>
  </r>
  <r>
    <x v="195"/>
    <x v="2"/>
  </r>
  <r>
    <x v="489"/>
    <x v="2"/>
  </r>
  <r>
    <x v="490"/>
    <x v="2"/>
  </r>
  <r>
    <x v="491"/>
    <x v="2"/>
  </r>
  <r>
    <x v="492"/>
    <x v="2"/>
  </r>
  <r>
    <x v="493"/>
    <x v="2"/>
  </r>
  <r>
    <x v="494"/>
    <x v="2"/>
  </r>
  <r>
    <x v="195"/>
    <x v="2"/>
  </r>
  <r>
    <x v="202"/>
    <x v="2"/>
  </r>
  <r>
    <x v="195"/>
    <x v="2"/>
  </r>
  <r>
    <x v="495"/>
    <x v="2"/>
  </r>
  <r>
    <x v="196"/>
    <x v="2"/>
  </r>
  <r>
    <x v="496"/>
    <x v="2"/>
  </r>
  <r>
    <x v="497"/>
    <x v="2"/>
  </r>
  <r>
    <x v="202"/>
    <x v="2"/>
  </r>
  <r>
    <x v="200"/>
    <x v="2"/>
  </r>
  <r>
    <x v="195"/>
    <x v="2"/>
  </r>
  <r>
    <x v="498"/>
    <x v="2"/>
  </r>
  <r>
    <x v="198"/>
    <x v="2"/>
  </r>
  <r>
    <x v="195"/>
    <x v="2"/>
  </r>
  <r>
    <x v="499"/>
    <x v="2"/>
  </r>
  <r>
    <x v="500"/>
    <x v="2"/>
  </r>
  <r>
    <x v="501"/>
    <x v="2"/>
  </r>
  <r>
    <x v="195"/>
    <x v="2"/>
  </r>
  <r>
    <x v="502"/>
    <x v="2"/>
  </r>
  <r>
    <x v="503"/>
    <x v="2"/>
  </r>
  <r>
    <x v="195"/>
    <x v="2"/>
  </r>
  <r>
    <x v="504"/>
    <x v="2"/>
  </r>
  <r>
    <x v="505"/>
    <x v="2"/>
  </r>
  <r>
    <x v="196"/>
    <x v="2"/>
  </r>
  <r>
    <x v="195"/>
    <x v="2"/>
  </r>
  <r>
    <x v="506"/>
    <x v="2"/>
  </r>
  <r>
    <x v="202"/>
    <x v="2"/>
  </r>
  <r>
    <x v="195"/>
    <x v="2"/>
  </r>
  <r>
    <x v="308"/>
    <x v="2"/>
  </r>
  <r>
    <x v="507"/>
    <x v="2"/>
  </r>
  <r>
    <x v="195"/>
    <x v="2"/>
  </r>
  <r>
    <x v="196"/>
    <x v="2"/>
  </r>
  <r>
    <x v="508"/>
    <x v="2"/>
  </r>
  <r>
    <x v="196"/>
    <x v="2"/>
  </r>
  <r>
    <x v="509"/>
    <x v="2"/>
  </r>
  <r>
    <x v="195"/>
    <x v="2"/>
  </r>
  <r>
    <x v="274"/>
    <x v="2"/>
  </r>
  <r>
    <x v="200"/>
    <x v="2"/>
  </r>
  <r>
    <x v="510"/>
    <x v="2"/>
  </r>
  <r>
    <x v="511"/>
    <x v="2"/>
  </r>
  <r>
    <x v="202"/>
    <x v="2"/>
  </r>
  <r>
    <x v="195"/>
    <x v="2"/>
  </r>
  <r>
    <x v="253"/>
    <x v="2"/>
  </r>
  <r>
    <x v="512"/>
    <x v="2"/>
  </r>
  <r>
    <x v="513"/>
    <x v="2"/>
  </r>
  <r>
    <x v="195"/>
    <x v="2"/>
  </r>
  <r>
    <x v="195"/>
    <x v="2"/>
  </r>
  <r>
    <x v="514"/>
    <x v="2"/>
  </r>
  <r>
    <x v="515"/>
    <x v="2"/>
  </r>
  <r>
    <x v="516"/>
    <x v="2"/>
  </r>
  <r>
    <x v="466"/>
    <x v="2"/>
  </r>
  <r>
    <x v="195"/>
    <x v="2"/>
  </r>
  <r>
    <x v="196"/>
    <x v="2"/>
  </r>
  <r>
    <x v="517"/>
    <x v="2"/>
  </r>
  <r>
    <x v="518"/>
    <x v="4"/>
  </r>
  <r>
    <x v="519"/>
    <x v="2"/>
  </r>
  <r>
    <x v="520"/>
    <x v="2"/>
  </r>
  <r>
    <x v="517"/>
    <x v="2"/>
  </r>
  <r>
    <x v="195"/>
    <x v="2"/>
  </r>
  <r>
    <x v="521"/>
    <x v="2"/>
  </r>
  <r>
    <x v="200"/>
    <x v="2"/>
  </r>
  <r>
    <x v="522"/>
    <x v="2"/>
  </r>
  <r>
    <x v="523"/>
    <x v="5"/>
  </r>
  <r>
    <x v="195"/>
    <x v="2"/>
  </r>
  <r>
    <x v="524"/>
    <x v="2"/>
  </r>
  <r>
    <x v="196"/>
    <x v="2"/>
  </r>
  <r>
    <x v="225"/>
    <x v="2"/>
  </r>
  <r>
    <x v="525"/>
    <x v="2"/>
  </r>
  <r>
    <x v="276"/>
    <x v="2"/>
  </r>
  <r>
    <x v="526"/>
    <x v="2"/>
  </r>
  <r>
    <x v="202"/>
    <x v="2"/>
  </r>
  <r>
    <x v="195"/>
    <x v="2"/>
  </r>
  <r>
    <x v="443"/>
    <x v="2"/>
  </r>
  <r>
    <x v="527"/>
    <x v="2"/>
  </r>
  <r>
    <x v="195"/>
    <x v="2"/>
  </r>
  <r>
    <x v="195"/>
    <x v="2"/>
  </r>
  <r>
    <x v="528"/>
    <x v="2"/>
  </r>
  <r>
    <x v="196"/>
    <x v="2"/>
  </r>
  <r>
    <x v="529"/>
    <x v="4"/>
  </r>
  <r>
    <x v="195"/>
    <x v="2"/>
  </r>
  <r>
    <x v="195"/>
    <x v="2"/>
  </r>
  <r>
    <x v="202"/>
    <x v="2"/>
  </r>
  <r>
    <x v="219"/>
    <x v="2"/>
  </r>
  <r>
    <x v="530"/>
    <x v="2"/>
  </r>
  <r>
    <x v="531"/>
    <x v="2"/>
  </r>
  <r>
    <x v="532"/>
    <x v="2"/>
  </r>
  <r>
    <x v="202"/>
    <x v="2"/>
  </r>
  <r>
    <x v="533"/>
    <x v="2"/>
  </r>
  <r>
    <x v="308"/>
    <x v="2"/>
  </r>
  <r>
    <x v="534"/>
    <x v="2"/>
  </r>
  <r>
    <x v="535"/>
    <x v="2"/>
  </r>
  <r>
    <x v="195"/>
    <x v="2"/>
  </r>
  <r>
    <x v="532"/>
    <x v="2"/>
  </r>
  <r>
    <x v="269"/>
    <x v="2"/>
  </r>
  <r>
    <x v="195"/>
    <x v="2"/>
  </r>
  <r>
    <x v="514"/>
    <x v="2"/>
  </r>
  <r>
    <x v="515"/>
    <x v="2"/>
  </r>
  <r>
    <x v="516"/>
    <x v="2"/>
  </r>
  <r>
    <x v="466"/>
    <x v="2"/>
  </r>
  <r>
    <x v="195"/>
    <x v="2"/>
  </r>
  <r>
    <x v="196"/>
    <x v="2"/>
  </r>
  <r>
    <x v="517"/>
    <x v="2"/>
  </r>
  <r>
    <x v="518"/>
    <x v="4"/>
  </r>
  <r>
    <x v="519"/>
    <x v="2"/>
  </r>
  <r>
    <x v="520"/>
    <x v="2"/>
  </r>
  <r>
    <x v="517"/>
    <x v="2"/>
  </r>
  <r>
    <x v="195"/>
    <x v="2"/>
  </r>
  <r>
    <x v="521"/>
    <x v="2"/>
  </r>
  <r>
    <x v="200"/>
    <x v="2"/>
  </r>
  <r>
    <x v="522"/>
    <x v="2"/>
  </r>
  <r>
    <x v="523"/>
    <x v="5"/>
  </r>
  <r>
    <x v="195"/>
    <x v="2"/>
  </r>
  <r>
    <x v="524"/>
    <x v="2"/>
  </r>
  <r>
    <x v="196"/>
    <x v="2"/>
  </r>
  <r>
    <x v="225"/>
    <x v="2"/>
  </r>
  <r>
    <x v="525"/>
    <x v="2"/>
  </r>
  <r>
    <x v="276"/>
    <x v="2"/>
  </r>
  <r>
    <x v="526"/>
    <x v="2"/>
  </r>
  <r>
    <x v="202"/>
    <x v="2"/>
  </r>
  <r>
    <x v="195"/>
    <x v="2"/>
  </r>
  <r>
    <x v="443"/>
    <x v="2"/>
  </r>
  <r>
    <x v="527"/>
    <x v="2"/>
  </r>
  <r>
    <x v="195"/>
    <x v="2"/>
  </r>
  <r>
    <x v="195"/>
    <x v="2"/>
  </r>
  <r>
    <x v="528"/>
    <x v="2"/>
  </r>
  <r>
    <x v="196"/>
    <x v="2"/>
  </r>
  <r>
    <x v="529"/>
    <x v="4"/>
  </r>
  <r>
    <x v="195"/>
    <x v="2"/>
  </r>
  <r>
    <x v="195"/>
    <x v="2"/>
  </r>
  <r>
    <x v="536"/>
    <x v="8"/>
  </r>
  <r>
    <x v="537"/>
    <x v="8"/>
  </r>
  <r>
    <x v="536"/>
    <x v="8"/>
  </r>
  <r>
    <x v="538"/>
    <x v="8"/>
  </r>
  <r>
    <x v="536"/>
    <x v="8"/>
  </r>
  <r>
    <x v="536"/>
    <x v="8"/>
  </r>
  <r>
    <x v="539"/>
    <x v="8"/>
  </r>
  <r>
    <x v="536"/>
    <x v="8"/>
  </r>
  <r>
    <x v="536"/>
    <x v="8"/>
  </r>
  <r>
    <x v="536"/>
    <x v="8"/>
  </r>
  <r>
    <x v="540"/>
    <x v="8"/>
  </r>
  <r>
    <x v="541"/>
    <x v="8"/>
  </r>
  <r>
    <x v="536"/>
    <x v="8"/>
  </r>
  <r>
    <x v="542"/>
    <x v="8"/>
  </r>
  <r>
    <x v="536"/>
    <x v="8"/>
  </r>
  <r>
    <x v="543"/>
    <x v="8"/>
  </r>
  <r>
    <x v="542"/>
    <x v="8"/>
  </r>
  <r>
    <x v="536"/>
    <x v="8"/>
  </r>
  <r>
    <x v="543"/>
    <x v="8"/>
  </r>
  <r>
    <x v="536"/>
    <x v="8"/>
  </r>
  <r>
    <x v="544"/>
    <x v="8"/>
  </r>
  <r>
    <x v="545"/>
    <x v="9"/>
  </r>
  <r>
    <x v="546"/>
    <x v="9"/>
  </r>
  <r>
    <x v="547"/>
    <x v="9"/>
  </r>
  <r>
    <x v="548"/>
    <x v="9"/>
  </r>
  <r>
    <x v="549"/>
    <x v="9"/>
  </r>
  <r>
    <x v="550"/>
    <x v="9"/>
  </r>
  <r>
    <x v="551"/>
    <x v="9"/>
  </r>
  <r>
    <x v="552"/>
    <x v="9"/>
  </r>
  <r>
    <x v="549"/>
    <x v="9"/>
  </r>
  <r>
    <x v="550"/>
    <x v="9"/>
  </r>
  <r>
    <x v="550"/>
    <x v="9"/>
  </r>
  <r>
    <x v="550"/>
    <x v="9"/>
  </r>
  <r>
    <x v="553"/>
    <x v="9"/>
  </r>
  <r>
    <x v="550"/>
    <x v="9"/>
  </r>
  <r>
    <x v="554"/>
    <x v="9"/>
  </r>
  <r>
    <x v="555"/>
    <x v="9"/>
  </r>
  <r>
    <x v="550"/>
    <x v="9"/>
  </r>
  <r>
    <x v="556"/>
    <x v="9"/>
  </r>
  <r>
    <x v="557"/>
    <x v="9"/>
  </r>
  <r>
    <x v="558"/>
    <x v="9"/>
  </r>
  <r>
    <x v="559"/>
    <x v="9"/>
  </r>
  <r>
    <x v="550"/>
    <x v="9"/>
  </r>
  <r>
    <x v="560"/>
    <x v="9"/>
  </r>
  <r>
    <x v="561"/>
    <x v="9"/>
  </r>
  <r>
    <x v="562"/>
    <x v="9"/>
  </r>
  <r>
    <x v="550"/>
    <x v="9"/>
  </r>
  <r>
    <x v="563"/>
    <x v="9"/>
  </r>
  <r>
    <x v="564"/>
    <x v="9"/>
  </r>
  <r>
    <x v="550"/>
    <x v="9"/>
  </r>
  <r>
    <x v="550"/>
    <x v="9"/>
  </r>
  <r>
    <x v="550"/>
    <x v="9"/>
  </r>
  <r>
    <x v="565"/>
    <x v="9"/>
  </r>
  <r>
    <x v="550"/>
    <x v="9"/>
  </r>
  <r>
    <x v="566"/>
    <x v="9"/>
  </r>
  <r>
    <x v="549"/>
    <x v="9"/>
  </r>
  <r>
    <x v="550"/>
    <x v="9"/>
  </r>
  <r>
    <x v="549"/>
    <x v="9"/>
  </r>
  <r>
    <x v="567"/>
    <x v="9"/>
  </r>
  <r>
    <x v="568"/>
    <x v="9"/>
  </r>
  <r>
    <x v="569"/>
    <x v="9"/>
  </r>
  <r>
    <x v="570"/>
    <x v="9"/>
  </r>
  <r>
    <x v="550"/>
    <x v="9"/>
  </r>
  <r>
    <x v="550"/>
    <x v="9"/>
  </r>
  <r>
    <x v="571"/>
    <x v="9"/>
  </r>
  <r>
    <x v="572"/>
    <x v="9"/>
  </r>
  <r>
    <x v="550"/>
    <x v="9"/>
  </r>
  <r>
    <x v="550"/>
    <x v="9"/>
  </r>
  <r>
    <x v="550"/>
    <x v="9"/>
  </r>
  <r>
    <x v="573"/>
    <x v="9"/>
  </r>
  <r>
    <x v="554"/>
    <x v="9"/>
  </r>
  <r>
    <x v="574"/>
    <x v="9"/>
  </r>
  <r>
    <x v="550"/>
    <x v="9"/>
  </r>
  <r>
    <x v="562"/>
    <x v="9"/>
  </r>
  <r>
    <x v="575"/>
    <x v="9"/>
  </r>
  <r>
    <x v="550"/>
    <x v="9"/>
  </r>
  <r>
    <x v="576"/>
    <x v="9"/>
  </r>
  <r>
    <x v="577"/>
    <x v="9"/>
  </r>
  <r>
    <x v="550"/>
    <x v="9"/>
  </r>
  <r>
    <x v="578"/>
    <x v="9"/>
  </r>
  <r>
    <x v="579"/>
    <x v="9"/>
  </r>
  <r>
    <x v="550"/>
    <x v="9"/>
  </r>
  <r>
    <x v="550"/>
    <x v="9"/>
  </r>
  <r>
    <x v="562"/>
    <x v="9"/>
  </r>
  <r>
    <x v="580"/>
    <x v="9"/>
  </r>
  <r>
    <x v="547"/>
    <x v="9"/>
  </r>
  <r>
    <x v="550"/>
    <x v="9"/>
  </r>
  <r>
    <x v="581"/>
    <x v="9"/>
  </r>
  <r>
    <x v="549"/>
    <x v="9"/>
  </r>
  <r>
    <x v="582"/>
    <x v="9"/>
  </r>
  <r>
    <x v="550"/>
    <x v="9"/>
  </r>
  <r>
    <x v="549"/>
    <x v="9"/>
  </r>
  <r>
    <x v="550"/>
    <x v="9"/>
  </r>
  <r>
    <x v="583"/>
    <x v="9"/>
  </r>
  <r>
    <x v="584"/>
    <x v="3"/>
  </r>
  <r>
    <x v="585"/>
    <x v="9"/>
  </r>
  <r>
    <x v="550"/>
    <x v="9"/>
  </r>
  <r>
    <x v="550"/>
    <x v="9"/>
  </r>
  <r>
    <x v="550"/>
    <x v="9"/>
  </r>
  <r>
    <x v="549"/>
    <x v="9"/>
  </r>
  <r>
    <x v="547"/>
    <x v="9"/>
  </r>
  <r>
    <x v="572"/>
    <x v="9"/>
  </r>
  <r>
    <x v="586"/>
    <x v="9"/>
  </r>
  <r>
    <x v="587"/>
    <x v="9"/>
  </r>
  <r>
    <x v="573"/>
    <x v="9"/>
  </r>
  <r>
    <x v="588"/>
    <x v="9"/>
  </r>
  <r>
    <x v="549"/>
    <x v="9"/>
  </r>
  <r>
    <x v="550"/>
    <x v="9"/>
  </r>
  <r>
    <x v="549"/>
    <x v="9"/>
  </r>
  <r>
    <x v="589"/>
    <x v="9"/>
  </r>
  <r>
    <x v="550"/>
    <x v="9"/>
  </r>
  <r>
    <x v="550"/>
    <x v="9"/>
  </r>
  <r>
    <x v="550"/>
    <x v="9"/>
  </r>
  <r>
    <x v="590"/>
    <x v="9"/>
  </r>
  <r>
    <x v="591"/>
    <x v="9"/>
  </r>
  <r>
    <x v="550"/>
    <x v="9"/>
  </r>
  <r>
    <x v="592"/>
    <x v="9"/>
  </r>
  <r>
    <x v="590"/>
    <x v="9"/>
  </r>
  <r>
    <x v="593"/>
    <x v="9"/>
  </r>
  <r>
    <x v="550"/>
    <x v="9"/>
  </r>
  <r>
    <x v="594"/>
    <x v="9"/>
  </r>
  <r>
    <x v="595"/>
    <x v="9"/>
  </r>
  <r>
    <x v="549"/>
    <x v="9"/>
  </r>
  <r>
    <x v="596"/>
    <x v="9"/>
  </r>
  <r>
    <x v="550"/>
    <x v="9"/>
  </r>
  <r>
    <x v="550"/>
    <x v="9"/>
  </r>
  <r>
    <x v="550"/>
    <x v="9"/>
  </r>
  <r>
    <x v="597"/>
    <x v="9"/>
  </r>
  <r>
    <x v="563"/>
    <x v="9"/>
  </r>
  <r>
    <x v="549"/>
    <x v="9"/>
  </r>
  <r>
    <x v="598"/>
    <x v="9"/>
  </r>
  <r>
    <x v="599"/>
    <x v="9"/>
  </r>
  <r>
    <x v="550"/>
    <x v="9"/>
  </r>
  <r>
    <x v="562"/>
    <x v="9"/>
  </r>
  <r>
    <x v="600"/>
    <x v="9"/>
  </r>
  <r>
    <x v="550"/>
    <x v="9"/>
  </r>
  <r>
    <x v="601"/>
    <x v="9"/>
  </r>
  <r>
    <x v="602"/>
    <x v="9"/>
  </r>
  <r>
    <x v="550"/>
    <x v="9"/>
  </r>
  <r>
    <x v="603"/>
    <x v="9"/>
  </r>
  <r>
    <x v="604"/>
    <x v="9"/>
  </r>
  <r>
    <x v="549"/>
    <x v="9"/>
  </r>
  <r>
    <x v="605"/>
    <x v="9"/>
  </r>
  <r>
    <x v="550"/>
    <x v="9"/>
  </r>
  <r>
    <x v="550"/>
    <x v="9"/>
  </r>
  <r>
    <x v="606"/>
    <x v="9"/>
  </r>
  <r>
    <x v="550"/>
    <x v="9"/>
  </r>
  <r>
    <x v="602"/>
    <x v="9"/>
  </r>
  <r>
    <x v="607"/>
    <x v="9"/>
  </r>
  <r>
    <x v="573"/>
    <x v="9"/>
  </r>
  <r>
    <x v="545"/>
    <x v="9"/>
  </r>
  <r>
    <x v="608"/>
    <x v="9"/>
  </r>
  <r>
    <x v="597"/>
    <x v="9"/>
  </r>
  <r>
    <x v="609"/>
    <x v="9"/>
  </r>
  <r>
    <x v="550"/>
    <x v="9"/>
  </r>
  <r>
    <x v="549"/>
    <x v="9"/>
  </r>
  <r>
    <x v="610"/>
    <x v="9"/>
  </r>
  <r>
    <x v="611"/>
    <x v="9"/>
  </r>
  <r>
    <x v="550"/>
    <x v="9"/>
  </r>
  <r>
    <x v="550"/>
    <x v="9"/>
  </r>
  <r>
    <x v="612"/>
    <x v="9"/>
  </r>
  <r>
    <x v="547"/>
    <x v="9"/>
  </r>
  <r>
    <x v="613"/>
    <x v="9"/>
  </r>
  <r>
    <x v="549"/>
    <x v="9"/>
  </r>
  <r>
    <x v="550"/>
    <x v="9"/>
  </r>
  <r>
    <x v="549"/>
    <x v="9"/>
  </r>
  <r>
    <x v="614"/>
    <x v="9"/>
  </r>
  <r>
    <x v="550"/>
    <x v="9"/>
  </r>
  <r>
    <x v="550"/>
    <x v="9"/>
  </r>
  <r>
    <x v="604"/>
    <x v="9"/>
  </r>
  <r>
    <x v="550"/>
    <x v="9"/>
  </r>
  <r>
    <x v="586"/>
    <x v="9"/>
  </r>
  <r>
    <x v="615"/>
    <x v="9"/>
  </r>
  <r>
    <x v="616"/>
    <x v="9"/>
  </r>
  <r>
    <x v="562"/>
    <x v="9"/>
  </r>
  <r>
    <x v="545"/>
    <x v="9"/>
  </r>
  <r>
    <x v="550"/>
    <x v="9"/>
  </r>
  <r>
    <x v="550"/>
    <x v="9"/>
  </r>
  <r>
    <x v="550"/>
    <x v="9"/>
  </r>
  <r>
    <x v="550"/>
    <x v="9"/>
  </r>
  <r>
    <x v="617"/>
    <x v="9"/>
  </r>
  <r>
    <x v="618"/>
    <x v="9"/>
  </r>
  <r>
    <x v="619"/>
    <x v="9"/>
  </r>
  <r>
    <x v="620"/>
    <x v="9"/>
  </r>
  <r>
    <x v="621"/>
    <x v="9"/>
  </r>
  <r>
    <x v="622"/>
    <x v="9"/>
  </r>
  <r>
    <x v="623"/>
    <x v="9"/>
  </r>
  <r>
    <x v="550"/>
    <x v="9"/>
  </r>
  <r>
    <x v="549"/>
    <x v="9"/>
  </r>
  <r>
    <x v="624"/>
    <x v="9"/>
  </r>
  <r>
    <x v="625"/>
    <x v="9"/>
  </r>
  <r>
    <x v="562"/>
    <x v="9"/>
  </r>
  <r>
    <x v="550"/>
    <x v="9"/>
  </r>
  <r>
    <x v="549"/>
    <x v="9"/>
  </r>
  <r>
    <x v="550"/>
    <x v="9"/>
  </r>
  <r>
    <x v="626"/>
    <x v="9"/>
  </r>
  <r>
    <x v="549"/>
    <x v="9"/>
  </r>
  <r>
    <x v="550"/>
    <x v="9"/>
  </r>
  <r>
    <x v="550"/>
    <x v="9"/>
  </r>
  <r>
    <x v="627"/>
    <x v="9"/>
  </r>
  <r>
    <x v="550"/>
    <x v="9"/>
  </r>
  <r>
    <x v="550"/>
    <x v="9"/>
  </r>
  <r>
    <x v="549"/>
    <x v="9"/>
  </r>
  <r>
    <x v="550"/>
    <x v="9"/>
  </r>
  <r>
    <x v="628"/>
    <x v="9"/>
  </r>
  <r>
    <x v="549"/>
    <x v="9"/>
  </r>
  <r>
    <x v="549"/>
    <x v="9"/>
  </r>
  <r>
    <x v="586"/>
    <x v="9"/>
  </r>
  <r>
    <x v="550"/>
    <x v="9"/>
  </r>
  <r>
    <x v="550"/>
    <x v="9"/>
  </r>
  <r>
    <x v="550"/>
    <x v="9"/>
  </r>
  <r>
    <x v="629"/>
    <x v="1"/>
  </r>
  <r>
    <x v="630"/>
    <x v="9"/>
  </r>
  <r>
    <x v="549"/>
    <x v="9"/>
  </r>
  <r>
    <x v="550"/>
    <x v="9"/>
  </r>
  <r>
    <x v="550"/>
    <x v="9"/>
  </r>
  <r>
    <x v="550"/>
    <x v="9"/>
  </r>
  <r>
    <x v="550"/>
    <x v="9"/>
  </r>
  <r>
    <x v="602"/>
    <x v="9"/>
  </r>
  <r>
    <x v="549"/>
    <x v="9"/>
  </r>
  <r>
    <x v="631"/>
    <x v="9"/>
  </r>
  <r>
    <x v="615"/>
    <x v="9"/>
  </r>
  <r>
    <x v="632"/>
    <x v="9"/>
  </r>
  <r>
    <x v="550"/>
    <x v="9"/>
  </r>
  <r>
    <x v="550"/>
    <x v="9"/>
  </r>
  <r>
    <x v="549"/>
    <x v="9"/>
  </r>
  <r>
    <x v="633"/>
    <x v="9"/>
  </r>
  <r>
    <x v="549"/>
    <x v="9"/>
  </r>
  <r>
    <x v="550"/>
    <x v="9"/>
  </r>
  <r>
    <x v="634"/>
    <x v="9"/>
  </r>
  <r>
    <x v="550"/>
    <x v="9"/>
  </r>
  <r>
    <x v="550"/>
    <x v="9"/>
  </r>
  <r>
    <x v="635"/>
    <x v="9"/>
  </r>
  <r>
    <x v="550"/>
    <x v="9"/>
  </r>
  <r>
    <x v="550"/>
    <x v="9"/>
  </r>
  <r>
    <x v="597"/>
    <x v="9"/>
  </r>
  <r>
    <x v="636"/>
    <x v="9"/>
  </r>
  <r>
    <x v="550"/>
    <x v="9"/>
  </r>
  <r>
    <x v="550"/>
    <x v="9"/>
  </r>
  <r>
    <x v="550"/>
    <x v="9"/>
  </r>
  <r>
    <x v="550"/>
    <x v="9"/>
  </r>
  <r>
    <x v="550"/>
    <x v="9"/>
  </r>
  <r>
    <x v="550"/>
    <x v="9"/>
  </r>
  <r>
    <x v="550"/>
    <x v="9"/>
  </r>
  <r>
    <x v="550"/>
    <x v="9"/>
  </r>
  <r>
    <x v="637"/>
    <x v="9"/>
  </r>
  <r>
    <x v="550"/>
    <x v="9"/>
  </r>
  <r>
    <x v="638"/>
    <x v="9"/>
  </r>
  <r>
    <x v="639"/>
    <x v="9"/>
  </r>
  <r>
    <x v="640"/>
    <x v="9"/>
  </r>
  <r>
    <x v="550"/>
    <x v="9"/>
  </r>
  <r>
    <x v="563"/>
    <x v="9"/>
  </r>
  <r>
    <x v="545"/>
    <x v="9"/>
  </r>
  <r>
    <x v="597"/>
    <x v="9"/>
  </r>
  <r>
    <x v="600"/>
    <x v="9"/>
  </r>
  <r>
    <x v="613"/>
    <x v="9"/>
  </r>
  <r>
    <x v="550"/>
    <x v="9"/>
  </r>
  <r>
    <x v="641"/>
    <x v="9"/>
  </r>
  <r>
    <x v="642"/>
    <x v="10"/>
  </r>
  <r>
    <x v="545"/>
    <x v="9"/>
  </r>
  <r>
    <x v="550"/>
    <x v="9"/>
  </r>
  <r>
    <x v="550"/>
    <x v="9"/>
  </r>
  <r>
    <x v="643"/>
    <x v="11"/>
  </r>
  <r>
    <x v="644"/>
    <x v="9"/>
  </r>
  <r>
    <x v="645"/>
    <x v="9"/>
  </r>
  <r>
    <x v="646"/>
    <x v="9"/>
  </r>
  <r>
    <x v="550"/>
    <x v="9"/>
  </r>
  <r>
    <x v="562"/>
    <x v="9"/>
  </r>
  <r>
    <x v="647"/>
    <x v="9"/>
  </r>
  <r>
    <x v="648"/>
    <x v="9"/>
  </r>
  <r>
    <x v="649"/>
    <x v="9"/>
  </r>
  <r>
    <x v="597"/>
    <x v="9"/>
  </r>
  <r>
    <x v="650"/>
    <x v="2"/>
  </r>
  <r>
    <x v="651"/>
    <x v="4"/>
  </r>
  <r>
    <x v="652"/>
    <x v="9"/>
  </r>
  <r>
    <x v="653"/>
    <x v="12"/>
  </r>
  <r>
    <x v="550"/>
    <x v="9"/>
  </r>
  <r>
    <x v="549"/>
    <x v="9"/>
  </r>
  <r>
    <x v="654"/>
    <x v="9"/>
  </r>
  <r>
    <x v="563"/>
    <x v="9"/>
  </r>
  <r>
    <x v="655"/>
    <x v="9"/>
  </r>
  <r>
    <x v="550"/>
    <x v="9"/>
  </r>
  <r>
    <x v="550"/>
    <x v="9"/>
  </r>
  <r>
    <x v="656"/>
    <x v="9"/>
  </r>
  <r>
    <x v="549"/>
    <x v="9"/>
  </r>
  <r>
    <x v="549"/>
    <x v="9"/>
  </r>
  <r>
    <x v="549"/>
    <x v="9"/>
  </r>
  <r>
    <x v="657"/>
    <x v="9"/>
  </r>
  <r>
    <x v="658"/>
    <x v="9"/>
  </r>
  <r>
    <x v="659"/>
    <x v="9"/>
  </r>
  <r>
    <x v="550"/>
    <x v="9"/>
  </r>
  <r>
    <x v="660"/>
    <x v="13"/>
  </r>
  <r>
    <x v="661"/>
    <x v="9"/>
  </r>
  <r>
    <x v="662"/>
    <x v="9"/>
  </r>
  <r>
    <x v="663"/>
    <x v="4"/>
  </r>
  <r>
    <x v="612"/>
    <x v="9"/>
  </r>
  <r>
    <x v="550"/>
    <x v="9"/>
  </r>
  <r>
    <x v="549"/>
    <x v="9"/>
  </r>
  <r>
    <x v="664"/>
    <x v="9"/>
  </r>
  <r>
    <x v="665"/>
    <x v="9"/>
  </r>
  <r>
    <x v="572"/>
    <x v="9"/>
  </r>
  <r>
    <x v="550"/>
    <x v="9"/>
  </r>
  <r>
    <x v="620"/>
    <x v="9"/>
  </r>
  <r>
    <x v="549"/>
    <x v="9"/>
  </r>
  <r>
    <x v="550"/>
    <x v="9"/>
  </r>
  <r>
    <x v="602"/>
    <x v="9"/>
  </r>
  <r>
    <x v="666"/>
    <x v="9"/>
  </r>
  <r>
    <x v="550"/>
    <x v="9"/>
  </r>
  <r>
    <x v="658"/>
    <x v="9"/>
  </r>
  <r>
    <x v="549"/>
    <x v="9"/>
  </r>
  <r>
    <x v="650"/>
    <x v="2"/>
  </r>
  <r>
    <x v="667"/>
    <x v="2"/>
  </r>
  <r>
    <x v="549"/>
    <x v="9"/>
  </r>
  <r>
    <x v="550"/>
    <x v="9"/>
  </r>
  <r>
    <x v="668"/>
    <x v="9"/>
  </r>
  <r>
    <x v="550"/>
    <x v="9"/>
  </r>
  <r>
    <x v="550"/>
    <x v="9"/>
  </r>
  <r>
    <x v="550"/>
    <x v="9"/>
  </r>
  <r>
    <x v="550"/>
    <x v="9"/>
  </r>
  <r>
    <x v="669"/>
    <x v="9"/>
  </r>
  <r>
    <x v="670"/>
    <x v="9"/>
  </r>
  <r>
    <x v="600"/>
    <x v="9"/>
  </r>
  <r>
    <x v="671"/>
    <x v="9"/>
  </r>
  <r>
    <x v="615"/>
    <x v="9"/>
  </r>
  <r>
    <x v="550"/>
    <x v="9"/>
  </r>
  <r>
    <x v="550"/>
    <x v="9"/>
  </r>
  <r>
    <x v="549"/>
    <x v="9"/>
  </r>
  <r>
    <x v="550"/>
    <x v="9"/>
  </r>
  <r>
    <x v="550"/>
    <x v="9"/>
  </r>
  <r>
    <x v="550"/>
    <x v="9"/>
  </r>
  <r>
    <x v="550"/>
    <x v="9"/>
  </r>
  <r>
    <x v="672"/>
    <x v="9"/>
  </r>
  <r>
    <x v="673"/>
    <x v="9"/>
  </r>
  <r>
    <x v="573"/>
    <x v="9"/>
  </r>
  <r>
    <x v="550"/>
    <x v="9"/>
  </r>
  <r>
    <x v="550"/>
    <x v="9"/>
  </r>
  <r>
    <x v="550"/>
    <x v="9"/>
  </r>
  <r>
    <x v="550"/>
    <x v="9"/>
  </r>
  <r>
    <x v="573"/>
    <x v="9"/>
  </r>
  <r>
    <x v="674"/>
    <x v="9"/>
  </r>
  <r>
    <x v="550"/>
    <x v="9"/>
  </r>
  <r>
    <x v="549"/>
    <x v="9"/>
  </r>
  <r>
    <x v="550"/>
    <x v="9"/>
  </r>
  <r>
    <x v="562"/>
    <x v="9"/>
  </r>
  <r>
    <x v="675"/>
    <x v="9"/>
  </r>
  <r>
    <x v="562"/>
    <x v="9"/>
  </r>
  <r>
    <x v="574"/>
    <x v="9"/>
  </r>
  <r>
    <x v="640"/>
    <x v="9"/>
  </r>
  <r>
    <x v="549"/>
    <x v="9"/>
  </r>
  <r>
    <x v="565"/>
    <x v="9"/>
  </r>
  <r>
    <x v="549"/>
    <x v="9"/>
  </r>
  <r>
    <x v="676"/>
    <x v="9"/>
  </r>
  <r>
    <x v="549"/>
    <x v="9"/>
  </r>
  <r>
    <x v="549"/>
    <x v="9"/>
  </r>
  <r>
    <x v="634"/>
    <x v="9"/>
  </r>
  <r>
    <x v="677"/>
    <x v="9"/>
  </r>
  <r>
    <x v="574"/>
    <x v="9"/>
  </r>
  <r>
    <x v="678"/>
    <x v="9"/>
  </r>
  <r>
    <x v="549"/>
    <x v="9"/>
  </r>
  <r>
    <x v="562"/>
    <x v="9"/>
  </r>
  <r>
    <x v="562"/>
    <x v="9"/>
  </r>
  <r>
    <x v="620"/>
    <x v="9"/>
  </r>
  <r>
    <x v="679"/>
    <x v="9"/>
  </r>
  <r>
    <x v="550"/>
    <x v="9"/>
  </r>
  <r>
    <x v="549"/>
    <x v="9"/>
  </r>
  <r>
    <x v="680"/>
    <x v="9"/>
  </r>
  <r>
    <x v="681"/>
    <x v="9"/>
  </r>
  <r>
    <x v="550"/>
    <x v="9"/>
  </r>
  <r>
    <x v="550"/>
    <x v="9"/>
  </r>
  <r>
    <x v="550"/>
    <x v="9"/>
  </r>
  <r>
    <x v="549"/>
    <x v="9"/>
  </r>
  <r>
    <x v="550"/>
    <x v="9"/>
  </r>
  <r>
    <x v="550"/>
    <x v="9"/>
  </r>
  <r>
    <x v="682"/>
    <x v="9"/>
  </r>
  <r>
    <x v="683"/>
    <x v="9"/>
  </r>
  <r>
    <x v="684"/>
    <x v="9"/>
  </r>
  <r>
    <x v="620"/>
    <x v="9"/>
  </r>
  <r>
    <x v="685"/>
    <x v="9"/>
  </r>
  <r>
    <x v="563"/>
    <x v="9"/>
  </r>
  <r>
    <x v="686"/>
    <x v="9"/>
  </r>
  <r>
    <x v="687"/>
    <x v="9"/>
  </r>
  <r>
    <x v="688"/>
    <x v="9"/>
  </r>
  <r>
    <x v="550"/>
    <x v="9"/>
  </r>
  <r>
    <x v="550"/>
    <x v="9"/>
  </r>
  <r>
    <x v="549"/>
    <x v="9"/>
  </r>
  <r>
    <x v="597"/>
    <x v="9"/>
  </r>
  <r>
    <x v="689"/>
    <x v="9"/>
  </r>
  <r>
    <x v="573"/>
    <x v="9"/>
  </r>
  <r>
    <x v="690"/>
    <x v="9"/>
  </r>
  <r>
    <x v="597"/>
    <x v="9"/>
  </r>
  <r>
    <x v="550"/>
    <x v="9"/>
  </r>
  <r>
    <x v="549"/>
    <x v="9"/>
  </r>
  <r>
    <x v="691"/>
    <x v="9"/>
  </r>
  <r>
    <x v="692"/>
    <x v="11"/>
  </r>
  <r>
    <x v="549"/>
    <x v="9"/>
  </r>
  <r>
    <x v="574"/>
    <x v="9"/>
  </r>
  <r>
    <x v="693"/>
    <x v="9"/>
  </r>
  <r>
    <x v="550"/>
    <x v="9"/>
  </r>
  <r>
    <x v="694"/>
    <x v="9"/>
  </r>
  <r>
    <x v="695"/>
    <x v="9"/>
  </r>
  <r>
    <x v="573"/>
    <x v="9"/>
  </r>
  <r>
    <x v="549"/>
    <x v="9"/>
  </r>
  <r>
    <x v="696"/>
    <x v="9"/>
  </r>
  <r>
    <x v="550"/>
    <x v="9"/>
  </r>
  <r>
    <x v="697"/>
    <x v="9"/>
  </r>
  <r>
    <x v="549"/>
    <x v="9"/>
  </r>
  <r>
    <x v="565"/>
    <x v="9"/>
  </r>
  <r>
    <x v="698"/>
    <x v="9"/>
  </r>
  <r>
    <x v="550"/>
    <x v="9"/>
  </r>
  <r>
    <x v="699"/>
    <x v="9"/>
  </r>
  <r>
    <x v="549"/>
    <x v="9"/>
  </r>
  <r>
    <x v="626"/>
    <x v="9"/>
  </r>
  <r>
    <x v="700"/>
    <x v="9"/>
  </r>
  <r>
    <x v="701"/>
    <x v="9"/>
  </r>
  <r>
    <x v="702"/>
    <x v="9"/>
  </r>
  <r>
    <x v="547"/>
    <x v="9"/>
  </r>
  <r>
    <x v="703"/>
    <x v="9"/>
  </r>
  <r>
    <x v="704"/>
    <x v="9"/>
  </r>
  <r>
    <x v="705"/>
    <x v="9"/>
  </r>
  <r>
    <x v="706"/>
    <x v="9"/>
  </r>
  <r>
    <x v="586"/>
    <x v="9"/>
  </r>
  <r>
    <x v="707"/>
    <x v="9"/>
  </r>
  <r>
    <x v="574"/>
    <x v="9"/>
  </r>
  <r>
    <x v="708"/>
    <x v="9"/>
  </r>
  <r>
    <x v="709"/>
    <x v="9"/>
  </r>
  <r>
    <x v="710"/>
    <x v="9"/>
  </r>
  <r>
    <x v="550"/>
    <x v="9"/>
  </r>
  <r>
    <x v="711"/>
    <x v="9"/>
  </r>
  <r>
    <x v="547"/>
    <x v="9"/>
  </r>
  <r>
    <x v="550"/>
    <x v="9"/>
  </r>
  <r>
    <x v="712"/>
    <x v="9"/>
  </r>
  <r>
    <x v="713"/>
    <x v="9"/>
  </r>
  <r>
    <x v="550"/>
    <x v="9"/>
  </r>
  <r>
    <x v="714"/>
    <x v="13"/>
  </r>
  <r>
    <x v="550"/>
    <x v="9"/>
  </r>
  <r>
    <x v="715"/>
    <x v="9"/>
  </r>
  <r>
    <x v="716"/>
    <x v="9"/>
  </r>
  <r>
    <x v="573"/>
    <x v="9"/>
  </r>
  <r>
    <x v="597"/>
    <x v="9"/>
  </r>
  <r>
    <x v="550"/>
    <x v="9"/>
  </r>
  <r>
    <x v="717"/>
    <x v="9"/>
  </r>
  <r>
    <x v="718"/>
    <x v="9"/>
  </r>
  <r>
    <x v="719"/>
    <x v="9"/>
  </r>
  <r>
    <x v="720"/>
    <x v="9"/>
  </r>
  <r>
    <x v="721"/>
    <x v="9"/>
  </r>
  <r>
    <x v="722"/>
    <x v="13"/>
  </r>
  <r>
    <x v="565"/>
    <x v="9"/>
  </r>
  <r>
    <x v="597"/>
    <x v="9"/>
  </r>
  <r>
    <x v="550"/>
    <x v="9"/>
  </r>
  <r>
    <x v="723"/>
    <x v="9"/>
  </r>
  <r>
    <x v="549"/>
    <x v="9"/>
  </r>
  <r>
    <x v="549"/>
    <x v="9"/>
  </r>
  <r>
    <x v="724"/>
    <x v="9"/>
  </r>
  <r>
    <x v="550"/>
    <x v="9"/>
  </r>
  <r>
    <x v="725"/>
    <x v="3"/>
  </r>
  <r>
    <x v="562"/>
    <x v="9"/>
  </r>
  <r>
    <x v="550"/>
    <x v="9"/>
  </r>
  <r>
    <x v="550"/>
    <x v="9"/>
  </r>
  <r>
    <x v="550"/>
    <x v="9"/>
  </r>
  <r>
    <x v="563"/>
    <x v="9"/>
  </r>
  <r>
    <x v="549"/>
    <x v="9"/>
  </r>
  <r>
    <x v="549"/>
    <x v="9"/>
  </r>
  <r>
    <x v="726"/>
    <x v="9"/>
  </r>
  <r>
    <x v="727"/>
    <x v="9"/>
  </r>
  <r>
    <x v="576"/>
    <x v="9"/>
  </r>
  <r>
    <x v="576"/>
    <x v="9"/>
  </r>
  <r>
    <x v="588"/>
    <x v="9"/>
  </r>
  <r>
    <x v="549"/>
    <x v="9"/>
  </r>
  <r>
    <x v="728"/>
    <x v="9"/>
  </r>
  <r>
    <x v="554"/>
    <x v="9"/>
  </r>
  <r>
    <x v="729"/>
    <x v="2"/>
  </r>
  <r>
    <x v="597"/>
    <x v="9"/>
  </r>
  <r>
    <x v="730"/>
    <x v="9"/>
  </r>
  <r>
    <x v="731"/>
    <x v="9"/>
  </r>
  <r>
    <x v="550"/>
    <x v="9"/>
  </r>
  <r>
    <x v="732"/>
    <x v="9"/>
  </r>
  <r>
    <x v="549"/>
    <x v="9"/>
  </r>
  <r>
    <x v="549"/>
    <x v="9"/>
  </r>
  <r>
    <x v="597"/>
    <x v="9"/>
  </r>
  <r>
    <x v="549"/>
    <x v="9"/>
  </r>
  <r>
    <x v="576"/>
    <x v="9"/>
  </r>
  <r>
    <x v="733"/>
    <x v="9"/>
  </r>
  <r>
    <x v="563"/>
    <x v="9"/>
  </r>
  <r>
    <x v="727"/>
    <x v="9"/>
  </r>
  <r>
    <x v="727"/>
    <x v="9"/>
  </r>
  <r>
    <x v="602"/>
    <x v="9"/>
  </r>
  <r>
    <x v="550"/>
    <x v="9"/>
  </r>
  <r>
    <x v="597"/>
    <x v="9"/>
  </r>
  <r>
    <x v="550"/>
    <x v="9"/>
  </r>
  <r>
    <x v="550"/>
    <x v="9"/>
  </r>
  <r>
    <x v="734"/>
    <x v="9"/>
  </r>
  <r>
    <x v="735"/>
    <x v="9"/>
  </r>
  <r>
    <x v="562"/>
    <x v="9"/>
  </r>
  <r>
    <x v="563"/>
    <x v="9"/>
  </r>
  <r>
    <x v="550"/>
    <x v="9"/>
  </r>
  <r>
    <x v="550"/>
    <x v="9"/>
  </r>
  <r>
    <x v="550"/>
    <x v="9"/>
  </r>
  <r>
    <x v="736"/>
    <x v="9"/>
  </r>
  <r>
    <x v="563"/>
    <x v="9"/>
  </r>
  <r>
    <x v="550"/>
    <x v="9"/>
  </r>
  <r>
    <x v="737"/>
    <x v="9"/>
  </r>
  <r>
    <x v="691"/>
    <x v="9"/>
  </r>
  <r>
    <x v="549"/>
    <x v="9"/>
  </r>
  <r>
    <x v="563"/>
    <x v="9"/>
  </r>
  <r>
    <x v="565"/>
    <x v="9"/>
  </r>
  <r>
    <x v="669"/>
    <x v="9"/>
  </r>
  <r>
    <x v="550"/>
    <x v="9"/>
  </r>
  <r>
    <x v="738"/>
    <x v="9"/>
  </r>
  <r>
    <x v="549"/>
    <x v="9"/>
  </r>
  <r>
    <x v="739"/>
    <x v="9"/>
  </r>
  <r>
    <x v="740"/>
    <x v="9"/>
  </r>
  <r>
    <x v="604"/>
    <x v="9"/>
  </r>
  <r>
    <x v="562"/>
    <x v="9"/>
  </r>
  <r>
    <x v="550"/>
    <x v="9"/>
  </r>
  <r>
    <x v="691"/>
    <x v="9"/>
  </r>
  <r>
    <x v="574"/>
    <x v="9"/>
  </r>
  <r>
    <x v="741"/>
    <x v="9"/>
  </r>
  <r>
    <x v="742"/>
    <x v="9"/>
  </r>
  <r>
    <x v="743"/>
    <x v="9"/>
  </r>
  <r>
    <x v="573"/>
    <x v="9"/>
  </r>
  <r>
    <x v="744"/>
    <x v="9"/>
  </r>
  <r>
    <x v="745"/>
    <x v="9"/>
  </r>
  <r>
    <x v="550"/>
    <x v="9"/>
  </r>
  <r>
    <x v="549"/>
    <x v="9"/>
  </r>
  <r>
    <x v="620"/>
    <x v="9"/>
  </r>
  <r>
    <x v="746"/>
    <x v="9"/>
  </r>
  <r>
    <x v="550"/>
    <x v="9"/>
  </r>
  <r>
    <x v="576"/>
    <x v="9"/>
  </r>
  <r>
    <x v="586"/>
    <x v="9"/>
  </r>
  <r>
    <x v="747"/>
    <x v="9"/>
  </r>
  <r>
    <x v="549"/>
    <x v="9"/>
  </r>
  <r>
    <x v="748"/>
    <x v="9"/>
  </r>
  <r>
    <x v="749"/>
    <x v="9"/>
  </r>
  <r>
    <x v="750"/>
    <x v="9"/>
  </r>
  <r>
    <x v="751"/>
    <x v="9"/>
  </r>
  <r>
    <x v="752"/>
    <x v="9"/>
  </r>
  <r>
    <x v="597"/>
    <x v="9"/>
  </r>
  <r>
    <x v="686"/>
    <x v="9"/>
  </r>
  <r>
    <x v="573"/>
    <x v="9"/>
  </r>
  <r>
    <x v="753"/>
    <x v="9"/>
  </r>
  <r>
    <x v="550"/>
    <x v="9"/>
  </r>
  <r>
    <x v="549"/>
    <x v="9"/>
  </r>
  <r>
    <x v="754"/>
    <x v="9"/>
  </r>
  <r>
    <x v="755"/>
    <x v="9"/>
  </r>
  <r>
    <x v="756"/>
    <x v="9"/>
  </r>
  <r>
    <x v="757"/>
    <x v="9"/>
  </r>
  <r>
    <x v="562"/>
    <x v="9"/>
  </r>
  <r>
    <x v="563"/>
    <x v="9"/>
  </r>
  <r>
    <x v="610"/>
    <x v="9"/>
  </r>
  <r>
    <x v="758"/>
    <x v="9"/>
  </r>
  <r>
    <x v="726"/>
    <x v="9"/>
  </r>
  <r>
    <x v="550"/>
    <x v="9"/>
  </r>
  <r>
    <x v="550"/>
    <x v="9"/>
  </r>
  <r>
    <x v="759"/>
    <x v="9"/>
  </r>
  <r>
    <x v="549"/>
    <x v="9"/>
  </r>
  <r>
    <x v="760"/>
    <x v="9"/>
  </r>
  <r>
    <x v="562"/>
    <x v="9"/>
  </r>
  <r>
    <x v="761"/>
    <x v="9"/>
  </r>
  <r>
    <x v="547"/>
    <x v="9"/>
  </r>
  <r>
    <x v="550"/>
    <x v="9"/>
  </r>
  <r>
    <x v="563"/>
    <x v="9"/>
  </r>
  <r>
    <x v="550"/>
    <x v="9"/>
  </r>
  <r>
    <x v="642"/>
    <x v="10"/>
  </r>
  <r>
    <x v="549"/>
    <x v="9"/>
  </r>
  <r>
    <x v="550"/>
    <x v="9"/>
  </r>
  <r>
    <x v="762"/>
    <x v="9"/>
  </r>
  <r>
    <x v="574"/>
    <x v="9"/>
  </r>
  <r>
    <x v="549"/>
    <x v="9"/>
  </r>
  <r>
    <x v="763"/>
    <x v="9"/>
  </r>
  <r>
    <x v="764"/>
    <x v="3"/>
  </r>
  <r>
    <x v="765"/>
    <x v="2"/>
  </r>
  <r>
    <x v="766"/>
    <x v="2"/>
  </r>
  <r>
    <x v="767"/>
    <x v="1"/>
  </r>
  <r>
    <x v="768"/>
    <x v="9"/>
  </r>
  <r>
    <x v="565"/>
    <x v="9"/>
  </r>
  <r>
    <x v="563"/>
    <x v="9"/>
  </r>
  <r>
    <x v="769"/>
    <x v="13"/>
  </r>
  <r>
    <x v="550"/>
    <x v="9"/>
  </r>
  <r>
    <x v="573"/>
    <x v="9"/>
  </r>
  <r>
    <x v="770"/>
    <x v="9"/>
  </r>
  <r>
    <x v="771"/>
    <x v="4"/>
  </r>
  <r>
    <x v="772"/>
    <x v="13"/>
  </r>
  <r>
    <x v="550"/>
    <x v="9"/>
  </r>
  <r>
    <x v="550"/>
    <x v="9"/>
  </r>
  <r>
    <x v="573"/>
    <x v="9"/>
  </r>
  <r>
    <x v="573"/>
    <x v="9"/>
  </r>
  <r>
    <x v="773"/>
    <x v="9"/>
  </r>
  <r>
    <x v="774"/>
    <x v="9"/>
  </r>
  <r>
    <x v="775"/>
    <x v="9"/>
  </r>
  <r>
    <x v="776"/>
    <x v="3"/>
  </r>
  <r>
    <x v="549"/>
    <x v="9"/>
  </r>
  <r>
    <x v="777"/>
    <x v="9"/>
  </r>
  <r>
    <x v="550"/>
    <x v="9"/>
  </r>
  <r>
    <x v="552"/>
    <x v="9"/>
  </r>
  <r>
    <x v="550"/>
    <x v="9"/>
  </r>
  <r>
    <x v="778"/>
    <x v="9"/>
  </r>
  <r>
    <x v="550"/>
    <x v="9"/>
  </r>
  <r>
    <x v="550"/>
    <x v="9"/>
  </r>
  <r>
    <x v="549"/>
    <x v="9"/>
  </r>
  <r>
    <x v="627"/>
    <x v="9"/>
  </r>
  <r>
    <x v="549"/>
    <x v="9"/>
  </r>
  <r>
    <x v="779"/>
    <x v="13"/>
  </r>
  <r>
    <x v="780"/>
    <x v="9"/>
  </r>
  <r>
    <x v="549"/>
    <x v="9"/>
  </r>
  <r>
    <x v="550"/>
    <x v="9"/>
  </r>
  <r>
    <x v="549"/>
    <x v="9"/>
  </r>
  <r>
    <x v="781"/>
    <x v="13"/>
  </r>
  <r>
    <x v="782"/>
    <x v="9"/>
  </r>
  <r>
    <x v="783"/>
    <x v="13"/>
  </r>
  <r>
    <x v="549"/>
    <x v="9"/>
  </r>
  <r>
    <x v="550"/>
    <x v="9"/>
  </r>
  <r>
    <x v="550"/>
    <x v="9"/>
  </r>
  <r>
    <x v="784"/>
    <x v="9"/>
  </r>
  <r>
    <x v="785"/>
    <x v="13"/>
  </r>
  <r>
    <x v="786"/>
    <x v="13"/>
  </r>
  <r>
    <x v="550"/>
    <x v="9"/>
  </r>
  <r>
    <x v="550"/>
    <x v="9"/>
  </r>
  <r>
    <x v="602"/>
    <x v="9"/>
  </r>
  <r>
    <x v="787"/>
    <x v="9"/>
  </r>
  <r>
    <x v="788"/>
    <x v="9"/>
  </r>
  <r>
    <x v="549"/>
    <x v="9"/>
  </r>
  <r>
    <x v="690"/>
    <x v="9"/>
  </r>
  <r>
    <x v="576"/>
    <x v="9"/>
  </r>
  <r>
    <x v="565"/>
    <x v="9"/>
  </r>
  <r>
    <x v="714"/>
    <x v="13"/>
  </r>
  <r>
    <x v="789"/>
    <x v="9"/>
  </r>
  <r>
    <x v="550"/>
    <x v="9"/>
  </r>
  <r>
    <x v="562"/>
    <x v="9"/>
  </r>
  <r>
    <x v="790"/>
    <x v="9"/>
  </r>
  <r>
    <x v="791"/>
    <x v="9"/>
  </r>
  <r>
    <x v="550"/>
    <x v="9"/>
  </r>
  <r>
    <x v="642"/>
    <x v="10"/>
  </r>
  <r>
    <x v="792"/>
    <x v="2"/>
  </r>
  <r>
    <x v="793"/>
    <x v="9"/>
  </r>
  <r>
    <x v="794"/>
    <x v="2"/>
  </r>
  <r>
    <x v="549"/>
    <x v="9"/>
  </r>
  <r>
    <x v="550"/>
    <x v="9"/>
  </r>
  <r>
    <x v="795"/>
    <x v="9"/>
  </r>
  <r>
    <x v="796"/>
    <x v="9"/>
  </r>
  <r>
    <x v="797"/>
    <x v="9"/>
  </r>
  <r>
    <x v="798"/>
    <x v="9"/>
  </r>
  <r>
    <x v="550"/>
    <x v="9"/>
  </r>
  <r>
    <x v="799"/>
    <x v="9"/>
  </r>
  <r>
    <x v="563"/>
    <x v="9"/>
  </r>
  <r>
    <x v="550"/>
    <x v="9"/>
  </r>
  <r>
    <x v="800"/>
    <x v="9"/>
  </r>
  <r>
    <x v="801"/>
    <x v="9"/>
  </r>
  <r>
    <x v="550"/>
    <x v="9"/>
  </r>
  <r>
    <x v="802"/>
    <x v="9"/>
  </r>
  <r>
    <x v="550"/>
    <x v="9"/>
  </r>
  <r>
    <x v="803"/>
    <x v="9"/>
  </r>
  <r>
    <x v="804"/>
    <x v="9"/>
  </r>
  <r>
    <x v="550"/>
    <x v="9"/>
  </r>
  <r>
    <x v="550"/>
    <x v="9"/>
  </r>
  <r>
    <x v="549"/>
    <x v="9"/>
  </r>
  <r>
    <x v="706"/>
    <x v="9"/>
  </r>
  <r>
    <x v="550"/>
    <x v="9"/>
  </r>
  <r>
    <x v="597"/>
    <x v="9"/>
  </r>
  <r>
    <x v="549"/>
    <x v="9"/>
  </r>
  <r>
    <x v="805"/>
    <x v="9"/>
  </r>
  <r>
    <x v="806"/>
    <x v="9"/>
  </r>
  <r>
    <x v="807"/>
    <x v="9"/>
  </r>
  <r>
    <x v="549"/>
    <x v="9"/>
  </r>
  <r>
    <x v="550"/>
    <x v="9"/>
  </r>
  <r>
    <x v="549"/>
    <x v="9"/>
  </r>
  <r>
    <x v="670"/>
    <x v="9"/>
  </r>
  <r>
    <x v="550"/>
    <x v="9"/>
  </r>
  <r>
    <x v="808"/>
    <x v="9"/>
  </r>
  <r>
    <x v="550"/>
    <x v="9"/>
  </r>
  <r>
    <x v="809"/>
    <x v="9"/>
  </r>
  <r>
    <x v="549"/>
    <x v="9"/>
  </r>
  <r>
    <x v="810"/>
    <x v="9"/>
  </r>
  <r>
    <x v="811"/>
    <x v="9"/>
  </r>
  <r>
    <x v="812"/>
    <x v="9"/>
  </r>
  <r>
    <x v="550"/>
    <x v="9"/>
  </r>
  <r>
    <x v="550"/>
    <x v="9"/>
  </r>
  <r>
    <x v="813"/>
    <x v="9"/>
  </r>
  <r>
    <x v="549"/>
    <x v="9"/>
  </r>
  <r>
    <x v="550"/>
    <x v="9"/>
  </r>
  <r>
    <x v="550"/>
    <x v="9"/>
  </r>
  <r>
    <x v="549"/>
    <x v="9"/>
  </r>
  <r>
    <x v="550"/>
    <x v="9"/>
  </r>
  <r>
    <x v="550"/>
    <x v="9"/>
  </r>
  <r>
    <x v="814"/>
    <x v="9"/>
  </r>
  <r>
    <x v="815"/>
    <x v="9"/>
  </r>
  <r>
    <x v="816"/>
    <x v="9"/>
  </r>
  <r>
    <x v="549"/>
    <x v="9"/>
  </r>
  <r>
    <x v="817"/>
    <x v="9"/>
  </r>
  <r>
    <x v="818"/>
    <x v="2"/>
  </r>
  <r>
    <x v="550"/>
    <x v="9"/>
  </r>
  <r>
    <x v="819"/>
    <x v="9"/>
  </r>
  <r>
    <x v="820"/>
    <x v="9"/>
  </r>
  <r>
    <x v="821"/>
    <x v="9"/>
  </r>
  <r>
    <x v="550"/>
    <x v="9"/>
  </r>
  <r>
    <x v="597"/>
    <x v="9"/>
  </r>
  <r>
    <x v="822"/>
    <x v="9"/>
  </r>
  <r>
    <x v="763"/>
    <x v="9"/>
  </r>
  <r>
    <x v="823"/>
    <x v="9"/>
  </r>
  <r>
    <x v="550"/>
    <x v="9"/>
  </r>
  <r>
    <x v="574"/>
    <x v="9"/>
  </r>
  <r>
    <x v="562"/>
    <x v="9"/>
  </r>
  <r>
    <x v="549"/>
    <x v="9"/>
  </r>
  <r>
    <x v="819"/>
    <x v="9"/>
  </r>
  <r>
    <x v="549"/>
    <x v="9"/>
  </r>
  <r>
    <x v="550"/>
    <x v="9"/>
  </r>
  <r>
    <x v="549"/>
    <x v="9"/>
  </r>
  <r>
    <x v="824"/>
    <x v="9"/>
  </r>
  <r>
    <x v="549"/>
    <x v="9"/>
  </r>
  <r>
    <x v="550"/>
    <x v="9"/>
  </r>
  <r>
    <x v="825"/>
    <x v="9"/>
  </r>
  <r>
    <x v="545"/>
    <x v="9"/>
  </r>
  <r>
    <x v="550"/>
    <x v="9"/>
  </r>
  <r>
    <x v="826"/>
    <x v="9"/>
  </r>
  <r>
    <x v="802"/>
    <x v="9"/>
  </r>
  <r>
    <x v="827"/>
    <x v="9"/>
  </r>
  <r>
    <x v="828"/>
    <x v="9"/>
  </r>
  <r>
    <x v="829"/>
    <x v="9"/>
  </r>
  <r>
    <x v="550"/>
    <x v="9"/>
  </r>
  <r>
    <x v="550"/>
    <x v="9"/>
  </r>
  <r>
    <x v="550"/>
    <x v="9"/>
  </r>
  <r>
    <x v="563"/>
    <x v="9"/>
  </r>
  <r>
    <x v="602"/>
    <x v="9"/>
  </r>
  <r>
    <x v="830"/>
    <x v="10"/>
  </r>
  <r>
    <x v="831"/>
    <x v="9"/>
  </r>
  <r>
    <x v="550"/>
    <x v="9"/>
  </r>
  <r>
    <x v="832"/>
    <x v="9"/>
  </r>
  <r>
    <x v="550"/>
    <x v="9"/>
  </r>
  <r>
    <x v="550"/>
    <x v="9"/>
  </r>
  <r>
    <x v="547"/>
    <x v="9"/>
  </r>
  <r>
    <x v="833"/>
    <x v="9"/>
  </r>
  <r>
    <x v="834"/>
    <x v="9"/>
  </r>
  <r>
    <x v="835"/>
    <x v="9"/>
  </r>
  <r>
    <x v="549"/>
    <x v="9"/>
  </r>
  <r>
    <x v="604"/>
    <x v="9"/>
  </r>
  <r>
    <x v="549"/>
    <x v="9"/>
  </r>
  <r>
    <x v="836"/>
    <x v="9"/>
  </r>
  <r>
    <x v="837"/>
    <x v="9"/>
  </r>
  <r>
    <x v="602"/>
    <x v="9"/>
  </r>
  <r>
    <x v="838"/>
    <x v="9"/>
  </r>
  <r>
    <x v="550"/>
    <x v="9"/>
  </r>
  <r>
    <x v="563"/>
    <x v="9"/>
  </r>
  <r>
    <x v="839"/>
    <x v="9"/>
  </r>
  <r>
    <x v="840"/>
    <x v="9"/>
  </r>
  <r>
    <x v="841"/>
    <x v="9"/>
  </r>
  <r>
    <x v="562"/>
    <x v="9"/>
  </r>
  <r>
    <x v="723"/>
    <x v="9"/>
  </r>
  <r>
    <x v="842"/>
    <x v="2"/>
  </r>
  <r>
    <x v="550"/>
    <x v="9"/>
  </r>
  <r>
    <x v="586"/>
    <x v="9"/>
  </r>
  <r>
    <x v="843"/>
    <x v="9"/>
  </r>
  <r>
    <x v="550"/>
    <x v="9"/>
  </r>
  <r>
    <x v="674"/>
    <x v="9"/>
  </r>
  <r>
    <x v="550"/>
    <x v="9"/>
  </r>
  <r>
    <x v="549"/>
    <x v="9"/>
  </r>
  <r>
    <x v="844"/>
    <x v="9"/>
  </r>
  <r>
    <x v="565"/>
    <x v="9"/>
  </r>
  <r>
    <x v="845"/>
    <x v="9"/>
  </r>
  <r>
    <x v="550"/>
    <x v="9"/>
  </r>
  <r>
    <x v="550"/>
    <x v="9"/>
  </r>
  <r>
    <x v="549"/>
    <x v="9"/>
  </r>
  <r>
    <x v="846"/>
    <x v="9"/>
  </r>
  <r>
    <x v="550"/>
    <x v="9"/>
  </r>
  <r>
    <x v="550"/>
    <x v="9"/>
  </r>
  <r>
    <x v="550"/>
    <x v="9"/>
  </r>
  <r>
    <x v="549"/>
    <x v="9"/>
  </r>
  <r>
    <x v="550"/>
    <x v="9"/>
  </r>
  <r>
    <x v="847"/>
    <x v="9"/>
  </r>
  <r>
    <x v="848"/>
    <x v="9"/>
  </r>
  <r>
    <x v="549"/>
    <x v="9"/>
  </r>
  <r>
    <x v="549"/>
    <x v="9"/>
  </r>
  <r>
    <x v="615"/>
    <x v="9"/>
  </r>
  <r>
    <x v="563"/>
    <x v="9"/>
  </r>
  <r>
    <x v="549"/>
    <x v="9"/>
  </r>
  <r>
    <x v="549"/>
    <x v="9"/>
  </r>
  <r>
    <x v="562"/>
    <x v="9"/>
  </r>
  <r>
    <x v="549"/>
    <x v="9"/>
  </r>
  <r>
    <x v="849"/>
    <x v="9"/>
  </r>
  <r>
    <x v="550"/>
    <x v="9"/>
  </r>
  <r>
    <x v="549"/>
    <x v="9"/>
  </r>
  <r>
    <x v="550"/>
    <x v="9"/>
  </r>
  <r>
    <x v="780"/>
    <x v="9"/>
  </r>
  <r>
    <x v="550"/>
    <x v="9"/>
  </r>
  <r>
    <x v="562"/>
    <x v="9"/>
  </r>
  <r>
    <x v="549"/>
    <x v="9"/>
  </r>
  <r>
    <x v="550"/>
    <x v="9"/>
  </r>
  <r>
    <x v="850"/>
    <x v="2"/>
  </r>
  <r>
    <x v="550"/>
    <x v="9"/>
  </r>
  <r>
    <x v="851"/>
    <x v="9"/>
  </r>
  <r>
    <x v="550"/>
    <x v="9"/>
  </r>
  <r>
    <x v="852"/>
    <x v="9"/>
  </r>
  <r>
    <x v="763"/>
    <x v="9"/>
  </r>
  <r>
    <x v="620"/>
    <x v="9"/>
  </r>
  <r>
    <x v="853"/>
    <x v="9"/>
  </r>
  <r>
    <x v="549"/>
    <x v="9"/>
  </r>
  <r>
    <x v="597"/>
    <x v="9"/>
  </r>
  <r>
    <x v="549"/>
    <x v="9"/>
  </r>
  <r>
    <x v="854"/>
    <x v="9"/>
  </r>
  <r>
    <x v="855"/>
    <x v="9"/>
  </r>
  <r>
    <x v="691"/>
    <x v="9"/>
  </r>
  <r>
    <x v="547"/>
    <x v="9"/>
  </r>
  <r>
    <x v="856"/>
    <x v="9"/>
  </r>
  <r>
    <x v="857"/>
    <x v="9"/>
  </r>
  <r>
    <x v="592"/>
    <x v="9"/>
  </r>
  <r>
    <x v="549"/>
    <x v="9"/>
  </r>
  <r>
    <x v="732"/>
    <x v="9"/>
  </r>
  <r>
    <x v="597"/>
    <x v="9"/>
  </r>
  <r>
    <x v="670"/>
    <x v="9"/>
  </r>
  <r>
    <x v="562"/>
    <x v="9"/>
  </r>
  <r>
    <x v="597"/>
    <x v="9"/>
  </r>
  <r>
    <x v="676"/>
    <x v="9"/>
  </r>
  <r>
    <x v="550"/>
    <x v="9"/>
  </r>
  <r>
    <x v="858"/>
    <x v="9"/>
  </r>
  <r>
    <x v="550"/>
    <x v="9"/>
  </r>
  <r>
    <x v="597"/>
    <x v="9"/>
  </r>
  <r>
    <x v="549"/>
    <x v="9"/>
  </r>
  <r>
    <x v="562"/>
    <x v="9"/>
  </r>
  <r>
    <x v="780"/>
    <x v="9"/>
  </r>
  <r>
    <x v="819"/>
    <x v="9"/>
  </r>
  <r>
    <x v="597"/>
    <x v="9"/>
  </r>
  <r>
    <x v="859"/>
    <x v="9"/>
  </r>
  <r>
    <x v="796"/>
    <x v="9"/>
  </r>
  <r>
    <x v="573"/>
    <x v="9"/>
  </r>
  <r>
    <x v="562"/>
    <x v="9"/>
  </r>
  <r>
    <x v="550"/>
    <x v="9"/>
  </r>
  <r>
    <x v="604"/>
    <x v="9"/>
  </r>
  <r>
    <x v="550"/>
    <x v="9"/>
  </r>
  <r>
    <x v="550"/>
    <x v="9"/>
  </r>
  <r>
    <x v="632"/>
    <x v="9"/>
  </r>
  <r>
    <x v="763"/>
    <x v="9"/>
  </r>
  <r>
    <x v="565"/>
    <x v="9"/>
  </r>
  <r>
    <x v="860"/>
    <x v="9"/>
  </r>
  <r>
    <x v="861"/>
    <x v="9"/>
  </r>
  <r>
    <x v="550"/>
    <x v="9"/>
  </r>
  <r>
    <x v="549"/>
    <x v="9"/>
  </r>
  <r>
    <x v="574"/>
    <x v="9"/>
  </r>
  <r>
    <x v="862"/>
    <x v="9"/>
  </r>
  <r>
    <x v="549"/>
    <x v="9"/>
  </r>
  <r>
    <x v="863"/>
    <x v="9"/>
  </r>
  <r>
    <x v="550"/>
    <x v="9"/>
  </r>
  <r>
    <x v="565"/>
    <x v="9"/>
  </r>
  <r>
    <x v="550"/>
    <x v="9"/>
  </r>
  <r>
    <x v="597"/>
    <x v="9"/>
  </r>
  <r>
    <x v="864"/>
    <x v="9"/>
  </r>
  <r>
    <x v="574"/>
    <x v="9"/>
  </r>
  <r>
    <x v="550"/>
    <x v="9"/>
  </r>
  <r>
    <x v="549"/>
    <x v="9"/>
  </r>
  <r>
    <x v="865"/>
    <x v="9"/>
  </r>
  <r>
    <x v="550"/>
    <x v="9"/>
  </r>
  <r>
    <x v="725"/>
    <x v="3"/>
  </r>
  <r>
    <x v="866"/>
    <x v="9"/>
  </r>
  <r>
    <x v="550"/>
    <x v="9"/>
  </r>
  <r>
    <x v="549"/>
    <x v="9"/>
  </r>
  <r>
    <x v="550"/>
    <x v="9"/>
  </r>
  <r>
    <x v="867"/>
    <x v="9"/>
  </r>
  <r>
    <x v="550"/>
    <x v="9"/>
  </r>
  <r>
    <x v="550"/>
    <x v="9"/>
  </r>
  <r>
    <x v="574"/>
    <x v="9"/>
  </r>
  <r>
    <x v="549"/>
    <x v="9"/>
  </r>
  <r>
    <x v="868"/>
    <x v="9"/>
  </r>
  <r>
    <x v="550"/>
    <x v="9"/>
  </r>
  <r>
    <x v="549"/>
    <x v="9"/>
  </r>
  <r>
    <x v="869"/>
    <x v="9"/>
  </r>
  <r>
    <x v="562"/>
    <x v="9"/>
  </r>
  <r>
    <x v="870"/>
    <x v="9"/>
  </r>
  <r>
    <x v="871"/>
    <x v="9"/>
  </r>
  <r>
    <x v="872"/>
    <x v="9"/>
  </r>
  <r>
    <x v="873"/>
    <x v="9"/>
  </r>
  <r>
    <x v="563"/>
    <x v="9"/>
  </r>
  <r>
    <x v="550"/>
    <x v="9"/>
  </r>
  <r>
    <x v="550"/>
    <x v="9"/>
  </r>
  <r>
    <x v="574"/>
    <x v="9"/>
  </r>
  <r>
    <x v="550"/>
    <x v="9"/>
  </r>
  <r>
    <x v="634"/>
    <x v="9"/>
  </r>
  <r>
    <x v="874"/>
    <x v="9"/>
  </r>
  <r>
    <x v="723"/>
    <x v="9"/>
  </r>
  <r>
    <x v="875"/>
    <x v="9"/>
  </r>
  <r>
    <x v="550"/>
    <x v="9"/>
  </r>
  <r>
    <x v="597"/>
    <x v="9"/>
  </r>
  <r>
    <x v="634"/>
    <x v="9"/>
  </r>
  <r>
    <x v="597"/>
    <x v="9"/>
  </r>
  <r>
    <x v="876"/>
    <x v="3"/>
  </r>
  <r>
    <x v="638"/>
    <x v="9"/>
  </r>
  <r>
    <x v="877"/>
    <x v="8"/>
  </r>
  <r>
    <x v="550"/>
    <x v="9"/>
  </r>
  <r>
    <x v="878"/>
    <x v="9"/>
  </r>
  <r>
    <x v="780"/>
    <x v="9"/>
  </r>
  <r>
    <x v="879"/>
    <x v="9"/>
  </r>
  <r>
    <x v="880"/>
    <x v="9"/>
  </r>
  <r>
    <x v="881"/>
    <x v="9"/>
  </r>
  <r>
    <x v="882"/>
    <x v="10"/>
  </r>
  <r>
    <x v="818"/>
    <x v="2"/>
  </r>
  <r>
    <x v="883"/>
    <x v="2"/>
  </r>
  <r>
    <x v="884"/>
    <x v="1"/>
  </r>
  <r>
    <x v="550"/>
    <x v="9"/>
  </r>
  <r>
    <x v="550"/>
    <x v="9"/>
  </r>
  <r>
    <x v="550"/>
    <x v="9"/>
  </r>
  <r>
    <x v="549"/>
    <x v="9"/>
  </r>
  <r>
    <x v="885"/>
    <x v="9"/>
  </r>
  <r>
    <x v="550"/>
    <x v="9"/>
  </r>
  <r>
    <x v="549"/>
    <x v="9"/>
  </r>
  <r>
    <x v="597"/>
    <x v="9"/>
  </r>
  <r>
    <x v="886"/>
    <x v="13"/>
  </r>
  <r>
    <x v="887"/>
    <x v="13"/>
  </r>
  <r>
    <x v="888"/>
    <x v="9"/>
  </r>
  <r>
    <x v="550"/>
    <x v="9"/>
  </r>
  <r>
    <x v="889"/>
    <x v="13"/>
  </r>
  <r>
    <x v="890"/>
    <x v="13"/>
  </r>
  <r>
    <x v="891"/>
    <x v="9"/>
  </r>
  <r>
    <x v="597"/>
    <x v="9"/>
  </r>
  <r>
    <x v="887"/>
    <x v="13"/>
  </r>
  <r>
    <x v="573"/>
    <x v="9"/>
  </r>
  <r>
    <x v="597"/>
    <x v="9"/>
  </r>
  <r>
    <x v="562"/>
    <x v="9"/>
  </r>
  <r>
    <x v="597"/>
    <x v="9"/>
  </r>
  <r>
    <x v="892"/>
    <x v="9"/>
  </r>
  <r>
    <x v="674"/>
    <x v="9"/>
  </r>
  <r>
    <x v="549"/>
    <x v="9"/>
  </r>
  <r>
    <x v="893"/>
    <x v="9"/>
  </r>
  <r>
    <x v="894"/>
    <x v="7"/>
  </r>
  <r>
    <x v="550"/>
    <x v="9"/>
  </r>
  <r>
    <x v="895"/>
    <x v="9"/>
  </r>
  <r>
    <x v="550"/>
    <x v="9"/>
  </r>
  <r>
    <x v="896"/>
    <x v="9"/>
  </r>
  <r>
    <x v="573"/>
    <x v="9"/>
  </r>
  <r>
    <x v="550"/>
    <x v="9"/>
  </r>
  <r>
    <x v="573"/>
    <x v="9"/>
  </r>
  <r>
    <x v="818"/>
    <x v="2"/>
  </r>
  <r>
    <x v="549"/>
    <x v="9"/>
  </r>
  <r>
    <x v="887"/>
    <x v="13"/>
  </r>
  <r>
    <x v="897"/>
    <x v="9"/>
  </r>
  <r>
    <x v="898"/>
    <x v="9"/>
  </r>
  <r>
    <x v="899"/>
    <x v="9"/>
  </r>
  <r>
    <x v="900"/>
    <x v="9"/>
  </r>
  <r>
    <x v="901"/>
    <x v="9"/>
  </r>
  <r>
    <x v="880"/>
    <x v="9"/>
  </r>
  <r>
    <x v="902"/>
    <x v="9"/>
  </r>
  <r>
    <x v="898"/>
    <x v="9"/>
  </r>
  <r>
    <x v="903"/>
    <x v="9"/>
  </r>
  <r>
    <x v="904"/>
    <x v="1"/>
  </r>
  <r>
    <x v="905"/>
    <x v="1"/>
  </r>
  <r>
    <x v="850"/>
    <x v="2"/>
  </r>
  <r>
    <x v="906"/>
    <x v="1"/>
  </r>
  <r>
    <x v="550"/>
    <x v="9"/>
  </r>
  <r>
    <x v="550"/>
    <x v="9"/>
  </r>
  <r>
    <x v="907"/>
    <x v="9"/>
  </r>
  <r>
    <x v="908"/>
    <x v="9"/>
  </r>
  <r>
    <x v="550"/>
    <x v="9"/>
  </r>
  <r>
    <x v="909"/>
    <x v="9"/>
  </r>
  <r>
    <x v="910"/>
    <x v="9"/>
  </r>
  <r>
    <x v="550"/>
    <x v="9"/>
  </r>
  <r>
    <x v="550"/>
    <x v="9"/>
  </r>
  <r>
    <x v="550"/>
    <x v="9"/>
  </r>
  <r>
    <x v="911"/>
    <x v="9"/>
  </r>
  <r>
    <x v="550"/>
    <x v="9"/>
  </r>
  <r>
    <x v="550"/>
    <x v="9"/>
  </r>
  <r>
    <x v="912"/>
    <x v="9"/>
  </r>
  <r>
    <x v="602"/>
    <x v="9"/>
  </r>
  <r>
    <x v="550"/>
    <x v="9"/>
  </r>
  <r>
    <x v="550"/>
    <x v="9"/>
  </r>
  <r>
    <x v="763"/>
    <x v="9"/>
  </r>
  <r>
    <x v="913"/>
    <x v="9"/>
  </r>
  <r>
    <x v="550"/>
    <x v="9"/>
  </r>
  <r>
    <x v="914"/>
    <x v="9"/>
  </r>
  <r>
    <x v="550"/>
    <x v="9"/>
  </r>
  <r>
    <x v="915"/>
    <x v="9"/>
  </r>
  <r>
    <x v="916"/>
    <x v="9"/>
  </r>
  <r>
    <x v="550"/>
    <x v="9"/>
  </r>
  <r>
    <x v="549"/>
    <x v="9"/>
  </r>
  <r>
    <x v="550"/>
    <x v="9"/>
  </r>
  <r>
    <x v="917"/>
    <x v="9"/>
  </r>
  <r>
    <x v="918"/>
    <x v="9"/>
  </r>
  <r>
    <x v="919"/>
    <x v="9"/>
  </r>
  <r>
    <x v="920"/>
    <x v="9"/>
  </r>
  <r>
    <x v="921"/>
    <x v="9"/>
  </r>
  <r>
    <x v="922"/>
    <x v="9"/>
  </r>
  <r>
    <x v="550"/>
    <x v="9"/>
  </r>
  <r>
    <x v="597"/>
    <x v="9"/>
  </r>
  <r>
    <x v="563"/>
    <x v="9"/>
  </r>
  <r>
    <x v="550"/>
    <x v="9"/>
  </r>
  <r>
    <x v="550"/>
    <x v="9"/>
  </r>
  <r>
    <x v="923"/>
    <x v="9"/>
  </r>
  <r>
    <x v="924"/>
    <x v="9"/>
  </r>
  <r>
    <x v="727"/>
    <x v="9"/>
  </r>
  <r>
    <x v="550"/>
    <x v="9"/>
  </r>
  <r>
    <x v="550"/>
    <x v="9"/>
  </r>
  <r>
    <x v="550"/>
    <x v="9"/>
  </r>
  <r>
    <x v="550"/>
    <x v="9"/>
  </r>
  <r>
    <x v="562"/>
    <x v="9"/>
  </r>
  <r>
    <x v="925"/>
    <x v="9"/>
  </r>
  <r>
    <x v="926"/>
    <x v="9"/>
  </r>
  <r>
    <x v="927"/>
    <x v="9"/>
  </r>
  <r>
    <x v="550"/>
    <x v="9"/>
  </r>
  <r>
    <x v="549"/>
    <x v="9"/>
  </r>
  <r>
    <x v="928"/>
    <x v="9"/>
  </r>
  <r>
    <x v="780"/>
    <x v="9"/>
  </r>
  <r>
    <x v="562"/>
    <x v="9"/>
  </r>
  <r>
    <x v="550"/>
    <x v="9"/>
  </r>
  <r>
    <x v="550"/>
    <x v="9"/>
  </r>
  <r>
    <x v="586"/>
    <x v="9"/>
  </r>
  <r>
    <x v="550"/>
    <x v="9"/>
  </r>
  <r>
    <x v="550"/>
    <x v="9"/>
  </r>
  <r>
    <x v="550"/>
    <x v="9"/>
  </r>
  <r>
    <x v="563"/>
    <x v="9"/>
  </r>
  <r>
    <x v="929"/>
    <x v="9"/>
  </r>
  <r>
    <x v="549"/>
    <x v="9"/>
  </r>
  <r>
    <x v="550"/>
    <x v="9"/>
  </r>
  <r>
    <x v="547"/>
    <x v="9"/>
  </r>
  <r>
    <x v="550"/>
    <x v="9"/>
  </r>
  <r>
    <x v="573"/>
    <x v="9"/>
  </r>
  <r>
    <x v="550"/>
    <x v="9"/>
  </r>
  <r>
    <x v="574"/>
    <x v="9"/>
  </r>
  <r>
    <x v="763"/>
    <x v="9"/>
  </r>
  <r>
    <x v="620"/>
    <x v="9"/>
  </r>
  <r>
    <x v="574"/>
    <x v="9"/>
  </r>
  <r>
    <x v="930"/>
    <x v="9"/>
  </r>
  <r>
    <x v="931"/>
    <x v="9"/>
  </r>
  <r>
    <x v="550"/>
    <x v="9"/>
  </r>
  <r>
    <x v="932"/>
    <x v="9"/>
  </r>
  <r>
    <x v="576"/>
    <x v="9"/>
  </r>
  <r>
    <x v="933"/>
    <x v="9"/>
  </r>
  <r>
    <x v="550"/>
    <x v="9"/>
  </r>
  <r>
    <x v="934"/>
    <x v="9"/>
  </r>
  <r>
    <x v="815"/>
    <x v="9"/>
  </r>
  <r>
    <x v="935"/>
    <x v="9"/>
  </r>
  <r>
    <x v="549"/>
    <x v="9"/>
  </r>
  <r>
    <x v="549"/>
    <x v="9"/>
  </r>
  <r>
    <x v="936"/>
    <x v="9"/>
  </r>
  <r>
    <x v="937"/>
    <x v="9"/>
  </r>
  <r>
    <x v="550"/>
    <x v="9"/>
  </r>
  <r>
    <x v="550"/>
    <x v="9"/>
  </r>
  <r>
    <x v="938"/>
    <x v="9"/>
  </r>
  <r>
    <x v="550"/>
    <x v="9"/>
  </r>
  <r>
    <x v="939"/>
    <x v="9"/>
  </r>
  <r>
    <x v="940"/>
    <x v="9"/>
  </r>
  <r>
    <x v="941"/>
    <x v="9"/>
  </r>
  <r>
    <x v="942"/>
    <x v="4"/>
  </r>
  <r>
    <x v="943"/>
    <x v="2"/>
  </r>
  <r>
    <x v="573"/>
    <x v="9"/>
  </r>
  <r>
    <x v="549"/>
    <x v="9"/>
  </r>
  <r>
    <x v="550"/>
    <x v="9"/>
  </r>
  <r>
    <x v="549"/>
    <x v="9"/>
  </r>
  <r>
    <x v="549"/>
    <x v="9"/>
  </r>
  <r>
    <x v="602"/>
    <x v="9"/>
  </r>
  <r>
    <x v="550"/>
    <x v="9"/>
  </r>
  <r>
    <x v="549"/>
    <x v="9"/>
  </r>
  <r>
    <x v="549"/>
    <x v="9"/>
  </r>
  <r>
    <x v="944"/>
    <x v="9"/>
  </r>
  <r>
    <x v="574"/>
    <x v="9"/>
  </r>
  <r>
    <x v="945"/>
    <x v="13"/>
  </r>
  <r>
    <x v="550"/>
    <x v="9"/>
  </r>
  <r>
    <x v="946"/>
    <x v="9"/>
  </r>
  <r>
    <x v="573"/>
    <x v="9"/>
  </r>
  <r>
    <x v="947"/>
    <x v="9"/>
  </r>
  <r>
    <x v="948"/>
    <x v="9"/>
  </r>
  <r>
    <x v="725"/>
    <x v="3"/>
  </r>
  <r>
    <x v="949"/>
    <x v="9"/>
  </r>
  <r>
    <x v="602"/>
    <x v="9"/>
  </r>
  <r>
    <x v="950"/>
    <x v="9"/>
  </r>
  <r>
    <x v="634"/>
    <x v="9"/>
  </r>
  <r>
    <x v="549"/>
    <x v="9"/>
  </r>
  <r>
    <x v="550"/>
    <x v="9"/>
  </r>
  <r>
    <x v="951"/>
    <x v="9"/>
  </r>
  <r>
    <x v="952"/>
    <x v="9"/>
  </r>
  <r>
    <x v="953"/>
    <x v="9"/>
  </r>
  <r>
    <x v="954"/>
    <x v="9"/>
  </r>
  <r>
    <x v="955"/>
    <x v="9"/>
  </r>
  <r>
    <x v="565"/>
    <x v="9"/>
  </r>
  <r>
    <x v="550"/>
    <x v="9"/>
  </r>
  <r>
    <x v="956"/>
    <x v="9"/>
  </r>
  <r>
    <x v="957"/>
    <x v="9"/>
  </r>
  <r>
    <x v="550"/>
    <x v="9"/>
  </r>
  <r>
    <x v="763"/>
    <x v="9"/>
  </r>
  <r>
    <x v="958"/>
    <x v="9"/>
  </r>
  <r>
    <x v="701"/>
    <x v="9"/>
  </r>
  <r>
    <x v="959"/>
    <x v="9"/>
  </r>
  <r>
    <x v="960"/>
    <x v="9"/>
  </r>
  <r>
    <x v="961"/>
    <x v="9"/>
  </r>
  <r>
    <x v="550"/>
    <x v="9"/>
  </r>
  <r>
    <x v="962"/>
    <x v="13"/>
  </r>
  <r>
    <x v="574"/>
    <x v="9"/>
  </r>
  <r>
    <x v="550"/>
    <x v="9"/>
  </r>
  <r>
    <x v="676"/>
    <x v="9"/>
  </r>
  <r>
    <x v="550"/>
    <x v="9"/>
  </r>
  <r>
    <x v="550"/>
    <x v="9"/>
  </r>
  <r>
    <x v="963"/>
    <x v="9"/>
  </r>
  <r>
    <x v="550"/>
    <x v="9"/>
  </r>
  <r>
    <x v="549"/>
    <x v="9"/>
  </r>
  <r>
    <x v="964"/>
    <x v="9"/>
  </r>
  <r>
    <x v="550"/>
    <x v="9"/>
  </r>
  <r>
    <x v="965"/>
    <x v="9"/>
  </r>
  <r>
    <x v="727"/>
    <x v="9"/>
  </r>
  <r>
    <x v="550"/>
    <x v="9"/>
  </r>
  <r>
    <x v="966"/>
    <x v="3"/>
  </r>
  <r>
    <x v="597"/>
    <x v="9"/>
  </r>
  <r>
    <x v="967"/>
    <x v="9"/>
  </r>
  <r>
    <x v="550"/>
    <x v="9"/>
  </r>
  <r>
    <x v="550"/>
    <x v="9"/>
  </r>
  <r>
    <x v="968"/>
    <x v="9"/>
  </r>
  <r>
    <x v="723"/>
    <x v="9"/>
  </r>
  <r>
    <x v="549"/>
    <x v="9"/>
  </r>
  <r>
    <x v="969"/>
    <x v="9"/>
  </r>
  <r>
    <x v="970"/>
    <x v="9"/>
  </r>
  <r>
    <x v="597"/>
    <x v="9"/>
  </r>
  <r>
    <x v="971"/>
    <x v="9"/>
  </r>
  <r>
    <x v="550"/>
    <x v="9"/>
  </r>
  <r>
    <x v="550"/>
    <x v="9"/>
  </r>
  <r>
    <x v="549"/>
    <x v="9"/>
  </r>
  <r>
    <x v="972"/>
    <x v="9"/>
  </r>
  <r>
    <x v="973"/>
    <x v="9"/>
  </r>
  <r>
    <x v="550"/>
    <x v="9"/>
  </r>
  <r>
    <x v="974"/>
    <x v="9"/>
  </r>
  <r>
    <x v="975"/>
    <x v="9"/>
  </r>
  <r>
    <x v="550"/>
    <x v="9"/>
  </r>
  <r>
    <x v="597"/>
    <x v="9"/>
  </r>
  <r>
    <x v="676"/>
    <x v="9"/>
  </r>
  <r>
    <x v="976"/>
    <x v="9"/>
  </r>
  <r>
    <x v="550"/>
    <x v="9"/>
  </r>
  <r>
    <x v="550"/>
    <x v="9"/>
  </r>
  <r>
    <x v="549"/>
    <x v="9"/>
  </r>
  <r>
    <x v="563"/>
    <x v="9"/>
  </r>
  <r>
    <x v="977"/>
    <x v="9"/>
  </r>
  <r>
    <x v="550"/>
    <x v="9"/>
  </r>
  <r>
    <x v="573"/>
    <x v="9"/>
  </r>
  <r>
    <x v="674"/>
    <x v="9"/>
  </r>
  <r>
    <x v="547"/>
    <x v="9"/>
  </r>
  <r>
    <x v="978"/>
    <x v="9"/>
  </r>
  <r>
    <x v="549"/>
    <x v="9"/>
  </r>
  <r>
    <x v="550"/>
    <x v="9"/>
  </r>
  <r>
    <x v="763"/>
    <x v="9"/>
  </r>
  <r>
    <x v="550"/>
    <x v="9"/>
  </r>
  <r>
    <x v="979"/>
    <x v="9"/>
  </r>
  <r>
    <x v="563"/>
    <x v="9"/>
  </r>
  <r>
    <x v="549"/>
    <x v="9"/>
  </r>
  <r>
    <x v="550"/>
    <x v="9"/>
  </r>
  <r>
    <x v="550"/>
    <x v="9"/>
  </r>
  <r>
    <x v="597"/>
    <x v="9"/>
  </r>
  <r>
    <x v="550"/>
    <x v="9"/>
  </r>
  <r>
    <x v="980"/>
    <x v="9"/>
  </r>
  <r>
    <x v="981"/>
    <x v="9"/>
  </r>
  <r>
    <x v="550"/>
    <x v="9"/>
  </r>
  <r>
    <x v="982"/>
    <x v="9"/>
  </r>
  <r>
    <x v="554"/>
    <x v="9"/>
  </r>
  <r>
    <x v="550"/>
    <x v="9"/>
  </r>
  <r>
    <x v="550"/>
    <x v="9"/>
  </r>
  <r>
    <x v="983"/>
    <x v="9"/>
  </r>
  <r>
    <x v="550"/>
    <x v="9"/>
  </r>
  <r>
    <x v="550"/>
    <x v="9"/>
  </r>
  <r>
    <x v="550"/>
    <x v="9"/>
  </r>
  <r>
    <x v="550"/>
    <x v="9"/>
  </r>
  <r>
    <x v="984"/>
    <x v="9"/>
  </r>
  <r>
    <x v="550"/>
    <x v="9"/>
  </r>
  <r>
    <x v="985"/>
    <x v="9"/>
  </r>
  <r>
    <x v="550"/>
    <x v="9"/>
  </r>
  <r>
    <x v="549"/>
    <x v="9"/>
  </r>
  <r>
    <x v="986"/>
    <x v="9"/>
  </r>
  <r>
    <x v="550"/>
    <x v="9"/>
  </r>
  <r>
    <x v="562"/>
    <x v="9"/>
  </r>
  <r>
    <x v="987"/>
    <x v="9"/>
  </r>
  <r>
    <x v="988"/>
    <x v="3"/>
  </r>
  <r>
    <x v="989"/>
    <x v="9"/>
  </r>
  <r>
    <x v="549"/>
    <x v="9"/>
  </r>
  <r>
    <x v="547"/>
    <x v="9"/>
  </r>
  <r>
    <x v="549"/>
    <x v="9"/>
  </r>
  <r>
    <x v="550"/>
    <x v="9"/>
  </r>
  <r>
    <x v="990"/>
    <x v="9"/>
  </r>
  <r>
    <x v="991"/>
    <x v="9"/>
  </r>
  <r>
    <x v="550"/>
    <x v="9"/>
  </r>
  <r>
    <x v="670"/>
    <x v="9"/>
  </r>
  <r>
    <x v="550"/>
    <x v="9"/>
  </r>
  <r>
    <x v="563"/>
    <x v="9"/>
  </r>
  <r>
    <x v="550"/>
    <x v="9"/>
  </r>
  <r>
    <x v="992"/>
    <x v="9"/>
  </r>
  <r>
    <x v="550"/>
    <x v="9"/>
  </r>
  <r>
    <x v="545"/>
    <x v="9"/>
  </r>
  <r>
    <x v="597"/>
    <x v="9"/>
  </r>
  <r>
    <x v="602"/>
    <x v="9"/>
  </r>
  <r>
    <x v="993"/>
    <x v="9"/>
  </r>
  <r>
    <x v="550"/>
    <x v="9"/>
  </r>
  <r>
    <x v="994"/>
    <x v="9"/>
  </r>
  <r>
    <x v="995"/>
    <x v="3"/>
  </r>
  <r>
    <x v="550"/>
    <x v="9"/>
  </r>
  <r>
    <x v="996"/>
    <x v="9"/>
  </r>
  <r>
    <x v="997"/>
    <x v="9"/>
  </r>
  <r>
    <x v="550"/>
    <x v="9"/>
  </r>
  <r>
    <x v="998"/>
    <x v="9"/>
  </r>
  <r>
    <x v="550"/>
    <x v="9"/>
  </r>
  <r>
    <x v="549"/>
    <x v="9"/>
  </r>
  <r>
    <x v="550"/>
    <x v="9"/>
  </r>
  <r>
    <x v="999"/>
    <x v="10"/>
  </r>
  <r>
    <x v="1000"/>
    <x v="9"/>
  </r>
  <r>
    <x v="1001"/>
    <x v="9"/>
  </r>
  <r>
    <x v="549"/>
    <x v="9"/>
  </r>
  <r>
    <x v="1002"/>
    <x v="9"/>
  </r>
  <r>
    <x v="1003"/>
    <x v="9"/>
  </r>
  <r>
    <x v="1004"/>
    <x v="2"/>
  </r>
  <r>
    <x v="1005"/>
    <x v="2"/>
  </r>
  <r>
    <x v="1006"/>
    <x v="2"/>
  </r>
  <r>
    <x v="1007"/>
    <x v="2"/>
  </r>
  <r>
    <x v="1008"/>
    <x v="9"/>
  </r>
  <r>
    <x v="550"/>
    <x v="9"/>
  </r>
  <r>
    <x v="1009"/>
    <x v="9"/>
  </r>
  <r>
    <x v="573"/>
    <x v="9"/>
  </r>
  <r>
    <x v="1010"/>
    <x v="9"/>
  </r>
  <r>
    <x v="600"/>
    <x v="9"/>
  </r>
  <r>
    <x v="924"/>
    <x v="9"/>
  </r>
  <r>
    <x v="1011"/>
    <x v="13"/>
  </r>
  <r>
    <x v="925"/>
    <x v="9"/>
  </r>
  <r>
    <x v="549"/>
    <x v="9"/>
  </r>
  <r>
    <x v="1012"/>
    <x v="9"/>
  </r>
  <r>
    <x v="971"/>
    <x v="9"/>
  </r>
  <r>
    <x v="550"/>
    <x v="9"/>
  </r>
  <r>
    <x v="763"/>
    <x v="9"/>
  </r>
  <r>
    <x v="549"/>
    <x v="9"/>
  </r>
  <r>
    <x v="562"/>
    <x v="9"/>
  </r>
  <r>
    <x v="573"/>
    <x v="9"/>
  </r>
  <r>
    <x v="550"/>
    <x v="9"/>
  </r>
  <r>
    <x v="573"/>
    <x v="9"/>
  </r>
  <r>
    <x v="550"/>
    <x v="9"/>
  </r>
  <r>
    <x v="573"/>
    <x v="9"/>
  </r>
  <r>
    <x v="1013"/>
    <x v="9"/>
  </r>
  <r>
    <x v="550"/>
    <x v="9"/>
  </r>
  <r>
    <x v="763"/>
    <x v="9"/>
  </r>
  <r>
    <x v="1014"/>
    <x v="9"/>
  </r>
  <r>
    <x v="1015"/>
    <x v="9"/>
  </r>
  <r>
    <x v="1016"/>
    <x v="9"/>
  </r>
  <r>
    <x v="1017"/>
    <x v="9"/>
  </r>
  <r>
    <x v="563"/>
    <x v="9"/>
  </r>
  <r>
    <x v="1018"/>
    <x v="9"/>
  </r>
  <r>
    <x v="1019"/>
    <x v="9"/>
  </r>
  <r>
    <x v="563"/>
    <x v="9"/>
  </r>
  <r>
    <x v="1020"/>
    <x v="4"/>
  </r>
  <r>
    <x v="1021"/>
    <x v="4"/>
  </r>
  <r>
    <x v="550"/>
    <x v="9"/>
  </r>
  <r>
    <x v="1022"/>
    <x v="9"/>
  </r>
  <r>
    <x v="1004"/>
    <x v="2"/>
  </r>
  <r>
    <x v="1023"/>
    <x v="9"/>
  </r>
  <r>
    <x v="550"/>
    <x v="9"/>
  </r>
  <r>
    <x v="549"/>
    <x v="9"/>
  </r>
  <r>
    <x v="550"/>
    <x v="9"/>
  </r>
  <r>
    <x v="604"/>
    <x v="9"/>
  </r>
  <r>
    <x v="550"/>
    <x v="9"/>
  </r>
  <r>
    <x v="1024"/>
    <x v="9"/>
  </r>
  <r>
    <x v="562"/>
    <x v="9"/>
  </r>
  <r>
    <x v="597"/>
    <x v="9"/>
  </r>
  <r>
    <x v="554"/>
    <x v="9"/>
  </r>
  <r>
    <x v="597"/>
    <x v="9"/>
  </r>
  <r>
    <x v="550"/>
    <x v="9"/>
  </r>
  <r>
    <x v="549"/>
    <x v="9"/>
  </r>
  <r>
    <x v="550"/>
    <x v="9"/>
  </r>
  <r>
    <x v="726"/>
    <x v="9"/>
  </r>
  <r>
    <x v="1000"/>
    <x v="9"/>
  </r>
  <r>
    <x v="549"/>
    <x v="9"/>
  </r>
  <r>
    <x v="1025"/>
    <x v="9"/>
  </r>
  <r>
    <x v="550"/>
    <x v="9"/>
  </r>
  <r>
    <x v="550"/>
    <x v="9"/>
  </r>
  <r>
    <x v="1026"/>
    <x v="9"/>
  </r>
  <r>
    <x v="573"/>
    <x v="9"/>
  </r>
  <r>
    <x v="549"/>
    <x v="9"/>
  </r>
  <r>
    <x v="1027"/>
    <x v="9"/>
  </r>
  <r>
    <x v="549"/>
    <x v="9"/>
  </r>
  <r>
    <x v="550"/>
    <x v="9"/>
  </r>
  <r>
    <x v="550"/>
    <x v="9"/>
  </r>
  <r>
    <x v="550"/>
    <x v="9"/>
  </r>
  <r>
    <x v="562"/>
    <x v="9"/>
  </r>
  <r>
    <x v="576"/>
    <x v="9"/>
  </r>
  <r>
    <x v="1028"/>
    <x v="9"/>
  </r>
  <r>
    <x v="597"/>
    <x v="9"/>
  </r>
  <r>
    <x v="1029"/>
    <x v="9"/>
  </r>
  <r>
    <x v="550"/>
    <x v="9"/>
  </r>
  <r>
    <x v="549"/>
    <x v="9"/>
  </r>
  <r>
    <x v="1030"/>
    <x v="9"/>
  </r>
  <r>
    <x v="1031"/>
    <x v="9"/>
  </r>
  <r>
    <x v="550"/>
    <x v="9"/>
  </r>
  <r>
    <x v="1032"/>
    <x v="9"/>
  </r>
  <r>
    <x v="549"/>
    <x v="9"/>
  </r>
  <r>
    <x v="550"/>
    <x v="9"/>
  </r>
  <r>
    <x v="550"/>
    <x v="9"/>
  </r>
  <r>
    <x v="550"/>
    <x v="9"/>
  </r>
  <r>
    <x v="550"/>
    <x v="9"/>
  </r>
  <r>
    <x v="550"/>
    <x v="9"/>
  </r>
  <r>
    <x v="1033"/>
    <x v="9"/>
  </r>
  <r>
    <x v="1034"/>
    <x v="9"/>
  </r>
  <r>
    <x v="550"/>
    <x v="9"/>
  </r>
  <r>
    <x v="1035"/>
    <x v="9"/>
  </r>
  <r>
    <x v="550"/>
    <x v="9"/>
  </r>
  <r>
    <x v="1036"/>
    <x v="9"/>
  </r>
  <r>
    <x v="549"/>
    <x v="9"/>
  </r>
  <r>
    <x v="1002"/>
    <x v="9"/>
  </r>
  <r>
    <x v="1037"/>
    <x v="9"/>
  </r>
  <r>
    <x v="597"/>
    <x v="9"/>
  </r>
  <r>
    <x v="597"/>
    <x v="9"/>
  </r>
  <r>
    <x v="1038"/>
    <x v="9"/>
  </r>
  <r>
    <x v="550"/>
    <x v="9"/>
  </r>
  <r>
    <x v="815"/>
    <x v="9"/>
  </r>
  <r>
    <x v="1039"/>
    <x v="9"/>
  </r>
  <r>
    <x v="563"/>
    <x v="9"/>
  </r>
  <r>
    <x v="550"/>
    <x v="9"/>
  </r>
  <r>
    <x v="1040"/>
    <x v="9"/>
  </r>
  <r>
    <x v="586"/>
    <x v="9"/>
  </r>
  <r>
    <x v="550"/>
    <x v="9"/>
  </r>
  <r>
    <x v="1013"/>
    <x v="9"/>
  </r>
  <r>
    <x v="550"/>
    <x v="9"/>
  </r>
  <r>
    <x v="600"/>
    <x v="9"/>
  </r>
  <r>
    <x v="1041"/>
    <x v="9"/>
  </r>
  <r>
    <x v="1042"/>
    <x v="9"/>
  </r>
  <r>
    <x v="1043"/>
    <x v="11"/>
  </r>
  <r>
    <x v="550"/>
    <x v="9"/>
  </r>
  <r>
    <x v="550"/>
    <x v="9"/>
  </r>
  <r>
    <x v="549"/>
    <x v="9"/>
  </r>
  <r>
    <x v="549"/>
    <x v="9"/>
  </r>
  <r>
    <x v="1044"/>
    <x v="9"/>
  </r>
  <r>
    <x v="562"/>
    <x v="9"/>
  </r>
  <r>
    <x v="549"/>
    <x v="9"/>
  </r>
  <r>
    <x v="640"/>
    <x v="9"/>
  </r>
  <r>
    <x v="550"/>
    <x v="9"/>
  </r>
  <r>
    <x v="1045"/>
    <x v="9"/>
  </r>
  <r>
    <x v="1046"/>
    <x v="9"/>
  </r>
  <r>
    <x v="549"/>
    <x v="9"/>
  </r>
  <r>
    <x v="1047"/>
    <x v="9"/>
  </r>
  <r>
    <x v="597"/>
    <x v="9"/>
  </r>
  <r>
    <x v="1048"/>
    <x v="9"/>
  </r>
  <r>
    <x v="563"/>
    <x v="9"/>
  </r>
  <r>
    <x v="763"/>
    <x v="9"/>
  </r>
  <r>
    <x v="1049"/>
    <x v="9"/>
  </r>
  <r>
    <x v="1050"/>
    <x v="9"/>
  </r>
  <r>
    <x v="1051"/>
    <x v="9"/>
  </r>
  <r>
    <x v="550"/>
    <x v="9"/>
  </r>
  <r>
    <x v="549"/>
    <x v="9"/>
  </r>
  <r>
    <x v="597"/>
    <x v="9"/>
  </r>
  <r>
    <x v="1052"/>
    <x v="9"/>
  </r>
  <r>
    <x v="562"/>
    <x v="9"/>
  </r>
  <r>
    <x v="550"/>
    <x v="9"/>
  </r>
  <r>
    <x v="549"/>
    <x v="9"/>
  </r>
  <r>
    <x v="550"/>
    <x v="9"/>
  </r>
  <r>
    <x v="549"/>
    <x v="9"/>
  </r>
  <r>
    <x v="550"/>
    <x v="9"/>
  </r>
  <r>
    <x v="550"/>
    <x v="9"/>
  </r>
  <r>
    <x v="547"/>
    <x v="9"/>
  </r>
  <r>
    <x v="1053"/>
    <x v="9"/>
  </r>
  <r>
    <x v="1054"/>
    <x v="9"/>
  </r>
  <r>
    <x v="705"/>
    <x v="9"/>
  </r>
  <r>
    <x v="1055"/>
    <x v="9"/>
  </r>
  <r>
    <x v="549"/>
    <x v="9"/>
  </r>
  <r>
    <x v="576"/>
    <x v="9"/>
  </r>
  <r>
    <x v="1056"/>
    <x v="9"/>
  </r>
  <r>
    <x v="550"/>
    <x v="9"/>
  </r>
  <r>
    <x v="550"/>
    <x v="9"/>
  </r>
  <r>
    <x v="1057"/>
    <x v="3"/>
  </r>
  <r>
    <x v="864"/>
    <x v="9"/>
  </r>
  <r>
    <x v="1058"/>
    <x v="9"/>
  </r>
  <r>
    <x v="573"/>
    <x v="9"/>
  </r>
  <r>
    <x v="1059"/>
    <x v="9"/>
  </r>
  <r>
    <x v="550"/>
    <x v="9"/>
  </r>
  <r>
    <x v="550"/>
    <x v="9"/>
  </r>
  <r>
    <x v="547"/>
    <x v="9"/>
  </r>
  <r>
    <x v="549"/>
    <x v="9"/>
  </r>
  <r>
    <x v="550"/>
    <x v="9"/>
  </r>
  <r>
    <x v="550"/>
    <x v="9"/>
  </r>
  <r>
    <x v="550"/>
    <x v="9"/>
  </r>
  <r>
    <x v="549"/>
    <x v="9"/>
  </r>
  <r>
    <x v="549"/>
    <x v="9"/>
  </r>
  <r>
    <x v="563"/>
    <x v="9"/>
  </r>
  <r>
    <x v="550"/>
    <x v="9"/>
  </r>
  <r>
    <x v="1060"/>
    <x v="9"/>
  </r>
  <r>
    <x v="1061"/>
    <x v="9"/>
  </r>
  <r>
    <x v="550"/>
    <x v="9"/>
  </r>
  <r>
    <x v="574"/>
    <x v="9"/>
  </r>
  <r>
    <x v="550"/>
    <x v="9"/>
  </r>
  <r>
    <x v="550"/>
    <x v="9"/>
  </r>
  <r>
    <x v="549"/>
    <x v="9"/>
  </r>
  <r>
    <x v="576"/>
    <x v="9"/>
  </r>
  <r>
    <x v="550"/>
    <x v="9"/>
  </r>
  <r>
    <x v="549"/>
    <x v="9"/>
  </r>
  <r>
    <x v="574"/>
    <x v="9"/>
  </r>
  <r>
    <x v="554"/>
    <x v="9"/>
  </r>
  <r>
    <x v="1062"/>
    <x v="9"/>
  </r>
  <r>
    <x v="562"/>
    <x v="9"/>
  </r>
  <r>
    <x v="597"/>
    <x v="9"/>
  </r>
  <r>
    <x v="1063"/>
    <x v="9"/>
  </r>
  <r>
    <x v="602"/>
    <x v="9"/>
  </r>
  <r>
    <x v="550"/>
    <x v="9"/>
  </r>
  <r>
    <x v="550"/>
    <x v="9"/>
  </r>
  <r>
    <x v="549"/>
    <x v="9"/>
  </r>
  <r>
    <x v="550"/>
    <x v="9"/>
  </r>
  <r>
    <x v="549"/>
    <x v="9"/>
  </r>
  <r>
    <x v="549"/>
    <x v="9"/>
  </r>
  <r>
    <x v="597"/>
    <x v="9"/>
  </r>
  <r>
    <x v="1064"/>
    <x v="9"/>
  </r>
  <r>
    <x v="549"/>
    <x v="9"/>
  </r>
  <r>
    <x v="549"/>
    <x v="9"/>
  </r>
  <r>
    <x v="550"/>
    <x v="9"/>
  </r>
  <r>
    <x v="586"/>
    <x v="9"/>
  </r>
  <r>
    <x v="597"/>
    <x v="9"/>
  </r>
  <r>
    <x v="550"/>
    <x v="9"/>
  </r>
  <r>
    <x v="550"/>
    <x v="9"/>
  </r>
  <r>
    <x v="550"/>
    <x v="9"/>
  </r>
  <r>
    <x v="565"/>
    <x v="9"/>
  </r>
  <r>
    <x v="550"/>
    <x v="9"/>
  </r>
  <r>
    <x v="549"/>
    <x v="9"/>
  </r>
  <r>
    <x v="576"/>
    <x v="9"/>
  </r>
  <r>
    <x v="597"/>
    <x v="9"/>
  </r>
  <r>
    <x v="549"/>
    <x v="9"/>
  </r>
  <r>
    <x v="550"/>
    <x v="9"/>
  </r>
  <r>
    <x v="550"/>
    <x v="9"/>
  </r>
  <r>
    <x v="550"/>
    <x v="9"/>
  </r>
  <r>
    <x v="576"/>
    <x v="9"/>
  </r>
  <r>
    <x v="550"/>
    <x v="9"/>
  </r>
  <r>
    <x v="1065"/>
    <x v="9"/>
  </r>
  <r>
    <x v="1066"/>
    <x v="9"/>
  </r>
  <r>
    <x v="550"/>
    <x v="9"/>
  </r>
  <r>
    <x v="550"/>
    <x v="9"/>
  </r>
  <r>
    <x v="550"/>
    <x v="9"/>
  </r>
  <r>
    <x v="554"/>
    <x v="9"/>
  </r>
  <r>
    <x v="691"/>
    <x v="9"/>
  </r>
  <r>
    <x v="1067"/>
    <x v="9"/>
  </r>
  <r>
    <x v="1068"/>
    <x v="9"/>
  </r>
  <r>
    <x v="550"/>
    <x v="9"/>
  </r>
  <r>
    <x v="550"/>
    <x v="9"/>
  </r>
  <r>
    <x v="1069"/>
    <x v="9"/>
  </r>
  <r>
    <x v="1070"/>
    <x v="9"/>
  </r>
  <r>
    <x v="726"/>
    <x v="9"/>
  </r>
  <r>
    <x v="765"/>
    <x v="2"/>
  </r>
  <r>
    <x v="597"/>
    <x v="9"/>
  </r>
  <r>
    <x v="1046"/>
    <x v="9"/>
  </r>
  <r>
    <x v="550"/>
    <x v="9"/>
  </r>
  <r>
    <x v="1071"/>
    <x v="13"/>
  </r>
  <r>
    <x v="1072"/>
    <x v="9"/>
  </r>
  <r>
    <x v="549"/>
    <x v="9"/>
  </r>
  <r>
    <x v="550"/>
    <x v="9"/>
  </r>
  <r>
    <x v="780"/>
    <x v="9"/>
  </r>
  <r>
    <x v="1073"/>
    <x v="9"/>
  </r>
  <r>
    <x v="563"/>
    <x v="9"/>
  </r>
  <r>
    <x v="726"/>
    <x v="9"/>
  </r>
  <r>
    <x v="1074"/>
    <x v="9"/>
  </r>
  <r>
    <x v="1075"/>
    <x v="13"/>
  </r>
  <r>
    <x v="573"/>
    <x v="9"/>
  </r>
  <r>
    <x v="550"/>
    <x v="9"/>
  </r>
  <r>
    <x v="563"/>
    <x v="9"/>
  </r>
  <r>
    <x v="565"/>
    <x v="9"/>
  </r>
  <r>
    <x v="604"/>
    <x v="9"/>
  </r>
  <r>
    <x v="1076"/>
    <x v="9"/>
  </r>
  <r>
    <x v="1077"/>
    <x v="9"/>
  </r>
  <r>
    <x v="1078"/>
    <x v="9"/>
  </r>
  <r>
    <x v="1079"/>
    <x v="3"/>
  </r>
  <r>
    <x v="602"/>
    <x v="9"/>
  </r>
  <r>
    <x v="1080"/>
    <x v="9"/>
  </r>
  <r>
    <x v="1081"/>
    <x v="9"/>
  </r>
  <r>
    <x v="550"/>
    <x v="9"/>
  </r>
  <r>
    <x v="1082"/>
    <x v="9"/>
  </r>
  <r>
    <x v="1083"/>
    <x v="9"/>
  </r>
  <r>
    <x v="1084"/>
    <x v="9"/>
  </r>
  <r>
    <x v="1085"/>
    <x v="4"/>
  </r>
  <r>
    <x v="550"/>
    <x v="9"/>
  </r>
  <r>
    <x v="550"/>
    <x v="9"/>
  </r>
  <r>
    <x v="1086"/>
    <x v="9"/>
  </r>
  <r>
    <x v="597"/>
    <x v="9"/>
  </r>
  <r>
    <x v="1087"/>
    <x v="9"/>
  </r>
  <r>
    <x v="1088"/>
    <x v="9"/>
  </r>
  <r>
    <x v="550"/>
    <x v="9"/>
  </r>
  <r>
    <x v="691"/>
    <x v="9"/>
  </r>
  <r>
    <x v="550"/>
    <x v="9"/>
  </r>
  <r>
    <x v="1089"/>
    <x v="9"/>
  </r>
  <r>
    <x v="642"/>
    <x v="10"/>
  </r>
  <r>
    <x v="765"/>
    <x v="2"/>
  </r>
  <r>
    <x v="1046"/>
    <x v="9"/>
  </r>
  <r>
    <x v="1090"/>
    <x v="10"/>
  </r>
  <r>
    <x v="1091"/>
    <x v="10"/>
  </r>
  <r>
    <x v="1090"/>
    <x v="10"/>
  </r>
  <r>
    <x v="1090"/>
    <x v="10"/>
  </r>
  <r>
    <x v="1090"/>
    <x v="10"/>
  </r>
  <r>
    <x v="1090"/>
    <x v="10"/>
  </r>
  <r>
    <x v="1092"/>
    <x v="10"/>
  </r>
  <r>
    <x v="1093"/>
    <x v="10"/>
  </r>
  <r>
    <x v="1094"/>
    <x v="10"/>
  </r>
  <r>
    <x v="1090"/>
    <x v="10"/>
  </r>
  <r>
    <x v="1090"/>
    <x v="10"/>
  </r>
  <r>
    <x v="1090"/>
    <x v="10"/>
  </r>
  <r>
    <x v="1090"/>
    <x v="10"/>
  </r>
  <r>
    <x v="1095"/>
    <x v="10"/>
  </r>
  <r>
    <x v="1090"/>
    <x v="10"/>
  </r>
  <r>
    <x v="1096"/>
    <x v="10"/>
  </r>
  <r>
    <x v="1097"/>
    <x v="10"/>
  </r>
  <r>
    <x v="1098"/>
    <x v="10"/>
  </r>
  <r>
    <x v="1099"/>
    <x v="10"/>
  </r>
  <r>
    <x v="1100"/>
    <x v="10"/>
  </r>
  <r>
    <x v="1090"/>
    <x v="10"/>
  </r>
  <r>
    <x v="1090"/>
    <x v="10"/>
  </r>
  <r>
    <x v="1092"/>
    <x v="10"/>
  </r>
  <r>
    <x v="1097"/>
    <x v="10"/>
  </r>
  <r>
    <x v="1090"/>
    <x v="10"/>
  </r>
  <r>
    <x v="1090"/>
    <x v="10"/>
  </r>
  <r>
    <x v="1093"/>
    <x v="10"/>
  </r>
  <r>
    <x v="1090"/>
    <x v="10"/>
  </r>
  <r>
    <x v="1090"/>
    <x v="10"/>
  </r>
  <r>
    <x v="1090"/>
    <x v="10"/>
  </r>
  <r>
    <x v="1090"/>
    <x v="10"/>
  </r>
  <r>
    <x v="1092"/>
    <x v="10"/>
  </r>
  <r>
    <x v="1090"/>
    <x v="10"/>
  </r>
  <r>
    <x v="1090"/>
    <x v="10"/>
  </r>
  <r>
    <x v="1101"/>
    <x v="10"/>
  </r>
  <r>
    <x v="1101"/>
    <x v="10"/>
  </r>
  <r>
    <x v="1102"/>
    <x v="10"/>
  </r>
  <r>
    <x v="1103"/>
    <x v="10"/>
  </r>
  <r>
    <x v="1090"/>
    <x v="10"/>
  </r>
  <r>
    <x v="1104"/>
    <x v="10"/>
  </r>
  <r>
    <x v="1090"/>
    <x v="10"/>
  </r>
  <r>
    <x v="1105"/>
    <x v="10"/>
  </r>
  <r>
    <x v="1106"/>
    <x v="10"/>
  </r>
  <r>
    <x v="1107"/>
    <x v="13"/>
  </r>
  <r>
    <x v="1108"/>
    <x v="10"/>
  </r>
  <r>
    <x v="1090"/>
    <x v="10"/>
  </r>
  <r>
    <x v="1109"/>
    <x v="10"/>
  </r>
  <r>
    <x v="1090"/>
    <x v="10"/>
  </r>
  <r>
    <x v="1110"/>
    <x v="10"/>
  </r>
  <r>
    <x v="1111"/>
    <x v="10"/>
  </r>
  <r>
    <x v="1090"/>
    <x v="10"/>
  </r>
  <r>
    <x v="1092"/>
    <x v="10"/>
  </r>
  <r>
    <x v="1112"/>
    <x v="10"/>
  </r>
  <r>
    <x v="1113"/>
    <x v="10"/>
  </r>
  <r>
    <x v="1114"/>
    <x v="10"/>
  </r>
  <r>
    <x v="1090"/>
    <x v="10"/>
  </r>
  <r>
    <x v="1090"/>
    <x v="10"/>
  </r>
  <r>
    <x v="1090"/>
    <x v="10"/>
  </r>
  <r>
    <x v="1097"/>
    <x v="10"/>
  </r>
  <r>
    <x v="1115"/>
    <x v="10"/>
  </r>
  <r>
    <x v="1090"/>
    <x v="10"/>
  </r>
  <r>
    <x v="1090"/>
    <x v="10"/>
  </r>
  <r>
    <x v="1090"/>
    <x v="10"/>
  </r>
  <r>
    <x v="1090"/>
    <x v="10"/>
  </r>
  <r>
    <x v="1116"/>
    <x v="10"/>
  </r>
  <r>
    <x v="1090"/>
    <x v="10"/>
  </r>
  <r>
    <x v="1092"/>
    <x v="10"/>
  </r>
  <r>
    <x v="1090"/>
    <x v="10"/>
  </r>
  <r>
    <x v="1117"/>
    <x v="10"/>
  </r>
  <r>
    <x v="1118"/>
    <x v="10"/>
  </r>
  <r>
    <x v="1090"/>
    <x v="10"/>
  </r>
  <r>
    <x v="1119"/>
    <x v="10"/>
  </r>
  <r>
    <x v="1102"/>
    <x v="10"/>
  </r>
  <r>
    <x v="1090"/>
    <x v="10"/>
  </r>
  <r>
    <x v="1093"/>
    <x v="10"/>
  </r>
  <r>
    <x v="1120"/>
    <x v="10"/>
  </r>
  <r>
    <x v="1090"/>
    <x v="10"/>
  </r>
  <r>
    <x v="1090"/>
    <x v="10"/>
  </r>
  <r>
    <x v="1090"/>
    <x v="10"/>
  </r>
  <r>
    <x v="1090"/>
    <x v="10"/>
  </r>
  <r>
    <x v="1121"/>
    <x v="10"/>
  </r>
  <r>
    <x v="1092"/>
    <x v="10"/>
  </r>
  <r>
    <x v="1097"/>
    <x v="10"/>
  </r>
  <r>
    <x v="1090"/>
    <x v="10"/>
  </r>
  <r>
    <x v="1122"/>
    <x v="13"/>
  </r>
  <r>
    <x v="1090"/>
    <x v="10"/>
  </r>
  <r>
    <x v="1102"/>
    <x v="10"/>
  </r>
  <r>
    <x v="1093"/>
    <x v="10"/>
  </r>
  <r>
    <x v="1092"/>
    <x v="10"/>
  </r>
  <r>
    <x v="1123"/>
    <x v="10"/>
  </r>
  <r>
    <x v="1090"/>
    <x v="10"/>
  </r>
  <r>
    <x v="1090"/>
    <x v="10"/>
  </r>
  <r>
    <x v="1123"/>
    <x v="10"/>
  </r>
  <r>
    <x v="1090"/>
    <x v="10"/>
  </r>
  <r>
    <x v="1124"/>
    <x v="10"/>
  </r>
  <r>
    <x v="1125"/>
    <x v="10"/>
  </r>
  <r>
    <x v="1090"/>
    <x v="10"/>
  </r>
  <r>
    <x v="1092"/>
    <x v="10"/>
  </r>
  <r>
    <x v="1126"/>
    <x v="10"/>
  </r>
  <r>
    <x v="1090"/>
    <x v="10"/>
  </r>
  <r>
    <x v="1127"/>
    <x v="10"/>
  </r>
  <r>
    <x v="1102"/>
    <x v="10"/>
  </r>
  <r>
    <x v="1128"/>
    <x v="10"/>
  </r>
  <r>
    <x v="1129"/>
    <x v="10"/>
  </r>
  <r>
    <x v="1130"/>
    <x v="10"/>
  </r>
  <r>
    <x v="1090"/>
    <x v="10"/>
  </r>
  <r>
    <x v="1109"/>
    <x v="10"/>
  </r>
  <r>
    <x v="1131"/>
    <x v="10"/>
  </r>
  <r>
    <x v="1124"/>
    <x v="10"/>
  </r>
  <r>
    <x v="1132"/>
    <x v="10"/>
  </r>
  <r>
    <x v="1133"/>
    <x v="10"/>
  </r>
  <r>
    <x v="1090"/>
    <x v="10"/>
  </r>
  <r>
    <x v="1134"/>
    <x v="10"/>
  </r>
  <r>
    <x v="1135"/>
    <x v="10"/>
  </r>
  <r>
    <x v="1092"/>
    <x v="10"/>
  </r>
  <r>
    <x v="1136"/>
    <x v="10"/>
  </r>
  <r>
    <x v="1137"/>
    <x v="10"/>
  </r>
  <r>
    <x v="1118"/>
    <x v="10"/>
  </r>
  <r>
    <x v="1093"/>
    <x v="10"/>
  </r>
  <r>
    <x v="1090"/>
    <x v="10"/>
  </r>
  <r>
    <x v="1138"/>
    <x v="10"/>
  </r>
  <r>
    <x v="1090"/>
    <x v="10"/>
  </r>
  <r>
    <x v="1139"/>
    <x v="10"/>
  </r>
  <r>
    <x v="1092"/>
    <x v="10"/>
  </r>
  <r>
    <x v="1092"/>
    <x v="10"/>
  </r>
  <r>
    <x v="1090"/>
    <x v="10"/>
  </r>
  <r>
    <x v="1090"/>
    <x v="10"/>
  </r>
  <r>
    <x v="1140"/>
    <x v="10"/>
  </r>
  <r>
    <x v="1090"/>
    <x v="10"/>
  </r>
  <r>
    <x v="1090"/>
    <x v="10"/>
  </r>
  <r>
    <x v="1141"/>
    <x v="10"/>
  </r>
  <r>
    <x v="1142"/>
    <x v="10"/>
  </r>
  <r>
    <x v="1102"/>
    <x v="10"/>
  </r>
  <r>
    <x v="1143"/>
    <x v="10"/>
  </r>
  <r>
    <x v="1144"/>
    <x v="10"/>
  </r>
  <r>
    <x v="1090"/>
    <x v="10"/>
  </r>
  <r>
    <x v="1145"/>
    <x v="10"/>
  </r>
  <r>
    <x v="1090"/>
    <x v="10"/>
  </r>
  <r>
    <x v="1146"/>
    <x v="10"/>
  </r>
  <r>
    <x v="1090"/>
    <x v="10"/>
  </r>
  <r>
    <x v="1090"/>
    <x v="10"/>
  </r>
  <r>
    <x v="1092"/>
    <x v="10"/>
  </r>
  <r>
    <x v="1090"/>
    <x v="10"/>
  </r>
  <r>
    <x v="1090"/>
    <x v="10"/>
  </r>
  <r>
    <x v="1090"/>
    <x v="10"/>
  </r>
  <r>
    <x v="1147"/>
    <x v="10"/>
  </r>
  <r>
    <x v="1148"/>
    <x v="10"/>
  </r>
  <r>
    <x v="1149"/>
    <x v="10"/>
  </r>
  <r>
    <x v="1150"/>
    <x v="10"/>
  </r>
  <r>
    <x v="1090"/>
    <x v="10"/>
  </r>
  <r>
    <x v="1151"/>
    <x v="10"/>
  </r>
  <r>
    <x v="1101"/>
    <x v="10"/>
  </r>
  <r>
    <x v="1152"/>
    <x v="10"/>
  </r>
  <r>
    <x v="1153"/>
    <x v="10"/>
  </r>
  <r>
    <x v="1092"/>
    <x v="10"/>
  </r>
  <r>
    <x v="1090"/>
    <x v="10"/>
  </r>
  <r>
    <x v="1154"/>
    <x v="10"/>
  </r>
  <r>
    <x v="1122"/>
    <x v="13"/>
  </r>
  <r>
    <x v="1131"/>
    <x v="10"/>
  </r>
  <r>
    <x v="1090"/>
    <x v="10"/>
  </r>
  <r>
    <x v="1090"/>
    <x v="10"/>
  </r>
  <r>
    <x v="1155"/>
    <x v="10"/>
  </r>
  <r>
    <x v="1156"/>
    <x v="10"/>
  </r>
  <r>
    <x v="1157"/>
    <x v="10"/>
  </r>
  <r>
    <x v="1090"/>
    <x v="10"/>
  </r>
  <r>
    <x v="1090"/>
    <x v="10"/>
  </r>
  <r>
    <x v="1097"/>
    <x v="10"/>
  </r>
  <r>
    <x v="1158"/>
    <x v="10"/>
  </r>
  <r>
    <x v="1159"/>
    <x v="10"/>
  </r>
  <r>
    <x v="1090"/>
    <x v="10"/>
  </r>
  <r>
    <x v="1090"/>
    <x v="10"/>
  </r>
  <r>
    <x v="1090"/>
    <x v="10"/>
  </r>
  <r>
    <x v="1090"/>
    <x v="10"/>
  </r>
  <r>
    <x v="1090"/>
    <x v="10"/>
  </r>
  <r>
    <x v="1160"/>
    <x v="10"/>
  </r>
  <r>
    <x v="1135"/>
    <x v="10"/>
  </r>
  <r>
    <x v="1161"/>
    <x v="10"/>
  </r>
  <r>
    <x v="1090"/>
    <x v="10"/>
  </r>
  <r>
    <x v="1162"/>
    <x v="10"/>
  </r>
  <r>
    <x v="1092"/>
    <x v="10"/>
  </r>
  <r>
    <x v="1163"/>
    <x v="10"/>
  </r>
  <r>
    <x v="1164"/>
    <x v="10"/>
  </r>
  <r>
    <x v="1090"/>
    <x v="10"/>
  </r>
  <r>
    <x v="1090"/>
    <x v="10"/>
  </r>
  <r>
    <x v="1165"/>
    <x v="10"/>
  </r>
  <r>
    <x v="1092"/>
    <x v="10"/>
  </r>
  <r>
    <x v="1092"/>
    <x v="10"/>
  </r>
  <r>
    <x v="1166"/>
    <x v="10"/>
  </r>
  <r>
    <x v="1167"/>
    <x v="10"/>
  </r>
  <r>
    <x v="1168"/>
    <x v="10"/>
  </r>
  <r>
    <x v="1169"/>
    <x v="10"/>
  </r>
  <r>
    <x v="1170"/>
    <x v="10"/>
  </r>
  <r>
    <x v="1171"/>
    <x v="10"/>
  </r>
  <r>
    <x v="1172"/>
    <x v="10"/>
  </r>
  <r>
    <x v="1109"/>
    <x v="10"/>
  </r>
  <r>
    <x v="1173"/>
    <x v="10"/>
  </r>
  <r>
    <x v="1174"/>
    <x v="10"/>
  </r>
  <r>
    <x v="1090"/>
    <x v="10"/>
  </r>
  <r>
    <x v="1175"/>
    <x v="10"/>
  </r>
  <r>
    <x v="1176"/>
    <x v="10"/>
  </r>
  <r>
    <x v="1090"/>
    <x v="10"/>
  </r>
  <r>
    <x v="1097"/>
    <x v="10"/>
  </r>
  <r>
    <x v="1090"/>
    <x v="10"/>
  </r>
  <r>
    <x v="1177"/>
    <x v="10"/>
  </r>
  <r>
    <x v="1178"/>
    <x v="10"/>
  </r>
  <r>
    <x v="1092"/>
    <x v="10"/>
  </r>
  <r>
    <x v="1090"/>
    <x v="10"/>
  </r>
  <r>
    <x v="1179"/>
    <x v="10"/>
  </r>
  <r>
    <x v="1090"/>
    <x v="10"/>
  </r>
  <r>
    <x v="1180"/>
    <x v="10"/>
  </r>
  <r>
    <x v="1181"/>
    <x v="10"/>
  </r>
  <r>
    <x v="1090"/>
    <x v="10"/>
  </r>
  <r>
    <x v="1109"/>
    <x v="10"/>
  </r>
  <r>
    <x v="1092"/>
    <x v="10"/>
  </r>
  <r>
    <x v="1090"/>
    <x v="10"/>
  </r>
  <r>
    <x v="1182"/>
    <x v="5"/>
  </r>
  <r>
    <x v="1090"/>
    <x v="10"/>
  </r>
  <r>
    <x v="1090"/>
    <x v="10"/>
  </r>
  <r>
    <x v="1090"/>
    <x v="10"/>
  </r>
  <r>
    <x v="1120"/>
    <x v="10"/>
  </r>
  <r>
    <x v="1097"/>
    <x v="10"/>
  </r>
  <r>
    <x v="1092"/>
    <x v="10"/>
  </r>
  <r>
    <x v="1093"/>
    <x v="10"/>
  </r>
  <r>
    <x v="1090"/>
    <x v="10"/>
  </r>
  <r>
    <x v="1183"/>
    <x v="10"/>
  </r>
  <r>
    <x v="1139"/>
    <x v="10"/>
  </r>
  <r>
    <x v="1184"/>
    <x v="10"/>
  </r>
  <r>
    <x v="1090"/>
    <x v="10"/>
  </r>
  <r>
    <x v="1101"/>
    <x v="10"/>
  </r>
  <r>
    <x v="1097"/>
    <x v="10"/>
  </r>
  <r>
    <x v="1097"/>
    <x v="10"/>
  </r>
  <r>
    <x v="1090"/>
    <x v="10"/>
  </r>
  <r>
    <x v="1185"/>
    <x v="10"/>
  </r>
  <r>
    <x v="1186"/>
    <x v="10"/>
  </r>
  <r>
    <x v="1090"/>
    <x v="10"/>
  </r>
  <r>
    <x v="1187"/>
    <x v="10"/>
  </r>
  <r>
    <x v="1090"/>
    <x v="10"/>
  </r>
  <r>
    <x v="1090"/>
    <x v="10"/>
  </r>
  <r>
    <x v="1090"/>
    <x v="10"/>
  </r>
  <r>
    <x v="1127"/>
    <x v="10"/>
  </r>
  <r>
    <x v="1090"/>
    <x v="10"/>
  </r>
  <r>
    <x v="1090"/>
    <x v="10"/>
  </r>
  <r>
    <x v="1124"/>
    <x v="10"/>
  </r>
  <r>
    <x v="1101"/>
    <x v="10"/>
  </r>
  <r>
    <x v="1090"/>
    <x v="10"/>
  </r>
  <r>
    <x v="1092"/>
    <x v="10"/>
  </r>
  <r>
    <x v="1090"/>
    <x v="10"/>
  </r>
  <r>
    <x v="1090"/>
    <x v="10"/>
  </r>
  <r>
    <x v="1188"/>
    <x v="10"/>
  </r>
  <r>
    <x v="1090"/>
    <x v="10"/>
  </r>
  <r>
    <x v="1189"/>
    <x v="10"/>
  </r>
  <r>
    <x v="1090"/>
    <x v="10"/>
  </r>
  <r>
    <x v="1090"/>
    <x v="10"/>
  </r>
  <r>
    <x v="1090"/>
    <x v="10"/>
  </r>
  <r>
    <x v="1190"/>
    <x v="10"/>
  </r>
  <r>
    <x v="1191"/>
    <x v="10"/>
  </r>
  <r>
    <x v="1097"/>
    <x v="10"/>
  </r>
  <r>
    <x v="1090"/>
    <x v="10"/>
  </r>
  <r>
    <x v="1192"/>
    <x v="10"/>
  </r>
  <r>
    <x v="1090"/>
    <x v="10"/>
  </r>
  <r>
    <x v="1120"/>
    <x v="10"/>
  </r>
  <r>
    <x v="1090"/>
    <x v="10"/>
  </r>
  <r>
    <x v="1090"/>
    <x v="10"/>
  </r>
  <r>
    <x v="1193"/>
    <x v="10"/>
  </r>
  <r>
    <x v="1090"/>
    <x v="10"/>
  </r>
  <r>
    <x v="1090"/>
    <x v="10"/>
  </r>
  <r>
    <x v="1093"/>
    <x v="10"/>
  </r>
  <r>
    <x v="1090"/>
    <x v="10"/>
  </r>
  <r>
    <x v="1090"/>
    <x v="10"/>
  </r>
  <r>
    <x v="1109"/>
    <x v="10"/>
  </r>
  <r>
    <x v="1093"/>
    <x v="10"/>
  </r>
  <r>
    <x v="1090"/>
    <x v="10"/>
  </r>
  <r>
    <x v="1090"/>
    <x v="10"/>
  </r>
  <r>
    <x v="1090"/>
    <x v="10"/>
  </r>
  <r>
    <x v="1090"/>
    <x v="10"/>
  </r>
  <r>
    <x v="1194"/>
    <x v="10"/>
  </r>
  <r>
    <x v="1195"/>
    <x v="10"/>
  </r>
  <r>
    <x v="1090"/>
    <x v="10"/>
  </r>
  <r>
    <x v="1196"/>
    <x v="10"/>
  </r>
  <r>
    <x v="1097"/>
    <x v="10"/>
  </r>
  <r>
    <x v="1090"/>
    <x v="10"/>
  </r>
  <r>
    <x v="1197"/>
    <x v="12"/>
  </r>
  <r>
    <x v="1090"/>
    <x v="10"/>
  </r>
  <r>
    <x v="1093"/>
    <x v="10"/>
  </r>
  <r>
    <x v="1090"/>
    <x v="10"/>
  </r>
  <r>
    <x v="1092"/>
    <x v="10"/>
  </r>
  <r>
    <x v="1090"/>
    <x v="10"/>
  </r>
  <r>
    <x v="1198"/>
    <x v="10"/>
  </r>
  <r>
    <x v="1092"/>
    <x v="10"/>
  </r>
  <r>
    <x v="1199"/>
    <x v="10"/>
  </r>
  <r>
    <x v="1092"/>
    <x v="10"/>
  </r>
  <r>
    <x v="1200"/>
    <x v="10"/>
  </r>
  <r>
    <x v="1090"/>
    <x v="10"/>
  </r>
  <r>
    <x v="1099"/>
    <x v="10"/>
  </r>
  <r>
    <x v="1090"/>
    <x v="10"/>
  </r>
  <r>
    <x v="1201"/>
    <x v="10"/>
  </r>
  <r>
    <x v="1202"/>
    <x v="10"/>
  </r>
  <r>
    <x v="1203"/>
    <x v="10"/>
  </r>
  <r>
    <x v="1090"/>
    <x v="10"/>
  </r>
  <r>
    <x v="1101"/>
    <x v="10"/>
  </r>
  <r>
    <x v="1090"/>
    <x v="10"/>
  </r>
  <r>
    <x v="1187"/>
    <x v="10"/>
  </r>
  <r>
    <x v="1090"/>
    <x v="10"/>
  </r>
  <r>
    <x v="1092"/>
    <x v="10"/>
  </r>
  <r>
    <x v="1101"/>
    <x v="10"/>
  </r>
  <r>
    <x v="1204"/>
    <x v="10"/>
  </r>
  <r>
    <x v="1205"/>
    <x v="10"/>
  </r>
  <r>
    <x v="1090"/>
    <x v="10"/>
  </r>
  <r>
    <x v="1206"/>
    <x v="10"/>
  </r>
  <r>
    <x v="1090"/>
    <x v="10"/>
  </r>
  <r>
    <x v="1090"/>
    <x v="10"/>
  </r>
  <r>
    <x v="1207"/>
    <x v="10"/>
  </r>
  <r>
    <x v="1092"/>
    <x v="10"/>
  </r>
  <r>
    <x v="1208"/>
    <x v="10"/>
  </r>
  <r>
    <x v="1090"/>
    <x v="10"/>
  </r>
  <r>
    <x v="1090"/>
    <x v="10"/>
  </r>
  <r>
    <x v="1090"/>
    <x v="10"/>
  </r>
  <r>
    <x v="1090"/>
    <x v="10"/>
  </r>
  <r>
    <x v="1209"/>
    <x v="10"/>
  </r>
  <r>
    <x v="1210"/>
    <x v="10"/>
  </r>
  <r>
    <x v="1127"/>
    <x v="10"/>
  </r>
  <r>
    <x v="1092"/>
    <x v="10"/>
  </r>
  <r>
    <x v="1211"/>
    <x v="10"/>
  </r>
  <r>
    <x v="1090"/>
    <x v="10"/>
  </r>
  <r>
    <x v="1139"/>
    <x v="10"/>
  </r>
  <r>
    <x v="1090"/>
    <x v="10"/>
  </r>
  <r>
    <x v="1090"/>
    <x v="10"/>
  </r>
  <r>
    <x v="1212"/>
    <x v="3"/>
  </r>
  <r>
    <x v="1090"/>
    <x v="10"/>
  </r>
  <r>
    <x v="1092"/>
    <x v="10"/>
  </r>
  <r>
    <x v="1137"/>
    <x v="10"/>
  </r>
  <r>
    <x v="1092"/>
    <x v="10"/>
  </r>
  <r>
    <x v="1090"/>
    <x v="10"/>
  </r>
  <r>
    <x v="1149"/>
    <x v="10"/>
  </r>
  <r>
    <x v="1090"/>
    <x v="10"/>
  </r>
  <r>
    <x v="1090"/>
    <x v="10"/>
  </r>
  <r>
    <x v="1090"/>
    <x v="10"/>
  </r>
  <r>
    <x v="1090"/>
    <x v="10"/>
  </r>
  <r>
    <x v="1090"/>
    <x v="10"/>
  </r>
  <r>
    <x v="1213"/>
    <x v="10"/>
  </r>
  <r>
    <x v="1090"/>
    <x v="10"/>
  </r>
  <r>
    <x v="1101"/>
    <x v="10"/>
  </r>
  <r>
    <x v="1090"/>
    <x v="10"/>
  </r>
  <r>
    <x v="1090"/>
    <x v="10"/>
  </r>
  <r>
    <x v="1092"/>
    <x v="10"/>
  </r>
  <r>
    <x v="1090"/>
    <x v="10"/>
  </r>
  <r>
    <x v="1090"/>
    <x v="10"/>
  </r>
  <r>
    <x v="1214"/>
    <x v="10"/>
  </r>
  <r>
    <x v="1090"/>
    <x v="10"/>
  </r>
  <r>
    <x v="1131"/>
    <x v="10"/>
  </r>
  <r>
    <x v="1215"/>
    <x v="10"/>
  </r>
  <r>
    <x v="1090"/>
    <x v="10"/>
  </r>
  <r>
    <x v="1090"/>
    <x v="10"/>
  </r>
  <r>
    <x v="1212"/>
    <x v="3"/>
  </r>
  <r>
    <x v="1090"/>
    <x v="10"/>
  </r>
  <r>
    <x v="1216"/>
    <x v="10"/>
  </r>
  <r>
    <x v="1092"/>
    <x v="10"/>
  </r>
  <r>
    <x v="1090"/>
    <x v="10"/>
  </r>
  <r>
    <x v="1217"/>
    <x v="10"/>
  </r>
  <r>
    <x v="1090"/>
    <x v="10"/>
  </r>
  <r>
    <x v="1090"/>
    <x v="10"/>
  </r>
  <r>
    <x v="1090"/>
    <x v="10"/>
  </r>
  <r>
    <x v="1218"/>
    <x v="10"/>
  </r>
  <r>
    <x v="1219"/>
    <x v="10"/>
  </r>
  <r>
    <x v="1220"/>
    <x v="10"/>
  </r>
  <r>
    <x v="1090"/>
    <x v="10"/>
  </r>
  <r>
    <x v="1221"/>
    <x v="10"/>
  </r>
  <r>
    <x v="1222"/>
    <x v="10"/>
  </r>
  <r>
    <x v="1090"/>
    <x v="10"/>
  </r>
  <r>
    <x v="1101"/>
    <x v="10"/>
  </r>
  <r>
    <x v="1223"/>
    <x v="10"/>
  </r>
  <r>
    <x v="1224"/>
    <x v="10"/>
  </r>
  <r>
    <x v="1225"/>
    <x v="10"/>
  </r>
  <r>
    <x v="1226"/>
    <x v="10"/>
  </r>
  <r>
    <x v="1090"/>
    <x v="10"/>
  </r>
  <r>
    <x v="1090"/>
    <x v="10"/>
  </r>
  <r>
    <x v="1227"/>
    <x v="10"/>
  </r>
  <r>
    <x v="1228"/>
    <x v="10"/>
  </r>
  <r>
    <x v="1090"/>
    <x v="10"/>
  </r>
  <r>
    <x v="1090"/>
    <x v="10"/>
  </r>
  <r>
    <x v="1090"/>
    <x v="10"/>
  </r>
  <r>
    <x v="1090"/>
    <x v="10"/>
  </r>
  <r>
    <x v="1090"/>
    <x v="10"/>
  </r>
  <r>
    <x v="1123"/>
    <x v="10"/>
  </r>
  <r>
    <x v="1229"/>
    <x v="10"/>
  </r>
  <r>
    <x v="1090"/>
    <x v="10"/>
  </r>
  <r>
    <x v="1090"/>
    <x v="10"/>
  </r>
  <r>
    <x v="1090"/>
    <x v="10"/>
  </r>
  <r>
    <x v="1090"/>
    <x v="10"/>
  </r>
  <r>
    <x v="1092"/>
    <x v="10"/>
  </r>
  <r>
    <x v="1144"/>
    <x v="10"/>
  </r>
  <r>
    <x v="1230"/>
    <x v="10"/>
  </r>
  <r>
    <x v="1101"/>
    <x v="10"/>
  </r>
  <r>
    <x v="1090"/>
    <x v="10"/>
  </r>
  <r>
    <x v="1090"/>
    <x v="10"/>
  </r>
  <r>
    <x v="1090"/>
    <x v="10"/>
  </r>
  <r>
    <x v="1090"/>
    <x v="10"/>
  </r>
  <r>
    <x v="1090"/>
    <x v="10"/>
  </r>
  <r>
    <x v="1090"/>
    <x v="10"/>
  </r>
  <r>
    <x v="1101"/>
    <x v="10"/>
  </r>
  <r>
    <x v="1090"/>
    <x v="10"/>
  </r>
  <r>
    <x v="1097"/>
    <x v="10"/>
  </r>
  <r>
    <x v="1131"/>
    <x v="10"/>
  </r>
  <r>
    <x v="1093"/>
    <x v="10"/>
  </r>
  <r>
    <x v="1231"/>
    <x v="10"/>
  </r>
  <r>
    <x v="1090"/>
    <x v="10"/>
  </r>
  <r>
    <x v="1232"/>
    <x v="10"/>
  </r>
  <r>
    <x v="1178"/>
    <x v="10"/>
  </r>
  <r>
    <x v="1092"/>
    <x v="10"/>
  </r>
  <r>
    <x v="1090"/>
    <x v="10"/>
  </r>
  <r>
    <x v="1090"/>
    <x v="10"/>
  </r>
  <r>
    <x v="1092"/>
    <x v="10"/>
  </r>
  <r>
    <x v="1090"/>
    <x v="10"/>
  </r>
  <r>
    <x v="1090"/>
    <x v="10"/>
  </r>
  <r>
    <x v="1149"/>
    <x v="10"/>
  </r>
  <r>
    <x v="1090"/>
    <x v="10"/>
  </r>
  <r>
    <x v="1090"/>
    <x v="10"/>
  </r>
  <r>
    <x v="1090"/>
    <x v="10"/>
  </r>
  <r>
    <x v="1233"/>
    <x v="10"/>
  </r>
  <r>
    <x v="1090"/>
    <x v="10"/>
  </r>
  <r>
    <x v="1090"/>
    <x v="10"/>
  </r>
  <r>
    <x v="1109"/>
    <x v="10"/>
  </r>
  <r>
    <x v="1092"/>
    <x v="10"/>
  </r>
  <r>
    <x v="1092"/>
    <x v="10"/>
  </r>
  <r>
    <x v="1092"/>
    <x v="10"/>
  </r>
  <r>
    <x v="1234"/>
    <x v="10"/>
  </r>
  <r>
    <x v="1149"/>
    <x v="10"/>
  </r>
  <r>
    <x v="1235"/>
    <x v="10"/>
  </r>
  <r>
    <x v="1236"/>
    <x v="10"/>
  </r>
  <r>
    <x v="1237"/>
    <x v="10"/>
  </r>
  <r>
    <x v="1238"/>
    <x v="10"/>
  </r>
  <r>
    <x v="1090"/>
    <x v="10"/>
  </r>
  <r>
    <x v="1118"/>
    <x v="10"/>
  </r>
  <r>
    <x v="1090"/>
    <x v="10"/>
  </r>
  <r>
    <x v="1101"/>
    <x v="10"/>
  </r>
  <r>
    <x v="1239"/>
    <x v="10"/>
  </r>
  <r>
    <x v="1178"/>
    <x v="10"/>
  </r>
  <r>
    <x v="1240"/>
    <x v="10"/>
  </r>
  <r>
    <x v="1101"/>
    <x v="10"/>
  </r>
  <r>
    <x v="1241"/>
    <x v="10"/>
  </r>
  <r>
    <x v="1179"/>
    <x v="10"/>
  </r>
  <r>
    <x v="1242"/>
    <x v="10"/>
  </r>
  <r>
    <x v="1243"/>
    <x v="10"/>
  </r>
  <r>
    <x v="1090"/>
    <x v="10"/>
  </r>
  <r>
    <x v="1090"/>
    <x v="10"/>
  </r>
  <r>
    <x v="1178"/>
    <x v="10"/>
  </r>
  <r>
    <x v="1092"/>
    <x v="10"/>
  </r>
  <r>
    <x v="1244"/>
    <x v="10"/>
  </r>
  <r>
    <x v="1245"/>
    <x v="10"/>
  </r>
  <r>
    <x v="1090"/>
    <x v="10"/>
  </r>
  <r>
    <x v="1090"/>
    <x v="10"/>
  </r>
  <r>
    <x v="1090"/>
    <x v="10"/>
  </r>
  <r>
    <x v="1090"/>
    <x v="10"/>
  </r>
  <r>
    <x v="1090"/>
    <x v="10"/>
  </r>
  <r>
    <x v="1090"/>
    <x v="10"/>
  </r>
  <r>
    <x v="1092"/>
    <x v="10"/>
  </r>
  <r>
    <x v="1090"/>
    <x v="10"/>
  </r>
  <r>
    <x v="1246"/>
    <x v="10"/>
  </r>
  <r>
    <x v="1090"/>
    <x v="10"/>
  </r>
  <r>
    <x v="1247"/>
    <x v="10"/>
  </r>
  <r>
    <x v="1090"/>
    <x v="10"/>
  </r>
  <r>
    <x v="1093"/>
    <x v="10"/>
  </r>
  <r>
    <x v="1090"/>
    <x v="10"/>
  </r>
  <r>
    <x v="1090"/>
    <x v="10"/>
  </r>
  <r>
    <x v="1090"/>
    <x v="10"/>
  </r>
  <r>
    <x v="1090"/>
    <x v="10"/>
  </r>
  <r>
    <x v="1248"/>
    <x v="10"/>
  </r>
  <r>
    <x v="1090"/>
    <x v="10"/>
  </r>
  <r>
    <x v="1090"/>
    <x v="10"/>
  </r>
  <r>
    <x v="1123"/>
    <x v="10"/>
  </r>
  <r>
    <x v="1249"/>
    <x v="10"/>
  </r>
  <r>
    <x v="1250"/>
    <x v="10"/>
  </r>
  <r>
    <x v="1090"/>
    <x v="10"/>
  </r>
  <r>
    <x v="1090"/>
    <x v="10"/>
  </r>
  <r>
    <x v="1090"/>
    <x v="10"/>
  </r>
  <r>
    <x v="1090"/>
    <x v="10"/>
  </r>
  <r>
    <x v="1251"/>
    <x v="10"/>
  </r>
  <r>
    <x v="1090"/>
    <x v="10"/>
  </r>
  <r>
    <x v="1252"/>
    <x v="10"/>
  </r>
  <r>
    <x v="1124"/>
    <x v="10"/>
  </r>
  <r>
    <x v="1090"/>
    <x v="10"/>
  </r>
  <r>
    <x v="1090"/>
    <x v="10"/>
  </r>
  <r>
    <x v="1253"/>
    <x v="10"/>
  </r>
  <r>
    <x v="1254"/>
    <x v="10"/>
  </r>
  <r>
    <x v="1255"/>
    <x v="10"/>
  </r>
  <r>
    <x v="1245"/>
    <x v="10"/>
  </r>
  <r>
    <x v="1256"/>
    <x v="4"/>
  </r>
  <r>
    <x v="1257"/>
    <x v="4"/>
  </r>
  <r>
    <x v="1258"/>
    <x v="4"/>
  </r>
  <r>
    <x v="1259"/>
    <x v="4"/>
  </r>
  <r>
    <x v="1260"/>
    <x v="4"/>
  </r>
  <r>
    <x v="1261"/>
    <x v="4"/>
  </r>
  <r>
    <x v="1262"/>
    <x v="4"/>
  </r>
  <r>
    <x v="1257"/>
    <x v="4"/>
  </r>
  <r>
    <x v="1257"/>
    <x v="4"/>
  </r>
  <r>
    <x v="1257"/>
    <x v="4"/>
  </r>
  <r>
    <x v="1263"/>
    <x v="4"/>
  </r>
  <r>
    <x v="1257"/>
    <x v="4"/>
  </r>
  <r>
    <x v="1264"/>
    <x v="4"/>
  </r>
  <r>
    <x v="1265"/>
    <x v="4"/>
  </r>
  <r>
    <x v="1266"/>
    <x v="4"/>
  </r>
  <r>
    <x v="1267"/>
    <x v="4"/>
  </r>
  <r>
    <x v="1257"/>
    <x v="4"/>
  </r>
  <r>
    <x v="1257"/>
    <x v="4"/>
  </r>
  <r>
    <x v="1268"/>
    <x v="4"/>
  </r>
  <r>
    <x v="1261"/>
    <x v="4"/>
  </r>
  <r>
    <x v="1269"/>
    <x v="4"/>
  </r>
  <r>
    <x v="1257"/>
    <x v="4"/>
  </r>
  <r>
    <x v="1257"/>
    <x v="4"/>
  </r>
  <r>
    <x v="1270"/>
    <x v="4"/>
  </r>
  <r>
    <x v="1257"/>
    <x v="4"/>
  </r>
  <r>
    <x v="1271"/>
    <x v="4"/>
  </r>
  <r>
    <x v="1272"/>
    <x v="4"/>
  </r>
  <r>
    <x v="1257"/>
    <x v="4"/>
  </r>
  <r>
    <x v="1273"/>
    <x v="4"/>
  </r>
  <r>
    <x v="1274"/>
    <x v="4"/>
  </r>
  <r>
    <x v="1257"/>
    <x v="4"/>
  </r>
  <r>
    <x v="1257"/>
    <x v="4"/>
  </r>
  <r>
    <x v="1275"/>
    <x v="4"/>
  </r>
  <r>
    <x v="1257"/>
    <x v="4"/>
  </r>
  <r>
    <x v="1276"/>
    <x v="4"/>
  </r>
  <r>
    <x v="1277"/>
    <x v="4"/>
  </r>
  <r>
    <x v="1278"/>
    <x v="4"/>
  </r>
  <r>
    <x v="1257"/>
    <x v="4"/>
  </r>
  <r>
    <x v="1279"/>
    <x v="4"/>
  </r>
  <r>
    <x v="1257"/>
    <x v="4"/>
  </r>
  <r>
    <x v="1257"/>
    <x v="4"/>
  </r>
  <r>
    <x v="1280"/>
    <x v="4"/>
  </r>
  <r>
    <x v="1257"/>
    <x v="4"/>
  </r>
  <r>
    <x v="1257"/>
    <x v="4"/>
  </r>
  <r>
    <x v="1257"/>
    <x v="4"/>
  </r>
  <r>
    <x v="1257"/>
    <x v="4"/>
  </r>
  <r>
    <x v="1281"/>
    <x v="12"/>
  </r>
  <r>
    <x v="1257"/>
    <x v="4"/>
  </r>
  <r>
    <x v="1257"/>
    <x v="4"/>
  </r>
  <r>
    <x v="1257"/>
    <x v="4"/>
  </r>
  <r>
    <x v="1282"/>
    <x v="4"/>
  </r>
  <r>
    <x v="1261"/>
    <x v="4"/>
  </r>
  <r>
    <x v="1283"/>
    <x v="4"/>
  </r>
  <r>
    <x v="1284"/>
    <x v="4"/>
  </r>
  <r>
    <x v="1257"/>
    <x v="4"/>
  </r>
  <r>
    <x v="1257"/>
    <x v="4"/>
  </r>
  <r>
    <x v="1261"/>
    <x v="4"/>
  </r>
  <r>
    <x v="1285"/>
    <x v="4"/>
  </r>
  <r>
    <x v="1285"/>
    <x v="4"/>
  </r>
  <r>
    <x v="1261"/>
    <x v="4"/>
  </r>
  <r>
    <x v="1257"/>
    <x v="4"/>
  </r>
  <r>
    <x v="1257"/>
    <x v="4"/>
  </r>
  <r>
    <x v="1286"/>
    <x v="4"/>
  </r>
  <r>
    <x v="1261"/>
    <x v="4"/>
  </r>
  <r>
    <x v="1283"/>
    <x v="4"/>
  </r>
  <r>
    <x v="1257"/>
    <x v="4"/>
  </r>
  <r>
    <x v="1287"/>
    <x v="4"/>
  </r>
  <r>
    <x v="1257"/>
    <x v="4"/>
  </r>
  <r>
    <x v="1288"/>
    <x v="4"/>
  </r>
  <r>
    <x v="1289"/>
    <x v="4"/>
  </r>
  <r>
    <x v="1290"/>
    <x v="4"/>
  </r>
  <r>
    <x v="1261"/>
    <x v="4"/>
  </r>
  <r>
    <x v="1257"/>
    <x v="4"/>
  </r>
  <r>
    <x v="1283"/>
    <x v="4"/>
  </r>
  <r>
    <x v="1291"/>
    <x v="4"/>
  </r>
  <r>
    <x v="1265"/>
    <x v="4"/>
  </r>
  <r>
    <x v="1292"/>
    <x v="4"/>
  </r>
  <r>
    <x v="1257"/>
    <x v="4"/>
  </r>
  <r>
    <x v="1293"/>
    <x v="4"/>
  </r>
  <r>
    <x v="1294"/>
    <x v="4"/>
  </r>
  <r>
    <x v="1291"/>
    <x v="4"/>
  </r>
  <r>
    <x v="1295"/>
    <x v="4"/>
  </r>
  <r>
    <x v="1296"/>
    <x v="4"/>
  </r>
  <r>
    <x v="1257"/>
    <x v="4"/>
  </r>
  <r>
    <x v="1257"/>
    <x v="4"/>
  </r>
  <r>
    <x v="1261"/>
    <x v="4"/>
  </r>
  <r>
    <x v="1257"/>
    <x v="4"/>
  </r>
  <r>
    <x v="1297"/>
    <x v="5"/>
  </r>
  <r>
    <x v="1298"/>
    <x v="4"/>
  </r>
  <r>
    <x v="1299"/>
    <x v="4"/>
  </r>
  <r>
    <x v="1300"/>
    <x v="4"/>
  </r>
  <r>
    <x v="1257"/>
    <x v="4"/>
  </r>
  <r>
    <x v="1301"/>
    <x v="4"/>
  </r>
  <r>
    <x v="1257"/>
    <x v="4"/>
  </r>
  <r>
    <x v="1261"/>
    <x v="4"/>
  </r>
  <r>
    <x v="1302"/>
    <x v="4"/>
  </r>
  <r>
    <x v="1257"/>
    <x v="4"/>
  </r>
  <r>
    <x v="1303"/>
    <x v="4"/>
  </r>
  <r>
    <x v="1257"/>
    <x v="4"/>
  </r>
  <r>
    <x v="1304"/>
    <x v="4"/>
  </r>
  <r>
    <x v="1305"/>
    <x v="4"/>
  </r>
  <r>
    <x v="1306"/>
    <x v="4"/>
  </r>
  <r>
    <x v="1307"/>
    <x v="5"/>
  </r>
  <r>
    <x v="1308"/>
    <x v="4"/>
  </r>
  <r>
    <x v="1264"/>
    <x v="4"/>
  </r>
  <r>
    <x v="1257"/>
    <x v="4"/>
  </r>
  <r>
    <x v="1261"/>
    <x v="4"/>
  </r>
  <r>
    <x v="1309"/>
    <x v="4"/>
  </r>
  <r>
    <x v="1257"/>
    <x v="4"/>
  </r>
  <r>
    <x v="1310"/>
    <x v="4"/>
  </r>
  <r>
    <x v="1257"/>
    <x v="4"/>
  </r>
  <r>
    <x v="1257"/>
    <x v="4"/>
  </r>
  <r>
    <x v="1257"/>
    <x v="4"/>
  </r>
  <r>
    <x v="1311"/>
    <x v="4"/>
  </r>
  <r>
    <x v="1283"/>
    <x v="4"/>
  </r>
  <r>
    <x v="1312"/>
    <x v="4"/>
  </r>
  <r>
    <x v="1257"/>
    <x v="4"/>
  </r>
  <r>
    <x v="1257"/>
    <x v="4"/>
  </r>
  <r>
    <x v="1313"/>
    <x v="4"/>
  </r>
  <r>
    <x v="1314"/>
    <x v="4"/>
  </r>
  <r>
    <x v="1283"/>
    <x v="4"/>
  </r>
  <r>
    <x v="1315"/>
    <x v="4"/>
  </r>
  <r>
    <x v="1313"/>
    <x v="4"/>
  </r>
  <r>
    <x v="1257"/>
    <x v="4"/>
  </r>
  <r>
    <x v="1257"/>
    <x v="4"/>
  </r>
  <r>
    <x v="1257"/>
    <x v="4"/>
  </r>
  <r>
    <x v="1257"/>
    <x v="4"/>
  </r>
  <r>
    <x v="1257"/>
    <x v="4"/>
  </r>
  <r>
    <x v="1257"/>
    <x v="4"/>
  </r>
  <r>
    <x v="1257"/>
    <x v="4"/>
  </r>
  <r>
    <x v="1257"/>
    <x v="4"/>
  </r>
  <r>
    <x v="1316"/>
    <x v="4"/>
  </r>
  <r>
    <x v="1265"/>
    <x v="4"/>
  </r>
  <r>
    <x v="1317"/>
    <x v="4"/>
  </r>
  <r>
    <x v="1318"/>
    <x v="4"/>
  </r>
  <r>
    <x v="1315"/>
    <x v="4"/>
  </r>
  <r>
    <x v="1319"/>
    <x v="3"/>
  </r>
  <r>
    <x v="1320"/>
    <x v="3"/>
  </r>
  <r>
    <x v="1319"/>
    <x v="3"/>
  </r>
  <r>
    <x v="1319"/>
    <x v="3"/>
  </r>
  <r>
    <x v="1321"/>
    <x v="3"/>
  </r>
  <r>
    <x v="1319"/>
    <x v="3"/>
  </r>
  <r>
    <x v="1319"/>
    <x v="3"/>
  </r>
  <r>
    <x v="1319"/>
    <x v="3"/>
  </r>
  <r>
    <x v="1322"/>
    <x v="3"/>
  </r>
  <r>
    <x v="1323"/>
    <x v="3"/>
  </r>
  <r>
    <x v="1324"/>
    <x v="3"/>
  </r>
  <r>
    <x v="1325"/>
    <x v="3"/>
  </r>
  <r>
    <x v="1326"/>
    <x v="3"/>
  </r>
  <r>
    <x v="1327"/>
    <x v="3"/>
  </r>
  <r>
    <x v="1328"/>
    <x v="3"/>
  </r>
  <r>
    <x v="1329"/>
    <x v="3"/>
  </r>
  <r>
    <x v="1319"/>
    <x v="3"/>
  </r>
  <r>
    <x v="1330"/>
    <x v="3"/>
  </r>
  <r>
    <x v="1331"/>
    <x v="3"/>
  </r>
  <r>
    <x v="1319"/>
    <x v="3"/>
  </r>
  <r>
    <x v="1320"/>
    <x v="3"/>
  </r>
  <r>
    <x v="1332"/>
    <x v="3"/>
  </r>
  <r>
    <x v="1319"/>
    <x v="3"/>
  </r>
  <r>
    <x v="1319"/>
    <x v="3"/>
  </r>
  <r>
    <x v="1319"/>
    <x v="3"/>
  </r>
  <r>
    <x v="1319"/>
    <x v="3"/>
  </r>
  <r>
    <x v="1333"/>
    <x v="3"/>
  </r>
  <r>
    <x v="1319"/>
    <x v="3"/>
  </r>
  <r>
    <x v="1319"/>
    <x v="3"/>
  </r>
  <r>
    <x v="1334"/>
    <x v="3"/>
  </r>
  <r>
    <x v="1319"/>
    <x v="3"/>
  </r>
  <r>
    <x v="1335"/>
    <x v="3"/>
  </r>
  <r>
    <x v="1336"/>
    <x v="3"/>
  </r>
  <r>
    <x v="1337"/>
    <x v="3"/>
  </r>
  <r>
    <x v="1319"/>
    <x v="3"/>
  </r>
  <r>
    <x v="1319"/>
    <x v="3"/>
  </r>
  <r>
    <x v="1338"/>
    <x v="3"/>
  </r>
  <r>
    <x v="1319"/>
    <x v="3"/>
  </r>
  <r>
    <x v="1336"/>
    <x v="3"/>
  </r>
  <r>
    <x v="1339"/>
    <x v="3"/>
  </r>
  <r>
    <x v="1319"/>
    <x v="3"/>
  </r>
  <r>
    <x v="1319"/>
    <x v="3"/>
  </r>
  <r>
    <x v="1319"/>
    <x v="3"/>
  </r>
  <r>
    <x v="1319"/>
    <x v="3"/>
  </r>
  <r>
    <x v="1319"/>
    <x v="3"/>
  </r>
  <r>
    <x v="1319"/>
    <x v="3"/>
  </r>
  <r>
    <x v="1340"/>
    <x v="3"/>
  </r>
  <r>
    <x v="1319"/>
    <x v="3"/>
  </r>
  <r>
    <x v="1341"/>
    <x v="3"/>
  </r>
  <r>
    <x v="1319"/>
    <x v="3"/>
  </r>
  <r>
    <x v="1342"/>
    <x v="3"/>
  </r>
  <r>
    <x v="1343"/>
    <x v="3"/>
  </r>
  <r>
    <x v="1319"/>
    <x v="3"/>
  </r>
  <r>
    <x v="1319"/>
    <x v="3"/>
  </r>
  <r>
    <x v="1344"/>
    <x v="3"/>
  </r>
  <r>
    <x v="1319"/>
    <x v="3"/>
  </r>
  <r>
    <x v="1345"/>
    <x v="11"/>
  </r>
  <r>
    <x v="1346"/>
    <x v="3"/>
  </r>
  <r>
    <x v="1319"/>
    <x v="3"/>
  </r>
  <r>
    <x v="1319"/>
    <x v="3"/>
  </r>
  <r>
    <x v="1319"/>
    <x v="3"/>
  </r>
  <r>
    <x v="1331"/>
    <x v="3"/>
  </r>
  <r>
    <x v="1319"/>
    <x v="3"/>
  </r>
  <r>
    <x v="1347"/>
    <x v="3"/>
  </r>
  <r>
    <x v="1348"/>
    <x v="3"/>
  </r>
  <r>
    <x v="1349"/>
    <x v="3"/>
  </r>
  <r>
    <x v="1319"/>
    <x v="3"/>
  </r>
  <r>
    <x v="1319"/>
    <x v="3"/>
  </r>
  <r>
    <x v="1350"/>
    <x v="3"/>
  </r>
  <r>
    <x v="1338"/>
    <x v="3"/>
  </r>
  <r>
    <x v="1329"/>
    <x v="3"/>
  </r>
  <r>
    <x v="1329"/>
    <x v="3"/>
  </r>
  <r>
    <x v="1329"/>
    <x v="3"/>
  </r>
  <r>
    <x v="1319"/>
    <x v="3"/>
  </r>
  <r>
    <x v="1319"/>
    <x v="3"/>
  </r>
  <r>
    <x v="1319"/>
    <x v="3"/>
  </r>
  <r>
    <x v="1351"/>
    <x v="3"/>
  </r>
  <r>
    <x v="1319"/>
    <x v="3"/>
  </r>
  <r>
    <x v="1352"/>
    <x v="3"/>
  </r>
  <r>
    <x v="1319"/>
    <x v="3"/>
  </r>
  <r>
    <x v="1319"/>
    <x v="3"/>
  </r>
  <r>
    <x v="1319"/>
    <x v="3"/>
  </r>
  <r>
    <x v="1353"/>
    <x v="3"/>
  </r>
  <r>
    <x v="1338"/>
    <x v="3"/>
  </r>
  <r>
    <x v="1319"/>
    <x v="3"/>
  </r>
  <r>
    <x v="1319"/>
    <x v="3"/>
  </r>
  <r>
    <x v="1329"/>
    <x v="3"/>
  </r>
  <r>
    <x v="1354"/>
    <x v="3"/>
  </r>
  <r>
    <x v="1355"/>
    <x v="3"/>
  </r>
  <r>
    <x v="1319"/>
    <x v="3"/>
  </r>
  <r>
    <x v="1319"/>
    <x v="3"/>
  </r>
  <r>
    <x v="1340"/>
    <x v="3"/>
  </r>
  <r>
    <x v="1319"/>
    <x v="3"/>
  </r>
  <r>
    <x v="1336"/>
    <x v="3"/>
  </r>
  <r>
    <x v="1319"/>
    <x v="3"/>
  </r>
  <r>
    <x v="1356"/>
    <x v="3"/>
  </r>
  <r>
    <x v="1357"/>
    <x v="3"/>
  </r>
  <r>
    <x v="1358"/>
    <x v="3"/>
  </r>
  <r>
    <x v="1319"/>
    <x v="3"/>
  </r>
  <r>
    <x v="1319"/>
    <x v="3"/>
  </r>
  <r>
    <x v="1319"/>
    <x v="3"/>
  </r>
  <r>
    <x v="1359"/>
    <x v="3"/>
  </r>
  <r>
    <x v="1360"/>
    <x v="3"/>
  </r>
  <r>
    <x v="1319"/>
    <x v="3"/>
  </r>
  <r>
    <x v="1319"/>
    <x v="3"/>
  </r>
  <r>
    <x v="1319"/>
    <x v="3"/>
  </r>
  <r>
    <x v="1361"/>
    <x v="3"/>
  </r>
  <r>
    <x v="1319"/>
    <x v="3"/>
  </r>
  <r>
    <x v="1319"/>
    <x v="3"/>
  </r>
  <r>
    <x v="1319"/>
    <x v="3"/>
  </r>
  <r>
    <x v="1362"/>
    <x v="3"/>
  </r>
  <r>
    <x v="1340"/>
    <x v="3"/>
  </r>
  <r>
    <x v="1319"/>
    <x v="3"/>
  </r>
  <r>
    <x v="1319"/>
    <x v="3"/>
  </r>
  <r>
    <x v="1363"/>
    <x v="11"/>
  </r>
  <r>
    <x v="1364"/>
    <x v="11"/>
  </r>
  <r>
    <x v="1365"/>
    <x v="11"/>
  </r>
  <r>
    <x v="1365"/>
    <x v="11"/>
  </r>
  <r>
    <x v="1366"/>
    <x v="11"/>
  </r>
  <r>
    <x v="1367"/>
    <x v="11"/>
  </r>
  <r>
    <x v="1368"/>
    <x v="11"/>
  </r>
  <r>
    <x v="1369"/>
    <x v="11"/>
  </r>
  <r>
    <x v="1370"/>
    <x v="11"/>
  </r>
  <r>
    <x v="1371"/>
    <x v="11"/>
  </r>
  <r>
    <x v="1372"/>
    <x v="11"/>
  </r>
  <r>
    <x v="1373"/>
    <x v="11"/>
  </r>
  <r>
    <x v="1374"/>
    <x v="11"/>
  </r>
  <r>
    <x v="1375"/>
    <x v="11"/>
  </r>
  <r>
    <x v="1376"/>
    <x v="11"/>
  </r>
  <r>
    <x v="1377"/>
    <x v="11"/>
  </r>
  <r>
    <x v="1378"/>
    <x v="11"/>
  </r>
  <r>
    <x v="1378"/>
    <x v="11"/>
  </r>
  <r>
    <x v="1378"/>
    <x v="11"/>
  </r>
  <r>
    <x v="1379"/>
    <x v="11"/>
  </r>
  <r>
    <x v="1380"/>
    <x v="11"/>
  </r>
  <r>
    <x v="1378"/>
    <x v="11"/>
  </r>
  <r>
    <x v="1377"/>
    <x v="11"/>
  </r>
  <r>
    <x v="1365"/>
    <x v="11"/>
  </r>
  <r>
    <x v="1381"/>
    <x v="11"/>
  </r>
  <r>
    <x v="1382"/>
    <x v="11"/>
  </r>
  <r>
    <x v="1383"/>
    <x v="11"/>
  </r>
  <r>
    <x v="1366"/>
    <x v="11"/>
  </r>
  <r>
    <x v="1384"/>
    <x v="11"/>
  </r>
  <r>
    <x v="1385"/>
    <x v="11"/>
  </r>
  <r>
    <x v="1386"/>
    <x v="11"/>
  </r>
  <r>
    <x v="1387"/>
    <x v="11"/>
  </r>
  <r>
    <x v="1388"/>
    <x v="11"/>
  </r>
  <r>
    <x v="1389"/>
    <x v="11"/>
  </r>
  <r>
    <x v="1378"/>
    <x v="11"/>
  </r>
  <r>
    <x v="1390"/>
    <x v="11"/>
  </r>
  <r>
    <x v="1377"/>
    <x v="11"/>
  </r>
  <r>
    <x v="1391"/>
    <x v="11"/>
  </r>
  <r>
    <x v="1378"/>
    <x v="11"/>
  </r>
  <r>
    <x v="1392"/>
    <x v="11"/>
  </r>
  <r>
    <x v="1386"/>
    <x v="11"/>
  </r>
  <r>
    <x v="1393"/>
    <x v="11"/>
  </r>
  <r>
    <x v="1378"/>
    <x v="11"/>
  </r>
  <r>
    <x v="1394"/>
    <x v="11"/>
  </r>
  <r>
    <x v="1386"/>
    <x v="11"/>
  </r>
  <r>
    <x v="1365"/>
    <x v="11"/>
  </r>
  <r>
    <x v="1378"/>
    <x v="11"/>
  </r>
  <r>
    <x v="1395"/>
    <x v="11"/>
  </r>
  <r>
    <x v="1396"/>
    <x v="11"/>
  </r>
  <r>
    <x v="1397"/>
    <x v="11"/>
  </r>
  <r>
    <x v="1398"/>
    <x v="11"/>
  </r>
  <r>
    <x v="1399"/>
    <x v="11"/>
  </r>
  <r>
    <x v="1400"/>
    <x v="11"/>
  </r>
  <r>
    <x v="1377"/>
    <x v="11"/>
  </r>
  <r>
    <x v="1401"/>
    <x v="11"/>
  </r>
  <r>
    <x v="1402"/>
    <x v="11"/>
  </r>
  <r>
    <x v="1377"/>
    <x v="11"/>
  </r>
  <r>
    <x v="1403"/>
    <x v="11"/>
  </r>
  <r>
    <x v="1404"/>
    <x v="11"/>
  </r>
  <r>
    <x v="1377"/>
    <x v="11"/>
  </r>
  <r>
    <x v="1386"/>
    <x v="11"/>
  </r>
  <r>
    <x v="1378"/>
    <x v="11"/>
  </r>
  <r>
    <x v="1405"/>
    <x v="11"/>
  </r>
  <r>
    <x v="1406"/>
    <x v="11"/>
  </r>
  <r>
    <x v="1407"/>
    <x v="11"/>
  </r>
  <r>
    <x v="1408"/>
    <x v="11"/>
  </r>
  <r>
    <x v="1409"/>
    <x v="11"/>
  </r>
  <r>
    <x v="1386"/>
    <x v="11"/>
  </r>
  <r>
    <x v="1410"/>
    <x v="11"/>
  </r>
  <r>
    <x v="1411"/>
    <x v="11"/>
  </r>
  <r>
    <x v="1411"/>
    <x v="11"/>
  </r>
  <r>
    <x v="1404"/>
    <x v="11"/>
  </r>
  <r>
    <x v="1378"/>
    <x v="11"/>
  </r>
  <r>
    <x v="1412"/>
    <x v="11"/>
  </r>
  <r>
    <x v="1413"/>
    <x v="11"/>
  </r>
  <r>
    <x v="1363"/>
    <x v="11"/>
  </r>
  <r>
    <x v="1414"/>
    <x v="11"/>
  </r>
  <r>
    <x v="1377"/>
    <x v="11"/>
  </r>
  <r>
    <x v="1415"/>
    <x v="11"/>
  </r>
  <r>
    <x v="1416"/>
    <x v="11"/>
  </r>
  <r>
    <x v="1417"/>
    <x v="11"/>
  </r>
  <r>
    <x v="1418"/>
    <x v="11"/>
  </r>
  <r>
    <x v="1419"/>
    <x v="11"/>
  </r>
  <r>
    <x v="1420"/>
    <x v="11"/>
  </r>
  <r>
    <x v="1386"/>
    <x v="11"/>
  </r>
  <r>
    <x v="1377"/>
    <x v="11"/>
  </r>
  <r>
    <x v="1365"/>
    <x v="11"/>
  </r>
  <r>
    <x v="1377"/>
    <x v="11"/>
  </r>
  <r>
    <x v="1421"/>
    <x v="11"/>
  </r>
  <r>
    <x v="1422"/>
    <x v="11"/>
  </r>
  <r>
    <x v="1423"/>
    <x v="11"/>
  </r>
  <r>
    <x v="1377"/>
    <x v="11"/>
  </r>
  <r>
    <x v="1411"/>
    <x v="11"/>
  </r>
  <r>
    <x v="1377"/>
    <x v="11"/>
  </r>
  <r>
    <x v="1377"/>
    <x v="11"/>
  </r>
  <r>
    <x v="1377"/>
    <x v="11"/>
  </r>
  <r>
    <x v="1424"/>
    <x v="11"/>
  </r>
  <r>
    <x v="1425"/>
    <x v="11"/>
  </r>
  <r>
    <x v="1378"/>
    <x v="11"/>
  </r>
  <r>
    <x v="1426"/>
    <x v="11"/>
  </r>
  <r>
    <x v="1427"/>
    <x v="11"/>
  </r>
  <r>
    <x v="1377"/>
    <x v="11"/>
  </r>
  <r>
    <x v="1426"/>
    <x v="11"/>
  </r>
  <r>
    <x v="1378"/>
    <x v="11"/>
  </r>
  <r>
    <x v="1377"/>
    <x v="11"/>
  </r>
  <r>
    <x v="1386"/>
    <x v="11"/>
  </r>
  <r>
    <x v="1397"/>
    <x v="11"/>
  </r>
  <r>
    <x v="1400"/>
    <x v="11"/>
  </r>
  <r>
    <x v="1428"/>
    <x v="11"/>
  </r>
  <r>
    <x v="1416"/>
    <x v="11"/>
  </r>
  <r>
    <x v="1429"/>
    <x v="11"/>
  </r>
  <r>
    <x v="1430"/>
    <x v="11"/>
  </r>
  <r>
    <x v="1431"/>
    <x v="11"/>
  </r>
  <r>
    <x v="1378"/>
    <x v="11"/>
  </r>
  <r>
    <x v="1386"/>
    <x v="11"/>
  </r>
  <r>
    <x v="1378"/>
    <x v="11"/>
  </r>
  <r>
    <x v="1432"/>
    <x v="11"/>
  </r>
  <r>
    <x v="1433"/>
    <x v="5"/>
  </r>
  <r>
    <x v="1434"/>
    <x v="11"/>
  </r>
  <r>
    <x v="1411"/>
    <x v="11"/>
  </r>
  <r>
    <x v="1412"/>
    <x v="11"/>
  </r>
  <r>
    <x v="1377"/>
    <x v="11"/>
  </r>
  <r>
    <x v="1377"/>
    <x v="11"/>
  </r>
  <r>
    <x v="1435"/>
    <x v="11"/>
  </r>
  <r>
    <x v="1436"/>
    <x v="11"/>
  </r>
  <r>
    <x v="1377"/>
    <x v="11"/>
  </r>
  <r>
    <x v="1410"/>
    <x v="11"/>
  </r>
  <r>
    <x v="1378"/>
    <x v="11"/>
  </r>
  <r>
    <x v="1378"/>
    <x v="11"/>
  </r>
  <r>
    <x v="1413"/>
    <x v="11"/>
  </r>
  <r>
    <x v="1437"/>
    <x v="11"/>
  </r>
  <r>
    <x v="1438"/>
    <x v="11"/>
  </r>
  <r>
    <x v="1378"/>
    <x v="11"/>
  </r>
  <r>
    <x v="1439"/>
    <x v="11"/>
  </r>
  <r>
    <x v="1410"/>
    <x v="11"/>
  </r>
  <r>
    <x v="1365"/>
    <x v="11"/>
  </r>
  <r>
    <x v="1440"/>
    <x v="11"/>
  </r>
  <r>
    <x v="1441"/>
    <x v="11"/>
  </r>
  <r>
    <x v="1426"/>
    <x v="11"/>
  </r>
  <r>
    <x v="1378"/>
    <x v="11"/>
  </r>
  <r>
    <x v="1442"/>
    <x v="11"/>
  </r>
  <r>
    <x v="1404"/>
    <x v="11"/>
  </r>
  <r>
    <x v="1443"/>
    <x v="5"/>
  </r>
  <r>
    <x v="1377"/>
    <x v="11"/>
  </r>
  <r>
    <x v="1404"/>
    <x v="11"/>
  </r>
  <r>
    <x v="1378"/>
    <x v="11"/>
  </r>
  <r>
    <x v="1378"/>
    <x v="11"/>
  </r>
  <r>
    <x v="1386"/>
    <x v="11"/>
  </r>
  <r>
    <x v="1386"/>
    <x v="11"/>
  </r>
  <r>
    <x v="1377"/>
    <x v="11"/>
  </r>
  <r>
    <x v="1444"/>
    <x v="11"/>
  </r>
  <r>
    <x v="1378"/>
    <x v="11"/>
  </r>
  <r>
    <x v="1423"/>
    <x v="11"/>
  </r>
  <r>
    <x v="1445"/>
    <x v="11"/>
  </r>
  <r>
    <x v="1378"/>
    <x v="11"/>
  </r>
  <r>
    <x v="1378"/>
    <x v="11"/>
  </r>
  <r>
    <x v="1378"/>
    <x v="11"/>
  </r>
  <r>
    <x v="1366"/>
    <x v="11"/>
  </r>
  <r>
    <x v="1446"/>
    <x v="11"/>
  </r>
  <r>
    <x v="1447"/>
    <x v="11"/>
  </r>
  <r>
    <x v="1378"/>
    <x v="11"/>
  </r>
  <r>
    <x v="1377"/>
    <x v="11"/>
  </r>
  <r>
    <x v="1386"/>
    <x v="11"/>
  </r>
  <r>
    <x v="1448"/>
    <x v="11"/>
  </r>
  <r>
    <x v="1377"/>
    <x v="11"/>
  </r>
  <r>
    <x v="1449"/>
    <x v="11"/>
  </r>
  <r>
    <x v="1450"/>
    <x v="11"/>
  </r>
  <r>
    <x v="1451"/>
    <x v="11"/>
  </r>
  <r>
    <x v="1452"/>
    <x v="11"/>
  </r>
  <r>
    <x v="1453"/>
    <x v="11"/>
  </r>
  <r>
    <x v="1454"/>
    <x v="11"/>
  </r>
  <r>
    <x v="1378"/>
    <x v="11"/>
  </r>
  <r>
    <x v="1455"/>
    <x v="11"/>
  </r>
  <r>
    <x v="1378"/>
    <x v="11"/>
  </r>
  <r>
    <x v="1378"/>
    <x v="11"/>
  </r>
  <r>
    <x v="1456"/>
    <x v="11"/>
  </r>
  <r>
    <x v="1426"/>
    <x v="11"/>
  </r>
  <r>
    <x v="1457"/>
    <x v="11"/>
  </r>
  <r>
    <x v="1453"/>
    <x v="11"/>
  </r>
  <r>
    <x v="1458"/>
    <x v="11"/>
  </r>
  <r>
    <x v="1378"/>
    <x v="11"/>
  </r>
  <r>
    <x v="1449"/>
    <x v="11"/>
  </r>
  <r>
    <x v="1404"/>
    <x v="11"/>
  </r>
  <r>
    <x v="1459"/>
    <x v="11"/>
  </r>
  <r>
    <x v="1460"/>
    <x v="11"/>
  </r>
  <r>
    <x v="1377"/>
    <x v="11"/>
  </r>
  <r>
    <x v="1450"/>
    <x v="11"/>
  </r>
  <r>
    <x v="1378"/>
    <x v="11"/>
  </r>
  <r>
    <x v="1461"/>
    <x v="11"/>
  </r>
  <r>
    <x v="1462"/>
    <x v="11"/>
  </r>
  <r>
    <x v="1377"/>
    <x v="11"/>
  </r>
  <r>
    <x v="1377"/>
    <x v="11"/>
  </r>
  <r>
    <x v="1377"/>
    <x v="11"/>
  </r>
  <r>
    <x v="1463"/>
    <x v="11"/>
  </r>
  <r>
    <x v="1464"/>
    <x v="11"/>
  </r>
  <r>
    <x v="1465"/>
    <x v="11"/>
  </r>
  <r>
    <x v="1466"/>
    <x v="11"/>
  </r>
  <r>
    <x v="1467"/>
    <x v="11"/>
  </r>
  <r>
    <x v="1377"/>
    <x v="11"/>
  </r>
  <r>
    <x v="1411"/>
    <x v="11"/>
  </r>
  <r>
    <x v="1468"/>
    <x v="11"/>
  </r>
  <r>
    <x v="1386"/>
    <x v="11"/>
  </r>
  <r>
    <x v="1469"/>
    <x v="11"/>
  </r>
  <r>
    <x v="1470"/>
    <x v="11"/>
  </r>
  <r>
    <x v="1365"/>
    <x v="11"/>
  </r>
  <r>
    <x v="1471"/>
    <x v="11"/>
  </r>
  <r>
    <x v="1472"/>
    <x v="11"/>
  </r>
  <r>
    <x v="1378"/>
    <x v="11"/>
  </r>
  <r>
    <x v="1378"/>
    <x v="11"/>
  </r>
  <r>
    <x v="1456"/>
    <x v="11"/>
  </r>
  <r>
    <x v="1473"/>
    <x v="13"/>
  </r>
  <r>
    <x v="1474"/>
    <x v="7"/>
  </r>
  <r>
    <x v="1475"/>
    <x v="13"/>
  </r>
  <r>
    <x v="1476"/>
    <x v="7"/>
  </r>
  <r>
    <x v="1477"/>
    <x v="13"/>
  </r>
  <r>
    <x v="1478"/>
    <x v="13"/>
  </r>
  <r>
    <x v="1479"/>
    <x v="13"/>
  </r>
  <r>
    <x v="1478"/>
    <x v="13"/>
  </r>
  <r>
    <x v="1479"/>
    <x v="13"/>
  </r>
  <r>
    <x v="1478"/>
    <x v="13"/>
  </r>
  <r>
    <x v="1480"/>
    <x v="13"/>
  </r>
  <r>
    <x v="1481"/>
    <x v="13"/>
  </r>
  <r>
    <x v="1482"/>
    <x v="13"/>
  </r>
  <r>
    <x v="1483"/>
    <x v="12"/>
  </r>
  <r>
    <x v="1478"/>
    <x v="13"/>
  </r>
  <r>
    <x v="1484"/>
    <x v="13"/>
  </r>
  <r>
    <x v="1485"/>
    <x v="13"/>
  </r>
  <r>
    <x v="1474"/>
    <x v="7"/>
  </r>
  <r>
    <x v="1486"/>
    <x v="13"/>
  </r>
  <r>
    <x v="1487"/>
    <x v="13"/>
  </r>
  <r>
    <x v="1488"/>
    <x v="13"/>
  </r>
  <r>
    <x v="1489"/>
    <x v="13"/>
  </r>
  <r>
    <x v="1490"/>
    <x v="13"/>
  </r>
  <r>
    <x v="1491"/>
    <x v="13"/>
  </r>
  <r>
    <x v="1481"/>
    <x v="13"/>
  </r>
  <r>
    <x v="1492"/>
    <x v="13"/>
  </r>
  <r>
    <x v="1478"/>
    <x v="13"/>
  </r>
  <r>
    <x v="1493"/>
    <x v="13"/>
  </r>
  <r>
    <x v="1494"/>
    <x v="13"/>
  </r>
  <r>
    <x v="1478"/>
    <x v="13"/>
  </r>
  <r>
    <x v="1481"/>
    <x v="13"/>
  </r>
  <r>
    <x v="1478"/>
    <x v="13"/>
  </r>
  <r>
    <x v="1495"/>
    <x v="13"/>
  </r>
  <r>
    <x v="1478"/>
    <x v="13"/>
  </r>
  <r>
    <x v="1478"/>
    <x v="13"/>
  </r>
  <r>
    <x v="1479"/>
    <x v="13"/>
  </r>
  <r>
    <x v="1496"/>
    <x v="5"/>
  </r>
  <r>
    <x v="1497"/>
    <x v="12"/>
  </r>
  <r>
    <x v="1478"/>
    <x v="13"/>
  </r>
  <r>
    <x v="1478"/>
    <x v="13"/>
  </r>
  <r>
    <x v="1479"/>
    <x v="13"/>
  </r>
  <r>
    <x v="1478"/>
    <x v="13"/>
  </r>
  <r>
    <x v="1498"/>
    <x v="13"/>
  </r>
  <r>
    <x v="1478"/>
    <x v="13"/>
  </r>
  <r>
    <x v="1499"/>
    <x v="13"/>
  </r>
  <r>
    <x v="1481"/>
    <x v="13"/>
  </r>
  <r>
    <x v="1481"/>
    <x v="13"/>
  </r>
  <r>
    <x v="1500"/>
    <x v="13"/>
  </r>
  <r>
    <x v="1501"/>
    <x v="12"/>
  </r>
  <r>
    <x v="1481"/>
    <x v="13"/>
  </r>
  <r>
    <x v="1502"/>
    <x v="13"/>
  </r>
  <r>
    <x v="1496"/>
    <x v="5"/>
  </r>
  <r>
    <x v="1496"/>
    <x v="5"/>
  </r>
  <r>
    <x v="1503"/>
    <x v="13"/>
  </r>
  <r>
    <x v="1504"/>
    <x v="13"/>
  </r>
  <r>
    <x v="1505"/>
    <x v="13"/>
  </r>
  <r>
    <x v="1506"/>
    <x v="13"/>
  </r>
  <r>
    <x v="1507"/>
    <x v="6"/>
  </r>
  <r>
    <x v="1508"/>
    <x v="13"/>
  </r>
  <r>
    <x v="1509"/>
    <x v="13"/>
  </r>
  <r>
    <x v="1510"/>
    <x v="13"/>
  </r>
  <r>
    <x v="1511"/>
    <x v="13"/>
  </r>
  <r>
    <x v="1512"/>
    <x v="13"/>
  </r>
  <r>
    <x v="1478"/>
    <x v="13"/>
  </r>
  <r>
    <x v="1513"/>
    <x v="13"/>
  </r>
  <r>
    <x v="1479"/>
    <x v="13"/>
  </r>
  <r>
    <x v="1514"/>
    <x v="13"/>
  </r>
  <r>
    <x v="1515"/>
    <x v="13"/>
  </r>
  <r>
    <x v="1516"/>
    <x v="5"/>
  </r>
  <r>
    <x v="1505"/>
    <x v="13"/>
  </r>
  <r>
    <x v="1517"/>
    <x v="13"/>
  </r>
  <r>
    <x v="1474"/>
    <x v="7"/>
  </r>
  <r>
    <x v="1518"/>
    <x v="5"/>
  </r>
  <r>
    <x v="1519"/>
    <x v="13"/>
  </r>
  <r>
    <x v="1478"/>
    <x v="13"/>
  </r>
  <r>
    <x v="1520"/>
    <x v="13"/>
  </r>
  <r>
    <x v="1521"/>
    <x v="13"/>
  </r>
  <r>
    <x v="1522"/>
    <x v="13"/>
  </r>
  <r>
    <x v="1523"/>
    <x v="13"/>
  </r>
  <r>
    <x v="1478"/>
    <x v="13"/>
  </r>
  <r>
    <x v="1524"/>
    <x v="5"/>
  </r>
  <r>
    <x v="1525"/>
    <x v="13"/>
  </r>
  <r>
    <x v="1526"/>
    <x v="13"/>
  </r>
  <r>
    <x v="1505"/>
    <x v="13"/>
  </r>
  <r>
    <x v="1527"/>
    <x v="13"/>
  </r>
  <r>
    <x v="1528"/>
    <x v="13"/>
  </r>
  <r>
    <x v="1529"/>
    <x v="13"/>
  </r>
  <r>
    <x v="1530"/>
    <x v="13"/>
  </r>
  <r>
    <x v="1531"/>
    <x v="13"/>
  </r>
  <r>
    <x v="1532"/>
    <x v="13"/>
  </r>
  <r>
    <x v="1478"/>
    <x v="13"/>
  </r>
  <r>
    <x v="1512"/>
    <x v="13"/>
  </r>
  <r>
    <x v="1533"/>
    <x v="13"/>
  </r>
  <r>
    <x v="1534"/>
    <x v="13"/>
  </r>
  <r>
    <x v="1478"/>
    <x v="13"/>
  </r>
  <r>
    <x v="1497"/>
    <x v="12"/>
  </r>
  <r>
    <x v="1478"/>
    <x v="13"/>
  </r>
  <r>
    <x v="1535"/>
    <x v="13"/>
  </r>
  <r>
    <x v="1478"/>
    <x v="13"/>
  </r>
  <r>
    <x v="1529"/>
    <x v="13"/>
  </r>
  <r>
    <x v="1500"/>
    <x v="13"/>
  </r>
  <r>
    <x v="1536"/>
    <x v="6"/>
  </r>
  <r>
    <x v="1478"/>
    <x v="13"/>
  </r>
  <r>
    <x v="1481"/>
    <x v="13"/>
  </r>
  <r>
    <x v="1493"/>
    <x v="13"/>
  </r>
  <r>
    <x v="1537"/>
    <x v="13"/>
  </r>
  <r>
    <x v="1478"/>
    <x v="13"/>
  </r>
  <r>
    <x v="1497"/>
    <x v="12"/>
  </r>
  <r>
    <x v="1503"/>
    <x v="13"/>
  </r>
  <r>
    <x v="1538"/>
    <x v="13"/>
  </r>
  <r>
    <x v="1478"/>
    <x v="13"/>
  </r>
  <r>
    <x v="1539"/>
    <x v="7"/>
  </r>
  <r>
    <x v="1540"/>
    <x v="13"/>
  </r>
  <r>
    <x v="1541"/>
    <x v="12"/>
  </r>
  <r>
    <x v="1542"/>
    <x v="13"/>
  </r>
  <r>
    <x v="1543"/>
    <x v="12"/>
  </r>
  <r>
    <x v="1544"/>
    <x v="12"/>
  </r>
  <r>
    <x v="1545"/>
    <x v="13"/>
  </r>
  <r>
    <x v="1478"/>
    <x v="13"/>
  </r>
  <r>
    <x v="1546"/>
    <x v="13"/>
  </r>
  <r>
    <x v="1481"/>
    <x v="13"/>
  </r>
  <r>
    <x v="1547"/>
    <x v="13"/>
  </r>
  <r>
    <x v="1529"/>
    <x v="13"/>
  </r>
  <r>
    <x v="1517"/>
    <x v="13"/>
  </r>
  <r>
    <x v="1548"/>
    <x v="13"/>
  </r>
  <r>
    <x v="1500"/>
    <x v="13"/>
  </r>
  <r>
    <x v="1549"/>
    <x v="13"/>
  </r>
  <r>
    <x v="1543"/>
    <x v="12"/>
  </r>
  <r>
    <x v="1550"/>
    <x v="12"/>
  </r>
  <r>
    <x v="1478"/>
    <x v="13"/>
  </r>
  <r>
    <x v="1551"/>
    <x v="13"/>
  </r>
  <r>
    <x v="1552"/>
    <x v="13"/>
  </r>
  <r>
    <x v="1553"/>
    <x v="13"/>
  </r>
  <r>
    <x v="1481"/>
    <x v="13"/>
  </r>
  <r>
    <x v="1554"/>
    <x v="12"/>
  </r>
  <r>
    <x v="1517"/>
    <x v="13"/>
  </r>
  <r>
    <x v="1555"/>
    <x v="12"/>
  </r>
  <r>
    <x v="1543"/>
    <x v="12"/>
  </r>
  <r>
    <x v="1478"/>
    <x v="13"/>
  </r>
  <r>
    <x v="1556"/>
    <x v="13"/>
  </r>
  <r>
    <x v="1557"/>
    <x v="12"/>
  </r>
  <r>
    <x v="1490"/>
    <x v="13"/>
  </r>
  <r>
    <x v="1558"/>
    <x v="13"/>
  </r>
  <r>
    <x v="1491"/>
    <x v="13"/>
  </r>
  <r>
    <x v="1478"/>
    <x v="13"/>
  </r>
  <r>
    <x v="1559"/>
    <x v="13"/>
  </r>
  <r>
    <x v="1560"/>
    <x v="13"/>
  </r>
  <r>
    <x v="1539"/>
    <x v="7"/>
  </r>
  <r>
    <x v="1561"/>
    <x v="13"/>
  </r>
  <r>
    <x v="1562"/>
    <x v="13"/>
  </r>
  <r>
    <x v="1478"/>
    <x v="13"/>
  </r>
  <r>
    <x v="1478"/>
    <x v="13"/>
  </r>
  <r>
    <x v="1479"/>
    <x v="13"/>
  </r>
  <r>
    <x v="1478"/>
    <x v="13"/>
  </r>
  <r>
    <x v="1563"/>
    <x v="13"/>
  </r>
  <r>
    <x v="1564"/>
    <x v="13"/>
  </r>
  <r>
    <x v="1478"/>
    <x v="13"/>
  </r>
  <r>
    <x v="1565"/>
    <x v="13"/>
  </r>
  <r>
    <x v="1566"/>
    <x v="13"/>
  </r>
  <r>
    <x v="1481"/>
    <x v="13"/>
  </r>
  <r>
    <x v="1479"/>
    <x v="13"/>
  </r>
  <r>
    <x v="1478"/>
    <x v="13"/>
  </r>
  <r>
    <x v="1567"/>
    <x v="13"/>
  </r>
  <r>
    <x v="1568"/>
    <x v="13"/>
  </r>
  <r>
    <x v="1569"/>
    <x v="12"/>
  </r>
  <r>
    <x v="1478"/>
    <x v="13"/>
  </r>
  <r>
    <x v="1570"/>
    <x v="13"/>
  </r>
  <r>
    <x v="1478"/>
    <x v="13"/>
  </r>
  <r>
    <x v="1571"/>
    <x v="13"/>
  </r>
  <r>
    <x v="1572"/>
    <x v="13"/>
  </r>
  <r>
    <x v="1478"/>
    <x v="13"/>
  </r>
  <r>
    <x v="1573"/>
    <x v="13"/>
  </r>
  <r>
    <x v="1574"/>
    <x v="13"/>
  </r>
  <r>
    <x v="1479"/>
    <x v="13"/>
  </r>
  <r>
    <x v="1500"/>
    <x v="13"/>
  </r>
  <r>
    <x v="1479"/>
    <x v="13"/>
  </r>
  <r>
    <x v="1479"/>
    <x v="13"/>
  </r>
  <r>
    <x v="1575"/>
    <x v="13"/>
  </r>
  <r>
    <x v="1478"/>
    <x v="13"/>
  </r>
  <r>
    <x v="1576"/>
    <x v="13"/>
  </r>
  <r>
    <x v="1577"/>
    <x v="13"/>
  </r>
  <r>
    <x v="1478"/>
    <x v="13"/>
  </r>
  <r>
    <x v="1479"/>
    <x v="13"/>
  </r>
  <r>
    <x v="1578"/>
    <x v="13"/>
  </r>
  <r>
    <x v="1579"/>
    <x v="13"/>
  </r>
  <r>
    <x v="1580"/>
    <x v="13"/>
  </r>
  <r>
    <x v="1478"/>
    <x v="13"/>
  </r>
  <r>
    <x v="1478"/>
    <x v="13"/>
  </r>
  <r>
    <x v="1581"/>
    <x v="5"/>
  </r>
  <r>
    <x v="1479"/>
    <x v="13"/>
  </r>
  <r>
    <x v="1478"/>
    <x v="13"/>
  </r>
  <r>
    <x v="1582"/>
    <x v="13"/>
  </r>
  <r>
    <x v="1478"/>
    <x v="13"/>
  </r>
  <r>
    <x v="1478"/>
    <x v="13"/>
  </r>
  <r>
    <x v="1481"/>
    <x v="13"/>
  </r>
  <r>
    <x v="1552"/>
    <x v="13"/>
  </r>
  <r>
    <x v="1481"/>
    <x v="13"/>
  </r>
  <r>
    <x v="1583"/>
    <x v="13"/>
  </r>
  <r>
    <x v="1478"/>
    <x v="13"/>
  </r>
  <r>
    <x v="1478"/>
    <x v="13"/>
  </r>
  <r>
    <x v="1481"/>
    <x v="13"/>
  </r>
  <r>
    <x v="1478"/>
    <x v="13"/>
  </r>
  <r>
    <x v="1478"/>
    <x v="13"/>
  </r>
  <r>
    <x v="1584"/>
    <x v="13"/>
  </r>
  <r>
    <x v="1478"/>
    <x v="13"/>
  </r>
  <r>
    <x v="1496"/>
    <x v="5"/>
  </r>
  <r>
    <x v="1478"/>
    <x v="13"/>
  </r>
  <r>
    <x v="1585"/>
    <x v="13"/>
  </r>
  <r>
    <x v="1586"/>
    <x v="13"/>
  </r>
  <r>
    <x v="1478"/>
    <x v="13"/>
  </r>
  <r>
    <x v="1587"/>
    <x v="13"/>
  </r>
  <r>
    <x v="1588"/>
    <x v="13"/>
  </r>
  <r>
    <x v="1479"/>
    <x v="13"/>
  </r>
  <r>
    <x v="1560"/>
    <x v="13"/>
  </r>
  <r>
    <x v="1589"/>
    <x v="13"/>
  </r>
  <r>
    <x v="1590"/>
    <x v="13"/>
  </r>
  <r>
    <x v="1591"/>
    <x v="13"/>
  </r>
  <r>
    <x v="1592"/>
    <x v="13"/>
  </r>
  <r>
    <x v="1586"/>
    <x v="13"/>
  </r>
  <r>
    <x v="1517"/>
    <x v="13"/>
  </r>
  <r>
    <x v="1479"/>
    <x v="13"/>
  </r>
  <r>
    <x v="1593"/>
    <x v="13"/>
  </r>
  <r>
    <x v="1481"/>
    <x v="13"/>
  </r>
  <r>
    <x v="1481"/>
    <x v="13"/>
  </r>
  <r>
    <x v="1493"/>
    <x v="13"/>
  </r>
  <r>
    <x v="1594"/>
    <x v="13"/>
  </r>
  <r>
    <x v="1595"/>
    <x v="13"/>
  </r>
  <r>
    <x v="1596"/>
    <x v="13"/>
  </r>
  <r>
    <x v="1479"/>
    <x v="13"/>
  </r>
  <r>
    <x v="1597"/>
    <x v="5"/>
  </r>
  <r>
    <x v="1481"/>
    <x v="13"/>
  </r>
  <r>
    <x v="1598"/>
    <x v="13"/>
  </r>
  <r>
    <x v="1599"/>
    <x v="13"/>
  </r>
  <r>
    <x v="1478"/>
    <x v="13"/>
  </r>
  <r>
    <x v="1600"/>
    <x v="12"/>
  </r>
  <r>
    <x v="1478"/>
    <x v="13"/>
  </r>
  <r>
    <x v="1601"/>
    <x v="13"/>
  </r>
  <r>
    <x v="1478"/>
    <x v="13"/>
  </r>
  <r>
    <x v="1478"/>
    <x v="13"/>
  </r>
  <r>
    <x v="1602"/>
    <x v="13"/>
  </r>
  <r>
    <x v="1603"/>
    <x v="12"/>
  </r>
  <r>
    <x v="1479"/>
    <x v="13"/>
  </r>
  <r>
    <x v="1481"/>
    <x v="13"/>
  </r>
  <r>
    <x v="1543"/>
    <x v="12"/>
  </r>
  <r>
    <x v="1604"/>
    <x v="12"/>
  </r>
  <r>
    <x v="1478"/>
    <x v="13"/>
  </r>
  <r>
    <x v="1478"/>
    <x v="13"/>
  </r>
  <r>
    <x v="1605"/>
    <x v="13"/>
  </r>
  <r>
    <x v="1543"/>
    <x v="12"/>
  </r>
  <r>
    <x v="1606"/>
    <x v="13"/>
  </r>
  <r>
    <x v="1607"/>
    <x v="13"/>
  </r>
  <r>
    <x v="1608"/>
    <x v="13"/>
  </r>
  <r>
    <x v="1496"/>
    <x v="5"/>
  </r>
  <r>
    <x v="1478"/>
    <x v="13"/>
  </r>
  <r>
    <x v="1500"/>
    <x v="13"/>
  </r>
  <r>
    <x v="1560"/>
    <x v="13"/>
  </r>
  <r>
    <x v="1609"/>
    <x v="13"/>
  </r>
  <r>
    <x v="1478"/>
    <x v="13"/>
  </r>
  <r>
    <x v="1610"/>
    <x v="13"/>
  </r>
  <r>
    <x v="1611"/>
    <x v="12"/>
  </r>
  <r>
    <x v="1612"/>
    <x v="13"/>
  </r>
  <r>
    <x v="1613"/>
    <x v="13"/>
  </r>
  <r>
    <x v="1614"/>
    <x v="5"/>
  </r>
  <r>
    <x v="1615"/>
    <x v="12"/>
  </r>
  <r>
    <x v="1616"/>
    <x v="13"/>
  </r>
  <r>
    <x v="1478"/>
    <x v="13"/>
  </r>
  <r>
    <x v="1603"/>
    <x v="12"/>
  </r>
  <r>
    <x v="1481"/>
    <x v="13"/>
  </r>
  <r>
    <x v="1478"/>
    <x v="13"/>
  </r>
  <r>
    <x v="1493"/>
    <x v="13"/>
  </r>
  <r>
    <x v="1617"/>
    <x v="13"/>
  </r>
  <r>
    <x v="1495"/>
    <x v="13"/>
  </r>
  <r>
    <x v="1618"/>
    <x v="13"/>
  </r>
  <r>
    <x v="1619"/>
    <x v="12"/>
  </r>
  <r>
    <x v="1620"/>
    <x v="13"/>
  </r>
  <r>
    <x v="1497"/>
    <x v="12"/>
  </r>
  <r>
    <x v="1478"/>
    <x v="13"/>
  </r>
  <r>
    <x v="1621"/>
    <x v="13"/>
  </r>
  <r>
    <x v="1622"/>
    <x v="13"/>
  </r>
  <r>
    <x v="1529"/>
    <x v="13"/>
  </r>
  <r>
    <x v="1481"/>
    <x v="13"/>
  </r>
  <r>
    <x v="1623"/>
    <x v="13"/>
  </r>
  <r>
    <x v="1505"/>
    <x v="13"/>
  </r>
  <r>
    <x v="1624"/>
    <x v="13"/>
  </r>
  <r>
    <x v="1625"/>
    <x v="13"/>
  </r>
  <r>
    <x v="1478"/>
    <x v="13"/>
  </r>
  <r>
    <x v="1479"/>
    <x v="13"/>
  </r>
  <r>
    <x v="1623"/>
    <x v="13"/>
  </r>
  <r>
    <x v="1626"/>
    <x v="13"/>
  </r>
  <r>
    <x v="1627"/>
    <x v="13"/>
  </r>
  <r>
    <x v="1478"/>
    <x v="13"/>
  </r>
  <r>
    <x v="1490"/>
    <x v="13"/>
  </r>
  <r>
    <x v="1628"/>
    <x v="12"/>
  </r>
  <r>
    <x v="1629"/>
    <x v="12"/>
  </r>
  <r>
    <x v="1505"/>
    <x v="13"/>
  </r>
  <r>
    <x v="1630"/>
    <x v="13"/>
  </r>
  <r>
    <x v="1631"/>
    <x v="13"/>
  </r>
  <r>
    <x v="1479"/>
    <x v="13"/>
  </r>
  <r>
    <x v="1632"/>
    <x v="13"/>
  </r>
  <r>
    <x v="1633"/>
    <x v="13"/>
  </r>
  <r>
    <x v="1634"/>
    <x v="13"/>
  </r>
  <r>
    <x v="1478"/>
    <x v="13"/>
  </r>
  <r>
    <x v="1635"/>
    <x v="13"/>
  </r>
  <r>
    <x v="1609"/>
    <x v="13"/>
  </r>
  <r>
    <x v="1478"/>
    <x v="13"/>
  </r>
  <r>
    <x v="1478"/>
    <x v="13"/>
  </r>
  <r>
    <x v="1479"/>
    <x v="13"/>
  </r>
  <r>
    <x v="1591"/>
    <x v="13"/>
  </r>
  <r>
    <x v="1631"/>
    <x v="13"/>
  </r>
  <r>
    <x v="1636"/>
    <x v="13"/>
  </r>
  <r>
    <x v="1494"/>
    <x v="13"/>
  </r>
  <r>
    <x v="1500"/>
    <x v="13"/>
  </r>
  <r>
    <x v="1481"/>
    <x v="13"/>
  </r>
  <r>
    <x v="1637"/>
    <x v="13"/>
  </r>
  <r>
    <x v="1638"/>
    <x v="13"/>
  </r>
  <r>
    <x v="1493"/>
    <x v="13"/>
  </r>
  <r>
    <x v="1500"/>
    <x v="13"/>
  </r>
  <r>
    <x v="1560"/>
    <x v="13"/>
  </r>
  <r>
    <x v="1478"/>
    <x v="13"/>
  </r>
  <r>
    <x v="1603"/>
    <x v="12"/>
  </r>
  <r>
    <x v="1481"/>
    <x v="13"/>
  </r>
  <r>
    <x v="1639"/>
    <x v="13"/>
  </r>
  <r>
    <x v="1478"/>
    <x v="13"/>
  </r>
  <r>
    <x v="1478"/>
    <x v="13"/>
  </r>
  <r>
    <x v="1640"/>
    <x v="13"/>
  </r>
  <r>
    <x v="1478"/>
    <x v="13"/>
  </r>
  <r>
    <x v="1641"/>
    <x v="13"/>
  </r>
  <r>
    <x v="1496"/>
    <x v="5"/>
  </r>
  <r>
    <x v="1642"/>
    <x v="13"/>
  </r>
  <r>
    <x v="1643"/>
    <x v="13"/>
  </r>
  <r>
    <x v="1543"/>
    <x v="12"/>
  </r>
  <r>
    <x v="1478"/>
    <x v="13"/>
  </r>
  <r>
    <x v="1644"/>
    <x v="13"/>
  </r>
  <r>
    <x v="1645"/>
    <x v="13"/>
  </r>
  <r>
    <x v="1521"/>
    <x v="13"/>
  </r>
  <r>
    <x v="1481"/>
    <x v="13"/>
  </r>
  <r>
    <x v="1646"/>
    <x v="13"/>
  </r>
  <r>
    <x v="1481"/>
    <x v="13"/>
  </r>
  <r>
    <x v="1623"/>
    <x v="13"/>
  </r>
  <r>
    <x v="1543"/>
    <x v="12"/>
  </r>
  <r>
    <x v="1647"/>
    <x v="12"/>
  </r>
  <r>
    <x v="1648"/>
    <x v="13"/>
  </r>
  <r>
    <x v="1649"/>
    <x v="13"/>
  </r>
  <r>
    <x v="1650"/>
    <x v="13"/>
  </r>
  <r>
    <x v="1478"/>
    <x v="13"/>
  </r>
  <r>
    <x v="1651"/>
    <x v="13"/>
  </r>
  <r>
    <x v="1505"/>
    <x v="13"/>
  </r>
  <r>
    <x v="1478"/>
    <x v="13"/>
  </r>
  <r>
    <x v="1652"/>
    <x v="13"/>
  </r>
  <r>
    <x v="1653"/>
    <x v="12"/>
  </r>
  <r>
    <x v="1479"/>
    <x v="13"/>
  </r>
  <r>
    <x v="1478"/>
    <x v="13"/>
  </r>
  <r>
    <x v="1497"/>
    <x v="12"/>
  </r>
  <r>
    <x v="1654"/>
    <x v="13"/>
  </r>
  <r>
    <x v="1493"/>
    <x v="13"/>
  </r>
  <r>
    <x v="1478"/>
    <x v="13"/>
  </r>
  <r>
    <x v="1478"/>
    <x v="13"/>
  </r>
  <r>
    <x v="1655"/>
    <x v="13"/>
  </r>
  <r>
    <x v="1496"/>
    <x v="5"/>
  </r>
  <r>
    <x v="1656"/>
    <x v="13"/>
  </r>
  <r>
    <x v="1657"/>
    <x v="13"/>
  </r>
  <r>
    <x v="1658"/>
    <x v="13"/>
  </r>
  <r>
    <x v="1478"/>
    <x v="13"/>
  </r>
  <r>
    <x v="1659"/>
    <x v="5"/>
  </r>
  <r>
    <x v="1478"/>
    <x v="13"/>
  </r>
  <r>
    <x v="1660"/>
    <x v="13"/>
  </r>
  <r>
    <x v="1661"/>
    <x v="5"/>
  </r>
  <r>
    <x v="1478"/>
    <x v="13"/>
  </r>
  <r>
    <x v="1662"/>
    <x v="13"/>
  </r>
  <r>
    <x v="1663"/>
    <x v="13"/>
  </r>
  <r>
    <x v="1478"/>
    <x v="13"/>
  </r>
  <r>
    <x v="1664"/>
    <x v="13"/>
  </r>
  <r>
    <x v="1665"/>
    <x v="13"/>
  </r>
  <r>
    <x v="1666"/>
    <x v="13"/>
  </r>
  <r>
    <x v="1479"/>
    <x v="13"/>
  </r>
  <r>
    <x v="1543"/>
    <x v="12"/>
  </r>
  <r>
    <x v="1667"/>
    <x v="13"/>
  </r>
  <r>
    <x v="1631"/>
    <x v="13"/>
  </r>
  <r>
    <x v="1478"/>
    <x v="13"/>
  </r>
  <r>
    <x v="1478"/>
    <x v="13"/>
  </r>
  <r>
    <x v="1478"/>
    <x v="13"/>
  </r>
  <r>
    <x v="1668"/>
    <x v="13"/>
  </r>
  <r>
    <x v="1573"/>
    <x v="13"/>
  </r>
  <r>
    <x v="1669"/>
    <x v="13"/>
  </r>
  <r>
    <x v="1670"/>
    <x v="13"/>
  </r>
  <r>
    <x v="1671"/>
    <x v="5"/>
  </r>
  <r>
    <x v="1597"/>
    <x v="5"/>
  </r>
  <r>
    <x v="1623"/>
    <x v="13"/>
  </r>
  <r>
    <x v="1496"/>
    <x v="5"/>
  </r>
  <r>
    <x v="1505"/>
    <x v="13"/>
  </r>
  <r>
    <x v="1478"/>
    <x v="13"/>
  </r>
  <r>
    <x v="1672"/>
    <x v="13"/>
  </r>
  <r>
    <x v="1673"/>
    <x v="13"/>
  </r>
  <r>
    <x v="1674"/>
    <x v="5"/>
  </r>
  <r>
    <x v="1478"/>
    <x v="13"/>
  </r>
  <r>
    <x v="1675"/>
    <x v="13"/>
  </r>
  <r>
    <x v="1479"/>
    <x v="13"/>
  </r>
  <r>
    <x v="1478"/>
    <x v="13"/>
  </r>
  <r>
    <x v="1676"/>
    <x v="13"/>
  </r>
  <r>
    <x v="1478"/>
    <x v="13"/>
  </r>
  <r>
    <x v="1524"/>
    <x v="5"/>
  </r>
  <r>
    <x v="1479"/>
    <x v="13"/>
  </r>
  <r>
    <x v="1677"/>
    <x v="13"/>
  </r>
  <r>
    <x v="1678"/>
    <x v="13"/>
  </r>
  <r>
    <x v="1679"/>
    <x v="13"/>
  </r>
  <r>
    <x v="1623"/>
    <x v="13"/>
  </r>
  <r>
    <x v="1680"/>
    <x v="13"/>
  </r>
  <r>
    <x v="1479"/>
    <x v="13"/>
  </r>
  <r>
    <x v="1681"/>
    <x v="13"/>
  </r>
  <r>
    <x v="1682"/>
    <x v="13"/>
  </r>
  <r>
    <x v="1496"/>
    <x v="5"/>
  </r>
  <r>
    <x v="1478"/>
    <x v="13"/>
  </r>
  <r>
    <x v="1497"/>
    <x v="12"/>
  </r>
  <r>
    <x v="1683"/>
    <x v="13"/>
  </r>
  <r>
    <x v="1478"/>
    <x v="13"/>
  </r>
  <r>
    <x v="1684"/>
    <x v="13"/>
  </r>
  <r>
    <x v="1478"/>
    <x v="13"/>
  </r>
  <r>
    <x v="1685"/>
    <x v="13"/>
  </r>
  <r>
    <x v="1686"/>
    <x v="13"/>
  </r>
  <r>
    <x v="1496"/>
    <x v="5"/>
  </r>
  <r>
    <x v="1575"/>
    <x v="13"/>
  </r>
  <r>
    <x v="1543"/>
    <x v="12"/>
  </r>
  <r>
    <x v="1687"/>
    <x v="13"/>
  </r>
  <r>
    <x v="1688"/>
    <x v="13"/>
  </r>
  <r>
    <x v="1478"/>
    <x v="13"/>
  </r>
  <r>
    <x v="1543"/>
    <x v="12"/>
  </r>
  <r>
    <x v="1689"/>
    <x v="13"/>
  </r>
  <r>
    <x v="1497"/>
    <x v="12"/>
  </r>
  <r>
    <x v="1543"/>
    <x v="12"/>
  </r>
  <r>
    <x v="1491"/>
    <x v="13"/>
  </r>
  <r>
    <x v="1478"/>
    <x v="13"/>
  </r>
  <r>
    <x v="1690"/>
    <x v="12"/>
  </r>
  <r>
    <x v="1691"/>
    <x v="13"/>
  </r>
  <r>
    <x v="1692"/>
    <x v="13"/>
  </r>
  <r>
    <x v="1497"/>
    <x v="12"/>
  </r>
  <r>
    <x v="1478"/>
    <x v="13"/>
  </r>
  <r>
    <x v="1478"/>
    <x v="13"/>
  </r>
  <r>
    <x v="1631"/>
    <x v="13"/>
  </r>
  <r>
    <x v="1478"/>
    <x v="13"/>
  </r>
  <r>
    <x v="1693"/>
    <x v="13"/>
  </r>
  <r>
    <x v="1694"/>
    <x v="13"/>
  </r>
  <r>
    <x v="1478"/>
    <x v="13"/>
  </r>
  <r>
    <x v="1687"/>
    <x v="13"/>
  </r>
  <r>
    <x v="1695"/>
    <x v="13"/>
  </r>
  <r>
    <x v="1497"/>
    <x v="12"/>
  </r>
  <r>
    <x v="1573"/>
    <x v="13"/>
  </r>
  <r>
    <x v="1478"/>
    <x v="13"/>
  </r>
  <r>
    <x v="1696"/>
    <x v="13"/>
  </r>
  <r>
    <x v="1478"/>
    <x v="13"/>
  </r>
  <r>
    <x v="1697"/>
    <x v="13"/>
  </r>
  <r>
    <x v="1698"/>
    <x v="13"/>
  </r>
  <r>
    <x v="1699"/>
    <x v="13"/>
  </r>
  <r>
    <x v="1478"/>
    <x v="13"/>
  </r>
  <r>
    <x v="1479"/>
    <x v="13"/>
  </r>
  <r>
    <x v="1700"/>
    <x v="13"/>
  </r>
  <r>
    <x v="1701"/>
    <x v="13"/>
  </r>
  <r>
    <x v="1702"/>
    <x v="12"/>
  </r>
  <r>
    <x v="1496"/>
    <x v="5"/>
  </r>
  <r>
    <x v="1703"/>
    <x v="13"/>
  </r>
  <r>
    <x v="1704"/>
    <x v="13"/>
  </r>
  <r>
    <x v="1496"/>
    <x v="5"/>
  </r>
  <r>
    <x v="1515"/>
    <x v="13"/>
  </r>
  <r>
    <x v="1478"/>
    <x v="13"/>
  </r>
  <r>
    <x v="1543"/>
    <x v="12"/>
  </r>
  <r>
    <x v="1496"/>
    <x v="5"/>
  </r>
  <r>
    <x v="1587"/>
    <x v="13"/>
  </r>
  <r>
    <x v="1705"/>
    <x v="13"/>
  </r>
  <r>
    <x v="1688"/>
    <x v="13"/>
  </r>
  <r>
    <x v="1706"/>
    <x v="5"/>
  </r>
  <r>
    <x v="1707"/>
    <x v="13"/>
  </r>
  <r>
    <x v="1708"/>
    <x v="13"/>
  </r>
  <r>
    <x v="1698"/>
    <x v="13"/>
  </r>
  <r>
    <x v="1479"/>
    <x v="13"/>
  </r>
  <r>
    <x v="1709"/>
    <x v="13"/>
  </r>
  <r>
    <x v="1710"/>
    <x v="13"/>
  </r>
  <r>
    <x v="1478"/>
    <x v="13"/>
  </r>
  <r>
    <x v="1543"/>
    <x v="12"/>
  </r>
  <r>
    <x v="1711"/>
    <x v="14"/>
  </r>
  <r>
    <x v="1712"/>
    <x v="14"/>
  </r>
  <r>
    <x v="1713"/>
    <x v="14"/>
  </r>
  <r>
    <x v="1714"/>
    <x v="14"/>
  </r>
  <r>
    <x v="1715"/>
    <x v="14"/>
  </r>
  <r>
    <x v="1716"/>
    <x v="14"/>
  </r>
  <r>
    <x v="1717"/>
    <x v="14"/>
  </r>
  <r>
    <x v="1718"/>
    <x v="14"/>
  </r>
  <r>
    <x v="1719"/>
    <x v="14"/>
  </r>
  <r>
    <x v="1720"/>
    <x v="14"/>
  </r>
  <r>
    <x v="1721"/>
    <x v="14"/>
  </r>
  <r>
    <x v="1722"/>
    <x v="12"/>
  </r>
  <r>
    <x v="1723"/>
    <x v="14"/>
  </r>
  <r>
    <x v="1724"/>
    <x v="14"/>
  </r>
  <r>
    <x v="1725"/>
    <x v="12"/>
  </r>
  <r>
    <x v="1726"/>
    <x v="14"/>
  </r>
  <r>
    <x v="1727"/>
    <x v="14"/>
  </r>
  <r>
    <x v="1728"/>
    <x v="14"/>
  </r>
  <r>
    <x v="1729"/>
    <x v="14"/>
  </r>
  <r>
    <x v="1730"/>
    <x v="14"/>
  </r>
  <r>
    <x v="1731"/>
    <x v="12"/>
  </r>
  <r>
    <x v="1732"/>
    <x v="14"/>
  </r>
  <r>
    <x v="1733"/>
    <x v="14"/>
  </r>
  <r>
    <x v="1722"/>
    <x v="12"/>
  </r>
  <r>
    <x v="1734"/>
    <x v="14"/>
  </r>
  <r>
    <x v="1735"/>
    <x v="14"/>
  </r>
  <r>
    <x v="1736"/>
    <x v="15"/>
  </r>
  <r>
    <x v="1737"/>
    <x v="14"/>
  </r>
  <r>
    <x v="1738"/>
    <x v="14"/>
  </r>
  <r>
    <x v="1739"/>
    <x v="14"/>
  </r>
  <r>
    <x v="1740"/>
    <x v="14"/>
  </r>
  <r>
    <x v="1741"/>
    <x v="14"/>
  </r>
  <r>
    <x v="1742"/>
    <x v="14"/>
  </r>
  <r>
    <x v="1743"/>
    <x v="14"/>
  </r>
  <r>
    <x v="1744"/>
    <x v="12"/>
  </r>
  <r>
    <x v="1745"/>
    <x v="14"/>
  </r>
  <r>
    <x v="1722"/>
    <x v="12"/>
  </r>
  <r>
    <x v="1746"/>
    <x v="12"/>
  </r>
  <r>
    <x v="1747"/>
    <x v="12"/>
  </r>
  <r>
    <x v="1748"/>
    <x v="14"/>
  </r>
  <r>
    <x v="1749"/>
    <x v="14"/>
  </r>
  <r>
    <x v="1750"/>
    <x v="14"/>
  </r>
  <r>
    <x v="1722"/>
    <x v="12"/>
  </r>
  <r>
    <x v="1751"/>
    <x v="14"/>
  </r>
  <r>
    <x v="1752"/>
    <x v="14"/>
  </r>
  <r>
    <x v="1753"/>
    <x v="14"/>
  </r>
  <r>
    <x v="1754"/>
    <x v="12"/>
  </r>
  <r>
    <x v="1755"/>
    <x v="14"/>
  </r>
  <r>
    <x v="1722"/>
    <x v="12"/>
  </r>
  <r>
    <x v="1756"/>
    <x v="14"/>
  </r>
  <r>
    <x v="1757"/>
    <x v="14"/>
  </r>
  <r>
    <x v="1758"/>
    <x v="14"/>
  </r>
  <r>
    <x v="1759"/>
    <x v="14"/>
  </r>
  <r>
    <x v="1760"/>
    <x v="14"/>
  </r>
  <r>
    <x v="1761"/>
    <x v="14"/>
  </r>
  <r>
    <x v="1762"/>
    <x v="14"/>
  </r>
  <r>
    <x v="1763"/>
    <x v="14"/>
  </r>
  <r>
    <x v="1764"/>
    <x v="14"/>
  </r>
  <r>
    <x v="1765"/>
    <x v="14"/>
  </r>
  <r>
    <x v="1766"/>
    <x v="14"/>
  </r>
  <r>
    <x v="1767"/>
    <x v="14"/>
  </r>
  <r>
    <x v="1768"/>
    <x v="14"/>
  </r>
  <r>
    <x v="1769"/>
    <x v="14"/>
  </r>
  <r>
    <x v="1770"/>
    <x v="14"/>
  </r>
  <r>
    <x v="1771"/>
    <x v="14"/>
  </r>
  <r>
    <x v="1772"/>
    <x v="14"/>
  </r>
  <r>
    <x v="1773"/>
    <x v="14"/>
  </r>
  <r>
    <x v="1774"/>
    <x v="14"/>
  </r>
  <r>
    <x v="1775"/>
    <x v="12"/>
  </r>
  <r>
    <x v="1776"/>
    <x v="14"/>
  </r>
  <r>
    <x v="1777"/>
    <x v="12"/>
  </r>
  <r>
    <x v="1778"/>
    <x v="14"/>
  </r>
  <r>
    <x v="1779"/>
    <x v="14"/>
  </r>
  <r>
    <x v="1780"/>
    <x v="14"/>
  </r>
  <r>
    <x v="1781"/>
    <x v="14"/>
  </r>
  <r>
    <x v="1782"/>
    <x v="14"/>
  </r>
  <r>
    <x v="1783"/>
    <x v="14"/>
  </r>
  <r>
    <x v="1784"/>
    <x v="14"/>
  </r>
  <r>
    <x v="1785"/>
    <x v="14"/>
  </r>
  <r>
    <x v="1786"/>
    <x v="14"/>
  </r>
  <r>
    <x v="1722"/>
    <x v="12"/>
  </r>
  <r>
    <x v="1787"/>
    <x v="14"/>
  </r>
  <r>
    <x v="1749"/>
    <x v="14"/>
  </r>
  <r>
    <x v="1788"/>
    <x v="14"/>
  </r>
  <r>
    <x v="1789"/>
    <x v="14"/>
  </r>
  <r>
    <x v="1790"/>
    <x v="14"/>
  </r>
  <r>
    <x v="1791"/>
    <x v="7"/>
  </r>
  <r>
    <x v="1792"/>
    <x v="7"/>
  </r>
  <r>
    <x v="1793"/>
    <x v="7"/>
  </r>
  <r>
    <x v="1794"/>
    <x v="7"/>
  </r>
  <r>
    <x v="1795"/>
    <x v="7"/>
  </r>
  <r>
    <x v="1796"/>
    <x v="7"/>
  </r>
  <r>
    <x v="1797"/>
    <x v="7"/>
  </r>
  <r>
    <x v="1798"/>
    <x v="7"/>
  </r>
  <r>
    <x v="1799"/>
    <x v="7"/>
  </r>
  <r>
    <x v="1797"/>
    <x v="7"/>
  </r>
  <r>
    <x v="1800"/>
    <x v="7"/>
  </r>
  <r>
    <x v="1801"/>
    <x v="7"/>
  </r>
  <r>
    <x v="1802"/>
    <x v="7"/>
  </r>
  <r>
    <x v="1803"/>
    <x v="7"/>
  </r>
  <r>
    <x v="1804"/>
    <x v="7"/>
  </r>
  <r>
    <x v="1805"/>
    <x v="7"/>
  </r>
  <r>
    <x v="1798"/>
    <x v="7"/>
  </r>
  <r>
    <x v="1806"/>
    <x v="7"/>
  </r>
  <r>
    <x v="1807"/>
    <x v="7"/>
  </r>
  <r>
    <x v="1792"/>
    <x v="7"/>
  </r>
  <r>
    <x v="1794"/>
    <x v="7"/>
  </r>
  <r>
    <x v="1808"/>
    <x v="7"/>
  </r>
  <r>
    <x v="1798"/>
    <x v="7"/>
  </r>
  <r>
    <x v="1809"/>
    <x v="7"/>
  </r>
  <r>
    <x v="1810"/>
    <x v="7"/>
  </r>
  <r>
    <x v="1811"/>
    <x v="7"/>
  </r>
  <r>
    <x v="1812"/>
    <x v="7"/>
  </r>
  <r>
    <x v="1805"/>
    <x v="7"/>
  </r>
  <r>
    <x v="1813"/>
    <x v="7"/>
  </r>
  <r>
    <x v="1814"/>
    <x v="7"/>
  </r>
  <r>
    <x v="1815"/>
    <x v="7"/>
  </r>
  <r>
    <x v="1805"/>
    <x v="7"/>
  </r>
  <r>
    <x v="1805"/>
    <x v="7"/>
  </r>
  <r>
    <x v="1805"/>
    <x v="7"/>
  </r>
  <r>
    <x v="1816"/>
    <x v="7"/>
  </r>
  <r>
    <x v="1817"/>
    <x v="7"/>
  </r>
  <r>
    <x v="1798"/>
    <x v="7"/>
  </r>
  <r>
    <x v="1818"/>
    <x v="7"/>
  </r>
  <r>
    <x v="1819"/>
    <x v="16"/>
  </r>
  <r>
    <x v="1819"/>
    <x v="16"/>
  </r>
  <r>
    <x v="1819"/>
    <x v="16"/>
  </r>
  <r>
    <x v="1820"/>
    <x v="16"/>
  </r>
  <r>
    <x v="1821"/>
    <x v="16"/>
  </r>
  <r>
    <x v="1819"/>
    <x v="16"/>
  </r>
  <r>
    <x v="1822"/>
    <x v="16"/>
  </r>
  <r>
    <x v="1823"/>
    <x v="16"/>
  </r>
  <r>
    <x v="1824"/>
    <x v="16"/>
  </r>
  <r>
    <x v="1819"/>
    <x v="16"/>
  </r>
  <r>
    <x v="1825"/>
    <x v="16"/>
  </r>
  <r>
    <x v="1819"/>
    <x v="16"/>
  </r>
  <r>
    <x v="1826"/>
    <x v="16"/>
  </r>
  <r>
    <x v="1819"/>
    <x v="16"/>
  </r>
  <r>
    <x v="1827"/>
    <x v="16"/>
  </r>
  <r>
    <x v="1828"/>
    <x v="16"/>
  </r>
  <r>
    <x v="1829"/>
    <x v="16"/>
  </r>
  <r>
    <x v="1830"/>
    <x v="16"/>
  </r>
  <r>
    <x v="1819"/>
    <x v="16"/>
  </r>
  <r>
    <x v="1831"/>
    <x v="16"/>
  </r>
  <r>
    <x v="1832"/>
    <x v="16"/>
  </r>
  <r>
    <x v="1833"/>
    <x v="16"/>
  </r>
  <r>
    <x v="1819"/>
    <x v="16"/>
  </r>
  <r>
    <x v="1834"/>
    <x v="16"/>
  </r>
  <r>
    <x v="1831"/>
    <x v="16"/>
  </r>
  <r>
    <x v="1832"/>
    <x v="16"/>
  </r>
  <r>
    <x v="1833"/>
    <x v="16"/>
  </r>
  <r>
    <x v="1835"/>
    <x v="6"/>
  </r>
  <r>
    <x v="1836"/>
    <x v="5"/>
  </r>
  <r>
    <x v="1837"/>
    <x v="6"/>
  </r>
  <r>
    <x v="1838"/>
    <x v="6"/>
  </r>
  <r>
    <x v="1839"/>
    <x v="6"/>
  </r>
  <r>
    <x v="1840"/>
    <x v="5"/>
  </r>
  <r>
    <x v="1841"/>
    <x v="6"/>
  </r>
  <r>
    <x v="1842"/>
    <x v="5"/>
  </r>
  <r>
    <x v="1843"/>
    <x v="5"/>
  </r>
  <r>
    <x v="1844"/>
    <x v="5"/>
  </r>
  <r>
    <x v="1845"/>
    <x v="5"/>
  </r>
  <r>
    <x v="1846"/>
    <x v="5"/>
  </r>
  <r>
    <x v="1845"/>
    <x v="5"/>
  </r>
  <r>
    <x v="1847"/>
    <x v="5"/>
  </r>
  <r>
    <x v="1845"/>
    <x v="5"/>
  </r>
  <r>
    <x v="1848"/>
    <x v="5"/>
  </r>
  <r>
    <x v="1849"/>
    <x v="5"/>
  </r>
  <r>
    <x v="1850"/>
    <x v="5"/>
  </r>
  <r>
    <x v="1851"/>
    <x v="5"/>
  </r>
  <r>
    <x v="1852"/>
    <x v="5"/>
  </r>
  <r>
    <x v="1853"/>
    <x v="5"/>
  </r>
  <r>
    <x v="1845"/>
    <x v="5"/>
  </r>
  <r>
    <x v="1854"/>
    <x v="5"/>
  </r>
  <r>
    <x v="1855"/>
    <x v="5"/>
  </r>
  <r>
    <x v="1856"/>
    <x v="5"/>
  </r>
  <r>
    <x v="1857"/>
    <x v="5"/>
  </r>
  <r>
    <x v="1858"/>
    <x v="5"/>
  </r>
  <r>
    <x v="1859"/>
    <x v="5"/>
  </r>
  <r>
    <x v="1860"/>
    <x v="5"/>
  </r>
  <r>
    <x v="1861"/>
    <x v="5"/>
  </r>
  <r>
    <x v="1862"/>
    <x v="5"/>
  </r>
  <r>
    <x v="1863"/>
    <x v="5"/>
  </r>
  <r>
    <x v="1845"/>
    <x v="5"/>
  </r>
  <r>
    <x v="1864"/>
    <x v="5"/>
  </r>
  <r>
    <x v="1865"/>
    <x v="5"/>
  </r>
  <r>
    <x v="1866"/>
    <x v="5"/>
  </r>
  <r>
    <x v="1860"/>
    <x v="5"/>
  </r>
  <r>
    <x v="1867"/>
    <x v="5"/>
  </r>
  <r>
    <x v="1868"/>
    <x v="5"/>
  </r>
  <r>
    <x v="1855"/>
    <x v="5"/>
  </r>
  <r>
    <x v="1869"/>
    <x v="5"/>
  </r>
  <r>
    <x v="1870"/>
    <x v="5"/>
  </r>
  <r>
    <x v="1871"/>
    <x v="5"/>
  </r>
  <r>
    <x v="1872"/>
    <x v="5"/>
  </r>
  <r>
    <x v="1855"/>
    <x v="5"/>
  </r>
  <r>
    <x v="1873"/>
    <x v="5"/>
  </r>
  <r>
    <x v="1845"/>
    <x v="5"/>
  </r>
  <r>
    <x v="1874"/>
    <x v="5"/>
  </r>
  <r>
    <x v="1844"/>
    <x v="5"/>
  </r>
  <r>
    <x v="1860"/>
    <x v="5"/>
  </r>
  <r>
    <x v="1875"/>
    <x v="5"/>
  </r>
  <r>
    <x v="1876"/>
    <x v="5"/>
  </r>
  <r>
    <x v="1877"/>
    <x v="5"/>
  </r>
  <r>
    <x v="1878"/>
    <x v="5"/>
  </r>
  <r>
    <x v="1879"/>
    <x v="5"/>
  </r>
  <r>
    <x v="1845"/>
    <x v="5"/>
  </r>
  <r>
    <x v="1880"/>
    <x v="5"/>
  </r>
  <r>
    <x v="1881"/>
    <x v="5"/>
  </r>
  <r>
    <x v="1861"/>
    <x v="5"/>
  </r>
  <r>
    <x v="1853"/>
    <x v="5"/>
  </r>
  <r>
    <x v="1845"/>
    <x v="5"/>
  </r>
  <r>
    <x v="1860"/>
    <x v="5"/>
  </r>
  <r>
    <x v="1882"/>
    <x v="5"/>
  </r>
  <r>
    <x v="1883"/>
    <x v="5"/>
  </r>
  <r>
    <x v="1884"/>
    <x v="5"/>
  </r>
  <r>
    <x v="1845"/>
    <x v="5"/>
  </r>
  <r>
    <x v="1885"/>
    <x v="5"/>
  </r>
  <r>
    <x v="1886"/>
    <x v="5"/>
  </r>
  <r>
    <x v="1887"/>
    <x v="5"/>
  </r>
  <r>
    <x v="1845"/>
    <x v="5"/>
  </r>
  <r>
    <x v="1888"/>
    <x v="5"/>
  </r>
  <r>
    <x v="1860"/>
    <x v="5"/>
  </r>
  <r>
    <x v="1889"/>
    <x v="5"/>
  </r>
  <r>
    <x v="1861"/>
    <x v="5"/>
  </r>
  <r>
    <x v="1861"/>
    <x v="5"/>
  </r>
  <r>
    <x v="1845"/>
    <x v="5"/>
  </r>
  <r>
    <x v="1890"/>
    <x v="5"/>
  </r>
  <r>
    <x v="1875"/>
    <x v="5"/>
  </r>
  <r>
    <x v="1861"/>
    <x v="5"/>
  </r>
  <r>
    <x v="1861"/>
    <x v="5"/>
  </r>
  <r>
    <x v="1872"/>
    <x v="5"/>
  </r>
  <r>
    <x v="1891"/>
    <x v="5"/>
  </r>
  <r>
    <x v="1892"/>
    <x v="5"/>
  </r>
  <r>
    <x v="1893"/>
    <x v="5"/>
  </r>
  <r>
    <x v="1894"/>
    <x v="5"/>
  </r>
  <r>
    <x v="1845"/>
    <x v="5"/>
  </r>
  <r>
    <x v="1895"/>
    <x v="5"/>
  </r>
  <r>
    <x v="1861"/>
    <x v="5"/>
  </r>
  <r>
    <x v="1894"/>
    <x v="5"/>
  </r>
  <r>
    <x v="1845"/>
    <x v="5"/>
  </r>
  <r>
    <x v="1845"/>
    <x v="5"/>
  </r>
  <r>
    <x v="1861"/>
    <x v="5"/>
  </r>
  <r>
    <x v="1845"/>
    <x v="5"/>
  </r>
  <r>
    <x v="1845"/>
    <x v="5"/>
  </r>
  <r>
    <x v="1892"/>
    <x v="5"/>
  </r>
  <r>
    <x v="1896"/>
    <x v="5"/>
  </r>
  <r>
    <x v="1897"/>
    <x v="5"/>
  </r>
  <r>
    <x v="1860"/>
    <x v="5"/>
  </r>
  <r>
    <x v="1845"/>
    <x v="5"/>
  </r>
  <r>
    <x v="1898"/>
    <x v="5"/>
  </r>
  <r>
    <x v="1899"/>
    <x v="5"/>
  </r>
  <r>
    <x v="1860"/>
    <x v="5"/>
  </r>
  <r>
    <x v="1845"/>
    <x v="5"/>
  </r>
  <r>
    <x v="1861"/>
    <x v="5"/>
  </r>
  <r>
    <x v="1895"/>
    <x v="5"/>
  </r>
  <r>
    <x v="1845"/>
    <x v="5"/>
  </r>
  <r>
    <x v="1900"/>
    <x v="5"/>
  </r>
  <r>
    <x v="1901"/>
    <x v="5"/>
  </r>
  <r>
    <x v="1902"/>
    <x v="5"/>
  </r>
  <r>
    <x v="1845"/>
    <x v="5"/>
  </r>
  <r>
    <x v="1903"/>
    <x v="5"/>
  </r>
  <r>
    <x v="1861"/>
    <x v="5"/>
  </r>
  <r>
    <x v="1845"/>
    <x v="5"/>
  </r>
  <r>
    <x v="1861"/>
    <x v="5"/>
  </r>
  <r>
    <x v="1845"/>
    <x v="5"/>
  </r>
  <r>
    <x v="1904"/>
    <x v="5"/>
  </r>
  <r>
    <x v="1845"/>
    <x v="5"/>
  </r>
  <r>
    <x v="1905"/>
    <x v="5"/>
  </r>
  <r>
    <x v="1860"/>
    <x v="5"/>
  </r>
  <r>
    <x v="1845"/>
    <x v="5"/>
  </r>
  <r>
    <x v="1845"/>
    <x v="5"/>
  </r>
  <r>
    <x v="1906"/>
    <x v="5"/>
  </r>
  <r>
    <x v="1907"/>
    <x v="5"/>
  </r>
  <r>
    <x v="1908"/>
    <x v="5"/>
  </r>
  <r>
    <x v="1845"/>
    <x v="5"/>
  </r>
  <r>
    <x v="1909"/>
    <x v="5"/>
  </r>
  <r>
    <x v="1907"/>
    <x v="5"/>
  </r>
  <r>
    <x v="1910"/>
    <x v="5"/>
  </r>
  <r>
    <x v="1911"/>
    <x v="5"/>
  </r>
  <r>
    <x v="1912"/>
    <x v="5"/>
  </r>
  <r>
    <x v="1871"/>
    <x v="5"/>
  </r>
  <r>
    <x v="1845"/>
    <x v="5"/>
  </r>
  <r>
    <x v="1913"/>
    <x v="5"/>
  </r>
  <r>
    <x v="1914"/>
    <x v="5"/>
  </r>
  <r>
    <x v="1915"/>
    <x v="5"/>
  </r>
  <r>
    <x v="1916"/>
    <x v="5"/>
  </r>
  <r>
    <x v="1917"/>
    <x v="5"/>
  </r>
  <r>
    <x v="1918"/>
    <x v="5"/>
  </r>
  <r>
    <x v="1845"/>
    <x v="5"/>
  </r>
  <r>
    <x v="1919"/>
    <x v="5"/>
  </r>
  <r>
    <x v="1860"/>
    <x v="5"/>
  </r>
  <r>
    <x v="1845"/>
    <x v="5"/>
  </r>
  <r>
    <x v="1895"/>
    <x v="5"/>
  </r>
  <r>
    <x v="1920"/>
    <x v="5"/>
  </r>
  <r>
    <x v="1845"/>
    <x v="5"/>
  </r>
  <r>
    <x v="1845"/>
    <x v="5"/>
  </r>
  <r>
    <x v="1845"/>
    <x v="5"/>
  </r>
  <r>
    <x v="1845"/>
    <x v="5"/>
  </r>
  <r>
    <x v="1845"/>
    <x v="5"/>
  </r>
  <r>
    <x v="1860"/>
    <x v="5"/>
  </r>
  <r>
    <x v="1845"/>
    <x v="5"/>
  </r>
  <r>
    <x v="1921"/>
    <x v="5"/>
  </r>
  <r>
    <x v="1922"/>
    <x v="5"/>
  </r>
  <r>
    <x v="1845"/>
    <x v="5"/>
  </r>
  <r>
    <x v="1845"/>
    <x v="5"/>
  </r>
  <r>
    <x v="1876"/>
    <x v="5"/>
  </r>
  <r>
    <x v="1923"/>
    <x v="5"/>
  </r>
  <r>
    <x v="1875"/>
    <x v="5"/>
  </r>
  <r>
    <x v="1845"/>
    <x v="5"/>
  </r>
  <r>
    <x v="1860"/>
    <x v="5"/>
  </r>
  <r>
    <x v="1845"/>
    <x v="5"/>
  </r>
  <r>
    <x v="1911"/>
    <x v="5"/>
  </r>
  <r>
    <x v="1845"/>
    <x v="5"/>
  </r>
  <r>
    <x v="1860"/>
    <x v="5"/>
  </r>
  <r>
    <x v="1924"/>
    <x v="5"/>
  </r>
  <r>
    <x v="1845"/>
    <x v="5"/>
  </r>
  <r>
    <x v="1860"/>
    <x v="5"/>
  </r>
  <r>
    <x v="1845"/>
    <x v="5"/>
  </r>
  <r>
    <x v="1925"/>
    <x v="5"/>
  </r>
  <r>
    <x v="1911"/>
    <x v="5"/>
  </r>
  <r>
    <x v="1845"/>
    <x v="5"/>
  </r>
  <r>
    <x v="1872"/>
    <x v="5"/>
  </r>
  <r>
    <x v="1845"/>
    <x v="5"/>
  </r>
  <r>
    <x v="1860"/>
    <x v="5"/>
  </r>
  <r>
    <x v="1860"/>
    <x v="5"/>
  </r>
  <r>
    <x v="1845"/>
    <x v="5"/>
  </r>
  <r>
    <x v="1845"/>
    <x v="5"/>
  </r>
  <r>
    <x v="1875"/>
    <x v="5"/>
  </r>
  <r>
    <x v="1926"/>
    <x v="5"/>
  </r>
  <r>
    <x v="1876"/>
    <x v="5"/>
  </r>
  <r>
    <x v="1872"/>
    <x v="5"/>
  </r>
  <r>
    <x v="1861"/>
    <x v="5"/>
  </r>
  <r>
    <x v="1927"/>
    <x v="5"/>
  </r>
  <r>
    <x v="1860"/>
    <x v="5"/>
  </r>
  <r>
    <x v="1928"/>
    <x v="5"/>
  </r>
  <r>
    <x v="1861"/>
    <x v="5"/>
  </r>
  <r>
    <x v="1929"/>
    <x v="5"/>
  </r>
  <r>
    <x v="1872"/>
    <x v="5"/>
  </r>
  <r>
    <x v="1860"/>
    <x v="5"/>
  </r>
  <r>
    <x v="1845"/>
    <x v="5"/>
  </r>
  <r>
    <x v="1930"/>
    <x v="5"/>
  </r>
  <r>
    <x v="1861"/>
    <x v="5"/>
  </r>
  <r>
    <x v="1919"/>
    <x v="5"/>
  </r>
  <r>
    <x v="1845"/>
    <x v="5"/>
  </r>
  <r>
    <x v="1931"/>
    <x v="5"/>
  </r>
  <r>
    <x v="1911"/>
    <x v="5"/>
  </r>
  <r>
    <x v="1932"/>
    <x v="5"/>
  </r>
  <r>
    <x v="1845"/>
    <x v="5"/>
  </r>
  <r>
    <x v="1861"/>
    <x v="5"/>
  </r>
  <r>
    <x v="1933"/>
    <x v="5"/>
  </r>
  <r>
    <x v="1934"/>
    <x v="5"/>
  </r>
  <r>
    <x v="1845"/>
    <x v="5"/>
  </r>
  <r>
    <x v="1860"/>
    <x v="5"/>
  </r>
  <r>
    <x v="1935"/>
    <x v="5"/>
  </r>
  <r>
    <x v="1936"/>
    <x v="5"/>
  </r>
  <r>
    <x v="1937"/>
    <x v="5"/>
  </r>
  <r>
    <x v="1911"/>
    <x v="5"/>
  </r>
  <r>
    <x v="1845"/>
    <x v="5"/>
  </r>
  <r>
    <x v="1860"/>
    <x v="5"/>
  </r>
  <r>
    <x v="1938"/>
    <x v="5"/>
  </r>
  <r>
    <x v="1904"/>
    <x v="5"/>
  </r>
  <r>
    <x v="1939"/>
    <x v="5"/>
  </r>
  <r>
    <x v="1861"/>
    <x v="5"/>
  </r>
  <r>
    <x v="1845"/>
    <x v="5"/>
  </r>
  <r>
    <x v="1845"/>
    <x v="5"/>
  </r>
  <r>
    <x v="1940"/>
    <x v="5"/>
  </r>
  <r>
    <x v="1845"/>
    <x v="5"/>
  </r>
  <r>
    <x v="1911"/>
    <x v="5"/>
  </r>
  <r>
    <x v="1872"/>
    <x v="5"/>
  </r>
  <r>
    <x v="1941"/>
    <x v="5"/>
  </r>
  <r>
    <x v="1861"/>
    <x v="5"/>
  </r>
  <r>
    <x v="1942"/>
    <x v="5"/>
  </r>
  <r>
    <x v="1943"/>
    <x v="5"/>
  </r>
  <r>
    <x v="1860"/>
    <x v="5"/>
  </r>
  <r>
    <x v="1845"/>
    <x v="5"/>
  </r>
  <r>
    <x v="1944"/>
    <x v="5"/>
  </r>
  <r>
    <x v="1945"/>
    <x v="5"/>
  </r>
  <r>
    <x v="1871"/>
    <x v="5"/>
  </r>
  <r>
    <x v="1855"/>
    <x v="5"/>
  </r>
  <r>
    <x v="1886"/>
    <x v="5"/>
  </r>
  <r>
    <x v="1845"/>
    <x v="5"/>
  </r>
  <r>
    <x v="1845"/>
    <x v="5"/>
  </r>
  <r>
    <x v="1845"/>
    <x v="5"/>
  </r>
  <r>
    <x v="1845"/>
    <x v="5"/>
  </r>
  <r>
    <x v="1845"/>
    <x v="5"/>
  </r>
  <r>
    <x v="1845"/>
    <x v="5"/>
  </r>
  <r>
    <x v="1946"/>
    <x v="5"/>
  </r>
  <r>
    <x v="1861"/>
    <x v="5"/>
  </r>
  <r>
    <x v="1845"/>
    <x v="5"/>
  </r>
  <r>
    <x v="1947"/>
    <x v="5"/>
  </r>
  <r>
    <x v="1845"/>
    <x v="5"/>
  </r>
  <r>
    <x v="1845"/>
    <x v="5"/>
  </r>
  <r>
    <x v="1845"/>
    <x v="5"/>
  </r>
  <r>
    <x v="1948"/>
    <x v="5"/>
  </r>
  <r>
    <x v="1949"/>
    <x v="5"/>
  </r>
  <r>
    <x v="1861"/>
    <x v="5"/>
  </r>
  <r>
    <x v="1845"/>
    <x v="5"/>
  </r>
  <r>
    <x v="1861"/>
    <x v="5"/>
  </r>
  <r>
    <x v="1860"/>
    <x v="5"/>
  </r>
  <r>
    <x v="1950"/>
    <x v="5"/>
  </r>
  <r>
    <x v="1951"/>
    <x v="5"/>
  </r>
  <r>
    <x v="1860"/>
    <x v="5"/>
  </r>
  <r>
    <x v="1952"/>
    <x v="5"/>
  </r>
  <r>
    <x v="1875"/>
    <x v="5"/>
  </r>
  <r>
    <x v="1953"/>
    <x v="14"/>
  </r>
  <r>
    <x v="1954"/>
    <x v="14"/>
  </r>
  <r>
    <x v="1955"/>
    <x v="14"/>
  </r>
  <r>
    <x v="1956"/>
    <x v="14"/>
  </r>
  <r>
    <x v="1957"/>
    <x v="14"/>
  </r>
  <r>
    <x v="1722"/>
    <x v="12"/>
  </r>
  <r>
    <x v="1958"/>
    <x v="14"/>
  </r>
  <r>
    <x v="1959"/>
    <x v="14"/>
  </r>
  <r>
    <x v="1722"/>
    <x v="12"/>
  </r>
  <r>
    <x v="1960"/>
    <x v="14"/>
  </r>
  <r>
    <x v="1961"/>
    <x v="14"/>
  </r>
  <r>
    <x v="1962"/>
    <x v="14"/>
  </r>
  <r>
    <x v="1963"/>
    <x v="14"/>
  </r>
  <r>
    <x v="1964"/>
    <x v="14"/>
  </r>
  <r>
    <x v="1965"/>
    <x v="14"/>
  </r>
  <r>
    <x v="1966"/>
    <x v="12"/>
  </r>
  <r>
    <x v="1967"/>
    <x v="14"/>
  </r>
  <r>
    <x v="1968"/>
    <x v="14"/>
  </r>
  <r>
    <x v="1969"/>
    <x v="14"/>
  </r>
  <r>
    <x v="1970"/>
    <x v="14"/>
  </r>
  <r>
    <x v="1971"/>
    <x v="14"/>
  </r>
  <r>
    <x v="1972"/>
    <x v="14"/>
  </r>
  <r>
    <x v="1973"/>
    <x v="14"/>
  </r>
  <r>
    <x v="1974"/>
    <x v="14"/>
  </r>
  <r>
    <x v="1975"/>
    <x v="14"/>
  </r>
  <r>
    <x v="1976"/>
    <x v="14"/>
  </r>
  <r>
    <x v="1754"/>
    <x v="12"/>
  </r>
  <r>
    <x v="1977"/>
    <x v="14"/>
  </r>
  <r>
    <x v="1978"/>
    <x v="14"/>
  </r>
  <r>
    <x v="1979"/>
    <x v="12"/>
  </r>
  <r>
    <x v="1980"/>
    <x v="12"/>
  </r>
  <r>
    <x v="1779"/>
    <x v="14"/>
  </r>
  <r>
    <x v="1981"/>
    <x v="14"/>
  </r>
  <r>
    <x v="1779"/>
    <x v="14"/>
  </r>
  <r>
    <x v="1982"/>
    <x v="14"/>
  </r>
  <r>
    <x v="1983"/>
    <x v="14"/>
  </r>
  <r>
    <x v="1984"/>
    <x v="12"/>
  </r>
  <r>
    <x v="1985"/>
    <x v="12"/>
  </r>
  <r>
    <x v="1986"/>
    <x v="14"/>
  </r>
  <r>
    <x v="1987"/>
    <x v="14"/>
  </r>
  <r>
    <x v="1988"/>
    <x v="14"/>
  </r>
  <r>
    <x v="1989"/>
    <x v="14"/>
  </r>
  <r>
    <x v="1719"/>
    <x v="14"/>
  </r>
  <r>
    <x v="1756"/>
    <x v="14"/>
  </r>
  <r>
    <x v="1990"/>
    <x v="14"/>
  </r>
  <r>
    <x v="1991"/>
    <x v="14"/>
  </r>
  <r>
    <x v="1992"/>
    <x v="14"/>
  </r>
  <r>
    <x v="1993"/>
    <x v="14"/>
  </r>
  <r>
    <x v="1994"/>
    <x v="14"/>
  </r>
  <r>
    <x v="1995"/>
    <x v="14"/>
  </r>
  <r>
    <x v="1996"/>
    <x v="14"/>
  </r>
  <r>
    <x v="1997"/>
    <x v="14"/>
  </r>
  <r>
    <x v="1998"/>
    <x v="14"/>
  </r>
  <r>
    <x v="1999"/>
    <x v="14"/>
  </r>
  <r>
    <x v="2000"/>
    <x v="14"/>
  </r>
  <r>
    <x v="2001"/>
    <x v="14"/>
  </r>
  <r>
    <x v="2002"/>
    <x v="14"/>
  </r>
  <r>
    <x v="2003"/>
    <x v="14"/>
  </r>
  <r>
    <x v="2004"/>
    <x v="12"/>
  </r>
  <r>
    <x v="2005"/>
    <x v="14"/>
  </r>
  <r>
    <x v="2006"/>
    <x v="14"/>
  </r>
  <r>
    <x v="2007"/>
    <x v="12"/>
  </r>
  <r>
    <x v="2008"/>
    <x v="14"/>
  </r>
  <r>
    <x v="2009"/>
    <x v="14"/>
  </r>
  <r>
    <x v="2010"/>
    <x v="14"/>
  </r>
  <r>
    <x v="2011"/>
    <x v="14"/>
  </r>
  <r>
    <x v="2012"/>
    <x v="14"/>
  </r>
  <r>
    <x v="2013"/>
    <x v="14"/>
  </r>
  <r>
    <x v="2014"/>
    <x v="14"/>
  </r>
  <r>
    <x v="1718"/>
    <x v="14"/>
  </r>
  <r>
    <x v="1722"/>
    <x v="12"/>
  </r>
  <r>
    <x v="2015"/>
    <x v="14"/>
  </r>
  <r>
    <x v="2016"/>
    <x v="14"/>
  </r>
  <r>
    <x v="2017"/>
    <x v="14"/>
  </r>
  <r>
    <x v="2018"/>
    <x v="14"/>
  </r>
  <r>
    <x v="2019"/>
    <x v="14"/>
  </r>
  <r>
    <x v="2020"/>
    <x v="14"/>
  </r>
  <r>
    <x v="2021"/>
    <x v="12"/>
  </r>
  <r>
    <x v="2022"/>
    <x v="14"/>
  </r>
  <r>
    <x v="2023"/>
    <x v="14"/>
  </r>
  <r>
    <x v="2024"/>
    <x v="14"/>
  </r>
  <r>
    <x v="2025"/>
    <x v="14"/>
  </r>
  <r>
    <x v="2026"/>
    <x v="14"/>
  </r>
  <r>
    <x v="1779"/>
    <x v="14"/>
  </r>
  <r>
    <x v="2027"/>
    <x v="14"/>
  </r>
  <r>
    <x v="2028"/>
    <x v="14"/>
  </r>
  <r>
    <x v="1779"/>
    <x v="14"/>
  </r>
  <r>
    <x v="2029"/>
    <x v="14"/>
  </r>
  <r>
    <x v="2030"/>
    <x v="14"/>
  </r>
  <r>
    <x v="1779"/>
    <x v="14"/>
  </r>
  <r>
    <x v="2031"/>
    <x v="14"/>
  </r>
  <r>
    <x v="2032"/>
    <x v="14"/>
  </r>
  <r>
    <x v="2033"/>
    <x v="14"/>
  </r>
  <r>
    <x v="2034"/>
    <x v="14"/>
  </r>
  <r>
    <x v="2035"/>
    <x v="14"/>
  </r>
  <r>
    <x v="2036"/>
    <x v="14"/>
  </r>
  <r>
    <x v="2037"/>
    <x v="14"/>
  </r>
  <r>
    <x v="2038"/>
    <x v="14"/>
  </r>
  <r>
    <x v="1751"/>
    <x v="14"/>
  </r>
  <r>
    <x v="2039"/>
    <x v="14"/>
  </r>
  <r>
    <x v="2040"/>
    <x v="14"/>
  </r>
  <r>
    <x v="2041"/>
    <x v="14"/>
  </r>
  <r>
    <x v="2042"/>
    <x v="14"/>
  </r>
  <r>
    <x v="2043"/>
    <x v="14"/>
  </r>
  <r>
    <x v="2044"/>
    <x v="14"/>
  </r>
  <r>
    <x v="2045"/>
    <x v="14"/>
  </r>
  <r>
    <x v="1722"/>
    <x v="12"/>
  </r>
  <r>
    <x v="2046"/>
    <x v="14"/>
  </r>
  <r>
    <x v="2047"/>
    <x v="14"/>
  </r>
  <r>
    <x v="2048"/>
    <x v="14"/>
  </r>
  <r>
    <x v="2049"/>
    <x v="14"/>
  </r>
  <r>
    <x v="1960"/>
    <x v="14"/>
  </r>
  <r>
    <x v="2050"/>
    <x v="14"/>
  </r>
  <r>
    <x v="2051"/>
    <x v="14"/>
  </r>
  <r>
    <x v="2052"/>
    <x v="14"/>
  </r>
  <r>
    <x v="2053"/>
    <x v="14"/>
  </r>
  <r>
    <x v="2054"/>
    <x v="14"/>
  </r>
  <r>
    <x v="1973"/>
    <x v="14"/>
  </r>
  <r>
    <x v="2055"/>
    <x v="14"/>
  </r>
  <r>
    <x v="2056"/>
    <x v="14"/>
  </r>
  <r>
    <x v="2057"/>
    <x v="14"/>
  </r>
  <r>
    <x v="2058"/>
    <x v="14"/>
  </r>
  <r>
    <x v="2007"/>
    <x v="12"/>
  </r>
  <r>
    <x v="1749"/>
    <x v="14"/>
  </r>
  <r>
    <x v="2059"/>
    <x v="14"/>
  </r>
  <r>
    <x v="2060"/>
    <x v="14"/>
  </r>
  <r>
    <x v="2061"/>
    <x v="14"/>
  </r>
  <r>
    <x v="2062"/>
    <x v="14"/>
  </r>
  <r>
    <x v="2063"/>
    <x v="14"/>
  </r>
  <r>
    <x v="2064"/>
    <x v="14"/>
  </r>
  <r>
    <x v="2065"/>
    <x v="14"/>
  </r>
  <r>
    <x v="2066"/>
    <x v="14"/>
  </r>
  <r>
    <x v="2067"/>
    <x v="14"/>
  </r>
  <r>
    <x v="1973"/>
    <x v="14"/>
  </r>
  <r>
    <x v="2068"/>
    <x v="14"/>
  </r>
  <r>
    <x v="2069"/>
    <x v="14"/>
  </r>
  <r>
    <x v="2070"/>
    <x v="14"/>
  </r>
  <r>
    <x v="2071"/>
    <x v="14"/>
  </r>
  <r>
    <x v="2072"/>
    <x v="14"/>
  </r>
  <r>
    <x v="2073"/>
    <x v="14"/>
  </r>
  <r>
    <x v="2074"/>
    <x v="14"/>
  </r>
  <r>
    <x v="2052"/>
    <x v="14"/>
  </r>
  <r>
    <x v="2075"/>
    <x v="14"/>
  </r>
  <r>
    <x v="2076"/>
    <x v="14"/>
  </r>
  <r>
    <x v="2077"/>
    <x v="14"/>
  </r>
  <r>
    <x v="2078"/>
    <x v="14"/>
  </r>
  <r>
    <x v="2079"/>
    <x v="14"/>
  </r>
  <r>
    <x v="2080"/>
    <x v="14"/>
  </r>
  <r>
    <x v="2081"/>
    <x v="14"/>
  </r>
  <r>
    <x v="2082"/>
    <x v="14"/>
  </r>
  <r>
    <x v="2083"/>
    <x v="14"/>
  </r>
  <r>
    <x v="2084"/>
    <x v="14"/>
  </r>
  <r>
    <x v="2085"/>
    <x v="14"/>
  </r>
  <r>
    <x v="2086"/>
    <x v="14"/>
  </r>
  <r>
    <x v="2087"/>
    <x v="14"/>
  </r>
  <r>
    <x v="2088"/>
    <x v="14"/>
  </r>
  <r>
    <x v="2089"/>
    <x v="14"/>
  </r>
  <r>
    <x v="2090"/>
    <x v="14"/>
  </r>
  <r>
    <x v="2091"/>
    <x v="14"/>
  </r>
  <r>
    <x v="2092"/>
    <x v="14"/>
  </r>
  <r>
    <x v="2093"/>
    <x v="14"/>
  </r>
  <r>
    <x v="2094"/>
    <x v="14"/>
  </r>
  <r>
    <x v="2095"/>
    <x v="14"/>
  </r>
  <r>
    <x v="2096"/>
    <x v="14"/>
  </r>
  <r>
    <x v="2097"/>
    <x v="14"/>
  </r>
  <r>
    <x v="2098"/>
    <x v="14"/>
  </r>
  <r>
    <x v="2099"/>
    <x v="14"/>
  </r>
  <r>
    <x v="2100"/>
    <x v="14"/>
  </r>
  <r>
    <x v="2101"/>
    <x v="14"/>
  </r>
  <r>
    <x v="1975"/>
    <x v="14"/>
  </r>
  <r>
    <x v="2102"/>
    <x v="14"/>
  </r>
  <r>
    <x v="2103"/>
    <x v="14"/>
  </r>
  <r>
    <x v="1718"/>
    <x v="14"/>
  </r>
  <r>
    <x v="2104"/>
    <x v="14"/>
  </r>
  <r>
    <x v="2105"/>
    <x v="14"/>
  </r>
  <r>
    <x v="1718"/>
    <x v="14"/>
  </r>
  <r>
    <x v="2106"/>
    <x v="14"/>
  </r>
  <r>
    <x v="2107"/>
    <x v="14"/>
  </r>
  <r>
    <x v="2108"/>
    <x v="14"/>
  </r>
  <r>
    <x v="2109"/>
    <x v="14"/>
  </r>
  <r>
    <x v="2110"/>
    <x v="14"/>
  </r>
  <r>
    <x v="2111"/>
    <x v="14"/>
  </r>
  <r>
    <x v="2112"/>
    <x v="14"/>
  </r>
  <r>
    <x v="2113"/>
    <x v="14"/>
  </r>
  <r>
    <x v="2114"/>
    <x v="14"/>
  </r>
  <r>
    <x v="2115"/>
    <x v="14"/>
  </r>
  <r>
    <x v="2116"/>
    <x v="14"/>
  </r>
  <r>
    <x v="2117"/>
    <x v="14"/>
  </r>
  <r>
    <x v="2118"/>
    <x v="14"/>
  </r>
  <r>
    <x v="2119"/>
    <x v="14"/>
  </r>
  <r>
    <x v="1719"/>
    <x v="14"/>
  </r>
  <r>
    <x v="2120"/>
    <x v="14"/>
  </r>
  <r>
    <x v="2121"/>
    <x v="14"/>
  </r>
  <r>
    <x v="2122"/>
    <x v="14"/>
  </r>
  <r>
    <x v="2123"/>
    <x v="14"/>
  </r>
  <r>
    <x v="2124"/>
    <x v="14"/>
  </r>
  <r>
    <x v="2125"/>
    <x v="14"/>
  </r>
  <r>
    <x v="2126"/>
    <x v="14"/>
  </r>
  <r>
    <x v="1722"/>
    <x v="12"/>
  </r>
  <r>
    <x v="2127"/>
    <x v="14"/>
  </r>
  <r>
    <x v="1758"/>
    <x v="14"/>
  </r>
  <r>
    <x v="1779"/>
    <x v="14"/>
  </r>
  <r>
    <x v="2128"/>
    <x v="14"/>
  </r>
  <r>
    <x v="2129"/>
    <x v="14"/>
  </r>
  <r>
    <x v="2130"/>
    <x v="14"/>
  </r>
  <r>
    <x v="2131"/>
    <x v="14"/>
  </r>
  <r>
    <x v="2132"/>
    <x v="14"/>
  </r>
  <r>
    <x v="2133"/>
    <x v="14"/>
  </r>
  <r>
    <x v="2134"/>
    <x v="14"/>
  </r>
  <r>
    <x v="2135"/>
    <x v="14"/>
  </r>
  <r>
    <x v="2136"/>
    <x v="14"/>
  </r>
  <r>
    <x v="2137"/>
    <x v="14"/>
  </r>
  <r>
    <x v="2138"/>
    <x v="12"/>
  </r>
  <r>
    <x v="1779"/>
    <x v="14"/>
  </r>
  <r>
    <x v="2139"/>
    <x v="14"/>
  </r>
  <r>
    <x v="2140"/>
    <x v="12"/>
  </r>
  <r>
    <x v="1758"/>
    <x v="14"/>
  </r>
  <r>
    <x v="2141"/>
    <x v="14"/>
  </r>
  <r>
    <x v="2142"/>
    <x v="14"/>
  </r>
  <r>
    <x v="2143"/>
    <x v="14"/>
  </r>
  <r>
    <x v="2140"/>
    <x v="12"/>
  </r>
  <r>
    <x v="2144"/>
    <x v="14"/>
  </r>
  <r>
    <x v="2145"/>
    <x v="14"/>
  </r>
  <r>
    <x v="2146"/>
    <x v="14"/>
  </r>
  <r>
    <x v="2147"/>
    <x v="14"/>
  </r>
  <r>
    <x v="2148"/>
    <x v="14"/>
  </r>
  <r>
    <x v="2149"/>
    <x v="14"/>
  </r>
  <r>
    <x v="2150"/>
    <x v="14"/>
  </r>
  <r>
    <x v="2151"/>
    <x v="14"/>
  </r>
  <r>
    <x v="2152"/>
    <x v="15"/>
  </r>
  <r>
    <x v="2153"/>
    <x v="14"/>
  </r>
  <r>
    <x v="2154"/>
    <x v="14"/>
  </r>
  <r>
    <x v="2155"/>
    <x v="14"/>
  </r>
  <r>
    <x v="2156"/>
    <x v="14"/>
  </r>
  <r>
    <x v="2152"/>
    <x v="15"/>
  </r>
  <r>
    <x v="2157"/>
    <x v="14"/>
  </r>
  <r>
    <x v="2158"/>
    <x v="14"/>
  </r>
  <r>
    <x v="2159"/>
    <x v="14"/>
  </r>
  <r>
    <x v="2160"/>
    <x v="14"/>
  </r>
  <r>
    <x v="2161"/>
    <x v="14"/>
  </r>
  <r>
    <x v="2162"/>
    <x v="14"/>
  </r>
  <r>
    <x v="2163"/>
    <x v="14"/>
  </r>
  <r>
    <x v="2164"/>
    <x v="14"/>
  </r>
  <r>
    <x v="2165"/>
    <x v="14"/>
  </r>
  <r>
    <x v="2166"/>
    <x v="14"/>
  </r>
  <r>
    <x v="2167"/>
    <x v="14"/>
  </r>
  <r>
    <x v="1719"/>
    <x v="14"/>
  </r>
  <r>
    <x v="2168"/>
    <x v="14"/>
  </r>
  <r>
    <x v="2098"/>
    <x v="14"/>
  </r>
  <r>
    <x v="2169"/>
    <x v="14"/>
  </r>
  <r>
    <x v="2170"/>
    <x v="14"/>
  </r>
  <r>
    <x v="2171"/>
    <x v="15"/>
  </r>
  <r>
    <x v="2172"/>
    <x v="14"/>
  </r>
  <r>
    <x v="2173"/>
    <x v="12"/>
  </r>
  <r>
    <x v="2174"/>
    <x v="14"/>
  </r>
  <r>
    <x v="2175"/>
    <x v="14"/>
  </r>
  <r>
    <x v="2176"/>
    <x v="12"/>
  </r>
  <r>
    <x v="2177"/>
    <x v="14"/>
  </r>
  <r>
    <x v="1722"/>
    <x v="12"/>
  </r>
  <r>
    <x v="2178"/>
    <x v="14"/>
  </r>
  <r>
    <x v="2179"/>
    <x v="14"/>
  </r>
  <r>
    <x v="2180"/>
    <x v="14"/>
  </r>
  <r>
    <x v="2181"/>
    <x v="14"/>
  </r>
  <r>
    <x v="2182"/>
    <x v="14"/>
  </r>
  <r>
    <x v="2183"/>
    <x v="14"/>
  </r>
  <r>
    <x v="2184"/>
    <x v="14"/>
  </r>
  <r>
    <x v="2185"/>
    <x v="14"/>
  </r>
  <r>
    <x v="1779"/>
    <x v="14"/>
  </r>
  <r>
    <x v="2098"/>
    <x v="14"/>
  </r>
  <r>
    <x v="1722"/>
    <x v="12"/>
  </r>
  <r>
    <x v="2075"/>
    <x v="14"/>
  </r>
  <r>
    <x v="1722"/>
    <x v="12"/>
  </r>
  <r>
    <x v="2186"/>
    <x v="14"/>
  </r>
  <r>
    <x v="2187"/>
    <x v="14"/>
  </r>
  <r>
    <x v="2188"/>
    <x v="14"/>
  </r>
  <r>
    <x v="2189"/>
    <x v="14"/>
  </r>
  <r>
    <x v="2190"/>
    <x v="14"/>
  </r>
  <r>
    <x v="2191"/>
    <x v="12"/>
  </r>
  <r>
    <x v="2192"/>
    <x v="14"/>
  </r>
  <r>
    <x v="2193"/>
    <x v="14"/>
  </r>
  <r>
    <x v="2194"/>
    <x v="14"/>
  </r>
  <r>
    <x v="2195"/>
    <x v="14"/>
  </r>
  <r>
    <x v="2196"/>
    <x v="14"/>
  </r>
  <r>
    <x v="2197"/>
    <x v="14"/>
  </r>
  <r>
    <x v="2198"/>
    <x v="14"/>
  </r>
  <r>
    <x v="2199"/>
    <x v="14"/>
  </r>
  <r>
    <x v="2200"/>
    <x v="14"/>
  </r>
  <r>
    <x v="2201"/>
    <x v="14"/>
  </r>
  <r>
    <x v="2202"/>
    <x v="14"/>
  </r>
  <r>
    <x v="2203"/>
    <x v="14"/>
  </r>
  <r>
    <x v="2204"/>
    <x v="14"/>
  </r>
  <r>
    <x v="2205"/>
    <x v="14"/>
  </r>
  <r>
    <x v="2206"/>
    <x v="14"/>
  </r>
  <r>
    <x v="2207"/>
    <x v="14"/>
  </r>
  <r>
    <x v="2208"/>
    <x v="14"/>
  </r>
  <r>
    <x v="2098"/>
    <x v="14"/>
  </r>
  <r>
    <x v="2098"/>
    <x v="14"/>
  </r>
  <r>
    <x v="2209"/>
    <x v="14"/>
  </r>
  <r>
    <x v="2210"/>
    <x v="14"/>
  </r>
  <r>
    <x v="2211"/>
    <x v="14"/>
  </r>
  <r>
    <x v="2212"/>
    <x v="14"/>
  </r>
  <r>
    <x v="2213"/>
    <x v="14"/>
  </r>
  <r>
    <x v="2152"/>
    <x v="15"/>
  </r>
  <r>
    <x v="2214"/>
    <x v="14"/>
  </r>
  <r>
    <x v="2215"/>
    <x v="14"/>
  </r>
  <r>
    <x v="1722"/>
    <x v="12"/>
  </r>
  <r>
    <x v="2216"/>
    <x v="14"/>
  </r>
  <r>
    <x v="2217"/>
    <x v="14"/>
  </r>
  <r>
    <x v="2213"/>
    <x v="14"/>
  </r>
  <r>
    <x v="2218"/>
    <x v="15"/>
  </r>
  <r>
    <x v="2219"/>
    <x v="14"/>
  </r>
  <r>
    <x v="2220"/>
    <x v="14"/>
  </r>
  <r>
    <x v="2221"/>
    <x v="14"/>
  </r>
  <r>
    <x v="2064"/>
    <x v="14"/>
  </r>
  <r>
    <x v="1968"/>
    <x v="14"/>
  </r>
  <r>
    <x v="2222"/>
    <x v="14"/>
  </r>
  <r>
    <x v="2223"/>
    <x v="14"/>
  </r>
  <r>
    <x v="2224"/>
    <x v="14"/>
  </r>
  <r>
    <x v="2225"/>
    <x v="14"/>
  </r>
  <r>
    <x v="2226"/>
    <x v="14"/>
  </r>
  <r>
    <x v="2227"/>
    <x v="14"/>
  </r>
  <r>
    <x v="2228"/>
    <x v="14"/>
  </r>
  <r>
    <x v="2229"/>
    <x v="14"/>
  </r>
  <r>
    <x v="2230"/>
    <x v="14"/>
  </r>
  <r>
    <x v="2231"/>
    <x v="14"/>
  </r>
  <r>
    <x v="2232"/>
    <x v="14"/>
  </r>
  <r>
    <x v="2233"/>
    <x v="14"/>
  </r>
  <r>
    <x v="2234"/>
    <x v="14"/>
  </r>
  <r>
    <x v="2235"/>
    <x v="14"/>
  </r>
  <r>
    <x v="2236"/>
    <x v="14"/>
  </r>
  <r>
    <x v="2237"/>
    <x v="14"/>
  </r>
  <r>
    <x v="1719"/>
    <x v="14"/>
  </r>
  <r>
    <x v="2238"/>
    <x v="14"/>
  </r>
  <r>
    <x v="2057"/>
    <x v="14"/>
  </r>
  <r>
    <x v="2219"/>
    <x v="14"/>
  </r>
  <r>
    <x v="2239"/>
    <x v="14"/>
  </r>
  <r>
    <x v="1756"/>
    <x v="14"/>
  </r>
  <r>
    <x v="2240"/>
    <x v="14"/>
  </r>
  <r>
    <x v="2241"/>
    <x v="14"/>
  </r>
  <r>
    <x v="2242"/>
    <x v="14"/>
  </r>
  <r>
    <x v="2243"/>
    <x v="14"/>
  </r>
  <r>
    <x v="2244"/>
    <x v="14"/>
  </r>
  <r>
    <x v="2245"/>
    <x v="14"/>
  </r>
  <r>
    <x v="2246"/>
    <x v="14"/>
  </r>
  <r>
    <x v="2247"/>
    <x v="14"/>
  </r>
  <r>
    <x v="2248"/>
    <x v="14"/>
  </r>
  <r>
    <x v="2249"/>
    <x v="14"/>
  </r>
  <r>
    <x v="2250"/>
    <x v="14"/>
  </r>
  <r>
    <x v="2251"/>
    <x v="14"/>
  </r>
  <r>
    <x v="2252"/>
    <x v="14"/>
  </r>
  <r>
    <x v="2253"/>
    <x v="14"/>
  </r>
  <r>
    <x v="2254"/>
    <x v="14"/>
  </r>
  <r>
    <x v="2255"/>
    <x v="14"/>
  </r>
  <r>
    <x v="2256"/>
    <x v="14"/>
  </r>
  <r>
    <x v="2257"/>
    <x v="14"/>
  </r>
  <r>
    <x v="2258"/>
    <x v="14"/>
  </r>
  <r>
    <x v="2259"/>
    <x v="14"/>
  </r>
  <r>
    <x v="2260"/>
    <x v="14"/>
  </r>
  <r>
    <x v="2261"/>
    <x v="14"/>
  </r>
  <r>
    <x v="2262"/>
    <x v="14"/>
  </r>
  <r>
    <x v="2263"/>
    <x v="14"/>
  </r>
  <r>
    <x v="2264"/>
    <x v="14"/>
  </r>
  <r>
    <x v="2265"/>
    <x v="14"/>
  </r>
  <r>
    <x v="1960"/>
    <x v="14"/>
  </r>
  <r>
    <x v="1779"/>
    <x v="14"/>
  </r>
  <r>
    <x v="2266"/>
    <x v="14"/>
  </r>
  <r>
    <x v="2267"/>
    <x v="14"/>
  </r>
  <r>
    <x v="2268"/>
    <x v="14"/>
  </r>
  <r>
    <x v="2269"/>
    <x v="14"/>
  </r>
  <r>
    <x v="2270"/>
    <x v="14"/>
  </r>
  <r>
    <x v="2271"/>
    <x v="14"/>
  </r>
  <r>
    <x v="2272"/>
    <x v="14"/>
  </r>
  <r>
    <x v="1973"/>
    <x v="14"/>
  </r>
  <r>
    <x v="2273"/>
    <x v="14"/>
  </r>
  <r>
    <x v="2274"/>
    <x v="14"/>
  </r>
  <r>
    <x v="2275"/>
    <x v="14"/>
  </r>
  <r>
    <x v="2276"/>
    <x v="14"/>
  </r>
  <r>
    <x v="2277"/>
    <x v="14"/>
  </r>
  <r>
    <x v="2278"/>
    <x v="14"/>
  </r>
  <r>
    <x v="2279"/>
    <x v="14"/>
  </r>
  <r>
    <x v="2280"/>
    <x v="14"/>
  </r>
  <r>
    <x v="2281"/>
    <x v="14"/>
  </r>
  <r>
    <x v="2282"/>
    <x v="14"/>
  </r>
  <r>
    <x v="2283"/>
    <x v="14"/>
  </r>
  <r>
    <x v="2284"/>
    <x v="14"/>
  </r>
  <r>
    <x v="2285"/>
    <x v="14"/>
  </r>
  <r>
    <x v="2286"/>
    <x v="14"/>
  </r>
  <r>
    <x v="2287"/>
    <x v="14"/>
  </r>
  <r>
    <x v="2288"/>
    <x v="14"/>
  </r>
  <r>
    <x v="2289"/>
    <x v="14"/>
  </r>
  <r>
    <x v="2290"/>
    <x v="14"/>
  </r>
  <r>
    <x v="2291"/>
    <x v="14"/>
  </r>
  <r>
    <x v="2292"/>
    <x v="14"/>
  </r>
  <r>
    <x v="2293"/>
    <x v="14"/>
  </r>
  <r>
    <x v="2075"/>
    <x v="14"/>
  </r>
  <r>
    <x v="2294"/>
    <x v="14"/>
  </r>
  <r>
    <x v="2295"/>
    <x v="14"/>
  </r>
  <r>
    <x v="2296"/>
    <x v="14"/>
  </r>
  <r>
    <x v="2297"/>
    <x v="14"/>
  </r>
  <r>
    <x v="2298"/>
    <x v="14"/>
  </r>
  <r>
    <x v="1719"/>
    <x v="14"/>
  </r>
  <r>
    <x v="2299"/>
    <x v="14"/>
  </r>
  <r>
    <x v="2098"/>
    <x v="14"/>
  </r>
  <r>
    <x v="2098"/>
    <x v="14"/>
  </r>
  <r>
    <x v="2300"/>
    <x v="14"/>
  </r>
  <r>
    <x v="2301"/>
    <x v="14"/>
  </r>
  <r>
    <x v="2302"/>
    <x v="14"/>
  </r>
  <r>
    <x v="2303"/>
    <x v="14"/>
  </r>
  <r>
    <x v="2304"/>
    <x v="14"/>
  </r>
  <r>
    <x v="2305"/>
    <x v="14"/>
  </r>
  <r>
    <x v="2306"/>
    <x v="14"/>
  </r>
  <r>
    <x v="2307"/>
    <x v="14"/>
  </r>
  <r>
    <x v="2308"/>
    <x v="14"/>
  </r>
  <r>
    <x v="2309"/>
    <x v="14"/>
  </r>
  <r>
    <x v="2310"/>
    <x v="14"/>
  </r>
  <r>
    <x v="2189"/>
    <x v="14"/>
  </r>
  <r>
    <x v="2311"/>
    <x v="14"/>
  </r>
  <r>
    <x v="2312"/>
    <x v="14"/>
  </r>
  <r>
    <x v="2313"/>
    <x v="14"/>
  </r>
  <r>
    <x v="2314"/>
    <x v="14"/>
  </r>
  <r>
    <x v="2315"/>
    <x v="14"/>
  </r>
  <r>
    <x v="2316"/>
    <x v="14"/>
  </r>
  <r>
    <x v="2075"/>
    <x v="14"/>
  </r>
  <r>
    <x v="2317"/>
    <x v="14"/>
  </r>
  <r>
    <x v="2318"/>
    <x v="14"/>
  </r>
  <r>
    <x v="2319"/>
    <x v="14"/>
  </r>
  <r>
    <x v="2320"/>
    <x v="14"/>
  </r>
  <r>
    <x v="2321"/>
    <x v="14"/>
  </r>
  <r>
    <x v="2322"/>
    <x v="14"/>
  </r>
  <r>
    <x v="2323"/>
    <x v="14"/>
  </r>
  <r>
    <x v="2324"/>
    <x v="14"/>
  </r>
  <r>
    <x v="2325"/>
    <x v="14"/>
  </r>
  <r>
    <x v="2326"/>
    <x v="15"/>
  </r>
  <r>
    <x v="2327"/>
    <x v="14"/>
  </r>
  <r>
    <x v="2328"/>
    <x v="14"/>
  </r>
  <r>
    <x v="2329"/>
    <x v="14"/>
  </r>
  <r>
    <x v="2330"/>
    <x v="14"/>
  </r>
  <r>
    <x v="2331"/>
    <x v="14"/>
  </r>
  <r>
    <x v="2332"/>
    <x v="14"/>
  </r>
  <r>
    <x v="2333"/>
    <x v="14"/>
  </r>
  <r>
    <x v="2334"/>
    <x v="14"/>
  </r>
  <r>
    <x v="2152"/>
    <x v="15"/>
  </r>
  <r>
    <x v="2152"/>
    <x v="15"/>
  </r>
  <r>
    <x v="2335"/>
    <x v="14"/>
  </r>
  <r>
    <x v="2336"/>
    <x v="14"/>
  </r>
  <r>
    <x v="2152"/>
    <x v="15"/>
  </r>
  <r>
    <x v="2337"/>
    <x v="14"/>
  </r>
  <r>
    <x v="2338"/>
    <x v="14"/>
  </r>
  <r>
    <x v="2339"/>
    <x v="15"/>
  </r>
  <r>
    <x v="2340"/>
    <x v="14"/>
  </r>
  <r>
    <x v="2152"/>
    <x v="15"/>
  </r>
  <r>
    <x v="2341"/>
    <x v="14"/>
  </r>
  <r>
    <x v="2342"/>
    <x v="14"/>
  </r>
  <r>
    <x v="2343"/>
    <x v="14"/>
  </r>
  <r>
    <x v="2344"/>
    <x v="14"/>
  </r>
  <r>
    <x v="2345"/>
    <x v="15"/>
  </r>
  <r>
    <x v="2346"/>
    <x v="14"/>
  </r>
  <r>
    <x v="2347"/>
    <x v="14"/>
  </r>
  <r>
    <x v="2348"/>
    <x v="14"/>
  </r>
  <r>
    <x v="2349"/>
    <x v="14"/>
  </r>
  <r>
    <x v="2350"/>
    <x v="14"/>
  </r>
  <r>
    <x v="2351"/>
    <x v="14"/>
  </r>
  <r>
    <x v="2352"/>
    <x v="14"/>
  </r>
  <r>
    <x v="2353"/>
    <x v="14"/>
  </r>
  <r>
    <x v="2354"/>
    <x v="14"/>
  </r>
  <r>
    <x v="2355"/>
    <x v="14"/>
  </r>
  <r>
    <x v="2356"/>
    <x v="14"/>
  </r>
  <r>
    <x v="2357"/>
    <x v="14"/>
  </r>
  <r>
    <x v="2358"/>
    <x v="14"/>
  </r>
  <r>
    <x v="2359"/>
    <x v="14"/>
  </r>
  <r>
    <x v="2360"/>
    <x v="14"/>
  </r>
  <r>
    <x v="2361"/>
    <x v="14"/>
  </r>
  <r>
    <x v="2362"/>
    <x v="14"/>
  </r>
  <r>
    <x v="2363"/>
    <x v="14"/>
  </r>
  <r>
    <x v="2364"/>
    <x v="14"/>
  </r>
  <r>
    <x v="2365"/>
    <x v="14"/>
  </r>
  <r>
    <x v="2366"/>
    <x v="14"/>
  </r>
  <r>
    <x v="2229"/>
    <x v="14"/>
  </r>
  <r>
    <x v="2367"/>
    <x v="14"/>
  </r>
  <r>
    <x v="2368"/>
    <x v="14"/>
  </r>
  <r>
    <x v="2369"/>
    <x v="14"/>
  </r>
  <r>
    <x v="2370"/>
    <x v="14"/>
  </r>
  <r>
    <x v="2371"/>
    <x v="14"/>
  </r>
  <r>
    <x v="2372"/>
    <x v="14"/>
  </r>
  <r>
    <x v="2373"/>
    <x v="14"/>
  </r>
  <r>
    <x v="2374"/>
    <x v="14"/>
  </r>
  <r>
    <x v="2375"/>
    <x v="14"/>
  </r>
  <r>
    <x v="2376"/>
    <x v="14"/>
  </r>
  <r>
    <x v="2377"/>
    <x v="14"/>
  </r>
  <r>
    <x v="2378"/>
    <x v="14"/>
  </r>
  <r>
    <x v="2379"/>
    <x v="14"/>
  </r>
  <r>
    <x v="2380"/>
    <x v="14"/>
  </r>
  <r>
    <x v="2381"/>
    <x v="14"/>
  </r>
  <r>
    <x v="2382"/>
    <x v="14"/>
  </r>
  <r>
    <x v="2383"/>
    <x v="14"/>
  </r>
  <r>
    <x v="2384"/>
    <x v="14"/>
  </r>
  <r>
    <x v="2385"/>
    <x v="14"/>
  </r>
  <r>
    <x v="2079"/>
    <x v="14"/>
  </r>
  <r>
    <x v="2386"/>
    <x v="14"/>
  </r>
  <r>
    <x v="2387"/>
    <x v="14"/>
  </r>
  <r>
    <x v="1968"/>
    <x v="14"/>
  </r>
  <r>
    <x v="2388"/>
    <x v="14"/>
  </r>
  <r>
    <x v="2389"/>
    <x v="14"/>
  </r>
  <r>
    <x v="2390"/>
    <x v="14"/>
  </r>
  <r>
    <x v="2391"/>
    <x v="14"/>
  </r>
  <r>
    <x v="1968"/>
    <x v="14"/>
  </r>
  <r>
    <x v="2392"/>
    <x v="14"/>
  </r>
  <r>
    <x v="2393"/>
    <x v="14"/>
  </r>
  <r>
    <x v="2394"/>
    <x v="14"/>
  </r>
  <r>
    <x v="2395"/>
    <x v="14"/>
  </r>
  <r>
    <x v="2396"/>
    <x v="14"/>
  </r>
  <r>
    <x v="2397"/>
    <x v="14"/>
  </r>
  <r>
    <x v="2398"/>
    <x v="14"/>
  </r>
  <r>
    <x v="2399"/>
    <x v="14"/>
  </r>
  <r>
    <x v="2400"/>
    <x v="14"/>
  </r>
  <r>
    <x v="2401"/>
    <x v="14"/>
  </r>
  <r>
    <x v="2402"/>
    <x v="14"/>
  </r>
  <r>
    <x v="2403"/>
    <x v="14"/>
  </r>
  <r>
    <x v="2404"/>
    <x v="14"/>
  </r>
  <r>
    <x v="2405"/>
    <x v="14"/>
  </r>
  <r>
    <x v="2406"/>
    <x v="14"/>
  </r>
  <r>
    <x v="2407"/>
    <x v="14"/>
  </r>
  <r>
    <x v="2408"/>
    <x v="14"/>
  </r>
  <r>
    <x v="2409"/>
    <x v="14"/>
  </r>
  <r>
    <x v="2410"/>
    <x v="14"/>
  </r>
  <r>
    <x v="2411"/>
    <x v="14"/>
  </r>
  <r>
    <x v="2412"/>
    <x v="14"/>
  </r>
  <r>
    <x v="2273"/>
    <x v="14"/>
  </r>
  <r>
    <x v="2413"/>
    <x v="14"/>
  </r>
  <r>
    <x v="2414"/>
    <x v="14"/>
  </r>
  <r>
    <x v="2415"/>
    <x v="14"/>
  </r>
  <r>
    <x v="2025"/>
    <x v="14"/>
  </r>
  <r>
    <x v="2416"/>
    <x v="14"/>
  </r>
  <r>
    <x v="2417"/>
    <x v="14"/>
  </r>
  <r>
    <x v="2400"/>
    <x v="14"/>
  </r>
  <r>
    <x v="2418"/>
    <x v="14"/>
  </r>
  <r>
    <x v="2419"/>
    <x v="14"/>
  </r>
  <r>
    <x v="2420"/>
    <x v="14"/>
  </r>
  <r>
    <x v="2421"/>
    <x v="14"/>
  </r>
  <r>
    <x v="2422"/>
    <x v="14"/>
  </r>
  <r>
    <x v="2423"/>
    <x v="14"/>
  </r>
  <r>
    <x v="2424"/>
    <x v="14"/>
  </r>
  <r>
    <x v="2145"/>
    <x v="14"/>
  </r>
  <r>
    <x v="2229"/>
    <x v="14"/>
  </r>
  <r>
    <x v="2425"/>
    <x v="14"/>
  </r>
  <r>
    <x v="2426"/>
    <x v="14"/>
  </r>
  <r>
    <x v="2427"/>
    <x v="14"/>
  </r>
  <r>
    <x v="2428"/>
    <x v="14"/>
  </r>
  <r>
    <x v="2429"/>
    <x v="14"/>
  </r>
  <r>
    <x v="2413"/>
    <x v="14"/>
  </r>
  <r>
    <x v="2430"/>
    <x v="14"/>
  </r>
  <r>
    <x v="2431"/>
    <x v="14"/>
  </r>
  <r>
    <x v="2432"/>
    <x v="14"/>
  </r>
  <r>
    <x v="2433"/>
    <x v="14"/>
  </r>
  <r>
    <x v="2434"/>
    <x v="14"/>
  </r>
  <r>
    <x v="2435"/>
    <x v="14"/>
  </r>
  <r>
    <x v="2436"/>
    <x v="14"/>
  </r>
  <r>
    <x v="2437"/>
    <x v="14"/>
  </r>
  <r>
    <x v="2438"/>
    <x v="14"/>
  </r>
  <r>
    <x v="2439"/>
    <x v="14"/>
  </r>
  <r>
    <x v="2440"/>
    <x v="14"/>
  </r>
  <r>
    <x v="2441"/>
    <x v="14"/>
  </r>
  <r>
    <x v="2442"/>
    <x v="14"/>
  </r>
  <r>
    <x v="2443"/>
    <x v="14"/>
  </r>
  <r>
    <x v="2444"/>
    <x v="14"/>
  </r>
  <r>
    <x v="2445"/>
    <x v="14"/>
  </r>
  <r>
    <x v="2446"/>
    <x v="14"/>
  </r>
  <r>
    <x v="2400"/>
    <x v="14"/>
  </r>
  <r>
    <x v="2447"/>
    <x v="14"/>
  </r>
  <r>
    <x v="2448"/>
    <x v="14"/>
  </r>
  <r>
    <x v="1748"/>
    <x v="14"/>
  </r>
  <r>
    <x v="2449"/>
    <x v="14"/>
  </r>
  <r>
    <x v="1751"/>
    <x v="14"/>
  </r>
  <r>
    <x v="2450"/>
    <x v="14"/>
  </r>
  <r>
    <x v="2451"/>
    <x v="14"/>
  </r>
  <r>
    <x v="2452"/>
    <x v="14"/>
  </r>
  <r>
    <x v="1751"/>
    <x v="14"/>
  </r>
  <r>
    <x v="2453"/>
    <x v="14"/>
  </r>
  <r>
    <x v="2454"/>
    <x v="14"/>
  </r>
  <r>
    <x v="2455"/>
    <x v="12"/>
  </r>
  <r>
    <x v="2456"/>
    <x v="12"/>
  </r>
  <r>
    <x v="2457"/>
    <x v="14"/>
  </r>
  <r>
    <x v="1779"/>
    <x v="14"/>
  </r>
  <r>
    <x v="2458"/>
    <x v="14"/>
  </r>
  <r>
    <x v="2404"/>
    <x v="14"/>
  </r>
  <r>
    <x v="1722"/>
    <x v="12"/>
  </r>
  <r>
    <x v="1722"/>
    <x v="12"/>
  </r>
  <r>
    <x v="2459"/>
    <x v="14"/>
  </r>
  <r>
    <x v="2460"/>
    <x v="14"/>
  </r>
  <r>
    <x v="2461"/>
    <x v="14"/>
  </r>
  <r>
    <x v="2462"/>
    <x v="14"/>
  </r>
  <r>
    <x v="2463"/>
    <x v="14"/>
  </r>
  <r>
    <x v="1722"/>
    <x v="12"/>
  </r>
  <r>
    <x v="2464"/>
    <x v="14"/>
  </r>
  <r>
    <x v="1958"/>
    <x v="14"/>
  </r>
  <r>
    <x v="2465"/>
    <x v="14"/>
  </r>
  <r>
    <x v="2400"/>
    <x v="14"/>
  </r>
  <r>
    <x v="2466"/>
    <x v="14"/>
  </r>
  <r>
    <x v="2467"/>
    <x v="12"/>
  </r>
  <r>
    <x v="2468"/>
    <x v="12"/>
  </r>
  <r>
    <x v="2469"/>
    <x v="14"/>
  </r>
  <r>
    <x v="2470"/>
    <x v="14"/>
  </r>
  <r>
    <x v="2471"/>
    <x v="14"/>
  </r>
  <r>
    <x v="2472"/>
    <x v="14"/>
  </r>
  <r>
    <x v="1779"/>
    <x v="14"/>
  </r>
  <r>
    <x v="2127"/>
    <x v="14"/>
  </r>
  <r>
    <x v="1722"/>
    <x v="12"/>
  </r>
  <r>
    <x v="2473"/>
    <x v="14"/>
  </r>
  <r>
    <x v="2030"/>
    <x v="14"/>
  </r>
  <r>
    <x v="2474"/>
    <x v="14"/>
  </r>
  <r>
    <x v="2475"/>
    <x v="14"/>
  </r>
  <r>
    <x v="2476"/>
    <x v="14"/>
  </r>
  <r>
    <x v="2477"/>
    <x v="14"/>
  </r>
  <r>
    <x v="1973"/>
    <x v="14"/>
  </r>
  <r>
    <x v="2478"/>
    <x v="14"/>
  </r>
  <r>
    <x v="2479"/>
    <x v="12"/>
  </r>
  <r>
    <x v="2480"/>
    <x v="14"/>
  </r>
  <r>
    <x v="2481"/>
    <x v="14"/>
  </r>
  <r>
    <x v="1975"/>
    <x v="14"/>
  </r>
  <r>
    <x v="2482"/>
    <x v="12"/>
  </r>
  <r>
    <x v="2483"/>
    <x v="14"/>
  </r>
  <r>
    <x v="2484"/>
    <x v="14"/>
  </r>
  <r>
    <x v="2485"/>
    <x v="14"/>
  </r>
  <r>
    <x v="2486"/>
    <x v="14"/>
  </r>
  <r>
    <x v="2487"/>
    <x v="14"/>
  </r>
  <r>
    <x v="2488"/>
    <x v="14"/>
  </r>
  <r>
    <x v="2489"/>
    <x v="14"/>
  </r>
  <r>
    <x v="2490"/>
    <x v="14"/>
  </r>
  <r>
    <x v="2491"/>
    <x v="14"/>
  </r>
  <r>
    <x v="2492"/>
    <x v="14"/>
  </r>
  <r>
    <x v="2493"/>
    <x v="14"/>
  </r>
  <r>
    <x v="2494"/>
    <x v="14"/>
  </r>
  <r>
    <x v="2495"/>
    <x v="14"/>
  </r>
  <r>
    <x v="2496"/>
    <x v="14"/>
  </r>
  <r>
    <x v="2497"/>
    <x v="12"/>
  </r>
  <r>
    <x v="2498"/>
    <x v="14"/>
  </r>
  <r>
    <x v="2499"/>
    <x v="12"/>
  </r>
  <r>
    <x v="2500"/>
    <x v="14"/>
  </r>
  <r>
    <x v="2501"/>
    <x v="14"/>
  </r>
  <r>
    <x v="2502"/>
    <x v="14"/>
  </r>
  <r>
    <x v="2503"/>
    <x v="14"/>
  </r>
  <r>
    <x v="2504"/>
    <x v="12"/>
  </r>
  <r>
    <x v="2505"/>
    <x v="14"/>
  </r>
  <r>
    <x v="2506"/>
    <x v="14"/>
  </r>
  <r>
    <x v="2507"/>
    <x v="14"/>
  </r>
  <r>
    <x v="2508"/>
    <x v="14"/>
  </r>
  <r>
    <x v="2509"/>
    <x v="14"/>
  </r>
  <r>
    <x v="2510"/>
    <x v="14"/>
  </r>
  <r>
    <x v="2511"/>
    <x v="14"/>
  </r>
  <r>
    <x v="2512"/>
    <x v="14"/>
  </r>
  <r>
    <x v="2513"/>
    <x v="14"/>
  </r>
  <r>
    <x v="2514"/>
    <x v="12"/>
  </r>
  <r>
    <x v="2515"/>
    <x v="14"/>
  </r>
  <r>
    <x v="2516"/>
    <x v="14"/>
  </r>
  <r>
    <x v="1722"/>
    <x v="12"/>
  </r>
  <r>
    <x v="1779"/>
    <x v="14"/>
  </r>
  <r>
    <x v="2517"/>
    <x v="14"/>
  </r>
  <r>
    <x v="2518"/>
    <x v="14"/>
  </r>
  <r>
    <x v="2519"/>
    <x v="14"/>
  </r>
  <r>
    <x v="2520"/>
    <x v="14"/>
  </r>
  <r>
    <x v="1982"/>
    <x v="14"/>
  </r>
  <r>
    <x v="2513"/>
    <x v="14"/>
  </r>
  <r>
    <x v="1756"/>
    <x v="14"/>
  </r>
  <r>
    <x v="2521"/>
    <x v="14"/>
  </r>
  <r>
    <x v="2522"/>
    <x v="14"/>
  </r>
  <r>
    <x v="2523"/>
    <x v="12"/>
  </r>
  <r>
    <x v="2524"/>
    <x v="14"/>
  </r>
  <r>
    <x v="2525"/>
    <x v="14"/>
  </r>
  <r>
    <x v="2526"/>
    <x v="14"/>
  </r>
  <r>
    <x v="2527"/>
    <x v="14"/>
  </r>
  <r>
    <x v="2528"/>
    <x v="14"/>
  </r>
  <r>
    <x v="2529"/>
    <x v="12"/>
  </r>
  <r>
    <x v="2530"/>
    <x v="12"/>
  </r>
  <r>
    <x v="2531"/>
    <x v="14"/>
  </r>
  <r>
    <x v="2532"/>
    <x v="14"/>
  </r>
  <r>
    <x v="2533"/>
    <x v="14"/>
  </r>
  <r>
    <x v="1722"/>
    <x v="12"/>
  </r>
  <r>
    <x v="2534"/>
    <x v="14"/>
  </r>
  <r>
    <x v="2535"/>
    <x v="14"/>
  </r>
  <r>
    <x v="2536"/>
    <x v="14"/>
  </r>
  <r>
    <x v="2537"/>
    <x v="14"/>
  </r>
  <r>
    <x v="2538"/>
    <x v="14"/>
  </r>
  <r>
    <x v="1757"/>
    <x v="14"/>
  </r>
  <r>
    <x v="2539"/>
    <x v="14"/>
  </r>
  <r>
    <x v="2540"/>
    <x v="14"/>
  </r>
  <r>
    <x v="2142"/>
    <x v="14"/>
  </r>
  <r>
    <x v="2541"/>
    <x v="14"/>
  </r>
  <r>
    <x v="2542"/>
    <x v="14"/>
  </r>
  <r>
    <x v="1722"/>
    <x v="12"/>
  </r>
  <r>
    <x v="2543"/>
    <x v="14"/>
  </r>
  <r>
    <x v="1779"/>
    <x v="14"/>
  </r>
  <r>
    <x v="2544"/>
    <x v="14"/>
  </r>
  <r>
    <x v="2545"/>
    <x v="14"/>
  </r>
  <r>
    <x v="2546"/>
    <x v="14"/>
  </r>
  <r>
    <x v="2547"/>
    <x v="14"/>
  </r>
  <r>
    <x v="2548"/>
    <x v="14"/>
  </r>
  <r>
    <x v="2549"/>
    <x v="14"/>
  </r>
  <r>
    <x v="1751"/>
    <x v="14"/>
  </r>
  <r>
    <x v="2550"/>
    <x v="14"/>
  </r>
  <r>
    <x v="2551"/>
    <x v="14"/>
  </r>
  <r>
    <x v="2552"/>
    <x v="14"/>
  </r>
  <r>
    <x v="2553"/>
    <x v="14"/>
  </r>
  <r>
    <x v="2554"/>
    <x v="14"/>
  </r>
  <r>
    <x v="2555"/>
    <x v="14"/>
  </r>
  <r>
    <x v="2556"/>
    <x v="14"/>
  </r>
  <r>
    <x v="2557"/>
    <x v="12"/>
  </r>
  <r>
    <x v="2558"/>
    <x v="14"/>
  </r>
  <r>
    <x v="2559"/>
    <x v="14"/>
  </r>
  <r>
    <x v="2460"/>
    <x v="14"/>
  </r>
  <r>
    <x v="2560"/>
    <x v="14"/>
  </r>
  <r>
    <x v="2137"/>
    <x v="14"/>
  </r>
  <r>
    <x v="2559"/>
    <x v="14"/>
  </r>
  <r>
    <x v="2455"/>
    <x v="12"/>
  </r>
  <r>
    <x v="2561"/>
    <x v="14"/>
  </r>
  <r>
    <x v="2562"/>
    <x v="14"/>
  </r>
  <r>
    <x v="2563"/>
    <x v="14"/>
  </r>
  <r>
    <x v="2188"/>
    <x v="14"/>
  </r>
  <r>
    <x v="2564"/>
    <x v="14"/>
  </r>
  <r>
    <x v="2565"/>
    <x v="14"/>
  </r>
  <r>
    <x v="2566"/>
    <x v="14"/>
  </r>
  <r>
    <x v="2567"/>
    <x v="14"/>
  </r>
  <r>
    <x v="2523"/>
    <x v="12"/>
  </r>
  <r>
    <x v="1722"/>
    <x v="12"/>
  </r>
  <r>
    <x v="2568"/>
    <x v="14"/>
  </r>
  <r>
    <x v="2569"/>
    <x v="14"/>
  </r>
  <r>
    <x v="2480"/>
    <x v="14"/>
  </r>
  <r>
    <x v="2570"/>
    <x v="14"/>
  </r>
  <r>
    <x v="1719"/>
    <x v="14"/>
  </r>
  <r>
    <x v="2571"/>
    <x v="14"/>
  </r>
  <r>
    <x v="2453"/>
    <x v="14"/>
  </r>
  <r>
    <x v="2572"/>
    <x v="14"/>
  </r>
  <r>
    <x v="1959"/>
    <x v="14"/>
  </r>
  <r>
    <x v="2573"/>
    <x v="14"/>
  </r>
  <r>
    <x v="2574"/>
    <x v="14"/>
  </r>
  <r>
    <x v="2575"/>
    <x v="14"/>
  </r>
  <r>
    <x v="2576"/>
    <x v="14"/>
  </r>
  <r>
    <x v="2052"/>
    <x v="14"/>
  </r>
  <r>
    <x v="2577"/>
    <x v="14"/>
  </r>
  <r>
    <x v="2578"/>
    <x v="14"/>
  </r>
  <r>
    <x v="2439"/>
    <x v="14"/>
  </r>
  <r>
    <x v="2579"/>
    <x v="14"/>
  </r>
  <r>
    <x v="2580"/>
    <x v="14"/>
  </r>
  <r>
    <x v="2581"/>
    <x v="14"/>
  </r>
  <r>
    <x v="2582"/>
    <x v="14"/>
  </r>
  <r>
    <x v="2583"/>
    <x v="14"/>
  </r>
  <r>
    <x v="2449"/>
    <x v="14"/>
  </r>
  <r>
    <x v="2584"/>
    <x v="14"/>
  </r>
  <r>
    <x v="2585"/>
    <x v="14"/>
  </r>
  <r>
    <x v="2586"/>
    <x v="14"/>
  </r>
  <r>
    <x v="2587"/>
    <x v="14"/>
  </r>
  <r>
    <x v="2588"/>
    <x v="14"/>
  </r>
  <r>
    <x v="2589"/>
    <x v="14"/>
  </r>
  <r>
    <x v="2590"/>
    <x v="14"/>
  </r>
  <r>
    <x v="2508"/>
    <x v="14"/>
  </r>
  <r>
    <x v="2591"/>
    <x v="14"/>
  </r>
  <r>
    <x v="2592"/>
    <x v="14"/>
  </r>
  <r>
    <x v="2593"/>
    <x v="14"/>
  </r>
  <r>
    <x v="2594"/>
    <x v="14"/>
  </r>
  <r>
    <x v="2595"/>
    <x v="14"/>
  </r>
  <r>
    <x v="2596"/>
    <x v="14"/>
  </r>
  <r>
    <x v="2514"/>
    <x v="12"/>
  </r>
  <r>
    <x v="2597"/>
    <x v="14"/>
  </r>
  <r>
    <x v="2598"/>
    <x v="14"/>
  </r>
  <r>
    <x v="2599"/>
    <x v="14"/>
  </r>
  <r>
    <x v="2600"/>
    <x v="14"/>
  </r>
  <r>
    <x v="2601"/>
    <x v="14"/>
  </r>
  <r>
    <x v="2602"/>
    <x v="14"/>
  </r>
  <r>
    <x v="2603"/>
    <x v="14"/>
  </r>
  <r>
    <x v="2142"/>
    <x v="14"/>
  </r>
  <r>
    <x v="2142"/>
    <x v="14"/>
  </r>
  <r>
    <x v="2451"/>
    <x v="14"/>
  </r>
  <r>
    <x v="2137"/>
    <x v="14"/>
  </r>
  <r>
    <x v="2604"/>
    <x v="14"/>
  </r>
  <r>
    <x v="2605"/>
    <x v="14"/>
  </r>
  <r>
    <x v="1751"/>
    <x v="14"/>
  </r>
  <r>
    <x v="2606"/>
    <x v="14"/>
  </r>
  <r>
    <x v="2607"/>
    <x v="14"/>
  </r>
  <r>
    <x v="2608"/>
    <x v="14"/>
  </r>
  <r>
    <x v="2609"/>
    <x v="14"/>
  </r>
  <r>
    <x v="2610"/>
    <x v="14"/>
  </r>
  <r>
    <x v="1719"/>
    <x v="14"/>
  </r>
  <r>
    <x v="2611"/>
    <x v="14"/>
  </r>
  <r>
    <x v="2612"/>
    <x v="14"/>
  </r>
  <r>
    <x v="2613"/>
    <x v="14"/>
  </r>
  <r>
    <x v="2484"/>
    <x v="14"/>
  </r>
  <r>
    <x v="2614"/>
    <x v="14"/>
  </r>
  <r>
    <x v="2615"/>
    <x v="14"/>
  </r>
  <r>
    <x v="2616"/>
    <x v="14"/>
  </r>
  <r>
    <x v="2617"/>
    <x v="14"/>
  </r>
  <r>
    <x v="2538"/>
    <x v="14"/>
  </r>
  <r>
    <x v="2618"/>
    <x v="14"/>
  </r>
  <r>
    <x v="2619"/>
    <x v="14"/>
  </r>
  <r>
    <x v="2620"/>
    <x v="14"/>
  </r>
  <r>
    <x v="2621"/>
    <x v="14"/>
  </r>
  <r>
    <x v="2622"/>
    <x v="14"/>
  </r>
  <r>
    <x v="2623"/>
    <x v="14"/>
  </r>
  <r>
    <x v="2142"/>
    <x v="14"/>
  </r>
  <r>
    <x v="2181"/>
    <x v="14"/>
  </r>
  <r>
    <x v="2624"/>
    <x v="14"/>
  </r>
  <r>
    <x v="2625"/>
    <x v="14"/>
  </r>
  <r>
    <x v="2626"/>
    <x v="14"/>
  </r>
  <r>
    <x v="2627"/>
    <x v="14"/>
  </r>
  <r>
    <x v="2628"/>
    <x v="14"/>
  </r>
  <r>
    <x v="2475"/>
    <x v="14"/>
  </r>
  <r>
    <x v="2629"/>
    <x v="14"/>
  </r>
  <r>
    <x v="1779"/>
    <x v="14"/>
  </r>
  <r>
    <x v="2630"/>
    <x v="14"/>
  </r>
  <r>
    <x v="2631"/>
    <x v="14"/>
  </r>
  <r>
    <x v="2632"/>
    <x v="14"/>
  </r>
  <r>
    <x v="2255"/>
    <x v="14"/>
  </r>
  <r>
    <x v="2416"/>
    <x v="14"/>
  </r>
  <r>
    <x v="2633"/>
    <x v="14"/>
  </r>
  <r>
    <x v="2634"/>
    <x v="12"/>
  </r>
  <r>
    <x v="2242"/>
    <x v="14"/>
  </r>
  <r>
    <x v="2635"/>
    <x v="14"/>
  </r>
  <r>
    <x v="2636"/>
    <x v="14"/>
  </r>
  <r>
    <x v="2637"/>
    <x v="14"/>
  </r>
  <r>
    <x v="2439"/>
    <x v="14"/>
  </r>
  <r>
    <x v="2638"/>
    <x v="14"/>
  </r>
  <r>
    <x v="2639"/>
    <x v="14"/>
  </r>
  <r>
    <x v="2640"/>
    <x v="14"/>
  </r>
  <r>
    <x v="2641"/>
    <x v="14"/>
  </r>
  <r>
    <x v="2642"/>
    <x v="14"/>
  </r>
  <r>
    <x v="2258"/>
    <x v="14"/>
  </r>
  <r>
    <x v="2643"/>
    <x v="14"/>
  </r>
  <r>
    <x v="2644"/>
    <x v="12"/>
  </r>
  <r>
    <x v="2645"/>
    <x v="14"/>
  </r>
  <r>
    <x v="2646"/>
    <x v="14"/>
  </r>
  <r>
    <x v="2450"/>
    <x v="14"/>
  </r>
  <r>
    <x v="2647"/>
    <x v="14"/>
  </r>
  <r>
    <x v="2648"/>
    <x v="14"/>
  </r>
  <r>
    <x v="2649"/>
    <x v="14"/>
  </r>
  <r>
    <x v="2650"/>
    <x v="14"/>
  </r>
  <r>
    <x v="2651"/>
    <x v="14"/>
  </r>
  <r>
    <x v="2652"/>
    <x v="14"/>
  </r>
  <r>
    <x v="2653"/>
    <x v="14"/>
  </r>
  <r>
    <x v="2654"/>
    <x v="14"/>
  </r>
  <r>
    <x v="2516"/>
    <x v="14"/>
  </r>
  <r>
    <x v="2655"/>
    <x v="14"/>
  </r>
  <r>
    <x v="2103"/>
    <x v="14"/>
  </r>
  <r>
    <x v="2656"/>
    <x v="14"/>
  </r>
  <r>
    <x v="2657"/>
    <x v="14"/>
  </r>
  <r>
    <x v="2658"/>
    <x v="14"/>
  </r>
  <r>
    <x v="2659"/>
    <x v="14"/>
  </r>
  <r>
    <x v="2660"/>
    <x v="14"/>
  </r>
  <r>
    <x v="2661"/>
    <x v="14"/>
  </r>
  <r>
    <x v="1779"/>
    <x v="14"/>
  </r>
  <r>
    <x v="2662"/>
    <x v="14"/>
  </r>
  <r>
    <x v="2663"/>
    <x v="14"/>
  </r>
  <r>
    <x v="2664"/>
    <x v="14"/>
  </r>
  <r>
    <x v="2665"/>
    <x v="14"/>
  </r>
  <r>
    <x v="2666"/>
    <x v="14"/>
  </r>
  <r>
    <x v="2667"/>
    <x v="14"/>
  </r>
  <r>
    <x v="1722"/>
    <x v="12"/>
  </r>
  <r>
    <x v="2668"/>
    <x v="14"/>
  </r>
  <r>
    <x v="2669"/>
    <x v="14"/>
  </r>
  <r>
    <x v="2670"/>
    <x v="14"/>
  </r>
  <r>
    <x v="2671"/>
    <x v="14"/>
  </r>
  <r>
    <x v="2672"/>
    <x v="14"/>
  </r>
  <r>
    <x v="2673"/>
    <x v="14"/>
  </r>
  <r>
    <x v="1718"/>
    <x v="14"/>
  </r>
  <r>
    <x v="2185"/>
    <x v="14"/>
  </r>
  <r>
    <x v="2674"/>
    <x v="14"/>
  </r>
  <r>
    <x v="2675"/>
    <x v="14"/>
  </r>
  <r>
    <x v="2676"/>
    <x v="14"/>
  </r>
  <r>
    <x v="2677"/>
    <x v="14"/>
  </r>
  <r>
    <x v="2678"/>
    <x v="14"/>
  </r>
  <r>
    <x v="2679"/>
    <x v="12"/>
  </r>
  <r>
    <x v="2680"/>
    <x v="14"/>
  </r>
  <r>
    <x v="2681"/>
    <x v="14"/>
  </r>
  <r>
    <x v="2682"/>
    <x v="12"/>
  </r>
  <r>
    <x v="2683"/>
    <x v="14"/>
  </r>
  <r>
    <x v="2613"/>
    <x v="14"/>
  </r>
  <r>
    <x v="2684"/>
    <x v="14"/>
  </r>
  <r>
    <x v="2685"/>
    <x v="14"/>
  </r>
  <r>
    <x v="2686"/>
    <x v="14"/>
  </r>
  <r>
    <x v="2687"/>
    <x v="14"/>
  </r>
  <r>
    <x v="1722"/>
    <x v="12"/>
  </r>
  <r>
    <x v="2688"/>
    <x v="14"/>
  </r>
  <r>
    <x v="2689"/>
    <x v="14"/>
  </r>
  <r>
    <x v="2690"/>
    <x v="14"/>
  </r>
  <r>
    <x v="2691"/>
    <x v="14"/>
  </r>
  <r>
    <x v="2692"/>
    <x v="14"/>
  </r>
  <r>
    <x v="2693"/>
    <x v="14"/>
  </r>
  <r>
    <x v="2694"/>
    <x v="14"/>
  </r>
  <r>
    <x v="2410"/>
    <x v="14"/>
  </r>
  <r>
    <x v="1751"/>
    <x v="14"/>
  </r>
  <r>
    <x v="2030"/>
    <x v="14"/>
  </r>
  <r>
    <x v="2075"/>
    <x v="14"/>
  </r>
  <r>
    <x v="2695"/>
    <x v="14"/>
  </r>
  <r>
    <x v="2696"/>
    <x v="14"/>
  </r>
  <r>
    <x v="2697"/>
    <x v="14"/>
  </r>
  <r>
    <x v="2698"/>
    <x v="14"/>
  </r>
  <r>
    <x v="2699"/>
    <x v="14"/>
  </r>
  <r>
    <x v="2700"/>
    <x v="14"/>
  </r>
  <r>
    <x v="2701"/>
    <x v="14"/>
  </r>
  <r>
    <x v="2702"/>
    <x v="14"/>
  </r>
  <r>
    <x v="2703"/>
    <x v="14"/>
  </r>
  <r>
    <x v="2098"/>
    <x v="14"/>
  </r>
  <r>
    <x v="1960"/>
    <x v="14"/>
  </r>
  <r>
    <x v="2128"/>
    <x v="14"/>
  </r>
  <r>
    <x v="2704"/>
    <x v="14"/>
  </r>
  <r>
    <x v="2705"/>
    <x v="14"/>
  </r>
  <r>
    <x v="2706"/>
    <x v="14"/>
  </r>
  <r>
    <x v="2324"/>
    <x v="14"/>
  </r>
  <r>
    <x v="2325"/>
    <x v="14"/>
  </r>
  <r>
    <x v="2707"/>
    <x v="14"/>
  </r>
  <r>
    <x v="2708"/>
    <x v="14"/>
  </r>
  <r>
    <x v="2709"/>
    <x v="14"/>
  </r>
  <r>
    <x v="2710"/>
    <x v="14"/>
  </r>
  <r>
    <x v="2711"/>
    <x v="14"/>
  </r>
  <r>
    <x v="2712"/>
    <x v="14"/>
  </r>
  <r>
    <x v="2713"/>
    <x v="14"/>
  </r>
  <r>
    <x v="2714"/>
    <x v="14"/>
  </r>
  <r>
    <x v="2715"/>
    <x v="14"/>
  </r>
  <r>
    <x v="2716"/>
    <x v="14"/>
  </r>
  <r>
    <x v="2717"/>
    <x v="14"/>
  </r>
  <r>
    <x v="2152"/>
    <x v="15"/>
  </r>
  <r>
    <x v="2718"/>
    <x v="14"/>
  </r>
  <r>
    <x v="2152"/>
    <x v="15"/>
  </r>
  <r>
    <x v="2152"/>
    <x v="15"/>
  </r>
  <r>
    <x v="2719"/>
    <x v="14"/>
  </r>
  <r>
    <x v="2720"/>
    <x v="14"/>
  </r>
  <r>
    <x v="2721"/>
    <x v="14"/>
  </r>
  <r>
    <x v="2722"/>
    <x v="14"/>
  </r>
  <r>
    <x v="2723"/>
    <x v="14"/>
  </r>
  <r>
    <x v="2031"/>
    <x v="14"/>
  </r>
  <r>
    <x v="2547"/>
    <x v="14"/>
  </r>
  <r>
    <x v="2724"/>
    <x v="14"/>
  </r>
  <r>
    <x v="2725"/>
    <x v="14"/>
  </r>
  <r>
    <x v="2726"/>
    <x v="14"/>
  </r>
  <r>
    <x v="2064"/>
    <x v="14"/>
  </r>
  <r>
    <x v="2727"/>
    <x v="14"/>
  </r>
  <r>
    <x v="2728"/>
    <x v="14"/>
  </r>
  <r>
    <x v="2729"/>
    <x v="14"/>
  </r>
  <r>
    <x v="2725"/>
    <x v="14"/>
  </r>
  <r>
    <x v="2730"/>
    <x v="14"/>
  </r>
  <r>
    <x v="2731"/>
    <x v="14"/>
  </r>
  <r>
    <x v="2400"/>
    <x v="14"/>
  </r>
  <r>
    <x v="2732"/>
    <x v="14"/>
  </r>
  <r>
    <x v="2733"/>
    <x v="14"/>
  </r>
  <r>
    <x v="2734"/>
    <x v="14"/>
  </r>
  <r>
    <x v="2735"/>
    <x v="14"/>
  </r>
  <r>
    <x v="2597"/>
    <x v="14"/>
  </r>
  <r>
    <x v="2400"/>
    <x v="14"/>
  </r>
  <r>
    <x v="2229"/>
    <x v="14"/>
  </r>
  <r>
    <x v="2736"/>
    <x v="14"/>
  </r>
  <r>
    <x v="2737"/>
    <x v="14"/>
  </r>
  <r>
    <x v="2738"/>
    <x v="14"/>
  </r>
  <r>
    <x v="2739"/>
    <x v="14"/>
  </r>
  <r>
    <x v="2740"/>
    <x v="14"/>
  </r>
  <r>
    <x v="2741"/>
    <x v="14"/>
  </r>
  <r>
    <x v="2030"/>
    <x v="14"/>
  </r>
  <r>
    <x v="2742"/>
    <x v="14"/>
  </r>
  <r>
    <x v="2743"/>
    <x v="14"/>
  </r>
  <r>
    <x v="2744"/>
    <x v="14"/>
  </r>
  <r>
    <x v="2745"/>
    <x v="14"/>
  </r>
  <r>
    <x v="2746"/>
    <x v="14"/>
  </r>
  <r>
    <x v="2747"/>
    <x v="14"/>
  </r>
  <r>
    <x v="2748"/>
    <x v="14"/>
  </r>
  <r>
    <x v="2749"/>
    <x v="14"/>
  </r>
  <r>
    <x v="2750"/>
    <x v="14"/>
  </r>
  <r>
    <x v="2059"/>
    <x v="14"/>
  </r>
  <r>
    <x v="2751"/>
    <x v="14"/>
  </r>
  <r>
    <x v="2752"/>
    <x v="14"/>
  </r>
  <r>
    <x v="2753"/>
    <x v="14"/>
  </r>
  <r>
    <x v="2754"/>
    <x v="14"/>
  </r>
  <r>
    <x v="2755"/>
    <x v="14"/>
  </r>
  <r>
    <x v="2756"/>
    <x v="14"/>
  </r>
  <r>
    <x v="2757"/>
    <x v="14"/>
  </r>
  <r>
    <x v="2432"/>
    <x v="14"/>
  </r>
  <r>
    <x v="2758"/>
    <x v="14"/>
  </r>
  <r>
    <x v="2759"/>
    <x v="14"/>
  </r>
  <r>
    <x v="2760"/>
    <x v="14"/>
  </r>
  <r>
    <x v="2761"/>
    <x v="14"/>
  </r>
  <r>
    <x v="2762"/>
    <x v="14"/>
  </r>
  <r>
    <x v="2763"/>
    <x v="14"/>
  </r>
  <r>
    <x v="2764"/>
    <x v="14"/>
  </r>
  <r>
    <x v="2377"/>
    <x v="14"/>
  </r>
  <r>
    <x v="2765"/>
    <x v="14"/>
  </r>
  <r>
    <x v="2766"/>
    <x v="14"/>
  </r>
  <r>
    <x v="2767"/>
    <x v="14"/>
  </r>
  <r>
    <x v="2768"/>
    <x v="14"/>
  </r>
  <r>
    <x v="2769"/>
    <x v="14"/>
  </r>
  <r>
    <x v="2770"/>
    <x v="14"/>
  </r>
  <r>
    <x v="2771"/>
    <x v="14"/>
  </r>
  <r>
    <x v="2772"/>
    <x v="14"/>
  </r>
  <r>
    <x v="2773"/>
    <x v="14"/>
  </r>
  <r>
    <x v="2774"/>
    <x v="14"/>
  </r>
  <r>
    <x v="2775"/>
    <x v="14"/>
  </r>
  <r>
    <x v="2776"/>
    <x v="14"/>
  </r>
  <r>
    <x v="2777"/>
    <x v="14"/>
  </r>
  <r>
    <x v="2778"/>
    <x v="14"/>
  </r>
  <r>
    <x v="2779"/>
    <x v="14"/>
  </r>
  <r>
    <x v="2780"/>
    <x v="14"/>
  </r>
  <r>
    <x v="2781"/>
    <x v="14"/>
  </r>
  <r>
    <x v="2782"/>
    <x v="14"/>
  </r>
  <r>
    <x v="2783"/>
    <x v="14"/>
  </r>
  <r>
    <x v="2784"/>
    <x v="14"/>
  </r>
  <r>
    <x v="2785"/>
    <x v="14"/>
  </r>
  <r>
    <x v="2786"/>
    <x v="14"/>
  </r>
  <r>
    <x v="2787"/>
    <x v="14"/>
  </r>
  <r>
    <x v="2352"/>
    <x v="14"/>
  </r>
  <r>
    <x v="2788"/>
    <x v="14"/>
  </r>
  <r>
    <x v="2377"/>
    <x v="14"/>
  </r>
  <r>
    <x v="2637"/>
    <x v="14"/>
  </r>
  <r>
    <x v="2789"/>
    <x v="14"/>
  </r>
  <r>
    <x v="2790"/>
    <x v="14"/>
  </r>
  <r>
    <x v="2791"/>
    <x v="14"/>
  </r>
  <r>
    <x v="2792"/>
    <x v="14"/>
  </r>
  <r>
    <x v="2793"/>
    <x v="14"/>
  </r>
  <r>
    <x v="2794"/>
    <x v="14"/>
  </r>
  <r>
    <x v="2795"/>
    <x v="14"/>
  </r>
  <r>
    <x v="2796"/>
    <x v="14"/>
  </r>
  <r>
    <x v="2797"/>
    <x v="14"/>
  </r>
  <r>
    <x v="2798"/>
    <x v="14"/>
  </r>
  <r>
    <x v="2799"/>
    <x v="14"/>
  </r>
  <r>
    <x v="2219"/>
    <x v="14"/>
  </r>
  <r>
    <x v="2800"/>
    <x v="14"/>
  </r>
  <r>
    <x v="2801"/>
    <x v="14"/>
  </r>
  <r>
    <x v="2030"/>
    <x v="14"/>
  </r>
  <r>
    <x v="2802"/>
    <x v="14"/>
  </r>
  <r>
    <x v="2803"/>
    <x v="14"/>
  </r>
  <r>
    <x v="2258"/>
    <x v="14"/>
  </r>
  <r>
    <x v="2804"/>
    <x v="14"/>
  </r>
  <r>
    <x v="1960"/>
    <x v="14"/>
  </r>
  <r>
    <x v="2098"/>
    <x v="14"/>
  </r>
  <r>
    <x v="2231"/>
    <x v="14"/>
  </r>
  <r>
    <x v="2805"/>
    <x v="14"/>
  </r>
  <r>
    <x v="1719"/>
    <x v="14"/>
  </r>
  <r>
    <x v="2806"/>
    <x v="14"/>
  </r>
  <r>
    <x v="2807"/>
    <x v="14"/>
  </r>
  <r>
    <x v="2313"/>
    <x v="14"/>
  </r>
  <r>
    <x v="2243"/>
    <x v="14"/>
  </r>
  <r>
    <x v="2808"/>
    <x v="14"/>
  </r>
  <r>
    <x v="2809"/>
    <x v="14"/>
  </r>
  <r>
    <x v="2098"/>
    <x v="14"/>
  </r>
  <r>
    <x v="2810"/>
    <x v="14"/>
  </r>
  <r>
    <x v="2811"/>
    <x v="14"/>
  </r>
  <r>
    <x v="2812"/>
    <x v="14"/>
  </r>
  <r>
    <x v="2813"/>
    <x v="14"/>
  </r>
  <r>
    <x v="2814"/>
    <x v="14"/>
  </r>
  <r>
    <x v="2815"/>
    <x v="14"/>
  </r>
  <r>
    <x v="2273"/>
    <x v="14"/>
  </r>
  <r>
    <x v="2816"/>
    <x v="14"/>
  </r>
  <r>
    <x v="2817"/>
    <x v="14"/>
  </r>
  <r>
    <x v="2818"/>
    <x v="14"/>
  </r>
  <r>
    <x v="2819"/>
    <x v="14"/>
  </r>
  <r>
    <x v="1993"/>
    <x v="14"/>
  </r>
  <r>
    <x v="2820"/>
    <x v="14"/>
  </r>
  <r>
    <x v="1719"/>
    <x v="14"/>
  </r>
  <r>
    <x v="2821"/>
    <x v="14"/>
  </r>
  <r>
    <x v="2822"/>
    <x v="14"/>
  </r>
  <r>
    <x v="2823"/>
    <x v="14"/>
  </r>
  <r>
    <x v="2824"/>
    <x v="14"/>
  </r>
  <r>
    <x v="2291"/>
    <x v="14"/>
  </r>
  <r>
    <x v="2825"/>
    <x v="14"/>
  </r>
  <r>
    <x v="2826"/>
    <x v="14"/>
  </r>
  <r>
    <x v="1756"/>
    <x v="14"/>
  </r>
  <r>
    <x v="2827"/>
    <x v="14"/>
  </r>
  <r>
    <x v="1960"/>
    <x v="14"/>
  </r>
  <r>
    <x v="2828"/>
    <x v="14"/>
  </r>
  <r>
    <x v="2098"/>
    <x v="14"/>
  </r>
  <r>
    <x v="2829"/>
    <x v="14"/>
  </r>
  <r>
    <x v="2830"/>
    <x v="14"/>
  </r>
  <r>
    <x v="2831"/>
    <x v="14"/>
  </r>
  <r>
    <x v="2258"/>
    <x v="14"/>
  </r>
  <r>
    <x v="1973"/>
    <x v="14"/>
  </r>
  <r>
    <x v="2832"/>
    <x v="14"/>
  </r>
  <r>
    <x v="2833"/>
    <x v="14"/>
  </r>
  <r>
    <x v="2834"/>
    <x v="14"/>
  </r>
  <r>
    <x v="2835"/>
    <x v="14"/>
  </r>
  <r>
    <x v="2836"/>
    <x v="14"/>
  </r>
  <r>
    <x v="2837"/>
    <x v="14"/>
  </r>
  <r>
    <x v="2838"/>
    <x v="14"/>
  </r>
  <r>
    <x v="2098"/>
    <x v="14"/>
  </r>
  <r>
    <x v="2839"/>
    <x v="14"/>
  </r>
  <r>
    <x v="1960"/>
    <x v="14"/>
  </r>
  <r>
    <x v="2840"/>
    <x v="14"/>
  </r>
  <r>
    <x v="2841"/>
    <x v="14"/>
  </r>
  <r>
    <x v="2842"/>
    <x v="14"/>
  </r>
  <r>
    <x v="2843"/>
    <x v="14"/>
  </r>
  <r>
    <x v="2844"/>
    <x v="14"/>
  </r>
  <r>
    <x v="2845"/>
    <x v="14"/>
  </r>
  <r>
    <x v="2846"/>
    <x v="14"/>
  </r>
  <r>
    <x v="2847"/>
    <x v="14"/>
  </r>
  <r>
    <x v="2030"/>
    <x v="14"/>
  </r>
  <r>
    <x v="2848"/>
    <x v="14"/>
  </r>
  <r>
    <x v="2849"/>
    <x v="14"/>
  </r>
  <r>
    <x v="2850"/>
    <x v="14"/>
  </r>
  <r>
    <x v="2851"/>
    <x v="14"/>
  </r>
  <r>
    <x v="2852"/>
    <x v="14"/>
  </r>
  <r>
    <x v="2853"/>
    <x v="15"/>
  </r>
  <r>
    <x v="2854"/>
    <x v="14"/>
  </r>
  <r>
    <x v="2855"/>
    <x v="14"/>
  </r>
  <r>
    <x v="2856"/>
    <x v="14"/>
  </r>
  <r>
    <x v="2857"/>
    <x v="14"/>
  </r>
  <r>
    <x v="2858"/>
    <x v="14"/>
  </r>
  <r>
    <x v="2859"/>
    <x v="14"/>
  </r>
  <r>
    <x v="2860"/>
    <x v="14"/>
  </r>
  <r>
    <x v="2861"/>
    <x v="14"/>
  </r>
  <r>
    <x v="2862"/>
    <x v="14"/>
  </r>
  <r>
    <x v="2863"/>
    <x v="14"/>
  </r>
  <r>
    <x v="2864"/>
    <x v="14"/>
  </r>
  <r>
    <x v="2865"/>
    <x v="14"/>
  </r>
  <r>
    <x v="2866"/>
    <x v="14"/>
  </r>
  <r>
    <x v="2867"/>
    <x v="14"/>
  </r>
  <r>
    <x v="2868"/>
    <x v="14"/>
  </r>
  <r>
    <x v="2869"/>
    <x v="14"/>
  </r>
  <r>
    <x v="2870"/>
    <x v="14"/>
  </r>
  <r>
    <x v="2871"/>
    <x v="14"/>
  </r>
  <r>
    <x v="2872"/>
    <x v="14"/>
  </r>
  <r>
    <x v="2873"/>
    <x v="14"/>
  </r>
  <r>
    <x v="2152"/>
    <x v="15"/>
  </r>
  <r>
    <x v="2874"/>
    <x v="14"/>
  </r>
  <r>
    <x v="2875"/>
    <x v="14"/>
  </r>
  <r>
    <x v="2876"/>
    <x v="14"/>
  </r>
  <r>
    <x v="2152"/>
    <x v="15"/>
  </r>
  <r>
    <x v="2877"/>
    <x v="14"/>
  </r>
  <r>
    <x v="2878"/>
    <x v="14"/>
  </r>
  <r>
    <x v="2879"/>
    <x v="14"/>
  </r>
  <r>
    <x v="2880"/>
    <x v="14"/>
  </r>
  <r>
    <x v="2881"/>
    <x v="14"/>
  </r>
  <r>
    <x v="2882"/>
    <x v="14"/>
  </r>
  <r>
    <x v="2883"/>
    <x v="14"/>
  </r>
  <r>
    <x v="2710"/>
    <x v="14"/>
  </r>
  <r>
    <x v="2884"/>
    <x v="14"/>
  </r>
  <r>
    <x v="2885"/>
    <x v="14"/>
  </r>
  <r>
    <x v="2886"/>
    <x v="14"/>
  </r>
  <r>
    <x v="2887"/>
    <x v="14"/>
  </r>
  <r>
    <x v="2888"/>
    <x v="14"/>
  </r>
  <r>
    <x v="2889"/>
    <x v="14"/>
  </r>
  <r>
    <x v="2890"/>
    <x v="14"/>
  </r>
  <r>
    <x v="2891"/>
    <x v="14"/>
  </r>
  <r>
    <x v="2152"/>
    <x v="15"/>
  </r>
  <r>
    <x v="2892"/>
    <x v="14"/>
  </r>
  <r>
    <x v="2893"/>
    <x v="14"/>
  </r>
  <r>
    <x v="2894"/>
    <x v="14"/>
  </r>
  <r>
    <x v="2895"/>
    <x v="14"/>
  </r>
  <r>
    <x v="2896"/>
    <x v="14"/>
  </r>
  <r>
    <x v="2897"/>
    <x v="14"/>
  </r>
  <r>
    <x v="2898"/>
    <x v="14"/>
  </r>
  <r>
    <x v="2899"/>
    <x v="14"/>
  </r>
  <r>
    <x v="2900"/>
    <x v="14"/>
  </r>
  <r>
    <x v="2901"/>
    <x v="14"/>
  </r>
  <r>
    <x v="2902"/>
    <x v="14"/>
  </r>
  <r>
    <x v="2903"/>
    <x v="14"/>
  </r>
  <r>
    <x v="2152"/>
    <x v="15"/>
  </r>
  <r>
    <x v="2904"/>
    <x v="14"/>
  </r>
  <r>
    <x v="2905"/>
    <x v="14"/>
  </r>
  <r>
    <x v="2906"/>
    <x v="14"/>
  </r>
  <r>
    <x v="2907"/>
    <x v="14"/>
  </r>
  <r>
    <x v="2908"/>
    <x v="14"/>
  </r>
  <r>
    <x v="2909"/>
    <x v="14"/>
  </r>
  <r>
    <x v="2910"/>
    <x v="14"/>
  </r>
  <r>
    <x v="2410"/>
    <x v="14"/>
  </r>
  <r>
    <x v="2911"/>
    <x v="14"/>
  </r>
  <r>
    <x v="2912"/>
    <x v="14"/>
  </r>
  <r>
    <x v="2772"/>
    <x v="14"/>
  </r>
  <r>
    <x v="2913"/>
    <x v="14"/>
  </r>
  <r>
    <x v="2030"/>
    <x v="14"/>
  </r>
  <r>
    <x v="2914"/>
    <x v="14"/>
  </r>
  <r>
    <x v="2915"/>
    <x v="14"/>
  </r>
  <r>
    <x v="2916"/>
    <x v="14"/>
  </r>
  <r>
    <x v="2219"/>
    <x v="14"/>
  </r>
  <r>
    <x v="2080"/>
    <x v="14"/>
  </r>
  <r>
    <x v="1751"/>
    <x v="14"/>
  </r>
  <r>
    <x v="2917"/>
    <x v="12"/>
  </r>
  <r>
    <x v="2918"/>
    <x v="14"/>
  </r>
  <r>
    <x v="1751"/>
    <x v="14"/>
  </r>
  <r>
    <x v="1751"/>
    <x v="14"/>
  </r>
  <r>
    <x v="2919"/>
    <x v="14"/>
  </r>
  <r>
    <x v="2920"/>
    <x v="14"/>
  </r>
  <r>
    <x v="1751"/>
    <x v="14"/>
  </r>
  <r>
    <x v="1751"/>
    <x v="14"/>
  </r>
  <r>
    <x v="1751"/>
    <x v="14"/>
  </r>
  <r>
    <x v="1751"/>
    <x v="14"/>
  </r>
  <r>
    <x v="2921"/>
    <x v="14"/>
  </r>
  <r>
    <x v="2454"/>
    <x v="14"/>
  </r>
  <r>
    <x v="2922"/>
    <x v="14"/>
  </r>
  <r>
    <x v="2923"/>
    <x v="14"/>
  </r>
  <r>
    <x v="2924"/>
    <x v="14"/>
  </r>
  <r>
    <x v="2925"/>
    <x v="14"/>
  </r>
  <r>
    <x v="2926"/>
    <x v="14"/>
  </r>
  <r>
    <x v="2082"/>
    <x v="14"/>
  </r>
  <r>
    <x v="2927"/>
    <x v="14"/>
  </r>
  <r>
    <x v="2513"/>
    <x v="14"/>
  </r>
  <r>
    <x v="1722"/>
    <x v="12"/>
  </r>
  <r>
    <x v="2928"/>
    <x v="14"/>
  </r>
  <r>
    <x v="2929"/>
    <x v="14"/>
  </r>
  <r>
    <x v="2930"/>
    <x v="12"/>
  </r>
  <r>
    <x v="2931"/>
    <x v="14"/>
  </r>
  <r>
    <x v="1722"/>
    <x v="12"/>
  </r>
  <r>
    <x v="2932"/>
    <x v="14"/>
  </r>
  <r>
    <x v="2933"/>
    <x v="14"/>
  </r>
  <r>
    <x v="1722"/>
    <x v="12"/>
  </r>
  <r>
    <x v="2934"/>
    <x v="14"/>
  </r>
  <r>
    <x v="2935"/>
    <x v="14"/>
  </r>
  <r>
    <x v="2936"/>
    <x v="14"/>
  </r>
  <r>
    <x v="2937"/>
    <x v="14"/>
  </r>
  <r>
    <x v="2938"/>
    <x v="14"/>
  </r>
  <r>
    <x v="2939"/>
    <x v="14"/>
  </r>
  <r>
    <x v="2940"/>
    <x v="14"/>
  </r>
  <r>
    <x v="2941"/>
    <x v="14"/>
  </r>
  <r>
    <x v="2942"/>
    <x v="14"/>
  </r>
  <r>
    <x v="1722"/>
    <x v="12"/>
  </r>
  <r>
    <x v="2943"/>
    <x v="14"/>
  </r>
  <r>
    <x v="2944"/>
    <x v="14"/>
  </r>
  <r>
    <x v="2559"/>
    <x v="14"/>
  </r>
  <r>
    <x v="2007"/>
    <x v="12"/>
  </r>
  <r>
    <x v="2945"/>
    <x v="14"/>
  </r>
  <r>
    <x v="1982"/>
    <x v="14"/>
  </r>
  <r>
    <x v="2946"/>
    <x v="14"/>
  </r>
  <r>
    <x v="2947"/>
    <x v="14"/>
  </r>
  <r>
    <x v="2948"/>
    <x v="14"/>
  </r>
  <r>
    <x v="1779"/>
    <x v="14"/>
  </r>
  <r>
    <x v="1779"/>
    <x v="14"/>
  </r>
  <r>
    <x v="2949"/>
    <x v="12"/>
  </r>
  <r>
    <x v="1756"/>
    <x v="14"/>
  </r>
  <r>
    <x v="2950"/>
    <x v="14"/>
  </r>
  <r>
    <x v="2951"/>
    <x v="14"/>
  </r>
  <r>
    <x v="2952"/>
    <x v="12"/>
  </r>
  <r>
    <x v="2953"/>
    <x v="12"/>
  </r>
  <r>
    <x v="2954"/>
    <x v="14"/>
  </r>
  <r>
    <x v="2955"/>
    <x v="14"/>
  </r>
  <r>
    <x v="2956"/>
    <x v="12"/>
  </r>
  <r>
    <x v="2957"/>
    <x v="12"/>
  </r>
  <r>
    <x v="1980"/>
    <x v="12"/>
  </r>
  <r>
    <x v="2932"/>
    <x v="14"/>
  </r>
  <r>
    <x v="2958"/>
    <x v="14"/>
  </r>
  <r>
    <x v="2959"/>
    <x v="12"/>
  </r>
  <r>
    <x v="2075"/>
    <x v="14"/>
  </r>
  <r>
    <x v="2960"/>
    <x v="14"/>
  </r>
  <r>
    <x v="2007"/>
    <x v="12"/>
  </r>
  <r>
    <x v="1718"/>
    <x v="14"/>
  </r>
  <r>
    <x v="2559"/>
    <x v="14"/>
  </r>
  <r>
    <x v="2961"/>
    <x v="14"/>
  </r>
  <r>
    <x v="2962"/>
    <x v="14"/>
  </r>
  <r>
    <x v="2963"/>
    <x v="12"/>
  </r>
  <r>
    <x v="2964"/>
    <x v="14"/>
  </r>
  <r>
    <x v="1754"/>
    <x v="12"/>
  </r>
  <r>
    <x v="2965"/>
    <x v="14"/>
  </r>
  <r>
    <x v="1722"/>
    <x v="12"/>
  </r>
  <r>
    <x v="2966"/>
    <x v="14"/>
  </r>
  <r>
    <x v="1722"/>
    <x v="12"/>
  </r>
  <r>
    <x v="2075"/>
    <x v="14"/>
  </r>
  <r>
    <x v="2967"/>
    <x v="14"/>
  </r>
  <r>
    <x v="2968"/>
    <x v="12"/>
  </r>
  <r>
    <x v="2969"/>
    <x v="12"/>
  </r>
  <r>
    <x v="2970"/>
    <x v="14"/>
  </r>
  <r>
    <x v="2971"/>
    <x v="14"/>
  </r>
  <r>
    <x v="2972"/>
    <x v="12"/>
  </r>
  <r>
    <x v="2973"/>
    <x v="14"/>
  </r>
  <r>
    <x v="1722"/>
    <x v="12"/>
  </r>
  <r>
    <x v="2974"/>
    <x v="14"/>
  </r>
  <r>
    <x v="2975"/>
    <x v="14"/>
  </r>
  <r>
    <x v="2137"/>
    <x v="14"/>
  </r>
  <r>
    <x v="2976"/>
    <x v="14"/>
  </r>
  <r>
    <x v="2977"/>
    <x v="14"/>
  </r>
  <r>
    <x v="2978"/>
    <x v="14"/>
  </r>
  <r>
    <x v="2979"/>
    <x v="12"/>
  </r>
  <r>
    <x v="2980"/>
    <x v="14"/>
  </r>
  <r>
    <x v="2981"/>
    <x v="14"/>
  </r>
  <r>
    <x v="2982"/>
    <x v="14"/>
  </r>
  <r>
    <x v="2273"/>
    <x v="14"/>
  </r>
  <r>
    <x v="2983"/>
    <x v="12"/>
  </r>
  <r>
    <x v="2984"/>
    <x v="14"/>
  </r>
  <r>
    <x v="2985"/>
    <x v="14"/>
  </r>
  <r>
    <x v="2986"/>
    <x v="14"/>
  </r>
  <r>
    <x v="2460"/>
    <x v="14"/>
  </r>
  <r>
    <x v="2987"/>
    <x v="14"/>
  </r>
  <r>
    <x v="2768"/>
    <x v="14"/>
  </r>
  <r>
    <x v="2988"/>
    <x v="14"/>
  </r>
  <r>
    <x v="2989"/>
    <x v="14"/>
  </r>
  <r>
    <x v="2990"/>
    <x v="14"/>
  </r>
  <r>
    <x v="2991"/>
    <x v="14"/>
  </r>
  <r>
    <x v="2992"/>
    <x v="14"/>
  </r>
  <r>
    <x v="2993"/>
    <x v="14"/>
  </r>
  <r>
    <x v="2994"/>
    <x v="14"/>
  </r>
  <r>
    <x v="1975"/>
    <x v="14"/>
  </r>
  <r>
    <x v="1722"/>
    <x v="12"/>
  </r>
  <r>
    <x v="2995"/>
    <x v="14"/>
  </r>
  <r>
    <x v="2996"/>
    <x v="14"/>
  </r>
  <r>
    <x v="1754"/>
    <x v="12"/>
  </r>
  <r>
    <x v="2997"/>
    <x v="14"/>
  </r>
  <r>
    <x v="1754"/>
    <x v="12"/>
  </r>
  <r>
    <x v="2998"/>
    <x v="14"/>
  </r>
  <r>
    <x v="1982"/>
    <x v="14"/>
  </r>
  <r>
    <x v="1722"/>
    <x v="12"/>
  </r>
  <r>
    <x v="2999"/>
    <x v="14"/>
  </r>
  <r>
    <x v="2189"/>
    <x v="14"/>
  </r>
  <r>
    <x v="3000"/>
    <x v="12"/>
  </r>
  <r>
    <x v="3001"/>
    <x v="14"/>
  </r>
  <r>
    <x v="3002"/>
    <x v="12"/>
  </r>
  <r>
    <x v="3003"/>
    <x v="14"/>
  </r>
  <r>
    <x v="3004"/>
    <x v="14"/>
  </r>
  <r>
    <x v="3005"/>
    <x v="14"/>
  </r>
  <r>
    <x v="3006"/>
    <x v="14"/>
  </r>
  <r>
    <x v="3007"/>
    <x v="14"/>
  </r>
  <r>
    <x v="3008"/>
    <x v="14"/>
  </r>
  <r>
    <x v="3009"/>
    <x v="14"/>
  </r>
  <r>
    <x v="3010"/>
    <x v="12"/>
  </r>
  <r>
    <x v="3011"/>
    <x v="14"/>
  </r>
  <r>
    <x v="3012"/>
    <x v="14"/>
  </r>
  <r>
    <x v="3013"/>
    <x v="14"/>
  </r>
  <r>
    <x v="3014"/>
    <x v="14"/>
  </r>
  <r>
    <x v="1722"/>
    <x v="12"/>
  </r>
  <r>
    <x v="3015"/>
    <x v="14"/>
  </r>
  <r>
    <x v="3016"/>
    <x v="12"/>
  </r>
  <r>
    <x v="2784"/>
    <x v="14"/>
  </r>
  <r>
    <x v="3017"/>
    <x v="14"/>
  </r>
  <r>
    <x v="3018"/>
    <x v="14"/>
  </r>
  <r>
    <x v="3019"/>
    <x v="14"/>
  </r>
  <r>
    <x v="3020"/>
    <x v="14"/>
  </r>
  <r>
    <x v="3021"/>
    <x v="14"/>
  </r>
  <r>
    <x v="3022"/>
    <x v="14"/>
  </r>
  <r>
    <x v="1754"/>
    <x v="12"/>
  </r>
  <r>
    <x v="3023"/>
    <x v="14"/>
  </r>
  <r>
    <x v="1722"/>
    <x v="12"/>
  </r>
  <r>
    <x v="3024"/>
    <x v="14"/>
  </r>
  <r>
    <x v="3025"/>
    <x v="14"/>
  </r>
  <r>
    <x v="3026"/>
    <x v="14"/>
  </r>
  <r>
    <x v="3027"/>
    <x v="14"/>
  </r>
  <r>
    <x v="2460"/>
    <x v="14"/>
  </r>
  <r>
    <x v="2515"/>
    <x v="14"/>
  </r>
  <r>
    <x v="1973"/>
    <x v="14"/>
  </r>
  <r>
    <x v="3028"/>
    <x v="14"/>
  </r>
  <r>
    <x v="3029"/>
    <x v="14"/>
  </r>
  <r>
    <x v="3030"/>
    <x v="14"/>
  </r>
  <r>
    <x v="1722"/>
    <x v="12"/>
  </r>
  <r>
    <x v="2007"/>
    <x v="12"/>
  </r>
  <r>
    <x v="1779"/>
    <x v="14"/>
  </r>
  <r>
    <x v="3031"/>
    <x v="14"/>
  </r>
  <r>
    <x v="3032"/>
    <x v="14"/>
  </r>
  <r>
    <x v="3033"/>
    <x v="12"/>
  </r>
  <r>
    <x v="2515"/>
    <x v="14"/>
  </r>
  <r>
    <x v="2515"/>
    <x v="14"/>
  </r>
  <r>
    <x v="3034"/>
    <x v="14"/>
  </r>
  <r>
    <x v="1751"/>
    <x v="14"/>
  </r>
  <r>
    <x v="2460"/>
    <x v="14"/>
  </r>
  <r>
    <x v="1779"/>
    <x v="14"/>
  </r>
  <r>
    <x v="3035"/>
    <x v="14"/>
  </r>
  <r>
    <x v="3036"/>
    <x v="14"/>
  </r>
  <r>
    <x v="3037"/>
    <x v="14"/>
  </r>
  <r>
    <x v="1757"/>
    <x v="14"/>
  </r>
  <r>
    <x v="3038"/>
    <x v="14"/>
  </r>
  <r>
    <x v="3039"/>
    <x v="14"/>
  </r>
  <r>
    <x v="2460"/>
    <x v="14"/>
  </r>
  <r>
    <x v="3040"/>
    <x v="14"/>
  </r>
  <r>
    <x v="2985"/>
    <x v="14"/>
  </r>
  <r>
    <x v="2944"/>
    <x v="14"/>
  </r>
  <r>
    <x v="3041"/>
    <x v="14"/>
  </r>
  <r>
    <x v="2075"/>
    <x v="14"/>
  </r>
  <r>
    <x v="3042"/>
    <x v="14"/>
  </r>
  <r>
    <x v="3043"/>
    <x v="14"/>
  </r>
  <r>
    <x v="3044"/>
    <x v="12"/>
  </r>
  <r>
    <x v="3045"/>
    <x v="14"/>
  </r>
  <r>
    <x v="2100"/>
    <x v="14"/>
  </r>
  <r>
    <x v="1751"/>
    <x v="14"/>
  </r>
  <r>
    <x v="2142"/>
    <x v="14"/>
  </r>
  <r>
    <x v="2142"/>
    <x v="14"/>
  </r>
  <r>
    <x v="3046"/>
    <x v="14"/>
  </r>
  <r>
    <x v="2052"/>
    <x v="14"/>
  </r>
  <r>
    <x v="3047"/>
    <x v="14"/>
  </r>
  <r>
    <x v="3048"/>
    <x v="14"/>
  </r>
  <r>
    <x v="3049"/>
    <x v="14"/>
  </r>
  <r>
    <x v="3050"/>
    <x v="14"/>
  </r>
  <r>
    <x v="2052"/>
    <x v="14"/>
  </r>
  <r>
    <x v="1722"/>
    <x v="12"/>
  </r>
  <r>
    <x v="2559"/>
    <x v="14"/>
  </r>
  <r>
    <x v="3051"/>
    <x v="14"/>
  </r>
  <r>
    <x v="3052"/>
    <x v="14"/>
  </r>
  <r>
    <x v="2127"/>
    <x v="14"/>
  </r>
  <r>
    <x v="2142"/>
    <x v="14"/>
  </r>
  <r>
    <x v="1779"/>
    <x v="14"/>
  </r>
  <r>
    <x v="3053"/>
    <x v="14"/>
  </r>
  <r>
    <x v="3054"/>
    <x v="14"/>
  </r>
  <r>
    <x v="3055"/>
    <x v="14"/>
  </r>
  <r>
    <x v="3056"/>
    <x v="14"/>
  </r>
  <r>
    <x v="2559"/>
    <x v="14"/>
  </r>
  <r>
    <x v="3057"/>
    <x v="14"/>
  </r>
  <r>
    <x v="1779"/>
    <x v="14"/>
  </r>
  <r>
    <x v="3058"/>
    <x v="14"/>
  </r>
  <r>
    <x v="2137"/>
    <x v="14"/>
  </r>
  <r>
    <x v="3059"/>
    <x v="14"/>
  </r>
  <r>
    <x v="3060"/>
    <x v="14"/>
  </r>
  <r>
    <x v="1756"/>
    <x v="14"/>
  </r>
  <r>
    <x v="3061"/>
    <x v="14"/>
  </r>
  <r>
    <x v="3062"/>
    <x v="14"/>
  </r>
  <r>
    <x v="3063"/>
    <x v="12"/>
  </r>
  <r>
    <x v="3064"/>
    <x v="12"/>
  </r>
  <r>
    <x v="3065"/>
    <x v="14"/>
  </r>
  <r>
    <x v="3066"/>
    <x v="14"/>
  </r>
  <r>
    <x v="1779"/>
    <x v="14"/>
  </r>
  <r>
    <x v="3067"/>
    <x v="14"/>
  </r>
  <r>
    <x v="3045"/>
    <x v="14"/>
  </r>
  <r>
    <x v="3068"/>
    <x v="12"/>
  </r>
  <r>
    <x v="3069"/>
    <x v="14"/>
  </r>
  <r>
    <x v="3070"/>
    <x v="14"/>
  </r>
  <r>
    <x v="3071"/>
    <x v="14"/>
  </r>
  <r>
    <x v="3072"/>
    <x v="14"/>
  </r>
  <r>
    <x v="3073"/>
    <x v="14"/>
  </r>
  <r>
    <x v="3074"/>
    <x v="14"/>
  </r>
  <r>
    <x v="3075"/>
    <x v="14"/>
  </r>
  <r>
    <x v="3076"/>
    <x v="14"/>
  </r>
  <r>
    <x v="3077"/>
    <x v="14"/>
  </r>
  <r>
    <x v="3078"/>
    <x v="14"/>
  </r>
  <r>
    <x v="3079"/>
    <x v="14"/>
  </r>
  <r>
    <x v="3080"/>
    <x v="14"/>
  </r>
  <r>
    <x v="1756"/>
    <x v="14"/>
  </r>
  <r>
    <x v="3081"/>
    <x v="14"/>
  </r>
  <r>
    <x v="3082"/>
    <x v="14"/>
  </r>
  <r>
    <x v="3083"/>
    <x v="14"/>
  </r>
  <r>
    <x v="3084"/>
    <x v="14"/>
  </r>
  <r>
    <x v="3085"/>
    <x v="14"/>
  </r>
  <r>
    <x v="3086"/>
    <x v="14"/>
  </r>
  <r>
    <x v="3087"/>
    <x v="14"/>
  </r>
  <r>
    <x v="3088"/>
    <x v="12"/>
  </r>
  <r>
    <x v="1722"/>
    <x v="12"/>
  </r>
  <r>
    <x v="3089"/>
    <x v="14"/>
  </r>
  <r>
    <x v="3090"/>
    <x v="14"/>
  </r>
  <r>
    <x v="3091"/>
    <x v="14"/>
  </r>
  <r>
    <x v="3092"/>
    <x v="14"/>
  </r>
  <r>
    <x v="1757"/>
    <x v="14"/>
  </r>
  <r>
    <x v="3093"/>
    <x v="14"/>
  </r>
  <r>
    <x v="3094"/>
    <x v="14"/>
  </r>
  <r>
    <x v="3095"/>
    <x v="14"/>
  </r>
  <r>
    <x v="3096"/>
    <x v="14"/>
  </r>
  <r>
    <x v="3097"/>
    <x v="14"/>
  </r>
  <r>
    <x v="2352"/>
    <x v="14"/>
  </r>
  <r>
    <x v="3098"/>
    <x v="14"/>
  </r>
  <r>
    <x v="3099"/>
    <x v="14"/>
  </r>
  <r>
    <x v="3100"/>
    <x v="14"/>
  </r>
  <r>
    <x v="2030"/>
    <x v="14"/>
  </r>
  <r>
    <x v="2460"/>
    <x v="14"/>
  </r>
  <r>
    <x v="3101"/>
    <x v="14"/>
  </r>
  <r>
    <x v="3102"/>
    <x v="14"/>
  </r>
  <r>
    <x v="1747"/>
    <x v="12"/>
  </r>
  <r>
    <x v="3103"/>
    <x v="14"/>
  </r>
  <r>
    <x v="3104"/>
    <x v="14"/>
  </r>
  <r>
    <x v="3105"/>
    <x v="14"/>
  </r>
  <r>
    <x v="3106"/>
    <x v="14"/>
  </r>
  <r>
    <x v="3107"/>
    <x v="14"/>
  </r>
  <r>
    <x v="3108"/>
    <x v="14"/>
  </r>
  <r>
    <x v="3109"/>
    <x v="14"/>
  </r>
  <r>
    <x v="3110"/>
    <x v="14"/>
  </r>
  <r>
    <x v="3111"/>
    <x v="14"/>
  </r>
  <r>
    <x v="3112"/>
    <x v="14"/>
  </r>
  <r>
    <x v="3113"/>
    <x v="14"/>
  </r>
  <r>
    <x v="2030"/>
    <x v="14"/>
  </r>
  <r>
    <x v="3114"/>
    <x v="14"/>
  </r>
  <r>
    <x v="1779"/>
    <x v="14"/>
  </r>
  <r>
    <x v="3115"/>
    <x v="14"/>
  </r>
  <r>
    <x v="3116"/>
    <x v="14"/>
  </r>
  <r>
    <x v="3117"/>
    <x v="14"/>
  </r>
  <r>
    <x v="1722"/>
    <x v="12"/>
  </r>
  <r>
    <x v="3118"/>
    <x v="12"/>
  </r>
  <r>
    <x v="3119"/>
    <x v="12"/>
  </r>
  <r>
    <x v="3120"/>
    <x v="12"/>
  </r>
  <r>
    <x v="2099"/>
    <x v="14"/>
  </r>
  <r>
    <x v="2185"/>
    <x v="14"/>
  </r>
  <r>
    <x v="3121"/>
    <x v="14"/>
  </r>
  <r>
    <x v="1754"/>
    <x v="12"/>
  </r>
  <r>
    <x v="3122"/>
    <x v="14"/>
  </r>
  <r>
    <x v="1758"/>
    <x v="14"/>
  </r>
  <r>
    <x v="3123"/>
    <x v="14"/>
  </r>
  <r>
    <x v="2352"/>
    <x v="14"/>
  </r>
  <r>
    <x v="3124"/>
    <x v="14"/>
  </r>
  <r>
    <x v="3125"/>
    <x v="14"/>
  </r>
  <r>
    <x v="3126"/>
    <x v="12"/>
  </r>
  <r>
    <x v="3127"/>
    <x v="14"/>
  </r>
  <r>
    <x v="2866"/>
    <x v="14"/>
  </r>
  <r>
    <x v="1757"/>
    <x v="14"/>
  </r>
  <r>
    <x v="3128"/>
    <x v="14"/>
  </r>
  <r>
    <x v="3129"/>
    <x v="14"/>
  </r>
  <r>
    <x v="3130"/>
    <x v="14"/>
  </r>
  <r>
    <x v="2475"/>
    <x v="14"/>
  </r>
  <r>
    <x v="3131"/>
    <x v="14"/>
  </r>
  <r>
    <x v="3132"/>
    <x v="14"/>
  </r>
  <r>
    <x v="3133"/>
    <x v="14"/>
  </r>
  <r>
    <x v="3134"/>
    <x v="14"/>
  </r>
  <r>
    <x v="3135"/>
    <x v="14"/>
  </r>
  <r>
    <x v="3136"/>
    <x v="14"/>
  </r>
  <r>
    <x v="3137"/>
    <x v="14"/>
  </r>
  <r>
    <x v="1758"/>
    <x v="14"/>
  </r>
  <r>
    <x v="3138"/>
    <x v="14"/>
  </r>
  <r>
    <x v="3139"/>
    <x v="14"/>
  </r>
  <r>
    <x v="3140"/>
    <x v="14"/>
  </r>
  <r>
    <x v="3141"/>
    <x v="14"/>
  </r>
  <r>
    <x v="3142"/>
    <x v="14"/>
  </r>
  <r>
    <x v="2707"/>
    <x v="14"/>
  </r>
  <r>
    <x v="3143"/>
    <x v="14"/>
  </r>
  <r>
    <x v="3144"/>
    <x v="14"/>
  </r>
  <r>
    <x v="3145"/>
    <x v="14"/>
  </r>
  <r>
    <x v="2051"/>
    <x v="14"/>
  </r>
  <r>
    <x v="1722"/>
    <x v="12"/>
  </r>
  <r>
    <x v="3146"/>
    <x v="14"/>
  </r>
  <r>
    <x v="3147"/>
    <x v="14"/>
  </r>
  <r>
    <x v="3148"/>
    <x v="14"/>
  </r>
  <r>
    <x v="3149"/>
    <x v="14"/>
  </r>
  <r>
    <x v="3150"/>
    <x v="14"/>
  </r>
  <r>
    <x v="3151"/>
    <x v="14"/>
  </r>
  <r>
    <x v="3152"/>
    <x v="14"/>
  </r>
  <r>
    <x v="1751"/>
    <x v="14"/>
  </r>
  <r>
    <x v="3153"/>
    <x v="14"/>
  </r>
  <r>
    <x v="3154"/>
    <x v="14"/>
  </r>
  <r>
    <x v="3155"/>
    <x v="14"/>
  </r>
  <r>
    <x v="3156"/>
    <x v="14"/>
  </r>
  <r>
    <x v="3157"/>
    <x v="14"/>
  </r>
  <r>
    <x v="2057"/>
    <x v="14"/>
  </r>
  <r>
    <x v="2078"/>
    <x v="14"/>
  </r>
  <r>
    <x v="1969"/>
    <x v="14"/>
  </r>
  <r>
    <x v="2068"/>
    <x v="14"/>
  </r>
  <r>
    <x v="3158"/>
    <x v="14"/>
  </r>
  <r>
    <x v="3159"/>
    <x v="14"/>
  </r>
  <r>
    <x v="1751"/>
    <x v="14"/>
  </r>
  <r>
    <x v="3160"/>
    <x v="14"/>
  </r>
  <r>
    <x v="1749"/>
    <x v="14"/>
  </r>
  <r>
    <x v="1722"/>
    <x v="12"/>
  </r>
  <r>
    <x v="3161"/>
    <x v="14"/>
  </r>
  <r>
    <x v="2007"/>
    <x v="12"/>
  </r>
  <r>
    <x v="3162"/>
    <x v="14"/>
  </r>
  <r>
    <x v="3163"/>
    <x v="14"/>
  </r>
  <r>
    <x v="3164"/>
    <x v="14"/>
  </r>
  <r>
    <x v="3165"/>
    <x v="14"/>
  </r>
  <r>
    <x v="3166"/>
    <x v="14"/>
  </r>
  <r>
    <x v="2067"/>
    <x v="14"/>
  </r>
  <r>
    <x v="3167"/>
    <x v="14"/>
  </r>
  <r>
    <x v="3168"/>
    <x v="14"/>
  </r>
  <r>
    <x v="3169"/>
    <x v="14"/>
  </r>
  <r>
    <x v="3170"/>
    <x v="14"/>
  </r>
  <r>
    <x v="3171"/>
    <x v="14"/>
  </r>
  <r>
    <x v="3172"/>
    <x v="14"/>
  </r>
  <r>
    <x v="3173"/>
    <x v="14"/>
  </r>
  <r>
    <x v="3174"/>
    <x v="14"/>
  </r>
  <r>
    <x v="2776"/>
    <x v="14"/>
  </r>
  <r>
    <x v="3175"/>
    <x v="14"/>
  </r>
  <r>
    <x v="3176"/>
    <x v="14"/>
  </r>
  <r>
    <x v="3177"/>
    <x v="14"/>
  </r>
  <r>
    <x v="3178"/>
    <x v="14"/>
  </r>
  <r>
    <x v="3179"/>
    <x v="15"/>
  </r>
  <r>
    <x v="3180"/>
    <x v="14"/>
  </r>
  <r>
    <x v="3181"/>
    <x v="14"/>
  </r>
  <r>
    <x v="3182"/>
    <x v="14"/>
  </r>
  <r>
    <x v="2152"/>
    <x v="15"/>
  </r>
  <r>
    <x v="3183"/>
    <x v="14"/>
  </r>
  <r>
    <x v="3184"/>
    <x v="14"/>
  </r>
  <r>
    <x v="3185"/>
    <x v="14"/>
  </r>
  <r>
    <x v="3186"/>
    <x v="14"/>
  </r>
  <r>
    <x v="3187"/>
    <x v="14"/>
  </r>
  <r>
    <x v="3188"/>
    <x v="14"/>
  </r>
  <r>
    <x v="3189"/>
    <x v="14"/>
  </r>
  <r>
    <x v="3190"/>
    <x v="14"/>
  </r>
  <r>
    <x v="3191"/>
    <x v="14"/>
  </r>
  <r>
    <x v="3192"/>
    <x v="14"/>
  </r>
  <r>
    <x v="3193"/>
    <x v="14"/>
  </r>
  <r>
    <x v="3194"/>
    <x v="14"/>
  </r>
  <r>
    <x v="3195"/>
    <x v="14"/>
  </r>
  <r>
    <x v="3196"/>
    <x v="15"/>
  </r>
  <r>
    <x v="3197"/>
    <x v="14"/>
  </r>
  <r>
    <x v="3198"/>
    <x v="14"/>
  </r>
  <r>
    <x v="3199"/>
    <x v="14"/>
  </r>
  <r>
    <x v="3200"/>
    <x v="14"/>
  </r>
  <r>
    <x v="3201"/>
    <x v="14"/>
  </r>
  <r>
    <x v="3202"/>
    <x v="15"/>
  </r>
  <r>
    <x v="3203"/>
    <x v="14"/>
  </r>
  <r>
    <x v="3204"/>
    <x v="14"/>
  </r>
  <r>
    <x v="3205"/>
    <x v="14"/>
  </r>
  <r>
    <x v="3206"/>
    <x v="14"/>
  </r>
  <r>
    <x v="3207"/>
    <x v="14"/>
  </r>
  <r>
    <x v="3208"/>
    <x v="14"/>
  </r>
  <r>
    <x v="2072"/>
    <x v="14"/>
  </r>
  <r>
    <x v="3187"/>
    <x v="14"/>
  </r>
  <r>
    <x v="3209"/>
    <x v="14"/>
  </r>
  <r>
    <x v="3210"/>
    <x v="14"/>
  </r>
  <r>
    <x v="3211"/>
    <x v="14"/>
  </r>
  <r>
    <x v="3212"/>
    <x v="14"/>
  </r>
  <r>
    <x v="3213"/>
    <x v="14"/>
  </r>
  <r>
    <x v="3214"/>
    <x v="14"/>
  </r>
  <r>
    <x v="3215"/>
    <x v="15"/>
  </r>
  <r>
    <x v="3216"/>
    <x v="14"/>
  </r>
  <r>
    <x v="3217"/>
    <x v="14"/>
  </r>
  <r>
    <x v="3218"/>
    <x v="14"/>
  </r>
  <r>
    <x v="3219"/>
    <x v="14"/>
  </r>
  <r>
    <x v="3193"/>
    <x v="14"/>
  </r>
  <r>
    <x v="3220"/>
    <x v="14"/>
  </r>
  <r>
    <x v="3221"/>
    <x v="14"/>
  </r>
  <r>
    <x v="3222"/>
    <x v="14"/>
  </r>
  <r>
    <x v="3223"/>
    <x v="14"/>
  </r>
  <r>
    <x v="2152"/>
    <x v="15"/>
  </r>
  <r>
    <x v="3224"/>
    <x v="14"/>
  </r>
  <r>
    <x v="3225"/>
    <x v="14"/>
  </r>
  <r>
    <x v="3226"/>
    <x v="14"/>
  </r>
  <r>
    <x v="3227"/>
    <x v="14"/>
  </r>
  <r>
    <x v="3228"/>
    <x v="14"/>
  </r>
  <r>
    <x v="3229"/>
    <x v="14"/>
  </r>
  <r>
    <x v="3230"/>
    <x v="14"/>
  </r>
  <r>
    <x v="3231"/>
    <x v="15"/>
  </r>
  <r>
    <x v="3232"/>
    <x v="14"/>
  </r>
  <r>
    <x v="2152"/>
    <x v="15"/>
  </r>
  <r>
    <x v="2152"/>
    <x v="15"/>
  </r>
  <r>
    <x v="3233"/>
    <x v="14"/>
  </r>
  <r>
    <x v="3234"/>
    <x v="14"/>
  </r>
  <r>
    <x v="3235"/>
    <x v="14"/>
  </r>
  <r>
    <x v="2906"/>
    <x v="14"/>
  </r>
  <r>
    <x v="2907"/>
    <x v="14"/>
  </r>
  <r>
    <x v="3236"/>
    <x v="14"/>
  </r>
  <r>
    <x v="3237"/>
    <x v="14"/>
  </r>
  <r>
    <x v="3238"/>
    <x v="14"/>
  </r>
  <r>
    <x v="3239"/>
    <x v="14"/>
  </r>
  <r>
    <x v="3240"/>
    <x v="14"/>
  </r>
  <r>
    <x v="3241"/>
    <x v="14"/>
  </r>
  <r>
    <x v="2492"/>
    <x v="14"/>
  </r>
  <r>
    <x v="3242"/>
    <x v="14"/>
  </r>
  <r>
    <x v="3243"/>
    <x v="14"/>
  </r>
  <r>
    <x v="1960"/>
    <x v="14"/>
  </r>
  <r>
    <x v="3244"/>
    <x v="14"/>
  </r>
  <r>
    <x v="3245"/>
    <x v="14"/>
  </r>
  <r>
    <x v="2273"/>
    <x v="14"/>
  </r>
  <r>
    <x v="3246"/>
    <x v="14"/>
  </r>
  <r>
    <x v="3247"/>
    <x v="14"/>
  </r>
  <r>
    <x v="3248"/>
    <x v="14"/>
  </r>
  <r>
    <x v="3249"/>
    <x v="14"/>
  </r>
  <r>
    <x v="2630"/>
    <x v="14"/>
  </r>
  <r>
    <x v="2400"/>
    <x v="14"/>
  </r>
  <r>
    <x v="3250"/>
    <x v="14"/>
  </r>
  <r>
    <x v="3251"/>
    <x v="14"/>
  </r>
  <r>
    <x v="3252"/>
    <x v="14"/>
  </r>
  <r>
    <x v="3253"/>
    <x v="14"/>
  </r>
  <r>
    <x v="2400"/>
    <x v="14"/>
  </r>
  <r>
    <x v="1960"/>
    <x v="14"/>
  </r>
  <r>
    <x v="3254"/>
    <x v="14"/>
  </r>
  <r>
    <x v="3255"/>
    <x v="14"/>
  </r>
  <r>
    <x v="3256"/>
    <x v="14"/>
  </r>
  <r>
    <x v="3257"/>
    <x v="14"/>
  </r>
  <r>
    <x v="3258"/>
    <x v="14"/>
  </r>
  <r>
    <x v="2254"/>
    <x v="14"/>
  </r>
  <r>
    <x v="3259"/>
    <x v="14"/>
  </r>
  <r>
    <x v="3260"/>
    <x v="14"/>
  </r>
  <r>
    <x v="3261"/>
    <x v="14"/>
  </r>
  <r>
    <x v="2057"/>
    <x v="14"/>
  </r>
  <r>
    <x v="1756"/>
    <x v="14"/>
  </r>
  <r>
    <x v="3262"/>
    <x v="14"/>
  </r>
  <r>
    <x v="3263"/>
    <x v="14"/>
  </r>
  <r>
    <x v="3264"/>
    <x v="14"/>
  </r>
  <r>
    <x v="3265"/>
    <x v="14"/>
  </r>
  <r>
    <x v="3266"/>
    <x v="14"/>
  </r>
  <r>
    <x v="3267"/>
    <x v="14"/>
  </r>
  <r>
    <x v="2823"/>
    <x v="14"/>
  </r>
  <r>
    <x v="3268"/>
    <x v="14"/>
  </r>
  <r>
    <x v="3269"/>
    <x v="14"/>
  </r>
  <r>
    <x v="3270"/>
    <x v="14"/>
  </r>
  <r>
    <x v="3271"/>
    <x v="14"/>
  </r>
  <r>
    <x v="3272"/>
    <x v="14"/>
  </r>
  <r>
    <x v="3273"/>
    <x v="14"/>
  </r>
  <r>
    <x v="3274"/>
    <x v="14"/>
  </r>
  <r>
    <x v="2806"/>
    <x v="14"/>
  </r>
  <r>
    <x v="3275"/>
    <x v="14"/>
  </r>
  <r>
    <x v="3276"/>
    <x v="14"/>
  </r>
  <r>
    <x v="3277"/>
    <x v="14"/>
  </r>
  <r>
    <x v="2098"/>
    <x v="14"/>
  </r>
  <r>
    <x v="2051"/>
    <x v="14"/>
  </r>
  <r>
    <x v="3278"/>
    <x v="14"/>
  </r>
  <r>
    <x v="3279"/>
    <x v="14"/>
  </r>
  <r>
    <x v="2098"/>
    <x v="14"/>
  </r>
  <r>
    <x v="3280"/>
    <x v="14"/>
  </r>
  <r>
    <x v="2258"/>
    <x v="14"/>
  </r>
  <r>
    <x v="2475"/>
    <x v="14"/>
  </r>
  <r>
    <x v="3281"/>
    <x v="14"/>
  </r>
  <r>
    <x v="2098"/>
    <x v="14"/>
  </r>
  <r>
    <x v="3282"/>
    <x v="14"/>
  </r>
  <r>
    <x v="3283"/>
    <x v="14"/>
  </r>
  <r>
    <x v="2633"/>
    <x v="14"/>
  </r>
  <r>
    <x v="2098"/>
    <x v="14"/>
  </r>
  <r>
    <x v="2030"/>
    <x v="14"/>
  </r>
  <r>
    <x v="3284"/>
    <x v="14"/>
  </r>
  <r>
    <x v="3285"/>
    <x v="14"/>
  </r>
  <r>
    <x v="3286"/>
    <x v="14"/>
  </r>
  <r>
    <x v="3287"/>
    <x v="14"/>
  </r>
  <r>
    <x v="3288"/>
    <x v="14"/>
  </r>
  <r>
    <x v="3289"/>
    <x v="14"/>
  </r>
  <r>
    <x v="3290"/>
    <x v="14"/>
  </r>
  <r>
    <x v="3291"/>
    <x v="14"/>
  </r>
  <r>
    <x v="3292"/>
    <x v="14"/>
  </r>
  <r>
    <x v="3293"/>
    <x v="14"/>
  </r>
  <r>
    <x v="3294"/>
    <x v="14"/>
  </r>
  <r>
    <x v="3295"/>
    <x v="14"/>
  </r>
  <r>
    <x v="3296"/>
    <x v="14"/>
  </r>
  <r>
    <x v="3297"/>
    <x v="14"/>
  </r>
  <r>
    <x v="3298"/>
    <x v="14"/>
  </r>
  <r>
    <x v="3299"/>
    <x v="15"/>
  </r>
  <r>
    <x v="3300"/>
    <x v="14"/>
  </r>
  <r>
    <x v="3301"/>
    <x v="14"/>
  </r>
  <r>
    <x v="3302"/>
    <x v="14"/>
  </r>
  <r>
    <x v="3303"/>
    <x v="14"/>
  </r>
  <r>
    <x v="3304"/>
    <x v="14"/>
  </r>
  <r>
    <x v="3305"/>
    <x v="14"/>
  </r>
  <r>
    <x v="3306"/>
    <x v="14"/>
  </r>
  <r>
    <x v="3307"/>
    <x v="14"/>
  </r>
  <r>
    <x v="3308"/>
    <x v="14"/>
  </r>
  <r>
    <x v="3187"/>
    <x v="14"/>
  </r>
  <r>
    <x v="3309"/>
    <x v="14"/>
  </r>
  <r>
    <x v="2152"/>
    <x v="15"/>
  </r>
  <r>
    <x v="3310"/>
    <x v="15"/>
  </r>
  <r>
    <x v="3311"/>
    <x v="14"/>
  </r>
  <r>
    <x v="3312"/>
    <x v="14"/>
  </r>
  <r>
    <x v="3313"/>
    <x v="14"/>
  </r>
  <r>
    <x v="3314"/>
    <x v="15"/>
  </r>
  <r>
    <x v="3315"/>
    <x v="14"/>
  </r>
  <r>
    <x v="3316"/>
    <x v="15"/>
  </r>
  <r>
    <x v="3317"/>
    <x v="14"/>
  </r>
  <r>
    <x v="3318"/>
    <x v="14"/>
  </r>
  <r>
    <x v="3319"/>
    <x v="14"/>
  </r>
  <r>
    <x v="3320"/>
    <x v="14"/>
  </r>
  <r>
    <x v="3321"/>
    <x v="14"/>
  </r>
  <r>
    <x v="3322"/>
    <x v="14"/>
  </r>
  <r>
    <x v="3323"/>
    <x v="14"/>
  </r>
  <r>
    <x v="3324"/>
    <x v="14"/>
  </r>
  <r>
    <x v="3325"/>
    <x v="14"/>
  </r>
  <r>
    <x v="3326"/>
    <x v="14"/>
  </r>
  <r>
    <x v="3327"/>
    <x v="14"/>
  </r>
  <r>
    <x v="3328"/>
    <x v="14"/>
  </r>
  <r>
    <x v="3329"/>
    <x v="14"/>
  </r>
  <r>
    <x v="3330"/>
    <x v="14"/>
  </r>
  <r>
    <x v="3331"/>
    <x v="14"/>
  </r>
  <r>
    <x v="3332"/>
    <x v="14"/>
  </r>
  <r>
    <x v="3333"/>
    <x v="14"/>
  </r>
  <r>
    <x v="3334"/>
    <x v="14"/>
  </r>
  <r>
    <x v="3335"/>
    <x v="14"/>
  </r>
  <r>
    <x v="3336"/>
    <x v="14"/>
  </r>
  <r>
    <x v="3337"/>
    <x v="14"/>
  </r>
  <r>
    <x v="3338"/>
    <x v="14"/>
  </r>
  <r>
    <x v="3339"/>
    <x v="14"/>
  </r>
  <r>
    <x v="3340"/>
    <x v="14"/>
  </r>
  <r>
    <x v="3341"/>
    <x v="14"/>
  </r>
  <r>
    <x v="3342"/>
    <x v="14"/>
  </r>
  <r>
    <x v="3343"/>
    <x v="14"/>
  </r>
  <r>
    <x v="3344"/>
    <x v="14"/>
  </r>
  <r>
    <x v="3345"/>
    <x v="14"/>
  </r>
  <r>
    <x v="3346"/>
    <x v="14"/>
  </r>
  <r>
    <x v="3347"/>
    <x v="14"/>
  </r>
  <r>
    <x v="3348"/>
    <x v="14"/>
  </r>
  <r>
    <x v="3349"/>
    <x v="14"/>
  </r>
  <r>
    <x v="3350"/>
    <x v="14"/>
  </r>
  <r>
    <x v="3351"/>
    <x v="14"/>
  </r>
  <r>
    <x v="3352"/>
    <x v="14"/>
  </r>
  <r>
    <x v="3353"/>
    <x v="14"/>
  </r>
  <r>
    <x v="3354"/>
    <x v="14"/>
  </r>
  <r>
    <x v="3355"/>
    <x v="14"/>
  </r>
  <r>
    <x v="2364"/>
    <x v="14"/>
  </r>
  <r>
    <x v="2066"/>
    <x v="14"/>
  </r>
  <r>
    <x v="3356"/>
    <x v="14"/>
  </r>
  <r>
    <x v="2192"/>
    <x v="14"/>
  </r>
  <r>
    <x v="3357"/>
    <x v="14"/>
  </r>
  <r>
    <x v="3358"/>
    <x v="14"/>
  </r>
  <r>
    <x v="2772"/>
    <x v="14"/>
  </r>
  <r>
    <x v="3359"/>
    <x v="14"/>
  </r>
  <r>
    <x v="3360"/>
    <x v="14"/>
  </r>
  <r>
    <x v="1983"/>
    <x v="14"/>
  </r>
  <r>
    <x v="3361"/>
    <x v="14"/>
  </r>
  <r>
    <x v="3362"/>
    <x v="14"/>
  </r>
  <r>
    <x v="3363"/>
    <x v="14"/>
  </r>
  <r>
    <x v="3364"/>
    <x v="14"/>
  </r>
  <r>
    <x v="3365"/>
    <x v="14"/>
  </r>
  <r>
    <x v="3366"/>
    <x v="14"/>
  </r>
  <r>
    <x v="3367"/>
    <x v="14"/>
  </r>
  <r>
    <x v="3368"/>
    <x v="14"/>
  </r>
  <r>
    <x v="3369"/>
    <x v="14"/>
  </r>
  <r>
    <x v="2030"/>
    <x v="14"/>
  </r>
  <r>
    <x v="3370"/>
    <x v="14"/>
  </r>
  <r>
    <x v="3371"/>
    <x v="14"/>
  </r>
  <r>
    <x v="2128"/>
    <x v="14"/>
  </r>
  <r>
    <x v="3372"/>
    <x v="14"/>
  </r>
  <r>
    <x v="2098"/>
    <x v="14"/>
  </r>
  <r>
    <x v="3373"/>
    <x v="14"/>
  </r>
  <r>
    <x v="3374"/>
    <x v="14"/>
  </r>
  <r>
    <x v="3375"/>
    <x v="14"/>
  </r>
  <r>
    <x v="3376"/>
    <x v="14"/>
  </r>
  <r>
    <x v="3377"/>
    <x v="14"/>
  </r>
  <r>
    <x v="3378"/>
    <x v="14"/>
  </r>
  <r>
    <x v="3379"/>
    <x v="14"/>
  </r>
  <r>
    <x v="3380"/>
    <x v="14"/>
  </r>
  <r>
    <x v="2128"/>
    <x v="14"/>
  </r>
  <r>
    <x v="3381"/>
    <x v="14"/>
  </r>
  <r>
    <x v="3382"/>
    <x v="14"/>
  </r>
  <r>
    <x v="3383"/>
    <x v="14"/>
  </r>
  <r>
    <x v="2098"/>
    <x v="14"/>
  </r>
  <r>
    <x v="3384"/>
    <x v="14"/>
  </r>
  <r>
    <x v="3385"/>
    <x v="14"/>
  </r>
  <r>
    <x v="3386"/>
    <x v="14"/>
  </r>
  <r>
    <x v="3387"/>
    <x v="14"/>
  </r>
  <r>
    <x v="2447"/>
    <x v="14"/>
  </r>
  <r>
    <x v="3388"/>
    <x v="14"/>
  </r>
  <r>
    <x v="3389"/>
    <x v="14"/>
  </r>
  <r>
    <x v="3390"/>
    <x v="14"/>
  </r>
  <r>
    <x v="3391"/>
    <x v="14"/>
  </r>
  <r>
    <x v="3392"/>
    <x v="14"/>
  </r>
  <r>
    <x v="3393"/>
    <x v="14"/>
  </r>
  <r>
    <x v="3394"/>
    <x v="14"/>
  </r>
  <r>
    <x v="3395"/>
    <x v="14"/>
  </r>
  <r>
    <x v="3396"/>
    <x v="14"/>
  </r>
  <r>
    <x v="3397"/>
    <x v="14"/>
  </r>
  <r>
    <x v="3398"/>
    <x v="14"/>
  </r>
  <r>
    <x v="3399"/>
    <x v="14"/>
  </r>
  <r>
    <x v="3400"/>
    <x v="14"/>
  </r>
  <r>
    <x v="3401"/>
    <x v="14"/>
  </r>
  <r>
    <x v="3402"/>
    <x v="14"/>
  </r>
  <r>
    <x v="3403"/>
    <x v="14"/>
  </r>
  <r>
    <x v="3404"/>
    <x v="14"/>
  </r>
  <r>
    <x v="3405"/>
    <x v="14"/>
  </r>
  <r>
    <x v="3406"/>
    <x v="12"/>
  </r>
  <r>
    <x v="1751"/>
    <x v="14"/>
  </r>
  <r>
    <x v="3407"/>
    <x v="14"/>
  </r>
  <r>
    <x v="1751"/>
    <x v="14"/>
  </r>
  <r>
    <x v="1751"/>
    <x v="14"/>
  </r>
  <r>
    <x v="3408"/>
    <x v="14"/>
  </r>
  <r>
    <x v="1751"/>
    <x v="14"/>
  </r>
  <r>
    <x v="3409"/>
    <x v="14"/>
  </r>
  <r>
    <x v="1751"/>
    <x v="14"/>
  </r>
  <r>
    <x v="3410"/>
    <x v="14"/>
  </r>
  <r>
    <x v="3411"/>
    <x v="14"/>
  </r>
  <r>
    <x v="3412"/>
    <x v="14"/>
  </r>
  <r>
    <x v="1747"/>
    <x v="12"/>
  </r>
  <r>
    <x v="2128"/>
    <x v="14"/>
  </r>
  <r>
    <x v="3413"/>
    <x v="14"/>
  </r>
  <r>
    <x v="3414"/>
    <x v="14"/>
  </r>
  <r>
    <x v="3133"/>
    <x v="14"/>
  </r>
  <r>
    <x v="2980"/>
    <x v="14"/>
  </r>
  <r>
    <x v="1722"/>
    <x v="12"/>
  </r>
  <r>
    <x v="2140"/>
    <x v="12"/>
  </r>
  <r>
    <x v="3415"/>
    <x v="14"/>
  </r>
  <r>
    <x v="3416"/>
    <x v="14"/>
  </r>
  <r>
    <x v="2415"/>
    <x v="14"/>
  </r>
  <r>
    <x v="3417"/>
    <x v="14"/>
  </r>
  <r>
    <x v="1722"/>
    <x v="12"/>
  </r>
  <r>
    <x v="2784"/>
    <x v="14"/>
  </r>
  <r>
    <x v="3418"/>
    <x v="14"/>
  </r>
  <r>
    <x v="2932"/>
    <x v="14"/>
  </r>
  <r>
    <x v="3419"/>
    <x v="14"/>
  </r>
  <r>
    <x v="3420"/>
    <x v="14"/>
  </r>
  <r>
    <x v="3421"/>
    <x v="14"/>
  </r>
  <r>
    <x v="3422"/>
    <x v="14"/>
  </r>
  <r>
    <x v="3423"/>
    <x v="14"/>
  </r>
  <r>
    <x v="3424"/>
    <x v="12"/>
  </r>
  <r>
    <x v="1722"/>
    <x v="12"/>
  </r>
  <r>
    <x v="3425"/>
    <x v="14"/>
  </r>
  <r>
    <x v="1722"/>
    <x v="12"/>
  </r>
  <r>
    <x v="3426"/>
    <x v="12"/>
  </r>
  <r>
    <x v="3427"/>
    <x v="14"/>
  </r>
  <r>
    <x v="1722"/>
    <x v="12"/>
  </r>
  <r>
    <x v="3428"/>
    <x v="14"/>
  </r>
  <r>
    <x v="3391"/>
    <x v="14"/>
  </r>
  <r>
    <x v="2956"/>
    <x v="12"/>
  </r>
  <r>
    <x v="3429"/>
    <x v="14"/>
  </r>
  <r>
    <x v="1718"/>
    <x v="14"/>
  </r>
  <r>
    <x v="3430"/>
    <x v="12"/>
  </r>
  <r>
    <x v="3431"/>
    <x v="14"/>
  </r>
  <r>
    <x v="3432"/>
    <x v="12"/>
  </r>
  <r>
    <x v="2249"/>
    <x v="14"/>
  </r>
  <r>
    <x v="3433"/>
    <x v="14"/>
  </r>
  <r>
    <x v="3434"/>
    <x v="14"/>
  </r>
  <r>
    <x v="3435"/>
    <x v="12"/>
  </r>
  <r>
    <x v="3436"/>
    <x v="14"/>
  </r>
  <r>
    <x v="3437"/>
    <x v="14"/>
  </r>
  <r>
    <x v="3438"/>
    <x v="14"/>
  </r>
  <r>
    <x v="3439"/>
    <x v="14"/>
  </r>
  <r>
    <x v="3440"/>
    <x v="14"/>
  </r>
  <r>
    <x v="3441"/>
    <x v="14"/>
  </r>
  <r>
    <x v="3442"/>
    <x v="14"/>
  </r>
  <r>
    <x v="1722"/>
    <x v="12"/>
  </r>
  <r>
    <x v="3443"/>
    <x v="14"/>
  </r>
  <r>
    <x v="3444"/>
    <x v="14"/>
  </r>
  <r>
    <x v="2007"/>
    <x v="12"/>
  </r>
  <r>
    <x v="1722"/>
    <x v="12"/>
  </r>
  <r>
    <x v="3445"/>
    <x v="14"/>
  </r>
  <r>
    <x v="1722"/>
    <x v="12"/>
  </r>
  <r>
    <x v="3446"/>
    <x v="14"/>
  </r>
  <r>
    <x v="2460"/>
    <x v="14"/>
  </r>
  <r>
    <x v="3447"/>
    <x v="14"/>
  </r>
  <r>
    <x v="1779"/>
    <x v="14"/>
  </r>
  <r>
    <x v="3448"/>
    <x v="14"/>
  </r>
  <r>
    <x v="3449"/>
    <x v="14"/>
  </r>
  <r>
    <x v="3450"/>
    <x v="14"/>
  </r>
  <r>
    <x v="3451"/>
    <x v="14"/>
  </r>
  <r>
    <x v="3452"/>
    <x v="14"/>
  </r>
  <r>
    <x v="3453"/>
    <x v="12"/>
  </r>
  <r>
    <x v="3454"/>
    <x v="14"/>
  </r>
  <r>
    <x v="3455"/>
    <x v="14"/>
  </r>
  <r>
    <x v="3456"/>
    <x v="14"/>
  </r>
  <r>
    <x v="3457"/>
    <x v="14"/>
  </r>
  <r>
    <x v="3458"/>
    <x v="14"/>
  </r>
  <r>
    <x v="3459"/>
    <x v="14"/>
  </r>
  <r>
    <x v="3460"/>
    <x v="14"/>
  </r>
  <r>
    <x v="1722"/>
    <x v="12"/>
  </r>
  <r>
    <x v="3461"/>
    <x v="14"/>
  </r>
  <r>
    <x v="1722"/>
    <x v="12"/>
  </r>
  <r>
    <x v="3462"/>
    <x v="14"/>
  </r>
  <r>
    <x v="3463"/>
    <x v="14"/>
  </r>
  <r>
    <x v="3464"/>
    <x v="14"/>
  </r>
  <r>
    <x v="3465"/>
    <x v="14"/>
  </r>
  <r>
    <x v="3466"/>
    <x v="14"/>
  </r>
  <r>
    <x v="2455"/>
    <x v="12"/>
  </r>
  <r>
    <x v="3467"/>
    <x v="14"/>
  </r>
  <r>
    <x v="3468"/>
    <x v="14"/>
  </r>
  <r>
    <x v="3469"/>
    <x v="14"/>
  </r>
  <r>
    <x v="3443"/>
    <x v="14"/>
  </r>
  <r>
    <x v="3470"/>
    <x v="14"/>
  </r>
  <r>
    <x v="3471"/>
    <x v="12"/>
  </r>
  <r>
    <x v="3472"/>
    <x v="12"/>
  </r>
  <r>
    <x v="1779"/>
    <x v="14"/>
  </r>
  <r>
    <x v="2537"/>
    <x v="14"/>
  </r>
  <r>
    <x v="3473"/>
    <x v="14"/>
  </r>
  <r>
    <x v="3474"/>
    <x v="12"/>
  </r>
  <r>
    <x v="3475"/>
    <x v="14"/>
  </r>
  <r>
    <x v="3476"/>
    <x v="14"/>
  </r>
  <r>
    <x v="3477"/>
    <x v="14"/>
  </r>
  <r>
    <x v="3478"/>
    <x v="14"/>
  </r>
  <r>
    <x v="3479"/>
    <x v="14"/>
  </r>
  <r>
    <x v="1722"/>
    <x v="12"/>
  </r>
  <r>
    <x v="1722"/>
    <x v="12"/>
  </r>
  <r>
    <x v="3480"/>
    <x v="14"/>
  </r>
  <r>
    <x v="3481"/>
    <x v="14"/>
  </r>
  <r>
    <x v="3482"/>
    <x v="14"/>
  </r>
  <r>
    <x v="3483"/>
    <x v="14"/>
  </r>
  <r>
    <x v="3484"/>
    <x v="12"/>
  </r>
  <r>
    <x v="2189"/>
    <x v="14"/>
  </r>
  <r>
    <x v="3485"/>
    <x v="14"/>
  </r>
  <r>
    <x v="1956"/>
    <x v="14"/>
  </r>
  <r>
    <x v="1722"/>
    <x v="12"/>
  </r>
  <r>
    <x v="3486"/>
    <x v="14"/>
  </r>
  <r>
    <x v="3487"/>
    <x v="14"/>
  </r>
  <r>
    <x v="3488"/>
    <x v="14"/>
  </r>
  <r>
    <x v="3489"/>
    <x v="12"/>
  </r>
  <r>
    <x v="1975"/>
    <x v="14"/>
  </r>
  <r>
    <x v="3490"/>
    <x v="14"/>
  </r>
  <r>
    <x v="3491"/>
    <x v="12"/>
  </r>
  <r>
    <x v="3492"/>
    <x v="12"/>
  </r>
  <r>
    <x v="3493"/>
    <x v="14"/>
  </r>
  <r>
    <x v="3494"/>
    <x v="14"/>
  </r>
  <r>
    <x v="3412"/>
    <x v="14"/>
  </r>
  <r>
    <x v="3495"/>
    <x v="12"/>
  </r>
  <r>
    <x v="3447"/>
    <x v="14"/>
  </r>
  <r>
    <x v="3496"/>
    <x v="12"/>
  </r>
  <r>
    <x v="2513"/>
    <x v="14"/>
  </r>
  <r>
    <x v="3497"/>
    <x v="12"/>
  </r>
  <r>
    <x v="3498"/>
    <x v="14"/>
  </r>
  <r>
    <x v="3499"/>
    <x v="14"/>
  </r>
  <r>
    <x v="3500"/>
    <x v="14"/>
  </r>
  <r>
    <x v="3412"/>
    <x v="14"/>
  </r>
  <r>
    <x v="3501"/>
    <x v="14"/>
  </r>
  <r>
    <x v="3502"/>
    <x v="12"/>
  </r>
  <r>
    <x v="3503"/>
    <x v="14"/>
  </r>
  <r>
    <x v="3504"/>
    <x v="14"/>
  </r>
  <r>
    <x v="3435"/>
    <x v="12"/>
  </r>
  <r>
    <x v="3505"/>
    <x v="12"/>
  </r>
  <r>
    <x v="3506"/>
    <x v="14"/>
  </r>
  <r>
    <x v="3507"/>
    <x v="14"/>
  </r>
  <r>
    <x v="3508"/>
    <x v="14"/>
  </r>
  <r>
    <x v="2258"/>
    <x v="14"/>
  </r>
  <r>
    <x v="2137"/>
    <x v="14"/>
  </r>
  <r>
    <x v="2287"/>
    <x v="14"/>
  </r>
  <r>
    <x v="2075"/>
    <x v="14"/>
  </r>
  <r>
    <x v="2287"/>
    <x v="14"/>
  </r>
  <r>
    <x v="3509"/>
    <x v="14"/>
  </r>
  <r>
    <x v="3510"/>
    <x v="14"/>
  </r>
  <r>
    <x v="3511"/>
    <x v="14"/>
  </r>
  <r>
    <x v="2052"/>
    <x v="14"/>
  </r>
  <r>
    <x v="3512"/>
    <x v="14"/>
  </r>
  <r>
    <x v="3423"/>
    <x v="14"/>
  </r>
  <r>
    <x v="2075"/>
    <x v="14"/>
  </r>
  <r>
    <x v="3513"/>
    <x v="14"/>
  </r>
  <r>
    <x v="2075"/>
    <x v="14"/>
  </r>
  <r>
    <x v="3514"/>
    <x v="14"/>
  </r>
  <r>
    <x v="1757"/>
    <x v="14"/>
  </r>
  <r>
    <x v="2075"/>
    <x v="14"/>
  </r>
  <r>
    <x v="3515"/>
    <x v="14"/>
  </r>
  <r>
    <x v="1757"/>
    <x v="14"/>
  </r>
  <r>
    <x v="1960"/>
    <x v="14"/>
  </r>
  <r>
    <x v="2137"/>
    <x v="14"/>
  </r>
  <r>
    <x v="2681"/>
    <x v="14"/>
  </r>
  <r>
    <x v="3516"/>
    <x v="14"/>
  </r>
  <r>
    <x v="2559"/>
    <x v="14"/>
  </r>
  <r>
    <x v="3517"/>
    <x v="14"/>
  </r>
  <r>
    <x v="1718"/>
    <x v="14"/>
  </r>
  <r>
    <x v="3518"/>
    <x v="14"/>
  </r>
  <r>
    <x v="1719"/>
    <x v="14"/>
  </r>
  <r>
    <x v="1757"/>
    <x v="14"/>
  </r>
  <r>
    <x v="2137"/>
    <x v="14"/>
  </r>
  <r>
    <x v="3519"/>
    <x v="14"/>
  </r>
  <r>
    <x v="1982"/>
    <x v="14"/>
  </r>
  <r>
    <x v="3520"/>
    <x v="14"/>
  </r>
  <r>
    <x v="3521"/>
    <x v="14"/>
  </r>
  <r>
    <x v="2681"/>
    <x v="14"/>
  </r>
  <r>
    <x v="1719"/>
    <x v="14"/>
  </r>
  <r>
    <x v="3522"/>
    <x v="14"/>
  </r>
  <r>
    <x v="3071"/>
    <x v="14"/>
  </r>
  <r>
    <x v="1751"/>
    <x v="14"/>
  </r>
  <r>
    <x v="2287"/>
    <x v="14"/>
  </r>
  <r>
    <x v="3523"/>
    <x v="14"/>
  </r>
  <r>
    <x v="3524"/>
    <x v="14"/>
  </r>
  <r>
    <x v="3525"/>
    <x v="14"/>
  </r>
  <r>
    <x v="3526"/>
    <x v="14"/>
  </r>
  <r>
    <x v="3527"/>
    <x v="14"/>
  </r>
  <r>
    <x v="3528"/>
    <x v="14"/>
  </r>
  <r>
    <x v="2007"/>
    <x v="12"/>
  </r>
  <r>
    <x v="3529"/>
    <x v="14"/>
  </r>
  <r>
    <x v="3530"/>
    <x v="14"/>
  </r>
  <r>
    <x v="2075"/>
    <x v="14"/>
  </r>
  <r>
    <x v="1718"/>
    <x v="14"/>
  </r>
  <r>
    <x v="3531"/>
    <x v="12"/>
  </r>
  <r>
    <x v="3532"/>
    <x v="14"/>
  </r>
  <r>
    <x v="2559"/>
    <x v="14"/>
  </r>
  <r>
    <x v="2007"/>
    <x v="12"/>
  </r>
  <r>
    <x v="3533"/>
    <x v="14"/>
  </r>
  <r>
    <x v="1722"/>
    <x v="12"/>
  </r>
  <r>
    <x v="2808"/>
    <x v="14"/>
  </r>
  <r>
    <x v="3534"/>
    <x v="14"/>
  </r>
  <r>
    <x v="3535"/>
    <x v="14"/>
  </r>
  <r>
    <x v="3536"/>
    <x v="14"/>
  </r>
  <r>
    <x v="2142"/>
    <x v="14"/>
  </r>
  <r>
    <x v="3537"/>
    <x v="12"/>
  </r>
  <r>
    <x v="3538"/>
    <x v="14"/>
  </r>
  <r>
    <x v="2454"/>
    <x v="14"/>
  </r>
  <r>
    <x v="3539"/>
    <x v="14"/>
  </r>
  <r>
    <x v="3540"/>
    <x v="14"/>
  </r>
  <r>
    <x v="3541"/>
    <x v="14"/>
  </r>
  <r>
    <x v="3542"/>
    <x v="14"/>
  </r>
  <r>
    <x v="2547"/>
    <x v="14"/>
  </r>
  <r>
    <x v="2098"/>
    <x v="14"/>
  </r>
  <r>
    <x v="3543"/>
    <x v="14"/>
  </r>
  <r>
    <x v="2137"/>
    <x v="14"/>
  </r>
  <r>
    <x v="2140"/>
    <x v="12"/>
  </r>
  <r>
    <x v="2051"/>
    <x v="14"/>
  </r>
  <r>
    <x v="3544"/>
    <x v="14"/>
  </r>
  <r>
    <x v="3545"/>
    <x v="14"/>
  </r>
  <r>
    <x v="2513"/>
    <x v="14"/>
  </r>
  <r>
    <x v="3546"/>
    <x v="14"/>
  </r>
  <r>
    <x v="1747"/>
    <x v="12"/>
  </r>
  <r>
    <x v="2255"/>
    <x v="14"/>
  </r>
  <r>
    <x v="3107"/>
    <x v="14"/>
  </r>
  <r>
    <x v="3547"/>
    <x v="14"/>
  </r>
  <r>
    <x v="2047"/>
    <x v="14"/>
  </r>
  <r>
    <x v="2475"/>
    <x v="14"/>
  </r>
  <r>
    <x v="1751"/>
    <x v="14"/>
  </r>
  <r>
    <x v="3548"/>
    <x v="14"/>
  </r>
  <r>
    <x v="3549"/>
    <x v="14"/>
  </r>
  <r>
    <x v="2137"/>
    <x v="14"/>
  </r>
  <r>
    <x v="3550"/>
    <x v="14"/>
  </r>
  <r>
    <x v="3551"/>
    <x v="14"/>
  </r>
  <r>
    <x v="3552"/>
    <x v="14"/>
  </r>
  <r>
    <x v="2258"/>
    <x v="14"/>
  </r>
  <r>
    <x v="3553"/>
    <x v="14"/>
  </r>
  <r>
    <x v="3554"/>
    <x v="14"/>
  </r>
  <r>
    <x v="3555"/>
    <x v="14"/>
  </r>
  <r>
    <x v="2455"/>
    <x v="12"/>
  </r>
  <r>
    <x v="3556"/>
    <x v="14"/>
  </r>
  <r>
    <x v="3557"/>
    <x v="14"/>
  </r>
  <r>
    <x v="3558"/>
    <x v="14"/>
  </r>
  <r>
    <x v="3559"/>
    <x v="12"/>
  </r>
  <r>
    <x v="3560"/>
    <x v="14"/>
  </r>
  <r>
    <x v="1779"/>
    <x v="14"/>
  </r>
  <r>
    <x v="3561"/>
    <x v="14"/>
  </r>
  <r>
    <x v="3562"/>
    <x v="14"/>
  </r>
  <r>
    <x v="2098"/>
    <x v="14"/>
  </r>
  <r>
    <x v="1751"/>
    <x v="14"/>
  </r>
  <r>
    <x v="3563"/>
    <x v="14"/>
  </r>
  <r>
    <x v="3564"/>
    <x v="14"/>
  </r>
  <r>
    <x v="3565"/>
    <x v="14"/>
  </r>
  <r>
    <x v="2098"/>
    <x v="14"/>
  </r>
  <r>
    <x v="3566"/>
    <x v="14"/>
  </r>
  <r>
    <x v="2650"/>
    <x v="14"/>
  </r>
  <r>
    <x v="3567"/>
    <x v="14"/>
  </r>
  <r>
    <x v="3568"/>
    <x v="14"/>
  </r>
  <r>
    <x v="2441"/>
    <x v="14"/>
  </r>
  <r>
    <x v="3569"/>
    <x v="14"/>
  </r>
  <r>
    <x v="3570"/>
    <x v="14"/>
  </r>
  <r>
    <x v="3571"/>
    <x v="14"/>
  </r>
  <r>
    <x v="2258"/>
    <x v="14"/>
  </r>
  <r>
    <x v="3272"/>
    <x v="14"/>
  </r>
  <r>
    <x v="3572"/>
    <x v="14"/>
  </r>
  <r>
    <x v="3573"/>
    <x v="14"/>
  </r>
  <r>
    <x v="3574"/>
    <x v="14"/>
  </r>
  <r>
    <x v="3575"/>
    <x v="14"/>
  </r>
  <r>
    <x v="2559"/>
    <x v="14"/>
  </r>
  <r>
    <x v="3576"/>
    <x v="14"/>
  </r>
  <r>
    <x v="3577"/>
    <x v="14"/>
  </r>
  <r>
    <x v="3578"/>
    <x v="14"/>
  </r>
  <r>
    <x v="3489"/>
    <x v="12"/>
  </r>
  <r>
    <x v="3421"/>
    <x v="14"/>
  </r>
  <r>
    <x v="2455"/>
    <x v="12"/>
  </r>
  <r>
    <x v="3579"/>
    <x v="14"/>
  </r>
  <r>
    <x v="3250"/>
    <x v="14"/>
  </r>
  <r>
    <x v="2665"/>
    <x v="14"/>
  </r>
  <r>
    <x v="1779"/>
    <x v="14"/>
  </r>
  <r>
    <x v="2051"/>
    <x v="14"/>
  </r>
  <r>
    <x v="2273"/>
    <x v="14"/>
  </r>
  <r>
    <x v="1751"/>
    <x v="14"/>
  </r>
  <r>
    <x v="2441"/>
    <x v="14"/>
  </r>
  <r>
    <x v="3580"/>
    <x v="14"/>
  </r>
  <r>
    <x v="1722"/>
    <x v="12"/>
  </r>
  <r>
    <x v="3581"/>
    <x v="14"/>
  </r>
  <r>
    <x v="3582"/>
    <x v="14"/>
  </r>
  <r>
    <x v="1749"/>
    <x v="14"/>
  </r>
  <r>
    <x v="3583"/>
    <x v="14"/>
  </r>
  <r>
    <x v="3584"/>
    <x v="14"/>
  </r>
  <r>
    <x v="3585"/>
    <x v="14"/>
  </r>
  <r>
    <x v="2098"/>
    <x v="14"/>
  </r>
  <r>
    <x v="3586"/>
    <x v="14"/>
  </r>
  <r>
    <x v="3435"/>
    <x v="12"/>
  </r>
  <r>
    <x v="3587"/>
    <x v="14"/>
  </r>
  <r>
    <x v="3588"/>
    <x v="14"/>
  </r>
  <r>
    <x v="3589"/>
    <x v="14"/>
  </r>
  <r>
    <x v="3590"/>
    <x v="14"/>
  </r>
  <r>
    <x v="3591"/>
    <x v="14"/>
  </r>
  <r>
    <x v="3592"/>
    <x v="14"/>
  </r>
  <r>
    <x v="3593"/>
    <x v="14"/>
  </r>
  <r>
    <x v="3594"/>
    <x v="14"/>
  </r>
  <r>
    <x v="3595"/>
    <x v="14"/>
  </r>
  <r>
    <x v="3596"/>
    <x v="14"/>
  </r>
  <r>
    <x v="2098"/>
    <x v="14"/>
  </r>
  <r>
    <x v="3597"/>
    <x v="14"/>
  </r>
  <r>
    <x v="3598"/>
    <x v="14"/>
  </r>
  <r>
    <x v="3599"/>
    <x v="14"/>
  </r>
  <r>
    <x v="3600"/>
    <x v="14"/>
  </r>
  <r>
    <x v="3601"/>
    <x v="14"/>
  </r>
  <r>
    <x v="3602"/>
    <x v="14"/>
  </r>
  <r>
    <x v="3603"/>
    <x v="14"/>
  </r>
  <r>
    <x v="3604"/>
    <x v="14"/>
  </r>
  <r>
    <x v="3605"/>
    <x v="14"/>
  </r>
  <r>
    <x v="3606"/>
    <x v="14"/>
  </r>
  <r>
    <x v="3607"/>
    <x v="14"/>
  </r>
  <r>
    <x v="3608"/>
    <x v="14"/>
  </r>
  <r>
    <x v="3609"/>
    <x v="14"/>
  </r>
  <r>
    <x v="3610"/>
    <x v="14"/>
  </r>
  <r>
    <x v="3611"/>
    <x v="14"/>
  </r>
  <r>
    <x v="3612"/>
    <x v="14"/>
  </r>
  <r>
    <x v="3613"/>
    <x v="14"/>
  </r>
  <r>
    <x v="3614"/>
    <x v="14"/>
  </r>
  <r>
    <x v="3615"/>
    <x v="14"/>
  </r>
  <r>
    <x v="3616"/>
    <x v="14"/>
  </r>
  <r>
    <x v="3617"/>
    <x v="14"/>
  </r>
  <r>
    <x v="3618"/>
    <x v="14"/>
  </r>
  <r>
    <x v="3619"/>
    <x v="14"/>
  </r>
  <r>
    <x v="3620"/>
    <x v="14"/>
  </r>
  <r>
    <x v="3621"/>
    <x v="14"/>
  </r>
  <r>
    <x v="3622"/>
    <x v="14"/>
  </r>
  <r>
    <x v="3623"/>
    <x v="14"/>
  </r>
  <r>
    <x v="3624"/>
    <x v="14"/>
  </r>
  <r>
    <x v="2152"/>
    <x v="15"/>
  </r>
  <r>
    <x v="3625"/>
    <x v="15"/>
  </r>
  <r>
    <x v="3626"/>
    <x v="14"/>
  </r>
  <r>
    <x v="2152"/>
    <x v="15"/>
  </r>
  <r>
    <x v="3627"/>
    <x v="14"/>
  </r>
  <r>
    <x v="3628"/>
    <x v="14"/>
  </r>
  <r>
    <x v="2347"/>
    <x v="14"/>
  </r>
  <r>
    <x v="3629"/>
    <x v="14"/>
  </r>
  <r>
    <x v="2025"/>
    <x v="14"/>
  </r>
  <r>
    <x v="3630"/>
    <x v="14"/>
  </r>
  <r>
    <x v="3631"/>
    <x v="14"/>
  </r>
  <r>
    <x v="3632"/>
    <x v="14"/>
  </r>
  <r>
    <x v="3633"/>
    <x v="14"/>
  </r>
  <r>
    <x v="3634"/>
    <x v="14"/>
  </r>
  <r>
    <x v="3635"/>
    <x v="14"/>
  </r>
  <r>
    <x v="3636"/>
    <x v="14"/>
  </r>
  <r>
    <x v="3637"/>
    <x v="14"/>
  </r>
  <r>
    <x v="3638"/>
    <x v="14"/>
  </r>
  <r>
    <x v="3639"/>
    <x v="14"/>
  </r>
  <r>
    <x v="3640"/>
    <x v="14"/>
  </r>
  <r>
    <x v="3641"/>
    <x v="14"/>
  </r>
  <r>
    <x v="3642"/>
    <x v="14"/>
  </r>
  <r>
    <x v="3643"/>
    <x v="14"/>
  </r>
  <r>
    <x v="3337"/>
    <x v="14"/>
  </r>
  <r>
    <x v="3338"/>
    <x v="14"/>
  </r>
  <r>
    <x v="3339"/>
    <x v="14"/>
  </r>
  <r>
    <x v="3340"/>
    <x v="14"/>
  </r>
  <r>
    <x v="3644"/>
    <x v="14"/>
  </r>
  <r>
    <x v="3645"/>
    <x v="14"/>
  </r>
  <r>
    <x v="3646"/>
    <x v="14"/>
  </r>
  <r>
    <x v="3647"/>
    <x v="14"/>
  </r>
  <r>
    <x v="3648"/>
    <x v="14"/>
  </r>
  <r>
    <x v="2030"/>
    <x v="14"/>
  </r>
  <r>
    <x v="3400"/>
    <x v="14"/>
  </r>
  <r>
    <x v="3649"/>
    <x v="14"/>
  </r>
  <r>
    <x v="3650"/>
    <x v="14"/>
  </r>
  <r>
    <x v="2064"/>
    <x v="14"/>
  </r>
  <r>
    <x v="3651"/>
    <x v="14"/>
  </r>
  <r>
    <x v="3649"/>
    <x v="14"/>
  </r>
  <r>
    <x v="3652"/>
    <x v="14"/>
  </r>
  <r>
    <x v="3653"/>
    <x v="14"/>
  </r>
  <r>
    <x v="3654"/>
    <x v="14"/>
  </r>
  <r>
    <x v="3655"/>
    <x v="14"/>
  </r>
  <r>
    <x v="3656"/>
    <x v="14"/>
  </r>
  <r>
    <x v="3657"/>
    <x v="14"/>
  </r>
  <r>
    <x v="3658"/>
    <x v="14"/>
  </r>
  <r>
    <x v="3659"/>
    <x v="14"/>
  </r>
  <r>
    <x v="3660"/>
    <x v="14"/>
  </r>
  <r>
    <x v="3661"/>
    <x v="14"/>
  </r>
  <r>
    <x v="3662"/>
    <x v="14"/>
  </r>
  <r>
    <x v="3663"/>
    <x v="14"/>
  </r>
  <r>
    <x v="3664"/>
    <x v="14"/>
  </r>
  <r>
    <x v="3665"/>
    <x v="14"/>
  </r>
  <r>
    <x v="3666"/>
    <x v="14"/>
  </r>
  <r>
    <x v="3667"/>
    <x v="14"/>
  </r>
  <r>
    <x v="3668"/>
    <x v="14"/>
  </r>
  <r>
    <x v="3669"/>
    <x v="14"/>
  </r>
  <r>
    <x v="3670"/>
    <x v="14"/>
  </r>
  <r>
    <x v="3671"/>
    <x v="14"/>
  </r>
  <r>
    <x v="3672"/>
    <x v="14"/>
  </r>
  <r>
    <x v="3673"/>
    <x v="14"/>
  </r>
  <r>
    <x v="3674"/>
    <x v="14"/>
  </r>
  <r>
    <x v="3675"/>
    <x v="14"/>
  </r>
  <r>
    <x v="3676"/>
    <x v="14"/>
  </r>
  <r>
    <x v="3677"/>
    <x v="14"/>
  </r>
  <r>
    <x v="3678"/>
    <x v="14"/>
  </r>
  <r>
    <x v="3679"/>
    <x v="14"/>
  </r>
  <r>
    <x v="3680"/>
    <x v="14"/>
  </r>
  <r>
    <x v="2145"/>
    <x v="14"/>
  </r>
  <r>
    <x v="3681"/>
    <x v="14"/>
  </r>
  <r>
    <x v="3682"/>
    <x v="14"/>
  </r>
  <r>
    <x v="3683"/>
    <x v="14"/>
  </r>
  <r>
    <x v="2064"/>
    <x v="14"/>
  </r>
  <r>
    <x v="3684"/>
    <x v="14"/>
  </r>
  <r>
    <x v="3685"/>
    <x v="14"/>
  </r>
  <r>
    <x v="3666"/>
    <x v="14"/>
  </r>
  <r>
    <x v="3686"/>
    <x v="14"/>
  </r>
  <r>
    <x v="3687"/>
    <x v="14"/>
  </r>
  <r>
    <x v="3688"/>
    <x v="14"/>
  </r>
  <r>
    <x v="3689"/>
    <x v="14"/>
  </r>
  <r>
    <x v="3690"/>
    <x v="14"/>
  </r>
  <r>
    <x v="3691"/>
    <x v="14"/>
  </r>
  <r>
    <x v="3692"/>
    <x v="14"/>
  </r>
  <r>
    <x v="3693"/>
    <x v="14"/>
  </r>
  <r>
    <x v="2115"/>
    <x v="14"/>
  </r>
  <r>
    <x v="3694"/>
    <x v="14"/>
  </r>
  <r>
    <x v="3695"/>
    <x v="14"/>
  </r>
  <r>
    <x v="3696"/>
    <x v="14"/>
  </r>
  <r>
    <x v="3697"/>
    <x v="14"/>
  </r>
  <r>
    <x v="2400"/>
    <x v="14"/>
  </r>
  <r>
    <x v="3698"/>
    <x v="14"/>
  </r>
  <r>
    <x v="2760"/>
    <x v="14"/>
  </r>
  <r>
    <x v="3691"/>
    <x v="14"/>
  </r>
  <r>
    <x v="3699"/>
    <x v="14"/>
  </r>
  <r>
    <x v="3700"/>
    <x v="14"/>
  </r>
  <r>
    <x v="3701"/>
    <x v="14"/>
  </r>
  <r>
    <x v="3702"/>
    <x v="14"/>
  </r>
  <r>
    <x v="3703"/>
    <x v="14"/>
  </r>
  <r>
    <x v="3704"/>
    <x v="14"/>
  </r>
  <r>
    <x v="3401"/>
    <x v="14"/>
  </r>
  <r>
    <x v="3705"/>
    <x v="14"/>
  </r>
  <r>
    <x v="2258"/>
    <x v="14"/>
  </r>
  <r>
    <x v="3706"/>
    <x v="14"/>
  </r>
  <r>
    <x v="3707"/>
    <x v="14"/>
  </r>
  <r>
    <x v="2057"/>
    <x v="14"/>
  </r>
  <r>
    <x v="1973"/>
    <x v="14"/>
  </r>
  <r>
    <x v="3708"/>
    <x v="14"/>
  </r>
  <r>
    <x v="3709"/>
    <x v="14"/>
  </r>
  <r>
    <x v="3175"/>
    <x v="14"/>
  </r>
  <r>
    <x v="3710"/>
    <x v="14"/>
  </r>
  <r>
    <x v="3711"/>
    <x v="14"/>
  </r>
  <r>
    <x v="3712"/>
    <x v="14"/>
  </r>
  <r>
    <x v="3713"/>
    <x v="14"/>
  </r>
  <r>
    <x v="3714"/>
    <x v="14"/>
  </r>
  <r>
    <x v="2273"/>
    <x v="14"/>
  </r>
  <r>
    <x v="3715"/>
    <x v="14"/>
  </r>
  <r>
    <x v="2242"/>
    <x v="14"/>
  </r>
  <r>
    <x v="3716"/>
    <x v="14"/>
  </r>
  <r>
    <x v="3254"/>
    <x v="14"/>
  </r>
  <r>
    <x v="3717"/>
    <x v="14"/>
  </r>
  <r>
    <x v="2098"/>
    <x v="14"/>
  </r>
  <r>
    <x v="3718"/>
    <x v="14"/>
  </r>
  <r>
    <x v="2167"/>
    <x v="14"/>
  </r>
  <r>
    <x v="2051"/>
    <x v="14"/>
  </r>
  <r>
    <x v="2630"/>
    <x v="14"/>
  </r>
  <r>
    <x v="2258"/>
    <x v="14"/>
  </r>
  <r>
    <x v="3719"/>
    <x v="14"/>
  </r>
  <r>
    <x v="2098"/>
    <x v="14"/>
  </r>
  <r>
    <x v="3720"/>
    <x v="14"/>
  </r>
  <r>
    <x v="2030"/>
    <x v="14"/>
  </r>
  <r>
    <x v="3254"/>
    <x v="14"/>
  </r>
  <r>
    <x v="3721"/>
    <x v="14"/>
  </r>
  <r>
    <x v="3722"/>
    <x v="14"/>
  </r>
  <r>
    <x v="2306"/>
    <x v="14"/>
  </r>
  <r>
    <x v="2057"/>
    <x v="14"/>
  </r>
  <r>
    <x v="3723"/>
    <x v="14"/>
  </r>
  <r>
    <x v="2075"/>
    <x v="14"/>
  </r>
  <r>
    <x v="2098"/>
    <x v="14"/>
  </r>
  <r>
    <x v="3724"/>
    <x v="14"/>
  </r>
  <r>
    <x v="3725"/>
    <x v="14"/>
  </r>
  <r>
    <x v="3726"/>
    <x v="14"/>
  </r>
  <r>
    <x v="3727"/>
    <x v="14"/>
  </r>
  <r>
    <x v="2753"/>
    <x v="14"/>
  </r>
  <r>
    <x v="2665"/>
    <x v="14"/>
  </r>
  <r>
    <x v="2646"/>
    <x v="14"/>
  </r>
  <r>
    <x v="3728"/>
    <x v="14"/>
  </r>
  <r>
    <x v="3729"/>
    <x v="14"/>
  </r>
  <r>
    <x v="3730"/>
    <x v="14"/>
  </r>
  <r>
    <x v="3731"/>
    <x v="14"/>
  </r>
  <r>
    <x v="1757"/>
    <x v="14"/>
  </r>
  <r>
    <x v="3732"/>
    <x v="14"/>
  </r>
  <r>
    <x v="3733"/>
    <x v="14"/>
  </r>
  <r>
    <x v="3734"/>
    <x v="14"/>
  </r>
  <r>
    <x v="3735"/>
    <x v="14"/>
  </r>
  <r>
    <x v="3736"/>
    <x v="14"/>
  </r>
  <r>
    <x v="2319"/>
    <x v="14"/>
  </r>
  <r>
    <x v="3737"/>
    <x v="14"/>
  </r>
  <r>
    <x v="3738"/>
    <x v="14"/>
  </r>
  <r>
    <x v="3739"/>
    <x v="14"/>
  </r>
  <r>
    <x v="3740"/>
    <x v="14"/>
  </r>
  <r>
    <x v="3741"/>
    <x v="14"/>
  </r>
  <r>
    <x v="3742"/>
    <x v="14"/>
  </r>
  <r>
    <x v="3743"/>
    <x v="14"/>
  </r>
  <r>
    <x v="3744"/>
    <x v="14"/>
  </r>
  <r>
    <x v="3745"/>
    <x v="14"/>
  </r>
  <r>
    <x v="3746"/>
    <x v="14"/>
  </r>
  <r>
    <x v="3747"/>
    <x v="14"/>
  </r>
  <r>
    <x v="3748"/>
    <x v="14"/>
  </r>
  <r>
    <x v="3749"/>
    <x v="14"/>
  </r>
  <r>
    <x v="3750"/>
    <x v="14"/>
  </r>
  <r>
    <x v="3751"/>
    <x v="14"/>
  </r>
  <r>
    <x v="3752"/>
    <x v="14"/>
  </r>
  <r>
    <x v="3753"/>
    <x v="14"/>
  </r>
  <r>
    <x v="3754"/>
    <x v="14"/>
  </r>
  <r>
    <x v="3755"/>
    <x v="14"/>
  </r>
  <r>
    <x v="3756"/>
    <x v="14"/>
  </r>
  <r>
    <x v="3757"/>
    <x v="14"/>
  </r>
  <r>
    <x v="3758"/>
    <x v="14"/>
  </r>
  <r>
    <x v="3759"/>
    <x v="14"/>
  </r>
  <r>
    <x v="3760"/>
    <x v="14"/>
  </r>
  <r>
    <x v="2152"/>
    <x v="15"/>
  </r>
  <r>
    <x v="3761"/>
    <x v="14"/>
  </r>
  <r>
    <x v="3762"/>
    <x v="14"/>
  </r>
  <r>
    <x v="3763"/>
    <x v="14"/>
  </r>
  <r>
    <x v="3616"/>
    <x v="14"/>
  </r>
  <r>
    <x v="3764"/>
    <x v="14"/>
  </r>
  <r>
    <x v="3765"/>
    <x v="14"/>
  </r>
  <r>
    <x v="3766"/>
    <x v="14"/>
  </r>
  <r>
    <x v="3767"/>
    <x v="14"/>
  </r>
  <r>
    <x v="3768"/>
    <x v="14"/>
  </r>
  <r>
    <x v="3769"/>
    <x v="14"/>
  </r>
  <r>
    <x v="3770"/>
    <x v="14"/>
  </r>
  <r>
    <x v="3771"/>
    <x v="14"/>
  </r>
  <r>
    <x v="3772"/>
    <x v="14"/>
  </r>
  <r>
    <x v="3773"/>
    <x v="14"/>
  </r>
  <r>
    <x v="3774"/>
    <x v="14"/>
  </r>
  <r>
    <x v="3775"/>
    <x v="14"/>
  </r>
  <r>
    <x v="3776"/>
    <x v="14"/>
  </r>
  <r>
    <x v="3777"/>
    <x v="14"/>
  </r>
  <r>
    <x v="3756"/>
    <x v="14"/>
  </r>
  <r>
    <x v="3778"/>
    <x v="14"/>
  </r>
  <r>
    <x v="3779"/>
    <x v="14"/>
  </r>
  <r>
    <x v="3780"/>
    <x v="14"/>
  </r>
  <r>
    <x v="3781"/>
    <x v="14"/>
  </r>
  <r>
    <x v="3782"/>
    <x v="14"/>
  </r>
  <r>
    <x v="3783"/>
    <x v="14"/>
  </r>
  <r>
    <x v="3784"/>
    <x v="14"/>
  </r>
  <r>
    <x v="3785"/>
    <x v="14"/>
  </r>
  <r>
    <x v="3786"/>
    <x v="14"/>
  </r>
  <r>
    <x v="3787"/>
    <x v="14"/>
  </r>
  <r>
    <x v="2339"/>
    <x v="15"/>
  </r>
  <r>
    <x v="3788"/>
    <x v="14"/>
  </r>
  <r>
    <x v="3789"/>
    <x v="14"/>
  </r>
  <r>
    <x v="3790"/>
    <x v="14"/>
  </r>
  <r>
    <x v="3791"/>
    <x v="14"/>
  </r>
  <r>
    <x v="3792"/>
    <x v="14"/>
  </r>
  <r>
    <x v="3793"/>
    <x v="14"/>
  </r>
  <r>
    <x v="3224"/>
    <x v="14"/>
  </r>
  <r>
    <x v="3794"/>
    <x v="14"/>
  </r>
  <r>
    <x v="3795"/>
    <x v="14"/>
  </r>
  <r>
    <x v="3796"/>
    <x v="14"/>
  </r>
  <r>
    <x v="3797"/>
    <x v="14"/>
  </r>
  <r>
    <x v="3798"/>
    <x v="14"/>
  </r>
  <r>
    <x v="3799"/>
    <x v="14"/>
  </r>
  <r>
    <x v="3800"/>
    <x v="14"/>
  </r>
  <r>
    <x v="3801"/>
    <x v="14"/>
  </r>
  <r>
    <x v="3802"/>
    <x v="14"/>
  </r>
  <r>
    <x v="3803"/>
    <x v="14"/>
  </r>
  <r>
    <x v="2400"/>
    <x v="14"/>
  </r>
  <r>
    <x v="3804"/>
    <x v="14"/>
  </r>
  <r>
    <x v="2203"/>
    <x v="14"/>
  </r>
  <r>
    <x v="3805"/>
    <x v="14"/>
  </r>
  <r>
    <x v="3806"/>
    <x v="14"/>
  </r>
  <r>
    <x v="3807"/>
    <x v="14"/>
  </r>
  <r>
    <x v="3808"/>
    <x v="14"/>
  </r>
  <r>
    <x v="3809"/>
    <x v="14"/>
  </r>
  <r>
    <x v="2772"/>
    <x v="14"/>
  </r>
  <r>
    <x v="1751"/>
    <x v="14"/>
  </r>
  <r>
    <x v="1751"/>
    <x v="14"/>
  </r>
  <r>
    <x v="3810"/>
    <x v="14"/>
  </r>
  <r>
    <x v="1751"/>
    <x v="14"/>
  </r>
  <r>
    <x v="3811"/>
    <x v="14"/>
  </r>
  <r>
    <x v="1751"/>
    <x v="14"/>
  </r>
  <r>
    <x v="2454"/>
    <x v="14"/>
  </r>
  <r>
    <x v="3812"/>
    <x v="12"/>
  </r>
  <r>
    <x v="3813"/>
    <x v="14"/>
  </r>
  <r>
    <x v="3814"/>
    <x v="14"/>
  </r>
  <r>
    <x v="3815"/>
    <x v="14"/>
  </r>
  <r>
    <x v="3816"/>
    <x v="14"/>
  </r>
  <r>
    <x v="2287"/>
    <x v="14"/>
  </r>
  <r>
    <x v="3817"/>
    <x v="12"/>
  </r>
  <r>
    <x v="3818"/>
    <x v="14"/>
  </r>
  <r>
    <x v="2128"/>
    <x v="14"/>
  </r>
  <r>
    <x v="2633"/>
    <x v="14"/>
  </r>
  <r>
    <x v="3819"/>
    <x v="12"/>
  </r>
  <r>
    <x v="3820"/>
    <x v="14"/>
  </r>
  <r>
    <x v="3821"/>
    <x v="14"/>
  </r>
  <r>
    <x v="3822"/>
    <x v="14"/>
  </r>
  <r>
    <x v="3823"/>
    <x v="14"/>
  </r>
  <r>
    <x v="3824"/>
    <x v="14"/>
  </r>
  <r>
    <x v="3825"/>
    <x v="14"/>
  </r>
  <r>
    <x v="1973"/>
    <x v="14"/>
  </r>
  <r>
    <x v="1779"/>
    <x v="14"/>
  </r>
  <r>
    <x v="3826"/>
    <x v="14"/>
  </r>
  <r>
    <x v="3827"/>
    <x v="14"/>
  </r>
  <r>
    <x v="3828"/>
    <x v="14"/>
  </r>
  <r>
    <x v="3829"/>
    <x v="14"/>
  </r>
  <r>
    <x v="3830"/>
    <x v="14"/>
  </r>
  <r>
    <x v="1779"/>
    <x v="14"/>
  </r>
  <r>
    <x v="2137"/>
    <x v="14"/>
  </r>
  <r>
    <x v="3831"/>
    <x v="14"/>
  </r>
  <r>
    <x v="3832"/>
    <x v="14"/>
  </r>
  <r>
    <x v="3562"/>
    <x v="14"/>
  </r>
  <r>
    <x v="3833"/>
    <x v="14"/>
  </r>
  <r>
    <x v="3834"/>
    <x v="14"/>
  </r>
  <r>
    <x v="3835"/>
    <x v="14"/>
  </r>
  <r>
    <x v="1722"/>
    <x v="12"/>
  </r>
  <r>
    <x v="3836"/>
    <x v="14"/>
  </r>
  <r>
    <x v="3009"/>
    <x v="14"/>
  </r>
  <r>
    <x v="1722"/>
    <x v="12"/>
  </r>
  <r>
    <x v="2983"/>
    <x v="12"/>
  </r>
  <r>
    <x v="3837"/>
    <x v="14"/>
  </r>
  <r>
    <x v="3838"/>
    <x v="12"/>
  </r>
  <r>
    <x v="1722"/>
    <x v="12"/>
  </r>
  <r>
    <x v="3839"/>
    <x v="14"/>
  </r>
  <r>
    <x v="1956"/>
    <x v="14"/>
  </r>
  <r>
    <x v="1779"/>
    <x v="14"/>
  </r>
  <r>
    <x v="3840"/>
    <x v="14"/>
  </r>
  <r>
    <x v="2455"/>
    <x v="12"/>
  </r>
  <r>
    <x v="2007"/>
    <x v="12"/>
  </r>
  <r>
    <x v="1722"/>
    <x v="12"/>
  </r>
  <r>
    <x v="2956"/>
    <x v="12"/>
  </r>
  <r>
    <x v="3841"/>
    <x v="14"/>
  </r>
  <r>
    <x v="3842"/>
    <x v="14"/>
  </r>
  <r>
    <x v="3843"/>
    <x v="14"/>
  </r>
  <r>
    <x v="2960"/>
    <x v="14"/>
  </r>
  <r>
    <x v="3844"/>
    <x v="14"/>
  </r>
  <r>
    <x v="3845"/>
    <x v="14"/>
  </r>
  <r>
    <x v="3677"/>
    <x v="14"/>
  </r>
  <r>
    <x v="3846"/>
    <x v="14"/>
  </r>
  <r>
    <x v="1779"/>
    <x v="14"/>
  </r>
  <r>
    <x v="2932"/>
    <x v="14"/>
  </r>
  <r>
    <x v="3473"/>
    <x v="14"/>
  </r>
  <r>
    <x v="3847"/>
    <x v="14"/>
  </r>
  <r>
    <x v="3848"/>
    <x v="14"/>
  </r>
  <r>
    <x v="3132"/>
    <x v="14"/>
  </r>
  <r>
    <x v="3849"/>
    <x v="12"/>
  </r>
  <r>
    <x v="2559"/>
    <x v="14"/>
  </r>
  <r>
    <x v="3850"/>
    <x v="14"/>
  </r>
  <r>
    <x v="3851"/>
    <x v="14"/>
  </r>
  <r>
    <x v="1722"/>
    <x v="12"/>
  </r>
  <r>
    <x v="3852"/>
    <x v="12"/>
  </r>
  <r>
    <x v="3140"/>
    <x v="14"/>
  </r>
  <r>
    <x v="3082"/>
    <x v="14"/>
  </r>
  <r>
    <x v="3853"/>
    <x v="14"/>
  </r>
  <r>
    <x v="3854"/>
    <x v="14"/>
  </r>
  <r>
    <x v="1779"/>
    <x v="14"/>
  </r>
  <r>
    <x v="2128"/>
    <x v="14"/>
  </r>
  <r>
    <x v="2659"/>
    <x v="14"/>
  </r>
  <r>
    <x v="3855"/>
    <x v="14"/>
  </r>
  <r>
    <x v="2475"/>
    <x v="14"/>
  </r>
  <r>
    <x v="3856"/>
    <x v="14"/>
  </r>
  <r>
    <x v="3857"/>
    <x v="14"/>
  </r>
  <r>
    <x v="3858"/>
    <x v="12"/>
  </r>
  <r>
    <x v="3859"/>
    <x v="14"/>
  </r>
  <r>
    <x v="3860"/>
    <x v="12"/>
  </r>
  <r>
    <x v="3861"/>
    <x v="14"/>
  </r>
  <r>
    <x v="3862"/>
    <x v="14"/>
  </r>
  <r>
    <x v="3863"/>
    <x v="12"/>
  </r>
  <r>
    <x v="3864"/>
    <x v="12"/>
  </r>
  <r>
    <x v="3865"/>
    <x v="12"/>
  </r>
  <r>
    <x v="3866"/>
    <x v="14"/>
  </r>
  <r>
    <x v="1751"/>
    <x v="14"/>
  </r>
  <r>
    <x v="3867"/>
    <x v="14"/>
  </r>
  <r>
    <x v="3868"/>
    <x v="14"/>
  </r>
  <r>
    <x v="3869"/>
    <x v="14"/>
  </r>
  <r>
    <x v="3676"/>
    <x v="14"/>
  </r>
  <r>
    <x v="3870"/>
    <x v="14"/>
  </r>
  <r>
    <x v="3871"/>
    <x v="14"/>
  </r>
  <r>
    <x v="1756"/>
    <x v="14"/>
  </r>
  <r>
    <x v="3872"/>
    <x v="14"/>
  </r>
  <r>
    <x v="2985"/>
    <x v="14"/>
  </r>
  <r>
    <x v="3873"/>
    <x v="14"/>
  </r>
  <r>
    <x v="2784"/>
    <x v="14"/>
  </r>
  <r>
    <x v="3874"/>
    <x v="14"/>
  </r>
  <r>
    <x v="2458"/>
    <x v="14"/>
  </r>
  <r>
    <x v="3875"/>
    <x v="14"/>
  </r>
  <r>
    <x v="3876"/>
    <x v="14"/>
  </r>
  <r>
    <x v="3877"/>
    <x v="14"/>
  </r>
  <r>
    <x v="2455"/>
    <x v="12"/>
  </r>
  <r>
    <x v="3878"/>
    <x v="12"/>
  </r>
  <r>
    <x v="2455"/>
    <x v="12"/>
  </r>
  <r>
    <x v="1722"/>
    <x v="12"/>
  </r>
  <r>
    <x v="3879"/>
    <x v="14"/>
  </r>
  <r>
    <x v="3857"/>
    <x v="14"/>
  </r>
  <r>
    <x v="3880"/>
    <x v="14"/>
  </r>
  <r>
    <x v="3881"/>
    <x v="14"/>
  </r>
  <r>
    <x v="1749"/>
    <x v="14"/>
  </r>
  <r>
    <x v="3882"/>
    <x v="14"/>
  </r>
  <r>
    <x v="3883"/>
    <x v="12"/>
  </r>
  <r>
    <x v="3884"/>
    <x v="14"/>
  </r>
  <r>
    <x v="3885"/>
    <x v="14"/>
  </r>
  <r>
    <x v="3886"/>
    <x v="14"/>
  </r>
  <r>
    <x v="3887"/>
    <x v="14"/>
  </r>
  <r>
    <x v="3888"/>
    <x v="14"/>
  </r>
  <r>
    <x v="3889"/>
    <x v="14"/>
  </r>
  <r>
    <x v="3890"/>
    <x v="14"/>
  </r>
  <r>
    <x v="2939"/>
    <x v="14"/>
  </r>
  <r>
    <x v="3891"/>
    <x v="12"/>
  </r>
  <r>
    <x v="3892"/>
    <x v="14"/>
  </r>
  <r>
    <x v="3893"/>
    <x v="14"/>
  </r>
  <r>
    <x v="3894"/>
    <x v="14"/>
  </r>
  <r>
    <x v="3895"/>
    <x v="14"/>
  </r>
  <r>
    <x v="3896"/>
    <x v="14"/>
  </r>
  <r>
    <x v="3897"/>
    <x v="14"/>
  </r>
  <r>
    <x v="3898"/>
    <x v="14"/>
  </r>
  <r>
    <x v="3899"/>
    <x v="14"/>
  </r>
  <r>
    <x v="3900"/>
    <x v="14"/>
  </r>
  <r>
    <x v="2783"/>
    <x v="14"/>
  </r>
  <r>
    <x v="3901"/>
    <x v="14"/>
  </r>
  <r>
    <x v="3902"/>
    <x v="12"/>
  </r>
  <r>
    <x v="3903"/>
    <x v="14"/>
  </r>
  <r>
    <x v="1747"/>
    <x v="12"/>
  </r>
  <r>
    <x v="1722"/>
    <x v="12"/>
  </r>
  <r>
    <x v="3904"/>
    <x v="14"/>
  </r>
  <r>
    <x v="3905"/>
    <x v="14"/>
  </r>
  <r>
    <x v="3906"/>
    <x v="14"/>
  </r>
  <r>
    <x v="2173"/>
    <x v="12"/>
  </r>
  <r>
    <x v="3907"/>
    <x v="14"/>
  </r>
  <r>
    <x v="3908"/>
    <x v="12"/>
  </r>
  <r>
    <x v="3909"/>
    <x v="14"/>
  </r>
  <r>
    <x v="3910"/>
    <x v="14"/>
  </r>
  <r>
    <x v="3911"/>
    <x v="14"/>
  </r>
  <r>
    <x v="3912"/>
    <x v="14"/>
  </r>
  <r>
    <x v="2214"/>
    <x v="14"/>
  </r>
  <r>
    <x v="3913"/>
    <x v="14"/>
  </r>
  <r>
    <x v="3914"/>
    <x v="14"/>
  </r>
  <r>
    <x v="3915"/>
    <x v="14"/>
  </r>
  <r>
    <x v="3916"/>
    <x v="14"/>
  </r>
  <r>
    <x v="3917"/>
    <x v="14"/>
  </r>
  <r>
    <x v="3918"/>
    <x v="14"/>
  </r>
  <r>
    <x v="3919"/>
    <x v="14"/>
  </r>
  <r>
    <x v="3920"/>
    <x v="14"/>
  </r>
  <r>
    <x v="3921"/>
    <x v="14"/>
  </r>
  <r>
    <x v="2559"/>
    <x v="14"/>
  </r>
  <r>
    <x v="3922"/>
    <x v="14"/>
  </r>
  <r>
    <x v="3923"/>
    <x v="14"/>
  </r>
  <r>
    <x v="3924"/>
    <x v="14"/>
  </r>
  <r>
    <x v="3925"/>
    <x v="14"/>
  </r>
  <r>
    <x v="3830"/>
    <x v="14"/>
  </r>
  <r>
    <x v="3926"/>
    <x v="14"/>
  </r>
  <r>
    <x v="1749"/>
    <x v="14"/>
  </r>
  <r>
    <x v="3133"/>
    <x v="14"/>
  </r>
  <r>
    <x v="3927"/>
    <x v="14"/>
  </r>
  <r>
    <x v="3928"/>
    <x v="12"/>
  </r>
  <r>
    <x v="3929"/>
    <x v="14"/>
  </r>
  <r>
    <x v="3930"/>
    <x v="14"/>
  </r>
  <r>
    <x v="2041"/>
    <x v="14"/>
  </r>
  <r>
    <x v="3931"/>
    <x v="14"/>
  </r>
  <r>
    <x v="3932"/>
    <x v="14"/>
  </r>
  <r>
    <x v="2075"/>
    <x v="14"/>
  </r>
  <r>
    <x v="3933"/>
    <x v="14"/>
  </r>
  <r>
    <x v="3934"/>
    <x v="14"/>
  </r>
  <r>
    <x v="3935"/>
    <x v="14"/>
  </r>
  <r>
    <x v="3857"/>
    <x v="14"/>
  </r>
  <r>
    <x v="3936"/>
    <x v="14"/>
  </r>
  <r>
    <x v="3937"/>
    <x v="14"/>
  </r>
  <r>
    <x v="3938"/>
    <x v="14"/>
  </r>
  <r>
    <x v="2075"/>
    <x v="14"/>
  </r>
  <r>
    <x v="3939"/>
    <x v="14"/>
  </r>
  <r>
    <x v="3940"/>
    <x v="14"/>
  </r>
  <r>
    <x v="3941"/>
    <x v="14"/>
  </r>
  <r>
    <x v="3856"/>
    <x v="14"/>
  </r>
  <r>
    <x v="2052"/>
    <x v="14"/>
  </r>
  <r>
    <x v="1975"/>
    <x v="14"/>
  </r>
  <r>
    <x v="1973"/>
    <x v="14"/>
  </r>
  <r>
    <x v="1988"/>
    <x v="14"/>
  </r>
  <r>
    <x v="3942"/>
    <x v="14"/>
  </r>
  <r>
    <x v="3943"/>
    <x v="14"/>
  </r>
  <r>
    <x v="3944"/>
    <x v="14"/>
  </r>
  <r>
    <x v="3945"/>
    <x v="12"/>
  </r>
  <r>
    <x v="3946"/>
    <x v="14"/>
  </r>
  <r>
    <x v="3947"/>
    <x v="14"/>
  </r>
  <r>
    <x v="1975"/>
    <x v="14"/>
  </r>
  <r>
    <x v="3948"/>
    <x v="14"/>
  </r>
  <r>
    <x v="2955"/>
    <x v="14"/>
  </r>
  <r>
    <x v="3949"/>
    <x v="14"/>
  </r>
  <r>
    <x v="3950"/>
    <x v="14"/>
  </r>
  <r>
    <x v="3951"/>
    <x v="14"/>
  </r>
  <r>
    <x v="2258"/>
    <x v="14"/>
  </r>
  <r>
    <x v="3952"/>
    <x v="14"/>
  </r>
  <r>
    <x v="1751"/>
    <x v="14"/>
  </r>
  <r>
    <x v="1751"/>
    <x v="14"/>
  </r>
  <r>
    <x v="2020"/>
    <x v="14"/>
  </r>
  <r>
    <x v="3953"/>
    <x v="14"/>
  </r>
  <r>
    <x v="3827"/>
    <x v="14"/>
  </r>
  <r>
    <x v="1722"/>
    <x v="12"/>
  </r>
  <r>
    <x v="2559"/>
    <x v="14"/>
  </r>
  <r>
    <x v="3954"/>
    <x v="14"/>
  </r>
  <r>
    <x v="3955"/>
    <x v="14"/>
  </r>
  <r>
    <x v="1975"/>
    <x v="14"/>
  </r>
  <r>
    <x v="3887"/>
    <x v="14"/>
  </r>
  <r>
    <x v="3956"/>
    <x v="14"/>
  </r>
  <r>
    <x v="2287"/>
    <x v="14"/>
  </r>
  <r>
    <x v="2052"/>
    <x v="14"/>
  </r>
  <r>
    <x v="3957"/>
    <x v="14"/>
  </r>
  <r>
    <x v="1975"/>
    <x v="14"/>
  </r>
  <r>
    <x v="1975"/>
    <x v="14"/>
  </r>
  <r>
    <x v="3958"/>
    <x v="14"/>
  </r>
  <r>
    <x v="3959"/>
    <x v="14"/>
  </r>
  <r>
    <x v="1975"/>
    <x v="14"/>
  </r>
  <r>
    <x v="3960"/>
    <x v="14"/>
  </r>
  <r>
    <x v="3961"/>
    <x v="14"/>
  </r>
  <r>
    <x v="3962"/>
    <x v="14"/>
  </r>
  <r>
    <x v="3963"/>
    <x v="14"/>
  </r>
  <r>
    <x v="3964"/>
    <x v="14"/>
  </r>
  <r>
    <x v="3965"/>
    <x v="14"/>
  </r>
  <r>
    <x v="3966"/>
    <x v="14"/>
  </r>
  <r>
    <x v="3967"/>
    <x v="14"/>
  </r>
  <r>
    <x v="3968"/>
    <x v="14"/>
  </r>
  <r>
    <x v="3969"/>
    <x v="14"/>
  </r>
  <r>
    <x v="3970"/>
    <x v="14"/>
  </r>
  <r>
    <x v="3971"/>
    <x v="12"/>
  </r>
  <r>
    <x v="3868"/>
    <x v="14"/>
  </r>
  <r>
    <x v="3972"/>
    <x v="12"/>
  </r>
  <r>
    <x v="3973"/>
    <x v="14"/>
  </r>
  <r>
    <x v="3974"/>
    <x v="14"/>
  </r>
  <r>
    <x v="3975"/>
    <x v="14"/>
  </r>
  <r>
    <x v="1973"/>
    <x v="14"/>
  </r>
  <r>
    <x v="2046"/>
    <x v="14"/>
  </r>
  <r>
    <x v="3976"/>
    <x v="14"/>
  </r>
  <r>
    <x v="3977"/>
    <x v="14"/>
  </r>
  <r>
    <x v="2020"/>
    <x v="14"/>
  </r>
  <r>
    <x v="3978"/>
    <x v="14"/>
  </r>
  <r>
    <x v="1779"/>
    <x v="14"/>
  </r>
  <r>
    <x v="3979"/>
    <x v="14"/>
  </r>
  <r>
    <x v="3980"/>
    <x v="14"/>
  </r>
  <r>
    <x v="3981"/>
    <x v="14"/>
  </r>
  <r>
    <x v="3703"/>
    <x v="14"/>
  </r>
  <r>
    <x v="1722"/>
    <x v="12"/>
  </r>
  <r>
    <x v="3982"/>
    <x v="14"/>
  </r>
  <r>
    <x v="3983"/>
    <x v="14"/>
  </r>
  <r>
    <x v="3984"/>
    <x v="14"/>
  </r>
  <r>
    <x v="3985"/>
    <x v="14"/>
  </r>
  <r>
    <x v="2486"/>
    <x v="14"/>
  </r>
  <r>
    <x v="2287"/>
    <x v="14"/>
  </r>
  <r>
    <x v="3986"/>
    <x v="14"/>
  </r>
  <r>
    <x v="1722"/>
    <x v="12"/>
  </r>
  <r>
    <x v="3987"/>
    <x v="14"/>
  </r>
  <r>
    <x v="1960"/>
    <x v="14"/>
  </r>
  <r>
    <x v="3988"/>
    <x v="14"/>
  </r>
  <r>
    <x v="3989"/>
    <x v="14"/>
  </r>
  <r>
    <x v="3990"/>
    <x v="14"/>
  </r>
  <r>
    <x v="3991"/>
    <x v="14"/>
  </r>
  <r>
    <x v="3992"/>
    <x v="14"/>
  </r>
  <r>
    <x v="1722"/>
    <x v="12"/>
  </r>
  <r>
    <x v="2078"/>
    <x v="14"/>
  </r>
  <r>
    <x v="2067"/>
    <x v="14"/>
  </r>
  <r>
    <x v="2598"/>
    <x v="14"/>
  </r>
  <r>
    <x v="2030"/>
    <x v="14"/>
  </r>
  <r>
    <x v="2834"/>
    <x v="14"/>
  </r>
  <r>
    <x v="2494"/>
    <x v="14"/>
  </r>
  <r>
    <x v="2287"/>
    <x v="14"/>
  </r>
  <r>
    <x v="3993"/>
    <x v="14"/>
  </r>
  <r>
    <x v="2140"/>
    <x v="12"/>
  </r>
  <r>
    <x v="2475"/>
    <x v="14"/>
  </r>
  <r>
    <x v="3994"/>
    <x v="14"/>
  </r>
  <r>
    <x v="3995"/>
    <x v="14"/>
  </r>
  <r>
    <x v="3996"/>
    <x v="14"/>
  </r>
  <r>
    <x v="3997"/>
    <x v="14"/>
  </r>
  <r>
    <x v="3998"/>
    <x v="14"/>
  </r>
  <r>
    <x v="3999"/>
    <x v="14"/>
  </r>
  <r>
    <x v="4000"/>
    <x v="14"/>
  </r>
  <r>
    <x v="2441"/>
    <x v="14"/>
  </r>
  <r>
    <x v="2130"/>
    <x v="14"/>
  </r>
  <r>
    <x v="4001"/>
    <x v="14"/>
  </r>
  <r>
    <x v="1779"/>
    <x v="14"/>
  </r>
  <r>
    <x v="2189"/>
    <x v="14"/>
  </r>
  <r>
    <x v="4002"/>
    <x v="14"/>
  </r>
  <r>
    <x v="4003"/>
    <x v="14"/>
  </r>
  <r>
    <x v="3258"/>
    <x v="14"/>
  </r>
  <r>
    <x v="1779"/>
    <x v="14"/>
  </r>
  <r>
    <x v="1722"/>
    <x v="12"/>
  </r>
  <r>
    <x v="2060"/>
    <x v="14"/>
  </r>
  <r>
    <x v="2291"/>
    <x v="14"/>
  </r>
  <r>
    <x v="4004"/>
    <x v="14"/>
  </r>
  <r>
    <x v="4005"/>
    <x v="14"/>
  </r>
  <r>
    <x v="4006"/>
    <x v="12"/>
  </r>
  <r>
    <x v="2189"/>
    <x v="14"/>
  </r>
  <r>
    <x v="2030"/>
    <x v="14"/>
  </r>
  <r>
    <x v="4007"/>
    <x v="14"/>
  </r>
  <r>
    <x v="4008"/>
    <x v="14"/>
  </r>
  <r>
    <x v="2099"/>
    <x v="14"/>
  </r>
  <r>
    <x v="4009"/>
    <x v="14"/>
  </r>
  <r>
    <x v="4010"/>
    <x v="14"/>
  </r>
  <r>
    <x v="4011"/>
    <x v="14"/>
  </r>
  <r>
    <x v="4012"/>
    <x v="14"/>
  </r>
  <r>
    <x v="4013"/>
    <x v="14"/>
  </r>
  <r>
    <x v="4014"/>
    <x v="14"/>
  </r>
  <r>
    <x v="2955"/>
    <x v="14"/>
  </r>
  <r>
    <x v="4015"/>
    <x v="14"/>
  </r>
  <r>
    <x v="4016"/>
    <x v="14"/>
  </r>
  <r>
    <x v="4017"/>
    <x v="14"/>
  </r>
  <r>
    <x v="2007"/>
    <x v="12"/>
  </r>
  <r>
    <x v="4018"/>
    <x v="12"/>
  </r>
  <r>
    <x v="4019"/>
    <x v="14"/>
  </r>
  <r>
    <x v="4020"/>
    <x v="14"/>
  </r>
  <r>
    <x v="4021"/>
    <x v="14"/>
  </r>
  <r>
    <x v="4022"/>
    <x v="14"/>
  </r>
  <r>
    <x v="4023"/>
    <x v="14"/>
  </r>
  <r>
    <x v="1779"/>
    <x v="14"/>
  </r>
  <r>
    <x v="4024"/>
    <x v="14"/>
  </r>
  <r>
    <x v="4025"/>
    <x v="14"/>
  </r>
  <r>
    <x v="4026"/>
    <x v="14"/>
  </r>
  <r>
    <x v="4027"/>
    <x v="14"/>
  </r>
  <r>
    <x v="2098"/>
    <x v="14"/>
  </r>
  <r>
    <x v="4028"/>
    <x v="14"/>
  </r>
  <r>
    <x v="1718"/>
    <x v="14"/>
  </r>
  <r>
    <x v="2300"/>
    <x v="14"/>
  </r>
  <r>
    <x v="2291"/>
    <x v="14"/>
  </r>
  <r>
    <x v="4029"/>
    <x v="14"/>
  </r>
  <r>
    <x v="2189"/>
    <x v="14"/>
  </r>
  <r>
    <x v="4030"/>
    <x v="12"/>
  </r>
  <r>
    <x v="4031"/>
    <x v="14"/>
  </r>
  <r>
    <x v="1968"/>
    <x v="14"/>
  </r>
  <r>
    <x v="4032"/>
    <x v="14"/>
  </r>
  <r>
    <x v="2047"/>
    <x v="14"/>
  </r>
  <r>
    <x v="2681"/>
    <x v="14"/>
  </r>
  <r>
    <x v="4033"/>
    <x v="14"/>
  </r>
  <r>
    <x v="4034"/>
    <x v="12"/>
  </r>
  <r>
    <x v="4035"/>
    <x v="14"/>
  </r>
  <r>
    <x v="4036"/>
    <x v="12"/>
  </r>
  <r>
    <x v="3857"/>
    <x v="14"/>
  </r>
  <r>
    <x v="4037"/>
    <x v="14"/>
  </r>
  <r>
    <x v="2432"/>
    <x v="14"/>
  </r>
  <r>
    <x v="4038"/>
    <x v="14"/>
  </r>
  <r>
    <x v="4039"/>
    <x v="14"/>
  </r>
  <r>
    <x v="4040"/>
    <x v="14"/>
  </r>
  <r>
    <x v="4041"/>
    <x v="14"/>
  </r>
  <r>
    <x v="4042"/>
    <x v="14"/>
  </r>
  <r>
    <x v="4039"/>
    <x v="14"/>
  </r>
  <r>
    <x v="4043"/>
    <x v="14"/>
  </r>
  <r>
    <x v="4044"/>
    <x v="14"/>
  </r>
  <r>
    <x v="4044"/>
    <x v="14"/>
  </r>
  <r>
    <x v="4045"/>
    <x v="14"/>
  </r>
  <r>
    <x v="4046"/>
    <x v="14"/>
  </r>
  <r>
    <x v="4047"/>
    <x v="14"/>
  </r>
  <r>
    <x v="4039"/>
    <x v="14"/>
  </r>
  <r>
    <x v="2150"/>
    <x v="14"/>
  </r>
  <r>
    <x v="4048"/>
    <x v="14"/>
  </r>
  <r>
    <x v="4049"/>
    <x v="14"/>
  </r>
  <r>
    <x v="4050"/>
    <x v="14"/>
  </r>
  <r>
    <x v="4051"/>
    <x v="14"/>
  </r>
  <r>
    <x v="4052"/>
    <x v="14"/>
  </r>
  <r>
    <x v="4053"/>
    <x v="14"/>
  </r>
  <r>
    <x v="4054"/>
    <x v="14"/>
  </r>
  <r>
    <x v="3741"/>
    <x v="14"/>
  </r>
  <r>
    <x v="4055"/>
    <x v="14"/>
  </r>
  <r>
    <x v="4056"/>
    <x v="14"/>
  </r>
  <r>
    <x v="4057"/>
    <x v="14"/>
  </r>
  <r>
    <x v="4058"/>
    <x v="14"/>
  </r>
  <r>
    <x v="4059"/>
    <x v="14"/>
  </r>
  <r>
    <x v="4060"/>
    <x v="14"/>
  </r>
  <r>
    <x v="4061"/>
    <x v="14"/>
  </r>
  <r>
    <x v="4062"/>
    <x v="14"/>
  </r>
  <r>
    <x v="4063"/>
    <x v="14"/>
  </r>
  <r>
    <x v="4064"/>
    <x v="14"/>
  </r>
  <r>
    <x v="4065"/>
    <x v="14"/>
  </r>
  <r>
    <x v="4066"/>
    <x v="14"/>
  </r>
  <r>
    <x v="4067"/>
    <x v="14"/>
  </r>
  <r>
    <x v="4068"/>
    <x v="14"/>
  </r>
  <r>
    <x v="4069"/>
    <x v="14"/>
  </r>
  <r>
    <x v="4070"/>
    <x v="14"/>
  </r>
  <r>
    <x v="4071"/>
    <x v="14"/>
  </r>
  <r>
    <x v="2158"/>
    <x v="14"/>
  </r>
  <r>
    <x v="4072"/>
    <x v="14"/>
  </r>
  <r>
    <x v="4073"/>
    <x v="14"/>
  </r>
  <r>
    <x v="4074"/>
    <x v="14"/>
  </r>
  <r>
    <x v="4075"/>
    <x v="14"/>
  </r>
  <r>
    <x v="4076"/>
    <x v="14"/>
  </r>
  <r>
    <x v="4077"/>
    <x v="14"/>
  </r>
  <r>
    <x v="4078"/>
    <x v="14"/>
  </r>
  <r>
    <x v="4079"/>
    <x v="14"/>
  </r>
  <r>
    <x v="4080"/>
    <x v="14"/>
  </r>
  <r>
    <x v="4081"/>
    <x v="14"/>
  </r>
  <r>
    <x v="2152"/>
    <x v="15"/>
  </r>
  <r>
    <x v="4082"/>
    <x v="14"/>
  </r>
  <r>
    <x v="4083"/>
    <x v="14"/>
  </r>
  <r>
    <x v="2152"/>
    <x v="15"/>
  </r>
  <r>
    <x v="4084"/>
    <x v="14"/>
  </r>
  <r>
    <x v="4085"/>
    <x v="14"/>
  </r>
  <r>
    <x v="4086"/>
    <x v="14"/>
  </r>
  <r>
    <x v="4087"/>
    <x v="14"/>
  </r>
  <r>
    <x v="4088"/>
    <x v="14"/>
  </r>
  <r>
    <x v="4089"/>
    <x v="14"/>
  </r>
  <r>
    <x v="4090"/>
    <x v="14"/>
  </r>
  <r>
    <x v="4091"/>
    <x v="14"/>
  </r>
  <r>
    <x v="4092"/>
    <x v="15"/>
  </r>
  <r>
    <x v="4093"/>
    <x v="14"/>
  </r>
  <r>
    <x v="4094"/>
    <x v="14"/>
  </r>
  <r>
    <x v="4095"/>
    <x v="14"/>
  </r>
  <r>
    <x v="4096"/>
    <x v="14"/>
  </r>
  <r>
    <x v="4097"/>
    <x v="14"/>
  </r>
  <r>
    <x v="4098"/>
    <x v="14"/>
  </r>
  <r>
    <x v="4099"/>
    <x v="14"/>
  </r>
  <r>
    <x v="4100"/>
    <x v="14"/>
  </r>
  <r>
    <x v="4101"/>
    <x v="14"/>
  </r>
  <r>
    <x v="4102"/>
    <x v="14"/>
  </r>
  <r>
    <x v="4103"/>
    <x v="14"/>
  </r>
  <r>
    <x v="4104"/>
    <x v="14"/>
  </r>
  <r>
    <x v="4105"/>
    <x v="14"/>
  </r>
  <r>
    <x v="4106"/>
    <x v="14"/>
  </r>
  <r>
    <x v="4107"/>
    <x v="14"/>
  </r>
  <r>
    <x v="4108"/>
    <x v="14"/>
  </r>
  <r>
    <x v="4109"/>
    <x v="14"/>
  </r>
  <r>
    <x v="4110"/>
    <x v="14"/>
  </r>
  <r>
    <x v="4111"/>
    <x v="14"/>
  </r>
  <r>
    <x v="4112"/>
    <x v="14"/>
  </r>
  <r>
    <x v="4113"/>
    <x v="14"/>
  </r>
  <r>
    <x v="4114"/>
    <x v="14"/>
  </r>
  <r>
    <x v="4115"/>
    <x v="14"/>
  </r>
  <r>
    <x v="4116"/>
    <x v="14"/>
  </r>
  <r>
    <x v="4117"/>
    <x v="14"/>
  </r>
  <r>
    <x v="4118"/>
    <x v="14"/>
  </r>
  <r>
    <x v="2152"/>
    <x v="15"/>
  </r>
  <r>
    <x v="4119"/>
    <x v="14"/>
  </r>
  <r>
    <x v="4105"/>
    <x v="14"/>
  </r>
  <r>
    <x v="4120"/>
    <x v="14"/>
  </r>
  <r>
    <x v="4121"/>
    <x v="14"/>
  </r>
  <r>
    <x v="4122"/>
    <x v="14"/>
  </r>
  <r>
    <x v="4123"/>
    <x v="14"/>
  </r>
  <r>
    <x v="4124"/>
    <x v="14"/>
  </r>
  <r>
    <x v="4125"/>
    <x v="14"/>
  </r>
  <r>
    <x v="4126"/>
    <x v="14"/>
  </r>
  <r>
    <x v="4127"/>
    <x v="14"/>
  </r>
  <r>
    <x v="4128"/>
    <x v="14"/>
  </r>
  <r>
    <x v="4129"/>
    <x v="14"/>
  </r>
  <r>
    <x v="4130"/>
    <x v="14"/>
  </r>
  <r>
    <x v="4131"/>
    <x v="14"/>
  </r>
  <r>
    <x v="2152"/>
    <x v="15"/>
  </r>
  <r>
    <x v="4132"/>
    <x v="14"/>
  </r>
  <r>
    <x v="4133"/>
    <x v="14"/>
  </r>
  <r>
    <x v="4134"/>
    <x v="14"/>
  </r>
  <r>
    <x v="4135"/>
    <x v="14"/>
  </r>
  <r>
    <x v="4136"/>
    <x v="14"/>
  </r>
  <r>
    <x v="3622"/>
    <x v="14"/>
  </r>
  <r>
    <x v="4137"/>
    <x v="14"/>
  </r>
  <r>
    <x v="4138"/>
    <x v="14"/>
  </r>
  <r>
    <x v="4139"/>
    <x v="14"/>
  </r>
  <r>
    <x v="4140"/>
    <x v="14"/>
  </r>
  <r>
    <x v="4141"/>
    <x v="14"/>
  </r>
  <r>
    <x v="4142"/>
    <x v="14"/>
  </r>
  <r>
    <x v="4143"/>
    <x v="14"/>
  </r>
  <r>
    <x v="3804"/>
    <x v="14"/>
  </r>
  <r>
    <x v="3805"/>
    <x v="14"/>
  </r>
  <r>
    <x v="3806"/>
    <x v="14"/>
  </r>
  <r>
    <x v="3807"/>
    <x v="14"/>
  </r>
  <r>
    <x v="3808"/>
    <x v="14"/>
  </r>
  <r>
    <x v="3809"/>
    <x v="14"/>
  </r>
  <r>
    <x v="4144"/>
    <x v="14"/>
  </r>
  <r>
    <x v="1779"/>
    <x v="14"/>
  </r>
  <r>
    <x v="4145"/>
    <x v="14"/>
  </r>
  <r>
    <x v="2075"/>
    <x v="14"/>
  </r>
  <r>
    <x v="4146"/>
    <x v="14"/>
  </r>
  <r>
    <x v="2249"/>
    <x v="14"/>
  </r>
  <r>
    <x v="1960"/>
    <x v="14"/>
  </r>
  <r>
    <x v="2273"/>
    <x v="14"/>
  </r>
  <r>
    <x v="1756"/>
    <x v="14"/>
  </r>
  <r>
    <x v="4147"/>
    <x v="14"/>
  </r>
  <r>
    <x v="4148"/>
    <x v="14"/>
  </r>
  <r>
    <x v="4148"/>
    <x v="14"/>
  </r>
  <r>
    <x v="2400"/>
    <x v="14"/>
  </r>
  <r>
    <x v="4149"/>
    <x v="14"/>
  </r>
  <r>
    <x v="4150"/>
    <x v="14"/>
  </r>
  <r>
    <x v="4151"/>
    <x v="14"/>
  </r>
  <r>
    <x v="4152"/>
    <x v="14"/>
  </r>
  <r>
    <x v="1975"/>
    <x v="14"/>
  </r>
  <r>
    <x v="4153"/>
    <x v="12"/>
  </r>
  <r>
    <x v="2067"/>
    <x v="14"/>
  </r>
  <r>
    <x v="4154"/>
    <x v="14"/>
  </r>
  <r>
    <x v="1973"/>
    <x v="14"/>
  </r>
  <r>
    <x v="4155"/>
    <x v="14"/>
  </r>
  <r>
    <x v="2273"/>
    <x v="14"/>
  </r>
  <r>
    <x v="2076"/>
    <x v="14"/>
  </r>
  <r>
    <x v="2075"/>
    <x v="14"/>
  </r>
  <r>
    <x v="2258"/>
    <x v="14"/>
  </r>
  <r>
    <x v="4156"/>
    <x v="14"/>
  </r>
  <r>
    <x v="2030"/>
    <x v="14"/>
  </r>
  <r>
    <x v="4157"/>
    <x v="14"/>
  </r>
  <r>
    <x v="4158"/>
    <x v="14"/>
  </r>
  <r>
    <x v="4159"/>
    <x v="14"/>
  </r>
  <r>
    <x v="2646"/>
    <x v="14"/>
  </r>
  <r>
    <x v="4160"/>
    <x v="14"/>
  </r>
  <r>
    <x v="4161"/>
    <x v="14"/>
  </r>
  <r>
    <x v="4162"/>
    <x v="14"/>
  </r>
  <r>
    <x v="2140"/>
    <x v="12"/>
  </r>
  <r>
    <x v="4163"/>
    <x v="14"/>
  </r>
  <r>
    <x v="2313"/>
    <x v="14"/>
  </r>
  <r>
    <x v="2273"/>
    <x v="14"/>
  </r>
  <r>
    <x v="1960"/>
    <x v="14"/>
  </r>
  <r>
    <x v="2768"/>
    <x v="14"/>
  </r>
  <r>
    <x v="2057"/>
    <x v="14"/>
  </r>
  <r>
    <x v="4147"/>
    <x v="14"/>
  </r>
  <r>
    <x v="2030"/>
    <x v="14"/>
  </r>
  <r>
    <x v="4164"/>
    <x v="14"/>
  </r>
  <r>
    <x v="4165"/>
    <x v="14"/>
  </r>
  <r>
    <x v="1973"/>
    <x v="14"/>
  </r>
  <r>
    <x v="4166"/>
    <x v="14"/>
  </r>
  <r>
    <x v="2400"/>
    <x v="14"/>
  </r>
  <r>
    <x v="2834"/>
    <x v="14"/>
  </r>
  <r>
    <x v="4167"/>
    <x v="14"/>
  </r>
  <r>
    <x v="4168"/>
    <x v="14"/>
  </r>
  <r>
    <x v="4169"/>
    <x v="14"/>
  </r>
  <r>
    <x v="2142"/>
    <x v="14"/>
  </r>
  <r>
    <x v="3258"/>
    <x v="14"/>
  </r>
  <r>
    <x v="4170"/>
    <x v="14"/>
  </r>
  <r>
    <x v="4171"/>
    <x v="14"/>
  </r>
  <r>
    <x v="4172"/>
    <x v="14"/>
  </r>
  <r>
    <x v="2051"/>
    <x v="14"/>
  </r>
  <r>
    <x v="4173"/>
    <x v="14"/>
  </r>
  <r>
    <x v="4174"/>
    <x v="14"/>
  </r>
  <r>
    <x v="3726"/>
    <x v="14"/>
  </r>
  <r>
    <x v="4175"/>
    <x v="14"/>
  </r>
  <r>
    <x v="4176"/>
    <x v="14"/>
  </r>
  <r>
    <x v="4177"/>
    <x v="14"/>
  </r>
  <r>
    <x v="4178"/>
    <x v="14"/>
  </r>
  <r>
    <x v="4179"/>
    <x v="14"/>
  </r>
  <r>
    <x v="2276"/>
    <x v="14"/>
  </r>
  <r>
    <x v="1973"/>
    <x v="14"/>
  </r>
  <r>
    <x v="2057"/>
    <x v="14"/>
  </r>
  <r>
    <x v="4180"/>
    <x v="14"/>
  </r>
  <r>
    <x v="1756"/>
    <x v="14"/>
  </r>
  <r>
    <x v="4181"/>
    <x v="14"/>
  </r>
  <r>
    <x v="2732"/>
    <x v="14"/>
  </r>
  <r>
    <x v="1973"/>
    <x v="14"/>
  </r>
  <r>
    <x v="4182"/>
    <x v="14"/>
  </r>
  <r>
    <x v="3262"/>
    <x v="14"/>
  </r>
  <r>
    <x v="4183"/>
    <x v="14"/>
  </r>
  <r>
    <x v="2732"/>
    <x v="14"/>
  </r>
  <r>
    <x v="4184"/>
    <x v="14"/>
  </r>
  <r>
    <x v="4185"/>
    <x v="14"/>
  </r>
  <r>
    <x v="4186"/>
    <x v="14"/>
  </r>
  <r>
    <x v="4187"/>
    <x v="14"/>
  </r>
  <r>
    <x v="2834"/>
    <x v="14"/>
  </r>
  <r>
    <x v="4188"/>
    <x v="14"/>
  </r>
  <r>
    <x v="4189"/>
    <x v="14"/>
  </r>
  <r>
    <x v="4190"/>
    <x v="14"/>
  </r>
  <r>
    <x v="4191"/>
    <x v="14"/>
  </r>
  <r>
    <x v="4192"/>
    <x v="14"/>
  </r>
  <r>
    <x v="4193"/>
    <x v="14"/>
  </r>
  <r>
    <x v="2216"/>
    <x v="14"/>
  </r>
  <r>
    <x v="2217"/>
    <x v="14"/>
  </r>
  <r>
    <x v="2218"/>
    <x v="15"/>
  </r>
  <r>
    <x v="4194"/>
    <x v="15"/>
  </r>
  <r>
    <x v="4195"/>
    <x v="14"/>
  </r>
  <r>
    <x v="4196"/>
    <x v="14"/>
  </r>
  <r>
    <x v="4197"/>
    <x v="14"/>
  </r>
  <r>
    <x v="4198"/>
    <x v="14"/>
  </r>
  <r>
    <x v="4199"/>
    <x v="14"/>
  </r>
  <r>
    <x v="4200"/>
    <x v="14"/>
  </r>
  <r>
    <x v="4201"/>
    <x v="14"/>
  </r>
  <r>
    <x v="4202"/>
    <x v="14"/>
  </r>
  <r>
    <x v="4203"/>
    <x v="14"/>
  </r>
  <r>
    <x v="4204"/>
    <x v="14"/>
  </r>
  <r>
    <x v="2219"/>
    <x v="14"/>
  </r>
  <r>
    <x v="4205"/>
    <x v="14"/>
  </r>
  <r>
    <x v="4206"/>
    <x v="14"/>
  </r>
  <r>
    <x v="2220"/>
    <x v="14"/>
  </r>
  <r>
    <x v="2410"/>
    <x v="14"/>
  </r>
  <r>
    <x v="2221"/>
    <x v="14"/>
  </r>
  <r>
    <x v="4207"/>
    <x v="14"/>
  </r>
  <r>
    <x v="2064"/>
    <x v="14"/>
  </r>
  <r>
    <x v="4208"/>
    <x v="14"/>
  </r>
  <r>
    <x v="4209"/>
    <x v="14"/>
  </r>
  <r>
    <x v="4210"/>
    <x v="14"/>
  </r>
  <r>
    <x v="2352"/>
    <x v="14"/>
  </r>
  <r>
    <x v="4211"/>
    <x v="14"/>
  </r>
  <r>
    <x v="3440"/>
    <x v="14"/>
  </r>
  <r>
    <x v="1968"/>
    <x v="14"/>
  </r>
  <r>
    <x v="4212"/>
    <x v="14"/>
  </r>
  <r>
    <x v="2098"/>
    <x v="14"/>
  </r>
  <r>
    <x v="2060"/>
    <x v="14"/>
  </r>
  <r>
    <x v="4213"/>
    <x v="14"/>
  </r>
  <r>
    <x v="4214"/>
    <x v="14"/>
  </r>
  <r>
    <x v="3677"/>
    <x v="14"/>
  </r>
  <r>
    <x v="2025"/>
    <x v="14"/>
  </r>
  <r>
    <x v="4215"/>
    <x v="14"/>
  </r>
  <r>
    <x v="4216"/>
    <x v="14"/>
  </r>
  <r>
    <x v="2222"/>
    <x v="14"/>
  </r>
  <r>
    <x v="4217"/>
    <x v="14"/>
  </r>
  <r>
    <x v="2400"/>
    <x v="14"/>
  </r>
  <r>
    <x v="4218"/>
    <x v="14"/>
  </r>
  <r>
    <x v="4219"/>
    <x v="14"/>
  </r>
  <r>
    <x v="4220"/>
    <x v="14"/>
  </r>
  <r>
    <x v="2352"/>
    <x v="14"/>
  </r>
  <r>
    <x v="4221"/>
    <x v="14"/>
  </r>
  <r>
    <x v="2352"/>
    <x v="14"/>
  </r>
  <r>
    <x v="4222"/>
    <x v="14"/>
  </r>
  <r>
    <x v="4223"/>
    <x v="14"/>
  </r>
  <r>
    <x v="4224"/>
    <x v="14"/>
  </r>
  <r>
    <x v="4225"/>
    <x v="14"/>
  </r>
  <r>
    <x v="4226"/>
    <x v="14"/>
  </r>
  <r>
    <x v="4227"/>
    <x v="14"/>
  </r>
  <r>
    <x v="4228"/>
    <x v="14"/>
  </r>
  <r>
    <x v="4229"/>
    <x v="14"/>
  </r>
  <r>
    <x v="4230"/>
    <x v="14"/>
  </r>
  <r>
    <x v="4231"/>
    <x v="14"/>
  </r>
  <r>
    <x v="4232"/>
    <x v="14"/>
  </r>
  <r>
    <x v="4233"/>
    <x v="14"/>
  </r>
  <r>
    <x v="2067"/>
    <x v="14"/>
  </r>
  <r>
    <x v="4234"/>
    <x v="14"/>
  </r>
  <r>
    <x v="2030"/>
    <x v="14"/>
  </r>
  <r>
    <x v="4235"/>
    <x v="14"/>
  </r>
  <r>
    <x v="4236"/>
    <x v="14"/>
  </r>
  <r>
    <x v="4237"/>
    <x v="14"/>
  </r>
  <r>
    <x v="2783"/>
    <x v="14"/>
  </r>
  <r>
    <x v="4238"/>
    <x v="14"/>
  </r>
  <r>
    <x v="4239"/>
    <x v="14"/>
  </r>
  <r>
    <x v="4240"/>
    <x v="14"/>
  </r>
  <r>
    <x v="4241"/>
    <x v="14"/>
  </r>
  <r>
    <x v="4242"/>
    <x v="14"/>
  </r>
  <r>
    <x v="4243"/>
    <x v="14"/>
  </r>
  <r>
    <x v="4244"/>
    <x v="14"/>
  </r>
  <r>
    <x v="4245"/>
    <x v="14"/>
  </r>
  <r>
    <x v="4246"/>
    <x v="14"/>
  </r>
  <r>
    <x v="2067"/>
    <x v="14"/>
  </r>
  <r>
    <x v="4247"/>
    <x v="14"/>
  </r>
  <r>
    <x v="4248"/>
    <x v="14"/>
  </r>
  <r>
    <x v="2273"/>
    <x v="14"/>
  </r>
  <r>
    <x v="4249"/>
    <x v="14"/>
  </r>
  <r>
    <x v="4250"/>
    <x v="14"/>
  </r>
  <r>
    <x v="3563"/>
    <x v="14"/>
  </r>
  <r>
    <x v="4251"/>
    <x v="14"/>
  </r>
  <r>
    <x v="4252"/>
    <x v="14"/>
  </r>
  <r>
    <x v="4253"/>
    <x v="14"/>
  </r>
  <r>
    <x v="4254"/>
    <x v="14"/>
  </r>
  <r>
    <x v="4255"/>
    <x v="14"/>
  </r>
  <r>
    <x v="4256"/>
    <x v="14"/>
  </r>
  <r>
    <x v="4257"/>
    <x v="14"/>
  </r>
  <r>
    <x v="4258"/>
    <x v="14"/>
  </r>
  <r>
    <x v="4259"/>
    <x v="14"/>
  </r>
  <r>
    <x v="4260"/>
    <x v="14"/>
  </r>
  <r>
    <x v="4261"/>
    <x v="14"/>
  </r>
  <r>
    <x v="4262"/>
    <x v="14"/>
  </r>
  <r>
    <x v="4263"/>
    <x v="14"/>
  </r>
  <r>
    <x v="4264"/>
    <x v="14"/>
  </r>
  <r>
    <x v="4265"/>
    <x v="14"/>
  </r>
  <r>
    <x v="4266"/>
    <x v="14"/>
  </r>
  <r>
    <x v="4267"/>
    <x v="14"/>
  </r>
  <r>
    <x v="4268"/>
    <x v="14"/>
  </r>
  <r>
    <x v="4269"/>
    <x v="14"/>
  </r>
  <r>
    <x v="4270"/>
    <x v="14"/>
  </r>
  <r>
    <x v="4271"/>
    <x v="14"/>
  </r>
  <r>
    <x v="4272"/>
    <x v="14"/>
  </r>
  <r>
    <x v="1960"/>
    <x v="14"/>
  </r>
  <r>
    <x v="4273"/>
    <x v="14"/>
  </r>
  <r>
    <x v="4274"/>
    <x v="14"/>
  </r>
  <r>
    <x v="2230"/>
    <x v="14"/>
  </r>
  <r>
    <x v="2231"/>
    <x v="14"/>
  </r>
  <r>
    <x v="2784"/>
    <x v="14"/>
  </r>
  <r>
    <x v="4275"/>
    <x v="14"/>
  </r>
  <r>
    <x v="4276"/>
    <x v="14"/>
  </r>
  <r>
    <x v="2232"/>
    <x v="14"/>
  </r>
  <r>
    <x v="2233"/>
    <x v="14"/>
  </r>
  <r>
    <x v="4277"/>
    <x v="14"/>
  </r>
  <r>
    <x v="4278"/>
    <x v="14"/>
  </r>
  <r>
    <x v="2234"/>
    <x v="14"/>
  </r>
  <r>
    <x v="4279"/>
    <x v="14"/>
  </r>
  <r>
    <x v="4280"/>
    <x v="14"/>
  </r>
  <r>
    <x v="2025"/>
    <x v="14"/>
  </r>
  <r>
    <x v="4281"/>
    <x v="14"/>
  </r>
  <r>
    <x v="4282"/>
    <x v="14"/>
  </r>
  <r>
    <x v="2447"/>
    <x v="14"/>
  </r>
  <r>
    <x v="2064"/>
    <x v="14"/>
  </r>
  <r>
    <x v="2229"/>
    <x v="14"/>
  </r>
  <r>
    <x v="2400"/>
    <x v="14"/>
  </r>
  <r>
    <x v="2030"/>
    <x v="14"/>
  </r>
  <r>
    <x v="3694"/>
    <x v="14"/>
  </r>
  <r>
    <x v="2674"/>
    <x v="14"/>
  </r>
  <r>
    <x v="4283"/>
    <x v="14"/>
  </r>
  <r>
    <x v="4284"/>
    <x v="14"/>
  </r>
  <r>
    <x v="4285"/>
    <x v="14"/>
  </r>
  <r>
    <x v="4286"/>
    <x v="14"/>
  </r>
  <r>
    <x v="4287"/>
    <x v="14"/>
  </r>
  <r>
    <x v="4288"/>
    <x v="14"/>
  </r>
  <r>
    <x v="4289"/>
    <x v="14"/>
  </r>
  <r>
    <x v="4290"/>
    <x v="14"/>
  </r>
  <r>
    <x v="4291"/>
    <x v="14"/>
  </r>
  <r>
    <x v="2235"/>
    <x v="14"/>
  </r>
  <r>
    <x v="4151"/>
    <x v="14"/>
  </r>
  <r>
    <x v="2185"/>
    <x v="14"/>
  </r>
  <r>
    <x v="2236"/>
    <x v="14"/>
  </r>
  <r>
    <x v="4292"/>
    <x v="14"/>
  </r>
  <r>
    <x v="2237"/>
    <x v="14"/>
  </r>
  <r>
    <x v="4293"/>
    <x v="14"/>
  </r>
  <r>
    <x v="4294"/>
    <x v="14"/>
  </r>
  <r>
    <x v="2067"/>
    <x v="14"/>
  </r>
  <r>
    <x v="4295"/>
    <x v="14"/>
  </r>
  <r>
    <x v="4296"/>
    <x v="14"/>
  </r>
  <r>
    <x v="2044"/>
    <x v="14"/>
  </r>
  <r>
    <x v="4297"/>
    <x v="14"/>
  </r>
  <r>
    <x v="4298"/>
    <x v="14"/>
  </r>
  <r>
    <x v="4299"/>
    <x v="14"/>
  </r>
  <r>
    <x v="4300"/>
    <x v="14"/>
  </r>
  <r>
    <x v="4301"/>
    <x v="14"/>
  </r>
  <r>
    <x v="1751"/>
    <x v="14"/>
  </r>
  <r>
    <x v="3071"/>
    <x v="14"/>
  </r>
  <r>
    <x v="4302"/>
    <x v="14"/>
  </r>
  <r>
    <x v="1975"/>
    <x v="14"/>
  </r>
  <r>
    <x v="4303"/>
    <x v="14"/>
  </r>
  <r>
    <x v="2140"/>
    <x v="12"/>
  </r>
  <r>
    <x v="4304"/>
    <x v="14"/>
  </r>
  <r>
    <x v="4305"/>
    <x v="14"/>
  </r>
  <r>
    <x v="4306"/>
    <x v="14"/>
  </r>
  <r>
    <x v="4307"/>
    <x v="14"/>
  </r>
  <r>
    <x v="4226"/>
    <x v="14"/>
  </r>
  <r>
    <x v="2052"/>
    <x v="14"/>
  </r>
  <r>
    <x v="2214"/>
    <x v="14"/>
  </r>
  <r>
    <x v="2932"/>
    <x v="14"/>
  </r>
  <r>
    <x v="1722"/>
    <x v="12"/>
  </r>
  <r>
    <x v="2181"/>
    <x v="14"/>
  </r>
  <r>
    <x v="1722"/>
    <x v="12"/>
  </r>
  <r>
    <x v="1722"/>
    <x v="12"/>
  </r>
  <r>
    <x v="4308"/>
    <x v="14"/>
  </r>
  <r>
    <x v="2140"/>
    <x v="12"/>
  </r>
  <r>
    <x v="4309"/>
    <x v="14"/>
  </r>
  <r>
    <x v="2633"/>
    <x v="14"/>
  </r>
  <r>
    <x v="1718"/>
    <x v="14"/>
  </r>
  <r>
    <x v="4310"/>
    <x v="14"/>
  </r>
  <r>
    <x v="4311"/>
    <x v="14"/>
  </r>
  <r>
    <x v="2784"/>
    <x v="14"/>
  </r>
  <r>
    <x v="4226"/>
    <x v="14"/>
  </r>
  <r>
    <x v="4312"/>
    <x v="14"/>
  </r>
  <r>
    <x v="4313"/>
    <x v="14"/>
  </r>
  <r>
    <x v="4314"/>
    <x v="14"/>
  </r>
  <r>
    <x v="1722"/>
    <x v="12"/>
  </r>
  <r>
    <x v="3822"/>
    <x v="14"/>
  </r>
  <r>
    <x v="4030"/>
    <x v="12"/>
  </r>
  <r>
    <x v="1779"/>
    <x v="14"/>
  </r>
  <r>
    <x v="3502"/>
    <x v="12"/>
  </r>
  <r>
    <x v="4315"/>
    <x v="14"/>
  </r>
  <r>
    <x v="4316"/>
    <x v="14"/>
  </r>
  <r>
    <x v="4317"/>
    <x v="12"/>
  </r>
  <r>
    <x v="4318"/>
    <x v="14"/>
  </r>
  <r>
    <x v="4319"/>
    <x v="14"/>
  </r>
  <r>
    <x v="4320"/>
    <x v="14"/>
  </r>
  <r>
    <x v="4321"/>
    <x v="14"/>
  </r>
  <r>
    <x v="4322"/>
    <x v="14"/>
  </r>
  <r>
    <x v="4323"/>
    <x v="14"/>
  </r>
  <r>
    <x v="4324"/>
    <x v="12"/>
  </r>
  <r>
    <x v="4325"/>
    <x v="14"/>
  </r>
  <r>
    <x v="4326"/>
    <x v="14"/>
  </r>
  <r>
    <x v="4327"/>
    <x v="14"/>
  </r>
  <r>
    <x v="4328"/>
    <x v="14"/>
  </r>
  <r>
    <x v="1982"/>
    <x v="14"/>
  </r>
  <r>
    <x v="4329"/>
    <x v="14"/>
  </r>
  <r>
    <x v="4330"/>
    <x v="14"/>
  </r>
  <r>
    <x v="4331"/>
    <x v="14"/>
  </r>
  <r>
    <x v="4332"/>
    <x v="14"/>
  </r>
  <r>
    <x v="4333"/>
    <x v="14"/>
  </r>
  <r>
    <x v="4334"/>
    <x v="14"/>
  </r>
  <r>
    <x v="4335"/>
    <x v="14"/>
  </r>
  <r>
    <x v="4336"/>
    <x v="14"/>
  </r>
  <r>
    <x v="4337"/>
    <x v="14"/>
  </r>
  <r>
    <x v="4338"/>
    <x v="14"/>
  </r>
  <r>
    <x v="4339"/>
    <x v="12"/>
  </r>
  <r>
    <x v="1779"/>
    <x v="14"/>
  </r>
  <r>
    <x v="1779"/>
    <x v="14"/>
  </r>
  <r>
    <x v="4211"/>
    <x v="14"/>
  </r>
  <r>
    <x v="1722"/>
    <x v="12"/>
  </r>
  <r>
    <x v="3045"/>
    <x v="14"/>
  </r>
  <r>
    <x v="4340"/>
    <x v="14"/>
  </r>
  <r>
    <x v="1757"/>
    <x v="14"/>
  </r>
  <r>
    <x v="4341"/>
    <x v="14"/>
  </r>
  <r>
    <x v="1779"/>
    <x v="14"/>
  </r>
  <r>
    <x v="4342"/>
    <x v="14"/>
  </r>
  <r>
    <x v="2075"/>
    <x v="14"/>
  </r>
  <r>
    <x v="4343"/>
    <x v="14"/>
  </r>
  <r>
    <x v="4344"/>
    <x v="14"/>
  </r>
  <r>
    <x v="4345"/>
    <x v="14"/>
  </r>
  <r>
    <x v="1751"/>
    <x v="14"/>
  </r>
  <r>
    <x v="4346"/>
    <x v="14"/>
  </r>
  <r>
    <x v="4347"/>
    <x v="14"/>
  </r>
  <r>
    <x v="1722"/>
    <x v="12"/>
  </r>
  <r>
    <x v="4348"/>
    <x v="14"/>
  </r>
  <r>
    <x v="3857"/>
    <x v="14"/>
  </r>
  <r>
    <x v="1779"/>
    <x v="14"/>
  </r>
  <r>
    <x v="4349"/>
    <x v="12"/>
  </r>
  <r>
    <x v="4350"/>
    <x v="14"/>
  </r>
  <r>
    <x v="4351"/>
    <x v="14"/>
  </r>
  <r>
    <x v="1784"/>
    <x v="14"/>
  </r>
  <r>
    <x v="2017"/>
    <x v="14"/>
  </r>
  <r>
    <x v="4352"/>
    <x v="14"/>
  </r>
  <r>
    <x v="4353"/>
    <x v="12"/>
  </r>
  <r>
    <x v="1757"/>
    <x v="14"/>
  </r>
  <r>
    <x v="1757"/>
    <x v="14"/>
  </r>
  <r>
    <x v="4354"/>
    <x v="14"/>
  </r>
  <r>
    <x v="4355"/>
    <x v="14"/>
  </r>
  <r>
    <x v="4356"/>
    <x v="14"/>
  </r>
  <r>
    <x v="4357"/>
    <x v="14"/>
  </r>
  <r>
    <x v="4358"/>
    <x v="14"/>
  </r>
  <r>
    <x v="1975"/>
    <x v="14"/>
  </r>
  <r>
    <x v="4359"/>
    <x v="14"/>
  </r>
  <r>
    <x v="4360"/>
    <x v="14"/>
  </r>
  <r>
    <x v="2559"/>
    <x v="14"/>
  </r>
  <r>
    <x v="3857"/>
    <x v="14"/>
  </r>
  <r>
    <x v="1751"/>
    <x v="14"/>
  </r>
  <r>
    <x v="4361"/>
    <x v="14"/>
  </r>
  <r>
    <x v="4339"/>
    <x v="12"/>
  </r>
  <r>
    <x v="3502"/>
    <x v="12"/>
  </r>
  <r>
    <x v="4362"/>
    <x v="14"/>
  </r>
  <r>
    <x v="4363"/>
    <x v="14"/>
  </r>
  <r>
    <x v="4364"/>
    <x v="14"/>
  </r>
  <r>
    <x v="1722"/>
    <x v="12"/>
  </r>
  <r>
    <x v="4365"/>
    <x v="12"/>
  </r>
  <r>
    <x v="4366"/>
    <x v="14"/>
  </r>
  <r>
    <x v="4367"/>
    <x v="12"/>
  </r>
  <r>
    <x v="4368"/>
    <x v="14"/>
  </r>
  <r>
    <x v="4369"/>
    <x v="14"/>
  </r>
  <r>
    <x v="4370"/>
    <x v="14"/>
  </r>
  <r>
    <x v="2513"/>
    <x v="14"/>
  </r>
  <r>
    <x v="4371"/>
    <x v="14"/>
  </r>
  <r>
    <x v="1982"/>
    <x v="14"/>
  </r>
  <r>
    <x v="4164"/>
    <x v="14"/>
  </r>
  <r>
    <x v="1751"/>
    <x v="14"/>
  </r>
  <r>
    <x v="1758"/>
    <x v="14"/>
  </r>
  <r>
    <x v="4372"/>
    <x v="14"/>
  </r>
  <r>
    <x v="2030"/>
    <x v="14"/>
  </r>
  <r>
    <x v="2098"/>
    <x v="14"/>
  </r>
  <r>
    <x v="2075"/>
    <x v="14"/>
  </r>
  <r>
    <x v="4373"/>
    <x v="14"/>
  </r>
  <r>
    <x v="4374"/>
    <x v="14"/>
  </r>
  <r>
    <x v="4375"/>
    <x v="14"/>
  </r>
  <r>
    <x v="4376"/>
    <x v="14"/>
  </r>
  <r>
    <x v="2273"/>
    <x v="14"/>
  </r>
  <r>
    <x v="2177"/>
    <x v="14"/>
  </r>
  <r>
    <x v="1779"/>
    <x v="14"/>
  </r>
  <r>
    <x v="2629"/>
    <x v="14"/>
  </r>
  <r>
    <x v="1722"/>
    <x v="12"/>
  </r>
  <r>
    <x v="1718"/>
    <x v="14"/>
  </r>
  <r>
    <x v="4377"/>
    <x v="14"/>
  </r>
  <r>
    <x v="1722"/>
    <x v="12"/>
  </r>
  <r>
    <x v="3953"/>
    <x v="14"/>
  </r>
  <r>
    <x v="1722"/>
    <x v="12"/>
  </r>
  <r>
    <x v="4167"/>
    <x v="14"/>
  </r>
  <r>
    <x v="4378"/>
    <x v="14"/>
  </r>
  <r>
    <x v="4379"/>
    <x v="14"/>
  </r>
  <r>
    <x v="4380"/>
    <x v="14"/>
  </r>
  <r>
    <x v="4381"/>
    <x v="14"/>
  </r>
  <r>
    <x v="4382"/>
    <x v="12"/>
  </r>
  <r>
    <x v="4383"/>
    <x v="14"/>
  </r>
  <r>
    <x v="1993"/>
    <x v="14"/>
  </r>
  <r>
    <x v="2475"/>
    <x v="14"/>
  </r>
  <r>
    <x v="2768"/>
    <x v="14"/>
  </r>
  <r>
    <x v="2030"/>
    <x v="14"/>
  </r>
  <r>
    <x v="4384"/>
    <x v="14"/>
  </r>
  <r>
    <x v="1722"/>
    <x v="12"/>
  </r>
  <r>
    <x v="4385"/>
    <x v="14"/>
  </r>
  <r>
    <x v="1722"/>
    <x v="12"/>
  </r>
  <r>
    <x v="4386"/>
    <x v="14"/>
  </r>
  <r>
    <x v="1718"/>
    <x v="14"/>
  </r>
  <r>
    <x v="4387"/>
    <x v="14"/>
  </r>
  <r>
    <x v="2052"/>
    <x v="14"/>
  </r>
  <r>
    <x v="1757"/>
    <x v="14"/>
  </r>
  <r>
    <x v="1722"/>
    <x v="12"/>
  </r>
  <r>
    <x v="4388"/>
    <x v="14"/>
  </r>
  <r>
    <x v="2185"/>
    <x v="14"/>
  </r>
  <r>
    <x v="4389"/>
    <x v="14"/>
  </r>
  <r>
    <x v="1718"/>
    <x v="14"/>
  </r>
  <r>
    <x v="4390"/>
    <x v="14"/>
  </r>
  <r>
    <x v="4391"/>
    <x v="14"/>
  </r>
  <r>
    <x v="4392"/>
    <x v="14"/>
  </r>
  <r>
    <x v="4393"/>
    <x v="14"/>
  </r>
  <r>
    <x v="4394"/>
    <x v="14"/>
  </r>
  <r>
    <x v="4395"/>
    <x v="14"/>
  </r>
  <r>
    <x v="1722"/>
    <x v="12"/>
  </r>
  <r>
    <x v="3551"/>
    <x v="14"/>
  </r>
  <r>
    <x v="1779"/>
    <x v="14"/>
  </r>
  <r>
    <x v="2075"/>
    <x v="14"/>
  </r>
  <r>
    <x v="2098"/>
    <x v="14"/>
  </r>
  <r>
    <x v="4396"/>
    <x v="14"/>
  </r>
  <r>
    <x v="3153"/>
    <x v="14"/>
  </r>
  <r>
    <x v="4397"/>
    <x v="14"/>
  </r>
  <r>
    <x v="4398"/>
    <x v="14"/>
  </r>
  <r>
    <x v="4399"/>
    <x v="14"/>
  </r>
  <r>
    <x v="4400"/>
    <x v="14"/>
  </r>
  <r>
    <x v="4401"/>
    <x v="14"/>
  </r>
  <r>
    <x v="3435"/>
    <x v="12"/>
  </r>
  <r>
    <x v="4402"/>
    <x v="14"/>
  </r>
  <r>
    <x v="4403"/>
    <x v="14"/>
  </r>
  <r>
    <x v="4404"/>
    <x v="14"/>
  </r>
  <r>
    <x v="4405"/>
    <x v="14"/>
  </r>
  <r>
    <x v="4406"/>
    <x v="14"/>
  </r>
  <r>
    <x v="4407"/>
    <x v="14"/>
  </r>
  <r>
    <x v="4408"/>
    <x v="12"/>
  </r>
  <r>
    <x v="4409"/>
    <x v="14"/>
  </r>
  <r>
    <x v="4410"/>
    <x v="14"/>
  </r>
  <r>
    <x v="4411"/>
    <x v="14"/>
  </r>
  <r>
    <x v="4412"/>
    <x v="14"/>
  </r>
  <r>
    <x v="4413"/>
    <x v="14"/>
  </r>
  <r>
    <x v="4414"/>
    <x v="14"/>
  </r>
  <r>
    <x v="3947"/>
    <x v="14"/>
  </r>
  <r>
    <x v="4415"/>
    <x v="14"/>
  </r>
  <r>
    <x v="4416"/>
    <x v="14"/>
  </r>
  <r>
    <x v="4417"/>
    <x v="14"/>
  </r>
  <r>
    <x v="4418"/>
    <x v="12"/>
  </r>
  <r>
    <x v="4149"/>
    <x v="14"/>
  </r>
  <r>
    <x v="4419"/>
    <x v="14"/>
  </r>
  <r>
    <x v="2058"/>
    <x v="14"/>
  </r>
  <r>
    <x v="4420"/>
    <x v="14"/>
  </r>
  <r>
    <x v="4421"/>
    <x v="14"/>
  </r>
  <r>
    <x v="2185"/>
    <x v="14"/>
  </r>
  <r>
    <x v="2060"/>
    <x v="14"/>
  </r>
  <r>
    <x v="4422"/>
    <x v="14"/>
  </r>
  <r>
    <x v="4423"/>
    <x v="14"/>
  </r>
  <r>
    <x v="4424"/>
    <x v="14"/>
  </r>
  <r>
    <x v="4425"/>
    <x v="14"/>
  </r>
  <r>
    <x v="4426"/>
    <x v="14"/>
  </r>
  <r>
    <x v="4427"/>
    <x v="14"/>
  </r>
  <r>
    <x v="4428"/>
    <x v="14"/>
  </r>
  <r>
    <x v="4429"/>
    <x v="14"/>
  </r>
  <r>
    <x v="2985"/>
    <x v="14"/>
  </r>
  <r>
    <x v="4430"/>
    <x v="14"/>
  </r>
  <r>
    <x v="4431"/>
    <x v="14"/>
  </r>
  <r>
    <x v="4432"/>
    <x v="14"/>
  </r>
  <r>
    <x v="2169"/>
    <x v="14"/>
  </r>
  <r>
    <x v="4433"/>
    <x v="14"/>
  </r>
  <r>
    <x v="4434"/>
    <x v="14"/>
  </r>
  <r>
    <x v="1973"/>
    <x v="14"/>
  </r>
  <r>
    <x v="2674"/>
    <x v="14"/>
  </r>
  <r>
    <x v="3443"/>
    <x v="14"/>
  </r>
  <r>
    <x v="4435"/>
    <x v="14"/>
  </r>
  <r>
    <x v="4436"/>
    <x v="14"/>
  </r>
  <r>
    <x v="4437"/>
    <x v="14"/>
  </r>
  <r>
    <x v="4438"/>
    <x v="14"/>
  </r>
  <r>
    <x v="4439"/>
    <x v="14"/>
  </r>
  <r>
    <x v="4440"/>
    <x v="14"/>
  </r>
  <r>
    <x v="4193"/>
    <x v="14"/>
  </r>
  <r>
    <x v="2212"/>
    <x v="14"/>
  </r>
  <r>
    <x v="2152"/>
    <x v="15"/>
  </r>
  <r>
    <x v="4194"/>
    <x v="15"/>
  </r>
  <r>
    <x v="4195"/>
    <x v="14"/>
  </r>
  <r>
    <x v="4196"/>
    <x v="14"/>
  </r>
  <r>
    <x v="4197"/>
    <x v="14"/>
  </r>
  <r>
    <x v="4198"/>
    <x v="14"/>
  </r>
  <r>
    <x v="4199"/>
    <x v="14"/>
  </r>
  <r>
    <x v="4200"/>
    <x v="14"/>
  </r>
  <r>
    <x v="4201"/>
    <x v="14"/>
  </r>
  <r>
    <x v="4202"/>
    <x v="14"/>
  </r>
  <r>
    <x v="2012"/>
    <x v="14"/>
  </r>
  <r>
    <x v="1778"/>
    <x v="14"/>
  </r>
  <r>
    <x v="4203"/>
    <x v="14"/>
  </r>
  <r>
    <x v="4204"/>
    <x v="14"/>
  </r>
  <r>
    <x v="4205"/>
    <x v="14"/>
  </r>
  <r>
    <x v="4206"/>
    <x v="14"/>
  </r>
  <r>
    <x v="2410"/>
    <x v="14"/>
  </r>
  <r>
    <x v="4207"/>
    <x v="14"/>
  </r>
  <r>
    <x v="4208"/>
    <x v="14"/>
  </r>
  <r>
    <x v="4209"/>
    <x v="14"/>
  </r>
  <r>
    <x v="4210"/>
    <x v="14"/>
  </r>
  <r>
    <x v="2352"/>
    <x v="14"/>
  </r>
  <r>
    <x v="4211"/>
    <x v="14"/>
  </r>
  <r>
    <x v="3440"/>
    <x v="14"/>
  </r>
  <r>
    <x v="4212"/>
    <x v="14"/>
  </r>
  <r>
    <x v="2098"/>
    <x v="14"/>
  </r>
  <r>
    <x v="2060"/>
    <x v="14"/>
  </r>
  <r>
    <x v="4213"/>
    <x v="14"/>
  </r>
  <r>
    <x v="4214"/>
    <x v="14"/>
  </r>
  <r>
    <x v="3677"/>
    <x v="14"/>
  </r>
  <r>
    <x v="4215"/>
    <x v="14"/>
  </r>
  <r>
    <x v="4216"/>
    <x v="14"/>
  </r>
  <r>
    <x v="4217"/>
    <x v="14"/>
  </r>
  <r>
    <x v="2400"/>
    <x v="14"/>
  </r>
  <r>
    <x v="4218"/>
    <x v="14"/>
  </r>
  <r>
    <x v="4219"/>
    <x v="14"/>
  </r>
  <r>
    <x v="4220"/>
    <x v="14"/>
  </r>
  <r>
    <x v="4441"/>
    <x v="14"/>
  </r>
  <r>
    <x v="2377"/>
    <x v="14"/>
  </r>
  <r>
    <x v="4442"/>
    <x v="14"/>
  </r>
  <r>
    <x v="4443"/>
    <x v="14"/>
  </r>
  <r>
    <x v="3262"/>
    <x v="14"/>
  </r>
  <r>
    <x v="2681"/>
    <x v="14"/>
  </r>
  <r>
    <x v="4444"/>
    <x v="14"/>
  </r>
  <r>
    <x v="2377"/>
    <x v="14"/>
  </r>
  <r>
    <x v="4445"/>
    <x v="14"/>
  </r>
  <r>
    <x v="4446"/>
    <x v="14"/>
  </r>
  <r>
    <x v="4447"/>
    <x v="14"/>
  </r>
  <r>
    <x v="4448"/>
    <x v="14"/>
  </r>
  <r>
    <x v="4449"/>
    <x v="14"/>
  </r>
  <r>
    <x v="3262"/>
    <x v="14"/>
  </r>
  <r>
    <x v="2413"/>
    <x v="14"/>
  </r>
  <r>
    <x v="1788"/>
    <x v="14"/>
  </r>
  <r>
    <x v="4450"/>
    <x v="14"/>
  </r>
  <r>
    <x v="2395"/>
    <x v="14"/>
  </r>
  <r>
    <x v="4451"/>
    <x v="14"/>
  </r>
  <r>
    <x v="4452"/>
    <x v="14"/>
  </r>
  <r>
    <x v="4453"/>
    <x v="14"/>
  </r>
  <r>
    <x v="4454"/>
    <x v="14"/>
  </r>
  <r>
    <x v="4455"/>
    <x v="14"/>
  </r>
  <r>
    <x v="4456"/>
    <x v="14"/>
  </r>
  <r>
    <x v="2067"/>
    <x v="14"/>
  </r>
  <r>
    <x v="4457"/>
    <x v="14"/>
  </r>
  <r>
    <x v="4458"/>
    <x v="14"/>
  </r>
  <r>
    <x v="4459"/>
    <x v="14"/>
  </r>
  <r>
    <x v="4460"/>
    <x v="14"/>
  </r>
  <r>
    <x v="4461"/>
    <x v="14"/>
  </r>
  <r>
    <x v="4462"/>
    <x v="14"/>
  </r>
  <r>
    <x v="4463"/>
    <x v="14"/>
  </r>
  <r>
    <x v="4464"/>
    <x v="14"/>
  </r>
  <r>
    <x v="2031"/>
    <x v="14"/>
  </r>
  <r>
    <x v="4465"/>
    <x v="14"/>
  </r>
  <r>
    <x v="4466"/>
    <x v="14"/>
  </r>
  <r>
    <x v="4467"/>
    <x v="14"/>
  </r>
  <r>
    <x v="4468"/>
    <x v="14"/>
  </r>
  <r>
    <x v="2646"/>
    <x v="14"/>
  </r>
  <r>
    <x v="3160"/>
    <x v="14"/>
  </r>
  <r>
    <x v="4469"/>
    <x v="14"/>
  </r>
  <r>
    <x v="4470"/>
    <x v="14"/>
  </r>
  <r>
    <x v="4471"/>
    <x v="14"/>
  </r>
  <r>
    <x v="4472"/>
    <x v="14"/>
  </r>
  <r>
    <x v="2613"/>
    <x v="14"/>
  </r>
  <r>
    <x v="4473"/>
    <x v="14"/>
  </r>
  <r>
    <x v="4474"/>
    <x v="14"/>
  </r>
  <r>
    <x v="2067"/>
    <x v="14"/>
  </r>
  <r>
    <x v="3401"/>
    <x v="14"/>
  </r>
  <r>
    <x v="4270"/>
    <x v="14"/>
  </r>
  <r>
    <x v="4271"/>
    <x v="14"/>
  </r>
  <r>
    <x v="4272"/>
    <x v="14"/>
  </r>
  <r>
    <x v="1960"/>
    <x v="14"/>
  </r>
  <r>
    <x v="4273"/>
    <x v="14"/>
  </r>
  <r>
    <x v="4274"/>
    <x v="14"/>
  </r>
  <r>
    <x v="2784"/>
    <x v="14"/>
  </r>
  <r>
    <x v="4275"/>
    <x v="14"/>
  </r>
  <r>
    <x v="4276"/>
    <x v="14"/>
  </r>
  <r>
    <x v="4277"/>
    <x v="14"/>
  </r>
  <r>
    <x v="4278"/>
    <x v="14"/>
  </r>
  <r>
    <x v="4279"/>
    <x v="14"/>
  </r>
  <r>
    <x v="4280"/>
    <x v="14"/>
  </r>
  <r>
    <x v="2025"/>
    <x v="14"/>
  </r>
  <r>
    <x v="4281"/>
    <x v="14"/>
  </r>
  <r>
    <x v="4282"/>
    <x v="14"/>
  </r>
  <r>
    <x v="2447"/>
    <x v="14"/>
  </r>
  <r>
    <x v="2064"/>
    <x v="14"/>
  </r>
  <r>
    <x v="2229"/>
    <x v="14"/>
  </r>
  <r>
    <x v="2400"/>
    <x v="14"/>
  </r>
  <r>
    <x v="2030"/>
    <x v="14"/>
  </r>
  <r>
    <x v="3694"/>
    <x v="14"/>
  </r>
  <r>
    <x v="2674"/>
    <x v="14"/>
  </r>
  <r>
    <x v="4283"/>
    <x v="14"/>
  </r>
  <r>
    <x v="4284"/>
    <x v="14"/>
  </r>
  <r>
    <x v="4285"/>
    <x v="14"/>
  </r>
  <r>
    <x v="4286"/>
    <x v="14"/>
  </r>
  <r>
    <x v="4287"/>
    <x v="14"/>
  </r>
  <r>
    <x v="4288"/>
    <x v="14"/>
  </r>
  <r>
    <x v="4289"/>
    <x v="14"/>
  </r>
  <r>
    <x v="4290"/>
    <x v="14"/>
  </r>
  <r>
    <x v="4291"/>
    <x v="14"/>
  </r>
  <r>
    <x v="4151"/>
    <x v="14"/>
  </r>
  <r>
    <x v="2185"/>
    <x v="14"/>
  </r>
  <r>
    <x v="4292"/>
    <x v="14"/>
  </r>
  <r>
    <x v="4293"/>
    <x v="14"/>
  </r>
  <r>
    <x v="4294"/>
    <x v="14"/>
  </r>
  <r>
    <x v="2067"/>
    <x v="14"/>
  </r>
  <r>
    <x v="4295"/>
    <x v="14"/>
  </r>
  <r>
    <x v="4296"/>
    <x v="14"/>
  </r>
  <r>
    <x v="4297"/>
    <x v="14"/>
  </r>
  <r>
    <x v="4298"/>
    <x v="14"/>
  </r>
  <r>
    <x v="4299"/>
    <x v="14"/>
  </r>
  <r>
    <x v="4300"/>
    <x v="14"/>
  </r>
  <r>
    <x v="4475"/>
    <x v="1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24">
  <r>
    <s v="3C数码科技外贸业务"/>
    <x v="0"/>
    <s v="0.3-1.7万/月"/>
    <n v="3"/>
    <n v="17"/>
    <s v="无工作经验"/>
    <s v="招若干人"/>
    <x v="0"/>
    <x v="0"/>
    <s v="公司3025"/>
    <s v="50-150人"/>
    <s v="民营公司"/>
  </r>
  <r>
    <s v="对日软件工程师"/>
    <x v="0"/>
    <s v="0.3-1万/月"/>
    <n v="3"/>
    <n v="10"/>
    <s v="无工作经验"/>
    <s v="招若干人"/>
    <x v="1"/>
    <x v="1"/>
    <s v="公司0536"/>
    <m/>
    <s v="民营公司"/>
  </r>
  <r>
    <s v="商品专员(职位编号：8003)"/>
    <x v="0"/>
    <s v="0.3-1.2万/月"/>
    <n v="3"/>
    <n v="12"/>
    <s v="2年经验"/>
    <s v="初中及以下"/>
    <x v="2"/>
    <x v="0"/>
    <s v="公司3336"/>
    <s v="150-500人"/>
    <s v="创业公司"/>
  </r>
  <r>
    <s v="服务端开发工程师"/>
    <x v="0"/>
    <s v="0.3-1万/月"/>
    <n v="3"/>
    <n v="10"/>
    <s v="无工作经验"/>
    <s v="招2人"/>
    <x v="2"/>
    <x v="0"/>
    <s v="公司3577"/>
    <s v="50-150人"/>
    <s v="民营公司"/>
  </r>
  <r>
    <s v="销售/ 3c数码线下线上推广"/>
    <x v="0"/>
    <s v="0.3-1.2万/月"/>
    <n v="3"/>
    <n v="12"/>
    <s v="1年经验"/>
    <s v="高中"/>
    <x v="3"/>
    <x v="2"/>
    <s v="公司4364"/>
    <s v="50-150人"/>
    <s v="民营公司"/>
  </r>
  <r>
    <s v="3C类运营"/>
    <x v="0"/>
    <s v="0.3-1万/月"/>
    <n v="3"/>
    <n v="10"/>
    <s v="无工作经验"/>
    <s v="招若干人"/>
    <x v="4"/>
    <x v="2"/>
    <s v="公司4986"/>
    <s v="50-150人"/>
    <s v="民营公司"/>
  </r>
  <r>
    <s v=".NET(C#)  软件工程师"/>
    <x v="1"/>
    <s v="0.4-1万/月"/>
    <n v="4"/>
    <n v="10"/>
    <s v="1年经验"/>
    <s v="本科"/>
    <x v="5"/>
    <x v="3"/>
    <s v="公司2431"/>
    <s v="少于50人"/>
    <s v="民营公司"/>
  </r>
  <r>
    <s v="C#工程师"/>
    <x v="1"/>
    <s v="0.4-2万/月"/>
    <n v="4"/>
    <n v="20"/>
    <s v="3-4年经验"/>
    <s v="招若干人"/>
    <x v="4"/>
    <x v="2"/>
    <s v="公司4437"/>
    <s v="50-150人"/>
    <s v="民营公司"/>
  </r>
  <r>
    <s v="C#开发工程师"/>
    <x v="1"/>
    <s v="0.4-1.5万/月"/>
    <n v="4"/>
    <n v="15"/>
    <s v="无工作经验"/>
    <s v="大专"/>
    <x v="6"/>
    <x v="1"/>
    <s v="公司5343"/>
    <s v="50-150人"/>
    <s v="民营公司"/>
  </r>
  <r>
    <s v="C++软件工程师"/>
    <x v="2"/>
    <s v="0.4-1万/月"/>
    <n v="4"/>
    <n v="10"/>
    <s v="无工作经验"/>
    <s v="本科"/>
    <x v="7"/>
    <x v="3"/>
    <s v="公司2510"/>
    <s v="50-150人"/>
    <s v="民营公司"/>
  </r>
  <r>
    <s v="Java开发工程师"/>
    <x v="3"/>
    <s v="0.4-1.2万/月"/>
    <n v="4"/>
    <n v="12"/>
    <s v="1年经验"/>
    <s v="本科"/>
    <x v="8"/>
    <x v="4"/>
    <s v="公司0061"/>
    <s v="50-150人"/>
    <s v="民营公司"/>
  </r>
  <r>
    <s v="Java前端开发工程师"/>
    <x v="3"/>
    <s v="0.4-1万/月"/>
    <n v="4"/>
    <n v="10"/>
    <s v="无工作经验"/>
    <s v="招1人"/>
    <x v="9"/>
    <x v="5"/>
    <s v="公司2784"/>
    <s v="50-150人"/>
    <s v="合资"/>
  </r>
  <r>
    <s v="Java工程师"/>
    <x v="3"/>
    <s v="0.4-1万/月"/>
    <n v="4"/>
    <n v="10"/>
    <s v="无工作经验"/>
    <s v="大专"/>
    <x v="10"/>
    <x v="2"/>
    <s v="公司3865"/>
    <s v="50-150人"/>
    <s v="民营公司"/>
  </r>
  <r>
    <s v="Java开发工程师"/>
    <x v="3"/>
    <s v="0.4-1万/月"/>
    <n v="4"/>
    <n v="10"/>
    <s v="1年经验"/>
    <s v="本科"/>
    <x v="1"/>
    <x v="1"/>
    <s v="公司1369"/>
    <s v="150-500人"/>
    <s v="国企"/>
  </r>
  <r>
    <s v="PHP开发工程师"/>
    <x v="4"/>
    <s v="0.4-1万/月"/>
    <n v="4"/>
    <n v="10"/>
    <s v="2年经验"/>
    <s v="大专"/>
    <x v="11"/>
    <x v="6"/>
    <s v="公司4112"/>
    <s v="150-500人"/>
    <s v="合资"/>
  </r>
  <r>
    <s v="驻场运维工程师"/>
    <x v="5"/>
    <s v="0.4-1万/月"/>
    <n v="4"/>
    <n v="10"/>
    <s v="无工作经验"/>
    <s v="大专"/>
    <x v="12"/>
    <x v="2"/>
    <s v="公司4753"/>
    <s v="50-150人"/>
    <s v="民营公司"/>
  </r>
  <r>
    <s v="HR Specialist (C&amp;B)"/>
    <x v="0"/>
    <s v="0.4-1.2万/月"/>
    <n v="4"/>
    <n v="12"/>
    <s v="3-4年经验"/>
    <s v="本科"/>
    <x v="13"/>
    <x v="3"/>
    <s v="公司2541"/>
    <s v="150-500人"/>
    <s v="外资（非欧美）"/>
  </r>
  <r>
    <s v="销售顾问 底薪5100 高提 晋升空间大 带薪培训 月休4天"/>
    <x v="0"/>
    <s v="0.4-1.6万/月"/>
    <n v="4"/>
    <n v="16"/>
    <s v="无工作经验"/>
    <s v="初中及以下"/>
    <x v="14"/>
    <x v="0"/>
    <s v="公司3140"/>
    <s v="5000-10000人"/>
    <s v="上市公司"/>
  </r>
  <r>
    <s v="wish产品开发"/>
    <x v="0"/>
    <s v="0.4-1万/月"/>
    <n v="4"/>
    <n v="10"/>
    <s v="1年经验"/>
    <s v="大专"/>
    <x v="15"/>
    <x v="0"/>
    <s v="公司3144"/>
    <s v="50-150人"/>
    <s v="民营公司"/>
  </r>
  <r>
    <s v="销售专员（南沙区)"/>
    <x v="0"/>
    <s v="0.4-1.9万/月"/>
    <n v="4"/>
    <n v="19"/>
    <s v="1年经验"/>
    <s v="大专"/>
    <x v="16"/>
    <x v="0"/>
    <s v="公司3147"/>
    <s v="少于50人"/>
    <s v="创业公司"/>
  </r>
  <r>
    <s v="亚马逊日语助理/日语实习生/日语电子商务实习生/"/>
    <x v="0"/>
    <s v="0.4-1万/月"/>
    <n v="4"/>
    <n v="10"/>
    <s v="无工作经验"/>
    <s v="大专"/>
    <x v="15"/>
    <x v="0"/>
    <s v="公司3323"/>
    <s v="少于50人"/>
    <s v="民营公司"/>
  </r>
  <r>
    <s v="业务员（福利待遇好+弹性工作）"/>
    <x v="0"/>
    <s v="0.4-1.5万/月"/>
    <n v="4"/>
    <n v="15"/>
    <s v="1年经验"/>
    <s v="招5人"/>
    <x v="17"/>
    <x v="0"/>
    <s v="公司3767"/>
    <s v="50-150人"/>
    <s v="外资（非欧美）"/>
  </r>
  <r>
    <s v="二手车评估师"/>
    <x v="0"/>
    <s v="0.4-1万/月"/>
    <n v="4"/>
    <n v="10"/>
    <s v="2年经验"/>
    <s v="中专"/>
    <x v="15"/>
    <x v="0"/>
    <s v="公司3768"/>
    <s v="50-150人"/>
    <s v="国企"/>
  </r>
  <r>
    <s v="司机兼业务（高新聘请5000以上）(职位编号：002)"/>
    <x v="0"/>
    <s v="0.4-1万/月"/>
    <n v="4"/>
    <n v="10"/>
    <s v="1年经验"/>
    <s v="高中"/>
    <x v="2"/>
    <x v="0"/>
    <s v="公司3769"/>
    <s v="50-150人"/>
    <s v="外资（欧美）"/>
  </r>
  <r>
    <s v="B2C 外贸业务员/贸易专员/跨境电商"/>
    <x v="0"/>
    <s v="0.4-1.6万/月"/>
    <n v="4"/>
    <n v="16"/>
    <s v="无工作经验"/>
    <s v="大专"/>
    <x v="3"/>
    <x v="2"/>
    <s v="公司4289"/>
    <s v="少于50人"/>
    <s v="民营公司"/>
  </r>
  <r>
    <s v="B2C电商客服专员"/>
    <x v="0"/>
    <s v="0.4-1万/月"/>
    <n v="4"/>
    <n v="10"/>
    <s v="无工作经验"/>
    <s v="大专"/>
    <x v="4"/>
    <x v="2"/>
    <s v="公司4291"/>
    <s v="500-1000人"/>
    <s v="民营公司"/>
  </r>
  <r>
    <s v="急聘/B2C外贸业务员/亚马逊销售"/>
    <x v="0"/>
    <s v="0.4-1万/月"/>
    <n v="4"/>
    <n v="10"/>
    <s v="无工作经验"/>
    <s v="大专"/>
    <x v="12"/>
    <x v="2"/>
    <s v="公司4382"/>
    <s v="150-500人"/>
    <s v="民营公司"/>
  </r>
  <r>
    <s v="B2C外贸业务员 外贸专员 国际贸易专员 坂田"/>
    <x v="0"/>
    <s v="0.4-1万/月"/>
    <n v="4"/>
    <n v="10"/>
    <s v="无工作经验"/>
    <s v="大专"/>
    <x v="4"/>
    <x v="2"/>
    <s v="公司4427"/>
    <s v="少于50人"/>
    <s v="民营公司"/>
  </r>
  <r>
    <s v="不限经验 店铺运营专员 B2C外贸业务员"/>
    <x v="0"/>
    <s v="0.4-1万/月"/>
    <n v="4"/>
    <n v="10"/>
    <s v="无工作经验"/>
    <s v="大专"/>
    <x v="12"/>
    <x v="2"/>
    <s v="公司4440"/>
    <s v="1000-5000人"/>
    <s v="民营公司"/>
  </r>
  <r>
    <s v="B2C外贸业务员（亚马逊、速卖通    ebay)"/>
    <x v="0"/>
    <s v="0.4-1万/月"/>
    <n v="4"/>
    <n v="10"/>
    <s v="2年经验"/>
    <s v="大专"/>
    <x v="18"/>
    <x v="2"/>
    <s v="公司4853"/>
    <s v="少于50人"/>
    <s v="民营公司"/>
  </r>
  <r>
    <s v="B2C外贸业务员 电子商务专员"/>
    <x v="0"/>
    <s v="0.4-1万/月"/>
    <n v="4"/>
    <n v="10"/>
    <s v="无工作经验"/>
    <s v="大专"/>
    <x v="4"/>
    <x v="2"/>
    <s v="公司4874"/>
    <s v="150-500人"/>
    <s v="民营公司"/>
  </r>
  <r>
    <s v="应届毕业生B2C跨境电商销售运营"/>
    <x v="0"/>
    <s v="0.4-1.5万/月"/>
    <n v="4"/>
    <n v="15"/>
    <s v="无工作经验"/>
    <s v="大专"/>
    <x v="10"/>
    <x v="2"/>
    <s v="公司4879"/>
    <s v="少于50人"/>
    <s v="民营公司"/>
  </r>
  <r>
    <s v="晋升快 亚马逊销售 B2C外贸"/>
    <x v="0"/>
    <s v="0.4-1万/月"/>
    <n v="4"/>
    <n v="10"/>
    <s v="无工作经验"/>
    <s v="大专"/>
    <x v="3"/>
    <x v="2"/>
    <s v="公司4950"/>
    <s v="1000-5000人"/>
    <s v="民营公司"/>
  </r>
  <r>
    <s v="（五险一金+双休+诚聘）外贸销售 外贸业务员 外贸专员"/>
    <x v="0"/>
    <s v="0.4-2万/月"/>
    <n v="4"/>
    <n v="20"/>
    <s v="1年经验"/>
    <s v="本科"/>
    <x v="19"/>
    <x v="1"/>
    <s v="公司5461"/>
    <s v="少于50人"/>
    <s v="民营公司"/>
  </r>
  <r>
    <s v="电商运营"/>
    <x v="0"/>
    <s v="0.4-1万/月"/>
    <n v="4"/>
    <n v="10"/>
    <s v="2年经验"/>
    <s v="大专"/>
    <x v="20"/>
    <x v="3"/>
    <s v="公司5552"/>
    <s v="150-500人"/>
    <s v="民营公司"/>
  </r>
  <r>
    <s v="嵌入式软件设计工程师(职位编号：00004)"/>
    <x v="0"/>
    <s v="0.4-2万/月"/>
    <n v="4"/>
    <n v="20"/>
    <s v="无工作经验"/>
    <s v="大专"/>
    <x v="6"/>
    <x v="1"/>
    <s v="公司5773"/>
    <s v="少于50人"/>
    <s v="民营公司"/>
  </r>
  <r>
    <s v="跨境电子商务速卖通运营主管"/>
    <x v="0"/>
    <s v="0.4-1.2万/月"/>
    <n v="4"/>
    <n v="12"/>
    <s v="3-4年经验"/>
    <s v="本科"/>
    <x v="1"/>
    <x v="1"/>
    <s v="公司5788"/>
    <s v="50-150人"/>
    <s v="民营公司"/>
  </r>
  <r>
    <s v=".NET(C#)开发工程师"/>
    <x v="1"/>
    <s v="0.5-2万/月"/>
    <n v="5"/>
    <n v="20"/>
    <s v="1年经验"/>
    <s v="大专"/>
    <x v="17"/>
    <x v="0"/>
    <s v="公司3030"/>
    <s v="50-150人"/>
    <s v="民营公司"/>
  </r>
  <r>
    <s v="C#中级工程师"/>
    <x v="1"/>
    <s v="0.5-1万/月"/>
    <n v="5"/>
    <n v="10"/>
    <s v="无工作经验"/>
    <s v="招4人"/>
    <x v="21"/>
    <x v="0"/>
    <s v="公司2613"/>
    <s v="500-1000人"/>
    <s v="上市公司"/>
  </r>
  <r>
    <s v="C#开发工程师"/>
    <x v="1"/>
    <s v="0.5-1.5万/月"/>
    <n v="5"/>
    <n v="15"/>
    <s v="1年经验"/>
    <s v="大专"/>
    <x v="17"/>
    <x v="0"/>
    <s v="公司3699"/>
    <s v="150-500人"/>
    <s v="民营公司"/>
  </r>
  <r>
    <s v="C# .NET 开发 人员"/>
    <x v="1"/>
    <s v="0.5-1万/月"/>
    <n v="5"/>
    <n v="10"/>
    <s v="2年经验"/>
    <s v="本科"/>
    <x v="22"/>
    <x v="2"/>
    <s v="公司4331"/>
    <s v="150-500人"/>
    <s v="民营公司"/>
  </r>
  <r>
    <s v="C#工程师（Unity，VR/AR方向）"/>
    <x v="1"/>
    <s v="0.5-1万/月"/>
    <n v="5"/>
    <n v="10"/>
    <s v="1年经验"/>
    <s v="本科"/>
    <x v="23"/>
    <x v="2"/>
    <s v="公司4333"/>
    <s v="50-150人"/>
    <s v="创业公司"/>
  </r>
  <r>
    <s v="C#软件工程师"/>
    <x v="1"/>
    <s v="0.5-1万/月"/>
    <n v="5"/>
    <n v="10"/>
    <s v="1年经验"/>
    <s v="本科"/>
    <x v="3"/>
    <x v="2"/>
    <s v="公司4885"/>
    <s v="500-1000人"/>
    <s v="民营公司"/>
  </r>
  <r>
    <s v="C#软件工程师"/>
    <x v="1"/>
    <s v="0.5-1万/月"/>
    <n v="5"/>
    <n v="10"/>
    <s v="2年经验"/>
    <s v="大专"/>
    <x v="22"/>
    <x v="2"/>
    <s v="公司5023"/>
    <s v="少于50人"/>
    <s v="民营公司"/>
  </r>
  <r>
    <s v="C++程序员"/>
    <x v="2"/>
    <s v="0.5-2.5万/月"/>
    <n v="5"/>
    <n v="25"/>
    <s v="2年经验"/>
    <s v="招4人"/>
    <x v="14"/>
    <x v="0"/>
    <s v="公司3050"/>
    <s v="50-150人"/>
    <s v="民营公司"/>
  </r>
  <r>
    <s v="C++开发工程师"/>
    <x v="2"/>
    <s v="0.5-1.2万/月"/>
    <n v="5"/>
    <n v="12"/>
    <s v="2年经验"/>
    <s v="本科"/>
    <x v="15"/>
    <x v="0"/>
    <s v="公司3079"/>
    <s v="500-1000人"/>
    <s v="民营公司"/>
  </r>
  <r>
    <s v="游戏C++服务端"/>
    <x v="2"/>
    <s v="0.5-1万/月"/>
    <n v="5"/>
    <n v="10"/>
    <s v="1年经验"/>
    <s v="招2人"/>
    <x v="14"/>
    <x v="0"/>
    <s v="公司2876"/>
    <s v="50-150人"/>
    <s v="创业公司"/>
  </r>
  <r>
    <s v="C++开发工程师(地铁口+高福利)"/>
    <x v="2"/>
    <s v="0.5-1.2万/月"/>
    <n v="5"/>
    <n v="12"/>
    <s v="1年经验"/>
    <s v="本科"/>
    <x v="14"/>
    <x v="0"/>
    <s v="公司3678"/>
    <s v="50-150人"/>
    <s v="外资（非欧美）"/>
  </r>
  <r>
    <s v="C/C++开发工程师"/>
    <x v="2"/>
    <s v="0.5-2万/月"/>
    <n v="5"/>
    <n v="20"/>
    <s v="无工作经验"/>
    <s v="招若干人"/>
    <x v="15"/>
    <x v="0"/>
    <s v="公司3703"/>
    <s v="少于50人"/>
    <s v="民营公司"/>
  </r>
  <r>
    <s v="C++开发工程师"/>
    <x v="2"/>
    <s v="0.5-1.8万/月"/>
    <n v="5"/>
    <n v="18"/>
    <s v="无工作经验"/>
    <s v="本科"/>
    <x v="23"/>
    <x v="2"/>
    <s v="公司4866"/>
    <s v="50-150人"/>
    <s v="民营公司"/>
  </r>
  <r>
    <s v="C++软件开发工程师"/>
    <x v="2"/>
    <s v="0.5-1万/月"/>
    <n v="5"/>
    <n v="10"/>
    <s v="2年经验"/>
    <s v="本科"/>
    <x v="22"/>
    <x v="2"/>
    <s v="公司4912"/>
    <s v="少于50人"/>
    <s v="民营公司"/>
  </r>
  <r>
    <s v="C/C++软件工程师"/>
    <x v="2"/>
    <s v="0.5-1万/月"/>
    <n v="5"/>
    <n v="10"/>
    <s v="无工作经验"/>
    <s v="大专"/>
    <x v="4"/>
    <x v="2"/>
    <s v="公司4968"/>
    <s v="少于50人"/>
    <s v="民营公司"/>
  </r>
  <r>
    <s v="C++开发工程师"/>
    <x v="2"/>
    <s v="0.5-1万/月"/>
    <n v="5"/>
    <n v="10"/>
    <s v="1年经验"/>
    <s v="大专"/>
    <x v="24"/>
    <x v="1"/>
    <s v="公司5345"/>
    <s v="少于50人"/>
    <s v="民营公司"/>
  </r>
  <r>
    <s v="JAVA开发工程师"/>
    <x v="3"/>
    <s v="0.5-1万/月"/>
    <n v="5"/>
    <n v="10"/>
    <s v="1年经验"/>
    <s v="大专"/>
    <x v="25"/>
    <x v="7"/>
    <s v="公司0022"/>
    <s v="5000-10000人"/>
    <s v="国企"/>
  </r>
  <r>
    <s v="诚聘Java开发工程师"/>
    <x v="3"/>
    <s v="0.5-1.5万/月"/>
    <n v="5"/>
    <n v="15"/>
    <s v="2年经验"/>
    <s v="本科"/>
    <x v="26"/>
    <x v="7"/>
    <s v="公司0022"/>
    <s v="10000人以上"/>
    <s v="国企"/>
  </r>
  <r>
    <s v="高级Java开发工程师"/>
    <x v="3"/>
    <s v="0.5-1.5万/月"/>
    <n v="5"/>
    <n v="15"/>
    <s v="3-4年经验"/>
    <s v="本科"/>
    <x v="27"/>
    <x v="7"/>
    <s v="公司0379"/>
    <s v="5000-10000人"/>
    <s v="事业单位"/>
  </r>
  <r>
    <s v="MES开发（JAVA）顾问"/>
    <x v="3"/>
    <s v="0.5-1.5万/月"/>
    <n v="5"/>
    <n v="15"/>
    <s v="3-4年经验"/>
    <s v="大专"/>
    <x v="28"/>
    <x v="3"/>
    <s v="公司1266"/>
    <s v="50-150人"/>
    <s v="创业公司"/>
  </r>
  <r>
    <s v="java初级开发工程师"/>
    <x v="3"/>
    <s v="0.5-1万/月"/>
    <n v="5"/>
    <n v="10"/>
    <s v="1年经验"/>
    <s v="大专"/>
    <x v="13"/>
    <x v="3"/>
    <s v="公司1410"/>
    <s v="少于50人"/>
    <s v="民营公司"/>
  </r>
  <r>
    <s v="Java开发工程师"/>
    <x v="3"/>
    <s v="0.5-1万/月"/>
    <n v="5"/>
    <n v="10"/>
    <s v="2年经验"/>
    <s v="大专"/>
    <x v="17"/>
    <x v="0"/>
    <s v="公司2596"/>
    <s v="少于50人"/>
    <s v="民营公司"/>
  </r>
  <r>
    <s v="Java开发工程师(司法产品组)"/>
    <x v="3"/>
    <s v="0.5-1万/月"/>
    <n v="5"/>
    <n v="10"/>
    <s v="1年经验"/>
    <s v="大专"/>
    <x v="14"/>
    <x v="0"/>
    <s v="公司2635"/>
    <m/>
    <s v="民营公司"/>
  </r>
  <r>
    <s v="Java开发工程师"/>
    <x v="3"/>
    <s v="0.5-1.2万/月"/>
    <n v="5"/>
    <n v="12"/>
    <s v="3-4年经验"/>
    <s v="本科"/>
    <x v="29"/>
    <x v="8"/>
    <s v="公司2638"/>
    <s v="50-150人"/>
    <s v="上市公司"/>
  </r>
  <r>
    <s v="JAVA开发工程师"/>
    <x v="3"/>
    <s v="0.5-1.2万/月"/>
    <n v="5"/>
    <n v="12"/>
    <s v="2年经验"/>
    <s v="大专"/>
    <x v="14"/>
    <x v="0"/>
    <s v="公司2695"/>
    <s v="50-150人"/>
    <s v="民营公司"/>
  </r>
  <r>
    <s v="JAVA软件开发员"/>
    <x v="3"/>
    <s v="0.5-2万/月"/>
    <n v="5"/>
    <n v="20"/>
    <s v="3-4年经验"/>
    <s v="本科"/>
    <x v="30"/>
    <x v="0"/>
    <s v="公司2762"/>
    <s v="少于50人"/>
    <s v="民营公司"/>
  </r>
  <r>
    <s v="初中级软件工程师(C#/Java）"/>
    <x v="1"/>
    <s v="0.5-1.2万/月"/>
    <n v="5"/>
    <n v="12"/>
    <s v="3-4年经验"/>
    <s v="招1人"/>
    <x v="31"/>
    <x v="0"/>
    <s v="公司3645"/>
    <s v="500-1000人"/>
    <s v="合资"/>
  </r>
  <r>
    <s v=".NET C# / JAVA / Javascript 架构师(职位编号：01)"/>
    <x v="1"/>
    <s v="0.5-1万/月"/>
    <n v="5"/>
    <n v="10"/>
    <s v="3-4年经验"/>
    <s v="本科"/>
    <x v="32"/>
    <x v="9"/>
    <s v="公司3705"/>
    <s v="少于50人"/>
    <s v="民营公司"/>
  </r>
  <r>
    <s v="Java开发工程师"/>
    <x v="3"/>
    <s v="0.5-1万/月"/>
    <n v="5"/>
    <n v="10"/>
    <s v="2年经验"/>
    <s v="本科"/>
    <x v="3"/>
    <x v="2"/>
    <s v="公司3825"/>
    <s v="150-500人"/>
    <s v="民营公司"/>
  </r>
  <r>
    <s v="Java开发工程师（汕尾）"/>
    <x v="3"/>
    <s v="0.5-1.5万/月"/>
    <n v="5"/>
    <n v="15"/>
    <s v="无工作经验"/>
    <s v="大专"/>
    <x v="33"/>
    <x v="10"/>
    <s v="公司3883"/>
    <s v="150-500人"/>
    <s v="上市公司"/>
  </r>
  <r>
    <s v="Java软件工程师(应届生/实习生)"/>
    <x v="3"/>
    <s v="0.5-1.5万/月"/>
    <n v="5"/>
    <n v="15"/>
    <s v="无工作经验"/>
    <s v="本科"/>
    <x v="23"/>
    <x v="2"/>
    <s v="公司3909"/>
    <s v="少于50人"/>
    <s v="民营公司"/>
  </r>
  <r>
    <s v="Java开发工程师"/>
    <x v="3"/>
    <s v="0.5-1万/月"/>
    <n v="5"/>
    <n v="10"/>
    <s v="3-4年经验"/>
    <s v="大专"/>
    <x v="19"/>
    <x v="1"/>
    <s v="公司5640"/>
    <s v="少于50人"/>
    <s v="合资"/>
  </r>
  <r>
    <s v="PHP开发工程师"/>
    <x v="4"/>
    <s v="0.5-1.2万/月"/>
    <n v="5"/>
    <n v="12"/>
    <s v="3-4年经验"/>
    <s v="本科"/>
    <x v="34"/>
    <x v="7"/>
    <s v="公司0279"/>
    <s v="50-150人"/>
    <s v="民营公司"/>
  </r>
  <r>
    <s v="PHP开发工程师"/>
    <x v="4"/>
    <s v="0.5-1万/月"/>
    <n v="5"/>
    <n v="10"/>
    <s v="1年经验"/>
    <s v="大专"/>
    <x v="35"/>
    <x v="7"/>
    <s v="公司0980"/>
    <s v="少于50人"/>
    <s v="民营公司"/>
  </r>
  <r>
    <s v="PHP软件开发工程师"/>
    <x v="4"/>
    <s v="0.5-2万/月"/>
    <n v="5"/>
    <n v="20"/>
    <s v="1年经验"/>
    <s v="大专"/>
    <x v="36"/>
    <x v="3"/>
    <s v="公司1449"/>
    <s v="50-150人"/>
    <s v="民营公司"/>
  </r>
  <r>
    <s v="PHP开发工程师"/>
    <x v="4"/>
    <s v="0.5-1.2万/月"/>
    <n v="5"/>
    <n v="12"/>
    <s v="2年经验"/>
    <s v="本科"/>
    <x v="7"/>
    <x v="3"/>
    <s v="公司1485"/>
    <s v="50-150人"/>
    <s v="合资"/>
  </r>
  <r>
    <s v="Php网站开发工程师"/>
    <x v="4"/>
    <s v="0.5-1万/月"/>
    <n v="5"/>
    <n v="10"/>
    <s v="2年经验"/>
    <s v="大专"/>
    <x v="15"/>
    <x v="0"/>
    <s v="公司2816"/>
    <s v="50-150人"/>
    <s v="民营公司"/>
  </r>
  <r>
    <s v="php高级工程师"/>
    <x v="4"/>
    <s v="0.5-2万/月"/>
    <n v="5"/>
    <n v="20"/>
    <s v="3-4年经验"/>
    <s v="招8人"/>
    <x v="15"/>
    <x v="0"/>
    <s v="公司2840"/>
    <s v="少于50人"/>
    <s v="民营公司"/>
  </r>
  <r>
    <s v="PHP开发工程师（初、中级）"/>
    <x v="4"/>
    <s v="0.5-1.2万/月"/>
    <n v="5"/>
    <n v="12"/>
    <s v="3-4年经验"/>
    <s v="大专"/>
    <x v="17"/>
    <x v="0"/>
    <s v="公司2884"/>
    <s v="50-150人"/>
    <s v="民营公司"/>
  </r>
  <r>
    <s v="php开发工程师"/>
    <x v="4"/>
    <s v="0.5-1万/月"/>
    <n v="5"/>
    <n v="10"/>
    <s v="2年经验"/>
    <s v="大专"/>
    <x v="14"/>
    <x v="0"/>
    <s v="公司2886"/>
    <s v="50-150人"/>
    <s v="民营公司"/>
  </r>
  <r>
    <s v="PHP软件工程师、PHP程序员、php开发、php开发工程师(职位编号：YHT-867)"/>
    <x v="4"/>
    <s v="0.5-1.5万/月"/>
    <n v="5"/>
    <n v="15"/>
    <s v="1年经验"/>
    <s v="大专"/>
    <x v="12"/>
    <x v="2"/>
    <s v="公司4187"/>
    <s v="少于50人"/>
    <s v="民营公司"/>
  </r>
  <r>
    <s v="PHP开发工程师"/>
    <x v="4"/>
    <s v="0.5-1万/月"/>
    <n v="5"/>
    <n v="10"/>
    <s v="1年经验"/>
    <s v="大专"/>
    <x v="12"/>
    <x v="2"/>
    <s v="公司4229"/>
    <s v="少于50人"/>
    <s v="民营公司"/>
  </r>
  <r>
    <s v="PHP游戏开发工程师/游戏前端"/>
    <x v="4"/>
    <s v="0.5-1万/月"/>
    <n v="5"/>
    <n v="10"/>
    <s v="1年经验"/>
    <s v="本科"/>
    <x v="37"/>
    <x v="1"/>
    <s v="公司5545"/>
    <s v="少于50人"/>
    <s v="民营公司"/>
  </r>
  <r>
    <s v="编程猫少儿编程教师（Python 方向）"/>
    <x v="6"/>
    <s v="0.5-1.2万/月"/>
    <n v="5"/>
    <n v="12"/>
    <s v="无工作经验"/>
    <s v="本科"/>
    <x v="10"/>
    <x v="2"/>
    <s v="公司4003"/>
    <s v="1000-5000人"/>
    <s v="民营公司"/>
  </r>
  <r>
    <s v="前端开发/web前端开发"/>
    <x v="7"/>
    <s v="0.5-1.2万/月"/>
    <n v="5"/>
    <n v="12"/>
    <s v="3-4年经验"/>
    <s v="大专"/>
    <x v="2"/>
    <x v="0"/>
    <s v="公司2975"/>
    <s v="150-500人"/>
    <s v="民营公司"/>
  </r>
  <r>
    <s v="Web前端开发工程师"/>
    <x v="7"/>
    <s v="0.5-1万/月"/>
    <n v="5"/>
    <n v="10"/>
    <s v="3-4年经验"/>
    <s v="大专"/>
    <x v="14"/>
    <x v="0"/>
    <s v="公司2997"/>
    <s v="150-500人"/>
    <s v="民营公司"/>
  </r>
  <r>
    <s v="Python web工程师"/>
    <x v="7"/>
    <s v="0.5-1万/月"/>
    <n v="5"/>
    <n v="10"/>
    <s v="1年经验"/>
    <s v="大专"/>
    <x v="14"/>
    <x v="0"/>
    <s v="公司2716"/>
    <s v="500-1000人"/>
    <s v="国企"/>
  </r>
  <r>
    <s v="web后台开发"/>
    <x v="7"/>
    <s v="0.5-1万/月"/>
    <n v="5"/>
    <n v="10"/>
    <s v="1年经验"/>
    <s v="大专"/>
    <x v="23"/>
    <x v="2"/>
    <s v="公司4224"/>
    <s v="少于50人"/>
    <s v="合资"/>
  </r>
  <r>
    <s v="web前端"/>
    <x v="7"/>
    <s v="0.5-1.8万/月"/>
    <n v="5"/>
    <n v="18"/>
    <s v="3-4年经验"/>
    <s v="本科"/>
    <x v="23"/>
    <x v="2"/>
    <s v="公司0970"/>
    <s v="少于50人"/>
    <s v="民营公司"/>
  </r>
  <r>
    <s v="Web开发工程师"/>
    <x v="7"/>
    <s v="0.5-1万/月"/>
    <n v="5"/>
    <n v="10"/>
    <s v="无工作经验"/>
    <s v="招3人"/>
    <x v="10"/>
    <x v="2"/>
    <s v="公司4835"/>
    <s v="150-500人"/>
    <s v="民营公司"/>
  </r>
  <r>
    <s v="HTML5 WEB前端开发工程师"/>
    <x v="7"/>
    <s v="0.5-1万/月"/>
    <n v="5"/>
    <n v="10"/>
    <s v="1年经验"/>
    <s v="大专"/>
    <x v="1"/>
    <x v="1"/>
    <s v="公司5247"/>
    <s v="少于50人"/>
    <s v="民营公司"/>
  </r>
  <r>
    <s v="QA测试工程师（提供工作餐）"/>
    <x v="8"/>
    <s v="0.5-1万/月"/>
    <n v="5"/>
    <n v="10"/>
    <s v="3-4年经验"/>
    <s v="大专"/>
    <x v="14"/>
    <x v="0"/>
    <s v="公司2985"/>
    <s v="150-500人"/>
    <s v="民营公司"/>
  </r>
  <r>
    <s v="大数据平台架构师"/>
    <x v="9"/>
    <s v="0.5-1万/月"/>
    <n v="5"/>
    <n v="10"/>
    <s v="1年经验"/>
    <s v="招2人"/>
    <x v="38"/>
    <x v="11"/>
    <s v="公司3471"/>
    <s v="50-150人"/>
    <s v="民营公司"/>
  </r>
  <r>
    <s v="云平台后端工程师"/>
    <x v="0"/>
    <s v="0.5-1万/月"/>
    <n v="5"/>
    <n v="10"/>
    <s v="1年经验"/>
    <s v="大专"/>
    <x v="7"/>
    <x v="3"/>
    <s v="公司1582"/>
    <s v="50-150人"/>
    <s v="民营公司"/>
  </r>
  <r>
    <s v="B2C外贸业务员 EBAY 亚马逊 速卖通销售"/>
    <x v="0"/>
    <s v="0.5-2万/月"/>
    <n v="5"/>
    <n v="20"/>
    <s v="无工作经验"/>
    <s v="大专"/>
    <x v="4"/>
    <x v="2"/>
    <s v="公司4403"/>
    <s v="少于50人"/>
    <s v="民营公司"/>
  </r>
  <r>
    <s v="Amazon推广(职位编号：001750)"/>
    <x v="0"/>
    <s v="0.5-1万/月"/>
    <n v="5"/>
    <n v="10"/>
    <s v="1年经验"/>
    <s v="本科"/>
    <x v="23"/>
    <x v="2"/>
    <s v="公司4088"/>
    <s v="5000-10000人"/>
    <s v="上市公司"/>
  </r>
  <r>
    <s v="硬件工程师"/>
    <x v="10"/>
    <s v="0.5-1.2万/月"/>
    <n v="5"/>
    <n v="12"/>
    <s v="无工作经验"/>
    <s v="招2人"/>
    <x v="39"/>
    <x v="7"/>
    <s v="公司1129"/>
    <s v="50-150人"/>
    <s v="民营公司"/>
  </r>
  <r>
    <s v="网站运维工程师"/>
    <x v="5"/>
    <s v="0.5-1万/月"/>
    <n v="5"/>
    <n v="10"/>
    <s v="3-4年经验"/>
    <s v="本科"/>
    <x v="27"/>
    <x v="7"/>
    <s v="公司0948"/>
    <s v="少于50人"/>
    <s v="民营公司"/>
  </r>
  <r>
    <s v="运维工程师"/>
    <x v="5"/>
    <s v="0.5-1万/月"/>
    <n v="5"/>
    <n v="10"/>
    <s v="2年经验"/>
    <s v="中专"/>
    <x v="13"/>
    <x v="3"/>
    <s v="公司2260"/>
    <s v="150-500人"/>
    <s v="上市公司"/>
  </r>
  <r>
    <s v="运维工程师"/>
    <x v="5"/>
    <s v="0.5-1万/月"/>
    <n v="5"/>
    <n v="10"/>
    <s v="1年经验"/>
    <s v="大专"/>
    <x v="14"/>
    <x v="0"/>
    <s v="公司2921"/>
    <s v="50-150人"/>
    <s v="民营公司"/>
  </r>
  <r>
    <s v="技术服务工程师（系统运维方向）"/>
    <x v="5"/>
    <s v="0.5-1.5万/月"/>
    <n v="5"/>
    <n v="15"/>
    <s v="2年经验"/>
    <s v="本科"/>
    <x v="16"/>
    <x v="0"/>
    <s v="公司2961"/>
    <s v="150-500人"/>
    <s v="事业单位"/>
  </r>
  <r>
    <s v="运维工程师"/>
    <x v="5"/>
    <s v="0.5-1万/月"/>
    <n v="5"/>
    <n v="10"/>
    <s v="1年经验"/>
    <s v="大专"/>
    <x v="14"/>
    <x v="0"/>
    <s v="公司2665"/>
    <s v="150-500人"/>
    <s v="民营公司"/>
  </r>
  <r>
    <s v="运维工程师"/>
    <x v="5"/>
    <s v="0.5-1万/月"/>
    <n v="5"/>
    <n v="10"/>
    <s v="2年经验"/>
    <s v="大专"/>
    <x v="14"/>
    <x v="0"/>
    <s v="公司2779"/>
    <s v="少于50人"/>
    <s v="民营公司"/>
  </r>
  <r>
    <s v="服务器运维工程师"/>
    <x v="5"/>
    <s v="0.5-1.2万/月"/>
    <n v="5"/>
    <n v="12"/>
    <s v="1年经验"/>
    <s v="大专"/>
    <x v="37"/>
    <x v="1"/>
    <s v="公司5747"/>
    <s v="1000-5000人"/>
    <s v="民营公司"/>
  </r>
  <r>
    <s v="销售顾问（C端客户）"/>
    <x v="0"/>
    <s v="0.5-1万/月"/>
    <n v="5"/>
    <n v="10"/>
    <s v="2年经验"/>
    <s v="大专"/>
    <x v="7"/>
    <x v="3"/>
    <s v="公司2427"/>
    <s v="少于50人"/>
    <s v="民营公司"/>
  </r>
  <r>
    <s v="急聘少儿英语课程顾问（荔湾校区）"/>
    <x v="0"/>
    <s v="0.5-1万/月"/>
    <n v="5"/>
    <n v="10"/>
    <s v="无工作经验"/>
    <s v="大专"/>
    <x v="40"/>
    <x v="0"/>
    <s v="公司2918"/>
    <s v="少于50人"/>
    <s v="民营公司"/>
  </r>
  <r>
    <s v="数据分析师"/>
    <x v="11"/>
    <s v="0.5-1万/月"/>
    <n v="5"/>
    <n v="10"/>
    <s v="1年经验"/>
    <s v="本科"/>
    <x v="14"/>
    <x v="0"/>
    <s v="公司3496"/>
    <s v="1000-5000人"/>
    <s v="民营公司"/>
  </r>
  <r>
    <s v="前端开发工程师"/>
    <x v="0"/>
    <s v="0.5-1万/月"/>
    <n v="5"/>
    <n v="10"/>
    <s v="2年经验"/>
    <s v="大专"/>
    <x v="4"/>
    <x v="2"/>
    <s v="公司4194"/>
    <s v="50-150人"/>
    <s v="民营公司"/>
  </r>
  <r>
    <s v="培训师/教师+商务拓展"/>
    <x v="0"/>
    <s v="0.5-1.5万/月"/>
    <n v="5"/>
    <n v="15"/>
    <s v="3-4年经验"/>
    <s v="大专"/>
    <x v="4"/>
    <x v="2"/>
    <s v="公司4730"/>
    <s v="50-150人"/>
    <s v="民营公司"/>
  </r>
  <r>
    <s v="跨境B2C电话销售"/>
    <x v="0"/>
    <s v="0.5-1万/月"/>
    <n v="5"/>
    <n v="10"/>
    <s v="无工作经验"/>
    <s v="招15人"/>
    <x v="37"/>
    <x v="1"/>
    <s v="公司5356"/>
    <s v="50-150人"/>
    <s v="民营公司"/>
  </r>
  <r>
    <s v="Scala开发工程师"/>
    <x v="0"/>
    <s v="0.5-1.5万/月"/>
    <n v="5"/>
    <n v="15"/>
    <s v="无工作经验"/>
    <s v="本科"/>
    <x v="25"/>
    <x v="7"/>
    <s v="公司0283"/>
    <s v="150-500人"/>
    <s v="外资（非欧美）"/>
  </r>
  <r>
    <s v="栏目包装"/>
    <x v="0"/>
    <s v="0.5-1.5万/月"/>
    <n v="5"/>
    <n v="15"/>
    <s v="无工作经验"/>
    <s v="招2人"/>
    <x v="35"/>
    <x v="7"/>
    <s v="公司0495"/>
    <s v="50-150人"/>
    <s v="民营公司"/>
  </r>
  <r>
    <s v="艺人助理"/>
    <x v="0"/>
    <s v="0.5-1万/月"/>
    <n v="5"/>
    <n v="10"/>
    <s v="无工作经验"/>
    <s v="招6人"/>
    <x v="26"/>
    <x v="7"/>
    <s v="公司0585"/>
    <s v="150-500人"/>
    <s v="外资（非欧美）"/>
  </r>
  <r>
    <s v="网店店长"/>
    <x v="0"/>
    <s v="0.5-1.5万/月"/>
    <n v="5"/>
    <n v="15"/>
    <s v="无工作经验"/>
    <s v="招若干人"/>
    <x v="41"/>
    <x v="7"/>
    <s v="公司0664"/>
    <s v="少于50人"/>
    <s v="民营公司"/>
  </r>
  <r>
    <s v="RPA实施工程师"/>
    <x v="0"/>
    <s v="0.5-1万/月"/>
    <n v="5"/>
    <n v="10"/>
    <s v="无工作经验"/>
    <s v="招2人"/>
    <x v="27"/>
    <x v="7"/>
    <s v="公司0930"/>
    <s v="150-500人"/>
    <s v="上市公司"/>
  </r>
  <r>
    <s v="RPA咨询顾问"/>
    <x v="0"/>
    <s v="0.5-2.5万/月"/>
    <n v="5"/>
    <n v="25"/>
    <s v="无工作经验"/>
    <s v="招10人"/>
    <x v="26"/>
    <x v="7"/>
    <s v="公司1116"/>
    <s v="1000-5000人"/>
    <s v="民营公司"/>
  </r>
  <r>
    <s v="后期制作"/>
    <x v="0"/>
    <s v="0.5-1.5万/月"/>
    <n v="5"/>
    <n v="15"/>
    <s v="3-4年经验"/>
    <s v="招5人"/>
    <x v="35"/>
    <x v="7"/>
    <s v="公司1125"/>
    <s v="50-150人"/>
    <s v="民营公司"/>
  </r>
  <r>
    <s v="销售经理"/>
    <x v="0"/>
    <s v="0.5-1万/月"/>
    <n v="5"/>
    <n v="10"/>
    <s v="3-4年经验"/>
    <s v="大专"/>
    <x v="21"/>
    <x v="0"/>
    <s v="公司1164"/>
    <s v="少于50人"/>
    <s v="民营公司"/>
  </r>
  <r>
    <s v="程序员开发"/>
    <x v="0"/>
    <s v="0.5-1.2万/月"/>
    <n v="5"/>
    <n v="12"/>
    <s v="2年经验"/>
    <s v="大专"/>
    <x v="42"/>
    <x v="3"/>
    <s v="公司1529"/>
    <s v="50-150人"/>
    <s v="合资"/>
  </r>
  <r>
    <s v="仪器销售工程师"/>
    <x v="0"/>
    <s v="0.5-1万/月"/>
    <n v="5"/>
    <n v="10"/>
    <s v="1年经验"/>
    <s v="本科"/>
    <x v="20"/>
    <x v="3"/>
    <s v="公司2218"/>
    <s v="少于50人"/>
    <s v="民营公司"/>
  </r>
  <r>
    <s v="乐高机器人老师（奉贤）"/>
    <x v="0"/>
    <s v="0.5-1万/月"/>
    <n v="5"/>
    <n v="10"/>
    <s v="无工作经验"/>
    <s v="大专"/>
    <x v="43"/>
    <x v="3"/>
    <s v="公司2317"/>
    <s v="150-500人"/>
    <s v="民营公司"/>
  </r>
  <r>
    <s v="C店运营"/>
    <x v="0"/>
    <s v="0.5-1万/月"/>
    <n v="5"/>
    <n v="10"/>
    <s v="2年经验"/>
    <s v="大专"/>
    <x v="7"/>
    <x v="3"/>
    <s v="公司2375"/>
    <s v="150-500人"/>
    <s v="民营公司"/>
  </r>
  <r>
    <s v="电话销售"/>
    <x v="0"/>
    <s v="0.5-1.8万/月"/>
    <n v="5"/>
    <n v="18"/>
    <s v="无工作经验"/>
    <s v="大专"/>
    <x v="5"/>
    <x v="3"/>
    <s v="公司2556"/>
    <s v="少于50人"/>
    <s v="外资（非欧美）"/>
  </r>
  <r>
    <s v="GO开发工程师"/>
    <x v="0"/>
    <s v="0.5-1万/月"/>
    <n v="5"/>
    <n v="10"/>
    <s v="1年经验"/>
    <s v="大专"/>
    <x v="21"/>
    <x v="0"/>
    <s v="公司2919"/>
    <s v="少于50人"/>
    <s v="民营公司"/>
  </r>
  <r>
    <s v="数据产品开发（国企）"/>
    <x v="0"/>
    <s v="0.5-1万/月"/>
    <n v="5"/>
    <n v="10"/>
    <s v="1年经验"/>
    <s v="大专"/>
    <x v="17"/>
    <x v="0"/>
    <s v="公司2996"/>
    <s v="50-150人"/>
    <s v="国企"/>
  </r>
  <r>
    <s v="B2C速卖通业务员（周末双休+社保）"/>
    <x v="0"/>
    <s v="0.5-1万/月"/>
    <n v="5"/>
    <n v="10"/>
    <s v="1年经验"/>
    <s v="大专"/>
    <x v="14"/>
    <x v="0"/>
    <s v="公司3081"/>
    <s v="50-150人"/>
    <s v="民营公司"/>
  </r>
  <r>
    <s v="聚氨酯胶水销售代表"/>
    <x v="0"/>
    <s v="0.5-1万/月"/>
    <n v="5"/>
    <n v="10"/>
    <s v="2年经验"/>
    <s v="大专"/>
    <x v="14"/>
    <x v="0"/>
    <s v="公司3136"/>
    <s v="50-150人"/>
    <s v="合资"/>
  </r>
  <r>
    <s v="网络运营专员 无责底薪3K起+提成+社保（包住）"/>
    <x v="0"/>
    <s v="0.5-1.5万/月"/>
    <n v="5"/>
    <n v="15"/>
    <s v="无工作经验"/>
    <s v="招8人"/>
    <x v="14"/>
    <x v="0"/>
    <s v="公司3153"/>
    <s v="10000人以上"/>
    <s v="上市公司"/>
  </r>
  <r>
    <s v="业务员+高提成+包吃住"/>
    <x v="0"/>
    <s v="0.5-2.5万/月"/>
    <n v="5"/>
    <n v="25"/>
    <s v="无工作经验"/>
    <s v="招若干人"/>
    <x v="31"/>
    <x v="0"/>
    <s v="公司3169"/>
    <s v="50-150人"/>
    <s v="民营公司"/>
  </r>
  <r>
    <s v="高薪诚聘外贸专员"/>
    <x v="0"/>
    <s v="0.5-1万/月"/>
    <n v="5"/>
    <n v="10"/>
    <s v="无工作经验"/>
    <s v="大专"/>
    <x v="15"/>
    <x v="0"/>
    <s v="公司3185"/>
    <s v="150-500人"/>
    <s v="民营公司"/>
  </r>
  <r>
    <s v="数据产品助理（IT）"/>
    <x v="0"/>
    <s v="0.5-1万/月"/>
    <n v="5"/>
    <n v="10"/>
    <s v="无工作经验"/>
    <s v="本科"/>
    <x v="21"/>
    <x v="0"/>
    <s v="公司2575"/>
    <s v="150-500人"/>
    <s v="国企"/>
  </r>
  <r>
    <s v="数据分析（数据运营）"/>
    <x v="11"/>
    <s v="0.5-1万/月"/>
    <n v="5"/>
    <n v="10"/>
    <s v="1年经验"/>
    <s v="本科"/>
    <x v="14"/>
    <x v="0"/>
    <s v="公司3354"/>
    <s v="50-150人"/>
    <s v="国企"/>
  </r>
  <r>
    <s v="新媒体运营专员"/>
    <x v="0"/>
    <s v="0.5-2.5万/月"/>
    <n v="5"/>
    <n v="25"/>
    <s v="无工作经验"/>
    <s v="高中"/>
    <x v="17"/>
    <x v="0"/>
    <s v="公司3361"/>
    <s v="150-500人"/>
    <s v="民营公司"/>
  </r>
  <r>
    <s v="网贷专员"/>
    <x v="0"/>
    <s v="0.5-1.5万/月"/>
    <n v="5"/>
    <n v="15"/>
    <s v="无工作经验"/>
    <s v="初中及以下"/>
    <x v="14"/>
    <x v="0"/>
    <s v="公司3628"/>
    <s v="50-150人"/>
    <s v="民营公司"/>
  </r>
  <r>
    <s v="肌肤管理顾问/S.M.C"/>
    <x v="0"/>
    <s v="0.5-1万/月"/>
    <n v="5"/>
    <n v="10"/>
    <s v="无工作经验"/>
    <s v="高中"/>
    <x v="30"/>
    <x v="0"/>
    <s v="公司3644"/>
    <s v="50-150人"/>
    <s v="民营公司"/>
  </r>
  <r>
    <s v="自动化销售经理（3C）"/>
    <x v="0"/>
    <s v="0.5-1.5万/月"/>
    <n v="5"/>
    <n v="15"/>
    <s v="无工作经验"/>
    <s v="招1人"/>
    <x v="44"/>
    <x v="12"/>
    <s v="公司3682"/>
    <s v="50-150人"/>
    <s v="外资（欧美）"/>
  </r>
  <r>
    <s v="外贸B2C专员"/>
    <x v="0"/>
    <s v="0.5-1万/月"/>
    <n v="5"/>
    <n v="10"/>
    <s v="1年经验"/>
    <s v="大专"/>
    <x v="17"/>
    <x v="0"/>
    <s v="公司3729"/>
    <s v="150-500人"/>
    <s v="民营公司"/>
  </r>
  <r>
    <s v="挑战高薪 房产销售经理 接受实习生/应届毕业生"/>
    <x v="0"/>
    <s v="0.5-1.5万/月"/>
    <n v="5"/>
    <n v="15"/>
    <s v="无工作经验"/>
    <s v="招8人"/>
    <x v="14"/>
    <x v="0"/>
    <s v="公司3153"/>
    <s v="10000人以上"/>
    <s v="上市公司"/>
  </r>
  <r>
    <s v="软件工程师"/>
    <x v="0"/>
    <s v="0.5-1.2万/月"/>
    <n v="5"/>
    <n v="12"/>
    <s v="3-4年经验"/>
    <s v="大专"/>
    <x v="4"/>
    <x v="2"/>
    <s v="公司4182"/>
    <s v="150-500人"/>
    <s v="民营公司"/>
  </r>
  <r>
    <s v="应届生住宿  B2C外贸 跨境电商运营 亚马逊/速卖通运营(职位编号：99)"/>
    <x v="0"/>
    <s v="0.5-1万/月"/>
    <n v="5"/>
    <n v="10"/>
    <s v="无工作经验"/>
    <s v="大专"/>
    <x v="3"/>
    <x v="2"/>
    <s v="公司4246"/>
    <s v="1000-5000人"/>
    <s v="合资"/>
  </r>
  <r>
    <s v="电商运营（母婴、3C优先考虑）"/>
    <x v="0"/>
    <s v="0.5-1万/月"/>
    <n v="5"/>
    <n v="10"/>
    <s v="2年经验"/>
    <s v="大专"/>
    <x v="10"/>
    <x v="2"/>
    <s v="公司4287"/>
    <s v="150-500人"/>
    <s v="民营公司"/>
  </r>
  <r>
    <s v="3C数码销售"/>
    <x v="0"/>
    <s v="0.5-1.5万/月"/>
    <n v="5"/>
    <n v="15"/>
    <s v="1年经验"/>
    <s v="招2人"/>
    <x v="10"/>
    <x v="2"/>
    <s v="公司4293"/>
    <s v="50-150人"/>
    <s v="民营公司"/>
  </r>
  <r>
    <s v="诚聘 跨境电商运营/销售 3C类"/>
    <x v="0"/>
    <s v="0.5-1万/月"/>
    <n v="5"/>
    <n v="10"/>
    <s v="1年经验"/>
    <s v="招5人"/>
    <x v="22"/>
    <x v="2"/>
    <s v="公司4303"/>
    <s v="少于50人"/>
    <s v="民营公司"/>
  </r>
  <r>
    <s v="C语言开发工程师"/>
    <x v="12"/>
    <s v="0.5-1万/月"/>
    <n v="5"/>
    <n v="10"/>
    <s v="1年经验"/>
    <s v="本科"/>
    <x v="45"/>
    <x v="13"/>
    <s v="公司4308"/>
    <s v="500-1000人"/>
    <s v="民营公司"/>
  </r>
  <r>
    <s v="速卖通运营助理速卖通运营B2C外贸员"/>
    <x v="0"/>
    <s v="0.5-1万/月"/>
    <n v="5"/>
    <n v="10"/>
    <s v="无工作经验"/>
    <s v="大专"/>
    <x v="22"/>
    <x v="2"/>
    <s v="公司4341"/>
    <s v="150-500人"/>
    <s v="民营公司"/>
  </r>
  <r>
    <s v="市场推广策划"/>
    <x v="0"/>
    <s v="0.5-1万/月"/>
    <n v="5"/>
    <n v="10"/>
    <s v="2年经验"/>
    <s v="大专"/>
    <x v="23"/>
    <x v="2"/>
    <s v="公司4527"/>
    <s v="少于50人"/>
    <s v="民营公司"/>
  </r>
  <r>
    <s v="亚马逊产品开发(美国/欧洲/日本)"/>
    <x v="0"/>
    <s v="0.5-1.5万/月"/>
    <n v="5"/>
    <n v="15"/>
    <s v="1年经验"/>
    <s v="大专"/>
    <x v="12"/>
    <x v="2"/>
    <s v="公司4552"/>
    <s v="少于50人"/>
    <s v="民营公司"/>
  </r>
  <r>
    <s v="销售经理"/>
    <x v="0"/>
    <s v="0.5-1万/月"/>
    <n v="5"/>
    <n v="10"/>
    <s v="1年经验"/>
    <s v="大专"/>
    <x v="12"/>
    <x v="2"/>
    <s v="公司4577"/>
    <s v="150-500人"/>
    <s v="上市公司"/>
  </r>
  <r>
    <s v="亚马逊运营专员英语外贸业务B2C"/>
    <x v="0"/>
    <s v="0.5-1万/月"/>
    <n v="5"/>
    <n v="10"/>
    <s v="无工作经验"/>
    <s v="大专"/>
    <x v="12"/>
    <x v="2"/>
    <s v="公司4850"/>
    <s v="少于50人"/>
    <s v="创业公司"/>
  </r>
  <r>
    <s v="速卖通业务、B2C外贸业务员"/>
    <x v="0"/>
    <s v="0.5-2万/月"/>
    <n v="5"/>
    <n v="20"/>
    <s v="无工作经验"/>
    <s v="大专"/>
    <x v="4"/>
    <x v="2"/>
    <s v="公司4854"/>
    <s v="少于50人"/>
    <s v="民营公司"/>
  </r>
  <r>
    <s v="亚马逊销售 b2c"/>
    <x v="0"/>
    <s v="0.5-1.2万/月"/>
    <n v="5"/>
    <n v="12"/>
    <s v="无工作经验"/>
    <s v="大专"/>
    <x v="12"/>
    <x v="2"/>
    <s v="公司4868"/>
    <s v="50-150人"/>
    <s v="民营公司"/>
  </r>
  <r>
    <s v="亚马逊AmazonB2C销售员业务员电子商务专员"/>
    <x v="0"/>
    <s v="0.5-1.5万/月"/>
    <n v="5"/>
    <n v="15"/>
    <s v="无工作经验"/>
    <s v="大专"/>
    <x v="4"/>
    <x v="2"/>
    <s v="公司4875"/>
    <s v="150-500人"/>
    <s v="民营公司"/>
  </r>
  <r>
    <s v="速卖通AliExpress运营 外贸 B2C"/>
    <x v="0"/>
    <s v="0.5-1万/月"/>
    <n v="5"/>
    <n v="10"/>
    <s v="无工作经验"/>
    <s v="大专"/>
    <x v="10"/>
    <x v="2"/>
    <s v="公司4892"/>
    <s v="50-150人"/>
    <s v="民营公司"/>
  </r>
  <r>
    <s v="B2C外贸业务员 / 速卖通、Amazon、敦煌"/>
    <x v="0"/>
    <s v="0.5-1万/月"/>
    <n v="5"/>
    <n v="10"/>
    <s v="无工作经验"/>
    <s v="大专"/>
    <x v="10"/>
    <x v="2"/>
    <s v="公司4936"/>
    <s v="50-150人"/>
    <s v="民营公司"/>
  </r>
  <r>
    <s v="高薪诚招天猫运营高手3C数码类目"/>
    <x v="0"/>
    <s v="0.5-2万/月"/>
    <n v="5"/>
    <n v="20"/>
    <s v="3-4年经验"/>
    <s v="招2人"/>
    <x v="4"/>
    <x v="2"/>
    <s v="公司4994"/>
    <s v="少于50人"/>
    <s v="民营公司"/>
  </r>
  <r>
    <s v="报表开发工程师"/>
    <x v="0"/>
    <s v="0.5-1万/月"/>
    <n v="5"/>
    <n v="10"/>
    <s v="无工作经验"/>
    <s v="招1人"/>
    <x v="1"/>
    <x v="1"/>
    <s v="公司5242"/>
    <s v="150-500人"/>
    <s v="民营公司"/>
  </r>
  <r>
    <s v="GIS开发工程师"/>
    <x v="0"/>
    <s v="0.5-1万/月"/>
    <n v="5"/>
    <n v="10"/>
    <s v="无工作经验"/>
    <s v="招2人"/>
    <x v="46"/>
    <x v="14"/>
    <s v="公司5286"/>
    <s v="50-150人"/>
    <s v="合资"/>
  </r>
  <r>
    <s v="lua开发工程师"/>
    <x v="0"/>
    <s v="0.5-1万/月"/>
    <n v="5"/>
    <n v="10"/>
    <s v="2年经验"/>
    <s v="大专"/>
    <x v="1"/>
    <x v="1"/>
    <s v="公司5327"/>
    <s v="50-150人"/>
    <s v="民营公司"/>
  </r>
  <r>
    <s v="对日C语言开发工程师"/>
    <x v="12"/>
    <s v="0.5-1.2万/月"/>
    <n v="5"/>
    <n v="12"/>
    <s v="无工作经验"/>
    <s v="大专"/>
    <x v="37"/>
    <x v="1"/>
    <s v="公司5382"/>
    <s v="50-150人"/>
    <s v="民营公司"/>
  </r>
  <r>
    <s v="C4D动画设计师"/>
    <x v="0"/>
    <s v="0.5-1万/月"/>
    <n v="5"/>
    <n v="10"/>
    <s v="1年经验"/>
    <s v="大专"/>
    <x v="1"/>
    <x v="1"/>
    <s v="公司5395"/>
    <s v="150-500人"/>
    <s v="民营公司"/>
  </r>
  <r>
    <s v="链家自如/置业顾问/无责底薪/餐补房补"/>
    <x v="0"/>
    <s v="0.5-1万/月"/>
    <n v="5"/>
    <n v="10"/>
    <s v="无工作经验"/>
    <s v="本科"/>
    <x v="6"/>
    <x v="1"/>
    <s v="公司5417"/>
    <s v="5000-10000人"/>
    <s v="民营公司"/>
  </r>
  <r>
    <s v="网络工程师"/>
    <x v="0"/>
    <s v="0.5-1万/月"/>
    <n v="5"/>
    <n v="10"/>
    <s v="2年经验"/>
    <s v="大专"/>
    <x v="19"/>
    <x v="1"/>
    <s v="公司5420"/>
    <s v="少于50人"/>
    <s v="民营公司"/>
  </r>
  <r>
    <s v="跨境电商运营"/>
    <x v="0"/>
    <s v="0.5-1.5万/月"/>
    <n v="5"/>
    <n v="15"/>
    <s v="无工作经验"/>
    <s v="大专"/>
    <x v="47"/>
    <x v="1"/>
    <s v="公司5437"/>
    <s v="少于50人"/>
    <s v="民营公司"/>
  </r>
  <r>
    <s v="资深ZigBee工程师"/>
    <x v="0"/>
    <s v="0.5-2万/月"/>
    <n v="5"/>
    <n v="20"/>
    <s v="无工作经验"/>
    <s v="硕士"/>
    <x v="48"/>
    <x v="1"/>
    <s v="公司5446"/>
    <s v="150-500人"/>
    <s v="民营公司"/>
  </r>
  <r>
    <s v="财务会计专员"/>
    <x v="0"/>
    <s v="0.5-1万/月"/>
    <n v="5"/>
    <n v="10"/>
    <s v="2年经验"/>
    <s v="大专"/>
    <x v="24"/>
    <x v="1"/>
    <s v="公司5465"/>
    <s v="少于50人"/>
    <s v="合资"/>
  </r>
  <r>
    <s v="招聘：剧组化妆学徒/影视化妆学员/化妆助理+可培训"/>
    <x v="0"/>
    <s v="0.5-1万/月"/>
    <n v="5"/>
    <n v="10"/>
    <s v="无工作经验"/>
    <s v="初中及以下"/>
    <x v="35"/>
    <x v="7"/>
    <s v="公司5474"/>
    <s v="150-500人"/>
    <s v="民营公司"/>
  </r>
  <r>
    <s v="湖滨银泰诚聘销售/导购精英"/>
    <x v="0"/>
    <s v="0.5-1.5万/月"/>
    <n v="5"/>
    <n v="15"/>
    <s v="无工作经验"/>
    <s v="招若干人"/>
    <x v="49"/>
    <x v="1"/>
    <s v="公司5482"/>
    <s v="150-500人"/>
    <s v="民营公司"/>
  </r>
  <r>
    <s v="内容运营官"/>
    <x v="0"/>
    <s v="0.5-1.5万/月"/>
    <n v="5"/>
    <n v="15"/>
    <s v="3-4年经验"/>
    <s v="大专"/>
    <x v="37"/>
    <x v="1"/>
    <s v="公司5483"/>
    <s v="50-150人"/>
    <s v="民营公司"/>
  </r>
  <r>
    <s v="青春偶像剧）招聘演员/全能艺人/练习生+可培训"/>
    <x v="0"/>
    <s v="0.5-1万/月"/>
    <n v="5"/>
    <n v="10"/>
    <s v="无工作经验"/>
    <s v="初中及以下"/>
    <x v="1"/>
    <x v="1"/>
    <s v="公司5490"/>
    <s v="50-150人"/>
    <s v="民营公司"/>
  </r>
  <r>
    <s v="机器视觉工程师"/>
    <x v="0"/>
    <s v="0.5-2万/月"/>
    <n v="5"/>
    <n v="20"/>
    <s v="3-4年经验"/>
    <s v="本科"/>
    <x v="50"/>
    <x v="1"/>
    <s v="公司5557"/>
    <s v="50-150人"/>
    <s v="民营公司"/>
  </r>
  <r>
    <s v="数据分析专员"/>
    <x v="11"/>
    <s v="0.5-1万/月"/>
    <n v="5"/>
    <n v="10"/>
    <s v="无工作经验"/>
    <s v="本科"/>
    <x v="37"/>
    <x v="1"/>
    <s v="公司5562"/>
    <s v="50-150人"/>
    <s v="民营公司"/>
  </r>
  <r>
    <s v="数据运营"/>
    <x v="0"/>
    <s v="0.5-1万/月"/>
    <n v="5"/>
    <n v="10"/>
    <s v="2年经验"/>
    <s v="大专"/>
    <x v="48"/>
    <x v="1"/>
    <s v="公司5664"/>
    <s v="150-500人"/>
    <s v="民营公司"/>
  </r>
  <r>
    <s v="QA工程师"/>
    <x v="0"/>
    <s v="0.5-1万/月"/>
    <n v="5"/>
    <n v="10"/>
    <s v="3-4年经验"/>
    <s v="大专"/>
    <x v="51"/>
    <x v="1"/>
    <s v="公司5816"/>
    <s v="50-150人"/>
    <s v="民营公司"/>
  </r>
  <r>
    <s v="C#软件工程师(C端开发) -（北京/石家庄/廊坊）"/>
    <x v="1"/>
    <s v="0.6-1.5万/月"/>
    <n v="6"/>
    <n v="15"/>
    <s v="1年经验"/>
    <s v="本科"/>
    <x v="52"/>
    <x v="15"/>
    <s v="公司0448"/>
    <s v="10000人以上"/>
    <s v="上市公司"/>
  </r>
  <r>
    <s v="C#研发工程师-图形算法方向(应届生)"/>
    <x v="1"/>
    <s v="0.6-1.2万/月"/>
    <n v="6"/>
    <n v="12"/>
    <s v="无工作经验"/>
    <s v="本科"/>
    <x v="5"/>
    <x v="3"/>
    <s v="公司1714"/>
    <s v="50-150人"/>
    <s v="民营公司"/>
  </r>
  <r>
    <s v="C#软件工程师"/>
    <x v="1"/>
    <s v="0.6-3万/月"/>
    <n v="6"/>
    <n v="30"/>
    <s v="2年经验"/>
    <s v="大专"/>
    <x v="5"/>
    <x v="3"/>
    <s v="公司1774"/>
    <s v="50-150人"/>
    <s v="民营公司"/>
  </r>
  <r>
    <s v="C#.net程序员"/>
    <x v="1"/>
    <s v="0.6-1万/月"/>
    <n v="6"/>
    <n v="10"/>
    <s v="2年经验"/>
    <s v="大专"/>
    <x v="53"/>
    <x v="3"/>
    <s v="公司1815"/>
    <s v="50-150人"/>
    <s v="合资"/>
  </r>
  <r>
    <s v=".net/C#软件工程师"/>
    <x v="1"/>
    <s v="0.6-1万/月"/>
    <n v="6"/>
    <n v="10"/>
    <s v="1年经验"/>
    <s v="大专"/>
    <x v="5"/>
    <x v="3"/>
    <s v="公司2506"/>
    <s v="50-150人"/>
    <s v="民营公司"/>
  </r>
  <r>
    <s v="C#研发工程师"/>
    <x v="1"/>
    <s v="0.6-1.8万/月"/>
    <n v="6"/>
    <n v="18"/>
    <s v="3-4年经验"/>
    <s v="大专"/>
    <x v="14"/>
    <x v="0"/>
    <s v="公司3017"/>
    <s v="150-500人"/>
    <s v="民营公司"/>
  </r>
  <r>
    <s v="C#软件开发工程师"/>
    <x v="1"/>
    <s v="0.6-1.2万/月"/>
    <n v="6"/>
    <n v="12"/>
    <s v="3-4年经验"/>
    <s v="大专"/>
    <x v="14"/>
    <x v="0"/>
    <s v="公司3028"/>
    <s v="50-150人"/>
    <s v="民营公司"/>
  </r>
  <r>
    <s v="C#软件工程师"/>
    <x v="1"/>
    <s v="0.6-1.2万/月"/>
    <n v="6"/>
    <n v="12"/>
    <s v="1年经验"/>
    <s v="大专"/>
    <x v="14"/>
    <x v="0"/>
    <s v="公司3099"/>
    <s v="少于50人"/>
    <s v="创业公司"/>
  </r>
  <r>
    <s v="C#软件开发高级工程师/程序员"/>
    <x v="1"/>
    <s v="0.6-1.5万/月"/>
    <n v="6"/>
    <n v="15"/>
    <s v="3-4年经验"/>
    <s v="大专"/>
    <x v="2"/>
    <x v="0"/>
    <s v="公司3125"/>
    <s v="少于50人"/>
    <s v="民营公司"/>
  </r>
  <r>
    <s v="C#.NET工程师"/>
    <x v="1"/>
    <s v="0.6-1万/月"/>
    <n v="6"/>
    <n v="10"/>
    <s v="1年经验"/>
    <s v="大专"/>
    <x v="14"/>
    <x v="0"/>
    <s v="公司3622"/>
    <s v="50-150人"/>
    <s v="民营公司"/>
  </r>
  <r>
    <s v="C# .net 开发工程师"/>
    <x v="1"/>
    <s v="0.6-1万/月"/>
    <n v="6"/>
    <n v="10"/>
    <s v="1年经验"/>
    <s v="大专"/>
    <x v="14"/>
    <x v="0"/>
    <s v="公司3697"/>
    <s v="50-150人"/>
    <s v="民营公司"/>
  </r>
  <r>
    <s v="C#.NET开发工程师"/>
    <x v="1"/>
    <s v="0.6-1.3万/月"/>
    <n v="6"/>
    <n v="13"/>
    <s v="2年经验"/>
    <s v="大专"/>
    <x v="3"/>
    <x v="2"/>
    <s v="公司4352"/>
    <s v="500-1000人"/>
    <s v="民营公司"/>
  </r>
  <r>
    <s v="C#开发工程师"/>
    <x v="1"/>
    <s v="0.6-1.3万/月"/>
    <n v="6"/>
    <n v="13"/>
    <s v="3-4年经验"/>
    <s v="大专"/>
    <x v="10"/>
    <x v="2"/>
    <s v="公司4439"/>
    <s v="少于50人"/>
    <s v="民营公司"/>
  </r>
  <r>
    <s v="C#开发工程师"/>
    <x v="1"/>
    <s v="0.6-1.5万/月"/>
    <n v="6"/>
    <n v="15"/>
    <s v="无工作经验"/>
    <s v="本科"/>
    <x v="54"/>
    <x v="16"/>
    <s v="公司4870"/>
    <s v="150-500人"/>
    <s v="民营公司"/>
  </r>
  <r>
    <s v="C# 软件开发工程师"/>
    <x v="1"/>
    <s v="0.6-1.5万/月"/>
    <n v="6"/>
    <n v="15"/>
    <s v="1年经验"/>
    <s v="大专"/>
    <x v="4"/>
    <x v="2"/>
    <s v="公司4951"/>
    <s v="50-150人"/>
    <s v="民营公司"/>
  </r>
  <r>
    <s v="C#开发工程师"/>
    <x v="1"/>
    <s v="0.6-1万/月"/>
    <n v="6"/>
    <n v="10"/>
    <s v="无工作经验"/>
    <s v="本科"/>
    <x v="19"/>
    <x v="1"/>
    <s v="公司5759"/>
    <s v="150-500人"/>
    <s v="民营公司"/>
  </r>
  <r>
    <s v="C++开发工程师"/>
    <x v="2"/>
    <s v="0.6-1万/月"/>
    <n v="6"/>
    <n v="10"/>
    <s v="1年经验"/>
    <s v="本科"/>
    <x v="27"/>
    <x v="7"/>
    <s v="公司0397"/>
    <s v="150-500人"/>
    <s v="合资"/>
  </r>
  <r>
    <s v="C++开发工程师"/>
    <x v="2"/>
    <s v="0.6-1.2万/月"/>
    <n v="6"/>
    <n v="12"/>
    <s v="无工作经验"/>
    <s v="本科"/>
    <x v="55"/>
    <x v="7"/>
    <s v="公司0474"/>
    <s v="150-500人"/>
    <s v="民营公司"/>
  </r>
  <r>
    <s v="c++软件开发工程师"/>
    <x v="2"/>
    <s v="0.6-1万/月"/>
    <n v="6"/>
    <n v="10"/>
    <s v="2年经验"/>
    <s v="本科"/>
    <x v="25"/>
    <x v="7"/>
    <s v="公司0480"/>
    <s v="50-150人"/>
    <s v="民营公司"/>
  </r>
  <r>
    <s v="编程教师（C++/Python/scratch）"/>
    <x v="6"/>
    <s v="0.6-1.5万/月"/>
    <n v="6"/>
    <n v="15"/>
    <s v="3-4年经验"/>
    <s v="本科"/>
    <x v="27"/>
    <x v="7"/>
    <s v="公司0820"/>
    <s v="1000-5000人"/>
    <s v="上市公司"/>
  </r>
  <r>
    <s v="C++开发工程师"/>
    <x v="2"/>
    <s v="0.6-1.5万/月"/>
    <n v="6"/>
    <n v="15"/>
    <s v="无工作经验"/>
    <s v="本科"/>
    <x v="25"/>
    <x v="7"/>
    <s v="公司0946"/>
    <s v="50-150人"/>
    <s v="民营公司"/>
  </r>
  <r>
    <s v="C/C++研发工程师"/>
    <x v="2"/>
    <s v="0.6-1.5万/月"/>
    <n v="6"/>
    <n v="15"/>
    <s v="2年经验"/>
    <s v="本科"/>
    <x v="39"/>
    <x v="7"/>
    <s v="公司1009"/>
    <s v="50-150人"/>
    <s v="上市公司"/>
  </r>
  <r>
    <s v="C/C++开发工程师"/>
    <x v="2"/>
    <s v="0.6-1.2万/月"/>
    <n v="6"/>
    <n v="12"/>
    <s v="1年经验"/>
    <s v="招3人"/>
    <x v="25"/>
    <x v="7"/>
    <s v="公司0169"/>
    <s v="少于50人"/>
    <s v="民营公司"/>
  </r>
  <r>
    <s v="c++游戏服务器开发工程师"/>
    <x v="2"/>
    <s v="0.6-2万/月"/>
    <n v="6"/>
    <n v="20"/>
    <s v="3-4年经验"/>
    <s v="本科"/>
    <x v="7"/>
    <x v="3"/>
    <s v="公司1538"/>
    <s v="50-150人"/>
    <s v="外资（非欧美）"/>
  </r>
  <r>
    <s v="C++软件开发工程师（实习生储备岗）"/>
    <x v="2"/>
    <s v="0.6-1万/月"/>
    <n v="6"/>
    <n v="10"/>
    <s v="无工作经验"/>
    <s v="本科"/>
    <x v="53"/>
    <x v="3"/>
    <s v="公司1689"/>
    <s v="150-500人"/>
    <s v="民营公司"/>
  </r>
  <r>
    <s v="C/C++开发工程师(职位编号：002)"/>
    <x v="2"/>
    <s v="0.6-1.3万/月"/>
    <n v="6"/>
    <n v="13"/>
    <s v="1年经验"/>
    <s v="大专"/>
    <x v="13"/>
    <x v="3"/>
    <s v="公司1697"/>
    <s v="少于50人"/>
    <s v="民营公司"/>
  </r>
  <r>
    <s v="C++软件开发工程师"/>
    <x v="2"/>
    <s v="0.6-1.5万/月"/>
    <n v="6"/>
    <n v="15"/>
    <s v="1年经验"/>
    <s v="本科"/>
    <x v="5"/>
    <x v="3"/>
    <s v="公司1721"/>
    <s v="150-500人"/>
    <s v="国企"/>
  </r>
  <r>
    <s v="C++高级开发工程师"/>
    <x v="2"/>
    <s v="0.6-1万/月"/>
    <n v="6"/>
    <n v="10"/>
    <s v="3-4年经验"/>
    <s v="本科"/>
    <x v="13"/>
    <x v="3"/>
    <s v="公司1805"/>
    <s v="少于50人"/>
    <s v="民营公司"/>
  </r>
  <r>
    <s v="初级C++开发接受应届生(职位编号：024)"/>
    <x v="2"/>
    <s v="0.6-1.2万/月"/>
    <n v="6"/>
    <n v="12"/>
    <s v="1年经验"/>
    <s v="中专"/>
    <x v="7"/>
    <x v="3"/>
    <s v="公司1806"/>
    <s v="150-500人"/>
    <s v="民营公司"/>
  </r>
  <r>
    <s v="C++开发工程师"/>
    <x v="2"/>
    <s v="0.6-1万/月"/>
    <n v="6"/>
    <n v="10"/>
    <s v="1年经验"/>
    <s v="本科"/>
    <x v="56"/>
    <x v="3"/>
    <s v="公司2099"/>
    <s v="150-500人"/>
    <s v="民营公司"/>
  </r>
  <r>
    <s v="C++软件开发工程师"/>
    <x v="2"/>
    <s v="0.6-1万/月"/>
    <n v="6"/>
    <n v="10"/>
    <s v="1年经验"/>
    <s v="大专"/>
    <x v="20"/>
    <x v="3"/>
    <s v="公司2478"/>
    <s v="5000-10000人"/>
    <s v="外资（非欧美）"/>
  </r>
  <r>
    <s v="C++服务器开发工程师"/>
    <x v="2"/>
    <s v="0.6-1.5万/月"/>
    <n v="6"/>
    <n v="15"/>
    <s v="1年经验"/>
    <s v="大专"/>
    <x v="28"/>
    <x v="3"/>
    <s v="公司1588"/>
    <s v="少于50人"/>
    <s v="民营公司"/>
  </r>
  <r>
    <s v="上位机软件工程师（C++/QT）(职位编号：14)"/>
    <x v="2"/>
    <s v="0.6-1万/月"/>
    <n v="6"/>
    <n v="10"/>
    <s v="3-4年经验"/>
    <s v="本科"/>
    <x v="2"/>
    <x v="0"/>
    <s v="公司3044"/>
    <s v="少于50人"/>
    <s v="民营公司"/>
  </r>
  <r>
    <s v="C++开发工程师"/>
    <x v="2"/>
    <s v="0.6-1.5万/月"/>
    <n v="6"/>
    <n v="15"/>
    <s v="3-4年经验"/>
    <s v="大专"/>
    <x v="17"/>
    <x v="0"/>
    <s v="公司3046"/>
    <s v="50-150人"/>
    <s v="上市公司"/>
  </r>
  <r>
    <s v="C/C++开发工程师"/>
    <x v="2"/>
    <s v="0.6-2万/月"/>
    <n v="6"/>
    <n v="20"/>
    <s v="1年经验"/>
    <s v="本科"/>
    <x v="0"/>
    <x v="0"/>
    <s v="公司3086"/>
    <s v="150-500人"/>
    <s v="国企"/>
  </r>
  <r>
    <s v="C++开发工程师(职位编号：1)"/>
    <x v="2"/>
    <s v="0.6-1.5万/月"/>
    <n v="6"/>
    <n v="15"/>
    <s v="无工作经验"/>
    <s v="大专"/>
    <x v="14"/>
    <x v="0"/>
    <s v="公司3089"/>
    <s v="50-150人"/>
    <s v="民营公司"/>
  </r>
  <r>
    <s v="C++软件开发工程师"/>
    <x v="2"/>
    <s v="0.6-1.2万/月"/>
    <n v="6"/>
    <n v="12"/>
    <s v="1年经验"/>
    <s v="本科"/>
    <x v="0"/>
    <x v="0"/>
    <s v="公司3106"/>
    <s v="50-150人"/>
    <s v="民营公司"/>
  </r>
  <r>
    <s v="C++开发工程师"/>
    <x v="2"/>
    <s v="0.6-1.2万/月"/>
    <n v="6"/>
    <n v="12"/>
    <s v="无工作经验"/>
    <s v="招3人"/>
    <x v="14"/>
    <x v="0"/>
    <s v="公司3108"/>
    <s v="1000-5000人"/>
    <s v="民营公司"/>
  </r>
  <r>
    <s v="MFC/C++研发工程师"/>
    <x v="2"/>
    <s v="0.6-1万/月"/>
    <n v="6"/>
    <n v="10"/>
    <s v="无工作经验"/>
    <s v="本科"/>
    <x v="3"/>
    <x v="2"/>
    <s v="公司4387"/>
    <s v="150-500人"/>
    <s v="民营公司"/>
  </r>
  <r>
    <s v="QT/C++"/>
    <x v="2"/>
    <s v="0.6-1.2万/月"/>
    <n v="6"/>
    <n v="12"/>
    <s v="2年经验"/>
    <s v="大专"/>
    <x v="3"/>
    <x v="2"/>
    <s v="公司4878"/>
    <s v="500-1000人"/>
    <s v="民营公司"/>
  </r>
  <r>
    <s v="C++服务器端开发工程师"/>
    <x v="2"/>
    <s v="0.6-1.5万/月"/>
    <n v="6"/>
    <n v="15"/>
    <s v="无工作经验"/>
    <s v="大专"/>
    <x v="23"/>
    <x v="2"/>
    <s v="公司4907"/>
    <s v="150-500人"/>
    <s v="民营公司"/>
  </r>
  <r>
    <s v="C++工程师"/>
    <x v="2"/>
    <s v="0.6-1.5万/月"/>
    <n v="6"/>
    <n v="15"/>
    <s v="1年经验"/>
    <s v="大专"/>
    <x v="57"/>
    <x v="2"/>
    <s v="公司5010"/>
    <s v="50-150人"/>
    <s v="民营公司"/>
  </r>
  <r>
    <s v="C/C++Linux开发工程师"/>
    <x v="2"/>
    <s v="0.6-1万/月"/>
    <n v="6"/>
    <n v="10"/>
    <s v="2年经验"/>
    <s v="大专"/>
    <x v="37"/>
    <x v="1"/>
    <s v="公司5043"/>
    <s v="50-150人"/>
    <s v="外资（非欧美）"/>
  </r>
  <r>
    <s v="C++软件研发工程师"/>
    <x v="2"/>
    <s v="0.6-1万/月"/>
    <n v="6"/>
    <n v="10"/>
    <s v="2年经验"/>
    <s v="本科"/>
    <x v="19"/>
    <x v="1"/>
    <s v="公司3422"/>
    <s v="50-150人"/>
    <s v="民营公司"/>
  </r>
  <r>
    <s v="C++软件开发工程师(职位编号：LY002)"/>
    <x v="2"/>
    <s v="0.6-1.2万/月"/>
    <n v="6"/>
    <n v="12"/>
    <s v="2年经验"/>
    <s v="本科"/>
    <x v="6"/>
    <x v="1"/>
    <s v="公司5760"/>
    <s v="少于50人"/>
    <s v="民营公司"/>
  </r>
  <r>
    <s v="iOS开发工程师"/>
    <x v="13"/>
    <s v="0.6-1.5万/月"/>
    <n v="6"/>
    <n v="15"/>
    <s v="2年经验"/>
    <s v="本科"/>
    <x v="14"/>
    <x v="0"/>
    <s v="公司2562"/>
    <s v="50-150人"/>
    <s v="民营公司"/>
  </r>
  <r>
    <s v="JAVA软件工程师"/>
    <x v="3"/>
    <s v="0.6-1.2万/月"/>
    <n v="6"/>
    <n v="12"/>
    <s v="2年经验"/>
    <s v="本科"/>
    <x v="35"/>
    <x v="7"/>
    <s v="公司0050"/>
    <s v="150-500人"/>
    <s v="上市公司"/>
  </r>
  <r>
    <s v="Java初级开发工程师"/>
    <x v="3"/>
    <s v="0.6-1.2万/月"/>
    <n v="6"/>
    <n v="12"/>
    <s v="1年经验"/>
    <s v="本科"/>
    <x v="27"/>
    <x v="7"/>
    <s v="公司0079"/>
    <s v="500-1000人"/>
    <s v="民营公司"/>
  </r>
  <r>
    <s v="Java系统开发工程师"/>
    <x v="3"/>
    <s v="0.6-1万/月"/>
    <n v="6"/>
    <n v="10"/>
    <s v="无工作经验"/>
    <s v="本科"/>
    <x v="35"/>
    <x v="7"/>
    <s v="公司0108"/>
    <s v="50-150人"/>
    <s v="民营公司"/>
  </r>
  <r>
    <s v="JAVA 前端开发工程师"/>
    <x v="3"/>
    <s v="0.6-1万/月"/>
    <n v="6"/>
    <n v="10"/>
    <s v="3-4年经验"/>
    <s v="本科"/>
    <x v="27"/>
    <x v="7"/>
    <s v="公司0120"/>
    <s v="150-500人"/>
    <s v="上市公司"/>
  </r>
  <r>
    <s v="Java开发工程师"/>
    <x v="3"/>
    <s v="0.6-1万/月"/>
    <n v="6"/>
    <n v="10"/>
    <s v="1年经验"/>
    <s v="本科"/>
    <x v="27"/>
    <x v="7"/>
    <s v="公司0124"/>
    <s v="50-150人"/>
    <s v="民营公司"/>
  </r>
  <r>
    <s v="Java开发工程师（兰州）"/>
    <x v="3"/>
    <s v="0.6-1万/月"/>
    <n v="6"/>
    <n v="10"/>
    <s v="2年经验"/>
    <s v="本科"/>
    <x v="58"/>
    <x v="17"/>
    <s v="公司0131"/>
    <s v="50-150人"/>
    <s v="民营公司"/>
  </r>
  <r>
    <s v="Java工程师"/>
    <x v="3"/>
    <s v="0.6-1.2万/月"/>
    <n v="6"/>
    <n v="12"/>
    <s v="无工作经验"/>
    <s v="招若干人"/>
    <x v="25"/>
    <x v="7"/>
    <s v="公司0169"/>
    <s v="少于50人"/>
    <s v="民营公司"/>
  </r>
  <r>
    <s v="Java开发工程师"/>
    <x v="3"/>
    <s v="0.6-1.8万/月"/>
    <n v="6"/>
    <n v="18"/>
    <s v="3-4年经验"/>
    <s v="本科"/>
    <x v="59"/>
    <x v="18"/>
    <s v="公司0194"/>
    <s v="150-500人"/>
    <s v="国企"/>
  </r>
  <r>
    <s v="Java开发工程师"/>
    <x v="3"/>
    <s v="0.6-1万/月"/>
    <n v="6"/>
    <n v="10"/>
    <s v="2年经验"/>
    <s v="招5人"/>
    <x v="56"/>
    <x v="3"/>
    <s v="公司1198"/>
    <s v="少于50人"/>
    <s v="民营公司"/>
  </r>
  <r>
    <s v="Java开发工程师"/>
    <x v="3"/>
    <s v="0.6-1.3万/月"/>
    <n v="6"/>
    <n v="13"/>
    <s v="1年经验"/>
    <s v="大专"/>
    <x v="5"/>
    <x v="3"/>
    <s v="公司1205"/>
    <s v="150-500人"/>
    <s v="上市公司"/>
  </r>
  <r>
    <s v="软件工程师JAVA"/>
    <x v="3"/>
    <s v="0.6-1.5万/月"/>
    <n v="6"/>
    <n v="15"/>
    <s v="3-4年经验"/>
    <s v="大专"/>
    <x v="7"/>
    <x v="3"/>
    <s v="公司1213"/>
    <s v="50-150人"/>
    <s v="民营公司"/>
  </r>
  <r>
    <s v="JAVA高级软件工程师"/>
    <x v="3"/>
    <s v="0.6-1万/月"/>
    <n v="6"/>
    <n v="10"/>
    <s v="3-4年经验"/>
    <s v="本科"/>
    <x v="7"/>
    <x v="3"/>
    <s v="公司1135"/>
    <s v="150-500人"/>
    <s v="民营公司"/>
  </r>
  <r>
    <s v="Java开发工程师"/>
    <x v="3"/>
    <s v="0.6-1.2万/月"/>
    <n v="6"/>
    <n v="12"/>
    <s v="2年经验"/>
    <s v="本科"/>
    <x v="13"/>
    <x v="3"/>
    <s v="公司0536"/>
    <m/>
    <s v="民营公司"/>
  </r>
  <r>
    <s v="Java中高级开发工程师(职位编号：6)"/>
    <x v="3"/>
    <s v="0.6-1.2万/月"/>
    <n v="6"/>
    <n v="12"/>
    <s v="3-4年经验"/>
    <s v="本科"/>
    <x v="7"/>
    <x v="3"/>
    <s v="公司1379"/>
    <s v="少于50人"/>
    <s v="民营公司"/>
  </r>
  <r>
    <s v="初级Java工程师（大数据方向）"/>
    <x v="9"/>
    <s v="0.6-1.2万/月"/>
    <n v="6"/>
    <n v="12"/>
    <s v="1年经验"/>
    <s v="本科"/>
    <x v="60"/>
    <x v="3"/>
    <s v="公司1269"/>
    <s v="150-500人"/>
    <s v="上市公司"/>
  </r>
  <r>
    <s v="Java开发工程师"/>
    <x v="3"/>
    <s v="0.6-1.5万/月"/>
    <n v="6"/>
    <n v="15"/>
    <s v="3-4年经验"/>
    <s v="本科"/>
    <x v="40"/>
    <x v="0"/>
    <s v="公司2574"/>
    <s v="50-150人"/>
    <s v="民营公司"/>
  </r>
  <r>
    <s v="java开发工程师(广州)(职位编号：0803)"/>
    <x v="3"/>
    <s v="0.6-1.2万/月"/>
    <n v="6"/>
    <n v="12"/>
    <s v="3-4年经验"/>
    <s v="大专"/>
    <x v="14"/>
    <x v="0"/>
    <s v="公司2585"/>
    <s v="50-150人"/>
    <s v="民营公司"/>
  </r>
  <r>
    <s v="Java开发工程师  6-12K  五险一金、区块链技术"/>
    <x v="3"/>
    <s v="0.6-1.2万/月"/>
    <n v="6"/>
    <n v="12"/>
    <s v="1年经验"/>
    <s v="本科"/>
    <x v="14"/>
    <x v="0"/>
    <s v="公司2590"/>
    <s v="50-150人"/>
    <s v="民营公司"/>
  </r>
  <r>
    <s v="Java开发工程师"/>
    <x v="3"/>
    <s v="0.6-1.2万/月"/>
    <n v="6"/>
    <n v="12"/>
    <s v="3-4年经验"/>
    <s v="本科"/>
    <x v="0"/>
    <x v="0"/>
    <s v="公司2600"/>
    <s v="150-500人"/>
    <s v="合资"/>
  </r>
  <r>
    <s v="Java开发工程师（广州）"/>
    <x v="3"/>
    <s v="0.6-1万/月"/>
    <n v="6"/>
    <n v="10"/>
    <s v="3-4年经验"/>
    <s v="本科"/>
    <x v="61"/>
    <x v="0"/>
    <s v="公司2612"/>
    <s v="50-150人"/>
    <s v="民营公司"/>
  </r>
  <r>
    <s v="Java开发工程师-急聘"/>
    <x v="3"/>
    <s v="0.6-2万/月"/>
    <n v="6"/>
    <n v="20"/>
    <s v="3-4年经验"/>
    <s v="大专"/>
    <x v="0"/>
    <x v="0"/>
    <s v="公司2616"/>
    <s v="50-150人"/>
    <s v="外资（欧美）"/>
  </r>
  <r>
    <s v="Java后台开发工程师"/>
    <x v="3"/>
    <s v="0.6-1.2万/月"/>
    <n v="6"/>
    <n v="12"/>
    <s v="无工作经验"/>
    <s v="招3人"/>
    <x v="0"/>
    <x v="0"/>
    <s v="公司2617"/>
    <s v="150-500人"/>
    <s v="民营公司"/>
  </r>
  <r>
    <s v="Java开发工程师"/>
    <x v="3"/>
    <s v="0.6-1万/月"/>
    <n v="6"/>
    <n v="10"/>
    <s v="2年经验"/>
    <s v="大专"/>
    <x v="14"/>
    <x v="0"/>
    <s v="公司2619"/>
    <s v="150-500人"/>
    <s v="民营公司"/>
  </r>
  <r>
    <s v="前端开发/PHP[网站/JAVA工程师"/>
    <x v="4"/>
    <s v="0.6-1.2万/月"/>
    <n v="6"/>
    <n v="12"/>
    <s v="5-7年经验"/>
    <s v="大专"/>
    <x v="17"/>
    <x v="0"/>
    <s v="公司2642"/>
    <s v="少于50人"/>
    <s v="民营公司"/>
  </r>
  <r>
    <s v="HJJCE-Java开发工程师"/>
    <x v="3"/>
    <s v="0.6-1万/月"/>
    <n v="6"/>
    <n v="10"/>
    <s v="无工作经验"/>
    <s v="招1人"/>
    <x v="0"/>
    <x v="0"/>
    <s v="公司0060"/>
    <s v="150-500人"/>
    <s v="民营公司"/>
  </r>
  <r>
    <s v="Java开发工程师(职位编号：1)"/>
    <x v="3"/>
    <s v="0.6-1.2万/月"/>
    <n v="6"/>
    <n v="12"/>
    <s v="2年经验"/>
    <s v="大专"/>
    <x v="0"/>
    <x v="0"/>
    <s v="公司2720"/>
    <s v="50-150人"/>
    <s v="民营公司"/>
  </r>
  <r>
    <s v="java开发工程师"/>
    <x v="3"/>
    <s v="0.6-1万/月"/>
    <n v="6"/>
    <n v="10"/>
    <s v="2年经验"/>
    <s v="大专"/>
    <x v="30"/>
    <x v="0"/>
    <s v="公司2501"/>
    <s v="150-500人"/>
    <s v="民营公司"/>
  </r>
  <r>
    <s v="Java开发工程师"/>
    <x v="3"/>
    <s v="0.6-1.2万/月"/>
    <n v="6"/>
    <n v="12"/>
    <s v="3-4年经验"/>
    <s v="本科"/>
    <x v="21"/>
    <x v="0"/>
    <s v="公司2738"/>
    <s v="50-150人"/>
    <s v="民营公司"/>
  </r>
  <r>
    <s v="总公司-系统开发一部-系统开发岗（Java）"/>
    <x v="3"/>
    <s v="0.6-1.2万/月"/>
    <n v="6"/>
    <n v="12"/>
    <s v="1年经验"/>
    <s v="本科"/>
    <x v="21"/>
    <x v="0"/>
    <s v="公司2759"/>
    <s v="1000-5000人"/>
    <s v="合资"/>
  </r>
  <r>
    <s v="软件开发工程师 （.NET/C++/JAVA）（2019届校招岗位）"/>
    <x v="2"/>
    <s v="0.6-1万/月"/>
    <n v="6"/>
    <n v="10"/>
    <s v="无工作经验"/>
    <s v="本科"/>
    <x v="21"/>
    <x v="0"/>
    <s v="公司2650"/>
    <s v="500-1000人"/>
    <s v="民营公司"/>
  </r>
  <r>
    <s v="高级Java工程师-行客（广州）"/>
    <x v="3"/>
    <s v="0.6-1.2万/月"/>
    <n v="6"/>
    <n v="12"/>
    <s v="2年经验"/>
    <s v="本科"/>
    <x v="14"/>
    <x v="0"/>
    <s v="公司3409"/>
    <s v="500-1000人"/>
    <s v="上市公司"/>
  </r>
  <r>
    <s v="Java中级开发工程师"/>
    <x v="3"/>
    <s v="0.6-1.5万/月"/>
    <n v="6"/>
    <n v="15"/>
    <s v="2年经验"/>
    <s v="大专"/>
    <x v="0"/>
    <x v="0"/>
    <s v="公司3416"/>
    <s v="50-150人"/>
    <s v="民营公司"/>
  </r>
  <r>
    <s v="Java开发工程师"/>
    <x v="3"/>
    <s v="0.6-1万/月"/>
    <n v="6"/>
    <n v="10"/>
    <s v="无工作经验"/>
    <s v="本科"/>
    <x v="21"/>
    <x v="0"/>
    <s v="公司3439"/>
    <s v="500-1000人"/>
    <s v="民营公司"/>
  </r>
  <r>
    <s v="Java开发工程师"/>
    <x v="3"/>
    <s v="0.6-1.3万/月"/>
    <n v="6"/>
    <n v="13"/>
    <s v="1年经验"/>
    <s v="大专"/>
    <x v="18"/>
    <x v="2"/>
    <s v="公司3874"/>
    <s v="5000-10000人"/>
    <s v="上市公司"/>
  </r>
  <r>
    <s v="Java开发工程师"/>
    <x v="3"/>
    <s v="0.6-1万/月"/>
    <n v="6"/>
    <n v="10"/>
    <s v="2年经验"/>
    <s v="本科"/>
    <x v="23"/>
    <x v="2"/>
    <s v="公司3893"/>
    <s v="150-500人"/>
    <s v="民营公司"/>
  </r>
  <r>
    <s v="Java开发工程师（银行信贷）"/>
    <x v="3"/>
    <s v="0.6-1万/月"/>
    <n v="6"/>
    <n v="10"/>
    <s v="3-4年经验"/>
    <s v="本科"/>
    <x v="22"/>
    <x v="2"/>
    <s v="公司0738"/>
    <s v="500-1000人"/>
    <s v="民营公司"/>
  </r>
  <r>
    <s v="JAVA后台开发工程师"/>
    <x v="3"/>
    <s v="0.6-1万/月"/>
    <n v="6"/>
    <n v="10"/>
    <s v="2年经验"/>
    <s v="本科"/>
    <x v="10"/>
    <x v="2"/>
    <s v="公司3933"/>
    <s v="50-150人"/>
    <s v="民营公司"/>
  </r>
  <r>
    <s v="Java工程师（电商、仓储 方向）"/>
    <x v="3"/>
    <s v="0.6-1万/月"/>
    <n v="6"/>
    <n v="10"/>
    <s v="2年经验"/>
    <s v="大专"/>
    <x v="57"/>
    <x v="2"/>
    <s v="公司3936"/>
    <s v="50-150人"/>
    <s v="民营公司"/>
  </r>
  <r>
    <s v="Java开发工程师"/>
    <x v="3"/>
    <s v="0.6-1.2万/月"/>
    <n v="6"/>
    <n v="12"/>
    <s v="2年经验"/>
    <s v="本科"/>
    <x v="22"/>
    <x v="2"/>
    <s v="公司0137"/>
    <s v="50-150人"/>
    <s v="民营公司"/>
  </r>
  <r>
    <s v="Java开发工程师"/>
    <x v="3"/>
    <s v="0.6-1.5万/月"/>
    <n v="6"/>
    <n v="15"/>
    <s v="3-4年经验"/>
    <s v="大专"/>
    <x v="62"/>
    <x v="19"/>
    <s v="公司4015"/>
    <s v="150-500人"/>
    <s v="民营公司"/>
  </r>
  <r>
    <s v="Java开发工程师"/>
    <x v="3"/>
    <s v="0.6-1.2万/月"/>
    <n v="6"/>
    <n v="12"/>
    <s v="1年经验"/>
    <s v="大专"/>
    <x v="3"/>
    <x v="2"/>
    <s v="公司4017"/>
    <s v="500-1000人"/>
    <s v="民营公司"/>
  </r>
  <r>
    <s v="java 软件开发工程师"/>
    <x v="3"/>
    <s v="0.6-1.3万/月"/>
    <n v="6"/>
    <n v="13"/>
    <s v="2年经验"/>
    <s v="本科"/>
    <x v="23"/>
    <x v="2"/>
    <s v="公司4202"/>
    <s v="50-150人"/>
    <s v="民营公司"/>
  </r>
  <r>
    <s v="Java开发工程师(职位编号：005)"/>
    <x v="3"/>
    <s v="0.6-1万/月"/>
    <n v="6"/>
    <n v="10"/>
    <s v="3-4年经验"/>
    <s v="本科"/>
    <x v="10"/>
    <x v="2"/>
    <s v="公司4611"/>
    <s v="少于50人"/>
    <s v="民营公司"/>
  </r>
  <r>
    <s v="Java中级开发工程师"/>
    <x v="3"/>
    <s v="0.6-1.2万/月"/>
    <n v="6"/>
    <n v="12"/>
    <s v="无工作经验"/>
    <s v="本科"/>
    <x v="1"/>
    <x v="1"/>
    <s v="公司5047"/>
    <s v="50-150人"/>
    <s v="合资"/>
  </r>
  <r>
    <s v="(南昌地区)JAVA开发工程师"/>
    <x v="3"/>
    <s v="0.6-1.2万/月"/>
    <n v="6"/>
    <n v="12"/>
    <s v="2年经验"/>
    <s v="本科"/>
    <x v="63"/>
    <x v="20"/>
    <s v="公司5133"/>
    <s v="150-500人"/>
    <s v="民营公司"/>
  </r>
  <r>
    <s v="Java开发工程师"/>
    <x v="3"/>
    <s v="0.6-1万/月"/>
    <n v="6"/>
    <n v="10"/>
    <s v="3-4年经验"/>
    <s v="招3人"/>
    <x v="1"/>
    <x v="1"/>
    <s v="公司5160"/>
    <s v="150-500人"/>
    <s v="民营公司"/>
  </r>
  <r>
    <s v="Java高级开发工程师"/>
    <x v="3"/>
    <s v="0.6-1万/月"/>
    <n v="6"/>
    <n v="10"/>
    <s v="1年经验"/>
    <s v="大专"/>
    <x v="19"/>
    <x v="1"/>
    <s v="公司5175"/>
    <s v="少于50人"/>
    <s v="上市公司"/>
  </r>
  <r>
    <s v="Java开发工程师"/>
    <x v="3"/>
    <s v="0.6-1.1万/月"/>
    <n v="6"/>
    <n v="11"/>
    <s v="3-4年经验"/>
    <s v="本科"/>
    <x v="50"/>
    <x v="1"/>
    <s v="公司5182"/>
    <s v="少于50人"/>
    <s v="民营公司"/>
  </r>
  <r>
    <s v="PHP开发工程师（语玩）"/>
    <x v="4"/>
    <s v="0.6-1.2万/月"/>
    <n v="6"/>
    <n v="12"/>
    <s v="2年经验"/>
    <s v="本科"/>
    <x v="27"/>
    <x v="7"/>
    <s v="公司0865"/>
    <s v="500-1000人"/>
    <s v="上市公司"/>
  </r>
  <r>
    <s v="PHP开发实习生"/>
    <x v="4"/>
    <s v="0.6-1万/月"/>
    <n v="6"/>
    <n v="10"/>
    <s v="无工作经验"/>
    <s v="本科"/>
    <x v="64"/>
    <x v="3"/>
    <s v="公司1311"/>
    <s v="150-500人"/>
    <s v="民营公司"/>
  </r>
  <r>
    <s v="初级php开发工程师"/>
    <x v="4"/>
    <s v="0.6-1万/月"/>
    <n v="6"/>
    <n v="10"/>
    <s v="1年经验"/>
    <s v="大专"/>
    <x v="43"/>
    <x v="3"/>
    <s v="公司1447"/>
    <s v="50-150人"/>
    <s v="民营公司"/>
  </r>
  <r>
    <s v="PHP中级开发(职位编号：PHP_M_001)"/>
    <x v="4"/>
    <s v="0.6-1.4万/月"/>
    <n v="6"/>
    <n v="14"/>
    <s v="3-4年经验"/>
    <s v="本科"/>
    <x v="65"/>
    <x v="3"/>
    <s v="公司1396"/>
    <s v="500-1000人"/>
    <s v="民营公司"/>
  </r>
  <r>
    <s v="PHP程序员（6K-10k）"/>
    <x v="4"/>
    <s v="0.6-1万/月"/>
    <n v="6"/>
    <n v="10"/>
    <s v="无工作经验"/>
    <s v="大专"/>
    <x v="14"/>
    <x v="0"/>
    <s v="公司2792"/>
    <s v="500-1000人"/>
    <s v="民营公司"/>
  </r>
  <r>
    <s v="PHP开发工程师"/>
    <x v="4"/>
    <s v="0.6-1.2万/月"/>
    <n v="6"/>
    <n v="12"/>
    <s v="2年经验"/>
    <s v="本科"/>
    <x v="14"/>
    <x v="0"/>
    <s v="公司2826"/>
    <s v="500-1000人"/>
    <s v="民营公司"/>
  </r>
  <r>
    <s v="PHP开发工程师"/>
    <x v="4"/>
    <s v="0.6-1.2万/月"/>
    <n v="6"/>
    <n v="12"/>
    <s v="2年经验"/>
    <s v="大专"/>
    <x v="17"/>
    <x v="0"/>
    <s v="公司2836"/>
    <s v="少于50人"/>
    <s v="民营公司"/>
  </r>
  <r>
    <s v="PHP开发工程师"/>
    <x v="4"/>
    <s v="0.6-1.2万/月"/>
    <n v="6"/>
    <n v="12"/>
    <s v="1年经验"/>
    <s v="大专"/>
    <x v="14"/>
    <x v="0"/>
    <s v="公司2844"/>
    <s v="50-150人"/>
    <s v="民营公司"/>
  </r>
  <r>
    <s v="PHP开发工程师"/>
    <x v="4"/>
    <s v="0.6-1.2万/月"/>
    <n v="6"/>
    <n v="12"/>
    <s v="1年经验"/>
    <s v="大专"/>
    <x v="2"/>
    <x v="0"/>
    <s v="公司2867"/>
    <s v="少于50人"/>
    <s v="民营公司"/>
  </r>
  <r>
    <s v="PHP开发工程师"/>
    <x v="4"/>
    <s v="0.6-1.5万/月"/>
    <n v="6"/>
    <n v="15"/>
    <s v="1年经验"/>
    <s v="大专"/>
    <x v="14"/>
    <x v="0"/>
    <s v="公司2890"/>
    <s v="50-150人"/>
    <s v="外资（非欧美）"/>
  </r>
  <r>
    <s v="PHP中级开发工程师"/>
    <x v="4"/>
    <s v="0.6-1.2万/月"/>
    <n v="6"/>
    <n v="12"/>
    <s v="2年经验"/>
    <s v="大专"/>
    <x v="0"/>
    <x v="0"/>
    <s v="公司2895"/>
    <s v="少于50人"/>
    <s v="民营公司"/>
  </r>
  <r>
    <s v="PHP工程师（高薪多福利）"/>
    <x v="4"/>
    <s v="0.6-1万/月"/>
    <n v="6"/>
    <n v="10"/>
    <s v="1年经验"/>
    <s v="大专"/>
    <x v="15"/>
    <x v="0"/>
    <s v="公司2805"/>
    <s v="1000-5000人"/>
    <s v="上市公司"/>
  </r>
  <r>
    <s v="PHP工程师"/>
    <x v="4"/>
    <s v="0.6-1.2万/月"/>
    <n v="6"/>
    <n v="12"/>
    <s v="2年经验"/>
    <s v="本科"/>
    <x v="66"/>
    <x v="2"/>
    <s v="公司4066"/>
    <s v="150-500人"/>
    <s v="民营公司"/>
  </r>
  <r>
    <s v="PHP工程师"/>
    <x v="4"/>
    <s v="0.6-1万/月"/>
    <n v="6"/>
    <n v="10"/>
    <s v="1年经验"/>
    <s v="本科"/>
    <x v="12"/>
    <x v="2"/>
    <s v="公司4090"/>
    <s v="150-500人"/>
    <s v="民营公司"/>
  </r>
  <r>
    <s v="discuz二次开发/php开发工程师"/>
    <x v="4"/>
    <s v="0.6-1万/月"/>
    <n v="6"/>
    <n v="10"/>
    <s v="无工作经验"/>
    <s v="招1人"/>
    <x v="22"/>
    <x v="2"/>
    <s v="公司4092"/>
    <s v="少于50人"/>
    <s v="民营公司"/>
  </r>
  <r>
    <s v="PHP开发工程师"/>
    <x v="4"/>
    <s v="0.6-1万/月"/>
    <n v="6"/>
    <n v="10"/>
    <s v="1年经验"/>
    <s v="大专"/>
    <x v="10"/>
    <x v="2"/>
    <s v="公司4105"/>
    <s v="50-150人"/>
    <s v="民营公司"/>
  </r>
  <r>
    <s v="PHP后端开发工程师"/>
    <x v="4"/>
    <s v="0.6-1.5万/月"/>
    <n v="6"/>
    <n v="15"/>
    <s v="1年经验"/>
    <s v="大专"/>
    <x v="12"/>
    <x v="2"/>
    <s v="公司4243"/>
    <s v="少于50人"/>
    <s v="创业公司"/>
  </r>
  <r>
    <s v="Python开发工程师"/>
    <x v="6"/>
    <s v="0.6-1.5万/月"/>
    <n v="6"/>
    <n v="15"/>
    <s v="1年经验"/>
    <s v="大专"/>
    <x v="27"/>
    <x v="7"/>
    <s v="公司0817"/>
    <s v="150-500人"/>
    <s v="民营公司"/>
  </r>
  <r>
    <s v="Python/Odoo开发工程师"/>
    <x v="6"/>
    <s v="0.6-1.6万/月"/>
    <n v="6"/>
    <n v="16"/>
    <s v="2年经验"/>
    <s v="本科"/>
    <x v="13"/>
    <x v="3"/>
    <s v="公司2193"/>
    <s v="150-500人"/>
    <s v="创业公司"/>
  </r>
  <r>
    <s v="Python高级开发工程师"/>
    <x v="6"/>
    <s v="0.6-3万/月"/>
    <n v="6"/>
    <n v="30"/>
    <s v="2年经验"/>
    <s v="本科"/>
    <x v="5"/>
    <x v="3"/>
    <s v="公司1774"/>
    <s v="50-150人"/>
    <s v="民营公司"/>
  </r>
  <r>
    <s v="Python数据处理开发工程师"/>
    <x v="6"/>
    <s v="0.6-1万/月"/>
    <n v="6"/>
    <n v="10"/>
    <s v="无工作经验"/>
    <s v="本科"/>
    <x v="0"/>
    <x v="0"/>
    <s v="公司3460"/>
    <s v="50-150人"/>
    <s v="民营公司"/>
  </r>
  <r>
    <s v="Web开发工程师"/>
    <x v="7"/>
    <s v="0.6-1万/月"/>
    <n v="6"/>
    <n v="10"/>
    <s v="无工作经验"/>
    <s v="本科"/>
    <x v="20"/>
    <x v="3"/>
    <s v="公司1563"/>
    <s v="50-150人"/>
    <s v="民营公司"/>
  </r>
  <r>
    <s v="Web前端开发工程师"/>
    <x v="7"/>
    <s v="0.6-1.2万/月"/>
    <n v="6"/>
    <n v="12"/>
    <s v="3-4年经验"/>
    <s v="本科"/>
    <x v="67"/>
    <x v="21"/>
    <s v="公司4697"/>
    <s v="少于50人"/>
    <s v="民营公司"/>
  </r>
  <r>
    <s v="Web前端开发工程师"/>
    <x v="7"/>
    <s v="0.6-1.2万/月"/>
    <n v="6"/>
    <n v="12"/>
    <s v="1年经验"/>
    <s v="本科"/>
    <x v="1"/>
    <x v="1"/>
    <s v="公司5711"/>
    <s v="50-150人"/>
    <s v="民营公司"/>
  </r>
  <r>
    <s v="软件测试讲师/助理讲师(职位编号：003)"/>
    <x v="8"/>
    <s v="0.6-1.5万/月"/>
    <n v="6"/>
    <n v="15"/>
    <s v="3-4年经验"/>
    <s v="本科"/>
    <x v="39"/>
    <x v="7"/>
    <s v="公司0983"/>
    <s v="150-500人"/>
    <s v="民营公司"/>
  </r>
  <r>
    <s v="软件测试工程师"/>
    <x v="8"/>
    <s v="0.6-1万/月"/>
    <n v="6"/>
    <n v="10"/>
    <s v="2年经验"/>
    <s v="本科"/>
    <x v="68"/>
    <x v="3"/>
    <s v="公司1527"/>
    <s v="50-150人"/>
    <s v="民营公司"/>
  </r>
  <r>
    <s v="高级测试工程师"/>
    <x v="8"/>
    <s v="0.6-1万/月"/>
    <n v="6"/>
    <n v="10"/>
    <s v="2年经验"/>
    <s v="本科"/>
    <x v="69"/>
    <x v="22"/>
    <s v="公司2228"/>
    <s v="150-500人"/>
    <s v="民营公司"/>
  </r>
  <r>
    <s v="软件测试工程师"/>
    <x v="8"/>
    <s v="0.6-1.2万/月"/>
    <n v="6"/>
    <n v="12"/>
    <s v="1年经验"/>
    <s v="大专"/>
    <x v="20"/>
    <x v="3"/>
    <s v="公司2322"/>
    <s v="50-150人"/>
    <s v="民营公司"/>
  </r>
  <r>
    <s v="APP测试工程师"/>
    <x v="8"/>
    <s v="0.6-1万/月"/>
    <n v="6"/>
    <n v="10"/>
    <s v="1年经验"/>
    <s v="本科"/>
    <x v="7"/>
    <x v="3"/>
    <s v="公司1446"/>
    <s v="少于50人"/>
    <s v="民营公司"/>
  </r>
  <r>
    <s v="产品测试工程师"/>
    <x v="8"/>
    <s v="0.6-1万/月"/>
    <n v="6"/>
    <n v="10"/>
    <s v="2年经验"/>
    <s v="本科"/>
    <x v="40"/>
    <x v="0"/>
    <s v="公司3587"/>
    <s v="50-150人"/>
    <s v="民营公司"/>
  </r>
  <r>
    <s v="软件测试工程师"/>
    <x v="8"/>
    <s v="0.6-1万/月"/>
    <n v="6"/>
    <n v="10"/>
    <s v="无工作经验"/>
    <s v="大专"/>
    <x v="24"/>
    <x v="1"/>
    <s v="公司0043"/>
    <s v="150-500人"/>
    <s v="民营公司"/>
  </r>
  <r>
    <s v="测试工程师"/>
    <x v="8"/>
    <s v="0.6-1万/月"/>
    <n v="6"/>
    <n v="10"/>
    <s v="1年经验"/>
    <s v="大专"/>
    <x v="1"/>
    <x v="1"/>
    <s v="公司5303"/>
    <s v="50-150人"/>
    <s v="民营公司"/>
  </r>
  <r>
    <s v="大数据开发工程师（北京、沈阳）"/>
    <x v="9"/>
    <s v="0.6-1万/月"/>
    <n v="6"/>
    <n v="10"/>
    <s v="2年经验"/>
    <s v="本科"/>
    <x v="27"/>
    <x v="7"/>
    <s v="公司0779"/>
    <s v="50-150人"/>
    <s v="民营公司"/>
  </r>
  <r>
    <s v="大数据开发"/>
    <x v="9"/>
    <s v="0.6-1万/月"/>
    <n v="6"/>
    <n v="10"/>
    <s v="无工作经验"/>
    <s v="硕士"/>
    <x v="25"/>
    <x v="7"/>
    <s v="公司0080"/>
    <s v="1000-5000人"/>
    <s v="上市公司"/>
  </r>
  <r>
    <s v="诚聘大数据开发工程师"/>
    <x v="9"/>
    <s v="0.6-1.6万/月"/>
    <n v="6"/>
    <n v="16"/>
    <s v="2年经验"/>
    <s v="本科"/>
    <x v="53"/>
    <x v="3"/>
    <s v="公司0022"/>
    <s v="10000人以上"/>
    <s v="国企"/>
  </r>
  <r>
    <s v="大数据分析工程师"/>
    <x v="11"/>
    <s v="0.6-1万/月"/>
    <n v="6"/>
    <n v="10"/>
    <s v="5-7年经验"/>
    <s v="本科"/>
    <x v="17"/>
    <x v="0"/>
    <s v="公司3394"/>
    <s v="1000-5000人"/>
    <s v="合资"/>
  </r>
  <r>
    <s v="大数据研发工程师"/>
    <x v="9"/>
    <s v="0.6-1.5万/月"/>
    <n v="6"/>
    <n v="15"/>
    <s v="2年经验"/>
    <s v="大专"/>
    <x v="61"/>
    <x v="0"/>
    <s v="公司3469"/>
    <s v="50-150人"/>
    <s v="国企"/>
  </r>
  <r>
    <s v="大数据数据治理工程师"/>
    <x v="9"/>
    <s v="0.6-1.8万/月"/>
    <n v="6"/>
    <n v="18"/>
    <s v="3-4年经验"/>
    <s v="本科"/>
    <x v="3"/>
    <x v="2"/>
    <s v="公司3940"/>
    <s v="50-150人"/>
    <s v="民营公司"/>
  </r>
  <r>
    <s v="公费民航飞行学员(职位编号：007)"/>
    <x v="0"/>
    <s v="0.6-3万/月"/>
    <n v="6"/>
    <n v="30"/>
    <s v="无工作经验"/>
    <s v="本科"/>
    <x v="70"/>
    <x v="7"/>
    <s v="公司0583"/>
    <s v="50-150人"/>
    <s v="民营公司"/>
  </r>
  <r>
    <s v="助理研究员（产业经济部）"/>
    <x v="0"/>
    <s v="0.6-1万/月"/>
    <n v="6"/>
    <n v="10"/>
    <s v="无工作经验"/>
    <s v="本科"/>
    <x v="14"/>
    <x v="0"/>
    <s v="公司3335"/>
    <s v="50-150人"/>
    <s v="非营利组织"/>
  </r>
  <r>
    <s v="亚马逊销售专员亚马逊运营专员B2C销售B2C运营跨境电商"/>
    <x v="0"/>
    <s v="0.6-1万/月"/>
    <n v="6"/>
    <n v="10"/>
    <s v="1年经验"/>
    <s v="招3人"/>
    <x v="4"/>
    <x v="2"/>
    <s v="公司4294"/>
    <s v="50-150人"/>
    <s v="民营公司"/>
  </r>
  <r>
    <s v="销售代表 国高新企业+挑战高薪+氛围好+晋升快"/>
    <x v="0"/>
    <s v="0.6-1万/月"/>
    <n v="6"/>
    <n v="10"/>
    <s v="无工作经验"/>
    <s v="大专"/>
    <x v="48"/>
    <x v="1"/>
    <s v="公司5427"/>
    <s v="150-500人"/>
    <s v="民营公司"/>
  </r>
  <r>
    <s v="O-销售实习生/管培生/底薪4K+高提成+带薪培训"/>
    <x v="0"/>
    <s v="0.6-1万/月"/>
    <n v="6"/>
    <n v="10"/>
    <s v="无工作经验"/>
    <s v="高中"/>
    <x v="48"/>
    <x v="1"/>
    <s v="公司5585"/>
    <s v="500-1000人"/>
    <s v="民营公司"/>
  </r>
  <r>
    <s v="人工智能工程师"/>
    <x v="14"/>
    <s v="0.6-1.2万/月"/>
    <n v="6"/>
    <n v="12"/>
    <s v="2年经验"/>
    <s v="大专"/>
    <x v="2"/>
    <x v="0"/>
    <s v="公司3269"/>
    <s v="50-150人"/>
    <s v="民营公司"/>
  </r>
  <r>
    <s v="人工智能开发工程师"/>
    <x v="14"/>
    <s v="0.6-2万/月"/>
    <n v="6"/>
    <n v="20"/>
    <s v="1年经验"/>
    <s v="本科"/>
    <x v="14"/>
    <x v="0"/>
    <s v="公司3552"/>
    <s v="少于50人"/>
    <s v="民营公司"/>
  </r>
  <r>
    <s v="网络运维工程师"/>
    <x v="5"/>
    <s v="0.6-1.2万/月"/>
    <n v="6"/>
    <n v="12"/>
    <s v="2年经验"/>
    <s v="本科"/>
    <x v="71"/>
    <x v="7"/>
    <s v="公司0886"/>
    <s v="150-500人"/>
    <s v="国企"/>
  </r>
  <r>
    <s v="OpenStack运维技术支持工程师"/>
    <x v="5"/>
    <s v="0.6-1.2万/月"/>
    <n v="6"/>
    <n v="12"/>
    <s v="无工作经验"/>
    <s v="招3人"/>
    <x v="27"/>
    <x v="7"/>
    <s v="公司0940"/>
    <s v="50-150人"/>
    <s v="民营公司"/>
  </r>
  <r>
    <s v="LINUX运维工程师-上海-00092"/>
    <x v="5"/>
    <s v="0.6-1万/月"/>
    <n v="6"/>
    <n v="10"/>
    <s v="2年经验"/>
    <s v="大专"/>
    <x v="13"/>
    <x v="3"/>
    <s v="公司1533"/>
    <s v="150-500人"/>
    <s v="合资"/>
  </r>
  <r>
    <s v="高级运维工程师"/>
    <x v="5"/>
    <s v="0.6-1.5万/月"/>
    <n v="6"/>
    <n v="15"/>
    <s v="2年经验"/>
    <s v="大专"/>
    <x v="64"/>
    <x v="3"/>
    <s v="公司1607"/>
    <s v="1000-5000人"/>
    <s v="合资"/>
  </r>
  <r>
    <s v="运维工程师（网络管理）"/>
    <x v="5"/>
    <s v="0.6-1万/月"/>
    <n v="6"/>
    <n v="10"/>
    <s v="1年经验"/>
    <s v="本科"/>
    <x v="2"/>
    <x v="0"/>
    <s v="公司3491"/>
    <s v="150-500人"/>
    <s v="民营公司"/>
  </r>
  <r>
    <s v="运维工程师"/>
    <x v="5"/>
    <s v="0.6-1.2万/月"/>
    <n v="6"/>
    <n v="12"/>
    <s v="3-4年经验"/>
    <s v="大专"/>
    <x v="14"/>
    <x v="0"/>
    <s v="公司3540"/>
    <s v="1000-5000人"/>
    <s v="民营公司"/>
  </r>
  <r>
    <s v="系统运维工程师"/>
    <x v="5"/>
    <s v="0.6-1万/月"/>
    <n v="6"/>
    <n v="10"/>
    <s v="3-4年经验"/>
    <s v="大专"/>
    <x v="61"/>
    <x v="0"/>
    <s v="公司3580"/>
    <s v="少于50人"/>
    <s v="民营公司"/>
  </r>
  <r>
    <s v="运维工程师YW19005"/>
    <x v="5"/>
    <s v="0.6-1万/月"/>
    <n v="6"/>
    <n v="10"/>
    <s v="2年经验"/>
    <s v="本科"/>
    <x v="37"/>
    <x v="1"/>
    <s v="公司5683"/>
    <s v="1000-5000人"/>
    <s v="国企"/>
  </r>
  <r>
    <s v="销售经理/NBD Manager"/>
    <x v="0"/>
    <s v="0.6-1.5万/月"/>
    <n v="6"/>
    <n v="15"/>
    <s v="3-4年经验"/>
    <s v="本科"/>
    <x v="55"/>
    <x v="7"/>
    <s v="公司0631"/>
    <s v="少于50人"/>
    <s v="民营公司"/>
  </r>
  <r>
    <s v="系统管理员"/>
    <x v="0"/>
    <s v="0.6-1万/月"/>
    <n v="6"/>
    <n v="10"/>
    <s v="2年经验"/>
    <s v="大专"/>
    <x v="18"/>
    <x v="2"/>
    <s v="公司3947"/>
    <s v="150-500人"/>
    <s v="民营公司"/>
  </r>
  <r>
    <s v="售后技术支持/海外(职位编号：SM075501)"/>
    <x v="0"/>
    <s v="0.6-1.5万/月"/>
    <n v="6"/>
    <n v="15"/>
    <s v="无工作经验"/>
    <s v="本科"/>
    <x v="22"/>
    <x v="2"/>
    <s v="公司4220"/>
    <s v="少于50人"/>
    <s v="外资（非欧美）"/>
  </r>
  <r>
    <s v="亚马逊销售  amazon运营  外贸 （杨美地铁C出口）"/>
    <x v="0"/>
    <s v="0.6-1.5万/月"/>
    <n v="6"/>
    <n v="15"/>
    <s v="无工作经验"/>
    <s v="招8人"/>
    <x v="4"/>
    <x v="2"/>
    <s v="公司4261"/>
    <s v="少于50人"/>
    <s v="民营公司"/>
  </r>
  <r>
    <s v="通信工程师"/>
    <x v="0"/>
    <s v="0.6-1万/月"/>
    <n v="6"/>
    <n v="10"/>
    <s v="无工作经验"/>
    <s v="大专"/>
    <x v="25"/>
    <x v="7"/>
    <s v="公司0941"/>
    <s v="50-150人"/>
    <s v="民营公司"/>
  </r>
  <r>
    <s v="销售代表"/>
    <x v="0"/>
    <s v="0.6-1万/月"/>
    <n v="6"/>
    <n v="10"/>
    <s v="无工作经验"/>
    <s v="大专"/>
    <x v="35"/>
    <x v="7"/>
    <s v="公司1093"/>
    <s v="50-150人"/>
    <s v="外资（非欧美）"/>
  </r>
  <r>
    <s v="软件设计工程师"/>
    <x v="0"/>
    <s v="0.6-1.2万/月"/>
    <n v="6"/>
    <n v="12"/>
    <s v="2年经验"/>
    <s v="本科"/>
    <x v="21"/>
    <x v="0"/>
    <s v="公司2945"/>
    <s v="1000-5000人"/>
    <s v="外资（非欧美）"/>
  </r>
  <r>
    <s v="软件工程师后端"/>
    <x v="0"/>
    <s v="0.6-1.5万/月"/>
    <n v="6"/>
    <n v="15"/>
    <s v="无工作经验"/>
    <s v="招3人"/>
    <x v="14"/>
    <x v="0"/>
    <s v="公司3208"/>
    <s v="50-150人"/>
    <s v="民营公司"/>
  </r>
  <r>
    <s v="业务经理(职位编号：risesun007723)"/>
    <x v="0"/>
    <s v="0.6-1.2万/月"/>
    <n v="6"/>
    <n v="12"/>
    <s v="3-4年经验"/>
    <s v="大专"/>
    <x v="3"/>
    <x v="2"/>
    <s v="公司4158"/>
    <s v="10000人以上"/>
    <s v="上市公司"/>
  </r>
  <r>
    <s v="数据分析师"/>
    <x v="11"/>
    <s v="0.6-1万/月"/>
    <n v="6"/>
    <n v="10"/>
    <s v="无工作经验"/>
    <s v="硕士"/>
    <x v="18"/>
    <x v="2"/>
    <s v="公司4773"/>
    <s v="10000人以上"/>
    <s v="民营公司"/>
  </r>
  <r>
    <s v="流媒体服务器后台软件开发工程师"/>
    <x v="0"/>
    <s v="0.6-1万/月"/>
    <n v="6"/>
    <n v="10"/>
    <s v="2年经验"/>
    <s v="本科"/>
    <x v="3"/>
    <x v="2"/>
    <s v="公司4810"/>
    <s v="500-1000人"/>
    <s v="民营公司"/>
  </r>
  <r>
    <s v="高薪无责任底薪在线销售专员"/>
    <x v="0"/>
    <s v="0.6-1.2万/月"/>
    <n v="6"/>
    <n v="12"/>
    <s v="无工作经验"/>
    <s v="高中"/>
    <x v="14"/>
    <x v="0"/>
    <s v="公司0362"/>
    <s v="150-500人"/>
    <s v="民营公司"/>
  </r>
  <r>
    <s v="客服主管"/>
    <x v="0"/>
    <s v="0.6-1万/月"/>
    <n v="6"/>
    <n v="10"/>
    <s v="3-4年经验"/>
    <s v="大专"/>
    <x v="24"/>
    <x v="1"/>
    <s v="公司5778"/>
    <s v="少于50人"/>
    <s v="民营公司"/>
  </r>
  <r>
    <s v="高薪诚聘大客户销售经理"/>
    <x v="0"/>
    <s v="0.6-3万/月"/>
    <n v="6"/>
    <n v="30"/>
    <s v="1年经验"/>
    <s v="大专"/>
    <x v="19"/>
    <x v="1"/>
    <s v="公司5784"/>
    <s v="150-500人"/>
    <s v="民营公司"/>
  </r>
  <r>
    <s v="高薪诚聘互联网在线销售6000+"/>
    <x v="0"/>
    <s v="0.6-1.2万/月"/>
    <n v="6"/>
    <n v="12"/>
    <s v="无工作经验"/>
    <s v="高中"/>
    <x v="14"/>
    <x v="0"/>
    <s v="公司0362"/>
    <s v="150-500人"/>
    <s v="民营公司"/>
  </r>
  <r>
    <s v="Node.js开发工程师"/>
    <x v="0"/>
    <s v="0.6-2万/月"/>
    <n v="6"/>
    <n v="20"/>
    <s v="1年经验"/>
    <s v="本科"/>
    <x v="39"/>
    <x v="7"/>
    <s v="公司0032"/>
    <s v="少于50人"/>
    <s v="民营公司"/>
  </r>
  <r>
    <s v="何新建实验室招聘博士后2名"/>
    <x v="0"/>
    <s v="0.6-1.2万/月"/>
    <n v="6"/>
    <n v="12"/>
    <s v="无工作经验"/>
    <s v="博士"/>
    <x v="39"/>
    <x v="7"/>
    <s v="公司0377"/>
    <s v="500-1000人"/>
    <s v="事业单位"/>
  </r>
  <r>
    <s v="HTML5工程师"/>
    <x v="0"/>
    <s v="0.6-1万/月"/>
    <n v="6"/>
    <n v="10"/>
    <s v="无工作经验"/>
    <s v="招若干人"/>
    <x v="25"/>
    <x v="7"/>
    <s v="公司0383"/>
    <s v="500-1000人"/>
    <s v="事业单位"/>
  </r>
  <r>
    <s v="Linux C 研发工程师-北京"/>
    <x v="0"/>
    <s v="0.6-1.5万/月"/>
    <n v="6"/>
    <n v="15"/>
    <s v="无工作经验"/>
    <s v="本科"/>
    <x v="27"/>
    <x v="7"/>
    <s v="公司0430"/>
    <s v="150-500人"/>
    <s v="民营公司"/>
  </r>
  <r>
    <s v="C/S工程师"/>
    <x v="0"/>
    <s v="0.6-1.5万/月"/>
    <n v="6"/>
    <n v="15"/>
    <s v="3-4年经验"/>
    <s v="大专"/>
    <x v="35"/>
    <x v="7"/>
    <s v="公司0443"/>
    <s v="50-150人"/>
    <s v="民营公司"/>
  </r>
  <r>
    <s v="平面设计师（体育行业  C轮融资)"/>
    <x v="0"/>
    <s v="0.6-1万/月"/>
    <n v="6"/>
    <n v="10"/>
    <s v="3-4年经验"/>
    <s v="大专"/>
    <x v="27"/>
    <x v="7"/>
    <s v="公司0471"/>
    <s v="150-500人"/>
    <s v="上市公司"/>
  </r>
  <r>
    <s v="软件销售"/>
    <x v="0"/>
    <s v="0.6-1万/月"/>
    <n v="6"/>
    <n v="10"/>
    <s v="1年经验"/>
    <s v="大专"/>
    <x v="27"/>
    <x v="7"/>
    <s v="公司0558"/>
    <s v="少于50人"/>
    <s v="民营公司"/>
  </r>
  <r>
    <s v="平面设计师"/>
    <x v="0"/>
    <s v="0.6-1万/月"/>
    <n v="6"/>
    <n v="10"/>
    <s v="2年经验"/>
    <s v="本科"/>
    <x v="35"/>
    <x v="7"/>
    <s v="公司0572"/>
    <s v="50-150人"/>
    <s v="上市公司"/>
  </r>
  <r>
    <s v="软件研发工程师（数据挖掘方向）"/>
    <x v="0"/>
    <s v="0.6-1.2万/月"/>
    <n v="6"/>
    <n v="12"/>
    <s v="3-4年经验"/>
    <s v="本科"/>
    <x v="27"/>
    <x v="7"/>
    <s v="公司0379"/>
    <s v="5000-10000人"/>
    <s v="事业单位"/>
  </r>
  <r>
    <s v="产品专员"/>
    <x v="0"/>
    <s v="0.6-1万/月"/>
    <n v="6"/>
    <n v="10"/>
    <s v="无工作经验"/>
    <s v="招若干人"/>
    <x v="27"/>
    <x v="7"/>
    <s v="公司0636"/>
    <s v="少于50人"/>
    <s v="民营公司"/>
  </r>
  <r>
    <s v="数据分析岗（精算岗）"/>
    <x v="11"/>
    <s v="0.6-1万/月"/>
    <n v="6"/>
    <n v="10"/>
    <s v="无工作经验"/>
    <s v="本科"/>
    <x v="25"/>
    <x v="7"/>
    <s v="公司0641"/>
    <s v="1000-5000人"/>
    <s v="外资（欧美）"/>
  </r>
  <r>
    <s v="互联网广告销售"/>
    <x v="0"/>
    <s v="0.6-1.2万/月"/>
    <n v="6"/>
    <n v="12"/>
    <s v="无工作经验"/>
    <s v="本科"/>
    <x v="35"/>
    <x v="7"/>
    <s v="公司0719"/>
    <s v="50-150人"/>
    <s v="民营公司"/>
  </r>
  <r>
    <s v="数据库开发工程师"/>
    <x v="0"/>
    <s v="0.6-1万/月"/>
    <n v="6"/>
    <n v="10"/>
    <s v="1年经验"/>
    <s v="本科"/>
    <x v="35"/>
    <x v="7"/>
    <s v="公司0743"/>
    <s v="50-150人"/>
    <s v="民营公司"/>
  </r>
  <r>
    <s v="高级开发工程师"/>
    <x v="0"/>
    <s v="0.6-1.2万/月"/>
    <n v="6"/>
    <n v="12"/>
    <s v="2年经验"/>
    <s v="本科"/>
    <x v="27"/>
    <x v="7"/>
    <s v="公司0798"/>
    <s v="50-150人"/>
    <s v="国企"/>
  </r>
  <r>
    <s v="数据库开发工程师"/>
    <x v="0"/>
    <s v="0.6-1万/月"/>
    <n v="6"/>
    <n v="10"/>
    <s v="2年经验"/>
    <s v="本科"/>
    <x v="35"/>
    <x v="7"/>
    <s v="公司0743"/>
    <s v="50-150人"/>
    <s v="民营公司"/>
  </r>
  <r>
    <s v="数据分析师"/>
    <x v="11"/>
    <s v="0.6-1万/月"/>
    <n v="6"/>
    <n v="10"/>
    <s v="2年经验"/>
    <s v="本科"/>
    <x v="25"/>
    <x v="7"/>
    <s v="公司0901"/>
    <s v="150-500人"/>
    <s v="民营公司"/>
  </r>
  <r>
    <s v="软件工程师（windows）"/>
    <x v="0"/>
    <s v="0.6-1.5万/月"/>
    <n v="6"/>
    <n v="15"/>
    <s v="3-4年经验"/>
    <s v="本科"/>
    <x v="25"/>
    <x v="7"/>
    <s v="公司0960"/>
    <s v="150-500人"/>
    <s v="国企"/>
  </r>
  <r>
    <s v="AE.C4D特效后期制作"/>
    <x v="0"/>
    <s v="0.6-1万/月"/>
    <n v="6"/>
    <n v="10"/>
    <s v="1年经验"/>
    <s v="招1人"/>
    <x v="41"/>
    <x v="7"/>
    <s v="公司1061"/>
    <s v="50-150人"/>
    <s v="民营公司"/>
  </r>
  <r>
    <s v="管理培训生（销售方向）"/>
    <x v="0"/>
    <s v="0.6-1.5万/月"/>
    <n v="6"/>
    <n v="15"/>
    <s v="无工作经验"/>
    <s v="本科"/>
    <x v="25"/>
    <x v="7"/>
    <s v="公司1072"/>
    <s v="150-500人"/>
    <s v="民营公司"/>
  </r>
  <r>
    <s v="书店经理（北京）"/>
    <x v="0"/>
    <s v="0.6-1万/月"/>
    <n v="6"/>
    <n v="10"/>
    <s v="1年经验"/>
    <s v="大专"/>
    <x v="35"/>
    <x v="7"/>
    <s v="公司1079"/>
    <s v="1000-5000人"/>
    <s v="民营公司"/>
  </r>
  <r>
    <s v="猎头顾问/猎头顾问助理/销售"/>
    <x v="0"/>
    <s v="0.6-1万/月"/>
    <n v="6"/>
    <n v="10"/>
    <s v="无工作经验"/>
    <s v="本科"/>
    <x v="25"/>
    <x v="7"/>
    <s v="公司1098"/>
    <s v="50-150人"/>
    <s v="民营公司"/>
  </r>
  <r>
    <s v="苗木、石材采购员"/>
    <x v="0"/>
    <s v="0.6-1万/月"/>
    <n v="6"/>
    <n v="10"/>
    <s v="3-4年经验"/>
    <s v="大专"/>
    <x v="41"/>
    <x v="7"/>
    <s v="公司1114"/>
    <s v="50-150人"/>
    <s v="民营公司"/>
  </r>
  <r>
    <s v="京东运营推广/精准通投放"/>
    <x v="0"/>
    <s v="0.6-1.2万/月"/>
    <n v="6"/>
    <n v="12"/>
    <s v="2年经验"/>
    <s v="大专"/>
    <x v="72"/>
    <x v="7"/>
    <s v="公司1124"/>
    <s v="50-150人"/>
    <s v="民营公司"/>
  </r>
  <r>
    <s v="软件实施工程师"/>
    <x v="0"/>
    <s v="0.6-1万/月"/>
    <n v="6"/>
    <n v="10"/>
    <s v="3-4年经验"/>
    <s v="本科"/>
    <x v="7"/>
    <x v="3"/>
    <s v="公司1523"/>
    <s v="少于50人"/>
    <s v="民营公司"/>
  </r>
  <r>
    <s v="系统管理员"/>
    <x v="0"/>
    <s v="0.6-1万/月"/>
    <n v="6"/>
    <n v="10"/>
    <s v="1年经验"/>
    <s v="大专"/>
    <x v="28"/>
    <x v="3"/>
    <s v="公司1555"/>
    <s v="50-150人"/>
    <s v="合资"/>
  </r>
  <r>
    <s v="Linux\C开发工程师"/>
    <x v="0"/>
    <s v="0.6-1.5万/月"/>
    <n v="6"/>
    <n v="15"/>
    <s v="3-4年经验"/>
    <s v="本科"/>
    <x v="7"/>
    <x v="3"/>
    <s v="公司1680"/>
    <s v="少于50人"/>
    <s v="合资"/>
  </r>
  <r>
    <s v="猎头顾问C/猎头顾问助理AC/人才咨询/大四应届生/"/>
    <x v="0"/>
    <s v="0.6-1万/月"/>
    <n v="6"/>
    <n v="10"/>
    <s v="1年经验"/>
    <s v="本科"/>
    <x v="13"/>
    <x v="3"/>
    <s v="公司1098"/>
    <s v="50-150人"/>
    <s v="民营公司"/>
  </r>
  <r>
    <s v="五星级酒店会员电话销售（B2C）"/>
    <x v="0"/>
    <s v="0.6-2万/月"/>
    <n v="6"/>
    <n v="20"/>
    <s v="无工作经验"/>
    <s v="招10人"/>
    <x v="5"/>
    <x v="3"/>
    <s v="公司1785"/>
    <s v="少于50人"/>
    <s v="合资"/>
  </r>
  <r>
    <s v="电子工程师"/>
    <x v="0"/>
    <s v="0.6-1万/月"/>
    <n v="6"/>
    <n v="10"/>
    <s v="1年经验"/>
    <s v="本科"/>
    <x v="13"/>
    <x v="3"/>
    <s v="公司1842"/>
    <s v="50-150人"/>
    <s v="国企"/>
  </r>
  <r>
    <s v="业务分析管理"/>
    <x v="0"/>
    <s v="0.6-1万/月"/>
    <n v="6"/>
    <n v="10"/>
    <s v="2年经验"/>
    <s v="本科"/>
    <x v="7"/>
    <x v="3"/>
    <s v="公司1860"/>
    <s v="150-500人"/>
    <s v="国企"/>
  </r>
  <r>
    <s v="渠道专员"/>
    <x v="0"/>
    <s v="0.6-1万/月"/>
    <n v="6"/>
    <n v="10"/>
    <s v="2年经验"/>
    <s v="本科"/>
    <x v="60"/>
    <x v="3"/>
    <s v="公司1331"/>
    <s v="50-150人"/>
    <s v="民营公司"/>
  </r>
  <r>
    <s v="APP运营专员"/>
    <x v="0"/>
    <s v="0.6-1万/月"/>
    <n v="6"/>
    <n v="10"/>
    <s v="2年经验"/>
    <s v="大专"/>
    <x v="20"/>
    <x v="3"/>
    <s v="公司1596"/>
    <s v="150-500人"/>
    <s v="民营公司"/>
  </r>
  <r>
    <s v="数据分析师"/>
    <x v="11"/>
    <s v="0.6-1.5万/月"/>
    <n v="6"/>
    <n v="15"/>
    <s v="无工作经验"/>
    <s v="招若干人"/>
    <x v="53"/>
    <x v="3"/>
    <s v="公司2076"/>
    <s v="500-1000人"/>
    <s v="国企"/>
  </r>
  <r>
    <s v="数据专员（化学百科）"/>
    <x v="0"/>
    <s v="0.6-1.2万/月"/>
    <n v="6"/>
    <n v="12"/>
    <s v="无工作经验"/>
    <s v="招若干人"/>
    <x v="5"/>
    <x v="3"/>
    <s v="公司2296"/>
    <s v="500-1000人"/>
    <s v="合资"/>
  </r>
  <r>
    <s v="客户支持工程师"/>
    <x v="0"/>
    <s v="0.6-1.5万/月"/>
    <n v="6"/>
    <n v="15"/>
    <s v="无工作经验"/>
    <s v="大专"/>
    <x v="13"/>
    <x v="3"/>
    <s v="公司2361"/>
    <s v="50-150人"/>
    <s v="外资（非欧美）"/>
  </r>
  <r>
    <s v="B2C分销专员"/>
    <x v="0"/>
    <s v="0.6-1万/月"/>
    <n v="6"/>
    <n v="10"/>
    <s v="1年经验"/>
    <s v="大专"/>
    <x v="5"/>
    <x v="3"/>
    <s v="公司2465"/>
    <s v="50-150人"/>
    <s v="合资"/>
  </r>
  <r>
    <s v="淘宝天猫运营"/>
    <x v="0"/>
    <s v="0.6-1万/月"/>
    <n v="6"/>
    <n v="10"/>
    <s v="1年经验"/>
    <s v="招若干人"/>
    <x v="5"/>
    <x v="3"/>
    <s v="公司2554"/>
    <s v="50-150人"/>
    <s v="民营公司"/>
  </r>
  <r>
    <s v="HTML5开发工程师"/>
    <x v="0"/>
    <s v="0.6-1万/月"/>
    <n v="6"/>
    <n v="10"/>
    <s v="1年经验"/>
    <s v="本科"/>
    <x v="61"/>
    <x v="0"/>
    <s v="公司2968"/>
    <s v="50-150人"/>
    <s v="民营公司"/>
  </r>
  <r>
    <s v="网站运营专员"/>
    <x v="0"/>
    <s v="0.6-1.2万/月"/>
    <n v="6"/>
    <n v="12"/>
    <s v="无工作经验"/>
    <s v="招1人"/>
    <x v="21"/>
    <x v="0"/>
    <s v="公司2978"/>
    <s v="少于50人"/>
    <s v="民营公司"/>
  </r>
  <r>
    <s v="生物信息工程师"/>
    <x v="0"/>
    <s v="0.6-1.2万/月"/>
    <n v="6"/>
    <n v="12"/>
    <s v="无工作经验"/>
    <s v="本科"/>
    <x v="17"/>
    <x v="0"/>
    <s v="公司2987"/>
    <s v="150-500人"/>
    <s v="民营公司"/>
  </r>
  <r>
    <s v="SEO"/>
    <x v="0"/>
    <s v="0.6-1万/月"/>
    <n v="6"/>
    <n v="10"/>
    <s v="2年经验"/>
    <s v="中专"/>
    <x v="61"/>
    <x v="0"/>
    <s v="公司3001"/>
    <s v="50-150人"/>
    <s v="民营公司"/>
  </r>
  <r>
    <s v="亚马逊美工设计（精修+设计）3C"/>
    <x v="0"/>
    <s v="0.6-1万/月"/>
    <n v="6"/>
    <n v="10"/>
    <s v="1年经验"/>
    <s v="大专"/>
    <x v="2"/>
    <x v="0"/>
    <s v="公司3055"/>
    <s v="50-150人"/>
    <s v="民营公司"/>
  </r>
  <r>
    <s v="B2C运营/亚马逊销售助理"/>
    <x v="0"/>
    <s v="0.6-1.5万/月"/>
    <n v="6"/>
    <n v="15"/>
    <s v="1年经验"/>
    <s v="大专"/>
    <x v="14"/>
    <x v="0"/>
    <s v="公司3065"/>
    <s v="50-150人"/>
    <s v="民营公司"/>
  </r>
  <r>
    <s v="诚聘 阿里巴巴电商美工（双休社保）(职位编号：20190518)"/>
    <x v="0"/>
    <s v="0.6-1万/月"/>
    <n v="6"/>
    <n v="10"/>
    <s v="无工作经验"/>
    <s v="招1人"/>
    <x v="61"/>
    <x v="0"/>
    <s v="公司3155"/>
    <s v="少于50人"/>
    <s v="民营公司"/>
  </r>
  <r>
    <s v="外贸业务员"/>
    <x v="0"/>
    <s v="0.6-1.2万/月"/>
    <n v="6"/>
    <n v="12"/>
    <s v="1年经验"/>
    <s v="大专"/>
    <x v="2"/>
    <x v="0"/>
    <s v="公司3174"/>
    <s v="50-150人"/>
    <s v="民营公司"/>
  </r>
  <r>
    <s v="运营主管/专员（天猫/京东平台）"/>
    <x v="0"/>
    <s v="0.6-1万/月"/>
    <n v="6"/>
    <n v="10"/>
    <s v="3-4年经验"/>
    <s v="本科"/>
    <x v="14"/>
    <x v="0"/>
    <s v="公司3178"/>
    <s v="1000-5000人"/>
    <s v="上市公司"/>
  </r>
  <r>
    <s v="软件工程师"/>
    <x v="0"/>
    <s v="0.6-1.5万/月"/>
    <n v="6"/>
    <n v="15"/>
    <s v="2年经验"/>
    <s v="本科"/>
    <x v="17"/>
    <x v="0"/>
    <s v="公司3188"/>
    <s v="50-150人"/>
    <s v="民营公司"/>
  </r>
  <r>
    <s v="投资金融风险把控专员（底薪6K+周末双休）"/>
    <x v="0"/>
    <s v="0.6-1.2万/月"/>
    <n v="6"/>
    <n v="12"/>
    <s v="无工作经验"/>
    <s v="大专"/>
    <x v="14"/>
    <x v="0"/>
    <s v="公司3195"/>
    <s v="50-150人"/>
    <s v="民营公司"/>
  </r>
  <r>
    <s v="置业顾问              Vansen"/>
    <x v="0"/>
    <s v="0.6-1万/月"/>
    <n v="6"/>
    <n v="10"/>
    <s v="无工作经验"/>
    <s v="招5人"/>
    <x v="14"/>
    <x v="0"/>
    <s v="公司3200"/>
    <s v="1000-5000人"/>
    <s v="创业公司"/>
  </r>
  <r>
    <s v="电话销售（双休+高提成）"/>
    <x v="0"/>
    <s v="0.6-1.2万/月"/>
    <n v="6"/>
    <n v="12"/>
    <s v="无工作经验"/>
    <s v="招若干人"/>
    <x v="2"/>
    <x v="0"/>
    <s v="公司3218"/>
    <s v="50-150人"/>
    <s v="民营公司"/>
  </r>
  <r>
    <s v="天猫美工/设计师（双休、五险一金）"/>
    <x v="0"/>
    <s v="0.6-1万/月"/>
    <n v="6"/>
    <n v="10"/>
    <s v="无工作经验"/>
    <s v="招1人"/>
    <x v="21"/>
    <x v="0"/>
    <s v="公司3222"/>
    <s v="50-150人"/>
    <s v="民营公司"/>
  </r>
  <r>
    <s v="数据挖掘工程师"/>
    <x v="0"/>
    <s v="0.6-1万/月"/>
    <n v="6"/>
    <n v="10"/>
    <s v="3-4年经验"/>
    <s v="本科"/>
    <x v="73"/>
    <x v="23"/>
    <s v="公司3237"/>
    <s v="150-500人"/>
    <s v="民营公司"/>
  </r>
  <r>
    <s v="平面设计师"/>
    <x v="0"/>
    <s v="0.6-1.2万/月"/>
    <n v="6"/>
    <n v="12"/>
    <s v="2年经验"/>
    <s v="大专"/>
    <x v="17"/>
    <x v="0"/>
    <s v="公司3252"/>
    <s v="150-500人"/>
    <s v="民营公司"/>
  </r>
  <r>
    <s v="数据分析师(职位编号：0003)"/>
    <x v="11"/>
    <s v="0.6-1万/月"/>
    <n v="6"/>
    <n v="10"/>
    <s v="2年经验"/>
    <s v="硕士"/>
    <x v="0"/>
    <x v="0"/>
    <s v="公司3272"/>
    <s v="50-150人"/>
    <s v="民营公司"/>
  </r>
  <r>
    <s v="产品运营专员"/>
    <x v="0"/>
    <s v="0.6-1.5万/月"/>
    <n v="6"/>
    <n v="15"/>
    <s v="1年经验"/>
    <s v="本科"/>
    <x v="14"/>
    <x v="0"/>
    <s v="公司3337"/>
    <s v="50-150人"/>
    <s v="民营公司"/>
  </r>
  <r>
    <s v="服装品牌（商品）专员"/>
    <x v="0"/>
    <s v="0.6-1.2万/月"/>
    <n v="6"/>
    <n v="12"/>
    <s v="3-4年经验"/>
    <s v="本科"/>
    <x v="2"/>
    <x v="0"/>
    <s v="公司3347"/>
    <s v="5000-10000人"/>
    <s v="民营公司"/>
  </r>
  <r>
    <s v="运营专员（机构方向）"/>
    <x v="0"/>
    <s v="0.6-1万/月"/>
    <n v="6"/>
    <n v="10"/>
    <s v="2年经验"/>
    <s v="本科"/>
    <x v="2"/>
    <x v="0"/>
    <s v="公司3283"/>
    <s v="500-1000人"/>
    <s v="民营公司"/>
  </r>
  <r>
    <s v="数据分析师（DP快决测）"/>
    <x v="11"/>
    <s v="0.6-1万/月"/>
    <n v="6"/>
    <n v="10"/>
    <s v="3-4年经验"/>
    <s v="本科"/>
    <x v="61"/>
    <x v="0"/>
    <s v="公司3364"/>
    <s v="50-150人"/>
    <s v="民营公司"/>
  </r>
  <r>
    <s v="数据挖掘工程师"/>
    <x v="0"/>
    <s v="0.6-1.2万/月"/>
    <n v="6"/>
    <n v="12"/>
    <s v="无工作经验"/>
    <s v="硕士"/>
    <x v="21"/>
    <x v="0"/>
    <s v="公司3368"/>
    <s v="150-500人"/>
    <s v="国企"/>
  </r>
  <r>
    <s v="售后实施工程师"/>
    <x v="0"/>
    <s v="0.6-1.2万/月"/>
    <n v="6"/>
    <n v="12"/>
    <s v="无工作经验"/>
    <s v="招12人"/>
    <x v="13"/>
    <x v="3"/>
    <s v="公司3475"/>
    <s v="150-500人"/>
    <s v="民营公司"/>
  </r>
  <r>
    <s v="笔记本 3C 销售经理 （月休6天）"/>
    <x v="0"/>
    <s v="0.6-1.5万/月"/>
    <n v="6"/>
    <n v="15"/>
    <s v="2年经验"/>
    <s v="大专"/>
    <x v="14"/>
    <x v="0"/>
    <s v="公司3634"/>
    <s v="50-150人"/>
    <s v="民营公司"/>
  </r>
  <r>
    <s v="传媒视频剪辑+C4D"/>
    <x v="0"/>
    <s v="0.6-1万/月"/>
    <n v="6"/>
    <n v="10"/>
    <s v="3-4年经验"/>
    <s v="大专"/>
    <x v="14"/>
    <x v="0"/>
    <s v="公司3657"/>
    <s v="500-1000人"/>
    <s v="民营公司"/>
  </r>
  <r>
    <s v="eBay 亚马逊 产品开发"/>
    <x v="0"/>
    <s v="0.6-1.5万/月"/>
    <n v="6"/>
    <n v="15"/>
    <s v="1年经验"/>
    <s v="招若干人"/>
    <x v="2"/>
    <x v="0"/>
    <s v="公司3761"/>
    <s v="少于50人"/>
    <s v="民营公司"/>
  </r>
  <r>
    <s v="初 中 级金融分析师（双休+高薪资）"/>
    <x v="0"/>
    <s v="0.6-1.5万/月"/>
    <n v="6"/>
    <n v="15"/>
    <s v="无工作经验"/>
    <s v="大专"/>
    <x v="14"/>
    <x v="0"/>
    <s v="公司3195"/>
    <s v="50-150人"/>
    <s v="民营公司"/>
  </r>
  <r>
    <s v="销售代表+五险一金+高薪高晋升+行业龙头K(职位编号：K)"/>
    <x v="0"/>
    <s v="0.6-1.2万/月"/>
    <n v="6"/>
    <n v="12"/>
    <s v="无工作经验"/>
    <s v="中技"/>
    <x v="14"/>
    <x v="0"/>
    <s v="公司3496"/>
    <s v="1000-5000人"/>
    <s v="民营公司"/>
  </r>
  <r>
    <s v="养护主管"/>
    <x v="0"/>
    <s v="0.6-1万/月"/>
    <n v="6"/>
    <n v="10"/>
    <s v="2年经验"/>
    <s v="大专"/>
    <x v="17"/>
    <x v="0"/>
    <s v="公司3794"/>
    <s v="150-500人"/>
    <s v="创业公司"/>
  </r>
  <r>
    <s v="急聘高薪淘宝运营8K"/>
    <x v="0"/>
    <s v="0.6-1万/月"/>
    <n v="6"/>
    <n v="10"/>
    <s v="3-4年经验"/>
    <s v="高中"/>
    <x v="15"/>
    <x v="0"/>
    <s v="公司3812"/>
    <s v="150-500人"/>
    <s v="民营公司"/>
  </r>
  <r>
    <s v=".NET开发工程师"/>
    <x v="0"/>
    <s v="0.6-1.2万/月"/>
    <n v="6"/>
    <n v="12"/>
    <s v="3-4年经验"/>
    <s v="大专"/>
    <x v="14"/>
    <x v="0"/>
    <s v="公司3814"/>
    <s v="50-150人"/>
    <s v="民营公司"/>
  </r>
  <r>
    <s v="后期制作"/>
    <x v="0"/>
    <s v="0.6-1万/月"/>
    <n v="6"/>
    <n v="10"/>
    <s v="无工作经验"/>
    <s v="招5人"/>
    <x v="4"/>
    <x v="2"/>
    <s v="公司4205"/>
    <s v="少于50人"/>
    <s v="民营公司"/>
  </r>
  <r>
    <s v="系统开发工程师"/>
    <x v="0"/>
    <s v="0.6-1.2万/月"/>
    <n v="6"/>
    <n v="12"/>
    <s v="3-4年经验"/>
    <s v="本科"/>
    <x v="10"/>
    <x v="2"/>
    <s v="公司4209"/>
    <s v="50-150人"/>
    <s v="民营公司"/>
  </r>
  <r>
    <s v="诚聘 3c配件/美妆 银行渠道运营"/>
    <x v="0"/>
    <s v="0.6-1万/月"/>
    <n v="6"/>
    <n v="10"/>
    <s v="1年经验"/>
    <s v="招1人"/>
    <x v="12"/>
    <x v="2"/>
    <s v="公司4267"/>
    <s v="50-150人"/>
    <s v="民营公司"/>
  </r>
  <r>
    <s v="B2C外贸网站运营销售"/>
    <x v="0"/>
    <s v="0.6-1万/月"/>
    <n v="6"/>
    <n v="10"/>
    <s v="1年经验"/>
    <s v="本科"/>
    <x v="23"/>
    <x v="2"/>
    <s v="公司4402"/>
    <s v="少于50人"/>
    <s v="民营公司"/>
  </r>
  <r>
    <s v="手机配件/3C数码/电子产品 区域销售代表"/>
    <x v="0"/>
    <s v="0.6-1万/月"/>
    <n v="6"/>
    <n v="10"/>
    <s v="1年经验"/>
    <s v="高中"/>
    <x v="23"/>
    <x v="2"/>
    <s v="公司4414"/>
    <s v="150-500人"/>
    <s v="民营公司"/>
  </r>
  <r>
    <s v="亚马逊销售 B2C 双休+五险"/>
    <x v="0"/>
    <s v="0.6-1万/月"/>
    <n v="6"/>
    <n v="10"/>
    <s v="1年经验"/>
    <s v="本科"/>
    <x v="22"/>
    <x v="2"/>
    <s v="公司4428"/>
    <s v="50-150人"/>
    <s v="民营公司"/>
  </r>
  <r>
    <s v="高薪加提成-诚聘B2C外贸文员 外贸业务员 外贸销售"/>
    <x v="0"/>
    <s v="0.6-1.5万/月"/>
    <n v="6"/>
    <n v="15"/>
    <s v="无工作经验"/>
    <s v="大专"/>
    <x v="12"/>
    <x v="2"/>
    <s v="公司4430"/>
    <s v="50-150人"/>
    <s v="民营公司"/>
  </r>
  <r>
    <s v="国企电话销售/包吃三餐/周末双休/五险一金"/>
    <x v="0"/>
    <s v="0.6-1.2万/月"/>
    <n v="6"/>
    <n v="12"/>
    <s v="无工作经验"/>
    <s v="高中"/>
    <x v="22"/>
    <x v="2"/>
    <s v="公司4452"/>
    <s v="1000-5000人"/>
    <s v="国企"/>
  </r>
  <r>
    <s v="速卖通运营/AliExpress销售/汽摩配"/>
    <x v="0"/>
    <s v="0.6-1.2万/月"/>
    <n v="6"/>
    <n v="12"/>
    <s v="1年经验"/>
    <s v="大专"/>
    <x v="4"/>
    <x v="2"/>
    <s v="公司4461"/>
    <s v="150-500人"/>
    <s v="民营公司"/>
  </r>
  <r>
    <s v="电子工程师"/>
    <x v="0"/>
    <s v="0.6-1.2万/月"/>
    <n v="6"/>
    <n v="12"/>
    <s v="3-4年经验"/>
    <s v="本科"/>
    <x v="10"/>
    <x v="2"/>
    <s v="公司4465"/>
    <s v="50-150人"/>
    <s v="民营公司"/>
  </r>
  <r>
    <s v="亚马逊广告专员/CPC广告"/>
    <x v="0"/>
    <s v="0.6-1.2万/月"/>
    <n v="6"/>
    <n v="12"/>
    <s v="无工作经验"/>
    <s v="大专"/>
    <x v="12"/>
    <x v="2"/>
    <s v="公司4482"/>
    <s v="500-1000人"/>
    <s v="民营公司"/>
  </r>
  <r>
    <s v="新媒体运营"/>
    <x v="0"/>
    <s v="0.6-1.1万/月"/>
    <n v="6"/>
    <n v="11"/>
    <s v="2年经验"/>
    <s v="本科"/>
    <x v="4"/>
    <x v="2"/>
    <s v="公司4483"/>
    <s v="150-500人"/>
    <s v="民营公司"/>
  </r>
  <r>
    <s v="总经理助理(职位编号：P0075)"/>
    <x v="0"/>
    <s v="0.6-1万/月"/>
    <n v="6"/>
    <n v="10"/>
    <s v="2年经验"/>
    <s v="招1人"/>
    <x v="4"/>
    <x v="2"/>
    <s v="公司4486"/>
    <s v="少于50人"/>
    <s v="民营公司"/>
  </r>
  <r>
    <s v="数据分析师"/>
    <x v="11"/>
    <s v="0.6-1.2万/月"/>
    <n v="6"/>
    <n v="12"/>
    <s v="1年经验"/>
    <s v="大专"/>
    <x v="4"/>
    <x v="2"/>
    <s v="公司4505"/>
    <s v="1000-5000人"/>
    <s v="民营公司"/>
  </r>
  <r>
    <s v="数据视觉化工程师"/>
    <x v="0"/>
    <s v="0.6-1.2万/月"/>
    <n v="6"/>
    <n v="12"/>
    <s v="3-4年经验"/>
    <s v="本科"/>
    <x v="12"/>
    <x v="2"/>
    <s v="公司4506"/>
    <s v="10000人以上"/>
    <s v="外资（非欧美）"/>
  </r>
  <r>
    <s v="营销管理中心-数据管理岗"/>
    <x v="0"/>
    <s v="0.6-1万/月"/>
    <n v="6"/>
    <n v="10"/>
    <s v="5-7年经验"/>
    <s v="招1人"/>
    <x v="3"/>
    <x v="2"/>
    <s v="公司4524"/>
    <s v="5000-10000人"/>
    <s v="外资（非欧美）"/>
  </r>
  <r>
    <s v="生物信息工程师"/>
    <x v="0"/>
    <s v="0.6-1万/月"/>
    <n v="6"/>
    <n v="10"/>
    <s v="1年经验"/>
    <s v="硕士"/>
    <x v="3"/>
    <x v="2"/>
    <s v="公司4546"/>
    <s v="少于50人"/>
    <s v="民营公司"/>
  </r>
  <r>
    <s v="数据分析专员/BI专员"/>
    <x v="11"/>
    <s v="0.6-1万/月"/>
    <n v="6"/>
    <n v="10"/>
    <s v="1年经验"/>
    <s v="本科"/>
    <x v="22"/>
    <x v="2"/>
    <s v="公司4548"/>
    <s v="少于50人"/>
    <s v="民营公司"/>
  </r>
  <r>
    <s v="需求分析工程师（BA）"/>
    <x v="0"/>
    <s v="0.6-2.5万/月"/>
    <n v="6"/>
    <n v="25"/>
    <s v="3-4年经验"/>
    <s v="本科"/>
    <x v="3"/>
    <x v="2"/>
    <s v="公司3940"/>
    <s v="50-150人"/>
    <s v="民营公司"/>
  </r>
  <r>
    <s v="技术支持工程师"/>
    <x v="0"/>
    <s v="0.6-1.5万/月"/>
    <n v="6"/>
    <n v="15"/>
    <s v="无工作经验"/>
    <s v="招若干人"/>
    <x v="23"/>
    <x v="2"/>
    <s v="公司4729"/>
    <s v="50-150人"/>
    <s v="民营公司"/>
  </r>
  <r>
    <s v="软件算法工程师（2019应届生，211、985）"/>
    <x v="0"/>
    <s v="0.6-1万/月"/>
    <n v="6"/>
    <n v="10"/>
    <s v="1年经验"/>
    <s v="本科"/>
    <x v="66"/>
    <x v="2"/>
    <s v="公司4752"/>
    <s v="50-150人"/>
    <s v="民营公司"/>
  </r>
  <r>
    <s v="FPGA技术支持工程师(职位编号：001)"/>
    <x v="0"/>
    <s v="0.6-1万/月"/>
    <n v="6"/>
    <n v="10"/>
    <s v="2年经验"/>
    <s v="本科"/>
    <x v="23"/>
    <x v="2"/>
    <s v="公司4783"/>
    <s v="50-150人"/>
    <s v="外资（非欧美）"/>
  </r>
  <r>
    <s v="IC版图设计工程师"/>
    <x v="0"/>
    <s v="0.6-1.8万/月"/>
    <n v="6"/>
    <n v="18"/>
    <s v="3-4年经验"/>
    <s v="大专"/>
    <x v="12"/>
    <x v="2"/>
    <s v="公司4837"/>
    <s v="少于50人"/>
    <s v="民营公司"/>
  </r>
  <r>
    <s v="速卖通销售、B2C电商运营"/>
    <x v="0"/>
    <s v="0.6-1万/月"/>
    <n v="6"/>
    <n v="10"/>
    <s v="2年经验"/>
    <s v="大专"/>
    <x v="12"/>
    <x v="2"/>
    <s v="公司4848"/>
    <s v="50-150人"/>
    <s v="民营公司"/>
  </r>
  <r>
    <s v="LED外贸业务员 B2C国际销售 外贸销售 底薪5K"/>
    <x v="0"/>
    <s v="0.6-1.2万/月"/>
    <n v="6"/>
    <n v="12"/>
    <s v="1年经验"/>
    <s v="大专"/>
    <x v="10"/>
    <x v="2"/>
    <s v="公司4887"/>
    <s v="150-500人"/>
    <s v="民营公司"/>
  </r>
  <r>
    <s v="电子工程师（智能3C类电子）"/>
    <x v="0"/>
    <s v="0.6-1.5万/月"/>
    <n v="6"/>
    <n v="15"/>
    <s v="无工作经验"/>
    <s v="招2人"/>
    <x v="12"/>
    <x v="2"/>
    <s v="公司4899"/>
    <s v="50-150人"/>
    <s v="民营公司"/>
  </r>
  <r>
    <s v="C信用卡逾期提醒专员/月均8k"/>
    <x v="0"/>
    <s v="0.6-1.2万/月"/>
    <n v="6"/>
    <n v="12"/>
    <s v="无工作经验"/>
    <s v="高中"/>
    <x v="22"/>
    <x v="2"/>
    <s v="公司4901"/>
    <s v="500-1000人"/>
    <s v="民营公司"/>
  </r>
  <r>
    <s v="C语言开发工程师"/>
    <x v="12"/>
    <s v="0.6-1.2万/月"/>
    <n v="6"/>
    <n v="12"/>
    <s v="1年经验"/>
    <s v="本科"/>
    <x v="3"/>
    <x v="2"/>
    <s v="公司1451"/>
    <s v="1000-5000人"/>
    <s v="上市公司"/>
  </r>
  <r>
    <s v="淘宝C店运营店长"/>
    <x v="0"/>
    <s v="0.6-2万/月"/>
    <n v="6"/>
    <n v="20"/>
    <s v="2年经验"/>
    <s v="大专"/>
    <x v="22"/>
    <x v="2"/>
    <s v="公司4906"/>
    <s v="少于50人"/>
    <s v="民营公司"/>
  </r>
  <r>
    <s v="国内B2C销售"/>
    <x v="0"/>
    <s v="0.6-1万/月"/>
    <n v="6"/>
    <n v="10"/>
    <s v="2年经验"/>
    <s v="大专"/>
    <x v="12"/>
    <x v="2"/>
    <s v="公司4929"/>
    <s v="50-150人"/>
    <s v="民营公司"/>
  </r>
  <r>
    <s v="天猫运营（华为产品）3C数码"/>
    <x v="0"/>
    <s v="0.6-1.2万/月"/>
    <n v="6"/>
    <n v="12"/>
    <s v="2年经验"/>
    <s v="中专"/>
    <x v="4"/>
    <x v="2"/>
    <s v="公司4976"/>
    <s v="少于50人"/>
    <s v="民营公司"/>
  </r>
  <r>
    <s v="Amazon亚马逊运营/跨境B2C销售"/>
    <x v="0"/>
    <s v="0.6-1.2万/月"/>
    <n v="6"/>
    <n v="12"/>
    <s v="1年经验"/>
    <s v="大专"/>
    <x v="4"/>
    <x v="2"/>
    <s v="公司4998"/>
    <s v="少于50人"/>
    <s v="民营公司"/>
  </r>
  <r>
    <s v="龙华催收+奖励多8K以上+氛围轻松"/>
    <x v="0"/>
    <s v="0.6-1.8万/月"/>
    <n v="6"/>
    <n v="18"/>
    <s v="无工作经验"/>
    <s v="高中"/>
    <x v="12"/>
    <x v="2"/>
    <s v="公司5032"/>
    <s v="50-150人"/>
    <s v="民营公司"/>
  </r>
  <r>
    <s v="外贸销售"/>
    <x v="0"/>
    <s v="0.6-1万/月"/>
    <n v="6"/>
    <n v="10"/>
    <s v="2年经验"/>
    <s v="大专"/>
    <x v="4"/>
    <x v="2"/>
    <s v="公司5035"/>
    <s v="少于50人"/>
    <s v="民营公司"/>
  </r>
  <r>
    <s v="综薪8K招银行电催+晋升机会多"/>
    <x v="0"/>
    <s v="0.6-1.2万/月"/>
    <n v="6"/>
    <n v="12"/>
    <s v="无工作经验"/>
    <s v="中专"/>
    <x v="12"/>
    <x v="2"/>
    <s v="公司5038"/>
    <s v="少于50人"/>
    <s v="民营公司"/>
  </r>
  <r>
    <s v="前端工程师（初级）"/>
    <x v="0"/>
    <s v="0.6-1万/月"/>
    <n v="6"/>
    <n v="10"/>
    <s v="无工作经验"/>
    <s v="招1人"/>
    <x v="19"/>
    <x v="1"/>
    <s v="公司5291"/>
    <s v="150-500人"/>
    <s v="民营公司"/>
  </r>
  <r>
    <s v="业务代表 6000-10000 包住宿"/>
    <x v="0"/>
    <s v="0.6-1万/月"/>
    <n v="6"/>
    <n v="10"/>
    <s v="无工作经验"/>
    <s v="招8人"/>
    <x v="48"/>
    <x v="1"/>
    <s v="公司5418"/>
    <s v="150-500人"/>
    <s v="民营公司"/>
  </r>
  <r>
    <s v="家具采购"/>
    <x v="0"/>
    <s v="0.6-1.2万/月"/>
    <n v="6"/>
    <n v="12"/>
    <s v="2年经验"/>
    <s v="招1人"/>
    <x v="19"/>
    <x v="1"/>
    <s v="公司5428"/>
    <s v="50-150人"/>
    <s v="民营公司"/>
  </r>
  <r>
    <s v=".NET开发工程师"/>
    <x v="0"/>
    <s v="0.6-1万/月"/>
    <n v="6"/>
    <n v="10"/>
    <s v="1年经验"/>
    <s v="大专"/>
    <x v="6"/>
    <x v="1"/>
    <s v="公司1392"/>
    <s v="150-500人"/>
    <s v="民营公司"/>
  </r>
  <r>
    <s v="公费民航飞行学员"/>
    <x v="0"/>
    <s v="0.6-3万/月"/>
    <n v="6"/>
    <n v="30"/>
    <s v="无工作经验"/>
    <s v="本科"/>
    <x v="70"/>
    <x v="7"/>
    <s v="公司0583"/>
    <s v="50-150人"/>
    <s v="民营公司"/>
  </r>
  <r>
    <s v="系统集成工程师（BOSS）"/>
    <x v="0"/>
    <s v="0.6-1.2万/月"/>
    <n v="6"/>
    <n v="12"/>
    <s v="3-4年经验"/>
    <s v="本科"/>
    <x v="37"/>
    <x v="1"/>
    <s v="公司0021"/>
    <s v="150-500人"/>
    <s v="合资"/>
  </r>
  <r>
    <s v="单片机工程师"/>
    <x v="0"/>
    <s v="0.6-1万/月"/>
    <n v="6"/>
    <n v="10"/>
    <s v="1年经验"/>
    <s v="本科"/>
    <x v="24"/>
    <x v="1"/>
    <s v="公司5486"/>
    <s v="少于50人"/>
    <s v="民营公司"/>
  </r>
  <r>
    <s v="大区销售经理（浙江）"/>
    <x v="0"/>
    <s v="0.6-1.2万/月"/>
    <n v="6"/>
    <n v="12"/>
    <s v="2年经验"/>
    <s v="大专"/>
    <x v="74"/>
    <x v="24"/>
    <s v="公司5498"/>
    <s v="150-500人"/>
    <s v="民营公司"/>
  </r>
  <r>
    <s v="渠道销售主管"/>
    <x v="0"/>
    <s v="0.6-1.2万/月"/>
    <n v="6"/>
    <n v="12"/>
    <s v="无工作经验"/>
    <s v="招若干人"/>
    <x v="1"/>
    <x v="1"/>
    <s v="公司5505"/>
    <s v="50-150人"/>
    <s v="民营公司"/>
  </r>
  <r>
    <s v="安全负责人"/>
    <x v="0"/>
    <s v="0.6-1万/月"/>
    <n v="6"/>
    <n v="10"/>
    <s v="3-4年经验"/>
    <s v="大专"/>
    <x v="37"/>
    <x v="1"/>
    <s v="公司5541"/>
    <s v="少于50人"/>
    <s v="民营公司"/>
  </r>
  <r>
    <s v="数据分析专员"/>
    <x v="11"/>
    <s v="0.6-1万/月"/>
    <n v="6"/>
    <n v="10"/>
    <s v="2年经验"/>
    <s v="本科"/>
    <x v="24"/>
    <x v="1"/>
    <s v="公司5547"/>
    <s v="1000-5000人"/>
    <s v="民营公司"/>
  </r>
  <r>
    <s v="Z销售实习生/管培生/底薪4K+高提成+带薪培训"/>
    <x v="0"/>
    <s v="0.6-1万/月"/>
    <n v="6"/>
    <n v="10"/>
    <s v="无工作经验"/>
    <s v="大专"/>
    <x v="47"/>
    <x v="1"/>
    <s v="公司5585"/>
    <s v="500-1000人"/>
    <s v="民营公司"/>
  </r>
  <r>
    <s v="会计"/>
    <x v="0"/>
    <s v="0.6-1万/月"/>
    <n v="6"/>
    <n v="10"/>
    <s v="2年经验"/>
    <s v="本科"/>
    <x v="19"/>
    <x v="1"/>
    <s v="公司5594"/>
    <s v="50-150人"/>
    <s v="民营公司"/>
  </r>
  <r>
    <s v="数据专员(职位编号：24610)"/>
    <x v="0"/>
    <s v="0.6-1.2万/月"/>
    <n v="6"/>
    <n v="12"/>
    <s v="2年经验"/>
    <s v="本科"/>
    <x v="1"/>
    <x v="1"/>
    <s v="公司0361"/>
    <s v="10000人以上"/>
    <s v="民营公司"/>
  </r>
  <r>
    <s v="游戏运营"/>
    <x v="0"/>
    <s v="0.6-1.5万/月"/>
    <n v="6"/>
    <n v="15"/>
    <s v="无工作经验"/>
    <s v="招2人"/>
    <x v="50"/>
    <x v="1"/>
    <s v="公司5723"/>
    <s v="50-150人"/>
    <s v="民营公司"/>
  </r>
  <r>
    <s v="生物信息软件工程师"/>
    <x v="0"/>
    <s v="0.6-1万/月"/>
    <n v="6"/>
    <n v="10"/>
    <s v="1年经验"/>
    <s v="本科"/>
    <x v="6"/>
    <x v="1"/>
    <s v="公司5725"/>
    <s v="50-150人"/>
    <s v="民营公司"/>
  </r>
  <r>
    <s v="安全工程师"/>
    <x v="0"/>
    <s v="0.6-1.5万/月"/>
    <n v="6"/>
    <n v="15"/>
    <s v="2年经验"/>
    <s v="本科"/>
    <x v="37"/>
    <x v="1"/>
    <s v="公司5749"/>
    <s v="150-500人"/>
    <s v="民营公司"/>
  </r>
  <r>
    <s v="天猫店长"/>
    <x v="0"/>
    <s v="0.6-1.5万/月"/>
    <n v="6"/>
    <n v="15"/>
    <s v="2年经验"/>
    <s v="大专"/>
    <x v="1"/>
    <x v="1"/>
    <s v="公司5769"/>
    <s v="500-1000人"/>
    <s v="民营公司"/>
  </r>
  <r>
    <s v="UI设计师"/>
    <x v="0"/>
    <s v="0.6-1.2万/月"/>
    <n v="6"/>
    <n v="12"/>
    <s v="3-4年经验"/>
    <s v="大专"/>
    <x v="6"/>
    <x v="1"/>
    <s v="公司5802"/>
    <s v="50-150人"/>
    <s v="民营公司"/>
  </r>
  <r>
    <s v="Android 安卓开发工程师"/>
    <x v="15"/>
    <s v="0.7-1.2万/月"/>
    <n v="7"/>
    <n v="12"/>
    <s v="2年经验"/>
    <s v="大专"/>
    <x v="2"/>
    <x v="0"/>
    <s v="公司3735"/>
    <s v="50-150人"/>
    <s v="民营公司"/>
  </r>
  <r>
    <s v="C#开发工程师"/>
    <x v="1"/>
    <s v="0.7-1.3万/月"/>
    <n v="7"/>
    <n v="13"/>
    <s v="1年经验"/>
    <s v="大专"/>
    <x v="27"/>
    <x v="7"/>
    <s v="公司0398"/>
    <s v="1000-5000人"/>
    <s v="上市公司"/>
  </r>
  <r>
    <s v="Asp.net程序员/net程序员（C#）"/>
    <x v="1"/>
    <s v="0.7-1万/月"/>
    <n v="7"/>
    <n v="10"/>
    <s v="2年经验"/>
    <s v="招2人"/>
    <x v="35"/>
    <x v="7"/>
    <s v="公司0414"/>
    <s v="少于50人"/>
    <s v="民营公司"/>
  </r>
  <r>
    <s v="C#软件开发工程师"/>
    <x v="1"/>
    <s v="0.7-1万/月"/>
    <n v="7"/>
    <n v="10"/>
    <s v="无工作经验"/>
    <s v="本科"/>
    <x v="27"/>
    <x v="7"/>
    <s v="公司1053"/>
    <s v="少于50人"/>
    <s v="民营公司"/>
  </r>
  <r>
    <s v=".NET工程师 C#工程师"/>
    <x v="1"/>
    <s v="0.7-1.5万/月"/>
    <n v="7"/>
    <n v="15"/>
    <s v="2年经验"/>
    <s v="本科"/>
    <x v="28"/>
    <x v="3"/>
    <s v="公司1222"/>
    <s v="少于50人"/>
    <s v="民营公司"/>
  </r>
  <r>
    <s v="C#开发工程师/.NET开发工程师"/>
    <x v="1"/>
    <s v="0.7-1.5万/月"/>
    <n v="7"/>
    <n v="15"/>
    <s v="1年经验"/>
    <s v="本科"/>
    <x v="13"/>
    <x v="3"/>
    <s v="公司1688"/>
    <s v="150-500人"/>
    <s v="民营公司"/>
  </r>
  <r>
    <s v="C#.NET软件工程师"/>
    <x v="1"/>
    <s v="0.7-1.8万/月"/>
    <n v="7"/>
    <n v="18"/>
    <s v="2年经验"/>
    <s v="本科"/>
    <x v="7"/>
    <x v="3"/>
    <s v="公司1710"/>
    <s v="50-150人"/>
    <s v="民营公司"/>
  </r>
  <r>
    <s v="闵行虹桥  C#桌面应用开发工程师"/>
    <x v="1"/>
    <s v="0.7-1.2万/月"/>
    <n v="7"/>
    <n v="12"/>
    <s v="无工作经验"/>
    <s v="本科"/>
    <x v="20"/>
    <x v="3"/>
    <s v="公司1795"/>
    <s v="500-1000人"/>
    <s v="民营公司"/>
  </r>
  <r>
    <s v="C#开发工程师"/>
    <x v="1"/>
    <s v="0.7-1.2万/月"/>
    <n v="7"/>
    <n v="12"/>
    <s v="3-4年经验"/>
    <s v="大专"/>
    <x v="53"/>
    <x v="3"/>
    <s v="公司1816"/>
    <s v="50-150人"/>
    <s v="国企"/>
  </r>
  <r>
    <s v="C#开发工程师"/>
    <x v="1"/>
    <s v="0.7-1.3万/月"/>
    <n v="7"/>
    <n v="13"/>
    <s v="3-4年经验"/>
    <s v="本科"/>
    <x v="7"/>
    <x v="3"/>
    <s v="公司2417"/>
    <s v="少于50人"/>
    <s v="民营公司"/>
  </r>
  <r>
    <s v="软件工程师C#.net"/>
    <x v="1"/>
    <s v="0.7-1.3万/月"/>
    <n v="7"/>
    <n v="13"/>
    <s v="2年经验"/>
    <s v="本科"/>
    <x v="13"/>
    <x v="3"/>
    <s v="公司2452"/>
    <s v="50-150人"/>
    <s v="合资"/>
  </r>
  <r>
    <s v=".NET C# Winform 软件开发"/>
    <x v="1"/>
    <s v="0.7-1.1万/月"/>
    <n v="7"/>
    <n v="11"/>
    <s v="无工作经验"/>
    <s v="中专"/>
    <x v="7"/>
    <x v="3"/>
    <s v="公司2029"/>
    <s v="少于50人"/>
    <s v="民营公司"/>
  </r>
  <r>
    <s v="C#开发工程师/应用软件工程师"/>
    <x v="1"/>
    <s v="0.7-1.1万/月"/>
    <n v="7"/>
    <n v="11"/>
    <s v="1年经验"/>
    <s v="本科"/>
    <x v="75"/>
    <x v="3"/>
    <s v="公司2473"/>
    <s v="50-150人"/>
    <s v="外资（欧美）"/>
  </r>
  <r>
    <s v="C#开发工程师"/>
    <x v="1"/>
    <s v="0.7-1.2万/月"/>
    <n v="7"/>
    <n v="12"/>
    <s v="1年经验"/>
    <s v="本科"/>
    <x v="65"/>
    <x v="3"/>
    <s v="公司2479"/>
    <s v="50-150人"/>
    <s v="民营公司"/>
  </r>
  <r>
    <s v="C# 商城开发/运维工程师"/>
    <x v="5"/>
    <s v="0.7-1.5万/月"/>
    <n v="7"/>
    <n v="15"/>
    <s v="2年经验"/>
    <s v="本科"/>
    <x v="76"/>
    <x v="3"/>
    <s v="公司2537"/>
    <s v="50-150人"/>
    <s v="民营公司"/>
  </r>
  <r>
    <s v="C#软件开发工程师"/>
    <x v="1"/>
    <s v="0.7-1.3万/月"/>
    <n v="7"/>
    <n v="13"/>
    <s v="2年经验"/>
    <s v="本科"/>
    <x v="7"/>
    <x v="3"/>
    <s v="公司2540"/>
    <s v="少于50人"/>
    <s v="民营公司"/>
  </r>
  <r>
    <s v="C# 软件工程师(职位编号：006)"/>
    <x v="1"/>
    <s v="0.7-1.2万/月"/>
    <n v="7"/>
    <n v="12"/>
    <s v="2年经验"/>
    <s v="高中"/>
    <x v="15"/>
    <x v="0"/>
    <s v="公司3085"/>
    <s v="500-1000人"/>
    <s v="民营公司"/>
  </r>
  <r>
    <s v="c#工程师"/>
    <x v="1"/>
    <s v="0.7-1.1万/月"/>
    <n v="7"/>
    <n v="11"/>
    <s v="3-4年经验"/>
    <s v="大专"/>
    <x v="17"/>
    <x v="0"/>
    <s v="公司3663"/>
    <s v="50-150人"/>
    <s v="民营公司"/>
  </r>
  <r>
    <s v="C# WinForm开发工程师"/>
    <x v="1"/>
    <s v="0.7-1.4万/月"/>
    <n v="7"/>
    <n v="14"/>
    <s v="2年经验"/>
    <s v="大专"/>
    <x v="0"/>
    <x v="0"/>
    <s v="公司0857"/>
    <s v="50-150人"/>
    <s v="民营公司"/>
  </r>
  <r>
    <s v="C#开发工程师"/>
    <x v="1"/>
    <s v="0.7-1.4万/月"/>
    <n v="7"/>
    <n v="14"/>
    <s v="2年经验"/>
    <s v="大专"/>
    <x v="21"/>
    <x v="0"/>
    <s v="公司3713"/>
    <s v="50-150人"/>
    <s v="民营公司"/>
  </r>
  <r>
    <s v=".net/c#软件开发工程师"/>
    <x v="1"/>
    <s v="0.7-1.2万/月"/>
    <n v="7"/>
    <n v="12"/>
    <s v="无工作经验"/>
    <s v="大专"/>
    <x v="23"/>
    <x v="2"/>
    <s v="公司4361"/>
    <s v="50-150人"/>
    <s v="上市公司"/>
  </r>
  <r>
    <s v="C#开发工程师"/>
    <x v="1"/>
    <s v="0.7-1.2万/月"/>
    <n v="7"/>
    <n v="12"/>
    <s v="3-4年经验"/>
    <s v="本科"/>
    <x v="12"/>
    <x v="2"/>
    <s v="公司4396"/>
    <s v="150-500人"/>
    <s v="外资（非欧美）"/>
  </r>
  <r>
    <s v="C#软件开发工程师"/>
    <x v="1"/>
    <s v="0.7-1.2万/月"/>
    <n v="7"/>
    <n v="12"/>
    <s v="1年经验"/>
    <s v="本科"/>
    <x v="10"/>
    <x v="2"/>
    <s v="公司4446"/>
    <s v="150-500人"/>
    <s v="民营公司"/>
  </r>
  <r>
    <s v="C#开发工程师"/>
    <x v="1"/>
    <s v="0.7-1.5万/月"/>
    <n v="7"/>
    <n v="15"/>
    <s v="2年经验"/>
    <s v="大专"/>
    <x v="10"/>
    <x v="2"/>
    <s v="公司4865"/>
    <s v="少于50人"/>
    <s v="民营公司"/>
  </r>
  <r>
    <s v="C#开发工程师"/>
    <x v="1"/>
    <s v="0.7-1.2万/月"/>
    <n v="7"/>
    <n v="12"/>
    <s v="无工作经验"/>
    <s v="招若干人"/>
    <x v="10"/>
    <x v="2"/>
    <s v="公司4869"/>
    <s v="50-150人"/>
    <s v="民营公司"/>
  </r>
  <r>
    <s v="C#软件开发工程师（Web）"/>
    <x v="7"/>
    <s v="0.7-1.2万/月"/>
    <n v="7"/>
    <n v="12"/>
    <s v="无工作经验"/>
    <s v="大专"/>
    <x v="23"/>
    <x v="2"/>
    <s v="公司4897"/>
    <s v="5000-10000人"/>
    <s v="民营公司"/>
  </r>
  <r>
    <s v="软件工程师（C#）"/>
    <x v="1"/>
    <s v="0.7-1.4万/月"/>
    <n v="7"/>
    <n v="14"/>
    <s v="无工作经验"/>
    <s v="本科"/>
    <x v="22"/>
    <x v="2"/>
    <s v="公司4982"/>
    <s v="150-500人"/>
    <s v="民营公司"/>
  </r>
  <r>
    <s v="C++开发工程师"/>
    <x v="2"/>
    <s v="0.7-1.2万/月"/>
    <n v="7"/>
    <n v="12"/>
    <s v="2年经验"/>
    <s v="本科"/>
    <x v="13"/>
    <x v="3"/>
    <s v="公司1821"/>
    <s v="50-150人"/>
    <s v="民营公司"/>
  </r>
  <r>
    <s v="C++开发工程师"/>
    <x v="2"/>
    <s v="0.7-1万/月"/>
    <n v="7"/>
    <n v="10"/>
    <s v="1年经验"/>
    <s v="本科"/>
    <x v="68"/>
    <x v="3"/>
    <s v="公司2445"/>
    <s v="50-150人"/>
    <s v="民营公司"/>
  </r>
  <r>
    <s v="软件工程师（C/C++）"/>
    <x v="2"/>
    <s v="0.7-1.2万/月"/>
    <n v="7"/>
    <n v="12"/>
    <s v="1年经验"/>
    <s v="本科"/>
    <x v="75"/>
    <x v="3"/>
    <s v="公司2457"/>
    <s v="50-150人"/>
    <s v="上市公司"/>
  </r>
  <r>
    <s v="C/C++开发工程师"/>
    <x v="2"/>
    <s v="0.7-1.4万/月"/>
    <n v="7"/>
    <n v="14"/>
    <s v="2年经验"/>
    <s v="本科"/>
    <x v="20"/>
    <x v="3"/>
    <s v="公司2509"/>
    <s v="50-150人"/>
    <s v="民营公司"/>
  </r>
  <r>
    <s v="C++开发工程师（3）"/>
    <x v="2"/>
    <s v="0.7-1.5万/月"/>
    <n v="7"/>
    <n v="15"/>
    <s v="3-4年经验"/>
    <s v="本科"/>
    <x v="7"/>
    <x v="3"/>
    <s v="公司2543"/>
    <s v="50-150人"/>
    <s v="民营公司"/>
  </r>
  <r>
    <s v="C++开发工程师"/>
    <x v="2"/>
    <s v="0.7-1.2万/月"/>
    <n v="7"/>
    <n v="12"/>
    <s v="2年经验"/>
    <s v="本科"/>
    <x v="3"/>
    <x v="2"/>
    <s v="公司4893"/>
    <s v="500-1000人"/>
    <s v="民营公司"/>
  </r>
  <r>
    <s v="C++软件工程师(职位编号：16-0002)"/>
    <x v="2"/>
    <s v="0.7-1.8万/月"/>
    <n v="7"/>
    <n v="18"/>
    <s v="1年经验"/>
    <s v="大专"/>
    <x v="23"/>
    <x v="2"/>
    <s v="公司5026"/>
    <s v="少于50人"/>
    <s v="民营公司"/>
  </r>
  <r>
    <s v="iOS软件开发工程师"/>
    <x v="13"/>
    <s v="0.7-1.2万/月"/>
    <n v="7"/>
    <n v="12"/>
    <s v="1年经验"/>
    <s v="大专"/>
    <x v="19"/>
    <x v="1"/>
    <s v="公司5435"/>
    <s v="少于50人"/>
    <s v="民营公司"/>
  </r>
  <r>
    <s v="Java开发工程师(北京)"/>
    <x v="3"/>
    <s v="0.7-1.1万/月"/>
    <n v="7"/>
    <n v="11"/>
    <s v="3-4年经验"/>
    <s v="本科"/>
    <x v="25"/>
    <x v="7"/>
    <s v="公司0080"/>
    <s v="1000-5000人"/>
    <s v="上市公司"/>
  </r>
  <r>
    <s v="Java"/>
    <x v="3"/>
    <s v="0.7-1.5万/月"/>
    <n v="7"/>
    <n v="15"/>
    <s v="3-4年经验"/>
    <s v="本科"/>
    <x v="25"/>
    <x v="7"/>
    <s v="公司0233"/>
    <s v="150-500人"/>
    <s v="民营公司"/>
  </r>
  <r>
    <s v="Java开发工程师"/>
    <x v="3"/>
    <s v="0.7-2万/月"/>
    <n v="7"/>
    <n v="20"/>
    <s v="1年经验"/>
    <s v="大专"/>
    <x v="28"/>
    <x v="3"/>
    <s v="公司1186"/>
    <s v="少于50人"/>
    <s v="民营公司"/>
  </r>
  <r>
    <s v="java后端开发"/>
    <x v="3"/>
    <s v="0.7-1.4万/月"/>
    <n v="7"/>
    <n v="14"/>
    <s v="无工作经验"/>
    <s v="本科"/>
    <x v="13"/>
    <x v="3"/>
    <s v="公司1189"/>
    <s v="500-1000人"/>
    <s v="上市公司"/>
  </r>
  <r>
    <s v="Java软件工程师"/>
    <x v="3"/>
    <s v="0.7-1.5万/月"/>
    <n v="7"/>
    <n v="15"/>
    <s v="2年经验"/>
    <s v="本科"/>
    <x v="76"/>
    <x v="3"/>
    <s v="公司0050"/>
    <s v="150-500人"/>
    <s v="上市公司"/>
  </r>
  <r>
    <s v="软件开发java工程师"/>
    <x v="3"/>
    <s v="0.7-1.2万/月"/>
    <n v="7"/>
    <n v="12"/>
    <s v="2年经验"/>
    <s v="本科"/>
    <x v="13"/>
    <x v="3"/>
    <s v="公司0544"/>
    <s v="50-150人"/>
    <s v="民营公司"/>
  </r>
  <r>
    <s v="诚聘Java开发工程师"/>
    <x v="3"/>
    <s v="0.7-1.5万/月"/>
    <n v="7"/>
    <n v="15"/>
    <s v="1年经验"/>
    <s v="本科"/>
    <x v="7"/>
    <x v="3"/>
    <s v="公司0022"/>
    <s v="10000人以上"/>
    <s v="国企"/>
  </r>
  <r>
    <s v="Java开发工程师"/>
    <x v="3"/>
    <s v="0.7-1.3万/月"/>
    <n v="7"/>
    <n v="13"/>
    <s v="3-4年经验"/>
    <s v="本科"/>
    <x v="13"/>
    <x v="3"/>
    <s v="公司1361"/>
    <s v="5000-10000人"/>
    <s v="民营公司"/>
  </r>
  <r>
    <s v="Java开发工程师"/>
    <x v="3"/>
    <s v="0.7-1.3万/月"/>
    <n v="7"/>
    <n v="13"/>
    <s v="无工作经验"/>
    <s v="本科"/>
    <x v="53"/>
    <x v="3"/>
    <s v="公司0022"/>
    <s v="1000-5000人"/>
    <s v="民营公司"/>
  </r>
  <r>
    <s v="Java开发工程师"/>
    <x v="3"/>
    <s v="0.7-1.2万/月"/>
    <n v="7"/>
    <n v="12"/>
    <s v="无工作经验"/>
    <s v="本科"/>
    <x v="64"/>
    <x v="3"/>
    <s v="公司1518"/>
    <s v="150-500人"/>
    <s v="创业公司"/>
  </r>
  <r>
    <s v="产品研发工程师(C++\.net\Java)"/>
    <x v="2"/>
    <s v="0.7-2万/月"/>
    <n v="7"/>
    <n v="20"/>
    <s v="3-4年经验"/>
    <s v="本科"/>
    <x v="5"/>
    <x v="3"/>
    <s v="公司1756"/>
    <s v="50-150人"/>
    <s v="民营公司"/>
  </r>
  <r>
    <s v="Java开发工程师"/>
    <x v="3"/>
    <s v="0.7-1.5万/月"/>
    <n v="7"/>
    <n v="15"/>
    <s v="2年经验"/>
    <s v="本科"/>
    <x v="14"/>
    <x v="0"/>
    <s v="公司2562"/>
    <s v="50-150人"/>
    <s v="民营公司"/>
  </r>
  <r>
    <s v="游戏开发Java"/>
    <x v="3"/>
    <s v="0.7-1.5万/月"/>
    <n v="7"/>
    <n v="15"/>
    <s v="2年经验"/>
    <s v="大专"/>
    <x v="14"/>
    <x v="0"/>
    <s v="公司2568"/>
    <s v="50-150人"/>
    <s v="民营公司"/>
  </r>
  <r>
    <s v="Java开发工程师"/>
    <x v="3"/>
    <s v="0.7-1.1万/月"/>
    <n v="7"/>
    <n v="11"/>
    <s v="无工作经验"/>
    <s v="大专"/>
    <x v="14"/>
    <x v="0"/>
    <s v="公司2570"/>
    <s v="少于50人"/>
    <s v="民营公司"/>
  </r>
  <r>
    <s v="java开发工程师―企信办公1"/>
    <x v="3"/>
    <s v="0.7-1.3万/月"/>
    <n v="7"/>
    <n v="13"/>
    <s v="1年经验"/>
    <s v="本科"/>
    <x v="14"/>
    <x v="0"/>
    <s v="公司2225"/>
    <s v="1000-5000人"/>
    <s v="国企"/>
  </r>
  <r>
    <s v="Java开发工程师"/>
    <x v="3"/>
    <s v="0.7-1万/月"/>
    <n v="7"/>
    <n v="10"/>
    <s v="1年经验"/>
    <s v="本科"/>
    <x v="14"/>
    <x v="0"/>
    <s v="公司2576"/>
    <s v="500-1000人"/>
    <s v="外资（非欧美）"/>
  </r>
  <r>
    <s v="中级Java"/>
    <x v="3"/>
    <s v="0.7-1万/月"/>
    <n v="7"/>
    <n v="10"/>
    <s v="无工作经验"/>
    <s v="招1人"/>
    <x v="14"/>
    <x v="0"/>
    <s v="公司2606"/>
    <s v="50-150人"/>
    <s v="民营公司"/>
  </r>
  <r>
    <s v="中级JAVA开发工程师（智慧监所）"/>
    <x v="3"/>
    <s v="0.7-1.4万/月"/>
    <n v="7"/>
    <n v="14"/>
    <s v="无工作经验"/>
    <s v="招3人"/>
    <x v="21"/>
    <x v="0"/>
    <s v="公司2613"/>
    <s v="500-1000人"/>
    <s v="上市公司"/>
  </r>
  <r>
    <s v="Java开发工程师（中高级）"/>
    <x v="3"/>
    <s v="0.7-1.5万/月"/>
    <n v="7"/>
    <n v="15"/>
    <s v="无工作经验"/>
    <s v="招2人"/>
    <x v="21"/>
    <x v="0"/>
    <s v="公司2633"/>
    <s v="少于50人"/>
    <s v="民营公司"/>
  </r>
  <r>
    <s v="Java软件开发工程师"/>
    <x v="3"/>
    <s v="0.7-1.5万/月"/>
    <n v="7"/>
    <n v="15"/>
    <s v="2年经验"/>
    <s v="本科"/>
    <x v="17"/>
    <x v="0"/>
    <s v="公司2667"/>
    <s v="150-500人"/>
    <s v="民营公司"/>
  </r>
  <r>
    <s v="Java开发工程师"/>
    <x v="3"/>
    <s v="0.7-1万/月"/>
    <n v="7"/>
    <n v="10"/>
    <s v="1年经验"/>
    <s v="大专"/>
    <x v="16"/>
    <x v="0"/>
    <s v="公司2679"/>
    <s v="50-150人"/>
    <s v="民营公司"/>
  </r>
  <r>
    <s v="Java初级开发工程师"/>
    <x v="3"/>
    <s v="0.7-1.1万/月"/>
    <n v="7"/>
    <n v="11"/>
    <s v="2年经验"/>
    <s v="大专"/>
    <x v="17"/>
    <x v="0"/>
    <s v="公司2717"/>
    <s v="少于50人"/>
    <s v="民营公司"/>
  </r>
  <r>
    <s v="Java开发工程师（校招）"/>
    <x v="3"/>
    <s v="0.7-1.2万/月"/>
    <n v="7"/>
    <n v="12"/>
    <s v="无工作经验"/>
    <s v="本科"/>
    <x v="0"/>
    <x v="0"/>
    <s v="公司2740"/>
    <s v="150-500人"/>
    <s v="民营公司"/>
  </r>
  <r>
    <s v="Java开发工程师"/>
    <x v="3"/>
    <s v="0.7-2万/月"/>
    <n v="7"/>
    <n v="20"/>
    <s v="3-4年经验"/>
    <s v="本科"/>
    <x v="23"/>
    <x v="2"/>
    <s v="公司2745"/>
    <s v="150-500人"/>
    <s v="民营公司"/>
  </r>
  <r>
    <s v="Java高级开发工程师"/>
    <x v="3"/>
    <s v="0.7-1.2万/月"/>
    <n v="7"/>
    <n v="12"/>
    <s v="2年经验"/>
    <s v="大专"/>
    <x v="15"/>
    <x v="0"/>
    <s v="公司2758"/>
    <s v="500-1000人"/>
    <s v="民营公司"/>
  </r>
  <r>
    <s v="Java开发工程师"/>
    <x v="3"/>
    <s v="0.7-1万/月"/>
    <n v="7"/>
    <n v="10"/>
    <s v="3-4年经验"/>
    <s v="本科"/>
    <x v="14"/>
    <x v="0"/>
    <s v="公司2763"/>
    <s v="150-500人"/>
    <s v="民营公司"/>
  </r>
  <r>
    <s v="JAVA软件工程师"/>
    <x v="3"/>
    <s v="0.7-1万/月"/>
    <n v="7"/>
    <n v="10"/>
    <s v="2年经验"/>
    <s v="大专"/>
    <x v="21"/>
    <x v="0"/>
    <s v="公司2769"/>
    <s v="少于50人"/>
    <s v="民营公司"/>
  </r>
  <r>
    <s v="java开发工程师(职位编号：java001)"/>
    <x v="3"/>
    <s v="0.7-1.5万/月"/>
    <n v="7"/>
    <n v="15"/>
    <s v="无工作经验"/>
    <s v="大专"/>
    <x v="23"/>
    <x v="2"/>
    <s v="公司3827"/>
    <s v="150-500人"/>
    <s v="民营公司"/>
  </r>
  <r>
    <s v="Java开发工程师（低压）"/>
    <x v="3"/>
    <s v="0.7-2.5万/月"/>
    <n v="7"/>
    <n v="25"/>
    <s v="5-7年经验"/>
    <s v="本科"/>
    <x v="57"/>
    <x v="2"/>
    <s v="公司3885"/>
    <s v="10000人以上"/>
    <s v="民营公司"/>
  </r>
  <r>
    <s v="Java开发工程师(职位编号：JF000578)"/>
    <x v="3"/>
    <s v="0.7-1.5万/月"/>
    <n v="7"/>
    <n v="15"/>
    <s v="无工作经验"/>
    <s v="招1人"/>
    <x v="4"/>
    <x v="2"/>
    <s v="公司3891"/>
    <s v="1000-5000人"/>
    <s v="上市公司"/>
  </r>
  <r>
    <s v="（大数据）Java后台工程师"/>
    <x v="9"/>
    <s v="0.7-2.5万/月"/>
    <n v="7"/>
    <n v="25"/>
    <s v="无工作经验"/>
    <s v="招7人"/>
    <x v="3"/>
    <x v="2"/>
    <s v="公司3940"/>
    <s v="50-150人"/>
    <s v="民营公司"/>
  </r>
  <r>
    <s v="Java高级技术经理"/>
    <x v="3"/>
    <s v="0.7-1.2万/月"/>
    <n v="7"/>
    <n v="12"/>
    <s v="无工作经验"/>
    <s v="硕士"/>
    <x v="4"/>
    <x v="2"/>
    <s v="公司3949"/>
    <s v="50-150人"/>
    <s v="民营公司"/>
  </r>
  <r>
    <s v="Java开发工程师"/>
    <x v="3"/>
    <s v="0.7-1.8万/月"/>
    <n v="7"/>
    <n v="18"/>
    <s v="3-4年经验"/>
    <s v="大专"/>
    <x v="23"/>
    <x v="2"/>
    <s v="公司3995"/>
    <s v="500-1000人"/>
    <s v="民营公司"/>
  </r>
  <r>
    <s v="Java初级开发工程师"/>
    <x v="3"/>
    <s v="0.7-1.2万/月"/>
    <n v="7"/>
    <n v="12"/>
    <s v="无工作经验"/>
    <s v="招若干人"/>
    <x v="23"/>
    <x v="2"/>
    <s v="公司4013"/>
    <s v="50-150人"/>
    <s v="民营公司"/>
  </r>
  <r>
    <s v="Java开发工程师"/>
    <x v="3"/>
    <s v="0.7-1.5万/月"/>
    <n v="7"/>
    <n v="15"/>
    <s v="2年经验"/>
    <s v="本科"/>
    <x v="23"/>
    <x v="2"/>
    <s v="公司4019"/>
    <s v="50-150人"/>
    <s v="民营公司"/>
  </r>
  <r>
    <s v="Java开发工程师"/>
    <x v="3"/>
    <s v="0.7-1.4万/月"/>
    <n v="7"/>
    <n v="14"/>
    <s v="2年经验"/>
    <s v="本科"/>
    <x v="23"/>
    <x v="2"/>
    <s v="公司4029"/>
    <s v="少于50人"/>
    <s v="民营公司"/>
  </r>
  <r>
    <s v="java前置开发工程师"/>
    <x v="3"/>
    <s v="0.7-1.2万/月"/>
    <n v="7"/>
    <n v="12"/>
    <s v="2年经验"/>
    <s v="本科"/>
    <x v="37"/>
    <x v="1"/>
    <s v="公司5059"/>
    <s v="150-500人"/>
    <s v="民营公司"/>
  </r>
  <r>
    <s v="Java开发工程师"/>
    <x v="3"/>
    <s v="0.7-1.2万/月"/>
    <n v="7"/>
    <n v="12"/>
    <s v="1年经验"/>
    <s v="本科"/>
    <x v="1"/>
    <x v="1"/>
    <s v="公司5072"/>
    <s v="150-500人"/>
    <s v="民营公司"/>
  </r>
  <r>
    <s v="Java开发工程师"/>
    <x v="3"/>
    <s v="0.7-1.2万/月"/>
    <n v="7"/>
    <n v="12"/>
    <s v="1年经验"/>
    <s v="本科"/>
    <x v="37"/>
    <x v="1"/>
    <s v="公司5073"/>
    <s v="50-150人"/>
    <s v="民营公司"/>
  </r>
  <r>
    <s v="java 软件开发工程师"/>
    <x v="3"/>
    <s v="0.7-1.8万/月"/>
    <n v="7"/>
    <n v="18"/>
    <s v="3-4年经验"/>
    <s v="本科"/>
    <x v="19"/>
    <x v="1"/>
    <s v="公司5083"/>
    <s v="50-150人"/>
    <s v="合资"/>
  </r>
  <r>
    <s v="Java中级开发工程师"/>
    <x v="3"/>
    <s v="0.7-1.5万/月"/>
    <n v="7"/>
    <n v="15"/>
    <s v="3-4年经验"/>
    <s v="本科"/>
    <x v="24"/>
    <x v="1"/>
    <s v="公司5122"/>
    <s v="50-150人"/>
    <s v="创业公司"/>
  </r>
  <r>
    <s v="Java开发工程师（后端）"/>
    <x v="3"/>
    <s v="0.7-1.2万/月"/>
    <n v="7"/>
    <n v="12"/>
    <s v="3-4年经验"/>
    <s v="本科"/>
    <x v="19"/>
    <x v="1"/>
    <s v="公司5123"/>
    <s v="少于50人"/>
    <s v="民营公司"/>
  </r>
  <r>
    <s v="Java初级开发工程师"/>
    <x v="3"/>
    <s v="0.7-1万/月"/>
    <n v="7"/>
    <n v="10"/>
    <s v="1年经验"/>
    <s v="本科"/>
    <x v="19"/>
    <x v="1"/>
    <s v="公司3571"/>
    <s v="50-150人"/>
    <s v="民营公司"/>
  </r>
  <r>
    <s v="Java初级开发工程师"/>
    <x v="3"/>
    <s v="0.7-1万/月"/>
    <n v="7"/>
    <n v="10"/>
    <s v="无工作经验"/>
    <s v="本科"/>
    <x v="24"/>
    <x v="1"/>
    <s v="公司5144"/>
    <s v="1000-5000人"/>
    <s v="民营公司"/>
  </r>
  <r>
    <s v="PHP开发工程师"/>
    <x v="4"/>
    <s v="0.7-1.5万/月"/>
    <n v="7"/>
    <n v="15"/>
    <s v="2年经验"/>
    <s v="大专"/>
    <x v="27"/>
    <x v="7"/>
    <s v="公司0355"/>
    <s v="50-150人"/>
    <s v="民营公司"/>
  </r>
  <r>
    <s v="PHP开发工程师"/>
    <x v="4"/>
    <s v="0.7-1.5万/月"/>
    <n v="7"/>
    <n v="15"/>
    <s v="无工作经验"/>
    <s v="招1人"/>
    <x v="13"/>
    <x v="3"/>
    <s v="公司1418"/>
    <s v="150-500人"/>
    <s v="外资（非欧美）"/>
  </r>
  <r>
    <s v="PHP"/>
    <x v="4"/>
    <s v="0.7-1万/月"/>
    <n v="7"/>
    <n v="10"/>
    <s v="2年经验"/>
    <s v="本科"/>
    <x v="36"/>
    <x v="3"/>
    <s v="公司1460"/>
    <s v="少于50人"/>
    <s v="民营公司"/>
  </r>
  <r>
    <s v="PHP开发工程师（游戏后台）"/>
    <x v="4"/>
    <s v="0.7-1.2万/月"/>
    <n v="7"/>
    <n v="12"/>
    <s v="1年经验"/>
    <s v="招1人"/>
    <x v="14"/>
    <x v="0"/>
    <s v="公司2798"/>
    <s v="少于50人"/>
    <s v="民营公司"/>
  </r>
  <r>
    <s v="PHP开发工程师"/>
    <x v="4"/>
    <s v="0.7-1万/月"/>
    <n v="7"/>
    <n v="10"/>
    <s v="2年经验"/>
    <s v="大专"/>
    <x v="21"/>
    <x v="0"/>
    <s v="公司2799"/>
    <s v="50-150人"/>
    <s v="民营公司"/>
  </r>
  <r>
    <s v="PHP开发工程师"/>
    <x v="4"/>
    <s v="0.7-1万/月"/>
    <n v="7"/>
    <n v="10"/>
    <s v="1年经验"/>
    <s v="大专"/>
    <x v="14"/>
    <x v="0"/>
    <s v="公司2800"/>
    <s v="50-150人"/>
    <s v="民营公司"/>
  </r>
  <r>
    <s v="PHP开发工程师（8-10k+五险一金）"/>
    <x v="4"/>
    <s v="0.7-1万/月"/>
    <n v="7"/>
    <n v="10"/>
    <s v="2年经验"/>
    <s v="大专"/>
    <x v="15"/>
    <x v="0"/>
    <s v="公司2805"/>
    <s v="1000-5000人"/>
    <s v="上市公司"/>
  </r>
  <r>
    <s v="PHP工程师"/>
    <x v="4"/>
    <s v="0.7-1万/月"/>
    <n v="7"/>
    <n v="10"/>
    <s v="1年经验"/>
    <s v="大专"/>
    <x v="21"/>
    <x v="0"/>
    <s v="公司2857"/>
    <s v="150-500人"/>
    <s v="民营公司"/>
  </r>
  <r>
    <s v="高薪招聘php开发工程师"/>
    <x v="4"/>
    <s v="0.7-1.2万/月"/>
    <n v="7"/>
    <n v="12"/>
    <s v="2年经验"/>
    <s v="招1人"/>
    <x v="77"/>
    <x v="5"/>
    <s v="公司2862"/>
    <s v="50-150人"/>
    <s v="民营公司"/>
  </r>
  <r>
    <s v="PHP开发工程师"/>
    <x v="4"/>
    <s v="0.7-1.2万/月"/>
    <n v="7"/>
    <n v="12"/>
    <s v="3-4年经验"/>
    <s v="招1人"/>
    <x v="14"/>
    <x v="0"/>
    <s v="公司2876"/>
    <s v="50-150人"/>
    <s v="创业公司"/>
  </r>
  <r>
    <s v="PHP开发工程师"/>
    <x v="4"/>
    <s v="0.7-1.5万/月"/>
    <n v="7"/>
    <n v="15"/>
    <s v="2年经验"/>
    <s v="大专"/>
    <x v="61"/>
    <x v="0"/>
    <s v="公司3008"/>
    <s v="50-150人"/>
    <s v="民营公司"/>
  </r>
  <r>
    <s v="PHP开发工程师（高薪多福利+五险一金）"/>
    <x v="4"/>
    <s v="0.7-1.1万/月"/>
    <n v="7"/>
    <n v="11"/>
    <s v="1年经验"/>
    <s v="大专"/>
    <x v="15"/>
    <x v="0"/>
    <s v="公司2805"/>
    <s v="1000-5000人"/>
    <s v="上市公司"/>
  </r>
  <r>
    <s v="PHP开发工程师"/>
    <x v="4"/>
    <s v="0.7-1.2万/月"/>
    <n v="7"/>
    <n v="12"/>
    <s v="1年经验"/>
    <s v="本科"/>
    <x v="23"/>
    <x v="2"/>
    <s v="公司4039"/>
    <s v="50-150人"/>
    <s v="民营公司"/>
  </r>
  <r>
    <s v="PHP开发工程师"/>
    <x v="4"/>
    <s v="0.7-1万/月"/>
    <n v="7"/>
    <n v="10"/>
    <s v="无工作经验"/>
    <s v="招3人"/>
    <x v="73"/>
    <x v="23"/>
    <s v="公司4043"/>
    <s v="150-500人"/>
    <s v="民营公司"/>
  </r>
  <r>
    <s v="PHP开发工程师"/>
    <x v="4"/>
    <s v="0.7-1.3万/月"/>
    <n v="7"/>
    <n v="13"/>
    <s v="1年经验"/>
    <s v="大专"/>
    <x v="12"/>
    <x v="2"/>
    <s v="公司4089"/>
    <s v="150-500人"/>
    <s v="民营公司"/>
  </r>
  <r>
    <s v="PHP开发工程师"/>
    <x v="4"/>
    <s v="0.7-1万/月"/>
    <n v="7"/>
    <n v="10"/>
    <s v="1年经验"/>
    <s v="大专"/>
    <x v="22"/>
    <x v="2"/>
    <s v="公司4102"/>
    <s v="500-1000人"/>
    <s v="民营公司"/>
  </r>
  <r>
    <s v="PHP开发工程师-R28"/>
    <x v="4"/>
    <s v="0.7-1万/月"/>
    <n v="7"/>
    <n v="10"/>
    <s v="2年经验"/>
    <s v="本科"/>
    <x v="3"/>
    <x v="2"/>
    <s v="公司4232"/>
    <s v="150-500人"/>
    <s v="外资（非欧美）"/>
  </r>
  <r>
    <s v="Python开发工程师"/>
    <x v="6"/>
    <s v="0.7-1.4万/月"/>
    <n v="7"/>
    <n v="14"/>
    <s v="无工作经验"/>
    <s v="招若干人"/>
    <x v="60"/>
    <x v="3"/>
    <s v="公司1269"/>
    <s v="150-500人"/>
    <s v="上市公司"/>
  </r>
  <r>
    <s v="Python/Odoo开发工程师"/>
    <x v="6"/>
    <s v="0.7-1.2万/月"/>
    <n v="7"/>
    <n v="12"/>
    <s v="3-4年经验"/>
    <s v="本科"/>
    <x v="53"/>
    <x v="3"/>
    <s v="公司2192"/>
    <s v="少于50人"/>
    <s v="民营公司"/>
  </r>
  <r>
    <s v="python开发工程师"/>
    <x v="6"/>
    <s v="0.7-1.5万/月"/>
    <n v="7"/>
    <n v="15"/>
    <s v="1年经验"/>
    <s v="招若干人"/>
    <x v="14"/>
    <x v="0"/>
    <s v="公司3462"/>
    <s v="1000-5000人"/>
    <s v="合资"/>
  </r>
  <r>
    <s v="python研发工程师"/>
    <x v="6"/>
    <s v="0.7-1万/月"/>
    <n v="7"/>
    <n v="10"/>
    <s v="无工作经验"/>
    <s v="大专"/>
    <x v="14"/>
    <x v="0"/>
    <s v="公司3467"/>
    <s v="少于50人"/>
    <s v="民营公司"/>
  </r>
  <r>
    <s v="软件工程师（python）"/>
    <x v="6"/>
    <s v="0.7-1.5万/月"/>
    <n v="7"/>
    <n v="15"/>
    <s v="2年经验"/>
    <s v="本科"/>
    <x v="48"/>
    <x v="1"/>
    <s v="公司5219"/>
    <s v="150-500人"/>
    <s v="民营公司"/>
  </r>
  <r>
    <s v="网络开发工程师-Web Developer"/>
    <x v="7"/>
    <s v="0.7-1万/月"/>
    <n v="7"/>
    <n v="10"/>
    <s v="无工作经验"/>
    <s v="招1人"/>
    <x v="7"/>
    <x v="3"/>
    <s v="公司1500"/>
    <s v="少于50人"/>
    <s v="外资（欧美）"/>
  </r>
  <r>
    <s v="Web前端开发"/>
    <x v="7"/>
    <s v="0.7-1.4万/月"/>
    <n v="7"/>
    <n v="14"/>
    <s v="1年经验"/>
    <s v="本科"/>
    <x v="75"/>
    <x v="3"/>
    <s v="公司1540"/>
    <s v="50-150人"/>
    <s v="民营公司"/>
  </r>
  <r>
    <s v="Web前端开发工程师"/>
    <x v="7"/>
    <s v="0.7-1.1万/月"/>
    <n v="7"/>
    <n v="11"/>
    <s v="2年经验"/>
    <s v="本科"/>
    <x v="7"/>
    <x v="3"/>
    <s v="公司1556"/>
    <s v="少于50人"/>
    <s v="合资"/>
  </r>
  <r>
    <s v="Web测试工程师"/>
    <x v="8"/>
    <s v="0.7-1万/月"/>
    <n v="7"/>
    <n v="10"/>
    <s v="无工作经验"/>
    <s v="本科"/>
    <x v="21"/>
    <x v="0"/>
    <s v="公司2965"/>
    <s v="150-500人"/>
    <s v="外资（欧美）"/>
  </r>
  <r>
    <s v="Web前端开发工程师"/>
    <x v="7"/>
    <s v="0.7-1.6万/月"/>
    <n v="7"/>
    <n v="16"/>
    <s v="2年经验"/>
    <s v="招2人"/>
    <x v="23"/>
    <x v="2"/>
    <s v="公司4215"/>
    <s v="少于50人"/>
    <s v="创业公司"/>
  </r>
  <r>
    <s v="web后端开发工程师"/>
    <x v="7"/>
    <s v="0.7-1.5万/月"/>
    <n v="7"/>
    <n v="15"/>
    <s v="2年经验"/>
    <s v="本科"/>
    <x v="1"/>
    <x v="1"/>
    <s v="公司5293"/>
    <s v="50-150人"/>
    <s v="民营公司"/>
  </r>
  <r>
    <s v="Web前端开发工程师"/>
    <x v="7"/>
    <s v="0.7-1.4万/月"/>
    <n v="7"/>
    <n v="14"/>
    <s v="无工作经验"/>
    <s v="招2人"/>
    <x v="24"/>
    <x v="1"/>
    <s v="公司5331"/>
    <s v="50-150人"/>
    <s v="创业公司"/>
  </r>
  <r>
    <s v="运维测试工程师"/>
    <x v="5"/>
    <s v="0.7-1.2万/月"/>
    <n v="7"/>
    <n v="12"/>
    <s v="2年经验"/>
    <s v="本科"/>
    <x v="21"/>
    <x v="0"/>
    <s v="公司3368"/>
    <s v="150-500人"/>
    <s v="国企"/>
  </r>
  <r>
    <s v="自动化测试开发工程师"/>
    <x v="8"/>
    <s v="0.7-1.5万/月"/>
    <n v="7"/>
    <n v="15"/>
    <s v="无工作经验"/>
    <s v="招1人"/>
    <x v="23"/>
    <x v="2"/>
    <s v="公司4685"/>
    <s v="500-1000人"/>
    <s v="民营公司"/>
  </r>
  <r>
    <s v="软件测试工程师"/>
    <x v="8"/>
    <s v="0.7-1万/月"/>
    <n v="7"/>
    <n v="10"/>
    <s v="2年经验"/>
    <s v="本科"/>
    <x v="12"/>
    <x v="2"/>
    <s v="公司4690"/>
    <s v="150-500人"/>
    <s v="民营公司"/>
  </r>
  <r>
    <s v="软件测试工程师"/>
    <x v="8"/>
    <s v="0.7-1.5万/月"/>
    <n v="7"/>
    <n v="15"/>
    <s v="无工作经验"/>
    <s v="本科"/>
    <x v="3"/>
    <x v="2"/>
    <s v="公司4148"/>
    <s v="50-150人"/>
    <s v="民营公司"/>
  </r>
  <r>
    <s v="软件测试工程师"/>
    <x v="8"/>
    <s v="0.7-1.3万/月"/>
    <n v="7"/>
    <n v="13"/>
    <s v="3-4年经验"/>
    <s v="本科"/>
    <x v="23"/>
    <x v="2"/>
    <s v="公司4758"/>
    <s v="150-500人"/>
    <s v="合资"/>
  </r>
  <r>
    <s v="测试工程师"/>
    <x v="8"/>
    <s v="0.7-1.5万/月"/>
    <n v="7"/>
    <n v="15"/>
    <s v="5-7年经验"/>
    <s v="本科"/>
    <x v="1"/>
    <x v="1"/>
    <s v="公司5722"/>
    <s v="150-500人"/>
    <s v="外资（非欧美）"/>
  </r>
  <r>
    <s v="大数据工程师"/>
    <x v="9"/>
    <s v="0.7-1万/月"/>
    <n v="7"/>
    <n v="10"/>
    <s v="无工作经验"/>
    <s v="大专"/>
    <x v="39"/>
    <x v="7"/>
    <s v="公司0001"/>
    <s v="50-150人"/>
    <s v="民营公司"/>
  </r>
  <r>
    <s v="大数据分析师―企信大数据"/>
    <x v="11"/>
    <s v="0.7-1.2万/月"/>
    <n v="7"/>
    <n v="12"/>
    <s v="2年经验"/>
    <s v="本科"/>
    <x v="2"/>
    <x v="0"/>
    <s v="公司2225"/>
    <s v="1000-5000人"/>
    <s v="国企"/>
  </r>
  <r>
    <s v="数据开发工程师（大数据方向）"/>
    <x v="9"/>
    <s v="0.7-1.4万/月"/>
    <n v="7"/>
    <n v="14"/>
    <s v="无工作经验"/>
    <s v="招2人"/>
    <x v="1"/>
    <x v="1"/>
    <s v="公司5681"/>
    <s v="1000-5000人"/>
    <s v="上市公司"/>
  </r>
  <r>
    <s v="数据分析师(J10511)"/>
    <x v="11"/>
    <s v="0.7-1.1万/月"/>
    <n v="7"/>
    <n v="11"/>
    <s v="1年经验"/>
    <s v="本科"/>
    <x v="76"/>
    <x v="3"/>
    <s v="公司2009"/>
    <s v="1000-5000人"/>
    <s v="合资"/>
  </r>
  <r>
    <s v="天猫运营/运营主管（KA店）"/>
    <x v="0"/>
    <s v="0.7-1万/月"/>
    <n v="7"/>
    <n v="10"/>
    <s v="3-4年经验"/>
    <s v="大专"/>
    <x v="15"/>
    <x v="0"/>
    <s v="公司3334"/>
    <s v="50-150人"/>
    <s v="民营公司"/>
  </r>
  <r>
    <s v="产品开发/买手（3C 数码）"/>
    <x v="0"/>
    <s v="0.7-1万/月"/>
    <n v="7"/>
    <n v="10"/>
    <s v="无工作经验"/>
    <s v="招若干人"/>
    <x v="4"/>
    <x v="2"/>
    <s v="公司4296"/>
    <s v="1000-5000人"/>
    <s v="民营公司"/>
  </r>
  <r>
    <s v="数据工程师"/>
    <x v="0"/>
    <s v="0.7-1.2万/月"/>
    <n v="7"/>
    <n v="12"/>
    <s v="3-4年经验"/>
    <s v="本科"/>
    <x v="37"/>
    <x v="1"/>
    <s v="公司5602"/>
    <s v="1000-5000人"/>
    <s v="民营公司"/>
  </r>
  <r>
    <s v="openstack运维工程师-北京-00201"/>
    <x v="5"/>
    <s v="0.7-1.2万/月"/>
    <n v="7"/>
    <n v="12"/>
    <s v="2年经验"/>
    <s v="招若干人"/>
    <x v="25"/>
    <x v="7"/>
    <s v="公司0845"/>
    <s v="150-500人"/>
    <s v="民营公司"/>
  </r>
  <r>
    <s v="服务器运维工程师"/>
    <x v="5"/>
    <s v="0.7-1.2万/月"/>
    <n v="7"/>
    <n v="12"/>
    <s v="3-4年经验"/>
    <s v="大专"/>
    <x v="27"/>
    <x v="7"/>
    <s v="公司0934"/>
    <s v="50-150人"/>
    <s v="合资"/>
  </r>
  <r>
    <s v="IT运维工程师"/>
    <x v="5"/>
    <s v="0.7-1.4万/月"/>
    <n v="7"/>
    <n v="14"/>
    <s v="3-4年经验"/>
    <s v="本科"/>
    <x v="53"/>
    <x v="3"/>
    <s v="公司1312"/>
    <s v="150-500人"/>
    <s v="民营公司"/>
  </r>
  <r>
    <s v="系统运维工程师"/>
    <x v="5"/>
    <s v="0.7-1.2万/月"/>
    <n v="7"/>
    <n v="12"/>
    <s v="2年经验"/>
    <s v="大专"/>
    <x v="14"/>
    <x v="0"/>
    <s v="公司2920"/>
    <s v="少于50人"/>
    <s v="民营公司"/>
  </r>
  <r>
    <s v="运维开发工程师(职位编号：00002)"/>
    <x v="5"/>
    <s v="0.7-1.9万/月"/>
    <n v="7"/>
    <n v="19"/>
    <s v="2年经验"/>
    <s v="本科"/>
    <x v="17"/>
    <x v="0"/>
    <s v="公司2954"/>
    <s v="1000-5000人"/>
    <s v="上市公司"/>
  </r>
  <r>
    <s v="运维/系统高级工程师"/>
    <x v="5"/>
    <s v="0.7-1万/月"/>
    <n v="7"/>
    <n v="10"/>
    <s v="2年经验"/>
    <s v="大专"/>
    <x v="21"/>
    <x v="0"/>
    <s v="公司3320"/>
    <s v="500-1000人"/>
    <s v="民营公司"/>
  </r>
  <r>
    <s v="服务器运维工程师"/>
    <x v="5"/>
    <s v="0.7-1.2万/月"/>
    <n v="7"/>
    <n v="12"/>
    <s v="5-7年经验"/>
    <s v="大专"/>
    <x v="14"/>
    <x v="0"/>
    <s v="公司3553"/>
    <s v="50-150人"/>
    <s v="民营公司"/>
  </r>
  <r>
    <s v="Linux运维工程师"/>
    <x v="5"/>
    <s v="0.7-1.5万/月"/>
    <n v="7"/>
    <n v="15"/>
    <s v="无工作经验"/>
    <s v="本科"/>
    <x v="23"/>
    <x v="2"/>
    <s v="公司4176"/>
    <s v="50-150人"/>
    <s v="民营公司"/>
  </r>
  <r>
    <s v="运维工程师"/>
    <x v="5"/>
    <s v="0.7-1.5万/月"/>
    <n v="7"/>
    <n v="15"/>
    <s v="2年经验"/>
    <s v="大专"/>
    <x v="23"/>
    <x v="2"/>
    <s v="公司4794"/>
    <s v="50-150人"/>
    <s v="民营公司"/>
  </r>
  <r>
    <s v="深度学习工程师"/>
    <x v="0"/>
    <s v="0.7-1.5万/月"/>
    <n v="7"/>
    <n v="15"/>
    <s v="无工作经验"/>
    <s v="硕士"/>
    <x v="78"/>
    <x v="25"/>
    <s v="公司0657"/>
    <s v="50-150人"/>
    <s v="事业单位"/>
  </r>
  <r>
    <s v="数据处理分析师"/>
    <x v="0"/>
    <s v="0.7-1万/月"/>
    <n v="7"/>
    <n v="10"/>
    <s v="2年经验"/>
    <s v="本科"/>
    <x v="0"/>
    <x v="0"/>
    <s v="公司2906"/>
    <s v="50-150人"/>
    <s v="合资"/>
  </r>
  <r>
    <s v="算法工程师"/>
    <x v="0"/>
    <s v="0.7-1.5万/月"/>
    <n v="7"/>
    <n v="15"/>
    <s v="无工作经验"/>
    <s v="本科"/>
    <x v="25"/>
    <x v="7"/>
    <s v="公司0850"/>
    <s v="150-500人"/>
    <s v="上市公司"/>
  </r>
  <r>
    <s v="算法工程师"/>
    <x v="0"/>
    <s v="0.7-1.5万/月"/>
    <n v="7"/>
    <n v="15"/>
    <s v="3-4年经验"/>
    <s v="硕士"/>
    <x v="14"/>
    <x v="0"/>
    <s v="公司3511"/>
    <s v="150-500人"/>
    <s v="民营公司"/>
  </r>
  <r>
    <s v="教育产品研发"/>
    <x v="0"/>
    <s v="0.7-1.3万/月"/>
    <n v="7"/>
    <n v="13"/>
    <s v="无工作经验"/>
    <s v="大专"/>
    <x v="4"/>
    <x v="2"/>
    <s v="公司4700"/>
    <s v="50-150人"/>
    <s v="民营公司"/>
  </r>
  <r>
    <s v="日语软件开发"/>
    <x v="0"/>
    <s v="0.7-1万/月"/>
    <n v="7"/>
    <n v="10"/>
    <s v="2年经验"/>
    <s v="本科"/>
    <x v="35"/>
    <x v="7"/>
    <s v="公司0341"/>
    <s v="少于50人"/>
    <s v="民营公司"/>
  </r>
  <r>
    <s v="爬虫工程师"/>
    <x v="0"/>
    <s v="0.7-1万/月"/>
    <n v="7"/>
    <n v="10"/>
    <s v="2年经验"/>
    <s v="本科"/>
    <x v="27"/>
    <x v="7"/>
    <s v="公司0384"/>
    <s v="少于50人"/>
    <s v="民营公司"/>
  </r>
  <r>
    <s v="渠道运营/电商运营"/>
    <x v="0"/>
    <s v="0.7-1万/月"/>
    <n v="7"/>
    <n v="10"/>
    <s v="3-4年经验"/>
    <s v="招1人"/>
    <x v="35"/>
    <x v="7"/>
    <s v="公司0524"/>
    <s v="150-500人"/>
    <s v="外资（欧美）"/>
  </r>
  <r>
    <s v="大客户服务支持"/>
    <x v="0"/>
    <s v="0.7-1.5万/月"/>
    <n v="7"/>
    <n v="15"/>
    <s v="无工作经验"/>
    <s v="招1人"/>
    <x v="71"/>
    <x v="7"/>
    <s v="公司0525"/>
    <s v="10000人以上"/>
    <s v="上市公司"/>
  </r>
  <r>
    <s v="奢侈品导购（底薪6000）"/>
    <x v="0"/>
    <s v="0.7-1.5万/月"/>
    <n v="7"/>
    <n v="15"/>
    <s v="1年经验"/>
    <s v="招3人"/>
    <x v="35"/>
    <x v="7"/>
    <s v="公司0529"/>
    <s v="50-150人"/>
    <s v="民营公司"/>
  </r>
  <r>
    <s v="机械密封销售工程师"/>
    <x v="0"/>
    <s v="0.7-1.5万/月"/>
    <n v="7"/>
    <n v="15"/>
    <s v="2年经验"/>
    <s v="本科"/>
    <x v="35"/>
    <x v="7"/>
    <s v="公司0545"/>
    <s v="少于50人"/>
    <s v="民营公司"/>
  </r>
  <r>
    <s v="海外部欧洲区-生物信息工程师"/>
    <x v="0"/>
    <s v="0.7-1万/月"/>
    <n v="7"/>
    <n v="10"/>
    <s v="无工作经验"/>
    <s v="本科"/>
    <x v="35"/>
    <x v="7"/>
    <s v="公司0623"/>
    <s v="1000-5000人"/>
    <s v="民营公司"/>
  </r>
  <r>
    <s v="财务分析专员"/>
    <x v="0"/>
    <s v="0.7-1万/月"/>
    <n v="7"/>
    <n v="10"/>
    <s v="5-7年经验"/>
    <s v="本科"/>
    <x v="71"/>
    <x v="7"/>
    <s v="公司0625"/>
    <s v="5000-10000人"/>
    <s v="上市公司"/>
  </r>
  <r>
    <s v="数据分析师--数据挖掘方向（医药背景）"/>
    <x v="11"/>
    <s v="0.7-1.6万/月"/>
    <n v="7"/>
    <n v="16"/>
    <s v="1年经验"/>
    <s v="本科"/>
    <x v="35"/>
    <x v="7"/>
    <s v="公司0844"/>
    <s v="50-150人"/>
    <s v="民营公司"/>
  </r>
  <r>
    <s v="配置管理"/>
    <x v="0"/>
    <s v="0.7-1万/月"/>
    <n v="7"/>
    <n v="10"/>
    <s v="1年经验"/>
    <s v="大专"/>
    <x v="27"/>
    <x v="7"/>
    <s v="公司0022"/>
    <s v="10000人以上"/>
    <s v="民营公司"/>
  </r>
  <r>
    <s v="C语言开发工程师"/>
    <x v="12"/>
    <s v="0.7-1.6万/月"/>
    <n v="7"/>
    <n v="16"/>
    <s v="无工作经验"/>
    <s v="本科"/>
    <x v="72"/>
    <x v="7"/>
    <s v="公司0148"/>
    <s v="500-1000人"/>
    <s v="民营公司"/>
  </r>
  <r>
    <s v="维修技师（上门服务）"/>
    <x v="0"/>
    <s v="0.7-1.4万/月"/>
    <n v="7"/>
    <n v="14"/>
    <s v="2年经验"/>
    <s v="高中"/>
    <x v="41"/>
    <x v="7"/>
    <s v="公司1089"/>
    <s v="150-500人"/>
    <s v="民营公司"/>
  </r>
  <r>
    <s v="电子工程师"/>
    <x v="0"/>
    <s v="0.7-1.5万/月"/>
    <n v="7"/>
    <n v="15"/>
    <s v="3-4年经验"/>
    <s v="大专"/>
    <x v="79"/>
    <x v="26"/>
    <s v="公司1151"/>
    <s v="50-150人"/>
    <s v="民营公司"/>
  </r>
  <r>
    <s v="咨询（等保测评）工程师"/>
    <x v="0"/>
    <s v="0.7-1.2万/月"/>
    <n v="7"/>
    <n v="12"/>
    <s v="1年经验"/>
    <s v="大专"/>
    <x v="72"/>
    <x v="7"/>
    <s v="公司1157"/>
    <s v="50-150人"/>
    <s v="国企"/>
  </r>
  <r>
    <s v="IT专员/网管"/>
    <x v="0"/>
    <s v="0.7-1.1万/月"/>
    <n v="7"/>
    <n v="11"/>
    <s v="2年经验"/>
    <s v="大专"/>
    <x v="20"/>
    <x v="3"/>
    <s v="公司1581"/>
    <s v="50-150人"/>
    <s v="外资（欧美）"/>
  </r>
  <r>
    <s v="烘培烹饪B2C销售"/>
    <x v="0"/>
    <s v="0.7-1.2万/月"/>
    <n v="7"/>
    <n v="12"/>
    <s v="无工作经验"/>
    <s v="招若干人"/>
    <x v="64"/>
    <x v="3"/>
    <s v="公司1635"/>
    <s v="150-500人"/>
    <s v="外资（非欧美）"/>
  </r>
  <r>
    <s v="数据分析师"/>
    <x v="11"/>
    <s v="0.7-1.5万/月"/>
    <n v="7"/>
    <n v="15"/>
    <s v="2年经验"/>
    <s v="本科"/>
    <x v="20"/>
    <x v="3"/>
    <s v="公司1970"/>
    <s v="少于50人"/>
    <s v="民营公司"/>
  </r>
  <r>
    <s v="B2C店长（天猫、京东、唯品会）"/>
    <x v="0"/>
    <s v="0.7-1万/月"/>
    <n v="7"/>
    <n v="10"/>
    <s v="5-7年经验"/>
    <s v="大专"/>
    <x v="64"/>
    <x v="3"/>
    <s v="公司2368"/>
    <s v="50-150人"/>
    <s v="民营公司"/>
  </r>
  <r>
    <s v="电子工程师（LED）"/>
    <x v="0"/>
    <s v="0.7-1.5万/月"/>
    <n v="7"/>
    <n v="15"/>
    <s v="5-7年经验"/>
    <s v="大专"/>
    <x v="65"/>
    <x v="3"/>
    <s v="公司2552"/>
    <s v="150-500人"/>
    <s v="民营公司"/>
  </r>
  <r>
    <s v="软件开发工程师"/>
    <x v="0"/>
    <s v="0.7-1万/月"/>
    <n v="7"/>
    <n v="10"/>
    <s v="2年经验"/>
    <s v="本科"/>
    <x v="14"/>
    <x v="0"/>
    <s v="公司2934"/>
    <s v="少于50人"/>
    <s v="民营公司"/>
  </r>
  <r>
    <s v="程序员"/>
    <x v="0"/>
    <s v="0.7-1万/月"/>
    <n v="7"/>
    <n v="10"/>
    <s v="2年经验"/>
    <s v="本科"/>
    <x v="17"/>
    <x v="0"/>
    <s v="公司2964"/>
    <s v="1000-5000人"/>
    <s v="合资"/>
  </r>
  <r>
    <s v="策划经理"/>
    <x v="0"/>
    <s v="0.7-1.5万/月"/>
    <n v="7"/>
    <n v="15"/>
    <s v="3-4年经验"/>
    <s v="大专"/>
    <x v="0"/>
    <x v="0"/>
    <s v="公司3139"/>
    <s v="50-150人"/>
    <s v="民营公司"/>
  </r>
  <r>
    <s v="销售代表/无责底薪4.4k+/总监培养"/>
    <x v="0"/>
    <s v="0.7-2.5万/月"/>
    <n v="7"/>
    <n v="25"/>
    <s v="无工作经验"/>
    <s v="大专"/>
    <x v="15"/>
    <x v="0"/>
    <s v="公司3183"/>
    <s v="50-150人"/>
    <s v="民营公司"/>
  </r>
  <r>
    <s v="站外推广 SNS"/>
    <x v="0"/>
    <s v="0.7-1万/月"/>
    <n v="7"/>
    <n v="10"/>
    <s v="1年经验"/>
    <s v="大专"/>
    <x v="15"/>
    <x v="0"/>
    <s v="公司3196"/>
    <s v="50-150人"/>
    <s v="民营公司"/>
  </r>
  <r>
    <s v="前端开发工程师"/>
    <x v="0"/>
    <s v="0.7-1.2万/月"/>
    <n v="7"/>
    <n v="12"/>
    <s v="无工作经验"/>
    <s v="招2人"/>
    <x v="14"/>
    <x v="0"/>
    <s v="公司3208"/>
    <s v="50-150人"/>
    <s v="民营公司"/>
  </r>
  <r>
    <s v="网络营销经理――思格特"/>
    <x v="0"/>
    <s v="0.7-1.2万/月"/>
    <n v="7"/>
    <n v="12"/>
    <s v="无工作经验"/>
    <s v="招1人"/>
    <x v="80"/>
    <x v="27"/>
    <s v="公司3278"/>
    <s v="150-500人"/>
    <s v="民营公司"/>
  </r>
  <r>
    <s v="数据分析师"/>
    <x v="11"/>
    <s v="0.7-1万/月"/>
    <n v="7"/>
    <n v="10"/>
    <s v="2年经验"/>
    <s v="本科"/>
    <x v="0"/>
    <x v="0"/>
    <s v="公司3297"/>
    <s v="150-500人"/>
    <s v="民营公司"/>
  </r>
  <r>
    <s v="需求工程师"/>
    <x v="0"/>
    <s v="0.7-1.5万/月"/>
    <n v="7"/>
    <n v="15"/>
    <s v="无工作经验"/>
    <s v="招3人"/>
    <x v="21"/>
    <x v="0"/>
    <s v="公司3367"/>
    <s v="50-150人"/>
    <s v="合资"/>
  </r>
  <r>
    <s v="ETL/BI/数据分析工程师"/>
    <x v="11"/>
    <s v="0.7-1.4万/月"/>
    <n v="7"/>
    <n v="14"/>
    <s v="2年经验"/>
    <s v="本科"/>
    <x v="25"/>
    <x v="7"/>
    <s v="公司0717"/>
    <s v="1000-5000人"/>
    <s v="上市公司"/>
  </r>
  <r>
    <s v="软件开发工程师"/>
    <x v="0"/>
    <s v="0.7-1.5万/月"/>
    <n v="7"/>
    <n v="15"/>
    <s v="2年经验"/>
    <s v="本科"/>
    <x v="15"/>
    <x v="0"/>
    <s v="公司3398"/>
    <s v="1000-5000人"/>
    <s v="民营公司"/>
  </r>
  <r>
    <s v="前端开发工程师"/>
    <x v="0"/>
    <s v="0.7-1万/月"/>
    <n v="7"/>
    <n v="10"/>
    <s v="3-4年经验"/>
    <s v="大专"/>
    <x v="0"/>
    <x v="0"/>
    <s v="公司3541"/>
    <s v="150-500人"/>
    <s v="民营公司"/>
  </r>
  <r>
    <s v="网络推广 SEO"/>
    <x v="0"/>
    <s v="0.7-1万/月"/>
    <n v="7"/>
    <n v="10"/>
    <s v="3-4年经验"/>
    <s v="大专"/>
    <x v="10"/>
    <x v="2"/>
    <s v="公司4143"/>
    <s v="50-150人"/>
    <s v="民营公司"/>
  </r>
  <r>
    <s v="多媒体项目技术支持"/>
    <x v="0"/>
    <s v="0.7-1.4万/月"/>
    <n v="7"/>
    <n v="14"/>
    <s v="3-4年经验"/>
    <s v="大专"/>
    <x v="23"/>
    <x v="2"/>
    <s v="公司4163"/>
    <s v="150-500人"/>
    <s v="民营公司"/>
  </r>
  <r>
    <s v="亚马逊3C类运营（双休）"/>
    <x v="0"/>
    <s v="0.7-1.2万/月"/>
    <n v="7"/>
    <n v="12"/>
    <s v="2年经验"/>
    <s v="大专"/>
    <x v="12"/>
    <x v="2"/>
    <s v="公司4371"/>
    <s v="50-150人"/>
    <s v="民营公司"/>
  </r>
  <r>
    <s v="亚马逊运营/B2C"/>
    <x v="0"/>
    <s v="0.7-1.4万/月"/>
    <n v="7"/>
    <n v="14"/>
    <s v="1年经验"/>
    <s v="本科"/>
    <x v="10"/>
    <x v="2"/>
    <s v="公司4416"/>
    <s v="少于50人"/>
    <s v="民营公司"/>
  </r>
  <r>
    <s v="总经理助理"/>
    <x v="0"/>
    <s v="0.7-1万/月"/>
    <n v="7"/>
    <n v="10"/>
    <s v="2年经验"/>
    <s v="本科"/>
    <x v="12"/>
    <x v="2"/>
    <s v="公司4536"/>
    <s v="150-500人"/>
    <s v="民营公司"/>
  </r>
  <r>
    <s v="渠道运营主管"/>
    <x v="0"/>
    <s v="0.7-1.2万/月"/>
    <n v="7"/>
    <n v="12"/>
    <s v="5-7年经验"/>
    <s v="本科"/>
    <x v="3"/>
    <x v="2"/>
    <s v="公司4562"/>
    <s v="1000-5000人"/>
    <s v="民营公司"/>
  </r>
  <r>
    <s v="DBA"/>
    <x v="0"/>
    <s v="0.7-1.4万/月"/>
    <n v="7"/>
    <n v="14"/>
    <s v="无工作经验"/>
    <s v="本科"/>
    <x v="23"/>
    <x v="2"/>
    <s v="公司0609"/>
    <s v="1000-5000人"/>
    <s v="上市公司"/>
  </r>
  <r>
    <s v="ETL顾问"/>
    <x v="0"/>
    <s v="0.7-1.5万/月"/>
    <n v="7"/>
    <n v="15"/>
    <s v="无工作经验"/>
    <s v="招若干人"/>
    <x v="23"/>
    <x v="2"/>
    <s v="公司4609"/>
    <s v="150-500人"/>
    <s v="民营公司"/>
  </r>
  <r>
    <s v="NC服务工程师"/>
    <x v="0"/>
    <s v="0.7-1.2万/月"/>
    <n v="7"/>
    <n v="12"/>
    <s v="3-4年经验"/>
    <s v="本科"/>
    <x v="3"/>
    <x v="2"/>
    <s v="公司4706"/>
    <s v="500-1000人"/>
    <s v="民营公司"/>
  </r>
  <r>
    <s v="数据建模/风险分析"/>
    <x v="0"/>
    <s v="0.7-1.2万/月"/>
    <n v="7"/>
    <n v="12"/>
    <s v="无工作经验"/>
    <s v="本科"/>
    <x v="3"/>
    <x v="2"/>
    <s v="公司4727"/>
    <s v="1000-5000人"/>
    <s v="合资"/>
  </r>
  <r>
    <s v="InPlan CS Engineer"/>
    <x v="0"/>
    <s v="0.7-1万/月"/>
    <n v="7"/>
    <n v="10"/>
    <s v="2年经验"/>
    <s v="本科"/>
    <x v="23"/>
    <x v="2"/>
    <s v="公司4747"/>
    <s v="500-1000人"/>
    <s v="外资（欧美）"/>
  </r>
  <r>
    <s v="Linux工程师"/>
    <x v="0"/>
    <s v="0.7-1.5万/月"/>
    <n v="7"/>
    <n v="15"/>
    <s v="2年经验"/>
    <s v="本科"/>
    <x v="12"/>
    <x v="2"/>
    <s v="公司4797"/>
    <s v="500-1000人"/>
    <s v="上市公司"/>
  </r>
  <r>
    <s v="安全合规工程师"/>
    <x v="0"/>
    <s v="0.7-1.5万/月"/>
    <n v="7"/>
    <n v="15"/>
    <s v="1年经验"/>
    <s v="本科"/>
    <x v="23"/>
    <x v="2"/>
    <s v="公司4821"/>
    <s v="1000-5000人"/>
    <s v="上市公司"/>
  </r>
  <r>
    <s v="C电话客服（车公庙）+7k"/>
    <x v="0"/>
    <s v="0.7-1.4万/月"/>
    <n v="7"/>
    <n v="14"/>
    <s v="无工作经验"/>
    <s v="中专"/>
    <x v="18"/>
    <x v="2"/>
    <s v="公司4857"/>
    <s v="150-500人"/>
    <s v="民营公司"/>
  </r>
  <r>
    <s v="B2C独立站运营/品牌官网运营"/>
    <x v="0"/>
    <s v="0.7-1万/月"/>
    <n v="7"/>
    <n v="10"/>
    <s v="2年经验"/>
    <s v="大专"/>
    <x v="4"/>
    <x v="2"/>
    <s v="公司4859"/>
    <s v="少于50人"/>
    <s v="创业公司"/>
  </r>
  <r>
    <s v="后台软件"/>
    <x v="0"/>
    <s v="0.7-1.5万/月"/>
    <n v="7"/>
    <n v="15"/>
    <s v="3-4年经验"/>
    <s v="本科"/>
    <x v="37"/>
    <x v="1"/>
    <s v="公司5302"/>
    <s v="少于50人"/>
    <s v="外资（欧美）"/>
  </r>
  <r>
    <s v="视觉总监+天猫店铺(职位编号：1)"/>
    <x v="0"/>
    <s v="0.7-1.4万/月"/>
    <n v="7"/>
    <n v="14"/>
    <s v="3-4年经验"/>
    <s v="大专"/>
    <x v="37"/>
    <x v="1"/>
    <s v="公司5448"/>
    <s v="50-150人"/>
    <s v="民营公司"/>
  </r>
  <r>
    <s v="单片机(ARM)及嵌入式系统工程师"/>
    <x v="0"/>
    <s v="0.7-1.8万/月"/>
    <n v="7"/>
    <n v="18"/>
    <s v="1年经验"/>
    <s v="本科"/>
    <x v="19"/>
    <x v="1"/>
    <s v="公司5475"/>
    <s v="50-150人"/>
    <s v="民营公司"/>
  </r>
  <r>
    <s v="京东运营店长"/>
    <x v="0"/>
    <s v="0.7-1万/月"/>
    <n v="7"/>
    <n v="10"/>
    <s v="2年经验"/>
    <s v="大专"/>
    <x v="6"/>
    <x v="1"/>
    <s v="公司5497"/>
    <s v="50-150人"/>
    <s v="民营公司"/>
  </r>
  <r>
    <s v="研发工程师"/>
    <x v="0"/>
    <s v="0.7-1.2万/月"/>
    <n v="7"/>
    <n v="12"/>
    <s v="无工作经验"/>
    <s v="硕士"/>
    <x v="19"/>
    <x v="1"/>
    <s v="公司5516"/>
    <s v="50-150人"/>
    <s v="合资"/>
  </r>
  <r>
    <s v="课程设计/教研老师"/>
    <x v="0"/>
    <s v="0.7-1.2万/月"/>
    <n v="7"/>
    <n v="12"/>
    <s v="3-4年经验"/>
    <s v="本科"/>
    <x v="50"/>
    <x v="1"/>
    <s v="公司5738"/>
    <s v="50-150人"/>
    <s v="民营公司"/>
  </r>
  <r>
    <s v="Android开发工程师"/>
    <x v="15"/>
    <s v="0.8-1.3万/月"/>
    <n v="8"/>
    <n v="13"/>
    <s v="无工作经验"/>
    <s v="招1人"/>
    <x v="81"/>
    <x v="7"/>
    <s v="公司0302"/>
    <s v="1000-5000人"/>
    <s v="合资"/>
  </r>
  <r>
    <s v="Android 软件高级研发工程师"/>
    <x v="15"/>
    <s v="0.8-1万/月"/>
    <n v="8"/>
    <n v="10"/>
    <s v="3-4年经验"/>
    <s v="本科"/>
    <x v="7"/>
    <x v="3"/>
    <s v="公司1832"/>
    <s v="少于50人"/>
    <s v="外资（欧美）"/>
  </r>
  <r>
    <s v="Android开发工程师"/>
    <x v="15"/>
    <s v="0.8-1.5万/月"/>
    <n v="8"/>
    <n v="15"/>
    <s v="1年经验"/>
    <s v="大专"/>
    <x v="0"/>
    <x v="0"/>
    <s v="公司3555"/>
    <s v="50-150人"/>
    <s v="民营公司"/>
  </r>
  <r>
    <s v="Android开发工程师"/>
    <x v="15"/>
    <s v="0.8-1万/月"/>
    <n v="8"/>
    <n v="10"/>
    <s v="3-4年经验"/>
    <s v="大专"/>
    <x v="24"/>
    <x v="1"/>
    <s v="公司5217"/>
    <s v="少于50人"/>
    <s v="民营公司"/>
  </r>
  <r>
    <s v="Android开发"/>
    <x v="15"/>
    <s v="0.8-1.5万/月"/>
    <n v="8"/>
    <n v="15"/>
    <s v="1年经验"/>
    <s v="大专"/>
    <x v="37"/>
    <x v="1"/>
    <s v="公司5257"/>
    <s v="50-150人"/>
    <s v="民营公司"/>
  </r>
  <r>
    <s v="c#软件工程师"/>
    <x v="1"/>
    <s v="0.8-1.5万/月"/>
    <n v="8"/>
    <n v="15"/>
    <s v="无工作经验"/>
    <s v="大专"/>
    <x v="72"/>
    <x v="7"/>
    <s v="公司0435"/>
    <s v="150-500人"/>
    <s v="上市公司"/>
  </r>
  <r>
    <s v="C#开发工程师"/>
    <x v="1"/>
    <s v="0.8-1万/月"/>
    <n v="8"/>
    <n v="10"/>
    <s v="无工作经验"/>
    <s v="本科"/>
    <x v="82"/>
    <x v="7"/>
    <s v="公司0439"/>
    <s v="少于50人"/>
    <s v="民营公司"/>
  </r>
  <r>
    <s v="C#软件开发工程师"/>
    <x v="1"/>
    <s v="0.8-3万/月"/>
    <n v="8"/>
    <n v="30"/>
    <s v="2年经验"/>
    <s v="本科"/>
    <x v="27"/>
    <x v="7"/>
    <s v="公司0466"/>
    <s v="150-500人"/>
    <s v="民营公司"/>
  </r>
  <r>
    <s v="C#开发工程师"/>
    <x v="1"/>
    <s v="0.8-1万/月"/>
    <n v="8"/>
    <n v="10"/>
    <s v="3-4年经验"/>
    <s v="本科"/>
    <x v="25"/>
    <x v="7"/>
    <s v="公司0483"/>
    <s v="150-500人"/>
    <s v="国企"/>
  </r>
  <r>
    <s v="c#软件工程师（顺义区）"/>
    <x v="1"/>
    <s v="0.8-1万/月"/>
    <n v="8"/>
    <n v="10"/>
    <s v="无工作经验"/>
    <s v="招1人"/>
    <x v="71"/>
    <x v="7"/>
    <s v="公司0992"/>
    <s v="150-500人"/>
    <s v="民营公司"/>
  </r>
  <r>
    <s v="C#软件开发工程师"/>
    <x v="1"/>
    <s v="0.8-1.5万/月"/>
    <n v="8"/>
    <n v="15"/>
    <s v="无工作经验"/>
    <s v="本科"/>
    <x v="39"/>
    <x v="7"/>
    <s v="公司1003"/>
    <s v="150-500人"/>
    <s v="民营公司"/>
  </r>
  <r>
    <s v="软件开发工程师（C#）"/>
    <x v="1"/>
    <s v="0.8-1.2万/月"/>
    <n v="8"/>
    <n v="12"/>
    <s v="3-4年经验"/>
    <s v="本科"/>
    <x v="41"/>
    <x v="7"/>
    <s v="公司1005"/>
    <s v="500-1000人"/>
    <s v="民营公司"/>
  </r>
  <r>
    <s v="C# 高级软件开发工程师"/>
    <x v="1"/>
    <s v="0.8-1.8万/月"/>
    <n v="8"/>
    <n v="18"/>
    <s v="3-4年经验"/>
    <s v="大专"/>
    <x v="27"/>
    <x v="7"/>
    <s v="公司1012"/>
    <s v="少于50人"/>
    <s v="民营公司"/>
  </r>
  <r>
    <s v="C#开发工程师"/>
    <x v="1"/>
    <s v="0.8-1.2万/月"/>
    <n v="8"/>
    <n v="12"/>
    <s v="2年经验"/>
    <s v="大专"/>
    <x v="72"/>
    <x v="7"/>
    <s v="公司0878"/>
    <s v="50-150人"/>
    <s v="民营公司"/>
  </r>
  <r>
    <s v="C#"/>
    <x v="1"/>
    <s v="0.8-1.5万/月"/>
    <n v="8"/>
    <n v="15"/>
    <s v="1年经验"/>
    <s v="本科"/>
    <x v="25"/>
    <x v="7"/>
    <s v="公司0715"/>
    <s v="1000-5000人"/>
    <s v="外资（欧美）"/>
  </r>
  <r>
    <s v="C#开发工程师"/>
    <x v="1"/>
    <s v="0.8-1万/月"/>
    <n v="8"/>
    <n v="10"/>
    <s v="2年经验"/>
    <s v="大专"/>
    <x v="83"/>
    <x v="28"/>
    <s v="公司1031"/>
    <s v="50-150人"/>
    <s v="民营公司"/>
  </r>
  <r>
    <s v="C#开发工程师（BJ）"/>
    <x v="1"/>
    <s v="0.8-1万/月"/>
    <n v="8"/>
    <n v="10"/>
    <s v="3-4年经验"/>
    <s v="本科"/>
    <x v="7"/>
    <x v="3"/>
    <s v="公司0961"/>
    <s v="150-500人"/>
    <s v="国企"/>
  </r>
  <r>
    <s v="C#/WPF开发工程师"/>
    <x v="1"/>
    <s v="0.8-1.5万/月"/>
    <n v="8"/>
    <n v="15"/>
    <s v="无工作经验"/>
    <s v="招2人"/>
    <x v="27"/>
    <x v="7"/>
    <s v="公司1065"/>
    <s v="50-150人"/>
    <s v="民营公司"/>
  </r>
  <r>
    <s v="C#接口开发工程师"/>
    <x v="1"/>
    <s v="0.8-1.1万/月"/>
    <n v="8"/>
    <n v="11"/>
    <s v="无工作经验"/>
    <s v="本科"/>
    <x v="27"/>
    <x v="7"/>
    <s v="公司1066"/>
    <s v="少于50人"/>
    <s v="外资（非欧美）"/>
  </r>
  <r>
    <s v="C#/.Net开发工程师"/>
    <x v="1"/>
    <s v="0.8-1万/月"/>
    <n v="8"/>
    <n v="10"/>
    <s v="1年经验"/>
    <s v="本科"/>
    <x v="20"/>
    <x v="3"/>
    <s v="公司1668"/>
    <s v="150-500人"/>
    <s v="合资"/>
  </r>
  <r>
    <s v="C#研发工程师"/>
    <x v="1"/>
    <s v="0.8-1万/月"/>
    <n v="8"/>
    <n v="10"/>
    <s v="2年经验"/>
    <s v="本科"/>
    <x v="13"/>
    <x v="3"/>
    <s v="公司1672"/>
    <s v="50-150人"/>
    <s v="民营公司"/>
  </r>
  <r>
    <s v="C#开发工程师"/>
    <x v="1"/>
    <s v="0.8-1.5万/月"/>
    <n v="8"/>
    <n v="15"/>
    <s v="3-4年经验"/>
    <s v="本科"/>
    <x v="84"/>
    <x v="29"/>
    <s v="公司1695"/>
    <s v="150-500人"/>
    <s v="民营公司"/>
  </r>
  <r>
    <s v="C#开发工程师"/>
    <x v="1"/>
    <s v="0.8-1万/月"/>
    <n v="8"/>
    <n v="10"/>
    <s v="3-4年经验"/>
    <s v="本科"/>
    <x v="13"/>
    <x v="3"/>
    <s v="公司1742"/>
    <s v="1000-5000人"/>
    <s v="民营公司"/>
  </r>
  <r>
    <s v="C#开发工程师"/>
    <x v="1"/>
    <s v="0.8-1万/月"/>
    <n v="8"/>
    <n v="10"/>
    <s v="无工作经验"/>
    <s v="招1人"/>
    <x v="36"/>
    <x v="3"/>
    <s v="公司2371"/>
    <s v="50-150人"/>
    <s v="民营公司"/>
  </r>
  <r>
    <s v="C#开发工程师"/>
    <x v="1"/>
    <s v="0.8-1万/月"/>
    <n v="8"/>
    <n v="10"/>
    <s v="3-4年经验"/>
    <s v="大专"/>
    <x v="75"/>
    <x v="3"/>
    <s v="公司2372"/>
    <s v="少于50人"/>
    <s v="民营公司"/>
  </r>
  <r>
    <s v="软件工程师（C#）"/>
    <x v="1"/>
    <s v="0.8-1.5万/月"/>
    <n v="8"/>
    <n v="15"/>
    <s v="1年经验"/>
    <s v="大专"/>
    <x v="13"/>
    <x v="3"/>
    <s v="公司2384"/>
    <s v="50-150人"/>
    <s v="民营公司"/>
  </r>
  <r>
    <s v="C# 高级软件工程师"/>
    <x v="1"/>
    <s v="0.8-1.3万/月"/>
    <n v="8"/>
    <n v="13"/>
    <s v="3-4年经验"/>
    <s v="本科"/>
    <x v="53"/>
    <x v="3"/>
    <s v="公司2390"/>
    <s v="少于50人"/>
    <s v="外资（非欧美）"/>
  </r>
  <r>
    <s v="C# 软件开发工程师"/>
    <x v="1"/>
    <s v="0.8-1.5万/月"/>
    <n v="8"/>
    <n v="15"/>
    <s v="2年经验"/>
    <s v="大专"/>
    <x v="60"/>
    <x v="3"/>
    <s v="公司2398"/>
    <s v="150-500人"/>
    <s v="民营公司"/>
  </r>
  <r>
    <s v="软件开发工程师（C#）"/>
    <x v="1"/>
    <s v="0.8-1.5万/月"/>
    <n v="8"/>
    <n v="15"/>
    <s v="2年经验"/>
    <s v="招若干人"/>
    <x v="7"/>
    <x v="3"/>
    <s v="公司2402"/>
    <s v="50-150人"/>
    <s v="合资"/>
  </r>
  <r>
    <s v="C#软件工程师（C Sharp Software Engineer）(职位编号：20190415001)"/>
    <x v="1"/>
    <s v="0.8-2万/月"/>
    <n v="8"/>
    <n v="20"/>
    <s v="3-4年经验"/>
    <s v="本科"/>
    <x v="56"/>
    <x v="3"/>
    <s v="公司2434"/>
    <s v="少于50人"/>
    <s v="民营公司"/>
  </r>
  <r>
    <s v="C#前端工程师"/>
    <x v="1"/>
    <s v="0.8-1.5万/月"/>
    <n v="8"/>
    <n v="15"/>
    <s v="2年经验"/>
    <s v="本科"/>
    <x v="64"/>
    <x v="3"/>
    <s v="公司0065"/>
    <s v="500-1000人"/>
    <s v="民营公司"/>
  </r>
  <r>
    <s v="C#开发工程师"/>
    <x v="1"/>
    <s v="0.8-2万/月"/>
    <n v="8"/>
    <n v="20"/>
    <s v="3-4年经验"/>
    <s v="本科"/>
    <x v="20"/>
    <x v="3"/>
    <s v="公司2455"/>
    <s v="50-150人"/>
    <s v="民营公司"/>
  </r>
  <r>
    <s v="开发经理（C#）"/>
    <x v="1"/>
    <s v="0.8-1.3万/月"/>
    <n v="8"/>
    <n v="13"/>
    <s v="3-4年经验"/>
    <s v="本科"/>
    <x v="56"/>
    <x v="3"/>
    <s v="公司2477"/>
    <s v="少于50人"/>
    <s v="民营公司"/>
  </r>
  <r>
    <s v="C#开发工程师"/>
    <x v="1"/>
    <s v="0.8-1万/月"/>
    <n v="8"/>
    <n v="10"/>
    <s v="1年经验"/>
    <s v="本科"/>
    <x v="13"/>
    <x v="3"/>
    <s v="公司2488"/>
    <s v="1000-5000人"/>
    <s v="外资（非欧美）"/>
  </r>
  <r>
    <s v="C# WinForm 软件工程师"/>
    <x v="1"/>
    <s v="0.8-1.5万/月"/>
    <n v="8"/>
    <n v="15"/>
    <s v="1年经验"/>
    <s v="本科"/>
    <x v="13"/>
    <x v="3"/>
    <s v="公司2493"/>
    <s v="1000-5000人"/>
    <s v="外资（非欧美）"/>
  </r>
  <r>
    <s v="C#开发工程师"/>
    <x v="1"/>
    <s v="0.8-1.5万/月"/>
    <n v="8"/>
    <n v="15"/>
    <s v="3-4年经验"/>
    <s v="本科"/>
    <x v="15"/>
    <x v="0"/>
    <s v="公司3000"/>
    <s v="50-150人"/>
    <s v="民营公司"/>
  </r>
  <r>
    <s v="C/C#开发工程师"/>
    <x v="1"/>
    <s v="0.8-1.1万/月"/>
    <n v="8"/>
    <n v="11"/>
    <s v="3-4年经验"/>
    <s v="本科"/>
    <x v="17"/>
    <x v="0"/>
    <s v="公司3013"/>
    <s v="少于50人"/>
    <s v="民营公司"/>
  </r>
  <r>
    <s v="C#软件工程师"/>
    <x v="1"/>
    <s v="0.8-2万/月"/>
    <n v="8"/>
    <n v="20"/>
    <s v="2年经验"/>
    <s v="本科"/>
    <x v="17"/>
    <x v="0"/>
    <s v="公司3019"/>
    <s v="50-150人"/>
    <s v="民营公司"/>
  </r>
  <r>
    <s v="C#/.NET技术经理"/>
    <x v="1"/>
    <s v="0.8-1.2万/月"/>
    <n v="8"/>
    <n v="12"/>
    <s v="2年经验"/>
    <s v="大专"/>
    <x v="15"/>
    <x v="0"/>
    <s v="公司3027"/>
    <s v="少于50人"/>
    <s v="民营公司"/>
  </r>
  <r>
    <s v="C#开发工程师"/>
    <x v="1"/>
    <s v="0.8-1.5万/月"/>
    <n v="8"/>
    <n v="15"/>
    <s v="3-4年经验"/>
    <s v="本科"/>
    <x v="21"/>
    <x v="0"/>
    <s v="公司3031"/>
    <s v="50-150人"/>
    <s v="民营公司"/>
  </r>
  <r>
    <s v="软件开发工程师(C#)"/>
    <x v="1"/>
    <s v="0.8-1.5万/月"/>
    <n v="8"/>
    <n v="15"/>
    <s v="3-4年经验"/>
    <s v="本科"/>
    <x v="2"/>
    <x v="0"/>
    <s v="公司3045"/>
    <s v="少于50人"/>
    <s v="民营公司"/>
  </r>
  <r>
    <s v="C#开发工程师（湛江）"/>
    <x v="1"/>
    <s v="0.8-1万/月"/>
    <n v="8"/>
    <n v="10"/>
    <s v="3-4年经验"/>
    <s v="大专"/>
    <x v="85"/>
    <x v="30"/>
    <s v="公司2430"/>
    <s v="50-150人"/>
    <s v="民营公司"/>
  </r>
  <r>
    <s v="C#开发工程师"/>
    <x v="1"/>
    <s v="0.8-1.5万/月"/>
    <n v="8"/>
    <n v="15"/>
    <s v="1年经验"/>
    <s v="本科"/>
    <x v="17"/>
    <x v="0"/>
    <s v="公司3076"/>
    <s v="150-500人"/>
    <s v="民营公司"/>
  </r>
  <r>
    <s v="C#开发工程师"/>
    <x v="1"/>
    <s v="0.8-1万/月"/>
    <n v="8"/>
    <n v="10"/>
    <s v="3-4年经验"/>
    <s v="大专"/>
    <x v="16"/>
    <x v="0"/>
    <s v="公司3092"/>
    <s v="150-500人"/>
    <s v="上市公司"/>
  </r>
  <r>
    <s v="c++开发工程师/C#开发工程师"/>
    <x v="2"/>
    <s v="0.8-1.5万/月"/>
    <n v="8"/>
    <n v="15"/>
    <s v="2年经验"/>
    <s v="本科"/>
    <x v="14"/>
    <x v="0"/>
    <s v="公司3113"/>
    <s v="少于50人"/>
    <s v="民营公司"/>
  </r>
  <r>
    <s v=".net软件工程师（c#语言）"/>
    <x v="1"/>
    <s v="0.8-1万/月"/>
    <n v="8"/>
    <n v="10"/>
    <s v="2年经验"/>
    <s v="招1人"/>
    <x v="21"/>
    <x v="0"/>
    <s v="公司3122"/>
    <s v="150-500人"/>
    <s v="合资"/>
  </r>
  <r>
    <s v="C# 软件开发工程师"/>
    <x v="1"/>
    <s v="0.8-1.5万/月"/>
    <n v="8"/>
    <n v="15"/>
    <s v="无工作经验"/>
    <s v="大专"/>
    <x v="21"/>
    <x v="0"/>
    <s v="公司3710"/>
    <s v="50-150人"/>
    <s v="民营公司"/>
  </r>
  <r>
    <s v="C#.Net软件工程师(职位编号：RJGCS2)"/>
    <x v="1"/>
    <s v="0.8-1万/月"/>
    <n v="8"/>
    <n v="10"/>
    <s v="1年经验"/>
    <s v="中专"/>
    <x v="30"/>
    <x v="0"/>
    <s v="公司3717"/>
    <m/>
    <s v="民营公司"/>
  </r>
  <r>
    <s v="C#开发工程师"/>
    <x v="1"/>
    <s v="0.8-1.6万/月"/>
    <n v="8"/>
    <n v="16"/>
    <s v="无工作经验"/>
    <s v="本科"/>
    <x v="14"/>
    <x v="0"/>
    <s v="公司3731"/>
    <s v="500-1000人"/>
    <s v="民营公司"/>
  </r>
  <r>
    <s v="C#开发工程师"/>
    <x v="1"/>
    <s v="0.8-1.5万/月"/>
    <n v="8"/>
    <n v="15"/>
    <s v="3-4年经验"/>
    <s v="本科"/>
    <x v="23"/>
    <x v="2"/>
    <s v="公司4292"/>
    <s v="少于50人"/>
    <s v="民营公司"/>
  </r>
  <r>
    <s v="C#.NET开发工程师"/>
    <x v="1"/>
    <s v="0.8-1.5万/月"/>
    <n v="8"/>
    <n v="15"/>
    <s v="无工作经验"/>
    <s v="招1人"/>
    <x v="10"/>
    <x v="2"/>
    <s v="公司4310"/>
    <s v="少于50人"/>
    <s v="民营公司"/>
  </r>
  <r>
    <s v="c#开发工程师"/>
    <x v="1"/>
    <s v="0.8-1.5万/月"/>
    <n v="8"/>
    <n v="15"/>
    <s v="无工作经验"/>
    <s v="招若干人"/>
    <x v="3"/>
    <x v="2"/>
    <s v="公司4314"/>
    <s v="50-150人"/>
    <s v="民营公司"/>
  </r>
  <r>
    <s v="C#/c++软件工程师/软件工程师"/>
    <x v="2"/>
    <s v="0.8-1万/月"/>
    <n v="8"/>
    <n v="10"/>
    <s v="2年经验"/>
    <s v="本科"/>
    <x v="10"/>
    <x v="2"/>
    <s v="公司4316"/>
    <s v="少于50人"/>
    <s v="民营公司"/>
  </r>
  <r>
    <s v="C#开发工程师"/>
    <x v="1"/>
    <s v="0.8-1.4万/月"/>
    <n v="8"/>
    <n v="14"/>
    <s v="2年经验"/>
    <s v="招2人"/>
    <x v="4"/>
    <x v="2"/>
    <s v="公司4322"/>
    <s v="50-150人"/>
    <s v="民营公司"/>
  </r>
  <r>
    <s v="C#软件工程师"/>
    <x v="1"/>
    <s v="0.8-1.5万/月"/>
    <n v="8"/>
    <n v="15"/>
    <s v="3-4年经验"/>
    <s v="本科"/>
    <x v="10"/>
    <x v="2"/>
    <s v="公司4325"/>
    <s v="50-150人"/>
    <s v="民营公司"/>
  </r>
  <r>
    <s v="C#开发工程师"/>
    <x v="1"/>
    <s v="0.8-1.2万/月"/>
    <n v="8"/>
    <n v="12"/>
    <s v="1年经验"/>
    <s v="本科"/>
    <x v="3"/>
    <x v="2"/>
    <s v="公司4332"/>
    <s v="1000-5000人"/>
    <s v="民营公司"/>
  </r>
  <r>
    <s v="C#开发工程师"/>
    <x v="1"/>
    <s v="0.8-1.5万/月"/>
    <n v="8"/>
    <n v="15"/>
    <s v="2年经验"/>
    <s v="大专"/>
    <x v="10"/>
    <x v="2"/>
    <s v="公司4338"/>
    <s v="150-500人"/>
    <s v="民营公司"/>
  </r>
  <r>
    <s v="C# 软件工程师"/>
    <x v="1"/>
    <s v="0.8-1.2万/月"/>
    <n v="8"/>
    <n v="12"/>
    <s v="3-4年经验"/>
    <s v="大专"/>
    <x v="4"/>
    <x v="2"/>
    <s v="公司4343"/>
    <s v="少于50人"/>
    <s v="民营公司"/>
  </r>
  <r>
    <s v="C#软件工程师(职位编号：技术系统)"/>
    <x v="1"/>
    <s v="0.8-1.8万/月"/>
    <n v="8"/>
    <n v="18"/>
    <s v="1年经验"/>
    <s v="本科"/>
    <x v="3"/>
    <x v="2"/>
    <s v="公司4353"/>
    <s v="1000-5000人"/>
    <s v="上市公司"/>
  </r>
  <r>
    <s v="C#/.NET工程师"/>
    <x v="1"/>
    <s v="0.8-1.5万/月"/>
    <n v="8"/>
    <n v="15"/>
    <s v="1年经验"/>
    <s v="本科"/>
    <x v="22"/>
    <x v="2"/>
    <s v="公司4409"/>
    <s v="50-150人"/>
    <s v="民营公司"/>
  </r>
  <r>
    <s v="C#工程师"/>
    <x v="1"/>
    <s v="0.8-1万/月"/>
    <n v="8"/>
    <n v="10"/>
    <s v="1年经验"/>
    <s v="本科"/>
    <x v="22"/>
    <x v="2"/>
    <s v="公司4426"/>
    <s v="50-150人"/>
    <s v="民营公司"/>
  </r>
  <r>
    <s v="C#开发工程师(职位编号：01)"/>
    <x v="1"/>
    <s v="0.8-1万/月"/>
    <n v="8"/>
    <n v="10"/>
    <s v="1年经验"/>
    <s v="大专"/>
    <x v="10"/>
    <x v="2"/>
    <s v="公司4433"/>
    <s v="少于50人"/>
    <s v="民营公司"/>
  </r>
  <r>
    <s v="C#软件开发工程师-JTRJdz"/>
    <x v="1"/>
    <s v="0.8-1.5万/月"/>
    <n v="8"/>
    <n v="15"/>
    <s v="2年经验"/>
    <s v="大专"/>
    <x v="4"/>
    <x v="2"/>
    <s v="公司4606"/>
    <s v="150-500人"/>
    <s v="上市公司"/>
  </r>
  <r>
    <s v="C#开发工程师"/>
    <x v="1"/>
    <s v="0.8-3万/月"/>
    <n v="8"/>
    <n v="30"/>
    <s v="3-4年经验"/>
    <s v="大专"/>
    <x v="10"/>
    <x v="2"/>
    <s v="公司4852"/>
    <s v="少于50人"/>
    <s v="民营公司"/>
  </r>
  <r>
    <s v="C#开发工程师"/>
    <x v="1"/>
    <s v="0.8-1万/月"/>
    <n v="8"/>
    <n v="10"/>
    <s v="2年经验"/>
    <s v="本科"/>
    <x v="23"/>
    <x v="2"/>
    <s v="公司4924"/>
    <s v="50-150人"/>
    <s v="合资"/>
  </r>
  <r>
    <s v="C#软件开发工程师"/>
    <x v="1"/>
    <s v="0.8-1.5万/月"/>
    <n v="8"/>
    <n v="15"/>
    <s v="3-4年经验"/>
    <s v="本科"/>
    <x v="4"/>
    <x v="2"/>
    <s v="公司4972"/>
    <s v="150-500人"/>
    <s v="民营公司"/>
  </r>
  <r>
    <s v="ERP开发工程师（c#开发）"/>
    <x v="1"/>
    <s v="0.8-1.2万/月"/>
    <n v="8"/>
    <n v="12"/>
    <s v="2年经验"/>
    <s v="大专"/>
    <x v="3"/>
    <x v="2"/>
    <s v="公司4985"/>
    <s v="500-1000人"/>
    <s v="外资（欧美）"/>
  </r>
  <r>
    <s v="C#程序员"/>
    <x v="1"/>
    <s v="0.8-1万/月"/>
    <n v="8"/>
    <n v="10"/>
    <s v="2年经验"/>
    <s v="高中"/>
    <x v="22"/>
    <x v="2"/>
    <s v="公司4988"/>
    <s v="50-150人"/>
    <s v="民营公司"/>
  </r>
  <r>
    <s v="C#软件工程师"/>
    <x v="1"/>
    <s v="0.8-1万/月"/>
    <n v="8"/>
    <n v="10"/>
    <s v="2年经验"/>
    <s v="本科"/>
    <x v="3"/>
    <x v="2"/>
    <s v="公司5009"/>
    <s v="50-150人"/>
    <s v="民营公司"/>
  </r>
  <r>
    <s v="C#软件开发工程师"/>
    <x v="1"/>
    <s v="0.8-1.5万/月"/>
    <n v="8"/>
    <n v="15"/>
    <s v="无工作经验"/>
    <s v="本科"/>
    <x v="19"/>
    <x v="1"/>
    <s v="公司5361"/>
    <s v="50-150人"/>
    <s v="民营公司"/>
  </r>
  <r>
    <s v="C#开发工程师"/>
    <x v="1"/>
    <s v="0.8-1.6万/月"/>
    <n v="8"/>
    <n v="16"/>
    <s v="无工作经验"/>
    <s v="招1人"/>
    <x v="19"/>
    <x v="1"/>
    <s v="公司5365"/>
    <s v="1000-5000人"/>
    <s v="民营公司"/>
  </r>
  <r>
    <s v="高级C#开发工程师"/>
    <x v="1"/>
    <s v="0.8-2万/月"/>
    <n v="8"/>
    <n v="20"/>
    <s v="无工作经验"/>
    <s v="大专"/>
    <x v="86"/>
    <x v="14"/>
    <s v="公司5368"/>
    <s v="50-150人"/>
    <s v="民营公司"/>
  </r>
  <r>
    <s v="C#开发工程师"/>
    <x v="1"/>
    <s v="0.8-1.4万/月"/>
    <n v="8"/>
    <n v="14"/>
    <s v="无工作经验"/>
    <s v="招1人"/>
    <x v="49"/>
    <x v="1"/>
    <s v="公司5396"/>
    <s v="500-1000人"/>
    <s v="民营公司"/>
  </r>
  <r>
    <s v="C# .net开发工程师"/>
    <x v="1"/>
    <s v="0.8-1.5万/月"/>
    <n v="8"/>
    <n v="15"/>
    <s v="2年经验"/>
    <s v="本科"/>
    <x v="24"/>
    <x v="1"/>
    <s v="公司5762"/>
    <s v="少于50人"/>
    <s v="民营公司"/>
  </r>
  <r>
    <s v="c++/c#平台软件工程师"/>
    <x v="2"/>
    <s v="0.8-1万/月"/>
    <n v="8"/>
    <n v="10"/>
    <s v="无工作经验"/>
    <s v="招1人"/>
    <x v="1"/>
    <x v="1"/>
    <s v="公司5765"/>
    <s v="500-1000人"/>
    <s v="民营公司"/>
  </r>
  <r>
    <s v="C++开发工程师"/>
    <x v="2"/>
    <s v="0.8-2万/月"/>
    <n v="8"/>
    <n v="20"/>
    <s v="1年经验"/>
    <s v="本科"/>
    <x v="87"/>
    <x v="7"/>
    <s v="公司0396"/>
    <s v="少于50人"/>
    <s v="民营公司"/>
  </r>
  <r>
    <s v="C/C++开发工程师"/>
    <x v="2"/>
    <s v="0.8-1.2万/月"/>
    <n v="8"/>
    <n v="12"/>
    <s v="2年经验"/>
    <s v="本科"/>
    <x v="72"/>
    <x v="7"/>
    <s v="公司0038"/>
    <s v="少于50人"/>
    <s v="国企"/>
  </r>
  <r>
    <s v="C++软件工程师"/>
    <x v="2"/>
    <s v="0.8-1.5万/月"/>
    <n v="8"/>
    <n v="15"/>
    <s v="1年经验"/>
    <s v="本科"/>
    <x v="35"/>
    <x v="7"/>
    <s v="公司0437"/>
    <s v="50-150人"/>
    <s v="民营公司"/>
  </r>
  <r>
    <s v="急招 C++工程师"/>
    <x v="2"/>
    <s v="0.8-1.5万/月"/>
    <n v="8"/>
    <n v="15"/>
    <s v="无工作经验"/>
    <s v="本科"/>
    <x v="25"/>
    <x v="7"/>
    <s v="公司0379"/>
    <s v="5000-10000人"/>
    <s v="事业单位"/>
  </r>
  <r>
    <s v="C++开发工程师"/>
    <x v="2"/>
    <s v="0.8-1.6万/月"/>
    <n v="8"/>
    <n v="16"/>
    <s v="2年经验"/>
    <s v="本科"/>
    <x v="27"/>
    <x v="7"/>
    <s v="公司0447"/>
    <s v="500-1000人"/>
    <s v="合资"/>
  </r>
  <r>
    <s v="C++软件工程师(职位编号：001)"/>
    <x v="2"/>
    <s v="0.8-1.5万/月"/>
    <n v="8"/>
    <n v="15"/>
    <s v="无工作经验"/>
    <s v="大专"/>
    <x v="41"/>
    <x v="7"/>
    <s v="公司0452"/>
    <s v="少于50人"/>
    <s v="民营公司"/>
  </r>
  <r>
    <s v="Linux C/C++ 研发工程师"/>
    <x v="2"/>
    <s v="0.8-1.2万/月"/>
    <n v="8"/>
    <n v="12"/>
    <s v="2年经验"/>
    <s v="大专"/>
    <x v="27"/>
    <x v="7"/>
    <s v="公司0460"/>
    <s v="50-150人"/>
    <s v="民营公司"/>
  </r>
  <r>
    <s v="C++开发工程师"/>
    <x v="2"/>
    <s v="0.8-1.5万/月"/>
    <n v="8"/>
    <n v="15"/>
    <s v="2年经验"/>
    <s v="本科"/>
    <x v="27"/>
    <x v="7"/>
    <s v="公司0476"/>
    <s v="50-150人"/>
    <s v="民营公司"/>
  </r>
  <r>
    <s v="中高级Linux C/C++研发工程师"/>
    <x v="2"/>
    <s v="0.8-1.5万/月"/>
    <n v="8"/>
    <n v="15"/>
    <s v="2年经验"/>
    <s v="本科"/>
    <x v="25"/>
    <x v="7"/>
    <s v="公司0958"/>
    <s v="50-150人"/>
    <s v="民营公司"/>
  </r>
  <r>
    <s v="C++开发经理"/>
    <x v="2"/>
    <s v="0.8-2万/月"/>
    <n v="8"/>
    <n v="20"/>
    <s v="5-7年经验"/>
    <s v="本科"/>
    <x v="25"/>
    <x v="7"/>
    <s v="公司0960"/>
    <s v="150-500人"/>
    <s v="国企"/>
  </r>
  <r>
    <s v="C++/QT研发工程师"/>
    <x v="2"/>
    <s v="0.8-1.3万/月"/>
    <n v="8"/>
    <n v="13"/>
    <s v="1年经验"/>
    <s v="本科"/>
    <x v="72"/>
    <x v="7"/>
    <s v="公司1000"/>
    <s v="150-500人"/>
    <s v="国企"/>
  </r>
  <r>
    <s v="软件工程师（C/C++/MFC）"/>
    <x v="2"/>
    <s v="0.8-1.4万/月"/>
    <n v="8"/>
    <n v="14"/>
    <s v="1年经验"/>
    <s v="本科"/>
    <x v="39"/>
    <x v="7"/>
    <s v="公司1004"/>
    <s v="50-150人"/>
    <s v="民营公司"/>
  </r>
  <r>
    <s v="C++高级软件工程师-北京"/>
    <x v="2"/>
    <s v="0.8-1.5万/月"/>
    <n v="8"/>
    <n v="15"/>
    <s v="无工作经验"/>
    <s v="本科"/>
    <x v="27"/>
    <x v="7"/>
    <s v="公司1019"/>
    <s v="50-150人"/>
    <s v="民营公司"/>
  </r>
  <r>
    <s v="信息学C++教师 (全职/*** 授课方向）"/>
    <x v="2"/>
    <s v="0.8-1.2万/月"/>
    <n v="8"/>
    <n v="12"/>
    <s v="2年经验"/>
    <s v="本科"/>
    <x v="27"/>
    <x v="7"/>
    <s v="公司1034"/>
    <s v="1000-5000人"/>
    <s v="民营公司"/>
  </r>
  <r>
    <s v="C++软件工程师"/>
    <x v="2"/>
    <s v="0.8-1.5万/月"/>
    <n v="8"/>
    <n v="15"/>
    <s v="2年经验"/>
    <s v="本科"/>
    <x v="27"/>
    <x v="7"/>
    <s v="公司1035"/>
    <s v="50-150人"/>
    <s v="民营公司"/>
  </r>
  <r>
    <s v="C/C++软件工程师"/>
    <x v="2"/>
    <s v="0.8-1.6万/月"/>
    <n v="8"/>
    <n v="16"/>
    <s v="3-4年经验"/>
    <s v="本科"/>
    <x v="27"/>
    <x v="7"/>
    <s v="公司0934"/>
    <s v="50-150人"/>
    <s v="合资"/>
  </r>
  <r>
    <s v="软件开发工程师（C++方向）(职位编号：JD22-02)"/>
    <x v="2"/>
    <s v="0.8-1.5万/月"/>
    <n v="8"/>
    <n v="15"/>
    <s v="2年经验"/>
    <s v="本科"/>
    <x v="20"/>
    <x v="3"/>
    <s v="公司1642"/>
    <s v="少于50人"/>
    <s v="民营公司"/>
  </r>
  <r>
    <s v="C/C++软件工程师"/>
    <x v="2"/>
    <s v="0.8-1.5万/月"/>
    <n v="8"/>
    <n v="15"/>
    <s v="1年经验"/>
    <s v="本科"/>
    <x v="5"/>
    <x v="3"/>
    <s v="公司1684"/>
    <s v="少于50人"/>
    <s v="民营公司"/>
  </r>
  <r>
    <s v="Linux C/C++ 开发工程师（云计算方向）"/>
    <x v="16"/>
    <s v="0.8-1.5万/月"/>
    <n v="8"/>
    <n v="15"/>
    <s v="1年经验"/>
    <s v="本科"/>
    <x v="7"/>
    <x v="3"/>
    <s v="公司1699"/>
    <s v="50-150人"/>
    <s v="民营公司"/>
  </r>
  <r>
    <s v="C++开发工程师"/>
    <x v="2"/>
    <s v="0.8-1.6万/月"/>
    <n v="8"/>
    <n v="16"/>
    <s v="1年经验"/>
    <s v="本科"/>
    <x v="5"/>
    <x v="3"/>
    <s v="公司1701"/>
    <s v="50-150人"/>
    <s v="民营公司"/>
  </r>
  <r>
    <s v="c++服务器开发高级工程师"/>
    <x v="2"/>
    <s v="0.8-1.5万/月"/>
    <n v="8"/>
    <n v="15"/>
    <s v="2年经验"/>
    <s v="招若干人"/>
    <x v="76"/>
    <x v="3"/>
    <s v="公司1717"/>
    <s v="50-150人"/>
    <s v="民营公司"/>
  </r>
  <r>
    <s v="C++ / QT 软件工程师"/>
    <x v="2"/>
    <s v="0.8-2万/月"/>
    <n v="8"/>
    <n v="20"/>
    <s v="2年经验"/>
    <s v="大专"/>
    <x v="7"/>
    <x v="3"/>
    <s v="公司1732"/>
    <s v="50-150人"/>
    <s v="民营公司"/>
  </r>
  <r>
    <s v="C++软件工程师"/>
    <x v="2"/>
    <s v="0.8-1万/月"/>
    <n v="8"/>
    <n v="10"/>
    <s v="1年经验"/>
    <s v="大专"/>
    <x v="20"/>
    <x v="3"/>
    <s v="公司1735"/>
    <s v="少于50人"/>
    <s v="民营公司"/>
  </r>
  <r>
    <s v="C++高级开发工程师"/>
    <x v="2"/>
    <s v="0.8-1万/月"/>
    <n v="8"/>
    <n v="10"/>
    <s v="无工作经验"/>
    <s v="招5人"/>
    <x v="88"/>
    <x v="31"/>
    <s v="公司1759"/>
    <s v="少于50人"/>
    <s v="民营公司"/>
  </r>
  <r>
    <s v="C++软件开发工程师"/>
    <x v="2"/>
    <s v="0.8-2万/月"/>
    <n v="8"/>
    <n v="20"/>
    <s v="2年经验"/>
    <s v="本科"/>
    <x v="7"/>
    <x v="3"/>
    <s v="公司1766"/>
    <s v="150-500人"/>
    <s v="民营公司"/>
  </r>
  <r>
    <s v="c++开发"/>
    <x v="2"/>
    <s v="0.8-1.8万/月"/>
    <n v="8"/>
    <n v="18"/>
    <s v="2年经验"/>
    <s v="大专"/>
    <x v="28"/>
    <x v="3"/>
    <s v="公司0071"/>
    <s v="500-1000人"/>
    <s v="民营公司"/>
  </r>
  <r>
    <s v="C++,SDK,API开发工程师"/>
    <x v="2"/>
    <s v="0.8-1.5万/月"/>
    <n v="8"/>
    <n v="15"/>
    <s v="3-4年经验"/>
    <s v="本科"/>
    <x v="7"/>
    <x v="3"/>
    <s v="公司1485"/>
    <s v="50-150人"/>
    <s v="合资"/>
  </r>
  <r>
    <s v="OpenGL开发工程师C++"/>
    <x v="2"/>
    <s v="0.8-1.2万/月"/>
    <n v="8"/>
    <n v="12"/>
    <s v="1年经验"/>
    <s v="本科"/>
    <x v="7"/>
    <x v="3"/>
    <s v="公司2373"/>
    <s v="50-150人"/>
    <s v="合资"/>
  </r>
  <r>
    <s v="C++ 软件工程师(职位编号：SHYY0023)"/>
    <x v="2"/>
    <s v="0.8-1.1万/月"/>
    <n v="8"/>
    <n v="11"/>
    <s v="无工作经验"/>
    <s v="中专"/>
    <x v="60"/>
    <x v="3"/>
    <s v="公司1999"/>
    <s v="150-500人"/>
    <s v="民营公司"/>
  </r>
  <r>
    <s v="C++ 软件工程师"/>
    <x v="2"/>
    <s v="0.8-1.5万/月"/>
    <n v="8"/>
    <n v="15"/>
    <s v="3-4年经验"/>
    <s v="大专"/>
    <x v="13"/>
    <x v="3"/>
    <s v="公司2388"/>
    <s v="150-500人"/>
    <s v="民营公司"/>
  </r>
  <r>
    <s v="C++少儿编程讲师"/>
    <x v="2"/>
    <s v="0.8-1.5万/月"/>
    <n v="8"/>
    <n v="15"/>
    <s v="1年经验"/>
    <s v="本科"/>
    <x v="56"/>
    <x v="3"/>
    <s v="公司2394"/>
    <s v="50-150人"/>
    <s v="合资"/>
  </r>
  <r>
    <s v="C++/Qt开发工程师"/>
    <x v="2"/>
    <s v="0.8-1.3万/月"/>
    <n v="8"/>
    <n v="13"/>
    <s v="2年经验"/>
    <s v="本科"/>
    <x v="7"/>
    <x v="3"/>
    <s v="公司2397"/>
    <s v="50-150人"/>
    <s v="民营公司"/>
  </r>
  <r>
    <s v="C++工程师"/>
    <x v="2"/>
    <s v="0.8-1.2万/月"/>
    <n v="8"/>
    <n v="12"/>
    <s v="无工作经验"/>
    <s v="本科"/>
    <x v="20"/>
    <x v="3"/>
    <s v="公司2439"/>
    <s v="少于50人"/>
    <s v="合资"/>
  </r>
  <r>
    <s v="C/C++开发工程师"/>
    <x v="2"/>
    <s v="0.8-1.2万/月"/>
    <n v="8"/>
    <n v="12"/>
    <s v="无工作经验"/>
    <s v="招6人"/>
    <x v="13"/>
    <x v="3"/>
    <s v="公司2442"/>
    <s v="150-500人"/>
    <s v="民营公司"/>
  </r>
  <r>
    <s v="C++开发工程师"/>
    <x v="2"/>
    <s v="0.8-3万/月"/>
    <n v="8"/>
    <n v="30"/>
    <s v="1年经验"/>
    <s v="本科"/>
    <x v="68"/>
    <x v="3"/>
    <s v="公司2494"/>
    <s v="50-150人"/>
    <s v="民营公司"/>
  </r>
  <r>
    <s v="自动化研发设计员（C/C++）"/>
    <x v="2"/>
    <s v="0.8-1万/月"/>
    <n v="8"/>
    <n v="10"/>
    <s v="1年经验"/>
    <s v="本科"/>
    <x v="13"/>
    <x v="3"/>
    <s v="公司2500"/>
    <s v="1000-5000人"/>
    <s v="外资（欧美）"/>
  </r>
  <r>
    <s v="c/c++开发工程师"/>
    <x v="2"/>
    <s v="0.8-1.2万/月"/>
    <n v="8"/>
    <n v="12"/>
    <s v="2年经验"/>
    <s v="大专"/>
    <x v="7"/>
    <x v="3"/>
    <s v="公司2503"/>
    <s v="50-150人"/>
    <s v="民营公司"/>
  </r>
  <r>
    <s v="SH19111 C++ 软件工程师"/>
    <x v="2"/>
    <s v="0.8-1.5万/月"/>
    <n v="8"/>
    <n v="15"/>
    <s v="2年经验"/>
    <s v="本科"/>
    <x v="7"/>
    <x v="3"/>
    <s v="公司2513"/>
    <s v="50-150人"/>
    <s v="民营公司"/>
  </r>
  <r>
    <s v="C/C++ 开发工程师"/>
    <x v="2"/>
    <s v="0.8-1.3万/月"/>
    <n v="8"/>
    <n v="13"/>
    <s v="无工作经验"/>
    <s v="招1人"/>
    <x v="20"/>
    <x v="3"/>
    <s v="公司2520"/>
    <s v="150-500人"/>
    <s v="民营公司"/>
  </r>
  <r>
    <s v="高级c/c++研发工程师（Windows/linux）"/>
    <x v="2"/>
    <s v="0.8-1万/月"/>
    <n v="8"/>
    <n v="10"/>
    <s v="3-4年经验"/>
    <s v="招3人"/>
    <x v="13"/>
    <x v="3"/>
    <s v="公司2522"/>
    <s v="150-500人"/>
    <s v="民营公司"/>
  </r>
  <r>
    <s v="C++软件工程师"/>
    <x v="2"/>
    <s v="0.8-1万/月"/>
    <n v="8"/>
    <n v="10"/>
    <s v="1年经验"/>
    <s v="硕士"/>
    <x v="20"/>
    <x v="3"/>
    <s v="公司2544"/>
    <s v="少于50人"/>
    <s v="民营公司"/>
  </r>
  <r>
    <s v="C++开发工程师（golang方向）"/>
    <x v="2"/>
    <s v="0.8-1.5万/月"/>
    <n v="8"/>
    <n v="15"/>
    <s v="1年经验"/>
    <s v="本科"/>
    <x v="2"/>
    <x v="0"/>
    <s v="公司3024"/>
    <s v="150-500人"/>
    <s v="民营公司"/>
  </r>
  <r>
    <s v="C++开发工程师"/>
    <x v="2"/>
    <s v="0.8-1.5万/月"/>
    <n v="8"/>
    <n v="15"/>
    <s v="无工作经验"/>
    <s v="招1人"/>
    <x v="17"/>
    <x v="0"/>
    <s v="公司3040"/>
    <s v="150-500人"/>
    <s v="民营公司"/>
  </r>
  <r>
    <s v="C++软件工程师"/>
    <x v="2"/>
    <s v="0.8-1万/月"/>
    <n v="8"/>
    <n v="10"/>
    <s v="1年经验"/>
    <s v="本科"/>
    <x v="17"/>
    <x v="0"/>
    <s v="公司3053"/>
    <s v="150-500人"/>
    <s v="民营公司"/>
  </r>
  <r>
    <s v="C++中级开发工程师"/>
    <x v="2"/>
    <s v="0.8-1.5万/月"/>
    <n v="8"/>
    <n v="15"/>
    <s v="3-4年经验"/>
    <s v="本科"/>
    <x v="17"/>
    <x v="0"/>
    <s v="公司3054"/>
    <s v="50-150人"/>
    <s v="民营公司"/>
  </r>
  <r>
    <s v="C++服务器开发工程师"/>
    <x v="2"/>
    <s v="0.8-1万/月"/>
    <n v="8"/>
    <n v="10"/>
    <s v="无工作经验"/>
    <s v="招若干人"/>
    <x v="14"/>
    <x v="0"/>
    <s v="公司3056"/>
    <s v="50-150人"/>
    <s v="民营公司"/>
  </r>
  <r>
    <s v="C++工程师"/>
    <x v="2"/>
    <s v="0.8-1.2万/月"/>
    <n v="8"/>
    <n v="12"/>
    <s v="无工作经验"/>
    <s v="招若干人"/>
    <x v="14"/>
    <x v="0"/>
    <s v="公司3063"/>
    <s v="少于50人"/>
    <s v="创业公司"/>
  </r>
  <r>
    <s v="C++中级开发工程师"/>
    <x v="2"/>
    <s v="0.8-1.5万/月"/>
    <n v="8"/>
    <n v="15"/>
    <s v="2年经验"/>
    <s v="本科"/>
    <x v="21"/>
    <x v="0"/>
    <s v="公司3071"/>
    <s v="1000-5000人"/>
    <s v="民营公司"/>
  </r>
  <r>
    <s v="C++开发工程师"/>
    <x v="2"/>
    <s v="0.8-1万/月"/>
    <n v="8"/>
    <n v="10"/>
    <s v="2年经验"/>
    <s v="本科"/>
    <x v="21"/>
    <x v="0"/>
    <s v="公司2601"/>
    <s v="50-150人"/>
    <s v="民营公司"/>
  </r>
  <r>
    <s v="高级软件开发（C/C++）"/>
    <x v="2"/>
    <s v="0.8-1.5万/月"/>
    <n v="8"/>
    <n v="15"/>
    <s v="1年经验"/>
    <s v="大专"/>
    <x v="17"/>
    <x v="0"/>
    <s v="公司3077"/>
    <s v="少于50人"/>
    <s v="民营公司"/>
  </r>
  <r>
    <s v="C++开发工程师"/>
    <x v="2"/>
    <s v="0.8-1万/月"/>
    <n v="8"/>
    <n v="10"/>
    <s v="1年经验"/>
    <s v="大专"/>
    <x v="21"/>
    <x v="0"/>
    <s v="公司3094"/>
    <s v="50-150人"/>
    <s v="民营公司"/>
  </r>
  <r>
    <s v="C++工程师"/>
    <x v="2"/>
    <s v="0.8-1万/月"/>
    <n v="8"/>
    <n v="10"/>
    <s v="2年经验"/>
    <s v="本科"/>
    <x v="21"/>
    <x v="0"/>
    <s v="公司3114"/>
    <s v="1000-5000人"/>
    <s v="合资"/>
  </r>
  <r>
    <s v="C++研发工程师"/>
    <x v="2"/>
    <s v="0.8-1.4万/月"/>
    <n v="8"/>
    <n v="14"/>
    <s v="1年经验"/>
    <s v="招1人"/>
    <x v="21"/>
    <x v="0"/>
    <s v="公司3119"/>
    <s v="150-500人"/>
    <s v="民营公司"/>
  </r>
  <r>
    <s v="C++开发工程师"/>
    <x v="2"/>
    <s v="0.8-1.6万/月"/>
    <n v="8"/>
    <n v="16"/>
    <s v="无工作经验"/>
    <s v="招1人"/>
    <x v="14"/>
    <x v="0"/>
    <s v="公司2910"/>
    <s v="150-500人"/>
    <s v="民营公司"/>
  </r>
  <r>
    <s v="C++服务端开发工程师"/>
    <x v="2"/>
    <s v="0.8-1.5万/月"/>
    <n v="8"/>
    <n v="15"/>
    <s v="1年经验"/>
    <s v="大专"/>
    <x v="14"/>
    <x v="0"/>
    <s v="公司3527"/>
    <s v="150-500人"/>
    <s v="上市公司"/>
  </r>
  <r>
    <s v="Linux/c/c++/QT软件开发工程师"/>
    <x v="2"/>
    <s v="0.8-1.8万/月"/>
    <n v="8"/>
    <n v="18"/>
    <s v="无工作经验"/>
    <s v="本科"/>
    <x v="21"/>
    <x v="0"/>
    <s v="公司3633"/>
    <s v="150-500人"/>
    <s v="国企"/>
  </r>
  <r>
    <s v="C++开发工程师"/>
    <x v="2"/>
    <s v="0.8-1.5万/月"/>
    <n v="8"/>
    <n v="15"/>
    <s v="1年经验"/>
    <s v="大专"/>
    <x v="14"/>
    <x v="0"/>
    <s v="公司2946"/>
    <s v="50-150人"/>
    <s v="民营公司"/>
  </r>
  <r>
    <s v="C++开发工程师"/>
    <x v="2"/>
    <s v="0.8-1万/月"/>
    <n v="8"/>
    <n v="10"/>
    <s v="无工作经验"/>
    <s v="招若干人"/>
    <x v="15"/>
    <x v="0"/>
    <s v="公司3647"/>
    <s v="少于50人"/>
    <s v="民营公司"/>
  </r>
  <r>
    <s v="C/C++开发工程师"/>
    <x v="2"/>
    <s v="0.8-1.5万/月"/>
    <n v="8"/>
    <n v="15"/>
    <s v="2年经验"/>
    <s v="本科"/>
    <x v="77"/>
    <x v="5"/>
    <s v="公司0302"/>
    <s v="1000-5000人"/>
    <s v="合资"/>
  </r>
  <r>
    <s v="C++开发工程师"/>
    <x v="2"/>
    <s v="0.8-1.6万/月"/>
    <n v="8"/>
    <n v="16"/>
    <s v="2年经验"/>
    <s v="本科"/>
    <x v="14"/>
    <x v="0"/>
    <s v="公司3650"/>
    <s v="50-150人"/>
    <s v="民营公司"/>
  </r>
  <r>
    <s v=".NET工程师 开发工程师 程序员 C++ 数据库 智能化"/>
    <x v="2"/>
    <s v="0.8-1万/月"/>
    <n v="8"/>
    <n v="10"/>
    <s v="2年经验"/>
    <s v="大专"/>
    <x v="14"/>
    <x v="0"/>
    <s v="公司3651"/>
    <s v="150-500人"/>
    <s v="民营公司"/>
  </r>
  <r>
    <s v="C++/QT开发工程师"/>
    <x v="2"/>
    <s v="0.8-1.3万/月"/>
    <n v="8"/>
    <n v="13"/>
    <s v="2年经验"/>
    <s v="招2人"/>
    <x v="14"/>
    <x v="0"/>
    <s v="公司3653"/>
    <s v="50-150人"/>
    <s v="民营公司"/>
  </r>
  <r>
    <s v="软件工程师（C++/Labview）"/>
    <x v="2"/>
    <s v="0.8-1.5万/月"/>
    <n v="8"/>
    <n v="15"/>
    <s v="3-4年经验"/>
    <s v="本科"/>
    <x v="14"/>
    <x v="0"/>
    <s v="公司3666"/>
    <s v="1000-5000人"/>
    <s v="国企"/>
  </r>
  <r>
    <s v="C++ 开发工程师"/>
    <x v="2"/>
    <s v="0.8-1.6万/月"/>
    <n v="8"/>
    <n v="16"/>
    <s v="3-4年经验"/>
    <s v="大专"/>
    <x v="61"/>
    <x v="0"/>
    <s v="公司3667"/>
    <s v="150-500人"/>
    <s v="国企"/>
  </r>
  <r>
    <s v="C++客户端研发工程师"/>
    <x v="2"/>
    <s v="0.8-1.8万/月"/>
    <n v="8"/>
    <n v="18"/>
    <s v="1年经验"/>
    <s v="本科"/>
    <x v="2"/>
    <x v="0"/>
    <s v="公司3668"/>
    <s v="150-500人"/>
    <s v="民营公司"/>
  </r>
  <r>
    <s v="C++高级工程师(职位编号：ADZNCPP01)"/>
    <x v="2"/>
    <s v="0.8-1.6万/月"/>
    <n v="8"/>
    <n v="16"/>
    <s v="3-4年经验"/>
    <s v="大专"/>
    <x v="14"/>
    <x v="0"/>
    <s v="公司3675"/>
    <s v="50-150人"/>
    <s v="民营公司"/>
  </r>
  <r>
    <s v="软件工程师（C++）"/>
    <x v="2"/>
    <s v="0.8-1.3万/月"/>
    <n v="8"/>
    <n v="13"/>
    <s v="无工作经验"/>
    <s v="招2人"/>
    <x v="21"/>
    <x v="0"/>
    <s v="公司3688"/>
    <s v="1000-5000人"/>
    <s v="国企"/>
  </r>
  <r>
    <s v="C++/lua服务器端开发"/>
    <x v="2"/>
    <s v="0.8-1.5万/月"/>
    <n v="8"/>
    <n v="15"/>
    <s v="1年经验"/>
    <s v="大专"/>
    <x v="14"/>
    <x v="0"/>
    <s v="公司3692"/>
    <s v="50-150人"/>
    <s v="民营公司"/>
  </r>
  <r>
    <s v="C++服务端开发"/>
    <x v="2"/>
    <s v="0.8-2万/月"/>
    <n v="8"/>
    <n v="20"/>
    <s v="1年经验"/>
    <s v="大专"/>
    <x v="14"/>
    <x v="0"/>
    <s v="公司3563"/>
    <s v="少于50人"/>
    <s v="民营公司"/>
  </r>
  <r>
    <s v="C++开发工程师"/>
    <x v="2"/>
    <s v="0.8-1万/月"/>
    <n v="8"/>
    <n v="10"/>
    <s v="2年经验"/>
    <s v="大专"/>
    <x v="17"/>
    <x v="0"/>
    <s v="公司3711"/>
    <s v="150-500人"/>
    <s v="民营公司"/>
  </r>
  <r>
    <s v="C++ 开发工程师"/>
    <x v="2"/>
    <s v="0.8-1万/月"/>
    <n v="8"/>
    <n v="10"/>
    <s v="3-4年经验"/>
    <s v="本科"/>
    <x v="14"/>
    <x v="0"/>
    <s v="公司3354"/>
    <s v="50-150人"/>
    <s v="国企"/>
  </r>
  <r>
    <s v="C++高级开发工程师"/>
    <x v="2"/>
    <s v="0.8-1.5万/月"/>
    <n v="8"/>
    <n v="15"/>
    <s v="2年经验"/>
    <s v="本科"/>
    <x v="2"/>
    <x v="0"/>
    <s v="公司3730"/>
    <s v="少于50人"/>
    <s v="民营公司"/>
  </r>
  <r>
    <s v="C++/QT开发工程师"/>
    <x v="2"/>
    <s v="0.8-1.5万/月"/>
    <n v="8"/>
    <n v="15"/>
    <s v="1年经验"/>
    <s v="大专"/>
    <x v="66"/>
    <x v="2"/>
    <s v="公司4275"/>
    <s v="少于50人"/>
    <s v="民营公司"/>
  </r>
  <r>
    <s v="C++软件开发工程师"/>
    <x v="2"/>
    <s v="0.8-1.1万/月"/>
    <n v="8"/>
    <n v="11"/>
    <s v="2年经验"/>
    <s v="本科"/>
    <x v="22"/>
    <x v="2"/>
    <s v="公司4309"/>
    <s v="50-150人"/>
    <s v="民营公司"/>
  </r>
  <r>
    <s v="C++开发工程师"/>
    <x v="2"/>
    <s v="0.8-1.1万/月"/>
    <n v="8"/>
    <n v="11"/>
    <s v="3-4年经验"/>
    <s v="大专"/>
    <x v="23"/>
    <x v="2"/>
    <s v="公司4080"/>
    <s v="50-150人"/>
    <s v="民营公司"/>
  </r>
  <r>
    <s v="windows C/C++软件工程师"/>
    <x v="2"/>
    <s v="0.8-1.2万/月"/>
    <n v="8"/>
    <n v="12"/>
    <s v="无工作经验"/>
    <s v="本科"/>
    <x v="10"/>
    <x v="2"/>
    <s v="公司4354"/>
    <s v="150-500人"/>
    <s v="民营公司"/>
  </r>
  <r>
    <s v="C++系统开发--2019届储干"/>
    <x v="2"/>
    <s v="0.8-1.2万/月"/>
    <n v="8"/>
    <n v="12"/>
    <s v="无工作经验"/>
    <s v="本科"/>
    <x v="3"/>
    <x v="2"/>
    <s v="公司4355"/>
    <s v="10000人以上"/>
    <s v="国企"/>
  </r>
  <r>
    <s v="C++软件工程师"/>
    <x v="2"/>
    <s v="0.8-1.5万/月"/>
    <n v="8"/>
    <n v="15"/>
    <s v="2年经验"/>
    <s v="大专"/>
    <x v="57"/>
    <x v="2"/>
    <s v="公司4377"/>
    <s v="50-150人"/>
    <s v="民营公司"/>
  </r>
  <r>
    <s v="C++软件开发工程师"/>
    <x v="2"/>
    <s v="0.8-1万/月"/>
    <n v="8"/>
    <n v="10"/>
    <s v="无工作经验"/>
    <s v="本科"/>
    <x v="4"/>
    <x v="2"/>
    <s v="公司4407"/>
    <s v="1000-5000人"/>
    <s v="外资（非欧美）"/>
  </r>
  <r>
    <s v="C/C++软件工程师"/>
    <x v="2"/>
    <s v="0.8-2万/月"/>
    <n v="8"/>
    <n v="20"/>
    <s v="1年经验"/>
    <s v="本科"/>
    <x v="23"/>
    <x v="2"/>
    <s v="公司4412"/>
    <s v="50-150人"/>
    <s v="民营公司"/>
  </r>
  <r>
    <s v="C++开发工程师"/>
    <x v="2"/>
    <s v="0.8-1万/月"/>
    <n v="8"/>
    <n v="10"/>
    <s v="3-4年经验"/>
    <s v="大专"/>
    <x v="10"/>
    <x v="2"/>
    <s v="公司4420"/>
    <s v="少于50人"/>
    <s v="民营公司"/>
  </r>
  <r>
    <s v="算法工程师（C++）"/>
    <x v="2"/>
    <s v="0.8-2万/月"/>
    <n v="8"/>
    <n v="20"/>
    <s v="无工作经验"/>
    <s v="招1人"/>
    <x v="23"/>
    <x v="2"/>
    <s v="公司4422"/>
    <s v="150-500人"/>
    <s v="民营公司"/>
  </r>
  <r>
    <s v="C++后台开发工程师"/>
    <x v="2"/>
    <s v="0.8-1.3万/月"/>
    <n v="8"/>
    <n v="13"/>
    <s v="2年经验"/>
    <s v="本科"/>
    <x v="10"/>
    <x v="2"/>
    <s v="公司4431"/>
    <s v="50-150人"/>
    <s v="民营公司"/>
  </r>
  <r>
    <s v="C++开发工程师"/>
    <x v="2"/>
    <s v="0.8-1万/月"/>
    <n v="8"/>
    <n v="10"/>
    <s v="1年经验"/>
    <s v="本科"/>
    <x v="23"/>
    <x v="2"/>
    <s v="公司1451"/>
    <s v="500-1000人"/>
    <s v="民营公司"/>
  </r>
  <r>
    <s v="C++软件开发工程师"/>
    <x v="2"/>
    <s v="0.8-1万/月"/>
    <n v="8"/>
    <n v="10"/>
    <s v="2年经验"/>
    <s v="大专"/>
    <x v="23"/>
    <x v="2"/>
    <s v="公司4449"/>
    <s v="50-150人"/>
    <s v="上市公司"/>
  </r>
  <r>
    <s v="C/C++软件工程师"/>
    <x v="2"/>
    <s v="0.8-1万/月"/>
    <n v="8"/>
    <n v="10"/>
    <s v="2年经验"/>
    <s v="大专"/>
    <x v="23"/>
    <x v="2"/>
    <s v="公司4849"/>
    <s v="少于50人"/>
    <s v="民营公司"/>
  </r>
  <r>
    <s v="C++高级开发工程师"/>
    <x v="2"/>
    <s v="0.8-2万/月"/>
    <n v="8"/>
    <n v="20"/>
    <s v="2年经验"/>
    <s v="本科"/>
    <x v="10"/>
    <x v="2"/>
    <s v="公司4886"/>
    <s v="50-150人"/>
    <s v="民营公司"/>
  </r>
  <r>
    <s v="C++，cocos2dx主程"/>
    <x v="2"/>
    <s v="0.8-1.5万/月"/>
    <n v="8"/>
    <n v="15"/>
    <s v="3-4年经验"/>
    <s v="招3人"/>
    <x v="3"/>
    <x v="2"/>
    <s v="公司4903"/>
    <s v="少于50人"/>
    <s v="民营公司"/>
  </r>
  <r>
    <s v="C++开发工程师/长期有效"/>
    <x v="2"/>
    <s v="0.8-1.6万/月"/>
    <n v="8"/>
    <n v="16"/>
    <s v="无工作经验"/>
    <s v="大专"/>
    <x v="10"/>
    <x v="2"/>
    <s v="公司4942"/>
    <s v="150-500人"/>
    <s v="民营公司"/>
  </r>
  <r>
    <s v="C++软件工程师"/>
    <x v="2"/>
    <s v="0.8-1.5万/月"/>
    <n v="8"/>
    <n v="15"/>
    <s v="2年经验"/>
    <s v="本科"/>
    <x v="23"/>
    <x v="2"/>
    <s v="公司4960"/>
    <s v="50-150人"/>
    <s v="国企"/>
  </r>
  <r>
    <s v="C++开发工程师"/>
    <x v="2"/>
    <s v="0.8-1万/月"/>
    <n v="8"/>
    <n v="10"/>
    <s v="无工作经验"/>
    <s v="本科"/>
    <x v="12"/>
    <x v="2"/>
    <s v="公司4964"/>
    <s v="少于50人"/>
    <s v="民营公司"/>
  </r>
  <r>
    <s v="C++开发工程师"/>
    <x v="2"/>
    <s v="0.8-1.5万/月"/>
    <n v="8"/>
    <n v="15"/>
    <s v="无工作经验"/>
    <s v="招2人"/>
    <x v="22"/>
    <x v="2"/>
    <s v="公司4970"/>
    <s v="150-500人"/>
    <s v="国企"/>
  </r>
  <r>
    <s v="C++开发工程师"/>
    <x v="2"/>
    <s v="0.8-1.5万/月"/>
    <n v="8"/>
    <n v="15"/>
    <s v="2年经验"/>
    <s v="本科"/>
    <x v="22"/>
    <x v="2"/>
    <s v="公司0137"/>
    <s v="50-150人"/>
    <s v="民营公司"/>
  </r>
  <r>
    <s v="LinuxC/C++开发工程师"/>
    <x v="2"/>
    <s v="0.8-1万/月"/>
    <n v="8"/>
    <n v="10"/>
    <s v="2年经验"/>
    <s v="本科"/>
    <x v="23"/>
    <x v="2"/>
    <s v="公司3114"/>
    <s v="1000-5000人"/>
    <s v="合资"/>
  </r>
  <r>
    <s v="C++开发工程师"/>
    <x v="2"/>
    <s v="0.8-1.5万/月"/>
    <n v="8"/>
    <n v="15"/>
    <s v="1年经验"/>
    <s v="本科"/>
    <x v="3"/>
    <x v="2"/>
    <s v="公司5001"/>
    <s v="150-500人"/>
    <s v="民营公司"/>
  </r>
  <r>
    <s v="C++开发工程师"/>
    <x v="2"/>
    <s v="0.8-1万/月"/>
    <n v="8"/>
    <n v="10"/>
    <s v="2年经验"/>
    <s v="大专"/>
    <x v="1"/>
    <x v="1"/>
    <s v="公司5352"/>
    <s v="1000-5000人"/>
    <s v="外资（非欧美）"/>
  </r>
  <r>
    <s v="linux C++工程师"/>
    <x v="2"/>
    <s v="0.8-2万/月"/>
    <n v="8"/>
    <n v="20"/>
    <s v="3-4年经验"/>
    <s v="本科"/>
    <x v="37"/>
    <x v="1"/>
    <s v="公司5073"/>
    <s v="50-150人"/>
    <s v="民营公司"/>
  </r>
  <r>
    <s v="C++开发工程师"/>
    <x v="2"/>
    <s v="0.8-1.6万/月"/>
    <n v="8"/>
    <n v="16"/>
    <s v="1年经验"/>
    <s v="大专"/>
    <x v="1"/>
    <x v="1"/>
    <s v="公司5242"/>
    <s v="150-500人"/>
    <s v="民营公司"/>
  </r>
  <r>
    <s v="C++开发工程师--QT"/>
    <x v="2"/>
    <s v="0.8-1万/月"/>
    <n v="8"/>
    <n v="10"/>
    <s v="1年经验"/>
    <s v="本科"/>
    <x v="1"/>
    <x v="1"/>
    <s v="公司5373"/>
    <s v="50-150人"/>
    <s v="创业公司"/>
  </r>
  <r>
    <s v="C/C++开发工程师(运维/安全方向)(职位编号：uniview002228)"/>
    <x v="5"/>
    <s v="0.8-1.5万/月"/>
    <n v="8"/>
    <n v="15"/>
    <s v="1年经验"/>
    <s v="招若干人"/>
    <x v="37"/>
    <x v="1"/>
    <s v="公司4682"/>
    <s v="1000-5000人"/>
    <s v="民营公司"/>
  </r>
  <r>
    <s v="C++开发工程师"/>
    <x v="2"/>
    <s v="0.8-1万/月"/>
    <n v="8"/>
    <n v="10"/>
    <s v="无工作经验"/>
    <s v="招1人"/>
    <x v="48"/>
    <x v="1"/>
    <s v="公司5375"/>
    <s v="150-500人"/>
    <s v="民营公司"/>
  </r>
  <r>
    <s v="C++高级开发工程师"/>
    <x v="2"/>
    <s v="0.8-2.5万/月"/>
    <n v="8"/>
    <n v="25"/>
    <s v="1年经验"/>
    <s v="招4人"/>
    <x v="1"/>
    <x v="1"/>
    <s v="公司5377"/>
    <s v="50-150人"/>
    <s v="民营公司"/>
  </r>
  <r>
    <s v="C++软件工程师"/>
    <x v="2"/>
    <s v="0.8-1.5万/月"/>
    <n v="8"/>
    <n v="15"/>
    <s v="无工作经验"/>
    <s v="招1人"/>
    <x v="37"/>
    <x v="1"/>
    <s v="公司5387"/>
    <s v="50-150人"/>
    <s v="民营公司"/>
  </r>
  <r>
    <s v="C++开发工程师"/>
    <x v="2"/>
    <s v="0.8-1万/月"/>
    <n v="8"/>
    <n v="10"/>
    <s v="1年经验"/>
    <s v="本科"/>
    <x v="19"/>
    <x v="1"/>
    <s v="公司5393"/>
    <s v="50-150人"/>
    <s v="上市公司"/>
  </r>
  <r>
    <s v="C++开发工程师（消消乐）"/>
    <x v="2"/>
    <s v="0.8-2万/月"/>
    <n v="8"/>
    <n v="20"/>
    <s v="无工作经验"/>
    <s v="招2人"/>
    <x v="37"/>
    <x v="1"/>
    <s v="公司5399"/>
    <s v="50-150人"/>
    <s v="民营公司"/>
  </r>
  <r>
    <s v="高级讲师（编程Python\C++）"/>
    <x v="6"/>
    <s v="0.8-1万/月"/>
    <n v="8"/>
    <n v="10"/>
    <s v="2年经验"/>
    <s v="本科"/>
    <x v="49"/>
    <x v="1"/>
    <s v="公司5401"/>
    <s v="少于50人"/>
    <s v="创业公司"/>
  </r>
  <r>
    <s v="C++ 游戏服务端开发工程师"/>
    <x v="2"/>
    <s v="0.8-1万/月"/>
    <n v="8"/>
    <n v="10"/>
    <s v="2年经验"/>
    <s v="本科"/>
    <x v="19"/>
    <x v="1"/>
    <s v="公司5735"/>
    <s v="少于50人"/>
    <s v="民营公司"/>
  </r>
  <r>
    <s v="C++软件开发工程师（windows)"/>
    <x v="2"/>
    <s v="0.8-1.8万/月"/>
    <n v="8"/>
    <n v="18"/>
    <s v="1年经验"/>
    <s v="本科"/>
    <x v="24"/>
    <x v="1"/>
    <s v="公司5757"/>
    <s v="150-500人"/>
    <s v="民营公司"/>
  </r>
  <r>
    <s v="iOS开发工程师"/>
    <x v="13"/>
    <s v="0.8-1.2万/月"/>
    <n v="8"/>
    <n v="12"/>
    <s v="1年经验"/>
    <s v="大专"/>
    <x v="2"/>
    <x v="0"/>
    <s v="公司3204"/>
    <s v="少于50人"/>
    <s v="创业公司"/>
  </r>
  <r>
    <s v="iOS开发工程师"/>
    <x v="13"/>
    <s v="0.8-1万/月"/>
    <n v="8"/>
    <n v="10"/>
    <s v="2年经验"/>
    <s v="本科"/>
    <x v="14"/>
    <x v="0"/>
    <s v="公司3788"/>
    <s v="500-1000人"/>
    <s v="民营公司"/>
  </r>
  <r>
    <s v="Java初级开发工程师"/>
    <x v="3"/>
    <s v="0.8-1.2万/月"/>
    <n v="8"/>
    <n v="12"/>
    <s v="1年经验"/>
    <s v="本科"/>
    <x v="27"/>
    <x v="7"/>
    <s v="公司0003"/>
    <s v="1000-5000人"/>
    <s v="民营公司"/>
  </r>
  <r>
    <s v="Java工程师（落户指标）"/>
    <x v="3"/>
    <s v="0.8-1.5万/月"/>
    <n v="8"/>
    <n v="15"/>
    <s v="无工作经验"/>
    <s v="硕士"/>
    <x v="25"/>
    <x v="7"/>
    <s v="公司0004"/>
    <s v="1000-5000人"/>
    <s v="国企"/>
  </r>
  <r>
    <s v="工具软件开发工程师（java方向）"/>
    <x v="3"/>
    <s v="0.8-1.6万/月"/>
    <n v="8"/>
    <n v="16"/>
    <s v="无工作经验"/>
    <s v="本科"/>
    <x v="25"/>
    <x v="7"/>
    <s v="公司0024"/>
    <s v="50-150人"/>
    <s v="民营公司"/>
  </r>
  <r>
    <s v="Java开发工程师"/>
    <x v="3"/>
    <s v="0.8-1.2万/月"/>
    <n v="8"/>
    <n v="12"/>
    <s v="2年经验"/>
    <s v="本科"/>
    <x v="81"/>
    <x v="7"/>
    <s v="公司0026"/>
    <s v="50-150人"/>
    <s v="合资"/>
  </r>
  <r>
    <s v="java开发工程师"/>
    <x v="3"/>
    <s v="0.8-1.5万/月"/>
    <n v="8"/>
    <n v="15"/>
    <s v="5-7年经验"/>
    <s v="本科"/>
    <x v="81"/>
    <x v="7"/>
    <s v="公司0029"/>
    <s v="50-150人"/>
    <s v="民营公司"/>
  </r>
  <r>
    <s v="java开发工程师"/>
    <x v="3"/>
    <s v="0.8-1万/月"/>
    <n v="8"/>
    <n v="10"/>
    <s v="3-4年经验"/>
    <s v="本科"/>
    <x v="55"/>
    <x v="7"/>
    <s v="公司0030"/>
    <s v="150-500人"/>
    <s v="民营公司"/>
  </r>
  <r>
    <s v="JAVA开发经理"/>
    <x v="3"/>
    <s v="0.8-1万/月"/>
    <n v="8"/>
    <n v="10"/>
    <s v="5-7年经验"/>
    <s v="本科"/>
    <x v="89"/>
    <x v="28"/>
    <s v="公司0032"/>
    <s v="少于50人"/>
    <s v="民营公司"/>
  </r>
  <r>
    <s v="Java开发工程师"/>
    <x v="3"/>
    <s v="0.8-1.6万/月"/>
    <n v="8"/>
    <n v="16"/>
    <s v="无工作经验"/>
    <s v="招5人"/>
    <x v="41"/>
    <x v="7"/>
    <s v="公司0041"/>
    <s v="10000人以上"/>
    <s v="外资（欧美）"/>
  </r>
  <r>
    <s v="中级JAVA开发"/>
    <x v="3"/>
    <s v="0.8-1.5万/月"/>
    <n v="8"/>
    <n v="15"/>
    <s v="3-4年经验"/>
    <s v="本科"/>
    <x v="27"/>
    <x v="7"/>
    <s v="公司0043"/>
    <s v="150-500人"/>
    <s v="民营公司"/>
  </r>
  <r>
    <s v="Java开发工程师"/>
    <x v="3"/>
    <s v="0.8-1.5万/月"/>
    <n v="8"/>
    <n v="15"/>
    <s v="2年经验"/>
    <s v="本科"/>
    <x v="25"/>
    <x v="7"/>
    <s v="公司0046"/>
    <s v="500-1000人"/>
    <s v="国企"/>
  </r>
  <r>
    <s v="java工程师"/>
    <x v="3"/>
    <s v="0.8-1万/月"/>
    <n v="8"/>
    <n v="10"/>
    <s v="1年经验"/>
    <s v="大专"/>
    <x v="35"/>
    <x v="7"/>
    <s v="公司0052"/>
    <s v="少于50人"/>
    <s v="民营公司"/>
  </r>
  <r>
    <s v="Java开发工程师"/>
    <x v="3"/>
    <s v="0.8-1.5万/月"/>
    <n v="8"/>
    <n v="15"/>
    <s v="3-4年经验"/>
    <s v="本科"/>
    <x v="35"/>
    <x v="7"/>
    <s v="公司0054"/>
    <s v="50-150人"/>
    <s v="合资"/>
  </r>
  <r>
    <s v="Java初级开发工程师"/>
    <x v="3"/>
    <s v="0.8-1.2万/月"/>
    <n v="8"/>
    <n v="12"/>
    <s v="2年经验"/>
    <s v="本科"/>
    <x v="72"/>
    <x v="7"/>
    <s v="公司0064"/>
    <s v="50-150人"/>
    <s v="民营公司"/>
  </r>
  <r>
    <s v="Java开发工程师"/>
    <x v="3"/>
    <s v="0.8-1.2万/月"/>
    <n v="8"/>
    <n v="12"/>
    <s v="3-4年经验"/>
    <s v="本科"/>
    <x v="25"/>
    <x v="7"/>
    <s v="公司0065"/>
    <s v="500-1000人"/>
    <s v="民营公司"/>
  </r>
  <r>
    <s v="Java开发工程师"/>
    <x v="3"/>
    <s v="0.8-3万/月"/>
    <n v="8"/>
    <n v="30"/>
    <s v="3-4年经验"/>
    <s v="本科"/>
    <x v="35"/>
    <x v="7"/>
    <s v="公司0075"/>
    <s v="50-150人"/>
    <s v="民营公司"/>
  </r>
  <r>
    <s v="Java开发工程师"/>
    <x v="3"/>
    <s v="0.8-2万/月"/>
    <n v="8"/>
    <n v="20"/>
    <s v="无工作经验"/>
    <s v="本科"/>
    <x v="27"/>
    <x v="7"/>
    <s v="公司0085"/>
    <s v="10000人以上"/>
    <s v="上市公司"/>
  </r>
  <r>
    <s v="Java开发工程师(职位编号：1)"/>
    <x v="3"/>
    <s v="0.8-1万/月"/>
    <n v="8"/>
    <n v="10"/>
    <s v="1年经验"/>
    <s v="大专"/>
    <x v="55"/>
    <x v="7"/>
    <s v="公司0094"/>
    <s v="少于50人"/>
    <s v="民营公司"/>
  </r>
  <r>
    <s v="初级Java工程师"/>
    <x v="3"/>
    <s v="0.8-1.2万/月"/>
    <n v="8"/>
    <n v="12"/>
    <s v="无工作经验"/>
    <s v="招若干人"/>
    <x v="26"/>
    <x v="7"/>
    <s v="公司0095"/>
    <s v="少于50人"/>
    <s v="国企"/>
  </r>
  <r>
    <s v="Java开发工程师"/>
    <x v="3"/>
    <s v="0.8-1.2万/月"/>
    <n v="8"/>
    <n v="12"/>
    <s v="2年经验"/>
    <s v="大专"/>
    <x v="72"/>
    <x v="7"/>
    <s v="公司0103"/>
    <s v="5000-10000人"/>
    <s v="民营公司"/>
  </r>
  <r>
    <s v="Java开发工程师"/>
    <x v="3"/>
    <s v="0.8-1万/月"/>
    <n v="8"/>
    <n v="10"/>
    <s v="2年经验"/>
    <s v="大专"/>
    <x v="26"/>
    <x v="7"/>
    <s v="公司0113"/>
    <s v="500-1000人"/>
    <s v="合资"/>
  </r>
  <r>
    <s v="Java开发工程师"/>
    <x v="3"/>
    <s v="0.8-1.5万/月"/>
    <n v="8"/>
    <n v="15"/>
    <s v="3-4年经验"/>
    <s v="本科"/>
    <x v="27"/>
    <x v="7"/>
    <s v="公司0116"/>
    <s v="50-150人"/>
    <s v="民营公司"/>
  </r>
  <r>
    <s v="Java开发工程师"/>
    <x v="3"/>
    <s v="0.8-1.5万/月"/>
    <n v="8"/>
    <n v="15"/>
    <s v="2年经验"/>
    <s v="本科"/>
    <x v="27"/>
    <x v="7"/>
    <s v="公司0137"/>
    <s v="50-150人"/>
    <s v="民营公司"/>
  </r>
  <r>
    <s v="Java初级开发工程师"/>
    <x v="3"/>
    <s v="0.8-1万/月"/>
    <n v="8"/>
    <n v="10"/>
    <s v="1年经验"/>
    <s v="本科"/>
    <x v="26"/>
    <x v="7"/>
    <s v="公司0139"/>
    <s v="1000-5000人"/>
    <s v="民营公司"/>
  </r>
  <r>
    <s v="Java开发工程师"/>
    <x v="3"/>
    <s v="0.8-1.5万/月"/>
    <n v="8"/>
    <n v="15"/>
    <s v="2年经验"/>
    <s v="本科"/>
    <x v="27"/>
    <x v="7"/>
    <s v="公司0145"/>
    <s v="500-1000人"/>
    <s v="民营公司"/>
  </r>
  <r>
    <s v="Java开发工程师"/>
    <x v="3"/>
    <s v="0.8-1万/月"/>
    <n v="8"/>
    <n v="10"/>
    <s v="2年经验"/>
    <s v="大专"/>
    <x v="90"/>
    <x v="7"/>
    <s v="公司0146"/>
    <s v="1000-5000人"/>
    <s v="外资（欧美）"/>
  </r>
  <r>
    <s v="Java软件开发工程师"/>
    <x v="3"/>
    <s v="0.8-1.5万/月"/>
    <n v="8"/>
    <n v="15"/>
    <s v="无工作经验"/>
    <s v="本科"/>
    <x v="25"/>
    <x v="7"/>
    <s v="公司0149"/>
    <s v="150-500人"/>
    <s v="国企"/>
  </r>
  <r>
    <s v="JAVA开发工程师"/>
    <x v="3"/>
    <s v="0.8-1.5万/月"/>
    <n v="8"/>
    <n v="15"/>
    <s v="3-4年经验"/>
    <s v="本科"/>
    <x v="26"/>
    <x v="7"/>
    <s v="公司0155"/>
    <s v="少于50人"/>
    <s v="民营公司"/>
  </r>
  <r>
    <s v="Java开发工程师"/>
    <x v="3"/>
    <s v="0.8-1.2万/月"/>
    <n v="8"/>
    <n v="12"/>
    <s v="2年经验"/>
    <s v="本科"/>
    <x v="25"/>
    <x v="7"/>
    <s v="公司0170"/>
    <s v="50-150人"/>
    <s v="民营公司"/>
  </r>
  <r>
    <s v="Java开发工程师"/>
    <x v="3"/>
    <s v="0.8-1.6万/月"/>
    <n v="8"/>
    <n v="16"/>
    <s v="3-4年经验"/>
    <s v="本科"/>
    <x v="91"/>
    <x v="16"/>
    <s v="公司0176"/>
    <s v="50-150人"/>
    <s v="民营公司"/>
  </r>
  <r>
    <s v="java高级软件开发工程师"/>
    <x v="3"/>
    <s v="0.8-1.6万/月"/>
    <n v="8"/>
    <n v="16"/>
    <s v="2年经验"/>
    <s v="本科"/>
    <x v="27"/>
    <x v="7"/>
    <s v="公司0177"/>
    <s v="少于50人"/>
    <s v="民营公司"/>
  </r>
  <r>
    <s v="Java开发工程师（校招）"/>
    <x v="3"/>
    <s v="0.8-1.6万/月"/>
    <n v="8"/>
    <n v="16"/>
    <s v="无工作经验"/>
    <s v="硕士"/>
    <x v="27"/>
    <x v="7"/>
    <s v="公司0200"/>
    <s v="150-500人"/>
    <s v="创业公司"/>
  </r>
  <r>
    <s v="Java开发工程师"/>
    <x v="3"/>
    <s v="0.8-1.2万/月"/>
    <n v="8"/>
    <n v="12"/>
    <s v="1年经验"/>
    <s v="本科"/>
    <x v="27"/>
    <x v="7"/>
    <s v="公司0211"/>
    <s v="少于50人"/>
    <s v="民营公司"/>
  </r>
  <r>
    <s v="Java开发工程师"/>
    <x v="3"/>
    <s v="0.8-1万/月"/>
    <n v="8"/>
    <n v="10"/>
    <s v="2年经验"/>
    <s v="本科"/>
    <x v="27"/>
    <x v="7"/>
    <s v="公司0212"/>
    <s v="50-150人"/>
    <s v="民营公司"/>
  </r>
  <r>
    <s v="Java开发工程师"/>
    <x v="3"/>
    <s v="0.8-1.4万/月"/>
    <n v="8"/>
    <n v="14"/>
    <s v="1年经验"/>
    <s v="本科"/>
    <x v="35"/>
    <x v="7"/>
    <s v="公司0216"/>
    <s v="少于50人"/>
    <s v="民营公司"/>
  </r>
  <r>
    <s v="java高级研发工程师"/>
    <x v="3"/>
    <s v="0.8-1.5万/月"/>
    <n v="8"/>
    <n v="15"/>
    <s v="3-4年经验"/>
    <s v="招2人"/>
    <x v="25"/>
    <x v="7"/>
    <s v="公司0227"/>
    <s v="150-500人"/>
    <s v="上市公司"/>
  </r>
  <r>
    <s v="Java开发工程师"/>
    <x v="3"/>
    <s v="0.8-1.5万/月"/>
    <n v="8"/>
    <n v="15"/>
    <s v="无工作经验"/>
    <s v="本科"/>
    <x v="27"/>
    <x v="7"/>
    <s v="公司0295"/>
    <s v="少于50人"/>
    <s v="民营公司"/>
  </r>
  <r>
    <s v="JAVA开发工程师副本(职位编号：000626)"/>
    <x v="3"/>
    <s v="0.8-1万/月"/>
    <n v="8"/>
    <n v="10"/>
    <s v="3-4年经验"/>
    <s v="本科"/>
    <x v="25"/>
    <x v="7"/>
    <s v="公司0376"/>
    <s v="1000-5000人"/>
    <s v="民营公司"/>
  </r>
  <r>
    <s v="Java高级开发工程师"/>
    <x v="3"/>
    <s v="0.8-1.5万/月"/>
    <n v="8"/>
    <n v="15"/>
    <s v="5-7年经验"/>
    <s v="本科"/>
    <x v="27"/>
    <x v="7"/>
    <s v="公司0767"/>
    <s v="少于50人"/>
    <s v="民营公司"/>
  </r>
  <r>
    <s v="Java中级开发（石景山办公）"/>
    <x v="3"/>
    <s v="0.8-1.3万/月"/>
    <n v="8"/>
    <n v="13"/>
    <s v="3-4年经验"/>
    <s v="大专"/>
    <x v="81"/>
    <x v="7"/>
    <s v="公司0773"/>
    <s v="150-500人"/>
    <s v="民营公司"/>
  </r>
  <r>
    <s v="JAVA研发经理"/>
    <x v="3"/>
    <s v="0.8-1.5万/月"/>
    <n v="8"/>
    <n v="15"/>
    <s v="无工作经验"/>
    <s v="本科"/>
    <x v="25"/>
    <x v="7"/>
    <s v="公司0777"/>
    <s v="150-500人"/>
    <s v="国企"/>
  </r>
  <r>
    <s v="Java开发工程师"/>
    <x v="3"/>
    <s v="0.8-1万/月"/>
    <n v="8"/>
    <n v="10"/>
    <s v="1年经验"/>
    <s v="大专"/>
    <x v="64"/>
    <x v="3"/>
    <s v="公司1185"/>
    <s v="50-150人"/>
    <s v="创业公司"/>
  </r>
  <r>
    <s v="Java软件工程师（Java Software Engineer）"/>
    <x v="3"/>
    <s v="0.8-1.2万/月"/>
    <n v="8"/>
    <n v="12"/>
    <s v="无工作经验"/>
    <s v="本科"/>
    <x v="5"/>
    <x v="3"/>
    <s v="公司1201"/>
    <s v="少于50人"/>
    <s v="外资（欧美）"/>
  </r>
  <r>
    <s v="Java开发工程师"/>
    <x v="3"/>
    <s v="0.8-1万/月"/>
    <n v="8"/>
    <n v="10"/>
    <s v="1年经验"/>
    <s v="大专"/>
    <x v="53"/>
    <x v="3"/>
    <s v="公司1209"/>
    <s v="少于50人"/>
    <s v="民营公司"/>
  </r>
  <r>
    <s v="Java开发工程师"/>
    <x v="3"/>
    <s v="0.8-1.2万/月"/>
    <n v="8"/>
    <n v="12"/>
    <s v="2年经验"/>
    <s v="大专"/>
    <x v="5"/>
    <x v="3"/>
    <s v="公司1229"/>
    <s v="50-150人"/>
    <s v="合资"/>
  </r>
  <r>
    <s v="Java应用开发工程师"/>
    <x v="3"/>
    <s v="0.8-1.2万/月"/>
    <n v="8"/>
    <n v="12"/>
    <s v="3-4年经验"/>
    <s v="大专"/>
    <x v="20"/>
    <x v="3"/>
    <s v="公司1245"/>
    <s v="5000-10000人"/>
    <s v="民营公司"/>
  </r>
  <r>
    <s v="java开发工程师"/>
    <x v="3"/>
    <s v="0.8-1万/月"/>
    <n v="8"/>
    <n v="10"/>
    <s v="2年经验"/>
    <s v="本科"/>
    <x v="68"/>
    <x v="3"/>
    <s v="公司1247"/>
    <s v="150-500人"/>
    <s v="民营公司"/>
  </r>
  <r>
    <s v="JAVA中级开发工程师"/>
    <x v="3"/>
    <s v="0.8-1.5万/月"/>
    <n v="8"/>
    <n v="15"/>
    <s v="3-4年经验"/>
    <s v="本科"/>
    <x v="68"/>
    <x v="3"/>
    <s v="公司1253"/>
    <s v="50-150人"/>
    <s v="民营公司"/>
  </r>
  <r>
    <s v="对日 Java软件工程师"/>
    <x v="3"/>
    <s v="0.8-2万/月"/>
    <n v="8"/>
    <n v="20"/>
    <s v="3-4年经验"/>
    <s v="大专"/>
    <x v="7"/>
    <x v="3"/>
    <s v="公司1263"/>
    <s v="50-150人"/>
    <s v="合资"/>
  </r>
  <r>
    <s v="JAVA开发工程师"/>
    <x v="3"/>
    <s v="0.8-1.2万/月"/>
    <n v="8"/>
    <n v="12"/>
    <s v="2年经验"/>
    <s v="本科"/>
    <x v="28"/>
    <x v="3"/>
    <s v="公司1267"/>
    <s v="150-500人"/>
    <s v="民营公司"/>
  </r>
  <r>
    <s v="对日开发工程师java"/>
    <x v="3"/>
    <s v="0.8-1万/月"/>
    <n v="8"/>
    <n v="10"/>
    <s v="1年经验"/>
    <s v="本科"/>
    <x v="28"/>
    <x v="3"/>
    <s v="公司1268"/>
    <s v="1000-5000人"/>
    <s v="上市公司"/>
  </r>
  <r>
    <s v="Java开发工程师"/>
    <x v="3"/>
    <s v="0.8-1.5万/月"/>
    <n v="8"/>
    <n v="15"/>
    <s v="3-4年经验"/>
    <s v="本科"/>
    <x v="5"/>
    <x v="3"/>
    <s v="公司1271"/>
    <s v="50-150人"/>
    <s v="民营公司"/>
  </r>
  <r>
    <s v="中级java工程师"/>
    <x v="3"/>
    <s v="0.8-1万/月"/>
    <n v="8"/>
    <n v="10"/>
    <s v="2年经验"/>
    <s v="招若干人"/>
    <x v="20"/>
    <x v="3"/>
    <s v="公司1276"/>
    <s v="150-500人"/>
    <s v="民营公司"/>
  </r>
  <r>
    <s v="Java开发工程师(2019届管培生)"/>
    <x v="3"/>
    <s v="0.8-1.2万/月"/>
    <n v="8"/>
    <n v="12"/>
    <s v="无工作经验"/>
    <s v="本科"/>
    <x v="36"/>
    <x v="3"/>
    <s v="公司1290"/>
    <s v="1000-5000人"/>
    <s v="民营公司"/>
  </r>
  <r>
    <s v="Java开发工程师（上海）"/>
    <x v="3"/>
    <s v="0.8-1.3万/月"/>
    <n v="8"/>
    <n v="13"/>
    <s v="无工作经验"/>
    <s v="本科"/>
    <x v="13"/>
    <x v="3"/>
    <s v="公司1294"/>
    <s v="1000-5000人"/>
    <s v="上市公司"/>
  </r>
  <r>
    <s v="Java Web开发工程师"/>
    <x v="7"/>
    <s v="0.8-1.2万/月"/>
    <n v="8"/>
    <n v="12"/>
    <s v="2年经验"/>
    <s v="大专"/>
    <x v="53"/>
    <x v="3"/>
    <s v="公司1312"/>
    <s v="150-500人"/>
    <s v="民营公司"/>
  </r>
  <r>
    <s v="Java研发工程师"/>
    <x v="3"/>
    <s v="0.8-1万/月"/>
    <n v="8"/>
    <n v="10"/>
    <s v="1年经验"/>
    <s v="本科"/>
    <x v="13"/>
    <x v="3"/>
    <s v="公司1320"/>
    <s v="150-500人"/>
    <s v="外资（非欧美）"/>
  </r>
  <r>
    <s v="Java高级开发工程师"/>
    <x v="3"/>
    <s v="0.8-1.2万/月"/>
    <n v="8"/>
    <n v="12"/>
    <s v="3-4年经验"/>
    <s v="大专"/>
    <x v="1"/>
    <x v="1"/>
    <s v="公司1324"/>
    <s v="少于50人"/>
    <s v="外资（欧美）"/>
  </r>
  <r>
    <s v="Java中级开发工程师"/>
    <x v="3"/>
    <s v="0.8-1万/月"/>
    <n v="8"/>
    <n v="10"/>
    <s v="3-4年经验"/>
    <s v="本科"/>
    <x v="7"/>
    <x v="3"/>
    <s v="公司1333"/>
    <s v="500-1000人"/>
    <s v="上市公司"/>
  </r>
  <r>
    <s v="Java开发工程师"/>
    <x v="3"/>
    <s v="0.8-1万/月"/>
    <n v="8"/>
    <n v="10"/>
    <s v="3-4年经验"/>
    <s v="本科"/>
    <x v="20"/>
    <x v="3"/>
    <s v="公司1341"/>
    <s v="少于50人"/>
    <s v="民营公司"/>
  </r>
  <r>
    <s v="JAVA工程师"/>
    <x v="3"/>
    <s v="0.8-1.5万/月"/>
    <n v="8"/>
    <n v="15"/>
    <s v="2年经验"/>
    <s v="本科"/>
    <x v="7"/>
    <x v="3"/>
    <s v="公司1347"/>
    <s v="50-150人"/>
    <s v="民营公司"/>
  </r>
  <r>
    <s v="Java开发工程师"/>
    <x v="3"/>
    <s v="0.8-1.3万/月"/>
    <n v="8"/>
    <n v="13"/>
    <s v="无工作经验"/>
    <s v="招2人"/>
    <x v="76"/>
    <x v="3"/>
    <s v="公司1349"/>
    <s v="1000-5000人"/>
    <s v="民营公司"/>
  </r>
  <r>
    <s v="Java开发工程师"/>
    <x v="3"/>
    <s v="0.8-1万/月"/>
    <n v="8"/>
    <n v="10"/>
    <s v="3-4年经验"/>
    <s v="本科"/>
    <x v="7"/>
    <x v="3"/>
    <s v="公司1354"/>
    <s v="50-150人"/>
    <s v="民营公司"/>
  </r>
  <r>
    <s v="Java开发工程师(职位编号：ZHJS001)"/>
    <x v="3"/>
    <s v="0.8-1.5万/月"/>
    <n v="8"/>
    <n v="15"/>
    <s v="1年经验"/>
    <s v="本科"/>
    <x v="7"/>
    <x v="3"/>
    <s v="公司1364"/>
    <s v="少于50人"/>
    <s v="民营公司"/>
  </r>
  <r>
    <s v="Java开发工程师"/>
    <x v="3"/>
    <s v="0.8-1.6万/月"/>
    <n v="8"/>
    <n v="16"/>
    <s v="5-7年经验"/>
    <s v="本科"/>
    <x v="28"/>
    <x v="3"/>
    <s v="公司1367"/>
    <s v="50-150人"/>
    <s v="民营公司"/>
  </r>
  <r>
    <s v="Java开发工程师（DYJS001）"/>
    <x v="3"/>
    <s v="0.8-1万/月"/>
    <n v="8"/>
    <n v="10"/>
    <s v="2年经验"/>
    <s v="大专"/>
    <x v="7"/>
    <x v="3"/>
    <s v="公司1370"/>
    <s v="50-150人"/>
    <s v="民营公司"/>
  </r>
  <r>
    <s v="Java架构师"/>
    <x v="3"/>
    <s v="0.8-1万/月"/>
    <n v="8"/>
    <n v="10"/>
    <s v="3-4年经验"/>
    <s v="大专"/>
    <x v="68"/>
    <x v="3"/>
    <s v="公司1373"/>
    <s v="50-150人"/>
    <s v="民营公司"/>
  </r>
  <r>
    <s v="Java高级软件工程师"/>
    <x v="3"/>
    <s v="0.8-1.5万/月"/>
    <n v="8"/>
    <n v="15"/>
    <s v="3-4年经验"/>
    <s v="本科"/>
    <x v="5"/>
    <x v="3"/>
    <s v="公司1378"/>
    <s v="500-1000人"/>
    <s v="外资（非欧美）"/>
  </r>
  <r>
    <s v="ZN-JAVA开发工程师"/>
    <x v="3"/>
    <s v="0.8-1.5万/月"/>
    <n v="8"/>
    <n v="15"/>
    <s v="3-4年经验"/>
    <s v="本科"/>
    <x v="44"/>
    <x v="12"/>
    <s v="公司1389"/>
    <s v="50-150人"/>
    <s v="民营公司"/>
  </r>
  <r>
    <s v="Java开发工程师（南京）"/>
    <x v="3"/>
    <s v="0.8-1.3万/月"/>
    <n v="8"/>
    <n v="13"/>
    <s v="2年经验"/>
    <s v="本科"/>
    <x v="13"/>
    <x v="3"/>
    <s v="公司1395"/>
    <s v="500-1000人"/>
    <s v="国企"/>
  </r>
  <r>
    <s v="java开发工程师"/>
    <x v="3"/>
    <s v="0.8-1万/月"/>
    <n v="8"/>
    <n v="10"/>
    <s v="无工作经验"/>
    <s v="本科"/>
    <x v="7"/>
    <x v="3"/>
    <s v="公司1405"/>
    <s v="50-150人"/>
    <s v="民营公司"/>
  </r>
  <r>
    <s v="Java高级软件开发工程师(职位编号：gao3)"/>
    <x v="3"/>
    <s v="0.8-1.1万/月"/>
    <n v="8"/>
    <n v="11"/>
    <s v="3-4年经验"/>
    <s v="本科"/>
    <x v="28"/>
    <x v="3"/>
    <s v="公司1857"/>
    <s v="少于50人"/>
    <s v="民营公司"/>
  </r>
  <r>
    <s v="智能交通工程中心-Java开发工程师"/>
    <x v="3"/>
    <s v="0.8-2万/月"/>
    <n v="8"/>
    <n v="20"/>
    <s v="无工作经验"/>
    <s v="招若干人"/>
    <x v="7"/>
    <x v="3"/>
    <s v="公司2060"/>
    <s v="50-150人"/>
    <s v="非营利组织"/>
  </r>
  <r>
    <s v="前端开发工程师 /Java WEB开发工程师"/>
    <x v="7"/>
    <s v="0.8-1万/月"/>
    <n v="8"/>
    <n v="10"/>
    <s v="1年经验"/>
    <s v="本科"/>
    <x v="7"/>
    <x v="3"/>
    <s v="公司2082"/>
    <s v="50-150人"/>
    <s v="合资"/>
  </r>
  <r>
    <s v="Java开发工程师"/>
    <x v="3"/>
    <s v="0.8-1万/月"/>
    <n v="8"/>
    <n v="10"/>
    <s v="3-4年经验"/>
    <s v="本科"/>
    <x v="7"/>
    <x v="3"/>
    <s v="公司1787"/>
    <s v="50-150人"/>
    <s v="民营公司"/>
  </r>
  <r>
    <s v="JAVA开发工程师"/>
    <x v="3"/>
    <s v="0.8-1万/月"/>
    <n v="8"/>
    <n v="10"/>
    <s v="2年经验"/>
    <s v="大专"/>
    <x v="28"/>
    <x v="3"/>
    <s v="公司1373"/>
    <s v="50-150人"/>
    <s v="民营公司"/>
  </r>
  <r>
    <s v="通信软件C/C++/Java/Erlang开发（2018应届）"/>
    <x v="2"/>
    <s v="0.8-1.5万/月"/>
    <n v="8"/>
    <n v="15"/>
    <s v="无工作经验"/>
    <s v="本科"/>
    <x v="13"/>
    <x v="3"/>
    <s v="公司2418"/>
    <s v="1000-5000人"/>
    <s v="外资（欧美）"/>
  </r>
  <r>
    <s v="Java开发工程师（中高级）"/>
    <x v="3"/>
    <s v="0.8-1.3万/月"/>
    <n v="8"/>
    <n v="13"/>
    <s v="3-4年经验"/>
    <s v="本科"/>
    <x v="92"/>
    <x v="32"/>
    <s v="公司2573"/>
    <s v="50-150人"/>
    <s v="民营公司"/>
  </r>
  <r>
    <s v="Java高级开发工程师"/>
    <x v="3"/>
    <s v="0.8-1.2万/月"/>
    <n v="8"/>
    <n v="12"/>
    <s v="3-4年经验"/>
    <s v="本科"/>
    <x v="0"/>
    <x v="0"/>
    <s v="公司2578"/>
    <s v="50-150人"/>
    <s v="国企"/>
  </r>
  <r>
    <s v="Java开发工程师"/>
    <x v="3"/>
    <s v="0.8-1万/月"/>
    <n v="8"/>
    <n v="10"/>
    <s v="2年经验"/>
    <s v="本科"/>
    <x v="14"/>
    <x v="0"/>
    <s v="公司2580"/>
    <s v="50-150人"/>
    <s v="民营公司"/>
  </r>
  <r>
    <s v="Java高级开发工程师"/>
    <x v="3"/>
    <s v="0.8-1.2万/月"/>
    <n v="8"/>
    <n v="12"/>
    <s v="2年经验"/>
    <s v="本科"/>
    <x v="61"/>
    <x v="0"/>
    <s v="公司2588"/>
    <s v="50-150人"/>
    <s v="民营公司"/>
  </r>
  <r>
    <s v="Java开发工程师"/>
    <x v="3"/>
    <s v="0.8-1万/月"/>
    <n v="8"/>
    <n v="10"/>
    <s v="1年经验"/>
    <s v="本科"/>
    <x v="14"/>
    <x v="0"/>
    <s v="公司2591"/>
    <s v="150-500人"/>
    <s v="合资"/>
  </r>
  <r>
    <s v="Java开发工程师（集团本部）"/>
    <x v="3"/>
    <s v="0.8-1.2万/月"/>
    <n v="8"/>
    <n v="12"/>
    <s v="3-4年经验"/>
    <s v="本科"/>
    <x v="0"/>
    <x v="0"/>
    <s v="公司2592"/>
    <s v="1000-5000人"/>
    <s v="民营公司"/>
  </r>
  <r>
    <s v="Java中级工程师(职位编号：LXRJ013)"/>
    <x v="3"/>
    <s v="0.8-1万/月"/>
    <n v="8"/>
    <n v="10"/>
    <s v="3-4年经验"/>
    <s v="大专"/>
    <x v="61"/>
    <x v="0"/>
    <s v="公司2595"/>
    <s v="50-150人"/>
    <s v="民营公司"/>
  </r>
  <r>
    <s v="java开发工程师(职位编号：996)"/>
    <x v="3"/>
    <s v="0.8-1.2万/月"/>
    <n v="8"/>
    <n v="12"/>
    <s v="2年经验"/>
    <s v="本科"/>
    <x v="17"/>
    <x v="0"/>
    <s v="公司2605"/>
    <s v="150-500人"/>
    <s v="民营公司"/>
  </r>
  <r>
    <s v="Java中级开发工程师"/>
    <x v="3"/>
    <s v="0.8-1万/月"/>
    <n v="8"/>
    <n v="10"/>
    <s v="3-4年经验"/>
    <s v="本科"/>
    <x v="15"/>
    <x v="0"/>
    <s v="公司2615"/>
    <s v="50-150人"/>
    <s v="民营公司"/>
  </r>
  <r>
    <s v="Java软件工程师"/>
    <x v="3"/>
    <s v="0.8-1.5万/月"/>
    <n v="8"/>
    <n v="15"/>
    <s v="3-4年经验"/>
    <s v="本科"/>
    <x v="2"/>
    <x v="0"/>
    <s v="公司2620"/>
    <s v="150-500人"/>
    <s v="民营公司"/>
  </r>
  <r>
    <s v="JAVA游戏开发工程师"/>
    <x v="3"/>
    <s v="0.8-1.5万/月"/>
    <n v="8"/>
    <n v="15"/>
    <s v="2年经验"/>
    <s v="大专"/>
    <x v="61"/>
    <x v="0"/>
    <s v="公司2627"/>
    <s v="50-150人"/>
    <s v="民营公司"/>
  </r>
  <r>
    <s v="Java高级开发工程师"/>
    <x v="3"/>
    <s v="0.8-1.2万/月"/>
    <n v="8"/>
    <n v="12"/>
    <s v="3-4年经验"/>
    <s v="本科"/>
    <x v="17"/>
    <x v="0"/>
    <s v="公司2628"/>
    <s v="少于50人"/>
    <s v="民营公司"/>
  </r>
  <r>
    <s v="Java开发工程师（近地铁口+良好氛围）"/>
    <x v="3"/>
    <s v="0.8-1.5万/月"/>
    <n v="8"/>
    <n v="15"/>
    <s v="2年经验"/>
    <s v="招若干人"/>
    <x v="14"/>
    <x v="0"/>
    <s v="公司2630"/>
    <s v="150-500人"/>
    <s v="民营公司"/>
  </r>
  <r>
    <s v="Java开发工程师"/>
    <x v="3"/>
    <s v="0.8-1万/月"/>
    <n v="8"/>
    <n v="10"/>
    <s v="2年经验"/>
    <s v="大专"/>
    <x v="14"/>
    <x v="0"/>
    <s v="公司2632"/>
    <s v="50-150人"/>
    <s v="民营公司"/>
  </r>
  <r>
    <s v="java高级程序设计员"/>
    <x v="3"/>
    <s v="0.8-1.8万/月"/>
    <n v="8"/>
    <n v="18"/>
    <s v="1年经验"/>
    <s v="本科"/>
    <x v="21"/>
    <x v="0"/>
    <s v="公司2634"/>
    <s v="少于50人"/>
    <s v="民营公司"/>
  </r>
  <r>
    <s v="JAVA开发软件工程师"/>
    <x v="3"/>
    <s v="0.8-1.2万/月"/>
    <n v="8"/>
    <n v="12"/>
    <s v="无工作经验"/>
    <s v="招2人"/>
    <x v="21"/>
    <x v="0"/>
    <s v="公司2643"/>
    <s v="50-150人"/>
    <s v="民营公司"/>
  </r>
  <r>
    <s v="JAVA开发工程师（智慧城市）"/>
    <x v="3"/>
    <s v="0.8-1.3万/月"/>
    <n v="8"/>
    <n v="13"/>
    <s v="2年经验"/>
    <s v="大专"/>
    <x v="14"/>
    <x v="0"/>
    <s v="公司2650"/>
    <s v="500-1000人"/>
    <s v="民营公司"/>
  </r>
  <r>
    <s v="JAVA与GIS开发工程师"/>
    <x v="3"/>
    <s v="0.8-1万/月"/>
    <n v="8"/>
    <n v="10"/>
    <s v="2年经验"/>
    <s v="大专"/>
    <x v="21"/>
    <x v="0"/>
    <s v="公司2654"/>
    <s v="少于50人"/>
    <s v="民营公司"/>
  </r>
  <r>
    <s v="java服务端开发工程师"/>
    <x v="3"/>
    <s v="0.8-1.5万/月"/>
    <n v="8"/>
    <n v="15"/>
    <s v="3-4年经验"/>
    <s v="大专"/>
    <x v="0"/>
    <x v="0"/>
    <s v="公司2657"/>
    <s v="150-500人"/>
    <s v="民营公司"/>
  </r>
  <r>
    <s v="java开发工程师"/>
    <x v="3"/>
    <s v="0.8-1.5万/月"/>
    <n v="8"/>
    <n v="15"/>
    <s v="2年经验"/>
    <s v="本科"/>
    <x v="2"/>
    <x v="0"/>
    <s v="公司2658"/>
    <s v="150-500人"/>
    <s v="民营公司"/>
  </r>
  <r>
    <s v="Java开发工程师（五险一金+周末双休）"/>
    <x v="3"/>
    <s v="0.8-1.4万/月"/>
    <n v="8"/>
    <n v="14"/>
    <s v="3-4年经验"/>
    <s v="中专"/>
    <x v="14"/>
    <x v="0"/>
    <s v="公司2660"/>
    <s v="150-500人"/>
    <s v="民营公司"/>
  </r>
  <r>
    <s v="Java开发工程师"/>
    <x v="3"/>
    <s v="0.8-1.5万/月"/>
    <n v="8"/>
    <n v="15"/>
    <s v="2年经验"/>
    <s v="本科"/>
    <x v="14"/>
    <x v="0"/>
    <s v="公司2666"/>
    <s v="500-1000人"/>
    <s v="民营公司"/>
  </r>
  <r>
    <s v="Java开发工程师"/>
    <x v="3"/>
    <s v="0.8-1万/月"/>
    <n v="8"/>
    <n v="10"/>
    <s v="2年经验"/>
    <s v="大专"/>
    <x v="17"/>
    <x v="0"/>
    <s v="公司2668"/>
    <s v="少于50人"/>
    <s v="民营公司"/>
  </r>
  <r>
    <s v="Java开发工程师"/>
    <x v="3"/>
    <s v="0.8-1.6万/月"/>
    <n v="8"/>
    <n v="16"/>
    <s v="无工作经验"/>
    <s v="大专"/>
    <x v="21"/>
    <x v="0"/>
    <s v="公司2670"/>
    <s v="50-150人"/>
    <s v="民营公司"/>
  </r>
  <r>
    <s v="Java中级工程师"/>
    <x v="3"/>
    <s v="0.8-1.5万/月"/>
    <n v="8"/>
    <n v="15"/>
    <s v="3-4年经验"/>
    <s v="本科"/>
    <x v="21"/>
    <x v="0"/>
    <s v="公司2672"/>
    <s v="少于50人"/>
    <s v="民营公司"/>
  </r>
  <r>
    <s v="Java开发工程师（中级）"/>
    <x v="3"/>
    <s v="0.8-1.2万/月"/>
    <n v="8"/>
    <n v="12"/>
    <s v="3-4年经验"/>
    <s v="本科"/>
    <x v="14"/>
    <x v="0"/>
    <s v="公司2674"/>
    <s v="150-500人"/>
    <s v="合资"/>
  </r>
  <r>
    <s v="JAVA工程师"/>
    <x v="3"/>
    <s v="0.8-1.5万/月"/>
    <n v="8"/>
    <n v="15"/>
    <s v="无工作经验"/>
    <s v="本科"/>
    <x v="14"/>
    <x v="0"/>
    <s v="公司2692"/>
    <s v="500-1000人"/>
    <s v="民营公司"/>
  </r>
  <r>
    <s v="IT Sr.Developer_资讯科技部高级Java开发工程师"/>
    <x v="3"/>
    <s v="0.8-1.2万/月"/>
    <n v="8"/>
    <n v="12"/>
    <s v="2年经验"/>
    <s v="本科"/>
    <x v="21"/>
    <x v="0"/>
    <s v="公司2694"/>
    <s v="150-500人"/>
    <s v="外资（非欧美）"/>
  </r>
  <r>
    <s v="Java工程师"/>
    <x v="3"/>
    <s v="0.8-1.2万/月"/>
    <n v="8"/>
    <n v="12"/>
    <s v="2年经验"/>
    <s v="大专"/>
    <x v="14"/>
    <x v="0"/>
    <s v="公司2700"/>
    <s v="50-150人"/>
    <s v="民营公司"/>
  </r>
  <r>
    <s v="Java开发工程师"/>
    <x v="3"/>
    <s v="0.8-1.6万/月"/>
    <n v="8"/>
    <n v="16"/>
    <s v="2年经验"/>
    <s v="本科"/>
    <x v="61"/>
    <x v="0"/>
    <s v="公司2702"/>
    <s v="50-150人"/>
    <s v="民营公司"/>
  </r>
  <r>
    <s v="JAVA高级软件工程师"/>
    <x v="3"/>
    <s v="0.8-1.2万/月"/>
    <n v="8"/>
    <n v="12"/>
    <s v="3-4年经验"/>
    <s v="本科"/>
    <x v="17"/>
    <x v="0"/>
    <s v="公司2709"/>
    <s v="50-150人"/>
    <s v="外资（非欧美）"/>
  </r>
  <r>
    <s v="Java中级开发工程师"/>
    <x v="3"/>
    <s v="0.8-1.3万/月"/>
    <n v="8"/>
    <n v="13"/>
    <s v="3-4年经验"/>
    <s v="本科"/>
    <x v="14"/>
    <x v="0"/>
    <s v="公司2712"/>
    <s v="50-150人"/>
    <s v="民营公司"/>
  </r>
  <r>
    <s v="Java软件开发工程师（智慧城市）"/>
    <x v="3"/>
    <s v="0.8-1.2万/月"/>
    <n v="8"/>
    <n v="12"/>
    <s v="无工作经验"/>
    <s v="本科"/>
    <x v="2"/>
    <x v="0"/>
    <s v="公司2715"/>
    <s v="150-500人"/>
    <s v="上市公司"/>
  </r>
  <r>
    <s v="Java中级开发工程师"/>
    <x v="3"/>
    <s v="0.8-1万/月"/>
    <n v="8"/>
    <n v="10"/>
    <s v="3-4年经验"/>
    <s v="招若干人"/>
    <x v="2"/>
    <x v="0"/>
    <s v="公司2723"/>
    <s v="150-500人"/>
    <s v="外资（非欧美）"/>
  </r>
  <r>
    <s v="JAVA工程师"/>
    <x v="3"/>
    <s v="0.8-1万/月"/>
    <n v="8"/>
    <n v="10"/>
    <s v="2年经验"/>
    <s v="本科"/>
    <x v="21"/>
    <x v="0"/>
    <s v="公司2725"/>
    <s v="50-150人"/>
    <s v="民营公司"/>
  </r>
  <r>
    <s v="Java开发工程师"/>
    <x v="3"/>
    <s v="0.8-1.2万/月"/>
    <n v="8"/>
    <n v="12"/>
    <s v="3-4年经验"/>
    <s v="大专"/>
    <x v="0"/>
    <x v="0"/>
    <s v="公司2739"/>
    <s v="50-150人"/>
    <s v="民营公司"/>
  </r>
  <r>
    <s v="java开发工程师（萝岗）"/>
    <x v="3"/>
    <s v="0.8-1.3万/月"/>
    <n v="8"/>
    <n v="13"/>
    <s v="2年经验"/>
    <s v="本科"/>
    <x v="21"/>
    <x v="0"/>
    <s v="公司2744"/>
    <s v="500-1000人"/>
    <s v="上市公司"/>
  </r>
  <r>
    <s v="Java软件开发工程师/J2EE中级程序员"/>
    <x v="3"/>
    <s v="0.8-1.2万/月"/>
    <n v="8"/>
    <n v="12"/>
    <s v="2年经验"/>
    <s v="本科"/>
    <x v="14"/>
    <x v="0"/>
    <s v="公司2750"/>
    <s v="50-150人"/>
    <s v="民营公司"/>
  </r>
  <r>
    <s v="Java开发工程师"/>
    <x v="3"/>
    <s v="0.8-1万/月"/>
    <n v="8"/>
    <n v="10"/>
    <s v="无工作经验"/>
    <s v="招1人"/>
    <x v="21"/>
    <x v="0"/>
    <s v="公司2757"/>
    <s v="500-1000人"/>
    <s v="上市公司"/>
  </r>
  <r>
    <s v="Java Web开发工程师"/>
    <x v="7"/>
    <s v="0.8-1.5万/月"/>
    <n v="8"/>
    <n v="15"/>
    <s v="2年经验"/>
    <s v="大专"/>
    <x v="17"/>
    <x v="0"/>
    <s v="公司2761"/>
    <s v="少于50人"/>
    <s v="民营公司"/>
  </r>
  <r>
    <s v="Java高级开发工程师"/>
    <x v="3"/>
    <s v="0.8-1万/月"/>
    <n v="8"/>
    <n v="10"/>
    <s v="5-7年经验"/>
    <s v="本科"/>
    <x v="2"/>
    <x v="0"/>
    <s v="公司2764"/>
    <s v="50-150人"/>
    <s v="民营公司"/>
  </r>
  <r>
    <s v="Java开发工程师"/>
    <x v="3"/>
    <s v="0.8-1.2万/月"/>
    <n v="8"/>
    <n v="12"/>
    <s v="3-4年经验"/>
    <s v="大专"/>
    <x v="14"/>
    <x v="0"/>
    <s v="公司2765"/>
    <s v="150-500人"/>
    <s v="民营公司"/>
  </r>
  <r>
    <s v="Java开发工程师"/>
    <x v="3"/>
    <s v="0.8-1.2万/月"/>
    <n v="8"/>
    <n v="12"/>
    <s v="3-4年经验"/>
    <s v="大专"/>
    <x v="17"/>
    <x v="0"/>
    <s v="公司2772"/>
    <s v="少于50人"/>
    <s v="民营公司"/>
  </r>
  <r>
    <s v="java工程师"/>
    <x v="3"/>
    <s v="0.8-1万/月"/>
    <n v="8"/>
    <n v="10"/>
    <s v="无工作经验"/>
    <s v="招1人"/>
    <x v="21"/>
    <x v="0"/>
    <s v="公司2774"/>
    <s v="50-150人"/>
    <s v="民营公司"/>
  </r>
  <r>
    <s v="Java开发工程师"/>
    <x v="3"/>
    <s v="0.8-1.2万/月"/>
    <n v="8"/>
    <n v="12"/>
    <s v="3-4年经验"/>
    <s v="本科"/>
    <x v="21"/>
    <x v="0"/>
    <s v="公司2783"/>
    <s v="1000-5000人"/>
    <s v="民营公司"/>
  </r>
  <r>
    <s v="Java中级软件开发工程师"/>
    <x v="3"/>
    <s v="0.8-1.2万/月"/>
    <n v="8"/>
    <n v="12"/>
    <s v="1年经验"/>
    <s v="本科"/>
    <x v="17"/>
    <x v="0"/>
    <s v="公司2785"/>
    <s v="少于50人"/>
    <s v="民营公司"/>
  </r>
  <r>
    <s v="Java服务器开发工程师"/>
    <x v="3"/>
    <s v="0.8-1万/月"/>
    <n v="8"/>
    <n v="10"/>
    <s v="2年经验"/>
    <s v="大专"/>
    <x v="0"/>
    <x v="0"/>
    <s v="公司2786"/>
    <s v="150-500人"/>
    <s v="民营公司"/>
  </r>
  <r>
    <s v="Java前端开发工程师"/>
    <x v="3"/>
    <s v="0.8-1万/月"/>
    <n v="8"/>
    <n v="10"/>
    <s v="无工作经验"/>
    <s v="招若干人"/>
    <x v="16"/>
    <x v="0"/>
    <s v="公司2789"/>
    <s v="少于50人"/>
    <s v="民营公司"/>
  </r>
  <r>
    <s v="Java中级开发工程师"/>
    <x v="3"/>
    <s v="0.8-1.2万/月"/>
    <n v="8"/>
    <n v="12"/>
    <s v="1年经验"/>
    <s v="大专"/>
    <x v="17"/>
    <x v="0"/>
    <s v="公司2790"/>
    <s v="150-500人"/>
    <s v="民营公司"/>
  </r>
  <r>
    <s v="java中级工程师-广州-00951"/>
    <x v="3"/>
    <s v="0.8-1.1万/月"/>
    <n v="8"/>
    <n v="11"/>
    <s v="无工作经验"/>
    <s v="招4人"/>
    <x v="14"/>
    <x v="0"/>
    <s v="公司2943"/>
    <s v="10000人以上"/>
    <s v="民营公司"/>
  </r>
  <r>
    <s v="Java高级工程师"/>
    <x v="3"/>
    <s v="0.8-1.5万/月"/>
    <n v="8"/>
    <n v="15"/>
    <s v="2年经验"/>
    <s v="本科"/>
    <x v="14"/>
    <x v="0"/>
    <s v="公司2984"/>
    <s v="50-150人"/>
    <s v="民营公司"/>
  </r>
  <r>
    <s v="Java开发工程师(职位编号：002)"/>
    <x v="3"/>
    <s v="0.8-1.2万/月"/>
    <n v="8"/>
    <n v="12"/>
    <s v="3-4年经验"/>
    <s v="本科"/>
    <x v="14"/>
    <x v="0"/>
    <s v="公司2988"/>
    <s v="少于50人"/>
    <s v="民营公司"/>
  </r>
  <r>
    <s v="JAVA开发工程师 （外派驻场-江西）"/>
    <x v="3"/>
    <s v="0.8-1.2万/月"/>
    <n v="8"/>
    <n v="12"/>
    <s v="2年经验"/>
    <s v="本科"/>
    <x v="2"/>
    <x v="0"/>
    <s v="公司3003"/>
    <s v="少于50人"/>
    <s v="民营公司"/>
  </r>
  <r>
    <s v="服务端开发工程师（java、php等转erlang）"/>
    <x v="4"/>
    <s v="0.8-1.5万/月"/>
    <n v="8"/>
    <n v="15"/>
    <s v="无工作经验"/>
    <s v="本科"/>
    <x v="14"/>
    <x v="0"/>
    <s v="公司3009"/>
    <s v="150-500人"/>
    <s v="民营公司"/>
  </r>
  <r>
    <s v="Java高级开发工程师"/>
    <x v="3"/>
    <s v="0.8-1.8万/月"/>
    <n v="8"/>
    <n v="18"/>
    <s v="3-4年经验"/>
    <s v="大专"/>
    <x v="14"/>
    <x v="0"/>
    <s v="公司3285"/>
    <s v="50-150人"/>
    <s v="民营公司"/>
  </r>
  <r>
    <s v="JAVA中级开发工程师"/>
    <x v="3"/>
    <s v="0.8-1.8万/月"/>
    <n v="8"/>
    <n v="18"/>
    <s v="3-4年经验"/>
    <s v="大专"/>
    <x v="4"/>
    <x v="2"/>
    <s v="公司3427"/>
    <s v="50-150人"/>
    <s v="外资（非欧美）"/>
  </r>
  <r>
    <s v="Java开发工程师"/>
    <x v="3"/>
    <s v="0.8-1万/月"/>
    <n v="8"/>
    <n v="10"/>
    <s v="2年经验"/>
    <s v="本科"/>
    <x v="21"/>
    <x v="0"/>
    <s v="公司3449"/>
    <s v="10000人以上"/>
    <s v="上市公司"/>
  </r>
  <r>
    <s v="Java开发工程师"/>
    <x v="3"/>
    <s v="0.8-1.5万/月"/>
    <n v="8"/>
    <n v="15"/>
    <s v="2年经验"/>
    <s v="本科"/>
    <x v="14"/>
    <x v="0"/>
    <s v="公司3454"/>
    <s v="150-500人"/>
    <s v="民营公司"/>
  </r>
  <r>
    <s v="JAVA开发工程师（后备经理，五险一金，近地铁三号线）"/>
    <x v="3"/>
    <s v="0.8-1万/月"/>
    <n v="8"/>
    <n v="10"/>
    <s v="无工作经验"/>
    <s v="招10人"/>
    <x v="14"/>
    <x v="0"/>
    <s v="公司3423"/>
    <s v="少于50人"/>
    <s v="民营公司"/>
  </r>
  <r>
    <s v="JAVA中高级开发工程师(产品)"/>
    <x v="3"/>
    <s v="0.8-1.2万/月"/>
    <n v="8"/>
    <n v="12"/>
    <s v="2年经验"/>
    <s v="本科"/>
    <x v="14"/>
    <x v="0"/>
    <s v="公司3425"/>
    <s v="50-150人"/>
    <s v="民营公司"/>
  </r>
  <r>
    <s v="Java开发工程师"/>
    <x v="3"/>
    <s v="0.8-1.5万/月"/>
    <n v="8"/>
    <n v="15"/>
    <s v="2年经验"/>
    <s v="大专"/>
    <x v="12"/>
    <x v="2"/>
    <s v="公司3832"/>
    <s v="少于50人"/>
    <s v="民营公司"/>
  </r>
  <r>
    <s v="java软件实习生 先实习后转正"/>
    <x v="3"/>
    <s v="0.8-1万/月"/>
    <n v="8"/>
    <n v="10"/>
    <s v="2年经验"/>
    <s v="本科"/>
    <x v="4"/>
    <x v="2"/>
    <s v="公司3843"/>
    <s v="50-150人"/>
    <s v="民营公司"/>
  </r>
  <r>
    <s v="顾问/高级顾问 - Java开发 - 风控 - 广州/深圳(职位编号：49874WD)"/>
    <x v="3"/>
    <s v="0.8-1.5万/月"/>
    <n v="8"/>
    <n v="15"/>
    <s v="2年经验"/>
    <s v="本科"/>
    <x v="3"/>
    <x v="2"/>
    <s v="公司0728"/>
    <s v="1000-5000人"/>
    <s v="外资（欧美）"/>
  </r>
  <r>
    <s v="Java工程师"/>
    <x v="3"/>
    <s v="0.8-1万/月"/>
    <n v="8"/>
    <n v="10"/>
    <s v="1年经验"/>
    <s v="大专"/>
    <x v="3"/>
    <x v="2"/>
    <s v="公司3857"/>
    <s v="5000-10000人"/>
    <s v="外资（非欧美）"/>
  </r>
  <r>
    <s v="高薪诚聘：JAVA讲师/工程师"/>
    <x v="3"/>
    <s v="0.8-1万/月"/>
    <n v="8"/>
    <n v="10"/>
    <s v="2年经验"/>
    <s v="大专"/>
    <x v="12"/>
    <x v="2"/>
    <s v="公司3863"/>
    <s v="50-150人"/>
    <s v="民营公司"/>
  </r>
  <r>
    <s v="Java初级开发工程师"/>
    <x v="3"/>
    <s v="0.8-1万/月"/>
    <n v="8"/>
    <n v="10"/>
    <s v="无工作经验"/>
    <s v="本科"/>
    <x v="23"/>
    <x v="2"/>
    <s v="公司3875"/>
    <s v="150-500人"/>
    <s v="民营公司"/>
  </r>
  <r>
    <s v="Java开发工程师"/>
    <x v="3"/>
    <s v="0.8-1万/月"/>
    <n v="8"/>
    <n v="10"/>
    <s v="2年经验"/>
    <s v="大专"/>
    <x v="18"/>
    <x v="2"/>
    <s v="公司3892"/>
    <s v="1000-5000人"/>
    <s v="民营公司"/>
  </r>
  <r>
    <s v="java开发工程师"/>
    <x v="3"/>
    <s v="0.8-2万/月"/>
    <n v="8"/>
    <n v="20"/>
    <s v="3-4年经验"/>
    <s v="大专"/>
    <x v="22"/>
    <x v="2"/>
    <s v="公司3906"/>
    <s v="50-150人"/>
    <s v="民营公司"/>
  </r>
  <r>
    <s v="JAVA软件工程师"/>
    <x v="3"/>
    <s v="0.8-1.5万/月"/>
    <n v="8"/>
    <n v="15"/>
    <s v="3-4年经验"/>
    <s v="本科"/>
    <x v="3"/>
    <x v="2"/>
    <s v="公司3910"/>
    <s v="150-500人"/>
    <s v="民营公司"/>
  </r>
  <r>
    <s v="Java开发工程师"/>
    <x v="3"/>
    <s v="0.8-1.8万/月"/>
    <n v="8"/>
    <n v="18"/>
    <s v="3-4年经验"/>
    <s v="本科"/>
    <x v="23"/>
    <x v="2"/>
    <s v="公司3939"/>
    <s v="1000-5000人"/>
    <s v="民营公司"/>
  </r>
  <r>
    <s v="Java开发工程师"/>
    <x v="3"/>
    <s v="0.8-1.5万/月"/>
    <n v="8"/>
    <n v="15"/>
    <s v="2年经验"/>
    <s v="本科"/>
    <x v="3"/>
    <x v="2"/>
    <s v="公司3942"/>
    <s v="1000-5000人"/>
    <s v="上市公司"/>
  </r>
  <r>
    <s v="java工程师开发"/>
    <x v="3"/>
    <s v="0.8-1万/月"/>
    <n v="8"/>
    <n v="10"/>
    <s v="2年经验"/>
    <s v="大专"/>
    <x v="23"/>
    <x v="2"/>
    <s v="公司3960"/>
    <s v="150-500人"/>
    <s v="民营公司"/>
  </r>
  <r>
    <s v="JAVA开发工程师(职位编号：001628)"/>
    <x v="3"/>
    <s v="0.8-1.8万/月"/>
    <n v="8"/>
    <n v="18"/>
    <s v="3-4年经验"/>
    <s v="大专"/>
    <x v="3"/>
    <x v="2"/>
    <s v="公司3981"/>
    <s v="10000人以上"/>
    <s v="民营公司"/>
  </r>
  <r>
    <s v="Java开发工程师"/>
    <x v="3"/>
    <s v="0.8-2万/月"/>
    <n v="8"/>
    <n v="20"/>
    <s v="5-7年经验"/>
    <s v="招7人"/>
    <x v="23"/>
    <x v="2"/>
    <s v="公司4004"/>
    <s v="1000-5000人"/>
    <s v="民营公司"/>
  </r>
  <r>
    <s v="Java开发工程师"/>
    <x v="3"/>
    <s v="0.8-2.8万/月"/>
    <n v="8"/>
    <n v="28"/>
    <s v="2年经验"/>
    <s v="本科"/>
    <x v="23"/>
    <x v="2"/>
    <s v="公司4006"/>
    <s v="少于50人"/>
    <s v="民营公司"/>
  </r>
  <r>
    <s v="高级Java工程师（湖南怀化上班）"/>
    <x v="3"/>
    <s v="0.8-1.2万/月"/>
    <n v="8"/>
    <n v="12"/>
    <s v="3-4年经验"/>
    <s v="本科"/>
    <x v="93"/>
    <x v="33"/>
    <s v="公司0321"/>
    <s v="150-500人"/>
    <s v="民营公司"/>
  </r>
  <r>
    <s v="少儿编程老师-Python，Java，web"/>
    <x v="7"/>
    <s v="0.8-1万/月"/>
    <n v="8"/>
    <n v="10"/>
    <s v="无工作经验"/>
    <s v="本科"/>
    <x v="3"/>
    <x v="2"/>
    <s v="公司4011"/>
    <s v="10000人以上"/>
    <s v="上市公司"/>
  </r>
  <r>
    <s v="java后端工程师"/>
    <x v="3"/>
    <s v="0.8-1.5万/月"/>
    <n v="8"/>
    <n v="15"/>
    <s v="2年经验"/>
    <s v="本科"/>
    <x v="12"/>
    <x v="2"/>
    <s v="公司4018"/>
    <s v="10000人以上"/>
    <s v="外资（非欧美）"/>
  </r>
  <r>
    <s v="Java服务器软件工程师"/>
    <x v="3"/>
    <s v="0.8-1.5万/月"/>
    <n v="8"/>
    <n v="15"/>
    <s v="3-4年经验"/>
    <s v="本科"/>
    <x v="66"/>
    <x v="2"/>
    <s v="公司4139"/>
    <s v="500-1000人"/>
    <s v="民营公司"/>
  </r>
  <r>
    <s v="Java开发工程师"/>
    <x v="3"/>
    <s v="0.8-1.1万/月"/>
    <n v="8"/>
    <n v="11"/>
    <s v="2年经验"/>
    <s v="本科"/>
    <x v="23"/>
    <x v="2"/>
    <s v="公司4630"/>
    <s v="500-1000人"/>
    <s v="民营公司"/>
  </r>
  <r>
    <s v="Java开发工程师"/>
    <x v="3"/>
    <s v="0.8-2万/月"/>
    <n v="8"/>
    <n v="20"/>
    <s v="1年经验"/>
    <s v="本科"/>
    <x v="22"/>
    <x v="2"/>
    <s v="公司4644"/>
    <s v="50-150人"/>
    <s v="民营公司"/>
  </r>
  <r>
    <s v="java开发工程师/软件工程师 (10个月年终奖)"/>
    <x v="3"/>
    <s v="0.8-1.6万/月"/>
    <n v="8"/>
    <n v="16"/>
    <s v="1年经验"/>
    <s v="本科"/>
    <x v="23"/>
    <x v="2"/>
    <s v="公司4324"/>
    <s v="150-500人"/>
    <s v="民营公司"/>
  </r>
  <r>
    <s v="Java开发工程师"/>
    <x v="3"/>
    <s v="0.8-1万/月"/>
    <n v="8"/>
    <n v="10"/>
    <s v="3-4年经验"/>
    <s v="本科"/>
    <x v="6"/>
    <x v="1"/>
    <s v="公司1324"/>
    <s v="少于50人"/>
    <s v="外资（欧美）"/>
  </r>
  <r>
    <s v="java开发工程师（六险一金、外企环境）"/>
    <x v="3"/>
    <s v="0.8-1万/月"/>
    <n v="8"/>
    <n v="10"/>
    <s v="3-4年经验"/>
    <s v="大专"/>
    <x v="37"/>
    <x v="1"/>
    <s v="公司5043"/>
    <s v="50-150人"/>
    <s v="外资（非欧美）"/>
  </r>
  <r>
    <s v="Java中级开发工程师"/>
    <x v="3"/>
    <s v="0.8-1.1万/月"/>
    <n v="8"/>
    <n v="11"/>
    <s v="3-4年经验"/>
    <s v="招1人"/>
    <x v="1"/>
    <x v="1"/>
    <s v="公司5045"/>
    <s v="150-500人"/>
    <s v="民营公司"/>
  </r>
  <r>
    <s v="Java开发工程师"/>
    <x v="3"/>
    <s v="0.8-1.5万/月"/>
    <n v="8"/>
    <n v="15"/>
    <s v="3-4年经验"/>
    <s v="本科"/>
    <x v="37"/>
    <x v="1"/>
    <s v="公司5048"/>
    <s v="150-500人"/>
    <s v="民营公司"/>
  </r>
  <r>
    <s v="Java工程师"/>
    <x v="3"/>
    <s v="0.8-1.2万/月"/>
    <n v="8"/>
    <n v="12"/>
    <s v="无工作经验"/>
    <s v="大专"/>
    <x v="1"/>
    <x v="1"/>
    <s v="公司5061"/>
    <s v="50-150人"/>
    <s v="民营公司"/>
  </r>
  <r>
    <s v="Java开发工程师"/>
    <x v="3"/>
    <s v="0.8-1万/月"/>
    <n v="8"/>
    <n v="10"/>
    <s v="2年经验"/>
    <s v="本科"/>
    <x v="37"/>
    <x v="1"/>
    <s v="公司5074"/>
    <s v="少于50人"/>
    <s v="民营公司"/>
  </r>
  <r>
    <s v="开发工程师Java"/>
    <x v="3"/>
    <s v="0.8-1.5万/月"/>
    <n v="8"/>
    <n v="15"/>
    <s v="1年经验"/>
    <s v="本科"/>
    <x v="37"/>
    <x v="1"/>
    <s v="公司5076"/>
    <s v="1000-5000人"/>
    <s v="国企"/>
  </r>
  <r>
    <s v="JAVA软件工程师(双休+高薪）"/>
    <x v="3"/>
    <s v="0.8-1万/月"/>
    <n v="8"/>
    <n v="10"/>
    <s v="无工作经验"/>
    <s v="招2人"/>
    <x v="94"/>
    <x v="14"/>
    <s v="公司5077"/>
    <s v="50-150人"/>
    <s v="民营公司"/>
  </r>
  <r>
    <s v="JAVA 开发工程师（中级）(职位编号：XC-HR003)"/>
    <x v="3"/>
    <s v="0.8-1.1万/月"/>
    <n v="8"/>
    <n v="11"/>
    <s v="2年经验"/>
    <s v="本科"/>
    <x v="19"/>
    <x v="1"/>
    <s v="公司5079"/>
    <s v="50-150人"/>
    <s v="民营公司"/>
  </r>
  <r>
    <s v="JAVA中高级开发工程师(职位编号：shangyuan000562)"/>
    <x v="3"/>
    <s v="0.8-1.5万/月"/>
    <n v="8"/>
    <n v="15"/>
    <s v="2年经验"/>
    <s v="本科"/>
    <x v="48"/>
    <x v="1"/>
    <s v="公司5084"/>
    <s v="1000-5000人"/>
    <s v="民营公司"/>
  </r>
  <r>
    <s v="Java中级开发工程师"/>
    <x v="3"/>
    <s v="0.8-1.6万/月"/>
    <n v="8"/>
    <n v="16"/>
    <s v="2年经验"/>
    <s v="本科"/>
    <x v="24"/>
    <x v="1"/>
    <s v="公司5086"/>
    <s v="少于50人"/>
    <s v="民营公司"/>
  </r>
  <r>
    <s v="Java开发工程师"/>
    <x v="3"/>
    <s v="0.8-1.5万/月"/>
    <n v="8"/>
    <n v="15"/>
    <s v="3-4年经验"/>
    <s v="本科"/>
    <x v="37"/>
    <x v="1"/>
    <s v="公司5096"/>
    <s v="150-500人"/>
    <s v="民营公司"/>
  </r>
  <r>
    <s v="Java开发工程师(职位编号：005359)"/>
    <x v="3"/>
    <s v="0.8-1.6万/月"/>
    <n v="8"/>
    <n v="16"/>
    <s v="3-4年经验"/>
    <s v="大专"/>
    <x v="1"/>
    <x v="1"/>
    <s v="公司5099"/>
    <s v="10000人以上"/>
    <s v="民营公司"/>
  </r>
  <r>
    <s v="Java开发工程师"/>
    <x v="3"/>
    <s v="0.8-1.5万/月"/>
    <n v="8"/>
    <n v="15"/>
    <s v="无工作经验"/>
    <s v="本科"/>
    <x v="19"/>
    <x v="1"/>
    <s v="公司5101"/>
    <s v="150-500人"/>
    <s v="民营公司"/>
  </r>
  <r>
    <s v="Java开发工程师"/>
    <x v="3"/>
    <s v="0.8-1万/月"/>
    <n v="8"/>
    <n v="10"/>
    <s v="无工作经验"/>
    <s v="招1人"/>
    <x v="1"/>
    <x v="1"/>
    <s v="公司5102"/>
    <s v="150-500人"/>
    <s v="民营公司"/>
  </r>
  <r>
    <s v="高级Java开发工程师"/>
    <x v="3"/>
    <s v="0.8-2万/月"/>
    <n v="8"/>
    <n v="20"/>
    <s v="2年经验"/>
    <s v="本科"/>
    <x v="50"/>
    <x v="1"/>
    <s v="公司5115"/>
    <s v="50-150人"/>
    <s v="民营公司"/>
  </r>
  <r>
    <s v="JAVA平台开发工程师"/>
    <x v="3"/>
    <s v="0.8-1.6万/月"/>
    <n v="8"/>
    <n v="16"/>
    <s v="无工作经验"/>
    <s v="本科"/>
    <x v="1"/>
    <x v="1"/>
    <s v="公司5118"/>
    <s v="5000-10000人"/>
    <s v="民营公司"/>
  </r>
  <r>
    <s v="JAVA开发工程师（互联网金融）"/>
    <x v="3"/>
    <s v="0.8-1.5万/月"/>
    <n v="8"/>
    <n v="15"/>
    <s v="无工作经验"/>
    <s v="本科"/>
    <x v="49"/>
    <x v="1"/>
    <s v="公司5119"/>
    <s v="150-500人"/>
    <s v="国企"/>
  </r>
  <r>
    <s v="Java开发工程师"/>
    <x v="3"/>
    <s v="0.8-1.5万/月"/>
    <n v="8"/>
    <n v="15"/>
    <s v="3-4年经验"/>
    <s v="招5人"/>
    <x v="19"/>
    <x v="1"/>
    <s v="公司5120"/>
    <s v="少于50人"/>
    <s v="民营公司"/>
  </r>
  <r>
    <s v="Java开发工程师"/>
    <x v="3"/>
    <s v="0.8-2万/月"/>
    <n v="8"/>
    <n v="20"/>
    <s v="2年经验"/>
    <s v="大专"/>
    <x v="19"/>
    <x v="1"/>
    <s v="公司5127"/>
    <s v="50-150人"/>
    <s v="民营公司"/>
  </r>
  <r>
    <s v="Java开发工程师"/>
    <x v="3"/>
    <s v="0.8-1万/月"/>
    <n v="8"/>
    <n v="10"/>
    <s v="2年经验"/>
    <s v="本科"/>
    <x v="37"/>
    <x v="1"/>
    <s v="公司5146"/>
    <s v="150-500人"/>
    <s v="民营公司"/>
  </r>
  <r>
    <s v="Java开发工程师"/>
    <x v="3"/>
    <s v="0.8-1.5万/月"/>
    <n v="8"/>
    <n v="15"/>
    <s v="2年经验"/>
    <s v="本科"/>
    <x v="19"/>
    <x v="1"/>
    <s v="公司5147"/>
    <s v="50-150人"/>
    <s v="民营公司"/>
  </r>
  <r>
    <s v="Java软件工程师"/>
    <x v="3"/>
    <s v="0.8-1.2万/月"/>
    <n v="8"/>
    <n v="12"/>
    <s v="3-4年经验"/>
    <s v="本科"/>
    <x v="19"/>
    <x v="1"/>
    <s v="公司5156"/>
    <s v="500-1000人"/>
    <s v="民营公司"/>
  </r>
  <r>
    <s v="Java开发工程师"/>
    <x v="3"/>
    <s v="0.8-1.8万/月"/>
    <n v="8"/>
    <n v="18"/>
    <s v="1年经验"/>
    <s v="本科"/>
    <x v="1"/>
    <x v="1"/>
    <s v="公司5158"/>
    <s v="50-150人"/>
    <s v="民营公司"/>
  </r>
  <r>
    <s v="JAVA软件工程师"/>
    <x v="3"/>
    <s v="0.8-1万/月"/>
    <n v="8"/>
    <n v="10"/>
    <s v="2年经验"/>
    <s v="本科"/>
    <x v="1"/>
    <x v="1"/>
    <s v="公司2074"/>
    <s v="500-1000人"/>
    <s v="外资（欧美）"/>
  </r>
  <r>
    <s v="java-杭州"/>
    <x v="3"/>
    <s v="0.8-1.5万/月"/>
    <n v="8"/>
    <n v="15"/>
    <s v="1年经验"/>
    <s v="本科"/>
    <x v="6"/>
    <x v="1"/>
    <s v="公司5163"/>
    <s v="1000-5000人"/>
    <s v="民营公司"/>
  </r>
  <r>
    <s v="Java开发工程师"/>
    <x v="3"/>
    <s v="0.8-1.5万/月"/>
    <n v="8"/>
    <n v="15"/>
    <s v="2年经验"/>
    <s v="本科"/>
    <x v="37"/>
    <x v="1"/>
    <s v="公司5167"/>
    <s v="150-500人"/>
    <s v="民营公司"/>
  </r>
  <r>
    <s v="Java开发工程师"/>
    <x v="3"/>
    <s v="0.8-1.2万/月"/>
    <n v="8"/>
    <n v="12"/>
    <s v="无工作经验"/>
    <s v="招1人"/>
    <x v="48"/>
    <x v="1"/>
    <s v="公司5168"/>
    <s v="1000-5000人"/>
    <s v="民营公司"/>
  </r>
  <r>
    <s v="JAVA软件开发工程师"/>
    <x v="3"/>
    <s v="0.8-2万/月"/>
    <n v="8"/>
    <n v="20"/>
    <s v="1年经验"/>
    <s v="大专"/>
    <x v="47"/>
    <x v="1"/>
    <s v="公司5177"/>
    <s v="少于50人"/>
    <s v="民营公司"/>
  </r>
  <r>
    <s v="Java开发工程师"/>
    <x v="3"/>
    <s v="0.8-1万/月"/>
    <n v="8"/>
    <n v="10"/>
    <s v="3-4年经验"/>
    <s v="本科"/>
    <x v="19"/>
    <x v="1"/>
    <s v="公司5188"/>
    <s v="少于50人"/>
    <s v="民营公司"/>
  </r>
  <r>
    <s v="Java开发工程师"/>
    <x v="3"/>
    <s v="0.8-1万/月"/>
    <n v="8"/>
    <n v="10"/>
    <s v="3-4年经验"/>
    <s v="大专"/>
    <x v="37"/>
    <x v="1"/>
    <s v="公司5191"/>
    <s v="少于50人"/>
    <s v="民营公司"/>
  </r>
  <r>
    <s v="Java开发工程师"/>
    <x v="3"/>
    <s v="0.8-1.2万/月"/>
    <n v="8"/>
    <n v="12"/>
    <s v="无工作经验"/>
    <s v="招2人"/>
    <x v="19"/>
    <x v="1"/>
    <s v="公司5201"/>
    <s v="10000人以上"/>
    <s v="民营公司"/>
  </r>
  <r>
    <s v="JAVA高级工程师"/>
    <x v="3"/>
    <s v="0.8-1万/月"/>
    <n v="8"/>
    <n v="10"/>
    <s v="2年经验"/>
    <s v="本科"/>
    <x v="48"/>
    <x v="1"/>
    <s v="公司5603"/>
    <s v="50-150人"/>
    <s v="民营公司"/>
  </r>
  <r>
    <s v="高级Java开发工程师"/>
    <x v="3"/>
    <s v="0.8-1万/月"/>
    <n v="8"/>
    <n v="10"/>
    <s v="3-4年经验"/>
    <s v="本科"/>
    <x v="48"/>
    <x v="1"/>
    <s v="公司5467"/>
    <s v="50-150人"/>
    <s v="民营公司"/>
  </r>
  <r>
    <s v="JAVA研发工程师"/>
    <x v="3"/>
    <s v="0.8-1.5万/月"/>
    <n v="8"/>
    <n v="15"/>
    <s v="3-4年经验"/>
    <s v="本科"/>
    <x v="1"/>
    <x v="1"/>
    <s v="公司5610"/>
    <s v="150-500人"/>
    <s v="民营公司"/>
  </r>
  <r>
    <s v="Java开发工程师"/>
    <x v="3"/>
    <s v="0.8-1.5万/月"/>
    <n v="8"/>
    <n v="15"/>
    <s v="3-4年经验"/>
    <s v="本科"/>
    <x v="24"/>
    <x v="1"/>
    <s v="公司5560"/>
    <s v="50-150人"/>
    <s v="民营公司"/>
  </r>
  <r>
    <s v="Java开发工程师"/>
    <x v="3"/>
    <s v="0.8-1.5万/月"/>
    <n v="8"/>
    <n v="15"/>
    <s v="1年经验"/>
    <s v="本科"/>
    <x v="19"/>
    <x v="1"/>
    <s v="公司5097"/>
    <s v="50-150人"/>
    <s v="民营公司"/>
  </r>
  <r>
    <s v="PHP开发工程师"/>
    <x v="4"/>
    <s v="0.8-1.2万/月"/>
    <n v="8"/>
    <n v="12"/>
    <s v="1年经验"/>
    <s v="本科"/>
    <x v="35"/>
    <x v="7"/>
    <s v="公司0242"/>
    <s v="150-500人"/>
    <s v="民营公司"/>
  </r>
  <r>
    <s v="PHP中级开发工程师"/>
    <x v="4"/>
    <s v="0.8-1.3万/月"/>
    <n v="8"/>
    <n v="13"/>
    <s v="3-4年经验"/>
    <s v="大专"/>
    <x v="35"/>
    <x v="7"/>
    <s v="公司0249"/>
    <s v="少于50人"/>
    <s v="民营公司"/>
  </r>
  <r>
    <s v="PHP开发工程师"/>
    <x v="4"/>
    <s v="0.8-1.5万/月"/>
    <n v="8"/>
    <n v="15"/>
    <s v="3-4年经验"/>
    <s v="大专"/>
    <x v="27"/>
    <x v="7"/>
    <s v="公司0252"/>
    <s v="150-500人"/>
    <s v="民营公司"/>
  </r>
  <r>
    <s v="PHP开发工程师"/>
    <x v="4"/>
    <s v="0.8-1万/月"/>
    <n v="8"/>
    <n v="10"/>
    <s v="无工作经验"/>
    <s v="招3人"/>
    <x v="72"/>
    <x v="7"/>
    <s v="公司0256"/>
    <s v="150-500人"/>
    <s v="民营公司"/>
  </r>
  <r>
    <s v="PHP开发工程师"/>
    <x v="4"/>
    <s v="0.8-1.2万/月"/>
    <n v="8"/>
    <n v="12"/>
    <s v="2年经验"/>
    <s v="本科"/>
    <x v="27"/>
    <x v="7"/>
    <s v="公司0262"/>
    <s v="50-150人"/>
    <s v="创业公司"/>
  </r>
  <r>
    <s v="PHP程序员"/>
    <x v="4"/>
    <s v="0.8-1万/月"/>
    <n v="8"/>
    <n v="10"/>
    <s v="2年经验"/>
    <s v="大专"/>
    <x v="27"/>
    <x v="7"/>
    <s v="公司0265"/>
    <s v="少于50人"/>
    <s v="民营公司"/>
  </r>
  <r>
    <s v="PHP开发工程师"/>
    <x v="4"/>
    <s v="0.8-1.3万/月"/>
    <n v="8"/>
    <n v="13"/>
    <s v="3-4年经验"/>
    <s v="本科"/>
    <x v="27"/>
    <x v="7"/>
    <s v="公司0266"/>
    <s v="50-150人"/>
    <s v="民营公司"/>
  </r>
  <r>
    <s v="PHP开发工程师"/>
    <x v="4"/>
    <s v="0.8-1万/月"/>
    <n v="8"/>
    <n v="10"/>
    <s v="无工作经验"/>
    <s v="招2人"/>
    <x v="25"/>
    <x v="7"/>
    <s v="公司0268"/>
    <s v="50-150人"/>
    <s v="民营公司"/>
  </r>
  <r>
    <s v="php开发工程师"/>
    <x v="4"/>
    <s v="0.8-1.5万/月"/>
    <n v="8"/>
    <n v="15"/>
    <s v="5-7年经验"/>
    <s v="本科"/>
    <x v="35"/>
    <x v="7"/>
    <s v="公司0274"/>
    <s v="少于50人"/>
    <s v="创业公司"/>
  </r>
  <r>
    <s v="php高级工程师"/>
    <x v="4"/>
    <s v="0.8-1.2万/月"/>
    <n v="8"/>
    <n v="12"/>
    <s v="3-4年经验"/>
    <s v="本科"/>
    <x v="39"/>
    <x v="7"/>
    <s v="公司0356"/>
    <s v="少于50人"/>
    <s v="民营公司"/>
  </r>
  <r>
    <s v="研发部-PHP工程师"/>
    <x v="4"/>
    <s v="0.8-1.6万/月"/>
    <n v="8"/>
    <n v="16"/>
    <s v="2年经验"/>
    <s v="本科"/>
    <x v="35"/>
    <x v="7"/>
    <s v="公司0353"/>
    <s v="1000-5000人"/>
    <s v="上市公司"/>
  </r>
  <r>
    <s v="php程序员"/>
    <x v="4"/>
    <s v="0.8-1.2万/月"/>
    <n v="8"/>
    <n v="12"/>
    <s v="1年经验"/>
    <s v="大专"/>
    <x v="53"/>
    <x v="3"/>
    <s v="公司1414"/>
    <s v="1000-5000人"/>
    <s v="民营公司"/>
  </r>
  <r>
    <s v="PHP开发工程师"/>
    <x v="4"/>
    <s v="0.8-1万/月"/>
    <n v="8"/>
    <n v="10"/>
    <s v="1年经验"/>
    <s v="大专"/>
    <x v="64"/>
    <x v="3"/>
    <s v="公司1423"/>
    <s v="50-150人"/>
    <s v="上市公司"/>
  </r>
  <r>
    <s v="软件开发工程师php"/>
    <x v="4"/>
    <s v="0.8-1.2万/月"/>
    <n v="8"/>
    <n v="12"/>
    <s v="无工作经验"/>
    <s v="招1人"/>
    <x v="28"/>
    <x v="3"/>
    <s v="公司1424"/>
    <s v="150-500人"/>
    <s v="民营公司"/>
  </r>
  <r>
    <s v="资深PHP开发工程师"/>
    <x v="4"/>
    <s v="0.8-1万/月"/>
    <n v="8"/>
    <n v="10"/>
    <s v="5-7年经验"/>
    <s v="大专"/>
    <x v="60"/>
    <x v="3"/>
    <s v="公司1427"/>
    <m/>
    <s v="民营公司"/>
  </r>
  <r>
    <s v="PHP开发工程师"/>
    <x v="4"/>
    <s v="0.8-1.2万/月"/>
    <n v="8"/>
    <n v="12"/>
    <s v="无工作经验"/>
    <s v="本科"/>
    <x v="75"/>
    <x v="3"/>
    <s v="公司1431"/>
    <s v="少于50人"/>
    <s v="民营公司"/>
  </r>
  <r>
    <s v="PHP开发工程师"/>
    <x v="4"/>
    <s v="0.8-1.5万/月"/>
    <n v="8"/>
    <n v="15"/>
    <s v="无工作经验"/>
    <s v="招1人"/>
    <x v="20"/>
    <x v="3"/>
    <s v="公司1276"/>
    <s v="150-500人"/>
    <s v="民营公司"/>
  </r>
  <r>
    <s v="PHP中级开发工程师"/>
    <x v="4"/>
    <s v="0.8-1.9万/月"/>
    <n v="8"/>
    <n v="19"/>
    <s v="3-4年经验"/>
    <s v="本科"/>
    <x v="5"/>
    <x v="3"/>
    <s v="公司1439"/>
    <s v="150-500人"/>
    <s v="合资"/>
  </r>
  <r>
    <s v="PHP开发工程师"/>
    <x v="4"/>
    <s v="0.8-1万/月"/>
    <n v="8"/>
    <n v="10"/>
    <s v="2年经验"/>
    <s v="本科"/>
    <x v="13"/>
    <x v="3"/>
    <s v="公司1440"/>
    <s v="150-500人"/>
    <s v="国企"/>
  </r>
  <r>
    <s v="PHP开发工程师"/>
    <x v="4"/>
    <s v="0.8-1.3万/月"/>
    <n v="8"/>
    <n v="13"/>
    <s v="2年经验"/>
    <s v="大专"/>
    <x v="28"/>
    <x v="3"/>
    <s v="公司1442"/>
    <s v="150-500人"/>
    <s v="民营公司"/>
  </r>
  <r>
    <s v="php开发工程师"/>
    <x v="4"/>
    <s v="0.8-1万/月"/>
    <n v="8"/>
    <n v="10"/>
    <s v="1年经验"/>
    <s v="本科"/>
    <x v="5"/>
    <x v="3"/>
    <s v="公司1445"/>
    <s v="少于50人"/>
    <s v="民营公司"/>
  </r>
  <r>
    <s v=")PHP开发"/>
    <x v="4"/>
    <s v="0.8-1万/月"/>
    <n v="8"/>
    <n v="10"/>
    <s v="3-4年经验"/>
    <s v="本科"/>
    <x v="5"/>
    <x v="3"/>
    <s v="公司1451"/>
    <s v="1000-5000人"/>
    <s v="上市公司"/>
  </r>
  <r>
    <s v="PHP高级工程师"/>
    <x v="4"/>
    <s v="0.8-1.2万/月"/>
    <n v="8"/>
    <n v="12"/>
    <s v="2年经验"/>
    <s v="大专"/>
    <x v="13"/>
    <x v="3"/>
    <s v="公司1454"/>
    <s v="少于50人"/>
    <s v="民营公司"/>
  </r>
  <r>
    <s v="PHP软件工程师"/>
    <x v="4"/>
    <s v="0.8-1万/月"/>
    <n v="8"/>
    <n v="10"/>
    <s v="2年经验"/>
    <s v="大专"/>
    <x v="13"/>
    <x v="3"/>
    <s v="公司1456"/>
    <s v="50-150人"/>
    <s v="民营公司"/>
  </r>
  <r>
    <s v="PHP开发工程师"/>
    <x v="4"/>
    <s v="0.8-2万/月"/>
    <n v="8"/>
    <n v="20"/>
    <s v="无工作经验"/>
    <s v="招5人"/>
    <x v="56"/>
    <x v="3"/>
    <s v="公司1472"/>
    <s v="50-150人"/>
    <s v="民营公司"/>
  </r>
  <r>
    <s v="PHP开发工程师（双休加五险）"/>
    <x v="4"/>
    <s v="0.8-1万/月"/>
    <n v="8"/>
    <n v="10"/>
    <s v="2年经验"/>
    <s v="大专"/>
    <x v="13"/>
    <x v="3"/>
    <s v="公司1473"/>
    <s v="50-150人"/>
    <s v="创业公司"/>
  </r>
  <r>
    <s v="PHP开发工程师"/>
    <x v="4"/>
    <s v="0.8-1万/月"/>
    <n v="8"/>
    <n v="10"/>
    <s v="无工作经验"/>
    <s v="招2人"/>
    <x v="7"/>
    <x v="3"/>
    <s v="公司1482"/>
    <s v="少于50人"/>
    <s v="民营公司"/>
  </r>
  <r>
    <s v="IT部（php工程师）"/>
    <x v="4"/>
    <s v="0.8-1万/月"/>
    <n v="8"/>
    <n v="10"/>
    <s v="1年经验"/>
    <s v="大专"/>
    <x v="13"/>
    <x v="3"/>
    <s v="公司1490"/>
    <s v="150-500人"/>
    <s v="民营公司"/>
  </r>
  <r>
    <s v="PHP开发工程师"/>
    <x v="4"/>
    <s v="0.8-2万/月"/>
    <n v="8"/>
    <n v="20"/>
    <s v="2年经验"/>
    <s v="大专"/>
    <x v="5"/>
    <x v="3"/>
    <s v="公司1493"/>
    <s v="少于50人"/>
    <s v="民营公司"/>
  </r>
  <r>
    <s v="PHP开发工程师"/>
    <x v="4"/>
    <s v="0.8-1.2万/月"/>
    <n v="8"/>
    <n v="12"/>
    <s v="3-4年经验"/>
    <s v="大专"/>
    <x v="0"/>
    <x v="0"/>
    <s v="公司2794"/>
    <s v="50-150人"/>
    <s v="民营公司"/>
  </r>
  <r>
    <s v="PHP开发工程师"/>
    <x v="4"/>
    <s v="0.8-1万/月"/>
    <n v="8"/>
    <n v="10"/>
    <s v="3-4年经验"/>
    <s v="高中"/>
    <x v="14"/>
    <x v="0"/>
    <s v="公司2795"/>
    <s v="50-150人"/>
    <s v="民营公司"/>
  </r>
  <r>
    <s v="PHP开发工程师"/>
    <x v="4"/>
    <s v="0.8-1.2万/月"/>
    <n v="8"/>
    <n v="12"/>
    <s v="3-4年经验"/>
    <s v="本科"/>
    <x v="61"/>
    <x v="0"/>
    <s v="公司0548"/>
    <s v="1000-5000人"/>
    <s v="上市公司"/>
  </r>
  <r>
    <s v="PHP开发工程师"/>
    <x v="4"/>
    <s v="0.8-1.2万/月"/>
    <n v="8"/>
    <n v="12"/>
    <s v="1年经验"/>
    <s v="大专"/>
    <x v="21"/>
    <x v="0"/>
    <s v="公司2811"/>
    <s v="150-500人"/>
    <s v="民营公司"/>
  </r>
  <r>
    <s v="PHP中级开发工程师（后台）"/>
    <x v="4"/>
    <s v="0.8-1.2万/月"/>
    <n v="8"/>
    <n v="12"/>
    <s v="3-4年经验"/>
    <s v="大专"/>
    <x v="40"/>
    <x v="0"/>
    <s v="公司2813"/>
    <s v="150-500人"/>
    <s v="民营公司"/>
  </r>
  <r>
    <s v="PHP高级开发工程师"/>
    <x v="4"/>
    <s v="0.8-1.2万/月"/>
    <n v="8"/>
    <n v="12"/>
    <s v="3-4年经验"/>
    <s v="本科"/>
    <x v="17"/>
    <x v="0"/>
    <s v="公司2814"/>
    <s v="50-150人"/>
    <s v="民营公司"/>
  </r>
  <r>
    <s v="PHP程序员"/>
    <x v="4"/>
    <s v="0.8-1.5万/月"/>
    <n v="8"/>
    <n v="15"/>
    <s v="3-4年经验"/>
    <s v="招2人"/>
    <x v="0"/>
    <x v="0"/>
    <s v="公司2829"/>
    <s v="少于50人"/>
    <s v="民营公司"/>
  </r>
  <r>
    <s v="PHP开发工程师"/>
    <x v="4"/>
    <s v="0.8-1.5万/月"/>
    <n v="8"/>
    <n v="15"/>
    <s v="1年经验"/>
    <s v="大专"/>
    <x v="14"/>
    <x v="0"/>
    <s v="公司2830"/>
    <s v="50-150人"/>
    <s v="民营公司"/>
  </r>
  <r>
    <s v="高级PHP后端开发工程师"/>
    <x v="4"/>
    <s v="0.8-1万/月"/>
    <n v="8"/>
    <n v="10"/>
    <s v="2年经验"/>
    <s v="大专"/>
    <x v="14"/>
    <x v="0"/>
    <s v="公司2831"/>
    <s v="150-500人"/>
    <s v="民营公司"/>
  </r>
  <r>
    <s v="PHP开发工程师"/>
    <x v="4"/>
    <s v="0.8-1.5万/月"/>
    <n v="8"/>
    <n v="15"/>
    <s v="2年经验"/>
    <s v="大专"/>
    <x v="14"/>
    <x v="0"/>
    <s v="公司2834"/>
    <s v="150-500人"/>
    <s v="民营公司"/>
  </r>
  <r>
    <s v="(天河科韵路公司直招)   PHP游戏运维开发工程师"/>
    <x v="5"/>
    <s v="0.8-1万/月"/>
    <n v="8"/>
    <n v="10"/>
    <s v="无工作经验"/>
    <s v="招若干人"/>
    <x v="14"/>
    <x v="0"/>
    <s v="公司2843"/>
    <s v="50-150人"/>
    <s v="民营公司"/>
  </r>
  <r>
    <s v="PHP开发工程师"/>
    <x v="4"/>
    <s v="0.8-1万/月"/>
    <n v="8"/>
    <n v="10"/>
    <s v="2年经验"/>
    <s v="大专"/>
    <x v="14"/>
    <x v="0"/>
    <s v="公司2851"/>
    <s v="少于50人"/>
    <s v="民营公司"/>
  </r>
  <r>
    <s v="PHP开发工程师(职位编号：LM00011)"/>
    <x v="4"/>
    <s v="0.8-1万/月"/>
    <n v="8"/>
    <n v="10"/>
    <s v="3-4年经验"/>
    <s v="大专"/>
    <x v="14"/>
    <x v="0"/>
    <s v="公司2852"/>
    <s v="50-150人"/>
    <s v="民营公司"/>
  </r>
  <r>
    <s v="PHP开发工程师（上市集团+双休）"/>
    <x v="4"/>
    <s v="0.8-1.5万/月"/>
    <n v="8"/>
    <n v="15"/>
    <s v="3-4年经验"/>
    <s v="本科"/>
    <x v="61"/>
    <x v="0"/>
    <s v="公司2854"/>
    <s v="150-500人"/>
    <s v="民营公司"/>
  </r>
  <r>
    <s v="PHP开发工程师"/>
    <x v="4"/>
    <s v="0.8-1.5万/月"/>
    <n v="8"/>
    <n v="15"/>
    <s v="2年经验"/>
    <s v="大专"/>
    <x v="2"/>
    <x v="0"/>
    <s v="公司2856"/>
    <s v="少于50人"/>
    <s v="民营公司"/>
  </r>
  <r>
    <s v="PHP开发工程师"/>
    <x v="4"/>
    <s v="0.8-1.1万/月"/>
    <n v="8"/>
    <n v="11"/>
    <s v="2年经验"/>
    <s v="大专"/>
    <x v="16"/>
    <x v="0"/>
    <s v="公司2860"/>
    <s v="10000人以上"/>
    <s v="民营公司"/>
  </r>
  <r>
    <s v="PHP开发工程师"/>
    <x v="4"/>
    <s v="0.8-1万/月"/>
    <n v="8"/>
    <n v="10"/>
    <s v="1年经验"/>
    <s v="大专"/>
    <x v="17"/>
    <x v="0"/>
    <s v="公司2869"/>
    <s v="10000人以上"/>
    <s v="民营公司"/>
  </r>
  <r>
    <s v="PHP工程师"/>
    <x v="4"/>
    <s v="0.8-1万/月"/>
    <n v="8"/>
    <n v="10"/>
    <s v="1年经验"/>
    <s v="大专"/>
    <x v="14"/>
    <x v="0"/>
    <s v="公司2872"/>
    <s v="50-150人"/>
    <s v="民营公司"/>
  </r>
  <r>
    <s v="php高级软件工程师"/>
    <x v="4"/>
    <s v="0.8-1.3万/月"/>
    <n v="8"/>
    <n v="13"/>
    <s v="2年经验"/>
    <s v="大专"/>
    <x v="15"/>
    <x v="0"/>
    <s v="公司2879"/>
    <s v="少于50人"/>
    <s v="民营公司"/>
  </r>
  <r>
    <s v="PHP开发工程师"/>
    <x v="4"/>
    <s v="0.8-1万/月"/>
    <n v="8"/>
    <n v="10"/>
    <s v="2年经验"/>
    <s v="招2人"/>
    <x v="14"/>
    <x v="0"/>
    <s v="公司2880"/>
    <s v="50-150人"/>
    <s v="民营公司"/>
  </r>
  <r>
    <s v="PHP开发工程师"/>
    <x v="4"/>
    <s v="0.8-1万/月"/>
    <n v="8"/>
    <n v="10"/>
    <s v="2年经验"/>
    <s v="本科"/>
    <x v="21"/>
    <x v="0"/>
    <s v="公司2882"/>
    <s v="500-1000人"/>
    <s v="外资（非欧美）"/>
  </r>
  <r>
    <s v="PHP开发工程师"/>
    <x v="4"/>
    <s v="0.8-1万/月"/>
    <n v="8"/>
    <n v="10"/>
    <s v="2年经验"/>
    <s v="大专"/>
    <x v="14"/>
    <x v="0"/>
    <s v="公司2897"/>
    <s v="150-500人"/>
    <s v="民营公司"/>
  </r>
  <r>
    <s v="PHP高级工程师"/>
    <x v="4"/>
    <s v="0.8-1.8万/月"/>
    <n v="8"/>
    <n v="18"/>
    <s v="3-4年经验"/>
    <s v="本科"/>
    <x v="0"/>
    <x v="0"/>
    <s v="公司2898"/>
    <s v="50-150人"/>
    <s v="外资（非欧美）"/>
  </r>
  <r>
    <s v="PHP中级开发工程师"/>
    <x v="4"/>
    <s v="0.8-1.2万/月"/>
    <n v="8"/>
    <n v="12"/>
    <s v="无工作经验"/>
    <s v="招1人"/>
    <x v="2"/>
    <x v="0"/>
    <s v="公司2899"/>
    <s v="少于50人"/>
    <s v="创业公司"/>
  </r>
  <r>
    <s v="PHP开发工程师"/>
    <x v="4"/>
    <s v="0.8-1万/月"/>
    <n v="8"/>
    <n v="10"/>
    <s v="1年经验"/>
    <s v="大专"/>
    <x v="21"/>
    <x v="0"/>
    <s v="公司2900"/>
    <s v="150-500人"/>
    <s v="民营公司"/>
  </r>
  <r>
    <s v="PHP开发工程师"/>
    <x v="4"/>
    <s v="0.8-1万/月"/>
    <n v="8"/>
    <n v="10"/>
    <s v="1年经验"/>
    <s v="招若干人"/>
    <x v="40"/>
    <x v="0"/>
    <s v="公司2903"/>
    <s v="50-150人"/>
    <s v="民营公司"/>
  </r>
  <r>
    <s v="PHP开发工程师"/>
    <x v="4"/>
    <s v="0.8-1万/月"/>
    <n v="8"/>
    <n v="10"/>
    <s v="2年经验"/>
    <s v="本科"/>
    <x v="14"/>
    <x v="0"/>
    <s v="公司2911"/>
    <s v="150-500人"/>
    <s v="外资（欧美）"/>
  </r>
  <r>
    <s v="PHP中级开发工程师"/>
    <x v="4"/>
    <s v="0.8-1.5万/月"/>
    <n v="8"/>
    <n v="15"/>
    <s v="2年经验"/>
    <s v="大专"/>
    <x v="61"/>
    <x v="0"/>
    <s v="公司2912"/>
    <s v="50-150人"/>
    <s v="民营公司"/>
  </r>
  <r>
    <s v="PHP开发工程师"/>
    <x v="4"/>
    <s v="0.8-1万/月"/>
    <n v="8"/>
    <n v="10"/>
    <s v="3-4年经验"/>
    <s v="大专"/>
    <x v="14"/>
    <x v="0"/>
    <s v="公司2915"/>
    <s v="50-150人"/>
    <s v="民营公司"/>
  </r>
  <r>
    <s v="PHP开发工程师（东圃地铁口）"/>
    <x v="4"/>
    <s v="0.8-1万/月"/>
    <n v="8"/>
    <n v="10"/>
    <s v="2年经验"/>
    <s v="大专"/>
    <x v="14"/>
    <x v="0"/>
    <s v="公司2803"/>
    <s v="少于50人"/>
    <s v="民营公司"/>
  </r>
  <r>
    <s v="PHP工程师"/>
    <x v="4"/>
    <s v="0.8-1万/月"/>
    <n v="8"/>
    <n v="10"/>
    <s v="3-4年经验"/>
    <s v="招1人"/>
    <x v="61"/>
    <x v="0"/>
    <s v="公司3433"/>
    <s v="50-150人"/>
    <s v="合资"/>
  </r>
  <r>
    <s v="PHP开发工程师"/>
    <x v="4"/>
    <s v="0.8-1万/月"/>
    <n v="8"/>
    <n v="10"/>
    <s v="1年经验"/>
    <s v="大专"/>
    <x v="15"/>
    <x v="0"/>
    <s v="公司3506"/>
    <s v="少于50人"/>
    <s v="民营公司"/>
  </r>
  <r>
    <s v="PHP开发工程师"/>
    <x v="4"/>
    <s v="0.8-1万/月"/>
    <n v="8"/>
    <n v="10"/>
    <s v="3-4年经验"/>
    <s v="大专"/>
    <x v="10"/>
    <x v="2"/>
    <s v="公司4040"/>
    <s v="150-500人"/>
    <s v="民营公司"/>
  </r>
  <r>
    <s v="PHP软件开发工程师"/>
    <x v="4"/>
    <s v="0.8-1万/月"/>
    <n v="8"/>
    <n v="10"/>
    <s v="1年经验"/>
    <s v="大专"/>
    <x v="23"/>
    <x v="2"/>
    <s v="公司4048"/>
    <s v="50-150人"/>
    <s v="创业公司"/>
  </r>
  <r>
    <s v="WEB/PHP 软件工程师"/>
    <x v="7"/>
    <s v="0.8-1.5万/月"/>
    <n v="8"/>
    <n v="15"/>
    <s v="2年经验"/>
    <s v="本科"/>
    <x v="23"/>
    <x v="2"/>
    <s v="公司4053"/>
    <s v="50-150人"/>
    <s v="民营公司"/>
  </r>
  <r>
    <s v="PHP开发工程师"/>
    <x v="4"/>
    <s v="0.8-1万/月"/>
    <n v="8"/>
    <n v="10"/>
    <s v="无工作经验"/>
    <s v="招1人"/>
    <x v="23"/>
    <x v="2"/>
    <s v="公司4054"/>
    <s v="1000-5000人"/>
    <s v="民营公司"/>
  </r>
  <r>
    <s v="PHP开发工程师"/>
    <x v="4"/>
    <s v="0.8-1.2万/月"/>
    <n v="8"/>
    <n v="12"/>
    <s v="2年经验"/>
    <s v="大专"/>
    <x v="12"/>
    <x v="2"/>
    <s v="公司4058"/>
    <s v="50-150人"/>
    <s v="民营公司"/>
  </r>
  <r>
    <s v="PHP 开发工程师"/>
    <x v="4"/>
    <s v="0.8-2万/月"/>
    <n v="8"/>
    <n v="20"/>
    <s v="无工作经验"/>
    <s v="招1人"/>
    <x v="23"/>
    <x v="2"/>
    <s v="公司4059"/>
    <s v="50-150人"/>
    <s v="民营公司"/>
  </r>
  <r>
    <s v="PHP开发工程师"/>
    <x v="4"/>
    <s v="0.8-1.5万/月"/>
    <n v="8"/>
    <n v="15"/>
    <s v="2年经验"/>
    <s v="本科"/>
    <x v="12"/>
    <x v="2"/>
    <s v="公司4062"/>
    <s v="150-500人"/>
    <s v="民营公司"/>
  </r>
  <r>
    <s v="PHP开发工程师"/>
    <x v="4"/>
    <s v="0.8-1.5万/月"/>
    <n v="8"/>
    <n v="15"/>
    <s v="无工作经验"/>
    <s v="招10人"/>
    <x v="3"/>
    <x v="2"/>
    <s v="公司3879"/>
    <s v="150-500人"/>
    <s v="民营公司"/>
  </r>
  <r>
    <s v="PHP开发工程师"/>
    <x v="4"/>
    <s v="0.8-1.5万/月"/>
    <n v="8"/>
    <n v="15"/>
    <s v="无工作经验"/>
    <s v="大专"/>
    <x v="23"/>
    <x v="2"/>
    <s v="公司4067"/>
    <s v="50-150人"/>
    <s v="民营公司"/>
  </r>
  <r>
    <s v="PHP开发工程师"/>
    <x v="4"/>
    <s v="0.8-1.5万/月"/>
    <n v="8"/>
    <n v="15"/>
    <s v="3-4年经验"/>
    <s v="大专"/>
    <x v="22"/>
    <x v="2"/>
    <s v="公司4073"/>
    <s v="50-150人"/>
    <s v="民营公司"/>
  </r>
  <r>
    <s v="PHP开发工程师---驻腾讯PCG"/>
    <x v="4"/>
    <s v="0.8-1万/月"/>
    <n v="8"/>
    <n v="10"/>
    <s v="2年经验"/>
    <s v="大专"/>
    <x v="23"/>
    <x v="2"/>
    <s v="公司4075"/>
    <s v="50-150人"/>
    <s v="民营公司"/>
  </r>
  <r>
    <s v="PHP开发工程师"/>
    <x v="4"/>
    <s v="0.8-1.5万/月"/>
    <n v="8"/>
    <n v="15"/>
    <s v="2年经验"/>
    <s v="本科"/>
    <x v="23"/>
    <x v="2"/>
    <s v="公司4078"/>
    <s v="500-1000人"/>
    <s v="民营公司"/>
  </r>
  <r>
    <s v="PHP前端开发工程师"/>
    <x v="4"/>
    <s v="0.8-1.5万/月"/>
    <n v="8"/>
    <n v="15"/>
    <s v="无工作经验"/>
    <s v="招1人"/>
    <x v="22"/>
    <x v="2"/>
    <s v="公司4079"/>
    <s v="500-1000人"/>
    <s v="民营公司"/>
  </r>
  <r>
    <s v="PHP开发工程师"/>
    <x v="4"/>
    <s v="0.8-1万/月"/>
    <n v="8"/>
    <n v="10"/>
    <s v="3-4年经验"/>
    <s v="大专"/>
    <x v="18"/>
    <x v="2"/>
    <s v="公司4081"/>
    <s v="500-1000人"/>
    <s v="合资"/>
  </r>
  <r>
    <s v="高薪php工程师6年经验"/>
    <x v="4"/>
    <s v="0.8-1.5万/月"/>
    <n v="8"/>
    <n v="15"/>
    <s v="3-4年经验"/>
    <s v="大专"/>
    <x v="18"/>
    <x v="2"/>
    <s v="公司4093"/>
    <s v="50-150人"/>
    <s v="民营公司"/>
  </r>
  <r>
    <s v="PHP 工程师"/>
    <x v="4"/>
    <s v="0.8-1万/月"/>
    <n v="8"/>
    <n v="10"/>
    <s v="3-4年经验"/>
    <s v="大专"/>
    <x v="10"/>
    <x v="2"/>
    <s v="公司4096"/>
    <s v="150-500人"/>
    <s v="外资（非欧美）"/>
  </r>
  <r>
    <s v="PHP开发工程师"/>
    <x v="4"/>
    <s v="0.8-1.2万/月"/>
    <n v="8"/>
    <n v="12"/>
    <s v="无工作经验"/>
    <s v="招若干人"/>
    <x v="23"/>
    <x v="2"/>
    <s v="公司4099"/>
    <s v="50-150人"/>
    <s v="民营公司"/>
  </r>
  <r>
    <s v="PHP开发工程师"/>
    <x v="4"/>
    <s v="0.8-1.5万/月"/>
    <n v="8"/>
    <n v="15"/>
    <s v="2年经验"/>
    <s v="本科"/>
    <x v="3"/>
    <x v="2"/>
    <s v="公司4100"/>
    <s v="少于50人"/>
    <s v="外资（欧美）"/>
  </r>
  <r>
    <s v="PHP开发工程师"/>
    <x v="4"/>
    <s v="0.8-1.2万/月"/>
    <n v="8"/>
    <n v="12"/>
    <s v="3-4年经验"/>
    <s v="招3人"/>
    <x v="12"/>
    <x v="2"/>
    <s v="公司4101"/>
    <s v="少于50人"/>
    <s v="外资（非欧美）"/>
  </r>
  <r>
    <s v="小程序开发工程师php"/>
    <x v="4"/>
    <s v="0.8-2万/月"/>
    <n v="8"/>
    <n v="20"/>
    <s v="3-4年经验"/>
    <s v="大专"/>
    <x v="23"/>
    <x v="2"/>
    <s v="公司4104"/>
    <s v="少于50人"/>
    <s v="民营公司"/>
  </r>
  <r>
    <s v="PHP开发工程师"/>
    <x v="4"/>
    <s v="0.8-1.2万/月"/>
    <n v="8"/>
    <n v="12"/>
    <s v="1年经验"/>
    <s v="大专"/>
    <x v="23"/>
    <x v="2"/>
    <s v="公司4106"/>
    <s v="少于50人"/>
    <s v="民营公司"/>
  </r>
  <r>
    <s v="PHP开发工程师"/>
    <x v="4"/>
    <s v="0.8-1万/月"/>
    <n v="8"/>
    <n v="10"/>
    <s v="3-4年经验"/>
    <s v="大专"/>
    <x v="17"/>
    <x v="0"/>
    <s v="公司4113"/>
    <s v="少于50人"/>
    <s v="民营公司"/>
  </r>
  <r>
    <s v="PHP开发工程师"/>
    <x v="4"/>
    <s v="0.8-1.2万/月"/>
    <n v="8"/>
    <n v="12"/>
    <s v="无工作经验"/>
    <s v="招1人"/>
    <x v="22"/>
    <x v="2"/>
    <s v="公司4119"/>
    <s v="50-150人"/>
    <s v="民营公司"/>
  </r>
  <r>
    <s v="PHP中级开发工程师"/>
    <x v="4"/>
    <s v="0.8-1.2万/月"/>
    <n v="8"/>
    <n v="12"/>
    <s v="3-4年经验"/>
    <s v="大专"/>
    <x v="3"/>
    <x v="2"/>
    <s v="公司4123"/>
    <s v="50-150人"/>
    <s v="民营公司"/>
  </r>
  <r>
    <s v="PHP开发工程师"/>
    <x v="4"/>
    <s v="0.8-1.3万/月"/>
    <n v="8"/>
    <n v="13"/>
    <s v="2年经验"/>
    <s v="大专"/>
    <x v="23"/>
    <x v="2"/>
    <s v="公司4227"/>
    <s v="50-150人"/>
    <s v="民营公司"/>
  </r>
  <r>
    <s v="PHP开发工程师"/>
    <x v="4"/>
    <s v="0.8-1.5万/月"/>
    <n v="8"/>
    <n v="15"/>
    <s v="无工作经验"/>
    <s v="招若干人"/>
    <x v="4"/>
    <x v="2"/>
    <s v="公司4231"/>
    <s v="150-500人"/>
    <s v="民营公司"/>
  </r>
  <r>
    <s v="PHP开发工程师"/>
    <x v="4"/>
    <s v="0.8-1万/月"/>
    <n v="8"/>
    <n v="10"/>
    <s v="无工作经验"/>
    <s v="招2人"/>
    <x v="66"/>
    <x v="2"/>
    <s v="公司4066"/>
    <s v="150-500人"/>
    <s v="民营公司"/>
  </r>
  <r>
    <s v="PHP程序员/CMS技术开发"/>
    <x v="4"/>
    <s v="0.8-1.4万/月"/>
    <n v="8"/>
    <n v="14"/>
    <s v="2年经验"/>
    <s v="大专"/>
    <x v="22"/>
    <x v="2"/>
    <s v="公司4092"/>
    <s v="少于50人"/>
    <s v="民营公司"/>
  </r>
  <r>
    <s v="PHP开发"/>
    <x v="4"/>
    <s v="0.8-1万/月"/>
    <n v="8"/>
    <n v="10"/>
    <s v="2年经验"/>
    <s v="大专"/>
    <x v="23"/>
    <x v="2"/>
    <s v="公司4240"/>
    <s v="10000人以上"/>
    <s v="民营公司"/>
  </r>
  <r>
    <s v="PHP工程师"/>
    <x v="4"/>
    <s v="0.8-1万/月"/>
    <n v="8"/>
    <n v="10"/>
    <s v="1年经验"/>
    <s v="招3人"/>
    <x v="23"/>
    <x v="2"/>
    <s v="公司4241"/>
    <s v="50-150人"/>
    <s v="民营公司"/>
  </r>
  <r>
    <s v="高??PHP ?_?l工程??"/>
    <x v="4"/>
    <s v="0.8-1万/月"/>
    <n v="8"/>
    <n v="10"/>
    <s v="3-4年经验"/>
    <s v="高中"/>
    <x v="3"/>
    <x v="2"/>
    <s v="公司4244"/>
    <s v="少于50人"/>
    <s v="外资（非欧美）"/>
  </r>
  <r>
    <s v="PHP高级工程师\PHP高级开发工程师\薪资高福利好"/>
    <x v="4"/>
    <s v="0.8-1.5万/月"/>
    <n v="8"/>
    <n v="15"/>
    <s v="无工作经验"/>
    <s v="本科"/>
    <x v="23"/>
    <x v="2"/>
    <s v="公司4683"/>
    <s v="150-500人"/>
    <s v="民营公司"/>
  </r>
  <r>
    <s v="开发工程师--php"/>
    <x v="4"/>
    <s v="0.8-1.5万/月"/>
    <n v="8"/>
    <n v="15"/>
    <s v="2年经验"/>
    <s v="大专"/>
    <x v="4"/>
    <x v="2"/>
    <s v="公司4704"/>
    <s v="50-150人"/>
    <s v="民营公司"/>
  </r>
  <r>
    <s v="PHP高级开发工程师"/>
    <x v="4"/>
    <s v="0.8-1.5万/月"/>
    <n v="8"/>
    <n v="15"/>
    <s v="3-4年经验"/>
    <s v="本科"/>
    <x v="37"/>
    <x v="1"/>
    <s v="公司5049"/>
    <s v="少于50人"/>
    <s v="民营公司"/>
  </r>
  <r>
    <s v="PHP开发工程师"/>
    <x v="4"/>
    <s v="0.8-1.5万/月"/>
    <n v="8"/>
    <n v="15"/>
    <s v="无工作经验"/>
    <s v="本科"/>
    <x v="37"/>
    <x v="1"/>
    <s v="公司5265"/>
    <s v="少于50人"/>
    <s v="民营公司"/>
  </r>
  <r>
    <s v="PHP高级程序员"/>
    <x v="4"/>
    <s v="0.8-1.2万/月"/>
    <n v="8"/>
    <n v="12"/>
    <s v="2年经验"/>
    <s v="本科"/>
    <x v="19"/>
    <x v="1"/>
    <s v="公司5270"/>
    <s v="50-150人"/>
    <s v="民营公司"/>
  </r>
  <r>
    <s v="PHP开发工程师"/>
    <x v="4"/>
    <s v="0.8-1.2万/月"/>
    <n v="8"/>
    <n v="12"/>
    <s v="2年经验"/>
    <s v="大专"/>
    <x v="24"/>
    <x v="1"/>
    <s v="公司2738"/>
    <s v="50-150人"/>
    <s v="民营公司"/>
  </r>
  <r>
    <s v="PHP开发工程师"/>
    <x v="4"/>
    <s v="0.8-1.2万/月"/>
    <n v="8"/>
    <n v="12"/>
    <s v="3-4年经验"/>
    <s v="本科"/>
    <x v="37"/>
    <x v="1"/>
    <s v="公司5272"/>
    <s v="少于50人"/>
    <s v="民营公司"/>
  </r>
  <r>
    <s v="PHP开发工程师"/>
    <x v="4"/>
    <s v="0.8-1.6万/月"/>
    <n v="8"/>
    <n v="16"/>
    <s v="无工作经验"/>
    <s v="招1人"/>
    <x v="19"/>
    <x v="1"/>
    <s v="公司5274"/>
    <s v="150-500人"/>
    <s v="民营公司"/>
  </r>
  <r>
    <s v="PHP开发工程师"/>
    <x v="4"/>
    <s v="0.8-1.2万/月"/>
    <n v="8"/>
    <n v="12"/>
    <s v="2年经验"/>
    <s v="本科"/>
    <x v="49"/>
    <x v="1"/>
    <s v="公司5280"/>
    <s v="50-150人"/>
    <s v="民营公司"/>
  </r>
  <r>
    <s v="PHP开发工程师"/>
    <x v="4"/>
    <s v="0.8-1.6万/月"/>
    <n v="8"/>
    <n v="16"/>
    <s v="1年经验"/>
    <s v="本科"/>
    <x v="24"/>
    <x v="1"/>
    <s v="公司5318"/>
    <s v="1000-5000人"/>
    <s v="上市公司"/>
  </r>
  <r>
    <s v="PHP开发工程师"/>
    <x v="4"/>
    <s v="0.8-1万/月"/>
    <n v="8"/>
    <n v="10"/>
    <s v="1年经验"/>
    <s v="招1人"/>
    <x v="19"/>
    <x v="1"/>
    <s v="公司5271"/>
    <s v="1000-5000人"/>
    <s v="民营公司"/>
  </r>
  <r>
    <s v="php软件工程师"/>
    <x v="4"/>
    <s v="0.8-1.5万/月"/>
    <n v="8"/>
    <n v="15"/>
    <s v="2年经验"/>
    <s v="大专"/>
    <x v="19"/>
    <x v="1"/>
    <s v="公司5184"/>
    <s v="少于50人"/>
    <s v="民营公司"/>
  </r>
  <r>
    <s v="Python语言开发工程师"/>
    <x v="6"/>
    <s v="0.8-1.2万/月"/>
    <n v="8"/>
    <n v="12"/>
    <s v="2年经验"/>
    <s v="大专"/>
    <x v="35"/>
    <x v="7"/>
    <s v="公司0813"/>
    <s v="50-150人"/>
    <s v="民营公司"/>
  </r>
  <r>
    <s v="Python开发工程师"/>
    <x v="6"/>
    <s v="0.8-1.5万/月"/>
    <n v="8"/>
    <n v="15"/>
    <s v="2年经验"/>
    <s v="大专"/>
    <x v="35"/>
    <x v="7"/>
    <s v="公司0826"/>
    <s v="50-150人"/>
    <s v="外资（非欧美）"/>
  </r>
  <r>
    <s v="Python开发工程师"/>
    <x v="6"/>
    <s v="0.8-1万/月"/>
    <n v="8"/>
    <n v="10"/>
    <s v="无工作经验"/>
    <s v="本科"/>
    <x v="35"/>
    <x v="7"/>
    <s v="公司0450"/>
    <s v="500-1000人"/>
    <s v="外资（非欧美）"/>
  </r>
  <r>
    <s v="Python开发工程师"/>
    <x v="6"/>
    <s v="0.8-1.6万/月"/>
    <n v="8"/>
    <n v="16"/>
    <s v="3-4年经验"/>
    <s v="本科"/>
    <x v="7"/>
    <x v="3"/>
    <s v="公司2181"/>
    <s v="50-150人"/>
    <s v="民营公司"/>
  </r>
  <r>
    <s v="Python课程开发/ 授课"/>
    <x v="6"/>
    <s v="0.8-1.6万/月"/>
    <n v="8"/>
    <n v="16"/>
    <s v="无工作经验"/>
    <s v="本科"/>
    <x v="7"/>
    <x v="3"/>
    <s v="公司2201"/>
    <s v="少于50人"/>
    <s v="民营公司"/>
  </r>
  <r>
    <s v="Python开发工程师"/>
    <x v="6"/>
    <s v="0.8-1.5万/月"/>
    <n v="8"/>
    <n v="15"/>
    <s v="1年经验"/>
    <s v="大专"/>
    <x v="21"/>
    <x v="0"/>
    <s v="公司3464"/>
    <s v="150-500人"/>
    <s v="民营公司"/>
  </r>
  <r>
    <s v="Python开发工程师（赴平安科技）"/>
    <x v="6"/>
    <s v="0.8-1.1万/月"/>
    <n v="8"/>
    <n v="11"/>
    <s v="1年经验"/>
    <s v="本科"/>
    <x v="3"/>
    <x v="2"/>
    <s v="公司0369"/>
    <s v="5000-10000人"/>
    <s v="合资"/>
  </r>
  <r>
    <s v="Python高级开发工程师"/>
    <x v="6"/>
    <s v="0.8-1.5万/月"/>
    <n v="8"/>
    <n v="15"/>
    <s v="3-4年经验"/>
    <s v="本科"/>
    <x v="23"/>
    <x v="2"/>
    <s v="公司3847"/>
    <s v="50-150人"/>
    <s v="民营公司"/>
  </r>
  <r>
    <s v="Python开发工程师"/>
    <x v="6"/>
    <s v="0.8-1万/月"/>
    <n v="8"/>
    <n v="10"/>
    <s v="1年经验"/>
    <s v="大专"/>
    <x v="10"/>
    <x v="2"/>
    <s v="公司4667"/>
    <s v="少于50人"/>
    <s v="民营公司"/>
  </r>
  <r>
    <s v="Python开发工程师"/>
    <x v="6"/>
    <s v="0.8-1.5万/月"/>
    <n v="8"/>
    <n v="15"/>
    <s v="1年经验"/>
    <s v="大专"/>
    <x v="10"/>
    <x v="2"/>
    <s v="公司4672"/>
    <s v="少于50人"/>
    <s v="民营公司"/>
  </r>
  <r>
    <s v="流媒体/图像算法工程师（Python）"/>
    <x v="6"/>
    <s v="0.8-1.5万/月"/>
    <n v="8"/>
    <n v="15"/>
    <s v="1年经验"/>
    <s v="本科"/>
    <x v="1"/>
    <x v="1"/>
    <s v="公司5523"/>
    <s v="少于50人"/>
    <s v="民营公司"/>
  </r>
  <r>
    <s v="Python开发工程师"/>
    <x v="6"/>
    <s v="0.8-1.5万/月"/>
    <n v="8"/>
    <n v="15"/>
    <s v="2年经验"/>
    <s v="大专"/>
    <x v="1"/>
    <x v="1"/>
    <s v="公司5634"/>
    <s v="50-150人"/>
    <s v="民营公司"/>
  </r>
  <r>
    <s v="Python开发工程师"/>
    <x v="6"/>
    <s v="0.8-1.5万/月"/>
    <n v="8"/>
    <n v="15"/>
    <s v="3-4年经验"/>
    <s v="招若干人"/>
    <x v="19"/>
    <x v="1"/>
    <s v="公司5380"/>
    <s v="150-500人"/>
    <s v="民营公司"/>
  </r>
  <r>
    <s v="后端中级工程师（Python）"/>
    <x v="6"/>
    <s v="0.8-1.5万/月"/>
    <n v="8"/>
    <n v="15"/>
    <s v="2年经验"/>
    <s v="本科"/>
    <x v="1"/>
    <x v="1"/>
    <s v="公司5523"/>
    <s v="少于50人"/>
    <s v="民营公司"/>
  </r>
  <r>
    <s v="Web Developer"/>
    <x v="7"/>
    <s v="0.8-1.2万/月"/>
    <n v="8"/>
    <n v="12"/>
    <s v="5-7年经验"/>
    <s v="本科"/>
    <x v="35"/>
    <x v="7"/>
    <s v="公司0287"/>
    <s v="50-150人"/>
    <s v="外资（非欧美）"/>
  </r>
  <r>
    <s v="Web前端开发工程师"/>
    <x v="7"/>
    <s v="0.8-1万/月"/>
    <n v="8"/>
    <n v="10"/>
    <s v="3-4年经验"/>
    <s v="本科"/>
    <x v="35"/>
    <x v="7"/>
    <s v="公司0290"/>
    <s v="少于50人"/>
    <s v="民营公司"/>
  </r>
  <r>
    <s v="Web前端开发工程师"/>
    <x v="7"/>
    <s v="0.8-1.2万/月"/>
    <n v="8"/>
    <n v="12"/>
    <s v="3-4年经验"/>
    <s v="本科"/>
    <x v="25"/>
    <x v="7"/>
    <s v="公司0227"/>
    <s v="150-500人"/>
    <s v="民营公司"/>
  </r>
  <r>
    <s v="Web前端开发工程师"/>
    <x v="7"/>
    <s v="0.8-1万/月"/>
    <n v="8"/>
    <n v="10"/>
    <s v="1年经验"/>
    <s v="本科"/>
    <x v="35"/>
    <x v="7"/>
    <s v="公司0248"/>
    <s v="50-150人"/>
    <s v="民营公司"/>
  </r>
  <r>
    <s v="Web前端开发工程师"/>
    <x v="7"/>
    <s v="0.8-1.5万/月"/>
    <n v="8"/>
    <n v="15"/>
    <s v="无工作经验"/>
    <s v="招若干人"/>
    <x v="13"/>
    <x v="3"/>
    <s v="公司1508"/>
    <s v="50-150人"/>
    <s v="民营公司"/>
  </r>
  <r>
    <s v="WEB前端设计开发"/>
    <x v="7"/>
    <s v="0.8-1万/月"/>
    <n v="8"/>
    <n v="10"/>
    <s v="3-4年经验"/>
    <s v="大专"/>
    <x v="56"/>
    <x v="3"/>
    <s v="公司1511"/>
    <s v="50-150人"/>
    <s v="民营公司"/>
  </r>
  <r>
    <s v="Web前端开发工程师"/>
    <x v="7"/>
    <s v="0.8-1.2万/月"/>
    <n v="8"/>
    <n v="12"/>
    <s v="2年经验"/>
    <s v="招1人"/>
    <x v="7"/>
    <x v="3"/>
    <s v="公司1594"/>
    <s v="少于50人"/>
    <s v="民营公司"/>
  </r>
  <r>
    <s v="Web前端开发工程师"/>
    <x v="7"/>
    <s v="0.8-1万/月"/>
    <n v="8"/>
    <n v="10"/>
    <s v="2年经验"/>
    <s v="大专"/>
    <x v="53"/>
    <x v="3"/>
    <s v="公司1602"/>
    <s v="少于50人"/>
    <s v="合资"/>
  </r>
  <r>
    <s v="Web前端开发工程师"/>
    <x v="7"/>
    <s v="0.8-1.5万/月"/>
    <n v="8"/>
    <n v="15"/>
    <s v="2年经验"/>
    <s v="本科"/>
    <x v="20"/>
    <x v="3"/>
    <s v="公司2289"/>
    <s v="50-150人"/>
    <s v="民营公司"/>
  </r>
  <r>
    <s v="Web前端开发工程师"/>
    <x v="7"/>
    <s v="0.8-1.6万/月"/>
    <n v="8"/>
    <n v="16"/>
    <s v="1年经验"/>
    <s v="本科"/>
    <x v="3"/>
    <x v="2"/>
    <s v="公司4184"/>
    <s v="150-500人"/>
    <s v="外资（非欧美）"/>
  </r>
  <r>
    <s v="Web前端开发工程师"/>
    <x v="7"/>
    <s v="0.8-1万/月"/>
    <n v="8"/>
    <n v="10"/>
    <s v="2年经验"/>
    <s v="本科"/>
    <x v="3"/>
    <x v="2"/>
    <s v="公司4206"/>
    <s v="少于50人"/>
    <s v="合资"/>
  </r>
  <r>
    <s v="Web前端开发工程师"/>
    <x v="7"/>
    <s v="0.8-1.2万/月"/>
    <n v="8"/>
    <n v="12"/>
    <s v="3-4年经验"/>
    <s v="本科"/>
    <x v="12"/>
    <x v="2"/>
    <s v="公司4715"/>
    <s v="少于50人"/>
    <s v="民营公司"/>
  </r>
  <r>
    <s v="Web前端开发工程师"/>
    <x v="7"/>
    <s v="0.8-1.5万/月"/>
    <n v="8"/>
    <n v="15"/>
    <s v="3-4年经验"/>
    <s v="大专"/>
    <x v="23"/>
    <x v="2"/>
    <s v="公司3862"/>
    <s v="50-150人"/>
    <s v="民营公司"/>
  </r>
  <r>
    <s v="WebGIS开发工程师"/>
    <x v="7"/>
    <s v="0.8-1万/月"/>
    <n v="8"/>
    <n v="10"/>
    <s v="2年经验"/>
    <s v="本科"/>
    <x v="95"/>
    <x v="34"/>
    <s v="公司5234"/>
    <s v="50-150人"/>
    <s v="国企"/>
  </r>
  <r>
    <s v="Web前端开发工程师"/>
    <x v="7"/>
    <s v="0.8-1.5万/月"/>
    <n v="8"/>
    <n v="15"/>
    <s v="2年经验"/>
    <s v="本科"/>
    <x v="50"/>
    <x v="1"/>
    <s v="公司5753"/>
    <s v="50-150人"/>
    <s v="上市公司"/>
  </r>
  <r>
    <s v="测试项目经理"/>
    <x v="8"/>
    <s v="0.8-1万/月"/>
    <n v="8"/>
    <n v="10"/>
    <s v="无工作经验"/>
    <s v="招若干人"/>
    <x v="25"/>
    <x v="7"/>
    <s v="公司0332"/>
    <s v="少于50人"/>
    <s v="民营公司"/>
  </r>
  <r>
    <s v="软件测试（接口）(职位编号：868278456115512)"/>
    <x v="8"/>
    <s v="0.8-1万/月"/>
    <n v="8"/>
    <n v="10"/>
    <s v="1年经验"/>
    <s v="本科"/>
    <x v="25"/>
    <x v="7"/>
    <s v="公司0391"/>
    <s v="10000人以上"/>
    <s v="外资（欧美）"/>
  </r>
  <r>
    <s v="软件测试工程师"/>
    <x v="8"/>
    <s v="0.8-1.5万/月"/>
    <n v="8"/>
    <n v="15"/>
    <s v="1年经验"/>
    <s v="本科"/>
    <x v="25"/>
    <x v="7"/>
    <s v="公司0013"/>
    <s v="50-150人"/>
    <s v="民营公司"/>
  </r>
  <r>
    <s v="软件测试工程师"/>
    <x v="8"/>
    <s v="0.8-1.3万/月"/>
    <n v="8"/>
    <n v="13"/>
    <s v="3-4年经验"/>
    <s v="大专"/>
    <x v="25"/>
    <x v="7"/>
    <s v="公司0904"/>
    <s v="150-500人"/>
    <s v="上市公司"/>
  </r>
  <r>
    <s v="测试工程师-Functional"/>
    <x v="8"/>
    <s v="0.8-1.3万/月"/>
    <n v="8"/>
    <n v="13"/>
    <s v="3-4年经验"/>
    <s v="本科"/>
    <x v="27"/>
    <x v="7"/>
    <s v="公司0933"/>
    <s v="1000-5000人"/>
    <s v="外资（欧美）"/>
  </r>
  <r>
    <s v="开发测试工程师"/>
    <x v="8"/>
    <s v="0.8-1万/月"/>
    <n v="8"/>
    <n v="10"/>
    <s v="2年经验"/>
    <s v="大专"/>
    <x v="7"/>
    <x v="3"/>
    <s v="公司1576"/>
    <s v="少于50人"/>
    <s v="民营公司"/>
  </r>
  <r>
    <s v="高级软件测试工程师"/>
    <x v="8"/>
    <s v="0.8-1.5万/月"/>
    <n v="8"/>
    <n v="15"/>
    <s v="5-7年经验"/>
    <s v="本科"/>
    <x v="64"/>
    <x v="3"/>
    <s v="公司1587"/>
    <s v="50-150人"/>
    <s v="民营公司"/>
  </r>
  <r>
    <s v="测试工程师"/>
    <x v="8"/>
    <s v="0.8-1.2万/月"/>
    <n v="8"/>
    <n v="12"/>
    <s v="3-4年经验"/>
    <s v="本科"/>
    <x v="13"/>
    <x v="3"/>
    <s v="公司2213"/>
    <s v="50-150人"/>
    <s v="创业公司"/>
  </r>
  <r>
    <s v="性能测试工程师"/>
    <x v="8"/>
    <s v="0.8-1.5万/月"/>
    <n v="8"/>
    <n v="15"/>
    <s v="2年经验"/>
    <s v="大专"/>
    <x v="5"/>
    <x v="3"/>
    <s v="公司2324"/>
    <s v="150-500人"/>
    <s v="创业公司"/>
  </r>
  <r>
    <s v="测试工程师（高级）"/>
    <x v="8"/>
    <s v="0.8-1.5万/月"/>
    <n v="8"/>
    <n v="15"/>
    <s v="5-7年经验"/>
    <s v="本科"/>
    <x v="14"/>
    <x v="0"/>
    <s v="公司3239"/>
    <s v="少于50人"/>
    <s v="民营公司"/>
  </r>
  <r>
    <s v="美晨集团-自动化测试工程师"/>
    <x v="8"/>
    <s v="0.8-1.5万/月"/>
    <n v="8"/>
    <n v="15"/>
    <s v="1年经验"/>
    <s v="本科"/>
    <x v="61"/>
    <x v="0"/>
    <s v="公司3483"/>
    <s v="500-1000人"/>
    <s v="民营公司"/>
  </r>
  <r>
    <s v="测试工程师（广州）"/>
    <x v="8"/>
    <s v="0.8-1.3万/月"/>
    <n v="8"/>
    <n v="13"/>
    <s v="无工作经验"/>
    <s v="招1人"/>
    <x v="2"/>
    <x v="0"/>
    <s v="公司3507"/>
    <s v="50-150人"/>
    <s v="民营公司"/>
  </r>
  <r>
    <s v="中级测试工程师"/>
    <x v="8"/>
    <s v="0.8-1万/月"/>
    <n v="8"/>
    <n v="10"/>
    <s v="3-4年经验"/>
    <s v="大专"/>
    <x v="14"/>
    <x v="0"/>
    <s v="公司3524"/>
    <s v="500-1000人"/>
    <s v="民营公司"/>
  </r>
  <r>
    <s v="软件测试工程师"/>
    <x v="8"/>
    <s v="0.8-1.5万/月"/>
    <n v="8"/>
    <n v="15"/>
    <s v="2年经验"/>
    <s v="大专"/>
    <x v="73"/>
    <x v="23"/>
    <s v="公司3083"/>
    <s v="50-150人"/>
    <s v="外资（非欧美）"/>
  </r>
  <r>
    <s v="测试工程师"/>
    <x v="8"/>
    <s v="0.8-1万/月"/>
    <n v="8"/>
    <n v="10"/>
    <s v="1年经验"/>
    <s v="大专"/>
    <x v="14"/>
    <x v="0"/>
    <s v="公司3559"/>
    <s v="50-150人"/>
    <s v="民营公司"/>
  </r>
  <r>
    <s v="软件测试工程师"/>
    <x v="8"/>
    <s v="0.8-1.3万/月"/>
    <n v="8"/>
    <n v="13"/>
    <s v="无工作经验"/>
    <s v="招2人"/>
    <x v="61"/>
    <x v="0"/>
    <s v="公司3602"/>
    <s v="50-150人"/>
    <s v="民营公司"/>
  </r>
  <r>
    <s v="平台测试工程师"/>
    <x v="8"/>
    <s v="0.8-1.5万/月"/>
    <n v="8"/>
    <n v="15"/>
    <s v="2年经验"/>
    <s v="大专"/>
    <x v="23"/>
    <x v="2"/>
    <s v="公司4140"/>
    <s v="150-500人"/>
    <s v="民营公司"/>
  </r>
  <r>
    <s v="测试工程师"/>
    <x v="8"/>
    <s v="0.8-1.5万/月"/>
    <n v="8"/>
    <n v="15"/>
    <s v="3-4年经验"/>
    <s v="大专"/>
    <x v="3"/>
    <x v="2"/>
    <s v="公司4207"/>
    <s v="50-150人"/>
    <s v="民营公司"/>
  </r>
  <r>
    <s v="软件测试工程师(存储类)(职位编号：uniview000899)"/>
    <x v="8"/>
    <s v="0.8-1.5万/月"/>
    <n v="8"/>
    <n v="15"/>
    <s v="2年经验"/>
    <s v="本科"/>
    <x v="23"/>
    <x v="2"/>
    <s v="公司4682"/>
    <s v="1000-5000人"/>
    <s v="民营公司"/>
  </r>
  <r>
    <s v="测试工程师"/>
    <x v="8"/>
    <s v="0.8-1.6万/月"/>
    <n v="8"/>
    <n v="16"/>
    <s v="2年经验"/>
    <s v="本科"/>
    <x v="10"/>
    <x v="2"/>
    <s v="公司4327"/>
    <s v="10000人以上"/>
    <s v="上市公司"/>
  </r>
  <r>
    <s v="软件测试工程师"/>
    <x v="8"/>
    <s v="0.8-1.5万/月"/>
    <n v="8"/>
    <n v="15"/>
    <s v="5-7年经验"/>
    <s v="本科"/>
    <x v="23"/>
    <x v="2"/>
    <s v="公司4761"/>
    <s v="150-500人"/>
    <s v="民营公司"/>
  </r>
  <r>
    <s v="软件测试工程师"/>
    <x v="8"/>
    <s v="0.8-1万/月"/>
    <n v="8"/>
    <n v="10"/>
    <s v="2年经验"/>
    <s v="招若干人"/>
    <x v="23"/>
    <x v="2"/>
    <s v="公司3992"/>
    <s v="500-1000人"/>
    <s v="民营公司"/>
  </r>
  <r>
    <s v="软件测试工程师"/>
    <x v="8"/>
    <s v="0.8-1万/月"/>
    <n v="8"/>
    <n v="10"/>
    <s v="1年经验"/>
    <s v="本科"/>
    <x v="23"/>
    <x v="2"/>
    <s v="公司4812"/>
    <s v="150-500人"/>
    <s v="民营公司"/>
  </r>
  <r>
    <s v="软件测试工程师"/>
    <x v="8"/>
    <s v="0.8-1万/月"/>
    <n v="8"/>
    <n v="10"/>
    <s v="3-4年经验"/>
    <s v="大专"/>
    <x v="18"/>
    <x v="2"/>
    <s v="公司4813"/>
    <s v="1000-5000人"/>
    <s v="民营公司"/>
  </r>
  <r>
    <s v="高级测试工程师"/>
    <x v="8"/>
    <s v="0.8-1.5万/月"/>
    <n v="8"/>
    <n v="15"/>
    <s v="3-4年经验"/>
    <s v="本科"/>
    <x v="24"/>
    <x v="1"/>
    <s v="公司5249"/>
    <s v="50-150人"/>
    <s v="民营公司"/>
  </r>
  <r>
    <s v="游戏测试工程师"/>
    <x v="8"/>
    <s v="0.8-1.5万/月"/>
    <n v="8"/>
    <n v="15"/>
    <s v="1年经验"/>
    <s v="招1人"/>
    <x v="50"/>
    <x v="1"/>
    <s v="公司5315"/>
    <s v="500-1000人"/>
    <s v="民营公司"/>
  </r>
  <r>
    <s v="渗透测试工程师"/>
    <x v="8"/>
    <s v="0.8-1.6万/月"/>
    <n v="8"/>
    <n v="16"/>
    <s v="2年经验"/>
    <s v="大专"/>
    <x v="19"/>
    <x v="1"/>
    <s v="公司5330"/>
    <s v="少于50人"/>
    <s v="民营公司"/>
  </r>
  <r>
    <s v="软件测试工程师"/>
    <x v="8"/>
    <s v="0.8-1万/月"/>
    <n v="8"/>
    <n v="10"/>
    <s v="2年经验"/>
    <s v="本科"/>
    <x v="37"/>
    <x v="1"/>
    <s v="公司5513"/>
    <s v="150-500人"/>
    <s v="合资"/>
  </r>
  <r>
    <s v="渗透测试工程师"/>
    <x v="8"/>
    <s v="0.8-1万/月"/>
    <n v="8"/>
    <n v="10"/>
    <s v="3-4年经验"/>
    <s v="本科"/>
    <x v="19"/>
    <x v="1"/>
    <s v="公司5642"/>
    <s v="少于50人"/>
    <s v="民营公司"/>
  </r>
  <r>
    <s v="测试开发工程师"/>
    <x v="8"/>
    <s v="0.8-1万/月"/>
    <n v="8"/>
    <n v="10"/>
    <s v="2年经验"/>
    <s v="本科"/>
    <x v="1"/>
    <x v="1"/>
    <s v="公司5686"/>
    <s v="50-150人"/>
    <s v="合资"/>
  </r>
  <r>
    <s v="中级测试工程师"/>
    <x v="8"/>
    <s v="0.8-1.2万/月"/>
    <n v="8"/>
    <n v="12"/>
    <s v="2年经验"/>
    <s v="本科"/>
    <x v="37"/>
    <x v="1"/>
    <s v="公司5740"/>
    <s v="50-150人"/>
    <s v="民营公司"/>
  </r>
  <r>
    <s v="芯片测试技术开发工程师"/>
    <x v="8"/>
    <s v="0.8-1万/月"/>
    <n v="8"/>
    <n v="10"/>
    <s v="2年经验"/>
    <s v="本科"/>
    <x v="1"/>
    <x v="1"/>
    <s v="公司5779"/>
    <s v="少于50人"/>
    <s v="民营公司"/>
  </r>
  <r>
    <s v="Hadoop大数据开发工程师"/>
    <x v="9"/>
    <s v="0.8-1.6万/月"/>
    <n v="8"/>
    <n v="16"/>
    <s v="3-4年经验"/>
    <s v="本科"/>
    <x v="25"/>
    <x v="7"/>
    <s v="公司0398"/>
    <s v="1000-5000人"/>
    <s v="上市公司"/>
  </r>
  <r>
    <s v="大数据产品经理"/>
    <x v="9"/>
    <s v="0.8-1.5万/月"/>
    <n v="8"/>
    <n v="15"/>
    <s v="2年经验"/>
    <s v="本科"/>
    <x v="26"/>
    <x v="7"/>
    <s v="公司0784"/>
    <s v="150-500人"/>
    <s v="民营公司"/>
  </r>
  <r>
    <s v="运维工程师（大数据方向）-信息安全"/>
    <x v="5"/>
    <s v="0.8-1.5万/月"/>
    <n v="8"/>
    <n v="15"/>
    <s v="2年经验"/>
    <s v="本科"/>
    <x v="35"/>
    <x v="7"/>
    <s v="公司0339"/>
    <s v="1000-5000人"/>
    <s v="上市公司"/>
  </r>
  <r>
    <s v="大数据工程师（LT1lyq）"/>
    <x v="9"/>
    <s v="0.8-1.5万/月"/>
    <n v="8"/>
    <n v="15"/>
    <s v="1年经验"/>
    <s v="本科"/>
    <x v="25"/>
    <x v="7"/>
    <s v="公司0716"/>
    <s v="5000-10000人"/>
    <s v="上市公司"/>
  </r>
  <r>
    <s v="大数据开发工程师"/>
    <x v="9"/>
    <s v="0.8-1.5万/月"/>
    <n v="8"/>
    <n v="15"/>
    <s v="无工作经验"/>
    <s v="本科"/>
    <x v="39"/>
    <x v="7"/>
    <s v="公司0004"/>
    <s v="5000-10000人"/>
    <s v="上市公司"/>
  </r>
  <r>
    <s v="大数据挖掘工程师"/>
    <x v="9"/>
    <s v="0.8-2万/月"/>
    <n v="8"/>
    <n v="20"/>
    <s v="无工作经验"/>
    <s v="招2人"/>
    <x v="96"/>
    <x v="35"/>
    <s v="公司2063"/>
    <s v="50-150人"/>
    <s v="国企"/>
  </r>
  <r>
    <s v="ETL开发工程师（大数据方向）"/>
    <x v="9"/>
    <s v="0.8-1.5万/月"/>
    <n v="8"/>
    <n v="15"/>
    <s v="无工作经验"/>
    <s v="本科"/>
    <x v="7"/>
    <x v="3"/>
    <s v="公司2084"/>
    <s v="150-500人"/>
    <s v="民营公司"/>
  </r>
  <r>
    <s v="大数据工程师"/>
    <x v="9"/>
    <s v="0.8-1.5万/月"/>
    <n v="8"/>
    <n v="15"/>
    <s v="1年经验"/>
    <s v="本科"/>
    <x v="7"/>
    <x v="3"/>
    <s v="公司1993"/>
    <s v="500-1000人"/>
    <s v="外资（非欧美）"/>
  </r>
  <r>
    <s v="大数据实施工程师"/>
    <x v="9"/>
    <s v="0.8-1.2万/月"/>
    <n v="8"/>
    <n v="12"/>
    <s v="2年经验"/>
    <s v="本科"/>
    <x v="13"/>
    <x v="3"/>
    <s v="公司2031"/>
    <s v="50-150人"/>
    <s v="合资"/>
  </r>
  <r>
    <s v="大数据分析师"/>
    <x v="11"/>
    <s v="0.8-2.5万/月"/>
    <n v="8"/>
    <n v="25"/>
    <s v="2年经验"/>
    <s v="大专"/>
    <x v="97"/>
    <x v="5"/>
    <s v="公司3276"/>
    <s v="50-150人"/>
    <s v="民营公司"/>
  </r>
  <r>
    <s v="数据分析师-(大数据）"/>
    <x v="11"/>
    <s v="0.8-1.5万/月"/>
    <n v="8"/>
    <n v="15"/>
    <s v="3-4年经验"/>
    <s v="大专"/>
    <x v="21"/>
    <x v="0"/>
    <s v="公司3351"/>
    <s v="500-1000人"/>
    <s v="民营公司"/>
  </r>
  <r>
    <s v="大数据工程师"/>
    <x v="9"/>
    <s v="0.8-1.8万/月"/>
    <n v="8"/>
    <n v="18"/>
    <s v="3-4年经验"/>
    <s v="本科"/>
    <x v="2"/>
    <x v="0"/>
    <s v="公司3403"/>
    <s v="50-150人"/>
    <s v="民营公司"/>
  </r>
  <r>
    <s v="大数据产品经理"/>
    <x v="9"/>
    <s v="0.8-1.2万/月"/>
    <n v="8"/>
    <n v="12"/>
    <s v="5-7年经验"/>
    <s v="本科"/>
    <x v="21"/>
    <x v="0"/>
    <s v="公司3408"/>
    <s v="150-500人"/>
    <s v="民营公司"/>
  </r>
  <r>
    <s v="金融大数据工程师（银行管会，五险一金，股权激励）"/>
    <x v="9"/>
    <s v="0.8-1万/月"/>
    <n v="8"/>
    <n v="10"/>
    <s v="无工作经验"/>
    <s v="招3人"/>
    <x v="14"/>
    <x v="0"/>
    <s v="公司3423"/>
    <s v="少于50人"/>
    <s v="民营公司"/>
  </r>
  <r>
    <s v="大数据分析实习（本科理科方向）"/>
    <x v="11"/>
    <s v="0.8-1万/月"/>
    <n v="8"/>
    <n v="10"/>
    <s v="无工作经验"/>
    <s v="本科"/>
    <x v="14"/>
    <x v="0"/>
    <s v="公司3429"/>
    <s v="150-500人"/>
    <s v="民营公司"/>
  </r>
  <r>
    <s v="大数据平台工程师"/>
    <x v="9"/>
    <s v="0.8-1.5万/月"/>
    <n v="8"/>
    <n v="15"/>
    <s v="3-4年经验"/>
    <s v="招2人"/>
    <x v="14"/>
    <x v="0"/>
    <s v="公司3356"/>
    <s v="150-500人"/>
    <s v="民营公司"/>
  </r>
  <r>
    <s v="广东地区大数据工程师"/>
    <x v="9"/>
    <s v="0.8-1万/月"/>
    <n v="8"/>
    <n v="10"/>
    <s v="无工作经验"/>
    <s v="本科"/>
    <x v="27"/>
    <x v="7"/>
    <s v="公司0782"/>
    <s v="150-500人"/>
    <s v="民营公司"/>
  </r>
  <r>
    <s v="大数据分析师"/>
    <x v="11"/>
    <s v="0.8-1.5万/月"/>
    <n v="8"/>
    <n v="15"/>
    <s v="3-4年经验"/>
    <s v="本科"/>
    <x v="10"/>
    <x v="2"/>
    <s v="公司4645"/>
    <s v="150-500人"/>
    <s v="外资（非欧美）"/>
  </r>
  <r>
    <s v="大数据开发工程师"/>
    <x v="9"/>
    <s v="0.8-2万/月"/>
    <n v="8"/>
    <n v="20"/>
    <s v="2年经验"/>
    <s v="本科"/>
    <x v="48"/>
    <x v="1"/>
    <s v="公司5094"/>
    <s v="50-150人"/>
    <s v="民营公司"/>
  </r>
  <r>
    <s v="大数据分析和建模工程师"/>
    <x v="11"/>
    <s v="0.8-1.5万/月"/>
    <n v="8"/>
    <n v="15"/>
    <s v="1年经验"/>
    <s v="本科"/>
    <x v="37"/>
    <x v="1"/>
    <s v="公司5372"/>
    <s v="1000-5000人"/>
    <s v="民营公司"/>
  </r>
  <r>
    <s v="高级分析师（大数据中心）"/>
    <x v="9"/>
    <s v="0.8-1.5万/月"/>
    <n v="8"/>
    <n v="15"/>
    <s v="3-4年经验"/>
    <s v="本科"/>
    <x v="1"/>
    <x v="1"/>
    <s v="公司5605"/>
    <s v="150-500人"/>
    <s v="民营公司"/>
  </r>
  <r>
    <s v="商务总监"/>
    <x v="0"/>
    <s v="0.8-2万/月"/>
    <n v="8"/>
    <n v="20"/>
    <s v="5-7年经验"/>
    <s v="本科"/>
    <x v="27"/>
    <x v="7"/>
    <s v="公司0642"/>
    <s v="少于50人"/>
    <s v="民营公司"/>
  </r>
  <r>
    <s v="人才发展项目经理"/>
    <x v="0"/>
    <s v="0.8-1.2万/月"/>
    <n v="8"/>
    <n v="12"/>
    <s v="1年经验"/>
    <s v="硕士"/>
    <x v="25"/>
    <x v="7"/>
    <s v="公司0663"/>
    <s v="50-150人"/>
    <s v="合资"/>
  </r>
  <r>
    <s v="数据分析师"/>
    <x v="11"/>
    <s v="0.8-1.5万/月"/>
    <n v="8"/>
    <n v="15"/>
    <s v="1年经验"/>
    <s v="本科"/>
    <x v="98"/>
    <x v="16"/>
    <s v="公司0688"/>
    <s v="500-1000人"/>
    <s v="民营公司"/>
  </r>
  <r>
    <s v="数据分析与挖掘工程师"/>
    <x v="11"/>
    <s v="0.8-1.6万/月"/>
    <n v="8"/>
    <n v="16"/>
    <s v="2年经验"/>
    <s v="本科"/>
    <x v="25"/>
    <x v="7"/>
    <s v="公司0635"/>
    <s v="150-500人"/>
    <s v="民营公司"/>
  </r>
  <r>
    <s v="单片机C语言程序员"/>
    <x v="12"/>
    <s v="0.8-1万/月"/>
    <n v="8"/>
    <n v="10"/>
    <s v="无工作经验"/>
    <s v="招1人"/>
    <x v="65"/>
    <x v="3"/>
    <s v="公司1811"/>
    <s v="50-150人"/>
    <s v="民营公司"/>
  </r>
  <r>
    <s v="产品分析"/>
    <x v="0"/>
    <s v="0.8-1.6万/月"/>
    <n v="8"/>
    <n v="16"/>
    <s v="无工作经验"/>
    <s v="博士"/>
    <x v="60"/>
    <x v="3"/>
    <s v="公司1954"/>
    <s v="少于50人"/>
    <s v="民营公司"/>
  </r>
  <r>
    <s v="审计主管"/>
    <x v="0"/>
    <s v="0.8-1.2万/月"/>
    <n v="8"/>
    <n v="12"/>
    <s v="5-7年经验"/>
    <s v="本科"/>
    <x v="76"/>
    <x v="3"/>
    <s v="公司1960"/>
    <s v="50-150人"/>
    <s v="民营公司"/>
  </r>
  <r>
    <s v="教育测评数据分析师 （教育项目）"/>
    <x v="11"/>
    <s v="0.8-1万/月"/>
    <n v="8"/>
    <n v="10"/>
    <s v="1年经验"/>
    <s v="本科"/>
    <x v="2"/>
    <x v="0"/>
    <s v="公司3283"/>
    <s v="500-1000人"/>
    <s v="民营公司"/>
  </r>
  <r>
    <s v="小程序开发工程师"/>
    <x v="0"/>
    <s v="0.8-1.2万/月"/>
    <n v="8"/>
    <n v="12"/>
    <s v="2年经验"/>
    <s v="大专"/>
    <x v="23"/>
    <x v="2"/>
    <s v="公司3959"/>
    <s v="少于50人"/>
    <s v="民营公司"/>
  </r>
  <r>
    <s v="视频制作（需会C4D软件）"/>
    <x v="0"/>
    <s v="0.8-1.5万/月"/>
    <n v="8"/>
    <n v="15"/>
    <s v="无工作经验"/>
    <s v="招若干人"/>
    <x v="23"/>
    <x v="2"/>
    <s v="公司4418"/>
    <s v="50-150人"/>
    <s v="民营公司"/>
  </r>
  <r>
    <s v="初级数据分析师"/>
    <x v="11"/>
    <s v="0.8-1.2万/月"/>
    <n v="8"/>
    <n v="12"/>
    <s v="1年经验"/>
    <s v="本科"/>
    <x v="4"/>
    <x v="2"/>
    <s v="公司4567"/>
    <s v="50-150人"/>
    <s v="合资"/>
  </r>
  <r>
    <s v="高薪聘请美容师"/>
    <x v="0"/>
    <s v="0.8-1万/月"/>
    <n v="8"/>
    <n v="10"/>
    <s v="无工作经验"/>
    <s v="招若干人"/>
    <x v="48"/>
    <x v="1"/>
    <s v="公司5408"/>
    <s v="50-150人"/>
    <s v="民营公司"/>
  </r>
  <r>
    <s v="人工智能算法工程师"/>
    <x v="14"/>
    <s v="0.8-1.6万/月"/>
    <n v="8"/>
    <n v="16"/>
    <s v="无工作经验"/>
    <s v="本科"/>
    <x v="17"/>
    <x v="0"/>
    <s v="公司3422"/>
    <s v="50-150人"/>
    <s v="民营公司"/>
  </r>
  <r>
    <s v="Spark数据研发工程师-人工智能研发部"/>
    <x v="14"/>
    <s v="0.8-1.6万/月"/>
    <n v="8"/>
    <n v="16"/>
    <s v="1年经验"/>
    <s v="本科"/>
    <x v="23"/>
    <x v="2"/>
    <s v="公司4620"/>
    <s v="500-1000人"/>
    <s v="民营公司"/>
  </r>
  <r>
    <s v="人工智能工程师"/>
    <x v="14"/>
    <s v="0.8-1万/月"/>
    <n v="8"/>
    <n v="10"/>
    <s v="2年经验"/>
    <s v="本科"/>
    <x v="19"/>
    <x v="1"/>
    <s v="公司5582"/>
    <s v="50-150人"/>
    <s v="民营公司"/>
  </r>
  <r>
    <s v="软件开发工程师（人工智能方向）"/>
    <x v="14"/>
    <s v="0.8-1.5万/月"/>
    <n v="8"/>
    <n v="15"/>
    <s v="1年经验"/>
    <s v="本科"/>
    <x v="37"/>
    <x v="1"/>
    <s v="公司5372"/>
    <s v="1000-5000人"/>
    <s v="民营公司"/>
  </r>
  <r>
    <s v="高级仪表硬件工程师"/>
    <x v="10"/>
    <s v="0.8-1.5万/月"/>
    <n v="8"/>
    <n v="15"/>
    <s v="3-4年经验"/>
    <s v="本科"/>
    <x v="41"/>
    <x v="7"/>
    <s v="公司1094"/>
    <s v="50-150人"/>
    <s v="民营公司"/>
  </r>
  <r>
    <s v="FPGA硬件工程师"/>
    <x v="10"/>
    <s v="0.8-1.2万/月"/>
    <n v="8"/>
    <n v="12"/>
    <s v="2年经验"/>
    <s v="招1人"/>
    <x v="47"/>
    <x v="1"/>
    <s v="公司5517"/>
    <s v="150-500人"/>
    <s v="国企"/>
  </r>
  <r>
    <s v="硬件开发工程师"/>
    <x v="10"/>
    <s v="0.8-1.5万/月"/>
    <n v="8"/>
    <n v="15"/>
    <s v="2年经验"/>
    <s v="本科"/>
    <x v="24"/>
    <x v="1"/>
    <s v="公司5524"/>
    <s v="50-150人"/>
    <s v="民营公司"/>
  </r>
  <r>
    <s v="运维工程师"/>
    <x v="5"/>
    <s v="0.8-1万/月"/>
    <n v="8"/>
    <n v="10"/>
    <s v="2年经验"/>
    <s v="大专"/>
    <x v="27"/>
    <x v="7"/>
    <s v="公司0331"/>
    <s v="150-500人"/>
    <s v="民营公司"/>
  </r>
  <r>
    <s v="Linux运维工程师(J12806)"/>
    <x v="5"/>
    <s v="0.8-1万/月"/>
    <n v="8"/>
    <n v="10"/>
    <s v="无工作经验"/>
    <s v="招若干人"/>
    <x v="72"/>
    <x v="7"/>
    <s v="公司0335"/>
    <s v="1000-5000人"/>
    <s v="民营公司"/>
  </r>
  <r>
    <s v="日语运维经理"/>
    <x v="5"/>
    <s v="0.8-1万/月"/>
    <n v="8"/>
    <n v="10"/>
    <s v="3-4年经验"/>
    <s v="大专"/>
    <x v="35"/>
    <x v="7"/>
    <s v="公司0341"/>
    <s v="少于50人"/>
    <s v="民营公司"/>
  </r>
  <r>
    <s v="中高级运维工程师"/>
    <x v="5"/>
    <s v="0.8-1.6万/月"/>
    <n v="8"/>
    <n v="16"/>
    <s v="5-7年经验"/>
    <s v="本科"/>
    <x v="25"/>
    <x v="7"/>
    <s v="公司0004"/>
    <s v="5000-10000人"/>
    <s v="上市公司"/>
  </r>
  <r>
    <s v="网络运维工程师"/>
    <x v="5"/>
    <s v="0.8-1万/月"/>
    <n v="8"/>
    <n v="10"/>
    <s v="5-7年经验"/>
    <s v="大专"/>
    <x v="26"/>
    <x v="7"/>
    <s v="公司0847"/>
    <s v="150-500人"/>
    <s v="民营公司"/>
  </r>
  <r>
    <s v="运维工程师"/>
    <x v="5"/>
    <s v="0.8-1万/月"/>
    <n v="8"/>
    <n v="10"/>
    <s v="3-4年经验"/>
    <s v="本科"/>
    <x v="25"/>
    <x v="7"/>
    <s v="公司0718"/>
    <s v="1000-5000人"/>
    <s v="合资"/>
  </r>
  <r>
    <s v="网络运维/IT运维工程师/DBA"/>
    <x v="5"/>
    <s v="0.8-1万/月"/>
    <n v="8"/>
    <n v="10"/>
    <s v="3-4年经验"/>
    <s v="本科"/>
    <x v="76"/>
    <x v="3"/>
    <s v="公司1610"/>
    <s v="50-150人"/>
    <s v="外资（非欧美）"/>
  </r>
  <r>
    <s v="运维工程师"/>
    <x v="5"/>
    <s v="0.8-1.5万/月"/>
    <n v="8"/>
    <n v="15"/>
    <s v="无工作经验"/>
    <s v="招若干人"/>
    <x v="7"/>
    <x v="3"/>
    <s v="公司2110"/>
    <s v="500-1000人"/>
    <s v="国企"/>
  </r>
  <r>
    <s v="运维工程师"/>
    <x v="5"/>
    <s v="0.8-1.2万/月"/>
    <n v="8"/>
    <n v="12"/>
    <s v="2年经验"/>
    <s v="本科"/>
    <x v="40"/>
    <x v="0"/>
    <s v="公司2944"/>
    <s v="150-500人"/>
    <s v="民营公司"/>
  </r>
  <r>
    <s v="游戏运维工程师"/>
    <x v="5"/>
    <s v="0.8-1.3万/月"/>
    <n v="8"/>
    <n v="13"/>
    <s v="1年经验"/>
    <s v="大专"/>
    <x v="14"/>
    <x v="0"/>
    <s v="公司2946"/>
    <s v="50-150人"/>
    <s v="民营公司"/>
  </r>
  <r>
    <s v="运维开发工程师"/>
    <x v="5"/>
    <s v="0.8-1.5万/月"/>
    <n v="8"/>
    <n v="15"/>
    <s v="1年经验"/>
    <s v="本科"/>
    <x v="14"/>
    <x v="0"/>
    <s v="公司1182"/>
    <s v="500-1000人"/>
    <s v="合资"/>
  </r>
  <r>
    <s v="系统运维工程师"/>
    <x v="5"/>
    <s v="0.8-1万/月"/>
    <n v="8"/>
    <n v="10"/>
    <s v="1年经验"/>
    <s v="招2人"/>
    <x v="14"/>
    <x v="0"/>
    <s v="公司3446"/>
    <s v="少于50人"/>
    <s v="民营公司"/>
  </r>
  <r>
    <s v="运维工程师"/>
    <x v="5"/>
    <s v="0.8-1.2万/月"/>
    <n v="8"/>
    <n v="12"/>
    <s v="2年经验"/>
    <s v="大专"/>
    <x v="17"/>
    <x v="0"/>
    <s v="公司2668"/>
    <s v="少于50人"/>
    <s v="民营公司"/>
  </r>
  <r>
    <s v="技术支持工程师（运维）"/>
    <x v="5"/>
    <s v="0.8-1万/月"/>
    <n v="8"/>
    <n v="10"/>
    <s v="3-4年经验"/>
    <s v="大专"/>
    <x v="61"/>
    <x v="0"/>
    <s v="公司3533"/>
    <s v="1000-5000人"/>
    <s v="上市公司"/>
  </r>
  <r>
    <s v="运维工程师"/>
    <x v="5"/>
    <s v="0.8-1.5万/月"/>
    <n v="8"/>
    <n v="15"/>
    <s v="无工作经验"/>
    <s v="本科"/>
    <x v="66"/>
    <x v="2"/>
    <s v="公司3554"/>
    <s v="1000-5000人"/>
    <s v="民营公司"/>
  </r>
  <r>
    <s v="运维工程师"/>
    <x v="5"/>
    <s v="0.8-1.5万/月"/>
    <n v="8"/>
    <n v="15"/>
    <s v="1年经验"/>
    <s v="大专"/>
    <x v="0"/>
    <x v="0"/>
    <s v="公司3562"/>
    <s v="50-150人"/>
    <s v="外资（非欧美）"/>
  </r>
  <r>
    <s v="运维开发工程师"/>
    <x v="5"/>
    <s v="0.8-1.6万/月"/>
    <n v="8"/>
    <n v="16"/>
    <s v="1年经验"/>
    <s v="大专"/>
    <x v="14"/>
    <x v="0"/>
    <s v="公司3563"/>
    <s v="少于50人"/>
    <s v="民营公司"/>
  </r>
  <r>
    <s v="系统运维工程师"/>
    <x v="5"/>
    <s v="0.8-1万/月"/>
    <n v="8"/>
    <n v="10"/>
    <s v="3-4年经验"/>
    <s v="本科"/>
    <x v="14"/>
    <x v="0"/>
    <s v="公司0109"/>
    <s v="500-1000人"/>
    <s v="外资（非欧美）"/>
  </r>
  <r>
    <s v="实施运维工程师"/>
    <x v="5"/>
    <s v="0.8-1.3万/月"/>
    <n v="8"/>
    <n v="13"/>
    <s v="2年经验"/>
    <s v="本科"/>
    <x v="2"/>
    <x v="0"/>
    <s v="公司2746"/>
    <s v="150-500人"/>
    <s v="民营公司"/>
  </r>
  <r>
    <s v="运维工程师"/>
    <x v="5"/>
    <s v="0.8-1万/月"/>
    <n v="8"/>
    <n v="10"/>
    <s v="2年经验"/>
    <s v="大专"/>
    <x v="14"/>
    <x v="0"/>
    <s v="公司3598"/>
    <s v="150-500人"/>
    <s v="民营公司"/>
  </r>
  <r>
    <s v="运维工程师"/>
    <x v="5"/>
    <s v="0.8-1.2万/月"/>
    <n v="8"/>
    <n v="12"/>
    <s v="3-4年经验"/>
    <s v="大专"/>
    <x v="14"/>
    <x v="0"/>
    <s v="公司3605"/>
    <s v="50-150人"/>
    <s v="民营公司"/>
  </r>
  <r>
    <s v="系统运维工程师"/>
    <x v="5"/>
    <s v="0.8-1.3万/月"/>
    <n v="8"/>
    <n v="13"/>
    <s v="3-4年经验"/>
    <s v="大专"/>
    <x v="23"/>
    <x v="2"/>
    <s v="公司4146"/>
    <s v="少于50人"/>
    <s v="非营利组织"/>
  </r>
  <r>
    <s v="系统运维工程师"/>
    <x v="5"/>
    <s v="0.8-1.5万/月"/>
    <n v="8"/>
    <n v="15"/>
    <s v="2年经验"/>
    <s v="大专"/>
    <x v="23"/>
    <x v="2"/>
    <s v="公司4181"/>
    <s v="150-500人"/>
    <s v="上市公司"/>
  </r>
  <r>
    <s v="IT系统运维工程师（比亚迪电投）"/>
    <x v="5"/>
    <s v="0.8-1万/月"/>
    <n v="8"/>
    <n v="10"/>
    <s v="3-4年经验"/>
    <s v="大专"/>
    <x v="3"/>
    <x v="2"/>
    <s v="公司4191"/>
    <s v="10000人以上"/>
    <s v="民营公司"/>
  </r>
  <r>
    <s v="运维"/>
    <x v="5"/>
    <s v="0.8-1.3万/月"/>
    <n v="8"/>
    <n v="13"/>
    <s v="无工作经验"/>
    <s v="招1人"/>
    <x v="3"/>
    <x v="2"/>
    <s v="公司4212"/>
    <s v="150-500人"/>
    <s v="国企"/>
  </r>
  <r>
    <s v="运维工程师 (MJ000914)"/>
    <x v="5"/>
    <s v="0.8-1.3万/月"/>
    <n v="8"/>
    <n v="13"/>
    <s v="2年经验"/>
    <s v="大专"/>
    <x v="23"/>
    <x v="2"/>
    <s v="公司3858"/>
    <s v="150-500人"/>
    <s v="民营公司"/>
  </r>
  <r>
    <s v="Linux 运维工程师"/>
    <x v="5"/>
    <s v="0.8-1万/月"/>
    <n v="8"/>
    <n v="10"/>
    <s v="1年经验"/>
    <s v="大专"/>
    <x v="3"/>
    <x v="2"/>
    <s v="公司4234"/>
    <s v="150-500人"/>
    <s v="外资（非欧美）"/>
  </r>
  <r>
    <s v="诚聘运维工程师"/>
    <x v="5"/>
    <s v="0.8-1.6万/月"/>
    <n v="8"/>
    <n v="16"/>
    <s v="2年经验"/>
    <s v="招1人"/>
    <x v="10"/>
    <x v="2"/>
    <s v="公司4788"/>
    <s v="50-150人"/>
    <s v="民营公司"/>
  </r>
  <r>
    <s v="运维工程师"/>
    <x v="5"/>
    <s v="0.8-1万/月"/>
    <n v="8"/>
    <n v="10"/>
    <s v="3-4年经验"/>
    <s v="大专"/>
    <x v="1"/>
    <x v="1"/>
    <s v="公司5648"/>
    <s v="少于50人"/>
    <s v="民营公司"/>
  </r>
  <r>
    <s v="高级运维工程师"/>
    <x v="5"/>
    <s v="0.8-1万/月"/>
    <n v="8"/>
    <n v="10"/>
    <s v="2年经验"/>
    <s v="大专"/>
    <x v="24"/>
    <x v="1"/>
    <s v="公司5680"/>
    <s v="少于50人"/>
    <s v="民营公司"/>
  </r>
  <r>
    <s v="系统运维工程师"/>
    <x v="5"/>
    <s v="0.8-1.5万/月"/>
    <n v="8"/>
    <n v="15"/>
    <s v="3-4年经验"/>
    <s v="大专"/>
    <x v="19"/>
    <x v="1"/>
    <s v="公司2766"/>
    <s v="500-1000人"/>
    <s v="民营公司"/>
  </r>
  <r>
    <s v="系统运维工程师"/>
    <x v="5"/>
    <s v="0.8-1.2万/月"/>
    <n v="8"/>
    <n v="12"/>
    <s v="无工作经验"/>
    <s v="招1人"/>
    <x v="1"/>
    <x v="1"/>
    <s v="公司3507"/>
    <s v="50-150人"/>
    <s v="民营公司"/>
  </r>
  <r>
    <s v="云服务器运维工程师"/>
    <x v="5"/>
    <s v="0.8-1万/月"/>
    <n v="8"/>
    <n v="10"/>
    <s v="2年经验"/>
    <s v="本科"/>
    <x v="37"/>
    <x v="1"/>
    <s v="公司5290"/>
    <s v="150-500人"/>
    <s v="民营公司"/>
  </r>
  <r>
    <s v="数据分析师"/>
    <x v="11"/>
    <s v="0.8-1万/月"/>
    <n v="8"/>
    <n v="10"/>
    <s v="无工作经验"/>
    <s v="本科"/>
    <x v="35"/>
    <x v="7"/>
    <s v="公司0676"/>
    <s v="150-500人"/>
    <s v="民营公司"/>
  </r>
  <r>
    <s v="数据分析师"/>
    <x v="11"/>
    <s v="0.8-1.5万/月"/>
    <n v="8"/>
    <n v="15"/>
    <s v="无工作经验"/>
    <s v="招2人"/>
    <x v="35"/>
    <x v="7"/>
    <s v="公司0686"/>
    <s v="5000-10000人"/>
    <s v="民营公司"/>
  </r>
  <r>
    <s v="商业化资深数据分析师"/>
    <x v="11"/>
    <s v="0.8-1.6万/月"/>
    <n v="8"/>
    <n v="16"/>
    <s v="3-4年经验"/>
    <s v="本科"/>
    <x v="25"/>
    <x v="7"/>
    <s v="公司0361"/>
    <s v="10000人以上"/>
    <s v="民营公司"/>
  </r>
  <r>
    <s v="生物信息技术员"/>
    <x v="0"/>
    <s v="0.8-1.6万/月"/>
    <n v="8"/>
    <n v="16"/>
    <s v="无工作经验"/>
    <s v="本科"/>
    <x v="13"/>
    <x v="3"/>
    <s v="公司1579"/>
    <s v="150-500人"/>
    <s v="合资"/>
  </r>
  <r>
    <s v="500强药企―C&amp;B薪酬专员"/>
    <x v="0"/>
    <s v="0.8-1万/月"/>
    <n v="8"/>
    <n v="10"/>
    <s v="1年经验"/>
    <s v="本科"/>
    <x v="5"/>
    <x v="3"/>
    <s v="公司1013"/>
    <s v="10000人以上"/>
    <s v="外资（欧美）"/>
  </r>
  <r>
    <s v="客户关系专员"/>
    <x v="0"/>
    <s v="0.8-1万/月"/>
    <n v="8"/>
    <n v="10"/>
    <s v="3-4年经验"/>
    <s v="本科"/>
    <x v="56"/>
    <x v="3"/>
    <s v="公司1957"/>
    <s v="150-500人"/>
    <s v="外资（非欧美）"/>
  </r>
  <r>
    <s v="会员策划主管"/>
    <x v="0"/>
    <s v="0.8-1万/月"/>
    <n v="8"/>
    <n v="10"/>
    <s v="2年经验"/>
    <s v="招1人"/>
    <x v="61"/>
    <x v="0"/>
    <s v="公司3325"/>
    <s v="1000-5000人"/>
    <s v="民营公司"/>
  </r>
  <r>
    <s v="电商分析师"/>
    <x v="0"/>
    <s v="0.8-1.5万/月"/>
    <n v="8"/>
    <n v="15"/>
    <s v="2年经验"/>
    <s v="大专"/>
    <x v="12"/>
    <x v="2"/>
    <s v="公司4549"/>
    <s v="150-500人"/>
    <s v="民营公司"/>
  </r>
  <r>
    <s v="房产业务评估专员（上市集团）"/>
    <x v="0"/>
    <s v="0.8-1.4万/月"/>
    <n v="8"/>
    <n v="14"/>
    <s v="2年经验"/>
    <s v="本科"/>
    <x v="3"/>
    <x v="2"/>
    <s v="公司4569"/>
    <s v="1000-5000人"/>
    <s v="民营公司"/>
  </r>
  <r>
    <s v="电商运营主管"/>
    <x v="0"/>
    <s v="0.8-1.2万/月"/>
    <n v="8"/>
    <n v="12"/>
    <s v="无工作经验"/>
    <s v="招1人"/>
    <x v="37"/>
    <x v="1"/>
    <s v="公司5549"/>
    <s v="50-150人"/>
    <s v="民营公司"/>
  </r>
  <r>
    <s v="B2C运营经理"/>
    <x v="0"/>
    <s v="0.8-1.2万/月"/>
    <n v="8"/>
    <n v="12"/>
    <s v="5-7年经验"/>
    <s v="本科"/>
    <x v="20"/>
    <x v="3"/>
    <s v="公司2454"/>
    <s v="150-500人"/>
    <s v="民营公司"/>
  </r>
  <r>
    <s v="汽车销售"/>
    <x v="0"/>
    <s v="0.8-1万/月"/>
    <n v="8"/>
    <n v="10"/>
    <s v="无工作经验"/>
    <s v="大专"/>
    <x v="14"/>
    <x v="0"/>
    <s v="公司3817"/>
    <s v="50-150人"/>
    <s v="合资"/>
  </r>
  <r>
    <s v="漏洞挖掘工程师(职位编号：003)"/>
    <x v="0"/>
    <s v="0.8-1.5万/月"/>
    <n v="8"/>
    <n v="15"/>
    <s v="2年经验"/>
    <s v="本科"/>
    <x v="27"/>
    <x v="7"/>
    <s v="公司0917"/>
    <s v="少于50人"/>
    <s v="民营公司"/>
  </r>
  <r>
    <s v="全栈工程师"/>
    <x v="0"/>
    <s v="0.8-1.6万/月"/>
    <n v="8"/>
    <n v="16"/>
    <s v="3-4年经验"/>
    <s v="本科"/>
    <x v="27"/>
    <x v="7"/>
    <s v="公司0927"/>
    <s v="少于50人"/>
    <s v="民营公司"/>
  </r>
  <r>
    <s v="游戏客户端"/>
    <x v="0"/>
    <s v="0.8-1.3万/月"/>
    <n v="8"/>
    <n v="13"/>
    <s v="无工作经验"/>
    <s v="本科"/>
    <x v="81"/>
    <x v="7"/>
    <s v="公司0982"/>
    <s v="500-1000人"/>
    <s v="上市公司"/>
  </r>
  <r>
    <s v="销售顾问/快速晋升/年薪15w起"/>
    <x v="0"/>
    <s v="0.8-1万/月"/>
    <n v="8"/>
    <n v="10"/>
    <s v="无工作经验"/>
    <s v="本科"/>
    <x v="39"/>
    <x v="7"/>
    <s v="公司1073"/>
    <s v="1000-5000人"/>
    <s v="民营公司"/>
  </r>
  <r>
    <s v="体外诊断原料（IVD）销售工程师"/>
    <x v="0"/>
    <s v="0.8-1万/月"/>
    <n v="8"/>
    <n v="10"/>
    <s v="1年经验"/>
    <s v="本科"/>
    <x v="25"/>
    <x v="7"/>
    <s v="公司1083"/>
    <s v="少于50人"/>
    <s v="民营公司"/>
  </r>
  <r>
    <s v="C4D动画特效师"/>
    <x v="0"/>
    <s v="0.8-1万/月"/>
    <n v="8"/>
    <n v="10"/>
    <s v="3-4年经验"/>
    <s v="大专"/>
    <x v="56"/>
    <x v="3"/>
    <s v="公司1669"/>
    <s v="50-150人"/>
    <s v="民营公司"/>
  </r>
  <r>
    <s v="报表开发工程师"/>
    <x v="0"/>
    <s v="0.8-1万/月"/>
    <n v="8"/>
    <n v="10"/>
    <s v="1年经验"/>
    <s v="本科"/>
    <x v="7"/>
    <x v="3"/>
    <s v="公司2157"/>
    <s v="少于50人"/>
    <s v="外资（非欧美）"/>
  </r>
  <r>
    <s v="IT Network Engineer"/>
    <x v="0"/>
    <s v="0.8-1.2万/月"/>
    <n v="8"/>
    <n v="12"/>
    <s v="3-4年经验"/>
    <s v="大专"/>
    <x v="20"/>
    <x v="3"/>
    <s v="公司2261"/>
    <s v="150-500人"/>
    <s v="外资（欧美）"/>
  </r>
  <r>
    <s v="安全服务工程师（信息安全）"/>
    <x v="0"/>
    <s v="0.8-1.5万/月"/>
    <n v="8"/>
    <n v="15"/>
    <s v="3-4年经验"/>
    <s v="本科"/>
    <x v="76"/>
    <x v="3"/>
    <s v="公司2334"/>
    <s v="150-500人"/>
    <s v="民营公司"/>
  </r>
  <r>
    <s v="助理研究员"/>
    <x v="0"/>
    <s v="0.8-1.3万/月"/>
    <n v="8"/>
    <n v="13"/>
    <s v="2年经验"/>
    <s v="硕士"/>
    <x v="13"/>
    <x v="3"/>
    <s v="公司2348"/>
    <s v="50-150人"/>
    <s v="民营公司"/>
  </r>
  <r>
    <s v="销售代表（农讲所地铁口月8000）"/>
    <x v="0"/>
    <s v="0.8-1万/月"/>
    <n v="8"/>
    <n v="10"/>
    <s v="无工作经验"/>
    <s v="高中"/>
    <x v="61"/>
    <x v="0"/>
    <s v="公司3163"/>
    <s v="150-500人"/>
    <s v="民营公司"/>
  </r>
  <r>
    <s v="保安经理"/>
    <x v="0"/>
    <s v="0.8-1万/月"/>
    <n v="8"/>
    <n v="10"/>
    <s v="5-7年经验"/>
    <s v="大专"/>
    <x v="15"/>
    <x v="0"/>
    <s v="公司3166"/>
    <s v="500-1000人"/>
    <s v="民营公司"/>
  </r>
  <r>
    <s v="Ruby / Rails 工程师"/>
    <x v="0"/>
    <s v="0.8-1.5万/月"/>
    <n v="8"/>
    <n v="15"/>
    <s v="无工作经验"/>
    <s v="大专"/>
    <x v="14"/>
    <x v="0"/>
    <s v="公司3529"/>
    <s v="50-150人"/>
    <s v="民营公司"/>
  </r>
  <r>
    <s v="NLP开发工程师"/>
    <x v="0"/>
    <s v="0.8-1万/月"/>
    <n v="8"/>
    <n v="10"/>
    <s v="无工作经验"/>
    <s v="招1人"/>
    <x v="21"/>
    <x v="0"/>
    <s v="公司3534"/>
    <s v="50-150人"/>
    <s v="上市公司"/>
  </r>
  <r>
    <s v="护肤研究师"/>
    <x v="0"/>
    <s v="0.8-1万/月"/>
    <n v="8"/>
    <n v="10"/>
    <s v="无工作经验"/>
    <s v="硕士"/>
    <x v="15"/>
    <x v="0"/>
    <s v="公司3619"/>
    <s v="150-500人"/>
    <s v="民营公司"/>
  </r>
  <r>
    <s v="板房主管"/>
    <x v="0"/>
    <s v="0.8-1万/月"/>
    <n v="8"/>
    <n v="10"/>
    <s v="5-7年经验"/>
    <s v="本科"/>
    <x v="0"/>
    <x v="0"/>
    <s v="公司3626"/>
    <s v="50-150人"/>
    <s v="民营公司"/>
  </r>
  <r>
    <s v="C1司机配送员8000管食宿"/>
    <x v="0"/>
    <s v="0.8-1万/月"/>
    <n v="8"/>
    <n v="10"/>
    <s v="无工作经验"/>
    <s v="初中及以下"/>
    <x v="0"/>
    <x v="0"/>
    <s v="公司3630"/>
    <s v="50-150人"/>
    <s v="民营公司"/>
  </r>
  <r>
    <s v="B2C外贸产品开发专员 /龙华民治"/>
    <x v="0"/>
    <s v="0.8-1.2万/月"/>
    <n v="8"/>
    <n v="12"/>
    <s v="1年经验"/>
    <s v="本科"/>
    <x v="12"/>
    <x v="2"/>
    <s v="公司4266"/>
    <s v="少于50人"/>
    <s v="民营公司"/>
  </r>
  <r>
    <s v="数据分析师"/>
    <x v="11"/>
    <s v="0.8-1.5万/月"/>
    <n v="8"/>
    <n v="15"/>
    <s v="2年经验"/>
    <s v="本科"/>
    <x v="23"/>
    <x v="2"/>
    <s v="公司4566"/>
    <s v="50-150人"/>
    <s v="民营公司"/>
  </r>
  <r>
    <s v="B2C销售-Amazon 亚马逊运营-英语类"/>
    <x v="0"/>
    <s v="0.8-1万/月"/>
    <n v="8"/>
    <n v="10"/>
    <s v="1年经验"/>
    <s v="大专"/>
    <x v="3"/>
    <x v="2"/>
    <s v="公司5003"/>
    <s v="50-150人"/>
    <s v="民营公司"/>
  </r>
  <r>
    <s v="电话销售\每天六时班制\国企福利"/>
    <x v="0"/>
    <s v="0.8-1.5万/月"/>
    <n v="8"/>
    <n v="15"/>
    <s v="无工作经验"/>
    <s v="中专"/>
    <x v="22"/>
    <x v="2"/>
    <s v="公司4459"/>
    <s v="10000人以上"/>
    <s v="合资"/>
  </r>
  <r>
    <s v="销售顾问（开单稳+工资高+学习多）"/>
    <x v="0"/>
    <s v="0.8-1.2万/月"/>
    <n v="8"/>
    <n v="12"/>
    <s v="无工作经验"/>
    <s v="招4人"/>
    <x v="23"/>
    <x v="2"/>
    <s v="公司5039"/>
    <s v="150-500人"/>
    <s v="民营公司"/>
  </r>
  <r>
    <s v="天猫运营（3C类目）"/>
    <x v="0"/>
    <s v="0.8-1万/月"/>
    <n v="8"/>
    <n v="10"/>
    <s v="1年经验"/>
    <s v="大专"/>
    <x v="1"/>
    <x v="1"/>
    <s v="公司5358"/>
    <s v="500-1000人"/>
    <s v="民营公司"/>
  </r>
  <r>
    <s v="微贷网诚聘客户经理（双休+五险一金）w"/>
    <x v="0"/>
    <s v="0.8-1万/月"/>
    <n v="8"/>
    <n v="10"/>
    <s v="无工作经验"/>
    <s v="大专"/>
    <x v="37"/>
    <x v="1"/>
    <s v="公司5413"/>
    <s v="少于50人"/>
    <s v="民营公司"/>
  </r>
  <r>
    <s v="网站后台开发"/>
    <x v="0"/>
    <s v="0.8-1万/月"/>
    <n v="8"/>
    <n v="10"/>
    <s v="2年经验"/>
    <s v="大专"/>
    <x v="39"/>
    <x v="7"/>
    <s v="公司0294"/>
    <s v="150-500人"/>
    <s v="民营公司"/>
  </r>
  <r>
    <s v="实施-适配工程师"/>
    <x v="0"/>
    <s v="0.8-1.2万/月"/>
    <n v="8"/>
    <n v="12"/>
    <s v="3-4年经验"/>
    <s v="本科"/>
    <x v="27"/>
    <x v="7"/>
    <s v="公司0319"/>
    <s v="1000-5000人"/>
    <s v="上市公司"/>
  </r>
  <r>
    <s v="前端开发工程师-北京-04893(职位编号：04893)"/>
    <x v="0"/>
    <s v="0.8-1.4万/月"/>
    <n v="8"/>
    <n v="14"/>
    <s v="无工作经验"/>
    <s v="招5人"/>
    <x v="25"/>
    <x v="7"/>
    <s v="公司0322"/>
    <s v="10000人以上"/>
    <s v="外资（欧美）"/>
  </r>
  <r>
    <s v="游戏设计工程师"/>
    <x v="0"/>
    <s v="0.8-1万/月"/>
    <n v="8"/>
    <n v="10"/>
    <s v="无工作经验"/>
    <s v="大专"/>
    <x v="71"/>
    <x v="7"/>
    <s v="公司0230"/>
    <s v="150-500人"/>
    <s v="民营公司"/>
  </r>
  <r>
    <s v="实施-系统工程师"/>
    <x v="0"/>
    <s v="0.8-1.2万/月"/>
    <n v="8"/>
    <n v="12"/>
    <s v="3-4年经验"/>
    <s v="本科"/>
    <x v="27"/>
    <x v="7"/>
    <s v="公司0319"/>
    <s v="1000-5000人"/>
    <s v="上市公司"/>
  </r>
  <r>
    <s v="高级前端工程师（湖南怀化上班）"/>
    <x v="0"/>
    <s v="0.8-1.5万/月"/>
    <n v="8"/>
    <n v="15"/>
    <s v="5-7年经验"/>
    <s v="本科"/>
    <x v="93"/>
    <x v="33"/>
    <s v="公司0321"/>
    <s v="150-500人"/>
    <s v="民营公司"/>
  </r>
  <r>
    <s v="嵌入式C研发人员"/>
    <x v="0"/>
    <s v="0.8-1万/月"/>
    <n v="8"/>
    <n v="10"/>
    <s v="2年经验"/>
    <s v="硕士"/>
    <x v="27"/>
    <x v="7"/>
    <s v="公司0418"/>
    <s v="50-150人"/>
    <s v="民营公司"/>
  </r>
  <r>
    <s v="C/go语言开发工程师"/>
    <x v="0"/>
    <s v="0.8-1.2万/月"/>
    <n v="8"/>
    <n v="12"/>
    <s v="2年经验"/>
    <s v="本科"/>
    <x v="27"/>
    <x v="7"/>
    <s v="公司0422"/>
    <s v="150-500人"/>
    <s v="民营公司"/>
  </r>
  <r>
    <s v="人事主任C&amp;B"/>
    <x v="0"/>
    <s v="0.8-1.2万/月"/>
    <n v="8"/>
    <n v="12"/>
    <s v="5-7年经验"/>
    <s v="本科"/>
    <x v="35"/>
    <x v="7"/>
    <s v="公司0441"/>
    <s v="少于50人"/>
    <s v="民营公司"/>
  </r>
  <r>
    <s v="C1网约车驾驶员"/>
    <x v="0"/>
    <s v="0.8-1万/月"/>
    <n v="8"/>
    <n v="10"/>
    <s v="无工作经验"/>
    <s v="招若干人"/>
    <x v="41"/>
    <x v="7"/>
    <s v="公司0468"/>
    <s v="50-150人"/>
    <s v="民营公司"/>
  </r>
  <r>
    <s v="网络工程师"/>
    <x v="0"/>
    <s v="0.8-1万/月"/>
    <n v="8"/>
    <n v="10"/>
    <s v="3-4年经验"/>
    <s v="本科"/>
    <x v="35"/>
    <x v="7"/>
    <s v="公司0499"/>
    <s v="50-150人"/>
    <s v="民营公司"/>
  </r>
  <r>
    <s v="大客户销售代表/薪资无上限"/>
    <x v="0"/>
    <s v="0.8-1万/月"/>
    <n v="8"/>
    <n v="10"/>
    <s v="无工作经验"/>
    <s v="本科"/>
    <x v="35"/>
    <x v="7"/>
    <s v="公司0512"/>
    <s v="1000-5000人"/>
    <s v="民营公司"/>
  </r>
  <r>
    <s v="美妆运营"/>
    <x v="0"/>
    <s v="0.8-1.2万/月"/>
    <n v="8"/>
    <n v="12"/>
    <s v="2年经验"/>
    <s v="大专"/>
    <x v="35"/>
    <x v="7"/>
    <s v="公司0520"/>
    <s v="50-150人"/>
    <s v="民营公司"/>
  </r>
  <r>
    <s v="空中乘务员"/>
    <x v="0"/>
    <s v="0.8-1万/月"/>
    <n v="8"/>
    <n v="10"/>
    <s v="无工作经验"/>
    <s v="大专"/>
    <x v="71"/>
    <x v="7"/>
    <s v="公司0521"/>
    <s v="少于50人"/>
    <s v="民营公司"/>
  </r>
  <r>
    <s v="嵌入式软件开发工程师"/>
    <x v="0"/>
    <s v="0.8-1.5万/月"/>
    <n v="8"/>
    <n v="15"/>
    <s v="无工作经验"/>
    <s v="本科"/>
    <x v="25"/>
    <x v="7"/>
    <s v="公司0530"/>
    <s v="50-150人"/>
    <s v="民营公司"/>
  </r>
  <r>
    <s v="Windows开发工程师-镜像"/>
    <x v="0"/>
    <s v="0.8-1万/月"/>
    <n v="8"/>
    <n v="10"/>
    <s v="无工作经验"/>
    <s v="本科"/>
    <x v="25"/>
    <x v="7"/>
    <s v="公司0531"/>
    <s v="50-150人"/>
    <s v="合资"/>
  </r>
  <r>
    <s v="线上渠道拓展经理（北京）"/>
    <x v="0"/>
    <s v="0.8-1.5万/月"/>
    <n v="8"/>
    <n v="15"/>
    <s v="3-4年经验"/>
    <s v="本科"/>
    <x v="25"/>
    <x v="7"/>
    <s v="公司0538"/>
    <s v="1000-5000人"/>
    <s v="民营公司"/>
  </r>
  <r>
    <s v="高级特效师"/>
    <x v="0"/>
    <s v="0.8-1.5万/月"/>
    <n v="8"/>
    <n v="15"/>
    <s v="3-4年经验"/>
    <s v="大专"/>
    <x v="35"/>
    <x v="7"/>
    <s v="公司0540"/>
    <s v="150-500人"/>
    <s v="外资（非欧美）"/>
  </r>
  <r>
    <s v="电子商务专员-三方"/>
    <x v="0"/>
    <s v="0.8-1万/月"/>
    <n v="8"/>
    <n v="10"/>
    <s v="2年经验"/>
    <s v="大专"/>
    <x v="26"/>
    <x v="7"/>
    <s v="公司0562"/>
    <s v="500-1000人"/>
    <s v="外资（欧美）"/>
  </r>
  <r>
    <s v="CRM专业技术人员"/>
    <x v="0"/>
    <s v="0.8-1.2万/月"/>
    <n v="8"/>
    <n v="12"/>
    <s v="1年经验"/>
    <s v="大专"/>
    <x v="25"/>
    <x v="7"/>
    <s v="公司0564"/>
    <s v="150-500人"/>
    <s v="民营公司"/>
  </r>
  <r>
    <s v="电子工程师（应届硕博解决京户）"/>
    <x v="0"/>
    <s v="0.8-1.6万/月"/>
    <n v="8"/>
    <n v="16"/>
    <s v="无工作经验"/>
    <s v="硕士"/>
    <x v="39"/>
    <x v="7"/>
    <s v="公司0567"/>
    <s v="150-500人"/>
    <s v="民营公司"/>
  </r>
  <r>
    <s v="电脑网高级编辑"/>
    <x v="0"/>
    <s v="0.8-1万/月"/>
    <n v="8"/>
    <n v="10"/>
    <s v="3-4年经验"/>
    <s v="本科"/>
    <x v="27"/>
    <x v="7"/>
    <s v="公司0586"/>
    <s v="500-1000人"/>
    <s v="外资（非欧美）"/>
  </r>
  <r>
    <s v="安全员"/>
    <x v="0"/>
    <s v="0.8-1万/月"/>
    <n v="8"/>
    <n v="10"/>
    <s v="5-7年经验"/>
    <s v="中专"/>
    <x v="35"/>
    <x v="7"/>
    <s v="公司0594"/>
    <s v="150-500人"/>
    <s v="民营公司"/>
  </r>
  <r>
    <s v="网络维护工程师"/>
    <x v="0"/>
    <s v="0.8-1.2万/月"/>
    <n v="8"/>
    <n v="12"/>
    <s v="2年经验"/>
    <s v="本科"/>
    <x v="25"/>
    <x v="7"/>
    <s v="公司0070"/>
    <s v="1000-5000人"/>
    <s v="上市公司"/>
  </r>
  <r>
    <s v="数据挖掘专员"/>
    <x v="0"/>
    <s v="0.8-1万/月"/>
    <n v="8"/>
    <n v="10"/>
    <s v="1年经验"/>
    <s v="本科"/>
    <x v="35"/>
    <x v="7"/>
    <s v="公司0615"/>
    <s v="50-150人"/>
    <s v="民营公司"/>
  </r>
  <r>
    <s v="院士专家工作室研发管理（数据挖掘）"/>
    <x v="0"/>
    <s v="0.8-1.6万/月"/>
    <n v="8"/>
    <n v="16"/>
    <s v="5-7年经验"/>
    <s v="硕士"/>
    <x v="25"/>
    <x v="7"/>
    <s v="公司0618"/>
    <s v="5000-10000人"/>
    <s v="国企"/>
  </r>
  <r>
    <s v="数据分析师"/>
    <x v="11"/>
    <s v="0.8-1万/月"/>
    <n v="8"/>
    <n v="10"/>
    <s v="3-4年经验"/>
    <s v="本科"/>
    <x v="41"/>
    <x v="7"/>
    <s v="公司0633"/>
    <s v="50-150人"/>
    <s v="民营公司"/>
  </r>
  <r>
    <s v="数据建模分析师"/>
    <x v="0"/>
    <s v="0.8-1.6万/月"/>
    <n v="8"/>
    <n v="16"/>
    <s v="3-4年经验"/>
    <s v="招3人"/>
    <x v="25"/>
    <x v="7"/>
    <s v="公司0635"/>
    <s v="150-500人"/>
    <s v="民营公司"/>
  </r>
  <r>
    <s v="数据分析师"/>
    <x v="11"/>
    <s v="0.8-2万/月"/>
    <n v="8"/>
    <n v="20"/>
    <s v="3-4年经验"/>
    <s v="本科"/>
    <x v="41"/>
    <x v="7"/>
    <s v="公司0655"/>
    <s v="少于50人"/>
    <s v="民营公司"/>
  </r>
  <r>
    <s v="BI开发工程师"/>
    <x v="0"/>
    <s v="0.8-1万/月"/>
    <n v="8"/>
    <n v="10"/>
    <s v="2年经验"/>
    <s v="大专"/>
    <x v="26"/>
    <x v="7"/>
    <s v="公司0155"/>
    <s v="少于50人"/>
    <s v="民营公司"/>
  </r>
  <r>
    <s v="bim销售"/>
    <x v="0"/>
    <s v="0.8-1.6万/月"/>
    <n v="8"/>
    <n v="16"/>
    <s v="2年经验"/>
    <s v="本科"/>
    <x v="27"/>
    <x v="7"/>
    <s v="公司0682"/>
    <s v="少于50人"/>
    <s v="民营公司"/>
  </r>
  <r>
    <s v="APP产品运营"/>
    <x v="0"/>
    <s v="0.8-1万/月"/>
    <n v="8"/>
    <n v="10"/>
    <s v="2年经验"/>
    <s v="招2人"/>
    <x v="25"/>
    <x v="7"/>
    <s v="公司0689"/>
    <s v="50-150人"/>
    <s v="民营公司"/>
  </r>
  <r>
    <s v="数据管理员"/>
    <x v="0"/>
    <s v="0.8-1万/月"/>
    <n v="8"/>
    <n v="10"/>
    <s v="3-4年经验"/>
    <s v="本科"/>
    <x v="25"/>
    <x v="7"/>
    <s v="公司0615"/>
    <s v="50-150人"/>
    <s v="民营公司"/>
  </r>
  <r>
    <s v="网络爬虫工程师"/>
    <x v="0"/>
    <s v="0.8-1.5万/月"/>
    <n v="8"/>
    <n v="15"/>
    <s v="1年经验"/>
    <s v="本科"/>
    <x v="25"/>
    <x v="7"/>
    <s v="公司0715"/>
    <s v="1000-5000人"/>
    <s v="外资（欧美）"/>
  </r>
  <r>
    <s v="广告运营经理（优化师）-ASG"/>
    <x v="0"/>
    <s v="0.8-1.5万/月"/>
    <n v="8"/>
    <n v="15"/>
    <s v="无工作经验"/>
    <s v="招2人"/>
    <x v="27"/>
    <x v="7"/>
    <s v="公司0718"/>
    <s v="1000-5000人"/>
    <s v="合资"/>
  </r>
  <r>
    <s v="业务数据分析师-BJ"/>
    <x v="11"/>
    <s v="0.8-1万/月"/>
    <n v="8"/>
    <n v="10"/>
    <s v="无工作经验"/>
    <s v="本科"/>
    <x v="25"/>
    <x v="7"/>
    <s v="公司0698"/>
    <s v="500-1000人"/>
    <s v="民营公司"/>
  </r>
  <r>
    <s v="ETL工程师（大兴亦庄）(J10664)"/>
    <x v="0"/>
    <s v="0.8-1万/月"/>
    <n v="8"/>
    <n v="10"/>
    <s v="1年经验"/>
    <s v="本科"/>
    <x v="41"/>
    <x v="7"/>
    <s v="公司0729"/>
    <s v="500-1000人"/>
    <s v="民营公司"/>
  </r>
  <r>
    <s v="ETL开发工程师"/>
    <x v="0"/>
    <s v="0.8-1.3万/月"/>
    <n v="8"/>
    <n v="13"/>
    <s v="3-4年经验"/>
    <s v="本科"/>
    <x v="71"/>
    <x v="7"/>
    <s v="公司0738"/>
    <s v="500-1000人"/>
    <s v="民营公司"/>
  </r>
  <r>
    <s v="高级数据分析师"/>
    <x v="11"/>
    <s v="0.8-1.6万/月"/>
    <n v="8"/>
    <n v="16"/>
    <s v="无工作经验"/>
    <s v="硕士"/>
    <x v="25"/>
    <x v="7"/>
    <s v="公司0080"/>
    <s v="1000-5000人"/>
    <s v="上市公司"/>
  </r>
  <r>
    <s v="Linux系统工程师"/>
    <x v="0"/>
    <s v="0.8-1万/月"/>
    <n v="8"/>
    <n v="10"/>
    <s v="1年经验"/>
    <s v="大专"/>
    <x v="55"/>
    <x v="7"/>
    <s v="公司0704"/>
    <s v="150-500人"/>
    <s v="民营公司"/>
  </r>
  <r>
    <s v="技术支持工程师（CSZN1-whl）"/>
    <x v="0"/>
    <s v="0.8-1.5万/月"/>
    <n v="8"/>
    <n v="15"/>
    <s v="1年经验"/>
    <s v="本科"/>
    <x v="25"/>
    <x v="7"/>
    <s v="公司0716"/>
    <s v="5000-10000人"/>
    <s v="上市公司"/>
  </r>
  <r>
    <s v="技术支持工程师（CS1zyl）"/>
    <x v="0"/>
    <s v="0.8-1万/月"/>
    <n v="8"/>
    <n v="10"/>
    <s v="无工作经验"/>
    <s v="招3人"/>
    <x v="25"/>
    <x v="7"/>
    <s v="公司0716"/>
    <s v="5000-10000人"/>
    <s v="上市公司"/>
  </r>
  <r>
    <s v="数据抓取工程师"/>
    <x v="0"/>
    <s v="0.8-1万/月"/>
    <n v="8"/>
    <n v="10"/>
    <s v="3-4年经验"/>
    <s v="大专"/>
    <x v="25"/>
    <x v="7"/>
    <s v="公司0840"/>
    <s v="150-500人"/>
    <s v="民营公司"/>
  </r>
  <r>
    <s v="网络安全工程师"/>
    <x v="0"/>
    <s v="0.8-1万/月"/>
    <n v="8"/>
    <n v="10"/>
    <s v="无工作经验"/>
    <s v="招1人"/>
    <x v="71"/>
    <x v="7"/>
    <s v="公司0519"/>
    <s v="150-500人"/>
    <s v="合资"/>
  </r>
  <r>
    <s v="GIS数据工程师"/>
    <x v="0"/>
    <s v="0.8-1.3万/月"/>
    <n v="8"/>
    <n v="13"/>
    <s v="无工作经验"/>
    <s v="本科"/>
    <x v="35"/>
    <x v="7"/>
    <s v="公司0855"/>
    <s v="50-150人"/>
    <s v="民营公司"/>
  </r>
  <r>
    <s v="后台开发工程师"/>
    <x v="0"/>
    <s v="0.8-1.5万/月"/>
    <n v="8"/>
    <n v="15"/>
    <s v="2年经验"/>
    <s v="招若干人"/>
    <x v="25"/>
    <x v="7"/>
    <s v="公司0046"/>
    <s v="500-1000人"/>
    <s v="国企"/>
  </r>
  <r>
    <s v="空气质量数据分析师（北京）"/>
    <x v="11"/>
    <s v="0.8-1.4万/月"/>
    <n v="8"/>
    <n v="14"/>
    <s v="无工作经验"/>
    <s v="本科"/>
    <x v="35"/>
    <x v="7"/>
    <s v="公司0857"/>
    <s v="50-150人"/>
    <s v="民营公司"/>
  </r>
  <r>
    <s v="信息部副经理"/>
    <x v="0"/>
    <s v="0.8-1万/月"/>
    <n v="8"/>
    <n v="10"/>
    <s v="5-7年经验"/>
    <s v="本科"/>
    <x v="27"/>
    <x v="7"/>
    <s v="公司0861"/>
    <s v="500-1000人"/>
    <s v="民营公司"/>
  </r>
  <r>
    <s v="国网营销中间件工程师"/>
    <x v="0"/>
    <s v="0.8-1.5万/月"/>
    <n v="8"/>
    <n v="15"/>
    <s v="无工作经验"/>
    <s v="招2人"/>
    <x v="26"/>
    <x v="7"/>
    <s v="公司0890"/>
    <s v="50-150人"/>
    <s v="民营公司"/>
  </r>
  <r>
    <s v="软件工程师(职位编号：004)"/>
    <x v="0"/>
    <s v="0.8-1万/月"/>
    <n v="8"/>
    <n v="10"/>
    <s v="1年经验"/>
    <s v="本科"/>
    <x v="27"/>
    <x v="7"/>
    <s v="公司0891"/>
    <s v="少于50人"/>
    <s v="民营公司"/>
  </r>
  <r>
    <s v="销售运营专员/销售支持"/>
    <x v="0"/>
    <s v="0.8-1万/月"/>
    <n v="8"/>
    <n v="10"/>
    <s v="2年经验"/>
    <s v="大专"/>
    <x v="35"/>
    <x v="7"/>
    <s v="公司0928"/>
    <s v="500-1000人"/>
    <s v="民营公司"/>
  </r>
  <r>
    <s v="数字化工厂设计和仿真产品经理"/>
    <x v="0"/>
    <s v="0.8-1万/月"/>
    <n v="8"/>
    <n v="10"/>
    <s v="1年经验"/>
    <s v="大专"/>
    <x v="25"/>
    <x v="7"/>
    <s v="公司0972"/>
    <s v="50-150人"/>
    <s v="民营公司"/>
  </r>
  <r>
    <s v="数据库管理工程师"/>
    <x v="0"/>
    <s v="0.8-1万/月"/>
    <n v="8"/>
    <n v="10"/>
    <s v="2年经验"/>
    <s v="本科"/>
    <x v="35"/>
    <x v="7"/>
    <s v="公司0986"/>
    <s v="1000-5000人"/>
    <s v="国企"/>
  </r>
  <r>
    <s v=".net 研发工程师"/>
    <x v="0"/>
    <s v="0.8-1.5万/月"/>
    <n v="8"/>
    <n v="15"/>
    <s v="2年经验"/>
    <s v="本科"/>
    <x v="27"/>
    <x v="7"/>
    <s v="公司0989"/>
    <s v="500-1000人"/>
    <s v="合资"/>
  </r>
  <r>
    <s v="咨询顾问（销售代表.C003"/>
    <x v="0"/>
    <s v="0.8-1万/月"/>
    <n v="8"/>
    <n v="10"/>
    <s v="3-4年经验"/>
    <s v="大专"/>
    <x v="81"/>
    <x v="7"/>
    <s v="公司1039"/>
    <s v="150-500人"/>
    <s v="上市公司"/>
  </r>
  <r>
    <s v="C语言开发工程师"/>
    <x v="12"/>
    <s v="0.8-1万/月"/>
    <n v="8"/>
    <n v="10"/>
    <s v="1年经验"/>
    <s v="本科"/>
    <x v="35"/>
    <x v="7"/>
    <s v="公司1062"/>
    <s v="150-500人"/>
    <s v="民营公司"/>
  </r>
  <r>
    <s v="媒体拓展主管（B2C方向）"/>
    <x v="0"/>
    <s v="0.8-1万/月"/>
    <n v="8"/>
    <n v="10"/>
    <s v="2年经验"/>
    <s v="本科"/>
    <x v="35"/>
    <x v="7"/>
    <s v="公司1069"/>
    <s v="150-500人"/>
    <s v="外资（欧美）"/>
  </r>
  <r>
    <s v="UI设计师"/>
    <x v="0"/>
    <s v="0.8-1万/月"/>
    <n v="8"/>
    <n v="10"/>
    <s v="无工作经验"/>
    <s v="招1人"/>
    <x v="55"/>
    <x v="7"/>
    <s v="公司1076"/>
    <s v="少于50人"/>
    <s v="创业公司"/>
  </r>
  <r>
    <s v=".NET开发工程师"/>
    <x v="0"/>
    <s v="0.8-1.5万/月"/>
    <n v="8"/>
    <n v="15"/>
    <s v="无工作经验"/>
    <s v="招2人"/>
    <x v="27"/>
    <x v="7"/>
    <s v="公司1101"/>
    <s v="少于50人"/>
    <s v="民营公司"/>
  </r>
  <r>
    <s v="软件工程师"/>
    <x v="0"/>
    <s v="0.8-1万/月"/>
    <n v="8"/>
    <n v="10"/>
    <s v="3-4年经验"/>
    <s v="本科"/>
    <x v="27"/>
    <x v="7"/>
    <s v="公司1111"/>
    <s v="150-500人"/>
    <s v="民营公司"/>
  </r>
  <r>
    <s v="双语助教+五险双休（年薪8w起）"/>
    <x v="0"/>
    <s v="0.8-1万/月"/>
    <n v="8"/>
    <n v="10"/>
    <s v="无工作经验"/>
    <s v="本科"/>
    <x v="35"/>
    <x v="7"/>
    <s v="公司1112"/>
    <s v="150-500人"/>
    <s v="民营公司"/>
  </r>
  <r>
    <s v="销售专员"/>
    <x v="0"/>
    <s v="0.8-1万/月"/>
    <n v="8"/>
    <n v="10"/>
    <s v="无工作经验"/>
    <s v="招5人"/>
    <x v="35"/>
    <x v="7"/>
    <s v="公司1121"/>
    <s v="150-500人"/>
    <s v="民营公司"/>
  </r>
  <r>
    <s v="嵌入式软件工程师(职位编号：soft.bj-01)"/>
    <x v="0"/>
    <s v="0.8-1.5万/月"/>
    <n v="8"/>
    <n v="15"/>
    <s v="1年经验"/>
    <s v="本科"/>
    <x v="25"/>
    <x v="7"/>
    <s v="公司0850"/>
    <s v="150-500人"/>
    <s v="上市公司"/>
  </r>
  <r>
    <s v="运营经理"/>
    <x v="0"/>
    <s v="0.8-1万/月"/>
    <n v="8"/>
    <n v="10"/>
    <s v="3-4年经验"/>
    <s v="招5人"/>
    <x v="35"/>
    <x v="7"/>
    <s v="公司1166"/>
    <s v="少于50人"/>
    <s v="民营公司"/>
  </r>
  <r>
    <s v="网络工程师"/>
    <x v="0"/>
    <s v="0.8-1.2万/月"/>
    <n v="8"/>
    <n v="12"/>
    <s v="2年经验"/>
    <s v="大专"/>
    <x v="25"/>
    <x v="7"/>
    <s v="公司0099"/>
    <s v="50-150人"/>
    <s v="民营公司"/>
  </r>
  <r>
    <s v="英语销售经理"/>
    <x v="0"/>
    <s v="0.8-1万/月"/>
    <n v="8"/>
    <n v="10"/>
    <s v="3-4年经验"/>
    <s v="大专"/>
    <x v="35"/>
    <x v="7"/>
    <s v="公司1174"/>
    <s v="少于50人"/>
    <s v="民营公司"/>
  </r>
  <r>
    <s v="PLC软件工程师"/>
    <x v="0"/>
    <s v="0.8-1.6万/月"/>
    <n v="8"/>
    <n v="16"/>
    <s v="2年经验"/>
    <s v="本科"/>
    <x v="35"/>
    <x v="7"/>
    <s v="公司1183"/>
    <s v="150-500人"/>
    <s v="外资（欧美）"/>
  </r>
  <r>
    <s v="软件工程师"/>
    <x v="0"/>
    <s v="0.8-1.8万/月"/>
    <n v="8"/>
    <n v="18"/>
    <s v="1年经验"/>
    <s v="大专"/>
    <x v="13"/>
    <x v="3"/>
    <s v="公司1498"/>
    <s v="50-150人"/>
    <s v="民营公司"/>
  </r>
  <r>
    <s v="项目经理"/>
    <x v="0"/>
    <s v="0.8-1.5万/月"/>
    <n v="8"/>
    <n v="15"/>
    <s v="3-4年经验"/>
    <s v="本科"/>
    <x v="7"/>
    <x v="3"/>
    <s v="公司1516"/>
    <s v="少于50人"/>
    <s v="民营公司"/>
  </r>
  <r>
    <s v="红酒销售代表+高额回报"/>
    <x v="0"/>
    <s v="0.8-1万/月"/>
    <n v="8"/>
    <n v="10"/>
    <s v="无工作经验"/>
    <s v="招若干人"/>
    <x v="13"/>
    <x v="3"/>
    <s v="公司0293"/>
    <s v="50-150人"/>
    <s v="民营公司"/>
  </r>
  <r>
    <s v="Net设计师"/>
    <x v="0"/>
    <s v="0.8-1万/月"/>
    <n v="8"/>
    <n v="10"/>
    <s v="3-4年经验"/>
    <s v="本科"/>
    <x v="68"/>
    <x v="3"/>
    <s v="公司1535"/>
    <s v="50-150人"/>
    <s v="民营公司"/>
  </r>
  <r>
    <s v="电商移动端开发工程师"/>
    <x v="0"/>
    <s v="0.8-1万/月"/>
    <n v="8"/>
    <n v="10"/>
    <s v="3-4年经验"/>
    <s v="大专"/>
    <x v="76"/>
    <x v="3"/>
    <s v="公司1373"/>
    <s v="50-150人"/>
    <s v="民营公司"/>
  </r>
  <r>
    <s v="研发工程师（水类）"/>
    <x v="0"/>
    <s v="0.8-1万/月"/>
    <n v="8"/>
    <n v="10"/>
    <s v="无工作经验"/>
    <s v="招1人"/>
    <x v="75"/>
    <x v="3"/>
    <s v="公司1565"/>
    <s v="500-1000人"/>
    <s v="合资"/>
  </r>
  <r>
    <s v="软件开发工程师"/>
    <x v="0"/>
    <s v="0.8-1万/月"/>
    <n v="8"/>
    <n v="10"/>
    <s v="2年经验"/>
    <s v="本科"/>
    <x v="7"/>
    <x v="3"/>
    <s v="公司1574"/>
    <s v="50-150人"/>
    <s v="民营公司"/>
  </r>
  <r>
    <s v="高级前端开发工程师(职位编号：006)"/>
    <x v="0"/>
    <s v="0.8-1.5万/月"/>
    <n v="8"/>
    <n v="15"/>
    <s v="3-4年经验"/>
    <s v="本科"/>
    <x v="13"/>
    <x v="3"/>
    <s v="公司1593"/>
    <s v="少于50人"/>
    <s v="民营公司"/>
  </r>
  <r>
    <s v=".net开发工程师/高级工程师(职位编号：1)"/>
    <x v="0"/>
    <s v="0.8-1.5万/月"/>
    <n v="8"/>
    <n v="15"/>
    <s v="3-4年经验"/>
    <s v="大专"/>
    <x v="56"/>
    <x v="3"/>
    <s v="公司1601"/>
    <s v="150-500人"/>
    <s v="民营公司"/>
  </r>
  <r>
    <s v="微信小程序开发/API开发"/>
    <x v="0"/>
    <s v="0.8-1.5万/月"/>
    <n v="8"/>
    <n v="15"/>
    <s v="1年经验"/>
    <s v="本科"/>
    <x v="43"/>
    <x v="3"/>
    <s v="公司1605"/>
    <s v="50-150人"/>
    <s v="民营公司"/>
  </r>
  <r>
    <s v="网站管理员"/>
    <x v="0"/>
    <s v="0.8-1万/月"/>
    <n v="8"/>
    <n v="10"/>
    <s v="2年经验"/>
    <s v="大专"/>
    <x v="28"/>
    <x v="3"/>
    <s v="公司1618"/>
    <s v="少于50人"/>
    <s v="民营公司"/>
  </r>
  <r>
    <s v=".NET软件开发工程师（Winform C/S结构）"/>
    <x v="0"/>
    <s v="0.8-1万/月"/>
    <n v="8"/>
    <n v="10"/>
    <s v="1年经验"/>
    <s v="大专"/>
    <x v="5"/>
    <x v="3"/>
    <s v="公司1248"/>
    <s v="150-500人"/>
    <s v="民营公司"/>
  </r>
  <r>
    <s v="C语言开发工程师"/>
    <x v="12"/>
    <s v="0.8-1.2万/月"/>
    <n v="8"/>
    <n v="12"/>
    <s v="无工作经验"/>
    <s v="招1人"/>
    <x v="5"/>
    <x v="3"/>
    <s v="公司1702"/>
    <s v="50-150人"/>
    <s v="创业公司"/>
  </r>
  <r>
    <s v="C类营业部-法律合规兼综合"/>
    <x v="0"/>
    <s v="0.8-1万/月"/>
    <n v="8"/>
    <n v="10"/>
    <s v="2年经验"/>
    <s v="本科"/>
    <x v="99"/>
    <x v="3"/>
    <s v="公司1708"/>
    <s v="少于50人"/>
    <s v="国企"/>
  </r>
  <r>
    <s v="C+轮融资成功+4000底薪+工作餐"/>
    <x v="0"/>
    <s v="0.8-1.6万/月"/>
    <n v="8"/>
    <n v="16"/>
    <s v="无工作经验"/>
    <s v="高中"/>
    <x v="100"/>
    <x v="36"/>
    <s v="公司1716"/>
    <s v="10000人以上"/>
    <s v="民营公司"/>
  </r>
  <r>
    <s v="B2C运营"/>
    <x v="0"/>
    <s v="0.8-1万/月"/>
    <n v="8"/>
    <n v="10"/>
    <s v="无工作经验"/>
    <s v="招若干人"/>
    <x v="56"/>
    <x v="3"/>
    <s v="公司1722"/>
    <s v="150-500人"/>
    <s v="民营公司"/>
  </r>
  <r>
    <s v="C&amp;B analyst"/>
    <x v="0"/>
    <s v="0.8-1万/月"/>
    <n v="8"/>
    <n v="10"/>
    <s v="3-4年经验"/>
    <s v="本科"/>
    <x v="13"/>
    <x v="3"/>
    <s v="公司1791"/>
    <s v="1000-5000人"/>
    <s v="外资（欧美）"/>
  </r>
  <r>
    <s v="C轮企业直招双休社群运营专员 无责5K+提成 宁国路"/>
    <x v="0"/>
    <s v="0.8-1万/月"/>
    <n v="8"/>
    <n v="10"/>
    <s v="1年经验"/>
    <s v="大专"/>
    <x v="28"/>
    <x v="3"/>
    <s v="公司1793"/>
    <s v="50-150人"/>
    <s v="民营公司"/>
  </r>
  <r>
    <s v="Senior Accountant O2C"/>
    <x v="0"/>
    <s v="0.8-1.3万/月"/>
    <n v="8"/>
    <n v="13"/>
    <s v="无工作经验"/>
    <s v="招若干人"/>
    <x v="13"/>
    <x v="3"/>
    <s v="公司1813"/>
    <s v="少于50人"/>
    <s v="民营公司"/>
  </r>
  <r>
    <s v="C类营业部-法律合规兼综合业务"/>
    <x v="0"/>
    <s v="0.8-1万/月"/>
    <n v="8"/>
    <n v="10"/>
    <s v="无工作经验"/>
    <s v="招1人"/>
    <x v="43"/>
    <x v="3"/>
    <s v="公司1829"/>
    <s v="5000-10000人"/>
    <s v="国企"/>
  </r>
  <r>
    <s v="软件工程师"/>
    <x v="0"/>
    <s v="0.8-1.5万/月"/>
    <n v="8"/>
    <n v="15"/>
    <s v="1年经验"/>
    <s v="本科"/>
    <x v="13"/>
    <x v="3"/>
    <s v="公司1844"/>
    <s v="50-150人"/>
    <s v="民营公司"/>
  </r>
  <r>
    <s v="销售代表实习生链家新生代"/>
    <x v="0"/>
    <s v="0.8-1万/月"/>
    <n v="8"/>
    <n v="10"/>
    <s v="无工作经验"/>
    <s v="本科"/>
    <x v="36"/>
    <x v="3"/>
    <s v="公司1845"/>
    <s v="10000人以上"/>
    <s v="民营公司"/>
  </r>
  <r>
    <s v="电气工程师(职位编号：FB120)"/>
    <x v="0"/>
    <s v="0.8-2万/月"/>
    <n v="8"/>
    <n v="20"/>
    <s v="3-4年经验"/>
    <s v="大专"/>
    <x v="75"/>
    <x v="3"/>
    <s v="公司1846"/>
    <s v="少于50人"/>
    <s v="民营公司"/>
  </r>
  <r>
    <s v="网站SEO专员"/>
    <x v="0"/>
    <s v="0.8-1万/月"/>
    <n v="8"/>
    <n v="10"/>
    <s v="3-4年经验"/>
    <s v="本科"/>
    <x v="56"/>
    <x v="3"/>
    <s v="公司1511"/>
    <s v="50-150人"/>
    <s v="民营公司"/>
  </r>
  <r>
    <s v="CRM管理/客户关系管理"/>
    <x v="0"/>
    <s v="0.8-3万/月"/>
    <n v="8"/>
    <n v="30"/>
    <s v="3-4年经验"/>
    <s v="本科"/>
    <x v="20"/>
    <x v="3"/>
    <s v="公司1855"/>
    <s v="50-150人"/>
    <s v="民营公司"/>
  </r>
  <r>
    <s v="数据分析师"/>
    <x v="11"/>
    <s v="0.8-1万/月"/>
    <n v="8"/>
    <n v="10"/>
    <s v="2年经验"/>
    <s v="本科"/>
    <x v="36"/>
    <x v="3"/>
    <s v="公司1865"/>
    <s v="50-150人"/>
    <s v="创业公司"/>
  </r>
  <r>
    <s v="应用支持部主管/售后服务主管"/>
    <x v="0"/>
    <s v="0.8-1万/月"/>
    <n v="8"/>
    <n v="10"/>
    <s v="3-4年经验"/>
    <s v="大专"/>
    <x v="101"/>
    <x v="37"/>
    <s v="公司1429"/>
    <s v="1000-5000人"/>
    <s v="民营公司"/>
  </r>
  <r>
    <s v="地图数据工程师"/>
    <x v="0"/>
    <s v="0.8-1万/月"/>
    <n v="8"/>
    <n v="10"/>
    <s v="无工作经验"/>
    <s v="本科"/>
    <x v="19"/>
    <x v="1"/>
    <s v="公司1248"/>
    <s v="150-500人"/>
    <s v="民营公司"/>
  </r>
  <r>
    <s v="新媒体运营经理"/>
    <x v="0"/>
    <s v="0.8-1万/月"/>
    <n v="8"/>
    <n v="10"/>
    <s v="2年经验"/>
    <s v="本科"/>
    <x v="20"/>
    <x v="3"/>
    <s v="公司1873"/>
    <s v="少于50人"/>
    <s v="民营公司"/>
  </r>
  <r>
    <s v="数据分析工程师"/>
    <x v="11"/>
    <s v="0.8-1.5万/月"/>
    <n v="8"/>
    <n v="15"/>
    <s v="1年经验"/>
    <s v="本科"/>
    <x v="7"/>
    <x v="3"/>
    <s v="公司1884"/>
    <s v="5000-10000人"/>
    <s v="上市公司"/>
  </r>
  <r>
    <s v="LAB实验室 助理研究员"/>
    <x v="0"/>
    <s v="0.8-1.2万/月"/>
    <n v="8"/>
    <n v="12"/>
    <s v="无工作经验"/>
    <s v="硕士"/>
    <x v="5"/>
    <x v="3"/>
    <s v="公司1296"/>
    <s v="少于50人"/>
    <s v="民营公司"/>
  </r>
  <r>
    <s v="游戏运营-数据分析师"/>
    <x v="11"/>
    <s v="0.8-1.2万/月"/>
    <n v="8"/>
    <n v="12"/>
    <s v="2年经验"/>
    <s v="本科"/>
    <x v="5"/>
    <x v="3"/>
    <s v="公司1897"/>
    <s v="50-150人"/>
    <s v="民营公司"/>
  </r>
  <r>
    <s v="CRM会员运营主管/经理"/>
    <x v="0"/>
    <s v="0.8-1.5万/月"/>
    <n v="8"/>
    <n v="15"/>
    <s v="2年经验"/>
    <s v="大专"/>
    <x v="76"/>
    <x v="3"/>
    <s v="公司1900"/>
    <s v="150-500人"/>
    <s v="民营公司"/>
  </r>
  <r>
    <s v="京东天猫运营"/>
    <x v="0"/>
    <s v="0.8-1万/月"/>
    <n v="8"/>
    <n v="10"/>
    <s v="3-4年经验"/>
    <s v="大专"/>
    <x v="20"/>
    <x v="3"/>
    <s v="公司1915"/>
    <s v="50-150人"/>
    <s v="民营公司"/>
  </r>
  <r>
    <s v="手机休闲游戏 产品数据分析师"/>
    <x v="11"/>
    <s v="0.8-1万/月"/>
    <n v="8"/>
    <n v="10"/>
    <s v="1年经验"/>
    <s v="大专"/>
    <x v="76"/>
    <x v="3"/>
    <s v="公司1926"/>
    <s v="少于50人"/>
    <s v="民营公司"/>
  </r>
  <r>
    <s v="数据库管理"/>
    <x v="0"/>
    <s v="0.8-1.2万/月"/>
    <n v="8"/>
    <n v="12"/>
    <s v="无工作经验"/>
    <s v="招2人"/>
    <x v="75"/>
    <x v="3"/>
    <s v="公司1930"/>
    <s v="少于50人"/>
    <s v="民营公司"/>
  </r>
  <r>
    <s v="资深数据分析专员/资深CRM运营"/>
    <x v="11"/>
    <s v="0.8-1.4万/月"/>
    <n v="8"/>
    <n v="14"/>
    <s v="2年经验"/>
    <s v="本科"/>
    <x v="64"/>
    <x v="3"/>
    <s v="公司1942"/>
    <s v="500-1000人"/>
    <s v="民营公司"/>
  </r>
  <r>
    <s v="数据运营专员"/>
    <x v="0"/>
    <s v="0.8-1万/月"/>
    <n v="8"/>
    <n v="10"/>
    <s v="3-4年经验"/>
    <s v="本科"/>
    <x v="28"/>
    <x v="3"/>
    <s v="公司1463"/>
    <s v="50-150人"/>
    <s v="民营公司"/>
  </r>
  <r>
    <s v="电商数据分析师"/>
    <x v="11"/>
    <s v="0.8-1万/月"/>
    <n v="8"/>
    <n v="10"/>
    <s v="3-4年经验"/>
    <s v="大专"/>
    <x v="13"/>
    <x v="3"/>
    <s v="公司1947"/>
    <s v="10000人以上"/>
    <s v="民营公司"/>
  </r>
  <r>
    <s v="BI工程师"/>
    <x v="0"/>
    <s v="0.8-1.5万/月"/>
    <n v="8"/>
    <n v="15"/>
    <s v="无工作经验"/>
    <s v="大专"/>
    <x v="13"/>
    <x v="3"/>
    <s v="公司1969"/>
    <s v="10000人以上"/>
    <s v="外资（非欧美）"/>
  </r>
  <r>
    <s v="数据分析师"/>
    <x v="11"/>
    <s v="0.8-1.5万/月"/>
    <n v="8"/>
    <n v="15"/>
    <s v="无工作经验"/>
    <s v="大专"/>
    <x v="53"/>
    <x v="3"/>
    <s v="公司1983"/>
    <s v="少于50人"/>
    <s v="民营公司"/>
  </r>
  <r>
    <s v="爬虫工程师"/>
    <x v="0"/>
    <s v="0.8-2万/月"/>
    <n v="8"/>
    <n v="20"/>
    <s v="1年经验"/>
    <s v="本科"/>
    <x v="13"/>
    <x v="3"/>
    <s v="公司1987"/>
    <s v="少于50人"/>
    <s v="民营公司"/>
  </r>
  <r>
    <s v="Marketing /市场/CRM"/>
    <x v="0"/>
    <s v="0.8-1.5万/月"/>
    <n v="8"/>
    <n v="15"/>
    <s v="无工作经验"/>
    <s v="本科"/>
    <x v="64"/>
    <x v="3"/>
    <s v="公司1988"/>
    <s v="500-1000人"/>
    <s v="外资（欧美）"/>
  </r>
  <r>
    <s v="数据建模工程师"/>
    <x v="0"/>
    <s v="0.8-1.2万/月"/>
    <n v="8"/>
    <n v="12"/>
    <s v="无工作经验"/>
    <s v="硕士"/>
    <x v="7"/>
    <x v="3"/>
    <s v="公司1998"/>
    <s v="少于50人"/>
    <s v="民营公司"/>
  </r>
  <r>
    <s v="数据分析师"/>
    <x v="11"/>
    <s v="0.8-1.2万/月"/>
    <n v="8"/>
    <n v="12"/>
    <s v="1年经验"/>
    <s v="本科"/>
    <x v="7"/>
    <x v="3"/>
    <s v="公司2014"/>
    <s v="50-150人"/>
    <s v="创业公司"/>
  </r>
  <r>
    <s v="Hadoop开发工程师"/>
    <x v="0"/>
    <s v="0.8-1.5万/月"/>
    <n v="8"/>
    <n v="15"/>
    <s v="无工作经验"/>
    <s v="招2人"/>
    <x v="60"/>
    <x v="3"/>
    <s v="公司1269"/>
    <s v="150-500人"/>
    <s v="上市公司"/>
  </r>
  <r>
    <s v="数据库开发工程师"/>
    <x v="0"/>
    <s v="0.8-1.6万/月"/>
    <n v="8"/>
    <n v="16"/>
    <s v="2年经验"/>
    <s v="本科"/>
    <x v="7"/>
    <x v="3"/>
    <s v="公司2099"/>
    <s v="150-500人"/>
    <s v="民营公司"/>
  </r>
  <r>
    <s v="数据产品分析师"/>
    <x v="0"/>
    <s v="0.8-1.5万/月"/>
    <n v="8"/>
    <n v="15"/>
    <s v="无工作经验"/>
    <s v="本科"/>
    <x v="65"/>
    <x v="3"/>
    <s v="公司1396"/>
    <s v="500-1000人"/>
    <s v="民营公司"/>
  </r>
  <r>
    <s v="数据开发岗"/>
    <x v="0"/>
    <s v="0.8-1万/月"/>
    <n v="8"/>
    <n v="10"/>
    <s v="无工作经验"/>
    <s v="招若干人"/>
    <x v="13"/>
    <x v="3"/>
    <s v="公司2168"/>
    <s v="1000-5000人"/>
    <s v="国企"/>
  </r>
  <r>
    <s v="Mysql 数据库工程师"/>
    <x v="0"/>
    <s v="0.8-1万/月"/>
    <n v="8"/>
    <n v="10"/>
    <s v="无工作经验"/>
    <s v="大专"/>
    <x v="13"/>
    <x v="3"/>
    <s v="公司2222"/>
    <s v="50-150人"/>
    <s v="民营公司"/>
  </r>
  <r>
    <s v="虚拟化工程师"/>
    <x v="0"/>
    <s v="0.8-1万/月"/>
    <n v="8"/>
    <n v="10"/>
    <s v="2年经验"/>
    <s v="大专"/>
    <x v="64"/>
    <x v="3"/>
    <s v="公司2235"/>
    <s v="少于50人"/>
    <s v="民营公司"/>
  </r>
  <r>
    <s v="IT Helpdesk工程师（工作地点：徐家汇）"/>
    <x v="0"/>
    <s v="0.8-1万/月"/>
    <n v="8"/>
    <n v="10"/>
    <s v="无工作经验"/>
    <s v="本科"/>
    <x v="5"/>
    <x v="3"/>
    <s v="公司2241"/>
    <s v="10000人以上"/>
    <s v="合资"/>
  </r>
  <r>
    <s v="数据库管理员（Oracle)"/>
    <x v="0"/>
    <s v="0.8-1.8万/月"/>
    <n v="8"/>
    <n v="18"/>
    <s v="5-7年经验"/>
    <s v="本科"/>
    <x v="75"/>
    <x v="3"/>
    <s v="公司2291"/>
    <s v="1000-5000人"/>
    <s v="上市公司"/>
  </r>
  <r>
    <s v="数据挖掘工程师"/>
    <x v="0"/>
    <s v="0.8-2万/月"/>
    <n v="8"/>
    <n v="20"/>
    <s v="2年经验"/>
    <s v="硕士"/>
    <x v="76"/>
    <x v="3"/>
    <s v="公司1313"/>
    <s v="150-500人"/>
    <s v="民营公司"/>
  </r>
  <r>
    <s v="商业分析师"/>
    <x v="0"/>
    <s v="0.8-1万/月"/>
    <n v="8"/>
    <n v="10"/>
    <s v="无工作经验"/>
    <s v="招2人"/>
    <x v="53"/>
    <x v="3"/>
    <s v="公司2327"/>
    <s v="500-1000人"/>
    <s v="合资"/>
  </r>
  <r>
    <s v="嵌入式系统工程师"/>
    <x v="0"/>
    <s v="0.8-1.8万/月"/>
    <n v="8"/>
    <n v="18"/>
    <s v="3-4年经验"/>
    <s v="硕士"/>
    <x v="102"/>
    <x v="16"/>
    <s v="公司2341"/>
    <s v="少于50人"/>
    <s v="外资（非欧美）"/>
  </r>
  <r>
    <s v="C&amp;B课长"/>
    <x v="0"/>
    <s v="0.8-1万/月"/>
    <n v="8"/>
    <n v="10"/>
    <s v="5-7年经验"/>
    <s v="大专"/>
    <x v="5"/>
    <x v="3"/>
    <s v="公司2399"/>
    <s v="10000人以上"/>
    <s v="外资（非欧美）"/>
  </r>
  <r>
    <s v="电商运营（B2B2C业务）"/>
    <x v="0"/>
    <s v="0.8-2万/月"/>
    <n v="8"/>
    <n v="20"/>
    <s v="无工作经验"/>
    <s v="招若干人"/>
    <x v="20"/>
    <x v="3"/>
    <s v="公司2413"/>
    <s v="50-150人"/>
    <s v="民营公司"/>
  </r>
  <r>
    <s v="Golang/Go语言/C语言程序设计"/>
    <x v="12"/>
    <s v="0.8-2万/月"/>
    <n v="8"/>
    <n v="20"/>
    <s v="2年经验"/>
    <s v="本科"/>
    <x v="7"/>
    <x v="3"/>
    <s v="公司0422"/>
    <s v="150-500人"/>
    <s v="民营公司"/>
  </r>
  <r>
    <s v="C&amp;B专员"/>
    <x v="0"/>
    <s v="0.8-1万/月"/>
    <n v="8"/>
    <n v="10"/>
    <s v="3-4年经验"/>
    <s v="本科"/>
    <x v="13"/>
    <x v="3"/>
    <s v="公司2451"/>
    <s v="150-500人"/>
    <s v="外资（欧美）"/>
  </r>
  <r>
    <s v="C&amp;B Specialist"/>
    <x v="0"/>
    <s v="0.8-1.2万/月"/>
    <n v="8"/>
    <n v="12"/>
    <s v="3-4年经验"/>
    <s v="本科"/>
    <x v="5"/>
    <x v="3"/>
    <s v="公司2461"/>
    <s v="150-500人"/>
    <s v="外资（欧美）"/>
  </r>
  <r>
    <s v="薪酬福利主任 C&amp;B Supervisor"/>
    <x v="0"/>
    <s v="0.8-1.5万/月"/>
    <n v="8"/>
    <n v="15"/>
    <s v="3-4年经验"/>
    <s v="本科"/>
    <x v="13"/>
    <x v="3"/>
    <s v="公司2468"/>
    <s v="1000-5000人"/>
    <s v="外资（欧美）"/>
  </r>
  <r>
    <s v="500强药企-C&amp;B薪酬专员"/>
    <x v="0"/>
    <s v="0.8-1.5万/月"/>
    <n v="8"/>
    <n v="15"/>
    <s v="2年经验"/>
    <s v="本科"/>
    <x v="5"/>
    <x v="3"/>
    <s v="公司1013"/>
    <s v="1000-5000人"/>
    <s v="外资（欧美）"/>
  </r>
  <r>
    <s v="财务经理（跨境电商/B2C）"/>
    <x v="0"/>
    <s v="0.8-1万/月"/>
    <n v="8"/>
    <n v="10"/>
    <s v="3-4年经验"/>
    <s v="大专"/>
    <x v="13"/>
    <x v="3"/>
    <s v="公司2496"/>
    <s v="50-150人"/>
    <s v="民营公司"/>
  </r>
  <r>
    <s v="C/LINUX嵌入式开发工程师"/>
    <x v="0"/>
    <s v="0.8-1万/月"/>
    <n v="8"/>
    <n v="10"/>
    <s v="1年经验"/>
    <s v="大专"/>
    <x v="56"/>
    <x v="3"/>
    <s v="公司2527"/>
    <s v="少于50人"/>
    <s v="外资（非欧美）"/>
  </r>
  <r>
    <s v="C&amp;B Officer"/>
    <x v="0"/>
    <s v="0.8-1.5万/月"/>
    <n v="8"/>
    <n v="15"/>
    <s v="5-7年经验"/>
    <s v="本科"/>
    <x v="13"/>
    <x v="3"/>
    <s v="公司2538"/>
    <s v="150-500人"/>
    <s v="外资（欧美）"/>
  </r>
  <r>
    <s v="C语言服务器产品软件开发工程师"/>
    <x v="12"/>
    <s v="0.8-1万/月"/>
    <n v="8"/>
    <n v="10"/>
    <s v="3-4年经验"/>
    <s v="本科"/>
    <x v="53"/>
    <x v="3"/>
    <s v="公司2539"/>
    <s v="150-500人"/>
    <s v="外资（非欧美）"/>
  </r>
  <r>
    <s v="销售顾问 无责底薪6000+提成+专业培训"/>
    <x v="0"/>
    <s v="0.8-1万/月"/>
    <n v="8"/>
    <n v="10"/>
    <s v="无工作经验"/>
    <s v="本科"/>
    <x v="64"/>
    <x v="3"/>
    <s v="公司2551"/>
    <s v="1000-5000人"/>
    <s v="民营公司"/>
  </r>
  <r>
    <s v="自媒体运营主管"/>
    <x v="0"/>
    <s v="0.8-1万/月"/>
    <n v="8"/>
    <n v="10"/>
    <s v="3-4年经验"/>
    <s v="大专"/>
    <x v="7"/>
    <x v="3"/>
    <s v="公司2553"/>
    <s v="少于50人"/>
    <s v="民营公司"/>
  </r>
  <r>
    <s v="市场营销+无责底薪7k+提成+销售师徒制"/>
    <x v="0"/>
    <s v="0.8-1万/月"/>
    <n v="8"/>
    <n v="10"/>
    <s v="无工作经验"/>
    <s v="本科"/>
    <x v="60"/>
    <x v="3"/>
    <s v="公司2557"/>
    <s v="1000-5000人"/>
    <s v="民营公司"/>
  </r>
  <r>
    <s v="房地产销售+底薪9k+带薪训"/>
    <x v="0"/>
    <s v="0.8-1万/月"/>
    <n v="8"/>
    <n v="10"/>
    <s v="无工作经验"/>
    <s v="本科"/>
    <x v="68"/>
    <x v="3"/>
    <s v="公司2560"/>
    <s v="10000人以上"/>
    <s v="民营公司"/>
  </r>
  <r>
    <s v=".net开发工程师"/>
    <x v="0"/>
    <s v="0.8-1.5万/月"/>
    <n v="8"/>
    <n v="15"/>
    <s v="3-4年经验"/>
    <s v="招2人"/>
    <x v="0"/>
    <x v="0"/>
    <s v="公司2927"/>
    <s v="50-150人"/>
    <s v="民营公司"/>
  </r>
  <r>
    <s v="SEO主管+五险一金+广州天河"/>
    <x v="0"/>
    <s v="0.8-1.5万/月"/>
    <n v="8"/>
    <n v="15"/>
    <s v="无工作经验"/>
    <s v="招1人"/>
    <x v="21"/>
    <x v="0"/>
    <s v="公司2929"/>
    <s v="150-500人"/>
    <s v="民营公司"/>
  </r>
  <r>
    <s v=".NET开发工程师"/>
    <x v="0"/>
    <s v="0.8-1.5万/月"/>
    <n v="8"/>
    <n v="15"/>
    <s v="3-4年经验"/>
    <s v="大专"/>
    <x v="14"/>
    <x v="0"/>
    <s v="公司2933"/>
    <s v="50-150人"/>
    <s v="民营公司"/>
  </r>
  <r>
    <s v="GTD-WH-022:后端程序员"/>
    <x v="0"/>
    <s v="0.8-1.5万/月"/>
    <n v="8"/>
    <n v="15"/>
    <s v="无工作经验"/>
    <s v="大专"/>
    <x v="30"/>
    <x v="0"/>
    <s v="公司2936"/>
    <s v="500-1000人"/>
    <s v="民营公司"/>
  </r>
  <r>
    <s v="服务器开发工程师"/>
    <x v="0"/>
    <s v="0.8-1.5万/月"/>
    <n v="8"/>
    <n v="15"/>
    <s v="1年经验"/>
    <s v="本科"/>
    <x v="14"/>
    <x v="0"/>
    <s v="公司2941"/>
    <s v="150-500人"/>
    <s v="民营公司"/>
  </r>
  <r>
    <s v="资深渗透工程师"/>
    <x v="0"/>
    <s v="0.8-1.6万/月"/>
    <n v="8"/>
    <n v="16"/>
    <s v="3-4年经验"/>
    <s v="大专"/>
    <x v="0"/>
    <x v="0"/>
    <s v="公司2942"/>
    <s v="50-150人"/>
    <s v="民营公司"/>
  </r>
  <r>
    <s v="IT经理"/>
    <x v="0"/>
    <s v="0.8-1.5万/月"/>
    <n v="8"/>
    <n v="15"/>
    <s v="3-4年经验"/>
    <s v="本科"/>
    <x v="21"/>
    <x v="0"/>
    <s v="公司2956"/>
    <s v="500-1000人"/>
    <s v="民营公司"/>
  </r>
  <r>
    <s v="高级前端开发工程师（广州）(职位编号：21)"/>
    <x v="0"/>
    <s v="0.8-2万/月"/>
    <n v="8"/>
    <n v="20"/>
    <s v="3-4年经验"/>
    <s v="本科"/>
    <x v="21"/>
    <x v="0"/>
    <s v="公司2962"/>
    <s v="50-150人"/>
    <s v="民营公司"/>
  </r>
  <r>
    <s v="后台开发工程师"/>
    <x v="0"/>
    <s v="0.8-1.5万/月"/>
    <n v="8"/>
    <n v="15"/>
    <s v="3-4年经验"/>
    <s v="大专"/>
    <x v="14"/>
    <x v="0"/>
    <s v="公司2986"/>
    <s v="少于50人"/>
    <s v="民营公司"/>
  </r>
  <r>
    <s v="C客户营销/销售代表（师徒制+奖金高+晋升快）"/>
    <x v="0"/>
    <s v="0.8-1万/月"/>
    <n v="8"/>
    <n v="10"/>
    <s v="1年经验"/>
    <s v="大专"/>
    <x v="14"/>
    <x v="0"/>
    <s v="公司3010"/>
    <s v="500-1000人"/>
    <s v="民营公司"/>
  </r>
  <r>
    <s v="C高薪客服（五险+下午茶）"/>
    <x v="0"/>
    <s v="0.8-1万/月"/>
    <n v="8"/>
    <n v="10"/>
    <s v="1年经验"/>
    <s v="高中"/>
    <x v="14"/>
    <x v="0"/>
    <s v="公司3026"/>
    <s v="150-500人"/>
    <s v="民营公司"/>
  </r>
  <r>
    <s v="文案策划主管（B2C电商事业部）"/>
    <x v="0"/>
    <s v="0.8-1.2万/月"/>
    <n v="8"/>
    <n v="12"/>
    <s v="无工作经验"/>
    <s v="本科"/>
    <x v="14"/>
    <x v="0"/>
    <s v="公司3057"/>
    <s v="150-500人"/>
    <s v="民营公司"/>
  </r>
  <r>
    <s v="电子商务主管-配货 B2C(J10357)"/>
    <x v="0"/>
    <s v="0.8-1.2万/月"/>
    <n v="8"/>
    <n v="12"/>
    <s v="3-4年经验"/>
    <s v="大专"/>
    <x v="21"/>
    <x v="0"/>
    <s v="公司3060"/>
    <s v="1000-5000人"/>
    <s v="外资（欧美）"/>
  </r>
  <r>
    <s v="猎头顾问C/助理AC/高底薪+高提成"/>
    <x v="0"/>
    <s v="0.8-1万/月"/>
    <n v="8"/>
    <n v="10"/>
    <s v="1年经验"/>
    <s v="本科"/>
    <x v="21"/>
    <x v="0"/>
    <s v="公司1098"/>
    <s v="50-150人"/>
    <s v="民营公司"/>
  </r>
  <r>
    <s v="人力资源专员HR Specialist-C&amp;B"/>
    <x v="0"/>
    <s v="0.8-1万/月"/>
    <n v="8"/>
    <n v="10"/>
    <s v="2年经验"/>
    <s v="本科"/>
    <x v="3"/>
    <x v="2"/>
    <s v="公司3074"/>
    <s v="500-1000人"/>
    <s v="合资"/>
  </r>
  <r>
    <s v=".net开发工程师（C/S 方向）"/>
    <x v="0"/>
    <s v="0.8-1.5万/月"/>
    <n v="8"/>
    <n v="15"/>
    <s v="无工作经验"/>
    <s v="本科"/>
    <x v="14"/>
    <x v="0"/>
    <s v="公司3093"/>
    <s v="1000-5000人"/>
    <s v="国企"/>
  </r>
  <r>
    <s v="阿里巴巴国际站运营"/>
    <x v="0"/>
    <s v="0.8-1万/月"/>
    <n v="8"/>
    <n v="10"/>
    <s v="3-4年经验"/>
    <s v="本科"/>
    <x v="103"/>
    <x v="38"/>
    <s v="公司3135"/>
    <s v="少于50人"/>
    <s v="民营公司"/>
  </r>
  <r>
    <s v="销售精英 资深房产/资源优越/住宿"/>
    <x v="0"/>
    <s v="0.8-1万/月"/>
    <n v="8"/>
    <n v="10"/>
    <s v="无工作经验"/>
    <s v="初中及以下"/>
    <x v="14"/>
    <x v="0"/>
    <s v="公司3150"/>
    <s v="10000人以上"/>
    <s v="上市公司"/>
  </r>
  <r>
    <s v="无责任底薪4K房地产销售/包住/培训"/>
    <x v="0"/>
    <s v="0.8-1万/月"/>
    <n v="8"/>
    <n v="10"/>
    <s v="无工作经验"/>
    <s v="初中及以下"/>
    <x v="14"/>
    <x v="0"/>
    <s v="公司3161"/>
    <s v="10000人以上"/>
    <s v="上市公司"/>
  </r>
  <r>
    <s v="包住销售代表4500底薪+50高提成"/>
    <x v="0"/>
    <s v="0.8-1万/月"/>
    <n v="8"/>
    <n v="10"/>
    <s v="无工作经验"/>
    <s v="初中及以下"/>
    <x v="14"/>
    <x v="0"/>
    <s v="公司3164"/>
    <s v="1000-5000人"/>
    <s v="民营公司"/>
  </r>
  <r>
    <s v="招小车配送司机8K"/>
    <x v="0"/>
    <s v="0.8-1万/月"/>
    <n v="8"/>
    <n v="10"/>
    <s v="无工作经验"/>
    <s v="初中及以下"/>
    <x v="61"/>
    <x v="0"/>
    <s v="公司3170"/>
    <s v="50-150人"/>
    <s v="民营公司"/>
  </r>
  <r>
    <s v="电子工程师"/>
    <x v="0"/>
    <s v="0.8-1万/月"/>
    <n v="8"/>
    <n v="10"/>
    <s v="2年经验"/>
    <s v="大专"/>
    <x v="15"/>
    <x v="0"/>
    <s v="公司3177"/>
    <s v="50-150人"/>
    <s v="民营公司"/>
  </r>
  <r>
    <s v="销售代表：底薪4500/双休+网络销售+电话销售S"/>
    <x v="0"/>
    <s v="0.8-1万/月"/>
    <n v="8"/>
    <n v="10"/>
    <s v="无工作经验"/>
    <s v="高中"/>
    <x v="14"/>
    <x v="0"/>
    <s v="公司3179"/>
    <s v="50-150人"/>
    <s v="创业公司"/>
  </r>
  <r>
    <s v="前端开发工程师"/>
    <x v="0"/>
    <s v="0.8-1.2万/月"/>
    <n v="8"/>
    <n v="12"/>
    <s v="1年经验"/>
    <s v="大专"/>
    <x v="15"/>
    <x v="0"/>
    <s v="公司3193"/>
    <s v="50-150人"/>
    <s v="民营公司"/>
  </r>
  <r>
    <s v="销售工程师（双休+高待遇）"/>
    <x v="0"/>
    <s v="0.8-1.5万/月"/>
    <n v="8"/>
    <n v="15"/>
    <s v="3-4年经验"/>
    <s v="大专"/>
    <x v="14"/>
    <x v="0"/>
    <s v="公司3201"/>
    <s v="150-500人"/>
    <s v="民营公司"/>
  </r>
  <r>
    <s v="微信客服"/>
    <x v="0"/>
    <s v="0.8-1.5万/月"/>
    <n v="8"/>
    <n v="15"/>
    <s v="无工作经验"/>
    <s v="中专"/>
    <x v="14"/>
    <x v="0"/>
    <s v="公司3211"/>
    <s v="50-150人"/>
    <s v="民营公司"/>
  </r>
  <r>
    <s v="高级销售代表(职位编号：20190423)"/>
    <x v="0"/>
    <s v="0.8-1万/月"/>
    <n v="8"/>
    <n v="10"/>
    <s v="2年经验"/>
    <s v="大专"/>
    <x v="2"/>
    <x v="0"/>
    <s v="公司3212"/>
    <s v="少于50人"/>
    <s v="民营公司"/>
  </r>
  <r>
    <s v="亚马逊销售主管"/>
    <x v="0"/>
    <s v="0.8-1万/月"/>
    <n v="8"/>
    <n v="10"/>
    <s v="2年经验"/>
    <s v="大专"/>
    <x v="4"/>
    <x v="2"/>
    <s v="公司3219"/>
    <s v="50-150人"/>
    <s v="民营公司"/>
  </r>
  <r>
    <s v="销售总监"/>
    <x v="0"/>
    <s v="0.8-1.6万/月"/>
    <n v="8"/>
    <n v="16"/>
    <s v="3-4年经验"/>
    <s v="大专"/>
    <x v="104"/>
    <x v="5"/>
    <s v="公司3227"/>
    <s v="150-500人"/>
    <s v="上市公司"/>
  </r>
  <r>
    <s v="施工主管"/>
    <x v="0"/>
    <s v="0.8-1.2万/月"/>
    <n v="8"/>
    <n v="12"/>
    <s v="3-4年经验"/>
    <s v="中技"/>
    <x v="30"/>
    <x v="0"/>
    <s v="公司3230"/>
    <s v="50-150人"/>
    <s v="民营公司"/>
  </r>
  <r>
    <s v="数据分析师（数据挖掘）"/>
    <x v="11"/>
    <s v="0.8-1.2万/月"/>
    <n v="8"/>
    <n v="12"/>
    <s v="无工作经验"/>
    <s v="本科"/>
    <x v="9"/>
    <x v="5"/>
    <s v="公司3231"/>
    <s v="150-500人"/>
    <s v="民营公司"/>
  </r>
  <r>
    <s v="数据挖掘工程师"/>
    <x v="0"/>
    <s v="0.8-1.2万/月"/>
    <n v="8"/>
    <n v="12"/>
    <s v="2年经验"/>
    <s v="大专"/>
    <x v="14"/>
    <x v="0"/>
    <s v="公司3234"/>
    <s v="500-1000人"/>
    <s v="民营公司"/>
  </r>
  <r>
    <s v="阿里巴巴国际站运营主管/外贸网络营销经理(职位编号：20190518)"/>
    <x v="0"/>
    <s v="0.8-2万/月"/>
    <n v="8"/>
    <n v="20"/>
    <s v="无工作经验"/>
    <s v="招1人"/>
    <x v="61"/>
    <x v="0"/>
    <s v="公司3155"/>
    <s v="少于50人"/>
    <s v="民营公司"/>
  </r>
  <r>
    <s v="运营策划经理"/>
    <x v="0"/>
    <s v="0.8-1万/月"/>
    <n v="8"/>
    <n v="10"/>
    <s v="3-4年经验"/>
    <s v="本科"/>
    <x v="14"/>
    <x v="0"/>
    <s v="公司3240"/>
    <s v="150-500人"/>
    <s v="民营公司"/>
  </r>
  <r>
    <s v="数据分析师"/>
    <x v="11"/>
    <s v="0.8-1.5万/月"/>
    <n v="8"/>
    <n v="15"/>
    <s v="2年经验"/>
    <s v="本科"/>
    <x v="61"/>
    <x v="0"/>
    <s v="公司3254"/>
    <s v="150-500人"/>
    <s v="民营公司"/>
  </r>
  <r>
    <s v="客户关系主管"/>
    <x v="0"/>
    <s v="0.8-1万/月"/>
    <n v="8"/>
    <n v="10"/>
    <s v="2年经验"/>
    <s v="大专"/>
    <x v="14"/>
    <x v="0"/>
    <s v="公司3261"/>
    <s v="150-500人"/>
    <s v="外资（非欧美）"/>
  </r>
  <r>
    <s v="数据分析师（五险一金）"/>
    <x v="11"/>
    <s v="0.8-1.2万/月"/>
    <n v="8"/>
    <n v="12"/>
    <s v="2年经验"/>
    <s v="大专"/>
    <x v="15"/>
    <x v="0"/>
    <s v="公司3262"/>
    <s v="150-500人"/>
    <s v="外资（欧美）"/>
  </r>
  <r>
    <s v="数据分析师"/>
    <x v="11"/>
    <s v="0.8-1.5万/月"/>
    <n v="8"/>
    <n v="15"/>
    <s v="无工作经验"/>
    <s v="本科"/>
    <x v="14"/>
    <x v="0"/>
    <s v="公司3263"/>
    <s v="50-150人"/>
    <s v="民营公司"/>
  </r>
  <r>
    <s v="数据分析师"/>
    <x v="11"/>
    <s v="0.8-1.5万/月"/>
    <n v="8"/>
    <n v="15"/>
    <s v="3-4年经验"/>
    <s v="本科"/>
    <x v="21"/>
    <x v="0"/>
    <s v="公司3265"/>
    <s v="1000-5000人"/>
    <s v="民营公司"/>
  </r>
  <r>
    <s v="游戏运营（商业化）-DPL02-广州-00620"/>
    <x v="0"/>
    <s v="0.8-1.2万/月"/>
    <n v="8"/>
    <n v="12"/>
    <s v="2年经验"/>
    <s v="本科"/>
    <x v="0"/>
    <x v="0"/>
    <s v="公司0056"/>
    <s v="500-1000人"/>
    <s v="上市公司"/>
  </r>
  <r>
    <s v="数据分析师(职位编号：sanfu000389)"/>
    <x v="11"/>
    <s v="0.8-1.5万/月"/>
    <n v="8"/>
    <n v="15"/>
    <s v="2年经验"/>
    <s v="本科"/>
    <x v="21"/>
    <x v="0"/>
    <s v="公司3274"/>
    <s v="10000人以上"/>
    <s v="民营公司"/>
  </r>
  <r>
    <s v="游戏数据分析师"/>
    <x v="11"/>
    <s v="0.8-1.5万/月"/>
    <n v="8"/>
    <n v="15"/>
    <s v="2年经验"/>
    <s v="本科"/>
    <x v="0"/>
    <x v="0"/>
    <s v="公司2950"/>
    <s v="150-500人"/>
    <s v="民营公司"/>
  </r>
  <r>
    <s v="数据分析工程师"/>
    <x v="11"/>
    <s v="0.8-1.3万/月"/>
    <n v="8"/>
    <n v="13"/>
    <s v="2年经验"/>
    <s v="本科"/>
    <x v="16"/>
    <x v="0"/>
    <s v="公司3295"/>
    <s v="150-500人"/>
    <s v="非营利组织"/>
  </r>
  <r>
    <s v="国际金融经济分析师（底薪4500+双休）"/>
    <x v="0"/>
    <s v="0.8-1万/月"/>
    <n v="8"/>
    <n v="10"/>
    <s v="无工作经验"/>
    <s v="大专"/>
    <x v="14"/>
    <x v="0"/>
    <s v="公司3300"/>
    <s v="150-500人"/>
    <s v="民营公司"/>
  </r>
  <r>
    <s v="金融经济研究员（底薪4500+双休）"/>
    <x v="0"/>
    <s v="0.8-1万/月"/>
    <n v="8"/>
    <n v="10"/>
    <s v="无工作经验"/>
    <s v="大专"/>
    <x v="14"/>
    <x v="0"/>
    <s v="公司3300"/>
    <s v="150-500人"/>
    <s v="民营公司"/>
  </r>
  <r>
    <s v="财务数据主管"/>
    <x v="0"/>
    <s v="0.8-1万/月"/>
    <n v="8"/>
    <n v="10"/>
    <s v="3-4年经验"/>
    <s v="招1人"/>
    <x v="21"/>
    <x v="0"/>
    <s v="公司2755"/>
    <s v="1000-5000人"/>
    <s v="民营公司"/>
  </r>
  <r>
    <s v="数据分析专员（天河中信广场）"/>
    <x v="11"/>
    <s v="0.8-1万/月"/>
    <n v="8"/>
    <n v="10"/>
    <s v="无工作经验"/>
    <s v="大专"/>
    <x v="14"/>
    <x v="0"/>
    <s v="公司3305"/>
    <s v="50-150人"/>
    <s v="民营公司"/>
  </r>
  <r>
    <s v="数据分析师"/>
    <x v="11"/>
    <s v="0.8-1万/月"/>
    <n v="8"/>
    <n v="10"/>
    <s v="无工作经验"/>
    <s v="本科"/>
    <x v="0"/>
    <x v="0"/>
    <s v="公司3349"/>
    <s v="150-500人"/>
    <s v="国企"/>
  </r>
  <r>
    <s v="数据分析师"/>
    <x v="11"/>
    <s v="0.8-1万/月"/>
    <n v="8"/>
    <n v="10"/>
    <s v="2年经验"/>
    <s v="本科"/>
    <x v="21"/>
    <x v="0"/>
    <s v="公司3350"/>
    <s v="50-150人"/>
    <s v="民营公司"/>
  </r>
  <r>
    <s v="金融经济研究员"/>
    <x v="0"/>
    <s v="0.8-1.2万/月"/>
    <n v="8"/>
    <n v="12"/>
    <s v="无工作经验"/>
    <s v="高中"/>
    <x v="14"/>
    <x v="0"/>
    <s v="公司3363"/>
    <s v="150-500人"/>
    <s v="民营公司"/>
  </r>
  <r>
    <s v="爬虫开发工程师"/>
    <x v="0"/>
    <s v="0.8-1.5万/月"/>
    <n v="8"/>
    <n v="15"/>
    <s v="2年经验"/>
    <s v="本科"/>
    <x v="21"/>
    <x v="0"/>
    <s v="公司3365"/>
    <s v="50-150人"/>
    <s v="非营利组织"/>
  </r>
  <r>
    <s v="在线运营0410"/>
    <x v="0"/>
    <s v="0.8-1万/月"/>
    <n v="8"/>
    <n v="10"/>
    <s v="2年经验"/>
    <s v="大专"/>
    <x v="14"/>
    <x v="0"/>
    <s v="公司2793"/>
    <s v="150-500人"/>
    <s v="民营公司"/>
  </r>
  <r>
    <s v="渠道运营（产品）"/>
    <x v="0"/>
    <s v="0.8-1万/月"/>
    <n v="8"/>
    <n v="10"/>
    <s v="1年经验"/>
    <s v="招1人"/>
    <x v="14"/>
    <x v="0"/>
    <s v="公司2793"/>
    <s v="150-500人"/>
    <s v="民营公司"/>
  </r>
  <r>
    <s v="中级微商城运营"/>
    <x v="0"/>
    <s v="0.8-1万/月"/>
    <n v="8"/>
    <n v="10"/>
    <s v="3-4年经验"/>
    <s v="本科"/>
    <x v="14"/>
    <x v="0"/>
    <s v="公司3369"/>
    <s v="500-1000人"/>
    <s v="外资（非欧美）"/>
  </r>
  <r>
    <s v="数据开发工程师"/>
    <x v="0"/>
    <s v="0.8-1.5万/月"/>
    <n v="8"/>
    <n v="15"/>
    <s v="3-4年经验"/>
    <s v="大专"/>
    <x v="14"/>
    <x v="0"/>
    <s v="公司3391"/>
    <s v="少于50人"/>
    <s v="民营公司"/>
  </r>
  <r>
    <s v="数据开发工程师"/>
    <x v="0"/>
    <s v="0.8-1.4万/月"/>
    <n v="8"/>
    <n v="14"/>
    <s v="1年经验"/>
    <s v="本科"/>
    <x v="14"/>
    <x v="0"/>
    <s v="公司3397"/>
    <s v="500-1000人"/>
    <s v="合资"/>
  </r>
  <r>
    <s v="实施工程师"/>
    <x v="0"/>
    <s v="0.8-1.2万/月"/>
    <n v="8"/>
    <n v="12"/>
    <s v="3-4年经验"/>
    <s v="大专"/>
    <x v="14"/>
    <x v="0"/>
    <s v="公司1187"/>
    <s v="150-500人"/>
    <s v="民营公司"/>
  </r>
  <r>
    <s v="开发工程师"/>
    <x v="0"/>
    <s v="0.8-1.4万/月"/>
    <n v="8"/>
    <n v="14"/>
    <s v="3-4年经验"/>
    <s v="大专"/>
    <x v="2"/>
    <x v="0"/>
    <s v="公司3405"/>
    <s v="150-500人"/>
    <s v="民营公司"/>
  </r>
  <r>
    <s v="项目支持工程师（广州）"/>
    <x v="0"/>
    <s v="0.8-1万/月"/>
    <n v="8"/>
    <n v="10"/>
    <s v="2年经验"/>
    <s v="大专"/>
    <x v="21"/>
    <x v="0"/>
    <s v="公司0662"/>
    <s v="150-500人"/>
    <s v="民营公司"/>
  </r>
  <r>
    <s v="数据库开发工程师"/>
    <x v="0"/>
    <s v="0.8-1.5万/月"/>
    <n v="8"/>
    <n v="15"/>
    <s v="无工作经验"/>
    <s v="招1人"/>
    <x v="21"/>
    <x v="0"/>
    <s v="公司3413"/>
    <s v="10000人以上"/>
    <s v="民营公司"/>
  </r>
  <r>
    <s v="软件实施工程师"/>
    <x v="0"/>
    <s v="0.8-1.5万/月"/>
    <n v="8"/>
    <n v="15"/>
    <s v="2年经验"/>
    <s v="大专"/>
    <x v="14"/>
    <x v="0"/>
    <s v="公司3445"/>
    <s v="150-500人"/>
    <s v="民营公司"/>
  </r>
  <r>
    <s v="网络推广主管"/>
    <x v="0"/>
    <s v="0.8-1.2万/月"/>
    <n v="8"/>
    <n v="12"/>
    <s v="无工作经验"/>
    <s v="招1人"/>
    <x v="14"/>
    <x v="0"/>
    <s v="公司3470"/>
    <s v="50-150人"/>
    <s v="民营公司"/>
  </r>
  <r>
    <s v="后端开发工程师"/>
    <x v="0"/>
    <s v="0.8-1.4万/月"/>
    <n v="8"/>
    <n v="14"/>
    <s v="1年经验"/>
    <s v="大专"/>
    <x v="21"/>
    <x v="0"/>
    <s v="公司3474"/>
    <s v="50-150人"/>
    <s v="民营公司"/>
  </r>
  <r>
    <s v="数据挖掘工程师"/>
    <x v="0"/>
    <s v="0.8-1.5万/月"/>
    <n v="8"/>
    <n v="15"/>
    <s v="无工作经验"/>
    <s v="招若干人"/>
    <x v="21"/>
    <x v="0"/>
    <s v="公司3350"/>
    <s v="50-150人"/>
    <s v="民营公司"/>
  </r>
  <r>
    <s v="系统工程师 (LINUX)"/>
    <x v="0"/>
    <s v="0.8-1.5万/月"/>
    <n v="8"/>
    <n v="15"/>
    <s v="3-4年经验"/>
    <s v="大专"/>
    <x v="2"/>
    <x v="0"/>
    <s v="公司3498"/>
    <s v="150-500人"/>
    <s v="外资（非欧美）"/>
  </r>
  <r>
    <s v="数据库开发工程师"/>
    <x v="0"/>
    <s v="0.8-1.5万/月"/>
    <n v="8"/>
    <n v="15"/>
    <s v="2年经验"/>
    <s v="本科"/>
    <x v="14"/>
    <x v="0"/>
    <s v="公司3499"/>
    <s v="500-1000人"/>
    <s v="上市公司"/>
  </r>
  <r>
    <s v="标签开发工程师"/>
    <x v="0"/>
    <s v="0.8-1.8万/月"/>
    <n v="8"/>
    <n v="18"/>
    <s v="3-4年经验"/>
    <s v="本科"/>
    <x v="7"/>
    <x v="3"/>
    <s v="公司3375"/>
    <s v="50-150人"/>
    <s v="民营公司"/>
  </r>
  <r>
    <s v="高级数据分析师"/>
    <x v="11"/>
    <s v="0.8-1.2万/月"/>
    <n v="8"/>
    <n v="12"/>
    <s v="2年经验"/>
    <s v="本科"/>
    <x v="0"/>
    <x v="0"/>
    <s v="公司3340"/>
    <s v="500-1000人"/>
    <s v="民营公司"/>
  </r>
  <r>
    <s v="编程教师"/>
    <x v="0"/>
    <s v="0.8-1万/月"/>
    <n v="8"/>
    <n v="10"/>
    <s v="2年经验"/>
    <s v="大专"/>
    <x v="14"/>
    <x v="0"/>
    <s v="公司2833"/>
    <s v="50-150人"/>
    <s v="民营公司"/>
  </r>
  <r>
    <s v="数据挖掘工程师"/>
    <x v="0"/>
    <s v="0.8-2万/月"/>
    <n v="8"/>
    <n v="20"/>
    <s v="3-4年经验"/>
    <s v="本科"/>
    <x v="21"/>
    <x v="0"/>
    <s v="公司1313"/>
    <s v="150-500人"/>
    <s v="民营公司"/>
  </r>
  <r>
    <s v="Linux系统研发工程师（广州）"/>
    <x v="0"/>
    <s v="0.8-1.6万/月"/>
    <n v="8"/>
    <n v="16"/>
    <s v="无工作经验"/>
    <s v="本科"/>
    <x v="14"/>
    <x v="0"/>
    <s v="公司1036"/>
    <s v="500-1000人"/>
    <s v="国企"/>
  </r>
  <r>
    <s v="数据库管理员（MySOL）"/>
    <x v="0"/>
    <s v="0.8-1万/月"/>
    <n v="8"/>
    <n v="10"/>
    <s v="3-4年经验"/>
    <s v="本科"/>
    <x v="30"/>
    <x v="0"/>
    <s v="公司2714"/>
    <s v="1000-5000人"/>
    <s v="合资"/>
  </r>
  <r>
    <s v="系统开发工程师"/>
    <x v="0"/>
    <s v="0.8-1万/月"/>
    <n v="8"/>
    <n v="10"/>
    <s v="3-4年经验"/>
    <s v="本科"/>
    <x v="17"/>
    <x v="0"/>
    <s v="公司3578"/>
    <s v="50-150人"/>
    <s v="民营公司"/>
  </r>
  <r>
    <s v="后端开发工程师"/>
    <x v="0"/>
    <s v="0.8-1.3万/月"/>
    <n v="8"/>
    <n v="13"/>
    <s v="3-4年经验"/>
    <s v="本科"/>
    <x v="21"/>
    <x v="0"/>
    <s v="公司3582"/>
    <s v="50-150人"/>
    <s v="民营公司"/>
  </r>
  <r>
    <s v="动画TD"/>
    <x v="0"/>
    <s v="0.8-1.2万/月"/>
    <n v="8"/>
    <n v="12"/>
    <s v="3-4年经验"/>
    <s v="大专"/>
    <x v="21"/>
    <x v="0"/>
    <s v="公司3596"/>
    <s v="50-150人"/>
    <s v="民营公司"/>
  </r>
  <r>
    <s v="高级后端工程师"/>
    <x v="0"/>
    <s v="0.8-1万/月"/>
    <n v="8"/>
    <n v="10"/>
    <s v="2年经验"/>
    <s v="本科"/>
    <x v="61"/>
    <x v="0"/>
    <s v="公司3609"/>
    <s v="50-150人"/>
    <s v="民营公司"/>
  </r>
  <r>
    <s v="电商数据洞察执行"/>
    <x v="0"/>
    <s v="0.8-1万/月"/>
    <n v="8"/>
    <n v="10"/>
    <s v="无工作经验"/>
    <s v="本科"/>
    <x v="14"/>
    <x v="0"/>
    <s v="公司3610"/>
    <s v="500-1000人"/>
    <s v="外资（非欧美）"/>
  </r>
  <r>
    <s v="模型预测工程师（轨迹预测与碰撞分析）"/>
    <x v="0"/>
    <s v="0.8-1.5万/月"/>
    <n v="8"/>
    <n v="15"/>
    <s v="无工作经验"/>
    <s v="招若干人"/>
    <x v="17"/>
    <x v="0"/>
    <s v="公司3615"/>
    <s v="150-500人"/>
    <s v="事业单位"/>
  </r>
  <r>
    <s v="驻场经理（流程方向）"/>
    <x v="0"/>
    <s v="0.8-1.2万/月"/>
    <n v="8"/>
    <n v="12"/>
    <s v="1年经验"/>
    <s v="本科"/>
    <x v="0"/>
    <x v="0"/>
    <s v="公司3627"/>
    <s v="500-1000人"/>
    <s v="民营公司"/>
  </r>
  <r>
    <s v="二手车销售顾问（C2B）"/>
    <x v="0"/>
    <s v="0.8-2万/月"/>
    <n v="8"/>
    <n v="20"/>
    <s v="1年经验"/>
    <s v="大专"/>
    <x v="21"/>
    <x v="0"/>
    <s v="公司0478"/>
    <s v="10000人以上"/>
    <s v="民营公司"/>
  </r>
  <r>
    <s v="C1专车司机8K节日福利"/>
    <x v="0"/>
    <s v="0.8-1.2万/月"/>
    <n v="8"/>
    <n v="12"/>
    <s v="无工作经验"/>
    <s v="招10人"/>
    <x v="15"/>
    <x v="0"/>
    <s v="公司3701"/>
    <s v="少于50人"/>
    <s v="民营公司"/>
  </r>
  <r>
    <s v="C语言开发工程师"/>
    <x v="12"/>
    <s v="0.8-1.5万/月"/>
    <n v="8"/>
    <n v="15"/>
    <s v="2年经验"/>
    <s v="大专"/>
    <x v="21"/>
    <x v="0"/>
    <s v="公司3718"/>
    <s v="150-500人"/>
    <s v="上市公司"/>
  </r>
  <r>
    <s v="Unity 3D开发工程师"/>
    <x v="0"/>
    <s v="0.8-1.3万/月"/>
    <n v="8"/>
    <n v="13"/>
    <s v="3-4年经验"/>
    <s v="本科"/>
    <x v="2"/>
    <x v="0"/>
    <s v="公司3734"/>
    <s v="少于50人"/>
    <s v="民营公司"/>
  </r>
  <r>
    <s v="采购主管"/>
    <x v="0"/>
    <s v="0.8-1.5万/月"/>
    <n v="8"/>
    <n v="15"/>
    <s v="3-4年经验"/>
    <s v="大专"/>
    <x v="14"/>
    <x v="0"/>
    <s v="公司3739"/>
    <s v="150-500人"/>
    <s v="民营公司"/>
  </r>
  <r>
    <s v="SEO主管/网络推广主管"/>
    <x v="0"/>
    <s v="0.8-1.5万/月"/>
    <n v="8"/>
    <n v="15"/>
    <s v="3-4年经验"/>
    <s v="大专"/>
    <x v="15"/>
    <x v="0"/>
    <s v="公司3740"/>
    <s v="150-500人"/>
    <s v="合资"/>
  </r>
  <r>
    <s v="销售精英（3500元+双休+高提成）"/>
    <x v="0"/>
    <s v="0.8-1万/月"/>
    <n v="8"/>
    <n v="10"/>
    <s v="无工作经验"/>
    <s v="招10人"/>
    <x v="14"/>
    <x v="0"/>
    <s v="公司3742"/>
    <s v="50-150人"/>
    <s v="民营公司"/>
  </r>
  <r>
    <s v="投资研究员助理（五险一金）"/>
    <x v="0"/>
    <s v="0.8-1万/月"/>
    <n v="8"/>
    <n v="10"/>
    <s v="1年经验"/>
    <s v="大专"/>
    <x v="14"/>
    <x v="0"/>
    <s v="公司3743"/>
    <s v="50-150人"/>
    <s v="民营公司"/>
  </r>
  <r>
    <s v="软件工程师"/>
    <x v="0"/>
    <s v="0.8-1.6万/月"/>
    <n v="8"/>
    <n v="16"/>
    <s v="2年经验"/>
    <s v="本科"/>
    <x v="15"/>
    <x v="0"/>
    <s v="公司3750"/>
    <s v="少于50人"/>
    <s v="民营公司"/>
  </r>
  <r>
    <s v="项目管理主任―程序开发"/>
    <x v="0"/>
    <s v="0.8-1万/月"/>
    <n v="8"/>
    <n v="10"/>
    <s v="3-4年经验"/>
    <s v="本科"/>
    <x v="21"/>
    <x v="0"/>
    <s v="公司3760"/>
    <s v="500-1000人"/>
    <s v="外资（非欧美）"/>
  </r>
  <r>
    <s v="汽车销售顾问（高薪聘请）"/>
    <x v="0"/>
    <s v="0.8-1.3万/月"/>
    <n v="8"/>
    <n v="13"/>
    <s v="1年经验"/>
    <s v="高中"/>
    <x v="30"/>
    <x v="0"/>
    <s v="公司3770"/>
    <s v="50-150人"/>
    <s v="民营公司"/>
  </r>
  <r>
    <s v="网络销售代表（龙洞+天河客运站）+集团公司+提成高"/>
    <x v="0"/>
    <s v="0.8-1万/月"/>
    <n v="8"/>
    <n v="10"/>
    <s v="无工作经验"/>
    <s v="招5人"/>
    <x v="14"/>
    <x v="0"/>
    <s v="公司3776"/>
    <s v="150-500人"/>
    <s v="民营公司"/>
  </r>
  <r>
    <s v="销售顾问"/>
    <x v="0"/>
    <s v="0.8-1万/月"/>
    <n v="8"/>
    <n v="10"/>
    <s v="1年经验"/>
    <s v="招6人"/>
    <x v="15"/>
    <x v="0"/>
    <s v="公司3777"/>
    <s v="1000-5000人"/>
    <s v="民营公司"/>
  </r>
  <r>
    <s v="销售代表（工作地点佛山）"/>
    <x v="0"/>
    <s v="0.8-1万/月"/>
    <n v="8"/>
    <n v="10"/>
    <s v="1年经验"/>
    <s v="本科"/>
    <x v="17"/>
    <x v="0"/>
    <s v="公司3786"/>
    <s v="150-500人"/>
    <s v="外资（非欧美）"/>
  </r>
  <r>
    <s v="广州区域销售主管/经理"/>
    <x v="0"/>
    <s v="0.8-1万/月"/>
    <n v="8"/>
    <n v="10"/>
    <s v="5-7年经验"/>
    <s v="本科"/>
    <x v="21"/>
    <x v="0"/>
    <s v="公司3789"/>
    <s v="50-150人"/>
    <s v="民营公司"/>
  </r>
  <r>
    <s v="高薪聘美容导师"/>
    <x v="0"/>
    <s v="0.8-1万/月"/>
    <n v="8"/>
    <n v="10"/>
    <s v="1年经验"/>
    <s v="高中"/>
    <x v="14"/>
    <x v="0"/>
    <s v="公司3801"/>
    <s v="150-500人"/>
    <s v="民营公司"/>
  </r>
  <r>
    <s v="销售代表+近地铁+丰厚提成奖金+社保"/>
    <x v="0"/>
    <s v="0.8-1.5万/月"/>
    <n v="8"/>
    <n v="15"/>
    <s v="无工作经验"/>
    <s v="招5人"/>
    <x v="2"/>
    <x v="0"/>
    <s v="公司3807"/>
    <s v="50-150人"/>
    <s v="民营公司"/>
  </r>
  <r>
    <s v="软件设计工程师"/>
    <x v="0"/>
    <s v="0.8-3万/月"/>
    <n v="8"/>
    <n v="30"/>
    <s v="3-4年经验"/>
    <s v="本科"/>
    <x v="17"/>
    <x v="0"/>
    <s v="公司3808"/>
    <s v="50-150人"/>
    <s v="民营公司"/>
  </r>
  <r>
    <s v="销售业务员（建材租赁，4200底薪）"/>
    <x v="0"/>
    <s v="0.8-1.6万/月"/>
    <n v="8"/>
    <n v="16"/>
    <s v="3-4年经验"/>
    <s v="大专"/>
    <x v="2"/>
    <x v="0"/>
    <s v="公司3815"/>
    <s v="50-150人"/>
    <s v="民营公司"/>
  </r>
  <r>
    <s v="建模师"/>
    <x v="0"/>
    <s v="0.8-1.5万/月"/>
    <n v="8"/>
    <n v="15"/>
    <s v="3-4年经验"/>
    <s v="大专"/>
    <x v="21"/>
    <x v="0"/>
    <s v="公司3816"/>
    <s v="500-1000人"/>
    <s v="民营公司"/>
  </r>
  <r>
    <s v="网页前端开发工程师"/>
    <x v="0"/>
    <s v="0.8-1万/月"/>
    <n v="8"/>
    <n v="10"/>
    <s v="3-4年经验"/>
    <s v="大专"/>
    <x v="10"/>
    <x v="2"/>
    <s v="公司4126"/>
    <s v="150-500人"/>
    <s v="民营公司"/>
  </r>
  <r>
    <s v="程序员 IT"/>
    <x v="0"/>
    <s v="0.8-1.5万/月"/>
    <n v="8"/>
    <n v="15"/>
    <s v="1年经验"/>
    <s v="大专"/>
    <x v="4"/>
    <x v="2"/>
    <s v="公司4130"/>
    <s v="少于50人"/>
    <s v="民营公司"/>
  </r>
  <r>
    <s v="安卓开发"/>
    <x v="0"/>
    <s v="0.8-1.5万/月"/>
    <n v="8"/>
    <n v="15"/>
    <s v="3-4年经验"/>
    <s v="大专"/>
    <x v="4"/>
    <x v="2"/>
    <s v="公司4133"/>
    <s v="150-500人"/>
    <s v="上市公司"/>
  </r>
  <r>
    <s v="后台开发工程师"/>
    <x v="0"/>
    <s v="0.8-1.5万/月"/>
    <n v="8"/>
    <n v="15"/>
    <s v="3-4年经验"/>
    <s v="本科"/>
    <x v="10"/>
    <x v="2"/>
    <s v="公司4134"/>
    <s v="少于50人"/>
    <s v="创业公司"/>
  </r>
  <r>
    <s v="技术总监"/>
    <x v="0"/>
    <s v="0.8-2万/月"/>
    <n v="8"/>
    <n v="20"/>
    <s v="3-4年经验"/>
    <s v="本科"/>
    <x v="23"/>
    <x v="2"/>
    <s v="公司4142"/>
    <s v="50-150人"/>
    <s v="民营公司"/>
  </r>
  <r>
    <s v="前端软件开发工程师"/>
    <x v="0"/>
    <s v="0.8-1.5万/月"/>
    <n v="8"/>
    <n v="15"/>
    <s v="1年经验"/>
    <s v="本科"/>
    <x v="23"/>
    <x v="2"/>
    <s v="公司4147"/>
    <s v="150-500人"/>
    <s v="民营公司"/>
  </r>
  <r>
    <s v="Linux系统开发工程师"/>
    <x v="0"/>
    <s v="0.8-1万/月"/>
    <n v="8"/>
    <n v="10"/>
    <s v="无工作经验"/>
    <s v="大专"/>
    <x v="12"/>
    <x v="2"/>
    <s v="公司4154"/>
    <s v="少于50人"/>
    <s v="民营公司"/>
  </r>
  <r>
    <s v="网站开发"/>
    <x v="0"/>
    <s v="0.8-1.6万/月"/>
    <n v="8"/>
    <n v="16"/>
    <s v="3-4年经验"/>
    <s v="招3人"/>
    <x v="66"/>
    <x v="2"/>
    <s v="公司4164"/>
    <s v="150-500人"/>
    <s v="民营公司"/>
  </r>
  <r>
    <s v="SEO专员"/>
    <x v="0"/>
    <s v="0.8-1万/月"/>
    <n v="8"/>
    <n v="10"/>
    <s v="3-4年经验"/>
    <s v="中专"/>
    <x v="4"/>
    <x v="2"/>
    <s v="公司4166"/>
    <s v="50-150人"/>
    <s v="民营公司"/>
  </r>
  <r>
    <s v="微信小程序前端开发工程师"/>
    <x v="0"/>
    <s v="0.8-1万/月"/>
    <n v="8"/>
    <n v="10"/>
    <s v="2年经验"/>
    <s v="大专"/>
    <x v="23"/>
    <x v="2"/>
    <s v="公司4167"/>
    <s v="150-500人"/>
    <s v="民营公司"/>
  </r>
  <r>
    <s v="前端开发工程师"/>
    <x v="0"/>
    <s v="0.8-1.5万/月"/>
    <n v="8"/>
    <n v="15"/>
    <s v="无工作经验"/>
    <s v="本科"/>
    <x v="23"/>
    <x v="2"/>
    <s v="公司4168"/>
    <s v="500-1000人"/>
    <s v="民营公司"/>
  </r>
  <r>
    <s v="网站搭建"/>
    <x v="0"/>
    <s v="0.8-1.2万/月"/>
    <n v="8"/>
    <n v="12"/>
    <s v="2年经验"/>
    <s v="招1人"/>
    <x v="23"/>
    <x v="2"/>
    <s v="公司4169"/>
    <s v="50-150人"/>
    <s v="民营公司"/>
  </r>
  <r>
    <s v="后台开发工程师"/>
    <x v="0"/>
    <s v="0.8-1万/月"/>
    <n v="8"/>
    <n v="10"/>
    <s v="3-4年经验"/>
    <s v="本科"/>
    <x v="66"/>
    <x v="2"/>
    <s v="公司4174"/>
    <s v="150-500人"/>
    <s v="民营公司"/>
  </r>
  <r>
    <s v="前端开发工程师"/>
    <x v="0"/>
    <s v="0.8-1.2万/月"/>
    <n v="8"/>
    <n v="12"/>
    <s v="无工作经验"/>
    <s v="大专"/>
    <x v="22"/>
    <x v="2"/>
    <s v="公司4179"/>
    <s v="50-150人"/>
    <s v="民营公司"/>
  </r>
  <r>
    <s v="OSS工程师"/>
    <x v="0"/>
    <s v="0.8-1.6万/月"/>
    <n v="8"/>
    <n v="16"/>
    <s v="2年经验"/>
    <s v="本科"/>
    <x v="23"/>
    <x v="2"/>
    <s v="公司4180"/>
    <s v="150-500人"/>
    <s v="民营公司"/>
  </r>
  <r>
    <s v="信息管理经理（深圳）"/>
    <x v="0"/>
    <s v="0.8-1.5万/月"/>
    <n v="8"/>
    <n v="15"/>
    <s v="无工作经验"/>
    <s v="本科"/>
    <x v="3"/>
    <x v="2"/>
    <s v="公司4188"/>
    <s v="5000-10000人"/>
    <s v="外资（非欧美）"/>
  </r>
  <r>
    <s v="天猫运营/3C类目运营"/>
    <x v="0"/>
    <s v="0.8-1.5万/月"/>
    <n v="8"/>
    <n v="15"/>
    <s v="3-4年经验"/>
    <s v="招1人"/>
    <x v="4"/>
    <x v="2"/>
    <s v="公司4247"/>
    <s v="50-150人"/>
    <s v="民营公司"/>
  </r>
  <r>
    <s v="3C渠道经理"/>
    <x v="0"/>
    <s v="0.8-2万/月"/>
    <n v="8"/>
    <n v="20"/>
    <s v="2年经验"/>
    <s v="大专"/>
    <x v="3"/>
    <x v="2"/>
    <s v="公司4252"/>
    <s v="500-1000人"/>
    <s v="民营公司"/>
  </r>
  <r>
    <s v="3C数码产品摄影师"/>
    <x v="0"/>
    <s v="0.8-1万/月"/>
    <n v="8"/>
    <n v="10"/>
    <s v="1年经验"/>
    <s v="高中"/>
    <x v="23"/>
    <x v="2"/>
    <s v="公司4256"/>
    <s v="50-150人"/>
    <s v="合资"/>
  </r>
  <r>
    <s v="C英语邀约顾问+保底5000+包住"/>
    <x v="0"/>
    <s v="0.8-1.2万/月"/>
    <n v="8"/>
    <n v="12"/>
    <s v="无工作经验"/>
    <s v="高中"/>
    <x v="18"/>
    <x v="2"/>
    <s v="公司4277"/>
    <s v="500-1000人"/>
    <s v="国企"/>
  </r>
  <r>
    <s v="Amazon站外推广/B2C推广"/>
    <x v="0"/>
    <s v="0.8-1.2万/月"/>
    <n v="8"/>
    <n v="12"/>
    <s v="无工作经验"/>
    <s v="招1人"/>
    <x v="22"/>
    <x v="2"/>
    <s v="公司4279"/>
    <s v="少于50人"/>
    <s v="民营公司"/>
  </r>
  <r>
    <s v="产品经理（3C数码）"/>
    <x v="0"/>
    <s v="0.8-1.5万/月"/>
    <n v="8"/>
    <n v="15"/>
    <s v="3-4年经验"/>
    <s v="本科"/>
    <x v="12"/>
    <x v="2"/>
    <s v="公司4297"/>
    <s v="1000-5000人"/>
    <s v="民营公司"/>
  </r>
  <r>
    <s v="陆地方舟C1货车司机――06"/>
    <x v="0"/>
    <s v="0.8-1万/月"/>
    <n v="8"/>
    <n v="10"/>
    <s v="1年经验"/>
    <s v="初中及以下"/>
    <x v="10"/>
    <x v="2"/>
    <s v="公司4298"/>
    <s v="50-150人"/>
    <s v="民营公司"/>
  </r>
  <r>
    <s v="C中级工程师"/>
    <x v="0"/>
    <s v="0.8-1.8万/月"/>
    <n v="8"/>
    <n v="18"/>
    <s v="2年经验"/>
    <s v="大专"/>
    <x v="22"/>
    <x v="2"/>
    <s v="公司3879"/>
    <s v="150-500人"/>
    <s v="民营公司"/>
  </r>
  <r>
    <s v="3C音频类研发产品经理"/>
    <x v="0"/>
    <s v="0.8-2万/月"/>
    <n v="8"/>
    <n v="20"/>
    <s v="无工作经验"/>
    <s v="大专"/>
    <x v="4"/>
    <x v="2"/>
    <s v="公司4311"/>
    <s v="50-150人"/>
    <s v="民营公司"/>
  </r>
  <r>
    <s v="90后氛围 亚马逊运营 B2C"/>
    <x v="0"/>
    <s v="0.8-1万/月"/>
    <n v="8"/>
    <n v="10"/>
    <s v="1年经验"/>
    <s v="大专"/>
    <x v="4"/>
    <x v="2"/>
    <s v="公司4362"/>
    <s v="50-150人"/>
    <s v="外资（欧美）"/>
  </r>
  <r>
    <s v="奢侈品销售"/>
    <x v="0"/>
    <s v="0.8-1.3万/月"/>
    <n v="8"/>
    <n v="13"/>
    <s v="无工作经验"/>
    <s v="本科"/>
    <x v="23"/>
    <x v="2"/>
    <s v="公司4453"/>
    <m/>
    <s v="民营公司"/>
  </r>
  <r>
    <s v="技术支持工程师（FAE）"/>
    <x v="0"/>
    <s v="0.8-1万/月"/>
    <n v="8"/>
    <n v="10"/>
    <s v="2年经验"/>
    <s v="本科"/>
    <x v="22"/>
    <x v="2"/>
    <s v="公司4460"/>
    <s v="50-150人"/>
    <s v="民营公司"/>
  </r>
  <r>
    <s v="急聘销售精英/稳定高薪/年终分红"/>
    <x v="0"/>
    <s v="0.8-1万/月"/>
    <n v="8"/>
    <n v="10"/>
    <s v="无工作经验"/>
    <s v="大专"/>
    <x v="4"/>
    <x v="2"/>
    <s v="公司4462"/>
    <s v="1000-5000人"/>
    <s v="民营公司"/>
  </r>
  <r>
    <s v="SEO"/>
    <x v="0"/>
    <s v="0.8-1万/月"/>
    <n v="8"/>
    <n v="10"/>
    <s v="3-4年经验"/>
    <s v="大专"/>
    <x v="10"/>
    <x v="2"/>
    <s v="公司3984"/>
    <s v="50-150人"/>
    <s v="民营公司"/>
  </r>
  <r>
    <s v="广告推广-电话销售（抖音+周末双休）"/>
    <x v="0"/>
    <s v="0.8-1.2万/月"/>
    <n v="8"/>
    <n v="12"/>
    <s v="无工作经验"/>
    <s v="招10人"/>
    <x v="23"/>
    <x v="2"/>
    <s v="公司3184"/>
    <s v="50-150人"/>
    <s v="民营公司"/>
  </r>
  <r>
    <s v="系?y需求 分析??"/>
    <x v="0"/>
    <s v="0.8-1.5万/月"/>
    <n v="8"/>
    <n v="15"/>
    <s v="5-7年经验"/>
    <s v="本科"/>
    <x v="3"/>
    <x v="2"/>
    <s v="公司4491"/>
    <s v="10000人以上"/>
    <s v="外资（非欧美）"/>
  </r>
  <r>
    <s v="营销主管"/>
    <x v="0"/>
    <s v="0.8-1万/月"/>
    <n v="8"/>
    <n v="10"/>
    <s v="2年经验"/>
    <s v="大专"/>
    <x v="3"/>
    <x v="2"/>
    <s v="公司4498"/>
    <s v="1000-5000人"/>
    <s v="民营公司"/>
  </r>
  <r>
    <s v="游戏平台资深运营"/>
    <x v="0"/>
    <s v="0.8-1万/月"/>
    <n v="8"/>
    <n v="10"/>
    <s v="无工作经验"/>
    <s v="招1人"/>
    <x v="23"/>
    <x v="2"/>
    <s v="公司4504"/>
    <s v="少于50人"/>
    <s v="民营公司"/>
  </r>
  <r>
    <s v="电商数据分析师"/>
    <x v="11"/>
    <s v="0.8-1.2万/月"/>
    <n v="8"/>
    <n v="12"/>
    <s v="2年经验"/>
    <s v="本科"/>
    <x v="3"/>
    <x v="2"/>
    <s v="公司4510"/>
    <s v="1000-5000人"/>
    <s v="民营公司"/>
  </r>
  <r>
    <s v="反欺诈政策与流程分析师"/>
    <x v="0"/>
    <s v="0.8-1.5万/月"/>
    <n v="8"/>
    <n v="15"/>
    <s v="2年经验"/>
    <s v="本科"/>
    <x v="105"/>
    <x v="22"/>
    <s v="公司4511"/>
    <s v="1000-5000人"/>
    <s v="合资"/>
  </r>
  <r>
    <s v="数据分析师"/>
    <x v="11"/>
    <s v="0.8-1万/月"/>
    <n v="8"/>
    <n v="10"/>
    <s v="3-4年经验"/>
    <s v="本科"/>
    <x v="23"/>
    <x v="2"/>
    <s v="公司4512"/>
    <s v="500-1000人"/>
    <s v="民营公司"/>
  </r>
  <r>
    <s v="海外SEO推广经理"/>
    <x v="0"/>
    <s v="0.8-1.5万/月"/>
    <n v="8"/>
    <n v="15"/>
    <s v="3-4年经验"/>
    <s v="本科"/>
    <x v="23"/>
    <x v="2"/>
    <s v="公司4520"/>
    <s v="50-150人"/>
    <s v="民营公司"/>
  </r>
  <r>
    <s v="市场调查专员"/>
    <x v="0"/>
    <s v="0.8-1.5万/月"/>
    <n v="8"/>
    <n v="15"/>
    <s v="无工作经验"/>
    <s v="招若干人"/>
    <x v="3"/>
    <x v="2"/>
    <s v="公司4521"/>
    <s v="500-1000人"/>
    <s v="民营公司"/>
  </r>
  <r>
    <s v="风控经理"/>
    <x v="0"/>
    <s v="0.8-1.2万/月"/>
    <n v="8"/>
    <n v="12"/>
    <s v="5-7年经验"/>
    <s v="大专"/>
    <x v="3"/>
    <x v="2"/>
    <s v="公司4024"/>
    <s v="150-500人"/>
    <s v="民营公司"/>
  </r>
  <r>
    <s v="催收管理岗"/>
    <x v="0"/>
    <s v="0.8-1万/月"/>
    <n v="8"/>
    <n v="10"/>
    <s v="无工作经验"/>
    <s v="招4人"/>
    <x v="22"/>
    <x v="2"/>
    <s v="公司4532"/>
    <s v="10000人以上"/>
    <s v="国企"/>
  </r>
  <r>
    <s v="ETL开发工程师"/>
    <x v="0"/>
    <s v="0.8-1.5万/月"/>
    <n v="8"/>
    <n v="15"/>
    <s v="2年经验"/>
    <s v="招若干人"/>
    <x v="3"/>
    <x v="2"/>
    <s v="公司4534"/>
    <s v="少于50人"/>
    <s v="民营公司"/>
  </r>
  <r>
    <s v="渠道运营专员"/>
    <x v="0"/>
    <s v="0.8-1万/月"/>
    <n v="8"/>
    <n v="10"/>
    <s v="3-4年经验"/>
    <s v="招2人"/>
    <x v="23"/>
    <x v="2"/>
    <s v="公司4535"/>
    <s v="50-150人"/>
    <s v="民营公司"/>
  </r>
  <r>
    <s v="互联网运营经理"/>
    <x v="0"/>
    <s v="0.8-1万/月"/>
    <n v="8"/>
    <n v="10"/>
    <s v="5-7年经验"/>
    <s v="本科"/>
    <x v="12"/>
    <x v="2"/>
    <s v="公司4545"/>
    <s v="50-150人"/>
    <s v="民营公司"/>
  </r>
  <r>
    <s v="数据分析师助理"/>
    <x v="11"/>
    <s v="0.8-1.2万/月"/>
    <n v="8"/>
    <n v="12"/>
    <s v="2年经验"/>
    <s v="本科"/>
    <x v="23"/>
    <x v="2"/>
    <s v="公司4193"/>
    <s v="50-150人"/>
    <s v="民营公司"/>
  </r>
  <r>
    <s v="初级生物信息工程师"/>
    <x v="0"/>
    <s v="0.8-1.5万/月"/>
    <n v="8"/>
    <n v="15"/>
    <s v="1年经验"/>
    <s v="本科"/>
    <x v="106"/>
    <x v="2"/>
    <s v="公司4563"/>
    <s v="150-500人"/>
    <s v="民营公司"/>
  </r>
  <r>
    <s v="数据分析师"/>
    <x v="11"/>
    <s v="0.8-1.2万/月"/>
    <n v="8"/>
    <n v="12"/>
    <s v="2年经验"/>
    <s v="本科"/>
    <x v="4"/>
    <x v="2"/>
    <s v="公司4567"/>
    <s v="50-150人"/>
    <s v="合资"/>
  </r>
  <r>
    <s v="xs-摄影师（大平台）"/>
    <x v="0"/>
    <s v="0.8-1万/月"/>
    <n v="8"/>
    <n v="10"/>
    <s v="1年经验"/>
    <s v="本科"/>
    <x v="22"/>
    <x v="2"/>
    <s v="公司4471"/>
    <s v="10000人以上"/>
    <s v="民营公司"/>
  </r>
  <r>
    <s v="VR摄影师   双休+互联网   L"/>
    <x v="0"/>
    <s v="0.8-1.2万/月"/>
    <n v="8"/>
    <n v="12"/>
    <s v="1年经验"/>
    <s v="本科"/>
    <x v="22"/>
    <x v="2"/>
    <s v="公司4471"/>
    <s v="10000人以上"/>
    <s v="民营公司"/>
  </r>
  <r>
    <s v="信息部软件工程师（海雅缤纷城）"/>
    <x v="0"/>
    <s v="0.8-1万/月"/>
    <n v="8"/>
    <n v="10"/>
    <s v="3-4年经验"/>
    <s v="大专"/>
    <x v="10"/>
    <x v="2"/>
    <s v="公司4497"/>
    <s v="1000-5000人"/>
    <s v="民营公司"/>
  </r>
  <r>
    <s v="Hadoop工程师"/>
    <x v="0"/>
    <s v="0.8-1.5万/月"/>
    <n v="8"/>
    <n v="15"/>
    <s v="无工作经验"/>
    <s v="招5人"/>
    <x v="23"/>
    <x v="2"/>
    <s v="公司4123"/>
    <s v="50-150人"/>
    <s v="民营公司"/>
  </r>
  <r>
    <s v="数据治理工程师(工作地:台山市)"/>
    <x v="0"/>
    <s v="0.8-1.8万/月"/>
    <n v="8"/>
    <n v="18"/>
    <s v="3-4年经验"/>
    <s v="本科"/>
    <x v="23"/>
    <x v="2"/>
    <s v="公司4619"/>
    <s v="50-150人"/>
    <s v="民营公司"/>
  </r>
  <r>
    <s v="风控建模工程师"/>
    <x v="0"/>
    <s v="0.8-1万/月"/>
    <n v="8"/>
    <n v="10"/>
    <s v="无工作经验"/>
    <s v="本科"/>
    <x v="22"/>
    <x v="2"/>
    <s v="公司4020"/>
    <s v="1000-5000人"/>
    <s v="民营公司"/>
  </r>
  <r>
    <s v="少儿编程课程设计师"/>
    <x v="0"/>
    <s v="0.8-1万/月"/>
    <n v="8"/>
    <n v="10"/>
    <s v="3-4年经验"/>
    <s v="本科"/>
    <x v="10"/>
    <x v="2"/>
    <s v="公司4686"/>
    <s v="50-150人"/>
    <s v="民营公司"/>
  </r>
  <r>
    <s v="云端工程师"/>
    <x v="0"/>
    <s v="0.8-1.2万/月"/>
    <n v="8"/>
    <n v="12"/>
    <s v="2年经验"/>
    <s v="本科"/>
    <x v="10"/>
    <x v="2"/>
    <s v="公司4691"/>
    <s v="50-150人"/>
    <s v="民营公司"/>
  </r>
  <r>
    <s v="嵌入式软件工程师"/>
    <x v="0"/>
    <s v="0.8-1.5万/月"/>
    <n v="8"/>
    <n v="15"/>
    <s v="2年经验"/>
    <s v="本科"/>
    <x v="10"/>
    <x v="2"/>
    <s v="公司4712"/>
    <s v="50-150人"/>
    <s v="民营公司"/>
  </r>
  <r>
    <s v="信息安全工程师"/>
    <x v="0"/>
    <s v="0.8-1.2万/月"/>
    <n v="8"/>
    <n v="12"/>
    <s v="1年经验"/>
    <s v="大专"/>
    <x v="4"/>
    <x v="2"/>
    <s v="公司0306"/>
    <s v="500-1000人"/>
    <s v="民营公司"/>
  </r>
  <r>
    <s v="数据分析师"/>
    <x v="11"/>
    <s v="0.8-1.5万/月"/>
    <n v="8"/>
    <n v="15"/>
    <s v="1年经验"/>
    <s v="本科"/>
    <x v="22"/>
    <x v="2"/>
    <s v="公司4744"/>
    <s v="50-150人"/>
    <s v="民营公司"/>
  </r>
  <r>
    <s v="数据处理工程师"/>
    <x v="0"/>
    <s v="0.8-1.2万/月"/>
    <n v="8"/>
    <n v="12"/>
    <s v="3-4年经验"/>
    <s v="本科"/>
    <x v="22"/>
    <x v="2"/>
    <s v="公司4769"/>
    <s v="少于50人"/>
    <s v="民营公司"/>
  </r>
  <r>
    <s v="风控数据分析师"/>
    <x v="11"/>
    <s v="0.8-1.5万/月"/>
    <n v="8"/>
    <n v="15"/>
    <s v="1年经验"/>
    <s v="本科"/>
    <x v="23"/>
    <x v="2"/>
    <s v="公司4801"/>
    <s v="50-150人"/>
    <s v="民营公司"/>
  </r>
  <r>
    <s v="实施工程师"/>
    <x v="0"/>
    <s v="0.8-1.4万/月"/>
    <n v="8"/>
    <n v="14"/>
    <s v="2年经验"/>
    <s v="大专"/>
    <x v="14"/>
    <x v="0"/>
    <s v="公司4814"/>
    <s v="5000-10000人"/>
    <s v="上市公司"/>
  </r>
  <r>
    <s v="房产销售（有熟手带）"/>
    <x v="0"/>
    <s v="0.8-1万/月"/>
    <n v="8"/>
    <n v="10"/>
    <s v="无工作经验"/>
    <s v="招8人"/>
    <x v="22"/>
    <x v="2"/>
    <s v="公司4839"/>
    <s v="少于50人"/>
    <s v="民营公司"/>
  </r>
  <r>
    <s v="C1司机配送员8000管食宿"/>
    <x v="0"/>
    <s v="0.8-1万/月"/>
    <n v="8"/>
    <n v="10"/>
    <s v="无工作经验"/>
    <s v="初中及以下"/>
    <x v="18"/>
    <x v="2"/>
    <s v="公司3630"/>
    <s v="50-150人"/>
    <s v="民营公司"/>
  </r>
  <r>
    <s v="C学习规划师+免费提升学历"/>
    <x v="0"/>
    <s v="0.8-1万/月"/>
    <n v="8"/>
    <n v="10"/>
    <s v="无工作经验"/>
    <s v="高中"/>
    <x v="4"/>
    <x v="2"/>
    <s v="公司4846"/>
    <s v="1000-5000人"/>
    <s v="民营公司"/>
  </r>
  <r>
    <s v="3C外贸电子产品采购开发"/>
    <x v="0"/>
    <s v="0.8-1万/月"/>
    <n v="8"/>
    <n v="10"/>
    <s v="2年经验"/>
    <s v="大专"/>
    <x v="12"/>
    <x v="2"/>
    <s v="公司4888"/>
    <s v="少于50人"/>
    <s v="民营公司"/>
  </r>
  <r>
    <s v="产品开发（家居/美妆/情趣/3C品类）"/>
    <x v="0"/>
    <s v="0.8-1万/月"/>
    <n v="8"/>
    <n v="10"/>
    <s v="1年经验"/>
    <s v="大专"/>
    <x v="4"/>
    <x v="2"/>
    <s v="公司4905"/>
    <s v="150-500人"/>
    <s v="民营公司"/>
  </r>
  <r>
    <s v="B2C 外贸组长 外贸主管 外贸经理"/>
    <x v="0"/>
    <s v="0.8-1万/月"/>
    <n v="8"/>
    <n v="10"/>
    <s v="1年经验"/>
    <s v="大专"/>
    <x v="12"/>
    <x v="2"/>
    <s v="公司4913"/>
    <s v="50-150人"/>
    <s v="民营公司"/>
  </r>
  <r>
    <s v="亚马逊销售主管/经理-3C手机品类"/>
    <x v="0"/>
    <s v="0.8-1.5万/月"/>
    <n v="8"/>
    <n v="15"/>
    <s v="1年经验"/>
    <s v="大专"/>
    <x v="22"/>
    <x v="2"/>
    <s v="公司4916"/>
    <s v="1000-5000人"/>
    <s v="民营公司"/>
  </r>
  <r>
    <s v="网络销售+提供意向数据+餐补免费班车C"/>
    <x v="0"/>
    <s v="0.8-1万/月"/>
    <n v="8"/>
    <n v="10"/>
    <s v="无工作经验"/>
    <s v="高中"/>
    <x v="4"/>
    <x v="2"/>
    <s v="公司3496"/>
    <s v="1000-5000人"/>
    <s v="民营公司"/>
  </r>
  <r>
    <s v="嵌入式C语言软件工程师"/>
    <x v="12"/>
    <s v="0.8-1.2万/月"/>
    <n v="8"/>
    <n v="12"/>
    <s v="1年经验"/>
    <s v="招2人"/>
    <x v="3"/>
    <x v="2"/>
    <s v="公司4925"/>
    <s v="150-500人"/>
    <s v="民营公司"/>
  </r>
  <r>
    <s v="3C品类开发专员"/>
    <x v="0"/>
    <s v="0.8-1.5万/月"/>
    <n v="8"/>
    <n v="15"/>
    <s v="2年经验"/>
    <s v="大专"/>
    <x v="4"/>
    <x v="2"/>
    <s v="公司4928"/>
    <s v="150-500人"/>
    <s v="民营公司"/>
  </r>
  <r>
    <s v="品类采购经理（食品、日化品、3C数码）"/>
    <x v="0"/>
    <s v="0.8-1.2万/月"/>
    <n v="8"/>
    <n v="12"/>
    <s v="3-4年经验"/>
    <s v="大专"/>
    <x v="23"/>
    <x v="2"/>
    <s v="公司4933"/>
    <s v="150-500人"/>
    <s v="上市公司"/>
  </r>
  <r>
    <s v="C端销售/双休上市/集团企业(职位编号：005)"/>
    <x v="0"/>
    <s v="0.8-1万/月"/>
    <n v="8"/>
    <n v="10"/>
    <s v="1年经验"/>
    <s v="招5人"/>
    <x v="23"/>
    <x v="2"/>
    <s v="公司4943"/>
    <s v="10000人以上"/>
    <s v="上市公司"/>
  </r>
  <r>
    <s v="Senior C&amp;B Specialist"/>
    <x v="0"/>
    <s v="0.8-1.2万/月"/>
    <n v="8"/>
    <n v="12"/>
    <s v="5-7年经验"/>
    <s v="大专"/>
    <x v="3"/>
    <x v="2"/>
    <s v="公司4955"/>
    <s v="1000-5000人"/>
    <s v="外资（欧美）"/>
  </r>
  <r>
    <s v="渠道经理（C 租代购  急招）"/>
    <x v="0"/>
    <s v="0.8-1万/月"/>
    <n v="8"/>
    <n v="10"/>
    <s v="5-7年经验"/>
    <s v="大专"/>
    <x v="23"/>
    <x v="2"/>
    <s v="公司4967"/>
    <s v="1000-5000人"/>
    <s v="上市公司"/>
  </r>
  <r>
    <s v="亚马逊美国站（3C，自主研发产品）"/>
    <x v="0"/>
    <s v="0.8-1.5万/月"/>
    <n v="8"/>
    <n v="15"/>
    <s v="2年经验"/>
    <s v="大专"/>
    <x v="12"/>
    <x v="2"/>
    <s v="公司4983"/>
    <s v="50-150人"/>
    <s v="民营公司"/>
  </r>
  <r>
    <s v="物流主管/电商(B2C)"/>
    <x v="0"/>
    <s v="0.8-1.5万/月"/>
    <n v="8"/>
    <n v="15"/>
    <s v="2年经验"/>
    <s v="大专"/>
    <x v="3"/>
    <x v="2"/>
    <s v="公司4992"/>
    <s v="150-500人"/>
    <s v="民营公司"/>
  </r>
  <r>
    <s v="3C配件外贸经理"/>
    <x v="0"/>
    <s v="0.8-4万/月"/>
    <n v="8"/>
    <n v="40"/>
    <s v="2年经验"/>
    <s v="大专"/>
    <x v="4"/>
    <x v="2"/>
    <s v="公司5011"/>
    <s v="50-150人"/>
    <s v="民营公司"/>
  </r>
  <r>
    <s v="量化系统架构师"/>
    <x v="0"/>
    <s v="0.8-1万/月"/>
    <n v="8"/>
    <n v="10"/>
    <s v="3-4年经验"/>
    <s v="本科"/>
    <x v="37"/>
    <x v="1"/>
    <s v="公司5202"/>
    <s v="50-150人"/>
    <s v="外资（非欧美）"/>
  </r>
  <r>
    <s v="中专计算机老师"/>
    <x v="0"/>
    <s v="0.8-1万/月"/>
    <n v="8"/>
    <n v="10"/>
    <s v="1年经验"/>
    <s v="大专"/>
    <x v="24"/>
    <x v="1"/>
    <s v="公司5215"/>
    <s v="150-500人"/>
    <s v="民营公司"/>
  </r>
  <r>
    <s v="项目经理（杭州）"/>
    <x v="0"/>
    <s v="0.8-1万/月"/>
    <n v="8"/>
    <n v="10"/>
    <s v="无工作经验"/>
    <s v="本科"/>
    <x v="1"/>
    <x v="1"/>
    <s v="公司5220"/>
    <s v="150-500人"/>
    <s v="国企"/>
  </r>
  <r>
    <s v="嵌入式软件工程师"/>
    <x v="0"/>
    <s v="0.8-2万/月"/>
    <n v="8"/>
    <n v="20"/>
    <s v="3-4年经验"/>
    <s v="本科"/>
    <x v="1"/>
    <x v="1"/>
    <s v="公司5230"/>
    <s v="5000-10000人"/>
    <s v="上市公司"/>
  </r>
  <r>
    <s v="数据分析专员"/>
    <x v="11"/>
    <s v="0.8-1.3万/月"/>
    <n v="8"/>
    <n v="13"/>
    <s v="无工作经验"/>
    <s v="招1人"/>
    <x v="19"/>
    <x v="1"/>
    <s v="公司5259"/>
    <s v="50-150人"/>
    <s v="民营公司"/>
  </r>
  <r>
    <s v="软件开发工程师"/>
    <x v="0"/>
    <s v="0.8-1万/月"/>
    <n v="8"/>
    <n v="10"/>
    <s v="2年经验"/>
    <s v="本科"/>
    <x v="1"/>
    <x v="1"/>
    <s v="公司5285"/>
    <s v="50-150人"/>
    <s v="民营公司"/>
  </r>
  <r>
    <s v=".NET开发工程师"/>
    <x v="0"/>
    <s v="0.8-1.5万/月"/>
    <n v="8"/>
    <n v="15"/>
    <s v="1年经验"/>
    <s v="大专"/>
    <x v="48"/>
    <x v="1"/>
    <s v="公司5298"/>
    <s v="150-500人"/>
    <s v="民营公司"/>
  </r>
  <r>
    <s v="前端开发工程师（双休、五险）"/>
    <x v="0"/>
    <s v="0.8-1万/月"/>
    <n v="8"/>
    <n v="10"/>
    <s v="3-4年经验"/>
    <s v="大专"/>
    <x v="1"/>
    <x v="1"/>
    <s v="公司1473"/>
    <s v="50-150人"/>
    <s v="创业公司"/>
  </r>
  <r>
    <s v="网站APP设计运营"/>
    <x v="0"/>
    <s v="0.8-1万/月"/>
    <n v="8"/>
    <n v="10"/>
    <s v="无工作经验"/>
    <s v="招1人"/>
    <x v="24"/>
    <x v="1"/>
    <s v="公司5316"/>
    <s v="50-150人"/>
    <s v="民营公司"/>
  </r>
  <r>
    <s v="前端开发工程师--杭州银行"/>
    <x v="0"/>
    <s v="0.8-1.5万/月"/>
    <n v="8"/>
    <n v="15"/>
    <s v="3-4年经验"/>
    <s v="本科"/>
    <x v="50"/>
    <x v="1"/>
    <s v="公司2480"/>
    <s v="1000-5000人"/>
    <s v="合资"/>
  </r>
  <r>
    <s v="招聘主管"/>
    <x v="0"/>
    <s v="0.8-1.5万/月"/>
    <n v="8"/>
    <n v="15"/>
    <s v="3-4年经验"/>
    <s v="大专"/>
    <x v="37"/>
    <x v="1"/>
    <s v="公司5332"/>
    <s v="5000-10000人"/>
    <s v="外资（欧美）"/>
  </r>
  <r>
    <s v="拼多多运营 爱库存运营 淘宝C店运营"/>
    <x v="0"/>
    <s v="0.8-1.2万/月"/>
    <n v="8"/>
    <n v="12"/>
    <s v="1年经验"/>
    <s v="大专"/>
    <x v="1"/>
    <x v="1"/>
    <s v="公司5344"/>
    <s v="150-500人"/>
    <s v="民营公司"/>
  </r>
  <r>
    <s v="淘宝天猫运营专员做3c数码类目"/>
    <x v="0"/>
    <s v="0.8-1万/月"/>
    <n v="8"/>
    <n v="10"/>
    <s v="1年经验"/>
    <s v="本科"/>
    <x v="19"/>
    <x v="1"/>
    <s v="公司5347"/>
    <s v="50-150人"/>
    <s v="民营公司"/>
  </r>
  <r>
    <s v="B2C销售经理（华东）"/>
    <x v="0"/>
    <s v="0.8-1万/月"/>
    <n v="8"/>
    <n v="10"/>
    <s v="2年经验"/>
    <s v="大专"/>
    <x v="25"/>
    <x v="7"/>
    <s v="公司5386"/>
    <s v="50-150人"/>
    <s v="外资（非欧美）"/>
  </r>
  <r>
    <s v="C/S架构 .NET开发工程师"/>
    <x v="0"/>
    <s v="0.8-1.8万/月"/>
    <n v="8"/>
    <n v="18"/>
    <s v="2年经验"/>
    <s v="本科"/>
    <x v="1"/>
    <x v="1"/>
    <s v="公司5403"/>
    <s v="50-150人"/>
    <s v="民营公司"/>
  </r>
  <r>
    <s v="B2C设计主管/美工主管"/>
    <x v="0"/>
    <s v="0.8-1万/月"/>
    <n v="8"/>
    <n v="10"/>
    <s v="无工作经验"/>
    <s v="招1人"/>
    <x v="24"/>
    <x v="1"/>
    <s v="公司5405"/>
    <s v="50-150人"/>
    <s v="民营公司"/>
  </r>
  <r>
    <s v="前端开发工程师"/>
    <x v="0"/>
    <s v="0.8-1.2万/月"/>
    <n v="8"/>
    <n v="12"/>
    <s v="3-4年经验"/>
    <s v="大专"/>
    <x v="48"/>
    <x v="1"/>
    <s v="公司5427"/>
    <s v="150-500人"/>
    <s v="民营公司"/>
  </r>
  <r>
    <s v="视觉算法工程师"/>
    <x v="0"/>
    <s v="0.8-1.3万/月"/>
    <n v="8"/>
    <n v="13"/>
    <s v="5-7年经验"/>
    <s v="本科"/>
    <x v="51"/>
    <x v="1"/>
    <s v="公司5044"/>
    <s v="150-500人"/>
    <s v="民营公司"/>
  </r>
  <r>
    <s v="产品经理/产品主管（杭州）"/>
    <x v="0"/>
    <s v="0.8-1.5万/月"/>
    <n v="8"/>
    <n v="15"/>
    <s v="2年经验"/>
    <s v="大专"/>
    <x v="6"/>
    <x v="1"/>
    <s v="公司5436"/>
    <s v="500-1000人"/>
    <s v="民营公司"/>
  </r>
  <r>
    <s v="网络工程师"/>
    <x v="0"/>
    <s v="0.8-1万/月"/>
    <n v="8"/>
    <n v="10"/>
    <s v="无工作经验"/>
    <s v="招3人"/>
    <x v="19"/>
    <x v="1"/>
    <s v="公司5440"/>
    <s v="50-150人"/>
    <s v="民营公司"/>
  </r>
  <r>
    <s v="采购/面料类"/>
    <x v="0"/>
    <s v="0.8-1万/月"/>
    <n v="8"/>
    <n v="10"/>
    <s v="2年经验"/>
    <s v="高中"/>
    <x v="107"/>
    <x v="39"/>
    <s v="公司5449"/>
    <s v="50-150人"/>
    <s v="民营公司"/>
  </r>
  <r>
    <s v="金融管培生"/>
    <x v="0"/>
    <s v="0.8-1万/月"/>
    <n v="8"/>
    <n v="10"/>
    <s v="无工作经验"/>
    <s v="大专"/>
    <x v="47"/>
    <x v="1"/>
    <s v="公司5450"/>
    <s v="1000-5000人"/>
    <s v="国企"/>
  </r>
  <r>
    <s v="嵌入式软件工程师"/>
    <x v="0"/>
    <s v="0.8-1万/月"/>
    <n v="8"/>
    <n v="10"/>
    <s v="1年经验"/>
    <s v="本科"/>
    <x v="37"/>
    <x v="1"/>
    <s v="公司5452"/>
    <s v="50-150人"/>
    <s v="民营公司"/>
  </r>
  <r>
    <s v="淘宝店铺运营专员/店长"/>
    <x v="0"/>
    <s v="0.8-1.2万/月"/>
    <n v="8"/>
    <n v="12"/>
    <s v="2年经验"/>
    <s v="大专"/>
    <x v="48"/>
    <x v="1"/>
    <s v="公司5453"/>
    <s v="50-150人"/>
    <s v="民营公司"/>
  </r>
  <r>
    <s v="激光销售工程师"/>
    <x v="0"/>
    <s v="0.8-2万/月"/>
    <n v="8"/>
    <n v="20"/>
    <s v="2年经验"/>
    <s v="本科"/>
    <x v="6"/>
    <x v="1"/>
    <s v="公司5457"/>
    <s v="少于50人"/>
    <s v="民营公司"/>
  </r>
  <r>
    <s v="高级UI设计师"/>
    <x v="0"/>
    <s v="0.8-1.3万/月"/>
    <n v="8"/>
    <n v="13"/>
    <s v="3-4年经验"/>
    <s v="大专"/>
    <x v="1"/>
    <x v="1"/>
    <s v="公司5470"/>
    <s v="50-150人"/>
    <s v="民营公司"/>
  </r>
  <r>
    <s v="Y新零售软装家居销售(底薪5K+五险+晋升快+1万方展厅）"/>
    <x v="0"/>
    <s v="0.8-1万/月"/>
    <n v="8"/>
    <n v="10"/>
    <s v="1年经验"/>
    <s v="高中"/>
    <x v="19"/>
    <x v="1"/>
    <s v="公司5476"/>
    <s v="150-500人"/>
    <s v="民营公司"/>
  </r>
  <r>
    <s v="应用工程师 (8K-10K,提成另算)"/>
    <x v="0"/>
    <s v="0.8-1万/月"/>
    <n v="8"/>
    <n v="10"/>
    <s v="无工作经验"/>
    <s v="大专"/>
    <x v="1"/>
    <x v="1"/>
    <s v="公司5477"/>
    <s v="50-150人"/>
    <s v="外资（非欧美）"/>
  </r>
  <r>
    <s v="线上英语高薪聘教研员"/>
    <x v="0"/>
    <s v="0.8-1万/月"/>
    <n v="8"/>
    <n v="10"/>
    <s v="2年经验"/>
    <s v="本科"/>
    <x v="1"/>
    <x v="1"/>
    <s v="公司5479"/>
    <s v="50-150人"/>
    <s v="民营公司"/>
  </r>
  <r>
    <s v="跨境电商独立站运营合伙人"/>
    <x v="0"/>
    <s v="0.8-1.5万/月"/>
    <n v="8"/>
    <n v="15"/>
    <s v="2年经验"/>
    <s v="本科"/>
    <x v="24"/>
    <x v="1"/>
    <s v="公司5488"/>
    <s v="少于50人"/>
    <s v="民营公司"/>
  </r>
  <r>
    <s v="软件开发工程师"/>
    <x v="0"/>
    <s v="0.8-1万/月"/>
    <n v="8"/>
    <n v="10"/>
    <s v="2年经验"/>
    <s v="本科"/>
    <x v="1"/>
    <x v="1"/>
    <s v="公司5491"/>
    <s v="50-150人"/>
    <s v="民营公司"/>
  </r>
  <r>
    <s v="资深销售-三宅一生"/>
    <x v="0"/>
    <s v="0.8-1万/月"/>
    <n v="8"/>
    <n v="10"/>
    <s v="无工作经验"/>
    <s v="招1人"/>
    <x v="1"/>
    <x v="1"/>
    <s v="公司5493"/>
    <s v="1000-5000人"/>
    <s v="民营公司"/>
  </r>
  <r>
    <s v="安全主管"/>
    <x v="0"/>
    <s v="0.8-1万/月"/>
    <n v="8"/>
    <n v="10"/>
    <s v="5-7年经验"/>
    <s v="中专"/>
    <x v="1"/>
    <x v="1"/>
    <s v="公司5501"/>
    <s v="1000-5000人"/>
    <s v="上市公司"/>
  </r>
  <r>
    <s v="电商美工设计"/>
    <x v="0"/>
    <s v="0.8-1.3万/月"/>
    <n v="8"/>
    <n v="13"/>
    <s v="1年经验"/>
    <s v="大专"/>
    <x v="48"/>
    <x v="1"/>
    <s v="公司5502"/>
    <s v="50-150人"/>
    <s v="民营公司"/>
  </r>
  <r>
    <s v="物流专员"/>
    <x v="0"/>
    <s v="0.8-1万/月"/>
    <n v="8"/>
    <n v="10"/>
    <s v="无工作经验"/>
    <s v="招1人"/>
    <x v="37"/>
    <x v="1"/>
    <s v="公司5510"/>
    <s v="1000-5000人"/>
    <s v="上市公司"/>
  </r>
  <r>
    <s v="视觉工程师+浙江工作"/>
    <x v="0"/>
    <s v="0.8-1.2万/月"/>
    <n v="8"/>
    <n v="12"/>
    <s v="1年经验"/>
    <s v="大专"/>
    <x v="101"/>
    <x v="37"/>
    <s v="公司5525"/>
    <s v="150-500人"/>
    <s v="上市公司"/>
  </r>
  <r>
    <s v="质量管理工程师"/>
    <x v="0"/>
    <s v="0.8-1万/月"/>
    <n v="8"/>
    <n v="10"/>
    <s v="3-4年经验"/>
    <s v="招1人"/>
    <x v="1"/>
    <x v="1"/>
    <s v="公司5526"/>
    <s v="50-150人"/>
    <s v="民营公司"/>
  </r>
  <r>
    <s v="图像算法工程师"/>
    <x v="0"/>
    <s v="0.8-1.6万/月"/>
    <n v="8"/>
    <n v="16"/>
    <s v="无工作经验"/>
    <s v="硕士"/>
    <x v="1"/>
    <x v="1"/>
    <s v="公司5528"/>
    <s v="150-500人"/>
    <s v="民营公司"/>
  </r>
  <r>
    <s v="安卓内核工程师"/>
    <x v="0"/>
    <s v="0.8-1.5万/月"/>
    <n v="8"/>
    <n v="15"/>
    <s v="无工作经验"/>
    <s v="本科"/>
    <x v="48"/>
    <x v="1"/>
    <s v="公司5539"/>
    <s v="150-500人"/>
    <s v="国企"/>
  </r>
  <r>
    <s v="酒店总经理"/>
    <x v="0"/>
    <s v="0.8-1万/月"/>
    <n v="8"/>
    <n v="10"/>
    <s v="无工作经验"/>
    <s v="大专"/>
    <x v="1"/>
    <x v="1"/>
    <s v="公司5540"/>
    <s v="150-500人"/>
    <s v="民营公司"/>
  </r>
  <r>
    <s v="投放专员+广点通+DSP+PR"/>
    <x v="0"/>
    <s v="0.8-1万/月"/>
    <n v="8"/>
    <n v="10"/>
    <s v="无工作经验"/>
    <s v="招若干人"/>
    <x v="48"/>
    <x v="1"/>
    <s v="公司5550"/>
    <s v="150-500人"/>
    <s v="民营公司"/>
  </r>
  <r>
    <s v="风控产品经理"/>
    <x v="0"/>
    <s v="0.8-1.5万/月"/>
    <n v="8"/>
    <n v="15"/>
    <s v="3-4年经验"/>
    <s v="大专"/>
    <x v="1"/>
    <x v="1"/>
    <s v="公司5570"/>
    <s v="500-1000人"/>
    <s v="民营公司"/>
  </r>
  <r>
    <s v="电商运营"/>
    <x v="0"/>
    <s v="0.8-1.2万/月"/>
    <n v="8"/>
    <n v="12"/>
    <s v="3-4年经验"/>
    <s v="大专"/>
    <x v="48"/>
    <x v="1"/>
    <s v="公司5572"/>
    <s v="50-150人"/>
    <s v="民营公司"/>
  </r>
  <r>
    <s v="海外内容运营"/>
    <x v="0"/>
    <s v="0.8-1.2万/月"/>
    <n v="8"/>
    <n v="12"/>
    <s v="1年经验"/>
    <s v="本科"/>
    <x v="1"/>
    <x v="1"/>
    <s v="公司5573"/>
    <s v="150-500人"/>
    <s v="民营公司"/>
  </r>
  <r>
    <s v="运营分析部经理"/>
    <x v="0"/>
    <s v="0.8-1.2万/月"/>
    <n v="8"/>
    <n v="12"/>
    <s v="3-4年经验"/>
    <s v="本科"/>
    <x v="37"/>
    <x v="1"/>
    <s v="公司5290"/>
    <s v="150-500人"/>
    <s v="民营公司"/>
  </r>
  <r>
    <s v="模型工程师"/>
    <x v="0"/>
    <s v="0.8-1.6万/月"/>
    <n v="8"/>
    <n v="16"/>
    <s v="1年经验"/>
    <s v="本科"/>
    <x v="1"/>
    <x v="1"/>
    <s v="公司5118"/>
    <s v="500-1000人"/>
    <s v="民营公司"/>
  </r>
  <r>
    <s v="初级算法工程师"/>
    <x v="0"/>
    <s v="0.8-1.2万/月"/>
    <n v="8"/>
    <n v="12"/>
    <s v="1年经验"/>
    <s v="本科"/>
    <x v="50"/>
    <x v="1"/>
    <s v="公司5590"/>
    <s v="150-500人"/>
    <s v="民营公司"/>
  </r>
  <r>
    <s v="数据分析师"/>
    <x v="11"/>
    <s v="0.8-1万/月"/>
    <n v="8"/>
    <n v="10"/>
    <s v="3-4年经验"/>
    <s v="本科"/>
    <x v="6"/>
    <x v="1"/>
    <s v="公司5598"/>
    <s v="150-500人"/>
    <s v="民营公司"/>
  </r>
  <r>
    <s v="数据开发工程师"/>
    <x v="0"/>
    <s v="0.8-1.6万/月"/>
    <n v="8"/>
    <n v="16"/>
    <s v="无工作经验"/>
    <s v="招2人"/>
    <x v="1"/>
    <x v="1"/>
    <s v="公司3507"/>
    <s v="50-150人"/>
    <s v="民营公司"/>
  </r>
  <r>
    <s v="数据库工程师"/>
    <x v="0"/>
    <s v="0.8-1.6万/月"/>
    <n v="8"/>
    <n v="16"/>
    <s v="2年经验"/>
    <s v="本科"/>
    <x v="50"/>
    <x v="1"/>
    <s v="公司5623"/>
    <s v="50-150人"/>
    <s v="民营公司"/>
  </r>
  <r>
    <s v="ETL开发工程师"/>
    <x v="0"/>
    <s v="0.8-1.5万/月"/>
    <n v="8"/>
    <n v="15"/>
    <s v="1年经验"/>
    <s v="本科"/>
    <x v="1"/>
    <x v="1"/>
    <s v="公司5630"/>
    <s v="500-1000人"/>
    <s v="国企"/>
  </r>
  <r>
    <s v="数据分析师"/>
    <x v="11"/>
    <s v="0.8-1万/月"/>
    <n v="8"/>
    <n v="10"/>
    <s v="无工作经验"/>
    <s v="本科"/>
    <x v="49"/>
    <x v="1"/>
    <s v="公司5669"/>
    <s v="150-500人"/>
    <s v="外资（非欧美）"/>
  </r>
  <r>
    <s v="算法工程师（搜索引擎算法）"/>
    <x v="0"/>
    <s v="0.8-1.6万/月"/>
    <n v="8"/>
    <n v="16"/>
    <s v="1年经验"/>
    <s v="本科"/>
    <x v="1"/>
    <x v="1"/>
    <s v="公司5118"/>
    <s v="500-1000人"/>
    <s v="民营公司"/>
  </r>
  <r>
    <s v="数据分析师"/>
    <x v="11"/>
    <s v="0.8-1万/月"/>
    <n v="8"/>
    <n v="10"/>
    <s v="无工作经验"/>
    <s v="本科"/>
    <x v="48"/>
    <x v="1"/>
    <s v="公司5695"/>
    <s v="150-500人"/>
    <s v="民营公司"/>
  </r>
  <r>
    <s v="技术支持工程师（交付）"/>
    <x v="0"/>
    <s v="0.8-1万/月"/>
    <n v="8"/>
    <n v="10"/>
    <s v="3-4年经验"/>
    <s v="大专"/>
    <x v="24"/>
    <x v="1"/>
    <s v="公司5712"/>
    <s v="50-150人"/>
    <s v="创业公司"/>
  </r>
  <r>
    <s v="HPC并行优化工程师"/>
    <x v="0"/>
    <s v="0.8-1.5万/月"/>
    <n v="8"/>
    <n v="15"/>
    <s v="无工作经验"/>
    <s v="招3人"/>
    <x v="50"/>
    <x v="1"/>
    <s v="公司5736"/>
    <s v="50-150人"/>
    <s v="合资"/>
  </r>
  <r>
    <s v="高级数据分析师（征信、金融、消费方向）"/>
    <x v="11"/>
    <s v="0.8-1.2万/月"/>
    <n v="8"/>
    <n v="12"/>
    <s v="3-4年经验"/>
    <s v="本科"/>
    <x v="19"/>
    <x v="1"/>
    <s v="公司5586"/>
    <s v="150-500人"/>
    <s v="国企"/>
  </r>
  <r>
    <s v="通信工程师"/>
    <x v="0"/>
    <s v="0.8-1.5万/月"/>
    <n v="8"/>
    <n v="15"/>
    <s v="2年经验"/>
    <s v="本科"/>
    <x v="37"/>
    <x v="1"/>
    <s v="公司5602"/>
    <s v="1000-5000人"/>
    <s v="民营公司"/>
  </r>
  <r>
    <s v="视频云平台开发程序员"/>
    <x v="0"/>
    <s v="0.8-1.5万/月"/>
    <n v="8"/>
    <n v="15"/>
    <s v="2年经验"/>
    <s v="本科"/>
    <x v="37"/>
    <x v="1"/>
    <s v="公司5073"/>
    <s v="50-150人"/>
    <s v="民营公司"/>
  </r>
  <r>
    <s v="3年经验C1司机工作自由"/>
    <x v="0"/>
    <s v="0.8-1万/月"/>
    <n v="8"/>
    <n v="10"/>
    <s v="无工作经验"/>
    <s v="招20人"/>
    <x v="37"/>
    <x v="1"/>
    <s v="公司5761"/>
    <m/>
    <s v="民营公司"/>
  </r>
  <r>
    <s v="嵌入式软件工程师(职位编号：001)"/>
    <x v="0"/>
    <s v="0.8-1.6万/月"/>
    <n v="8"/>
    <n v="16"/>
    <s v="2年经验"/>
    <s v="大专"/>
    <x v="1"/>
    <x v="1"/>
    <s v="公司5767"/>
    <s v="50-150人"/>
    <s v="民营公司"/>
  </r>
  <r>
    <s v="IT工程师"/>
    <x v="0"/>
    <s v="0.8-1.2万/月"/>
    <n v="8"/>
    <n v="12"/>
    <s v="3-4年经验"/>
    <s v="本科"/>
    <x v="50"/>
    <x v="1"/>
    <s v="公司5771"/>
    <s v="150-500人"/>
    <s v="民营公司"/>
  </r>
  <r>
    <s v="销售顾问(职位编号：Q11)"/>
    <x v="0"/>
    <s v="0.8-2.4万/月"/>
    <n v="8"/>
    <n v="24"/>
    <s v="无工作经验"/>
    <s v="大专"/>
    <x v="19"/>
    <x v="1"/>
    <s v="公司5780"/>
    <s v="少于50人"/>
    <s v="民营公司"/>
  </r>
  <r>
    <s v="高薪急招销售"/>
    <x v="0"/>
    <s v="0.8-1万/月"/>
    <n v="8"/>
    <n v="10"/>
    <s v="无工作经验"/>
    <s v="高中"/>
    <x v="6"/>
    <x v="1"/>
    <s v="公司5786"/>
    <s v="少于50人"/>
    <s v="民营公司"/>
  </r>
  <r>
    <s v="上位机软件（嵌入式软件）工程师"/>
    <x v="0"/>
    <s v="0.8-1万/月"/>
    <n v="8"/>
    <n v="10"/>
    <s v="3-4年经验"/>
    <s v="大专"/>
    <x v="24"/>
    <x v="1"/>
    <s v="公司5787"/>
    <s v="50-150人"/>
    <s v="民营公司"/>
  </r>
  <r>
    <s v="汽车电话销售"/>
    <x v="0"/>
    <s v="0.8-1万/月"/>
    <n v="8"/>
    <n v="10"/>
    <s v="无工作经验"/>
    <s v="高中"/>
    <x v="6"/>
    <x v="1"/>
    <s v="公司5791"/>
    <s v="150-500人"/>
    <s v="外资（欧美）"/>
  </r>
  <r>
    <s v="嵌入式软件工程师"/>
    <x v="0"/>
    <s v="0.8-1.5万/月"/>
    <n v="8"/>
    <n v="15"/>
    <s v="2年经验"/>
    <s v="本科"/>
    <x v="95"/>
    <x v="34"/>
    <s v="公司5792"/>
    <s v="50-150人"/>
    <s v="合资"/>
  </r>
  <r>
    <s v="高级美工设计师"/>
    <x v="0"/>
    <s v="0.8-1.2万/月"/>
    <n v="8"/>
    <n v="12"/>
    <s v="2年经验"/>
    <s v="大专"/>
    <x v="6"/>
    <x v="1"/>
    <s v="公司5795"/>
    <s v="150-500人"/>
    <s v="民营公司"/>
  </r>
  <r>
    <s v="网络客服（急聘）"/>
    <x v="0"/>
    <s v="0.8-1万/月"/>
    <n v="8"/>
    <n v="10"/>
    <s v="无工作经验"/>
    <s v="招3人"/>
    <x v="50"/>
    <x v="1"/>
    <s v="公司5813"/>
    <s v="1000-5000人"/>
    <s v="上市公司"/>
  </r>
  <r>
    <s v="高级软件开发工程师"/>
    <x v="0"/>
    <s v="0.8-2万/月"/>
    <n v="8"/>
    <n v="20"/>
    <s v="5-7年经验"/>
    <s v="大专"/>
    <x v="48"/>
    <x v="1"/>
    <s v="公司5814"/>
    <s v="500-1000人"/>
    <s v="民营公司"/>
  </r>
  <r>
    <s v="嵌入式软件工程师"/>
    <x v="0"/>
    <s v="0.8-1.5万/月"/>
    <n v="8"/>
    <n v="15"/>
    <s v="3-4年经验"/>
    <s v="大专"/>
    <x v="24"/>
    <x v="1"/>
    <s v="公司5817"/>
    <s v="50-150人"/>
    <s v="民营公司"/>
  </r>
  <r>
    <s v="销售总监"/>
    <x v="0"/>
    <s v="0.8-3万/月"/>
    <n v="8"/>
    <n v="30"/>
    <s v="2年经验"/>
    <s v="本科"/>
    <x v="41"/>
    <x v="7"/>
    <s v="公司0582"/>
    <s v="少于50人"/>
    <s v="民营公司"/>
  </r>
  <r>
    <s v="C# .Net软件工程师"/>
    <x v="1"/>
    <s v="0.9-1.8万/月"/>
    <n v="9"/>
    <n v="18"/>
    <s v="2年经验"/>
    <s v="本科"/>
    <x v="28"/>
    <x v="3"/>
    <s v="公司1653"/>
    <s v="少于50人"/>
    <s v="外资（非欧美）"/>
  </r>
  <r>
    <s v="C#后端开发工程师（上海）"/>
    <x v="1"/>
    <s v="0.9-1.1万/月"/>
    <n v="9"/>
    <n v="11"/>
    <s v="2年经验"/>
    <s v="本科"/>
    <x v="20"/>
    <x v="3"/>
    <s v="公司2396"/>
    <s v="150-500人"/>
    <s v="民营公司"/>
  </r>
  <r>
    <s v="C#开发工程师"/>
    <x v="1"/>
    <s v="0.9-1.8万/月"/>
    <n v="9"/>
    <n v="18"/>
    <s v="1年经验"/>
    <s v="大专"/>
    <x v="28"/>
    <x v="3"/>
    <s v="公司2420"/>
    <s v="50-150人"/>
    <s v="民营公司"/>
  </r>
  <r>
    <s v="高级.NET（C#网站开发）程序员"/>
    <x v="1"/>
    <s v="0.9-1.8万/月"/>
    <n v="9"/>
    <n v="18"/>
    <s v="2年经验"/>
    <s v="大专"/>
    <x v="17"/>
    <x v="0"/>
    <s v="公司3066"/>
    <s v="50-150人"/>
    <s v="民营公司"/>
  </r>
  <r>
    <s v="C#开发工程师"/>
    <x v="1"/>
    <s v="0.9-1.5万/月"/>
    <n v="9"/>
    <n v="15"/>
    <s v="1年经验"/>
    <s v="大专"/>
    <x v="108"/>
    <x v="23"/>
    <s v="公司3112"/>
    <s v="少于50人"/>
    <s v="民营公司"/>
  </r>
  <r>
    <s v="C#软件开发工程师"/>
    <x v="1"/>
    <s v="0.9-1.6万/月"/>
    <n v="9"/>
    <n v="16"/>
    <s v="3-4年经验"/>
    <s v="本科"/>
    <x v="0"/>
    <x v="0"/>
    <s v="公司3448"/>
    <s v="500-1000人"/>
    <s v="民营公司"/>
  </r>
  <r>
    <s v="C#高级开发工程师"/>
    <x v="1"/>
    <s v="0.9-1.3万/月"/>
    <n v="9"/>
    <n v="13"/>
    <s v="2年经验"/>
    <s v="本科"/>
    <x v="10"/>
    <x v="2"/>
    <s v="公司4930"/>
    <s v="500-1000人"/>
    <s v="合资"/>
  </r>
  <r>
    <s v="C#软件工程师"/>
    <x v="1"/>
    <s v="0.9-2万/月"/>
    <n v="9"/>
    <n v="20"/>
    <s v="5-7年经验"/>
    <s v="本科"/>
    <x v="22"/>
    <x v="2"/>
    <s v="公司4962"/>
    <s v="少于50人"/>
    <s v="民营公司"/>
  </r>
  <r>
    <s v="C/C++软件工程师"/>
    <x v="2"/>
    <s v="0.9-2.5万/月"/>
    <n v="9"/>
    <n v="25"/>
    <s v="无工作经验"/>
    <s v="大专"/>
    <x v="25"/>
    <x v="7"/>
    <s v="公司0436"/>
    <s v="5000-10000人"/>
    <s v="民营公司"/>
  </r>
  <r>
    <s v="C/C++软件工程师"/>
    <x v="2"/>
    <s v="0.9-2万/月"/>
    <n v="9"/>
    <n v="20"/>
    <s v="1年经验"/>
    <s v="本科"/>
    <x v="13"/>
    <x v="3"/>
    <s v="公司0436"/>
    <s v="5000-10000人"/>
    <s v="民营公司"/>
  </r>
  <r>
    <s v="C++后端开发"/>
    <x v="2"/>
    <s v="0.9-2万/月"/>
    <n v="9"/>
    <n v="20"/>
    <s v="2年经验"/>
    <s v="招2人"/>
    <x v="14"/>
    <x v="0"/>
    <s v="公司3131"/>
    <s v="50-150人"/>
    <s v="民营公司"/>
  </r>
  <r>
    <s v="C++游戏服务器"/>
    <x v="2"/>
    <s v="0.9-1.3万/月"/>
    <n v="9"/>
    <n v="13"/>
    <s v="2年经验"/>
    <s v="本科"/>
    <x v="14"/>
    <x v="0"/>
    <s v="公司3661"/>
    <s v="少于50人"/>
    <s v="民营公司"/>
  </r>
  <r>
    <s v="初级服务器开发工程师（C++）"/>
    <x v="2"/>
    <s v="0.9-1.5万/月"/>
    <n v="9"/>
    <n v="15"/>
    <s v="无工作经验"/>
    <s v="招若干人"/>
    <x v="37"/>
    <x v="1"/>
    <s v="公司2380"/>
    <s v="50-150人"/>
    <s v="民营公司"/>
  </r>
  <r>
    <s v="Java开发工程师"/>
    <x v="3"/>
    <s v="0.9-1.5万/月"/>
    <n v="9"/>
    <n v="15"/>
    <s v="3-4年经验"/>
    <s v="本科"/>
    <x v="26"/>
    <x v="7"/>
    <s v="公司0148"/>
    <s v="500-1000人"/>
    <s v="民营公司"/>
  </r>
  <r>
    <s v="电子商务事业部Java开发工程师"/>
    <x v="3"/>
    <s v="0.9-1.2万/月"/>
    <n v="9"/>
    <n v="12"/>
    <s v="无工作经验"/>
    <s v="招1人"/>
    <x v="25"/>
    <x v="7"/>
    <s v="公司0204"/>
    <s v="5000-10000人"/>
    <s v="国企"/>
  </r>
  <r>
    <s v="Java开发工程师"/>
    <x v="3"/>
    <s v="0.9-1.8万/月"/>
    <n v="9"/>
    <n v="18"/>
    <s v="3-4年经验"/>
    <s v="本科"/>
    <x v="7"/>
    <x v="3"/>
    <s v="公司1211"/>
    <m/>
    <s v="民营公司"/>
  </r>
  <r>
    <s v="Java前端开发工程师"/>
    <x v="3"/>
    <s v="0.9-1.2万/月"/>
    <n v="9"/>
    <n v="12"/>
    <s v="3-4年经验"/>
    <s v="本科"/>
    <x v="28"/>
    <x v="3"/>
    <s v="公司1222"/>
    <s v="少于50人"/>
    <s v="民营公司"/>
  </r>
  <r>
    <s v="Java软件开发工程师"/>
    <x v="3"/>
    <s v="0.9-1.2万/月"/>
    <n v="9"/>
    <n v="12"/>
    <s v="2年经验"/>
    <s v="本科"/>
    <x v="5"/>
    <x v="3"/>
    <s v="公司1283"/>
    <s v="1000-5000人"/>
    <s v="民营公司"/>
  </r>
  <r>
    <s v="Java开发工程师(职位编号：06)"/>
    <x v="3"/>
    <s v="0.9-1.5万/月"/>
    <n v="9"/>
    <n v="15"/>
    <s v="2年经验"/>
    <s v="本科"/>
    <x v="56"/>
    <x v="3"/>
    <s v="公司1285"/>
    <s v="50-150人"/>
    <s v="民营公司"/>
  </r>
  <r>
    <s v="高级Java开发工程师"/>
    <x v="3"/>
    <s v="0.9-3万/月"/>
    <n v="9"/>
    <n v="30"/>
    <s v="3-4年经验"/>
    <s v="本科"/>
    <x v="7"/>
    <x v="3"/>
    <s v="公司1337"/>
    <s v="50-150人"/>
    <s v="民营公司"/>
  </r>
  <r>
    <s v="Java高级开发工程师"/>
    <x v="3"/>
    <s v="0.9-1.5万/月"/>
    <n v="9"/>
    <n v="15"/>
    <s v="3-4年经验"/>
    <s v="本科"/>
    <x v="109"/>
    <x v="28"/>
    <s v="公司2599"/>
    <s v="1000-5000人"/>
    <s v="民营公司"/>
  </r>
  <r>
    <s v="JAVA开发工程师"/>
    <x v="3"/>
    <s v="0.9-2万/月"/>
    <n v="9"/>
    <n v="20"/>
    <s v="3-4年经验"/>
    <s v="大专"/>
    <x v="14"/>
    <x v="0"/>
    <s v="公司2604"/>
    <s v="少于50人"/>
    <s v="民营公司"/>
  </r>
  <r>
    <s v="Java开发工程师"/>
    <x v="3"/>
    <s v="0.9-1.1万/月"/>
    <n v="9"/>
    <n v="11"/>
    <s v="5-7年经验"/>
    <s v="大专"/>
    <x v="14"/>
    <x v="0"/>
    <s v="公司2625"/>
    <s v="少于50人"/>
    <s v="民营公司"/>
  </r>
  <r>
    <s v="Java开发工程师"/>
    <x v="3"/>
    <s v="0.9-1.1万/月"/>
    <n v="9"/>
    <n v="11"/>
    <s v="3-4年经验"/>
    <s v="大专"/>
    <x v="21"/>
    <x v="0"/>
    <s v="公司2697"/>
    <s v="少于50人"/>
    <s v="民营公司"/>
  </r>
  <r>
    <s v="Java工程师"/>
    <x v="3"/>
    <s v="0.9-1.5万/月"/>
    <n v="9"/>
    <n v="15"/>
    <s v="3-4年经验"/>
    <s v="本科"/>
    <x v="14"/>
    <x v="0"/>
    <s v="公司2730"/>
    <s v="1000-5000人"/>
    <s v="上市公司"/>
  </r>
  <r>
    <s v="Java开发工程师"/>
    <x v="3"/>
    <s v="0.9-1.8万/月"/>
    <n v="9"/>
    <n v="18"/>
    <s v="无工作经验"/>
    <s v="本科"/>
    <x v="21"/>
    <x v="0"/>
    <s v="公司2781"/>
    <s v="500-1000人"/>
    <s v="民营公司"/>
  </r>
  <r>
    <s v="Java软件工程师"/>
    <x v="3"/>
    <s v="0.9-1.8万/月"/>
    <n v="9"/>
    <n v="18"/>
    <s v="3-4年经验"/>
    <s v="大专"/>
    <x v="23"/>
    <x v="2"/>
    <s v="公司3941"/>
    <s v="1000-5000人"/>
    <s v="民营公司"/>
  </r>
  <r>
    <s v="java中高级工程师（不做外包）"/>
    <x v="3"/>
    <s v="0.9-1.5万/月"/>
    <n v="9"/>
    <n v="15"/>
    <s v="3-4年经验"/>
    <s v="本科"/>
    <x v="18"/>
    <x v="2"/>
    <s v="公司3970"/>
    <s v="50-150人"/>
    <s v="上市公司"/>
  </r>
  <r>
    <s v="Java开发工程师"/>
    <x v="3"/>
    <s v="0.9-1.2万/月"/>
    <n v="9"/>
    <n v="12"/>
    <s v="3-4年经验"/>
    <s v="大专"/>
    <x v="73"/>
    <x v="23"/>
    <s v="公司3983"/>
    <s v="1000-5000人"/>
    <s v="民营公司"/>
  </r>
  <r>
    <s v="Java中级开发工程师"/>
    <x v="3"/>
    <s v="0.9-1.2万/月"/>
    <n v="9"/>
    <n v="12"/>
    <s v="5-7年经验"/>
    <s v="本科"/>
    <x v="3"/>
    <x v="2"/>
    <s v="公司4024"/>
    <s v="150-500人"/>
    <s v="民营公司"/>
  </r>
  <r>
    <s v="Java工程师"/>
    <x v="3"/>
    <s v="0.9-1.3万/月"/>
    <n v="9"/>
    <n v="13"/>
    <s v="无工作经验"/>
    <s v="本科"/>
    <x v="23"/>
    <x v="2"/>
    <s v="公司0103"/>
    <s v="5000-10000人"/>
    <s v="民营公司"/>
  </r>
  <r>
    <s v="Java后台开发工程师(职位编号：8)"/>
    <x v="3"/>
    <s v="0.9-1.5万/月"/>
    <n v="9"/>
    <n v="15"/>
    <s v="2年经验"/>
    <s v="本科"/>
    <x v="1"/>
    <x v="1"/>
    <s v="公司5672"/>
    <s v="少于50人"/>
    <s v="民营公司"/>
  </r>
  <r>
    <s v="PHP开发工程师"/>
    <x v="4"/>
    <s v="0.9-1.5万/月"/>
    <n v="9"/>
    <n v="15"/>
    <s v="2年经验"/>
    <s v="大专"/>
    <x v="20"/>
    <x v="3"/>
    <s v="公司1413"/>
    <s v="150-500人"/>
    <s v="民营公司"/>
  </r>
  <r>
    <s v="PHP程序员"/>
    <x v="4"/>
    <s v="0.9-1.5万/月"/>
    <n v="9"/>
    <n v="15"/>
    <s v="1年经验"/>
    <s v="大专"/>
    <x v="61"/>
    <x v="0"/>
    <s v="公司2859"/>
    <s v="50-150人"/>
    <s v="民营公司"/>
  </r>
  <r>
    <s v="PHP 开发工程师(职位编号：CC469678011J90250069000)"/>
    <x v="4"/>
    <s v="0.9-1.2万/月"/>
    <n v="9"/>
    <n v="12"/>
    <s v="2年经验"/>
    <s v="大专"/>
    <x v="22"/>
    <x v="2"/>
    <s v="公司4050"/>
    <s v="150-500人"/>
    <s v="民营公司"/>
  </r>
  <r>
    <s v="PHP开发工程师"/>
    <x v="4"/>
    <s v="0.9-1.5万/月"/>
    <n v="9"/>
    <n v="15"/>
    <s v="3-4年经验"/>
    <s v="大专"/>
    <x v="10"/>
    <x v="2"/>
    <s v="公司4051"/>
    <s v="150-500人"/>
    <s v="民营公司"/>
  </r>
  <r>
    <s v="python后端开发工程师"/>
    <x v="6"/>
    <s v="0.9-1.8万/月"/>
    <n v="9"/>
    <n v="18"/>
    <s v="2年经验"/>
    <s v="本科"/>
    <x v="22"/>
    <x v="2"/>
    <s v="公司0252"/>
    <s v="150-500人"/>
    <s v="民营公司"/>
  </r>
  <r>
    <s v="Python爬虫工程师"/>
    <x v="6"/>
    <s v="0.9-1.5万/月"/>
    <n v="9"/>
    <n v="15"/>
    <s v="2年经验"/>
    <s v="本科"/>
    <x v="37"/>
    <x v="1"/>
    <s v="公司5553"/>
    <s v="1000-5000人"/>
    <s v="外资（非欧美）"/>
  </r>
  <r>
    <s v="高级测试工程师（湖南怀化上班）"/>
    <x v="8"/>
    <s v="0.9-1.3万/月"/>
    <n v="9"/>
    <n v="13"/>
    <s v="5-7年经验"/>
    <s v="本科"/>
    <x v="93"/>
    <x v="33"/>
    <s v="公司0321"/>
    <s v="150-500人"/>
    <s v="民营公司"/>
  </r>
  <r>
    <s v="自动化测试"/>
    <x v="8"/>
    <s v="0.9-1.8万/月"/>
    <n v="9"/>
    <n v="18"/>
    <s v="2年经验"/>
    <s v="本科"/>
    <x v="13"/>
    <x v="3"/>
    <s v="公司2257"/>
    <s v="150-500人"/>
    <s v="民营公司"/>
  </r>
  <r>
    <s v="软件测试工程师"/>
    <x v="8"/>
    <s v="0.9-1.1万/月"/>
    <n v="9"/>
    <n v="11"/>
    <s v="3-4年经验"/>
    <s v="本科"/>
    <x v="21"/>
    <x v="0"/>
    <s v="公司3612"/>
    <s v="500-1000人"/>
    <s v="民营公司"/>
  </r>
  <r>
    <s v="大数据运维工程师（Hadoop运维工程师）"/>
    <x v="5"/>
    <s v="0.9-1.8万/月"/>
    <n v="9"/>
    <n v="18"/>
    <s v="2年经验"/>
    <s v="招若干人"/>
    <x v="21"/>
    <x v="0"/>
    <s v="公司0555"/>
    <s v="150-500人"/>
    <s v="民营公司"/>
  </r>
  <r>
    <s v="大数据开发工程师"/>
    <x v="9"/>
    <s v="0.9-1.7万/月"/>
    <n v="9"/>
    <n v="17"/>
    <s v="2年经验"/>
    <s v="大专"/>
    <x v="97"/>
    <x v="5"/>
    <s v="公司3418"/>
    <s v="10000人以上"/>
    <s v="合资"/>
  </r>
  <r>
    <s v="大数据开发工程师"/>
    <x v="9"/>
    <s v="0.9-1.5万/月"/>
    <n v="9"/>
    <n v="15"/>
    <s v="3-4年经验"/>
    <s v="本科"/>
    <x v="3"/>
    <x v="2"/>
    <s v="公司4593"/>
    <s v="50-150人"/>
    <s v="民营公司"/>
  </r>
  <r>
    <s v="数据分析主管"/>
    <x v="11"/>
    <s v="0.9-1.2万/月"/>
    <n v="9"/>
    <n v="12"/>
    <s v="3-4年经验"/>
    <s v="大专"/>
    <x v="21"/>
    <x v="0"/>
    <s v="公司3296"/>
    <s v="150-500人"/>
    <s v="民营公司"/>
  </r>
  <r>
    <s v="云计算运维工程师"/>
    <x v="5"/>
    <s v="0.9-1.2万/月"/>
    <n v="9"/>
    <n v="12"/>
    <s v="3-4年经验"/>
    <s v="大专"/>
    <x v="37"/>
    <x v="1"/>
    <s v="公司5637"/>
    <s v="少于50人"/>
    <s v="民营公司"/>
  </r>
  <r>
    <s v="网络运维工程师"/>
    <x v="5"/>
    <s v="0.9-1.2万/月"/>
    <n v="9"/>
    <n v="12"/>
    <s v="3-4年经验"/>
    <s v="大专"/>
    <x v="35"/>
    <x v="7"/>
    <s v="公司0017"/>
    <s v="150-500人"/>
    <s v="民营公司"/>
  </r>
  <r>
    <s v="运维工程师"/>
    <x v="5"/>
    <s v="0.9-1.8万/月"/>
    <n v="9"/>
    <n v="18"/>
    <s v="无工作经验"/>
    <s v="本科"/>
    <x v="27"/>
    <x v="7"/>
    <s v="公司0388"/>
    <s v="50-150人"/>
    <s v="国企"/>
  </r>
  <r>
    <s v="Linux运维工程师-双休"/>
    <x v="5"/>
    <s v="0.9-1.2万/月"/>
    <n v="9"/>
    <n v="12"/>
    <s v="2年经验"/>
    <s v="大专"/>
    <x v="5"/>
    <x v="3"/>
    <s v="公司2272"/>
    <s v="500-1000人"/>
    <s v="民营公司"/>
  </r>
  <r>
    <s v="运维工程师"/>
    <x v="5"/>
    <s v="0.9-1.8万/月"/>
    <n v="9"/>
    <n v="18"/>
    <s v="2年经验"/>
    <s v="招1人"/>
    <x v="76"/>
    <x v="3"/>
    <s v="公司2307"/>
    <s v="50-150人"/>
    <s v="民营公司"/>
  </r>
  <r>
    <s v="运维工程师"/>
    <x v="5"/>
    <s v="0.9-1.8万/月"/>
    <n v="9"/>
    <n v="18"/>
    <s v="无工作经验"/>
    <s v="本科"/>
    <x v="0"/>
    <x v="0"/>
    <s v="公司3522"/>
    <s v="150-500人"/>
    <s v="民营公司"/>
  </r>
  <r>
    <s v="高级系统运维工程师(职位编号：VST-SO-1)"/>
    <x v="5"/>
    <s v="0.9-1.3万/月"/>
    <n v="9"/>
    <n v="13"/>
    <s v="5-7年经验"/>
    <s v="大专"/>
    <x v="23"/>
    <x v="2"/>
    <s v="公司4185"/>
    <s v="50-150人"/>
    <s v="外资（非欧美）"/>
  </r>
  <r>
    <s v="运维主管"/>
    <x v="5"/>
    <s v="0.9-1.8万/月"/>
    <n v="9"/>
    <n v="18"/>
    <s v="5-7年经验"/>
    <s v="大专"/>
    <x v="6"/>
    <x v="1"/>
    <s v="公司5608"/>
    <s v="150-500人"/>
    <s v="民营公司"/>
  </r>
  <r>
    <s v="运维工程师"/>
    <x v="5"/>
    <s v="0.9-1.8万/月"/>
    <n v="9"/>
    <n v="18"/>
    <s v="5-7年经验"/>
    <s v="大专"/>
    <x v="1"/>
    <x v="1"/>
    <s v="公司5599"/>
    <s v="500-1000人"/>
    <s v="合资"/>
  </r>
  <r>
    <s v="市场推广组长"/>
    <x v="0"/>
    <s v="0.9-1.3万/月"/>
    <n v="9"/>
    <n v="13"/>
    <s v="无工作经验"/>
    <s v="招1人"/>
    <x v="1"/>
    <x v="1"/>
    <s v="公司5415"/>
    <s v="150-500人"/>
    <s v="民营公司"/>
  </r>
  <r>
    <s v="FAE应用工程师-MCU"/>
    <x v="0"/>
    <s v="0.9-1.5万/月"/>
    <n v="9"/>
    <n v="15"/>
    <s v="2年经验"/>
    <s v="大专"/>
    <x v="35"/>
    <x v="7"/>
    <s v="公司0527"/>
    <s v="50-150人"/>
    <s v="外资（非欧美）"/>
  </r>
  <r>
    <s v="金融/银行业风控类系统风控模型专家"/>
    <x v="0"/>
    <s v="0.9-1.8万/月"/>
    <n v="9"/>
    <n v="18"/>
    <s v="3-4年经验"/>
    <s v="本科"/>
    <x v="25"/>
    <x v="7"/>
    <s v="公司0717"/>
    <s v="1000-5000人"/>
    <s v="上市公司"/>
  </r>
  <r>
    <s v="流程专员（信息中心）"/>
    <x v="0"/>
    <s v="0.9-1.2万/月"/>
    <n v="9"/>
    <n v="12"/>
    <s v="3-4年经验"/>
    <s v="本科"/>
    <x v="35"/>
    <x v="7"/>
    <s v="公司1106"/>
    <s v="1000-5000人"/>
    <s v="上市公司"/>
  </r>
  <r>
    <s v="HTML5开发工程师"/>
    <x v="0"/>
    <s v="0.9-1.4万/月"/>
    <n v="9"/>
    <n v="14"/>
    <s v="无工作经验"/>
    <s v="招2人"/>
    <x v="5"/>
    <x v="3"/>
    <s v="公司1519"/>
    <s v="150-500人"/>
    <s v="民营公司"/>
  </r>
  <r>
    <s v="前端开发工程师"/>
    <x v="0"/>
    <s v="0.9-1.4万/月"/>
    <n v="9"/>
    <n v="14"/>
    <s v="1年经验"/>
    <s v="本科"/>
    <x v="7"/>
    <x v="3"/>
    <s v="公司1526"/>
    <s v="50-150人"/>
    <s v="民营公司"/>
  </r>
  <r>
    <s v="信用卡客户经理"/>
    <x v="0"/>
    <s v="0.9-1.3万/月"/>
    <n v="9"/>
    <n v="13"/>
    <s v="无工作经验"/>
    <s v="大专"/>
    <x v="7"/>
    <x v="3"/>
    <s v="公司2358"/>
    <s v="10000人以上"/>
    <s v="合资"/>
  </r>
  <r>
    <s v="高级前端开发工程师"/>
    <x v="0"/>
    <s v="0.9-1.5万/月"/>
    <n v="9"/>
    <n v="15"/>
    <s v="3-4年经验"/>
    <s v="本科"/>
    <x v="69"/>
    <x v="22"/>
    <s v="公司2228"/>
    <s v="150-500人"/>
    <s v="民营公司"/>
  </r>
  <r>
    <s v="前端开发工程师（双休）"/>
    <x v="0"/>
    <s v="0.9-1.4万/月"/>
    <n v="9"/>
    <n v="14"/>
    <s v="无工作经验"/>
    <s v="招1人"/>
    <x v="14"/>
    <x v="0"/>
    <s v="公司3223"/>
    <s v="少于50人"/>
    <s v="民营公司"/>
  </r>
  <r>
    <s v="电商后台管理"/>
    <x v="0"/>
    <s v="0.9-1.4万/月"/>
    <n v="9"/>
    <n v="14"/>
    <s v="2年经验"/>
    <s v="本科"/>
    <x v="0"/>
    <x v="0"/>
    <s v="公司3414"/>
    <s v="少于50人"/>
    <s v="民营公司"/>
  </r>
  <r>
    <s v="大石/C1驾照司机"/>
    <x v="0"/>
    <s v="0.9-1.2万/月"/>
    <n v="9"/>
    <n v="12"/>
    <s v="无工作经验"/>
    <s v="招3人"/>
    <x v="2"/>
    <x v="0"/>
    <s v="公司3631"/>
    <s v="少于50人"/>
    <s v="民营公司"/>
  </r>
  <r>
    <s v="店长/副店/店铺运营/门店管理"/>
    <x v="0"/>
    <s v="0.9-1.5万/月"/>
    <n v="9"/>
    <n v="15"/>
    <s v="10年以上经验"/>
    <s v="中专"/>
    <x v="14"/>
    <x v="0"/>
    <s v="公司3806"/>
    <s v="150-500人"/>
    <s v="外资（非欧美）"/>
  </r>
  <r>
    <s v="数据库开发工程师"/>
    <x v="0"/>
    <s v="0.9-1.2万/月"/>
    <n v="9"/>
    <n v="12"/>
    <s v="2年经验"/>
    <s v="大专"/>
    <x v="10"/>
    <x v="2"/>
    <s v="公司4497"/>
    <s v="1000-5000人"/>
    <s v="民营公司"/>
  </r>
  <r>
    <s v="数据分析工程师"/>
    <x v="11"/>
    <s v="0.9-1.1万/月"/>
    <n v="9"/>
    <n v="11"/>
    <s v="3-4年经验"/>
    <s v="招1人"/>
    <x v="23"/>
    <x v="2"/>
    <s v="公司3418"/>
    <s v="10000人以上"/>
    <s v="合资"/>
  </r>
  <r>
    <s v="系?y?O????"/>
    <x v="0"/>
    <s v="0.9-1.5万/月"/>
    <n v="9"/>
    <n v="15"/>
    <s v="5-7年经验"/>
    <s v="本科"/>
    <x v="3"/>
    <x v="2"/>
    <s v="公司4491"/>
    <s v="10000人以上"/>
    <s v="外资（非欧美）"/>
  </r>
  <r>
    <s v="视觉算法工程师"/>
    <x v="0"/>
    <s v="0.9-2万/月"/>
    <n v="9"/>
    <n v="20"/>
    <s v="无工作经验"/>
    <s v="招2人"/>
    <x v="21"/>
    <x v="0"/>
    <s v="公司2672"/>
    <s v="少于50人"/>
    <s v="民营公司"/>
  </r>
  <r>
    <s v="算法应用工程师（校招-应届生）"/>
    <x v="0"/>
    <s v="0.9-1.1万/月"/>
    <n v="9"/>
    <n v="11"/>
    <s v="无工作经验"/>
    <s v="硕士"/>
    <x v="23"/>
    <x v="2"/>
    <s v="公司4762"/>
    <s v="5000-10000人"/>
    <s v="外资（非欧美）"/>
  </r>
  <r>
    <s v="游戏服务器开发工程师"/>
    <x v="0"/>
    <s v="0.9-1.7万/月"/>
    <n v="9"/>
    <n v="17"/>
    <s v="1年经验"/>
    <s v="招若干人"/>
    <x v="47"/>
    <x v="1"/>
    <s v="公司5253"/>
    <s v="少于50人"/>
    <s v="创业公司"/>
  </r>
  <r>
    <s v="销售代表"/>
    <x v="0"/>
    <s v="0.9-1万/月"/>
    <n v="9"/>
    <n v="10"/>
    <s v="1年经验"/>
    <s v="中专"/>
    <x v="48"/>
    <x v="1"/>
    <s v="公司5511"/>
    <s v="150-500人"/>
    <s v="民营公司"/>
  </r>
  <r>
    <s v="规划工程师"/>
    <x v="0"/>
    <s v="0.9-1.3万/月"/>
    <n v="9"/>
    <n v="13"/>
    <s v="无工作经验"/>
    <s v="本科"/>
    <x v="48"/>
    <x v="1"/>
    <s v="公司5812"/>
    <s v="50-150人"/>
    <s v="民营公司"/>
  </r>
  <r>
    <s v="Android开发工程师"/>
    <x v="15"/>
    <s v="1-1.5万/月"/>
    <n v="10"/>
    <n v="15"/>
    <s v="2年经验"/>
    <s v="本科"/>
    <x v="81"/>
    <x v="7"/>
    <s v="公司0302"/>
    <s v="1000-5000人"/>
    <s v="合资"/>
  </r>
  <r>
    <s v="Android开发工程师(安卓)"/>
    <x v="15"/>
    <s v="1-1.8万/月"/>
    <n v="10"/>
    <n v="18"/>
    <s v="2年经验"/>
    <s v="本科"/>
    <x v="76"/>
    <x v="3"/>
    <s v="公司1564"/>
    <s v="150-500人"/>
    <s v="民营公司"/>
  </r>
  <r>
    <s v="Android应用开发（视频方向）-杭州"/>
    <x v="15"/>
    <s v="1-1.5万/月"/>
    <n v="10"/>
    <n v="15"/>
    <s v="3-4年经验"/>
    <s v="本科"/>
    <x v="1"/>
    <x v="1"/>
    <s v="公司1568"/>
    <s v="500-1000人"/>
    <s v="民营公司"/>
  </r>
  <r>
    <s v="android开发工程师"/>
    <x v="15"/>
    <s v="1-1.5万/月"/>
    <n v="10"/>
    <n v="15"/>
    <s v="3-4年经验"/>
    <s v="大专"/>
    <x v="19"/>
    <x v="1"/>
    <s v="公司5204"/>
    <s v="50-150人"/>
    <s v="民营公司"/>
  </r>
  <r>
    <s v="Android应用开发工程师"/>
    <x v="15"/>
    <s v="1-2万/月"/>
    <n v="10"/>
    <n v="20"/>
    <s v="3-4年经验"/>
    <s v="本科"/>
    <x v="37"/>
    <x v="1"/>
    <s v="公司5229"/>
    <s v="50-150人"/>
    <s v="上市公司"/>
  </r>
  <r>
    <s v="Android开发工程师"/>
    <x v="15"/>
    <s v="1-1.5万/月"/>
    <n v="10"/>
    <n v="15"/>
    <s v="2年经验"/>
    <s v="招若干人"/>
    <x v="50"/>
    <x v="1"/>
    <s v="公司5250"/>
    <s v="500-1000人"/>
    <s v="外资（非欧美）"/>
  </r>
  <r>
    <s v="Android高级开发工程师"/>
    <x v="15"/>
    <s v="1-2.5万/月"/>
    <n v="10"/>
    <n v="25"/>
    <s v="5-7年经验"/>
    <s v="本科"/>
    <x v="48"/>
    <x v="1"/>
    <s v="公司5641"/>
    <s v="少于50人"/>
    <s v="民营公司"/>
  </r>
  <r>
    <s v="软件开发(C#/ASP.NET)工程师"/>
    <x v="1"/>
    <s v="1-1.5万/月"/>
    <n v="10"/>
    <n v="15"/>
    <s v="3-4年经验"/>
    <s v="本科"/>
    <x v="25"/>
    <x v="7"/>
    <s v="公司0463"/>
    <s v="50-150人"/>
    <s v="民营公司"/>
  </r>
  <r>
    <s v="C#开发工程师"/>
    <x v="1"/>
    <s v="1-1.5万/月"/>
    <n v="10"/>
    <n v="15"/>
    <s v="2年经验"/>
    <s v="本科"/>
    <x v="27"/>
    <x v="7"/>
    <s v="公司0012"/>
    <s v="150-500人"/>
    <s v="上市公司"/>
  </r>
  <r>
    <s v="C++/C#中级开发工程师"/>
    <x v="2"/>
    <s v="1-1.5万/月"/>
    <n v="10"/>
    <n v="15"/>
    <s v="3-4年经验"/>
    <s v="招1人"/>
    <x v="25"/>
    <x v="7"/>
    <s v="公司0475"/>
    <s v="50-150人"/>
    <s v="上市公司"/>
  </r>
  <r>
    <s v="C#.NET软件开发工程师-北京-00028"/>
    <x v="1"/>
    <s v="1-1.4万/月"/>
    <n v="10"/>
    <n v="14"/>
    <s v="3-4年经验"/>
    <s v="大专"/>
    <x v="25"/>
    <x v="7"/>
    <s v="公司0479"/>
    <s v="50-150人"/>
    <s v="民营公司"/>
  </r>
  <r>
    <s v="C#开发工程师"/>
    <x v="1"/>
    <s v="1-1.5万/月"/>
    <n v="10"/>
    <n v="15"/>
    <s v="无工作经验"/>
    <s v="本科"/>
    <x v="27"/>
    <x v="7"/>
    <s v="公司0493"/>
    <s v="500-1000人"/>
    <s v="民营公司"/>
  </r>
  <r>
    <s v="C#客户端技术经理"/>
    <x v="1"/>
    <s v="1-2万/月"/>
    <n v="10"/>
    <n v="20"/>
    <s v="2年经验"/>
    <s v="本科"/>
    <x v="25"/>
    <x v="7"/>
    <s v="公司1002"/>
    <s v="50-150人"/>
    <s v="国企"/>
  </r>
  <r>
    <s v="软件工程师-C#"/>
    <x v="1"/>
    <s v="1-1.5万/月"/>
    <n v="10"/>
    <n v="15"/>
    <s v="无工作经验"/>
    <s v="本科"/>
    <x v="25"/>
    <x v="7"/>
    <s v="公司1007"/>
    <s v="150-500人"/>
    <s v="民营公司"/>
  </r>
  <r>
    <s v="c#软件开发工程师"/>
    <x v="1"/>
    <s v="1-1.5万/月"/>
    <n v="10"/>
    <n v="15"/>
    <s v="2年经验"/>
    <s v="本科"/>
    <x v="27"/>
    <x v="7"/>
    <s v="公司1025"/>
    <s v="150-500人"/>
    <s v="国企"/>
  </r>
  <r>
    <s v="C#高级工程师"/>
    <x v="1"/>
    <s v="1-1.8万/月"/>
    <n v="10"/>
    <n v="18"/>
    <s v="1年经验"/>
    <s v="大专"/>
    <x v="25"/>
    <x v="7"/>
    <s v="公司1027"/>
    <s v="50-150人"/>
    <s v="民营公司"/>
  </r>
  <r>
    <s v="高级C#开发人员"/>
    <x v="1"/>
    <s v="1-1.5万/月"/>
    <n v="10"/>
    <n v="15"/>
    <s v="无工作经验"/>
    <s v="本科"/>
    <x v="87"/>
    <x v="7"/>
    <s v="公司1030"/>
    <s v="50-150人"/>
    <s v="民营公司"/>
  </r>
  <r>
    <s v="C++/C#开发工程师"/>
    <x v="2"/>
    <s v="1-2万/月"/>
    <n v="10"/>
    <n v="20"/>
    <s v="3-4年经验"/>
    <s v="本科"/>
    <x v="27"/>
    <x v="7"/>
    <s v="公司1046"/>
    <s v="50-150人"/>
    <s v="民营公司"/>
  </r>
  <r>
    <s v="C#工程师"/>
    <x v="1"/>
    <s v="1-1.5万/月"/>
    <n v="10"/>
    <n v="15"/>
    <s v="2年经验"/>
    <s v="本科"/>
    <x v="27"/>
    <x v="7"/>
    <s v="公司1049"/>
    <s v="50-150人"/>
    <s v="国企"/>
  </r>
  <r>
    <s v="C#中级软件开发工程师"/>
    <x v="1"/>
    <s v="1-2万/月"/>
    <n v="10"/>
    <n v="20"/>
    <s v="无工作经验"/>
    <s v="招1人"/>
    <x v="27"/>
    <x v="7"/>
    <s v="公司0205"/>
    <s v="500-1000人"/>
    <s v="国企"/>
  </r>
  <r>
    <s v="C#软件工程师（.Net/WEB开发）"/>
    <x v="7"/>
    <s v="1-1.5万/月"/>
    <n v="10"/>
    <n v="15"/>
    <s v="无工作经验"/>
    <s v="本科"/>
    <x v="13"/>
    <x v="3"/>
    <s v="公司1639"/>
    <s v="少于50人"/>
    <s v="民营公司"/>
  </r>
  <r>
    <s v="C#研发工程师"/>
    <x v="1"/>
    <s v="1-2万/月"/>
    <n v="10"/>
    <n v="20"/>
    <s v="3-4年经验"/>
    <s v="本科"/>
    <x v="53"/>
    <x v="3"/>
    <s v="公司1685"/>
    <s v="500-1000人"/>
    <s v="民营公司"/>
  </r>
  <r>
    <s v="C#开发工程师"/>
    <x v="1"/>
    <s v="1-2万/月"/>
    <n v="10"/>
    <n v="20"/>
    <s v="3-4年经验"/>
    <s v="大专"/>
    <x v="20"/>
    <x v="3"/>
    <s v="公司1687"/>
    <s v="50-150人"/>
    <s v="民营公司"/>
  </r>
  <r>
    <s v="C#开发工程师"/>
    <x v="1"/>
    <s v="1-2万/月"/>
    <n v="10"/>
    <n v="20"/>
    <s v="5-7年经验"/>
    <s v="大专"/>
    <x v="20"/>
    <x v="3"/>
    <s v="公司1700"/>
    <s v="少于50人"/>
    <s v="民营公司"/>
  </r>
  <r>
    <s v="C#开发工程师"/>
    <x v="1"/>
    <s v="1-1.5万/月"/>
    <n v="10"/>
    <n v="15"/>
    <s v="无工作经验"/>
    <s v="招1人"/>
    <x v="20"/>
    <x v="3"/>
    <s v="公司1707"/>
    <s v="150-500人"/>
    <s v="民营公司"/>
  </r>
  <r>
    <s v="C# .net软软件工程师"/>
    <x v="1"/>
    <s v="1-2万/月"/>
    <n v="10"/>
    <n v="20"/>
    <s v="3-4年经验"/>
    <s v="本科"/>
    <x v="7"/>
    <x v="3"/>
    <s v="公司1723"/>
    <s v="50-150人"/>
    <s v="上市公司"/>
  </r>
  <r>
    <s v="C# 软件工程师"/>
    <x v="1"/>
    <s v="1-1.5万/月"/>
    <n v="10"/>
    <n v="15"/>
    <s v="3-4年经验"/>
    <s v="大专"/>
    <x v="13"/>
    <x v="3"/>
    <s v="公司1724"/>
    <s v="50-150人"/>
    <s v="民营公司"/>
  </r>
  <r>
    <s v="C#开发工程师"/>
    <x v="1"/>
    <s v="1-1.5万/月"/>
    <n v="10"/>
    <n v="15"/>
    <s v="3-4年经验"/>
    <s v="大专"/>
    <x v="53"/>
    <x v="3"/>
    <s v="公司1748"/>
    <s v="500-1000人"/>
    <s v="民营公司"/>
  </r>
  <r>
    <s v="C# / VB.NET软件工程师"/>
    <x v="1"/>
    <s v="1-1.5万/月"/>
    <n v="10"/>
    <n v="15"/>
    <s v="3-4年经验"/>
    <s v="本科"/>
    <x v="13"/>
    <x v="3"/>
    <s v="公司1758"/>
    <s v="50-150人"/>
    <s v="民营公司"/>
  </r>
  <r>
    <s v="C# WinForm 软件工程师"/>
    <x v="1"/>
    <s v="1-1.5万/月"/>
    <n v="10"/>
    <n v="15"/>
    <s v="1年经验"/>
    <s v="大专"/>
    <x v="7"/>
    <x v="3"/>
    <s v="公司1769"/>
    <s v="150-500人"/>
    <s v="民营公司"/>
  </r>
  <r>
    <s v="C#软件开发工程师"/>
    <x v="1"/>
    <s v="1-2万/月"/>
    <n v="10"/>
    <n v="20"/>
    <s v="3-4年经验"/>
    <s v="本科"/>
    <x v="13"/>
    <x v="3"/>
    <s v="公司1799"/>
    <s v="150-500人"/>
    <s v="民营公司"/>
  </r>
  <r>
    <s v="C#开发工程师"/>
    <x v="1"/>
    <s v="1-1.6万/月"/>
    <n v="10"/>
    <n v="16"/>
    <s v="3-4年经验"/>
    <s v="本科"/>
    <x v="13"/>
    <x v="3"/>
    <s v="公司1812"/>
    <s v="1000-5000人"/>
    <s v="民营公司"/>
  </r>
  <r>
    <s v="C# Xamarin Cross Platform Mobile Developer"/>
    <x v="1"/>
    <s v="1-1.5万/月"/>
    <n v="10"/>
    <n v="15"/>
    <s v="2年经验"/>
    <s v="本科"/>
    <x v="53"/>
    <x v="3"/>
    <s v="公司1814"/>
    <s v="50-150人"/>
    <s v="外资（欧美）"/>
  </r>
  <r>
    <s v="C#高级开发工程师"/>
    <x v="1"/>
    <s v="1-1.5万/月"/>
    <n v="10"/>
    <n v="15"/>
    <s v="3-4年经验"/>
    <s v="本科"/>
    <x v="36"/>
    <x v="3"/>
    <s v="公司2305"/>
    <s v="少于50人"/>
    <s v="民营公司"/>
  </r>
  <r>
    <s v="C#软件工程师(职位编号：AQ20120711-2A)"/>
    <x v="1"/>
    <s v="1-1.5万/月"/>
    <n v="10"/>
    <n v="15"/>
    <s v="2年经验"/>
    <s v="大专"/>
    <x v="42"/>
    <x v="3"/>
    <s v="公司2376"/>
    <s v="少于50人"/>
    <s v="合资"/>
  </r>
  <r>
    <s v="C#.NET高级软件开发工程师"/>
    <x v="1"/>
    <s v="1-1.5万/月"/>
    <n v="10"/>
    <n v="15"/>
    <s v="2年经验"/>
    <s v="大专"/>
    <x v="53"/>
    <x v="3"/>
    <s v="公司2386"/>
    <s v="50-150人"/>
    <s v="合资"/>
  </r>
  <r>
    <s v="C#高级软件开发工程师"/>
    <x v="1"/>
    <s v="1-1.5万/月"/>
    <n v="10"/>
    <n v="15"/>
    <s v="3-4年经验"/>
    <s v="大专"/>
    <x v="110"/>
    <x v="40"/>
    <s v="公司2430"/>
    <s v="50-150人"/>
    <s v="民营公司"/>
  </r>
  <r>
    <s v="C# .NET Windows 软件工程师"/>
    <x v="1"/>
    <s v="1-2万/月"/>
    <n v="10"/>
    <n v="20"/>
    <s v="无工作经验"/>
    <s v="本科"/>
    <x v="20"/>
    <x v="3"/>
    <s v="公司2436"/>
    <s v="少于50人"/>
    <s v="民营公司"/>
  </r>
  <r>
    <s v="高级软件工程师（C# .Net方向）"/>
    <x v="1"/>
    <s v="1-1.6万/月"/>
    <n v="10"/>
    <n v="16"/>
    <s v="无工作经验"/>
    <s v="招3人"/>
    <x v="75"/>
    <x v="3"/>
    <s v="公司2450"/>
    <s v="150-500人"/>
    <s v="合资"/>
  </r>
  <r>
    <s v="C#高级工程师"/>
    <x v="1"/>
    <s v="1-1.5万/月"/>
    <n v="10"/>
    <n v="15"/>
    <s v="2年经验"/>
    <s v="本科"/>
    <x v="7"/>
    <x v="3"/>
    <s v="公司2460"/>
    <s v="150-500人"/>
    <s v="民营公司"/>
  </r>
  <r>
    <s v="自动化软件工程师  c#"/>
    <x v="1"/>
    <s v="1-1.5万/月"/>
    <n v="10"/>
    <n v="15"/>
    <s v="1年经验"/>
    <s v="本科"/>
    <x v="111"/>
    <x v="41"/>
    <s v="公司2464"/>
    <s v="1000-5000人"/>
    <s v="上市公司"/>
  </r>
  <r>
    <s v="C#开发工程师"/>
    <x v="1"/>
    <s v="1-1.5万/月"/>
    <n v="10"/>
    <n v="15"/>
    <s v="无工作经验"/>
    <s v="招1人"/>
    <x v="5"/>
    <x v="3"/>
    <s v="公司2487"/>
    <s v="500-1000人"/>
    <s v="民营公司"/>
  </r>
  <r>
    <s v="C#开发工程师"/>
    <x v="1"/>
    <s v="1-1.5万/月"/>
    <n v="10"/>
    <n v="15"/>
    <s v="1年经验"/>
    <s v="本科"/>
    <x v="13"/>
    <x v="3"/>
    <s v="公司2099"/>
    <s v="500-1000人"/>
    <s v="外资（非欧美）"/>
  </r>
  <r>
    <s v="高薪急招C#、SqlServer高级软件工程师(职位编号：SD002)"/>
    <x v="1"/>
    <s v="1-1.5万/月"/>
    <n v="10"/>
    <n v="15"/>
    <s v="1年经验"/>
    <s v="大专"/>
    <x v="7"/>
    <x v="3"/>
    <s v="公司2504"/>
    <s v="少于50人"/>
    <s v="民营公司"/>
  </r>
  <r>
    <s v="C#开发工程师"/>
    <x v="1"/>
    <s v="1-1.5万/月"/>
    <n v="10"/>
    <n v="15"/>
    <s v="无工作经验"/>
    <s v="招2人"/>
    <x v="36"/>
    <x v="3"/>
    <s v="公司2517"/>
    <s v="500-1000人"/>
    <s v="合资"/>
  </r>
  <r>
    <s v="C#开发工程师"/>
    <x v="1"/>
    <s v="1-1.3万/月"/>
    <n v="10"/>
    <n v="13"/>
    <s v="2年经验"/>
    <s v="本科"/>
    <x v="76"/>
    <x v="3"/>
    <s v="公司1478"/>
    <s v="500-1000人"/>
    <s v="国企"/>
  </r>
  <r>
    <s v="C#开发工程师"/>
    <x v="1"/>
    <s v="1-2万/月"/>
    <n v="10"/>
    <n v="20"/>
    <s v="2年经验"/>
    <s v="本科"/>
    <x v="56"/>
    <x v="3"/>
    <s v="公司2524"/>
    <s v="50-150人"/>
    <s v="民营公司"/>
  </r>
  <r>
    <s v=".Net开发工程师（C# WPF）"/>
    <x v="1"/>
    <s v="1-1.3万/月"/>
    <n v="10"/>
    <n v="13"/>
    <s v="2年经验"/>
    <s v="大专"/>
    <x v="2"/>
    <x v="0"/>
    <s v="公司3032"/>
    <s v="50-150人"/>
    <s v="外资（非欧美）"/>
  </r>
  <r>
    <s v="C#高级软件开发工程师"/>
    <x v="1"/>
    <s v="1-2万/月"/>
    <n v="10"/>
    <n v="20"/>
    <s v="8-9年经验"/>
    <s v="本科"/>
    <x v="92"/>
    <x v="32"/>
    <s v="公司3048"/>
    <s v="500-1000人"/>
    <s v="民营公司"/>
  </r>
  <r>
    <s v="高级C#软件开发工程师"/>
    <x v="1"/>
    <s v="1-1.5万/月"/>
    <n v="10"/>
    <n v="15"/>
    <s v="3-4年经验"/>
    <s v="本科"/>
    <x v="61"/>
    <x v="0"/>
    <s v="公司3101"/>
    <s v="少于50人"/>
    <s v="民营公司"/>
  </r>
  <r>
    <s v="C#高级开发工程师"/>
    <x v="1"/>
    <s v="1-1.5万/月"/>
    <n v="10"/>
    <n v="15"/>
    <s v="5-7年经验"/>
    <s v="大专"/>
    <x v="21"/>
    <x v="0"/>
    <s v="公司3105"/>
    <s v="10000人以上"/>
    <s v="外资（欧美）"/>
  </r>
  <r>
    <s v="C# 高级工程师"/>
    <x v="1"/>
    <s v="1-2万/月"/>
    <n v="10"/>
    <n v="20"/>
    <s v="3-4年经验"/>
    <s v="本科"/>
    <x v="21"/>
    <x v="0"/>
    <s v="公司3110"/>
    <s v="50-150人"/>
    <s v="合资"/>
  </r>
  <r>
    <s v="高级C#(winform方向）开发工程师"/>
    <x v="1"/>
    <s v="1-1.2万/月"/>
    <n v="10"/>
    <n v="12"/>
    <s v="3-4年经验"/>
    <s v="本科"/>
    <x v="61"/>
    <x v="0"/>
    <s v="公司3120"/>
    <s v="少于50人"/>
    <s v="民营公司"/>
  </r>
  <r>
    <s v="C#开发工程师"/>
    <x v="1"/>
    <s v="1-1.5万/月"/>
    <n v="10"/>
    <n v="15"/>
    <s v="3-4年经验"/>
    <s v="本科"/>
    <x v="3"/>
    <x v="2"/>
    <s v="公司3123"/>
    <s v="50-150人"/>
    <s v="民营公司"/>
  </r>
  <r>
    <s v="C#开发工程师/ASP.NET开发工程师/.Net开发工程师"/>
    <x v="1"/>
    <s v="1-1.5万/月"/>
    <n v="10"/>
    <n v="15"/>
    <s v="无工作经验"/>
    <s v="大专"/>
    <x v="15"/>
    <x v="0"/>
    <s v="公司2566"/>
    <s v="150-500人"/>
    <s v="民营公司"/>
  </r>
  <r>
    <s v="C#开发工程师"/>
    <x v="1"/>
    <s v="1-1.5万/月"/>
    <n v="10"/>
    <n v="15"/>
    <s v="2年经验"/>
    <s v="大专"/>
    <x v="14"/>
    <x v="0"/>
    <s v="公司3632"/>
    <s v="少于50人"/>
    <s v="民营公司"/>
  </r>
  <r>
    <s v="高级C#软件工程师"/>
    <x v="1"/>
    <s v="1-2万/月"/>
    <n v="10"/>
    <n v="20"/>
    <s v="5-7年经验"/>
    <s v="硕士"/>
    <x v="14"/>
    <x v="0"/>
    <s v="公司3499"/>
    <s v="500-1000人"/>
    <s v="上市公司"/>
  </r>
  <r>
    <s v="C#开发经理（广东区）"/>
    <x v="1"/>
    <s v="1-1.5万/月"/>
    <n v="10"/>
    <n v="15"/>
    <s v="3-4年经验"/>
    <s v="本科"/>
    <x v="21"/>
    <x v="0"/>
    <s v="公司3662"/>
    <s v="1000-5000人"/>
    <s v="国企"/>
  </r>
  <r>
    <s v="C#开发工程师"/>
    <x v="1"/>
    <s v="1-1.5万/月"/>
    <n v="10"/>
    <n v="15"/>
    <s v="2年经验"/>
    <s v="招1人"/>
    <x v="21"/>
    <x v="0"/>
    <s v="公司3382"/>
    <s v="150-500人"/>
    <s v="外资（欧美）"/>
  </r>
  <r>
    <s v="C#.NET高级软件工程师（双休）"/>
    <x v="1"/>
    <s v="1-1.8万/月"/>
    <n v="10"/>
    <n v="18"/>
    <s v="3-4年经验"/>
    <s v="大专"/>
    <x v="14"/>
    <x v="0"/>
    <s v="公司3240"/>
    <s v="150-500人"/>
    <s v="民营公司"/>
  </r>
  <r>
    <s v="C#高级开发工程师"/>
    <x v="1"/>
    <s v="1-1.5万/月"/>
    <n v="10"/>
    <n v="15"/>
    <s v="3-4年经验"/>
    <s v="大专"/>
    <x v="2"/>
    <x v="0"/>
    <s v="公司3672"/>
    <s v="50-150人"/>
    <s v="民营公司"/>
  </r>
  <r>
    <s v="C# ASP.NET软件工程师(高级)"/>
    <x v="1"/>
    <s v="1-1.5万/月"/>
    <n v="10"/>
    <n v="15"/>
    <s v="5-7年经验"/>
    <s v="大专"/>
    <x v="2"/>
    <x v="0"/>
    <s v="公司3674"/>
    <s v="50-150人"/>
    <s v="民营公司"/>
  </r>
  <r>
    <s v="C#开发工程师"/>
    <x v="1"/>
    <s v="1-2万/月"/>
    <n v="10"/>
    <n v="20"/>
    <s v="3-4年经验"/>
    <s v="大专"/>
    <x v="97"/>
    <x v="5"/>
    <s v="公司3681"/>
    <s v="1000-5000人"/>
    <s v="民营公司"/>
  </r>
  <r>
    <s v="C#.Net，ASP.Net，Winform高级开发工程师"/>
    <x v="1"/>
    <s v="1-2万/月"/>
    <n v="10"/>
    <n v="20"/>
    <s v="3-4年经验"/>
    <s v="本科"/>
    <x v="14"/>
    <x v="0"/>
    <s v="公司2687"/>
    <s v="50-150人"/>
    <s v="民营公司"/>
  </r>
  <r>
    <s v=".net(C#)中级开发工程师"/>
    <x v="1"/>
    <s v="1-2万/月"/>
    <n v="10"/>
    <n v="20"/>
    <s v="3-4年经验"/>
    <s v="大专"/>
    <x v="14"/>
    <x v="0"/>
    <s v="公司3683"/>
    <s v="150-500人"/>
    <s v="民营公司"/>
  </r>
  <r>
    <s v=".NET开发工程师（C# WPF）"/>
    <x v="1"/>
    <s v="1-1.6万/月"/>
    <n v="10"/>
    <n v="16"/>
    <s v="2年经验"/>
    <s v="大专"/>
    <x v="14"/>
    <x v="0"/>
    <s v="公司3689"/>
    <s v="50-150人"/>
    <s v="民营公司"/>
  </r>
  <r>
    <s v="C#高级开发工程师"/>
    <x v="1"/>
    <s v="1-1.5万/月"/>
    <n v="10"/>
    <n v="15"/>
    <s v="3-4年经验"/>
    <s v="大专"/>
    <x v="14"/>
    <x v="0"/>
    <s v="公司3695"/>
    <s v="少于50人"/>
    <s v="创业公司"/>
  </r>
  <r>
    <s v="C#开发工程师"/>
    <x v="1"/>
    <s v="1-2万/月"/>
    <n v="10"/>
    <n v="20"/>
    <s v="2年经验"/>
    <s v="大专"/>
    <x v="10"/>
    <x v="2"/>
    <s v="公司4264"/>
    <s v="50-150人"/>
    <s v="民营公司"/>
  </r>
  <r>
    <s v="C#高级研发工程师（深圳）"/>
    <x v="1"/>
    <s v="1-1.8万/月"/>
    <n v="10"/>
    <n v="18"/>
    <s v="5-7年经验"/>
    <s v="大专"/>
    <x v="18"/>
    <x v="2"/>
    <s v="公司4301"/>
    <s v="50-150人"/>
    <s v="外资（非欧美）"/>
  </r>
  <r>
    <s v="C#开发工程师"/>
    <x v="1"/>
    <s v="1-2万/月"/>
    <n v="10"/>
    <n v="20"/>
    <s v="5-7年经验"/>
    <s v="大专"/>
    <x v="23"/>
    <x v="2"/>
    <s v="公司4104"/>
    <s v="少于50人"/>
    <s v="民营公司"/>
  </r>
  <r>
    <s v="C#开发工程师"/>
    <x v="1"/>
    <s v="1-1.5万/月"/>
    <n v="10"/>
    <n v="15"/>
    <s v="1年经验"/>
    <s v="招若干人"/>
    <x v="12"/>
    <x v="2"/>
    <s v="公司4313"/>
    <s v="150-500人"/>
    <s v="民营公司"/>
  </r>
  <r>
    <s v="C#工程师(WPF方向)"/>
    <x v="1"/>
    <s v="1-2万/月"/>
    <n v="10"/>
    <n v="20"/>
    <s v="3-4年经验"/>
    <s v="本科"/>
    <x v="4"/>
    <x v="2"/>
    <s v="公司4315"/>
    <s v="50-150人"/>
    <s v="民营公司"/>
  </r>
  <r>
    <s v="C#.NET开发工程师"/>
    <x v="1"/>
    <s v="1-1.5万/月"/>
    <n v="10"/>
    <n v="15"/>
    <s v="无工作经验"/>
    <s v="招3人"/>
    <x v="22"/>
    <x v="2"/>
    <s v="公司4317"/>
    <s v="150-500人"/>
    <s v="外资（非欧美）"/>
  </r>
  <r>
    <s v="C#开发工程师"/>
    <x v="1"/>
    <s v="1-2万/月"/>
    <n v="10"/>
    <n v="20"/>
    <s v="3-4年经验"/>
    <s v="本科"/>
    <x v="23"/>
    <x v="2"/>
    <s v="公司4324"/>
    <s v="150-500人"/>
    <s v="民营公司"/>
  </r>
  <r>
    <s v="软件工程师 软件开发员 软件研发工程师 C# Delphi"/>
    <x v="1"/>
    <s v="1-1.5万/月"/>
    <n v="10"/>
    <n v="15"/>
    <s v="无工作经验"/>
    <s v="大专"/>
    <x v="4"/>
    <x v="2"/>
    <s v="公司4342"/>
    <s v="少于50人"/>
    <s v="民营公司"/>
  </r>
  <r>
    <s v="windows客户端C#开发工程师"/>
    <x v="1"/>
    <s v="1-2万/月"/>
    <n v="10"/>
    <n v="20"/>
    <s v="2年经验"/>
    <s v="本科"/>
    <x v="10"/>
    <x v="2"/>
    <s v="公司4350"/>
    <s v="50-150人"/>
    <s v="民营公司"/>
  </r>
  <r>
    <s v="C#开发工程师"/>
    <x v="1"/>
    <s v="1-2万/月"/>
    <n v="10"/>
    <n v="20"/>
    <s v="5-7年经验"/>
    <s v="大专"/>
    <x v="10"/>
    <x v="2"/>
    <s v="公司4356"/>
    <s v="1000-5000人"/>
    <s v="外资（欧美）"/>
  </r>
  <r>
    <s v=".NET开发工程师 C#"/>
    <x v="1"/>
    <s v="1-1.5万/月"/>
    <n v="10"/>
    <n v="15"/>
    <s v="2年经验"/>
    <s v="大专"/>
    <x v="12"/>
    <x v="2"/>
    <s v="公司4381"/>
    <s v="少于50人"/>
    <s v="民营公司"/>
  </r>
  <r>
    <s v="量化工程师（C#方向）"/>
    <x v="1"/>
    <s v="1-2万/月"/>
    <n v="10"/>
    <n v="20"/>
    <s v="无工作经验"/>
    <s v="招若干人"/>
    <x v="22"/>
    <x v="2"/>
    <s v="公司4822"/>
    <s v="少于50人"/>
    <s v="民营公司"/>
  </r>
  <r>
    <s v="C#高级软件工程师"/>
    <x v="1"/>
    <s v="1-1.5万/月"/>
    <n v="10"/>
    <n v="15"/>
    <s v="2年经验"/>
    <s v="大专"/>
    <x v="10"/>
    <x v="2"/>
    <s v="公司4844"/>
    <s v="少于50人"/>
    <s v="民营公司"/>
  </r>
  <r>
    <s v="C#开发工程师（急招）"/>
    <x v="1"/>
    <s v="1-1.8万/月"/>
    <n v="10"/>
    <n v="18"/>
    <s v="3-4年经验"/>
    <s v="大专"/>
    <x v="23"/>
    <x v="2"/>
    <s v="公司3870"/>
    <s v="少于50人"/>
    <s v="民营公司"/>
  </r>
  <r>
    <s v="C#高级开发工程师"/>
    <x v="1"/>
    <s v="1-2万/月"/>
    <n v="10"/>
    <n v="20"/>
    <s v="3-4年经验"/>
    <s v="大专"/>
    <x v="92"/>
    <x v="32"/>
    <s v="公司4880"/>
    <s v="10000人以上"/>
    <s v="民营公司"/>
  </r>
  <r>
    <s v="C#软件开发工程师"/>
    <x v="1"/>
    <s v="1-1.5万/月"/>
    <n v="10"/>
    <n v="15"/>
    <s v="3-4年经验"/>
    <s v="本科"/>
    <x v="3"/>
    <x v="2"/>
    <s v="公司4491"/>
    <s v="10000人以上"/>
    <s v="外资（非欧美）"/>
  </r>
  <r>
    <s v="C#开发工程师"/>
    <x v="1"/>
    <s v="1-1.5万/月"/>
    <n v="10"/>
    <n v="15"/>
    <s v="3-4年经验"/>
    <s v="大专"/>
    <x v="23"/>
    <x v="2"/>
    <s v="公司4900"/>
    <s v="50-150人"/>
    <s v="民营公司"/>
  </r>
  <r>
    <s v="C#高级软件开发工程师"/>
    <x v="1"/>
    <s v="1-2万/月"/>
    <n v="10"/>
    <n v="20"/>
    <s v="2年经验"/>
    <s v="大专"/>
    <x v="3"/>
    <x v="2"/>
    <s v="公司4902"/>
    <s v="150-500人"/>
    <s v="民营公司"/>
  </r>
  <r>
    <s v="C#开发工程师"/>
    <x v="1"/>
    <s v="1-1.5万/月"/>
    <n v="10"/>
    <n v="15"/>
    <s v="无工作经验"/>
    <s v="招1人"/>
    <x v="23"/>
    <x v="2"/>
    <s v="公司4910"/>
    <s v="150-500人"/>
    <s v="民营公司"/>
  </r>
  <r>
    <s v="C#工程师"/>
    <x v="1"/>
    <s v="1-1.5万/月"/>
    <n v="10"/>
    <n v="15"/>
    <s v="5-7年经验"/>
    <s v="本科"/>
    <x v="23"/>
    <x v="2"/>
    <s v="公司3902"/>
    <s v="50-150人"/>
    <s v="民营公司"/>
  </r>
  <r>
    <s v="C#软件工程师"/>
    <x v="1"/>
    <s v="1-2万/月"/>
    <n v="10"/>
    <n v="20"/>
    <s v="3-4年经验"/>
    <s v="本科"/>
    <x v="22"/>
    <x v="2"/>
    <s v="公司4934"/>
    <s v="500-1000人"/>
    <s v="合资"/>
  </r>
  <r>
    <s v="控制器编程 VC/C#软件工程师 15K(职位编号：NC181211-3)"/>
    <x v="1"/>
    <s v="1-1.5万/月"/>
    <n v="10"/>
    <n v="15"/>
    <s v="无工作经验"/>
    <s v="大专"/>
    <x v="3"/>
    <x v="2"/>
    <s v="公司4937"/>
    <s v="50-150人"/>
    <s v="民营公司"/>
  </r>
  <r>
    <s v="C#"/>
    <x v="1"/>
    <s v="1-1.5万/月"/>
    <n v="10"/>
    <n v="15"/>
    <s v="1年经验"/>
    <s v="本科"/>
    <x v="3"/>
    <x v="2"/>
    <s v="公司4939"/>
    <s v="150-500人"/>
    <s v="民营公司"/>
  </r>
  <r>
    <s v="C#软件工程师"/>
    <x v="1"/>
    <s v="1-1.5万/月"/>
    <n v="10"/>
    <n v="15"/>
    <s v="3-4年经验"/>
    <s v="大专"/>
    <x v="22"/>
    <x v="2"/>
    <s v="公司4617"/>
    <s v="150-500人"/>
    <s v="民营公司"/>
  </r>
  <r>
    <s v="后台软件工程师（C#程序员）"/>
    <x v="1"/>
    <s v="1-1.5万/月"/>
    <n v="10"/>
    <n v="15"/>
    <s v="2年经验"/>
    <s v="大专"/>
    <x v="22"/>
    <x v="2"/>
    <s v="公司4954"/>
    <s v="150-500人"/>
    <s v="上市公司"/>
  </r>
  <r>
    <s v="C#开发工程师"/>
    <x v="1"/>
    <s v="1-1.3万/月"/>
    <n v="10"/>
    <n v="13"/>
    <s v="2年经验"/>
    <s v="大专"/>
    <x v="10"/>
    <x v="2"/>
    <s v="公司4965"/>
    <s v="50-150人"/>
    <s v="民营公司"/>
  </r>
  <r>
    <s v="软件开发工程师，C#"/>
    <x v="1"/>
    <s v="1-2万/月"/>
    <n v="10"/>
    <n v="20"/>
    <s v="2年经验"/>
    <s v="大专"/>
    <x v="10"/>
    <x v="2"/>
    <s v="公司4980"/>
    <s v="少于50人"/>
    <s v="民营公司"/>
  </r>
  <r>
    <s v="C# Web高级开发工程师"/>
    <x v="7"/>
    <s v="1-2.5万/月"/>
    <n v="10"/>
    <n v="25"/>
    <s v="5-7年经验"/>
    <s v="大专"/>
    <x v="22"/>
    <x v="2"/>
    <s v="公司4981"/>
    <s v="150-500人"/>
    <s v="外资（非欧美）"/>
  </r>
  <r>
    <s v="软件工程师(asp.net/C#)"/>
    <x v="1"/>
    <s v="1-1.5万/月"/>
    <n v="10"/>
    <n v="15"/>
    <s v="3-4年经验"/>
    <s v="大专"/>
    <x v="4"/>
    <x v="2"/>
    <s v="公司4997"/>
    <s v="少于50人"/>
    <s v="民营公司"/>
  </r>
  <r>
    <s v="C# 高级开发工程师"/>
    <x v="1"/>
    <s v="1-1.5万/月"/>
    <n v="10"/>
    <n v="15"/>
    <s v="3-4年经验"/>
    <s v="大专"/>
    <x v="3"/>
    <x v="2"/>
    <s v="公司5027"/>
    <s v="少于50人"/>
    <s v="民营公司"/>
  </r>
  <r>
    <s v="C#开发工程师"/>
    <x v="1"/>
    <s v="1-1.5万/月"/>
    <n v="10"/>
    <n v="15"/>
    <s v="2年经验"/>
    <s v="本科"/>
    <x v="37"/>
    <x v="1"/>
    <s v="公司5383"/>
    <s v="1000-5000人"/>
    <s v="民营公司"/>
  </r>
  <r>
    <s v="C#开发工程师"/>
    <x v="1"/>
    <s v="1-1.5万/月"/>
    <n v="10"/>
    <n v="15"/>
    <s v="3-4年经验"/>
    <s v="大专"/>
    <x v="37"/>
    <x v="1"/>
    <s v="公司5390"/>
    <s v="少于50人"/>
    <s v="民营公司"/>
  </r>
  <r>
    <s v="C#开发工程师"/>
    <x v="1"/>
    <s v="1-1.5万/月"/>
    <n v="10"/>
    <n v="15"/>
    <s v="5-7年经验"/>
    <s v="大专"/>
    <x v="37"/>
    <x v="1"/>
    <s v="公司5197"/>
    <s v="150-500人"/>
    <s v="民营公司"/>
  </r>
  <r>
    <s v="Linux C\C++中级开发工程师（接入）(J10591)"/>
    <x v="2"/>
    <s v="1-1.5万/月"/>
    <n v="10"/>
    <n v="15"/>
    <s v="3-4年经验"/>
    <s v="本科"/>
    <x v="25"/>
    <x v="7"/>
    <s v="公司0354"/>
    <s v="1000-5000人"/>
    <s v="上市公司"/>
  </r>
  <r>
    <s v="Linux C/C++开发工程师"/>
    <x v="2"/>
    <s v="1-1.5万/月"/>
    <n v="10"/>
    <n v="15"/>
    <s v="2年经验"/>
    <s v="本科"/>
    <x v="25"/>
    <x v="7"/>
    <s v="公司0407"/>
    <s v="50-150人"/>
    <s v="民营公司"/>
  </r>
  <r>
    <s v="C++软件工程师"/>
    <x v="2"/>
    <s v="1-2万/月"/>
    <n v="10"/>
    <n v="20"/>
    <s v="2年经验"/>
    <s v="本科"/>
    <x v="26"/>
    <x v="7"/>
    <s v="公司0416"/>
    <s v="1000-5000人"/>
    <s v="民营公司"/>
  </r>
  <r>
    <s v="C++ CAD服务器开发工程师"/>
    <x v="2"/>
    <s v="1-2万/月"/>
    <n v="10"/>
    <n v="20"/>
    <s v="3-4年经验"/>
    <s v="本科"/>
    <x v="25"/>
    <x v="7"/>
    <s v="公司0425"/>
    <s v="50-150人"/>
    <s v="民营公司"/>
  </r>
  <r>
    <s v="C++软件工程师"/>
    <x v="2"/>
    <s v="1-1.5万/月"/>
    <n v="10"/>
    <n v="15"/>
    <s v="1年经验"/>
    <s v="本科"/>
    <x v="55"/>
    <x v="7"/>
    <s v="公司0427"/>
    <s v="150-500人"/>
    <s v="上市公司"/>
  </r>
  <r>
    <s v="c++中级工程师"/>
    <x v="2"/>
    <s v="1-1.8万/月"/>
    <n v="10"/>
    <n v="18"/>
    <s v="3-4年经验"/>
    <s v="本科"/>
    <x v="27"/>
    <x v="7"/>
    <s v="公司0433"/>
    <s v="50-150人"/>
    <s v="民营公司"/>
  </r>
  <r>
    <s v="C++开发工程师"/>
    <x v="2"/>
    <s v="1-1.5万/月"/>
    <n v="10"/>
    <n v="15"/>
    <s v="2年经验"/>
    <s v="本科"/>
    <x v="25"/>
    <x v="7"/>
    <s v="公司0445"/>
    <s v="少于50人"/>
    <s v="民营公司"/>
  </r>
  <r>
    <s v="C++开发工程师"/>
    <x v="2"/>
    <s v="1-2万/月"/>
    <n v="10"/>
    <n v="20"/>
    <s v="3-4年经验"/>
    <s v="本科"/>
    <x v="27"/>
    <x v="7"/>
    <s v="公司0451"/>
    <s v="150-500人"/>
    <s v="民营公司"/>
  </r>
  <r>
    <s v="C++开发工程师(J10603)"/>
    <x v="2"/>
    <s v="1-1.5万/月"/>
    <n v="10"/>
    <n v="15"/>
    <s v="3-4年经验"/>
    <s v="本科"/>
    <x v="41"/>
    <x v="7"/>
    <s v="公司0457"/>
    <s v="50-150人"/>
    <s v="民营公司"/>
  </r>
  <r>
    <s v="C++/QT开发工程师"/>
    <x v="2"/>
    <s v="1-1.5万/月"/>
    <n v="10"/>
    <n v="15"/>
    <s v="1年经验"/>
    <s v="本科"/>
    <x v="27"/>
    <x v="7"/>
    <s v="公司0482"/>
    <s v="50-150人"/>
    <s v="民营公司"/>
  </r>
  <r>
    <s v="软件开发工程师（C/C++）"/>
    <x v="2"/>
    <s v="1-2万/月"/>
    <n v="10"/>
    <n v="20"/>
    <s v="3-4年经验"/>
    <s v="本科"/>
    <x v="25"/>
    <x v="7"/>
    <s v="公司0389"/>
    <s v="1000-5000人"/>
    <s v="国企"/>
  </r>
  <r>
    <s v="GIS开发工程师（C++/NodeJS）"/>
    <x v="2"/>
    <s v="1-3万/月"/>
    <n v="10"/>
    <n v="30"/>
    <s v="无工作经验"/>
    <s v="招3人"/>
    <x v="41"/>
    <x v="7"/>
    <s v="公司0488"/>
    <s v="50-150人"/>
    <s v="民营公司"/>
  </r>
  <r>
    <s v="C/ C++ 工程师"/>
    <x v="2"/>
    <s v="1-3万/月"/>
    <n v="10"/>
    <n v="30"/>
    <s v="无工作经验"/>
    <s v="招1人"/>
    <x v="35"/>
    <x v="7"/>
    <s v="公司0489"/>
    <s v="500-1000人"/>
    <s v="上市公司"/>
  </r>
  <r>
    <s v="C++软件开发工程师"/>
    <x v="2"/>
    <s v="1-1.5万/月"/>
    <n v="10"/>
    <n v="15"/>
    <s v="无工作经验"/>
    <s v="本科"/>
    <x v="39"/>
    <x v="7"/>
    <s v="公司0490"/>
    <s v="500-1000人"/>
    <s v="外资（欧美）"/>
  </r>
  <r>
    <s v="C++高级开发工程师"/>
    <x v="2"/>
    <s v="1-1.5万/月"/>
    <n v="10"/>
    <n v="15"/>
    <s v="无工作经验"/>
    <s v="招2人"/>
    <x v="25"/>
    <x v="7"/>
    <s v="公司0648"/>
    <s v="150-500人"/>
    <s v="民营公司"/>
  </r>
  <r>
    <s v="c/c++ 中高级研发工程师"/>
    <x v="2"/>
    <s v="1-1.5万/月"/>
    <n v="10"/>
    <n v="15"/>
    <s v="3-4年经验"/>
    <s v="本科"/>
    <x v="27"/>
    <x v="7"/>
    <s v="公司0870"/>
    <s v="500-1000人"/>
    <s v="国企"/>
  </r>
  <r>
    <s v="c++软件开发工程师"/>
    <x v="2"/>
    <s v="1-2万/月"/>
    <n v="10"/>
    <n v="20"/>
    <s v="无工作经验"/>
    <s v="本科"/>
    <x v="112"/>
    <x v="42"/>
    <s v="公司0893"/>
    <s v="150-500人"/>
    <s v="民营公司"/>
  </r>
  <r>
    <s v="C、C++ 工程师（网络协议、数据库协议、数据库日志）"/>
    <x v="2"/>
    <s v="1-1.5万/月"/>
    <n v="10"/>
    <n v="15"/>
    <s v="无工作经验"/>
    <s v="招若干人"/>
    <x v="35"/>
    <x v="7"/>
    <s v="公司0970"/>
    <s v="少于50人"/>
    <s v="民营公司"/>
  </r>
  <r>
    <s v="C++开发工程师"/>
    <x v="2"/>
    <s v="1-1.5万/月"/>
    <n v="10"/>
    <n v="15"/>
    <s v="2年经验"/>
    <s v="本科"/>
    <x v="81"/>
    <x v="7"/>
    <s v="公司0995"/>
    <s v="50-150人"/>
    <s v="上市公司"/>
  </r>
  <r>
    <s v="C++项目工程师"/>
    <x v="2"/>
    <s v="1-1.5万/月"/>
    <n v="10"/>
    <n v="15"/>
    <s v="2年经验"/>
    <s v="本科"/>
    <x v="1"/>
    <x v="1"/>
    <s v="公司0998"/>
    <s v="500-1000人"/>
    <s v="民营公司"/>
  </r>
  <r>
    <s v="C++高级开发工程师"/>
    <x v="2"/>
    <s v="1-2万/月"/>
    <n v="10"/>
    <n v="20"/>
    <s v="5-7年经验"/>
    <s v="招2人"/>
    <x v="113"/>
    <x v="43"/>
    <s v="公司1006"/>
    <s v="50-150人"/>
    <s v="民营公司"/>
  </r>
  <r>
    <s v="C/C++工程师"/>
    <x v="2"/>
    <s v="1-2万/月"/>
    <n v="10"/>
    <n v="20"/>
    <s v="3-4年经验"/>
    <s v="本科"/>
    <x v="55"/>
    <x v="7"/>
    <s v="公司0704"/>
    <s v="150-500人"/>
    <s v="民营公司"/>
  </r>
  <r>
    <s v="C++/QT工程师"/>
    <x v="2"/>
    <s v="1-2万/月"/>
    <n v="10"/>
    <n v="20"/>
    <s v="无工作经验"/>
    <s v="本科"/>
    <x v="39"/>
    <x v="7"/>
    <s v="公司1014"/>
    <s v="50-150人"/>
    <s v="民营公司"/>
  </r>
  <r>
    <s v="MFC/QT C++软件工程师"/>
    <x v="2"/>
    <s v="1-2万/月"/>
    <n v="10"/>
    <n v="20"/>
    <s v="3-4年经验"/>
    <s v="本科"/>
    <x v="27"/>
    <x v="7"/>
    <s v="公司1016"/>
    <s v="50-150人"/>
    <s v="民营公司"/>
  </r>
  <r>
    <s v="C++开发工程师 （底层优化方向）"/>
    <x v="2"/>
    <s v="1-2万/月"/>
    <n v="10"/>
    <n v="20"/>
    <s v="1年经验"/>
    <s v="本科"/>
    <x v="27"/>
    <x v="7"/>
    <s v="公司1023"/>
    <s v="少于50人"/>
    <s v="创业公司"/>
  </r>
  <r>
    <s v="C++软件工程师"/>
    <x v="2"/>
    <s v="1-1.5万/月"/>
    <n v="10"/>
    <n v="15"/>
    <s v="2年经验"/>
    <s v="本科"/>
    <x v="27"/>
    <x v="7"/>
    <s v="公司1029"/>
    <s v="150-500人"/>
    <s v="上市公司"/>
  </r>
  <r>
    <s v="C++开发工程师"/>
    <x v="2"/>
    <s v="1-1.8万/月"/>
    <n v="10"/>
    <n v="18"/>
    <s v="3-4年经验"/>
    <s v="大专"/>
    <x v="35"/>
    <x v="7"/>
    <s v="公司1037"/>
    <s v="150-500人"/>
    <s v="民营公司"/>
  </r>
  <r>
    <s v="C/C++开发工程师"/>
    <x v="2"/>
    <s v="1-1.5万/月"/>
    <n v="10"/>
    <n v="15"/>
    <s v="无工作经验"/>
    <s v="招若干人"/>
    <x v="55"/>
    <x v="7"/>
    <s v="公司0143"/>
    <s v="50-150人"/>
    <s v="民营公司"/>
  </r>
  <r>
    <s v="C++ on Linux 开发工程师"/>
    <x v="2"/>
    <s v="1-2万/月"/>
    <n v="10"/>
    <n v="20"/>
    <s v="3-4年经验"/>
    <s v="硕士"/>
    <x v="25"/>
    <x v="7"/>
    <s v="公司1042"/>
    <s v="50-150人"/>
    <s v="民营公司"/>
  </r>
  <r>
    <s v="Linux C/C++研发工程师"/>
    <x v="2"/>
    <s v="1-1.7万/月"/>
    <n v="10"/>
    <n v="17"/>
    <s v="3-4年经验"/>
    <s v="本科"/>
    <x v="25"/>
    <x v="7"/>
    <s v="公司1044"/>
    <s v="50-150人"/>
    <s v="合资"/>
  </r>
  <r>
    <s v="c/c++服务器工程师"/>
    <x v="2"/>
    <s v="1-1.5万/月"/>
    <n v="10"/>
    <n v="15"/>
    <s v="2年经验"/>
    <s v="本科"/>
    <x v="35"/>
    <x v="7"/>
    <s v="公司1056"/>
    <s v="150-500人"/>
    <s v="上市公司"/>
  </r>
  <r>
    <s v="Qt C++高级工程师  北京"/>
    <x v="2"/>
    <s v="1-1.5万/月"/>
    <n v="10"/>
    <n v="15"/>
    <s v="3-4年经验"/>
    <s v="大专"/>
    <x v="27"/>
    <x v="7"/>
    <s v="公司1067"/>
    <s v="50-150人"/>
    <s v="民营公司"/>
  </r>
  <r>
    <s v="C++开发工程师"/>
    <x v="2"/>
    <s v="1-2.5万/月"/>
    <n v="10"/>
    <n v="25"/>
    <s v="无工作经验"/>
    <s v="本科"/>
    <x v="39"/>
    <x v="7"/>
    <s v="公司1068"/>
    <s v="少于50人"/>
    <s v="民营公司"/>
  </r>
  <r>
    <s v="c++游戏服务器开发工程师"/>
    <x v="2"/>
    <s v="1-3万/月"/>
    <n v="10"/>
    <n v="30"/>
    <s v="3-4年经验"/>
    <s v="本科"/>
    <x v="5"/>
    <x v="3"/>
    <s v="公司1557"/>
    <s v="少于50人"/>
    <s v="民营公司"/>
  </r>
  <r>
    <s v="C++软件工程师"/>
    <x v="2"/>
    <s v="1-1.5万/月"/>
    <n v="10"/>
    <n v="15"/>
    <s v="2年经验"/>
    <s v="本科"/>
    <x v="5"/>
    <x v="3"/>
    <s v="公司1630"/>
    <s v="150-500人"/>
    <s v="上市公司"/>
  </r>
  <r>
    <s v="C++开发工程师"/>
    <x v="2"/>
    <s v="1-1.5万/月"/>
    <n v="10"/>
    <n v="15"/>
    <s v="2年经验"/>
    <s v="本科"/>
    <x v="36"/>
    <x v="3"/>
    <s v="公司1637"/>
    <s v="少于50人"/>
    <s v="民营公司"/>
  </r>
  <r>
    <s v="C++ 软件工程师"/>
    <x v="2"/>
    <s v="1-2万/月"/>
    <n v="10"/>
    <n v="20"/>
    <s v="2年经验"/>
    <s v="本科"/>
    <x v="13"/>
    <x v="3"/>
    <s v="公司1641"/>
    <s v="150-500人"/>
    <s v="上市公司"/>
  </r>
  <r>
    <s v="机器人 控制系统  软件工程师  （C++）"/>
    <x v="2"/>
    <s v="1-2万/月"/>
    <n v="10"/>
    <n v="20"/>
    <s v="3-4年经验"/>
    <s v="本科"/>
    <x v="5"/>
    <x v="3"/>
    <s v="公司1652"/>
    <s v="少于50人"/>
    <s v="创业公司"/>
  </r>
  <r>
    <s v="C++研发工程师"/>
    <x v="2"/>
    <s v="1-1.5万/月"/>
    <n v="10"/>
    <n v="15"/>
    <s v="3-4年经验"/>
    <s v="本科"/>
    <x v="13"/>
    <x v="3"/>
    <s v="公司1666"/>
    <s v="1000-5000人"/>
    <s v="上市公司"/>
  </r>
  <r>
    <s v="C++开发工程师"/>
    <x v="2"/>
    <s v="1-1.5万/月"/>
    <n v="10"/>
    <n v="15"/>
    <s v="2年经验"/>
    <s v="本科"/>
    <x v="28"/>
    <x v="3"/>
    <s v="公司0673"/>
    <s v="少于50人"/>
    <s v="民营公司"/>
  </r>
  <r>
    <s v="c++服务端程序员"/>
    <x v="2"/>
    <s v="1-1.5万/月"/>
    <n v="10"/>
    <n v="15"/>
    <s v="2年经验"/>
    <s v="大专"/>
    <x v="114"/>
    <x v="12"/>
    <s v="公司1671"/>
    <s v="少于50人"/>
    <s v="民营公司"/>
  </r>
  <r>
    <s v="C++开发工程师"/>
    <x v="2"/>
    <s v="1-1.8万/月"/>
    <n v="10"/>
    <n v="18"/>
    <s v="无工作经验"/>
    <s v="招10人"/>
    <x v="13"/>
    <x v="3"/>
    <s v="公司0041"/>
    <s v="10000人以上"/>
    <s v="外资（欧美）"/>
  </r>
  <r>
    <s v="C++开发工程师"/>
    <x v="2"/>
    <s v="1-2万/月"/>
    <n v="10"/>
    <n v="20"/>
    <s v="1年经验"/>
    <s v="大专"/>
    <x v="7"/>
    <x v="3"/>
    <s v="公司1275"/>
    <s v="少于50人"/>
    <s v="民营公司"/>
  </r>
  <r>
    <s v="C++开发工程师"/>
    <x v="2"/>
    <s v="1-1.5万/月"/>
    <n v="10"/>
    <n v="15"/>
    <s v="无工作经验"/>
    <s v="本科"/>
    <x v="13"/>
    <x v="3"/>
    <s v="公司1711"/>
    <s v="150-500人"/>
    <s v="上市公司"/>
  </r>
  <r>
    <s v="C++高级开发工程师"/>
    <x v="2"/>
    <s v="1-2万/月"/>
    <n v="10"/>
    <n v="20"/>
    <s v="3-4年经验"/>
    <s v="本科"/>
    <x v="13"/>
    <x v="3"/>
    <s v="公司1730"/>
    <s v="50-150人"/>
    <s v="合资"/>
  </r>
  <r>
    <s v="C++开发工程师"/>
    <x v="2"/>
    <s v="1-1.5万/月"/>
    <n v="10"/>
    <n v="15"/>
    <s v="2年经验"/>
    <s v="本科"/>
    <x v="7"/>
    <x v="3"/>
    <s v="公司1761"/>
    <s v="少于50人"/>
    <s v="民营公司"/>
  </r>
  <r>
    <s v="C++开发工程师"/>
    <x v="2"/>
    <s v="1-1.5万/月"/>
    <n v="10"/>
    <n v="15"/>
    <s v="3-4年经验"/>
    <s v="招2人"/>
    <x v="13"/>
    <x v="3"/>
    <s v="公司1767"/>
    <s v="少于50人"/>
    <s v="民营公司"/>
  </r>
  <r>
    <s v="C++开发工程师"/>
    <x v="2"/>
    <s v="1-1.5万/月"/>
    <n v="10"/>
    <n v="15"/>
    <s v="1年经验"/>
    <s v="本科"/>
    <x v="13"/>
    <x v="3"/>
    <s v="公司1770"/>
    <s v="150-500人"/>
    <s v="上市公司"/>
  </r>
  <r>
    <s v="软件研发工程师 (C/C++，VC++)"/>
    <x v="2"/>
    <s v="1-1.5万/月"/>
    <n v="10"/>
    <n v="15"/>
    <s v="3-4年经验"/>
    <s v="大专"/>
    <x v="68"/>
    <x v="3"/>
    <s v="公司1773"/>
    <s v="150-500人"/>
    <s v="民营公司"/>
  </r>
  <r>
    <s v="C++嵌入式软件开发工程师"/>
    <x v="2"/>
    <s v="1-1.5万/月"/>
    <n v="10"/>
    <n v="15"/>
    <s v="2年经验"/>
    <s v="本科"/>
    <x v="7"/>
    <x v="3"/>
    <s v="公司1775"/>
    <s v="500-1000人"/>
    <s v="民营公司"/>
  </r>
  <r>
    <s v="C++开发工程师"/>
    <x v="2"/>
    <s v="1-1.5万/月"/>
    <n v="10"/>
    <n v="15"/>
    <s v="2年经验"/>
    <s v="本科"/>
    <x v="7"/>
    <x v="3"/>
    <s v="公司1776"/>
    <s v="150-500人"/>
    <s v="民营公司"/>
  </r>
  <r>
    <s v="C++软件工程师"/>
    <x v="2"/>
    <s v="1-1.5万/月"/>
    <n v="10"/>
    <n v="15"/>
    <s v="2年经验"/>
    <s v="大专"/>
    <x v="7"/>
    <x v="3"/>
    <s v="公司1787"/>
    <s v="50-150人"/>
    <s v="民营公司"/>
  </r>
  <r>
    <s v="C++软件工程师"/>
    <x v="2"/>
    <s v="1-1.6万/月"/>
    <n v="10"/>
    <n v="16"/>
    <s v="无工作经验"/>
    <s v="大专"/>
    <x v="7"/>
    <x v="3"/>
    <s v="公司1827"/>
    <s v="少于50人"/>
    <s v="外资（非欧美）"/>
  </r>
  <r>
    <s v="C++高级开发工程师"/>
    <x v="2"/>
    <s v="1-2.5万/月"/>
    <n v="10"/>
    <n v="25"/>
    <s v="无工作经验"/>
    <s v="招2人"/>
    <x v="20"/>
    <x v="3"/>
    <s v="公司1830"/>
    <s v="50-150人"/>
    <s v="民营公司"/>
  </r>
  <r>
    <s v="C++开发工程师"/>
    <x v="2"/>
    <s v="1-1.5万/月"/>
    <n v="10"/>
    <n v="15"/>
    <s v="2年经验"/>
    <s v="本科"/>
    <x v="13"/>
    <x v="3"/>
    <s v="公司2374"/>
    <s v="150-500人"/>
    <s v="民营公司"/>
  </r>
  <r>
    <s v="高级C++课程研发"/>
    <x v="2"/>
    <s v="1-1.5万/月"/>
    <n v="10"/>
    <n v="15"/>
    <s v="1年经验"/>
    <s v="本科"/>
    <x v="76"/>
    <x v="3"/>
    <s v="公司2379"/>
    <s v="500-1000人"/>
    <s v="民营公司"/>
  </r>
  <r>
    <s v="C++开发工程师（base：杭州）"/>
    <x v="2"/>
    <s v="1-2.5万/月"/>
    <n v="10"/>
    <n v="25"/>
    <s v="无工作经验"/>
    <s v="招若干人"/>
    <x v="37"/>
    <x v="1"/>
    <s v="公司2380"/>
    <s v="50-150人"/>
    <s v="民营公司"/>
  </r>
  <r>
    <s v="C/ C++开发工程师"/>
    <x v="2"/>
    <s v="1-1.5万/月"/>
    <n v="10"/>
    <n v="15"/>
    <s v="2年经验"/>
    <s v="本科"/>
    <x v="5"/>
    <x v="3"/>
    <s v="公司2382"/>
    <s v="50-150人"/>
    <s v="民营公司"/>
  </r>
  <r>
    <s v="Commissioning Engineer（C/C++）"/>
    <x v="2"/>
    <s v="1-1.5万/月"/>
    <n v="10"/>
    <n v="15"/>
    <s v="3-4年经验"/>
    <s v="本科"/>
    <x v="68"/>
    <x v="3"/>
    <s v="公司2383"/>
    <s v="500-1000人"/>
    <s v="外资（欧美）"/>
  </r>
  <r>
    <s v="C++开发工程师"/>
    <x v="2"/>
    <s v="1-1.5万/月"/>
    <n v="10"/>
    <n v="15"/>
    <s v="1年经验"/>
    <s v="大专"/>
    <x v="7"/>
    <x v="3"/>
    <s v="公司2385"/>
    <s v="50-150人"/>
    <s v="民营公司"/>
  </r>
  <r>
    <s v="软件开发工程师（C,C++等）"/>
    <x v="2"/>
    <s v="1-1.2万/月"/>
    <n v="10"/>
    <n v="12"/>
    <s v="3-4年经验"/>
    <s v="本科"/>
    <x v="76"/>
    <x v="3"/>
    <s v="公司2404"/>
    <s v="150-500人"/>
    <s v="外资（非欧美）"/>
  </r>
  <r>
    <s v="软件部经理 高薪 股票期权 C++ .net开发 后台程序"/>
    <x v="2"/>
    <s v="1-1.5万/月"/>
    <n v="10"/>
    <n v="15"/>
    <s v="3-4年经验"/>
    <s v="本科"/>
    <x v="20"/>
    <x v="3"/>
    <s v="公司2409"/>
    <s v="少于50人"/>
    <s v="民营公司"/>
  </r>
  <r>
    <s v="C++工程师"/>
    <x v="2"/>
    <s v="1-1.6万/月"/>
    <n v="10"/>
    <n v="16"/>
    <s v="1年经验"/>
    <s v="本科"/>
    <x v="20"/>
    <x v="3"/>
    <s v="公司2298"/>
    <s v="50-150人"/>
    <s v="创业公司"/>
  </r>
  <r>
    <s v="C++开发工程师（10）"/>
    <x v="2"/>
    <s v="1-1.5万/月"/>
    <n v="10"/>
    <n v="15"/>
    <s v="无工作经验"/>
    <s v="本科"/>
    <x v="64"/>
    <x v="3"/>
    <s v="公司2067"/>
    <s v="1000-5000人"/>
    <s v="上市公司"/>
  </r>
  <r>
    <s v="后端开发工程师（C++）（校招）"/>
    <x v="2"/>
    <s v="1-1.6万/月"/>
    <n v="10"/>
    <n v="16"/>
    <s v="无工作经验"/>
    <s v="本科"/>
    <x v="53"/>
    <x v="3"/>
    <s v="公司0871"/>
    <s v="150-500人"/>
    <s v="合资"/>
  </r>
  <r>
    <s v="c++开发工程师（前沿研究院）"/>
    <x v="2"/>
    <s v="1-1.5万/月"/>
    <n v="10"/>
    <n v="15"/>
    <s v="无工作经验"/>
    <s v="招2人"/>
    <x v="7"/>
    <x v="3"/>
    <s v="公司2449"/>
    <s v="50-150人"/>
    <s v="民营公司"/>
  </r>
  <r>
    <s v="C++软件工程师（FPGA配套软件开发）"/>
    <x v="2"/>
    <s v="1-2.5万/月"/>
    <n v="10"/>
    <n v="25"/>
    <s v="无工作经验"/>
    <s v="本科"/>
    <x v="13"/>
    <x v="3"/>
    <s v="公司1360"/>
    <s v="500-1000人"/>
    <s v="上市公司"/>
  </r>
  <r>
    <s v="C++开发工程师"/>
    <x v="2"/>
    <s v="1-1.5万/月"/>
    <n v="10"/>
    <n v="15"/>
    <s v="2年经验"/>
    <s v="本科"/>
    <x v="7"/>
    <x v="3"/>
    <s v="公司2480"/>
    <s v="1000-5000人"/>
    <s v="合资"/>
  </r>
  <r>
    <s v="C++开发工程师（上海）"/>
    <x v="2"/>
    <s v="1-2万/月"/>
    <n v="10"/>
    <n v="20"/>
    <s v="3-4年经验"/>
    <s v="本科"/>
    <x v="53"/>
    <x v="3"/>
    <s v="公司2481"/>
    <s v="1000-5000人"/>
    <s v="上市公司"/>
  </r>
  <r>
    <s v="C++软件工程师"/>
    <x v="2"/>
    <s v="1-1.5万/月"/>
    <n v="10"/>
    <n v="15"/>
    <s v="无工作经验"/>
    <s v="招2人"/>
    <x v="65"/>
    <x v="3"/>
    <s v="公司2499"/>
    <s v="50-150人"/>
    <s v="民营公司"/>
  </r>
  <r>
    <s v="C++开发工程师"/>
    <x v="2"/>
    <s v="1-1.5万/月"/>
    <n v="10"/>
    <n v="15"/>
    <s v="3-4年经验"/>
    <s v="大专"/>
    <x v="53"/>
    <x v="3"/>
    <s v="公司2501"/>
    <s v="150-500人"/>
    <s v="民营公司"/>
  </r>
  <r>
    <s v="C++开发工程师（图像算法方向）(职位编号：02)"/>
    <x v="2"/>
    <s v="1-1.5万/月"/>
    <n v="10"/>
    <n v="15"/>
    <s v="1年经验"/>
    <s v="本科"/>
    <x v="7"/>
    <x v="3"/>
    <s v="公司2502"/>
    <s v="少于50人"/>
    <s v="外资（非欧美）"/>
  </r>
  <r>
    <s v="C++研发工程师 Software Engineer"/>
    <x v="2"/>
    <s v="1-1.8万/月"/>
    <n v="10"/>
    <n v="18"/>
    <s v="2年经验"/>
    <s v="本科"/>
    <x v="5"/>
    <x v="3"/>
    <s v="公司2512"/>
    <s v="50-150人"/>
    <s v="民营公司"/>
  </r>
  <r>
    <s v="C++ 软件开发人员"/>
    <x v="2"/>
    <s v="1-2万/月"/>
    <n v="10"/>
    <n v="20"/>
    <s v="2年经验"/>
    <s v="本科"/>
    <x v="53"/>
    <x v="3"/>
    <s v="公司2521"/>
    <s v="50-150人"/>
    <s v="外资（非欧美）"/>
  </r>
  <r>
    <s v="C++开发工程师"/>
    <x v="2"/>
    <s v="1-1.5万/月"/>
    <n v="10"/>
    <n v="15"/>
    <s v="无工作经验"/>
    <s v="本科"/>
    <x v="76"/>
    <x v="3"/>
    <s v="公司0487"/>
    <s v="1000-5000人"/>
    <s v="民营公司"/>
  </r>
  <r>
    <s v="C++开发工程师"/>
    <x v="2"/>
    <s v="1-1.8万/月"/>
    <n v="10"/>
    <n v="18"/>
    <s v="1年经验"/>
    <s v="本科"/>
    <x v="7"/>
    <x v="3"/>
    <s v="公司2529"/>
    <s v="500-1000人"/>
    <s v="外资（欧美）"/>
  </r>
  <r>
    <s v="C++软件工程师"/>
    <x v="2"/>
    <s v="1-2万/月"/>
    <n v="10"/>
    <n v="20"/>
    <s v="2年经验"/>
    <s v="本科"/>
    <x v="0"/>
    <x v="0"/>
    <s v="公司3020"/>
    <s v="少于50人"/>
    <s v="民营公司"/>
  </r>
  <r>
    <s v="C/C++ 音视频开发工程师"/>
    <x v="2"/>
    <s v="1-2万/月"/>
    <n v="10"/>
    <n v="20"/>
    <s v="无工作经验"/>
    <s v="招2人"/>
    <x v="14"/>
    <x v="0"/>
    <s v="公司3035"/>
    <s v="少于50人"/>
    <s v="民营公司"/>
  </r>
  <r>
    <s v="C++开发工程师"/>
    <x v="2"/>
    <s v="1-1.5万/月"/>
    <n v="10"/>
    <n v="15"/>
    <s v="无工作经验"/>
    <s v="本科"/>
    <x v="14"/>
    <x v="0"/>
    <s v="公司3058"/>
    <s v="150-500人"/>
    <s v="民营公司"/>
  </r>
  <r>
    <s v="c++服务端开发"/>
    <x v="2"/>
    <s v="1-2万/月"/>
    <n v="10"/>
    <n v="20"/>
    <s v="1年经验"/>
    <s v="大专"/>
    <x v="14"/>
    <x v="0"/>
    <s v="公司3062"/>
    <s v="50-150人"/>
    <s v="民营公司"/>
  </r>
  <r>
    <s v="服务端开发工程师（c++/lua）"/>
    <x v="2"/>
    <s v="1-2万/月"/>
    <n v="10"/>
    <n v="20"/>
    <s v="1年经验"/>
    <s v="大专"/>
    <x v="14"/>
    <x v="0"/>
    <s v="公司3068"/>
    <s v="150-500人"/>
    <s v="民营公司"/>
  </r>
  <r>
    <s v="C++开发工程师"/>
    <x v="2"/>
    <s v="1-2万/月"/>
    <n v="10"/>
    <n v="20"/>
    <s v="无工作经验"/>
    <s v="本科"/>
    <x v="14"/>
    <x v="0"/>
    <s v="公司3072"/>
    <s v="150-500人"/>
    <s v="民营公司"/>
  </r>
  <r>
    <s v="驱动开发工程师 (驱动/C/C++)"/>
    <x v="2"/>
    <s v="1-2万/月"/>
    <n v="10"/>
    <n v="20"/>
    <s v="2年经验"/>
    <s v="大专"/>
    <x v="73"/>
    <x v="23"/>
    <s v="公司3083"/>
    <s v="50-150人"/>
    <s v="外资（非欧美）"/>
  </r>
  <r>
    <s v="C++高级开发工程师"/>
    <x v="2"/>
    <s v="1-1.5万/月"/>
    <n v="10"/>
    <n v="15"/>
    <s v="3-4年经验"/>
    <s v="大专"/>
    <x v="14"/>
    <x v="0"/>
    <s v="公司3088"/>
    <s v="50-150人"/>
    <s v="民营公司"/>
  </r>
  <r>
    <s v="C++软件开发工程师"/>
    <x v="2"/>
    <s v="1-2万/月"/>
    <n v="10"/>
    <n v="20"/>
    <s v="3-4年经验"/>
    <s v="本科"/>
    <x v="21"/>
    <x v="0"/>
    <s v="公司3090"/>
    <s v="150-500人"/>
    <s v="合资"/>
  </r>
  <r>
    <s v="C/C++流媒体研发工程师"/>
    <x v="2"/>
    <s v="1-2万/月"/>
    <n v="10"/>
    <n v="20"/>
    <s v="2年经验"/>
    <s v="大专"/>
    <x v="0"/>
    <x v="0"/>
    <s v="公司3116"/>
    <s v="50-150人"/>
    <s v="民营公司"/>
  </r>
  <r>
    <s v="C++开发工程师"/>
    <x v="2"/>
    <s v="1-1.5万/月"/>
    <n v="10"/>
    <n v="15"/>
    <s v="3-4年经验"/>
    <s v="本科"/>
    <x v="17"/>
    <x v="0"/>
    <s v="公司3117"/>
    <s v="1000-5000人"/>
    <s v="国企"/>
  </r>
  <r>
    <s v="C++开发工程师"/>
    <x v="2"/>
    <s v="1-2万/月"/>
    <n v="10"/>
    <n v="20"/>
    <s v="2年经验"/>
    <s v="本科"/>
    <x v="2"/>
    <x v="0"/>
    <s v="公司3124"/>
    <s v="500-1000人"/>
    <s v="民营公司"/>
  </r>
  <r>
    <s v="C++高级开发工程师"/>
    <x v="2"/>
    <s v="1-1.5万/月"/>
    <n v="10"/>
    <n v="15"/>
    <s v="3-4年经验"/>
    <s v="本科"/>
    <x v="17"/>
    <x v="0"/>
    <s v="公司3126"/>
    <s v="少于50人"/>
    <s v="民营公司"/>
  </r>
  <r>
    <s v="c++客户端"/>
    <x v="2"/>
    <s v="1-1.5万/月"/>
    <n v="10"/>
    <n v="15"/>
    <s v="3-4年经验"/>
    <s v="本科"/>
    <x v="14"/>
    <x v="0"/>
    <s v="公司3127"/>
    <s v="150-500人"/>
    <s v="民营公司"/>
  </r>
  <r>
    <s v="C++开发工程师(视频)(职位编号：4001)"/>
    <x v="2"/>
    <s v="1-1.5万/月"/>
    <n v="10"/>
    <n v="15"/>
    <s v="无工作经验"/>
    <s v="招2人"/>
    <x v="2"/>
    <x v="0"/>
    <s v="公司2891"/>
    <s v="少于50人"/>
    <s v="民营公司"/>
  </r>
  <r>
    <s v="C++开发工程师"/>
    <x v="2"/>
    <s v="1-2万/月"/>
    <n v="10"/>
    <n v="20"/>
    <s v="2年经验"/>
    <s v="本科"/>
    <x v="14"/>
    <x v="0"/>
    <s v="公司3636"/>
    <s v="50-150人"/>
    <s v="民营公司"/>
  </r>
  <r>
    <s v="C++、Lua客户端开发工程师"/>
    <x v="2"/>
    <s v="1-2万/月"/>
    <n v="10"/>
    <n v="20"/>
    <s v="2年经验"/>
    <s v="本科"/>
    <x v="21"/>
    <x v="0"/>
    <s v="公司3658"/>
    <s v="500-1000人"/>
    <s v="上市公司"/>
  </r>
  <r>
    <s v="C/C++ 工程师/程序员(职位编号：1)"/>
    <x v="2"/>
    <s v="1-1.5万/月"/>
    <n v="10"/>
    <n v="15"/>
    <s v="无工作经验"/>
    <s v="本科"/>
    <x v="17"/>
    <x v="0"/>
    <s v="公司3664"/>
    <s v="少于50人"/>
    <s v="民营公司"/>
  </r>
  <r>
    <s v="C++服务端开发工程师（高级）"/>
    <x v="2"/>
    <s v="1-1.5万/月"/>
    <n v="10"/>
    <n v="15"/>
    <s v="2年经验"/>
    <s v="招2人"/>
    <x v="14"/>
    <x v="0"/>
    <s v="公司2831"/>
    <s v="150-500人"/>
    <s v="民营公司"/>
  </r>
  <r>
    <s v="C++软件工程师（中级，急招）"/>
    <x v="2"/>
    <s v="1-1.5万/月"/>
    <n v="10"/>
    <n v="15"/>
    <s v="3-4年经验"/>
    <s v="大专"/>
    <x v="21"/>
    <x v="0"/>
    <s v="公司3620"/>
    <s v="50-150人"/>
    <s v="民营公司"/>
  </r>
  <r>
    <s v="C++服务端开发工程师"/>
    <x v="2"/>
    <s v="1-1.5万/月"/>
    <n v="10"/>
    <n v="15"/>
    <s v="3-4年经验"/>
    <s v="大专"/>
    <x v="0"/>
    <x v="0"/>
    <s v="公司2657"/>
    <s v="150-500人"/>
    <s v="民营公司"/>
  </r>
  <r>
    <s v="Linux/C++软件工程师"/>
    <x v="2"/>
    <s v="1-2万/月"/>
    <n v="10"/>
    <n v="20"/>
    <s v="2年经验"/>
    <s v="本科"/>
    <x v="17"/>
    <x v="0"/>
    <s v="公司3673"/>
    <s v="50-150人"/>
    <s v="民营公司"/>
  </r>
  <r>
    <s v="linux /C++工程师"/>
    <x v="2"/>
    <s v="1-2万/月"/>
    <n v="10"/>
    <n v="20"/>
    <s v="3-4年经验"/>
    <s v="大专"/>
    <x v="14"/>
    <x v="0"/>
    <s v="公司3677"/>
    <s v="少于50人"/>
    <s v="民营公司"/>
  </r>
  <r>
    <s v="C++后端工程师"/>
    <x v="2"/>
    <s v="1-1.2万/月"/>
    <n v="10"/>
    <n v="12"/>
    <s v="3-4年经验"/>
    <s v="大专"/>
    <x v="17"/>
    <x v="0"/>
    <s v="公司3679"/>
    <s v="150-500人"/>
    <s v="民营公司"/>
  </r>
  <r>
    <s v="高级C/C++工程师"/>
    <x v="2"/>
    <s v="1-1.6万/月"/>
    <n v="10"/>
    <n v="16"/>
    <s v="3-4年经验"/>
    <s v="大专"/>
    <x v="14"/>
    <x v="0"/>
    <s v="公司3480"/>
    <s v="50-150人"/>
    <s v="民营公司"/>
  </r>
  <r>
    <s v="Linux应用开发工程师（C++）"/>
    <x v="2"/>
    <s v="1-1.5万/月"/>
    <n v="10"/>
    <n v="15"/>
    <s v="2年经验"/>
    <s v="本科"/>
    <x v="17"/>
    <x v="0"/>
    <s v="公司3691"/>
    <s v="1000-5000人"/>
    <s v="民营公司"/>
  </r>
  <r>
    <s v="C++开发工程师"/>
    <x v="2"/>
    <s v="1-1.5万/月"/>
    <n v="10"/>
    <n v="15"/>
    <s v="无工作经验"/>
    <s v="招若干人"/>
    <x v="14"/>
    <x v="0"/>
    <s v="公司3693"/>
    <s v="150-500人"/>
    <s v="民营公司"/>
  </r>
  <r>
    <s v="C++游戏开发工程师"/>
    <x v="2"/>
    <s v="1-1.5万/月"/>
    <n v="10"/>
    <n v="15"/>
    <s v="无工作经验"/>
    <s v="招3人"/>
    <x v="14"/>
    <x v="0"/>
    <s v="公司3694"/>
    <s v="50-150人"/>
    <s v="民营公司"/>
  </r>
  <r>
    <s v="c++/lua服务端高级工程师"/>
    <x v="2"/>
    <s v="1-2万/月"/>
    <n v="10"/>
    <n v="20"/>
    <s v="3-4年经验"/>
    <s v="招1人"/>
    <x v="14"/>
    <x v="0"/>
    <s v="公司3700"/>
    <s v="50-150人"/>
    <s v="民营公司"/>
  </r>
  <r>
    <s v="C++高级工程师"/>
    <x v="2"/>
    <s v="1-1.5万/月"/>
    <n v="10"/>
    <n v="15"/>
    <s v="5-7年经验"/>
    <s v="大专"/>
    <x v="14"/>
    <x v="0"/>
    <s v="公司3702"/>
    <s v="50-150人"/>
    <s v="民营公司"/>
  </r>
  <r>
    <s v="C++开发工程师"/>
    <x v="2"/>
    <s v="1-1.5万/月"/>
    <n v="10"/>
    <n v="15"/>
    <s v="无工作经验"/>
    <s v="本科"/>
    <x v="21"/>
    <x v="0"/>
    <s v="公司0145"/>
    <s v="500-1000人"/>
    <s v="民营公司"/>
  </r>
  <r>
    <s v="C/C++中级开发工程师"/>
    <x v="2"/>
    <s v="1-1.5万/月"/>
    <n v="10"/>
    <n v="15"/>
    <s v="3-4年经验"/>
    <s v="本科"/>
    <x v="14"/>
    <x v="0"/>
    <s v="公司3721"/>
    <s v="50-150人"/>
    <s v="民营公司"/>
  </r>
  <r>
    <s v="MFC、C/C++软件工程师"/>
    <x v="2"/>
    <s v="1-1.5万/月"/>
    <n v="10"/>
    <n v="15"/>
    <s v="5-7年经验"/>
    <s v="大专"/>
    <x v="3"/>
    <x v="2"/>
    <s v="公司4249"/>
    <s v="50-150人"/>
    <s v="民营公司"/>
  </r>
  <r>
    <s v="C++开发工程师"/>
    <x v="2"/>
    <s v="1-1.5万/月"/>
    <n v="10"/>
    <n v="15"/>
    <s v="2年经验"/>
    <s v="大专"/>
    <x v="10"/>
    <x v="2"/>
    <s v="公司3822"/>
    <s v="50-150人"/>
    <s v="民营公司"/>
  </r>
  <r>
    <s v="C++开发工程师"/>
    <x v="2"/>
    <s v="1-2万/月"/>
    <n v="10"/>
    <n v="20"/>
    <s v="无工作经验"/>
    <s v="大专"/>
    <x v="3"/>
    <x v="2"/>
    <s v="公司4260"/>
    <s v="150-500人"/>
    <s v="民营公司"/>
  </r>
  <r>
    <s v="C/C++软件工程师"/>
    <x v="2"/>
    <s v="1-1.8万/月"/>
    <n v="10"/>
    <n v="18"/>
    <s v="3-4年经验"/>
    <s v="本科"/>
    <x v="22"/>
    <x v="2"/>
    <s v="公司4262"/>
    <s v="150-500人"/>
    <s v="民营公司"/>
  </r>
  <r>
    <s v="C++开发工程师"/>
    <x v="2"/>
    <s v="1-2万/月"/>
    <n v="10"/>
    <n v="20"/>
    <s v="2年经验"/>
    <s v="本科"/>
    <x v="10"/>
    <x v="2"/>
    <s v="公司4269"/>
    <s v="50-150人"/>
    <s v="民营公司"/>
  </r>
  <r>
    <s v="C++开发工程师"/>
    <x v="2"/>
    <s v="1-1.8万/月"/>
    <n v="10"/>
    <n v="18"/>
    <s v="2年经验"/>
    <s v="本科"/>
    <x v="23"/>
    <x v="2"/>
    <s v="公司4271"/>
    <s v="50-150人"/>
    <s v="民营公司"/>
  </r>
  <r>
    <s v="Windows C++工程师"/>
    <x v="2"/>
    <s v="1-2万/月"/>
    <n v="10"/>
    <n v="20"/>
    <s v="无工作经验"/>
    <s v="招1人"/>
    <x v="23"/>
    <x v="2"/>
    <s v="公司4273"/>
    <s v="150-500人"/>
    <s v="民营公司"/>
  </r>
  <r>
    <s v="C++开发工程师"/>
    <x v="2"/>
    <s v="1-1.5万/月"/>
    <n v="10"/>
    <n v="15"/>
    <s v="1年经验"/>
    <s v="本科"/>
    <x v="23"/>
    <x v="2"/>
    <s v="公司1419"/>
    <s v="1000-5000人"/>
    <s v="合资"/>
  </r>
  <r>
    <s v="C++软件工程师"/>
    <x v="2"/>
    <s v="1-1.5万/月"/>
    <n v="10"/>
    <n v="15"/>
    <s v="2年经验"/>
    <s v="大专"/>
    <x v="12"/>
    <x v="2"/>
    <s v="公司4281"/>
    <s v="150-500人"/>
    <s v="民营公司"/>
  </r>
  <r>
    <s v="C++开发工程师"/>
    <x v="2"/>
    <s v="1-1.5万/月"/>
    <n v="10"/>
    <n v="15"/>
    <s v="3-4年经验"/>
    <s v="本科"/>
    <x v="23"/>
    <x v="2"/>
    <s v="公司3856"/>
    <s v="50-150人"/>
    <s v="民营公司"/>
  </r>
  <r>
    <s v="C++开发工程师-中级 (MJ000895)"/>
    <x v="2"/>
    <s v="1-1.6万/月"/>
    <n v="10"/>
    <n v="16"/>
    <s v="2年经验"/>
    <s v="招1人"/>
    <x v="23"/>
    <x v="2"/>
    <s v="公司3858"/>
    <s v="150-500人"/>
    <s v="民营公司"/>
  </r>
  <r>
    <s v="C++ 软件工程师"/>
    <x v="2"/>
    <s v="1-1.5万/月"/>
    <n v="10"/>
    <n v="15"/>
    <s v="2年经验"/>
    <s v="大专"/>
    <x v="10"/>
    <x v="2"/>
    <s v="公司4302"/>
    <s v="50-150人"/>
    <s v="民营公司"/>
  </r>
  <r>
    <s v="C/C++ Linux/Unix应用高级开发工程师"/>
    <x v="2"/>
    <s v="1-1.5万/月"/>
    <n v="10"/>
    <n v="15"/>
    <s v="3-4年经验"/>
    <s v="本科"/>
    <x v="23"/>
    <x v="2"/>
    <s v="公司4304"/>
    <s v="150-500人"/>
    <s v="上市公司"/>
  </r>
  <r>
    <s v="C++开发工程师"/>
    <x v="2"/>
    <s v="1-2万/月"/>
    <n v="10"/>
    <n v="20"/>
    <s v="无工作经验"/>
    <s v="招1人"/>
    <x v="4"/>
    <x v="2"/>
    <s v="公司4305"/>
    <s v="1000-5000人"/>
    <s v="民营公司"/>
  </r>
  <r>
    <s v="C++软件工程师人（代招)"/>
    <x v="2"/>
    <s v="1-2万/月"/>
    <n v="10"/>
    <n v="20"/>
    <s v="2年经验"/>
    <s v="本科"/>
    <x v="10"/>
    <x v="2"/>
    <s v="公司4306"/>
    <s v="少于50人"/>
    <s v="民营公司"/>
  </r>
  <r>
    <s v="c++软件工程师"/>
    <x v="2"/>
    <s v="1-1.5万/月"/>
    <n v="10"/>
    <n v="15"/>
    <s v="3-4年经验"/>
    <s v="本科"/>
    <x v="57"/>
    <x v="2"/>
    <s v="公司4318"/>
    <s v="50-150人"/>
    <s v="民营公司"/>
  </r>
  <r>
    <s v="C++高级开发工程师"/>
    <x v="2"/>
    <s v="1-2万/月"/>
    <n v="10"/>
    <n v="20"/>
    <s v="3-4年经验"/>
    <s v="本科"/>
    <x v="23"/>
    <x v="2"/>
    <s v="公司4320"/>
    <s v="150-500人"/>
    <s v="民营公司"/>
  </r>
  <r>
    <s v="C/C++软件开发工程师"/>
    <x v="2"/>
    <s v="1-1.5万/月"/>
    <n v="10"/>
    <n v="15"/>
    <s v="5-7年经验"/>
    <s v="本科"/>
    <x v="3"/>
    <x v="2"/>
    <s v="公司3907"/>
    <s v="50-150人"/>
    <s v="民营公司"/>
  </r>
  <r>
    <s v="C++开发工程师"/>
    <x v="2"/>
    <s v="1-2万/月"/>
    <n v="10"/>
    <n v="20"/>
    <s v="无工作经验"/>
    <s v="本科"/>
    <x v="10"/>
    <x v="2"/>
    <s v="公司4335"/>
    <s v="50-150人"/>
    <s v="民营公司"/>
  </r>
  <r>
    <s v="C++开发工程师"/>
    <x v="2"/>
    <s v="1-1.5万/月"/>
    <n v="10"/>
    <n v="15"/>
    <s v="1年经验"/>
    <s v="大专"/>
    <x v="23"/>
    <x v="2"/>
    <s v="公司4337"/>
    <s v="150-500人"/>
    <s v="民营公司"/>
  </r>
  <r>
    <s v="C++开发工程师"/>
    <x v="2"/>
    <s v="1-1.5万/月"/>
    <n v="10"/>
    <n v="15"/>
    <s v="2年经验"/>
    <s v="本科"/>
    <x v="12"/>
    <x v="2"/>
    <s v="公司4340"/>
    <s v="500-1000人"/>
    <s v="民营公司"/>
  </r>
  <r>
    <s v="c++底层开发工程师"/>
    <x v="2"/>
    <s v="1-1.6万/月"/>
    <n v="10"/>
    <n v="16"/>
    <s v="2年经验"/>
    <s v="招若干人"/>
    <x v="23"/>
    <x v="2"/>
    <s v="公司4351"/>
    <s v="500-1000人"/>
    <s v="民营公司"/>
  </r>
  <r>
    <s v="软件/Linux C/C++开发工程师"/>
    <x v="2"/>
    <s v="1-1.5万/月"/>
    <n v="10"/>
    <n v="15"/>
    <s v="2年经验"/>
    <s v="大专"/>
    <x v="12"/>
    <x v="2"/>
    <s v="公司4357"/>
    <s v="150-500人"/>
    <s v="民营公司"/>
  </r>
  <r>
    <s v="C/C++开发工程师"/>
    <x v="2"/>
    <s v="1-1.8万/月"/>
    <n v="10"/>
    <n v="18"/>
    <s v="3-4年经验"/>
    <s v="本科"/>
    <x v="23"/>
    <x v="2"/>
    <s v="公司4359"/>
    <s v="50-150人"/>
    <s v="民营公司"/>
  </r>
  <r>
    <s v="C++开发工程师"/>
    <x v="2"/>
    <s v="1-2万/月"/>
    <n v="10"/>
    <n v="20"/>
    <s v="2年经验"/>
    <s v="本科"/>
    <x v="23"/>
    <x v="2"/>
    <s v="公司4373"/>
    <s v="50-150人"/>
    <s v="外资（欧美）"/>
  </r>
  <r>
    <s v="C++开发工程师"/>
    <x v="2"/>
    <s v="1-1.8万/月"/>
    <n v="10"/>
    <n v="18"/>
    <s v="无工作经验"/>
    <s v="本科"/>
    <x v="23"/>
    <x v="2"/>
    <s v="公司0448"/>
    <s v="10000人以上"/>
    <s v="上市公司"/>
  </r>
  <r>
    <s v="C++服务器开发工程师"/>
    <x v="2"/>
    <s v="1-2万/月"/>
    <n v="10"/>
    <n v="20"/>
    <s v="3-4年经验"/>
    <s v="本科"/>
    <x v="4"/>
    <x v="2"/>
    <s v="公司4378"/>
    <s v="150-500人"/>
    <s v="合资"/>
  </r>
  <r>
    <s v="C++软件开发工程师"/>
    <x v="2"/>
    <s v="1-2万/月"/>
    <n v="10"/>
    <n v="20"/>
    <s v="2年经验"/>
    <s v="本科"/>
    <x v="12"/>
    <x v="2"/>
    <s v="公司4384"/>
    <s v="少于50人"/>
    <s v="民营公司"/>
  </r>
  <r>
    <s v="C++ Linux开发工程师"/>
    <x v="2"/>
    <s v="1-4万/月"/>
    <n v="10"/>
    <n v="40"/>
    <s v="3-4年经验"/>
    <s v="本科"/>
    <x v="3"/>
    <x v="2"/>
    <s v="公司3989"/>
    <s v="150-500人"/>
    <s v="民营公司"/>
  </r>
  <r>
    <s v="C++开发工程师"/>
    <x v="2"/>
    <s v="1-1.5万/月"/>
    <n v="10"/>
    <n v="15"/>
    <s v="2年经验"/>
    <s v="本科"/>
    <x v="4"/>
    <x v="2"/>
    <s v="公司4389"/>
    <s v="500-1000人"/>
    <s v="民营公司"/>
  </r>
  <r>
    <s v="Linux C++工程师"/>
    <x v="2"/>
    <s v="1-2万/月"/>
    <n v="10"/>
    <n v="20"/>
    <s v="3-4年经验"/>
    <s v="本科"/>
    <x v="23"/>
    <x v="2"/>
    <s v="公司4398"/>
    <s v="50-150人"/>
    <s v="民营公司"/>
  </r>
  <r>
    <s v="C++客户端开发工程师"/>
    <x v="2"/>
    <s v="1-1.5万/月"/>
    <n v="10"/>
    <n v="15"/>
    <s v="无工作经验"/>
    <s v="招1人"/>
    <x v="23"/>
    <x v="2"/>
    <s v="公司4399"/>
    <s v="500-1000人"/>
    <s v="上市公司"/>
  </r>
  <r>
    <s v="C++开发工程师（上海地区）"/>
    <x v="2"/>
    <s v="1-1.6万/月"/>
    <n v="10"/>
    <n v="16"/>
    <s v="2年经验"/>
    <s v="本科"/>
    <x v="5"/>
    <x v="3"/>
    <s v="公司4400"/>
    <s v="5000-10000人"/>
    <s v="上市公司"/>
  </r>
  <r>
    <s v="C++中级软件工程师（蓝牙/BLE）(职位编号：TY03)"/>
    <x v="2"/>
    <s v="1-1.5万/月"/>
    <n v="10"/>
    <n v="15"/>
    <s v="3-4年经验"/>
    <s v="本科"/>
    <x v="23"/>
    <x v="2"/>
    <s v="公司4415"/>
    <s v="50-150人"/>
    <s v="民营公司"/>
  </r>
  <r>
    <s v="C++-深圳-04849(职位编号：04849)"/>
    <x v="2"/>
    <s v="1-1.4万/月"/>
    <n v="10"/>
    <n v="14"/>
    <s v="无工作经验"/>
    <s v="招2人"/>
    <x v="3"/>
    <x v="2"/>
    <s v="公司0322"/>
    <s v="10000人以上"/>
    <s v="外资（欧美）"/>
  </r>
  <r>
    <s v="c c++软件工程师"/>
    <x v="2"/>
    <s v="1-2万/月"/>
    <n v="10"/>
    <n v="20"/>
    <s v="无工作经验"/>
    <s v="大专"/>
    <x v="23"/>
    <x v="2"/>
    <s v="公司4241"/>
    <s v="50-150人"/>
    <s v="民营公司"/>
  </r>
  <r>
    <s v="C/C++软件开发工程师-深圳-00036"/>
    <x v="2"/>
    <s v="1-1.4万/月"/>
    <n v="10"/>
    <n v="14"/>
    <s v="3-4年经验"/>
    <s v="大专"/>
    <x v="23"/>
    <x v="2"/>
    <s v="公司0479"/>
    <s v="50-150人"/>
    <s v="民营公司"/>
  </r>
  <r>
    <s v="2019届毕业生（C++后台开发）"/>
    <x v="2"/>
    <s v="1-1.5万/月"/>
    <n v="10"/>
    <n v="15"/>
    <s v="无工作经验"/>
    <s v="本科"/>
    <x v="3"/>
    <x v="2"/>
    <s v="公司4434"/>
    <s v="500-1000人"/>
    <s v="民营公司"/>
  </r>
  <r>
    <s v="C++高级开发工程师"/>
    <x v="2"/>
    <s v="1-2万/月"/>
    <n v="10"/>
    <n v="20"/>
    <s v="无工作经验"/>
    <s v="大专"/>
    <x v="3"/>
    <x v="2"/>
    <s v="公司4438"/>
    <s v="150-500人"/>
    <s v="民营公司"/>
  </r>
  <r>
    <s v="C++开发工程师"/>
    <x v="2"/>
    <s v="1-1.5万/月"/>
    <n v="10"/>
    <n v="15"/>
    <s v="无工作经验"/>
    <s v="招5人"/>
    <x v="3"/>
    <x v="2"/>
    <s v="公司1191"/>
    <s v="1000-5000人"/>
    <s v="外资（欧美）"/>
  </r>
  <r>
    <s v="C++开发工程师"/>
    <x v="2"/>
    <s v="1-1.5万/月"/>
    <n v="10"/>
    <n v="15"/>
    <s v="无工作经验"/>
    <s v="招2人"/>
    <x v="23"/>
    <x v="2"/>
    <s v="公司2931"/>
    <s v="1000-5000人"/>
    <s v="外资（欧美）"/>
  </r>
  <r>
    <s v="高级开发工程师（C++或Python）"/>
    <x v="6"/>
    <s v="1-1.5万/月"/>
    <n v="10"/>
    <n v="15"/>
    <s v="2年经验"/>
    <s v="本科"/>
    <x v="23"/>
    <x v="2"/>
    <s v="公司4668"/>
    <s v="500-1000人"/>
    <s v="国企"/>
  </r>
  <r>
    <s v="C++工程师"/>
    <x v="2"/>
    <s v="1-1.5万/月"/>
    <n v="10"/>
    <n v="15"/>
    <s v="2年经验"/>
    <s v="本科"/>
    <x v="23"/>
    <x v="2"/>
    <s v="公司4845"/>
    <s v="150-500人"/>
    <s v="民营公司"/>
  </r>
  <r>
    <s v="C++服务端开发工程师"/>
    <x v="2"/>
    <s v="1-1.5万/月"/>
    <n v="10"/>
    <n v="15"/>
    <s v="1年经验"/>
    <s v="本科"/>
    <x v="23"/>
    <x v="2"/>
    <s v="公司0982"/>
    <s v="500-1000人"/>
    <s v="上市公司"/>
  </r>
  <r>
    <s v="C++开发工程师"/>
    <x v="2"/>
    <s v="1-1.7万/月"/>
    <n v="10"/>
    <n v="17"/>
    <s v="2年经验"/>
    <s v="本科"/>
    <x v="23"/>
    <x v="2"/>
    <s v="公司4864"/>
    <s v="150-500人"/>
    <s v="民营公司"/>
  </r>
  <r>
    <s v="c++高级软件工程师"/>
    <x v="2"/>
    <s v="1-2万/月"/>
    <n v="10"/>
    <n v="20"/>
    <s v="2年经验"/>
    <s v="大专"/>
    <x v="22"/>
    <x v="2"/>
    <s v="公司4711"/>
    <s v="1000-5000人"/>
    <s v="民营公司"/>
  </r>
  <r>
    <s v="c++软件工程师"/>
    <x v="2"/>
    <s v="1-2.5万/月"/>
    <n v="10"/>
    <n v="25"/>
    <s v="5-7年经验"/>
    <s v="本科"/>
    <x v="23"/>
    <x v="2"/>
    <s v="公司4148"/>
    <s v="50-150人"/>
    <s v="民营公司"/>
  </r>
  <r>
    <s v="C++开发工程师"/>
    <x v="2"/>
    <s v="1-2万/月"/>
    <n v="10"/>
    <n v="20"/>
    <s v="3-4年经验"/>
    <s v="大专"/>
    <x v="62"/>
    <x v="19"/>
    <s v="公司4896"/>
    <s v="少于50人"/>
    <s v="民营公司"/>
  </r>
  <r>
    <s v="linux c++开发"/>
    <x v="2"/>
    <s v="1-1.5万/月"/>
    <n v="10"/>
    <n v="15"/>
    <s v="2年经验"/>
    <s v="大专"/>
    <x v="3"/>
    <x v="2"/>
    <s v="公司4240"/>
    <s v="10000人以上"/>
    <s v="民营公司"/>
  </r>
  <r>
    <s v="C++软件工程师"/>
    <x v="2"/>
    <s v="1-1.5万/月"/>
    <n v="10"/>
    <n v="15"/>
    <s v="3-4年经验"/>
    <s v="大专"/>
    <x v="23"/>
    <x v="2"/>
    <s v="公司4908"/>
    <s v="150-500人"/>
    <s v="民营公司"/>
  </r>
  <r>
    <s v="C++软件开发工程师"/>
    <x v="2"/>
    <s v="1-1.5万/月"/>
    <n v="10"/>
    <n v="15"/>
    <s v="3-4年经验"/>
    <s v="招1人"/>
    <x v="115"/>
    <x v="23"/>
    <s v="公司4915"/>
    <s v="150-500人"/>
    <s v="外资（非欧美）"/>
  </r>
  <r>
    <s v="C++软件工程师"/>
    <x v="2"/>
    <s v="1-1.5万/月"/>
    <n v="10"/>
    <n v="15"/>
    <s v="3-4年经验"/>
    <s v="本科"/>
    <x v="22"/>
    <x v="2"/>
    <s v="公司4918"/>
    <s v="150-500人"/>
    <s v="民营公司"/>
  </r>
  <r>
    <s v="C++开发工程师"/>
    <x v="2"/>
    <s v="1-1.5万/月"/>
    <n v="10"/>
    <n v="15"/>
    <s v="2年经验"/>
    <s v="本科"/>
    <x v="12"/>
    <x v="2"/>
    <s v="公司4921"/>
    <s v="150-500人"/>
    <s v="民营公司"/>
  </r>
  <r>
    <s v="C++开发工程师 （单片机）"/>
    <x v="2"/>
    <s v="1-2万/月"/>
    <n v="10"/>
    <n v="20"/>
    <s v="2年经验"/>
    <s v="本科"/>
    <x v="3"/>
    <x v="2"/>
    <s v="公司4941"/>
    <s v="500-1000人"/>
    <s v="民营公司"/>
  </r>
  <r>
    <s v="软件工程师C/C++"/>
    <x v="2"/>
    <s v="1-1.5万/月"/>
    <n v="10"/>
    <n v="15"/>
    <s v="无工作经验"/>
    <s v="本科"/>
    <x v="23"/>
    <x v="2"/>
    <s v="公司4945"/>
    <s v="150-500人"/>
    <s v="民营公司"/>
  </r>
  <r>
    <s v="C++开发工程师（商汤外包）"/>
    <x v="2"/>
    <s v="1-2万/月"/>
    <n v="10"/>
    <n v="20"/>
    <s v="3-4年经验"/>
    <s v="本科"/>
    <x v="3"/>
    <x v="2"/>
    <s v="公司4116"/>
    <s v="5000-10000人"/>
    <s v="外资（欧美）"/>
  </r>
  <r>
    <s v="C++软件工程师-OTT"/>
    <x v="2"/>
    <s v="1-2万/月"/>
    <n v="10"/>
    <n v="20"/>
    <s v="3-4年经验"/>
    <s v="本科"/>
    <x v="23"/>
    <x v="2"/>
    <s v="公司3967"/>
    <s v="1000-5000人"/>
    <s v="上市公司"/>
  </r>
  <r>
    <s v="C++开发工程师(职位编号：EEKA001501)"/>
    <x v="2"/>
    <s v="1-2万/月"/>
    <n v="10"/>
    <n v="20"/>
    <s v="3-4年经验"/>
    <s v="本科"/>
    <x v="3"/>
    <x v="2"/>
    <s v="公司3981"/>
    <s v="10000人以上"/>
    <s v="民营公司"/>
  </r>
  <r>
    <s v="C++游戏开发"/>
    <x v="2"/>
    <s v="1-3万/月"/>
    <n v="10"/>
    <n v="30"/>
    <s v="无工作经验"/>
    <s v="招1人"/>
    <x v="23"/>
    <x v="2"/>
    <s v="公司4977"/>
    <s v="50-150人"/>
    <s v="民营公司"/>
  </r>
  <r>
    <s v="高级C++软件开发工程师"/>
    <x v="2"/>
    <s v="1-2万/月"/>
    <n v="10"/>
    <n v="20"/>
    <s v="3-4年经验"/>
    <s v="本科"/>
    <x v="23"/>
    <x v="2"/>
    <s v="公司4004"/>
    <s v="1000-5000人"/>
    <s v="民营公司"/>
  </r>
  <r>
    <s v="C++开发工程师"/>
    <x v="2"/>
    <s v="1-1.5万/月"/>
    <n v="10"/>
    <n v="15"/>
    <s v="无工作经验"/>
    <s v="本科"/>
    <x v="23"/>
    <x v="2"/>
    <s v="公司3869"/>
    <s v="50-150人"/>
    <s v="民营公司"/>
  </r>
  <r>
    <s v="通信软件（C++）开发工程师"/>
    <x v="2"/>
    <s v="1-2.5万/月"/>
    <n v="10"/>
    <n v="25"/>
    <s v="5-7年经验"/>
    <s v="本科"/>
    <x v="3"/>
    <x v="2"/>
    <s v="公司4996"/>
    <s v="少于50人"/>
    <s v="民营公司"/>
  </r>
  <r>
    <s v="C++高级开发工程师"/>
    <x v="2"/>
    <s v="1-1.6万/月"/>
    <n v="10"/>
    <n v="16"/>
    <s v="3-4年经验"/>
    <s v="大专"/>
    <x v="23"/>
    <x v="2"/>
    <s v="公司5000"/>
    <s v="500-1000人"/>
    <s v="民营公司"/>
  </r>
  <r>
    <s v="C++软件工程师"/>
    <x v="2"/>
    <s v="1-1.5万/月"/>
    <n v="10"/>
    <n v="15"/>
    <s v="1年经验"/>
    <s v="本科"/>
    <x v="23"/>
    <x v="2"/>
    <s v="公司5004"/>
    <s v="150-500人"/>
    <s v="民营公司"/>
  </r>
  <r>
    <s v="C++开发工程师"/>
    <x v="2"/>
    <s v="1-1.5万/月"/>
    <n v="10"/>
    <n v="15"/>
    <s v="3-4年经验"/>
    <s v="本科"/>
    <x v="10"/>
    <x v="2"/>
    <s v="公司5013"/>
    <s v="150-500人"/>
    <s v="民营公司"/>
  </r>
  <r>
    <s v="C++高级开发工程师"/>
    <x v="2"/>
    <s v="1-2万/月"/>
    <n v="10"/>
    <n v="20"/>
    <s v="5-7年经验"/>
    <s v="本科"/>
    <x v="116"/>
    <x v="23"/>
    <s v="公司5014"/>
    <s v="10000人以上"/>
    <s v="外资（欧美）"/>
  </r>
  <r>
    <s v="C++开发工程师"/>
    <x v="2"/>
    <s v="1-2.5万/月"/>
    <n v="10"/>
    <n v="25"/>
    <s v="3-4年经验"/>
    <s v="本科"/>
    <x v="117"/>
    <x v="44"/>
    <s v="公司5028"/>
    <s v="150-500人"/>
    <s v="民营公司"/>
  </r>
  <r>
    <s v="C/C++开发工程师"/>
    <x v="2"/>
    <s v="1-2万/月"/>
    <n v="10"/>
    <n v="20"/>
    <s v="2年经验"/>
    <s v="本科"/>
    <x v="19"/>
    <x v="1"/>
    <s v="公司5239"/>
    <s v="少于50人"/>
    <s v="民营公司"/>
  </r>
  <r>
    <s v="C/C++研发工程师"/>
    <x v="2"/>
    <s v="1-2.5万/月"/>
    <n v="10"/>
    <n v="25"/>
    <s v="2年经验"/>
    <s v="本科"/>
    <x v="37"/>
    <x v="1"/>
    <s v="公司5346"/>
    <s v="少于50人"/>
    <s v="民营公司"/>
  </r>
  <r>
    <s v="C++开发工程师"/>
    <x v="2"/>
    <s v="1-2万/月"/>
    <n v="10"/>
    <n v="20"/>
    <s v="2年经验"/>
    <s v="本科"/>
    <x v="6"/>
    <x v="1"/>
    <s v="公司5354"/>
    <s v="50-150人"/>
    <s v="民营公司"/>
  </r>
  <r>
    <s v="C/C++应用开发"/>
    <x v="2"/>
    <s v="1-2万/月"/>
    <n v="10"/>
    <n v="20"/>
    <s v="2年经验"/>
    <s v="本科"/>
    <x v="48"/>
    <x v="1"/>
    <s v="公司5357"/>
    <s v="50-150人"/>
    <s v="民营公司"/>
  </r>
  <r>
    <s v="C++开发工程师"/>
    <x v="2"/>
    <s v="1-2万/月"/>
    <n v="10"/>
    <n v="20"/>
    <s v="3-4年经验"/>
    <s v="本科"/>
    <x v="6"/>
    <x v="1"/>
    <s v="公司5360"/>
    <s v="50-150人"/>
    <s v="民营公司"/>
  </r>
  <r>
    <s v="C/C++开发工程师"/>
    <x v="2"/>
    <s v="1-1.5万/月"/>
    <n v="10"/>
    <n v="15"/>
    <s v="1年经验"/>
    <s v="本科"/>
    <x v="19"/>
    <x v="1"/>
    <s v="公司2480"/>
    <s v="1000-5000人"/>
    <s v="合资"/>
  </r>
  <r>
    <s v="嵌入式软件开发工程师（C/C++）"/>
    <x v="2"/>
    <s v="1-1.5万/月"/>
    <n v="10"/>
    <n v="15"/>
    <s v="1年经验"/>
    <s v="大专"/>
    <x v="19"/>
    <x v="1"/>
    <s v="公司5374"/>
    <s v="150-500人"/>
    <s v="民营公司"/>
  </r>
  <r>
    <s v="c/c++ 开发工程师（服务器端）-杭州-00178"/>
    <x v="2"/>
    <s v="1-2万/月"/>
    <n v="10"/>
    <n v="20"/>
    <s v="3-4年经验"/>
    <s v="本科"/>
    <x v="1"/>
    <x v="1"/>
    <s v="公司5376"/>
    <s v="1000-5000人"/>
    <s v="民营公司"/>
  </r>
  <r>
    <s v="C++软件开发工程师"/>
    <x v="2"/>
    <s v="1-1.5万/月"/>
    <n v="10"/>
    <n v="15"/>
    <s v="3-4年经验"/>
    <s v="本科"/>
    <x v="37"/>
    <x v="1"/>
    <s v="公司5379"/>
    <s v="150-500人"/>
    <s v="民营公司"/>
  </r>
  <r>
    <s v="QT/C++开发工程师"/>
    <x v="2"/>
    <s v="1-2.3万/月"/>
    <n v="10"/>
    <n v="23"/>
    <s v="2年经验"/>
    <s v="招4人"/>
    <x v="37"/>
    <x v="1"/>
    <s v="公司5690"/>
    <s v="50-150人"/>
    <s v="民营公司"/>
  </r>
  <r>
    <s v="C++软件工程师"/>
    <x v="2"/>
    <s v="1-1.7万/月"/>
    <n v="10"/>
    <n v="17"/>
    <s v="2年经验"/>
    <s v="本科"/>
    <x v="37"/>
    <x v="1"/>
    <s v="公司5387"/>
    <s v="50-150人"/>
    <s v="民营公司"/>
  </r>
  <r>
    <s v="c++开发工程师"/>
    <x v="2"/>
    <s v="1-1.5万/月"/>
    <n v="10"/>
    <n v="15"/>
    <s v="3-4年经验"/>
    <s v="本科"/>
    <x v="1"/>
    <x v="1"/>
    <s v="公司5764"/>
    <s v="150-500人"/>
    <s v="民营公司"/>
  </r>
  <r>
    <s v="IOS开发工程师"/>
    <x v="13"/>
    <s v="1-1.5万/月"/>
    <n v="10"/>
    <n v="15"/>
    <s v="3-4年经验"/>
    <s v="本科"/>
    <x v="25"/>
    <x v="7"/>
    <s v="公司0307"/>
    <s v="150-500人"/>
    <s v="国企"/>
  </r>
  <r>
    <s v="iOS开发工程师"/>
    <x v="13"/>
    <s v="1-1.5万/月"/>
    <n v="10"/>
    <n v="15"/>
    <s v="无工作经验"/>
    <s v="大专"/>
    <x v="41"/>
    <x v="7"/>
    <s v="公司0574"/>
    <s v="10000人以上"/>
    <s v="民营公司"/>
  </r>
  <r>
    <s v="手机移动端技术支持（iOS/android）"/>
    <x v="13"/>
    <s v="1-1.5万/月"/>
    <n v="10"/>
    <n v="15"/>
    <s v="无工作经验"/>
    <s v="招1人"/>
    <x v="25"/>
    <x v="7"/>
    <s v="公司0956"/>
    <s v="10000人以上"/>
    <s v="外资（非欧美）"/>
  </r>
  <r>
    <s v="iOS开发工程师"/>
    <x v="13"/>
    <s v="1-1.5万/月"/>
    <n v="10"/>
    <n v="15"/>
    <s v="2年经验"/>
    <s v="本科"/>
    <x v="35"/>
    <x v="7"/>
    <s v="公司0247"/>
    <s v="50-150人"/>
    <s v="民营公司"/>
  </r>
  <r>
    <s v="iOS高级开发工程师"/>
    <x v="13"/>
    <s v="1-2万/月"/>
    <n v="10"/>
    <n v="20"/>
    <s v="2年经验"/>
    <s v="本科"/>
    <x v="48"/>
    <x v="1"/>
    <s v="公司5421"/>
    <s v="少于50人"/>
    <s v="民营公司"/>
  </r>
  <r>
    <s v="iOS开发工程师"/>
    <x v="13"/>
    <s v="1-2万/月"/>
    <n v="10"/>
    <n v="20"/>
    <s v="3-4年经验"/>
    <s v="本科"/>
    <x v="37"/>
    <x v="1"/>
    <s v="公司5424"/>
    <s v="150-500人"/>
    <s v="民营公司"/>
  </r>
  <r>
    <s v="高级iOS开发工程师"/>
    <x v="13"/>
    <s v="1-1.5万/月"/>
    <n v="10"/>
    <n v="15"/>
    <s v="无工作经验"/>
    <s v="本科"/>
    <x v="86"/>
    <x v="14"/>
    <s v="公司5804"/>
    <s v="少于50人"/>
    <s v="外资（欧美）"/>
  </r>
  <r>
    <s v="Java开发工程师"/>
    <x v="3"/>
    <s v="1-1.5万/月"/>
    <n v="10"/>
    <n v="15"/>
    <s v="3-4年经验"/>
    <s v="本科"/>
    <x v="27"/>
    <x v="7"/>
    <s v="公司0006"/>
    <s v="500-1000人"/>
    <s v="事业单位"/>
  </r>
  <r>
    <s v="JAVA开发工程师"/>
    <x v="3"/>
    <s v="1-1.5万/月"/>
    <n v="10"/>
    <n v="15"/>
    <s v="3-4年经验"/>
    <s v="本科"/>
    <x v="35"/>
    <x v="7"/>
    <s v="公司0010"/>
    <s v="1000-5000人"/>
    <s v="上市公司"/>
  </r>
  <r>
    <s v="Java开发工程师"/>
    <x v="3"/>
    <s v="1-1.5万/月"/>
    <n v="10"/>
    <n v="15"/>
    <s v="3-4年经验"/>
    <s v="本科"/>
    <x v="25"/>
    <x v="7"/>
    <s v="公司0011"/>
    <s v="150-500人"/>
    <s v="民营公司"/>
  </r>
  <r>
    <s v="Java开发工程师"/>
    <x v="3"/>
    <s v="1-1.5万/月"/>
    <n v="10"/>
    <n v="15"/>
    <s v="8-9年经验"/>
    <s v="招2人"/>
    <x v="39"/>
    <x v="7"/>
    <s v="公司0014"/>
    <s v="150-500人"/>
    <s v="民营公司"/>
  </r>
  <r>
    <s v="Java开发工程师_北京"/>
    <x v="3"/>
    <s v="1-1.8万/月"/>
    <n v="10"/>
    <n v="18"/>
    <s v="3-4年经验"/>
    <s v="本科"/>
    <x v="27"/>
    <x v="7"/>
    <s v="公司0021"/>
    <s v="150-500人"/>
    <s v="合资"/>
  </r>
  <r>
    <s v="JAVA工程师"/>
    <x v="3"/>
    <s v="1-1.5万/月"/>
    <n v="10"/>
    <n v="15"/>
    <s v="2年经验"/>
    <s v="本科"/>
    <x v="35"/>
    <x v="7"/>
    <s v="公司0025"/>
    <s v="少于50人"/>
    <s v="民营公司"/>
  </r>
  <r>
    <s v="Java开发工程师"/>
    <x v="3"/>
    <s v="1-1.5万/月"/>
    <n v="10"/>
    <n v="15"/>
    <s v="2年经验"/>
    <s v="大专"/>
    <x v="87"/>
    <x v="7"/>
    <s v="公司0033"/>
    <s v="10000人以上"/>
    <s v="民营公司"/>
  </r>
  <r>
    <s v="电子商务金融保险初中级java工程师"/>
    <x v="3"/>
    <s v="1-1.5万/月"/>
    <n v="10"/>
    <n v="15"/>
    <s v="3-4年经验"/>
    <s v="本科"/>
    <x v="26"/>
    <x v="7"/>
    <s v="公司0022"/>
    <s v="10000人以上"/>
    <s v="民营公司"/>
  </r>
  <r>
    <s v="JAVA软件开发程师(职位编号：002)"/>
    <x v="3"/>
    <s v="1-1.5万/月"/>
    <n v="10"/>
    <n v="15"/>
    <s v="1年经验"/>
    <s v="本科"/>
    <x v="72"/>
    <x v="7"/>
    <s v="公司0038"/>
    <s v="少于50人"/>
    <s v="国企"/>
  </r>
  <r>
    <s v="Java开发工程师（初中级）"/>
    <x v="3"/>
    <s v="1-1.8万/月"/>
    <n v="10"/>
    <n v="18"/>
    <s v="2年经验"/>
    <s v="本科"/>
    <x v="35"/>
    <x v="7"/>
    <s v="公司0040"/>
    <s v="150-500人"/>
    <s v="上市公司"/>
  </r>
  <r>
    <s v="Java开发工程师"/>
    <x v="3"/>
    <s v="1-2万/月"/>
    <n v="10"/>
    <n v="20"/>
    <s v="无工作经验"/>
    <s v="招若干人"/>
    <x v="35"/>
    <x v="7"/>
    <s v="公司0047"/>
    <s v="150-500人"/>
    <s v="外资（非欧美）"/>
  </r>
  <r>
    <s v="Java开发工程师"/>
    <x v="3"/>
    <s v="1-1.5万/月"/>
    <n v="10"/>
    <n v="15"/>
    <s v="3-4年经验"/>
    <s v="本科"/>
    <x v="35"/>
    <x v="7"/>
    <s v="公司0051"/>
    <s v="少于50人"/>
    <s v="创业公司"/>
  </r>
  <r>
    <s v="Java开发工程师"/>
    <x v="3"/>
    <s v="1-2万/月"/>
    <n v="10"/>
    <n v="20"/>
    <s v="无工作经验"/>
    <s v="招1人"/>
    <x v="25"/>
    <x v="7"/>
    <s v="公司0057"/>
    <s v="150-500人"/>
    <s v="合资"/>
  </r>
  <r>
    <s v="Java工程师"/>
    <x v="3"/>
    <s v="1-2万/月"/>
    <n v="10"/>
    <n v="20"/>
    <s v="3-4年经验"/>
    <s v="本科"/>
    <x v="35"/>
    <x v="7"/>
    <s v="公司0062"/>
    <s v="150-500人"/>
    <s v="上市公司"/>
  </r>
  <r>
    <s v="Java开发工程师"/>
    <x v="3"/>
    <s v="1-1.5万/月"/>
    <n v="10"/>
    <n v="15"/>
    <s v="3-4年经验"/>
    <s v="本科"/>
    <x v="35"/>
    <x v="7"/>
    <s v="公司0071"/>
    <s v="500-1000人"/>
    <s v="民营公司"/>
  </r>
  <r>
    <s v="Java开发工程师（北京）"/>
    <x v="3"/>
    <s v="1-1.5万/月"/>
    <n v="10"/>
    <n v="15"/>
    <s v="1年经验"/>
    <s v="本科"/>
    <x v="25"/>
    <x v="7"/>
    <s v="公司0072"/>
    <s v="150-500人"/>
    <s v="民营公司"/>
  </r>
  <r>
    <s v="Java开发工程师"/>
    <x v="3"/>
    <s v="1-1.5万/月"/>
    <n v="10"/>
    <n v="15"/>
    <s v="3-4年经验"/>
    <s v="招2人"/>
    <x v="27"/>
    <x v="7"/>
    <s v="公司0077"/>
    <s v="150-500人"/>
    <s v="民营公司"/>
  </r>
  <r>
    <s v="Java软件开发工程师"/>
    <x v="3"/>
    <s v="1-1.5万/月"/>
    <n v="10"/>
    <n v="15"/>
    <s v="2年经验"/>
    <s v="本科"/>
    <x v="27"/>
    <x v="7"/>
    <s v="公司0081"/>
    <s v="50-150人"/>
    <s v="民营公司"/>
  </r>
  <r>
    <s v="Java架构师"/>
    <x v="3"/>
    <s v="1-2万/月"/>
    <n v="10"/>
    <n v="20"/>
    <s v="5-7年经验"/>
    <s v="本科"/>
    <x v="27"/>
    <x v="7"/>
    <s v="公司0083"/>
    <s v="150-500人"/>
    <s v="民营公司"/>
  </r>
  <r>
    <s v="Java高级开发工程师"/>
    <x v="3"/>
    <s v="1-1.5万/月"/>
    <n v="10"/>
    <n v="15"/>
    <s v="3-4年经验"/>
    <s v="大专"/>
    <x v="26"/>
    <x v="7"/>
    <s v="公司0084"/>
    <s v="150-500人"/>
    <s v="民营公司"/>
  </r>
  <r>
    <s v="Java高级开发工程师"/>
    <x v="3"/>
    <s v="1-1.5万/月"/>
    <n v="10"/>
    <n v="15"/>
    <s v="5-7年经验"/>
    <s v="大专"/>
    <x v="25"/>
    <x v="7"/>
    <s v="公司0086"/>
    <s v="150-500人"/>
    <s v="民营公司"/>
  </r>
  <r>
    <s v="Java开发工程师"/>
    <x v="3"/>
    <s v="1-1.5万/月"/>
    <n v="10"/>
    <n v="15"/>
    <s v="2年经验"/>
    <s v="本科"/>
    <x v="35"/>
    <x v="7"/>
    <s v="公司0090"/>
    <s v="10000人以上"/>
    <s v="外资（欧美）"/>
  </r>
  <r>
    <s v="初级Java工程师"/>
    <x v="3"/>
    <s v="1-2万/月"/>
    <n v="10"/>
    <n v="20"/>
    <s v="2年经验"/>
    <s v="本科"/>
    <x v="35"/>
    <x v="7"/>
    <s v="公司0091"/>
    <s v="1000-5000人"/>
    <s v="民营公司"/>
  </r>
  <r>
    <s v="Java开发工程师"/>
    <x v="3"/>
    <s v="1-1.5万/月"/>
    <n v="10"/>
    <n v="15"/>
    <s v="3-4年经验"/>
    <s v="本科"/>
    <x v="26"/>
    <x v="7"/>
    <s v="公司0093"/>
    <s v="1000-5000人"/>
    <s v="合资"/>
  </r>
  <r>
    <s v="Java高级开发工程师"/>
    <x v="3"/>
    <s v="1-1.8万/月"/>
    <n v="10"/>
    <n v="18"/>
    <s v="5-7年经验"/>
    <s v="本科"/>
    <x v="35"/>
    <x v="7"/>
    <s v="公司0100"/>
    <s v="150-500人"/>
    <s v="民营公司"/>
  </r>
  <r>
    <s v="Java开发工程师"/>
    <x v="3"/>
    <s v="1-1.2万/月"/>
    <n v="10"/>
    <n v="12"/>
    <s v="2年经验"/>
    <s v="本科"/>
    <x v="27"/>
    <x v="7"/>
    <s v="公司0102"/>
    <s v="50-150人"/>
    <s v="民营公司"/>
  </r>
  <r>
    <s v="Java开发工程师"/>
    <x v="3"/>
    <s v="1-1.5万/月"/>
    <n v="10"/>
    <n v="15"/>
    <s v="3-4年经验"/>
    <s v="本科"/>
    <x v="25"/>
    <x v="7"/>
    <s v="公司0104"/>
    <s v="150-500人"/>
    <s v="民营公司"/>
  </r>
  <r>
    <s v="中高级Java开发工程师"/>
    <x v="3"/>
    <s v="1-1.5万/月"/>
    <n v="10"/>
    <n v="15"/>
    <s v="3-4年经验"/>
    <s v="本科"/>
    <x v="26"/>
    <x v="7"/>
    <s v="公司0118"/>
    <s v="150-500人"/>
    <s v="民营公司"/>
  </r>
  <r>
    <s v="Java开发工程师"/>
    <x v="3"/>
    <s v="1-1.5万/月"/>
    <n v="10"/>
    <n v="15"/>
    <s v="3-4年经验"/>
    <s v="本科"/>
    <x v="35"/>
    <x v="7"/>
    <s v="公司0122"/>
    <s v="50-150人"/>
    <s v="外资（欧美）"/>
  </r>
  <r>
    <s v="Java开发工程师（微服务）"/>
    <x v="3"/>
    <s v="1-1.8万/月"/>
    <n v="10"/>
    <n v="18"/>
    <s v="3-4年经验"/>
    <s v="本科"/>
    <x v="26"/>
    <x v="7"/>
    <s v="公司0126"/>
    <s v="150-500人"/>
    <s v="国企"/>
  </r>
  <r>
    <s v="Java高级开发工程师"/>
    <x v="3"/>
    <s v="1-1.5万/月"/>
    <n v="10"/>
    <n v="15"/>
    <s v="2年经验"/>
    <s v="本科"/>
    <x v="25"/>
    <x v="7"/>
    <s v="公司0133"/>
    <s v="1000-5000人"/>
    <s v="民营公司"/>
  </r>
  <r>
    <s v="高级java架构师"/>
    <x v="3"/>
    <s v="1-1.5万/月"/>
    <n v="10"/>
    <n v="15"/>
    <s v="无工作经验"/>
    <s v="招10人"/>
    <x v="27"/>
    <x v="7"/>
    <s v="公司0134"/>
    <s v="150-500人"/>
    <s v="民营公司"/>
  </r>
  <r>
    <s v="开发工程师-JAVA"/>
    <x v="3"/>
    <s v="1-2万/月"/>
    <n v="10"/>
    <n v="20"/>
    <s v="2年经验"/>
    <s v="本科"/>
    <x v="72"/>
    <x v="7"/>
    <s v="公司0135"/>
    <s v="150-500人"/>
    <s v="民营公司"/>
  </r>
  <r>
    <s v="JAVA"/>
    <x v="3"/>
    <s v="1-1.5万/月"/>
    <n v="10"/>
    <n v="15"/>
    <s v="3-4年经验"/>
    <s v="本科"/>
    <x v="25"/>
    <x v="7"/>
    <s v="公司0140"/>
    <s v="少于50人"/>
    <s v="民营公司"/>
  </r>
  <r>
    <s v="Java开发工程师"/>
    <x v="3"/>
    <s v="1-1.5万/月"/>
    <n v="10"/>
    <n v="15"/>
    <s v="2年经验"/>
    <s v="本科"/>
    <x v="25"/>
    <x v="7"/>
    <s v="公司0142"/>
    <s v="150-500人"/>
    <s v="国企"/>
  </r>
  <r>
    <s v="中高级Java开发工程师"/>
    <x v="3"/>
    <s v="1-1.2万/月"/>
    <n v="10"/>
    <n v="12"/>
    <s v="3-4年经验"/>
    <s v="本科"/>
    <x v="41"/>
    <x v="7"/>
    <s v="公司0147"/>
    <s v="少于50人"/>
    <s v="民营公司"/>
  </r>
  <r>
    <s v="Java开发工程师"/>
    <x v="3"/>
    <s v="1-1.5万/月"/>
    <n v="10"/>
    <n v="15"/>
    <s v="3-4年经验"/>
    <s v="本科"/>
    <x v="35"/>
    <x v="7"/>
    <s v="公司0156"/>
    <s v="50-150人"/>
    <s v="国企"/>
  </r>
  <r>
    <s v="Java开发工程师"/>
    <x v="3"/>
    <s v="1-2万/月"/>
    <n v="10"/>
    <n v="20"/>
    <s v="无工作经验"/>
    <s v="招1人"/>
    <x v="27"/>
    <x v="7"/>
    <s v="公司0157"/>
    <s v="150-500人"/>
    <s v="国企"/>
  </r>
  <r>
    <s v="Java开发工程师（中国电信电渠部）"/>
    <x v="3"/>
    <s v="1-1.5万/月"/>
    <n v="10"/>
    <n v="15"/>
    <s v="3-4年经验"/>
    <s v="本科"/>
    <x v="81"/>
    <x v="7"/>
    <s v="公司0160"/>
    <s v="150-500人"/>
    <s v="民营公司"/>
  </r>
  <r>
    <s v="Java开发工程师"/>
    <x v="3"/>
    <s v="1-1.5万/月"/>
    <n v="10"/>
    <n v="15"/>
    <s v="3-4年经验"/>
    <s v="本科"/>
    <x v="27"/>
    <x v="7"/>
    <s v="公司0165"/>
    <s v="5000-10000人"/>
    <s v="民营公司"/>
  </r>
  <r>
    <s v="JAVA高级开发工程师"/>
    <x v="3"/>
    <s v="1-1.5万/月"/>
    <n v="10"/>
    <n v="15"/>
    <s v="无工作经验"/>
    <s v="招2人"/>
    <x v="27"/>
    <x v="7"/>
    <s v="公司0166"/>
    <s v="50-150人"/>
    <s v="民营公司"/>
  </r>
  <r>
    <s v="Java开发工程师"/>
    <x v="3"/>
    <s v="1-1.5万/月"/>
    <n v="10"/>
    <n v="15"/>
    <s v="2年经验"/>
    <s v="本科"/>
    <x v="41"/>
    <x v="7"/>
    <s v="公司0175"/>
    <s v="150-500人"/>
    <s v="民营公司"/>
  </r>
  <r>
    <s v="Java开发工程师"/>
    <x v="3"/>
    <s v="1-1.5万/月"/>
    <n v="10"/>
    <n v="15"/>
    <s v="3-4年经验"/>
    <s v="大专"/>
    <x v="26"/>
    <x v="7"/>
    <s v="公司0178"/>
    <s v="1000-5000人"/>
    <s v="民营公司"/>
  </r>
  <r>
    <s v="JAVA软件工程师(北京)(职位编号：MSS)"/>
    <x v="3"/>
    <s v="1-1.6万/月"/>
    <n v="10"/>
    <n v="16"/>
    <s v="3-4年经验"/>
    <s v="本科"/>
    <x v="72"/>
    <x v="7"/>
    <s v="公司0182"/>
    <s v="500-1000人"/>
    <s v="国企"/>
  </r>
  <r>
    <s v="Java开发工程师"/>
    <x v="3"/>
    <s v="1-2.5万/月"/>
    <n v="10"/>
    <n v="25"/>
    <s v="3-4年经验"/>
    <s v="本科"/>
    <x v="41"/>
    <x v="7"/>
    <s v="公司0187"/>
    <s v="少于50人"/>
    <s v="合资"/>
  </r>
  <r>
    <s v="ZDTX-C#/JAVA开发工程师"/>
    <x v="1"/>
    <s v="1-3万/月"/>
    <n v="10"/>
    <n v="30"/>
    <s v="1年经验"/>
    <s v="本科"/>
    <x v="25"/>
    <x v="7"/>
    <s v="公司0189"/>
    <s v="500-1000人"/>
    <s v="国企"/>
  </r>
  <r>
    <s v="Java开发工程师"/>
    <x v="3"/>
    <s v="1-1.5万/月"/>
    <n v="10"/>
    <n v="15"/>
    <s v="2年经验"/>
    <s v="本科"/>
    <x v="25"/>
    <x v="7"/>
    <s v="公司0195"/>
    <s v="150-500人"/>
    <s v="民营公司"/>
  </r>
  <r>
    <s v="java前端开发工程师"/>
    <x v="3"/>
    <s v="1-2万/月"/>
    <n v="10"/>
    <n v="20"/>
    <s v="3-4年经验"/>
    <s v="本科"/>
    <x v="26"/>
    <x v="7"/>
    <s v="公司0207"/>
    <s v="少于50人"/>
    <s v="民营公司"/>
  </r>
  <r>
    <s v="Java开发工程师"/>
    <x v="3"/>
    <s v="1-1.5万/月"/>
    <n v="10"/>
    <n v="15"/>
    <s v="3-4年经验"/>
    <s v="本科"/>
    <x v="27"/>
    <x v="7"/>
    <s v="公司0208"/>
    <s v="500-1000人"/>
    <s v="民营公司"/>
  </r>
  <r>
    <s v="Java中级开发工程师"/>
    <x v="3"/>
    <s v="1-2万/月"/>
    <n v="10"/>
    <n v="20"/>
    <s v="3-4年经验"/>
    <s v="大专"/>
    <x v="72"/>
    <x v="7"/>
    <s v="公司0213"/>
    <s v="少于50人"/>
    <s v="创业公司"/>
  </r>
  <r>
    <s v="Java开发工程师(J10485)"/>
    <x v="3"/>
    <s v="1-1.5万/月"/>
    <n v="10"/>
    <n v="15"/>
    <s v="无工作经验"/>
    <s v="招2人"/>
    <x v="26"/>
    <x v="7"/>
    <s v="公司0214"/>
    <s v="1000-5000人"/>
    <s v="合资"/>
  </r>
  <r>
    <s v="Java开发工程师"/>
    <x v="3"/>
    <s v="1-1.5万/月"/>
    <n v="10"/>
    <n v="15"/>
    <s v="3-4年经验"/>
    <s v="大专"/>
    <x v="35"/>
    <x v="7"/>
    <s v="公司0217"/>
    <s v="50-150人"/>
    <s v="民营公司"/>
  </r>
  <r>
    <s v="Java开发工程师"/>
    <x v="3"/>
    <s v="1-1.5万/月"/>
    <n v="10"/>
    <n v="15"/>
    <s v="2年经验"/>
    <s v="本科"/>
    <x v="27"/>
    <x v="7"/>
    <s v="公司0220"/>
    <s v="500-1000人"/>
    <s v="民营公司"/>
  </r>
  <r>
    <s v="java开发工程师"/>
    <x v="3"/>
    <s v="1-1.5万/月"/>
    <n v="10"/>
    <n v="15"/>
    <s v="3-4年经验"/>
    <s v="本科"/>
    <x v="41"/>
    <x v="7"/>
    <s v="公司0222"/>
    <s v="少于50人"/>
    <s v="民营公司"/>
  </r>
  <r>
    <s v="初级Java开发工程师"/>
    <x v="3"/>
    <s v="1-1.5万/月"/>
    <n v="10"/>
    <n v="15"/>
    <s v="1年经验"/>
    <s v="本科"/>
    <x v="25"/>
    <x v="7"/>
    <s v="公司0223"/>
    <s v="500-1000人"/>
    <s v="国企"/>
  </r>
  <r>
    <s v="JAVA中级开发工程师"/>
    <x v="3"/>
    <s v="1-1.5万/月"/>
    <n v="10"/>
    <n v="15"/>
    <s v="5-7年经验"/>
    <s v="本科"/>
    <x v="27"/>
    <x v="7"/>
    <s v="公司0231"/>
    <s v="150-500人"/>
    <s v="民营公司"/>
  </r>
  <r>
    <s v="Java开发"/>
    <x v="3"/>
    <s v="1-1.5万/月"/>
    <n v="10"/>
    <n v="15"/>
    <s v="无工作经验"/>
    <s v="招2人"/>
    <x v="27"/>
    <x v="7"/>
    <s v="公司0232"/>
    <s v="50-150人"/>
    <s v="民营公司"/>
  </r>
  <r>
    <s v="JAVA高级开发工程师"/>
    <x v="3"/>
    <s v="1-1.5万/月"/>
    <n v="10"/>
    <n v="15"/>
    <s v="3-4年经验"/>
    <s v="本科"/>
    <x v="25"/>
    <x v="7"/>
    <s v="公司0766"/>
    <s v="少于50人"/>
    <s v="民营公司"/>
  </r>
  <r>
    <s v="Java高级开发工程师"/>
    <x v="3"/>
    <s v="1-1.5万/月"/>
    <n v="10"/>
    <n v="15"/>
    <s v="5-7年经验"/>
    <s v="本科"/>
    <x v="118"/>
    <x v="43"/>
    <s v="公司0398"/>
    <s v="1000-5000人"/>
    <s v="上市公司"/>
  </r>
  <r>
    <s v="Java开发工程师"/>
    <x v="3"/>
    <s v="1-1.5万/月"/>
    <n v="10"/>
    <n v="15"/>
    <s v="2年经验"/>
    <s v="大专"/>
    <x v="25"/>
    <x v="7"/>
    <s v="公司0867"/>
    <s v="1000-5000人"/>
    <s v="民营公司"/>
  </r>
  <r>
    <s v="Java开发工程师"/>
    <x v="3"/>
    <s v="1-1.5万/月"/>
    <n v="10"/>
    <n v="15"/>
    <s v="3-4年经验"/>
    <s v="本科"/>
    <x v="35"/>
    <x v="7"/>
    <s v="公司0907"/>
    <s v="少于50人"/>
    <s v="非营利组织"/>
  </r>
  <r>
    <s v="Java开发工程师"/>
    <x v="3"/>
    <s v="1-1.5万/月"/>
    <n v="10"/>
    <n v="15"/>
    <s v="3-4年经验"/>
    <s v="本科"/>
    <x v="27"/>
    <x v="7"/>
    <s v="公司0949"/>
    <s v="500-1000人"/>
    <s v="民营公司"/>
  </r>
  <r>
    <s v="Java高级开发工程师"/>
    <x v="3"/>
    <s v="1-2万/月"/>
    <n v="10"/>
    <n v="20"/>
    <s v="5-7年经验"/>
    <s v="本科"/>
    <x v="39"/>
    <x v="7"/>
    <s v="公司1071"/>
    <s v="50-150人"/>
    <s v="民营公司"/>
  </r>
  <r>
    <s v="Java开发工程师"/>
    <x v="3"/>
    <s v="1-1.5万/月"/>
    <n v="10"/>
    <n v="15"/>
    <s v="2年经验"/>
    <s v="大专"/>
    <x v="7"/>
    <x v="3"/>
    <s v="公司1187"/>
    <s v="150-500人"/>
    <s v="民营公司"/>
  </r>
  <r>
    <s v="Java后端工程师"/>
    <x v="3"/>
    <s v="1-1.4万/月"/>
    <n v="10"/>
    <n v="14"/>
    <s v="2年经验"/>
    <s v="本科"/>
    <x v="5"/>
    <x v="3"/>
    <s v="公司1190"/>
    <s v="少于50人"/>
    <s v="民营公司"/>
  </r>
  <r>
    <s v="Java开发"/>
    <x v="3"/>
    <s v="1-1.5万/月"/>
    <n v="10"/>
    <n v="15"/>
    <s v="无工作经验"/>
    <s v="本科"/>
    <x v="119"/>
    <x v="45"/>
    <s v="公司1191"/>
    <s v="1000-5000人"/>
    <s v="外资（欧美）"/>
  </r>
  <r>
    <s v="Java开发工程师"/>
    <x v="3"/>
    <s v="1-1.5万/月"/>
    <n v="10"/>
    <n v="15"/>
    <s v="3-4年经验"/>
    <s v="大专"/>
    <x v="13"/>
    <x v="3"/>
    <s v="公司1195"/>
    <s v="少于50人"/>
    <s v="民营公司"/>
  </r>
  <r>
    <s v="Java开发工程师"/>
    <x v="3"/>
    <s v="1-2万/月"/>
    <n v="10"/>
    <n v="20"/>
    <s v="1年经验"/>
    <s v="本科"/>
    <x v="20"/>
    <x v="3"/>
    <s v="公司1197"/>
    <s v="少于50人"/>
    <s v="创业公司"/>
  </r>
  <r>
    <s v="Java开发工程师"/>
    <x v="3"/>
    <s v="1-2万/月"/>
    <n v="10"/>
    <n v="20"/>
    <s v="5-7年经验"/>
    <s v="本科"/>
    <x v="76"/>
    <x v="3"/>
    <s v="公司1200"/>
    <s v="50-150人"/>
    <s v="民营公司"/>
  </r>
  <r>
    <s v="高级Java工程师/Java开发工程师"/>
    <x v="3"/>
    <s v="1-1.8万/月"/>
    <n v="10"/>
    <n v="18"/>
    <s v="2年经验"/>
    <s v="本科"/>
    <x v="76"/>
    <x v="3"/>
    <s v="公司1202"/>
    <s v="1000-5000人"/>
    <s v="民营公司"/>
  </r>
  <r>
    <s v="Java开发工程师"/>
    <x v="3"/>
    <s v="1-1.5万/月"/>
    <n v="10"/>
    <n v="15"/>
    <s v="3-4年经验"/>
    <s v="本科"/>
    <x v="64"/>
    <x v="3"/>
    <s v="公司1204"/>
    <s v="50-150人"/>
    <s v="民营公司"/>
  </r>
  <r>
    <s v="Java开发工程师"/>
    <x v="3"/>
    <s v="1-2万/月"/>
    <n v="10"/>
    <n v="20"/>
    <s v="3-4年经验"/>
    <s v="本科"/>
    <x v="7"/>
    <x v="3"/>
    <s v="公司0882"/>
    <s v="少于50人"/>
    <s v="民营公司"/>
  </r>
  <r>
    <s v="Java高级开发工程师"/>
    <x v="3"/>
    <s v="1-1.5万/月"/>
    <n v="10"/>
    <n v="15"/>
    <s v="3-4年经验"/>
    <s v="本科"/>
    <x v="68"/>
    <x v="3"/>
    <s v="公司1219"/>
    <s v="150-500人"/>
    <s v="合资"/>
  </r>
  <r>
    <s v="Java技术经理"/>
    <x v="3"/>
    <s v="1-1.5万/月"/>
    <n v="10"/>
    <n v="15"/>
    <s v="5-7年经验"/>
    <s v="本科"/>
    <x v="76"/>
    <x v="3"/>
    <s v="公司1220"/>
    <s v="50-150人"/>
    <s v="民营公司"/>
  </r>
  <r>
    <s v="JAVA高级开发工程师"/>
    <x v="3"/>
    <s v="1-2万/月"/>
    <n v="10"/>
    <n v="20"/>
    <s v="5-7年经验"/>
    <s v="本科"/>
    <x v="53"/>
    <x v="3"/>
    <s v="公司0851"/>
    <s v="500-1000人"/>
    <s v="上市公司"/>
  </r>
  <r>
    <s v="JAVA软件工程师"/>
    <x v="3"/>
    <s v="1-1.5万/月"/>
    <n v="10"/>
    <n v="15"/>
    <s v="2年经验"/>
    <s v="本科"/>
    <x v="7"/>
    <x v="3"/>
    <s v="公司1224"/>
    <s v="50-150人"/>
    <s v="合资"/>
  </r>
  <r>
    <s v="Java开发工程师"/>
    <x v="3"/>
    <s v="1-1.5万/月"/>
    <n v="10"/>
    <n v="15"/>
    <s v="无工作经验"/>
    <s v="招若干人"/>
    <x v="76"/>
    <x v="3"/>
    <s v="公司1232"/>
    <s v="50-150人"/>
    <s v="合资"/>
  </r>
  <r>
    <s v="Java开发工程师（985/211大学优先）(职位编号：1)"/>
    <x v="3"/>
    <s v="1-1.5万/月"/>
    <n v="10"/>
    <n v="15"/>
    <s v="3-4年经验"/>
    <s v="本科"/>
    <x v="7"/>
    <x v="3"/>
    <s v="公司1238"/>
    <s v="150-500人"/>
    <s v="上市公司"/>
  </r>
  <r>
    <s v="资深JAVA工程师"/>
    <x v="3"/>
    <s v="1-1.3万/月"/>
    <n v="10"/>
    <n v="13"/>
    <s v="3-4年经验"/>
    <s v="本科"/>
    <x v="53"/>
    <x v="3"/>
    <s v="公司1244"/>
    <s v="50-150人"/>
    <s v="外资（非欧美）"/>
  </r>
  <r>
    <s v="Java开发工程师"/>
    <x v="3"/>
    <s v="1-1.5万/月"/>
    <n v="10"/>
    <n v="15"/>
    <s v="1年经验"/>
    <s v="本科"/>
    <x v="13"/>
    <x v="3"/>
    <s v="公司1248"/>
    <s v="150-500人"/>
    <s v="民营公司"/>
  </r>
  <r>
    <s v="Java中级开发工程师"/>
    <x v="3"/>
    <s v="1-1.8万/月"/>
    <n v="10"/>
    <n v="18"/>
    <s v="3-4年经验"/>
    <s v="本科"/>
    <x v="28"/>
    <x v="3"/>
    <s v="公司1249"/>
    <s v="150-500人"/>
    <s v="民营公司"/>
  </r>
  <r>
    <s v="Java开发工程师"/>
    <x v="3"/>
    <s v="1-1.5万/月"/>
    <n v="10"/>
    <n v="15"/>
    <s v="无工作经验"/>
    <s v="招1人"/>
    <x v="76"/>
    <x v="3"/>
    <s v="公司1254"/>
    <s v="50-150人"/>
    <s v="民营公司"/>
  </r>
  <r>
    <s v="高级JAVA软件工程师"/>
    <x v="3"/>
    <s v="1-1.5万/月"/>
    <n v="10"/>
    <n v="15"/>
    <s v="3-4年经验"/>
    <s v="大专"/>
    <x v="13"/>
    <x v="3"/>
    <s v="公司1256"/>
    <s v="1000-5000人"/>
    <s v="上市公司"/>
  </r>
  <r>
    <s v="助理自动化测试开发工程师（Java）"/>
    <x v="8"/>
    <s v="1-1.5万/月"/>
    <n v="10"/>
    <n v="15"/>
    <s v="无工作经验"/>
    <s v="本科"/>
    <x v="13"/>
    <x v="3"/>
    <s v="公司1257"/>
    <m/>
    <s v="民营公司"/>
  </r>
  <r>
    <s v="Java软件工程师"/>
    <x v="3"/>
    <s v="1-1.5万/月"/>
    <n v="10"/>
    <n v="15"/>
    <s v="2年经验"/>
    <s v="大专"/>
    <x v="28"/>
    <x v="3"/>
    <s v="公司1259"/>
    <s v="50-150人"/>
    <s v="合资"/>
  </r>
  <r>
    <s v="Java云平台研发工程师（上海）"/>
    <x v="3"/>
    <s v="1-1.5万/月"/>
    <n v="10"/>
    <n v="15"/>
    <s v="无工作经验"/>
    <s v="招5人"/>
    <x v="28"/>
    <x v="3"/>
    <s v="公司0041"/>
    <s v="10000人以上"/>
    <s v="外资（欧美）"/>
  </r>
  <r>
    <s v="Java开发工程师(网站后台)"/>
    <x v="3"/>
    <s v="1-2万/月"/>
    <n v="10"/>
    <n v="20"/>
    <s v="1年经验"/>
    <s v="大专"/>
    <x v="7"/>
    <x v="3"/>
    <s v="公司1275"/>
    <s v="少于50人"/>
    <s v="民营公司"/>
  </r>
  <r>
    <s v="Java开发工程师(职位编号：总部)"/>
    <x v="3"/>
    <s v="1-2万/月"/>
    <n v="10"/>
    <n v="20"/>
    <s v="3-4年经验"/>
    <s v="大专"/>
    <x v="56"/>
    <x v="3"/>
    <s v="公司1277"/>
    <s v="500-1000人"/>
    <s v="民营公司"/>
  </r>
  <r>
    <s v="Java 开发工程师"/>
    <x v="3"/>
    <s v="1-2.5万/月"/>
    <n v="10"/>
    <n v="25"/>
    <s v="5-7年经验"/>
    <s v="本科"/>
    <x v="60"/>
    <x v="3"/>
    <s v="公司1280"/>
    <s v="少于50人"/>
    <s v="民营公司"/>
  </r>
  <r>
    <s v="JAVA开发-外派宁波-宁波-00888"/>
    <x v="3"/>
    <s v="1-1.4万/月"/>
    <n v="10"/>
    <n v="14"/>
    <s v="3-4年经验"/>
    <s v="本科"/>
    <x v="94"/>
    <x v="14"/>
    <s v="公司0370"/>
    <s v="500-1000人"/>
    <s v="国企"/>
  </r>
  <r>
    <s v="Java开发工程师(J11753)"/>
    <x v="3"/>
    <s v="1-1.5万/月"/>
    <n v="10"/>
    <n v="15"/>
    <s v="无工作经验"/>
    <s v="招2人"/>
    <x v="5"/>
    <x v="3"/>
    <s v="公司1286"/>
    <s v="1000-5000人"/>
    <s v="民营公司"/>
  </r>
  <r>
    <s v="JAVA Engineer"/>
    <x v="3"/>
    <s v="1-1.5万/月"/>
    <n v="10"/>
    <n v="15"/>
    <s v="3-4年经验"/>
    <s v="大专"/>
    <x v="13"/>
    <x v="3"/>
    <s v="公司1299"/>
    <s v="10000人以上"/>
    <s v="外资（非欧美）"/>
  </r>
  <r>
    <s v="Java开发工程师（双休+五险一金）"/>
    <x v="3"/>
    <s v="1-1.8万/月"/>
    <n v="10"/>
    <n v="18"/>
    <s v="3-4年经验"/>
    <s v="大专"/>
    <x v="7"/>
    <x v="3"/>
    <s v="公司1301"/>
    <s v="150-500人"/>
    <s v="上市公司"/>
  </r>
  <r>
    <s v="Java中级开发工程师"/>
    <x v="3"/>
    <s v="1-1.6万/月"/>
    <n v="10"/>
    <n v="16"/>
    <s v="2年经验"/>
    <s v="本科"/>
    <x v="13"/>
    <x v="3"/>
    <s v="公司1305"/>
    <s v="150-500人"/>
    <s v="民营公司"/>
  </r>
  <r>
    <s v="Java服务器开发工程师"/>
    <x v="3"/>
    <s v="1-2万/月"/>
    <n v="10"/>
    <n v="20"/>
    <s v="2年经验"/>
    <s v="本科"/>
    <x v="20"/>
    <x v="3"/>
    <s v="公司1307"/>
    <s v="150-500人"/>
    <s v="合资"/>
  </r>
  <r>
    <s v="Java高级开发工程师"/>
    <x v="3"/>
    <s v="1-1.5万/月"/>
    <n v="10"/>
    <n v="15"/>
    <s v="3-4年经验"/>
    <s v="本科"/>
    <x v="7"/>
    <x v="3"/>
    <s v="公司1309"/>
    <s v="少于50人"/>
    <s v="创业公司"/>
  </r>
  <r>
    <s v="Java开发工程师"/>
    <x v="3"/>
    <s v="1-1.5万/月"/>
    <n v="10"/>
    <n v="15"/>
    <s v="3-4年经验"/>
    <s v="大专"/>
    <x v="20"/>
    <x v="3"/>
    <s v="公司1314"/>
    <s v="50-150人"/>
    <s v="民营公司"/>
  </r>
  <r>
    <s v="Java开发工程师"/>
    <x v="3"/>
    <s v="1-1.5万/月"/>
    <n v="10"/>
    <n v="15"/>
    <s v="3-4年经验"/>
    <s v="大专"/>
    <x v="5"/>
    <x v="3"/>
    <s v="公司1315"/>
    <s v="50-150人"/>
    <s v="民营公司"/>
  </r>
  <r>
    <s v="Java后端开发工程师"/>
    <x v="3"/>
    <s v="1-1.8万/月"/>
    <n v="10"/>
    <n v="18"/>
    <s v="无工作经验"/>
    <s v="招20人"/>
    <x v="76"/>
    <x v="3"/>
    <s v="公司1321"/>
    <s v="50-150人"/>
    <s v="民营公司"/>
  </r>
  <r>
    <s v="Java中级开发工程师"/>
    <x v="3"/>
    <s v="1-1.8万/月"/>
    <n v="10"/>
    <n v="18"/>
    <s v="3-4年经验"/>
    <s v="大专"/>
    <x v="64"/>
    <x v="3"/>
    <s v="公司1327"/>
    <s v="50-150人"/>
    <s v="民营公司"/>
  </r>
  <r>
    <s v="Java开发工程师"/>
    <x v="3"/>
    <s v="1-1.5万/月"/>
    <n v="10"/>
    <n v="15"/>
    <s v="3-4年经验"/>
    <s v="本科"/>
    <x v="28"/>
    <x v="3"/>
    <s v="公司0071"/>
    <s v="500-1000人"/>
    <s v="民营公司"/>
  </r>
  <r>
    <s v="Java高级开发工程师"/>
    <x v="3"/>
    <s v="1-1.5万/月"/>
    <n v="10"/>
    <n v="15"/>
    <s v="无工作经验"/>
    <s v="招1人"/>
    <x v="56"/>
    <x v="3"/>
    <s v="公司1332"/>
    <s v="150-500人"/>
    <s v="合资"/>
  </r>
  <r>
    <s v="Java中级开发工程师"/>
    <x v="3"/>
    <s v="1-1.5万/月"/>
    <n v="10"/>
    <n v="15"/>
    <s v="5-7年经验"/>
    <s v="本科"/>
    <x v="5"/>
    <x v="3"/>
    <s v="公司1342"/>
    <s v="50-150人"/>
    <s v="国企"/>
  </r>
  <r>
    <s v="Java开发工程师"/>
    <x v="3"/>
    <s v="1-1.4万/月"/>
    <n v="10"/>
    <n v="14"/>
    <s v="3-4年经验"/>
    <s v="本科"/>
    <x v="7"/>
    <x v="3"/>
    <s v="公司1343"/>
    <s v="150-500人"/>
    <s v="民营公司"/>
  </r>
  <r>
    <s v="java开发工程师"/>
    <x v="3"/>
    <s v="1-1.5万/月"/>
    <n v="10"/>
    <n v="15"/>
    <s v="3-4年经验"/>
    <s v="大专"/>
    <x v="76"/>
    <x v="3"/>
    <s v="公司1344"/>
    <s v="少于50人"/>
    <s v="合资"/>
  </r>
  <r>
    <s v="Java后端开发"/>
    <x v="3"/>
    <s v="1-2.5万/月"/>
    <n v="10"/>
    <n v="25"/>
    <s v="无工作经验"/>
    <s v="招若干人"/>
    <x v="13"/>
    <x v="3"/>
    <s v="公司1360"/>
    <s v="500-1000人"/>
    <s v="上市公司"/>
  </r>
  <r>
    <s v="Java开发工程师(职位编号：010)"/>
    <x v="3"/>
    <s v="1-1.4万/月"/>
    <n v="10"/>
    <n v="14"/>
    <s v="2年经验"/>
    <s v="大专"/>
    <x v="76"/>
    <x v="3"/>
    <s v="公司1371"/>
    <s v="50-150人"/>
    <s v="民营公司"/>
  </r>
  <r>
    <s v="讲师 / 授课老师―JAVA方向"/>
    <x v="3"/>
    <s v="1-1.5万/月"/>
    <n v="10"/>
    <n v="15"/>
    <s v="5-7年经验"/>
    <s v="大专"/>
    <x v="56"/>
    <x v="3"/>
    <s v="公司1372"/>
    <m/>
    <s v="民营公司"/>
  </r>
  <r>
    <s v="Java开发工程师"/>
    <x v="3"/>
    <s v="1-1.5万/月"/>
    <n v="10"/>
    <n v="15"/>
    <s v="2年经验"/>
    <s v="本科"/>
    <x v="7"/>
    <x v="3"/>
    <s v="公司1376"/>
    <s v="150-500人"/>
    <s v="合资"/>
  </r>
  <r>
    <s v="Cloud Java Engineer云服务Java工程师"/>
    <x v="3"/>
    <s v="1-2.5万/月"/>
    <n v="10"/>
    <n v="25"/>
    <s v="2年经验"/>
    <s v="本科"/>
    <x v="5"/>
    <x v="3"/>
    <s v="公司1397"/>
    <s v="5000-10000人"/>
    <s v="外资（非欧美）"/>
  </r>
  <r>
    <s v="Java高级开发工程师"/>
    <x v="3"/>
    <s v="1-1.5万/月"/>
    <n v="10"/>
    <n v="15"/>
    <s v="2年经验"/>
    <s v="本科"/>
    <x v="20"/>
    <x v="3"/>
    <s v="公司1499"/>
    <s v="少于50人"/>
    <s v="创业公司"/>
  </r>
  <r>
    <s v="资深java研发工程师"/>
    <x v="3"/>
    <s v="1-1.5万/月"/>
    <n v="10"/>
    <n v="15"/>
    <s v="5-7年经验"/>
    <s v="本科"/>
    <x v="65"/>
    <x v="3"/>
    <s v="公司1530"/>
    <s v="少于50人"/>
    <s v="创业公司"/>
  </r>
  <r>
    <s v="软件工程师（Java C++）2019"/>
    <x v="2"/>
    <s v="1-1.6万/月"/>
    <n v="10"/>
    <n v="16"/>
    <s v="无工作经验"/>
    <s v="本科"/>
    <x v="64"/>
    <x v="3"/>
    <s v="公司1753"/>
    <s v="1000-5000人"/>
    <s v="国企"/>
  </r>
  <r>
    <s v="Java/C#开发工程师（商务智能）"/>
    <x v="1"/>
    <s v="1-2万/月"/>
    <n v="10"/>
    <n v="20"/>
    <s v="5-7年经验"/>
    <s v="本科"/>
    <x v="13"/>
    <x v="3"/>
    <s v="公司1798"/>
    <s v="500-1000人"/>
    <s v="合资"/>
  </r>
  <r>
    <s v="Java开发工程师"/>
    <x v="3"/>
    <s v="1-2万/月"/>
    <n v="10"/>
    <n v="20"/>
    <s v="无工作经验"/>
    <s v="本科"/>
    <x v="7"/>
    <x v="3"/>
    <s v="公司1505"/>
    <s v="50-150人"/>
    <s v="民营公司"/>
  </r>
  <r>
    <s v="Java开发工程师"/>
    <x v="3"/>
    <s v="1-1.5万/月"/>
    <n v="10"/>
    <n v="15"/>
    <s v="3-4年经验"/>
    <s v="大专"/>
    <x v="7"/>
    <x v="3"/>
    <s v="公司2047"/>
    <s v="少于50人"/>
    <s v="民营公司"/>
  </r>
  <r>
    <s v="Java中高级开发工程师(上海唐镇)"/>
    <x v="3"/>
    <s v="1-2万/月"/>
    <n v="10"/>
    <n v="20"/>
    <s v="3-4年经验"/>
    <s v="本科"/>
    <x v="7"/>
    <x v="3"/>
    <s v="公司2077"/>
    <s v="150-500人"/>
    <s v="民营公司"/>
  </r>
  <r>
    <s v="Java高级开发工程师"/>
    <x v="3"/>
    <s v="1-1.5万/月"/>
    <n v="10"/>
    <n v="15"/>
    <s v="3-4年经验"/>
    <s v="大专"/>
    <x v="56"/>
    <x v="3"/>
    <s v="公司2142"/>
    <s v="少于50人"/>
    <s v="民营公司"/>
  </r>
  <r>
    <s v="Java开发工程师"/>
    <x v="3"/>
    <s v="1-1.5万/月"/>
    <n v="10"/>
    <n v="15"/>
    <s v="无工作经验"/>
    <s v="招若干人"/>
    <x v="13"/>
    <x v="3"/>
    <s v="公司2087"/>
    <s v="50-150人"/>
    <s v="民营公司"/>
  </r>
  <r>
    <s v="资深Java工程师(职位编号：java001)"/>
    <x v="3"/>
    <s v="1-2万/月"/>
    <n v="10"/>
    <n v="20"/>
    <s v="3-4年经验"/>
    <s v="大专"/>
    <x v="53"/>
    <x v="3"/>
    <s v="公司2363"/>
    <s v="少于50人"/>
    <s v="民营公司"/>
  </r>
  <r>
    <s v="JAVA后台工程师"/>
    <x v="3"/>
    <s v="1-1.5万/月"/>
    <n v="10"/>
    <n v="15"/>
    <s v="3-4年经验"/>
    <s v="大专"/>
    <x v="7"/>
    <x v="3"/>
    <s v="公司1603"/>
    <s v="500-1000人"/>
    <s v="民营公司"/>
  </r>
  <r>
    <s v="Java开发工程师"/>
    <x v="3"/>
    <s v="1-1.5万/月"/>
    <n v="10"/>
    <n v="15"/>
    <s v="3-4年经验"/>
    <s v="本科"/>
    <x v="7"/>
    <x v="3"/>
    <s v="公司2215"/>
    <s v="150-500人"/>
    <s v="民营公司"/>
  </r>
  <r>
    <s v="Java开发工程师"/>
    <x v="3"/>
    <s v="1-1.5万/月"/>
    <n v="10"/>
    <n v="15"/>
    <s v="3-4年经验"/>
    <s v="大专"/>
    <x v="15"/>
    <x v="0"/>
    <s v="公司2567"/>
    <s v="500-1000人"/>
    <s v="民营公司"/>
  </r>
  <r>
    <s v="Java开发工程师（网易外包）"/>
    <x v="3"/>
    <s v="1-1.5万/月"/>
    <n v="10"/>
    <n v="15"/>
    <s v="无工作经验"/>
    <s v="本科"/>
    <x v="21"/>
    <x v="0"/>
    <s v="公司2575"/>
    <s v="150-500人"/>
    <s v="国企"/>
  </r>
  <r>
    <s v="Java开发工程师"/>
    <x v="3"/>
    <s v="1-2万/月"/>
    <n v="10"/>
    <n v="20"/>
    <s v="3-4年经验"/>
    <s v="本科"/>
    <x v="21"/>
    <x v="0"/>
    <s v="公司2577"/>
    <s v="1000-5000人"/>
    <s v="民营公司"/>
  </r>
  <r>
    <s v="JAVA中级软件工程师"/>
    <x v="3"/>
    <s v="1-1.5万/月"/>
    <n v="10"/>
    <n v="15"/>
    <s v="3-4年经验"/>
    <s v="本科"/>
    <x v="17"/>
    <x v="0"/>
    <s v="公司2579"/>
    <s v="150-500人"/>
    <s v="民营公司"/>
  </r>
  <r>
    <s v="Java高级开发工程师"/>
    <x v="3"/>
    <s v="1-1.5万/月"/>
    <n v="10"/>
    <n v="15"/>
    <s v="无工作经验"/>
    <s v="本科"/>
    <x v="15"/>
    <x v="0"/>
    <s v="公司2582"/>
    <s v="50-150人"/>
    <s v="民营公司"/>
  </r>
  <r>
    <s v="Java高级开发工程师"/>
    <x v="3"/>
    <s v="1-1.5万/月"/>
    <n v="10"/>
    <n v="15"/>
    <s v="2年经验"/>
    <s v="大专"/>
    <x v="61"/>
    <x v="0"/>
    <s v="公司2602"/>
    <s v="1000-5000人"/>
    <s v="民营公司"/>
  </r>
  <r>
    <s v="Java开发工程师"/>
    <x v="3"/>
    <s v="1-1.5万/月"/>
    <n v="10"/>
    <n v="15"/>
    <s v="2年经验"/>
    <s v="本科"/>
    <x v="21"/>
    <x v="0"/>
    <s v="公司2603"/>
    <s v="50-150人"/>
    <s v="民营公司"/>
  </r>
  <r>
    <s v="Java开发工程师(职位编号：17)"/>
    <x v="3"/>
    <s v="1-1.5万/月"/>
    <n v="10"/>
    <n v="15"/>
    <s v="无工作经验"/>
    <s v="招3人"/>
    <x v="14"/>
    <x v="0"/>
    <s v="公司2607"/>
    <s v="少于50人"/>
    <s v="合资"/>
  </r>
  <r>
    <s v="C++/java软件开发工程师(职位编号：A1009)"/>
    <x v="2"/>
    <s v="1-1.5万/月"/>
    <n v="10"/>
    <n v="15"/>
    <s v="3-4年经验"/>
    <s v="本科"/>
    <x v="14"/>
    <x v="0"/>
    <s v="公司2610"/>
    <s v="少于50人"/>
    <s v="民营公司"/>
  </r>
  <r>
    <s v="Java开发工程师（外派到青岛）"/>
    <x v="3"/>
    <s v="1-1.5万/月"/>
    <n v="10"/>
    <n v="15"/>
    <s v="3-4年经验"/>
    <s v="本科"/>
    <x v="17"/>
    <x v="0"/>
    <s v="公司1158"/>
    <s v="少于50人"/>
    <s v="民营公司"/>
  </r>
  <r>
    <s v="Java开发工程师"/>
    <x v="3"/>
    <s v="1-1.8万/月"/>
    <n v="10"/>
    <n v="18"/>
    <s v="3-4年经验"/>
    <s v="大专"/>
    <x v="21"/>
    <x v="0"/>
    <s v="公司2614"/>
    <s v="150-500人"/>
    <s v="民营公司"/>
  </r>
  <r>
    <s v="JAVA工程师"/>
    <x v="3"/>
    <s v="1-1.7万/月"/>
    <n v="10"/>
    <n v="17"/>
    <s v="3-4年经验"/>
    <s v="本科"/>
    <x v="2"/>
    <x v="0"/>
    <s v="公司2621"/>
    <s v="150-500人"/>
    <s v="民营公司"/>
  </r>
  <r>
    <s v="JAVA开发工程师（广州）"/>
    <x v="3"/>
    <s v="1-1.5万/月"/>
    <n v="10"/>
    <n v="15"/>
    <s v="3-4年经验"/>
    <s v="本科"/>
    <x v="120"/>
    <x v="43"/>
    <s v="公司2623"/>
    <m/>
    <s v="国企"/>
  </r>
  <r>
    <s v="中级Java软件开发工程师（广州）"/>
    <x v="3"/>
    <s v="1-2万/月"/>
    <n v="10"/>
    <n v="20"/>
    <s v="3-4年经验"/>
    <s v="本科"/>
    <x v="14"/>
    <x v="0"/>
    <s v="公司2636"/>
    <s v="50-150人"/>
    <s v="民营公司"/>
  </r>
  <r>
    <s v="Java开发工程师"/>
    <x v="3"/>
    <s v="1-1.6万/月"/>
    <n v="10"/>
    <n v="16"/>
    <s v="3-4年经验"/>
    <s v="本科"/>
    <x v="21"/>
    <x v="0"/>
    <s v="公司2639"/>
    <s v="50-150人"/>
    <s v="民营公司"/>
  </r>
  <r>
    <s v="高级Java开发工程师"/>
    <x v="3"/>
    <s v="1-1.5万/月"/>
    <n v="10"/>
    <n v="15"/>
    <s v="3-4年经验"/>
    <s v="本科"/>
    <x v="0"/>
    <x v="0"/>
    <s v="公司2640"/>
    <s v="50-150人"/>
    <s v="民营公司"/>
  </r>
  <r>
    <s v="Java开发工程师"/>
    <x v="3"/>
    <s v="1-1.5万/月"/>
    <n v="10"/>
    <n v="15"/>
    <s v="1年经验"/>
    <s v="本科"/>
    <x v="0"/>
    <x v="0"/>
    <s v="公司2644"/>
    <s v="150-500人"/>
    <s v="民营公司"/>
  </r>
  <r>
    <s v="java开发工程师（中，高级）"/>
    <x v="3"/>
    <s v="1-2万/月"/>
    <n v="10"/>
    <n v="20"/>
    <s v="3-4年经验"/>
    <s v="大专"/>
    <x v="0"/>
    <x v="0"/>
    <s v="公司0857"/>
    <s v="50-150人"/>
    <s v="民营公司"/>
  </r>
  <r>
    <s v="Java开发工程师"/>
    <x v="3"/>
    <s v="1-1.5万/月"/>
    <n v="10"/>
    <n v="15"/>
    <s v="3-4年经验"/>
    <s v="大专"/>
    <x v="2"/>
    <x v="0"/>
    <s v="公司2645"/>
    <s v="少于50人"/>
    <s v="民营公司"/>
  </r>
  <r>
    <s v="中高级Java开发工程师"/>
    <x v="3"/>
    <s v="1-2万/月"/>
    <n v="10"/>
    <n v="20"/>
    <s v="3-4年经验"/>
    <s v="中专"/>
    <x v="2"/>
    <x v="0"/>
    <s v="公司2652"/>
    <s v="150-500人"/>
    <s v="民营公司"/>
  </r>
  <r>
    <s v="高级Java工程师"/>
    <x v="3"/>
    <s v="1-1.8万/月"/>
    <n v="10"/>
    <n v="18"/>
    <s v="3-4年经验"/>
    <s v="大专"/>
    <x v="0"/>
    <x v="0"/>
    <s v="公司2656"/>
    <s v="50-150人"/>
    <s v="民营公司"/>
  </r>
  <r>
    <s v="JAVA中高级软件工程师"/>
    <x v="3"/>
    <s v="1-2万/月"/>
    <n v="10"/>
    <n v="20"/>
    <s v="3-4年经验"/>
    <s v="大专"/>
    <x v="15"/>
    <x v="0"/>
    <s v="公司2661"/>
    <s v="1000-5000人"/>
    <s v="民营公司"/>
  </r>
  <r>
    <s v="Java工程师"/>
    <x v="3"/>
    <s v="1-1.5万/月"/>
    <n v="10"/>
    <n v="15"/>
    <s v="2年经验"/>
    <s v="本科"/>
    <x v="2"/>
    <x v="0"/>
    <s v="公司2663"/>
    <s v="500-1000人"/>
    <s v="上市公司"/>
  </r>
  <r>
    <s v="中级Java开发工程师"/>
    <x v="3"/>
    <s v="1-1.3万/月"/>
    <n v="10"/>
    <n v="13"/>
    <s v="2年经验"/>
    <s v="招若干人"/>
    <x v="14"/>
    <x v="0"/>
    <s v="公司2669"/>
    <s v="150-500人"/>
    <s v="合资"/>
  </r>
  <r>
    <s v="Java开发工程师"/>
    <x v="3"/>
    <s v="1-1.5万/月"/>
    <n v="10"/>
    <n v="15"/>
    <s v="3-4年经验"/>
    <s v="本科"/>
    <x v="14"/>
    <x v="0"/>
    <s v="公司2675"/>
    <s v="150-500人"/>
    <s v="上市公司"/>
  </r>
  <r>
    <s v="Java开发工程师"/>
    <x v="3"/>
    <s v="1-1.5万/月"/>
    <n v="10"/>
    <n v="15"/>
    <s v="3-4年经验"/>
    <s v="本科"/>
    <x v="21"/>
    <x v="0"/>
    <s v="公司2676"/>
    <s v="1000-5000人"/>
    <s v="国企"/>
  </r>
  <r>
    <s v="Java高级开发工程师"/>
    <x v="3"/>
    <s v="1-1.5万/月"/>
    <n v="10"/>
    <n v="15"/>
    <s v="2年经验"/>
    <s v="大专"/>
    <x v="121"/>
    <x v="27"/>
    <s v="公司2677"/>
    <s v="少于50人"/>
    <s v="民营公司"/>
  </r>
  <r>
    <s v="Java开发工程师"/>
    <x v="3"/>
    <s v="1-1.5万/月"/>
    <n v="10"/>
    <n v="15"/>
    <s v="5-7年经验"/>
    <s v="大专"/>
    <x v="0"/>
    <x v="0"/>
    <s v="公司2681"/>
    <s v="500-1000人"/>
    <s v="民营公司"/>
  </r>
  <r>
    <s v="Java开发工程师"/>
    <x v="3"/>
    <s v="1-1.5万/月"/>
    <n v="10"/>
    <n v="15"/>
    <s v="2年经验"/>
    <s v="大专"/>
    <x v="14"/>
    <x v="0"/>
    <s v="公司2683"/>
    <s v="150-500人"/>
    <s v="民营公司"/>
  </r>
  <r>
    <s v="Java高级开发工程师"/>
    <x v="3"/>
    <s v="1-1.5万/月"/>
    <n v="10"/>
    <n v="15"/>
    <s v="3-4年经验"/>
    <s v="本科"/>
    <x v="21"/>
    <x v="0"/>
    <s v="公司2693"/>
    <s v="150-500人"/>
    <s v="民营公司"/>
  </r>
  <r>
    <s v="Java开发工程师"/>
    <x v="3"/>
    <s v="1-1.5万/月"/>
    <n v="10"/>
    <n v="15"/>
    <s v="2年经验"/>
    <s v="大专"/>
    <x v="21"/>
    <x v="0"/>
    <s v="公司2699"/>
    <s v="50-150人"/>
    <s v="民营公司"/>
  </r>
  <r>
    <s v="高级开发工程师(要求懂JAVA和C++的，不符合勿投)"/>
    <x v="2"/>
    <s v="1-1.5万/月"/>
    <n v="10"/>
    <n v="15"/>
    <s v="3-4年经验"/>
    <s v="大专"/>
    <x v="14"/>
    <x v="0"/>
    <s v="公司2703"/>
    <s v="少于50人"/>
    <s v="民营公司"/>
  </r>
  <r>
    <s v="Java开发工程师"/>
    <x v="3"/>
    <s v="1-1.5万/月"/>
    <n v="10"/>
    <n v="15"/>
    <s v="3-4年经验"/>
    <s v="本科"/>
    <x v="14"/>
    <x v="0"/>
    <s v="公司2704"/>
    <s v="150-500人"/>
    <s v="外资（非欧美）"/>
  </r>
  <r>
    <s v="JAVA开发工程师"/>
    <x v="3"/>
    <s v="1-2万/月"/>
    <n v="10"/>
    <n v="20"/>
    <s v="5-7年经验"/>
    <s v="本科"/>
    <x v="61"/>
    <x v="0"/>
    <s v="公司2706"/>
    <s v="150-500人"/>
    <s v="创业公司"/>
  </r>
  <r>
    <s v="JAVA后台开发工程师"/>
    <x v="3"/>
    <s v="1-1.5万/月"/>
    <n v="10"/>
    <n v="15"/>
    <s v="2年经验"/>
    <s v="本科"/>
    <x v="61"/>
    <x v="0"/>
    <s v="公司2708"/>
    <s v="1000-5000人"/>
    <s v="民营公司"/>
  </r>
  <r>
    <s v="Java中级开发工程师(职位编号：软件服务部)"/>
    <x v="3"/>
    <s v="1-1.5万/月"/>
    <n v="10"/>
    <n v="15"/>
    <s v="3-4年经验"/>
    <s v="本科"/>
    <x v="0"/>
    <x v="0"/>
    <s v="公司2710"/>
    <s v="500-1000人"/>
    <s v="国企"/>
  </r>
  <r>
    <s v="JAVA软件设计工程师（车联网）"/>
    <x v="3"/>
    <s v="1-1.5万/月"/>
    <n v="10"/>
    <n v="15"/>
    <s v="3-4年经验"/>
    <s v="本科"/>
    <x v="30"/>
    <x v="0"/>
    <s v="公司2714"/>
    <s v="1000-5000人"/>
    <s v="合资"/>
  </r>
  <r>
    <s v="软件工程师（Java）"/>
    <x v="3"/>
    <s v="1-1.5万/月"/>
    <n v="10"/>
    <n v="15"/>
    <s v="3-4年经验"/>
    <s v="本科"/>
    <x v="17"/>
    <x v="0"/>
    <s v="公司2722"/>
    <s v="50-150人"/>
    <s v="民营公司"/>
  </r>
  <r>
    <s v="java中级开发工程师"/>
    <x v="3"/>
    <s v="1-2万/月"/>
    <n v="10"/>
    <n v="20"/>
    <s v="3-4年经验"/>
    <s v="本科"/>
    <x v="61"/>
    <x v="0"/>
    <s v="公司0004"/>
    <s v="5000-10000人"/>
    <s v="上市公司"/>
  </r>
  <r>
    <s v="Java开发工程师"/>
    <x v="3"/>
    <s v="1-2万/月"/>
    <n v="10"/>
    <n v="20"/>
    <s v="3-4年经验"/>
    <s v="本科"/>
    <x v="0"/>
    <x v="0"/>
    <s v="公司0653"/>
    <s v="1000-5000人"/>
    <s v="上市公司"/>
  </r>
  <r>
    <s v="Java后端研发专责"/>
    <x v="3"/>
    <s v="1-1.5万/月"/>
    <n v="10"/>
    <n v="15"/>
    <s v="1年经验"/>
    <s v="本科"/>
    <x v="14"/>
    <x v="0"/>
    <s v="公司0929"/>
    <s v="50-150人"/>
    <s v="民营公司"/>
  </r>
  <r>
    <s v="Java开发工程师"/>
    <x v="3"/>
    <s v="1-1.5万/月"/>
    <n v="10"/>
    <n v="15"/>
    <s v="3-4年经验"/>
    <s v="招1人"/>
    <x v="17"/>
    <x v="0"/>
    <s v="公司2727"/>
    <s v="150-500人"/>
    <s v="民营公司"/>
  </r>
  <r>
    <s v="Java中级开发工程师"/>
    <x v="3"/>
    <s v="1-1.5万/月"/>
    <n v="10"/>
    <n v="15"/>
    <s v="3-4年经验"/>
    <s v="本科"/>
    <x v="14"/>
    <x v="0"/>
    <s v="公司2728"/>
    <s v="50-150人"/>
    <s v="民营公司"/>
  </r>
  <r>
    <s v="java研发工程师（初级）"/>
    <x v="3"/>
    <s v="1-1.5万/月"/>
    <n v="10"/>
    <n v="15"/>
    <s v="2年经验"/>
    <s v="本科"/>
    <x v="14"/>
    <x v="0"/>
    <s v="公司2743"/>
    <s v="50-150人"/>
    <s v="民营公司"/>
  </r>
  <r>
    <s v="Java开发工程师"/>
    <x v="3"/>
    <s v="1-1.5万/月"/>
    <n v="10"/>
    <n v="15"/>
    <s v="无工作经验"/>
    <s v="本科"/>
    <x v="14"/>
    <x v="0"/>
    <s v="公司2751"/>
    <s v="150-500人"/>
    <s v="民营公司"/>
  </r>
  <r>
    <s v="Java开发经理"/>
    <x v="3"/>
    <s v="1-1.5万/月"/>
    <n v="10"/>
    <n v="15"/>
    <s v="3-4年经验"/>
    <s v="大专"/>
    <x v="21"/>
    <x v="0"/>
    <s v="公司2752"/>
    <s v="50-150人"/>
    <s v="民营公司"/>
  </r>
  <r>
    <s v="java开发工程师"/>
    <x v="3"/>
    <s v="1-1.5万/月"/>
    <n v="10"/>
    <n v="15"/>
    <s v="1年经验"/>
    <s v="本科"/>
    <x v="2"/>
    <x v="0"/>
    <s v="公司2753"/>
    <s v="50-150人"/>
    <s v="国企"/>
  </r>
  <r>
    <s v="中高级java工程师"/>
    <x v="3"/>
    <s v="1-2万/月"/>
    <n v="10"/>
    <n v="20"/>
    <s v="3-4年经验"/>
    <s v="大专"/>
    <x v="21"/>
    <x v="0"/>
    <s v="公司2755"/>
    <s v="1000-5000人"/>
    <s v="民营公司"/>
  </r>
  <r>
    <s v="高级JAVA工程师-广州"/>
    <x v="3"/>
    <s v="1-2万/月"/>
    <n v="10"/>
    <n v="20"/>
    <s v="3-4年经验"/>
    <s v="大专"/>
    <x v="21"/>
    <x v="0"/>
    <s v="公司2766"/>
    <s v="500-1000人"/>
    <s v="民营公司"/>
  </r>
  <r>
    <s v="Java开发工程师"/>
    <x v="3"/>
    <s v="1-1.5万/月"/>
    <n v="10"/>
    <n v="15"/>
    <s v="3-4年经验"/>
    <s v="本科"/>
    <x v="0"/>
    <x v="0"/>
    <s v="公司2768"/>
    <s v="少于50人"/>
    <s v="民营公司"/>
  </r>
  <r>
    <s v="Java开发工程师（广州）(002625)(职位编号：Aspire002625)"/>
    <x v="3"/>
    <s v="1-1.5万/月"/>
    <n v="10"/>
    <n v="15"/>
    <s v="无工作经验"/>
    <s v="本科"/>
    <x v="21"/>
    <x v="0"/>
    <s v="公司0386"/>
    <s v="1000-5000人"/>
    <s v="合资"/>
  </r>
  <r>
    <s v="Java高级开发"/>
    <x v="3"/>
    <s v="1-1.5万/月"/>
    <n v="10"/>
    <n v="15"/>
    <s v="无工作经验"/>
    <s v="招若干人"/>
    <x v="14"/>
    <x v="0"/>
    <s v="公司2775"/>
    <s v="少于50人"/>
    <s v="民营公司"/>
  </r>
  <r>
    <s v="JAVA开发高级工程师（广州）"/>
    <x v="3"/>
    <s v="1-1.5万/月"/>
    <n v="10"/>
    <n v="15"/>
    <s v="5-7年经验"/>
    <s v="本科"/>
    <x v="21"/>
    <x v="0"/>
    <s v="公司2776"/>
    <s v="50-150人"/>
    <s v="外资（非欧美）"/>
  </r>
  <r>
    <s v="java开发工程师/java程序员"/>
    <x v="3"/>
    <s v="1-1.5万/月"/>
    <n v="10"/>
    <n v="15"/>
    <s v="2年经验"/>
    <s v="招若干人"/>
    <x v="61"/>
    <x v="0"/>
    <s v="公司2777"/>
    <s v="50-150人"/>
    <s v="民营公司"/>
  </r>
  <r>
    <s v="高级Java开发工程师"/>
    <x v="3"/>
    <s v="1-1.5万/月"/>
    <n v="10"/>
    <n v="15"/>
    <s v="5-7年经验"/>
    <s v="本科"/>
    <x v="14"/>
    <x v="0"/>
    <s v="公司2779"/>
    <s v="少于50人"/>
    <s v="民营公司"/>
  </r>
  <r>
    <s v="java中级开发工程师"/>
    <x v="3"/>
    <s v="1-1.5万/月"/>
    <n v="10"/>
    <n v="15"/>
    <s v="3-4年经验"/>
    <s v="本科"/>
    <x v="17"/>
    <x v="0"/>
    <s v="公司2788"/>
    <s v="50-150人"/>
    <s v="国企"/>
  </r>
  <r>
    <s v="java/net/php/c++/android/ios/其他"/>
    <x v="13"/>
    <s v="1-1.5万/月"/>
    <n v="10"/>
    <n v="15"/>
    <s v="3-4年经验"/>
    <s v="招若干人"/>
    <x v="21"/>
    <x v="0"/>
    <s v="公司0365"/>
    <s v="150-500人"/>
    <s v="民营公司"/>
  </r>
  <r>
    <s v="Java开发工程师"/>
    <x v="3"/>
    <s v="1-1.5万/月"/>
    <n v="10"/>
    <n v="15"/>
    <s v="3-4年经验"/>
    <s v="大专"/>
    <x v="15"/>
    <x v="0"/>
    <s v="公司0365"/>
    <s v="150-500人"/>
    <s v="民营公司"/>
  </r>
  <r>
    <s v="java开发工程师（大数据方向）"/>
    <x v="9"/>
    <s v="1-1.5万/月"/>
    <n v="10"/>
    <n v="15"/>
    <s v="2年经验"/>
    <s v="本科"/>
    <x v="2"/>
    <x v="0"/>
    <s v="公司3420"/>
    <s v="50-150人"/>
    <s v="民营公司"/>
  </r>
  <r>
    <s v="JAVA工程师"/>
    <x v="3"/>
    <s v="1-1.5万/月"/>
    <n v="10"/>
    <n v="15"/>
    <s v="2年经验"/>
    <s v="大专"/>
    <x v="17"/>
    <x v="0"/>
    <s v="公司3431"/>
    <s v="少于50人"/>
    <s v="民营公司"/>
  </r>
  <r>
    <s v="Java中级开发工程师"/>
    <x v="3"/>
    <s v="1-1.5万/月"/>
    <n v="10"/>
    <n v="15"/>
    <s v="3-4年经验"/>
    <s v="大专"/>
    <x v="14"/>
    <x v="0"/>
    <s v="公司1419"/>
    <s v="1000-5000人"/>
    <s v="合资"/>
  </r>
  <r>
    <s v="中级java开发工程师"/>
    <x v="3"/>
    <s v="1-1.5万/月"/>
    <n v="10"/>
    <n v="15"/>
    <s v="3-4年经验"/>
    <s v="本科"/>
    <x v="2"/>
    <x v="0"/>
    <s v="公司3393"/>
    <s v="150-500人"/>
    <s v="民营公司"/>
  </r>
  <r>
    <s v="JAVA中级软件工程师（人工智能）"/>
    <x v="14"/>
    <s v="1-1.5万/月"/>
    <n v="10"/>
    <n v="15"/>
    <s v="3-4年经验"/>
    <s v="本科"/>
    <x v="21"/>
    <x v="0"/>
    <s v="公司2733"/>
    <s v="1000-5000人"/>
    <s v="上市公司"/>
  </r>
  <r>
    <s v="Java开发工程师"/>
    <x v="3"/>
    <s v="1-2万/月"/>
    <n v="10"/>
    <n v="20"/>
    <s v="2年经验"/>
    <s v="本科"/>
    <x v="17"/>
    <x v="0"/>
    <s v="公司3493"/>
    <s v="少于50人"/>
    <s v="民营公司"/>
  </r>
  <r>
    <s v="Java架构师"/>
    <x v="3"/>
    <s v="1-1.5万/月"/>
    <n v="10"/>
    <n v="15"/>
    <s v="5-7年经验"/>
    <s v="大专"/>
    <x v="14"/>
    <x v="0"/>
    <s v="公司3494"/>
    <s v="50-150人"/>
    <s v="民营公司"/>
  </r>
  <r>
    <s v="Java全栈工程师"/>
    <x v="3"/>
    <s v="1-2万/月"/>
    <n v="10"/>
    <n v="20"/>
    <s v="1年经验"/>
    <s v="本科"/>
    <x v="14"/>
    <x v="0"/>
    <s v="公司3586"/>
    <s v="少于50人"/>
    <s v="外资（欧美）"/>
  </r>
  <r>
    <s v="Java开发工程师"/>
    <x v="3"/>
    <s v="1-1.5万/月"/>
    <n v="10"/>
    <n v="15"/>
    <s v="3-4年经验"/>
    <s v="本科"/>
    <x v="10"/>
    <x v="2"/>
    <s v="公司3820"/>
    <s v="150-500人"/>
    <s v="民营公司"/>
  </r>
  <r>
    <s v="Java开发工程师"/>
    <x v="3"/>
    <s v="1-1.5万/月"/>
    <n v="10"/>
    <n v="15"/>
    <s v="3-4年经验"/>
    <s v="大专"/>
    <x v="10"/>
    <x v="2"/>
    <s v="公司3822"/>
    <s v="50-150人"/>
    <s v="民营公司"/>
  </r>
  <r>
    <s v="Java开发工程师"/>
    <x v="3"/>
    <s v="1-1.5万/月"/>
    <n v="10"/>
    <n v="15"/>
    <s v="2年经验"/>
    <s v="本科"/>
    <x v="23"/>
    <x v="2"/>
    <s v="公司0977"/>
    <s v="1000-5000人"/>
    <s v="民营公司"/>
  </r>
  <r>
    <s v="Java开发工程师"/>
    <x v="3"/>
    <s v="1-2万/月"/>
    <n v="10"/>
    <n v="20"/>
    <s v="3-4年经验"/>
    <s v="本科"/>
    <x v="23"/>
    <x v="2"/>
    <s v="公司3829"/>
    <s v="50-150人"/>
    <s v="民营公司"/>
  </r>
  <r>
    <s v="IT部Java开发工程师"/>
    <x v="3"/>
    <s v="1-1.5万/月"/>
    <n v="10"/>
    <n v="15"/>
    <s v="1年经验"/>
    <s v="本科"/>
    <x v="3"/>
    <x v="2"/>
    <s v="公司3830"/>
    <s v="50-150人"/>
    <s v="民营公司"/>
  </r>
  <r>
    <s v="Java开发工程师"/>
    <x v="3"/>
    <s v="1-1.5万/月"/>
    <n v="10"/>
    <n v="15"/>
    <s v="无工作经验"/>
    <s v="招若干人"/>
    <x v="10"/>
    <x v="2"/>
    <s v="公司3833"/>
    <s v="50-150人"/>
    <s v="民营公司"/>
  </r>
  <r>
    <s v="Java后台开发工程师"/>
    <x v="3"/>
    <s v="1-2万/月"/>
    <n v="10"/>
    <n v="20"/>
    <s v="3-4年经验"/>
    <s v="本科"/>
    <x v="23"/>
    <x v="2"/>
    <s v="公司3834"/>
    <s v="150-500人"/>
    <s v="民营公司"/>
  </r>
  <r>
    <s v="JAVA开发工程师"/>
    <x v="3"/>
    <s v="1-1.6万/月"/>
    <n v="10"/>
    <n v="16"/>
    <s v="3-4年经验"/>
    <s v="本科"/>
    <x v="23"/>
    <x v="2"/>
    <s v="公司3836"/>
    <s v="150-500人"/>
    <s v="民营公司"/>
  </r>
  <r>
    <s v="JAVA工程师（浦东新区)"/>
    <x v="3"/>
    <s v="1-1.5万/月"/>
    <n v="10"/>
    <n v="15"/>
    <s v="无工作经验"/>
    <s v="招10人"/>
    <x v="7"/>
    <x v="3"/>
    <s v="公司3837"/>
    <s v="500-1000人"/>
    <s v="民营公司"/>
  </r>
  <r>
    <s v="13k中级java工程师"/>
    <x v="3"/>
    <s v="1-1.5万/月"/>
    <n v="10"/>
    <n v="15"/>
    <s v="3-4年经验"/>
    <s v="大专"/>
    <x v="22"/>
    <x v="2"/>
    <s v="公司3839"/>
    <s v="500-1000人"/>
    <s v="民营公司"/>
  </r>
  <r>
    <s v="Java开发工程师"/>
    <x v="3"/>
    <s v="1-1.5万/月"/>
    <n v="10"/>
    <n v="15"/>
    <s v="无工作经验"/>
    <s v="招2人"/>
    <x v="12"/>
    <x v="2"/>
    <s v="公司3840"/>
    <s v="150-500人"/>
    <s v="民营公司"/>
  </r>
  <r>
    <s v="Java高级开发工程师"/>
    <x v="3"/>
    <s v="1-2万/月"/>
    <n v="10"/>
    <n v="20"/>
    <s v="5-7年经验"/>
    <s v="本科"/>
    <x v="4"/>
    <x v="2"/>
    <s v="公司3841"/>
    <s v="500-1000人"/>
    <s v="民营公司"/>
  </r>
  <r>
    <s v="JAVA开发工程师"/>
    <x v="3"/>
    <s v="1-1.5万/月"/>
    <n v="10"/>
    <n v="15"/>
    <s v="3-4年经验"/>
    <s v="大专"/>
    <x v="23"/>
    <x v="2"/>
    <s v="公司3842"/>
    <s v="150-500人"/>
    <s v="民营公司"/>
  </r>
  <r>
    <s v="JAVA开发（中级）"/>
    <x v="3"/>
    <s v="1-1.5万/月"/>
    <n v="10"/>
    <n v="15"/>
    <s v="3-4年经验"/>
    <s v="大专"/>
    <x v="14"/>
    <x v="0"/>
    <s v="公司3846"/>
    <s v="50-150人"/>
    <s v="民营公司"/>
  </r>
  <r>
    <s v="Java开发工程师"/>
    <x v="3"/>
    <s v="1-1.5万/月"/>
    <n v="10"/>
    <n v="15"/>
    <s v="3-4年经验"/>
    <s v="大专"/>
    <x v="23"/>
    <x v="2"/>
    <s v="公司3847"/>
    <s v="50-150人"/>
    <s v="民营公司"/>
  </r>
  <r>
    <s v="Java中级开发工程师"/>
    <x v="3"/>
    <s v="1-2万/月"/>
    <n v="10"/>
    <n v="20"/>
    <s v="3-4年经验"/>
    <s v="大专"/>
    <x v="22"/>
    <x v="2"/>
    <s v="公司3848"/>
    <s v="少于50人"/>
    <s v="民营公司"/>
  </r>
  <r>
    <s v="Java开发工程师"/>
    <x v="3"/>
    <s v="1-1.8万/月"/>
    <n v="10"/>
    <n v="18"/>
    <s v="3-4年经验"/>
    <s v="本科"/>
    <x v="3"/>
    <x v="2"/>
    <s v="公司3851"/>
    <s v="5000-10000人"/>
    <s v="民营公司"/>
  </r>
  <r>
    <s v="Java资深开发工程师(职位编号：10001)"/>
    <x v="3"/>
    <s v="1-3万/月"/>
    <n v="10"/>
    <n v="30"/>
    <s v="2年经验"/>
    <s v="本科"/>
    <x v="10"/>
    <x v="2"/>
    <s v="公司3852"/>
    <s v="少于50人"/>
    <s v="民营公司"/>
  </r>
  <r>
    <s v="JAVA后端开发工程师"/>
    <x v="3"/>
    <s v="1-1.5万/月"/>
    <n v="10"/>
    <n v="15"/>
    <s v="3-4年经验"/>
    <s v="本科"/>
    <x v="23"/>
    <x v="2"/>
    <s v="公司3854"/>
    <s v="少于50人"/>
    <s v="创业公司"/>
  </r>
  <r>
    <s v="Java开发工程师"/>
    <x v="3"/>
    <s v="1-1.5万/月"/>
    <n v="10"/>
    <n v="15"/>
    <s v="3-4年经验"/>
    <s v="本科"/>
    <x v="12"/>
    <x v="2"/>
    <s v="公司3855"/>
    <s v="50-150人"/>
    <s v="民营公司"/>
  </r>
  <r>
    <s v="高级Java 开发工程师"/>
    <x v="3"/>
    <s v="1-1.8万/月"/>
    <n v="10"/>
    <n v="18"/>
    <s v="3-4年经验"/>
    <s v="大专"/>
    <x v="12"/>
    <x v="2"/>
    <s v="公司3859"/>
    <s v="1000-5000人"/>
    <s v="外资（非欧美）"/>
  </r>
  <r>
    <s v="Java高级开发工程师"/>
    <x v="3"/>
    <s v="1-2万/月"/>
    <n v="10"/>
    <n v="20"/>
    <s v="3-4年经验"/>
    <s v="大专"/>
    <x v="23"/>
    <x v="2"/>
    <s v="公司3862"/>
    <s v="50-150人"/>
    <s v="民营公司"/>
  </r>
  <r>
    <s v="Java开发工程师"/>
    <x v="3"/>
    <s v="1-1.8万/月"/>
    <n v="10"/>
    <n v="18"/>
    <s v="2年经验"/>
    <s v="本科"/>
    <x v="22"/>
    <x v="2"/>
    <s v="公司1419"/>
    <s v="1000-5000人"/>
    <s v="合资"/>
  </r>
  <r>
    <s v="Java开发工程师"/>
    <x v="3"/>
    <s v="1-1.5万/月"/>
    <n v="10"/>
    <n v="15"/>
    <s v="3-4年经验"/>
    <s v="大专"/>
    <x v="23"/>
    <x v="2"/>
    <s v="公司3870"/>
    <s v="少于50人"/>
    <s v="民营公司"/>
  </r>
  <r>
    <s v="Java高级开发工程师"/>
    <x v="3"/>
    <s v="1-2.5万/月"/>
    <n v="10"/>
    <n v="25"/>
    <s v="3-4年经验"/>
    <s v="招若干人"/>
    <x v="22"/>
    <x v="2"/>
    <s v="公司3873"/>
    <s v="少于50人"/>
    <s v="民营公司"/>
  </r>
  <r>
    <s v="Java软件工程师"/>
    <x v="3"/>
    <s v="1-1.6万/月"/>
    <n v="10"/>
    <n v="16"/>
    <s v="3-4年经验"/>
    <s v="本科"/>
    <x v="3"/>
    <x v="2"/>
    <s v="公司2418"/>
    <s v="1000-5000人"/>
    <s v="外资（欧美）"/>
  </r>
  <r>
    <s v="Java后台开发工程师"/>
    <x v="3"/>
    <s v="1-2万/月"/>
    <n v="10"/>
    <n v="20"/>
    <s v="1年经验"/>
    <s v="本科"/>
    <x v="23"/>
    <x v="2"/>
    <s v="公司3878"/>
    <s v="150-500人"/>
    <s v="民营公司"/>
  </r>
  <r>
    <s v="Java开发工程师"/>
    <x v="3"/>
    <s v="1-1.2万/月"/>
    <n v="10"/>
    <n v="12"/>
    <s v="3-4年经验"/>
    <s v="大专"/>
    <x v="22"/>
    <x v="2"/>
    <s v="公司3882"/>
    <s v="50-150人"/>
    <s v="上市公司"/>
  </r>
  <r>
    <s v="Java开发工程师"/>
    <x v="3"/>
    <s v="1-1.5万/月"/>
    <n v="10"/>
    <n v="15"/>
    <s v="3-4年经验"/>
    <s v="本科"/>
    <x v="23"/>
    <x v="2"/>
    <s v="公司3886"/>
    <s v="500-1000人"/>
    <s v="民营公司"/>
  </r>
  <r>
    <s v="中级Java"/>
    <x v="3"/>
    <s v="1-1.5万/月"/>
    <n v="10"/>
    <n v="15"/>
    <s v="3-4年经验"/>
    <s v="本科"/>
    <x v="23"/>
    <x v="2"/>
    <s v="公司2622"/>
    <s v="150-500人"/>
    <s v="民营公司"/>
  </r>
  <r>
    <s v="Java开发工程师"/>
    <x v="3"/>
    <s v="1-1.5万/月"/>
    <n v="10"/>
    <n v="15"/>
    <s v="3-4年经验"/>
    <s v="本科"/>
    <x v="4"/>
    <x v="2"/>
    <s v="公司3895"/>
    <s v="150-500人"/>
    <s v="上市公司"/>
  </r>
  <r>
    <s v="急聘Java开发工程师"/>
    <x v="3"/>
    <s v="1-1.5万/月"/>
    <n v="10"/>
    <n v="15"/>
    <s v="2年经验"/>
    <s v="本科"/>
    <x v="18"/>
    <x v="2"/>
    <s v="公司3897"/>
    <s v="500-1000人"/>
    <s v="民营公司"/>
  </r>
  <r>
    <s v="Python / Java开发工程师"/>
    <x v="6"/>
    <s v="1-2.5万/月"/>
    <n v="10"/>
    <n v="25"/>
    <s v="3-4年经验"/>
    <s v="大专"/>
    <x v="23"/>
    <x v="2"/>
    <s v="公司3898"/>
    <s v="50-150人"/>
    <s v="民营公司"/>
  </r>
  <r>
    <s v="Java架构师"/>
    <x v="3"/>
    <s v="1-1.5万/月"/>
    <n v="10"/>
    <n v="15"/>
    <s v="3-4年经验"/>
    <s v="大专"/>
    <x v="22"/>
    <x v="2"/>
    <s v="公司3900"/>
    <s v="50-150人"/>
    <s v="民营公司"/>
  </r>
  <r>
    <s v="Java开发工程师"/>
    <x v="3"/>
    <s v="1-1.5万/月"/>
    <n v="10"/>
    <n v="15"/>
    <s v="3-4年经验"/>
    <s v="本科"/>
    <x v="23"/>
    <x v="2"/>
    <s v="公司3902"/>
    <s v="50-150人"/>
    <s v="民营公司"/>
  </r>
  <r>
    <s v="Java高级开发工程师"/>
    <x v="3"/>
    <s v="1-1.5万/月"/>
    <n v="10"/>
    <n v="15"/>
    <s v="2年经验"/>
    <s v="本科"/>
    <x v="3"/>
    <x v="2"/>
    <s v="公司3904"/>
    <s v="50-150人"/>
    <s v="国企"/>
  </r>
  <r>
    <s v="高级Java工程师"/>
    <x v="3"/>
    <s v="1-1.5万/月"/>
    <n v="10"/>
    <n v="15"/>
    <s v="3-4年经验"/>
    <s v="本科"/>
    <x v="3"/>
    <x v="2"/>
    <s v="公司3905"/>
    <s v="500-1000人"/>
    <s v="民营公司"/>
  </r>
  <r>
    <s v="Java高级开发工程师"/>
    <x v="3"/>
    <s v="1-2万/月"/>
    <n v="10"/>
    <n v="20"/>
    <s v="5-7年经验"/>
    <s v="本科"/>
    <x v="3"/>
    <x v="2"/>
    <s v="公司3907"/>
    <s v="50-150人"/>
    <s v="民营公司"/>
  </r>
  <r>
    <s v="Java开发工程师"/>
    <x v="3"/>
    <s v="1-2万/月"/>
    <n v="10"/>
    <n v="20"/>
    <s v="无工作经验"/>
    <s v="本科"/>
    <x v="23"/>
    <x v="2"/>
    <s v="公司3911"/>
    <s v="500-1000人"/>
    <s v="民营公司"/>
  </r>
  <r>
    <s v="JAVA WEB开发工程师"/>
    <x v="7"/>
    <s v="1-1.5万/月"/>
    <n v="10"/>
    <n v="15"/>
    <s v="3-4年经验"/>
    <s v="大专"/>
    <x v="10"/>
    <x v="2"/>
    <s v="公司3916"/>
    <s v="50-150人"/>
    <s v="民营公司"/>
  </r>
  <r>
    <s v="Java高级开发工程师（报表开发）"/>
    <x v="3"/>
    <s v="1-2万/月"/>
    <n v="10"/>
    <n v="20"/>
    <s v="无工作经验"/>
    <s v="招1人"/>
    <x v="23"/>
    <x v="2"/>
    <s v="公司3917"/>
    <s v="10000人以上"/>
    <s v="上市公司"/>
  </r>
  <r>
    <s v="高级JAVA工程师"/>
    <x v="3"/>
    <s v="1-1.5万/月"/>
    <n v="10"/>
    <n v="15"/>
    <s v="3-4年经验"/>
    <s v="本科"/>
    <x v="23"/>
    <x v="2"/>
    <s v="公司3918"/>
    <s v="50-150人"/>
    <s v="民营公司"/>
  </r>
  <r>
    <s v="Java后台高级开发工程师"/>
    <x v="3"/>
    <s v="1-2万/月"/>
    <n v="10"/>
    <n v="20"/>
    <s v="5-7年经验"/>
    <s v="招2人"/>
    <x v="23"/>
    <x v="2"/>
    <s v="公司3919"/>
    <s v="50-150人"/>
    <s v="民营公司"/>
  </r>
  <r>
    <s v="Java开发工程师"/>
    <x v="3"/>
    <s v="1-2万/月"/>
    <n v="10"/>
    <n v="20"/>
    <s v="3-4年经验"/>
    <s v="本科"/>
    <x v="14"/>
    <x v="0"/>
    <s v="公司3922"/>
    <s v="500-1000人"/>
    <s v="民营公司"/>
  </r>
  <r>
    <s v="高级 JAVA工程师"/>
    <x v="3"/>
    <s v="1-2万/月"/>
    <n v="10"/>
    <n v="20"/>
    <s v="3-4年经验"/>
    <s v="本科"/>
    <x v="23"/>
    <x v="2"/>
    <s v="公司3923"/>
    <s v="少于50人"/>
    <s v="民营公司"/>
  </r>
  <r>
    <s v="Java工程师（初、中、高级）"/>
    <x v="3"/>
    <s v="1-1.5万/月"/>
    <n v="10"/>
    <n v="15"/>
    <s v="2年经验"/>
    <s v="本科"/>
    <x v="3"/>
    <x v="2"/>
    <s v="公司3926"/>
    <s v="150-500人"/>
    <s v="民营公司"/>
  </r>
  <r>
    <s v="Java软件工程师(车载)"/>
    <x v="3"/>
    <s v="1-2万/月"/>
    <n v="10"/>
    <n v="20"/>
    <s v="3-4年经验"/>
    <s v="本科"/>
    <x v="23"/>
    <x v="2"/>
    <s v="公司3927"/>
    <s v="150-500人"/>
    <s v="民营公司"/>
  </r>
  <r>
    <s v="Java开发工程师"/>
    <x v="3"/>
    <s v="1-1.2万/月"/>
    <n v="10"/>
    <n v="12"/>
    <s v="2年经验"/>
    <s v="大专"/>
    <x v="23"/>
    <x v="2"/>
    <s v="公司3929"/>
    <s v="少于50人"/>
    <s v="民营公司"/>
  </r>
  <r>
    <s v="Java开发工程师(职位编号：003714)"/>
    <x v="3"/>
    <s v="1-1.5万/月"/>
    <n v="10"/>
    <n v="15"/>
    <s v="无工作经验"/>
    <s v="本科"/>
    <x v="3"/>
    <x v="2"/>
    <s v="公司3930"/>
    <s v="10000人以上"/>
    <s v="民营公司"/>
  </r>
  <r>
    <s v="Java开发工程师"/>
    <x v="3"/>
    <s v="1-1.5万/月"/>
    <n v="10"/>
    <n v="15"/>
    <s v="3-4年经验"/>
    <s v="本科"/>
    <x v="10"/>
    <x v="2"/>
    <s v="公司3932"/>
    <s v="150-500人"/>
    <s v="民营公司"/>
  </r>
  <r>
    <s v="Java高级开发工程师（珠海）"/>
    <x v="3"/>
    <s v="1-1.6万/月"/>
    <n v="10"/>
    <n v="16"/>
    <s v="3-4年经验"/>
    <s v="大专"/>
    <x v="121"/>
    <x v="27"/>
    <s v="公司3934"/>
    <s v="150-500人"/>
    <s v="外资（非欧美）"/>
  </r>
  <r>
    <s v="初级Java开发工程师(J12196)"/>
    <x v="3"/>
    <s v="1-1.5万/月"/>
    <n v="10"/>
    <n v="15"/>
    <s v="无工作经验"/>
    <s v="招若干人"/>
    <x v="3"/>
    <x v="2"/>
    <s v="公司3937"/>
    <s v="10000人以上"/>
    <s v="民营公司"/>
  </r>
  <r>
    <s v="Java开发工程师"/>
    <x v="3"/>
    <s v="1-1.5万/月"/>
    <n v="10"/>
    <n v="15"/>
    <s v="3-4年经验"/>
    <s v="本科"/>
    <x v="3"/>
    <x v="2"/>
    <s v="公司3944"/>
    <s v="150-500人"/>
    <s v="外资（欧美）"/>
  </r>
  <r>
    <s v="Java开发工程师"/>
    <x v="3"/>
    <s v="1-1.5万/月"/>
    <n v="10"/>
    <n v="15"/>
    <s v="2年经验"/>
    <s v="本科"/>
    <x v="4"/>
    <x v="2"/>
    <s v="公司3945"/>
    <s v="150-500人"/>
    <s v="民营公司"/>
  </r>
  <r>
    <s v="Java项目经理/架构师"/>
    <x v="3"/>
    <s v="1-5万/月"/>
    <n v="10"/>
    <n v="50"/>
    <s v="无工作经验"/>
    <s v="招2人"/>
    <x v="22"/>
    <x v="2"/>
    <s v="公司3946"/>
    <s v="50-150人"/>
    <s v="民营公司"/>
  </r>
  <r>
    <s v="Java开发工程师"/>
    <x v="3"/>
    <s v="1-2万/月"/>
    <n v="10"/>
    <n v="20"/>
    <s v="3-4年经验"/>
    <s v="本科"/>
    <x v="18"/>
    <x v="2"/>
    <s v="公司3947"/>
    <s v="150-500人"/>
    <s v="民营公司"/>
  </r>
  <r>
    <s v="Java开发工程师"/>
    <x v="3"/>
    <s v="1-1.5万/月"/>
    <n v="10"/>
    <n v="15"/>
    <s v="3-4年经验"/>
    <s v="大专"/>
    <x v="23"/>
    <x v="2"/>
    <s v="公司3950"/>
    <s v="150-500人"/>
    <s v="外资（欧美）"/>
  </r>
  <r>
    <s v="Java开发工程师"/>
    <x v="3"/>
    <s v="1-1.5万/月"/>
    <n v="10"/>
    <n v="15"/>
    <s v="3-4年经验"/>
    <s v="大专"/>
    <x v="23"/>
    <x v="2"/>
    <s v="公司3952"/>
    <s v="150-500人"/>
    <s v="民营公司"/>
  </r>
  <r>
    <s v="Java中级开发工程师"/>
    <x v="3"/>
    <s v="1-1.6万/月"/>
    <n v="10"/>
    <n v="16"/>
    <s v="无工作经验"/>
    <s v="招1人"/>
    <x v="3"/>
    <x v="2"/>
    <s v="公司3954"/>
    <s v="500-1000人"/>
    <s v="民营公司"/>
  </r>
  <r>
    <s v="Java开发工程师"/>
    <x v="3"/>
    <s v="1-2万/月"/>
    <n v="10"/>
    <n v="20"/>
    <s v="1年经验"/>
    <s v="本科"/>
    <x v="12"/>
    <x v="2"/>
    <s v="公司3956"/>
    <s v="150-500人"/>
    <s v="民营公司"/>
  </r>
  <r>
    <s v="JAVA开发工程师（外包）"/>
    <x v="3"/>
    <s v="1-2.2万/月"/>
    <n v="10"/>
    <n v="22"/>
    <s v="3-4年经验"/>
    <s v="大专"/>
    <x v="22"/>
    <x v="2"/>
    <s v="公司2084"/>
    <s v="150-500人"/>
    <s v="民营公司"/>
  </r>
  <r>
    <s v="Java中级开发工程师"/>
    <x v="3"/>
    <s v="1-1.5万/月"/>
    <n v="10"/>
    <n v="15"/>
    <s v="3-4年经验"/>
    <s v="大专"/>
    <x v="22"/>
    <x v="2"/>
    <s v="公司3961"/>
    <s v="50-150人"/>
    <s v="民营公司"/>
  </r>
  <r>
    <s v="Java开发工程师(职位编号：005)"/>
    <x v="3"/>
    <s v="1-2.5万/月"/>
    <n v="10"/>
    <n v="25"/>
    <s v="5-7年经验"/>
    <s v="大专"/>
    <x v="18"/>
    <x v="2"/>
    <s v="公司3962"/>
    <s v="50-150人"/>
    <s v="民营公司"/>
  </r>
  <r>
    <s v="Java开发工程师"/>
    <x v="3"/>
    <s v="1-1.8万/月"/>
    <n v="10"/>
    <n v="18"/>
    <s v="2年经验"/>
    <s v="本科"/>
    <x v="22"/>
    <x v="2"/>
    <s v="公司3964"/>
    <s v="50-150人"/>
    <s v="民营公司"/>
  </r>
  <r>
    <s v="Java高级开发工程师"/>
    <x v="3"/>
    <s v="1-2万/月"/>
    <n v="10"/>
    <n v="20"/>
    <s v="3-4年经验"/>
    <s v="本科"/>
    <x v="3"/>
    <x v="2"/>
    <s v="公司3965"/>
    <s v="150-500人"/>
    <s v="民营公司"/>
  </r>
  <r>
    <s v="JAVA软件工程师 -TZ"/>
    <x v="3"/>
    <s v="1-1.5万/月"/>
    <n v="10"/>
    <n v="15"/>
    <s v="3-4年经验"/>
    <s v="本科"/>
    <x v="23"/>
    <x v="2"/>
    <s v="公司3967"/>
    <s v="1000-5000人"/>
    <s v="上市公司"/>
  </r>
  <r>
    <s v="Java开发工程师"/>
    <x v="3"/>
    <s v="1-2万/月"/>
    <n v="10"/>
    <n v="20"/>
    <s v="3-4年经验"/>
    <s v="本科"/>
    <x v="23"/>
    <x v="2"/>
    <s v="公司3968"/>
    <s v="150-500人"/>
    <s v="民营公司"/>
  </r>
  <r>
    <s v="Java中级开发工程师"/>
    <x v="3"/>
    <s v="1-2万/月"/>
    <n v="10"/>
    <n v="20"/>
    <s v="3-4年经验"/>
    <s v="大专"/>
    <x v="3"/>
    <x v="2"/>
    <s v="公司0310"/>
    <s v="150-500人"/>
    <s v="民营公司"/>
  </r>
  <r>
    <s v="Java开发工程师"/>
    <x v="3"/>
    <s v="1-2.5万/月"/>
    <n v="10"/>
    <n v="25"/>
    <s v="3-4年经验"/>
    <s v="本科"/>
    <x v="23"/>
    <x v="2"/>
    <s v="公司3973"/>
    <s v="150-500人"/>
    <s v="民营公司"/>
  </r>
  <r>
    <s v="JAVA工程师(J10388)"/>
    <x v="3"/>
    <s v="1-1.5万/月"/>
    <n v="10"/>
    <n v="15"/>
    <s v="无工作经验"/>
    <s v="招2人"/>
    <x v="3"/>
    <x v="2"/>
    <s v="公司3976"/>
    <s v="1000-5000人"/>
    <s v="民营公司"/>
  </r>
  <r>
    <s v="Java开发工程师"/>
    <x v="3"/>
    <s v="1-2万/月"/>
    <n v="10"/>
    <n v="20"/>
    <s v="3-4年经验"/>
    <s v="本科"/>
    <x v="3"/>
    <x v="2"/>
    <s v="公司3977"/>
    <s v="1000-5000人"/>
    <s v="上市公司"/>
  </r>
  <r>
    <s v="Java后台开发工程师"/>
    <x v="3"/>
    <s v="1-1.5万/月"/>
    <n v="10"/>
    <n v="15"/>
    <s v="3-4年经验"/>
    <s v="本科"/>
    <x v="10"/>
    <x v="2"/>
    <s v="公司3984"/>
    <s v="50-150人"/>
    <s v="民营公司"/>
  </r>
  <r>
    <s v="Java开发-驻场性质"/>
    <x v="3"/>
    <s v="1-1.5万/月"/>
    <n v="10"/>
    <n v="15"/>
    <s v="无工作经验"/>
    <s v="招1人"/>
    <x v="23"/>
    <x v="2"/>
    <s v="公司3986"/>
    <s v="150-500人"/>
    <s v="国企"/>
  </r>
  <r>
    <s v="Java开发工程师"/>
    <x v="3"/>
    <s v="1-3万/月"/>
    <n v="10"/>
    <n v="30"/>
    <s v="2年经验"/>
    <s v="本科"/>
    <x v="3"/>
    <x v="2"/>
    <s v="公司3989"/>
    <s v="150-500人"/>
    <s v="民营公司"/>
  </r>
  <r>
    <s v="Java开发工程师"/>
    <x v="3"/>
    <s v="1-1.5万/月"/>
    <n v="10"/>
    <n v="15"/>
    <s v="3-4年经验"/>
    <s v="招若干人"/>
    <x v="23"/>
    <x v="2"/>
    <s v="公司3992"/>
    <s v="500-1000人"/>
    <s v="民营公司"/>
  </r>
  <r>
    <s v="Java开发工程师"/>
    <x v="3"/>
    <s v="1-1.5万/月"/>
    <n v="10"/>
    <n v="15"/>
    <s v="3-4年经验"/>
    <s v="本科"/>
    <x v="12"/>
    <x v="2"/>
    <s v="公司3997"/>
    <s v="少于50人"/>
    <s v="创业公司"/>
  </r>
  <r>
    <s v="Java开发工程师"/>
    <x v="3"/>
    <s v="1-1.5万/月"/>
    <n v="10"/>
    <n v="15"/>
    <s v="1年经验"/>
    <s v="本科"/>
    <x v="4"/>
    <x v="2"/>
    <s v="公司3999"/>
    <s v="150-500人"/>
    <s v="民营公司"/>
  </r>
  <r>
    <s v="Java开发工程师"/>
    <x v="3"/>
    <s v="1-2万/月"/>
    <n v="10"/>
    <n v="20"/>
    <s v="3-4年经验"/>
    <s v="本科"/>
    <x v="12"/>
    <x v="2"/>
    <s v="公司4000"/>
    <s v="1000-5000人"/>
    <s v="民营公司"/>
  </r>
  <r>
    <s v="Java开发工程师"/>
    <x v="3"/>
    <s v="1-1.8万/月"/>
    <n v="10"/>
    <n v="18"/>
    <s v="5-7年经验"/>
    <s v="大专"/>
    <x v="4"/>
    <x v="2"/>
    <s v="公司4008"/>
    <s v="50-150人"/>
    <s v="民营公司"/>
  </r>
  <r>
    <s v="Java高级开发工程师"/>
    <x v="3"/>
    <s v="1-2万/月"/>
    <n v="10"/>
    <n v="20"/>
    <s v="2年经验"/>
    <s v="本科"/>
    <x v="23"/>
    <x v="2"/>
    <s v="公司4014"/>
    <s v="50-150人"/>
    <s v="民营公司"/>
  </r>
  <r>
    <s v="Java开发工程师"/>
    <x v="3"/>
    <s v="1-1.5万/月"/>
    <n v="10"/>
    <n v="15"/>
    <s v="无工作经验"/>
    <s v="本科"/>
    <x v="12"/>
    <x v="2"/>
    <s v="公司4021"/>
    <s v="5000-10000人"/>
    <s v="合资"/>
  </r>
  <r>
    <s v="Java开发工程师"/>
    <x v="3"/>
    <s v="1-1.5万/月"/>
    <n v="10"/>
    <n v="15"/>
    <s v="1年经验"/>
    <s v="大专"/>
    <x v="10"/>
    <x v="2"/>
    <s v="公司4022"/>
    <s v="少于50人"/>
    <s v="创业公司"/>
  </r>
  <r>
    <s v="Java开发工程师"/>
    <x v="3"/>
    <s v="1-1.5万/月"/>
    <n v="10"/>
    <n v="15"/>
    <s v="2年经验"/>
    <s v="招若干人"/>
    <x v="23"/>
    <x v="2"/>
    <s v="公司4026"/>
    <s v="50-150人"/>
    <s v="民营公司"/>
  </r>
  <r>
    <s v="java web开发"/>
    <x v="7"/>
    <s v="1-2万/月"/>
    <n v="10"/>
    <n v="20"/>
    <s v="3-4年经验"/>
    <s v="本科"/>
    <x v="23"/>
    <x v="2"/>
    <s v="公司4028"/>
    <s v="50-150人"/>
    <s v="民营公司"/>
  </r>
  <r>
    <s v="后台开发（ Java/Go / C++）"/>
    <x v="2"/>
    <s v="1-2万/月"/>
    <n v="10"/>
    <n v="20"/>
    <s v="3-4年经验"/>
    <s v="本科"/>
    <x v="23"/>
    <x v="2"/>
    <s v="公司4383"/>
    <s v="50-150人"/>
    <s v="民营公司"/>
  </r>
  <r>
    <s v="Java开发"/>
    <x v="3"/>
    <s v="1-1.5万/月"/>
    <n v="10"/>
    <n v="15"/>
    <s v="3-4年经验"/>
    <s v="本科"/>
    <x v="23"/>
    <x v="2"/>
    <s v="公司0548"/>
    <s v="1000-5000人"/>
    <s v="上市公司"/>
  </r>
  <r>
    <s v="Java高级开发工程师"/>
    <x v="3"/>
    <s v="1-1.8万/月"/>
    <n v="10"/>
    <n v="18"/>
    <s v="无工作经验"/>
    <s v="招3人"/>
    <x v="22"/>
    <x v="2"/>
    <s v="公司4601"/>
    <s v="50-150人"/>
    <s v="民营公司"/>
  </r>
  <r>
    <s v="Java开发工程师"/>
    <x v="3"/>
    <s v="1-1.5万/月"/>
    <n v="10"/>
    <n v="15"/>
    <s v="2年经验"/>
    <s v="本科"/>
    <x v="23"/>
    <x v="2"/>
    <s v="公司4614"/>
    <s v="少于50人"/>
    <s v="民营公司"/>
  </r>
  <r>
    <s v="Java开发工程师"/>
    <x v="3"/>
    <s v="1-1.8万/月"/>
    <n v="10"/>
    <n v="18"/>
    <s v="3-4年经验"/>
    <s v="本科"/>
    <x v="23"/>
    <x v="2"/>
    <s v="公司4632"/>
    <s v="150-500人"/>
    <s v="民营公司"/>
  </r>
  <r>
    <s v="初中级Java开发工程师"/>
    <x v="3"/>
    <s v="1-2万/月"/>
    <n v="10"/>
    <n v="20"/>
    <s v="3-4年经验"/>
    <s v="本科"/>
    <x v="3"/>
    <x v="2"/>
    <s v="公司4638"/>
    <s v="50-150人"/>
    <s v="民营公司"/>
  </r>
  <r>
    <s v="后台开发工程师（Node, Python, Java, Go）"/>
    <x v="6"/>
    <s v="1-1.5万/月"/>
    <n v="10"/>
    <n v="15"/>
    <s v="无工作经验"/>
    <s v="招2人"/>
    <x v="3"/>
    <x v="2"/>
    <s v="公司4064"/>
    <s v="50-150人"/>
    <s v="民营公司"/>
  </r>
  <r>
    <s v="Java开发工程师"/>
    <x v="3"/>
    <s v="1-2万/月"/>
    <n v="10"/>
    <n v="20"/>
    <s v="3-4年经验"/>
    <s v="本科"/>
    <x v="23"/>
    <x v="2"/>
    <s v="公司4817"/>
    <s v="50-150人"/>
    <s v="民营公司"/>
  </r>
  <r>
    <s v="Java工程师"/>
    <x v="3"/>
    <s v="1-1.5万/月"/>
    <n v="10"/>
    <n v="15"/>
    <s v="3-4年经验"/>
    <s v="本科"/>
    <x v="51"/>
    <x v="1"/>
    <s v="公司5044"/>
    <s v="150-500人"/>
    <s v="民营公司"/>
  </r>
  <r>
    <s v="Java开发工程师"/>
    <x v="3"/>
    <s v="1-1.5万/月"/>
    <n v="10"/>
    <n v="15"/>
    <s v="3-4年经验"/>
    <s v="本科"/>
    <x v="19"/>
    <x v="1"/>
    <s v="公司5055"/>
    <s v="50-150人"/>
    <s v="民营公司"/>
  </r>
  <r>
    <s v="Java资深开发工程师"/>
    <x v="3"/>
    <s v="1-2万/月"/>
    <n v="10"/>
    <n v="20"/>
    <s v="3-4年经验"/>
    <s v="本科"/>
    <x v="19"/>
    <x v="1"/>
    <s v="公司5062"/>
    <s v="150-500人"/>
    <s v="国企"/>
  </r>
  <r>
    <s v="Java开发工程师(NC开发）"/>
    <x v="3"/>
    <s v="1-1.5万/月"/>
    <n v="10"/>
    <n v="15"/>
    <s v="1年经验"/>
    <s v="大专"/>
    <x v="6"/>
    <x v="1"/>
    <s v="公司5063"/>
    <s v="500-1000人"/>
    <s v="民营公司"/>
  </r>
  <r>
    <s v="Java中级开发工程师"/>
    <x v="3"/>
    <s v="1-1.5万/月"/>
    <n v="10"/>
    <n v="15"/>
    <s v="3-4年经验"/>
    <s v="本科"/>
    <x v="19"/>
    <x v="1"/>
    <s v="公司5064"/>
    <s v="500-1000人"/>
    <s v="民营公司"/>
  </r>
  <r>
    <s v="JAVA游戏服务端"/>
    <x v="3"/>
    <s v="1-2万/月"/>
    <n v="10"/>
    <n v="20"/>
    <s v="2年经验"/>
    <s v="大专"/>
    <x v="37"/>
    <x v="1"/>
    <s v="公司5065"/>
    <s v="50-150人"/>
    <s v="民营公司"/>
  </r>
  <r>
    <s v="Java开发工程师"/>
    <x v="3"/>
    <s v="1-2万/月"/>
    <n v="10"/>
    <n v="20"/>
    <s v="3-4年经验"/>
    <s v="大专"/>
    <x v="24"/>
    <x v="1"/>
    <s v="公司5068"/>
    <s v="50-150人"/>
    <s v="民营公司"/>
  </r>
  <r>
    <s v="java物联网开发工程师（海创园）"/>
    <x v="3"/>
    <s v="1-1.5万/月"/>
    <n v="10"/>
    <n v="15"/>
    <s v="3-4年经验"/>
    <s v="本科"/>
    <x v="24"/>
    <x v="1"/>
    <s v="公司5069"/>
    <s v="500-1000人"/>
    <s v="上市公司"/>
  </r>
  <r>
    <s v="Java开发工程师"/>
    <x v="3"/>
    <s v="1-2.5万/月"/>
    <n v="10"/>
    <n v="25"/>
    <s v="3-4年经验"/>
    <s v="本科"/>
    <x v="19"/>
    <x v="1"/>
    <s v="公司5071"/>
    <s v="50-150人"/>
    <s v="民营公司"/>
  </r>
  <r>
    <s v="Java开发工程师"/>
    <x v="3"/>
    <s v="1-1.5万/月"/>
    <n v="10"/>
    <n v="15"/>
    <s v="无工作经验"/>
    <s v="本科"/>
    <x v="37"/>
    <x v="1"/>
    <s v="公司5080"/>
    <s v="500-1000人"/>
    <s v="上市公司"/>
  </r>
  <r>
    <s v="Java开发工程师（杭州HM）"/>
    <x v="3"/>
    <s v="1-1.8万/月"/>
    <n v="10"/>
    <n v="18"/>
    <s v="2年经验"/>
    <s v="本科"/>
    <x v="37"/>
    <x v="1"/>
    <s v="公司5081"/>
    <s v="1000-5000人"/>
    <s v="民营公司"/>
  </r>
  <r>
    <s v="Java中级开发工程师"/>
    <x v="3"/>
    <s v="1-1.5万/月"/>
    <n v="10"/>
    <n v="15"/>
    <s v="3-4年经验"/>
    <s v="本科"/>
    <x v="37"/>
    <x v="1"/>
    <s v="公司5085"/>
    <s v="50-150人"/>
    <s v="民营公司"/>
  </r>
  <r>
    <s v="Java开发工程师"/>
    <x v="3"/>
    <s v="1-1.5万/月"/>
    <n v="10"/>
    <n v="15"/>
    <s v="3-4年经验"/>
    <s v="大专"/>
    <x v="19"/>
    <x v="1"/>
    <s v="公司5088"/>
    <s v="少于50人"/>
    <s v="民营公司"/>
  </r>
  <r>
    <s v="中级java"/>
    <x v="3"/>
    <s v="1-1.5万/月"/>
    <n v="10"/>
    <n v="15"/>
    <s v="3-4年经验"/>
    <s v="本科"/>
    <x v="37"/>
    <x v="1"/>
    <s v="公司5089"/>
    <s v="50-150人"/>
    <s v="民营公司"/>
  </r>
  <r>
    <s v="java软件开发工程师"/>
    <x v="3"/>
    <s v="1-1.5万/月"/>
    <n v="10"/>
    <n v="15"/>
    <s v="3-4年经验"/>
    <s v="本科"/>
    <x v="48"/>
    <x v="1"/>
    <s v="公司5094"/>
    <s v="50-150人"/>
    <s v="民营公司"/>
  </r>
  <r>
    <s v="初中级JAVA开发工程师"/>
    <x v="3"/>
    <s v="1-1.5万/月"/>
    <n v="10"/>
    <n v="15"/>
    <s v="2年经验"/>
    <s v="本科"/>
    <x v="37"/>
    <x v="1"/>
    <s v="公司2226"/>
    <s v="50-150人"/>
    <s v="民营公司"/>
  </r>
  <r>
    <s v="Java高级开发工程师(职位编号：yafco000903)"/>
    <x v="3"/>
    <s v="1-1.5万/月"/>
    <n v="10"/>
    <n v="15"/>
    <s v="无工作经验"/>
    <s v="本科"/>
    <x v="48"/>
    <x v="1"/>
    <s v="公司5105"/>
    <s v="500-1000人"/>
    <s v="国企"/>
  </r>
  <r>
    <s v="JAVA工程师"/>
    <x v="3"/>
    <s v="1-1.5万/月"/>
    <n v="10"/>
    <n v="15"/>
    <s v="3-4年经验"/>
    <s v="大专"/>
    <x v="48"/>
    <x v="1"/>
    <s v="公司5106"/>
    <s v="少于50人"/>
    <s v="民营公司"/>
  </r>
  <r>
    <s v="Java高级开发工程师"/>
    <x v="3"/>
    <s v="1-1.5万/月"/>
    <n v="10"/>
    <n v="15"/>
    <s v="无工作经验"/>
    <s v="招若干人"/>
    <x v="49"/>
    <x v="1"/>
    <s v="公司5107"/>
    <s v="150-500人"/>
    <s v="国企"/>
  </r>
  <r>
    <s v="Java高级研发工程师"/>
    <x v="3"/>
    <s v="1-1.5万/月"/>
    <n v="10"/>
    <n v="15"/>
    <s v="3-4年经验"/>
    <s v="本科"/>
    <x v="19"/>
    <x v="1"/>
    <s v="公司5108"/>
    <s v="50-150人"/>
    <s v="民营公司"/>
  </r>
  <r>
    <s v="Java开发工程师"/>
    <x v="3"/>
    <s v="1-2万/月"/>
    <n v="10"/>
    <n v="20"/>
    <s v="无工作经验"/>
    <s v="本科"/>
    <x v="101"/>
    <x v="37"/>
    <s v="公司5109"/>
    <s v="1000-5000人"/>
    <s v="民营公司"/>
  </r>
  <r>
    <s v="Java讲师"/>
    <x v="3"/>
    <s v="1-1.6万/月"/>
    <n v="10"/>
    <n v="16"/>
    <s v="3-4年经验"/>
    <s v="招1人"/>
    <x v="47"/>
    <x v="1"/>
    <s v="公司5110"/>
    <s v="1000-5000人"/>
    <s v="民营公司"/>
  </r>
  <r>
    <s v="Java高级开发工程师"/>
    <x v="3"/>
    <s v="1-3万/月"/>
    <n v="10"/>
    <n v="30"/>
    <s v="3-4年经验"/>
    <s v="本科"/>
    <x v="6"/>
    <x v="1"/>
    <s v="公司5111"/>
    <s v="少于50人"/>
    <s v="民营公司"/>
  </r>
  <r>
    <s v="Java中级开发工程师"/>
    <x v="3"/>
    <s v="1-1.6万/月"/>
    <n v="10"/>
    <n v="16"/>
    <s v="无工作经验"/>
    <s v="招2人"/>
    <x v="50"/>
    <x v="1"/>
    <s v="公司5113"/>
    <s v="1000-5000人"/>
    <s v="民营公司"/>
  </r>
  <r>
    <s v="java工程师-信息技术-网优"/>
    <x v="3"/>
    <s v="1-1.8万/月"/>
    <n v="10"/>
    <n v="18"/>
    <s v="2年经验"/>
    <s v="本科"/>
    <x v="48"/>
    <x v="1"/>
    <s v="公司0339"/>
    <s v="1000-5000人"/>
    <s v="上市公司"/>
  </r>
  <r>
    <s v="Java软件架构师"/>
    <x v="3"/>
    <s v="1-3万/月"/>
    <n v="10"/>
    <n v="30"/>
    <s v="无工作经验"/>
    <s v="招5人"/>
    <x v="19"/>
    <x v="1"/>
    <s v="公司5132"/>
    <s v="少于50人"/>
    <s v="民营公司"/>
  </r>
  <r>
    <s v="Java 软件开发"/>
    <x v="3"/>
    <s v="1-1.5万/月"/>
    <n v="10"/>
    <n v="15"/>
    <s v="2年经验"/>
    <s v="大专"/>
    <x v="37"/>
    <x v="1"/>
    <s v="公司5135"/>
    <s v="500-1000人"/>
    <s v="民营公司"/>
  </r>
  <r>
    <s v="Java开发工程师"/>
    <x v="3"/>
    <s v="1-2万/月"/>
    <n v="10"/>
    <n v="20"/>
    <s v="3-4年经验"/>
    <s v="本科"/>
    <x v="37"/>
    <x v="1"/>
    <s v="公司5137"/>
    <s v="50-150人"/>
    <s v="民营公司"/>
  </r>
  <r>
    <s v="Java开发工程师"/>
    <x v="3"/>
    <s v="1-1.8万/月"/>
    <n v="10"/>
    <n v="18"/>
    <s v="2年经验"/>
    <s v="本科"/>
    <x v="24"/>
    <x v="1"/>
    <s v="公司5143"/>
    <s v="少于50人"/>
    <s v="民营公司"/>
  </r>
  <r>
    <s v="Java开发工程师"/>
    <x v="3"/>
    <s v="1-1.5万/月"/>
    <n v="10"/>
    <n v="15"/>
    <s v="3-4年经验"/>
    <s v="大专"/>
    <x v="1"/>
    <x v="1"/>
    <s v="公司5152"/>
    <s v="50-150人"/>
    <s v="民营公司"/>
  </r>
  <r>
    <s v="java资深开发工程师"/>
    <x v="3"/>
    <s v="1-2万/月"/>
    <n v="10"/>
    <n v="20"/>
    <s v="3-4年经验"/>
    <s v="本科"/>
    <x v="6"/>
    <x v="1"/>
    <s v="公司4010"/>
    <s v="1000-5000人"/>
    <s v="上市公司"/>
  </r>
  <r>
    <s v="java工程师"/>
    <x v="3"/>
    <s v="1-1.5万/月"/>
    <n v="10"/>
    <n v="15"/>
    <s v="无工作经验"/>
    <s v="招2人"/>
    <x v="37"/>
    <x v="1"/>
    <s v="公司0802"/>
    <s v="5000-10000人"/>
    <s v="上市公司"/>
  </r>
  <r>
    <s v="Java开发工程师-0428"/>
    <x v="3"/>
    <s v="1-1.5万/月"/>
    <n v="10"/>
    <n v="15"/>
    <s v="3-4年经验"/>
    <s v="本科"/>
    <x v="37"/>
    <x v="1"/>
    <s v="公司5165"/>
    <s v="150-500人"/>
    <s v="民营公司"/>
  </r>
  <r>
    <s v="Java中级开发工程师"/>
    <x v="3"/>
    <s v="1-1.5万/月"/>
    <n v="10"/>
    <n v="15"/>
    <s v="无工作经验"/>
    <s v="大专"/>
    <x v="48"/>
    <x v="1"/>
    <s v="公司5172"/>
    <s v="150-500人"/>
    <s v="民营公司"/>
  </r>
  <r>
    <s v="Java高级开发工程师"/>
    <x v="3"/>
    <s v="1-2万/月"/>
    <n v="10"/>
    <n v="20"/>
    <s v="3-4年经验"/>
    <s v="本科"/>
    <x v="1"/>
    <x v="1"/>
    <s v="公司5174"/>
    <s v="500-1000人"/>
    <s v="民营公司"/>
  </r>
  <r>
    <s v="Java开发工程师"/>
    <x v="3"/>
    <s v="1-1.5万/月"/>
    <n v="10"/>
    <n v="15"/>
    <s v="3-4年经验"/>
    <s v="本科"/>
    <x v="19"/>
    <x v="1"/>
    <s v="公司5176"/>
    <s v="少于50人"/>
    <s v="民营公司"/>
  </r>
  <r>
    <s v="Java中级开发工程师"/>
    <x v="3"/>
    <s v="1-1.5万/月"/>
    <n v="10"/>
    <n v="15"/>
    <s v="5-7年经验"/>
    <s v="本科"/>
    <x v="37"/>
    <x v="1"/>
    <s v="公司5178"/>
    <s v="50-150人"/>
    <s v="民营公司"/>
  </r>
  <r>
    <s v="Java开发工程师"/>
    <x v="3"/>
    <s v="1-1.5万/月"/>
    <n v="10"/>
    <n v="15"/>
    <s v="3-4年经验"/>
    <s v="大专"/>
    <x v="48"/>
    <x v="1"/>
    <s v="公司1187"/>
    <s v="150-500人"/>
    <s v="民营公司"/>
  </r>
  <r>
    <s v="Java开发工程师"/>
    <x v="3"/>
    <s v="1-1.5万/月"/>
    <n v="10"/>
    <n v="15"/>
    <s v="无工作经验"/>
    <s v="招1人"/>
    <x v="19"/>
    <x v="1"/>
    <s v="公司5179"/>
    <s v="50-150人"/>
    <s v="民营公司"/>
  </r>
  <r>
    <s v="Java开发工程师"/>
    <x v="3"/>
    <s v="1-1.5万/月"/>
    <n v="10"/>
    <n v="15"/>
    <s v="3-4年经验"/>
    <s v="大专"/>
    <x v="19"/>
    <x v="1"/>
    <s v="公司5180"/>
    <s v="1000-5000人"/>
    <s v="民营公司"/>
  </r>
  <r>
    <s v="Java资深开发工程师"/>
    <x v="3"/>
    <s v="1-2万/月"/>
    <n v="10"/>
    <n v="20"/>
    <s v="3-4年经验"/>
    <s v="大专"/>
    <x v="19"/>
    <x v="1"/>
    <s v="公司5184"/>
    <s v="少于50人"/>
    <s v="民营公司"/>
  </r>
  <r>
    <s v="Java中级开发工程师"/>
    <x v="3"/>
    <s v="1-1.5万/月"/>
    <n v="10"/>
    <n v="15"/>
    <s v="3-4年经验"/>
    <s v="本科"/>
    <x v="19"/>
    <x v="1"/>
    <s v="公司5185"/>
    <s v="50-150人"/>
    <s v="民营公司"/>
  </r>
  <r>
    <s v="Java高级开发工程师"/>
    <x v="3"/>
    <s v="1-1.5万/月"/>
    <n v="10"/>
    <n v="15"/>
    <s v="无工作经验"/>
    <s v="招4人"/>
    <x v="37"/>
    <x v="1"/>
    <s v="公司5186"/>
    <s v="少于50人"/>
    <s v="民营公司"/>
  </r>
  <r>
    <s v="Java开发工程师"/>
    <x v="3"/>
    <s v="1-1.5万/月"/>
    <n v="10"/>
    <n v="15"/>
    <s v="2年经验"/>
    <s v="本科"/>
    <x v="24"/>
    <x v="1"/>
    <s v="公司5189"/>
    <s v="50-150人"/>
    <s v="民营公司"/>
  </r>
  <r>
    <s v="Java开发工程师-日语"/>
    <x v="3"/>
    <s v="1-1.5万/月"/>
    <n v="10"/>
    <n v="15"/>
    <s v="3-4年经验"/>
    <s v="本科"/>
    <x v="1"/>
    <x v="1"/>
    <s v="公司2136"/>
    <s v="少于50人"/>
    <s v="民营公司"/>
  </r>
  <r>
    <s v="java开发工程师(职位编号：969781096116005)"/>
    <x v="3"/>
    <s v="1-1.5万/月"/>
    <n v="10"/>
    <n v="15"/>
    <s v="2年经验"/>
    <s v="本科"/>
    <x v="1"/>
    <x v="1"/>
    <s v="公司5192"/>
    <s v="5000-10000人"/>
    <s v="外资（欧美）"/>
  </r>
  <r>
    <s v="Java开发工程师"/>
    <x v="3"/>
    <s v="1-1.5万/月"/>
    <n v="10"/>
    <n v="15"/>
    <s v="3-4年经验"/>
    <s v="本科"/>
    <x v="47"/>
    <x v="1"/>
    <s v="公司5195"/>
    <s v="50-150人"/>
    <s v="民营公司"/>
  </r>
  <r>
    <s v="Java后端（数据库+平台）"/>
    <x v="3"/>
    <s v="1-2.5万/月"/>
    <n v="10"/>
    <n v="25"/>
    <s v="3-4年经验"/>
    <s v="招4人"/>
    <x v="24"/>
    <x v="1"/>
    <s v="公司5199"/>
    <s v="少于50人"/>
    <s v="民营公司"/>
  </r>
  <r>
    <s v="Java开发工程师"/>
    <x v="3"/>
    <s v="1-1.5万/月"/>
    <n v="10"/>
    <n v="15"/>
    <s v="2年经验"/>
    <s v="本科"/>
    <x v="1"/>
    <x v="1"/>
    <s v="公司5200"/>
    <s v="500-1000人"/>
    <s v="国企"/>
  </r>
  <r>
    <s v="手机APPJava程序员"/>
    <x v="3"/>
    <s v="1-1.5万/月"/>
    <n v="10"/>
    <n v="15"/>
    <s v="3-4年经验"/>
    <s v="大专"/>
    <x v="48"/>
    <x v="1"/>
    <s v="公司5248"/>
    <s v="少于50人"/>
    <s v="民营公司"/>
  </r>
  <r>
    <s v="JAVA研发工程师"/>
    <x v="3"/>
    <s v="1-1.5万/月"/>
    <n v="10"/>
    <n v="15"/>
    <s v="3-4年经验"/>
    <s v="招2人"/>
    <x v="19"/>
    <x v="1"/>
    <s v="公司5334"/>
    <s v="50-150人"/>
    <s v="民营公司"/>
  </r>
  <r>
    <s v="软件工程师（Java C++）2019"/>
    <x v="2"/>
    <s v="1-1.6万/月"/>
    <n v="10"/>
    <n v="16"/>
    <s v="无工作经验"/>
    <s v="本科"/>
    <x v="1"/>
    <x v="1"/>
    <s v="公司1753"/>
    <s v="1000-5000人"/>
    <s v="国企"/>
  </r>
  <r>
    <s v="Java中级开发工程师"/>
    <x v="3"/>
    <s v="1-1.5万/月"/>
    <n v="10"/>
    <n v="15"/>
    <s v="3-4年经验"/>
    <s v="本科"/>
    <x v="1"/>
    <x v="1"/>
    <s v="公司0475"/>
    <s v="50-150人"/>
    <s v="上市公司"/>
  </r>
  <r>
    <s v="JAVA-Hadoop工程师"/>
    <x v="3"/>
    <s v="1-2万/月"/>
    <n v="10"/>
    <n v="20"/>
    <s v="3-4年经验"/>
    <s v="本科"/>
    <x v="19"/>
    <x v="1"/>
    <s v="公司5071"/>
    <s v="50-150人"/>
    <s v="民营公司"/>
  </r>
  <r>
    <s v="Java开发工程师"/>
    <x v="3"/>
    <s v="1-1.6万/月"/>
    <n v="10"/>
    <n v="16"/>
    <s v="3-4年经验"/>
    <s v="本科"/>
    <x v="37"/>
    <x v="1"/>
    <s v="公司5601"/>
    <s v="500-1000人"/>
    <s v="合资"/>
  </r>
  <r>
    <s v="中高级Java开发工程师"/>
    <x v="3"/>
    <s v="1-1.5万/月"/>
    <n v="10"/>
    <n v="15"/>
    <s v="5-7年经验"/>
    <s v="本科"/>
    <x v="1"/>
    <x v="1"/>
    <s v="公司5626"/>
    <s v="150-500人"/>
    <s v="国企"/>
  </r>
  <r>
    <s v="高级Java工程师"/>
    <x v="3"/>
    <s v="1-2万/月"/>
    <n v="10"/>
    <n v="20"/>
    <s v="3-4年经验"/>
    <s v="大专"/>
    <x v="19"/>
    <x v="1"/>
    <s v="公司5587"/>
    <s v="500-1000人"/>
    <s v="民营公司"/>
  </r>
  <r>
    <s v="Python/Java 高级开发"/>
    <x v="6"/>
    <s v="1-2万/月"/>
    <n v="10"/>
    <n v="20"/>
    <s v="无工作经验"/>
    <s v="本科"/>
    <x v="1"/>
    <x v="1"/>
    <s v="公司5635"/>
    <s v="1000-5000人"/>
    <s v="外资（欧美）"/>
  </r>
  <r>
    <s v="Java中级开发工程师"/>
    <x v="3"/>
    <s v="1-1.5万/月"/>
    <n v="10"/>
    <n v="15"/>
    <s v="3-4年经验"/>
    <s v="本科"/>
    <x v="19"/>
    <x v="1"/>
    <s v="公司3571"/>
    <s v="50-150人"/>
    <s v="民营公司"/>
  </r>
  <r>
    <s v="中级JAVA开发工程师（后端）(职位编号：20190307001)"/>
    <x v="3"/>
    <s v="1-1.8万/月"/>
    <n v="10"/>
    <n v="18"/>
    <s v="5-7年经验"/>
    <s v="招3人"/>
    <x v="48"/>
    <x v="1"/>
    <s v="公司5707"/>
    <s v="50-150人"/>
    <s v="民营公司"/>
  </r>
  <r>
    <s v="Java开发工程师"/>
    <x v="3"/>
    <s v="1-1.5万/月"/>
    <n v="10"/>
    <n v="15"/>
    <s v="2年经验"/>
    <s v="大专"/>
    <x v="50"/>
    <x v="1"/>
    <s v="公司5714"/>
    <s v="50-150人"/>
    <s v="民营公司"/>
  </r>
  <r>
    <s v="php开发工程师"/>
    <x v="4"/>
    <s v="1-1.5万/月"/>
    <n v="10"/>
    <n v="15"/>
    <s v="3-4年经验"/>
    <s v="大专"/>
    <x v="56"/>
    <x v="3"/>
    <s v="公司0244"/>
    <s v="150-500人"/>
    <s v="合资"/>
  </r>
  <r>
    <s v="PHP高级开发工程师"/>
    <x v="4"/>
    <s v="1-1.5万/月"/>
    <n v="10"/>
    <n v="15"/>
    <s v="1年经验"/>
    <s v="大专"/>
    <x v="35"/>
    <x v="7"/>
    <s v="公司0248"/>
    <s v="50-150人"/>
    <s v="民营公司"/>
  </r>
  <r>
    <s v="游戏PHP服务器开发工程师"/>
    <x v="4"/>
    <s v="1-1.5万/月"/>
    <n v="10"/>
    <n v="15"/>
    <s v="1年经验"/>
    <s v="大专"/>
    <x v="35"/>
    <x v="7"/>
    <s v="公司0257"/>
    <s v="50-150人"/>
    <s v="民营公司"/>
  </r>
  <r>
    <s v="PHP开发工程师"/>
    <x v="4"/>
    <s v="1-1.5万/月"/>
    <n v="10"/>
    <n v="15"/>
    <s v="3-4年经验"/>
    <s v="大专"/>
    <x v="25"/>
    <x v="7"/>
    <s v="公司0267"/>
    <s v="少于50人"/>
    <s v="创业公司"/>
  </r>
  <r>
    <s v="PHP中级开发工程师"/>
    <x v="4"/>
    <s v="1-1.5万/月"/>
    <n v="10"/>
    <n v="15"/>
    <s v="3-4年经验"/>
    <s v="大专"/>
    <x v="72"/>
    <x v="7"/>
    <s v="公司0141"/>
    <s v="500-1000人"/>
    <s v="上市公司"/>
  </r>
  <r>
    <s v="PHP开发工程师"/>
    <x v="4"/>
    <s v="1-2万/月"/>
    <n v="10"/>
    <n v="20"/>
    <s v="3-4年经验"/>
    <s v="本科"/>
    <x v="26"/>
    <x v="7"/>
    <s v="公司0270"/>
    <s v="50-150人"/>
    <s v="国企"/>
  </r>
  <r>
    <s v="PHP开发工程师"/>
    <x v="4"/>
    <s v="1-2万/月"/>
    <n v="10"/>
    <n v="20"/>
    <s v="5-7年经验"/>
    <s v="本科"/>
    <x v="35"/>
    <x v="7"/>
    <s v="公司0271"/>
    <s v="150-500人"/>
    <s v="民营公司"/>
  </r>
  <r>
    <s v="PHP高级开发工程师"/>
    <x v="4"/>
    <s v="1-1.5万/月"/>
    <n v="10"/>
    <n v="15"/>
    <s v="无工作经验"/>
    <s v="招2人"/>
    <x v="35"/>
    <x v="7"/>
    <s v="公司0272"/>
    <s v="少于50人"/>
    <s v="合资"/>
  </r>
  <r>
    <s v="PHP工程师"/>
    <x v="4"/>
    <s v="1-1.5万/月"/>
    <n v="10"/>
    <n v="15"/>
    <s v="3-4年经验"/>
    <s v="大专"/>
    <x v="26"/>
    <x v="7"/>
    <s v="公司0276"/>
    <s v="150-500人"/>
    <s v="国企"/>
  </r>
  <r>
    <s v="PHP开发工程师"/>
    <x v="4"/>
    <s v="1-1.7万/月"/>
    <n v="10"/>
    <n v="17"/>
    <s v="2年经验"/>
    <s v="招2人"/>
    <x v="35"/>
    <x v="7"/>
    <s v="公司0071"/>
    <s v="500-1000人"/>
    <s v="民营公司"/>
  </r>
  <r>
    <s v="PHP开发工程师"/>
    <x v="4"/>
    <s v="1-1.5万/月"/>
    <n v="10"/>
    <n v="15"/>
    <s v="2年经验"/>
    <s v="大专"/>
    <x v="28"/>
    <x v="3"/>
    <s v="公司1416"/>
    <s v="50-150人"/>
    <s v="民营公司"/>
  </r>
  <r>
    <s v="PHP开发工程师"/>
    <x v="4"/>
    <s v="1-1.5万/月"/>
    <n v="10"/>
    <n v="15"/>
    <s v="2年经验"/>
    <s v="大专"/>
    <x v="13"/>
    <x v="3"/>
    <s v="公司1417"/>
    <s v="50-150人"/>
    <s v="外资（欧美）"/>
  </r>
  <r>
    <s v="PHP开发工程师"/>
    <x v="4"/>
    <s v="1-1.5万/月"/>
    <n v="10"/>
    <n v="15"/>
    <s v="无工作经验"/>
    <s v="招若干人"/>
    <x v="7"/>
    <x v="3"/>
    <s v="公司1421"/>
    <s v="150-500人"/>
    <s v="外资（非欧美）"/>
  </r>
  <r>
    <s v="PHP开发"/>
    <x v="4"/>
    <s v="1-1.5万/月"/>
    <n v="10"/>
    <n v="15"/>
    <s v="2年经验"/>
    <s v="本科"/>
    <x v="20"/>
    <x v="3"/>
    <s v="公司1425"/>
    <s v="1000-5000人"/>
    <s v="上市公司"/>
  </r>
  <r>
    <s v="PHP开发工程师"/>
    <x v="4"/>
    <s v="1-2万/月"/>
    <n v="10"/>
    <n v="20"/>
    <s v="3-4年经验"/>
    <s v="大专"/>
    <x v="28"/>
    <x v="3"/>
    <s v="公司1426"/>
    <s v="150-500人"/>
    <s v="民营公司"/>
  </r>
  <r>
    <s v="PHP中级开发工程师"/>
    <x v="4"/>
    <s v="1-1.5万/月"/>
    <n v="10"/>
    <n v="15"/>
    <s v="3-4年经验"/>
    <s v="大专"/>
    <x v="5"/>
    <x v="3"/>
    <s v="公司0802"/>
    <s v="5000-10000人"/>
    <s v="上市公司"/>
  </r>
  <r>
    <s v="PHP开发工程师"/>
    <x v="4"/>
    <s v="1-1.5万/月"/>
    <n v="10"/>
    <n v="15"/>
    <s v="1年经验"/>
    <s v="大专"/>
    <x v="7"/>
    <x v="3"/>
    <s v="公司1432"/>
    <s v="150-500人"/>
    <s v="民营公司"/>
  </r>
  <r>
    <s v="PHP开发工程师"/>
    <x v="4"/>
    <s v="1-1.5万/月"/>
    <n v="10"/>
    <n v="15"/>
    <s v="2年经验"/>
    <s v="初中及以下"/>
    <x v="43"/>
    <x v="3"/>
    <s v="公司1433"/>
    <s v="少于50人"/>
    <s v="民营公司"/>
  </r>
  <r>
    <s v="PHP程序员"/>
    <x v="4"/>
    <s v="1-1.5万/月"/>
    <n v="10"/>
    <n v="15"/>
    <s v="5-7年经验"/>
    <s v="招2人"/>
    <x v="43"/>
    <x v="3"/>
    <s v="公司1436"/>
    <s v="50-150人"/>
    <s v="民营公司"/>
  </r>
  <r>
    <s v="PHP开发工程师"/>
    <x v="4"/>
    <s v="1-1.3万/月"/>
    <n v="10"/>
    <n v="13"/>
    <s v="2年经验"/>
    <s v="本科"/>
    <x v="20"/>
    <x v="3"/>
    <s v="公司1288"/>
    <s v="50-150人"/>
    <s v="民营公司"/>
  </r>
  <r>
    <s v="全栈工程师（PHP+前端工程师）"/>
    <x v="4"/>
    <s v="1-2万/月"/>
    <n v="10"/>
    <n v="20"/>
    <s v="2年经验"/>
    <s v="本科"/>
    <x v="68"/>
    <x v="3"/>
    <s v="公司1452"/>
    <s v="50-150人"/>
    <s v="民营公司"/>
  </r>
  <r>
    <s v="PHP研发工程师"/>
    <x v="4"/>
    <s v="1-2万/月"/>
    <n v="10"/>
    <n v="20"/>
    <s v="5-7年经验"/>
    <s v="本科"/>
    <x v="13"/>
    <x v="3"/>
    <s v="公司1455"/>
    <s v="150-500人"/>
    <s v="民营公司"/>
  </r>
  <r>
    <s v="PHP中级开发工程师"/>
    <x v="4"/>
    <s v="1-1.5万/月"/>
    <n v="10"/>
    <n v="15"/>
    <s v="2年经验"/>
    <s v="本科"/>
    <x v="5"/>
    <x v="3"/>
    <s v="公司1465"/>
    <s v="500-1000人"/>
    <s v="外资（非欧美）"/>
  </r>
  <r>
    <s v="PHP开发工程师"/>
    <x v="4"/>
    <s v="1-1.5万/月"/>
    <n v="10"/>
    <n v="15"/>
    <s v="3-4年经验"/>
    <s v="大专"/>
    <x v="56"/>
    <x v="3"/>
    <s v="公司1471"/>
    <s v="10000人以上"/>
    <s v="外资（非欧美）"/>
  </r>
  <r>
    <s v="网站开发工程师（PHP）"/>
    <x v="4"/>
    <s v="1-1.5万/月"/>
    <n v="10"/>
    <n v="15"/>
    <s v="2年经验"/>
    <s v="本科"/>
    <x v="7"/>
    <x v="3"/>
    <s v="公司1476"/>
    <s v="150-500人"/>
    <s v="外资（非欧美）"/>
  </r>
  <r>
    <s v="PHP开发工程师（技术中心）"/>
    <x v="4"/>
    <s v="1-1.5万/月"/>
    <n v="10"/>
    <n v="15"/>
    <s v="1年经验"/>
    <s v="本科"/>
    <x v="53"/>
    <x v="3"/>
    <s v="公司1479"/>
    <s v="1000-5000人"/>
    <s v="国企"/>
  </r>
  <r>
    <s v="PHP架构师"/>
    <x v="4"/>
    <s v="1-1.5万/月"/>
    <n v="10"/>
    <n v="15"/>
    <s v="无工作经验"/>
    <s v="招1人"/>
    <x v="28"/>
    <x v="3"/>
    <s v="公司1480"/>
    <s v="50-150人"/>
    <s v="民营公司"/>
  </r>
  <r>
    <s v="PHP软件开发工程师-上海-00008"/>
    <x v="4"/>
    <s v="1-1.4万/月"/>
    <n v="10"/>
    <n v="14"/>
    <s v="3-4年经验"/>
    <s v="大专"/>
    <x v="76"/>
    <x v="3"/>
    <s v="公司0479"/>
    <s v="50-150人"/>
    <s v="民营公司"/>
  </r>
  <r>
    <s v="PHP开发工程师(职位编号：419363559914982)"/>
    <x v="4"/>
    <s v="1-1.5万/月"/>
    <n v="10"/>
    <n v="15"/>
    <s v="2年经验"/>
    <s v="大专"/>
    <x v="13"/>
    <x v="3"/>
    <s v="公司0391"/>
    <s v="10000人以上"/>
    <s v="外资（欧美）"/>
  </r>
  <r>
    <s v="PHP 开发工程师"/>
    <x v="4"/>
    <s v="1-1.2万/月"/>
    <n v="10"/>
    <n v="12"/>
    <s v="2年经验"/>
    <s v="本科"/>
    <x v="7"/>
    <x v="3"/>
    <s v="公司1491"/>
    <s v="少于50人"/>
    <s v="民营公司"/>
  </r>
  <r>
    <s v="数字营销部--PHP高级开发工程师"/>
    <x v="4"/>
    <s v="1-1.5万/月"/>
    <n v="10"/>
    <n v="15"/>
    <s v="5-7年经验"/>
    <s v="大专"/>
    <x v="13"/>
    <x v="3"/>
    <s v="公司1492"/>
    <s v="150-500人"/>
    <s v="合资"/>
  </r>
  <r>
    <s v="PHP程序员/开发工程师"/>
    <x v="4"/>
    <s v="1-2万/月"/>
    <n v="10"/>
    <n v="20"/>
    <s v="5-7年经验"/>
    <s v="本科"/>
    <x v="20"/>
    <x v="3"/>
    <s v="公司1494"/>
    <s v="50-150人"/>
    <s v="民营公司"/>
  </r>
  <r>
    <s v="php工程师"/>
    <x v="4"/>
    <s v="1-1.5万/月"/>
    <n v="10"/>
    <n v="15"/>
    <s v="2年经验"/>
    <s v="大专"/>
    <x v="13"/>
    <x v="3"/>
    <s v="公司1621"/>
    <s v="少于50人"/>
    <s v="民营公司"/>
  </r>
  <r>
    <s v="PHP开发工程师"/>
    <x v="4"/>
    <s v="1-1.5万/月"/>
    <n v="10"/>
    <n v="15"/>
    <s v="无工作经验"/>
    <s v="招若干人"/>
    <x v="76"/>
    <x v="3"/>
    <s v="公司1421"/>
    <s v="150-500人"/>
    <s v="外资（非欧美）"/>
  </r>
  <r>
    <s v="php研发工程师"/>
    <x v="4"/>
    <s v="1-1.5万/月"/>
    <n v="10"/>
    <n v="15"/>
    <s v="2年经验"/>
    <s v="本科"/>
    <x v="7"/>
    <x v="3"/>
    <s v="公司2217"/>
    <s v="500-1000人"/>
    <s v="民营公司"/>
  </r>
  <r>
    <s v="高级PHP开发/中级PHP开发(职位编号：暖流)"/>
    <x v="4"/>
    <s v="1-2万/月"/>
    <n v="10"/>
    <n v="20"/>
    <s v="3-4年经验"/>
    <s v="大专"/>
    <x v="14"/>
    <x v="0"/>
    <s v="公司2793"/>
    <s v="150-500人"/>
    <s v="民营公司"/>
  </r>
  <r>
    <s v="技术经理（PHP开发管理岗位）"/>
    <x v="4"/>
    <s v="1-1.8万/月"/>
    <n v="10"/>
    <n v="18"/>
    <s v="无工作经验"/>
    <s v="招2人"/>
    <x v="14"/>
    <x v="0"/>
    <s v="公司2797"/>
    <s v="50-150人"/>
    <s v="民营公司"/>
  </r>
  <r>
    <s v="php架构师（技术经理）"/>
    <x v="4"/>
    <s v="1-1.5万/月"/>
    <n v="10"/>
    <n v="15"/>
    <s v="3-4年经验"/>
    <s v="大专"/>
    <x v="14"/>
    <x v="0"/>
    <s v="公司2803"/>
    <s v="少于50人"/>
    <s v="民营公司"/>
  </r>
  <r>
    <s v="PHP高级开发工程师"/>
    <x v="4"/>
    <s v="1-1.5万/月"/>
    <n v="10"/>
    <n v="15"/>
    <s v="5-7年经验"/>
    <s v="本科"/>
    <x v="17"/>
    <x v="0"/>
    <s v="公司2808"/>
    <s v="50-150人"/>
    <s v="合资"/>
  </r>
  <r>
    <s v="PHP开发工程师-白云"/>
    <x v="4"/>
    <s v="1-2万/月"/>
    <n v="10"/>
    <n v="20"/>
    <s v="3-4年经验"/>
    <s v="大专"/>
    <x v="15"/>
    <x v="0"/>
    <s v="公司2818"/>
    <s v="150-500人"/>
    <s v="民营公司"/>
  </r>
  <r>
    <s v="高级PHP 五险一金+包午餐"/>
    <x v="4"/>
    <s v="1-1.5万/月"/>
    <n v="10"/>
    <n v="15"/>
    <s v="3-4年经验"/>
    <s v="大专"/>
    <x v="14"/>
    <x v="0"/>
    <s v="公司2827"/>
    <s v="50-150人"/>
    <s v="民营公司"/>
  </r>
  <r>
    <s v="PHP开发工程师"/>
    <x v="4"/>
    <s v="1-2万/月"/>
    <n v="10"/>
    <n v="20"/>
    <s v="2年经验"/>
    <s v="大专"/>
    <x v="2"/>
    <x v="0"/>
    <s v="公司2828"/>
    <s v="1000-5000人"/>
    <s v="合资"/>
  </r>
  <r>
    <s v="PHP高级开发工程师"/>
    <x v="4"/>
    <s v="1-1.5万/月"/>
    <n v="10"/>
    <n v="15"/>
    <s v="3-4年经验"/>
    <s v="大专"/>
    <x v="0"/>
    <x v="0"/>
    <s v="公司2833"/>
    <s v="50-150人"/>
    <s v="民营公司"/>
  </r>
  <r>
    <s v="php后台工程师"/>
    <x v="4"/>
    <s v="1-1.5万/月"/>
    <n v="10"/>
    <n v="15"/>
    <s v="3-4年经验"/>
    <s v="本科"/>
    <x v="61"/>
    <x v="0"/>
    <s v="公司2835"/>
    <s v="少于50人"/>
    <s v="民营公司"/>
  </r>
  <r>
    <s v="PHP开发工程师(职位编号：002)"/>
    <x v="4"/>
    <s v="1-2万/月"/>
    <n v="10"/>
    <n v="20"/>
    <s v="3-4年经验"/>
    <s v="本科"/>
    <x v="14"/>
    <x v="0"/>
    <s v="公司2837"/>
    <s v="500-1000人"/>
    <s v="民营公司"/>
  </r>
  <r>
    <s v="PHP高级开发工程师"/>
    <x v="4"/>
    <s v="1-2万/月"/>
    <n v="10"/>
    <n v="20"/>
    <s v="3-4年经验"/>
    <s v="招若干人"/>
    <x v="16"/>
    <x v="0"/>
    <s v="公司2841"/>
    <s v="少于50人"/>
    <s v="创业公司"/>
  </r>
  <r>
    <s v="PHP中级开发工程师"/>
    <x v="4"/>
    <s v="1-1.5万/月"/>
    <n v="10"/>
    <n v="15"/>
    <s v="3-4年经验"/>
    <s v="大专"/>
    <x v="0"/>
    <x v="0"/>
    <s v="公司2850"/>
    <s v="50-150人"/>
    <s v="民营公司"/>
  </r>
  <r>
    <s v="PHP程序员"/>
    <x v="4"/>
    <s v="1-1.5万/月"/>
    <n v="10"/>
    <n v="15"/>
    <s v="无工作经验"/>
    <s v="招5人"/>
    <x v="14"/>
    <x v="0"/>
    <s v="公司2858"/>
    <s v="150-500人"/>
    <s v="民营公司"/>
  </r>
  <r>
    <s v="PHP开发工程师"/>
    <x v="4"/>
    <s v="1-1.5万/月"/>
    <n v="10"/>
    <n v="15"/>
    <s v="1年经验"/>
    <s v="大专"/>
    <x v="40"/>
    <x v="0"/>
    <s v="公司2863"/>
    <s v="50-150人"/>
    <s v="民营公司"/>
  </r>
  <r>
    <s v="PHP开发工程师"/>
    <x v="4"/>
    <s v="1-1.8万/月"/>
    <n v="10"/>
    <n v="18"/>
    <s v="3-4年经验"/>
    <s v="大专"/>
    <x v="14"/>
    <x v="0"/>
    <s v="公司2865"/>
    <s v="50-150人"/>
    <s v="民营公司"/>
  </r>
  <r>
    <s v="PHP开发工程师"/>
    <x v="4"/>
    <s v="1-1.5万/月"/>
    <n v="10"/>
    <n v="15"/>
    <s v="无工作经验"/>
    <s v="招1人"/>
    <x v="40"/>
    <x v="0"/>
    <s v="公司2866"/>
    <s v="1000-5000人"/>
    <s v="民营公司"/>
  </r>
  <r>
    <s v="PHP开发工程师"/>
    <x v="4"/>
    <s v="1-1.5万/月"/>
    <n v="10"/>
    <n v="15"/>
    <s v="3-4年经验"/>
    <s v="本科"/>
    <x v="17"/>
    <x v="0"/>
    <s v="公司2873"/>
    <s v="50-150人"/>
    <s v="外资（非欧美）"/>
  </r>
  <r>
    <s v="PHP开发工程师"/>
    <x v="4"/>
    <s v="1-1.5万/月"/>
    <n v="10"/>
    <n v="15"/>
    <s v="2年经验"/>
    <s v="大专"/>
    <x v="14"/>
    <x v="0"/>
    <s v="公司2878"/>
    <s v="50-150人"/>
    <s v="民营公司"/>
  </r>
  <r>
    <s v="PHP开发工程师/团队技术强/平台好"/>
    <x v="4"/>
    <s v="1-2万/月"/>
    <n v="10"/>
    <n v="20"/>
    <s v="1年经验"/>
    <s v="大专"/>
    <x v="16"/>
    <x v="0"/>
    <s v="公司2883"/>
    <s v="少于50人"/>
    <s v="民营公司"/>
  </r>
  <r>
    <s v="PHP开发工程师"/>
    <x v="4"/>
    <s v="1-1.6万/月"/>
    <n v="10"/>
    <n v="16"/>
    <s v="3-4年经验"/>
    <s v="大专"/>
    <x v="97"/>
    <x v="5"/>
    <s v="公司2888"/>
    <s v="150-500人"/>
    <s v="上市公司"/>
  </r>
  <r>
    <s v="PHP开发工程师"/>
    <x v="4"/>
    <s v="1-1.5万/月"/>
    <n v="10"/>
    <n v="15"/>
    <s v="1年经验"/>
    <s v="大专"/>
    <x v="2"/>
    <x v="0"/>
    <s v="公司2896"/>
    <s v="少于50人"/>
    <s v="民营公司"/>
  </r>
  <r>
    <s v="PHP开发工程师"/>
    <x v="4"/>
    <s v="1-1.5万/月"/>
    <n v="10"/>
    <n v="15"/>
    <s v="1年经验"/>
    <s v="本科"/>
    <x v="14"/>
    <x v="0"/>
    <s v="公司2902"/>
    <s v="50-150人"/>
    <s v="民营公司"/>
  </r>
  <r>
    <s v="PHP高级开发工程师(职位编号：001)"/>
    <x v="4"/>
    <s v="1-1.8万/月"/>
    <n v="10"/>
    <n v="18"/>
    <s v="3-4年经验"/>
    <s v="大专"/>
    <x v="2"/>
    <x v="0"/>
    <s v="公司2905"/>
    <s v="50-150人"/>
    <s v="民营公司"/>
  </r>
  <r>
    <s v="PHP开发工程师"/>
    <x v="4"/>
    <s v="1-1.5万/月"/>
    <n v="10"/>
    <n v="15"/>
    <s v="5-7年经验"/>
    <s v="本科"/>
    <x v="0"/>
    <x v="0"/>
    <s v="公司2906"/>
    <s v="50-150人"/>
    <s v="合资"/>
  </r>
  <r>
    <s v="PHP开发工程师"/>
    <x v="4"/>
    <s v="1-1.5万/月"/>
    <n v="10"/>
    <n v="15"/>
    <s v="3-4年经验"/>
    <s v="大专"/>
    <x v="122"/>
    <x v="46"/>
    <s v="公司2909"/>
    <s v="150-500人"/>
    <s v="民营公司"/>
  </r>
  <r>
    <s v="PHP高级开发工程师（数据分析方向"/>
    <x v="11"/>
    <s v="1-2万/月"/>
    <n v="10"/>
    <n v="20"/>
    <s v="无工作经验"/>
    <s v="招1人"/>
    <x v="14"/>
    <x v="0"/>
    <s v="公司2910"/>
    <s v="150-500人"/>
    <s v="民营公司"/>
  </r>
  <r>
    <s v="PHP高级开发工程师"/>
    <x v="4"/>
    <s v="1-1.8万/月"/>
    <n v="10"/>
    <n v="18"/>
    <s v="3-4年经验"/>
    <s v="大专"/>
    <x v="14"/>
    <x v="0"/>
    <s v="公司2791"/>
    <s v="150-500人"/>
    <s v="民营公司"/>
  </r>
  <r>
    <s v="PHP软件开发工程师（工作地址广州萝岗或东莞松山湖）"/>
    <x v="4"/>
    <s v="1-1.5万/月"/>
    <n v="10"/>
    <n v="15"/>
    <s v="1年经验"/>
    <s v="大专"/>
    <x v="17"/>
    <x v="0"/>
    <s v="公司3006"/>
    <s v="50-150人"/>
    <s v="民营公司"/>
  </r>
  <r>
    <s v="高级PHP研发工程师"/>
    <x v="4"/>
    <s v="1-1.5万/月"/>
    <n v="10"/>
    <n v="15"/>
    <s v="无工作经验"/>
    <s v="招若干人"/>
    <x v="61"/>
    <x v="0"/>
    <s v="公司0548"/>
    <s v="1000-5000人"/>
    <s v="上市公司"/>
  </r>
  <r>
    <s v="PHP高级开发工程师"/>
    <x v="4"/>
    <s v="1-1.5万/月"/>
    <n v="10"/>
    <n v="15"/>
    <s v="3-4年经验"/>
    <s v="大专"/>
    <x v="2"/>
    <x v="0"/>
    <s v="公司3574"/>
    <s v="50-150人"/>
    <s v="民营公司"/>
  </r>
  <r>
    <s v="PHP开发工程师"/>
    <x v="4"/>
    <s v="1-1.8万/月"/>
    <n v="10"/>
    <n v="18"/>
    <s v="3-4年经验"/>
    <s v="大专"/>
    <x v="4"/>
    <x v="2"/>
    <s v="公司4037"/>
    <s v="50-150人"/>
    <s v="民营公司"/>
  </r>
  <r>
    <s v="PHP开发  (外派东莞虎门)"/>
    <x v="4"/>
    <s v="1-1.5万/月"/>
    <n v="10"/>
    <n v="15"/>
    <s v="3-4年经验"/>
    <s v="大专"/>
    <x v="123"/>
    <x v="23"/>
    <s v="公司2931"/>
    <s v="1000-5000人"/>
    <s v="外资（欧美）"/>
  </r>
  <r>
    <s v="PHP中高级开发工程师"/>
    <x v="4"/>
    <s v="1-2万/月"/>
    <n v="10"/>
    <n v="20"/>
    <s v="3-4年经验"/>
    <s v="本科"/>
    <x v="23"/>
    <x v="2"/>
    <s v="公司4042"/>
    <s v="50-150人"/>
    <s v="民营公司"/>
  </r>
  <r>
    <s v="PHP开发工程师"/>
    <x v="4"/>
    <s v="1-2万/月"/>
    <n v="10"/>
    <n v="20"/>
    <s v="2年经验"/>
    <s v="大专"/>
    <x v="12"/>
    <x v="2"/>
    <s v="公司4044"/>
    <s v="150-500人"/>
    <s v="民营公司"/>
  </r>
  <r>
    <s v="PHP开发工程师"/>
    <x v="4"/>
    <s v="1-1.5万/月"/>
    <n v="10"/>
    <n v="15"/>
    <s v="2年经验"/>
    <s v="本科"/>
    <x v="22"/>
    <x v="2"/>
    <s v="公司0548"/>
    <s v="1000-5000人"/>
    <s v="上市公司"/>
  </r>
  <r>
    <s v="PHP高级开发工程师"/>
    <x v="4"/>
    <s v="1-2万/月"/>
    <n v="10"/>
    <n v="20"/>
    <s v="3-4年经验"/>
    <s v="大专"/>
    <x v="23"/>
    <x v="2"/>
    <s v="公司4049"/>
    <s v="1000-5000人"/>
    <s v="民营公司"/>
  </r>
  <r>
    <s v="PHP全栈工程师"/>
    <x v="4"/>
    <s v="1-1.5万/月"/>
    <n v="10"/>
    <n v="15"/>
    <s v="3-4年经验"/>
    <s v="本科"/>
    <x v="23"/>
    <x v="2"/>
    <s v="公司4056"/>
    <s v="150-500人"/>
    <s v="民营公司"/>
  </r>
  <r>
    <s v="PHP高级开发工程师"/>
    <x v="4"/>
    <s v="1-1.5万/月"/>
    <n v="10"/>
    <n v="15"/>
    <s v="3-4年经验"/>
    <s v="大专"/>
    <x v="4"/>
    <x v="2"/>
    <s v="公司4057"/>
    <s v="500-1000人"/>
    <s v="民营公司"/>
  </r>
  <r>
    <s v="PHP开发工程师"/>
    <x v="4"/>
    <s v="1-2万/月"/>
    <n v="10"/>
    <n v="20"/>
    <s v="2年经验"/>
    <s v="本科"/>
    <x v="23"/>
    <x v="2"/>
    <s v="公司4060"/>
    <s v="少于50人"/>
    <s v="民营公司"/>
  </r>
  <r>
    <s v="php开发工程师"/>
    <x v="4"/>
    <s v="1-1.5万/月"/>
    <n v="10"/>
    <n v="15"/>
    <s v="3-4年经验"/>
    <s v="大专"/>
    <x v="23"/>
    <x v="2"/>
    <s v="公司4061"/>
    <s v="少于50人"/>
    <s v="民营公司"/>
  </r>
  <r>
    <s v="php开发工程师"/>
    <x v="4"/>
    <s v="1-1.5万/月"/>
    <n v="10"/>
    <n v="15"/>
    <s v="无工作经验"/>
    <s v="招若干人"/>
    <x v="23"/>
    <x v="2"/>
    <s v="公司4063"/>
    <s v="150-500人"/>
    <s v="民营公司"/>
  </r>
  <r>
    <s v="高级PHP程序员 Magento开发工程师"/>
    <x v="4"/>
    <s v="1-2万/月"/>
    <n v="10"/>
    <n v="20"/>
    <s v="2年经验"/>
    <s v="大专"/>
    <x v="12"/>
    <x v="2"/>
    <s v="公司4064"/>
    <s v="50-150人"/>
    <s v="民营公司"/>
  </r>
  <r>
    <s v="PHP开发工程师"/>
    <x v="4"/>
    <s v="1-1.5万/月"/>
    <n v="10"/>
    <n v="15"/>
    <s v="1年经验"/>
    <s v="本科"/>
    <x v="23"/>
    <x v="2"/>
    <s v="公司4070"/>
    <s v="50-150人"/>
    <s v="民营公司"/>
  </r>
  <r>
    <s v="PHP全栈开发工程师"/>
    <x v="4"/>
    <s v="1-1.5万/月"/>
    <n v="10"/>
    <n v="15"/>
    <s v="3-4年经验"/>
    <s v="本科"/>
    <x v="3"/>
    <x v="2"/>
    <s v="公司4072"/>
    <s v="50-150人"/>
    <s v="民营公司"/>
  </r>
  <r>
    <s v="PHP研发工程师"/>
    <x v="4"/>
    <s v="1-2万/月"/>
    <n v="10"/>
    <n v="20"/>
    <s v="2年经验"/>
    <s v="本科"/>
    <x v="23"/>
    <x v="2"/>
    <s v="公司4074"/>
    <s v="150-500人"/>
    <s v="民营公司"/>
  </r>
  <r>
    <s v="PHP开发工程师"/>
    <x v="4"/>
    <s v="1-1.5万/月"/>
    <n v="10"/>
    <n v="15"/>
    <s v="2年经验"/>
    <s v="大专"/>
    <x v="23"/>
    <x v="2"/>
    <s v="公司4077"/>
    <s v="150-500人"/>
    <s v="民营公司"/>
  </r>
  <r>
    <s v="WEB/PHP 软件工程师"/>
    <x v="7"/>
    <s v="1-1.8万/月"/>
    <n v="10"/>
    <n v="18"/>
    <s v="5-7年经验"/>
    <s v="大专"/>
    <x v="3"/>
    <x v="2"/>
    <s v="公司3925"/>
    <s v="1000-5000人"/>
    <s v="上市公司"/>
  </r>
  <r>
    <s v="(资深)后端开发工程师 (NodeJS/PHP)："/>
    <x v="4"/>
    <s v="1-2万/月"/>
    <n v="10"/>
    <n v="20"/>
    <s v="2年经验"/>
    <s v="大专"/>
    <x v="73"/>
    <x v="23"/>
    <s v="公司3083"/>
    <s v="50-150人"/>
    <s v="外资（非欧美）"/>
  </r>
  <r>
    <s v="PHP工程师(职位编号：000434)"/>
    <x v="4"/>
    <s v="1-2万/月"/>
    <n v="10"/>
    <n v="20"/>
    <s v="无工作经验"/>
    <s v="本科"/>
    <x v="23"/>
    <x v="2"/>
    <s v="公司4088"/>
    <s v="5000-10000人"/>
    <s v="上市公司"/>
  </r>
  <r>
    <s v="高级PHP开发工程师(职位编号：16)"/>
    <x v="4"/>
    <s v="1-2.5万/月"/>
    <n v="10"/>
    <n v="25"/>
    <s v="3-4年经验"/>
    <s v="本科"/>
    <x v="23"/>
    <x v="2"/>
    <s v="公司2962"/>
    <s v="50-150人"/>
    <s v="民营公司"/>
  </r>
  <r>
    <s v="PHP 高级开发"/>
    <x v="4"/>
    <s v="1-2万/月"/>
    <n v="10"/>
    <n v="20"/>
    <s v="3-4年经验"/>
    <s v="大专"/>
    <x v="3"/>
    <x v="2"/>
    <s v="公司4091"/>
    <s v="150-500人"/>
    <s v="上市公司"/>
  </r>
  <r>
    <s v="PHP开发工程师（数据管理方向）"/>
    <x v="4"/>
    <s v="1-4万/月"/>
    <n v="10"/>
    <n v="40"/>
    <s v="3-4年经验"/>
    <s v="本科"/>
    <x v="3"/>
    <x v="2"/>
    <s v="公司3989"/>
    <s v="150-500人"/>
    <s v="民营公司"/>
  </r>
  <r>
    <s v="PHP开发工程师"/>
    <x v="4"/>
    <s v="1-1.5万/月"/>
    <n v="10"/>
    <n v="15"/>
    <s v="3-4年经验"/>
    <s v="本科"/>
    <x v="23"/>
    <x v="2"/>
    <s v="公司4094"/>
    <s v="10000人以上"/>
    <s v="民营公司"/>
  </r>
  <r>
    <s v="PHP开发工程师"/>
    <x v="4"/>
    <s v="1-1.5万/月"/>
    <n v="10"/>
    <n v="15"/>
    <s v="2年经验"/>
    <s v="大专"/>
    <x v="23"/>
    <x v="2"/>
    <s v="公司4098"/>
    <s v="50-150人"/>
    <s v="民营公司"/>
  </r>
  <r>
    <s v="php开发实习生"/>
    <x v="4"/>
    <s v="1-1.5万/月"/>
    <n v="10"/>
    <n v="15"/>
    <s v="无工作经验"/>
    <s v="本科"/>
    <x v="10"/>
    <x v="2"/>
    <s v="公司4103"/>
    <s v="1000-5000人"/>
    <s v="民营公司"/>
  </r>
  <r>
    <s v="PHP开发工程师"/>
    <x v="4"/>
    <s v="1-1.5万/月"/>
    <n v="10"/>
    <n v="15"/>
    <s v="3-4年经验"/>
    <s v="本科"/>
    <x v="22"/>
    <x v="2"/>
    <s v="公司4107"/>
    <s v="50-150人"/>
    <s v="民营公司"/>
  </r>
  <r>
    <s v="PHP开发工程师"/>
    <x v="4"/>
    <s v="1-1.5万/月"/>
    <n v="10"/>
    <n v="15"/>
    <s v="3-4年经验"/>
    <s v="大专"/>
    <x v="4"/>
    <x v="2"/>
    <s v="公司4115"/>
    <s v="少于50人"/>
    <s v="民营公司"/>
  </r>
  <r>
    <s v="PHP开发工程师"/>
    <x v="4"/>
    <s v="1-1.3万/月"/>
    <n v="10"/>
    <n v="13"/>
    <s v="3-4年经验"/>
    <s v="大专"/>
    <x v="3"/>
    <x v="2"/>
    <s v="公司4117"/>
    <s v="50-150人"/>
    <s v="外资（非欧美）"/>
  </r>
  <r>
    <s v="PHP开发工程师"/>
    <x v="4"/>
    <s v="1-2万/月"/>
    <n v="10"/>
    <n v="20"/>
    <s v="2年经验"/>
    <s v="本科"/>
    <x v="23"/>
    <x v="2"/>
    <s v="公司4125"/>
    <s v="150-500人"/>
    <s v="民营公司"/>
  </r>
  <r>
    <s v="PHP高级开发工程师"/>
    <x v="4"/>
    <s v="1-2.3万/月"/>
    <n v="10"/>
    <n v="23"/>
    <s v="3-4年经验"/>
    <s v="本科"/>
    <x v="23"/>
    <x v="2"/>
    <s v="公司4228"/>
    <s v="少于50人"/>
    <s v="民营公司"/>
  </r>
  <r>
    <s v="PHP 开发工程师"/>
    <x v="4"/>
    <s v="1-1.5万/月"/>
    <n v="10"/>
    <n v="15"/>
    <s v="3-4年经验"/>
    <s v="本科"/>
    <x v="3"/>
    <x v="2"/>
    <s v="公司2931"/>
    <s v="1000-5000人"/>
    <s v="外资（欧美）"/>
  </r>
  <r>
    <s v="PHP开发工程师"/>
    <x v="4"/>
    <s v="1-1.8万/月"/>
    <n v="10"/>
    <n v="18"/>
    <s v="3-4年经验"/>
    <s v="本科"/>
    <x v="23"/>
    <x v="2"/>
    <s v="公司4230"/>
    <s v="150-500人"/>
    <s v="民营公司"/>
  </r>
  <r>
    <s v="PHP开发工程师"/>
    <x v="4"/>
    <s v="1-2万/月"/>
    <n v="10"/>
    <n v="20"/>
    <s v="3-4年经验"/>
    <s v="大专"/>
    <x v="23"/>
    <x v="2"/>
    <s v="公司3876"/>
    <s v="1000-5000人"/>
    <s v="民营公司"/>
  </r>
  <r>
    <s v="PHP高级工程师"/>
    <x v="4"/>
    <s v="1-2万/月"/>
    <n v="10"/>
    <n v="20"/>
    <s v="2年经验"/>
    <s v="大专"/>
    <x v="3"/>
    <x v="2"/>
    <s v="公司4234"/>
    <s v="150-500人"/>
    <s v="外资（非欧美）"/>
  </r>
  <r>
    <s v="PHP(职位编号：965345227715764)"/>
    <x v="4"/>
    <s v="1-1.5万/月"/>
    <n v="10"/>
    <n v="15"/>
    <s v="1年经验"/>
    <s v="大专"/>
    <x v="3"/>
    <x v="2"/>
    <s v="公司0391"/>
    <s v="10000人以上"/>
    <s v="外资（欧美）"/>
  </r>
  <r>
    <s v="PHP后台工程师"/>
    <x v="4"/>
    <s v="1-2万/月"/>
    <n v="10"/>
    <n v="20"/>
    <s v="3-4年经验"/>
    <s v="本科"/>
    <x v="23"/>
    <x v="2"/>
    <s v="公司4676"/>
    <s v="少于50人"/>
    <s v="创业公司"/>
  </r>
  <r>
    <s v="PHP开发工程师"/>
    <x v="4"/>
    <s v="1-2万/月"/>
    <n v="10"/>
    <n v="20"/>
    <s v="3-4年经验"/>
    <s v="本科"/>
    <x v="1"/>
    <x v="1"/>
    <s v="公司5247"/>
    <s v="少于50人"/>
    <s v="民营公司"/>
  </r>
  <r>
    <s v="PHP后端开发工程师"/>
    <x v="4"/>
    <s v="1-1.5万/月"/>
    <n v="10"/>
    <n v="15"/>
    <s v="3-4年经验"/>
    <s v="本科"/>
    <x v="1"/>
    <x v="1"/>
    <s v="公司5260"/>
    <s v="500-1000人"/>
    <s v="民营公司"/>
  </r>
  <r>
    <s v="PHP开发工程师"/>
    <x v="4"/>
    <s v="1-1.5万/月"/>
    <n v="10"/>
    <n v="15"/>
    <s v="无工作经验"/>
    <s v="招1人"/>
    <x v="37"/>
    <x v="1"/>
    <s v="公司5261"/>
    <s v="150-500人"/>
    <s v="民营公司"/>
  </r>
  <r>
    <s v="PHP开发工程师"/>
    <x v="4"/>
    <s v="1-1.5万/月"/>
    <n v="10"/>
    <n v="15"/>
    <s v="1年经验"/>
    <s v="大专"/>
    <x v="1"/>
    <x v="1"/>
    <s v="公司5263"/>
    <s v="少于50人"/>
    <s v="民营公司"/>
  </r>
  <r>
    <s v="PHP高级开发工程师"/>
    <x v="4"/>
    <s v="1-2万/月"/>
    <n v="10"/>
    <n v="20"/>
    <s v="3-4年经验"/>
    <s v="大专"/>
    <x v="47"/>
    <x v="1"/>
    <s v="公司5266"/>
    <s v="150-500人"/>
    <s v="民营公司"/>
  </r>
  <r>
    <s v="PHP开发工程师"/>
    <x v="4"/>
    <s v="1-1.5万/月"/>
    <n v="10"/>
    <n v="15"/>
    <s v="1年经验"/>
    <s v="本科"/>
    <x v="37"/>
    <x v="1"/>
    <s v="公司5267"/>
    <s v="150-500人"/>
    <s v="民营公司"/>
  </r>
  <r>
    <s v="PHP开发工程师"/>
    <x v="4"/>
    <s v="1-1.5万/月"/>
    <n v="10"/>
    <n v="15"/>
    <s v="3-4年经验"/>
    <s v="本科"/>
    <x v="50"/>
    <x v="1"/>
    <s v="公司5269"/>
    <s v="50-150人"/>
    <s v="民营公司"/>
  </r>
  <r>
    <s v="PHP中级开发工程师"/>
    <x v="4"/>
    <s v="1-1.5万/月"/>
    <n v="10"/>
    <n v="15"/>
    <s v="无工作经验"/>
    <s v="招1人"/>
    <x v="19"/>
    <x v="1"/>
    <s v="公司5271"/>
    <s v="1000-5000人"/>
    <s v="民营公司"/>
  </r>
  <r>
    <s v="PHP开发工程师"/>
    <x v="4"/>
    <s v="1-1.5万/月"/>
    <n v="10"/>
    <n v="15"/>
    <s v="1年经验"/>
    <s v="本科"/>
    <x v="1"/>
    <x v="1"/>
    <s v="公司5276"/>
    <s v="50-150人"/>
    <s v="民营公司"/>
  </r>
  <r>
    <s v="PHP开发工程师"/>
    <x v="4"/>
    <s v="1-1.5万/月"/>
    <n v="10"/>
    <n v="15"/>
    <s v="3-4年经验"/>
    <s v="本科"/>
    <x v="19"/>
    <x v="1"/>
    <s v="公司5277"/>
    <s v="50-150人"/>
    <s v="民营公司"/>
  </r>
  <r>
    <s v="PHP前端开发"/>
    <x v="4"/>
    <s v="1-1.5万/月"/>
    <n v="10"/>
    <n v="15"/>
    <s v="1年经验"/>
    <s v="招2人"/>
    <x v="37"/>
    <x v="1"/>
    <s v="公司5279"/>
    <s v="50-150人"/>
    <s v="民营公司"/>
  </r>
  <r>
    <s v="PHP开发工程师"/>
    <x v="4"/>
    <s v="1-2万/月"/>
    <n v="10"/>
    <n v="20"/>
    <s v="2年经验"/>
    <s v="本科"/>
    <x v="50"/>
    <x v="1"/>
    <s v="公司5281"/>
    <s v="500-1000人"/>
    <s v="民营公司"/>
  </r>
  <r>
    <s v="PHP开发工程师（网站）"/>
    <x v="4"/>
    <s v="1-1.5万/月"/>
    <n v="10"/>
    <n v="15"/>
    <s v="2年经验"/>
    <s v="招1人"/>
    <x v="24"/>
    <x v="1"/>
    <s v="公司5320"/>
    <s v="1000-5000人"/>
    <s v="民营公司"/>
  </r>
  <r>
    <s v="PHP开发工程师"/>
    <x v="4"/>
    <s v="1-1.5万/月"/>
    <n v="10"/>
    <n v="15"/>
    <s v="1年经验"/>
    <s v="本科"/>
    <x v="24"/>
    <x v="1"/>
    <s v="公司5320"/>
    <s v="1000-5000人"/>
    <s v="民营公司"/>
  </r>
  <r>
    <s v="Python培训讲师"/>
    <x v="6"/>
    <s v="1-2万/月"/>
    <n v="10"/>
    <n v="20"/>
    <s v="无工作经验"/>
    <s v="本科"/>
    <x v="25"/>
    <x v="7"/>
    <s v="公司0705"/>
    <s v="10000人以上"/>
    <s v="民营公司"/>
  </r>
  <r>
    <s v="Python开发工程师"/>
    <x v="6"/>
    <s v="1-1.5万/月"/>
    <n v="10"/>
    <n v="15"/>
    <s v="3-4年经验"/>
    <s v="大专"/>
    <x v="39"/>
    <x v="7"/>
    <s v="公司0816"/>
    <s v="少于50人"/>
    <s v="民营公司"/>
  </r>
  <r>
    <s v="Python开发工程师"/>
    <x v="6"/>
    <s v="1-1.5万/月"/>
    <n v="10"/>
    <n v="15"/>
    <s v="无工作经验"/>
    <s v="招10人"/>
    <x v="25"/>
    <x v="7"/>
    <s v="公司0394"/>
    <s v="150-500人"/>
    <s v="民营公司"/>
  </r>
  <r>
    <s v="Python讲师"/>
    <x v="6"/>
    <s v="1-1.5万/月"/>
    <n v="10"/>
    <n v="15"/>
    <s v="1年经验"/>
    <s v="本科"/>
    <x v="27"/>
    <x v="7"/>
    <s v="公司0823"/>
    <s v="5000-10000人"/>
    <s v="上市公司"/>
  </r>
  <r>
    <s v="Python开发工程师"/>
    <x v="6"/>
    <s v="1-1.5万/月"/>
    <n v="10"/>
    <n v="15"/>
    <s v="3-4年经验"/>
    <s v="大专"/>
    <x v="55"/>
    <x v="7"/>
    <s v="公司0139"/>
    <s v="1000-5000人"/>
    <s v="民营公司"/>
  </r>
  <r>
    <s v="python 研发工程师"/>
    <x v="6"/>
    <s v="1-1.5万/月"/>
    <n v="10"/>
    <n v="15"/>
    <s v="无工作经验"/>
    <s v="招5人"/>
    <x v="35"/>
    <x v="7"/>
    <s v="公司0720"/>
    <s v="500-1000人"/>
    <s v="国企"/>
  </r>
  <r>
    <s v="数据处理（懂python）(职位编号：815716165514800)"/>
    <x v="6"/>
    <s v="1-1.5万/月"/>
    <n v="10"/>
    <n v="15"/>
    <s v="2年经验"/>
    <s v="本科"/>
    <x v="25"/>
    <x v="7"/>
    <s v="公司0391"/>
    <s v="10000人以上"/>
    <s v="外资（欧美）"/>
  </r>
  <r>
    <s v="Python开发工程师"/>
    <x v="6"/>
    <s v="1-1.5万/月"/>
    <n v="10"/>
    <n v="15"/>
    <s v="3-4年经验"/>
    <s v="本科"/>
    <x v="5"/>
    <x v="3"/>
    <s v="公司1567"/>
    <s v="少于50人"/>
    <s v="民营公司"/>
  </r>
  <r>
    <s v="Python数据挖掘工程师"/>
    <x v="6"/>
    <s v="1-1.5万/月"/>
    <n v="10"/>
    <n v="15"/>
    <s v="无工作经验"/>
    <s v="招若干人"/>
    <x v="13"/>
    <x v="3"/>
    <s v="公司1852"/>
    <s v="50-150人"/>
    <s v="民营公司"/>
  </r>
  <r>
    <s v="Python开发工程师"/>
    <x v="6"/>
    <s v="1-1.5万/月"/>
    <n v="10"/>
    <n v="15"/>
    <s v="3-4年经验"/>
    <s v="本科"/>
    <x v="7"/>
    <x v="3"/>
    <s v="公司1868"/>
    <s v="50-150人"/>
    <s v="创业公司"/>
  </r>
  <r>
    <s v="Python开发工程师"/>
    <x v="6"/>
    <s v="1-1.5万/月"/>
    <n v="10"/>
    <n v="15"/>
    <s v="2年经验"/>
    <s v="大专"/>
    <x v="13"/>
    <x v="3"/>
    <s v="公司2177"/>
    <s v="50-150人"/>
    <s v="国企"/>
  </r>
  <r>
    <s v="Python开发工程师"/>
    <x v="6"/>
    <s v="1-1.5万/月"/>
    <n v="10"/>
    <n v="15"/>
    <s v="2年经验"/>
    <s v="本科"/>
    <x v="36"/>
    <x v="3"/>
    <s v="公司2180"/>
    <s v="少于50人"/>
    <s v="民营公司"/>
  </r>
  <r>
    <s v="Python开发工程师"/>
    <x v="6"/>
    <s v="1-1.5万/月"/>
    <n v="10"/>
    <n v="15"/>
    <s v="2年经验"/>
    <s v="本科"/>
    <x v="7"/>
    <x v="3"/>
    <s v="公司0489"/>
    <s v="500-1000人"/>
    <s v="上市公司"/>
  </r>
  <r>
    <s v="Python数据分析工程师"/>
    <x v="11"/>
    <s v="1-1.5万/月"/>
    <n v="10"/>
    <n v="15"/>
    <s v="3-4年经验"/>
    <s v="本科"/>
    <x v="5"/>
    <x v="3"/>
    <s v="公司2185"/>
    <s v="50-150人"/>
    <s v="民营公司"/>
  </r>
  <r>
    <s v="python后台开发工程师"/>
    <x v="6"/>
    <s v="1-1.5万/月"/>
    <n v="10"/>
    <n v="15"/>
    <s v="3-4年经验"/>
    <s v="本科"/>
    <x v="56"/>
    <x v="3"/>
    <s v="公司2186"/>
    <s v="少于50人"/>
    <s v="民营公司"/>
  </r>
  <r>
    <s v="Python高级开发工程师"/>
    <x v="6"/>
    <s v="1-2万/月"/>
    <n v="10"/>
    <n v="20"/>
    <s v="无工作经验"/>
    <s v="招2人"/>
    <x v="53"/>
    <x v="3"/>
    <s v="公司2187"/>
    <s v="50-150人"/>
    <s v="外资（欧美）"/>
  </r>
  <r>
    <s v="Python"/>
    <x v="6"/>
    <s v="1-1.5万/月"/>
    <n v="10"/>
    <n v="15"/>
    <s v="无工作经验"/>
    <s v="本科"/>
    <x v="5"/>
    <x v="3"/>
    <s v="公司2188"/>
    <s v="150-500人"/>
    <s v="上市公司"/>
  </r>
  <r>
    <s v="Python开发工程师"/>
    <x v="6"/>
    <s v="1-2万/月"/>
    <n v="10"/>
    <n v="20"/>
    <s v="无工作经验"/>
    <s v="招若干人"/>
    <x v="28"/>
    <x v="3"/>
    <s v="公司2189"/>
    <s v="150-500人"/>
    <s v="民营公司"/>
  </r>
  <r>
    <s v="Python高级开发工程师"/>
    <x v="6"/>
    <s v="1-1.5万/月"/>
    <n v="10"/>
    <n v="15"/>
    <s v="2年经验"/>
    <s v="本科"/>
    <x v="5"/>
    <x v="3"/>
    <s v="公司2191"/>
    <s v="少于50人"/>
    <s v="民营公司"/>
  </r>
  <r>
    <s v="Python开发工程师"/>
    <x v="6"/>
    <s v="1-1.5万/月"/>
    <n v="10"/>
    <n v="15"/>
    <s v="2年经验"/>
    <s v="大专"/>
    <x v="7"/>
    <x v="3"/>
    <s v="公司2194"/>
    <s v="50-150人"/>
    <s v="民营公司"/>
  </r>
  <r>
    <s v="Python开发工程师"/>
    <x v="6"/>
    <s v="1-2万/月"/>
    <n v="10"/>
    <n v="20"/>
    <s v="3-4年经验"/>
    <s v="本科"/>
    <x v="28"/>
    <x v="3"/>
    <s v="公司2195"/>
    <s v="50-150人"/>
    <s v="民营公司"/>
  </r>
  <r>
    <s v="Python开发工程师"/>
    <x v="6"/>
    <s v="1-1.5万/月"/>
    <n v="10"/>
    <n v="15"/>
    <s v="2年经验"/>
    <s v="本科"/>
    <x v="13"/>
    <x v="3"/>
    <s v="公司2200"/>
    <s v="150-500人"/>
    <s v="民营公司"/>
  </r>
  <r>
    <s v="Python工程师（爬虫方向）"/>
    <x v="6"/>
    <s v="1-1.5万/月"/>
    <n v="10"/>
    <n v="15"/>
    <s v="5-7年经验"/>
    <s v="本科"/>
    <x v="13"/>
    <x v="3"/>
    <s v="公司2205"/>
    <s v="500-1000人"/>
    <s v="外资（非欧美）"/>
  </r>
  <r>
    <s v="中级开发工程师(Python)"/>
    <x v="6"/>
    <s v="1-1.5万/月"/>
    <n v="10"/>
    <n v="15"/>
    <s v="3-4年经验"/>
    <s v="本科"/>
    <x v="0"/>
    <x v="0"/>
    <s v="公司3383"/>
    <s v="500-1000人"/>
    <s v="民营公司"/>
  </r>
  <r>
    <s v="Python开发工程师"/>
    <x v="6"/>
    <s v="1-1.5万/月"/>
    <n v="10"/>
    <n v="15"/>
    <s v="2年经验"/>
    <s v="本科"/>
    <x v="14"/>
    <x v="0"/>
    <s v="公司2683"/>
    <s v="150-500人"/>
    <s v="民营公司"/>
  </r>
  <r>
    <s v="Python高级开发工程师"/>
    <x v="6"/>
    <s v="1-1.5万/月"/>
    <n v="10"/>
    <n v="15"/>
    <s v="2年经验"/>
    <s v="本科"/>
    <x v="0"/>
    <x v="0"/>
    <s v="公司3463"/>
    <s v="50-150人"/>
    <s v="民营公司"/>
  </r>
  <r>
    <s v="运维开发/Python开发工程师"/>
    <x v="5"/>
    <s v="1-2万/月"/>
    <n v="10"/>
    <n v="20"/>
    <s v="2年经验"/>
    <s v="本科"/>
    <x v="14"/>
    <x v="0"/>
    <s v="公司3466"/>
    <s v="少于50人"/>
    <s v="民营公司"/>
  </r>
  <r>
    <s v="Python开发工程师"/>
    <x v="6"/>
    <s v="1-1.5万/月"/>
    <n v="10"/>
    <n v="15"/>
    <s v="1年经验"/>
    <s v="大专"/>
    <x v="23"/>
    <x v="2"/>
    <s v="公司4484"/>
    <s v="少于50人"/>
    <s v="民营公司"/>
  </r>
  <r>
    <s v="Python开发工程师"/>
    <x v="6"/>
    <s v="1-1.5万/月"/>
    <n v="10"/>
    <n v="15"/>
    <s v="3-4年经验"/>
    <s v="大专"/>
    <x v="23"/>
    <x v="2"/>
    <s v="公司4662"/>
    <s v="50-150人"/>
    <s v="民营公司"/>
  </r>
  <r>
    <s v="Python开发工程师"/>
    <x v="6"/>
    <s v="1-1.5万/月"/>
    <n v="10"/>
    <n v="15"/>
    <s v="1年经验"/>
    <s v="本科"/>
    <x v="12"/>
    <x v="2"/>
    <s v="公司4323"/>
    <s v="50-150人"/>
    <s v="民营公司"/>
  </r>
  <r>
    <s v="Python开发工程师"/>
    <x v="6"/>
    <s v="1-1.5万/月"/>
    <n v="10"/>
    <n v="15"/>
    <s v="1年经验"/>
    <s v="本科"/>
    <x v="3"/>
    <x v="2"/>
    <s v="公司2611"/>
    <s v="150-500人"/>
    <s v="民营公司"/>
  </r>
  <r>
    <s v="Python开发工程师"/>
    <x v="6"/>
    <s v="1-2万/月"/>
    <n v="10"/>
    <n v="20"/>
    <s v="3-4年经验"/>
    <s v="本科"/>
    <x v="3"/>
    <x v="2"/>
    <s v="公司4664"/>
    <s v="50-150人"/>
    <s v="民营公司"/>
  </r>
  <r>
    <s v="python后台开发"/>
    <x v="6"/>
    <s v="1-2.5万/月"/>
    <n v="10"/>
    <n v="25"/>
    <s v="3-4年经验"/>
    <s v="本科"/>
    <x v="23"/>
    <x v="2"/>
    <s v="公司4665"/>
    <s v="少于50人"/>
    <s v="民营公司"/>
  </r>
  <r>
    <s v="Python开发工程师"/>
    <x v="6"/>
    <s v="1-2万/月"/>
    <n v="10"/>
    <n v="20"/>
    <s v="2年经验"/>
    <s v="本科"/>
    <x v="4"/>
    <x v="2"/>
    <s v="公司0165"/>
    <s v="1000-5000人"/>
    <s v="上市公司"/>
  </r>
  <r>
    <s v="Python开发工程师"/>
    <x v="6"/>
    <s v="1-1.2万/月"/>
    <n v="10"/>
    <n v="12"/>
    <s v="3-4年经验"/>
    <s v="大专"/>
    <x v="23"/>
    <x v="2"/>
    <s v="公司4240"/>
    <s v="10000人以上"/>
    <s v="民营公司"/>
  </r>
  <r>
    <s v="Python工程师"/>
    <x v="6"/>
    <s v="1-1.5万/月"/>
    <n v="10"/>
    <n v="15"/>
    <s v="2年经验"/>
    <s v="本科"/>
    <x v="4"/>
    <x v="2"/>
    <s v="公司4671"/>
    <s v="50-150人"/>
    <s v="民营公司"/>
  </r>
  <r>
    <s v="Python开发工程师"/>
    <x v="6"/>
    <s v="1-1.5万/月"/>
    <n v="10"/>
    <n v="15"/>
    <s v="2年经验"/>
    <s v="本科"/>
    <x v="10"/>
    <x v="2"/>
    <s v="公司4673"/>
    <s v="150-500人"/>
    <s v="民营公司"/>
  </r>
  <r>
    <s v="Python工程师"/>
    <x v="6"/>
    <s v="1-1.4万/月"/>
    <n v="10"/>
    <n v="14"/>
    <s v="2年经验"/>
    <s v="本科"/>
    <x v="37"/>
    <x v="1"/>
    <s v="公司5314"/>
    <s v="50-150人"/>
    <s v="民营公司"/>
  </r>
  <r>
    <s v="Python开发工程师"/>
    <x v="6"/>
    <s v="1-2万/月"/>
    <n v="10"/>
    <n v="20"/>
    <s v="无工作经验"/>
    <s v="招10人"/>
    <x v="74"/>
    <x v="24"/>
    <s v="公司5599"/>
    <s v="500-1000人"/>
    <s v="合资"/>
  </r>
  <r>
    <s v="Python开发工程师"/>
    <x v="6"/>
    <s v="1-1.5万/月"/>
    <n v="10"/>
    <n v="15"/>
    <s v="3-4年经验"/>
    <s v="大专"/>
    <x v="47"/>
    <x v="1"/>
    <s v="公司0751"/>
    <s v="50-150人"/>
    <s v="民营公司"/>
  </r>
  <r>
    <s v="Python BI工程师"/>
    <x v="6"/>
    <s v="1-1.5万/月"/>
    <n v="10"/>
    <n v="15"/>
    <s v="无工作经验"/>
    <s v="招1人"/>
    <x v="48"/>
    <x v="1"/>
    <s v="公司5046"/>
    <s v="500-1000人"/>
    <s v="民营公司"/>
  </r>
  <r>
    <s v="Web前端开发工程师"/>
    <x v="7"/>
    <s v="1-1.5万/月"/>
    <n v="10"/>
    <n v="15"/>
    <s v="3-4年经验"/>
    <s v="本科"/>
    <x v="25"/>
    <x v="7"/>
    <s v="公司0326"/>
    <s v="150-500人"/>
    <s v="民营公司"/>
  </r>
  <r>
    <s v="Web前端开发工程师"/>
    <x v="7"/>
    <s v="1-2万/月"/>
    <n v="10"/>
    <n v="20"/>
    <s v="无工作经验"/>
    <s v="招5人"/>
    <x v="35"/>
    <x v="7"/>
    <s v="公司0330"/>
    <s v="少于50人"/>
    <s v="民营公司"/>
  </r>
  <r>
    <s v="web前端开发工程师-AI研究院"/>
    <x v="7"/>
    <s v="1-1.5万/月"/>
    <n v="10"/>
    <n v="15"/>
    <s v="2年经验"/>
    <s v="本科"/>
    <x v="35"/>
    <x v="7"/>
    <s v="公司0339"/>
    <s v="1000-5000人"/>
    <s v="上市公司"/>
  </r>
  <r>
    <s v=".net Web后台开发工程师"/>
    <x v="7"/>
    <s v="1-1.5万/月"/>
    <n v="10"/>
    <n v="15"/>
    <s v="无工作经验"/>
    <s v="招15人"/>
    <x v="25"/>
    <x v="7"/>
    <s v="公司0519"/>
    <s v="150-500人"/>
    <s v="合资"/>
  </r>
  <r>
    <s v="Web前端开发工程师"/>
    <x v="7"/>
    <s v="1-1.5万/月"/>
    <n v="10"/>
    <n v="15"/>
    <s v="3-4年经验"/>
    <s v="本科"/>
    <x v="26"/>
    <x v="7"/>
    <s v="公司0548"/>
    <s v="1000-5000人"/>
    <s v="上市公司"/>
  </r>
  <r>
    <s v="Python web 开发工程师"/>
    <x v="7"/>
    <s v="1-2万/月"/>
    <n v="10"/>
    <n v="20"/>
    <s v="无工作经验"/>
    <s v="本科"/>
    <x v="27"/>
    <x v="7"/>
    <s v="公司0818"/>
    <s v="5000-10000人"/>
    <s v="上市公司"/>
  </r>
  <r>
    <s v="Web前端开发工程师"/>
    <x v="7"/>
    <s v="1-1.5万/月"/>
    <n v="10"/>
    <n v="15"/>
    <s v="3-4年经验"/>
    <s v="本科"/>
    <x v="27"/>
    <x v="7"/>
    <s v="公司1140"/>
    <s v="1000-5000人"/>
    <s v="上市公司"/>
  </r>
  <r>
    <s v="Web前端开发工程师"/>
    <x v="7"/>
    <s v="1-1.5万/月"/>
    <n v="10"/>
    <n v="15"/>
    <s v="3-4年经验"/>
    <s v="大专"/>
    <x v="35"/>
    <x v="7"/>
    <s v="公司1169"/>
    <s v="少于50人"/>
    <s v="民营公司"/>
  </r>
  <r>
    <s v="Web前端开发工程师"/>
    <x v="7"/>
    <s v="1-1.5万/月"/>
    <n v="10"/>
    <n v="15"/>
    <s v="无工作经验"/>
    <s v="本科"/>
    <x v="7"/>
    <x v="3"/>
    <s v="公司1505"/>
    <s v="50-150人"/>
    <s v="民营公司"/>
  </r>
  <r>
    <s v="Web前端开发工程师"/>
    <x v="7"/>
    <s v="1-1.5万/月"/>
    <n v="10"/>
    <n v="15"/>
    <s v="2年经验"/>
    <s v="本科"/>
    <x v="7"/>
    <x v="3"/>
    <s v="公司1547"/>
    <s v="50-150人"/>
    <s v="创业公司"/>
  </r>
  <r>
    <s v="Web前端"/>
    <x v="7"/>
    <s v="1-1.2万/月"/>
    <n v="10"/>
    <n v="12"/>
    <s v="3-4年经验"/>
    <s v="大专"/>
    <x v="76"/>
    <x v="3"/>
    <s v="公司1548"/>
    <s v="50-150人"/>
    <s v="合资"/>
  </r>
  <r>
    <s v="WEB前端开发工程师"/>
    <x v="7"/>
    <s v="1-1.5万/月"/>
    <n v="10"/>
    <n v="15"/>
    <s v="1年经验"/>
    <s v="大专"/>
    <x v="60"/>
    <x v="3"/>
    <s v="公司2364"/>
    <s v="少于50人"/>
    <s v="民营公司"/>
  </r>
  <r>
    <s v="web前端开发实习生"/>
    <x v="7"/>
    <s v="1-1.5万/月"/>
    <n v="10"/>
    <n v="15"/>
    <s v="无工作经验"/>
    <s v="大专"/>
    <x v="64"/>
    <x v="3"/>
    <s v="公司1228"/>
    <s v="50-150人"/>
    <s v="民营公司"/>
  </r>
  <r>
    <s v="web前端高级开发工程师"/>
    <x v="7"/>
    <s v="1-1.8万/月"/>
    <n v="10"/>
    <n v="18"/>
    <s v="2年经验"/>
    <s v="本科"/>
    <x v="60"/>
    <x v="3"/>
    <s v="公司2367"/>
    <s v="少于50人"/>
    <s v="民营公司"/>
  </r>
  <r>
    <s v="web前端开发工程师（驻点高德置地）"/>
    <x v="7"/>
    <s v="1-1.5万/月"/>
    <n v="10"/>
    <n v="15"/>
    <s v="2年经验"/>
    <s v="招5人"/>
    <x v="17"/>
    <x v="0"/>
    <s v="公司2931"/>
    <s v="1000-5000人"/>
    <s v="外资（欧美）"/>
  </r>
  <r>
    <s v="web前端"/>
    <x v="7"/>
    <s v="1-2万/月"/>
    <n v="10"/>
    <n v="20"/>
    <s v="3-4年经验"/>
    <s v="本科"/>
    <x v="22"/>
    <x v="2"/>
    <s v="公司4149"/>
    <s v="少于50人"/>
    <s v="民营公司"/>
  </r>
  <r>
    <s v="web前端工程师"/>
    <x v="7"/>
    <s v="1-1.5万/月"/>
    <n v="10"/>
    <n v="15"/>
    <s v="无工作经验"/>
    <s v="本科"/>
    <x v="3"/>
    <x v="2"/>
    <s v="公司4157"/>
    <s v="1000-5000人"/>
    <s v="民营公司"/>
  </r>
  <r>
    <s v="Web前端开发工程师"/>
    <x v="7"/>
    <s v="1-1.5万/月"/>
    <n v="10"/>
    <n v="15"/>
    <s v="3-4年经验"/>
    <s v="大专"/>
    <x v="3"/>
    <x v="2"/>
    <s v="公司3922"/>
    <s v="500-1000人"/>
    <s v="民营公司"/>
  </r>
  <r>
    <s v="web前端开发工程师"/>
    <x v="7"/>
    <s v="1-1.5万/月"/>
    <n v="10"/>
    <n v="15"/>
    <s v="2年经验"/>
    <s v="本科"/>
    <x v="18"/>
    <x v="2"/>
    <s v="公司4222"/>
    <s v="1000-5000人"/>
    <s v="国企"/>
  </r>
  <r>
    <s v="Web后端工程师"/>
    <x v="7"/>
    <s v="1-2.5万/月"/>
    <n v="10"/>
    <n v="25"/>
    <s v="3-4年经验"/>
    <s v="本科"/>
    <x v="22"/>
    <x v="2"/>
    <s v="公司4767"/>
    <s v="50-150人"/>
    <s v="外资（非欧美）"/>
  </r>
  <r>
    <s v="Web前端开发工程师"/>
    <x v="7"/>
    <s v="1-2万/月"/>
    <n v="10"/>
    <n v="20"/>
    <s v="无工作经验"/>
    <s v="招1人"/>
    <x v="22"/>
    <x v="2"/>
    <s v="公司4836"/>
    <s v="150-500人"/>
    <s v="上市公司"/>
  </r>
  <r>
    <s v="Web前端开发工程师"/>
    <x v="7"/>
    <s v="1-1.5万/月"/>
    <n v="10"/>
    <n v="15"/>
    <s v="2年经验"/>
    <s v="招8人"/>
    <x v="24"/>
    <x v="1"/>
    <s v="公司5307"/>
    <s v="10000人以上"/>
    <s v="民营公司"/>
  </r>
  <r>
    <s v="Web前端开发工程师"/>
    <x v="7"/>
    <s v="1-1.5万/月"/>
    <n v="10"/>
    <n v="15"/>
    <s v="3-4年经验"/>
    <s v="本科"/>
    <x v="24"/>
    <x v="1"/>
    <s v="公司5323"/>
    <s v="1000-5000人"/>
    <s v="民营公司"/>
  </r>
  <r>
    <s v="Web前端开发工程师"/>
    <x v="7"/>
    <s v="1-1.5万/月"/>
    <n v="10"/>
    <n v="15"/>
    <s v="3-4年经验"/>
    <s v="本科"/>
    <x v="1"/>
    <x v="1"/>
    <s v="公司5647"/>
    <s v="50-150人"/>
    <s v="民营公司"/>
  </r>
  <r>
    <s v="web前端开发工程师（研发中心）"/>
    <x v="7"/>
    <s v="1-2万/月"/>
    <n v="10"/>
    <n v="20"/>
    <s v="2年经验"/>
    <s v="本科"/>
    <x v="37"/>
    <x v="1"/>
    <s v="公司5744"/>
    <s v="1000-5000人"/>
    <s v="民营公司"/>
  </r>
  <r>
    <s v="中级软件测试(J10061)"/>
    <x v="8"/>
    <s v="1-2千/月"/>
    <n v="1"/>
    <n v="2"/>
    <s v="8-9年经验"/>
    <s v="本科"/>
    <x v="27"/>
    <x v="7"/>
    <s v="公司0349"/>
    <s v="50-150人"/>
    <s v="民营公司"/>
  </r>
  <r>
    <s v="软件测试工程师"/>
    <x v="8"/>
    <s v="1-1.5万/月"/>
    <n v="10"/>
    <n v="15"/>
    <s v="3-4年经验"/>
    <s v="大专"/>
    <x v="27"/>
    <x v="7"/>
    <s v="公司0548"/>
    <s v="1000-5000人"/>
    <s v="上市公司"/>
  </r>
  <r>
    <s v="软件测试工程师"/>
    <x v="8"/>
    <s v="1-1.5万/月"/>
    <n v="10"/>
    <n v="15"/>
    <s v="2年经验"/>
    <s v="本科"/>
    <x v="41"/>
    <x v="7"/>
    <s v="公司0841"/>
    <s v="150-500人"/>
    <s v="民营公司"/>
  </r>
  <r>
    <s v="客户端测试工程师"/>
    <x v="8"/>
    <s v="1-2万/月"/>
    <n v="10"/>
    <n v="20"/>
    <s v="无工作经验"/>
    <s v="招若干人"/>
    <x v="35"/>
    <x v="7"/>
    <s v="公司0853"/>
    <s v="150-500人"/>
    <s v="民营公司"/>
  </r>
  <r>
    <s v="IC测试工程师"/>
    <x v="8"/>
    <s v="1-1.5万/月"/>
    <n v="10"/>
    <n v="15"/>
    <s v="2年经验"/>
    <s v="本科"/>
    <x v="27"/>
    <x v="7"/>
    <s v="公司0914"/>
    <s v="5000-10000人"/>
    <s v="国企"/>
  </r>
  <r>
    <s v="中高级软件测试讲师"/>
    <x v="8"/>
    <s v="1-1.5万/月"/>
    <n v="10"/>
    <n v="15"/>
    <s v="1年经验"/>
    <s v="本科"/>
    <x v="27"/>
    <x v="7"/>
    <s v="公司0923"/>
    <s v="500-1000人"/>
    <s v="民营公司"/>
  </r>
  <r>
    <s v="测试工程师-西二旗-ERP"/>
    <x v="8"/>
    <s v="1-1.5万/月"/>
    <n v="10"/>
    <n v="15"/>
    <s v="3-4年经验"/>
    <s v="本科"/>
    <x v="25"/>
    <x v="7"/>
    <s v="公司0932"/>
    <s v="1000-5000人"/>
    <s v="合资"/>
  </r>
  <r>
    <s v="互联网高级测试工程师"/>
    <x v="8"/>
    <s v="1-2万/月"/>
    <n v="10"/>
    <n v="20"/>
    <s v="3-4年经验"/>
    <s v="本科"/>
    <x v="124"/>
    <x v="45"/>
    <s v="公司0974"/>
    <s v="1000-5000人"/>
    <s v="民营公司"/>
  </r>
  <r>
    <s v="安卓软件测试工程师"/>
    <x v="8"/>
    <s v="1-2万/月"/>
    <n v="10"/>
    <n v="20"/>
    <s v="2年经验"/>
    <s v="本科"/>
    <x v="27"/>
    <x v="7"/>
    <s v="公司0977"/>
    <s v="1000-5000人"/>
    <s v="合资"/>
  </r>
  <r>
    <s v="测试工程师"/>
    <x v="8"/>
    <s v="1-1.5万/月"/>
    <n v="10"/>
    <n v="15"/>
    <s v="无工作经验"/>
    <s v="招1人"/>
    <x v="41"/>
    <x v="7"/>
    <s v="公司1139"/>
    <s v="50-150人"/>
    <s v="民营公司"/>
  </r>
  <r>
    <s v="资深软件测试工程师"/>
    <x v="8"/>
    <s v="1-1.5万/月"/>
    <n v="10"/>
    <n v="15"/>
    <s v="无工作经验"/>
    <s v="招1人"/>
    <x v="7"/>
    <x v="3"/>
    <s v="公司1376"/>
    <s v="150-500人"/>
    <s v="合资"/>
  </r>
  <r>
    <s v="产品测试工程师"/>
    <x v="8"/>
    <s v="1-1.5万/月"/>
    <n v="10"/>
    <n v="15"/>
    <s v="3-4年经验"/>
    <s v="本科"/>
    <x v="53"/>
    <x v="3"/>
    <s v="公司1591"/>
    <s v="500-1000人"/>
    <s v="民营公司"/>
  </r>
  <r>
    <s v="测试工程师"/>
    <x v="8"/>
    <s v="1-1.5万/月"/>
    <n v="10"/>
    <n v="15"/>
    <s v="3-4年经验"/>
    <s v="大专"/>
    <x v="20"/>
    <x v="3"/>
    <s v="公司1596"/>
    <s v="150-500人"/>
    <s v="民营公司"/>
  </r>
  <r>
    <s v="高级数据测试工程师(职位编号：000610)"/>
    <x v="8"/>
    <s v="1-2万/月"/>
    <n v="10"/>
    <n v="20"/>
    <s v="无工作经验"/>
    <s v="本科"/>
    <x v="13"/>
    <x v="3"/>
    <s v="公司2172"/>
    <s v="150-500人"/>
    <s v="民营公司"/>
  </r>
  <r>
    <s v="测试工程师"/>
    <x v="8"/>
    <s v="1-1.5万/月"/>
    <n v="10"/>
    <n v="15"/>
    <s v="3-4年经验"/>
    <s v="本科"/>
    <x v="60"/>
    <x v="3"/>
    <s v="公司2226"/>
    <s v="50-150人"/>
    <s v="民营公司"/>
  </r>
  <r>
    <s v="QA测试工程师(职位编号：000746)"/>
    <x v="8"/>
    <s v="1-2万/月"/>
    <n v="10"/>
    <n v="20"/>
    <s v="3-4年经验"/>
    <s v="大专"/>
    <x v="13"/>
    <x v="3"/>
    <s v="公司2270"/>
    <s v="150-500人"/>
    <s v="民营公司"/>
  </r>
  <r>
    <s v="功能测试工程师"/>
    <x v="8"/>
    <s v="1-1.5万/月"/>
    <n v="10"/>
    <n v="15"/>
    <s v="3-4年经验"/>
    <s v="大专"/>
    <x v="7"/>
    <x v="3"/>
    <s v="公司2286"/>
    <s v="50-150人"/>
    <s v="民营公司"/>
  </r>
  <r>
    <s v="中级测试工程师"/>
    <x v="8"/>
    <s v="1-1.5万/月"/>
    <n v="10"/>
    <n v="15"/>
    <s v="2年经验"/>
    <s v="本科"/>
    <x v="20"/>
    <x v="3"/>
    <s v="公司2287"/>
    <m/>
    <s v="民营公司"/>
  </r>
  <r>
    <s v="中级测试工程师"/>
    <x v="8"/>
    <s v="1-1.8万/月"/>
    <n v="10"/>
    <n v="18"/>
    <s v="3-4年经验"/>
    <s v="本科"/>
    <x v="75"/>
    <x v="3"/>
    <s v="公司1273"/>
    <s v="150-500人"/>
    <s v="合资"/>
  </r>
  <r>
    <s v="数据测试工程师"/>
    <x v="8"/>
    <s v="1-2万/月"/>
    <n v="10"/>
    <n v="20"/>
    <s v="3-4年经验"/>
    <s v="本科"/>
    <x v="61"/>
    <x v="0"/>
    <s v="公司3450"/>
    <s v="150-500人"/>
    <s v="民营公司"/>
  </r>
  <r>
    <s v="高级测试工程师"/>
    <x v="8"/>
    <s v="1-1.5万/月"/>
    <n v="10"/>
    <n v="15"/>
    <s v="3-4年经验"/>
    <s v="招1人"/>
    <x v="14"/>
    <x v="0"/>
    <s v="公司3484"/>
    <s v="150-500人"/>
    <s v="民营公司"/>
  </r>
  <r>
    <s v="自动化测试工程师"/>
    <x v="8"/>
    <s v="1-1.5万/月"/>
    <n v="10"/>
    <n v="15"/>
    <s v="1年经验"/>
    <s v="本科"/>
    <x v="14"/>
    <x v="0"/>
    <s v="公司3504"/>
    <s v="150-500人"/>
    <s v="民营公司"/>
  </r>
  <r>
    <s v="测试工程师"/>
    <x v="8"/>
    <s v="1-1.5万/月"/>
    <n v="10"/>
    <n v="15"/>
    <s v="2年经验"/>
    <s v="大专"/>
    <x v="61"/>
    <x v="0"/>
    <s v="公司3526"/>
    <s v="150-500人"/>
    <s v="民营公司"/>
  </r>
  <r>
    <s v="测试工程师"/>
    <x v="8"/>
    <s v="1-1.5万/月"/>
    <n v="10"/>
    <n v="15"/>
    <s v="3-4年经验"/>
    <s v="本科"/>
    <x v="0"/>
    <x v="0"/>
    <s v="公司3528"/>
    <s v="50-150人"/>
    <s v="民营公司"/>
  </r>
  <r>
    <s v="软件测试工程师"/>
    <x v="8"/>
    <s v="1-2万/月"/>
    <n v="10"/>
    <n v="20"/>
    <s v="2年经验"/>
    <s v="招1人"/>
    <x v="40"/>
    <x v="0"/>
    <s v="公司3547"/>
    <s v="50-150人"/>
    <s v="民营公司"/>
  </r>
  <r>
    <s v="软件测试工程师（跑合网）"/>
    <x v="8"/>
    <s v="1-1.5万/月"/>
    <n v="10"/>
    <n v="15"/>
    <s v="3-4年经验"/>
    <s v="招1人"/>
    <x v="40"/>
    <x v="0"/>
    <s v="公司2707"/>
    <s v="10000人以上"/>
    <s v="上市公司"/>
  </r>
  <r>
    <s v="高级测试（偏测试开发）(职位编号：002772)"/>
    <x v="8"/>
    <s v="1-1.5万/月"/>
    <n v="10"/>
    <n v="15"/>
    <s v="3-4年经验"/>
    <s v="大专"/>
    <x v="15"/>
    <x v="0"/>
    <s v="公司3347"/>
    <s v="5000-10000人"/>
    <s v="民营公司"/>
  </r>
  <r>
    <s v="渗透测试工程师-安全服务组"/>
    <x v="8"/>
    <s v="1-1.5万/月"/>
    <n v="10"/>
    <n v="15"/>
    <s v="1年经验"/>
    <s v="本科"/>
    <x v="2"/>
    <x v="0"/>
    <s v="公司3600"/>
    <s v="500-1000人"/>
    <s v="国企"/>
  </r>
  <r>
    <s v="高级测试工程师"/>
    <x v="8"/>
    <s v="1-1.5万/月"/>
    <n v="10"/>
    <n v="15"/>
    <s v="5-7年经验"/>
    <s v="本科"/>
    <x v="0"/>
    <x v="0"/>
    <s v="公司3603"/>
    <s v="50-150人"/>
    <s v="民营公司"/>
  </r>
  <r>
    <s v="软件测试工程师――智能连接部（广州）"/>
    <x v="8"/>
    <s v="1-1.5万/月"/>
    <n v="10"/>
    <n v="15"/>
    <s v="3-4年经验"/>
    <s v="本科"/>
    <x v="21"/>
    <x v="0"/>
    <s v="公司3613"/>
    <s v="1000-5000人"/>
    <s v="国企"/>
  </r>
  <r>
    <s v="生产测试开发工程师"/>
    <x v="8"/>
    <s v="1-1.5万/月"/>
    <n v="10"/>
    <n v="15"/>
    <s v="无工作经验"/>
    <s v="招1人"/>
    <x v="18"/>
    <x v="2"/>
    <s v="公司4219"/>
    <s v="150-500人"/>
    <s v="外资（非欧美）"/>
  </r>
  <r>
    <s v="hadoop测试工程师"/>
    <x v="8"/>
    <s v="1-1.5万/月"/>
    <n v="10"/>
    <n v="15"/>
    <s v="3-4年经验"/>
    <s v="大专"/>
    <x v="3"/>
    <x v="2"/>
    <s v="公司4588"/>
    <s v="150-500人"/>
    <s v="民营公司"/>
  </r>
  <r>
    <s v="测试工程师"/>
    <x v="8"/>
    <s v="1-2万/月"/>
    <n v="10"/>
    <n v="20"/>
    <s v="3-4年经验"/>
    <s v="大专"/>
    <x v="18"/>
    <x v="2"/>
    <s v="公司4160"/>
    <s v="1000-5000人"/>
    <s v="民营公司"/>
  </r>
  <r>
    <s v="功能测试工程师"/>
    <x v="8"/>
    <s v="1-2万/月"/>
    <n v="10"/>
    <n v="20"/>
    <s v="2年经验"/>
    <s v="本科"/>
    <x v="13"/>
    <x v="3"/>
    <s v="公司4651"/>
    <s v="150-500人"/>
    <s v="民营公司"/>
  </r>
  <r>
    <s v="软件测试工程师"/>
    <x v="8"/>
    <s v="1-1.6万/月"/>
    <n v="10"/>
    <n v="16"/>
    <s v="3-4年经验"/>
    <s v="本科"/>
    <x v="22"/>
    <x v="2"/>
    <s v="公司4400"/>
    <s v="5000-10000人"/>
    <s v="上市公司"/>
  </r>
  <r>
    <s v="功能测试工程师"/>
    <x v="8"/>
    <s v="1-1.5万/月"/>
    <n v="10"/>
    <n v="15"/>
    <s v="3-4年经验"/>
    <s v="大专"/>
    <x v="15"/>
    <x v="0"/>
    <s v="公司3846"/>
    <s v="50-150人"/>
    <s v="民营公司"/>
  </r>
  <r>
    <s v="自动化测试工程师"/>
    <x v="8"/>
    <s v="1-1.5万/月"/>
    <n v="10"/>
    <n v="15"/>
    <s v="3-4年经验"/>
    <s v="大专"/>
    <x v="22"/>
    <x v="2"/>
    <s v="公司4695"/>
    <s v="50-150人"/>
    <s v="民营公司"/>
  </r>
  <r>
    <s v="测试/部署工程师"/>
    <x v="8"/>
    <s v="1-1.5万/月"/>
    <n v="10"/>
    <n v="15"/>
    <s v="2年经验"/>
    <s v="大专"/>
    <x v="12"/>
    <x v="2"/>
    <s v="公司4696"/>
    <s v="少于50人"/>
    <s v="民营公司"/>
  </r>
  <r>
    <s v="高级测试 (MJ000842)"/>
    <x v="8"/>
    <s v="1-2万/月"/>
    <n v="10"/>
    <n v="20"/>
    <s v="3-4年经验"/>
    <s v="本科"/>
    <x v="23"/>
    <x v="2"/>
    <s v="公司2609"/>
    <s v="5000-10000人"/>
    <s v="民营公司"/>
  </r>
  <r>
    <s v="测试工程师（兼运维工程师）"/>
    <x v="5"/>
    <s v="1-1.5万/月"/>
    <n v="10"/>
    <n v="15"/>
    <s v="2年经验"/>
    <s v="本科"/>
    <x v="22"/>
    <x v="2"/>
    <s v="公司4737"/>
    <s v="少于50人"/>
    <s v="民营公司"/>
  </r>
  <r>
    <s v="测试开发工程师"/>
    <x v="8"/>
    <s v="1-1.5万/月"/>
    <n v="10"/>
    <n v="15"/>
    <s v="1年经验"/>
    <s v="大专"/>
    <x v="10"/>
    <x v="2"/>
    <s v="公司4754"/>
    <s v="少于50人"/>
    <s v="外资（欧美）"/>
  </r>
  <r>
    <s v="高级测试工程师"/>
    <x v="8"/>
    <s v="1-2万/月"/>
    <n v="10"/>
    <n v="20"/>
    <s v="5-7年经验"/>
    <s v="大专"/>
    <x v="22"/>
    <x v="2"/>
    <s v="公司4763"/>
    <s v="少于50人"/>
    <s v="民营公司"/>
  </r>
  <r>
    <s v="自动化测试工程师（外包）"/>
    <x v="8"/>
    <s v="1-1.8万/月"/>
    <n v="10"/>
    <n v="18"/>
    <s v="3-4年经验"/>
    <s v="大专"/>
    <x v="22"/>
    <x v="2"/>
    <s v="公司2084"/>
    <s v="150-500人"/>
    <s v="民营公司"/>
  </r>
  <r>
    <s v="软件测试工程师"/>
    <x v="8"/>
    <s v="1-1.5万/月"/>
    <n v="10"/>
    <n v="15"/>
    <s v="2年经验"/>
    <s v="招若干人"/>
    <x v="18"/>
    <x v="2"/>
    <s v="公司3962"/>
    <s v="50-150人"/>
    <s v="民营公司"/>
  </r>
  <r>
    <s v="嵌入式软件测试工程师"/>
    <x v="8"/>
    <s v="1-2万/月"/>
    <n v="10"/>
    <n v="20"/>
    <s v="3-4年经验"/>
    <s v="本科"/>
    <x v="23"/>
    <x v="2"/>
    <s v="公司4787"/>
    <s v="150-500人"/>
    <s v="外资（欧美）"/>
  </r>
  <r>
    <s v="RD3-测试工程师"/>
    <x v="8"/>
    <s v="1-1.5万/月"/>
    <n v="10"/>
    <n v="15"/>
    <s v="无工作经验"/>
    <s v="招4人"/>
    <x v="23"/>
    <x v="2"/>
    <s v="公司4399"/>
    <s v="500-1000人"/>
    <s v="上市公司"/>
  </r>
  <r>
    <s v="测试工程师(职位编号：0101808)"/>
    <x v="8"/>
    <s v="1-1.5万/月"/>
    <n v="10"/>
    <n v="15"/>
    <s v="1年经验"/>
    <s v="本科"/>
    <x v="24"/>
    <x v="1"/>
    <s v="公司5090"/>
    <s v="150-500人"/>
    <s v="民营公司"/>
  </r>
  <r>
    <s v="软件测试工程师"/>
    <x v="8"/>
    <s v="1-1.5万/月"/>
    <n v="10"/>
    <n v="15"/>
    <s v="2年经验"/>
    <s v="本科"/>
    <x v="1"/>
    <x v="1"/>
    <s v="公司5335"/>
    <s v="500-1000人"/>
    <s v="外资（非欧美）"/>
  </r>
  <r>
    <s v="软件测试工程师"/>
    <x v="8"/>
    <s v="1-1.5万/月"/>
    <n v="10"/>
    <n v="15"/>
    <s v="无工作经验"/>
    <s v="招2人"/>
    <x v="19"/>
    <x v="1"/>
    <s v="公司5042"/>
    <s v="150-500人"/>
    <s v="民营公司"/>
  </r>
  <r>
    <s v="系统集成测试工程师"/>
    <x v="8"/>
    <s v="1-1.5万/月"/>
    <n v="10"/>
    <n v="15"/>
    <s v="3-4年经验"/>
    <s v="本科"/>
    <x v="1"/>
    <x v="1"/>
    <s v="公司5649"/>
    <s v="1000-5000人"/>
    <s v="外资（非欧美）"/>
  </r>
  <r>
    <s v="测试工程师"/>
    <x v="8"/>
    <s v="1-1.5万/月"/>
    <n v="10"/>
    <n v="15"/>
    <s v="3-4年经验"/>
    <s v="本科"/>
    <x v="19"/>
    <x v="1"/>
    <s v="公司5162"/>
    <s v="50-150人"/>
    <s v="民营公司"/>
  </r>
  <r>
    <s v="测试工程师"/>
    <x v="8"/>
    <s v="1-1.8万/月"/>
    <n v="10"/>
    <n v="18"/>
    <s v="3-4年经验"/>
    <s v="本科"/>
    <x v="19"/>
    <x v="1"/>
    <s v="公司5724"/>
    <s v="500-1000人"/>
    <s v="合资"/>
  </r>
  <r>
    <s v="游戏测试开发工程师"/>
    <x v="8"/>
    <s v="1-2万/月"/>
    <n v="10"/>
    <n v="20"/>
    <s v="2年经验"/>
    <s v="本科"/>
    <x v="37"/>
    <x v="1"/>
    <s v="公司2042"/>
    <s v="10000人以上"/>
    <s v="上市公司"/>
  </r>
  <r>
    <s v="高级测试工程师"/>
    <x v="8"/>
    <s v="1-2万/月"/>
    <n v="10"/>
    <n v="20"/>
    <s v="3-4年经验"/>
    <s v="大专"/>
    <x v="37"/>
    <x v="1"/>
    <s v="公司5741"/>
    <s v="50-150人"/>
    <s v="民营公司"/>
  </r>
  <r>
    <s v="服务端测试工程师"/>
    <x v="8"/>
    <s v="1-2万/月"/>
    <n v="10"/>
    <n v="20"/>
    <s v="3-4年经验"/>
    <s v="本科"/>
    <x v="1"/>
    <x v="1"/>
    <s v="公司5333"/>
    <s v="500-1000人"/>
    <s v="外资（非欧美）"/>
  </r>
  <r>
    <s v="自动化测试工程师"/>
    <x v="8"/>
    <s v="1-1.5万/月"/>
    <n v="10"/>
    <n v="15"/>
    <s v="2年经验"/>
    <s v="招若干人"/>
    <x v="19"/>
    <x v="1"/>
    <s v="公司5093"/>
    <s v="1000-5000人"/>
    <s v="民营公司"/>
  </r>
  <r>
    <s v="大数据开发工程师"/>
    <x v="9"/>
    <s v="1-1.5万/月"/>
    <n v="10"/>
    <n v="15"/>
    <s v="2年经验"/>
    <s v="本科"/>
    <x v="25"/>
    <x v="7"/>
    <s v="公司0652"/>
    <s v="50-150人"/>
    <s v="民营公司"/>
  </r>
  <r>
    <s v="大数据分析师（肥易通项目）(职位编号：009184)"/>
    <x v="11"/>
    <s v="1-1.5万/月"/>
    <n v="10"/>
    <n v="15"/>
    <s v="3-4年经验"/>
    <s v="本科"/>
    <x v="26"/>
    <x v="7"/>
    <s v="公司0684"/>
    <s v="5000-10000人"/>
    <s v="国企"/>
  </r>
  <r>
    <s v="大数据事业部产品经理(J12713)"/>
    <x v="9"/>
    <s v="1-1.5万/月"/>
    <n v="10"/>
    <n v="15"/>
    <s v="无工作经验"/>
    <s v="招2人"/>
    <x v="27"/>
    <x v="7"/>
    <s v="公司0358"/>
    <s v="1000-5000人"/>
    <s v="国企"/>
  </r>
  <r>
    <s v="大数据研发工程师"/>
    <x v="9"/>
    <s v="1-2万/月"/>
    <n v="10"/>
    <n v="20"/>
    <s v="无工作经验"/>
    <s v="招5人"/>
    <x v="27"/>
    <x v="7"/>
    <s v="公司0734"/>
    <s v="1000-5000人"/>
    <s v="民营公司"/>
  </r>
  <r>
    <s v="大数据开发工程师"/>
    <x v="9"/>
    <s v="1-1.5万/月"/>
    <n v="10"/>
    <n v="15"/>
    <s v="3-4年经验"/>
    <s v="本科"/>
    <x v="35"/>
    <x v="7"/>
    <s v="公司0744"/>
    <s v="150-500人"/>
    <s v="民营公司"/>
  </r>
  <r>
    <s v="大数据开发工程师"/>
    <x v="9"/>
    <s v="1-1.5万/月"/>
    <n v="10"/>
    <n v="15"/>
    <s v="3-4年经验"/>
    <s v="大专"/>
    <x v="72"/>
    <x v="7"/>
    <s v="公司0751"/>
    <s v="50-150人"/>
    <s v="民营公司"/>
  </r>
  <r>
    <s v="大数据开发工程师"/>
    <x v="9"/>
    <s v="1-1.5万/月"/>
    <n v="10"/>
    <n v="15"/>
    <s v="3-4年经验"/>
    <s v="本科"/>
    <x v="25"/>
    <x v="7"/>
    <s v="公司0140"/>
    <s v="少于50人"/>
    <s v="民营公司"/>
  </r>
  <r>
    <s v="大数据运维工程师"/>
    <x v="5"/>
    <s v="1-1.5万/月"/>
    <n v="10"/>
    <n v="15"/>
    <s v="2年经验"/>
    <s v="本科"/>
    <x v="27"/>
    <x v="7"/>
    <s v="公司0780"/>
    <s v="500-1000人"/>
    <s v="外资（欧美）"/>
  </r>
  <r>
    <s v="大数据运维工程师"/>
    <x v="5"/>
    <s v="1-1.5万/月"/>
    <n v="10"/>
    <n v="15"/>
    <s v="3-4年经验"/>
    <s v="大专"/>
    <x v="25"/>
    <x v="7"/>
    <s v="公司0781"/>
    <s v="50-150人"/>
    <s v="民营公司"/>
  </r>
  <r>
    <s v="北京大数据工程师"/>
    <x v="9"/>
    <s v="1-1.5万/月"/>
    <n v="10"/>
    <n v="15"/>
    <s v="无工作经验"/>
    <s v="本科"/>
    <x v="27"/>
    <x v="7"/>
    <s v="公司0782"/>
    <s v="150-500人"/>
    <s v="民营公司"/>
  </r>
  <r>
    <s v="大数据运维工程师(北京）"/>
    <x v="5"/>
    <s v="1-1.5万/月"/>
    <n v="10"/>
    <n v="15"/>
    <s v="无工作经验"/>
    <s v="招若干人"/>
    <x v="7"/>
    <x v="3"/>
    <s v="公司0726"/>
    <s v="150-500人"/>
    <s v="上市公司"/>
  </r>
  <r>
    <s v="大数据科研工程师SYD12(职位编号：001657)"/>
    <x v="9"/>
    <s v="1-1.5万/月"/>
    <n v="10"/>
    <n v="15"/>
    <s v="1年经验"/>
    <s v="硕士"/>
    <x v="27"/>
    <x v="7"/>
    <s v="公司0697"/>
    <s v="1000-5000人"/>
    <s v="事业单位"/>
  </r>
  <r>
    <s v="大数据产品经理"/>
    <x v="9"/>
    <s v="1-1.5万/月"/>
    <n v="10"/>
    <n v="15"/>
    <s v="3-4年经验"/>
    <s v="本科"/>
    <x v="27"/>
    <x v="7"/>
    <s v="公司0808"/>
    <s v="少于50人"/>
    <s v="民营公司"/>
  </r>
  <r>
    <s v="大数据系统架构师"/>
    <x v="9"/>
    <s v="1-2万/月"/>
    <n v="10"/>
    <n v="20"/>
    <s v="5-7年经验"/>
    <s v="本科"/>
    <x v="55"/>
    <x v="7"/>
    <s v="公司0389"/>
    <s v="1000-5000人"/>
    <s v="国企"/>
  </r>
  <r>
    <s v="大数据分析工程师"/>
    <x v="11"/>
    <s v="1-1.5万/月"/>
    <n v="10"/>
    <n v="15"/>
    <s v="无工作经验"/>
    <s v="本科"/>
    <x v="41"/>
    <x v="7"/>
    <s v="公司0866"/>
    <s v="10000人以上"/>
    <s v="外资（欧美）"/>
  </r>
  <r>
    <s v="大数据开发高级工程师"/>
    <x v="9"/>
    <s v="1-2万/月"/>
    <n v="10"/>
    <n v="20"/>
    <s v="无工作经验"/>
    <s v="本科"/>
    <x v="27"/>
    <x v="7"/>
    <s v="公司0894"/>
    <s v="50-150人"/>
    <s v="民营公司"/>
  </r>
  <r>
    <s v="大数据平台架构师"/>
    <x v="9"/>
    <s v="1-3万/月"/>
    <n v="10"/>
    <n v="30"/>
    <s v="2年经验"/>
    <s v="本科"/>
    <x v="27"/>
    <x v="7"/>
    <s v="公司0616"/>
    <s v="50-150人"/>
    <s v="民营公司"/>
  </r>
  <r>
    <s v="2019非北京生源毕业生引进--大数据云计算工程师"/>
    <x v="16"/>
    <s v="1-1.5万/月"/>
    <n v="10"/>
    <n v="15"/>
    <s v="无工作经验"/>
    <s v="硕士"/>
    <x v="39"/>
    <x v="7"/>
    <s v="公司0924"/>
    <s v="150-500人"/>
    <s v="国企"/>
  </r>
  <r>
    <s v="大数据开发工程师"/>
    <x v="9"/>
    <s v="1-1.6万/月"/>
    <n v="10"/>
    <n v="16"/>
    <s v="3-4年经验"/>
    <s v="本科"/>
    <x v="7"/>
    <x v="3"/>
    <s v="公司1862"/>
    <s v="50-150人"/>
    <s v="民营公司"/>
  </r>
  <r>
    <s v="大数据工程师"/>
    <x v="9"/>
    <s v="1-1.6万/月"/>
    <n v="10"/>
    <n v="16"/>
    <s v="3-4年经验"/>
    <s v="招1人"/>
    <x v="13"/>
    <x v="3"/>
    <s v="公司1319"/>
    <s v="50-150人"/>
    <s v="民营公司"/>
  </r>
  <r>
    <s v="大数据工程师（数据模型）"/>
    <x v="9"/>
    <s v="1-2万/月"/>
    <n v="10"/>
    <n v="20"/>
    <s v="3-4年经验"/>
    <s v="本科"/>
    <x v="28"/>
    <x v="3"/>
    <s v="公司1595"/>
    <s v="500-1000人"/>
    <s v="民营公司"/>
  </r>
  <r>
    <s v="大数据分析师"/>
    <x v="11"/>
    <s v="1-2万/月"/>
    <n v="10"/>
    <n v="20"/>
    <s v="2年经验"/>
    <s v="本科"/>
    <x v="7"/>
    <x v="3"/>
    <s v="公司1971"/>
    <s v="150-500人"/>
    <s v="合资"/>
  </r>
  <r>
    <s v="大数据分析项目经理"/>
    <x v="11"/>
    <s v="1-1.5万/月"/>
    <n v="10"/>
    <n v="15"/>
    <s v="1年经验"/>
    <s v="本科"/>
    <x v="53"/>
    <x v="3"/>
    <s v="公司1306"/>
    <m/>
    <s v="民营公司"/>
  </r>
  <r>
    <s v="大数据分析师"/>
    <x v="11"/>
    <s v="1-2万/月"/>
    <n v="10"/>
    <n v="20"/>
    <s v="3-4年经验"/>
    <s v="本科"/>
    <x v="13"/>
    <x v="3"/>
    <s v="公司2018"/>
    <s v="500-1000人"/>
    <s v="国企"/>
  </r>
  <r>
    <s v="Big Data Analysis Engineer / 大数据分析工程师(职位编号：002)"/>
    <x v="11"/>
    <s v="1-1.5万/月"/>
    <n v="10"/>
    <n v="15"/>
    <s v="3-4年经验"/>
    <s v="本科"/>
    <x v="7"/>
    <x v="3"/>
    <s v="公司2029"/>
    <s v="少于50人"/>
    <s v="民营公司"/>
  </r>
  <r>
    <s v="hadoop大数据开发工程师"/>
    <x v="9"/>
    <s v="1-2.5万/月"/>
    <n v="10"/>
    <n v="25"/>
    <s v="1年经验"/>
    <s v="本科"/>
    <x v="13"/>
    <x v="3"/>
    <s v="公司2032"/>
    <s v="50-150人"/>
    <s v="外资（非欧美）"/>
  </r>
  <r>
    <s v="大数据开发工程师(职位编号：CP-02-1)"/>
    <x v="9"/>
    <s v="1-3万/月"/>
    <n v="10"/>
    <n v="30"/>
    <s v="无工作经验"/>
    <s v="本科"/>
    <x v="5"/>
    <x v="3"/>
    <s v="公司2054"/>
    <s v="50-150人"/>
    <s v="民营公司"/>
  </r>
  <r>
    <s v="大数据开发工程师"/>
    <x v="9"/>
    <s v="1-2万/月"/>
    <n v="10"/>
    <n v="20"/>
    <s v="3-4年经验"/>
    <s v="本科"/>
    <x v="7"/>
    <x v="3"/>
    <s v="公司0055"/>
    <s v="少于50人"/>
    <s v="创业公司"/>
  </r>
  <r>
    <s v="大数据工程师"/>
    <x v="9"/>
    <s v="1-2万/月"/>
    <n v="10"/>
    <n v="20"/>
    <s v="无工作经验"/>
    <s v="本科"/>
    <x v="13"/>
    <x v="3"/>
    <s v="公司1539"/>
    <s v="10000人以上"/>
    <s v="外资（欧美）"/>
  </r>
  <r>
    <s v="大数据高级软件工程师"/>
    <x v="9"/>
    <s v="1-1.5万/月"/>
    <n v="10"/>
    <n v="15"/>
    <s v="3-4年经验"/>
    <s v="本科"/>
    <x v="20"/>
    <x v="3"/>
    <s v="公司2086"/>
    <s v="10000人以上"/>
    <s v="民营公司"/>
  </r>
  <r>
    <s v="大数据开发工程师"/>
    <x v="9"/>
    <s v="1-1.8万/月"/>
    <n v="10"/>
    <n v="18"/>
    <s v="无工作经验"/>
    <s v="招2人"/>
    <x v="13"/>
    <x v="3"/>
    <s v="公司1958"/>
    <s v="500-1000人"/>
    <s v="民营公司"/>
  </r>
  <r>
    <s v="大数据开发工程师-华为"/>
    <x v="9"/>
    <s v="1-2万/月"/>
    <n v="10"/>
    <n v="20"/>
    <s v="无工作经验"/>
    <s v="招2人"/>
    <x v="56"/>
    <x v="3"/>
    <s v="公司2116"/>
    <s v="1000-5000人"/>
    <s v="合资"/>
  </r>
  <r>
    <s v="大数据模型架构师"/>
    <x v="9"/>
    <s v="1-1.8万/月"/>
    <n v="10"/>
    <n v="18"/>
    <s v="无工作经验"/>
    <s v="招若干人"/>
    <x v="7"/>
    <x v="3"/>
    <s v="公司2119"/>
    <s v="50-150人"/>
    <s v="民营公司"/>
  </r>
  <r>
    <s v="大数据开发工程师"/>
    <x v="9"/>
    <s v="1-1.5万/月"/>
    <n v="10"/>
    <n v="15"/>
    <s v="无工作经验"/>
    <s v="招若干人"/>
    <x v="28"/>
    <x v="3"/>
    <s v="公司2132"/>
    <s v="50-150人"/>
    <s v="合资"/>
  </r>
  <r>
    <s v="大数据开发工程师"/>
    <x v="9"/>
    <s v="1-1.5万/月"/>
    <n v="10"/>
    <n v="15"/>
    <s v="3-4年经验"/>
    <s v="大专"/>
    <x v="7"/>
    <x v="3"/>
    <s v="公司1419"/>
    <s v="1000-5000人"/>
    <s v="合资"/>
  </r>
  <r>
    <s v="大数据开发工程师"/>
    <x v="9"/>
    <s v="1-1.5万/月"/>
    <n v="10"/>
    <n v="15"/>
    <s v="无工作经验"/>
    <s v="本科"/>
    <x v="13"/>
    <x v="3"/>
    <s v="公司0367"/>
    <m/>
    <s v="国企"/>
  </r>
  <r>
    <s v="大数据运维工程师"/>
    <x v="5"/>
    <s v="1-1.5万/月"/>
    <n v="10"/>
    <n v="15"/>
    <s v="3-4年经验"/>
    <s v="本科"/>
    <x v="7"/>
    <x v="3"/>
    <s v="公司2148"/>
    <s v="150-500人"/>
    <s v="国企"/>
  </r>
  <r>
    <s v="大数据开发工程师（金融科技）"/>
    <x v="9"/>
    <s v="1-2万/月"/>
    <n v="10"/>
    <n v="20"/>
    <s v="无工作经验"/>
    <s v="本科"/>
    <x v="76"/>
    <x v="3"/>
    <s v="公司1355"/>
    <s v="10000人以上"/>
    <s v="国企"/>
  </r>
  <r>
    <s v="大数据咨询顾问"/>
    <x v="9"/>
    <s v="1-1.8万/月"/>
    <n v="10"/>
    <n v="18"/>
    <s v="3-4年经验"/>
    <s v="本科"/>
    <x v="14"/>
    <x v="0"/>
    <s v="公司0286"/>
    <s v="10000人以上"/>
    <s v="上市公司"/>
  </r>
  <r>
    <s v="大数据分析师"/>
    <x v="11"/>
    <s v="1-1.6万/月"/>
    <n v="10"/>
    <n v="16"/>
    <s v="3-4年经验"/>
    <s v="大专"/>
    <x v="21"/>
    <x v="0"/>
    <s v="公司3315"/>
    <s v="150-500人"/>
    <s v="外资（非欧美）"/>
  </r>
  <r>
    <s v="产品经理（大数据方向）"/>
    <x v="9"/>
    <s v="1-2万/月"/>
    <n v="10"/>
    <n v="20"/>
    <s v="3-4年经验"/>
    <s v="大专"/>
    <x v="14"/>
    <x v="0"/>
    <s v="公司2606"/>
    <s v="50-150人"/>
    <s v="民营公司"/>
  </r>
  <r>
    <s v="大数据分析与挖掘工程师"/>
    <x v="11"/>
    <s v="1-2万/月"/>
    <n v="10"/>
    <n v="20"/>
    <s v="3-4年经验"/>
    <s v="本科"/>
    <x v="21"/>
    <x v="0"/>
    <s v="公司0448"/>
    <s v="10000人以上"/>
    <s v="上市公司"/>
  </r>
  <r>
    <s v="企业风险管理-大数据分析经理"/>
    <x v="11"/>
    <s v="1-2万/月"/>
    <n v="10"/>
    <n v="20"/>
    <s v="3-4年经验"/>
    <s v="本科"/>
    <x v="21"/>
    <x v="0"/>
    <s v="公司3371"/>
    <s v="1000-5000人"/>
    <s v="民营公司"/>
  </r>
  <r>
    <s v="大数据工程师"/>
    <x v="9"/>
    <s v="1-2万/月"/>
    <n v="10"/>
    <n v="20"/>
    <s v="1年经验"/>
    <s v="本科"/>
    <x v="14"/>
    <x v="0"/>
    <s v="公司3381"/>
    <s v="500-1000人"/>
    <s v="外资（非欧美）"/>
  </r>
  <r>
    <s v="中级大数据工程师"/>
    <x v="9"/>
    <s v="1-1.5万/月"/>
    <n v="10"/>
    <n v="15"/>
    <s v="3-4年经验"/>
    <s v="本科"/>
    <x v="2"/>
    <x v="0"/>
    <s v="公司3393"/>
    <s v="150-500人"/>
    <s v="民营公司"/>
  </r>
  <r>
    <s v="大数据开发工程师（初级）"/>
    <x v="9"/>
    <s v="1-1.5万/月"/>
    <n v="10"/>
    <n v="15"/>
    <s v="2年经验"/>
    <s v="本科"/>
    <x v="14"/>
    <x v="0"/>
    <s v="公司2743"/>
    <s v="50-150人"/>
    <s v="民营公司"/>
  </r>
  <r>
    <s v="大数据平台工程师（实时大数据处理）"/>
    <x v="9"/>
    <s v="1-2万/月"/>
    <n v="10"/>
    <n v="20"/>
    <s v="3-4年经验"/>
    <s v="本科"/>
    <x v="9"/>
    <x v="5"/>
    <s v="公司2563"/>
    <s v="10000人以上"/>
    <s v="民营公司"/>
  </r>
  <r>
    <s v="中高级大数据工程师(职位编号：01)"/>
    <x v="9"/>
    <s v="1-1.8万/月"/>
    <n v="10"/>
    <n v="18"/>
    <s v="3-4年经验"/>
    <s v="本科"/>
    <x v="21"/>
    <x v="0"/>
    <s v="公司3332"/>
    <s v="10000人以上"/>
    <s v="国企"/>
  </r>
  <r>
    <s v="大数据开发工程师"/>
    <x v="9"/>
    <s v="1-2万/月"/>
    <n v="10"/>
    <n v="20"/>
    <s v="无工作经验"/>
    <s v="本科"/>
    <x v="21"/>
    <x v="0"/>
    <s v="公司3438"/>
    <s v="150-500人"/>
    <s v="国企"/>
  </r>
  <r>
    <s v="大数据开发工程师"/>
    <x v="9"/>
    <s v="1-1.3万/月"/>
    <n v="10"/>
    <n v="13"/>
    <s v="无工作经验"/>
    <s v="大专"/>
    <x v="14"/>
    <x v="0"/>
    <s v="公司3444"/>
    <s v="150-500人"/>
    <s v="民营公司"/>
  </r>
  <r>
    <s v="初级大数据开发工程师"/>
    <x v="9"/>
    <s v="1-1.5万/月"/>
    <n v="10"/>
    <n v="15"/>
    <s v="2年经验"/>
    <s v="大专"/>
    <x v="97"/>
    <x v="5"/>
    <s v="公司3417"/>
    <s v="500-1000人"/>
    <s v="上市公司"/>
  </r>
  <r>
    <s v="Python大数据开发工程师"/>
    <x v="9"/>
    <s v="1-1.6万/月"/>
    <n v="10"/>
    <n v="16"/>
    <s v="2年经验"/>
    <s v="本科"/>
    <x v="14"/>
    <x v="0"/>
    <s v="公司3465"/>
    <s v="150-500人"/>
    <s v="民营公司"/>
  </r>
  <r>
    <s v="大数据平台研发工程师（武汉）"/>
    <x v="9"/>
    <s v="1-2万/月"/>
    <n v="10"/>
    <n v="20"/>
    <s v="3-4年经验"/>
    <s v="本科"/>
    <x v="125"/>
    <x v="28"/>
    <s v="公司2650"/>
    <s v="500-1000人"/>
    <s v="民营公司"/>
  </r>
  <r>
    <s v="大数据分析师"/>
    <x v="11"/>
    <s v="1-2万/月"/>
    <n v="10"/>
    <n v="20"/>
    <s v="2年经验"/>
    <s v="本科"/>
    <x v="23"/>
    <x v="2"/>
    <s v="公司4581"/>
    <s v="少于50人"/>
    <s v="民营公司"/>
  </r>
  <r>
    <s v="大数据产品经理"/>
    <x v="9"/>
    <s v="1-2.5万/月"/>
    <n v="10"/>
    <n v="25"/>
    <s v="2年经验"/>
    <s v="招3人"/>
    <x v="3"/>
    <x v="2"/>
    <s v="公司4599"/>
    <s v="50-150人"/>
    <s v="民营公司"/>
  </r>
  <r>
    <s v="大数据开发工程师"/>
    <x v="9"/>
    <s v="1-2万/月"/>
    <n v="10"/>
    <n v="20"/>
    <s v="2年经验"/>
    <s v="大专"/>
    <x v="3"/>
    <x v="2"/>
    <s v="公司4602"/>
    <s v="150-500人"/>
    <s v="民营公司"/>
  </r>
  <r>
    <s v="大数据分析工程师"/>
    <x v="11"/>
    <s v="1-1.5万/月"/>
    <n v="10"/>
    <n v="15"/>
    <s v="2年经验"/>
    <s v="本科"/>
    <x v="4"/>
    <x v="2"/>
    <s v="公司4469"/>
    <s v="1000-5000人"/>
    <s v="民营公司"/>
  </r>
  <r>
    <s v="大数据开发工程师"/>
    <x v="9"/>
    <s v="1-2万/月"/>
    <n v="10"/>
    <n v="20"/>
    <s v="2年经验"/>
    <s v="本科"/>
    <x v="3"/>
    <x v="2"/>
    <s v="公司4612"/>
    <s v="1000-5000人"/>
    <s v="民营公司"/>
  </r>
  <r>
    <s v="大数据运维工程师(职位编号：PAGODA005235)"/>
    <x v="5"/>
    <s v="1-2万/月"/>
    <n v="10"/>
    <n v="20"/>
    <s v="2年经验"/>
    <s v="本科"/>
    <x v="23"/>
    <x v="2"/>
    <s v="公司4033"/>
    <s v="5000-10000人"/>
    <s v="民营公司"/>
  </r>
  <r>
    <s v="大数据开发工程师"/>
    <x v="9"/>
    <s v="1-1.5万/月"/>
    <n v="10"/>
    <n v="15"/>
    <s v="5-7年经验"/>
    <s v="大专"/>
    <x v="23"/>
    <x v="2"/>
    <s v="公司1187"/>
    <s v="500-1000人"/>
    <s v="民营公司"/>
  </r>
  <r>
    <s v="IT系统运营管理岗（大数据）"/>
    <x v="9"/>
    <s v="1-2万/月"/>
    <n v="10"/>
    <n v="20"/>
    <s v="3-4年经验"/>
    <s v="大专"/>
    <x v="22"/>
    <x v="2"/>
    <s v="公司0775"/>
    <s v="150-500人"/>
    <s v="上市公司"/>
  </r>
  <r>
    <s v="大数据开发工程师"/>
    <x v="9"/>
    <s v="1-2万/月"/>
    <n v="10"/>
    <n v="20"/>
    <s v="2年经验"/>
    <s v="本科"/>
    <x v="3"/>
    <x v="2"/>
    <s v="公司4637"/>
    <s v="1000-5000人"/>
    <s v="国企"/>
  </r>
  <r>
    <s v="大数据高级工程师"/>
    <x v="9"/>
    <s v="1-2万/月"/>
    <n v="10"/>
    <n v="20"/>
    <s v="3-4年经验"/>
    <s v="本科"/>
    <x v="3"/>
    <x v="2"/>
    <s v="公司4191"/>
    <s v="10000人以上"/>
    <s v="民营公司"/>
  </r>
  <r>
    <s v="大数据开发工程师"/>
    <x v="9"/>
    <s v="1-2万/月"/>
    <n v="10"/>
    <n v="20"/>
    <s v="3-4年经验"/>
    <s v="大专"/>
    <x v="3"/>
    <x v="2"/>
    <s v="公司4646"/>
    <s v="50-150人"/>
    <s v="民营公司"/>
  </r>
  <r>
    <s v="大数据运维"/>
    <x v="5"/>
    <s v="1-1.5万/月"/>
    <n v="10"/>
    <n v="15"/>
    <s v="3-4年经验"/>
    <s v="本科"/>
    <x v="23"/>
    <x v="2"/>
    <s v="公司0003"/>
    <s v="1000-5000人"/>
    <s v="民营公司"/>
  </r>
  <r>
    <s v="大数据开发工程师"/>
    <x v="9"/>
    <s v="1-1.8万/月"/>
    <n v="10"/>
    <n v="18"/>
    <s v="3-4年经验"/>
    <s v="本科"/>
    <x v="3"/>
    <x v="2"/>
    <s v="公司1419"/>
    <s v="1000-5000人"/>
    <s v="合资"/>
  </r>
  <r>
    <s v="大数据、BI岗位（初、中、高级）"/>
    <x v="9"/>
    <s v="1-1.7万/月"/>
    <n v="10"/>
    <n v="17"/>
    <s v="2年经验"/>
    <s v="大专"/>
    <x v="22"/>
    <x v="2"/>
    <s v="公司1419"/>
    <s v="1000-5000人"/>
    <s v="合资"/>
  </r>
  <r>
    <s v="大数据运维工程师"/>
    <x v="5"/>
    <s v="1-2万/月"/>
    <n v="10"/>
    <n v="20"/>
    <s v="3-4年经验"/>
    <s v="本科"/>
    <x v="3"/>
    <x v="2"/>
    <s v="公司4191"/>
    <s v="10000人以上"/>
    <s v="民营公司"/>
  </r>
  <r>
    <s v="大数据开发工程师"/>
    <x v="9"/>
    <s v="1-3万/月"/>
    <n v="10"/>
    <n v="30"/>
    <s v="无工作经验"/>
    <s v="招2人"/>
    <x v="23"/>
    <x v="2"/>
    <s v="公司4731"/>
    <s v="50-150人"/>
    <s v="民营公司"/>
  </r>
  <r>
    <s v="大数据培训服务工程师"/>
    <x v="9"/>
    <s v="1-1.5万/月"/>
    <n v="10"/>
    <n v="15"/>
    <s v="无工作经验"/>
    <s v="招5人"/>
    <x v="37"/>
    <x v="1"/>
    <s v="公司5251"/>
    <s v="少于50人"/>
    <s v="民营公司"/>
  </r>
  <r>
    <s v="数据开发工程师（大数据方向）"/>
    <x v="9"/>
    <s v="1-1.5万/月"/>
    <n v="10"/>
    <n v="15"/>
    <s v="无工作经验"/>
    <s v="本科"/>
    <x v="1"/>
    <x v="1"/>
    <s v="公司0107"/>
    <s v="1000-5000人"/>
    <s v="上市公司"/>
  </r>
  <r>
    <s v="大数据开发工程师"/>
    <x v="9"/>
    <s v="1-2万/月"/>
    <n v="10"/>
    <n v="20"/>
    <s v="3-4年经验"/>
    <s v="本科"/>
    <x v="50"/>
    <x v="1"/>
    <s v="公司5589"/>
    <s v="50-150人"/>
    <s v="民营公司"/>
  </r>
  <r>
    <s v="大数据分析工程师"/>
    <x v="11"/>
    <s v="1-2万/月"/>
    <n v="10"/>
    <n v="20"/>
    <s v="3-4年经验"/>
    <s v="本科"/>
    <x v="37"/>
    <x v="1"/>
    <s v="公司5128"/>
    <s v="50-150人"/>
    <s v="民营公司"/>
  </r>
  <r>
    <s v="AI/大数据开发工程师(职位编号：Y1809)"/>
    <x v="9"/>
    <s v="1-1.5万/月"/>
    <n v="10"/>
    <n v="15"/>
    <s v="1年经验"/>
    <s v="本科"/>
    <x v="1"/>
    <x v="1"/>
    <s v="公司5615"/>
    <s v="50-150人"/>
    <s v="民营公司"/>
  </r>
  <r>
    <s v="大数据开发工程师"/>
    <x v="9"/>
    <s v="1-1.5万/月"/>
    <n v="10"/>
    <n v="15"/>
    <s v="2年经验"/>
    <s v="本科"/>
    <x v="1"/>
    <x v="1"/>
    <s v="公司5616"/>
    <s v="50-150人"/>
    <s v="民营公司"/>
  </r>
  <r>
    <s v="大数据研发架构师"/>
    <x v="9"/>
    <s v="1-1.5万/月"/>
    <n v="10"/>
    <n v="15"/>
    <s v="无工作经验"/>
    <s v="招1人"/>
    <x v="1"/>
    <x v="1"/>
    <s v="公司5619"/>
    <s v="150-500人"/>
    <s v="民营公司"/>
  </r>
  <r>
    <s v="大数据开发工程师（杭州）"/>
    <x v="9"/>
    <s v="1-2万/月"/>
    <n v="10"/>
    <n v="20"/>
    <s v="3-4年经验"/>
    <s v="本科"/>
    <x v="1"/>
    <x v="1"/>
    <s v="公司5218"/>
    <s v="150-500人"/>
    <s v="合资"/>
  </r>
  <r>
    <s v="大数据开发"/>
    <x v="9"/>
    <s v="1-1.5万/月"/>
    <n v="10"/>
    <n v="15"/>
    <s v="5-7年经验"/>
    <s v="本科"/>
    <x v="1"/>
    <x v="1"/>
    <s v="公司5323"/>
    <s v="1000-5000人"/>
    <s v="民营公司"/>
  </r>
  <r>
    <s v="大数据开发工程师"/>
    <x v="9"/>
    <s v="1-2万/月"/>
    <n v="10"/>
    <n v="20"/>
    <s v="3-4年经验"/>
    <s v="本科"/>
    <x v="1"/>
    <x v="1"/>
    <s v="公司5133"/>
    <s v="150-500人"/>
    <s v="民营公司"/>
  </r>
  <r>
    <s v="大数据运维工程师"/>
    <x v="5"/>
    <s v="1-1.5万/月"/>
    <n v="10"/>
    <n v="15"/>
    <s v="3-4年经验"/>
    <s v="本科"/>
    <x v="37"/>
    <x v="1"/>
    <s v="公司5085"/>
    <s v="50-150人"/>
    <s v="民营公司"/>
  </r>
  <r>
    <s v="大数据平台运维工程师"/>
    <x v="5"/>
    <s v="1-2万/月"/>
    <n v="10"/>
    <n v="20"/>
    <s v="2年经验"/>
    <s v="本科"/>
    <x v="50"/>
    <x v="1"/>
    <s v="公司5629"/>
    <s v="50-150人"/>
    <s v="民营公司"/>
  </r>
  <r>
    <s v="电子技术工程师"/>
    <x v="0"/>
    <s v="1-2万/月"/>
    <n v="10"/>
    <n v="20"/>
    <s v="无工作经验"/>
    <s v="本科"/>
    <x v="27"/>
    <x v="7"/>
    <s v="公司0532"/>
    <s v="少于50人"/>
    <s v="民营公司"/>
  </r>
  <r>
    <s v="人力资源主管"/>
    <x v="0"/>
    <s v="1-1.5万/月"/>
    <n v="10"/>
    <n v="15"/>
    <s v="无工作经验"/>
    <s v="招若干人"/>
    <x v="35"/>
    <x v="7"/>
    <s v="公司0553"/>
    <s v="1000-5000人"/>
    <s v="上市公司"/>
  </r>
  <r>
    <s v="审核主管-视频/图文方向(职位编号：28746)"/>
    <x v="0"/>
    <s v="1-2万/月"/>
    <n v="10"/>
    <n v="20"/>
    <s v="3-4年经验"/>
    <s v="本科"/>
    <x v="25"/>
    <x v="7"/>
    <s v="公司0361"/>
    <s v="10000人以上"/>
    <s v="民营公司"/>
  </r>
  <r>
    <s v="dsp优化师"/>
    <x v="0"/>
    <s v="1-1.5万/月"/>
    <n v="10"/>
    <n v="15"/>
    <s v="2年经验"/>
    <s v="大专"/>
    <x v="35"/>
    <x v="7"/>
    <s v="公司0699"/>
    <s v="1000-5000人"/>
    <s v="民营公司"/>
  </r>
  <r>
    <s v="资深量化研究员"/>
    <x v="0"/>
    <s v="1-3万/月"/>
    <n v="10"/>
    <n v="30"/>
    <s v="无工作经验"/>
    <s v="招1人"/>
    <x v="60"/>
    <x v="3"/>
    <s v="公司1974"/>
    <s v="少于50人"/>
    <s v="民营公司"/>
  </r>
  <r>
    <s v="商业地产策划经理"/>
    <x v="0"/>
    <s v="1-1.5万/月"/>
    <n v="10"/>
    <n v="15"/>
    <s v="3-4年经验"/>
    <s v="大专"/>
    <x v="13"/>
    <x v="3"/>
    <s v="公司1202"/>
    <s v="1000-5000人"/>
    <s v="民营公司"/>
  </r>
  <r>
    <s v="算法工程师（2019届毕业生）"/>
    <x v="0"/>
    <s v="1-2.5万/月"/>
    <n v="10"/>
    <n v="25"/>
    <s v="无工作经验"/>
    <s v="本科"/>
    <x v="5"/>
    <x v="3"/>
    <s v="公司2015"/>
    <s v="150-500人"/>
    <s v="民营公司"/>
  </r>
  <r>
    <s v="数据分析师"/>
    <x v="11"/>
    <s v="1-1.3万/月"/>
    <n v="10"/>
    <n v="13"/>
    <s v="1年经验"/>
    <s v="本科"/>
    <x v="28"/>
    <x v="3"/>
    <s v="公司2323"/>
    <s v="1000-5000人"/>
    <s v="上市公司"/>
  </r>
  <r>
    <s v="数据工程师"/>
    <x v="0"/>
    <s v="1-1.5万/月"/>
    <n v="10"/>
    <n v="15"/>
    <s v="1年经验"/>
    <s v="本科"/>
    <x v="14"/>
    <x v="0"/>
    <s v="公司3314"/>
    <s v="少于50人"/>
    <s v="民营公司"/>
  </r>
  <r>
    <s v="数据分析师"/>
    <x v="11"/>
    <s v="1-2万/月"/>
    <n v="10"/>
    <n v="20"/>
    <s v="无工作经验"/>
    <s v="招若干人"/>
    <x v="61"/>
    <x v="0"/>
    <s v="公司3326"/>
    <s v="500-1000人"/>
    <s v="国企"/>
  </r>
  <r>
    <s v="数据分析经理"/>
    <x v="11"/>
    <s v="1-2万/月"/>
    <n v="10"/>
    <n v="20"/>
    <s v="2年经验"/>
    <s v="本科"/>
    <x v="14"/>
    <x v="0"/>
    <s v="公司3339"/>
    <s v="150-500人"/>
    <s v="民营公司"/>
  </r>
  <r>
    <s v="golang开发工程师"/>
    <x v="0"/>
    <s v="1-1.5万/月"/>
    <n v="10"/>
    <n v="15"/>
    <s v="3-4年经验"/>
    <s v="大专"/>
    <x v="2"/>
    <x v="0"/>
    <s v="公司3476"/>
    <s v="50-150人"/>
    <s v="上市公司"/>
  </r>
  <r>
    <s v="信息科技部助理项目经理"/>
    <x v="0"/>
    <s v="1-2.5万/月"/>
    <n v="10"/>
    <n v="25"/>
    <s v="5-7年经验"/>
    <s v="本科"/>
    <x v="3"/>
    <x v="2"/>
    <s v="公司4571"/>
    <s v="150-500人"/>
    <s v="外资（非欧美）"/>
  </r>
  <r>
    <s v="算法工程师"/>
    <x v="0"/>
    <s v="1-1.5万/月"/>
    <n v="10"/>
    <n v="15"/>
    <s v="1年经验"/>
    <s v="硕士"/>
    <x v="19"/>
    <x v="1"/>
    <s v="公司2095"/>
    <s v="1000-5000人"/>
    <s v="民营公司"/>
  </r>
  <r>
    <s v="机器人应用工程师(娃哈哈智能机器人公司)"/>
    <x v="0"/>
    <s v="1-1.5万/月"/>
    <n v="10"/>
    <n v="15"/>
    <s v="无工作经验"/>
    <s v="本科"/>
    <x v="1"/>
    <x v="1"/>
    <s v="公司5157"/>
    <s v="10000人以上"/>
    <s v="民营公司"/>
  </r>
  <r>
    <s v="售前工程师（人工智能产业）"/>
    <x v="14"/>
    <s v="1-1.5万/月"/>
    <n v="10"/>
    <n v="15"/>
    <s v="无工作经验"/>
    <s v="招2人"/>
    <x v="25"/>
    <x v="7"/>
    <s v="公司0735"/>
    <s v="150-500人"/>
    <s v="民营公司"/>
  </r>
  <r>
    <s v="人工智能应用开发工程师"/>
    <x v="14"/>
    <s v="1-1.5万/月"/>
    <n v="10"/>
    <n v="15"/>
    <s v="2年经验"/>
    <s v="大专"/>
    <x v="36"/>
    <x v="3"/>
    <s v="公司2024"/>
    <s v="150-500人"/>
    <s v="民营公司"/>
  </r>
  <r>
    <s v="Python工程师（人工智能）"/>
    <x v="14"/>
    <s v="1-1.5万/月"/>
    <n v="10"/>
    <n v="15"/>
    <s v="3-4年经验"/>
    <s v="招1人"/>
    <x v="53"/>
    <x v="3"/>
    <s v="公司2203"/>
    <s v="少于50人"/>
    <s v="合资"/>
  </r>
  <r>
    <s v="python工程师(人工智能方向）"/>
    <x v="14"/>
    <s v="1-2万/月"/>
    <n v="10"/>
    <n v="20"/>
    <s v="3-4年经验"/>
    <s v="本科"/>
    <x v="14"/>
    <x v="0"/>
    <s v="公司2631"/>
    <s v="150-500人"/>
    <s v="民营公司"/>
  </r>
  <r>
    <s v="AI工程师/人工智能工程师"/>
    <x v="14"/>
    <s v="1-2.5万/月"/>
    <n v="10"/>
    <n v="25"/>
    <s v="2年经验"/>
    <s v="本科"/>
    <x v="22"/>
    <x v="2"/>
    <s v="公司4490"/>
    <s v="150-500人"/>
    <s v="民营公司"/>
  </r>
  <r>
    <s v="人工智能算法工程师"/>
    <x v="14"/>
    <s v="1-2万/月"/>
    <n v="10"/>
    <n v="20"/>
    <s v="无工作经验"/>
    <s v="本科"/>
    <x v="22"/>
    <x v="2"/>
    <s v="公司4499"/>
    <s v="50-150人"/>
    <s v="国企"/>
  </r>
  <r>
    <s v="人工智能工程师"/>
    <x v="14"/>
    <s v="1-1.5万/月"/>
    <n v="10"/>
    <n v="15"/>
    <s v="2年经验"/>
    <s v="本科"/>
    <x v="50"/>
    <x v="1"/>
    <s v="公司5688"/>
    <s v="50-150人"/>
    <s v="民营公司"/>
  </r>
  <r>
    <s v="人工智能工程师"/>
    <x v="14"/>
    <s v="1-3万/月"/>
    <n v="10"/>
    <n v="30"/>
    <s v="3-4年经验"/>
    <s v="本科"/>
    <x v="24"/>
    <x v="1"/>
    <s v="公司5721"/>
    <s v="少于50人"/>
    <s v="民营公司"/>
  </r>
  <r>
    <s v="人工智能算法工程师"/>
    <x v="14"/>
    <s v="1-3万/月"/>
    <n v="10"/>
    <n v="30"/>
    <s v="3-4年经验"/>
    <s v="硕士"/>
    <x v="1"/>
    <x v="1"/>
    <s v="公司5743"/>
    <s v="150-500人"/>
    <s v="国企"/>
  </r>
  <r>
    <s v="硬件工程师"/>
    <x v="10"/>
    <s v="1-1.5万/月"/>
    <n v="10"/>
    <n v="15"/>
    <s v="3-4年经验"/>
    <s v="本科"/>
    <x v="27"/>
    <x v="7"/>
    <s v="公司0599"/>
    <s v="少于50人"/>
    <s v="民营公司"/>
  </r>
  <r>
    <s v="硬件工程师（机器人研发方向）"/>
    <x v="10"/>
    <s v="1-1.5万/月"/>
    <n v="10"/>
    <n v="15"/>
    <s v="无工作经验"/>
    <s v="本科"/>
    <x v="27"/>
    <x v="7"/>
    <s v="公司0842"/>
    <s v="150-500人"/>
    <s v="上市公司"/>
  </r>
  <r>
    <s v="高级硬件工程师"/>
    <x v="10"/>
    <s v="1-1.5万/月"/>
    <n v="10"/>
    <n v="15"/>
    <s v="3-4年经验"/>
    <s v="本科"/>
    <x v="41"/>
    <x v="7"/>
    <s v="公司1163"/>
    <s v="50-150人"/>
    <s v="民营公司"/>
  </r>
  <r>
    <s v="硬件工程师"/>
    <x v="10"/>
    <s v="1-1.5万/月"/>
    <n v="10"/>
    <n v="15"/>
    <s v="2年经验"/>
    <s v="本科"/>
    <x v="27"/>
    <x v="7"/>
    <s v="公司1165"/>
    <s v="500-1000人"/>
    <s v="民营公司"/>
  </r>
  <r>
    <s v="硬件工程师"/>
    <x v="10"/>
    <s v="1-1.5万/月"/>
    <n v="10"/>
    <n v="15"/>
    <s v="3-4年经验"/>
    <s v="本科"/>
    <x v="72"/>
    <x v="7"/>
    <s v="公司1171"/>
    <s v="1000-5000人"/>
    <s v="国企"/>
  </r>
  <r>
    <s v="硬件主管（急+广州）"/>
    <x v="10"/>
    <s v="1-1.8万/月"/>
    <n v="10"/>
    <n v="18"/>
    <s v="无工作经验"/>
    <s v="招2人"/>
    <x v="0"/>
    <x v="0"/>
    <s v="公司3758"/>
    <s v="50-150人"/>
    <s v="上市公司"/>
  </r>
  <r>
    <s v="BMS硬件工程师"/>
    <x v="10"/>
    <s v="1-1.5万/月"/>
    <n v="10"/>
    <n v="15"/>
    <s v="2年经验"/>
    <s v="本科"/>
    <x v="1"/>
    <x v="1"/>
    <s v="公司5677"/>
    <s v="1000-5000人"/>
    <s v="民营公司"/>
  </r>
  <r>
    <s v="云计算运维经理"/>
    <x v="5"/>
    <s v="1-1.5万/月"/>
    <n v="10"/>
    <n v="15"/>
    <s v="2年经验"/>
    <s v="本科"/>
    <x v="27"/>
    <x v="7"/>
    <s v="公司0874"/>
    <s v="50-150人"/>
    <s v="民营公司"/>
  </r>
  <r>
    <s v="云计算系统支持工程师"/>
    <x v="16"/>
    <s v="1-1.5万/月"/>
    <n v="10"/>
    <n v="15"/>
    <s v="3-4年经验"/>
    <s v="本科"/>
    <x v="25"/>
    <x v="7"/>
    <s v="公司0896"/>
    <s v="500-1000人"/>
    <s v="国企"/>
  </r>
  <r>
    <s v="云计算管理岗、网络管理岗、应用管理岗"/>
    <x v="16"/>
    <s v="1-1.5万/月"/>
    <n v="10"/>
    <n v="15"/>
    <s v="3-4年经验"/>
    <s v="本科"/>
    <x v="22"/>
    <x v="2"/>
    <s v="公司4806"/>
    <s v="10000人以上"/>
    <s v="上市公司"/>
  </r>
  <r>
    <s v="运维实施工程师"/>
    <x v="5"/>
    <s v="1-2万/月"/>
    <n v="10"/>
    <n v="20"/>
    <s v="3-4年经验"/>
    <s v="本科"/>
    <x v="27"/>
    <x v="7"/>
    <s v="公司0314"/>
    <s v="50-150人"/>
    <s v="民营公司"/>
  </r>
  <r>
    <s v="运维系统后端开发工程师"/>
    <x v="5"/>
    <s v="1-1.5万/月"/>
    <n v="10"/>
    <n v="15"/>
    <s v="2年经验"/>
    <s v="本科"/>
    <x v="27"/>
    <x v="7"/>
    <s v="公司0345"/>
    <s v="500-1000人"/>
    <s v="民营公司"/>
  </r>
  <r>
    <s v="驻场运维工程师（北京）"/>
    <x v="5"/>
    <s v="1-1.5万/月"/>
    <n v="10"/>
    <n v="15"/>
    <s v="1年经验"/>
    <s v="本科"/>
    <x v="25"/>
    <x v="7"/>
    <s v="公司0369"/>
    <s v="5000-10000人"/>
    <s v="合资"/>
  </r>
  <r>
    <s v="存储运维工程师"/>
    <x v="5"/>
    <s v="1-1.5万/月"/>
    <n v="10"/>
    <n v="15"/>
    <s v="2年经验"/>
    <s v="大专"/>
    <x v="27"/>
    <x v="7"/>
    <s v="公司0373"/>
    <s v="150-500人"/>
    <s v="民营公司"/>
  </r>
  <r>
    <s v="系统运维工程师"/>
    <x v="5"/>
    <s v="1-2万/月"/>
    <n v="10"/>
    <n v="20"/>
    <s v="5-7年经验"/>
    <s v="本科"/>
    <x v="27"/>
    <x v="7"/>
    <s v="公司0797"/>
    <s v="500-1000人"/>
    <s v="国企"/>
  </r>
  <r>
    <s v="IT系统运维工程师/数据共享交换平台"/>
    <x v="5"/>
    <s v="1-1.5万/月"/>
    <n v="10"/>
    <n v="15"/>
    <s v="无工作经验"/>
    <s v="招2人"/>
    <x v="26"/>
    <x v="7"/>
    <s v="公司0837"/>
    <s v="少于50人"/>
    <s v="国企"/>
  </r>
  <r>
    <s v="系统运维工程师"/>
    <x v="5"/>
    <s v="1-2万/月"/>
    <n v="10"/>
    <n v="20"/>
    <s v="3-4年经验"/>
    <s v="招若干人"/>
    <x v="25"/>
    <x v="7"/>
    <s v="公司0555"/>
    <s v="150-500人"/>
    <s v="民营公司"/>
  </r>
  <r>
    <s v="应用运维工程师"/>
    <x v="5"/>
    <s v="1-1.5万/月"/>
    <n v="10"/>
    <n v="15"/>
    <s v="1年经验"/>
    <s v="本科"/>
    <x v="25"/>
    <x v="7"/>
    <s v="公司0860"/>
    <s v="500-1000人"/>
    <s v="外资（非欧美）"/>
  </r>
  <r>
    <s v="云运维工程师"/>
    <x v="5"/>
    <s v="1-1.5万/月"/>
    <n v="10"/>
    <n v="15"/>
    <s v="3-4年经验"/>
    <s v="本科"/>
    <x v="35"/>
    <x v="7"/>
    <s v="公司0872"/>
    <s v="50-150人"/>
    <s v="民营公司"/>
  </r>
  <r>
    <s v="运维主管"/>
    <x v="5"/>
    <s v="1-2万/月"/>
    <n v="10"/>
    <n v="20"/>
    <s v="无工作经验"/>
    <s v="大专"/>
    <x v="25"/>
    <x v="7"/>
    <s v="公司0877"/>
    <s v="1000-5000人"/>
    <s v="合资"/>
  </r>
  <r>
    <s v="Linux运维工程师"/>
    <x v="5"/>
    <s v="1-1.5万/月"/>
    <n v="10"/>
    <n v="15"/>
    <s v="3-4年经验"/>
    <s v="大专"/>
    <x v="25"/>
    <x v="7"/>
    <s v="公司0878"/>
    <s v="50-150人"/>
    <s v="民营公司"/>
  </r>
  <r>
    <s v="运维工程师"/>
    <x v="5"/>
    <s v="1-2万/月"/>
    <n v="10"/>
    <n v="20"/>
    <s v="3-4年经验"/>
    <s v="本科"/>
    <x v="27"/>
    <x v="7"/>
    <s v="公司0314"/>
    <s v="50-150人"/>
    <s v="民营公司"/>
  </r>
  <r>
    <s v="IT技术运维人员"/>
    <x v="5"/>
    <s v="1-1.5万/月"/>
    <n v="10"/>
    <n v="15"/>
    <s v="无工作经验"/>
    <s v="招2人"/>
    <x v="27"/>
    <x v="7"/>
    <s v="公司0916"/>
    <s v="50-150人"/>
    <s v="国企"/>
  </r>
  <r>
    <s v="系统运维工程师"/>
    <x v="5"/>
    <s v="1-2万/月"/>
    <n v="10"/>
    <n v="20"/>
    <s v="3-4年经验"/>
    <s v="本科"/>
    <x v="35"/>
    <x v="7"/>
    <s v="公司0921"/>
    <s v="150-500人"/>
    <s v="民营公司"/>
  </r>
  <r>
    <s v="运维经理"/>
    <x v="5"/>
    <s v="1-1.5万/月"/>
    <n v="10"/>
    <n v="15"/>
    <s v="无工作经验"/>
    <s v="招若干人"/>
    <x v="35"/>
    <x v="7"/>
    <s v="公司0935"/>
    <s v="50-150人"/>
    <s v="民营公司"/>
  </r>
  <r>
    <s v="高级运维工程师(J10558)"/>
    <x v="5"/>
    <s v="1-1.5万/月"/>
    <n v="10"/>
    <n v="15"/>
    <s v="3-4年经验"/>
    <s v="大专"/>
    <x v="35"/>
    <x v="7"/>
    <s v="公司0981"/>
    <s v="10000人以上"/>
    <s v="民营公司"/>
  </r>
  <r>
    <s v="运维工程师"/>
    <x v="5"/>
    <s v="1-1.5万/月"/>
    <n v="10"/>
    <n v="15"/>
    <s v="无工作经验"/>
    <s v="大专"/>
    <x v="26"/>
    <x v="7"/>
    <s v="公司0837"/>
    <s v="少于50人"/>
    <s v="国企"/>
  </r>
  <r>
    <s v="运维值守技术工程师"/>
    <x v="5"/>
    <s v="1-1.5万/月"/>
    <n v="10"/>
    <n v="15"/>
    <s v="3-4年经验"/>
    <s v="大专"/>
    <x v="27"/>
    <x v="7"/>
    <s v="公司1104"/>
    <s v="50-150人"/>
    <s v="民营公司"/>
  </r>
  <r>
    <s v="运维工程师"/>
    <x v="5"/>
    <s v="1-2万/月"/>
    <n v="10"/>
    <n v="20"/>
    <s v="2年经验"/>
    <s v="大专"/>
    <x v="7"/>
    <x v="3"/>
    <s v="公司1531"/>
    <s v="少于50人"/>
    <s v="民营公司"/>
  </r>
  <r>
    <s v="系统运维工程师"/>
    <x v="5"/>
    <s v="1-2万/月"/>
    <n v="10"/>
    <n v="20"/>
    <s v="3-4年经验"/>
    <s v="本科"/>
    <x v="53"/>
    <x v="3"/>
    <s v="公司1545"/>
    <s v="500-1000人"/>
    <s v="上市公司"/>
  </r>
  <r>
    <s v="zabbix运维工程师"/>
    <x v="5"/>
    <s v="1-1.5万/月"/>
    <n v="10"/>
    <n v="15"/>
    <s v="2年经验"/>
    <s v="大专"/>
    <x v="7"/>
    <x v="3"/>
    <s v="公司1349"/>
    <s v="1000-5000人"/>
    <s v="民营公司"/>
  </r>
  <r>
    <s v="运维工程师"/>
    <x v="5"/>
    <s v="1-1.5万/月"/>
    <n v="10"/>
    <n v="15"/>
    <s v="3-4年经验"/>
    <s v="本科"/>
    <x v="7"/>
    <x v="3"/>
    <s v="公司1577"/>
    <s v="50-150人"/>
    <s v="民营公司"/>
  </r>
  <r>
    <s v="对日运维项目负责人"/>
    <x v="5"/>
    <s v="1-2万/月"/>
    <n v="10"/>
    <n v="20"/>
    <s v="5-7年经验"/>
    <s v="招2人"/>
    <x v="56"/>
    <x v="3"/>
    <s v="公司1583"/>
    <s v="1000-5000人"/>
    <s v="外资（非欧美）"/>
  </r>
  <r>
    <s v="服务器运维工程师"/>
    <x v="5"/>
    <s v="1-1.5万/月"/>
    <n v="10"/>
    <n v="15"/>
    <s v="无工作经验"/>
    <s v="招2人"/>
    <x v="28"/>
    <x v="3"/>
    <s v="公司1588"/>
    <s v="少于50人"/>
    <s v="民营公司"/>
  </r>
  <r>
    <s v="linux运维工程师"/>
    <x v="5"/>
    <s v="1-1.8万/月"/>
    <n v="10"/>
    <n v="18"/>
    <s v="3-4年经验"/>
    <s v="大专"/>
    <x v="7"/>
    <x v="3"/>
    <s v="公司0093"/>
    <s v="1000-5000人"/>
    <s v="合资"/>
  </r>
  <r>
    <s v="BI运维工程师"/>
    <x v="5"/>
    <s v="1-1.5万/月"/>
    <n v="10"/>
    <n v="15"/>
    <s v="2年经验"/>
    <s v="大专"/>
    <x v="13"/>
    <x v="3"/>
    <s v="公司1933"/>
    <s v="150-500人"/>
    <s v="民营公司"/>
  </r>
  <r>
    <s v="IT运维工程师"/>
    <x v="5"/>
    <s v="1-1.6万/月"/>
    <n v="10"/>
    <n v="16"/>
    <s v="5-7年经验"/>
    <s v="本科"/>
    <x v="7"/>
    <x v="3"/>
    <s v="公司2061"/>
    <s v="500-1000人"/>
    <s v="民营公司"/>
  </r>
  <r>
    <s v="系统运维工程师"/>
    <x v="5"/>
    <s v="1-2万/月"/>
    <n v="10"/>
    <n v="20"/>
    <s v="2年经验"/>
    <s v="本科"/>
    <x v="7"/>
    <x v="3"/>
    <s v="公司2207"/>
    <s v="50-150人"/>
    <s v="民营公司"/>
  </r>
  <r>
    <s v="系统运维工程师"/>
    <x v="5"/>
    <s v="1-2万/月"/>
    <n v="10"/>
    <n v="20"/>
    <s v="3-4年经验"/>
    <s v="大专"/>
    <x v="56"/>
    <x v="3"/>
    <s v="公司2236"/>
    <s v="150-500人"/>
    <s v="民营公司"/>
  </r>
  <r>
    <s v="运维工程师"/>
    <x v="5"/>
    <s v="1-1.5万/月"/>
    <n v="10"/>
    <n v="15"/>
    <s v="2年经验"/>
    <s v="大专"/>
    <x v="53"/>
    <x v="3"/>
    <s v="公司2237"/>
    <s v="50-150人"/>
    <s v="合资"/>
  </r>
  <r>
    <s v="运维工程师"/>
    <x v="5"/>
    <s v="1-1.5万/月"/>
    <n v="10"/>
    <n v="15"/>
    <s v="3-4年经验"/>
    <s v="本科"/>
    <x v="7"/>
    <x v="3"/>
    <s v="公司2148"/>
    <s v="150-500人"/>
    <s v="国企"/>
  </r>
  <r>
    <s v="互联网方向 - 运维工程师"/>
    <x v="5"/>
    <s v="1-1.5万/月"/>
    <n v="10"/>
    <n v="15"/>
    <s v="1年经验"/>
    <s v="本科"/>
    <x v="53"/>
    <x v="3"/>
    <s v="公司2297"/>
    <s v="1000-5000人"/>
    <s v="上市公司"/>
  </r>
  <r>
    <s v="高级运维工程师"/>
    <x v="5"/>
    <s v="1-1.6万/月"/>
    <n v="10"/>
    <n v="16"/>
    <s v="3-4年经验"/>
    <s v="本科"/>
    <x v="5"/>
    <x v="3"/>
    <s v="公司2309"/>
    <s v="150-500人"/>
    <s v="合资"/>
  </r>
  <r>
    <s v="云平台运维工程师"/>
    <x v="5"/>
    <s v="1-1.5万/月"/>
    <n v="10"/>
    <n v="15"/>
    <s v="1年经验"/>
    <s v="大专"/>
    <x v="20"/>
    <x v="3"/>
    <s v="公司1307"/>
    <s v="150-500人"/>
    <s v="合资"/>
  </r>
  <r>
    <s v="高级运维工程师(监控中心-监控服务台)(职位编号：VIPS023293)"/>
    <x v="5"/>
    <s v="1-2万/月"/>
    <n v="10"/>
    <n v="20"/>
    <s v="无工作经验"/>
    <s v="本科"/>
    <x v="40"/>
    <x v="0"/>
    <s v="公司1520"/>
    <s v="10000人以上"/>
    <s v="上市公司"/>
  </r>
  <r>
    <s v="运维主管"/>
    <x v="5"/>
    <s v="1-2万/月"/>
    <n v="10"/>
    <n v="20"/>
    <s v="5-7年经验"/>
    <s v="大专"/>
    <x v="14"/>
    <x v="0"/>
    <s v="公司2966"/>
    <s v="150-500人"/>
    <s v="民营公司"/>
  </r>
  <r>
    <s v="运维工程师"/>
    <x v="5"/>
    <s v="1-1.2万/月"/>
    <n v="10"/>
    <n v="12"/>
    <s v="3-4年经验"/>
    <s v="本科"/>
    <x v="14"/>
    <x v="0"/>
    <s v="公司2976"/>
    <s v="50-150人"/>
    <s v="民营公司"/>
  </r>
  <r>
    <s v="高级运维工程师（中科智城）(职位编号：ZKZC-002)"/>
    <x v="5"/>
    <s v="1-1.5万/月"/>
    <n v="10"/>
    <n v="15"/>
    <s v="2年经验"/>
    <s v="本科"/>
    <x v="16"/>
    <x v="0"/>
    <s v="公司2961"/>
    <s v="150-500人"/>
    <s v="事业单位"/>
  </r>
  <r>
    <s v="高级运维开发"/>
    <x v="5"/>
    <s v="1-1.5万/月"/>
    <n v="10"/>
    <n v="15"/>
    <s v="5-7年经验"/>
    <s v="本科"/>
    <x v="21"/>
    <x v="0"/>
    <s v="公司3377"/>
    <s v="150-500人"/>
    <s v="民营公司"/>
  </r>
  <r>
    <s v="运维工程师"/>
    <x v="5"/>
    <s v="1-1.8万/月"/>
    <n v="10"/>
    <n v="18"/>
    <s v="2年经验"/>
    <s v="本科"/>
    <x v="0"/>
    <x v="0"/>
    <s v="公司3478"/>
    <s v="50-150人"/>
    <s v="民营公司"/>
  </r>
  <r>
    <s v="运维工程师"/>
    <x v="5"/>
    <s v="1-1.5万/月"/>
    <n v="10"/>
    <n v="15"/>
    <s v="1年经验"/>
    <s v="本科"/>
    <x v="61"/>
    <x v="0"/>
    <s v="公司3492"/>
    <s v="500-1000人"/>
    <s v="民营公司"/>
  </r>
  <r>
    <s v="中级运维工程师"/>
    <x v="5"/>
    <s v="1-1.5万/月"/>
    <n v="10"/>
    <n v="15"/>
    <s v="3-4年经验"/>
    <s v="大专"/>
    <x v="14"/>
    <x v="0"/>
    <s v="公司3532"/>
    <s v="150-500人"/>
    <s v="民营公司"/>
  </r>
  <r>
    <s v="运维工程师"/>
    <x v="5"/>
    <s v="1-1.5万/月"/>
    <n v="10"/>
    <n v="15"/>
    <s v="3-4年经验"/>
    <s v="招1人"/>
    <x v="14"/>
    <x v="0"/>
    <s v="公司3535"/>
    <s v="150-500人"/>
    <s v="民营公司"/>
  </r>
  <r>
    <s v="运维工程师"/>
    <x v="5"/>
    <s v="1-1.5万/月"/>
    <n v="10"/>
    <n v="15"/>
    <s v="3-4年经验"/>
    <s v="大专"/>
    <x v="14"/>
    <x v="0"/>
    <s v="公司3564"/>
    <s v="50-150人"/>
    <s v="民营公司"/>
  </r>
  <r>
    <s v="Openstack运维工程师"/>
    <x v="5"/>
    <s v="1-2万/月"/>
    <n v="10"/>
    <n v="20"/>
    <s v="无工作经验"/>
    <s v="招若干人"/>
    <x v="14"/>
    <x v="0"/>
    <s v="公司0940"/>
    <s v="50-150人"/>
    <s v="民营公司"/>
  </r>
  <r>
    <s v="系统运维工程师"/>
    <x v="5"/>
    <s v="1-1.5万/月"/>
    <n v="10"/>
    <n v="15"/>
    <s v="3-4年经验"/>
    <s v="大专"/>
    <x v="23"/>
    <x v="2"/>
    <s v="公司4132"/>
    <s v="50-150人"/>
    <s v="创业公司"/>
  </r>
  <r>
    <s v="Windows运维"/>
    <x v="5"/>
    <s v="1-2万/月"/>
    <n v="10"/>
    <n v="20"/>
    <s v="5-7年经验"/>
    <s v="大专"/>
    <x v="18"/>
    <x v="2"/>
    <s v="公司4160"/>
    <s v="1000-5000人"/>
    <s v="民营公司"/>
  </r>
  <r>
    <s v="高级运维工程师"/>
    <x v="5"/>
    <s v="1-2万/月"/>
    <n v="10"/>
    <n v="20"/>
    <s v="5-7年经验"/>
    <s v="招2人"/>
    <x v="22"/>
    <x v="2"/>
    <s v="公司4190"/>
    <s v="少于50人"/>
    <s v="合资"/>
  </r>
  <r>
    <s v="系统运维工程师"/>
    <x v="5"/>
    <s v="1-1.5万/月"/>
    <n v="10"/>
    <n v="15"/>
    <s v="3-4年经验"/>
    <s v="本科"/>
    <x v="23"/>
    <x v="2"/>
    <s v="公司4208"/>
    <s v="50-150人"/>
    <s v="民营公司"/>
  </r>
  <r>
    <s v="运维工程师"/>
    <x v="5"/>
    <s v="1-1.5万/月"/>
    <n v="10"/>
    <n v="15"/>
    <s v="3-4年经验"/>
    <s v="大专"/>
    <x v="23"/>
    <x v="2"/>
    <s v="公司3952"/>
    <s v="150-500人"/>
    <s v="民营公司"/>
  </r>
  <r>
    <s v="运维工程师"/>
    <x v="5"/>
    <s v="1-1.5万/月"/>
    <n v="10"/>
    <n v="15"/>
    <s v="3-4年经验"/>
    <s v="大专"/>
    <x v="22"/>
    <x v="2"/>
    <s v="公司4136"/>
    <s v="500-1000人"/>
    <s v="民营公司"/>
  </r>
  <r>
    <s v="系统运维工程师"/>
    <x v="5"/>
    <s v="1-1.4万/月"/>
    <n v="10"/>
    <n v="14"/>
    <s v="3-4年经验"/>
    <s v="大专"/>
    <x v="4"/>
    <x v="2"/>
    <s v="公司4740"/>
    <s v="1000-5000人"/>
    <s v="上市公司"/>
  </r>
  <r>
    <s v="高级运维工程师（熟悉KVM）"/>
    <x v="5"/>
    <s v="1-2万/月"/>
    <n v="10"/>
    <n v="20"/>
    <s v="5-7年经验"/>
    <s v="大专"/>
    <x v="23"/>
    <x v="2"/>
    <s v="公司4751"/>
    <s v="50-150人"/>
    <s v="民营公司"/>
  </r>
  <r>
    <s v="系统运维工程师"/>
    <x v="5"/>
    <s v="1-1.5万/月"/>
    <n v="10"/>
    <n v="15"/>
    <s v="2年经验"/>
    <s v="本科"/>
    <x v="10"/>
    <x v="2"/>
    <s v="公司3932"/>
    <s v="150-500人"/>
    <s v="民营公司"/>
  </r>
  <r>
    <s v="云平台运维工程师"/>
    <x v="5"/>
    <s v="1-1.5万/月"/>
    <n v="10"/>
    <n v="15"/>
    <s v="3-4年经验"/>
    <s v="大专"/>
    <x v="3"/>
    <x v="2"/>
    <s v="公司4779"/>
    <s v="50-150人"/>
    <s v="民营公司"/>
  </r>
  <r>
    <s v="运维工程师"/>
    <x v="5"/>
    <s v="1-1.5万/月"/>
    <n v="10"/>
    <n v="15"/>
    <s v="3-4年经验"/>
    <s v="本科"/>
    <x v="3"/>
    <x v="2"/>
    <s v="公司4802"/>
    <s v="50-150人"/>
    <s v="外资（非欧美）"/>
  </r>
  <r>
    <s v="Linux运维工程师"/>
    <x v="5"/>
    <s v="1-1.5万/月"/>
    <n v="10"/>
    <n v="15"/>
    <s v="3-4年经验"/>
    <s v="本科"/>
    <x v="3"/>
    <x v="2"/>
    <s v="公司4579"/>
    <s v="500-1000人"/>
    <s v="民营公司"/>
  </r>
  <r>
    <s v="软件运维工程师"/>
    <x v="5"/>
    <s v="1-1.5万/月"/>
    <n v="10"/>
    <n v="15"/>
    <s v="3-4年经验"/>
    <s v="大专"/>
    <x v="6"/>
    <x v="1"/>
    <s v="公司5284"/>
    <s v="150-500人"/>
    <s v="民营公司"/>
  </r>
  <r>
    <s v="系统运维工程师"/>
    <x v="5"/>
    <s v="1-1.5万/月"/>
    <n v="10"/>
    <n v="15"/>
    <s v="3-4年经验"/>
    <s v="本科"/>
    <x v="48"/>
    <x v="1"/>
    <s v="公司5296"/>
    <s v="50-150人"/>
    <s v="合资"/>
  </r>
  <r>
    <s v="运维工程师"/>
    <x v="5"/>
    <s v="1-2万/月"/>
    <n v="10"/>
    <n v="20"/>
    <s v="2年经验"/>
    <s v="本科"/>
    <x v="19"/>
    <x v="1"/>
    <s v="公司0775"/>
    <s v="150-500人"/>
    <s v="上市公司"/>
  </r>
  <r>
    <s v="运维工程师"/>
    <x v="5"/>
    <s v="1-1.5万/月"/>
    <n v="10"/>
    <n v="15"/>
    <s v="3-4年经验"/>
    <s v="本科"/>
    <x v="37"/>
    <x v="1"/>
    <s v="公司1357"/>
    <s v="150-500人"/>
    <s v="民营公司"/>
  </r>
  <r>
    <s v="运维工程师"/>
    <x v="5"/>
    <s v="1-1.5万/月"/>
    <n v="10"/>
    <n v="15"/>
    <s v="2年经验"/>
    <s v="本科"/>
    <x v="24"/>
    <x v="1"/>
    <s v="公司5066"/>
    <s v="150-500人"/>
    <s v="民营公司"/>
  </r>
  <r>
    <s v="运维工程师"/>
    <x v="5"/>
    <s v="1-1.5万/月"/>
    <n v="10"/>
    <n v="15"/>
    <s v="3-4年经验"/>
    <s v="本科"/>
    <x v="37"/>
    <x v="1"/>
    <s v="公司5137"/>
    <s v="50-150人"/>
    <s v="民营公司"/>
  </r>
  <r>
    <s v="运维工程师"/>
    <x v="5"/>
    <s v="1-1.5万/月"/>
    <n v="10"/>
    <n v="15"/>
    <s v="2年经验"/>
    <s v="大专"/>
    <x v="19"/>
    <x v="1"/>
    <s v="公司5694"/>
    <s v="少于50人"/>
    <s v="民营公司"/>
  </r>
  <r>
    <s v="软件开发工程师"/>
    <x v="0"/>
    <s v="1-1.5万/月"/>
    <n v="10"/>
    <n v="15"/>
    <s v="2年经验"/>
    <s v="本科"/>
    <x v="55"/>
    <x v="7"/>
    <s v="公司0691"/>
    <s v="500-1000人"/>
    <s v="国企"/>
  </r>
  <r>
    <s v="高级云端后台开发工程师"/>
    <x v="0"/>
    <s v="1-3万/月"/>
    <n v="10"/>
    <n v="30"/>
    <s v="5-7年经验"/>
    <s v="本科"/>
    <x v="7"/>
    <x v="3"/>
    <s v="公司1542"/>
    <s v="150-500人"/>
    <s v="民营公司"/>
  </r>
  <r>
    <s v="BI工程师"/>
    <x v="0"/>
    <s v="1-1.5万/月"/>
    <n v="10"/>
    <n v="15"/>
    <s v="2年经验"/>
    <s v="本科"/>
    <x v="64"/>
    <x v="3"/>
    <s v="公司1953"/>
    <s v="50-150人"/>
    <s v="民营公司"/>
  </r>
  <r>
    <s v="算法工程师"/>
    <x v="0"/>
    <s v="1-1.6万/月"/>
    <n v="10"/>
    <n v="16"/>
    <s v="2年经验"/>
    <s v="本科"/>
    <x v="21"/>
    <x v="0"/>
    <s v="公司3294"/>
    <s v="500-1000人"/>
    <s v="民营公司"/>
  </r>
  <r>
    <s v="数据分析师（广州）"/>
    <x v="11"/>
    <s v="1-2万/月"/>
    <n v="10"/>
    <n v="20"/>
    <s v="3-4年经验"/>
    <s v="本科"/>
    <x v="0"/>
    <x v="0"/>
    <s v="公司3316"/>
    <s v="1000-5000人"/>
    <s v="民营公司"/>
  </r>
  <r>
    <s v="外卖代运营"/>
    <x v="0"/>
    <s v="1-1.5万/月"/>
    <n v="10"/>
    <n v="15"/>
    <s v="3-4年经验"/>
    <s v="招1人"/>
    <x v="14"/>
    <x v="0"/>
    <s v="公司3333"/>
    <s v="150-500人"/>
    <s v="民营公司"/>
  </r>
  <r>
    <s v="数据挖掘工程师(职位编号：002983)"/>
    <x v="0"/>
    <s v="1-2万/月"/>
    <n v="10"/>
    <n v="20"/>
    <s v="无工作经验"/>
    <s v="招若干人"/>
    <x v="15"/>
    <x v="0"/>
    <s v="公司3347"/>
    <s v="5000-10000人"/>
    <s v="民营公司"/>
  </r>
  <r>
    <s v="车品及3c配件类项目经理"/>
    <x v="0"/>
    <s v="1-1.5万/月"/>
    <n v="10"/>
    <n v="15"/>
    <s v="3-4年经验"/>
    <s v="大专"/>
    <x v="22"/>
    <x v="2"/>
    <s v="公司4288"/>
    <s v="50-150人"/>
    <s v="民营公司"/>
  </r>
  <r>
    <s v="3C类国内产品经理"/>
    <x v="0"/>
    <s v="1-1.5万/月"/>
    <n v="10"/>
    <n v="15"/>
    <s v="无工作经验"/>
    <s v="招1人"/>
    <x v="10"/>
    <x v="2"/>
    <s v="公司4405"/>
    <s v="50-150人"/>
    <s v="民营公司"/>
  </r>
  <r>
    <s v="数据分析工程师"/>
    <x v="11"/>
    <s v="1-1.5万/月"/>
    <n v="10"/>
    <n v="15"/>
    <s v="2年经验"/>
    <s v="本科"/>
    <x v="22"/>
    <x v="2"/>
    <s v="公司4565"/>
    <s v="少于50人"/>
    <s v="民营公司"/>
  </r>
  <r>
    <s v="租赁城市负责人"/>
    <x v="0"/>
    <s v="1-1.5万/月"/>
    <n v="10"/>
    <n v="15"/>
    <s v="无工作经验"/>
    <s v="招1人"/>
    <x v="48"/>
    <x v="1"/>
    <s v="公司5563"/>
    <s v="500-1000人"/>
    <s v="民营公司"/>
  </r>
  <r>
    <s v="ROS开发工程师"/>
    <x v="0"/>
    <s v="1-2万/月"/>
    <n v="10"/>
    <n v="20"/>
    <s v="2年经验"/>
    <s v="本科"/>
    <x v="25"/>
    <x v="7"/>
    <s v="公司0988"/>
    <s v="少于50人"/>
    <s v="合资"/>
  </r>
  <r>
    <s v="C开发工程师（Windows）"/>
    <x v="0"/>
    <s v="1-1.6万/月"/>
    <n v="10"/>
    <n v="16"/>
    <s v="1年经验"/>
    <s v="大专"/>
    <x v="35"/>
    <x v="7"/>
    <s v="公司1015"/>
    <s v="50-150人"/>
    <s v="民营公司"/>
  </r>
  <r>
    <s v="算法工程师"/>
    <x v="0"/>
    <s v="1-3万/月"/>
    <n v="10"/>
    <n v="30"/>
    <s v="3-4年经验"/>
    <s v="本科"/>
    <x v="56"/>
    <x v="3"/>
    <s v="公司2239"/>
    <s v="少于50人"/>
    <s v="国企"/>
  </r>
  <r>
    <s v="系统开发经理/主管"/>
    <x v="0"/>
    <s v="1-3万/月"/>
    <n v="10"/>
    <n v="30"/>
    <s v="8-9年经验"/>
    <s v="本科"/>
    <x v="5"/>
    <x v="3"/>
    <s v="公司2263"/>
    <s v="150-500人"/>
    <s v="民营公司"/>
  </r>
  <r>
    <s v="软件工程师"/>
    <x v="0"/>
    <s v="1-1.5万/月"/>
    <n v="10"/>
    <n v="15"/>
    <s v="2年经验"/>
    <s v="本科"/>
    <x v="7"/>
    <x v="3"/>
    <s v="公司2319"/>
    <s v="150-500人"/>
    <s v="民营公司"/>
  </r>
  <r>
    <s v="后台工程师"/>
    <x v="0"/>
    <s v="1-1.5万/月"/>
    <n v="10"/>
    <n v="15"/>
    <s v="3-4年经验"/>
    <s v="大专"/>
    <x v="4"/>
    <x v="2"/>
    <s v="公司4214"/>
    <s v="50-150人"/>
    <s v="民营公司"/>
  </r>
  <r>
    <s v="后端数据库工程师"/>
    <x v="0"/>
    <s v="1-1.5万/月"/>
    <n v="10"/>
    <n v="15"/>
    <s v="3-4年经验"/>
    <s v="大专"/>
    <x v="3"/>
    <x v="2"/>
    <s v="公司4829"/>
    <s v="少于50人"/>
    <s v="民营公司"/>
  </r>
  <r>
    <s v="数据分析师"/>
    <x v="11"/>
    <s v="1-3万/月"/>
    <n v="10"/>
    <n v="30"/>
    <s v="2年经验"/>
    <s v="本科"/>
    <x v="25"/>
    <x v="7"/>
    <s v="公司0616"/>
    <s v="50-150人"/>
    <s v="民营公司"/>
  </r>
  <r>
    <s v="光伏研发工程师"/>
    <x v="0"/>
    <s v="1-1.5万/月"/>
    <n v="10"/>
    <n v="15"/>
    <s v="3-4年经验"/>
    <s v="本科"/>
    <x v="35"/>
    <x v="7"/>
    <s v="公司0838"/>
    <s v="150-500人"/>
    <s v="民营公司"/>
  </r>
  <r>
    <s v="数据库工程师-网络技术"/>
    <x v="0"/>
    <s v="1-1.5万/月"/>
    <n v="10"/>
    <n v="15"/>
    <s v="5-7年经验"/>
    <s v="本科"/>
    <x v="35"/>
    <x v="7"/>
    <s v="公司0339"/>
    <s v="1000-5000人"/>
    <s v="上市公司"/>
  </r>
  <r>
    <s v="DBA工程师"/>
    <x v="0"/>
    <s v="1-2万/月"/>
    <n v="10"/>
    <n v="20"/>
    <s v="1年经验"/>
    <s v="本科"/>
    <x v="27"/>
    <x v="7"/>
    <s v="公司0906"/>
    <s v="50-150人"/>
    <s v="民营公司"/>
  </r>
  <r>
    <s v="数据仓库工程师"/>
    <x v="0"/>
    <s v="1-1.5万/月"/>
    <n v="10"/>
    <n v="15"/>
    <s v="3-4年经验"/>
    <s v="本科"/>
    <x v="7"/>
    <x v="3"/>
    <s v="公司2137"/>
    <s v="50-150人"/>
    <s v="民营公司"/>
  </r>
  <r>
    <s v="系统架构师"/>
    <x v="0"/>
    <s v="1-2万/月"/>
    <n v="10"/>
    <n v="20"/>
    <s v="5-7年经验"/>
    <s v="大专"/>
    <x v="36"/>
    <x v="3"/>
    <s v="公司2024"/>
    <s v="150-500人"/>
    <s v="民营公司"/>
  </r>
  <r>
    <s v="配置管理工程师"/>
    <x v="0"/>
    <s v="1-1.5万/月"/>
    <n v="10"/>
    <n v="15"/>
    <s v="3-4年经验"/>
    <s v="大专"/>
    <x v="7"/>
    <x v="3"/>
    <s v="公司1391"/>
    <s v="500-1000人"/>
    <s v="民营公司"/>
  </r>
  <r>
    <s v="IT工程师 (MJ000190)"/>
    <x v="0"/>
    <s v="1-1.5万/月"/>
    <n v="10"/>
    <n v="15"/>
    <s v="2年经验"/>
    <s v="招1人"/>
    <x v="13"/>
    <x v="3"/>
    <s v="公司2242"/>
    <s v="150-500人"/>
    <s v="民营公司"/>
  </r>
  <r>
    <s v="技术开发岗"/>
    <x v="0"/>
    <s v="1-2万/月"/>
    <n v="10"/>
    <n v="20"/>
    <s v="2年经验"/>
    <s v="本科"/>
    <x v="7"/>
    <x v="3"/>
    <s v="公司2244"/>
    <s v="少于50人"/>
    <s v="国企"/>
  </r>
  <r>
    <s v="仿真建模工程师"/>
    <x v="0"/>
    <s v="1-1.5万/月"/>
    <n v="10"/>
    <n v="15"/>
    <s v="1年经验"/>
    <s v="本科"/>
    <x v="7"/>
    <x v="3"/>
    <s v="公司1661"/>
    <s v="50-150人"/>
    <s v="合资"/>
  </r>
  <r>
    <s v="高级安全工程师"/>
    <x v="0"/>
    <s v="1-2万/月"/>
    <n v="10"/>
    <n v="20"/>
    <s v="3-4年经验"/>
    <s v="本科"/>
    <x v="13"/>
    <x v="3"/>
    <s v="公司2254"/>
    <s v="150-500人"/>
    <s v="国企"/>
  </r>
  <r>
    <s v="高级实施工程师"/>
    <x v="0"/>
    <s v="1-1.6万/月"/>
    <n v="10"/>
    <n v="16"/>
    <s v="3-4年经验"/>
    <s v="本科"/>
    <x v="7"/>
    <x v="3"/>
    <s v="公司2295"/>
    <s v="50-150人"/>
    <s v="合资"/>
  </r>
  <r>
    <s v="前端开发工程师"/>
    <x v="0"/>
    <s v="1-2万/月"/>
    <n v="10"/>
    <n v="20"/>
    <s v="3-4年经验"/>
    <s v="本科"/>
    <x v="7"/>
    <x v="3"/>
    <s v="公司1287"/>
    <s v="150-500人"/>
    <s v="非营利组织"/>
  </r>
  <r>
    <s v="软件集成工程师/Software Integrator"/>
    <x v="0"/>
    <s v="1-1.5万/月"/>
    <n v="10"/>
    <n v="15"/>
    <s v="2年经验"/>
    <s v="本科"/>
    <x v="28"/>
    <x v="3"/>
    <s v="公司0424"/>
    <s v="50-150人"/>
    <s v="外资（欧美）"/>
  </r>
  <r>
    <s v="BI工程师"/>
    <x v="0"/>
    <s v="1-1.5万/月"/>
    <n v="10"/>
    <n v="15"/>
    <s v="3-4年经验"/>
    <s v="招2人"/>
    <x v="5"/>
    <x v="3"/>
    <s v="公司2315"/>
    <s v="50-150人"/>
    <s v="民营公司"/>
  </r>
  <r>
    <s v="系统工程师"/>
    <x v="0"/>
    <s v="1-1.5万/月"/>
    <n v="10"/>
    <n v="15"/>
    <s v="2年经验"/>
    <s v="大专"/>
    <x v="5"/>
    <x v="3"/>
    <s v="公司2335"/>
    <s v="150-500人"/>
    <s v="创业公司"/>
  </r>
  <r>
    <s v="信息系统经理"/>
    <x v="0"/>
    <s v="1-1.5万/月"/>
    <n v="10"/>
    <n v="15"/>
    <s v="5-7年经验"/>
    <s v="本科"/>
    <x v="15"/>
    <x v="0"/>
    <s v="公司2998"/>
    <s v="500-1000人"/>
    <s v="民营公司"/>
  </r>
  <r>
    <s v="在线课程研发"/>
    <x v="0"/>
    <s v="1-1.5万/月"/>
    <n v="10"/>
    <n v="15"/>
    <s v="无工作经验"/>
    <s v="招1人"/>
    <x v="21"/>
    <x v="0"/>
    <s v="公司3516"/>
    <s v="1000-5000人"/>
    <s v="合资"/>
  </r>
  <r>
    <s v="数据库开发工程师"/>
    <x v="0"/>
    <s v="1-1.8万/月"/>
    <n v="10"/>
    <n v="18"/>
    <s v="3-4年经验"/>
    <s v="本科"/>
    <x v="14"/>
    <x v="0"/>
    <s v="公司3400"/>
    <s v="50-150人"/>
    <s v="国企"/>
  </r>
  <r>
    <s v="系统维护岗"/>
    <x v="0"/>
    <s v="1-1.5万/月"/>
    <n v="10"/>
    <n v="15"/>
    <s v="2年经验"/>
    <s v="本科"/>
    <x v="14"/>
    <x v="0"/>
    <s v="公司3585"/>
    <s v="150-500人"/>
    <s v="国企"/>
  </r>
  <r>
    <s v="Software Test Engineer II"/>
    <x v="0"/>
    <s v="1-1.5万/月"/>
    <n v="10"/>
    <n v="15"/>
    <s v="5-7年经验"/>
    <s v="本科"/>
    <x v="21"/>
    <x v="0"/>
    <s v="公司3105"/>
    <s v="10000人以上"/>
    <s v="外资（欧美）"/>
  </r>
  <r>
    <s v="今日头条内容营销 - 3C行业方向(职位编号：32113)"/>
    <x v="0"/>
    <s v="1-2万/月"/>
    <n v="10"/>
    <n v="20"/>
    <s v="3-4年经验"/>
    <s v="本科"/>
    <x v="21"/>
    <x v="0"/>
    <s v="公司0361"/>
    <s v="10000人以上"/>
    <s v="民营公司"/>
  </r>
  <r>
    <s v="数据仓库工程师（深圳）(职位编号：326872458716212)"/>
    <x v="0"/>
    <s v="1-1.5万/月"/>
    <n v="10"/>
    <n v="15"/>
    <s v="2年经验"/>
    <s v="本科"/>
    <x v="3"/>
    <x v="2"/>
    <s v="公司0391"/>
    <s v="10000人以上"/>
    <s v="外资（欧美）"/>
  </r>
  <r>
    <s v="软件工程师(WIFI)"/>
    <x v="0"/>
    <s v="1-2万/月"/>
    <n v="10"/>
    <n v="20"/>
    <s v="3-4年经验"/>
    <s v="本科"/>
    <x v="12"/>
    <x v="2"/>
    <s v="公司4689"/>
    <s v="50-150人"/>
    <s v="民营公司"/>
  </r>
  <r>
    <s v="技术数据分析师"/>
    <x v="11"/>
    <s v="1-2万/月"/>
    <n v="10"/>
    <n v="20"/>
    <s v="3-4年经验"/>
    <s v="本科"/>
    <x v="3"/>
    <x v="2"/>
    <s v="公司4693"/>
    <s v="150-500人"/>
    <s v="外资（欧美）"/>
  </r>
  <r>
    <s v="数据运营"/>
    <x v="0"/>
    <s v="1-1.5万/月"/>
    <n v="10"/>
    <n v="15"/>
    <s v="3-4年经验"/>
    <s v="本科"/>
    <x v="23"/>
    <x v="2"/>
    <s v="公司3887"/>
    <s v="1000-5000人"/>
    <s v="民营公司"/>
  </r>
  <r>
    <s v="图像算法工程师"/>
    <x v="0"/>
    <s v="1-1.5万/月"/>
    <n v="10"/>
    <n v="15"/>
    <s v="3-4年经验"/>
    <s v="本科"/>
    <x v="121"/>
    <x v="27"/>
    <s v="公司4738"/>
    <s v="50-150人"/>
    <s v="民营公司"/>
  </r>
  <r>
    <s v="前端开发工程师"/>
    <x v="0"/>
    <s v="1-1.5万/月"/>
    <n v="10"/>
    <n v="15"/>
    <s v="3-4年经验"/>
    <s v="本科"/>
    <x v="3"/>
    <x v="2"/>
    <s v="公司0139"/>
    <s v="1000-5000人"/>
    <s v="民营公司"/>
  </r>
  <r>
    <s v="FAE工程师（深圳）(J10560)"/>
    <x v="0"/>
    <s v="1-2万/月"/>
    <n v="10"/>
    <n v="20"/>
    <s v="2年经验"/>
    <s v="本科"/>
    <x v="23"/>
    <x v="2"/>
    <s v="公司3510"/>
    <s v="500-1000人"/>
    <s v="民营公司"/>
  </r>
  <r>
    <s v="Service-数据分析师(职位编号：001310)"/>
    <x v="11"/>
    <s v="1-1.5万/月"/>
    <n v="10"/>
    <n v="15"/>
    <s v="无工作经验"/>
    <s v="本科"/>
    <x v="23"/>
    <x v="2"/>
    <s v="公司4819"/>
    <s v="1000-5000人"/>
    <s v="外资（欧美）"/>
  </r>
  <r>
    <s v="南联分校/接待老师/月薪10K+"/>
    <x v="0"/>
    <s v="1-1.5万/月"/>
    <n v="10"/>
    <n v="15"/>
    <s v="无工作经验"/>
    <s v="招1人"/>
    <x v="4"/>
    <x v="2"/>
    <s v="公司4838"/>
    <s v="150-500人"/>
    <s v="民营公司"/>
  </r>
  <r>
    <s v=".NET开发工程师(C/S winform)"/>
    <x v="0"/>
    <s v="1-1.5万/月"/>
    <n v="10"/>
    <n v="15"/>
    <s v="2年经验"/>
    <s v="本科"/>
    <x v="23"/>
    <x v="2"/>
    <s v="公司4914"/>
    <s v="150-500人"/>
    <s v="民营公司"/>
  </r>
  <r>
    <s v="销售经理-3C电池-营本"/>
    <x v="0"/>
    <s v="1-2万/月"/>
    <n v="10"/>
    <n v="20"/>
    <s v="3-4年经验"/>
    <s v="本科"/>
    <x v="3"/>
    <x v="2"/>
    <s v="公司0306"/>
    <s v="500-1000人"/>
    <s v="民营公司"/>
  </r>
  <r>
    <s v="前端开发工程师"/>
    <x v="0"/>
    <s v="1-1.5万/月"/>
    <n v="10"/>
    <n v="15"/>
    <s v="3-4年经验"/>
    <s v="大专"/>
    <x v="24"/>
    <x v="1"/>
    <s v="公司5144"/>
    <s v="1000-5000人"/>
    <s v="民营公司"/>
  </r>
  <r>
    <s v="研发部――软件开发工程师C（杭州）"/>
    <x v="0"/>
    <s v="1-1.5万/月"/>
    <n v="10"/>
    <n v="15"/>
    <s v="无工作经验"/>
    <s v="本科"/>
    <x v="37"/>
    <x v="1"/>
    <s v="公司4940"/>
    <s v="500-1000人"/>
    <s v="民营公司"/>
  </r>
  <r>
    <s v="C语言开发工程师"/>
    <x v="12"/>
    <s v="1-1.5万/月"/>
    <n v="10"/>
    <n v="15"/>
    <s v="1年经验"/>
    <s v="本科"/>
    <x v="37"/>
    <x v="1"/>
    <s v="公司5372"/>
    <s v="1000-5000人"/>
    <s v="民营公司"/>
  </r>
  <r>
    <s v="机器学习工程师"/>
    <x v="0"/>
    <s v="1-2万/月"/>
    <n v="10"/>
    <n v="20"/>
    <s v="无工作经验"/>
    <s v="本科"/>
    <x v="37"/>
    <x v="1"/>
    <s v="公司5548"/>
    <s v="150-500人"/>
    <s v="民营公司"/>
  </r>
  <r>
    <s v="外显子流程开发工程师"/>
    <x v="0"/>
    <s v="1-1.5万/月"/>
    <n v="10"/>
    <n v="15"/>
    <s v="1年经验"/>
    <s v="本科"/>
    <x v="1"/>
    <x v="1"/>
    <s v="公司5565"/>
    <s v="50-150人"/>
    <s v="民营公司"/>
  </r>
  <r>
    <s v="嵌入式工程师"/>
    <x v="0"/>
    <s v="1-1.5万/月"/>
    <n v="10"/>
    <n v="15"/>
    <s v="3-4年经验"/>
    <s v="本科"/>
    <x v="37"/>
    <x v="1"/>
    <s v="公司5425"/>
    <s v="50-150人"/>
    <s v="创业公司"/>
  </r>
  <r>
    <s v="品牌视觉设计大伽"/>
    <x v="0"/>
    <s v="1-2万/月"/>
    <n v="10"/>
    <n v="20"/>
    <s v="5-7年经验"/>
    <s v="大专"/>
    <x v="48"/>
    <x v="1"/>
    <s v="公司5494"/>
    <s v="150-500人"/>
    <s v="民营公司"/>
  </r>
  <r>
    <s v="算法工程师/数据挖掘工程师"/>
    <x v="0"/>
    <s v="1-2万/月"/>
    <n v="10"/>
    <n v="20"/>
    <s v="无工作经验"/>
    <s v="招4人"/>
    <x v="107"/>
    <x v="39"/>
    <s v="公司5500"/>
    <s v="1000-5000人"/>
    <s v="民营公司"/>
  </r>
  <r>
    <s v="AGV工程师"/>
    <x v="0"/>
    <s v="1-1.5万/月"/>
    <n v="10"/>
    <n v="15"/>
    <s v="5-7年经验"/>
    <s v="本科"/>
    <x v="126"/>
    <x v="47"/>
    <s v="公司5503"/>
    <s v="1000-5000人"/>
    <s v="外资（欧美）"/>
  </r>
  <r>
    <s v="项目经理"/>
    <x v="0"/>
    <s v="1-2万/月"/>
    <n v="10"/>
    <n v="20"/>
    <s v="3-4年经验"/>
    <s v="本科"/>
    <x v="35"/>
    <x v="7"/>
    <s v="公司0236"/>
    <s v="50-150人"/>
    <s v="民营公司"/>
  </r>
  <r>
    <s v="IT Engineer --Database Support"/>
    <x v="0"/>
    <s v="1-1.5万/月"/>
    <n v="10"/>
    <n v="15"/>
    <s v="2年经验"/>
    <s v="本科"/>
    <x v="87"/>
    <x v="7"/>
    <s v="公司0281"/>
    <s v="1000-5000人"/>
    <s v="外资（欧美）"/>
  </r>
  <r>
    <s v="红酒销售代表+高额回报"/>
    <x v="0"/>
    <s v="1-1.5万/月"/>
    <n v="10"/>
    <n v="15"/>
    <s v="无工作经验"/>
    <s v="招60人"/>
    <x v="25"/>
    <x v="7"/>
    <s v="公司0293"/>
    <s v="50-150人"/>
    <s v="民营公司"/>
  </r>
  <r>
    <s v="电商技术顾问"/>
    <x v="0"/>
    <s v="1-1.5万/月"/>
    <n v="10"/>
    <n v="15"/>
    <s v="无工作经验"/>
    <s v="大专"/>
    <x v="36"/>
    <x v="3"/>
    <s v="公司0010"/>
    <s v="1000-5000人"/>
    <s v="上市公司"/>
  </r>
  <r>
    <s v="安全服务工程师-北京J11683"/>
    <x v="0"/>
    <s v="1-2万/月"/>
    <n v="10"/>
    <n v="20"/>
    <s v="3-4年经验"/>
    <s v="本科"/>
    <x v="27"/>
    <x v="7"/>
    <s v="公司0304"/>
    <s v="1000-5000人"/>
    <s v="合资"/>
  </r>
  <r>
    <s v="服务器开发工程师"/>
    <x v="0"/>
    <s v="1-1.5万/月"/>
    <n v="10"/>
    <n v="15"/>
    <s v="无工作经验"/>
    <s v="本科"/>
    <x v="90"/>
    <x v="7"/>
    <s v="公司0306"/>
    <s v="500-1000人"/>
    <s v="民营公司"/>
  </r>
  <r>
    <s v="技术研发工程师"/>
    <x v="0"/>
    <s v="1-1.5万/月"/>
    <n v="10"/>
    <n v="15"/>
    <s v="无工作经验"/>
    <s v="招1人"/>
    <x v="35"/>
    <x v="7"/>
    <s v="公司0318"/>
    <s v="少于50人"/>
    <s v="民营公司"/>
  </r>
  <r>
    <s v="王中林院士研究组技术研发人员招聘启事"/>
    <x v="0"/>
    <s v="1-1.5万/月"/>
    <n v="10"/>
    <n v="15"/>
    <s v="无工作经验"/>
    <s v="硕士"/>
    <x v="27"/>
    <x v="7"/>
    <s v="公司0324"/>
    <s v="150-500人"/>
    <s v="事业单位"/>
  </r>
  <r>
    <s v="wed前端开发工程师"/>
    <x v="0"/>
    <s v="1-2万/月"/>
    <n v="10"/>
    <n v="20"/>
    <s v="2年经验"/>
    <s v="本科"/>
    <x v="39"/>
    <x v="7"/>
    <s v="公司0328"/>
    <s v="150-500人"/>
    <s v="民营公司"/>
  </r>
  <r>
    <s v="软件开发工程师"/>
    <x v="0"/>
    <s v="1-1.5万/月"/>
    <n v="10"/>
    <n v="15"/>
    <s v="2年经验"/>
    <s v="硕士"/>
    <x v="127"/>
    <x v="7"/>
    <s v="公司0333"/>
    <s v="少于50人"/>
    <s v="民营公司"/>
  </r>
  <r>
    <s v="内容营销"/>
    <x v="0"/>
    <s v="1-1.5万/月"/>
    <n v="10"/>
    <n v="15"/>
    <s v="3-4年经验"/>
    <s v="招1人"/>
    <x v="35"/>
    <x v="7"/>
    <s v="公司0336"/>
    <s v="500-1000人"/>
    <s v="合资"/>
  </r>
  <r>
    <s v="前端工程师egret、js、cocos2d、vue"/>
    <x v="0"/>
    <s v="1-1.5万/月"/>
    <n v="10"/>
    <n v="15"/>
    <s v="2年经验"/>
    <s v="大专"/>
    <x v="25"/>
    <x v="7"/>
    <s v="公司0224"/>
    <s v="50-150人"/>
    <s v="民营公司"/>
  </r>
  <r>
    <s v="安全评测工程师(北京）"/>
    <x v="0"/>
    <s v="1-1.5万/月"/>
    <n v="10"/>
    <n v="15"/>
    <s v="无工作经验"/>
    <s v="本科"/>
    <x v="25"/>
    <x v="7"/>
    <s v="公司0367"/>
    <m/>
    <s v="国企"/>
  </r>
  <r>
    <s v="Linux工程师"/>
    <x v="0"/>
    <s v="1-1.8万/月"/>
    <n v="10"/>
    <n v="18"/>
    <s v="3-4年经验"/>
    <s v="本科"/>
    <x v="25"/>
    <x v="7"/>
    <s v="公司0376"/>
    <s v="1000-5000人"/>
    <s v="民营公司"/>
  </r>
  <r>
    <s v="H5前端开发"/>
    <x v="0"/>
    <s v="1-1.6万/月"/>
    <n v="10"/>
    <n v="16"/>
    <s v="2年经验"/>
    <s v="本科"/>
    <x v="27"/>
    <x v="7"/>
    <s v="公司0380"/>
    <s v="50-150人"/>
    <s v="民营公司"/>
  </r>
  <r>
    <s v="纳米能源所王中林院士研究组招聘启事"/>
    <x v="0"/>
    <s v="1-2万/月"/>
    <n v="10"/>
    <n v="20"/>
    <s v="无工作经验"/>
    <s v="博士"/>
    <x v="27"/>
    <x v="7"/>
    <s v="公司0324"/>
    <s v="150-500人"/>
    <s v="事业单位"/>
  </r>
  <r>
    <s v="前端工程师"/>
    <x v="0"/>
    <s v="1-1.5万/月"/>
    <n v="10"/>
    <n v="15"/>
    <s v="2年经验"/>
    <s v="本科"/>
    <x v="81"/>
    <x v="7"/>
    <s v="公司0388"/>
    <s v="50-150人"/>
    <s v="国企"/>
  </r>
  <r>
    <s v="云网络安全工程师"/>
    <x v="0"/>
    <s v="1-3万/月"/>
    <n v="10"/>
    <n v="30"/>
    <s v="3-4年经验"/>
    <s v="本科"/>
    <x v="25"/>
    <x v="7"/>
    <s v="公司0389"/>
    <s v="1000-5000人"/>
    <s v="国企"/>
  </r>
  <r>
    <s v="前端开发工程师(J10754)"/>
    <x v="0"/>
    <s v="1-1.5万/月"/>
    <n v="10"/>
    <n v="15"/>
    <s v="无工作经验"/>
    <s v="招1人"/>
    <x v="27"/>
    <x v="7"/>
    <s v="公司0358"/>
    <s v="1000-5000人"/>
    <s v="国企"/>
  </r>
  <r>
    <s v="技术主管"/>
    <x v="0"/>
    <s v="1-2万/月"/>
    <n v="10"/>
    <n v="20"/>
    <s v="5-7年经验"/>
    <s v="本科"/>
    <x v="27"/>
    <x v="7"/>
    <s v="公司0265"/>
    <s v="少于50人"/>
    <s v="民营公司"/>
  </r>
  <r>
    <s v="linux c开发工程师"/>
    <x v="0"/>
    <s v="1-1.5万/月"/>
    <n v="10"/>
    <n v="15"/>
    <s v="1年经验"/>
    <s v="本科"/>
    <x v="27"/>
    <x v="7"/>
    <s v="公司0319"/>
    <s v="1000-5000人"/>
    <s v="上市公司"/>
  </r>
  <r>
    <s v="京东POP运营店长（3C数码）"/>
    <x v="0"/>
    <s v="1-1.5万/月"/>
    <n v="10"/>
    <n v="15"/>
    <s v="3-4年经验"/>
    <s v="大专"/>
    <x v="25"/>
    <x v="7"/>
    <s v="公司0400"/>
    <s v="150-500人"/>
    <s v="民营公司"/>
  </r>
  <r>
    <s v="美团C业务-拓展经理"/>
    <x v="0"/>
    <s v="1-2万/月"/>
    <n v="10"/>
    <n v="20"/>
    <s v="无工作经验"/>
    <s v="大专"/>
    <x v="35"/>
    <x v="7"/>
    <s v="公司0426"/>
    <s v="10000人以上"/>
    <s v="合资"/>
  </r>
  <r>
    <s v="三维C4D"/>
    <x v="0"/>
    <s v="1-1.5万/月"/>
    <n v="10"/>
    <n v="15"/>
    <s v="2年经验"/>
    <s v="本科"/>
    <x v="25"/>
    <x v="7"/>
    <s v="公司0431"/>
    <s v="150-500人"/>
    <s v="民营公司"/>
  </r>
  <r>
    <s v="C语言开发工程师"/>
    <x v="12"/>
    <s v="1-1.5万/月"/>
    <n v="10"/>
    <n v="15"/>
    <s v="3-4年经验"/>
    <s v="本科"/>
    <x v="35"/>
    <x v="7"/>
    <s v="公司0434"/>
    <s v="150-500人"/>
    <s v="外资（非欧美）"/>
  </r>
  <r>
    <s v="3c行业-客户经理"/>
    <x v="0"/>
    <s v="1-2万/月"/>
    <n v="10"/>
    <n v="20"/>
    <s v="2年经验"/>
    <s v="本科"/>
    <x v="35"/>
    <x v="7"/>
    <s v="公司0353"/>
    <s v="1000-5000人"/>
    <s v="上市公司"/>
  </r>
  <r>
    <s v="C语言高级工程师"/>
    <x v="12"/>
    <s v="1-1.5万/月"/>
    <n v="10"/>
    <n v="15"/>
    <s v="2年经验"/>
    <s v="本科"/>
    <x v="35"/>
    <x v="7"/>
    <s v="公司0208"/>
    <s v="500-1000人"/>
    <s v="民营公司"/>
  </r>
  <r>
    <s v="外汇经理人"/>
    <x v="0"/>
    <s v="1-1.5万/月"/>
    <n v="10"/>
    <n v="15"/>
    <s v="2年经验"/>
    <s v="大专"/>
    <x v="35"/>
    <x v="7"/>
    <s v="公司0504"/>
    <s v="50-150人"/>
    <s v="民营公司"/>
  </r>
  <r>
    <s v="网络工程师（核心网络）"/>
    <x v="0"/>
    <s v="1-1.5万/月"/>
    <n v="10"/>
    <n v="15"/>
    <s v="3-4年经验"/>
    <s v="大专"/>
    <x v="25"/>
    <x v="7"/>
    <s v="公司0506"/>
    <s v="150-500人"/>
    <s v="外资（非欧美）"/>
  </r>
  <r>
    <s v="带你一起去看豪宅/咨询顾问无责底薪6500-7500"/>
    <x v="0"/>
    <s v="1-1.5万/月"/>
    <n v="10"/>
    <n v="15"/>
    <s v="无工作经验"/>
    <s v="本科"/>
    <x v="35"/>
    <x v="7"/>
    <s v="公司0507"/>
    <s v="1000-5000人"/>
    <s v="民营公司"/>
  </r>
  <r>
    <s v="DSP工程师"/>
    <x v="0"/>
    <s v="1-1.5万/月"/>
    <n v="10"/>
    <n v="15"/>
    <s v="无工作经验"/>
    <s v="本科"/>
    <x v="35"/>
    <x v="7"/>
    <s v="公司0508"/>
    <s v="少于50人"/>
    <s v="创业公司"/>
  </r>
  <r>
    <s v="嵌入式软件工程师（单片机方向）"/>
    <x v="0"/>
    <s v="1-1.5万/月"/>
    <n v="10"/>
    <n v="15"/>
    <s v="1年经验"/>
    <s v="本科"/>
    <x v="39"/>
    <x v="7"/>
    <s v="公司0522"/>
    <s v="50-150人"/>
    <s v="民营公司"/>
  </r>
  <r>
    <s v="区域BD经理（冷链）"/>
    <x v="0"/>
    <s v="1-1.5万/月"/>
    <n v="10"/>
    <n v="15"/>
    <s v="无工作经验"/>
    <s v="招若干人"/>
    <x v="25"/>
    <x v="7"/>
    <s v="公司0528"/>
    <s v="1000-5000人"/>
    <s v="民营公司"/>
  </r>
  <r>
    <s v="高级自动化工程师"/>
    <x v="0"/>
    <s v="1-1.5万/月"/>
    <n v="10"/>
    <n v="15"/>
    <s v="1年经验"/>
    <s v="本科"/>
    <x v="39"/>
    <x v="7"/>
    <s v="公司0534"/>
    <s v="少于50人"/>
    <s v="民营公司"/>
  </r>
  <r>
    <s v=".net开发工程师（中高级）"/>
    <x v="0"/>
    <s v="1-1.5万/月"/>
    <n v="10"/>
    <n v="15"/>
    <s v="2年经验"/>
    <s v="本科"/>
    <x v="27"/>
    <x v="7"/>
    <s v="公司0537"/>
    <s v="150-500人"/>
    <s v="上市公司"/>
  </r>
  <r>
    <s v="嵌入式工程师"/>
    <x v="0"/>
    <s v="1-2万/月"/>
    <n v="10"/>
    <n v="20"/>
    <s v="2年经验"/>
    <s v="本科"/>
    <x v="127"/>
    <x v="7"/>
    <s v="公司0539"/>
    <s v="少于50人"/>
    <s v="民营公司"/>
  </r>
  <r>
    <s v="渠道销售(012523)(职位编号：digitalchina012523)"/>
    <x v="0"/>
    <s v="1-1.5万/月"/>
    <n v="10"/>
    <n v="15"/>
    <s v="2年经验"/>
    <s v="本科"/>
    <x v="27"/>
    <x v="7"/>
    <s v="公司0284"/>
    <s v="5000-10000人"/>
    <s v="民营公司"/>
  </r>
  <r>
    <s v="销售代表（无责底薪5000+高提成+月薪过万）"/>
    <x v="0"/>
    <s v="1-1.5万/月"/>
    <n v="10"/>
    <n v="15"/>
    <s v="无工作经验"/>
    <s v="大专"/>
    <x v="25"/>
    <x v="7"/>
    <s v="公司0552"/>
    <s v="5000-10000人"/>
    <s v="民营公司"/>
  </r>
  <r>
    <s v=".NET开发工程师"/>
    <x v="0"/>
    <s v="1-2万/月"/>
    <n v="10"/>
    <n v="20"/>
    <s v="3-4年经验"/>
    <s v="招若干人"/>
    <x v="25"/>
    <x v="7"/>
    <s v="公司0555"/>
    <s v="150-500人"/>
    <s v="民营公司"/>
  </r>
  <r>
    <s v="公关经理"/>
    <x v="0"/>
    <s v="1-2万/月"/>
    <n v="10"/>
    <n v="20"/>
    <s v="3-4年经验"/>
    <s v="招2人"/>
    <x v="35"/>
    <x v="7"/>
    <s v="公司0576"/>
    <s v="1000-5000人"/>
    <s v="民营公司"/>
  </r>
  <r>
    <s v="电子/电路设计"/>
    <x v="0"/>
    <s v="1-1.5万/月"/>
    <n v="10"/>
    <n v="15"/>
    <s v="3-4年经验"/>
    <s v="本科"/>
    <x v="27"/>
    <x v="7"/>
    <s v="公司0592"/>
    <s v="150-500人"/>
    <s v="民营公司"/>
  </r>
  <r>
    <s v="客户代表"/>
    <x v="0"/>
    <s v="1-1.5万/月"/>
    <n v="10"/>
    <n v="15"/>
    <s v="1年经验"/>
    <s v="大专"/>
    <x v="35"/>
    <x v="7"/>
    <s v="公司0595"/>
    <s v="150-500人"/>
    <s v="民营公司"/>
  </r>
  <r>
    <s v="电商运营经理-北京-05380"/>
    <x v="0"/>
    <s v="1-2万/月"/>
    <n v="10"/>
    <n v="20"/>
    <s v="3-4年经验"/>
    <s v="本科"/>
    <x v="25"/>
    <x v="7"/>
    <s v="公司0596"/>
    <s v="5000-10000人"/>
    <s v="上市公司"/>
  </r>
  <r>
    <s v="安全攻防工程师(北京）"/>
    <x v="0"/>
    <s v="1-1.5万/月"/>
    <n v="10"/>
    <n v="15"/>
    <s v="无工作经验"/>
    <s v="本科"/>
    <x v="25"/>
    <x v="7"/>
    <s v="公司0367"/>
    <m/>
    <s v="国企"/>
  </r>
  <r>
    <s v="Windows软件开发工程师"/>
    <x v="0"/>
    <s v="1-2万/月"/>
    <n v="10"/>
    <n v="20"/>
    <s v="3-4年经验"/>
    <s v="本科"/>
    <x v="27"/>
    <x v="7"/>
    <s v="公司0600"/>
    <s v="50-150人"/>
    <s v="民营公司"/>
  </r>
  <r>
    <s v="房地产策划主管"/>
    <x v="0"/>
    <s v="1-2万/月"/>
    <n v="10"/>
    <n v="20"/>
    <s v="无工作经验"/>
    <s v="招5人"/>
    <x v="35"/>
    <x v="7"/>
    <s v="公司0601"/>
    <s v="50-150人"/>
    <s v="民营公司"/>
  </r>
  <r>
    <s v=".NET开发工程师"/>
    <x v="0"/>
    <s v="1-1.5万/月"/>
    <n v="10"/>
    <n v="15"/>
    <s v="无工作经验"/>
    <s v="招3人"/>
    <x v="27"/>
    <x v="7"/>
    <s v="公司0610"/>
    <s v="50-150人"/>
    <s v="创业公司"/>
  </r>
  <r>
    <s v="销售运营"/>
    <x v="0"/>
    <s v="1-2万/月"/>
    <n v="10"/>
    <n v="20"/>
    <s v="无工作经验"/>
    <s v="招若干人"/>
    <x v="35"/>
    <x v="7"/>
    <s v="公司0426"/>
    <s v="10000人以上"/>
    <s v="合资"/>
  </r>
  <r>
    <s v=".NET开发工程师"/>
    <x v="0"/>
    <s v="1-1.5万/月"/>
    <n v="10"/>
    <n v="15"/>
    <s v="3-4年经验"/>
    <s v="本科"/>
    <x v="55"/>
    <x v="7"/>
    <s v="公司0637"/>
    <s v="少于50人"/>
    <s v="上市公司"/>
  </r>
  <r>
    <s v="软件工程师"/>
    <x v="0"/>
    <s v="1-2万/月"/>
    <n v="10"/>
    <n v="20"/>
    <s v="无工作经验"/>
    <s v="招2人"/>
    <x v="27"/>
    <x v="7"/>
    <s v="公司0659"/>
    <s v="50-150人"/>
    <s v="民营公司"/>
  </r>
  <r>
    <s v="生物信息工程师"/>
    <x v="0"/>
    <s v="1-1.5万/月"/>
    <n v="10"/>
    <n v="15"/>
    <s v="2年经验"/>
    <s v="本科"/>
    <x v="39"/>
    <x v="7"/>
    <s v="公司0661"/>
    <s v="150-500人"/>
    <s v="民营公司"/>
  </r>
  <r>
    <s v="数据分析专员-风控方向"/>
    <x v="11"/>
    <s v="1-2万/月"/>
    <n v="10"/>
    <n v="20"/>
    <s v="2年经验"/>
    <s v="本科"/>
    <x v="35"/>
    <x v="7"/>
    <s v="公司0669"/>
    <s v="5000-10000人"/>
    <s v="合资"/>
  </r>
  <r>
    <s v="摄影运营(J10419)"/>
    <x v="0"/>
    <s v="1-1.5万/月"/>
    <n v="10"/>
    <n v="15"/>
    <s v="无工作经验"/>
    <s v="招1人"/>
    <x v="27"/>
    <x v="7"/>
    <s v="公司0675"/>
    <s v="500-1000人"/>
    <s v="合资"/>
  </r>
  <r>
    <s v="数据主管"/>
    <x v="0"/>
    <s v="1-1.7万/月"/>
    <n v="10"/>
    <n v="17"/>
    <s v="5-7年经验"/>
    <s v="本科"/>
    <x v="39"/>
    <x v="7"/>
    <s v="公司0681"/>
    <s v="1000-5000人"/>
    <s v="创业公司"/>
  </r>
  <r>
    <s v="区域汽车营销策划(职位编号：33018)"/>
    <x v="0"/>
    <s v="1-2万/月"/>
    <n v="10"/>
    <n v="20"/>
    <s v="3-4年经验"/>
    <s v="本科"/>
    <x v="25"/>
    <x v="7"/>
    <s v="公司0361"/>
    <s v="10000人以上"/>
    <s v="民营公司"/>
  </r>
  <r>
    <s v="视频运营经理(职位编号：25254)"/>
    <x v="0"/>
    <s v="1-2万/月"/>
    <n v="10"/>
    <n v="20"/>
    <s v="2年经验"/>
    <s v="本科"/>
    <x v="25"/>
    <x v="7"/>
    <s v="公司0361"/>
    <s v="10000人以上"/>
    <s v="民营公司"/>
  </r>
  <r>
    <s v="数据分析师 - 电商方向(职位编号：16702)"/>
    <x v="11"/>
    <s v="1-2万/月"/>
    <n v="10"/>
    <n v="20"/>
    <s v="3-4年经验"/>
    <s v="本科"/>
    <x v="25"/>
    <x v="7"/>
    <s v="公司0361"/>
    <s v="10000人以上"/>
    <s v="民营公司"/>
  </r>
  <r>
    <s v="Hadoop开发工程师"/>
    <x v="0"/>
    <s v="1-2万/月"/>
    <n v="10"/>
    <n v="20"/>
    <s v="无工作经验"/>
    <s v="本科"/>
    <x v="55"/>
    <x v="7"/>
    <s v="公司0704"/>
    <s v="150-500人"/>
    <s v="民营公司"/>
  </r>
  <r>
    <s v="数据分析师"/>
    <x v="11"/>
    <s v="1-1.5万/月"/>
    <n v="10"/>
    <n v="15"/>
    <s v="3-4年经验"/>
    <s v="博士"/>
    <x v="35"/>
    <x v="7"/>
    <s v="公司0707"/>
    <s v="50-150人"/>
    <s v="民营公司"/>
  </r>
  <r>
    <s v="爬虫开发工程师"/>
    <x v="0"/>
    <s v="1-2.5万/月"/>
    <n v="10"/>
    <n v="25"/>
    <s v="无工作经验"/>
    <s v="招若干人"/>
    <x v="55"/>
    <x v="7"/>
    <s v="公司0712"/>
    <s v="150-500人"/>
    <s v="国企"/>
  </r>
  <r>
    <s v="数据建模工程师（CSZN1-lp）"/>
    <x v="0"/>
    <s v="1-1.5万/月"/>
    <n v="10"/>
    <n v="15"/>
    <s v="2年经验"/>
    <s v="本科"/>
    <x v="25"/>
    <x v="7"/>
    <s v="公司0716"/>
    <s v="5000-10000人"/>
    <s v="上市公司"/>
  </r>
  <r>
    <s v="国家工程实验室 博士后"/>
    <x v="0"/>
    <s v="1-2万/月"/>
    <n v="10"/>
    <n v="20"/>
    <s v="无工作经验"/>
    <s v="博士"/>
    <x v="72"/>
    <x v="7"/>
    <s v="公司0618"/>
    <s v="5000-10000人"/>
    <s v="国企"/>
  </r>
  <r>
    <s v="ETL数据开发工程师"/>
    <x v="0"/>
    <s v="1-1.3万/月"/>
    <n v="10"/>
    <n v="13"/>
    <s v="2年经验"/>
    <s v="本科"/>
    <x v="26"/>
    <x v="7"/>
    <s v="公司0723"/>
    <s v="50-150人"/>
    <s v="民营公司"/>
  </r>
  <r>
    <s v="高级软件开发工程师（公安）1011(职位编号：TAIJI001011)"/>
    <x v="0"/>
    <s v="1-1.8万/月"/>
    <n v="10"/>
    <n v="18"/>
    <s v="3-4年经验"/>
    <s v="本科"/>
    <x v="35"/>
    <x v="7"/>
    <s v="公司0727"/>
    <s v="1000-5000人"/>
    <s v="国企"/>
  </r>
  <r>
    <s v="软件系统开发人员"/>
    <x v="0"/>
    <s v="1-1.5万/月"/>
    <n v="10"/>
    <n v="15"/>
    <s v="无工作经验"/>
    <s v="招1人"/>
    <x v="27"/>
    <x v="7"/>
    <s v="公司0732"/>
    <s v="150-500人"/>
    <s v="事业单位"/>
  </r>
  <r>
    <s v="ETL与数据库工程师"/>
    <x v="0"/>
    <s v="1-1.5万/月"/>
    <n v="10"/>
    <n v="15"/>
    <s v="5-7年经验"/>
    <s v="本科"/>
    <x v="27"/>
    <x v="7"/>
    <s v="公司0768"/>
    <s v="150-500人"/>
    <s v="民营公司"/>
  </r>
  <r>
    <s v="项目经理"/>
    <x v="0"/>
    <s v="1-1.5万/月"/>
    <n v="10"/>
    <n v="15"/>
    <s v="3-4年经验"/>
    <s v="本科"/>
    <x v="41"/>
    <x v="7"/>
    <s v="公司0175"/>
    <s v="150-500人"/>
    <s v="民营公司"/>
  </r>
  <r>
    <s v="数据挖掘"/>
    <x v="0"/>
    <s v="1-1.5万/月"/>
    <n v="10"/>
    <n v="15"/>
    <s v="无工作经验"/>
    <s v="招2人"/>
    <x v="25"/>
    <x v="7"/>
    <s v="公司0234"/>
    <s v="1000-5000人"/>
    <s v="民营公司"/>
  </r>
  <r>
    <s v="Hadoop开发工程师(北京）"/>
    <x v="0"/>
    <s v="1-1.5万/月"/>
    <n v="10"/>
    <n v="15"/>
    <s v="无工作经验"/>
    <s v="招若干人"/>
    <x v="27"/>
    <x v="7"/>
    <s v="公司0726"/>
    <s v="150-500人"/>
    <s v="上市公司"/>
  </r>
  <r>
    <s v="售前技术支持工程师"/>
    <x v="0"/>
    <s v="1-2万/月"/>
    <n v="10"/>
    <n v="20"/>
    <s v="5-7年经验"/>
    <s v="本科"/>
    <x v="55"/>
    <x v="7"/>
    <s v="公司0704"/>
    <s v="150-500人"/>
    <s v="民营公司"/>
  </r>
  <r>
    <s v="数据挖掘工程师"/>
    <x v="0"/>
    <s v="1-2万/月"/>
    <n v="10"/>
    <n v="20"/>
    <s v="3-4年经验"/>
    <s v="本科"/>
    <x v="81"/>
    <x v="7"/>
    <s v="公司0762"/>
    <s v="150-500人"/>
    <s v="上市公司"/>
  </r>
  <r>
    <s v="架构师"/>
    <x v="0"/>
    <s v="1-3万/月"/>
    <n v="10"/>
    <n v="30"/>
    <s v="无工作经验"/>
    <s v="本科"/>
    <x v="27"/>
    <x v="7"/>
    <s v="公司0829"/>
    <s v="50-150人"/>
    <s v="民营公司"/>
  </r>
  <r>
    <s v="生物信息工程师"/>
    <x v="0"/>
    <s v="1-2万/月"/>
    <n v="10"/>
    <n v="20"/>
    <s v="1年经验"/>
    <s v="招1人"/>
    <x v="39"/>
    <x v="7"/>
    <s v="公司0839"/>
    <s v="150-500人"/>
    <s v="合资"/>
  </r>
  <r>
    <s v="安全服务工程师"/>
    <x v="0"/>
    <s v="1-1.5万/月"/>
    <n v="10"/>
    <n v="15"/>
    <s v="无工作经验"/>
    <s v="本科"/>
    <x v="27"/>
    <x v="7"/>
    <s v="公司0687"/>
    <s v="500-1000人"/>
    <s v="民营公司"/>
  </r>
  <r>
    <s v="seo"/>
    <x v="0"/>
    <s v="1-2万/月"/>
    <n v="10"/>
    <n v="20"/>
    <s v="5-7年经验"/>
    <s v="本科"/>
    <x v="35"/>
    <x v="7"/>
    <s v="公司0236"/>
    <s v="50-150人"/>
    <s v="民营公司"/>
  </r>
  <r>
    <s v="golang工程师"/>
    <x v="0"/>
    <s v="1-2.5万/月"/>
    <n v="10"/>
    <n v="25"/>
    <s v="无工作经验"/>
    <s v="招若干人"/>
    <x v="35"/>
    <x v="7"/>
    <s v="公司0849"/>
    <s v="50-150人"/>
    <s v="民营公司"/>
  </r>
  <r>
    <s v="配置管理工程师(002149)(职位编号：002149)"/>
    <x v="0"/>
    <s v="1-1.5万/月"/>
    <n v="10"/>
    <n v="15"/>
    <s v="2年经验"/>
    <s v="本科"/>
    <x v="35"/>
    <x v="7"/>
    <s v="公司0851"/>
    <s v="500-1000人"/>
    <s v="上市公司"/>
  </r>
  <r>
    <s v="生物信息专员"/>
    <x v="0"/>
    <s v="1-1.5万/月"/>
    <n v="10"/>
    <n v="15"/>
    <s v="无工作经验"/>
    <s v="本科"/>
    <x v="2"/>
    <x v="0"/>
    <s v="公司0856"/>
    <s v="少于50人"/>
    <s v="民营公司"/>
  </r>
  <r>
    <s v="自动化技术工程师-平台部"/>
    <x v="0"/>
    <s v="1-1.5万/月"/>
    <n v="10"/>
    <n v="15"/>
    <s v="3-4年经验"/>
    <s v="大专"/>
    <x v="35"/>
    <x v="7"/>
    <s v="公司0895"/>
    <s v="150-500人"/>
    <s v="民营公司"/>
  </r>
  <r>
    <s v="红外技术工程师"/>
    <x v="0"/>
    <s v="1-2万/月"/>
    <n v="10"/>
    <n v="20"/>
    <s v="1年经验"/>
    <s v="硕士"/>
    <x v="27"/>
    <x v="7"/>
    <s v="公司0102"/>
    <s v="50-150人"/>
    <s v="民营公司"/>
  </r>
  <r>
    <s v="科研咨询工程师"/>
    <x v="0"/>
    <s v="1-1.5万/月"/>
    <n v="10"/>
    <n v="15"/>
    <s v="无工作经验"/>
    <s v="硕士"/>
    <x v="35"/>
    <x v="7"/>
    <s v="公司0903"/>
    <s v="150-500人"/>
    <s v="国企"/>
  </r>
  <r>
    <s v="统计师"/>
    <x v="0"/>
    <s v="1-1.6万/月"/>
    <n v="10"/>
    <n v="16"/>
    <s v="3-4年经验"/>
    <s v="硕士"/>
    <x v="35"/>
    <x v="7"/>
    <s v="公司0909"/>
    <s v="50-150人"/>
    <s v="民营公司"/>
  </r>
  <r>
    <s v="生物信息分析师"/>
    <x v="0"/>
    <s v="1-1.5万/月"/>
    <n v="10"/>
    <n v="15"/>
    <s v="2年经验"/>
    <s v="硕士"/>
    <x v="25"/>
    <x v="7"/>
    <s v="公司0910"/>
    <s v="50-150人"/>
    <s v="民营公司"/>
  </r>
  <r>
    <s v="软件实施工程师(职位编号：实施工程师)"/>
    <x v="0"/>
    <s v="1-2万/月"/>
    <n v="10"/>
    <n v="20"/>
    <s v="3-4年经验"/>
    <s v="本科"/>
    <x v="27"/>
    <x v="7"/>
    <s v="公司0911"/>
    <s v="150-500人"/>
    <s v="民营公司"/>
  </r>
  <r>
    <s v="嵌入式软件工程师(飞控)"/>
    <x v="0"/>
    <s v="1-1.5万/月"/>
    <n v="10"/>
    <n v="15"/>
    <s v="3-4年经验"/>
    <s v="本科"/>
    <x v="27"/>
    <x v="7"/>
    <s v="公司0913"/>
    <s v="少于50人"/>
    <s v="民营公司"/>
  </r>
  <r>
    <s v="研发工程师"/>
    <x v="0"/>
    <s v="1-1.5万/月"/>
    <n v="10"/>
    <n v="15"/>
    <s v="3-4年经验"/>
    <s v="本科"/>
    <x v="27"/>
    <x v="7"/>
    <s v="公司0922"/>
    <s v="150-500人"/>
    <s v="国企"/>
  </r>
  <r>
    <s v="CAE工程师"/>
    <x v="0"/>
    <s v="1-3万/月"/>
    <n v="10"/>
    <n v="30"/>
    <s v="1年经验"/>
    <s v="硕士"/>
    <x v="27"/>
    <x v="7"/>
    <s v="公司0926"/>
    <s v="少于50人"/>
    <s v="民营公司"/>
  </r>
  <r>
    <s v="Test Automation Validation Engineer"/>
    <x v="0"/>
    <s v="1-2万/月"/>
    <n v="10"/>
    <n v="20"/>
    <s v="3-4年经验"/>
    <s v="本科"/>
    <x v="25"/>
    <x v="7"/>
    <s v="公司0937"/>
    <s v="1000-5000人"/>
    <s v="外资（欧美）"/>
  </r>
  <r>
    <s v="数据分析师"/>
    <x v="11"/>
    <s v="1-2万/月"/>
    <n v="10"/>
    <n v="20"/>
    <s v="3-4年经验"/>
    <s v="本科"/>
    <x v="128"/>
    <x v="48"/>
    <s v="公司0951"/>
    <s v="150-500人"/>
    <s v="上市公司"/>
  </r>
  <r>
    <s v="生物信息工程师(职位编号：001)"/>
    <x v="0"/>
    <s v="1-2万/月"/>
    <n v="10"/>
    <n v="20"/>
    <s v="2年经验"/>
    <s v="本科"/>
    <x v="27"/>
    <x v="7"/>
    <s v="公司0975"/>
    <s v="150-500人"/>
    <s v="民营公司"/>
  </r>
  <r>
    <s v="数字前端设计工程师"/>
    <x v="0"/>
    <s v="1-1.5万/月"/>
    <n v="10"/>
    <n v="15"/>
    <s v="无工作经验"/>
    <s v="本科"/>
    <x v="25"/>
    <x v="7"/>
    <s v="公司0987"/>
    <s v="1000-5000人"/>
    <s v="外资（欧美）"/>
  </r>
  <r>
    <s v="前端开发工程师"/>
    <x v="0"/>
    <s v="1-1.5万/月"/>
    <n v="10"/>
    <n v="15"/>
    <s v="3-4年经验"/>
    <s v="本科"/>
    <x v="71"/>
    <x v="7"/>
    <s v="公司0990"/>
    <s v="150-500人"/>
    <s v="上市公司"/>
  </r>
  <r>
    <s v="软件开发工程师"/>
    <x v="0"/>
    <s v="1-1.5万/月"/>
    <n v="10"/>
    <n v="15"/>
    <s v="2年经验"/>
    <s v="招若干人"/>
    <x v="25"/>
    <x v="7"/>
    <s v="公司0463"/>
    <s v="50-150人"/>
    <s v="民营公司"/>
  </r>
  <r>
    <s v="内容运营（视频To B\C方向）"/>
    <x v="0"/>
    <s v="1-1.5万/月"/>
    <n v="10"/>
    <n v="15"/>
    <s v="2年经验"/>
    <s v="本科"/>
    <x v="35"/>
    <x v="7"/>
    <s v="公司1011"/>
    <s v="500-1000人"/>
    <s v="民营公司"/>
  </r>
  <r>
    <s v="3C认证助理"/>
    <x v="0"/>
    <s v="1-2万/月"/>
    <n v="10"/>
    <n v="20"/>
    <s v="2年经验"/>
    <s v="本科"/>
    <x v="35"/>
    <x v="7"/>
    <s v="公司1060"/>
    <s v="1000-5000人"/>
    <s v="外资（欧美）"/>
  </r>
  <r>
    <s v="销售代表"/>
    <x v="0"/>
    <s v="1-1.5万/月"/>
    <n v="10"/>
    <n v="15"/>
    <s v="无工作经验"/>
    <s v="本科"/>
    <x v="55"/>
    <x v="7"/>
    <s v="公司1085"/>
    <s v="500-1000人"/>
    <s v="民营公司"/>
  </r>
  <r>
    <s v="售前技术支持工程师"/>
    <x v="0"/>
    <s v="1-1.5万/月"/>
    <n v="10"/>
    <n v="15"/>
    <s v="无工作经验"/>
    <s v="招2人"/>
    <x v="27"/>
    <x v="7"/>
    <s v="公司1100"/>
    <s v="50-150人"/>
    <s v="民营公司"/>
  </r>
  <r>
    <s v="VC软件开发工程师"/>
    <x v="0"/>
    <s v="1-2万/月"/>
    <n v="10"/>
    <n v="20"/>
    <s v="2年经验"/>
    <s v="本科"/>
    <x v="27"/>
    <x v="7"/>
    <s v="公司1105"/>
    <s v="少于50人"/>
    <s v="民营公司"/>
  </r>
  <r>
    <s v="IT需求分析师"/>
    <x v="0"/>
    <s v="1-1.5万/月"/>
    <n v="10"/>
    <n v="15"/>
    <s v="2年经验"/>
    <s v="本科"/>
    <x v="25"/>
    <x v="7"/>
    <s v="公司1132"/>
    <s v="1000-5000人"/>
    <s v="外资（非欧美）"/>
  </r>
  <r>
    <s v="销售经理-广告营销业务部J12344"/>
    <x v="0"/>
    <s v="1-1.5万/月"/>
    <n v="10"/>
    <n v="15"/>
    <s v="3-4年经验"/>
    <s v="大专"/>
    <x v="27"/>
    <x v="7"/>
    <s v="公司1136"/>
    <s v="10000人以上"/>
    <s v="上市公司"/>
  </r>
  <r>
    <s v="电商渠道销售（北京）"/>
    <x v="0"/>
    <s v="1-1.5万/月"/>
    <n v="10"/>
    <n v="15"/>
    <s v="2年经验"/>
    <s v="大专"/>
    <x v="25"/>
    <x v="7"/>
    <s v="公司1145"/>
    <s v="500-1000人"/>
    <s v="合资"/>
  </r>
  <r>
    <s v="嵌入式软件工程师（北京）"/>
    <x v="0"/>
    <s v="1-1.5万/月"/>
    <n v="10"/>
    <n v="15"/>
    <s v="2年经验"/>
    <s v="本科"/>
    <x v="35"/>
    <x v="7"/>
    <s v="公司1146"/>
    <s v="50-150人"/>
    <s v="民营公司"/>
  </r>
  <r>
    <s v=".net网站开发工程师"/>
    <x v="0"/>
    <s v="1-1.5万/月"/>
    <n v="10"/>
    <n v="15"/>
    <s v="1年经验"/>
    <s v="大专"/>
    <x v="27"/>
    <x v="7"/>
    <s v="公司1149"/>
    <s v="50-150人"/>
    <s v="民营公司"/>
  </r>
  <r>
    <s v="通信软件工程师"/>
    <x v="0"/>
    <s v="1-3万/月"/>
    <n v="10"/>
    <n v="30"/>
    <s v="2年经验"/>
    <s v="本科"/>
    <x v="37"/>
    <x v="1"/>
    <s v="公司1150"/>
    <s v="少于50人"/>
    <s v="民营公司"/>
  </r>
  <r>
    <s v="后端开发工程师（Golang）"/>
    <x v="0"/>
    <s v="1-1.5万/月"/>
    <n v="10"/>
    <n v="15"/>
    <s v="5-7年经验"/>
    <s v="本科"/>
    <x v="12"/>
    <x v="2"/>
    <s v="公司1158"/>
    <s v="少于50人"/>
    <s v="民营公司"/>
  </r>
  <r>
    <s v="CS37销售经理(职位编号：MJ003297)"/>
    <x v="0"/>
    <s v="1-1.5万/月"/>
    <n v="10"/>
    <n v="15"/>
    <s v="3-4年经验"/>
    <s v="招2人"/>
    <x v="55"/>
    <x v="7"/>
    <s v="公司1170"/>
    <s v="少于50人"/>
    <s v="民营公司"/>
  </r>
  <r>
    <s v="嵌入式软件工程师（STM32单片机方向）"/>
    <x v="0"/>
    <s v="1-1.8万/月"/>
    <n v="10"/>
    <n v="18"/>
    <s v="3-4年经验"/>
    <s v="本科"/>
    <x v="41"/>
    <x v="7"/>
    <s v="公司1172"/>
    <s v="150-500人"/>
    <s v="民营公司"/>
  </r>
  <r>
    <s v="软件应用支持工程师AE（北京）"/>
    <x v="0"/>
    <s v="1-1.5万/月"/>
    <n v="10"/>
    <n v="15"/>
    <s v="无工作经验"/>
    <s v="招1人"/>
    <x v="25"/>
    <x v="7"/>
    <s v="公司1184"/>
    <s v="1000-5000人"/>
    <s v="民营公司"/>
  </r>
  <r>
    <s v="网站开发工程师"/>
    <x v="0"/>
    <s v="1-1.3万/月"/>
    <n v="10"/>
    <n v="13"/>
    <s v="1年经验"/>
    <s v="本科"/>
    <x v="25"/>
    <x v="7"/>
    <s v="公司0369"/>
    <s v="5000-10000人"/>
    <s v="合资"/>
  </r>
  <r>
    <s v="游戏开发工程师"/>
    <x v="0"/>
    <s v="1-2.2万/月"/>
    <n v="10"/>
    <n v="22"/>
    <s v="3-4年经验"/>
    <s v="本科"/>
    <x v="20"/>
    <x v="3"/>
    <s v="公司1496"/>
    <s v="少于50人"/>
    <s v="民营公司"/>
  </r>
  <r>
    <s v="CEO管理技术人员"/>
    <x v="0"/>
    <s v="1-1.5万/月"/>
    <n v="10"/>
    <n v="15"/>
    <s v="无工作经验"/>
    <s v="招20人"/>
    <x v="5"/>
    <x v="3"/>
    <s v="公司1503"/>
    <s v="50-150人"/>
    <s v="国企"/>
  </r>
  <r>
    <s v="前端开发工程师（小程序）"/>
    <x v="0"/>
    <s v="1-1.5万/月"/>
    <n v="10"/>
    <n v="15"/>
    <s v="2年经验"/>
    <s v="本科"/>
    <x v="20"/>
    <x v="3"/>
    <s v="公司1509"/>
    <s v="150-500人"/>
    <s v="民营公司"/>
  </r>
  <r>
    <s v="软件开发工程师"/>
    <x v="0"/>
    <s v="1-1.5万/月"/>
    <n v="10"/>
    <n v="15"/>
    <s v="3-4年经验"/>
    <s v="本科"/>
    <x v="13"/>
    <x v="3"/>
    <s v="公司1510"/>
    <s v="50-150人"/>
    <s v="民营公司"/>
  </r>
  <r>
    <s v="前端开发工程师"/>
    <x v="0"/>
    <s v="1-1.5万/月"/>
    <n v="10"/>
    <n v="15"/>
    <s v="无工作经验"/>
    <s v="大专"/>
    <x v="5"/>
    <x v="3"/>
    <s v="公司1512"/>
    <s v="少于50人"/>
    <s v="民营公司"/>
  </r>
  <r>
    <s v="前端工程师"/>
    <x v="0"/>
    <s v="1-2万/月"/>
    <n v="10"/>
    <n v="20"/>
    <s v="5-7年经验"/>
    <s v="招1人"/>
    <x v="28"/>
    <x v="3"/>
    <s v="公司1522"/>
    <s v="150-500人"/>
    <s v="国企"/>
  </r>
  <r>
    <s v="微信开发工程师"/>
    <x v="0"/>
    <s v="1-1.5万/月"/>
    <n v="10"/>
    <n v="15"/>
    <s v="1年经验"/>
    <s v="大专"/>
    <x v="20"/>
    <x v="3"/>
    <s v="公司1528"/>
    <s v="1000-5000人"/>
    <s v="民营公司"/>
  </r>
  <r>
    <s v="IT主管"/>
    <x v="0"/>
    <s v="1-1.5万/月"/>
    <n v="10"/>
    <n v="15"/>
    <s v="5-7年经验"/>
    <s v="大专"/>
    <x v="13"/>
    <x v="3"/>
    <s v="公司1532"/>
    <s v="150-500人"/>
    <s v="民营公司"/>
  </r>
  <r>
    <s v="项目经理"/>
    <x v="0"/>
    <s v="1-1.5万/月"/>
    <n v="10"/>
    <n v="15"/>
    <s v="2年经验"/>
    <s v="招若干人"/>
    <x v="28"/>
    <x v="3"/>
    <s v="公司1558"/>
    <s v="50-150人"/>
    <s v="民营公司"/>
  </r>
  <r>
    <s v="小程序后端开发设计师"/>
    <x v="0"/>
    <s v="1-1.5万/月"/>
    <n v="10"/>
    <n v="15"/>
    <s v="2年经验"/>
    <s v="大专"/>
    <x v="76"/>
    <x v="3"/>
    <s v="公司1569"/>
    <s v="少于50人"/>
    <s v="民营公司"/>
  </r>
  <r>
    <s v="技术开发工程师（迪拜）"/>
    <x v="0"/>
    <s v="1-1.5万/月"/>
    <n v="10"/>
    <n v="15"/>
    <s v="无工作经验"/>
    <s v="本科"/>
    <x v="7"/>
    <x v="3"/>
    <s v="公司1570"/>
    <s v="150-500人"/>
    <s v="民营公司"/>
  </r>
  <r>
    <s v=".Net 开发工程师"/>
    <x v="0"/>
    <s v="1-1.5万/月"/>
    <n v="10"/>
    <n v="15"/>
    <s v="无工作经验"/>
    <s v="招若干人"/>
    <x v="5"/>
    <x v="3"/>
    <s v="公司1573"/>
    <s v="50-150人"/>
    <s v="民营公司"/>
  </r>
  <r>
    <s v="网络信息安全工程师(职位编号：zenmen001703)"/>
    <x v="0"/>
    <s v="1-2万/月"/>
    <n v="10"/>
    <n v="20"/>
    <s v="3-4年经验"/>
    <s v="本科"/>
    <x v="13"/>
    <x v="3"/>
    <s v="公司1580"/>
    <s v="150-500人"/>
    <s v="民营公司"/>
  </r>
  <r>
    <s v="游戏服务器工程师"/>
    <x v="0"/>
    <s v="1-1.8万/月"/>
    <n v="10"/>
    <n v="18"/>
    <s v="无工作经验"/>
    <s v="招若干人"/>
    <x v="56"/>
    <x v="3"/>
    <s v="公司1584"/>
    <s v="50-150人"/>
    <s v="民营公司"/>
  </r>
  <r>
    <s v="软件开发工程师"/>
    <x v="0"/>
    <s v="1-1.5万/月"/>
    <n v="10"/>
    <n v="15"/>
    <s v="2年经验"/>
    <s v="本科"/>
    <x v="20"/>
    <x v="3"/>
    <s v="公司1606"/>
    <s v="少于50人"/>
    <s v="民营公司"/>
  </r>
  <r>
    <s v="招C1司机+日薪800+不装卸"/>
    <x v="0"/>
    <s v="1-1.5万/月"/>
    <n v="10"/>
    <n v="15"/>
    <s v="无工作经验"/>
    <s v="初中及以下"/>
    <x v="7"/>
    <x v="3"/>
    <s v="公司1631"/>
    <s v="少于50人"/>
    <s v="民营公司"/>
  </r>
  <r>
    <s v="营运Y牌网约车直招C1司机(职位编号：9965)"/>
    <x v="0"/>
    <s v="1-1.5万/月"/>
    <n v="10"/>
    <n v="15"/>
    <s v="3-4年经验"/>
    <s v="初中及以下"/>
    <x v="7"/>
    <x v="3"/>
    <s v="公司1677"/>
    <s v="500-1000人"/>
    <s v="民营公司"/>
  </r>
  <r>
    <s v="希尔顿――Analyst, C&amp;B"/>
    <x v="0"/>
    <s v="1-1.5万/月"/>
    <n v="10"/>
    <n v="15"/>
    <s v="3-4年经验"/>
    <s v="本科"/>
    <x v="64"/>
    <x v="3"/>
    <s v="公司1704"/>
    <s v="500-1000人"/>
    <s v="国企"/>
  </r>
  <r>
    <s v="C语言开发工程师"/>
    <x v="12"/>
    <s v="1-1.8万/月"/>
    <n v="10"/>
    <n v="18"/>
    <s v="1年经验"/>
    <s v="本科"/>
    <x v="64"/>
    <x v="3"/>
    <s v="公司0065"/>
    <s v="500-1000人"/>
    <s v="民营公司"/>
  </r>
  <r>
    <s v="C&amp;B Supervisor薪酬主管（上海）"/>
    <x v="0"/>
    <s v="1-1.5万/月"/>
    <n v="10"/>
    <n v="15"/>
    <s v="无工作经验"/>
    <s v="本科"/>
    <x v="13"/>
    <x v="3"/>
    <s v="公司1718"/>
    <s v="150-500人"/>
    <s v="民营公司"/>
  </r>
  <r>
    <s v="B2C电商运营主管"/>
    <x v="0"/>
    <s v="1-1.5万/月"/>
    <n v="10"/>
    <n v="15"/>
    <s v="3-4年经验"/>
    <s v="本科"/>
    <x v="20"/>
    <x v="3"/>
    <s v="公司1739"/>
    <s v="50-150人"/>
    <s v="民营公司"/>
  </r>
  <r>
    <s v="运营专员/电商运营/京东3C数码运营"/>
    <x v="0"/>
    <s v="1-1.5万/月"/>
    <n v="10"/>
    <n v="15"/>
    <s v="1年经验"/>
    <s v="大专"/>
    <x v="43"/>
    <x v="3"/>
    <s v="公司1768"/>
    <s v="少于50人"/>
    <s v="民营公司"/>
  </r>
  <r>
    <s v="盒马鲜生-B2C仓储运营-上海"/>
    <x v="0"/>
    <s v="1-1.5万/月"/>
    <n v="10"/>
    <n v="15"/>
    <s v="8-9年经验"/>
    <s v="本科"/>
    <x v="76"/>
    <x v="3"/>
    <s v="公司1781"/>
    <s v="500-1000人"/>
    <s v="民营公司"/>
  </r>
  <r>
    <s v="C语言开发工程师"/>
    <x v="12"/>
    <s v="1-2.5万/月"/>
    <n v="10"/>
    <n v="25"/>
    <s v="3-4年经验"/>
    <s v="大专"/>
    <x v="56"/>
    <x v="3"/>
    <s v="公司1786"/>
    <s v="少于50人"/>
    <s v="民营公司"/>
  </r>
  <r>
    <s v="C语言开发工程师"/>
    <x v="12"/>
    <s v="1-2万/月"/>
    <n v="10"/>
    <n v="20"/>
    <s v="无工作经验"/>
    <s v="招5人"/>
    <x v="7"/>
    <x v="3"/>
    <s v="公司1828"/>
    <s v="1000-5000人"/>
    <s v="上市公司"/>
  </r>
  <r>
    <s v="外贸单证员"/>
    <x v="0"/>
    <s v="1-1.5万/月"/>
    <n v="10"/>
    <n v="15"/>
    <s v="3-4年经验"/>
    <s v="本科"/>
    <x v="7"/>
    <x v="3"/>
    <s v="公司1836"/>
    <s v="少于50人"/>
    <s v="民营公司"/>
  </r>
  <r>
    <s v="Sales Engineer - Fixtures &amp; Application"/>
    <x v="0"/>
    <s v="1-1.5万/月"/>
    <n v="10"/>
    <n v="15"/>
    <s v="3-4年经验"/>
    <s v="本科"/>
    <x v="13"/>
    <x v="3"/>
    <s v="公司1838"/>
    <s v="50-150人"/>
    <s v="外资（欧美）"/>
  </r>
  <r>
    <s v=".NET高级开发工程师"/>
    <x v="0"/>
    <s v="1-2万/月"/>
    <n v="10"/>
    <n v="20"/>
    <s v="无工作经验"/>
    <s v="招5人"/>
    <x v="13"/>
    <x v="3"/>
    <s v="公司1839"/>
    <s v="150-500人"/>
    <s v="民营公司"/>
  </r>
  <r>
    <s v="自如管家"/>
    <x v="0"/>
    <s v="1-1.5万/月"/>
    <n v="10"/>
    <n v="15"/>
    <s v="无工作经验"/>
    <s v="本科"/>
    <x v="5"/>
    <x v="3"/>
    <s v="公司1840"/>
    <s v="10000人以上"/>
    <s v="民营公司"/>
  </r>
  <r>
    <s v="（银行信用卡中心）保险年薪十万+5险1金+电话销售代表"/>
    <x v="0"/>
    <s v="1-1.5万/月"/>
    <n v="10"/>
    <n v="15"/>
    <s v="无工作经验"/>
    <s v="大专"/>
    <x v="13"/>
    <x v="3"/>
    <s v="公司1841"/>
    <s v="500-1000人"/>
    <s v="合资"/>
  </r>
  <r>
    <s v="BI数据挖掘工程师"/>
    <x v="0"/>
    <s v="1-1.5万/月"/>
    <n v="10"/>
    <n v="15"/>
    <s v="3-4年经验"/>
    <s v="大专"/>
    <x v="5"/>
    <x v="3"/>
    <s v="公司1576"/>
    <s v="少于50人"/>
    <s v="民营公司"/>
  </r>
  <r>
    <s v="数据挖掘工程师"/>
    <x v="0"/>
    <s v="1-2万/月"/>
    <n v="10"/>
    <n v="20"/>
    <s v="2年经验"/>
    <s v="本科"/>
    <x v="53"/>
    <x v="3"/>
    <s v="公司1854"/>
    <s v="50-150人"/>
    <s v="民营公司"/>
  </r>
  <r>
    <s v="数据挖掘工程师"/>
    <x v="0"/>
    <s v="1-1.5万/月"/>
    <n v="10"/>
    <n v="15"/>
    <s v="3-4年经验"/>
    <s v="本科"/>
    <x v="5"/>
    <x v="3"/>
    <s v="公司1497"/>
    <s v="150-500人"/>
    <s v="外资（非欧美）"/>
  </r>
  <r>
    <s v="SEM运营主管"/>
    <x v="0"/>
    <s v="1-1.5万/月"/>
    <n v="10"/>
    <n v="15"/>
    <s v="3-4年经验"/>
    <s v="本科"/>
    <x v="5"/>
    <x v="3"/>
    <s v="公司1856"/>
    <s v="500-1000人"/>
    <s v="外资（非欧美）"/>
  </r>
  <r>
    <s v="AM客户经理"/>
    <x v="0"/>
    <s v="1-2万/月"/>
    <n v="10"/>
    <n v="20"/>
    <s v="3-4年经验"/>
    <s v="本科"/>
    <x v="5"/>
    <x v="3"/>
    <s v="公司1859"/>
    <s v="150-500人"/>
    <s v="民营公司"/>
  </r>
  <r>
    <s v="爬虫开发工程师"/>
    <x v="0"/>
    <s v="1-1.5万/月"/>
    <n v="10"/>
    <n v="15"/>
    <s v="3-4年经验"/>
    <s v="大专"/>
    <x v="7"/>
    <x v="3"/>
    <s v="公司1419"/>
    <s v="1000-5000人"/>
    <s v="合资"/>
  </r>
  <r>
    <s v="伊晏-数据分析"/>
    <x v="11"/>
    <s v="1-1.5万/月"/>
    <n v="10"/>
    <n v="15"/>
    <s v="1年经验"/>
    <s v="本科"/>
    <x v="56"/>
    <x v="3"/>
    <s v="公司1869"/>
    <s v="50-150人"/>
    <s v="民营公司"/>
  </r>
  <r>
    <s v="大客户经理"/>
    <x v="0"/>
    <s v="1-1.5万/月"/>
    <n v="10"/>
    <n v="15"/>
    <s v="2年经验"/>
    <s v="本科"/>
    <x v="13"/>
    <x v="3"/>
    <s v="公司1875"/>
    <s v="150-500人"/>
    <s v="上市公司"/>
  </r>
  <r>
    <s v="量化研究员（基金方向)"/>
    <x v="0"/>
    <s v="1-1.5万/月"/>
    <n v="10"/>
    <n v="15"/>
    <s v="无工作经验"/>
    <s v="硕士"/>
    <x v="7"/>
    <x v="3"/>
    <s v="公司1879"/>
    <s v="150-500人"/>
    <s v="合资"/>
  </r>
  <r>
    <s v="数据监控分析部数据监控分析部经理(J11029)"/>
    <x v="0"/>
    <s v="1-1.5万/月"/>
    <n v="10"/>
    <n v="15"/>
    <s v="3-4年经验"/>
    <s v="大专"/>
    <x v="65"/>
    <x v="3"/>
    <s v="公司1881"/>
    <s v="10000人以上"/>
    <s v="上市公司"/>
  </r>
  <r>
    <s v="ETL开发工程师"/>
    <x v="0"/>
    <s v="1-1.5万/月"/>
    <n v="10"/>
    <n v="15"/>
    <s v="2年经验"/>
    <s v="本科"/>
    <x v="7"/>
    <x v="3"/>
    <s v="公司1883"/>
    <s v="50-150人"/>
    <s v="民营公司"/>
  </r>
  <r>
    <s v="嵌入式算法工程师"/>
    <x v="0"/>
    <s v="1-1.5万/月"/>
    <n v="10"/>
    <n v="15"/>
    <s v="无工作经验"/>
    <s v="硕士"/>
    <x v="7"/>
    <x v="3"/>
    <s v="公司1888"/>
    <s v="150-500人"/>
    <s v="事业单位"/>
  </r>
  <r>
    <s v="技术经理"/>
    <x v="0"/>
    <s v="1-2万/月"/>
    <n v="10"/>
    <n v="20"/>
    <s v="3-4年经验"/>
    <s v="本科"/>
    <x v="7"/>
    <x v="3"/>
    <s v="公司0022"/>
    <s v="5000-10000人"/>
    <s v="民营公司"/>
  </r>
  <r>
    <s v="教育测评数据分析师"/>
    <x v="11"/>
    <s v="1-1.5万/月"/>
    <n v="10"/>
    <n v="15"/>
    <s v="无工作经验"/>
    <s v="本科"/>
    <x v="7"/>
    <x v="3"/>
    <s v="公司1308"/>
    <s v="500-1000人"/>
    <s v="合资"/>
  </r>
  <r>
    <s v="BI数据分析工程师"/>
    <x v="11"/>
    <s v="1-1.5万/月"/>
    <n v="10"/>
    <n v="15"/>
    <s v="3-4年经验"/>
    <s v="本科"/>
    <x v="64"/>
    <x v="3"/>
    <s v="公司1906"/>
    <s v="150-500人"/>
    <s v="合资"/>
  </r>
  <r>
    <s v="物联网数据分析师"/>
    <x v="11"/>
    <s v="1-1.5万/月"/>
    <n v="10"/>
    <n v="15"/>
    <s v="无工作经验"/>
    <s v="招1人"/>
    <x v="7"/>
    <x v="3"/>
    <s v="公司1908"/>
    <s v="1000-5000人"/>
    <s v="上市公司"/>
  </r>
  <r>
    <s v="ETL开发工程师"/>
    <x v="0"/>
    <s v="1-2万/月"/>
    <n v="10"/>
    <n v="20"/>
    <s v="3-4年经验"/>
    <s v="本科"/>
    <x v="13"/>
    <x v="3"/>
    <s v="公司1914"/>
    <s v="1000-5000人"/>
    <s v="上市公司"/>
  </r>
  <r>
    <s v="SEO经理"/>
    <x v="0"/>
    <s v="1-1.5万/月"/>
    <n v="10"/>
    <n v="15"/>
    <s v="无工作经验"/>
    <s v="招1人"/>
    <x v="20"/>
    <x v="3"/>
    <s v="公司1916"/>
    <s v="150-500人"/>
    <s v="民营公司"/>
  </r>
  <r>
    <s v="Data Analyst 数据分析员"/>
    <x v="11"/>
    <s v="1-1.5万/月"/>
    <n v="10"/>
    <n v="15"/>
    <s v="2年经验"/>
    <s v="本科"/>
    <x v="64"/>
    <x v="3"/>
    <s v="公司1179"/>
    <s v="150-500人"/>
    <s v="外资（欧美）"/>
  </r>
  <r>
    <s v="数据分析师"/>
    <x v="11"/>
    <s v="1-1.5万/月"/>
    <n v="10"/>
    <n v="15"/>
    <s v="3-4年经验"/>
    <s v="招1人"/>
    <x v="13"/>
    <x v="3"/>
    <s v="公司1922"/>
    <s v="150-500人"/>
    <s v="创业公司"/>
  </r>
  <r>
    <s v="数据库开发工程师"/>
    <x v="0"/>
    <s v="1-2万/月"/>
    <n v="10"/>
    <n v="20"/>
    <s v="无工作经验"/>
    <s v="本科"/>
    <x v="5"/>
    <x v="3"/>
    <s v="公司1765"/>
    <s v="1000-5000人"/>
    <s v="国企"/>
  </r>
  <r>
    <s v="期货高频量化策略师"/>
    <x v="0"/>
    <s v="1-3万/月"/>
    <n v="10"/>
    <n v="30"/>
    <s v="3-4年经验"/>
    <s v="本科"/>
    <x v="7"/>
    <x v="3"/>
    <s v="公司1940"/>
    <s v="少于50人"/>
    <s v="民营公司"/>
  </r>
  <r>
    <s v="GIS开发工程师"/>
    <x v="0"/>
    <s v="1-1.8万/月"/>
    <n v="10"/>
    <n v="18"/>
    <s v="3-4年经验"/>
    <s v="本科"/>
    <x v="13"/>
    <x v="3"/>
    <s v="公司1958"/>
    <s v="500-1000人"/>
    <s v="民营公司"/>
  </r>
  <r>
    <s v="数据分析主管（游戏）"/>
    <x v="11"/>
    <s v="1-1.5万/月"/>
    <n v="10"/>
    <n v="15"/>
    <s v="3-4年经验"/>
    <s v="本科"/>
    <x v="68"/>
    <x v="3"/>
    <s v="公司1247"/>
    <s v="150-500人"/>
    <s v="民营公司"/>
  </r>
  <r>
    <s v="技术产品经理（数据方向）"/>
    <x v="0"/>
    <s v="1-2万/月"/>
    <n v="10"/>
    <n v="20"/>
    <s v="无工作经验"/>
    <s v="本科"/>
    <x v="13"/>
    <x v="3"/>
    <s v="公司2007"/>
    <s v="10000人以上"/>
    <s v="民营公司"/>
  </r>
  <r>
    <s v="生信工程师"/>
    <x v="0"/>
    <s v="1-2万/月"/>
    <n v="10"/>
    <n v="20"/>
    <s v="无工作经验"/>
    <s v="硕士"/>
    <x v="75"/>
    <x v="3"/>
    <s v="公司2013"/>
    <s v="少于50人"/>
    <s v="民营公司"/>
  </r>
  <r>
    <s v="Hadoop开发工程师"/>
    <x v="0"/>
    <s v="1-2万/月"/>
    <n v="10"/>
    <n v="20"/>
    <s v="5-7年经验"/>
    <s v="本科"/>
    <x v="56"/>
    <x v="3"/>
    <s v="公司2021"/>
    <s v="少于50人"/>
    <s v="民营公司"/>
  </r>
  <r>
    <s v="算法工程师"/>
    <x v="0"/>
    <s v="1-2万/月"/>
    <n v="10"/>
    <n v="20"/>
    <s v="无工作经验"/>
    <s v="硕士"/>
    <x v="7"/>
    <x v="3"/>
    <s v="公司1862"/>
    <s v="50-150人"/>
    <s v="民营公司"/>
  </r>
  <r>
    <s v="数据挖掘工程师"/>
    <x v="0"/>
    <s v="1-2万/月"/>
    <n v="10"/>
    <n v="20"/>
    <s v="3-4年经验"/>
    <s v="本科"/>
    <x v="5"/>
    <x v="3"/>
    <s v="公司2034"/>
    <s v="50-150人"/>
    <s v="外资（欧美）"/>
  </r>
  <r>
    <s v="系统分析工程师"/>
    <x v="0"/>
    <s v="1-1.5万/月"/>
    <n v="10"/>
    <n v="15"/>
    <s v="3-4年经验"/>
    <s v="本科"/>
    <x v="13"/>
    <x v="3"/>
    <s v="公司2044"/>
    <s v="50-150人"/>
    <s v="外资（非欧美）"/>
  </r>
  <r>
    <s v="搜索开发工程师(Solr/ES)"/>
    <x v="0"/>
    <s v="1-2万/月"/>
    <n v="10"/>
    <n v="20"/>
    <s v="2年经验"/>
    <s v="本科"/>
    <x v="76"/>
    <x v="3"/>
    <s v="公司2050"/>
    <s v="1000-5000人"/>
    <s v="外资（欧美）"/>
  </r>
  <r>
    <s v="数据平台架构师(002063)(职位编号：002063)"/>
    <x v="0"/>
    <s v="1-2万/月"/>
    <n v="10"/>
    <n v="20"/>
    <s v="5-7年经验"/>
    <s v="本科"/>
    <x v="53"/>
    <x v="3"/>
    <s v="公司0851"/>
    <s v="500-1000人"/>
    <s v="上市公司"/>
  </r>
  <r>
    <s v="数据分析咨询师 Business Consultant"/>
    <x v="11"/>
    <s v="1-1.5万/月"/>
    <n v="10"/>
    <n v="15"/>
    <s v="无工作经验"/>
    <s v="本科"/>
    <x v="53"/>
    <x v="3"/>
    <s v="公司2057"/>
    <s v="1000-5000人"/>
    <s v="外资（欧美）"/>
  </r>
  <r>
    <s v="数据仓库开发工程师（金融04）"/>
    <x v="0"/>
    <s v="1-1.5万/月"/>
    <n v="10"/>
    <n v="15"/>
    <s v="2年经验"/>
    <s v="大专"/>
    <x v="7"/>
    <x v="3"/>
    <s v="公司2067"/>
    <s v="1000-5000人"/>
    <s v="上市公司"/>
  </r>
  <r>
    <s v="数据仓库工程师"/>
    <x v="0"/>
    <s v="1-1.5万/月"/>
    <n v="10"/>
    <n v="15"/>
    <s v="2年经验"/>
    <s v="本科"/>
    <x v="60"/>
    <x v="3"/>
    <s v="公司2074"/>
    <s v="500-1000人"/>
    <s v="民营公司"/>
  </r>
  <r>
    <s v="算法工程师"/>
    <x v="0"/>
    <s v="1-2万/月"/>
    <n v="10"/>
    <n v="20"/>
    <s v="2年经验"/>
    <s v="大专"/>
    <x v="53"/>
    <x v="3"/>
    <s v="公司2088"/>
    <s v="50-150人"/>
    <s v="民营公司"/>
  </r>
  <r>
    <s v="数据统计分析开发工程师"/>
    <x v="0"/>
    <s v="1-1.5万/月"/>
    <n v="10"/>
    <n v="15"/>
    <s v="2年经验"/>
    <s v="本科"/>
    <x v="13"/>
    <x v="3"/>
    <s v="公司1852"/>
    <s v="50-150人"/>
    <s v="民营公司"/>
  </r>
  <r>
    <s v="数据科学/机器学习分析师"/>
    <x v="0"/>
    <s v="1-1.5万/月"/>
    <n v="10"/>
    <n v="15"/>
    <s v="2年经验"/>
    <s v="本科"/>
    <x v="64"/>
    <x v="3"/>
    <s v="公司2089"/>
    <s v="少于50人"/>
    <s v="外资（欧美）"/>
  </r>
  <r>
    <s v="算法工程师（数据挖掘）"/>
    <x v="0"/>
    <s v="1-2万/月"/>
    <n v="10"/>
    <n v="20"/>
    <s v="1年经验"/>
    <s v="硕士"/>
    <x v="7"/>
    <x v="3"/>
    <s v="公司2090"/>
    <s v="150-500人"/>
    <s v="民营公司"/>
  </r>
  <r>
    <s v="ETL开发工程师"/>
    <x v="0"/>
    <s v="1-1.5万/月"/>
    <n v="10"/>
    <n v="15"/>
    <s v="1年经验"/>
    <s v="本科"/>
    <x v="7"/>
    <x v="3"/>
    <s v="公司2094"/>
    <s v="50-150人"/>
    <s v="民营公司"/>
  </r>
  <r>
    <s v="算法工程师"/>
    <x v="0"/>
    <s v="1-1.5万/月"/>
    <n v="10"/>
    <n v="15"/>
    <s v="1年经验"/>
    <s v="本科"/>
    <x v="13"/>
    <x v="3"/>
    <s v="公司2098"/>
    <s v="150-500人"/>
    <s v="民营公司"/>
  </r>
  <r>
    <s v="数据分析/数据科学(职位编号：002085)"/>
    <x v="11"/>
    <s v="1-1.5万/月"/>
    <n v="10"/>
    <n v="15"/>
    <s v="无工作经验"/>
    <s v="招若干人"/>
    <x v="13"/>
    <x v="3"/>
    <s v="公司2122"/>
    <s v="1000-5000人"/>
    <s v="外资（非欧美）"/>
  </r>
  <r>
    <s v="数据仓库工程师/ETL工程师/数据分析师"/>
    <x v="11"/>
    <s v="1-1.5万/月"/>
    <n v="10"/>
    <n v="15"/>
    <s v="3-4年经验"/>
    <s v="本科"/>
    <x v="7"/>
    <x v="3"/>
    <s v="公司2140"/>
    <s v="500-1000人"/>
    <s v="合资"/>
  </r>
  <r>
    <s v="高级系统工程师（虚拟化及云平台）"/>
    <x v="0"/>
    <s v="1-1.5万/月"/>
    <n v="10"/>
    <n v="15"/>
    <s v="2年经验"/>
    <s v="大专"/>
    <x v="13"/>
    <x v="3"/>
    <s v="公司2040"/>
    <s v="150-500人"/>
    <s v="国企"/>
  </r>
  <r>
    <s v="售后技术支持工程师"/>
    <x v="0"/>
    <s v="1-1.8万/月"/>
    <n v="10"/>
    <n v="18"/>
    <s v="无工作经验"/>
    <s v="招2人"/>
    <x v="7"/>
    <x v="3"/>
    <s v="公司0739"/>
    <s v="150-500人"/>
    <s v="民营公司"/>
  </r>
  <r>
    <s v="数据挖掘助理工程师"/>
    <x v="0"/>
    <s v="1-2万/月"/>
    <n v="10"/>
    <n v="20"/>
    <s v="无工作经验"/>
    <s v="招1人"/>
    <x v="13"/>
    <x v="3"/>
    <s v="公司1329"/>
    <s v="50-150人"/>
    <s v="民营公司"/>
  </r>
  <r>
    <s v="高级数据分析建模工程师"/>
    <x v="11"/>
    <s v="1-2万/月"/>
    <n v="10"/>
    <n v="20"/>
    <s v="3-4年经验"/>
    <s v="本科"/>
    <x v="28"/>
    <x v="3"/>
    <s v="公司2163"/>
    <s v="50-150人"/>
    <s v="民营公司"/>
  </r>
  <r>
    <s v="数据平台高级开发工程师"/>
    <x v="0"/>
    <s v="1-2万/月"/>
    <n v="10"/>
    <n v="20"/>
    <s v="2年经验"/>
    <s v="本科"/>
    <x v="13"/>
    <x v="3"/>
    <s v="公司2166"/>
    <s v="10000人以上"/>
    <s v="民营公司"/>
  </r>
  <r>
    <s v="网络工程师"/>
    <x v="0"/>
    <s v="1-1.5万/月"/>
    <n v="10"/>
    <n v="15"/>
    <s v="无工作经验"/>
    <s v="本科"/>
    <x v="7"/>
    <x v="3"/>
    <s v="公司2215"/>
    <s v="150-500人"/>
    <s v="民营公司"/>
  </r>
  <r>
    <s v="集成电路设计实现研发Design Enablement Develop(职位编号：02)"/>
    <x v="0"/>
    <s v="1-5万/月"/>
    <n v="10"/>
    <n v="50"/>
    <s v="5-7年经验"/>
    <s v="本科"/>
    <x v="7"/>
    <x v="3"/>
    <s v="公司2219"/>
    <s v="少于50人"/>
    <s v="民营公司"/>
  </r>
  <r>
    <s v="手机游戏开发工程师"/>
    <x v="0"/>
    <s v="1-2.5万/月"/>
    <n v="10"/>
    <n v="25"/>
    <s v="无工作经验"/>
    <s v="招1人"/>
    <x v="5"/>
    <x v="3"/>
    <s v="公司2243"/>
    <s v="50-150人"/>
    <s v="民营公司"/>
  </r>
  <r>
    <s v="软件工程师"/>
    <x v="0"/>
    <s v="1-1.5万/月"/>
    <n v="10"/>
    <n v="15"/>
    <s v="无工作经验"/>
    <s v="招若干人"/>
    <x v="13"/>
    <x v="3"/>
    <s v="公司2248"/>
    <s v="150-500人"/>
    <s v="民营公司"/>
  </r>
  <r>
    <s v="高级量化策略开发员/数据分析师(职位编号：QT001)"/>
    <x v="11"/>
    <s v="1-1.2万/月"/>
    <n v="10"/>
    <n v="12"/>
    <s v="1年经验"/>
    <s v="本科"/>
    <x v="5"/>
    <x v="3"/>
    <s v="公司2258"/>
    <s v="少于50人"/>
    <s v="民营公司"/>
  </r>
  <r>
    <s v="数据开发工程师"/>
    <x v="0"/>
    <s v="1-1.5万/月"/>
    <n v="10"/>
    <n v="15"/>
    <s v="无工作经验"/>
    <s v="大专"/>
    <x v="64"/>
    <x v="3"/>
    <s v="公司2281"/>
    <s v="150-500人"/>
    <s v="民营公司"/>
  </r>
  <r>
    <s v="中级软件开发工程师"/>
    <x v="0"/>
    <s v="1-2万/月"/>
    <n v="10"/>
    <n v="20"/>
    <s v="无工作经验"/>
    <s v="招3人"/>
    <x v="67"/>
    <x v="21"/>
    <s v="公司0292"/>
    <s v="50-150人"/>
    <s v="民营公司"/>
  </r>
  <r>
    <s v="生物信息工程师"/>
    <x v="0"/>
    <s v="1-1.5万/月"/>
    <n v="10"/>
    <n v="15"/>
    <s v="3-4年经验"/>
    <s v="本科"/>
    <x v="13"/>
    <x v="3"/>
    <s v="公司2284"/>
    <s v="50-150人"/>
    <s v="民营公司"/>
  </r>
  <r>
    <s v="数据开发工程师(J10512)"/>
    <x v="0"/>
    <s v="1-1.8万/月"/>
    <n v="10"/>
    <n v="18"/>
    <s v="3-4年经验"/>
    <s v="本科"/>
    <x v="76"/>
    <x v="3"/>
    <s v="公司2009"/>
    <s v="1000-5000人"/>
    <s v="合资"/>
  </r>
  <r>
    <s v="软件集成工程师"/>
    <x v="0"/>
    <s v="1-2万/月"/>
    <n v="10"/>
    <n v="20"/>
    <s v="3-4年经验"/>
    <s v="本科"/>
    <x v="13"/>
    <x v="3"/>
    <s v="公司2058"/>
    <s v="150-500人"/>
    <s v="民营公司"/>
  </r>
  <r>
    <s v="风险建模师"/>
    <x v="0"/>
    <s v="1-2万/月"/>
    <n v="10"/>
    <n v="20"/>
    <s v="1年经验"/>
    <s v="本科"/>
    <x v="7"/>
    <x v="3"/>
    <s v="公司2294"/>
    <s v="50-150人"/>
    <s v="民营公司"/>
  </r>
  <r>
    <s v="C+Caffe/MxNet/Tensorflow/开发工程师"/>
    <x v="0"/>
    <s v="1-1.5万/月"/>
    <n v="10"/>
    <n v="15"/>
    <s v="2年经验"/>
    <s v="招5人"/>
    <x v="7"/>
    <x v="3"/>
    <s v="公司2305"/>
    <s v="少于50人"/>
    <s v="民营公司"/>
  </r>
  <r>
    <s v="数据分析师"/>
    <x v="11"/>
    <s v="1-1.5万/月"/>
    <n v="10"/>
    <n v="15"/>
    <s v="2年经验"/>
    <s v="本科"/>
    <x v="13"/>
    <x v="3"/>
    <s v="公司0057"/>
    <s v="150-500人"/>
    <s v="合资"/>
  </r>
  <r>
    <s v="后端开发工程师（SSG）"/>
    <x v="0"/>
    <s v="1-1.5万/月"/>
    <n v="10"/>
    <n v="15"/>
    <s v="1年经验"/>
    <s v="本科"/>
    <x v="53"/>
    <x v="3"/>
    <s v="公司0871"/>
    <s v="150-500人"/>
    <s v="合资"/>
  </r>
  <r>
    <s v="安全分析工程师"/>
    <x v="0"/>
    <s v="1-1.5万/月"/>
    <n v="10"/>
    <n v="15"/>
    <s v="无工作经验"/>
    <s v="招1人"/>
    <x v="7"/>
    <x v="3"/>
    <s v="公司2325"/>
    <s v="150-500人"/>
    <s v="民营公司"/>
  </r>
  <r>
    <s v="FEA Engineer"/>
    <x v="0"/>
    <s v="1-1.5万/月"/>
    <n v="10"/>
    <n v="15"/>
    <s v="2年经验"/>
    <s v="本科"/>
    <x v="7"/>
    <x v="3"/>
    <s v="公司2326"/>
    <s v="150-500人"/>
    <s v="外资（欧美）"/>
  </r>
  <r>
    <s v="ERP 开发工程师"/>
    <x v="0"/>
    <s v="1-2万/月"/>
    <n v="10"/>
    <n v="20"/>
    <s v="2年经验"/>
    <s v="招若干人"/>
    <x v="7"/>
    <x v="3"/>
    <s v="公司2351"/>
    <s v="50-150人"/>
    <s v="民营公司"/>
  </r>
  <r>
    <s v="前段开发工程师"/>
    <x v="0"/>
    <s v="1-1.5万/月"/>
    <n v="10"/>
    <n v="15"/>
    <s v="2年经验"/>
    <s v="大专"/>
    <x v="20"/>
    <x v="3"/>
    <s v="公司2356"/>
    <s v="150-500人"/>
    <s v="民营公司"/>
  </r>
  <r>
    <s v="销售"/>
    <x v="0"/>
    <s v="1-1.5万/月"/>
    <n v="10"/>
    <n v="15"/>
    <s v="3-4年经验"/>
    <s v="大专"/>
    <x v="5"/>
    <x v="3"/>
    <s v="公司2365"/>
    <s v="150-500人"/>
    <s v="国企"/>
  </r>
  <r>
    <s v="聘C1合作司机不装卸月薪12000"/>
    <x v="0"/>
    <s v="1-1.5万/月"/>
    <n v="10"/>
    <n v="15"/>
    <s v="1年经验"/>
    <s v="初中及以下"/>
    <x v="36"/>
    <x v="3"/>
    <s v="公司2381"/>
    <s v="少于50人"/>
    <s v="民营公司"/>
  </r>
  <r>
    <s v="c语言开发工程师"/>
    <x v="12"/>
    <s v="1-1.5万/月"/>
    <n v="10"/>
    <n v="15"/>
    <s v="5-7年经验"/>
    <s v="本科"/>
    <x v="7"/>
    <x v="3"/>
    <s v="公司2391"/>
    <s v="50-150人"/>
    <s v="民营公司"/>
  </r>
  <r>
    <s v="B2C产品经理"/>
    <x v="0"/>
    <s v="1-1.5万/月"/>
    <n v="10"/>
    <n v="15"/>
    <s v="3-4年经验"/>
    <s v="招1人"/>
    <x v="7"/>
    <x v="3"/>
    <s v="公司2435"/>
    <s v="150-500人"/>
    <s v="外资（非欧美）"/>
  </r>
  <r>
    <s v="C&amp;B Specialist，欧美化工工厂(职位编号：1810100006)"/>
    <x v="0"/>
    <s v="1-1.5万/月"/>
    <n v="10"/>
    <n v="15"/>
    <s v="2年经验"/>
    <s v="大专"/>
    <x v="7"/>
    <x v="3"/>
    <s v="公司1096"/>
    <s v="150-500人"/>
    <s v="外资（欧美）"/>
  </r>
  <r>
    <s v="C4D 三维制作"/>
    <x v="0"/>
    <s v="1-1.5万/月"/>
    <n v="10"/>
    <n v="15"/>
    <s v="2年经验"/>
    <s v="大专"/>
    <x v="76"/>
    <x v="3"/>
    <s v="公司2459"/>
    <s v="少于50人"/>
    <s v="民营公司"/>
  </r>
  <r>
    <s v="C语言的高级开发人员"/>
    <x v="12"/>
    <s v="1-1.5万/月"/>
    <n v="10"/>
    <n v="15"/>
    <s v="3-4年经验"/>
    <s v="本科"/>
    <x v="5"/>
    <x v="3"/>
    <s v="公司2474"/>
    <s v="50-150人"/>
    <s v="民营公司"/>
  </r>
  <r>
    <s v="C语言开发工程师"/>
    <x v="12"/>
    <s v="1-1.5万/月"/>
    <n v="10"/>
    <n v="15"/>
    <s v="3-4年经验"/>
    <s v="招5人"/>
    <x v="7"/>
    <x v="3"/>
    <s v="公司2194"/>
    <s v="50-150人"/>
    <s v="民营公司"/>
  </r>
  <r>
    <s v="C1货运司机月入1.5万+平台派单"/>
    <x v="0"/>
    <s v="1-1.3万/月"/>
    <n v="10"/>
    <n v="13"/>
    <s v="无工作经验"/>
    <s v="招25人"/>
    <x v="68"/>
    <x v="3"/>
    <s v="公司2370"/>
    <s v="150-500人"/>
    <s v="民营公司"/>
  </r>
  <r>
    <s v="单片机软件开发工程师"/>
    <x v="0"/>
    <s v="1-1.5万/月"/>
    <n v="10"/>
    <n v="15"/>
    <s v="3-4年经验"/>
    <s v="大专"/>
    <x v="100"/>
    <x v="36"/>
    <s v="公司2555"/>
    <s v="50-150人"/>
    <s v="民营公司"/>
  </r>
  <r>
    <s v=".Net高级研发工程师"/>
    <x v="0"/>
    <s v="1-2万/月"/>
    <n v="10"/>
    <n v="20"/>
    <s v="3-4年经验"/>
    <s v="大专"/>
    <x v="13"/>
    <x v="3"/>
    <s v="公司2177"/>
    <s v="50-150人"/>
    <s v="国企"/>
  </r>
  <r>
    <s v="软件开发工程师"/>
    <x v="0"/>
    <s v="1-1.5万/月"/>
    <n v="10"/>
    <n v="15"/>
    <s v="2年经验"/>
    <s v="本科"/>
    <x v="20"/>
    <x v="3"/>
    <s v="公司2558"/>
    <s v="少于50人"/>
    <s v="民营公司"/>
  </r>
  <r>
    <s v="SEM/SEO/Google Adwords推广专员/主管"/>
    <x v="0"/>
    <s v="1-1.5万/月"/>
    <n v="10"/>
    <n v="15"/>
    <s v="2年经验"/>
    <s v="大专"/>
    <x v="14"/>
    <x v="0"/>
    <s v="公司2925"/>
    <s v="少于50人"/>
    <s v="民营公司"/>
  </r>
  <r>
    <s v="网络安全工程师"/>
    <x v="0"/>
    <s v="1-1.5万/月"/>
    <n v="10"/>
    <n v="15"/>
    <s v="3-4年经验"/>
    <s v="本科"/>
    <x v="0"/>
    <x v="0"/>
    <s v="公司2926"/>
    <s v="50-150人"/>
    <s v="上市公司"/>
  </r>
  <r>
    <s v="前端开发工程师（驻场）"/>
    <x v="0"/>
    <s v="1-1.5万/月"/>
    <n v="10"/>
    <n v="15"/>
    <s v="3-4年经验"/>
    <s v="本科"/>
    <x v="21"/>
    <x v="0"/>
    <s v="公司2930"/>
    <s v="150-500人"/>
    <s v="民营公司"/>
  </r>
  <r>
    <s v="SEO运营主管/经理"/>
    <x v="0"/>
    <s v="1-2万/月"/>
    <n v="10"/>
    <n v="20"/>
    <s v="3-4年经验"/>
    <s v="大专"/>
    <x v="14"/>
    <x v="0"/>
    <s v="公司2655"/>
    <s v="1000-5000人"/>
    <s v="民营公司"/>
  </r>
  <r>
    <s v="前端工程师（965+六险一金+前沿技术）"/>
    <x v="0"/>
    <s v="1-1.5万/月"/>
    <n v="10"/>
    <n v="15"/>
    <s v="2年经验"/>
    <s v="大专"/>
    <x v="14"/>
    <x v="0"/>
    <s v="公司2963"/>
    <s v="50-150人"/>
    <s v="民营公司"/>
  </r>
  <r>
    <s v="后端开发工程师（雅筑装饰）"/>
    <x v="0"/>
    <s v="1-1.3万/月"/>
    <n v="10"/>
    <n v="13"/>
    <s v="3-4年经验"/>
    <s v="大专"/>
    <x v="14"/>
    <x v="0"/>
    <s v="公司2971"/>
    <s v="1000-5000人"/>
    <s v="上市公司"/>
  </r>
  <r>
    <s v="J2EE高级软件工程师"/>
    <x v="0"/>
    <s v="1-1.5万/月"/>
    <n v="10"/>
    <n v="15"/>
    <s v="3-4年经验"/>
    <s v="本科"/>
    <x v="91"/>
    <x v="16"/>
    <s v="公司2972"/>
    <s v="50-150人"/>
    <s v="民营公司"/>
  </r>
  <r>
    <s v="前端开发工程师"/>
    <x v="0"/>
    <s v="1-1.5万/月"/>
    <n v="10"/>
    <n v="15"/>
    <s v="5-7年经验"/>
    <s v="大专"/>
    <x v="14"/>
    <x v="0"/>
    <s v="公司2973"/>
    <s v="500-1000人"/>
    <s v="合资"/>
  </r>
  <r>
    <s v="编程开发工程师"/>
    <x v="0"/>
    <s v="1-1.5万/月"/>
    <n v="10"/>
    <n v="15"/>
    <s v="2年经验"/>
    <s v="大专"/>
    <x v="31"/>
    <x v="0"/>
    <s v="公司2977"/>
    <s v="1000-5000人"/>
    <s v="民营公司"/>
  </r>
  <r>
    <s v="SEO经理/主管"/>
    <x v="0"/>
    <s v="1-1.5万/月"/>
    <n v="10"/>
    <n v="15"/>
    <s v="3-4年经验"/>
    <s v="大专"/>
    <x v="21"/>
    <x v="0"/>
    <s v="公司2755"/>
    <s v="1000-5000人"/>
    <s v="民营公司"/>
  </r>
  <r>
    <s v="前端开发工程师"/>
    <x v="0"/>
    <s v="1-1.5万/月"/>
    <n v="10"/>
    <n v="15"/>
    <s v="3-4年经验"/>
    <s v="本科"/>
    <x v="21"/>
    <x v="0"/>
    <s v="公司2991"/>
    <s v="1000-5000人"/>
    <s v="上市公司"/>
  </r>
  <r>
    <s v="amazon  亚马逊销售主管 B2C跨境电商主管"/>
    <x v="0"/>
    <s v="1-1.5万/月"/>
    <n v="10"/>
    <n v="15"/>
    <s v="2年经验"/>
    <s v="大专"/>
    <x v="40"/>
    <x v="0"/>
    <s v="公司3012"/>
    <s v="150-500人"/>
    <s v="民营公司"/>
  </r>
  <r>
    <s v="C4D动画产品视频设计师"/>
    <x v="0"/>
    <s v="1-1.5万/月"/>
    <n v="10"/>
    <n v="15"/>
    <s v="1年经验"/>
    <s v="中专"/>
    <x v="40"/>
    <x v="0"/>
    <s v="公司3018"/>
    <s v="少于50人"/>
    <s v="民营公司"/>
  </r>
  <r>
    <s v="产品开发工程师（C语言）"/>
    <x v="12"/>
    <s v="1-1.8万/月"/>
    <n v="10"/>
    <n v="18"/>
    <s v="无工作经验"/>
    <s v="招1人"/>
    <x v="17"/>
    <x v="0"/>
    <s v="公司3047"/>
    <s v="少于50人"/>
    <s v="民营公司"/>
  </r>
  <r>
    <s v="C端产品经理"/>
    <x v="0"/>
    <s v="1-1.5万/月"/>
    <n v="10"/>
    <n v="15"/>
    <s v="3-4年经验"/>
    <s v="本科"/>
    <x v="0"/>
    <x v="0"/>
    <s v="公司3073"/>
    <s v="150-500人"/>
    <s v="民营公司"/>
  </r>
  <r>
    <s v="C语言程序员"/>
    <x v="12"/>
    <s v="1-1.5万/月"/>
    <n v="10"/>
    <n v="15"/>
    <s v="3-4年经验"/>
    <s v="大专"/>
    <x v="30"/>
    <x v="0"/>
    <s v="公司3080"/>
    <s v="50-150人"/>
    <s v="民营公司"/>
  </r>
  <r>
    <s v="软件开发工程师（C语言）"/>
    <x v="12"/>
    <s v="1-2万/月"/>
    <n v="10"/>
    <n v="20"/>
    <s v="无工作经验"/>
    <s v="本科"/>
    <x v="17"/>
    <x v="0"/>
    <s v="公司3097"/>
    <s v="150-500人"/>
    <s v="合资"/>
  </r>
  <r>
    <s v="R  销售代表+客服助理+双休+高薪"/>
    <x v="0"/>
    <s v="1-1.5万/月"/>
    <n v="10"/>
    <n v="15"/>
    <s v="1年经验"/>
    <s v="中专"/>
    <x v="61"/>
    <x v="0"/>
    <s v="公司3134"/>
    <s v="1000-5000人"/>
    <s v="外资（欧美）"/>
  </r>
  <r>
    <s v="销售代表无责底薪5000+百分50提成奖金包吃住"/>
    <x v="0"/>
    <s v="1-1.5万/月"/>
    <n v="10"/>
    <n v="15"/>
    <s v="1年经验"/>
    <s v="初中及以下"/>
    <x v="14"/>
    <x v="0"/>
    <s v="公司3154"/>
    <s v="1000-5000人"/>
    <s v="民营公司"/>
  </r>
  <r>
    <s v="unreal  4  VR游戏程序员"/>
    <x v="0"/>
    <s v="1-2万/月"/>
    <n v="10"/>
    <n v="20"/>
    <s v="1年经验"/>
    <s v="高中"/>
    <x v="61"/>
    <x v="0"/>
    <s v="公司3168"/>
    <s v="少于50人"/>
    <s v="民营公司"/>
  </r>
  <r>
    <s v="高级网络工程师"/>
    <x v="0"/>
    <s v="1-1.5万/月"/>
    <n v="10"/>
    <n v="15"/>
    <s v="2年经验"/>
    <s v="本科"/>
    <x v="31"/>
    <x v="0"/>
    <s v="公司3171"/>
    <s v="少于50人"/>
    <s v="外资（非欧美）"/>
  </r>
  <r>
    <s v="客服6000-15000元+五险一金"/>
    <x v="0"/>
    <s v="1-1.5万/月"/>
    <n v="10"/>
    <n v="15"/>
    <s v="无工作经验"/>
    <s v="招20人"/>
    <x v="15"/>
    <x v="0"/>
    <s v="公司3187"/>
    <s v="150-500人"/>
    <s v="民营公司"/>
  </r>
  <r>
    <s v="产品经理"/>
    <x v="0"/>
    <s v="1-1.5万/月"/>
    <n v="10"/>
    <n v="15"/>
    <s v="无工作经验"/>
    <s v="招2人"/>
    <x v="77"/>
    <x v="5"/>
    <s v="公司3191"/>
    <s v="50-150人"/>
    <s v="民营公司"/>
  </r>
  <r>
    <s v="电商运营经理"/>
    <x v="0"/>
    <s v="1-1.5万/月"/>
    <n v="10"/>
    <n v="15"/>
    <s v="3-4年经验"/>
    <s v="大专"/>
    <x v="2"/>
    <x v="0"/>
    <s v="公司3192"/>
    <s v="500-1000人"/>
    <s v="民营公司"/>
  </r>
  <r>
    <s v="网络销售（5险+提供资源+体育中心站）"/>
    <x v="0"/>
    <s v="1-1.5万/月"/>
    <n v="10"/>
    <n v="15"/>
    <s v="1年经验"/>
    <s v="大专"/>
    <x v="14"/>
    <x v="0"/>
    <s v="公司3215"/>
    <s v="50-150人"/>
    <s v="民营公司"/>
  </r>
  <r>
    <s v="零首付招聘滴滴司机"/>
    <x v="0"/>
    <s v="1-1.5万/月"/>
    <n v="10"/>
    <n v="15"/>
    <s v="无工作经验"/>
    <s v="招若干人"/>
    <x v="17"/>
    <x v="0"/>
    <s v="公司3228"/>
    <s v="50-150人"/>
    <s v="民营公司"/>
  </r>
  <r>
    <s v="SAS数据挖掘顾问(职位编号：00409)"/>
    <x v="0"/>
    <s v="1-1.5万/月"/>
    <n v="10"/>
    <n v="15"/>
    <s v="3-4年经验"/>
    <s v="本科"/>
    <x v="21"/>
    <x v="0"/>
    <s v="公司0010"/>
    <s v="1000-5000人"/>
    <s v="上市公司"/>
  </r>
  <r>
    <s v="数据挖掘工程师"/>
    <x v="0"/>
    <s v="1-2万/月"/>
    <n v="10"/>
    <n v="20"/>
    <s v="3-4年经验"/>
    <s v="本科"/>
    <x v="2"/>
    <x v="0"/>
    <s v="公司3233"/>
    <s v="150-500人"/>
    <s v="民营公司"/>
  </r>
  <r>
    <s v="金融经济研究员"/>
    <x v="0"/>
    <s v="1-1.5万/月"/>
    <n v="10"/>
    <n v="15"/>
    <s v="无工作经验"/>
    <s v="本科"/>
    <x v="14"/>
    <x v="0"/>
    <s v="公司3241"/>
    <s v="1000-5000人"/>
    <s v="外资（欧美）"/>
  </r>
  <r>
    <s v="物联网开发工程师"/>
    <x v="0"/>
    <s v="1-1.5万/月"/>
    <n v="10"/>
    <n v="15"/>
    <s v="无工作经验"/>
    <s v="本科"/>
    <x v="129"/>
    <x v="27"/>
    <s v="公司3259"/>
    <s v="150-500人"/>
    <s v="民营公司"/>
  </r>
  <r>
    <s v="运营经理 五险一金+双休+工作餐"/>
    <x v="0"/>
    <s v="1-1.5万/月"/>
    <n v="10"/>
    <n v="15"/>
    <s v="5-7年经验"/>
    <s v="大专"/>
    <x v="14"/>
    <x v="0"/>
    <s v="公司2827"/>
    <s v="50-150人"/>
    <s v="民营公司"/>
  </r>
  <r>
    <s v="数据分析师"/>
    <x v="11"/>
    <s v="1-1.8万/月"/>
    <n v="10"/>
    <n v="18"/>
    <s v="无工作经验"/>
    <s v="硕士"/>
    <x v="97"/>
    <x v="5"/>
    <s v="公司3267"/>
    <s v="500-1000人"/>
    <s v="国企"/>
  </r>
  <r>
    <s v="数据工程师-广州-00778"/>
    <x v="0"/>
    <s v="1-1.5万/月"/>
    <n v="10"/>
    <n v="15"/>
    <s v="无工作经验"/>
    <s v="招2人"/>
    <x v="14"/>
    <x v="0"/>
    <s v="公司0370"/>
    <s v="500-1000人"/>
    <s v="国企"/>
  </r>
  <r>
    <s v="模型经理（***）"/>
    <x v="0"/>
    <s v="1-2万/月"/>
    <n v="10"/>
    <n v="20"/>
    <s v="3-4年经验"/>
    <s v="本科"/>
    <x v="14"/>
    <x v="0"/>
    <s v="公司3279"/>
    <s v="50-150人"/>
    <s v="民营公司"/>
  </r>
  <r>
    <s v="高级售前工程师(职位编号：8888)"/>
    <x v="0"/>
    <s v="1-2万/月"/>
    <n v="10"/>
    <n v="20"/>
    <s v="3-4年经验"/>
    <s v="大专"/>
    <x v="14"/>
    <x v="0"/>
    <s v="公司3284"/>
    <s v="150-500人"/>
    <s v="民营公司"/>
  </r>
  <r>
    <s v="电商运营总监"/>
    <x v="0"/>
    <s v="1-1.5万/月"/>
    <n v="10"/>
    <n v="15"/>
    <s v="5-7年经验"/>
    <s v="大专"/>
    <x v="2"/>
    <x v="0"/>
    <s v="公司3287"/>
    <s v="150-500人"/>
    <s v="民营公司"/>
  </r>
  <r>
    <s v="数据分析师"/>
    <x v="11"/>
    <s v="1-1.5万/月"/>
    <n v="10"/>
    <n v="15"/>
    <s v="2年经验"/>
    <s v="硕士"/>
    <x v="77"/>
    <x v="5"/>
    <s v="公司3291"/>
    <s v="少于50人"/>
    <s v="国企"/>
  </r>
  <r>
    <s v="亚马逊/Amazon站内推广专员/销售推广"/>
    <x v="0"/>
    <s v="1-3万/月"/>
    <n v="10"/>
    <n v="30"/>
    <s v="2年经验"/>
    <s v="大专"/>
    <x v="15"/>
    <x v="0"/>
    <s v="公司3303"/>
    <s v="少于50人"/>
    <s v="创业公司"/>
  </r>
  <r>
    <s v="算法工程师（双休）"/>
    <x v="0"/>
    <s v="1-1.5万/月"/>
    <n v="10"/>
    <n v="15"/>
    <s v="2年经验"/>
    <s v="本科"/>
    <x v="2"/>
    <x v="0"/>
    <s v="公司2975"/>
    <s v="150-500人"/>
    <s v="民营公司"/>
  </r>
  <r>
    <s v="产品经理（游戏平台发行）"/>
    <x v="0"/>
    <s v="1-1.2万/月"/>
    <n v="10"/>
    <n v="12"/>
    <s v="3-4年经验"/>
    <s v="大专"/>
    <x v="14"/>
    <x v="0"/>
    <s v="公司3307"/>
    <s v="150-500人"/>
    <s v="民营公司"/>
  </r>
  <r>
    <s v="需求分析师"/>
    <x v="0"/>
    <s v="1-1.5万/月"/>
    <n v="10"/>
    <n v="15"/>
    <s v="3-4年经验"/>
    <s v="本科"/>
    <x v="14"/>
    <x v="0"/>
    <s v="公司3328"/>
    <s v="50-150人"/>
    <s v="民营公司"/>
  </r>
  <r>
    <s v="ZNXT-用户增长分析师/用户研究工程师"/>
    <x v="0"/>
    <s v="1-1.5万/月"/>
    <n v="10"/>
    <n v="15"/>
    <s v="3-4年经验"/>
    <s v="本科"/>
    <x v="14"/>
    <x v="0"/>
    <s v="公司3238"/>
    <s v="1000-5000人"/>
    <s v="民营公司"/>
  </r>
  <r>
    <s v="民宿产品经理"/>
    <x v="0"/>
    <s v="1-1.5万/月"/>
    <n v="10"/>
    <n v="15"/>
    <s v="无工作经验"/>
    <s v="本科"/>
    <x v="14"/>
    <x v="0"/>
    <s v="公司2812"/>
    <s v="50-150人"/>
    <s v="民营公司"/>
  </r>
  <r>
    <s v="数据分析师（社保+双休）"/>
    <x v="11"/>
    <s v="1-1.5万/月"/>
    <n v="10"/>
    <n v="15"/>
    <s v="2年经验"/>
    <s v="本科"/>
    <x v="15"/>
    <x v="0"/>
    <s v="公司3341"/>
    <s v="50-150人"/>
    <s v="民营公司"/>
  </r>
  <r>
    <s v="CRM高级经理"/>
    <x v="0"/>
    <s v="1-2万/月"/>
    <n v="10"/>
    <n v="20"/>
    <s v="5-7年经验"/>
    <s v="本科"/>
    <x v="21"/>
    <x v="0"/>
    <s v="公司3352"/>
    <s v="500-1000人"/>
    <s v="上市公司"/>
  </r>
  <r>
    <s v="爬虫工程师"/>
    <x v="0"/>
    <s v="1-2万/月"/>
    <n v="10"/>
    <n v="20"/>
    <s v="3-4年经验"/>
    <s v="本科"/>
    <x v="21"/>
    <x v="0"/>
    <s v="公司3355"/>
    <s v="500-1000人"/>
    <s v="民营公司"/>
  </r>
  <r>
    <s v="数据分析师"/>
    <x v="11"/>
    <s v="1-1.8万/月"/>
    <n v="10"/>
    <n v="18"/>
    <s v="无工作经验"/>
    <s v="本科"/>
    <x v="61"/>
    <x v="0"/>
    <s v="公司1753"/>
    <s v="1000-5000人"/>
    <s v="国企"/>
  </r>
  <r>
    <s v="算法软件工程师"/>
    <x v="0"/>
    <s v="1-2万/月"/>
    <n v="10"/>
    <n v="20"/>
    <s v="2年经验"/>
    <s v="本科"/>
    <x v="21"/>
    <x v="0"/>
    <s v="公司2733"/>
    <s v="1000-5000人"/>
    <s v="上市公司"/>
  </r>
  <r>
    <s v="海外游戏数据分析专员/主管"/>
    <x v="11"/>
    <s v="1-1.5万/月"/>
    <n v="10"/>
    <n v="15"/>
    <s v="无工作经验"/>
    <s v="本科"/>
    <x v="21"/>
    <x v="0"/>
    <s v="公司3366"/>
    <s v="1000-5000人"/>
    <s v="上市公司"/>
  </r>
  <r>
    <s v="游戏数据分析师"/>
    <x v="11"/>
    <s v="1-2万/月"/>
    <n v="10"/>
    <n v="20"/>
    <s v="1年经验"/>
    <s v="本科"/>
    <x v="14"/>
    <x v="0"/>
    <s v="公司2042"/>
    <s v="10000人以上"/>
    <s v="上市公司"/>
  </r>
  <r>
    <s v="hadoop 技术顾问(职位编号：00411)"/>
    <x v="0"/>
    <s v="1-1.5万/月"/>
    <n v="10"/>
    <n v="15"/>
    <s v="2年经验"/>
    <s v="本科"/>
    <x v="21"/>
    <x v="0"/>
    <s v="公司0010"/>
    <s v="1000-5000人"/>
    <s v="上市公司"/>
  </r>
  <r>
    <s v="Hadoop开发工程师(职位编号：Hadoop开发工程师)"/>
    <x v="0"/>
    <s v="1-1.5万/月"/>
    <n v="10"/>
    <n v="15"/>
    <s v="3-4年经验"/>
    <s v="本科"/>
    <x v="40"/>
    <x v="0"/>
    <s v="公司2735"/>
    <s v="少于50人"/>
    <s v="民营公司"/>
  </r>
  <r>
    <s v="数据库开发工程师"/>
    <x v="0"/>
    <s v="1-1.8万/月"/>
    <n v="10"/>
    <n v="18"/>
    <s v="2年经验"/>
    <s v="大专"/>
    <x v="0"/>
    <x v="0"/>
    <s v="公司3372"/>
    <s v="50-150人"/>
    <s v="民营公司"/>
  </r>
  <r>
    <s v="数据挖掘分析师"/>
    <x v="0"/>
    <s v="1-1.5万/月"/>
    <n v="10"/>
    <n v="15"/>
    <s v="无工作经验"/>
    <s v="本科"/>
    <x v="15"/>
    <x v="0"/>
    <s v="公司2582"/>
    <s v="50-150人"/>
    <s v="民营公司"/>
  </r>
  <r>
    <s v="AI研发工程师"/>
    <x v="0"/>
    <s v="1-1.5万/月"/>
    <n v="10"/>
    <n v="15"/>
    <s v="无工作经验"/>
    <s v="大专"/>
    <x v="21"/>
    <x v="0"/>
    <s v="公司3382"/>
    <s v="150-500人"/>
    <s v="外资（欧美）"/>
  </r>
  <r>
    <s v="系统架构师"/>
    <x v="0"/>
    <s v="1-1.8万/月"/>
    <n v="10"/>
    <n v="18"/>
    <s v="无工作经验"/>
    <s v="招10人"/>
    <x v="14"/>
    <x v="0"/>
    <s v="公司1321"/>
    <s v="50-150人"/>
    <s v="民营公司"/>
  </r>
  <r>
    <s v="ETL开发工程师"/>
    <x v="0"/>
    <s v="1-1.5万/月"/>
    <n v="10"/>
    <n v="15"/>
    <s v="无工作经验"/>
    <s v="招1人"/>
    <x v="14"/>
    <x v="0"/>
    <s v="公司1349"/>
    <s v="1000-5000人"/>
    <s v="民营公司"/>
  </r>
  <r>
    <s v="数据产品经理"/>
    <x v="0"/>
    <s v="1-3万/月"/>
    <n v="10"/>
    <n v="30"/>
    <s v="3-4年经验"/>
    <s v="本科"/>
    <x v="14"/>
    <x v="0"/>
    <s v="公司3415"/>
    <s v="500-1000人"/>
    <s v="民营公司"/>
  </r>
  <r>
    <s v="初级数据仓库工程师"/>
    <x v="0"/>
    <s v="1-1.5万/月"/>
    <n v="10"/>
    <n v="15"/>
    <s v="2年经验"/>
    <s v="大专"/>
    <x v="97"/>
    <x v="5"/>
    <s v="公司3417"/>
    <s v="500-1000人"/>
    <s v="上市公司"/>
  </r>
  <r>
    <s v="项目经理"/>
    <x v="0"/>
    <s v="1-1.5万/月"/>
    <n v="10"/>
    <n v="15"/>
    <s v="3-4年经验"/>
    <s v="大专"/>
    <x v="14"/>
    <x v="0"/>
    <s v="公司3426"/>
    <s v="50-150人"/>
    <s v="民营公司"/>
  </r>
  <r>
    <s v="推荐算法工程师"/>
    <x v="0"/>
    <s v="1-2万/月"/>
    <n v="10"/>
    <n v="20"/>
    <s v="无工作经验"/>
    <s v="本科"/>
    <x v="2"/>
    <x v="0"/>
    <s v="公司3233"/>
    <s v="150-500人"/>
    <s v="民营公司"/>
  </r>
  <r>
    <s v="数据分析工程师"/>
    <x v="11"/>
    <s v="1-2万/月"/>
    <n v="10"/>
    <n v="20"/>
    <s v="3-4年经验"/>
    <s v="大专"/>
    <x v="14"/>
    <x v="0"/>
    <s v="公司3436"/>
    <s v="50-150人"/>
    <s v="民营公司"/>
  </r>
  <r>
    <s v="数据分析工程师"/>
    <x v="11"/>
    <s v="1-1.5万/月"/>
    <n v="10"/>
    <n v="15"/>
    <s v="1年经验"/>
    <s v="本科"/>
    <x v="16"/>
    <x v="0"/>
    <s v="公司2961"/>
    <s v="150-500人"/>
    <s v="事业单位"/>
  </r>
  <r>
    <s v="解决方案专家（广州）"/>
    <x v="0"/>
    <s v="1-2万/月"/>
    <n v="10"/>
    <n v="20"/>
    <s v="5-7年经验"/>
    <s v="大专"/>
    <x v="14"/>
    <x v="0"/>
    <s v="公司0773"/>
    <s v="150-500人"/>
    <s v="民营公司"/>
  </r>
  <r>
    <s v="Devops开发工程师"/>
    <x v="0"/>
    <s v="1-2万/月"/>
    <n v="10"/>
    <n v="20"/>
    <s v="3-4年经验"/>
    <s v="本科"/>
    <x v="97"/>
    <x v="5"/>
    <s v="公司3468"/>
    <s v="少于50人"/>
    <s v="民营公司"/>
  </r>
  <r>
    <s v="数据治理平台运营工程师(职位编号：001641)"/>
    <x v="0"/>
    <s v="1-1.5万/月"/>
    <n v="10"/>
    <n v="15"/>
    <s v="3-4年经验"/>
    <s v="本科"/>
    <x v="14"/>
    <x v="0"/>
    <s v="公司3473"/>
    <s v="5000-10000人"/>
    <s v="外资（非欧美）"/>
  </r>
  <r>
    <s v="Moba游戏服务器开发工程师"/>
    <x v="0"/>
    <s v="1-1.8万/月"/>
    <n v="10"/>
    <n v="18"/>
    <s v="1年经验"/>
    <s v="大专"/>
    <x v="15"/>
    <x v="0"/>
    <s v="公司3477"/>
    <s v="500-1000人"/>
    <s v="民营公司"/>
  </r>
  <r>
    <s v="OpenStack研发工程师"/>
    <x v="0"/>
    <s v="1-1.5万/月"/>
    <n v="10"/>
    <n v="15"/>
    <s v="3-4年经验"/>
    <s v="大专"/>
    <x v="14"/>
    <x v="0"/>
    <s v="公司3480"/>
    <s v="50-150人"/>
    <s v="民营公司"/>
  </r>
  <r>
    <s v="安全服务工程师"/>
    <x v="0"/>
    <s v="1-1.5万/月"/>
    <n v="10"/>
    <n v="15"/>
    <s v="无工作经验"/>
    <s v="本科"/>
    <x v="21"/>
    <x v="0"/>
    <s v="公司0687"/>
    <s v="500-1000人"/>
    <s v="民营公司"/>
  </r>
  <r>
    <s v="中级研发工程师（.net方向）"/>
    <x v="0"/>
    <s v="1-1.5万/月"/>
    <n v="10"/>
    <n v="15"/>
    <s v="3-4年经验"/>
    <s v="大专"/>
    <x v="2"/>
    <x v="0"/>
    <s v="公司3486"/>
    <s v="150-500人"/>
    <s v="民营公司"/>
  </r>
  <r>
    <s v="生信工程师(J11898)"/>
    <x v="0"/>
    <s v="1-1.5万/月"/>
    <n v="10"/>
    <n v="15"/>
    <s v="1年经验"/>
    <s v="硕士"/>
    <x v="21"/>
    <x v="0"/>
    <s v="公司3411"/>
    <s v="5000-10000人"/>
    <s v="上市公司"/>
  </r>
  <r>
    <s v="深度学习算法工程师"/>
    <x v="0"/>
    <s v="1-1.5万/月"/>
    <n v="10"/>
    <n v="15"/>
    <s v="1年经验"/>
    <s v="招2人"/>
    <x v="14"/>
    <x v="0"/>
    <s v="公司2617"/>
    <s v="150-500人"/>
    <s v="民营公司"/>
  </r>
  <r>
    <s v="FAE工程师（广州）(J10561)"/>
    <x v="0"/>
    <s v="1-2万/月"/>
    <n v="10"/>
    <n v="20"/>
    <s v="2年经验"/>
    <s v="本科"/>
    <x v="21"/>
    <x v="0"/>
    <s v="公司3510"/>
    <s v="500-1000人"/>
    <s v="民营公司"/>
  </r>
  <r>
    <s v="高级erlang服务端开发工程师"/>
    <x v="0"/>
    <s v="1-1.5万/月"/>
    <n v="10"/>
    <n v="15"/>
    <s v="3-4年经验"/>
    <s v="大专"/>
    <x v="14"/>
    <x v="0"/>
    <s v="公司2831"/>
    <s v="150-500人"/>
    <s v="民营公司"/>
  </r>
  <r>
    <s v="运营数据分析（电商）"/>
    <x v="11"/>
    <s v="1-1.5万/月"/>
    <n v="10"/>
    <n v="15"/>
    <s v="3-4年经验"/>
    <s v="本科"/>
    <x v="14"/>
    <x v="0"/>
    <s v="公司3519"/>
    <s v="150-500人"/>
    <s v="民营公司"/>
  </r>
  <r>
    <s v="技术美术"/>
    <x v="0"/>
    <s v="1-2万/月"/>
    <n v="10"/>
    <n v="20"/>
    <s v="无工作经验"/>
    <s v="招1人"/>
    <x v="0"/>
    <x v="0"/>
    <s v="公司3349"/>
    <s v="150-500人"/>
    <s v="国企"/>
  </r>
  <r>
    <s v="前端开发工程师"/>
    <x v="0"/>
    <s v="1-2万/月"/>
    <n v="10"/>
    <n v="20"/>
    <s v="2年经验"/>
    <s v="本科"/>
    <x v="61"/>
    <x v="0"/>
    <s v="公司3531"/>
    <s v="1000-5000人"/>
    <s v="民营公司"/>
  </r>
  <r>
    <s v="Unity3d开发工程师"/>
    <x v="0"/>
    <s v="1-1.5万/月"/>
    <n v="10"/>
    <n v="15"/>
    <s v="2年经验"/>
    <s v="大专"/>
    <x v="14"/>
    <x v="0"/>
    <s v="公司3536"/>
    <s v="少于50人"/>
    <s v="民营公司"/>
  </r>
  <r>
    <s v="高级光学工程师"/>
    <x v="0"/>
    <s v="1-1.5万/月"/>
    <n v="10"/>
    <n v="15"/>
    <s v="3-4年经验"/>
    <s v="本科"/>
    <x v="130"/>
    <x v="27"/>
    <s v="公司3542"/>
    <s v="50-150人"/>
    <s v="外资（欧美）"/>
  </r>
  <r>
    <s v="量化策略开发工程师"/>
    <x v="0"/>
    <s v="1-1.8万/月"/>
    <n v="10"/>
    <n v="18"/>
    <s v="无工作经验"/>
    <s v="本科"/>
    <x v="21"/>
    <x v="0"/>
    <s v="公司3548"/>
    <s v="少于50人"/>
    <s v="民营公司"/>
  </r>
  <r>
    <s v="研究员（机器视觉）"/>
    <x v="0"/>
    <s v="1-2.2万/月"/>
    <n v="10"/>
    <n v="22"/>
    <s v="2年经验"/>
    <s v="硕士"/>
    <x v="16"/>
    <x v="0"/>
    <s v="公司3560"/>
    <s v="1000-5000人"/>
    <s v="外资（非欧美）"/>
  </r>
  <r>
    <s v="前端可视化工程师"/>
    <x v="0"/>
    <s v="1-1.5万/月"/>
    <n v="10"/>
    <n v="15"/>
    <s v="3-4年经验"/>
    <s v="本科"/>
    <x v="21"/>
    <x v="0"/>
    <s v="公司3566"/>
    <s v="150-500人"/>
    <s v="外资（非欧美）"/>
  </r>
  <r>
    <s v="工控安全研究员"/>
    <x v="0"/>
    <s v="1-1.5万/月"/>
    <n v="10"/>
    <n v="15"/>
    <s v="3-4年经验"/>
    <s v="本科"/>
    <x v="14"/>
    <x v="0"/>
    <s v="公司3568"/>
    <s v="50-150人"/>
    <s v="民营公司"/>
  </r>
  <r>
    <s v="信息管理工程师（ERP 系统维护）"/>
    <x v="0"/>
    <s v="1-1.5万/月"/>
    <n v="10"/>
    <n v="15"/>
    <s v="无工作经验"/>
    <s v="招若干人"/>
    <x v="21"/>
    <x v="0"/>
    <s v="公司3570"/>
    <s v="150-500人"/>
    <s v="民营公司"/>
  </r>
  <r>
    <s v="物联网开发工程师"/>
    <x v="0"/>
    <s v="1-1.5万/月"/>
    <n v="10"/>
    <n v="15"/>
    <s v="无工作经验"/>
    <s v="招若干人"/>
    <x v="14"/>
    <x v="0"/>
    <s v="公司2871"/>
    <s v="150-500人"/>
    <s v="民营公司"/>
  </r>
  <r>
    <s v="数字IC工程师（双休+五险+奖金）"/>
    <x v="0"/>
    <s v="1-3万/月"/>
    <n v="10"/>
    <n v="30"/>
    <s v="1年经验"/>
    <s v="大专"/>
    <x v="14"/>
    <x v="0"/>
    <s v="公司3592"/>
    <s v="少于50人"/>
    <s v="民营公司"/>
  </r>
  <r>
    <s v="移动APP软件工程师"/>
    <x v="0"/>
    <s v="1-1.5万/月"/>
    <n v="10"/>
    <n v="15"/>
    <s v="无工作经验"/>
    <s v="招5人"/>
    <x v="14"/>
    <x v="0"/>
    <s v="公司3604"/>
    <s v="150-500人"/>
    <s v="民营公司"/>
  </r>
  <r>
    <s v="游戏数据分析师"/>
    <x v="11"/>
    <s v="1-2万/月"/>
    <n v="10"/>
    <n v="20"/>
    <s v="2年经验"/>
    <s v="本科"/>
    <x v="14"/>
    <x v="0"/>
    <s v="公司3453"/>
    <s v="少于50人"/>
    <s v="民营公司"/>
  </r>
  <r>
    <s v="Lua游戏后端开发"/>
    <x v="0"/>
    <s v="1-1.5万/月"/>
    <n v="10"/>
    <n v="15"/>
    <s v="2年经验"/>
    <s v="大专"/>
    <x v="14"/>
    <x v="0"/>
    <s v="公司3611"/>
    <s v="150-500人"/>
    <s v="民营公司"/>
  </r>
  <r>
    <s v="营销总监/经理"/>
    <x v="0"/>
    <s v="1-2万/月"/>
    <n v="10"/>
    <n v="20"/>
    <s v="5-7年经验"/>
    <s v="本科"/>
    <x v="31"/>
    <x v="0"/>
    <s v="公司3623"/>
    <s v="150-500人"/>
    <s v="民营公司"/>
  </r>
  <r>
    <s v="助理咨询顾问（电力事业部）"/>
    <x v="0"/>
    <s v="1-1.3万/月"/>
    <n v="10"/>
    <n v="13"/>
    <s v="1年经验"/>
    <s v="硕士"/>
    <x v="0"/>
    <x v="0"/>
    <s v="公司3627"/>
    <s v="500-1000人"/>
    <s v="民营公司"/>
  </r>
  <r>
    <s v="助理咨询顾问（战略方向）"/>
    <x v="0"/>
    <s v="1-1.3万/月"/>
    <n v="10"/>
    <n v="13"/>
    <s v="1年经验"/>
    <s v="硕士"/>
    <x v="0"/>
    <x v="0"/>
    <s v="公司3627"/>
    <s v="500-1000人"/>
    <s v="民营公司"/>
  </r>
  <r>
    <s v=".Net C/S 开发工程师"/>
    <x v="0"/>
    <s v="1-1.5万/月"/>
    <n v="10"/>
    <n v="15"/>
    <s v="3-4年经验"/>
    <s v="本科"/>
    <x v="2"/>
    <x v="0"/>
    <s v="公司3684"/>
    <s v="150-500人"/>
    <s v="上市公司"/>
  </r>
  <r>
    <s v="C语言开发工程师"/>
    <x v="12"/>
    <s v="1-1.5万/月"/>
    <n v="10"/>
    <n v="15"/>
    <s v="3-4年经验"/>
    <s v="本科"/>
    <x v="21"/>
    <x v="0"/>
    <s v="公司3417"/>
    <s v="500-1000人"/>
    <s v="上市公司"/>
  </r>
  <r>
    <s v="无需经验销售代表5000底薪+提成+双休包住+五险一金"/>
    <x v="0"/>
    <s v="1-1.5万/月"/>
    <n v="10"/>
    <n v="15"/>
    <s v="1年经验"/>
    <s v="高中"/>
    <x v="14"/>
    <x v="0"/>
    <s v="公司3154"/>
    <s v="1000-5000人"/>
    <s v="民营公司"/>
  </r>
  <r>
    <s v="高级net.开发工程师"/>
    <x v="0"/>
    <s v="1-1.5万/月"/>
    <n v="10"/>
    <n v="15"/>
    <s v="2年经验"/>
    <s v="大专"/>
    <x v="0"/>
    <x v="0"/>
    <s v="公司3744"/>
    <s v="少于50人"/>
    <s v="民营公司"/>
  </r>
  <r>
    <s v="应届生4K底薪+提成奖金+带薪培训+包住宿+五险一金"/>
    <x v="0"/>
    <s v="1-1.5万/月"/>
    <n v="10"/>
    <n v="15"/>
    <s v="无工作经验"/>
    <s v="初中及以下"/>
    <x v="14"/>
    <x v="0"/>
    <s v="公司3154"/>
    <s v="1000-5000人"/>
    <s v="民营公司"/>
  </r>
  <r>
    <s v="外贸业务员 外贸业务 外贸销售"/>
    <x v="0"/>
    <s v="1-1.5万/月"/>
    <n v="10"/>
    <n v="15"/>
    <s v="1年经验"/>
    <s v="本科"/>
    <x v="2"/>
    <x v="0"/>
    <s v="公司3790"/>
    <s v="50-150人"/>
    <s v="民营公司"/>
  </r>
  <r>
    <s v="安卓APP开发工程师"/>
    <x v="0"/>
    <s v="1-1.5万/月"/>
    <n v="10"/>
    <n v="15"/>
    <s v="3-4年经验"/>
    <s v="本科"/>
    <x v="10"/>
    <x v="2"/>
    <s v="公司4127"/>
    <s v="50-150人"/>
    <s v="民营公司"/>
  </r>
  <r>
    <s v="销售总监"/>
    <x v="0"/>
    <s v="1-1.5万/月"/>
    <n v="10"/>
    <n v="15"/>
    <s v="1年经验"/>
    <s v="大专"/>
    <x v="22"/>
    <x v="2"/>
    <s v="公司4131"/>
    <s v="50-150人"/>
    <s v="民营公司"/>
  </r>
  <r>
    <s v="全栈工程师"/>
    <x v="0"/>
    <s v="1-1.5万/月"/>
    <n v="10"/>
    <n v="15"/>
    <s v="3-4年经验"/>
    <s v="招10人"/>
    <x v="22"/>
    <x v="2"/>
    <s v="公司4138"/>
    <s v="150-500人"/>
    <s v="民营公司"/>
  </r>
  <r>
    <s v="互联网科技高级经理"/>
    <x v="0"/>
    <s v="1-1.5万/月"/>
    <n v="10"/>
    <n v="15"/>
    <s v="5-7年经验"/>
    <s v="大专"/>
    <x v="12"/>
    <x v="2"/>
    <s v="公司4159"/>
    <s v="10000人以上"/>
    <s v="合资"/>
  </r>
  <r>
    <s v="IT Helpdesk(职位编号：20190307-01)"/>
    <x v="0"/>
    <s v="1-1.5万/月"/>
    <n v="10"/>
    <n v="15"/>
    <s v="3-4年经验"/>
    <s v="本科"/>
    <x v="3"/>
    <x v="2"/>
    <s v="公司4165"/>
    <s v="150-500人"/>
    <s v="外资（欧美）"/>
  </r>
  <r>
    <s v="后端开发工程师"/>
    <x v="0"/>
    <s v="1-1.5万/月"/>
    <n v="10"/>
    <n v="15"/>
    <s v="3-4年经验"/>
    <s v="大专"/>
    <x v="23"/>
    <x v="2"/>
    <s v="公司4172"/>
    <s v="50-150人"/>
    <s v="创业公司"/>
  </r>
  <r>
    <s v="前端高级开发工程师"/>
    <x v="0"/>
    <s v="1-1.8万/月"/>
    <n v="10"/>
    <n v="18"/>
    <s v="3-4年经验"/>
    <s v="本科"/>
    <x v="22"/>
    <x v="2"/>
    <s v="公司4189"/>
    <s v="50-150人"/>
    <s v="民营公司"/>
  </r>
  <r>
    <s v="前端开发工程师"/>
    <x v="0"/>
    <s v="1-1.5万/月"/>
    <n v="10"/>
    <n v="15"/>
    <s v="2年经验"/>
    <s v="大专"/>
    <x v="10"/>
    <x v="2"/>
    <s v="公司4198"/>
    <s v="50-150人"/>
    <s v="民营公司"/>
  </r>
  <r>
    <s v="后台开发工程师实习生"/>
    <x v="0"/>
    <s v="1-2.5千/月"/>
    <n v="1"/>
    <n v="2.5"/>
    <s v="无工作经验"/>
    <s v="招2人"/>
    <x v="131"/>
    <x v="49"/>
    <s v="公司4225"/>
    <s v="少于50人"/>
    <s v="民营公司"/>
  </r>
  <r>
    <s v="A股上市  健康医疗顾问 c"/>
    <x v="0"/>
    <s v="1-1.5万/月"/>
    <n v="10"/>
    <n v="15"/>
    <s v="1年经验"/>
    <s v="大专"/>
    <x v="23"/>
    <x v="2"/>
    <s v="公司4248"/>
    <s v="10000人以上"/>
    <s v="上市公司"/>
  </r>
  <r>
    <s v="Linux C开发工程师"/>
    <x v="0"/>
    <s v="1-1.4万/月"/>
    <n v="10"/>
    <n v="14"/>
    <s v="2年经验"/>
    <s v="本科"/>
    <x v="23"/>
    <x v="2"/>
    <s v="公司4253"/>
    <s v="50-150人"/>
    <s v="民营公司"/>
  </r>
  <r>
    <s v="3C数码培训师"/>
    <x v="0"/>
    <s v="1-1.5万/月"/>
    <n v="10"/>
    <n v="15"/>
    <s v="2年经验"/>
    <s v="大专"/>
    <x v="68"/>
    <x v="3"/>
    <s v="公司0538"/>
    <s v="1000-5000人"/>
    <s v="民营公司"/>
  </r>
  <r>
    <s v="销售业务员 3C数码产品(职位编号：DLWY0122)"/>
    <x v="0"/>
    <s v="1-1.5万/月"/>
    <n v="10"/>
    <n v="15"/>
    <s v="2年经验"/>
    <s v="中技"/>
    <x v="10"/>
    <x v="2"/>
    <s v="公司4285"/>
    <s v="50-150人"/>
    <s v="民营公司"/>
  </r>
  <r>
    <s v="薪酬福利主管（C&amp;B方向）"/>
    <x v="0"/>
    <s v="1-1.5万/月"/>
    <n v="10"/>
    <n v="15"/>
    <s v="5-7年经验"/>
    <s v="本科"/>
    <x v="22"/>
    <x v="2"/>
    <s v="公司4372"/>
    <s v="10000人以上"/>
    <s v="上市公司"/>
  </r>
  <r>
    <s v="产品经理（3C数码）"/>
    <x v="0"/>
    <s v="1-1.5万/月"/>
    <n v="10"/>
    <n v="15"/>
    <s v="3-4年经验"/>
    <s v="本科"/>
    <x v="4"/>
    <x v="2"/>
    <s v="公司4401"/>
    <s v="150-500人"/>
    <s v="民营公司"/>
  </r>
  <r>
    <s v="HR Specialist-C&amp;amp;B"/>
    <x v="0"/>
    <s v="1-1.5万/月"/>
    <n v="10"/>
    <n v="15"/>
    <s v="3-4年经验"/>
    <s v="本科"/>
    <x v="3"/>
    <x v="2"/>
    <s v="公司4411"/>
    <s v="50-150人"/>
    <s v="民营公司"/>
  </r>
  <r>
    <s v="产品经理(3C方向）"/>
    <x v="0"/>
    <s v="1-1.5万/月"/>
    <n v="10"/>
    <n v="15"/>
    <s v="5-7年经验"/>
    <s v="大专"/>
    <x v="23"/>
    <x v="2"/>
    <s v="公司4448"/>
    <s v="少于50人"/>
    <s v="民营公司"/>
  </r>
  <r>
    <s v="数据挖掘工程师"/>
    <x v="0"/>
    <s v="1-2.5万/月"/>
    <n v="10"/>
    <n v="25"/>
    <s v="3-4年经验"/>
    <s v="硕士"/>
    <x v="23"/>
    <x v="2"/>
    <s v="公司4466"/>
    <s v="少于50人"/>
    <s v="民营公司"/>
  </r>
  <r>
    <s v="数据挖掘工程师"/>
    <x v="0"/>
    <s v="1-1.5万/月"/>
    <n v="10"/>
    <n v="15"/>
    <s v="2年经验"/>
    <s v="本科"/>
    <x v="22"/>
    <x v="2"/>
    <s v="公司4467"/>
    <s v="50-150人"/>
    <s v="民营公司"/>
  </r>
  <r>
    <s v="产品经理"/>
    <x v="0"/>
    <s v="1-1.5万/月"/>
    <n v="10"/>
    <n v="15"/>
    <s v="2年经验"/>
    <s v="大专"/>
    <x v="23"/>
    <x v="2"/>
    <s v="公司4479"/>
    <s v="50-150人"/>
    <s v="民营公司"/>
  </r>
  <r>
    <s v="IT分析员/IT经理（银行软件开发）"/>
    <x v="0"/>
    <s v="1-2.5万/月"/>
    <n v="10"/>
    <n v="25"/>
    <s v="无工作经验"/>
    <s v="本科"/>
    <x v="3"/>
    <x v="2"/>
    <s v="公司4481"/>
    <s v="150-500人"/>
    <s v="外资（非欧美）"/>
  </r>
  <r>
    <s v="数据建模师"/>
    <x v="0"/>
    <s v="1-1.5万/月"/>
    <n v="10"/>
    <n v="15"/>
    <s v="无工作经验"/>
    <s v="招1人"/>
    <x v="22"/>
    <x v="2"/>
    <s v="公司4494"/>
    <s v="1000-5000人"/>
    <s v="民营公司"/>
  </r>
  <r>
    <s v="数据建模工程师"/>
    <x v="0"/>
    <s v="1-2万/月"/>
    <n v="10"/>
    <n v="20"/>
    <s v="3-4年经验"/>
    <s v="本科"/>
    <x v="23"/>
    <x v="2"/>
    <s v="公司4507"/>
    <s v="1000-5000人"/>
    <s v="民营公司"/>
  </r>
  <r>
    <s v="算法工程师"/>
    <x v="0"/>
    <s v="1-2.5万/月"/>
    <n v="10"/>
    <n v="25"/>
    <s v="2年经验"/>
    <s v="本科"/>
    <x v="10"/>
    <x v="2"/>
    <s v="公司4515"/>
    <s v="500-1000人"/>
    <s v="民营公司"/>
  </r>
  <r>
    <s v="数据分析员"/>
    <x v="11"/>
    <s v="1-1.5万/月"/>
    <n v="10"/>
    <n v="15"/>
    <s v="2年经验"/>
    <s v="本科"/>
    <x v="3"/>
    <x v="2"/>
    <s v="公司4519"/>
    <s v="500-1000人"/>
    <s v="民营公司"/>
  </r>
  <r>
    <s v="产品策划"/>
    <x v="0"/>
    <s v="1-1.5万/月"/>
    <n v="10"/>
    <n v="15"/>
    <s v="2年经验"/>
    <s v="大专"/>
    <x v="23"/>
    <x v="2"/>
    <s v="公司4525"/>
    <s v="150-500人"/>
    <s v="民营公司"/>
  </r>
  <r>
    <s v="数据分析师"/>
    <x v="11"/>
    <s v="1-2万/月"/>
    <n v="10"/>
    <n v="20"/>
    <s v="3-4年经验"/>
    <s v="本科"/>
    <x v="3"/>
    <x v="2"/>
    <s v="公司4025"/>
    <s v="150-500人"/>
    <s v="合资"/>
  </r>
  <r>
    <s v="小说运营经理"/>
    <x v="0"/>
    <s v="1-1.5万/月"/>
    <n v="10"/>
    <n v="15"/>
    <s v="2年经验"/>
    <s v="本科"/>
    <x v="4"/>
    <x v="2"/>
    <s v="公司4540"/>
    <s v="50-150人"/>
    <s v="民营公司"/>
  </r>
  <r>
    <s v="高级数据分析师"/>
    <x v="11"/>
    <s v="1-2万/月"/>
    <n v="10"/>
    <n v="20"/>
    <s v="3-4年经验"/>
    <s v="本科"/>
    <x v="23"/>
    <x v="2"/>
    <s v="公司4071"/>
    <s v="150-500人"/>
    <s v="民营公司"/>
  </r>
  <r>
    <s v="中高级NLP算法工程师"/>
    <x v="0"/>
    <s v="1-2万/月"/>
    <n v="10"/>
    <n v="20"/>
    <s v="3-4年经验"/>
    <s v="本科"/>
    <x v="4"/>
    <x v="2"/>
    <s v="公司0901"/>
    <s v="150-500人"/>
    <s v="民营公司"/>
  </r>
  <r>
    <s v="风险数据建模工程师"/>
    <x v="0"/>
    <s v="1-1.5万/月"/>
    <n v="10"/>
    <n v="15"/>
    <s v="3-4年经验"/>
    <s v="本科"/>
    <x v="22"/>
    <x v="2"/>
    <s v="公司4020"/>
    <s v="1000-5000人"/>
    <s v="民营公司"/>
  </r>
  <r>
    <s v="大客户经理"/>
    <x v="0"/>
    <s v="1-2万/月"/>
    <n v="10"/>
    <n v="20"/>
    <s v="5-7年经验"/>
    <s v="大专"/>
    <x v="12"/>
    <x v="2"/>
    <s v="公司4577"/>
    <s v="150-500人"/>
    <s v="上市公司"/>
  </r>
  <r>
    <s v="智能客服外包销售"/>
    <x v="0"/>
    <s v="1-1.5万/月"/>
    <n v="10"/>
    <n v="15"/>
    <s v="无工作经验"/>
    <s v="招2人"/>
    <x v="12"/>
    <x v="2"/>
    <s v="公司4577"/>
    <s v="150-500人"/>
    <s v="上市公司"/>
  </r>
  <r>
    <s v="财险总公司-数据建模分析师"/>
    <x v="0"/>
    <s v="1-1.5万/月"/>
    <n v="10"/>
    <n v="15"/>
    <s v="2年经验"/>
    <s v="本科"/>
    <x v="3"/>
    <x v="2"/>
    <s v="公司4586"/>
    <s v="5000-10000人"/>
    <s v="国企"/>
  </r>
  <r>
    <s v="数据工程师"/>
    <x v="0"/>
    <s v="1-1.5万/月"/>
    <n v="10"/>
    <n v="15"/>
    <s v="2年经验"/>
    <s v="大专"/>
    <x v="22"/>
    <x v="2"/>
    <s v="公司4607"/>
    <s v="50-150人"/>
    <s v="民营公司"/>
  </r>
  <r>
    <s v="数据技术经理"/>
    <x v="0"/>
    <s v="1-2万/月"/>
    <n v="10"/>
    <n v="20"/>
    <s v="3-4年经验"/>
    <s v="本科"/>
    <x v="23"/>
    <x v="2"/>
    <s v="公司4622"/>
    <s v="1000-5000人"/>
    <s v="民营公司"/>
  </r>
  <r>
    <s v="高级产品工程师"/>
    <x v="0"/>
    <s v="1-1.4万/月"/>
    <n v="10"/>
    <n v="14"/>
    <s v="3-4年经验"/>
    <s v="本科"/>
    <x v="3"/>
    <x v="2"/>
    <s v="公司4623"/>
    <s v="50-150人"/>
    <s v="民营公司"/>
  </r>
  <r>
    <s v="SaaS架构师（重庆子公司）"/>
    <x v="0"/>
    <s v="1-2万/月"/>
    <n v="10"/>
    <n v="20"/>
    <s v="5-7年经验"/>
    <s v="本科"/>
    <x v="132"/>
    <x v="22"/>
    <s v="公司4626"/>
    <s v="1000-5000人"/>
    <s v="民营公司"/>
  </r>
  <r>
    <s v="RD-IoT数据专家(职位编号：TCL002693)"/>
    <x v="0"/>
    <s v="1-2万/月"/>
    <n v="10"/>
    <n v="20"/>
    <s v="5-7年经验"/>
    <s v="本科"/>
    <x v="92"/>
    <x v="32"/>
    <s v="公司4627"/>
    <s v="500-1000人"/>
    <s v="国企"/>
  </r>
  <r>
    <s v="数据仓库、ETL开发工程师"/>
    <x v="0"/>
    <s v="1-1.8万/月"/>
    <n v="10"/>
    <n v="18"/>
    <s v="2年经验"/>
    <s v="本科"/>
    <x v="23"/>
    <x v="2"/>
    <s v="公司4628"/>
    <s v="50-150人"/>
    <s v="民营公司"/>
  </r>
  <r>
    <s v="BI工程师"/>
    <x v="0"/>
    <s v="1-1.5万/月"/>
    <n v="10"/>
    <n v="15"/>
    <s v="3-4年经验"/>
    <s v="大专"/>
    <x v="22"/>
    <x v="2"/>
    <s v="公司4640"/>
    <s v="50-150人"/>
    <s v="民营公司"/>
  </r>
  <r>
    <s v="BI工程师"/>
    <x v="0"/>
    <s v="1-1.5万/月"/>
    <n v="10"/>
    <n v="15"/>
    <s v="无工作经验"/>
    <s v="招2人"/>
    <x v="3"/>
    <x v="2"/>
    <s v="公司2611"/>
    <s v="150-500人"/>
    <s v="民营公司"/>
  </r>
  <r>
    <s v="BI中级"/>
    <x v="0"/>
    <s v="1-1.4万/月"/>
    <n v="10"/>
    <n v="14"/>
    <s v="3-4年经验"/>
    <s v="大专"/>
    <x v="22"/>
    <x v="2"/>
    <s v="公司1419"/>
    <s v="1000-5000人"/>
    <s v="合资"/>
  </r>
  <r>
    <s v="Solution Architect / DevOp Engineer"/>
    <x v="0"/>
    <s v="1-2万/月"/>
    <n v="10"/>
    <n v="20"/>
    <s v="无工作经验"/>
    <s v="本科"/>
    <x v="23"/>
    <x v="2"/>
    <s v="公司4649"/>
    <s v="少于50人"/>
    <s v="合资"/>
  </r>
  <r>
    <s v="后台开发工程师"/>
    <x v="0"/>
    <s v="1-2万/月"/>
    <n v="10"/>
    <n v="20"/>
    <s v="3-4年经验"/>
    <s v="本科"/>
    <x v="23"/>
    <x v="2"/>
    <s v="公司4324"/>
    <s v="150-500人"/>
    <s v="民营公司"/>
  </r>
  <r>
    <s v="BI工程师"/>
    <x v="0"/>
    <s v="1-1.5万/月"/>
    <n v="10"/>
    <n v="15"/>
    <s v="无工作经验"/>
    <s v="招若干人"/>
    <x v="22"/>
    <x v="2"/>
    <s v="公司3897"/>
    <s v="500-1000人"/>
    <s v="民营公司"/>
  </r>
  <r>
    <s v="BI工程师"/>
    <x v="0"/>
    <s v="1-1.5万/月"/>
    <n v="10"/>
    <n v="15"/>
    <s v="3-4年经验"/>
    <s v="本科"/>
    <x v="22"/>
    <x v="2"/>
    <s v="公司1419"/>
    <s v="1000-5000人"/>
    <s v="合资"/>
  </r>
  <r>
    <s v="BI开发"/>
    <x v="0"/>
    <s v="1-1.5万/月"/>
    <n v="10"/>
    <n v="15"/>
    <s v="3-4年经验"/>
    <s v="大专"/>
    <x v="23"/>
    <x v="2"/>
    <s v="公司1419"/>
    <s v="1000-5000人"/>
    <s v="合资"/>
  </r>
  <r>
    <s v="BI工程师"/>
    <x v="0"/>
    <s v="1-1.8万/月"/>
    <n v="10"/>
    <n v="18"/>
    <s v="无工作经验"/>
    <s v="大专"/>
    <x v="22"/>
    <x v="2"/>
    <s v="公司4659"/>
    <s v="500-1000人"/>
    <s v="民营公司"/>
  </r>
  <r>
    <s v="嵌入式软件工程师（应用）"/>
    <x v="0"/>
    <s v="1-1.5万/月"/>
    <n v="10"/>
    <n v="15"/>
    <s v="1年经验"/>
    <s v="本科"/>
    <x v="23"/>
    <x v="2"/>
    <s v="公司4674"/>
    <s v="5000-10000人"/>
    <s v="合资"/>
  </r>
  <r>
    <s v="AP应用开发工程师"/>
    <x v="0"/>
    <s v="1-2万/月"/>
    <n v="10"/>
    <n v="20"/>
    <s v="无工作经验"/>
    <s v="招1人"/>
    <x v="133"/>
    <x v="44"/>
    <s v="公司4680"/>
    <s v="50-150人"/>
    <s v="外企代表处"/>
  </r>
  <r>
    <s v="数字芯片设计高级工程师"/>
    <x v="0"/>
    <s v="1-3万/月"/>
    <n v="10"/>
    <n v="30"/>
    <s v="3-4年经验"/>
    <s v="本科"/>
    <x v="23"/>
    <x v="2"/>
    <s v="公司4705"/>
    <s v="50-150人"/>
    <s v="民营公司"/>
  </r>
  <r>
    <s v="生物信息工程师（病原快检）"/>
    <x v="0"/>
    <s v="1-1.5万/月"/>
    <n v="10"/>
    <n v="15"/>
    <s v="2年经验"/>
    <s v="本科"/>
    <x v="18"/>
    <x v="2"/>
    <s v="公司4709"/>
    <s v="50-150人"/>
    <s v="民营公司"/>
  </r>
  <r>
    <s v="数据分析师"/>
    <x v="11"/>
    <s v="1-1.5万/月"/>
    <n v="10"/>
    <n v="15"/>
    <s v="2年经验"/>
    <s v="本科"/>
    <x v="126"/>
    <x v="47"/>
    <s v="公司4710"/>
    <s v="50-150人"/>
    <s v="民营公司"/>
  </r>
  <r>
    <s v="Linux系统工程师"/>
    <x v="0"/>
    <s v="1-1.3万/月"/>
    <n v="10"/>
    <n v="13"/>
    <s v="2年经验"/>
    <s v="本科"/>
    <x v="10"/>
    <x v="2"/>
    <s v="公司4713"/>
    <s v="150-500人"/>
    <s v="民营公司"/>
  </r>
  <r>
    <s v="推荐算法工程师"/>
    <x v="0"/>
    <s v="1-2万/月"/>
    <n v="10"/>
    <n v="20"/>
    <s v="3-4年经验"/>
    <s v="本科"/>
    <x v="3"/>
    <x v="2"/>
    <s v="公司4646"/>
    <s v="50-150人"/>
    <s v="民营公司"/>
  </r>
  <r>
    <s v="DBA（数据库管理）"/>
    <x v="0"/>
    <s v="1-2万/月"/>
    <n v="10"/>
    <n v="20"/>
    <s v="2年经验"/>
    <s v="招1人"/>
    <x v="23"/>
    <x v="2"/>
    <s v="公司4585"/>
    <s v="1000-5000人"/>
    <s v="民营公司"/>
  </r>
  <r>
    <s v="爬虫工程师"/>
    <x v="0"/>
    <s v="1-2万/月"/>
    <n v="10"/>
    <n v="20"/>
    <s v="3-4年经验"/>
    <s v="本科"/>
    <x v="10"/>
    <x v="2"/>
    <s v="公司4734"/>
    <s v="150-500人"/>
    <s v="民营公司"/>
  </r>
  <r>
    <s v="算法工程师"/>
    <x v="0"/>
    <s v="1-2万/月"/>
    <n v="10"/>
    <n v="20"/>
    <s v="2年经验"/>
    <s v="本科"/>
    <x v="23"/>
    <x v="2"/>
    <s v="公司4743"/>
    <s v="50-150人"/>
    <s v="民营公司"/>
  </r>
  <r>
    <s v="数据库管理员DBA"/>
    <x v="0"/>
    <s v="1-1.5万/月"/>
    <n v="10"/>
    <n v="15"/>
    <s v="3-4年经验"/>
    <s v="中专"/>
    <x v="22"/>
    <x v="2"/>
    <s v="公司4745"/>
    <s v="1000-5000人"/>
    <s v="上市公司"/>
  </r>
  <r>
    <s v="珠宝行业数据分析师"/>
    <x v="11"/>
    <s v="1-3万/月"/>
    <n v="10"/>
    <n v="30"/>
    <s v="2年经验"/>
    <s v="本科"/>
    <x v="18"/>
    <x v="2"/>
    <s v="公司4748"/>
    <s v="50-150人"/>
    <s v="民营公司"/>
  </r>
  <r>
    <s v="爬虫工程师"/>
    <x v="0"/>
    <s v="1-1.5万/月"/>
    <n v="10"/>
    <n v="15"/>
    <s v="2年经验"/>
    <s v="大专"/>
    <x v="23"/>
    <x v="2"/>
    <s v="公司4749"/>
    <s v="50-150人"/>
    <s v="民营公司"/>
  </r>
  <r>
    <s v="物联网安全工程师"/>
    <x v="0"/>
    <s v="1-2万/月"/>
    <n v="10"/>
    <n v="20"/>
    <s v="3-4年经验"/>
    <s v="本科"/>
    <x v="23"/>
    <x v="2"/>
    <s v="公司3923"/>
    <s v="少于50人"/>
    <s v="民营公司"/>
  </r>
  <r>
    <s v="数据采集工程师"/>
    <x v="0"/>
    <s v="1-1.5万/月"/>
    <n v="10"/>
    <n v="15"/>
    <s v="1年经验"/>
    <s v="本科"/>
    <x v="10"/>
    <x v="2"/>
    <s v="公司4768"/>
    <s v="50-150人"/>
    <s v="上市公司"/>
  </r>
  <r>
    <s v="光学视觉交互工程师"/>
    <x v="0"/>
    <s v="1-2万/月"/>
    <n v="10"/>
    <n v="20"/>
    <s v="2年经验"/>
    <s v="本科"/>
    <x v="10"/>
    <x v="2"/>
    <s v="公司4770"/>
    <s v="150-500人"/>
    <s v="民营公司"/>
  </r>
  <r>
    <s v="用户研究员"/>
    <x v="0"/>
    <s v="1-1.8万/月"/>
    <n v="10"/>
    <n v="18"/>
    <s v="2年经验"/>
    <s v="本科"/>
    <x v="23"/>
    <x v="2"/>
    <s v="公司4616"/>
    <s v="150-500人"/>
    <s v="民营公司"/>
  </r>
  <r>
    <s v="视觉应用工程师"/>
    <x v="0"/>
    <s v="1-2万/月"/>
    <n v="10"/>
    <n v="20"/>
    <s v="无工作经验"/>
    <s v="本科"/>
    <x v="12"/>
    <x v="2"/>
    <s v="公司4795"/>
    <s v="少于50人"/>
    <s v="民营公司"/>
  </r>
  <r>
    <s v="嵌入式工程师"/>
    <x v="0"/>
    <s v="1-2万/月"/>
    <n v="10"/>
    <n v="20"/>
    <s v="2年经验"/>
    <s v="本科"/>
    <x v="23"/>
    <x v="2"/>
    <s v="公司4808"/>
    <s v="150-500人"/>
    <s v="民营公司"/>
  </r>
  <r>
    <s v="编程软件开发工程师"/>
    <x v="0"/>
    <s v="1-1.5万/月"/>
    <n v="10"/>
    <n v="15"/>
    <s v="2年经验"/>
    <s v="招1人"/>
    <x v="12"/>
    <x v="2"/>
    <s v="公司4809"/>
    <s v="150-500人"/>
    <s v="民营公司"/>
  </r>
  <r>
    <s v="RD-网关技术专家(职位编号：TCL002698)"/>
    <x v="0"/>
    <s v="1-2万/月"/>
    <n v="10"/>
    <n v="20"/>
    <s v="2年经验"/>
    <s v="本科"/>
    <x v="92"/>
    <x v="32"/>
    <s v="公司4627"/>
    <s v="500-1000人"/>
    <s v="国企"/>
  </r>
  <r>
    <s v="数据库工程师"/>
    <x v="0"/>
    <s v="1-1.5万/月"/>
    <n v="10"/>
    <n v="15"/>
    <s v="无工作经验"/>
    <s v="招若干人"/>
    <x v="22"/>
    <x v="2"/>
    <s v="公司4820"/>
    <s v="150-500人"/>
    <s v="民营公司"/>
  </r>
  <r>
    <s v="版图设计工程师"/>
    <x v="0"/>
    <s v="1-1.5万/月"/>
    <n v="10"/>
    <n v="15"/>
    <s v="3-4年经验"/>
    <s v="大专"/>
    <x v="3"/>
    <x v="2"/>
    <s v="公司4825"/>
    <s v="50-150人"/>
    <s v="民营公司"/>
  </r>
  <r>
    <s v="版图工程师"/>
    <x v="0"/>
    <s v="1-1.5万/月"/>
    <n v="10"/>
    <n v="15"/>
    <s v="3-4年经验"/>
    <s v="本科"/>
    <x v="23"/>
    <x v="2"/>
    <s v="公司4827"/>
    <s v="50-150人"/>
    <s v="民营公司"/>
  </r>
  <r>
    <s v="中央产品经理"/>
    <x v="0"/>
    <s v="1-2万/月"/>
    <n v="10"/>
    <n v="20"/>
    <s v="1年经验"/>
    <s v="本科"/>
    <x v="10"/>
    <x v="2"/>
    <s v="公司4830"/>
    <s v="500-1000人"/>
    <s v="民营公司"/>
  </r>
  <r>
    <s v="版图设计工程师"/>
    <x v="0"/>
    <s v="1-2.8万/月"/>
    <n v="10"/>
    <n v="28"/>
    <s v="2年经验"/>
    <s v="大专"/>
    <x v="3"/>
    <x v="2"/>
    <s v="公司4832"/>
    <s v="150-500人"/>
    <s v="民营公司"/>
  </r>
  <r>
    <s v="房产销售（有熟手带）"/>
    <x v="0"/>
    <s v="1-1.5万/月"/>
    <n v="10"/>
    <n v="15"/>
    <s v="无工作经验"/>
    <s v="招15人"/>
    <x v="22"/>
    <x v="2"/>
    <s v="公司4839"/>
    <s v="少于50人"/>
    <s v="民营公司"/>
  </r>
  <r>
    <s v="视频拍摄剪辑/视频渲染（3C产品）"/>
    <x v="0"/>
    <s v="1-1.5万/月"/>
    <n v="10"/>
    <n v="15"/>
    <s v="2年经验"/>
    <s v="大专"/>
    <x v="12"/>
    <x v="2"/>
    <s v="公司4877"/>
    <s v="50-150人"/>
    <s v="民营公司"/>
  </r>
  <r>
    <s v="亚马逊运营主管，B2C 主管/经理"/>
    <x v="0"/>
    <s v="1-2万/月"/>
    <n v="10"/>
    <n v="20"/>
    <s v="3-4年经验"/>
    <s v="大专"/>
    <x v="12"/>
    <x v="2"/>
    <s v="公司4881"/>
    <s v="150-500人"/>
    <s v="民营公司"/>
  </r>
  <r>
    <s v="资深天猫运营/直通车推广/3C"/>
    <x v="0"/>
    <s v="1-2万/月"/>
    <n v="10"/>
    <n v="20"/>
    <s v="5-7年经验"/>
    <s v="大专"/>
    <x v="22"/>
    <x v="2"/>
    <s v="公司4911"/>
    <s v="少于50人"/>
    <s v="民营公司"/>
  </r>
  <r>
    <s v="产品经理（H3C）"/>
    <x v="0"/>
    <s v="1-1.5万/月"/>
    <n v="10"/>
    <n v="15"/>
    <s v="2年经验"/>
    <s v="大专"/>
    <x v="22"/>
    <x v="2"/>
    <s v="公司4920"/>
    <s v="50-150人"/>
    <s v="民营公司"/>
  </r>
  <r>
    <s v="研发部――软件开发工程师C（深圳）"/>
    <x v="0"/>
    <s v="1-1.5万/月"/>
    <n v="10"/>
    <n v="15"/>
    <s v="无工作经验"/>
    <s v="本科"/>
    <x v="23"/>
    <x v="2"/>
    <s v="公司4940"/>
    <s v="500-1000人"/>
    <s v="民营公司"/>
  </r>
  <r>
    <s v="3C产品电子工程师"/>
    <x v="0"/>
    <s v="1-1.5万/月"/>
    <n v="10"/>
    <n v="15"/>
    <s v="3-4年经验"/>
    <s v="大专"/>
    <x v="4"/>
    <x v="2"/>
    <s v="公司4946"/>
    <s v="150-500人"/>
    <s v="民营公司"/>
  </r>
  <r>
    <s v="产品经理(3C数码配件)"/>
    <x v="0"/>
    <s v="1-2万/月"/>
    <n v="10"/>
    <n v="20"/>
    <s v="3-4年经验"/>
    <s v="本科"/>
    <x v="22"/>
    <x v="2"/>
    <s v="公司4948"/>
    <s v="1000-5000人"/>
    <s v="民营公司"/>
  </r>
  <r>
    <s v="C语言开发工程师"/>
    <x v="12"/>
    <s v="1-2万/月"/>
    <n v="10"/>
    <n v="20"/>
    <s v="无工作经验"/>
    <s v="招若干人"/>
    <x v="4"/>
    <x v="2"/>
    <s v="公司0165"/>
    <s v="1000-5000人"/>
    <s v="上市公司"/>
  </r>
  <r>
    <s v="商品管理经理（3C）"/>
    <x v="0"/>
    <s v="1-2万/月"/>
    <n v="10"/>
    <n v="20"/>
    <s v="3-4年经验"/>
    <s v="招1人"/>
    <x v="27"/>
    <x v="7"/>
    <s v="公司4993"/>
    <s v="500-1000人"/>
    <s v="外资（非欧美）"/>
  </r>
  <r>
    <s v="中信保城人寿保险电销六险一金底薪4000-6900(职位编号：1)"/>
    <x v="0"/>
    <s v="1-1.5万/月"/>
    <n v="10"/>
    <n v="15"/>
    <s v="无工作经验"/>
    <s v="招20人"/>
    <x v="22"/>
    <x v="2"/>
    <s v="公司5037"/>
    <s v="少于50人"/>
    <s v="民营公司"/>
  </r>
  <r>
    <s v="系统架构师"/>
    <x v="0"/>
    <s v="1-3万/月"/>
    <n v="10"/>
    <n v="30"/>
    <s v="无工作经验"/>
    <s v="招若干人"/>
    <x v="1"/>
    <x v="1"/>
    <s v="公司5208"/>
    <s v="150-500人"/>
    <s v="事业单位"/>
  </r>
  <r>
    <s v="高级前端开发工程师"/>
    <x v="0"/>
    <s v="1-1.8万/月"/>
    <n v="10"/>
    <n v="18"/>
    <s v="2年经验"/>
    <s v="大专"/>
    <x v="24"/>
    <x v="1"/>
    <s v="公司5213"/>
    <s v="150-500人"/>
    <s v="民营公司"/>
  </r>
  <r>
    <s v="技术总监"/>
    <x v="0"/>
    <s v="1-1.5万/月"/>
    <n v="10"/>
    <n v="15"/>
    <s v="3-4年经验"/>
    <s v="本科"/>
    <x v="48"/>
    <x v="1"/>
    <s v="公司5237"/>
    <s v="50-150人"/>
    <s v="民营公司"/>
  </r>
  <r>
    <s v="高级软件工程师"/>
    <x v="0"/>
    <s v="1-2万/月"/>
    <n v="10"/>
    <n v="20"/>
    <s v="1年经验"/>
    <s v="大专"/>
    <x v="48"/>
    <x v="1"/>
    <s v="公司5254"/>
    <s v="少于50人"/>
    <s v="合资"/>
  </r>
  <r>
    <s v="前端工程师"/>
    <x v="0"/>
    <s v="1-1.5万/月"/>
    <n v="10"/>
    <n v="15"/>
    <s v="无工作经验"/>
    <s v="招2人"/>
    <x v="19"/>
    <x v="1"/>
    <s v="公司5282"/>
    <s v="1000-5000人"/>
    <s v="民营公司"/>
  </r>
  <r>
    <s v="软件工程师"/>
    <x v="0"/>
    <s v="1-1.5万/月"/>
    <n v="10"/>
    <n v="15"/>
    <s v="3-4年经验"/>
    <s v="本科"/>
    <x v="24"/>
    <x v="1"/>
    <s v="公司5288"/>
    <s v="500-1000人"/>
    <s v="民营公司"/>
  </r>
  <r>
    <s v="网络信息安全工程师"/>
    <x v="0"/>
    <s v="1-1.5万/月"/>
    <n v="10"/>
    <n v="15"/>
    <s v="2年经验"/>
    <s v="本科"/>
    <x v="37"/>
    <x v="1"/>
    <s v="公司5301"/>
    <s v="少于50人"/>
    <s v="外资（欧美）"/>
  </r>
  <r>
    <s v="支撑工程师(000925)"/>
    <x v="0"/>
    <s v="1-1.5万/月"/>
    <n v="10"/>
    <n v="15"/>
    <s v="3-4年经验"/>
    <s v="本科"/>
    <x v="1"/>
    <x v="1"/>
    <s v="公司0340"/>
    <s v="1000-5000人"/>
    <s v="国企"/>
  </r>
  <r>
    <s v="架构师"/>
    <x v="0"/>
    <s v="1-1.5万/月"/>
    <n v="10"/>
    <n v="15"/>
    <s v="5-7年经验"/>
    <s v="大专"/>
    <x v="37"/>
    <x v="1"/>
    <s v="公司5304"/>
    <m/>
    <s v="民营公司"/>
  </r>
  <r>
    <s v="ERP开发工程师"/>
    <x v="0"/>
    <s v="1-1.5万/月"/>
    <n v="10"/>
    <n v="15"/>
    <s v="2年经验"/>
    <s v="大专"/>
    <x v="19"/>
    <x v="1"/>
    <s v="公司5309"/>
    <s v="少于50人"/>
    <s v="民营公司"/>
  </r>
  <r>
    <s v="后端开发工程师"/>
    <x v="0"/>
    <s v="1-2万/月"/>
    <n v="10"/>
    <n v="20"/>
    <s v="3-4年经验"/>
    <s v="本科"/>
    <x v="24"/>
    <x v="1"/>
    <s v="公司5173"/>
    <s v="少于50人"/>
    <s v="民营公司"/>
  </r>
  <r>
    <s v="中级前端开发工程师"/>
    <x v="0"/>
    <s v="1-2万/月"/>
    <n v="10"/>
    <n v="20"/>
    <s v="无工作经验"/>
    <s v="大专"/>
    <x v="37"/>
    <x v="1"/>
    <s v="公司5317"/>
    <s v="50-150人"/>
    <s v="民营公司"/>
  </r>
  <r>
    <s v="区块链工程师"/>
    <x v="0"/>
    <s v="1-2万/月"/>
    <n v="10"/>
    <n v="20"/>
    <s v="1年经验"/>
    <s v="大专"/>
    <x v="19"/>
    <x v="1"/>
    <s v="公司5336"/>
    <s v="150-500人"/>
    <s v="民营公司"/>
  </r>
  <r>
    <s v="产品开发（3C数码类）(职位编号：534195)"/>
    <x v="0"/>
    <s v="1-1.5万/月"/>
    <n v="10"/>
    <n v="15"/>
    <s v="2年经验"/>
    <s v="本科"/>
    <x v="1"/>
    <x v="1"/>
    <s v="公司5350"/>
    <s v="少于50人"/>
    <s v="创业公司"/>
  </r>
  <r>
    <s v="跨境电商B2C销售运营总监"/>
    <x v="0"/>
    <s v="1-1.5万/月"/>
    <n v="10"/>
    <n v="15"/>
    <s v="1年经验"/>
    <s v="本科"/>
    <x v="37"/>
    <x v="1"/>
    <s v="公司5353"/>
    <s v="50-150人"/>
    <s v="民营公司"/>
  </r>
  <r>
    <s v="高薪急聘天猫/淘宝美工+急招+食宿"/>
    <x v="0"/>
    <s v="1-1.5万/月"/>
    <n v="10"/>
    <n v="15"/>
    <s v="1年经验"/>
    <s v="高中"/>
    <x v="24"/>
    <x v="1"/>
    <s v="公司5411"/>
    <s v="50-150人"/>
    <s v="创业公司"/>
  </r>
  <r>
    <s v="SIP工程师"/>
    <x v="0"/>
    <s v="1-1.2万/月"/>
    <n v="10"/>
    <n v="12"/>
    <s v="3-4年经验"/>
    <s v="本科"/>
    <x v="1"/>
    <x v="1"/>
    <s v="公司5429"/>
    <s v="500-1000人"/>
    <s v="国企"/>
  </r>
  <r>
    <s v="事业部总经理"/>
    <x v="0"/>
    <s v="1-2万/月"/>
    <n v="10"/>
    <n v="20"/>
    <s v="5-7年经验"/>
    <s v="大专"/>
    <x v="37"/>
    <x v="1"/>
    <s v="公司5089"/>
    <s v="50-150人"/>
    <s v="民营公司"/>
  </r>
  <r>
    <s v="急聘天猫运营 包吃+五险+提成"/>
    <x v="0"/>
    <s v="1-2万/月"/>
    <n v="10"/>
    <n v="20"/>
    <s v="2年经验"/>
    <s v="大专"/>
    <x v="37"/>
    <x v="1"/>
    <s v="公司5442"/>
    <s v="50-150人"/>
    <s v="民营公司"/>
  </r>
  <r>
    <s v="数字IC验证工程师"/>
    <x v="0"/>
    <s v="1-3万/月"/>
    <n v="10"/>
    <n v="30"/>
    <s v="无工作经验"/>
    <s v="硕士"/>
    <x v="24"/>
    <x v="1"/>
    <s v="公司5447"/>
    <s v="少于50人"/>
    <s v="民营公司"/>
  </r>
  <r>
    <s v="1w+双休数据营销客户经理"/>
    <x v="0"/>
    <s v="1-1.5万/月"/>
    <n v="10"/>
    <n v="15"/>
    <s v="无工作经验"/>
    <s v="招若干人"/>
    <x v="19"/>
    <x v="1"/>
    <s v="公司5413"/>
    <s v="150-500人"/>
    <s v="民营公司"/>
  </r>
  <r>
    <s v="设计总监（家装）"/>
    <x v="0"/>
    <s v="1-1.5万/月"/>
    <n v="10"/>
    <n v="15"/>
    <s v="5-7年经验"/>
    <s v="大专"/>
    <x v="37"/>
    <x v="1"/>
    <s v="公司5455"/>
    <s v="50-150人"/>
    <s v="民营公司"/>
  </r>
  <r>
    <s v="销售经理"/>
    <x v="0"/>
    <s v="1-1.5万/月"/>
    <n v="10"/>
    <n v="15"/>
    <s v="2年经验"/>
    <s v="大专"/>
    <x v="37"/>
    <x v="1"/>
    <s v="公司5458"/>
    <s v="少于50人"/>
    <s v="民营公司"/>
  </r>
  <r>
    <s v="动画开发工程师"/>
    <x v="0"/>
    <s v="1-1.5万/月"/>
    <n v="10"/>
    <n v="15"/>
    <s v="无工作经验"/>
    <s v="招若干人"/>
    <x v="95"/>
    <x v="34"/>
    <s v="公司5459"/>
    <s v="50-150人"/>
    <s v="民营公司"/>
  </r>
  <r>
    <s v="储备主管"/>
    <x v="0"/>
    <s v="1-1.5万/月"/>
    <n v="10"/>
    <n v="15"/>
    <s v="无工作经验"/>
    <s v="大专"/>
    <x v="48"/>
    <x v="1"/>
    <s v="公司5450"/>
    <s v="10000人以上"/>
    <s v="国企"/>
  </r>
  <r>
    <s v="嵌入式软件工程师"/>
    <x v="0"/>
    <s v="1-1.5万/月"/>
    <n v="10"/>
    <n v="15"/>
    <s v="3-4年经验"/>
    <s v="本科"/>
    <x v="48"/>
    <x v="1"/>
    <s v="公司5467"/>
    <s v="50-150人"/>
    <s v="民营公司"/>
  </r>
  <r>
    <s v="产品运营"/>
    <x v="0"/>
    <s v="1-2万/月"/>
    <n v="10"/>
    <n v="20"/>
    <s v="无工作经验"/>
    <s v="本科"/>
    <x v="6"/>
    <x v="1"/>
    <s v="公司5484"/>
    <s v="150-500人"/>
    <s v="民营公司"/>
  </r>
  <r>
    <s v="GIS研发工程师"/>
    <x v="0"/>
    <s v="1-1.5万/月"/>
    <n v="10"/>
    <n v="15"/>
    <s v="1年经验"/>
    <s v="本科"/>
    <x v="1"/>
    <x v="1"/>
    <s v="公司1248"/>
    <s v="150-500人"/>
    <s v="民营公司"/>
  </r>
  <r>
    <s v="运营经理"/>
    <x v="0"/>
    <s v="1-2万/月"/>
    <n v="10"/>
    <n v="20"/>
    <s v="3-4年经验"/>
    <s v="本科"/>
    <x v="6"/>
    <x v="1"/>
    <s v="公司5495"/>
    <s v="50-150人"/>
    <s v="创业公司"/>
  </r>
  <r>
    <s v="软件工程师"/>
    <x v="0"/>
    <s v="1-2万/月"/>
    <n v="10"/>
    <n v="20"/>
    <s v="3-4年经验"/>
    <s v="本科"/>
    <x v="48"/>
    <x v="1"/>
    <s v="公司5222"/>
    <s v="50-150人"/>
    <s v="民营公司"/>
  </r>
  <r>
    <s v="嵌入式软件工程师"/>
    <x v="0"/>
    <s v="1-1.5万/月"/>
    <n v="10"/>
    <n v="15"/>
    <s v="3-4年经验"/>
    <s v="本科"/>
    <x v="6"/>
    <x v="1"/>
    <s v="公司5535"/>
    <s v="150-500人"/>
    <s v="上市公司"/>
  </r>
  <r>
    <s v="BI工程师"/>
    <x v="0"/>
    <s v="1-1.5万/月"/>
    <n v="10"/>
    <n v="15"/>
    <s v="3-4年经验"/>
    <s v="大专"/>
    <x v="19"/>
    <x v="1"/>
    <s v="公司4124"/>
    <s v="150-500人"/>
    <s v="民营公司"/>
  </r>
  <r>
    <s v="风险策略岗（信用卡部）"/>
    <x v="0"/>
    <s v="1-1.5万/月"/>
    <n v="10"/>
    <n v="15"/>
    <s v="无工作经验"/>
    <s v="招1人"/>
    <x v="1"/>
    <x v="1"/>
    <s v="公司5546"/>
    <s v="5000-10000人"/>
    <s v="民营公司"/>
  </r>
  <r>
    <s v="风控建模方向"/>
    <x v="0"/>
    <s v="1-1.8万/月"/>
    <n v="10"/>
    <n v="18"/>
    <s v="2年经验"/>
    <s v="本科"/>
    <x v="48"/>
    <x v="1"/>
    <s v="公司5551"/>
    <s v="少于50人"/>
    <s v="民营公司"/>
  </r>
  <r>
    <s v="机器学习工程师"/>
    <x v="0"/>
    <s v="1-3万/月"/>
    <n v="10"/>
    <n v="30"/>
    <s v="2年经验"/>
    <s v="硕士"/>
    <x v="19"/>
    <x v="1"/>
    <s v="公司5555"/>
    <s v="150-500人"/>
    <s v="民营公司"/>
  </r>
  <r>
    <s v="数据分析师"/>
    <x v="11"/>
    <s v="1-2万/月"/>
    <n v="10"/>
    <n v="20"/>
    <s v="3-4年经验"/>
    <s v="本科"/>
    <x v="19"/>
    <x v="1"/>
    <s v="公司5556"/>
    <s v="150-500人"/>
    <s v="民营公司"/>
  </r>
  <r>
    <s v="爬虫工程师(职位编号：Strong001324)"/>
    <x v="0"/>
    <s v="1-1.5万/月"/>
    <n v="10"/>
    <n v="15"/>
    <s v="2年经验"/>
    <s v="大专"/>
    <x v="37"/>
    <x v="1"/>
    <s v="公司5561"/>
    <s v="500-1000人"/>
    <s v="民营公司"/>
  </r>
  <r>
    <s v="数据开发工程师(职位编号：uniview002128)"/>
    <x v="0"/>
    <s v="1-1.5万/月"/>
    <n v="10"/>
    <n v="15"/>
    <s v="3-4年经验"/>
    <s v="本科"/>
    <x v="1"/>
    <x v="1"/>
    <s v="公司4682"/>
    <s v="1000-5000人"/>
    <s v="民营公司"/>
  </r>
  <r>
    <s v="风控数据分析师"/>
    <x v="11"/>
    <s v="1-2万/月"/>
    <n v="10"/>
    <n v="20"/>
    <s v="2年经验"/>
    <s v="本科"/>
    <x v="19"/>
    <x v="1"/>
    <s v="公司5042"/>
    <s v="150-500人"/>
    <s v="民营公司"/>
  </r>
  <r>
    <s v="算法工程师"/>
    <x v="0"/>
    <s v="1-1.5万/月"/>
    <n v="10"/>
    <n v="15"/>
    <s v="无工作经验"/>
    <s v="招1人"/>
    <x v="19"/>
    <x v="1"/>
    <s v="公司5597"/>
    <s v="500-1000人"/>
    <s v="民营公司"/>
  </r>
  <r>
    <s v="BI工程师 报表制作"/>
    <x v="0"/>
    <s v="1-2万/月"/>
    <n v="10"/>
    <n v="20"/>
    <s v="1年经验"/>
    <s v="大专"/>
    <x v="19"/>
    <x v="1"/>
    <s v="公司5138"/>
    <s v="少于50人"/>
    <s v="民营公司"/>
  </r>
  <r>
    <s v="智城事业部售前技术经理（多地）"/>
    <x v="0"/>
    <s v="1-1.5万/月"/>
    <n v="10"/>
    <n v="15"/>
    <s v="3-4年经验"/>
    <s v="本科"/>
    <x v="1"/>
    <x v="1"/>
    <s v="公司5622"/>
    <s v="50-150人"/>
    <s v="民营公司"/>
  </r>
  <r>
    <s v="数据产品经理"/>
    <x v="0"/>
    <s v="1-1.5万/月"/>
    <n v="10"/>
    <n v="15"/>
    <s v="3-4年经验"/>
    <s v="本科"/>
    <x v="50"/>
    <x v="1"/>
    <s v="公司5653"/>
    <s v="50-150人"/>
    <s v="民营公司"/>
  </r>
  <r>
    <s v="软件工程师"/>
    <x v="0"/>
    <s v="1-1.5万/月"/>
    <n v="10"/>
    <n v="15"/>
    <s v="2年经验"/>
    <s v="本科"/>
    <x v="48"/>
    <x v="1"/>
    <s v="公司5539"/>
    <s v="150-500人"/>
    <s v="国企"/>
  </r>
  <r>
    <s v="前端开发工程师"/>
    <x v="0"/>
    <s v="1-1.5万/月"/>
    <n v="10"/>
    <n v="15"/>
    <s v="无工作经验"/>
    <s v="招1人"/>
    <x v="6"/>
    <x v="1"/>
    <s v="公司5657"/>
    <s v="50-150人"/>
    <s v="民营公司"/>
  </r>
  <r>
    <s v="数据分析师"/>
    <x v="11"/>
    <s v="1-1.5万/月"/>
    <n v="10"/>
    <n v="15"/>
    <s v="3-4年经验"/>
    <s v="大专"/>
    <x v="19"/>
    <x v="1"/>
    <s v="公司5666"/>
    <s v="150-500人"/>
    <s v="民营公司"/>
  </r>
  <r>
    <s v="数据分析师"/>
    <x v="11"/>
    <s v="1-1.5万/月"/>
    <n v="10"/>
    <n v="15"/>
    <s v="2年经验"/>
    <s v="本科"/>
    <x v="50"/>
    <x v="1"/>
    <s v="公司5674"/>
    <s v="500-1000人"/>
    <s v="民营公司"/>
  </r>
  <r>
    <s v="视觉SLAM算法工程师"/>
    <x v="0"/>
    <s v="1-2万/月"/>
    <n v="10"/>
    <n v="20"/>
    <s v="1年经验"/>
    <s v="本科"/>
    <x v="1"/>
    <x v="1"/>
    <s v="公司5675"/>
    <s v="150-500人"/>
    <s v="民营公司"/>
  </r>
  <r>
    <s v="生物信息工程师"/>
    <x v="0"/>
    <s v="1-1.5万/月"/>
    <n v="10"/>
    <n v="15"/>
    <s v="2年经验"/>
    <s v="本科"/>
    <x v="50"/>
    <x v="1"/>
    <s v="公司5687"/>
    <s v="50-150人"/>
    <s v="合资"/>
  </r>
  <r>
    <s v="数据分析师"/>
    <x v="11"/>
    <s v="1-1.5万/月"/>
    <n v="10"/>
    <n v="15"/>
    <s v="无工作经验"/>
    <s v="招1人"/>
    <x v="6"/>
    <x v="1"/>
    <s v="公司5598"/>
    <s v="150-500人"/>
    <s v="民营公司"/>
  </r>
  <r>
    <s v="数据开发工程师"/>
    <x v="0"/>
    <s v="1-1.5万/月"/>
    <n v="10"/>
    <n v="15"/>
    <s v="3-4年经验"/>
    <s v="硕士"/>
    <x v="48"/>
    <x v="1"/>
    <s v="公司5706"/>
    <s v="5000-10000人"/>
    <s v="国企"/>
  </r>
  <r>
    <s v="数据分析师"/>
    <x v="11"/>
    <s v="1-1.5万/月"/>
    <n v="10"/>
    <n v="15"/>
    <s v="无工作经验"/>
    <s v="本科"/>
    <x v="49"/>
    <x v="1"/>
    <s v="公司5708"/>
    <s v="少于50人"/>
    <s v="民营公司"/>
  </r>
  <r>
    <s v="图像算法工程师"/>
    <x v="0"/>
    <s v="1-2万/月"/>
    <n v="10"/>
    <n v="20"/>
    <s v="2年经验"/>
    <s v="本科"/>
    <x v="24"/>
    <x v="1"/>
    <s v="公司5710"/>
    <s v="少于50人"/>
    <s v="民营公司"/>
  </r>
  <r>
    <s v="游戏客户端开发"/>
    <x v="0"/>
    <s v="1-1.5万/月"/>
    <n v="10"/>
    <n v="15"/>
    <s v="1年经验"/>
    <s v="本科"/>
    <x v="37"/>
    <x v="1"/>
    <s v="公司5715"/>
    <s v="少于50人"/>
    <s v="民营公司"/>
  </r>
  <r>
    <s v="IT项目经理"/>
    <x v="0"/>
    <s v="1-1.5万/月"/>
    <n v="10"/>
    <n v="15"/>
    <s v="3-4年经验"/>
    <s v="本科"/>
    <x v="24"/>
    <x v="1"/>
    <s v="公司5727"/>
    <s v="150-500人"/>
    <s v="民营公司"/>
  </r>
  <r>
    <s v="深度学习算法工程师"/>
    <x v="0"/>
    <s v="1-1.5万/月"/>
    <n v="10"/>
    <n v="15"/>
    <s v="无工作经验"/>
    <s v="本科"/>
    <x v="37"/>
    <x v="1"/>
    <s v="公司5730"/>
    <s v="少于50人"/>
    <s v="民营公司"/>
  </r>
  <r>
    <s v="前端开发工程师"/>
    <x v="0"/>
    <s v="1-1.5万/月"/>
    <n v="10"/>
    <n v="15"/>
    <s v="3-4年经验"/>
    <s v="招1人"/>
    <x v="37"/>
    <x v="1"/>
    <s v="公司5733"/>
    <s v="50-150人"/>
    <s v="民营公司"/>
  </r>
  <r>
    <s v="技术美术-雷火游戏部002(职位编号：J183586)"/>
    <x v="0"/>
    <s v="1-1.5万/月"/>
    <n v="10"/>
    <n v="15"/>
    <s v="3-4年经验"/>
    <s v="本科"/>
    <x v="1"/>
    <x v="1"/>
    <s v="公司2042"/>
    <s v="10000人以上"/>
    <s v="上市公司"/>
  </r>
  <r>
    <s v="Elasticsearch高级开发工程师"/>
    <x v="0"/>
    <s v="1-2.5万/月"/>
    <n v="10"/>
    <n v="25"/>
    <s v="2年经验"/>
    <s v="本科"/>
    <x v="19"/>
    <x v="1"/>
    <s v="公司5586"/>
    <s v="150-500人"/>
    <s v="国企"/>
  </r>
  <r>
    <s v="开发工程师-技术支持总部"/>
    <x v="0"/>
    <s v="1-1.5万/月"/>
    <n v="10"/>
    <n v="15"/>
    <s v="无工作经验"/>
    <s v="招若干人"/>
    <x v="37"/>
    <x v="1"/>
    <s v="公司5744"/>
    <s v="1000-5000人"/>
    <s v="民营公司"/>
  </r>
  <r>
    <s v="机器学习算法工程师"/>
    <x v="0"/>
    <s v="1-2万/月"/>
    <n v="10"/>
    <n v="20"/>
    <s v="无工作经验"/>
    <s v="硕士"/>
    <x v="48"/>
    <x v="1"/>
    <s v="公司5094"/>
    <s v="50-150人"/>
    <s v="民营公司"/>
  </r>
  <r>
    <s v="资深数据挖掘（算法）工程师"/>
    <x v="0"/>
    <s v="1-2万/月"/>
    <n v="10"/>
    <n v="20"/>
    <s v="10年以上经验"/>
    <s v="硕士"/>
    <x v="37"/>
    <x v="1"/>
    <s v="公司5096"/>
    <s v="150-500人"/>
    <s v="民营公司"/>
  </r>
  <r>
    <s v="在线教育TOP1招聘销售专员（保底4500）―HJJ"/>
    <x v="0"/>
    <s v="1-2万/月"/>
    <n v="10"/>
    <n v="20"/>
    <s v="无工作经验"/>
    <s v="高中"/>
    <x v="19"/>
    <x v="1"/>
    <s v="公司5777"/>
    <s v="1000-5000人"/>
    <s v="民营公司"/>
  </r>
  <r>
    <s v="单片机工程师/电子电气工程师/绍兴"/>
    <x v="0"/>
    <s v="1-1.5万/月"/>
    <n v="10"/>
    <n v="15"/>
    <s v="3-4年经验"/>
    <s v="大专"/>
    <x v="134"/>
    <x v="50"/>
    <s v="公司5796"/>
    <s v="150-500人"/>
    <s v="民营公司"/>
  </r>
  <r>
    <s v="嵌入式系统工程师"/>
    <x v="0"/>
    <s v="1-2万/月"/>
    <n v="10"/>
    <n v="20"/>
    <s v="3-4年经验"/>
    <s v="本科"/>
    <x v="19"/>
    <x v="1"/>
    <s v="公司5062"/>
    <s v="150-500人"/>
    <s v="国企"/>
  </r>
  <r>
    <s v="C++软件开发工程师"/>
    <x v="2"/>
    <s v="1.1-1.7万/月"/>
    <n v="11"/>
    <n v="17"/>
    <s v="3-4年经验"/>
    <s v="本科"/>
    <x v="3"/>
    <x v="2"/>
    <s v="公司4280"/>
    <s v="500-1000人"/>
    <s v="民营公司"/>
  </r>
  <r>
    <s v="高级Java工程师"/>
    <x v="3"/>
    <s v="1.1-1.5万/月"/>
    <n v="11"/>
    <n v="15"/>
    <s v="3-4年经验"/>
    <s v="本科"/>
    <x v="14"/>
    <x v="0"/>
    <s v="公司2641"/>
    <s v="50-150人"/>
    <s v="民营公司"/>
  </r>
  <r>
    <s v="Java中级开发工程师"/>
    <x v="3"/>
    <s v="1.1-1.6万/月"/>
    <n v="11"/>
    <n v="16"/>
    <s v="5-7年经验"/>
    <s v="本科"/>
    <x v="17"/>
    <x v="0"/>
    <s v="公司3379"/>
    <s v="50-150人"/>
    <s v="民营公司"/>
  </r>
  <r>
    <s v="Java开发工程师"/>
    <x v="3"/>
    <s v="1.1-2.2万/月"/>
    <n v="11"/>
    <n v="22"/>
    <s v="3-4年经验"/>
    <s v="本科"/>
    <x v="10"/>
    <x v="2"/>
    <s v="公司0165"/>
    <s v="5000-10000人"/>
    <s v="民营公司"/>
  </r>
  <r>
    <s v="Java开发工程师"/>
    <x v="3"/>
    <s v="1.1-1.5万/月"/>
    <n v="11"/>
    <n v="15"/>
    <s v="3-4年经验"/>
    <s v="招若干人"/>
    <x v="37"/>
    <x v="1"/>
    <s v="公司5041"/>
    <s v="1000-5000人"/>
    <s v="民营公司"/>
  </r>
  <r>
    <s v="Java高级开发工程师"/>
    <x v="3"/>
    <s v="1.1-1.5万/月"/>
    <n v="11"/>
    <n v="15"/>
    <s v="3-4年经验"/>
    <s v="本科"/>
    <x v="1"/>
    <x v="1"/>
    <s v="公司5126"/>
    <s v="50-150人"/>
    <s v="民营公司"/>
  </r>
  <r>
    <s v="Java开发工程师"/>
    <x v="3"/>
    <s v="1.1-1.7万/月"/>
    <n v="11"/>
    <n v="17"/>
    <s v="3-4年经验"/>
    <s v="本科"/>
    <x v="19"/>
    <x v="1"/>
    <s v="公司5193"/>
    <s v="10000人以上"/>
    <s v="民营公司"/>
  </r>
  <r>
    <s v="PHP开发工程师"/>
    <x v="4"/>
    <s v="1.1-1.7万/月"/>
    <n v="11"/>
    <n v="17"/>
    <s v="5-7年经验"/>
    <s v="大专"/>
    <x v="20"/>
    <x v="3"/>
    <s v="公司1429"/>
    <s v="1000-5000人"/>
    <s v="民营公司"/>
  </r>
  <r>
    <s v="PHP高级开发工程师(职位编号：20190424-1)"/>
    <x v="4"/>
    <s v="1.1-1.5万/月"/>
    <n v="11"/>
    <n v="15"/>
    <s v="1年经验"/>
    <s v="大专"/>
    <x v="14"/>
    <x v="0"/>
    <s v="公司2864"/>
    <s v="50-150人"/>
    <s v="民营公司"/>
  </r>
  <r>
    <s v="测试主管"/>
    <x v="8"/>
    <s v="1.1-1.7万/月"/>
    <n v="11"/>
    <n v="17"/>
    <s v="2年经验"/>
    <s v="本科"/>
    <x v="0"/>
    <x v="0"/>
    <s v="公司3073"/>
    <s v="150-500人"/>
    <s v="民营公司"/>
  </r>
  <r>
    <s v="大数据开发工程师"/>
    <x v="9"/>
    <s v="1.1-2.2万/月"/>
    <n v="11"/>
    <n v="22"/>
    <s v="5-7年经验"/>
    <s v="本科"/>
    <x v="10"/>
    <x v="2"/>
    <s v="公司0165"/>
    <s v="5000-10000人"/>
    <s v="民营公司"/>
  </r>
  <r>
    <s v="大数据开发工程师"/>
    <x v="9"/>
    <s v="1.1-2万/月"/>
    <n v="11"/>
    <n v="20"/>
    <s v="3-4年经验"/>
    <s v="大专"/>
    <x v="23"/>
    <x v="2"/>
    <s v="公司1419"/>
    <s v="1000-5000人"/>
    <s v="合资"/>
  </r>
  <r>
    <s v="大数据开发工程师"/>
    <x v="9"/>
    <s v="1.1-1.8万/月"/>
    <n v="11"/>
    <n v="18"/>
    <s v="3-4年经验"/>
    <s v="大专"/>
    <x v="23"/>
    <x v="2"/>
    <s v="公司1419"/>
    <s v="1000-5000人"/>
    <s v="合资"/>
  </r>
  <r>
    <s v="安全驻场运维工程师"/>
    <x v="5"/>
    <s v="1.1-1.5万/月"/>
    <n v="11"/>
    <n v="15"/>
    <s v="2年经验"/>
    <s v="本科"/>
    <x v="23"/>
    <x v="2"/>
    <s v="公司4775"/>
    <s v="50-150人"/>
    <s v="民营公司"/>
  </r>
  <r>
    <s v="数据挖掘工程师(双休 7险1金)"/>
    <x v="0"/>
    <s v="1.1-1.8万/月"/>
    <n v="11"/>
    <n v="18"/>
    <s v="2年经验"/>
    <s v="本科"/>
    <x v="2"/>
    <x v="0"/>
    <s v="公司3395"/>
    <s v="50-150人"/>
    <s v="民营公司"/>
  </r>
  <r>
    <s v="高级生物信息工程师(职位编号：001)"/>
    <x v="0"/>
    <s v="1.1-1.8万/月"/>
    <n v="11"/>
    <n v="18"/>
    <s v="3-4年经验"/>
    <s v="硕士"/>
    <x v="39"/>
    <x v="7"/>
    <s v="公司1108"/>
    <s v="150-500人"/>
    <s v="民营公司"/>
  </r>
  <r>
    <s v="2019校招-数据挖掘工程师"/>
    <x v="0"/>
    <s v="1.1-1.5万/月"/>
    <n v="11"/>
    <n v="15"/>
    <s v="无工作经验"/>
    <s v="本科"/>
    <x v="7"/>
    <x v="3"/>
    <s v="公司1995"/>
    <s v="1000-5000人"/>
    <s v="民营公司"/>
  </r>
  <r>
    <s v="高级技术经理"/>
    <x v="0"/>
    <s v="1.1-2万/月"/>
    <n v="11"/>
    <n v="20"/>
    <s v="3-4年经验"/>
    <s v="本科"/>
    <x v="21"/>
    <x v="0"/>
    <s v="公司3368"/>
    <s v="150-500人"/>
    <s v="国企"/>
  </r>
  <r>
    <s v="自然语言处理工程师"/>
    <x v="0"/>
    <s v="1.1-2万/月"/>
    <n v="11"/>
    <n v="20"/>
    <s v="3-4年经验"/>
    <s v="本科"/>
    <x v="14"/>
    <x v="0"/>
    <s v="公司3488"/>
    <s v="少于50人"/>
    <s v="民营公司"/>
  </r>
  <r>
    <s v="系统部经理"/>
    <x v="0"/>
    <s v="1.1-3.5万/月"/>
    <n v="11"/>
    <n v="35"/>
    <s v="8-9年经验"/>
    <s v="本科"/>
    <x v="22"/>
    <x v="2"/>
    <s v="公司4478"/>
    <s v="500-1000人"/>
    <s v="合资"/>
  </r>
  <r>
    <s v="BI"/>
    <x v="0"/>
    <s v="1.1-1.8万/月"/>
    <n v="11"/>
    <n v="18"/>
    <s v="3-4年经验"/>
    <s v="大专"/>
    <x v="22"/>
    <x v="2"/>
    <s v="公司4250"/>
    <s v="500-1000人"/>
    <s v="民营公司"/>
  </r>
  <r>
    <s v="数据仓库工程师"/>
    <x v="0"/>
    <s v="1.1-2.2万/月"/>
    <n v="11"/>
    <n v="22"/>
    <s v="3-4年经验"/>
    <s v="本科"/>
    <x v="22"/>
    <x v="2"/>
    <s v="公司0165"/>
    <s v="5000-10000人"/>
    <s v="民营公司"/>
  </r>
  <r>
    <s v="Android逆向工程师"/>
    <x v="15"/>
    <s v="1.2-3万/月"/>
    <n v="12"/>
    <n v="30"/>
    <s v="无工作经验"/>
    <s v="本科"/>
    <x v="27"/>
    <x v="7"/>
    <s v="公司0899"/>
    <s v="1000-5000人"/>
    <s v="民营公司"/>
  </r>
  <r>
    <s v="Senior C# Developer"/>
    <x v="1"/>
    <s v="1.2-1.6万/月"/>
    <n v="12"/>
    <n v="16"/>
    <s v="5-7年经验"/>
    <s v="本科"/>
    <x v="25"/>
    <x v="7"/>
    <s v="公司0450"/>
    <s v="500-1000人"/>
    <s v="外资（非欧美）"/>
  </r>
  <r>
    <s v="C#软件工程师"/>
    <x v="1"/>
    <s v="1.2-2.5万/月"/>
    <n v="12"/>
    <n v="25"/>
    <s v="3-4年经验"/>
    <s v="本科"/>
    <x v="25"/>
    <x v="7"/>
    <s v="公司0161"/>
    <s v="150-500人"/>
    <s v="民营公司"/>
  </r>
  <r>
    <s v="C#.Net 高级开发工程师"/>
    <x v="1"/>
    <s v="1.2-2.2万/月"/>
    <n v="12"/>
    <n v="22"/>
    <s v="2年经验"/>
    <s v="招1人"/>
    <x v="35"/>
    <x v="7"/>
    <s v="公司1054"/>
    <s v="50-150人"/>
    <s v="民营公司"/>
  </r>
  <r>
    <s v="WinForm（C#）开发工程师"/>
    <x v="1"/>
    <s v="1.2-1.7万/月"/>
    <n v="12"/>
    <n v="17"/>
    <s v="3-4年经验"/>
    <s v="大专"/>
    <x v="35"/>
    <x v="7"/>
    <s v="公司1059"/>
    <s v="50-150人"/>
    <s v="民营公司"/>
  </r>
  <r>
    <s v="高级软件工程师(C#)"/>
    <x v="1"/>
    <s v="1.2-1.8万/月"/>
    <n v="12"/>
    <n v="18"/>
    <s v="无工作经验"/>
    <s v="招1人"/>
    <x v="53"/>
    <x v="3"/>
    <s v="公司2467"/>
    <s v="少于50人"/>
    <s v="民营公司"/>
  </r>
  <r>
    <s v="C#高级软件开发工程师（桌面）"/>
    <x v="1"/>
    <s v="1.2-2万/月"/>
    <n v="12"/>
    <n v="20"/>
    <s v="2年经验"/>
    <s v="大专"/>
    <x v="76"/>
    <x v="3"/>
    <s v="公司2536"/>
    <s v="少于50人"/>
    <s v="民营公司"/>
  </r>
  <r>
    <s v=".NET C#高级工程师"/>
    <x v="1"/>
    <s v="1.2-1.6万/月"/>
    <n v="12"/>
    <n v="16"/>
    <s v="3-4年经验"/>
    <s v="大专"/>
    <x v="28"/>
    <x v="3"/>
    <s v="公司1984"/>
    <s v="少于50人"/>
    <s v="创业公司"/>
  </r>
  <r>
    <s v=".NET(C#)高级开发工程师"/>
    <x v="1"/>
    <s v="1.2-1.8万/月"/>
    <n v="12"/>
    <n v="18"/>
    <s v="5-7年经验"/>
    <s v="大专"/>
    <x v="21"/>
    <x v="0"/>
    <s v="公司3095"/>
    <s v="50-150人"/>
    <s v="创业公司"/>
  </r>
  <r>
    <s v="C#/.net高级软件工程师"/>
    <x v="1"/>
    <s v="1.2-2万/月"/>
    <n v="12"/>
    <n v="20"/>
    <s v="3-4年经验"/>
    <s v="本科"/>
    <x v="23"/>
    <x v="2"/>
    <s v="公司4895"/>
    <s v="50-150人"/>
    <s v="民营公司"/>
  </r>
  <r>
    <s v="高级软件工程师（C#）"/>
    <x v="1"/>
    <s v="1.2-1.5万/月"/>
    <n v="12"/>
    <n v="15"/>
    <s v="5-7年经验"/>
    <s v="本科"/>
    <x v="23"/>
    <x v="2"/>
    <s v="公司4956"/>
    <s v="1000-5000人"/>
    <s v="上市公司"/>
  </r>
  <r>
    <s v="C#开发工程师"/>
    <x v="1"/>
    <s v="1.2-1.5万/月"/>
    <n v="12"/>
    <n v="15"/>
    <s v="2年经验"/>
    <s v="大专"/>
    <x v="19"/>
    <x v="1"/>
    <s v="公司5364"/>
    <s v="150-500人"/>
    <s v="民营公司"/>
  </r>
  <r>
    <s v="嵌入式软件C++开发"/>
    <x v="2"/>
    <s v="1.2-2.5万/月"/>
    <n v="12"/>
    <n v="25"/>
    <s v="3-4年经验"/>
    <s v="本科"/>
    <x v="25"/>
    <x v="7"/>
    <s v="公司0402"/>
    <s v="1000-5000人"/>
    <s v="上市公司"/>
  </r>
  <r>
    <s v="C++/VC/MFC工程师"/>
    <x v="2"/>
    <s v="1.2-2万/月"/>
    <n v="12"/>
    <n v="20"/>
    <s v="2年经验"/>
    <s v="本科"/>
    <x v="27"/>
    <x v="7"/>
    <s v="公司0413"/>
    <s v="50-150人"/>
    <s v="民营公司"/>
  </r>
  <r>
    <s v="C++开发工程师"/>
    <x v="2"/>
    <s v="1.2-2万/月"/>
    <n v="12"/>
    <n v="20"/>
    <s v="2年经验"/>
    <s v="本科"/>
    <x v="55"/>
    <x v="7"/>
    <s v="公司0419"/>
    <s v="150-500人"/>
    <s v="民营公司"/>
  </r>
  <r>
    <s v="C++开发工程师"/>
    <x v="2"/>
    <s v="1.2-2万/月"/>
    <n v="12"/>
    <n v="20"/>
    <s v="2年经验"/>
    <s v="招若干人"/>
    <x v="35"/>
    <x v="7"/>
    <s v="公司0423"/>
    <s v="150-500人"/>
    <s v="上市公司"/>
  </r>
  <r>
    <s v="软件开发工程师（C++）"/>
    <x v="2"/>
    <s v="1.2-2万/月"/>
    <n v="12"/>
    <n v="20"/>
    <s v="2年经验"/>
    <s v="本科"/>
    <x v="25"/>
    <x v="7"/>
    <s v="公司0453"/>
    <s v="150-500人"/>
    <s v="合资"/>
  </r>
  <r>
    <s v="游戏C++程序员"/>
    <x v="2"/>
    <s v="1.2-2.4万/月"/>
    <n v="12"/>
    <n v="24"/>
    <s v="2年经验"/>
    <s v="本科"/>
    <x v="35"/>
    <x v="7"/>
    <s v="公司0873"/>
    <s v="150-500人"/>
    <s v="民营公司"/>
  </r>
  <r>
    <s v="C++开发工程师"/>
    <x v="2"/>
    <s v="1.2-2.4万/月"/>
    <n v="12"/>
    <n v="24"/>
    <s v="2年经验"/>
    <s v="本科"/>
    <x v="27"/>
    <x v="7"/>
    <s v="公司1038"/>
    <s v="1000-5000人"/>
    <s v="国企"/>
  </r>
  <r>
    <s v="C++软件开发工程师"/>
    <x v="2"/>
    <s v="1.2-2万/月"/>
    <n v="12"/>
    <n v="20"/>
    <s v="3-4年经验"/>
    <s v="本科"/>
    <x v="20"/>
    <x v="3"/>
    <s v="公司1679"/>
    <s v="50-150人"/>
    <s v="民营公司"/>
  </r>
  <r>
    <s v="C++软件工程师"/>
    <x v="2"/>
    <s v="1.2-1.8万/月"/>
    <n v="12"/>
    <n v="18"/>
    <s v="无工作经验"/>
    <s v="招10人"/>
    <x v="36"/>
    <x v="3"/>
    <s v="公司1691"/>
    <s v="50-150人"/>
    <s v="上市公司"/>
  </r>
  <r>
    <s v="C++开发工程师"/>
    <x v="2"/>
    <s v="1.2-1.6万/月"/>
    <n v="12"/>
    <n v="16"/>
    <s v="3-4年经验"/>
    <s v="本科"/>
    <x v="7"/>
    <x v="3"/>
    <s v="公司1719"/>
    <s v="50-150人"/>
    <s v="民营公司"/>
  </r>
  <r>
    <s v="C++开发工程师"/>
    <x v="2"/>
    <s v="1.2-2万/月"/>
    <n v="12"/>
    <n v="20"/>
    <s v="2年经验"/>
    <s v="本科"/>
    <x v="13"/>
    <x v="3"/>
    <s v="公司1744"/>
    <s v="50-150人"/>
    <s v="民营公司"/>
  </r>
  <r>
    <s v="QT/C++软件工程师"/>
    <x v="2"/>
    <s v="1.2-1.7万/月"/>
    <n v="12"/>
    <n v="17"/>
    <s v="3-4年经验"/>
    <s v="本科"/>
    <x v="65"/>
    <x v="3"/>
    <s v="公司1752"/>
    <s v="50-150人"/>
    <s v="上市公司"/>
  </r>
  <r>
    <s v="C/C++游戏服务器开发"/>
    <x v="2"/>
    <s v="1.2-1.8万/月"/>
    <n v="12"/>
    <n v="18"/>
    <s v="2年经验"/>
    <s v="大专"/>
    <x v="53"/>
    <x v="3"/>
    <s v="公司1803"/>
    <s v="150-500人"/>
    <s v="民营公司"/>
  </r>
  <r>
    <s v="C++服务主程"/>
    <x v="2"/>
    <s v="1.2-2万/月"/>
    <n v="12"/>
    <n v="20"/>
    <s v="1年经验"/>
    <s v="大专"/>
    <x v="36"/>
    <x v="3"/>
    <s v="公司1826"/>
    <s v="少于50人"/>
    <s v="民营公司"/>
  </r>
  <r>
    <s v="资深C/C++软件工程师senior c/c++ engineer(职位编号：0001)"/>
    <x v="2"/>
    <s v="1.2-2.4万/月"/>
    <n v="12"/>
    <n v="24"/>
    <s v="3-4年经验"/>
    <s v="本科"/>
    <x v="7"/>
    <x v="3"/>
    <s v="公司2369"/>
    <s v="50-150人"/>
    <s v="民营公司"/>
  </r>
  <r>
    <s v="C/C++工程师"/>
    <x v="2"/>
    <s v="1.2-1.6万/月"/>
    <n v="12"/>
    <n v="16"/>
    <s v="2年经验"/>
    <s v="本科"/>
    <x v="20"/>
    <x v="3"/>
    <s v="公司2395"/>
    <s v="50-150人"/>
    <s v="合资"/>
  </r>
  <r>
    <s v="Windows C/C++软件工程师"/>
    <x v="2"/>
    <s v="1.2-1.8万/月"/>
    <n v="12"/>
    <n v="18"/>
    <s v="2年经验"/>
    <s v="招2人"/>
    <x v="13"/>
    <x v="3"/>
    <s v="公司1896"/>
    <s v="150-500人"/>
    <s v="国企"/>
  </r>
  <r>
    <s v="C++开发工程师"/>
    <x v="2"/>
    <s v="1.2-2万/月"/>
    <n v="12"/>
    <n v="20"/>
    <s v="无工作经验"/>
    <s v="本科"/>
    <x v="7"/>
    <x v="3"/>
    <s v="公司2432"/>
    <s v="50-150人"/>
    <s v="民营公司"/>
  </r>
  <r>
    <s v="Linux C/C++开发工程师"/>
    <x v="2"/>
    <s v="1.2-1.8万/月"/>
    <n v="12"/>
    <n v="18"/>
    <s v="3-4年经验"/>
    <s v="大专"/>
    <x v="60"/>
    <x v="3"/>
    <s v="公司2364"/>
    <s v="少于50人"/>
    <s v="民营公司"/>
  </r>
  <r>
    <s v="C++高级开发工程师"/>
    <x v="2"/>
    <s v="1.2-1.5万/月"/>
    <n v="12"/>
    <n v="15"/>
    <s v="5-7年经验"/>
    <s v="本科"/>
    <x v="14"/>
    <x v="0"/>
    <s v="公司3014"/>
    <s v="50-150人"/>
    <s v="国企"/>
  </r>
  <r>
    <s v="服务端开发工程师（C++方向）"/>
    <x v="2"/>
    <s v="1.2-2.3万/月"/>
    <n v="12"/>
    <n v="23"/>
    <s v="3-4年经验"/>
    <s v="本科"/>
    <x v="21"/>
    <x v="0"/>
    <s v="公司3070"/>
    <s v="500-1000人"/>
    <s v="民营公司"/>
  </r>
  <r>
    <s v="C++后端服务架构师"/>
    <x v="2"/>
    <s v="1.2-2万/月"/>
    <n v="12"/>
    <n v="20"/>
    <s v="5-7年经验"/>
    <s v="招1人"/>
    <x v="17"/>
    <x v="0"/>
    <s v="公司2954"/>
    <s v="1000-5000人"/>
    <s v="上市公司"/>
  </r>
  <r>
    <s v="QT开发工程师（C++）"/>
    <x v="2"/>
    <s v="1.2-1.6万/月"/>
    <n v="12"/>
    <n v="16"/>
    <s v="2年经验"/>
    <s v="本科"/>
    <x v="61"/>
    <x v="0"/>
    <s v="公司3107"/>
    <s v="少于50人"/>
    <s v="民营公司"/>
  </r>
  <r>
    <s v="C++开发工程师"/>
    <x v="2"/>
    <s v="1.2-1.6万/月"/>
    <n v="12"/>
    <n v="16"/>
    <s v="2年经验"/>
    <s v="大专"/>
    <x v="14"/>
    <x v="0"/>
    <s v="公司3637"/>
    <s v="150-500人"/>
    <s v="民营公司"/>
  </r>
  <r>
    <s v="C++游戏服务器开发"/>
    <x v="2"/>
    <s v="1.2-2.2万/月"/>
    <n v="12"/>
    <n v="22"/>
    <s v="3-4年经验"/>
    <s v="大专"/>
    <x v="21"/>
    <x v="0"/>
    <s v="公司3690"/>
    <s v="150-500人"/>
    <s v="民营公司"/>
  </r>
  <r>
    <s v="C++高级开发工程师"/>
    <x v="2"/>
    <s v="1.2-2万/月"/>
    <n v="12"/>
    <n v="20"/>
    <s v="5-7年经验"/>
    <s v="招1人"/>
    <x v="21"/>
    <x v="0"/>
    <s v="公司0448"/>
    <s v="10000人以上"/>
    <s v="上市公司"/>
  </r>
  <r>
    <s v="软件工程师（C++）"/>
    <x v="2"/>
    <s v="1.2-2万/月"/>
    <n v="12"/>
    <n v="20"/>
    <s v="2年经验"/>
    <s v="本科"/>
    <x v="57"/>
    <x v="2"/>
    <s v="公司4307"/>
    <s v="1000-5000人"/>
    <s v="民营公司"/>
  </r>
  <r>
    <s v="C++开发工程师"/>
    <x v="2"/>
    <s v="1.2-1.6万/月"/>
    <n v="12"/>
    <n v="16"/>
    <s v="3-4年经验"/>
    <s v="本科"/>
    <x v="22"/>
    <x v="2"/>
    <s v="公司4312"/>
    <s v="150-500人"/>
    <s v="外资（非欧美）"/>
  </r>
  <r>
    <s v="c++工程师"/>
    <x v="2"/>
    <s v="1.2-2万/月"/>
    <n v="12"/>
    <n v="20"/>
    <s v="无工作经验"/>
    <s v="本科"/>
    <x v="3"/>
    <x v="2"/>
    <s v="公司4336"/>
    <s v="150-500人"/>
    <s v="民营公司"/>
  </r>
  <r>
    <s v="C++软件工程师"/>
    <x v="2"/>
    <s v="1.2-2万/月"/>
    <n v="12"/>
    <n v="20"/>
    <s v="3-4年经验"/>
    <s v="本科"/>
    <x v="10"/>
    <x v="2"/>
    <s v="公司4344"/>
    <s v="500-1000人"/>
    <s v="外资（非欧美）"/>
  </r>
  <r>
    <s v="C++软件工程师"/>
    <x v="2"/>
    <s v="1.2-1.8万/月"/>
    <n v="12"/>
    <n v="18"/>
    <s v="无工作经验"/>
    <s v="大专"/>
    <x v="3"/>
    <x v="2"/>
    <s v="公司4347"/>
    <s v="150-500人"/>
    <s v="上市公司"/>
  </r>
  <r>
    <s v="C++/Python/QT软件工程师"/>
    <x v="6"/>
    <s v="1.2-2.5万/月"/>
    <n v="12"/>
    <n v="25"/>
    <s v="2年经验"/>
    <s v="招若干人"/>
    <x v="23"/>
    <x v="2"/>
    <s v="公司4376"/>
    <s v="50-150人"/>
    <s v="民营公司"/>
  </r>
  <r>
    <s v="游戏C++后台开发工程师"/>
    <x v="2"/>
    <s v="1.2-2.2万/月"/>
    <n v="12"/>
    <n v="22"/>
    <s v="2年经验"/>
    <s v="大专"/>
    <x v="23"/>
    <x v="2"/>
    <s v="公司4735"/>
    <s v="50-150人"/>
    <s v="民营公司"/>
  </r>
  <r>
    <s v="C/C++研发工程师"/>
    <x v="2"/>
    <s v="1.2-1.8万/月"/>
    <n v="12"/>
    <n v="18"/>
    <s v="无工作经验"/>
    <s v="本科"/>
    <x v="23"/>
    <x v="2"/>
    <s v="公司4871"/>
    <s v="50-150人"/>
    <s v="民营公司"/>
  </r>
  <r>
    <s v="C++开发工程师"/>
    <x v="2"/>
    <s v="1.2-1.8万/月"/>
    <n v="12"/>
    <n v="18"/>
    <s v="无工作经验"/>
    <s v="本科"/>
    <x v="10"/>
    <x v="2"/>
    <s v="公司4917"/>
    <s v="150-500人"/>
    <s v="民营公司"/>
  </r>
  <r>
    <s v="Java开发工程师（APP/电商）"/>
    <x v="3"/>
    <s v="1.2-2.5万/月"/>
    <n v="12"/>
    <n v="25"/>
    <s v="5-7年经验"/>
    <s v="本科"/>
    <x v="35"/>
    <x v="7"/>
    <s v="公司0019"/>
    <s v="50-150人"/>
    <s v="民营公司"/>
  </r>
  <r>
    <s v="Java开发工程师"/>
    <x v="3"/>
    <s v="1.2-1.8万/月"/>
    <n v="12"/>
    <n v="18"/>
    <s v="5-7年经验"/>
    <s v="大专"/>
    <x v="27"/>
    <x v="7"/>
    <s v="公司0060"/>
    <s v="150-500人"/>
    <s v="民营公司"/>
  </r>
  <r>
    <s v="高级JAVA开发工程师"/>
    <x v="3"/>
    <s v="1.2-2万/月"/>
    <n v="12"/>
    <n v="20"/>
    <s v="5-7年经验"/>
    <s v="本科"/>
    <x v="25"/>
    <x v="7"/>
    <s v="公司0106"/>
    <s v="1000-5000人"/>
    <s v="上市公司"/>
  </r>
  <r>
    <s v="java高级工程师-Y7(职位编号：001)"/>
    <x v="3"/>
    <s v="1.2-2万/月"/>
    <n v="12"/>
    <n v="20"/>
    <s v="3-4年经验"/>
    <s v="本科"/>
    <x v="27"/>
    <x v="7"/>
    <s v="公司0164"/>
    <s v="50-150人"/>
    <s v="国企"/>
  </r>
  <r>
    <s v="Java开发工程师"/>
    <x v="3"/>
    <s v="1.2-1.5万/月"/>
    <n v="12"/>
    <n v="15"/>
    <s v="5-7年经验"/>
    <s v="本科"/>
    <x v="27"/>
    <x v="7"/>
    <s v="公司0172"/>
    <s v="150-500人"/>
    <s v="民营公司"/>
  </r>
  <r>
    <s v="Java高级开发工程师"/>
    <x v="3"/>
    <s v="1.2-2万/月"/>
    <n v="12"/>
    <n v="20"/>
    <s v="5-7年经验"/>
    <s v="大专"/>
    <x v="35"/>
    <x v="7"/>
    <s v="公司0174"/>
    <s v="1000-5000人"/>
    <s v="民营公司"/>
  </r>
  <r>
    <s v="JAVA软件开发工程师"/>
    <x v="3"/>
    <s v="1.2-2万/月"/>
    <n v="12"/>
    <n v="20"/>
    <s v="3-4年经验"/>
    <s v="本科"/>
    <x v="135"/>
    <x v="51"/>
    <s v="公司0185"/>
    <s v="10000人以上"/>
    <s v="上市公司"/>
  </r>
  <r>
    <s v="JAVA高级开发工程师 （航空电商）"/>
    <x v="3"/>
    <s v="1.2-1.6万/月"/>
    <n v="12"/>
    <n v="16"/>
    <s v="3-4年经验"/>
    <s v="本科"/>
    <x v="55"/>
    <x v="7"/>
    <s v="公司0198"/>
    <s v="1000-5000人"/>
    <s v="上市公司"/>
  </r>
  <r>
    <s v="Java开发工程师"/>
    <x v="3"/>
    <s v="1.2-2万/月"/>
    <n v="12"/>
    <n v="20"/>
    <s v="无工作经验"/>
    <s v="本科"/>
    <x v="25"/>
    <x v="7"/>
    <s v="公司0201"/>
    <s v="50-150人"/>
    <s v="外资（欧美）"/>
  </r>
  <r>
    <s v="Java开发工程师"/>
    <x v="3"/>
    <s v="1.2-1.6万/月"/>
    <n v="12"/>
    <n v="16"/>
    <s v="5-7年经验"/>
    <s v="大专"/>
    <x v="26"/>
    <x v="7"/>
    <s v="公司0228"/>
    <s v="500-1000人"/>
    <s v="外资（非欧美）"/>
  </r>
  <r>
    <s v="IT工程师技术员Java，PHP，c#等"/>
    <x v="4"/>
    <s v="1.2-4万/月"/>
    <n v="12"/>
    <n v="40"/>
    <s v="无工作经验"/>
    <s v="本科"/>
    <x v="136"/>
    <x v="28"/>
    <s v="公司0245"/>
    <s v="少于50人"/>
    <s v="民营公司"/>
  </r>
  <r>
    <s v="Software Developer (C# or JAVA or C++开发方向)"/>
    <x v="2"/>
    <s v="1.2-2万/月"/>
    <n v="12"/>
    <n v="20"/>
    <s v="无工作经验"/>
    <s v="本科"/>
    <x v="25"/>
    <x v="7"/>
    <s v="公司0408"/>
    <s v="1000-5000人"/>
    <s v="合资"/>
  </r>
  <r>
    <s v="日语JAVA 高级软件开发工程师+***（深圳）(职位编号：hr190471)"/>
    <x v="3"/>
    <s v="1.2-2.4万/月"/>
    <n v="12"/>
    <n v="24"/>
    <s v="无工作经验"/>
    <s v="大专"/>
    <x v="22"/>
    <x v="2"/>
    <s v="公司0559"/>
    <s v="50-150人"/>
    <s v="民营公司"/>
  </r>
  <r>
    <s v="服务端开发（Java、python、C++、go)"/>
    <x v="6"/>
    <s v="1.2-3.9万/月"/>
    <n v="12"/>
    <n v="39"/>
    <s v="2年经验"/>
    <s v="本科"/>
    <x v="27"/>
    <x v="7"/>
    <s v="公司0801"/>
    <s v="150-500人"/>
    <s v="国企"/>
  </r>
  <r>
    <s v="Java高级工程师(北斗研发中心)"/>
    <x v="3"/>
    <s v="1.2-2.2万/月"/>
    <n v="12"/>
    <n v="22"/>
    <s v="3-4年经验"/>
    <s v="本科"/>
    <x v="27"/>
    <x v="7"/>
    <s v="公司0722"/>
    <s v="500-1000人"/>
    <s v="国企"/>
  </r>
  <r>
    <s v="Java Engineer(Data)"/>
    <x v="3"/>
    <s v="1.2-2万/月"/>
    <n v="12"/>
    <n v="20"/>
    <s v="3-4年经验"/>
    <s v="本科"/>
    <x v="13"/>
    <x v="3"/>
    <s v="公司1192"/>
    <s v="50-150人"/>
    <s v="外资（欧美）"/>
  </r>
  <r>
    <s v="JAVA开发工程师"/>
    <x v="3"/>
    <s v="1.2-1.6万/月"/>
    <n v="12"/>
    <n v="16"/>
    <s v="3-4年经验"/>
    <s v="本科"/>
    <x v="5"/>
    <x v="3"/>
    <s v="公司1199"/>
    <s v="50-150人"/>
    <s v="民营公司"/>
  </r>
  <r>
    <s v="中级Java开发工程师"/>
    <x v="3"/>
    <s v="1.2-1.5万/月"/>
    <n v="12"/>
    <n v="15"/>
    <s v="3-4年经验"/>
    <s v="本科"/>
    <x v="13"/>
    <x v="3"/>
    <s v="公司1208"/>
    <s v="150-500人"/>
    <s v="民营公司"/>
  </r>
  <r>
    <s v="Java高级开发工程师"/>
    <x v="3"/>
    <s v="1.2-1.8万/月"/>
    <n v="12"/>
    <n v="18"/>
    <s v="3-4年经验"/>
    <s v="大专"/>
    <x v="7"/>
    <x v="3"/>
    <s v="公司1217"/>
    <s v="150-500人"/>
    <s v="合资"/>
  </r>
  <r>
    <s v="Java高级开发工程师"/>
    <x v="3"/>
    <s v="1.2-1.8万/月"/>
    <n v="12"/>
    <n v="18"/>
    <s v="3-4年经验"/>
    <s v="本科"/>
    <x v="20"/>
    <x v="3"/>
    <s v="公司1235"/>
    <s v="1000-5000人"/>
    <s v="民营公司"/>
  </r>
  <r>
    <s v="Java开发工程师"/>
    <x v="3"/>
    <s v="1.2-1.3万/月"/>
    <n v="12"/>
    <n v="13"/>
    <s v="3-4年经验"/>
    <s v="本科"/>
    <x v="20"/>
    <x v="3"/>
    <s v="公司1288"/>
    <s v="50-150人"/>
    <s v="民营公司"/>
  </r>
  <r>
    <s v="Java开发工程师"/>
    <x v="3"/>
    <s v="1.2-2万/月"/>
    <n v="12"/>
    <n v="20"/>
    <s v="3-4年经验"/>
    <s v="本科"/>
    <x v="20"/>
    <x v="3"/>
    <s v="公司1298"/>
    <s v="50-150人"/>
    <s v="民营公司"/>
  </r>
  <r>
    <s v="Java服务器开发工程师(职位编号：9)"/>
    <x v="3"/>
    <s v="1.2-1.6万/月"/>
    <n v="12"/>
    <n v="16"/>
    <s v="2年经验"/>
    <s v="本科"/>
    <x v="53"/>
    <x v="3"/>
    <s v="公司1325"/>
    <s v="50-150人"/>
    <s v="创业公司"/>
  </r>
  <r>
    <s v="高级JAVA开发工程师"/>
    <x v="3"/>
    <s v="1.2-2.5万/月"/>
    <n v="12"/>
    <n v="25"/>
    <s v="5-7年经验"/>
    <s v="本科"/>
    <x v="7"/>
    <x v="3"/>
    <s v="公司1353"/>
    <s v="50-150人"/>
    <s v="民营公司"/>
  </r>
  <r>
    <s v="Java开发工程师"/>
    <x v="3"/>
    <s v="1.2-1.8万/月"/>
    <n v="12"/>
    <n v="18"/>
    <s v="3-4年经验"/>
    <s v="本科"/>
    <x v="5"/>
    <x v="3"/>
    <s v="公司1393"/>
    <s v="150-500人"/>
    <s v="上市公司"/>
  </r>
  <r>
    <s v="Java开发工程师"/>
    <x v="3"/>
    <s v="1.2-1.6万/月"/>
    <n v="12"/>
    <n v="16"/>
    <s v="3-4年经验"/>
    <s v="本科"/>
    <x v="13"/>
    <x v="3"/>
    <s v="公司1412"/>
    <s v="150-500人"/>
    <s v="外资（欧美）"/>
  </r>
  <r>
    <s v="高级java开发工程师"/>
    <x v="3"/>
    <s v="1.2-2万/月"/>
    <n v="12"/>
    <n v="20"/>
    <s v="无工作经验"/>
    <s v="招1人"/>
    <x v="64"/>
    <x v="3"/>
    <s v="公司1901"/>
    <s v="500-1000人"/>
    <s v="民营公司"/>
  </r>
  <r>
    <s v="Java开发工程师(职位编号：000743)"/>
    <x v="3"/>
    <s v="1.2-2.4万/月"/>
    <n v="12"/>
    <n v="24"/>
    <s v="无工作经验"/>
    <s v="本科"/>
    <x v="7"/>
    <x v="3"/>
    <s v="公司2103"/>
    <s v="500-1000人"/>
    <s v="上市公司"/>
  </r>
  <r>
    <s v="java程序开发工程师"/>
    <x v="3"/>
    <s v="1.2-1.8万/月"/>
    <n v="12"/>
    <n v="18"/>
    <s v="5-7年经验"/>
    <s v="本科"/>
    <x v="20"/>
    <x v="3"/>
    <s v="公司2159"/>
    <s v="1000-5000人"/>
    <s v="合资"/>
  </r>
  <r>
    <s v="Java高级开发工程师"/>
    <x v="3"/>
    <s v="1.2-2万/月"/>
    <n v="12"/>
    <n v="20"/>
    <s v="5-7年经验"/>
    <s v="本科"/>
    <x v="130"/>
    <x v="27"/>
    <s v="公司2561"/>
    <s v="50-150人"/>
    <s v="民营公司"/>
  </r>
  <r>
    <s v="Java高级工程师0"/>
    <x v="3"/>
    <s v="1.2-2万/月"/>
    <n v="12"/>
    <n v="20"/>
    <s v="3-4年经验"/>
    <s v="大专"/>
    <x v="14"/>
    <x v="0"/>
    <s v="公司2583"/>
    <s v="150-500人"/>
    <s v="民营公司"/>
  </r>
  <r>
    <s v="JAVA开发 (MJ000098)"/>
    <x v="3"/>
    <s v="1.2-2.4万/月"/>
    <n v="12"/>
    <n v="24"/>
    <s v="无工作经验"/>
    <s v="大专"/>
    <x v="2"/>
    <x v="0"/>
    <s v="公司2609"/>
    <s v="5000-10000人"/>
    <s v="民营公司"/>
  </r>
  <r>
    <s v="Java高级开发工程师"/>
    <x v="3"/>
    <s v="1.2-1.5万/月"/>
    <n v="12"/>
    <n v="15"/>
    <s v="3-4年经验"/>
    <s v="本科"/>
    <x v="17"/>
    <x v="0"/>
    <s v="公司2686"/>
    <s v="1000-5000人"/>
    <s v="上市公司"/>
  </r>
  <r>
    <s v="高级java开发工程师"/>
    <x v="3"/>
    <s v="1.2-1.8万/月"/>
    <n v="12"/>
    <n v="18"/>
    <s v="3-4年经验"/>
    <s v="本科"/>
    <x v="21"/>
    <x v="0"/>
    <s v="公司2689"/>
    <s v="500-1000人"/>
    <s v="外资（非欧美）"/>
  </r>
  <r>
    <s v="Java高级开发工程师"/>
    <x v="3"/>
    <s v="1.2-1.8万/月"/>
    <n v="12"/>
    <n v="18"/>
    <s v="无工作经验"/>
    <s v="大专"/>
    <x v="21"/>
    <x v="0"/>
    <s v="公司2691"/>
    <s v="1000-5000人"/>
    <s v="外资（欧美）"/>
  </r>
  <r>
    <s v="Java高级工程师"/>
    <x v="3"/>
    <s v="1.2-1.5万/月"/>
    <n v="12"/>
    <n v="15"/>
    <s v="3-4年经验"/>
    <s v="大专"/>
    <x v="61"/>
    <x v="0"/>
    <s v="公司2698"/>
    <s v="150-500人"/>
    <s v="上市公司"/>
  </r>
  <r>
    <s v="Java 全栈开发工程师（跑合网）"/>
    <x v="3"/>
    <s v="1.2-1.8万/月"/>
    <n v="12"/>
    <n v="18"/>
    <s v="3-4年经验"/>
    <s v="大专"/>
    <x v="40"/>
    <x v="0"/>
    <s v="公司2707"/>
    <s v="10000人以上"/>
    <s v="上市公司"/>
  </r>
  <r>
    <s v="Java高级开发工程师"/>
    <x v="3"/>
    <s v="1.2-1.8万/月"/>
    <n v="12"/>
    <n v="18"/>
    <s v="3-4年经验"/>
    <s v="大专"/>
    <x v="40"/>
    <x v="0"/>
    <s v="公司2711"/>
    <s v="少于50人"/>
    <s v="民营公司"/>
  </r>
  <r>
    <s v="Java高级开发工程师"/>
    <x v="3"/>
    <s v="1.2-2万/月"/>
    <n v="12"/>
    <n v="20"/>
    <s v="2年经验"/>
    <s v="本科"/>
    <x v="15"/>
    <x v="0"/>
    <s v="公司2713"/>
    <s v="1000-5000人"/>
    <s v="民营公司"/>
  </r>
  <r>
    <s v="高级java软件工程师"/>
    <x v="3"/>
    <s v="1.2-1.7万/月"/>
    <n v="12"/>
    <n v="17"/>
    <s v="5-7年经验"/>
    <s v="本科"/>
    <x v="14"/>
    <x v="0"/>
    <s v="公司2716"/>
    <s v="500-1000人"/>
    <s v="国企"/>
  </r>
  <r>
    <s v="高级JAVA软件工程师(职位编号：1)"/>
    <x v="3"/>
    <s v="1.2-2万/月"/>
    <n v="12"/>
    <n v="20"/>
    <s v="3-4年经验"/>
    <s v="本科"/>
    <x v="14"/>
    <x v="0"/>
    <s v="公司2719"/>
    <s v="50-150人"/>
    <s v="民营公司"/>
  </r>
  <r>
    <s v="Java中级开发工程师"/>
    <x v="3"/>
    <s v="1.2-1.5万/月"/>
    <n v="12"/>
    <n v="15"/>
    <s v="3-4年经验"/>
    <s v="本科"/>
    <x v="0"/>
    <x v="0"/>
    <s v="公司0824"/>
    <s v="150-500人"/>
    <s v="上市公司"/>
  </r>
  <r>
    <s v="Java架构师"/>
    <x v="3"/>
    <s v="1.2-1.8万/月"/>
    <n v="12"/>
    <n v="18"/>
    <s v="5-7年经验"/>
    <s v="本科"/>
    <x v="40"/>
    <x v="0"/>
    <s v="公司2735"/>
    <s v="少于50人"/>
    <s v="民营公司"/>
  </r>
  <r>
    <s v="Java高级开发工程师"/>
    <x v="3"/>
    <s v="1.2-1.8万/月"/>
    <n v="12"/>
    <n v="18"/>
    <s v="2年经验"/>
    <s v="本科"/>
    <x v="2"/>
    <x v="0"/>
    <s v="公司2746"/>
    <s v="150-500人"/>
    <s v="民营公司"/>
  </r>
  <r>
    <s v="Java开发工程师"/>
    <x v="3"/>
    <s v="1.2-2万/月"/>
    <n v="12"/>
    <n v="20"/>
    <s v="3-4年经验"/>
    <s v="大专"/>
    <x v="21"/>
    <x v="0"/>
    <s v="公司3251"/>
    <s v="150-500人"/>
    <s v="民营公司"/>
  </r>
  <r>
    <s v="Java高级开发工程师"/>
    <x v="3"/>
    <s v="1.2-2.4万/月"/>
    <n v="12"/>
    <n v="24"/>
    <s v="3-4年经验"/>
    <s v="本科"/>
    <x v="0"/>
    <x v="0"/>
    <s v="公司3376"/>
    <s v="50-150人"/>
    <s v="民营公司"/>
  </r>
  <r>
    <s v="Java架构师"/>
    <x v="3"/>
    <s v="1.2-2万/月"/>
    <n v="12"/>
    <n v="20"/>
    <s v="5-7年经验"/>
    <s v="本科"/>
    <x v="14"/>
    <x v="0"/>
    <s v="公司3421"/>
    <s v="1000-5000人"/>
    <s v="民营公司"/>
  </r>
  <r>
    <s v="Java高级开发工程师（偏架构）"/>
    <x v="3"/>
    <s v="1.2-2.5万/月"/>
    <n v="12"/>
    <n v="25"/>
    <s v="2年经验"/>
    <s v="本科"/>
    <x v="69"/>
    <x v="22"/>
    <s v="公司2228"/>
    <s v="150-500人"/>
    <s v="民营公司"/>
  </r>
  <r>
    <s v="Java开发工程师"/>
    <x v="3"/>
    <s v="1.2-1.8万/月"/>
    <n v="12"/>
    <n v="18"/>
    <s v="3-4年经验"/>
    <s v="大专"/>
    <x v="23"/>
    <x v="2"/>
    <s v="公司3856"/>
    <s v="50-150人"/>
    <s v="民营公司"/>
  </r>
  <r>
    <s v="日企Java工程师(编号109211) 日语必须"/>
    <x v="3"/>
    <s v="1.2-1.8万/月"/>
    <n v="12"/>
    <n v="18"/>
    <s v="5-7年经验"/>
    <s v="大专"/>
    <x v="3"/>
    <x v="2"/>
    <s v="公司0858"/>
    <s v="50-150人"/>
    <s v="外资（非欧美）"/>
  </r>
  <r>
    <s v="Java 开发工程师(职位编号：001107)"/>
    <x v="3"/>
    <s v="1.2-1.5万/月"/>
    <n v="12"/>
    <n v="15"/>
    <s v="1年经验"/>
    <s v="大专"/>
    <x v="57"/>
    <x v="2"/>
    <s v="公司3896"/>
    <s v="150-500人"/>
    <s v="民营公司"/>
  </r>
  <r>
    <s v="大数据开发工程师（java）"/>
    <x v="9"/>
    <s v="1.2-2万/月"/>
    <n v="12"/>
    <n v="20"/>
    <s v="5-7年经验"/>
    <s v="本科"/>
    <x v="23"/>
    <x v="2"/>
    <s v="公司0609"/>
    <s v="1000-5000人"/>
    <s v="上市公司"/>
  </r>
  <r>
    <s v="JAVA前端开发工程师"/>
    <x v="3"/>
    <s v="1.2-1.8万/月"/>
    <n v="12"/>
    <n v="18"/>
    <s v="3-4年经验"/>
    <s v="本科"/>
    <x v="18"/>
    <x v="2"/>
    <s v="公司3920"/>
    <s v="1000-5000人"/>
    <s v="上市公司"/>
  </r>
  <r>
    <s v="Java开发工程师/Java工程师/Jave"/>
    <x v="3"/>
    <s v="1.2-1.7万/月"/>
    <n v="12"/>
    <n v="17"/>
    <s v="3-4年经验"/>
    <s v="大专"/>
    <x v="3"/>
    <x v="2"/>
    <s v="公司3925"/>
    <s v="1000-5000人"/>
    <s v="上市公司"/>
  </r>
  <r>
    <s v="JAVA后台研发工程师"/>
    <x v="3"/>
    <s v="1.2-2.5万/月"/>
    <n v="12"/>
    <n v="25"/>
    <s v="3-4年经验"/>
    <s v="本科"/>
    <x v="10"/>
    <x v="2"/>
    <s v="公司3931"/>
    <s v="500-1000人"/>
    <s v="民营公司"/>
  </r>
  <r>
    <s v="中级JAVA工程师"/>
    <x v="3"/>
    <s v="1.2-1.8万/月"/>
    <n v="12"/>
    <n v="18"/>
    <s v="3-4年经验"/>
    <s v="大专"/>
    <x v="10"/>
    <x v="2"/>
    <s v="公司3935"/>
    <s v="1000-5000人"/>
    <s v="民营公司"/>
  </r>
  <r>
    <s v="Java服务器开发工程师"/>
    <x v="3"/>
    <s v="1.2-3万/月"/>
    <n v="12"/>
    <n v="30"/>
    <s v="5-7年经验"/>
    <s v="本科"/>
    <x v="10"/>
    <x v="2"/>
    <s v="公司3958"/>
    <s v="1000-5000人"/>
    <s v="民营公司"/>
  </r>
  <r>
    <s v="Java开发工程师"/>
    <x v="3"/>
    <s v="1.2-2.4万/月"/>
    <n v="12"/>
    <n v="24"/>
    <s v="3-4年经验"/>
    <s v="本科"/>
    <x v="23"/>
    <x v="2"/>
    <s v="公司3963"/>
    <s v="50-150人"/>
    <s v="民营公司"/>
  </r>
  <r>
    <s v="高级JAVA工程师（AI方向）"/>
    <x v="3"/>
    <s v="1.2-2万/月"/>
    <n v="12"/>
    <n v="20"/>
    <s v="3-4年经验"/>
    <s v="本科"/>
    <x v="10"/>
    <x v="2"/>
    <s v="公司3969"/>
    <s v="10000人以上"/>
    <s v="民营公司"/>
  </r>
  <r>
    <s v="中级Java开发工程师"/>
    <x v="3"/>
    <s v="1.2-1.6万/月"/>
    <n v="12"/>
    <n v="16"/>
    <s v="3-4年经验"/>
    <s v="大专"/>
    <x v="3"/>
    <x v="2"/>
    <s v="公司3979"/>
    <s v="50-150人"/>
    <s v="民营公司"/>
  </r>
  <r>
    <s v="Java开发工程师"/>
    <x v="3"/>
    <s v="1.2-2万/月"/>
    <n v="12"/>
    <n v="20"/>
    <s v="3-4年经验"/>
    <s v="本科"/>
    <x v="23"/>
    <x v="2"/>
    <s v="公司4002"/>
    <s v="1000-5000人"/>
    <s v="民营公司"/>
  </r>
  <r>
    <s v="Java服务器研发工程师"/>
    <x v="3"/>
    <s v="1.2-2万/月"/>
    <n v="12"/>
    <n v="20"/>
    <s v="2年经验"/>
    <s v="大专"/>
    <x v="23"/>
    <x v="2"/>
    <s v="公司4005"/>
    <s v="50-150人"/>
    <s v="民营公司"/>
  </r>
  <r>
    <s v="中/高级JAVA工程师"/>
    <x v="3"/>
    <s v="1.2-1.6万/月"/>
    <n v="12"/>
    <n v="16"/>
    <s v="3-4年经验"/>
    <s v="本科"/>
    <x v="12"/>
    <x v="2"/>
    <s v="公司4016"/>
    <s v="50-150人"/>
    <s v="民营公司"/>
  </r>
  <r>
    <s v="Java开发工程师"/>
    <x v="3"/>
    <s v="1.2-1.8万/月"/>
    <n v="12"/>
    <n v="18"/>
    <s v="5-7年经验"/>
    <s v="大专"/>
    <x v="23"/>
    <x v="2"/>
    <s v="公司0217"/>
    <s v="50-150人"/>
    <s v="民营公司"/>
  </r>
  <r>
    <s v="Java后台开发工程师"/>
    <x v="3"/>
    <s v="1.2-1.8万/月"/>
    <n v="12"/>
    <n v="18"/>
    <s v="3-4年经验"/>
    <s v="大专"/>
    <x v="23"/>
    <x v="2"/>
    <s v="公司2931"/>
    <s v="1000-5000人"/>
    <s v="外资（欧美）"/>
  </r>
  <r>
    <s v="JAVA开发工程师 (MJ000857)"/>
    <x v="3"/>
    <s v="1.2-2万/月"/>
    <n v="12"/>
    <n v="20"/>
    <s v="3-4年经验"/>
    <s v="本科"/>
    <x v="23"/>
    <x v="2"/>
    <s v="公司3858"/>
    <s v="150-500人"/>
    <s v="民营公司"/>
  </r>
  <r>
    <s v="高级JAVA开发工程师"/>
    <x v="3"/>
    <s v="1.2-1.8万/月"/>
    <n v="12"/>
    <n v="18"/>
    <s v="3-4年经验"/>
    <s v="本科"/>
    <x v="23"/>
    <x v="2"/>
    <s v="公司4658"/>
    <s v="150-500人"/>
    <s v="民营公司"/>
  </r>
  <r>
    <s v="Java高级开发工程师"/>
    <x v="3"/>
    <s v="1.2-2.5万/月"/>
    <n v="12"/>
    <n v="25"/>
    <s v="8-9年经验"/>
    <s v="本科"/>
    <x v="94"/>
    <x v="14"/>
    <s v="公司5070"/>
    <s v="少于50人"/>
    <s v="民营公司"/>
  </r>
  <r>
    <s v="Java后台开发工程师"/>
    <x v="3"/>
    <s v="1.2-2.4万/月"/>
    <n v="12"/>
    <n v="24"/>
    <s v="2年经验"/>
    <s v="大专"/>
    <x v="6"/>
    <x v="1"/>
    <s v="公司5116"/>
    <s v="150-500人"/>
    <s v="民营公司"/>
  </r>
  <r>
    <s v="Java开发（项目经理）"/>
    <x v="3"/>
    <s v="1.2-2.4万/月"/>
    <n v="12"/>
    <n v="24"/>
    <s v="无工作经验"/>
    <s v="招2人"/>
    <x v="1"/>
    <x v="1"/>
    <s v="公司5142"/>
    <s v="500-1000人"/>
    <s v="民营公司"/>
  </r>
  <r>
    <s v="Java开发工程师"/>
    <x v="3"/>
    <s v="1.2-1.8万/月"/>
    <n v="12"/>
    <n v="18"/>
    <s v="无工作经验"/>
    <s v="招2人"/>
    <x v="50"/>
    <x v="1"/>
    <s v="公司5148"/>
    <s v="50-150人"/>
    <s v="民营公司"/>
  </r>
  <r>
    <s v="Java高级开发工程师"/>
    <x v="3"/>
    <s v="1.2-1.6万/月"/>
    <n v="12"/>
    <n v="16"/>
    <s v="3-4年经验"/>
    <s v="大专"/>
    <x v="37"/>
    <x v="1"/>
    <s v="公司5161"/>
    <s v="150-500人"/>
    <s v="民营公司"/>
  </r>
  <r>
    <s v="Java服务端高级开发工程师"/>
    <x v="3"/>
    <s v="1.2-2万/月"/>
    <n v="12"/>
    <n v="20"/>
    <s v="3-4年经验"/>
    <s v="本科"/>
    <x v="24"/>
    <x v="1"/>
    <s v="公司5173"/>
    <s v="少于50人"/>
    <s v="民营公司"/>
  </r>
  <r>
    <s v="java开发（大数据方向）"/>
    <x v="9"/>
    <s v="1.2-1.8万/月"/>
    <n v="12"/>
    <n v="18"/>
    <s v="3-4年经验"/>
    <s v="本科"/>
    <x v="1"/>
    <x v="1"/>
    <s v="公司1753"/>
    <s v="1000-5000人"/>
    <s v="国企"/>
  </r>
  <r>
    <s v="JAVA工程师（爬虫专家）"/>
    <x v="3"/>
    <s v="1.2-2万/月"/>
    <n v="12"/>
    <n v="20"/>
    <s v="无工作经验"/>
    <s v="招1人"/>
    <x v="47"/>
    <x v="1"/>
    <s v="公司5369"/>
    <s v="150-500人"/>
    <s v="民营公司"/>
  </r>
  <r>
    <s v="PHP高级开发工程师"/>
    <x v="4"/>
    <s v="1.2-2万/月"/>
    <n v="12"/>
    <n v="20"/>
    <s v="2年经验"/>
    <s v="本科"/>
    <x v="68"/>
    <x v="3"/>
    <s v="公司1435"/>
    <s v="50-150人"/>
    <s v="民营公司"/>
  </r>
  <r>
    <s v="PHP高级开发工程师"/>
    <x v="4"/>
    <s v="1.2-2.5万/月"/>
    <n v="12"/>
    <n v="25"/>
    <s v="无工作经验"/>
    <s v="大专"/>
    <x v="7"/>
    <x v="3"/>
    <s v="公司1308"/>
    <s v="500-1000人"/>
    <s v="合资"/>
  </r>
  <r>
    <s v="PHP高级开发工程师"/>
    <x v="4"/>
    <s v="1.2-2万/月"/>
    <n v="12"/>
    <n v="20"/>
    <s v="1年经验"/>
    <s v="本科"/>
    <x v="7"/>
    <x v="3"/>
    <s v="公司1446"/>
    <s v="少于50人"/>
    <s v="民营公司"/>
  </r>
  <r>
    <s v="PHP开发工程师"/>
    <x v="4"/>
    <s v="1.2-2万/月"/>
    <n v="12"/>
    <n v="20"/>
    <s v="2年经验"/>
    <s v="本科"/>
    <x v="5"/>
    <x v="3"/>
    <s v="公司1381"/>
    <s v="500-1000人"/>
    <s v="合资"/>
  </r>
  <r>
    <s v="PHP开发工程师"/>
    <x v="4"/>
    <s v="1.2-2万/月"/>
    <n v="12"/>
    <n v="20"/>
    <s v="2年经验"/>
    <s v="大专"/>
    <x v="13"/>
    <x v="3"/>
    <s v="公司1458"/>
    <s v="少于50人"/>
    <s v="外资（欧美）"/>
  </r>
  <r>
    <s v="PHP后台开发工程师"/>
    <x v="4"/>
    <s v="1.2-1.3万/月"/>
    <n v="12"/>
    <n v="13"/>
    <s v="无工作经验"/>
    <s v="本科"/>
    <x v="13"/>
    <x v="3"/>
    <s v="公司1462"/>
    <s v="150-500人"/>
    <s v="民营公司"/>
  </r>
  <r>
    <s v="PHP开发主管"/>
    <x v="4"/>
    <s v="1.2-2万/月"/>
    <n v="12"/>
    <n v="20"/>
    <s v="3-4年经验"/>
    <s v="本科"/>
    <x v="7"/>
    <x v="3"/>
    <s v="公司1469"/>
    <s v="50-150人"/>
    <s v="民营公司"/>
  </r>
  <r>
    <s v="PHP开发工程师"/>
    <x v="4"/>
    <s v="1.2-1.7万/月"/>
    <n v="12"/>
    <n v="17"/>
    <s v="无工作经验"/>
    <s v="招若干人"/>
    <x v="76"/>
    <x v="3"/>
    <s v="公司1484"/>
    <s v="少于50人"/>
    <s v="民营公司"/>
  </r>
  <r>
    <s v="PHP开发小组长"/>
    <x v="4"/>
    <s v="1.2-1.8万/月"/>
    <n v="12"/>
    <n v="18"/>
    <s v="无工作经验"/>
    <s v="招1人"/>
    <x v="14"/>
    <x v="0"/>
    <s v="公司2791"/>
    <s v="150-500人"/>
    <s v="民营公司"/>
  </r>
  <r>
    <s v="PHP开发工程师"/>
    <x v="4"/>
    <s v="1.2-2万/月"/>
    <n v="12"/>
    <n v="20"/>
    <s v="5-7年经验"/>
    <s v="大专"/>
    <x v="14"/>
    <x v="0"/>
    <s v="公司2806"/>
    <s v="少于50人"/>
    <s v="民营公司"/>
  </r>
  <r>
    <s v="PHP开发工程师"/>
    <x v="4"/>
    <s v="1.2-1.5万/月"/>
    <n v="12"/>
    <n v="15"/>
    <s v="无工作经验"/>
    <s v="本科"/>
    <x v="14"/>
    <x v="0"/>
    <s v="公司2812"/>
    <s v="50-150人"/>
    <s v="民营公司"/>
  </r>
  <r>
    <s v="高级PHP开发工程师（游戏后台）"/>
    <x v="4"/>
    <s v="1.2-1.8万/月"/>
    <n v="12"/>
    <n v="18"/>
    <s v="3-4年经验"/>
    <s v="本科"/>
    <x v="14"/>
    <x v="0"/>
    <s v="公司2824"/>
    <s v="50-150人"/>
    <s v="民营公司"/>
  </r>
  <r>
    <s v="PHP开发工程师（智慧房产）"/>
    <x v="4"/>
    <s v="1.2-1.8万/月"/>
    <n v="12"/>
    <n v="18"/>
    <s v="3-4年经验"/>
    <s v="本科"/>
    <x v="21"/>
    <x v="0"/>
    <s v="公司2825"/>
    <s v="150-500人"/>
    <s v="民营公司"/>
  </r>
  <r>
    <s v="PHP开发组长（带7人团队）"/>
    <x v="4"/>
    <s v="1.2-1.8万/月"/>
    <n v="12"/>
    <n v="18"/>
    <s v="无工作经验"/>
    <s v="招1人"/>
    <x v="14"/>
    <x v="0"/>
    <s v="公司2791"/>
    <s v="150-500人"/>
    <s v="民营公司"/>
  </r>
  <r>
    <s v="PHP开发工程师"/>
    <x v="4"/>
    <s v="1.2-1.5万/月"/>
    <n v="12"/>
    <n v="15"/>
    <s v="3-4年经验"/>
    <s v="大专"/>
    <x v="14"/>
    <x v="0"/>
    <s v="公司2806"/>
    <s v="少于50人"/>
    <s v="民营公司"/>
  </r>
  <r>
    <s v="PHP开发工程师"/>
    <x v="4"/>
    <s v="1.2-1.8万/月"/>
    <n v="12"/>
    <n v="18"/>
    <s v="无工作经验"/>
    <s v="招1人"/>
    <x v="23"/>
    <x v="2"/>
    <s v="公司4045"/>
    <s v="50-150人"/>
    <s v="民营公司"/>
  </r>
  <r>
    <s v="PHP开发工程师"/>
    <x v="4"/>
    <s v="1.2-2万/月"/>
    <n v="12"/>
    <n v="20"/>
    <s v="3-4年经验"/>
    <s v="本科"/>
    <x v="23"/>
    <x v="2"/>
    <s v="公司4071"/>
    <s v="150-500人"/>
    <s v="民营公司"/>
  </r>
  <r>
    <s v="PHP高级开发工程师"/>
    <x v="4"/>
    <s v="1.2-1.5万/月"/>
    <n v="12"/>
    <n v="15"/>
    <s v="2年经验"/>
    <s v="大专"/>
    <x v="23"/>
    <x v="2"/>
    <s v="公司4080"/>
    <s v="50-150人"/>
    <s v="民营公司"/>
  </r>
  <r>
    <s v="后端php"/>
    <x v="4"/>
    <s v="1.2-1.5万/月"/>
    <n v="12"/>
    <n v="15"/>
    <s v="3-4年经验"/>
    <s v="大专"/>
    <x v="4"/>
    <x v="2"/>
    <s v="公司4082"/>
    <s v="150-500人"/>
    <s v="民营公司"/>
  </r>
  <r>
    <s v="PHP工程师"/>
    <x v="4"/>
    <s v="1.2-2.2万/月"/>
    <n v="12"/>
    <n v="22"/>
    <s v="3-4年经验"/>
    <s v="大专"/>
    <x v="23"/>
    <x v="2"/>
    <s v="公司4111"/>
    <s v="50-150人"/>
    <s v="民营公司"/>
  </r>
  <r>
    <s v="PHP研发工程师"/>
    <x v="4"/>
    <s v="1.2-2.2万/月"/>
    <n v="12"/>
    <n v="22"/>
    <s v="3-4年经验"/>
    <s v="本科"/>
    <x v="23"/>
    <x v="2"/>
    <s v="公司4121"/>
    <s v="50-150人"/>
    <s v="创业公司"/>
  </r>
  <r>
    <s v="PHP开发工程师"/>
    <x v="4"/>
    <s v="1.2-1.7万/月"/>
    <n v="12"/>
    <n v="17"/>
    <s v="3-4年经验"/>
    <s v="大专"/>
    <x v="23"/>
    <x v="2"/>
    <s v="公司2931"/>
    <s v="1000-5000人"/>
    <s v="外资（欧美）"/>
  </r>
  <r>
    <s v="PHP开发工程师"/>
    <x v="4"/>
    <s v="1.2-1.7万/月"/>
    <n v="12"/>
    <n v="17"/>
    <s v="无工作经验"/>
    <s v="招1人"/>
    <x v="10"/>
    <x v="2"/>
    <s v="公司2931"/>
    <s v="1000-5000人"/>
    <s v="外资（欧美）"/>
  </r>
  <r>
    <s v="PHP开发工程师"/>
    <x v="4"/>
    <s v="1.2-1.5万/月"/>
    <n v="12"/>
    <n v="15"/>
    <s v="3-4年经验"/>
    <s v="大专"/>
    <x v="37"/>
    <x v="1"/>
    <s v="公司5231"/>
    <s v="1000-5000人"/>
    <s v="民营公司"/>
  </r>
  <r>
    <s v="Python后端开发工程师"/>
    <x v="6"/>
    <s v="1.2-1.5万/月"/>
    <n v="12"/>
    <n v="15"/>
    <s v="2年经验"/>
    <s v="本科"/>
    <x v="35"/>
    <x v="7"/>
    <s v="公司0822"/>
    <s v="50-150人"/>
    <s v="民营公司"/>
  </r>
  <r>
    <s v="Python开发工程师"/>
    <x v="6"/>
    <s v="1.2-5万/月"/>
    <n v="12"/>
    <n v="50"/>
    <s v="1年经验"/>
    <s v="本科"/>
    <x v="60"/>
    <x v="3"/>
    <s v="公司2118"/>
    <s v="50-150人"/>
    <s v="合资"/>
  </r>
  <r>
    <s v="Python开发工程师"/>
    <x v="6"/>
    <s v="1.2-1.7万/月"/>
    <n v="12"/>
    <n v="17"/>
    <s v="2年经验"/>
    <s v="本科"/>
    <x v="20"/>
    <x v="3"/>
    <s v="公司2190"/>
    <s v="150-500人"/>
    <s v="民营公司"/>
  </r>
  <r>
    <s v="Python高级开发工程师"/>
    <x v="6"/>
    <s v="1.2-2万/月"/>
    <n v="12"/>
    <n v="20"/>
    <s v="3-4年经验"/>
    <s v="大专"/>
    <x v="7"/>
    <x v="3"/>
    <s v="公司2197"/>
    <s v="500-1000人"/>
    <s v="民营公司"/>
  </r>
  <r>
    <s v="Python工程师"/>
    <x v="6"/>
    <s v="1.2-1.6万/月"/>
    <n v="12"/>
    <n v="16"/>
    <s v="无工作经验"/>
    <s v="招1人"/>
    <x v="14"/>
    <x v="0"/>
    <s v="公司3282"/>
    <s v="50-150人"/>
    <s v="民营公司"/>
  </r>
  <r>
    <s v="Python开发工程师"/>
    <x v="6"/>
    <s v="1.2-1.8万/月"/>
    <n v="12"/>
    <n v="18"/>
    <s v="无工作经验"/>
    <s v="本科"/>
    <x v="2"/>
    <x v="0"/>
    <s v="公司3124"/>
    <s v="500-1000人"/>
    <s v="民营公司"/>
  </r>
  <r>
    <s v="Python开发工程师"/>
    <x v="6"/>
    <s v="1.2-2万/月"/>
    <n v="12"/>
    <n v="20"/>
    <s v="2年经验"/>
    <s v="本科"/>
    <x v="48"/>
    <x v="1"/>
    <s v="公司2159"/>
    <s v="1000-5000人"/>
    <s v="合资"/>
  </r>
  <r>
    <s v="Web前端开发工程师"/>
    <x v="7"/>
    <s v="1.2-2万/月"/>
    <n v="12"/>
    <n v="20"/>
    <s v="3-4年经验"/>
    <s v="本科"/>
    <x v="27"/>
    <x v="7"/>
    <s v="公司0286"/>
    <s v="10000人以上"/>
    <s v="上市公司"/>
  </r>
  <r>
    <s v="Web前端开发工程师"/>
    <x v="7"/>
    <s v="1.2-2万/月"/>
    <n v="12"/>
    <n v="20"/>
    <s v="3-4年经验"/>
    <s v="大专"/>
    <x v="7"/>
    <x v="3"/>
    <s v="公司1501"/>
    <s v="150-500人"/>
    <s v="民营公司"/>
  </r>
  <r>
    <s v="web前端开发工程师"/>
    <x v="7"/>
    <s v="1.2-2万/月"/>
    <n v="12"/>
    <n v="20"/>
    <s v="3-4年经验"/>
    <s v="本科"/>
    <x v="60"/>
    <x v="3"/>
    <s v="公司2367"/>
    <s v="少于50人"/>
    <s v="民营公司"/>
  </r>
  <r>
    <s v="Python Web开发工程师"/>
    <x v="7"/>
    <s v="1.2-2万/月"/>
    <n v="12"/>
    <n v="20"/>
    <s v="3-4年经验"/>
    <s v="本科"/>
    <x v="48"/>
    <x v="1"/>
    <s v="公司5633"/>
    <s v="50-150人"/>
    <s v="民营公司"/>
  </r>
  <r>
    <s v="软件测试工程师"/>
    <x v="8"/>
    <s v="1.2-2万/月"/>
    <n v="12"/>
    <n v="20"/>
    <s v="3-4年经验"/>
    <s v="本科"/>
    <x v="7"/>
    <x v="3"/>
    <s v="公司1551"/>
    <s v="150-500人"/>
    <s v="民营公司"/>
  </r>
  <r>
    <s v="测试工程师（压力测试）"/>
    <x v="8"/>
    <s v="1.2-1.6万/月"/>
    <n v="12"/>
    <n v="16"/>
    <s v="3-4年经验"/>
    <s v="大专"/>
    <x v="64"/>
    <x v="3"/>
    <s v="公司2271"/>
    <s v="150-500人"/>
    <s v="外资（非欧美）"/>
  </r>
  <r>
    <s v="测试开发工程师"/>
    <x v="8"/>
    <s v="1.2-1.5万/月"/>
    <n v="12"/>
    <n v="15"/>
    <s v="1年经验"/>
    <s v="本科"/>
    <x v="53"/>
    <x v="3"/>
    <s v="公司0043"/>
    <s v="150-500人"/>
    <s v="民营公司"/>
  </r>
  <r>
    <s v="测试开发工程师-1004"/>
    <x v="8"/>
    <s v="1.2-2.5万/月"/>
    <n v="12"/>
    <n v="25"/>
    <s v="2年经验"/>
    <s v="本科"/>
    <x v="0"/>
    <x v="0"/>
    <s v="公司3481"/>
    <s v="50-150人"/>
    <s v="民营公司"/>
  </r>
  <r>
    <s v="测试工程师"/>
    <x v="8"/>
    <s v="1.2-2万/月"/>
    <n v="12"/>
    <n v="20"/>
    <s v="3-4年经验"/>
    <s v="本科"/>
    <x v="22"/>
    <x v="2"/>
    <s v="公司4201"/>
    <s v="150-500人"/>
    <s v="民营公司"/>
  </r>
  <r>
    <s v="测试工程师"/>
    <x v="8"/>
    <s v="1.2-1.5万/月"/>
    <n v="12"/>
    <n v="15"/>
    <s v="2年经验"/>
    <s v="本科"/>
    <x v="19"/>
    <x v="1"/>
    <s v="公司5739"/>
    <s v="少于50人"/>
    <s v="民营公司"/>
  </r>
  <r>
    <s v="大数据开发工程师"/>
    <x v="9"/>
    <s v="1.2-3万/月"/>
    <n v="12"/>
    <n v="30"/>
    <s v="3-4年经验"/>
    <s v="本科"/>
    <x v="25"/>
    <x v="7"/>
    <s v="公司0696"/>
    <s v="10000人以上"/>
    <s v="民营公司"/>
  </r>
  <r>
    <s v="大数据分析工程师"/>
    <x v="11"/>
    <s v="1.2-1.5万/月"/>
    <n v="12"/>
    <n v="15"/>
    <s v="1年经验"/>
    <s v="本科"/>
    <x v="81"/>
    <x v="7"/>
    <s v="公司0750"/>
    <s v="500-1000人"/>
    <s v="外资（欧美）"/>
  </r>
  <r>
    <s v="大数据售前工程师"/>
    <x v="9"/>
    <s v="1.2-2万/月"/>
    <n v="12"/>
    <n v="20"/>
    <s v="无工作经验"/>
    <s v="招1人"/>
    <x v="81"/>
    <x v="7"/>
    <s v="公司0762"/>
    <s v="150-500人"/>
    <s v="上市公司"/>
  </r>
  <r>
    <s v="大数据开发工程师"/>
    <x v="9"/>
    <s v="1.2-2万/月"/>
    <n v="12"/>
    <n v="20"/>
    <s v="5-7年经验"/>
    <s v="本科"/>
    <x v="27"/>
    <x v="7"/>
    <s v="公司0397"/>
    <s v="150-500人"/>
    <s v="合资"/>
  </r>
  <r>
    <s v="大数据仓库工程师"/>
    <x v="9"/>
    <s v="1.2-1.8万/月"/>
    <n v="12"/>
    <n v="18"/>
    <s v="3-4年经验"/>
    <s v="本科"/>
    <x v="27"/>
    <x v="7"/>
    <s v="公司0806"/>
    <s v="1000-5000人"/>
    <s v="上市公司"/>
  </r>
  <r>
    <s v="大数据数据分析师"/>
    <x v="11"/>
    <s v="1.2-2.5万/月"/>
    <n v="12"/>
    <n v="25"/>
    <s v="2年经验"/>
    <s v="硕士"/>
    <x v="13"/>
    <x v="3"/>
    <s v="公司1894"/>
    <s v="少于50人"/>
    <s v="民营公司"/>
  </r>
  <r>
    <s v="大数据开发工程师"/>
    <x v="9"/>
    <s v="1.2-2.5万/月"/>
    <n v="12"/>
    <n v="25"/>
    <s v="3-4年经验"/>
    <s v="本科"/>
    <x v="5"/>
    <x v="3"/>
    <s v="公司2018"/>
    <s v="500-1000人"/>
    <s v="国企"/>
  </r>
  <r>
    <s v="大数据软件工程师"/>
    <x v="9"/>
    <s v="1.2-1.5万/月"/>
    <n v="12"/>
    <n v="15"/>
    <s v="无工作经验"/>
    <s v="硕士"/>
    <x v="101"/>
    <x v="37"/>
    <s v="公司2095"/>
    <s v="1000-5000人"/>
    <s v="民营公司"/>
  </r>
  <r>
    <s v="大数据风控经理"/>
    <x v="9"/>
    <s v="1.2-1.5万/月"/>
    <n v="12"/>
    <n v="15"/>
    <s v="3-4年经验"/>
    <s v="本科"/>
    <x v="28"/>
    <x v="3"/>
    <s v="公司1426"/>
    <s v="150-500人"/>
    <s v="民营公司"/>
  </r>
  <r>
    <s v="大数据开发工程师"/>
    <x v="9"/>
    <s v="1.2-2万/月"/>
    <n v="12"/>
    <n v="20"/>
    <s v="3-4年经验"/>
    <s v="招2人"/>
    <x v="40"/>
    <x v="0"/>
    <s v="公司2037"/>
    <s v="150-500人"/>
    <s v="外资（非欧美）"/>
  </r>
  <r>
    <s v="大数据产品开发工程师-(大数据）"/>
    <x v="9"/>
    <s v="1.2-2万/月"/>
    <n v="12"/>
    <n v="20"/>
    <s v="3-4年经验"/>
    <s v="大专"/>
    <x v="21"/>
    <x v="0"/>
    <s v="公司3351"/>
    <s v="500-1000人"/>
    <s v="民营公司"/>
  </r>
  <r>
    <s v="大数据开发工程师"/>
    <x v="9"/>
    <s v="1.2-1.8万/月"/>
    <n v="12"/>
    <n v="18"/>
    <s v="3-4年经验"/>
    <s v="本科"/>
    <x v="14"/>
    <x v="0"/>
    <s v="公司3386"/>
    <s v="50-150人"/>
    <s v="民营公司"/>
  </r>
  <r>
    <s v="高级大数据开发工程师"/>
    <x v="9"/>
    <s v="1.2-1.9万/月"/>
    <n v="12"/>
    <n v="19"/>
    <s v="3-4年经验"/>
    <s v="大专"/>
    <x v="14"/>
    <x v="0"/>
    <s v="公司0178"/>
    <s v="1000-5000人"/>
    <s v="民营公司"/>
  </r>
  <r>
    <s v="大数据开发（ETL开发 数据建模）"/>
    <x v="9"/>
    <s v="1.2-1.5万/月"/>
    <n v="12"/>
    <n v="15"/>
    <s v="3-4年经验"/>
    <s v="本科"/>
    <x v="14"/>
    <x v="0"/>
    <s v="公司1419"/>
    <s v="1000-5000人"/>
    <s v="合资"/>
  </r>
  <r>
    <s v="BI大数据开发（etl+Hive+BI+sql+周末双休+6险1金）"/>
    <x v="9"/>
    <s v="1.2-1.6万/月"/>
    <n v="12"/>
    <n v="16"/>
    <s v="3-4年经验"/>
    <s v="本科"/>
    <x v="14"/>
    <x v="0"/>
    <s v="公司1419"/>
    <s v="1000-5000人"/>
    <s v="合资"/>
  </r>
  <r>
    <s v="BI分析-大数据分析"/>
    <x v="11"/>
    <s v="1.2-1.8万/月"/>
    <n v="12"/>
    <n v="18"/>
    <s v="8-9年经验"/>
    <s v="本科"/>
    <x v="4"/>
    <x v="2"/>
    <s v="公司4605"/>
    <s v="500-1000人"/>
    <s v="外资（欧美）"/>
  </r>
  <r>
    <s v="500强通讯  大数据工程师"/>
    <x v="9"/>
    <s v="1.2-2.5万/月"/>
    <n v="12"/>
    <n v="25"/>
    <s v="3-4年经验"/>
    <s v="招1人"/>
    <x v="4"/>
    <x v="2"/>
    <s v="公司2116"/>
    <s v="1000-5000人"/>
    <s v="合资"/>
  </r>
  <r>
    <s v="大数据应用"/>
    <x v="9"/>
    <s v="1.2-2万/月"/>
    <n v="12"/>
    <n v="20"/>
    <s v="无工作经验"/>
    <s v="本科"/>
    <x v="23"/>
    <x v="2"/>
    <s v="公司4236"/>
    <s v="50-150人"/>
    <s v="民营公司"/>
  </r>
  <r>
    <s v="大数据开发工程师"/>
    <x v="9"/>
    <s v="1.2-4万/月"/>
    <n v="12"/>
    <n v="40"/>
    <s v="2年经验"/>
    <s v="本科"/>
    <x v="19"/>
    <x v="1"/>
    <s v="公司5581"/>
    <s v="50-150人"/>
    <s v="民营公司"/>
  </r>
  <r>
    <s v="大数据开发工程师"/>
    <x v="9"/>
    <s v="1.2-2万/月"/>
    <n v="12"/>
    <n v="20"/>
    <s v="5-7年经验"/>
    <s v="本科"/>
    <x v="1"/>
    <x v="1"/>
    <s v="公司0717"/>
    <s v="1000-5000人"/>
    <s v="上市公司"/>
  </r>
  <r>
    <s v="风险分析师"/>
    <x v="0"/>
    <s v="1.2-1.8万/月"/>
    <n v="12"/>
    <n v="18"/>
    <s v="2年经验"/>
    <s v="本科"/>
    <x v="12"/>
    <x v="2"/>
    <s v="公司4000"/>
    <s v="1000-5000人"/>
    <s v="民营公司"/>
  </r>
  <r>
    <s v="中级存储运维工程师"/>
    <x v="5"/>
    <s v="1.2-1.5万/月"/>
    <n v="12"/>
    <n v="15"/>
    <s v="3-4年经验"/>
    <s v="本科"/>
    <x v="41"/>
    <x v="7"/>
    <s v="公司0285"/>
    <s v="500-1000人"/>
    <s v="外资（非欧美）"/>
  </r>
  <r>
    <s v="系统运维工程师-深圳/广州（广东钛马车联网）"/>
    <x v="5"/>
    <s v="1.2-2.5万/月"/>
    <n v="12"/>
    <n v="25"/>
    <s v="5-7年经验"/>
    <s v="本科"/>
    <x v="14"/>
    <x v="0"/>
    <s v="公司3404"/>
    <s v="1000-5000人"/>
    <s v="上市公司"/>
  </r>
  <r>
    <s v="系统运维工程师"/>
    <x v="5"/>
    <s v="1.2-2万/月"/>
    <n v="12"/>
    <n v="20"/>
    <s v="3-4年经验"/>
    <s v="大专"/>
    <x v="0"/>
    <x v="0"/>
    <s v="公司3557"/>
    <s v="50-150人"/>
    <s v="民营公司"/>
  </r>
  <r>
    <s v="数据库监控系统运维工程师"/>
    <x v="5"/>
    <s v="1.2-1.8万/月"/>
    <n v="12"/>
    <n v="18"/>
    <s v="3-4年经验"/>
    <s v="本科"/>
    <x v="23"/>
    <x v="2"/>
    <s v="公司4028"/>
    <s v="50-150人"/>
    <s v="民营公司"/>
  </r>
  <r>
    <s v="运维工程师"/>
    <x v="5"/>
    <s v="1.2-2万/月"/>
    <n v="12"/>
    <n v="20"/>
    <s v="5-7年经验"/>
    <s v="本科"/>
    <x v="37"/>
    <x v="1"/>
    <s v="公司5646"/>
    <s v="50-150人"/>
    <s v="民营公司"/>
  </r>
  <r>
    <s v="高级数据开发工程师"/>
    <x v="0"/>
    <s v="1.2-2万/月"/>
    <n v="12"/>
    <n v="20"/>
    <s v="5-7年经验"/>
    <s v="大专"/>
    <x v="37"/>
    <x v="1"/>
    <s v="公司5096"/>
    <s v="150-500人"/>
    <s v="民营公司"/>
  </r>
  <r>
    <s v="软件开发工程师"/>
    <x v="0"/>
    <s v="1.2-1.8万/月"/>
    <n v="12"/>
    <n v="18"/>
    <s v="2年经验"/>
    <s v="本科"/>
    <x v="35"/>
    <x v="7"/>
    <s v="公司0423"/>
    <s v="150-500人"/>
    <s v="上市公司"/>
  </r>
  <r>
    <s v="UAR/UDPI"/>
    <x v="0"/>
    <s v="1.2-3万/月"/>
    <n v="12"/>
    <n v="30"/>
    <s v="5-7年经验"/>
    <s v="招若干人"/>
    <x v="13"/>
    <x v="3"/>
    <s v="公司0555"/>
    <s v="150-500人"/>
    <s v="民营公司"/>
  </r>
  <r>
    <s v="高级工程师"/>
    <x v="0"/>
    <s v="1.2-1.5万/月"/>
    <n v="12"/>
    <n v="15"/>
    <s v="5-7年经验"/>
    <s v="本科"/>
    <x v="41"/>
    <x v="7"/>
    <s v="公司0285"/>
    <s v="500-1000人"/>
    <s v="外资（非欧美）"/>
  </r>
  <r>
    <s v="金融分析师"/>
    <x v="0"/>
    <s v="1.2-2万/月"/>
    <n v="12"/>
    <n v="20"/>
    <s v="2年经验"/>
    <s v="硕士"/>
    <x v="28"/>
    <x v="3"/>
    <s v="公司0036"/>
    <s v="50-150人"/>
    <s v="民营公司"/>
  </r>
  <r>
    <s v="安全工程师"/>
    <x v="0"/>
    <s v="1.2-1.7万/月"/>
    <n v="12"/>
    <n v="17"/>
    <s v="3-4年经验"/>
    <s v="大专"/>
    <x v="3"/>
    <x v="2"/>
    <s v="公司4217"/>
    <s v="500-1000人"/>
    <s v="民营公司"/>
  </r>
  <r>
    <s v="机器视觉工程师"/>
    <x v="0"/>
    <s v="1.2-2万/月"/>
    <n v="12"/>
    <n v="20"/>
    <s v="2年经验"/>
    <s v="本科"/>
    <x v="23"/>
    <x v="2"/>
    <s v="公司4717"/>
    <s v="500-1000人"/>
    <s v="合资"/>
  </r>
  <r>
    <s v="高级系统工程师"/>
    <x v="0"/>
    <s v="1.2-1.8万/月"/>
    <n v="12"/>
    <n v="18"/>
    <s v="5-7年经验"/>
    <s v="本科"/>
    <x v="3"/>
    <x v="2"/>
    <s v="公司4790"/>
    <s v="5000-10000人"/>
    <s v="民营公司"/>
  </r>
  <r>
    <s v="源代码审计工程师"/>
    <x v="0"/>
    <s v="1.2-1.8万/月"/>
    <n v="12"/>
    <n v="18"/>
    <s v="2年经验"/>
    <s v="本科"/>
    <x v="25"/>
    <x v="7"/>
    <s v="公司0310"/>
    <s v="150-500人"/>
    <s v="民营公司"/>
  </r>
  <r>
    <s v="后台开发工程师"/>
    <x v="0"/>
    <s v="1.2-1.8万/月"/>
    <n v="12"/>
    <n v="18"/>
    <s v="无工作经验"/>
    <s v="招1人"/>
    <x v="25"/>
    <x v="7"/>
    <s v="公司0317"/>
    <s v="50-150人"/>
    <s v="民营公司"/>
  </r>
  <r>
    <s v="H5前端开发工程师-北京-00754"/>
    <x v="0"/>
    <s v="1.2-1.6万/月"/>
    <n v="12"/>
    <n v="16"/>
    <s v="3-4年经验"/>
    <s v="本科"/>
    <x v="35"/>
    <x v="7"/>
    <s v="公司0370"/>
    <s v="500-1000人"/>
    <s v="国企"/>
  </r>
  <r>
    <s v="项目经理"/>
    <x v="0"/>
    <s v="1.2-1.5万/月"/>
    <n v="12"/>
    <n v="15"/>
    <s v="2年经验"/>
    <s v="本科"/>
    <x v="25"/>
    <x v="7"/>
    <s v="公司0352"/>
    <s v="少于50人"/>
    <s v="民营公司"/>
  </r>
  <r>
    <s v="前端开发工程师"/>
    <x v="0"/>
    <s v="1.2-1.8万/月"/>
    <n v="12"/>
    <n v="18"/>
    <s v="3-4年经验"/>
    <s v="本科"/>
    <x v="35"/>
    <x v="7"/>
    <s v="公司0375"/>
    <s v="500-1000人"/>
    <s v="民营公司"/>
  </r>
  <r>
    <s v="C ++软件工程师"/>
    <x v="0"/>
    <s v="1.2-2万/月"/>
    <n v="12"/>
    <n v="20"/>
    <s v="无工作经验"/>
    <s v="本科"/>
    <x v="25"/>
    <x v="7"/>
    <s v="公司0420"/>
    <s v="150-500人"/>
    <s v="民营公司"/>
  </r>
  <r>
    <s v="房产销售顾问提供住宿和工作餐"/>
    <x v="0"/>
    <s v="1.2-1.5万/月"/>
    <n v="12"/>
    <n v="15"/>
    <s v="无工作经验"/>
    <s v="大专"/>
    <x v="25"/>
    <x v="7"/>
    <s v="公司0500"/>
    <s v="50-150人"/>
    <s v="民营公司"/>
  </r>
  <r>
    <s v="NLP算法工程师"/>
    <x v="0"/>
    <s v="1.2-3万/月"/>
    <n v="12"/>
    <n v="30"/>
    <s v="3-4年经验"/>
    <s v="本科"/>
    <x v="25"/>
    <x v="7"/>
    <s v="公司0696"/>
    <s v="10000人以上"/>
    <s v="民营公司"/>
  </r>
  <r>
    <s v=".NET开发工程师"/>
    <x v="0"/>
    <s v="1.2-1.7万/月"/>
    <n v="12"/>
    <n v="17"/>
    <s v="无工作经验"/>
    <s v="招若干人"/>
    <x v="35"/>
    <x v="7"/>
    <s v="公司1097"/>
    <s v="50-150人"/>
    <s v="民营公司"/>
  </r>
  <r>
    <s v="民用航空飞行员 / 空乘 / 安全员 / 地勤 ..(职位编号：1)"/>
    <x v="0"/>
    <s v="1.2-6万/月"/>
    <n v="12"/>
    <n v="60"/>
    <s v="无工作经验"/>
    <s v="大专"/>
    <x v="35"/>
    <x v="7"/>
    <s v="公司1130"/>
    <s v="少于50人"/>
    <s v="民营公司"/>
  </r>
  <r>
    <s v="嵌入式linux软件开发工程师"/>
    <x v="0"/>
    <s v="1.2-1.5万/月"/>
    <n v="12"/>
    <n v="15"/>
    <s v="2年经验"/>
    <s v="本科"/>
    <x v="25"/>
    <x v="7"/>
    <s v="公司1133"/>
    <s v="150-500人"/>
    <s v="民营公司"/>
  </r>
  <r>
    <s v="前端开发工程师"/>
    <x v="0"/>
    <s v="1.2-2万/月"/>
    <n v="12"/>
    <n v="20"/>
    <s v="3-4年经验"/>
    <s v="本科"/>
    <x v="56"/>
    <x v="3"/>
    <s v="公司1578"/>
    <s v="1000-5000人"/>
    <s v="民营公司"/>
  </r>
  <r>
    <s v="后台开发工程师"/>
    <x v="0"/>
    <s v="1.2-2.4万/月"/>
    <n v="12"/>
    <n v="24"/>
    <s v="2年经验"/>
    <s v="本科"/>
    <x v="60"/>
    <x v="3"/>
    <s v="公司1585"/>
    <s v="150-500人"/>
    <s v="民营公司"/>
  </r>
  <r>
    <s v="软件工程师/C语言"/>
    <x v="12"/>
    <s v="1.2-1.8万/月"/>
    <n v="12"/>
    <n v="18"/>
    <s v="2年经验"/>
    <s v="招3人"/>
    <x v="7"/>
    <x v="3"/>
    <s v="公司1647"/>
    <s v="150-500人"/>
    <s v="民营公司"/>
  </r>
  <r>
    <s v="C4D视觉设计师"/>
    <x v="0"/>
    <s v="1.2-1.8万/月"/>
    <n v="12"/>
    <n v="18"/>
    <s v="1年经验"/>
    <s v="大专"/>
    <x v="13"/>
    <x v="3"/>
    <s v="公司1690"/>
    <s v="150-500人"/>
    <s v="民营公司"/>
  </r>
  <r>
    <s v="酒店收益管理"/>
    <x v="0"/>
    <s v="1.2-2万/月"/>
    <n v="12"/>
    <n v="20"/>
    <s v="3-4年经验"/>
    <s v="本科"/>
    <x v="53"/>
    <x v="3"/>
    <s v="公司1591"/>
    <s v="500-1000人"/>
    <s v="民营公司"/>
  </r>
  <r>
    <s v="反欺诈策略分析"/>
    <x v="0"/>
    <s v="1.2-2万/月"/>
    <n v="12"/>
    <n v="20"/>
    <s v="2年经验"/>
    <s v="本科"/>
    <x v="7"/>
    <x v="3"/>
    <s v="公司1943"/>
    <s v="150-500人"/>
    <s v="民营公司"/>
  </r>
  <r>
    <s v="算法开发工程师(职位编号：6)"/>
    <x v="0"/>
    <s v="1.2-2.5万/月"/>
    <n v="12"/>
    <n v="25"/>
    <s v="2年经验"/>
    <s v="招若干人"/>
    <x v="76"/>
    <x v="3"/>
    <s v="公司2071"/>
    <s v="50-150人"/>
    <s v="民营公司"/>
  </r>
  <r>
    <s v="数据ETL开发工程师"/>
    <x v="0"/>
    <s v="1.2-1.5万/月"/>
    <n v="12"/>
    <n v="15"/>
    <s v="无工作经验"/>
    <s v="招1人"/>
    <x v="20"/>
    <x v="3"/>
    <s v="公司2111"/>
    <s v="1000-5000人"/>
    <s v="合资"/>
  </r>
  <r>
    <s v="配置管理工程师"/>
    <x v="0"/>
    <s v="1.2-2.2万/月"/>
    <n v="12"/>
    <n v="22"/>
    <s v="2年经验"/>
    <s v="本科"/>
    <x v="5"/>
    <x v="3"/>
    <s v="公司2332"/>
    <s v="150-500人"/>
    <s v="合资"/>
  </r>
  <r>
    <s v="MES系统工程师"/>
    <x v="0"/>
    <s v="1.2-1.8万/月"/>
    <n v="12"/>
    <n v="18"/>
    <s v="3-4年经验"/>
    <s v="本科"/>
    <x v="68"/>
    <x v="3"/>
    <s v="公司2350"/>
    <s v="50-150人"/>
    <s v="合资"/>
  </r>
  <r>
    <s v="机械商品开发经理(编号106445) 日语必须"/>
    <x v="0"/>
    <s v="1.2-2万/月"/>
    <n v="12"/>
    <n v="20"/>
    <s v="5-7年经验"/>
    <s v="大专"/>
    <x v="13"/>
    <x v="3"/>
    <s v="公司0858"/>
    <s v="50-150人"/>
    <s v="外资（非欧美）"/>
  </r>
  <r>
    <s v="C语言开发工程师"/>
    <x v="12"/>
    <s v="1.2-2.4万/月"/>
    <n v="12"/>
    <n v="24"/>
    <s v="2年经验"/>
    <s v="本科"/>
    <x v="7"/>
    <x v="3"/>
    <s v="公司2542"/>
    <s v="50-150人"/>
    <s v="民营公司"/>
  </r>
  <r>
    <s v="B2C运营总监/经理"/>
    <x v="0"/>
    <s v="1.2-3万/月"/>
    <n v="12"/>
    <n v="30"/>
    <s v="无工作经验"/>
    <s v="招1人"/>
    <x v="15"/>
    <x v="0"/>
    <s v="公司3029"/>
    <s v="500-1000人"/>
    <s v="上市公司"/>
  </r>
  <r>
    <s v="分析预算资深专员 (MJ001013)"/>
    <x v="0"/>
    <s v="1.2-2万/月"/>
    <n v="12"/>
    <n v="20"/>
    <s v="3-4年经验"/>
    <s v="本科"/>
    <x v="2"/>
    <x v="0"/>
    <s v="公司2609"/>
    <s v="5000-10000人"/>
    <s v="民营公司"/>
  </r>
  <r>
    <s v="数据分析师"/>
    <x v="11"/>
    <s v="1.2-1.5万/月"/>
    <n v="12"/>
    <n v="15"/>
    <s v="3-4年经验"/>
    <s v="本科"/>
    <x v="14"/>
    <x v="0"/>
    <s v="公司3247"/>
    <s v="1000-5000人"/>
    <s v="民营公司"/>
  </r>
  <r>
    <s v="数据分析师"/>
    <x v="11"/>
    <s v="1.2-1.7万/月"/>
    <n v="12"/>
    <n v="17"/>
    <s v="2年经验"/>
    <s v="本科"/>
    <x v="14"/>
    <x v="0"/>
    <s v="公司3299"/>
    <s v="500-1000人"/>
    <s v="外资（非欧美）"/>
  </r>
  <r>
    <s v="数据算法工程师"/>
    <x v="0"/>
    <s v="1.2-2万/月"/>
    <n v="12"/>
    <n v="20"/>
    <s v="无工作经验"/>
    <s v="招3人"/>
    <x v="14"/>
    <x v="0"/>
    <s v="公司3356"/>
    <s v="150-500人"/>
    <s v="民营公司"/>
  </r>
  <r>
    <s v="BI数据分析师"/>
    <x v="11"/>
    <s v="1.2-2万/月"/>
    <n v="12"/>
    <n v="20"/>
    <s v="3-4年经验"/>
    <s v="本科"/>
    <x v="14"/>
    <x v="0"/>
    <s v="公司3359"/>
    <s v="1000-5000人"/>
    <s v="民营公司"/>
  </r>
  <r>
    <s v="数据仓库工程师"/>
    <x v="0"/>
    <s v="1.2-2万/月"/>
    <n v="12"/>
    <n v="20"/>
    <s v="2年经验"/>
    <s v="本科"/>
    <x v="40"/>
    <x v="0"/>
    <s v="公司3253"/>
    <s v="500-1000人"/>
    <s v="民营公司"/>
  </r>
  <r>
    <s v="数据开发工程师"/>
    <x v="0"/>
    <s v="1.2-2万/月"/>
    <n v="12"/>
    <n v="20"/>
    <s v="1年经验"/>
    <s v="本科"/>
    <x v="0"/>
    <x v="0"/>
    <s v="公司3298"/>
    <s v="150-500人"/>
    <s v="民营公司"/>
  </r>
  <r>
    <s v="PTBU-数据分析师（曲库）"/>
    <x v="11"/>
    <s v="1.2-2.4万/月"/>
    <n v="12"/>
    <n v="24"/>
    <s v="无工作经验"/>
    <s v="本科"/>
    <x v="14"/>
    <x v="0"/>
    <s v="公司3238"/>
    <s v="1000-5000人"/>
    <s v="民营公司"/>
  </r>
  <r>
    <s v="算法工程师（NLP方向）"/>
    <x v="0"/>
    <s v="1.2-2.5万/月"/>
    <n v="12"/>
    <n v="25"/>
    <s v="2年经验"/>
    <s v="本科"/>
    <x v="14"/>
    <x v="0"/>
    <s v="公司3512"/>
    <s v="少于50人"/>
    <s v="合资"/>
  </r>
  <r>
    <s v="数字IC后端设计工程师"/>
    <x v="0"/>
    <s v="1.2-2.5万/月"/>
    <n v="12"/>
    <n v="25"/>
    <s v="无工作经验"/>
    <s v="本科"/>
    <x v="17"/>
    <x v="0"/>
    <s v="公司3544"/>
    <s v="150-500人"/>
    <s v="民营公司"/>
  </r>
  <r>
    <s v="DBA(双休 7险1金)"/>
    <x v="0"/>
    <s v="1.2-2万/月"/>
    <n v="12"/>
    <n v="20"/>
    <s v="无工作经验"/>
    <s v="大专"/>
    <x v="2"/>
    <x v="0"/>
    <s v="公司3395"/>
    <s v="50-150人"/>
    <s v="民营公司"/>
  </r>
  <r>
    <s v="软件研发经理"/>
    <x v="0"/>
    <s v="1.2-2万/月"/>
    <n v="12"/>
    <n v="20"/>
    <s v="3-4年经验"/>
    <s v="本科"/>
    <x v="21"/>
    <x v="0"/>
    <s v="公司3576"/>
    <s v="150-500人"/>
    <s v="民营公司"/>
  </r>
  <r>
    <s v="H5小游戏后端开发工程师"/>
    <x v="0"/>
    <s v="1.2-2万/月"/>
    <n v="12"/>
    <n v="20"/>
    <s v="2年经验"/>
    <s v="大专"/>
    <x v="23"/>
    <x v="2"/>
    <s v="公司4156"/>
    <s v="150-500人"/>
    <s v="上市公司"/>
  </r>
  <r>
    <s v=".NET开发工程师"/>
    <x v="0"/>
    <s v="1.2-2万/月"/>
    <n v="12"/>
    <n v="20"/>
    <s v="3-4年经验"/>
    <s v="本科"/>
    <x v="23"/>
    <x v="2"/>
    <s v="公司4457"/>
    <s v="50-150人"/>
    <s v="民营公司"/>
  </r>
  <r>
    <s v="AI算法工程师"/>
    <x v="0"/>
    <s v="1.2-2.5万/月"/>
    <n v="12"/>
    <n v="25"/>
    <s v="无工作经验"/>
    <s v="本科"/>
    <x v="3"/>
    <x v="2"/>
    <s v="公司4492"/>
    <s v="150-500人"/>
    <s v="民营公司"/>
  </r>
  <r>
    <s v="数据分析师"/>
    <x v="11"/>
    <s v="1.2-2万/月"/>
    <n v="12"/>
    <n v="20"/>
    <s v="3-4年经验"/>
    <s v="本科"/>
    <x v="3"/>
    <x v="2"/>
    <s v="公司4508"/>
    <s v="50-150人"/>
    <s v="民营公司"/>
  </r>
  <r>
    <s v="风控建模师（J10092）"/>
    <x v="0"/>
    <s v="1.2-2.4万/月"/>
    <n v="12"/>
    <n v="24"/>
    <s v="3-4年经验"/>
    <s v="招1人"/>
    <x v="23"/>
    <x v="2"/>
    <s v="公司3887"/>
    <s v="1000-5000人"/>
    <s v="民营公司"/>
  </r>
  <r>
    <s v="数据分析主管"/>
    <x v="11"/>
    <s v="1.2-1.8万/月"/>
    <n v="12"/>
    <n v="18"/>
    <s v="5-7年经验"/>
    <s v="本科"/>
    <x v="22"/>
    <x v="2"/>
    <s v="公司4583"/>
    <s v="50-150人"/>
    <s v="民营公司"/>
  </r>
  <r>
    <s v="Senior Data Engineer-Hadoop/Spark"/>
    <x v="0"/>
    <s v="1.2-2.2万/月"/>
    <n v="12"/>
    <n v="22"/>
    <s v="5-7年经验"/>
    <s v="本科"/>
    <x v="23"/>
    <x v="2"/>
    <s v="公司4589"/>
    <s v="1000-5000人"/>
    <s v="外资（非欧美）"/>
  </r>
  <r>
    <s v="BI工程师/ETL 开发工程师"/>
    <x v="0"/>
    <s v="1.2-2万/月"/>
    <n v="12"/>
    <n v="20"/>
    <s v="2年经验"/>
    <s v="大专"/>
    <x v="4"/>
    <x v="2"/>
    <s v="公司4597"/>
    <s v="1000-5000人"/>
    <s v="民营公司"/>
  </r>
  <r>
    <s v="Go后台开发工程师"/>
    <x v="0"/>
    <s v="1.2-2万/月"/>
    <n v="12"/>
    <n v="20"/>
    <s v="3-4年经验"/>
    <s v="本科"/>
    <x v="3"/>
    <x v="2"/>
    <s v="公司4116"/>
    <s v="5000-10000人"/>
    <s v="外资（欧美）"/>
  </r>
  <r>
    <s v="IT高级经理"/>
    <x v="0"/>
    <s v="1.2-2.4万/月"/>
    <n v="12"/>
    <n v="24"/>
    <s v="5-7年经验"/>
    <s v="本科"/>
    <x v="23"/>
    <x v="2"/>
    <s v="公司4643"/>
    <s v="150-500人"/>
    <s v="国企"/>
  </r>
  <r>
    <s v="数据模型师"/>
    <x v="0"/>
    <s v="1.2-2万/月"/>
    <n v="12"/>
    <n v="20"/>
    <s v="5-7年经验"/>
    <s v="大专"/>
    <x v="23"/>
    <x v="2"/>
    <s v="公司4647"/>
    <s v="150-500人"/>
    <s v="民营公司"/>
  </r>
  <r>
    <s v="BI工程师"/>
    <x v="0"/>
    <s v="1.2-1.8万/月"/>
    <n v="12"/>
    <n v="18"/>
    <s v="3-4年经验"/>
    <s v="大专"/>
    <x v="22"/>
    <x v="2"/>
    <s v="公司4250"/>
    <s v="500-1000人"/>
    <s v="民营公司"/>
  </r>
  <r>
    <s v="嵌入式软件工程师(职位编号：203)"/>
    <x v="0"/>
    <s v="1.2-1.8万/月"/>
    <n v="12"/>
    <n v="18"/>
    <s v="5-7年经验"/>
    <s v="本科"/>
    <x v="23"/>
    <x v="2"/>
    <s v="公司4681"/>
    <s v="少于50人"/>
    <s v="民营公司"/>
  </r>
  <r>
    <s v="软件工程师"/>
    <x v="0"/>
    <s v="1.2-2万/月"/>
    <n v="12"/>
    <n v="20"/>
    <s v="3-4年经验"/>
    <s v="大专"/>
    <x v="3"/>
    <x v="2"/>
    <s v="公司4714"/>
    <s v="1000-5000人"/>
    <s v="民营公司"/>
  </r>
  <r>
    <s v="算法工程师（影像分析）"/>
    <x v="0"/>
    <s v="1.2-1.8万/月"/>
    <n v="12"/>
    <n v="18"/>
    <s v="2年经验"/>
    <s v="硕士"/>
    <x v="57"/>
    <x v="2"/>
    <s v="公司4307"/>
    <s v="1000-5000人"/>
    <s v="民营公司"/>
  </r>
  <r>
    <s v="课程研发专员"/>
    <x v="0"/>
    <s v="1.2-1.5万/月"/>
    <n v="12"/>
    <n v="15"/>
    <s v="3-4年经验"/>
    <s v="大专"/>
    <x v="23"/>
    <x v="2"/>
    <s v="公司4759"/>
    <s v="少于50人"/>
    <s v="外资（非欧美）"/>
  </r>
  <r>
    <s v="IT信息化工程师"/>
    <x v="0"/>
    <s v="1.2-2万/月"/>
    <n v="12"/>
    <n v="20"/>
    <s v="3-4年经验"/>
    <s v="大专"/>
    <x v="23"/>
    <x v="2"/>
    <s v="公司4815"/>
    <s v="500-1000人"/>
    <s v="上市公司"/>
  </r>
  <r>
    <s v="C语言开发工程师"/>
    <x v="12"/>
    <s v="1.2-2万/月"/>
    <n v="12"/>
    <n v="20"/>
    <s v="3-4年经验"/>
    <s v="大专"/>
    <x v="23"/>
    <x v="2"/>
    <s v="公司4909"/>
    <s v="少于50人"/>
    <s v="民营公司"/>
  </r>
  <r>
    <s v="数字电路设计工程师C"/>
    <x v="0"/>
    <s v="1.2-3万/月"/>
    <n v="12"/>
    <n v="30"/>
    <s v="1年经验"/>
    <s v="本科"/>
    <x v="3"/>
    <x v="2"/>
    <s v="公司4832"/>
    <s v="150-500人"/>
    <s v="民营公司"/>
  </r>
  <r>
    <s v="C软件工程师"/>
    <x v="0"/>
    <s v="1.2-1.8万/月"/>
    <n v="12"/>
    <n v="18"/>
    <s v="5-7年经验"/>
    <s v="大专"/>
    <x v="23"/>
    <x v="2"/>
    <s v="公司4999"/>
    <s v="少于50人"/>
    <s v="民营公司"/>
  </r>
  <r>
    <s v="软件开发工程师（杭州）"/>
    <x v="0"/>
    <s v="1.2-1.5万/月"/>
    <n v="12"/>
    <n v="15"/>
    <s v="2年经验"/>
    <s v="本科"/>
    <x v="1"/>
    <x v="1"/>
    <s v="公司5223"/>
    <s v="500-1000人"/>
    <s v="民营公司"/>
  </r>
  <r>
    <s v="后端技术开发工程师"/>
    <x v="0"/>
    <s v="1.2-2万/月"/>
    <n v="12"/>
    <n v="20"/>
    <s v="3-4年经验"/>
    <s v="大专"/>
    <x v="1"/>
    <x v="1"/>
    <s v="公司5311"/>
    <s v="少于50人"/>
    <s v="民营公司"/>
  </r>
  <r>
    <s v=".NET高级开发工程师"/>
    <x v="0"/>
    <s v="1.2-2万/月"/>
    <n v="12"/>
    <n v="20"/>
    <s v="2年经验"/>
    <s v="本科"/>
    <x v="19"/>
    <x v="1"/>
    <s v="公司5414"/>
    <s v="50-150人"/>
    <s v="民营公司"/>
  </r>
  <r>
    <s v="教学经理（AI教育板块）杭州"/>
    <x v="0"/>
    <s v="1.2-2万/月"/>
    <n v="12"/>
    <n v="20"/>
    <s v="3-4年经验"/>
    <s v="硕士"/>
    <x v="19"/>
    <x v="1"/>
    <s v="公司5444"/>
    <s v="50-150人"/>
    <s v="民营公司"/>
  </r>
  <r>
    <s v="高级前端开发工程师"/>
    <x v="0"/>
    <s v="1.2-2万/月"/>
    <n v="12"/>
    <n v="20"/>
    <s v="无工作经验"/>
    <s v="招1人"/>
    <x v="37"/>
    <x v="1"/>
    <s v="公司5471"/>
    <s v="50-150人"/>
    <s v="民营公司"/>
  </r>
  <r>
    <s v="金蝶ERP工程师"/>
    <x v="0"/>
    <s v="1.2-1.7万/月"/>
    <n v="12"/>
    <n v="17"/>
    <s v="3-4年经验"/>
    <s v="本科"/>
    <x v="37"/>
    <x v="1"/>
    <s v="公司5480"/>
    <s v="500-1000人"/>
    <s v="民营公司"/>
  </r>
  <r>
    <s v="数据挖掘算法工程师"/>
    <x v="0"/>
    <s v="1.2-2.5万/月"/>
    <n v="12"/>
    <n v="25"/>
    <s v="3-4年经验"/>
    <s v="本科"/>
    <x v="24"/>
    <x v="1"/>
    <s v="公司5543"/>
    <s v="50-150人"/>
    <s v="民营公司"/>
  </r>
  <r>
    <s v="资深SRE工程师"/>
    <x v="0"/>
    <s v="1.2-2.5万/月"/>
    <n v="12"/>
    <n v="25"/>
    <s v="3-4年经验"/>
    <s v="本科"/>
    <x v="37"/>
    <x v="1"/>
    <s v="公司5290"/>
    <s v="150-500人"/>
    <s v="民营公司"/>
  </r>
  <r>
    <s v="图像算法工程师"/>
    <x v="0"/>
    <s v="1.2-2.4万/月"/>
    <n v="12"/>
    <n v="24"/>
    <s v="2年经验"/>
    <s v="本科"/>
    <x v="6"/>
    <x v="1"/>
    <s v="公司5360"/>
    <s v="50-150人"/>
    <s v="民营公司"/>
  </r>
  <r>
    <s v="C ++算法工程师(职位编号：0104113)"/>
    <x v="0"/>
    <s v="1.2-2.4万/月"/>
    <n v="12"/>
    <n v="24"/>
    <s v="1年经验"/>
    <s v="本科"/>
    <x v="24"/>
    <x v="1"/>
    <s v="公司5090"/>
    <s v="150-500人"/>
    <s v="民营公司"/>
  </r>
  <r>
    <s v="C嵌入式开发（Linux）"/>
    <x v="0"/>
    <s v="1.2-2万/月"/>
    <n v="12"/>
    <n v="20"/>
    <s v="3-4年经验"/>
    <s v="本科"/>
    <x v="1"/>
    <x v="1"/>
    <s v="公司5766"/>
    <s v="500-1000人"/>
    <s v="上市公司"/>
  </r>
  <r>
    <s v="期权量化平台IT人员"/>
    <x v="0"/>
    <s v="1.2-2万/月"/>
    <n v="12"/>
    <n v="20"/>
    <s v="2年经验"/>
    <s v="本科"/>
    <x v="47"/>
    <x v="1"/>
    <s v="公司5794"/>
    <s v="500-1000人"/>
    <s v="国企"/>
  </r>
  <r>
    <s v="C#软件工程师"/>
    <x v="1"/>
    <s v="1.3-2万/月"/>
    <n v="13"/>
    <n v="20"/>
    <s v="2年经验"/>
    <s v="本科"/>
    <x v="81"/>
    <x v="7"/>
    <s v="公司1026"/>
    <s v="150-500人"/>
    <s v="民营公司"/>
  </r>
  <r>
    <s v="C#开发工程师（13K-16K 双休 包吃住）"/>
    <x v="1"/>
    <s v="1.3-1.6万/月"/>
    <n v="13"/>
    <n v="16"/>
    <s v="5-7年经验"/>
    <s v="本科"/>
    <x v="17"/>
    <x v="0"/>
    <s v="公司3061"/>
    <s v="50-150人"/>
    <s v="创业公司"/>
  </r>
  <r>
    <s v="ASP.NET开发工程师 C#工程师"/>
    <x v="1"/>
    <s v="1.3-1.8万/月"/>
    <n v="13"/>
    <n v="18"/>
    <s v="3-4年经验"/>
    <s v="本科"/>
    <x v="23"/>
    <x v="2"/>
    <s v="公司4989"/>
    <m/>
    <s v="民营公司"/>
  </r>
  <r>
    <s v="遥感算法（C/C++、python）气象、生态(职位编号：1)"/>
    <x v="6"/>
    <s v="1.3-3万/月"/>
    <n v="13"/>
    <n v="30"/>
    <s v="2年经验"/>
    <s v="硕士"/>
    <x v="27"/>
    <x v="7"/>
    <s v="公司0801"/>
    <s v="150-500人"/>
    <s v="国企"/>
  </r>
  <r>
    <s v="C++高级软件工程师"/>
    <x v="2"/>
    <s v="1.3-2.5万/月"/>
    <n v="13"/>
    <n v="25"/>
    <s v="2年经验"/>
    <s v="本科"/>
    <x v="7"/>
    <x v="3"/>
    <s v="公司1632"/>
    <s v="50-150人"/>
    <s v="合资"/>
  </r>
  <r>
    <s v="C++开发工程师"/>
    <x v="2"/>
    <s v="1.3-2.2万/月"/>
    <n v="13"/>
    <n v="22"/>
    <s v="3-4年经验"/>
    <s v="本科"/>
    <x v="53"/>
    <x v="3"/>
    <s v="公司1694"/>
    <s v="50-150人"/>
    <s v="民营公司"/>
  </r>
  <r>
    <s v="c++（Golang开发）"/>
    <x v="2"/>
    <s v="1.3-2.5万/月"/>
    <n v="13"/>
    <n v="25"/>
    <s v="2年经验"/>
    <s v="本科"/>
    <x v="5"/>
    <x v="3"/>
    <s v="公司2470"/>
    <s v="50-150人"/>
    <s v="民营公司"/>
  </r>
  <r>
    <s v="C++高级开发工程师"/>
    <x v="2"/>
    <s v="1.3-2.5万/月"/>
    <n v="13"/>
    <n v="25"/>
    <s v="3-4年经验"/>
    <s v="本科"/>
    <x v="2"/>
    <x v="0"/>
    <s v="公司3111"/>
    <s v="50-150人"/>
    <s v="合资"/>
  </r>
  <r>
    <s v="C++ developer(职位编号：GZ-ER-D025)"/>
    <x v="2"/>
    <s v="1.3-2万/月"/>
    <n v="13"/>
    <n v="20"/>
    <s v="无工作经验"/>
    <s v="本科"/>
    <x v="21"/>
    <x v="0"/>
    <s v="公司2418"/>
    <s v="1000-5000人"/>
    <s v="外资（欧美）"/>
  </r>
  <r>
    <s v="C++开发工程师"/>
    <x v="2"/>
    <s v="1.3-1.8万/月"/>
    <n v="13"/>
    <n v="18"/>
    <s v="3-4年经验"/>
    <s v="本科"/>
    <x v="23"/>
    <x v="2"/>
    <s v="公司4953"/>
    <s v="150-500人"/>
    <s v="民营公司"/>
  </r>
  <r>
    <s v="C++软件开发工程师(职位编号：011)"/>
    <x v="2"/>
    <s v="1.3-2万/月"/>
    <n v="13"/>
    <n v="20"/>
    <s v="无工作经验"/>
    <s v="招3人"/>
    <x v="19"/>
    <x v="1"/>
    <s v="公司5380"/>
    <s v="150-500人"/>
    <s v="民营公司"/>
  </r>
  <r>
    <s v="C++开发工程师"/>
    <x v="2"/>
    <s v="1.3-2.5万/月"/>
    <n v="13"/>
    <n v="25"/>
    <s v="无工作经验"/>
    <s v="招若干人"/>
    <x v="19"/>
    <x v="1"/>
    <s v="公司5402"/>
    <s v="50-150人"/>
    <s v="民营公司"/>
  </r>
  <r>
    <s v="Java中级开发工程师"/>
    <x v="3"/>
    <s v="1.3-1.8万/月"/>
    <n v="13"/>
    <n v="18"/>
    <s v="3-4年经验"/>
    <s v="大专"/>
    <x v="25"/>
    <x v="7"/>
    <s v="公司0105"/>
    <s v="50-150人"/>
    <s v="民营公司"/>
  </r>
  <r>
    <s v="JAVA开发项目经理（驻场邢台银行）"/>
    <x v="3"/>
    <s v="1.3-1.8万/月"/>
    <n v="13"/>
    <n v="18"/>
    <s v="无工作经验"/>
    <s v="招1人"/>
    <x v="35"/>
    <x v="7"/>
    <s v="公司0159"/>
    <s v="150-500人"/>
    <s v="民营公司"/>
  </r>
  <r>
    <s v="JAVA中高级开发工程师"/>
    <x v="3"/>
    <s v="1.3-1.8万/月"/>
    <n v="13"/>
    <n v="18"/>
    <s v="5-7年经验"/>
    <s v="本科"/>
    <x v="26"/>
    <x v="7"/>
    <s v="公司0173"/>
    <s v="50-150人"/>
    <s v="民营公司"/>
  </r>
  <r>
    <s v="Java开发工程师(R017-BJ20180525)(职位编号：R017-BJ20180525)"/>
    <x v="3"/>
    <s v="1.3-1.8万/月"/>
    <n v="13"/>
    <n v="18"/>
    <s v="5-7年经验"/>
    <s v="本科"/>
    <x v="25"/>
    <x v="7"/>
    <s v="公司0243"/>
    <s v="150-500人"/>
    <s v="民营公司"/>
  </r>
  <r>
    <s v="JAVA高级开发工程师"/>
    <x v="3"/>
    <s v="1.3-2.5万/月"/>
    <n v="13"/>
    <n v="25"/>
    <s v="3-4年经验"/>
    <s v="本科"/>
    <x v="27"/>
    <x v="7"/>
    <s v="公司0808"/>
    <s v="少于50人"/>
    <s v="民营公司"/>
  </r>
  <r>
    <s v="java高级开发工程师"/>
    <x v="3"/>
    <s v="1.3-2.5万/月"/>
    <n v="13"/>
    <n v="25"/>
    <s v="无工作经验"/>
    <s v="大专"/>
    <x v="7"/>
    <x v="3"/>
    <s v="公司1308"/>
    <s v="500-1000人"/>
    <s v="合资"/>
  </r>
  <r>
    <s v="高级java开发工程师"/>
    <x v="3"/>
    <s v="1.3-2.6万/月"/>
    <n v="13"/>
    <n v="26"/>
    <s v="5-7年经验"/>
    <s v="本科"/>
    <x v="13"/>
    <x v="3"/>
    <s v="公司1317"/>
    <s v="150-500人"/>
    <s v="民营公司"/>
  </r>
  <r>
    <s v="JAVA后端开发工程师"/>
    <x v="3"/>
    <s v="1.3-2.5万/月"/>
    <n v="13"/>
    <n v="25"/>
    <s v="5-7年经验"/>
    <s v="本科"/>
    <x v="76"/>
    <x v="3"/>
    <s v="公司1338"/>
    <s v="150-500人"/>
    <s v="民营公司"/>
  </r>
  <r>
    <s v="Java智能应用辅助开发(高级)"/>
    <x v="3"/>
    <s v="1.3-1.8万/月"/>
    <n v="13"/>
    <n v="18"/>
    <s v="8-9年经验"/>
    <s v="本科"/>
    <x v="7"/>
    <x v="3"/>
    <s v="公司1398"/>
    <s v="500-1000人"/>
    <s v="上市公司"/>
  </r>
  <r>
    <s v="Java中级开发工程师"/>
    <x v="3"/>
    <s v="1.3-1.8万/月"/>
    <n v="13"/>
    <n v="18"/>
    <s v="3-4年经验"/>
    <s v="招3人"/>
    <x v="21"/>
    <x v="0"/>
    <s v="公司2581"/>
    <s v="150-500人"/>
    <s v="民营公司"/>
  </r>
  <r>
    <s v="Java高级开发工程师"/>
    <x v="3"/>
    <s v="1.3-2万/月"/>
    <n v="13"/>
    <n v="20"/>
    <s v="5-7年经验"/>
    <s v="本科"/>
    <x v="21"/>
    <x v="0"/>
    <s v="公司2624"/>
    <s v="50-150人"/>
    <s v="民营公司"/>
  </r>
  <r>
    <s v="Java高级开发工程师"/>
    <x v="3"/>
    <s v="1.3-2.5万/月"/>
    <n v="13"/>
    <n v="25"/>
    <s v="5-7年经验"/>
    <s v="本科"/>
    <x v="14"/>
    <x v="0"/>
    <s v="公司2687"/>
    <s v="50-150人"/>
    <s v="民营公司"/>
  </r>
  <r>
    <s v="Java高级开发工程师"/>
    <x v="3"/>
    <s v="1.3-2万/月"/>
    <n v="13"/>
    <n v="20"/>
    <s v="3-4年经验"/>
    <s v="本科"/>
    <x v="40"/>
    <x v="0"/>
    <s v="公司2690"/>
    <s v="少于50人"/>
    <s v="民营公司"/>
  </r>
  <r>
    <s v="JAVA全栈开发工程师"/>
    <x v="3"/>
    <s v="1.3-2万/月"/>
    <n v="13"/>
    <n v="20"/>
    <s v="3-4年经验"/>
    <s v="大专"/>
    <x v="14"/>
    <x v="0"/>
    <s v="公司0487"/>
    <s v="1000-5000人"/>
    <s v="民营公司"/>
  </r>
  <r>
    <s v="C# 开发工程师(+Java/Vba)"/>
    <x v="1"/>
    <s v="1.3-1.8万/月"/>
    <n v="13"/>
    <n v="18"/>
    <s v="无工作经验"/>
    <s v="本科"/>
    <x v="21"/>
    <x v="0"/>
    <s v="公司2931"/>
    <s v="1000-5000人"/>
    <s v="外资（欧美）"/>
  </r>
  <r>
    <s v="Java开发工程师"/>
    <x v="3"/>
    <s v="1.3-1.8万/月"/>
    <n v="13"/>
    <n v="18"/>
    <s v="3-4年经验"/>
    <s v="本科"/>
    <x v="23"/>
    <x v="2"/>
    <s v="公司3869"/>
    <s v="50-150人"/>
    <s v="民营公司"/>
  </r>
  <r>
    <s v="Java中级开发工程师"/>
    <x v="3"/>
    <s v="1.3-1.8万/月"/>
    <n v="13"/>
    <n v="18"/>
    <s v="5-7年经验"/>
    <s v="本科"/>
    <x v="23"/>
    <x v="2"/>
    <s v="公司3991"/>
    <s v="50-150人"/>
    <s v="国企"/>
  </r>
  <r>
    <s v="java/C/golang高级后台开发工程师"/>
    <x v="3"/>
    <s v="1.3-2.5万/月"/>
    <n v="13"/>
    <n v="25"/>
    <s v="5-7年经验"/>
    <s v="本科"/>
    <x v="3"/>
    <x v="2"/>
    <s v="公司4300"/>
    <s v="500-1000人"/>
    <s v="民营公司"/>
  </r>
  <r>
    <s v="Java开发工程师"/>
    <x v="3"/>
    <s v="1.3-1.6万/月"/>
    <n v="13"/>
    <n v="16"/>
    <s v="3-4年经验"/>
    <s v="大专"/>
    <x v="37"/>
    <x v="1"/>
    <s v="公司5078"/>
    <s v="150-500人"/>
    <s v="民营公司"/>
  </r>
  <r>
    <s v="PHP开发工程师（R011-BJ20180205）(职位编号：R011-BJ20180205)"/>
    <x v="4"/>
    <s v="1.3-2.5万/月"/>
    <n v="13"/>
    <n v="25"/>
    <s v="5-7年经验"/>
    <s v="本科"/>
    <x v="25"/>
    <x v="7"/>
    <s v="公司0243"/>
    <s v="150-500人"/>
    <s v="民营公司"/>
  </r>
  <r>
    <s v="PHP开发工程师"/>
    <x v="4"/>
    <s v="1.3-2.5万/月"/>
    <n v="13"/>
    <n v="25"/>
    <s v="3-4年经验"/>
    <s v="本科"/>
    <x v="5"/>
    <x v="3"/>
    <s v="公司1441"/>
    <s v="50-150人"/>
    <s v="民营公司"/>
  </r>
  <r>
    <s v="PHP高级开发工程师"/>
    <x v="4"/>
    <s v="1.3-2万/月"/>
    <n v="13"/>
    <n v="20"/>
    <s v="3-4年经验"/>
    <s v="大专"/>
    <x v="21"/>
    <x v="0"/>
    <s v="公司2874"/>
    <s v="500-1000人"/>
    <s v="民营公司"/>
  </r>
  <r>
    <s v="PHP开发工程师"/>
    <x v="4"/>
    <s v="1.3-1.8万/月"/>
    <n v="13"/>
    <n v="18"/>
    <s v="2年经验"/>
    <s v="中专"/>
    <x v="14"/>
    <x v="0"/>
    <s v="公司2881"/>
    <s v="50-150人"/>
    <s v="民营公司"/>
  </r>
  <r>
    <s v="PHP开发工程师"/>
    <x v="4"/>
    <s v="1.3-1.5万/月"/>
    <n v="13"/>
    <n v="15"/>
    <s v="3-4年经验"/>
    <s v="大专"/>
    <x v="23"/>
    <x v="2"/>
    <s v="公司4076"/>
    <s v="少于50人"/>
    <s v="民营公司"/>
  </r>
  <r>
    <s v="PHP开发工程师"/>
    <x v="4"/>
    <s v="1.3-2.6万/月"/>
    <n v="13"/>
    <n v="26"/>
    <s v="无工作经验"/>
    <s v="本科"/>
    <x v="23"/>
    <x v="2"/>
    <s v="公司4116"/>
    <s v="5000-10000人"/>
    <s v="外资（欧美）"/>
  </r>
  <r>
    <s v="PHP工程师/PHP架构师/html5开发工程师"/>
    <x v="4"/>
    <s v="1.3-2.5万/月"/>
    <n v="13"/>
    <n v="25"/>
    <s v="2年经验"/>
    <s v="大专"/>
    <x v="22"/>
    <x v="2"/>
    <s v="公司4237"/>
    <s v="150-500人"/>
    <s v="民营公司"/>
  </r>
  <r>
    <s v="Python开发工程师"/>
    <x v="6"/>
    <s v="1.3-1.8万/月"/>
    <n v="13"/>
    <n v="18"/>
    <s v="3-4年经验"/>
    <s v="本科"/>
    <x v="35"/>
    <x v="7"/>
    <s v="公司0821"/>
    <s v="1000-5000人"/>
    <s v="国企"/>
  </r>
  <r>
    <s v="python 开发工程师"/>
    <x v="6"/>
    <s v="1.3-2.5万/月"/>
    <n v="13"/>
    <n v="25"/>
    <s v="3-4年经验"/>
    <s v="本科"/>
    <x v="60"/>
    <x v="3"/>
    <s v="公司1398"/>
    <s v="500-1000人"/>
    <s v="上市公司"/>
  </r>
  <r>
    <s v="Python开发工程师"/>
    <x v="6"/>
    <s v="1.3-2.5万/月"/>
    <n v="13"/>
    <n v="25"/>
    <s v="2年经验"/>
    <s v="大专"/>
    <x v="23"/>
    <x v="2"/>
    <s v="公司4666"/>
    <s v="150-500人"/>
    <s v="上市公司"/>
  </r>
  <r>
    <s v="Web前端开发工程师-高教"/>
    <x v="7"/>
    <s v="1.3-1.7万/月"/>
    <n v="13"/>
    <n v="17"/>
    <s v="3-4年经验"/>
    <s v="本科"/>
    <x v="27"/>
    <x v="7"/>
    <s v="公司0308"/>
    <s v="1000-5000人"/>
    <s v="外资（欧美）"/>
  </r>
  <r>
    <s v="高级测试工程师"/>
    <x v="8"/>
    <s v="1.3-1.8万/月"/>
    <n v="13"/>
    <n v="18"/>
    <s v="5-7年经验"/>
    <s v="本科"/>
    <x v="7"/>
    <x v="3"/>
    <s v="公司1514"/>
    <s v="150-500人"/>
    <s v="民营公司"/>
  </r>
  <r>
    <s v="软件测试开发工程师"/>
    <x v="8"/>
    <s v="1.3-1.8万/月"/>
    <n v="13"/>
    <n v="18"/>
    <s v="1年经验"/>
    <s v="本科"/>
    <x v="19"/>
    <x v="1"/>
    <s v="公司5130"/>
    <s v="少于50人"/>
    <s v="民营公司"/>
  </r>
  <r>
    <s v="测试主管"/>
    <x v="8"/>
    <s v="1.3-1.8万/月"/>
    <n v="13"/>
    <n v="18"/>
    <s v="5-7年经验"/>
    <s v="本科"/>
    <x v="1"/>
    <x v="1"/>
    <s v="公司5638"/>
    <s v="50-150人"/>
    <s v="民营公司"/>
  </r>
  <r>
    <s v="初级大数据开发工程师"/>
    <x v="9"/>
    <s v="1.3-2万/月"/>
    <n v="13"/>
    <n v="20"/>
    <s v="无工作经验"/>
    <s v="招若干人"/>
    <x v="35"/>
    <x v="7"/>
    <s v="公司0047"/>
    <s v="150-500人"/>
    <s v="外资（非欧美）"/>
  </r>
  <r>
    <s v="大数据工程师"/>
    <x v="9"/>
    <s v="1.3-2.6万/月"/>
    <n v="13"/>
    <n v="26"/>
    <s v="5-7年经验"/>
    <s v="本科"/>
    <x v="26"/>
    <x v="7"/>
    <s v="公司0055"/>
    <s v="少于50人"/>
    <s v="创业公司"/>
  </r>
  <r>
    <s v="大数据开发工程师"/>
    <x v="9"/>
    <s v="1.3-1.8万/月"/>
    <n v="13"/>
    <n v="18"/>
    <s v="5-7年经验"/>
    <s v="本科"/>
    <x v="27"/>
    <x v="7"/>
    <s v="公司0740"/>
    <s v="50-150人"/>
    <s v="民营公司"/>
  </r>
  <r>
    <s v="大数据开发工程师"/>
    <x v="9"/>
    <s v="1.3-2.7万/月"/>
    <n v="13"/>
    <n v="27"/>
    <s v="2年经验"/>
    <s v="本科"/>
    <x v="7"/>
    <x v="3"/>
    <s v="公司1904"/>
    <s v="150-500人"/>
    <s v="民营公司"/>
  </r>
  <r>
    <s v="大数据应用开发(中级)"/>
    <x v="9"/>
    <s v="1.3-2万/月"/>
    <n v="13"/>
    <n v="20"/>
    <s v="5-7年经验"/>
    <s v="本科"/>
    <x v="7"/>
    <x v="3"/>
    <s v="公司1398"/>
    <s v="500-1000人"/>
    <s v="上市公司"/>
  </r>
  <r>
    <s v="大数据高级开发工程师(职位编号：000310)"/>
    <x v="9"/>
    <s v="1.3-2.6万/月"/>
    <n v="13"/>
    <n v="26"/>
    <s v="3-4年经验"/>
    <s v="本科"/>
    <x v="0"/>
    <x v="0"/>
    <s v="公司3388"/>
    <s v="150-500人"/>
    <s v="上市公司"/>
  </r>
  <r>
    <s v="BI大数据开发工程师"/>
    <x v="9"/>
    <s v="1.3-1.9万/月"/>
    <n v="13"/>
    <n v="19"/>
    <s v="3-4年经验"/>
    <s v="大专"/>
    <x v="23"/>
    <x v="2"/>
    <s v="公司4598"/>
    <s v="少于50人"/>
    <s v="民营公司"/>
  </r>
  <r>
    <s v="高级系统工程师/高级运维工程师/高级Linux工程师"/>
    <x v="5"/>
    <s v="1.3-2.5万/月"/>
    <n v="13"/>
    <n v="25"/>
    <s v="5-7年经验"/>
    <s v="大专"/>
    <x v="13"/>
    <x v="3"/>
    <s v="公司2032"/>
    <s v="50-150人"/>
    <s v="外资（非欧美）"/>
  </r>
  <r>
    <s v="用户增长专家"/>
    <x v="0"/>
    <s v="1.3-1.7万/月"/>
    <n v="13"/>
    <n v="17"/>
    <s v="3-4年经验"/>
    <s v="本科"/>
    <x v="14"/>
    <x v="0"/>
    <s v="公司3281"/>
    <s v="150-500人"/>
    <s v="国企"/>
  </r>
  <r>
    <s v="Tester(职位编号：GZ-ER-T006)"/>
    <x v="0"/>
    <s v="1.3-2万/月"/>
    <n v="13"/>
    <n v="20"/>
    <s v="无工作经验"/>
    <s v="本科"/>
    <x v="21"/>
    <x v="0"/>
    <s v="公司2418"/>
    <s v="1000-5000人"/>
    <s v="外资（欧美）"/>
  </r>
  <r>
    <s v="TV 显示系统工程师"/>
    <x v="0"/>
    <s v="1.3-2万/月"/>
    <n v="13"/>
    <n v="20"/>
    <s v="1年经验"/>
    <s v="本科"/>
    <x v="23"/>
    <x v="2"/>
    <s v="公司4721"/>
    <s v="1000-5000人"/>
    <s v="外资（非欧美）"/>
  </r>
  <r>
    <s v="视觉算法工程师"/>
    <x v="0"/>
    <s v="1.3-2.6万/月"/>
    <n v="13"/>
    <n v="26"/>
    <s v="1年经验"/>
    <s v="硕士"/>
    <x v="100"/>
    <x v="36"/>
    <s v="公司0978"/>
    <s v="少于50人"/>
    <s v="合资"/>
  </r>
  <r>
    <s v="客户端开发工程师(职位编号：1)"/>
    <x v="0"/>
    <s v="1.3-2.2万/月"/>
    <n v="13"/>
    <n v="22"/>
    <s v="2年经验"/>
    <s v="大专"/>
    <x v="21"/>
    <x v="0"/>
    <s v="公司3070"/>
    <s v="500-1000人"/>
    <s v="民营公司"/>
  </r>
  <r>
    <s v="多媒体开发工程师（Multimedia Software Engineer）"/>
    <x v="0"/>
    <s v="1.3-3万/月"/>
    <n v="13"/>
    <n v="30"/>
    <s v="无工作经验"/>
    <s v="招若干人"/>
    <x v="37"/>
    <x v="1"/>
    <s v="公司5236"/>
    <s v="150-500人"/>
    <s v="外资（非欧美）"/>
  </r>
  <r>
    <s v="销售代表"/>
    <x v="0"/>
    <s v="1.3-1.4万/月"/>
    <n v="13"/>
    <n v="14"/>
    <s v="无工作经验"/>
    <s v="大专"/>
    <x v="48"/>
    <x v="1"/>
    <s v="公司3795"/>
    <s v="1000-5000人"/>
    <s v="外资（非欧美）"/>
  </r>
  <r>
    <s v="B2C电商经理"/>
    <x v="0"/>
    <s v="1.3-1.8万/月"/>
    <n v="13"/>
    <n v="18"/>
    <s v="3-4年经验"/>
    <s v="本科"/>
    <x v="41"/>
    <x v="7"/>
    <s v="公司0399"/>
    <s v="10000人以上"/>
    <s v="外资（非欧美）"/>
  </r>
  <r>
    <s v="单片机开发工程师"/>
    <x v="0"/>
    <s v="1.3-2万/月"/>
    <n v="13"/>
    <n v="20"/>
    <s v="3-4年经验"/>
    <s v="本科"/>
    <x v="27"/>
    <x v="7"/>
    <s v="公司0509"/>
    <s v="50-150人"/>
    <s v="民营公司"/>
  </r>
  <r>
    <s v="软件工程师（图像处理）"/>
    <x v="0"/>
    <s v="1.3-2.5万/月"/>
    <n v="13"/>
    <n v="25"/>
    <s v="2年经验"/>
    <s v="本科"/>
    <x v="25"/>
    <x v="7"/>
    <s v="公司0535"/>
    <s v="1000-5000人"/>
    <s v="国企"/>
  </r>
  <r>
    <s v="数据分析师"/>
    <x v="11"/>
    <s v="1.3-1.8万/月"/>
    <n v="13"/>
    <n v="18"/>
    <s v="3-4年经验"/>
    <s v="硕士"/>
    <x v="113"/>
    <x v="43"/>
    <s v="公司0286"/>
    <s v="10000人以上"/>
    <s v="上市公司"/>
  </r>
  <r>
    <s v="数据仓库高级开发工程师"/>
    <x v="0"/>
    <s v="1.3-2.5万/月"/>
    <n v="13"/>
    <n v="25"/>
    <s v="3-4年经验"/>
    <s v="大专"/>
    <x v="35"/>
    <x v="7"/>
    <s v="公司0775"/>
    <s v="150-500人"/>
    <s v="上市公司"/>
  </r>
  <r>
    <s v="数字IC后端设计工程师"/>
    <x v="0"/>
    <s v="1.3-2.5万/月"/>
    <n v="13"/>
    <n v="25"/>
    <s v="3-4年经验"/>
    <s v="本科"/>
    <x v="27"/>
    <x v="7"/>
    <s v="公司0868"/>
    <s v="50-150人"/>
    <s v="民营公司"/>
  </r>
  <r>
    <s v="高级数据分析师（互联网方向）"/>
    <x v="11"/>
    <s v="1.3-1.8万/月"/>
    <n v="13"/>
    <n v="18"/>
    <s v="3-4年经验"/>
    <s v="本科"/>
    <x v="5"/>
    <x v="3"/>
    <s v="公司1893"/>
    <s v="150-500人"/>
    <s v="民营公司"/>
  </r>
  <r>
    <s v="算法工程师"/>
    <x v="0"/>
    <s v="1.3-2.5万/月"/>
    <n v="13"/>
    <n v="25"/>
    <s v="3-4年经验"/>
    <s v="本科"/>
    <x v="5"/>
    <x v="3"/>
    <s v="公司2130"/>
    <s v="50-150人"/>
    <s v="民营公司"/>
  </r>
  <r>
    <s v="软件架构师(职位编号：13)"/>
    <x v="0"/>
    <s v="1.3-2.2万/月"/>
    <n v="13"/>
    <n v="22"/>
    <s v="8-9年经验"/>
    <s v="本科"/>
    <x v="21"/>
    <x v="0"/>
    <s v="公司3332"/>
    <s v="10000人以上"/>
    <s v="国企"/>
  </r>
  <r>
    <s v="BI工程师"/>
    <x v="0"/>
    <s v="1.3-1.8万/月"/>
    <n v="13"/>
    <n v="18"/>
    <s v="2年经验"/>
    <s v="本科"/>
    <x v="14"/>
    <x v="0"/>
    <s v="公司3358"/>
    <s v="500-1000人"/>
    <s v="民营公司"/>
  </r>
  <r>
    <s v="系统架构师"/>
    <x v="0"/>
    <s v="1.3-1.6万/月"/>
    <n v="13"/>
    <n v="16"/>
    <s v="5-7年经验"/>
    <s v="大专"/>
    <x v="61"/>
    <x v="0"/>
    <s v="公司3380"/>
    <s v="50-150人"/>
    <s v="民营公司"/>
  </r>
  <r>
    <s v="ETL开发工程师"/>
    <x v="0"/>
    <s v="1.3-2.5万/月"/>
    <n v="13"/>
    <n v="25"/>
    <s v="3-4年经验"/>
    <s v="本科"/>
    <x v="14"/>
    <x v="0"/>
    <s v="公司3443"/>
    <s v="500-1000人"/>
    <s v="民营公司"/>
  </r>
  <r>
    <s v="ETL开发工程师"/>
    <x v="0"/>
    <s v="1.3-1.7万/月"/>
    <n v="13"/>
    <n v="17"/>
    <s v="3-4年经验"/>
    <s v="大专"/>
    <x v="0"/>
    <x v="0"/>
    <s v="公司3569"/>
    <s v="5000-10000人"/>
    <s v="创业公司"/>
  </r>
  <r>
    <s v="销售代表"/>
    <x v="0"/>
    <s v="1.3-1.5万/月"/>
    <n v="13"/>
    <n v="15"/>
    <s v="无工作经验"/>
    <s v="大专"/>
    <x v="14"/>
    <x v="0"/>
    <s v="公司3795"/>
    <s v="1000-5000人"/>
    <s v="外资（非欧美）"/>
  </r>
  <r>
    <s v="Go后台开发"/>
    <x v="0"/>
    <s v="1.3-1.5万/月"/>
    <n v="13"/>
    <n v="15"/>
    <s v="3-4年经验"/>
    <s v="大专"/>
    <x v="23"/>
    <x v="2"/>
    <s v="公司2931"/>
    <s v="1000-5000人"/>
    <s v="外资（欧美）"/>
  </r>
  <r>
    <s v="高级数据开发工程师"/>
    <x v="0"/>
    <s v="1.3-2万/月"/>
    <n v="13"/>
    <n v="20"/>
    <s v="3-4年经验"/>
    <s v="本科"/>
    <x v="23"/>
    <x v="2"/>
    <s v="公司3917"/>
    <s v="10000人以上"/>
    <s v="上市公司"/>
  </r>
  <r>
    <s v="FW/固件工程师（蓝牙电子产品整机）"/>
    <x v="0"/>
    <s v="1.3-2.5万/月"/>
    <n v="13"/>
    <n v="25"/>
    <s v="无工作经验"/>
    <s v="招若干人"/>
    <x v="23"/>
    <x v="2"/>
    <s v="公司4687"/>
    <s v="150-500人"/>
    <s v="外资（欧美）"/>
  </r>
  <r>
    <s v="脚本引流推广"/>
    <x v="0"/>
    <s v="1.3-2.5万/月"/>
    <n v="13"/>
    <n v="25"/>
    <s v="3-4年经验"/>
    <s v="本科"/>
    <x v="23"/>
    <x v="2"/>
    <s v="公司4694"/>
    <s v="150-500人"/>
    <s v="民营公司"/>
  </r>
  <r>
    <s v="数据主管"/>
    <x v="0"/>
    <s v="1.3-2万/月"/>
    <n v="13"/>
    <n v="20"/>
    <s v="3-4年经验"/>
    <s v="本科"/>
    <x v="3"/>
    <x v="2"/>
    <s v="公司4594"/>
    <s v="150-500人"/>
    <s v="民营公司"/>
  </r>
  <r>
    <s v="爬虫工程师"/>
    <x v="0"/>
    <s v="1.3-1.8万/月"/>
    <n v="13"/>
    <n v="18"/>
    <s v="3-4年经验"/>
    <s v="大专"/>
    <x v="3"/>
    <x v="2"/>
    <s v="公司3979"/>
    <s v="50-150人"/>
    <s v="民营公司"/>
  </r>
  <r>
    <s v="高级前端开发工程师"/>
    <x v="0"/>
    <s v="1.3-2万/月"/>
    <n v="13"/>
    <n v="20"/>
    <s v="3-4年经验"/>
    <s v="本科"/>
    <x v="50"/>
    <x v="1"/>
    <s v="公司5283"/>
    <s v="50-150人"/>
    <s v="民营公司"/>
  </r>
  <r>
    <s v="算法模型工程师"/>
    <x v="0"/>
    <s v="1.3-2.3万/月"/>
    <n v="13"/>
    <n v="23"/>
    <s v="5-7年经验"/>
    <s v="本科"/>
    <x v="24"/>
    <x v="1"/>
    <s v="公司5543"/>
    <s v="50-150人"/>
    <s v="民营公司"/>
  </r>
  <r>
    <s v="C#/.NET中高级软件工程师"/>
    <x v="1"/>
    <s v="1.4-2.2万/月"/>
    <n v="14"/>
    <n v="22"/>
    <s v="3-4年经验"/>
    <s v="本科"/>
    <x v="5"/>
    <x v="3"/>
    <s v="公司1783"/>
    <s v="50-150人"/>
    <s v="民营公司"/>
  </r>
  <r>
    <s v="C++/Python引擎开发工程师"/>
    <x v="6"/>
    <s v="1.4-1.8万/月"/>
    <n v="14"/>
    <n v="18"/>
    <s v="无工作经验"/>
    <s v="本科"/>
    <x v="27"/>
    <x v="7"/>
    <s v="公司0815"/>
    <s v="50-150人"/>
    <s v="事业单位"/>
  </r>
  <r>
    <s v="C++开发工程师"/>
    <x v="2"/>
    <s v="1.4-1.8万/月"/>
    <n v="14"/>
    <n v="18"/>
    <s v="3-4年经验"/>
    <s v="本科"/>
    <x v="5"/>
    <x v="3"/>
    <s v="公司2456"/>
    <s v="1000-5000人"/>
    <s v="外资（欧美）"/>
  </r>
  <r>
    <s v="高级C++软件工程师"/>
    <x v="2"/>
    <s v="1.4-2万/月"/>
    <n v="14"/>
    <n v="20"/>
    <s v="无工作经验"/>
    <s v="招2人"/>
    <x v="21"/>
    <x v="0"/>
    <s v="公司3118"/>
    <s v="少于50人"/>
    <s v="民营公司"/>
  </r>
  <r>
    <s v="C++开发 (人工智能方向)"/>
    <x v="14"/>
    <s v="1.4-1.8万/月"/>
    <n v="14"/>
    <n v="18"/>
    <s v="3-4年经验"/>
    <s v="大专"/>
    <x v="23"/>
    <x v="2"/>
    <s v="公司2931"/>
    <s v="1000-5000人"/>
    <s v="外资（欧美）"/>
  </r>
  <r>
    <s v="JAVA开发工程师"/>
    <x v="3"/>
    <s v="1.4-2.5万/月"/>
    <n v="14"/>
    <n v="25"/>
    <s v="5-7年经验"/>
    <s v="本科"/>
    <x v="35"/>
    <x v="7"/>
    <s v="公司0132"/>
    <s v="150-500人"/>
    <s v="民营公司"/>
  </r>
  <r>
    <s v="Java高级开发工程师"/>
    <x v="3"/>
    <s v="1.4-1.9万/月"/>
    <n v="14"/>
    <n v="19"/>
    <s v="5-7年经验"/>
    <s v="本科"/>
    <x v="35"/>
    <x v="7"/>
    <s v="公司0180"/>
    <s v="150-500人"/>
    <s v="民营公司"/>
  </r>
  <r>
    <s v="高级Java服务器开发工程师"/>
    <x v="3"/>
    <s v="1.4-2.2万/月"/>
    <n v="14"/>
    <n v="22"/>
    <s v="5-7年经验"/>
    <s v="本科"/>
    <x v="7"/>
    <x v="3"/>
    <s v="公司1352"/>
    <s v="150-500人"/>
    <s v="民营公司"/>
  </r>
  <r>
    <s v="Java高级开发工程师"/>
    <x v="3"/>
    <s v="1.4-1.8万/月"/>
    <n v="14"/>
    <n v="18"/>
    <s v="5-7年经验"/>
    <s v="本科"/>
    <x v="61"/>
    <x v="0"/>
    <s v="公司2671"/>
    <s v="1000-5000人"/>
    <s v="民营公司"/>
  </r>
  <r>
    <s v="Java开发主管"/>
    <x v="3"/>
    <s v="1.4-1.8万/月"/>
    <n v="14"/>
    <n v="18"/>
    <s v="5-7年经验"/>
    <s v="大专"/>
    <x v="40"/>
    <x v="0"/>
    <s v="公司2734"/>
    <s v="10000人以上"/>
    <s v="民营公司"/>
  </r>
  <r>
    <s v="Java中级开发工程师"/>
    <x v="3"/>
    <s v="1.4-1.6万/月"/>
    <n v="14"/>
    <n v="16"/>
    <s v="3-4年经验"/>
    <s v="本科"/>
    <x v="2"/>
    <x v="0"/>
    <s v="公司2754"/>
    <s v="50-150人"/>
    <s v="民营公司"/>
  </r>
  <r>
    <s v="Java开发工程师"/>
    <x v="3"/>
    <s v="1.4-2万/月"/>
    <n v="14"/>
    <n v="20"/>
    <s v="5-7年经验"/>
    <s v="本科"/>
    <x v="19"/>
    <x v="1"/>
    <s v="公司5130"/>
    <s v="少于50人"/>
    <s v="民营公司"/>
  </r>
  <r>
    <s v="高级Java开发工程师"/>
    <x v="3"/>
    <s v="1.4-2.5万/月"/>
    <n v="14"/>
    <n v="25"/>
    <s v="3-4年经验"/>
    <s v="本科"/>
    <x v="24"/>
    <x v="1"/>
    <s v="公司5314"/>
    <s v="50-150人"/>
    <s v="民营公司"/>
  </r>
  <r>
    <s v="软件工程师（Java高级）"/>
    <x v="3"/>
    <s v="1.4-2.5万/月"/>
    <n v="14"/>
    <n v="25"/>
    <s v="5-7年经验"/>
    <s v="大专"/>
    <x v="50"/>
    <x v="1"/>
    <s v="公司5629"/>
    <s v="50-150人"/>
    <s v="民营公司"/>
  </r>
  <r>
    <s v="PHP开发主管"/>
    <x v="4"/>
    <s v="1.4-1.8万/月"/>
    <n v="14"/>
    <n v="18"/>
    <s v="5-7年经验"/>
    <s v="本科"/>
    <x v="61"/>
    <x v="0"/>
    <s v="公司2853"/>
    <s v="50-150人"/>
    <s v="民营公司"/>
  </r>
  <r>
    <s v="Python开发工程师"/>
    <x v="6"/>
    <s v="1.4-2万/月"/>
    <n v="14"/>
    <n v="20"/>
    <s v="5-7年经验"/>
    <s v="本科"/>
    <x v="1"/>
    <x v="1"/>
    <s v="公司5586"/>
    <s v="150-500人"/>
    <s v="国企"/>
  </r>
  <r>
    <s v="中高级大数据开发工程师（D）"/>
    <x v="9"/>
    <s v="1.4-2.1万/月"/>
    <n v="14"/>
    <n v="21"/>
    <s v="3-4年经验"/>
    <s v="大专"/>
    <x v="18"/>
    <x v="2"/>
    <s v="公司1233"/>
    <s v="150-500人"/>
    <s v="民营公司"/>
  </r>
  <r>
    <s v="高级运维工程师"/>
    <x v="5"/>
    <s v="1.4-1.8万/月"/>
    <n v="14"/>
    <n v="18"/>
    <s v="3-4年经验"/>
    <s v="本科"/>
    <x v="55"/>
    <x v="7"/>
    <s v="公司0753"/>
    <s v="1000-5000人"/>
    <s v="上市公司"/>
  </r>
  <r>
    <s v="高级运维工程师-公有云 (MJ000401)"/>
    <x v="5"/>
    <s v="1.4-2.8万/月"/>
    <n v="14"/>
    <n v="28"/>
    <s v="3-4年经验"/>
    <s v="本科"/>
    <x v="64"/>
    <x v="3"/>
    <s v="公司2214"/>
    <s v="500-1000人"/>
    <s v="合资"/>
  </r>
  <r>
    <s v="电商B2C高级运营经理"/>
    <x v="0"/>
    <s v="1.4-1.8万/月"/>
    <n v="14"/>
    <n v="18"/>
    <s v="3-4年经验"/>
    <s v="本科"/>
    <x v="25"/>
    <x v="7"/>
    <s v="公司0438"/>
    <s v="500-1000人"/>
    <s v="民营公司"/>
  </r>
  <r>
    <s v="高级网络工程师"/>
    <x v="0"/>
    <s v="1.4-1.8万/月"/>
    <n v="14"/>
    <n v="18"/>
    <s v="3-4年经验"/>
    <s v="大专"/>
    <x v="35"/>
    <x v="7"/>
    <s v="公司0242"/>
    <s v="150-500人"/>
    <s v="民营公司"/>
  </r>
  <r>
    <s v="ETL开发工程师"/>
    <x v="0"/>
    <s v="1.4-2万/月"/>
    <n v="14"/>
    <n v="20"/>
    <s v="5-7年经验"/>
    <s v="本科"/>
    <x v="25"/>
    <x v="7"/>
    <s v="公司0745"/>
    <s v="500-1000人"/>
    <s v="合资"/>
  </r>
  <r>
    <s v="C语言开发工程师"/>
    <x v="12"/>
    <s v="1.4-1.6万/月"/>
    <n v="14"/>
    <n v="16"/>
    <s v="2年经验"/>
    <s v="本科"/>
    <x v="27"/>
    <x v="7"/>
    <s v="公司1064"/>
    <s v="500-1000人"/>
    <s v="国企"/>
  </r>
  <r>
    <s v="全栈工程师"/>
    <x v="0"/>
    <s v="1.4-1.8万/月"/>
    <n v="14"/>
    <n v="18"/>
    <s v="5-7年经验"/>
    <s v="本科"/>
    <x v="14"/>
    <x v="0"/>
    <s v="公司2671"/>
    <s v="1000-5000人"/>
    <s v="民营公司"/>
  </r>
  <r>
    <s v="高级服务器工程师（C语言）"/>
    <x v="12"/>
    <s v="1.4-2万/月"/>
    <n v="14"/>
    <n v="20"/>
    <s v="5-7年经验"/>
    <s v="大专"/>
    <x v="40"/>
    <x v="0"/>
    <s v="公司3100"/>
    <s v="50-150人"/>
    <s v="民营公司"/>
  </r>
  <r>
    <s v="中高级数据分析师"/>
    <x v="11"/>
    <s v="1.4-2万/月"/>
    <n v="14"/>
    <n v="20"/>
    <s v="3-4年经验"/>
    <s v="本科"/>
    <x v="0"/>
    <x v="0"/>
    <s v="公司3340"/>
    <s v="500-1000人"/>
    <s v="民营公司"/>
  </r>
  <r>
    <s v="风控模型分析师"/>
    <x v="0"/>
    <s v="1.4-2.8万/月"/>
    <n v="14"/>
    <n v="28"/>
    <s v="2年经验"/>
    <s v="本科"/>
    <x v="3"/>
    <x v="2"/>
    <s v="公司4616"/>
    <s v="150-500人"/>
    <s v="民营公司"/>
  </r>
  <r>
    <s v="高级嵌入式软件工程师"/>
    <x v="0"/>
    <s v="1.4-1.8万/月"/>
    <n v="14"/>
    <n v="18"/>
    <s v="5-7年经验"/>
    <s v="本科"/>
    <x v="3"/>
    <x v="2"/>
    <s v="公司4765"/>
    <s v="500-1000人"/>
    <s v="外资（欧美）"/>
  </r>
  <r>
    <s v="项目经理（杭州）"/>
    <x v="0"/>
    <s v="1.4-1.6万/月"/>
    <n v="14"/>
    <n v="16"/>
    <s v="5-7年经验"/>
    <s v="本科"/>
    <x v="1"/>
    <x v="1"/>
    <s v="公司0026"/>
    <s v="50-150人"/>
    <s v="合资"/>
  </r>
  <r>
    <s v="数据仓库工程师"/>
    <x v="0"/>
    <s v="1.4-2万/月"/>
    <n v="14"/>
    <n v="20"/>
    <s v="3-4年经验"/>
    <s v="本科"/>
    <x v="1"/>
    <x v="1"/>
    <s v="公司5554"/>
    <s v="500-1000人"/>
    <s v="民营公司"/>
  </r>
  <r>
    <s v="上市集团-Android应用开发工程师（北京）"/>
    <x v="15"/>
    <s v="1.5-2万/月"/>
    <n v="15"/>
    <n v="20"/>
    <s v="3-4年经验"/>
    <s v="招1人"/>
    <x v="72"/>
    <x v="7"/>
    <s v="公司0291"/>
    <s v="150-500人"/>
    <s v="民营公司"/>
  </r>
  <r>
    <s v="Android开发工程师"/>
    <x v="15"/>
    <s v="1.5-2万/月"/>
    <n v="15"/>
    <n v="20"/>
    <s v="3-4年经验"/>
    <s v="本科"/>
    <x v="24"/>
    <x v="1"/>
    <s v="公司5235"/>
    <s v="50-150人"/>
    <s v="民营公司"/>
  </r>
  <r>
    <s v="C#桌面应用高级软件工程师"/>
    <x v="1"/>
    <s v="1.5-2万/月"/>
    <n v="15"/>
    <n v="20"/>
    <s v="5-7年经验"/>
    <s v="本科"/>
    <x v="25"/>
    <x v="7"/>
    <s v="公司0395"/>
    <s v="50-150人"/>
    <s v="民营公司"/>
  </r>
  <r>
    <s v="C#开发高级工程师"/>
    <x v="1"/>
    <s v="1.5-3万/月"/>
    <n v="15"/>
    <n v="30"/>
    <s v="5-7年经验"/>
    <s v="本科"/>
    <x v="35"/>
    <x v="7"/>
    <s v="公司0404"/>
    <s v="50-150人"/>
    <s v="民营公司"/>
  </r>
  <r>
    <s v=".net(C#)软件开发工程师"/>
    <x v="1"/>
    <s v="1.5-2万/月"/>
    <n v="15"/>
    <n v="20"/>
    <s v="2年经验"/>
    <s v="本科"/>
    <x v="72"/>
    <x v="7"/>
    <s v="公司0409"/>
    <s v="少于50人"/>
    <s v="民营公司"/>
  </r>
  <r>
    <s v="高级C#软件工程师"/>
    <x v="1"/>
    <s v="1.5-2.5万/月"/>
    <n v="15"/>
    <n v="25"/>
    <s v="5-7年经验"/>
    <s v="本科"/>
    <x v="25"/>
    <x v="7"/>
    <s v="公司0444"/>
    <s v="50-150人"/>
    <s v="民营公司"/>
  </r>
  <r>
    <s v="c#开发工程师-网络测控方向(职位编号：02)"/>
    <x v="1"/>
    <s v="1.5-2万/月"/>
    <n v="15"/>
    <n v="20"/>
    <s v="3-4年经验"/>
    <s v="本科"/>
    <x v="39"/>
    <x v="7"/>
    <s v="公司1010"/>
    <s v="50-150人"/>
    <s v="民营公司"/>
  </r>
  <r>
    <s v="C#开发工程师"/>
    <x v="1"/>
    <s v="1.5-2万/月"/>
    <n v="15"/>
    <n v="20"/>
    <s v="2年经验"/>
    <s v="大专"/>
    <x v="41"/>
    <x v="7"/>
    <s v="公司1048"/>
    <s v="50-150人"/>
    <s v="民营公司"/>
  </r>
  <r>
    <s v="C#  web 高级软件开发工程师"/>
    <x v="7"/>
    <s v="1.5-2万/月"/>
    <n v="15"/>
    <n v="20"/>
    <s v="无工作经验"/>
    <s v="招3人"/>
    <x v="72"/>
    <x v="7"/>
    <s v="公司1057"/>
    <s v="50-150人"/>
    <s v="民营公司"/>
  </r>
  <r>
    <s v="C#.net软件工程师"/>
    <x v="1"/>
    <s v="1.5-2.5万/月"/>
    <n v="15"/>
    <n v="25"/>
    <s v="3-4年经验"/>
    <s v="大专"/>
    <x v="5"/>
    <x v="3"/>
    <s v="公司1650"/>
    <s v="50-150人"/>
    <s v="民营公司"/>
  </r>
  <r>
    <s v="C#开发工程师"/>
    <x v="1"/>
    <s v="1.5-2万/月"/>
    <n v="15"/>
    <n v="20"/>
    <s v="3-4年经验"/>
    <s v="招5人"/>
    <x v="7"/>
    <x v="3"/>
    <s v="公司1713"/>
    <s v="50-150人"/>
    <s v="民营公司"/>
  </r>
  <r>
    <s v="C#服务端工程师"/>
    <x v="1"/>
    <s v="1.5-2万/月"/>
    <n v="15"/>
    <n v="20"/>
    <s v="3-4年经验"/>
    <s v="大专"/>
    <x v="36"/>
    <x v="3"/>
    <s v="公司1727"/>
    <s v="50-150人"/>
    <s v="民营公司"/>
  </r>
  <r>
    <s v="C#开发工程师"/>
    <x v="1"/>
    <s v="1.5-2万/月"/>
    <n v="15"/>
    <n v="20"/>
    <s v="3-4年经验"/>
    <s v="大专"/>
    <x v="56"/>
    <x v="3"/>
    <s v="公司1740"/>
    <s v="150-500人"/>
    <s v="民营公司"/>
  </r>
  <r>
    <s v="C# Software Manager"/>
    <x v="1"/>
    <s v="1.5-2.5万/月"/>
    <n v="15"/>
    <n v="25"/>
    <s v="5-7年经验"/>
    <s v="本科"/>
    <x v="64"/>
    <x v="3"/>
    <s v="公司1764"/>
    <s v="50-150人"/>
    <s v="外资（欧美）"/>
  </r>
  <r>
    <s v="C#开发工程师(中高级)"/>
    <x v="1"/>
    <s v="1.5-2万/月"/>
    <n v="15"/>
    <n v="20"/>
    <s v="2年经验"/>
    <s v="本科"/>
    <x v="7"/>
    <x v="3"/>
    <s v="公司1804"/>
    <s v="50-150人"/>
    <s v="民营公司"/>
  </r>
  <r>
    <s v="NET/C#高级开发工程师"/>
    <x v="1"/>
    <s v="1.5-2万/月"/>
    <n v="15"/>
    <n v="20"/>
    <s v="无工作经验"/>
    <s v="招20人"/>
    <x v="76"/>
    <x v="3"/>
    <s v="公司1809"/>
    <s v="50-150人"/>
    <s v="外资（非欧美）"/>
  </r>
  <r>
    <s v=".net(C#)软件工程师"/>
    <x v="1"/>
    <s v="1.5-2万/月"/>
    <n v="15"/>
    <n v="20"/>
    <s v="2年经验"/>
    <s v="本科"/>
    <x v="5"/>
    <x v="3"/>
    <s v="公司2475"/>
    <s v="500-1000人"/>
    <s v="民营公司"/>
  </r>
  <r>
    <s v="C#.NET高级工程师"/>
    <x v="1"/>
    <s v="1.5-2万/月"/>
    <n v="15"/>
    <n v="20"/>
    <s v="5-7年经验"/>
    <s v="大专"/>
    <x v="36"/>
    <x v="3"/>
    <s v="公司2483"/>
    <s v="1000-5000人"/>
    <s v="民营公司"/>
  </r>
  <r>
    <s v="01078-C#.NET 高级软件工程师 （医疗方向）"/>
    <x v="1"/>
    <s v="1.5-3万/月"/>
    <n v="15"/>
    <n v="30"/>
    <s v="3-4年经验"/>
    <s v="本科"/>
    <x v="5"/>
    <x v="3"/>
    <s v="公司2526"/>
    <s v="500-1000人"/>
    <s v="民营公司"/>
  </r>
  <r>
    <s v="C#高级开发工程师"/>
    <x v="1"/>
    <s v="1.5-2.3万/月"/>
    <n v="15"/>
    <n v="23"/>
    <s v="5-7年经验"/>
    <s v="大专"/>
    <x v="31"/>
    <x v="0"/>
    <s v="公司3034"/>
    <s v="5000-10000人"/>
    <s v="民营公司"/>
  </r>
  <r>
    <s v="C#高级开发工程师(.net)"/>
    <x v="1"/>
    <s v="1.5-2万/月"/>
    <n v="15"/>
    <n v="20"/>
    <s v="3-4年经验"/>
    <s v="本科"/>
    <x v="21"/>
    <x v="0"/>
    <s v="公司1158"/>
    <s v="少于50人"/>
    <s v="民营公司"/>
  </r>
  <r>
    <s v="C++/C#软件工程师"/>
    <x v="2"/>
    <s v="1.5-3万/月"/>
    <n v="15"/>
    <n v="30"/>
    <s v="1年经验"/>
    <s v="本科"/>
    <x v="17"/>
    <x v="0"/>
    <s v="公司3680"/>
    <s v="50-150人"/>
    <s v="民营公司"/>
  </r>
  <r>
    <s v="C#高级开发工程师"/>
    <x v="1"/>
    <s v="1.5-2万/月"/>
    <n v="15"/>
    <n v="20"/>
    <s v="5-7年经验"/>
    <s v="大专"/>
    <x v="22"/>
    <x v="2"/>
    <s v="公司4250"/>
    <s v="500-1000人"/>
    <s v="民营公司"/>
  </r>
  <r>
    <s v="C#开发工程师（Winform/CS）"/>
    <x v="1"/>
    <s v="1.5-2万/月"/>
    <n v="15"/>
    <n v="20"/>
    <s v="2年经验"/>
    <s v="大专"/>
    <x v="23"/>
    <x v="2"/>
    <s v="公司4257"/>
    <s v="50-150人"/>
    <s v="民营公司"/>
  </r>
  <r>
    <s v="C# WPF 高级工程师"/>
    <x v="1"/>
    <s v="1.5-2万/月"/>
    <n v="15"/>
    <n v="20"/>
    <s v="3-4年经验"/>
    <s v="本科"/>
    <x v="23"/>
    <x v="2"/>
    <s v="公司3864"/>
    <s v="500-1000人"/>
    <s v="上市公司"/>
  </r>
  <r>
    <s v="C#软件工程师"/>
    <x v="1"/>
    <s v="1.5-2万/月"/>
    <n v="15"/>
    <n v="20"/>
    <s v="3-4年经验"/>
    <s v="大专"/>
    <x v="10"/>
    <x v="2"/>
    <s v="公司4447"/>
    <s v="少于50人"/>
    <s v="民营公司"/>
  </r>
  <r>
    <s v="C#高级软件工程师"/>
    <x v="1"/>
    <s v="1.5-2.5万/月"/>
    <n v="15"/>
    <n v="25"/>
    <s v="5-7年经验"/>
    <s v="本科"/>
    <x v="3"/>
    <x v="2"/>
    <s v="公司4858"/>
    <s v="150-500人"/>
    <s v="民营公司"/>
  </r>
  <r>
    <s v="C#高级开发工程师"/>
    <x v="1"/>
    <s v="1.5-2.5万/月"/>
    <n v="15"/>
    <n v="25"/>
    <s v="5-7年经验"/>
    <s v="本科"/>
    <x v="23"/>
    <x v="2"/>
    <s v="公司4938"/>
    <s v="1000-5000人"/>
    <s v="合资"/>
  </r>
  <r>
    <s v="C#/C++开发工程师"/>
    <x v="2"/>
    <s v="1.5-2万/月"/>
    <n v="15"/>
    <n v="20"/>
    <s v="3-4年经验"/>
    <s v="本科"/>
    <x v="23"/>
    <x v="2"/>
    <s v="公司4961"/>
    <s v="500-1000人"/>
    <s v="民营公司"/>
  </r>
  <r>
    <s v="C#软件工程师"/>
    <x v="1"/>
    <s v="1.5-1.8万/月"/>
    <n v="15"/>
    <n v="18"/>
    <s v="3-4年经验"/>
    <s v="本科"/>
    <x v="10"/>
    <x v="2"/>
    <s v="公司4971"/>
    <s v="150-500人"/>
    <s v="上市公司"/>
  </r>
  <r>
    <s v="C#软件工程师(G）"/>
    <x v="1"/>
    <s v="1.5-2万/月"/>
    <n v="15"/>
    <n v="20"/>
    <s v="无工作经验"/>
    <s v="本科"/>
    <x v="12"/>
    <x v="2"/>
    <s v="公司4987"/>
    <s v="150-500人"/>
    <s v="合资"/>
  </r>
  <r>
    <s v="C#高级开发工程师"/>
    <x v="1"/>
    <s v="1.5-2万/月"/>
    <n v="15"/>
    <n v="20"/>
    <s v="3-4年经验"/>
    <s v="本科"/>
    <x v="50"/>
    <x v="1"/>
    <s v="公司5682"/>
    <s v="500-1000人"/>
    <s v="民营公司"/>
  </r>
  <r>
    <s v="C++高级开发工程师"/>
    <x v="2"/>
    <s v="1.5-2万/月"/>
    <n v="15"/>
    <n v="20"/>
    <s v="5-7年经验"/>
    <s v="本科"/>
    <x v="27"/>
    <x v="7"/>
    <s v="公司0401"/>
    <s v="150-500人"/>
    <s v="外资（欧美）"/>
  </r>
  <r>
    <s v="C++高级开发工程师"/>
    <x v="2"/>
    <s v="1.5-3万/月"/>
    <n v="15"/>
    <n v="30"/>
    <s v="无工作经验"/>
    <s v="招2人"/>
    <x v="27"/>
    <x v="7"/>
    <s v="公司0412"/>
    <s v="150-500人"/>
    <s v="民营公司"/>
  </r>
  <r>
    <s v="LinuxC/C++工程师(职位编号：001)"/>
    <x v="2"/>
    <s v="1.5-2万/月"/>
    <n v="15"/>
    <n v="20"/>
    <s v="5-7年经验"/>
    <s v="本科"/>
    <x v="25"/>
    <x v="7"/>
    <s v="公司0142"/>
    <s v="150-500人"/>
    <s v="国企"/>
  </r>
  <r>
    <s v="C++开发工程师"/>
    <x v="2"/>
    <s v="1.5-2万/月"/>
    <n v="15"/>
    <n v="20"/>
    <s v="3-4年经验"/>
    <s v="大专"/>
    <x v="25"/>
    <x v="7"/>
    <s v="公司0462"/>
    <s v="50-150人"/>
    <s v="民营公司"/>
  </r>
  <r>
    <s v="Qt/C++开发工程师"/>
    <x v="2"/>
    <s v="1.5-2.5万/月"/>
    <n v="15"/>
    <n v="25"/>
    <s v="1年经验"/>
    <s v="本科"/>
    <x v="27"/>
    <x v="7"/>
    <s v="公司0464"/>
    <s v="50-150人"/>
    <s v="民营公司"/>
  </r>
  <r>
    <s v="00111-C++开发工程师"/>
    <x v="2"/>
    <s v="1.5-3万/月"/>
    <n v="15"/>
    <n v="30"/>
    <s v="3-4年经验"/>
    <s v="本科"/>
    <x v="39"/>
    <x v="7"/>
    <s v="公司0465"/>
    <s v="150-500人"/>
    <s v="民营公司"/>
  </r>
  <r>
    <s v="C++开发工程师"/>
    <x v="2"/>
    <s v="1.5-2万/月"/>
    <n v="15"/>
    <n v="20"/>
    <s v="3-4年经验"/>
    <s v="本科"/>
    <x v="41"/>
    <x v="7"/>
    <s v="公司0470"/>
    <s v="150-500人"/>
    <s v="民营公司"/>
  </r>
  <r>
    <s v="C/C++软件开发工程师"/>
    <x v="2"/>
    <s v="1.5-2.5万/月"/>
    <n v="15"/>
    <n v="25"/>
    <s v="无工作经验"/>
    <s v="本科"/>
    <x v="72"/>
    <x v="7"/>
    <s v="公司0481"/>
    <s v="150-500人"/>
    <s v="国企"/>
  </r>
  <r>
    <s v="手机网游C++客户端开发工程师"/>
    <x v="2"/>
    <s v="1.5-2万/月"/>
    <n v="15"/>
    <n v="20"/>
    <s v="无工作经验"/>
    <s v="本科"/>
    <x v="25"/>
    <x v="7"/>
    <s v="公司0491"/>
    <s v="1000-5000人"/>
    <s v="上市公司"/>
  </r>
  <r>
    <s v="C++高级开发工程师（精通VS）"/>
    <x v="2"/>
    <s v="1.5-3万/月"/>
    <n v="15"/>
    <n v="30"/>
    <s v="无工作经验"/>
    <s v="招1人"/>
    <x v="35"/>
    <x v="7"/>
    <s v="公司0993"/>
    <s v="150-500人"/>
    <s v="合资"/>
  </r>
  <r>
    <s v="C++高级开发工程师"/>
    <x v="2"/>
    <s v="1.5-3万/月"/>
    <n v="15"/>
    <n v="30"/>
    <s v="3-4年经验"/>
    <s v="本科"/>
    <x v="27"/>
    <x v="7"/>
    <s v="公司1020"/>
    <s v="少于50人"/>
    <s v="民营公司"/>
  </r>
  <r>
    <s v="SDK开发工程师（C++）"/>
    <x v="2"/>
    <s v="1.5-2万/月"/>
    <n v="15"/>
    <n v="20"/>
    <s v="3-4年经验"/>
    <s v="本科"/>
    <x v="39"/>
    <x v="7"/>
    <s v="公司0939"/>
    <s v="150-500人"/>
    <s v="民营公司"/>
  </r>
  <r>
    <s v="C++开发工程师"/>
    <x v="2"/>
    <s v="1.5-2万/月"/>
    <n v="15"/>
    <n v="20"/>
    <s v="2年经验"/>
    <s v="本科"/>
    <x v="27"/>
    <x v="7"/>
    <s v="公司1045"/>
    <s v="50-150人"/>
    <s v="民营公司"/>
  </r>
  <r>
    <s v="C++高级开发工程师"/>
    <x v="2"/>
    <s v="1.5-2万/月"/>
    <n v="15"/>
    <n v="20"/>
    <s v="无工作经验"/>
    <s v="招若干人"/>
    <x v="35"/>
    <x v="7"/>
    <s v="公司1050"/>
    <s v="50-150人"/>
    <s v="民营公司"/>
  </r>
  <r>
    <s v="C++高级开发工程师"/>
    <x v="2"/>
    <s v="1.5-2万/月"/>
    <n v="15"/>
    <n v="20"/>
    <s v="5-7年经验"/>
    <s v="本科"/>
    <x v="25"/>
    <x v="7"/>
    <s v="公司0777"/>
    <s v="150-500人"/>
    <s v="国企"/>
  </r>
  <r>
    <s v="C++开发工程师"/>
    <x v="2"/>
    <s v="1.5-2万/月"/>
    <n v="15"/>
    <n v="20"/>
    <s v="3-4年经验"/>
    <s v="本科"/>
    <x v="25"/>
    <x v="7"/>
    <s v="公司1058"/>
    <s v="50-150人"/>
    <s v="民营公司"/>
  </r>
  <r>
    <s v="C++高级开发工程师"/>
    <x v="2"/>
    <s v="1.5-2万/月"/>
    <n v="15"/>
    <n v="20"/>
    <s v="3-4年经验"/>
    <s v="本科"/>
    <x v="81"/>
    <x v="7"/>
    <s v="公司1063"/>
    <s v="50-150人"/>
    <s v="民营公司"/>
  </r>
  <r>
    <s v="C++开发工程师"/>
    <x v="2"/>
    <s v="1.5-2万/月"/>
    <n v="15"/>
    <n v="20"/>
    <s v="2年经验"/>
    <s v="本科"/>
    <x v="20"/>
    <x v="3"/>
    <s v="公司1634"/>
    <s v="150-500人"/>
    <s v="民营公司"/>
  </r>
  <r>
    <s v="C++中级开发工程师"/>
    <x v="2"/>
    <s v="1.5-2.5万/月"/>
    <n v="15"/>
    <n v="25"/>
    <s v="3-4年经验"/>
    <s v="大专"/>
    <x v="20"/>
    <x v="3"/>
    <s v="公司1636"/>
    <s v="50-150人"/>
    <s v="民营公司"/>
  </r>
  <r>
    <s v="手游服务端C++工程师"/>
    <x v="2"/>
    <s v="1.5-2.5万/月"/>
    <n v="15"/>
    <n v="25"/>
    <s v="2年经验"/>
    <s v="大专"/>
    <x v="20"/>
    <x v="3"/>
    <s v="公司1649"/>
    <s v="50-150人"/>
    <s v="民营公司"/>
  </r>
  <r>
    <s v="QT/C++开发工程师"/>
    <x v="2"/>
    <s v="1.5-2.5万/月"/>
    <n v="15"/>
    <n v="25"/>
    <s v="无工作经验"/>
    <s v="招1人"/>
    <x v="56"/>
    <x v="3"/>
    <s v="公司1658"/>
    <s v="150-500人"/>
    <s v="上市公司"/>
  </r>
  <r>
    <s v="C++开发工程师（契约锁）"/>
    <x v="2"/>
    <s v="1.5-2.5万/月"/>
    <n v="15"/>
    <n v="25"/>
    <s v="1年经验"/>
    <s v="本科"/>
    <x v="20"/>
    <x v="3"/>
    <s v="公司1425"/>
    <s v="1000-5000人"/>
    <s v="上市公司"/>
  </r>
  <r>
    <s v="C++开发工程师"/>
    <x v="2"/>
    <s v="1.5-2万/月"/>
    <n v="15"/>
    <n v="20"/>
    <s v="3-4年经验"/>
    <s v="招若干人"/>
    <x v="7"/>
    <x v="3"/>
    <s v="公司0365"/>
    <s v="150-500人"/>
    <s v="民营公司"/>
  </r>
  <r>
    <s v="C\C++高级开发工程师"/>
    <x v="2"/>
    <s v="1.5-3万/月"/>
    <n v="15"/>
    <n v="30"/>
    <s v="5-7年经验"/>
    <s v="本科"/>
    <x v="20"/>
    <x v="3"/>
    <s v="公司1675"/>
    <s v="50-150人"/>
    <s v="合资"/>
  </r>
  <r>
    <s v="c++服务器开发工程师"/>
    <x v="2"/>
    <s v="1.5-2万/月"/>
    <n v="15"/>
    <n v="20"/>
    <s v="3-4年经验"/>
    <s v="大专"/>
    <x v="76"/>
    <x v="3"/>
    <s v="公司1681"/>
    <s v="150-500人"/>
    <s v="民营公司"/>
  </r>
  <r>
    <s v="UE4客户端程序员（c++ ）"/>
    <x v="2"/>
    <s v="1.5-3万/月"/>
    <n v="15"/>
    <n v="30"/>
    <s v="无工作经验"/>
    <s v="招5人"/>
    <x v="5"/>
    <x v="3"/>
    <s v="公司1682"/>
    <s v="50-150人"/>
    <s v="民营公司"/>
  </r>
  <r>
    <s v="软件工程师（C++）"/>
    <x v="2"/>
    <s v="1.5-2万/月"/>
    <n v="15"/>
    <n v="20"/>
    <s v="2年经验"/>
    <s v="硕士"/>
    <x v="7"/>
    <x v="3"/>
    <s v="公司1706"/>
    <s v="150-500人"/>
    <s v="民营公司"/>
  </r>
  <r>
    <s v="Linux C/C++软件开发工程师"/>
    <x v="2"/>
    <s v="1.5-2万/月"/>
    <n v="15"/>
    <n v="20"/>
    <s v="无工作经验"/>
    <s v="本科"/>
    <x v="20"/>
    <x v="3"/>
    <s v="公司1709"/>
    <s v="50-150人"/>
    <s v="民营公司"/>
  </r>
  <r>
    <s v="C++高级开发工程师"/>
    <x v="2"/>
    <s v="1.5-2万/月"/>
    <n v="15"/>
    <n v="20"/>
    <s v="5-7年经验"/>
    <s v="大专"/>
    <x v="13"/>
    <x v="3"/>
    <s v="公司1712"/>
    <s v="150-500人"/>
    <s v="民营公司"/>
  </r>
  <r>
    <s v="合金H5 C++研发工程师"/>
    <x v="2"/>
    <s v="1.5-2.5万/月"/>
    <n v="15"/>
    <n v="25"/>
    <s v="1年经验"/>
    <s v="招1人"/>
    <x v="7"/>
    <x v="3"/>
    <s v="公司1726"/>
    <s v="50-150人"/>
    <s v="民营公司"/>
  </r>
  <r>
    <s v="C++开发工程师"/>
    <x v="2"/>
    <s v="1.5-2万/月"/>
    <n v="15"/>
    <n v="20"/>
    <s v="无工作经验"/>
    <s v="硕士"/>
    <x v="56"/>
    <x v="3"/>
    <s v="公司1736"/>
    <s v="1000-5000人"/>
    <s v="事业单位"/>
  </r>
  <r>
    <s v="C++工程师"/>
    <x v="2"/>
    <s v="1.5-2.5万/月"/>
    <n v="15"/>
    <n v="25"/>
    <s v="2年经验"/>
    <s v="本科"/>
    <x v="7"/>
    <x v="3"/>
    <s v="公司1738"/>
    <s v="少于50人"/>
    <s v="民营公司"/>
  </r>
  <r>
    <s v="C++高级开发工程师"/>
    <x v="2"/>
    <s v="1.5-3万/月"/>
    <n v="15"/>
    <n v="30"/>
    <s v="3-4年经验"/>
    <s v="大专"/>
    <x v="68"/>
    <x v="3"/>
    <s v="公司1745"/>
    <s v="150-500人"/>
    <s v="民营公司"/>
  </r>
  <r>
    <s v="C++服务器工程师-G"/>
    <x v="2"/>
    <s v="1.5-2万/月"/>
    <n v="15"/>
    <n v="20"/>
    <s v="3-4年经验"/>
    <s v="本科"/>
    <x v="13"/>
    <x v="3"/>
    <s v="公司1750"/>
    <s v="50-150人"/>
    <s v="合资"/>
  </r>
  <r>
    <s v="C++高级开发工程师"/>
    <x v="2"/>
    <s v="1.5-3万/月"/>
    <n v="15"/>
    <n v="30"/>
    <s v="5-7年经验"/>
    <s v="本科"/>
    <x v="56"/>
    <x v="3"/>
    <s v="公司1751"/>
    <s v="少于50人"/>
    <s v="民营公司"/>
  </r>
  <r>
    <s v="C++开发工程师"/>
    <x v="2"/>
    <s v="1.5-2.5万/月"/>
    <n v="15"/>
    <n v="25"/>
    <s v="3-4年经验"/>
    <s v="本科"/>
    <x v="13"/>
    <x v="3"/>
    <s v="公司1755"/>
    <s v="150-500人"/>
    <s v="民营公司"/>
  </r>
  <r>
    <s v="C++高级软件工程师-机器人"/>
    <x v="2"/>
    <s v="1.5-2万/月"/>
    <n v="15"/>
    <n v="20"/>
    <s v="5-7年经验"/>
    <s v="本科"/>
    <x v="13"/>
    <x v="3"/>
    <s v="公司1760"/>
    <s v="150-500人"/>
    <s v="民营公司"/>
  </r>
  <r>
    <s v="C++软件工程师"/>
    <x v="2"/>
    <s v="1.5-5万/月"/>
    <n v="15"/>
    <n v="50"/>
    <s v="2年经验"/>
    <s v="大专"/>
    <x v="13"/>
    <x v="3"/>
    <s v="公司1772"/>
    <s v="50-150人"/>
    <s v="外资（欧美）"/>
  </r>
  <r>
    <s v="C++后台开发工程师"/>
    <x v="2"/>
    <s v="1.5-2万/月"/>
    <n v="15"/>
    <n v="20"/>
    <s v="无工作经验"/>
    <s v="招若干人"/>
    <x v="13"/>
    <x v="3"/>
    <s v="公司1778"/>
    <s v="1000-5000人"/>
    <s v="民营公司"/>
  </r>
  <r>
    <s v="C++高级开发工程师"/>
    <x v="2"/>
    <s v="1.5-2万/月"/>
    <n v="15"/>
    <n v="20"/>
    <s v="3-4年经验"/>
    <s v="本科"/>
    <x v="7"/>
    <x v="3"/>
    <s v="公司1779"/>
    <s v="50-150人"/>
    <s v="民营公司"/>
  </r>
  <r>
    <s v="Linux C++开发工程师"/>
    <x v="2"/>
    <s v="1.5-2.5万/月"/>
    <n v="15"/>
    <n v="25"/>
    <s v="3-4年经验"/>
    <s v="本科"/>
    <x v="56"/>
    <x v="3"/>
    <s v="公司1782"/>
    <s v="50-150人"/>
    <s v="民营公司"/>
  </r>
  <r>
    <s v="资深C++开发工程师"/>
    <x v="2"/>
    <s v="1.5-3万/月"/>
    <n v="15"/>
    <n v="30"/>
    <s v="3-4年经验"/>
    <s v="本科"/>
    <x v="5"/>
    <x v="3"/>
    <s v="公司1789"/>
    <s v="1000-5000人"/>
    <s v="外资（非欧美）"/>
  </r>
  <r>
    <s v="C++软件工程师/高级C++软件工程师"/>
    <x v="2"/>
    <s v="1.5-2万/月"/>
    <n v="15"/>
    <n v="20"/>
    <s v="3-4年经验"/>
    <s v="本科"/>
    <x v="5"/>
    <x v="3"/>
    <s v="公司1801"/>
    <s v="少于50人"/>
    <s v="民营公司"/>
  </r>
  <r>
    <s v="QT/C++开发"/>
    <x v="2"/>
    <s v="1.5-2万/月"/>
    <n v="15"/>
    <n v="20"/>
    <s v="无工作经验"/>
    <s v="招1人"/>
    <x v="56"/>
    <x v="3"/>
    <s v="公司1802"/>
    <s v="50-150人"/>
    <s v="民营公司"/>
  </r>
  <r>
    <s v="c++高级开发工程师"/>
    <x v="2"/>
    <s v="1.5-2.5万/月"/>
    <n v="15"/>
    <n v="25"/>
    <s v="无工作经验"/>
    <s v="本科"/>
    <x v="7"/>
    <x v="3"/>
    <s v="公司1308"/>
    <s v="500-1000人"/>
    <s v="合资"/>
  </r>
  <r>
    <s v="C/C++等高级开发工程师（行情\策略\量化投资交易系统(职位编号：004147)"/>
    <x v="2"/>
    <s v="1.5-2万/月"/>
    <n v="15"/>
    <n v="20"/>
    <s v="无工作经验"/>
    <s v="本科"/>
    <x v="64"/>
    <x v="3"/>
    <s v="公司1807"/>
    <s v="1000-5000人"/>
    <s v="国企"/>
  </r>
  <r>
    <s v="C++开发工程师"/>
    <x v="2"/>
    <s v="1.5-2万/月"/>
    <n v="15"/>
    <n v="20"/>
    <s v="3-4年经验"/>
    <s v="本科"/>
    <x v="7"/>
    <x v="3"/>
    <s v="公司1808"/>
    <s v="150-500人"/>
    <s v="民营公司"/>
  </r>
  <r>
    <s v="C++服务器开发"/>
    <x v="2"/>
    <s v="1.5-2万/月"/>
    <n v="15"/>
    <n v="20"/>
    <s v="3-4年经验"/>
    <s v="大专"/>
    <x v="7"/>
    <x v="3"/>
    <s v="公司1818"/>
    <s v="150-500人"/>
    <s v="民营公司"/>
  </r>
  <r>
    <s v="C++(职位编号：445206706714889)"/>
    <x v="2"/>
    <s v="1.5-2万/月"/>
    <n v="15"/>
    <n v="20"/>
    <s v="1年经验"/>
    <s v="本科"/>
    <x v="13"/>
    <x v="3"/>
    <s v="公司0391"/>
    <s v="10000人以上"/>
    <s v="外资（欧美）"/>
  </r>
  <r>
    <s v="C++开发工程师"/>
    <x v="2"/>
    <s v="1.5-2万/月"/>
    <n v="15"/>
    <n v="20"/>
    <s v="3-4年经验"/>
    <s v="本科"/>
    <x v="28"/>
    <x v="3"/>
    <s v="公司1825"/>
    <s v="1000-5000人"/>
    <s v="民营公司"/>
  </r>
  <r>
    <s v="C++/sp开发工程师"/>
    <x v="2"/>
    <s v="1.5-2.5万/月"/>
    <n v="15"/>
    <n v="25"/>
    <s v="无工作经验"/>
    <s v="招2人"/>
    <x v="56"/>
    <x v="3"/>
    <s v="公司1831"/>
    <s v="150-500人"/>
    <s v="民营公司"/>
  </r>
  <r>
    <s v="C++高级开发工程师"/>
    <x v="2"/>
    <s v="1.5-2万/月"/>
    <n v="15"/>
    <n v="20"/>
    <s v="无工作经验"/>
    <s v="招2人"/>
    <x v="28"/>
    <x v="3"/>
    <s v="公司2255"/>
    <s v="少于50人"/>
    <s v="民营公司"/>
  </r>
  <r>
    <s v="C++开发工程师"/>
    <x v="2"/>
    <s v="1.5-2万/月"/>
    <n v="15"/>
    <n v="20"/>
    <s v="3-4年经验"/>
    <s v="本科"/>
    <x v="7"/>
    <x v="3"/>
    <s v="公司1398"/>
    <s v="500-1000人"/>
    <s v="上市公司"/>
  </r>
  <r>
    <s v="C/C++软件开发工程师"/>
    <x v="2"/>
    <s v="1.5-2万/月"/>
    <n v="15"/>
    <n v="20"/>
    <s v="1年经验"/>
    <s v="本科"/>
    <x v="7"/>
    <x v="3"/>
    <s v="公司2393"/>
    <s v="500-1000人"/>
    <s v="民营公司"/>
  </r>
  <r>
    <s v="C++软件工程师(职位编号：006)"/>
    <x v="2"/>
    <s v="1.5-2.5万/月"/>
    <n v="15"/>
    <n v="25"/>
    <s v="3-4年经验"/>
    <s v="大专"/>
    <x v="7"/>
    <x v="3"/>
    <s v="公司2401"/>
    <s v="少于50人"/>
    <s v="民营公司"/>
  </r>
  <r>
    <s v="C++开发工程师-紧急"/>
    <x v="2"/>
    <s v="1.5-3万/月"/>
    <n v="15"/>
    <n v="30"/>
    <s v="3-4年经验"/>
    <s v="大专"/>
    <x v="7"/>
    <x v="3"/>
    <s v="公司2205"/>
    <s v="500-1000人"/>
    <s v="外资（非欧美）"/>
  </r>
  <r>
    <s v="C++开发工程师"/>
    <x v="2"/>
    <s v="1.5-2万/月"/>
    <n v="15"/>
    <n v="20"/>
    <s v="3-4年经验"/>
    <s v="本科"/>
    <x v="7"/>
    <x v="3"/>
    <s v="公司2412"/>
    <s v="500-1000人"/>
    <s v="民营公司"/>
  </r>
  <r>
    <s v="C/C++游戏服务端程序"/>
    <x v="2"/>
    <s v="1.5-2万/月"/>
    <n v="15"/>
    <n v="20"/>
    <s v="3-4年经验"/>
    <s v="大专"/>
    <x v="56"/>
    <x v="3"/>
    <s v="公司2414"/>
    <s v="50-150人"/>
    <s v="民营公司"/>
  </r>
  <r>
    <s v="C/C++开发工程师"/>
    <x v="2"/>
    <s v="1.5-2万/月"/>
    <n v="15"/>
    <n v="20"/>
    <s v="3-4年经验"/>
    <s v="本科"/>
    <x v="65"/>
    <x v="3"/>
    <s v="公司2416"/>
    <s v="150-500人"/>
    <s v="民营公司"/>
  </r>
  <r>
    <s v="C++软件工程师"/>
    <x v="2"/>
    <s v="1.5-2.5万/月"/>
    <n v="15"/>
    <n v="25"/>
    <s v="3-4年经验"/>
    <s v="本科"/>
    <x v="7"/>
    <x v="3"/>
    <s v="公司2425"/>
    <s v="50-150人"/>
    <s v="外资（非欧美）"/>
  </r>
  <r>
    <s v="C++控制系统软件开发工程师"/>
    <x v="2"/>
    <s v="1.5-3万/月"/>
    <n v="15"/>
    <n v="30"/>
    <s v="3-4年经验"/>
    <s v="本科"/>
    <x v="7"/>
    <x v="3"/>
    <s v="公司2426"/>
    <s v="50-150人"/>
    <s v="合资"/>
  </r>
  <r>
    <s v="资深C&amp;C++软件工程师（美诺泰科）"/>
    <x v="2"/>
    <s v="1.5-2.5万/月"/>
    <n v="15"/>
    <n v="25"/>
    <s v="3-4年经验"/>
    <s v="本科"/>
    <x v="7"/>
    <x v="3"/>
    <s v="公司1235"/>
    <s v="1000-5000人"/>
    <s v="民营公司"/>
  </r>
  <r>
    <s v="C++游戏服务器开发工程师"/>
    <x v="2"/>
    <s v="1.5-2万/月"/>
    <n v="15"/>
    <n v="20"/>
    <s v="3-4年经验"/>
    <s v="本科"/>
    <x v="20"/>
    <x v="3"/>
    <s v="公司1328"/>
    <s v="500-1000人"/>
    <s v="民营公司"/>
  </r>
  <r>
    <s v="C++高级开发工程师"/>
    <x v="2"/>
    <s v="1.5-2万/月"/>
    <n v="15"/>
    <n v="20"/>
    <s v="3-4年经验"/>
    <s v="本科"/>
    <x v="76"/>
    <x v="3"/>
    <s v="公司2446"/>
    <s v="50-150人"/>
    <s v="民营公司"/>
  </r>
  <r>
    <s v="C++开发工程师"/>
    <x v="2"/>
    <s v="1.5-2.5万/月"/>
    <n v="15"/>
    <n v="25"/>
    <s v="3-4年经验"/>
    <s v="大专"/>
    <x v="13"/>
    <x v="3"/>
    <s v="公司2453"/>
    <s v="150-500人"/>
    <s v="民营公司"/>
  </r>
  <r>
    <s v="C++高级软件开发工程师"/>
    <x v="2"/>
    <s v="1.5-2万/月"/>
    <n v="15"/>
    <n v="20"/>
    <s v="3-4年经验"/>
    <s v="本科"/>
    <x v="13"/>
    <x v="3"/>
    <s v="公司2472"/>
    <s v="50-150人"/>
    <s v="外资（欧美）"/>
  </r>
  <r>
    <s v="C++开发工程师"/>
    <x v="2"/>
    <s v="1.5-2.5万/月"/>
    <n v="15"/>
    <n v="25"/>
    <s v="2年经验"/>
    <s v="本科"/>
    <x v="36"/>
    <x v="3"/>
    <s v="公司2486"/>
    <s v="少于50人"/>
    <s v="民营公司"/>
  </r>
  <r>
    <s v="人工智能C++软件工程师"/>
    <x v="14"/>
    <s v="1.5-4万/月"/>
    <n v="15"/>
    <n v="40"/>
    <s v="3-4年经验"/>
    <s v="硕士"/>
    <x v="7"/>
    <x v="3"/>
    <s v="公司2489"/>
    <s v="50-150人"/>
    <s v="民营公司"/>
  </r>
  <r>
    <s v="C++高级开发工程师"/>
    <x v="2"/>
    <s v="1.5-2万/月"/>
    <n v="15"/>
    <n v="20"/>
    <s v="无工作经验"/>
    <s v="招3人"/>
    <x v="13"/>
    <x v="3"/>
    <s v="公司2507"/>
    <s v="少于50人"/>
    <s v="民营公司"/>
  </r>
  <r>
    <s v="C++开发工程师(职位编号：1)"/>
    <x v="2"/>
    <s v="1.5-2.5万/月"/>
    <n v="15"/>
    <n v="25"/>
    <s v="1年经验"/>
    <s v="大专"/>
    <x v="20"/>
    <x v="3"/>
    <s v="公司2511"/>
    <s v="少于50人"/>
    <s v="合资"/>
  </r>
  <r>
    <s v="C++资深服务器软件工程师"/>
    <x v="2"/>
    <s v="1.5-2.5万/月"/>
    <n v="15"/>
    <n v="25"/>
    <s v="3-4年经验"/>
    <s v="本科"/>
    <x v="13"/>
    <x v="3"/>
    <s v="公司2514"/>
    <s v="50-150人"/>
    <s v="国企"/>
  </r>
  <r>
    <s v="C++软件工程师(职位编号：1)"/>
    <x v="2"/>
    <s v="1.5-2万/月"/>
    <n v="15"/>
    <n v="20"/>
    <s v="3-4年经验"/>
    <s v="本科"/>
    <x v="5"/>
    <x v="3"/>
    <s v="公司2516"/>
    <s v="少于50人"/>
    <s v="民营公司"/>
  </r>
  <r>
    <s v="C/C++高级开发（量化交易）"/>
    <x v="2"/>
    <s v="1.5-2万/月"/>
    <n v="15"/>
    <n v="20"/>
    <s v="5-7年经验"/>
    <s v="大专"/>
    <x v="20"/>
    <x v="3"/>
    <s v="公司2518"/>
    <s v="50-150人"/>
    <s v="民营公司"/>
  </r>
  <r>
    <s v="C++高级开发工程师"/>
    <x v="2"/>
    <s v="1.5-2.5万/月"/>
    <n v="15"/>
    <n v="25"/>
    <s v="3-4年经验"/>
    <s v="本科"/>
    <x v="7"/>
    <x v="3"/>
    <s v="公司2525"/>
    <s v="50-150人"/>
    <s v="民营公司"/>
  </r>
  <r>
    <s v="C++软件工程师"/>
    <x v="2"/>
    <s v="1.5-2万/月"/>
    <n v="15"/>
    <n v="20"/>
    <s v="1年经验"/>
    <s v="本科"/>
    <x v="28"/>
    <x v="3"/>
    <s v="公司2528"/>
    <s v="50-150人"/>
    <s v="合资"/>
  </r>
  <r>
    <s v="C/C++软件工程师"/>
    <x v="2"/>
    <s v="1.5-3万/月"/>
    <n v="15"/>
    <n v="30"/>
    <s v="3-4年经验"/>
    <s v="本科"/>
    <x v="14"/>
    <x v="0"/>
    <s v="公司0403"/>
    <s v="50-150人"/>
    <s v="民营公司"/>
  </r>
  <r>
    <s v="c++游戏服务器开发工程师"/>
    <x v="2"/>
    <s v="1.5-2.3万/月"/>
    <n v="15"/>
    <n v="23"/>
    <s v="2年经验"/>
    <s v="大专"/>
    <x v="0"/>
    <x v="0"/>
    <s v="公司3069"/>
    <s v="50-150人"/>
    <s v="民营公司"/>
  </r>
  <r>
    <s v="高级开发工程师C++"/>
    <x v="2"/>
    <s v="1.5-2.5万/月"/>
    <n v="15"/>
    <n v="25"/>
    <s v="无工作经验"/>
    <s v="本科"/>
    <x v="14"/>
    <x v="0"/>
    <s v="公司3087"/>
    <s v="少于50人"/>
    <s v="民营公司"/>
  </r>
  <r>
    <s v="C++后端程序员"/>
    <x v="2"/>
    <s v="1.5-2万/月"/>
    <n v="15"/>
    <n v="20"/>
    <s v="2年经验"/>
    <s v="招1人"/>
    <x v="14"/>
    <x v="0"/>
    <s v="公司3115"/>
    <s v="少于50人"/>
    <s v="民营公司"/>
  </r>
  <r>
    <s v="C++开发工程师"/>
    <x v="2"/>
    <s v="1.5-3万/月"/>
    <n v="15"/>
    <n v="30"/>
    <s v="3-4年经验"/>
    <s v="招2人"/>
    <x v="0"/>
    <x v="0"/>
    <s v="公司3251"/>
    <s v="150-500人"/>
    <s v="民营公司"/>
  </r>
  <r>
    <s v="C++开发工程师"/>
    <x v="2"/>
    <s v="1.5-2万/月"/>
    <n v="15"/>
    <n v="20"/>
    <s v="1年经验"/>
    <s v="本科"/>
    <x v="14"/>
    <x v="0"/>
    <s v="公司3635"/>
    <s v="150-500人"/>
    <s v="外资（非欧美）"/>
  </r>
  <r>
    <s v="C++服务端开发"/>
    <x v="2"/>
    <s v="1.5-2万/月"/>
    <n v="15"/>
    <n v="20"/>
    <s v="2年经验"/>
    <s v="大专"/>
    <x v="21"/>
    <x v="0"/>
    <s v="公司3640"/>
    <s v="150-500人"/>
    <s v="民营公司"/>
  </r>
  <r>
    <s v="C++开发工程师"/>
    <x v="2"/>
    <s v="1.5-2.2万/月"/>
    <n v="15"/>
    <n v="22"/>
    <s v="5-7年经验"/>
    <s v="本科"/>
    <x v="21"/>
    <x v="0"/>
    <s v="公司3649"/>
    <s v="150-500人"/>
    <s v="上市公司"/>
  </r>
  <r>
    <s v="C++开发工程师"/>
    <x v="2"/>
    <s v="1.5-2.5万/月"/>
    <n v="15"/>
    <n v="25"/>
    <s v="无工作经验"/>
    <s v="招1人"/>
    <x v="0"/>
    <x v="0"/>
    <s v="公司3669"/>
    <s v="50-150人"/>
    <s v="民营公司"/>
  </r>
  <r>
    <s v="C++高级开发工程师"/>
    <x v="2"/>
    <s v="1.5-2万/月"/>
    <n v="15"/>
    <n v="20"/>
    <s v="3-4年经验"/>
    <s v="本科"/>
    <x v="0"/>
    <x v="0"/>
    <s v="公司3414"/>
    <s v="少于50人"/>
    <s v="民营公司"/>
  </r>
  <r>
    <s v="C/C++研发工程师"/>
    <x v="2"/>
    <s v="1.5-2万/月"/>
    <n v="15"/>
    <n v="20"/>
    <s v="3-4年经验"/>
    <s v="本科"/>
    <x v="61"/>
    <x v="0"/>
    <s v="公司3712"/>
    <s v="少于50人"/>
    <s v="创业公司"/>
  </r>
  <r>
    <s v="C++开发工程师"/>
    <x v="2"/>
    <s v="1.5-2万/月"/>
    <n v="15"/>
    <n v="20"/>
    <s v="3-4年经验"/>
    <s v="本科"/>
    <x v="61"/>
    <x v="0"/>
    <s v="公司3722"/>
    <s v="少于50人"/>
    <s v="民营公司"/>
  </r>
  <r>
    <s v="C++开发工程师"/>
    <x v="2"/>
    <s v="1.5-2万/月"/>
    <n v="15"/>
    <n v="20"/>
    <s v="无工作经验"/>
    <s v="招3人"/>
    <x v="61"/>
    <x v="0"/>
    <s v="公司3723"/>
    <s v="少于50人"/>
    <s v="民营公司"/>
  </r>
  <r>
    <s v="高级C++开发工程师"/>
    <x v="2"/>
    <s v="1.5-3万/月"/>
    <n v="15"/>
    <n v="30"/>
    <s v="5-7年经验"/>
    <s v="本科"/>
    <x v="21"/>
    <x v="0"/>
    <s v="公司3725"/>
    <s v="50-150人"/>
    <s v="民营公司"/>
  </r>
  <r>
    <s v="SU-C++工程师（机器人）(J11424)"/>
    <x v="2"/>
    <s v="1.5-2万/月"/>
    <n v="15"/>
    <n v="20"/>
    <s v="无工作经验"/>
    <s v="招若干人"/>
    <x v="21"/>
    <x v="0"/>
    <s v="公司3727"/>
    <s v="1000-5000人"/>
    <s v="上市公司"/>
  </r>
  <r>
    <s v="高级c++开发工程师"/>
    <x v="2"/>
    <s v="1.5-3万/月"/>
    <n v="15"/>
    <n v="30"/>
    <s v="3-4年经验"/>
    <s v="本科"/>
    <x v="61"/>
    <x v="0"/>
    <s v="公司3728"/>
    <s v="150-500人"/>
    <s v="民营公司"/>
  </r>
  <r>
    <s v="C++开发工程师（Linux）"/>
    <x v="2"/>
    <s v="1.5-2.2万/月"/>
    <n v="15"/>
    <n v="22"/>
    <s v="3-4年经验"/>
    <s v="本科"/>
    <x v="23"/>
    <x v="2"/>
    <s v="公司4251"/>
    <s v="50-150人"/>
    <s v="民营公司"/>
  </r>
  <r>
    <s v="激光自动化软件工程师（VC/C++）"/>
    <x v="2"/>
    <s v="1.5-2万/月"/>
    <n v="15"/>
    <n v="20"/>
    <s v="无工作经验"/>
    <s v="大专"/>
    <x v="3"/>
    <x v="2"/>
    <s v="公司4268"/>
    <s v="少于50人"/>
    <s v="民营公司"/>
  </r>
  <r>
    <s v="C++(Linux)软件工程师"/>
    <x v="2"/>
    <s v="1.5-2.2万/月"/>
    <n v="15"/>
    <n v="22"/>
    <s v="3-4年经验"/>
    <s v="本科"/>
    <x v="23"/>
    <x v="2"/>
    <s v="公司4274"/>
    <s v="150-500人"/>
    <s v="民营公司"/>
  </r>
  <r>
    <s v="C++开发工程师"/>
    <x v="2"/>
    <s v="1.5-3万/月"/>
    <n v="15"/>
    <n v="30"/>
    <s v="1年经验"/>
    <s v="本科"/>
    <x v="12"/>
    <x v="2"/>
    <s v="公司4323"/>
    <s v="50-150人"/>
    <s v="民营公司"/>
  </r>
  <r>
    <s v="QT/C++开发工程师"/>
    <x v="2"/>
    <s v="1.5-3万/月"/>
    <n v="15"/>
    <n v="30"/>
    <s v="3-4年经验"/>
    <s v="本科"/>
    <x v="7"/>
    <x v="3"/>
    <s v="公司4329"/>
    <s v="150-500人"/>
    <s v="民营公司"/>
  </r>
  <r>
    <s v="C++高级开发工程师"/>
    <x v="2"/>
    <s v="1.5-2.5万/月"/>
    <n v="15"/>
    <n v="25"/>
    <s v="3-4年经验"/>
    <s v="本科"/>
    <x v="23"/>
    <x v="2"/>
    <s v="公司4334"/>
    <s v="150-500人"/>
    <s v="民营公司"/>
  </r>
  <r>
    <s v="C++开发工程师"/>
    <x v="2"/>
    <s v="1.5-2.5万/月"/>
    <n v="15"/>
    <n v="25"/>
    <s v="无工作经验"/>
    <s v="招1人"/>
    <x v="23"/>
    <x v="2"/>
    <s v="公司4366"/>
    <s v="少于50人"/>
    <s v="民营公司"/>
  </r>
  <r>
    <s v="C++开发工程师"/>
    <x v="2"/>
    <s v="1.5-3万/月"/>
    <n v="15"/>
    <n v="30"/>
    <s v="2年经验"/>
    <s v="本科"/>
    <x v="3"/>
    <x v="2"/>
    <s v="公司4369"/>
    <s v="50-150人"/>
    <s v="民营公司"/>
  </r>
  <r>
    <s v="C++开发工程师"/>
    <x v="2"/>
    <s v="1.5-2万/月"/>
    <n v="15"/>
    <n v="20"/>
    <s v="3-4年经验"/>
    <s v="大专"/>
    <x v="23"/>
    <x v="2"/>
    <s v="公司4370"/>
    <s v="50-150人"/>
    <s v="民营公司"/>
  </r>
  <r>
    <s v="C++高级开发工程师"/>
    <x v="2"/>
    <s v="1.5-3万/月"/>
    <n v="15"/>
    <n v="30"/>
    <s v="8-9年经验"/>
    <s v="本科"/>
    <x v="23"/>
    <x v="2"/>
    <s v="公司4374"/>
    <s v="50-150人"/>
    <s v="外资（非欧美）"/>
  </r>
  <r>
    <s v="C++服务器开发工程师"/>
    <x v="2"/>
    <s v="1.5-3万/月"/>
    <n v="15"/>
    <n v="30"/>
    <s v="3-4年经验"/>
    <s v="本科"/>
    <x v="23"/>
    <x v="2"/>
    <s v="公司4391"/>
    <s v="150-500人"/>
    <s v="民营公司"/>
  </r>
  <r>
    <s v="C/C++软件工程师"/>
    <x v="2"/>
    <s v="1.5-2.5万/月"/>
    <n v="15"/>
    <n v="25"/>
    <s v="3-4年经验"/>
    <s v="大专"/>
    <x v="10"/>
    <x v="2"/>
    <s v="公司4393"/>
    <s v="50-150人"/>
    <s v="民营公司"/>
  </r>
  <r>
    <s v="C/C++研发工程师"/>
    <x v="2"/>
    <s v="1.5-2.5万/月"/>
    <n v="15"/>
    <n v="25"/>
    <s v="3-4年经验"/>
    <s v="本科"/>
    <x v="12"/>
    <x v="2"/>
    <s v="公司4397"/>
    <s v="50-150人"/>
    <s v="民营公司"/>
  </r>
  <r>
    <s v="C++后台开发工程师"/>
    <x v="2"/>
    <s v="1.5-2万/月"/>
    <n v="15"/>
    <n v="20"/>
    <s v="无工作经验"/>
    <s v="招若干人"/>
    <x v="3"/>
    <x v="2"/>
    <s v="公司1778"/>
    <s v="1000-5000人"/>
    <s v="民营公司"/>
  </r>
  <r>
    <s v="高级C++开发工程师"/>
    <x v="2"/>
    <s v="1.5-2.5万/月"/>
    <n v="15"/>
    <n v="25"/>
    <s v="3-4年经验"/>
    <s v="本科"/>
    <x v="3"/>
    <x v="2"/>
    <s v="公司4425"/>
    <s v="50-150人"/>
    <s v="民营公司"/>
  </r>
  <r>
    <s v="应用软件工程师（C/C++）"/>
    <x v="2"/>
    <s v="1.5-2万/月"/>
    <n v="15"/>
    <n v="20"/>
    <s v="2年经验"/>
    <s v="本科"/>
    <x v="23"/>
    <x v="2"/>
    <s v="公司4429"/>
    <s v="1000-5000人"/>
    <s v="上市公司"/>
  </r>
  <r>
    <s v="高级软件工程师（c++）深圳"/>
    <x v="2"/>
    <s v="1.5-3万/月"/>
    <n v="15"/>
    <n v="30"/>
    <s v="3-4年经验"/>
    <s v="本科"/>
    <x v="3"/>
    <x v="2"/>
    <s v="公司4442"/>
    <s v="少于50人"/>
    <s v="民营公司"/>
  </r>
  <r>
    <s v="（C++后台开发工程师）"/>
    <x v="2"/>
    <s v="1.5-2.5万/月"/>
    <n v="15"/>
    <n v="25"/>
    <s v="3-4年经验"/>
    <s v="本科"/>
    <x v="23"/>
    <x v="2"/>
    <s v="公司4324"/>
    <s v="150-500人"/>
    <s v="民营公司"/>
  </r>
  <r>
    <s v="C++高级开发工程师"/>
    <x v="2"/>
    <s v="1.5-2万/月"/>
    <n v="15"/>
    <n v="20"/>
    <s v="5-7年经验"/>
    <s v="本科"/>
    <x v="7"/>
    <x v="3"/>
    <s v="公司4842"/>
    <s v="少于50人"/>
    <s v="民营公司"/>
  </r>
  <r>
    <s v="C/C++工程师"/>
    <x v="2"/>
    <s v="1.5-2万/月"/>
    <n v="15"/>
    <n v="20"/>
    <s v="2年经验"/>
    <s v="本科"/>
    <x v="12"/>
    <x v="2"/>
    <s v="公司4847"/>
    <s v="50-150人"/>
    <s v="民营公司"/>
  </r>
  <r>
    <s v="C/C++ 开发工程师"/>
    <x v="2"/>
    <s v="1.5-2万/月"/>
    <n v="15"/>
    <n v="20"/>
    <s v="1年经验"/>
    <s v="本科"/>
    <x v="23"/>
    <x v="2"/>
    <s v="公司4894"/>
    <s v="少于50人"/>
    <s v="民营公司"/>
  </r>
  <r>
    <s v="C++服务器开发（游戏）"/>
    <x v="2"/>
    <s v="1.5-2.5万/月"/>
    <n v="15"/>
    <n v="25"/>
    <s v="3-4年经验"/>
    <s v="本科"/>
    <x v="23"/>
    <x v="2"/>
    <s v="公司4931"/>
    <s v="50-150人"/>
    <s v="民营公司"/>
  </r>
  <r>
    <s v="C++服务器开发(职位编号：5)"/>
    <x v="2"/>
    <s v="1.5-2万/月"/>
    <n v="15"/>
    <n v="20"/>
    <s v="5-7年经验"/>
    <s v="本科"/>
    <x v="23"/>
    <x v="2"/>
    <s v="公司4935"/>
    <s v="少于50人"/>
    <s v="民营公司"/>
  </r>
  <r>
    <s v="C++开发工程师"/>
    <x v="2"/>
    <s v="1.5-2.5万/月"/>
    <n v="15"/>
    <n v="25"/>
    <s v="3-4年经验"/>
    <s v="本科"/>
    <x v="3"/>
    <x v="2"/>
    <s v="公司4947"/>
    <s v="1000-5000人"/>
    <s v="民营公司"/>
  </r>
  <r>
    <s v="C++软件工程师"/>
    <x v="2"/>
    <s v="1.5-2万/月"/>
    <n v="15"/>
    <n v="20"/>
    <s v="3-4年经验"/>
    <s v="本科"/>
    <x v="4"/>
    <x v="2"/>
    <s v="公司4952"/>
    <s v="150-500人"/>
    <s v="民营公司"/>
  </r>
  <r>
    <s v="C++服务端程序"/>
    <x v="2"/>
    <s v="1.5-2.5万/月"/>
    <n v="15"/>
    <n v="25"/>
    <s v="3-4年经验"/>
    <s v="大专"/>
    <x v="23"/>
    <x v="2"/>
    <s v="公司5012"/>
    <s v="少于50人"/>
    <s v="民营公司"/>
  </r>
  <r>
    <s v="高级C/C++开发工程师"/>
    <x v="2"/>
    <s v="1.5-3万/月"/>
    <n v="15"/>
    <n v="30"/>
    <s v="5-7年经验"/>
    <s v="本科"/>
    <x v="23"/>
    <x v="2"/>
    <s v="公司5015"/>
    <s v="1000-5000人"/>
    <s v="民营公司"/>
  </r>
  <r>
    <s v="C++高级开发工程师"/>
    <x v="2"/>
    <s v="1.5-2万/月"/>
    <n v="15"/>
    <n v="20"/>
    <s v="1年经验"/>
    <s v="大专"/>
    <x v="12"/>
    <x v="2"/>
    <s v="公司5019"/>
    <s v="少于50人"/>
    <s v="合资"/>
  </r>
  <r>
    <s v="c/c++开发工程师--高性能高并发服务器方向"/>
    <x v="2"/>
    <s v="1.5-2.5万/月"/>
    <n v="15"/>
    <n v="25"/>
    <s v="无工作经验"/>
    <s v="招2人"/>
    <x v="19"/>
    <x v="1"/>
    <s v="公司5093"/>
    <s v="1000-5000人"/>
    <s v="民营公司"/>
  </r>
  <r>
    <s v="游戏开发工程师(C++服务端）"/>
    <x v="2"/>
    <s v="1.5-2万/月"/>
    <n v="15"/>
    <n v="20"/>
    <s v="2年经验"/>
    <s v="本科"/>
    <x v="47"/>
    <x v="1"/>
    <s v="公司5369"/>
    <s v="150-500人"/>
    <s v="民营公司"/>
  </r>
  <r>
    <s v="C++高级软件工程师"/>
    <x v="2"/>
    <s v="1.5-2万/月"/>
    <n v="15"/>
    <n v="20"/>
    <s v="3-4年经验"/>
    <s v="本科"/>
    <x v="37"/>
    <x v="1"/>
    <s v="公司5385"/>
    <s v="150-500人"/>
    <s v="外资（非欧美）"/>
  </r>
  <r>
    <s v="C++研发工程师 (漏洞扫描方向)"/>
    <x v="2"/>
    <s v="1.5-3万/月"/>
    <n v="15"/>
    <n v="30"/>
    <s v="5-7年经验"/>
    <s v="本科"/>
    <x v="1"/>
    <x v="1"/>
    <s v="公司0597"/>
    <s v="1000-5000人"/>
    <s v="民营公司"/>
  </r>
  <r>
    <s v="高级C++开发工程师"/>
    <x v="2"/>
    <s v="1.5-2万/月"/>
    <n v="15"/>
    <n v="20"/>
    <s v="5-7年经验"/>
    <s v="本科"/>
    <x v="19"/>
    <x v="1"/>
    <s v="公司5389"/>
    <s v="150-500人"/>
    <s v="民营公司"/>
  </r>
  <r>
    <s v="C++桌面开发工程师"/>
    <x v="2"/>
    <s v="1.5-2万/月"/>
    <n v="15"/>
    <n v="20"/>
    <s v="3-4年经验"/>
    <s v="本科"/>
    <x v="24"/>
    <x v="1"/>
    <s v="公司5391"/>
    <s v="150-500人"/>
    <s v="民营公司"/>
  </r>
  <r>
    <s v="C++开发工程师"/>
    <x v="2"/>
    <s v="1.5-2万/月"/>
    <n v="15"/>
    <n v="20"/>
    <s v="3-4年经验"/>
    <s v="大专"/>
    <x v="19"/>
    <x v="1"/>
    <s v="公司5406"/>
    <s v="少于50人"/>
    <s v="民营公司"/>
  </r>
  <r>
    <s v="LINUX C/C++研发工程师"/>
    <x v="2"/>
    <s v="1.5-2万/月"/>
    <n v="15"/>
    <n v="20"/>
    <s v="3-4年经验"/>
    <s v="招若干人"/>
    <x v="37"/>
    <x v="1"/>
    <s v="公司0365"/>
    <s v="150-500人"/>
    <s v="民营公司"/>
  </r>
  <r>
    <s v="IOS开发/Android开发工程师（需外派）(职位编号：004)"/>
    <x v="13"/>
    <s v="1.5-3.5万/月"/>
    <n v="15"/>
    <n v="35"/>
    <s v="2年经验"/>
    <s v="大专"/>
    <x v="137"/>
    <x v="52"/>
    <s v="公司0546"/>
    <s v="50-150人"/>
    <s v="民营公司"/>
  </r>
  <r>
    <s v="IOS开发工程师"/>
    <x v="13"/>
    <s v="1.5-2.5万/月"/>
    <n v="15"/>
    <n v="25"/>
    <s v="3-4年经验"/>
    <s v="本科"/>
    <x v="25"/>
    <x v="7"/>
    <s v="公司1081"/>
    <s v="500-1000人"/>
    <s v="民营公司"/>
  </r>
  <r>
    <s v="IOS开发（提包）（cocos2d-x）"/>
    <x v="13"/>
    <s v="1.5-2.5万/月"/>
    <n v="15"/>
    <n v="25"/>
    <s v="3-4年经验"/>
    <s v="招3人"/>
    <x v="14"/>
    <x v="0"/>
    <s v="公司2823"/>
    <s v="50-150人"/>
    <s v="民营公司"/>
  </r>
  <r>
    <s v="iOS开发工程师"/>
    <x v="13"/>
    <s v="1.5-2万/月"/>
    <n v="15"/>
    <n v="20"/>
    <s v="3-4年经验"/>
    <s v="本科"/>
    <x v="37"/>
    <x v="1"/>
    <s v="公司0969"/>
    <s v="150-500人"/>
    <s v="民营公司"/>
  </r>
  <r>
    <s v="Java高级开发工程师"/>
    <x v="3"/>
    <s v="1.5-2万/月"/>
    <n v="15"/>
    <n v="20"/>
    <s v="3-4年经验"/>
    <s v="本科"/>
    <x v="35"/>
    <x v="7"/>
    <s v="公司0005"/>
    <s v="150-500人"/>
    <s v="民营公司"/>
  </r>
  <r>
    <s v="Java 高级工程师"/>
    <x v="3"/>
    <s v="1.5-2.5万/月"/>
    <n v="15"/>
    <n v="25"/>
    <s v="5-7年经验"/>
    <s v="本科"/>
    <x v="25"/>
    <x v="7"/>
    <s v="公司0007"/>
    <s v="50-150人"/>
    <s v="民营公司"/>
  </r>
  <r>
    <s v="Java高级开发工程师"/>
    <x v="3"/>
    <s v="1.5-2万/月"/>
    <n v="15"/>
    <n v="20"/>
    <s v="8-9年经验"/>
    <s v="本科"/>
    <x v="25"/>
    <x v="7"/>
    <s v="公司0009"/>
    <s v="1000-5000人"/>
    <s v="国企"/>
  </r>
  <r>
    <s v="Java开发工程师"/>
    <x v="3"/>
    <s v="1.5-2万/月"/>
    <n v="15"/>
    <n v="20"/>
    <s v="5-7年经验"/>
    <s v="本科"/>
    <x v="27"/>
    <x v="7"/>
    <s v="公司0012"/>
    <s v="150-500人"/>
    <s v="上市公司"/>
  </r>
  <r>
    <s v="java开发工程师(职位编号：18150)"/>
    <x v="3"/>
    <s v="1.5-2万/月"/>
    <n v="15"/>
    <n v="20"/>
    <s v="2年经验"/>
    <s v="本科"/>
    <x v="25"/>
    <x v="7"/>
    <s v="公司0016"/>
    <s v="5000-10000人"/>
    <s v="上市公司"/>
  </r>
  <r>
    <s v="Java开发工程师"/>
    <x v="3"/>
    <s v="1.5-3万/月"/>
    <n v="15"/>
    <n v="30"/>
    <s v="5-7年经验"/>
    <s v="大专"/>
    <x v="35"/>
    <x v="7"/>
    <s v="公司0017"/>
    <s v="150-500人"/>
    <s v="民营公司"/>
  </r>
  <r>
    <s v="Java开发工程师/后端工程师"/>
    <x v="3"/>
    <s v="1.5-2万/月"/>
    <n v="15"/>
    <n v="20"/>
    <s v="2年经验"/>
    <s v="本科"/>
    <x v="26"/>
    <x v="7"/>
    <s v="公司0018"/>
    <s v="50-150人"/>
    <s v="民营公司"/>
  </r>
  <r>
    <s v="Java高级工程师(000395)(职位编号：000395)"/>
    <x v="3"/>
    <s v="1.5-2.5万/月"/>
    <n v="15"/>
    <n v="25"/>
    <s v="3-4年经验"/>
    <s v="本科"/>
    <x v="27"/>
    <x v="7"/>
    <s v="公司0028"/>
    <s v="500-1000人"/>
    <s v="上市公司"/>
  </r>
  <r>
    <s v="Java高级开发工程师"/>
    <x v="3"/>
    <s v="1.5-2万/月"/>
    <n v="15"/>
    <n v="20"/>
    <s v="5-7年经验"/>
    <s v="本科"/>
    <x v="25"/>
    <x v="7"/>
    <s v="公司0034"/>
    <s v="150-500人"/>
    <s v="民营公司"/>
  </r>
  <r>
    <s v="Java高级开发工程师"/>
    <x v="3"/>
    <s v="1.5-2万/月"/>
    <n v="15"/>
    <n v="20"/>
    <s v="5-7年经验"/>
    <s v="本科"/>
    <x v="26"/>
    <x v="7"/>
    <s v="公司0036"/>
    <s v="50-150人"/>
    <s v="民营公司"/>
  </r>
  <r>
    <s v="Java开发工程师(北京)"/>
    <x v="3"/>
    <s v="1.5-3万/月"/>
    <n v="15"/>
    <n v="30"/>
    <s v="3-4年经验"/>
    <s v="大专"/>
    <x v="27"/>
    <x v="7"/>
    <s v="公司0044"/>
    <s v="50-150人"/>
    <s v="国企"/>
  </r>
  <r>
    <s v="Java服务器开发工程师-北京-00207"/>
    <x v="3"/>
    <s v="1.5-2.5万/月"/>
    <n v="15"/>
    <n v="25"/>
    <s v="2年经验"/>
    <s v="大专"/>
    <x v="35"/>
    <x v="7"/>
    <s v="公司0056"/>
    <s v="500-1000人"/>
    <s v="上市公司"/>
  </r>
  <r>
    <s v="研发经理（JAVA）"/>
    <x v="3"/>
    <s v="1.5-2.8万/月"/>
    <n v="15"/>
    <n v="28"/>
    <s v="5-7年经验"/>
    <s v="本科"/>
    <x v="138"/>
    <x v="53"/>
    <s v="公司0063"/>
    <s v="150-500人"/>
    <s v="民营公司"/>
  </r>
  <r>
    <s v="开发岗（JAVA方向）"/>
    <x v="3"/>
    <s v="1.5-2万/月"/>
    <n v="15"/>
    <n v="20"/>
    <s v="2年经验"/>
    <s v="本科"/>
    <x v="27"/>
    <x v="7"/>
    <s v="公司0066"/>
    <s v="500-1000人"/>
    <s v="国企"/>
  </r>
  <r>
    <s v="软件开发中级工程师（JAVA）"/>
    <x v="3"/>
    <s v="1.5-3万/月"/>
    <n v="15"/>
    <n v="30"/>
    <s v="3-4年经验"/>
    <s v="本科"/>
    <x v="27"/>
    <x v="7"/>
    <s v="公司0068"/>
    <s v="500-1000人"/>
    <s v="民营公司"/>
  </r>
  <r>
    <s v="Java高级开发工程师"/>
    <x v="3"/>
    <s v="1.5-2万/月"/>
    <n v="15"/>
    <n v="20"/>
    <s v="3-4年经验"/>
    <s v="本科"/>
    <x v="35"/>
    <x v="7"/>
    <s v="公司0070"/>
    <s v="1000-5000人"/>
    <s v="上市公司"/>
  </r>
  <r>
    <s v="Web开发高级架构师（java）"/>
    <x v="7"/>
    <s v="1.5-5万/月"/>
    <n v="15"/>
    <n v="50"/>
    <s v="无工作经验"/>
    <s v="本科"/>
    <x v="27"/>
    <x v="7"/>
    <s v="公司0073"/>
    <s v="50-150人"/>
    <s v="民营公司"/>
  </r>
  <r>
    <s v="高级Java工程师(J10392)"/>
    <x v="3"/>
    <s v="1.5-2万/月"/>
    <n v="15"/>
    <n v="20"/>
    <s v="无工作经验"/>
    <s v="招1人"/>
    <x v="25"/>
    <x v="7"/>
    <s v="公司0074"/>
    <s v="500-1000人"/>
    <s v="外资（非欧美）"/>
  </r>
  <r>
    <s v="Java高级开发工程师"/>
    <x v="3"/>
    <s v="1.5-2万/月"/>
    <n v="15"/>
    <n v="20"/>
    <s v="3-4年经验"/>
    <s v="大专"/>
    <x v="25"/>
    <x v="7"/>
    <s v="公司0078"/>
    <s v="500-1000人"/>
    <s v="民营公司"/>
  </r>
  <r>
    <s v="Java开发工程师"/>
    <x v="3"/>
    <s v="1.5-2万/月"/>
    <n v="15"/>
    <n v="20"/>
    <s v="5-7年经验"/>
    <s v="本科"/>
    <x v="27"/>
    <x v="7"/>
    <s v="公司0088"/>
    <s v="50-150人"/>
    <s v="民营公司"/>
  </r>
  <r>
    <s v="Java开发工程师"/>
    <x v="3"/>
    <s v="1.5-3.5万/月"/>
    <n v="15"/>
    <n v="35"/>
    <s v="1年经验"/>
    <s v="本科"/>
    <x v="35"/>
    <x v="7"/>
    <s v="公司0089"/>
    <s v="少于50人"/>
    <s v="民营公司"/>
  </r>
  <r>
    <s v="高级java后台开发工程师"/>
    <x v="3"/>
    <s v="1.5-2.5万/月"/>
    <n v="15"/>
    <n v="25"/>
    <s v="5-7年经验"/>
    <s v="本科"/>
    <x v="72"/>
    <x v="7"/>
    <s v="公司0096"/>
    <s v="50-150人"/>
    <s v="民营公司"/>
  </r>
  <r>
    <s v="java开发工程师"/>
    <x v="3"/>
    <s v="1.5-2万/月"/>
    <n v="15"/>
    <n v="20"/>
    <s v="1年经验"/>
    <s v="本科"/>
    <x v="27"/>
    <x v="7"/>
    <s v="公司0097"/>
    <s v="少于50人"/>
    <s v="民营公司"/>
  </r>
  <r>
    <s v="高级研发工程师 （Java）"/>
    <x v="3"/>
    <s v="1.5-2万/月"/>
    <n v="15"/>
    <n v="20"/>
    <s v="5-7年经验"/>
    <s v="本科"/>
    <x v="81"/>
    <x v="7"/>
    <s v="公司0099"/>
    <s v="50-150人"/>
    <s v="民营公司"/>
  </r>
  <r>
    <s v="Java开发组长"/>
    <x v="3"/>
    <s v="1.5-2万/月"/>
    <n v="15"/>
    <n v="20"/>
    <s v="5-7年经验"/>
    <s v="本科"/>
    <x v="26"/>
    <x v="7"/>
    <s v="公司0109"/>
    <s v="500-1000人"/>
    <s v="外资（非欧美）"/>
  </r>
  <r>
    <s v="Java开发工程师"/>
    <x v="3"/>
    <s v="1.5-3万/月"/>
    <n v="15"/>
    <n v="30"/>
    <s v="5-7年经验"/>
    <s v="本科"/>
    <x v="27"/>
    <x v="7"/>
    <s v="公司0110"/>
    <s v="50-150人"/>
    <s v="民营公司"/>
  </r>
  <r>
    <s v="java工程师"/>
    <x v="3"/>
    <s v="1.5-2万/月"/>
    <n v="15"/>
    <n v="20"/>
    <s v="3-4年经验"/>
    <s v="本科"/>
    <x v="26"/>
    <x v="7"/>
    <s v="公司0111"/>
    <s v="50-150人"/>
    <s v="民营公司"/>
  </r>
  <r>
    <s v="Java开发工程师"/>
    <x v="3"/>
    <s v="1.5-3万/月"/>
    <n v="15"/>
    <n v="30"/>
    <s v="3-4年经验"/>
    <s v="本科"/>
    <x v="27"/>
    <x v="7"/>
    <s v="公司0121"/>
    <s v="150-500人"/>
    <s v="民营公司"/>
  </r>
  <r>
    <s v="高级JAVA工程师"/>
    <x v="3"/>
    <s v="1.5-2.8万/月"/>
    <n v="15"/>
    <n v="28"/>
    <s v="5-7年经验"/>
    <s v="本科"/>
    <x v="35"/>
    <x v="7"/>
    <s v="公司0125"/>
    <s v="500-1000人"/>
    <s v="民营公司"/>
  </r>
  <r>
    <s v="游戏java服务器工程师"/>
    <x v="3"/>
    <s v="1.5-2.5万/月"/>
    <n v="15"/>
    <n v="25"/>
    <s v="3-4年经验"/>
    <s v="大专"/>
    <x v="35"/>
    <x v="7"/>
    <s v="公司0129"/>
    <s v="150-500人"/>
    <s v="上市公司"/>
  </r>
  <r>
    <s v="Java开发工程师"/>
    <x v="3"/>
    <s v="1.5-2万/月"/>
    <n v="15"/>
    <n v="20"/>
    <s v="2年经验"/>
    <s v="本科"/>
    <x v="27"/>
    <x v="7"/>
    <s v="公司0136"/>
    <s v="50-150人"/>
    <s v="民营公司"/>
  </r>
  <r>
    <s v="Java高级开发工程师"/>
    <x v="3"/>
    <s v="1.5-2万/月"/>
    <n v="15"/>
    <n v="20"/>
    <s v="3-4年经验"/>
    <s v="大专"/>
    <x v="72"/>
    <x v="7"/>
    <s v="公司0141"/>
    <s v="500-1000人"/>
    <s v="上市公司"/>
  </r>
  <r>
    <s v="Java高级开发工程师"/>
    <x v="3"/>
    <s v="1.5-2万/月"/>
    <n v="15"/>
    <n v="20"/>
    <s v="无工作经验"/>
    <s v="本科"/>
    <x v="25"/>
    <x v="7"/>
    <s v="公司0143"/>
    <s v="50-150人"/>
    <s v="民营公司"/>
  </r>
  <r>
    <s v="java项目经理"/>
    <x v="3"/>
    <s v="1.5-2万/月"/>
    <n v="15"/>
    <n v="20"/>
    <s v="5-7年经验"/>
    <s v="招1人"/>
    <x v="72"/>
    <x v="7"/>
    <s v="公司0150"/>
    <s v="150-500人"/>
    <s v="民营公司"/>
  </r>
  <r>
    <s v="java后端研发工程师(U8产品部)(职位编号：000405)"/>
    <x v="3"/>
    <s v="1.5-2万/月"/>
    <n v="15"/>
    <n v="20"/>
    <s v="3-4年经验"/>
    <s v="本科"/>
    <x v="27"/>
    <x v="7"/>
    <s v="公司0158"/>
    <s v="1000-5000人"/>
    <s v="民营公司"/>
  </r>
  <r>
    <s v="Java高级软件工程师"/>
    <x v="3"/>
    <s v="1.5-3万/月"/>
    <n v="15"/>
    <n v="30"/>
    <s v="3-4年经验"/>
    <s v="本科"/>
    <x v="25"/>
    <x v="7"/>
    <s v="公司0161"/>
    <s v="150-500人"/>
    <s v="民营公司"/>
  </r>
  <r>
    <s v="Java应用前端开发工程师"/>
    <x v="3"/>
    <s v="1.5-2.5万/月"/>
    <n v="15"/>
    <n v="25"/>
    <s v="5-7年经验"/>
    <s v="本科"/>
    <x v="35"/>
    <x v="7"/>
    <s v="公司0162"/>
    <s v="150-500人"/>
    <s v="创业公司"/>
  </r>
  <r>
    <s v="Java高级开发工程师"/>
    <x v="3"/>
    <s v="1.5-3万/月"/>
    <n v="15"/>
    <n v="30"/>
    <s v="3-4年经验"/>
    <s v="本科"/>
    <x v="25"/>
    <x v="7"/>
    <s v="公司0183"/>
    <s v="150-500人"/>
    <s v="民营公司"/>
  </r>
  <r>
    <s v="Java高级开发工程师"/>
    <x v="3"/>
    <s v="1.5-2万/月"/>
    <n v="15"/>
    <n v="20"/>
    <s v="2年经验"/>
    <s v="硕士"/>
    <x v="27"/>
    <x v="7"/>
    <s v="公司0184"/>
    <s v="少于50人"/>
    <s v="民营公司"/>
  </r>
  <r>
    <s v="Java开发工程师"/>
    <x v="3"/>
    <s v="1.5-2万/月"/>
    <n v="15"/>
    <n v="20"/>
    <s v="3-4年经验"/>
    <s v="本科"/>
    <x v="41"/>
    <x v="7"/>
    <s v="公司0186"/>
    <s v="150-500人"/>
    <s v="民营公司"/>
  </r>
  <r>
    <s v="Java开发工程师"/>
    <x v="3"/>
    <s v="1.5-2万/月"/>
    <n v="15"/>
    <n v="20"/>
    <s v="3-4年经验"/>
    <s v="本科"/>
    <x v="27"/>
    <x v="7"/>
    <s v="公司0188"/>
    <s v="50-150人"/>
    <s v="民营公司"/>
  </r>
  <r>
    <s v="Java高级开发工程师"/>
    <x v="3"/>
    <s v="1.5-2万/月"/>
    <n v="15"/>
    <n v="20"/>
    <s v="5-7年经验"/>
    <s v="本科"/>
    <x v="72"/>
    <x v="7"/>
    <s v="公司0191"/>
    <s v="150-500人"/>
    <s v="民营公司"/>
  </r>
  <r>
    <s v="Java开发工程师"/>
    <x v="3"/>
    <s v="1.5-2万/月"/>
    <n v="15"/>
    <n v="20"/>
    <s v="3-4年经验"/>
    <s v="本科"/>
    <x v="27"/>
    <x v="7"/>
    <s v="公司0193"/>
    <s v="50-150人"/>
    <s v="民营公司"/>
  </r>
  <r>
    <s v="Java高级开发工程师"/>
    <x v="3"/>
    <s v="1.5-2.5万/月"/>
    <n v="15"/>
    <n v="25"/>
    <s v="5-7年经验"/>
    <s v="本科"/>
    <x v="35"/>
    <x v="7"/>
    <s v="公司0197"/>
    <s v="1000-5000人"/>
    <s v="民营公司"/>
  </r>
  <r>
    <s v="java项目经理"/>
    <x v="3"/>
    <s v="1.5-2万/月"/>
    <n v="15"/>
    <n v="20"/>
    <s v="5-7年经验"/>
    <s v="本科"/>
    <x v="35"/>
    <x v="7"/>
    <s v="公司0199"/>
    <s v="少于50人"/>
    <s v="民营公司"/>
  </r>
  <r>
    <s v="Java开发工程师"/>
    <x v="3"/>
    <s v="1.5-3万/月"/>
    <n v="15"/>
    <n v="30"/>
    <s v="2年经验"/>
    <s v="本科"/>
    <x v="35"/>
    <x v="7"/>
    <s v="公司0202"/>
    <s v="50-150人"/>
    <s v="外资（欧美）"/>
  </r>
  <r>
    <s v="Java高级开发工程师"/>
    <x v="3"/>
    <s v="1.5-2万/月"/>
    <n v="15"/>
    <n v="20"/>
    <s v="3-4年经验"/>
    <s v="本科"/>
    <x v="35"/>
    <x v="7"/>
    <s v="公司0203"/>
    <s v="少于50人"/>
    <s v="民营公司"/>
  </r>
  <r>
    <s v="Java高级开发工程师"/>
    <x v="3"/>
    <s v="1.5-2.5万/月"/>
    <n v="15"/>
    <n v="25"/>
    <s v="5-7年经验"/>
    <s v="本科"/>
    <x v="25"/>
    <x v="7"/>
    <s v="公司0205"/>
    <s v="500-1000人"/>
    <s v="国企"/>
  </r>
  <r>
    <s v="Java开发工程师"/>
    <x v="3"/>
    <s v="1.5-2万/月"/>
    <n v="15"/>
    <n v="20"/>
    <s v="3-4年经验"/>
    <s v="本科"/>
    <x v="55"/>
    <x v="7"/>
    <s v="公司0215"/>
    <s v="150-500人"/>
    <s v="上市公司"/>
  </r>
  <r>
    <s v="Java开发工程师"/>
    <x v="3"/>
    <s v="1.5-2万/月"/>
    <n v="15"/>
    <n v="20"/>
    <s v="5-7年经验"/>
    <s v="本科"/>
    <x v="27"/>
    <x v="7"/>
    <s v="公司0221"/>
    <s v="少于50人"/>
    <s v="民营公司"/>
  </r>
  <r>
    <s v="Java开发工程师"/>
    <x v="3"/>
    <s v="1.5-2万/月"/>
    <n v="15"/>
    <n v="20"/>
    <s v="5-7年经验"/>
    <s v="本科"/>
    <x v="27"/>
    <x v="7"/>
    <s v="公司0224"/>
    <s v="50-150人"/>
    <s v="民营公司"/>
  </r>
  <r>
    <s v="Java开发工程师"/>
    <x v="3"/>
    <s v="1.5-2万/月"/>
    <n v="15"/>
    <n v="20"/>
    <s v="无工作经验"/>
    <s v="招2人"/>
    <x v="25"/>
    <x v="7"/>
    <s v="公司0234"/>
    <s v="1000-5000人"/>
    <s v="民营公司"/>
  </r>
  <r>
    <s v="Java开发工程师"/>
    <x v="3"/>
    <s v="1.5-2万/月"/>
    <n v="15"/>
    <n v="20"/>
    <s v="3-4年经验"/>
    <s v="招3人"/>
    <x v="27"/>
    <x v="7"/>
    <s v="公司0329"/>
    <s v="50-150人"/>
    <s v="民营公司"/>
  </r>
  <r>
    <s v="软件开发JAVA/COBOL（日语）"/>
    <x v="3"/>
    <s v="1.5-3万/月"/>
    <n v="15"/>
    <n v="30"/>
    <s v="1年经验"/>
    <s v="大专"/>
    <x v="139"/>
    <x v="54"/>
    <s v="公司0366"/>
    <s v="少于50人"/>
    <s v="民营公司"/>
  </r>
  <r>
    <s v="Java工程师"/>
    <x v="3"/>
    <s v="1.5-2万/月"/>
    <n v="15"/>
    <n v="20"/>
    <s v="无工作经验"/>
    <s v="招1人"/>
    <x v="35"/>
    <x v="7"/>
    <s v="公司0351"/>
    <s v="500-1000人"/>
    <s v="外资（欧美）"/>
  </r>
  <r>
    <s v="Javascript开发工程师"/>
    <x v="3"/>
    <s v="1.5-3万/月"/>
    <n v="15"/>
    <n v="30"/>
    <s v="2年经验"/>
    <s v="本科"/>
    <x v="27"/>
    <x v="7"/>
    <s v="公司0372"/>
    <s v="50-150人"/>
    <s v="民营公司"/>
  </r>
  <r>
    <s v="Java中级开发工程师"/>
    <x v="3"/>
    <s v="1.5-2千/月"/>
    <n v="1.5"/>
    <n v="2"/>
    <s v="无工作经验"/>
    <s v="招若干人"/>
    <x v="25"/>
    <x v="7"/>
    <s v="公司0394"/>
    <s v="150-500人"/>
    <s v="民营公司"/>
  </r>
  <r>
    <s v="Java高级开发工程师"/>
    <x v="3"/>
    <s v="1.5-2万/月"/>
    <n v="15"/>
    <n v="20"/>
    <s v="5-7年经验"/>
    <s v="大专"/>
    <x v="35"/>
    <x v="7"/>
    <s v="公司0678"/>
    <s v="50-150人"/>
    <s v="民营公司"/>
  </r>
  <r>
    <s v="Java高级开发工程师"/>
    <x v="3"/>
    <s v="1.5-2.5万/月"/>
    <n v="15"/>
    <n v="25"/>
    <s v="5-7年经验"/>
    <s v="本科"/>
    <x v="27"/>
    <x v="7"/>
    <s v="公司0758"/>
    <s v="50-150人"/>
    <s v="创业公司"/>
  </r>
  <r>
    <s v="Java资深开发工程师--201913"/>
    <x v="3"/>
    <s v="1.5-2万/月"/>
    <n v="15"/>
    <n v="20"/>
    <s v="8-9年经验"/>
    <s v="本科"/>
    <x v="41"/>
    <x v="7"/>
    <s v="公司0772"/>
    <s v="500-1000人"/>
    <s v="国企"/>
  </r>
  <r>
    <s v="Java开发工程师"/>
    <x v="3"/>
    <s v="1.5-3万/月"/>
    <n v="15"/>
    <n v="30"/>
    <s v="5-7年经验"/>
    <s v="大专"/>
    <x v="72"/>
    <x v="7"/>
    <s v="公司0266"/>
    <s v="50-150人"/>
    <s v="民营公司"/>
  </r>
  <r>
    <s v="Java后台开发工程师--公安AI"/>
    <x v="3"/>
    <s v="1.5-2万/月"/>
    <n v="15"/>
    <n v="20"/>
    <s v="无工作经验"/>
    <s v="招若干人"/>
    <x v="27"/>
    <x v="7"/>
    <s v="公司0721"/>
    <s v="150-500人"/>
    <s v="民营公司"/>
  </r>
  <r>
    <s v="JAVA高级软件工程师"/>
    <x v="3"/>
    <s v="1.5-2.5万/月"/>
    <n v="15"/>
    <n v="25"/>
    <s v="3-4年经验"/>
    <s v="本科"/>
    <x v="35"/>
    <x v="7"/>
    <s v="公司0880"/>
    <s v="1000-5000人"/>
    <s v="国企"/>
  </r>
  <r>
    <s v="Java高级开发工程师"/>
    <x v="3"/>
    <s v="1.5-2万/月"/>
    <n v="15"/>
    <n v="20"/>
    <s v="无工作经验"/>
    <s v="本科"/>
    <x v="26"/>
    <x v="7"/>
    <s v="公司0095"/>
    <s v="少于50人"/>
    <s v="国企"/>
  </r>
  <r>
    <s v=".net/java开发工程师（周末双休、六险一金）"/>
    <x v="3"/>
    <s v="1.5-2万/月"/>
    <n v="15"/>
    <n v="20"/>
    <s v="5-7年经验"/>
    <s v="大专"/>
    <x v="90"/>
    <x v="7"/>
    <s v="公司1103"/>
    <s v="150-500人"/>
    <s v="民营公司"/>
  </r>
  <r>
    <s v="Java项目经理"/>
    <x v="3"/>
    <s v="1.5-1.8万/月"/>
    <n v="15"/>
    <n v="18"/>
    <s v="3-4年经验"/>
    <s v="大专"/>
    <x v="7"/>
    <x v="3"/>
    <s v="公司1193"/>
    <s v="150-500人"/>
    <s v="上市公司"/>
  </r>
  <r>
    <s v="Java开发工程师"/>
    <x v="3"/>
    <s v="1.5-2万/月"/>
    <n v="15"/>
    <n v="20"/>
    <s v="3-4年经验"/>
    <s v="本科"/>
    <x v="20"/>
    <x v="3"/>
    <s v="公司1194"/>
    <s v="50-150人"/>
    <s v="民营公司"/>
  </r>
  <r>
    <s v="Java开发工程师"/>
    <x v="3"/>
    <s v="1.5-2万/月"/>
    <n v="15"/>
    <n v="20"/>
    <s v="3-4年经验"/>
    <s v="本科"/>
    <x v="7"/>
    <x v="3"/>
    <s v="公司1206"/>
    <s v="1000-5000人"/>
    <s v="上市公司"/>
  </r>
  <r>
    <s v="Java高级开发工程师"/>
    <x v="3"/>
    <s v="1.5-2.5万/月"/>
    <n v="15"/>
    <n v="25"/>
    <s v="无工作经验"/>
    <s v="本科"/>
    <x v="13"/>
    <x v="3"/>
    <s v="公司1210"/>
    <s v="150-500人"/>
    <s v="民营公司"/>
  </r>
  <r>
    <s v="JAVA软件工程师"/>
    <x v="3"/>
    <s v="1.5-2.5万/月"/>
    <n v="15"/>
    <n v="25"/>
    <s v="3-4年经验"/>
    <s v="本科"/>
    <x v="36"/>
    <x v="3"/>
    <s v="公司1215"/>
    <s v="1000-5000人"/>
    <s v="民营公司"/>
  </r>
  <r>
    <s v="Java高级研发工程师"/>
    <x v="3"/>
    <s v="1.5-2万/月"/>
    <n v="15"/>
    <n v="20"/>
    <s v="3-4年经验"/>
    <s v="本科"/>
    <x v="13"/>
    <x v="3"/>
    <s v="公司1216"/>
    <s v="500-1000人"/>
    <s v="民营公司"/>
  </r>
  <r>
    <s v="Java高级开发工程师"/>
    <x v="3"/>
    <s v="1.5-2万/月"/>
    <n v="15"/>
    <n v="20"/>
    <s v="5-7年经验"/>
    <s v="大专"/>
    <x v="7"/>
    <x v="3"/>
    <s v="公司1221"/>
    <s v="50-150人"/>
    <s v="民营公司"/>
  </r>
  <r>
    <s v="Java高级开发工程师"/>
    <x v="3"/>
    <s v="1.5-3万/月"/>
    <n v="15"/>
    <n v="30"/>
    <s v="5-7年经验"/>
    <s v="本科"/>
    <x v="13"/>
    <x v="3"/>
    <s v="公司1226"/>
    <s v="少于50人"/>
    <s v="民营公司"/>
  </r>
  <r>
    <s v="Java高级开发工程师"/>
    <x v="3"/>
    <s v="1.5-2.2万/月"/>
    <n v="15"/>
    <n v="22"/>
    <s v="5-7年经验"/>
    <s v="本科"/>
    <x v="7"/>
    <x v="3"/>
    <s v="公司1230"/>
    <s v="1000-5000人"/>
    <s v="合资"/>
  </r>
  <r>
    <s v="经执委-java开发工程师-中台业务开发"/>
    <x v="3"/>
    <s v="1.5-2万/月"/>
    <n v="15"/>
    <n v="20"/>
    <s v="3-4年经验"/>
    <s v="本科"/>
    <x v="7"/>
    <x v="3"/>
    <s v="公司1231"/>
    <s v="1000-5000人"/>
    <s v="民营公司"/>
  </r>
  <r>
    <s v="Java开发工程师"/>
    <x v="3"/>
    <s v="1.5-2万/月"/>
    <n v="15"/>
    <n v="20"/>
    <s v="5-7年经验"/>
    <s v="大专"/>
    <x v="7"/>
    <x v="3"/>
    <s v="公司1233"/>
    <s v="150-500人"/>
    <s v="民营公司"/>
  </r>
  <r>
    <s v="Java开发工程师"/>
    <x v="3"/>
    <s v="1.5-2万/月"/>
    <n v="15"/>
    <n v="20"/>
    <s v="无工作经验"/>
    <s v="招3人"/>
    <x v="7"/>
    <x v="3"/>
    <s v="公司1236"/>
    <s v="150-500人"/>
    <s v="民营公司"/>
  </r>
  <r>
    <s v="Software Engineer (JAVA)"/>
    <x v="3"/>
    <s v="1.5-2万/月"/>
    <n v="15"/>
    <n v="20"/>
    <s v="无工作经验"/>
    <s v="本科"/>
    <x v="64"/>
    <x v="3"/>
    <s v="公司1240"/>
    <s v="50-150人"/>
    <s v="外资（非欧美）"/>
  </r>
  <r>
    <s v="Java高级开发工程师"/>
    <x v="3"/>
    <s v="1.5-2万/月"/>
    <n v="15"/>
    <n v="20"/>
    <s v="无工作经验"/>
    <s v="招若干人"/>
    <x v="5"/>
    <x v="3"/>
    <s v="公司1258"/>
    <s v="50-150人"/>
    <s v="民营公司"/>
  </r>
  <r>
    <s v="Java开发工程师（游戏）"/>
    <x v="3"/>
    <s v="1.5-2万/月"/>
    <n v="15"/>
    <n v="20"/>
    <s v="3-4年经验"/>
    <s v="大专"/>
    <x v="13"/>
    <x v="3"/>
    <s v="公司1262"/>
    <s v="150-500人"/>
    <s v="上市公司"/>
  </r>
  <r>
    <s v="Java高级开发工程师"/>
    <x v="3"/>
    <s v="1.5-3万/月"/>
    <n v="15"/>
    <n v="30"/>
    <s v="3-4年经验"/>
    <s v="招若干人"/>
    <x v="60"/>
    <x v="3"/>
    <s v="公司1269"/>
    <s v="150-500人"/>
    <s v="上市公司"/>
  </r>
  <r>
    <s v="Java开发经理"/>
    <x v="3"/>
    <s v="1.5-2.2万/月"/>
    <n v="15"/>
    <n v="22"/>
    <s v="5-7年经验"/>
    <s v="本科"/>
    <x v="56"/>
    <x v="3"/>
    <s v="公司1270"/>
    <s v="1000-5000人"/>
    <s v="民营公司"/>
  </r>
  <r>
    <s v="高级java开发工程师（Y-5）"/>
    <x v="3"/>
    <s v="1.5-2万/月"/>
    <n v="15"/>
    <n v="20"/>
    <s v="5-7年经验"/>
    <s v="本科"/>
    <x v="53"/>
    <x v="3"/>
    <s v="公司1272"/>
    <s v="150-500人"/>
    <s v="民营公司"/>
  </r>
  <r>
    <s v="JAVA架构师/高级工程师"/>
    <x v="3"/>
    <s v="1.5-3万/月"/>
    <n v="15"/>
    <n v="30"/>
    <s v="5-7年经验"/>
    <s v="本科"/>
    <x v="7"/>
    <x v="3"/>
    <s v="公司1289"/>
    <s v="50-150人"/>
    <s v="民营公司"/>
  </r>
  <r>
    <s v="Java开发工程师"/>
    <x v="3"/>
    <s v="1.5-2万/月"/>
    <n v="15"/>
    <n v="20"/>
    <s v="2年经验"/>
    <s v="大专"/>
    <x v="76"/>
    <x v="3"/>
    <s v="公司1291"/>
    <s v="50-150人"/>
    <s v="外资（非欧美）"/>
  </r>
  <r>
    <s v="Java后台研发"/>
    <x v="3"/>
    <s v="1.5-2.5万/月"/>
    <n v="15"/>
    <n v="25"/>
    <s v="5-7年经验"/>
    <s v="本科"/>
    <x v="76"/>
    <x v="3"/>
    <s v="公司1295"/>
    <s v="150-500人"/>
    <s v="民营公司"/>
  </r>
  <r>
    <s v="Java中级开发工程师"/>
    <x v="3"/>
    <s v="1.5-2万/月"/>
    <n v="15"/>
    <n v="20"/>
    <s v="5-7年经验"/>
    <s v="本科"/>
    <x v="56"/>
    <x v="3"/>
    <s v="公司1297"/>
    <s v="50-150人"/>
    <s v="民营公司"/>
  </r>
  <r>
    <s v="项目经理（JAVA）(职位编号：PM0003A)"/>
    <x v="3"/>
    <s v="1.5-2.5万/月"/>
    <n v="15"/>
    <n v="25"/>
    <s v="8-9年经验"/>
    <s v="本科"/>
    <x v="13"/>
    <x v="3"/>
    <s v="公司0057"/>
    <s v="150-500人"/>
    <s v="合资"/>
  </r>
  <r>
    <s v="软件开发工程师（java）"/>
    <x v="3"/>
    <s v="1.5-2万/月"/>
    <n v="15"/>
    <n v="20"/>
    <s v="3-4年经验"/>
    <s v="本科"/>
    <x v="53"/>
    <x v="3"/>
    <s v="公司1300"/>
    <s v="150-500人"/>
    <s v="民营公司"/>
  </r>
  <r>
    <s v="大数据开发（JAVA)"/>
    <x v="9"/>
    <s v="1.5-2.5万/月"/>
    <n v="15"/>
    <n v="25"/>
    <s v="5-7年经验"/>
    <s v="本科"/>
    <x v="7"/>
    <x v="3"/>
    <s v="公司1303"/>
    <s v="50-150人"/>
    <s v="民营公司"/>
  </r>
  <r>
    <s v="JAVA开发工程师"/>
    <x v="3"/>
    <s v="1.5-2.5万/月"/>
    <n v="15"/>
    <n v="25"/>
    <s v="无工作经验"/>
    <s v="招5人"/>
    <x v="53"/>
    <x v="3"/>
    <s v="公司1306"/>
    <m/>
    <s v="民营公司"/>
  </r>
  <r>
    <s v="Java开发工程师"/>
    <x v="3"/>
    <s v="1.5-2万/月"/>
    <n v="15"/>
    <n v="20"/>
    <s v="3-4年经验"/>
    <s v="本科"/>
    <x v="13"/>
    <x v="3"/>
    <s v="公司1311"/>
    <s v="150-500人"/>
    <s v="民营公司"/>
  </r>
  <r>
    <s v="JAVA开发工程师"/>
    <x v="3"/>
    <s v="1.5-2万/月"/>
    <n v="15"/>
    <n v="20"/>
    <s v="3-4年经验"/>
    <s v="本科"/>
    <x v="53"/>
    <x v="3"/>
    <s v="公司1316"/>
    <s v="10000人以上"/>
    <s v="外资（非欧美）"/>
  </r>
  <r>
    <s v="Java高级开发工程师"/>
    <x v="3"/>
    <s v="1.5-2万/月"/>
    <n v="15"/>
    <n v="20"/>
    <s v="3-4年经验"/>
    <s v="本科"/>
    <x v="64"/>
    <x v="3"/>
    <s v="公司1318"/>
    <s v="50-150人"/>
    <s v="合资"/>
  </r>
  <r>
    <s v="资深Java开发工程师"/>
    <x v="3"/>
    <s v="1.5-2万/月"/>
    <n v="15"/>
    <n v="20"/>
    <s v="5-7年经验"/>
    <s v="本科"/>
    <x v="13"/>
    <x v="3"/>
    <s v="公司1326"/>
    <s v="50-150人"/>
    <s v="外资（非欧美）"/>
  </r>
  <r>
    <s v="Java/C++/QT(证券交易系统开发)"/>
    <x v="2"/>
    <s v="1.5-2.5万/月"/>
    <n v="15"/>
    <n v="25"/>
    <s v="3-4年经验"/>
    <s v="招若干人"/>
    <x v="13"/>
    <x v="3"/>
    <s v="公司1013"/>
    <s v="500-1000人"/>
    <s v="上市公司"/>
  </r>
  <r>
    <s v="Java游戏服务器开发工程师"/>
    <x v="3"/>
    <s v="1.5-2万/月"/>
    <n v="15"/>
    <n v="20"/>
    <s v="1年经验"/>
    <s v="本科"/>
    <x v="20"/>
    <x v="3"/>
    <s v="公司1328"/>
    <s v="500-1000人"/>
    <s v="民营公司"/>
  </r>
  <r>
    <s v="Java开发工程师 （AI平台方向）"/>
    <x v="3"/>
    <s v="1.5-2.5万/月"/>
    <n v="15"/>
    <n v="25"/>
    <s v="无工作经验"/>
    <s v="招1人"/>
    <x v="28"/>
    <x v="3"/>
    <s v="公司1329"/>
    <s v="50-150人"/>
    <s v="民营公司"/>
  </r>
  <r>
    <s v="软件工程师（JAVA）"/>
    <x v="3"/>
    <s v="1.5-3.5万/月"/>
    <n v="15"/>
    <n v="35"/>
    <s v="1年经验"/>
    <s v="本科"/>
    <x v="7"/>
    <x v="3"/>
    <s v="公司1330"/>
    <s v="50-150人"/>
    <s v="民营公司"/>
  </r>
  <r>
    <s v="Java高级开发工程师"/>
    <x v="3"/>
    <s v="1.5-2万/月"/>
    <n v="15"/>
    <n v="20"/>
    <s v="3-4年经验"/>
    <s v="本科"/>
    <x v="60"/>
    <x v="3"/>
    <s v="公司1331"/>
    <s v="50-150人"/>
    <s v="民营公司"/>
  </r>
  <r>
    <s v="Java资深开发工程师"/>
    <x v="3"/>
    <s v="1.5-3万/月"/>
    <n v="15"/>
    <n v="30"/>
    <s v="5-7年经验"/>
    <s v="招若干人"/>
    <x v="28"/>
    <x v="3"/>
    <s v="公司1335"/>
    <s v="150-500人"/>
    <s v="民营公司"/>
  </r>
  <r>
    <s v="高级JAVA工程师"/>
    <x v="3"/>
    <s v="1.5-2.5万/月"/>
    <n v="15"/>
    <n v="25"/>
    <s v="无工作经验"/>
    <s v="招1人"/>
    <x v="13"/>
    <x v="3"/>
    <s v="公司1340"/>
    <s v="50-150人"/>
    <s v="民营公司"/>
  </r>
  <r>
    <s v="Java开发工程师"/>
    <x v="3"/>
    <s v="1.5-2万/月"/>
    <n v="15"/>
    <n v="20"/>
    <s v="3-4年经验"/>
    <s v="大专"/>
    <x v="20"/>
    <x v="3"/>
    <s v="公司1351"/>
    <s v="少于50人"/>
    <s v="民营公司"/>
  </r>
  <r>
    <s v="JAVA后台开发工程师（金融科技）"/>
    <x v="3"/>
    <s v="1.5-2万/月"/>
    <n v="15"/>
    <n v="20"/>
    <s v="3-4年经验"/>
    <s v="本科"/>
    <x v="76"/>
    <x v="3"/>
    <s v="公司1355"/>
    <s v="10000人以上"/>
    <s v="国企"/>
  </r>
  <r>
    <s v="Java高级开发工程师"/>
    <x v="3"/>
    <s v="1.5-3.5万/月"/>
    <n v="15"/>
    <n v="35"/>
    <s v="5-7年经验"/>
    <s v="大专"/>
    <x v="13"/>
    <x v="3"/>
    <s v="公司1357"/>
    <s v="150-500人"/>
    <s v="民营公司"/>
  </r>
  <r>
    <s v="高级Java开发工程师"/>
    <x v="3"/>
    <s v="1.5-3万/月"/>
    <n v="15"/>
    <n v="30"/>
    <s v="5-7年经验"/>
    <s v="本科"/>
    <x v="7"/>
    <x v="3"/>
    <s v="公司1358"/>
    <s v="50-150人"/>
    <s v="民营公司"/>
  </r>
  <r>
    <s v="Java高级开发工程师"/>
    <x v="3"/>
    <s v="1.5-2.2万/月"/>
    <n v="15"/>
    <n v="22"/>
    <s v="8-9年经验"/>
    <s v="本科"/>
    <x v="7"/>
    <x v="3"/>
    <s v="公司0198"/>
    <s v="1000-5000人"/>
    <s v="上市公司"/>
  </r>
  <r>
    <s v="中高级Java开发工程师"/>
    <x v="3"/>
    <s v="1.5-2万/月"/>
    <n v="15"/>
    <n v="20"/>
    <s v="5-7年经验"/>
    <s v="本科"/>
    <x v="7"/>
    <x v="3"/>
    <s v="公司1365"/>
    <s v="50-150人"/>
    <s v="民营公司"/>
  </r>
  <r>
    <s v="高级Java软件工程师"/>
    <x v="3"/>
    <s v="1.5-3万/月"/>
    <n v="15"/>
    <n v="30"/>
    <s v="无工作经验"/>
    <s v="本科"/>
    <x v="20"/>
    <x v="3"/>
    <s v="公司1368"/>
    <s v="500-1000人"/>
    <s v="民营公司"/>
  </r>
  <r>
    <s v="Java工程师（后端）"/>
    <x v="3"/>
    <s v="1.5-2.5万/月"/>
    <n v="15"/>
    <n v="25"/>
    <s v="3-4年经验"/>
    <s v="本科"/>
    <x v="56"/>
    <x v="3"/>
    <s v="公司1375"/>
    <s v="少于50人"/>
    <s v="创业公司"/>
  </r>
  <r>
    <s v="Java开发工程师"/>
    <x v="3"/>
    <s v="1.5-2万/月"/>
    <n v="15"/>
    <n v="20"/>
    <s v="3-4年经验"/>
    <s v="本科"/>
    <x v="13"/>
    <x v="3"/>
    <s v="公司1380"/>
    <s v="50-150人"/>
    <s v="民营公司"/>
  </r>
  <r>
    <s v="Java软件工程师(高级/项目组长)"/>
    <x v="3"/>
    <s v="1.5-3万/月"/>
    <n v="15"/>
    <n v="30"/>
    <s v="5-7年经验"/>
    <s v="本科"/>
    <x v="13"/>
    <x v="3"/>
    <s v="公司1385"/>
    <s v="50-150人"/>
    <s v="上市公司"/>
  </r>
  <r>
    <s v="Java开发-定制开发组"/>
    <x v="3"/>
    <s v="1.5-3万/月"/>
    <n v="15"/>
    <n v="30"/>
    <s v="5-7年经验"/>
    <s v="本科"/>
    <x v="76"/>
    <x v="3"/>
    <s v="公司1386"/>
    <s v="500-1000人"/>
    <s v="民营公司"/>
  </r>
  <r>
    <s v="Java开发工程师(可短期或者长期出差日本)"/>
    <x v="3"/>
    <s v="1.5-2万/月"/>
    <n v="15"/>
    <n v="20"/>
    <s v="3-4年经验"/>
    <s v="本科"/>
    <x v="20"/>
    <x v="3"/>
    <s v="公司1388"/>
    <s v="少于50人"/>
    <s v="民营公司"/>
  </r>
  <r>
    <s v="高级java开发工程师"/>
    <x v="3"/>
    <s v="1.5-2万/月"/>
    <n v="15"/>
    <n v="20"/>
    <s v="5-7年经验"/>
    <s v="大专"/>
    <x v="7"/>
    <x v="3"/>
    <s v="公司1400"/>
    <s v="50-150人"/>
    <s v="民营公司"/>
  </r>
  <r>
    <s v="研发工程师（JAVA）"/>
    <x v="3"/>
    <s v="1.5-2.5万/月"/>
    <n v="15"/>
    <n v="25"/>
    <s v="3-4年经验"/>
    <s v="本科"/>
    <x v="13"/>
    <x v="3"/>
    <s v="公司1402"/>
    <s v="1000-5000人"/>
    <s v="上市公司"/>
  </r>
  <r>
    <s v="Java研发工程师"/>
    <x v="3"/>
    <s v="1.5-2万/月"/>
    <n v="15"/>
    <n v="20"/>
    <s v="2年经验"/>
    <s v="本科"/>
    <x v="76"/>
    <x v="3"/>
    <s v="公司1403"/>
    <s v="50-150人"/>
    <s v="上市公司"/>
  </r>
  <r>
    <s v="Java高级开发工程师"/>
    <x v="3"/>
    <s v="1.5-2万/月"/>
    <n v="15"/>
    <n v="20"/>
    <s v="3-4年经验"/>
    <s v="本科"/>
    <x v="13"/>
    <x v="3"/>
    <s v="公司1407"/>
    <s v="150-500人"/>
    <s v="民营公司"/>
  </r>
  <r>
    <s v="Java高级开发工程师(职位编号：NZB-043)"/>
    <x v="3"/>
    <s v="1.5-2万/月"/>
    <n v="15"/>
    <n v="20"/>
    <s v="5-7年经验"/>
    <s v="大专"/>
    <x v="13"/>
    <x v="3"/>
    <s v="公司1409"/>
    <s v="150-500人"/>
    <s v="合资"/>
  </r>
  <r>
    <s v="高级java开发工程师"/>
    <x v="3"/>
    <s v="1.5-2.5万/月"/>
    <n v="15"/>
    <n v="25"/>
    <s v="3-4年经验"/>
    <s v="大专"/>
    <x v="7"/>
    <x v="3"/>
    <s v="公司1411"/>
    <s v="150-500人"/>
    <s v="民营公司"/>
  </r>
  <r>
    <s v="Java高级开发工程师"/>
    <x v="3"/>
    <s v="1.5-2.5万/月"/>
    <n v="15"/>
    <n v="25"/>
    <s v="3-4年经验"/>
    <s v="本科"/>
    <x v="68"/>
    <x v="3"/>
    <s v="公司1612"/>
    <s v="50-150人"/>
    <s v="民营公司"/>
  </r>
  <r>
    <s v="Java开发经理"/>
    <x v="3"/>
    <s v="1.5-2.5万/月"/>
    <n v="15"/>
    <n v="25"/>
    <s v="无工作经验"/>
    <s v="招2人"/>
    <x v="20"/>
    <x v="3"/>
    <s v="公司1898"/>
    <s v="150-500人"/>
    <s v="民营公司"/>
  </r>
  <r>
    <s v="Java开发工程师"/>
    <x v="3"/>
    <s v="1.5-2万/月"/>
    <n v="15"/>
    <n v="20"/>
    <s v="3-4年经验"/>
    <s v="本科"/>
    <x v="56"/>
    <x v="3"/>
    <s v="公司1934"/>
    <s v="少于50人"/>
    <s v="民营公司"/>
  </r>
  <r>
    <s v="Java大数据平台开发工程师-中台项目"/>
    <x v="9"/>
    <s v="1.5-3万/月"/>
    <n v="15"/>
    <n v="30"/>
    <s v="5-7年经验"/>
    <s v="本科"/>
    <x v="7"/>
    <x v="3"/>
    <s v="公司1861"/>
    <s v="500-1000人"/>
    <s v="上市公司"/>
  </r>
  <r>
    <s v="Java高级工程师/工程师"/>
    <x v="3"/>
    <s v="1.5-2万/月"/>
    <n v="15"/>
    <n v="20"/>
    <s v="无工作经验"/>
    <s v="招若干人"/>
    <x v="28"/>
    <x v="3"/>
    <s v="公司2065"/>
    <s v="1000-5000人"/>
    <s v="合资"/>
  </r>
  <r>
    <s v="Java高级开发工程师"/>
    <x v="3"/>
    <s v="1.5-2.5万/月"/>
    <n v="15"/>
    <n v="25"/>
    <s v="无工作经验"/>
    <s v="本科"/>
    <x v="13"/>
    <x v="3"/>
    <s v="公司2087"/>
    <s v="50-150人"/>
    <s v="民营公司"/>
  </r>
  <r>
    <s v="Java系统架构师"/>
    <x v="3"/>
    <s v="1.5-2.5万/月"/>
    <n v="15"/>
    <n v="25"/>
    <s v="5-7年经验"/>
    <s v="本科"/>
    <x v="20"/>
    <x v="3"/>
    <s v="公司2100"/>
    <s v="少于50人"/>
    <s v="民营公司"/>
  </r>
  <r>
    <s v="java开发工程师"/>
    <x v="3"/>
    <s v="1.5-2万/月"/>
    <n v="15"/>
    <n v="20"/>
    <s v="3-4年经验"/>
    <s v="大专"/>
    <x v="56"/>
    <x v="3"/>
    <s v="公司1578"/>
    <s v="1000-5000人"/>
    <s v="民营公司"/>
  </r>
  <r>
    <s v="Java高级软件开发工程师"/>
    <x v="3"/>
    <s v="1.5-2.5万/月"/>
    <n v="15"/>
    <n v="25"/>
    <s v="3-4年经验"/>
    <s v="本科"/>
    <x v="5"/>
    <x v="3"/>
    <s v="公司2129"/>
    <s v="50-150人"/>
    <s v="民营公司"/>
  </r>
  <r>
    <s v="Java讲师（大数据方向）"/>
    <x v="9"/>
    <s v="1.5-2万/月"/>
    <n v="15"/>
    <n v="20"/>
    <s v="无工作经验"/>
    <s v="招1人"/>
    <x v="13"/>
    <x v="3"/>
    <s v="公司2134"/>
    <s v="150-500人"/>
    <s v="民营公司"/>
  </r>
  <r>
    <s v="Java高级工程师"/>
    <x v="3"/>
    <s v="1.5-3万/月"/>
    <n v="15"/>
    <n v="30"/>
    <s v="3-4年经验"/>
    <s v="本科"/>
    <x v="7"/>
    <x v="3"/>
    <s v="公司2139"/>
    <s v="150-500人"/>
    <s v="民营公司"/>
  </r>
  <r>
    <s v="Java开发工程师"/>
    <x v="3"/>
    <s v="1.5-2万/月"/>
    <n v="15"/>
    <n v="20"/>
    <s v="2年经验"/>
    <s v="大专"/>
    <x v="7"/>
    <x v="3"/>
    <s v="公司1419"/>
    <s v="1000-5000人"/>
    <s v="合资"/>
  </r>
  <r>
    <s v="Java开发工程师"/>
    <x v="3"/>
    <s v="1.5-3万/月"/>
    <n v="15"/>
    <n v="30"/>
    <s v="3-4年经验"/>
    <s v="本科"/>
    <x v="13"/>
    <x v="3"/>
    <s v="公司2022"/>
    <s v="500-1000人"/>
    <s v="合资"/>
  </r>
  <r>
    <s v="Java开发工程师"/>
    <x v="3"/>
    <s v="1.5-2.5万/月"/>
    <n v="15"/>
    <n v="25"/>
    <s v="无工作经验"/>
    <s v="招4人"/>
    <x v="13"/>
    <x v="3"/>
    <s v="公司2156"/>
    <s v="1000-5000人"/>
    <s v="民营公司"/>
  </r>
  <r>
    <s v="高级Java工程师"/>
    <x v="3"/>
    <s v="1.5-2万/月"/>
    <n v="15"/>
    <n v="20"/>
    <s v="5-7年经验"/>
    <s v="本科"/>
    <x v="13"/>
    <x v="3"/>
    <s v="公司2176"/>
    <s v="150-500人"/>
    <s v="民营公司"/>
  </r>
  <r>
    <s v="JAVA开发工程师（数据仓库）"/>
    <x v="3"/>
    <s v="1.5-2万/月"/>
    <n v="15"/>
    <n v="20"/>
    <s v="3-4年经验"/>
    <s v="本科"/>
    <x v="5"/>
    <x v="3"/>
    <s v="公司2209"/>
    <s v="500-1000人"/>
    <s v="民营公司"/>
  </r>
  <r>
    <s v="Java资深开发工程师"/>
    <x v="3"/>
    <s v="1.5-2万/月"/>
    <n v="15"/>
    <n v="20"/>
    <s v="5-7年经验"/>
    <s v="本科"/>
    <x v="13"/>
    <x v="3"/>
    <s v="公司2274"/>
    <s v="150-500人"/>
    <s v="民营公司"/>
  </r>
  <r>
    <s v="Java Software Engineer (上海)"/>
    <x v="3"/>
    <s v="1.5-2万/月"/>
    <n v="15"/>
    <n v="20"/>
    <s v="5-7年经验"/>
    <s v="本科"/>
    <x v="53"/>
    <x v="3"/>
    <s v="公司2311"/>
    <s v="150-500人"/>
    <s v="外资（欧美）"/>
  </r>
  <r>
    <s v="Java开发/C++工程师"/>
    <x v="2"/>
    <s v="1.5-3万/月"/>
    <n v="15"/>
    <n v="30"/>
    <s v="3-4年经验"/>
    <s v="本科"/>
    <x v="68"/>
    <x v="3"/>
    <s v="公司2515"/>
    <s v="少于50人"/>
    <s v="民营公司"/>
  </r>
  <r>
    <s v="Java开发主管"/>
    <x v="3"/>
    <s v="1.5-2万/月"/>
    <n v="15"/>
    <n v="20"/>
    <s v="无工作经验"/>
    <s v="大专"/>
    <x v="14"/>
    <x v="0"/>
    <s v="公司2564"/>
    <s v="50-150人"/>
    <s v="民营公司"/>
  </r>
  <r>
    <s v="高级Java开发工程师"/>
    <x v="3"/>
    <s v="1.5-2万/月"/>
    <n v="15"/>
    <n v="20"/>
    <s v="5-7年经验"/>
    <s v="本科"/>
    <x v="14"/>
    <x v="0"/>
    <s v="公司2569"/>
    <s v="150-500人"/>
    <s v="民营公司"/>
  </r>
  <r>
    <s v="技术经理（JAVA及分布式架构）"/>
    <x v="3"/>
    <s v="1.5-2万/月"/>
    <n v="15"/>
    <n v="20"/>
    <s v="5-7年经验"/>
    <s v="本科"/>
    <x v="14"/>
    <x v="0"/>
    <s v="公司2584"/>
    <s v="150-500人"/>
    <s v="民营公司"/>
  </r>
  <r>
    <s v="Java高级开发工程师"/>
    <x v="3"/>
    <s v="1.5-1.8万/月"/>
    <n v="15"/>
    <n v="18"/>
    <s v="5-7年经验"/>
    <s v="本科"/>
    <x v="14"/>
    <x v="0"/>
    <s v="公司2586"/>
    <s v="50-150人"/>
    <s v="民营公司"/>
  </r>
  <r>
    <s v="Java高级开发工程师"/>
    <x v="3"/>
    <s v="1.5-2.5万/月"/>
    <n v="15"/>
    <n v="25"/>
    <s v="3-4年经验"/>
    <s v="本科"/>
    <x v="0"/>
    <x v="0"/>
    <s v="公司2593"/>
    <s v="少于50人"/>
    <s v="民营公司"/>
  </r>
  <r>
    <s v="java高级程序员"/>
    <x v="3"/>
    <s v="1.5-2万/月"/>
    <n v="15"/>
    <n v="20"/>
    <s v="1年经验"/>
    <s v="招2人"/>
    <x v="21"/>
    <x v="0"/>
    <s v="公司2594"/>
    <s v="少于50人"/>
    <s v="民营公司"/>
  </r>
  <r>
    <s v="Java开发工程师"/>
    <x v="3"/>
    <s v="1.5-2万/月"/>
    <n v="15"/>
    <n v="20"/>
    <s v="3-4年经验"/>
    <s v="本科"/>
    <x v="23"/>
    <x v="2"/>
    <s v="公司2611"/>
    <s v="150-500人"/>
    <s v="民营公司"/>
  </r>
  <r>
    <s v="Java后台高级/资深开发工程师"/>
    <x v="3"/>
    <s v="1.5-2万/月"/>
    <n v="15"/>
    <n v="20"/>
    <s v="5-7年经验"/>
    <s v="本科"/>
    <x v="0"/>
    <x v="0"/>
    <s v="公司2618"/>
    <s v="50-150人"/>
    <s v="民营公司"/>
  </r>
  <r>
    <s v="Java高级开发工程师"/>
    <x v="3"/>
    <s v="1.5-2.5万/月"/>
    <n v="15"/>
    <n v="25"/>
    <s v="5-7年经验"/>
    <s v="本科"/>
    <x v="61"/>
    <x v="0"/>
    <s v="公司2626"/>
    <s v="50-150人"/>
    <s v="民营公司"/>
  </r>
  <r>
    <s v="Java开发工程师(001930)(职位编号：netposa001930)"/>
    <x v="3"/>
    <s v="1.5-2.5万/月"/>
    <n v="15"/>
    <n v="25"/>
    <s v="3-4年经验"/>
    <s v="本科"/>
    <x v="21"/>
    <x v="0"/>
    <s v="公司0851"/>
    <s v="500-1000人"/>
    <s v="上市公司"/>
  </r>
  <r>
    <s v="JAVA后端工程师(职位编号：002)"/>
    <x v="3"/>
    <s v="1.5-2万/月"/>
    <n v="15"/>
    <n v="20"/>
    <s v="3-4年经验"/>
    <s v="本科"/>
    <x v="17"/>
    <x v="0"/>
    <s v="公司2648"/>
    <s v="少于50人"/>
    <s v="民营公司"/>
  </r>
  <r>
    <s v="Java高级开发工程师"/>
    <x v="3"/>
    <s v="1.5-2万/月"/>
    <n v="15"/>
    <n v="20"/>
    <s v="5-7年经验"/>
    <s v="本科"/>
    <x v="14"/>
    <x v="0"/>
    <s v="公司2653"/>
    <s v="少于50人"/>
    <s v="民营公司"/>
  </r>
  <r>
    <s v="高级Java开发工程师"/>
    <x v="3"/>
    <s v="1.5-2万/月"/>
    <n v="15"/>
    <n v="20"/>
    <s v="5-7年经验"/>
    <s v="本科"/>
    <x v="17"/>
    <x v="0"/>
    <s v="公司2659"/>
    <s v="50-150人"/>
    <s v="民营公司"/>
  </r>
  <r>
    <s v="Java服务器开发工程师"/>
    <x v="3"/>
    <s v="1.5-2万/月"/>
    <n v="15"/>
    <n v="20"/>
    <s v="3-4年经验"/>
    <s v="招1人"/>
    <x v="14"/>
    <x v="0"/>
    <s v="公司2664"/>
    <s v="150-500人"/>
    <s v="民营公司"/>
  </r>
  <r>
    <s v="Java开发经理"/>
    <x v="3"/>
    <s v="1.5-2万/月"/>
    <n v="15"/>
    <n v="20"/>
    <s v="无工作经验"/>
    <s v="本科"/>
    <x v="14"/>
    <x v="0"/>
    <s v="公司2673"/>
    <s v="1000-5000人"/>
    <s v="民营公司"/>
  </r>
  <r>
    <s v="Java高级开发工程师"/>
    <x v="3"/>
    <s v="1.5-2万/月"/>
    <n v="15"/>
    <n v="20"/>
    <s v="5-7年经验"/>
    <s v="本科"/>
    <x v="14"/>
    <x v="0"/>
    <s v="公司2682"/>
    <s v="150-500人"/>
    <s v="民营公司"/>
  </r>
  <r>
    <s v="高级JAVA研发工程师（供应链方向）"/>
    <x v="3"/>
    <s v="1.5-2.5万/月"/>
    <n v="15"/>
    <n v="25"/>
    <s v="5-7年经验"/>
    <s v="大专"/>
    <x v="15"/>
    <x v="0"/>
    <s v="公司2684"/>
    <s v="150-500人"/>
    <s v="民营公司"/>
  </r>
  <r>
    <s v="高级JAVA工程师（酒店产品方向）"/>
    <x v="3"/>
    <s v="1.5-1.8万/月"/>
    <n v="15"/>
    <n v="18"/>
    <s v="3-4年经验"/>
    <s v="大专"/>
    <x v="0"/>
    <x v="0"/>
    <s v="公司2685"/>
    <s v="150-500人"/>
    <s v="民营公司"/>
  </r>
  <r>
    <s v="Java高级开发工程师"/>
    <x v="3"/>
    <s v="1.5-2.5万/月"/>
    <n v="15"/>
    <n v="25"/>
    <s v="3-4年经验"/>
    <s v="大专"/>
    <x v="0"/>
    <x v="0"/>
    <s v="公司2696"/>
    <s v="少于50人"/>
    <s v="民营公司"/>
  </r>
  <r>
    <s v="项目经理/软件开发项目经理/java项目经理"/>
    <x v="3"/>
    <s v="1.5-2万/月"/>
    <n v="15"/>
    <n v="20"/>
    <s v="5-7年经验"/>
    <s v="本科"/>
    <x v="21"/>
    <x v="0"/>
    <s v="公司2705"/>
    <s v="50-150人"/>
    <s v="民营公司"/>
  </r>
  <r>
    <s v="Java后端工程师"/>
    <x v="3"/>
    <s v="1.5-2万/月"/>
    <n v="15"/>
    <n v="20"/>
    <s v="3-4年经验"/>
    <s v="本科"/>
    <x v="14"/>
    <x v="0"/>
    <s v="公司2724"/>
    <s v="150-500人"/>
    <s v="外资（欧美）"/>
  </r>
  <r>
    <s v="JAVA高级工程师"/>
    <x v="3"/>
    <s v="1.5-2万/月"/>
    <n v="15"/>
    <n v="20"/>
    <s v="5-7年经验"/>
    <s v="本科"/>
    <x v="14"/>
    <x v="0"/>
    <s v="公司2731"/>
    <s v="50-150人"/>
    <s v="民营公司"/>
  </r>
  <r>
    <s v="JAVA核心研发工程师"/>
    <x v="3"/>
    <s v="1.5-2万/月"/>
    <n v="15"/>
    <n v="20"/>
    <s v="3-4年经验"/>
    <s v="本科"/>
    <x v="21"/>
    <x v="0"/>
    <s v="公司2733"/>
    <s v="1000-5000人"/>
    <s v="上市公司"/>
  </r>
  <r>
    <s v="中高级Java开发工程师"/>
    <x v="3"/>
    <s v="1.5-2万/月"/>
    <n v="15"/>
    <n v="20"/>
    <s v="无工作经验"/>
    <s v="本科"/>
    <x v="14"/>
    <x v="0"/>
    <s v="公司2737"/>
    <s v="50-150人"/>
    <s v="民营公司"/>
  </r>
  <r>
    <s v="Java开发经理"/>
    <x v="3"/>
    <s v="1.5-2万/月"/>
    <n v="15"/>
    <n v="20"/>
    <s v="5-7年经验"/>
    <s v="本科"/>
    <x v="61"/>
    <x v="0"/>
    <s v="公司2742"/>
    <s v="150-500人"/>
    <s v="民营公司"/>
  </r>
  <r>
    <s v="Java开发工程师"/>
    <x v="3"/>
    <s v="1.5-2万/月"/>
    <n v="15"/>
    <n v="20"/>
    <s v="3-4年经验"/>
    <s v="本科"/>
    <x v="14"/>
    <x v="0"/>
    <s v="公司2767"/>
    <s v="150-500人"/>
    <s v="民营公司"/>
  </r>
  <r>
    <s v="Java高级开发工程师"/>
    <x v="3"/>
    <s v="1.5-2万/月"/>
    <n v="15"/>
    <n v="20"/>
    <s v="3-4年经验"/>
    <s v="本科"/>
    <x v="0"/>
    <x v="0"/>
    <s v="公司2770"/>
    <s v="50-150人"/>
    <s v="民营公司"/>
  </r>
  <r>
    <s v="Java高级开发工程师"/>
    <x v="3"/>
    <s v="1.5-2万/月"/>
    <n v="15"/>
    <n v="20"/>
    <s v="3-4年经验"/>
    <s v="本科"/>
    <x v="0"/>
    <x v="0"/>
    <s v="公司2773"/>
    <s v="少于50人"/>
    <s v="民营公司"/>
  </r>
  <r>
    <s v="Java开发工程师"/>
    <x v="3"/>
    <s v="1.5-5万/月"/>
    <n v="15"/>
    <n v="50"/>
    <s v="1年经验"/>
    <s v="大专"/>
    <x v="139"/>
    <x v="54"/>
    <s v="公司0366"/>
    <s v="少于50人"/>
    <s v="民营公司"/>
  </r>
  <r>
    <s v="出差日本(软件开发，JAVA，C#)"/>
    <x v="1"/>
    <s v="1.5-2万/月"/>
    <n v="15"/>
    <n v="20"/>
    <s v="3-4年经验"/>
    <s v="本科"/>
    <x v="140"/>
    <x v="54"/>
    <s v="公司3121"/>
    <s v="少于50人"/>
    <s v="外资（非欧美）"/>
  </r>
  <r>
    <s v="Java开发高级工程师/主管"/>
    <x v="3"/>
    <s v="1.5-2.5万/月"/>
    <n v="15"/>
    <n v="25"/>
    <s v="5-7年经验"/>
    <s v="本科"/>
    <x v="17"/>
    <x v="0"/>
    <s v="公司0901"/>
    <s v="150-500人"/>
    <s v="民营公司"/>
  </r>
  <r>
    <s v="Java开发工程师（大数据方向）"/>
    <x v="9"/>
    <s v="1.5-2万/月"/>
    <n v="15"/>
    <n v="20"/>
    <s v="3-4年经验"/>
    <s v="招2人"/>
    <x v="21"/>
    <x v="0"/>
    <s v="公司3385"/>
    <s v="1000-5000人"/>
    <s v="事业单位"/>
  </r>
  <r>
    <s v="高级Java工程师Senior Java Engineer"/>
    <x v="3"/>
    <s v="1.5-2万/月"/>
    <n v="15"/>
    <n v="20"/>
    <s v="5-7年经验"/>
    <s v="招1人"/>
    <x v="14"/>
    <x v="0"/>
    <s v="公司2313"/>
    <s v="50-150人"/>
    <s v="外资（非欧美）"/>
  </r>
  <r>
    <s v="Java大数据开发工程师(双休 7险1金)"/>
    <x v="9"/>
    <s v="1.5-3万/月"/>
    <n v="15"/>
    <n v="30"/>
    <s v="3-4年经验"/>
    <s v="大专"/>
    <x v="2"/>
    <x v="0"/>
    <s v="公司3395"/>
    <s v="50-150人"/>
    <s v="民营公司"/>
  </r>
  <r>
    <s v="Java高级开发工程师"/>
    <x v="3"/>
    <s v="1.5-2万/月"/>
    <n v="15"/>
    <n v="20"/>
    <s v="5-7年经验"/>
    <s v="大专"/>
    <x v="14"/>
    <x v="0"/>
    <s v="公司3440"/>
    <s v="150-500人"/>
    <s v="民营公司"/>
  </r>
  <r>
    <s v="微服务高级开发工程师（JAVA）"/>
    <x v="3"/>
    <s v="1.5-2.2万/月"/>
    <n v="15"/>
    <n v="22"/>
    <s v="5-7年经验"/>
    <s v="本科"/>
    <x v="21"/>
    <x v="0"/>
    <s v="公司3122"/>
    <s v="150-500人"/>
    <s v="合资"/>
  </r>
  <r>
    <s v="Java高级开发工程师"/>
    <x v="3"/>
    <s v="1.5-2.5万/月"/>
    <n v="15"/>
    <n v="25"/>
    <s v="3-4年经验"/>
    <s v="本科"/>
    <x v="2"/>
    <x v="0"/>
    <s v="公司3518"/>
    <s v="150-500人"/>
    <s v="民营公司"/>
  </r>
  <r>
    <s v="开发主管/资深Java开发工程师（汽车开发）"/>
    <x v="3"/>
    <s v="1.5-2.5万/月"/>
    <n v="15"/>
    <n v="25"/>
    <s v="3-4年经验"/>
    <s v="本科"/>
    <x v="21"/>
    <x v="0"/>
    <s v="公司3543"/>
    <s v="1000-5000人"/>
    <s v="外资（非欧美）"/>
  </r>
  <r>
    <s v="1121GZ-JAVA开发工程师（平安云）(职位编号：1121GZ)"/>
    <x v="3"/>
    <s v="1.5-2万/月"/>
    <n v="15"/>
    <n v="20"/>
    <s v="3-4年经验"/>
    <s v="本科"/>
    <x v="23"/>
    <x v="2"/>
    <s v="公司0020"/>
    <s v="1000-5000人"/>
    <s v="民营公司"/>
  </r>
  <r>
    <s v="JAVA开发系统工程师"/>
    <x v="3"/>
    <s v="1.5-2万/月"/>
    <n v="15"/>
    <n v="20"/>
    <s v="无工作经验"/>
    <s v="招3人"/>
    <x v="12"/>
    <x v="2"/>
    <s v="公司3821"/>
    <s v="150-500人"/>
    <s v="民营公司"/>
  </r>
  <r>
    <s v="JAVA 前端开发工程师/Java Front End Developer"/>
    <x v="3"/>
    <s v="1.5-3.5万/月"/>
    <n v="15"/>
    <n v="35"/>
    <s v="5-7年经验"/>
    <s v="本科"/>
    <x v="4"/>
    <x v="2"/>
    <s v="公司3823"/>
    <s v="150-500人"/>
    <s v="外资（欧美）"/>
  </r>
  <r>
    <s v="JAVA高级开发（智能制造）"/>
    <x v="3"/>
    <s v="1.5-2万/月"/>
    <n v="15"/>
    <n v="20"/>
    <s v="3-4年经验"/>
    <s v="大专"/>
    <x v="3"/>
    <x v="2"/>
    <s v="公司3824"/>
    <s v="150-500人"/>
    <s v="民营公司"/>
  </r>
  <r>
    <s v="Java开发工程师"/>
    <x v="3"/>
    <s v="1.5-2.5万/月"/>
    <n v="15"/>
    <n v="25"/>
    <s v="3-4年经验"/>
    <s v="本科"/>
    <x v="23"/>
    <x v="2"/>
    <s v="公司3828"/>
    <s v="150-500人"/>
    <s v="民营公司"/>
  </r>
  <r>
    <s v="java开发培训老师"/>
    <x v="3"/>
    <s v="1.5-2万/月"/>
    <n v="15"/>
    <n v="20"/>
    <s v="无工作经验"/>
    <s v="大专"/>
    <x v="22"/>
    <x v="2"/>
    <s v="公司3835"/>
    <s v="150-500人"/>
    <s v="民营公司"/>
  </r>
  <r>
    <s v="Java开发工程师"/>
    <x v="3"/>
    <s v="1.5-3万/月"/>
    <n v="15"/>
    <n v="30"/>
    <s v="5-7年经验"/>
    <s v="本科"/>
    <x v="23"/>
    <x v="2"/>
    <s v="公司3850"/>
    <s v="少于50人"/>
    <s v="民营公司"/>
  </r>
  <r>
    <s v="Java开发工程师"/>
    <x v="3"/>
    <s v="1.5-2.5万/月"/>
    <n v="15"/>
    <n v="25"/>
    <s v="3-4年经验"/>
    <s v="大专"/>
    <x v="23"/>
    <x v="2"/>
    <s v="公司1155"/>
    <s v="少于50人"/>
    <s v="民营公司"/>
  </r>
  <r>
    <s v="JAVA高级工程师"/>
    <x v="3"/>
    <s v="1.5-2万/月"/>
    <n v="15"/>
    <n v="20"/>
    <s v="3-4年经验"/>
    <s v="本科"/>
    <x v="23"/>
    <x v="2"/>
    <s v="公司3864"/>
    <s v="500-1000人"/>
    <s v="上市公司"/>
  </r>
  <r>
    <s v="Java开发工程师"/>
    <x v="3"/>
    <s v="1.5-2万/月"/>
    <n v="15"/>
    <n v="20"/>
    <s v="3-4年经验"/>
    <s v="大专"/>
    <x v="141"/>
    <x v="55"/>
    <s v="公司3866"/>
    <s v="1000-5000人"/>
    <s v="民营公司"/>
  </r>
  <r>
    <s v="JAVA软件开发工程师"/>
    <x v="3"/>
    <s v="1.5-2万/月"/>
    <n v="15"/>
    <n v="20"/>
    <s v="2年经验"/>
    <s v="本科"/>
    <x v="142"/>
    <x v="56"/>
    <s v="公司3868"/>
    <s v="50-150人"/>
    <s v="民营公司"/>
  </r>
  <r>
    <s v="高级Java开发工程师"/>
    <x v="3"/>
    <s v="1.5-2万/月"/>
    <n v="15"/>
    <n v="20"/>
    <s v="5-7年经验"/>
    <s v="大专"/>
    <x v="23"/>
    <x v="2"/>
    <s v="公司3871"/>
    <s v="50-150人"/>
    <s v="民营公司"/>
  </r>
  <r>
    <s v="Java开发工程师"/>
    <x v="3"/>
    <s v="1.5-2万/月"/>
    <n v="15"/>
    <n v="20"/>
    <s v="无工作经验"/>
    <s v="招若干人"/>
    <x v="23"/>
    <x v="2"/>
    <s v="公司3876"/>
    <s v="1000-5000人"/>
    <s v="民营公司"/>
  </r>
  <r>
    <s v="Java开发工程师"/>
    <x v="3"/>
    <s v="1.5-2.5万/月"/>
    <n v="15"/>
    <n v="25"/>
    <s v="无工作经验"/>
    <s v="招1人"/>
    <x v="23"/>
    <x v="2"/>
    <s v="公司3877"/>
    <s v="50-150人"/>
    <s v="创业公司"/>
  </r>
  <r>
    <s v="JAVA高级软件工程师"/>
    <x v="3"/>
    <s v="1.5-2.5万/月"/>
    <n v="15"/>
    <n v="25"/>
    <s v="5-7年经验"/>
    <s v="大专"/>
    <x v="22"/>
    <x v="2"/>
    <s v="公司3879"/>
    <s v="150-500人"/>
    <s v="民营公司"/>
  </r>
  <r>
    <s v="JAVA软件工程师"/>
    <x v="3"/>
    <s v="1.5-3万/月"/>
    <n v="15"/>
    <n v="30"/>
    <s v="3-4年经验"/>
    <s v="本科"/>
    <x v="3"/>
    <x v="2"/>
    <s v="公司3880"/>
    <s v="150-500人"/>
    <s v="民营公司"/>
  </r>
  <r>
    <s v="Java高级开发工程师"/>
    <x v="3"/>
    <s v="1.5-2万/月"/>
    <n v="15"/>
    <n v="20"/>
    <s v="3-4年经验"/>
    <s v="大专"/>
    <x v="22"/>
    <x v="2"/>
    <s v="公司3889"/>
    <s v="150-500人"/>
    <s v="民营公司"/>
  </r>
  <r>
    <s v="Java架构师/平台架构师"/>
    <x v="3"/>
    <s v="1.5-2.5万/月"/>
    <n v="15"/>
    <n v="25"/>
    <s v="5-7年经验"/>
    <s v="本科"/>
    <x v="23"/>
    <x v="2"/>
    <s v="公司3894"/>
    <s v="50-150人"/>
    <s v="民营公司"/>
  </r>
  <r>
    <s v="高级工业互联网软件开发工程师（Java/C++/GO语言）"/>
    <x v="2"/>
    <s v="1.5-6万/月"/>
    <n v="15"/>
    <n v="60"/>
    <s v="5-7年经验"/>
    <s v="本科"/>
    <x v="23"/>
    <x v="2"/>
    <s v="公司3899"/>
    <s v="10000人以上"/>
    <s v="外资（非欧美）"/>
  </r>
  <r>
    <s v="Java高级开发工程师"/>
    <x v="3"/>
    <s v="1.5-3万/月"/>
    <n v="15"/>
    <n v="30"/>
    <s v="5-7年经验"/>
    <s v="本科"/>
    <x v="3"/>
    <x v="2"/>
    <s v="公司3908"/>
    <s v="1000-5000人"/>
    <s v="合资"/>
  </r>
  <r>
    <s v="Java高级开发工程师"/>
    <x v="3"/>
    <s v="1.5-2万/月"/>
    <n v="15"/>
    <n v="20"/>
    <s v="3-4年经验"/>
    <s v="大专"/>
    <x v="18"/>
    <x v="2"/>
    <s v="公司3921"/>
    <s v="50-150人"/>
    <s v="民营公司"/>
  </r>
  <r>
    <s v="Java高级开发工程师+双休+早九晚六"/>
    <x v="3"/>
    <s v="1.5-3万/月"/>
    <n v="15"/>
    <n v="30"/>
    <s v="5-7年经验"/>
    <s v="本科"/>
    <x v="12"/>
    <x v="2"/>
    <s v="公司3924"/>
    <s v="少于50人"/>
    <s v="民营公司"/>
  </r>
  <r>
    <s v="Java开发经理"/>
    <x v="3"/>
    <s v="1.5-2万/月"/>
    <n v="15"/>
    <n v="20"/>
    <s v="3-4年经验"/>
    <s v="本科"/>
    <x v="4"/>
    <x v="2"/>
    <s v="公司3928"/>
    <s v="少于50人"/>
    <s v="民营公司"/>
  </r>
  <r>
    <s v="Java技术经理"/>
    <x v="3"/>
    <s v="1.5-2.5万/月"/>
    <n v="15"/>
    <n v="25"/>
    <s v="8-9年经验"/>
    <s v="本科"/>
    <x v="23"/>
    <x v="2"/>
    <s v="公司3943"/>
    <s v="150-500人"/>
    <s v="民营公司"/>
  </r>
  <r>
    <s v="JAVA高级开发工程师"/>
    <x v="3"/>
    <s v="1.5-2万/月"/>
    <n v="15"/>
    <n v="20"/>
    <s v="3-4年经验"/>
    <s v="本科"/>
    <x v="23"/>
    <x v="2"/>
    <s v="公司3948"/>
    <s v="50-150人"/>
    <s v="民营公司"/>
  </r>
  <r>
    <s v="java开发工程师"/>
    <x v="3"/>
    <s v="1.5-6万/月"/>
    <n v="15"/>
    <n v="60"/>
    <s v="无工作经验"/>
    <s v="招若干人"/>
    <x v="23"/>
    <x v="2"/>
    <s v="公司3955"/>
    <s v="50-150人"/>
    <s v="民营公司"/>
  </r>
  <r>
    <s v="Java高级开发工程师"/>
    <x v="3"/>
    <s v="1.5-2万/月"/>
    <n v="15"/>
    <n v="20"/>
    <s v="3-4年经验"/>
    <s v="本科"/>
    <x v="23"/>
    <x v="2"/>
    <s v="公司3959"/>
    <s v="少于50人"/>
    <s v="民营公司"/>
  </r>
  <r>
    <s v="高级Java开发工程师(职位编号：001)"/>
    <x v="3"/>
    <s v="1.5-3万/月"/>
    <n v="15"/>
    <n v="30"/>
    <s v="3-4年经验"/>
    <s v="本科"/>
    <x v="23"/>
    <x v="2"/>
    <s v="公司3966"/>
    <s v="150-500人"/>
    <s v="民营公司"/>
  </r>
  <r>
    <s v="Java开发工程师"/>
    <x v="3"/>
    <s v="1.5-2万/月"/>
    <n v="15"/>
    <n v="20"/>
    <s v="3-4年经验"/>
    <s v="本科"/>
    <x v="23"/>
    <x v="2"/>
    <s v="公司0753"/>
    <s v="1000-5000人"/>
    <s v="上市公司"/>
  </r>
  <r>
    <s v="JAVA开发工程师"/>
    <x v="3"/>
    <s v="1.5-2万/月"/>
    <n v="15"/>
    <n v="20"/>
    <s v="3-4年经验"/>
    <s v="本科"/>
    <x v="23"/>
    <x v="2"/>
    <s v="公司3972"/>
    <s v="少于50人"/>
    <s v="民营公司"/>
  </r>
  <r>
    <s v="Java高级开发工程师"/>
    <x v="3"/>
    <s v="1.5-2.5万/月"/>
    <n v="15"/>
    <n v="25"/>
    <s v="5-7年经验"/>
    <s v="本科"/>
    <x v="23"/>
    <x v="2"/>
    <s v="公司3974"/>
    <s v="150-500人"/>
    <s v="合资"/>
  </r>
  <r>
    <s v="Java开发工程师"/>
    <x v="3"/>
    <s v="1.5-2.5万/月"/>
    <n v="15"/>
    <n v="25"/>
    <s v="3-4年经验"/>
    <s v="本科"/>
    <x v="22"/>
    <x v="2"/>
    <s v="公司3985"/>
    <s v="1000-5000人"/>
    <s v="民营公司"/>
  </r>
  <r>
    <s v="高级Java开发工程师"/>
    <x v="3"/>
    <s v="1.5-2.5万/月"/>
    <n v="15"/>
    <n v="25"/>
    <s v="5-7年经验"/>
    <s v="本科"/>
    <x v="23"/>
    <x v="2"/>
    <s v="公司3987"/>
    <s v="1000-5000人"/>
    <s v="民营公司"/>
  </r>
  <r>
    <s v="Java高级开发工程师"/>
    <x v="3"/>
    <s v="1.5-3万/月"/>
    <n v="15"/>
    <n v="30"/>
    <s v="5-7年经验"/>
    <s v="本科"/>
    <x v="18"/>
    <x v="2"/>
    <s v="公司3988"/>
    <s v="150-500人"/>
    <s v="民营公司"/>
  </r>
  <r>
    <s v="Java开发工程师"/>
    <x v="3"/>
    <s v="1.5-2万/月"/>
    <n v="15"/>
    <n v="20"/>
    <s v="3-4年经验"/>
    <s v="本科"/>
    <x v="3"/>
    <x v="2"/>
    <s v="公司3990"/>
    <s v="150-500人"/>
    <s v="上市公司"/>
  </r>
  <r>
    <s v="Java高级开发工程师（BPM）"/>
    <x v="3"/>
    <s v="1.5-2.5万/月"/>
    <n v="15"/>
    <n v="25"/>
    <s v="5-7年经验"/>
    <s v="本科"/>
    <x v="3"/>
    <x v="2"/>
    <s v="公司3996"/>
    <s v="10000人以上"/>
    <s v="上市公司"/>
  </r>
  <r>
    <s v="资深JAVA开发工程师"/>
    <x v="3"/>
    <s v="1.5-2万/月"/>
    <n v="15"/>
    <n v="20"/>
    <s v="5-7年经验"/>
    <s v="本科"/>
    <x v="23"/>
    <x v="2"/>
    <s v="公司0185"/>
    <s v="10000人以上"/>
    <s v="上市公司"/>
  </r>
  <r>
    <s v="中高级Java开发工程师-寄件业务"/>
    <x v="3"/>
    <s v="1.5-2万/月"/>
    <n v="15"/>
    <n v="20"/>
    <s v="5-7年经验"/>
    <s v="本科"/>
    <x v="23"/>
    <x v="2"/>
    <s v="公司3998"/>
    <s v="150-500人"/>
    <s v="民营公司"/>
  </r>
  <r>
    <s v="Java开发工程师"/>
    <x v="3"/>
    <s v="1.5-2万/月"/>
    <n v="15"/>
    <n v="20"/>
    <s v="3-4年经验"/>
    <s v="本科"/>
    <x v="23"/>
    <x v="2"/>
    <s v="公司4001"/>
    <s v="50-150人"/>
    <s v="民营公司"/>
  </r>
  <r>
    <s v="Java开发工程师（高级）"/>
    <x v="3"/>
    <s v="1.5-3万/月"/>
    <n v="15"/>
    <n v="30"/>
    <s v="3-4年经验"/>
    <s v="本科"/>
    <x v="10"/>
    <x v="2"/>
    <s v="公司4003"/>
    <s v="1000-5000人"/>
    <s v="民营公司"/>
  </r>
  <r>
    <s v="高级/资深Java工程师G00709"/>
    <x v="3"/>
    <s v="1.5-2万/月"/>
    <n v="15"/>
    <n v="20"/>
    <s v="3-4年经验"/>
    <s v="本科"/>
    <x v="10"/>
    <x v="2"/>
    <s v="公司4010"/>
    <s v="1000-5000人"/>
    <s v="上市公司"/>
  </r>
  <r>
    <s v="Java高级开发工程师"/>
    <x v="3"/>
    <s v="1.5-2万/月"/>
    <n v="15"/>
    <n v="20"/>
    <s v="无工作经验"/>
    <s v="本科"/>
    <x v="23"/>
    <x v="2"/>
    <s v="公司4012"/>
    <s v="50-150人"/>
    <s v="民营公司"/>
  </r>
  <r>
    <s v="Java开发工程师-华为"/>
    <x v="3"/>
    <s v="1.5-2万/月"/>
    <n v="15"/>
    <n v="20"/>
    <s v="无工作经验"/>
    <s v="招15人"/>
    <x v="4"/>
    <x v="2"/>
    <s v="公司2116"/>
    <s v="1000-5000人"/>
    <s v="合资"/>
  </r>
  <r>
    <s v="Java中级开发工程师（银行项目）"/>
    <x v="3"/>
    <s v="1.5-2万/月"/>
    <n v="15"/>
    <n v="20"/>
    <s v="5-7年经验"/>
    <s v="本科"/>
    <x v="18"/>
    <x v="2"/>
    <s v="公司1062"/>
    <s v="150-500人"/>
    <s v="民营公司"/>
  </r>
  <r>
    <s v="高级Java工程师"/>
    <x v="3"/>
    <s v="1.5-2.5万/月"/>
    <n v="15"/>
    <n v="25"/>
    <s v="5-7年经验"/>
    <s v="本科"/>
    <x v="3"/>
    <x v="2"/>
    <s v="公司4025"/>
    <s v="150-500人"/>
    <s v="合资"/>
  </r>
  <r>
    <s v="Java开发工程师（支付）"/>
    <x v="3"/>
    <s v="1.5-2万/月"/>
    <n v="15"/>
    <n v="20"/>
    <s v="无工作经验"/>
    <s v="招1人"/>
    <x v="10"/>
    <x v="2"/>
    <s v="公司4027"/>
    <s v="50-150人"/>
    <s v="民营公司"/>
  </r>
  <r>
    <s v="Java开发工程师"/>
    <x v="3"/>
    <s v="1.5-2.5万/月"/>
    <n v="15"/>
    <n v="25"/>
    <s v="无工作经验"/>
    <s v="招3人"/>
    <x v="23"/>
    <x v="2"/>
    <s v="公司4034"/>
    <s v="150-500人"/>
    <s v="民营公司"/>
  </r>
  <r>
    <s v="Java高级开发工程师"/>
    <x v="3"/>
    <s v="1.5-2万/月"/>
    <n v="15"/>
    <n v="20"/>
    <s v="5-7年经验"/>
    <s v="本科"/>
    <x v="10"/>
    <x v="2"/>
    <s v="公司4035"/>
    <s v="少于50人"/>
    <s v="民营公司"/>
  </r>
  <r>
    <s v="后台开发工程师（PHP/java）"/>
    <x v="4"/>
    <s v="1.5-2.3万/月"/>
    <n v="15"/>
    <n v="23"/>
    <s v="3-4年经验"/>
    <s v="大专"/>
    <x v="23"/>
    <x v="2"/>
    <s v="公司4122"/>
    <s v="150-500人"/>
    <s v="民营公司"/>
  </r>
  <r>
    <s v="Java高级开发工程师"/>
    <x v="3"/>
    <s v="1.5-2万/月"/>
    <n v="15"/>
    <n v="20"/>
    <s v="5-7年经验"/>
    <s v="本科"/>
    <x v="23"/>
    <x v="2"/>
    <s v="公司4150"/>
    <s v="50-150人"/>
    <s v="外资（非欧美）"/>
  </r>
  <r>
    <s v="Java开发工程师"/>
    <x v="3"/>
    <s v="1.5-2千/月"/>
    <n v="1.5"/>
    <n v="2"/>
    <s v="无工作经验"/>
    <s v="本科"/>
    <x v="23"/>
    <x v="2"/>
    <s v="公司4553"/>
    <s v="150-500人"/>
    <s v="民营公司"/>
  </r>
  <r>
    <s v="数据仓库JAVA开发工程师"/>
    <x v="3"/>
    <s v="1.5-3万/月"/>
    <n v="15"/>
    <n v="30"/>
    <s v="3-4年经验"/>
    <s v="本科"/>
    <x v="3"/>
    <x v="2"/>
    <s v="公司4557"/>
    <s v="50-150人"/>
    <s v="民营公司"/>
  </r>
  <r>
    <s v="Java开发工程师-02"/>
    <x v="3"/>
    <s v="1.5-2.5万/月"/>
    <n v="15"/>
    <n v="25"/>
    <s v="3-4年经验"/>
    <s v="本科"/>
    <x v="22"/>
    <x v="2"/>
    <s v="公司4591"/>
    <s v="50-150人"/>
    <s v="民营公司"/>
  </r>
  <r>
    <s v="Java高级/可不查学历"/>
    <x v="3"/>
    <s v="1.5-2.1万/月"/>
    <n v="15"/>
    <n v="21"/>
    <s v="5-7年经验"/>
    <s v="大专"/>
    <x v="23"/>
    <x v="2"/>
    <s v="公司4604"/>
    <s v="500-1000人"/>
    <s v="民营公司"/>
  </r>
  <r>
    <s v="Java后台开发工程师"/>
    <x v="3"/>
    <s v="1.5-3万/月"/>
    <n v="15"/>
    <n v="30"/>
    <s v="5-7年经验"/>
    <s v="本科"/>
    <x v="23"/>
    <x v="2"/>
    <s v="公司4615"/>
    <s v="500-1000人"/>
    <s v="民营公司"/>
  </r>
  <r>
    <s v="JAVA高级工程师（数据部）(J10090)"/>
    <x v="3"/>
    <s v="1.5-3万/月"/>
    <n v="15"/>
    <n v="30"/>
    <s v="3-4年经验"/>
    <s v="本科"/>
    <x v="23"/>
    <x v="2"/>
    <s v="公司1790"/>
    <s v="1000-5000人"/>
    <s v="民营公司"/>
  </r>
  <r>
    <s v="系统架构师（JAVA架构师）"/>
    <x v="3"/>
    <s v="1.5-2.5万/月"/>
    <n v="15"/>
    <n v="25"/>
    <s v="3-4年经验"/>
    <s v="本科"/>
    <x v="3"/>
    <x v="2"/>
    <s v="公司4637"/>
    <s v="1000-5000人"/>
    <s v="国企"/>
  </r>
  <r>
    <s v="高级JAVA开发工程师"/>
    <x v="3"/>
    <s v="1.5-2.5万/月"/>
    <n v="15"/>
    <n v="25"/>
    <s v="5-7年经验"/>
    <s v="本科"/>
    <x v="3"/>
    <x v="2"/>
    <s v="公司4161"/>
    <s v="500-1000人"/>
    <s v="民营公司"/>
  </r>
  <r>
    <s v="Java高级开发工程师"/>
    <x v="3"/>
    <s v="1.5-2万/月"/>
    <n v="15"/>
    <n v="20"/>
    <s v="无工作经验"/>
    <s v="招2人"/>
    <x v="48"/>
    <x v="1"/>
    <s v="公司5040"/>
    <s v="150-500人"/>
    <s v="民营公司"/>
  </r>
  <r>
    <s v="中高级Java开发工程师"/>
    <x v="3"/>
    <s v="1.5-2万/月"/>
    <n v="15"/>
    <n v="20"/>
    <s v="3-4年经验"/>
    <s v="大专"/>
    <x v="19"/>
    <x v="1"/>
    <s v="公司5042"/>
    <s v="150-500人"/>
    <s v="民营公司"/>
  </r>
  <r>
    <s v="Java开发工程师"/>
    <x v="3"/>
    <s v="1.5-2万/月"/>
    <n v="15"/>
    <n v="20"/>
    <s v="1年经验"/>
    <s v="本科"/>
    <x v="1"/>
    <x v="1"/>
    <s v="公司5050"/>
    <s v="少于50人"/>
    <s v="民营公司"/>
  </r>
  <r>
    <s v="Java高级开发工程师"/>
    <x v="3"/>
    <s v="1.5-2.5万/月"/>
    <n v="15"/>
    <n v="25"/>
    <s v="5-7年经验"/>
    <s v="本科"/>
    <x v="24"/>
    <x v="1"/>
    <s v="公司5053"/>
    <s v="5000-10000人"/>
    <s v="合资"/>
  </r>
  <r>
    <s v="Java开发工程师"/>
    <x v="3"/>
    <s v="1.5-2万/月"/>
    <n v="15"/>
    <n v="20"/>
    <s v="3-4年经验"/>
    <s v="本科"/>
    <x v="37"/>
    <x v="1"/>
    <s v="公司5054"/>
    <s v="150-500人"/>
    <s v="合资"/>
  </r>
  <r>
    <s v="Java开发工程师"/>
    <x v="3"/>
    <s v="1.5-3万/月"/>
    <n v="15"/>
    <n v="30"/>
    <s v="3-4年经验"/>
    <s v="本科"/>
    <x v="24"/>
    <x v="1"/>
    <s v="公司5060"/>
    <s v="150-500人"/>
    <s v="民营公司"/>
  </r>
  <r>
    <s v="java高级开发工程师(职位编号：HZ-DD-001-3392)"/>
    <x v="3"/>
    <s v="1.5-2万/月"/>
    <n v="15"/>
    <n v="20"/>
    <s v="无工作经验"/>
    <s v="招若干人"/>
    <x v="1"/>
    <x v="1"/>
    <s v="公司2418"/>
    <s v="1000-5000人"/>
    <s v="外资（欧美）"/>
  </r>
  <r>
    <s v="Java高级工程师-新闻事业中心(职位编号：0001)"/>
    <x v="3"/>
    <s v="1.5-2.5万/月"/>
    <n v="15"/>
    <n v="25"/>
    <s v="5-7年经验"/>
    <s v="本科"/>
    <x v="6"/>
    <x v="1"/>
    <s v="公司5067"/>
    <s v="150-500人"/>
    <s v="国企"/>
  </r>
  <r>
    <s v="高级Java工程师-中间件方向"/>
    <x v="3"/>
    <s v="1.5-3万/月"/>
    <n v="15"/>
    <n v="30"/>
    <s v="5-7年经验"/>
    <s v="本科"/>
    <x v="19"/>
    <x v="1"/>
    <s v="公司5093"/>
    <s v="1000-5000人"/>
    <s v="民营公司"/>
  </r>
  <r>
    <s v="Java开发工程师"/>
    <x v="3"/>
    <s v="1.5-2万/月"/>
    <n v="15"/>
    <n v="20"/>
    <s v="3-4年经验"/>
    <s v="本科"/>
    <x v="19"/>
    <x v="1"/>
    <s v="公司5095"/>
    <s v="少于50人"/>
    <s v="民营公司"/>
  </r>
  <r>
    <s v="java开发"/>
    <x v="3"/>
    <s v="1.5-3万/月"/>
    <n v="15"/>
    <n v="30"/>
    <s v="3-4年经验"/>
    <s v="本科"/>
    <x v="19"/>
    <x v="1"/>
    <s v="公司5097"/>
    <s v="50-150人"/>
    <s v="民营公司"/>
  </r>
  <r>
    <s v="java高级开发工程师"/>
    <x v="3"/>
    <s v="1.5-2万/月"/>
    <n v="15"/>
    <n v="20"/>
    <s v="3-4年经验"/>
    <s v="本科"/>
    <x v="1"/>
    <x v="1"/>
    <s v="公司5103"/>
    <s v="50-150人"/>
    <s v="民营公司"/>
  </r>
  <r>
    <s v="Java高级开发工程师"/>
    <x v="3"/>
    <s v="1.5-2万/月"/>
    <n v="15"/>
    <n v="20"/>
    <s v="3-4年经验"/>
    <s v="本科"/>
    <x v="50"/>
    <x v="1"/>
    <s v="公司5121"/>
    <s v="50-150人"/>
    <s v="创业公司"/>
  </r>
  <r>
    <s v="JAVA工程师"/>
    <x v="3"/>
    <s v="1.5-2万/月"/>
    <n v="15"/>
    <n v="20"/>
    <s v="10年以上经验"/>
    <s v="本科"/>
    <x v="24"/>
    <x v="1"/>
    <s v="公司5124"/>
    <s v="50-150人"/>
    <s v="民营公司"/>
  </r>
  <r>
    <s v="Java开发工程师"/>
    <x v="3"/>
    <s v="1.5-2.5万/月"/>
    <n v="15"/>
    <n v="25"/>
    <s v="5-7年经验"/>
    <s v="招1人"/>
    <x v="37"/>
    <x v="1"/>
    <s v="公司5125"/>
    <s v="少于50人"/>
    <s v="民营公司"/>
  </r>
  <r>
    <s v="Java高级开发工程师"/>
    <x v="3"/>
    <s v="1.5-3万/月"/>
    <n v="15"/>
    <n v="30"/>
    <s v="3-4年经验"/>
    <s v="本科"/>
    <x v="37"/>
    <x v="1"/>
    <s v="公司5128"/>
    <s v="50-150人"/>
    <s v="民营公司"/>
  </r>
  <r>
    <s v="Java开发工程师"/>
    <x v="3"/>
    <s v="1.5-3万/月"/>
    <n v="15"/>
    <n v="30"/>
    <s v="2年经验"/>
    <s v="本科"/>
    <x v="37"/>
    <x v="1"/>
    <s v="公司5129"/>
    <s v="50-150人"/>
    <s v="民营公司"/>
  </r>
  <r>
    <s v="Java开发工程师(J10161)"/>
    <x v="3"/>
    <s v="1.5-2.5万/月"/>
    <n v="15"/>
    <n v="25"/>
    <s v="5-7年经验"/>
    <s v="大专"/>
    <x v="48"/>
    <x v="1"/>
    <s v="公司5131"/>
    <s v="1000-5000人"/>
    <s v="民营公司"/>
  </r>
  <r>
    <s v="Java资深开发工程师"/>
    <x v="3"/>
    <s v="1.5-2万/月"/>
    <n v="15"/>
    <n v="20"/>
    <s v="无工作经验"/>
    <s v="招2人"/>
    <x v="24"/>
    <x v="1"/>
    <s v="公司5134"/>
    <s v="150-500人"/>
    <s v="民营公司"/>
  </r>
  <r>
    <s v="Java开发工程师"/>
    <x v="3"/>
    <s v="1.5-2.5万/月"/>
    <n v="15"/>
    <n v="25"/>
    <s v="3-4年经验"/>
    <s v="本科"/>
    <x v="37"/>
    <x v="1"/>
    <s v="公司5136"/>
    <s v="1000-5000人"/>
    <s v="民营公司"/>
  </r>
  <r>
    <s v="中高级Java工程师"/>
    <x v="3"/>
    <s v="1.5-2万/月"/>
    <n v="15"/>
    <n v="20"/>
    <s v="3-4年经验"/>
    <s v="本科"/>
    <x v="37"/>
    <x v="1"/>
    <s v="公司5139"/>
    <s v="500-1000人"/>
    <s v="民营公司"/>
  </r>
  <r>
    <s v="Java高级开发工程师"/>
    <x v="3"/>
    <s v="1.5-2万/月"/>
    <n v="15"/>
    <n v="20"/>
    <s v="3-4年经验"/>
    <s v="本科"/>
    <x v="6"/>
    <x v="1"/>
    <s v="公司5145"/>
    <s v="50-150人"/>
    <s v="民营公司"/>
  </r>
  <r>
    <s v="Java高级开发工程师"/>
    <x v="3"/>
    <s v="1.5-2万/月"/>
    <n v="15"/>
    <n v="20"/>
    <s v="3-4年经验"/>
    <s v="大专"/>
    <x v="19"/>
    <x v="1"/>
    <s v="公司5149"/>
    <s v="150-500人"/>
    <s v="民营公司"/>
  </r>
  <r>
    <s v="Java高级开发工程师"/>
    <x v="3"/>
    <s v="1.5-2万/月"/>
    <n v="15"/>
    <n v="20"/>
    <s v="3-4年经验"/>
    <s v="大专"/>
    <x v="24"/>
    <x v="1"/>
    <s v="公司5150"/>
    <s v="150-500人"/>
    <s v="民营公司"/>
  </r>
  <r>
    <s v="高级JAVA开发工程师"/>
    <x v="3"/>
    <s v="1.5-2.5万/月"/>
    <n v="15"/>
    <n v="25"/>
    <s v="3-4年经验"/>
    <s v="本科"/>
    <x v="37"/>
    <x v="1"/>
    <s v="公司5151"/>
    <s v="150-500人"/>
    <s v="民营公司"/>
  </r>
  <r>
    <s v="Java中高级软件工程师/5年工作经验"/>
    <x v="3"/>
    <s v="1.5-2万/月"/>
    <n v="15"/>
    <n v="20"/>
    <s v="5-7年经验"/>
    <s v="大专"/>
    <x v="1"/>
    <x v="1"/>
    <s v="公司5154"/>
    <s v="少于50人"/>
    <s v="民营公司"/>
  </r>
  <r>
    <s v="Java开发工程师"/>
    <x v="3"/>
    <s v="1.5-2.5万/月"/>
    <n v="15"/>
    <n v="25"/>
    <s v="3-4年经验"/>
    <s v="大专"/>
    <x v="19"/>
    <x v="1"/>
    <s v="公司5155"/>
    <s v="50-150人"/>
    <s v="创业公司"/>
  </r>
  <r>
    <s v="Java高级开发工程师"/>
    <x v="3"/>
    <s v="1.5-2.5万/月"/>
    <n v="15"/>
    <n v="25"/>
    <s v="5-7年经验"/>
    <s v="本科"/>
    <x v="37"/>
    <x v="1"/>
    <s v="公司5159"/>
    <s v="150-500人"/>
    <s v="民营公司"/>
  </r>
  <r>
    <s v="资深Java开发工程师"/>
    <x v="3"/>
    <s v="1.5-3万/月"/>
    <n v="15"/>
    <n v="30"/>
    <s v="3-4年经验"/>
    <s v="本科"/>
    <x v="19"/>
    <x v="1"/>
    <s v="公司5162"/>
    <s v="50-150人"/>
    <s v="民营公司"/>
  </r>
  <r>
    <s v="Java中级开发工程师"/>
    <x v="3"/>
    <s v="1.5-2万/月"/>
    <n v="15"/>
    <n v="20"/>
    <s v="3-4年经验"/>
    <s v="本科"/>
    <x v="47"/>
    <x v="1"/>
    <s v="公司5164"/>
    <s v="50-150人"/>
    <s v="民营公司"/>
  </r>
  <r>
    <s v="高级Java工程师"/>
    <x v="3"/>
    <s v="1.5-2.5万/月"/>
    <n v="15"/>
    <n v="25"/>
    <s v="5-7年经验"/>
    <s v="本科"/>
    <x v="37"/>
    <x v="1"/>
    <s v="公司5166"/>
    <s v="少于50人"/>
    <s v="民营公司"/>
  </r>
  <r>
    <s v="Java高级开发工程师"/>
    <x v="3"/>
    <s v="1.5-2.8万/月"/>
    <n v="15"/>
    <n v="28"/>
    <s v="5-7年经验"/>
    <s v="大专"/>
    <x v="47"/>
    <x v="1"/>
    <s v="公司5169"/>
    <s v="1000-5000人"/>
    <s v="合资"/>
  </r>
  <r>
    <s v="Java开发经理"/>
    <x v="3"/>
    <s v="1.5-2.5万/月"/>
    <n v="15"/>
    <n v="25"/>
    <s v="3-4年经验"/>
    <s v="本科"/>
    <x v="37"/>
    <x v="1"/>
    <s v="公司5181"/>
    <s v="少于50人"/>
    <s v="民营公司"/>
  </r>
  <r>
    <s v="Java高级开发工程师"/>
    <x v="3"/>
    <s v="1.5-2万/月"/>
    <n v="15"/>
    <n v="20"/>
    <s v="无工作经验"/>
    <s v="招若干人"/>
    <x v="19"/>
    <x v="1"/>
    <s v="公司5183"/>
    <s v="少于50人"/>
    <s v="民营公司"/>
  </r>
  <r>
    <s v="Java资深开发工程师"/>
    <x v="3"/>
    <s v="1.5-2万/月"/>
    <n v="15"/>
    <n v="20"/>
    <s v="3-4年经验"/>
    <s v="本科"/>
    <x v="19"/>
    <x v="1"/>
    <s v="公司5190"/>
    <s v="500-1000人"/>
    <s v="民营公司"/>
  </r>
  <r>
    <s v="资深Java开发工程师"/>
    <x v="3"/>
    <s v="1.5-2.5万/月"/>
    <n v="15"/>
    <n v="25"/>
    <s v="无工作经验"/>
    <s v="招1人"/>
    <x v="37"/>
    <x v="1"/>
    <s v="公司5196"/>
    <s v="50-150人"/>
    <s v="民营公司"/>
  </r>
  <r>
    <s v="Java开发（爬虫）"/>
    <x v="3"/>
    <s v="1.5-2万/月"/>
    <n v="15"/>
    <n v="20"/>
    <s v="5-7年经验"/>
    <s v="大专"/>
    <x v="19"/>
    <x v="1"/>
    <s v="公司5198"/>
    <s v="150-500人"/>
    <s v="民营公司"/>
  </r>
  <r>
    <s v="Java高级工程师-基卫云(J10429)"/>
    <x v="3"/>
    <s v="1.5-2万/月"/>
    <n v="15"/>
    <n v="20"/>
    <s v="5-7年经验"/>
    <s v="大专"/>
    <x v="1"/>
    <x v="1"/>
    <s v="公司5305"/>
    <s v="1000-5000人"/>
    <s v="合资"/>
  </r>
  <r>
    <s v="Java讲师"/>
    <x v="3"/>
    <s v="1.5-2.5万/月"/>
    <n v="15"/>
    <n v="25"/>
    <s v="1年经验"/>
    <s v="大专"/>
    <x v="47"/>
    <x v="1"/>
    <s v="公司5496"/>
    <s v="150-500人"/>
    <s v="民营公司"/>
  </r>
  <r>
    <s v="高级JAVA软件开发（5年+计算机专业）"/>
    <x v="3"/>
    <s v="1.5-2.5万/月"/>
    <n v="15"/>
    <n v="25"/>
    <s v="无工作经验"/>
    <s v="招若干人"/>
    <x v="19"/>
    <x v="1"/>
    <s v="公司5606"/>
    <s v="150-500人"/>
    <s v="民营公司"/>
  </r>
  <r>
    <s v="技术支持（Java开发）"/>
    <x v="3"/>
    <s v="1.5-2.5万/月"/>
    <n v="15"/>
    <n v="25"/>
    <s v="无工作经验"/>
    <s v="本科"/>
    <x v="37"/>
    <x v="1"/>
    <s v="公司5612"/>
    <s v="50-150人"/>
    <s v="民营公司"/>
  </r>
  <r>
    <s v="Java研发工程师 (MJ000022)"/>
    <x v="3"/>
    <s v="1.5-2.5万/月"/>
    <n v="15"/>
    <n v="25"/>
    <s v="2年经验"/>
    <s v="招2人"/>
    <x v="19"/>
    <x v="1"/>
    <s v="公司5628"/>
    <s v="150-500人"/>
    <s v="民营公司"/>
  </r>
  <r>
    <s v="高级Java软件工程师"/>
    <x v="3"/>
    <s v="1.5-2.5万/月"/>
    <n v="15"/>
    <n v="25"/>
    <s v="5-7年经验"/>
    <s v="本科"/>
    <x v="50"/>
    <x v="1"/>
    <s v="公司5746"/>
    <s v="150-500人"/>
    <s v="民营公司"/>
  </r>
  <r>
    <s v="PHP开发工程师"/>
    <x v="4"/>
    <s v="1.5-2万/月"/>
    <n v="15"/>
    <n v="20"/>
    <s v="5-7年经验"/>
    <s v="本科"/>
    <x v="55"/>
    <x v="7"/>
    <s v="公司0253"/>
    <s v="50-150人"/>
    <s v="上市公司"/>
  </r>
  <r>
    <s v="PHP工程师"/>
    <x v="4"/>
    <s v="1.5-2万/月"/>
    <n v="15"/>
    <n v="20"/>
    <s v="无工作经验"/>
    <s v="招1人"/>
    <x v="27"/>
    <x v="7"/>
    <s v="公司0275"/>
    <s v="150-500人"/>
    <s v="外资（非欧美）"/>
  </r>
  <r>
    <s v="PHP工程师(J10309)"/>
    <x v="4"/>
    <s v="1.5-2万/月"/>
    <n v="15"/>
    <n v="20"/>
    <s v="2年经验"/>
    <s v="本科"/>
    <x v="35"/>
    <x v="7"/>
    <s v="公司0351"/>
    <s v="500-1000人"/>
    <s v="外资（欧美）"/>
  </r>
  <r>
    <s v="大数据产品部―PHP开发工程师"/>
    <x v="9"/>
    <s v="1.5-3万/月"/>
    <n v="15"/>
    <n v="30"/>
    <s v="2年经验"/>
    <s v="本科"/>
    <x v="35"/>
    <x v="7"/>
    <s v="公司0353"/>
    <s v="1000-5000人"/>
    <s v="上市公司"/>
  </r>
  <r>
    <s v="PHP高级开发工程师（安全接入）(J10586)"/>
    <x v="4"/>
    <s v="1.5-2万/月"/>
    <n v="15"/>
    <n v="20"/>
    <s v="5-7年经验"/>
    <s v="本科"/>
    <x v="25"/>
    <x v="7"/>
    <s v="公司0354"/>
    <s v="1000-5000人"/>
    <s v="上市公司"/>
  </r>
  <r>
    <s v="直播云-PHP开发工程师"/>
    <x v="4"/>
    <s v="1.5-3万/月"/>
    <n v="15"/>
    <n v="30"/>
    <s v="3-4年经验"/>
    <s v="本科"/>
    <x v="27"/>
    <x v="7"/>
    <s v="公司0357"/>
    <s v="10000人以上"/>
    <s v="上市公司"/>
  </r>
  <r>
    <s v="php开发工程师J10551"/>
    <x v="4"/>
    <s v="1.5-2万/月"/>
    <n v="15"/>
    <n v="20"/>
    <s v="无工作经验"/>
    <s v="本科"/>
    <x v="27"/>
    <x v="7"/>
    <s v="公司0358"/>
    <s v="1000-5000人"/>
    <s v="国企"/>
  </r>
  <r>
    <s v="PHP开发工程师"/>
    <x v="4"/>
    <s v="1.5-2.5万/月"/>
    <n v="15"/>
    <n v="25"/>
    <s v="3-4年经验"/>
    <s v="本科"/>
    <x v="27"/>
    <x v="7"/>
    <s v="公司0277"/>
    <s v="50-150人"/>
    <s v="民营公司"/>
  </r>
  <r>
    <s v="PHP高级开发工程师"/>
    <x v="4"/>
    <s v="1.5-2万/月"/>
    <n v="15"/>
    <n v="20"/>
    <s v="无工作经验"/>
    <s v="招1人"/>
    <x v="72"/>
    <x v="7"/>
    <s v="公司0863"/>
    <s v="150-500人"/>
    <s v="民营公司"/>
  </r>
  <r>
    <s v="资深PHP工程师"/>
    <x v="4"/>
    <s v="1.5-2.5万/月"/>
    <n v="15"/>
    <n v="25"/>
    <s v="2年经验"/>
    <s v="大专"/>
    <x v="5"/>
    <x v="3"/>
    <s v="公司1415"/>
    <s v="50-150人"/>
    <s v="民营公司"/>
  </r>
  <r>
    <s v="PHP开发工程师"/>
    <x v="4"/>
    <s v="1.5-2万/月"/>
    <n v="15"/>
    <n v="20"/>
    <s v="3-4年经验"/>
    <s v="大专"/>
    <x v="5"/>
    <x v="3"/>
    <s v="公司1419"/>
    <s v="1000-5000人"/>
    <s v="合资"/>
  </r>
  <r>
    <s v="PHP中高级开发工程师/PHP程序员"/>
    <x v="4"/>
    <s v="1.5-2万/月"/>
    <n v="15"/>
    <n v="20"/>
    <s v="3-4年经验"/>
    <s v="大专"/>
    <x v="7"/>
    <x v="3"/>
    <s v="公司1420"/>
    <s v="1000-5000人"/>
    <s v="民营公司"/>
  </r>
  <r>
    <s v="PHP总监"/>
    <x v="4"/>
    <s v="1.5-3万/月"/>
    <n v="15"/>
    <n v="30"/>
    <s v="5-7年经验"/>
    <s v="大专"/>
    <x v="7"/>
    <x v="3"/>
    <s v="公司1434"/>
    <s v="50-150人"/>
    <s v="民营公司"/>
  </r>
  <r>
    <s v="PHP开发工程师"/>
    <x v="4"/>
    <s v="1.5-2.5万/月"/>
    <n v="15"/>
    <n v="25"/>
    <s v="无工作经验"/>
    <s v="本科"/>
    <x v="13"/>
    <x v="3"/>
    <s v="公司1437"/>
    <s v="150-500人"/>
    <s v="民营公司"/>
  </r>
  <r>
    <s v="PHP软件工程师"/>
    <x v="4"/>
    <s v="1.5-2万/月"/>
    <n v="15"/>
    <n v="20"/>
    <s v="3-4年经验"/>
    <s v="大专"/>
    <x v="7"/>
    <x v="3"/>
    <s v="公司1443"/>
    <s v="150-500人"/>
    <s v="外资（非欧美）"/>
  </r>
  <r>
    <s v="PHP工程师(电商、零售) - 地铁7/13长寿路"/>
    <x v="4"/>
    <s v="1.5-2万/月"/>
    <n v="15"/>
    <n v="20"/>
    <s v="5-7年经验"/>
    <s v="大专"/>
    <x v="56"/>
    <x v="3"/>
    <s v="公司1444"/>
    <s v="150-500人"/>
    <s v="外资（欧美）"/>
  </r>
  <r>
    <s v="高级PHP开发工程师"/>
    <x v="4"/>
    <s v="1.5-2.5万/月"/>
    <n v="15"/>
    <n v="25"/>
    <s v="3-4年经验"/>
    <s v="本科"/>
    <x v="7"/>
    <x v="3"/>
    <s v="公司1450"/>
    <s v="50-150人"/>
    <s v="民营公司"/>
  </r>
  <r>
    <s v="高级开发工程师-PHP"/>
    <x v="4"/>
    <s v="1.5-2.5万/月"/>
    <n v="15"/>
    <n v="25"/>
    <s v="3-4年经验"/>
    <s v="大专"/>
    <x v="7"/>
    <x v="3"/>
    <s v="公司1459"/>
    <s v="50-150人"/>
    <s v="民营公司"/>
  </r>
  <r>
    <s v="PHP高级开发工程师"/>
    <x v="4"/>
    <s v="1.5-2万/月"/>
    <n v="15"/>
    <n v="20"/>
    <s v="3-4年经验"/>
    <s v="招1人"/>
    <x v="7"/>
    <x v="3"/>
    <s v="公司1461"/>
    <s v="150-500人"/>
    <s v="民营公司"/>
  </r>
  <r>
    <s v="PHP全栈工程师"/>
    <x v="4"/>
    <s v="1.5-2.5万/月"/>
    <n v="15"/>
    <n v="25"/>
    <s v="2年经验"/>
    <s v="本科"/>
    <x v="28"/>
    <x v="3"/>
    <s v="公司1463"/>
    <s v="50-150人"/>
    <s v="民营公司"/>
  </r>
  <r>
    <s v="php开发"/>
    <x v="4"/>
    <s v="1.5-2.5万/月"/>
    <n v="15"/>
    <n v="25"/>
    <s v="2年经验"/>
    <s v="本科"/>
    <x v="5"/>
    <x v="3"/>
    <s v="公司1464"/>
    <s v="50-150人"/>
    <s v="民营公司"/>
  </r>
  <r>
    <s v="PHP开发工程师"/>
    <x v="4"/>
    <s v="1.5-2万/月"/>
    <n v="15"/>
    <n v="20"/>
    <s v="3-4年经验"/>
    <s v="本科"/>
    <x v="36"/>
    <x v="3"/>
    <s v="公司1466"/>
    <s v="500-1000人"/>
    <s v="民营公司"/>
  </r>
  <r>
    <s v="PHP高级开发工程师"/>
    <x v="4"/>
    <s v="1.5-2万/月"/>
    <n v="15"/>
    <n v="20"/>
    <s v="无工作经验"/>
    <s v="本科"/>
    <x v="13"/>
    <x v="3"/>
    <s v="公司1192"/>
    <s v="50-150人"/>
    <s v="外资（欧美）"/>
  </r>
  <r>
    <s v="PHP开发工程师"/>
    <x v="4"/>
    <s v="1.5-2万/月"/>
    <n v="15"/>
    <n v="20"/>
    <s v="1年经验"/>
    <s v="招若干人"/>
    <x v="53"/>
    <x v="3"/>
    <s v="公司1474"/>
    <s v="50-150人"/>
    <s v="民营公司"/>
  </r>
  <r>
    <s v="PHP开发工程师"/>
    <x v="4"/>
    <s v="1.5-3万/月"/>
    <n v="15"/>
    <n v="30"/>
    <s v="无工作经验"/>
    <s v="招5人"/>
    <x v="28"/>
    <x v="3"/>
    <s v="公司1475"/>
    <s v="150-500人"/>
    <s v="民营公司"/>
  </r>
  <r>
    <s v="PHP高级开发工程师(J11870)"/>
    <x v="4"/>
    <s v="1.5-3万/月"/>
    <n v="15"/>
    <n v="30"/>
    <s v="5-7年经验"/>
    <s v="本科"/>
    <x v="7"/>
    <x v="3"/>
    <s v="公司1477"/>
    <s v="1000-5000人"/>
    <s v="外资（非欧美）"/>
  </r>
  <r>
    <s v="PHP高级开发工程师（技术组长）"/>
    <x v="4"/>
    <s v="1.5-2万/月"/>
    <n v="15"/>
    <n v="20"/>
    <s v="5-7年经验"/>
    <s v="大专"/>
    <x v="28"/>
    <x v="3"/>
    <s v="公司1483"/>
    <s v="50-150人"/>
    <s v="民营公司"/>
  </r>
  <r>
    <s v="PHP高级开发工程师"/>
    <x v="4"/>
    <s v="1.5-2万/月"/>
    <n v="15"/>
    <n v="20"/>
    <s v="5-7年经验"/>
    <s v="本科"/>
    <x v="75"/>
    <x v="3"/>
    <s v="公司1486"/>
    <s v="少于50人"/>
    <s v="民营公司"/>
  </r>
  <r>
    <s v="PHP开发工程师"/>
    <x v="4"/>
    <s v="1.5-2万/月"/>
    <n v="15"/>
    <n v="20"/>
    <s v="8-9年经验"/>
    <s v="大专"/>
    <x v="7"/>
    <x v="3"/>
    <s v="公司1487"/>
    <s v="少于50人"/>
    <s v="民营公司"/>
  </r>
  <r>
    <s v="PHP开发工程师"/>
    <x v="4"/>
    <s v="1.5-2万/月"/>
    <n v="15"/>
    <n v="20"/>
    <s v="2年经验"/>
    <s v="招2人"/>
    <x v="7"/>
    <x v="3"/>
    <s v="公司1489"/>
    <s v="150-500人"/>
    <s v="民营公司"/>
  </r>
  <r>
    <s v="PHP开发工程师"/>
    <x v="4"/>
    <s v="1.5-2万/月"/>
    <n v="15"/>
    <n v="20"/>
    <s v="3-4年经验"/>
    <s v="大专"/>
    <x v="13"/>
    <x v="3"/>
    <s v="公司2321"/>
    <s v="50-150人"/>
    <s v="民营公司"/>
  </r>
  <r>
    <s v="PHP高级开发工程师"/>
    <x v="4"/>
    <s v="1.5-2万/月"/>
    <n v="15"/>
    <n v="20"/>
    <s v="无工作经验"/>
    <s v="招若干人"/>
    <x v="14"/>
    <x v="0"/>
    <s v="公司2815"/>
    <s v="少于50人"/>
    <s v="民营公司"/>
  </r>
  <r>
    <s v="PHP开发工程师-TIT"/>
    <x v="4"/>
    <s v="1.5-2.5万/月"/>
    <n v="15"/>
    <n v="25"/>
    <s v="3-4年经验"/>
    <s v="大专"/>
    <x v="0"/>
    <x v="0"/>
    <s v="公司2820"/>
    <s v="150-500人"/>
    <s v="民营公司"/>
  </r>
  <r>
    <s v="PHP（数据 VIN组）"/>
    <x v="4"/>
    <s v="1.5-2万/月"/>
    <n v="15"/>
    <n v="20"/>
    <s v="5-7年经验"/>
    <s v="大专"/>
    <x v="21"/>
    <x v="0"/>
    <s v="公司2639"/>
    <s v="50-150人"/>
    <s v="民营公司"/>
  </r>
  <r>
    <s v="PHP后端开发工程师"/>
    <x v="4"/>
    <s v="1.5-3万/月"/>
    <n v="15"/>
    <n v="30"/>
    <s v="无工作经验"/>
    <s v="本科"/>
    <x v="0"/>
    <x v="0"/>
    <s v="公司2832"/>
    <s v="1000-5000人"/>
    <s v="民营公司"/>
  </r>
  <r>
    <s v="PHP高级开发工程师"/>
    <x v="4"/>
    <s v="1.5-2万/月"/>
    <n v="15"/>
    <n v="20"/>
    <s v="3-4年经验"/>
    <s v="本科"/>
    <x v="14"/>
    <x v="0"/>
    <s v="公司2849"/>
    <s v="50-150人"/>
    <s v="外资（非欧美）"/>
  </r>
  <r>
    <s v="PHP开发经理"/>
    <x v="4"/>
    <s v="1.5-2万/月"/>
    <n v="15"/>
    <n v="20"/>
    <s v="无工作经验"/>
    <s v="大专"/>
    <x v="2"/>
    <x v="0"/>
    <s v="公司2889"/>
    <s v="1000-5000人"/>
    <s v="民营公司"/>
  </r>
  <r>
    <s v="PHP高级开发工程师"/>
    <x v="4"/>
    <s v="1.5-2.5万/月"/>
    <n v="15"/>
    <n v="25"/>
    <s v="3-4年经验"/>
    <s v="本科"/>
    <x v="21"/>
    <x v="0"/>
    <s v="公司2914"/>
    <s v="1000-5000人"/>
    <s v="民营公司"/>
  </r>
  <r>
    <s v="高级/资深PHP开发工程师"/>
    <x v="4"/>
    <s v="1.5-3万/月"/>
    <n v="15"/>
    <n v="30"/>
    <s v="5-7年经验"/>
    <s v="本科"/>
    <x v="14"/>
    <x v="0"/>
    <s v="公司3581"/>
    <s v="500-1000人"/>
    <s v="上市公司"/>
  </r>
  <r>
    <s v="PHP高级开发工程师"/>
    <x v="4"/>
    <s v="1.5-2万/月"/>
    <n v="15"/>
    <n v="20"/>
    <s v="3-4年经验"/>
    <s v="大专"/>
    <x v="12"/>
    <x v="2"/>
    <s v="公司4041"/>
    <s v="150-500人"/>
    <s v="外资（非欧美）"/>
  </r>
  <r>
    <s v="PHP开发工程师"/>
    <x v="4"/>
    <s v="1.5-3万/月"/>
    <n v="15"/>
    <n v="30"/>
    <s v="1年经验"/>
    <s v="大专"/>
    <x v="4"/>
    <x v="2"/>
    <s v="公司4068"/>
    <s v="少于50人"/>
    <s v="创业公司"/>
  </r>
  <r>
    <s v="PHP高级开发工程师"/>
    <x v="4"/>
    <s v="1.5-2万/月"/>
    <n v="15"/>
    <n v="20"/>
    <s v="3-4年经验"/>
    <s v="大专"/>
    <x v="4"/>
    <x v="2"/>
    <s v="公司4069"/>
    <s v="50-150人"/>
    <s v="民营公司"/>
  </r>
  <r>
    <s v="PHP开发工程师"/>
    <x v="4"/>
    <s v="1.5-2万/月"/>
    <n v="15"/>
    <n v="20"/>
    <s v="3-4年经验"/>
    <s v="大专"/>
    <x v="23"/>
    <x v="2"/>
    <s v="公司4085"/>
    <s v="50-150人"/>
    <s v="民营公司"/>
  </r>
  <r>
    <s v="PHP开发工程师"/>
    <x v="4"/>
    <s v="1.5-2.5万/月"/>
    <n v="15"/>
    <n v="25"/>
    <s v="3-4年经验"/>
    <s v="本科"/>
    <x v="23"/>
    <x v="2"/>
    <s v="公司4095"/>
    <s v="50-150人"/>
    <s v="民营公司"/>
  </r>
  <r>
    <s v="PHP高级开发工程师"/>
    <x v="4"/>
    <s v="1.5-3万/月"/>
    <n v="15"/>
    <n v="30"/>
    <s v="5-7年经验"/>
    <s v="大专"/>
    <x v="22"/>
    <x v="2"/>
    <s v="公司4109"/>
    <s v="150-500人"/>
    <s v="民营公司"/>
  </r>
  <r>
    <s v="高级PHP后端工程师"/>
    <x v="4"/>
    <s v="1.5-1.8万/月"/>
    <n v="15"/>
    <n v="18"/>
    <s v="3-4年经验"/>
    <s v="大专"/>
    <x v="22"/>
    <x v="2"/>
    <s v="公司4110"/>
    <s v="50-150人"/>
    <s v="民营公司"/>
  </r>
  <r>
    <s v="PHP工程师"/>
    <x v="4"/>
    <s v="1.5-3万/月"/>
    <n v="15"/>
    <n v="30"/>
    <s v="3-4年经验"/>
    <s v="本科"/>
    <x v="18"/>
    <x v="2"/>
    <s v="公司4118"/>
    <s v="少于50人"/>
    <s v="民营公司"/>
  </r>
  <r>
    <s v="高级PHP开发工程师（带团队，工作地杭州）"/>
    <x v="4"/>
    <s v="1.5-2万/月"/>
    <n v="15"/>
    <n v="20"/>
    <s v="5-7年经验"/>
    <s v="大专"/>
    <x v="19"/>
    <x v="1"/>
    <s v="公司4124"/>
    <s v="50-150人"/>
    <s v="民营公司"/>
  </r>
  <r>
    <s v="PHP高级开发工程师"/>
    <x v="4"/>
    <s v="1.5-2万/月"/>
    <n v="15"/>
    <n v="20"/>
    <s v="3-4年经验"/>
    <s v="大专"/>
    <x v="23"/>
    <x v="2"/>
    <s v="公司4226"/>
    <s v="50-150人"/>
    <s v="民营公司"/>
  </r>
  <r>
    <s v="PHP开发工程师"/>
    <x v="4"/>
    <s v="1.5-2.5万/月"/>
    <n v="15"/>
    <n v="25"/>
    <s v="2年经验"/>
    <s v="招3人"/>
    <x v="23"/>
    <x v="2"/>
    <s v="公司4233"/>
    <s v="50-150人"/>
    <s v="民营公司"/>
  </r>
  <r>
    <s v="PHP高级开发工程师"/>
    <x v="4"/>
    <s v="1.5-2万/月"/>
    <n v="15"/>
    <n v="20"/>
    <s v="5-7年经验"/>
    <s v="本科"/>
    <x v="23"/>
    <x v="2"/>
    <s v="公司4236"/>
    <s v="50-150人"/>
    <s v="民营公司"/>
  </r>
  <r>
    <s v="PHP 开发工程师"/>
    <x v="4"/>
    <s v="1.5-2万/月"/>
    <n v="15"/>
    <n v="20"/>
    <s v="2年经验"/>
    <s v="大专"/>
    <x v="23"/>
    <x v="2"/>
    <s v="公司4238"/>
    <s v="150-500人"/>
    <s v="外资（欧美）"/>
  </r>
  <r>
    <s v="PHP开发工程师"/>
    <x v="4"/>
    <s v="1.5-2万/月"/>
    <n v="15"/>
    <n v="20"/>
    <s v="3-4年经验"/>
    <s v="本科"/>
    <x v="23"/>
    <x v="2"/>
    <s v="公司4098"/>
    <s v="50-150人"/>
    <s v="民营公司"/>
  </r>
  <r>
    <s v="PHP开发工程师"/>
    <x v="4"/>
    <s v="1.5-2万/月"/>
    <n v="15"/>
    <n v="20"/>
    <s v="3-4年经验"/>
    <s v="大专"/>
    <x v="3"/>
    <x v="2"/>
    <s v="公司1473"/>
    <s v="50-150人"/>
    <s v="创业公司"/>
  </r>
  <r>
    <s v="PHP高级开发工程师/主管"/>
    <x v="4"/>
    <s v="1.5-2.5万/月"/>
    <n v="15"/>
    <n v="25"/>
    <s v="5-7年经验"/>
    <s v="大专"/>
    <x v="23"/>
    <x v="2"/>
    <s v="公司4242"/>
    <s v="少于50人"/>
    <s v="民营公司"/>
  </r>
  <r>
    <s v="高级PHP开发-LLZ"/>
    <x v="4"/>
    <s v="1.5-2万/月"/>
    <n v="15"/>
    <n v="20"/>
    <s v="3-4年经验"/>
    <s v="本科"/>
    <x v="19"/>
    <x v="1"/>
    <s v="公司5207"/>
    <s v="1000-5000人"/>
    <s v="国企"/>
  </r>
  <r>
    <s v="PHP开发工程师"/>
    <x v="4"/>
    <s v="1.5-2.5万/月"/>
    <n v="15"/>
    <n v="25"/>
    <s v="5-7年经验"/>
    <s v="本科"/>
    <x v="24"/>
    <x v="1"/>
    <s v="公司5262"/>
    <s v="150-500人"/>
    <s v="民营公司"/>
  </r>
  <r>
    <s v="PHP开发工程师"/>
    <x v="4"/>
    <s v="1.5-2.5万/月"/>
    <n v="15"/>
    <n v="25"/>
    <s v="无工作经验"/>
    <s v="本科"/>
    <x v="1"/>
    <x v="1"/>
    <s v="公司5264"/>
    <s v="500-1000人"/>
    <s v="民营公司"/>
  </r>
  <r>
    <s v="00404-PHP开发工程师"/>
    <x v="4"/>
    <s v="1.5-2万/月"/>
    <n v="15"/>
    <n v="20"/>
    <s v="3-4年经验"/>
    <s v="本科"/>
    <x v="37"/>
    <x v="1"/>
    <s v="公司0942"/>
    <s v="1000-5000人"/>
    <s v="民营公司"/>
  </r>
  <r>
    <s v="PHP开发工程师（淘宝客）"/>
    <x v="4"/>
    <s v="1.5-2万/月"/>
    <n v="15"/>
    <n v="20"/>
    <s v="3-4年经验"/>
    <s v="大专"/>
    <x v="24"/>
    <x v="1"/>
    <s v="公司5278"/>
    <s v="少于50人"/>
    <s v="民营公司"/>
  </r>
  <r>
    <s v="PHP开发工程师"/>
    <x v="4"/>
    <s v="1.5-2万/月"/>
    <n v="15"/>
    <n v="20"/>
    <s v="3-4年经验"/>
    <s v="本科"/>
    <x v="1"/>
    <x v="1"/>
    <s v="公司5207"/>
    <s v="1000-5000人"/>
    <s v="国企"/>
  </r>
  <r>
    <s v="Python开发工程师"/>
    <x v="6"/>
    <s v="1.5-2万/月"/>
    <n v="15"/>
    <n v="20"/>
    <s v="3-4年经验"/>
    <s v="本科"/>
    <x v="35"/>
    <x v="7"/>
    <s v="公司0127"/>
    <s v="50-150人"/>
    <s v="民营公司"/>
  </r>
  <r>
    <s v="Python高级开发工程师"/>
    <x v="6"/>
    <s v="1.5-2万/月"/>
    <n v="15"/>
    <n v="20"/>
    <s v="3-4年经验"/>
    <s v="本科"/>
    <x v="27"/>
    <x v="7"/>
    <s v="公司0814"/>
    <s v="50-150人"/>
    <s v="外资（非欧美）"/>
  </r>
  <r>
    <s v="Python后台工程师"/>
    <x v="6"/>
    <s v="1.5-2万/月"/>
    <n v="15"/>
    <n v="20"/>
    <s v="3-4年经验"/>
    <s v="本科"/>
    <x v="27"/>
    <x v="7"/>
    <s v="公司0819"/>
    <s v="50-150人"/>
    <s v="创业公司"/>
  </r>
  <r>
    <s v="中高级Python开发工程师"/>
    <x v="6"/>
    <s v="1.5-2.5万/月"/>
    <n v="15"/>
    <n v="25"/>
    <s v="2年经验"/>
    <s v="本科"/>
    <x v="25"/>
    <x v="7"/>
    <s v="公司0824"/>
    <s v="150-500人"/>
    <s v="上市公司"/>
  </r>
  <r>
    <s v="ETL工程师/Python工程师"/>
    <x v="6"/>
    <s v="1.5-1.9万/月"/>
    <n v="15"/>
    <n v="19"/>
    <s v="5-7年经验"/>
    <s v="大专"/>
    <x v="26"/>
    <x v="7"/>
    <s v="公司0825"/>
    <s v="少于50人"/>
    <s v="民营公司"/>
  </r>
  <r>
    <s v="Python高级开发工程师"/>
    <x v="6"/>
    <s v="1.5-2.5万/月"/>
    <n v="15"/>
    <n v="25"/>
    <s v="3-4年经验"/>
    <s v="本科"/>
    <x v="27"/>
    <x v="7"/>
    <s v="公司0186"/>
    <s v="150-500人"/>
    <s v="民营公司"/>
  </r>
  <r>
    <s v="中级后端工程师(python/odoo）"/>
    <x v="6"/>
    <s v="1.5-2万/月"/>
    <n v="15"/>
    <n v="20"/>
    <s v="2年经验"/>
    <s v="本科"/>
    <x v="75"/>
    <x v="3"/>
    <s v="公司1937"/>
    <s v="少于50人"/>
    <s v="民营公司"/>
  </r>
  <r>
    <s v="Python开发工程师"/>
    <x v="6"/>
    <s v="1.5-2.5万/月"/>
    <n v="15"/>
    <n v="25"/>
    <s v="无工作经验"/>
    <s v="本科"/>
    <x v="13"/>
    <x v="3"/>
    <s v="公司1985"/>
    <s v="1000-5000人"/>
    <s v="外资（非欧美）"/>
  </r>
  <r>
    <s v="Python/Odoo高级开发工程师"/>
    <x v="6"/>
    <s v="1.5-2万/月"/>
    <n v="15"/>
    <n v="20"/>
    <s v="3-4年经验"/>
    <s v="大专"/>
    <x v="13"/>
    <x v="3"/>
    <s v="公司2179"/>
    <s v="50-150人"/>
    <s v="民营公司"/>
  </r>
  <r>
    <s v="高级Python/Django后端软件工程师"/>
    <x v="6"/>
    <s v="1.5-2万/月"/>
    <n v="15"/>
    <n v="20"/>
    <s v="3-4年经验"/>
    <s v="硕士"/>
    <x v="76"/>
    <x v="3"/>
    <s v="公司2182"/>
    <s v="50-150人"/>
    <s v="民营公司"/>
  </r>
  <r>
    <s v="Python开发工程师"/>
    <x v="6"/>
    <s v="1.5-2.3万/月"/>
    <n v="15"/>
    <n v="23"/>
    <s v="3-4年经验"/>
    <s v="本科"/>
    <x v="13"/>
    <x v="3"/>
    <s v="公司1546"/>
    <s v="50-150人"/>
    <s v="国企"/>
  </r>
  <r>
    <s v="Python开发工程师"/>
    <x v="6"/>
    <s v="1.5-2万/月"/>
    <n v="15"/>
    <n v="20"/>
    <s v="3-4年经验"/>
    <s v="本科"/>
    <x v="60"/>
    <x v="3"/>
    <s v="公司2074"/>
    <s v="500-1000人"/>
    <s v="民营公司"/>
  </r>
  <r>
    <s v="Python工程师"/>
    <x v="6"/>
    <s v="1.5-2万/月"/>
    <n v="15"/>
    <n v="20"/>
    <s v="2年经验"/>
    <s v="本科"/>
    <x v="13"/>
    <x v="3"/>
    <s v="公司2031"/>
    <s v="50-150人"/>
    <s v="合资"/>
  </r>
  <r>
    <s v="python工程师岗"/>
    <x v="6"/>
    <s v="1.5-3万/月"/>
    <n v="15"/>
    <n v="30"/>
    <s v="2年经验"/>
    <s v="本科"/>
    <x v="7"/>
    <x v="3"/>
    <s v="公司2196"/>
    <s v="50-150人"/>
    <s v="创业公司"/>
  </r>
  <r>
    <s v="Python工程师"/>
    <x v="6"/>
    <s v="1.5-2万/月"/>
    <n v="15"/>
    <n v="20"/>
    <s v="无工作经验"/>
    <s v="招若干人"/>
    <x v="28"/>
    <x v="3"/>
    <s v="公司2198"/>
    <s v="150-500人"/>
    <s v="民营公司"/>
  </r>
  <r>
    <s v="Python开发工程师-上海虹口-00353"/>
    <x v="6"/>
    <s v="1.5-2.5万/月"/>
    <n v="15"/>
    <n v="25"/>
    <s v="2年经验"/>
    <s v="本科"/>
    <x v="60"/>
    <x v="3"/>
    <s v="公司2204"/>
    <s v="150-500人"/>
    <s v="民营公司"/>
  </r>
  <r>
    <s v="Python高级开发工程师"/>
    <x v="6"/>
    <s v="1.5-2万/月"/>
    <n v="15"/>
    <n v="20"/>
    <s v="无工作经验"/>
    <s v="招若干人"/>
    <x v="20"/>
    <x v="3"/>
    <s v="公司1825"/>
    <s v="1000-5000人"/>
    <s v="民营公司"/>
  </r>
  <r>
    <s v="Python讲师"/>
    <x v="6"/>
    <s v="1.5-2千/月"/>
    <n v="1.5"/>
    <n v="2"/>
    <s v="3-4年经验"/>
    <s v="本科"/>
    <x v="17"/>
    <x v="0"/>
    <s v="公司3428"/>
    <s v="500-1000人"/>
    <s v="上市公司"/>
  </r>
  <r>
    <s v="Python高级软件工程师"/>
    <x v="6"/>
    <s v="1.5-2.5万/月"/>
    <n v="15"/>
    <n v="25"/>
    <s v="3-4年经验"/>
    <s v="本科"/>
    <x v="14"/>
    <x v="0"/>
    <s v="公司3458"/>
    <s v="50-150人"/>
    <s v="外资（欧美）"/>
  </r>
  <r>
    <s v="高级python/c工程师(职位编号：JS003)"/>
    <x v="6"/>
    <s v="1.5-2万/月"/>
    <n v="15"/>
    <n v="20"/>
    <s v="3-4年经验"/>
    <s v="本科"/>
    <x v="14"/>
    <x v="0"/>
    <s v="公司3670"/>
    <s v="50-150人"/>
    <s v="民营公司"/>
  </r>
  <r>
    <s v="网络自动化软件开发（Python）"/>
    <x v="6"/>
    <s v="1.5-2.5万/月"/>
    <n v="15"/>
    <n v="25"/>
    <s v="2年经验"/>
    <s v="本科"/>
    <x v="22"/>
    <x v="2"/>
    <s v="公司0862"/>
    <s v="10000人以上"/>
    <s v="外资（欧美）"/>
  </r>
  <r>
    <s v="Python高级开发工程师"/>
    <x v="6"/>
    <s v="1.5-3万/月"/>
    <n v="15"/>
    <n v="30"/>
    <s v="无工作经验"/>
    <s v="大专"/>
    <x v="23"/>
    <x v="2"/>
    <s v="公司4663"/>
    <s v="50-150人"/>
    <s v="民营公司"/>
  </r>
  <r>
    <s v="高级Python"/>
    <x v="6"/>
    <s v="1.5-2万/月"/>
    <n v="15"/>
    <n v="20"/>
    <s v="5-7年经验"/>
    <s v="大专"/>
    <x v="18"/>
    <x v="2"/>
    <s v="公司2931"/>
    <s v="1000-5000人"/>
    <s v="外资（欧美）"/>
  </r>
  <r>
    <s v="python运维开发工程师"/>
    <x v="5"/>
    <s v="1.5-2万/月"/>
    <n v="15"/>
    <n v="20"/>
    <s v="无工作经验"/>
    <s v="本科"/>
    <x v="23"/>
    <x v="2"/>
    <s v="公司4250"/>
    <s v="500-1000人"/>
    <s v="民营公司"/>
  </r>
  <r>
    <s v="python开发"/>
    <x v="6"/>
    <s v="1.5-2.2万/月"/>
    <n v="15"/>
    <n v="22"/>
    <s v="3-4年经验"/>
    <s v="本科"/>
    <x v="22"/>
    <x v="2"/>
    <s v="公司1711"/>
    <s v="150-500人"/>
    <s v="上市公司"/>
  </r>
  <r>
    <s v="python数据挖掘"/>
    <x v="6"/>
    <s v="1.5-2.5万/月"/>
    <n v="15"/>
    <n v="25"/>
    <s v="3-4年经验"/>
    <s v="大专"/>
    <x v="23"/>
    <x v="2"/>
    <s v="公司4370"/>
    <s v="50-150人"/>
    <s v="民营公司"/>
  </r>
  <r>
    <s v="Python爬虫工程师"/>
    <x v="6"/>
    <s v="1.5-2.5万/月"/>
    <n v="15"/>
    <n v="25"/>
    <s v="无工作经验"/>
    <s v="本科"/>
    <x v="19"/>
    <x v="1"/>
    <s v="公司5203"/>
    <s v="150-500人"/>
    <s v="民营公司"/>
  </r>
  <r>
    <s v="python开发工程师"/>
    <x v="6"/>
    <s v="1.5-2万/月"/>
    <n v="15"/>
    <n v="20"/>
    <s v="2年经验"/>
    <s v="本科"/>
    <x v="37"/>
    <x v="1"/>
    <s v="公司5146"/>
    <s v="150-500人"/>
    <s v="民营公司"/>
  </r>
  <r>
    <s v="Web前端开发工程师"/>
    <x v="7"/>
    <s v="1.5-2万/月"/>
    <n v="15"/>
    <n v="20"/>
    <s v="3-4年经验"/>
    <s v="大专"/>
    <x v="27"/>
    <x v="7"/>
    <s v="公司0316"/>
    <s v="150-500人"/>
    <s v="外资（非欧美）"/>
  </r>
  <r>
    <s v="Web服务端开发工程师(职位编号：18113)"/>
    <x v="7"/>
    <s v="1.5-2万/月"/>
    <n v="15"/>
    <n v="20"/>
    <s v="3-4年经验"/>
    <s v="本科"/>
    <x v="25"/>
    <x v="7"/>
    <s v="公司0016"/>
    <s v="5000-10000人"/>
    <s v="上市公司"/>
  </r>
  <r>
    <s v="Web前端工程师"/>
    <x v="7"/>
    <s v="1.5-2.5万/月"/>
    <n v="15"/>
    <n v="25"/>
    <s v="无工作经验"/>
    <s v="招若干人"/>
    <x v="27"/>
    <x v="7"/>
    <s v="公司0392"/>
    <s v="150-500人"/>
    <s v="民营公司"/>
  </r>
  <r>
    <s v="Web前端开发工程师"/>
    <x v="7"/>
    <s v="1.5-2千/月"/>
    <n v="1.5"/>
    <n v="2"/>
    <s v="1年经验"/>
    <s v="本科"/>
    <x v="35"/>
    <x v="7"/>
    <s v="公司0330"/>
    <s v="少于50人"/>
    <s v="民营公司"/>
  </r>
  <r>
    <s v="高级web前端工程师"/>
    <x v="7"/>
    <s v="1.5-2万/月"/>
    <n v="15"/>
    <n v="20"/>
    <s v="3-4年经验"/>
    <s v="本科"/>
    <x v="27"/>
    <x v="7"/>
    <s v="公司0259"/>
    <s v="50-150人"/>
    <s v="民营公司"/>
  </r>
  <r>
    <s v="web前端工程师-上海"/>
    <x v="7"/>
    <s v="1.5-3万/月"/>
    <n v="15"/>
    <n v="30"/>
    <s v="3-4年经验"/>
    <s v="本科"/>
    <x v="13"/>
    <x v="3"/>
    <s v="公司1568"/>
    <s v="500-1000人"/>
    <s v="民营公司"/>
  </r>
  <r>
    <s v="Web前端开发工程师"/>
    <x v="7"/>
    <s v="1.5-2万/月"/>
    <n v="15"/>
    <n v="20"/>
    <s v="2年经验"/>
    <s v="大专"/>
    <x v="7"/>
    <x v="3"/>
    <s v="公司1617"/>
    <s v="1000-5000人"/>
    <s v="民营公司"/>
  </r>
  <r>
    <s v="Web前端开发工程师"/>
    <x v="7"/>
    <s v="1.5-2万/月"/>
    <n v="15"/>
    <n v="20"/>
    <s v="3-4年经验"/>
    <s v="本科"/>
    <x v="13"/>
    <x v="3"/>
    <s v="公司1226"/>
    <s v="少于50人"/>
    <s v="民营公司"/>
  </r>
  <r>
    <s v="web前端（node.js）"/>
    <x v="7"/>
    <s v="1.5-2万/月"/>
    <n v="15"/>
    <n v="20"/>
    <s v="5-7年经验"/>
    <s v="本科"/>
    <x v="20"/>
    <x v="3"/>
    <s v="公司2362"/>
    <s v="50-150人"/>
    <s v="外资（欧美）"/>
  </r>
  <r>
    <s v="高级web前端工程师"/>
    <x v="7"/>
    <s v="1.5-2.5万/月"/>
    <n v="15"/>
    <n v="25"/>
    <s v="5-7年经验"/>
    <s v="大专"/>
    <x v="14"/>
    <x v="0"/>
    <s v="公司2993"/>
    <s v="50-150人"/>
    <s v="民营公司"/>
  </r>
  <r>
    <s v="高级web开发工程师(职位编号：03)"/>
    <x v="7"/>
    <s v="1.5-2万/月"/>
    <n v="15"/>
    <n v="20"/>
    <s v="5-7年经验"/>
    <s v="本科"/>
    <x v="21"/>
    <x v="0"/>
    <s v="公司3332"/>
    <s v="10000人以上"/>
    <s v="国企"/>
  </r>
  <r>
    <s v="Web前端工程师"/>
    <x v="7"/>
    <s v="1.5-2万/月"/>
    <n v="15"/>
    <n v="20"/>
    <s v="5-7年经验"/>
    <s v="大专"/>
    <x v="12"/>
    <x v="2"/>
    <s v="公司4175"/>
    <s v="150-500人"/>
    <s v="民营公司"/>
  </r>
  <r>
    <s v="Web前端开发工程师"/>
    <x v="7"/>
    <s v="1.5-2万/月"/>
    <n v="15"/>
    <n v="20"/>
    <s v="3-4年经验"/>
    <s v="招2人"/>
    <x v="92"/>
    <x v="32"/>
    <s v="公司0802"/>
    <s v="1000-5000人"/>
    <s v="上市公司"/>
  </r>
  <r>
    <s v="web前端高级工程师(J10078)"/>
    <x v="7"/>
    <s v="1.5-3万/月"/>
    <n v="15"/>
    <n v="30"/>
    <s v="3-4年经验"/>
    <s v="本科"/>
    <x v="23"/>
    <x v="2"/>
    <s v="公司1790"/>
    <s v="1000-5000人"/>
    <s v="民营公司"/>
  </r>
  <r>
    <s v="WEB前端开发工程师（高薪）"/>
    <x v="7"/>
    <s v="1.5-3万/月"/>
    <n v="15"/>
    <n v="30"/>
    <s v="5-7年经验"/>
    <s v="大专"/>
    <x v="22"/>
    <x v="2"/>
    <s v="公司4199"/>
    <s v="少于50人"/>
    <s v="民营公司"/>
  </r>
  <r>
    <s v="高级Web/html5前端工程师（杭州）"/>
    <x v="7"/>
    <s v="1.5-2.5万/月"/>
    <n v="15"/>
    <n v="25"/>
    <s v="5-7年经验"/>
    <s v="本科"/>
    <x v="37"/>
    <x v="1"/>
    <s v="公司5209"/>
    <s v="150-500人"/>
    <s v="民营公司"/>
  </r>
  <r>
    <s v="Web前端开发工程师-网易杭州游戏AI实验室003(职位编号：J177776)"/>
    <x v="7"/>
    <s v="1.5-2万/月"/>
    <n v="15"/>
    <n v="20"/>
    <s v="2年经验"/>
    <s v="本科"/>
    <x v="1"/>
    <x v="1"/>
    <s v="公司2042"/>
    <s v="10000人以上"/>
    <s v="上市公司"/>
  </r>
  <r>
    <s v="Web前端开发工程师"/>
    <x v="7"/>
    <s v="1.5-2万/月"/>
    <n v="15"/>
    <n v="20"/>
    <s v="5-7年经验"/>
    <s v="本科"/>
    <x v="19"/>
    <x v="1"/>
    <s v="公司5656"/>
    <s v="50-150人"/>
    <s v="创业公司"/>
  </r>
  <r>
    <s v="测试经理"/>
    <x v="8"/>
    <s v="1.5-2万/月"/>
    <n v="15"/>
    <n v="20"/>
    <s v="1年经验"/>
    <s v="本科"/>
    <x v="27"/>
    <x v="7"/>
    <s v="公司0301"/>
    <s v="50-150人"/>
    <s v="民营公司"/>
  </r>
  <r>
    <s v="自动化测试工程师"/>
    <x v="8"/>
    <s v="1.5-2万/月"/>
    <n v="15"/>
    <n v="20"/>
    <s v="无工作经验"/>
    <s v="招1人"/>
    <x v="27"/>
    <x v="7"/>
    <s v="公司0311"/>
    <s v="150-500人"/>
    <s v="民营公司"/>
  </r>
  <r>
    <s v="测试工程师(J10335)"/>
    <x v="8"/>
    <s v="1.5-2.5万/月"/>
    <n v="15"/>
    <n v="25"/>
    <s v="无工作经验"/>
    <s v="招5人"/>
    <x v="35"/>
    <x v="7"/>
    <s v="公司0351"/>
    <s v="500-1000人"/>
    <s v="外资（欧美）"/>
  </r>
  <r>
    <s v="数据平台测试工程师（高级）"/>
    <x v="8"/>
    <s v="1.5-3万/月"/>
    <n v="15"/>
    <n v="30"/>
    <s v="5-7年经验"/>
    <s v="本科"/>
    <x v="27"/>
    <x v="7"/>
    <s v="公司0760"/>
    <s v="少于50人"/>
    <s v="外资（欧美）"/>
  </r>
  <r>
    <s v="高级测试工程师"/>
    <x v="8"/>
    <s v="1.5-2.5万/月"/>
    <n v="15"/>
    <n v="25"/>
    <s v="2年经验"/>
    <s v="本科"/>
    <x v="72"/>
    <x v="7"/>
    <s v="公司0947"/>
    <s v="10000人以上"/>
    <s v="外资（欧美）"/>
  </r>
  <r>
    <s v="高级测试工程师"/>
    <x v="8"/>
    <s v="1.5-2万/月"/>
    <n v="15"/>
    <n v="20"/>
    <s v="5-7年经验"/>
    <s v="本科"/>
    <x v="13"/>
    <x v="3"/>
    <s v="公司1539"/>
    <s v="10000人以上"/>
    <s v="外资（欧美）"/>
  </r>
  <r>
    <s v="自动化测试工程师"/>
    <x v="8"/>
    <s v="1.5-2万/月"/>
    <n v="15"/>
    <n v="20"/>
    <s v="3-4年经验"/>
    <s v="本科"/>
    <x v="13"/>
    <x v="3"/>
    <s v="公司1546"/>
    <s v="50-150人"/>
    <s v="国企"/>
  </r>
  <r>
    <s v="Python开发（自动化测试）"/>
    <x v="8"/>
    <s v="1.5-2万/月"/>
    <n v="15"/>
    <n v="20"/>
    <s v="无工作经验"/>
    <s v="本科"/>
    <x v="60"/>
    <x v="3"/>
    <s v="公司2199"/>
    <s v="1000-5000人"/>
    <s v="外资（非欧美）"/>
  </r>
  <r>
    <s v="测试开发工程师"/>
    <x v="8"/>
    <s v="1.5-2万/月"/>
    <n v="15"/>
    <n v="20"/>
    <s v="3-4年经验"/>
    <s v="本科"/>
    <x v="7"/>
    <x v="3"/>
    <s v="公司2224"/>
    <s v="50-150人"/>
    <s v="民营公司"/>
  </r>
  <r>
    <s v="资深自动化测试工程师"/>
    <x v="8"/>
    <s v="1.5-2万/月"/>
    <n v="15"/>
    <n v="20"/>
    <s v="3-4年经验"/>
    <s v="本科"/>
    <x v="53"/>
    <x v="3"/>
    <s v="公司2256"/>
    <s v="少于50人"/>
    <s v="创业公司"/>
  </r>
  <r>
    <s v="测试工程师"/>
    <x v="8"/>
    <s v="1.5-2万/月"/>
    <n v="15"/>
    <n v="20"/>
    <s v="3-4年经验"/>
    <s v="本科"/>
    <x v="21"/>
    <x v="0"/>
    <s v="公司3525"/>
    <s v="1000-5000人"/>
    <s v="民营公司"/>
  </r>
  <r>
    <s v="测试主管"/>
    <x v="8"/>
    <s v="1.5-2.5万/月"/>
    <n v="15"/>
    <n v="25"/>
    <s v="3-4年经验"/>
    <s v="本科"/>
    <x v="0"/>
    <x v="0"/>
    <s v="公司3442"/>
    <s v="50-150人"/>
    <s v="民营公司"/>
  </r>
  <r>
    <s v="高级测试工程师"/>
    <x v="8"/>
    <s v="1.5-2.5万/月"/>
    <n v="15"/>
    <n v="25"/>
    <s v="3-4年经验"/>
    <s v="大专"/>
    <x v="21"/>
    <x v="0"/>
    <s v="公司3561"/>
    <s v="150-500人"/>
    <s v="民营公司"/>
  </r>
  <r>
    <s v="开发测试工程师"/>
    <x v="8"/>
    <s v="1.5-2万/月"/>
    <n v="15"/>
    <n v="20"/>
    <s v="3-4年经验"/>
    <s v="本科"/>
    <x v="21"/>
    <x v="0"/>
    <s v="公司3583"/>
    <s v="500-1000人"/>
    <s v="合资"/>
  </r>
  <r>
    <s v="客户端高级测试工程师"/>
    <x v="8"/>
    <s v="1.5-2.2万/月"/>
    <n v="15"/>
    <n v="22"/>
    <s v="3-4年经验"/>
    <s v="本科"/>
    <x v="14"/>
    <x v="0"/>
    <s v="公司3594"/>
    <s v="少于50人"/>
    <s v="民营公司"/>
  </r>
  <r>
    <s v="性能测试工程师"/>
    <x v="8"/>
    <s v="1.5-2万/月"/>
    <n v="15"/>
    <n v="20"/>
    <s v="5-7年经验"/>
    <s v="大专"/>
    <x v="3"/>
    <x v="2"/>
    <s v="公司4183"/>
    <s v="50-150人"/>
    <s v="民营公司"/>
  </r>
  <r>
    <s v="APP测试工程师"/>
    <x v="8"/>
    <s v="1.5-2万/月"/>
    <n v="15"/>
    <n v="20"/>
    <s v="5-7年经验"/>
    <s v="大专"/>
    <x v="3"/>
    <x v="2"/>
    <s v="公司3880"/>
    <s v="150-500人"/>
    <s v="民营公司"/>
  </r>
  <r>
    <s v="测试主管"/>
    <x v="8"/>
    <s v="1.5-2万/月"/>
    <n v="15"/>
    <n v="20"/>
    <s v="5-7年经验"/>
    <s v="本科"/>
    <x v="3"/>
    <x v="2"/>
    <s v="公司4716"/>
    <s v="150-500人"/>
    <s v="民营公司"/>
  </r>
  <r>
    <s v="高级测试经理"/>
    <x v="8"/>
    <s v="1.5-2万/月"/>
    <n v="15"/>
    <n v="20"/>
    <s v="5-7年经验"/>
    <s v="本科"/>
    <x v="10"/>
    <x v="2"/>
    <s v="公司4725"/>
    <s v="150-500人"/>
    <s v="民营公司"/>
  </r>
  <r>
    <s v="高级测试工程师"/>
    <x v="8"/>
    <s v="1.5-1.8万/月"/>
    <n v="15"/>
    <n v="18"/>
    <s v="5-7年经验"/>
    <s v="本科"/>
    <x v="4"/>
    <x v="2"/>
    <s v="公司2275"/>
    <s v="500-1000人"/>
    <s v="外资（非欧美）"/>
  </r>
  <r>
    <s v="测试开发工程师G00704"/>
    <x v="8"/>
    <s v="1.5-3万/月"/>
    <n v="15"/>
    <n v="30"/>
    <s v="3-4年经验"/>
    <s v="本科"/>
    <x v="10"/>
    <x v="2"/>
    <s v="公司4010"/>
    <s v="1000-5000人"/>
    <s v="上市公司"/>
  </r>
  <r>
    <s v="资深测试工程师 (MJ001063)"/>
    <x v="8"/>
    <s v="1.5-2.5万/月"/>
    <n v="15"/>
    <n v="25"/>
    <s v="3-4年经验"/>
    <s v="本科"/>
    <x v="19"/>
    <x v="1"/>
    <s v="公司1932"/>
    <s v="500-1000人"/>
    <s v="民营公司"/>
  </r>
  <r>
    <s v="测试开发专家-商业中心(J10322)"/>
    <x v="8"/>
    <s v="1.5-2万/月"/>
    <n v="15"/>
    <n v="20"/>
    <s v="3-4年经验"/>
    <s v="本科"/>
    <x v="1"/>
    <x v="1"/>
    <s v="公司5305"/>
    <s v="1000-5000人"/>
    <s v="合资"/>
  </r>
  <r>
    <s v="软件测试开发/高级测试"/>
    <x v="8"/>
    <s v="1.5-2万/月"/>
    <n v="15"/>
    <n v="20"/>
    <s v="3-4年经验"/>
    <s v="本科"/>
    <x v="50"/>
    <x v="1"/>
    <s v="公司5281"/>
    <s v="500-1000人"/>
    <s v="民营公司"/>
  </r>
  <r>
    <s v="高级自动化测试工程师"/>
    <x v="8"/>
    <s v="1.5-2万/月"/>
    <n v="15"/>
    <n v="20"/>
    <s v="3-4年经验"/>
    <s v="本科"/>
    <x v="48"/>
    <x v="1"/>
    <s v="公司5641"/>
    <s v="少于50人"/>
    <s v="民营公司"/>
  </r>
  <r>
    <s v="资深测试工程师/测试主管"/>
    <x v="8"/>
    <s v="1.5-2万/月"/>
    <n v="15"/>
    <n v="20"/>
    <s v="无工作经验"/>
    <s v="招1人"/>
    <x v="24"/>
    <x v="1"/>
    <s v="公司5696"/>
    <s v="150-500人"/>
    <s v="民营公司"/>
  </r>
  <r>
    <s v="软件测试工程师（杭州）"/>
    <x v="8"/>
    <s v="1.5-3万/月"/>
    <n v="15"/>
    <n v="30"/>
    <s v="3-4年经验"/>
    <s v="大专"/>
    <x v="19"/>
    <x v="1"/>
    <s v="公司1867"/>
    <s v="1000-5000人"/>
    <s v="民营公司"/>
  </r>
  <r>
    <s v="游戏测试开发工程师-雷火游戏部008(职位编号：J182807)"/>
    <x v="8"/>
    <s v="1.5-2万/月"/>
    <n v="15"/>
    <n v="20"/>
    <s v="3-4年经验"/>
    <s v="本科"/>
    <x v="1"/>
    <x v="1"/>
    <s v="公司2042"/>
    <s v="10000人以上"/>
    <s v="上市公司"/>
  </r>
  <r>
    <s v="资深测试工程师-网易杭州游戏AI实验室003(职位编号：J189880)"/>
    <x v="8"/>
    <s v="1.5-2万/月"/>
    <n v="15"/>
    <n v="20"/>
    <s v="无工作经验"/>
    <s v="招1人"/>
    <x v="1"/>
    <x v="1"/>
    <s v="公司2042"/>
    <s v="10000人以上"/>
    <s v="上市公司"/>
  </r>
  <r>
    <s v="大数据开发工程师"/>
    <x v="9"/>
    <s v="1.5-3万/月"/>
    <n v="15"/>
    <n v="30"/>
    <s v="无工作经验"/>
    <s v="招3人"/>
    <x v="41"/>
    <x v="7"/>
    <s v="公司0639"/>
    <s v="150-500人"/>
    <s v="外资（非欧美）"/>
  </r>
  <r>
    <s v="大数据开发工程师"/>
    <x v="9"/>
    <s v="1.5-2.5万/月"/>
    <n v="15"/>
    <n v="25"/>
    <s v="5-7年经验"/>
    <s v="本科"/>
    <x v="35"/>
    <x v="7"/>
    <s v="公司0665"/>
    <s v="50-150人"/>
    <s v="民营公司"/>
  </r>
  <r>
    <s v="大数据工程师"/>
    <x v="9"/>
    <s v="1.5-2万/月"/>
    <n v="15"/>
    <n v="20"/>
    <s v="3-4年经验"/>
    <s v="本科"/>
    <x v="27"/>
    <x v="7"/>
    <s v="公司0673"/>
    <s v="少于50人"/>
    <s v="民营公司"/>
  </r>
  <r>
    <s v="大数据开发工程师"/>
    <x v="9"/>
    <s v="1.5-2.5万/月"/>
    <n v="15"/>
    <n v="25"/>
    <s v="无工作经验"/>
    <s v="招2人"/>
    <x v="27"/>
    <x v="7"/>
    <s v="公司0736"/>
    <s v="50-150人"/>
    <s v="民营公司"/>
  </r>
  <r>
    <s v="大数据运维工程师"/>
    <x v="5"/>
    <s v="1.5-2万/月"/>
    <n v="15"/>
    <n v="20"/>
    <s v="3-4年经验"/>
    <s v="本科"/>
    <x v="27"/>
    <x v="7"/>
    <s v="公司0749"/>
    <s v="150-500人"/>
    <s v="民营公司"/>
  </r>
  <r>
    <s v="大数据方案架构师"/>
    <x v="9"/>
    <s v="1.5-3万/月"/>
    <n v="15"/>
    <n v="30"/>
    <s v="5-7年经验"/>
    <s v="本科"/>
    <x v="39"/>
    <x v="7"/>
    <s v="公司0764"/>
    <s v="150-500人"/>
    <s v="国企"/>
  </r>
  <r>
    <s v="大数据工程师"/>
    <x v="9"/>
    <s v="1.5-2万/月"/>
    <n v="15"/>
    <n v="20"/>
    <s v="3-4年经验"/>
    <s v="本科"/>
    <x v="72"/>
    <x v="7"/>
    <s v="公司0459"/>
    <s v="150-500人"/>
    <s v="国企"/>
  </r>
  <r>
    <s v="大数据工程师"/>
    <x v="9"/>
    <s v="1.5-2万/月"/>
    <n v="15"/>
    <n v="20"/>
    <s v="3-4年经验"/>
    <s v="本科"/>
    <x v="27"/>
    <x v="7"/>
    <s v="公司0774"/>
    <s v="150-500人"/>
    <s v="民营公司"/>
  </r>
  <r>
    <s v="大数据分析与应用部系统维护岗（大数据方向）"/>
    <x v="11"/>
    <s v="1.5-1.8万/月"/>
    <n v="15"/>
    <n v="18"/>
    <s v="2年经验"/>
    <s v="本科"/>
    <x v="72"/>
    <x v="7"/>
    <s v="公司0776"/>
    <s v="1000-5000人"/>
    <s v="民营公司"/>
  </r>
  <r>
    <s v="大数据工程师"/>
    <x v="9"/>
    <s v="1.5-3万/月"/>
    <n v="15"/>
    <n v="30"/>
    <s v="5-7年经验"/>
    <s v="本科"/>
    <x v="27"/>
    <x v="7"/>
    <s v="公司0778"/>
    <s v="150-500人"/>
    <s v="民营公司"/>
  </r>
  <r>
    <s v="大数据系统架构师"/>
    <x v="9"/>
    <s v="1.5-2.5万/月"/>
    <n v="15"/>
    <n v="25"/>
    <s v="5-7年经验"/>
    <s v="本科"/>
    <x v="27"/>
    <x v="7"/>
    <s v="公司0286"/>
    <s v="10000人以上"/>
    <s v="上市公司"/>
  </r>
  <r>
    <s v="大数据开发工程师"/>
    <x v="9"/>
    <s v="1.5-2.5万/月"/>
    <n v="15"/>
    <n v="25"/>
    <s v="3-4年经验"/>
    <s v="本科"/>
    <x v="27"/>
    <x v="7"/>
    <s v="公司0789"/>
    <s v="少于50人"/>
    <s v="民营公司"/>
  </r>
  <r>
    <s v="架构师（工业大数据交付部）"/>
    <x v="9"/>
    <s v="1.5-3.5万/月"/>
    <n v="15"/>
    <n v="35"/>
    <s v="8-9年经验"/>
    <s v="本科"/>
    <x v="27"/>
    <x v="7"/>
    <s v="公司0795"/>
    <s v="150-500人"/>
    <s v="民营公司"/>
  </r>
  <r>
    <s v="大数据算法工程师"/>
    <x v="9"/>
    <s v="1.5-2万/月"/>
    <n v="15"/>
    <n v="20"/>
    <s v="3-4年经验"/>
    <s v="本科"/>
    <x v="27"/>
    <x v="7"/>
    <s v="公司0749"/>
    <s v="150-500人"/>
    <s v="民营公司"/>
  </r>
  <r>
    <s v="大数据售前咨询顾问/售前技术经理"/>
    <x v="9"/>
    <s v="1.5-2万/月"/>
    <n v="15"/>
    <n v="20"/>
    <s v="3-4年经验"/>
    <s v="本科"/>
    <x v="25"/>
    <x v="7"/>
    <s v="公司0804"/>
    <s v="150-500人"/>
    <s v="民营公司"/>
  </r>
  <r>
    <s v="大数据开发工程师"/>
    <x v="9"/>
    <s v="1.5-2万/月"/>
    <n v="15"/>
    <n v="20"/>
    <s v="3-4年经验"/>
    <s v="本科"/>
    <x v="25"/>
    <x v="7"/>
    <s v="公司0859"/>
    <s v="少于50人"/>
    <s v="民营公司"/>
  </r>
  <r>
    <s v="大数据工程师"/>
    <x v="9"/>
    <s v="1.5-3万/月"/>
    <n v="15"/>
    <n v="30"/>
    <s v="1年经验"/>
    <s v="本科"/>
    <x v="39"/>
    <x v="7"/>
    <s v="公司0764"/>
    <s v="150-500人"/>
    <s v="国企"/>
  </r>
  <r>
    <s v="产品总监（大数据方向）"/>
    <x v="9"/>
    <s v="1.5-2万/月"/>
    <n v="15"/>
    <n v="20"/>
    <s v="2年经验"/>
    <s v="本科"/>
    <x v="27"/>
    <x v="7"/>
    <s v="公司0963"/>
    <s v="500-1000人"/>
    <s v="上市公司"/>
  </r>
  <r>
    <s v="大数据开发工程师"/>
    <x v="9"/>
    <s v="1.5-2万/月"/>
    <n v="15"/>
    <n v="20"/>
    <s v="2年经验"/>
    <s v="本科"/>
    <x v="72"/>
    <x v="7"/>
    <s v="公司0979"/>
    <s v="50-150人"/>
    <s v="民营公司"/>
  </r>
  <r>
    <s v="大数据分析工程师"/>
    <x v="11"/>
    <s v="1.5-2万/月"/>
    <n v="15"/>
    <n v="20"/>
    <s v="5-7年经验"/>
    <s v="本科"/>
    <x v="25"/>
    <x v="7"/>
    <s v="公司0985"/>
    <s v="少于50人"/>
    <s v="民营公司"/>
  </r>
  <r>
    <s v="大数据分析师"/>
    <x v="11"/>
    <s v="1.5-2.5万/月"/>
    <n v="15"/>
    <n v="25"/>
    <s v="5-7年经验"/>
    <s v="本科"/>
    <x v="64"/>
    <x v="3"/>
    <s v="公司1887"/>
    <s v="少于50人"/>
    <s v="民营公司"/>
  </r>
  <r>
    <s v="大数据开发工程师"/>
    <x v="9"/>
    <s v="1.5-2万/月"/>
    <n v="15"/>
    <n v="20"/>
    <s v="3-4年经验"/>
    <s v="本科"/>
    <x v="13"/>
    <x v="3"/>
    <s v="公司1896"/>
    <s v="150-500人"/>
    <s v="国企"/>
  </r>
  <r>
    <s v="资深大数据开发工程师"/>
    <x v="9"/>
    <s v="1.5-2.5万/月"/>
    <n v="15"/>
    <n v="25"/>
    <s v="无工作经验"/>
    <s v="招若干人"/>
    <x v="7"/>
    <x v="3"/>
    <s v="公司1899"/>
    <s v="50-150人"/>
    <s v="合资"/>
  </r>
  <r>
    <s v="大数据开发工程师"/>
    <x v="9"/>
    <s v="1.5-1.9万/月"/>
    <n v="15"/>
    <n v="19"/>
    <s v="5-7年经验"/>
    <s v="大专"/>
    <x v="7"/>
    <x v="3"/>
    <s v="公司0228"/>
    <s v="500-1000人"/>
    <s v="外资（非欧美）"/>
  </r>
  <r>
    <s v="大数据开发工程师"/>
    <x v="9"/>
    <s v="1.5-2.5万/月"/>
    <n v="15"/>
    <n v="25"/>
    <s v="3-4年经验"/>
    <s v="本科"/>
    <x v="13"/>
    <x v="3"/>
    <s v="公司2025"/>
    <s v="150-500人"/>
    <s v="上市公司"/>
  </r>
  <r>
    <s v="大数据Hadoop研发工程师（上海）(职位编号：1)"/>
    <x v="9"/>
    <s v="1.5-3万/月"/>
    <n v="15"/>
    <n v="30"/>
    <s v="3-4年经验"/>
    <s v="本科"/>
    <x v="13"/>
    <x v="3"/>
    <s v="公司2031"/>
    <s v="50-150人"/>
    <s v="合资"/>
  </r>
  <r>
    <s v="大数据开发工程师"/>
    <x v="9"/>
    <s v="1.5-2.5万/月"/>
    <n v="15"/>
    <n v="25"/>
    <s v="2年经验"/>
    <s v="本科"/>
    <x v="36"/>
    <x v="3"/>
    <s v="公司2046"/>
    <s v="150-500人"/>
    <s v="民营公司"/>
  </r>
  <r>
    <s v="大数据高级开发工程师"/>
    <x v="9"/>
    <s v="1.5-2.5万/月"/>
    <n v="15"/>
    <n v="25"/>
    <s v="3-4年经验"/>
    <s v="招1人"/>
    <x v="7"/>
    <x v="3"/>
    <s v="公司1308"/>
    <s v="500-1000人"/>
    <s v="合资"/>
  </r>
  <r>
    <s v="大数据架构师"/>
    <x v="9"/>
    <s v="1.5-2.5万/月"/>
    <n v="15"/>
    <n v="25"/>
    <s v="3-4年经验"/>
    <s v="本科"/>
    <x v="7"/>
    <x v="3"/>
    <s v="公司2068"/>
    <s v="50-150人"/>
    <s v="民营公司"/>
  </r>
  <r>
    <s v="大数据开发工程师"/>
    <x v="9"/>
    <s v="1.5-2.8万/月"/>
    <n v="15"/>
    <n v="28"/>
    <s v="2年经验"/>
    <s v="本科"/>
    <x v="7"/>
    <x v="3"/>
    <s v="公司2085"/>
    <s v="150-500人"/>
    <s v="民营公司"/>
  </r>
  <r>
    <s v="大数据开发工程师"/>
    <x v="9"/>
    <s v="1.5-2万/月"/>
    <n v="15"/>
    <n v="20"/>
    <s v="2年经验"/>
    <s v="本科"/>
    <x v="7"/>
    <x v="3"/>
    <s v="公司2092"/>
    <s v="1000-5000人"/>
    <s v="上市公司"/>
  </r>
  <r>
    <s v="互联网大数据开发工程师"/>
    <x v="9"/>
    <s v="1.5-3万/月"/>
    <n v="15"/>
    <n v="30"/>
    <s v="无工作经验"/>
    <s v="招若干人"/>
    <x v="13"/>
    <x v="3"/>
    <s v="公司2097"/>
    <s v="少于50人"/>
    <s v="民营公司"/>
  </r>
  <r>
    <s v="大数据架构师"/>
    <x v="9"/>
    <s v="1.5-3.5万/月"/>
    <n v="15"/>
    <n v="35"/>
    <s v="5-7年经验"/>
    <s v="本科"/>
    <x v="5"/>
    <x v="3"/>
    <s v="公司2115"/>
    <s v="少于50人"/>
    <s v="事业单位"/>
  </r>
  <r>
    <s v="大数据测试工程师"/>
    <x v="9"/>
    <s v="1.5-2.5万/月"/>
    <n v="15"/>
    <n v="25"/>
    <s v="3-4年经验"/>
    <s v="大专"/>
    <x v="64"/>
    <x v="3"/>
    <s v="公司2120"/>
    <s v="10000人以上"/>
    <s v="外资（欧美）"/>
  </r>
  <r>
    <s v="大数据运维工程师 (MJ000167)"/>
    <x v="5"/>
    <s v="1.5-3万/月"/>
    <n v="15"/>
    <n v="30"/>
    <s v="3-4年经验"/>
    <s v="招1人"/>
    <x v="7"/>
    <x v="3"/>
    <s v="公司2126"/>
    <s v="150-500人"/>
    <s v="民营公司"/>
  </r>
  <r>
    <s v="大数据架构师"/>
    <x v="9"/>
    <s v="1.5-4万/月"/>
    <n v="15"/>
    <n v="40"/>
    <s v="3-4年经验"/>
    <s v="本科"/>
    <x v="7"/>
    <x v="3"/>
    <s v="公司2127"/>
    <s v="150-500人"/>
    <s v="民营公司"/>
  </r>
  <r>
    <s v="大数据开发工程师(J11803)"/>
    <x v="9"/>
    <s v="1.5-2万/月"/>
    <n v="15"/>
    <n v="20"/>
    <s v="2年经验"/>
    <s v="本科"/>
    <x v="7"/>
    <x v="3"/>
    <s v="公司1477"/>
    <s v="1000-5000人"/>
    <s v="外资（非欧美）"/>
  </r>
  <r>
    <s v="大数据开发工程师"/>
    <x v="9"/>
    <s v="1.5-3万/月"/>
    <n v="15"/>
    <n v="30"/>
    <s v="3-4年经验"/>
    <s v="本科"/>
    <x v="53"/>
    <x v="3"/>
    <s v="公司2133"/>
    <s v="500-1000人"/>
    <s v="民营公司"/>
  </r>
  <r>
    <s v="大数据工程师"/>
    <x v="9"/>
    <s v="1.5-2.5万/月"/>
    <n v="15"/>
    <n v="25"/>
    <s v="无工作经验"/>
    <s v="招2人"/>
    <x v="64"/>
    <x v="3"/>
    <s v="公司2135"/>
    <s v="500-1000人"/>
    <s v="民营公司"/>
  </r>
  <r>
    <s v="大数据开发工程师"/>
    <x v="9"/>
    <s v="1.5-2万/月"/>
    <n v="15"/>
    <n v="20"/>
    <s v="3-4年经验"/>
    <s v="大专"/>
    <x v="64"/>
    <x v="3"/>
    <s v="公司1419"/>
    <s v="1000-5000人"/>
    <s v="合资"/>
  </r>
  <r>
    <s v="大数据开发工程师"/>
    <x v="9"/>
    <s v="1.5-2.5万/月"/>
    <n v="15"/>
    <n v="25"/>
    <s v="1年经验"/>
    <s v="硕士"/>
    <x v="7"/>
    <x v="3"/>
    <s v="公司2144"/>
    <s v="150-500人"/>
    <s v="民营公司"/>
  </r>
  <r>
    <s v="大数据开发工程师"/>
    <x v="9"/>
    <s v="1.5-2万/月"/>
    <n v="15"/>
    <n v="20"/>
    <s v="2年经验"/>
    <s v="大专"/>
    <x v="53"/>
    <x v="3"/>
    <s v="公司2145"/>
    <s v="150-500人"/>
    <s v="民营公司"/>
  </r>
  <r>
    <s v="大数据开发工程师"/>
    <x v="9"/>
    <s v="1.5-2万/月"/>
    <n v="15"/>
    <n v="20"/>
    <s v="无工作经验"/>
    <s v="招2人"/>
    <x v="7"/>
    <x v="3"/>
    <s v="公司2016"/>
    <s v="50-150人"/>
    <s v="合资"/>
  </r>
  <r>
    <s v="大数据处理专家"/>
    <x v="9"/>
    <s v="1.5-3.5万/月"/>
    <n v="15"/>
    <n v="35"/>
    <s v="无工作经验"/>
    <s v="招1人"/>
    <x v="7"/>
    <x v="3"/>
    <s v="公司2152"/>
    <s v="150-500人"/>
    <s v="合资"/>
  </r>
  <r>
    <s v="大数据实施工程师"/>
    <x v="9"/>
    <s v="1.5-2.5万/月"/>
    <n v="15"/>
    <n v="25"/>
    <s v="无工作经验"/>
    <s v="本科"/>
    <x v="7"/>
    <x v="3"/>
    <s v="公司0739"/>
    <s v="150-500人"/>
    <s v="民营公司"/>
  </r>
  <r>
    <s v="大数据工程师（数据仓库方向）"/>
    <x v="9"/>
    <s v="1.5-2.5万/月"/>
    <n v="15"/>
    <n v="25"/>
    <s v="2年经验"/>
    <s v="本科"/>
    <x v="53"/>
    <x v="3"/>
    <s v="公司1316"/>
    <s v="10000人以上"/>
    <s v="外资（非欧美）"/>
  </r>
  <r>
    <s v="大数据数据库开发（国泰）"/>
    <x v="9"/>
    <s v="1.5-2万/月"/>
    <n v="15"/>
    <n v="20"/>
    <s v="无工作经验"/>
    <s v="招8人"/>
    <x v="13"/>
    <x v="3"/>
    <s v="公司2155"/>
    <s v="500-1000人"/>
    <s v="民营公司"/>
  </r>
  <r>
    <s v="大数据开发工程师（11）"/>
    <x v="9"/>
    <s v="1.5-2万/月"/>
    <n v="15"/>
    <n v="20"/>
    <s v="5-7年经验"/>
    <s v="本科"/>
    <x v="5"/>
    <x v="3"/>
    <s v="公司2067"/>
    <s v="1000-5000人"/>
    <s v="上市公司"/>
  </r>
  <r>
    <s v="大数据平台工程师"/>
    <x v="9"/>
    <s v="1.5-2万/月"/>
    <n v="15"/>
    <n v="20"/>
    <s v="8-9年经验"/>
    <s v="本科"/>
    <x v="7"/>
    <x v="3"/>
    <s v="公司2158"/>
    <s v="10000人以上"/>
    <s v="上市公司"/>
  </r>
  <r>
    <s v="大数据研发工程师"/>
    <x v="9"/>
    <s v="1.5-2万/月"/>
    <n v="15"/>
    <n v="20"/>
    <s v="2年经验"/>
    <s v="本科"/>
    <x v="7"/>
    <x v="3"/>
    <s v="公司2171"/>
    <s v="500-1000人"/>
    <s v="民营公司"/>
  </r>
  <r>
    <s v="高级大数据开发工程师(架构师方向)(职位编号：000569)"/>
    <x v="9"/>
    <s v="1.5-2万/月"/>
    <n v="15"/>
    <n v="20"/>
    <s v="3-4年经验"/>
    <s v="大专"/>
    <x v="20"/>
    <x v="3"/>
    <s v="公司1941"/>
    <s v="5000-10000人"/>
    <s v="民营公司"/>
  </r>
  <r>
    <s v="KCK-后台开发工程师(大数据开发)"/>
    <x v="9"/>
    <s v="1.5-2万/月"/>
    <n v="15"/>
    <n v="20"/>
    <s v="5-7年经验"/>
    <s v="本科"/>
    <x v="13"/>
    <x v="3"/>
    <s v="公司2173"/>
    <s v="1000-5000人"/>
    <s v="民营公司"/>
  </r>
  <r>
    <s v="大数据架构师"/>
    <x v="9"/>
    <s v="1.5-2万/月"/>
    <n v="15"/>
    <n v="20"/>
    <s v="无工作经验"/>
    <s v="招若干人"/>
    <x v="53"/>
    <x v="3"/>
    <s v="公司2175"/>
    <s v="150-500人"/>
    <s v="民营公司"/>
  </r>
  <r>
    <s v="大数据开发工程师"/>
    <x v="9"/>
    <s v="1.5-3万/月"/>
    <n v="15"/>
    <n v="30"/>
    <s v="无工作经验"/>
    <s v="招3人"/>
    <x v="7"/>
    <x v="3"/>
    <s v="公司0639"/>
    <s v="150-500人"/>
    <s v="外资（非欧美）"/>
  </r>
  <r>
    <s v="大数据风控模型专家"/>
    <x v="9"/>
    <s v="1.5-2万/月"/>
    <n v="15"/>
    <n v="20"/>
    <s v="1年经验"/>
    <s v="本科"/>
    <x v="64"/>
    <x v="3"/>
    <s v="公司2338"/>
    <s v="150-500人"/>
    <s v="合资"/>
  </r>
  <r>
    <s v="大数据架构师"/>
    <x v="9"/>
    <s v="1.5-2.5万/月"/>
    <n v="15"/>
    <n v="25"/>
    <s v="无工作经验"/>
    <s v="招1人"/>
    <x v="21"/>
    <x v="0"/>
    <s v="公司0057"/>
    <s v="150-500人"/>
    <s v="合资"/>
  </r>
  <r>
    <s v="高级大数据分析师"/>
    <x v="11"/>
    <s v="1.5-2.5万/月"/>
    <n v="15"/>
    <n v="25"/>
    <s v="5-7年经验"/>
    <s v="本科"/>
    <x v="14"/>
    <x v="0"/>
    <s v="公司3286"/>
    <s v="1000-5000人"/>
    <s v="上市公司"/>
  </r>
  <r>
    <s v="大数据运维工程师"/>
    <x v="5"/>
    <s v="1.5-2万/月"/>
    <n v="15"/>
    <n v="20"/>
    <s v="3-4年经验"/>
    <s v="本科"/>
    <x v="9"/>
    <x v="5"/>
    <s v="公司2563"/>
    <s v="10000人以上"/>
    <s v="民营公司"/>
  </r>
  <r>
    <s v="大数据开发工程师"/>
    <x v="9"/>
    <s v="1.5-3万/月"/>
    <n v="15"/>
    <n v="30"/>
    <s v="3-4年经验"/>
    <s v="本科"/>
    <x v="0"/>
    <x v="0"/>
    <s v="公司3342"/>
    <s v="150-500人"/>
    <s v="民营公司"/>
  </r>
  <r>
    <s v="SPBU-大数据开发工程师（风控）"/>
    <x v="9"/>
    <s v="1.5-2万/月"/>
    <n v="15"/>
    <n v="20"/>
    <s v="3-4年经验"/>
    <s v="本科"/>
    <x v="14"/>
    <x v="0"/>
    <s v="公司3238"/>
    <s v="1000-5000人"/>
    <s v="民营公司"/>
  </r>
  <r>
    <s v="大数据研发工程师"/>
    <x v="9"/>
    <s v="1.5-3万/月"/>
    <n v="15"/>
    <n v="30"/>
    <s v="2年经验"/>
    <s v="本科"/>
    <x v="0"/>
    <x v="0"/>
    <s v="公司3387"/>
    <s v="50-150人"/>
    <s v="民营公司"/>
  </r>
  <r>
    <s v="大数据开发工程师"/>
    <x v="9"/>
    <s v="1.5-2.5万/月"/>
    <n v="15"/>
    <n v="25"/>
    <s v="5-7年经验"/>
    <s v="本科"/>
    <x v="21"/>
    <x v="0"/>
    <s v="公司3396"/>
    <s v="150-500人"/>
    <s v="国企"/>
  </r>
  <r>
    <s v="GIS大数据开发经理"/>
    <x v="9"/>
    <s v="1.5-2万/月"/>
    <n v="15"/>
    <n v="20"/>
    <s v="2年经验"/>
    <s v="硕士"/>
    <x v="14"/>
    <x v="0"/>
    <s v="公司3399"/>
    <s v="150-500人"/>
    <s v="上市公司"/>
  </r>
  <r>
    <s v="资 深大数据工程师"/>
    <x v="9"/>
    <s v="1.5-4万/月"/>
    <n v="15"/>
    <n v="40"/>
    <s v="3-4年经验"/>
    <s v="本科"/>
    <x v="21"/>
    <x v="0"/>
    <s v="公司0547"/>
    <s v="150-500人"/>
    <s v="外资（非欧美）"/>
  </r>
  <r>
    <s v="大数据讲师"/>
    <x v="9"/>
    <s v="1.5-2万/月"/>
    <n v="15"/>
    <n v="20"/>
    <s v="3-4年经验"/>
    <s v="本科"/>
    <x v="143"/>
    <x v="57"/>
    <s v="公司3402"/>
    <s v="150-500人"/>
    <s v="民营公司"/>
  </r>
  <r>
    <s v="高级大数据开发工程师"/>
    <x v="9"/>
    <s v="1.5-1.8万/月"/>
    <n v="15"/>
    <n v="18"/>
    <s v="无工作经验"/>
    <s v="本科"/>
    <x v="21"/>
    <x v="0"/>
    <s v="公司3407"/>
    <s v="500-1000人"/>
    <s v="上市公司"/>
  </r>
  <r>
    <s v="大数据架构师"/>
    <x v="9"/>
    <s v="1.5-2.5万/月"/>
    <n v="15"/>
    <n v="25"/>
    <s v="5-7年经验"/>
    <s v="本科"/>
    <x v="144"/>
    <x v="58"/>
    <s v="公司3419"/>
    <s v="150-500人"/>
    <s v="合资"/>
  </r>
  <r>
    <s v="大数据架构师（高级高薪）"/>
    <x v="9"/>
    <s v="1.5-2万/月"/>
    <n v="15"/>
    <n v="20"/>
    <s v="5-7年经验"/>
    <s v="大专"/>
    <x v="14"/>
    <x v="0"/>
    <s v="公司2997"/>
    <s v="150-500人"/>
    <s v="民营公司"/>
  </r>
  <r>
    <s v="大数据开发工程师"/>
    <x v="9"/>
    <s v="1.5-2万/月"/>
    <n v="15"/>
    <n v="20"/>
    <s v="5-7年经验"/>
    <s v="本科"/>
    <x v="14"/>
    <x v="0"/>
    <s v="公司0217"/>
    <s v="50-150人"/>
    <s v="民营公司"/>
  </r>
  <r>
    <s v="大数据产品经理"/>
    <x v="9"/>
    <s v="1.5-3万/月"/>
    <n v="15"/>
    <n v="30"/>
    <s v="3-4年经验"/>
    <s v="大专"/>
    <x v="0"/>
    <x v="0"/>
    <s v="公司2809"/>
    <s v="150-500人"/>
    <s v="民营公司"/>
  </r>
  <r>
    <s v="大数据架构师"/>
    <x v="9"/>
    <s v="1.5-2万/月"/>
    <n v="15"/>
    <n v="20"/>
    <s v="5-7年经验"/>
    <s v="本科"/>
    <x v="14"/>
    <x v="0"/>
    <s v="公司3435"/>
    <s v="1000-5000人"/>
    <s v="民营公司"/>
  </r>
  <r>
    <s v="技术经理（大数据）"/>
    <x v="9"/>
    <s v="1.5-2.5万/月"/>
    <n v="15"/>
    <n v="25"/>
    <s v="3-4年经验"/>
    <s v="本科"/>
    <x v="21"/>
    <x v="0"/>
    <s v="公司2733"/>
    <s v="1000-5000人"/>
    <s v="上市公司"/>
  </r>
  <r>
    <s v="大数据工程师"/>
    <x v="9"/>
    <s v="1.5-2.6万/月"/>
    <n v="15"/>
    <n v="26"/>
    <s v="3-4年经验"/>
    <s v="本科"/>
    <x v="27"/>
    <x v="7"/>
    <s v="公司0721"/>
    <s v="150-500人"/>
    <s v="民营公司"/>
  </r>
  <r>
    <s v="大数据开发工程师"/>
    <x v="9"/>
    <s v="1.5-2.6万/月"/>
    <n v="15"/>
    <n v="26"/>
    <s v="3-4年经验"/>
    <s v="本科"/>
    <x v="0"/>
    <x v="0"/>
    <s v="公司3503"/>
    <s v="500-1000人"/>
    <s v="民营公司"/>
  </r>
  <r>
    <s v="大数据开发工程师"/>
    <x v="9"/>
    <s v="1.5-2万/月"/>
    <n v="15"/>
    <n v="20"/>
    <s v="3-4年经验"/>
    <s v="本科"/>
    <x v="17"/>
    <x v="0"/>
    <s v="公司3348"/>
    <s v="1000-5000人"/>
    <s v="民营公司"/>
  </r>
  <r>
    <s v="大数据工程师(001897)(职位编号：netposa001897)"/>
    <x v="9"/>
    <s v="1.5-2.5万/月"/>
    <n v="15"/>
    <n v="25"/>
    <s v="3-4年经验"/>
    <s v="本科"/>
    <x v="23"/>
    <x v="2"/>
    <s v="公司0851"/>
    <s v="500-1000人"/>
    <s v="上市公司"/>
  </r>
  <r>
    <s v="产品经理（财务大数据）"/>
    <x v="9"/>
    <s v="1.5-2.5万/月"/>
    <n v="15"/>
    <n v="25"/>
    <s v="无工作经验"/>
    <s v="本科"/>
    <x v="23"/>
    <x v="2"/>
    <s v="公司4502"/>
    <s v="150-500人"/>
    <s v="上市公司"/>
  </r>
  <r>
    <s v="大数据分析师"/>
    <x v="11"/>
    <s v="1.5-2万/月"/>
    <n v="15"/>
    <n v="20"/>
    <s v="3-4年经验"/>
    <s v="招若干人"/>
    <x v="3"/>
    <x v="2"/>
    <s v="公司4509"/>
    <s v="500-1000人"/>
    <s v="合资"/>
  </r>
  <r>
    <s v="大数据开发工程师"/>
    <x v="9"/>
    <s v="1.5-2.5万/月"/>
    <n v="15"/>
    <n v="25"/>
    <s v="3-4年经验"/>
    <s v="本科"/>
    <x v="22"/>
    <x v="2"/>
    <s v="公司1501"/>
    <s v="150-500人"/>
    <s v="民营公司"/>
  </r>
  <r>
    <s v="大数据工程师"/>
    <x v="9"/>
    <s v="1.5-2.5万/月"/>
    <n v="15"/>
    <n v="25"/>
    <s v="5-7年经验"/>
    <s v="本科"/>
    <x v="3"/>
    <x v="2"/>
    <s v="公司4544"/>
    <s v="150-500人"/>
    <s v="民营公司"/>
  </r>
  <r>
    <s v="11219F-大数据挖掘岗(职位编号：11219F)"/>
    <x v="9"/>
    <s v="1.5-2万/月"/>
    <n v="15"/>
    <n v="20"/>
    <s v="3-4年经验"/>
    <s v="本科"/>
    <x v="23"/>
    <x v="2"/>
    <s v="公司0020"/>
    <s v="1000-5000人"/>
    <s v="民营公司"/>
  </r>
  <r>
    <s v="大数据工程师"/>
    <x v="9"/>
    <s v="1.5-2.5万/月"/>
    <n v="15"/>
    <n v="25"/>
    <s v="3-4年经验"/>
    <s v="本科"/>
    <x v="23"/>
    <x v="2"/>
    <s v="公司4236"/>
    <s v="50-150人"/>
    <s v="民营公司"/>
  </r>
  <r>
    <s v="高级大数据开发工程师"/>
    <x v="9"/>
    <s v="1.5-3万/月"/>
    <n v="15"/>
    <n v="30"/>
    <s v="5-7年经验"/>
    <s v="本科"/>
    <x v="23"/>
    <x v="2"/>
    <s v="公司4572"/>
    <s v="150-500人"/>
    <s v="民营公司"/>
  </r>
  <r>
    <s v="大数据平台应用工程师(J11808)"/>
    <x v="9"/>
    <s v="1.5-3.5万/月"/>
    <n v="15"/>
    <n v="35"/>
    <s v="无工作经验"/>
    <s v="本科"/>
    <x v="22"/>
    <x v="2"/>
    <s v="公司4537"/>
    <s v="1000-5000人"/>
    <s v="外资（非欧美）"/>
  </r>
  <r>
    <s v="大数据/科学计算工程师"/>
    <x v="9"/>
    <s v="1.5-3万/月"/>
    <n v="15"/>
    <n v="30"/>
    <s v="1年经验"/>
    <s v="本科"/>
    <x v="3"/>
    <x v="2"/>
    <s v="公司4603"/>
    <s v="150-500人"/>
    <s v="事业单位"/>
  </r>
  <r>
    <s v="金融高级大数据工程师"/>
    <x v="9"/>
    <s v="1.5-3万/月"/>
    <n v="15"/>
    <n v="30"/>
    <s v="5-7年经验"/>
    <s v="招4人"/>
    <x v="28"/>
    <x v="3"/>
    <s v="公司2155"/>
    <s v="500-1000人"/>
    <s v="民营公司"/>
  </r>
  <r>
    <s v="大数据研发工程师"/>
    <x v="9"/>
    <s v="1.5-3万/月"/>
    <n v="15"/>
    <n v="30"/>
    <s v="3-4年经验"/>
    <s v="大专"/>
    <x v="3"/>
    <x v="2"/>
    <s v="公司4568"/>
    <s v="10000人以上"/>
    <s v="外资（非欧美）"/>
  </r>
  <r>
    <s v="大数据开发工程师"/>
    <x v="9"/>
    <s v="1.5-3万/月"/>
    <n v="15"/>
    <n v="30"/>
    <s v="2年经验"/>
    <s v="本科"/>
    <x v="23"/>
    <x v="2"/>
    <s v="公司0302"/>
    <s v="1000-5000人"/>
    <s v="合资"/>
  </r>
  <r>
    <s v="大数据运维工程师"/>
    <x v="5"/>
    <s v="1.5-4万/月"/>
    <n v="15"/>
    <n v="40"/>
    <s v="3-4年经验"/>
    <s v="本科"/>
    <x v="23"/>
    <x v="2"/>
    <s v="公司4625"/>
    <s v="少于50人"/>
    <s v="民营公司"/>
  </r>
  <r>
    <s v="大数据开发工程师"/>
    <x v="9"/>
    <s v="1.5-1.8万/月"/>
    <n v="15"/>
    <n v="18"/>
    <s v="3-4年经验"/>
    <s v="本科"/>
    <x v="3"/>
    <x v="2"/>
    <s v="公司4648"/>
    <s v="10000人以上"/>
    <s v="国企"/>
  </r>
  <r>
    <s v="大数据"/>
    <x v="9"/>
    <s v="1.5-3万/月"/>
    <n v="15"/>
    <n v="30"/>
    <s v="3-4年经验"/>
    <s v="本科"/>
    <x v="23"/>
    <x v="2"/>
    <s v="公司4324"/>
    <s v="150-500人"/>
    <s v="民营公司"/>
  </r>
  <r>
    <s v="大数据软件工程师"/>
    <x v="9"/>
    <s v="1.5-3.5万/月"/>
    <n v="15"/>
    <n v="35"/>
    <s v="无工作经验"/>
    <s v="本科"/>
    <x v="35"/>
    <x v="7"/>
    <s v="公司4650"/>
    <s v="500-1000人"/>
    <s v="民营公司"/>
  </r>
  <r>
    <s v="系统运维工程师（大数据）"/>
    <x v="5"/>
    <s v="1.5-2万/月"/>
    <n v="15"/>
    <n v="20"/>
    <s v="1年经验"/>
    <s v="大专"/>
    <x v="18"/>
    <x v="2"/>
    <s v="公司0003"/>
    <s v="1000-5000人"/>
    <s v="民营公司"/>
  </r>
  <r>
    <s v="大数据产品经理"/>
    <x v="9"/>
    <s v="1.5-2万/月"/>
    <n v="15"/>
    <n v="20"/>
    <s v="5-7年经验"/>
    <s v="本科"/>
    <x v="23"/>
    <x v="2"/>
    <s v="公司4655"/>
    <s v="150-500人"/>
    <s v="上市公司"/>
  </r>
  <r>
    <s v="大数据交付工程师"/>
    <x v="9"/>
    <s v="1.5-2万/月"/>
    <n v="15"/>
    <n v="20"/>
    <s v="5-7年经验"/>
    <s v="大专"/>
    <x v="23"/>
    <x v="2"/>
    <s v="公司2745"/>
    <s v="150-500人"/>
    <s v="民营公司"/>
  </r>
  <r>
    <s v="大数据开发工程师"/>
    <x v="9"/>
    <s v="1.5-3万/月"/>
    <n v="15"/>
    <n v="30"/>
    <s v="3-4年经验"/>
    <s v="本科"/>
    <x v="145"/>
    <x v="27"/>
    <s v="公司4656"/>
    <s v="50-150人"/>
    <s v="民营公司"/>
  </r>
  <r>
    <s v="大数据开发工程师"/>
    <x v="9"/>
    <s v="1.5-3万/月"/>
    <n v="15"/>
    <n v="30"/>
    <s v="无工作经验"/>
    <s v="招1人"/>
    <x v="22"/>
    <x v="2"/>
    <s v="公司4189"/>
    <s v="50-150人"/>
    <s v="民营公司"/>
  </r>
  <r>
    <s v="大数据开发测试工程师(职位编号：000698)"/>
    <x v="9"/>
    <s v="1.5-2万/月"/>
    <n v="15"/>
    <n v="20"/>
    <s v="5-7年经验"/>
    <s v="本科"/>
    <x v="22"/>
    <x v="2"/>
    <s v="公司4661"/>
    <s v="1000-5000人"/>
    <s v="国企"/>
  </r>
  <r>
    <s v="大数据开发架构师"/>
    <x v="9"/>
    <s v="1.5-2万/月"/>
    <n v="15"/>
    <n v="20"/>
    <s v="5-7年经验"/>
    <s v="本科"/>
    <x v="121"/>
    <x v="27"/>
    <s v="公司1140"/>
    <s v="1000-5000人"/>
    <s v="上市公司"/>
  </r>
  <r>
    <s v="大数据研究方向实习生"/>
    <x v="9"/>
    <s v="1.5-2万/月"/>
    <n v="15"/>
    <n v="20"/>
    <s v="无工作经验"/>
    <s v="硕士"/>
    <x v="23"/>
    <x v="2"/>
    <s v="公司4756"/>
    <s v="150-500人"/>
    <s v="上市公司"/>
  </r>
  <r>
    <s v="大数据工程师（科创南京公司）"/>
    <x v="9"/>
    <s v="1.5-2.5万/月"/>
    <n v="15"/>
    <n v="25"/>
    <s v="无工作经验"/>
    <s v="招3人"/>
    <x v="23"/>
    <x v="2"/>
    <s v="公司4780"/>
    <s v="1000-5000人"/>
    <s v="国企"/>
  </r>
  <r>
    <s v="大数据运维工程师"/>
    <x v="5"/>
    <s v="1.5-2万/月"/>
    <n v="15"/>
    <n v="20"/>
    <s v="3-4年经验"/>
    <s v="招若干人"/>
    <x v="23"/>
    <x v="2"/>
    <s v="公司4655"/>
    <s v="150-500人"/>
    <s v="上市公司"/>
  </r>
  <r>
    <s v="大数据分析师"/>
    <x v="11"/>
    <s v="1.5-2.5万/月"/>
    <n v="15"/>
    <n v="25"/>
    <s v="5-7年经验"/>
    <s v="本科"/>
    <x v="1"/>
    <x v="1"/>
    <s v="公司5218"/>
    <s v="150-500人"/>
    <s v="合资"/>
  </r>
  <r>
    <s v="大数据开发工程师"/>
    <x v="9"/>
    <s v="1.5-3万/月"/>
    <n v="15"/>
    <n v="30"/>
    <s v="3-4年经验"/>
    <s v="本科"/>
    <x v="48"/>
    <x v="1"/>
    <s v="公司5243"/>
    <s v="150-500人"/>
    <s v="上市公司"/>
  </r>
  <r>
    <s v="Hadoop大数据开发工程师"/>
    <x v="9"/>
    <s v="1.5-2万/月"/>
    <n v="15"/>
    <n v="20"/>
    <s v="2年经验"/>
    <s v="本科"/>
    <x v="1"/>
    <x v="1"/>
    <s v="公司5560"/>
    <s v="50-150人"/>
    <s v="民营公司"/>
  </r>
  <r>
    <s v="大数据分析工程师"/>
    <x v="11"/>
    <s v="1.5-2万/月"/>
    <n v="15"/>
    <n v="20"/>
    <s v="3-4年经验"/>
    <s v="大专"/>
    <x v="19"/>
    <x v="1"/>
    <s v="公司5587"/>
    <s v="500-1000人"/>
    <s v="民营公司"/>
  </r>
  <r>
    <s v="大数据技术经理"/>
    <x v="9"/>
    <s v="1.5-3万/月"/>
    <n v="15"/>
    <n v="30"/>
    <s v="5-7年经验"/>
    <s v="本科"/>
    <x v="1"/>
    <x v="1"/>
    <s v="公司0901"/>
    <s v="150-500人"/>
    <s v="民营公司"/>
  </r>
  <r>
    <s v="算法专家（大数据中心）"/>
    <x v="9"/>
    <s v="1.5-2.5万/月"/>
    <n v="15"/>
    <n v="25"/>
    <s v="3-4年经验"/>
    <s v="本科"/>
    <x v="1"/>
    <x v="1"/>
    <s v="公司5605"/>
    <s v="150-500人"/>
    <s v="民营公司"/>
  </r>
  <r>
    <s v="大数据项目经理"/>
    <x v="9"/>
    <s v="1.5-2万/月"/>
    <n v="15"/>
    <n v="20"/>
    <s v="3-4年经验"/>
    <s v="本科"/>
    <x v="37"/>
    <x v="1"/>
    <s v="公司5613"/>
    <s v="1000-5000人"/>
    <s v="上市公司"/>
  </r>
  <r>
    <s v="大数据开发工程师"/>
    <x v="9"/>
    <s v="1.5-2万/月"/>
    <n v="15"/>
    <n v="20"/>
    <s v="3-4年经验"/>
    <s v="招2人"/>
    <x v="1"/>
    <x v="1"/>
    <s v="公司5570"/>
    <s v="500-1000人"/>
    <s v="民营公司"/>
  </r>
  <r>
    <s v="大数据开发工程师"/>
    <x v="9"/>
    <s v="1.5-2.5万/月"/>
    <n v="15"/>
    <n v="25"/>
    <s v="3-4年经验"/>
    <s v="本科"/>
    <x v="1"/>
    <x v="1"/>
    <s v="公司5218"/>
    <s v="150-500人"/>
    <s v="合资"/>
  </r>
  <r>
    <s v="项目经理（大数据方向）"/>
    <x v="9"/>
    <s v="1.5-2.5万/月"/>
    <n v="15"/>
    <n v="25"/>
    <s v="5-7年经验"/>
    <s v="本科"/>
    <x v="1"/>
    <x v="1"/>
    <s v="公司5610"/>
    <s v="150-500人"/>
    <s v="民营公司"/>
  </r>
  <r>
    <s v="大数据运维工程师"/>
    <x v="5"/>
    <s v="1.5-2千/月"/>
    <n v="1.5"/>
    <n v="2"/>
    <s v="无工作经验"/>
    <s v="本科"/>
    <x v="1"/>
    <x v="1"/>
    <s v="公司0340"/>
    <s v="1000-5000人"/>
    <s v="国企"/>
  </r>
  <r>
    <s v="大数据开发工程师-推荐算法（YJY）(职位编号：001801)"/>
    <x v="9"/>
    <s v="1.5-2.5万/月"/>
    <n v="15"/>
    <n v="25"/>
    <s v="2年经验"/>
    <s v="本科"/>
    <x v="48"/>
    <x v="1"/>
    <s v="公司5698"/>
    <s v="5000-10000人"/>
    <s v="民营公司"/>
  </r>
  <r>
    <s v="大数据架构师"/>
    <x v="9"/>
    <s v="1.5-3万/月"/>
    <n v="15"/>
    <n v="30"/>
    <s v="3-4年经验"/>
    <s v="招3人"/>
    <x v="24"/>
    <x v="1"/>
    <s v="公司5737"/>
    <s v="少于50人"/>
    <s v="民营公司"/>
  </r>
  <r>
    <s v="高级产品经理"/>
    <x v="0"/>
    <s v="1.5-2.5万/月"/>
    <n v="15"/>
    <n v="25"/>
    <s v="3-4年经验"/>
    <s v="本科"/>
    <x v="27"/>
    <x v="7"/>
    <s v="公司0381"/>
    <s v="50-150人"/>
    <s v="民营公司"/>
  </r>
  <r>
    <s v="国际化社区数据分析师 - tiktok(职位编号：29594)"/>
    <x v="11"/>
    <s v="1.5-3万/月"/>
    <n v="15"/>
    <n v="30"/>
    <s v="2年经验"/>
    <s v="本科"/>
    <x v="25"/>
    <x v="7"/>
    <s v="公司0361"/>
    <s v="10000人以上"/>
    <s v="民营公司"/>
  </r>
  <r>
    <s v="云平台工程师"/>
    <x v="0"/>
    <s v="1.5-2万/月"/>
    <n v="15"/>
    <n v="20"/>
    <s v="1年经验"/>
    <s v="本科"/>
    <x v="28"/>
    <x v="3"/>
    <s v="公司1965"/>
    <s v="1000-5000人"/>
    <s v="创业公司"/>
  </r>
  <r>
    <s v="数据挖掘工程师"/>
    <x v="0"/>
    <s v="1.5-2万/月"/>
    <n v="15"/>
    <n v="20"/>
    <s v="无工作经验"/>
    <s v="招1人"/>
    <x v="14"/>
    <x v="0"/>
    <s v="公司3330"/>
    <s v="150-500人"/>
    <s v="合资"/>
  </r>
  <r>
    <s v="BI高级工程师"/>
    <x v="0"/>
    <s v="1.5-2万/月"/>
    <n v="15"/>
    <n v="20"/>
    <s v="5-7年经验"/>
    <s v="招2人"/>
    <x v="21"/>
    <x v="0"/>
    <s v="公司3344"/>
    <s v="150-500人"/>
    <s v="民营公司"/>
  </r>
  <r>
    <s v="数据开发工程师"/>
    <x v="0"/>
    <s v="1.5-2万/月"/>
    <n v="15"/>
    <n v="20"/>
    <s v="3-4年经验"/>
    <s v="本科"/>
    <x v="21"/>
    <x v="0"/>
    <s v="公司3451"/>
    <s v="150-500人"/>
    <s v="外资（非欧美）"/>
  </r>
  <r>
    <s v="机器人-高级解决方案工程师（数据挖掘）"/>
    <x v="0"/>
    <s v="1.5-2万/月"/>
    <n v="15"/>
    <n v="20"/>
    <s v="5-7年经验"/>
    <s v="本科"/>
    <x v="1"/>
    <x v="1"/>
    <s v="公司0343"/>
    <s v="10000人以上"/>
    <s v="上市公司"/>
  </r>
  <r>
    <s v="数据分析师"/>
    <x v="11"/>
    <s v="1.5-2万/月"/>
    <n v="15"/>
    <n v="20"/>
    <s v="3-4年经验"/>
    <s v="招1人"/>
    <x v="1"/>
    <x v="1"/>
    <s v="公司5333"/>
    <s v="500-1000人"/>
    <s v="外资（非欧美）"/>
  </r>
  <r>
    <s v="医学影像开发工程师"/>
    <x v="0"/>
    <s v="1.5-2.3万/月"/>
    <n v="15"/>
    <n v="23"/>
    <s v="5-7年经验"/>
    <s v="本科"/>
    <x v="19"/>
    <x v="1"/>
    <s v="公司5644"/>
    <s v="少于50人"/>
    <s v="民营公司"/>
  </r>
  <r>
    <s v="风控建模师"/>
    <x v="0"/>
    <s v="1.5-2万/月"/>
    <n v="15"/>
    <n v="20"/>
    <s v="3-4年经验"/>
    <s v="本科"/>
    <x v="24"/>
    <x v="1"/>
    <s v="公司5578"/>
    <s v="150-500人"/>
    <s v="民营公司"/>
  </r>
  <r>
    <s v="人工智能讲师"/>
    <x v="14"/>
    <s v="1.5-3万/月"/>
    <n v="15"/>
    <n v="30"/>
    <s v="3-4年经验"/>
    <s v="本科"/>
    <x v="27"/>
    <x v="7"/>
    <s v="公司0700"/>
    <s v="1000-5000人"/>
    <s v="民营公司"/>
  </r>
  <r>
    <s v="人工智能软件工程师"/>
    <x v="14"/>
    <s v="1.5-2万/月"/>
    <n v="15"/>
    <n v="20"/>
    <s v="1年经验"/>
    <s v="硕士"/>
    <x v="20"/>
    <x v="3"/>
    <s v="公司2149"/>
    <s v="150-500人"/>
    <s v="民营公司"/>
  </r>
  <r>
    <s v="硬件工程师"/>
    <x v="10"/>
    <s v="1.5-2万/月"/>
    <n v="15"/>
    <n v="20"/>
    <s v="3-4年经验"/>
    <s v="本科"/>
    <x v="27"/>
    <x v="7"/>
    <s v="公司0237"/>
    <s v="少于50人"/>
    <s v="民营公司"/>
  </r>
  <r>
    <s v="智能硬件产品经理(000352)"/>
    <x v="10"/>
    <s v="1.5-2万/月"/>
    <n v="15"/>
    <n v="20"/>
    <s v="5-7年经验"/>
    <s v="本科"/>
    <x v="35"/>
    <x v="7"/>
    <s v="公司1078"/>
    <s v="50-150人"/>
    <s v="国企"/>
  </r>
  <r>
    <s v="硬件在环工程师"/>
    <x v="10"/>
    <s v="1.5-2万/月"/>
    <n v="15"/>
    <n v="20"/>
    <s v="2年经验"/>
    <s v="本科"/>
    <x v="81"/>
    <x v="7"/>
    <s v="公司1167"/>
    <s v="50-150人"/>
    <s v="民营公司"/>
  </r>
  <r>
    <s v="硬件工程师"/>
    <x v="10"/>
    <s v="1.5-2万/月"/>
    <n v="15"/>
    <n v="20"/>
    <s v="2年经验"/>
    <s v="本科"/>
    <x v="48"/>
    <x v="1"/>
    <s v="公司5468"/>
    <s v="少于50人"/>
    <s v="民营公司"/>
  </r>
  <r>
    <s v="运维安全部-数据安全工程师"/>
    <x v="5"/>
    <s v="1.5-3万/月"/>
    <n v="15"/>
    <n v="30"/>
    <s v="2年经验"/>
    <s v="本科"/>
    <x v="27"/>
    <x v="7"/>
    <s v="公司0357"/>
    <s v="10000人以上"/>
    <s v="上市公司"/>
  </r>
  <r>
    <s v="运维开发工程师 （SRE）"/>
    <x v="5"/>
    <s v="1.5-3万/月"/>
    <n v="15"/>
    <n v="30"/>
    <s v="无工作经验"/>
    <s v="招1人"/>
    <x v="55"/>
    <x v="7"/>
    <s v="公司0756"/>
    <s v="50-150人"/>
    <s v="外资（非欧美）"/>
  </r>
  <r>
    <s v="运维安全部-信息安全工程师"/>
    <x v="5"/>
    <s v="1.5-3万/月"/>
    <n v="15"/>
    <n v="30"/>
    <s v="2年经验"/>
    <s v="本科"/>
    <x v="27"/>
    <x v="7"/>
    <s v="公司0357"/>
    <s v="10000人以上"/>
    <s v="上市公司"/>
  </r>
  <r>
    <s v="elasticsearch部署运维"/>
    <x v="5"/>
    <s v="1.5-3万/月"/>
    <n v="15"/>
    <n v="30"/>
    <s v="3-4年经验"/>
    <s v="大专"/>
    <x v="25"/>
    <x v="7"/>
    <s v="公司0889"/>
    <s v="150-500人"/>
    <s v="民营公司"/>
  </r>
  <r>
    <s v="中级系统运维工程师"/>
    <x v="5"/>
    <s v="1.5-2.5万/月"/>
    <n v="15"/>
    <n v="25"/>
    <s v="2年经验"/>
    <s v="本科"/>
    <x v="35"/>
    <x v="7"/>
    <s v="公司0945"/>
    <s v="150-500人"/>
    <s v="国企"/>
  </r>
  <r>
    <s v="高级运维工程师"/>
    <x v="5"/>
    <s v="1.5-2.5万/月"/>
    <n v="15"/>
    <n v="25"/>
    <s v="5-7年经验"/>
    <s v="本科"/>
    <x v="55"/>
    <x v="7"/>
    <s v="公司0474"/>
    <s v="150-500人"/>
    <s v="民营公司"/>
  </r>
  <r>
    <s v="系统运维工程师"/>
    <x v="5"/>
    <s v="1.5-2.5万/月"/>
    <n v="15"/>
    <n v="25"/>
    <s v="5-7年经验"/>
    <s v="本科"/>
    <x v="27"/>
    <x v="7"/>
    <s v="公司0969"/>
    <s v="150-500人"/>
    <s v="民营公司"/>
  </r>
  <r>
    <s v="中、高运维工程师（西二旗）"/>
    <x v="5"/>
    <s v="1.5-2万/月"/>
    <n v="15"/>
    <n v="20"/>
    <s v="3-4年经验"/>
    <s v="招2人"/>
    <x v="27"/>
    <x v="7"/>
    <s v="公司0160"/>
    <s v="150-500人"/>
    <s v="民营公司"/>
  </r>
  <r>
    <s v="高级运维工程师(上海)(职位编号：VIPS023317)"/>
    <x v="5"/>
    <s v="1.5-3.2万/月"/>
    <n v="15"/>
    <n v="32"/>
    <s v="无工作经验"/>
    <s v="本科"/>
    <x v="13"/>
    <x v="3"/>
    <s v="公司1520"/>
    <s v="10000人以上"/>
    <s v="上市公司"/>
  </r>
  <r>
    <s v="高级应用运维专家"/>
    <x v="5"/>
    <s v="1.5-2万/月"/>
    <n v="15"/>
    <n v="20"/>
    <s v="5-7年经验"/>
    <s v="本科"/>
    <x v="60"/>
    <x v="3"/>
    <s v="公司1624"/>
    <s v="10000人以上"/>
    <s v="合资"/>
  </r>
  <r>
    <s v="运维工程师"/>
    <x v="5"/>
    <s v="1.5-2.5万/月"/>
    <n v="15"/>
    <n v="25"/>
    <s v="3-4年经验"/>
    <s v="本科"/>
    <x v="20"/>
    <x v="3"/>
    <s v="公司1194"/>
    <s v="50-150人"/>
    <s v="民营公司"/>
  </r>
  <r>
    <s v="运维工程师"/>
    <x v="5"/>
    <s v="1.5-3万/月"/>
    <n v="15"/>
    <n v="30"/>
    <s v="3-4年经验"/>
    <s v="本科"/>
    <x v="5"/>
    <x v="3"/>
    <s v="公司2112"/>
    <s v="150-500人"/>
    <s v="上市公司"/>
  </r>
  <r>
    <s v="运维工程师"/>
    <x v="5"/>
    <s v="1.5-2万/月"/>
    <n v="15"/>
    <n v="20"/>
    <s v="3-4年经验"/>
    <s v="大专"/>
    <x v="7"/>
    <x v="3"/>
    <s v="公司1603"/>
    <s v="500-1000人"/>
    <s v="民营公司"/>
  </r>
  <r>
    <s v="高级运维开发工程师"/>
    <x v="5"/>
    <s v="1.5-2万/月"/>
    <n v="15"/>
    <n v="20"/>
    <s v="无工作经验"/>
    <s v="招1人"/>
    <x v="5"/>
    <x v="3"/>
    <s v="公司2147"/>
    <s v="1000-5000人"/>
    <s v="合资"/>
  </r>
  <r>
    <s v="高级运维工程师"/>
    <x v="5"/>
    <s v="1.5-3万/月"/>
    <n v="15"/>
    <n v="30"/>
    <s v="5-7年经验"/>
    <s v="大专"/>
    <x v="20"/>
    <x v="3"/>
    <s v="公司2246"/>
    <s v="150-500人"/>
    <s v="民营公司"/>
  </r>
  <r>
    <s v="安全运维工程师"/>
    <x v="5"/>
    <s v="1.5-2.5万/月"/>
    <n v="15"/>
    <n v="25"/>
    <s v="2年经验"/>
    <s v="大专"/>
    <x v="53"/>
    <x v="3"/>
    <s v="公司1316"/>
    <s v="10000人以上"/>
    <s v="外资（非欧美）"/>
  </r>
  <r>
    <s v="运维工程师"/>
    <x v="5"/>
    <s v="1.5-2万/月"/>
    <n v="15"/>
    <n v="20"/>
    <s v="3-4年经验"/>
    <s v="大专"/>
    <x v="14"/>
    <x v="0"/>
    <s v="公司2922"/>
    <s v="少于50人"/>
    <s v="民营公司"/>
  </r>
  <r>
    <s v="运维工程师（监控中心-SWAT）(职位编号：VIPS023291)"/>
    <x v="5"/>
    <s v="1.5-2.5万/月"/>
    <n v="15"/>
    <n v="25"/>
    <s v="无工作经验"/>
    <s v="本科"/>
    <x v="40"/>
    <x v="0"/>
    <s v="公司1520"/>
    <s v="10000人以上"/>
    <s v="上市公司"/>
  </r>
  <r>
    <s v="运维工程师"/>
    <x v="5"/>
    <s v="1.5-2.5万/月"/>
    <n v="15"/>
    <n v="25"/>
    <s v="3-4年经验"/>
    <s v="本科"/>
    <x v="3"/>
    <x v="2"/>
    <s v="公司4153"/>
    <s v="1000-5000人"/>
    <s v="民营公司"/>
  </r>
  <r>
    <s v="运维开发"/>
    <x v="5"/>
    <s v="1.5-2万/月"/>
    <n v="15"/>
    <n v="20"/>
    <s v="3-4年经验"/>
    <s v="大专"/>
    <x v="23"/>
    <x v="2"/>
    <s v="公司1854"/>
    <s v="50-150人"/>
    <s v="民营公司"/>
  </r>
  <r>
    <s v="Linux运维工程师"/>
    <x v="5"/>
    <s v="1.5-3万/月"/>
    <n v="15"/>
    <n v="30"/>
    <s v="3-4年经验"/>
    <s v="本科"/>
    <x v="10"/>
    <x v="2"/>
    <s v="公司4196"/>
    <s v="500-1000人"/>
    <s v="民营公司"/>
  </r>
  <r>
    <s v="运维工程师/专家"/>
    <x v="5"/>
    <s v="1.5-5万/月"/>
    <n v="15"/>
    <n v="50"/>
    <s v="3-4年经验"/>
    <s v="本科"/>
    <x v="10"/>
    <x v="2"/>
    <s v="公司3822"/>
    <s v="50-150人"/>
    <s v="民营公司"/>
  </r>
  <r>
    <s v="运维开发工程师"/>
    <x v="5"/>
    <s v="1.5-4万/月"/>
    <n v="15"/>
    <n v="40"/>
    <s v="无工作经验"/>
    <s v="本科"/>
    <x v="22"/>
    <x v="2"/>
    <s v="公司4221"/>
    <s v="5000-10000人"/>
    <s v="国企"/>
  </r>
  <r>
    <s v="运维工程师"/>
    <x v="5"/>
    <s v="1.5-2.5万/月"/>
    <n v="15"/>
    <n v="25"/>
    <s v="3-4年经验"/>
    <s v="大专"/>
    <x v="23"/>
    <x v="2"/>
    <s v="公司4095"/>
    <s v="50-150人"/>
    <s v="民营公司"/>
  </r>
  <r>
    <s v="自动化运维开发工程师"/>
    <x v="5"/>
    <s v="1.5-2.5万/月"/>
    <n v="15"/>
    <n v="25"/>
    <s v="5-7年经验"/>
    <s v="大专"/>
    <x v="22"/>
    <x v="2"/>
    <s v="公司4711"/>
    <s v="1000-5000人"/>
    <s v="民营公司"/>
  </r>
  <r>
    <s v="运维工程师"/>
    <x v="5"/>
    <s v="1.5-2万/月"/>
    <n v="15"/>
    <n v="20"/>
    <s v="3-4年经验"/>
    <s v="大专"/>
    <x v="23"/>
    <x v="2"/>
    <s v="公司4720"/>
    <s v="50-150人"/>
    <s v="外资（非欧美）"/>
  </r>
  <r>
    <s v="运维开发工程师"/>
    <x v="5"/>
    <s v="1.5-2万/月"/>
    <n v="15"/>
    <n v="20"/>
    <s v="5-7年经验"/>
    <s v="本科"/>
    <x v="22"/>
    <x v="2"/>
    <s v="公司4755"/>
    <s v="150-500人"/>
    <s v="民营公司"/>
  </r>
  <r>
    <s v="MongoDB运维开发工程师"/>
    <x v="5"/>
    <s v="1.5-2.5万/月"/>
    <n v="15"/>
    <n v="25"/>
    <s v="3-4年经验"/>
    <s v="大专"/>
    <x v="23"/>
    <x v="2"/>
    <s v="公司4803"/>
    <s v="50-150人"/>
    <s v="民营公司"/>
  </r>
  <r>
    <s v="运维工程师"/>
    <x v="5"/>
    <s v="1.5-2.5万/月"/>
    <n v="15"/>
    <n v="25"/>
    <s v="5-7年经验"/>
    <s v="招1人"/>
    <x v="4"/>
    <x v="2"/>
    <s v="公司4804"/>
    <s v="10000人以上"/>
    <s v="民营公司"/>
  </r>
  <r>
    <s v="高级运维工程师"/>
    <x v="5"/>
    <s v="1.5-2万/月"/>
    <n v="15"/>
    <n v="20"/>
    <s v="无工作经验"/>
    <s v="招1人"/>
    <x v="94"/>
    <x v="14"/>
    <s v="公司5233"/>
    <s v="50-150人"/>
    <s v="民营公司"/>
  </r>
  <r>
    <s v="系统运维专家 (MJ000239)"/>
    <x v="5"/>
    <s v="1.5-2.5万/月"/>
    <n v="15"/>
    <n v="25"/>
    <s v="5-7年经验"/>
    <s v="本科"/>
    <x v="37"/>
    <x v="1"/>
    <s v="公司1966"/>
    <s v="500-1000人"/>
    <s v="民营公司"/>
  </r>
  <r>
    <s v="Hadoop高级运维工程师"/>
    <x v="5"/>
    <s v="1.5-2万/月"/>
    <n v="15"/>
    <n v="20"/>
    <s v="无工作经验"/>
    <s v="本科"/>
    <x v="1"/>
    <x v="1"/>
    <s v="公司0107"/>
    <s v="1000-5000人"/>
    <s v="上市公司"/>
  </r>
  <r>
    <s v="网络运维工程师"/>
    <x v="5"/>
    <s v="1.5-2万/月"/>
    <n v="15"/>
    <n v="20"/>
    <s v="无工作经验"/>
    <s v="招2人"/>
    <x v="19"/>
    <x v="1"/>
    <s v="公司5309"/>
    <s v="少于50人"/>
    <s v="民营公司"/>
  </r>
  <r>
    <s v="资深运维工程师"/>
    <x v="5"/>
    <s v="1.5-2.5万/月"/>
    <n v="15"/>
    <n v="25"/>
    <s v="2年经验"/>
    <s v="本科"/>
    <x v="24"/>
    <x v="1"/>
    <s v="公司5621"/>
    <s v="50-150人"/>
    <s v="民营公司"/>
  </r>
  <r>
    <s v="运维工程师"/>
    <x v="5"/>
    <s v="1.5-2.5万/月"/>
    <n v="15"/>
    <n v="25"/>
    <s v="5-7年经验"/>
    <s v="大专"/>
    <x v="50"/>
    <x v="1"/>
    <s v="公司5645"/>
    <s v="50-150人"/>
    <s v="民营公司"/>
  </r>
  <r>
    <s v="高级业务运维工程师（业务运维方向）"/>
    <x v="5"/>
    <s v="1.5-2万/月"/>
    <n v="15"/>
    <n v="20"/>
    <s v="5-7年经验"/>
    <s v="本科"/>
    <x v="1"/>
    <x v="1"/>
    <s v="公司0340"/>
    <s v="1000-5000人"/>
    <s v="国企"/>
  </r>
  <r>
    <s v="高级运维工程师"/>
    <x v="5"/>
    <s v="1.5-2.5万/月"/>
    <n v="15"/>
    <n v="25"/>
    <s v="3-4年经验"/>
    <s v="本科"/>
    <x v="37"/>
    <x v="1"/>
    <s v="公司5716"/>
    <s v="少于50人"/>
    <s v="民营公司"/>
  </r>
  <r>
    <s v="高级运维工程师"/>
    <x v="5"/>
    <s v="1.5-2万/月"/>
    <n v="15"/>
    <n v="20"/>
    <s v="无工作经验"/>
    <s v="招若干人"/>
    <x v="24"/>
    <x v="1"/>
    <s v="公司5720"/>
    <s v="150-500人"/>
    <s v="民营公司"/>
  </r>
  <r>
    <s v="法律研究员"/>
    <x v="0"/>
    <s v="1.5-2万/月"/>
    <n v="15"/>
    <n v="20"/>
    <s v="无工作经验"/>
    <s v="硕士"/>
    <x v="35"/>
    <x v="7"/>
    <s v="公司0640"/>
    <s v="1000-5000人"/>
    <s v="民营公司"/>
  </r>
  <r>
    <s v="数据产品经理 - 开发套件方向(职位编号：34235)"/>
    <x v="0"/>
    <s v="1.5-3万/月"/>
    <n v="15"/>
    <n v="30"/>
    <s v="3-4年经验"/>
    <s v="本科"/>
    <x v="25"/>
    <x v="7"/>
    <s v="公司0361"/>
    <s v="10000人以上"/>
    <s v="民营公司"/>
  </r>
  <r>
    <s v="嵌入式工程师"/>
    <x v="0"/>
    <s v="1.5-3万/月"/>
    <n v="15"/>
    <n v="30"/>
    <s v="2年经验"/>
    <s v="本科"/>
    <x v="27"/>
    <x v="7"/>
    <s v="公司1154"/>
    <s v="150-500人"/>
    <s v="民营公司"/>
  </r>
  <r>
    <s v="数据分析经理"/>
    <x v="11"/>
    <s v="1.5-2.5万/月"/>
    <n v="15"/>
    <n v="25"/>
    <s v="3-4年经验"/>
    <s v="本科"/>
    <x v="28"/>
    <x v="3"/>
    <s v="公司1963"/>
    <s v="150-500人"/>
    <s v="创业公司"/>
  </r>
  <r>
    <s v="BI数据分析工程师"/>
    <x v="11"/>
    <s v="1.5-2万/月"/>
    <n v="15"/>
    <n v="20"/>
    <s v="无工作经验"/>
    <s v="招1人"/>
    <x v="76"/>
    <x v="3"/>
    <s v="公司2005"/>
    <s v="1000-5000人"/>
    <s v="外资（非欧美）"/>
  </r>
  <r>
    <s v="数据分析助理经理"/>
    <x v="11"/>
    <s v="1.5-2万/月"/>
    <n v="15"/>
    <n v="20"/>
    <s v="无工作经验"/>
    <s v="招1人"/>
    <x v="14"/>
    <x v="0"/>
    <s v="公司3317"/>
    <s v="1000-5000人"/>
    <s v="外资（欧美）"/>
  </r>
  <r>
    <s v="技术经理"/>
    <x v="0"/>
    <s v="1.5-3万/月"/>
    <n v="15"/>
    <n v="30"/>
    <s v="5-7年经验"/>
    <s v="本科"/>
    <x v="21"/>
    <x v="0"/>
    <s v="公司3430"/>
    <s v="50-150人"/>
    <s v="民营公司"/>
  </r>
  <r>
    <s v="数据分析师"/>
    <x v="11"/>
    <s v="1.5-2万/月"/>
    <n v="15"/>
    <n v="20"/>
    <s v="5-7年经验"/>
    <s v="本科"/>
    <x v="19"/>
    <x v="1"/>
    <s v="公司5578"/>
    <s v="150-500人"/>
    <s v="民营公司"/>
  </r>
  <r>
    <s v="资深数据分析师 (MJ000088)"/>
    <x v="11"/>
    <s v="1.5-2.5万/月"/>
    <n v="15"/>
    <n v="25"/>
    <s v="3-4年经验"/>
    <s v="本科"/>
    <x v="19"/>
    <x v="1"/>
    <s v="公司5593"/>
    <s v="150-500人"/>
    <s v="民营公司"/>
  </r>
  <r>
    <s v="ERP-项目经理"/>
    <x v="0"/>
    <s v="1.5-2万/月"/>
    <n v="15"/>
    <n v="20"/>
    <s v="5-7年经验"/>
    <s v="大专"/>
    <x v="4"/>
    <x v="2"/>
    <s v="公司4294"/>
    <s v="50-150人"/>
    <s v="民营公司"/>
  </r>
  <r>
    <s v="程序员（企业管理软件开发）"/>
    <x v="0"/>
    <s v="1.5-2万/月"/>
    <n v="15"/>
    <n v="20"/>
    <s v="2年经验"/>
    <s v="本科"/>
    <x v="24"/>
    <x v="1"/>
    <s v="公司5216"/>
    <s v="150-500人"/>
    <s v="民营公司"/>
  </r>
  <r>
    <s v="后端开发工程师"/>
    <x v="0"/>
    <s v="1.5-3万/月"/>
    <n v="15"/>
    <n v="30"/>
    <s v="3-4年经验"/>
    <s v="本科"/>
    <x v="25"/>
    <x v="7"/>
    <s v="公司0871"/>
    <s v="150-500人"/>
    <s v="合资"/>
  </r>
  <r>
    <s v="嵌入式软件工程师"/>
    <x v="0"/>
    <s v="1.5-2万/月"/>
    <n v="15"/>
    <n v="20"/>
    <s v="3-4年经验"/>
    <s v="大专"/>
    <x v="27"/>
    <x v="7"/>
    <s v="公司1175"/>
    <s v="少于50人"/>
    <s v="民营公司"/>
  </r>
  <r>
    <s v="IT开发工程师（经理级）"/>
    <x v="0"/>
    <s v="1.5-2万/月"/>
    <n v="15"/>
    <n v="20"/>
    <s v="3-4年经验"/>
    <s v="招若干人"/>
    <x v="5"/>
    <x v="3"/>
    <s v="公司1597"/>
    <s v="500-1000人"/>
    <s v="外资（非欧美）"/>
  </r>
  <r>
    <s v="急招 C1司机 滴滴 美团 首汽 月薪轻松过万(职位编号：艾米3)"/>
    <x v="0"/>
    <s v="1.5-2万/月"/>
    <n v="15"/>
    <n v="20"/>
    <s v="无工作经验"/>
    <s v="招30人"/>
    <x v="28"/>
    <x v="3"/>
    <s v="公司1651"/>
    <s v="150-500人"/>
    <s v="民营公司"/>
  </r>
  <r>
    <s v="高级生物信息工程师"/>
    <x v="0"/>
    <s v="1.5-2万/月"/>
    <n v="15"/>
    <n v="20"/>
    <s v="2年经验"/>
    <s v="硕士"/>
    <x v="5"/>
    <x v="3"/>
    <s v="公司2238"/>
    <s v="50-150人"/>
    <s v="上市公司"/>
  </r>
  <r>
    <s v="同济大学交通安全国际合作联合实验室 高级软件工程师"/>
    <x v="0"/>
    <s v="1.5-2.5万/月"/>
    <n v="15"/>
    <n v="25"/>
    <s v="无工作经验"/>
    <s v="本科"/>
    <x v="28"/>
    <x v="3"/>
    <s v="公司2240"/>
    <s v="500-1000人"/>
    <s v="事业单位"/>
  </r>
  <r>
    <s v="软件架构师"/>
    <x v="0"/>
    <s v="1.5-3万/月"/>
    <n v="15"/>
    <n v="30"/>
    <s v="5-7年经验"/>
    <s v="本科"/>
    <x v="20"/>
    <x v="3"/>
    <s v="公司2308"/>
    <s v="50-150人"/>
    <s v="民营公司"/>
  </r>
  <r>
    <s v="高级算法工程师"/>
    <x v="0"/>
    <s v="1.5-3万/月"/>
    <n v="15"/>
    <n v="30"/>
    <s v="3-4年经验"/>
    <s v="本科"/>
    <x v="7"/>
    <x v="3"/>
    <s v="公司2337"/>
    <s v="少于50人"/>
    <s v="民营公司"/>
  </r>
  <r>
    <s v="资深.NET程序员"/>
    <x v="0"/>
    <s v="1.5-2万/月"/>
    <n v="15"/>
    <n v="20"/>
    <s v="5-7年经验"/>
    <s v="本科"/>
    <x v="5"/>
    <x v="3"/>
    <s v="公司0997"/>
    <s v="150-500人"/>
    <s v="民营公司"/>
  </r>
  <r>
    <s v="急招嘉定C1司机月赚1万"/>
    <x v="0"/>
    <s v="1.5-2万/月"/>
    <n v="15"/>
    <n v="20"/>
    <s v="无工作经验"/>
    <s v="招15人"/>
    <x v="36"/>
    <x v="3"/>
    <s v="公司2508"/>
    <s v="50-150人"/>
    <s v="民营公司"/>
  </r>
  <r>
    <s v="API开发工程师"/>
    <x v="0"/>
    <s v="1.5-2万/月"/>
    <n v="15"/>
    <n v="20"/>
    <s v="3-4年经验"/>
    <s v="大专"/>
    <x v="5"/>
    <x v="3"/>
    <s v="公司2995"/>
    <s v="少于50人"/>
    <s v="外资（非欧美）"/>
  </r>
  <r>
    <s v="项目经理"/>
    <x v="0"/>
    <s v="1.5-2千/月"/>
    <n v="1.5"/>
    <n v="2"/>
    <s v="无工作经验"/>
    <s v="大专"/>
    <x v="14"/>
    <x v="0"/>
    <s v="公司3005"/>
    <s v="50-150人"/>
    <s v="民营公司"/>
  </r>
  <r>
    <s v="产品经理"/>
    <x v="0"/>
    <s v="1.5-2万/月"/>
    <n v="15"/>
    <n v="20"/>
    <s v="3-4年经验"/>
    <s v="本科"/>
    <x v="0"/>
    <x v="0"/>
    <s v="公司2644"/>
    <s v="150-500人"/>
    <s v="民营公司"/>
  </r>
  <r>
    <s v="逆向工程师"/>
    <x v="0"/>
    <s v="1.5-2万/月"/>
    <n v="15"/>
    <n v="20"/>
    <s v="3-4年经验"/>
    <s v="招2人"/>
    <x v="113"/>
    <x v="43"/>
    <s v="公司1006"/>
    <s v="50-150人"/>
    <s v="民营公司"/>
  </r>
  <r>
    <s v="算法工程师"/>
    <x v="0"/>
    <s v="1.5-2.5万/月"/>
    <n v="15"/>
    <n v="25"/>
    <s v="2年经验"/>
    <s v="本科"/>
    <x v="21"/>
    <x v="0"/>
    <s v="公司3401"/>
    <s v="50-150人"/>
    <s v="民营公司"/>
  </r>
  <r>
    <s v="办公室助理"/>
    <x v="0"/>
    <s v="1.5-5千/月"/>
    <n v="1.5"/>
    <n v="5"/>
    <s v="无工作经验"/>
    <s v="大专"/>
    <x v="30"/>
    <x v="0"/>
    <s v="公司3629"/>
    <s v="10000人以上"/>
    <s v="上市公司"/>
  </r>
  <r>
    <s v="渠道销售专员（3c数码方向）"/>
    <x v="0"/>
    <s v="1.5-2万/月"/>
    <n v="15"/>
    <n v="20"/>
    <s v="1年经验"/>
    <s v="高中"/>
    <x v="77"/>
    <x v="5"/>
    <s v="公司3685"/>
    <s v="50-150人"/>
    <s v="民营公司"/>
  </r>
  <r>
    <s v="C语言开发工程师"/>
    <x v="12"/>
    <s v="1.5-2.5万/月"/>
    <n v="15"/>
    <n v="25"/>
    <s v="2年经验"/>
    <s v="本科"/>
    <x v="9"/>
    <x v="5"/>
    <s v="公司3505"/>
    <s v="10000人以上"/>
    <s v="上市公司"/>
  </r>
  <r>
    <s v="研发总监"/>
    <x v="0"/>
    <s v="1.5-3万/月"/>
    <n v="15"/>
    <n v="30"/>
    <s v="5-7年经验"/>
    <s v="本科"/>
    <x v="21"/>
    <x v="0"/>
    <s v="公司3810"/>
    <s v="150-500人"/>
    <s v="民营公司"/>
  </r>
  <r>
    <s v="项目经理"/>
    <x v="0"/>
    <s v="1.5-3万/月"/>
    <n v="15"/>
    <n v="30"/>
    <s v="5-7年经验"/>
    <s v="本科"/>
    <x v="12"/>
    <x v="2"/>
    <s v="公司4141"/>
    <s v="500-1000人"/>
    <s v="民营公司"/>
  </r>
  <r>
    <s v="机器视觉算法高级工程师"/>
    <x v="0"/>
    <s v="1.5-2万/月"/>
    <n v="15"/>
    <n v="20"/>
    <s v="无工作经验"/>
    <s v="硕士"/>
    <x v="23"/>
    <x v="2"/>
    <s v="公司4688"/>
    <s v="少于50人"/>
    <s v="创业公司"/>
  </r>
  <r>
    <s v="数据分析师"/>
    <x v="11"/>
    <s v="1.5-2.5万/月"/>
    <n v="15"/>
    <n v="25"/>
    <s v="5-7年经验"/>
    <s v="本科"/>
    <x v="23"/>
    <x v="2"/>
    <s v="公司4094"/>
    <s v="10000人以上"/>
    <s v="民营公司"/>
  </r>
  <r>
    <s v="算法工程师"/>
    <x v="0"/>
    <s v="1.5-3万/月"/>
    <n v="15"/>
    <n v="30"/>
    <s v="1年经验"/>
    <s v="本科"/>
    <x v="23"/>
    <x v="2"/>
    <s v="公司4739"/>
    <s v="50-150人"/>
    <s v="民营公司"/>
  </r>
  <r>
    <s v="系统交付工程师"/>
    <x v="0"/>
    <s v="1.5-3万/月"/>
    <n v="15"/>
    <n v="30"/>
    <s v="3-4年经验"/>
    <s v="本科"/>
    <x v="3"/>
    <x v="2"/>
    <s v="公司4774"/>
    <m/>
    <s v="民营公司"/>
  </r>
  <r>
    <s v="中国移动正式员工-软件开发工程师"/>
    <x v="0"/>
    <s v="1.5-2.5万/月"/>
    <n v="15"/>
    <n v="25"/>
    <s v="3-4年经验"/>
    <s v="本科"/>
    <x v="1"/>
    <x v="1"/>
    <s v="公司5340"/>
    <s v="150-500人"/>
    <s v="国企"/>
  </r>
  <r>
    <s v="数据分析师"/>
    <x v="11"/>
    <s v="1.5-2万/月"/>
    <n v="15"/>
    <n v="20"/>
    <s v="3-4年经验"/>
    <s v="本科"/>
    <x v="1"/>
    <x v="1"/>
    <s v="公司0434"/>
    <s v="150-500人"/>
    <s v="外资（非欧美）"/>
  </r>
  <r>
    <s v="全栈开发工程师 (MJ000622)"/>
    <x v="0"/>
    <s v="1.5-2.5万/月"/>
    <n v="15"/>
    <n v="25"/>
    <s v="5-7年经验"/>
    <s v="本科"/>
    <x v="35"/>
    <x v="7"/>
    <s v="公司0238"/>
    <s v="1000-5000人"/>
    <s v="民营公司"/>
  </r>
  <r>
    <s v="zabbix开发工程师(012389)(职位编号：digitalchina012389)"/>
    <x v="0"/>
    <s v="1.5-2万/月"/>
    <n v="15"/>
    <n v="20"/>
    <s v="2年经验"/>
    <s v="招2人"/>
    <x v="27"/>
    <x v="7"/>
    <s v="公司0284"/>
    <s v="5000-10000人"/>
    <s v="民营公司"/>
  </r>
  <r>
    <s v="高级嵌入式软件开发工程师(职位编号：660154)"/>
    <x v="0"/>
    <s v="1.5-2万/月"/>
    <n v="15"/>
    <n v="20"/>
    <s v="无工作经验"/>
    <s v="招若干人"/>
    <x v="39"/>
    <x v="7"/>
    <s v="公司0343"/>
    <s v="10000人以上"/>
    <s v="上市公司"/>
  </r>
  <r>
    <s v="高级前端开发工程师"/>
    <x v="0"/>
    <s v="1.5-2万/月"/>
    <n v="15"/>
    <n v="20"/>
    <s v="无工作经验"/>
    <s v="招2人"/>
    <x v="35"/>
    <x v="7"/>
    <s v="公司0347"/>
    <s v="500-1000人"/>
    <s v="民营公司"/>
  </r>
  <r>
    <s v="前端开发工程师"/>
    <x v="0"/>
    <s v="1.5-3万/月"/>
    <n v="15"/>
    <n v="30"/>
    <s v="3-4年经验"/>
    <s v="本科"/>
    <x v="27"/>
    <x v="7"/>
    <s v="公司0374"/>
    <s v="10000人以上"/>
    <s v="民营公司"/>
  </r>
  <r>
    <s v="后端开发工程师(职位编号：003)"/>
    <x v="0"/>
    <s v="1.5-2.5万/月"/>
    <n v="15"/>
    <n v="25"/>
    <s v="3-4年经验"/>
    <s v="硕士"/>
    <x v="27"/>
    <x v="7"/>
    <s v="公司0314"/>
    <s v="50-150人"/>
    <s v="民营公司"/>
  </r>
  <r>
    <s v="云平台研发高级工程师"/>
    <x v="0"/>
    <s v="1.5-3万/月"/>
    <n v="15"/>
    <n v="30"/>
    <s v="无工作经验"/>
    <s v="硕士"/>
    <x v="25"/>
    <x v="7"/>
    <s v="公司0379"/>
    <s v="5000-10000人"/>
    <s v="事业单位"/>
  </r>
  <r>
    <s v="C语言工程师/嵌入式软件工程师"/>
    <x v="12"/>
    <s v="1.5-1.9万/月"/>
    <n v="15"/>
    <n v="19"/>
    <s v="无工作经验"/>
    <s v="本科"/>
    <x v="25"/>
    <x v="7"/>
    <s v="公司0410"/>
    <s v="50-150人"/>
    <s v="民营公司"/>
  </r>
  <r>
    <s v="C端运营负责人"/>
    <x v="0"/>
    <s v="1.5-3万/月"/>
    <n v="15"/>
    <n v="30"/>
    <s v="3-4年经验"/>
    <s v="本科"/>
    <x v="28"/>
    <x v="3"/>
    <s v="公司0415"/>
    <s v="150-500人"/>
    <s v="合资"/>
  </r>
  <r>
    <s v="C语言软件开发工程师"/>
    <x v="12"/>
    <s v="1.5-2.5万/月"/>
    <n v="15"/>
    <n v="25"/>
    <s v="3-4年经验"/>
    <s v="本科"/>
    <x v="25"/>
    <x v="7"/>
    <s v="公司0449"/>
    <s v="150-500人"/>
    <s v="合资"/>
  </r>
  <r>
    <s v="AC/C"/>
    <x v="0"/>
    <s v="1.5-2万/月"/>
    <n v="15"/>
    <n v="20"/>
    <s v="1年经验"/>
    <s v="本科"/>
    <x v="35"/>
    <x v="7"/>
    <s v="公司0455"/>
    <s v="1000-5000人"/>
    <s v="上市公司"/>
  </r>
  <r>
    <s v="C语言开发工程师"/>
    <x v="12"/>
    <s v="1.5-2万/月"/>
    <n v="15"/>
    <n v="20"/>
    <s v="无工作经验"/>
    <s v="招若干人"/>
    <x v="72"/>
    <x v="7"/>
    <s v="公司0459"/>
    <s v="150-500人"/>
    <s v="国企"/>
  </r>
  <r>
    <s v="3C Linux Driver(职位编号：117155339814836)"/>
    <x v="0"/>
    <s v="1.5-2万/月"/>
    <n v="15"/>
    <n v="20"/>
    <s v="1年经验"/>
    <s v="本科"/>
    <x v="25"/>
    <x v="7"/>
    <s v="公司0391"/>
    <s v="10000人以上"/>
    <s v="外资（欧美）"/>
  </r>
  <r>
    <s v="拓展经理（北京）"/>
    <x v="0"/>
    <s v="1.5-2.5万/月"/>
    <n v="15"/>
    <n v="25"/>
    <s v="5-7年经验"/>
    <s v="大专"/>
    <x v="35"/>
    <x v="7"/>
    <s v="公司0497"/>
    <s v="500-1000人"/>
    <s v="合资"/>
  </r>
  <r>
    <s v="线下销售经理 - 美容仪器"/>
    <x v="0"/>
    <s v="1.5-2万/月"/>
    <n v="15"/>
    <n v="20"/>
    <s v="3-4年经验"/>
    <s v="大专"/>
    <x v="13"/>
    <x v="3"/>
    <s v="公司0511"/>
    <s v="150-500人"/>
    <s v="外资（非欧美）"/>
  </r>
  <r>
    <s v="电力系统软件工程师"/>
    <x v="0"/>
    <s v="1.5-2万/月"/>
    <n v="15"/>
    <n v="20"/>
    <s v="3-4年经验"/>
    <s v="本科"/>
    <x v="25"/>
    <x v="7"/>
    <s v="公司0513"/>
    <s v="50-150人"/>
    <s v="民营公司"/>
  </r>
  <r>
    <s v="Embedded software engineer"/>
    <x v="0"/>
    <s v="1.5-2万/月"/>
    <n v="15"/>
    <n v="20"/>
    <s v="3-4年经验"/>
    <s v="本科"/>
    <x v="35"/>
    <x v="7"/>
    <s v="公司0517"/>
    <s v="150-500人"/>
    <s v="民营公司"/>
  </r>
  <r>
    <s v="科研人员（应届博士）"/>
    <x v="0"/>
    <s v="1.5-2万/月"/>
    <n v="15"/>
    <n v="20"/>
    <s v="无工作经验"/>
    <s v="博士"/>
    <x v="35"/>
    <x v="7"/>
    <s v="公司0560"/>
    <s v="150-500人"/>
    <s v="事业单位"/>
  </r>
  <r>
    <s v=".NET高级开发工程师"/>
    <x v="0"/>
    <s v="1.5-2万/月"/>
    <n v="15"/>
    <n v="20"/>
    <s v="5-7年经验"/>
    <s v="本科"/>
    <x v="27"/>
    <x v="7"/>
    <s v="公司0566"/>
    <s v="150-500人"/>
    <s v="民营公司"/>
  </r>
  <r>
    <s v="UE4引擎客户端开发工程师"/>
    <x v="0"/>
    <s v="1.5-2.5万/月"/>
    <n v="15"/>
    <n v="25"/>
    <s v="3-4年经验"/>
    <s v="本科"/>
    <x v="35"/>
    <x v="7"/>
    <s v="公司0568"/>
    <s v="150-500人"/>
    <s v="外资（欧美）"/>
  </r>
  <r>
    <s v="高级前端开发工程师"/>
    <x v="0"/>
    <s v="1.5-2.5万/月"/>
    <n v="15"/>
    <n v="25"/>
    <s v="3-4年经验"/>
    <s v="本科"/>
    <x v="25"/>
    <x v="7"/>
    <s v="公司0569"/>
    <s v="50-150人"/>
    <s v="合资"/>
  </r>
  <r>
    <s v="高级客户经理（消费品客户）"/>
    <x v="0"/>
    <s v="1.5-2万/月"/>
    <n v="15"/>
    <n v="20"/>
    <s v="无工作经验"/>
    <s v="招若干人"/>
    <x v="25"/>
    <x v="7"/>
    <s v="公司0578"/>
    <s v="150-500人"/>
    <s v="合资"/>
  </r>
  <r>
    <s v="U3D资深工程师"/>
    <x v="0"/>
    <s v="1.5-2.5万/月"/>
    <n v="15"/>
    <n v="25"/>
    <s v="5-7年经验"/>
    <s v="本科"/>
    <x v="27"/>
    <x v="7"/>
    <s v="公司0580"/>
    <s v="150-500人"/>
    <s v="民营公司"/>
  </r>
  <r>
    <s v="量品定制-城市合伙人（北京）"/>
    <x v="0"/>
    <s v="1.5-3万/月"/>
    <n v="15"/>
    <n v="30"/>
    <s v="10年以上经验"/>
    <s v="大专"/>
    <x v="25"/>
    <x v="7"/>
    <s v="公司0590"/>
    <s v="150-500人"/>
    <s v="民营公司"/>
  </r>
  <r>
    <s v="安全研究员（北京）"/>
    <x v="0"/>
    <s v="1.5-3万/月"/>
    <n v="15"/>
    <n v="30"/>
    <s v="3-4年经验"/>
    <s v="本科"/>
    <x v="25"/>
    <x v="7"/>
    <s v="公司0597"/>
    <s v="1000-5000人"/>
    <s v="民营公司"/>
  </r>
  <r>
    <s v="MES项目经理（北京）"/>
    <x v="0"/>
    <s v="1.5-2万/月"/>
    <n v="15"/>
    <n v="20"/>
    <s v="3-4年经验"/>
    <s v="本科"/>
    <x v="41"/>
    <x v="7"/>
    <s v="公司0605"/>
    <s v="150-500人"/>
    <s v="民营公司"/>
  </r>
  <r>
    <s v="文创衍生品-贵金属产品设计师"/>
    <x v="0"/>
    <s v="1.5-2万/月"/>
    <n v="15"/>
    <n v="20"/>
    <s v="3-4年经验"/>
    <s v="招1人"/>
    <x v="26"/>
    <x v="7"/>
    <s v="公司0607"/>
    <s v="150-500人"/>
    <s v="上市公司"/>
  </r>
  <r>
    <s v="大客户代表(职位编号：1)"/>
    <x v="0"/>
    <s v="1.5-2万/月"/>
    <n v="15"/>
    <n v="20"/>
    <s v="1年经验"/>
    <s v="大专"/>
    <x v="72"/>
    <x v="7"/>
    <s v="公司0612"/>
    <s v="少于50人"/>
    <s v="民营公司"/>
  </r>
  <r>
    <s v="数据挖掘工程师"/>
    <x v="0"/>
    <s v="1.5-2万/月"/>
    <n v="15"/>
    <n v="20"/>
    <s v="3-4年经验"/>
    <s v="招3人"/>
    <x v="27"/>
    <x v="7"/>
    <s v="公司0614"/>
    <s v="50-150人"/>
    <s v="民营公司"/>
  </r>
  <r>
    <s v="机器学习/数据挖掘工程师"/>
    <x v="0"/>
    <s v="1.5-2万/月"/>
    <n v="15"/>
    <n v="20"/>
    <s v="2年经验"/>
    <s v="本科"/>
    <x v="27"/>
    <x v="7"/>
    <s v="公司0616"/>
    <s v="50-150人"/>
    <s v="民营公司"/>
  </r>
  <r>
    <s v="高级数据分析师"/>
    <x v="11"/>
    <s v="1.5-2万/月"/>
    <n v="15"/>
    <n v="20"/>
    <s v="5-7年经验"/>
    <s v="本科"/>
    <x v="25"/>
    <x v="7"/>
    <s v="公司0620"/>
    <s v="150-500人"/>
    <s v="国企"/>
  </r>
  <r>
    <s v="算法工程师"/>
    <x v="0"/>
    <s v="1.5-2.5万/月"/>
    <n v="15"/>
    <n v="25"/>
    <s v="2年经验"/>
    <s v="本科"/>
    <x v="25"/>
    <x v="7"/>
    <s v="公司0078"/>
    <s v="500-1000人"/>
    <s v="民营公司"/>
  </r>
  <r>
    <s v="算法工程师(职位编号：D12189)"/>
    <x v="0"/>
    <s v="1.5-2.5万/月"/>
    <n v="15"/>
    <n v="25"/>
    <s v="2年经验"/>
    <s v="硕士"/>
    <x v="55"/>
    <x v="7"/>
    <s v="公司0650"/>
    <s v="1000-5000人"/>
    <s v="民营公司"/>
  </r>
  <r>
    <s v="数据仓库&amp;报表工程师"/>
    <x v="0"/>
    <s v="1.5-2万/月"/>
    <n v="15"/>
    <n v="20"/>
    <s v="无工作经验"/>
    <s v="招1人"/>
    <x v="27"/>
    <x v="7"/>
    <s v="公司0660"/>
    <s v="150-500人"/>
    <s v="外资（非欧美）"/>
  </r>
  <r>
    <s v="传感器研发及应用工程师"/>
    <x v="0"/>
    <s v="1.5-2万/月"/>
    <n v="15"/>
    <n v="20"/>
    <s v="无工作经验"/>
    <s v="招1人"/>
    <x v="25"/>
    <x v="7"/>
    <s v="公司0666"/>
    <s v="150-500人"/>
    <s v="事业单位"/>
  </r>
  <r>
    <s v="BI工程师"/>
    <x v="0"/>
    <s v="1.5-2万/月"/>
    <n v="15"/>
    <n v="20"/>
    <s v="3-4年经验"/>
    <s v="本科"/>
    <x v="26"/>
    <x v="7"/>
    <s v="公司0671"/>
    <s v="150-500人"/>
    <s v="国企"/>
  </r>
  <r>
    <s v="风险数据分析师"/>
    <x v="11"/>
    <s v="1.5-2万/月"/>
    <n v="15"/>
    <n v="20"/>
    <s v="3-4年经验"/>
    <s v="本科"/>
    <x v="81"/>
    <x v="7"/>
    <s v="公司0674"/>
    <s v="50-150人"/>
    <s v="合资"/>
  </r>
  <r>
    <s v="网络安全监测工程师"/>
    <x v="0"/>
    <s v="1.5-2万/月"/>
    <n v="15"/>
    <n v="20"/>
    <s v="2年经验"/>
    <s v="本科"/>
    <x v="25"/>
    <x v="7"/>
    <s v="公司0693"/>
    <s v="150-500人"/>
    <s v="事业单位"/>
  </r>
  <r>
    <s v="爬虫开发工程师"/>
    <x v="0"/>
    <s v="1.5-3万/月"/>
    <n v="15"/>
    <n v="30"/>
    <s v="无工作经验"/>
    <s v="招1人"/>
    <x v="27"/>
    <x v="7"/>
    <s v="公司0703"/>
    <s v="50-150人"/>
    <s v="民营公司"/>
  </r>
  <r>
    <s v="高级模型算法分析师"/>
    <x v="0"/>
    <s v="1.5-2.5万/月"/>
    <n v="15"/>
    <n v="25"/>
    <s v="3-4年经验"/>
    <s v="硕士"/>
    <x v="35"/>
    <x v="7"/>
    <s v="公司0706"/>
    <s v="50-150人"/>
    <s v="民营公司"/>
  </r>
  <r>
    <s v="数据工程架构师（研发）"/>
    <x v="0"/>
    <s v="1.5-2.5万/月"/>
    <n v="15"/>
    <n v="25"/>
    <s v="无工作经验"/>
    <s v="招2人"/>
    <x v="25"/>
    <x v="7"/>
    <s v="公司0379"/>
    <s v="5000-10000人"/>
    <s v="事业单位"/>
  </r>
  <r>
    <s v="智能算法主管"/>
    <x v="0"/>
    <s v="1.5-2.8万/月"/>
    <n v="15"/>
    <n v="28"/>
    <s v="2年经验"/>
    <s v="硕士"/>
    <x v="35"/>
    <x v="7"/>
    <s v="公司0710"/>
    <s v="5000-10000人"/>
    <s v="民营公司"/>
  </r>
  <r>
    <s v="数据分析（校招）"/>
    <x v="11"/>
    <s v="1.5-2万/月"/>
    <n v="15"/>
    <n v="20"/>
    <s v="无工作经验"/>
    <s v="本科"/>
    <x v="35"/>
    <x v="7"/>
    <s v="公司0713"/>
    <s v="500-1000人"/>
    <s v="创业公司"/>
  </r>
  <r>
    <s v="数据与信息管理工程师"/>
    <x v="0"/>
    <s v="1.5-2万/月"/>
    <n v="15"/>
    <n v="20"/>
    <s v="无工作经验"/>
    <s v="招若干人"/>
    <x v="25"/>
    <x v="7"/>
    <s v="公司0666"/>
    <s v="150-500人"/>
    <s v="事业单位"/>
  </r>
  <r>
    <s v="高级数据分析专员"/>
    <x v="11"/>
    <s v="1.5-2万/月"/>
    <n v="15"/>
    <n v="20"/>
    <s v="3-4年经验"/>
    <s v="本科"/>
    <x v="81"/>
    <x v="7"/>
    <s v="公司0674"/>
    <s v="50-150人"/>
    <s v="合资"/>
  </r>
  <r>
    <s v="云服务研发工程师（NLP方向）-苏州"/>
    <x v="0"/>
    <s v="1.5-3万/月"/>
    <n v="15"/>
    <n v="30"/>
    <s v="无工作经验"/>
    <s v="招若干人"/>
    <x v="44"/>
    <x v="12"/>
    <s v="公司0412"/>
    <s v="150-500人"/>
    <s v="民营公司"/>
  </r>
  <r>
    <s v="广电媒体合作经理(职位编号：19168)"/>
    <x v="0"/>
    <s v="1.5-3万/月"/>
    <n v="15"/>
    <n v="30"/>
    <s v="3-4年经验"/>
    <s v="本科"/>
    <x v="25"/>
    <x v="7"/>
    <s v="公司0361"/>
    <s v="10000人以上"/>
    <s v="民营公司"/>
  </r>
  <r>
    <s v="后端开发工程师（GY1wk）"/>
    <x v="0"/>
    <s v="1.5-2万/月"/>
    <n v="15"/>
    <n v="20"/>
    <s v="3-4年经验"/>
    <s v="本科"/>
    <x v="25"/>
    <x v="7"/>
    <s v="公司0716"/>
    <s v="5000-10000人"/>
    <s v="上市公司"/>
  </r>
  <r>
    <s v="数据开发工程师"/>
    <x v="0"/>
    <s v="1.5-2万/月"/>
    <n v="15"/>
    <n v="20"/>
    <s v="3-4年经验"/>
    <s v="本科"/>
    <x v="26"/>
    <x v="7"/>
    <s v="公司0717"/>
    <s v="1000-5000人"/>
    <s v="上市公司"/>
  </r>
  <r>
    <s v="数据挖掘工程师"/>
    <x v="0"/>
    <s v="1.5-2万/月"/>
    <n v="15"/>
    <n v="20"/>
    <s v="无工作经验"/>
    <s v="招2人"/>
    <x v="27"/>
    <x v="7"/>
    <s v="公司0006"/>
    <s v="500-1000人"/>
    <s v="事业单位"/>
  </r>
  <r>
    <s v="三星云平台开发工程师"/>
    <x v="0"/>
    <s v="1.5-2.5万/月"/>
    <n v="15"/>
    <n v="25"/>
    <s v="2年经验"/>
    <s v="本科"/>
    <x v="35"/>
    <x v="7"/>
    <s v="公司0747"/>
    <s v="500-1000人"/>
    <s v="外资（非欧美）"/>
  </r>
  <r>
    <s v="技术开发工程师（小程序和H5）"/>
    <x v="0"/>
    <s v="1.5-2万/月"/>
    <n v="15"/>
    <n v="20"/>
    <s v="3-4年经验"/>
    <s v="本科"/>
    <x v="35"/>
    <x v="7"/>
    <s v="公司0754"/>
    <s v="少于50人"/>
    <s v="民营公司"/>
  </r>
  <r>
    <s v="风险管理部审批策略岗"/>
    <x v="0"/>
    <s v="1.5-2万/月"/>
    <n v="15"/>
    <n v="20"/>
    <s v="5-7年经验"/>
    <s v="本科"/>
    <x v="72"/>
    <x v="7"/>
    <s v="公司0761"/>
    <s v="150-500人"/>
    <s v="国企"/>
  </r>
  <r>
    <s v="数据库dba工程师"/>
    <x v="0"/>
    <s v="1.5-2.2万/月"/>
    <n v="15"/>
    <n v="22"/>
    <s v="2年经验"/>
    <s v="本科"/>
    <x v="35"/>
    <x v="7"/>
    <s v="公司0763"/>
    <s v="50-150人"/>
    <s v="民营公司"/>
  </r>
  <r>
    <s v="项目管理高级工程师"/>
    <x v="0"/>
    <s v="1.5-3万/月"/>
    <n v="15"/>
    <n v="30"/>
    <s v="5-7年经验"/>
    <s v="本科"/>
    <x v="25"/>
    <x v="7"/>
    <s v="公司0068"/>
    <s v="500-1000人"/>
    <s v="民营公司"/>
  </r>
  <r>
    <s v="高级研发工程师"/>
    <x v="0"/>
    <s v="1.5-3万/月"/>
    <n v="15"/>
    <n v="30"/>
    <s v="5-7年经验"/>
    <s v="硕士"/>
    <x v="72"/>
    <x v="7"/>
    <s v="公司0794"/>
    <s v="150-500人"/>
    <s v="国企"/>
  </r>
  <r>
    <s v="Data Scientist / Algorithm Engineer"/>
    <x v="0"/>
    <s v="1.5-3万/月"/>
    <n v="15"/>
    <n v="30"/>
    <s v="2年经验"/>
    <s v="本科"/>
    <x v="23"/>
    <x v="2"/>
    <s v="公司0196"/>
    <s v="1000-5000人"/>
    <s v="外资（非欧美）"/>
  </r>
  <r>
    <s v="数据安全产品经理"/>
    <x v="0"/>
    <s v="1.5-2.5万/月"/>
    <n v="15"/>
    <n v="25"/>
    <s v="无工作经验"/>
    <s v="本科"/>
    <x v="27"/>
    <x v="7"/>
    <s v="公司0725"/>
    <s v="150-500人"/>
    <s v="合资"/>
  </r>
  <r>
    <s v="项目经理"/>
    <x v="0"/>
    <s v="1.5-3万/月"/>
    <n v="15"/>
    <n v="30"/>
    <s v="3-4年经验"/>
    <s v="本科"/>
    <x v="25"/>
    <x v="7"/>
    <s v="公司0803"/>
    <s v="50-150人"/>
    <s v="合资"/>
  </r>
  <r>
    <s v="高级软件开发工程师"/>
    <x v="0"/>
    <s v="1.5-2.5万/月"/>
    <n v="15"/>
    <n v="25"/>
    <s v="3-4年经验"/>
    <s v="大专"/>
    <x v="25"/>
    <x v="7"/>
    <s v="公司0807"/>
    <s v="150-500人"/>
    <s v="国企"/>
  </r>
  <r>
    <s v="服务端开发工程师(职位编号：16159)"/>
    <x v="0"/>
    <s v="1.5-2万/月"/>
    <n v="15"/>
    <n v="20"/>
    <s v="3-4年经验"/>
    <s v="本科"/>
    <x v="25"/>
    <x v="7"/>
    <s v="公司0016"/>
    <s v="5000-10000人"/>
    <s v="上市公司"/>
  </r>
  <r>
    <s v="机器视觉工程师"/>
    <x v="0"/>
    <s v="1.5-3万/月"/>
    <n v="15"/>
    <n v="30"/>
    <s v="无工作经验"/>
    <s v="招1人"/>
    <x v="27"/>
    <x v="7"/>
    <s v="公司0831"/>
    <s v="少于50人"/>
    <s v="合资"/>
  </r>
  <r>
    <s v="游戏前端开发工程师"/>
    <x v="0"/>
    <s v="1.5-2万/月"/>
    <n v="15"/>
    <n v="20"/>
    <s v="2年经验"/>
    <s v="本科"/>
    <x v="27"/>
    <x v="7"/>
    <s v="公司0833"/>
    <s v="150-500人"/>
    <s v="民营公司"/>
  </r>
  <r>
    <s v="安全攻防工程师"/>
    <x v="0"/>
    <s v="1.5-2万/月"/>
    <n v="15"/>
    <n v="20"/>
    <s v="3-4年经验"/>
    <s v="大专"/>
    <x v="27"/>
    <x v="7"/>
    <s v="公司0836"/>
    <s v="500-1000人"/>
    <s v="民营公司"/>
  </r>
  <r>
    <s v="售前咨询顾问"/>
    <x v="0"/>
    <s v="1.5-2万/月"/>
    <n v="15"/>
    <n v="20"/>
    <s v="2年经验"/>
    <s v="本科"/>
    <x v="26"/>
    <x v="7"/>
    <s v="公司0018"/>
    <s v="50-150人"/>
    <s v="民营公司"/>
  </r>
  <r>
    <s v="React前端工程师"/>
    <x v="0"/>
    <s v="1.5-2万/月"/>
    <n v="15"/>
    <n v="20"/>
    <s v="2年经验"/>
    <s v="本科"/>
    <x v="35"/>
    <x v="7"/>
    <s v="公司0852"/>
    <s v="少于50人"/>
    <s v="合资"/>
  </r>
  <r>
    <s v="IoT Research Engineer"/>
    <x v="0"/>
    <s v="1.5-2.5万/月"/>
    <n v="15"/>
    <n v="25"/>
    <s v="3-4年经验"/>
    <s v="本科"/>
    <x v="25"/>
    <x v="7"/>
    <s v="公司0854"/>
    <s v="1000-5000人"/>
    <s v="外资（欧美）"/>
  </r>
  <r>
    <s v="高级软件工程师"/>
    <x v="0"/>
    <s v="1.5-2万/月"/>
    <n v="15"/>
    <n v="20"/>
    <s v="5-7年经验"/>
    <s v="本科"/>
    <x v="25"/>
    <x v="7"/>
    <s v="公司0421"/>
    <s v="50-150人"/>
    <s v="国企"/>
  </r>
  <r>
    <s v="深度学习"/>
    <x v="0"/>
    <s v="1.5-2万/月"/>
    <n v="15"/>
    <n v="20"/>
    <s v="无工作经验"/>
    <s v="本科"/>
    <x v="27"/>
    <x v="7"/>
    <s v="公司0642"/>
    <s v="少于50人"/>
    <s v="民营公司"/>
  </r>
  <r>
    <s v="系统工程师"/>
    <x v="0"/>
    <s v="1.5-2万/月"/>
    <n v="15"/>
    <n v="20"/>
    <s v="3-4年经验"/>
    <s v="本科"/>
    <x v="35"/>
    <x v="7"/>
    <s v="公司0882"/>
    <s v="少于50人"/>
    <s v="民营公司"/>
  </r>
  <r>
    <s v="系统开发工程师"/>
    <x v="0"/>
    <s v="1.5-2万/月"/>
    <n v="15"/>
    <n v="20"/>
    <s v="无工作经验"/>
    <s v="本科"/>
    <x v="72"/>
    <x v="7"/>
    <s v="公司0897"/>
    <s v="150-500人"/>
    <s v="国企"/>
  </r>
  <r>
    <s v="高级后端开发工程师"/>
    <x v="0"/>
    <s v="1.5-3万/月"/>
    <n v="15"/>
    <n v="30"/>
    <s v="3-4年经验"/>
    <s v="招1人"/>
    <x v="55"/>
    <x v="7"/>
    <s v="公司0900"/>
    <s v="50-150人"/>
    <s v="民营公司"/>
  </r>
  <r>
    <s v="存储资深/高级工程师(职位编号：Higon000851)"/>
    <x v="0"/>
    <s v="1.5-2万/月"/>
    <n v="15"/>
    <n v="20"/>
    <s v="2年经验"/>
    <s v="本科"/>
    <x v="27"/>
    <x v="7"/>
    <s v="公司0925"/>
    <s v="150-500人"/>
    <s v="民营公司"/>
  </r>
  <r>
    <s v="金融数据分析师"/>
    <x v="11"/>
    <s v="1.5-2万/月"/>
    <n v="15"/>
    <n v="20"/>
    <s v="3-4年经验"/>
    <s v="本科"/>
    <x v="35"/>
    <x v="7"/>
    <s v="公司0936"/>
    <s v="500-1000人"/>
    <s v="合资"/>
  </r>
  <r>
    <s v="高级软件开发工程师"/>
    <x v="0"/>
    <s v="1.5-2.5万/月"/>
    <n v="15"/>
    <n v="25"/>
    <s v="5-7年经验"/>
    <s v="本科"/>
    <x v="25"/>
    <x v="7"/>
    <s v="公司0938"/>
    <s v="500-1000人"/>
    <s v="民营公司"/>
  </r>
  <r>
    <s v="系统工程师（视觉）"/>
    <x v="0"/>
    <s v="1.5-2万/月"/>
    <n v="15"/>
    <n v="20"/>
    <s v="3-4年经验"/>
    <s v="硕士"/>
    <x v="39"/>
    <x v="7"/>
    <s v="公司0939"/>
    <s v="150-500人"/>
    <s v="民营公司"/>
  </r>
  <r>
    <s v="网络安全技术岗(J10244)"/>
    <x v="0"/>
    <s v="1.5-2万/月"/>
    <n v="15"/>
    <n v="20"/>
    <s v="无工作经验"/>
    <s v="招若干人"/>
    <x v="26"/>
    <x v="7"/>
    <s v="公司0961"/>
    <s v="150-500人"/>
    <s v="国企"/>
  </r>
  <r>
    <s v="COE ENGINEER"/>
    <x v="0"/>
    <s v="1.5-2万/月"/>
    <n v="15"/>
    <n v="20"/>
    <s v="无工作经验"/>
    <s v="硕士"/>
    <x v="27"/>
    <x v="7"/>
    <s v="公司0962"/>
    <s v="少于50人"/>
    <s v="外资（欧美）"/>
  </r>
  <r>
    <s v=".NET高级开发工程师"/>
    <x v="0"/>
    <s v="1.5-2千/月"/>
    <n v="1.5"/>
    <n v="2"/>
    <s v="5-7年经验"/>
    <s v="本科"/>
    <x v="25"/>
    <x v="7"/>
    <s v="公司0777"/>
    <s v="150-500人"/>
    <s v="国企"/>
  </r>
  <r>
    <s v="软件工程师"/>
    <x v="0"/>
    <s v="1.5-3万/月"/>
    <n v="15"/>
    <n v="30"/>
    <s v="2年经验"/>
    <s v="本科"/>
    <x v="35"/>
    <x v="7"/>
    <s v="公司0965"/>
    <s v="150-500人"/>
    <s v="民营公司"/>
  </r>
  <r>
    <s v="芯片逻辑设计工程师"/>
    <x v="0"/>
    <s v="1.5-2万/月"/>
    <n v="15"/>
    <n v="20"/>
    <s v="5-7年经验"/>
    <s v="本科"/>
    <x v="27"/>
    <x v="7"/>
    <s v="公司0973"/>
    <s v="50-150人"/>
    <s v="民营公司"/>
  </r>
  <r>
    <s v="产品经理"/>
    <x v="0"/>
    <s v="1.5-3.5万/月"/>
    <n v="15"/>
    <n v="35"/>
    <s v="5-7年经验"/>
    <s v="本科"/>
    <x v="26"/>
    <x v="7"/>
    <s v="公司0991"/>
    <s v="500-1000人"/>
    <s v="上市公司"/>
  </r>
  <r>
    <s v="金融产品经理"/>
    <x v="0"/>
    <s v="1.5-2千/月"/>
    <n v="1.5"/>
    <n v="2"/>
    <s v="1年经验"/>
    <s v="本科"/>
    <x v="26"/>
    <x v="7"/>
    <s v="公司0991"/>
    <s v="500-1000人"/>
    <s v="上市公司"/>
  </r>
  <r>
    <s v="高级Linux C开发工程师(J10768)"/>
    <x v="0"/>
    <s v="1.5-2万/月"/>
    <n v="15"/>
    <n v="20"/>
    <s v="3-4年经验"/>
    <s v="本科"/>
    <x v="25"/>
    <x v="7"/>
    <s v="公司0354"/>
    <s v="1000-5000人"/>
    <s v="上市公司"/>
  </r>
  <r>
    <s v="Linux C研发工程师"/>
    <x v="0"/>
    <s v="1.5-2.5万/月"/>
    <n v="15"/>
    <n v="25"/>
    <s v="5-7年经验"/>
    <s v="本科"/>
    <x v="27"/>
    <x v="7"/>
    <s v="公司1022"/>
    <s v="150-500人"/>
    <s v="国企"/>
  </r>
  <r>
    <s v="NLP算法工程师"/>
    <x v="0"/>
    <s v="1.5-3万/月"/>
    <n v="15"/>
    <n v="30"/>
    <s v="1年经验"/>
    <s v="硕士"/>
    <x v="25"/>
    <x v="7"/>
    <s v="公司1077"/>
    <s v="50-150人"/>
    <s v="民营公司"/>
  </r>
  <r>
    <s v="软件工程师（Windows方向）(职位编号：2)"/>
    <x v="0"/>
    <s v="1.5-3万/月"/>
    <n v="15"/>
    <n v="30"/>
    <s v="3-4年经验"/>
    <s v="本科"/>
    <x v="27"/>
    <x v="7"/>
    <s v="公司1088"/>
    <s v="50-150人"/>
    <s v="民营公司"/>
  </r>
  <r>
    <s v="电商bd经理"/>
    <x v="0"/>
    <s v="1.5-2万/月"/>
    <n v="15"/>
    <n v="20"/>
    <s v="5-7年经验"/>
    <s v="本科"/>
    <x v="27"/>
    <x v="7"/>
    <s v="公司0949"/>
    <s v="500-1000人"/>
    <s v="民营公司"/>
  </r>
  <r>
    <s v="网络运营经理"/>
    <x v="0"/>
    <s v="1.5-2万/月"/>
    <n v="15"/>
    <n v="20"/>
    <s v="3-4年经验"/>
    <s v="大专"/>
    <x v="25"/>
    <x v="7"/>
    <s v="公司1107"/>
    <s v="50-150人"/>
    <s v="民营公司"/>
  </r>
  <r>
    <s v="软件应用开发工程师"/>
    <x v="0"/>
    <s v="1.5-2.5万/月"/>
    <n v="15"/>
    <n v="25"/>
    <s v="2年经验"/>
    <s v="本科"/>
    <x v="27"/>
    <x v="7"/>
    <s v="公司1110"/>
    <s v="1000-5000人"/>
    <s v="民营公司"/>
  </r>
  <r>
    <s v="应用工程师（数字集成电路EDA工具）"/>
    <x v="0"/>
    <s v="1.5-2万/月"/>
    <n v="15"/>
    <n v="20"/>
    <s v="2年经验"/>
    <s v="本科"/>
    <x v="27"/>
    <x v="7"/>
    <s v="公司1119"/>
    <s v="少于50人"/>
    <s v="民营公司"/>
  </r>
  <r>
    <s v=".net高级软件工程师"/>
    <x v="0"/>
    <s v="1.5-3万/月"/>
    <n v="15"/>
    <n v="30"/>
    <s v="3-4年经验"/>
    <s v="本科"/>
    <x v="25"/>
    <x v="7"/>
    <s v="公司1128"/>
    <s v="50-150人"/>
    <s v="民营公司"/>
  </r>
  <r>
    <s v="嵌入式系统开发工程师"/>
    <x v="0"/>
    <s v="1.5-2万/月"/>
    <n v="15"/>
    <n v="20"/>
    <s v="2年经验"/>
    <s v="大专"/>
    <x v="25"/>
    <x v="7"/>
    <s v="公司1144"/>
    <s v="50-150人"/>
    <s v="民营公司"/>
  </r>
  <r>
    <s v="QT软件工程师"/>
    <x v="0"/>
    <s v="1.5-2万/月"/>
    <n v="15"/>
    <n v="20"/>
    <s v="5-7年经验"/>
    <s v="本科"/>
    <x v="27"/>
    <x v="7"/>
    <s v="公司1148"/>
    <s v="50-150人"/>
    <s v="民营公司"/>
  </r>
  <r>
    <s v="进口药品-学术推广代表（医药代表）"/>
    <x v="0"/>
    <s v="1.5-2万/月"/>
    <n v="15"/>
    <n v="20"/>
    <s v="1年经验"/>
    <s v="大专"/>
    <x v="35"/>
    <x v="7"/>
    <s v="公司1162"/>
    <s v="少于50人"/>
    <s v="民营公司"/>
  </r>
  <r>
    <s v="软件工程师（PC端）"/>
    <x v="0"/>
    <s v="1.5-2.5万/月"/>
    <n v="15"/>
    <n v="25"/>
    <s v="3-4年经验"/>
    <s v="本科"/>
    <x v="27"/>
    <x v="7"/>
    <s v="公司1177"/>
    <s v="50-150人"/>
    <s v="民营公司"/>
  </r>
  <r>
    <s v="视频开发工程师"/>
    <x v="0"/>
    <s v="1.5-2.5万/月"/>
    <n v="15"/>
    <n v="25"/>
    <s v="3-4年经验"/>
    <s v="本科"/>
    <x v="27"/>
    <x v="7"/>
    <s v="公司1178"/>
    <s v="50-150人"/>
    <s v="民营公司"/>
  </r>
  <r>
    <s v="Business Development Manager - RICS China"/>
    <x v="0"/>
    <s v="1.5-2万/月"/>
    <n v="15"/>
    <n v="20"/>
    <s v="无工作经验"/>
    <s v="本科"/>
    <x v="35"/>
    <x v="7"/>
    <s v="公司1180"/>
    <s v="50-150人"/>
    <s v="外资（欧美）"/>
  </r>
  <r>
    <s v="后端开发程序员"/>
    <x v="0"/>
    <s v="1.5-2万/月"/>
    <n v="15"/>
    <n v="20"/>
    <s v="5-7年经验"/>
    <s v="大专"/>
    <x v="64"/>
    <x v="3"/>
    <s v="公司1504"/>
    <s v="50-150人"/>
    <s v="民营公司"/>
  </r>
  <r>
    <s v="后台开发工程师"/>
    <x v="0"/>
    <s v="1.5-2万/月"/>
    <n v="15"/>
    <n v="20"/>
    <s v="2年经验"/>
    <s v="招3人"/>
    <x v="13"/>
    <x v="3"/>
    <s v="公司1506"/>
    <s v="10000人以上"/>
    <s v="合资"/>
  </r>
  <r>
    <s v="赴日软件工程师(正社员)"/>
    <x v="0"/>
    <s v="1.5-2万/月"/>
    <n v="15"/>
    <n v="20"/>
    <s v="1年经验"/>
    <s v="大专"/>
    <x v="13"/>
    <x v="3"/>
    <s v="公司1515"/>
    <s v="50-150人"/>
    <s v="外资（非欧美）"/>
  </r>
  <r>
    <s v="浏览器(Blink/Cobalt)开发工程师"/>
    <x v="0"/>
    <s v="1.5-3万/月"/>
    <n v="15"/>
    <n v="30"/>
    <s v="2年经验"/>
    <s v="本科"/>
    <x v="28"/>
    <x v="3"/>
    <s v="公司1525"/>
    <s v="50-150人"/>
    <s v="民营公司"/>
  </r>
  <r>
    <s v="CTO/首席技术官(职位编号：19)"/>
    <x v="0"/>
    <s v="1.5-2.5万/月"/>
    <n v="15"/>
    <n v="25"/>
    <s v="10年以上经验"/>
    <s v="本科"/>
    <x v="56"/>
    <x v="3"/>
    <s v="公司1285"/>
    <s v="50-150人"/>
    <s v="民营公司"/>
  </r>
  <r>
    <s v="信息安全主管"/>
    <x v="0"/>
    <s v="1.5-2万/月"/>
    <n v="15"/>
    <n v="20"/>
    <s v="5-7年经验"/>
    <s v="本科"/>
    <x v="7"/>
    <x v="3"/>
    <s v="公司1534"/>
    <s v="50-150人"/>
    <s v="民营公司"/>
  </r>
  <r>
    <s v="高级前端开发工程师"/>
    <x v="0"/>
    <s v="1.5-2万/月"/>
    <n v="15"/>
    <n v="20"/>
    <s v="3-4年经验"/>
    <s v="本科"/>
    <x v="7"/>
    <x v="3"/>
    <s v="公司1537"/>
    <s v="50-150人"/>
    <s v="民营公司"/>
  </r>
  <r>
    <s v="Oracle EBS开发工程师"/>
    <x v="0"/>
    <s v="1.5-2万/月"/>
    <n v="15"/>
    <n v="20"/>
    <s v="5-7年经验"/>
    <s v="大专"/>
    <x v="5"/>
    <x v="3"/>
    <s v="公司1559"/>
    <s v="50-150人"/>
    <s v="合资"/>
  </r>
  <r>
    <s v="Node.js开发工程师"/>
    <x v="0"/>
    <s v="1.5-3万/月"/>
    <n v="15"/>
    <n v="30"/>
    <s v="无工作经验"/>
    <s v="招1人"/>
    <x v="5"/>
    <x v="3"/>
    <s v="公司1566"/>
    <s v="150-500人"/>
    <s v="外资（欧美）"/>
  </r>
  <r>
    <s v="技术总监"/>
    <x v="0"/>
    <s v="1.5-2万/月"/>
    <n v="15"/>
    <n v="20"/>
    <s v="1年经验"/>
    <s v="大专"/>
    <x v="100"/>
    <x v="36"/>
    <s v="公司1586"/>
    <s v="150-500人"/>
    <s v="创业公司"/>
  </r>
  <r>
    <s v="行业项目经理（上海）"/>
    <x v="0"/>
    <s v="1.5-2.5万/月"/>
    <n v="15"/>
    <n v="25"/>
    <s v="3-4年经验"/>
    <s v="本科"/>
    <x v="13"/>
    <x v="3"/>
    <s v="公司0597"/>
    <s v="1000-5000人"/>
    <s v="民营公司"/>
  </r>
  <r>
    <s v="软件经理/全栈工程师"/>
    <x v="0"/>
    <s v="1.5-2万/月"/>
    <n v="15"/>
    <n v="20"/>
    <s v="3-4年经验"/>
    <s v="本科"/>
    <x v="5"/>
    <x v="3"/>
    <s v="公司1598"/>
    <s v="少于50人"/>
    <s v="民营公司"/>
  </r>
  <r>
    <s v="前端开发工程师"/>
    <x v="0"/>
    <s v="1.5-2.5万/月"/>
    <n v="15"/>
    <n v="25"/>
    <s v="3-4年经验"/>
    <s v="本科"/>
    <x v="56"/>
    <x v="3"/>
    <s v="公司1604"/>
    <s v="150-500人"/>
    <s v="民营公司"/>
  </r>
  <r>
    <s v="GC Digital Applications Project Manager"/>
    <x v="0"/>
    <s v="1.5-2.5万/月"/>
    <n v="15"/>
    <n v="25"/>
    <s v="5-7年经验"/>
    <s v="本科"/>
    <x v="53"/>
    <x v="3"/>
    <s v="公司1608"/>
    <s v="150-500人"/>
    <s v="外资（欧美）"/>
  </r>
  <r>
    <s v="Nodejs游戏开发工程师"/>
    <x v="0"/>
    <s v="1.5-2.2万/月"/>
    <n v="15"/>
    <n v="22"/>
    <s v="无工作经验"/>
    <s v="招1人"/>
    <x v="13"/>
    <x v="3"/>
    <s v="公司1613"/>
    <s v="150-500人"/>
    <s v="合资"/>
  </r>
  <r>
    <s v="前端开发工程师（偏BI报表开发）"/>
    <x v="0"/>
    <s v="1.5-2.5万/月"/>
    <n v="15"/>
    <n v="25"/>
    <s v="5-7年经验"/>
    <s v="本科"/>
    <x v="7"/>
    <x v="3"/>
    <s v="公司1616"/>
    <s v="1000-5000人"/>
    <s v="民营公司"/>
  </r>
  <r>
    <s v="数字营销经理/SEO优化经理"/>
    <x v="0"/>
    <s v="1.5-2.5万/月"/>
    <n v="15"/>
    <n v="25"/>
    <s v="2年经验"/>
    <s v="本科"/>
    <x v="64"/>
    <x v="3"/>
    <s v="公司1623"/>
    <s v="150-500人"/>
    <s v="民营公司"/>
  </r>
  <r>
    <s v="（麦晗业务线）APP高级运营经理-to C"/>
    <x v="0"/>
    <s v="1.5-3万/月"/>
    <n v="15"/>
    <n v="30"/>
    <s v="5-7年经验"/>
    <s v="本科"/>
    <x v="7"/>
    <x v="3"/>
    <s v="公司1678"/>
    <s v="150-500人"/>
    <s v="外资（非欧美）"/>
  </r>
  <r>
    <s v="C高级研发工程师（沈阳）"/>
    <x v="0"/>
    <s v="1.5-3万/月"/>
    <n v="15"/>
    <n v="30"/>
    <s v="2年经验"/>
    <s v="大专"/>
    <x v="7"/>
    <x v="3"/>
    <s v="公司1692"/>
    <s v="少于50人"/>
    <s v="民营公司"/>
  </r>
  <r>
    <s v="B2C渠道负责人"/>
    <x v="0"/>
    <s v="1.5-2万/月"/>
    <n v="15"/>
    <n v="20"/>
    <s v="3-4年经验"/>
    <s v="大专"/>
    <x v="5"/>
    <x v="3"/>
    <s v="公司1696"/>
    <s v="150-500人"/>
    <s v="外资（非欧美）"/>
  </r>
  <r>
    <s v="薪酬绩效经理或者主管C&amp;B Manager"/>
    <x v="0"/>
    <s v="1.5-2万/月"/>
    <n v="15"/>
    <n v="20"/>
    <s v="3-4年经验"/>
    <s v="本科"/>
    <x v="13"/>
    <x v="3"/>
    <s v="公司1703"/>
    <s v="50-150人"/>
    <s v="合资"/>
  </r>
  <r>
    <s v="虹桥C-大客户代表"/>
    <x v="0"/>
    <s v="1.5-2万/月"/>
    <n v="15"/>
    <n v="20"/>
    <s v="无工作经验"/>
    <s v="招若干人"/>
    <x v="76"/>
    <x v="3"/>
    <s v="公司1819"/>
    <s v="1000-5000人"/>
    <s v="民营公司"/>
  </r>
  <r>
    <s v="电话销售 课程顾问 做五休二 上海买房不是梦"/>
    <x v="0"/>
    <s v="1.5-2万/月"/>
    <n v="15"/>
    <n v="20"/>
    <s v="无工作经验"/>
    <s v="大专"/>
    <x v="60"/>
    <x v="3"/>
    <s v="公司1834"/>
    <s v="150-500人"/>
    <s v="合资"/>
  </r>
  <r>
    <s v="想要一年内买车买房吗，加入我们"/>
    <x v="0"/>
    <s v="1.5-2万/月"/>
    <n v="15"/>
    <n v="20"/>
    <s v="无工作经验"/>
    <s v="初中及以下"/>
    <x v="65"/>
    <x v="3"/>
    <s v="公司1835"/>
    <s v="50-150人"/>
    <s v="民营公司"/>
  </r>
  <r>
    <s v="数据挖掘工程师"/>
    <x v="0"/>
    <s v="1.5-2万/月"/>
    <n v="15"/>
    <n v="20"/>
    <s v="3-4年经验"/>
    <s v="本科"/>
    <x v="76"/>
    <x v="3"/>
    <s v="公司1848"/>
    <s v="50-150人"/>
    <s v="合资"/>
  </r>
  <r>
    <s v="数据挖掘工程师"/>
    <x v="0"/>
    <s v="1.5-3万/月"/>
    <n v="15"/>
    <n v="30"/>
    <s v="3-4年经验"/>
    <s v="硕士"/>
    <x v="13"/>
    <x v="3"/>
    <s v="公司1317"/>
    <s v="150-500人"/>
    <s v="民营公司"/>
  </r>
  <r>
    <s v="数据挖掘研究员"/>
    <x v="0"/>
    <s v="1.5-2万/月"/>
    <n v="15"/>
    <n v="20"/>
    <s v="1年经验"/>
    <s v="本科"/>
    <x v="7"/>
    <x v="3"/>
    <s v="公司1743"/>
    <s v="10000人以上"/>
    <s v="合资"/>
  </r>
  <r>
    <s v="高级数据挖掘工程师"/>
    <x v="0"/>
    <s v="1.5-2万/月"/>
    <n v="15"/>
    <n v="20"/>
    <s v="3-4年经验"/>
    <s v="硕士"/>
    <x v="65"/>
    <x v="3"/>
    <s v="公司1396"/>
    <s v="500-1000人"/>
    <s v="民营公司"/>
  </r>
  <r>
    <s v="功率预测算法工程师"/>
    <x v="0"/>
    <s v="1.5-2万/月"/>
    <n v="15"/>
    <n v="20"/>
    <s v="无工作经验"/>
    <s v="招1人"/>
    <x v="76"/>
    <x v="3"/>
    <s v="公司1863"/>
    <s v="500-1000人"/>
    <s v="上市公司"/>
  </r>
  <r>
    <s v="市场运营总监(哈雅宝贝总部)"/>
    <x v="0"/>
    <s v="1.5-2.5万/月"/>
    <n v="15"/>
    <n v="25"/>
    <s v="5-7年经验"/>
    <s v="本科"/>
    <x v="7"/>
    <x v="3"/>
    <s v="公司1866"/>
    <s v="50-150人"/>
    <s v="民营公司"/>
  </r>
  <r>
    <s v="搜索开发工程师(Solr/ES)"/>
    <x v="0"/>
    <s v="1.5-2万/月"/>
    <n v="15"/>
    <n v="20"/>
    <s v="2年经验"/>
    <s v="本科"/>
    <x v="76"/>
    <x v="3"/>
    <s v="公司1882"/>
    <s v="50-150人"/>
    <s v="民营公司"/>
  </r>
  <r>
    <s v="算法工程师"/>
    <x v="0"/>
    <s v="1.5-2万/月"/>
    <n v="15"/>
    <n v="20"/>
    <s v="无工作经验"/>
    <s v="硕士"/>
    <x v="7"/>
    <x v="3"/>
    <s v="公司1892"/>
    <s v="150-500人"/>
    <s v="合资"/>
  </r>
  <r>
    <s v="量化算法工程师"/>
    <x v="0"/>
    <s v="1.5-2万/月"/>
    <n v="15"/>
    <n v="20"/>
    <s v="2年经验"/>
    <s v="招1人"/>
    <x v="13"/>
    <x v="3"/>
    <s v="公司1895"/>
    <s v="500-1000人"/>
    <s v="外资（欧美）"/>
  </r>
  <r>
    <s v="数据采集工程师"/>
    <x v="0"/>
    <s v="1.5-3万/月"/>
    <n v="15"/>
    <n v="30"/>
    <s v="2年经验"/>
    <s v="本科"/>
    <x v="13"/>
    <x v="3"/>
    <s v="公司1902"/>
    <s v="150-500人"/>
    <s v="民营公司"/>
  </r>
  <r>
    <s v="用户运营经理"/>
    <x v="0"/>
    <s v="1.5-2万/月"/>
    <n v="15"/>
    <n v="20"/>
    <s v="2年经验"/>
    <s v="本科"/>
    <x v="60"/>
    <x v="3"/>
    <s v="公司1910"/>
    <s v="150-500人"/>
    <s v="合资"/>
  </r>
  <r>
    <s v="游戏运营策划负责人"/>
    <x v="0"/>
    <s v="1.5-2万/月"/>
    <n v="15"/>
    <n v="20"/>
    <s v="2年经验"/>
    <s v="招2人"/>
    <x v="114"/>
    <x v="12"/>
    <s v="公司1919"/>
    <s v="150-500人"/>
    <s v="民营公司"/>
  </r>
  <r>
    <s v="高级数据分析师 (MJ001016)"/>
    <x v="11"/>
    <s v="1.5-3万/月"/>
    <n v="15"/>
    <n v="30"/>
    <s v="无工作经验"/>
    <s v="招1人"/>
    <x v="13"/>
    <x v="3"/>
    <s v="公司1932"/>
    <s v="500-1000人"/>
    <s v="民营公司"/>
  </r>
  <r>
    <s v="算法工程师-上海"/>
    <x v="0"/>
    <s v="1.5-3万/月"/>
    <n v="15"/>
    <n v="30"/>
    <s v="5-7年经验"/>
    <s v="本科"/>
    <x v="13"/>
    <x v="3"/>
    <s v="公司1568"/>
    <s v="500-1000人"/>
    <s v="民营公司"/>
  </r>
  <r>
    <s v="Product Manager 产品经理"/>
    <x v="0"/>
    <s v="1.5-2万/月"/>
    <n v="15"/>
    <n v="20"/>
    <s v="5-7年经验"/>
    <s v="本科"/>
    <x v="13"/>
    <x v="3"/>
    <s v="公司1945"/>
    <s v="50-150人"/>
    <s v="外资（欧美）"/>
  </r>
  <r>
    <s v="ETL工程师(职位编号：jxhksh000939)"/>
    <x v="0"/>
    <s v="1.5-2万/月"/>
    <n v="15"/>
    <n v="20"/>
    <s v="3-4年经验"/>
    <s v="本科"/>
    <x v="13"/>
    <x v="3"/>
    <s v="公司1941"/>
    <s v="5000-10000人"/>
    <s v="上市公司"/>
  </r>
  <r>
    <s v="声学软件开发工程师"/>
    <x v="0"/>
    <s v="1.5-2万/月"/>
    <n v="15"/>
    <n v="20"/>
    <s v="1年经验"/>
    <s v="本科"/>
    <x v="13"/>
    <x v="3"/>
    <s v="公司1964"/>
    <s v="150-500人"/>
    <s v="外资（欧美）"/>
  </r>
  <r>
    <s v="算法工程师（工业场景）"/>
    <x v="0"/>
    <s v="1.5-2万/月"/>
    <n v="15"/>
    <n v="20"/>
    <s v="无工作经验"/>
    <s v="招1人"/>
    <x v="75"/>
    <x v="3"/>
    <s v="公司1968"/>
    <s v="50-150人"/>
    <s v="民营公司"/>
  </r>
  <r>
    <s v="风控模型岗"/>
    <x v="0"/>
    <s v="1.5-3.5万/月"/>
    <n v="15"/>
    <n v="35"/>
    <s v="3-4年经验"/>
    <s v="本科"/>
    <x v="20"/>
    <x v="3"/>
    <s v="公司1981"/>
    <s v="1000-5000人"/>
    <s v="上市公司"/>
  </r>
  <r>
    <s v="数据产品经理"/>
    <x v="0"/>
    <s v="1.5-2万/月"/>
    <n v="15"/>
    <n v="20"/>
    <s v="3-4年经验"/>
    <s v="本科"/>
    <x v="7"/>
    <x v="3"/>
    <s v="公司1982"/>
    <s v="少于50人"/>
    <s v="民营公司"/>
  </r>
  <r>
    <s v="电商产品总监"/>
    <x v="0"/>
    <s v="1.5-2.5万/月"/>
    <n v="15"/>
    <n v="25"/>
    <s v="5-7年经验"/>
    <s v="本科"/>
    <x v="28"/>
    <x v="3"/>
    <s v="公司1984"/>
    <s v="少于50人"/>
    <s v="创业公司"/>
  </r>
  <r>
    <s v="数据平台工程师"/>
    <x v="0"/>
    <s v="1.5-2.5万/月"/>
    <n v="15"/>
    <n v="25"/>
    <s v="3-4年经验"/>
    <s v="本科"/>
    <x v="7"/>
    <x v="3"/>
    <s v="公司1993"/>
    <s v="500-1000人"/>
    <s v="外资（非欧美）"/>
  </r>
  <r>
    <s v="电商平台高级程序员数据库管理员"/>
    <x v="0"/>
    <s v="1.5-2.3万/月"/>
    <n v="15"/>
    <n v="23"/>
    <s v="1年经验"/>
    <s v="大专"/>
    <x v="7"/>
    <x v="3"/>
    <s v="公司1997"/>
    <s v="50-150人"/>
    <s v="国企"/>
  </r>
  <r>
    <s v="项目运营专员（收益部）"/>
    <x v="0"/>
    <s v="1.5-2万/月"/>
    <n v="15"/>
    <n v="20"/>
    <s v="2年经验"/>
    <s v="本科"/>
    <x v="13"/>
    <x v="3"/>
    <s v="公司2003"/>
    <s v="1000-5000人"/>
    <s v="外资（非欧美）"/>
  </r>
  <r>
    <s v="数据分析经理"/>
    <x v="11"/>
    <s v="1.5-2.5万/月"/>
    <n v="15"/>
    <n v="25"/>
    <s v="无工作经验"/>
    <s v="招1人"/>
    <x v="60"/>
    <x v="3"/>
    <s v="公司2012"/>
    <s v="1000-5000人"/>
    <s v="民营公司"/>
  </r>
  <r>
    <s v="数据仓库开发工程师"/>
    <x v="0"/>
    <s v="1.5-3万/月"/>
    <n v="15"/>
    <n v="30"/>
    <s v="3-4年经验"/>
    <s v="本科"/>
    <x v="7"/>
    <x v="3"/>
    <s v="公司2016"/>
    <s v="50-150人"/>
    <s v="合资"/>
  </r>
  <r>
    <s v="内容运营经理（短视频）"/>
    <x v="0"/>
    <s v="1.5-3万/月"/>
    <n v="15"/>
    <n v="30"/>
    <s v="5-7年经验"/>
    <s v="本科"/>
    <x v="7"/>
    <x v="3"/>
    <s v="公司2019"/>
    <s v="50-150人"/>
    <s v="民营公司"/>
  </r>
  <r>
    <s v="高级算法工程师（文档处理方向）"/>
    <x v="0"/>
    <s v="1.5-3万/月"/>
    <n v="15"/>
    <n v="30"/>
    <s v="2年经验"/>
    <s v="本科"/>
    <x v="53"/>
    <x v="3"/>
    <s v="公司0871"/>
    <s v="150-500人"/>
    <s v="合资"/>
  </r>
  <r>
    <s v="数据分析工程师"/>
    <x v="11"/>
    <s v="1.5-3万/月"/>
    <n v="15"/>
    <n v="30"/>
    <s v="3-4年经验"/>
    <s v="大专"/>
    <x v="13"/>
    <x v="3"/>
    <s v="公司1910"/>
    <s v="150-500人"/>
    <s v="合资"/>
  </r>
  <r>
    <s v="数据运营经理"/>
    <x v="0"/>
    <s v="1.5-2.5万/月"/>
    <n v="15"/>
    <n v="25"/>
    <s v="5-7年经验"/>
    <s v="大专"/>
    <x v="76"/>
    <x v="3"/>
    <s v="公司2027"/>
    <s v="500-1000人"/>
    <s v="上市公司"/>
  </r>
  <r>
    <s v="数据架构师"/>
    <x v="0"/>
    <s v="1.5-3万/月"/>
    <n v="15"/>
    <n v="30"/>
    <s v="3-4年经验"/>
    <s v="本科"/>
    <x v="13"/>
    <x v="3"/>
    <s v="公司2035"/>
    <s v="150-500人"/>
    <s v="外资（非欧美）"/>
  </r>
  <r>
    <s v="数据开发工程师"/>
    <x v="0"/>
    <s v="1.5-2.5万/月"/>
    <n v="15"/>
    <n v="25"/>
    <s v="无工作经验"/>
    <s v="招1人"/>
    <x v="13"/>
    <x v="3"/>
    <s v="公司2042"/>
    <s v="10000人以上"/>
    <s v="上市公司"/>
  </r>
  <r>
    <s v="数据仓库工程师"/>
    <x v="0"/>
    <s v="1.5-2.5万/月"/>
    <n v="15"/>
    <n v="25"/>
    <s v="无工作经验"/>
    <s v="招1人"/>
    <x v="28"/>
    <x v="3"/>
    <s v="公司2069"/>
    <s v="150-500人"/>
    <s v="民营公司"/>
  </r>
  <r>
    <s v="ETL开发工程师"/>
    <x v="0"/>
    <s v="1.5-2.5万/月"/>
    <n v="15"/>
    <n v="25"/>
    <s v="3-4年经验"/>
    <s v="本科"/>
    <x v="20"/>
    <x v="3"/>
    <s v="公司1501"/>
    <s v="150-500人"/>
    <s v="民营公司"/>
  </r>
  <r>
    <s v="ETL工程师"/>
    <x v="0"/>
    <s v="1.5-2.5万/月"/>
    <n v="15"/>
    <n v="25"/>
    <s v="2年经验"/>
    <s v="本科"/>
    <x v="7"/>
    <x v="3"/>
    <s v="公司1358"/>
    <s v="50-150人"/>
    <s v="民营公司"/>
  </r>
  <r>
    <s v="数据分析工程师-SH"/>
    <x v="11"/>
    <s v="1.5-2万/月"/>
    <n v="15"/>
    <n v="20"/>
    <s v="无工作经验"/>
    <s v="招1人"/>
    <x v="13"/>
    <x v="3"/>
    <s v="公司0698"/>
    <s v="500-1000人"/>
    <s v="民营公司"/>
  </r>
  <r>
    <s v="技术支持工程师（上海）"/>
    <x v="0"/>
    <s v="1.5-2万/月"/>
    <n v="15"/>
    <n v="20"/>
    <s v="无工作经验"/>
    <s v="本科"/>
    <x v="13"/>
    <x v="3"/>
    <s v="公司0793"/>
    <s v="1000-5000人"/>
    <s v="国企"/>
  </r>
  <r>
    <s v="数据挖掘算法工程师"/>
    <x v="0"/>
    <s v="1.5-2.2万/月"/>
    <n v="15"/>
    <n v="22"/>
    <s v="1年经验"/>
    <s v="博士"/>
    <x v="53"/>
    <x v="3"/>
    <s v="公司1272"/>
    <s v="150-500人"/>
    <s v="民营公司"/>
  </r>
  <r>
    <s v="产品经理(职位编号：002037)"/>
    <x v="0"/>
    <s v="1.5-2万/月"/>
    <n v="15"/>
    <n v="20"/>
    <s v="3-4年经验"/>
    <s v="本科"/>
    <x v="53"/>
    <x v="3"/>
    <s v="公司0851"/>
    <s v="500-1000人"/>
    <s v="上市公司"/>
  </r>
  <r>
    <s v="数据建模（惠普）"/>
    <x v="0"/>
    <s v="1.5-1.8万/月"/>
    <n v="15"/>
    <n v="18"/>
    <s v="1年经验"/>
    <s v="大专"/>
    <x v="13"/>
    <x v="3"/>
    <s v="公司0369"/>
    <s v="5000-10000人"/>
    <s v="合资"/>
  </r>
  <r>
    <s v="高级软件开发经理"/>
    <x v="0"/>
    <s v="1.5-4万/月"/>
    <n v="15"/>
    <n v="40"/>
    <s v="3-4年经验"/>
    <s v="本科"/>
    <x v="56"/>
    <x v="3"/>
    <s v="公司1782"/>
    <s v="50-150人"/>
    <s v="民营公司"/>
  </r>
  <r>
    <s v="Spark工程师"/>
    <x v="0"/>
    <s v="1.5-2万/月"/>
    <n v="15"/>
    <n v="20"/>
    <s v="1年经验"/>
    <s v="本科"/>
    <x v="5"/>
    <x v="3"/>
    <s v="公司0578"/>
    <s v="150-500人"/>
    <s v="合资"/>
  </r>
  <r>
    <s v="00030-DBA数据库工程师"/>
    <x v="0"/>
    <s v="1.5-2万/月"/>
    <n v="15"/>
    <n v="20"/>
    <s v="2年经验"/>
    <s v="本科"/>
    <x v="5"/>
    <x v="3"/>
    <s v="公司2174"/>
    <s v="500-1000人"/>
    <s v="创业公司"/>
  </r>
  <r>
    <s v="软件研发经理/CTO"/>
    <x v="0"/>
    <s v="1.5-3.5万/月"/>
    <n v="15"/>
    <n v="35"/>
    <s v="3-4年经验"/>
    <s v="本科"/>
    <x v="42"/>
    <x v="3"/>
    <s v="公司2223"/>
    <s v="50-150人"/>
    <s v="民营公司"/>
  </r>
  <r>
    <s v="量化研究员"/>
    <x v="0"/>
    <s v="1.5-2.5万/月"/>
    <n v="15"/>
    <n v="25"/>
    <s v="1年经验"/>
    <s v="本科"/>
    <x v="7"/>
    <x v="3"/>
    <s v="公司2033"/>
    <s v="500-1000人"/>
    <s v="民营公司"/>
  </r>
  <r>
    <s v="Firmware Engineer (固件工程师）"/>
    <x v="0"/>
    <s v="1.5-2.5万/月"/>
    <n v="15"/>
    <n v="25"/>
    <s v="2年经验"/>
    <s v="本科"/>
    <x v="13"/>
    <x v="3"/>
    <s v="公司2245"/>
    <s v="50-150人"/>
    <s v="外资（欧美）"/>
  </r>
  <r>
    <s v="算法工程师"/>
    <x v="0"/>
    <s v="1.5-2.5万/月"/>
    <n v="15"/>
    <n v="25"/>
    <s v="无工作经验"/>
    <s v="招1人"/>
    <x v="7"/>
    <x v="3"/>
    <s v="公司2249"/>
    <s v="1000-5000人"/>
    <s v="上市公司"/>
  </r>
  <r>
    <s v="ROS算法工程师"/>
    <x v="0"/>
    <s v="1.5-2万/月"/>
    <n v="15"/>
    <n v="20"/>
    <s v="无工作经验"/>
    <s v="招1人"/>
    <x v="20"/>
    <x v="3"/>
    <s v="公司2253"/>
    <s v="少于50人"/>
    <s v="民营公司"/>
  </r>
  <r>
    <s v="图像算法工程师"/>
    <x v="0"/>
    <s v="1.5-3万/月"/>
    <n v="15"/>
    <n v="30"/>
    <s v="1年经验"/>
    <s v="本科"/>
    <x v="36"/>
    <x v="3"/>
    <s v="公司2265"/>
    <s v="150-500人"/>
    <s v="民营公司"/>
  </r>
  <r>
    <s v="数据分析经理"/>
    <x v="11"/>
    <s v="1.5-2万/月"/>
    <n v="15"/>
    <n v="20"/>
    <s v="3-4年经验"/>
    <s v="大专"/>
    <x v="20"/>
    <x v="3"/>
    <s v="公司2267"/>
    <s v="1000-5000人"/>
    <s v="民营公司"/>
  </r>
  <r>
    <s v="安全攻防工程师（上海）"/>
    <x v="0"/>
    <s v="1.5-2万/月"/>
    <n v="15"/>
    <n v="20"/>
    <s v="无工作经验"/>
    <s v="本科"/>
    <x v="13"/>
    <x v="3"/>
    <s v="公司0367"/>
    <m/>
    <s v="国企"/>
  </r>
  <r>
    <s v="IT Engineer （Data Analysisi）"/>
    <x v="0"/>
    <s v="1.5-2万/月"/>
    <n v="15"/>
    <n v="20"/>
    <s v="无工作经验"/>
    <s v="招2人"/>
    <x v="13"/>
    <x v="3"/>
    <s v="公司2280"/>
    <s v="1000-5000人"/>
    <s v="外资（欧美）"/>
  </r>
  <r>
    <s v="催收管理岗"/>
    <x v="0"/>
    <s v="1.5-3万/月"/>
    <n v="15"/>
    <n v="30"/>
    <s v="3-4年经验"/>
    <s v="本科"/>
    <x v="7"/>
    <x v="3"/>
    <s v="公司2285"/>
    <s v="150-500人"/>
    <s v="民营公司"/>
  </r>
  <r>
    <s v="后端开发工程师"/>
    <x v="0"/>
    <s v="1.5-2万/月"/>
    <n v="15"/>
    <n v="20"/>
    <s v="无工作经验"/>
    <s v="招1人"/>
    <x v="7"/>
    <x v="3"/>
    <s v="公司2306"/>
    <s v="50-150人"/>
    <s v="民营公司"/>
  </r>
  <r>
    <s v="IT经理（购物中心）"/>
    <x v="0"/>
    <s v="1.5-2万/月"/>
    <n v="15"/>
    <n v="20"/>
    <s v="无工作经验"/>
    <s v="招1人"/>
    <x v="28"/>
    <x v="3"/>
    <s v="公司2328"/>
    <s v="150-500人"/>
    <s v="民营公司"/>
  </r>
  <r>
    <s v="应用工程师-Cyber Security"/>
    <x v="0"/>
    <s v="1.5-2.5万/月"/>
    <n v="15"/>
    <n v="25"/>
    <s v="无工作经验"/>
    <s v="本科"/>
    <x v="7"/>
    <x v="3"/>
    <s v="公司2336"/>
    <s v="500-1000人"/>
    <s v="外资（欧美）"/>
  </r>
  <r>
    <s v="数据工程师"/>
    <x v="0"/>
    <s v="1.5-2.5万/月"/>
    <n v="15"/>
    <n v="25"/>
    <s v="3-4年经验"/>
    <s v="本科"/>
    <x v="68"/>
    <x v="3"/>
    <s v="公司2342"/>
    <s v="150-500人"/>
    <s v="合资"/>
  </r>
  <r>
    <s v="数据采集（ETL）工程师"/>
    <x v="0"/>
    <s v="1.5-2.5万/月"/>
    <n v="15"/>
    <n v="25"/>
    <s v="5-7年经验"/>
    <s v="本科"/>
    <x v="20"/>
    <x v="3"/>
    <s v="公司2349"/>
    <s v="150-500人"/>
    <s v="民营公司"/>
  </r>
  <r>
    <s v="嵌入式软件工程师"/>
    <x v="0"/>
    <s v="1.5-2万/月"/>
    <n v="15"/>
    <n v="20"/>
    <s v="无工作经验"/>
    <s v="本科"/>
    <x v="13"/>
    <x v="3"/>
    <s v="公司2352"/>
    <s v="少于50人"/>
    <s v="民营公司"/>
  </r>
  <r>
    <s v="电气工程师（AGV系统）"/>
    <x v="0"/>
    <s v="1.5-2万/月"/>
    <n v="15"/>
    <n v="20"/>
    <s v="2年经验"/>
    <s v="本科"/>
    <x v="100"/>
    <x v="36"/>
    <s v="公司2354"/>
    <s v="150-500人"/>
    <s v="民营公司"/>
  </r>
  <r>
    <s v="网站运营主管"/>
    <x v="0"/>
    <s v="1.5-2千/月"/>
    <n v="1.5"/>
    <n v="2"/>
    <s v="3-4年经验"/>
    <s v="大专"/>
    <x v="13"/>
    <x v="3"/>
    <s v="公司2366"/>
    <s v="50-150人"/>
    <s v="外资（欧美）"/>
  </r>
  <r>
    <s v="C1司机日赚800+货源充足无需搬卸"/>
    <x v="0"/>
    <s v="1.5-2万/月"/>
    <n v="15"/>
    <n v="20"/>
    <s v="1年经验"/>
    <s v="初中及以下"/>
    <x v="65"/>
    <x v="3"/>
    <s v="公司2370"/>
    <s v="50-150人"/>
    <s v="民营公司"/>
  </r>
  <r>
    <s v="驱动工程师（c语言工程师）"/>
    <x v="12"/>
    <s v="1.5-2万/月"/>
    <n v="15"/>
    <n v="20"/>
    <s v="3-4年经验"/>
    <s v="本科"/>
    <x v="13"/>
    <x v="3"/>
    <s v="公司2377"/>
    <s v="50-150人"/>
    <s v="国企"/>
  </r>
  <r>
    <s v="急招c1本司机平台接单送货日流水800元"/>
    <x v="0"/>
    <s v="1.5-2万/月"/>
    <n v="15"/>
    <n v="20"/>
    <s v="1年经验"/>
    <s v="招若干人"/>
    <x v="36"/>
    <x v="3"/>
    <s v="公司2370"/>
    <s v="150-500人"/>
    <s v="民营公司"/>
  </r>
  <r>
    <s v="C端产品经理"/>
    <x v="0"/>
    <s v="1.5-3万/月"/>
    <n v="15"/>
    <n v="30"/>
    <s v="3-4年经验"/>
    <s v="本科"/>
    <x v="53"/>
    <x v="3"/>
    <s v="公司2405"/>
    <s v="1000-5000人"/>
    <s v="民营公司"/>
  </r>
  <r>
    <s v="资产运营高级经理（汽车金融2C业务）"/>
    <x v="0"/>
    <s v="1.5-2万/月"/>
    <n v="15"/>
    <n v="20"/>
    <s v="3-4年经验"/>
    <s v="本科"/>
    <x v="28"/>
    <x v="3"/>
    <s v="公司2323"/>
    <s v="1000-5000人"/>
    <s v="上市公司"/>
  </r>
  <r>
    <s v="C语言高级软件工程师"/>
    <x v="12"/>
    <s v="1.5-2.5万/月"/>
    <n v="15"/>
    <n v="25"/>
    <s v="无工作经验"/>
    <s v="本科"/>
    <x v="5"/>
    <x v="3"/>
    <s v="公司2440"/>
    <s v="50-150人"/>
    <s v="民营公司"/>
  </r>
  <r>
    <s v="B2C Manager"/>
    <x v="0"/>
    <s v="1.5-2.5万/月"/>
    <n v="15"/>
    <n v="25"/>
    <s v="5-7年经验"/>
    <s v="本科"/>
    <x v="13"/>
    <x v="3"/>
    <s v="公司2497"/>
    <s v="150-500人"/>
    <s v="外资（欧美）"/>
  </r>
  <r>
    <s v="后期制作C4D、C4D设计工程师"/>
    <x v="0"/>
    <s v="1.5-2万/月"/>
    <n v="15"/>
    <n v="20"/>
    <s v="3-4年经验"/>
    <s v="大专"/>
    <x v="76"/>
    <x v="3"/>
    <s v="公司2532"/>
    <s v="50-150人"/>
    <s v="民营公司"/>
  </r>
  <r>
    <s v="软件工程师(职位编号：001)"/>
    <x v="0"/>
    <s v="1.5-2万/月"/>
    <n v="15"/>
    <n v="20"/>
    <s v="2年经验"/>
    <s v="硕士"/>
    <x v="7"/>
    <x v="3"/>
    <s v="公司2549"/>
    <s v="少于50人"/>
    <s v="国企"/>
  </r>
  <r>
    <s v="电商平台架构师(职位编号：00231)"/>
    <x v="0"/>
    <s v="1.5-2万/月"/>
    <n v="15"/>
    <n v="20"/>
    <s v="3-4年经验"/>
    <s v="大专"/>
    <x v="14"/>
    <x v="0"/>
    <s v="公司0010"/>
    <s v="1000-5000人"/>
    <s v="上市公司"/>
  </r>
  <r>
    <s v="服务端开发工程师"/>
    <x v="0"/>
    <s v="1.5-2万/月"/>
    <n v="15"/>
    <n v="20"/>
    <s v="1年经验"/>
    <s v="本科"/>
    <x v="14"/>
    <x v="0"/>
    <s v="公司2042"/>
    <s v="10000人以上"/>
    <s v="上市公司"/>
  </r>
  <r>
    <s v="中高级前端工程师"/>
    <x v="0"/>
    <s v="1.5-2万/月"/>
    <n v="15"/>
    <n v="20"/>
    <s v="2年经验"/>
    <s v="大专"/>
    <x v="21"/>
    <x v="0"/>
    <s v="公司2955"/>
    <s v="少于50人"/>
    <s v="民营公司"/>
  </r>
  <r>
    <s v="后端开发工程师"/>
    <x v="0"/>
    <s v="1.5-3万/月"/>
    <n v="15"/>
    <n v="30"/>
    <s v="1年经验"/>
    <s v="本科"/>
    <x v="21"/>
    <x v="0"/>
    <s v="公司2974"/>
    <s v="50-150人"/>
    <s v="外资（欧美）"/>
  </r>
  <r>
    <s v="前端开发工程师"/>
    <x v="0"/>
    <s v="1.5-2万/月"/>
    <n v="15"/>
    <n v="20"/>
    <s v="3-4年经验"/>
    <s v="本科"/>
    <x v="40"/>
    <x v="0"/>
    <s v="公司2979"/>
    <s v="10000人以上"/>
    <s v="民营公司"/>
  </r>
  <r>
    <s v="品类经理（箱包，3C数码）"/>
    <x v="0"/>
    <s v="1.5-2万/月"/>
    <n v="15"/>
    <n v="20"/>
    <s v="5-7年经验"/>
    <s v="大专"/>
    <x v="21"/>
    <x v="0"/>
    <s v="公司2979"/>
    <s v="10000人以上"/>
    <s v="民营公司"/>
  </r>
  <r>
    <s v="高薪招聘手机直播主播（公司提供高档公寓）"/>
    <x v="0"/>
    <s v="1.5-2万/月"/>
    <n v="15"/>
    <n v="20"/>
    <s v="无工作经验"/>
    <s v="招100人"/>
    <x v="14"/>
    <x v="0"/>
    <s v="公司3137"/>
    <s v="50-150人"/>
    <s v="民营公司"/>
  </r>
  <r>
    <s v="湛江人优先）包住 有优质资源 丰厚业绩奖金 带薪培训"/>
    <x v="0"/>
    <s v="1.5-2万/月"/>
    <n v="15"/>
    <n v="20"/>
    <s v="1年经验"/>
    <s v="中专"/>
    <x v="14"/>
    <x v="0"/>
    <s v="公司3151"/>
    <s v="150-500人"/>
    <s v="民营公司"/>
  </r>
  <r>
    <s v="连锁中心美容顾问（到手1.5万--3万）"/>
    <x v="0"/>
    <s v="1.5-3万/月"/>
    <n v="15"/>
    <n v="30"/>
    <s v="1年经验"/>
    <s v="中专"/>
    <x v="61"/>
    <x v="0"/>
    <s v="公司3167"/>
    <s v="150-500人"/>
    <s v="民营公司"/>
  </r>
  <r>
    <s v="产品经理"/>
    <x v="0"/>
    <s v="1.5-2万/月"/>
    <n v="15"/>
    <n v="20"/>
    <s v="无工作经验"/>
    <s v="招1人"/>
    <x v="17"/>
    <x v="0"/>
    <s v="公司3203"/>
    <s v="150-500人"/>
    <s v="民营公司"/>
  </r>
  <r>
    <s v="滴滴网约车司机"/>
    <x v="0"/>
    <s v="1.5-2万/月"/>
    <n v="15"/>
    <n v="20"/>
    <s v="3-4年经验"/>
    <s v="初中及以下"/>
    <x v="17"/>
    <x v="0"/>
    <s v="公司3206"/>
    <s v="150-500人"/>
    <s v="民营公司"/>
  </r>
  <r>
    <s v="数据挖掘工程师"/>
    <x v="0"/>
    <s v="1.5-3万/月"/>
    <n v="15"/>
    <n v="30"/>
    <s v="3-4年经验"/>
    <s v="本科"/>
    <x v="14"/>
    <x v="0"/>
    <s v="公司3239"/>
    <s v="少于50人"/>
    <s v="民营公司"/>
  </r>
  <r>
    <s v="产品经理"/>
    <x v="0"/>
    <s v="1.5-2.5万/月"/>
    <n v="15"/>
    <n v="25"/>
    <s v="3-4年经验"/>
    <s v="本科"/>
    <x v="104"/>
    <x v="5"/>
    <s v="公司3243"/>
    <s v="10000人以上"/>
    <s v="民营公司"/>
  </r>
  <r>
    <s v="运营副总监/运营经理（双休）"/>
    <x v="0"/>
    <s v="1.5-2.5万/月"/>
    <n v="15"/>
    <n v="25"/>
    <s v="5-7年经验"/>
    <s v="大专"/>
    <x v="17"/>
    <x v="0"/>
    <s v="公司3244"/>
    <s v="500-1000人"/>
    <s v="民营公司"/>
  </r>
  <r>
    <s v="万达普惠-风险政策高级经理"/>
    <x v="0"/>
    <s v="1.5-3万/月"/>
    <n v="15"/>
    <n v="30"/>
    <s v="2年经验"/>
    <s v="本科"/>
    <x v="14"/>
    <x v="0"/>
    <s v="公司1890"/>
    <s v="500-1000人"/>
    <s v="民营公司"/>
  </r>
  <r>
    <s v="IT技术总监"/>
    <x v="0"/>
    <s v="1.5-5万/月"/>
    <n v="15"/>
    <n v="50"/>
    <s v="无工作经验"/>
    <s v="招1人"/>
    <x v="0"/>
    <x v="0"/>
    <s v="公司3275"/>
    <s v="少于50人"/>
    <s v="民营公司"/>
  </r>
  <r>
    <s v="资深数据研发工程师"/>
    <x v="0"/>
    <s v="1.5-3万/月"/>
    <n v="15"/>
    <n v="30"/>
    <s v="无工作经验"/>
    <s v="招若干人"/>
    <x v="21"/>
    <x v="0"/>
    <s v="公司3290"/>
    <s v="1000-5000人"/>
    <s v="民营公司"/>
  </r>
  <r>
    <s v="BW顾问(职位编号：000710)"/>
    <x v="0"/>
    <s v="1.5-2.5万/月"/>
    <n v="15"/>
    <n v="25"/>
    <s v="无工作经验"/>
    <s v="本科"/>
    <x v="2"/>
    <x v="0"/>
    <s v="公司3304"/>
    <s v="10000人以上"/>
    <s v="上市公司"/>
  </r>
  <r>
    <s v="高级数据经理"/>
    <x v="0"/>
    <s v="1.5-2万/月"/>
    <n v="15"/>
    <n v="20"/>
    <s v="5-7年经验"/>
    <s v="本科"/>
    <x v="0"/>
    <x v="0"/>
    <s v="公司3306"/>
    <s v="150-500人"/>
    <s v="民营公司"/>
  </r>
  <r>
    <s v="高级咨询顾问/经理（DMP）"/>
    <x v="0"/>
    <s v="1.5-2万/月"/>
    <n v="15"/>
    <n v="20"/>
    <s v="3-4年经验"/>
    <s v="本科"/>
    <x v="0"/>
    <x v="0"/>
    <s v="公司3318"/>
    <s v="500-1000人"/>
    <s v="民营公司"/>
  </r>
  <r>
    <s v="暴雪组运营组长"/>
    <x v="0"/>
    <s v="1.5-2.5万/月"/>
    <n v="15"/>
    <n v="25"/>
    <s v="3-4年经验"/>
    <s v="大专"/>
    <x v="14"/>
    <x v="0"/>
    <s v="公司2042"/>
    <s v="10000人以上"/>
    <s v="上市公司"/>
  </r>
  <r>
    <s v="高级数据分析师"/>
    <x v="11"/>
    <s v="1.5-2万/月"/>
    <n v="15"/>
    <n v="20"/>
    <s v="无工作经验"/>
    <s v="招若干人"/>
    <x v="14"/>
    <x v="0"/>
    <s v="公司0286"/>
    <s v="10000人以上"/>
    <s v="上市公司"/>
  </r>
  <r>
    <s v="算法工程师（石牌桥）"/>
    <x v="0"/>
    <s v="1.5-2.5万/月"/>
    <n v="15"/>
    <n v="25"/>
    <s v="2年经验"/>
    <s v="本科"/>
    <x v="14"/>
    <x v="0"/>
    <s v="公司2683"/>
    <s v="150-500人"/>
    <s v="民营公司"/>
  </r>
  <r>
    <s v="高级研究员（产业经济部）"/>
    <x v="0"/>
    <s v="1.5-2.5万/月"/>
    <n v="15"/>
    <n v="25"/>
    <s v="5-7年经验"/>
    <s v="招若干人"/>
    <x v="14"/>
    <x v="0"/>
    <s v="公司3335"/>
    <s v="50-150人"/>
    <s v="非营利组织"/>
  </r>
  <r>
    <s v="ZBBU-数据分析师"/>
    <x v="11"/>
    <s v="1.5-3万/月"/>
    <n v="15"/>
    <n v="30"/>
    <s v="3-4年经验"/>
    <s v="本科"/>
    <x v="14"/>
    <x v="0"/>
    <s v="公司3238"/>
    <s v="1000-5000人"/>
    <s v="民营公司"/>
  </r>
  <r>
    <s v="PTBU-数据分析师"/>
    <x v="11"/>
    <s v="1.5-2万/月"/>
    <n v="15"/>
    <n v="20"/>
    <s v="无工作经验"/>
    <s v="本科"/>
    <x v="14"/>
    <x v="0"/>
    <s v="公司3238"/>
    <s v="1000-5000人"/>
    <s v="民营公司"/>
  </r>
  <r>
    <s v="金融经济研究员"/>
    <x v="0"/>
    <s v="1.5-2万/月"/>
    <n v="15"/>
    <n v="20"/>
    <s v="1年经验"/>
    <s v="大专"/>
    <x v="14"/>
    <x v="0"/>
    <s v="公司3241"/>
    <s v="1000-5000人"/>
    <s v="外资（欧美）"/>
  </r>
  <r>
    <s v="算法工程师(自然语言方向)"/>
    <x v="0"/>
    <s v="1.5-2.5万/月"/>
    <n v="15"/>
    <n v="25"/>
    <s v="3-4年经验"/>
    <s v="本科"/>
    <x v="0"/>
    <x v="0"/>
    <s v="公司0824"/>
    <s v="150-500人"/>
    <s v="上市公司"/>
  </r>
  <r>
    <s v="后台开发工程师"/>
    <x v="0"/>
    <s v="1.5-2.5万/月"/>
    <n v="15"/>
    <n v="25"/>
    <s v="5-7年经验"/>
    <s v="本科"/>
    <x v="21"/>
    <x v="0"/>
    <s v="公司0448"/>
    <s v="10000人以上"/>
    <s v="上市公司"/>
  </r>
  <r>
    <s v="推荐算法工程师"/>
    <x v="0"/>
    <s v="1.5-2.5万/月"/>
    <n v="15"/>
    <n v="25"/>
    <s v="3-4年经验"/>
    <s v="本科"/>
    <x v="14"/>
    <x v="0"/>
    <s v="公司2586"/>
    <s v="50-150人"/>
    <s v="民营公司"/>
  </r>
  <r>
    <s v="资深架构师(职位编号：26)"/>
    <x v="0"/>
    <s v="1.5-4万/月"/>
    <n v="15"/>
    <n v="40"/>
    <s v="5-7年经验"/>
    <s v="本科"/>
    <x v="21"/>
    <x v="0"/>
    <s v="公司2962"/>
    <s v="50-150人"/>
    <s v="民营公司"/>
  </r>
  <r>
    <s v="算法工程师/数据挖掘"/>
    <x v="0"/>
    <s v="1.5-3万/月"/>
    <n v="15"/>
    <n v="30"/>
    <s v="3-4年经验"/>
    <s v="本科"/>
    <x v="14"/>
    <x v="0"/>
    <s v="公司3343"/>
    <s v="150-500人"/>
    <s v="民营公司"/>
  </r>
  <r>
    <s v="项目经理（软件项目）"/>
    <x v="0"/>
    <s v="1.5-2.5万/月"/>
    <n v="15"/>
    <n v="25"/>
    <s v="5-7年经验"/>
    <s v="本科"/>
    <x v="21"/>
    <x v="0"/>
    <s v="公司3390"/>
    <s v="150-500人"/>
    <s v="民营公司"/>
  </r>
  <r>
    <s v="数据分析工程师（bi工程师）"/>
    <x v="11"/>
    <s v="1.5-2.5万/月"/>
    <n v="15"/>
    <n v="25"/>
    <s v="3-4年经验"/>
    <s v="本科"/>
    <x v="21"/>
    <x v="0"/>
    <s v="公司0448"/>
    <s v="10000人以上"/>
    <s v="上市公司"/>
  </r>
  <r>
    <s v="数据分析师"/>
    <x v="11"/>
    <s v="1.5-2万/月"/>
    <n v="15"/>
    <n v="20"/>
    <s v="3-4年经验"/>
    <s v="大专"/>
    <x v="14"/>
    <x v="0"/>
    <s v="公司2922"/>
    <s v="少于50人"/>
    <s v="民营公司"/>
  </r>
  <r>
    <s v="机器学习算法工程师（集团）"/>
    <x v="0"/>
    <s v="1.5-2.8万/月"/>
    <n v="15"/>
    <n v="28"/>
    <s v="2年经验"/>
    <s v="本科"/>
    <x v="15"/>
    <x v="0"/>
    <s v="公司3447"/>
    <s v="5000-10000人"/>
    <s v="民营公司"/>
  </r>
  <r>
    <s v="SPBU-数据平台研发工程师（采集方向）"/>
    <x v="0"/>
    <s v="1.5-3万/月"/>
    <n v="15"/>
    <n v="30"/>
    <s v="2年经验"/>
    <s v="本科"/>
    <x v="14"/>
    <x v="0"/>
    <s v="公司3238"/>
    <s v="1000-5000人"/>
    <s v="民营公司"/>
  </r>
  <r>
    <s v="NLP算法工程师"/>
    <x v="0"/>
    <s v="1.5-3万/月"/>
    <n v="15"/>
    <n v="30"/>
    <s v="无工作经验"/>
    <s v="本科"/>
    <x v="2"/>
    <x v="0"/>
    <s v="公司3233"/>
    <s v="150-500人"/>
    <s v="民营公司"/>
  </r>
  <r>
    <s v="前端开发工程师"/>
    <x v="0"/>
    <s v="1.5-2万/月"/>
    <n v="15"/>
    <n v="20"/>
    <s v="3-4年经验"/>
    <s v="本科"/>
    <x v="61"/>
    <x v="0"/>
    <s v="公司3472"/>
    <s v="50-150人"/>
    <s v="民营公司"/>
  </r>
  <r>
    <s v="后台开发工程师"/>
    <x v="0"/>
    <s v="1.5-2万/月"/>
    <n v="15"/>
    <n v="20"/>
    <s v="3-4年经验"/>
    <s v="本科"/>
    <x v="9"/>
    <x v="5"/>
    <s v="公司3505"/>
    <s v="10000人以上"/>
    <s v="上市公司"/>
  </r>
  <r>
    <s v="Linux高级研发工程师"/>
    <x v="0"/>
    <s v="1.5-2万/月"/>
    <n v="15"/>
    <n v="20"/>
    <s v="3-4年经验"/>
    <s v="招3人"/>
    <x v="17"/>
    <x v="0"/>
    <s v="公司3509"/>
    <s v="150-500人"/>
    <s v="民营公司"/>
  </r>
  <r>
    <s v="资深网络软件开发工程师(职位编号：NOC007)"/>
    <x v="0"/>
    <s v="1.5-1.8万/月"/>
    <n v="15"/>
    <n v="18"/>
    <s v="2年经验"/>
    <s v="本科"/>
    <x v="61"/>
    <x v="0"/>
    <s v="公司3538"/>
    <s v="150-500人"/>
    <s v="合资"/>
  </r>
  <r>
    <s v="后台开发工程师"/>
    <x v="0"/>
    <s v="1.5-2万/月"/>
    <n v="15"/>
    <n v="20"/>
    <s v="3-4年经验"/>
    <s v="本科"/>
    <x v="14"/>
    <x v="0"/>
    <s v="公司2728"/>
    <s v="50-150人"/>
    <s v="民营公司"/>
  </r>
  <r>
    <s v="售后技术支持经理"/>
    <x v="0"/>
    <s v="1.5-2万/月"/>
    <n v="15"/>
    <n v="20"/>
    <s v="5-7年经验"/>
    <s v="本科"/>
    <x v="14"/>
    <x v="0"/>
    <s v="公司3571"/>
    <s v="50-150人"/>
    <s v="民营公司"/>
  </r>
  <r>
    <s v="爬虫逆向工程师(J10356)"/>
    <x v="0"/>
    <s v="1.5-2.5万/月"/>
    <n v="15"/>
    <n v="25"/>
    <s v="5-7年经验"/>
    <s v="本科"/>
    <x v="21"/>
    <x v="0"/>
    <s v="公司3573"/>
    <s v="500-1000人"/>
    <s v="民营公司"/>
  </r>
  <r>
    <s v="高级数据分析师"/>
    <x v="11"/>
    <s v="1.5-3万/月"/>
    <n v="15"/>
    <n v="30"/>
    <s v="2年经验"/>
    <s v="本科"/>
    <x v="14"/>
    <x v="0"/>
    <s v="公司3575"/>
    <s v="50-150人"/>
    <s v="民营公司"/>
  </r>
  <r>
    <s v="数据模型专家"/>
    <x v="0"/>
    <s v="1.5-2万/月"/>
    <n v="15"/>
    <n v="20"/>
    <s v="5-7年经验"/>
    <s v="本科"/>
    <x v="21"/>
    <x v="0"/>
    <s v="公司3595"/>
    <s v="500-1000人"/>
    <s v="上市公司"/>
  </r>
  <r>
    <s v="数据建模师/数据挖掘工程师"/>
    <x v="0"/>
    <s v="1.5-2万/月"/>
    <n v="15"/>
    <n v="20"/>
    <s v="无工作经验"/>
    <s v="招1人"/>
    <x v="14"/>
    <x v="0"/>
    <s v="公司3599"/>
    <s v="50-150人"/>
    <s v="民营公司"/>
  </r>
  <r>
    <s v="定位算法专家"/>
    <x v="0"/>
    <s v="1.5-2万/月"/>
    <n v="15"/>
    <n v="20"/>
    <s v="无工作经验"/>
    <s v="硕士"/>
    <x v="14"/>
    <x v="0"/>
    <s v="公司3607"/>
    <s v="5000-10000人"/>
    <s v="民营公司"/>
  </r>
  <r>
    <s v="买手经理/产品经理（数码类/3C）"/>
    <x v="0"/>
    <s v="1.5-2万/月"/>
    <n v="15"/>
    <n v="20"/>
    <s v="5-7年经验"/>
    <s v="招1人"/>
    <x v="21"/>
    <x v="0"/>
    <s v="公司2979"/>
    <s v="10000人以上"/>
    <s v="民营公司"/>
  </r>
  <r>
    <s v="财务经理（B2C&amp;双线购）"/>
    <x v="0"/>
    <s v="1.5-2.5万/月"/>
    <n v="15"/>
    <n v="25"/>
    <s v="8-9年经验"/>
    <s v="本科"/>
    <x v="2"/>
    <x v="0"/>
    <s v="公司3715"/>
    <s v="150-500人"/>
    <s v="民营公司"/>
  </r>
  <r>
    <s v="友邦保险NPA优质人才计划"/>
    <x v="0"/>
    <s v="1.5-2万/月"/>
    <n v="15"/>
    <n v="20"/>
    <s v="2年经验"/>
    <s v="大专"/>
    <x v="61"/>
    <x v="0"/>
    <s v="公司3746"/>
    <s v="10000人以上"/>
    <s v="外资（非欧美）"/>
  </r>
  <r>
    <s v="互联网产品经理"/>
    <x v="0"/>
    <s v="1.5-2万/月"/>
    <n v="15"/>
    <n v="20"/>
    <s v="2年经验"/>
    <s v="本科"/>
    <x v="2"/>
    <x v="0"/>
    <s v="公司3805"/>
    <s v="50-150人"/>
    <s v="民营公司"/>
  </r>
  <r>
    <s v="Linux 系统工程师"/>
    <x v="0"/>
    <s v="1.5-2万/月"/>
    <n v="15"/>
    <n v="20"/>
    <s v="2年经验"/>
    <s v="大专"/>
    <x v="22"/>
    <x v="2"/>
    <s v="公司4129"/>
    <s v="50-150人"/>
    <s v="外资（非欧美）"/>
  </r>
  <r>
    <s v="品牌电子烟IT技术负责人（电商平台）"/>
    <x v="0"/>
    <s v="1.5-2万/月"/>
    <n v="15"/>
    <n v="20"/>
    <s v="5-7年经验"/>
    <s v="本科"/>
    <x v="23"/>
    <x v="2"/>
    <s v="公司4144"/>
    <s v="1000-5000人"/>
    <s v="民营公司"/>
  </r>
  <r>
    <s v="高级前端开发工程师"/>
    <x v="0"/>
    <s v="1.5-2.5万/月"/>
    <n v="15"/>
    <n v="25"/>
    <s v="5-7年经验"/>
    <s v="本科"/>
    <x v="23"/>
    <x v="2"/>
    <s v="公司4161"/>
    <s v="500-1000人"/>
    <s v="民营公司"/>
  </r>
  <r>
    <s v="腾讯云售前工程师（上海）"/>
    <x v="0"/>
    <s v="1.5-3万/月"/>
    <n v="15"/>
    <n v="30"/>
    <s v="无工作经验"/>
    <s v="大专"/>
    <x v="56"/>
    <x v="3"/>
    <s v="公司4177"/>
    <s v="150-500人"/>
    <s v="民营公司"/>
  </r>
  <r>
    <s v="全栈工程师"/>
    <x v="0"/>
    <s v="1.5-2万/月"/>
    <n v="15"/>
    <n v="20"/>
    <s v="无工作经验"/>
    <s v="招3人"/>
    <x v="22"/>
    <x v="2"/>
    <s v="公司4192"/>
    <s v="50-150人"/>
    <s v="民营公司"/>
  </r>
  <r>
    <s v="Shopify System Engineer"/>
    <x v="0"/>
    <s v="1.5-2.5万/月"/>
    <n v="15"/>
    <n v="25"/>
    <s v="3-4年经验"/>
    <s v="本科"/>
    <x v="10"/>
    <x v="2"/>
    <s v="公司4195"/>
    <s v="150-500人"/>
    <s v="外资（非欧美）"/>
  </r>
  <r>
    <s v="系统架构师(职位编号：004109)"/>
    <x v="0"/>
    <s v="1.5-2万/月"/>
    <n v="15"/>
    <n v="20"/>
    <s v="无工作经验"/>
    <s v="本科"/>
    <x v="3"/>
    <x v="2"/>
    <s v="公司3930"/>
    <s v="10000人以上"/>
    <s v="民营公司"/>
  </r>
  <r>
    <s v="网络推广/运营经理"/>
    <x v="0"/>
    <s v="1.5-2万/月"/>
    <n v="15"/>
    <n v="20"/>
    <s v="3-4年经验"/>
    <s v="大专"/>
    <x v="10"/>
    <x v="2"/>
    <s v="公司4204"/>
    <s v="少于50人"/>
    <s v="民营公司"/>
  </r>
  <r>
    <s v="数据开发工程师"/>
    <x v="0"/>
    <s v="1.5-4万/月"/>
    <n v="15"/>
    <n v="40"/>
    <s v="3-4年经验"/>
    <s v="本科"/>
    <x v="22"/>
    <x v="2"/>
    <s v="公司4221"/>
    <s v="5000-10000人"/>
    <s v="国企"/>
  </r>
  <r>
    <s v="L1C软件工程师 1292(职位编号：UNISOC001292)"/>
    <x v="0"/>
    <s v="1.5-2万/月"/>
    <n v="15"/>
    <n v="20"/>
    <s v="无工作经验"/>
    <s v="本科"/>
    <x v="3"/>
    <x v="2"/>
    <s v="公司4270"/>
    <s v="1000-5000人"/>
    <s v="外资（非欧美）"/>
  </r>
  <r>
    <s v="产品经理（C端）"/>
    <x v="0"/>
    <s v="1.5-3万/月"/>
    <n v="15"/>
    <n v="30"/>
    <s v="2年经验"/>
    <s v="大专"/>
    <x v="23"/>
    <x v="2"/>
    <s v="公司4363"/>
    <s v="150-500人"/>
    <s v="民营公司"/>
  </r>
  <r>
    <s v="B2C运营主管"/>
    <x v="0"/>
    <s v="1.5-2万/月"/>
    <n v="15"/>
    <n v="20"/>
    <s v="无工作经验"/>
    <s v="招1人"/>
    <x v="12"/>
    <x v="2"/>
    <s v="公司4417"/>
    <s v="50-150人"/>
    <s v="民营公司"/>
  </r>
  <r>
    <s v="C语言软件开发工程师"/>
    <x v="12"/>
    <s v="1.5-2.5万/月"/>
    <n v="15"/>
    <n v="25"/>
    <s v="1年经验"/>
    <s v="本科"/>
    <x v="23"/>
    <x v="2"/>
    <s v="公司4419"/>
    <s v="150-500人"/>
    <s v="国企"/>
  </r>
  <r>
    <s v="C&amp;B Manager"/>
    <x v="0"/>
    <s v="1.5-2万/月"/>
    <n v="15"/>
    <n v="20"/>
    <s v="8-9年经验"/>
    <s v="本科"/>
    <x v="3"/>
    <x v="2"/>
    <s v="公司4443"/>
    <s v="少于50人"/>
    <s v="民营公司"/>
  </r>
  <r>
    <s v="ANSI-C高级开发工程师"/>
    <x v="0"/>
    <s v="1.5-2.5万/月"/>
    <n v="15"/>
    <n v="25"/>
    <s v="3-4年经验"/>
    <s v="本科"/>
    <x v="22"/>
    <x v="2"/>
    <s v="公司4445"/>
    <s v="50-150人"/>
    <s v="民营公司"/>
  </r>
  <r>
    <s v="数据挖掘工程师"/>
    <x v="0"/>
    <s v="1.5-2万/月"/>
    <n v="15"/>
    <n v="20"/>
    <s v="3-4年经验"/>
    <s v="硕士"/>
    <x v="4"/>
    <x v="2"/>
    <s v="公司4469"/>
    <s v="1000-5000人"/>
    <s v="民营公司"/>
  </r>
  <r>
    <s v="数据挖掘工程师"/>
    <x v="0"/>
    <s v="1.5-3万/月"/>
    <n v="15"/>
    <n v="30"/>
    <s v="无工作经验"/>
    <s v="硕士"/>
    <x v="3"/>
    <x v="2"/>
    <s v="公司4385"/>
    <s v="150-500人"/>
    <s v="民营公司"/>
  </r>
  <r>
    <s v="数据挖掘工程师（短视频）"/>
    <x v="0"/>
    <s v="1.5-2.5万/月"/>
    <n v="15"/>
    <n v="25"/>
    <s v="2年经验"/>
    <s v="本科"/>
    <x v="23"/>
    <x v="2"/>
    <s v="公司4472"/>
    <s v="150-500人"/>
    <s v="合资"/>
  </r>
  <r>
    <s v="B2B网络运营平台总监"/>
    <x v="0"/>
    <s v="1.5-2.5万/月"/>
    <n v="15"/>
    <n v="25"/>
    <s v="3-4年经验"/>
    <s v="本科"/>
    <x v="23"/>
    <x v="2"/>
    <s v="公司4475"/>
    <s v="少于50人"/>
    <s v="民营公司"/>
  </r>
  <r>
    <s v="推荐算法工程师"/>
    <x v="0"/>
    <s v="1.5-3万/月"/>
    <n v="15"/>
    <n v="30"/>
    <s v="3-4年经验"/>
    <s v="招若干人"/>
    <x v="23"/>
    <x v="2"/>
    <s v="公司4476"/>
    <s v="150-500人"/>
    <s v="民营公司"/>
  </r>
  <r>
    <s v="技术总监"/>
    <x v="0"/>
    <s v="1.5-3万/月"/>
    <n v="15"/>
    <n v="30"/>
    <s v="5-7年经验"/>
    <s v="大专"/>
    <x v="12"/>
    <x v="2"/>
    <s v="公司4487"/>
    <s v="500-1000人"/>
    <s v="民营公司"/>
  </r>
  <r>
    <s v="图像处理及算法工程师"/>
    <x v="0"/>
    <s v="1.5-2万/月"/>
    <n v="15"/>
    <n v="20"/>
    <s v="5-7年经验"/>
    <s v="本科"/>
    <x v="23"/>
    <x v="2"/>
    <s v="公司4493"/>
    <s v="150-500人"/>
    <s v="外资（非欧美）"/>
  </r>
  <r>
    <s v="产品经理（棋牌游戏）"/>
    <x v="0"/>
    <s v="1.5-2万/月"/>
    <n v="15"/>
    <n v="20"/>
    <s v="2年经验"/>
    <s v="大专"/>
    <x v="22"/>
    <x v="2"/>
    <s v="公司4501"/>
    <s v="50-150人"/>
    <s v="民营公司"/>
  </r>
  <r>
    <s v="儿科微生态项目负责人"/>
    <x v="0"/>
    <s v="1.5-2万/月"/>
    <n v="15"/>
    <n v="20"/>
    <s v="无工作经验"/>
    <s v="博士"/>
    <x v="22"/>
    <x v="2"/>
    <s v="公司4522"/>
    <s v="少于50人"/>
    <s v="民营公司"/>
  </r>
  <r>
    <s v="用户运营经理"/>
    <x v="0"/>
    <s v="1.5-2.5万/月"/>
    <n v="15"/>
    <n v="25"/>
    <s v="5-7年经验"/>
    <s v="本科"/>
    <x v="10"/>
    <x v="2"/>
    <s v="公司4523"/>
    <s v="150-500人"/>
    <s v="合资"/>
  </r>
  <r>
    <s v="BI分析师"/>
    <x v="0"/>
    <s v="1.5-2万/月"/>
    <n v="15"/>
    <n v="20"/>
    <s v="无工作经验"/>
    <s v="本科"/>
    <x v="23"/>
    <x v="2"/>
    <s v="公司4539"/>
    <s v="10000人以上"/>
    <s v="民营公司"/>
  </r>
  <r>
    <s v="算法工程师-事业1部"/>
    <x v="0"/>
    <s v="1.5-2万/月"/>
    <n v="15"/>
    <n v="20"/>
    <s v="5-7年经验"/>
    <s v="本科"/>
    <x v="23"/>
    <x v="2"/>
    <s v="公司4541"/>
    <s v="50-150人"/>
    <s v="民营公司"/>
  </r>
  <r>
    <s v="产品经理"/>
    <x v="0"/>
    <s v="1.5-2.5万/月"/>
    <n v="15"/>
    <n v="25"/>
    <s v="5-7年经验"/>
    <s v="本科"/>
    <x v="3"/>
    <x v="2"/>
    <s v="公司4543"/>
    <s v="50-150人"/>
    <s v="创业公司"/>
  </r>
  <r>
    <s v="产品设计师（数据分析方向）"/>
    <x v="11"/>
    <s v="1.5-2千/月"/>
    <n v="1.5"/>
    <n v="2"/>
    <s v="3-4年经验"/>
    <s v="本科"/>
    <x v="3"/>
    <x v="2"/>
    <s v="公司3944"/>
    <s v="150-500人"/>
    <s v="外资（欧美）"/>
  </r>
  <r>
    <s v="资产风险策略岗(005258)(职位编号：005258)"/>
    <x v="0"/>
    <s v="1.5-2千/月"/>
    <n v="1.5"/>
    <n v="2"/>
    <s v="2年经验"/>
    <s v="本科"/>
    <x v="22"/>
    <x v="2"/>
    <s v="公司4480"/>
    <s v="500-1000人"/>
    <s v="国企"/>
  </r>
  <r>
    <s v="高级网页设计师(职位编号：J004)"/>
    <x v="0"/>
    <s v="1.5-2万/月"/>
    <n v="15"/>
    <n v="20"/>
    <s v="3-4年经验"/>
    <s v="大专"/>
    <x v="3"/>
    <x v="2"/>
    <s v="公司4564"/>
    <s v="50-150人"/>
    <s v="民营公司"/>
  </r>
  <r>
    <s v="高级数据分析师"/>
    <x v="11"/>
    <s v="1.5-3万/月"/>
    <n v="15"/>
    <n v="30"/>
    <s v="3-4年经验"/>
    <s v="本科"/>
    <x v="23"/>
    <x v="2"/>
    <s v="公司4566"/>
    <s v="50-150人"/>
    <s v="民营公司"/>
  </r>
  <r>
    <s v="数据库工程师"/>
    <x v="0"/>
    <s v="1.5-2万/月"/>
    <n v="15"/>
    <n v="20"/>
    <s v="1年经验"/>
    <s v="本科"/>
    <x v="23"/>
    <x v="2"/>
    <s v="公司0753"/>
    <s v="1000-5000人"/>
    <s v="上市公司"/>
  </r>
  <r>
    <s v="算法工程师（深圳）"/>
    <x v="0"/>
    <s v="1.5-2万/月"/>
    <n v="15"/>
    <n v="20"/>
    <s v="2年经验"/>
    <s v="硕士"/>
    <x v="18"/>
    <x v="2"/>
    <s v="公司4579"/>
    <s v="500-1000人"/>
    <s v="民营公司"/>
  </r>
  <r>
    <s v="产品运营主管(J11699)"/>
    <x v="0"/>
    <s v="1.5-3万/月"/>
    <n v="15"/>
    <n v="30"/>
    <s v="无工作经验"/>
    <s v="招2人"/>
    <x v="22"/>
    <x v="2"/>
    <s v="公司4537"/>
    <s v="1000-5000人"/>
    <s v="外资（非欧美）"/>
  </r>
  <r>
    <s v="数据分析师（电力行业）"/>
    <x v="11"/>
    <s v="1.5-2万/月"/>
    <n v="15"/>
    <n v="20"/>
    <s v="3-4年经验"/>
    <s v="本科"/>
    <x v="22"/>
    <x v="2"/>
    <s v="公司4582"/>
    <s v="1000-5000人"/>
    <s v="国企"/>
  </r>
  <r>
    <s v="风控建模经理（风控系统）"/>
    <x v="0"/>
    <s v="1.5-2.5万/月"/>
    <n v="15"/>
    <n v="25"/>
    <s v="2年经验"/>
    <s v="本科"/>
    <x v="23"/>
    <x v="2"/>
    <s v="公司4584"/>
    <s v="150-500人"/>
    <s v="民营公司"/>
  </r>
  <r>
    <s v="机器学习工程师"/>
    <x v="0"/>
    <s v="1.5-2万/月"/>
    <n v="15"/>
    <n v="20"/>
    <s v="3-4年经验"/>
    <s v="本科"/>
    <x v="22"/>
    <x v="2"/>
    <s v="公司4221"/>
    <s v="5000-10000人"/>
    <s v="国企"/>
  </r>
  <r>
    <s v="解决方案工程师"/>
    <x v="0"/>
    <s v="1.5-2千/月"/>
    <n v="1.5"/>
    <n v="2"/>
    <s v="无工作经验"/>
    <s v="招5人"/>
    <x v="22"/>
    <x v="2"/>
    <s v="公司0548"/>
    <s v="1000-5000人"/>
    <s v="上市公司"/>
  </r>
  <r>
    <s v="ETL开发工程师"/>
    <x v="0"/>
    <s v="1.5-2.5万/月"/>
    <n v="15"/>
    <n v="25"/>
    <s v="3-4年经验"/>
    <s v="本科"/>
    <x v="3"/>
    <x v="2"/>
    <s v="公司4594"/>
    <s v="150-500人"/>
    <s v="民营公司"/>
  </r>
  <r>
    <s v="资深BI工程师"/>
    <x v="0"/>
    <s v="1.5-2.5万/月"/>
    <n v="15"/>
    <n v="25"/>
    <s v="5-7年经验"/>
    <s v="本科"/>
    <x v="22"/>
    <x v="2"/>
    <s v="公司4494"/>
    <s v="1000-5000人"/>
    <s v="民营公司"/>
  </r>
  <r>
    <s v="系统架构师"/>
    <x v="0"/>
    <s v="1.5-2.5万/月"/>
    <n v="15"/>
    <n v="25"/>
    <s v="5-7年经验"/>
    <s v="本科"/>
    <x v="4"/>
    <x v="2"/>
    <s v="公司4618"/>
    <s v="150-500人"/>
    <s v="民营公司"/>
  </r>
  <r>
    <s v="数据库工程师"/>
    <x v="0"/>
    <s v="1.5-2.5万/月"/>
    <n v="15"/>
    <n v="25"/>
    <s v="3-4年经验"/>
    <s v="本科"/>
    <x v="23"/>
    <x v="2"/>
    <s v="公司4624"/>
    <s v="150-500人"/>
    <s v="民营公司"/>
  </r>
  <r>
    <s v="数据仓库工程师"/>
    <x v="0"/>
    <s v="1.5-2.5万/月"/>
    <n v="15"/>
    <n v="25"/>
    <s v="5-7年经验"/>
    <s v="本科"/>
    <x v="3"/>
    <x v="2"/>
    <s v="公司4639"/>
    <s v="50-150人"/>
    <s v="民营公司"/>
  </r>
  <r>
    <s v="数据采集工程师"/>
    <x v="0"/>
    <s v="1.5-2万/月"/>
    <n v="15"/>
    <n v="20"/>
    <s v="无工作经验"/>
    <s v="招1人"/>
    <x v="4"/>
    <x v="2"/>
    <s v="公司4305"/>
    <s v="1000-5000人"/>
    <s v="民营公司"/>
  </r>
  <r>
    <s v="AI算法工程师"/>
    <x v="0"/>
    <s v="1.5-4万/月"/>
    <n v="15"/>
    <n v="40"/>
    <s v="2年经验"/>
    <s v="硕士"/>
    <x v="23"/>
    <x v="2"/>
    <s v="公司4652"/>
    <s v="少于50人"/>
    <s v="民营公司"/>
  </r>
  <r>
    <s v="ETL开发工程师"/>
    <x v="0"/>
    <s v="1.5-2万/月"/>
    <n v="15"/>
    <n v="20"/>
    <s v="3-4年经验"/>
    <s v="本科"/>
    <x v="22"/>
    <x v="2"/>
    <s v="公司3985"/>
    <s v="1000-5000人"/>
    <s v="民营公司"/>
  </r>
  <r>
    <s v="商务智能工程师"/>
    <x v="0"/>
    <s v="1.5-2万/月"/>
    <n v="15"/>
    <n v="20"/>
    <s v="无工作经验"/>
    <s v="招若干人"/>
    <x v="66"/>
    <x v="2"/>
    <s v="公司4161"/>
    <s v="500-1000人"/>
    <s v="民营公司"/>
  </r>
  <r>
    <s v="01118Z-数据仓库工程师(职位编号：01118Z)"/>
    <x v="0"/>
    <s v="1.5-2万/月"/>
    <n v="15"/>
    <n v="20"/>
    <s v="3-4年经验"/>
    <s v="本科"/>
    <x v="22"/>
    <x v="2"/>
    <s v="公司4587"/>
    <s v="10000人以上"/>
    <s v="上市公司"/>
  </r>
  <r>
    <s v="高级数据开发工程师"/>
    <x v="0"/>
    <s v="1.5-3万/月"/>
    <n v="15"/>
    <n v="30"/>
    <s v="2年经验"/>
    <s v="本科"/>
    <x v="23"/>
    <x v="2"/>
    <s v="公司4675"/>
    <s v="50-150人"/>
    <s v="民营公司"/>
  </r>
  <r>
    <s v="数据分析师"/>
    <x v="11"/>
    <s v="1.5-2.5万/月"/>
    <n v="15"/>
    <n v="25"/>
    <s v="3-4年经验"/>
    <s v="本科"/>
    <x v="22"/>
    <x v="2"/>
    <s v="公司4561"/>
    <s v="1000-5000人"/>
    <s v="民营公司"/>
  </r>
  <r>
    <s v="软件开发工程师"/>
    <x v="0"/>
    <s v="1.5-2.5万/月"/>
    <n v="15"/>
    <n v="25"/>
    <s v="无工作经验"/>
    <s v="招若干人"/>
    <x v="10"/>
    <x v="2"/>
    <s v="公司4702"/>
    <s v="50-150人"/>
    <s v="合资"/>
  </r>
  <r>
    <s v="数据挖掘/机器学习工程师"/>
    <x v="0"/>
    <s v="1.5-2.5万/月"/>
    <n v="15"/>
    <n v="25"/>
    <s v="5-7年经验"/>
    <s v="本科"/>
    <x v="4"/>
    <x v="2"/>
    <s v="公司4718"/>
    <s v="150-500人"/>
    <s v="民营公司"/>
  </r>
  <r>
    <s v="生物信息工程师"/>
    <x v="0"/>
    <s v="1.5-2万/月"/>
    <n v="15"/>
    <n v="20"/>
    <s v="无工作经验"/>
    <s v="招2人"/>
    <x v="23"/>
    <x v="2"/>
    <s v="公司4724"/>
    <s v="少于50人"/>
    <s v="创业公司"/>
  </r>
  <r>
    <s v="后台SDK开发"/>
    <x v="0"/>
    <s v="1.5-2万/月"/>
    <n v="15"/>
    <n v="20"/>
    <s v="1年经验"/>
    <s v="本科"/>
    <x v="23"/>
    <x v="2"/>
    <s v="公司4726"/>
    <s v="50-150人"/>
    <s v="民营公司"/>
  </r>
  <r>
    <s v="技术经理（急聘）"/>
    <x v="0"/>
    <s v="1.5-3万/月"/>
    <n v="15"/>
    <n v="30"/>
    <s v="5-7年经验"/>
    <s v="本科"/>
    <x v="4"/>
    <x v="2"/>
    <s v="公司4728"/>
    <s v="少于50人"/>
    <s v="民营公司"/>
  </r>
  <r>
    <s v="软件架构师"/>
    <x v="0"/>
    <s v="1.5-3万/月"/>
    <n v="15"/>
    <n v="30"/>
    <s v="1年经验"/>
    <s v="本科"/>
    <x v="3"/>
    <x v="2"/>
    <s v="公司4757"/>
    <s v="150-500人"/>
    <s v="民营公司"/>
  </r>
  <r>
    <s v="光谱算法工程师"/>
    <x v="0"/>
    <s v="1.5-2万/月"/>
    <n v="15"/>
    <n v="20"/>
    <s v="无工作经验"/>
    <s v="硕士"/>
    <x v="57"/>
    <x v="2"/>
    <s v="公司4760"/>
    <s v="少于50人"/>
    <s v="创业公司"/>
  </r>
  <r>
    <s v="数据分析工程师"/>
    <x v="11"/>
    <s v="1.5-3万/月"/>
    <n v="15"/>
    <n v="30"/>
    <s v="3-4年经验"/>
    <s v="本科"/>
    <x v="22"/>
    <x v="2"/>
    <s v="公司4778"/>
    <s v="150-500人"/>
    <s v="外资（欧美）"/>
  </r>
  <r>
    <s v="软件工程师/系统集成工程师"/>
    <x v="0"/>
    <s v="1.5-2万/月"/>
    <n v="15"/>
    <n v="20"/>
    <s v="2年经验"/>
    <s v="本科"/>
    <x v="66"/>
    <x v="2"/>
    <s v="公司4781"/>
    <s v="50-150人"/>
    <s v="民营公司"/>
  </r>
  <r>
    <s v="算法工程师/机器学习算法工程师"/>
    <x v="0"/>
    <s v="1.5-2.5万/月"/>
    <n v="15"/>
    <n v="25"/>
    <s v="3-4年经验"/>
    <s v="本科"/>
    <x v="4"/>
    <x v="2"/>
    <s v="公司4784"/>
    <s v="50-150人"/>
    <s v="民营公司"/>
  </r>
  <r>
    <s v="计算机视觉研究员"/>
    <x v="0"/>
    <s v="1.5-3万/月"/>
    <n v="15"/>
    <n v="30"/>
    <s v="无工作经验"/>
    <s v="硕士"/>
    <x v="10"/>
    <x v="2"/>
    <s v="公司4791"/>
    <s v="50-150人"/>
    <s v="合资"/>
  </r>
  <r>
    <s v="图像处理算法工程师"/>
    <x v="0"/>
    <s v="1.5-2.5万/月"/>
    <n v="15"/>
    <n v="25"/>
    <s v="1年经验"/>
    <s v="硕士"/>
    <x v="3"/>
    <x v="2"/>
    <s v="公司4799"/>
    <s v="1000-5000人"/>
    <s v="民营公司"/>
  </r>
  <r>
    <s v="软件经理"/>
    <x v="0"/>
    <s v="1.5-2万/月"/>
    <n v="15"/>
    <n v="20"/>
    <s v="8-9年经验"/>
    <s v="本科"/>
    <x v="3"/>
    <x v="2"/>
    <s v="公司4807"/>
    <s v="500-1000人"/>
    <s v="民营公司"/>
  </r>
  <r>
    <s v="自然语言处理工程师"/>
    <x v="0"/>
    <s v="1.5-2万/月"/>
    <n v="15"/>
    <n v="20"/>
    <s v="2年经验"/>
    <s v="本科"/>
    <x v="22"/>
    <x v="2"/>
    <s v="公司4575"/>
    <s v="150-500人"/>
    <s v="国企"/>
  </r>
  <r>
    <s v="金融理财主管C  双休"/>
    <x v="0"/>
    <s v="1.5-2万/月"/>
    <n v="15"/>
    <n v="20"/>
    <s v="无工作经验"/>
    <s v="大专"/>
    <x v="23"/>
    <x v="2"/>
    <s v="公司4861"/>
    <s v="10000人以上"/>
    <s v="民营公司"/>
  </r>
  <r>
    <s v="产品经理（B2B2C）"/>
    <x v="0"/>
    <s v="1.5-2万/月"/>
    <n v="15"/>
    <n v="20"/>
    <s v="无工作经验"/>
    <s v="招1人"/>
    <x v="12"/>
    <x v="2"/>
    <s v="公司4883"/>
    <s v="50-150人"/>
    <s v="民营公司"/>
  </r>
  <r>
    <s v="云平台开发工程师"/>
    <x v="0"/>
    <s v="1.5-2.5万/月"/>
    <n v="15"/>
    <n v="25"/>
    <s v="5-7年经验"/>
    <s v="本科"/>
    <x v="48"/>
    <x v="1"/>
    <s v="公司5210"/>
    <s v="5000-10000人"/>
    <s v="上市公司"/>
  </r>
  <r>
    <s v="技术经理"/>
    <x v="0"/>
    <s v="1.5-2万/月"/>
    <n v="15"/>
    <n v="20"/>
    <s v="3-4年经验"/>
    <s v="本科"/>
    <x v="1"/>
    <x v="1"/>
    <s v="公司5214"/>
    <s v="50-150人"/>
    <s v="民营公司"/>
  </r>
  <r>
    <s v="统计学专家/工程师Data Scientist"/>
    <x v="0"/>
    <s v="1.5-3万/月"/>
    <n v="15"/>
    <n v="30"/>
    <s v="无工作经验"/>
    <s v="硕士"/>
    <x v="48"/>
    <x v="1"/>
    <s v="公司5222"/>
    <s v="50-150人"/>
    <s v="民营公司"/>
  </r>
  <r>
    <s v="技术部主管"/>
    <x v="0"/>
    <s v="1.5-2万/月"/>
    <n v="15"/>
    <n v="20"/>
    <s v="3-4年经验"/>
    <s v="本科"/>
    <x v="50"/>
    <x v="1"/>
    <s v="公司5225"/>
    <s v="150-500人"/>
    <s v="创业公司"/>
  </r>
  <r>
    <s v="算法总监/AI总监"/>
    <x v="0"/>
    <s v="1.5-3万/月"/>
    <n v="15"/>
    <n v="30"/>
    <s v="无工作经验"/>
    <s v="招若干人"/>
    <x v="19"/>
    <x v="1"/>
    <s v="公司5232"/>
    <s v="50-150人"/>
    <s v="民营公司"/>
  </r>
  <r>
    <s v="手机游戏服务端主程"/>
    <x v="0"/>
    <s v="1.5-2.5万/月"/>
    <n v="15"/>
    <n v="25"/>
    <s v="2年经验"/>
    <s v="大专"/>
    <x v="19"/>
    <x v="1"/>
    <s v="公司5238"/>
    <s v="少于50人"/>
    <s v="民营公司"/>
  </r>
  <r>
    <s v="物联网平台开发工程师"/>
    <x v="0"/>
    <s v="1.5-2.5万/月"/>
    <n v="15"/>
    <n v="25"/>
    <s v="3-4年经验"/>
    <s v="本科"/>
    <x v="22"/>
    <x v="2"/>
    <s v="公司5256"/>
    <s v="50-150人"/>
    <s v="民营公司"/>
  </r>
  <r>
    <s v="信息安全工程师"/>
    <x v="0"/>
    <s v="1.5-2.5万/月"/>
    <n v="15"/>
    <n v="25"/>
    <s v="2年经验"/>
    <s v="大专"/>
    <x v="37"/>
    <x v="1"/>
    <s v="公司5299"/>
    <s v="150-500人"/>
    <s v="民营公司"/>
  </r>
  <r>
    <s v="云系统工程师"/>
    <x v="0"/>
    <s v="1.5-1.8万/月"/>
    <n v="15"/>
    <n v="18"/>
    <s v="3-4年经验"/>
    <s v="本科"/>
    <x v="19"/>
    <x v="1"/>
    <s v="公司5310"/>
    <s v="1000-5000人"/>
    <s v="外资（欧美）"/>
  </r>
  <r>
    <s v="全栈工程师"/>
    <x v="0"/>
    <s v="1.5-2.5万/月"/>
    <n v="15"/>
    <n v="25"/>
    <s v="5-7年经验"/>
    <s v="大专"/>
    <x v="1"/>
    <x v="1"/>
    <s v="公司5264"/>
    <s v="500-1000人"/>
    <s v="民营公司"/>
  </r>
  <r>
    <s v="技术总监"/>
    <x v="0"/>
    <s v="1.5-3万/月"/>
    <n v="15"/>
    <n v="30"/>
    <s v="3-4年经验"/>
    <s v="本科"/>
    <x v="37"/>
    <x v="1"/>
    <s v="公司5328"/>
    <s v="50-150人"/>
    <s v="民营公司"/>
  </r>
  <r>
    <s v="安全研究员"/>
    <x v="0"/>
    <s v="1.5-3万/月"/>
    <n v="15"/>
    <n v="30"/>
    <s v="3-4年经验"/>
    <s v="本科"/>
    <x v="1"/>
    <x v="1"/>
    <s v="公司0597"/>
    <s v="1000-5000人"/>
    <s v="民营公司"/>
  </r>
  <r>
    <s v="项目经理（SIM）（企业合作事业部）"/>
    <x v="0"/>
    <s v="1.5-2.6万/月"/>
    <n v="15"/>
    <n v="26"/>
    <s v="3-4年经验"/>
    <s v="本科"/>
    <x v="1"/>
    <x v="1"/>
    <s v="公司5333"/>
    <s v="500-1000人"/>
    <s v="外资（非欧美）"/>
  </r>
  <r>
    <s v="销售精英（培训多+晋升广+提成高）"/>
    <x v="0"/>
    <s v="1.5-2万/月"/>
    <n v="15"/>
    <n v="20"/>
    <s v="无工作经验"/>
    <s v="大专"/>
    <x v="37"/>
    <x v="1"/>
    <s v="公司5410"/>
    <s v="500-1000人"/>
    <s v="民营公司"/>
  </r>
  <r>
    <s v="中级嵌入式电子工程师"/>
    <x v="0"/>
    <s v="1.5-2万/月"/>
    <n v="15"/>
    <n v="20"/>
    <s v="3-4年经验"/>
    <s v="本科"/>
    <x v="24"/>
    <x v="1"/>
    <s v="公司5416"/>
    <s v="150-500人"/>
    <s v="民营公司"/>
  </r>
  <r>
    <s v="软件工程师"/>
    <x v="0"/>
    <s v="1.5-2万/月"/>
    <n v="15"/>
    <n v="20"/>
    <s v="无工作经验"/>
    <s v="招若干人"/>
    <x v="19"/>
    <x v="1"/>
    <s v="公司5454"/>
    <s v="50-150人"/>
    <s v="民营公司"/>
  </r>
  <r>
    <s v="中级前端开发工程师（杭州招行）"/>
    <x v="0"/>
    <s v="1.5-2万/月"/>
    <n v="15"/>
    <n v="20"/>
    <s v="无工作经验"/>
    <s v="招3人"/>
    <x v="37"/>
    <x v="1"/>
    <s v="公司4312"/>
    <s v="150-500人"/>
    <s v="外资（非欧美）"/>
  </r>
  <r>
    <s v="产品总监"/>
    <x v="0"/>
    <s v="1.5-2.5万/月"/>
    <n v="15"/>
    <n v="25"/>
    <s v="3-4年经验"/>
    <s v="招若干人"/>
    <x v="48"/>
    <x v="1"/>
    <s v="公司1306"/>
    <m/>
    <s v="民营公司"/>
  </r>
  <r>
    <s v="数据分析师"/>
    <x v="11"/>
    <s v="1.5-3万/月"/>
    <n v="15"/>
    <n v="30"/>
    <s v="3-4年经验"/>
    <s v="本科"/>
    <x v="19"/>
    <x v="1"/>
    <s v="公司5559"/>
    <s v="150-500人"/>
    <s v="创业公司"/>
  </r>
  <r>
    <s v="运营经理"/>
    <x v="0"/>
    <s v="1.5-2万/月"/>
    <n v="15"/>
    <n v="20"/>
    <s v="3-4年经验"/>
    <s v="大专"/>
    <x v="48"/>
    <x v="1"/>
    <s v="公司5571"/>
    <s v="少于50人"/>
    <s v="民营公司"/>
  </r>
  <r>
    <s v="3-Fin-003风控产品经理(J10575)"/>
    <x v="0"/>
    <s v="1.5-2万/月"/>
    <n v="15"/>
    <n v="20"/>
    <s v="无工作经验"/>
    <s v="招2人"/>
    <x v="1"/>
    <x v="1"/>
    <s v="公司5574"/>
    <s v="500-1000人"/>
    <s v="民营公司"/>
  </r>
  <r>
    <s v="资深游戏数据研究员"/>
    <x v="0"/>
    <s v="1.5-3万/月"/>
    <n v="15"/>
    <n v="30"/>
    <s v="3-4年经验"/>
    <s v="本科"/>
    <x v="5"/>
    <x v="3"/>
    <s v="公司2042"/>
    <s v="10000人以上"/>
    <s v="上市公司"/>
  </r>
  <r>
    <s v="租赁产品业务负责人"/>
    <x v="0"/>
    <s v="1.5-2.5万/月"/>
    <n v="15"/>
    <n v="25"/>
    <s v="5-7年经验"/>
    <s v="招若干人"/>
    <x v="48"/>
    <x v="1"/>
    <s v="公司1306"/>
    <m/>
    <s v="民营公司"/>
  </r>
  <r>
    <s v="数据产品经理"/>
    <x v="0"/>
    <s v="1.5-3万/月"/>
    <n v="15"/>
    <n v="30"/>
    <s v="3-4年经验"/>
    <s v="本科"/>
    <x v="19"/>
    <x v="1"/>
    <s v="公司5093"/>
    <s v="1000-5000人"/>
    <s v="民营公司"/>
  </r>
  <r>
    <s v="PBG-高级解决方案工程师（智慧社区）(职位编号：660181)"/>
    <x v="0"/>
    <s v="1.5-2万/月"/>
    <n v="15"/>
    <n v="20"/>
    <s v="5-7年经验"/>
    <s v="本科"/>
    <x v="37"/>
    <x v="1"/>
    <s v="公司0343"/>
    <s v="10000人以上"/>
    <s v="上市公司"/>
  </r>
  <r>
    <s v="产品专员(职位编号：业务发展中心01)"/>
    <x v="0"/>
    <s v="1.5-2万/月"/>
    <n v="15"/>
    <n v="20"/>
    <s v="3-4年经验"/>
    <s v="本科"/>
    <x v="1"/>
    <x v="1"/>
    <s v="公司5305"/>
    <s v="1000-5000人"/>
    <s v="合资"/>
  </r>
  <r>
    <s v="威胁情报分析师（安全研究院）"/>
    <x v="0"/>
    <s v="1.5-3万/月"/>
    <n v="15"/>
    <n v="30"/>
    <s v="2年经验"/>
    <s v="本科"/>
    <x v="1"/>
    <x v="1"/>
    <s v="公司0597"/>
    <s v="1000-5000人"/>
    <s v="民营公司"/>
  </r>
  <r>
    <s v="产品经理（后台方向）"/>
    <x v="0"/>
    <s v="1.5-2万/月"/>
    <n v="15"/>
    <n v="20"/>
    <s v="3-4年经验"/>
    <s v="本科"/>
    <x v="6"/>
    <x v="1"/>
    <s v="公司5595"/>
    <s v="50-150人"/>
    <s v="民营公司"/>
  </r>
  <r>
    <s v="工业设计师"/>
    <x v="0"/>
    <s v="1.5-2千/月"/>
    <n v="1.5"/>
    <n v="2"/>
    <s v="3-4年经验"/>
    <s v="本科"/>
    <x v="24"/>
    <x v="1"/>
    <s v="公司0340"/>
    <s v="1000-5000人"/>
    <s v="国企"/>
  </r>
  <r>
    <s v="算法工程师"/>
    <x v="0"/>
    <s v="1.5-3万/月"/>
    <n v="15"/>
    <n v="30"/>
    <s v="3-4年经验"/>
    <s v="本科"/>
    <x v="50"/>
    <x v="1"/>
    <s v="公司5607"/>
    <s v="50-150人"/>
    <s v="民营公司"/>
  </r>
  <r>
    <s v="MES高级软件工程师"/>
    <x v="0"/>
    <s v="1.5-2.6万/月"/>
    <n v="15"/>
    <n v="26"/>
    <s v="2年经验"/>
    <s v="大专"/>
    <x v="37"/>
    <x v="1"/>
    <s v="公司5609"/>
    <s v="50-150人"/>
    <s v="合资"/>
  </r>
  <r>
    <s v="系统架构师"/>
    <x v="0"/>
    <s v="1.5-2.5万/月"/>
    <n v="15"/>
    <n v="25"/>
    <s v="3-4年经验"/>
    <s v="本科"/>
    <x v="19"/>
    <x v="1"/>
    <s v="公司5108"/>
    <s v="50-150人"/>
    <s v="民营公司"/>
  </r>
  <r>
    <s v="NLP算法工程师02-14-01(职位编号：02-14-01)"/>
    <x v="0"/>
    <s v="1.5-3万/月"/>
    <n v="15"/>
    <n v="30"/>
    <s v="3-4年经验"/>
    <s v="本科"/>
    <x v="24"/>
    <x v="1"/>
    <s v="公司5611"/>
    <s v="1000-5000人"/>
    <s v="外资（非欧美）"/>
  </r>
  <r>
    <s v="中国移动正式员工-数据分析师"/>
    <x v="11"/>
    <s v="1.5-2.5万/月"/>
    <n v="15"/>
    <n v="25"/>
    <s v="3-4年经验"/>
    <s v="本科"/>
    <x v="1"/>
    <x v="1"/>
    <s v="公司5340"/>
    <s v="150-500人"/>
    <s v="国企"/>
  </r>
  <r>
    <s v="数据开发工程师"/>
    <x v="0"/>
    <s v="1.5-2万/月"/>
    <n v="15"/>
    <n v="20"/>
    <s v="无工作经验"/>
    <s v="招2人"/>
    <x v="19"/>
    <x v="1"/>
    <s v="公司5597"/>
    <s v="500-1000人"/>
    <s v="民营公司"/>
  </r>
  <r>
    <s v="算法专家"/>
    <x v="0"/>
    <s v="1.5-2.6万/月"/>
    <n v="15"/>
    <n v="26"/>
    <s v="2年经验"/>
    <s v="大专"/>
    <x v="37"/>
    <x v="1"/>
    <s v="公司5609"/>
    <s v="50-150人"/>
    <s v="合资"/>
  </r>
  <r>
    <s v="数据库工程师"/>
    <x v="0"/>
    <s v="1.5-2万/月"/>
    <n v="15"/>
    <n v="20"/>
    <s v="3-4年经验"/>
    <s v="本科"/>
    <x v="37"/>
    <x v="1"/>
    <s v="公司5146"/>
    <s v="150-500人"/>
    <s v="民营公司"/>
  </r>
  <r>
    <s v="数据挖掘工程师"/>
    <x v="0"/>
    <s v="1.5-2万/月"/>
    <n v="15"/>
    <n v="20"/>
    <s v="无工作经验"/>
    <s v="硕士"/>
    <x v="37"/>
    <x v="1"/>
    <s v="公司5618"/>
    <s v="150-500人"/>
    <s v="民营公司"/>
  </r>
  <r>
    <s v="数据分析经理(职位编号：35406)"/>
    <x v="11"/>
    <s v="1.5-2.5万/月"/>
    <n v="15"/>
    <n v="25"/>
    <s v="5-7年经验"/>
    <s v="本科"/>
    <x v="1"/>
    <x v="1"/>
    <s v="公司0361"/>
    <s v="10000人以上"/>
    <s v="民营公司"/>
  </r>
  <r>
    <s v="安全工程师(系统)"/>
    <x v="0"/>
    <s v="1.5-3万/月"/>
    <n v="15"/>
    <n v="30"/>
    <s v="无工作经验"/>
    <s v="本科"/>
    <x v="19"/>
    <x v="1"/>
    <s v="公司5643"/>
    <s v="1000-5000人"/>
    <s v="上市公司"/>
  </r>
  <r>
    <s v="业务数据分析专家(J190404007)(职位编号：J190404007)"/>
    <x v="11"/>
    <s v="1.5-2万/月"/>
    <n v="15"/>
    <n v="20"/>
    <s v="3-4年经验"/>
    <s v="本科"/>
    <x v="1"/>
    <x v="1"/>
    <s v="公司0550"/>
    <s v="5000-10000人"/>
    <s v="外资（非欧美）"/>
  </r>
  <r>
    <s v="爬虫开发工程师"/>
    <x v="0"/>
    <s v="1.5-3万/月"/>
    <n v="15"/>
    <n v="30"/>
    <s v="3-4年经验"/>
    <s v="招2人"/>
    <x v="37"/>
    <x v="1"/>
    <s v="公司5652"/>
    <s v="少于50人"/>
    <s v="民营公司"/>
  </r>
  <r>
    <s v="高级前端开发工程师"/>
    <x v="0"/>
    <s v="1.5-2万/月"/>
    <n v="15"/>
    <n v="20"/>
    <s v="3-4年经验"/>
    <s v="本科"/>
    <x v="1"/>
    <x v="1"/>
    <s v="公司5663"/>
    <s v="少于50人"/>
    <s v="民营公司"/>
  </r>
  <r>
    <s v="算法工程师"/>
    <x v="0"/>
    <s v="1.5-2万/月"/>
    <n v="15"/>
    <n v="20"/>
    <s v="3-4年经验"/>
    <s v="本科"/>
    <x v="1"/>
    <x v="1"/>
    <s v="公司5665"/>
    <s v="50-150人"/>
    <s v="民营公司"/>
  </r>
  <r>
    <s v="数据抓取工程师"/>
    <x v="0"/>
    <s v="1.5-2万/月"/>
    <n v="15"/>
    <n v="20"/>
    <s v="3-4年经验"/>
    <s v="本科"/>
    <x v="24"/>
    <x v="1"/>
    <s v="公司5235"/>
    <s v="50-150人"/>
    <s v="民营公司"/>
  </r>
  <r>
    <s v="高级算法工程师"/>
    <x v="0"/>
    <s v="1.5-3万/月"/>
    <n v="15"/>
    <n v="30"/>
    <s v="2年经验"/>
    <s v="本科"/>
    <x v="24"/>
    <x v="1"/>
    <s v="公司5667"/>
    <s v="50-150人"/>
    <s v="民营公司"/>
  </r>
  <r>
    <s v="高级数据工程师（智能制造）"/>
    <x v="0"/>
    <s v="1.5-2万/月"/>
    <n v="15"/>
    <n v="20"/>
    <s v="3-4年经验"/>
    <s v="本科"/>
    <x v="48"/>
    <x v="1"/>
    <s v="公司5668"/>
    <s v="150-500人"/>
    <s v="民营公司"/>
  </r>
  <r>
    <s v="DevOps工程师"/>
    <x v="0"/>
    <s v="1.5-3万/月"/>
    <n v="15"/>
    <n v="30"/>
    <s v="3-4年经验"/>
    <s v="本科"/>
    <x v="19"/>
    <x v="1"/>
    <s v="公司5559"/>
    <s v="150-500人"/>
    <s v="创业公司"/>
  </r>
  <r>
    <s v="高级算法工程师"/>
    <x v="0"/>
    <s v="1.5-2.5万/月"/>
    <n v="15"/>
    <n v="25"/>
    <s v="3-4年经验"/>
    <s v="硕士"/>
    <x v="37"/>
    <x v="1"/>
    <s v="公司5702"/>
    <s v="少于50人"/>
    <s v="民营公司"/>
  </r>
  <r>
    <s v="数据仓库工程师"/>
    <x v="0"/>
    <s v="1.5-2.5万/月"/>
    <n v="15"/>
    <n v="25"/>
    <s v="3-4年经验"/>
    <s v="大专"/>
    <x v="47"/>
    <x v="1"/>
    <s v="公司5169"/>
    <s v="1000-5000人"/>
    <s v="合资"/>
  </r>
  <r>
    <s v="医疗算法工程师 (MJ001668)"/>
    <x v="0"/>
    <s v="1.5-3万/月"/>
    <n v="15"/>
    <n v="30"/>
    <s v="无工作经验"/>
    <s v="本科"/>
    <x v="1"/>
    <x v="1"/>
    <s v="公司1386"/>
    <s v="500-1000人"/>
    <s v="民营公司"/>
  </r>
  <r>
    <s v="高级模型算法工程师"/>
    <x v="0"/>
    <s v="1.5-2万/月"/>
    <n v="15"/>
    <n v="20"/>
    <s v="3-4年经验"/>
    <s v="本科"/>
    <x v="47"/>
    <x v="1"/>
    <s v="公司5626"/>
    <s v="150-500人"/>
    <s v="国企"/>
  </r>
  <r>
    <s v="资深技术美术工程师-流程支持方向"/>
    <x v="0"/>
    <s v="1.5-2.5万/月"/>
    <n v="15"/>
    <n v="25"/>
    <s v="3-4年经验"/>
    <s v="本科"/>
    <x v="37"/>
    <x v="1"/>
    <s v="公司2042"/>
    <s v="10000人以上"/>
    <s v="上市公司"/>
  </r>
  <r>
    <s v="游戏数据分析师"/>
    <x v="11"/>
    <s v="1.5-2.5万/月"/>
    <n v="15"/>
    <n v="25"/>
    <s v="3-4年经验"/>
    <s v="本科"/>
    <x v="37"/>
    <x v="1"/>
    <s v="公司2042"/>
    <s v="10000人以上"/>
    <s v="上市公司"/>
  </r>
  <r>
    <s v="引擎开发工程师(职位编号：J190606)"/>
    <x v="0"/>
    <s v="1.5-2万/月"/>
    <n v="15"/>
    <n v="20"/>
    <s v="3-4年经验"/>
    <s v="本科"/>
    <x v="1"/>
    <x v="1"/>
    <s v="公司2042"/>
    <s v="10000人以上"/>
    <s v="上市公司"/>
  </r>
  <r>
    <s v="数据服务工程师"/>
    <x v="0"/>
    <s v="1.5-2万/月"/>
    <n v="15"/>
    <n v="20"/>
    <s v="无工作经验"/>
    <s v="招6人"/>
    <x v="19"/>
    <x v="1"/>
    <s v="公司5597"/>
    <s v="500-1000人"/>
    <s v="民营公司"/>
  </r>
  <r>
    <s v="数据工程师 (MJ000504)"/>
    <x v="0"/>
    <s v="1.5-2.5万/月"/>
    <n v="15"/>
    <n v="25"/>
    <s v="2年经验"/>
    <s v="大专"/>
    <x v="19"/>
    <x v="1"/>
    <s v="公司5628"/>
    <s v="150-500人"/>
    <s v="民营公司"/>
  </r>
  <r>
    <s v="视觉开发工程师"/>
    <x v="0"/>
    <s v="1.5-2.5万/月"/>
    <n v="15"/>
    <n v="25"/>
    <s v="1年经验"/>
    <s v="本科"/>
    <x v="37"/>
    <x v="1"/>
    <s v="公司5750"/>
    <s v="50-150人"/>
    <s v="民营公司"/>
  </r>
  <r>
    <s v="高级前端VUE开发工程师"/>
    <x v="0"/>
    <s v="1.5-2千/月"/>
    <n v="1.5"/>
    <n v="2"/>
    <s v="5-7年经验"/>
    <s v="本科"/>
    <x v="19"/>
    <x v="1"/>
    <s v="公司5755"/>
    <s v="150-500人"/>
    <s v="民营公司"/>
  </r>
  <r>
    <s v="运营经理/总监（母婴类目冠军店铺）"/>
    <x v="0"/>
    <s v="1.5-2.5万/月"/>
    <n v="15"/>
    <n v="25"/>
    <s v="3-4年经验"/>
    <s v="本科"/>
    <x v="19"/>
    <x v="1"/>
    <s v="公司5790"/>
    <s v="50-150人"/>
    <s v="民营公司"/>
  </r>
  <r>
    <s v="高收入 英孚成人英语课程销售 杭州 ID-30357"/>
    <x v="0"/>
    <s v="1.5-2万/月"/>
    <n v="15"/>
    <n v="20"/>
    <s v="1年经验"/>
    <s v="大专"/>
    <x v="1"/>
    <x v="1"/>
    <s v="公司5798"/>
    <s v="5000-10000人"/>
    <s v="外资（欧美）"/>
  </r>
  <r>
    <s v="电机控制软件工程师"/>
    <x v="0"/>
    <s v="1.5-2万/月"/>
    <n v="15"/>
    <n v="20"/>
    <s v="无工作经验"/>
    <s v="招1人"/>
    <x v="13"/>
    <x v="3"/>
    <s v="公司5815"/>
    <s v="500-1000人"/>
    <s v="民营公司"/>
  </r>
  <r>
    <s v="高级C#工程师"/>
    <x v="1"/>
    <s v="1.6-2.2万/月"/>
    <n v="16"/>
    <n v="22"/>
    <s v="5-7年经验"/>
    <s v="本科"/>
    <x v="27"/>
    <x v="7"/>
    <s v="公司0994"/>
    <s v="1000-5000人"/>
    <s v="民营公司"/>
  </r>
  <r>
    <s v="C#开发工程师"/>
    <x v="1"/>
    <s v="1.6-2.2万/月"/>
    <n v="16"/>
    <n v="22"/>
    <s v="无工作经验"/>
    <s v="招1人"/>
    <x v="27"/>
    <x v="7"/>
    <s v="公司0999"/>
    <s v="150-500人"/>
    <s v="民营公司"/>
  </r>
  <r>
    <s v="C++开发工程师"/>
    <x v="2"/>
    <s v="1.6-2.5万/月"/>
    <n v="16"/>
    <n v="25"/>
    <s v="3-4年经验"/>
    <s v="本科"/>
    <x v="23"/>
    <x v="2"/>
    <s v="公司4365"/>
    <s v="150-500人"/>
    <s v="民营公司"/>
  </r>
  <r>
    <s v="C++游戏服务端开发GR003"/>
    <x v="2"/>
    <s v="1.6-2万/月"/>
    <n v="16"/>
    <n v="20"/>
    <s v="1年经验"/>
    <s v="本科"/>
    <x v="19"/>
    <x v="1"/>
    <s v="公司5207"/>
    <s v="1000-5000人"/>
    <s v="国企"/>
  </r>
  <r>
    <s v="Java资深开发工程师"/>
    <x v="3"/>
    <s v="1.6-2.6万/月"/>
    <n v="16"/>
    <n v="26"/>
    <s v="5-7年经验"/>
    <s v="本科"/>
    <x v="26"/>
    <x v="7"/>
    <s v="公司0055"/>
    <s v="少于50人"/>
    <s v="创业公司"/>
  </r>
  <r>
    <s v="Java高级开发工程师"/>
    <x v="3"/>
    <s v="1.6-2.5万/月"/>
    <n v="16"/>
    <n v="25"/>
    <s v="3-4年经验"/>
    <s v="本科"/>
    <x v="25"/>
    <x v="7"/>
    <s v="公司0107"/>
    <s v="1000-5000人"/>
    <s v="上市公司"/>
  </r>
  <r>
    <s v="java工程师"/>
    <x v="3"/>
    <s v="1.6-2万/月"/>
    <n v="16"/>
    <n v="20"/>
    <s v="无工作经验"/>
    <s v="大专"/>
    <x v="64"/>
    <x v="3"/>
    <s v="公司1228"/>
    <s v="50-150人"/>
    <s v="民营公司"/>
  </r>
  <r>
    <s v="高级Java工程师(职位编号：TS004)"/>
    <x v="3"/>
    <s v="1.6-2.5万/月"/>
    <n v="16"/>
    <n v="25"/>
    <s v="5-7年经验"/>
    <s v="大专"/>
    <x v="7"/>
    <x v="3"/>
    <s v="公司1392"/>
    <s v="150-500人"/>
    <s v="民营公司"/>
  </r>
  <r>
    <s v="Java高级工程师(职位编号：000508)"/>
    <x v="3"/>
    <s v="1.6-1.8万/月"/>
    <n v="16"/>
    <n v="18"/>
    <s v="3-4年经验"/>
    <s v="大专"/>
    <x v="23"/>
    <x v="2"/>
    <s v="公司3914"/>
    <s v="500-1000人"/>
    <s v="民营公司"/>
  </r>
  <r>
    <s v="Java架构师(华润怡宝)"/>
    <x v="3"/>
    <s v="1.6-2.5万/月"/>
    <n v="16"/>
    <n v="25"/>
    <s v="无工作经验"/>
    <s v="大专"/>
    <x v="23"/>
    <x v="2"/>
    <s v="公司1419"/>
    <s v="1000-5000人"/>
    <s v="合资"/>
  </r>
  <r>
    <s v="PHP高级开发工程师(大数据)"/>
    <x v="9"/>
    <s v="1.6-2.2万/月"/>
    <n v="16"/>
    <n v="22"/>
    <s v="3-4年经验"/>
    <s v="本科"/>
    <x v="13"/>
    <x v="3"/>
    <s v="公司1292"/>
    <s v="150-500人"/>
    <s v="民营公司"/>
  </r>
  <r>
    <s v="PHP高级工程师"/>
    <x v="4"/>
    <s v="1.6-2.5万/月"/>
    <n v="16"/>
    <n v="25"/>
    <s v="5-7年经验"/>
    <s v="大专"/>
    <x v="14"/>
    <x v="0"/>
    <s v="公司2823"/>
    <s v="50-150人"/>
    <s v="民营公司"/>
  </r>
  <r>
    <s v="Python开发工程师"/>
    <x v="6"/>
    <s v="1.6-2.5万/月"/>
    <n v="16"/>
    <n v="25"/>
    <s v="5-7年经验"/>
    <s v="本科"/>
    <x v="64"/>
    <x v="3"/>
    <s v="公司2184"/>
    <s v="150-500人"/>
    <s v="民营公司"/>
  </r>
  <r>
    <s v="高级大数据研发工程师（北京）"/>
    <x v="9"/>
    <s v="1.6-2.8万/月"/>
    <n v="16"/>
    <n v="28"/>
    <s v="3-4年经验"/>
    <s v="本科"/>
    <x v="27"/>
    <x v="7"/>
    <s v="公司0721"/>
    <s v="150-500人"/>
    <s v="民营公司"/>
  </r>
  <r>
    <s v="大数据开发工程师"/>
    <x v="9"/>
    <s v="1.6-3.2万/月"/>
    <n v="16"/>
    <n v="32"/>
    <s v="5-7年经验"/>
    <s v="本科"/>
    <x v="146"/>
    <x v="16"/>
    <s v="公司0875"/>
    <s v="150-500人"/>
    <s v="民营公司"/>
  </r>
  <r>
    <s v="大数据分析工程师"/>
    <x v="11"/>
    <s v="1.6-2万/月"/>
    <n v="16"/>
    <n v="20"/>
    <s v="3-4年经验"/>
    <s v="本科"/>
    <x v="51"/>
    <x v="1"/>
    <s v="公司5044"/>
    <s v="150-500人"/>
    <s v="民营公司"/>
  </r>
  <r>
    <s v="项目经理"/>
    <x v="0"/>
    <s v="1.6-2.4万/月"/>
    <n v="16"/>
    <n v="24"/>
    <s v="3-4年经验"/>
    <s v="本科"/>
    <x v="25"/>
    <x v="7"/>
    <s v="公司0658"/>
    <s v="1000-5000人"/>
    <s v="民营公司"/>
  </r>
  <r>
    <s v="数据产品经理（BI方向）"/>
    <x v="0"/>
    <s v="1.6-2.9万/月"/>
    <n v="16"/>
    <n v="29"/>
    <s v="2年经验"/>
    <s v="大专"/>
    <x v="18"/>
    <x v="2"/>
    <s v="公司4160"/>
    <s v="1000-5000人"/>
    <s v="民营公司"/>
  </r>
  <r>
    <s v="运维主管-RD07-广州-00660"/>
    <x v="5"/>
    <s v="1.6-2万/月"/>
    <n v="16"/>
    <n v="20"/>
    <s v="无工作经验"/>
    <s v="招1人"/>
    <x v="0"/>
    <x v="0"/>
    <s v="公司2657"/>
    <s v="150-500人"/>
    <s v="民营公司"/>
  </r>
  <r>
    <s v="工程策划工程师(基建工程策划)"/>
    <x v="0"/>
    <s v="1.6-1.8万/月"/>
    <n v="16"/>
    <n v="18"/>
    <s v="5-7年经验"/>
    <s v="本科"/>
    <x v="61"/>
    <x v="0"/>
    <s v="公司2931"/>
    <s v="1000-5000人"/>
    <s v="外资（欧美）"/>
  </r>
  <r>
    <s v="安全服务工程师"/>
    <x v="0"/>
    <s v="1.6-2.2万/月"/>
    <n v="16"/>
    <n v="22"/>
    <s v="2年经验"/>
    <s v="大专"/>
    <x v="27"/>
    <x v="7"/>
    <s v="公司0309"/>
    <s v="150-500人"/>
    <s v="民营公司"/>
  </r>
  <r>
    <s v="算法工程师"/>
    <x v="0"/>
    <s v="1.6-3万/月"/>
    <n v="16"/>
    <n v="30"/>
    <s v="5-7年经验"/>
    <s v="本科"/>
    <x v="55"/>
    <x v="7"/>
    <s v="公司0334"/>
    <s v="150-500人"/>
    <s v="民营公司"/>
  </r>
  <r>
    <s v="数据挖掘/机器学习工程师"/>
    <x v="0"/>
    <s v="1.6-3.2万/月"/>
    <n v="16"/>
    <n v="32"/>
    <s v="3-4年经验"/>
    <s v="本科"/>
    <x v="27"/>
    <x v="7"/>
    <s v="公司0397"/>
    <s v="150-500人"/>
    <s v="合资"/>
  </r>
  <r>
    <s v="产品经理（TO C）"/>
    <x v="0"/>
    <s v="1.6-2.3万/月"/>
    <n v="16"/>
    <n v="23"/>
    <s v="无工作经验"/>
    <s v="招1人"/>
    <x v="53"/>
    <x v="3"/>
    <s v="公司2448"/>
    <s v="150-500人"/>
    <s v="民营公司"/>
  </r>
  <r>
    <s v="风控经理"/>
    <x v="0"/>
    <s v="1.6-2.5万/月"/>
    <n v="16"/>
    <n v="25"/>
    <s v="3-4年经验"/>
    <s v="本科"/>
    <x v="14"/>
    <x v="0"/>
    <s v="公司2655"/>
    <s v="1000-5000人"/>
    <s v="民营公司"/>
  </r>
  <r>
    <s v="物联网云平台架构师"/>
    <x v="0"/>
    <s v="1.6-2.2万/月"/>
    <n v="16"/>
    <n v="22"/>
    <s v="3-4年经验"/>
    <s v="本科"/>
    <x v="0"/>
    <x v="0"/>
    <s v="公司3567"/>
    <s v="150-500人"/>
    <s v="民营公司"/>
  </r>
  <r>
    <s v="电子研发经理（总工） TYPE-C"/>
    <x v="0"/>
    <s v="1.6-2.5万/月"/>
    <n v="16"/>
    <n v="25"/>
    <s v="5-7年经验"/>
    <s v="本科"/>
    <x v="12"/>
    <x v="2"/>
    <s v="公司4254"/>
    <s v="150-500人"/>
    <s v="民营公司"/>
  </r>
  <r>
    <s v="数据分析经理/数据分析师"/>
    <x v="11"/>
    <s v="1.6-3万/月"/>
    <n v="16"/>
    <n v="30"/>
    <s v="5-7年经验"/>
    <s v="本科"/>
    <x v="12"/>
    <x v="2"/>
    <s v="公司3859"/>
    <s v="1000-5000人"/>
    <s v="外资（非欧美）"/>
  </r>
  <r>
    <s v="linux应用软件开发工程师"/>
    <x v="0"/>
    <s v="1.6-2.4万/月"/>
    <n v="16"/>
    <n v="24"/>
    <s v="3-4年经验"/>
    <s v="本科"/>
    <x v="23"/>
    <x v="2"/>
    <s v="公司4764"/>
    <s v="50-150人"/>
    <s v="民营公司"/>
  </r>
  <r>
    <s v="BI工程师"/>
    <x v="0"/>
    <s v="1.6-2万/月"/>
    <n v="16"/>
    <n v="20"/>
    <s v="3-4年经验"/>
    <s v="本科"/>
    <x v="6"/>
    <x v="1"/>
    <s v="公司5226"/>
    <s v="5000-10000人"/>
    <s v="民营公司"/>
  </r>
  <r>
    <s v="Linux服务端c++开发工程师"/>
    <x v="2"/>
    <s v="1.7-2.3万/月"/>
    <n v="17"/>
    <n v="23"/>
    <s v="3-4年经验"/>
    <s v="招1人"/>
    <x v="20"/>
    <x v="3"/>
    <s v="公司1638"/>
    <s v="50-150人"/>
    <s v="民营公司"/>
  </r>
  <r>
    <s v="运维开发工程师"/>
    <x v="5"/>
    <s v="1.7-3万/月"/>
    <n v="17"/>
    <n v="30"/>
    <s v="2年经验"/>
    <s v="本科"/>
    <x v="22"/>
    <x v="2"/>
    <s v="公司4811"/>
    <s v="150-500人"/>
    <s v="合资"/>
  </r>
  <r>
    <s v="图象算法工程师"/>
    <x v="0"/>
    <s v="1.7-3万/月"/>
    <n v="17"/>
    <n v="30"/>
    <s v="无工作经验"/>
    <s v="招若干人"/>
    <x v="2"/>
    <x v="0"/>
    <s v="公司3550"/>
    <s v="少于50人"/>
    <s v="民营公司"/>
  </r>
  <r>
    <s v="生物信息研发工程师"/>
    <x v="0"/>
    <s v="1.7-2.2万/月"/>
    <n v="17"/>
    <n v="22"/>
    <s v="1年经验"/>
    <s v="本科"/>
    <x v="39"/>
    <x v="7"/>
    <s v="公司0634"/>
    <s v="500-1000人"/>
    <s v="创业公司"/>
  </r>
  <r>
    <s v="IT经理"/>
    <x v="0"/>
    <s v="1.7-2.3万/月"/>
    <n v="17"/>
    <n v="23"/>
    <s v="5-7年经验"/>
    <s v="大专"/>
    <x v="13"/>
    <x v="3"/>
    <s v="公司1562"/>
    <s v="150-500人"/>
    <s v="民营公司"/>
  </r>
  <r>
    <s v="C/C++软件工程师"/>
    <x v="2"/>
    <s v="1.8-3.6万/月"/>
    <n v="18"/>
    <n v="36"/>
    <s v="1年经验"/>
    <s v="本科"/>
    <x v="27"/>
    <x v="7"/>
    <s v="公司0403"/>
    <s v="50-150人"/>
    <s v="民营公司"/>
  </r>
  <r>
    <s v="Software Engineer ECU(C/C++)"/>
    <x v="2"/>
    <s v="1.8-2.5万/月"/>
    <n v="18"/>
    <n v="25"/>
    <s v="无工作经验"/>
    <s v="本科"/>
    <x v="27"/>
    <x v="7"/>
    <s v="公司0487"/>
    <s v="1000-5000人"/>
    <s v="民营公司"/>
  </r>
  <r>
    <s v="高级c++服务器开发"/>
    <x v="2"/>
    <s v="1.8-2.5万/月"/>
    <n v="18"/>
    <n v="25"/>
    <s v="3-4年经验"/>
    <s v="招1人"/>
    <x v="13"/>
    <x v="3"/>
    <s v="公司1693"/>
    <s v="150-500人"/>
    <s v="民营公司"/>
  </r>
  <r>
    <s v="C++高级开发工程师"/>
    <x v="2"/>
    <s v="1.8-2.8万/月"/>
    <n v="18"/>
    <n v="28"/>
    <s v="5-7年经验"/>
    <s v="本科"/>
    <x v="7"/>
    <x v="3"/>
    <s v="公司1733"/>
    <s v="50-150人"/>
    <s v="外资（非欧美）"/>
  </r>
  <r>
    <s v="C++高级研发工程师"/>
    <x v="2"/>
    <s v="1.8-2.5万/月"/>
    <n v="18"/>
    <n v="25"/>
    <s v="无工作经验"/>
    <s v="本科"/>
    <x v="7"/>
    <x v="3"/>
    <s v="公司1771"/>
    <s v="1000-5000人"/>
    <s v="上市公司"/>
  </r>
  <r>
    <s v="C++开发工程师"/>
    <x v="2"/>
    <s v="1.8-3.5万/月"/>
    <n v="18"/>
    <n v="35"/>
    <s v="2年经验"/>
    <s v="本科"/>
    <x v="13"/>
    <x v="3"/>
    <s v="公司2150"/>
    <s v="150-500人"/>
    <s v="外资（欧美）"/>
  </r>
  <r>
    <s v="高级C++服务器工程师"/>
    <x v="2"/>
    <s v="1.8-2.3万/月"/>
    <n v="18"/>
    <n v="23"/>
    <s v="3-4年经验"/>
    <s v="大专"/>
    <x v="13"/>
    <x v="3"/>
    <s v="公司1991"/>
    <s v="500-1000人"/>
    <s v="上市公司"/>
  </r>
  <r>
    <s v="C++高级开发工程师"/>
    <x v="2"/>
    <s v="1.8-3万/月"/>
    <n v="18"/>
    <n v="30"/>
    <s v="5-7年经验"/>
    <s v="本科"/>
    <x v="23"/>
    <x v="2"/>
    <s v="公司4435"/>
    <s v="50-150人"/>
    <s v="外资（非欧美）"/>
  </r>
  <r>
    <s v="C++高级开发工程师"/>
    <x v="2"/>
    <s v="1.8-3万/月"/>
    <n v="18"/>
    <n v="30"/>
    <s v="5-7年经验"/>
    <s v="本科"/>
    <x v="23"/>
    <x v="2"/>
    <s v="公司4959"/>
    <s v="少于50人"/>
    <s v="民营公司"/>
  </r>
  <r>
    <s v="高级Linux C++工程师"/>
    <x v="2"/>
    <s v="1.8-3万/月"/>
    <n v="18"/>
    <n v="30"/>
    <s v="5-7年经验"/>
    <s v="本科"/>
    <x v="23"/>
    <x v="2"/>
    <s v="公司4620"/>
    <s v="500-1000人"/>
    <s v="民营公司"/>
  </r>
  <r>
    <s v="iOS逆向工程师"/>
    <x v="13"/>
    <s v="1.8-4万/月"/>
    <n v="18"/>
    <n v="40"/>
    <s v="1年经验"/>
    <s v="招若干人"/>
    <x v="14"/>
    <x v="0"/>
    <s v="公司3501"/>
    <s v="50-150人"/>
    <s v="民营公司"/>
  </r>
  <r>
    <s v="高级java开发工程师"/>
    <x v="3"/>
    <s v="1.8-2.5万/月"/>
    <n v="18"/>
    <n v="25"/>
    <s v="5-7年经验"/>
    <s v="本科"/>
    <x v="27"/>
    <x v="7"/>
    <s v="公司0027"/>
    <s v="50-150人"/>
    <s v="民营公司"/>
  </r>
  <r>
    <s v="Java开发工程师"/>
    <x v="3"/>
    <s v="1.8-2.5万/月"/>
    <n v="18"/>
    <n v="25"/>
    <s v="5-7年经验"/>
    <s v="本科"/>
    <x v="35"/>
    <x v="7"/>
    <s v="公司0035"/>
    <s v="150-500人"/>
    <s v="民营公司"/>
  </r>
  <r>
    <s v="资深Java开发工程师"/>
    <x v="3"/>
    <s v="1.8-2.5万/月"/>
    <n v="18"/>
    <n v="25"/>
    <s v="无工作经验"/>
    <s v="招1人"/>
    <x v="35"/>
    <x v="7"/>
    <s v="公司0049"/>
    <s v="50-150人"/>
    <s v="合资"/>
  </r>
  <r>
    <s v="Java高级开发工程师（凯特）"/>
    <x v="3"/>
    <s v="1.8-2.5万/月"/>
    <n v="18"/>
    <n v="25"/>
    <s v="5-7年经验"/>
    <s v="本科"/>
    <x v="25"/>
    <x v="7"/>
    <s v="公司0082"/>
    <s v="150-500人"/>
    <s v="民营公司"/>
  </r>
  <r>
    <s v="Java开发工程师"/>
    <x v="3"/>
    <s v="1.8-3.6万/月"/>
    <n v="18"/>
    <n v="36"/>
    <s v="5-7年经验"/>
    <s v="本科"/>
    <x v="41"/>
    <x v="7"/>
    <s v="公司0179"/>
    <s v="5000-10000人"/>
    <s v="合资"/>
  </r>
  <r>
    <s v="高级java工程师"/>
    <x v="3"/>
    <s v="1.8-3.5万/月"/>
    <n v="18"/>
    <n v="35"/>
    <s v="5-7年经验"/>
    <s v="本科"/>
    <x v="35"/>
    <x v="7"/>
    <s v="公司0196"/>
    <s v="1000-5000人"/>
    <s v="外资（非欧美）"/>
  </r>
  <r>
    <s v="Java高级开发工程师"/>
    <x v="3"/>
    <s v="1.8-2.3万/月"/>
    <n v="18"/>
    <n v="23"/>
    <s v="5-7年经验"/>
    <s v="本科"/>
    <x v="56"/>
    <x v="3"/>
    <s v="公司1196"/>
    <s v="50-150人"/>
    <s v="民营公司"/>
  </r>
  <r>
    <s v="Java开发工程师"/>
    <x v="3"/>
    <s v="1.8-2.2万/月"/>
    <n v="18"/>
    <n v="22"/>
    <s v="5-7年经验"/>
    <s v="招若干人"/>
    <x v="56"/>
    <x v="3"/>
    <s v="公司1234"/>
    <s v="500-1000人"/>
    <s v="民营公司"/>
  </r>
  <r>
    <s v="Java资深工程师/经理"/>
    <x v="3"/>
    <s v="1.8-2.2万/月"/>
    <n v="18"/>
    <n v="22"/>
    <s v="5-7年经验"/>
    <s v="大专"/>
    <x v="13"/>
    <x v="3"/>
    <s v="公司1250"/>
    <s v="5000-10000人"/>
    <s v="外资（非欧美）"/>
  </r>
  <r>
    <s v="Java高级开发工程师"/>
    <x v="3"/>
    <s v="1.8-3万/月"/>
    <n v="18"/>
    <n v="30"/>
    <s v="5-7年经验"/>
    <s v="本科"/>
    <x v="7"/>
    <x v="3"/>
    <s v="公司1319"/>
    <s v="50-150人"/>
    <s v="民营公司"/>
  </r>
  <r>
    <s v="高级Java工程师(职位编号：ZKH000598)"/>
    <x v="3"/>
    <s v="1.8-3万/月"/>
    <n v="18"/>
    <n v="30"/>
    <s v="5-7年经验"/>
    <s v="本科"/>
    <x v="7"/>
    <x v="3"/>
    <s v="公司1383"/>
    <s v="1000-5000人"/>
    <s v="民营公司"/>
  </r>
  <r>
    <s v="Java开发工程师"/>
    <x v="3"/>
    <s v="1.8-2.5万/月"/>
    <n v="18"/>
    <n v="25"/>
    <s v="3-4年经验"/>
    <s v="本科"/>
    <x v="7"/>
    <x v="3"/>
    <s v="公司1404"/>
    <s v="150-500人"/>
    <s v="民营公司"/>
  </r>
  <r>
    <s v="高级JAVA开发工程师（电商方向） (MJ000907)"/>
    <x v="3"/>
    <s v="1.8-2.5万/月"/>
    <n v="18"/>
    <n v="25"/>
    <s v="3-4年经验"/>
    <s v="本科"/>
    <x v="23"/>
    <x v="2"/>
    <s v="公司3858"/>
    <s v="150-500人"/>
    <s v="民营公司"/>
  </r>
  <r>
    <s v="Java高级/资深开发工程师"/>
    <x v="3"/>
    <s v="1.8-3.5万/月"/>
    <n v="18"/>
    <n v="35"/>
    <s v="3-4年经验"/>
    <s v="本科"/>
    <x v="23"/>
    <x v="2"/>
    <s v="公司3860"/>
    <s v="少于50人"/>
    <s v="民营公司"/>
  </r>
  <r>
    <s v="LYY-Java研发工程师"/>
    <x v="3"/>
    <s v="1.8-3.6万/月"/>
    <n v="18"/>
    <n v="36"/>
    <s v="5-7年经验"/>
    <s v="本科"/>
    <x v="23"/>
    <x v="2"/>
    <s v="公司3951"/>
    <s v="1000-5000人"/>
    <s v="民营公司"/>
  </r>
  <r>
    <s v="Java Web后台开发工程师"/>
    <x v="7"/>
    <s v="1.8-2.8万/月"/>
    <n v="18"/>
    <n v="28"/>
    <s v="3-4年经验"/>
    <s v="本科"/>
    <x v="22"/>
    <x v="2"/>
    <s v="公司3953"/>
    <s v="50-150人"/>
    <s v="民营公司"/>
  </r>
  <r>
    <s v="Java开发工程师（云网SD-WAN方向）"/>
    <x v="3"/>
    <s v="1.8-3.5万/月"/>
    <n v="18"/>
    <n v="35"/>
    <s v="3-4年经验"/>
    <s v="本科"/>
    <x v="3"/>
    <x v="2"/>
    <s v="公司0340"/>
    <s v="1000-5000人"/>
    <s v="国企"/>
  </r>
  <r>
    <s v="Java高级开发工程师"/>
    <x v="3"/>
    <s v="1.8-2.5万/月"/>
    <n v="18"/>
    <n v="25"/>
    <s v="5-7年经验"/>
    <s v="大专"/>
    <x v="23"/>
    <x v="2"/>
    <s v="公司3982"/>
    <s v="50-150人"/>
    <s v="民营公司"/>
  </r>
  <r>
    <s v="高级java开发工程师（深圳）"/>
    <x v="3"/>
    <s v="1.8-2.5万/月"/>
    <n v="18"/>
    <n v="25"/>
    <s v="5-7年经验"/>
    <s v="大专"/>
    <x v="12"/>
    <x v="2"/>
    <s v="公司3265"/>
    <s v="1000-5000人"/>
    <s v="民营公司"/>
  </r>
  <r>
    <s v="JAVA开发工程师(职位编号：baoneng001939)"/>
    <x v="3"/>
    <s v="1.8-2.8万/月"/>
    <n v="18"/>
    <n v="28"/>
    <s v="无工作经验"/>
    <s v="本科"/>
    <x v="3"/>
    <x v="2"/>
    <s v="公司4816"/>
    <s v="150-500人"/>
    <s v="民营公司"/>
  </r>
  <r>
    <s v="Java高级开发工程师"/>
    <x v="3"/>
    <s v="1.8-3.5万/月"/>
    <n v="18"/>
    <n v="35"/>
    <s v="5-7年经验"/>
    <s v="本科"/>
    <x v="24"/>
    <x v="1"/>
    <s v="公司1881"/>
    <s v="10000人以上"/>
    <s v="上市公司"/>
  </r>
  <r>
    <s v="JAVA开发工程师"/>
    <x v="3"/>
    <s v="1.8-2.5万/月"/>
    <n v="18"/>
    <n v="25"/>
    <s v="5-7年经验"/>
    <s v="本科"/>
    <x v="56"/>
    <x v="3"/>
    <s v="公司5194"/>
    <s v="50-150人"/>
    <s v="民营公司"/>
  </r>
  <r>
    <s v="Java大数据工程师"/>
    <x v="9"/>
    <s v="1.8-2万/月"/>
    <n v="18"/>
    <n v="20"/>
    <s v="3-4年经验"/>
    <s v="本科"/>
    <x v="1"/>
    <x v="1"/>
    <s v="公司5564"/>
    <s v="少于50人"/>
    <s v="民营公司"/>
  </r>
  <r>
    <s v="PHP开发工程师"/>
    <x v="4"/>
    <s v="1.8-2.5万/月"/>
    <n v="18"/>
    <n v="25"/>
    <s v="5-7年经验"/>
    <s v="本科"/>
    <x v="35"/>
    <x v="7"/>
    <s v="公司0247"/>
    <s v="50-150人"/>
    <s v="民营公司"/>
  </r>
  <r>
    <s v="PHP开发工程师"/>
    <x v="4"/>
    <s v="1.8-2.5万/月"/>
    <n v="18"/>
    <n v="25"/>
    <s v="3-4年经验"/>
    <s v="招若干人"/>
    <x v="55"/>
    <x v="7"/>
    <s v="公司0263"/>
    <s v="50-150人"/>
    <s v="民营公司"/>
  </r>
  <r>
    <s v="PHP高级开发工程师"/>
    <x v="4"/>
    <s v="1.8-2.5万/月"/>
    <n v="18"/>
    <n v="25"/>
    <s v="5-7年经验"/>
    <s v="本科"/>
    <x v="41"/>
    <x v="7"/>
    <s v="公司0264"/>
    <s v="50-150人"/>
    <s v="民营公司"/>
  </r>
  <r>
    <s v="PHP开发工程师"/>
    <x v="4"/>
    <s v="1.8-2.5万/月"/>
    <n v="18"/>
    <n v="25"/>
    <s v="5-7年经验"/>
    <s v="本科"/>
    <x v="53"/>
    <x v="3"/>
    <s v="公司1448"/>
    <s v="50-150人"/>
    <s v="民营公司"/>
  </r>
  <r>
    <s v="PHP开发工程师"/>
    <x v="4"/>
    <s v="1.8-3.5万/月"/>
    <n v="18"/>
    <n v="35"/>
    <s v="3-4年经验"/>
    <s v="大专"/>
    <x v="23"/>
    <x v="2"/>
    <s v="公司1155"/>
    <s v="少于50人"/>
    <s v="民营公司"/>
  </r>
  <r>
    <s v="PHP开发工程师"/>
    <x v="4"/>
    <s v="1.8-2.5万/月"/>
    <n v="18"/>
    <n v="25"/>
    <s v="5-7年经验"/>
    <s v="本科"/>
    <x v="3"/>
    <x v="2"/>
    <s v="公司4083"/>
    <s v="150-500人"/>
    <s v="民营公司"/>
  </r>
  <r>
    <s v="PHP高级开发工程师"/>
    <x v="4"/>
    <s v="1.8-3万/月"/>
    <n v="18"/>
    <n v="30"/>
    <s v="5-7年经验"/>
    <s v="本科"/>
    <x v="23"/>
    <x v="2"/>
    <s v="公司3938"/>
    <s v="150-500人"/>
    <s v="民营公司"/>
  </r>
  <r>
    <s v="Python量化开发工程师"/>
    <x v="6"/>
    <s v="1.8-2.5万/月"/>
    <n v="18"/>
    <n v="25"/>
    <s v="无工作经验"/>
    <s v="招1人"/>
    <x v="53"/>
    <x v="3"/>
    <s v="公司2072"/>
    <s v="150-500人"/>
    <s v="民营公司"/>
  </r>
  <r>
    <s v="Python开发工程师"/>
    <x v="6"/>
    <s v="1.8-4万/月"/>
    <n v="18"/>
    <n v="40"/>
    <s v="1年经验"/>
    <s v="本科"/>
    <x v="13"/>
    <x v="3"/>
    <s v="公司2150"/>
    <s v="150-500人"/>
    <s v="外资（欧美）"/>
  </r>
  <r>
    <s v="Web前端开发工程师"/>
    <x v="7"/>
    <s v="1.8-2.5万/月"/>
    <n v="18"/>
    <n v="25"/>
    <s v="3-4年经验"/>
    <s v="本科"/>
    <x v="27"/>
    <x v="7"/>
    <s v="公司0968"/>
    <s v="150-500人"/>
    <s v="民营公司"/>
  </r>
  <r>
    <s v="服务端研发工程师-Web"/>
    <x v="7"/>
    <s v="1.8-3.6万/月"/>
    <n v="18"/>
    <n v="36"/>
    <s v="2年经验"/>
    <s v="本科"/>
    <x v="4"/>
    <x v="2"/>
    <s v="公司4746"/>
    <s v="150-500人"/>
    <s v="民营公司"/>
  </r>
  <r>
    <s v="Web前端开发工程师"/>
    <x v="7"/>
    <s v="1.8-2万/月"/>
    <n v="18"/>
    <n v="20"/>
    <s v="5-7年经验"/>
    <s v="大专"/>
    <x v="50"/>
    <x v="1"/>
    <s v="公司5337"/>
    <s v="少于50人"/>
    <s v="民营公司"/>
  </r>
  <r>
    <s v="服务工程师(渗透测试)"/>
    <x v="8"/>
    <s v="1.8-2.6万/月"/>
    <n v="18"/>
    <n v="26"/>
    <s v="无工作经验"/>
    <s v="大专"/>
    <x v="5"/>
    <x v="3"/>
    <s v="公司2221"/>
    <s v="150-500人"/>
    <s v="国企"/>
  </r>
  <r>
    <s v="高级测试工程师"/>
    <x v="8"/>
    <s v="1.8-2.5万/月"/>
    <n v="18"/>
    <n v="25"/>
    <s v="3-4年经验"/>
    <s v="本科"/>
    <x v="53"/>
    <x v="3"/>
    <s v="公司2275"/>
    <s v="500-1000人"/>
    <s v="外资（非欧美）"/>
  </r>
  <r>
    <s v="高级/资深测试工程师"/>
    <x v="8"/>
    <s v="1.8-3万/月"/>
    <n v="18"/>
    <n v="30"/>
    <s v="5-7年经验"/>
    <s v="大专"/>
    <x v="21"/>
    <x v="0"/>
    <s v="公司3539"/>
    <s v="5000-10000人"/>
    <s v="民营公司"/>
  </r>
  <r>
    <s v="博珥佐特-高级大数据开发"/>
    <x v="9"/>
    <s v="1.8-2万/月"/>
    <n v="18"/>
    <n v="20"/>
    <s v="5-7年经验"/>
    <s v="本科"/>
    <x v="35"/>
    <x v="7"/>
    <s v="公司0683"/>
    <s v="150-500人"/>
    <s v="民营公司"/>
  </r>
  <r>
    <s v="大数据研发工程师（院信息中心）"/>
    <x v="9"/>
    <s v="1.8-2.2万/月"/>
    <n v="18"/>
    <n v="22"/>
    <s v="3-4年经验"/>
    <s v="本科"/>
    <x v="27"/>
    <x v="7"/>
    <s v="公司0722"/>
    <s v="500-1000人"/>
    <s v="国企"/>
  </r>
  <r>
    <s v="大数据工程师"/>
    <x v="9"/>
    <s v="1.8-3万/月"/>
    <n v="18"/>
    <n v="30"/>
    <s v="3-4年经验"/>
    <s v="本科"/>
    <x v="13"/>
    <x v="3"/>
    <s v="公司1402"/>
    <s v="1000-5000人"/>
    <s v="上市公司"/>
  </r>
  <r>
    <s v="00163-BI经理/大数据技术经理"/>
    <x v="9"/>
    <s v="1.8-2万/月"/>
    <n v="18"/>
    <n v="20"/>
    <s v="3-4年经验"/>
    <s v="大专"/>
    <x v="5"/>
    <x v="3"/>
    <s v="公司2174"/>
    <s v="500-1000人"/>
    <s v="创业公司"/>
  </r>
  <r>
    <s v="大数据技术经理"/>
    <x v="9"/>
    <s v="1.8-3万/月"/>
    <n v="18"/>
    <n v="30"/>
    <s v="5-7年经验"/>
    <s v="本科"/>
    <x v="21"/>
    <x v="0"/>
    <s v="公司3434"/>
    <s v="50-150人"/>
    <s v="民营公司"/>
  </r>
  <r>
    <s v="高级大数据开发工程师"/>
    <x v="9"/>
    <s v="1.8-3万/月"/>
    <n v="18"/>
    <n v="30"/>
    <s v="5-7年经验"/>
    <s v="本科"/>
    <x v="23"/>
    <x v="2"/>
    <s v="公司0753"/>
    <s v="1000-5000人"/>
    <s v="上市公司"/>
  </r>
  <r>
    <s v="大数据运维工程师"/>
    <x v="5"/>
    <s v="1.8-3.5万/月"/>
    <n v="18"/>
    <n v="35"/>
    <s v="3-4年经验"/>
    <s v="本科"/>
    <x v="23"/>
    <x v="2"/>
    <s v="公司4654"/>
    <s v="500-1000人"/>
    <s v="外资（非欧美）"/>
  </r>
  <r>
    <s v="大数据架构师（K/3-8）"/>
    <x v="9"/>
    <s v="1.8-3.6万/月"/>
    <n v="18"/>
    <n v="36"/>
    <s v="5-7年经验"/>
    <s v="本科"/>
    <x v="3"/>
    <x v="2"/>
    <s v="公司3872"/>
    <s v="5000-10000人"/>
    <s v="外资（非欧美）"/>
  </r>
  <r>
    <s v="大数据架构师"/>
    <x v="9"/>
    <s v="1.8-2.8万/月"/>
    <n v="18"/>
    <n v="28"/>
    <s v="5-7年经验"/>
    <s v="大专"/>
    <x v="4"/>
    <x v="2"/>
    <s v="公司4589"/>
    <s v="1000-5000人"/>
    <s v="外资（非欧美）"/>
  </r>
  <r>
    <s v="大数据开发工程师"/>
    <x v="9"/>
    <s v="1.8-2.5万/月"/>
    <n v="18"/>
    <n v="25"/>
    <s v="3-4年经验"/>
    <s v="本科"/>
    <x v="47"/>
    <x v="1"/>
    <s v="公司5369"/>
    <s v="150-500人"/>
    <s v="民营公司"/>
  </r>
  <r>
    <s v="自然语言（人工智能）开发工程师"/>
    <x v="14"/>
    <s v="1.8-3万/月"/>
    <n v="18"/>
    <n v="30"/>
    <s v="2年经验"/>
    <s v="本科"/>
    <x v="7"/>
    <x v="3"/>
    <s v="公司1308"/>
    <s v="500-1000人"/>
    <s v="合资"/>
  </r>
  <r>
    <s v="人工智能算法工程师（数据挖掘）"/>
    <x v="14"/>
    <s v="1.8-2.4万/月"/>
    <n v="18"/>
    <n v="24"/>
    <s v="3-4年经验"/>
    <s v="硕士"/>
    <x v="2"/>
    <x v="0"/>
    <s v="公司3235"/>
    <s v="150-500人"/>
    <s v="外资（非欧美）"/>
  </r>
  <r>
    <s v="售前经理（人工智能）"/>
    <x v="14"/>
    <s v="1.8-3万/月"/>
    <n v="18"/>
    <n v="30"/>
    <s v="5-7年经验"/>
    <s v="本科"/>
    <x v="21"/>
    <x v="0"/>
    <s v="公司3500"/>
    <s v="150-500人"/>
    <s v="外资（非欧美）"/>
  </r>
  <r>
    <s v="运维经理(数据中心)"/>
    <x v="5"/>
    <s v="1.8-2.2万/月"/>
    <n v="18"/>
    <n v="22"/>
    <s v="8-9年经验"/>
    <s v="大专"/>
    <x v="27"/>
    <x v="7"/>
    <s v="公司0954"/>
    <s v="500-1000人"/>
    <s v="民营公司"/>
  </r>
  <r>
    <s v="运维工程师"/>
    <x v="5"/>
    <s v="1.8-2.3万/月"/>
    <n v="18"/>
    <n v="23"/>
    <s v="无工作经验"/>
    <s v="本科"/>
    <x v="7"/>
    <x v="3"/>
    <s v="公司2019"/>
    <s v="50-150人"/>
    <s v="民营公司"/>
  </r>
  <r>
    <s v="运维工程师"/>
    <x v="5"/>
    <s v="1.8-2.8万/月"/>
    <n v="18"/>
    <n v="28"/>
    <s v="5-7年经验"/>
    <s v="本科"/>
    <x v="50"/>
    <x v="1"/>
    <s v="公司5689"/>
    <s v="50-150人"/>
    <s v="民营公司"/>
  </r>
  <r>
    <s v="数据建模分析师"/>
    <x v="0"/>
    <s v="1.8-2.8万/月"/>
    <n v="18"/>
    <n v="28"/>
    <s v="无工作经验"/>
    <s v="本科"/>
    <x v="27"/>
    <x v="7"/>
    <s v="公司0677"/>
    <s v="150-500人"/>
    <s v="民营公司"/>
  </r>
  <r>
    <s v="数据挖掘工程师"/>
    <x v="0"/>
    <s v="1.8-3万/月"/>
    <n v="18"/>
    <n v="30"/>
    <s v="3-4年经验"/>
    <s v="本科"/>
    <x v="23"/>
    <x v="2"/>
    <s v="公司4554"/>
    <s v="1000-5000人"/>
    <s v="民营公司"/>
  </r>
  <r>
    <s v="系统工程师(openstack)"/>
    <x v="0"/>
    <s v="1.8-2.5万/月"/>
    <n v="18"/>
    <n v="25"/>
    <s v="3-4年经验"/>
    <s v="大专"/>
    <x v="56"/>
    <x v="3"/>
    <s v="公司2234"/>
    <s v="50-150人"/>
    <s v="民营公司"/>
  </r>
  <r>
    <s v="知识图谱工程师"/>
    <x v="0"/>
    <s v="1.8-3万/月"/>
    <n v="18"/>
    <n v="30"/>
    <s v="1年经验"/>
    <s v="本科"/>
    <x v="0"/>
    <x v="0"/>
    <s v="公司3497"/>
    <s v="150-500人"/>
    <s v="民营公司"/>
  </r>
  <r>
    <s v="数据分析师"/>
    <x v="11"/>
    <s v="1.8-3.5万/月"/>
    <n v="18"/>
    <n v="35"/>
    <s v="5-7年经验"/>
    <s v="本科"/>
    <x v="35"/>
    <x v="7"/>
    <s v="公司0626"/>
    <s v="150-500人"/>
    <s v="合资"/>
  </r>
  <r>
    <s v="知识图谱工程师"/>
    <x v="0"/>
    <s v="1.8-3万/月"/>
    <n v="18"/>
    <n v="30"/>
    <s v="无工作经验"/>
    <s v="招若干人"/>
    <x v="55"/>
    <x v="7"/>
    <s v="公司0654"/>
    <s v="少于50人"/>
    <s v="民营公司"/>
  </r>
  <r>
    <s v="用户运营经理 - 社区类产品（App Store前三）(职位编号：33419)"/>
    <x v="0"/>
    <s v="1.8-3.5万/月"/>
    <n v="18"/>
    <n v="35"/>
    <s v="3-4年经验"/>
    <s v="本科"/>
    <x v="25"/>
    <x v="7"/>
    <s v="公司0361"/>
    <s v="10000人以上"/>
    <s v="民营公司"/>
  </r>
  <r>
    <s v="互联网安全数据挖掘工程师"/>
    <x v="0"/>
    <s v="1.8-3.5万/月"/>
    <n v="18"/>
    <n v="35"/>
    <s v="3-4年经验"/>
    <s v="硕士"/>
    <x v="27"/>
    <x v="7"/>
    <s v="公司0397"/>
    <s v="150-500人"/>
    <s v="合资"/>
  </r>
  <r>
    <s v="机器学习算法讲师"/>
    <x v="0"/>
    <s v="1.8-3.5万/月"/>
    <n v="18"/>
    <n v="35"/>
    <s v="3-4年经验"/>
    <s v="本科"/>
    <x v="27"/>
    <x v="7"/>
    <s v="公司0700"/>
    <s v="1000-5000人"/>
    <s v="民营公司"/>
  </r>
  <r>
    <s v="数据架构师（青岛）(职位编号：sugon001187)"/>
    <x v="0"/>
    <s v="1.8-2.7万/月"/>
    <n v="18"/>
    <n v="27"/>
    <s v="5-7年经验"/>
    <s v="本科"/>
    <x v="147"/>
    <x v="59"/>
    <s v="公司0800"/>
    <s v="1000-5000人"/>
    <s v="国企"/>
  </r>
  <r>
    <s v="日企汽车设计项目经理(编号106296) 英语必须"/>
    <x v="0"/>
    <s v="1.8-3.7万/月"/>
    <n v="18"/>
    <n v="37"/>
    <s v="无工作经验"/>
    <s v="本科"/>
    <x v="25"/>
    <x v="7"/>
    <s v="公司0858"/>
    <s v="50-150人"/>
    <s v="外资（非欧美）"/>
  </r>
  <r>
    <s v="nodejs开发工程师"/>
    <x v="0"/>
    <s v="1.8-2.5万/月"/>
    <n v="18"/>
    <n v="25"/>
    <s v="2年经验"/>
    <s v="本科"/>
    <x v="28"/>
    <x v="3"/>
    <s v="公司1595"/>
    <s v="500-1000人"/>
    <s v="民营公司"/>
  </r>
  <r>
    <s v="数据分析师"/>
    <x v="11"/>
    <s v="1.8-3.5万/月"/>
    <n v="18"/>
    <n v="35"/>
    <s v="5-7年经验"/>
    <s v="本科"/>
    <x v="13"/>
    <x v="3"/>
    <s v="公司0626"/>
    <s v="150-500人"/>
    <s v="合资"/>
  </r>
  <r>
    <s v="机器学习算法工程师"/>
    <x v="0"/>
    <s v="1.8-2.5万/月"/>
    <n v="18"/>
    <n v="25"/>
    <s v="无工作经验"/>
    <s v="招2人"/>
    <x v="20"/>
    <x v="3"/>
    <s v="公司1952"/>
    <s v="500-1000人"/>
    <s v="合资"/>
  </r>
  <r>
    <s v="机器学习算法工程师"/>
    <x v="0"/>
    <s v="1.8-2.5万/月"/>
    <n v="18"/>
    <n v="25"/>
    <s v="3-4年经验"/>
    <s v="硕士"/>
    <x v="13"/>
    <x v="3"/>
    <s v="公司2049"/>
    <s v="500-1000人"/>
    <s v="国企"/>
  </r>
  <r>
    <s v="架构师"/>
    <x v="0"/>
    <s v="1.8-3万/月"/>
    <n v="18"/>
    <n v="30"/>
    <s v="3-4年经验"/>
    <s v="本科"/>
    <x v="53"/>
    <x v="3"/>
    <s v="公司2066"/>
    <s v="150-500人"/>
    <s v="民营公司"/>
  </r>
  <r>
    <s v="3C采销专家"/>
    <x v="0"/>
    <s v="1.8-2.8万/月"/>
    <n v="18"/>
    <n v="28"/>
    <s v="3-4年经验"/>
    <s v="本科"/>
    <x v="7"/>
    <x v="3"/>
    <s v="公司2154"/>
    <s v="500-1000人"/>
    <s v="民营公司"/>
  </r>
  <r>
    <s v="DBA"/>
    <x v="0"/>
    <s v="1.8-2.5万/月"/>
    <n v="18"/>
    <n v="25"/>
    <s v="3-4年经验"/>
    <s v="大专"/>
    <x v="14"/>
    <x v="0"/>
    <s v="公司3245"/>
    <s v="少于50人"/>
    <s v="民营公司"/>
  </r>
  <r>
    <s v="高级项目经理"/>
    <x v="0"/>
    <s v="1.8-3万/月"/>
    <n v="18"/>
    <n v="30"/>
    <s v="5-7年经验"/>
    <s v="本科"/>
    <x v="14"/>
    <x v="0"/>
    <s v="公司3375"/>
    <s v="50-150人"/>
    <s v="民营公司"/>
  </r>
  <r>
    <s v="PaaS研发工程师"/>
    <x v="0"/>
    <s v="1.8-2.5万/月"/>
    <n v="18"/>
    <n v="25"/>
    <s v="无工作经验"/>
    <s v="招2人"/>
    <x v="14"/>
    <x v="0"/>
    <s v="公司3424"/>
    <s v="1000-5000人"/>
    <s v="民营公司"/>
  </r>
  <r>
    <s v="架构师"/>
    <x v="0"/>
    <s v="1.8-2.5万/月"/>
    <n v="18"/>
    <n v="25"/>
    <s v="无工作经验"/>
    <s v="招1人"/>
    <x v="61"/>
    <x v="0"/>
    <s v="公司3448"/>
    <s v="500-1000人"/>
    <s v="民营公司"/>
  </r>
  <r>
    <s v="TVCBOOK 视频推荐算法工程师"/>
    <x v="0"/>
    <s v="1.8-3万/月"/>
    <n v="18"/>
    <n v="30"/>
    <s v="5-7年经验"/>
    <s v="本科"/>
    <x v="61"/>
    <x v="0"/>
    <s v="公司3530"/>
    <s v="50-150人"/>
    <s v="民营公司"/>
  </r>
  <r>
    <s v="B2C运营总监（跨境电商）"/>
    <x v="0"/>
    <s v="1.8-2.5万/月"/>
    <n v="18"/>
    <n v="25"/>
    <s v="5-7年经验"/>
    <s v="大专"/>
    <x v="4"/>
    <x v="2"/>
    <s v="公司4346"/>
    <s v="500-1000人"/>
    <s v="民营公司"/>
  </r>
  <r>
    <s v="BI高级开发工程师"/>
    <x v="0"/>
    <s v="1.8-2.5万/月"/>
    <n v="18"/>
    <n v="25"/>
    <s v="3-4年经验"/>
    <s v="本科"/>
    <x v="12"/>
    <x v="2"/>
    <s v="公司4000"/>
    <s v="1000-5000人"/>
    <s v="民营公司"/>
  </r>
  <r>
    <s v="系统架构师（创新实验室）"/>
    <x v="0"/>
    <s v="1.8-3万/月"/>
    <n v="18"/>
    <n v="30"/>
    <s v="5-7年经验"/>
    <s v="本科"/>
    <x v="22"/>
    <x v="2"/>
    <s v="公司4575"/>
    <s v="150-500人"/>
    <s v="国企"/>
  </r>
  <r>
    <s v="分布式高级开发工程师"/>
    <x v="0"/>
    <s v="1.8-2.5万/月"/>
    <n v="18"/>
    <n v="25"/>
    <s v="3-4年经验"/>
    <s v="大专"/>
    <x v="23"/>
    <x v="2"/>
    <s v="公司4596"/>
    <s v="1000-5000人"/>
    <s v="上市公司"/>
  </r>
  <r>
    <s v="Node.js开发工程师"/>
    <x v="0"/>
    <s v="1.8-3万/月"/>
    <n v="18"/>
    <n v="30"/>
    <s v="5-7年经验"/>
    <s v="本科"/>
    <x v="23"/>
    <x v="2"/>
    <s v="公司0497"/>
    <s v="500-1000人"/>
    <s v="合资"/>
  </r>
  <r>
    <s v="高级数据分析师(职位编号：FANTAWILD001530)"/>
    <x v="11"/>
    <s v="1.8-3.6万/月"/>
    <n v="18"/>
    <n v="36"/>
    <s v="5-7年经验"/>
    <s v="本科"/>
    <x v="23"/>
    <x v="2"/>
    <s v="公司3996"/>
    <s v="10000人以上"/>
    <s v="上市公司"/>
  </r>
  <r>
    <s v="高级算法工程师"/>
    <x v="0"/>
    <s v="1.8-3万/月"/>
    <n v="18"/>
    <n v="30"/>
    <s v="5-7年经验"/>
    <s v="本科"/>
    <x v="23"/>
    <x v="2"/>
    <s v="公司4796"/>
    <s v="500-1000人"/>
    <s v="外资（非欧美）"/>
  </r>
  <r>
    <s v="C端产品经理(J10107)"/>
    <x v="0"/>
    <s v="1.8-3.5万/月"/>
    <n v="18"/>
    <n v="35"/>
    <s v="3-4年经验"/>
    <s v="本科"/>
    <x v="23"/>
    <x v="2"/>
    <s v="公司1790"/>
    <s v="1000-5000人"/>
    <s v="民营公司"/>
  </r>
  <r>
    <s v="C4D设计师"/>
    <x v="0"/>
    <s v="1.8-2.5万/月"/>
    <n v="18"/>
    <n v="25"/>
    <s v="2年经验"/>
    <s v="本科"/>
    <x v="10"/>
    <x v="2"/>
    <s v="公司5017"/>
    <s v="少于50人"/>
    <s v="民营公司"/>
  </r>
  <r>
    <s v="高级前端开发工程师"/>
    <x v="0"/>
    <s v="1.8-2万/月"/>
    <n v="18"/>
    <n v="20"/>
    <s v="3-4年经验"/>
    <s v="招1人"/>
    <x v="24"/>
    <x v="1"/>
    <s v="公司5241"/>
    <s v="50-150人"/>
    <s v="民营公司"/>
  </r>
  <r>
    <s v="算法工程师"/>
    <x v="0"/>
    <s v="1.8-2.5万/月"/>
    <n v="18"/>
    <n v="25"/>
    <s v="3-4年经验"/>
    <s v="本科"/>
    <x v="19"/>
    <x v="1"/>
    <s v="公司5624"/>
    <s v="500-1000人"/>
    <s v="民营公司"/>
  </r>
  <r>
    <s v="BI工程师"/>
    <x v="0"/>
    <s v="1.8-3.5万/月"/>
    <n v="18"/>
    <n v="35"/>
    <s v="3-4年经验"/>
    <s v="本科"/>
    <x v="1"/>
    <x v="1"/>
    <s v="公司0340"/>
    <s v="1000-5000人"/>
    <s v="国企"/>
  </r>
  <r>
    <s v="研发主管（后端）"/>
    <x v="0"/>
    <s v="1.8-2.5万/月"/>
    <n v="18"/>
    <n v="25"/>
    <s v="5-7年经验"/>
    <s v="本科"/>
    <x v="37"/>
    <x v="1"/>
    <s v="公司5632"/>
    <s v="500-1000人"/>
    <s v="上市公司"/>
  </r>
  <r>
    <s v="SOC验证工程师"/>
    <x v="0"/>
    <s v="1.8-3.5万/月"/>
    <n v="18"/>
    <n v="35"/>
    <s v="无工作经验"/>
    <s v="招2人"/>
    <x v="19"/>
    <x v="1"/>
    <s v="公司5654"/>
    <s v="50-150人"/>
    <s v="创业公司"/>
  </r>
  <r>
    <s v="00208-资深JAVA工程师"/>
    <x v="3"/>
    <s v="1.9-3.8万/月"/>
    <n v="19"/>
    <n v="38"/>
    <s v="3-4年经验"/>
    <s v="本科"/>
    <x v="6"/>
    <x v="1"/>
    <s v="公司4010"/>
    <s v="1000-5000人"/>
    <s v="上市公司"/>
  </r>
  <r>
    <s v="Python开发工程师"/>
    <x v="6"/>
    <s v="1.9-2.4万/月"/>
    <n v="19"/>
    <n v="24"/>
    <s v="3-4年经验"/>
    <s v="本科"/>
    <x v="7"/>
    <x v="3"/>
    <s v="公司2183"/>
    <s v="1000-5000人"/>
    <s v="民营公司"/>
  </r>
  <r>
    <s v="资深数据分析师（机器学习/数据挖掘）"/>
    <x v="11"/>
    <s v="1.9-3.5万/月"/>
    <n v="19"/>
    <n v="35"/>
    <s v="3-4年经验"/>
    <s v="本科"/>
    <x v="13"/>
    <x v="3"/>
    <s v="公司0369"/>
    <s v="5000-10000人"/>
    <s v="合资"/>
  </r>
  <r>
    <s v="Senior C# Software Engineer/软件工程师(金桥)"/>
    <x v="1"/>
    <s v="2-2.5万/月"/>
    <n v="20"/>
    <n v="25"/>
    <s v="5-7年经验"/>
    <s v="本科"/>
    <x v="7"/>
    <x v="3"/>
    <s v="公司1661"/>
    <s v="50-150人"/>
    <s v="合资"/>
  </r>
  <r>
    <s v=".NET/C#高级开发工程师"/>
    <x v="1"/>
    <s v="2-2.5万/月"/>
    <n v="20"/>
    <n v="25"/>
    <s v="3-4年经验"/>
    <s v="本科"/>
    <x v="7"/>
    <x v="3"/>
    <s v="公司1728"/>
    <s v="10000人以上"/>
    <s v="合资"/>
  </r>
  <r>
    <s v="Senior C# Engineer"/>
    <x v="1"/>
    <s v="2-2.5万/月"/>
    <n v="20"/>
    <n v="25"/>
    <s v="无工作经验"/>
    <s v="本科"/>
    <x v="13"/>
    <x v="3"/>
    <s v="公司1800"/>
    <s v="150-500人"/>
    <s v="外资（欧美）"/>
  </r>
  <r>
    <s v="C#开发顾问"/>
    <x v="1"/>
    <s v="2-2.5万/月"/>
    <n v="20"/>
    <n v="25"/>
    <s v="3-4年经验"/>
    <s v="本科"/>
    <x v="64"/>
    <x v="3"/>
    <s v="公司0450"/>
    <s v="500-1000人"/>
    <s v="外资（非欧美）"/>
  </r>
  <r>
    <s v="C#软件开发实习生"/>
    <x v="1"/>
    <s v="2-3千/月"/>
    <n v="2"/>
    <n v="3"/>
    <s v="无工作经验"/>
    <s v="硕士"/>
    <x v="53"/>
    <x v="3"/>
    <s v="公司2403"/>
    <s v="50-150人"/>
    <s v="民营公司"/>
  </r>
  <r>
    <s v="高级.net软件工程师-B/S/C#"/>
    <x v="1"/>
    <s v="2-2.5万/月"/>
    <n v="20"/>
    <n v="25"/>
    <s v="5-7年经验"/>
    <s v="本科"/>
    <x v="7"/>
    <x v="3"/>
    <s v="公司2411"/>
    <s v="150-500人"/>
    <s v="民营公司"/>
  </r>
  <r>
    <s v="Senior Engineer-C#"/>
    <x v="1"/>
    <s v="2-2.5万/月"/>
    <n v="20"/>
    <n v="25"/>
    <s v="5-7年经验"/>
    <s v="本科"/>
    <x v="13"/>
    <x v="3"/>
    <s v="公司2545"/>
    <s v="500-1000人"/>
    <s v="外资（欧美）"/>
  </r>
  <r>
    <s v="linux C/C++开发工程师(职位编号：263group000575)"/>
    <x v="2"/>
    <s v="2-2.3万/月"/>
    <n v="20"/>
    <n v="23"/>
    <s v="3-4年经验"/>
    <s v="大专"/>
    <x v="25"/>
    <x v="7"/>
    <s v="公司0417"/>
    <s v="1000-5000人"/>
    <s v="上市公司"/>
  </r>
  <r>
    <s v="C++开发工程师"/>
    <x v="2"/>
    <s v="2-2.5万/月"/>
    <n v="20"/>
    <n v="25"/>
    <s v="3-4年经验"/>
    <s v="本科"/>
    <x v="27"/>
    <x v="7"/>
    <s v="公司0429"/>
    <s v="50-150人"/>
    <s v="民营公司"/>
  </r>
  <r>
    <s v="C++开发工程师(J11871)"/>
    <x v="2"/>
    <s v="2-2.5万/月"/>
    <n v="20"/>
    <n v="25"/>
    <s v="3-4年经验"/>
    <s v="本科"/>
    <x v="27"/>
    <x v="7"/>
    <s v="公司0469"/>
    <s v="150-500人"/>
    <s v="国企"/>
  </r>
  <r>
    <s v="c++实习工程师"/>
    <x v="2"/>
    <s v="2-3千/月"/>
    <n v="2"/>
    <n v="3"/>
    <s v="无工作经验"/>
    <s v="招若干人"/>
    <x v="27"/>
    <x v="7"/>
    <s v="公司0472"/>
    <s v="少于50人"/>
    <s v="民营公司"/>
  </r>
  <r>
    <s v="开发经理(C++三维图形开发）"/>
    <x v="2"/>
    <s v="2-3万/月"/>
    <n v="20"/>
    <n v="30"/>
    <s v="5-7年经验"/>
    <s v="本科"/>
    <x v="26"/>
    <x v="7"/>
    <s v="公司0473"/>
    <s v="50-150人"/>
    <s v="民营公司"/>
  </r>
  <r>
    <s v="区块链C++开发工程师"/>
    <x v="2"/>
    <s v="2-5万/月"/>
    <n v="20"/>
    <n v="50"/>
    <s v="5-7年经验"/>
    <s v="本科"/>
    <x v="72"/>
    <x v="7"/>
    <s v="公司0135"/>
    <s v="150-500人"/>
    <s v="民营公司"/>
  </r>
  <r>
    <s v="C/C++研发工程师SAQ42(职位编号：caict001849)"/>
    <x v="2"/>
    <s v="2-2.2万/月"/>
    <n v="20"/>
    <n v="22"/>
    <s v="2年经验"/>
    <s v="本科"/>
    <x v="27"/>
    <x v="7"/>
    <s v="公司0697"/>
    <s v="1000-5000人"/>
    <s v="事业单位"/>
  </r>
  <r>
    <s v="C++软件/深度学习软件工程师"/>
    <x v="2"/>
    <s v="2-3万/月"/>
    <n v="20"/>
    <n v="30"/>
    <s v="3-4年经验"/>
    <s v="招若干人"/>
    <x v="35"/>
    <x v="7"/>
    <s v="公司0843"/>
    <s v="50-150人"/>
    <s v="民营公司"/>
  </r>
  <r>
    <s v="C++（评价系统）"/>
    <x v="2"/>
    <s v="2-4万/月"/>
    <n v="20"/>
    <n v="40"/>
    <s v="无工作经验"/>
    <s v="本科"/>
    <x v="41"/>
    <x v="7"/>
    <s v="公司0179"/>
    <s v="5000-10000人"/>
    <s v="合资"/>
  </r>
  <r>
    <s v="算法开发工程师（C++)"/>
    <x v="2"/>
    <s v="2-4万/月"/>
    <n v="20"/>
    <n v="40"/>
    <s v="1年经验"/>
    <s v="硕士"/>
    <x v="25"/>
    <x v="7"/>
    <s v="公司0371"/>
    <s v="150-500人"/>
    <s v="上市公司"/>
  </r>
  <r>
    <s v="C++开发工程师"/>
    <x v="2"/>
    <s v="2-2.5万/月"/>
    <n v="20"/>
    <n v="25"/>
    <s v="无工作经验"/>
    <s v="本科"/>
    <x v="27"/>
    <x v="7"/>
    <s v="公司0801"/>
    <s v="150-500人"/>
    <s v="国企"/>
  </r>
  <r>
    <s v="C++高级开发工程师"/>
    <x v="2"/>
    <s v="2-2.5万/月"/>
    <n v="20"/>
    <n v="25"/>
    <s v="5-7年经验"/>
    <s v="本科"/>
    <x v="25"/>
    <x v="7"/>
    <s v="公司1032"/>
    <s v="50-150人"/>
    <s v="民营公司"/>
  </r>
  <r>
    <s v="C++实习生（办公软件）"/>
    <x v="2"/>
    <s v="2-4千/月"/>
    <n v="2"/>
    <n v="4"/>
    <s v="无工作经验"/>
    <s v="本科"/>
    <x v="27"/>
    <x v="7"/>
    <s v="公司1036"/>
    <s v="500-1000人"/>
    <s v="国企"/>
  </r>
  <r>
    <s v="C++高级软件研发工程师"/>
    <x v="2"/>
    <s v="2-3.5万/月"/>
    <n v="20"/>
    <n v="35"/>
    <s v="5-7年经验"/>
    <s v="本科"/>
    <x v="27"/>
    <x v="7"/>
    <s v="公司1043"/>
    <s v="50-150人"/>
    <s v="民营公司"/>
  </r>
  <r>
    <s v="高级C++后台软件开发工程师"/>
    <x v="2"/>
    <s v="2-2.5万/月"/>
    <n v="20"/>
    <n v="25"/>
    <s v="无工作经验"/>
    <s v="本科"/>
    <x v="35"/>
    <x v="7"/>
    <s v="公司1052"/>
    <s v="10000人以上"/>
    <s v="上市公司"/>
  </r>
  <r>
    <s v="C++后端开发工程师 (MJ001911)"/>
    <x v="2"/>
    <s v="2-3.5万/月"/>
    <n v="20"/>
    <n v="35"/>
    <s v="2年经验"/>
    <s v="硕士"/>
    <x v="2"/>
    <x v="0"/>
    <s v="公司1633"/>
    <s v="1000-5000人"/>
    <s v="民营公司"/>
  </r>
  <r>
    <s v="C++高级开发工程师"/>
    <x v="2"/>
    <s v="2-2.5万/月"/>
    <n v="20"/>
    <n v="25"/>
    <s v="3-4年经验"/>
    <s v="本科"/>
    <x v="7"/>
    <x v="3"/>
    <s v="公司1152"/>
    <s v="500-1000人"/>
    <s v="民营公司"/>
  </r>
  <r>
    <s v="C++服务器开发"/>
    <x v="2"/>
    <s v="2-2.5万/月"/>
    <n v="20"/>
    <n v="25"/>
    <s v="2年经验"/>
    <s v="本科"/>
    <x v="68"/>
    <x v="3"/>
    <s v="公司1715"/>
    <s v="150-500人"/>
    <s v="民营公司"/>
  </r>
  <r>
    <s v="C++技术经理"/>
    <x v="2"/>
    <s v="2-3万/月"/>
    <n v="20"/>
    <n v="30"/>
    <s v="5-7年经验"/>
    <s v="本科"/>
    <x v="7"/>
    <x v="3"/>
    <s v="公司1737"/>
    <s v="少于50人"/>
    <s v="民营公司"/>
  </r>
  <r>
    <s v="资深流媒体C/C++软件研发工程师"/>
    <x v="2"/>
    <s v="2-2.5万/月"/>
    <n v="20"/>
    <n v="25"/>
    <s v="5-7年经验"/>
    <s v="本科"/>
    <x v="76"/>
    <x v="3"/>
    <s v="公司1754"/>
    <s v="500-1000人"/>
    <s v="外资（欧美）"/>
  </r>
  <r>
    <s v="C++高级开发工程师"/>
    <x v="2"/>
    <s v="2-3万/月"/>
    <n v="20"/>
    <n v="30"/>
    <s v="无工作经验"/>
    <s v="本科"/>
    <x v="5"/>
    <x v="3"/>
    <s v="公司1794"/>
    <s v="50-150人"/>
    <s v="民营公司"/>
  </r>
  <r>
    <s v="C++开发工程师"/>
    <x v="2"/>
    <s v="2-2.5万/月"/>
    <n v="20"/>
    <n v="25"/>
    <s v="2年经验"/>
    <s v="本科"/>
    <x v="5"/>
    <x v="3"/>
    <s v="公司1204"/>
    <s v="50-150人"/>
    <s v="民营公司"/>
  </r>
  <r>
    <s v="C++开发工程师（外包）"/>
    <x v="2"/>
    <s v="2-2.5万/月"/>
    <n v="20"/>
    <n v="25"/>
    <s v="2年经验"/>
    <s v="本科"/>
    <x v="28"/>
    <x v="3"/>
    <s v="公司0234"/>
    <s v="1000-5000人"/>
    <s v="民营公司"/>
  </r>
  <r>
    <s v="资深C++前端开发工程师（手游项目）"/>
    <x v="2"/>
    <s v="2-2.5万/月"/>
    <n v="20"/>
    <n v="25"/>
    <s v="3-4年经验"/>
    <s v="本科"/>
    <x v="53"/>
    <x v="3"/>
    <s v="公司2433"/>
    <s v="50-150人"/>
    <s v="民营公司"/>
  </r>
  <r>
    <s v="手游工具开发（nodejs or C++）"/>
    <x v="2"/>
    <s v="2-2.5万/月"/>
    <n v="20"/>
    <n v="25"/>
    <s v="5-7年经验"/>
    <s v="大专"/>
    <x v="13"/>
    <x v="3"/>
    <s v="公司2035"/>
    <s v="150-500人"/>
    <s v="外资（非欧美）"/>
  </r>
  <r>
    <s v="高级软件开发工程师（C++）"/>
    <x v="2"/>
    <s v="2-2.5万/月"/>
    <n v="20"/>
    <n v="25"/>
    <s v="3-4年经验"/>
    <s v="本科"/>
    <x v="7"/>
    <x v="3"/>
    <s v="公司2092"/>
    <s v="1000-5000人"/>
    <s v="上市公司"/>
  </r>
  <r>
    <s v="c/c++高级开发工程师"/>
    <x v="2"/>
    <s v="2-4万/月"/>
    <n v="20"/>
    <n v="40"/>
    <s v="3-4年经验"/>
    <s v="本科"/>
    <x v="7"/>
    <x v="3"/>
    <s v="公司2535"/>
    <s v="少于50人"/>
    <s v="民营公司"/>
  </r>
  <r>
    <s v="C++开发工程师"/>
    <x v="2"/>
    <s v="2-4万/月"/>
    <n v="20"/>
    <n v="40"/>
    <s v="3-4年经验"/>
    <s v="本科"/>
    <x v="21"/>
    <x v="0"/>
    <s v="公司3049"/>
    <s v="50-150人"/>
    <s v="民营公司"/>
  </r>
  <r>
    <s v="C/C++网络开发工程师"/>
    <x v="2"/>
    <s v="2-8万/月"/>
    <n v="20"/>
    <n v="80"/>
    <s v="5-7年经验"/>
    <s v="本科"/>
    <x v="14"/>
    <x v="0"/>
    <s v="公司3059"/>
    <s v="500-1000人"/>
    <s v="民营公司"/>
  </r>
  <r>
    <s v="C++开发工程师"/>
    <x v="2"/>
    <s v="2-2.5万/月"/>
    <n v="20"/>
    <n v="25"/>
    <s v="3-4年经验"/>
    <s v="本科"/>
    <x v="23"/>
    <x v="2"/>
    <s v="公司4380"/>
    <s v="150-500人"/>
    <s v="民营公司"/>
  </r>
  <r>
    <s v="图像软件工程师（C/C++）"/>
    <x v="2"/>
    <s v="2-2.5万/月"/>
    <n v="20"/>
    <n v="25"/>
    <s v="2年经验"/>
    <s v="本科"/>
    <x v="3"/>
    <x v="2"/>
    <s v="公司4385"/>
    <s v="150-500人"/>
    <s v="民营公司"/>
  </r>
  <r>
    <s v="C++开发工程师"/>
    <x v="2"/>
    <s v="2-2.5万/月"/>
    <n v="20"/>
    <n v="25"/>
    <s v="2年经验"/>
    <s v="本科"/>
    <x v="3"/>
    <x v="2"/>
    <s v="公司4390"/>
    <s v="50-150人"/>
    <s v="民营公司"/>
  </r>
  <r>
    <s v="C++开发工程师(职位编号：001)"/>
    <x v="2"/>
    <s v="2-4万/月"/>
    <n v="20"/>
    <n v="40"/>
    <s v="2年经验"/>
    <s v="大专"/>
    <x v="3"/>
    <x v="2"/>
    <s v="公司4602"/>
    <s v="150-500人"/>
    <s v="民营公司"/>
  </r>
  <r>
    <s v="算法工程师（C++方向）"/>
    <x v="2"/>
    <s v="2-2.5万/月"/>
    <n v="20"/>
    <n v="25"/>
    <s v="3-4年经验"/>
    <s v="本科"/>
    <x v="22"/>
    <x v="2"/>
    <s v="公司4927"/>
    <s v="150-500人"/>
    <s v="民营公司"/>
  </r>
  <r>
    <s v="C++开发工程师"/>
    <x v="2"/>
    <s v="2-2.5万/月"/>
    <n v="20"/>
    <n v="25"/>
    <s v="3-4年经验"/>
    <s v="大专"/>
    <x v="23"/>
    <x v="2"/>
    <s v="公司0878"/>
    <s v="50-150人"/>
    <s v="民营公司"/>
  </r>
  <r>
    <s v="高级C++开发工程师-RTN"/>
    <x v="2"/>
    <s v="2-2.5万/月"/>
    <n v="20"/>
    <n v="25"/>
    <s v="3-4年经验"/>
    <s v="本科"/>
    <x v="23"/>
    <x v="2"/>
    <s v="公司4975"/>
    <s v="500-1000人"/>
    <s v="上市公司"/>
  </r>
  <r>
    <s v="C++开发工程师"/>
    <x v="2"/>
    <s v="2-3万/月"/>
    <n v="20"/>
    <n v="30"/>
    <s v="5-7年经验"/>
    <s v="大专"/>
    <x v="23"/>
    <x v="2"/>
    <s v="公司5007"/>
    <s v="50-150人"/>
    <s v="民营公司"/>
  </r>
  <r>
    <s v="设备接入研发工程师（C++）(职位编号：660662)"/>
    <x v="2"/>
    <s v="2-2.5万/月"/>
    <n v="20"/>
    <n v="25"/>
    <s v="无工作经验"/>
    <s v="招若干人"/>
    <x v="37"/>
    <x v="1"/>
    <s v="公司0343"/>
    <s v="10000人以上"/>
    <s v="上市公司"/>
  </r>
  <r>
    <s v="C++高级开发工程师"/>
    <x v="2"/>
    <s v="2-3万/月"/>
    <n v="20"/>
    <n v="30"/>
    <s v="5-7年经验"/>
    <s v="本科"/>
    <x v="148"/>
    <x v="1"/>
    <s v="公司5363"/>
    <s v="50-150人"/>
    <s v="民营公司"/>
  </r>
  <r>
    <s v="C++高级开发工程师"/>
    <x v="2"/>
    <s v="2-2.5万/月"/>
    <n v="20"/>
    <n v="25"/>
    <s v="3-4年经验"/>
    <s v="本科"/>
    <x v="1"/>
    <x v="1"/>
    <s v="公司5400"/>
    <s v="50-150人"/>
    <s v="民营公司"/>
  </r>
  <r>
    <s v="JAVA资深开发工程师（亦庄、B90004C）"/>
    <x v="3"/>
    <s v="2-3万/月"/>
    <n v="20"/>
    <n v="30"/>
    <s v="5-7年经验"/>
    <s v="本科"/>
    <x v="41"/>
    <x v="7"/>
    <s v="公司0002"/>
    <s v="5000-10000人"/>
    <s v="外资（非欧美）"/>
  </r>
  <r>
    <s v="java工程师（高级）"/>
    <x v="3"/>
    <s v="2-3万/月"/>
    <n v="20"/>
    <n v="30"/>
    <s v="5-7年经验"/>
    <s v="本科"/>
    <x v="25"/>
    <x v="7"/>
    <s v="公司0013"/>
    <s v="50-150人"/>
    <s v="民营公司"/>
  </r>
  <r>
    <s v="资深Java开发工程师"/>
    <x v="3"/>
    <s v="2-4万/月"/>
    <n v="20"/>
    <n v="40"/>
    <s v="5-7年经验"/>
    <s v="本科"/>
    <x v="35"/>
    <x v="7"/>
    <s v="公司0015"/>
    <s v="50-150人"/>
    <s v="民营公司"/>
  </r>
  <r>
    <s v="Java开发工程师"/>
    <x v="3"/>
    <s v="2-5万/月"/>
    <n v="20"/>
    <n v="50"/>
    <s v="2年经验"/>
    <s v="大专"/>
    <x v="27"/>
    <x v="7"/>
    <s v="公司0031"/>
    <s v="50-150人"/>
    <s v="民营公司"/>
  </r>
  <r>
    <s v="Java开发工程师"/>
    <x v="3"/>
    <s v="2-5万/月"/>
    <n v="20"/>
    <n v="50"/>
    <s v="3-4年经验"/>
    <s v="大专"/>
    <x v="27"/>
    <x v="7"/>
    <s v="公司0045"/>
    <s v="50-150人"/>
    <s v="民营公司"/>
  </r>
  <r>
    <s v="Java技术总监/Java研发总监"/>
    <x v="3"/>
    <s v="2-4万/月"/>
    <n v="20"/>
    <n v="40"/>
    <s v="5-7年经验"/>
    <s v="硕士"/>
    <x v="25"/>
    <x v="7"/>
    <s v="公司0058"/>
    <s v="150-500人"/>
    <s v="民营公司"/>
  </r>
  <r>
    <s v="Java 高级软件工程师1 (MJ001182)"/>
    <x v="3"/>
    <s v="2-2.5万/月"/>
    <n v="20"/>
    <n v="25"/>
    <s v="3-4年经验"/>
    <s v="中技"/>
    <x v="27"/>
    <x v="7"/>
    <s v="公司0059"/>
    <s v="50-150人"/>
    <s v="合资"/>
  </r>
  <r>
    <s v="Java高级开发工程师"/>
    <x v="3"/>
    <s v="2-2.5万/月"/>
    <n v="20"/>
    <n v="25"/>
    <s v="5-7年经验"/>
    <s v="本科"/>
    <x v="25"/>
    <x v="7"/>
    <s v="公司0067"/>
    <s v="少于50人"/>
    <s v="民营公司"/>
  </r>
  <r>
    <s v="java高级开发经理"/>
    <x v="3"/>
    <s v="2-2.5万/月"/>
    <n v="20"/>
    <n v="25"/>
    <s v="无工作经验"/>
    <s v="招3人"/>
    <x v="27"/>
    <x v="7"/>
    <s v="公司0101"/>
    <s v="50-150人"/>
    <s v="民营公司"/>
  </r>
  <r>
    <s v="国企 Java中级开发工程师-供应链"/>
    <x v="3"/>
    <s v="2-4万/月"/>
    <n v="20"/>
    <n v="40"/>
    <s v="无工作经验"/>
    <s v="招若干人"/>
    <x v="71"/>
    <x v="7"/>
    <s v="公司0114"/>
    <s v="500-1000人"/>
    <s v="国企"/>
  </r>
  <r>
    <s v="高级JAVA工程师"/>
    <x v="3"/>
    <s v="2-3万/月"/>
    <n v="20"/>
    <n v="30"/>
    <s v="5-7年经验"/>
    <s v="本科"/>
    <x v="27"/>
    <x v="7"/>
    <s v="公司0115"/>
    <s v="150-500人"/>
    <s v="民营公司"/>
  </r>
  <r>
    <s v="Java高级工程师(J10293)"/>
    <x v="3"/>
    <s v="2-2.5万/月"/>
    <n v="20"/>
    <n v="25"/>
    <s v="5-7年经验"/>
    <s v="本科"/>
    <x v="27"/>
    <x v="7"/>
    <s v="公司0138"/>
    <s v="1000-5000人"/>
    <s v="合资"/>
  </r>
  <r>
    <s v="Java开发实习生"/>
    <x v="3"/>
    <s v="2-4千/月"/>
    <n v="2"/>
    <n v="4"/>
    <s v="无工作经验"/>
    <s v="大专"/>
    <x v="27"/>
    <x v="7"/>
    <s v="公司0153"/>
    <s v="150-500人"/>
    <s v="民营公司"/>
  </r>
  <r>
    <s v="Java开发工程师"/>
    <x v="3"/>
    <s v="2-2.5万/月"/>
    <n v="20"/>
    <n v="25"/>
    <s v="3-4年经验"/>
    <s v="招若干人"/>
    <x v="27"/>
    <x v="7"/>
    <s v="公司0154"/>
    <s v="150-500人"/>
    <s v="民营公司"/>
  </r>
  <r>
    <s v="GIS java高级研发工程师 （智能出行）"/>
    <x v="3"/>
    <s v="2-2.5万/月"/>
    <n v="20"/>
    <n v="25"/>
    <s v="5-7年经验"/>
    <s v="本科"/>
    <x v="27"/>
    <x v="7"/>
    <s v="公司0168"/>
    <s v="150-500人"/>
    <s v="民营公司"/>
  </r>
  <r>
    <s v="Java开发工程师"/>
    <x v="3"/>
    <s v="2-3万/月"/>
    <n v="20"/>
    <n v="30"/>
    <s v="5-7年经验"/>
    <s v="本科"/>
    <x v="25"/>
    <x v="7"/>
    <s v="公司0206"/>
    <s v="1000-5000人"/>
    <s v="民营公司"/>
  </r>
  <r>
    <s v="三联中读-Java 后端工程师"/>
    <x v="3"/>
    <s v="2-2.5万/月"/>
    <n v="20"/>
    <n v="25"/>
    <s v="2年经验"/>
    <s v="本科"/>
    <x v="35"/>
    <x v="7"/>
    <s v="公司0210"/>
    <s v="150-500人"/>
    <s v="国企"/>
  </r>
  <r>
    <s v="高级Java开发工程师"/>
    <x v="3"/>
    <s v="2-3万/月"/>
    <n v="20"/>
    <n v="30"/>
    <s v="5-7年经验"/>
    <s v="招若干人"/>
    <x v="25"/>
    <x v="7"/>
    <s v="公司0229"/>
    <s v="50-150人"/>
    <s v="国企"/>
  </r>
  <r>
    <s v="高级JAVA开发工程师-ERP部(职位编号：010522)"/>
    <x v="3"/>
    <s v="2-3万/月"/>
    <n v="20"/>
    <n v="30"/>
    <s v="5-7年经验"/>
    <s v="本科"/>
    <x v="25"/>
    <x v="7"/>
    <s v="公司0235"/>
    <s v="1000-5000人"/>
    <s v="外资（欧美）"/>
  </r>
  <r>
    <s v="java开发工程师(J10302)"/>
    <x v="3"/>
    <s v="2-4万/月"/>
    <n v="20"/>
    <n v="40"/>
    <s v="无工作经验"/>
    <s v="本科"/>
    <x v="35"/>
    <x v="7"/>
    <s v="公司0351"/>
    <s v="500-1000人"/>
    <s v="外资（欧美）"/>
  </r>
  <r>
    <s v="java开发工程师(J10259)"/>
    <x v="3"/>
    <s v="2-4万/月"/>
    <n v="20"/>
    <n v="40"/>
    <s v="无工作经验"/>
    <s v="本科"/>
    <x v="35"/>
    <x v="7"/>
    <s v="公司0351"/>
    <s v="500-1000人"/>
    <s v="外资（欧美）"/>
  </r>
  <r>
    <s v="Java开发工程师"/>
    <x v="3"/>
    <s v="2-4万/月"/>
    <n v="20"/>
    <n v="40"/>
    <s v="无工作经验"/>
    <s v="招6人"/>
    <x v="35"/>
    <x v="7"/>
    <s v="公司0351"/>
    <s v="500-1000人"/>
    <s v="外资（欧美）"/>
  </r>
  <r>
    <s v="c语言Go开发Java开发python开发"/>
    <x v="6"/>
    <s v="2-2.5万/月"/>
    <n v="20"/>
    <n v="25"/>
    <s v="5-7年经验"/>
    <s v="本科"/>
    <x v="27"/>
    <x v="7"/>
    <s v="公司0492"/>
    <s v="少于50人"/>
    <s v="创业公司"/>
  </r>
  <r>
    <s v="营销平台-Java资深开发工程师 (MJ002816)"/>
    <x v="3"/>
    <s v="2-4万/月"/>
    <n v="20"/>
    <n v="40"/>
    <s v="3-4年经验"/>
    <s v="招2人"/>
    <x v="27"/>
    <x v="7"/>
    <s v="公司0350"/>
    <s v="1000-5000人"/>
    <s v="外资（非欧美）"/>
  </r>
  <r>
    <s v="软件开发高级工程师（JAVA）"/>
    <x v="3"/>
    <s v="2-3万/月"/>
    <n v="20"/>
    <n v="30"/>
    <s v="5-7年经验"/>
    <s v="本科"/>
    <x v="25"/>
    <x v="7"/>
    <s v="公司0068"/>
    <s v="500-1000人"/>
    <s v="民营公司"/>
  </r>
  <r>
    <s v="高级Java开发工程师（大数据方向）(006107)(职位编号：glodon006107)"/>
    <x v="9"/>
    <s v="2-2.5万/月"/>
    <n v="20"/>
    <n v="25"/>
    <s v="5-7年经验"/>
    <s v="本科"/>
    <x v="27"/>
    <x v="7"/>
    <s v="公司0791"/>
    <s v="5000-10000人"/>
    <s v="上市公司"/>
  </r>
  <r>
    <s v="Java开发经理"/>
    <x v="3"/>
    <s v="2-2.5万/月"/>
    <n v="20"/>
    <n v="25"/>
    <s v="3-4年经验"/>
    <s v="大专"/>
    <x v="7"/>
    <x v="3"/>
    <s v="公司1218"/>
    <s v="150-500人"/>
    <s v="民营公司"/>
  </r>
  <r>
    <s v="Java developer"/>
    <x v="3"/>
    <s v="2-4万/月"/>
    <n v="20"/>
    <n v="40"/>
    <s v="无工作经验"/>
    <s v="本科"/>
    <x v="7"/>
    <x v="3"/>
    <s v="公司1239"/>
    <s v="50-150人"/>
    <s v="外资（欧美）"/>
  </r>
  <r>
    <s v="Java高级软件工程师"/>
    <x v="3"/>
    <s v="2-2.5万/月"/>
    <n v="20"/>
    <n v="25"/>
    <s v="3-4年经验"/>
    <s v="本科"/>
    <x v="7"/>
    <x v="3"/>
    <s v="公司1241"/>
    <s v="50-150人"/>
    <s v="国企"/>
  </r>
  <r>
    <s v="Java高级开发工程师"/>
    <x v="3"/>
    <s v="2-4万/月"/>
    <n v="20"/>
    <n v="40"/>
    <s v="2年经验"/>
    <s v="本科"/>
    <x v="1"/>
    <x v="1"/>
    <s v="公司0998"/>
    <s v="500-1000人"/>
    <s v="民营公司"/>
  </r>
  <r>
    <s v="Java高级开发工程师"/>
    <x v="3"/>
    <s v="2-3万/月"/>
    <n v="20"/>
    <n v="30"/>
    <s v="5-7年经验"/>
    <s v="本科"/>
    <x v="7"/>
    <x v="3"/>
    <s v="公司1265"/>
    <s v="500-1000人"/>
    <s v="民营公司"/>
  </r>
  <r>
    <s v="Java中高级开发工程师"/>
    <x v="3"/>
    <s v="2-3万/月"/>
    <n v="20"/>
    <n v="30"/>
    <s v="5-7年经验"/>
    <s v="本科"/>
    <x v="5"/>
    <x v="3"/>
    <s v="公司1274"/>
    <s v="150-500人"/>
    <s v="民营公司"/>
  </r>
  <r>
    <s v="高级 Java 服务端工程师/技术经理"/>
    <x v="3"/>
    <s v="2-4万/月"/>
    <n v="20"/>
    <n v="40"/>
    <s v="无工作经验"/>
    <s v="本科"/>
    <x v="7"/>
    <x v="3"/>
    <s v="公司1302"/>
    <s v="50-150人"/>
    <s v="民营公司"/>
  </r>
  <r>
    <s v="Java高级开发工程师"/>
    <x v="3"/>
    <s v="2-3万/月"/>
    <n v="20"/>
    <n v="30"/>
    <s v="5-7年经验"/>
    <s v="大专"/>
    <x v="64"/>
    <x v="3"/>
    <s v="公司1334"/>
    <s v="150-500人"/>
    <s v="民营公司"/>
  </r>
  <r>
    <s v="Java开发经理"/>
    <x v="3"/>
    <s v="2-4万/月"/>
    <n v="20"/>
    <n v="40"/>
    <s v="5-7年经验"/>
    <s v="本科"/>
    <x v="60"/>
    <x v="3"/>
    <s v="公司1359"/>
    <s v="5000-10000人"/>
    <s v="民营公司"/>
  </r>
  <r>
    <s v="高级java工程师（中台）"/>
    <x v="3"/>
    <s v="2-3万/月"/>
    <n v="20"/>
    <n v="30"/>
    <s v="5-7年经验"/>
    <s v="本科"/>
    <x v="7"/>
    <x v="3"/>
    <s v="公司1363"/>
    <s v="150-500人"/>
    <s v="合资"/>
  </r>
  <r>
    <s v="Java开发经理/项目经理"/>
    <x v="3"/>
    <s v="2-4万/月"/>
    <n v="20"/>
    <n v="40"/>
    <s v="8-9年经验"/>
    <s v="本科"/>
    <x v="7"/>
    <x v="3"/>
    <s v="公司1374"/>
    <s v="150-500人"/>
    <s v="合资"/>
  </r>
  <r>
    <s v="Java中级开发工程师"/>
    <x v="3"/>
    <s v="2-2.5万/月"/>
    <n v="20"/>
    <n v="25"/>
    <s v="3-4年经验"/>
    <s v="本科"/>
    <x v="13"/>
    <x v="3"/>
    <s v="公司0022"/>
    <s v="10000人以上"/>
    <s v="国企"/>
  </r>
  <r>
    <s v="资深JAVA工程师"/>
    <x v="3"/>
    <s v="2-2.5万/月"/>
    <n v="20"/>
    <n v="25"/>
    <s v="5-7年经验"/>
    <s v="本科"/>
    <x v="53"/>
    <x v="3"/>
    <s v="公司1390"/>
    <s v="500-1000人"/>
    <s v="外资（非欧美）"/>
  </r>
  <r>
    <s v="java技术经理/韵达"/>
    <x v="3"/>
    <s v="2-3.5万/月"/>
    <n v="20"/>
    <n v="35"/>
    <s v="8-9年经验"/>
    <s v="本科"/>
    <x v="20"/>
    <x v="3"/>
    <s v="公司1396"/>
    <s v="500-1000人"/>
    <s v="民营公司"/>
  </r>
  <r>
    <s v="高级JAVA架构师"/>
    <x v="3"/>
    <s v="2-3万/月"/>
    <n v="20"/>
    <n v="30"/>
    <s v="无工作经验"/>
    <s v="招1人"/>
    <x v="53"/>
    <x v="3"/>
    <s v="公司1401"/>
    <s v="150-500人"/>
    <s v="国企"/>
  </r>
  <r>
    <s v="Java软件工程师"/>
    <x v="3"/>
    <s v="2-2.5万/月"/>
    <n v="20"/>
    <n v="25"/>
    <s v="3-4年经验"/>
    <s v="大专"/>
    <x v="7"/>
    <x v="3"/>
    <s v="公司1603"/>
    <s v="500-1000人"/>
    <s v="民营公司"/>
  </r>
  <r>
    <s v="高级java（大数据方向）"/>
    <x v="9"/>
    <s v="2-3万/月"/>
    <n v="20"/>
    <n v="30"/>
    <s v="5-7年经验"/>
    <s v="本科"/>
    <x v="13"/>
    <x v="3"/>
    <s v="公司1905"/>
    <s v="1000-5000人"/>
    <s v="上市公司"/>
  </r>
  <r>
    <s v="Java开发工程师"/>
    <x v="3"/>
    <s v="2-2.5万/月"/>
    <n v="20"/>
    <n v="25"/>
    <s v="3-4年经验"/>
    <s v="招若干人"/>
    <x v="13"/>
    <x v="3"/>
    <s v="公司1239"/>
    <s v="50-150人"/>
    <s v="外资（欧美）"/>
  </r>
  <r>
    <s v="Java高级开发工程师"/>
    <x v="3"/>
    <s v="2-3.5万/月"/>
    <n v="20"/>
    <n v="35"/>
    <s v="5-7年经验"/>
    <s v="本科"/>
    <x v="65"/>
    <x v="3"/>
    <s v="公司2131"/>
    <s v="50-150人"/>
    <s v="民营公司"/>
  </r>
  <r>
    <s v="Java高级开发工程师"/>
    <x v="3"/>
    <s v="2-3万/月"/>
    <n v="20"/>
    <n v="30"/>
    <s v="5-7年经验"/>
    <s v="本科"/>
    <x v="53"/>
    <x v="3"/>
    <s v="公司2229"/>
    <s v="500-1000人"/>
    <s v="民营公司"/>
  </r>
  <r>
    <s v="Java开发经理"/>
    <x v="3"/>
    <s v="2-3.5万/月"/>
    <n v="20"/>
    <n v="35"/>
    <s v="5-7年经验"/>
    <s v="本科"/>
    <x v="20"/>
    <x v="3"/>
    <s v="公司2298"/>
    <s v="50-150人"/>
    <s v="创业公司"/>
  </r>
  <r>
    <s v="java高级开发工程师-物流系统方向"/>
    <x v="3"/>
    <s v="2-3万/月"/>
    <n v="20"/>
    <n v="30"/>
    <s v="3-4年经验"/>
    <s v="本科"/>
    <x v="9"/>
    <x v="5"/>
    <s v="公司2563"/>
    <s v="10000人以上"/>
    <s v="民营公司"/>
  </r>
  <r>
    <s v="手游服务端主程序(Java）(职位编号：552)"/>
    <x v="3"/>
    <s v="2-3万/月"/>
    <n v="20"/>
    <n v="30"/>
    <s v="5-7年经验"/>
    <s v="大专"/>
    <x v="21"/>
    <x v="0"/>
    <s v="公司2571"/>
    <s v="少于50人"/>
    <s v="民营公司"/>
  </r>
  <r>
    <s v="Java高级开发工程师"/>
    <x v="3"/>
    <s v="2-2.5万/月"/>
    <n v="20"/>
    <n v="25"/>
    <s v="5-7年经验"/>
    <s v="本科"/>
    <x v="61"/>
    <x v="0"/>
    <s v="公司2622"/>
    <s v="150-500人"/>
    <s v="民营公司"/>
  </r>
  <r>
    <s v="Java开发实习生"/>
    <x v="3"/>
    <s v="2-3千/月"/>
    <n v="2"/>
    <n v="3"/>
    <s v="无工作经验"/>
    <s v="本科"/>
    <x v="14"/>
    <x v="0"/>
    <s v="公司2631"/>
    <s v="150-500人"/>
    <s v="民营公司"/>
  </r>
  <r>
    <s v="JAVA高级开发工程师"/>
    <x v="3"/>
    <s v="2-2.5万/月"/>
    <n v="20"/>
    <n v="25"/>
    <s v="5-7年经验"/>
    <s v="本科"/>
    <x v="2"/>
    <x v="0"/>
    <s v="公司2651"/>
    <s v="1000-5000人"/>
    <s v="合资"/>
  </r>
  <r>
    <s v="Java高级/资深工程师/专家（基础架构方向）"/>
    <x v="3"/>
    <s v="2-4万/月"/>
    <n v="20"/>
    <n v="40"/>
    <s v="5-7年经验"/>
    <s v="本科"/>
    <x v="14"/>
    <x v="0"/>
    <s v="公司2655"/>
    <s v="1000-5000人"/>
    <s v="民营公司"/>
  </r>
  <r>
    <s v="Java高级开发工程师"/>
    <x v="3"/>
    <s v="2-3万/月"/>
    <n v="20"/>
    <n v="30"/>
    <s v="3-4年经验"/>
    <s v="本科"/>
    <x v="15"/>
    <x v="0"/>
    <s v="公司2701"/>
    <s v="150-500人"/>
    <s v="民营公司"/>
  </r>
  <r>
    <s v="Java高级开发工程师"/>
    <x v="3"/>
    <s v="2-2.5万/月"/>
    <n v="20"/>
    <n v="25"/>
    <s v="5-7年经验"/>
    <s v="大专"/>
    <x v="14"/>
    <x v="0"/>
    <s v="公司2749"/>
    <s v="150-500人"/>
    <s v="外资（非欧美）"/>
  </r>
  <r>
    <s v="Java开发工程师 (MJ000514)"/>
    <x v="3"/>
    <s v="2-4万/月"/>
    <n v="20"/>
    <n v="40"/>
    <s v="无工作经验"/>
    <s v="本科"/>
    <x v="2"/>
    <x v="0"/>
    <s v="公司2771"/>
    <s v="1000-5000人"/>
    <s v="民营公司"/>
  </r>
  <r>
    <s v="JAVA系统架构师（大数据方向）"/>
    <x v="9"/>
    <s v="2-2.5万/月"/>
    <n v="20"/>
    <n v="25"/>
    <s v="5-7年经验"/>
    <s v="本科"/>
    <x v="14"/>
    <x v="0"/>
    <s v="公司3384"/>
    <s v="50-150人"/>
    <s v="民营公司"/>
  </r>
  <r>
    <s v="技术经理（Java/大数据方向）"/>
    <x v="9"/>
    <s v="2-2.5万/月"/>
    <n v="20"/>
    <n v="25"/>
    <s v="5-7年经验"/>
    <s v="本科"/>
    <x v="21"/>
    <x v="0"/>
    <s v="公司3401"/>
    <s v="50-150人"/>
    <s v="民营公司"/>
  </r>
  <r>
    <s v="Java开发工程师（视频监控）"/>
    <x v="3"/>
    <s v="2-2.5万/月"/>
    <n v="20"/>
    <n v="25"/>
    <s v="2年经验"/>
    <s v="本科"/>
    <x v="21"/>
    <x v="0"/>
    <s v="公司3455"/>
    <s v="500-1000人"/>
    <s v="国企"/>
  </r>
  <r>
    <s v="Java架构师"/>
    <x v="3"/>
    <s v="2-3万/月"/>
    <n v="20"/>
    <n v="30"/>
    <s v="8-9年经验"/>
    <s v="本科"/>
    <x v="17"/>
    <x v="0"/>
    <s v="公司3054"/>
    <s v="50-150人"/>
    <s v="民营公司"/>
  </r>
  <r>
    <s v="JAVA后端"/>
    <x v="3"/>
    <s v="2-3万/月"/>
    <n v="20"/>
    <n v="30"/>
    <s v="无工作经验"/>
    <s v="招3人"/>
    <x v="21"/>
    <x v="0"/>
    <s v="公司3558"/>
    <s v="50-150人"/>
    <s v="民营公司"/>
  </r>
  <r>
    <s v="Java架构师(职位编号：HH119010202)"/>
    <x v="3"/>
    <s v="2-2.5万/月"/>
    <n v="20"/>
    <n v="25"/>
    <s v="3-4年经验"/>
    <s v="本科"/>
    <x v="40"/>
    <x v="0"/>
    <s v="公司3616"/>
    <s v="少于50人"/>
    <s v="民营公司"/>
  </r>
  <r>
    <s v="Java后端研发工程师"/>
    <x v="3"/>
    <s v="2-3万/月"/>
    <n v="20"/>
    <n v="30"/>
    <s v="无工作经验"/>
    <s v="招3人"/>
    <x v="21"/>
    <x v="0"/>
    <s v="公司3558"/>
    <s v="50-150人"/>
    <s v="民营公司"/>
  </r>
  <r>
    <s v="高级JAVA工程师"/>
    <x v="3"/>
    <s v="2-2.5万/月"/>
    <n v="20"/>
    <n v="25"/>
    <s v="3-4年经验"/>
    <s v="本科"/>
    <x v="23"/>
    <x v="2"/>
    <s v="公司3831"/>
    <s v="150-500人"/>
    <s v="民营公司"/>
  </r>
  <r>
    <s v="JAVA架构师 Architect （机器人）"/>
    <x v="3"/>
    <s v="2-3万/月"/>
    <n v="20"/>
    <n v="30"/>
    <s v="5-7年经验"/>
    <s v="本科"/>
    <x v="23"/>
    <x v="2"/>
    <s v="公司3853"/>
    <s v="少于50人"/>
    <s v="外资（欧美）"/>
  </r>
  <r>
    <s v="Java开发工程师"/>
    <x v="3"/>
    <s v="2-3万/月"/>
    <n v="20"/>
    <n v="30"/>
    <s v="3-4年经验"/>
    <s v="硕士"/>
    <x v="22"/>
    <x v="2"/>
    <s v="公司3867"/>
    <s v="50-150人"/>
    <s v="民营公司"/>
  </r>
  <r>
    <s v="Java架构师"/>
    <x v="3"/>
    <s v="2-3.5万/月"/>
    <n v="20"/>
    <n v="35"/>
    <s v="8-9年经验"/>
    <s v="本科"/>
    <x v="23"/>
    <x v="2"/>
    <s v="公司0040"/>
    <s v="150-500人"/>
    <s v="上市公司"/>
  </r>
  <r>
    <s v="Java游戏服务器"/>
    <x v="3"/>
    <s v="2-3万/月"/>
    <n v="20"/>
    <n v="30"/>
    <s v="2年经验"/>
    <s v="大专"/>
    <x v="136"/>
    <x v="28"/>
    <s v="公司3881"/>
    <s v="50-150人"/>
    <s v="合资"/>
  </r>
  <r>
    <s v="高级JAVA开发工程师(J10007)"/>
    <x v="3"/>
    <s v="2-3万/月"/>
    <n v="20"/>
    <n v="30"/>
    <s v="无工作经验"/>
    <s v="本科"/>
    <x v="23"/>
    <x v="2"/>
    <s v="公司3887"/>
    <s v="1000-5000人"/>
    <s v="民营公司"/>
  </r>
  <r>
    <s v="Java高级开发工程师"/>
    <x v="3"/>
    <s v="2-3万/月"/>
    <n v="20"/>
    <n v="30"/>
    <s v="5-7年经验"/>
    <s v="本科"/>
    <x v="23"/>
    <x v="2"/>
    <s v="公司3901"/>
    <s v="50-150人"/>
    <s v="民营公司"/>
  </r>
  <r>
    <s v="Java高级开发工程师"/>
    <x v="3"/>
    <s v="2-3万/月"/>
    <n v="20"/>
    <n v="30"/>
    <s v="5-7年经验"/>
    <s v="本科"/>
    <x v="23"/>
    <x v="2"/>
    <s v="公司3903"/>
    <s v="少于50人"/>
    <s v="民营公司"/>
  </r>
  <r>
    <s v="Java架构师-高级"/>
    <x v="3"/>
    <s v="2-3.5万/月"/>
    <n v="20"/>
    <n v="35"/>
    <s v="5-7年经验"/>
    <s v="大专"/>
    <x v="10"/>
    <x v="2"/>
    <s v="公司3912"/>
    <s v="1000-5000人"/>
    <s v="合资"/>
  </r>
  <r>
    <s v="Java架构师"/>
    <x v="3"/>
    <s v="2-2.5万/月"/>
    <n v="20"/>
    <n v="25"/>
    <s v="5-7年经验"/>
    <s v="本科"/>
    <x v="23"/>
    <x v="2"/>
    <s v="公司3913"/>
    <s v="150-500人"/>
    <s v="民营公司"/>
  </r>
  <r>
    <s v="Java后端开发工程师"/>
    <x v="3"/>
    <s v="2-3万/月"/>
    <n v="20"/>
    <n v="30"/>
    <s v="无工作经验"/>
    <s v="招若干人"/>
    <x v="23"/>
    <x v="2"/>
    <s v="公司0320"/>
    <s v="1000-5000人"/>
    <s v="上市公司"/>
  </r>
  <r>
    <s v="java技术经理"/>
    <x v="3"/>
    <s v="2-3.5万/月"/>
    <n v="20"/>
    <n v="35"/>
    <s v="5-7年经验"/>
    <s v="大专"/>
    <x v="22"/>
    <x v="2"/>
    <s v="公司1753"/>
    <s v="1000-5000人"/>
    <s v="国企"/>
  </r>
  <r>
    <s v="Java技术顾问/交付技术专家(职位编号：000953)"/>
    <x v="3"/>
    <s v="2-3.5万/月"/>
    <n v="20"/>
    <n v="35"/>
    <s v="8-9年经验"/>
    <s v="招2人"/>
    <x v="3"/>
    <x v="2"/>
    <s v="公司3971"/>
    <s v="1000-5000人"/>
    <s v="上市公司"/>
  </r>
  <r>
    <s v="Java架构师"/>
    <x v="3"/>
    <s v="2-3万/月"/>
    <n v="20"/>
    <n v="30"/>
    <s v="5-7年经验"/>
    <s v="本科"/>
    <x v="23"/>
    <x v="2"/>
    <s v="公司3978"/>
    <s v="50-150人"/>
    <s v="民营公司"/>
  </r>
  <r>
    <s v="高级JAVA"/>
    <x v="3"/>
    <s v="2-4万/月"/>
    <n v="20"/>
    <n v="40"/>
    <s v="无工作经验"/>
    <s v="本科"/>
    <x v="22"/>
    <x v="2"/>
    <s v="公司3993"/>
    <s v="150-500人"/>
    <s v="民营公司"/>
  </r>
  <r>
    <s v="前端架构师 （Vue Java）"/>
    <x v="3"/>
    <s v="2-2.5万/月"/>
    <n v="20"/>
    <n v="25"/>
    <s v="8-9年经验"/>
    <s v="本科"/>
    <x v="3"/>
    <x v="2"/>
    <s v="公司1191"/>
    <s v="1000-5000人"/>
    <s v="外资（欧美）"/>
  </r>
  <r>
    <s v="高级Java开发工程师"/>
    <x v="3"/>
    <s v="2-2.5万/月"/>
    <n v="20"/>
    <n v="25"/>
    <s v="3-4年经验"/>
    <s v="大专"/>
    <x v="22"/>
    <x v="2"/>
    <s v="公司4020"/>
    <s v="1000-5000人"/>
    <s v="民营公司"/>
  </r>
  <r>
    <s v="互联网研发总监（.NET或Java）"/>
    <x v="3"/>
    <s v="2-3.5万/月"/>
    <n v="20"/>
    <n v="35"/>
    <s v="5-7年经验"/>
    <s v="本科"/>
    <x v="23"/>
    <x v="2"/>
    <s v="公司4030"/>
    <s v="150-500人"/>
    <s v="上市公司"/>
  </r>
  <r>
    <s v="高级java开发工程师(职位编号：PAGODA001265)"/>
    <x v="3"/>
    <s v="2-2.5万/月"/>
    <n v="20"/>
    <n v="25"/>
    <s v="5-7年经验"/>
    <s v="本科"/>
    <x v="23"/>
    <x v="2"/>
    <s v="公司4033"/>
    <s v="5000-10000人"/>
    <s v="民营公司"/>
  </r>
  <r>
    <s v="Java架构师0"/>
    <x v="3"/>
    <s v="2-3万/月"/>
    <n v="20"/>
    <n v="30"/>
    <s v="无工作经验"/>
    <s v="本科"/>
    <x v="23"/>
    <x v="2"/>
    <s v="公司3827"/>
    <s v="150-500人"/>
    <s v="民营公司"/>
  </r>
  <r>
    <s v="Java大数据高级开发工程师"/>
    <x v="9"/>
    <s v="2-2.5万/月"/>
    <n v="20"/>
    <n v="25"/>
    <s v="5-7年经验"/>
    <s v="本科"/>
    <x v="22"/>
    <x v="2"/>
    <s v="公司4595"/>
    <s v="500-1000人"/>
    <s v="合资"/>
  </r>
  <r>
    <s v="资深java开发工程师"/>
    <x v="3"/>
    <s v="2-2.5万/月"/>
    <n v="20"/>
    <n v="25"/>
    <s v="无工作经验"/>
    <s v="招3人"/>
    <x v="48"/>
    <x v="1"/>
    <s v="公司5046"/>
    <s v="500-1000人"/>
    <s v="民营公司"/>
  </r>
  <r>
    <s v="Java高级开发工程师"/>
    <x v="3"/>
    <s v="2-3万/月"/>
    <n v="20"/>
    <n v="30"/>
    <s v="3-4年经验"/>
    <s v="本科"/>
    <x v="37"/>
    <x v="1"/>
    <s v="公司1246"/>
    <s v="150-500人"/>
    <s v="民营公司"/>
  </r>
  <r>
    <s v="Java开发工程师"/>
    <x v="3"/>
    <s v="2-5万/月"/>
    <n v="20"/>
    <n v="50"/>
    <s v="3-4年经验"/>
    <s v="大专"/>
    <x v="19"/>
    <x v="1"/>
    <s v="公司0031"/>
    <s v="50-150人"/>
    <s v="民营公司"/>
  </r>
  <r>
    <s v="Java高级开发工程师"/>
    <x v="3"/>
    <s v="2-4万/月"/>
    <n v="20"/>
    <n v="40"/>
    <s v="3-4年经验"/>
    <s v="本科"/>
    <x v="47"/>
    <x v="1"/>
    <s v="公司5082"/>
    <s v="500-1000人"/>
    <s v="民营公司"/>
  </r>
  <r>
    <s v="java开发工程师（yogo）(职位编号：0101319)"/>
    <x v="3"/>
    <s v="2-2.5万/月"/>
    <n v="20"/>
    <n v="25"/>
    <s v="5-7年经验"/>
    <s v="本科"/>
    <x v="24"/>
    <x v="1"/>
    <s v="公司5090"/>
    <s v="150-500人"/>
    <s v="民营公司"/>
  </r>
  <r>
    <s v="Java高级开发工程师"/>
    <x v="3"/>
    <s v="2-4万/月"/>
    <n v="20"/>
    <n v="40"/>
    <s v="3-4年经验"/>
    <s v="本科"/>
    <x v="50"/>
    <x v="1"/>
    <s v="公司5104"/>
    <s v="500-1000人"/>
    <s v="民营公司"/>
  </r>
  <r>
    <s v="JAVA 工程师"/>
    <x v="3"/>
    <s v="2-4万/月"/>
    <n v="20"/>
    <n v="40"/>
    <s v="5-7年经验"/>
    <s v="本科"/>
    <x v="24"/>
    <x v="1"/>
    <s v="公司5140"/>
    <s v="50-150人"/>
    <s v="民营公司"/>
  </r>
  <r>
    <s v="Java架构师"/>
    <x v="3"/>
    <s v="2-2.5万/月"/>
    <n v="20"/>
    <n v="25"/>
    <s v="5-7年经验"/>
    <s v="招2人"/>
    <x v="48"/>
    <x v="1"/>
    <s v="公司5141"/>
    <s v="5000-10000人"/>
    <s v="民营公司"/>
  </r>
  <r>
    <s v="Java开发工程师"/>
    <x v="3"/>
    <s v="2-2.5万/月"/>
    <n v="20"/>
    <n v="25"/>
    <s v="3-4年经验"/>
    <s v="本科"/>
    <x v="50"/>
    <x v="1"/>
    <s v="公司2104"/>
    <s v="50-150人"/>
    <s v="民营公司"/>
  </r>
  <r>
    <s v="Java开发专家"/>
    <x v="3"/>
    <s v="2-3万/月"/>
    <n v="20"/>
    <n v="30"/>
    <s v="5-7年经验"/>
    <s v="本科"/>
    <x v="19"/>
    <x v="1"/>
    <s v="公司5153"/>
    <s v="10000人以上"/>
    <s v="民营公司"/>
  </r>
  <r>
    <s v="JAVA高级开发工程师"/>
    <x v="3"/>
    <s v="2-3万/月"/>
    <n v="20"/>
    <n v="30"/>
    <s v="3-4年经验"/>
    <s v="本科"/>
    <x v="19"/>
    <x v="1"/>
    <s v="公司5171"/>
    <s v="50-150人"/>
    <s v="民营公司"/>
  </r>
  <r>
    <s v="高级JAVA软件工程师"/>
    <x v="3"/>
    <s v="2-3.5万/月"/>
    <n v="20"/>
    <n v="35"/>
    <s v="5-7年经验"/>
    <s v="本科"/>
    <x v="37"/>
    <x v="1"/>
    <s v="公司5197"/>
    <s v="150-500人"/>
    <s v="民营公司"/>
  </r>
  <r>
    <s v="Java高级开发工程师"/>
    <x v="3"/>
    <s v="2-2.5万/月"/>
    <n v="20"/>
    <n v="25"/>
    <s v="5-7年经验"/>
    <s v="本科"/>
    <x v="1"/>
    <x v="1"/>
    <s v="公司5599"/>
    <s v="500-1000人"/>
    <s v="合资"/>
  </r>
  <r>
    <s v="Java架构师"/>
    <x v="3"/>
    <s v="2-2.5万/月"/>
    <n v="20"/>
    <n v="25"/>
    <s v="3-4年经验"/>
    <s v="招1人"/>
    <x v="1"/>
    <x v="1"/>
    <s v="公司5614"/>
    <s v="50-150人"/>
    <s v="民营公司"/>
  </r>
  <r>
    <s v="JAVA开发经理"/>
    <x v="3"/>
    <s v="2-2.5万/月"/>
    <n v="20"/>
    <n v="25"/>
    <s v="5-7年经验"/>
    <s v="本科"/>
    <x v="1"/>
    <x v="1"/>
    <s v="公司5625"/>
    <s v="1000-5000人"/>
    <s v="外资（欧美）"/>
  </r>
  <r>
    <s v="PHP开发工程师"/>
    <x v="4"/>
    <s v="2-5万/月"/>
    <n v="20"/>
    <n v="50"/>
    <s v="3-4年经验"/>
    <s v="大专"/>
    <x v="27"/>
    <x v="7"/>
    <s v="公司0031"/>
    <s v="50-150人"/>
    <s v="民营公司"/>
  </r>
  <r>
    <s v="PHP研发工程师(J12083)"/>
    <x v="4"/>
    <s v="2-4万/月"/>
    <n v="20"/>
    <n v="40"/>
    <s v="无工作经验"/>
    <s v="招1人"/>
    <x v="27"/>
    <x v="7"/>
    <s v="公司0250"/>
    <s v="1000-5000人"/>
    <s v="合资"/>
  </r>
  <r>
    <s v="PHP开发工程师"/>
    <x v="4"/>
    <s v="2-3万/月"/>
    <n v="20"/>
    <n v="30"/>
    <s v="5-7年经验"/>
    <s v="本科"/>
    <x v="25"/>
    <x v="7"/>
    <s v="公司0251"/>
    <s v="少于50人"/>
    <s v="民营公司"/>
  </r>
  <r>
    <s v="04570-PHP高级开发工程师_新浪体育"/>
    <x v="4"/>
    <s v="2-3.5万/月"/>
    <n v="20"/>
    <n v="35"/>
    <s v="3-4年经验"/>
    <s v="本科"/>
    <x v="25"/>
    <x v="7"/>
    <s v="公司0255"/>
    <s v="5000-10000人"/>
    <s v="外资（非欧美）"/>
  </r>
  <r>
    <s v="PHP高级工程师-CMS方向（***）"/>
    <x v="4"/>
    <s v="2-2.5万/月"/>
    <n v="20"/>
    <n v="25"/>
    <s v="无工作经验"/>
    <s v="招1人"/>
    <x v="27"/>
    <x v="7"/>
    <s v="公司0259"/>
    <s v="50-150人"/>
    <s v="民营公司"/>
  </r>
  <r>
    <s v="高级PHP研发工程师"/>
    <x v="4"/>
    <s v="2-2.5万/月"/>
    <n v="20"/>
    <n v="25"/>
    <s v="无工作经验"/>
    <s v="招2人"/>
    <x v="25"/>
    <x v="7"/>
    <s v="公司0260"/>
    <s v="150-500人"/>
    <s v="民营公司"/>
  </r>
  <r>
    <s v="中高级PHP开发工程师/架构师"/>
    <x v="4"/>
    <s v="2-3万/月"/>
    <n v="20"/>
    <n v="30"/>
    <s v="3-4年经验"/>
    <s v="本科"/>
    <x v="35"/>
    <x v="7"/>
    <s v="公司0278"/>
    <s v="150-500人"/>
    <s v="创业公司"/>
  </r>
  <r>
    <s v="搜狗输入法-PHP高级开发工程师"/>
    <x v="4"/>
    <s v="2-4万/月"/>
    <n v="20"/>
    <n v="40"/>
    <s v="3-4年经验"/>
    <s v="本科"/>
    <x v="27"/>
    <x v="7"/>
    <s v="公司0350"/>
    <s v="1000-5000人"/>
    <s v="外资（非欧美）"/>
  </r>
  <r>
    <s v="高级PHP开发工程师"/>
    <x v="4"/>
    <s v="2-3万/月"/>
    <n v="20"/>
    <n v="30"/>
    <s v="5-7年经验"/>
    <s v="本科"/>
    <x v="76"/>
    <x v="3"/>
    <s v="公司1428"/>
    <s v="50-150人"/>
    <s v="合资"/>
  </r>
  <r>
    <s v="高级PHP开发工程师"/>
    <x v="4"/>
    <s v="2-3万/月"/>
    <n v="20"/>
    <n v="30"/>
    <s v="5-7年经验"/>
    <s v="本科"/>
    <x v="65"/>
    <x v="3"/>
    <s v="公司1438"/>
    <s v="1000-5000人"/>
    <s v="民营公司"/>
  </r>
  <r>
    <s v="PHP高级开发工程师"/>
    <x v="4"/>
    <s v="2-2.5万/月"/>
    <n v="20"/>
    <n v="25"/>
    <s v="5-7年经验"/>
    <s v="本科"/>
    <x v="53"/>
    <x v="3"/>
    <s v="公司1470"/>
    <s v="50-150人"/>
    <s v="民营公司"/>
  </r>
  <r>
    <s v="PHP开发工程师"/>
    <x v="4"/>
    <s v="2-2.5万/月"/>
    <n v="20"/>
    <n v="25"/>
    <s v="3-4年经验"/>
    <s v="本科"/>
    <x v="53"/>
    <x v="3"/>
    <s v="公司1481"/>
    <s v="少于50人"/>
    <s v="创业公司"/>
  </r>
  <r>
    <s v="ERP主管（PHP）"/>
    <x v="4"/>
    <s v="2-3.5万/月"/>
    <n v="20"/>
    <n v="35"/>
    <s v="3-4年经验"/>
    <s v="本科"/>
    <x v="76"/>
    <x v="3"/>
    <s v="公司1629"/>
    <s v="1000-5000人"/>
    <s v="合资"/>
  </r>
  <r>
    <s v="H5前端/php工程师"/>
    <x v="4"/>
    <s v="2-2.5万/月"/>
    <n v="20"/>
    <n v="25"/>
    <s v="2年经验"/>
    <s v="本科"/>
    <x v="14"/>
    <x v="0"/>
    <s v="公司2838"/>
    <s v="50-150人"/>
    <s v="民营公司"/>
  </r>
  <r>
    <s v="php/php开发工程师/php开发"/>
    <x v="4"/>
    <s v="2-4万/月"/>
    <n v="20"/>
    <n v="40"/>
    <s v="3-4年经验"/>
    <s v="大专"/>
    <x v="14"/>
    <x v="0"/>
    <s v="公司2907"/>
    <s v="150-500人"/>
    <s v="民营公司"/>
  </r>
  <r>
    <s v="PHP实习生"/>
    <x v="4"/>
    <s v="2-3千/月"/>
    <n v="2"/>
    <n v="3"/>
    <s v="1年经验"/>
    <s v="本科"/>
    <x v="21"/>
    <x v="0"/>
    <s v="公司2916"/>
    <s v="50-150人"/>
    <s v="民营公司"/>
  </r>
  <r>
    <s v="PHP开发主管/PHP开发经理"/>
    <x v="4"/>
    <s v="2-3万/月"/>
    <n v="20"/>
    <n v="30"/>
    <s v="3-4年经验"/>
    <s v="大专"/>
    <x v="23"/>
    <x v="2"/>
    <s v="公司4038"/>
    <s v="1000-5000人"/>
    <s v="上市公司"/>
  </r>
  <r>
    <s v="PHP开发主管"/>
    <x v="4"/>
    <s v="2-2.5万/月"/>
    <n v="20"/>
    <n v="25"/>
    <s v="5-7年经验"/>
    <s v="本科"/>
    <x v="3"/>
    <x v="2"/>
    <s v="公司4052"/>
    <s v="150-500人"/>
    <s v="民营公司"/>
  </r>
  <r>
    <s v="PHP开发工程师"/>
    <x v="4"/>
    <s v="2-5万/月"/>
    <n v="20"/>
    <n v="50"/>
    <s v="3-4年经验"/>
    <s v="大专"/>
    <x v="22"/>
    <x v="2"/>
    <s v="公司0031"/>
    <s v="50-150人"/>
    <s v="民营公司"/>
  </r>
  <r>
    <s v="PHP开发工程师"/>
    <x v="4"/>
    <s v="2-2.5万/月"/>
    <n v="20"/>
    <n v="25"/>
    <s v="5-7年经验"/>
    <s v="大专"/>
    <x v="4"/>
    <x v="2"/>
    <s v="公司4065"/>
    <s v="少于50人"/>
    <s v="民营公司"/>
  </r>
  <r>
    <s v="高级软件开发经理 (PHP)"/>
    <x v="4"/>
    <s v="2-3万/月"/>
    <n v="20"/>
    <n v="30"/>
    <s v="8-9年经验"/>
    <s v="本科"/>
    <x v="23"/>
    <x v="2"/>
    <s v="公司4086"/>
    <s v="少于50人"/>
    <s v="民营公司"/>
  </r>
  <r>
    <s v="PHP负责人"/>
    <x v="4"/>
    <s v="2-3.5万/月"/>
    <n v="20"/>
    <n v="35"/>
    <s v="无工作经验"/>
    <s v="招1人"/>
    <x v="23"/>
    <x v="2"/>
    <s v="公司4233"/>
    <s v="50-150人"/>
    <s v="民营公司"/>
  </r>
  <r>
    <s v="php开发工程师"/>
    <x v="4"/>
    <s v="2-5万/月"/>
    <n v="20"/>
    <n v="50"/>
    <s v="3-4年经验"/>
    <s v="大专"/>
    <x v="37"/>
    <x v="1"/>
    <s v="公司0045"/>
    <s v="50-150人"/>
    <s v="民营公司"/>
  </r>
  <r>
    <s v="PHP开发实习生(职位编号：jc012)"/>
    <x v="4"/>
    <s v="2-3千/月"/>
    <n v="2"/>
    <n v="3"/>
    <s v="无工作经验"/>
    <s v="本科"/>
    <x v="19"/>
    <x v="1"/>
    <s v="公司5339"/>
    <s v="50-150人"/>
    <s v="创业公司"/>
  </r>
  <r>
    <s v="python开发工程师(J11765)"/>
    <x v="6"/>
    <s v="2-4万/月"/>
    <n v="20"/>
    <n v="40"/>
    <s v="2年经验"/>
    <s v="本科"/>
    <x v="27"/>
    <x v="7"/>
    <s v="公司0250"/>
    <s v="1000-5000人"/>
    <s v="合资"/>
  </r>
  <r>
    <s v="Python中高级开发工程师"/>
    <x v="6"/>
    <s v="2-3.5万/月"/>
    <n v="20"/>
    <n v="35"/>
    <s v="1年经验"/>
    <s v="本科"/>
    <x v="25"/>
    <x v="7"/>
    <s v="公司0709"/>
    <s v="500-1000人"/>
    <s v="民营公司"/>
  </r>
  <r>
    <s v="Python项目经理"/>
    <x v="6"/>
    <s v="2-3万/月"/>
    <n v="20"/>
    <n v="30"/>
    <s v="无工作经验"/>
    <s v="招2人"/>
    <x v="27"/>
    <x v="7"/>
    <s v="公司0700"/>
    <s v="1000-5000人"/>
    <s v="民营公司"/>
  </r>
  <r>
    <s v="Python开发高级工程师"/>
    <x v="6"/>
    <s v="2-3万/月"/>
    <n v="20"/>
    <n v="30"/>
    <s v="3-4年经验"/>
    <s v="本科"/>
    <x v="5"/>
    <x v="3"/>
    <s v="公司2053"/>
    <s v="少于50人"/>
    <s v="民营公司"/>
  </r>
  <r>
    <s v="Python开发工程师"/>
    <x v="6"/>
    <s v="2-2.5万/月"/>
    <n v="20"/>
    <n v="25"/>
    <s v="5-7年经验"/>
    <s v="本科"/>
    <x v="7"/>
    <x v="3"/>
    <s v="公司2070"/>
    <s v="50-150人"/>
    <s v="民营公司"/>
  </r>
  <r>
    <s v="python高级开发工程师( 机器学习方向)"/>
    <x v="6"/>
    <s v="2-2.5万/月"/>
    <n v="20"/>
    <n v="25"/>
    <s v="2年经验"/>
    <s v="本科"/>
    <x v="5"/>
    <x v="3"/>
    <s v="公司1205"/>
    <s v="150-500人"/>
    <s v="上市公司"/>
  </r>
  <r>
    <s v="python高级开发工程师（三年）"/>
    <x v="6"/>
    <s v="2-2.5万/月"/>
    <n v="20"/>
    <n v="25"/>
    <s v="3-4年经验"/>
    <s v="大专"/>
    <x v="7"/>
    <x v="3"/>
    <s v="公司1152"/>
    <s v="500-1000人"/>
    <s v="民营公司"/>
  </r>
  <r>
    <s v="Python开发高级/资深工程师/专家"/>
    <x v="6"/>
    <s v="2-4万/月"/>
    <n v="20"/>
    <n v="40"/>
    <s v="3-4年经验"/>
    <s v="本科"/>
    <x v="14"/>
    <x v="0"/>
    <s v="公司2655"/>
    <s v="1000-5000人"/>
    <s v="民营公司"/>
  </r>
  <r>
    <s v="Python后端量化系统开发工程师"/>
    <x v="6"/>
    <s v="2-4万/月"/>
    <n v="20"/>
    <n v="40"/>
    <s v="3-4年经验"/>
    <s v="招1人"/>
    <x v="23"/>
    <x v="2"/>
    <s v="公司4376"/>
    <s v="50-150人"/>
    <s v="民营公司"/>
  </r>
  <r>
    <s v="Python讲师"/>
    <x v="6"/>
    <s v="2-4万/月"/>
    <n v="20"/>
    <n v="40"/>
    <s v="无工作经验"/>
    <s v="招1人"/>
    <x v="48"/>
    <x v="1"/>
    <s v="公司5308"/>
    <s v="500-1000人"/>
    <s v="民营公司"/>
  </r>
  <r>
    <s v="AI系统研发工程师―Web前端(000960)(职位编号：zyhy000960)"/>
    <x v="7"/>
    <s v="2-3万/月"/>
    <n v="20"/>
    <n v="30"/>
    <s v="2年经验"/>
    <s v="本科"/>
    <x v="19"/>
    <x v="1"/>
    <s v="公司0340"/>
    <s v="1000-5000人"/>
    <s v="国企"/>
  </r>
  <r>
    <s v="Web前端开发工程师"/>
    <x v="7"/>
    <s v="2-3万/月"/>
    <n v="20"/>
    <n v="30"/>
    <s v="3-4年经验"/>
    <s v="大专"/>
    <x v="7"/>
    <x v="3"/>
    <s v="公司1541"/>
    <s v="150-500人"/>
    <s v="民营公司"/>
  </r>
  <r>
    <s v="web前段开发工程师"/>
    <x v="7"/>
    <s v="2-5万/月"/>
    <n v="20"/>
    <n v="50"/>
    <s v="3-4年经验"/>
    <s v="大专"/>
    <x v="53"/>
    <x v="3"/>
    <s v="公司0045"/>
    <s v="50-150人"/>
    <s v="民营公司"/>
  </r>
  <r>
    <s v="web前端架构师"/>
    <x v="7"/>
    <s v="2-3万/月"/>
    <n v="20"/>
    <n v="30"/>
    <s v="5-7年经验"/>
    <s v="大专"/>
    <x v="22"/>
    <x v="2"/>
    <s v="公司4136"/>
    <s v="500-1000人"/>
    <s v="民营公司"/>
  </r>
  <r>
    <s v="web前段开发工程师"/>
    <x v="7"/>
    <s v="2-5万/月"/>
    <n v="20"/>
    <n v="50"/>
    <s v="3-4年经验"/>
    <s v="大专"/>
    <x v="23"/>
    <x v="2"/>
    <s v="公司0045"/>
    <s v="50-150人"/>
    <s v="民营公司"/>
  </r>
  <r>
    <s v="Web前端开发工程师"/>
    <x v="7"/>
    <s v="2-4万/月"/>
    <n v="20"/>
    <n v="40"/>
    <s v="2年经验"/>
    <s v="大专"/>
    <x v="48"/>
    <x v="1"/>
    <s v="公司2268"/>
    <s v="50-150人"/>
    <s v="民营公司"/>
  </r>
  <r>
    <s v="web前段开发工程师"/>
    <x v="7"/>
    <s v="2-5万/月"/>
    <n v="20"/>
    <n v="50"/>
    <s v="3-4年经验"/>
    <s v="大专"/>
    <x v="19"/>
    <x v="1"/>
    <s v="公司0031"/>
    <s v="50-150人"/>
    <s v="民营公司"/>
  </r>
  <r>
    <s v="高级渗透测试工程师"/>
    <x v="8"/>
    <s v="2-5万/月"/>
    <n v="20"/>
    <n v="50"/>
    <s v="无工作经验"/>
    <s v="招5人"/>
    <x v="67"/>
    <x v="21"/>
    <s v="公司0292"/>
    <s v="50-150人"/>
    <s v="民营公司"/>
  </r>
  <r>
    <s v="自动化测试工程师"/>
    <x v="8"/>
    <s v="2-3.5万/月"/>
    <n v="20"/>
    <n v="35"/>
    <s v="5-7年经验"/>
    <s v="本科"/>
    <x v="35"/>
    <x v="7"/>
    <s v="公司0313"/>
    <s v="50-150人"/>
    <s v="民营公司"/>
  </r>
  <r>
    <s v="渗透测试工程师(职位编号：18871)"/>
    <x v="8"/>
    <s v="2-4万/月"/>
    <n v="20"/>
    <n v="40"/>
    <s v="2年经验"/>
    <s v="本科"/>
    <x v="25"/>
    <x v="7"/>
    <s v="公司0361"/>
    <s v="10000人以上"/>
    <s v="民营公司"/>
  </r>
  <r>
    <s v="测试工程师(职位编号：18067)"/>
    <x v="8"/>
    <s v="2-2.5万/月"/>
    <n v="20"/>
    <n v="25"/>
    <s v="3-4年经验"/>
    <s v="本科"/>
    <x v="25"/>
    <x v="7"/>
    <s v="公司0016"/>
    <s v="5000-10000人"/>
    <s v="上市公司"/>
  </r>
  <r>
    <s v="AI测试部_测试工程师(职位编号：baidu023817)"/>
    <x v="8"/>
    <s v="2-2.5万/月"/>
    <n v="20"/>
    <n v="25"/>
    <s v="2年经验"/>
    <s v="本科"/>
    <x v="13"/>
    <x v="3"/>
    <s v="公司0393"/>
    <s v="500-1000人"/>
    <s v="外资（欧美）"/>
  </r>
  <r>
    <s v="测试开发工程师"/>
    <x v="8"/>
    <s v="2-2.5万/月"/>
    <n v="20"/>
    <n v="25"/>
    <s v="2年经验"/>
    <s v="本科"/>
    <x v="23"/>
    <x v="2"/>
    <s v="公司4732"/>
    <s v="50-150人"/>
    <s v="民营公司"/>
  </r>
  <r>
    <s v="Android测试资深工程师"/>
    <x v="8"/>
    <s v="2-2.5万/月"/>
    <n v="20"/>
    <n v="25"/>
    <s v="3-4年经验"/>
    <s v="本科"/>
    <x v="14"/>
    <x v="0"/>
    <s v="公司4805"/>
    <s v="50-150人"/>
    <s v="民营公司"/>
  </r>
  <r>
    <s v="大数据架构师"/>
    <x v="9"/>
    <s v="2-2.5万/月"/>
    <n v="20"/>
    <n v="25"/>
    <s v="无工作经验"/>
    <s v="招2人"/>
    <x v="27"/>
    <x v="7"/>
    <s v="公司0662"/>
    <s v="150-500人"/>
    <s v="民营公司"/>
  </r>
  <r>
    <s v="大数据开发工程师"/>
    <x v="9"/>
    <s v="2-4万/月"/>
    <n v="20"/>
    <n v="40"/>
    <s v="无工作经验"/>
    <s v="本科"/>
    <x v="35"/>
    <x v="7"/>
    <s v="公司0426"/>
    <s v="10000人以上"/>
    <s v="合资"/>
  </r>
  <r>
    <s v="大数据解决方案架构师"/>
    <x v="9"/>
    <s v="2-4万/月"/>
    <n v="20"/>
    <n v="40"/>
    <s v="5-7年经验"/>
    <s v="本科"/>
    <x v="7"/>
    <x v="3"/>
    <s v="公司0739"/>
    <s v="150-500人"/>
    <s v="民营公司"/>
  </r>
  <r>
    <s v="大数据开发工程师"/>
    <x v="9"/>
    <s v="2-4万/月"/>
    <n v="20"/>
    <n v="40"/>
    <s v="无工作经验"/>
    <s v="招2人"/>
    <x v="25"/>
    <x v="7"/>
    <s v="公司0755"/>
    <s v="150-500人"/>
    <s v="民营公司"/>
  </r>
  <r>
    <s v="大数据f分析顾问"/>
    <x v="9"/>
    <s v="2-3万/月"/>
    <n v="20"/>
    <n v="30"/>
    <s v="无工作经验"/>
    <s v="招若干人"/>
    <x v="35"/>
    <x v="7"/>
    <s v="公司0450"/>
    <s v="500-1000人"/>
    <s v="外资（非欧美）"/>
  </r>
  <r>
    <s v="大数据工程师(职位编号：21923)"/>
    <x v="9"/>
    <s v="2-4万/月"/>
    <n v="20"/>
    <n v="40"/>
    <s v="2年经验"/>
    <s v="本科"/>
    <x v="25"/>
    <x v="7"/>
    <s v="公司0361"/>
    <s v="10000人以上"/>
    <s v="民营公司"/>
  </r>
  <r>
    <s v="大数据平台软件研发工程师/架构师"/>
    <x v="9"/>
    <s v="2-2.5万/月"/>
    <n v="20"/>
    <n v="25"/>
    <s v="3-4年经验"/>
    <s v="招3人"/>
    <x v="25"/>
    <x v="7"/>
    <s v="公司0698"/>
    <s v="500-1000人"/>
    <s v="民营公司"/>
  </r>
  <r>
    <s v="大数据技术经理--北京"/>
    <x v="9"/>
    <s v="2-2.5万/月"/>
    <n v="20"/>
    <n v="25"/>
    <s v="3-4年经验"/>
    <s v="本科"/>
    <x v="27"/>
    <x v="7"/>
    <s v="公司0721"/>
    <s v="150-500人"/>
    <s v="民营公司"/>
  </r>
  <r>
    <s v="大数据讲师"/>
    <x v="9"/>
    <s v="2-3.5万/月"/>
    <n v="20"/>
    <n v="35"/>
    <s v="2年经验"/>
    <s v="本科"/>
    <x v="27"/>
    <x v="7"/>
    <s v="公司0915"/>
    <s v="50-150人"/>
    <s v="民营公司"/>
  </r>
  <r>
    <s v="资深大数据工程师(职位编号：zhixun000646)"/>
    <x v="9"/>
    <s v="2-3.5万/月"/>
    <n v="20"/>
    <n v="35"/>
    <s v="5-7年经验"/>
    <s v="本科"/>
    <x v="7"/>
    <x v="3"/>
    <s v="公司1874"/>
    <s v="150-500人"/>
    <s v="上市公司"/>
  </r>
  <r>
    <s v="大数据开发经理"/>
    <x v="9"/>
    <s v="2-3万/月"/>
    <n v="20"/>
    <n v="30"/>
    <s v="无工作经验"/>
    <s v="招3人"/>
    <x v="65"/>
    <x v="3"/>
    <s v="公司1438"/>
    <s v="1000-5000人"/>
    <s v="民营公司"/>
  </r>
  <r>
    <s v="大数据算法工程师"/>
    <x v="9"/>
    <s v="2-3万/月"/>
    <n v="20"/>
    <n v="30"/>
    <s v="5-7年经验"/>
    <s v="本科"/>
    <x v="53"/>
    <x v="3"/>
    <s v="公司1931"/>
    <s v="150-500人"/>
    <s v="上市公司"/>
  </r>
  <r>
    <s v="大数据研发专家"/>
    <x v="9"/>
    <s v="2-4万/月"/>
    <n v="20"/>
    <n v="40"/>
    <s v="无工作经验"/>
    <s v="招1人"/>
    <x v="7"/>
    <x v="3"/>
    <s v="公司1986"/>
    <s v="50-150人"/>
    <s v="创业公司"/>
  </r>
  <r>
    <s v="大数据工程师"/>
    <x v="9"/>
    <s v="2-2.5万/月"/>
    <n v="20"/>
    <n v="25"/>
    <s v="2年经验"/>
    <s v="本科"/>
    <x v="64"/>
    <x v="3"/>
    <s v="公司1996"/>
    <s v="50-150人"/>
    <s v="民营公司"/>
  </r>
  <r>
    <s v="反欺诈大数据分析 (MJ000079)"/>
    <x v="11"/>
    <s v="2-3万/月"/>
    <n v="20"/>
    <n v="30"/>
    <s v="3-4年经验"/>
    <s v="本科"/>
    <x v="76"/>
    <x v="3"/>
    <s v="公司1428"/>
    <s v="50-150人"/>
    <s v="合资"/>
  </r>
  <r>
    <s v="大数据总监"/>
    <x v="9"/>
    <s v="2-3万/月"/>
    <n v="20"/>
    <n v="30"/>
    <s v="8-9年经验"/>
    <s v="本科"/>
    <x v="7"/>
    <x v="3"/>
    <s v="公司2030"/>
    <s v="50-150人"/>
    <s v="民营公司"/>
  </r>
  <r>
    <s v="大数据专家"/>
    <x v="9"/>
    <s v="2-4万/月"/>
    <n v="20"/>
    <n v="40"/>
    <s v="8-9年经验"/>
    <s v="本科"/>
    <x v="40"/>
    <x v="0"/>
    <s v="公司2037"/>
    <s v="150-500人"/>
    <s v="外资（非欧美）"/>
  </r>
  <r>
    <s v="大数据架构师"/>
    <x v="9"/>
    <s v="2-3万/月"/>
    <n v="20"/>
    <n v="30"/>
    <s v="5-7年经验"/>
    <s v="本科"/>
    <x v="20"/>
    <x v="3"/>
    <s v="公司1429"/>
    <s v="1000-5000人"/>
    <s v="民营公司"/>
  </r>
  <r>
    <s v="大数据模型算法工程师"/>
    <x v="9"/>
    <s v="2-3万/月"/>
    <n v="20"/>
    <n v="30"/>
    <s v="3-4年经验"/>
    <s v="本科"/>
    <x v="7"/>
    <x v="3"/>
    <s v="公司2075"/>
    <s v="150-500人"/>
    <s v="民营公司"/>
  </r>
  <r>
    <s v="大数据开发工程师"/>
    <x v="9"/>
    <s v="2-3万/月"/>
    <n v="20"/>
    <n v="30"/>
    <s v="3-4年经验"/>
    <s v="本科"/>
    <x v="64"/>
    <x v="3"/>
    <s v="公司1923"/>
    <s v="50-150人"/>
    <s v="民营公司"/>
  </r>
  <r>
    <s v="大数据架构师"/>
    <x v="9"/>
    <s v="2-4万/月"/>
    <n v="20"/>
    <n v="40"/>
    <s v="5-7年经验"/>
    <s v="本科"/>
    <x v="7"/>
    <x v="3"/>
    <s v="公司1461"/>
    <s v="150-500人"/>
    <s v="民营公司"/>
  </r>
  <r>
    <s v="大数据架构师"/>
    <x v="9"/>
    <s v="2-2.5万/月"/>
    <n v="20"/>
    <n v="25"/>
    <s v="5-7年经验"/>
    <s v="本科"/>
    <x v="53"/>
    <x v="3"/>
    <s v="公司2101"/>
    <s v="少于50人"/>
    <s v="民营公司"/>
  </r>
  <r>
    <s v="大数据平台产品经理"/>
    <x v="9"/>
    <s v="2-4万/月"/>
    <n v="20"/>
    <n v="40"/>
    <s v="3-4年经验"/>
    <s v="大专"/>
    <x v="5"/>
    <x v="3"/>
    <s v="公司2107"/>
    <s v="150-500人"/>
    <s v="外资（欧美）"/>
  </r>
  <r>
    <s v="大数据开发工程师"/>
    <x v="9"/>
    <s v="2-2.5万/月"/>
    <n v="20"/>
    <n v="25"/>
    <s v="无工作经验"/>
    <s v="招若干人"/>
    <x v="149"/>
    <x v="41"/>
    <s v="公司2123"/>
    <s v="50-150人"/>
    <s v="民营公司"/>
  </r>
  <r>
    <s v="大数据开发工程师"/>
    <x v="9"/>
    <s v="2-3万/月"/>
    <n v="20"/>
    <n v="30"/>
    <s v="5-7年经验"/>
    <s v="本科"/>
    <x v="28"/>
    <x v="3"/>
    <s v="公司2125"/>
    <s v="500-1000人"/>
    <s v="上市公司"/>
  </r>
  <r>
    <s v="大数据开发工程师"/>
    <x v="9"/>
    <s v="2-3.5万/月"/>
    <n v="20"/>
    <n v="35"/>
    <s v="5-7年经验"/>
    <s v="大专"/>
    <x v="7"/>
    <x v="3"/>
    <s v="公司1943"/>
    <s v="150-500人"/>
    <s v="民营公司"/>
  </r>
  <r>
    <s v="大数据工程师"/>
    <x v="9"/>
    <s v="2-2.5万/月"/>
    <n v="20"/>
    <n v="25"/>
    <s v="5-7年经验"/>
    <s v="本科"/>
    <x v="13"/>
    <x v="3"/>
    <s v="公司1422"/>
    <s v="少于50人"/>
    <s v="民营公司"/>
  </r>
  <r>
    <s v="大数据开发工程师"/>
    <x v="9"/>
    <s v="2-3万/月"/>
    <n v="20"/>
    <n v="30"/>
    <s v="无工作经验"/>
    <s v="本科"/>
    <x v="7"/>
    <x v="3"/>
    <s v="公司2154"/>
    <s v="500-1000人"/>
    <s v="民营公司"/>
  </r>
  <r>
    <s v="大数据算法工程师"/>
    <x v="9"/>
    <s v="2-3万/月"/>
    <n v="20"/>
    <n v="30"/>
    <s v="3-4年经验"/>
    <s v="本科"/>
    <x v="13"/>
    <x v="3"/>
    <s v="公司2165"/>
    <s v="1000-5000人"/>
    <s v="民营公司"/>
  </r>
  <r>
    <s v="大数据架构师"/>
    <x v="9"/>
    <s v="2-5万/月"/>
    <n v="20"/>
    <n v="50"/>
    <s v="5-7年经验"/>
    <s v="本科"/>
    <x v="56"/>
    <x v="3"/>
    <s v="公司1749"/>
    <s v="少于50人"/>
    <s v="民营公司"/>
  </r>
  <r>
    <s v="大数据工程师"/>
    <x v="9"/>
    <s v="2-2.5万/月"/>
    <n v="20"/>
    <n v="25"/>
    <s v="3-4年经验"/>
    <s v="本科"/>
    <x v="5"/>
    <x v="3"/>
    <s v="公司2169"/>
    <s v="1000-5000人"/>
    <s v="民营公司"/>
  </r>
  <r>
    <s v="系统运维工程师（大数据）"/>
    <x v="5"/>
    <s v="2-2.5万/月"/>
    <n v="20"/>
    <n v="25"/>
    <s v="无工作经验"/>
    <s v="招若干人"/>
    <x v="13"/>
    <x v="3"/>
    <s v="公司1778"/>
    <s v="1000-5000人"/>
    <s v="民营公司"/>
  </r>
  <r>
    <s v="大数据开发工程师"/>
    <x v="9"/>
    <s v="2-2.5万/月"/>
    <n v="20"/>
    <n v="25"/>
    <s v="3-4年经验"/>
    <s v="大专"/>
    <x v="14"/>
    <x v="0"/>
    <s v="公司2922"/>
    <s v="少于50人"/>
    <s v="民营公司"/>
  </r>
  <r>
    <s v="大数据开发工程师"/>
    <x v="9"/>
    <s v="2-3万/月"/>
    <n v="20"/>
    <n v="30"/>
    <s v="5-7年经验"/>
    <s v="本科"/>
    <x v="14"/>
    <x v="0"/>
    <s v="公司3289"/>
    <s v="10000人以上"/>
    <s v="国企"/>
  </r>
  <r>
    <s v="大数据开发工程师"/>
    <x v="9"/>
    <s v="2-2.5万/月"/>
    <n v="20"/>
    <n v="25"/>
    <s v="2年经验"/>
    <s v="本科"/>
    <x v="14"/>
    <x v="0"/>
    <s v="公司2849"/>
    <s v="50-150人"/>
    <s v="外资（非欧美）"/>
  </r>
  <r>
    <s v="高级技术经理（大数据方向）"/>
    <x v="9"/>
    <s v="2-3.5万/月"/>
    <n v="20"/>
    <n v="35"/>
    <s v="3-4年经验"/>
    <s v="本科"/>
    <x v="21"/>
    <x v="0"/>
    <s v="公司3360"/>
    <s v="150-500人"/>
    <s v="民营公司"/>
  </r>
  <r>
    <s v="大数据开发工程师"/>
    <x v="9"/>
    <s v="2-4万/月"/>
    <n v="20"/>
    <n v="40"/>
    <s v="无工作经验"/>
    <s v="本科"/>
    <x v="0"/>
    <x v="0"/>
    <s v="公司2832"/>
    <s v="1000-5000人"/>
    <s v="民营公司"/>
  </r>
  <r>
    <s v="大数据技术经理"/>
    <x v="9"/>
    <s v="2-3万/月"/>
    <n v="20"/>
    <n v="30"/>
    <s v="5-7年经验"/>
    <s v="招若干人"/>
    <x v="0"/>
    <x v="0"/>
    <s v="公司3452"/>
    <s v="150-500人"/>
    <s v="国企"/>
  </r>
  <r>
    <s v="DSQ-大数据挖掘与分析高级工程师"/>
    <x v="9"/>
    <s v="2-4万/月"/>
    <n v="20"/>
    <n v="40"/>
    <s v="无工作经验"/>
    <s v="本科"/>
    <x v="23"/>
    <x v="2"/>
    <s v="公司3951"/>
    <s v="1000-5000人"/>
    <s v="民营公司"/>
  </r>
  <r>
    <s v="大数据运维工程师"/>
    <x v="5"/>
    <s v="2-2.7万/月"/>
    <n v="20"/>
    <n v="27"/>
    <s v="无工作经验"/>
    <s v="本科"/>
    <x v="23"/>
    <x v="2"/>
    <s v="公司4473"/>
    <s v="150-500人"/>
    <s v="上市公司"/>
  </r>
  <r>
    <s v="DSQ-大数据分析工程师\专家"/>
    <x v="11"/>
    <s v="2-4万/月"/>
    <n v="20"/>
    <n v="40"/>
    <s v="8-9年经验"/>
    <s v="硕士"/>
    <x v="23"/>
    <x v="2"/>
    <s v="公司3951"/>
    <s v="1000-5000人"/>
    <s v="民营公司"/>
  </r>
  <r>
    <s v="大数据架构师"/>
    <x v="9"/>
    <s v="2-2.5万/月"/>
    <n v="20"/>
    <n v="25"/>
    <s v="5-7年经验"/>
    <s v="本科"/>
    <x v="3"/>
    <x v="2"/>
    <s v="公司4606"/>
    <s v="150-500人"/>
    <s v="上市公司"/>
  </r>
  <r>
    <s v="大数据开发工程师"/>
    <x v="9"/>
    <s v="2-3.5万/月"/>
    <n v="20"/>
    <n v="35"/>
    <s v="无工作经验"/>
    <s v="招1人"/>
    <x v="23"/>
    <x v="2"/>
    <s v="公司4578"/>
    <s v="50-150人"/>
    <s v="民营公司"/>
  </r>
  <r>
    <s v="云安全大数据工程师"/>
    <x v="9"/>
    <s v="2-2.5万/月"/>
    <n v="20"/>
    <n v="25"/>
    <s v="无工作经验"/>
    <s v="招若干人"/>
    <x v="3"/>
    <x v="2"/>
    <s v="公司1778"/>
    <s v="1000-5000人"/>
    <s v="民营公司"/>
  </r>
  <r>
    <s v="信息技术总部-运维大数据开发岗"/>
    <x v="5"/>
    <s v="2-2.5万/月"/>
    <n v="20"/>
    <n v="25"/>
    <s v="3-4年经验"/>
    <s v="本科"/>
    <x v="18"/>
    <x v="2"/>
    <s v="公司4629"/>
    <s v="10000人以上"/>
    <s v="国企"/>
  </r>
  <r>
    <s v="大数据开发工程师"/>
    <x v="9"/>
    <s v="2-3.5万/月"/>
    <n v="20"/>
    <n v="35"/>
    <s v="5-7年经验"/>
    <s v="本科"/>
    <x v="3"/>
    <x v="2"/>
    <s v="公司4631"/>
    <s v="150-500人"/>
    <s v="民营公司"/>
  </r>
  <r>
    <s v="大数据技术经理"/>
    <x v="9"/>
    <s v="2-4万/月"/>
    <n v="20"/>
    <n v="40"/>
    <s v="5-7年经验"/>
    <s v="本科"/>
    <x v="22"/>
    <x v="2"/>
    <s v="公司4136"/>
    <s v="500-1000人"/>
    <s v="民营公司"/>
  </r>
  <r>
    <s v="KYY-大数据开发高级工程师"/>
    <x v="9"/>
    <s v="2-3.6万/月"/>
    <n v="20"/>
    <n v="36"/>
    <s v="5-7年经验"/>
    <s v="本科"/>
    <x v="23"/>
    <x v="2"/>
    <s v="公司3951"/>
    <s v="1000-5000人"/>
    <s v="民营公司"/>
  </r>
  <r>
    <s v="大数据架构师"/>
    <x v="9"/>
    <s v="2-2.8万/月"/>
    <n v="20"/>
    <n v="28"/>
    <s v="8-9年经验"/>
    <s v="招3人"/>
    <x v="23"/>
    <x v="2"/>
    <s v="公司4579"/>
    <s v="500-1000人"/>
    <s v="民营公司"/>
  </r>
  <r>
    <s v="资深大数据开发"/>
    <x v="9"/>
    <s v="2-2.5万/月"/>
    <n v="20"/>
    <n v="25"/>
    <s v="5-7年经验"/>
    <s v="本科"/>
    <x v="22"/>
    <x v="2"/>
    <s v="公司4660"/>
    <s v="150-500人"/>
    <s v="民营公司"/>
  </r>
  <r>
    <s v="高级大数据开发工程师"/>
    <x v="9"/>
    <s v="2-3万/月"/>
    <n v="20"/>
    <n v="30"/>
    <s v="5-7年经验"/>
    <s v="本科"/>
    <x v="22"/>
    <x v="2"/>
    <s v="公司0721"/>
    <s v="150-500人"/>
    <s v="民营公司"/>
  </r>
  <r>
    <s v="量化高级分析师：大数据挖掘方向(职位编号：001791)"/>
    <x v="9"/>
    <s v="2-2.5万/月"/>
    <n v="20"/>
    <n v="25"/>
    <s v="2年经验"/>
    <s v="硕士"/>
    <x v="48"/>
    <x v="1"/>
    <s v="公司5105"/>
    <s v="500-1000人"/>
    <s v="国企"/>
  </r>
  <r>
    <s v="大数据开发工程师"/>
    <x v="9"/>
    <s v="2-2.8万/月"/>
    <n v="20"/>
    <n v="28"/>
    <s v="5-7年经验"/>
    <s v="本科"/>
    <x v="5"/>
    <x v="3"/>
    <s v="公司0021"/>
    <s v="150-500人"/>
    <s v="合资"/>
  </r>
  <r>
    <s v="00033-资深大数据工程师"/>
    <x v="9"/>
    <s v="2-4万/月"/>
    <n v="20"/>
    <n v="40"/>
    <s v="5-7年经验"/>
    <s v="本科"/>
    <x v="6"/>
    <x v="1"/>
    <s v="公司4010"/>
    <s v="1000-5000人"/>
    <s v="上市公司"/>
  </r>
  <r>
    <s v="大数据架构师"/>
    <x v="9"/>
    <s v="2-3.5万/月"/>
    <n v="20"/>
    <n v="35"/>
    <s v="8-9年经验"/>
    <s v="本科"/>
    <x v="37"/>
    <x v="1"/>
    <s v="公司5602"/>
    <s v="1000-5000人"/>
    <s v="民营公司"/>
  </r>
  <r>
    <s v="00045-大数据工程师（数据开发）"/>
    <x v="9"/>
    <s v="2-4万/月"/>
    <n v="20"/>
    <n v="40"/>
    <s v="5-7年经验"/>
    <s v="本科"/>
    <x v="6"/>
    <x v="1"/>
    <s v="公司4010"/>
    <s v="1000-5000人"/>
    <s v="上市公司"/>
  </r>
  <r>
    <s v="大数据团队负责人"/>
    <x v="9"/>
    <s v="2-4万/月"/>
    <n v="20"/>
    <n v="40"/>
    <s v="5-7年经验"/>
    <s v="本科"/>
    <x v="1"/>
    <x v="1"/>
    <s v="公司5671"/>
    <s v="50-150人"/>
    <s v="民营公司"/>
  </r>
  <r>
    <s v="高级算法工程师"/>
    <x v="0"/>
    <s v="2-2.5万/月"/>
    <n v="20"/>
    <n v="25"/>
    <s v="3-4年经验"/>
    <s v="本科"/>
    <x v="27"/>
    <x v="7"/>
    <s v="公司0649"/>
    <s v="500-1000人"/>
    <s v="民营公司"/>
  </r>
  <r>
    <s v="Cocos2d-x开发工程师"/>
    <x v="0"/>
    <s v="2-3.5万/月"/>
    <n v="20"/>
    <n v="35"/>
    <s v="3-4年经验"/>
    <s v="大专"/>
    <x v="23"/>
    <x v="2"/>
    <s v="公司1155"/>
    <s v="少于50人"/>
    <s v="民营公司"/>
  </r>
  <r>
    <s v="Marketing Communication Manager, B2C"/>
    <x v="0"/>
    <s v="2-2.5万/月"/>
    <n v="20"/>
    <n v="25"/>
    <s v="8-9年经验"/>
    <s v="本科"/>
    <x v="64"/>
    <x v="3"/>
    <s v="公司1797"/>
    <s v="500-1000人"/>
    <s v="外资（欧美）"/>
  </r>
  <r>
    <s v="技术经理"/>
    <x v="0"/>
    <s v="2-3.5万/月"/>
    <n v="20"/>
    <n v="35"/>
    <s v="5-7年经验"/>
    <s v="本科"/>
    <x v="0"/>
    <x v="0"/>
    <s v="公司3442"/>
    <s v="50-150人"/>
    <s v="民营公司"/>
  </r>
  <r>
    <s v="B2C总监"/>
    <x v="0"/>
    <s v="2-2.5万/月"/>
    <n v="20"/>
    <n v="25"/>
    <s v="3-4年经验"/>
    <s v="本科"/>
    <x v="12"/>
    <x v="2"/>
    <s v="公司4278"/>
    <s v="150-500人"/>
    <s v="民营公司"/>
  </r>
  <r>
    <s v="人工智能开发工程师"/>
    <x v="14"/>
    <s v="2-2.5万/月"/>
    <n v="20"/>
    <n v="25"/>
    <s v="3-4年经验"/>
    <s v="本科"/>
    <x v="27"/>
    <x v="7"/>
    <s v="公司0300"/>
    <s v="150-500人"/>
    <s v="民营公司"/>
  </r>
  <r>
    <s v="AI人工智能讲师"/>
    <x v="14"/>
    <s v="2-2.5万/月"/>
    <n v="20"/>
    <n v="25"/>
    <s v="无工作经验"/>
    <s v="本科"/>
    <x v="81"/>
    <x v="7"/>
    <s v="公司0672"/>
    <s v="1000-5000人"/>
    <s v="上市公司"/>
  </r>
  <r>
    <s v="人工智能/医学图像算法（ECG心电图方向）(职位编号：4)"/>
    <x v="14"/>
    <s v="2-4万/月"/>
    <n v="20"/>
    <n v="40"/>
    <s v="2年经验"/>
    <s v="硕士"/>
    <x v="1"/>
    <x v="1"/>
    <s v="公司5672"/>
    <s v="少于50人"/>
    <s v="民营公司"/>
  </r>
  <r>
    <s v="嵌入式软硬件工程师"/>
    <x v="10"/>
    <s v="2-2.5万/月"/>
    <n v="20"/>
    <n v="25"/>
    <s v="3-4年经验"/>
    <s v="本科"/>
    <x v="39"/>
    <x v="7"/>
    <s v="公司1176"/>
    <s v="少于50人"/>
    <s v="民营公司"/>
  </r>
  <r>
    <s v="运维工程师"/>
    <x v="5"/>
    <s v="2-3万/月"/>
    <n v="20"/>
    <n v="30"/>
    <s v="无工作经验"/>
    <s v="招若干人"/>
    <x v="27"/>
    <x v="7"/>
    <s v="公司0320"/>
    <s v="1000-5000人"/>
    <s v="上市公司"/>
  </r>
  <r>
    <s v="高级运维工程师(职位编号：000390)"/>
    <x v="5"/>
    <s v="2-4万/月"/>
    <n v="20"/>
    <n v="40"/>
    <s v="无工作经验"/>
    <s v="本科"/>
    <x v="35"/>
    <x v="7"/>
    <s v="公司0327"/>
    <s v="150-500人"/>
    <s v="民营公司"/>
  </r>
  <r>
    <s v="游戏运维工程师(职位编号：33092)"/>
    <x v="5"/>
    <s v="2-4万/月"/>
    <n v="20"/>
    <n v="40"/>
    <s v="3-4年经验"/>
    <s v="本科"/>
    <x v="25"/>
    <x v="7"/>
    <s v="公司0361"/>
    <s v="10000人以上"/>
    <s v="民营公司"/>
  </r>
  <r>
    <s v="运维工程师"/>
    <x v="5"/>
    <s v="2-3.5万/月"/>
    <n v="20"/>
    <n v="35"/>
    <s v="无工作经验"/>
    <s v="本科"/>
    <x v="55"/>
    <x v="7"/>
    <s v="公司0385"/>
    <s v="500-1000人"/>
    <s v="民营公司"/>
  </r>
  <r>
    <s v="存储运维开发工程师"/>
    <x v="5"/>
    <s v="2-4万/月"/>
    <n v="20"/>
    <n v="40"/>
    <s v="2年经验"/>
    <s v="本科"/>
    <x v="25"/>
    <x v="7"/>
    <s v="公司0361"/>
    <s v="10000人以上"/>
    <s v="民营公司"/>
  </r>
  <r>
    <s v="资深运维工程师"/>
    <x v="5"/>
    <s v="2-2.8万/月"/>
    <n v="20"/>
    <n v="28"/>
    <s v="3-4年经验"/>
    <s v="本科"/>
    <x v="13"/>
    <x v="3"/>
    <s v="公司1497"/>
    <s v="150-500人"/>
    <s v="外资（非欧美）"/>
  </r>
  <r>
    <s v="高级运维工程师"/>
    <x v="5"/>
    <s v="2-3.5万/月"/>
    <n v="20"/>
    <n v="35"/>
    <s v="5-7年经验"/>
    <s v="大专"/>
    <x v="5"/>
    <x v="3"/>
    <s v="公司1560"/>
    <s v="150-500人"/>
    <s v="民营公司"/>
  </r>
  <r>
    <s v="高级运维工程师"/>
    <x v="5"/>
    <s v="2-3.5万/月"/>
    <n v="20"/>
    <n v="35"/>
    <s v="3-4年经验"/>
    <s v="本科"/>
    <x v="7"/>
    <x v="3"/>
    <s v="公司1571"/>
    <s v="150-500人"/>
    <s v="民营公司"/>
  </r>
  <r>
    <s v="数据运维经理"/>
    <x v="5"/>
    <s v="2-3千/月"/>
    <n v="2"/>
    <n v="3"/>
    <s v="3-4年经验"/>
    <s v="本科"/>
    <x v="28"/>
    <x v="3"/>
    <s v="公司0654"/>
    <s v="少于50人"/>
    <s v="民营公司"/>
  </r>
  <r>
    <s v="高级运维工程师"/>
    <x v="5"/>
    <s v="2-2.5万/月"/>
    <n v="20"/>
    <n v="25"/>
    <s v="无工作经验"/>
    <s v="本科"/>
    <x v="36"/>
    <x v="3"/>
    <s v="公司2078"/>
    <s v="150-500人"/>
    <s v="民营公司"/>
  </r>
  <r>
    <s v="高级运维工程师"/>
    <x v="5"/>
    <s v="2-2.5万/月"/>
    <n v="20"/>
    <n v="25"/>
    <s v="5-7年经验"/>
    <s v="本科"/>
    <x v="36"/>
    <x v="3"/>
    <s v="公司2299"/>
    <s v="150-500人"/>
    <s v="民营公司"/>
  </r>
  <r>
    <s v="运维经理"/>
    <x v="5"/>
    <s v="2-3万/月"/>
    <n v="20"/>
    <n v="30"/>
    <s v="5-7年经验"/>
    <s v="本科"/>
    <x v="14"/>
    <x v="0"/>
    <s v="公司3546"/>
    <s v="150-500人"/>
    <s v="外资（非欧美）"/>
  </r>
  <r>
    <s v="高级运维工程师"/>
    <x v="5"/>
    <s v="2-2.5万/月"/>
    <n v="20"/>
    <n v="25"/>
    <s v="5-7年经验"/>
    <s v="大专"/>
    <x v="23"/>
    <x v="2"/>
    <s v="公司4621"/>
    <s v="150-500人"/>
    <s v="民营公司"/>
  </r>
  <r>
    <s v="商业化产品经理-北京研发中心(职位编号：sohu010625)"/>
    <x v="0"/>
    <s v="2-3.5万/月"/>
    <n v="20"/>
    <n v="35"/>
    <s v="2年经验"/>
    <s v="本科"/>
    <x v="27"/>
    <x v="7"/>
    <s v="公司0692"/>
    <s v="1000-5000人"/>
    <s v="外资（欧美）"/>
  </r>
  <r>
    <s v="算法高级工程师(职位编号：21427)"/>
    <x v="0"/>
    <s v="2-4万/月"/>
    <n v="20"/>
    <n v="40"/>
    <s v="3-4年经验"/>
    <s v="本科"/>
    <x v="25"/>
    <x v="7"/>
    <s v="公司0361"/>
    <s v="10000人以上"/>
    <s v="民营公司"/>
  </r>
  <r>
    <s v="数据产品经理"/>
    <x v="0"/>
    <s v="2-2.5万/月"/>
    <n v="20"/>
    <n v="25"/>
    <s v="3-4年经验"/>
    <s v="本科"/>
    <x v="40"/>
    <x v="0"/>
    <s v="公司2979"/>
    <s v="10000人以上"/>
    <s v="民营公司"/>
  </r>
  <r>
    <s v="高级算法工程师"/>
    <x v="0"/>
    <s v="2-2.5万/月"/>
    <n v="20"/>
    <n v="25"/>
    <s v="5-7年经验"/>
    <s v="本科"/>
    <x v="37"/>
    <x v="1"/>
    <s v="公司5577"/>
    <s v="150-500人"/>
    <s v="民营公司"/>
  </r>
  <r>
    <s v="算法工程师"/>
    <x v="0"/>
    <s v="2-5万/月"/>
    <n v="20"/>
    <n v="50"/>
    <s v="3-4年经验"/>
    <s v="本科"/>
    <x v="64"/>
    <x v="3"/>
    <s v="公司2329"/>
    <s v="50-150人"/>
    <s v="民营公司"/>
  </r>
  <r>
    <s v="模拟器开发工程师"/>
    <x v="0"/>
    <s v="2-2.5万/月"/>
    <n v="20"/>
    <n v="25"/>
    <s v="3-4年经验"/>
    <s v="本科"/>
    <x v="27"/>
    <x v="7"/>
    <s v="公司0869"/>
    <s v="500-1000人"/>
    <s v="外资（非欧美）"/>
  </r>
  <r>
    <s v="数据仓库工程师"/>
    <x v="0"/>
    <s v="2-3万/月"/>
    <n v="20"/>
    <n v="30"/>
    <s v="5-7年经验"/>
    <s v="本科"/>
    <x v="27"/>
    <x v="7"/>
    <s v="公司0081"/>
    <s v="50-150人"/>
    <s v="民营公司"/>
  </r>
  <r>
    <s v="医学图像重建高级算法工程师"/>
    <x v="0"/>
    <s v="2-3万/月"/>
    <n v="20"/>
    <n v="30"/>
    <s v="3-4年经验"/>
    <s v="硕士"/>
    <x v="39"/>
    <x v="7"/>
    <s v="公司0885"/>
    <s v="50-150人"/>
    <s v="民营公司"/>
  </r>
  <r>
    <s v="资深数据挖掘专家（风险管理）"/>
    <x v="0"/>
    <s v="2-4万/月"/>
    <n v="20"/>
    <n v="40"/>
    <s v="3-4年经验"/>
    <s v="硕士"/>
    <x v="7"/>
    <x v="3"/>
    <s v="公司1847"/>
    <s v="150-500人"/>
    <s v="合资"/>
  </r>
  <r>
    <s v="golang开发工程师"/>
    <x v="0"/>
    <s v="2-5万/月"/>
    <n v="20"/>
    <n v="50"/>
    <s v="2年经验"/>
    <s v="大专"/>
    <x v="14"/>
    <x v="0"/>
    <s v="公司0031"/>
    <s v="50-150人"/>
    <s v="民营公司"/>
  </r>
  <r>
    <s v="数据平台开发实习生"/>
    <x v="0"/>
    <s v="2-4千/月"/>
    <n v="2"/>
    <n v="4"/>
    <s v="1年经验"/>
    <s v="本科"/>
    <x v="14"/>
    <x v="0"/>
    <s v="公司3443"/>
    <s v="500-1000人"/>
    <s v="民营公司"/>
  </r>
  <r>
    <s v="Golang开发工程师"/>
    <x v="0"/>
    <s v="2-4万/月"/>
    <n v="20"/>
    <n v="40"/>
    <s v="无工作经验"/>
    <s v="招1人"/>
    <x v="61"/>
    <x v="0"/>
    <s v="公司3584"/>
    <s v="50-150人"/>
    <s v="民营公司"/>
  </r>
  <r>
    <s v="架构师"/>
    <x v="0"/>
    <s v="2-2.5万/月"/>
    <n v="20"/>
    <n v="25"/>
    <s v="10年以上经验"/>
    <s v="本科"/>
    <x v="14"/>
    <x v="0"/>
    <s v="公司2580"/>
    <s v="50-150人"/>
    <s v="民营公司"/>
  </r>
  <r>
    <s v="嵌入式软件开发工程师（智能卡）"/>
    <x v="0"/>
    <s v="2-3万/月"/>
    <n v="20"/>
    <n v="30"/>
    <s v="3-4年经验"/>
    <s v="大专"/>
    <x v="23"/>
    <x v="2"/>
    <s v="公司4722"/>
    <s v="50-150人"/>
    <s v="民营公司"/>
  </r>
  <r>
    <s v="高级后台开发工程师"/>
    <x v="0"/>
    <s v="2-4万/月"/>
    <n v="20"/>
    <n v="40"/>
    <s v="5-7年经验"/>
    <s v="本科"/>
    <x v="23"/>
    <x v="2"/>
    <s v="公司4733"/>
    <s v="50-150人"/>
    <s v="民营公司"/>
  </r>
  <r>
    <s v="Cocos2dx客户端开发―LLZ"/>
    <x v="0"/>
    <s v="2-3万/月"/>
    <n v="20"/>
    <n v="30"/>
    <s v="5-7年经验"/>
    <s v="本科"/>
    <x v="19"/>
    <x v="1"/>
    <s v="公司5207"/>
    <s v="1000-5000人"/>
    <s v="国企"/>
  </r>
  <r>
    <s v="资深安全工程师[2065]"/>
    <x v="0"/>
    <s v="2-3万/月"/>
    <n v="20"/>
    <n v="30"/>
    <s v="3-4年经验"/>
    <s v="本科"/>
    <x v="1"/>
    <x v="1"/>
    <s v="公司5292"/>
    <s v="1000-5000人"/>
    <s v="上市公司"/>
  </r>
  <r>
    <s v="前端开发工程师"/>
    <x v="0"/>
    <s v="2-3.5万/月"/>
    <n v="20"/>
    <n v="35"/>
    <s v="3-4年经验"/>
    <s v="本科"/>
    <x v="19"/>
    <x v="1"/>
    <s v="公司5297"/>
    <s v="50-150人"/>
    <s v="上市公司"/>
  </r>
  <r>
    <s v="渗透安全工程师（攻防+高薪）"/>
    <x v="0"/>
    <s v="2-10万/月"/>
    <n v="20"/>
    <n v="100"/>
    <s v="3-4年经验"/>
    <s v="中技"/>
    <x v="150"/>
    <x v="60"/>
    <s v="公司0280"/>
    <s v="50-150人"/>
    <s v="民营公司"/>
  </r>
  <r>
    <s v="游戏U3D客户端（高级）"/>
    <x v="0"/>
    <s v="2-3万/月"/>
    <n v="20"/>
    <n v="30"/>
    <s v="3-4年经验"/>
    <s v="大专"/>
    <x v="136"/>
    <x v="28"/>
    <s v="公司3881"/>
    <s v="50-150人"/>
    <s v="合资"/>
  </r>
  <r>
    <s v="渗透安全工程师（攻防+高薪）"/>
    <x v="0"/>
    <s v="2-10万/月"/>
    <n v="20"/>
    <n v="100"/>
    <s v="3-4年经验"/>
    <s v="中专"/>
    <x v="150"/>
    <x v="60"/>
    <s v="公司0280"/>
    <s v="50-150人"/>
    <s v="民营公司"/>
  </r>
  <r>
    <s v="IT技术总监"/>
    <x v="0"/>
    <s v="2-4万/月"/>
    <n v="20"/>
    <n v="40"/>
    <s v="无工作经验"/>
    <s v="招1人"/>
    <x v="35"/>
    <x v="7"/>
    <s v="公司0299"/>
    <s v="1000-5000人"/>
    <s v="民营公司"/>
  </r>
  <r>
    <s v="OCR产品开发工程师"/>
    <x v="0"/>
    <s v="2-2.5万/月"/>
    <n v="20"/>
    <n v="25"/>
    <s v="3-4年经验"/>
    <s v="本科"/>
    <x v="27"/>
    <x v="7"/>
    <s v="公司0300"/>
    <s v="150-500人"/>
    <s v="民营公司"/>
  </r>
  <r>
    <s v="前端/后端开发工程师(职位编号：jafron001175)"/>
    <x v="0"/>
    <s v="2-3万/月"/>
    <n v="20"/>
    <n v="30"/>
    <s v="1年经验"/>
    <s v="本科"/>
    <x v="26"/>
    <x v="7"/>
    <s v="公司0305"/>
    <s v="1000-5000人"/>
    <s v="上市公司"/>
  </r>
  <r>
    <s v="技术部负责人"/>
    <x v="0"/>
    <s v="2-4万/月"/>
    <n v="20"/>
    <n v="40"/>
    <s v="5-7年经验"/>
    <s v="本科"/>
    <x v="72"/>
    <x v="7"/>
    <s v="公司0325"/>
    <s v="150-500人"/>
    <s v="民营公司"/>
  </r>
  <r>
    <s v="Node.JS软件工程师"/>
    <x v="0"/>
    <s v="2-2.5万/月"/>
    <n v="20"/>
    <n v="25"/>
    <s v="3-4年经验"/>
    <s v="本科"/>
    <x v="25"/>
    <x v="7"/>
    <s v="公司0359"/>
    <s v="10000人以上"/>
    <s v="上市公司"/>
  </r>
  <r>
    <s v="高级/资深广告投放研发工程师(职位编号：34565)"/>
    <x v="0"/>
    <s v="2-4万/月"/>
    <n v="20"/>
    <n v="40"/>
    <s v="3-4年经验"/>
    <s v="本科"/>
    <x v="25"/>
    <x v="7"/>
    <s v="公司0361"/>
    <s v="10000人以上"/>
    <s v="民营公司"/>
  </r>
  <r>
    <s v="内容云平台高级开发工程师(职位编号：31733)"/>
    <x v="0"/>
    <s v="2-4万/月"/>
    <n v="20"/>
    <n v="40"/>
    <s v="2年经验"/>
    <s v="本科"/>
    <x v="25"/>
    <x v="7"/>
    <s v="公司0361"/>
    <s v="10000人以上"/>
    <s v="民营公司"/>
  </r>
  <r>
    <s v="数据开发高级工程师(职位编号：19892)"/>
    <x v="0"/>
    <s v="2-4万/月"/>
    <n v="20"/>
    <n v="40"/>
    <s v="3-4年经验"/>
    <s v="本科"/>
    <x v="25"/>
    <x v="7"/>
    <s v="公司0361"/>
    <s v="10000人以上"/>
    <s v="民营公司"/>
  </r>
  <r>
    <s v="前端开发工程师(J10297)"/>
    <x v="0"/>
    <s v="2-3.5万/月"/>
    <n v="20"/>
    <n v="35"/>
    <s v="无工作经验"/>
    <s v="本科"/>
    <x v="35"/>
    <x v="7"/>
    <s v="公司0351"/>
    <s v="500-1000人"/>
    <s v="外资（欧美）"/>
  </r>
  <r>
    <s v="数据研发高级工程师(J11617)"/>
    <x v="0"/>
    <s v="2-4万/月"/>
    <n v="20"/>
    <n v="40"/>
    <s v="无工作经验"/>
    <s v="招3人"/>
    <x v="27"/>
    <x v="7"/>
    <s v="公司0250"/>
    <s v="1000-5000人"/>
    <s v="合资"/>
  </r>
  <r>
    <s v="数据开发工程师(职位编号：19039)"/>
    <x v="0"/>
    <s v="2-4万/月"/>
    <n v="20"/>
    <n v="40"/>
    <s v="3-4年经验"/>
    <s v="本科"/>
    <x v="25"/>
    <x v="7"/>
    <s v="公司0361"/>
    <s v="10000人以上"/>
    <s v="民营公司"/>
  </r>
  <r>
    <s v="贴吧事业部基础业务技术部_推荐后端架构工程师(职位编号：baidu024114)"/>
    <x v="0"/>
    <s v="2-4千/月"/>
    <n v="2"/>
    <n v="4"/>
    <s v="1年经验"/>
    <s v="本科"/>
    <x v="13"/>
    <x v="3"/>
    <s v="公司0393"/>
    <s v="500-1000人"/>
    <s v="外资（欧美）"/>
  </r>
  <r>
    <s v="C语言开发工程师"/>
    <x v="12"/>
    <s v="2-2.5万/月"/>
    <n v="20"/>
    <n v="25"/>
    <s v="3-4年经验"/>
    <s v="大专"/>
    <x v="27"/>
    <x v="7"/>
    <s v="公司0440"/>
    <s v="150-500人"/>
    <s v="民营公司"/>
  </r>
  <r>
    <s v="AI讲师"/>
    <x v="0"/>
    <s v="2-3.5万/月"/>
    <n v="20"/>
    <n v="35"/>
    <s v="3-4年经验"/>
    <s v="本科"/>
    <x v="35"/>
    <x v="7"/>
    <s v="公司0503"/>
    <s v="150-500人"/>
    <s v="民营公司"/>
  </r>
  <r>
    <s v="量化工程师-实习生"/>
    <x v="0"/>
    <s v="2-3千/月"/>
    <n v="2"/>
    <n v="3"/>
    <s v="无工作经验"/>
    <s v="本科"/>
    <x v="27"/>
    <x v="7"/>
    <s v="公司0549"/>
    <s v="少于50人"/>
    <s v="民营公司"/>
  </r>
  <r>
    <s v="服务端go语言高级开发工程师(J190320007)(职位编号：J190320007)"/>
    <x v="0"/>
    <s v="2-2.5万/月"/>
    <n v="20"/>
    <n v="25"/>
    <s v="3-4年经验"/>
    <s v="本科"/>
    <x v="27"/>
    <x v="7"/>
    <s v="公司0550"/>
    <s v="5000-10000人"/>
    <s v="外资（非欧美）"/>
  </r>
  <r>
    <s v="搜狗地图-LBS数据挖掘工程师"/>
    <x v="0"/>
    <s v="2-4万/月"/>
    <n v="20"/>
    <n v="40"/>
    <s v="1年经验"/>
    <s v="硕士"/>
    <x v="25"/>
    <x v="7"/>
    <s v="公司0350"/>
    <s v="1000-5000人"/>
    <s v="外资（非欧美）"/>
  </r>
  <r>
    <s v="高级数据挖掘工程师"/>
    <x v="0"/>
    <s v="2-3.5万/月"/>
    <n v="20"/>
    <n v="35"/>
    <s v="3-4年经验"/>
    <s v="本科"/>
    <x v="27"/>
    <x v="7"/>
    <s v="公司0619"/>
    <s v="5000-10000人"/>
    <s v="民营公司"/>
  </r>
  <r>
    <s v="数据架构师"/>
    <x v="0"/>
    <s v="2-3万/月"/>
    <n v="20"/>
    <n v="30"/>
    <s v="3-4年经验"/>
    <s v="本科"/>
    <x v="35"/>
    <x v="7"/>
    <s v="公司0627"/>
    <s v="1000-5000人"/>
    <s v="外资（欧美）"/>
  </r>
  <r>
    <s v="金融反欺诈专家"/>
    <x v="0"/>
    <s v="2-4万/月"/>
    <n v="20"/>
    <n v="40"/>
    <s v="8-9年经验"/>
    <s v="硕士"/>
    <x v="27"/>
    <x v="7"/>
    <s v="公司0397"/>
    <s v="150-500人"/>
    <s v="合资"/>
  </r>
  <r>
    <s v="架构设计师"/>
    <x v="0"/>
    <s v="2-2.5万/月"/>
    <n v="20"/>
    <n v="25"/>
    <s v="3-4年经验"/>
    <s v="本科"/>
    <x v="27"/>
    <x v="7"/>
    <s v="公司0614"/>
    <s v="50-150人"/>
    <s v="民营公司"/>
  </r>
  <r>
    <s v="数据分析总监"/>
    <x v="11"/>
    <s v="2-4万/月"/>
    <n v="20"/>
    <n v="40"/>
    <s v="无工作经验"/>
    <s v="大专"/>
    <x v="55"/>
    <x v="7"/>
    <s v="公司0704"/>
    <s v="150-500人"/>
    <s v="民营公司"/>
  </r>
  <r>
    <s v="04413-微博Feed增长工具平台系统研发工程师"/>
    <x v="0"/>
    <s v="2-4万/月"/>
    <n v="20"/>
    <n v="40"/>
    <s v="3-4年经验"/>
    <s v="本科"/>
    <x v="25"/>
    <x v="7"/>
    <s v="公司0709"/>
    <s v="500-1000人"/>
    <s v="民营公司"/>
  </r>
  <r>
    <s v="资深算法工程师"/>
    <x v="0"/>
    <s v="2-3.5万/月"/>
    <n v="20"/>
    <n v="35"/>
    <s v="3-4年经验"/>
    <s v="硕士"/>
    <x v="27"/>
    <x v="7"/>
    <s v="公司0721"/>
    <s v="150-500人"/>
    <s v="民营公司"/>
  </r>
  <r>
    <s v="架构师"/>
    <x v="0"/>
    <s v="2-4万/月"/>
    <n v="20"/>
    <n v="40"/>
    <s v="3-4年经验"/>
    <s v="本科"/>
    <x v="27"/>
    <x v="7"/>
    <s v="公司0619"/>
    <s v="5000-10000人"/>
    <s v="民营公司"/>
  </r>
  <r>
    <s v="数据产品经理-北京研发中心(职位编号：sohu010627)"/>
    <x v="0"/>
    <s v="2-3.5万/月"/>
    <n v="20"/>
    <n v="35"/>
    <s v="2年经验"/>
    <s v="本科"/>
    <x v="27"/>
    <x v="7"/>
    <s v="公司0692"/>
    <s v="1000-5000人"/>
    <s v="外资（欧美）"/>
  </r>
  <r>
    <s v="算法工程师"/>
    <x v="0"/>
    <s v="2-2.5万/月"/>
    <n v="20"/>
    <n v="25"/>
    <s v="3-4年经验"/>
    <s v="招1人"/>
    <x v="27"/>
    <x v="7"/>
    <s v="公司0725"/>
    <s v="150-500人"/>
    <s v="合资"/>
  </r>
  <r>
    <s v="搜狐媒体-搜狐资讯客户端-数据产品经理(职位编号：sohu009616)"/>
    <x v="0"/>
    <s v="2-3万/月"/>
    <n v="20"/>
    <n v="30"/>
    <s v="无工作经验"/>
    <s v="本科"/>
    <x v="27"/>
    <x v="7"/>
    <s v="公司0692"/>
    <s v="1000-5000人"/>
    <s v="外资（欧美）"/>
  </r>
  <r>
    <s v="高级Hadoop工程师（北京）"/>
    <x v="0"/>
    <s v="2-2.5万/月"/>
    <n v="20"/>
    <n v="25"/>
    <s v="无工作经验"/>
    <s v="招若干人"/>
    <x v="27"/>
    <x v="7"/>
    <s v="公司0726"/>
    <s v="150-500人"/>
    <s v="上市公司"/>
  </r>
  <r>
    <s v="高级数据研发工程师-智能媒体研发中心(职位编号：010806)"/>
    <x v="0"/>
    <s v="2-3.5万/月"/>
    <n v="20"/>
    <n v="35"/>
    <s v="3-4年经验"/>
    <s v="本科"/>
    <x v="27"/>
    <x v="7"/>
    <s v="公司0692"/>
    <s v="1000-5000人"/>
    <s v="外资（欧美）"/>
  </r>
  <r>
    <s v="数据架构师"/>
    <x v="0"/>
    <s v="2-3万/月"/>
    <n v="20"/>
    <n v="30"/>
    <s v="5-7年经验"/>
    <s v="本科"/>
    <x v="27"/>
    <x v="7"/>
    <s v="公司0741"/>
    <s v="50-150人"/>
    <s v="民营公司"/>
  </r>
  <r>
    <s v="高级系统工程师"/>
    <x v="0"/>
    <s v="2-2.5万/月"/>
    <n v="20"/>
    <n v="25"/>
    <s v="3-4年经验"/>
    <s v="本科"/>
    <x v="41"/>
    <x v="7"/>
    <s v="公司0757"/>
    <s v="5000-10000人"/>
    <s v="合资"/>
  </r>
  <r>
    <s v="数据分析师"/>
    <x v="11"/>
    <s v="2-2.5万/月"/>
    <n v="20"/>
    <n v="25"/>
    <s v="无工作经验"/>
    <s v="本科"/>
    <x v="27"/>
    <x v="7"/>
    <s v="公司0765"/>
    <s v="1000-5000人"/>
    <s v="外资（欧美）"/>
  </r>
  <r>
    <s v="机器学习算法工程师(职位编号：000369)"/>
    <x v="0"/>
    <s v="2-4万/月"/>
    <n v="20"/>
    <n v="40"/>
    <s v="无工作经验"/>
    <s v="本科"/>
    <x v="35"/>
    <x v="7"/>
    <s v="公司0327"/>
    <s v="150-500人"/>
    <s v="民营公司"/>
  </r>
  <r>
    <s v="资深数据技术专家(J10490)"/>
    <x v="0"/>
    <s v="2-3万/月"/>
    <n v="20"/>
    <n v="30"/>
    <s v="无工作经验"/>
    <s v="招1人"/>
    <x v="25"/>
    <x v="7"/>
    <s v="公司0214"/>
    <s v="1000-5000人"/>
    <s v="合资"/>
  </r>
  <r>
    <s v="后端研发工程师 - 头条号数据平台方向(职位编号：31712)"/>
    <x v="0"/>
    <s v="2-4万/月"/>
    <n v="20"/>
    <n v="40"/>
    <s v="3-4年经验"/>
    <s v="本科"/>
    <x v="25"/>
    <x v="7"/>
    <s v="公司0361"/>
    <s v="10000人以上"/>
    <s v="民营公司"/>
  </r>
  <r>
    <s v="模型算法工程师(J10266)"/>
    <x v="0"/>
    <s v="2-4万/月"/>
    <n v="20"/>
    <n v="40"/>
    <s v="5-7年经验"/>
    <s v="本科"/>
    <x v="25"/>
    <x v="7"/>
    <s v="公司0790"/>
    <s v="150-500人"/>
    <s v="民营公司"/>
  </r>
  <r>
    <s v="数据仓库高级工程师(J11623)"/>
    <x v="0"/>
    <s v="2-4万/月"/>
    <n v="20"/>
    <n v="40"/>
    <s v="无工作经验"/>
    <s v="招3人"/>
    <x v="27"/>
    <x v="7"/>
    <s v="公司0250"/>
    <s v="1000-5000人"/>
    <s v="合资"/>
  </r>
  <r>
    <s v="数据工程师-BJ"/>
    <x v="0"/>
    <s v="2-2.5万/月"/>
    <n v="20"/>
    <n v="25"/>
    <s v="无工作经验"/>
    <s v="本科"/>
    <x v="25"/>
    <x v="7"/>
    <s v="公司0698"/>
    <s v="500-1000人"/>
    <s v="民营公司"/>
  </r>
  <r>
    <s v="后端研发工程师-分布式查询引擎方向"/>
    <x v="0"/>
    <s v="2-4万/月"/>
    <n v="20"/>
    <n v="40"/>
    <s v="2年经验"/>
    <s v="本科"/>
    <x v="27"/>
    <x v="7"/>
    <s v="公司0809"/>
    <s v="150-500人"/>
    <s v="民营公司"/>
  </r>
  <r>
    <s v="广告数据开发工程师-智能媒体研发中心(职位编号：sohu010040)"/>
    <x v="0"/>
    <s v="2-3.5万/月"/>
    <n v="20"/>
    <n v="35"/>
    <s v="2年经验"/>
    <s v="本科"/>
    <x v="27"/>
    <x v="7"/>
    <s v="公司0692"/>
    <s v="1000-5000人"/>
    <s v="外资（欧美）"/>
  </r>
  <r>
    <s v="数据仓库工程师-搜狐资讯客户端(职位编号：sohu009963)"/>
    <x v="0"/>
    <s v="2-3万/月"/>
    <n v="20"/>
    <n v="30"/>
    <s v="3-4年经验"/>
    <s v="本科"/>
    <x v="27"/>
    <x v="7"/>
    <s v="公司0692"/>
    <s v="1000-5000人"/>
    <s v="外资（欧美）"/>
  </r>
  <r>
    <s v="数据库内核研发工程师"/>
    <x v="0"/>
    <s v="2-3万/月"/>
    <n v="20"/>
    <n v="30"/>
    <s v="无工作经验"/>
    <s v="招若干人"/>
    <x v="25"/>
    <x v="7"/>
    <s v="公司0834"/>
    <s v="150-500人"/>
    <s v="民营公司"/>
  </r>
  <r>
    <s v="高级程序员"/>
    <x v="0"/>
    <s v="2-4万/月"/>
    <n v="20"/>
    <n v="40"/>
    <s v="5-7年经验"/>
    <s v="本科"/>
    <x v="35"/>
    <x v="7"/>
    <s v="公司0873"/>
    <s v="150-500人"/>
    <s v="民营公司"/>
  </r>
  <r>
    <s v="深度学习算法工程"/>
    <x v="0"/>
    <s v="2-3.8万/月"/>
    <n v="20"/>
    <n v="38"/>
    <s v="无工作经验"/>
    <s v="招10人"/>
    <x v="35"/>
    <x v="7"/>
    <s v="公司0883"/>
    <s v="150-500人"/>
    <s v="合资"/>
  </r>
  <r>
    <s v="高级软件工程师（亦庄）(职位编号：3)"/>
    <x v="0"/>
    <s v="2-3.5万/月"/>
    <n v="20"/>
    <n v="35"/>
    <s v="5-7年经验"/>
    <s v="本科"/>
    <x v="41"/>
    <x v="7"/>
    <s v="公司0884"/>
    <s v="50-150人"/>
    <s v="民营公司"/>
  </r>
  <r>
    <s v="图像算法工程师"/>
    <x v="0"/>
    <s v="2-4万/月"/>
    <n v="20"/>
    <n v="40"/>
    <s v="2年经验"/>
    <s v="硕士"/>
    <x v="25"/>
    <x v="7"/>
    <s v="公司0133"/>
    <s v="1000-5000人"/>
    <s v="民营公司"/>
  </r>
  <r>
    <s v="区块链高级工程师"/>
    <x v="0"/>
    <s v="2-4万/月"/>
    <n v="20"/>
    <n v="40"/>
    <s v="5-7年经验"/>
    <s v="本科"/>
    <x v="35"/>
    <x v="7"/>
    <s v="公司0952"/>
    <s v="少于50人"/>
    <s v="民营公司"/>
  </r>
  <r>
    <s v="数据挖掘工程师"/>
    <x v="0"/>
    <s v="2-2.5万/月"/>
    <n v="20"/>
    <n v="25"/>
    <s v="5-7年经验"/>
    <s v="本科"/>
    <x v="71"/>
    <x v="7"/>
    <s v="公司0964"/>
    <s v="50-150人"/>
    <s v="民营公司"/>
  </r>
  <r>
    <s v="高精地图高级研发工程师"/>
    <x v="0"/>
    <s v="2-2.5万/月"/>
    <n v="20"/>
    <n v="25"/>
    <s v="3-4年经验"/>
    <s v="本科"/>
    <x v="35"/>
    <x v="7"/>
    <s v="公司0971"/>
    <s v="150-500人"/>
    <s v="民营公司"/>
  </r>
  <r>
    <s v="C端互联网产品经理"/>
    <x v="0"/>
    <s v="2-2.5万/月"/>
    <n v="20"/>
    <n v="25"/>
    <s v="5-7年经验"/>
    <s v="大专"/>
    <x v="27"/>
    <x v="7"/>
    <s v="公司1047"/>
    <s v="500-1000人"/>
    <s v="民营公司"/>
  </r>
  <r>
    <s v="电力研发工程师"/>
    <x v="0"/>
    <s v="2-2.5万/月"/>
    <n v="20"/>
    <n v="25"/>
    <s v="2年经验"/>
    <s v="本科"/>
    <x v="39"/>
    <x v="7"/>
    <s v="公司1091"/>
    <s v="50-150人"/>
    <s v="民营公司"/>
  </r>
  <r>
    <s v="软件开发部经理"/>
    <x v="0"/>
    <s v="2-2.5万/月"/>
    <n v="20"/>
    <n v="25"/>
    <s v="5-7年经验"/>
    <s v="本科"/>
    <x v="27"/>
    <x v="7"/>
    <s v="公司1127"/>
    <s v="少于50人"/>
    <s v="民营公司"/>
  </r>
  <r>
    <s v="视频编解码工程师-北京研发中心(职位编号：010804)"/>
    <x v="0"/>
    <s v="2-4万/月"/>
    <n v="20"/>
    <n v="40"/>
    <s v="2年经验"/>
    <s v="本科"/>
    <x v="27"/>
    <x v="7"/>
    <s v="公司0692"/>
    <s v="1000-5000人"/>
    <s v="外资（欧美）"/>
  </r>
  <r>
    <s v="云开发工程师"/>
    <x v="0"/>
    <s v="2-3万/月"/>
    <n v="20"/>
    <n v="30"/>
    <s v="5-7年经验"/>
    <s v="本科"/>
    <x v="13"/>
    <x v="3"/>
    <s v="公司1554"/>
    <s v="少于50人"/>
    <s v="外资（非欧美）"/>
  </r>
  <r>
    <s v="软件工程师"/>
    <x v="0"/>
    <s v="2-3万/月"/>
    <n v="20"/>
    <n v="30"/>
    <s v="3-4年经验"/>
    <s v="硕士"/>
    <x v="28"/>
    <x v="3"/>
    <s v="公司1620"/>
    <s v="50-150人"/>
    <s v="民营公司"/>
  </r>
  <r>
    <s v="C端产品经理(002153)(职位编号：jifen002153)"/>
    <x v="0"/>
    <s v="2-4万/月"/>
    <n v="20"/>
    <n v="40"/>
    <s v="3-4年经验"/>
    <s v="本科"/>
    <x v="7"/>
    <x v="3"/>
    <s v="公司1676"/>
    <s v="1000-5000人"/>
    <s v="民营公司"/>
  </r>
  <r>
    <s v="实习岗位内容编辑员C（H578780）"/>
    <x v="0"/>
    <s v="2-3千/月"/>
    <n v="2"/>
    <n v="3"/>
    <s v="无工作经验"/>
    <s v="招1人"/>
    <x v="13"/>
    <x v="3"/>
    <s v="公司0123"/>
    <s v="1000-5000人"/>
    <s v="外资（非欧美）"/>
  </r>
  <r>
    <s v="C"/>
    <x v="0"/>
    <s v="2-2.5万/月"/>
    <n v="20"/>
    <n v="25"/>
    <s v="5-7年经验"/>
    <s v="本科"/>
    <x v="20"/>
    <x v="3"/>
    <s v="公司1817"/>
    <s v="50-150人"/>
    <s v="民营公司"/>
  </r>
  <r>
    <s v="数据挖掘工程师"/>
    <x v="0"/>
    <s v="2-3万/月"/>
    <n v="20"/>
    <n v="30"/>
    <s v="5-7年经验"/>
    <s v="本科"/>
    <x v="28"/>
    <x v="3"/>
    <s v="公司0538"/>
    <s v="1000-5000人"/>
    <s v="民营公司"/>
  </r>
  <r>
    <s v="产品总监"/>
    <x v="0"/>
    <s v="2-2.5万/月"/>
    <n v="20"/>
    <n v="25"/>
    <s v="无工作经验"/>
    <s v="招若干人"/>
    <x v="56"/>
    <x v="3"/>
    <s v="公司1871"/>
    <s v="50-150人"/>
    <s v="民营公司"/>
  </r>
  <r>
    <s v="数据分析师"/>
    <x v="11"/>
    <s v="2-2.5万/月"/>
    <n v="20"/>
    <n v="25"/>
    <s v="3-4年经验"/>
    <s v="本科"/>
    <x v="28"/>
    <x v="3"/>
    <s v="公司1426"/>
    <s v="150-500人"/>
    <s v="民营公司"/>
  </r>
  <r>
    <s v="数据产品经理"/>
    <x v="0"/>
    <s v="2-3万/月"/>
    <n v="20"/>
    <n v="30"/>
    <s v="3-4年经验"/>
    <s v="本科"/>
    <x v="68"/>
    <x v="3"/>
    <s v="公司1886"/>
    <s v="150-500人"/>
    <s v="民营公司"/>
  </r>
  <r>
    <s v="策略规划经理"/>
    <x v="0"/>
    <s v="2-2.5万/月"/>
    <n v="20"/>
    <n v="25"/>
    <s v="5-7年经验"/>
    <s v="本科"/>
    <x v="7"/>
    <x v="3"/>
    <s v="公司1889"/>
    <s v="150-500人"/>
    <s v="民营公司"/>
  </r>
  <r>
    <s v="算法工程师"/>
    <x v="0"/>
    <s v="2-2.5万/月"/>
    <n v="20"/>
    <n v="25"/>
    <s v="2年经验"/>
    <s v="硕士"/>
    <x v="5"/>
    <x v="3"/>
    <s v="公司1891"/>
    <s v="50-150人"/>
    <s v="民营公司"/>
  </r>
  <r>
    <s v="系统架构师"/>
    <x v="0"/>
    <s v="2-3.5万/月"/>
    <n v="20"/>
    <n v="35"/>
    <s v="5-7年经验"/>
    <s v="本科"/>
    <x v="76"/>
    <x v="3"/>
    <s v="公司1909"/>
    <s v="150-500人"/>
    <s v="民营公司"/>
  </r>
  <r>
    <s v="数据分析工程师"/>
    <x v="11"/>
    <s v="2-4万/月"/>
    <n v="20"/>
    <n v="40"/>
    <s v="5-7年经验"/>
    <s v="本科"/>
    <x v="7"/>
    <x v="3"/>
    <s v="公司1912"/>
    <s v="50-150人"/>
    <s v="民营公司"/>
  </r>
  <r>
    <s v="数据咨询经理"/>
    <x v="0"/>
    <s v="2-3.5万/月"/>
    <n v="20"/>
    <n v="35"/>
    <s v="5-7年经验"/>
    <s v="本科"/>
    <x v="64"/>
    <x v="3"/>
    <s v="公司1921"/>
    <s v="50-150人"/>
    <s v="民营公司"/>
  </r>
  <r>
    <s v="资深数据开发工程师"/>
    <x v="0"/>
    <s v="2-3万/月"/>
    <n v="20"/>
    <n v="30"/>
    <s v="3-4年经验"/>
    <s v="本科"/>
    <x v="53"/>
    <x v="3"/>
    <s v="公司1929"/>
    <s v="少于50人"/>
    <s v="国企"/>
  </r>
  <r>
    <s v="实习岗位运营分析员c(H607358）"/>
    <x v="0"/>
    <s v="2-3千/月"/>
    <n v="2"/>
    <n v="3"/>
    <s v="无工作经验"/>
    <s v="招1人"/>
    <x v="13"/>
    <x v="3"/>
    <s v="公司0123"/>
    <s v="1000-5000人"/>
    <s v="外资（非欧美）"/>
  </r>
  <r>
    <s v="高级前端开发工程师"/>
    <x v="0"/>
    <s v="2-2.5万/月"/>
    <n v="20"/>
    <n v="25"/>
    <s v="无工作经验"/>
    <s v="招若干人"/>
    <x v="13"/>
    <x v="3"/>
    <s v="公司1778"/>
    <s v="1000-5000人"/>
    <s v="民营公司"/>
  </r>
  <r>
    <s v="数据开发工程师: (MJ000218)"/>
    <x v="0"/>
    <s v="2-4万/月"/>
    <n v="20"/>
    <n v="40"/>
    <s v="3-4年经验"/>
    <s v="招2人"/>
    <x v="37"/>
    <x v="1"/>
    <s v="公司1966"/>
    <s v="500-1000人"/>
    <s v="民营公司"/>
  </r>
  <r>
    <s v="数据分析经理"/>
    <x v="11"/>
    <s v="2-3.5万/月"/>
    <n v="20"/>
    <n v="35"/>
    <s v="无工作经验"/>
    <s v="招1人"/>
    <x v="7"/>
    <x v="3"/>
    <s v="公司1977"/>
    <s v="50-150人"/>
    <s v="民营公司"/>
  </r>
  <r>
    <s v="数据分析经理"/>
    <x v="11"/>
    <s v="2-3万/月"/>
    <n v="20"/>
    <n v="30"/>
    <s v="8-9年经验"/>
    <s v="硕士"/>
    <x v="7"/>
    <x v="3"/>
    <s v="公司1979"/>
    <s v="50-150人"/>
    <s v="民营公司"/>
  </r>
  <r>
    <s v="数据挖掘高级工程师(职位编号：25709)"/>
    <x v="0"/>
    <s v="2-4万/月"/>
    <n v="20"/>
    <n v="40"/>
    <s v="3-4年经验"/>
    <s v="本科"/>
    <x v="13"/>
    <x v="3"/>
    <s v="公司0361"/>
    <s v="10000人以上"/>
    <s v="民营公司"/>
  </r>
  <r>
    <s v="资深数据仓库工程师（T-21）"/>
    <x v="0"/>
    <s v="2-4万/月"/>
    <n v="20"/>
    <n v="40"/>
    <s v="10年以上经验"/>
    <s v="本科"/>
    <x v="5"/>
    <x v="3"/>
    <s v="公司2001"/>
    <s v="1000-5000人"/>
    <s v="民营公司"/>
  </r>
  <r>
    <s v="Immuno-Oncology Bioinformatician"/>
    <x v="0"/>
    <s v="2-2.5万/月"/>
    <n v="20"/>
    <n v="25"/>
    <s v="1年经验"/>
    <s v="博士"/>
    <x v="7"/>
    <x v="3"/>
    <s v="公司2008"/>
    <s v="少于50人"/>
    <s v="民营公司"/>
  </r>
  <r>
    <s v="算法研发工程师"/>
    <x v="0"/>
    <s v="2-3万/月"/>
    <n v="20"/>
    <n v="30"/>
    <s v="无工作经验"/>
    <s v="招若干人"/>
    <x v="20"/>
    <x v="3"/>
    <s v="公司2010"/>
    <s v="少于50人"/>
    <s v="民营公司"/>
  </r>
  <r>
    <s v="数据架构师"/>
    <x v="0"/>
    <s v="2-3万/月"/>
    <n v="20"/>
    <n v="30"/>
    <s v="5-7年经验"/>
    <s v="本科"/>
    <x v="13"/>
    <x v="3"/>
    <s v="公司1319"/>
    <s v="50-150人"/>
    <s v="民营公司"/>
  </r>
  <r>
    <s v="高级/资深风险建模经理(J11754)"/>
    <x v="0"/>
    <s v="2-3万/月"/>
    <n v="20"/>
    <n v="30"/>
    <s v="无工作经验"/>
    <s v="招1人"/>
    <x v="7"/>
    <x v="3"/>
    <s v="公司1861"/>
    <s v="500-1000人"/>
    <s v="上市公司"/>
  </r>
  <r>
    <s v="风险评估总监"/>
    <x v="0"/>
    <s v="2-2.5万/月"/>
    <n v="20"/>
    <n v="25"/>
    <s v="5-7年经验"/>
    <s v="本科"/>
    <x v="28"/>
    <x v="3"/>
    <s v="公司2026"/>
    <s v="150-500人"/>
    <s v="民营公司"/>
  </r>
  <r>
    <s v="数据开发工程师 （Hadoop数据仓、实时计算方向）"/>
    <x v="0"/>
    <s v="2-3万/月"/>
    <n v="20"/>
    <n v="30"/>
    <s v="5-7年经验"/>
    <s v="本科"/>
    <x v="13"/>
    <x v="3"/>
    <s v="公司2033"/>
    <s v="500-1000人"/>
    <s v="民营公司"/>
  </r>
  <r>
    <s v="算法工程师"/>
    <x v="0"/>
    <s v="2-2.5万/月"/>
    <n v="20"/>
    <n v="25"/>
    <s v="3-4年经验"/>
    <s v="本科"/>
    <x v="7"/>
    <x v="3"/>
    <s v="公司2036"/>
    <s v="50-150人"/>
    <s v="民营公司"/>
  </r>
  <r>
    <s v="IT Enterprise Team Senior Engineer总部IT资深工程师"/>
    <x v="0"/>
    <s v="2-2.5万/月"/>
    <n v="20"/>
    <n v="25"/>
    <s v="5-7年经验"/>
    <s v="本科"/>
    <x v="13"/>
    <x v="3"/>
    <s v="公司2038"/>
    <s v="500-1000人"/>
    <s v="外资（欧美）"/>
  </r>
  <r>
    <s v="系统架构师"/>
    <x v="0"/>
    <s v="2-2.5万/月"/>
    <n v="20"/>
    <n v="25"/>
    <s v="无工作经验"/>
    <s v="招1人"/>
    <x v="56"/>
    <x v="3"/>
    <s v="公司2052"/>
    <s v="1000-5000人"/>
    <s v="上市公司"/>
  </r>
  <r>
    <s v="高级数据仓库工程师"/>
    <x v="0"/>
    <s v="2-2.5万/月"/>
    <n v="20"/>
    <n v="25"/>
    <s v="2年经验"/>
    <s v="本科"/>
    <x v="65"/>
    <x v="3"/>
    <s v="公司1438"/>
    <s v="1000-5000人"/>
    <s v="民营公司"/>
  </r>
  <r>
    <s v="数据挖掘工程师"/>
    <x v="0"/>
    <s v="2-4万/月"/>
    <n v="20"/>
    <n v="40"/>
    <s v="3-4年经验"/>
    <s v="本科"/>
    <x v="64"/>
    <x v="3"/>
    <s v="公司2062"/>
    <s v="150-500人"/>
    <s v="民营公司"/>
  </r>
  <r>
    <s v="架构师"/>
    <x v="0"/>
    <s v="2-3万/月"/>
    <n v="20"/>
    <n v="30"/>
    <s v="5-7年经验"/>
    <s v="本科"/>
    <x v="53"/>
    <x v="3"/>
    <s v="公司2064"/>
    <s v="150-500人"/>
    <s v="合资"/>
  </r>
  <r>
    <s v="高级全栈开发工程师/高级软件开发经理"/>
    <x v="0"/>
    <s v="2-4万/月"/>
    <n v="20"/>
    <n v="40"/>
    <s v="3-4年经验"/>
    <s v="本科"/>
    <x v="56"/>
    <x v="3"/>
    <s v="公司1782"/>
    <s v="50-150人"/>
    <s v="民营公司"/>
  </r>
  <r>
    <s v="技术经理"/>
    <x v="0"/>
    <s v="2-3.5万/月"/>
    <n v="20"/>
    <n v="35"/>
    <s v="无工作经验"/>
    <s v="本科"/>
    <x v="7"/>
    <x v="3"/>
    <s v="公司2113"/>
    <s v="5000-10000人"/>
    <s v="民营公司"/>
  </r>
  <r>
    <s v="高级数据仓库工程师"/>
    <x v="0"/>
    <s v="2-2.5万/月"/>
    <n v="20"/>
    <n v="25"/>
    <s v="5-7年经验"/>
    <s v="本科"/>
    <x v="7"/>
    <x v="3"/>
    <s v="公司2138"/>
    <s v="500-1000人"/>
    <s v="外资（欧美）"/>
  </r>
  <r>
    <s v="数据库工程师（金融项目 双休）"/>
    <x v="0"/>
    <s v="2-2.5万/月"/>
    <n v="20"/>
    <n v="25"/>
    <s v="3-4年经验"/>
    <s v="大专"/>
    <x v="7"/>
    <x v="3"/>
    <s v="公司1419"/>
    <s v="1000-5000人"/>
    <s v="合资"/>
  </r>
  <r>
    <s v="BI研发工程师"/>
    <x v="0"/>
    <s v="2-2.5万/月"/>
    <n v="20"/>
    <n v="25"/>
    <s v="无工作经验"/>
    <s v="招1人"/>
    <x v="76"/>
    <x v="3"/>
    <s v="公司2005"/>
    <s v="1000-5000人"/>
    <s v="外资（非欧美）"/>
  </r>
  <r>
    <s v="BI分析师"/>
    <x v="0"/>
    <s v="2-4万/月"/>
    <n v="20"/>
    <n v="40"/>
    <s v="5-7年经验"/>
    <s v="本科"/>
    <x v="7"/>
    <x v="3"/>
    <s v="公司0739"/>
    <s v="150-500人"/>
    <s v="民营公司"/>
  </r>
  <r>
    <s v="数据开发工程师"/>
    <x v="0"/>
    <s v="2-3.5万/月"/>
    <n v="20"/>
    <n v="35"/>
    <s v="5-7年经验"/>
    <s v="本科"/>
    <x v="65"/>
    <x v="3"/>
    <s v="公司2170"/>
    <s v="10000人以上"/>
    <s v="上市公司"/>
  </r>
  <r>
    <s v="Elasticsearch开发工程师"/>
    <x v="0"/>
    <s v="2-4万/月"/>
    <n v="20"/>
    <n v="40"/>
    <s v="3-4年经验"/>
    <s v="本科"/>
    <x v="13"/>
    <x v="3"/>
    <s v="公司1778"/>
    <s v="1000-5000人"/>
    <s v="民营公司"/>
  </r>
  <r>
    <s v="BI数据仓库工程师"/>
    <x v="0"/>
    <s v="2-2.5万/月"/>
    <n v="20"/>
    <n v="25"/>
    <s v="无工作经验"/>
    <s v="招1人"/>
    <x v="76"/>
    <x v="3"/>
    <s v="公司2005"/>
    <s v="1000-5000人"/>
    <s v="外资（非欧美）"/>
  </r>
  <r>
    <s v="golang开发工程师"/>
    <x v="0"/>
    <s v="2-5万/月"/>
    <n v="20"/>
    <n v="50"/>
    <s v="无工作经验"/>
    <s v="大专"/>
    <x v="7"/>
    <x v="3"/>
    <s v="公司2268"/>
    <s v="50-150人"/>
    <s v="民营公司"/>
  </r>
  <r>
    <s v="DBA"/>
    <x v="0"/>
    <s v="2-3万/月"/>
    <n v="20"/>
    <n v="30"/>
    <s v="5-7年经验"/>
    <s v="本科"/>
    <x v="36"/>
    <x v="3"/>
    <s v="公司2288"/>
    <s v="1000-5000人"/>
    <s v="上市公司"/>
  </r>
  <r>
    <s v="golang开发工程师"/>
    <x v="0"/>
    <s v="2-5万/月"/>
    <n v="20"/>
    <n v="50"/>
    <s v="2年经验"/>
    <s v="本科"/>
    <x v="53"/>
    <x v="3"/>
    <s v="公司0045"/>
    <s v="50-150人"/>
    <s v="民营公司"/>
  </r>
  <r>
    <s v="软件技术总监"/>
    <x v="0"/>
    <s v="2-4万/月"/>
    <n v="20"/>
    <n v="40"/>
    <s v="8-9年经验"/>
    <s v="本科"/>
    <x v="20"/>
    <x v="3"/>
    <s v="公司2303"/>
    <s v="150-500人"/>
    <s v="外资（非欧美）"/>
  </r>
  <r>
    <s v="客户关系经理"/>
    <x v="0"/>
    <s v="2-2.5万/月"/>
    <n v="20"/>
    <n v="25"/>
    <s v="5-7年经验"/>
    <s v="本科"/>
    <x v="53"/>
    <x v="3"/>
    <s v="公司2313"/>
    <s v="50-150人"/>
    <s v="外资（非欧美）"/>
  </r>
  <r>
    <s v="资深数字电路设计工程师"/>
    <x v="0"/>
    <s v="2-3万/月"/>
    <n v="20"/>
    <n v="30"/>
    <s v="5-7年经验"/>
    <s v="本科"/>
    <x v="7"/>
    <x v="3"/>
    <s v="公司2314"/>
    <s v="50-150人"/>
    <s v="民营公司"/>
  </r>
  <r>
    <s v="人力资源实习生/人事实习(C&amp;B)方向"/>
    <x v="0"/>
    <s v="2-3千/月"/>
    <n v="2"/>
    <n v="3"/>
    <s v="无工作经验"/>
    <s v="招若干人"/>
    <x v="13"/>
    <x v="3"/>
    <s v="公司2437"/>
    <s v="1000-5000人"/>
    <s v="合资"/>
  </r>
  <r>
    <s v="C端产品经理"/>
    <x v="0"/>
    <s v="2-2.5万/月"/>
    <n v="20"/>
    <n v="25"/>
    <s v="无工作经验"/>
    <s v="招1人"/>
    <x v="5"/>
    <x v="3"/>
    <s v="公司2462"/>
    <s v="50-150人"/>
    <s v="合资"/>
  </r>
  <r>
    <s v="资深产品经理-To C"/>
    <x v="0"/>
    <s v="2-3万/月"/>
    <n v="20"/>
    <n v="30"/>
    <s v="5-7年经验"/>
    <s v="本科"/>
    <x v="7"/>
    <x v="3"/>
    <s v="公司2485"/>
    <s v="少于50人"/>
    <s v="民营公司"/>
  </r>
  <r>
    <s v="技术经理"/>
    <x v="0"/>
    <s v="2-2.5万/月"/>
    <n v="20"/>
    <n v="25"/>
    <s v="无工作经验"/>
    <s v="大专"/>
    <x v="14"/>
    <x v="0"/>
    <s v="公司2948"/>
    <s v="50-150人"/>
    <s v="民营公司"/>
  </r>
  <r>
    <s v="网络副总监"/>
    <x v="0"/>
    <s v="2-4万/月"/>
    <n v="20"/>
    <n v="40"/>
    <s v="无工作经验"/>
    <s v="本科"/>
    <x v="0"/>
    <x v="0"/>
    <s v="公司2950"/>
    <s v="150-500人"/>
    <s v="民营公司"/>
  </r>
  <r>
    <s v="前端与移动开发讲师(J11016)"/>
    <x v="0"/>
    <s v="2-4万/月"/>
    <n v="20"/>
    <n v="40"/>
    <s v="5-7年经验"/>
    <s v="大专"/>
    <x v="14"/>
    <x v="0"/>
    <s v="公司2951"/>
    <s v="150-500人"/>
    <s v="民营公司"/>
  </r>
  <r>
    <s v="天猫运营总监"/>
    <x v="0"/>
    <s v="2-2.5万/月"/>
    <n v="20"/>
    <n v="25"/>
    <s v="5-7年经验"/>
    <s v="大专"/>
    <x v="15"/>
    <x v="0"/>
    <s v="公司3175"/>
    <s v="150-500人"/>
    <s v="民营公司"/>
  </r>
  <r>
    <s v="PTBU-数据挖掘工程师"/>
    <x v="0"/>
    <s v="2-3.5万/月"/>
    <n v="20"/>
    <n v="35"/>
    <s v="3-4年经验"/>
    <s v="本科"/>
    <x v="14"/>
    <x v="0"/>
    <s v="公司3238"/>
    <s v="1000-5000人"/>
    <s v="民营公司"/>
  </r>
  <r>
    <s v="产品总监"/>
    <x v="0"/>
    <s v="2-3.5万/月"/>
    <n v="20"/>
    <n v="35"/>
    <s v="无工作经验"/>
    <s v="招1人"/>
    <x v="14"/>
    <x v="0"/>
    <s v="公司3256"/>
    <s v="50-150人"/>
    <s v="民营公司"/>
  </r>
  <r>
    <s v="高级产品经理（客户画像）"/>
    <x v="0"/>
    <s v="2-2.5万/月"/>
    <n v="20"/>
    <n v="25"/>
    <s v="无工作经验"/>
    <s v="招1人"/>
    <x v="14"/>
    <x v="0"/>
    <s v="公司3257"/>
    <s v="500-1000人"/>
    <s v="民营公司"/>
  </r>
  <r>
    <s v="2019校园招聘在线申请(职位编号：001586)"/>
    <x v="0"/>
    <s v="2-3千/月"/>
    <n v="2"/>
    <n v="3"/>
    <s v="无工作经验"/>
    <s v="大专"/>
    <x v="14"/>
    <x v="0"/>
    <s v="公司3264"/>
    <s v="10000人以上"/>
    <s v="外资（欧美）"/>
  </r>
  <r>
    <s v="高级算法工程师"/>
    <x v="0"/>
    <s v="2-3.5万/月"/>
    <n v="20"/>
    <n v="35"/>
    <s v="3-4年经验"/>
    <s v="本科"/>
    <x v="14"/>
    <x v="0"/>
    <s v="公司2838"/>
    <s v="50-150人"/>
    <s v="民营公司"/>
  </r>
  <r>
    <s v="高级数据挖掘工程师 (MJ000761)"/>
    <x v="0"/>
    <s v="2-2.5万/月"/>
    <n v="20"/>
    <n v="25"/>
    <s v="2年经验"/>
    <s v="本科"/>
    <x v="2"/>
    <x v="0"/>
    <s v="公司2609"/>
    <s v="5000-10000人"/>
    <s v="民营公司"/>
  </r>
  <r>
    <s v="算法工程师"/>
    <x v="0"/>
    <s v="2-2.5万/月"/>
    <n v="20"/>
    <n v="25"/>
    <s v="1年经验"/>
    <s v="本科"/>
    <x v="14"/>
    <x v="0"/>
    <s v="公司3343"/>
    <s v="150-500人"/>
    <s v="民营公司"/>
  </r>
  <r>
    <s v="推荐算法工程师"/>
    <x v="0"/>
    <s v="2-2.5万/月"/>
    <n v="20"/>
    <n v="25"/>
    <s v="2年经验"/>
    <s v="本科"/>
    <x v="14"/>
    <x v="0"/>
    <s v="公司3374"/>
    <s v="500-1000人"/>
    <s v="民营公司"/>
  </r>
  <r>
    <s v="项目经理"/>
    <x v="0"/>
    <s v="2-2.5万/月"/>
    <n v="20"/>
    <n v="25"/>
    <s v="5-7年经验"/>
    <s v="本科"/>
    <x v="21"/>
    <x v="0"/>
    <s v="公司3412"/>
    <s v="少于50人"/>
    <s v="民营公司"/>
  </r>
  <r>
    <s v="数据挖掘算法工程师"/>
    <x v="0"/>
    <s v="2-2.5万/月"/>
    <n v="20"/>
    <n v="25"/>
    <s v="无工作经验"/>
    <s v="招若干人"/>
    <x v="21"/>
    <x v="0"/>
    <s v="公司3366"/>
    <s v="1000-5000人"/>
    <s v="上市公司"/>
  </r>
  <r>
    <s v="推荐算法高级/资深工程师/专家"/>
    <x v="0"/>
    <s v="2-4万/月"/>
    <n v="20"/>
    <n v="40"/>
    <s v="3-4年经验"/>
    <s v="招2人"/>
    <x v="14"/>
    <x v="0"/>
    <s v="公司2655"/>
    <s v="1000-5000人"/>
    <s v="民营公司"/>
  </r>
  <r>
    <s v="高应用架构师"/>
    <x v="0"/>
    <s v="2-3.5万/月"/>
    <n v="20"/>
    <n v="35"/>
    <s v="8-9年经验"/>
    <s v="本科"/>
    <x v="97"/>
    <x v="5"/>
    <s v="公司3276"/>
    <s v="50-150人"/>
    <s v="民营公司"/>
  </r>
  <r>
    <s v="系统架构师"/>
    <x v="0"/>
    <s v="2-2.5万/月"/>
    <n v="20"/>
    <n v="25"/>
    <s v="5-7年经验"/>
    <s v="本科"/>
    <x v="21"/>
    <x v="0"/>
    <s v="公司3437"/>
    <s v="50-150人"/>
    <s v="民营公司"/>
  </r>
  <r>
    <s v="高级算法工程师"/>
    <x v="0"/>
    <s v="2-2.5万/月"/>
    <n v="20"/>
    <n v="25"/>
    <s v="3-4年经验"/>
    <s v="本科"/>
    <x v="21"/>
    <x v="0"/>
    <s v="公司3439"/>
    <s v="500-1000人"/>
    <s v="民营公司"/>
  </r>
  <r>
    <s v="数据策略工程师 (MJ001811)"/>
    <x v="0"/>
    <s v="2-4万/月"/>
    <n v="20"/>
    <n v="40"/>
    <s v="3-4年经验"/>
    <s v="本科"/>
    <x v="2"/>
    <x v="0"/>
    <s v="公司1633"/>
    <s v="1000-5000人"/>
    <s v="民营公司"/>
  </r>
  <r>
    <s v="架构工程师"/>
    <x v="0"/>
    <s v="2-3万/月"/>
    <n v="20"/>
    <n v="30"/>
    <s v="无工作经验"/>
    <s v="招1人"/>
    <x v="21"/>
    <x v="0"/>
    <s v="公司3517"/>
    <s v="150-500人"/>
    <s v="民营公司"/>
  </r>
  <r>
    <s v="算法工程师"/>
    <x v="0"/>
    <s v="2-3.5万/月"/>
    <n v="20"/>
    <n v="35"/>
    <s v="2年经验"/>
    <s v="硕士"/>
    <x v="14"/>
    <x v="0"/>
    <s v="公司3523"/>
    <s v="50-150人"/>
    <s v="民营公司"/>
  </r>
  <r>
    <s v="高级前端开发工程师"/>
    <x v="0"/>
    <s v="2-2.5万/月"/>
    <n v="20"/>
    <n v="25"/>
    <s v="5-7年经验"/>
    <s v="本科"/>
    <x v="40"/>
    <x v="0"/>
    <s v="公司3588"/>
    <s v="150-500人"/>
    <s v="民营公司"/>
  </r>
  <r>
    <s v="数据分析师"/>
    <x v="11"/>
    <s v="2-2.5万/月"/>
    <n v="20"/>
    <n v="25"/>
    <s v="5-7年经验"/>
    <s v="招1人"/>
    <x v="14"/>
    <x v="0"/>
    <s v="公司3591"/>
    <s v="50-150人"/>
    <s v="民营公司"/>
  </r>
  <r>
    <s v="办公室行政专员"/>
    <x v="0"/>
    <s v="2-6千/月"/>
    <n v="2"/>
    <n v="6"/>
    <s v="无工作经验"/>
    <s v="大专"/>
    <x v="30"/>
    <x v="0"/>
    <s v="公司3629"/>
    <s v="10000人以上"/>
    <s v="上市公司"/>
  </r>
  <r>
    <s v="网站运营主管"/>
    <x v="0"/>
    <s v="2-2.5万/月"/>
    <n v="20"/>
    <n v="25"/>
    <s v="2年经验"/>
    <s v="大专"/>
    <x v="10"/>
    <x v="2"/>
    <s v="公司4145"/>
    <s v="少于50人"/>
    <s v="民营公司"/>
  </r>
  <r>
    <s v="研发总监"/>
    <x v="0"/>
    <s v="2-4万/月"/>
    <n v="20"/>
    <n v="40"/>
    <s v="2年经验"/>
    <s v="本科"/>
    <x v="23"/>
    <x v="2"/>
    <s v="公司4171"/>
    <s v="50-150人"/>
    <s v="合资"/>
  </r>
  <r>
    <s v="技术经理/总监"/>
    <x v="0"/>
    <s v="2-3万/月"/>
    <n v="20"/>
    <n v="30"/>
    <s v="3-4年经验"/>
    <s v="本科"/>
    <x v="10"/>
    <x v="2"/>
    <s v="公司4203"/>
    <s v="10000人以上"/>
    <s v="民营公司"/>
  </r>
  <r>
    <s v="高级软件工程师"/>
    <x v="0"/>
    <s v="2-5万/月"/>
    <n v="20"/>
    <n v="50"/>
    <s v="5-7年经验"/>
    <s v="大专"/>
    <x v="151"/>
    <x v="29"/>
    <s v="公司4210"/>
    <s v="少于50人"/>
    <s v="外资（非欧美）"/>
  </r>
  <r>
    <s v="高级C端产品经理"/>
    <x v="0"/>
    <s v="2-3.5万/月"/>
    <n v="20"/>
    <n v="35"/>
    <s v="3-4年经验"/>
    <s v="本科"/>
    <x v="23"/>
    <x v="2"/>
    <s v="公司4408"/>
    <s v="少于50人"/>
    <s v="民营公司"/>
  </r>
  <r>
    <s v="实习生 电商部"/>
    <x v="0"/>
    <s v="2-3千/月"/>
    <n v="2"/>
    <n v="3"/>
    <s v="无工作经验"/>
    <s v="招1人"/>
    <x v="22"/>
    <x v="2"/>
    <s v="公司4450"/>
    <s v="1000-5000人"/>
    <s v="外资（欧美）"/>
  </r>
  <r>
    <s v="IPFS高级软件工程师"/>
    <x v="0"/>
    <s v="2-3万/月"/>
    <n v="20"/>
    <n v="30"/>
    <s v="2年经验"/>
    <s v="本科"/>
    <x v="23"/>
    <x v="2"/>
    <s v="公司4454"/>
    <s v="少于50人"/>
    <s v="创业公司"/>
  </r>
  <r>
    <s v="算法工程师（数据挖掘方向）"/>
    <x v="0"/>
    <s v="2-3万/月"/>
    <n v="20"/>
    <n v="30"/>
    <s v="3-4年经验"/>
    <s v="本科"/>
    <x v="23"/>
    <x v="2"/>
    <s v="公司4468"/>
    <s v="50-150人"/>
    <s v="民营公司"/>
  </r>
  <r>
    <s v="IT检查及数据分析岗(005134)(职位编号：005134)"/>
    <x v="11"/>
    <s v="2-2.5万/月"/>
    <n v="20"/>
    <n v="25"/>
    <s v="2年经验"/>
    <s v="本科"/>
    <x v="22"/>
    <x v="2"/>
    <s v="公司4480"/>
    <s v="500-1000人"/>
    <s v="国企"/>
  </r>
  <r>
    <s v="算法工程师"/>
    <x v="0"/>
    <s v="2-3.5万/月"/>
    <n v="20"/>
    <n v="35"/>
    <s v="3-4年经验"/>
    <s v="硕士"/>
    <x v="73"/>
    <x v="23"/>
    <s v="公司4488"/>
    <s v="1000-5000人"/>
    <s v="民营公司"/>
  </r>
  <r>
    <s v="高级解决方案工程师"/>
    <x v="0"/>
    <s v="2-3万/月"/>
    <n v="20"/>
    <n v="30"/>
    <s v="5-7年经验"/>
    <s v="本科"/>
    <x v="22"/>
    <x v="2"/>
    <s v="公司4495"/>
    <s v="150-500人"/>
    <s v="国企"/>
  </r>
  <r>
    <s v="算法工程师"/>
    <x v="0"/>
    <s v="2-2.5万/月"/>
    <n v="20"/>
    <n v="25"/>
    <s v="2年经验"/>
    <s v="招若干人"/>
    <x v="12"/>
    <x v="2"/>
    <s v="公司4496"/>
    <s v="50-150人"/>
    <s v="民营公司"/>
  </r>
  <r>
    <s v="TMT股权投资经理"/>
    <x v="0"/>
    <s v="2-3万/月"/>
    <n v="20"/>
    <n v="30"/>
    <s v="5-7年经验"/>
    <s v="硕士"/>
    <x v="22"/>
    <x v="2"/>
    <s v="公司4516"/>
    <s v="少于50人"/>
    <s v="民营公司"/>
  </r>
  <r>
    <s v="Manager/Snr Consultant, Risk Modelling"/>
    <x v="0"/>
    <s v="2-4万/月"/>
    <n v="20"/>
    <n v="40"/>
    <s v="5-7年经验"/>
    <s v="本科"/>
    <x v="3"/>
    <x v="2"/>
    <s v="公司1747"/>
    <s v="150-500人"/>
    <s v="外资（欧美）"/>
  </r>
  <r>
    <s v="APP技术总监"/>
    <x v="0"/>
    <s v="2-5.5万/月"/>
    <n v="20"/>
    <n v="55"/>
    <s v="无工作经验"/>
    <s v="招2人"/>
    <x v="22"/>
    <x v="2"/>
    <s v="公司4530"/>
    <s v="150-500人"/>
    <s v="合资"/>
  </r>
  <r>
    <s v="AI工程师"/>
    <x v="0"/>
    <s v="2-4万/月"/>
    <n v="20"/>
    <n v="40"/>
    <s v="3-4年经验"/>
    <s v="本科"/>
    <x v="12"/>
    <x v="2"/>
    <s v="公司4538"/>
    <s v="50-150人"/>
    <s v="民营公司"/>
  </r>
  <r>
    <s v="算法工程师"/>
    <x v="0"/>
    <s v="2-2.5万/月"/>
    <n v="20"/>
    <n v="25"/>
    <s v="2年经验"/>
    <s v="硕士"/>
    <x v="23"/>
    <x v="2"/>
    <s v="公司4542"/>
    <s v="150-500人"/>
    <s v="上市公司"/>
  </r>
  <r>
    <s v="平台开发工程师"/>
    <x v="0"/>
    <s v="2-2.5万/月"/>
    <n v="20"/>
    <n v="25"/>
    <s v="无工作经验"/>
    <s v="招若干人"/>
    <x v="18"/>
    <x v="2"/>
    <s v="公司4550"/>
    <s v="50-150人"/>
    <s v="民营公司"/>
  </r>
  <r>
    <s v="数据仓库开发工程师 - 创新工具(职位编号：28625)"/>
    <x v="0"/>
    <s v="2-4万/月"/>
    <n v="20"/>
    <n v="40"/>
    <s v="3-4年经验"/>
    <s v="本科"/>
    <x v="3"/>
    <x v="2"/>
    <s v="公司0361"/>
    <s v="10000人以上"/>
    <s v="民营公司"/>
  </r>
  <r>
    <s v="机器学习算法工程师"/>
    <x v="0"/>
    <s v="2-4万/月"/>
    <n v="20"/>
    <n v="40"/>
    <s v="5-7年经验"/>
    <s v="本科"/>
    <x v="22"/>
    <x v="2"/>
    <s v="公司0788"/>
    <s v="10000人以上"/>
    <s v="民营公司"/>
  </r>
  <r>
    <s v="高级算法工程师（算法专家）"/>
    <x v="0"/>
    <s v="2-4万/月"/>
    <n v="20"/>
    <n v="40"/>
    <s v="5-7年经验"/>
    <s v="本科"/>
    <x v="22"/>
    <x v="2"/>
    <s v="公司4136"/>
    <s v="500-1000人"/>
    <s v="民营公司"/>
  </r>
  <r>
    <s v="量化策略师"/>
    <x v="0"/>
    <s v="2-4万/月"/>
    <n v="20"/>
    <n v="40"/>
    <s v="无工作经验"/>
    <s v="招1人"/>
    <x v="23"/>
    <x v="2"/>
    <s v="公司4376"/>
    <s v="50-150人"/>
    <s v="民营公司"/>
  </r>
  <r>
    <s v="高级数据分析工程师(J11469)"/>
    <x v="11"/>
    <s v="2-4万/月"/>
    <n v="20"/>
    <n v="40"/>
    <s v="3-4年经验"/>
    <s v="本科"/>
    <x v="22"/>
    <x v="2"/>
    <s v="公司4537"/>
    <s v="1000-5000人"/>
    <s v="外资（非欧美）"/>
  </r>
  <r>
    <s v="01211D-风险管理助理经理(职位编号：01211D)"/>
    <x v="0"/>
    <s v="2-3万/年"/>
    <n v="1.6666666666666665"/>
    <n v="2.5"/>
    <s v="3-4年经验"/>
    <s v="本科"/>
    <x v="22"/>
    <x v="2"/>
    <s v="公司4587"/>
    <s v="10000人以上"/>
    <s v="上市公司"/>
  </r>
  <r>
    <s v="Go 开发工程师"/>
    <x v="0"/>
    <s v="2-3万/月"/>
    <n v="20"/>
    <n v="30"/>
    <s v="3-4年经验"/>
    <s v="本科"/>
    <x v="23"/>
    <x v="2"/>
    <s v="公司4634"/>
    <s v="50-150人"/>
    <s v="民营公司"/>
  </r>
  <r>
    <s v="技术总监"/>
    <x v="0"/>
    <s v="2-3万/月"/>
    <n v="20"/>
    <n v="30"/>
    <s v="5-7年经验"/>
    <s v="本科"/>
    <x v="23"/>
    <x v="2"/>
    <s v="公司4641"/>
    <s v="150-500人"/>
    <s v="民营公司"/>
  </r>
  <r>
    <s v="资深软件开发工程师"/>
    <x v="0"/>
    <s v="2-4万/月"/>
    <n v="20"/>
    <n v="40"/>
    <s v="5-7年经验"/>
    <s v="本科"/>
    <x v="23"/>
    <x v="2"/>
    <s v="公司4324"/>
    <s v="150-500人"/>
    <s v="民营公司"/>
  </r>
  <r>
    <s v="数据挖掘工程师"/>
    <x v="0"/>
    <s v="2-3万/月"/>
    <n v="20"/>
    <n v="30"/>
    <s v="5-7年经验"/>
    <s v="本科"/>
    <x v="23"/>
    <x v="2"/>
    <s v="公司4161"/>
    <s v="500-1000人"/>
    <s v="民营公司"/>
  </r>
  <r>
    <s v="解决方案架构师（互联网方向）"/>
    <x v="0"/>
    <s v="2-4万/月"/>
    <n v="20"/>
    <n v="40"/>
    <s v="无工作经验"/>
    <s v="招若干人"/>
    <x v="3"/>
    <x v="2"/>
    <s v="公司1778"/>
    <s v="1000-5000人"/>
    <s v="民营公司"/>
  </r>
  <r>
    <s v="挖掘模型技术架构师(005137)(职位编号：005137)"/>
    <x v="0"/>
    <s v="2-3千/月"/>
    <n v="2"/>
    <n v="3"/>
    <s v="8-9年经验"/>
    <s v="硕士"/>
    <x v="18"/>
    <x v="2"/>
    <s v="公司4480"/>
    <s v="500-1000人"/>
    <s v="国企"/>
  </r>
  <r>
    <s v="推荐算法工程师"/>
    <x v="0"/>
    <s v="2-2.5万/月"/>
    <n v="20"/>
    <n v="25"/>
    <s v="1年经验"/>
    <s v="硕士"/>
    <x v="37"/>
    <x v="1"/>
    <s v="公司2042"/>
    <s v="10000人以上"/>
    <s v="上市公司"/>
  </r>
  <r>
    <s v="高级DevOps工程师"/>
    <x v="0"/>
    <s v="2-2.5万/月"/>
    <n v="20"/>
    <n v="25"/>
    <s v="3-4年经验"/>
    <s v="本科"/>
    <x v="23"/>
    <x v="2"/>
    <s v="公司4708"/>
    <s v="1000-5000人"/>
    <s v="外资（欧美）"/>
  </r>
  <r>
    <s v="算法移植工程师"/>
    <x v="0"/>
    <s v="2-4.5万/月"/>
    <n v="20"/>
    <n v="45"/>
    <s v="无工作经验"/>
    <s v="硕士"/>
    <x v="23"/>
    <x v="2"/>
    <s v="公司4736"/>
    <s v="少于50人"/>
    <s v="民营公司"/>
  </r>
  <r>
    <s v="图像处理工程师"/>
    <x v="0"/>
    <s v="2-3万/月"/>
    <n v="20"/>
    <n v="30"/>
    <s v="2年经验"/>
    <s v="本科"/>
    <x v="3"/>
    <x v="2"/>
    <s v="公司4741"/>
    <s v="50-150人"/>
    <s v="民营公司"/>
  </r>
  <r>
    <s v="车载网关产品经理"/>
    <x v="0"/>
    <s v="2-2.5万/月"/>
    <n v="20"/>
    <n v="25"/>
    <s v="2年经验"/>
    <s v="本科"/>
    <x v="12"/>
    <x v="2"/>
    <s v="公司4766"/>
    <s v="50-150人"/>
    <s v="民营公司"/>
  </r>
  <r>
    <s v="算法工程师"/>
    <x v="0"/>
    <s v="2-4万/月"/>
    <n v="20"/>
    <n v="40"/>
    <s v="1年经验"/>
    <s v="硕士"/>
    <x v="23"/>
    <x v="2"/>
    <s v="公司4785"/>
    <s v="1000-5000人"/>
    <s v="民营公司"/>
  </r>
  <r>
    <s v="高级深度学习算法工程师"/>
    <x v="0"/>
    <s v="2-3.5万/月"/>
    <n v="20"/>
    <n v="35"/>
    <s v="无工作经验"/>
    <s v="招2人"/>
    <x v="23"/>
    <x v="2"/>
    <s v="公司4786"/>
    <s v="50-150人"/>
    <s v="民营公司"/>
  </r>
  <r>
    <s v="区块链架构师(职位编号：40)"/>
    <x v="0"/>
    <s v="2-5万/月"/>
    <n v="20"/>
    <n v="50"/>
    <s v="5-7年经验"/>
    <s v="本科"/>
    <x v="23"/>
    <x v="2"/>
    <s v="公司2962"/>
    <s v="50-150人"/>
    <s v="民营公司"/>
  </r>
  <r>
    <s v="前端开发工程师"/>
    <x v="0"/>
    <s v="2-4万/月"/>
    <n v="20"/>
    <n v="40"/>
    <s v="3-4年经验"/>
    <s v="本科"/>
    <x v="10"/>
    <x v="2"/>
    <s v="公司4792"/>
    <s v="少于50人"/>
    <s v="民营公司"/>
  </r>
  <r>
    <s v="Node.js开发工程师"/>
    <x v="0"/>
    <s v="2-3万/月"/>
    <n v="20"/>
    <n v="30"/>
    <s v="2年经验"/>
    <s v="招2人"/>
    <x v="18"/>
    <x v="2"/>
    <s v="公司4798"/>
    <s v="150-500人"/>
    <s v="民营公司"/>
  </r>
  <r>
    <s v="多媒体数据分析工程师"/>
    <x v="11"/>
    <s v="2-3.5万/月"/>
    <n v="20"/>
    <n v="35"/>
    <s v="无工作经验"/>
    <s v="本科"/>
    <x v="27"/>
    <x v="7"/>
    <s v="公司0320"/>
    <s v="1000-5000人"/>
    <s v="上市公司"/>
  </r>
  <r>
    <s v="高级架构师（杭州）(职位编号：000917)"/>
    <x v="0"/>
    <s v="2-2.5万/月"/>
    <n v="20"/>
    <n v="25"/>
    <s v="5-7年经验"/>
    <s v="本科"/>
    <x v="24"/>
    <x v="1"/>
    <s v="公司3971"/>
    <s v="1000-5000人"/>
    <s v="上市公司"/>
  </r>
  <r>
    <s v="技术经理"/>
    <x v="0"/>
    <s v="2-3万/月"/>
    <n v="20"/>
    <n v="30"/>
    <s v="5-7年经验"/>
    <s v="大专"/>
    <x v="1"/>
    <x v="1"/>
    <s v="公司5326"/>
    <s v="50-150人"/>
    <s v="民营公司"/>
  </r>
  <r>
    <s v="电商运营总监"/>
    <x v="0"/>
    <s v="2-3万/月"/>
    <n v="20"/>
    <n v="30"/>
    <s v="3-4年经验"/>
    <s v="大专"/>
    <x v="37"/>
    <x v="1"/>
    <s v="公司5423"/>
    <s v="150-500人"/>
    <s v="民营公司"/>
  </r>
  <r>
    <s v="产品需求分析师"/>
    <x v="0"/>
    <s v="2-3万/月"/>
    <n v="20"/>
    <n v="30"/>
    <s v="5-7年经验"/>
    <s v="本科"/>
    <x v="37"/>
    <x v="1"/>
    <s v="公司5463"/>
    <s v="500-1000人"/>
    <s v="合资"/>
  </r>
  <r>
    <s v="高薪急聘高级软件工程师"/>
    <x v="0"/>
    <s v="2-4万/月"/>
    <n v="20"/>
    <n v="40"/>
    <s v="5-7年经验"/>
    <s v="本科"/>
    <x v="1"/>
    <x v="1"/>
    <s v="公司5464"/>
    <s v="10000人以上"/>
    <s v="上市公司"/>
  </r>
  <r>
    <s v="CDN开发工程师"/>
    <x v="0"/>
    <s v="2-2.5万/月"/>
    <n v="20"/>
    <n v="25"/>
    <s v="无工作经验"/>
    <s v="招1人"/>
    <x v="37"/>
    <x v="1"/>
    <s v="公司5057"/>
    <s v="50-150人"/>
    <s v="民营公司"/>
  </r>
  <r>
    <s v="电商总监（保健品）"/>
    <x v="0"/>
    <s v="2-4万/月"/>
    <n v="20"/>
    <n v="40"/>
    <s v="8-9年经验"/>
    <s v="本科"/>
    <x v="1"/>
    <x v="1"/>
    <s v="公司5534"/>
    <s v="150-500人"/>
    <s v="民营公司"/>
  </r>
  <r>
    <s v="数据挖掘工程师"/>
    <x v="0"/>
    <s v="2-3.5万/月"/>
    <n v="20"/>
    <n v="35"/>
    <s v="2年经验"/>
    <s v="本科"/>
    <x v="48"/>
    <x v="1"/>
    <s v="公司5094"/>
    <s v="50-150人"/>
    <s v="民营公司"/>
  </r>
  <r>
    <s v="机器学习数据挖掘专家(职位编号：000762)"/>
    <x v="0"/>
    <s v="2-4万/月"/>
    <n v="20"/>
    <n v="40"/>
    <s v="1年经验"/>
    <s v="本科"/>
    <x v="1"/>
    <x v="1"/>
    <s v="公司5544"/>
    <s v="500-1000人"/>
    <s v="民营公司"/>
  </r>
  <r>
    <s v="高级算法工程师"/>
    <x v="0"/>
    <s v="2-2.5万/月"/>
    <n v="20"/>
    <n v="25"/>
    <s v="3-4年经验"/>
    <s v="硕士"/>
    <x v="49"/>
    <x v="1"/>
    <s v="公司5568"/>
    <s v="50-150人"/>
    <s v="民营公司"/>
  </r>
  <r>
    <s v="智能数据分析算法工程师(000958)(职位编号：zyhy000958)"/>
    <x v="11"/>
    <s v="2-2.5万/月"/>
    <n v="20"/>
    <n v="25"/>
    <s v="2年经验"/>
    <s v="本科"/>
    <x v="19"/>
    <x v="1"/>
    <s v="公司0340"/>
    <s v="1000-5000人"/>
    <s v="国企"/>
  </r>
  <r>
    <s v="软件平台开发工程师"/>
    <x v="0"/>
    <s v="2-3.5万/月"/>
    <n v="20"/>
    <n v="35"/>
    <s v="8-9年经验"/>
    <s v="本科"/>
    <x v="37"/>
    <x v="1"/>
    <s v="公司5600"/>
    <s v="50-150人"/>
    <s v="民营公司"/>
  </r>
  <r>
    <s v="高级DBA开发工程师"/>
    <x v="0"/>
    <s v="2-2.5万/月"/>
    <n v="20"/>
    <n v="25"/>
    <s v="5-7年经验"/>
    <s v="大专"/>
    <x v="47"/>
    <x v="1"/>
    <s v="公司5369"/>
    <s v="150-500人"/>
    <s v="民营公司"/>
  </r>
  <r>
    <s v="XT-应用集成工程师(职位编号：659877)"/>
    <x v="0"/>
    <s v="2-2.5万/月"/>
    <n v="20"/>
    <n v="25"/>
    <s v="无工作经验"/>
    <s v="招若干人"/>
    <x v="37"/>
    <x v="1"/>
    <s v="公司0343"/>
    <s v="10000人以上"/>
    <s v="上市公司"/>
  </r>
  <r>
    <s v="数据化运营专家"/>
    <x v="0"/>
    <s v="2-3万/月"/>
    <n v="20"/>
    <n v="30"/>
    <s v="5-7年经验"/>
    <s v="大专"/>
    <x v="19"/>
    <x v="1"/>
    <s v="公司5631"/>
    <s v="500-1000人"/>
    <s v="民营公司"/>
  </r>
  <r>
    <s v="风控模型专家"/>
    <x v="0"/>
    <s v="2-3万/月"/>
    <n v="20"/>
    <n v="30"/>
    <s v="3-4年经验"/>
    <s v="本科"/>
    <x v="1"/>
    <x v="1"/>
    <s v="公司5651"/>
    <s v="150-500人"/>
    <s v="民营公司"/>
  </r>
  <r>
    <s v="golang开发工程师"/>
    <x v="0"/>
    <s v="2-5万/月"/>
    <n v="20"/>
    <n v="50"/>
    <s v="2年经验"/>
    <s v="本科"/>
    <x v="37"/>
    <x v="1"/>
    <s v="公司0045"/>
    <s v="50-150人"/>
    <s v="民营公司"/>
  </r>
  <r>
    <s v="系统架构师"/>
    <x v="0"/>
    <s v="2-3万/月"/>
    <n v="20"/>
    <n v="30"/>
    <s v="无工作经验"/>
    <s v="本科"/>
    <x v="1"/>
    <x v="1"/>
    <s v="公司5322"/>
    <s v="少于50人"/>
    <s v="民营公司"/>
  </r>
  <r>
    <s v="视觉算法工程师"/>
    <x v="0"/>
    <s v="2-2.5万/月"/>
    <n v="20"/>
    <n v="25"/>
    <s v="无工作经验"/>
    <s v="招2人"/>
    <x v="37"/>
    <x v="1"/>
    <s v="公司5745"/>
    <s v="50-150人"/>
    <s v="民营公司"/>
  </r>
  <r>
    <s v="APP开发工程师"/>
    <x v="0"/>
    <s v="2-3.5万/月"/>
    <n v="20"/>
    <n v="35"/>
    <s v="3-4年经验"/>
    <s v="大专"/>
    <x v="137"/>
    <x v="52"/>
    <s v="公司0546"/>
    <s v="50-150人"/>
    <s v="民营公司"/>
  </r>
  <r>
    <s v="量化工程师-实习生"/>
    <x v="0"/>
    <s v="2-3千/月"/>
    <n v="2"/>
    <n v="3"/>
    <s v="无工作经验"/>
    <s v="本科"/>
    <x v="49"/>
    <x v="1"/>
    <s v="公司0549"/>
    <s v="少于50人"/>
    <s v="民营公司"/>
  </r>
  <r>
    <s v="高级软件工程师"/>
    <x v="0"/>
    <s v="2-2.5万/月"/>
    <n v="20"/>
    <n v="25"/>
    <s v="2年经验"/>
    <s v="本科"/>
    <x v="101"/>
    <x v="37"/>
    <s v="公司5809"/>
    <s v="50-150人"/>
    <s v="民营公司"/>
  </r>
  <r>
    <s v="Java技术主管"/>
    <x v="3"/>
    <s v="2.2-3万/月"/>
    <n v="22"/>
    <n v="30"/>
    <s v="5-7年经验"/>
    <s v="本科"/>
    <x v="5"/>
    <x v="3"/>
    <s v="公司1225"/>
    <s v="10000人以上"/>
    <s v="合资"/>
  </r>
  <r>
    <s v="Java高级开发工程师"/>
    <x v="3"/>
    <s v="2.2-2.8万/月"/>
    <n v="22"/>
    <n v="28"/>
    <s v="5-7年经验"/>
    <s v="本科"/>
    <x v="28"/>
    <x v="3"/>
    <s v="公司1255"/>
    <s v="50-150人"/>
    <s v="合资"/>
  </r>
  <r>
    <s v="JAVA高级开发工程师(大数据方向)"/>
    <x v="9"/>
    <s v="2.2-3万/月"/>
    <n v="22"/>
    <n v="30"/>
    <s v="5-7年经验"/>
    <s v="招若干人"/>
    <x v="53"/>
    <x v="3"/>
    <s v="公司2161"/>
    <s v="50-150人"/>
    <s v="民营公司"/>
  </r>
  <r>
    <s v="高级JAVA开发工程师(大数据方向)"/>
    <x v="9"/>
    <s v="2.2-3万/月"/>
    <n v="22"/>
    <n v="30"/>
    <s v="5-7年经验"/>
    <s v="本科"/>
    <x v="53"/>
    <x v="3"/>
    <s v="公司0726"/>
    <s v="150-500人"/>
    <s v="上市公司"/>
  </r>
  <r>
    <s v="Java开发工程师"/>
    <x v="3"/>
    <s v="2.2-2.7万/月"/>
    <n v="22"/>
    <n v="27"/>
    <s v="2年经验"/>
    <s v="招若干人"/>
    <x v="20"/>
    <x v="3"/>
    <s v="公司2316"/>
    <s v="50-150人"/>
    <s v="民营公司"/>
  </r>
  <r>
    <s v="PHP开发经理"/>
    <x v="4"/>
    <s v="2.2-2.6万/月"/>
    <n v="22"/>
    <n v="26"/>
    <s v="8-9年经验"/>
    <s v="大专"/>
    <x v="97"/>
    <x v="5"/>
    <s v="公司2847"/>
    <s v="150-500人"/>
    <s v="民营公司"/>
  </r>
  <r>
    <s v="00380-资深物流算法工程师"/>
    <x v="0"/>
    <s v="2.2-4.4万/月"/>
    <n v="22"/>
    <n v="44"/>
    <s v="无工作经验"/>
    <s v="招2人"/>
    <x v="6"/>
    <x v="1"/>
    <s v="公司4010"/>
    <s v="1000-5000人"/>
    <s v="上市公司"/>
  </r>
  <r>
    <s v="数据工程师"/>
    <x v="0"/>
    <s v="2.2-2.3万/月"/>
    <n v="22"/>
    <n v="23"/>
    <s v="2年经验"/>
    <s v="本科"/>
    <x v="35"/>
    <x v="7"/>
    <s v="公司0953"/>
    <s v="50-150人"/>
    <s v="外资（非欧美）"/>
  </r>
  <r>
    <s v="对日软件工程师"/>
    <x v="0"/>
    <s v="2.2-4.3万/月"/>
    <n v="22"/>
    <n v="43"/>
    <s v="3-4年经验"/>
    <s v="本科"/>
    <x v="7"/>
    <x v="3"/>
    <s v="公司2210"/>
    <s v="少于50人"/>
    <s v="民营公司"/>
  </r>
  <r>
    <s v="计算机视觉算法研究员"/>
    <x v="0"/>
    <s v="2.2-2.9万/月"/>
    <n v="22"/>
    <n v="29"/>
    <s v="无工作经验"/>
    <s v="硕士"/>
    <x v="26"/>
    <x v="7"/>
    <s v="公司0888"/>
    <s v="1000-5000人"/>
    <s v="国企"/>
  </r>
  <r>
    <s v="数据分析师"/>
    <x v="11"/>
    <s v="2.2-2.5万/月"/>
    <n v="22"/>
    <n v="25"/>
    <s v="2年经验"/>
    <s v="硕士"/>
    <x v="5"/>
    <x v="3"/>
    <s v="公司1920"/>
    <s v="50-150人"/>
    <s v="民营公司"/>
  </r>
  <r>
    <s v="资深DFT工程师"/>
    <x v="0"/>
    <s v="2.2-3万/月"/>
    <n v="22"/>
    <n v="30"/>
    <s v="3-4年经验"/>
    <s v="本科"/>
    <x v="13"/>
    <x v="3"/>
    <s v="公司2301"/>
    <s v="50-150人"/>
    <s v="合资"/>
  </r>
  <r>
    <s v="软件开发工程师（杭州）(职位编号：000437)"/>
    <x v="0"/>
    <s v="2.2-3.3万/月"/>
    <n v="22"/>
    <n v="33"/>
    <s v="3-4年经验"/>
    <s v="本科"/>
    <x v="152"/>
    <x v="61"/>
    <s v="公司5245"/>
    <s v="5000-10000人"/>
    <s v="民营公司"/>
  </r>
  <r>
    <s v="前端高级讲师"/>
    <x v="0"/>
    <s v="2.2-3.5万/月"/>
    <n v="22"/>
    <n v="35"/>
    <s v="3-4年经验"/>
    <s v="大专"/>
    <x v="48"/>
    <x v="1"/>
    <s v="公司5308"/>
    <s v="500-1000人"/>
    <s v="民营公司"/>
  </r>
  <r>
    <s v="算法工程师"/>
    <x v="0"/>
    <s v="2.2-3.2万/月"/>
    <n v="22"/>
    <n v="32"/>
    <s v="3-4年经验"/>
    <s v="本科"/>
    <x v="19"/>
    <x v="1"/>
    <s v="公司5580"/>
    <s v="150-500人"/>
    <s v="民营公司"/>
  </r>
  <r>
    <s v="数据应用研发经理"/>
    <x v="0"/>
    <s v="2.2-2.6万/月"/>
    <n v="22"/>
    <n v="26"/>
    <s v="5-7年经验"/>
    <s v="本科"/>
    <x v="19"/>
    <x v="1"/>
    <s v="公司5130"/>
    <s v="少于50人"/>
    <s v="民营公司"/>
  </r>
  <r>
    <s v="Java高级开发工程师"/>
    <x v="3"/>
    <s v="2.3-3万/月"/>
    <n v="23"/>
    <n v="30"/>
    <s v="5-7年经验"/>
    <s v="本科"/>
    <x v="14"/>
    <x v="0"/>
    <s v="公司2721"/>
    <s v="50-150人"/>
    <s v="民营公司"/>
  </r>
  <r>
    <s v="大数据/BI应用架构师"/>
    <x v="9"/>
    <s v="2.3-2.8万/月"/>
    <n v="23"/>
    <n v="28"/>
    <s v="5-7年经验"/>
    <s v="本科"/>
    <x v="13"/>
    <x v="3"/>
    <s v="公司1924"/>
    <s v="1000-5000人"/>
    <s v="民营公司"/>
  </r>
  <r>
    <s v="高级windows客户端研发（C++）"/>
    <x v="2"/>
    <s v="2.4-3.5万/月"/>
    <n v="24"/>
    <n v="35"/>
    <s v="无工作经验"/>
    <s v="本科"/>
    <x v="5"/>
    <x v="3"/>
    <s v="公司1223"/>
    <s v="150-500人"/>
    <s v="民营公司"/>
  </r>
  <r>
    <s v="PHP高级开发工程师 （深圳）"/>
    <x v="4"/>
    <s v="2.4-4.8万/月"/>
    <n v="24"/>
    <n v="48"/>
    <s v="5-7年经验"/>
    <s v="本科"/>
    <x v="23"/>
    <x v="2"/>
    <s v="公司4239"/>
    <s v="500-1000人"/>
    <s v="民营公司"/>
  </r>
  <r>
    <s v="系统架构师-互联网项目组"/>
    <x v="0"/>
    <s v="2.4-2.8万/月"/>
    <n v="24"/>
    <n v="28"/>
    <s v="5-7年经验"/>
    <s v="本科"/>
    <x v="7"/>
    <x v="3"/>
    <s v="公司2055"/>
    <s v="50-150人"/>
    <s v="民营公司"/>
  </r>
  <r>
    <s v=".NET C#高级工程师"/>
    <x v="1"/>
    <s v="2.5-3万/月"/>
    <n v="25"/>
    <n v="30"/>
    <s v="无工作经验"/>
    <s v="招6人"/>
    <x v="27"/>
    <x v="7"/>
    <s v="公司0374"/>
    <s v="10000人以上"/>
    <s v="民营公司"/>
  </r>
  <r>
    <s v="C#服务器开发工程师-北京-04674"/>
    <x v="1"/>
    <s v="2.5-2.9万/月"/>
    <n v="25"/>
    <n v="29"/>
    <s v="无工作经验"/>
    <s v="招1人"/>
    <x v="25"/>
    <x v="7"/>
    <s v="公司1051"/>
    <s v="500-1000人"/>
    <s v="民营公司"/>
  </r>
  <r>
    <s v="C++高级研发工程师"/>
    <x v="2"/>
    <s v="2.5-3万/月"/>
    <n v="25"/>
    <n v="30"/>
    <s v="5-7年经验"/>
    <s v="本科"/>
    <x v="27"/>
    <x v="7"/>
    <s v="公司1001"/>
    <s v="少于50人"/>
    <s v="民营公司"/>
  </r>
  <r>
    <s v="C++资深服务器"/>
    <x v="2"/>
    <s v="2.5-3万/月"/>
    <n v="25"/>
    <n v="30"/>
    <s v="3-4年经验"/>
    <s v="本科"/>
    <x v="5"/>
    <x v="3"/>
    <s v="公司1590"/>
    <s v="50-150人"/>
    <s v="合资"/>
  </r>
  <r>
    <s v="C++服务器开发工程师"/>
    <x v="2"/>
    <s v="2.5-3万/月"/>
    <n v="25"/>
    <n v="30"/>
    <s v="3-4年经验"/>
    <s v="本科"/>
    <x v="13"/>
    <x v="3"/>
    <s v="公司1665"/>
    <s v="150-500人"/>
    <s v="民营公司"/>
  </r>
  <r>
    <s v="C++服务器主程"/>
    <x v="2"/>
    <s v="2.5-3万/月"/>
    <n v="25"/>
    <n v="30"/>
    <s v="无工作经验"/>
    <s v="招1人"/>
    <x v="13"/>
    <x v="3"/>
    <s v="公司1262"/>
    <s v="150-500人"/>
    <s v="上市公司"/>
  </r>
  <r>
    <s v="游戏服务器开发工程师（C++/GO）"/>
    <x v="2"/>
    <s v="2.5-3万/月"/>
    <n v="25"/>
    <n v="30"/>
    <s v="3-4年经验"/>
    <s v="本科"/>
    <x v="75"/>
    <x v="3"/>
    <s v="公司1673"/>
    <s v="1000-5000人"/>
    <s v="民营公司"/>
  </r>
  <r>
    <s v="C++客户端开发"/>
    <x v="2"/>
    <s v="2.5-3万/月"/>
    <n v="25"/>
    <n v="30"/>
    <s v="2年经验"/>
    <s v="本科"/>
    <x v="13"/>
    <x v="3"/>
    <s v="公司2408"/>
    <s v="150-500人"/>
    <s v="民营公司"/>
  </r>
  <r>
    <s v="C++服务端主程（手游）"/>
    <x v="2"/>
    <s v="2.5-3.5万/月"/>
    <n v="25"/>
    <n v="35"/>
    <s v="5-7年经验"/>
    <s v="本科"/>
    <x v="14"/>
    <x v="0"/>
    <s v="公司3009"/>
    <s v="150-500人"/>
    <s v="民营公司"/>
  </r>
  <r>
    <s v="C++开发工程师 - 运营中心(职位编号：J190062)"/>
    <x v="2"/>
    <s v="2.5-3万/月"/>
    <n v="25"/>
    <n v="30"/>
    <s v="无工作经验"/>
    <s v="招2人"/>
    <x v="21"/>
    <x v="0"/>
    <s v="公司2042"/>
    <s v="10000人以上"/>
    <s v="上市公司"/>
  </r>
  <r>
    <s v="C++游戏服务器开发主程"/>
    <x v="2"/>
    <s v="2.5-3.5万/月"/>
    <n v="25"/>
    <n v="35"/>
    <s v="3-4年经验"/>
    <s v="本科"/>
    <x v="23"/>
    <x v="2"/>
    <s v="公司4321"/>
    <s v="500-1000人"/>
    <s v="民营公司"/>
  </r>
  <r>
    <s v="C++开发工程师"/>
    <x v="2"/>
    <s v="2.5-3.5万/月"/>
    <n v="25"/>
    <n v="35"/>
    <s v="无工作经验"/>
    <s v="本科"/>
    <x v="3"/>
    <x v="2"/>
    <s v="公司4432"/>
    <s v="少于50人"/>
    <s v="民营公司"/>
  </r>
  <r>
    <s v="机器视觉 QT/C++架构师"/>
    <x v="2"/>
    <s v="2.5-3万/月"/>
    <n v="25"/>
    <n v="30"/>
    <s v="5-7年经验"/>
    <s v="本科"/>
    <x v="23"/>
    <x v="2"/>
    <s v="公司5002"/>
    <s v="少于50人"/>
    <s v="民营公司"/>
  </r>
  <r>
    <s v="C++高级开发工程师(职位编号：hz-1000099)"/>
    <x v="2"/>
    <s v="2.5-3万/月"/>
    <n v="25"/>
    <n v="30"/>
    <s v="3-4年经验"/>
    <s v="高中"/>
    <x v="153"/>
    <x v="62"/>
    <s v="公司5355"/>
    <s v="50-150人"/>
    <s v="民营公司"/>
  </r>
  <r>
    <s v="C++工程师"/>
    <x v="2"/>
    <s v="2.5-3万/月"/>
    <n v="25"/>
    <n v="30"/>
    <s v="无工作经验"/>
    <s v="招1人"/>
    <x v="37"/>
    <x v="1"/>
    <s v="公司5758"/>
    <s v="50-150人"/>
    <s v="民营公司"/>
  </r>
  <r>
    <s v="111269-Java后台开发(职位编号：111269)"/>
    <x v="3"/>
    <s v="2.5-3万/月"/>
    <n v="25"/>
    <n v="30"/>
    <s v="3-4年经验"/>
    <s v="本科"/>
    <x v="35"/>
    <x v="7"/>
    <s v="公司0020"/>
    <s v="1000-5000人"/>
    <s v="民营公司"/>
  </r>
  <r>
    <s v="JAVA架构师"/>
    <x v="3"/>
    <s v="2.5-3万/月"/>
    <n v="25"/>
    <n v="30"/>
    <s v="无工作经验"/>
    <s v="招2人"/>
    <x v="35"/>
    <x v="7"/>
    <s v="公司0048"/>
    <s v="少于50人"/>
    <s v="民营公司"/>
  </r>
  <r>
    <s v="Java游戏服务器主程(职位编号：001)"/>
    <x v="3"/>
    <s v="2.5-3万/月"/>
    <n v="25"/>
    <n v="30"/>
    <s v="3-4年经验"/>
    <s v="本科"/>
    <x v="27"/>
    <x v="7"/>
    <s v="公司0144"/>
    <s v="少于50人"/>
    <s v="民营公司"/>
  </r>
  <r>
    <s v="Java高级开发工程师"/>
    <x v="3"/>
    <s v="2.5-3万/月"/>
    <n v="25"/>
    <n v="30"/>
    <s v="5-7年经验"/>
    <s v="本科"/>
    <x v="25"/>
    <x v="7"/>
    <s v="公司0171"/>
    <s v="150-500人"/>
    <s v="民营公司"/>
  </r>
  <r>
    <s v="Java开发工程师"/>
    <x v="3"/>
    <s v="2.5-3万/月"/>
    <n v="25"/>
    <n v="30"/>
    <s v="3-4年经验"/>
    <s v="招2人"/>
    <x v="25"/>
    <x v="7"/>
    <s v="公司0218"/>
    <s v="150-500人"/>
    <s v="民营公司"/>
  </r>
  <r>
    <s v="JAVA工程师（菲律宾或马来西亚）"/>
    <x v="3"/>
    <s v="2.5-3万/月"/>
    <n v="25"/>
    <n v="30"/>
    <s v="无工作经验"/>
    <s v="招若干人"/>
    <x v="13"/>
    <x v="3"/>
    <s v="公司1242"/>
    <s v="少于50人"/>
    <s v="民营公司"/>
  </r>
  <r>
    <s v="高级Java开发工程师"/>
    <x v="3"/>
    <s v="2.5-3万/月"/>
    <n v="25"/>
    <n v="30"/>
    <s v="无工作经验"/>
    <s v="招若干人"/>
    <x v="13"/>
    <x v="3"/>
    <s v="公司1243"/>
    <s v="150-500人"/>
    <s v="民营公司"/>
  </r>
  <r>
    <s v="高级Java开发"/>
    <x v="3"/>
    <s v="2.5-3.5万/月"/>
    <n v="25"/>
    <n v="35"/>
    <s v="5-7年经验"/>
    <s v="本科"/>
    <x v="13"/>
    <x v="3"/>
    <s v="公司1246"/>
    <s v="150-500人"/>
    <s v="民营公司"/>
  </r>
  <r>
    <s v="Java架构师"/>
    <x v="3"/>
    <s v="2.5-3万/月"/>
    <n v="25"/>
    <n v="30"/>
    <s v="无工作经验"/>
    <s v="招1人"/>
    <x v="36"/>
    <x v="3"/>
    <s v="公司1251"/>
    <s v="150-500人"/>
    <s v="民营公司"/>
  </r>
  <r>
    <s v="Java高级开发工程师"/>
    <x v="3"/>
    <s v="2.5-3万/月"/>
    <n v="25"/>
    <n v="30"/>
    <s v="5-7年经验"/>
    <s v="大专"/>
    <x v="75"/>
    <x v="3"/>
    <s v="公司1273"/>
    <s v="150-500人"/>
    <s v="合资"/>
  </r>
  <r>
    <s v="Java架构师"/>
    <x v="3"/>
    <s v="2.5-3.5万/月"/>
    <n v="25"/>
    <n v="35"/>
    <s v="8-9年经验"/>
    <s v="招2人"/>
    <x v="5"/>
    <x v="3"/>
    <s v="公司1296"/>
    <s v="少于50人"/>
    <s v="民营公司"/>
  </r>
  <r>
    <s v="Java开发经理"/>
    <x v="3"/>
    <s v="2.5-3万/月"/>
    <n v="25"/>
    <n v="30"/>
    <s v="5-7年经验"/>
    <s v="本科"/>
    <x v="56"/>
    <x v="3"/>
    <s v="公司1304"/>
    <s v="50-150人"/>
    <s v="民营公司"/>
  </r>
  <r>
    <s v="Java资深开发工程师"/>
    <x v="3"/>
    <s v="2.5-3万/月"/>
    <n v="25"/>
    <n v="30"/>
    <s v="5-7年经验"/>
    <s v="本科"/>
    <x v="53"/>
    <x v="3"/>
    <s v="公司1322"/>
    <s v="500-1000人"/>
    <s v="民营公司"/>
  </r>
  <r>
    <s v="高级java开发工程师"/>
    <x v="3"/>
    <s v="2.5-3.5万/月"/>
    <n v="25"/>
    <n v="35"/>
    <s v="5-7年经验"/>
    <s v="本科"/>
    <x v="7"/>
    <x v="3"/>
    <s v="公司1348"/>
    <s v="150-500人"/>
    <s v="上市公司"/>
  </r>
  <r>
    <s v="Java高级开发工程师"/>
    <x v="3"/>
    <s v="2.5-5万/月"/>
    <n v="25"/>
    <n v="50"/>
    <s v="无工作经验"/>
    <s v="本科"/>
    <x v="7"/>
    <x v="3"/>
    <s v="公司1377"/>
    <s v="500-1000人"/>
    <s v="外资（欧美）"/>
  </r>
  <r>
    <s v="Java资深开发工程师"/>
    <x v="3"/>
    <s v="2.5-4万/月"/>
    <n v="25"/>
    <n v="40"/>
    <s v="5-7年经验"/>
    <s v="本科"/>
    <x v="5"/>
    <x v="3"/>
    <s v="公司1381"/>
    <s v="500-1000人"/>
    <s v="合资"/>
  </r>
  <r>
    <s v="Java高级开发工程师"/>
    <x v="3"/>
    <s v="2.5-3万/月"/>
    <n v="25"/>
    <n v="30"/>
    <s v="5-7年经验"/>
    <s v="本科"/>
    <x v="53"/>
    <x v="3"/>
    <s v="公司1394"/>
    <s v="少于50人"/>
    <s v="外资（非欧美）"/>
  </r>
  <r>
    <s v="Java后台开发工程师"/>
    <x v="3"/>
    <s v="2.5-3万/月"/>
    <n v="25"/>
    <n v="30"/>
    <s v="5-7年经验"/>
    <s v="大专"/>
    <x v="64"/>
    <x v="3"/>
    <s v="公司1614"/>
    <s v="50-150人"/>
    <s v="民营公司"/>
  </r>
  <r>
    <s v="Java架构师"/>
    <x v="3"/>
    <s v="2.5-4万/月"/>
    <n v="25"/>
    <n v="40"/>
    <s v="无工作经验"/>
    <s v="招若干人"/>
    <x v="13"/>
    <x v="3"/>
    <s v="公司1950"/>
    <s v="1000-5000人"/>
    <s v="上市公司"/>
  </r>
  <r>
    <s v="Java高级开发工程师/Team Leader"/>
    <x v="3"/>
    <s v="2.5-4万/月"/>
    <n v="25"/>
    <n v="40"/>
    <s v="10年以上经验"/>
    <s v="本科"/>
    <x v="53"/>
    <x v="3"/>
    <s v="公司1955"/>
    <s v="50-150人"/>
    <s v="国企"/>
  </r>
  <r>
    <s v="高级Java/Python/Go开发工程师"/>
    <x v="6"/>
    <s v="2.5-3.5万/月"/>
    <n v="25"/>
    <n v="35"/>
    <s v="1年经验"/>
    <s v="本科"/>
    <x v="7"/>
    <x v="3"/>
    <s v="公司1975"/>
    <s v="少于50人"/>
    <s v="民营公司"/>
  </r>
  <r>
    <s v="Java架构师"/>
    <x v="3"/>
    <s v="2.5-4万/月"/>
    <n v="25"/>
    <n v="40"/>
    <s v="5-7年经验"/>
    <s v="本科"/>
    <x v="53"/>
    <x v="3"/>
    <s v="公司2056"/>
    <s v="1000-5000人"/>
    <s v="民营公司"/>
  </r>
  <r>
    <s v="Java高级开发工程师"/>
    <x v="3"/>
    <s v="2.5-3.5万/月"/>
    <n v="25"/>
    <n v="35"/>
    <s v="5-7年经验"/>
    <s v="本科"/>
    <x v="7"/>
    <x v="3"/>
    <s v="公司1514"/>
    <s v="150-500人"/>
    <s v="民营公司"/>
  </r>
  <r>
    <s v="Java高级开发工程师"/>
    <x v="3"/>
    <s v="2.5-3.5万/月"/>
    <n v="25"/>
    <n v="35"/>
    <s v="5-7年经验"/>
    <s v="本科"/>
    <x v="7"/>
    <x v="3"/>
    <s v="公司2153"/>
    <s v="150-500人"/>
    <s v="外资（非欧美）"/>
  </r>
  <r>
    <s v="系统架构师（Java方向）"/>
    <x v="3"/>
    <s v="2.5-3.8万/月"/>
    <n v="25"/>
    <n v="38"/>
    <s v="8-9年经验"/>
    <s v="大专"/>
    <x v="20"/>
    <x v="3"/>
    <s v="公司2081"/>
    <s v="1000-5000人"/>
    <s v="外资（非欧美）"/>
  </r>
  <r>
    <s v="资深Java架构师"/>
    <x v="3"/>
    <s v="2.5-3万/月"/>
    <n v="25"/>
    <n v="30"/>
    <s v="无工作经验"/>
    <s v="招1人"/>
    <x v="15"/>
    <x v="0"/>
    <s v="公司2566"/>
    <s v="150-500人"/>
    <s v="民营公司"/>
  </r>
  <r>
    <s v="资深Java开发工程师（可年后到岗）"/>
    <x v="3"/>
    <s v="2.5-5万/月"/>
    <n v="25"/>
    <n v="50"/>
    <s v="3-4年经验"/>
    <s v="本科"/>
    <x v="0"/>
    <x v="0"/>
    <s v="公司2832"/>
    <s v="1000-5000人"/>
    <s v="民营公司"/>
  </r>
  <r>
    <s v="技术总监 （java 方向）"/>
    <x v="3"/>
    <s v="2.5-3万/月"/>
    <n v="25"/>
    <n v="30"/>
    <s v="无工作经验"/>
    <s v="招1人"/>
    <x v="23"/>
    <x v="2"/>
    <s v="公司3915"/>
    <s v="50-150人"/>
    <s v="民营公司"/>
  </r>
  <r>
    <s v="Java高级开发工程师"/>
    <x v="3"/>
    <s v="2.5-3.5万/月"/>
    <n v="25"/>
    <n v="35"/>
    <s v="8-9年经验"/>
    <s v="大专"/>
    <x v="23"/>
    <x v="2"/>
    <s v="公司4517"/>
    <s v="150-500人"/>
    <s v="民营公司"/>
  </r>
  <r>
    <s v="Java架构师"/>
    <x v="3"/>
    <s v="2.5-5万/月"/>
    <n v="25"/>
    <n v="50"/>
    <s v="无工作经验"/>
    <s v="招1人"/>
    <x v="23"/>
    <x v="2"/>
    <s v="公司4034"/>
    <s v="150-500人"/>
    <s v="民营公司"/>
  </r>
  <r>
    <s v="JAVA开发总监"/>
    <x v="3"/>
    <s v="2.5-3.5万/月"/>
    <n v="25"/>
    <n v="35"/>
    <s v="5-7年经验"/>
    <s v="本科"/>
    <x v="24"/>
    <x v="1"/>
    <s v="公司5052"/>
    <s v="50-150人"/>
    <s v="外资（非欧美）"/>
  </r>
  <r>
    <s v="Java开发工程师"/>
    <x v="3"/>
    <s v="2.5-5万/月"/>
    <n v="25"/>
    <n v="50"/>
    <s v="3-4年经验"/>
    <s v="大专"/>
    <x v="48"/>
    <x v="1"/>
    <s v="公司2268"/>
    <s v="50-150人"/>
    <s v="民营公司"/>
  </r>
  <r>
    <s v="Java高级开发工程师"/>
    <x v="3"/>
    <s v="2.5-3万/月"/>
    <n v="25"/>
    <n v="30"/>
    <s v="5-7年经验"/>
    <s v="大专"/>
    <x v="24"/>
    <x v="1"/>
    <s v="公司5066"/>
    <s v="150-500人"/>
    <s v="民营公司"/>
  </r>
  <r>
    <s v="资深Java开发工程师（七鱼）-杭州研究院822(职位编号：J189686)"/>
    <x v="3"/>
    <s v="2.5-3万/月"/>
    <n v="25"/>
    <n v="30"/>
    <s v="5-7年经验"/>
    <s v="本科"/>
    <x v="1"/>
    <x v="1"/>
    <s v="公司2042"/>
    <s v="10000人以上"/>
    <s v="上市公司"/>
  </r>
  <r>
    <s v="Java 架构师"/>
    <x v="3"/>
    <s v="2.5-4万/月"/>
    <n v="25"/>
    <n v="40"/>
    <s v="5-7年经验"/>
    <s v="本科"/>
    <x v="37"/>
    <x v="1"/>
    <s v="公司1357"/>
    <s v="150-500人"/>
    <s v="民营公司"/>
  </r>
  <r>
    <s v="PHP开发工程师"/>
    <x v="4"/>
    <s v="2.5-4万/月"/>
    <n v="25"/>
    <n v="40"/>
    <s v="5-7年经验"/>
    <s v="本科"/>
    <x v="35"/>
    <x v="7"/>
    <s v="公司0273"/>
    <s v="500-1000人"/>
    <s v="民营公司"/>
  </r>
  <r>
    <s v="高级PHP开发工程师"/>
    <x v="4"/>
    <s v="2.5-3万/月"/>
    <n v="25"/>
    <n v="30"/>
    <s v="5-7年经验"/>
    <s v="招1人"/>
    <x v="27"/>
    <x v="7"/>
    <s v="公司0277"/>
    <s v="50-150人"/>
    <s v="民营公司"/>
  </r>
  <r>
    <s v="PHP高级开发工程师"/>
    <x v="4"/>
    <s v="2.5-3万/月"/>
    <n v="25"/>
    <n v="30"/>
    <s v="3-4年经验"/>
    <s v="本科"/>
    <x v="13"/>
    <x v="3"/>
    <s v="公司1422"/>
    <s v="少于50人"/>
    <s v="民营公司"/>
  </r>
  <r>
    <s v="PHP技术总监"/>
    <x v="4"/>
    <s v="2.5-3.5万/月"/>
    <n v="25"/>
    <n v="35"/>
    <s v="10年以上经验"/>
    <s v="本科"/>
    <x v="5"/>
    <x v="3"/>
    <s v="公司1453"/>
    <s v="50-150人"/>
    <s v="民营公司"/>
  </r>
  <r>
    <s v="PHP高级开发工程师"/>
    <x v="4"/>
    <s v="2.5-3万/月"/>
    <n v="25"/>
    <n v="30"/>
    <s v="5-7年经验"/>
    <s v="本科"/>
    <x v="13"/>
    <x v="3"/>
    <s v="公司1627"/>
    <s v="500-1000人"/>
    <s v="民营公司"/>
  </r>
  <r>
    <s v="高新28K急聘PHP主管（名额有限）"/>
    <x v="4"/>
    <s v="2.5-3万/月"/>
    <n v="25"/>
    <n v="30"/>
    <s v="5-7年经验"/>
    <s v="大专"/>
    <x v="10"/>
    <x v="2"/>
    <s v="公司4046"/>
    <s v="150-500人"/>
    <s v="民营公司"/>
  </r>
  <r>
    <s v="PHP架构师"/>
    <x v="4"/>
    <s v="2.5-4万/月"/>
    <n v="25"/>
    <n v="40"/>
    <s v="8-9年经验"/>
    <s v="本科"/>
    <x v="23"/>
    <x v="2"/>
    <s v="公司0334"/>
    <s v="150-500人"/>
    <s v="民营公司"/>
  </r>
  <r>
    <s v="PHP高级开发工程师"/>
    <x v="4"/>
    <s v="2.5-3.5万/月"/>
    <n v="25"/>
    <n v="35"/>
    <s v="5-7年经验"/>
    <s v="大专"/>
    <x v="22"/>
    <x v="2"/>
    <s v="公司4235"/>
    <s v="50-150人"/>
    <s v="民营公司"/>
  </r>
  <r>
    <s v="PHP工程师（菲律宾、马来西亚、泰国）"/>
    <x v="4"/>
    <s v="2.5-3万/月"/>
    <n v="25"/>
    <n v="30"/>
    <s v="无工作经验"/>
    <s v="招若干人"/>
    <x v="3"/>
    <x v="2"/>
    <s v="公司1242"/>
    <s v="少于50人"/>
    <s v="民营公司"/>
  </r>
  <r>
    <s v="架构师(Python技术架构)"/>
    <x v="6"/>
    <s v="2.5-3.5万/月"/>
    <n v="25"/>
    <n v="35"/>
    <s v="5-7年经验"/>
    <s v="本科"/>
    <x v="7"/>
    <x v="3"/>
    <s v="公司2045"/>
    <s v="50-150人"/>
    <s v="创业公司"/>
  </r>
  <r>
    <s v="python开发技术经理"/>
    <x v="6"/>
    <s v="2.5-3万/月"/>
    <n v="25"/>
    <n v="30"/>
    <s v="5-7年经验"/>
    <s v="本科"/>
    <x v="22"/>
    <x v="2"/>
    <s v="公司4608"/>
    <s v="50-150人"/>
    <s v="民营公司"/>
  </r>
  <r>
    <s v="Web Engineer"/>
    <x v="7"/>
    <s v="2.5-3万/月"/>
    <n v="25"/>
    <n v="30"/>
    <s v="3-4年经验"/>
    <s v="本科"/>
    <x v="35"/>
    <x v="7"/>
    <s v="公司0342"/>
    <s v="10000人以上"/>
    <s v="外资（欧美）"/>
  </r>
  <r>
    <s v="高级web前端开发工程师"/>
    <x v="7"/>
    <s v="2.5-3万/月"/>
    <n v="25"/>
    <n v="30"/>
    <s v="5-7年经验"/>
    <s v="本科"/>
    <x v="72"/>
    <x v="7"/>
    <s v="公司0387"/>
    <s v="150-500人"/>
    <s v="民营公司"/>
  </r>
  <r>
    <s v="Web前端开发（HMI设计）"/>
    <x v="7"/>
    <s v="2.5-3万/月"/>
    <n v="25"/>
    <n v="30"/>
    <s v="无工作经验"/>
    <s v="招5人"/>
    <x v="20"/>
    <x v="3"/>
    <s v="公司1507"/>
    <s v="1000-5000人"/>
    <s v="民营公司"/>
  </r>
  <r>
    <s v="安全测试/渗透工程师"/>
    <x v="8"/>
    <s v="2.5-3万/月"/>
    <n v="25"/>
    <n v="30"/>
    <s v="2年经验"/>
    <s v="本科"/>
    <x v="25"/>
    <x v="7"/>
    <s v="公司0363"/>
    <s v="500-1000人"/>
    <s v="外资（欧美）"/>
  </r>
  <r>
    <s v="测试工程师"/>
    <x v="8"/>
    <s v="2.5-3.5万/月"/>
    <n v="25"/>
    <n v="35"/>
    <s v="5-7年经验"/>
    <s v="本科"/>
    <x v="72"/>
    <x v="7"/>
    <s v="公司0905"/>
    <s v="500-1000人"/>
    <s v="民营公司"/>
  </r>
  <r>
    <s v="测试自动化开发专家/leader"/>
    <x v="8"/>
    <s v="2.5-4万/月"/>
    <n v="25"/>
    <n v="40"/>
    <s v="5-7年经验"/>
    <s v="本科"/>
    <x v="5"/>
    <x v="3"/>
    <s v="公司0942"/>
    <s v="1000-5000人"/>
    <s v="民营公司"/>
  </r>
  <r>
    <s v="高级测试经理-上海张江-00208"/>
    <x v="8"/>
    <s v="2.5-3万/月"/>
    <n v="25"/>
    <n v="30"/>
    <s v="无工作经验"/>
    <s v="本科"/>
    <x v="7"/>
    <x v="3"/>
    <s v="公司2264"/>
    <s v="150-500人"/>
    <s v="民营公司"/>
  </r>
  <r>
    <s v="大数据开发高级工程师 - 懂车帝(职位编号：30113)"/>
    <x v="9"/>
    <s v="2.5-3.5万/月"/>
    <n v="25"/>
    <n v="35"/>
    <s v="3-4年经验"/>
    <s v="本科"/>
    <x v="25"/>
    <x v="7"/>
    <s v="公司0361"/>
    <s v="10000人以上"/>
    <s v="民营公司"/>
  </r>
  <r>
    <s v="大数据开发工程师 - 懂车帝(职位编号：27762)"/>
    <x v="9"/>
    <s v="2.5-3.5万/月"/>
    <n v="25"/>
    <n v="35"/>
    <s v="3-4年经验"/>
    <s v="本科"/>
    <x v="25"/>
    <x v="7"/>
    <s v="公司0361"/>
    <s v="10000人以上"/>
    <s v="民营公司"/>
  </r>
  <r>
    <s v="大数据技术总监"/>
    <x v="9"/>
    <s v="2.5-3万/月"/>
    <n v="25"/>
    <n v="30"/>
    <s v="无工作经验"/>
    <s v="招1人"/>
    <x v="17"/>
    <x v="0"/>
    <s v="公司0783"/>
    <s v="50-150人"/>
    <s v="民营公司"/>
  </r>
  <r>
    <s v="大数据软件架构师（SJZLnlj）"/>
    <x v="9"/>
    <s v="2.5-4.5万/月"/>
    <n v="25"/>
    <n v="45"/>
    <s v="5-7年经验"/>
    <s v="本科"/>
    <x v="25"/>
    <x v="7"/>
    <s v="公司0716"/>
    <s v="5000-10000人"/>
    <s v="上市公司"/>
  </r>
  <r>
    <s v="大数据技术经理（石景山）"/>
    <x v="9"/>
    <s v="2.5-3.5万/月"/>
    <n v="25"/>
    <n v="35"/>
    <s v="10年以上经验"/>
    <s v="本科"/>
    <x v="81"/>
    <x v="7"/>
    <s v="公司0773"/>
    <s v="150-500人"/>
    <s v="民营公司"/>
  </r>
  <r>
    <s v="大数据平台架构师"/>
    <x v="9"/>
    <s v="2.5-3万/月"/>
    <n v="25"/>
    <n v="30"/>
    <s v="3-4年经验"/>
    <s v="本科"/>
    <x v="7"/>
    <x v="3"/>
    <s v="公司1818"/>
    <s v="150-500人"/>
    <s v="民营公司"/>
  </r>
  <r>
    <s v="082136-投资系统-大数据开发(职位编号：082136)"/>
    <x v="9"/>
    <s v="2.5-3万/月"/>
    <n v="25"/>
    <n v="30"/>
    <s v="5-7年经验"/>
    <s v="本科"/>
    <x v="7"/>
    <x v="3"/>
    <s v="公司1992"/>
    <s v="5000-10000人"/>
    <s v="上市公司"/>
  </r>
  <r>
    <s v="大数据架构师/数据开发经理"/>
    <x v="9"/>
    <s v="2.5-3万/月"/>
    <n v="25"/>
    <n v="30"/>
    <s v="5-7年经验"/>
    <s v="本科"/>
    <x v="76"/>
    <x v="3"/>
    <s v="公司2028"/>
    <s v="50-150人"/>
    <s v="国企"/>
  </r>
  <r>
    <s v="大数据开发工程师"/>
    <x v="9"/>
    <s v="2.5-3万/月"/>
    <n v="25"/>
    <n v="30"/>
    <s v="3-4年经验"/>
    <s v="大专"/>
    <x v="7"/>
    <x v="3"/>
    <s v="公司1152"/>
    <s v="500-1000人"/>
    <s v="民营公司"/>
  </r>
  <r>
    <s v="大数据开发工程师"/>
    <x v="9"/>
    <s v="2.5-3万/月"/>
    <n v="25"/>
    <n v="30"/>
    <s v="5-7年经验"/>
    <s v="本科"/>
    <x v="13"/>
    <x v="3"/>
    <s v="公司2051"/>
    <s v="50-150人"/>
    <s v="民营公司"/>
  </r>
  <r>
    <s v="大数据模型高级工程师"/>
    <x v="9"/>
    <s v="2.5-3.5万/月"/>
    <n v="25"/>
    <n v="35"/>
    <s v="3-4年经验"/>
    <s v="硕士"/>
    <x v="7"/>
    <x v="3"/>
    <s v="公司2108"/>
    <s v="少于50人"/>
    <s v="创业公司"/>
  </r>
  <r>
    <s v="资深大数据工程师"/>
    <x v="9"/>
    <s v="2.5-3万/月"/>
    <n v="25"/>
    <n v="30"/>
    <s v="5-7年经验"/>
    <s v="大专"/>
    <x v="75"/>
    <x v="3"/>
    <s v="公司1673"/>
    <s v="1000-5000人"/>
    <s v="民营公司"/>
  </r>
  <r>
    <s v="大数据专家"/>
    <x v="9"/>
    <s v="2.5-3万/月"/>
    <n v="25"/>
    <n v="30"/>
    <s v="5-7年经验"/>
    <s v="本科"/>
    <x v="56"/>
    <x v="3"/>
    <s v="公司2021"/>
    <s v="少于50人"/>
    <s v="民营公司"/>
  </r>
  <r>
    <s v="大数据平台架构师"/>
    <x v="9"/>
    <s v="2.5-4万/月"/>
    <n v="25"/>
    <n v="40"/>
    <s v="5-7年经验"/>
    <s v="本科"/>
    <x v="21"/>
    <x v="0"/>
    <s v="公司3345"/>
    <s v="50-150人"/>
    <s v="创业公司"/>
  </r>
  <r>
    <s v="大数据架构师(职位编号：37)"/>
    <x v="9"/>
    <s v="2.5-4万/月"/>
    <n v="25"/>
    <n v="40"/>
    <s v="5-7年经验"/>
    <s v="本科"/>
    <x v="21"/>
    <x v="0"/>
    <s v="公司2962"/>
    <s v="50-150人"/>
    <s v="民营公司"/>
  </r>
  <r>
    <s v="项目总监（大数据业务方向）"/>
    <x v="9"/>
    <s v="2.5-4万/月"/>
    <n v="25"/>
    <n v="40"/>
    <s v="无工作经验"/>
    <s v="招若干人"/>
    <x v="21"/>
    <x v="0"/>
    <s v="公司3390"/>
    <s v="150-500人"/>
    <s v="民营公司"/>
  </r>
  <r>
    <s v="银货通-大数据架构师(J10566)"/>
    <x v="9"/>
    <s v="2.5-3万/月"/>
    <n v="25"/>
    <n v="30"/>
    <s v="无工作经验"/>
    <s v="招1人"/>
    <x v="1"/>
    <x v="1"/>
    <s v="公司5574"/>
    <s v="500-1000人"/>
    <s v="民营公司"/>
  </r>
  <r>
    <s v="机器学习/数据挖掘高级工程师 - 互娱(职位编号：17711)"/>
    <x v="0"/>
    <s v="2.5-4.5万/月"/>
    <n v="25"/>
    <n v="45"/>
    <s v="3-4年经验"/>
    <s v="本科"/>
    <x v="25"/>
    <x v="7"/>
    <s v="公司0361"/>
    <s v="10000人以上"/>
    <s v="民营公司"/>
  </r>
  <r>
    <s v="人工智能 自然语言处理 架构师"/>
    <x v="14"/>
    <s v="2.5-5万/月"/>
    <n v="25"/>
    <n v="50"/>
    <s v="3-4年经验"/>
    <s v="本科"/>
    <x v="26"/>
    <x v="7"/>
    <s v="公司0239"/>
    <s v="少于50人"/>
    <s v="民营公司"/>
  </r>
  <r>
    <s v="人工智能与机器学习工程师"/>
    <x v="14"/>
    <s v="2.5-3万/月"/>
    <n v="25"/>
    <n v="30"/>
    <s v="无工作经验"/>
    <s v="招5人"/>
    <x v="28"/>
    <x v="3"/>
    <s v="公司1948"/>
    <s v="少于50人"/>
    <s v="民营公司"/>
  </r>
  <r>
    <s v="人工智能讲师"/>
    <x v="14"/>
    <s v="2.5-3万/月"/>
    <n v="25"/>
    <n v="30"/>
    <s v="5-7年经验"/>
    <s v="本科"/>
    <x v="12"/>
    <x v="2"/>
    <s v="公司4489"/>
    <s v="50-150人"/>
    <s v="民营公司"/>
  </r>
  <r>
    <s v="YAI-人工智能算法高级工程师(人工智能算法专家)"/>
    <x v="14"/>
    <s v="2.5-3.5万/月"/>
    <n v="25"/>
    <n v="35"/>
    <s v="3-4年经验"/>
    <s v="本科"/>
    <x v="3"/>
    <x v="2"/>
    <s v="公司2173"/>
    <s v="1000-5000人"/>
    <s v="民营公司"/>
  </r>
  <r>
    <s v="11212H-服务器硬件解决方案经理(职位编号：11212H)"/>
    <x v="10"/>
    <s v="2.5-3万/月"/>
    <n v="25"/>
    <n v="30"/>
    <s v="5-7年经验"/>
    <s v="本科"/>
    <x v="23"/>
    <x v="2"/>
    <s v="公司0020"/>
    <s v="1000-5000人"/>
    <s v="民营公司"/>
  </r>
  <r>
    <s v="高级软件工程师（运维开发）"/>
    <x v="5"/>
    <s v="2.5-3万/月"/>
    <n v="25"/>
    <n v="30"/>
    <s v="5-7年经验"/>
    <s v="本科"/>
    <x v="35"/>
    <x v="7"/>
    <s v="公司0315"/>
    <s v="150-500人"/>
    <s v="国企"/>
  </r>
  <r>
    <s v="网络智能运维算法工程师"/>
    <x v="5"/>
    <s v="2.5-4万/月"/>
    <n v="25"/>
    <n v="40"/>
    <s v="无工作经验"/>
    <s v="招若干人"/>
    <x v="27"/>
    <x v="7"/>
    <s v="公司0670"/>
    <s v="10000人以上"/>
    <s v="民营公司"/>
  </r>
  <r>
    <s v="高级应用运维工程师"/>
    <x v="5"/>
    <s v="2.5-3万/月"/>
    <n v="25"/>
    <n v="30"/>
    <s v="无工作经验"/>
    <s v="招1人"/>
    <x v="25"/>
    <x v="7"/>
    <s v="公司0771"/>
    <s v="150-500人"/>
    <s v="民营公司"/>
  </r>
  <r>
    <s v="高级运维工程师（北京）"/>
    <x v="5"/>
    <s v="2.5-3万/月"/>
    <n v="25"/>
    <n v="30"/>
    <s v="无工作经验"/>
    <s v="招若干人"/>
    <x v="27"/>
    <x v="7"/>
    <s v="公司0502"/>
    <s v="1000-5000人"/>
    <s v="民营公司"/>
  </r>
  <r>
    <s v="高级运维工程师 (MJ000016)"/>
    <x v="5"/>
    <s v="2.5-3.5万/月"/>
    <n v="25"/>
    <n v="35"/>
    <s v="3-4年经验"/>
    <s v="本科"/>
    <x v="55"/>
    <x v="7"/>
    <s v="公司0976"/>
    <s v="500-1000人"/>
    <s v="民营公司"/>
  </r>
  <r>
    <s v="高级运维工程师"/>
    <x v="5"/>
    <s v="2.5-3万/月"/>
    <n v="25"/>
    <n v="30"/>
    <s v="5-7年经验"/>
    <s v="本科"/>
    <x v="7"/>
    <x v="3"/>
    <s v="公司1599"/>
    <s v="50-150人"/>
    <s v="创业公司"/>
  </r>
  <r>
    <s v="运维工程师"/>
    <x v="5"/>
    <s v="2.5-3万/月"/>
    <n v="25"/>
    <n v="30"/>
    <s v="5-7年经验"/>
    <s v="本科"/>
    <x v="7"/>
    <x v="3"/>
    <s v="公司2310"/>
    <s v="少于50人"/>
    <s v="民营公司"/>
  </r>
  <r>
    <s v="算法工程师（医疗AI）"/>
    <x v="0"/>
    <s v="2.5-5万/月"/>
    <n v="25"/>
    <n v="50"/>
    <s v="无工作经验"/>
    <s v="博士"/>
    <x v="26"/>
    <x v="7"/>
    <s v="公司0645"/>
    <s v="500-1000人"/>
    <s v="国企"/>
  </r>
  <r>
    <s v="数据风控研发工程师"/>
    <x v="0"/>
    <s v="2.5-3万/月"/>
    <n v="25"/>
    <n v="30"/>
    <s v="3-4年经验"/>
    <s v="本科"/>
    <x v="35"/>
    <x v="7"/>
    <s v="公司0685"/>
    <s v="50-150人"/>
    <s v="民营公司"/>
  </r>
  <r>
    <s v="直播平台后端工程师 - 数据平台方向(职位编号：34625)"/>
    <x v="0"/>
    <s v="2.5-5万/月"/>
    <n v="25"/>
    <n v="50"/>
    <s v="3-4年经验"/>
    <s v="本科"/>
    <x v="25"/>
    <x v="7"/>
    <s v="公司0361"/>
    <s v="10000人以上"/>
    <s v="民营公司"/>
  </r>
  <r>
    <s v="广告投放智能优化专家(职位编号：14420)"/>
    <x v="0"/>
    <s v="2.5-5万/月"/>
    <n v="25"/>
    <n v="50"/>
    <s v="8-9年经验"/>
    <s v="本科"/>
    <x v="13"/>
    <x v="3"/>
    <s v="公司0361"/>
    <s v="10000人以上"/>
    <s v="民营公司"/>
  </r>
  <r>
    <s v="算法工程师"/>
    <x v="0"/>
    <s v="2.5-3.5万/月"/>
    <n v="25"/>
    <n v="35"/>
    <s v="5-7年经验"/>
    <s v="本科"/>
    <x v="56"/>
    <x v="3"/>
    <s v="公司2312"/>
    <s v="50-150人"/>
    <s v="民营公司"/>
  </r>
  <r>
    <s v="项目经理"/>
    <x v="0"/>
    <s v="2.5-4万/月"/>
    <n v="25"/>
    <n v="40"/>
    <s v="5-7年经验"/>
    <s v="大专"/>
    <x v="14"/>
    <x v="0"/>
    <s v="公司2823"/>
    <s v="50-150人"/>
    <s v="民营公司"/>
  </r>
  <r>
    <s v="数据仓库架构师"/>
    <x v="0"/>
    <s v="2.5-4万/月"/>
    <n v="25"/>
    <n v="40"/>
    <s v="无工作经验"/>
    <s v="招若干人"/>
    <x v="1"/>
    <x v="1"/>
    <s v="公司5305"/>
    <s v="1000-5000人"/>
    <s v="合资"/>
  </r>
  <r>
    <s v="高级服务器工程师(4914)"/>
    <x v="0"/>
    <s v="2.5-3万/月"/>
    <n v="25"/>
    <n v="30"/>
    <s v="5-7年经验"/>
    <s v="本科"/>
    <x v="25"/>
    <x v="7"/>
    <s v="公司0363"/>
    <s v="500-1000人"/>
    <s v="外资（欧美）"/>
  </r>
  <r>
    <s v="自然语言处理工程师"/>
    <x v="0"/>
    <s v="2.5-3万/月"/>
    <n v="25"/>
    <n v="30"/>
    <s v="3-4年经验"/>
    <s v="硕士"/>
    <x v="25"/>
    <x v="7"/>
    <s v="公司0827"/>
    <s v="150-500人"/>
    <s v="民营公司"/>
  </r>
  <r>
    <s v="区块链开发工程师"/>
    <x v="0"/>
    <s v="2.5-3万/月"/>
    <n v="25"/>
    <n v="30"/>
    <s v="3-4年经验"/>
    <s v="本科"/>
    <x v="20"/>
    <x v="3"/>
    <s v="公司2251"/>
    <s v="50-150人"/>
    <s v="合资"/>
  </r>
  <r>
    <s v="推荐系统工程师"/>
    <x v="0"/>
    <s v="2.5-4万/月"/>
    <n v="25"/>
    <n v="40"/>
    <s v="无工作经验"/>
    <s v="本科"/>
    <x v="7"/>
    <x v="3"/>
    <s v="公司1411"/>
    <s v="150-500人"/>
    <s v="民营公司"/>
  </r>
  <r>
    <s v="C端零售渠道销售总监"/>
    <x v="0"/>
    <s v="2.5-3万/月"/>
    <n v="25"/>
    <n v="30"/>
    <s v="8-9年经验"/>
    <s v="大专"/>
    <x v="76"/>
    <x v="3"/>
    <s v="公司2533"/>
    <s v="50-150人"/>
    <s v="创业公司"/>
  </r>
  <r>
    <s v="游戏服务器主程序"/>
    <x v="0"/>
    <s v="2.5-4万/月"/>
    <n v="25"/>
    <n v="40"/>
    <s v="5-7年经验"/>
    <s v="本科"/>
    <x v="23"/>
    <x v="2"/>
    <s v="公司4699"/>
    <s v="50-150人"/>
    <s v="民营公司"/>
  </r>
  <r>
    <s v="系统架构师"/>
    <x v="0"/>
    <s v="2.5-3.5万/月"/>
    <n v="25"/>
    <n v="35"/>
    <s v="3-4年经验"/>
    <s v="本科"/>
    <x v="23"/>
    <x v="2"/>
    <s v="公司4771"/>
    <s v="150-500人"/>
    <s v="民营公司"/>
  </r>
  <r>
    <s v="爬虫工程师"/>
    <x v="0"/>
    <s v="2.5-4万/月"/>
    <n v="25"/>
    <n v="40"/>
    <s v="无工作经验"/>
    <s v="招2人"/>
    <x v="23"/>
    <x v="2"/>
    <s v="公司4800"/>
    <s v="50-150人"/>
    <s v="民营公司"/>
  </r>
  <r>
    <s v="CTO(技术总监）"/>
    <x v="0"/>
    <s v="2.5-5万/月"/>
    <n v="25"/>
    <n v="50"/>
    <s v="5-7年经验"/>
    <s v="本科"/>
    <x v="1"/>
    <x v="1"/>
    <s v="公司5322"/>
    <s v="少于50人"/>
    <s v="民营公司"/>
  </r>
  <r>
    <s v="Node.js后端开发工程师"/>
    <x v="0"/>
    <s v="2.5-5万/月"/>
    <n v="25"/>
    <n v="50"/>
    <s v="3-4年经验"/>
    <s v="本科"/>
    <x v="27"/>
    <x v="7"/>
    <s v="公司0298"/>
    <s v="50-150人"/>
    <s v="民营公司"/>
  </r>
  <r>
    <s v="技术总监"/>
    <x v="0"/>
    <s v="2.5-3万/月"/>
    <n v="25"/>
    <n v="30"/>
    <s v="5-7年经验"/>
    <s v="本科"/>
    <x v="35"/>
    <x v="7"/>
    <s v="公司0346"/>
    <s v="50-150人"/>
    <s v="民营公司"/>
  </r>
  <r>
    <s v="后台研发资深工程师 - 懂车帝(职位编号：29397)"/>
    <x v="0"/>
    <s v="2.5-5万/月"/>
    <n v="25"/>
    <n v="50"/>
    <s v="5-7年经验"/>
    <s v="本科"/>
    <x v="25"/>
    <x v="7"/>
    <s v="公司0361"/>
    <s v="10000人以上"/>
    <s v="民营公司"/>
  </r>
  <r>
    <s v="商业化高级后端研发工程师 - 内容营销方向(职位编号：26080)"/>
    <x v="0"/>
    <s v="2.5-5万/月"/>
    <n v="25"/>
    <n v="50"/>
    <s v="3-4年经验"/>
    <s v="本科"/>
    <x v="25"/>
    <x v="7"/>
    <s v="公司0361"/>
    <s v="10000人以上"/>
    <s v="民营公司"/>
  </r>
  <r>
    <s v="系统稳定性资深工程师 - 抖音/火山(职位编号：24503)"/>
    <x v="0"/>
    <s v="2.5-5万/月"/>
    <n v="25"/>
    <n v="50"/>
    <s v="3-4年经验"/>
    <s v="本科"/>
    <x v="25"/>
    <x v="7"/>
    <s v="公司0361"/>
    <s v="10000人以上"/>
    <s v="民营公司"/>
  </r>
  <r>
    <s v="后端开发工程师 - 商业变现(职位编号：21466)"/>
    <x v="0"/>
    <s v="2.5-5万/月"/>
    <n v="25"/>
    <n v="50"/>
    <s v="3-4年经验"/>
    <s v="本科"/>
    <x v="25"/>
    <x v="7"/>
    <s v="公司0361"/>
    <s v="10000人以上"/>
    <s v="民营公司"/>
  </r>
  <r>
    <s v="高级后台开发工程师(职位编号：15927)"/>
    <x v="0"/>
    <s v="2.5-5万/月"/>
    <n v="25"/>
    <n v="50"/>
    <s v="2年经验"/>
    <s v="本科"/>
    <x v="25"/>
    <x v="7"/>
    <s v="公司0361"/>
    <s v="10000人以上"/>
    <s v="民营公司"/>
  </r>
  <r>
    <s v="全栈技术总监（运营平台开发总监）"/>
    <x v="0"/>
    <s v="2.5-5万/月"/>
    <n v="25"/>
    <n v="50"/>
    <s v="5-7年经验"/>
    <s v="本科"/>
    <x v="25"/>
    <x v="7"/>
    <s v="公司0371"/>
    <s v="150-500人"/>
    <s v="上市公司"/>
  </r>
  <r>
    <s v="数据开发工程师(J11462)"/>
    <x v="0"/>
    <s v="2.5-3万/月"/>
    <n v="25"/>
    <n v="30"/>
    <s v="无工作经验"/>
    <s v="招2人"/>
    <x v="27"/>
    <x v="7"/>
    <s v="公司0250"/>
    <s v="1000-5000人"/>
    <s v="合资"/>
  </r>
  <r>
    <s v="（C端）城市负责人"/>
    <x v="0"/>
    <s v="2.5-3万/月"/>
    <n v="25"/>
    <n v="30"/>
    <s v="无工作经验"/>
    <s v="招3人"/>
    <x v="35"/>
    <x v="7"/>
    <s v="公司0467"/>
    <s v="10000人以上"/>
    <s v="外资（非欧美）"/>
  </r>
  <r>
    <s v="后台开发工程师（BJ-golang)"/>
    <x v="0"/>
    <s v="2.5-3万/月"/>
    <n v="25"/>
    <n v="30"/>
    <s v="无工作经验"/>
    <s v="本科"/>
    <x v="27"/>
    <x v="7"/>
    <s v="公司0502"/>
    <s v="1000-5000人"/>
    <s v="民营公司"/>
  </r>
  <r>
    <s v="数据挖掘工程师"/>
    <x v="0"/>
    <s v="2.5-3.5万/月"/>
    <n v="25"/>
    <n v="35"/>
    <s v="5-7年经验"/>
    <s v="硕士"/>
    <x v="81"/>
    <x v="7"/>
    <s v="公司0617"/>
    <s v="150-500人"/>
    <s v="上市公司"/>
  </r>
  <r>
    <s v="技术总监"/>
    <x v="0"/>
    <s v="2.5-3万/月"/>
    <n v="25"/>
    <n v="30"/>
    <s v="8-9年经验"/>
    <s v="本科"/>
    <x v="25"/>
    <x v="7"/>
    <s v="公司0667"/>
    <s v="150-500人"/>
    <s v="外资（欧美）"/>
  </r>
  <r>
    <s v="风险数据建模岗"/>
    <x v="0"/>
    <s v="2.5-3万/月"/>
    <n v="25"/>
    <n v="30"/>
    <s v="3-4年经验"/>
    <s v="本科"/>
    <x v="35"/>
    <x v="7"/>
    <s v="公司0668"/>
    <m/>
    <s v="民营公司"/>
  </r>
  <r>
    <s v="开发主管"/>
    <x v="0"/>
    <s v="2.5-3.5万/月"/>
    <n v="25"/>
    <n v="35"/>
    <s v="无工作经验"/>
    <s v="本科"/>
    <x v="27"/>
    <x v="7"/>
    <s v="公司0679"/>
    <s v="50-150人"/>
    <s v="民营公司"/>
  </r>
  <r>
    <s v="AI 算法工程师"/>
    <x v="0"/>
    <s v="2.5-3万/月"/>
    <n v="25"/>
    <n v="30"/>
    <s v="无工作经验"/>
    <s v="招2人"/>
    <x v="27"/>
    <x v="7"/>
    <s v="公司0687"/>
    <s v="500-1000人"/>
    <s v="民营公司"/>
  </r>
  <r>
    <s v="数据分析专家(职位编号：30930)"/>
    <x v="11"/>
    <s v="2.5-3.5万/月"/>
    <n v="25"/>
    <n v="35"/>
    <s v="5-7年经验"/>
    <s v="本科"/>
    <x v="25"/>
    <x v="7"/>
    <s v="公司0361"/>
    <s v="10000人以上"/>
    <s v="民营公司"/>
  </r>
  <r>
    <s v="算法架构师"/>
    <x v="0"/>
    <s v="2.5-3万/月"/>
    <n v="25"/>
    <n v="30"/>
    <s v="无工作经验"/>
    <s v="招若干人"/>
    <x v="25"/>
    <x v="7"/>
    <s v="公司0698"/>
    <s v="500-1000人"/>
    <s v="民营公司"/>
  </r>
  <r>
    <s v="推荐系统工程师(J11663)"/>
    <x v="0"/>
    <s v="2.5-3万/月"/>
    <n v="25"/>
    <n v="30"/>
    <s v="3-4年经验"/>
    <s v="本科"/>
    <x v="27"/>
    <x v="7"/>
    <s v="公司0250"/>
    <s v="1000-5000人"/>
    <s v="合资"/>
  </r>
  <r>
    <s v="04887-高级策略算法工程师"/>
    <x v="0"/>
    <s v="2.5-3.5万/月"/>
    <n v="25"/>
    <n v="35"/>
    <s v="5-7年经验"/>
    <s v="硕士"/>
    <x v="27"/>
    <x v="7"/>
    <s v="公司0709"/>
    <s v="500-1000人"/>
    <s v="民营公司"/>
  </r>
  <r>
    <s v="数据产品经理"/>
    <x v="0"/>
    <s v="2.5-3.5万/月"/>
    <n v="25"/>
    <n v="35"/>
    <s v="5-7年经验"/>
    <s v="本科"/>
    <x v="87"/>
    <x v="7"/>
    <s v="公司0711"/>
    <s v="500-1000人"/>
    <s v="民营公司"/>
  </r>
  <r>
    <s v="内容运营经理"/>
    <x v="0"/>
    <s v="2.5-3万/月"/>
    <n v="25"/>
    <n v="30"/>
    <s v="无工作经验"/>
    <s v="招1人"/>
    <x v="26"/>
    <x v="7"/>
    <s v="公司0724"/>
    <s v="150-500人"/>
    <s v="民营公司"/>
  </r>
  <r>
    <s v="研发经理/技术经理"/>
    <x v="0"/>
    <s v="2.5-3万/月"/>
    <n v="25"/>
    <n v="30"/>
    <s v="无工作经验"/>
    <s v="招2人"/>
    <x v="27"/>
    <x v="7"/>
    <s v="公司0687"/>
    <s v="500-1000人"/>
    <s v="民营公司"/>
  </r>
  <r>
    <s v="基础设施解决方案工程师(职位编号：33444)"/>
    <x v="0"/>
    <s v="2.5-5万/月"/>
    <n v="25"/>
    <n v="50"/>
    <s v="3-4年经验"/>
    <s v="本科"/>
    <x v="25"/>
    <x v="7"/>
    <s v="公司0361"/>
    <s v="10000人以上"/>
    <s v="民营公司"/>
  </r>
  <r>
    <s v="软件工程师-Chaos Engineering(职位编号：33216)"/>
    <x v="0"/>
    <s v="2.5-5万/月"/>
    <n v="25"/>
    <n v="50"/>
    <s v="3-4年经验"/>
    <s v="本科"/>
    <x v="25"/>
    <x v="7"/>
    <s v="公司0361"/>
    <s v="10000人以上"/>
    <s v="民营公司"/>
  </r>
  <r>
    <s v="前端开发工程师(职位编号：27755)"/>
    <x v="0"/>
    <s v="2.5-5万/月"/>
    <n v="25"/>
    <n v="50"/>
    <s v="2年经验"/>
    <s v="本科"/>
    <x v="25"/>
    <x v="7"/>
    <s v="公司0361"/>
    <s v="10000人以上"/>
    <s v="民营公司"/>
  </r>
  <r>
    <s v="高级实时计算研发工程师(职位编号：20994)"/>
    <x v="0"/>
    <s v="2.5-5万/月"/>
    <n v="25"/>
    <n v="50"/>
    <s v="3-4年经验"/>
    <s v="本科"/>
    <x v="25"/>
    <x v="7"/>
    <s v="公司0361"/>
    <s v="10000人以上"/>
    <s v="民营公司"/>
  </r>
  <r>
    <s v="推荐架构工程师(职位编号：18119)"/>
    <x v="0"/>
    <s v="2.5-3万/月"/>
    <n v="25"/>
    <n v="30"/>
    <s v="3-4年经验"/>
    <s v="本科"/>
    <x v="25"/>
    <x v="7"/>
    <s v="公司0016"/>
    <s v="5000-10000人"/>
    <s v="上市公司"/>
  </r>
  <r>
    <s v="资深算法工程师(J190402014)(职位编号：J190402014)"/>
    <x v="0"/>
    <s v="2.5-3万/月"/>
    <n v="25"/>
    <n v="30"/>
    <s v="3-4年经验"/>
    <s v="本科"/>
    <x v="27"/>
    <x v="7"/>
    <s v="公司0550"/>
    <s v="5000-10000人"/>
    <s v="外资（非欧美）"/>
  </r>
  <r>
    <s v="数据仓库工程师(J11463)"/>
    <x v="0"/>
    <s v="2.5-3万/月"/>
    <n v="25"/>
    <n v="30"/>
    <s v="无工作经验"/>
    <s v="招2人"/>
    <x v="27"/>
    <x v="7"/>
    <s v="公司0250"/>
    <s v="1000-5000人"/>
    <s v="合资"/>
  </r>
  <r>
    <s v="算法工程师(职位编号：yoho001238)"/>
    <x v="0"/>
    <s v="2.5-3万/月"/>
    <n v="25"/>
    <n v="30"/>
    <s v="3-4年经验"/>
    <s v="本科"/>
    <x v="35"/>
    <x v="7"/>
    <s v="公司0796"/>
    <s v="1000-5000人"/>
    <s v="民营公司"/>
  </r>
  <r>
    <s v="架构师"/>
    <x v="0"/>
    <s v="2.5-3万/月"/>
    <n v="25"/>
    <n v="30"/>
    <s v="5-7年经验"/>
    <s v="本科"/>
    <x v="27"/>
    <x v="7"/>
    <s v="公司0795"/>
    <s v="150-500人"/>
    <s v="民营公司"/>
  </r>
  <r>
    <s v="高级算法工程师"/>
    <x v="0"/>
    <s v="2.5-4.5万/月"/>
    <n v="25"/>
    <n v="45"/>
    <s v="2年经验"/>
    <s v="硕士"/>
    <x v="35"/>
    <x v="7"/>
    <s v="公司0919"/>
    <s v="50-150人"/>
    <s v="民营公司"/>
  </r>
  <r>
    <s v="00398-数据可视化开发专家/高级工程师"/>
    <x v="0"/>
    <s v="2.5-3万/月"/>
    <n v="25"/>
    <n v="30"/>
    <s v="无工作经验"/>
    <s v="招1人"/>
    <x v="35"/>
    <x v="7"/>
    <s v="公司0942"/>
    <s v="1000-5000人"/>
    <s v="民营公司"/>
  </r>
  <r>
    <s v="机器视觉算法工程师(000956)"/>
    <x v="0"/>
    <s v="2.5-3万/月"/>
    <n v="25"/>
    <n v="30"/>
    <s v="2年经验"/>
    <s v="本科"/>
    <x v="19"/>
    <x v="1"/>
    <s v="公司0340"/>
    <s v="1000-5000人"/>
    <s v="国企"/>
  </r>
  <r>
    <s v="机器视觉产品经理（3C）"/>
    <x v="0"/>
    <s v="2.5-3.5万/月"/>
    <n v="25"/>
    <n v="35"/>
    <s v="无工作经验"/>
    <s v="本科"/>
    <x v="27"/>
    <x v="7"/>
    <s v="公司0624"/>
    <s v="1000-5000人"/>
    <s v="民营公司"/>
  </r>
  <r>
    <s v="在线直播教学教研经理（K12）"/>
    <x v="0"/>
    <s v="2.5-3万/月"/>
    <n v="25"/>
    <n v="30"/>
    <s v="3-4年经验"/>
    <s v="本科"/>
    <x v="35"/>
    <x v="7"/>
    <s v="公司1084"/>
    <s v="50-150人"/>
    <s v="民营公司"/>
  </r>
  <r>
    <s v="技术经理"/>
    <x v="0"/>
    <s v="2.5-5万/月"/>
    <n v="25"/>
    <n v="50"/>
    <s v="5-7年经验"/>
    <s v="本科"/>
    <x v="60"/>
    <x v="3"/>
    <s v="公司1572"/>
    <s v="150-500人"/>
    <s v="民营公司"/>
  </r>
  <r>
    <s v="RN开发工程师"/>
    <x v="0"/>
    <s v="2.5-4万/月"/>
    <n v="25"/>
    <n v="40"/>
    <s v="3-4年经验"/>
    <s v="本科"/>
    <x v="5"/>
    <x v="3"/>
    <s v="公司1589"/>
    <s v="150-500人"/>
    <s v="民营公司"/>
  </r>
  <r>
    <s v="信息安全工程师"/>
    <x v="0"/>
    <s v="2.5-3万/月"/>
    <n v="25"/>
    <n v="30"/>
    <s v="3-4年经验"/>
    <s v="招若干人"/>
    <x v="65"/>
    <x v="3"/>
    <s v="公司1592"/>
    <s v="150-500人"/>
    <s v="民营公司"/>
  </r>
  <r>
    <s v="后端研发工程师(职位编号：17585)"/>
    <x v="0"/>
    <s v="2.5-3万/月"/>
    <n v="25"/>
    <n v="30"/>
    <s v="3-4年经验"/>
    <s v="本科"/>
    <x v="13"/>
    <x v="3"/>
    <s v="公司0016"/>
    <s v="5000-10000人"/>
    <s v="上市公司"/>
  </r>
  <r>
    <s v="C&amp;B and Employee Services Manager"/>
    <x v="0"/>
    <s v="2.5-3万/月"/>
    <n v="25"/>
    <n v="30"/>
    <s v="8-9年经验"/>
    <s v="本科"/>
    <x v="7"/>
    <x v="3"/>
    <s v="公司1686"/>
    <s v="5000-10000人"/>
    <s v="外资（欧美）"/>
  </r>
  <r>
    <s v="高级-资深数据挖掘/算法工程师"/>
    <x v="0"/>
    <s v="2.5-3万/月"/>
    <n v="25"/>
    <n v="30"/>
    <s v="3-4年经验"/>
    <s v="本科"/>
    <x v="53"/>
    <x v="3"/>
    <s v="公司1851"/>
    <s v="150-500人"/>
    <s v="民营公司"/>
  </r>
  <r>
    <s v="万达普惠-AI建模资深经理"/>
    <x v="0"/>
    <s v="2.5-3.8万/月"/>
    <n v="25"/>
    <n v="38"/>
    <s v="无工作经验"/>
    <s v="招1人"/>
    <x v="13"/>
    <x v="3"/>
    <s v="公司1890"/>
    <s v="500-1000人"/>
    <s v="民营公司"/>
  </r>
  <r>
    <s v="产品总监"/>
    <x v="0"/>
    <s v="2.5-5万/月"/>
    <n v="25"/>
    <n v="50"/>
    <s v="5-7年经验"/>
    <s v="本科"/>
    <x v="7"/>
    <x v="3"/>
    <s v="公司1907"/>
    <s v="150-500人"/>
    <s v="民营公司"/>
  </r>
  <r>
    <s v="系统架构师"/>
    <x v="0"/>
    <s v="2.5-3.5万/月"/>
    <n v="25"/>
    <n v="35"/>
    <s v="8-9年经验"/>
    <s v="本科"/>
    <x v="64"/>
    <x v="3"/>
    <s v="公司1923"/>
    <s v="50-150人"/>
    <s v="民营公司"/>
  </r>
  <r>
    <s v="ETL架构师"/>
    <x v="0"/>
    <s v="2.5-3.5万/月"/>
    <n v="25"/>
    <n v="35"/>
    <s v="8-9年经验"/>
    <s v="本科"/>
    <x v="13"/>
    <x v="3"/>
    <s v="公司0369"/>
    <s v="5000-10000人"/>
    <s v="合资"/>
  </r>
  <r>
    <s v="Data Architect"/>
    <x v="0"/>
    <s v="2.5-3万/月"/>
    <n v="25"/>
    <n v="30"/>
    <s v="5-7年经验"/>
    <s v="硕士"/>
    <x v="7"/>
    <x v="3"/>
    <s v="公司2041"/>
    <s v="500-1000人"/>
    <s v="外资（欧美）"/>
  </r>
  <r>
    <s v="数据架构师"/>
    <x v="0"/>
    <s v="2.5-4万/月"/>
    <n v="25"/>
    <n v="40"/>
    <s v="8-9年经验"/>
    <s v="本科"/>
    <x v="75"/>
    <x v="3"/>
    <s v="公司1673"/>
    <s v="1000-5000人"/>
    <s v="民营公司"/>
  </r>
  <r>
    <s v="架构师"/>
    <x v="0"/>
    <s v="2.5-4万/月"/>
    <n v="25"/>
    <n v="40"/>
    <s v="5-7年经验"/>
    <s v="本科"/>
    <x v="5"/>
    <x v="3"/>
    <s v="公司2083"/>
    <s v="50-150人"/>
    <s v="合资"/>
  </r>
  <r>
    <s v="机器学习系统工程师"/>
    <x v="0"/>
    <s v="2.5-5万/月"/>
    <n v="25"/>
    <n v="50"/>
    <s v="3-4年经验"/>
    <s v="硕士"/>
    <x v="76"/>
    <x v="3"/>
    <s v="公司2091"/>
    <s v="50-150人"/>
    <s v="民营公司"/>
  </r>
  <r>
    <s v="高级架构师/物联网开发人员/售前工程师/架构师"/>
    <x v="0"/>
    <s v="2.5-3万/月"/>
    <n v="25"/>
    <n v="30"/>
    <s v="无工作经验"/>
    <s v="招3人"/>
    <x v="119"/>
    <x v="45"/>
    <s v="公司2136"/>
    <s v="少于50人"/>
    <s v="民营公司"/>
  </r>
  <r>
    <s v="高级数仓工程师"/>
    <x v="0"/>
    <s v="2.5-3.5万/月"/>
    <n v="25"/>
    <n v="35"/>
    <s v="3-4年经验"/>
    <s v="招2人"/>
    <x v="13"/>
    <x v="3"/>
    <s v="公司1910"/>
    <s v="150-500人"/>
    <s v="合资"/>
  </r>
  <r>
    <s v="数据分析师"/>
    <x v="11"/>
    <s v="2.5-5万/月"/>
    <n v="25"/>
    <n v="50"/>
    <s v="5-7年经验"/>
    <s v="本科"/>
    <x v="7"/>
    <x v="3"/>
    <s v="公司2164"/>
    <s v="1000-5000人"/>
    <s v="外资（非欧美）"/>
  </r>
  <r>
    <s v="Technical Support Engineer- Cloud &amp; Bigdata"/>
    <x v="0"/>
    <s v="2.5-3万/月"/>
    <n v="25"/>
    <n v="30"/>
    <s v="无工作经验"/>
    <s v="招若干人"/>
    <x v="13"/>
    <x v="3"/>
    <s v="公司2167"/>
    <s v="500-1000人"/>
    <s v="外资（欧美）"/>
  </r>
  <r>
    <s v="ASIC Architect"/>
    <x v="0"/>
    <s v="2.5-3万/月"/>
    <n v="25"/>
    <n v="30"/>
    <s v="2年经验"/>
    <s v="硕士"/>
    <x v="7"/>
    <x v="3"/>
    <s v="公司2216"/>
    <s v="少于50人"/>
    <s v="民营公司"/>
  </r>
  <r>
    <s v="数据分析经理（南京）(职位编号：vivo002829)"/>
    <x v="11"/>
    <s v="2.5-5万/月"/>
    <n v="25"/>
    <n v="50"/>
    <s v="5-7年经验"/>
    <s v="本科"/>
    <x v="19"/>
    <x v="1"/>
    <s v="公司0788"/>
    <s v="10000人以上"/>
    <s v="民营公司"/>
  </r>
  <r>
    <s v="软件架构师"/>
    <x v="0"/>
    <s v="2.5-3万/月"/>
    <n v="25"/>
    <n v="30"/>
    <s v="5-7年经验"/>
    <s v="本科"/>
    <x v="5"/>
    <x v="3"/>
    <s v="公司1512"/>
    <s v="少于50人"/>
    <s v="民营公司"/>
  </r>
  <r>
    <s v="数据工程师（Data Engineer）"/>
    <x v="0"/>
    <s v="2.5-3万/月"/>
    <n v="25"/>
    <n v="30"/>
    <s v="2年经验"/>
    <s v="本科"/>
    <x v="13"/>
    <x v="3"/>
    <s v="公司2293"/>
    <s v="少于50人"/>
    <s v="合资"/>
  </r>
  <r>
    <s v="高级数据仓库架构师"/>
    <x v="0"/>
    <s v="2.5-4万/月"/>
    <n v="25"/>
    <n v="40"/>
    <s v="无工作经验"/>
    <s v="本科"/>
    <x v="7"/>
    <x v="3"/>
    <s v="公司0739"/>
    <s v="150-500人"/>
    <s v="民营公司"/>
  </r>
  <r>
    <s v="数据分析师"/>
    <x v="11"/>
    <s v="2.5-3万/月"/>
    <n v="25"/>
    <n v="30"/>
    <s v="2年经验"/>
    <s v="本科"/>
    <x v="7"/>
    <x v="3"/>
    <s v="公司2343"/>
    <s v="500-1000人"/>
    <s v="民营公司"/>
  </r>
  <r>
    <s v="数据挖掘工程师（智能客服方向）(职位编号：J191644)"/>
    <x v="0"/>
    <s v="2.5-3万/月"/>
    <n v="25"/>
    <n v="30"/>
    <s v="无工作经验"/>
    <s v="招2人"/>
    <x v="21"/>
    <x v="0"/>
    <s v="公司2042"/>
    <s v="10000人以上"/>
    <s v="上市公司"/>
  </r>
  <r>
    <s v="经营分析leader(职位编号：34730)"/>
    <x v="0"/>
    <s v="2.5-5万/月"/>
    <n v="25"/>
    <n v="50"/>
    <s v="8-9年经验"/>
    <s v="本科"/>
    <x v="21"/>
    <x v="0"/>
    <s v="公司0361"/>
    <s v="10000人以上"/>
    <s v="民营公司"/>
  </r>
  <r>
    <s v="智能数据服务平台（MISP）首席技术专家"/>
    <x v="0"/>
    <s v="2.5-4万/月"/>
    <n v="25"/>
    <n v="40"/>
    <s v="5-7年经验"/>
    <s v="博士"/>
    <x v="17"/>
    <x v="0"/>
    <s v="公司3280"/>
    <s v="500-1000人"/>
    <s v="民营公司"/>
  </r>
  <r>
    <s v="算法工程师"/>
    <x v="0"/>
    <s v="2.5-3万/月"/>
    <n v="25"/>
    <n v="30"/>
    <s v="5-7年经验"/>
    <s v="本科"/>
    <x v="35"/>
    <x v="7"/>
    <s v="公司0127"/>
    <s v="50-150人"/>
    <s v="民营公司"/>
  </r>
  <r>
    <s v="数据分析高级经理"/>
    <x v="11"/>
    <s v="2.5-3万/月"/>
    <n v="25"/>
    <n v="30"/>
    <s v="3-4年经验"/>
    <s v="硕士"/>
    <x v="14"/>
    <x v="0"/>
    <s v="公司3346"/>
    <s v="150-500人"/>
    <s v="民营公司"/>
  </r>
  <r>
    <s v="通信运营商增值业务专家"/>
    <x v="0"/>
    <s v="2.5-3.5万/月"/>
    <n v="25"/>
    <n v="35"/>
    <s v="5-7年经验"/>
    <s v="大专"/>
    <x v="17"/>
    <x v="0"/>
    <s v="公司3353"/>
    <s v="150-500人"/>
    <s v="民营公司"/>
  </r>
  <r>
    <s v="数据架构师 (MJ000480)"/>
    <x v="0"/>
    <s v="2.5-4万/月"/>
    <n v="25"/>
    <n v="40"/>
    <s v="5-7年经验"/>
    <s v="本科"/>
    <x v="21"/>
    <x v="0"/>
    <s v="公司3357"/>
    <s v="1000-5000人"/>
    <s v="民营公司"/>
  </r>
  <r>
    <s v="系统架构师"/>
    <x v="0"/>
    <s v="2.5-3万/月"/>
    <n v="25"/>
    <n v="30"/>
    <s v="5-7年经验"/>
    <s v="大专"/>
    <x v="21"/>
    <x v="0"/>
    <s v="公司3373"/>
    <s v="少于50人"/>
    <s v="民营公司"/>
  </r>
  <r>
    <s v="数据平台架构师"/>
    <x v="0"/>
    <s v="2.5-3万/月"/>
    <n v="25"/>
    <n v="30"/>
    <s v="3-4年经验"/>
    <s v="大专"/>
    <x v="92"/>
    <x v="32"/>
    <s v="公司3392"/>
    <s v="50-150人"/>
    <s v="民营公司"/>
  </r>
  <r>
    <s v="高级算法工程师"/>
    <x v="0"/>
    <s v="2.5-3.5万/月"/>
    <n v="25"/>
    <n v="35"/>
    <s v="3-4年经验"/>
    <s v="本科"/>
    <x v="14"/>
    <x v="0"/>
    <s v="公司3406"/>
    <s v="50-150人"/>
    <s v="民营公司"/>
  </r>
  <r>
    <s v="数据仓库工程师 - 运营中心(职位编号：J190065)"/>
    <x v="0"/>
    <s v="2.5-3万/月"/>
    <n v="25"/>
    <n v="30"/>
    <s v="无工作经验"/>
    <s v="招2人"/>
    <x v="21"/>
    <x v="0"/>
    <s v="公司2042"/>
    <s v="10000人以上"/>
    <s v="上市公司"/>
  </r>
  <r>
    <s v="数据挖掘工程师（用户画像方向） - 运营中心(职位编号：J190069)"/>
    <x v="0"/>
    <s v="2.5-3万/月"/>
    <n v="25"/>
    <n v="30"/>
    <s v="无工作经验"/>
    <s v="招2人"/>
    <x v="21"/>
    <x v="0"/>
    <s v="公司2042"/>
    <s v="10000人以上"/>
    <s v="上市公司"/>
  </r>
  <r>
    <s v="C语言 对日软件工程师（长期）"/>
    <x v="12"/>
    <s v="2.5-3万/月"/>
    <n v="25"/>
    <n v="30"/>
    <s v="2年经验"/>
    <s v="大专"/>
    <x v="154"/>
    <x v="44"/>
    <s v="公司3719"/>
    <s v="少于50人"/>
    <s v="民营公司"/>
  </r>
  <r>
    <s v="wish运营助理"/>
    <x v="0"/>
    <s v="2.5-4千/月"/>
    <n v="2.5"/>
    <n v="4"/>
    <s v="无工作经验"/>
    <s v="招2人"/>
    <x v="14"/>
    <x v="0"/>
    <s v="公司3799"/>
    <s v="少于50人"/>
    <s v="民营公司"/>
  </r>
  <r>
    <s v="系统架构师"/>
    <x v="0"/>
    <s v="2.5-3.2万/月"/>
    <n v="25"/>
    <n v="32"/>
    <s v="5-7年经验"/>
    <s v="本科"/>
    <x v="12"/>
    <x v="2"/>
    <s v="公司4197"/>
    <s v="150-500人"/>
    <s v="民营公司"/>
  </r>
  <r>
    <s v="传感器研发及应用专家"/>
    <x v="0"/>
    <s v="2.5-3万/月"/>
    <n v="25"/>
    <n v="30"/>
    <s v="3-4年经验"/>
    <s v="硕士"/>
    <x v="10"/>
    <x v="2"/>
    <s v="公司4474"/>
    <s v="1000-5000人"/>
    <s v="上市公司"/>
  </r>
  <r>
    <s v="高级数据分析"/>
    <x v="11"/>
    <s v="2.5-3.5万/月"/>
    <n v="25"/>
    <n v="35"/>
    <s v="无工作经验"/>
    <s v="招1人"/>
    <x v="3"/>
    <x v="2"/>
    <s v="公司4477"/>
    <s v="150-500人"/>
    <s v="外资（欧美）"/>
  </r>
  <r>
    <s v="高级数据分析师"/>
    <x v="11"/>
    <s v="2.5-3万/月"/>
    <n v="25"/>
    <n v="30"/>
    <s v="无工作经验"/>
    <s v="招1人"/>
    <x v="23"/>
    <x v="2"/>
    <s v="公司4517"/>
    <s v="150-500人"/>
    <s v="民营公司"/>
  </r>
  <r>
    <s v="算法工程师"/>
    <x v="0"/>
    <s v="2.5-4万/月"/>
    <n v="25"/>
    <n v="40"/>
    <s v="5-7年经验"/>
    <s v="本科"/>
    <x v="23"/>
    <x v="2"/>
    <s v="公司4528"/>
    <s v="少于50人"/>
    <s v="民营公司"/>
  </r>
  <r>
    <s v="高级数据分析师(J11807)"/>
    <x v="11"/>
    <s v="2.5-5万/月"/>
    <n v="25"/>
    <n v="50"/>
    <s v="5-7年经验"/>
    <s v="本科"/>
    <x v="22"/>
    <x v="2"/>
    <s v="公司4537"/>
    <s v="1000-5000人"/>
    <s v="外资（非欧美）"/>
  </r>
  <r>
    <s v="计算机视觉算法研究员"/>
    <x v="0"/>
    <s v="2.5-4万/月"/>
    <n v="25"/>
    <n v="40"/>
    <s v="无工作经验"/>
    <s v="本科"/>
    <x v="23"/>
    <x v="2"/>
    <s v="公司0502"/>
    <s v="1000-5000人"/>
    <s v="民营公司"/>
  </r>
  <r>
    <s v="技术经理"/>
    <x v="0"/>
    <s v="2.5-3万/月"/>
    <n v="25"/>
    <n v="30"/>
    <s v="5-7年经验"/>
    <s v="本科"/>
    <x v="12"/>
    <x v="2"/>
    <s v="公司4556"/>
    <s v="50-150人"/>
    <s v="民营公司"/>
  </r>
  <r>
    <s v="高级广告算法工程师1922(职位编号：OPPO001922)"/>
    <x v="0"/>
    <s v="2.5-3万/月"/>
    <n v="25"/>
    <n v="30"/>
    <s v="无工作经验"/>
    <s v="本科"/>
    <x v="23"/>
    <x v="2"/>
    <s v="公司0810"/>
    <s v="10000人以上"/>
    <s v="合资"/>
  </r>
  <r>
    <s v="系统架构设计师"/>
    <x v="0"/>
    <s v="2.5-3万/月"/>
    <n v="25"/>
    <n v="30"/>
    <s v="8-9年经验"/>
    <s v="本科"/>
    <x v="22"/>
    <x v="2"/>
    <s v="公司4600"/>
    <s v="少于50人"/>
    <s v="民营公司"/>
  </r>
  <r>
    <s v="NLP研发工程师"/>
    <x v="0"/>
    <s v="2.5-5万/月"/>
    <n v="25"/>
    <n v="50"/>
    <s v="1年经验"/>
    <s v="招1人"/>
    <x v="23"/>
    <x v="2"/>
    <s v="公司2150"/>
    <s v="150-500人"/>
    <s v="外资（欧美）"/>
  </r>
  <r>
    <s v="智慧物业平台架构师"/>
    <x v="0"/>
    <s v="2.5-3万/月"/>
    <n v="25"/>
    <n v="30"/>
    <s v="10年以上经验"/>
    <s v="本科"/>
    <x v="22"/>
    <x v="2"/>
    <s v="公司4633"/>
    <s v="10000人以上"/>
    <s v="国企"/>
  </r>
  <r>
    <s v="数据分析师"/>
    <x v="11"/>
    <s v="2.5-3万/月"/>
    <n v="25"/>
    <n v="30"/>
    <s v="2年经验"/>
    <s v="招1人"/>
    <x v="7"/>
    <x v="3"/>
    <s v="公司4653"/>
    <s v="150-500人"/>
    <s v="民营公司"/>
  </r>
  <r>
    <s v="推荐算法工程师"/>
    <x v="0"/>
    <s v="2.5-5万/月"/>
    <n v="25"/>
    <n v="50"/>
    <s v="3-4年经验"/>
    <s v="招1人"/>
    <x v="22"/>
    <x v="2"/>
    <s v="公司4657"/>
    <s v="5000-10000人"/>
    <s v="民营公司"/>
  </r>
  <r>
    <s v="算法工程师"/>
    <x v="0"/>
    <s v="2.5-5.5万/月"/>
    <n v="25"/>
    <n v="55"/>
    <s v="3-4年经验"/>
    <s v="硕士"/>
    <x v="10"/>
    <x v="2"/>
    <s v="公司4679"/>
    <s v="5000-10000人"/>
    <s v="民营公司"/>
  </r>
  <r>
    <s v="NLP算法工程师(职位编号：OPPO000469)"/>
    <x v="0"/>
    <s v="2.5-3万/月"/>
    <n v="25"/>
    <n v="30"/>
    <s v="无工作经验"/>
    <s v="本科"/>
    <x v="23"/>
    <x v="2"/>
    <s v="公司0810"/>
    <s v="10000人以上"/>
    <s v="合资"/>
  </r>
  <r>
    <s v="算法工程师"/>
    <x v="0"/>
    <s v="2.5-5万/月"/>
    <n v="25"/>
    <n v="50"/>
    <s v="3-4年经验"/>
    <s v="本科"/>
    <x v="19"/>
    <x v="1"/>
    <s v="公司5205"/>
    <s v="150-500人"/>
    <s v="民营公司"/>
  </r>
  <r>
    <s v="技术负责人"/>
    <x v="0"/>
    <s v="2.5-3.5万/月"/>
    <n v="25"/>
    <n v="35"/>
    <s v="5-7年经验"/>
    <s v="本科"/>
    <x v="1"/>
    <x v="1"/>
    <s v="公司5258"/>
    <s v="少于50人"/>
    <s v="民营公司"/>
  </r>
  <r>
    <s v="安全架构师"/>
    <x v="0"/>
    <s v="2.5-4.5万/月"/>
    <n v="25"/>
    <n v="45"/>
    <s v="3-4年经验"/>
    <s v="本科"/>
    <x v="37"/>
    <x v="1"/>
    <s v="公司5290"/>
    <s v="150-500人"/>
    <s v="民营公司"/>
  </r>
  <r>
    <s v="技术经理/总监"/>
    <x v="0"/>
    <s v="2.5-3万/月"/>
    <n v="25"/>
    <n v="30"/>
    <s v="8-9年经验"/>
    <s v="本科"/>
    <x v="1"/>
    <x v="1"/>
    <s v="公司5312"/>
    <s v="5000-10000人"/>
    <s v="民营公司"/>
  </r>
  <r>
    <s v="高级数据挖掘"/>
    <x v="0"/>
    <s v="2.5-3.5万/月"/>
    <n v="25"/>
    <n v="35"/>
    <s v="3-4年经验"/>
    <s v="本科"/>
    <x v="19"/>
    <x v="1"/>
    <s v="公司5542"/>
    <s v="50-150人"/>
    <s v="民营公司"/>
  </r>
  <r>
    <s v="高级数据仓库工程师"/>
    <x v="0"/>
    <s v="2.5-3万/月"/>
    <n v="25"/>
    <n v="30"/>
    <s v="无工作经验"/>
    <s v="招若干人"/>
    <x v="37"/>
    <x v="1"/>
    <s v="公司5057"/>
    <s v="50-150人"/>
    <s v="民营公司"/>
  </r>
  <r>
    <s v="Sass平台架构师"/>
    <x v="0"/>
    <s v="2.5-4万/月"/>
    <n v="25"/>
    <n v="40"/>
    <s v="5-7年经验"/>
    <s v="本科"/>
    <x v="37"/>
    <x v="1"/>
    <s v="公司5618"/>
    <s v="150-500人"/>
    <s v="民营公司"/>
  </r>
  <r>
    <s v="数据分析经理(职位编号：vivo002822)"/>
    <x v="11"/>
    <s v="2.5-5万/月"/>
    <n v="25"/>
    <n v="50"/>
    <s v="5-7年经验"/>
    <s v="本科"/>
    <x v="19"/>
    <x v="1"/>
    <s v="公司0788"/>
    <s v="10000人以上"/>
    <s v="民营公司"/>
  </r>
  <r>
    <s v="技术架构师"/>
    <x v="0"/>
    <s v="2.5-3.5万/月"/>
    <n v="25"/>
    <n v="35"/>
    <s v="5-7年经验"/>
    <s v="大专"/>
    <x v="19"/>
    <x v="1"/>
    <s v="公司1349"/>
    <s v="1000-5000人"/>
    <s v="民营公司"/>
  </r>
  <r>
    <s v="系统架构师"/>
    <x v="0"/>
    <s v="2.5-3万/月"/>
    <n v="25"/>
    <n v="30"/>
    <s v="5-7年经验"/>
    <s v="本科"/>
    <x v="37"/>
    <x v="1"/>
    <s v="公司5658"/>
    <s v="150-500人"/>
    <s v="民营公司"/>
  </r>
  <r>
    <s v="深度学习高级工程师"/>
    <x v="0"/>
    <s v="2.5-3万/月"/>
    <n v="25"/>
    <n v="30"/>
    <s v="5-7年经验"/>
    <s v="硕士"/>
    <x v="19"/>
    <x v="1"/>
    <s v="公司5699"/>
    <s v="50-150人"/>
    <s v="外资（欧美）"/>
  </r>
  <r>
    <s v="高级/资深算法工程师（搜索推荐）"/>
    <x v="0"/>
    <s v="2.5-5万/月"/>
    <n v="25"/>
    <n v="50"/>
    <s v="5-7年经验"/>
    <s v="本科"/>
    <x v="37"/>
    <x v="1"/>
    <s v="公司2042"/>
    <s v="10000人以上"/>
    <s v="上市公司"/>
  </r>
  <r>
    <s v="技术经理（共享业务） (MJ000503)"/>
    <x v="0"/>
    <s v="2.5-5万/月"/>
    <n v="25"/>
    <n v="50"/>
    <s v="5-7年经验"/>
    <s v="招1人"/>
    <x v="19"/>
    <x v="1"/>
    <s v="公司5628"/>
    <s v="150-500人"/>
    <s v="民营公司"/>
  </r>
  <r>
    <s v="高级网络信息安全工程师"/>
    <x v="0"/>
    <s v="2.5-3万/月"/>
    <n v="25"/>
    <n v="30"/>
    <s v="3-4年经验"/>
    <s v="本科"/>
    <x v="1"/>
    <x v="1"/>
    <s v="公司0251"/>
    <s v="少于50人"/>
    <s v="民营公司"/>
  </r>
  <r>
    <s v="高级机器学习算法工程师"/>
    <x v="0"/>
    <s v="2.5-3.5万/月"/>
    <n v="25"/>
    <n v="35"/>
    <s v="2年经验"/>
    <s v="硕士"/>
    <x v="48"/>
    <x v="1"/>
    <s v="公司5094"/>
    <s v="50-150人"/>
    <s v="民营公司"/>
  </r>
  <r>
    <s v="大数据研发高级经理/副总监"/>
    <x v="9"/>
    <s v="2.6-3.8万/月"/>
    <n v="26"/>
    <n v="38"/>
    <s v="5-7年经验"/>
    <s v="本科"/>
    <x v="5"/>
    <x v="3"/>
    <s v="公司0578"/>
    <s v="150-500人"/>
    <s v="合资"/>
  </r>
  <r>
    <s v="国企直招保洁人员"/>
    <x v="0"/>
    <s v="2.6-2.9千/月"/>
    <n v="2.6"/>
    <n v="2.9"/>
    <s v="无工作经验"/>
    <s v="初中及以下"/>
    <x v="27"/>
    <x v="7"/>
    <s v="公司1153"/>
    <s v="50-150人"/>
    <s v="国企"/>
  </r>
  <r>
    <s v="投放系统资深研发工程师(职位编号：30908)"/>
    <x v="0"/>
    <s v="2.6-5.2万/月"/>
    <n v="26"/>
    <n v="52"/>
    <s v="3-4年经验"/>
    <s v="本科"/>
    <x v="3"/>
    <x v="2"/>
    <s v="公司0361"/>
    <s v="10000人以上"/>
    <s v="民营公司"/>
  </r>
  <r>
    <s v="操作员"/>
    <x v="0"/>
    <s v="2.6-4.2千/月"/>
    <n v="2.6"/>
    <n v="4.2"/>
    <s v="无工作经验"/>
    <s v="招2人"/>
    <x v="95"/>
    <x v="34"/>
    <s v="公司5492"/>
    <s v="50-150人"/>
    <s v="民营公司"/>
  </r>
  <r>
    <s v="C++讲师(J12099)"/>
    <x v="2"/>
    <s v="2.8-5万/月"/>
    <n v="28"/>
    <n v="50"/>
    <s v="无工作经验"/>
    <s v="招1人"/>
    <x v="39"/>
    <x v="7"/>
    <s v="公司0456"/>
    <s v="1000-5000人"/>
    <s v="民营公司"/>
  </r>
  <r>
    <s v="java负责人"/>
    <x v="3"/>
    <s v="2.8-3.3万/月"/>
    <n v="28"/>
    <n v="33"/>
    <s v="8-9年经验"/>
    <s v="本科"/>
    <x v="23"/>
    <x v="2"/>
    <s v="公司3938"/>
    <s v="150-500人"/>
    <s v="民营公司"/>
  </r>
  <r>
    <s v="急招 C++/java实习生+五险一金+包住"/>
    <x v="2"/>
    <s v="2.8-4.8千/月"/>
    <n v="2.8"/>
    <n v="4.8"/>
    <s v="无工作经验"/>
    <s v="中专"/>
    <x v="3"/>
    <x v="2"/>
    <s v="公司4394"/>
    <s v="150-500人"/>
    <s v="民营公司"/>
  </r>
  <r>
    <s v="企业合作总监"/>
    <x v="0"/>
    <s v="2.8-4万/月"/>
    <n v="28"/>
    <n v="40"/>
    <s v="5-7年经验"/>
    <s v="本科"/>
    <x v="25"/>
    <x v="7"/>
    <s v="公司1544"/>
    <s v="150-500人"/>
    <s v="上市公司"/>
  </r>
  <r>
    <s v="c/c++开发工程师"/>
    <x v="2"/>
    <s v="3-4万/月"/>
    <n v="30"/>
    <n v="40"/>
    <s v="1年经验"/>
    <s v="大专"/>
    <x v="81"/>
    <x v="7"/>
    <s v="公司0461"/>
    <s v="少于50人"/>
    <s v="民营公司"/>
  </r>
  <r>
    <s v="c++开发工程师(职位编号：vivo002056)"/>
    <x v="2"/>
    <s v="3-4万/月"/>
    <n v="30"/>
    <n v="40"/>
    <s v="2年经验"/>
    <s v="本科"/>
    <x v="25"/>
    <x v="7"/>
    <s v="公司0788"/>
    <s v="10000人以上"/>
    <s v="民营公司"/>
  </r>
  <r>
    <s v="C++开发工程师"/>
    <x v="2"/>
    <s v="3-5千/月"/>
    <n v="3"/>
    <n v="5"/>
    <s v="无工作经验"/>
    <s v="招1人"/>
    <x v="21"/>
    <x v="0"/>
    <s v="公司2752"/>
    <s v="50-150人"/>
    <s v="民营公司"/>
  </r>
  <r>
    <s v="C++游戏服务端开发主程（菲律宾或马来西亚）"/>
    <x v="2"/>
    <s v="3-4万/月"/>
    <n v="30"/>
    <n v="40"/>
    <s v="无工作经验"/>
    <s v="招若干人"/>
    <x v="3"/>
    <x v="2"/>
    <s v="公司1242"/>
    <s v="少于50人"/>
    <s v="民营公司"/>
  </r>
  <r>
    <s v="C++高级开发工程师"/>
    <x v="2"/>
    <s v="3-6万/月"/>
    <n v="30"/>
    <n v="60"/>
    <s v="8-9年经验"/>
    <s v="大专"/>
    <x v="23"/>
    <x v="2"/>
    <s v="公司4395"/>
    <s v="50-150人"/>
    <s v="民营公司"/>
  </r>
  <r>
    <s v="C++软件研发工程师"/>
    <x v="2"/>
    <s v="3-5万/月"/>
    <n v="30"/>
    <n v="50"/>
    <s v="2年经验"/>
    <s v="硕士"/>
    <x v="19"/>
    <x v="1"/>
    <s v="公司5366"/>
    <s v="150-500人"/>
    <s v="民营公司"/>
  </r>
  <r>
    <s v="C++后台开发工程师(003546)(职位编号：vivo003546)"/>
    <x v="2"/>
    <s v="3-4万/月"/>
    <n v="30"/>
    <n v="40"/>
    <s v="3-4年经验"/>
    <s v="本科"/>
    <x v="19"/>
    <x v="1"/>
    <s v="公司0788"/>
    <s v="10000人以上"/>
    <s v="民营公司"/>
  </r>
  <r>
    <s v="JAVA资深工程师（用户增长）"/>
    <x v="3"/>
    <s v="3-4万/月"/>
    <n v="30"/>
    <n v="40"/>
    <s v="5-7年经验"/>
    <s v="本科"/>
    <x v="25"/>
    <x v="7"/>
    <s v="公司0092"/>
    <s v="1000-5000人"/>
    <s v="民营公司"/>
  </r>
  <r>
    <s v="JAVA开发"/>
    <x v="3"/>
    <s v="3-8千/月"/>
    <n v="3"/>
    <n v="8"/>
    <s v="无工作经验"/>
    <s v="大专"/>
    <x v="25"/>
    <x v="7"/>
    <s v="公司0112"/>
    <s v="500-1000人"/>
    <s v="外资（欧美）"/>
  </r>
  <r>
    <s v="Java高级开发工程师"/>
    <x v="3"/>
    <s v="3-8万/月"/>
    <n v="30"/>
    <n v="80"/>
    <s v="8-9年经验"/>
    <s v="本科"/>
    <x v="35"/>
    <x v="7"/>
    <s v="公司0119"/>
    <s v="50-150人"/>
    <s v="民营公司"/>
  </r>
  <r>
    <s v="Java开发实习生"/>
    <x v="3"/>
    <s v="3-5千/月"/>
    <n v="3"/>
    <n v="5"/>
    <s v="无工作经验"/>
    <s v="招5人"/>
    <x v="35"/>
    <x v="7"/>
    <s v="公司0128"/>
    <s v="150-500人"/>
    <s v="民营公司"/>
  </r>
  <r>
    <s v="Java开发实习生"/>
    <x v="3"/>
    <s v="3-4.5千/月"/>
    <n v="3"/>
    <n v="4.5"/>
    <s v="无工作经验"/>
    <s v="大专"/>
    <x v="35"/>
    <x v="7"/>
    <s v="公司0288"/>
    <s v="50-150人"/>
    <s v="民营公司"/>
  </r>
  <r>
    <s v="美团外卖-高级Java开发工程师(职位编号：20318302)"/>
    <x v="3"/>
    <s v="3-4万/月"/>
    <n v="30"/>
    <n v="40"/>
    <s v="3-4年经验"/>
    <s v="招若干人"/>
    <x v="35"/>
    <x v="7"/>
    <s v="公司0426"/>
    <s v="10000人以上"/>
    <s v="民营公司"/>
  </r>
  <r>
    <s v="Java架构师"/>
    <x v="3"/>
    <s v="3-4万/月"/>
    <n v="30"/>
    <n v="40"/>
    <s v="8-9年经验"/>
    <s v="本科"/>
    <x v="13"/>
    <x v="3"/>
    <s v="公司1203"/>
    <s v="50-150人"/>
    <s v="民营公司"/>
  </r>
  <r>
    <s v="Java架构师"/>
    <x v="3"/>
    <s v="3-6万/月"/>
    <n v="30"/>
    <n v="60"/>
    <s v="5-7年经验"/>
    <s v="大专"/>
    <x v="28"/>
    <x v="3"/>
    <s v="公司1207"/>
    <s v="150-500人"/>
    <s v="创业公司"/>
  </r>
  <r>
    <s v="高级java开发（偏中间件、微服务）"/>
    <x v="3"/>
    <s v="3-4万/月"/>
    <n v="30"/>
    <n v="40"/>
    <s v="5-7年经验"/>
    <s v="招2人"/>
    <x v="5"/>
    <x v="3"/>
    <s v="公司1223"/>
    <s v="150-500人"/>
    <s v="民营公司"/>
  </r>
  <r>
    <s v="高级Java开发工程师-上海(职位编号：37681517)"/>
    <x v="3"/>
    <s v="3-4万/月"/>
    <n v="30"/>
    <n v="40"/>
    <s v="无工作经验"/>
    <s v="招若干人"/>
    <x v="76"/>
    <x v="3"/>
    <s v="公司0426"/>
    <s v="10000人以上"/>
    <s v="民营公司"/>
  </r>
  <r>
    <s v="JAVA架构师"/>
    <x v="3"/>
    <s v="3-4万/月"/>
    <n v="30"/>
    <n v="40"/>
    <s v="5-7年经验"/>
    <s v="本科"/>
    <x v="68"/>
    <x v="3"/>
    <s v="公司1264"/>
    <s v="50-150人"/>
    <s v="合资"/>
  </r>
  <r>
    <s v="JAVA软件架构师"/>
    <x v="3"/>
    <s v="3-4万/月"/>
    <n v="30"/>
    <n v="40"/>
    <s v="无工作经验"/>
    <s v="本科"/>
    <x v="56"/>
    <x v="3"/>
    <s v="公司1281"/>
    <s v="50-150人"/>
    <s v="民营公司"/>
  </r>
  <r>
    <s v="Java资深开发工程师"/>
    <x v="3"/>
    <s v="3-4万/月"/>
    <n v="30"/>
    <n v="40"/>
    <s v="5-7年经验"/>
    <s v="本科"/>
    <x v="76"/>
    <x v="3"/>
    <s v="公司1323"/>
    <s v="50-150人"/>
    <s v="合资"/>
  </r>
  <r>
    <s v="Java架构师"/>
    <x v="3"/>
    <s v="3-4万/月"/>
    <n v="30"/>
    <n v="40"/>
    <s v="5-7年经验"/>
    <s v="本科"/>
    <x v="13"/>
    <x v="3"/>
    <s v="公司2058"/>
    <s v="150-500人"/>
    <s v="民营公司"/>
  </r>
  <r>
    <s v="Java实习生双休高薪资"/>
    <x v="3"/>
    <s v="3-4.5千/月"/>
    <n v="3"/>
    <n v="4.5"/>
    <s v="无工作经验"/>
    <s v="大专"/>
    <x v="14"/>
    <x v="0"/>
    <s v="公司2678"/>
    <s v="少于50人"/>
    <s v="民营公司"/>
  </r>
  <r>
    <s v="Java软件工程师"/>
    <x v="3"/>
    <s v="3-4.5千/月"/>
    <n v="3"/>
    <n v="4.5"/>
    <s v="2年经验"/>
    <s v="招若干人"/>
    <x v="14"/>
    <x v="0"/>
    <s v="公司2782"/>
    <s v="少于50人"/>
    <s v="民营公司"/>
  </r>
  <r>
    <s v="Java实习生"/>
    <x v="3"/>
    <s v="3-4千/月"/>
    <n v="3"/>
    <n v="4"/>
    <s v="无工作经验"/>
    <s v="本科"/>
    <x v="2"/>
    <x v="0"/>
    <s v="公司2928"/>
    <s v="50-150人"/>
    <s v="民营公司"/>
  </r>
  <r>
    <s v="Java开发总监"/>
    <x v="3"/>
    <s v="3-5万/月"/>
    <n v="30"/>
    <n v="50"/>
    <s v="5-7年经验"/>
    <s v="本科"/>
    <x v="12"/>
    <x v="2"/>
    <s v="公司4128"/>
    <s v="少于50人"/>
    <s v="民营公司"/>
  </r>
  <r>
    <s v="Java架构师"/>
    <x v="3"/>
    <s v="3-5万/月"/>
    <n v="30"/>
    <n v="50"/>
    <s v="5-7年经验"/>
    <s v="本科"/>
    <x v="23"/>
    <x v="2"/>
    <s v="公司4590"/>
    <s v="50-150人"/>
    <s v="民营公司"/>
  </r>
  <r>
    <s v="Java架构师"/>
    <x v="3"/>
    <s v="3-5万/月"/>
    <n v="30"/>
    <n v="50"/>
    <s v="5-7年经验"/>
    <s v="本科"/>
    <x v="22"/>
    <x v="2"/>
    <s v="公司4636"/>
    <s v="500-1000人"/>
    <s v="民营公司"/>
  </r>
  <r>
    <s v="Java架构师"/>
    <x v="3"/>
    <s v="3-4万/月"/>
    <n v="30"/>
    <n v="40"/>
    <s v="5-7年经验"/>
    <s v="大专"/>
    <x v="1"/>
    <x v="1"/>
    <s v="公司5057"/>
    <s v="50-150人"/>
    <s v="民营公司"/>
  </r>
  <r>
    <s v="04577-新浪微博研发中心Java开发工程师"/>
    <x v="3"/>
    <s v="3-5万/月"/>
    <n v="30"/>
    <n v="50"/>
    <s v="无工作经验"/>
    <s v="本科"/>
    <x v="25"/>
    <x v="7"/>
    <s v="公司0709"/>
    <s v="500-1000人"/>
    <s v="民营公司"/>
  </r>
  <r>
    <s v="JAVA高级开发工程师"/>
    <x v="3"/>
    <s v="3-4万/月"/>
    <n v="30"/>
    <n v="40"/>
    <s v="5-7年经验"/>
    <s v="本科"/>
    <x v="35"/>
    <x v="7"/>
    <s v="公司0127"/>
    <s v="50-150人"/>
    <s v="民营公司"/>
  </r>
  <r>
    <s v="php总监/架构师"/>
    <x v="4"/>
    <s v="3-5万/月"/>
    <n v="30"/>
    <n v="50"/>
    <s v="5-7年经验"/>
    <s v="大专"/>
    <x v="81"/>
    <x v="7"/>
    <s v="公司0876"/>
    <s v="50-150人"/>
    <s v="民营公司"/>
  </r>
  <r>
    <s v="PHP Team Tech Lead (MPD)"/>
    <x v="4"/>
    <s v="3-4万/月"/>
    <n v="30"/>
    <n v="40"/>
    <s v="无工作经验"/>
    <s v="招若干人"/>
    <x v="56"/>
    <x v="3"/>
    <s v="公司1457"/>
    <s v="50-150人"/>
    <s v="外资（非欧美）"/>
  </r>
  <r>
    <s v="PHP初级开发工程师"/>
    <x v="4"/>
    <s v="3-4.5千/月"/>
    <n v="3"/>
    <n v="4.5"/>
    <s v="无工作经验"/>
    <s v="大专"/>
    <x v="7"/>
    <x v="3"/>
    <s v="公司1467"/>
    <s v="50-150人"/>
    <s v="民营公司"/>
  </r>
  <r>
    <s v="CTO-PHP方向"/>
    <x v="4"/>
    <s v="3-4万/月"/>
    <n v="30"/>
    <n v="40"/>
    <s v="5-7年经验"/>
    <s v="大专"/>
    <x v="0"/>
    <x v="0"/>
    <s v="公司2809"/>
    <s v="150-500人"/>
    <s v="民营公司"/>
  </r>
  <r>
    <s v="PHP初阶工程师(欢迎应届生)"/>
    <x v="4"/>
    <s v="3-7千/月"/>
    <n v="3"/>
    <n v="7"/>
    <s v="无工作经验"/>
    <s v="大专"/>
    <x v="2"/>
    <x v="0"/>
    <s v="公司2817"/>
    <s v="150-500人"/>
    <s v="民营公司"/>
  </r>
  <r>
    <s v="PHP开发工程师"/>
    <x v="4"/>
    <s v="3-5千/月"/>
    <n v="3"/>
    <n v="5"/>
    <s v="无工作经验"/>
    <s v="本科"/>
    <x v="14"/>
    <x v="0"/>
    <s v="公司2845"/>
    <s v="50-150人"/>
    <s v="民营公司"/>
  </r>
  <r>
    <s v="PHP开发工程师（初级）"/>
    <x v="4"/>
    <s v="3-5千/月"/>
    <n v="3"/>
    <n v="5"/>
    <s v="无工作经验"/>
    <s v="大专"/>
    <x v="14"/>
    <x v="0"/>
    <s v="公司2861"/>
    <s v="少于50人"/>
    <s v="民营公司"/>
  </r>
  <r>
    <s v="PHP开发实习生"/>
    <x v="4"/>
    <s v="3-5千/月"/>
    <n v="3"/>
    <n v="5"/>
    <s v="无工作经验"/>
    <s v="本科"/>
    <x v="48"/>
    <x v="1"/>
    <s v="公司5243"/>
    <s v="150-500人"/>
    <s v="上市公司"/>
  </r>
  <r>
    <s v="PHP工程师/H5游戏/游戏类网站设计"/>
    <x v="4"/>
    <s v="3-8千/月"/>
    <n v="3"/>
    <n v="8"/>
    <s v="1年经验"/>
    <s v="本科"/>
    <x v="37"/>
    <x v="1"/>
    <s v="公司5545"/>
    <s v="少于50人"/>
    <s v="民营公司"/>
  </r>
  <r>
    <s v="python开发（实习）"/>
    <x v="6"/>
    <s v="3-5千/月"/>
    <n v="3"/>
    <n v="5"/>
    <s v="无工作经验"/>
    <s v="本科"/>
    <x v="37"/>
    <x v="1"/>
    <s v="公司0597"/>
    <s v="1000-5000人"/>
    <s v="民营公司"/>
  </r>
  <r>
    <s v="web服务端开发-golong(职位编号：17685)"/>
    <x v="7"/>
    <s v="3-4万/月"/>
    <n v="30"/>
    <n v="40"/>
    <s v="3-4年经验"/>
    <s v="本科"/>
    <x v="25"/>
    <x v="7"/>
    <s v="公司0016"/>
    <s v="5000-10000人"/>
    <s v="上市公司"/>
  </r>
  <r>
    <s v="Web前端开发工程师"/>
    <x v="7"/>
    <s v="3-6千/月"/>
    <n v="3"/>
    <n v="6"/>
    <s v="1年经验"/>
    <s v="大专"/>
    <x v="14"/>
    <x v="0"/>
    <s v="公司2983"/>
    <s v="少于50人"/>
    <s v="民营公司"/>
  </r>
  <r>
    <s v="Web前端开发工程师（包吃住）"/>
    <x v="7"/>
    <s v="3-5千/月"/>
    <n v="3"/>
    <n v="5"/>
    <s v="无工作经验"/>
    <s v="大专"/>
    <x v="15"/>
    <x v="0"/>
    <s v="公司3489"/>
    <s v="50-150人"/>
    <s v="民营公司"/>
  </r>
  <r>
    <s v="WiFi测试实习生"/>
    <x v="8"/>
    <s v="3-4.5千/月"/>
    <n v="3"/>
    <n v="4.5"/>
    <s v="无工作经验"/>
    <s v="本科"/>
    <x v="27"/>
    <x v="7"/>
    <s v="公司0505"/>
    <s v="50-150人"/>
    <s v="外资（欧美）"/>
  </r>
  <r>
    <s v="测试实习生"/>
    <x v="8"/>
    <s v="3-4.5千/月"/>
    <n v="3"/>
    <n v="4.5"/>
    <s v="无工作经验"/>
    <s v="大专"/>
    <x v="7"/>
    <x v="3"/>
    <s v="公司1536"/>
    <s v="少于50人"/>
    <s v="合资"/>
  </r>
  <r>
    <s v="游戏测试工程师"/>
    <x v="8"/>
    <s v="3-5千/月"/>
    <n v="3"/>
    <n v="5"/>
    <s v="无工作经验"/>
    <s v="大专"/>
    <x v="1"/>
    <x v="1"/>
    <s v="公司5709"/>
    <s v="50-150人"/>
    <s v="民营公司"/>
  </r>
  <r>
    <s v="工业大数据研究员（应届博士）"/>
    <x v="9"/>
    <s v="3-5万/月"/>
    <n v="30"/>
    <n v="50"/>
    <s v="无工作经验"/>
    <s v="博士"/>
    <x v="27"/>
    <x v="7"/>
    <s v="公司0624"/>
    <s v="1000-5000人"/>
    <s v="民营公司"/>
  </r>
  <r>
    <s v="大数据架构师"/>
    <x v="9"/>
    <s v="3-6万/月"/>
    <n v="30"/>
    <n v="60"/>
    <s v="5-7年经验"/>
    <s v="本科"/>
    <x v="27"/>
    <x v="7"/>
    <s v="公司0643"/>
    <s v="150-500人"/>
    <s v="合资"/>
  </r>
  <r>
    <s v="大数据研究员(J11927)"/>
    <x v="9"/>
    <s v="3-5万/月"/>
    <n v="30"/>
    <n v="50"/>
    <s v="无工作经验"/>
    <s v="招1人"/>
    <x v="39"/>
    <x v="7"/>
    <s v="公司0456"/>
    <s v="1000-5000人"/>
    <s v="民营公司"/>
  </r>
  <r>
    <s v="知名医疗大数据公司 RWE医学经理"/>
    <x v="9"/>
    <s v="3-4万/月"/>
    <n v="30"/>
    <n v="40"/>
    <s v="无工作经验"/>
    <s v="招1人"/>
    <x v="27"/>
    <x v="7"/>
    <s v="公司0714"/>
    <s v="50-150人"/>
    <s v="民营公司"/>
  </r>
  <r>
    <s v="大数据架构师"/>
    <x v="9"/>
    <s v="3-4万/月"/>
    <n v="30"/>
    <n v="40"/>
    <s v="5-7年经验"/>
    <s v="本科"/>
    <x v="35"/>
    <x v="7"/>
    <s v="公司0746"/>
    <s v="500-1000人"/>
    <s v="国企"/>
  </r>
  <r>
    <s v="大数据架构师"/>
    <x v="9"/>
    <s v="3-3.6万/月"/>
    <n v="30"/>
    <n v="36"/>
    <s v="5-7年经验"/>
    <s v="本科"/>
    <x v="55"/>
    <x v="7"/>
    <s v="公司0753"/>
    <s v="1000-5000人"/>
    <s v="上市公司"/>
  </r>
  <r>
    <s v="大数据平台架构师"/>
    <x v="9"/>
    <s v="3-6万/月"/>
    <n v="30"/>
    <n v="60"/>
    <s v="8-9年经验"/>
    <s v="本科"/>
    <x v="41"/>
    <x v="7"/>
    <s v="公司0179"/>
    <s v="5000-10000人"/>
    <s v="合资"/>
  </r>
  <r>
    <s v="大数据平台高级工程师-平台产品方向(职位编号：8597)"/>
    <x v="9"/>
    <s v="3-4万/月"/>
    <n v="30"/>
    <n v="40"/>
    <s v="2年经验"/>
    <s v="本科"/>
    <x v="27"/>
    <x v="7"/>
    <s v="公司0361"/>
    <s v="10000人以上"/>
    <s v="民营公司"/>
  </r>
  <r>
    <s v="大数据工程师 (MJ000336)"/>
    <x v="9"/>
    <s v="3-5万/月"/>
    <n v="30"/>
    <n v="50"/>
    <s v="3-4年经验"/>
    <s v="本科"/>
    <x v="60"/>
    <x v="3"/>
    <s v="公司2039"/>
    <s v="500-1000人"/>
    <s v="民营公司"/>
  </r>
  <r>
    <s v="大数据主管/经理/总监/快牛金科"/>
    <x v="9"/>
    <s v="3-5万/月"/>
    <n v="30"/>
    <n v="50"/>
    <s v="无工作经验"/>
    <s v="招若干人"/>
    <x v="76"/>
    <x v="3"/>
    <s v="公司2059"/>
    <s v="500-1000人"/>
    <m/>
  </r>
  <r>
    <s v="ZN-010-大数据软件架构师"/>
    <x v="9"/>
    <s v="3-4万/月"/>
    <n v="30"/>
    <n v="40"/>
    <s v="5-7年经验"/>
    <s v="本科"/>
    <x v="13"/>
    <x v="3"/>
    <s v="公司1543"/>
    <s v="150-500人"/>
    <s v="外资（非欧美）"/>
  </r>
  <r>
    <s v="大数据架构师"/>
    <x v="9"/>
    <s v="3-4万/月"/>
    <n v="30"/>
    <n v="40"/>
    <s v="3-4年经验"/>
    <s v="硕士"/>
    <x v="20"/>
    <x v="3"/>
    <s v="公司2102"/>
    <s v="50-150人"/>
    <s v="民营公司"/>
  </r>
  <r>
    <s v="高级大数据开发及架构"/>
    <x v="9"/>
    <s v="3-4万/月"/>
    <n v="30"/>
    <n v="40"/>
    <s v="3-4年经验"/>
    <s v="本科"/>
    <x v="50"/>
    <x v="1"/>
    <s v="公司2104"/>
    <s v="50-150人"/>
    <s v="民营公司"/>
  </r>
  <r>
    <s v="大数据架构师"/>
    <x v="9"/>
    <s v="3-5万/月"/>
    <n v="30"/>
    <n v="50"/>
    <s v="无工作经验"/>
    <s v="招若干人"/>
    <x v="13"/>
    <x v="3"/>
    <s v="公司1539"/>
    <s v="10000人以上"/>
    <s v="外资（欧美）"/>
  </r>
  <r>
    <s v="大数据架构师"/>
    <x v="9"/>
    <s v="3-4万/月"/>
    <n v="30"/>
    <n v="40"/>
    <s v="5-7年经验"/>
    <s v="本科"/>
    <x v="14"/>
    <x v="0"/>
    <s v="公司3406"/>
    <s v="50-150人"/>
    <s v="民营公司"/>
  </r>
  <r>
    <s v="大数据平台架构师"/>
    <x v="9"/>
    <s v="3-4万/月"/>
    <n v="30"/>
    <n v="40"/>
    <s v="无工作经验"/>
    <s v="招1人"/>
    <x v="2"/>
    <x v="0"/>
    <s v="公司2771"/>
    <s v="1000-5000人"/>
    <s v="民营公司"/>
  </r>
  <r>
    <s v="大数据经理"/>
    <x v="9"/>
    <s v="3-4万/月"/>
    <n v="30"/>
    <n v="40"/>
    <s v="8-9年经验"/>
    <s v="本科"/>
    <x v="12"/>
    <x v="2"/>
    <s v="公司3859"/>
    <s v="1000-5000人"/>
    <s v="外资（非欧美）"/>
  </r>
  <r>
    <s v="资深DBA/大数据架构师"/>
    <x v="9"/>
    <s v="3-6万/月"/>
    <n v="30"/>
    <n v="60"/>
    <s v="8-9年经验"/>
    <s v="大专"/>
    <x v="23"/>
    <x v="2"/>
    <s v="公司4395"/>
    <s v="50-150人"/>
    <s v="民营公司"/>
  </r>
  <r>
    <s v="大数据架构师兼负责人"/>
    <x v="9"/>
    <s v="3-5万/月"/>
    <n v="30"/>
    <n v="50"/>
    <s v="5-7年经验"/>
    <s v="本科"/>
    <x v="23"/>
    <x v="2"/>
    <s v="公司4476"/>
    <s v="150-500人"/>
    <s v="民营公司"/>
  </r>
  <r>
    <s v="资深大数据工程师"/>
    <x v="9"/>
    <s v="3-4万/月"/>
    <n v="30"/>
    <n v="40"/>
    <s v="5-7年经验"/>
    <s v="本科"/>
    <x v="1"/>
    <x v="1"/>
    <s v="公司0251"/>
    <s v="少于50人"/>
    <s v="民营公司"/>
  </r>
  <r>
    <s v="加密算法研发工程师"/>
    <x v="0"/>
    <s v="3-5万/月"/>
    <n v="30"/>
    <n v="50"/>
    <s v="3-4年经验"/>
    <s v="本科"/>
    <x v="27"/>
    <x v="7"/>
    <s v="公司0390"/>
    <s v="150-500人"/>
    <s v="民营公司"/>
  </r>
  <r>
    <s v="数据分析师"/>
    <x v="11"/>
    <s v="3-4.5千/月"/>
    <n v="3"/>
    <n v="4.5"/>
    <s v="无工作经验"/>
    <s v="大专"/>
    <x v="13"/>
    <x v="3"/>
    <s v="公司1549"/>
    <s v="150-500人"/>
    <s v="合资"/>
  </r>
  <r>
    <s v="数据分析总监/副总监(J10846)"/>
    <x v="11"/>
    <s v="3-4万/月"/>
    <n v="30"/>
    <n v="40"/>
    <s v="5-7年经验"/>
    <s v="本科"/>
    <x v="22"/>
    <x v="2"/>
    <s v="公司4537"/>
    <s v="1000-5000人"/>
    <s v="外资（非欧美）"/>
  </r>
  <r>
    <s v="人工智能自然语言处理（NLP）算法工程师/专家(职位编号：vivo002644)"/>
    <x v="14"/>
    <s v="3-4万/月"/>
    <n v="30"/>
    <n v="40"/>
    <s v="5-7年经验"/>
    <s v="本科"/>
    <x v="19"/>
    <x v="1"/>
    <s v="公司0788"/>
    <s v="10000人以上"/>
    <s v="民营公司"/>
  </r>
  <r>
    <s v="资深云计算开发工程师（容器编排技术）(职位编号：J191203)"/>
    <x v="16"/>
    <s v="3-4万/月"/>
    <n v="30"/>
    <n v="40"/>
    <s v="5-7年经验"/>
    <s v="本科"/>
    <x v="1"/>
    <x v="1"/>
    <s v="公司2042"/>
    <s v="10000人以上"/>
    <s v="上市公司"/>
  </r>
  <r>
    <s v="运维开发负责人(职位编号：27479)"/>
    <x v="5"/>
    <s v="3-6万/月"/>
    <n v="30"/>
    <n v="60"/>
    <s v="5-7年经验"/>
    <s v="本科"/>
    <x v="25"/>
    <x v="7"/>
    <s v="公司0361"/>
    <s v="10000人以上"/>
    <s v="民营公司"/>
  </r>
  <r>
    <s v="运维总监(J10951)"/>
    <x v="5"/>
    <s v="3-4万/月"/>
    <n v="30"/>
    <n v="40"/>
    <s v="无工作经验"/>
    <s v="本科"/>
    <x v="27"/>
    <x v="7"/>
    <s v="公司0358"/>
    <s v="1000-5000人"/>
    <s v="国企"/>
  </r>
  <r>
    <s v="高级运维工程师"/>
    <x v="5"/>
    <s v="3-5万/月"/>
    <n v="30"/>
    <n v="50"/>
    <s v="无工作经验"/>
    <s v="招1人"/>
    <x v="23"/>
    <x v="2"/>
    <s v="公司4178"/>
    <s v="50-150人"/>
    <s v="民营公司"/>
  </r>
  <r>
    <s v="高级运维工程师"/>
    <x v="5"/>
    <s v="3-5万/月"/>
    <n v="30"/>
    <n v="50"/>
    <s v="8-9年经验"/>
    <s v="大专"/>
    <x v="13"/>
    <x v="3"/>
    <s v="公司4703"/>
    <s v="150-500人"/>
    <s v="民营公司"/>
  </r>
  <r>
    <s v="数据洞察专家"/>
    <x v="0"/>
    <s v="3-5万/月"/>
    <n v="30"/>
    <n v="50"/>
    <s v="5-7年经验"/>
    <s v="本科"/>
    <x v="0"/>
    <x v="0"/>
    <s v="公司0653"/>
    <s v="1000-5000人"/>
    <s v="上市公司"/>
  </r>
  <r>
    <s v="美团外卖-数据挖掘技术专家(职位编号：188879245182943312)"/>
    <x v="0"/>
    <s v="3-4万/月"/>
    <n v="30"/>
    <n v="40"/>
    <s v="3-4年经验"/>
    <s v="招若干人"/>
    <x v="35"/>
    <x v="7"/>
    <s v="公司0426"/>
    <s v="10000人以上"/>
    <s v="民营公司"/>
  </r>
  <r>
    <s v="媒体合作高级总监(职位编号：16152)"/>
    <x v="0"/>
    <s v="3-6万/月"/>
    <n v="30"/>
    <n v="60"/>
    <s v="5-7年经验"/>
    <s v="本科"/>
    <x v="25"/>
    <x v="7"/>
    <s v="公司0361"/>
    <s v="10000人以上"/>
    <s v="民营公司"/>
  </r>
  <r>
    <s v="数据产品经理（用户画像）(003997)(职位编号：vivo003997)"/>
    <x v="0"/>
    <s v="3-4万/月"/>
    <n v="30"/>
    <n v="40"/>
    <s v="3-4年经验"/>
    <s v="本科"/>
    <x v="22"/>
    <x v="2"/>
    <s v="公司0788"/>
    <s v="10000人以上"/>
    <s v="民营公司"/>
  </r>
  <r>
    <s v="Data Consulting"/>
    <x v="0"/>
    <s v="3-4万/月"/>
    <n v="30"/>
    <n v="40"/>
    <s v="8-9年经验"/>
    <s v="本科"/>
    <x v="25"/>
    <x v="7"/>
    <s v="公司0812"/>
    <s v="10000人以上"/>
    <s v="外资（欧美）"/>
  </r>
  <r>
    <s v="行政司机/商务司机"/>
    <x v="0"/>
    <s v="3-5千/月"/>
    <n v="3"/>
    <n v="5"/>
    <s v="5-7年经验"/>
    <s v="中专"/>
    <x v="35"/>
    <x v="7"/>
    <s v="公司1141"/>
    <s v="150-500人"/>
    <s v="民营公司"/>
  </r>
  <r>
    <s v="ZN-003-资深服务器端架构师（智能事业部）"/>
    <x v="0"/>
    <s v="3-5万/月"/>
    <n v="30"/>
    <n v="50"/>
    <s v="5-7年经验"/>
    <s v="大专"/>
    <x v="13"/>
    <x v="3"/>
    <s v="公司1543"/>
    <s v="150-500人"/>
    <s v="外资（非欧美）"/>
  </r>
  <r>
    <s v="风险建模经理(J11433)"/>
    <x v="0"/>
    <s v="3-4万/月"/>
    <n v="30"/>
    <n v="40"/>
    <s v="5-7年经验"/>
    <s v="本科"/>
    <x v="7"/>
    <x v="3"/>
    <s v="公司1861"/>
    <s v="500-1000人"/>
    <s v="上市公司"/>
  </r>
  <r>
    <s v="高级算法工程师"/>
    <x v="0"/>
    <s v="3-4.5万/月"/>
    <n v="30"/>
    <n v="45"/>
    <s v="5-7年经验"/>
    <s v="本科"/>
    <x v="155"/>
    <x v="40"/>
    <s v="公司1913"/>
    <s v="少于50人"/>
    <s v="创业公司"/>
  </r>
  <r>
    <s v="生产技术员（五险一金+包食宿）"/>
    <x v="0"/>
    <s v="3-5.5千/月"/>
    <n v="3"/>
    <n v="5.5"/>
    <s v="无工作经验"/>
    <s v="招3人"/>
    <x v="2"/>
    <x v="0"/>
    <s v="公司3141"/>
    <s v="少于50人"/>
    <s v="民营公司"/>
  </r>
  <r>
    <s v="数据分析师实习生（美国博士做你导师哟）"/>
    <x v="11"/>
    <s v="3-6千/月"/>
    <n v="3"/>
    <n v="6"/>
    <s v="无工作经验"/>
    <s v="本科"/>
    <x v="61"/>
    <x v="0"/>
    <s v="公司3556"/>
    <s v="50-150人"/>
    <s v="民营公司"/>
  </r>
  <r>
    <s v="数据解析（实习）"/>
    <x v="0"/>
    <s v="3-5千/月"/>
    <n v="3"/>
    <n v="5"/>
    <s v="无工作经验"/>
    <s v="本科"/>
    <x v="37"/>
    <x v="1"/>
    <s v="公司0597"/>
    <s v="1000-5000人"/>
    <s v="民营公司"/>
  </r>
  <r>
    <s v="技术经理"/>
    <x v="0"/>
    <s v="3-4万/月"/>
    <n v="30"/>
    <n v="40"/>
    <s v="5-7年经验"/>
    <s v="本科"/>
    <x v="27"/>
    <x v="7"/>
    <s v="公司0282"/>
    <s v="50-150人"/>
    <s v="民营公司"/>
  </r>
  <r>
    <s v="网站维护工程师"/>
    <x v="0"/>
    <s v="3-5千/月"/>
    <n v="3"/>
    <n v="5"/>
    <s v="无工作经验"/>
    <s v="招1人"/>
    <x v="41"/>
    <x v="7"/>
    <s v="公司0296"/>
    <s v="少于50人"/>
    <s v="民营公司"/>
  </r>
  <r>
    <s v="Enterprise Architecture Management"/>
    <x v="0"/>
    <s v="3-8万/月"/>
    <n v="30"/>
    <n v="80"/>
    <s v="3-4年经验"/>
    <s v="本科"/>
    <x v="35"/>
    <x v="7"/>
    <s v="公司0297"/>
    <s v="少于50人"/>
    <s v="外资（非欧美）"/>
  </r>
  <r>
    <s v="NLP算法专家(职位编号：33370)"/>
    <x v="0"/>
    <s v="3-6万/月"/>
    <n v="30"/>
    <n v="60"/>
    <s v="无工作经验"/>
    <s v="本科"/>
    <x v="25"/>
    <x v="7"/>
    <s v="公司0361"/>
    <s v="10000人以上"/>
    <s v="民营公司"/>
  </r>
  <r>
    <s v="后台开发工程师(职位编号：7357)"/>
    <x v="0"/>
    <s v="3-4万/月"/>
    <n v="30"/>
    <n v="40"/>
    <s v="2年经验"/>
    <s v="本科"/>
    <x v="27"/>
    <x v="7"/>
    <s v="公司0361"/>
    <s v="10000人以上"/>
    <s v="民营公司"/>
  </r>
  <r>
    <s v="推荐算法工程师"/>
    <x v="0"/>
    <s v="3-6万/月"/>
    <n v="30"/>
    <n v="60"/>
    <s v="1年经验"/>
    <s v="本科"/>
    <x v="27"/>
    <x v="7"/>
    <s v="公司0015"/>
    <s v="50-150人"/>
    <s v="民营公司"/>
  </r>
  <r>
    <s v="系统架构师"/>
    <x v="0"/>
    <s v="3-5万/月"/>
    <n v="30"/>
    <n v="50"/>
    <s v="无工作经验"/>
    <s v="本科"/>
    <x v="35"/>
    <x v="7"/>
    <s v="公司0351"/>
    <s v="500-1000人"/>
    <s v="外资（欧美）"/>
  </r>
  <r>
    <s v="共识算法研发工程师"/>
    <x v="0"/>
    <s v="3-5万/月"/>
    <n v="30"/>
    <n v="50"/>
    <s v="3-4年经验"/>
    <s v="本科"/>
    <x v="27"/>
    <x v="7"/>
    <s v="公司0390"/>
    <s v="150-500人"/>
    <s v="民营公司"/>
  </r>
  <r>
    <s v="系统架构师"/>
    <x v="0"/>
    <s v="3-5万/月"/>
    <n v="30"/>
    <n v="50"/>
    <s v="8-9年经验"/>
    <s v="本科"/>
    <x v="27"/>
    <x v="7"/>
    <s v="公司0390"/>
    <s v="150-500人"/>
    <s v="民营公司"/>
  </r>
  <r>
    <s v="C&amp;B Manager/薪酬福利经理"/>
    <x v="0"/>
    <s v="3-4万/月"/>
    <n v="30"/>
    <n v="40"/>
    <s v="无工作经验"/>
    <s v="招1人"/>
    <x v="25"/>
    <x v="7"/>
    <s v="公司0406"/>
    <s v="5000-10000人"/>
    <s v="外资（欧美）"/>
  </r>
  <r>
    <s v="东方时尚驾校陪练员"/>
    <x v="0"/>
    <s v="3-6千/月"/>
    <n v="3"/>
    <n v="6"/>
    <s v="5-7年经验"/>
    <s v="高中"/>
    <x v="41"/>
    <x v="7"/>
    <s v="公司0523"/>
    <s v="1000-5000人"/>
    <s v="上市公司"/>
  </r>
  <r>
    <s v="软件工程师（实习生）"/>
    <x v="0"/>
    <s v="3-6千/月"/>
    <n v="3"/>
    <n v="6"/>
    <s v="无工作经验"/>
    <s v="本科"/>
    <x v="27"/>
    <x v="7"/>
    <s v="公司0579"/>
    <s v="少于50人"/>
    <s v="民营公司"/>
  </r>
  <r>
    <s v="管道设备安装工"/>
    <x v="0"/>
    <s v="3-4.5千/月"/>
    <n v="3"/>
    <n v="4.5"/>
    <s v="1年经验"/>
    <s v="中专"/>
    <x v="90"/>
    <x v="7"/>
    <s v="公司0606"/>
    <s v="150-500人"/>
    <s v="民营公司"/>
  </r>
  <r>
    <s v="物流专员"/>
    <x v="0"/>
    <s v="3-4.5千/月"/>
    <n v="3"/>
    <n v="4.5"/>
    <s v="1年经验"/>
    <s v="招1人"/>
    <x v="72"/>
    <x v="7"/>
    <s v="公司0611"/>
    <s v="少于50人"/>
    <s v="民营公司"/>
  </r>
  <r>
    <s v="（高级）算法工程师-直播短视频业务(职位编号：8011)"/>
    <x v="0"/>
    <s v="3-4万/月"/>
    <n v="30"/>
    <n v="40"/>
    <s v="3-4年经验"/>
    <s v="本科"/>
    <x v="27"/>
    <x v="7"/>
    <s v="公司0361"/>
    <s v="10000人以上"/>
    <s v="民营公司"/>
  </r>
  <r>
    <s v="CRM产品经理（数据方向）"/>
    <x v="0"/>
    <s v="3-4万/月"/>
    <n v="30"/>
    <n v="40"/>
    <s v="3-4年经验"/>
    <s v="本科"/>
    <x v="35"/>
    <x v="7"/>
    <s v="公司0467"/>
    <s v="10000人以上"/>
    <s v="外资（非欧美）"/>
  </r>
  <r>
    <s v="资深推荐算法工程师(职位编号：16852)"/>
    <x v="0"/>
    <s v="3-4万/月"/>
    <n v="30"/>
    <n v="40"/>
    <s v="3-4年经验"/>
    <s v="本科"/>
    <x v="25"/>
    <x v="7"/>
    <s v="公司0016"/>
    <s v="5000-10000人"/>
    <s v="上市公司"/>
  </r>
  <r>
    <s v="GIS技术总监"/>
    <x v="0"/>
    <s v="3-5万/月"/>
    <n v="30"/>
    <n v="50"/>
    <s v="无工作经验"/>
    <s v="招2人"/>
    <x v="25"/>
    <x v="7"/>
    <s v="公司0759"/>
    <s v="150-500人"/>
    <s v="民营公司"/>
  </r>
  <r>
    <s v="美团打车-资深算法工程师(职位编号：36333254)"/>
    <x v="0"/>
    <s v="3-4万/月"/>
    <n v="30"/>
    <n v="40"/>
    <s v="3-4年经验"/>
    <s v="招若干人"/>
    <x v="35"/>
    <x v="7"/>
    <s v="公司0426"/>
    <s v="10000人以上"/>
    <s v="民营公司"/>
  </r>
  <r>
    <s v="算法工程师-广告点击率预估方向(职位编号：17896)"/>
    <x v="0"/>
    <s v="3-4万/月"/>
    <n v="30"/>
    <n v="40"/>
    <s v="3-4年经验"/>
    <s v="本科"/>
    <x v="25"/>
    <x v="7"/>
    <s v="公司0016"/>
    <s v="5000-10000人"/>
    <s v="上市公司"/>
  </r>
  <r>
    <s v="架构师（paas平台）"/>
    <x v="0"/>
    <s v="3-5万/月"/>
    <n v="30"/>
    <n v="50"/>
    <s v="5-7年经验"/>
    <s v="本科"/>
    <x v="27"/>
    <x v="7"/>
    <s v="公司0314"/>
    <s v="50-150人"/>
    <s v="民营公司"/>
  </r>
  <r>
    <s v="高级向量搜索1875(职位编号：OPPO001875)"/>
    <x v="0"/>
    <s v="3-4万/月"/>
    <n v="30"/>
    <n v="40"/>
    <s v="无工作经验"/>
    <s v="本科"/>
    <x v="25"/>
    <x v="7"/>
    <s v="公司0810"/>
    <s v="10000人以上"/>
    <s v="合资"/>
  </r>
  <r>
    <s v="服务端技术负责人(职位编号：17772)"/>
    <x v="0"/>
    <s v="3-4万/月"/>
    <n v="30"/>
    <n v="40"/>
    <s v="5-7年经验"/>
    <s v="本科"/>
    <x v="25"/>
    <x v="7"/>
    <s v="公司0016"/>
    <s v="5000-10000人"/>
    <s v="上市公司"/>
  </r>
  <r>
    <s v="通信技术工程师"/>
    <x v="0"/>
    <s v="3-6千/月"/>
    <n v="3"/>
    <n v="6"/>
    <s v="1年经验"/>
    <s v="大专"/>
    <x v="27"/>
    <x v="7"/>
    <s v="公司0042"/>
    <s v="少于50人"/>
    <s v="民营公司"/>
  </r>
  <r>
    <s v="IBM Cloud Developer"/>
    <x v="0"/>
    <s v="3-4万/月"/>
    <n v="30"/>
    <n v="40"/>
    <s v="无工作经验"/>
    <s v="本科"/>
    <x v="25"/>
    <x v="7"/>
    <s v="公司0862"/>
    <s v="1000-5000人"/>
    <s v="外资（欧美）"/>
  </r>
  <r>
    <s v="信用花风控经理"/>
    <x v="0"/>
    <s v="3-5万/月"/>
    <n v="30"/>
    <n v="50"/>
    <s v="5-7年经验"/>
    <s v="招1人"/>
    <x v="35"/>
    <x v="7"/>
    <s v="公司0864"/>
    <s v="500-1000人"/>
    <s v="民营公司"/>
  </r>
  <r>
    <s v="AI专家"/>
    <x v="0"/>
    <s v="3-5万/月"/>
    <n v="30"/>
    <n v="50"/>
    <s v="3-4年经验"/>
    <s v="本科"/>
    <x v="156"/>
    <x v="63"/>
    <s v="公司0957"/>
    <s v="5000-10000人"/>
    <s v="民营公司"/>
  </r>
  <r>
    <s v="系统架构师"/>
    <x v="0"/>
    <s v="3-5万/月"/>
    <n v="30"/>
    <n v="50"/>
    <s v="5-7年经验"/>
    <s v="本科"/>
    <x v="27"/>
    <x v="7"/>
    <s v="公司0966"/>
    <s v="10000人以上"/>
    <s v="国企"/>
  </r>
  <r>
    <s v="商业分析（运营/市场/战略/C端）"/>
    <x v="0"/>
    <s v="3-7万/月"/>
    <n v="30"/>
    <n v="70"/>
    <s v="无工作经验"/>
    <s v="本科"/>
    <x v="35"/>
    <x v="7"/>
    <s v="公司0053"/>
    <s v="10000人以上"/>
    <s v="民营公司"/>
  </r>
  <r>
    <s v="文员"/>
    <x v="0"/>
    <s v="3-4.5千/月"/>
    <n v="3"/>
    <n v="4.5"/>
    <s v="无工作经验"/>
    <s v="招3人"/>
    <x v="41"/>
    <x v="7"/>
    <s v="公司1075"/>
    <s v="500-1000人"/>
    <s v="民营公司"/>
  </r>
  <r>
    <s v="Data/DevOps Infrastructure (Lead) Engineer(职位编号：000818)"/>
    <x v="0"/>
    <s v="3-4万/月"/>
    <n v="30"/>
    <n v="40"/>
    <s v="无工作经验"/>
    <s v="本科"/>
    <x v="65"/>
    <x v="3"/>
    <s v="公司1615"/>
    <s v="1000-5000人"/>
    <s v="民营公司"/>
  </r>
  <r>
    <s v="数据分析经理"/>
    <x v="11"/>
    <s v="3-4万/月"/>
    <n v="30"/>
    <n v="40"/>
    <s v="5-7年经验"/>
    <s v="本科"/>
    <x v="76"/>
    <x v="3"/>
    <s v="公司1918"/>
    <s v="1000-5000人"/>
    <s v="外资（非欧美）"/>
  </r>
  <r>
    <s v="APP运营总监"/>
    <x v="0"/>
    <s v="3-4万/月"/>
    <n v="30"/>
    <n v="40"/>
    <s v="5-7年经验"/>
    <s v="大专"/>
    <x v="5"/>
    <x v="3"/>
    <s v="公司1936"/>
    <s v="500-1000人"/>
    <s v="民营公司"/>
  </r>
  <r>
    <s v="数据架构师"/>
    <x v="0"/>
    <s v="3-5.5万/月"/>
    <n v="30"/>
    <n v="55"/>
    <s v="5-7年经验"/>
    <s v="本科"/>
    <x v="7"/>
    <x v="3"/>
    <s v="公司0238"/>
    <s v="1000-5000人"/>
    <s v="民营公司"/>
  </r>
  <r>
    <s v="服饰品牌招商运营经理"/>
    <x v="0"/>
    <s v="3-4万/月"/>
    <n v="30"/>
    <n v="40"/>
    <s v="3-4年经验"/>
    <s v="本科"/>
    <x v="13"/>
    <x v="3"/>
    <s v="公司1962"/>
    <s v="500-1000人"/>
    <s v="民营公司"/>
  </r>
  <r>
    <s v="数据分析师"/>
    <x v="11"/>
    <s v="3-4万/月"/>
    <n v="30"/>
    <n v="40"/>
    <s v="3-4年经验"/>
    <s v="本科"/>
    <x v="13"/>
    <x v="3"/>
    <s v="公司2003"/>
    <s v="1000-5000人"/>
    <s v="外资（非欧美）"/>
  </r>
  <r>
    <s v="运营经理"/>
    <x v="0"/>
    <s v="3-5万/月"/>
    <n v="30"/>
    <n v="50"/>
    <s v="3-4年经验"/>
    <s v="大专"/>
    <x v="64"/>
    <x v="3"/>
    <s v="公司0031"/>
    <s v="50-150人"/>
    <s v="民营公司"/>
  </r>
  <r>
    <s v="技术总监"/>
    <x v="0"/>
    <s v="3-4万/月"/>
    <n v="30"/>
    <n v="40"/>
    <s v="10年以上经验"/>
    <s v="本科"/>
    <x v="56"/>
    <x v="3"/>
    <s v="公司2021"/>
    <s v="少于50人"/>
    <s v="民营公司"/>
  </r>
  <r>
    <s v="资深搜索推荐工程师-ESH0621"/>
    <x v="0"/>
    <s v="3-6万/月"/>
    <n v="30"/>
    <n v="60"/>
    <s v="5-7年经验"/>
    <s v="本科"/>
    <x v="13"/>
    <x v="3"/>
    <s v="公司2022"/>
    <s v="500-1000人"/>
    <s v="合资"/>
  </r>
  <r>
    <s v="数据仓库经理"/>
    <x v="0"/>
    <s v="3-4万/月"/>
    <n v="30"/>
    <n v="40"/>
    <s v="8-9年经验"/>
    <s v="本科"/>
    <x v="13"/>
    <x v="3"/>
    <s v="公司1629"/>
    <s v="1000-5000人"/>
    <s v="合资"/>
  </r>
  <r>
    <s v="高级数据仓库经理"/>
    <x v="0"/>
    <s v="3-4.5万/月"/>
    <n v="30"/>
    <n v="45"/>
    <s v="5-7年经验"/>
    <s v="本科"/>
    <x v="20"/>
    <x v="3"/>
    <s v="公司2105"/>
    <s v="150-500人"/>
    <s v="民营公司"/>
  </r>
  <r>
    <s v="Strategic Modeling Analyst"/>
    <x v="0"/>
    <s v="3-3.5万/月"/>
    <n v="30"/>
    <n v="35"/>
    <s v="无工作经验"/>
    <s v="招1人"/>
    <x v="7"/>
    <x v="3"/>
    <s v="公司2114"/>
    <s v="500-1000人"/>
    <s v="外资（欧美）"/>
  </r>
  <r>
    <s v="11124A-BI总监(职位编号：11124A)"/>
    <x v="0"/>
    <s v="3-4万/月"/>
    <n v="30"/>
    <n v="40"/>
    <s v="5-7年经验"/>
    <s v="本科"/>
    <x v="7"/>
    <x v="3"/>
    <s v="公司0020"/>
    <s v="1000-5000人"/>
    <s v="民营公司"/>
  </r>
  <r>
    <s v="撮合交易引擎开发工程师"/>
    <x v="0"/>
    <s v="3-5万/月"/>
    <n v="30"/>
    <n v="50"/>
    <s v="3-4年经验"/>
    <s v="本科"/>
    <x v="7"/>
    <x v="3"/>
    <s v="公司1152"/>
    <s v="500-1000人"/>
    <s v="民营公司"/>
  </r>
  <r>
    <s v="资深系统架构师"/>
    <x v="0"/>
    <s v="3-5万/月"/>
    <n v="30"/>
    <n v="50"/>
    <s v="5-7年经验"/>
    <s v="本科"/>
    <x v="5"/>
    <x v="3"/>
    <s v="公司2053"/>
    <s v="少于50人"/>
    <s v="民营公司"/>
  </r>
  <r>
    <s v="高级架构师"/>
    <x v="0"/>
    <s v="3-5万/月"/>
    <n v="30"/>
    <n v="50"/>
    <s v="5-7年经验"/>
    <s v="大专"/>
    <x v="13"/>
    <x v="3"/>
    <s v="公司2282"/>
    <s v="50-150人"/>
    <s v="民营公司"/>
  </r>
  <r>
    <s v="Manager - IS, Development, North Asia"/>
    <x v="0"/>
    <s v="3-4万/月"/>
    <n v="30"/>
    <n v="40"/>
    <s v="5-7年经验"/>
    <s v="本科"/>
    <x v="13"/>
    <x v="3"/>
    <s v="公司2283"/>
    <s v="500-1000人"/>
    <s v="合资"/>
  </r>
  <r>
    <s v="AI工程师"/>
    <x v="0"/>
    <s v="3-4万/月"/>
    <n v="30"/>
    <n v="40"/>
    <s v="3-4年经验"/>
    <s v="本科"/>
    <x v="44"/>
    <x v="12"/>
    <s v="公司2300"/>
    <s v="50-150人"/>
    <s v="民营公司"/>
  </r>
  <r>
    <s v="商业分析（运营/市场/战略/C端）"/>
    <x v="0"/>
    <s v="3-7万/月"/>
    <n v="30"/>
    <n v="70"/>
    <s v="无工作经验"/>
    <s v="本科"/>
    <x v="56"/>
    <x v="3"/>
    <s v="公司0053"/>
    <s v="10000人以上"/>
    <s v="民营公司"/>
  </r>
  <r>
    <s v="自动驾驶决策规划算法工程师"/>
    <x v="0"/>
    <s v="3-6万/月"/>
    <n v="30"/>
    <n v="60"/>
    <s v="无工作经验"/>
    <s v="招若干人"/>
    <x v="7"/>
    <x v="3"/>
    <s v="公司2330"/>
    <s v="150-500人"/>
    <s v="民营公司"/>
  </r>
  <r>
    <s v="解决方案架构师（偏3C）(J12404)"/>
    <x v="0"/>
    <s v="3-5万/月"/>
    <n v="30"/>
    <n v="50"/>
    <s v="8-9年经验"/>
    <s v="本科"/>
    <x v="20"/>
    <x v="3"/>
    <s v="公司2165"/>
    <s v="1000-5000人"/>
    <s v="民营公司"/>
  </r>
  <r>
    <s v="空调工 A/C Technician"/>
    <x v="0"/>
    <s v="3-4.5千/月"/>
    <n v="3"/>
    <n v="4.5"/>
    <s v="3-4年经验"/>
    <s v="中技"/>
    <x v="64"/>
    <x v="3"/>
    <s v="公司2471"/>
    <s v="150-500人"/>
    <s v="合资"/>
  </r>
  <r>
    <s v="C照驾驶员"/>
    <x v="0"/>
    <s v="3-4.5千/月"/>
    <n v="3"/>
    <n v="4.5"/>
    <s v="5-7年经验"/>
    <s v="中专"/>
    <x v="13"/>
    <x v="3"/>
    <s v="公司2491"/>
    <s v="150-500人"/>
    <s v="国企"/>
  </r>
  <r>
    <s v="网站开发维护专员 （月休4天）"/>
    <x v="0"/>
    <s v="3-8千/月"/>
    <n v="3"/>
    <n v="8"/>
    <s v="2年经验"/>
    <s v="大专"/>
    <x v="30"/>
    <x v="0"/>
    <s v="公司2952"/>
    <s v="50-150人"/>
    <s v="民营公司"/>
  </r>
  <r>
    <s v="网页程序员"/>
    <x v="0"/>
    <s v="3-7千/月"/>
    <n v="3"/>
    <n v="7"/>
    <s v="1年经验"/>
    <s v="大专"/>
    <x v="61"/>
    <x v="0"/>
    <s v="公司2953"/>
    <s v="150-500人"/>
    <s v="外资（非欧美）"/>
  </r>
  <r>
    <s v="C语言开发工程师"/>
    <x v="12"/>
    <s v="3-4.5千/月"/>
    <n v="3"/>
    <n v="4.5"/>
    <s v="无工作经验"/>
    <s v="招若干人"/>
    <x v="15"/>
    <x v="0"/>
    <s v="公司3075"/>
    <s v="50-150人"/>
    <s v="民营公司"/>
  </r>
  <r>
    <s v="嘉禾全职晚辅托管老师"/>
    <x v="0"/>
    <s v="3-5千/月"/>
    <n v="3"/>
    <n v="5"/>
    <s v="无工作经验"/>
    <s v="招若干人"/>
    <x v="15"/>
    <x v="0"/>
    <s v="公司3133"/>
    <s v="少于50人"/>
    <s v="民营公司"/>
  </r>
  <r>
    <s v="二开咨询师"/>
    <x v="0"/>
    <s v="3-6千/月"/>
    <n v="3"/>
    <n v="6"/>
    <s v="1年经验"/>
    <s v="大专"/>
    <x v="14"/>
    <x v="0"/>
    <s v="公司3138"/>
    <s v="50-150人"/>
    <s v="民营公司"/>
  </r>
  <r>
    <s v="外贸文员"/>
    <x v="0"/>
    <s v="3-4.5千/月"/>
    <n v="3"/>
    <n v="4.5"/>
    <s v="无工作经验"/>
    <s v="高中"/>
    <x v="40"/>
    <x v="0"/>
    <s v="公司3152"/>
    <s v="少于50人"/>
    <s v="民营公司"/>
  </r>
  <r>
    <s v="企业咨询管理老师"/>
    <x v="0"/>
    <s v="3-6万/月"/>
    <n v="30"/>
    <n v="60"/>
    <s v="10年以上经验"/>
    <s v="本科"/>
    <x v="143"/>
    <x v="57"/>
    <s v="公司3158"/>
    <s v="150-500人"/>
    <s v="民营公司"/>
  </r>
  <r>
    <s v="淘宝运营助理"/>
    <x v="0"/>
    <s v="3-4.5千/月"/>
    <n v="3"/>
    <n v="4.5"/>
    <s v="无工作经验"/>
    <s v="招若干人"/>
    <x v="40"/>
    <x v="0"/>
    <s v="公司3162"/>
    <s v="50-150人"/>
    <s v="民营公司"/>
  </r>
  <r>
    <s v="小车司机"/>
    <x v="0"/>
    <s v="3-3.6千/月"/>
    <n v="3"/>
    <n v="3.6"/>
    <s v="2年经验"/>
    <s v="招1人"/>
    <x v="17"/>
    <x v="0"/>
    <s v="公司3176"/>
    <s v="500-1000人"/>
    <s v="民营公司"/>
  </r>
  <r>
    <s v="网络销售专员"/>
    <x v="0"/>
    <s v="3-5千/月"/>
    <n v="3"/>
    <n v="5"/>
    <s v="无工作经验"/>
    <s v="大专"/>
    <x v="14"/>
    <x v="0"/>
    <s v="公司3180"/>
    <s v="500-1000人"/>
    <s v="外资（非欧美）"/>
  </r>
  <r>
    <s v="分析师学徒/助理（底薪+提成+双休）"/>
    <x v="0"/>
    <s v="3-4.5千/月"/>
    <n v="3"/>
    <n v="4.5"/>
    <s v="无工作经验"/>
    <s v="高中"/>
    <x v="14"/>
    <x v="0"/>
    <s v="公司3181"/>
    <s v="50-150人"/>
    <s v="民营公司"/>
  </r>
  <r>
    <s v="电话销售+五险一金"/>
    <x v="0"/>
    <s v="3-4.5千/月"/>
    <n v="3"/>
    <n v="4.5"/>
    <s v="无工作经验"/>
    <s v="初中及以下"/>
    <x v="14"/>
    <x v="0"/>
    <s v="公司3153"/>
    <s v="5000-10000人"/>
    <s v="民营公司"/>
  </r>
  <r>
    <s v="至少做一个月越秀区包吃住服务员"/>
    <x v="0"/>
    <s v="3-4.5千/月"/>
    <n v="3"/>
    <n v="4.5"/>
    <s v="无工作经验"/>
    <s v="招100人"/>
    <x v="61"/>
    <x v="0"/>
    <s v="公司3205"/>
    <s v="500-1000人"/>
    <s v="民营公司"/>
  </r>
  <r>
    <s v="运营经理"/>
    <x v="0"/>
    <s v="3-5万/月"/>
    <n v="30"/>
    <n v="50"/>
    <s v="3-4年经验"/>
    <s v="大专"/>
    <x v="14"/>
    <x v="0"/>
    <s v="公司0031"/>
    <s v="50-150人"/>
    <s v="民营公司"/>
  </r>
  <r>
    <s v="淘宝运营专员"/>
    <x v="0"/>
    <s v="3-6千/月"/>
    <n v="3"/>
    <n v="6"/>
    <s v="1年经验"/>
    <s v="中专"/>
    <x v="15"/>
    <x v="0"/>
    <s v="公司3302"/>
    <s v="少于50人"/>
    <s v="民营公司"/>
  </r>
  <r>
    <s v="资深算法工程师"/>
    <x v="0"/>
    <s v="3-6万/月"/>
    <n v="30"/>
    <n v="60"/>
    <s v="3-4年经验"/>
    <s v="本科"/>
    <x v="0"/>
    <x v="0"/>
    <s v="公司2832"/>
    <s v="1000-5000人"/>
    <s v="民营公司"/>
  </r>
  <r>
    <s v="混合云平台架构师(职位编号：huya001467)"/>
    <x v="0"/>
    <s v="3-5万/月"/>
    <n v="30"/>
    <n v="50"/>
    <s v="8-9年经验"/>
    <s v="本科"/>
    <x v="2"/>
    <x v="0"/>
    <s v="公司2771"/>
    <s v="1000-5000人"/>
    <s v="民营公司"/>
  </r>
  <r>
    <s v="系统架构师"/>
    <x v="0"/>
    <s v="3-5万/月"/>
    <n v="30"/>
    <n v="50"/>
    <s v="无工作经验"/>
    <s v="招1人"/>
    <x v="2"/>
    <x v="0"/>
    <s v="公司2652"/>
    <s v="150-500人"/>
    <s v="民营公司"/>
  </r>
  <r>
    <s v="系统管理员/网络管理员"/>
    <x v="0"/>
    <s v="3-6千/月"/>
    <n v="3"/>
    <n v="6"/>
    <s v="1年经验"/>
    <s v="大专"/>
    <x v="14"/>
    <x v="0"/>
    <s v="公司2793"/>
    <s v="150-500人"/>
    <s v="民营公司"/>
  </r>
  <r>
    <s v="Data scientist（A/B Testing）"/>
    <x v="0"/>
    <s v="3-4万/月"/>
    <n v="30"/>
    <n v="40"/>
    <s v="无工作经验"/>
    <s v="招若干人"/>
    <x v="21"/>
    <x v="0"/>
    <s v="公司3378"/>
    <s v="50-150人"/>
    <s v="合资"/>
  </r>
  <r>
    <s v="论文代写"/>
    <x v="0"/>
    <s v="3-4.5千/月"/>
    <n v="3"/>
    <n v="4.5"/>
    <s v="无工作经验"/>
    <s v="招5人"/>
    <x v="15"/>
    <x v="0"/>
    <s v="公司3597"/>
    <s v="150-500人"/>
    <s v="民营公司"/>
  </r>
  <r>
    <s v="客服专员"/>
    <x v="0"/>
    <s v="3-4.5千/月"/>
    <n v="3"/>
    <n v="4.5"/>
    <s v="1年经验"/>
    <s v="中专"/>
    <x v="0"/>
    <x v="0"/>
    <s v="公司3621"/>
    <s v="500-1000人"/>
    <s v="民营公司"/>
  </r>
  <r>
    <s v="出纳"/>
    <x v="0"/>
    <s v="3-4.5千/月"/>
    <n v="3"/>
    <n v="4.5"/>
    <s v="无工作经验"/>
    <s v="中专"/>
    <x v="157"/>
    <x v="0"/>
    <s v="公司3625"/>
    <s v="50-150人"/>
    <s v="外资（非欧美）"/>
  </r>
  <r>
    <s v="B2C运营助理/运营专员"/>
    <x v="0"/>
    <s v="3-5千/月"/>
    <n v="3"/>
    <n v="5"/>
    <s v="2年经验"/>
    <s v="大专"/>
    <x v="40"/>
    <x v="0"/>
    <s v="公司3652"/>
    <s v="50-150人"/>
    <s v="民营公司"/>
  </r>
  <r>
    <s v="eBay  eBay销售 B2C 销售人员"/>
    <x v="0"/>
    <s v="3-4.5千/月"/>
    <n v="3"/>
    <n v="4.5"/>
    <s v="1年经验"/>
    <s v="中专"/>
    <x v="2"/>
    <x v="0"/>
    <s v="公司3671"/>
    <s v="少于50人"/>
    <s v="民营公司"/>
  </r>
  <r>
    <s v="销售代表"/>
    <x v="0"/>
    <s v="3-8千/月"/>
    <n v="3"/>
    <n v="8"/>
    <s v="无工作经验"/>
    <s v="招若干人"/>
    <x v="17"/>
    <x v="0"/>
    <s v="公司3754"/>
    <s v="少于50人"/>
    <s v="民营公司"/>
  </r>
  <r>
    <s v="诚聘实习生毕业生"/>
    <x v="0"/>
    <s v="3-4.5千/月"/>
    <n v="3"/>
    <n v="4.5"/>
    <s v="无工作经验"/>
    <s v="大专"/>
    <x v="14"/>
    <x v="0"/>
    <s v="公司3759"/>
    <s v="少于50人"/>
    <s v="民营公司"/>
  </r>
  <r>
    <s v="行政专员"/>
    <x v="0"/>
    <s v="3-5千/月"/>
    <n v="3"/>
    <n v="5"/>
    <s v="1年经验"/>
    <s v="大专"/>
    <x v="15"/>
    <x v="0"/>
    <s v="公司3766"/>
    <s v="150-500人"/>
    <s v="民营公司"/>
  </r>
  <r>
    <s v="香港电讯盈科（纯接听文员客服）5k+五险一金"/>
    <x v="0"/>
    <s v="3-4.5千/月"/>
    <n v="3"/>
    <n v="4.5"/>
    <s v="无工作经验"/>
    <s v="高中"/>
    <x v="61"/>
    <x v="0"/>
    <s v="公司3780"/>
    <s v="500-1000人"/>
    <s v="民营公司"/>
  </r>
  <r>
    <s v="市场专员"/>
    <x v="0"/>
    <s v="3-4.5千/月"/>
    <n v="3"/>
    <n v="4.5"/>
    <s v="无工作经验"/>
    <s v="招2人"/>
    <x v="2"/>
    <x v="0"/>
    <s v="公司3787"/>
    <s v="150-500人"/>
    <s v="民营公司"/>
  </r>
  <r>
    <s v="货运司机"/>
    <x v="0"/>
    <s v="3-4.5千/月"/>
    <n v="3"/>
    <n v="4.5"/>
    <s v="无工作经验"/>
    <s v="招2人"/>
    <x v="17"/>
    <x v="0"/>
    <s v="公司3798"/>
    <s v="50-150人"/>
    <s v="民营公司"/>
  </r>
  <r>
    <s v="亚马逊运营专员"/>
    <x v="0"/>
    <s v="3-7千/月"/>
    <n v="3"/>
    <n v="7"/>
    <s v="1年经验"/>
    <s v="大专"/>
    <x v="2"/>
    <x v="0"/>
    <s v="公司3809"/>
    <s v="50-150人"/>
    <s v="民营公司"/>
  </r>
  <r>
    <s v="AI算法专家/前端开发专家/区域运营"/>
    <x v="0"/>
    <s v="3-4万/月"/>
    <n v="30"/>
    <n v="40"/>
    <s v="无工作经验"/>
    <s v="招若干人"/>
    <x v="3"/>
    <x v="2"/>
    <s v="公司4211"/>
    <s v="150-500人"/>
    <s v="国企"/>
  </r>
  <r>
    <s v="网站维护工程师（可***）"/>
    <x v="0"/>
    <s v="3-4.5千/月"/>
    <n v="3"/>
    <n v="4.5"/>
    <s v="无工作经验"/>
    <s v="招1人"/>
    <x v="12"/>
    <x v="2"/>
    <s v="公司4213"/>
    <s v="少于50人"/>
    <s v="民营公司"/>
  </r>
  <r>
    <s v="美容院前台"/>
    <x v="0"/>
    <s v="3-4.5千/月"/>
    <n v="3"/>
    <n v="4.5"/>
    <s v="无工作经验"/>
    <s v="招1人"/>
    <x v="22"/>
    <x v="2"/>
    <s v="公司4456"/>
    <s v="50-150人"/>
    <s v="民营公司"/>
  </r>
  <r>
    <s v="数据挖掘专家"/>
    <x v="0"/>
    <s v="3-5万/月"/>
    <n v="30"/>
    <n v="50"/>
    <s v="5-7年经验"/>
    <s v="硕士"/>
    <x v="23"/>
    <x v="2"/>
    <s v="公司4236"/>
    <s v="50-150人"/>
    <s v="民营公司"/>
  </r>
  <r>
    <s v="产品总监"/>
    <x v="0"/>
    <s v="3-4万/月"/>
    <n v="30"/>
    <n v="40"/>
    <s v="无工作经验"/>
    <s v="招1人"/>
    <x v="46"/>
    <x v="14"/>
    <s v="公司4529"/>
    <s v="5000-10000人"/>
    <s v="国企"/>
  </r>
  <r>
    <s v="数据分析与挖掘方向（实习生）"/>
    <x v="11"/>
    <s v="3-4.5千/月"/>
    <n v="3"/>
    <n v="4.5"/>
    <s v="无工作经验"/>
    <s v="招若干人"/>
    <x v="14"/>
    <x v="0"/>
    <s v="公司2141"/>
    <s v="1000-5000人"/>
    <s v="外资（欧美）"/>
  </r>
  <r>
    <s v="数据挖掘算法工程师 - lark(职位编号：34571)"/>
    <x v="0"/>
    <s v="3-6万/月"/>
    <n v="30"/>
    <n v="60"/>
    <s v="3-4年经验"/>
    <s v="本科"/>
    <x v="3"/>
    <x v="2"/>
    <s v="公司0361"/>
    <s v="10000人以上"/>
    <s v="民营公司"/>
  </r>
  <r>
    <s v="风控产品经理-数据方向(职位编号：32999)"/>
    <x v="0"/>
    <s v="3-6万/月"/>
    <n v="30"/>
    <n v="60"/>
    <s v="3-4年经验"/>
    <s v="本科"/>
    <x v="3"/>
    <x v="2"/>
    <s v="公司0361"/>
    <s v="10000人以上"/>
    <s v="民营公司"/>
  </r>
  <r>
    <s v="运营经理"/>
    <x v="0"/>
    <s v="3-5万/月"/>
    <n v="30"/>
    <n v="50"/>
    <s v="3-4年经验"/>
    <s v="大专"/>
    <x v="22"/>
    <x v="2"/>
    <s v="公司0031"/>
    <s v="50-150人"/>
    <s v="民营公司"/>
  </r>
  <r>
    <s v="AI架构师（AI技术总监）"/>
    <x v="0"/>
    <s v="3-5万/月"/>
    <n v="30"/>
    <n v="50"/>
    <s v="无工作经验"/>
    <s v="招若干人"/>
    <x v="23"/>
    <x v="2"/>
    <s v="公司4528"/>
    <s v="少于50人"/>
    <s v="民营公司"/>
  </r>
  <r>
    <s v="算法工程师（面向2020年毕业生）"/>
    <x v="0"/>
    <s v="3-5千/月"/>
    <n v="3"/>
    <n v="5"/>
    <s v="无工作经验"/>
    <s v="招若干人"/>
    <x v="23"/>
    <x v="2"/>
    <s v="公司4585"/>
    <s v="1000-5000人"/>
    <s v="民营公司"/>
  </r>
  <r>
    <s v="CTO/首席架构师"/>
    <x v="0"/>
    <s v="3-6万/月"/>
    <n v="30"/>
    <n v="60"/>
    <s v="5-7年经验"/>
    <s v="本科"/>
    <x v="4"/>
    <x v="2"/>
    <s v="公司4592"/>
    <s v="少于50人"/>
    <s v="民营公司"/>
  </r>
  <r>
    <s v="数据分析高级专业经理/专业经理（IT）"/>
    <x v="11"/>
    <s v="3-4万/月"/>
    <n v="30"/>
    <n v="40"/>
    <s v="5-7年经验"/>
    <s v="本科"/>
    <x v="3"/>
    <x v="2"/>
    <s v="公司4610"/>
    <s v="10000人以上"/>
    <s v="上市公司"/>
  </r>
  <r>
    <s v="DevOps工程师"/>
    <x v="0"/>
    <s v="3-4万/月"/>
    <n v="30"/>
    <n v="40"/>
    <s v="3-4年经验"/>
    <s v="本科"/>
    <x v="23"/>
    <x v="2"/>
    <s v="公司4651"/>
    <s v="150-500人"/>
    <s v="民营公司"/>
  </r>
  <r>
    <s v="高级算法工程师(J11563)"/>
    <x v="0"/>
    <s v="3-5万/月"/>
    <n v="30"/>
    <n v="50"/>
    <s v="5-7年经验"/>
    <s v="硕士"/>
    <x v="22"/>
    <x v="2"/>
    <s v="公司4537"/>
    <s v="1000-5000人"/>
    <s v="外资（非欧美）"/>
  </r>
  <r>
    <s v="物流解决方案架构师"/>
    <x v="0"/>
    <s v="3-4万/月"/>
    <n v="30"/>
    <n v="40"/>
    <s v="5-7年经验"/>
    <s v="本科"/>
    <x v="4"/>
    <x v="2"/>
    <s v="公司0670"/>
    <s v="10000人以上"/>
    <s v="民营公司"/>
  </r>
  <r>
    <s v="数据科学家(J11434)"/>
    <x v="0"/>
    <s v="3-6万/月"/>
    <n v="30"/>
    <n v="60"/>
    <s v="5-7年经验"/>
    <s v="硕士"/>
    <x v="22"/>
    <x v="2"/>
    <s v="公司4537"/>
    <s v="1000-5000人"/>
    <s v="外资（非欧美）"/>
  </r>
  <r>
    <s v="Data Consulting"/>
    <x v="0"/>
    <s v="3-4万/月"/>
    <n v="30"/>
    <n v="40"/>
    <s v="8-9年经验"/>
    <s v="本科"/>
    <x v="64"/>
    <x v="3"/>
    <s v="公司0812"/>
    <s v="10000人以上"/>
    <s v="外资（欧美）"/>
  </r>
  <r>
    <s v="数据分析师"/>
    <x v="11"/>
    <s v="3-8万/月"/>
    <n v="30"/>
    <n v="80"/>
    <s v="2年经验"/>
    <s v="硕士"/>
    <x v="23"/>
    <x v="2"/>
    <s v="公司4701"/>
    <s v="150-500人"/>
    <s v="民营公司"/>
  </r>
  <r>
    <s v="留学生英文写手"/>
    <x v="0"/>
    <s v="3-4万/月"/>
    <n v="30"/>
    <n v="40"/>
    <s v="无工作经验"/>
    <s v="本科"/>
    <x v="35"/>
    <x v="7"/>
    <s v="公司4782"/>
    <s v="50-150人"/>
    <s v="民营公司"/>
  </r>
  <r>
    <s v="C1司机"/>
    <x v="0"/>
    <s v="3-4.5千/月"/>
    <n v="3"/>
    <n v="4.5"/>
    <s v="无工作经验"/>
    <s v="招2人"/>
    <x v="12"/>
    <x v="2"/>
    <s v="公司5031"/>
    <s v="50-150人"/>
    <s v="民营公司"/>
  </r>
  <r>
    <s v="系统架构师"/>
    <x v="0"/>
    <s v="3-6万/月"/>
    <n v="30"/>
    <n v="60"/>
    <s v="5-7年经验"/>
    <s v="本科"/>
    <x v="48"/>
    <x v="1"/>
    <s v="公司5243"/>
    <s v="150-500人"/>
    <s v="上市公司"/>
  </r>
  <r>
    <s v="技术总监"/>
    <x v="0"/>
    <s v="3-4万/月"/>
    <n v="30"/>
    <n v="40"/>
    <s v="10年以上经验"/>
    <s v="本科"/>
    <x v="48"/>
    <x v="1"/>
    <s v="公司5325"/>
    <s v="50-150人"/>
    <s v="民营公司"/>
  </r>
  <r>
    <s v="IT工程师"/>
    <x v="0"/>
    <s v="3-5千/月"/>
    <n v="3"/>
    <n v="5"/>
    <s v="无工作经验"/>
    <s v="招1人"/>
    <x v="48"/>
    <x v="1"/>
    <s v="公司5329"/>
    <s v="少于50人"/>
    <s v="民营公司"/>
  </r>
  <r>
    <s v="汽车维修工"/>
    <x v="0"/>
    <s v="3-4.5千/月"/>
    <n v="3"/>
    <n v="4.5"/>
    <s v="无工作经验"/>
    <s v="中技"/>
    <x v="48"/>
    <x v="1"/>
    <s v="公司5409"/>
    <s v="少于50人"/>
    <s v="民营公司"/>
  </r>
  <r>
    <s v="杭州下沙――销售内勤（行政）"/>
    <x v="0"/>
    <s v="3-4.5千/月"/>
    <n v="3"/>
    <n v="4.5"/>
    <s v="1年经验"/>
    <s v="中专"/>
    <x v="1"/>
    <x v="1"/>
    <s v="公司5412"/>
    <s v="500-1000人"/>
    <s v="民营公司"/>
  </r>
  <r>
    <s v="配件计划员"/>
    <x v="0"/>
    <s v="3-4.5千/月"/>
    <n v="3"/>
    <n v="4.5"/>
    <s v="3-4年经验"/>
    <s v="大专"/>
    <x v="37"/>
    <x v="1"/>
    <s v="公司5426"/>
    <s v="50-150人"/>
    <s v="外资（非欧美）"/>
  </r>
  <r>
    <s v="采购助理"/>
    <x v="0"/>
    <s v="3-4.5千/月"/>
    <n v="3"/>
    <n v="4.5"/>
    <s v="无工作经验"/>
    <s v="高中"/>
    <x v="6"/>
    <x v="1"/>
    <s v="公司5478"/>
    <s v="少于50人"/>
    <s v="民营公司"/>
  </r>
  <r>
    <s v="急招施工员（实习生）"/>
    <x v="0"/>
    <s v="3-4.5千/月"/>
    <n v="3"/>
    <n v="4.5"/>
    <s v="无工作经验"/>
    <s v="招6人"/>
    <x v="1"/>
    <x v="1"/>
    <s v="公司5509"/>
    <s v="150-500人"/>
    <s v="民营公司"/>
  </r>
  <r>
    <s v=".Net开发工程师（实习生）"/>
    <x v="0"/>
    <s v="3-6千/月"/>
    <n v="3"/>
    <n v="6"/>
    <s v="无工作经验"/>
    <s v="本科"/>
    <x v="1"/>
    <x v="1"/>
    <s v="公司5533"/>
    <s v="150-500人"/>
    <s v="民营公司"/>
  </r>
  <r>
    <s v="城市合伙人"/>
    <x v="0"/>
    <s v="3-5万/月"/>
    <n v="30"/>
    <n v="50"/>
    <s v="3-4年经验"/>
    <s v="大专"/>
    <x v="22"/>
    <x v="2"/>
    <s v="公司5569"/>
    <s v="50-150人"/>
    <s v="民营公司"/>
  </r>
  <r>
    <s v="数据开发实习生"/>
    <x v="0"/>
    <s v="3-4.5千/月"/>
    <n v="3"/>
    <n v="4.5"/>
    <s v="无工作经验"/>
    <s v="招若干人"/>
    <x v="19"/>
    <x v="1"/>
    <s v="公司5639"/>
    <s v="50-150人"/>
    <s v="民营公司"/>
  </r>
  <r>
    <s v="商业分析专家（严选供应链）(职位编号：J184606)"/>
    <x v="0"/>
    <s v="3-4万/月"/>
    <n v="30"/>
    <n v="40"/>
    <s v="5-7年经验"/>
    <s v="本科"/>
    <x v="1"/>
    <x v="1"/>
    <s v="公司2042"/>
    <s v="10000人以上"/>
    <s v="上市公司"/>
  </r>
  <r>
    <s v="高级/资深数仓开发工程师"/>
    <x v="0"/>
    <s v="3-4万/月"/>
    <n v="30"/>
    <n v="40"/>
    <s v="5-7年经验"/>
    <s v="招1人"/>
    <x v="37"/>
    <x v="1"/>
    <s v="公司2042"/>
    <s v="10000人以上"/>
    <s v="上市公司"/>
  </r>
  <r>
    <s v="高级计算机视觉算法工程师"/>
    <x v="0"/>
    <s v="3-4.5万/月"/>
    <n v="30"/>
    <n v="45"/>
    <s v="3-4年经验"/>
    <s v="硕士"/>
    <x v="19"/>
    <x v="1"/>
    <s v="公司5748"/>
    <s v="50-150人"/>
    <s v="创业公司"/>
  </r>
  <r>
    <s v="销售实习生 国外零售(国际B2C)(职位编号：1)"/>
    <x v="0"/>
    <s v="3-7千/月"/>
    <n v="3"/>
    <n v="7"/>
    <s v="无工作经验"/>
    <s v="大专"/>
    <x v="48"/>
    <x v="1"/>
    <s v="公司5763"/>
    <s v="50-150人"/>
    <s v="合资"/>
  </r>
  <r>
    <s v="行政司机"/>
    <x v="0"/>
    <s v="3-4.5千/月"/>
    <n v="3"/>
    <n v="4.5"/>
    <s v="无工作经验"/>
    <s v="中专"/>
    <x v="49"/>
    <x v="1"/>
    <s v="公司5774"/>
    <s v="50-150人"/>
    <s v="民营公司"/>
  </r>
  <r>
    <s v="网络编辑/文案编辑/文案策划"/>
    <x v="0"/>
    <s v="3-4.5千/月"/>
    <n v="3"/>
    <n v="4.5"/>
    <s v="无工作经验"/>
    <s v="招2人"/>
    <x v="48"/>
    <x v="1"/>
    <s v="公司5806"/>
    <s v="50-150人"/>
    <s v="民营公司"/>
  </r>
  <r>
    <s v="资深java后端开发工程师"/>
    <x v="3"/>
    <s v="3.5-7万/月"/>
    <n v="35"/>
    <n v="70"/>
    <s v="5-7年经验"/>
    <s v="本科"/>
    <x v="35"/>
    <x v="7"/>
    <s v="公司0053"/>
    <s v="10000人以上"/>
    <s v="民营公司"/>
  </r>
  <r>
    <s v="大数据研发工程师(职位编号：14529)"/>
    <x v="9"/>
    <s v="3.5-7万/月"/>
    <n v="35"/>
    <n v="70"/>
    <s v="3-4年经验"/>
    <s v="本科"/>
    <x v="25"/>
    <x v="7"/>
    <s v="公司0361"/>
    <s v="10000人以上"/>
    <s v="民营公司"/>
  </r>
  <r>
    <s v="女装电商大数据分拆"/>
    <x v="9"/>
    <s v="3.5-8千/月"/>
    <n v="3.5"/>
    <n v="8"/>
    <s v="无工作经验"/>
    <s v="招1人"/>
    <x v="2"/>
    <x v="0"/>
    <s v="公司3329"/>
    <s v="少于50人"/>
    <s v="民营公司"/>
  </r>
  <r>
    <s v="销售经理销售代表"/>
    <x v="0"/>
    <s v="3.5-7千/月"/>
    <n v="3.5"/>
    <n v="7"/>
    <s v="无工作经验"/>
    <s v="招5人"/>
    <x v="15"/>
    <x v="0"/>
    <s v="公司3778"/>
    <s v="150-500人"/>
    <s v="民营公司"/>
  </r>
  <r>
    <s v="认证专员"/>
    <x v="0"/>
    <s v="3.5-5千/月"/>
    <n v="3.5"/>
    <n v="5"/>
    <s v="无工作经验"/>
    <s v="招1人"/>
    <x v="31"/>
    <x v="0"/>
    <s v="公司3783"/>
    <s v="150-500人"/>
    <s v="民营公司"/>
  </r>
  <r>
    <s v="文远知行―高级架构专家"/>
    <x v="0"/>
    <s v="3.5-6.5万/月"/>
    <n v="35"/>
    <n v="65"/>
    <s v="8-9年经验"/>
    <s v="本科"/>
    <x v="27"/>
    <x v="7"/>
    <s v="公司0547"/>
    <s v="150-500人"/>
    <s v="外资（非欧美）"/>
  </r>
  <r>
    <s v="商务助理"/>
    <x v="0"/>
    <s v="3.5-5千/月"/>
    <n v="3.5"/>
    <n v="5"/>
    <s v="1年经验"/>
    <s v="大专"/>
    <x v="35"/>
    <x v="7"/>
    <s v="公司1082"/>
    <s v="少于50人"/>
    <s v="民营公司"/>
  </r>
  <r>
    <s v="C端产品总监(J10098)"/>
    <x v="0"/>
    <s v="3.5-6万/月"/>
    <n v="35"/>
    <n v="60"/>
    <s v="无工作经验"/>
    <s v="本科"/>
    <x v="53"/>
    <x v="3"/>
    <s v="公司1790"/>
    <s v="1000-5000人"/>
    <s v="民营公司"/>
  </r>
  <r>
    <s v="A/C Mechanics 空调工"/>
    <x v="0"/>
    <s v="3.5-4千/月"/>
    <n v="3.5"/>
    <n v="4"/>
    <s v="无工作经验"/>
    <s v="招2人"/>
    <x v="60"/>
    <x v="3"/>
    <s v="公司1810"/>
    <s v="150-500人"/>
    <s v="外资（欧美）"/>
  </r>
  <r>
    <s v="技术经理"/>
    <x v="0"/>
    <s v="3.5-6万/月"/>
    <n v="35"/>
    <n v="60"/>
    <s v="8-9年经验"/>
    <s v="本科"/>
    <x v="13"/>
    <x v="3"/>
    <s v="公司2150"/>
    <s v="150-500人"/>
    <s v="外资（欧美）"/>
  </r>
  <r>
    <s v="网络管理员/网络专员"/>
    <x v="0"/>
    <s v="3.5-5千/月"/>
    <n v="3.5"/>
    <n v="5"/>
    <s v="1年经验"/>
    <s v="中专"/>
    <x v="17"/>
    <x v="0"/>
    <s v="公司2980"/>
    <s v="50-150人"/>
    <s v="合资"/>
  </r>
  <r>
    <s v="销售代表(近地铁/90后嗨翻天）"/>
    <x v="0"/>
    <s v="3.5-7.5千/月"/>
    <n v="3.5"/>
    <n v="7.5"/>
    <s v="无工作经验"/>
    <s v="中专"/>
    <x v="15"/>
    <x v="0"/>
    <s v="公司3165"/>
    <s v="150-500人"/>
    <s v="民营公司"/>
  </r>
  <r>
    <s v="APP前端开发工程师"/>
    <x v="0"/>
    <s v="3.5-7千/月"/>
    <n v="3.5"/>
    <n v="7"/>
    <s v="1年经验"/>
    <s v="大专"/>
    <x v="2"/>
    <x v="0"/>
    <s v="公司3197"/>
    <s v="50-150人"/>
    <s v="民营公司"/>
  </r>
  <r>
    <s v="大区经营管理专员(职位编号：sanfu008210)"/>
    <x v="0"/>
    <s v="3.5-5千/月"/>
    <n v="3.5"/>
    <n v="5"/>
    <s v="无工作经验"/>
    <s v="大专"/>
    <x v="40"/>
    <x v="0"/>
    <s v="公司3274"/>
    <s v="10000人以上"/>
    <s v="民营公司"/>
  </r>
  <r>
    <s v="文远知行―云平台高级架构师"/>
    <x v="0"/>
    <s v="3.5-6.5万/月"/>
    <n v="35"/>
    <n v="65"/>
    <s v="10年以上经验"/>
    <s v="本科"/>
    <x v="21"/>
    <x v="0"/>
    <s v="公司0547"/>
    <s v="150-500人"/>
    <s v="外资（非欧美）"/>
  </r>
  <r>
    <s v="数据监控员"/>
    <x v="0"/>
    <s v="3.5-5千/月"/>
    <n v="3.5"/>
    <n v="5"/>
    <s v="1年经验"/>
    <s v="大专"/>
    <x v="21"/>
    <x v="0"/>
    <s v="公司3565"/>
    <s v="50-150人"/>
    <s v="合资"/>
  </r>
  <r>
    <s v="前端开发工程师"/>
    <x v="0"/>
    <s v="3.5-8千/月"/>
    <n v="3.5"/>
    <n v="8"/>
    <s v="无工作经验"/>
    <s v="大专"/>
    <x v="14"/>
    <x v="0"/>
    <s v="公司3624"/>
    <s v="50-150人"/>
    <s v="民营公司"/>
  </r>
  <r>
    <s v="驾驶员/司机（C1牌）"/>
    <x v="0"/>
    <s v="3.5-5千/月"/>
    <n v="3.5"/>
    <n v="5"/>
    <s v="3-4年经验"/>
    <s v="高中"/>
    <x v="15"/>
    <x v="0"/>
    <s v="公司3704"/>
    <s v="500-1000人"/>
    <s v="民营公司"/>
  </r>
  <r>
    <s v="财务文员"/>
    <x v="0"/>
    <s v="3.5-5千/月"/>
    <n v="3.5"/>
    <n v="5"/>
    <s v="1年经验"/>
    <s v="中专"/>
    <x v="14"/>
    <x v="0"/>
    <s v="公司3763"/>
    <s v="50-150人"/>
    <s v="民营公司"/>
  </r>
  <r>
    <s v="仓库管理员（底薪+提成）"/>
    <x v="0"/>
    <s v="3.5-4.5千/月"/>
    <n v="3.5"/>
    <n v="4.5"/>
    <s v="无工作经验"/>
    <s v="高中"/>
    <x v="21"/>
    <x v="0"/>
    <s v="公司3765"/>
    <s v="少于50人"/>
    <s v="民营公司"/>
  </r>
  <r>
    <s v="网店美工"/>
    <x v="0"/>
    <s v="3.5-6千/月"/>
    <n v="3.5"/>
    <n v="6"/>
    <s v="1年经验"/>
    <s v="招3人"/>
    <x v="30"/>
    <x v="0"/>
    <s v="公司3791"/>
    <s v="少于50人"/>
    <s v="民营公司"/>
  </r>
  <r>
    <s v="物流文员"/>
    <x v="0"/>
    <s v="3.5-4.5千/月"/>
    <n v="3.5"/>
    <n v="4.5"/>
    <s v="无工作经验"/>
    <s v="大专"/>
    <x v="21"/>
    <x v="0"/>
    <s v="公司3813"/>
    <s v="少于50人"/>
    <s v="民营公司"/>
  </r>
  <r>
    <s v="高级数据挖掘工程师"/>
    <x v="0"/>
    <s v="3.5-4.5万/月"/>
    <n v="35"/>
    <n v="45"/>
    <s v="5-7年经验"/>
    <s v="本科"/>
    <x v="4"/>
    <x v="2"/>
    <s v="公司4470"/>
    <s v="50-150人"/>
    <s v="民营公司"/>
  </r>
  <r>
    <s v="网络安全渗透工程师"/>
    <x v="0"/>
    <s v="3.5-9.3万/月"/>
    <n v="35"/>
    <n v="93"/>
    <s v="无工作经验"/>
    <s v="招若干人"/>
    <x v="23"/>
    <x v="2"/>
    <s v="公司4707"/>
    <s v="50-150人"/>
    <s v="民营公司"/>
  </r>
  <r>
    <s v="房地产行业数据分析师（实习生）"/>
    <x v="11"/>
    <s v="3.5-4千/月"/>
    <n v="3.5"/>
    <n v="4"/>
    <s v="无工作经验"/>
    <s v="本科"/>
    <x v="23"/>
    <x v="2"/>
    <s v="公司4818"/>
    <s v="50-150人"/>
    <s v="创业公司"/>
  </r>
  <r>
    <s v="电子商务销售"/>
    <x v="0"/>
    <s v="3.5-5千/月"/>
    <n v="3.5"/>
    <n v="5"/>
    <s v="2年经验"/>
    <s v="大专"/>
    <x v="19"/>
    <x v="1"/>
    <s v="公司5456"/>
    <s v="50-150人"/>
    <s v="民营公司"/>
  </r>
  <r>
    <s v="售后司机"/>
    <x v="0"/>
    <s v="3.5-4千/月"/>
    <n v="3.5"/>
    <n v="4"/>
    <s v="2年经验"/>
    <s v="招2人"/>
    <x v="19"/>
    <x v="1"/>
    <s v="公司5487"/>
    <s v="150-500人"/>
    <s v="民营公司"/>
  </r>
  <r>
    <s v="销售行政专员"/>
    <x v="0"/>
    <s v="3.6-4千/月"/>
    <n v="3.6"/>
    <n v="4"/>
    <s v="1年经验"/>
    <s v="大专"/>
    <x v="21"/>
    <x v="0"/>
    <s v="公司3250"/>
    <s v="150-500人"/>
    <s v="民营公司"/>
  </r>
  <r>
    <s v="亚马逊/Ebay/wishB2C外贸3800-8000/月+提成"/>
    <x v="0"/>
    <s v="3.8-8千/月"/>
    <n v="3.8"/>
    <n v="8"/>
    <s v="3-4年经验"/>
    <s v="本科"/>
    <x v="4"/>
    <x v="2"/>
    <s v="公司4349"/>
    <s v="50-150人"/>
    <s v="民营公司"/>
  </r>
  <r>
    <s v="售后客服-VIP客服"/>
    <x v="0"/>
    <s v="3.8-4.5千/月"/>
    <n v="3.8"/>
    <n v="4.5"/>
    <s v="2年经验"/>
    <s v="招6人"/>
    <x v="21"/>
    <x v="0"/>
    <s v="公司3207"/>
    <s v="500-1000人"/>
    <s v="外资（非欧美）"/>
  </r>
  <r>
    <s v="Web前端开发工程师"/>
    <x v="7"/>
    <s v="3.9-8千/月"/>
    <n v="3.9"/>
    <n v="8"/>
    <s v="无工作经验"/>
    <s v="大专"/>
    <x v="9"/>
    <x v="5"/>
    <s v="公司2990"/>
    <s v="少于50人"/>
    <s v="民营公司"/>
  </r>
  <r>
    <s v="C# 开发工程师"/>
    <x v="1"/>
    <s v="4-8千/月"/>
    <n v="4"/>
    <n v="8"/>
    <s v="无工作经验"/>
    <s v="招10人"/>
    <x v="25"/>
    <x v="7"/>
    <s v="公司0411"/>
    <s v="50-150人"/>
    <s v="国企"/>
  </r>
  <r>
    <s v="c#初级工程师"/>
    <x v="1"/>
    <s v="4-5千/月"/>
    <n v="4"/>
    <n v="5"/>
    <s v="1年经验"/>
    <s v="本科"/>
    <x v="55"/>
    <x v="7"/>
    <s v="公司0997"/>
    <s v="150-500人"/>
    <s v="民营公司"/>
  </r>
  <r>
    <s v="C# \ VB工程师（软件工程师）"/>
    <x v="1"/>
    <s v="4-6千/月"/>
    <n v="4"/>
    <n v="6"/>
    <s v="无工作经验"/>
    <s v="招1人"/>
    <x v="17"/>
    <x v="0"/>
    <s v="公司3016"/>
    <s v="50-150人"/>
    <s v="民营公司"/>
  </r>
  <r>
    <s v="开发工程师 / C#.NET 程序员"/>
    <x v="1"/>
    <s v="4-8千/月"/>
    <n v="4"/>
    <n v="8"/>
    <s v="1年经验"/>
    <s v="大专"/>
    <x v="14"/>
    <x v="0"/>
    <s v="公司3660"/>
    <s v="50-150人"/>
    <s v="外企代表处"/>
  </r>
  <r>
    <s v="C#开发工程师(WinForm)"/>
    <x v="1"/>
    <s v="4-8千/月"/>
    <n v="4"/>
    <n v="8"/>
    <s v="1年经验"/>
    <s v="大专"/>
    <x v="4"/>
    <x v="2"/>
    <s v="公司4421"/>
    <s v="少于50人"/>
    <s v="民营公司"/>
  </r>
  <r>
    <s v="初级C#工程师"/>
    <x v="1"/>
    <s v="4-7千/月"/>
    <n v="4"/>
    <n v="7"/>
    <s v="1年经验"/>
    <s v="大专"/>
    <x v="12"/>
    <x v="2"/>
    <s v="公司4436"/>
    <s v="少于50人"/>
    <s v="民营公司"/>
  </r>
  <r>
    <s v="Windows C++应用开发工程师"/>
    <x v="2"/>
    <s v="4-8千/月"/>
    <n v="4"/>
    <n v="8"/>
    <s v="无工作经验"/>
    <s v="本科"/>
    <x v="25"/>
    <x v="7"/>
    <s v="公司0446"/>
    <s v="50-150人"/>
    <s v="民营公司"/>
  </r>
  <r>
    <s v="C,C++ 软件工程师(助理)"/>
    <x v="2"/>
    <s v="4-6千/月"/>
    <n v="4"/>
    <n v="6"/>
    <s v="无工作经验"/>
    <s v="大专"/>
    <x v="27"/>
    <x v="7"/>
    <s v="公司0454"/>
    <s v="少于50人"/>
    <s v="民营公司"/>
  </r>
  <r>
    <s v="00153-C++开发中高级工程师"/>
    <x v="2"/>
    <s v="4-7万/月"/>
    <n v="40"/>
    <n v="70"/>
    <s v="5-7年经验"/>
    <s v="本科"/>
    <x v="25"/>
    <x v="7"/>
    <s v="公司0709"/>
    <s v="500-1000人"/>
    <s v="民营公司"/>
  </r>
  <r>
    <s v="软件C++(应届生)"/>
    <x v="2"/>
    <s v="4-6千/月"/>
    <n v="4"/>
    <n v="6"/>
    <s v="无工作经验"/>
    <s v="招3人"/>
    <x v="27"/>
    <x v="7"/>
    <s v="公司0996"/>
    <s v="少于50人"/>
    <s v="民营公司"/>
  </r>
  <r>
    <s v="C++游戏服务器开发leader"/>
    <x v="2"/>
    <s v="4-5万/月"/>
    <n v="40"/>
    <n v="50"/>
    <s v="5-7年经验"/>
    <s v="本科"/>
    <x v="5"/>
    <x v="3"/>
    <s v="公司1590"/>
    <s v="50-150人"/>
    <s v="合资"/>
  </r>
  <r>
    <s v="C++架构师（CTO方向）"/>
    <x v="2"/>
    <s v="4-5万/月"/>
    <n v="40"/>
    <n v="50"/>
    <s v="5-7年经验"/>
    <s v="本科"/>
    <x v="44"/>
    <x v="12"/>
    <s v="公司2300"/>
    <s v="50-150人"/>
    <s v="民营公司"/>
  </r>
  <r>
    <s v="C/C++程序员"/>
    <x v="2"/>
    <s v="4-7千/月"/>
    <n v="4"/>
    <n v="7"/>
    <s v="1年经验"/>
    <s v="大专"/>
    <x v="61"/>
    <x v="0"/>
    <s v="公司3015"/>
    <s v="50-150人"/>
    <s v="民营公司"/>
  </r>
  <r>
    <s v="C++开发工程师"/>
    <x v="2"/>
    <s v="4-7千/月"/>
    <n v="4"/>
    <n v="7"/>
    <s v="无工作经验"/>
    <s v="大专"/>
    <x v="14"/>
    <x v="0"/>
    <s v="公司3102"/>
    <s v="50-150人"/>
    <s v="民营公司"/>
  </r>
  <r>
    <s v="C++开发工程师（服务器端）"/>
    <x v="2"/>
    <s v="4-8千/月"/>
    <n v="4"/>
    <n v="8"/>
    <s v="无工作经验"/>
    <s v="大专"/>
    <x v="2"/>
    <x v="0"/>
    <s v="公司3103"/>
    <s v="50-150人"/>
    <s v="民营公司"/>
  </r>
  <r>
    <s v="C/C++应用开发工程师（win32方向）"/>
    <x v="2"/>
    <s v="4-8千/月"/>
    <n v="4"/>
    <n v="8"/>
    <s v="无工作经验"/>
    <s v="招3人"/>
    <x v="14"/>
    <x v="0"/>
    <s v="公司3654"/>
    <s v="50-150人"/>
    <s v="民营公司"/>
  </r>
  <r>
    <s v="初级C/C++开发工程师(职位编号：4)"/>
    <x v="2"/>
    <s v="4-6千/月"/>
    <n v="4"/>
    <n v="6"/>
    <s v="1年经验"/>
    <s v="大专"/>
    <x v="21"/>
    <x v="0"/>
    <s v="公司2606"/>
    <s v="50-150人"/>
    <s v="民营公司"/>
  </r>
  <r>
    <s v="c++开发工程师"/>
    <x v="2"/>
    <s v="4-8千/月"/>
    <n v="4"/>
    <n v="8"/>
    <s v="无工作经验"/>
    <s v="本科"/>
    <x v="21"/>
    <x v="0"/>
    <s v="公司3720"/>
    <s v="50-150人"/>
    <s v="民营公司"/>
  </r>
  <r>
    <s v="软件工程师（C++/应届毕业生）"/>
    <x v="2"/>
    <s v="4-6千/月"/>
    <n v="4"/>
    <n v="6"/>
    <s v="无工作经验"/>
    <s v="本科"/>
    <x v="3"/>
    <x v="2"/>
    <s v="公司4259"/>
    <s v="1000-5000人"/>
    <s v="民营公司"/>
  </r>
  <r>
    <s v="C++软件工程师"/>
    <x v="2"/>
    <s v="4-8.9千/月"/>
    <n v="4"/>
    <n v="8.9"/>
    <s v="1年经验"/>
    <s v="本科"/>
    <x v="1"/>
    <x v="1"/>
    <s v="公司5673"/>
    <s v="少于50人"/>
    <s v="民营公司"/>
  </r>
  <r>
    <s v="JAVA架构师"/>
    <x v="3"/>
    <s v="4-5万/月"/>
    <n v="40"/>
    <n v="50"/>
    <s v="5-7年经验"/>
    <s v="本科"/>
    <x v="35"/>
    <x v="7"/>
    <s v="公司0127"/>
    <s v="50-150人"/>
    <s v="民营公司"/>
  </r>
  <r>
    <s v="Java软件工程师"/>
    <x v="3"/>
    <s v="4-8千/月"/>
    <n v="4"/>
    <n v="8"/>
    <s v="1年经验"/>
    <s v="本科"/>
    <x v="13"/>
    <x v="3"/>
    <s v="公司1369"/>
    <s v="150-500人"/>
    <s v="国企"/>
  </r>
  <r>
    <s v="Java架构师"/>
    <x v="3"/>
    <s v="4-5万/月"/>
    <n v="40"/>
    <n v="50"/>
    <s v="8-9年经验"/>
    <s v="本科"/>
    <x v="7"/>
    <x v="3"/>
    <s v="公司1391"/>
    <s v="500-1000人"/>
    <s v="民营公司"/>
  </r>
  <r>
    <s v="Java开发工程师"/>
    <x v="3"/>
    <s v="4-8千/月"/>
    <n v="4"/>
    <n v="8"/>
    <s v="1年经验"/>
    <s v="本科"/>
    <x v="2"/>
    <x v="0"/>
    <s v="公司2646"/>
    <s v="50-150人"/>
    <s v="民营公司"/>
  </r>
  <r>
    <s v="Java程序员"/>
    <x v="3"/>
    <s v="4-8千/月"/>
    <n v="4"/>
    <n v="8"/>
    <s v="1年经验"/>
    <s v="大专"/>
    <x v="61"/>
    <x v="0"/>
    <s v="公司2649"/>
    <s v="150-500人"/>
    <s v="民营公司"/>
  </r>
  <r>
    <s v="Java/C++转Erlang"/>
    <x v="2"/>
    <s v="4-6千/月"/>
    <n v="4"/>
    <n v="6"/>
    <s v="1年经验"/>
    <s v="大专"/>
    <x v="14"/>
    <x v="0"/>
    <s v="公司2665"/>
    <s v="150-500人"/>
    <s v="民营公司"/>
  </r>
  <r>
    <s v="Java开发工程师"/>
    <x v="3"/>
    <s v="4-8千/月"/>
    <n v="4"/>
    <n v="8"/>
    <s v="无工作经验"/>
    <s v="大专"/>
    <x v="18"/>
    <x v="2"/>
    <s v="公司3826"/>
    <s v="150-500人"/>
    <s v="外资（非欧美）"/>
  </r>
  <r>
    <s v="Java开发工程师"/>
    <x v="3"/>
    <s v="4-9千/月"/>
    <n v="4"/>
    <n v="9"/>
    <s v="1年经验"/>
    <s v="大专"/>
    <x v="12"/>
    <x v="2"/>
    <s v="公司4032"/>
    <s v="50-150人"/>
    <s v="民营公司"/>
  </r>
  <r>
    <s v="PHP开发工程师"/>
    <x v="4"/>
    <s v="4-8千/月"/>
    <n v="4"/>
    <n v="8"/>
    <s v="无工作经验"/>
    <s v="大专"/>
    <x v="14"/>
    <x v="0"/>
    <s v="公司2846"/>
    <s v="少于50人"/>
    <s v="创业公司"/>
  </r>
  <r>
    <s v="php软件工程师"/>
    <x v="4"/>
    <s v="4-5.9千/月"/>
    <n v="4"/>
    <n v="5.9"/>
    <s v="1年经验"/>
    <s v="大专"/>
    <x v="14"/>
    <x v="0"/>
    <s v="公司2871"/>
    <s v="150-500人"/>
    <s v="民营公司"/>
  </r>
  <r>
    <s v="PHP程序员"/>
    <x v="4"/>
    <s v="4-7千/月"/>
    <n v="4"/>
    <n v="7"/>
    <s v="无工作经验"/>
    <s v="招1人"/>
    <x v="0"/>
    <x v="0"/>
    <s v="公司2885"/>
    <s v="150-500人"/>
    <s v="民营公司"/>
  </r>
  <r>
    <s v="PHP程序员"/>
    <x v="4"/>
    <s v="4-8千/月"/>
    <n v="4"/>
    <n v="8"/>
    <s v="1年经验"/>
    <s v="大专"/>
    <x v="14"/>
    <x v="0"/>
    <s v="公司2908"/>
    <s v="少于50人"/>
    <s v="民营公司"/>
  </r>
  <r>
    <s v="php开发工程师（前景好，双休）"/>
    <x v="4"/>
    <s v="4-7.5千/月"/>
    <n v="4"/>
    <n v="7.5"/>
    <s v="无工作经验"/>
    <s v="大专"/>
    <x v="10"/>
    <x v="2"/>
    <s v="公司4047"/>
    <s v="150-500人"/>
    <s v="民营公司"/>
  </r>
  <r>
    <s v="PHP程序员"/>
    <x v="4"/>
    <s v="4-8千/月"/>
    <n v="4"/>
    <n v="8"/>
    <s v="无工作经验"/>
    <s v="高中"/>
    <x v="3"/>
    <x v="2"/>
    <s v="公司4120"/>
    <s v="50-150人"/>
    <s v="民营公司"/>
  </r>
  <r>
    <s v="PHP后端开发工程师"/>
    <x v="4"/>
    <s v="4-8千/月"/>
    <n v="4"/>
    <n v="8"/>
    <s v="2年经验"/>
    <s v="大专"/>
    <x v="158"/>
    <x v="23"/>
    <s v="公司4223"/>
    <s v="50-150人"/>
    <s v="民营公司"/>
  </r>
  <r>
    <s v="Python-初级爬虫"/>
    <x v="6"/>
    <s v="4-8.3千/月"/>
    <n v="4"/>
    <n v="8.3000000000000007"/>
    <s v="无工作经验"/>
    <s v="大专"/>
    <x v="23"/>
    <x v="2"/>
    <s v="公司4669"/>
    <s v="少于50人"/>
    <s v="民营公司"/>
  </r>
  <r>
    <s v="WEB服务端开发工程师(职位编号：16803)"/>
    <x v="7"/>
    <s v="4-5万/月"/>
    <n v="40"/>
    <n v="50"/>
    <s v="3-4年经验"/>
    <s v="本科"/>
    <x v="25"/>
    <x v="7"/>
    <s v="公司0016"/>
    <s v="5000-10000人"/>
    <s v="上市公司"/>
  </r>
  <r>
    <s v="Web前端开发工程师"/>
    <x v="7"/>
    <s v="4-8千/月"/>
    <n v="4"/>
    <n v="8"/>
    <s v="无工作经验"/>
    <s v="大专"/>
    <x v="17"/>
    <x v="0"/>
    <s v="公司2981"/>
    <s v="50-150人"/>
    <s v="民营公司"/>
  </r>
  <r>
    <s v="Web前端开发工程师"/>
    <x v="7"/>
    <s v="4-6千/月"/>
    <n v="4"/>
    <n v="6"/>
    <s v="2年经验"/>
    <s v="招2人"/>
    <x v="10"/>
    <x v="2"/>
    <s v="公司4793"/>
    <s v="150-500人"/>
    <s v="民营公司"/>
  </r>
  <r>
    <s v="手机测试工程师"/>
    <x v="8"/>
    <s v="4-8千/月"/>
    <n v="4"/>
    <n v="8"/>
    <s v="无工作经验"/>
    <s v="本科"/>
    <x v="2"/>
    <x v="0"/>
    <s v="公司3545"/>
    <s v="150-500人"/>
    <s v="民营公司"/>
  </r>
  <r>
    <s v="大数据讲师"/>
    <x v="9"/>
    <s v="4-5万/月"/>
    <n v="40"/>
    <n v="50"/>
    <s v="5-7年经验"/>
    <s v="大专"/>
    <x v="39"/>
    <x v="7"/>
    <s v="公司0456"/>
    <s v="1000-5000人"/>
    <s v="民营公司"/>
  </r>
  <r>
    <s v="大数据研发负责人(职位编号：22336)"/>
    <x v="9"/>
    <s v="4-8万/月"/>
    <n v="40"/>
    <n v="80"/>
    <s v="8-9年经验"/>
    <s v="本科"/>
    <x v="13"/>
    <x v="3"/>
    <s v="公司0361"/>
    <s v="10000人以上"/>
    <s v="民营公司"/>
  </r>
  <r>
    <s v="大数据架构师 (MJ000255)"/>
    <x v="9"/>
    <s v="4-7万/月"/>
    <n v="40"/>
    <n v="70"/>
    <s v="5-7年经验"/>
    <s v="本科"/>
    <x v="13"/>
    <x v="3"/>
    <s v="公司2146"/>
    <s v="500-1000人"/>
    <s v="民营公司"/>
  </r>
  <r>
    <s v="大数据实习生/爬虫实习生"/>
    <x v="9"/>
    <s v="4-5千/月"/>
    <n v="4"/>
    <n v="5"/>
    <s v="无工作经验"/>
    <s v="本科"/>
    <x v="21"/>
    <x v="0"/>
    <s v="公司3456"/>
    <s v="50-150人"/>
    <s v="外资（非欧美）"/>
  </r>
  <r>
    <s v="IoT平台大数据&amp;AI产品管理专家"/>
    <x v="9"/>
    <s v="4-5万/月"/>
    <n v="40"/>
    <n v="50"/>
    <s v="10年以上经验"/>
    <s v="本科"/>
    <x v="4"/>
    <x v="2"/>
    <s v="公司0670"/>
    <s v="10000人以上"/>
    <s v="民营公司"/>
  </r>
  <r>
    <s v="大数据开发工程师(003548)(职位编号：vivo003548)"/>
    <x v="9"/>
    <s v="4-5万/月"/>
    <n v="40"/>
    <n v="50"/>
    <s v="3-4年经验"/>
    <s v="本科"/>
    <x v="19"/>
    <x v="1"/>
    <s v="公司0788"/>
    <s v="10000人以上"/>
    <s v="民营公司"/>
  </r>
  <r>
    <s v="生产助理"/>
    <x v="0"/>
    <s v="4-6千/月"/>
    <n v="4"/>
    <n v="6"/>
    <s v="无工作经验"/>
    <s v="招若干人"/>
    <x v="41"/>
    <x v="7"/>
    <s v="公司0582"/>
    <s v="少于50人"/>
    <s v="民营公司"/>
  </r>
  <r>
    <s v="市场分析师"/>
    <x v="0"/>
    <s v="4-8千/月"/>
    <n v="4"/>
    <n v="8"/>
    <s v="无工作经验"/>
    <s v="本科"/>
    <x v="35"/>
    <x v="7"/>
    <s v="公司0695"/>
    <s v="150-500人"/>
    <s v="合资"/>
  </r>
  <r>
    <s v="咨询顾问"/>
    <x v="0"/>
    <s v="4-6千/月"/>
    <n v="4"/>
    <n v="6"/>
    <s v="无工作经验"/>
    <s v="本科"/>
    <x v="21"/>
    <x v="0"/>
    <s v="公司3324"/>
    <s v="50-150人"/>
    <s v="民营公司"/>
  </r>
  <r>
    <s v="人保客服保底4000+月休8"/>
    <x v="0"/>
    <s v="4-6.7千/月"/>
    <n v="4"/>
    <n v="6.7"/>
    <s v="无工作经验"/>
    <s v="高中"/>
    <x v="22"/>
    <x v="2"/>
    <s v="公司4559"/>
    <s v="10000人以上"/>
    <s v="国企"/>
  </r>
  <r>
    <s v="运维工程师"/>
    <x v="5"/>
    <s v="4-7千/月"/>
    <n v="4"/>
    <n v="7"/>
    <s v="2年经验"/>
    <s v="本科"/>
    <x v="64"/>
    <x v="3"/>
    <s v="公司2212"/>
    <s v="150-500人"/>
    <s v="国企"/>
  </r>
  <r>
    <s v="运维工程师"/>
    <x v="5"/>
    <s v="4-8千/月"/>
    <n v="4"/>
    <n v="8"/>
    <s v="2年经验"/>
    <s v="大专"/>
    <x v="23"/>
    <x v="2"/>
    <s v="公司4151"/>
    <s v="少于50人"/>
    <s v="民营公司"/>
  </r>
  <r>
    <s v="技术总监"/>
    <x v="0"/>
    <s v="4-5万/月"/>
    <n v="40"/>
    <n v="50"/>
    <s v="8-9年经验"/>
    <s v="本科"/>
    <x v="13"/>
    <x v="3"/>
    <s v="公司1944"/>
    <s v="1000-5000人"/>
    <s v="上市公司"/>
  </r>
  <r>
    <s v="网络销售专员"/>
    <x v="0"/>
    <s v="4-5千/月"/>
    <n v="4"/>
    <n v="5"/>
    <s v="无工作经验"/>
    <s v="大专"/>
    <x v="14"/>
    <x v="0"/>
    <s v="公司3309"/>
    <s v="50-150人"/>
    <s v="民营公司"/>
  </r>
  <r>
    <s v="[ATCC]Big Data Architect咨询顾问"/>
    <x v="0"/>
    <s v="4-6万/月"/>
    <n v="40"/>
    <n v="60"/>
    <s v="10年以上经验"/>
    <s v="招若干人"/>
    <x v="25"/>
    <x v="7"/>
    <s v="公司0812"/>
    <s v="10000人以上"/>
    <s v="外资（欧美）"/>
  </r>
  <r>
    <s v="带薪培训 跨境电商 亚马逊运营 B2C外贸业务员"/>
    <x v="0"/>
    <s v="4-8千/月"/>
    <n v="4"/>
    <n v="8"/>
    <s v="无工作经验"/>
    <s v="大专"/>
    <x v="12"/>
    <x v="2"/>
    <s v="公司4258"/>
    <s v="少于50人"/>
    <s v="民营公司"/>
  </r>
  <r>
    <s v="阿里C店客服"/>
    <x v="0"/>
    <s v="4-6.5千/月"/>
    <n v="4"/>
    <n v="6.5"/>
    <s v="1年经验"/>
    <s v="大专"/>
    <x v="10"/>
    <x v="2"/>
    <s v="公司4272"/>
    <s v="少于50人"/>
    <s v="民营公司"/>
  </r>
  <r>
    <s v="仓库管理员+近华强北+3C电子"/>
    <x v="0"/>
    <s v="4-6千/月"/>
    <n v="4"/>
    <n v="6"/>
    <s v="1年经验"/>
    <s v="中专"/>
    <x v="22"/>
    <x v="2"/>
    <s v="公司4367"/>
    <s v="少于50人"/>
    <s v="民营公司"/>
  </r>
  <r>
    <s v="商务司机"/>
    <x v="0"/>
    <s v="4-6千/月"/>
    <n v="4"/>
    <n v="6"/>
    <s v="3-4年经验"/>
    <s v="招1人"/>
    <x v="19"/>
    <x v="1"/>
    <s v="公司5431"/>
    <s v="150-500人"/>
    <s v="民营公司"/>
  </r>
  <r>
    <s v="网站运营专员(职位编号：HR190301)"/>
    <x v="0"/>
    <s v="4-8千/月"/>
    <n v="4"/>
    <n v="8"/>
    <s v="1年经验"/>
    <s v="大专"/>
    <x v="2"/>
    <x v="0"/>
    <s v="公司2992"/>
    <s v="少于50人"/>
    <s v="外资（非欧美）"/>
  </r>
  <r>
    <s v="技术支持工程师(创客教育）"/>
    <x v="0"/>
    <s v="4-8千/月"/>
    <n v="4"/>
    <n v="8"/>
    <s v="无工作经验"/>
    <s v="招若干人"/>
    <x v="21"/>
    <x v="0"/>
    <s v="公司3520"/>
    <s v="150-500人"/>
    <s v="合资"/>
  </r>
  <r>
    <s v="C语言开发工程师"/>
    <x v="12"/>
    <s v="4-9千/月"/>
    <n v="4"/>
    <n v="9"/>
    <s v="无工作经验"/>
    <s v="大专"/>
    <x v="2"/>
    <x v="0"/>
    <s v="公司3646"/>
    <s v="50-150人"/>
    <s v="民营公司"/>
  </r>
  <r>
    <s v="C1 国际国语航班4.5K后台操作文员+五险一金 客服助理"/>
    <x v="0"/>
    <s v="4-4.5千/月"/>
    <n v="4"/>
    <n v="4.5"/>
    <s v="无工作经验"/>
    <s v="大专"/>
    <x v="61"/>
    <x v="0"/>
    <s v="公司3656"/>
    <s v="50-150人"/>
    <s v="民营公司"/>
  </r>
  <r>
    <s v="产品开发（eBay电子+3C+家居）"/>
    <x v="0"/>
    <s v="4-7千/月"/>
    <n v="4"/>
    <n v="7"/>
    <s v="1年经验"/>
    <s v="大专"/>
    <x v="15"/>
    <x v="0"/>
    <s v="公司3347"/>
    <s v="5000-10000人"/>
    <s v="民营公司"/>
  </r>
  <r>
    <s v="产品开发专员"/>
    <x v="0"/>
    <s v="4-7千/月"/>
    <n v="4"/>
    <n v="7"/>
    <s v="1年经验"/>
    <s v="大专"/>
    <x v="15"/>
    <x v="0"/>
    <s v="公司3792"/>
    <s v="少于50人"/>
    <s v="民营公司"/>
  </r>
  <r>
    <s v="外贸业务员"/>
    <x v="0"/>
    <s v="4-6千/月"/>
    <n v="4"/>
    <n v="6"/>
    <s v="1年经验"/>
    <s v="大专"/>
    <x v="10"/>
    <x v="2"/>
    <s v="公司4826"/>
    <s v="少于50人"/>
    <s v="民营公司"/>
  </r>
  <r>
    <s v="销售行政专员/销售助理"/>
    <x v="0"/>
    <s v="4-6千/月"/>
    <n v="4"/>
    <n v="6"/>
    <s v="1年经验"/>
    <s v="大专"/>
    <x v="48"/>
    <x v="1"/>
    <s v="公司5800"/>
    <s v="500-1000人"/>
    <s v="合资"/>
  </r>
  <r>
    <s v="全栈工程师"/>
    <x v="0"/>
    <s v="4-5万/月"/>
    <n v="40"/>
    <n v="50"/>
    <s v="1年经验"/>
    <s v="本科"/>
    <x v="35"/>
    <x v="7"/>
    <s v="公司0241"/>
    <s v="50-150人"/>
    <s v="民营公司"/>
  </r>
  <r>
    <s v="网页设计/制作"/>
    <x v="0"/>
    <s v="4-8千/月"/>
    <n v="4"/>
    <n v="8"/>
    <s v="2年经验"/>
    <s v="大专"/>
    <x v="41"/>
    <x v="7"/>
    <s v="公司0382"/>
    <s v="1000-5000人"/>
    <s v="民营公司"/>
  </r>
  <r>
    <s v="张昱实验室招聘生物信息分析员1名、技术员2名"/>
    <x v="0"/>
    <s v="4-7千/月"/>
    <n v="4"/>
    <n v="7"/>
    <s v="无工作经验"/>
    <s v="招3人"/>
    <x v="39"/>
    <x v="7"/>
    <s v="公司0377"/>
    <s v="500-1000人"/>
    <s v="事业单位"/>
  </r>
  <r>
    <s v="司机配送"/>
    <x v="0"/>
    <s v="4-6千/月"/>
    <n v="4"/>
    <n v="6"/>
    <s v="2年经验"/>
    <s v="高中"/>
    <x v="27"/>
    <x v="7"/>
    <s v="公司0565"/>
    <s v="150-500人"/>
    <s v="民营公司"/>
  </r>
  <r>
    <s v="技术支持工程师"/>
    <x v="0"/>
    <s v="4-6千/月"/>
    <n v="4"/>
    <n v="6"/>
    <s v="1年经验"/>
    <s v="大专"/>
    <x v="39"/>
    <x v="7"/>
    <s v="公司0604"/>
    <s v="少于50人"/>
    <s v="民营公司"/>
  </r>
  <r>
    <s v="货运司机(包住/海淀区)"/>
    <x v="0"/>
    <s v="4-6.5千/月"/>
    <n v="4"/>
    <n v="6.5"/>
    <s v="无工作经验"/>
    <s v="招2人"/>
    <x v="27"/>
    <x v="7"/>
    <s v="公司0609"/>
    <s v="1000-5000人"/>
    <s v="上市公司"/>
  </r>
  <r>
    <s v="图像算法实习生(J10983)"/>
    <x v="0"/>
    <s v="4-6千/月"/>
    <n v="4"/>
    <n v="6"/>
    <s v="无工作经验"/>
    <s v="本科"/>
    <x v="35"/>
    <x v="7"/>
    <s v="公司0628"/>
    <s v="500-1000人"/>
    <s v="民营公司"/>
  </r>
  <r>
    <s v="商业平台-资深机器学习研究员"/>
    <x v="0"/>
    <s v="4-6万/月"/>
    <n v="40"/>
    <n v="60"/>
    <s v="3-4年经验"/>
    <s v="硕士"/>
    <x v="155"/>
    <x v="40"/>
    <s v="公司0350"/>
    <s v="1000-5000人"/>
    <s v="外资（非欧美）"/>
  </r>
  <r>
    <s v="推荐算法研究员(职位编号：17899)"/>
    <x v="0"/>
    <s v="4-5万/月"/>
    <n v="40"/>
    <n v="50"/>
    <s v="5-7年经验"/>
    <s v="本科"/>
    <x v="25"/>
    <x v="7"/>
    <s v="公司0016"/>
    <s v="5000-10000人"/>
    <s v="上市公司"/>
  </r>
  <r>
    <s v="北京枫蓝国际店导购/店员、营业员(职位编号：001973)"/>
    <x v="0"/>
    <s v="4-5千/月"/>
    <n v="4"/>
    <n v="5"/>
    <s v="无工作经验"/>
    <s v="招若干人"/>
    <x v="25"/>
    <x v="7"/>
    <s v="公司1070"/>
    <s v="500-1000人"/>
    <s v="外资（欧美）"/>
  </r>
  <r>
    <s v="课程顾问/咨询顾问/O2O教育咨询师"/>
    <x v="0"/>
    <s v="4-8千/月"/>
    <n v="4"/>
    <n v="8"/>
    <s v="无工作经验"/>
    <s v="大专"/>
    <x v="55"/>
    <x v="7"/>
    <s v="公司1115"/>
    <s v="50-150人"/>
    <s v="民营公司"/>
  </r>
  <r>
    <s v="行政司机"/>
    <x v="0"/>
    <s v="4-6千/月"/>
    <n v="4"/>
    <n v="6"/>
    <s v="3-4年经验"/>
    <s v="招5人"/>
    <x v="35"/>
    <x v="7"/>
    <s v="公司1173"/>
    <s v="150-500人"/>
    <s v="民营公司"/>
  </r>
  <r>
    <s v="行政助理经理-餐饮EAM i/c F&amp;B"/>
    <x v="0"/>
    <s v="4-5万/月"/>
    <n v="40"/>
    <n v="50"/>
    <s v="10年以上经验"/>
    <s v="大专"/>
    <x v="13"/>
    <x v="3"/>
    <s v="公司1660"/>
    <s v="50-150人"/>
    <s v="民营公司"/>
  </r>
  <r>
    <s v="量化分析经理"/>
    <x v="0"/>
    <s v="4-6万/月"/>
    <n v="40"/>
    <n v="60"/>
    <s v="3-4年经验"/>
    <s v="本科"/>
    <x v="13"/>
    <x v="3"/>
    <s v="公司1938"/>
    <s v="少于50人"/>
    <s v="合资"/>
  </r>
  <r>
    <s v="数据专员"/>
    <x v="0"/>
    <s v="4-6千/月"/>
    <n v="4"/>
    <n v="6"/>
    <s v="无工作经验"/>
    <s v="大专"/>
    <x v="20"/>
    <x v="3"/>
    <s v="公司1949"/>
    <s v="150-500人"/>
    <s v="民营公司"/>
  </r>
  <r>
    <s v="AI高级架构师"/>
    <x v="0"/>
    <s v="4-5万/月"/>
    <n v="40"/>
    <n v="50"/>
    <s v="3-4年经验"/>
    <s v="硕士"/>
    <x v="13"/>
    <x v="3"/>
    <s v="公司1422"/>
    <s v="少于50人"/>
    <s v="民营公司"/>
  </r>
  <r>
    <s v="资深技术美术师TA"/>
    <x v="0"/>
    <s v="4-5万/月"/>
    <n v="40"/>
    <n v="50"/>
    <s v="5-7年经验"/>
    <s v="大专"/>
    <x v="13"/>
    <x v="3"/>
    <s v="公司0363"/>
    <s v="500-1000人"/>
    <s v="外资（欧美）"/>
  </r>
  <r>
    <s v="医药研发IT负责人"/>
    <x v="0"/>
    <s v="4-5万/月"/>
    <n v="40"/>
    <n v="50"/>
    <s v="10年以上经验"/>
    <s v="本科"/>
    <x v="7"/>
    <x v="3"/>
    <s v="公司2304"/>
    <s v="10000人以上"/>
    <s v="民营公司"/>
  </r>
  <r>
    <s v="储备干部"/>
    <x v="0"/>
    <s v="4-6千/月"/>
    <n v="4"/>
    <n v="6"/>
    <s v="无工作经验"/>
    <s v="本科"/>
    <x v="7"/>
    <x v="3"/>
    <s v="公司2347"/>
    <s v="50-150人"/>
    <s v="民营公司"/>
  </r>
  <r>
    <s v="C照驾驶员"/>
    <x v="0"/>
    <s v="4-4.5千/月"/>
    <n v="4"/>
    <n v="4.5"/>
    <s v="3-4年经验"/>
    <s v="初中及以下"/>
    <x v="7"/>
    <x v="3"/>
    <s v="公司2423"/>
    <s v="50-150人"/>
    <s v="民营公司"/>
  </r>
  <r>
    <s v="B2C外贸业务员 外贸销售"/>
    <x v="0"/>
    <s v="4-8千/月"/>
    <n v="4"/>
    <n v="8"/>
    <s v="1年经验"/>
    <s v="大专"/>
    <x v="68"/>
    <x v="3"/>
    <s v="公司2476"/>
    <s v="50-150人"/>
    <s v="民营公司"/>
  </r>
  <r>
    <s v="检测站驾驶员（C1宝山区）"/>
    <x v="0"/>
    <s v="4-6千/月"/>
    <n v="4"/>
    <n v="6"/>
    <s v="2年经验"/>
    <s v="中专"/>
    <x v="68"/>
    <x v="3"/>
    <s v="公司2534"/>
    <s v="150-500人"/>
    <s v="民营公司"/>
  </r>
  <r>
    <s v="APP统计 评分"/>
    <x v="0"/>
    <s v="4-5.5千/月"/>
    <n v="4"/>
    <n v="5.5"/>
    <s v="2年经验"/>
    <s v="高中"/>
    <x v="53"/>
    <x v="3"/>
    <s v="公司2547"/>
    <s v="1000-5000人"/>
    <s v="民营公司"/>
  </r>
  <r>
    <s v="SEO专员"/>
    <x v="0"/>
    <s v="4-6千/月"/>
    <n v="4"/>
    <n v="6"/>
    <s v="1年经验"/>
    <s v="大专"/>
    <x v="15"/>
    <x v="0"/>
    <s v="公司2935"/>
    <s v="500-1000人"/>
    <s v="民营公司"/>
  </r>
  <r>
    <s v="ASP.NET开发工程师"/>
    <x v="0"/>
    <s v="4-8千/月"/>
    <n v="4"/>
    <n v="8"/>
    <s v="1年经验"/>
    <s v="大专"/>
    <x v="30"/>
    <x v="0"/>
    <s v="公司2958"/>
    <s v="50-150人"/>
    <s v="民营公司"/>
  </r>
  <r>
    <s v="首席技术官"/>
    <x v="0"/>
    <s v="4-5万/月"/>
    <n v="40"/>
    <n v="50"/>
    <s v="5-7年经验"/>
    <s v="本科"/>
    <x v="14"/>
    <x v="0"/>
    <s v="公司2967"/>
    <s v="50-150人"/>
    <s v="民营公司"/>
  </r>
  <r>
    <s v="B2C外贸业务员（入职购买五险一金）"/>
    <x v="0"/>
    <s v="4-8千/月"/>
    <n v="4"/>
    <n v="8"/>
    <s v="无工作经验"/>
    <s v="大专"/>
    <x v="14"/>
    <x v="0"/>
    <s v="公司3036"/>
    <s v="150-500人"/>
    <s v="民营公司"/>
  </r>
  <r>
    <s v="跨境电商运营 B2B B2C 外贸销售"/>
    <x v="0"/>
    <s v="4-6千/月"/>
    <n v="4"/>
    <n v="6"/>
    <s v="1年经验"/>
    <s v="大专"/>
    <x v="61"/>
    <x v="0"/>
    <s v="公司3038"/>
    <s v="少于50人"/>
    <s v="民营公司"/>
  </r>
  <r>
    <s v="国际国语航班4.5K后台操作文员（五险一金）客服-C1"/>
    <x v="0"/>
    <s v="4-4.5千/月"/>
    <n v="4"/>
    <n v="4.5"/>
    <s v="无工作经验"/>
    <s v="大专"/>
    <x v="61"/>
    <x v="0"/>
    <s v="公司3041"/>
    <s v="少于50人"/>
    <s v="民营公司"/>
  </r>
  <r>
    <s v="C1 航空机票4.5K国语后勤客服 五险一金地勤文员"/>
    <x v="0"/>
    <s v="4-4.5千/月"/>
    <n v="4"/>
    <n v="4.5"/>
    <s v="无工作经验"/>
    <s v="大专"/>
    <x v="61"/>
    <x v="0"/>
    <s v="公司3042"/>
    <s v="5000-10000人"/>
    <s v="民营公司"/>
  </r>
  <r>
    <s v="Head of C&amp;B"/>
    <x v="0"/>
    <s v="4-5万/月"/>
    <n v="40"/>
    <n v="50"/>
    <s v="10年以上经验"/>
    <s v="本科"/>
    <x v="61"/>
    <x v="0"/>
    <s v="公司3098"/>
    <s v="500-1000人"/>
    <s v="外资（非欧美）"/>
  </r>
  <r>
    <s v="行政司机/商务司机"/>
    <x v="0"/>
    <s v="4-7千/月"/>
    <n v="4"/>
    <n v="7"/>
    <s v="无工作经验"/>
    <s v="招1人"/>
    <x v="14"/>
    <x v="0"/>
    <s v="公司3172"/>
    <s v="150-500人"/>
    <s v="民营公司"/>
  </r>
  <r>
    <s v="SEO推广专员"/>
    <x v="0"/>
    <s v="4-8千/月"/>
    <n v="4"/>
    <n v="8"/>
    <s v="无工作经验"/>
    <s v="招若干人"/>
    <x v="2"/>
    <x v="0"/>
    <s v="公司3199"/>
    <s v="少于50人"/>
    <s v="民营公司"/>
  </r>
  <r>
    <s v="急招运营助理"/>
    <x v="0"/>
    <s v="4-8千/月"/>
    <n v="4"/>
    <n v="8"/>
    <s v="1年经验"/>
    <s v="大专"/>
    <x v="14"/>
    <x v="0"/>
    <s v="公司3209"/>
    <s v="少于50人"/>
    <s v="创业公司"/>
  </r>
  <r>
    <s v="微信自媒体运营"/>
    <x v="0"/>
    <s v="4-8千/月"/>
    <n v="4"/>
    <n v="8"/>
    <s v="1年经验"/>
    <s v="大专"/>
    <x v="14"/>
    <x v="0"/>
    <s v="公司3225"/>
    <s v="少于50人"/>
    <s v="民营公司"/>
  </r>
  <r>
    <s v="线上运营专员"/>
    <x v="0"/>
    <s v="4-6千/月"/>
    <n v="4"/>
    <n v="6"/>
    <s v="1年经验"/>
    <s v="大专"/>
    <x v="14"/>
    <x v="0"/>
    <s v="公司3271"/>
    <s v="500-1000人"/>
    <s v="外资（非欧美）"/>
  </r>
  <r>
    <s v="电子商务运营专员（飞猪、天猫）"/>
    <x v="0"/>
    <s v="4-6千/月"/>
    <n v="4"/>
    <n v="6"/>
    <s v="3-4年经验"/>
    <s v="大专"/>
    <x v="21"/>
    <x v="0"/>
    <s v="公司3293"/>
    <s v="少于50人"/>
    <s v="民营公司"/>
  </r>
  <r>
    <s v="手机设备管理专员"/>
    <x v="0"/>
    <s v="4-8千/月"/>
    <n v="4"/>
    <n v="8"/>
    <s v="无工作经验"/>
    <s v="招若干人"/>
    <x v="0"/>
    <x v="0"/>
    <s v="公司3298"/>
    <s v="150-500人"/>
    <s v="民营公司"/>
  </r>
  <r>
    <s v="商务专员（五险一金+双休）(职位编号：17)"/>
    <x v="0"/>
    <s v="4-6千/月"/>
    <n v="4"/>
    <n v="6"/>
    <s v="1年经验"/>
    <s v="大专"/>
    <x v="21"/>
    <x v="0"/>
    <s v="公司3332"/>
    <s v="10000人以上"/>
    <s v="国企"/>
  </r>
  <r>
    <s v="技术支持工程师"/>
    <x v="0"/>
    <s v="4-8千/月"/>
    <n v="4"/>
    <n v="8"/>
    <s v="1年经验"/>
    <s v="大专"/>
    <x v="14"/>
    <x v="0"/>
    <s v="公司3551"/>
    <s v="150-500人"/>
    <s v="民营公司"/>
  </r>
  <r>
    <s v="算法工程师"/>
    <x v="0"/>
    <s v="4-5万/月"/>
    <n v="40"/>
    <n v="50"/>
    <s v="3-4年经验"/>
    <s v="本科"/>
    <x v="0"/>
    <x v="0"/>
    <s v="公司3579"/>
    <s v="50-150人"/>
    <s v="民营公司"/>
  </r>
  <r>
    <s v="少儿编程讲师"/>
    <x v="0"/>
    <s v="4-8千/月"/>
    <n v="4"/>
    <n v="8"/>
    <s v="无工作经验"/>
    <s v="大专"/>
    <x v="0"/>
    <x v="0"/>
    <s v="公司3614"/>
    <s v="50-150人"/>
    <s v="民营公司"/>
  </r>
  <r>
    <s v="采购员（C1驾照）"/>
    <x v="0"/>
    <s v="4-5千/月"/>
    <n v="4"/>
    <n v="5"/>
    <s v="1年经验"/>
    <s v="初中及以下"/>
    <x v="15"/>
    <x v="0"/>
    <s v="公司3643"/>
    <s v="少于50人"/>
    <s v="民营公司"/>
  </r>
  <r>
    <s v="C4D助教（五险一金+7小时工作）"/>
    <x v="0"/>
    <s v="4-8千/月"/>
    <n v="4"/>
    <n v="8"/>
    <s v="无工作经验"/>
    <s v="招2人"/>
    <x v="15"/>
    <x v="0"/>
    <s v="公司2805"/>
    <s v="1000-5000人"/>
    <s v="上市公司"/>
  </r>
  <r>
    <s v="阿里巴巴美工/淘宝美工设计(职位编号：DE23)"/>
    <x v="0"/>
    <s v="4-6千/月"/>
    <n v="4"/>
    <n v="6"/>
    <s v="无工作经验"/>
    <s v="大专"/>
    <x v="15"/>
    <x v="0"/>
    <s v="公司3737"/>
    <s v="150-500人"/>
    <s v="民营公司"/>
  </r>
  <r>
    <s v="小货车司机"/>
    <x v="0"/>
    <s v="4-4.7千/月"/>
    <n v="4"/>
    <n v="4.7"/>
    <s v="1年经验"/>
    <s v="招20人"/>
    <x v="15"/>
    <x v="0"/>
    <s v="公司3764"/>
    <s v="50-150人"/>
    <s v="民营公司"/>
  </r>
  <r>
    <s v="效果图设计师"/>
    <x v="0"/>
    <s v="4-8千/月"/>
    <n v="4"/>
    <n v="8"/>
    <s v="2年经验"/>
    <s v="大专"/>
    <x v="17"/>
    <x v="0"/>
    <s v="公司3804"/>
    <s v="少于50人"/>
    <s v="民营公司"/>
  </r>
  <r>
    <s v="广告销售"/>
    <x v="0"/>
    <s v="4-8千/月"/>
    <n v="4"/>
    <n v="8"/>
    <s v="1年经验"/>
    <s v="大专"/>
    <x v="14"/>
    <x v="0"/>
    <s v="公司3819"/>
    <s v="50-150人"/>
    <s v="合资"/>
  </r>
  <r>
    <s v="外贸推广专员  外贸网站运营"/>
    <x v="0"/>
    <s v="4-8千/月"/>
    <n v="4"/>
    <n v="8"/>
    <s v="1年经验"/>
    <s v="大专"/>
    <x v="66"/>
    <x v="2"/>
    <s v="公司4135"/>
    <s v="少于50人"/>
    <s v="民营公司"/>
  </r>
  <r>
    <s v="网页开发工程师"/>
    <x v="0"/>
    <s v="4-5千/月"/>
    <n v="4"/>
    <n v="5"/>
    <s v="无工作经验"/>
    <s v="招2人"/>
    <x v="3"/>
    <x v="2"/>
    <s v="公司4148"/>
    <s v="50-150人"/>
    <s v="民营公司"/>
  </r>
  <r>
    <s v="研发中心总经理"/>
    <x v="0"/>
    <s v="4-5万/月"/>
    <n v="40"/>
    <n v="50"/>
    <s v="无工作经验"/>
    <s v="本科"/>
    <x v="23"/>
    <x v="2"/>
    <s v="公司4216"/>
    <s v="50-150人"/>
    <s v="民营公司"/>
  </r>
  <r>
    <s v="外贸B2C销售业务"/>
    <x v="0"/>
    <s v="4-6千/月"/>
    <n v="4"/>
    <n v="6"/>
    <s v="无工作经验"/>
    <s v="大专"/>
    <x v="4"/>
    <x v="2"/>
    <s v="公司4263"/>
    <s v="少于50人"/>
    <s v="民营公司"/>
  </r>
  <r>
    <s v="应届生 B2C外贸业务员"/>
    <x v="0"/>
    <s v="4-8千/月"/>
    <n v="4"/>
    <n v="8"/>
    <s v="无工作经验"/>
    <s v="大专"/>
    <x v="4"/>
    <x v="2"/>
    <s v="公司4276"/>
    <s v="500-1000人"/>
    <s v="民营公司"/>
  </r>
  <r>
    <s v="外贸电商B2C运营助理专员"/>
    <x v="0"/>
    <s v="4-7千/月"/>
    <n v="4"/>
    <n v="7"/>
    <s v="无工作经验"/>
    <s v="本科"/>
    <x v="10"/>
    <x v="2"/>
    <s v="公司4299"/>
    <s v="少于50人"/>
    <s v="民营公司"/>
  </r>
  <r>
    <s v="C6校园一卡通平台 服务开发 高级工程师"/>
    <x v="0"/>
    <s v="4-8千/月"/>
    <n v="4"/>
    <n v="8"/>
    <s v="无工作经验"/>
    <s v="本科"/>
    <x v="4"/>
    <x v="2"/>
    <s v="公司4326"/>
    <s v="150-500人"/>
    <s v="民营公司"/>
  </r>
  <r>
    <s v="猎头顾问（R/AC/C/SC）"/>
    <x v="0"/>
    <s v="4-8千/月"/>
    <n v="4"/>
    <n v="8"/>
    <s v="无工作经验"/>
    <s v="招若干人"/>
    <x v="22"/>
    <x v="2"/>
    <s v="公司4328"/>
    <s v="1000-5000人"/>
    <s v="民营公司"/>
  </r>
  <r>
    <s v="amazon运营专员 亚马逊销售 B2C  电子商务 外贸业务员"/>
    <x v="0"/>
    <s v="4-8千/月"/>
    <n v="4"/>
    <n v="8"/>
    <s v="1年经验"/>
    <s v="招若干人"/>
    <x v="10"/>
    <x v="2"/>
    <s v="公司4404"/>
    <s v="50-150人"/>
    <s v="民营公司"/>
  </r>
  <r>
    <s v="淘宝天猫运营推广"/>
    <x v="0"/>
    <s v="4-8千/月"/>
    <n v="4"/>
    <n v="8"/>
    <s v="2年经验"/>
    <s v="大专"/>
    <x v="57"/>
    <x v="2"/>
    <s v="公司4503"/>
    <s v="500-1000人"/>
    <s v="民营公司"/>
  </r>
  <r>
    <s v="售后客服、在线客服高薪轻松R"/>
    <x v="0"/>
    <s v="4-8千/月"/>
    <n v="4"/>
    <n v="8"/>
    <s v="无工作经验"/>
    <s v="招5人"/>
    <x v="22"/>
    <x v="2"/>
    <s v="公司4513"/>
    <s v="少于50人"/>
    <s v="民营公司"/>
  </r>
  <r>
    <s v="结算专员"/>
    <x v="0"/>
    <s v="4-8千/月"/>
    <n v="4"/>
    <n v="8"/>
    <s v="1年经验"/>
    <s v="大专"/>
    <x v="3"/>
    <x v="2"/>
    <s v="公司4568"/>
    <s v="10000人以上"/>
    <s v="外资（非欧美）"/>
  </r>
  <r>
    <s v="遗传分析工程师(职位编号：BGI006460)"/>
    <x v="0"/>
    <s v="4-8千/月"/>
    <n v="4"/>
    <n v="8"/>
    <s v="1年经验"/>
    <s v="本科"/>
    <x v="106"/>
    <x v="2"/>
    <s v="公司4580"/>
    <s v="1000-5000人"/>
    <s v="民营公司"/>
  </r>
  <r>
    <s v="[ATCC]Big Data Architect咨询顾问"/>
    <x v="0"/>
    <s v="4-6万/月"/>
    <n v="40"/>
    <n v="60"/>
    <s v="10年以上经验"/>
    <s v="招若干人"/>
    <x v="3"/>
    <x v="2"/>
    <s v="公司0812"/>
    <s v="10000人以上"/>
    <s v="外资（欧美）"/>
  </r>
  <r>
    <s v="自然语言算法工程师(职位编号：vivo002652)"/>
    <x v="0"/>
    <s v="4-5万/月"/>
    <n v="40"/>
    <n v="50"/>
    <s v="5-7年经验"/>
    <s v="本科"/>
    <x v="19"/>
    <x v="1"/>
    <s v="公司0788"/>
    <s v="10000人以上"/>
    <s v="民营公司"/>
  </r>
  <r>
    <s v="技术支持工程师（创客教育）"/>
    <x v="0"/>
    <s v="4-8千/月"/>
    <n v="4"/>
    <n v="8"/>
    <s v="无工作经验"/>
    <s v="招1人"/>
    <x v="3"/>
    <x v="2"/>
    <s v="公司3520"/>
    <s v="150-500人"/>
    <s v="合资"/>
  </r>
  <r>
    <s v="助理工程师"/>
    <x v="0"/>
    <s v="4-6千/月"/>
    <n v="4"/>
    <n v="6"/>
    <s v="无工作经验"/>
    <s v="本科"/>
    <x v="4"/>
    <x v="2"/>
    <s v="公司4841"/>
    <s v="500-1000人"/>
    <s v="国企"/>
  </r>
  <r>
    <s v="eBay店铺运营/B2C外贸销售员"/>
    <x v="0"/>
    <s v="4-8千/月"/>
    <n v="4"/>
    <n v="8"/>
    <s v="1年经验"/>
    <s v="大专"/>
    <x v="4"/>
    <x v="2"/>
    <s v="公司4843"/>
    <s v="少于50人"/>
    <s v="民营公司"/>
  </r>
  <r>
    <s v="B2C专员/外贸业务员/B2C业务员"/>
    <x v="0"/>
    <s v="4-8千/月"/>
    <n v="4"/>
    <n v="8"/>
    <s v="无工作经验"/>
    <s v="大专"/>
    <x v="4"/>
    <x v="2"/>
    <s v="公司4855"/>
    <s v="少于50人"/>
    <s v="民营公司"/>
  </r>
  <r>
    <s v="龙岗月薪过万B2C销售速卖通应届生包住"/>
    <x v="0"/>
    <s v="4-8千/月"/>
    <n v="4"/>
    <n v="8"/>
    <s v="无工作经验"/>
    <s v="招2人"/>
    <x v="4"/>
    <x v="2"/>
    <s v="公司4856"/>
    <s v="50-150人"/>
    <s v="民营公司"/>
  </r>
  <r>
    <s v="ebay销售外贸业务员/外贸专员/外贸销售/B2C/ebay/wish"/>
    <x v="0"/>
    <s v="4-8千/月"/>
    <n v="4"/>
    <n v="8"/>
    <s v="1年经验"/>
    <s v="大专"/>
    <x v="12"/>
    <x v="2"/>
    <s v="公司4876"/>
    <s v="50-150人"/>
    <s v="民营公司"/>
  </r>
  <r>
    <s v="B2C外贸销售 跨境电商运营 B2C电商运营"/>
    <x v="0"/>
    <s v="4-8千/月"/>
    <n v="4"/>
    <n v="8"/>
    <s v="无工作经验"/>
    <s v="大专"/>
    <x v="4"/>
    <x v="2"/>
    <s v="公司4882"/>
    <s v="1000-5000人"/>
    <s v="上市公司"/>
  </r>
  <r>
    <s v="外贸业务员 跨境电商运营 B2C外贸销售"/>
    <x v="0"/>
    <s v="4-8千/月"/>
    <n v="4"/>
    <n v="8"/>
    <s v="无工作经验"/>
    <s v="大专"/>
    <x v="12"/>
    <x v="2"/>
    <s v="公司4889"/>
    <s v="500-1000人"/>
    <s v="民营公司"/>
  </r>
  <r>
    <s v="应届生B2C外贸业务员 Amazon亚马逊销售  带薪培训"/>
    <x v="0"/>
    <s v="4-8千/月"/>
    <n v="4"/>
    <n v="8"/>
    <s v="无工作经验"/>
    <s v="大专"/>
    <x v="10"/>
    <x v="2"/>
    <s v="公司4890"/>
    <s v="150-500人"/>
    <s v="民营公司"/>
  </r>
  <r>
    <s v="3c类产品开发专员"/>
    <x v="0"/>
    <s v="4-8千/月"/>
    <n v="4"/>
    <n v="8"/>
    <s v="1年经验"/>
    <s v="中专"/>
    <x v="4"/>
    <x v="2"/>
    <s v="公司4919"/>
    <s v="50-150人"/>
    <s v="民营公司"/>
  </r>
  <r>
    <s v="2C渠道推广经理"/>
    <x v="0"/>
    <s v="4-6千/月"/>
    <n v="4"/>
    <n v="6"/>
    <s v="2年经验"/>
    <s v="大专"/>
    <x v="23"/>
    <x v="2"/>
    <s v="公司4922"/>
    <s v="50-150人"/>
    <s v="民营公司"/>
  </r>
  <r>
    <s v="B2C助理"/>
    <x v="0"/>
    <s v="4-4.5千/月"/>
    <n v="4"/>
    <n v="4.5"/>
    <s v="1年经验"/>
    <s v="大专"/>
    <x v="12"/>
    <x v="2"/>
    <s v="公司4958"/>
    <s v="50-150人"/>
    <s v="民营公司"/>
  </r>
  <r>
    <s v="高薪诚聘eBay销售专员/外贸业务员/eBay运营/B2C运营"/>
    <x v="0"/>
    <s v="4-8千/月"/>
    <n v="4"/>
    <n v="8"/>
    <s v="1年经验"/>
    <s v="大专"/>
    <x v="4"/>
    <x v="2"/>
    <s v="公司4974"/>
    <s v="50-150人"/>
    <s v="民营公司"/>
  </r>
  <r>
    <s v="应届毕业生  B2C外贸业务员"/>
    <x v="0"/>
    <s v="4-6千/月"/>
    <n v="4"/>
    <n v="6"/>
    <s v="无工作经验"/>
    <s v="大专"/>
    <x v="10"/>
    <x v="2"/>
    <s v="公司5005"/>
    <s v="50-150人"/>
    <s v="民营公司"/>
  </r>
  <r>
    <s v="跨境电商销售 亚马逊销售 B2C外贸销售"/>
    <x v="0"/>
    <s v="4-9千/月"/>
    <n v="4"/>
    <n v="9"/>
    <s v="无工作经验"/>
    <s v="大专"/>
    <x v="12"/>
    <x v="2"/>
    <s v="公司5016"/>
    <s v="少于50人"/>
    <s v="民营公司"/>
  </r>
  <r>
    <s v="软件开发工程师"/>
    <x v="0"/>
    <s v="4-6千/月"/>
    <n v="4"/>
    <n v="6"/>
    <s v="无工作经验"/>
    <s v="本科"/>
    <x v="1"/>
    <x v="1"/>
    <s v="公司5212"/>
    <s v="1000-5000人"/>
    <s v="民营公司"/>
  </r>
  <r>
    <s v="维护专员"/>
    <x v="0"/>
    <s v="4-8千/月"/>
    <n v="4"/>
    <n v="8"/>
    <s v="无工作经验"/>
    <s v="大专"/>
    <x v="47"/>
    <x v="1"/>
    <s v="公司5224"/>
    <s v="50-150人"/>
    <s v="上市公司"/>
  </r>
  <r>
    <s v="后台开发工程师"/>
    <x v="0"/>
    <s v="4-6千/月"/>
    <n v="4"/>
    <n v="6"/>
    <s v="无工作经验"/>
    <s v="招若干人"/>
    <x v="79"/>
    <x v="26"/>
    <s v="公司5244"/>
    <s v="50-150人"/>
    <s v="民营公司"/>
  </r>
  <r>
    <s v="解决方案架构师"/>
    <x v="0"/>
    <s v="4-5万/月"/>
    <n v="40"/>
    <n v="50"/>
    <s v="无工作经验"/>
    <s v="本科"/>
    <x v="1"/>
    <x v="1"/>
    <s v="公司0343"/>
    <s v="10000人以上"/>
    <s v="上市公司"/>
  </r>
  <r>
    <s v="市场专员"/>
    <x v="0"/>
    <s v="4-6千/月"/>
    <n v="4"/>
    <n v="6"/>
    <s v="无工作经验"/>
    <s v="招1人"/>
    <x v="48"/>
    <x v="1"/>
    <s v="公司5430"/>
    <s v="150-500人"/>
    <s v="民营公司"/>
  </r>
  <r>
    <s v="跨境电商运营专员/wish速卖通亚马逊Ebay"/>
    <x v="0"/>
    <s v="4-5千/月"/>
    <n v="4"/>
    <n v="5"/>
    <s v="1年经验"/>
    <s v="大专"/>
    <x v="19"/>
    <x v="1"/>
    <s v="公司5438"/>
    <s v="50-150人"/>
    <s v="民营公司"/>
  </r>
  <r>
    <s v="网络工程师"/>
    <x v="0"/>
    <s v="4-6千/月"/>
    <n v="4"/>
    <n v="6"/>
    <s v="1年经验"/>
    <s v="本科"/>
    <x v="19"/>
    <x v="1"/>
    <s v="公司5439"/>
    <s v="少于50人"/>
    <s v="民营公司"/>
  </r>
  <r>
    <s v="出纳兼行政"/>
    <x v="0"/>
    <s v="4-6千/月"/>
    <n v="4"/>
    <n v="6"/>
    <s v="2年经验"/>
    <s v="大专"/>
    <x v="1"/>
    <x v="1"/>
    <s v="公司5469"/>
    <s v="少于50人"/>
    <s v="民营公司"/>
  </r>
  <r>
    <s v="Unity3d开发工程师"/>
    <x v="0"/>
    <s v="4-8千/月"/>
    <n v="4"/>
    <n v="8"/>
    <s v="1年经验"/>
    <s v="大专"/>
    <x v="37"/>
    <x v="1"/>
    <s v="公司5263"/>
    <s v="少于50人"/>
    <s v="民营公司"/>
  </r>
  <r>
    <s v="工程项目经理"/>
    <x v="0"/>
    <s v="4-8千/月"/>
    <n v="4"/>
    <n v="8"/>
    <s v="3-4年经验"/>
    <s v="大专"/>
    <x v="50"/>
    <x v="1"/>
    <s v="公司5508"/>
    <s v="50-150人"/>
    <s v="民营公司"/>
  </r>
  <r>
    <s v="录单员"/>
    <x v="0"/>
    <s v="4-6千/月"/>
    <n v="4"/>
    <n v="6"/>
    <s v="1年经验"/>
    <s v="高中"/>
    <x v="24"/>
    <x v="1"/>
    <s v="公司0497"/>
    <s v="500-1000人"/>
    <s v="合资"/>
  </r>
  <r>
    <s v="店员（皇冠品牌）"/>
    <x v="0"/>
    <s v="4-6千/月"/>
    <n v="4"/>
    <n v="6"/>
    <s v="3-4年经验"/>
    <s v="高中"/>
    <x v="47"/>
    <x v="1"/>
    <s v="公司5521"/>
    <s v="1000-5000人"/>
    <s v="民营公司"/>
  </r>
  <r>
    <s v="SEO"/>
    <x v="0"/>
    <s v="4-9千/月"/>
    <n v="4"/>
    <n v="9"/>
    <s v="无工作经验"/>
    <s v="招1人"/>
    <x v="19"/>
    <x v="1"/>
    <s v="公司5566"/>
    <s v="50-150人"/>
    <s v="民营公司"/>
  </r>
  <r>
    <s v="产品专员\产品管理员（五险一金）"/>
    <x v="0"/>
    <s v="4-8千/月"/>
    <n v="4"/>
    <n v="8"/>
    <s v="无工作经验"/>
    <s v="招1人"/>
    <x v="37"/>
    <x v="1"/>
    <s v="公司5422"/>
    <s v="50-150人"/>
    <s v="民营公司"/>
  </r>
  <r>
    <s v="资深/专家游戏数据分析师-美泰JV事业部001(职位编号：J182989)"/>
    <x v="11"/>
    <s v="4-5万/月"/>
    <n v="40"/>
    <n v="50"/>
    <s v="无工作经验"/>
    <s v="本科"/>
    <x v="1"/>
    <x v="1"/>
    <s v="公司2042"/>
    <s v="10000人以上"/>
    <s v="上市公司"/>
  </r>
  <r>
    <s v="推荐系统算法架构师"/>
    <x v="0"/>
    <s v="4-5万/月"/>
    <n v="40"/>
    <n v="50"/>
    <s v="5-7年经验"/>
    <s v="本科"/>
    <x v="1"/>
    <x v="1"/>
    <s v="公司0251"/>
    <s v="少于50人"/>
    <s v="民营公司"/>
  </r>
  <r>
    <s v="实施工程师"/>
    <x v="0"/>
    <s v="4-8千/月"/>
    <n v="4"/>
    <n v="8"/>
    <s v="无工作经验"/>
    <s v="本科"/>
    <x v="49"/>
    <x v="1"/>
    <s v="公司5772"/>
    <s v="50-150人"/>
    <s v="民营公司"/>
  </r>
  <r>
    <s v="自动售货机补货员"/>
    <x v="0"/>
    <s v="4-7千/月"/>
    <n v="4"/>
    <n v="7"/>
    <s v="1年经验"/>
    <s v="中技"/>
    <x v="1"/>
    <x v="1"/>
    <s v="公司5789"/>
    <s v="500-1000人"/>
    <s v="民营公司"/>
  </r>
  <r>
    <s v="货车司机"/>
    <x v="0"/>
    <s v="4-6千/月"/>
    <n v="4"/>
    <n v="6"/>
    <s v="无工作经验"/>
    <s v="招1人"/>
    <x v="24"/>
    <x v="1"/>
    <s v="公司5799"/>
    <s v="50-150人"/>
    <s v="民营公司"/>
  </r>
  <r>
    <s v="采购员"/>
    <x v="0"/>
    <s v="4-7千/月"/>
    <n v="4"/>
    <n v="7"/>
    <s v="2年经验"/>
    <s v="大专"/>
    <x v="48"/>
    <x v="1"/>
    <s v="公司5808"/>
    <s v="50-150人"/>
    <s v="民营公司"/>
  </r>
  <r>
    <s v="销售精英（有农资或快消行业经验优先）"/>
    <x v="0"/>
    <s v="4-8千/月"/>
    <n v="4"/>
    <n v="8"/>
    <s v="2年经验"/>
    <s v="中专"/>
    <x v="159"/>
    <x v="1"/>
    <s v="公司4596"/>
    <s v="1000-5000人"/>
    <s v="上市公司"/>
  </r>
  <r>
    <s v="C++/C#软件开发实习生"/>
    <x v="2"/>
    <s v="4.5-6千/月"/>
    <n v="4.5"/>
    <n v="6"/>
    <s v="无工作经验"/>
    <s v="本科"/>
    <x v="76"/>
    <x v="3"/>
    <s v="公司2429"/>
    <s v="50-150人"/>
    <s v="民营公司"/>
  </r>
  <r>
    <s v="C#开发工程师"/>
    <x v="1"/>
    <s v="4.5-6千/月"/>
    <n v="4.5"/>
    <n v="6"/>
    <s v="1年经验"/>
    <s v="大专"/>
    <x v="12"/>
    <x v="2"/>
    <s v="公司4851"/>
    <s v="50-150人"/>
    <s v="民营公司"/>
  </r>
  <r>
    <s v="C#助理工程师"/>
    <x v="1"/>
    <s v="4.5-8千/月"/>
    <n v="4.5"/>
    <n v="8"/>
    <s v="无工作经验"/>
    <s v="招5人"/>
    <x v="22"/>
    <x v="2"/>
    <s v="公司5021"/>
    <s v="少于50人"/>
    <s v="民营公司"/>
  </r>
  <r>
    <s v=".net c# /小程序 web 开发"/>
    <x v="7"/>
    <s v="4.5-6.5千/月"/>
    <n v="4.5"/>
    <n v="6.5"/>
    <s v="1年经验"/>
    <s v="大专"/>
    <x v="19"/>
    <x v="1"/>
    <s v="公司5370"/>
    <s v="50-150人"/>
    <s v="民营公司"/>
  </r>
  <r>
    <s v="C++软件开发工程师"/>
    <x v="2"/>
    <s v="4.5-6千/月"/>
    <n v="4.5"/>
    <n v="6"/>
    <s v="无工作经验"/>
    <s v="大专"/>
    <x v="35"/>
    <x v="7"/>
    <s v="公司0486"/>
    <s v="少于50人"/>
    <s v="民营公司"/>
  </r>
  <r>
    <s v="C/C++ 工程师（嵌入式）"/>
    <x v="2"/>
    <s v="4.5-6千/月"/>
    <n v="4.5"/>
    <n v="6"/>
    <s v="无工作经验"/>
    <s v="大专"/>
    <x v="7"/>
    <x v="3"/>
    <s v="公司1662"/>
    <s v="500-1000人"/>
    <s v="民营公司"/>
  </r>
  <r>
    <s v="国企/2019本科应届/可签三方/Java工程师"/>
    <x v="3"/>
    <s v="4.5-6千/月"/>
    <n v="4.5"/>
    <n v="6"/>
    <s v="无工作经验"/>
    <s v="本科"/>
    <x v="55"/>
    <x v="7"/>
    <s v="公司0023"/>
    <s v="150-500人"/>
    <s v="国企"/>
  </r>
  <r>
    <s v="Java开发工程师"/>
    <x v="3"/>
    <s v="4.5-6千/月"/>
    <n v="4.5"/>
    <n v="6"/>
    <s v="3-4年经验"/>
    <s v="招若干人"/>
    <x v="160"/>
    <x v="64"/>
    <s v="公司0181"/>
    <s v="50-150人"/>
    <s v="民营公司"/>
  </r>
  <r>
    <s v="Java工程师"/>
    <x v="3"/>
    <s v="4.5-6千/月"/>
    <n v="4.5"/>
    <n v="6"/>
    <s v="无工作经验"/>
    <s v="大专"/>
    <x v="64"/>
    <x v="3"/>
    <s v="公司1212"/>
    <s v="少于50人"/>
    <s v="民营公司"/>
  </r>
  <r>
    <s v="Java开发工程师"/>
    <x v="3"/>
    <s v="4.5-6千/月"/>
    <n v="4.5"/>
    <n v="6"/>
    <s v="1年经验"/>
    <s v="大专"/>
    <x v="5"/>
    <x v="3"/>
    <s v="公司1350"/>
    <s v="1000-5000人"/>
    <s v="外资（非欧美）"/>
  </r>
  <r>
    <s v="java/PHP/WEB 开发实习"/>
    <x v="7"/>
    <s v="4.5-6千/月"/>
    <n v="4.5"/>
    <n v="6"/>
    <s v="无工作经验"/>
    <s v="大专"/>
    <x v="5"/>
    <x v="3"/>
    <s v="公司1628"/>
    <s v="50-150人"/>
    <s v="民营公司"/>
  </r>
  <r>
    <s v="Java开发工程师"/>
    <x v="3"/>
    <s v="4.5-6千/月"/>
    <n v="4.5"/>
    <n v="6"/>
    <s v="1年经验"/>
    <s v="大专"/>
    <x v="16"/>
    <x v="0"/>
    <s v="公司2597"/>
    <s v="1000-5000人"/>
    <s v="上市公司"/>
  </r>
  <r>
    <s v="Java初级开发工程师"/>
    <x v="3"/>
    <s v="4.5-6千/月"/>
    <n v="4.5"/>
    <n v="6"/>
    <s v="无工作经验"/>
    <s v="中专"/>
    <x v="14"/>
    <x v="0"/>
    <s v="公司2647"/>
    <s v="50-150人"/>
    <s v="民营公司"/>
  </r>
  <r>
    <s v="Java开发工程师"/>
    <x v="3"/>
    <s v="4.5-6千/月"/>
    <n v="4.5"/>
    <n v="6"/>
    <s v="1年经验"/>
    <s v="招2人"/>
    <x v="14"/>
    <x v="0"/>
    <s v="公司2787"/>
    <s v="少于50人"/>
    <s v="民营公司"/>
  </r>
  <r>
    <s v="java开发工程师助理"/>
    <x v="3"/>
    <s v="4.5-6千/月"/>
    <n v="4.5"/>
    <n v="6"/>
    <s v="无工作经验"/>
    <s v="大专"/>
    <x v="18"/>
    <x v="2"/>
    <s v="公司3838"/>
    <s v="150-500人"/>
    <s v="民营公司"/>
  </r>
  <r>
    <s v="java开发工程师（深圳）"/>
    <x v="3"/>
    <s v="4.5-8千/月"/>
    <n v="4.5"/>
    <n v="8"/>
    <s v="无工作经验"/>
    <s v="大专"/>
    <x v="23"/>
    <x v="2"/>
    <s v="公司3845"/>
    <s v="150-500人"/>
    <s v="民营公司"/>
  </r>
  <r>
    <s v="JAVA实习生（2019年毕业生）"/>
    <x v="3"/>
    <s v="4.5-6千/月"/>
    <n v="4.5"/>
    <n v="6"/>
    <s v="无工作经验"/>
    <s v="本科"/>
    <x v="116"/>
    <x v="23"/>
    <s v="公司3957"/>
    <s v="150-500人"/>
    <s v="民营公司"/>
  </r>
  <r>
    <s v="Java开发实习生"/>
    <x v="3"/>
    <s v="4.5-6千/月"/>
    <n v="4.5"/>
    <n v="6"/>
    <s v="无工作经验"/>
    <s v="本科"/>
    <x v="23"/>
    <x v="2"/>
    <s v="公司4023"/>
    <s v="50-150人"/>
    <s v="民营公司"/>
  </r>
  <r>
    <s v="初级Java程序员"/>
    <x v="3"/>
    <s v="4.5-6千/月"/>
    <n v="4.5"/>
    <n v="6"/>
    <s v="1年经验"/>
    <s v="大专"/>
    <x v="10"/>
    <x v="2"/>
    <s v="公司4031"/>
    <s v="50-150人"/>
    <s v="民营公司"/>
  </r>
  <r>
    <s v="Java开发工程师-金融电子分公司"/>
    <x v="3"/>
    <s v="4.5-6千/月"/>
    <n v="4.5"/>
    <n v="6"/>
    <s v="1年经验"/>
    <s v="本科"/>
    <x v="1"/>
    <x v="1"/>
    <s v="公司5056"/>
    <s v="1000-5000人"/>
    <s v="民营公司"/>
  </r>
  <r>
    <s v="急招  java开发工程师"/>
    <x v="3"/>
    <s v="4.5-6千/月"/>
    <n v="4.5"/>
    <n v="6"/>
    <s v="1年经验"/>
    <s v="本科"/>
    <x v="1"/>
    <x v="1"/>
    <s v="公司5112"/>
    <s v="少于50人"/>
    <s v="民营公司"/>
  </r>
  <r>
    <s v="php"/>
    <x v="4"/>
    <s v="4.5-8千/月"/>
    <n v="4.5"/>
    <n v="8"/>
    <s v="2年经验"/>
    <s v="大专"/>
    <x v="14"/>
    <x v="0"/>
    <s v="公司2804"/>
    <s v="少于50人"/>
    <s v="民营公司"/>
  </r>
  <r>
    <s v="PHP程序员/网站开发"/>
    <x v="4"/>
    <s v="4.5-6千/月"/>
    <n v="4.5"/>
    <n v="6"/>
    <s v="1年经验"/>
    <s v="大专"/>
    <x v="61"/>
    <x v="0"/>
    <s v="公司2807"/>
    <s v="少于50人"/>
    <s v="民营公司"/>
  </r>
  <r>
    <s v="PHP开发技术人员"/>
    <x v="4"/>
    <s v="4.5-6千/月"/>
    <n v="4.5"/>
    <n v="6"/>
    <s v="1年经验"/>
    <s v="大专"/>
    <x v="21"/>
    <x v="0"/>
    <s v="公司2821"/>
    <s v="少于50人"/>
    <s v="民营公司"/>
  </r>
  <r>
    <s v="PHP开发工程师"/>
    <x v="4"/>
    <s v="4.5-6千/月"/>
    <n v="4.5"/>
    <n v="6"/>
    <s v="1年经验"/>
    <s v="大专"/>
    <x v="14"/>
    <x v="0"/>
    <s v="公司2842"/>
    <s v="少于50人"/>
    <s v="民营公司"/>
  </r>
  <r>
    <s v="PHP软件开发工程师"/>
    <x v="4"/>
    <s v="4.5-6千/月"/>
    <n v="4.5"/>
    <n v="6"/>
    <s v="3-4年经验"/>
    <s v="大专"/>
    <x v="15"/>
    <x v="0"/>
    <s v="公司2868"/>
    <s v="50-150人"/>
    <s v="外资（非欧美）"/>
  </r>
  <r>
    <s v="PHP开发工程师（急）"/>
    <x v="4"/>
    <s v="4.5-6千/月"/>
    <n v="4.5"/>
    <n v="6"/>
    <s v="1年经验"/>
    <s v="中专"/>
    <x v="14"/>
    <x v="0"/>
    <s v="公司2877"/>
    <s v="50-150人"/>
    <s v="民营公司"/>
  </r>
  <r>
    <s v="php开发工程师"/>
    <x v="4"/>
    <s v="4.5-6千/月"/>
    <n v="4.5"/>
    <n v="6"/>
    <s v="2年经验"/>
    <s v="大专"/>
    <x v="14"/>
    <x v="0"/>
    <s v="公司2893"/>
    <s v="少于50人"/>
    <s v="民营公司"/>
  </r>
  <r>
    <s v="PHP后端程序员"/>
    <x v="4"/>
    <s v="4.5-6.5千/月"/>
    <n v="4.5"/>
    <n v="6.5"/>
    <s v="1年经验"/>
    <s v="大专"/>
    <x v="21"/>
    <x v="0"/>
    <s v="公司2904"/>
    <s v="1000-5000人"/>
    <s v="上市公司"/>
  </r>
  <r>
    <s v="急聘php开发工程师助理/实习"/>
    <x v="4"/>
    <s v="4.5-6千/月"/>
    <n v="4.5"/>
    <n v="6"/>
    <s v="无工作经验"/>
    <s v="中专"/>
    <x v="10"/>
    <x v="2"/>
    <s v="公司4036"/>
    <s v="50-150人"/>
    <s v="民营公司"/>
  </r>
  <r>
    <s v="PHP实习生（2019年应届生）"/>
    <x v="4"/>
    <s v="4.5-6千/月"/>
    <n v="4.5"/>
    <n v="6"/>
    <s v="无工作经验"/>
    <s v="大专"/>
    <x v="116"/>
    <x v="23"/>
    <s v="公司3957"/>
    <s v="150-500人"/>
    <s v="民营公司"/>
  </r>
  <r>
    <s v="PHP软件开发工程师(职位编号：2)"/>
    <x v="4"/>
    <s v="4.5-6千/月"/>
    <n v="4.5"/>
    <n v="6"/>
    <s v="2年经验"/>
    <s v="本科"/>
    <x v="10"/>
    <x v="2"/>
    <s v="公司4097"/>
    <s v="少于50人"/>
    <s v="民营公司"/>
  </r>
  <r>
    <s v="PHP开发工程师"/>
    <x v="4"/>
    <s v="4.5-8千/月"/>
    <n v="4.5"/>
    <n v="8"/>
    <s v="2年经验"/>
    <s v="大专"/>
    <x v="50"/>
    <x v="1"/>
    <s v="公司5275"/>
    <s v="50-150人"/>
    <s v="民营公司"/>
  </r>
  <r>
    <s v="python开发工程师（深圳）"/>
    <x v="6"/>
    <s v="4.5-8千/月"/>
    <n v="4.5"/>
    <n v="8"/>
    <s v="无工作经验"/>
    <s v="大专"/>
    <x v="23"/>
    <x v="2"/>
    <s v="公司3845"/>
    <s v="150-500人"/>
    <s v="民营公司"/>
  </r>
  <r>
    <s v="Web前端开发工程师"/>
    <x v="7"/>
    <s v="4.5-6千/月"/>
    <n v="4.5"/>
    <n v="6"/>
    <s v="2年经验"/>
    <s v="本科"/>
    <x v="17"/>
    <x v="0"/>
    <s v="公司3617"/>
    <s v="少于50人"/>
    <s v="民营公司"/>
  </r>
  <r>
    <s v="IT专员 软件开发测试"/>
    <x v="8"/>
    <s v="4.5-6千/月"/>
    <n v="4.5"/>
    <n v="6"/>
    <s v="2年经验"/>
    <s v="大专"/>
    <x v="7"/>
    <x v="3"/>
    <s v="公司1553"/>
    <s v="150-500人"/>
    <s v="外资（非欧美）"/>
  </r>
  <r>
    <s v="产品助理（3C数码硬件产品开发）"/>
    <x v="10"/>
    <s v="4.5-6千/月"/>
    <n v="4.5"/>
    <n v="6"/>
    <s v="无工作经验"/>
    <s v="大专"/>
    <x v="10"/>
    <x v="2"/>
    <s v="公司4368"/>
    <s v="少于50人"/>
    <s v="民营公司"/>
  </r>
  <r>
    <s v="软,硬件技术售后支持（外勤）"/>
    <x v="10"/>
    <s v="4.5-6千/月"/>
    <n v="4.5"/>
    <n v="6"/>
    <s v="1年经验"/>
    <s v="中技"/>
    <x v="19"/>
    <x v="1"/>
    <s v="公司5504"/>
    <s v="50-150人"/>
    <s v="民营公司"/>
  </r>
  <r>
    <s v="硬件工程师"/>
    <x v="10"/>
    <s v="4.5-6千/月"/>
    <n v="4.5"/>
    <n v="6"/>
    <s v="无工作经验"/>
    <s v="本科"/>
    <x v="19"/>
    <x v="1"/>
    <s v="公司5655"/>
    <s v="50-150人"/>
    <s v="民营公司"/>
  </r>
  <r>
    <s v="云平台系统运维（Linux）工程师"/>
    <x v="5"/>
    <s v="4.5-6千/月"/>
    <n v="4.5"/>
    <n v="6"/>
    <s v="1年经验"/>
    <s v="大专"/>
    <x v="19"/>
    <x v="1"/>
    <s v="公司5704"/>
    <s v="150-500人"/>
    <s v="民营公司"/>
  </r>
  <r>
    <s v="诚聘亚马逊美国站运营-Amazon销售-3C电子类目"/>
    <x v="0"/>
    <s v="4.5-8千/月"/>
    <n v="4.5"/>
    <n v="8"/>
    <s v="无工作经验"/>
    <s v="招2人"/>
    <x v="18"/>
    <x v="2"/>
    <s v="公司4375"/>
    <s v="少于50人"/>
    <s v="民营公司"/>
  </r>
  <r>
    <s v="保底3.1K审核类客服6"/>
    <x v="0"/>
    <s v="4.5-6千/月"/>
    <n v="4.5"/>
    <n v="6"/>
    <s v="无工作经验"/>
    <s v="高中"/>
    <x v="23"/>
    <x v="2"/>
    <s v="公司4559"/>
    <s v="10000人以上"/>
    <s v="国企"/>
  </r>
  <r>
    <s v="外贸业务员B2B"/>
    <x v="0"/>
    <s v="4.5-9千/月"/>
    <n v="4.5"/>
    <n v="9"/>
    <s v="无工作经验"/>
    <s v="大专"/>
    <x v="4"/>
    <x v="2"/>
    <s v="公司4570"/>
    <s v="少于50人"/>
    <s v="民营公司"/>
  </r>
  <r>
    <s v="B2B外贸业务员（底薪+高提成+高奖励+绩效年终奖分红）"/>
    <x v="0"/>
    <s v="4.5-8千/月"/>
    <n v="4.5"/>
    <n v="8"/>
    <s v="无工作经验"/>
    <s v="大专"/>
    <x v="4"/>
    <x v="2"/>
    <s v="公司4570"/>
    <s v="少于50人"/>
    <s v="民营公司"/>
  </r>
  <r>
    <s v="网站美工、摄影(五险一金+年终奖+餐补）"/>
    <x v="0"/>
    <s v="4.5-6千/月"/>
    <n v="4.5"/>
    <n v="6"/>
    <s v="1年经验"/>
    <s v="大专"/>
    <x v="61"/>
    <x v="0"/>
    <s v="公司2917"/>
    <s v="500-1000人"/>
    <s v="民营公司"/>
  </r>
  <r>
    <s v="外贸助理B2C方向"/>
    <x v="0"/>
    <s v="4.5-6千/月"/>
    <n v="4.5"/>
    <n v="6"/>
    <s v="无工作经验"/>
    <s v="大专"/>
    <x v="77"/>
    <x v="5"/>
    <s v="公司3130"/>
    <s v="50-150人"/>
    <s v="民营公司"/>
  </r>
  <r>
    <s v="生物信息工程师（初级）"/>
    <x v="0"/>
    <s v="4.5-6千/月"/>
    <n v="4.5"/>
    <n v="6"/>
    <s v="1年经验"/>
    <s v="本科"/>
    <x v="21"/>
    <x v="0"/>
    <s v="公司3482"/>
    <s v="150-500人"/>
    <s v="上市公司"/>
  </r>
  <r>
    <s v="数据分析专员"/>
    <x v="11"/>
    <s v="4.5-6千/月"/>
    <n v="4.5"/>
    <n v="6"/>
    <s v="无工作经验"/>
    <s v="本科"/>
    <x v="14"/>
    <x v="0"/>
    <s v="公司3572"/>
    <s v="500-1000人"/>
    <s v="国企"/>
  </r>
  <r>
    <s v="网店美工"/>
    <x v="0"/>
    <s v="4.5-8千/月"/>
    <n v="4.5"/>
    <n v="8"/>
    <s v="3-4年经验"/>
    <s v="招5人"/>
    <x v="0"/>
    <x v="0"/>
    <s v="公司3618"/>
    <s v="少于50人"/>
    <s v="民营公司"/>
  </r>
  <r>
    <s v="C 人力资源专员/招聘专员/HR(职位编号：999)"/>
    <x v="0"/>
    <s v="4.5-6千/月"/>
    <n v="4.5"/>
    <n v="6"/>
    <s v="无工作经验"/>
    <s v="本科"/>
    <x v="22"/>
    <x v="2"/>
    <s v="公司4471"/>
    <s v="10000人以上"/>
    <s v="民营公司"/>
  </r>
  <r>
    <s v="C&amp;J储备店长（精品咖啡）"/>
    <x v="0"/>
    <s v="4.5-6千/月"/>
    <n v="4.5"/>
    <n v="6"/>
    <s v="无工作经验"/>
    <s v="中专"/>
    <x v="6"/>
    <x v="1"/>
    <s v="公司5359"/>
    <s v="10000人以上"/>
    <s v="外资（欧美）"/>
  </r>
  <r>
    <s v="软件工程硕士实习生"/>
    <x v="0"/>
    <s v="4.5-6千/月"/>
    <n v="4.5"/>
    <n v="6"/>
    <s v="无工作经验"/>
    <s v="硕士"/>
    <x v="25"/>
    <x v="7"/>
    <s v="公司0344"/>
    <s v="150-500人"/>
    <m/>
  </r>
  <r>
    <s v="数据专员(瓜子二手车总部北京）c"/>
    <x v="0"/>
    <s v="4.5-6千/月"/>
    <n v="4.5"/>
    <n v="6"/>
    <s v="无工作经验"/>
    <s v="大专"/>
    <x v="25"/>
    <x v="7"/>
    <s v="公司0478"/>
    <s v="10000人以上"/>
    <s v="民营公司"/>
  </r>
  <r>
    <s v="游戏类中英、中日翻译"/>
    <x v="0"/>
    <s v="4.5-6千/月"/>
    <n v="4.5"/>
    <n v="6"/>
    <s v="无工作经验"/>
    <s v="大专"/>
    <x v="161"/>
    <x v="65"/>
    <s v="公司0494"/>
    <s v="500-1000人"/>
    <s v="民营公司"/>
  </r>
  <r>
    <s v="质检员"/>
    <x v="0"/>
    <s v="4.5-6千/月"/>
    <n v="4.5"/>
    <n v="6"/>
    <s v="无工作经验"/>
    <s v="招2人"/>
    <x v="41"/>
    <x v="7"/>
    <s v="公司0501"/>
    <s v="50-150人"/>
    <s v="民营公司"/>
  </r>
  <r>
    <s v="司机"/>
    <x v="0"/>
    <s v="4.5-6千/月"/>
    <n v="4.5"/>
    <n v="6"/>
    <s v="2年经验"/>
    <s v="大专"/>
    <x v="27"/>
    <x v="7"/>
    <s v="公司0514"/>
    <s v="50-150人"/>
    <s v="民营公司"/>
  </r>
  <r>
    <s v="行政司机"/>
    <x v="0"/>
    <s v="4.5-5千/月"/>
    <n v="4.5"/>
    <n v="5"/>
    <s v="3-4年经验"/>
    <s v="大专"/>
    <x v="25"/>
    <x v="7"/>
    <s v="公司0526"/>
    <s v="150-500人"/>
    <s v="外资（非欧美）"/>
  </r>
  <r>
    <s v="小型工程机械道路养护设备售后服务工程师"/>
    <x v="0"/>
    <s v="4.5-6千/月"/>
    <n v="4.5"/>
    <n v="6"/>
    <s v="无工作经验"/>
    <s v="中技"/>
    <x v="35"/>
    <x v="7"/>
    <s v="公司0551"/>
    <s v="少于50人"/>
    <s v="民营公司"/>
  </r>
  <r>
    <s v="商务司机"/>
    <x v="0"/>
    <s v="4.5-6千/月"/>
    <n v="4.5"/>
    <n v="6"/>
    <s v="5-7年经验"/>
    <s v="中专"/>
    <x v="72"/>
    <x v="7"/>
    <s v="公司0573"/>
    <s v="50-150人"/>
    <s v="民营公司"/>
  </r>
  <r>
    <s v="临床招募专员"/>
    <x v="0"/>
    <s v="4.5-6千/月"/>
    <n v="4.5"/>
    <n v="6"/>
    <s v="1年经验"/>
    <s v="大专"/>
    <x v="35"/>
    <x v="7"/>
    <s v="公司0608"/>
    <s v="1000-5000人"/>
    <s v="合资"/>
  </r>
  <r>
    <s v="电话销售"/>
    <x v="0"/>
    <s v="4.5-6千/月"/>
    <n v="4.5"/>
    <n v="6"/>
    <s v="无工作经验"/>
    <s v="大专"/>
    <x v="35"/>
    <x v="7"/>
    <s v="公司0694"/>
    <s v="150-500人"/>
    <s v="国企"/>
  </r>
  <r>
    <s v="研究分析师"/>
    <x v="0"/>
    <s v="4.5-6千/月"/>
    <n v="4.5"/>
    <n v="6"/>
    <s v="无工作经验"/>
    <s v="硕士"/>
    <x v="55"/>
    <x v="7"/>
    <s v="公司0943"/>
    <s v="500-1000人"/>
    <s v="事业单位"/>
  </r>
  <r>
    <s v="B/C照司机"/>
    <x v="0"/>
    <s v="4.5-6千/月"/>
    <n v="4.5"/>
    <n v="6"/>
    <s v="无工作经验"/>
    <s v="招2人"/>
    <x v="76"/>
    <x v="3"/>
    <s v="公司1024"/>
    <s v="50-150人"/>
    <s v="民营公司"/>
  </r>
  <r>
    <s v="C1本商务司机"/>
    <x v="0"/>
    <s v="4.5-6千/月"/>
    <n v="4.5"/>
    <n v="6"/>
    <s v="2年经验"/>
    <s v="高中"/>
    <x v="25"/>
    <x v="7"/>
    <s v="公司1033"/>
    <s v="150-500人"/>
    <s v="合资"/>
  </r>
  <r>
    <s v="C&amp;B Specialist (12 months)"/>
    <x v="0"/>
    <s v="4.5-6千/月"/>
    <n v="4.5"/>
    <n v="6"/>
    <s v="3-4年经验"/>
    <s v="本科"/>
    <x v="25"/>
    <x v="7"/>
    <s v="公司1041"/>
    <s v="150-500人"/>
    <s v="外资（欧美）"/>
  </r>
  <r>
    <s v="小货车司机 北京"/>
    <x v="0"/>
    <s v="4.5-5.5千/月"/>
    <n v="4.5"/>
    <n v="5.5"/>
    <s v="3-4年经验"/>
    <s v="高中"/>
    <x v="71"/>
    <x v="7"/>
    <s v="公司1123"/>
    <s v="500-1000人"/>
    <s v="民营公司"/>
  </r>
  <r>
    <s v="网络维护工程师"/>
    <x v="0"/>
    <s v="4.5-6千/月"/>
    <n v="4.5"/>
    <n v="6"/>
    <s v="无工作经验"/>
    <s v="招若干人"/>
    <x v="25"/>
    <x v="7"/>
    <s v="公司1131"/>
    <s v="50-150人"/>
    <s v="合资"/>
  </r>
  <r>
    <s v="销售"/>
    <x v="0"/>
    <s v="4.5-8千/月"/>
    <n v="4.5"/>
    <n v="8"/>
    <s v="无工作经验"/>
    <s v="本科"/>
    <x v="70"/>
    <x v="7"/>
    <s v="公司1156"/>
    <s v="500-1000人"/>
    <s v="国企"/>
  </r>
  <r>
    <s v="CAD绘图员"/>
    <x v="0"/>
    <s v="4.5-6千/月"/>
    <n v="4.5"/>
    <n v="6"/>
    <s v="无工作经验"/>
    <s v="大专"/>
    <x v="13"/>
    <x v="3"/>
    <s v="公司1495"/>
    <s v="150-500人"/>
    <s v="民营公司"/>
  </r>
  <r>
    <s v="C+语言开发+周末双休"/>
    <x v="0"/>
    <s v="4.5-6千/月"/>
    <n v="4.5"/>
    <n v="6"/>
    <s v="无工作经验"/>
    <s v="大专"/>
    <x v="76"/>
    <x v="3"/>
    <s v="公司1663"/>
    <s v="150-500人"/>
    <s v="民营公司"/>
  </r>
  <r>
    <s v="销售助理兼行政C"/>
    <x v="0"/>
    <s v="4.5-6千/月"/>
    <n v="4.5"/>
    <n v="6"/>
    <s v="1年经验"/>
    <s v="大专"/>
    <x v="53"/>
    <x v="3"/>
    <s v="公司1698"/>
    <s v="50-150人"/>
    <s v="外资（非欧美）"/>
  </r>
  <r>
    <s v="物流司机（c照）"/>
    <x v="0"/>
    <s v="4.5-6千/月"/>
    <n v="4.5"/>
    <n v="6"/>
    <s v="1年经验"/>
    <s v="高中"/>
    <x v="20"/>
    <x v="3"/>
    <s v="公司1734"/>
    <s v="150-500人"/>
    <s v="民营公司"/>
  </r>
  <r>
    <s v="行政前台早教中心客服C"/>
    <x v="0"/>
    <s v="4.5-6千/月"/>
    <n v="4.5"/>
    <n v="6"/>
    <s v="1年经验"/>
    <s v="大专"/>
    <x v="56"/>
    <x v="3"/>
    <s v="公司1746"/>
    <s v="500-1000人"/>
    <s v="民营公司"/>
  </r>
  <r>
    <s v="Associate Director, Advisory, M&amp;C"/>
    <x v="0"/>
    <s v="4.5-5.5万/月"/>
    <n v="45"/>
    <n v="55"/>
    <s v="8-9年经验"/>
    <s v="本科"/>
    <x v="13"/>
    <x v="3"/>
    <s v="公司1747"/>
    <s v="10000人以上"/>
    <s v="外资（欧美）"/>
  </r>
  <r>
    <s v="B2C采购跟单文员"/>
    <x v="0"/>
    <s v="4.5-6千/月"/>
    <n v="4.5"/>
    <n v="6"/>
    <s v="无工作经验"/>
    <s v="中专"/>
    <x v="13"/>
    <x v="3"/>
    <s v="公司1788"/>
    <s v="50-150人"/>
    <s v="民营公司"/>
  </r>
  <r>
    <s v="英语外贸客服 外贸B2C速卖通(职位编号：008)"/>
    <x v="0"/>
    <s v="4.5-6千/月"/>
    <n v="4.5"/>
    <n v="6"/>
    <s v="无工作经验"/>
    <s v="大专"/>
    <x v="7"/>
    <x v="3"/>
    <s v="公司1796"/>
    <s v="少于50人"/>
    <s v="民营公司"/>
  </r>
  <r>
    <s v="全国道路驾驶员"/>
    <x v="0"/>
    <s v="4.5-6千/月"/>
    <n v="4.5"/>
    <n v="6"/>
    <s v="无工作经验"/>
    <s v="招若干人"/>
    <x v="75"/>
    <x v="3"/>
    <s v="公司1843"/>
    <s v="50-150人"/>
    <s v="民营公司"/>
  </r>
  <r>
    <s v="售前/售后技术支持工程师"/>
    <x v="0"/>
    <s v="4.5-6千/月"/>
    <n v="4.5"/>
    <n v="6"/>
    <s v="1年经验"/>
    <s v="中专"/>
    <x v="13"/>
    <x v="3"/>
    <s v="公司1917"/>
    <s v="50-150人"/>
    <s v="合资"/>
  </r>
  <r>
    <s v="暑期实习生-数据仓库开发工程师(J10506)"/>
    <x v="0"/>
    <s v="4.5-6千/月"/>
    <n v="4.5"/>
    <n v="6"/>
    <s v="无工作经验"/>
    <s v="招若干人"/>
    <x v="13"/>
    <x v="3"/>
    <s v="公司2080"/>
    <s v="1000-5000人"/>
    <s v="创业公司"/>
  </r>
  <r>
    <s v="A/C Shift Leader 空调主管"/>
    <x v="0"/>
    <s v="4.5-6千/月"/>
    <n v="4.5"/>
    <n v="6"/>
    <s v="5-7年经验"/>
    <s v="高中"/>
    <x v="53"/>
    <x v="3"/>
    <s v="公司2469"/>
    <s v="150-500人"/>
    <s v="外资（欧美）"/>
  </r>
  <r>
    <s v="软件技术支持工程师"/>
    <x v="0"/>
    <s v="4.5-6千/月"/>
    <n v="4.5"/>
    <n v="6"/>
    <s v="2年经验"/>
    <s v="大专"/>
    <x v="31"/>
    <x v="0"/>
    <s v="公司2937"/>
    <s v="50-150人"/>
    <s v="民营公司"/>
  </r>
  <r>
    <s v="IT专员"/>
    <x v="0"/>
    <s v="4.5-7千/月"/>
    <n v="4.5"/>
    <n v="7"/>
    <s v="2年经验"/>
    <s v="大专"/>
    <x v="14"/>
    <x v="0"/>
    <s v="公司2940"/>
    <s v="50-150人"/>
    <s v="民营公司"/>
  </r>
  <r>
    <s v="网站及公众号运营"/>
    <x v="0"/>
    <s v="4.5-6千/月"/>
    <n v="4.5"/>
    <n v="6"/>
    <s v="无工作经验"/>
    <s v="招1人"/>
    <x v="14"/>
    <x v="0"/>
    <s v="公司2959"/>
    <s v="150-500人"/>
    <s v="民营公司"/>
  </r>
  <r>
    <s v="软件工程师"/>
    <x v="0"/>
    <s v="4.5-6千/月"/>
    <n v="4.5"/>
    <n v="6"/>
    <s v="1年经验"/>
    <s v="招若干人"/>
    <x v="15"/>
    <x v="0"/>
    <s v="公司3002"/>
    <s v="少于50人"/>
    <s v="民营公司"/>
  </r>
  <r>
    <s v="快递公司诚聘持C牌货车司机"/>
    <x v="0"/>
    <s v="4.5-6千/月"/>
    <n v="4.5"/>
    <n v="6"/>
    <s v="1年经验"/>
    <s v="高中"/>
    <x v="14"/>
    <x v="0"/>
    <s v="公司3011"/>
    <s v="50-150人"/>
    <s v="民营公司"/>
  </r>
  <r>
    <s v="C1客车司机（广州本地人）"/>
    <x v="0"/>
    <s v="4.5-5千/月"/>
    <n v="4.5"/>
    <n v="5"/>
    <s v="3-4年经验"/>
    <s v="高中"/>
    <x v="61"/>
    <x v="0"/>
    <s v="公司3023"/>
    <s v="50-150人"/>
    <s v="民营公司"/>
  </r>
  <r>
    <s v="电子商务专员 B2C运营"/>
    <x v="0"/>
    <s v="4.5-6千/月"/>
    <n v="4.5"/>
    <n v="6"/>
    <s v="2年经验"/>
    <s v="大专"/>
    <x v="2"/>
    <x v="0"/>
    <s v="公司3051"/>
    <s v="少于50人"/>
    <s v="民营公司"/>
  </r>
  <r>
    <s v="B2C总监助理(职位编号：bue)"/>
    <x v="0"/>
    <s v="4.5-6千/月"/>
    <n v="4.5"/>
    <n v="6"/>
    <s v="1年经验"/>
    <s v="中专"/>
    <x v="14"/>
    <x v="0"/>
    <s v="公司3064"/>
    <s v="150-500人"/>
    <s v="民营公司"/>
  </r>
  <r>
    <s v="26121C-广州检验-仓储员(职位编号：26121C)"/>
    <x v="0"/>
    <s v="4.5-6千/月"/>
    <n v="4.5"/>
    <n v="6"/>
    <s v="1年经验"/>
    <s v="大专"/>
    <x v="17"/>
    <x v="0"/>
    <s v="公司3084"/>
    <s v="150-500人"/>
    <s v="民营公司"/>
  </r>
  <r>
    <s v="会计 Accountant"/>
    <x v="0"/>
    <s v="4.5-6千/月"/>
    <n v="4.5"/>
    <n v="6"/>
    <s v="2年经验"/>
    <s v="大专"/>
    <x v="61"/>
    <x v="0"/>
    <s v="公司3132"/>
    <s v="50-150人"/>
    <s v="外资（欧美）"/>
  </r>
  <r>
    <s v="外贸助理（优秀应届生优先）"/>
    <x v="0"/>
    <s v="4.5-6千/月"/>
    <n v="4.5"/>
    <n v="6"/>
    <s v="无工作经验"/>
    <s v="大专"/>
    <x v="15"/>
    <x v="0"/>
    <s v="公司3142"/>
    <s v="150-500人"/>
    <s v="民营公司"/>
  </r>
  <r>
    <s v="月薪6500电子厂直招普工+正式工/坐班"/>
    <x v="0"/>
    <s v="4.5-6千/月"/>
    <n v="4.5"/>
    <n v="6"/>
    <s v="无工作经验"/>
    <s v="初中及以下"/>
    <x v="16"/>
    <x v="0"/>
    <s v="公司3146"/>
    <s v="150-500人"/>
    <s v="民营公司"/>
  </r>
  <r>
    <s v="新开华为厂  大量招普工暑假工+包吃住+长白班坐班"/>
    <x v="0"/>
    <s v="4.5-6千/月"/>
    <n v="4.5"/>
    <n v="6"/>
    <s v="无工作经验"/>
    <s v="初中及以下"/>
    <x v="14"/>
    <x v="0"/>
    <s v="公司3149"/>
    <s v="150-500人"/>
    <s v="民营公司"/>
  </r>
  <r>
    <s v="电子厂6500 长白班普工临时工包吃包住坐"/>
    <x v="0"/>
    <s v="4.5-6千/月"/>
    <n v="4.5"/>
    <n v="6"/>
    <s v="无工作经验"/>
    <s v="初中及以下"/>
    <x v="15"/>
    <x v="0"/>
    <s v="公司3157"/>
    <s v="50-150人"/>
    <s v="民营公司"/>
  </r>
  <r>
    <s v="微商城运营/有赞运营"/>
    <x v="0"/>
    <s v="4.5-8千/月"/>
    <n v="4.5"/>
    <n v="8"/>
    <s v="1年经验"/>
    <s v="本科"/>
    <x v="0"/>
    <x v="0"/>
    <s v="公司3186"/>
    <s v="50-150人"/>
    <s v="民营公司"/>
  </r>
  <r>
    <s v="校园工程"/>
    <x v="0"/>
    <s v="4.5-6千/月"/>
    <n v="4.5"/>
    <n v="6"/>
    <s v="1年经验"/>
    <s v="大专"/>
    <x v="21"/>
    <x v="0"/>
    <s v="公司3210"/>
    <s v="少于50人"/>
    <s v="民营公司"/>
  </r>
  <r>
    <s v="电商设计师 急招"/>
    <x v="0"/>
    <s v="4.5-6千/月"/>
    <n v="4.5"/>
    <n v="6"/>
    <s v="2年经验"/>
    <s v="大专"/>
    <x v="61"/>
    <x v="0"/>
    <s v="公司3214"/>
    <s v="少于50人"/>
    <s v="民营公司"/>
  </r>
  <r>
    <s v="农资销售"/>
    <x v="0"/>
    <s v="4.5-6千/月"/>
    <n v="4.5"/>
    <n v="6"/>
    <s v="无工作经验"/>
    <s v="中专"/>
    <x v="40"/>
    <x v="0"/>
    <s v="公司3216"/>
    <s v="10000人以上"/>
    <s v="上市公司"/>
  </r>
  <r>
    <s v="天猫美工（包吃住）"/>
    <x v="0"/>
    <s v="4.5-6千/月"/>
    <n v="4.5"/>
    <n v="6"/>
    <s v="2年经验"/>
    <s v="招2人"/>
    <x v="15"/>
    <x v="0"/>
    <s v="公司3220"/>
    <s v="150-500人"/>
    <s v="民营公司"/>
  </r>
  <r>
    <s v="销售人员"/>
    <x v="0"/>
    <s v="4.5-7千/月"/>
    <n v="4.5"/>
    <n v="7"/>
    <s v="1年经验"/>
    <s v="大专"/>
    <x v="14"/>
    <x v="0"/>
    <s v="公司3224"/>
    <s v="少于50人"/>
    <s v="外资（非欧美）"/>
  </r>
  <r>
    <s v="数据运营专员"/>
    <x v="0"/>
    <s v="4.5-6千/月"/>
    <n v="4.5"/>
    <n v="6"/>
    <s v="1年经验"/>
    <s v="大专"/>
    <x v="61"/>
    <x v="0"/>
    <s v="公司3246"/>
    <s v="1000-5000人"/>
    <s v="民营公司"/>
  </r>
  <r>
    <s v="天猫京东运营"/>
    <x v="0"/>
    <s v="4.5-6千/月"/>
    <n v="4.5"/>
    <n v="6"/>
    <s v="2年经验"/>
    <s v="招1人"/>
    <x v="2"/>
    <x v="0"/>
    <s v="公司3258"/>
    <s v="少于50人"/>
    <s v="民营公司"/>
  </r>
  <r>
    <s v="电商运营专员"/>
    <x v="0"/>
    <s v="4.5-6千/月"/>
    <n v="4.5"/>
    <n v="6"/>
    <s v="2年经验"/>
    <s v="大专"/>
    <x v="14"/>
    <x v="0"/>
    <s v="公司3268"/>
    <s v="500-1000人"/>
    <s v="合资"/>
  </r>
  <r>
    <s v="电商运营（美妆）"/>
    <x v="0"/>
    <s v="4.5-6千/月"/>
    <n v="4.5"/>
    <n v="6"/>
    <s v="2年经验"/>
    <s v="大专"/>
    <x v="0"/>
    <x v="0"/>
    <s v="公司3319"/>
    <s v="50-150人"/>
    <s v="民营公司"/>
  </r>
  <r>
    <s v="广告投放专员"/>
    <x v="0"/>
    <s v="4.5-6千/月"/>
    <n v="4.5"/>
    <n v="6"/>
    <s v="2年经验"/>
    <s v="大专"/>
    <x v="2"/>
    <x v="0"/>
    <s v="公司3331"/>
    <s v="50-150人"/>
    <s v="合资"/>
  </r>
  <r>
    <s v="数据分析主管"/>
    <x v="11"/>
    <s v="4.5-6千/月"/>
    <n v="4.5"/>
    <n v="6"/>
    <s v="无工作经验"/>
    <s v="招1人"/>
    <x v="2"/>
    <x v="0"/>
    <s v="公司2923"/>
    <s v="1000-5000人"/>
    <s v="合资"/>
  </r>
  <r>
    <s v="电子商务美工设计（淘宝、天猫、京东、B2C）"/>
    <x v="0"/>
    <s v="4.5-9.8千/月"/>
    <n v="4.5"/>
    <n v="9.8000000000000007"/>
    <s v="1年经验"/>
    <s v="招3人"/>
    <x v="15"/>
    <x v="0"/>
    <s v="公司3638"/>
    <s v="150-500人"/>
    <s v="合资"/>
  </r>
  <r>
    <s v="货运司机C1即可包吃住"/>
    <x v="0"/>
    <s v="4.5-6千/月"/>
    <n v="4.5"/>
    <n v="6"/>
    <s v="1年经验"/>
    <s v="初中及以下"/>
    <x v="15"/>
    <x v="0"/>
    <s v="公司3709"/>
    <s v="150-500人"/>
    <s v="民营公司"/>
  </r>
  <r>
    <s v="B2C速卖通销售/助理"/>
    <x v="0"/>
    <s v="4.5-6千/月"/>
    <n v="4.5"/>
    <n v="6"/>
    <s v="无工作经验"/>
    <s v="大专"/>
    <x v="15"/>
    <x v="0"/>
    <s v="公司3726"/>
    <s v="少于50人"/>
    <s v="民营公司"/>
  </r>
  <r>
    <s v="设计助理（女装）"/>
    <x v="0"/>
    <s v="4.5-6千/月"/>
    <n v="4.5"/>
    <n v="6"/>
    <s v="1年经验"/>
    <s v="本科"/>
    <x v="15"/>
    <x v="0"/>
    <s v="公司2267"/>
    <s v="1000-5000人"/>
    <s v="民营公司"/>
  </r>
  <r>
    <s v="销售专员―天河太古汇商圈/写字楼室内/五险一金4.5k+"/>
    <x v="0"/>
    <s v="4.5-8.5千/月"/>
    <n v="4.5"/>
    <n v="8.5"/>
    <s v="无工作经验"/>
    <s v="招若干人"/>
    <x v="14"/>
    <x v="0"/>
    <s v="公司3153"/>
    <s v="10000人以上"/>
    <s v="上市公司"/>
  </r>
  <r>
    <s v="4S店物业管理员"/>
    <x v="0"/>
    <s v="4.5-6千/月"/>
    <n v="4.5"/>
    <n v="6"/>
    <s v="3-4年经验"/>
    <s v="大专"/>
    <x v="14"/>
    <x v="0"/>
    <s v="公司3748"/>
    <s v="50-150人"/>
    <s v="民营公司"/>
  </r>
  <r>
    <s v="淘宝美工"/>
    <x v="0"/>
    <s v="4.5-6千/月"/>
    <n v="4.5"/>
    <n v="6"/>
    <s v="1年经验"/>
    <s v="招2人"/>
    <x v="15"/>
    <x v="0"/>
    <s v="公司3752"/>
    <s v="少于50人"/>
    <s v="民营公司"/>
  </r>
  <r>
    <s v="工地后勤管理人员"/>
    <x v="0"/>
    <s v="4.5-6千/月"/>
    <n v="4.5"/>
    <n v="6"/>
    <s v="5-7年经验"/>
    <s v="高中"/>
    <x v="21"/>
    <x v="0"/>
    <s v="公司3755"/>
    <s v="500-1000人"/>
    <s v="民营公司"/>
  </r>
  <r>
    <s v="淘宝美工"/>
    <x v="0"/>
    <s v="4.5-6千/月"/>
    <n v="4.5"/>
    <n v="6"/>
    <s v="1年经验"/>
    <s v="大专"/>
    <x v="15"/>
    <x v="0"/>
    <s v="公司3756"/>
    <s v="50-150人"/>
    <s v="民营公司"/>
  </r>
  <r>
    <s v="施工员"/>
    <x v="0"/>
    <s v="4.5-6千/月"/>
    <n v="4.5"/>
    <n v="6"/>
    <s v="2年经验"/>
    <s v="大专"/>
    <x v="21"/>
    <x v="0"/>
    <s v="公司3771"/>
    <s v="50-150人"/>
    <s v="民营公司"/>
  </r>
  <r>
    <s v="货运司机"/>
    <x v="0"/>
    <s v="4.5-6千/月"/>
    <n v="4.5"/>
    <n v="6"/>
    <s v="3-4年经验"/>
    <s v="高中"/>
    <x v="15"/>
    <x v="0"/>
    <s v="公司3773"/>
    <s v="少于50人"/>
    <s v="民营公司"/>
  </r>
  <r>
    <s v="销售协调员Sales Coordinator"/>
    <x v="0"/>
    <s v="4.5-6千/月"/>
    <n v="4.5"/>
    <n v="6"/>
    <s v="2年经验"/>
    <s v="大专"/>
    <x v="61"/>
    <x v="0"/>
    <s v="公司3782"/>
    <s v="150-500人"/>
    <s v="外资（欧美）"/>
  </r>
  <r>
    <s v="销售助理"/>
    <x v="0"/>
    <s v="4.5-5.5千/月"/>
    <n v="4.5"/>
    <n v="5.5"/>
    <s v="1年经验"/>
    <s v="大专"/>
    <x v="21"/>
    <x v="0"/>
    <s v="公司3537"/>
    <s v="500-1000人"/>
    <s v="民营公司"/>
  </r>
  <r>
    <s v="投资理财顾问"/>
    <x v="0"/>
    <s v="4.5-6千/月"/>
    <n v="4.5"/>
    <n v="6"/>
    <s v="1年经验"/>
    <s v="中专"/>
    <x v="31"/>
    <x v="0"/>
    <s v="公司3800"/>
    <s v="50-150人"/>
    <s v="民营公司"/>
  </r>
  <r>
    <s v="急聘内贸业务员"/>
    <x v="0"/>
    <s v="4.5-6千/月"/>
    <n v="4.5"/>
    <n v="6"/>
    <s v="2年经验"/>
    <s v="大专"/>
    <x v="2"/>
    <x v="0"/>
    <s v="公司3811"/>
    <s v="150-500人"/>
    <s v="民营公司"/>
  </r>
  <r>
    <s v="法务助理/专员"/>
    <x v="0"/>
    <s v="4.5-6千/月"/>
    <n v="4.5"/>
    <n v="6"/>
    <s v="1年经验"/>
    <s v="大专"/>
    <x v="40"/>
    <x v="0"/>
    <s v="公司3818"/>
    <s v="少于50人"/>
    <s v="民营公司"/>
  </r>
  <r>
    <s v="B2C外贸销售运营助理(职位编号：外贸客服 Ebay亚马逊 速卖通客服)"/>
    <x v="0"/>
    <s v="4.5-6千/月"/>
    <n v="4.5"/>
    <n v="6"/>
    <s v="无工作经验"/>
    <s v="大专"/>
    <x v="4"/>
    <x v="2"/>
    <s v="公司4284"/>
    <s v="50-150人"/>
    <s v="民营公司"/>
  </r>
  <r>
    <s v="晋升快提成高 B2C外贸业务员  外贸销售 外贸专员(职位编号：J10036)"/>
    <x v="0"/>
    <s v="4.5-9千/月"/>
    <n v="4.5"/>
    <n v="9"/>
    <s v="无工作经验"/>
    <s v="大专"/>
    <x v="12"/>
    <x v="2"/>
    <s v="公司4286"/>
    <s v="1000-5000人"/>
    <s v="合资"/>
  </r>
  <r>
    <s v="鹏华基金纯接听客服+月休八天/c"/>
    <x v="0"/>
    <s v="4.5-6千/月"/>
    <n v="4.5"/>
    <n v="6"/>
    <s v="无工作经验"/>
    <s v="招若干人"/>
    <x v="18"/>
    <x v="2"/>
    <s v="公司4360"/>
    <s v="150-500人"/>
    <s v="国企"/>
  </r>
  <r>
    <s v="C1\B2牌货车司机(职位编号：3)"/>
    <x v="0"/>
    <s v="4.5-8千/月"/>
    <n v="4.5"/>
    <n v="8"/>
    <s v="3-4年经验"/>
    <s v="初中及以下"/>
    <x v="10"/>
    <x v="2"/>
    <s v="公司4423"/>
    <s v="50-150人"/>
    <s v="民营公司"/>
  </r>
  <r>
    <s v="外贸公司基础账务会计"/>
    <x v="0"/>
    <s v="4.5-6千/月"/>
    <n v="4.5"/>
    <n v="6"/>
    <s v="1年经验"/>
    <s v="大专"/>
    <x v="12"/>
    <x v="2"/>
    <s v="公司4455"/>
    <s v="50-150人"/>
    <s v="民营公司"/>
  </r>
  <r>
    <s v="数据分析师（电子商务平台）意比思EBZAsia"/>
    <x v="11"/>
    <s v="4.5-6千/月"/>
    <n v="4.5"/>
    <n v="6"/>
    <s v="1年经验"/>
    <s v="本科"/>
    <x v="22"/>
    <x v="2"/>
    <s v="公司4533"/>
    <s v="50-150人"/>
    <s v="外资（非欧美）"/>
  </r>
  <r>
    <s v="销售助理"/>
    <x v="0"/>
    <s v="4.5-6千/月"/>
    <n v="4.5"/>
    <n v="6"/>
    <s v="无工作经验"/>
    <s v="大专"/>
    <x v="3"/>
    <x v="2"/>
    <s v="公司4555"/>
    <s v="500-1000人"/>
    <s v="民营公司"/>
  </r>
  <r>
    <s v="电商销售IT互联网"/>
    <x v="0"/>
    <s v="4.5-6千/月"/>
    <n v="4.5"/>
    <n v="6"/>
    <s v="无工作经验"/>
    <s v="招5人"/>
    <x v="4"/>
    <x v="2"/>
    <s v="公司4560"/>
    <s v="50-150人"/>
    <s v="民营公司"/>
  </r>
  <r>
    <s v="实习工程师"/>
    <x v="0"/>
    <s v="4.5-6千/月"/>
    <n v="4.5"/>
    <n v="6"/>
    <s v="无工作经验"/>
    <s v="大专"/>
    <x v="23"/>
    <x v="2"/>
    <s v="公司4684"/>
    <s v="50-150人"/>
    <s v="民营公司"/>
  </r>
  <r>
    <s v="助理软件工程师"/>
    <x v="0"/>
    <s v="4.5-6.5千/月"/>
    <n v="4.5"/>
    <n v="6.5"/>
    <s v="无工作经验"/>
    <s v="本科"/>
    <x v="3"/>
    <x v="2"/>
    <s v="公司3925"/>
    <s v="1000-5000人"/>
    <s v="上市公司"/>
  </r>
  <r>
    <s v="前段，后段，品质拉长"/>
    <x v="0"/>
    <s v="4.5-6千/月"/>
    <n v="4.5"/>
    <n v="6"/>
    <s v="2年经验"/>
    <s v="高中"/>
    <x v="10"/>
    <x v="2"/>
    <s v="公司4824"/>
    <s v="150-500人"/>
    <s v="民营公司"/>
  </r>
  <r>
    <s v="工艺/设备工程师"/>
    <x v="0"/>
    <s v="4.5-6千/月"/>
    <n v="4.5"/>
    <n v="6"/>
    <s v="无工作经验"/>
    <s v="中专"/>
    <x v="10"/>
    <x v="2"/>
    <s v="公司4840"/>
    <s v="150-500人"/>
    <s v="民营公司"/>
  </r>
  <r>
    <s v="B2C外贸业务员 亚马逊销售 wish销售"/>
    <x v="0"/>
    <s v="4.5-8千/月"/>
    <n v="4.5"/>
    <n v="8"/>
    <s v="无工作经验"/>
    <s v="大专"/>
    <x v="4"/>
    <x v="2"/>
    <s v="公司4867"/>
    <s v="1000-5000人"/>
    <s v="合资"/>
  </r>
  <r>
    <s v="富士康招聘24元临时工普工包吃住"/>
    <x v="0"/>
    <s v="4.5-6千/月"/>
    <n v="4.5"/>
    <n v="6"/>
    <s v="无工作经验"/>
    <s v="初中及以下"/>
    <x v="12"/>
    <x v="2"/>
    <s v="公司5034"/>
    <s v="10000人以上"/>
    <s v="民营公司"/>
  </r>
  <r>
    <s v="监控工程师"/>
    <x v="0"/>
    <s v="4.5-6千/月"/>
    <n v="4.5"/>
    <n v="6"/>
    <s v="无工作经验"/>
    <s v="大专"/>
    <x v="19"/>
    <x v="1"/>
    <s v="公司5255"/>
    <s v="150-500人"/>
    <s v="国企"/>
  </r>
  <r>
    <s v="初级全栈工程师"/>
    <x v="0"/>
    <s v="4.5-6千/月"/>
    <n v="4.5"/>
    <n v="6"/>
    <s v="无工作经验"/>
    <s v="本科"/>
    <x v="37"/>
    <x v="1"/>
    <s v="公司5313"/>
    <m/>
    <s v="民营公司"/>
  </r>
  <r>
    <s v="日语翻译（兼总务）"/>
    <x v="0"/>
    <s v="4.5-6.5千/月"/>
    <n v="4.5"/>
    <n v="6.5"/>
    <s v="2年经验"/>
    <s v="大专"/>
    <x v="48"/>
    <x v="1"/>
    <s v="公司5324"/>
    <s v="少于50人"/>
    <s v="民营公司"/>
  </r>
  <r>
    <s v="日语翻译（兼总务）"/>
    <x v="0"/>
    <s v="4.5-6.5千/月"/>
    <n v="4.5"/>
    <n v="6.5"/>
    <s v="无工作经验"/>
    <s v="大专"/>
    <x v="48"/>
    <x v="1"/>
    <s v="公司5324"/>
    <s v="少于50人"/>
    <s v="民营公司"/>
  </r>
  <r>
    <s v="三维动画师（C4D）"/>
    <x v="0"/>
    <s v="4.5-6千/月"/>
    <n v="4.5"/>
    <n v="6"/>
    <s v="1年经验"/>
    <s v="中技"/>
    <x v="50"/>
    <x v="1"/>
    <s v="公司5351"/>
    <s v="少于50人"/>
    <s v="民营公司"/>
  </r>
  <r>
    <s v="废气处理工程师C岗"/>
    <x v="0"/>
    <s v="4.5-6千/月"/>
    <n v="4.5"/>
    <n v="6"/>
    <s v="无工作经验"/>
    <s v="大专"/>
    <x v="50"/>
    <x v="1"/>
    <s v="公司5397"/>
    <s v="少于50人"/>
    <s v="民营公司"/>
  </r>
  <r>
    <s v="商务司机C1"/>
    <x v="0"/>
    <s v="4.5-6千/月"/>
    <n v="4.5"/>
    <n v="6"/>
    <s v="3-4年经验"/>
    <s v="高中"/>
    <x v="1"/>
    <x v="1"/>
    <s v="公司5398"/>
    <s v="150-500人"/>
    <s v="民营公司"/>
  </r>
  <r>
    <s v="动物实验专员"/>
    <x v="0"/>
    <s v="4.5-6千/月"/>
    <n v="4.5"/>
    <n v="6"/>
    <s v="无工作经验"/>
    <s v="大专"/>
    <x v="37"/>
    <x v="1"/>
    <s v="公司5419"/>
    <s v="少于50人"/>
    <s v="民营公司"/>
  </r>
  <r>
    <s v="行业开发专员（浙江区）"/>
    <x v="0"/>
    <s v="4.5-6千/月"/>
    <n v="4.5"/>
    <n v="6"/>
    <s v="1年经验"/>
    <s v="本科"/>
    <x v="79"/>
    <x v="26"/>
    <s v="公司5481"/>
    <s v="5000-10000人"/>
    <s v="外资（非欧美）"/>
  </r>
  <r>
    <s v="设备维修工"/>
    <x v="0"/>
    <s v="4.5-6千/月"/>
    <n v="4.5"/>
    <n v="6"/>
    <s v="1年经验"/>
    <s v="高中"/>
    <x v="48"/>
    <x v="1"/>
    <s v="公司5489"/>
    <s v="150-500人"/>
    <s v="民营公司"/>
  </r>
  <r>
    <s v="大客户部经理助理"/>
    <x v="0"/>
    <s v="4.5-6千/月"/>
    <n v="4.5"/>
    <n v="6"/>
    <s v="1年经验"/>
    <s v="高中"/>
    <x v="24"/>
    <x v="1"/>
    <s v="公司5506"/>
    <s v="1000-5000人"/>
    <s v="民营公司"/>
  </r>
  <r>
    <s v="商务司机"/>
    <x v="0"/>
    <s v="4.5-6千/月"/>
    <n v="4.5"/>
    <n v="6"/>
    <s v="3-4年经验"/>
    <s v="高中"/>
    <x v="1"/>
    <x v="1"/>
    <s v="公司5507"/>
    <s v="150-500人"/>
    <s v="民营公司"/>
  </r>
  <r>
    <s v="司机"/>
    <x v="0"/>
    <s v="4.5-6千/月"/>
    <n v="4.5"/>
    <n v="6"/>
    <s v="3-4年经验"/>
    <s v="招1人"/>
    <x v="6"/>
    <x v="1"/>
    <s v="公司5512"/>
    <s v="50-150人"/>
    <s v="民营公司"/>
  </r>
  <r>
    <s v="太阳演艺综合管理部-司机"/>
    <x v="0"/>
    <s v="4.5-6千/月"/>
    <n v="4.5"/>
    <n v="6"/>
    <s v="无工作经验"/>
    <s v="招1人"/>
    <x v="47"/>
    <x v="1"/>
    <s v="公司5518"/>
    <s v="150-500人"/>
    <s v="民营公司"/>
  </r>
  <r>
    <s v="嵌入式技术支持工程师"/>
    <x v="0"/>
    <s v="4.5-6千/月"/>
    <n v="4.5"/>
    <n v="6"/>
    <s v="无工作经验"/>
    <s v="大专"/>
    <x v="1"/>
    <x v="1"/>
    <s v="公司5519"/>
    <s v="50-150人"/>
    <s v="民营公司"/>
  </r>
  <r>
    <s v="门店店员（南宋御街店）拎包入住"/>
    <x v="0"/>
    <s v="4.5-6千/月"/>
    <n v="4.5"/>
    <n v="6"/>
    <s v="无工作经验"/>
    <s v="高中"/>
    <x v="49"/>
    <x v="1"/>
    <s v="公司5527"/>
    <s v="150-500人"/>
    <s v="民营公司"/>
  </r>
  <r>
    <s v="数据分析师"/>
    <x v="11"/>
    <s v="4.5-6千/月"/>
    <n v="4.5"/>
    <n v="6"/>
    <s v="1年经验"/>
    <s v="大专"/>
    <x v="49"/>
    <x v="1"/>
    <s v="公司5558"/>
    <s v="150-500人"/>
    <s v="民营公司"/>
  </r>
  <r>
    <s v="新媒体运营"/>
    <x v="0"/>
    <s v="4.5-6千/月"/>
    <n v="4.5"/>
    <n v="6"/>
    <s v="无工作经验"/>
    <s v="大专"/>
    <x v="48"/>
    <x v="1"/>
    <s v="公司5576"/>
    <s v="500-1000人"/>
    <s v="上市公司"/>
  </r>
  <r>
    <s v="研发工程师"/>
    <x v="0"/>
    <s v="4.5-6千/月"/>
    <n v="4.5"/>
    <n v="6"/>
    <s v="3-4年经验"/>
    <s v="大专"/>
    <x v="162"/>
    <x v="66"/>
    <s v="公司5752"/>
    <s v="150-500人"/>
    <s v="民营公司"/>
  </r>
  <r>
    <s v="行政司机"/>
    <x v="0"/>
    <s v="4.5-6千/月"/>
    <n v="4.5"/>
    <n v="6"/>
    <s v="无工作经验"/>
    <s v="招1人"/>
    <x v="19"/>
    <x v="1"/>
    <s v="公司5768"/>
    <s v="50-150人"/>
    <s v="民营公司"/>
  </r>
  <r>
    <s v="项目经理助理（工作地点：桐庐）"/>
    <x v="0"/>
    <s v="4.5-6千/月"/>
    <n v="4.5"/>
    <n v="6"/>
    <s v="3-4年经验"/>
    <s v="大专"/>
    <x v="163"/>
    <x v="1"/>
    <s v="公司5775"/>
    <s v="150-500人"/>
    <s v="民营公司"/>
  </r>
  <r>
    <s v="高薪聘淘宝售后客服"/>
    <x v="0"/>
    <s v="4.5-6千/月"/>
    <n v="4.5"/>
    <n v="6"/>
    <s v="1年经验"/>
    <s v="高中"/>
    <x v="24"/>
    <x v="1"/>
    <s v="公司5776"/>
    <s v="150-500人"/>
    <s v="民营公司"/>
  </r>
  <r>
    <s v="急招c1驾驶员"/>
    <x v="0"/>
    <s v="4.8-6千/月"/>
    <n v="4.8"/>
    <n v="6"/>
    <s v="1年经验"/>
    <s v="高中"/>
    <x v="36"/>
    <x v="3"/>
    <s v="公司1823"/>
    <s v="50-150人"/>
    <s v="合资"/>
  </r>
  <r>
    <s v="软件开发工程师（C#）"/>
    <x v="1"/>
    <s v="5-8千/月"/>
    <n v="5"/>
    <n v="8"/>
    <s v="2年经验"/>
    <s v="大专"/>
    <x v="53"/>
    <x v="3"/>
    <s v="公司2495"/>
    <s v="少于50人"/>
    <s v="民营公司"/>
  </r>
  <r>
    <s v="C#软件工程师(职位编号：RD002)"/>
    <x v="1"/>
    <s v="5-9千/月"/>
    <n v="5"/>
    <n v="9"/>
    <s v="1年经验"/>
    <s v="本科"/>
    <x v="53"/>
    <x v="3"/>
    <s v="公司2530"/>
    <s v="50-150人"/>
    <s v="民营公司"/>
  </r>
  <r>
    <s v="C#开发工程师"/>
    <x v="1"/>
    <s v="5-8千/月"/>
    <n v="5"/>
    <n v="8"/>
    <s v="1年经验"/>
    <s v="大专"/>
    <x v="14"/>
    <x v="0"/>
    <s v="公司3067"/>
    <s v="少于50人"/>
    <s v="民营公司"/>
  </r>
  <r>
    <s v="C#开发初级工程师"/>
    <x v="1"/>
    <s v="5-8千/月"/>
    <n v="5"/>
    <n v="8"/>
    <s v="无工作经验"/>
    <s v="大专"/>
    <x v="17"/>
    <x v="0"/>
    <s v="公司3078"/>
    <s v="50-150人"/>
    <s v="民营公司"/>
  </r>
  <r>
    <s v="C#开发工程师"/>
    <x v="1"/>
    <s v="5-9千/月"/>
    <n v="5"/>
    <n v="9"/>
    <s v="1年经验"/>
    <s v="招1人"/>
    <x v="14"/>
    <x v="0"/>
    <s v="公司3129"/>
    <s v="150-500人"/>
    <s v="民营公司"/>
  </r>
  <r>
    <s v="C#开发工程师-2019届深圳"/>
    <x v="1"/>
    <s v="5-7千/月"/>
    <n v="5"/>
    <n v="7"/>
    <s v="无工作经验"/>
    <s v="本科"/>
    <x v="3"/>
    <x v="2"/>
    <s v="公司5008"/>
    <s v="1000-5000人"/>
    <s v="民营公司"/>
  </r>
  <r>
    <s v="对日C/C++软件工程师"/>
    <x v="2"/>
    <s v="5-8千/月"/>
    <n v="5"/>
    <n v="8"/>
    <s v="1年经验"/>
    <s v="本科"/>
    <x v="25"/>
    <x v="7"/>
    <s v="公司1055"/>
    <s v="50-150人"/>
    <s v="外资（非欧美）"/>
  </r>
  <r>
    <s v="C/c++ 开发人员"/>
    <x v="2"/>
    <s v="5-8千/月"/>
    <n v="5"/>
    <n v="8"/>
    <s v="无工作经验"/>
    <s v="招2人"/>
    <x v="2"/>
    <x v="0"/>
    <s v="公司3687"/>
    <s v="150-500人"/>
    <s v="民营公司"/>
  </r>
  <r>
    <s v="软件界面开发工程师（C++)"/>
    <x v="2"/>
    <s v="5-9千/月"/>
    <n v="5"/>
    <n v="9"/>
    <s v="1年经验"/>
    <s v="本科"/>
    <x v="3"/>
    <x v="2"/>
    <s v="公司4319"/>
    <s v="50-150人"/>
    <s v="民营公司"/>
  </r>
  <r>
    <s v="JAVA工程师"/>
    <x v="3"/>
    <s v="5-8千/月"/>
    <n v="5"/>
    <n v="8"/>
    <s v="1年经验"/>
    <s v="大专"/>
    <x v="76"/>
    <x v="3"/>
    <s v="公司1313"/>
    <s v="150-500人"/>
    <s v="民营公司"/>
  </r>
  <r>
    <s v="初级Java软件工程师"/>
    <x v="3"/>
    <s v="5-8千/月"/>
    <n v="5"/>
    <n v="8"/>
    <s v="无工作经验"/>
    <s v="本科"/>
    <x v="5"/>
    <x v="3"/>
    <s v="公司1387"/>
    <s v="50-150人"/>
    <s v="民营公司"/>
  </r>
  <r>
    <s v="java开发工程师（初级）"/>
    <x v="3"/>
    <s v="5-7千/月"/>
    <n v="5"/>
    <n v="7"/>
    <s v="无工作经验"/>
    <s v="招1人"/>
    <x v="14"/>
    <x v="0"/>
    <s v="公司2565"/>
    <s v="50-150人"/>
    <s v="民营公司"/>
  </r>
  <r>
    <s v="Java开发工程师--微信端开发"/>
    <x v="3"/>
    <s v="5-7千/月"/>
    <n v="5"/>
    <n v="7"/>
    <s v="无工作经验"/>
    <s v="招若干人"/>
    <x v="2"/>
    <x v="0"/>
    <s v="公司2598"/>
    <s v="150-500人"/>
    <s v="民营公司"/>
  </r>
  <r>
    <s v="java开发工程师"/>
    <x v="3"/>
    <s v="5-8千/月"/>
    <n v="5"/>
    <n v="8"/>
    <s v="2年经验"/>
    <s v="大专"/>
    <x v="21"/>
    <x v="0"/>
    <s v="公司2629"/>
    <s v="50-150人"/>
    <s v="民营公司"/>
  </r>
  <r>
    <s v="Java开发工程师（广州）"/>
    <x v="3"/>
    <s v="5-9千/月"/>
    <n v="5"/>
    <n v="9"/>
    <s v="1年经验"/>
    <s v="本科"/>
    <x v="14"/>
    <x v="0"/>
    <s v="公司2732"/>
    <s v="500-1000人"/>
    <s v="上市公司"/>
  </r>
  <r>
    <s v="JAVA工程师"/>
    <x v="3"/>
    <s v="5-8千/月"/>
    <n v="5"/>
    <n v="8"/>
    <s v="2年经验"/>
    <s v="本科"/>
    <x v="0"/>
    <x v="0"/>
    <s v="公司2736"/>
    <s v="50-150人"/>
    <s v="国企"/>
  </r>
  <r>
    <s v="Java初级开发工程师(职位编号：0004)"/>
    <x v="3"/>
    <s v="5-8千/月"/>
    <n v="5"/>
    <n v="8"/>
    <s v="1年经验"/>
    <s v="本科"/>
    <x v="14"/>
    <x v="0"/>
    <s v="公司2778"/>
    <s v="50-150人"/>
    <s v="民营公司"/>
  </r>
  <r>
    <s v="中级JAVA开发工程师(职位编号：04)"/>
    <x v="3"/>
    <s v="5-9千/月"/>
    <n v="5"/>
    <n v="9"/>
    <s v="2年经验"/>
    <s v="大专"/>
    <x v="61"/>
    <x v="0"/>
    <s v="公司2994"/>
    <s v="少于50人"/>
    <s v="民营公司"/>
  </r>
  <r>
    <s v="资深架构师（JAVA）"/>
    <x v="3"/>
    <s v="5-7万/月"/>
    <n v="50"/>
    <n v="70"/>
    <s v="3-4年经验"/>
    <s v="本科"/>
    <x v="3"/>
    <x v="2"/>
    <s v="公司3844"/>
    <s v="少于50人"/>
    <s v="民营公司"/>
  </r>
  <r>
    <s v="Java资深开发工程师"/>
    <x v="3"/>
    <s v="5-8千/月"/>
    <n v="5"/>
    <n v="8"/>
    <s v="2年经验"/>
    <s v="本科"/>
    <x v="23"/>
    <x v="2"/>
    <s v="公司3884"/>
    <s v="150-500人"/>
    <s v="民营公司"/>
  </r>
  <r>
    <s v="Java开发工程师"/>
    <x v="3"/>
    <s v="5-8千/月"/>
    <n v="5"/>
    <n v="8"/>
    <s v="无工作经验"/>
    <s v="大专"/>
    <x v="1"/>
    <x v="1"/>
    <s v="公司5187"/>
    <s v="少于50人"/>
    <s v="民营公司"/>
  </r>
  <r>
    <s v="资深Java开发（数据）-网易严选(职位编号：J191358)"/>
    <x v="3"/>
    <s v="5-7万/月"/>
    <n v="50"/>
    <n v="70"/>
    <s v="3-4年经验"/>
    <s v="本科"/>
    <x v="1"/>
    <x v="1"/>
    <s v="公司2042"/>
    <s v="10000人以上"/>
    <s v="上市公司"/>
  </r>
  <r>
    <s v="PHP开发工程师"/>
    <x v="4"/>
    <s v="5-8千/月"/>
    <n v="5"/>
    <n v="8"/>
    <s v="2年经验"/>
    <s v="大专"/>
    <x v="17"/>
    <x v="0"/>
    <s v="公司2801"/>
    <s v="150-500人"/>
    <s v="民营公司"/>
  </r>
  <r>
    <s v="PHP开发工程师"/>
    <x v="4"/>
    <s v="5-7千/月"/>
    <n v="5"/>
    <n v="7"/>
    <s v="1年经验"/>
    <s v="大专"/>
    <x v="14"/>
    <x v="0"/>
    <s v="公司2894"/>
    <s v="50-150人"/>
    <s v="民营公司"/>
  </r>
  <r>
    <s v="PHP开发工程师"/>
    <x v="4"/>
    <s v="5-7千/月"/>
    <n v="5"/>
    <n v="7"/>
    <s v="无工作经验"/>
    <s v="招1人"/>
    <x v="31"/>
    <x v="0"/>
    <s v="公司2913"/>
    <s v="少于50人"/>
    <s v="民营公司"/>
  </r>
  <r>
    <s v="PHP 实习程序员"/>
    <x v="4"/>
    <s v="5-8千/月"/>
    <n v="5"/>
    <n v="8"/>
    <s v="无工作经验"/>
    <s v="本科"/>
    <x v="6"/>
    <x v="1"/>
    <s v="公司5321"/>
    <s v="50-150人"/>
    <s v="民营公司"/>
  </r>
  <r>
    <s v="少儿编程讲师（python）"/>
    <x v="6"/>
    <s v="5-8千/月"/>
    <n v="5"/>
    <n v="8"/>
    <s v="无工作经验"/>
    <s v="招若干人"/>
    <x v="15"/>
    <x v="0"/>
    <s v="公司3459"/>
    <s v="50-150人"/>
    <s v="民营公司"/>
  </r>
  <r>
    <s v="Web前端开发工程师"/>
    <x v="7"/>
    <s v="5-7千/月"/>
    <n v="5"/>
    <n v="7"/>
    <s v="1年经验"/>
    <s v="大专"/>
    <x v="23"/>
    <x v="2"/>
    <s v="公司4193"/>
    <s v="50-150人"/>
    <s v="民营公司"/>
  </r>
  <r>
    <s v="嵌入式软件测试工程师"/>
    <x v="8"/>
    <s v="5-8千/月"/>
    <n v="5"/>
    <n v="8"/>
    <s v="无工作经验"/>
    <s v="本科"/>
    <x v="21"/>
    <x v="0"/>
    <s v="公司3513"/>
    <s v="150-500人"/>
    <s v="民营公司"/>
  </r>
  <r>
    <s v="测试工程师"/>
    <x v="8"/>
    <s v="5-8千/月"/>
    <n v="5"/>
    <n v="8"/>
    <s v="3-4年经验"/>
    <s v="大专"/>
    <x v="14"/>
    <x v="0"/>
    <s v="公司3514"/>
    <s v="50-150人"/>
    <s v="民营公司"/>
  </r>
  <r>
    <s v="软件测试主管/软件测试工程师"/>
    <x v="8"/>
    <s v="5-8千/月"/>
    <n v="5"/>
    <n v="8"/>
    <s v="2年经验"/>
    <s v="大专"/>
    <x v="61"/>
    <x v="0"/>
    <s v="公司3601"/>
    <s v="150-500人"/>
    <s v="民营公司"/>
  </r>
  <r>
    <s v="中级测试工程师"/>
    <x v="8"/>
    <s v="5-9千/月"/>
    <n v="5"/>
    <n v="9"/>
    <s v="2年经验"/>
    <s v="本科"/>
    <x v="22"/>
    <x v="2"/>
    <s v="公司4170"/>
    <s v="50-150人"/>
    <s v="民营公司"/>
  </r>
  <r>
    <s v="大数据总监"/>
    <x v="9"/>
    <s v="5-7万/月"/>
    <n v="50"/>
    <n v="70"/>
    <s v="5-7年经验"/>
    <s v="大专"/>
    <x v="26"/>
    <x v="7"/>
    <s v="公司0724"/>
    <s v="150-500人"/>
    <s v="民营公司"/>
  </r>
  <r>
    <s v="大数据、云计算方向的讲师or咨询顾问"/>
    <x v="16"/>
    <s v="5-7万/月"/>
    <n v="50"/>
    <n v="70"/>
    <s v="无工作经验"/>
    <s v="招5人"/>
    <x v="27"/>
    <x v="7"/>
    <s v="公司0787"/>
    <s v="少于50人"/>
    <s v="民营公司"/>
  </r>
  <r>
    <s v="大数据科学家"/>
    <x v="9"/>
    <s v="5-7万/月"/>
    <n v="50"/>
    <n v="70"/>
    <s v="5-7年经验"/>
    <s v="硕士"/>
    <x v="0"/>
    <x v="0"/>
    <s v="公司0653"/>
    <s v="1000-5000人"/>
    <s v="上市公司"/>
  </r>
  <r>
    <s v="大数据架构师"/>
    <x v="9"/>
    <s v="5-7万/月"/>
    <n v="50"/>
    <n v="70"/>
    <s v="5-7年经验"/>
    <s v="本科"/>
    <x v="23"/>
    <x v="2"/>
    <s v="公司4642"/>
    <s v="少于50人"/>
    <s v="民营公司"/>
  </r>
  <r>
    <s v="DSQ-大数据副总监"/>
    <x v="9"/>
    <s v="5-7万/月"/>
    <n v="50"/>
    <n v="70"/>
    <s v="8-9年经验"/>
    <s v="本科"/>
    <x v="23"/>
    <x v="2"/>
    <s v="公司3951"/>
    <s v="1000-5000人"/>
    <s v="民营公司"/>
  </r>
  <r>
    <s v="系统管理员及ERP内部顾问"/>
    <x v="0"/>
    <s v="5-8千/月"/>
    <n v="5"/>
    <n v="8"/>
    <s v="无工作经验"/>
    <s v="本科"/>
    <x v="90"/>
    <x v="7"/>
    <s v="公司0632"/>
    <s v="50-150人"/>
    <s v="民营公司"/>
  </r>
  <r>
    <s v="游戏运维工程师"/>
    <x v="5"/>
    <s v="5-7千/月"/>
    <n v="5"/>
    <n v="7"/>
    <s v="1年经验"/>
    <s v="大专"/>
    <x v="14"/>
    <x v="0"/>
    <s v="公司2938"/>
    <s v="少于50人"/>
    <s v="创业公司"/>
  </r>
  <r>
    <s v="运维工程师"/>
    <x v="5"/>
    <s v="5-8千/月"/>
    <n v="5"/>
    <n v="8"/>
    <s v="1年经验"/>
    <s v="大专"/>
    <x v="14"/>
    <x v="0"/>
    <s v="公司3502"/>
    <s v="少于50人"/>
    <s v="民营公司"/>
  </r>
  <r>
    <s v="3C/通信销售工程师"/>
    <x v="0"/>
    <s v="5-7千/月"/>
    <n v="5"/>
    <n v="7"/>
    <s v="3-4年经验"/>
    <s v="本科"/>
    <x v="5"/>
    <x v="3"/>
    <s v="公司1792"/>
    <s v="50-150人"/>
    <s v="外企代表处"/>
  </r>
  <r>
    <s v="急聘京东运营（好福利+好晋升+好环境）"/>
    <x v="0"/>
    <s v="5-9千/月"/>
    <n v="5"/>
    <n v="9"/>
    <s v="2年经验"/>
    <s v="高中"/>
    <x v="10"/>
    <x v="2"/>
    <s v="公司4558"/>
    <s v="50-150人"/>
    <s v="创业公司"/>
  </r>
  <r>
    <s v="机器人编程老师"/>
    <x v="0"/>
    <s v="5-8千/月"/>
    <n v="5"/>
    <n v="8"/>
    <s v="无工作经验"/>
    <s v="本科"/>
    <x v="20"/>
    <x v="3"/>
    <s v="公司2344"/>
    <s v="150-500人"/>
    <s v="民营公司"/>
  </r>
  <r>
    <s v="京东运营/店长（3C数码音频）"/>
    <x v="0"/>
    <s v="5-8千/月"/>
    <n v="5"/>
    <n v="8"/>
    <s v="1年经验"/>
    <s v="大专"/>
    <x v="14"/>
    <x v="0"/>
    <s v="公司3665"/>
    <s v="50-150人"/>
    <s v="民营公司"/>
  </r>
  <r>
    <s v="淘宝C店运营"/>
    <x v="0"/>
    <s v="5-8千/月"/>
    <n v="5"/>
    <n v="8"/>
    <s v="1年经验"/>
    <s v="大专"/>
    <x v="14"/>
    <x v="0"/>
    <s v="公司3716"/>
    <s v="50-150人"/>
    <s v="民营公司"/>
  </r>
  <r>
    <s v="副总经理助理"/>
    <x v="0"/>
    <s v="5-6千/月"/>
    <n v="5"/>
    <n v="6"/>
    <s v="3-4年经验"/>
    <s v="大专"/>
    <x v="14"/>
    <x v="0"/>
    <s v="公司3785"/>
    <s v="50-150人"/>
    <s v="民营公司"/>
  </r>
  <r>
    <s v="亚马逊法语销售"/>
    <x v="0"/>
    <s v="5-8千/月"/>
    <n v="5"/>
    <n v="8"/>
    <s v="无工作经验"/>
    <s v="大专"/>
    <x v="0"/>
    <x v="0"/>
    <s v="公司3803"/>
    <s v="150-500人"/>
    <s v="民营公司"/>
  </r>
  <r>
    <s v="设备技术员"/>
    <x v="0"/>
    <s v="5-6千/月"/>
    <n v="5"/>
    <n v="6"/>
    <s v="无工作经验"/>
    <s v="中专"/>
    <x v="12"/>
    <x v="2"/>
    <s v="公司4828"/>
    <s v="1000-5000人"/>
    <s v="民营公司"/>
  </r>
  <r>
    <s v="家具驻厂验货员"/>
    <x v="0"/>
    <s v="5-7千/月"/>
    <n v="5"/>
    <n v="7"/>
    <s v="3-4年经验"/>
    <s v="高中"/>
    <x v="4"/>
    <x v="2"/>
    <s v="公司4834"/>
    <s v="少于50人"/>
    <s v="民营公司"/>
  </r>
  <r>
    <s v="采购员（3C数码）(职位编号：02)"/>
    <x v="0"/>
    <s v="5-8千/月"/>
    <n v="5"/>
    <n v="8"/>
    <s v="1年经验"/>
    <s v="大专"/>
    <x v="12"/>
    <x v="2"/>
    <s v="公司4873"/>
    <s v="50-150人"/>
    <s v="民营公司"/>
  </r>
  <r>
    <s v="??件?O??、C?Z言?_?l"/>
    <x v="0"/>
    <s v="5-8千/月"/>
    <n v="5"/>
    <n v="8"/>
    <s v="2年经验"/>
    <s v="本科"/>
    <x v="10"/>
    <x v="2"/>
    <s v="公司4944"/>
    <s v="5000-10000人"/>
    <s v="外资（非欧美）"/>
  </r>
  <r>
    <s v="司机"/>
    <x v="0"/>
    <s v="5-8千/月"/>
    <n v="5"/>
    <n v="8"/>
    <s v="3-4年经验"/>
    <s v="高中"/>
    <x v="1"/>
    <x v="1"/>
    <s v="公司5810"/>
    <s v="1000-5000人"/>
    <s v="民营公司"/>
  </r>
  <r>
    <s v="软件开发"/>
    <x v="0"/>
    <s v="5-8千/月"/>
    <n v="5"/>
    <n v="8"/>
    <s v="2年经验"/>
    <s v="本科"/>
    <x v="164"/>
    <x v="67"/>
    <s v="公司0337"/>
    <s v="50-150人"/>
    <s v="上市公司"/>
  </r>
  <r>
    <s v="机械焊接质检员"/>
    <x v="0"/>
    <s v="5-7千/月"/>
    <n v="5"/>
    <n v="7"/>
    <s v="3-4年经验"/>
    <s v="中专"/>
    <x v="39"/>
    <x v="7"/>
    <s v="公司0515"/>
    <s v="150-500人"/>
    <s v="民营公司"/>
  </r>
  <r>
    <s v="嵌入式工程师"/>
    <x v="0"/>
    <s v="5-8千/月"/>
    <n v="5"/>
    <n v="8"/>
    <s v="1年经验"/>
    <s v="本科"/>
    <x v="25"/>
    <x v="7"/>
    <s v="公司0544"/>
    <s v="50-150人"/>
    <s v="民营公司"/>
  </r>
  <r>
    <s v="家居店导购员/荟聚店"/>
    <x v="0"/>
    <s v="5-7千/月"/>
    <n v="5"/>
    <n v="7"/>
    <s v="1年经验"/>
    <s v="中专"/>
    <x v="41"/>
    <x v="7"/>
    <s v="公司0581"/>
    <s v="150-500人"/>
    <s v="民营公司"/>
  </r>
  <r>
    <s v="微商城运营主管"/>
    <x v="0"/>
    <s v="5-8千/月"/>
    <n v="5"/>
    <n v="8"/>
    <s v="2年经验"/>
    <s v="大专"/>
    <x v="71"/>
    <x v="7"/>
    <s v="公司0646"/>
    <s v="500-1000人"/>
    <s v="民营公司"/>
  </r>
  <r>
    <s v="资深数据挖掘专家(职位编号：18107)"/>
    <x v="0"/>
    <s v="5-7万/月"/>
    <n v="50"/>
    <n v="70"/>
    <s v="5-7年经验"/>
    <s v="本科"/>
    <x v="25"/>
    <x v="7"/>
    <s v="公司0016"/>
    <s v="5000-10000人"/>
    <s v="上市公司"/>
  </r>
  <r>
    <s v="计算机视觉图形算法研发"/>
    <x v="0"/>
    <s v="5-7万/月"/>
    <n v="50"/>
    <n v="70"/>
    <s v="5-7年经验"/>
    <s v="招1人"/>
    <x v="55"/>
    <x v="7"/>
    <s v="公司0251"/>
    <s v="少于50人"/>
    <s v="民营公司"/>
  </r>
  <r>
    <s v="平台维护工程师（Linux系统）"/>
    <x v="0"/>
    <s v="5-8万/年"/>
    <n v="4.1666666666666661"/>
    <n v="6.6666666666666661"/>
    <s v="2年经验"/>
    <s v="大专"/>
    <x v="25"/>
    <x v="7"/>
    <s v="公司0737"/>
    <s v="50-150人"/>
    <s v="民营公司"/>
  </r>
  <r>
    <s v="数据安全专家"/>
    <x v="0"/>
    <s v="5-7万/月"/>
    <n v="50"/>
    <n v="70"/>
    <s v="5-7年经验"/>
    <s v="本科"/>
    <x v="35"/>
    <x v="7"/>
    <s v="公司0785"/>
    <s v="少于50人"/>
    <s v="民营公司"/>
  </r>
  <r>
    <s v="00143-机器学习团队――算法中高级研发工程师"/>
    <x v="0"/>
    <s v="5-8万/月"/>
    <n v="50"/>
    <n v="80"/>
    <s v="3-4年经验"/>
    <s v="本科"/>
    <x v="25"/>
    <x v="7"/>
    <s v="公司0709"/>
    <s v="500-1000人"/>
    <s v="民营公司"/>
  </r>
  <r>
    <s v="算法科学家"/>
    <x v="0"/>
    <s v="5-7万/月"/>
    <n v="50"/>
    <n v="70"/>
    <s v="3-4年经验"/>
    <s v="硕士"/>
    <x v="35"/>
    <x v="7"/>
    <s v="公司0835"/>
    <s v="少于50人"/>
    <s v="民营公司"/>
  </r>
  <r>
    <s v="外贸"/>
    <x v="0"/>
    <s v="5-8千/月"/>
    <n v="5"/>
    <n v="8"/>
    <s v="1年经验"/>
    <s v="大专"/>
    <x v="27"/>
    <x v="7"/>
    <s v="公司1099"/>
    <s v="50-150人"/>
    <s v="民营公司"/>
  </r>
  <r>
    <s v="商务专员"/>
    <x v="0"/>
    <s v="5-8千/月"/>
    <n v="5"/>
    <n v="8"/>
    <s v="3-4年经验"/>
    <s v="大专"/>
    <x v="41"/>
    <x v="7"/>
    <s v="公司1109"/>
    <s v="150-500人"/>
    <s v="民营公司"/>
  </r>
  <r>
    <s v="技术服务工程师"/>
    <x v="0"/>
    <s v="5-8千/月"/>
    <n v="5"/>
    <n v="8"/>
    <s v="2年经验"/>
    <s v="大专"/>
    <x v="25"/>
    <x v="7"/>
    <s v="公司1122"/>
    <s v="500-1000人"/>
    <s v="民营公司"/>
  </r>
  <r>
    <s v="机械工程师"/>
    <x v="0"/>
    <s v="5-8千/月"/>
    <n v="5"/>
    <n v="8"/>
    <s v="5-7年经验"/>
    <s v="本科"/>
    <x v="165"/>
    <x v="7"/>
    <s v="公司1126"/>
    <s v="500-1000人"/>
    <s v="民营公司"/>
  </r>
  <r>
    <s v="智能/无人驾驶adas研发"/>
    <x v="0"/>
    <s v="5-7万/月"/>
    <n v="50"/>
    <n v="70"/>
    <s v="3-4年经验"/>
    <s v="硕士"/>
    <x v="25"/>
    <x v="7"/>
    <s v="公司1152"/>
    <s v="500-1000人"/>
    <s v="民营公司"/>
  </r>
  <r>
    <s v="测量员"/>
    <x v="0"/>
    <s v="5-7千/月"/>
    <n v="5"/>
    <n v="7"/>
    <s v="2年经验"/>
    <s v="大专"/>
    <x v="41"/>
    <x v="7"/>
    <s v="公司1168"/>
    <s v="少于50人"/>
    <s v="民营公司"/>
  </r>
  <r>
    <s v="网络管理员"/>
    <x v="0"/>
    <s v="5-6千/月"/>
    <n v="5"/>
    <n v="6"/>
    <s v="1年经验"/>
    <s v="大专"/>
    <x v="28"/>
    <x v="3"/>
    <s v="公司1266"/>
    <s v="50-150人"/>
    <s v="创业公司"/>
  </r>
  <r>
    <s v="C&amp;B Specialist 薪酬专员/人事专员"/>
    <x v="0"/>
    <s v="5-7千/月"/>
    <n v="5"/>
    <n v="7"/>
    <s v="3-4年经验"/>
    <s v="大专"/>
    <x v="7"/>
    <x v="3"/>
    <s v="公司1645"/>
    <s v="150-500人"/>
    <s v="外资（欧美）"/>
  </r>
  <r>
    <s v="上海渠道销售专员（3c渠道）"/>
    <x v="0"/>
    <s v="5-7千/月"/>
    <n v="5"/>
    <n v="7"/>
    <s v="1年经验"/>
    <s v="中专"/>
    <x v="20"/>
    <x v="3"/>
    <s v="公司1741"/>
    <s v="150-500人"/>
    <s v="外资（欧美）"/>
  </r>
  <r>
    <s v="C级美容师"/>
    <x v="0"/>
    <s v="5-8千/月"/>
    <n v="5"/>
    <n v="8"/>
    <s v="2年经验"/>
    <s v="高中"/>
    <x v="7"/>
    <x v="3"/>
    <s v="公司1780"/>
    <s v="50-150人"/>
    <s v="合资"/>
  </r>
  <r>
    <s v="算法负责人"/>
    <x v="0"/>
    <s v="5-7万/月"/>
    <n v="50"/>
    <n v="70"/>
    <s v="8-9年经验"/>
    <s v="本科"/>
    <x v="7"/>
    <x v="3"/>
    <s v="公司1867"/>
    <s v="1000-5000人"/>
    <s v="民营公司"/>
  </r>
  <r>
    <s v="数据分析师（文本数据建模）"/>
    <x v="11"/>
    <s v="5-7千/月"/>
    <n v="5"/>
    <n v="7"/>
    <s v="1年经验"/>
    <s v="本科"/>
    <x v="7"/>
    <x v="3"/>
    <s v="公司1904"/>
    <s v="150-500人"/>
    <s v="民营公司"/>
  </r>
  <r>
    <s v="业务助理"/>
    <x v="0"/>
    <s v="5-7.5千/月"/>
    <n v="5"/>
    <n v="7.5"/>
    <s v="无工作经验"/>
    <s v="本科"/>
    <x v="13"/>
    <x v="3"/>
    <s v="公司1956"/>
    <s v="150-500人"/>
    <s v="国企"/>
  </r>
  <r>
    <s v="数据行政专员"/>
    <x v="0"/>
    <s v="5-6千/月"/>
    <n v="5"/>
    <n v="6"/>
    <s v="1年经验"/>
    <s v="本科"/>
    <x v="7"/>
    <x v="3"/>
    <s v="公司1959"/>
    <s v="50-150人"/>
    <s v="合资"/>
  </r>
  <r>
    <s v="销售支持专员"/>
    <x v="0"/>
    <s v="5-6.5千/月"/>
    <n v="5"/>
    <n v="6.5"/>
    <s v="1年经验"/>
    <s v="大专"/>
    <x v="60"/>
    <x v="3"/>
    <s v="公司1978"/>
    <s v="50-150人"/>
    <s v="民营公司"/>
  </r>
  <r>
    <s v="运营专员（客服方向） (MJ000443)"/>
    <x v="0"/>
    <s v="5-8千/月"/>
    <n v="5"/>
    <n v="8"/>
    <s v="2年经验"/>
    <s v="招1人"/>
    <x v="28"/>
    <x v="3"/>
    <s v="公司2017"/>
    <s v="1000-5000人"/>
    <s v="上市公司"/>
  </r>
  <r>
    <s v="知识图谱工程师"/>
    <x v="0"/>
    <s v="5-7万/月"/>
    <n v="50"/>
    <n v="70"/>
    <s v="3-4年经验"/>
    <s v="招1人"/>
    <x v="20"/>
    <x v="3"/>
    <s v="公司2081"/>
    <s v="1000-5000人"/>
    <s v="外资（非欧美）"/>
  </r>
  <r>
    <s v="深度学习专家"/>
    <x v="0"/>
    <s v="5-8万/月"/>
    <n v="50"/>
    <n v="80"/>
    <s v="3-4年经验"/>
    <s v="硕士"/>
    <x v="13"/>
    <x v="3"/>
    <s v="公司2151"/>
    <s v="50-150人"/>
    <s v="合资"/>
  </r>
  <r>
    <s v="C证货运司机"/>
    <x v="0"/>
    <s v="5-6万/年"/>
    <n v="4.1666666666666661"/>
    <n v="5"/>
    <s v="1年经验"/>
    <s v="初中及以下"/>
    <x v="7"/>
    <x v="3"/>
    <s v="公司2410"/>
    <s v="1000-5000人"/>
    <s v="民营公司"/>
  </r>
  <r>
    <s v="C&amp;B Assistant/Specialist"/>
    <x v="0"/>
    <s v="5-9千/月"/>
    <n v="5"/>
    <n v="9"/>
    <s v="无工作经验"/>
    <s v="大专"/>
    <x v="53"/>
    <x v="3"/>
    <s v="公司2421"/>
    <s v="150-500人"/>
    <s v="外资（欧美）"/>
  </r>
  <r>
    <s v="库存/品控专员"/>
    <x v="0"/>
    <s v="5-7千/月"/>
    <n v="5"/>
    <n v="7"/>
    <s v="2年经验"/>
    <s v="大专"/>
    <x v="64"/>
    <x v="3"/>
    <s v="公司2548"/>
    <s v="150-500人"/>
    <s v="外资（欧美）"/>
  </r>
  <r>
    <s v="后端开发"/>
    <x v="0"/>
    <s v="5-6千/月"/>
    <n v="5"/>
    <n v="6"/>
    <s v="2年经验"/>
    <s v="大专"/>
    <x v="15"/>
    <x v="0"/>
    <s v="公司2932"/>
    <s v="150-500人"/>
    <s v="民营公司"/>
  </r>
  <r>
    <s v="微商美工"/>
    <x v="0"/>
    <s v="5-6万/年"/>
    <n v="4.1666666666666661"/>
    <n v="5"/>
    <s v="2年经验"/>
    <s v="大专"/>
    <x v="14"/>
    <x v="0"/>
    <s v="公司2939"/>
    <s v="150-500人"/>
    <s v="民营公司"/>
  </r>
  <r>
    <s v="售前英语客服/跨境B2C平台客服"/>
    <x v="0"/>
    <s v="5-6千/月"/>
    <n v="5"/>
    <n v="6"/>
    <s v="无工作经验"/>
    <s v="大专"/>
    <x v="21"/>
    <x v="0"/>
    <s v="公司3021"/>
    <s v="150-500人"/>
    <s v="民营公司"/>
  </r>
  <r>
    <s v="3C类电子产品开发经理"/>
    <x v="0"/>
    <s v="5-8千/月"/>
    <n v="5"/>
    <n v="8"/>
    <s v="1年经验"/>
    <s v="大专"/>
    <x v="15"/>
    <x v="0"/>
    <s v="公司3043"/>
    <s v="150-500人"/>
    <s v="民营公司"/>
  </r>
  <r>
    <s v="B2C运营主管/专员"/>
    <x v="0"/>
    <s v="5-8千/月"/>
    <n v="5"/>
    <n v="8"/>
    <s v="1年经验"/>
    <s v="大专"/>
    <x v="14"/>
    <x v="0"/>
    <s v="公司3104"/>
    <s v="少于50人"/>
    <s v="民营公司"/>
  </r>
  <r>
    <s v="平安互联网B2CO2OF2C区块链管理人才"/>
    <x v="0"/>
    <s v="5-7万/月"/>
    <n v="50"/>
    <n v="70"/>
    <s v="1年经验"/>
    <s v="大专"/>
    <x v="14"/>
    <x v="0"/>
    <s v="公司3109"/>
    <s v="10000人以上"/>
    <s v="上市公司"/>
  </r>
  <r>
    <s v="诚聘市场助理+课程顾问"/>
    <x v="0"/>
    <s v="5-8千/月"/>
    <n v="5"/>
    <n v="8"/>
    <s v="无工作经验"/>
    <s v="高中"/>
    <x v="31"/>
    <x v="0"/>
    <s v="公司3143"/>
    <s v="少于50人"/>
    <s v="民营公司"/>
  </r>
  <r>
    <s v="焊工"/>
    <x v="0"/>
    <s v="5-7.5千/月"/>
    <n v="5"/>
    <n v="7.5"/>
    <s v="1年经验"/>
    <s v="高中"/>
    <x v="16"/>
    <x v="0"/>
    <s v="公司3173"/>
    <s v="150-500人"/>
    <s v="民营公司"/>
  </r>
  <r>
    <s v="包装设计师（化妆品）"/>
    <x v="0"/>
    <s v="5-8千/月"/>
    <n v="5"/>
    <n v="8"/>
    <s v="1年经验"/>
    <s v="大专"/>
    <x v="15"/>
    <x v="0"/>
    <s v="公司3182"/>
    <s v="50-150人"/>
    <s v="民营公司"/>
  </r>
  <r>
    <s v="电商推广"/>
    <x v="0"/>
    <s v="5-8千/月"/>
    <n v="5"/>
    <n v="8"/>
    <s v="2年经验"/>
    <s v="大专"/>
    <x v="14"/>
    <x v="0"/>
    <s v="公司3308"/>
    <s v="少于50人"/>
    <s v="外资（欧美）"/>
  </r>
  <r>
    <s v="商品专员"/>
    <x v="0"/>
    <s v="5-8千/月"/>
    <n v="5"/>
    <n v="8"/>
    <s v="无工作经验"/>
    <s v="招若干人"/>
    <x v="0"/>
    <x v="0"/>
    <s v="公司3338"/>
    <s v="500-1000人"/>
    <s v="民营公司"/>
  </r>
  <r>
    <s v="数据分析总监 (MJ001218)"/>
    <x v="11"/>
    <s v="5-8万/月"/>
    <n v="50"/>
    <n v="80"/>
    <s v="5-7年经验"/>
    <s v="本科"/>
    <x v="21"/>
    <x v="0"/>
    <s v="公司3357"/>
    <s v="1000-5000人"/>
    <s v="民营公司"/>
  </r>
  <r>
    <s v="实施工程师"/>
    <x v="0"/>
    <s v="5-6千/月"/>
    <n v="5"/>
    <n v="6"/>
    <s v="1年经验"/>
    <s v="大专"/>
    <x v="14"/>
    <x v="0"/>
    <s v="公司3425"/>
    <s v="50-150人"/>
    <s v="民营公司"/>
  </r>
  <r>
    <s v="AI工程师（实习岗）"/>
    <x v="0"/>
    <s v="5-7千/月"/>
    <n v="5"/>
    <n v="7"/>
    <s v="无工作经验"/>
    <s v="硕士"/>
    <x v="14"/>
    <x v="0"/>
    <s v="公司3381"/>
    <s v="500-1000人"/>
    <s v="外资（非欧美）"/>
  </r>
  <r>
    <s v="前端运营维护专员"/>
    <x v="0"/>
    <s v="5-6千/月"/>
    <n v="5"/>
    <n v="6"/>
    <s v="1年经验"/>
    <s v="大专"/>
    <x v="14"/>
    <x v="0"/>
    <s v="公司3606"/>
    <s v="150-500人"/>
    <s v="民营公司"/>
  </r>
  <r>
    <s v="IT管理员"/>
    <x v="0"/>
    <s v="5-7千/月"/>
    <n v="5"/>
    <n v="7"/>
    <s v="1年经验"/>
    <s v="招若干人"/>
    <x v="14"/>
    <x v="0"/>
    <s v="公司3608"/>
    <s v="50-150人"/>
    <s v="民营公司"/>
  </r>
  <r>
    <s v="商务司机"/>
    <x v="0"/>
    <s v="5-6千/月"/>
    <n v="5"/>
    <n v="6"/>
    <s v="3-4年经验"/>
    <s v="大专"/>
    <x v="0"/>
    <x v="0"/>
    <s v="公司3733"/>
    <s v="500-1000人"/>
    <s v="上市公司"/>
  </r>
  <r>
    <s v="网络销售（资源+提成+发展空间）"/>
    <x v="0"/>
    <s v="5-8千/月"/>
    <n v="5"/>
    <n v="8"/>
    <s v="无工作经验"/>
    <s v="招5人"/>
    <x v="14"/>
    <x v="0"/>
    <s v="公司3738"/>
    <s v="少于50人"/>
    <s v="民营公司"/>
  </r>
  <r>
    <s v="业务代表"/>
    <x v="0"/>
    <s v="5-8千/月"/>
    <n v="5"/>
    <n v="8"/>
    <s v="1年经验"/>
    <s v="大专"/>
    <x v="2"/>
    <x v="0"/>
    <s v="公司3751"/>
    <s v="50-150人"/>
    <s v="民营公司"/>
  </r>
  <r>
    <s v="社群策划专员/主管（电商）"/>
    <x v="0"/>
    <s v="5-9千/月"/>
    <n v="5"/>
    <n v="9"/>
    <s v="2年经验"/>
    <s v="大专"/>
    <x v="14"/>
    <x v="0"/>
    <s v="公司3781"/>
    <s v="500-1000人"/>
    <s v="民营公司"/>
  </r>
  <r>
    <s v="3C数码渠道销售经理"/>
    <x v="0"/>
    <s v="5-8千/月"/>
    <n v="5"/>
    <n v="8"/>
    <s v="2年经验"/>
    <s v="大专"/>
    <x v="10"/>
    <x v="2"/>
    <s v="公司4295"/>
    <s v="150-500人"/>
    <s v="合资"/>
  </r>
  <r>
    <s v="物流中心-运输司机（C1牌照）(职位编号：000332)"/>
    <x v="0"/>
    <s v="5-7千/月"/>
    <n v="5"/>
    <n v="7"/>
    <s v="3-4年经验"/>
    <s v="高中"/>
    <x v="4"/>
    <x v="2"/>
    <s v="公司4388"/>
    <s v="1000-5000人"/>
    <s v="国企"/>
  </r>
  <r>
    <s v="B2C跨境电商运营-底薪5K-地铁口"/>
    <x v="0"/>
    <s v="5-6千/月"/>
    <n v="5"/>
    <n v="6"/>
    <s v="1年经验"/>
    <s v="大专"/>
    <x v="4"/>
    <x v="2"/>
    <s v="公司4413"/>
    <s v="50-150人"/>
    <s v="民营公司"/>
  </r>
  <r>
    <s v="数据分析师/数据挖掘/HQ"/>
    <x v="11"/>
    <s v="5-8千/月"/>
    <n v="5"/>
    <n v="8"/>
    <s v="1年经验"/>
    <s v="本科"/>
    <x v="22"/>
    <x v="2"/>
    <s v="公司4471"/>
    <s v="10000人以上"/>
    <s v="民营公司"/>
  </r>
  <r>
    <s v="平台运营专员"/>
    <x v="0"/>
    <s v="5-8千/月"/>
    <n v="5"/>
    <n v="8"/>
    <s v="无工作经验"/>
    <s v="大专"/>
    <x v="23"/>
    <x v="2"/>
    <s v="公司4500"/>
    <s v="少于50人"/>
    <s v="民营公司"/>
  </r>
  <r>
    <s v="财务分析专员"/>
    <x v="0"/>
    <s v="5-7千/月"/>
    <n v="5"/>
    <n v="7"/>
    <s v="2年经验"/>
    <s v="本科"/>
    <x v="22"/>
    <x v="2"/>
    <s v="公司4561"/>
    <s v="1000-5000人"/>
    <s v="民营公司"/>
  </r>
  <r>
    <s v="技术总监"/>
    <x v="0"/>
    <s v="5-10万/月"/>
    <n v="50"/>
    <n v="100"/>
    <s v="8-9年经验"/>
    <s v="本科"/>
    <x v="23"/>
    <x v="2"/>
    <s v="公司2150"/>
    <s v="150-500人"/>
    <s v="外资（欧美）"/>
  </r>
  <r>
    <s v="数据分析专员"/>
    <x v="11"/>
    <s v="5-7千/月"/>
    <n v="5"/>
    <n v="7"/>
    <s v="无工作经验"/>
    <s v="招若干人"/>
    <x v="10"/>
    <x v="2"/>
    <s v="公司4723"/>
    <s v="少于50人"/>
    <s v="民营公司"/>
  </r>
  <r>
    <s v="网络维护工程师"/>
    <x v="0"/>
    <s v="5-7千/月"/>
    <n v="5"/>
    <n v="7"/>
    <s v="3-4年经验"/>
    <s v="大专"/>
    <x v="23"/>
    <x v="2"/>
    <s v="公司4823"/>
    <s v="50-150人"/>
    <s v="民营公司"/>
  </r>
  <r>
    <s v="B2C电商助理 / 编辑"/>
    <x v="0"/>
    <s v="5-7千/月"/>
    <n v="5"/>
    <n v="7"/>
    <s v="无工作经验"/>
    <s v="大专"/>
    <x v="4"/>
    <x v="2"/>
    <s v="公司4872"/>
    <s v="少于50人"/>
    <s v="民营公司"/>
  </r>
  <r>
    <s v="B2C产品开发专员/品类开发"/>
    <x v="0"/>
    <s v="5-8千/月"/>
    <n v="5"/>
    <n v="8"/>
    <s v="1年经验"/>
    <s v="大专"/>
    <x v="4"/>
    <x v="2"/>
    <s v="公司4597"/>
    <s v="1000-5000人"/>
    <s v="民营公司"/>
  </r>
  <r>
    <s v="亚马逊高级产品开发（3C消费电子类）"/>
    <x v="0"/>
    <s v="5-8千/月"/>
    <n v="5"/>
    <n v="8"/>
    <s v="1年经验"/>
    <s v="大专"/>
    <x v="10"/>
    <x v="2"/>
    <s v="公司4923"/>
    <s v="50-150人"/>
    <s v="民营公司"/>
  </r>
  <r>
    <s v="英语客服/外贸客服/B2C客服"/>
    <x v="0"/>
    <s v="5-7千/月"/>
    <n v="5"/>
    <n v="7"/>
    <s v="无工作经验"/>
    <s v="大专"/>
    <x v="10"/>
    <x v="2"/>
    <s v="公司5024"/>
    <s v="少于50人"/>
    <s v="民营公司"/>
  </r>
  <r>
    <s v="电商销售助理/B2C文员"/>
    <x v="0"/>
    <s v="5-8千/月"/>
    <n v="5"/>
    <n v="8"/>
    <s v="无工作经验"/>
    <s v="本科"/>
    <x v="4"/>
    <x v="2"/>
    <s v="公司5025"/>
    <s v="少于50人"/>
    <s v="民营公司"/>
  </r>
  <r>
    <s v="eBay产品开发/供应商开发/B2C产品开发"/>
    <x v="0"/>
    <s v="5-8千/月"/>
    <n v="5"/>
    <n v="8"/>
    <s v="1年经验"/>
    <s v="大专"/>
    <x v="3"/>
    <x v="2"/>
    <s v="公司5029"/>
    <s v="少于50人"/>
    <s v="民营公司"/>
  </r>
  <r>
    <s v="财务专员(职位编号：nfqszcw)"/>
    <x v="0"/>
    <s v="5-7千/月"/>
    <n v="5"/>
    <n v="7"/>
    <s v="无工作经验"/>
    <s v="招1人"/>
    <x v="18"/>
    <x v="2"/>
    <s v="公司2399"/>
    <s v="10000人以上"/>
    <s v="外资（非欧美）"/>
  </r>
  <r>
    <s v="出境计调"/>
    <x v="0"/>
    <s v="5-7千/月"/>
    <n v="5"/>
    <n v="7"/>
    <s v="无工作经验"/>
    <s v="大专"/>
    <x v="48"/>
    <x v="1"/>
    <s v="公司5324"/>
    <s v="少于50人"/>
    <s v="民营公司"/>
  </r>
  <r>
    <s v="3C产品采购员"/>
    <x v="0"/>
    <s v="5-8千/月"/>
    <n v="5"/>
    <n v="8"/>
    <s v="2年经验"/>
    <s v="招若干人"/>
    <x v="24"/>
    <x v="1"/>
    <s v="公司5144"/>
    <s v="1000-5000人"/>
    <s v="民营公司"/>
  </r>
  <r>
    <s v="陈列师"/>
    <x v="0"/>
    <s v="5-6千/月"/>
    <n v="5"/>
    <n v="6"/>
    <s v="无工作经验"/>
    <s v="高中"/>
    <x v="1"/>
    <x v="1"/>
    <s v="公司5433"/>
    <s v="1000-5000人"/>
    <s v="民营公司"/>
  </r>
  <r>
    <s v="科研项目助理"/>
    <x v="0"/>
    <s v="5-6千/月"/>
    <n v="5"/>
    <n v="6"/>
    <s v="1年经验"/>
    <s v="本科"/>
    <x v="6"/>
    <x v="1"/>
    <s v="公司5462"/>
    <s v="少于50人"/>
    <s v="民营公司"/>
  </r>
  <r>
    <s v="安全员（钱峰公司）"/>
    <x v="0"/>
    <s v="5-7千/月"/>
    <n v="5"/>
    <n v="7"/>
    <s v="5-7年经验"/>
    <s v="高中"/>
    <x v="6"/>
    <x v="1"/>
    <s v="公司5538"/>
    <s v="50-150人"/>
    <s v="民营公司"/>
  </r>
  <r>
    <s v="数据仓库专家 - 网易考拉250(职位编号：J190251)"/>
    <x v="0"/>
    <s v="5-7万/月"/>
    <n v="50"/>
    <n v="70"/>
    <s v="5-7年经验"/>
    <s v="本科"/>
    <x v="1"/>
    <x v="1"/>
    <s v="公司2042"/>
    <s v="10000人以上"/>
    <s v="上市公司"/>
  </r>
  <r>
    <s v="初级生物信息分析工程师"/>
    <x v="0"/>
    <s v="5-8千/月"/>
    <n v="5"/>
    <n v="8"/>
    <s v="无工作经验"/>
    <s v="本科"/>
    <x v="1"/>
    <x v="1"/>
    <s v="公司5676"/>
    <s v="150-500人"/>
    <s v="民营公司"/>
  </r>
  <r>
    <s v="天猫文案编辑"/>
    <x v="0"/>
    <s v="5-8千/月"/>
    <n v="5"/>
    <n v="8"/>
    <s v="2年经验"/>
    <s v="大专"/>
    <x v="48"/>
    <x v="1"/>
    <s v="公司5801"/>
    <s v="50-150人"/>
    <s v="民营公司"/>
  </r>
  <r>
    <s v="C++开发工程师"/>
    <x v="2"/>
    <s v="5.5-9千/月"/>
    <n v="5.5"/>
    <n v="9"/>
    <s v="无工作经验"/>
    <s v="本科"/>
    <x v="7"/>
    <x v="3"/>
    <s v="公司2482"/>
    <s v="50-150人"/>
    <s v="民营公司"/>
  </r>
  <r>
    <s v="PHP程序员"/>
    <x v="4"/>
    <s v="5.5-8千/月"/>
    <n v="5.5"/>
    <n v="8"/>
    <s v="1年经验"/>
    <s v="招2人"/>
    <x v="26"/>
    <x v="7"/>
    <s v="公司0258"/>
    <s v="50-150人"/>
    <s v="民营公司"/>
  </r>
  <r>
    <s v="运维工程师"/>
    <x v="5"/>
    <s v="5.5-7千/月"/>
    <n v="5.5"/>
    <n v="7"/>
    <s v="3-4年经验"/>
    <s v="大专"/>
    <x v="21"/>
    <x v="0"/>
    <s v="公司3521"/>
    <s v="500-1000人"/>
    <s v="民营公司"/>
  </r>
  <r>
    <s v="24元/H招普工小时工包吃住暑假工"/>
    <x v="0"/>
    <s v="5.5-6.5千/月"/>
    <n v="5.5"/>
    <n v="6.5"/>
    <s v="无工作经验"/>
    <s v="初中及以下"/>
    <x v="12"/>
    <x v="2"/>
    <s v="公司5033"/>
    <s v="10000人以上"/>
    <s v="上市公司"/>
  </r>
  <r>
    <s v="日语翻译（兼总务）"/>
    <x v="0"/>
    <s v="5.5-7.5千/月"/>
    <n v="5.5"/>
    <n v="7.5"/>
    <s v="无工作经验"/>
    <s v="招若干人"/>
    <x v="35"/>
    <x v="7"/>
    <s v="公司0360"/>
    <s v="少于50人"/>
    <s v="民营公司"/>
  </r>
  <r>
    <s v="B2C专员/韩语客服（双休）"/>
    <x v="0"/>
    <s v="5.5-8千/月"/>
    <n v="5.5"/>
    <n v="8"/>
    <s v="无工作经验"/>
    <s v="招若干人"/>
    <x v="4"/>
    <x v="2"/>
    <s v="公司4283"/>
    <s v="少于50人"/>
    <s v="外资（非欧美）"/>
  </r>
  <r>
    <s v="C#/VB.NET软件开发工程师"/>
    <x v="1"/>
    <s v="5.6-10万/年"/>
    <n v="4.6666666666666661"/>
    <n v="8.3333333333333321"/>
    <s v="无工作经验"/>
    <s v="招5人"/>
    <x v="1"/>
    <x v="1"/>
    <s v="公司5362"/>
    <s v="50-150人"/>
    <s v="合资"/>
  </r>
  <r>
    <s v="高薪诚聘客服"/>
    <x v="0"/>
    <s v="5.8-7千/月"/>
    <n v="5.8"/>
    <n v="7"/>
    <s v="2年经验"/>
    <s v="高中"/>
    <x v="12"/>
    <x v="2"/>
    <s v="公司4458"/>
    <s v="50-150人"/>
    <s v="民营公司"/>
  </r>
  <r>
    <s v="人事行政"/>
    <x v="0"/>
    <s v="5.9-8.9千/月"/>
    <n v="5.9"/>
    <n v="8.9"/>
    <s v="3-4年经验"/>
    <s v="大专"/>
    <x v="24"/>
    <x v="1"/>
    <s v="公司5797"/>
    <s v="150-500人"/>
    <s v="民营公司"/>
  </r>
  <r>
    <s v="Android开发工程师"/>
    <x v="15"/>
    <s v="6-8千/月"/>
    <n v="6"/>
    <n v="8"/>
    <s v="无工作经验"/>
    <s v="招1人"/>
    <x v="19"/>
    <x v="1"/>
    <s v="公司5240"/>
    <s v="150-500人"/>
    <s v="民营公司"/>
  </r>
  <r>
    <s v="C#\.net软件开发工程师"/>
    <x v="1"/>
    <s v="6-8千/月"/>
    <n v="6"/>
    <n v="8"/>
    <s v="无工作经验"/>
    <s v="本科"/>
    <x v="41"/>
    <x v="7"/>
    <s v="公司0458"/>
    <s v="50-150人"/>
    <s v="民营公司"/>
  </r>
  <r>
    <s v="C#开发工程师"/>
    <x v="1"/>
    <s v="6-8千/月"/>
    <n v="6"/>
    <n v="8"/>
    <s v="2年经验"/>
    <s v="大专"/>
    <x v="41"/>
    <x v="7"/>
    <s v="公司0477"/>
    <s v="少于50人"/>
    <s v="民营公司"/>
  </r>
  <r>
    <s v="C#开发工程师（应届毕业生）"/>
    <x v="1"/>
    <s v="6-8千/月"/>
    <n v="6"/>
    <n v="8"/>
    <s v="无工作经验"/>
    <s v="硕士"/>
    <x v="41"/>
    <x v="7"/>
    <s v="公司0485"/>
    <s v="150-500人"/>
    <s v="民营公司"/>
  </r>
  <r>
    <s v="ASP.NET(C#)研发工程师"/>
    <x v="1"/>
    <s v="6-8千/月"/>
    <n v="6"/>
    <n v="8"/>
    <s v="1年经验"/>
    <s v="大专"/>
    <x v="20"/>
    <x v="3"/>
    <s v="公司1646"/>
    <s v="少于50人"/>
    <s v="民营公司"/>
  </r>
  <r>
    <s v="C#开发工程师"/>
    <x v="1"/>
    <s v="6-8千/月"/>
    <n v="6"/>
    <n v="8"/>
    <s v="3-4年经验"/>
    <s v="本科"/>
    <x v="68"/>
    <x v="3"/>
    <s v="公司1757"/>
    <s v="少于50人"/>
    <s v="民营公司"/>
  </r>
  <r>
    <s v="软件工程师（C#方向）"/>
    <x v="1"/>
    <s v="6-8千/月"/>
    <n v="6"/>
    <n v="8"/>
    <s v="1年经验"/>
    <s v="大专"/>
    <x v="7"/>
    <x v="3"/>
    <s v="公司1762"/>
    <s v="150-500人"/>
    <s v="外资（非欧美）"/>
  </r>
  <r>
    <s v="C#开发工程师"/>
    <x v="1"/>
    <s v="6-8千/月"/>
    <n v="6"/>
    <n v="8"/>
    <s v="1年经验"/>
    <s v="大专"/>
    <x v="7"/>
    <x v="3"/>
    <s v="公司2444"/>
    <s v="50-150人"/>
    <s v="民营公司"/>
  </r>
  <r>
    <s v="C#开发工程师"/>
    <x v="1"/>
    <s v="6-8千/月"/>
    <n v="6"/>
    <n v="8"/>
    <s v="2年经验"/>
    <s v="大专"/>
    <x v="14"/>
    <x v="0"/>
    <s v="公司3082"/>
    <s v="少于50人"/>
    <s v="合资"/>
  </r>
  <r>
    <s v="C#开发工程师"/>
    <x v="1"/>
    <s v="6-8千/月"/>
    <n v="6"/>
    <n v="8"/>
    <s v="3-4年经验"/>
    <s v="大专"/>
    <x v="166"/>
    <x v="68"/>
    <s v="公司3091"/>
    <s v="50-150人"/>
    <s v="民营公司"/>
  </r>
  <r>
    <s v="C#开发工程师"/>
    <x v="1"/>
    <s v="6-8千/月"/>
    <n v="6"/>
    <n v="8"/>
    <s v="无工作经验"/>
    <s v="招1人"/>
    <x v="14"/>
    <x v="0"/>
    <s v="公司3096"/>
    <s v="150-500人"/>
    <s v="民营公司"/>
  </r>
  <r>
    <s v="C#软件工程师"/>
    <x v="1"/>
    <s v="6-8千/月"/>
    <n v="6"/>
    <n v="8"/>
    <s v="1年经验"/>
    <s v="本科"/>
    <x v="21"/>
    <x v="0"/>
    <s v="公司3642"/>
    <s v="500-1000人"/>
    <s v="上市公司"/>
  </r>
  <r>
    <s v="C#软件开发工程师"/>
    <x v="1"/>
    <s v="6-8千/月"/>
    <n v="6"/>
    <n v="8"/>
    <s v="1年经验"/>
    <s v="本科"/>
    <x v="14"/>
    <x v="0"/>
    <s v="公司3655"/>
    <s v="150-500人"/>
    <s v="外资（非欧美）"/>
  </r>
  <r>
    <s v="开发工程师（C#语言）"/>
    <x v="1"/>
    <s v="6-8千/月"/>
    <n v="6"/>
    <n v="8"/>
    <s v="2年经验"/>
    <s v="大专"/>
    <x v="23"/>
    <x v="2"/>
    <s v="公司4327"/>
    <s v="10000人以上"/>
    <s v="上市公司"/>
  </r>
  <r>
    <s v="（应届）软件开发工程师（C#）"/>
    <x v="1"/>
    <s v="6-8千/月"/>
    <n v="6"/>
    <n v="8"/>
    <s v="无工作经验"/>
    <s v="本科"/>
    <x v="48"/>
    <x v="1"/>
    <s v="公司5219"/>
    <s v="150-500人"/>
    <s v="民营公司"/>
  </r>
  <r>
    <s v="C++软件设计工程师"/>
    <x v="2"/>
    <s v="6-8千/月"/>
    <n v="6"/>
    <n v="8"/>
    <s v="1年经验"/>
    <s v="大专"/>
    <x v="25"/>
    <x v="7"/>
    <s v="公司0428"/>
    <s v="50-150人"/>
    <s v="民营公司"/>
  </r>
  <r>
    <s v="C++开发工程师"/>
    <x v="2"/>
    <s v="6-8千/月"/>
    <n v="6"/>
    <n v="8"/>
    <s v="无工作经验"/>
    <s v="大专"/>
    <x v="27"/>
    <x v="7"/>
    <s v="公司0112"/>
    <s v="500-1000人"/>
    <s v="外资（欧美）"/>
  </r>
  <r>
    <s v="C/C++研发工程师（初级）"/>
    <x v="2"/>
    <s v="6-8千/月"/>
    <n v="6"/>
    <n v="8"/>
    <s v="无工作经验"/>
    <s v="本科"/>
    <x v="39"/>
    <x v="7"/>
    <s v="公司1008"/>
    <s v="50-150人"/>
    <s v="民营公司"/>
  </r>
  <r>
    <s v="c++初级软件工程师"/>
    <x v="2"/>
    <s v="6-8千/月"/>
    <n v="6"/>
    <n v="8"/>
    <s v="无工作经验"/>
    <s v="本科"/>
    <x v="41"/>
    <x v="7"/>
    <s v="公司1017"/>
    <s v="150-500人"/>
    <s v="民营公司"/>
  </r>
  <r>
    <s v="C++开发工程师(职位编号：1)"/>
    <x v="2"/>
    <s v="6-8千/月"/>
    <n v="6"/>
    <n v="8"/>
    <s v="2年经验"/>
    <s v="大专"/>
    <x v="35"/>
    <x v="7"/>
    <s v="公司1040"/>
    <s v="50-150人"/>
    <s v="上市公司"/>
  </r>
  <r>
    <s v="C/C++开发工程师（2019届毕业生）"/>
    <x v="2"/>
    <s v="6-8千/月"/>
    <n v="6"/>
    <n v="8"/>
    <s v="无工作经验"/>
    <s v="本科"/>
    <x v="5"/>
    <x v="3"/>
    <s v="公司1765"/>
    <s v="1000-5000人"/>
    <s v="国企"/>
  </r>
  <r>
    <s v="C/C++开发工程师"/>
    <x v="2"/>
    <s v="6-8千/月"/>
    <n v="6"/>
    <n v="8"/>
    <s v="2年经验"/>
    <s v="本科"/>
    <x v="83"/>
    <x v="28"/>
    <s v="公司2422"/>
    <s v="少于50人"/>
    <s v="民营公司"/>
  </r>
  <r>
    <s v="Windows C/C++ 中级软件工程师"/>
    <x v="2"/>
    <s v="6-8千/月"/>
    <n v="6"/>
    <n v="8"/>
    <s v="1年经验"/>
    <s v="本科"/>
    <x v="13"/>
    <x v="3"/>
    <s v="公司2438"/>
    <s v="150-500人"/>
    <s v="上市公司"/>
  </r>
  <r>
    <s v="C++开发工程师"/>
    <x v="2"/>
    <s v="6-8千/月"/>
    <n v="6"/>
    <n v="8"/>
    <s v="无工作经验"/>
    <s v="本科"/>
    <x v="68"/>
    <x v="3"/>
    <s v="公司1373"/>
    <s v="50-150人"/>
    <s v="民营公司"/>
  </r>
  <r>
    <s v="C++软件开发工工程师"/>
    <x v="2"/>
    <s v="6-8千/月"/>
    <n v="6"/>
    <n v="8"/>
    <s v="1年经验"/>
    <s v="大专"/>
    <x v="68"/>
    <x v="3"/>
    <s v="公司2463"/>
    <s v="50-150人"/>
    <s v="民营公司"/>
  </r>
  <r>
    <s v="初级C++工程师"/>
    <x v="2"/>
    <s v="6-8千/月"/>
    <n v="6"/>
    <n v="8"/>
    <s v="无工作经验"/>
    <s v="招若干人"/>
    <x v="14"/>
    <x v="0"/>
    <s v="公司3502"/>
    <s v="少于50人"/>
    <s v="民营公司"/>
  </r>
  <r>
    <s v="C++开发工程师"/>
    <x v="2"/>
    <s v="6-8千/月"/>
    <n v="6"/>
    <n v="8"/>
    <s v="1年经验"/>
    <s v="大专"/>
    <x v="61"/>
    <x v="0"/>
    <s v="公司3696"/>
    <s v="50-150人"/>
    <s v="民营公司"/>
  </r>
  <r>
    <s v="C++高级程序员"/>
    <x v="2"/>
    <s v="6-8千/月"/>
    <n v="6"/>
    <n v="8"/>
    <s v="2年经验"/>
    <s v="招若干人"/>
    <x v="14"/>
    <x v="0"/>
    <s v="公司3714"/>
    <s v="50-150人"/>
    <s v="国企"/>
  </r>
  <r>
    <s v="C++程序员"/>
    <x v="2"/>
    <s v="6-7千/月"/>
    <n v="6"/>
    <n v="7"/>
    <s v="1年经验"/>
    <s v="大专"/>
    <x v="21"/>
    <x v="0"/>
    <s v="公司3724"/>
    <s v="50-150人"/>
    <s v="民营公司"/>
  </r>
  <r>
    <s v="C++软件工程师（汽车电子方向）(职位编号：RJ-06)"/>
    <x v="2"/>
    <s v="6-8千/月"/>
    <n v="6"/>
    <n v="8"/>
    <s v="2年经验"/>
    <s v="大专"/>
    <x v="4"/>
    <x v="2"/>
    <s v="公司4348"/>
    <s v="50-150人"/>
    <s v="民营公司"/>
  </r>
  <r>
    <s v="（初级）C语言、C++开发工程师"/>
    <x v="2"/>
    <s v="6-8千/月"/>
    <n v="6"/>
    <n v="8"/>
    <s v="2年经验"/>
    <s v="大专"/>
    <x v="18"/>
    <x v="2"/>
    <s v="公司4973"/>
    <s v="50-150人"/>
    <s v="民营公司"/>
  </r>
  <r>
    <s v="C++游戏服务器开发工程师"/>
    <x v="2"/>
    <s v="6-9千/月"/>
    <n v="6"/>
    <n v="9"/>
    <s v="1年经验"/>
    <s v="大专"/>
    <x v="23"/>
    <x v="2"/>
    <s v="公司5030"/>
    <s v="50-150人"/>
    <s v="民营公司"/>
  </r>
  <r>
    <s v="C++开发工程师"/>
    <x v="2"/>
    <s v="6-8千/月"/>
    <n v="6"/>
    <n v="8"/>
    <s v="3-4年经验"/>
    <s v="本科"/>
    <x v="37"/>
    <x v="1"/>
    <s v="公司5394"/>
    <s v="500-1000人"/>
    <s v="民营公司"/>
  </r>
  <r>
    <s v="iOS开发工程师"/>
    <x v="13"/>
    <s v="6-9千/月"/>
    <n v="6"/>
    <n v="9"/>
    <s v="1年经验"/>
    <s v="本科"/>
    <x v="61"/>
    <x v="0"/>
    <s v="公司3194"/>
    <s v="150-500人"/>
    <s v="国企"/>
  </r>
  <r>
    <s v="Java开发实习生"/>
    <x v="3"/>
    <s v="6-8千/月"/>
    <n v="6"/>
    <n v="8"/>
    <s v="无工作经验"/>
    <s v="大专"/>
    <x v="39"/>
    <x v="7"/>
    <s v="公司0001"/>
    <s v="50-150人"/>
    <s v="民营公司"/>
  </r>
  <r>
    <s v="Java软件工程师（初级）"/>
    <x v="3"/>
    <s v="6-8千/月"/>
    <n v="6"/>
    <n v="8"/>
    <s v="2年经验"/>
    <s v="本科"/>
    <x v="26"/>
    <x v="7"/>
    <s v="公司0151"/>
    <s v="50-150人"/>
    <s v="民营公司"/>
  </r>
  <r>
    <s v="JAVA工程师"/>
    <x v="3"/>
    <s v="6-8千/月"/>
    <n v="6"/>
    <n v="8"/>
    <s v="2年经验"/>
    <s v="本科"/>
    <x v="25"/>
    <x v="7"/>
    <s v="公司0152"/>
    <s v="50-150人"/>
    <s v="民营公司"/>
  </r>
  <r>
    <s v="JAVA开发工程师（硕士研究生）"/>
    <x v="3"/>
    <s v="6-7千/月"/>
    <n v="6"/>
    <n v="7"/>
    <s v="无工作经验"/>
    <s v="硕士"/>
    <x v="72"/>
    <x v="7"/>
    <s v="公司0167"/>
    <s v="500-1000人"/>
    <s v="外资（欧美）"/>
  </r>
  <r>
    <s v="java工程师(偏向技术支持）"/>
    <x v="3"/>
    <s v="6-8千/月"/>
    <n v="6"/>
    <n v="8"/>
    <s v="1年经验"/>
    <s v="大专"/>
    <x v="39"/>
    <x v="7"/>
    <s v="公司0190"/>
    <s v="少于50人"/>
    <s v="民营公司"/>
  </r>
  <r>
    <s v="Java开发工程师"/>
    <x v="3"/>
    <s v="6-8千/月"/>
    <n v="6"/>
    <n v="8"/>
    <s v="1年经验"/>
    <s v="本科"/>
    <x v="72"/>
    <x v="7"/>
    <s v="公司0192"/>
    <s v="少于50人"/>
    <s v="民营公司"/>
  </r>
  <r>
    <s v="Java开发工程师"/>
    <x v="3"/>
    <s v="6-8千/月"/>
    <n v="6"/>
    <n v="8"/>
    <s v="无工作经验"/>
    <s v="大专"/>
    <x v="35"/>
    <x v="7"/>
    <s v="公司0209"/>
    <s v="少于50人"/>
    <s v="外资（非欧美）"/>
  </r>
  <r>
    <s v="Java开发工程师"/>
    <x v="3"/>
    <s v="6-8千/月"/>
    <n v="6"/>
    <n v="8"/>
    <s v="2年经验"/>
    <s v="本科"/>
    <x v="35"/>
    <x v="7"/>
    <s v="公司0219"/>
    <s v="150-500人"/>
    <s v="民营公司"/>
  </r>
  <r>
    <s v="Java开发实习生"/>
    <x v="3"/>
    <s v="6-8千/月"/>
    <n v="6"/>
    <n v="8"/>
    <s v="无工作经验"/>
    <s v="招5人"/>
    <x v="71"/>
    <x v="7"/>
    <s v="公司0230"/>
    <m/>
    <s v="民营公司"/>
  </r>
  <r>
    <s v="Java/net/android/ios/php/html5/ui/测试"/>
    <x v="8"/>
    <s v="6-8千/月"/>
    <n v="6"/>
    <n v="8"/>
    <s v="2年经验"/>
    <s v="招若干人"/>
    <x v="58"/>
    <x v="17"/>
    <s v="公司0365"/>
    <s v="150-500人"/>
    <s v="民营公司"/>
  </r>
  <r>
    <s v="初级数据工程师（Java方向）"/>
    <x v="3"/>
    <s v="6-8千/月"/>
    <n v="6"/>
    <n v="8"/>
    <s v="2年经验"/>
    <s v="本科"/>
    <x v="25"/>
    <x v="7"/>
    <s v="公司0792"/>
    <s v="500-1000人"/>
    <s v="国企"/>
  </r>
  <r>
    <s v="Java开发工程师"/>
    <x v="3"/>
    <s v="6-8千/月"/>
    <n v="6"/>
    <n v="8"/>
    <s v="1年经验"/>
    <s v="本科"/>
    <x v="27"/>
    <x v="7"/>
    <s v="公司1086"/>
    <s v="50-150人"/>
    <s v="民营公司"/>
  </r>
  <r>
    <s v="Java开发工程师"/>
    <x v="3"/>
    <s v="6-7千/月"/>
    <n v="6"/>
    <n v="7"/>
    <s v="无工作经验"/>
    <s v="招1人"/>
    <x v="20"/>
    <x v="3"/>
    <s v="公司1237"/>
    <s v="50-150人"/>
    <s v="合资"/>
  </r>
  <r>
    <s v="Java开发工程师"/>
    <x v="3"/>
    <s v="6-8千/月"/>
    <n v="6"/>
    <n v="8"/>
    <s v="2年经验"/>
    <s v="本科"/>
    <x v="20"/>
    <x v="3"/>
    <s v="公司1261"/>
    <s v="50-150人"/>
    <s v="民营公司"/>
  </r>
  <r>
    <s v="Java初级开发工程师"/>
    <x v="3"/>
    <s v="6-8千/月"/>
    <n v="6"/>
    <n v="8"/>
    <s v="1年经验"/>
    <s v="本科"/>
    <x v="76"/>
    <x v="3"/>
    <s v="公司1278"/>
    <s v="150-500人"/>
    <s v="民营公司"/>
  </r>
  <r>
    <s v="Java初级开发工程师"/>
    <x v="3"/>
    <s v="6-8千/月"/>
    <n v="6"/>
    <n v="8"/>
    <s v="1年经验"/>
    <s v="本科"/>
    <x v="7"/>
    <x v="3"/>
    <s v="公司1287"/>
    <s v="150-500人"/>
    <s v="非营利组织"/>
  </r>
  <r>
    <s v="Java工程师（大数据方向）"/>
    <x v="9"/>
    <s v="6-8千/月"/>
    <n v="6"/>
    <n v="8"/>
    <s v="2年经验"/>
    <s v="本科"/>
    <x v="13"/>
    <x v="3"/>
    <s v="公司1292"/>
    <s v="150-500人"/>
    <s v="民营公司"/>
  </r>
  <r>
    <s v="Java开发工程师"/>
    <x v="3"/>
    <s v="6-12万/年"/>
    <n v="5"/>
    <n v="10"/>
    <s v="1年经验"/>
    <s v="本科"/>
    <x v="13"/>
    <x v="3"/>
    <s v="公司1293"/>
    <s v="150-500人"/>
    <s v="外资（非欧美）"/>
  </r>
  <r>
    <s v="java工程师（ 工作地点：山西太原）"/>
    <x v="3"/>
    <s v="6-8千/月"/>
    <n v="6"/>
    <n v="8"/>
    <s v="1年经验"/>
    <s v="本科"/>
    <x v="167"/>
    <x v="69"/>
    <s v="公司1345"/>
    <s v="少于50人"/>
    <s v="民营公司"/>
  </r>
  <r>
    <s v="JAVA软件开发工程师"/>
    <x v="3"/>
    <s v="6-8千/月"/>
    <n v="6"/>
    <n v="8"/>
    <s v="1年经验"/>
    <s v="本科"/>
    <x v="7"/>
    <x v="3"/>
    <s v="公司1382"/>
    <s v="50-150人"/>
    <s v="民营公司"/>
  </r>
  <r>
    <s v="JAVA工程师"/>
    <x v="3"/>
    <s v="6-8千/月"/>
    <n v="6"/>
    <n v="8"/>
    <s v="2年经验"/>
    <s v="大专"/>
    <x v="13"/>
    <x v="3"/>
    <s v="公司1408"/>
    <s v="少于50人"/>
    <s v="民营公司"/>
  </r>
  <r>
    <s v="Java中级开发工程师（广州花都）"/>
    <x v="3"/>
    <s v="6-8千/月"/>
    <n v="6"/>
    <n v="8"/>
    <s v="2年经验"/>
    <s v="本科"/>
    <x v="30"/>
    <x v="0"/>
    <s v="公司2572"/>
    <s v="50-150人"/>
    <s v="民营公司"/>
  </r>
  <r>
    <s v="java后端工程师"/>
    <x v="3"/>
    <s v="6-8千/月"/>
    <n v="6"/>
    <n v="8"/>
    <s v="1年经验"/>
    <s v="招1人"/>
    <x v="17"/>
    <x v="0"/>
    <s v="公司2589"/>
    <s v="150-500人"/>
    <s v="民营公司"/>
  </r>
  <r>
    <s v="Java开发工程师"/>
    <x v="3"/>
    <s v="6-9千/月"/>
    <n v="6"/>
    <n v="9"/>
    <s v="2年经验"/>
    <s v="本科"/>
    <x v="21"/>
    <x v="0"/>
    <s v="公司2601"/>
    <s v="50-150人"/>
    <s v="民营公司"/>
  </r>
  <r>
    <s v="Java讲师助教"/>
    <x v="3"/>
    <s v="6-8千/月"/>
    <n v="6"/>
    <n v="8"/>
    <s v="2年经验"/>
    <s v="大专"/>
    <x v="31"/>
    <x v="0"/>
    <s v="公司2662"/>
    <s v="5000-10000人"/>
    <s v="民营公司"/>
  </r>
  <r>
    <s v="Java开发工程师"/>
    <x v="3"/>
    <s v="6-8千/月"/>
    <n v="6"/>
    <n v="8"/>
    <s v="1年经验"/>
    <s v="本科"/>
    <x v="17"/>
    <x v="0"/>
    <s v="公司2680"/>
    <s v="少于50人"/>
    <s v="民营公司"/>
  </r>
  <r>
    <s v="Java开发工程师(职位编号：0001)"/>
    <x v="3"/>
    <s v="6-8千/月"/>
    <n v="6"/>
    <n v="8"/>
    <s v="无工作经验"/>
    <s v="招3人"/>
    <x v="14"/>
    <x v="0"/>
    <s v="公司2718"/>
    <s v="少于50人"/>
    <s v="民营公司"/>
  </r>
  <r>
    <s v="JAVA软件工程师"/>
    <x v="3"/>
    <s v="6-8千/月"/>
    <n v="6"/>
    <n v="8"/>
    <s v="2年经验"/>
    <s v="本科"/>
    <x v="14"/>
    <x v="0"/>
    <s v="公司2747"/>
    <s v="少于50人"/>
    <s v="外资（非欧美）"/>
  </r>
  <r>
    <s v="Java开发工程师"/>
    <x v="3"/>
    <s v="6-8千/月"/>
    <n v="6"/>
    <n v="8"/>
    <s v="1年经验"/>
    <s v="大专"/>
    <x v="17"/>
    <x v="0"/>
    <s v="公司2760"/>
    <s v="500-1000人"/>
    <s v="外资（非欧美）"/>
  </r>
  <r>
    <s v="Java开发工程师"/>
    <x v="3"/>
    <s v="6-8千/月"/>
    <n v="6"/>
    <n v="8"/>
    <s v="无工作经验"/>
    <s v="招2人"/>
    <x v="14"/>
    <x v="0"/>
    <s v="公司2780"/>
    <s v="少于50人"/>
    <s v="民营公司"/>
  </r>
  <r>
    <s v="java、web、PHP软件开发工程师（应届毕业生岗）"/>
    <x v="7"/>
    <s v="6-8千/月"/>
    <n v="6"/>
    <n v="8"/>
    <s v="无工作经验"/>
    <s v="本科"/>
    <x v="30"/>
    <x v="0"/>
    <s v="公司2855"/>
    <s v="500-1000人"/>
    <s v="合资"/>
  </r>
  <r>
    <s v="Java开发工程师"/>
    <x v="3"/>
    <s v="6-8千/月"/>
    <n v="6"/>
    <n v="8"/>
    <s v="1年经验"/>
    <s v="大专"/>
    <x v="2"/>
    <x v="0"/>
    <s v="公司3249"/>
    <s v="少于50人"/>
    <s v="民营公司"/>
  </r>
  <r>
    <s v="Java初级开发工程师"/>
    <x v="3"/>
    <s v="6-8千/月"/>
    <n v="6"/>
    <n v="8"/>
    <s v="1年经验"/>
    <s v="大专"/>
    <x v="23"/>
    <x v="2"/>
    <s v="公司3980"/>
    <s v="50-150人"/>
    <s v="民营公司"/>
  </r>
  <r>
    <s v="JAVA 高薪转销售6800+"/>
    <x v="3"/>
    <s v="6-8千/月"/>
    <n v="6"/>
    <n v="8"/>
    <s v="无工作经验"/>
    <s v="大专"/>
    <x v="12"/>
    <x v="2"/>
    <s v="公司3994"/>
    <s v="10000人以上"/>
    <s v="民营公司"/>
  </r>
  <r>
    <s v="java工程师"/>
    <x v="3"/>
    <s v="6-8千/月"/>
    <n v="6"/>
    <n v="8"/>
    <s v="1年经验"/>
    <s v="本科"/>
    <x v="3"/>
    <x v="2"/>
    <s v="公司4009"/>
    <s v="少于50人"/>
    <s v="民营公司"/>
  </r>
  <r>
    <s v="JAVA/C++ 开发实习生/助理工程师"/>
    <x v="2"/>
    <s v="6-8千/月"/>
    <n v="6"/>
    <n v="8"/>
    <s v="无工作经验"/>
    <s v="本科"/>
    <x v="3"/>
    <x v="2"/>
    <s v="公司4406"/>
    <s v="500-1000人"/>
    <s v="合资"/>
  </r>
  <r>
    <s v="JAVA软件工程师(职位编号：11)"/>
    <x v="3"/>
    <s v="6-10万/年"/>
    <n v="5"/>
    <n v="8.3333333333333321"/>
    <s v="1年经验"/>
    <s v="本科"/>
    <x v="1"/>
    <x v="1"/>
    <s v="公司5114"/>
    <s v="50-150人"/>
    <s v="民营公司"/>
  </r>
  <r>
    <s v="java软件开发工程师（研发中心）"/>
    <x v="3"/>
    <s v="6-8千/月"/>
    <n v="6"/>
    <n v="8"/>
    <s v="1年经验"/>
    <s v="本科"/>
    <x v="1"/>
    <x v="1"/>
    <s v="公司5117"/>
    <s v="50-150人"/>
    <s v="民营公司"/>
  </r>
  <r>
    <s v="Java开发工程师"/>
    <x v="3"/>
    <s v="6-8千/月"/>
    <n v="6"/>
    <n v="8"/>
    <s v="2年经验"/>
    <s v="大专"/>
    <x v="1"/>
    <x v="1"/>
    <s v="公司5170"/>
    <s v="少于50人"/>
    <s v="民营公司"/>
  </r>
  <r>
    <s v="PHP开发工程师"/>
    <x v="4"/>
    <s v="6-8千/月"/>
    <n v="6"/>
    <n v="8"/>
    <s v="无工作经验"/>
    <s v="招若干人"/>
    <x v="72"/>
    <x v="7"/>
    <s v="公司0246"/>
    <s v="50-150人"/>
    <s v="民营公司"/>
  </r>
  <r>
    <s v="PHP开发工程师"/>
    <x v="4"/>
    <s v="6-8千/月"/>
    <n v="6"/>
    <n v="8"/>
    <s v="2年经验"/>
    <s v="大专"/>
    <x v="35"/>
    <x v="7"/>
    <s v="公司0254"/>
    <s v="50-150人"/>
    <s v="民营公司"/>
  </r>
  <r>
    <s v="PHP开发工程师"/>
    <x v="4"/>
    <s v="6-8千/月"/>
    <n v="6"/>
    <n v="8"/>
    <s v="无工作经验"/>
    <s v="大专"/>
    <x v="35"/>
    <x v="7"/>
    <s v="公司0269"/>
    <s v="50-150人"/>
    <s v="民营公司"/>
  </r>
  <r>
    <s v="PHP开发实习生"/>
    <x v="4"/>
    <s v="6-8千/月"/>
    <n v="6"/>
    <n v="8"/>
    <s v="无工作经验"/>
    <s v="本科"/>
    <x v="53"/>
    <x v="3"/>
    <s v="公司0871"/>
    <s v="150-500人"/>
    <s v="合资"/>
  </r>
  <r>
    <s v="PHP开发工程师"/>
    <x v="4"/>
    <s v="6-9.9千/月"/>
    <n v="6"/>
    <n v="9.9"/>
    <s v="2年经验"/>
    <s v="大专"/>
    <x v="5"/>
    <x v="3"/>
    <s v="公司1468"/>
    <s v="少于50人"/>
    <s v="民营公司"/>
  </r>
  <r>
    <s v="PHP开发工程师"/>
    <x v="4"/>
    <s v="6-8千/月"/>
    <n v="6"/>
    <n v="8"/>
    <s v="无工作经验"/>
    <s v="招若干人"/>
    <x v="53"/>
    <x v="3"/>
    <s v="公司1488"/>
    <s v="50-150人"/>
    <s v="民营公司"/>
  </r>
  <r>
    <s v="PHP网站开发程序员"/>
    <x v="4"/>
    <s v="6-8千/月"/>
    <n v="6"/>
    <n v="8"/>
    <s v="1年经验"/>
    <s v="大专"/>
    <x v="56"/>
    <x v="3"/>
    <s v="公司1625"/>
    <s v="少于50人"/>
    <s v="民营公司"/>
  </r>
  <r>
    <s v="PHP工程师/PHP程序员/PHP开发/程序猿"/>
    <x v="4"/>
    <s v="6-8千/月"/>
    <n v="6"/>
    <n v="8"/>
    <s v="1年经验"/>
    <s v="本科"/>
    <x v="5"/>
    <x v="3"/>
    <s v="公司1626"/>
    <s v="150-500人"/>
    <s v="民营公司"/>
  </r>
  <r>
    <s v="PHP程序员"/>
    <x v="4"/>
    <s v="6-8千/月"/>
    <n v="6"/>
    <n v="8"/>
    <s v="2年经验"/>
    <s v="大专"/>
    <x v="61"/>
    <x v="0"/>
    <s v="公司2796"/>
    <s v="50-150人"/>
    <s v="合资"/>
  </r>
  <r>
    <s v="PHP开发工程师"/>
    <x v="4"/>
    <s v="6-8千/月"/>
    <n v="6"/>
    <n v="8"/>
    <s v="2年经验"/>
    <s v="大专"/>
    <x v="14"/>
    <x v="0"/>
    <s v="公司2802"/>
    <s v="少于50人"/>
    <s v="创业公司"/>
  </r>
  <r>
    <s v="资深PHP开发"/>
    <x v="4"/>
    <s v="6-8千/月"/>
    <n v="6"/>
    <n v="8"/>
    <s v="3-4年经验"/>
    <s v="大专"/>
    <x v="14"/>
    <x v="0"/>
    <s v="公司2819"/>
    <s v="50-150人"/>
    <s v="民营公司"/>
  </r>
  <r>
    <s v="PHP开发工程师(J10573)"/>
    <x v="4"/>
    <s v="6-8千/月"/>
    <n v="6"/>
    <n v="8"/>
    <s v="无工作经验"/>
    <s v="大专"/>
    <x v="14"/>
    <x v="0"/>
    <s v="公司2822"/>
    <s v="1000-5000人"/>
    <s v="民营公司"/>
  </r>
  <r>
    <s v="PHP开发工程师"/>
    <x v="4"/>
    <s v="6-8千/月"/>
    <n v="6"/>
    <n v="8"/>
    <s v="2年经验"/>
    <s v="大专"/>
    <x v="14"/>
    <x v="0"/>
    <s v="公司2839"/>
    <s v="少于50人"/>
    <s v="民营公司"/>
  </r>
  <r>
    <s v="PHP程序员"/>
    <x v="4"/>
    <s v="6-8千/月"/>
    <n v="6"/>
    <n v="8"/>
    <s v="2年经验"/>
    <s v="大专"/>
    <x v="15"/>
    <x v="0"/>
    <s v="公司2848"/>
    <s v="150-500人"/>
    <s v="民营公司"/>
  </r>
  <r>
    <s v="PHP开发工程师"/>
    <x v="4"/>
    <s v="6-8千/月"/>
    <n v="6"/>
    <n v="8"/>
    <s v="2年经验"/>
    <s v="招3人"/>
    <x v="15"/>
    <x v="0"/>
    <s v="公司2875"/>
    <s v="50-150人"/>
    <s v="民营公司"/>
  </r>
  <r>
    <s v="PHP开发工程师"/>
    <x v="4"/>
    <s v="6-8千/月"/>
    <n v="6"/>
    <n v="8"/>
    <s v="无工作经验"/>
    <s v="招1人"/>
    <x v="2"/>
    <x v="0"/>
    <s v="公司2891"/>
    <s v="少于50人"/>
    <s v="民营公司"/>
  </r>
  <r>
    <s v="PHP开发工程师"/>
    <x v="4"/>
    <s v="6-8千/月"/>
    <n v="6"/>
    <n v="8"/>
    <s v="3-4年经验"/>
    <s v="大专"/>
    <x v="15"/>
    <x v="0"/>
    <s v="公司2901"/>
    <s v="少于50人"/>
    <s v="民营公司"/>
  </r>
  <r>
    <s v="PHP开发工程师"/>
    <x v="4"/>
    <s v="6-8千/月"/>
    <n v="6"/>
    <n v="8"/>
    <s v="无工作经验"/>
    <s v="本科"/>
    <x v="17"/>
    <x v="0"/>
    <s v="公司3007"/>
    <s v="500-1000人"/>
    <s v="民营公司"/>
  </r>
  <r>
    <s v="PHP开发工程师"/>
    <x v="4"/>
    <s v="6-8千/月"/>
    <n v="6"/>
    <n v="8"/>
    <s v="2年经验"/>
    <s v="大专"/>
    <x v="4"/>
    <x v="2"/>
    <s v="公司4108"/>
    <s v="少于50人"/>
    <s v="民营公司"/>
  </r>
  <r>
    <s v="PHP工程师"/>
    <x v="4"/>
    <s v="6-8千/月"/>
    <n v="6"/>
    <n v="8"/>
    <s v="1年经验"/>
    <s v="招5人"/>
    <x v="23"/>
    <x v="2"/>
    <s v="公司4245"/>
    <s v="50-150人"/>
    <s v="民营公司"/>
  </r>
  <r>
    <s v="PHP开发工程师"/>
    <x v="4"/>
    <s v="6-8千/月"/>
    <n v="6"/>
    <n v="8"/>
    <s v="1年经验"/>
    <s v="大专"/>
    <x v="37"/>
    <x v="1"/>
    <s v="公司5273"/>
    <s v="少于50人"/>
    <s v="创业公司"/>
  </r>
  <r>
    <s v="PHP开发工程师"/>
    <x v="4"/>
    <s v="6-8千/月"/>
    <n v="6"/>
    <n v="8"/>
    <s v="1年经验"/>
    <s v="大专"/>
    <x v="19"/>
    <x v="1"/>
    <s v="公司5319"/>
    <s v="少于50人"/>
    <s v="民营公司"/>
  </r>
  <r>
    <s v="Python开发工程师"/>
    <x v="6"/>
    <s v="6-8千/月"/>
    <n v="6"/>
    <n v="8"/>
    <s v="1年经验"/>
    <s v="本科"/>
    <x v="68"/>
    <x v="3"/>
    <s v="公司2202"/>
    <s v="少于50人"/>
    <s v="民营公司"/>
  </r>
  <r>
    <s v="python开发工程师（语料库技术支持）"/>
    <x v="6"/>
    <s v="6-8千/月"/>
    <n v="6"/>
    <n v="8"/>
    <s v="1年经验"/>
    <s v="本科"/>
    <x v="14"/>
    <x v="0"/>
    <s v="公司3461"/>
    <s v="50-150人"/>
    <s v="民营公司"/>
  </r>
  <r>
    <s v="Web前端开发工程师"/>
    <x v="7"/>
    <s v="6-8千/月"/>
    <n v="6"/>
    <n v="8"/>
    <s v="1年经验"/>
    <s v="大专"/>
    <x v="68"/>
    <x v="3"/>
    <s v="公司1600"/>
    <s v="50-150人"/>
    <s v="创业公司"/>
  </r>
  <r>
    <s v="Web前端开发工程师"/>
    <x v="7"/>
    <s v="6-8千/月"/>
    <n v="6"/>
    <n v="8"/>
    <s v="1年经验"/>
    <s v="大专"/>
    <x v="10"/>
    <x v="2"/>
    <s v="公司4833"/>
    <s v="50-150人"/>
    <s v="民营公司"/>
  </r>
  <r>
    <s v="测试技师"/>
    <x v="8"/>
    <s v="6-8千/月"/>
    <n v="6"/>
    <n v="8"/>
    <s v="2年经验"/>
    <s v="大专"/>
    <x v="25"/>
    <x v="7"/>
    <s v="公司1137"/>
    <s v="150-500人"/>
    <s v="外资（欧美）"/>
  </r>
  <r>
    <s v="软件测试工程师"/>
    <x v="8"/>
    <s v="6-8千/月"/>
    <n v="6"/>
    <n v="8"/>
    <s v="1年经验"/>
    <s v="本科"/>
    <x v="7"/>
    <x v="3"/>
    <s v="公司1224"/>
    <s v="50-150人"/>
    <s v="合资"/>
  </r>
  <r>
    <s v="测试工程师"/>
    <x v="8"/>
    <s v="6-8千/月"/>
    <n v="6"/>
    <n v="8"/>
    <s v="无工作经验"/>
    <s v="本科"/>
    <x v="14"/>
    <x v="0"/>
    <s v="公司3487"/>
    <s v="50-150人"/>
    <s v="民营公司"/>
  </r>
  <r>
    <s v="软件测试工程师"/>
    <x v="8"/>
    <s v="6-8千/月"/>
    <n v="6"/>
    <n v="8"/>
    <s v="2年经验"/>
    <s v="本科"/>
    <x v="23"/>
    <x v="2"/>
    <s v="公司4678"/>
    <s v="50-150人"/>
    <s v="民营公司"/>
  </r>
  <r>
    <s v="APP测试/朝九晚六"/>
    <x v="8"/>
    <s v="6-8千/月"/>
    <n v="6"/>
    <n v="8"/>
    <s v="无工作经验"/>
    <s v="招3人"/>
    <x v="10"/>
    <x v="2"/>
    <s v="公司4692"/>
    <s v="50-150人"/>
    <s v="民营公司"/>
  </r>
  <r>
    <s v="测试工程师"/>
    <x v="8"/>
    <s v="6-8千/月"/>
    <n v="6"/>
    <n v="8"/>
    <s v="1年经验"/>
    <s v="本科"/>
    <x v="23"/>
    <x v="2"/>
    <s v="公司4776"/>
    <s v="50-150人"/>
    <s v="民营公司"/>
  </r>
  <r>
    <s v="测试工程师"/>
    <x v="8"/>
    <s v="6-9千/月"/>
    <n v="6"/>
    <n v="9"/>
    <s v="2年经验"/>
    <s v="大专"/>
    <x v="37"/>
    <x v="1"/>
    <s v="公司5228"/>
    <s v="50-150人"/>
    <s v="民营公司"/>
  </r>
  <r>
    <s v="软件工程师（测试工程师）"/>
    <x v="8"/>
    <s v="6-8千/月"/>
    <n v="6"/>
    <n v="8"/>
    <s v="无工作经验"/>
    <s v="招1人"/>
    <x v="1"/>
    <x v="1"/>
    <s v="公司5532"/>
    <s v="150-500人"/>
    <s v="民营公司"/>
  </r>
  <r>
    <s v="软件测试工程师"/>
    <x v="8"/>
    <s v="6-8千/月"/>
    <n v="6"/>
    <n v="8"/>
    <s v="1年经验"/>
    <s v="大专"/>
    <x v="1"/>
    <x v="1"/>
    <s v="公司5670"/>
    <s v="少于50人"/>
    <s v="民营公司"/>
  </r>
  <r>
    <s v="软件测试工程师"/>
    <x v="8"/>
    <s v="6-9千/月"/>
    <n v="6"/>
    <n v="9"/>
    <s v="无工作经验"/>
    <s v="招若干人"/>
    <x v="37"/>
    <x v="1"/>
    <s v="公司5713"/>
    <s v="1000-5000人"/>
    <s v="合资"/>
  </r>
  <r>
    <s v="软件测试工程师+五险一金+周末双休"/>
    <x v="8"/>
    <s v="6-9千/月"/>
    <n v="6"/>
    <n v="9"/>
    <s v="1年经验"/>
    <s v="本科"/>
    <x v="24"/>
    <x v="1"/>
    <s v="公司5717"/>
    <s v="50-150人"/>
    <s v="民营公司"/>
  </r>
  <r>
    <s v="CRM营销主管-闵行浦江镇"/>
    <x v="0"/>
    <s v="6-8千/月"/>
    <n v="6"/>
    <n v="8"/>
    <s v="3-4年经验"/>
    <s v="本科"/>
    <x v="20"/>
    <x v="3"/>
    <s v="公司2004"/>
    <s v="500-1000人"/>
    <s v="民营公司"/>
  </r>
  <r>
    <s v="运营专员"/>
    <x v="0"/>
    <s v="6-8千/月"/>
    <n v="6"/>
    <n v="8"/>
    <s v="1年经验"/>
    <s v="大专"/>
    <x v="0"/>
    <x v="0"/>
    <s v="公司3310"/>
    <s v="50-150人"/>
    <s v="民营公司"/>
  </r>
  <r>
    <s v="包住6K逾期提醒客服专员C"/>
    <x v="0"/>
    <s v="6-8千/月"/>
    <n v="6"/>
    <n v="8"/>
    <s v="1年经验"/>
    <s v="高中"/>
    <x v="22"/>
    <x v="2"/>
    <s v="公司4265"/>
    <s v="150-500人"/>
    <s v="民营公司"/>
  </r>
  <r>
    <s v="销售代表+十点上班+餐补免费班车c"/>
    <x v="0"/>
    <s v="6-8千/月"/>
    <n v="6"/>
    <n v="8"/>
    <s v="无工作经验"/>
    <s v="高中"/>
    <x v="4"/>
    <x v="2"/>
    <s v="公司4392"/>
    <s v="1000-5000人"/>
    <s v="民营公司"/>
  </r>
  <r>
    <s v="人力资源/双休/6K互联网z"/>
    <x v="0"/>
    <s v="6-8千/月"/>
    <n v="6"/>
    <n v="8"/>
    <s v="无工作经验"/>
    <s v="大专"/>
    <x v="22"/>
    <x v="2"/>
    <s v="公司4574"/>
    <s v="500-1000人"/>
    <s v="民营公司"/>
  </r>
  <r>
    <s v="供应链管理专员"/>
    <x v="0"/>
    <s v="6-8千/月"/>
    <n v="6"/>
    <n v="8"/>
    <s v="1年经验"/>
    <s v="招2人"/>
    <x v="74"/>
    <x v="24"/>
    <s v="公司5567"/>
    <s v="500-1000人"/>
    <s v="民营公司"/>
  </r>
  <r>
    <s v="数据库管理员（五险一金）190214"/>
    <x v="0"/>
    <s v="6-8千/月"/>
    <n v="6"/>
    <n v="8"/>
    <s v="无工作经验"/>
    <s v="招10人"/>
    <x v="13"/>
    <x v="3"/>
    <s v="公司5583"/>
    <s v="150-500人"/>
    <s v="合资"/>
  </r>
  <r>
    <s v="硬件工程师"/>
    <x v="10"/>
    <s v="6-8千/月"/>
    <n v="6"/>
    <n v="8"/>
    <s v="1年经验"/>
    <s v="大专"/>
    <x v="27"/>
    <x v="7"/>
    <s v="公司1080"/>
    <s v="少于50人"/>
    <s v="民营公司"/>
  </r>
  <r>
    <s v="高级硬件(固态继电器)研发工程师"/>
    <x v="10"/>
    <s v="6-8千/月"/>
    <n v="6"/>
    <n v="8"/>
    <s v="无工作经验"/>
    <s v="招1人"/>
    <x v="90"/>
    <x v="7"/>
    <s v="公司1113"/>
    <s v="50-150人"/>
    <s v="合资"/>
  </r>
  <r>
    <s v="运维工程师"/>
    <x v="5"/>
    <s v="6-8千/月"/>
    <n v="6"/>
    <n v="8"/>
    <s v="1年经验"/>
    <s v="本科"/>
    <x v="41"/>
    <x v="7"/>
    <s v="公司0147"/>
    <s v="少于50人"/>
    <s v="民营公司"/>
  </r>
  <r>
    <s v="Oracle DBA（数据库运维）"/>
    <x v="5"/>
    <s v="6-10万/年"/>
    <n v="5"/>
    <n v="8.3333333333333321"/>
    <s v="2年经验"/>
    <s v="大专"/>
    <x v="25"/>
    <x v="7"/>
    <s v="公司0737"/>
    <s v="50-150人"/>
    <s v="民营公司"/>
  </r>
  <r>
    <s v="运维工程师"/>
    <x v="5"/>
    <s v="6-8千/月"/>
    <n v="6"/>
    <n v="8"/>
    <s v="无工作经验"/>
    <s v="招3人"/>
    <x v="28"/>
    <x v="3"/>
    <s v="公司2121"/>
    <s v="50-150人"/>
    <s v="民营公司"/>
  </r>
  <r>
    <s v="AIX运维工程师"/>
    <x v="5"/>
    <s v="6-8千/月"/>
    <n v="6"/>
    <n v="8"/>
    <s v="无工作经验"/>
    <s v="招1人"/>
    <x v="75"/>
    <x v="3"/>
    <s v="公司2292"/>
    <s v="150-500人"/>
    <s v="合资"/>
  </r>
  <r>
    <s v="运维工程师"/>
    <x v="5"/>
    <s v="6-8千/月"/>
    <n v="6"/>
    <n v="8"/>
    <s v="无工作经验"/>
    <s v="大专"/>
    <x v="14"/>
    <x v="0"/>
    <s v="公司3410"/>
    <s v="500-1000人"/>
    <s v="国企"/>
  </r>
  <r>
    <s v="数据运维工程师"/>
    <x v="5"/>
    <s v="6-8千/月"/>
    <n v="6"/>
    <n v="8"/>
    <s v="1年经验"/>
    <s v="大专"/>
    <x v="14"/>
    <x v="0"/>
    <s v="公司3328"/>
    <s v="50-150人"/>
    <s v="民营公司"/>
  </r>
  <r>
    <s v="IT运维工程师"/>
    <x v="5"/>
    <s v="6-8千/月"/>
    <n v="6"/>
    <n v="8"/>
    <s v="1年经验"/>
    <s v="本科"/>
    <x v="14"/>
    <x v="0"/>
    <s v="公司3490"/>
    <s v="少于50人"/>
    <s v="民营公司"/>
  </r>
  <r>
    <s v="运维工程师"/>
    <x v="5"/>
    <s v="6-9千/月"/>
    <n v="6"/>
    <n v="9"/>
    <s v="无工作经验"/>
    <s v="招若干人"/>
    <x v="14"/>
    <x v="0"/>
    <s v="公司3515"/>
    <s v="500-1000人"/>
    <s v="民营公司"/>
  </r>
  <r>
    <s v="系统运维工程师"/>
    <x v="5"/>
    <s v="6-8千/月"/>
    <n v="6"/>
    <n v="8"/>
    <s v="2年经验"/>
    <s v="本科"/>
    <x v="2"/>
    <x v="0"/>
    <s v="公司2663"/>
    <s v="500-1000人"/>
    <s v="上市公司"/>
  </r>
  <r>
    <s v="运维开发工程师"/>
    <x v="5"/>
    <s v="6-8千/月"/>
    <n v="6"/>
    <n v="8"/>
    <s v="无工作经验"/>
    <s v="招若干人"/>
    <x v="21"/>
    <x v="0"/>
    <s v="公司3114"/>
    <s v="1000-5000人"/>
    <s v="合资"/>
  </r>
  <r>
    <s v="运维技术工程师"/>
    <x v="5"/>
    <s v="6-8千/月"/>
    <n v="6"/>
    <n v="8"/>
    <s v="2年经验"/>
    <s v="大专"/>
    <x v="23"/>
    <x v="2"/>
    <s v="公司3836"/>
    <s v="150-500人"/>
    <s v="民营公司"/>
  </r>
  <r>
    <s v="运维工程师"/>
    <x v="5"/>
    <s v="6-9千/月"/>
    <n v="6"/>
    <n v="9"/>
    <s v="1年经验"/>
    <s v="大专"/>
    <x v="3"/>
    <x v="2"/>
    <s v="公司1719"/>
    <s v="50-150人"/>
    <s v="民营公司"/>
  </r>
  <r>
    <s v="运维工程师，五险一金双休"/>
    <x v="5"/>
    <s v="6-8千/月"/>
    <n v="6"/>
    <n v="8"/>
    <s v="2年经验"/>
    <s v="大专"/>
    <x v="19"/>
    <x v="1"/>
    <s v="公司5289"/>
    <s v="150-500人"/>
    <s v="民营公司"/>
  </r>
  <r>
    <s v="运维工程师"/>
    <x v="5"/>
    <s v="6-9千/月"/>
    <n v="6"/>
    <n v="9"/>
    <s v="3-4年经验"/>
    <s v="大专"/>
    <x v="168"/>
    <x v="70"/>
    <s v="公司5719"/>
    <s v="10000人以上"/>
    <s v="上市公司"/>
  </r>
  <r>
    <s v="市场研究咨询师"/>
    <x v="0"/>
    <s v="6-8千/月"/>
    <n v="6"/>
    <n v="8"/>
    <s v="1年经验"/>
    <s v="本科"/>
    <x v="53"/>
    <x v="3"/>
    <s v="公司1946"/>
    <s v="少于50人"/>
    <s v="民营公司"/>
  </r>
  <r>
    <s v="建筑施工安全员（C证）"/>
    <x v="0"/>
    <s v="6-8千/月"/>
    <n v="6"/>
    <n v="8"/>
    <s v="5-7年经验"/>
    <s v="高中"/>
    <x v="4"/>
    <x v="2"/>
    <s v="公司4330"/>
    <s v="少于50人"/>
    <s v="民营公司"/>
  </r>
  <r>
    <s v="大客户销售经理+做五休二"/>
    <x v="0"/>
    <s v="6-8千/月"/>
    <n v="6"/>
    <n v="8"/>
    <s v="1年经验"/>
    <s v="大专"/>
    <x v="19"/>
    <x v="1"/>
    <s v="公司5407"/>
    <s v="500-1000人"/>
    <s v="民营公司"/>
  </r>
  <r>
    <s v="UI设计师"/>
    <x v="0"/>
    <s v="6-8千/月"/>
    <n v="6"/>
    <n v="8"/>
    <s v="无工作经验"/>
    <s v="招1人"/>
    <x v="68"/>
    <x v="3"/>
    <s v="公司2360"/>
    <s v="150-500人"/>
    <s v="民营公司"/>
  </r>
  <r>
    <s v="天河直招C1取派司机包住"/>
    <x v="0"/>
    <s v="6-9千/月"/>
    <n v="6"/>
    <n v="9"/>
    <s v="3-4年经验"/>
    <s v="招10人"/>
    <x v="14"/>
    <x v="0"/>
    <s v="公司0981"/>
    <s v="10000人以上"/>
    <s v="民营公司"/>
  </r>
  <r>
    <s v="数据处理专员"/>
    <x v="0"/>
    <s v="6-8千/月"/>
    <n v="6"/>
    <n v="8"/>
    <s v="2年经验"/>
    <s v="招1人"/>
    <x v="35"/>
    <x v="7"/>
    <s v="公司0918"/>
    <s v="50-150人"/>
    <s v="民营公司"/>
  </r>
  <r>
    <s v="数据分析工程师"/>
    <x v="11"/>
    <s v="6-8千/月"/>
    <n v="6"/>
    <n v="8"/>
    <s v="无工作经验"/>
    <s v="本科"/>
    <x v="25"/>
    <x v="7"/>
    <s v="公司0470"/>
    <s v="150-500人"/>
    <s v="民营公司"/>
  </r>
  <r>
    <s v="技术服务工程师"/>
    <x v="0"/>
    <s v="6-8千/月"/>
    <n v="6"/>
    <n v="8"/>
    <s v="1年经验"/>
    <s v="大专"/>
    <x v="27"/>
    <x v="7"/>
    <s v="公司0967"/>
    <s v="150-500人"/>
    <s v="民营公司"/>
  </r>
  <r>
    <s v="保险、信用卡、贷款、投资、理财客户代表"/>
    <x v="0"/>
    <s v="6-8千/月"/>
    <n v="6"/>
    <n v="8"/>
    <s v="2年经验"/>
    <s v="大专"/>
    <x v="35"/>
    <x v="7"/>
    <s v="公司1095"/>
    <s v="10000人以上"/>
    <s v="民营公司"/>
  </r>
  <r>
    <s v="高薪急聘硕博写手写作团队文章编辑"/>
    <x v="0"/>
    <s v="6-8千/月"/>
    <n v="6"/>
    <n v="8"/>
    <s v="无工作经验"/>
    <s v="硕士"/>
    <x v="169"/>
    <x v="28"/>
    <s v="公司0591"/>
    <s v="少于50人"/>
    <s v="民营公司"/>
  </r>
  <r>
    <s v="IT系统维护人员"/>
    <x v="0"/>
    <s v="6-8千/月"/>
    <n v="6"/>
    <n v="8"/>
    <s v="1年经验"/>
    <s v="本科"/>
    <x v="53"/>
    <x v="3"/>
    <s v="公司2340"/>
    <s v="150-500人"/>
    <s v="外资（非欧美）"/>
  </r>
  <r>
    <s v="面料业务助理"/>
    <x v="0"/>
    <s v="6-8千/月"/>
    <n v="6"/>
    <n v="8"/>
    <s v="无工作经验"/>
    <s v="招若干人"/>
    <x v="20"/>
    <x v="3"/>
    <s v="公司2359"/>
    <s v="1000-5000人"/>
    <s v="外资（非欧美）"/>
  </r>
  <r>
    <s v="急聘SEO专员"/>
    <x v="0"/>
    <s v="6-8千/月"/>
    <n v="6"/>
    <n v="8"/>
    <s v="2年经验"/>
    <s v="大专"/>
    <x v="15"/>
    <x v="0"/>
    <s v="公司2989"/>
    <s v="50-150人"/>
    <s v="民营公司"/>
  </r>
  <r>
    <s v="数据爬虫工程师"/>
    <x v="0"/>
    <s v="6-8千/月"/>
    <n v="6"/>
    <n v="8"/>
    <s v="2年经验"/>
    <s v="大专"/>
    <x v="40"/>
    <x v="0"/>
    <s v="公司2660"/>
    <s v="150-500人"/>
    <s v="民营公司"/>
  </r>
  <r>
    <s v="数据分析专员"/>
    <x v="11"/>
    <s v="6-8千/月"/>
    <n v="6"/>
    <n v="8"/>
    <s v="无工作经验"/>
    <s v="招若干人"/>
    <x v="14"/>
    <x v="0"/>
    <s v="公司2110"/>
    <s v="500-1000人"/>
    <s v="国企"/>
  </r>
  <r>
    <s v="亚马逊/ebay/速卖通销售 B2C 外贸 外贸专员（嘉禾）"/>
    <x v="0"/>
    <s v="6-15万/年"/>
    <n v="5"/>
    <n v="12.499999999999998"/>
    <s v="1年经验"/>
    <s v="大专"/>
    <x v="21"/>
    <x v="0"/>
    <s v="公司3698"/>
    <s v="50-150人"/>
    <s v="民营公司"/>
  </r>
  <r>
    <s v="C- 4000底薪 电话销售/网络销售"/>
    <x v="0"/>
    <s v="6-8千/月"/>
    <n v="6"/>
    <n v="8"/>
    <s v="无工作经验"/>
    <s v="招10人"/>
    <x v="14"/>
    <x v="0"/>
    <s v="公司3154"/>
    <s v="1000-5000人"/>
    <s v="民营公司"/>
  </r>
  <r>
    <s v="广发银行电话销售+无需外出"/>
    <x v="0"/>
    <s v="6-8千/月"/>
    <n v="6"/>
    <n v="8"/>
    <s v="无工作经验"/>
    <s v="高中"/>
    <x v="61"/>
    <x v="0"/>
    <s v="公司3772"/>
    <s v="1000-5000人"/>
    <s v="上市公司"/>
  </r>
  <r>
    <s v="嵌入式软件开发（C语言基础）"/>
    <x v="12"/>
    <s v="6-8千/月"/>
    <n v="6"/>
    <n v="8"/>
    <s v="无工作经验"/>
    <s v="大专"/>
    <x v="12"/>
    <x v="2"/>
    <s v="公司4282"/>
    <s v="50-150人"/>
    <s v="民营公司"/>
  </r>
  <r>
    <s v="软件工程师（C语言）"/>
    <x v="12"/>
    <s v="6-8千/月"/>
    <n v="6"/>
    <n v="8"/>
    <s v="无工作经验"/>
    <s v="招若干人"/>
    <x v="19"/>
    <x v="1"/>
    <s v="公司5378"/>
    <s v="50-150人"/>
    <s v="民营公司"/>
  </r>
  <r>
    <s v="工厂废气处理工程师"/>
    <x v="0"/>
    <s v="6-9千/月"/>
    <n v="6"/>
    <n v="9"/>
    <s v="1年经验"/>
    <s v="硕士"/>
    <x v="19"/>
    <x v="1"/>
    <s v="公司5434"/>
    <s v="少于50人"/>
    <s v="民营公司"/>
  </r>
  <r>
    <s v="Surveillance Customer Application Engineer"/>
    <x v="0"/>
    <s v="6-8千/月"/>
    <n v="6"/>
    <n v="8"/>
    <s v="3-4年经验"/>
    <s v="招若干人"/>
    <x v="37"/>
    <x v="1"/>
    <s v="公司5529"/>
    <s v="5000-10000人"/>
    <s v="外资（欧美）"/>
  </r>
  <r>
    <s v="网站开发"/>
    <x v="0"/>
    <s v="6-8千/月"/>
    <n v="6"/>
    <n v="8"/>
    <s v="无工作经验"/>
    <s v="大专"/>
    <x v="25"/>
    <x v="7"/>
    <s v="公司0289"/>
    <s v="150-500人"/>
    <s v="民营公司"/>
  </r>
  <r>
    <s v="信息化开发及维护"/>
    <x v="0"/>
    <s v="6-8千/月"/>
    <n v="6"/>
    <n v="8"/>
    <s v="1年经验"/>
    <s v="本科"/>
    <x v="27"/>
    <x v="7"/>
    <s v="公司0323"/>
    <s v="150-500人"/>
    <s v="国企"/>
  </r>
  <r>
    <s v="微信公众号开发工程师"/>
    <x v="0"/>
    <s v="6-8千/月"/>
    <n v="6"/>
    <n v="8"/>
    <s v="3-4年经验"/>
    <s v="大专"/>
    <x v="27"/>
    <x v="7"/>
    <s v="公司0338"/>
    <s v="少于50人"/>
    <s v="民营公司"/>
  </r>
  <r>
    <s v="出境计调"/>
    <x v="0"/>
    <s v="6-8千/月"/>
    <n v="6"/>
    <n v="8"/>
    <s v="2年经验"/>
    <s v="大专"/>
    <x v="35"/>
    <x v="7"/>
    <s v="公司0360"/>
    <s v="少于50人"/>
    <s v="民营公司"/>
  </r>
  <r>
    <s v="陈婷实验室招聘生物信息分析员"/>
    <x v="0"/>
    <s v="6-8千/月"/>
    <n v="6"/>
    <n v="8"/>
    <s v="1年经验"/>
    <s v="硕士"/>
    <x v="39"/>
    <x v="7"/>
    <s v="公司0377"/>
    <s v="500-1000人"/>
    <s v="事业单位"/>
  </r>
  <r>
    <s v="网络工程师(华为、H3C)"/>
    <x v="0"/>
    <s v="6-8千/月"/>
    <n v="6"/>
    <n v="8"/>
    <s v="2年经验"/>
    <s v="大专"/>
    <x v="27"/>
    <x v="7"/>
    <s v="公司0432"/>
    <s v="50-150人"/>
    <s v="民营公司"/>
  </r>
  <r>
    <s v="快消品销售6K起+包住"/>
    <x v="0"/>
    <s v="6-8千/月"/>
    <n v="6"/>
    <n v="8"/>
    <s v="无工作经验"/>
    <s v="中专"/>
    <x v="35"/>
    <x v="7"/>
    <s v="公司0496"/>
    <s v="1000-5000人"/>
    <s v="民营公司"/>
  </r>
  <r>
    <s v="专职安全员"/>
    <x v="0"/>
    <s v="6-9千/月"/>
    <n v="6"/>
    <n v="9"/>
    <s v="3-4年经验"/>
    <s v="中专"/>
    <x v="25"/>
    <x v="7"/>
    <s v="公司0510"/>
    <s v="150-500人"/>
    <s v="民营公司"/>
  </r>
  <r>
    <s v="初诊心理咨询师"/>
    <x v="0"/>
    <s v="6-8千/月"/>
    <n v="6"/>
    <n v="8"/>
    <s v="无工作经验"/>
    <s v="硕士"/>
    <x v="25"/>
    <x v="7"/>
    <s v="公司0516"/>
    <s v="50-150人"/>
    <s v="外资（欧美）"/>
  </r>
  <r>
    <s v="市场助理"/>
    <x v="0"/>
    <s v="6-8千/月"/>
    <n v="6"/>
    <n v="8"/>
    <s v="1年经验"/>
    <s v="中专"/>
    <x v="41"/>
    <x v="7"/>
    <s v="公司0533"/>
    <s v="少于50人"/>
    <s v="民营公司"/>
  </r>
  <r>
    <s v="融资4亿/在家接单/5-8k/司机"/>
    <x v="0"/>
    <s v="6-8千/月"/>
    <n v="6"/>
    <n v="8"/>
    <s v="无工作经验"/>
    <s v="招50人"/>
    <x v="25"/>
    <x v="7"/>
    <s v="公司0542"/>
    <s v="50-150人"/>
    <s v="民营公司"/>
  </r>
  <r>
    <s v="移民顾问（高级）"/>
    <x v="0"/>
    <s v="6-8千/月"/>
    <n v="6"/>
    <n v="8"/>
    <s v="3-4年经验"/>
    <s v="大专"/>
    <x v="35"/>
    <x v="7"/>
    <s v="公司0554"/>
    <s v="500-1000人"/>
    <s v="民营公司"/>
  </r>
  <r>
    <s v="网络营销主管"/>
    <x v="0"/>
    <s v="6-8千/月"/>
    <n v="6"/>
    <n v="8"/>
    <s v="无工作经验"/>
    <s v="招若干人"/>
    <x v="25"/>
    <x v="7"/>
    <s v="公司0556"/>
    <s v="50-150人"/>
    <s v="民营公司"/>
  </r>
  <r>
    <s v="总裁司机"/>
    <x v="0"/>
    <s v="6-8千/月"/>
    <n v="6"/>
    <n v="8"/>
    <s v="3-4年经验"/>
    <s v="高中"/>
    <x v="25"/>
    <x v="7"/>
    <s v="公司0561"/>
    <m/>
    <s v="外资（欧美）"/>
  </r>
  <r>
    <s v="安全员"/>
    <x v="0"/>
    <s v="6-8千/月"/>
    <n v="6"/>
    <n v="8"/>
    <s v="2年经验"/>
    <s v="大专"/>
    <x v="41"/>
    <x v="7"/>
    <s v="公司0570"/>
    <s v="150-500人"/>
    <s v="民营公司"/>
  </r>
  <r>
    <s v=".NET开发工程师"/>
    <x v="0"/>
    <s v="6-8千/月"/>
    <n v="6"/>
    <n v="8"/>
    <s v="1年经验"/>
    <s v="大专"/>
    <x v="27"/>
    <x v="7"/>
    <s v="公司0577"/>
    <s v="50-150人"/>
    <s v="民营公司"/>
  </r>
  <r>
    <s v="售后工程师/设备技术员/机械维修"/>
    <x v="0"/>
    <s v="6-8千/月"/>
    <n v="6"/>
    <n v="8"/>
    <s v="1年经验"/>
    <s v="高中"/>
    <x v="170"/>
    <x v="20"/>
    <s v="公司0584"/>
    <s v="50-150人"/>
    <s v="民营公司"/>
  </r>
  <r>
    <s v="网店美工"/>
    <x v="0"/>
    <s v="6-8千/月"/>
    <n v="6"/>
    <n v="8"/>
    <s v="1年经验"/>
    <s v="大专"/>
    <x v="35"/>
    <x v="7"/>
    <s v="公司0587"/>
    <s v="少于50人"/>
    <s v="创业公司"/>
  </r>
  <r>
    <s v="司机"/>
    <x v="0"/>
    <s v="6-8千/月"/>
    <n v="6"/>
    <n v="8"/>
    <s v="无工作经验"/>
    <s v="招2人"/>
    <x v="90"/>
    <x v="7"/>
    <s v="公司0588"/>
    <s v="150-500人"/>
    <s v="民营公司"/>
  </r>
  <r>
    <s v="电商分销运营"/>
    <x v="0"/>
    <s v="6-8千/月"/>
    <n v="6"/>
    <n v="8"/>
    <s v="1年经验"/>
    <s v="大专"/>
    <x v="55"/>
    <x v="7"/>
    <s v="公司0589"/>
    <s v="50-150人"/>
    <s v="民营公司"/>
  </r>
  <r>
    <s v="硕博写作团队/软文/文案等/文章写作/写手"/>
    <x v="0"/>
    <s v="6-8千/月"/>
    <n v="6"/>
    <n v="8"/>
    <s v="1年经验"/>
    <s v="本科"/>
    <x v="169"/>
    <x v="28"/>
    <s v="公司0591"/>
    <s v="少于50人"/>
    <s v="民营公司"/>
  </r>
  <r>
    <s v="总帐会计"/>
    <x v="0"/>
    <s v="6-7千/月"/>
    <n v="6"/>
    <n v="7"/>
    <s v="2年经验"/>
    <s v="大专"/>
    <x v="87"/>
    <x v="7"/>
    <s v="公司0593"/>
    <s v="500-1000人"/>
    <s v="民营公司"/>
  </r>
  <r>
    <s v="运营专员"/>
    <x v="0"/>
    <s v="6-8千/月"/>
    <n v="6"/>
    <n v="8"/>
    <s v="1年经验"/>
    <s v="大专"/>
    <x v="27"/>
    <x v="7"/>
    <s v="公司0613"/>
    <s v="50-150人"/>
    <s v="民营公司"/>
  </r>
  <r>
    <s v="生物信息（NGS数据分析）"/>
    <x v="11"/>
    <s v="6-8千/月"/>
    <n v="6"/>
    <n v="8"/>
    <s v="无工作经验"/>
    <s v="硕士"/>
    <x v="25"/>
    <x v="7"/>
    <s v="公司0621"/>
    <s v="500-1000人"/>
    <s v="民营公司"/>
  </r>
  <r>
    <s v="新探索影管--新零售主管"/>
    <x v="0"/>
    <s v="6-8千/月"/>
    <n v="6"/>
    <n v="8"/>
    <s v="3-4年经验"/>
    <s v="本科"/>
    <x v="35"/>
    <x v="7"/>
    <s v="公司0638"/>
    <s v="150-500人"/>
    <s v="民营公司"/>
  </r>
  <r>
    <s v="业务运营代维"/>
    <x v="0"/>
    <s v="6-8千/月"/>
    <n v="6"/>
    <n v="8"/>
    <s v="1年经验"/>
    <s v="本科"/>
    <x v="26"/>
    <x v="7"/>
    <s v="公司0373"/>
    <s v="150-500人"/>
    <s v="民营公司"/>
  </r>
  <r>
    <s v="项目沟通专员（数据建模团队）"/>
    <x v="0"/>
    <s v="6-8千/月"/>
    <n v="6"/>
    <n v="8"/>
    <s v="无工作经验"/>
    <s v="招若干人"/>
    <x v="35"/>
    <x v="7"/>
    <s v="公司0690"/>
    <s v="1000-5000人"/>
    <s v="合资"/>
  </r>
  <r>
    <s v="项目工程师（公路养护决策咨询）"/>
    <x v="0"/>
    <s v="6-8千/月"/>
    <n v="6"/>
    <n v="8"/>
    <s v="无工作经验"/>
    <s v="招2人"/>
    <x v="27"/>
    <x v="7"/>
    <s v="公司0702"/>
    <s v="150-500人"/>
    <s v="上市公司"/>
  </r>
  <r>
    <s v="数据分析"/>
    <x v="11"/>
    <s v="6-8千/月"/>
    <n v="6"/>
    <n v="8"/>
    <s v="无工作经验"/>
    <s v="本科"/>
    <x v="27"/>
    <x v="7"/>
    <s v="公司0295"/>
    <s v="少于50人"/>
    <s v="民营公司"/>
  </r>
  <r>
    <s v="系统集成工程师-201918"/>
    <x v="0"/>
    <s v="6-8千/月"/>
    <n v="6"/>
    <n v="8"/>
    <s v="无工作经验"/>
    <s v="本科"/>
    <x v="41"/>
    <x v="7"/>
    <s v="公司0772"/>
    <s v="500-1000人"/>
    <s v="国企"/>
  </r>
  <r>
    <s v="生物信息分析工程师"/>
    <x v="0"/>
    <s v="6-7千/月"/>
    <n v="6"/>
    <n v="7"/>
    <s v="无工作经验"/>
    <s v="招8人"/>
    <x v="27"/>
    <x v="7"/>
    <s v="公司0892"/>
    <s v="150-500人"/>
    <s v="民营公司"/>
  </r>
  <r>
    <s v="实施工程师"/>
    <x v="0"/>
    <s v="6-8千/月"/>
    <n v="6"/>
    <n v="8"/>
    <s v="3-4年经验"/>
    <s v="大专"/>
    <x v="90"/>
    <x v="7"/>
    <s v="公司0931"/>
    <s v="少于50人"/>
    <s v="创业公司"/>
  </r>
  <r>
    <s v="地理信息系统"/>
    <x v="0"/>
    <s v="6-8千/月"/>
    <n v="6"/>
    <n v="8"/>
    <s v="无工作经验"/>
    <s v="招若干人"/>
    <x v="35"/>
    <x v="7"/>
    <s v="公司0959"/>
    <s v="50-150人"/>
    <s v="事业单位"/>
  </r>
  <r>
    <s v="商务助理"/>
    <x v="0"/>
    <s v="6-8千/月"/>
    <n v="6"/>
    <n v="8"/>
    <s v="无工作经验"/>
    <s v="大专"/>
    <x v="25"/>
    <x v="7"/>
    <s v="公司1090"/>
    <s v="少于50人"/>
    <s v="民营公司"/>
  </r>
  <r>
    <s v="亦庄诚聘数据统计专员"/>
    <x v="0"/>
    <s v="6-8千/月"/>
    <n v="6"/>
    <n v="8"/>
    <s v="2年经验"/>
    <s v="大专"/>
    <x v="41"/>
    <x v="7"/>
    <s v="公司1092"/>
    <s v="150-500人"/>
    <s v="民营公司"/>
  </r>
  <r>
    <s v="平台秘书"/>
    <x v="0"/>
    <s v="6-8千/月"/>
    <n v="6"/>
    <n v="8"/>
    <s v="无工作经验"/>
    <s v="本科"/>
    <x v="35"/>
    <x v="7"/>
    <s v="公司1118"/>
    <s v="1000-5000人"/>
    <s v="上市公司"/>
  </r>
  <r>
    <s v="邀约专员"/>
    <x v="0"/>
    <s v="6-8千/月"/>
    <n v="6"/>
    <n v="8"/>
    <s v="无工作经验"/>
    <s v="大专"/>
    <x v="26"/>
    <x v="7"/>
    <s v="公司1120"/>
    <s v="150-500人"/>
    <s v="民营公司"/>
  </r>
  <r>
    <s v="建模师"/>
    <x v="0"/>
    <s v="6-8千/月"/>
    <n v="6"/>
    <n v="8"/>
    <s v="无工作经验"/>
    <s v="本科"/>
    <x v="27"/>
    <x v="7"/>
    <s v="公司1134"/>
    <s v="少于50人"/>
    <s v="民营公司"/>
  </r>
  <r>
    <s v="销售助理/商务助理"/>
    <x v="0"/>
    <s v="6-8千/月"/>
    <n v="6"/>
    <n v="8"/>
    <s v="无工作经验"/>
    <s v="大专"/>
    <x v="35"/>
    <x v="7"/>
    <s v="公司1135"/>
    <s v="150-500人"/>
    <s v="民营公司"/>
  </r>
  <r>
    <s v="行政司机"/>
    <x v="0"/>
    <s v="6-8千/月"/>
    <n v="6"/>
    <n v="8"/>
    <s v="5-7年经验"/>
    <s v="大专"/>
    <x v="71"/>
    <x v="7"/>
    <s v="公司1143"/>
    <s v="少于50人"/>
    <s v="民营公司"/>
  </r>
  <r>
    <s v="gis开发工程师"/>
    <x v="0"/>
    <s v="6-8千/月"/>
    <n v="6"/>
    <n v="8"/>
    <s v="3-4年经验"/>
    <s v="本科"/>
    <x v="81"/>
    <x v="7"/>
    <s v="公司1147"/>
    <s v="150-500人"/>
    <s v="民营公司"/>
  </r>
  <r>
    <s v="政府关系/外联专员"/>
    <x v="0"/>
    <s v="6-8千/月"/>
    <n v="6"/>
    <n v="8"/>
    <s v="无工作经验"/>
    <s v="本科"/>
    <x v="35"/>
    <x v="7"/>
    <s v="公司1160"/>
    <s v="10000人以上"/>
    <s v="民营公司"/>
  </r>
  <r>
    <s v="猎头AC（中高端招聘方向）+不限专业+师徒培训e"/>
    <x v="0"/>
    <s v="6-8千/月"/>
    <n v="6"/>
    <n v="8"/>
    <s v="无工作经验"/>
    <s v="本科"/>
    <x v="25"/>
    <x v="7"/>
    <s v="公司1181"/>
    <s v="150-500人"/>
    <s v="民营公司"/>
  </r>
  <r>
    <s v="工程师（现场）"/>
    <x v="0"/>
    <s v="6-8千/月"/>
    <n v="6"/>
    <n v="8"/>
    <s v="无工作经验"/>
    <s v="本科"/>
    <x v="35"/>
    <x v="7"/>
    <s v="公司1182"/>
    <s v="500-1000人"/>
    <s v="合资"/>
  </r>
  <r>
    <s v="网络管理工程师"/>
    <x v="0"/>
    <s v="6-8千/月"/>
    <n v="6"/>
    <n v="8"/>
    <s v="无工作经验"/>
    <s v="招1人"/>
    <x v="7"/>
    <x v="3"/>
    <s v="公司1550"/>
    <s v="150-500人"/>
    <s v="民营公司"/>
  </r>
  <r>
    <s v="产品开发"/>
    <x v="0"/>
    <s v="6-8千/月"/>
    <n v="6"/>
    <n v="8"/>
    <s v="无工作经验"/>
    <s v="大专"/>
    <x v="13"/>
    <x v="3"/>
    <s v="公司1561"/>
    <s v="150-500人"/>
    <s v="外资（欧美）"/>
  </r>
  <r>
    <s v="SEO搜索引擎优化专员"/>
    <x v="0"/>
    <s v="6-8千/月"/>
    <n v="6"/>
    <n v="8"/>
    <s v="1年经验"/>
    <s v="大专"/>
    <x v="65"/>
    <x v="3"/>
    <s v="公司1619"/>
    <s v="50-150人"/>
    <s v="民营公司"/>
  </r>
  <r>
    <s v="O2C Accountant-上海"/>
    <x v="0"/>
    <s v="6-8千/月"/>
    <n v="6"/>
    <n v="8"/>
    <s v="2年经验"/>
    <s v="大专"/>
    <x v="7"/>
    <x v="3"/>
    <s v="公司1654"/>
    <s v="500-1000人"/>
    <s v="外资（欧美）"/>
  </r>
  <r>
    <s v="M1客户助理c"/>
    <x v="0"/>
    <s v="6-8千/月"/>
    <n v="6"/>
    <n v="8"/>
    <s v="无工作经验"/>
    <s v="大专"/>
    <x v="76"/>
    <x v="3"/>
    <s v="公司1656"/>
    <s v="500-1000人"/>
    <s v="民营公司"/>
  </r>
  <r>
    <s v="B2C供应链主管"/>
    <x v="0"/>
    <s v="6-8千/月"/>
    <n v="6"/>
    <n v="8"/>
    <s v="无工作经验"/>
    <s v="招若干人"/>
    <x v="7"/>
    <x v="3"/>
    <s v="公司1664"/>
    <s v="150-500人"/>
    <s v="合资"/>
  </r>
  <r>
    <s v="B2C-速卖通-Ebay销售专员"/>
    <x v="0"/>
    <s v="6-8千/月"/>
    <n v="6"/>
    <n v="8"/>
    <s v="无工作经验"/>
    <s v="招5人"/>
    <x v="68"/>
    <x v="3"/>
    <s v="公司1784"/>
    <s v="少于50人"/>
    <s v="民营公司"/>
  </r>
  <r>
    <s v="C&amp;L Officer 物流专员"/>
    <x v="0"/>
    <s v="6-10万/年"/>
    <n v="5"/>
    <n v="8.3333333333333321"/>
    <s v="无工作经验"/>
    <s v="招1人"/>
    <x v="7"/>
    <x v="3"/>
    <s v="公司1820"/>
    <s v="500-1000人"/>
    <s v="外资（非欧美）"/>
  </r>
  <r>
    <s v="B2C仓储主管"/>
    <x v="0"/>
    <s v="6-8千/月"/>
    <n v="6"/>
    <n v="8"/>
    <s v="3-4年经验"/>
    <s v="本科"/>
    <x v="36"/>
    <x v="3"/>
    <s v="公司1824"/>
    <s v="1000-5000人"/>
    <s v="民营公司"/>
  </r>
  <r>
    <s v="合金工程师"/>
    <x v="0"/>
    <s v="6-8千/月"/>
    <n v="6"/>
    <n v="8"/>
    <s v="无工作经验"/>
    <s v="本科"/>
    <x v="43"/>
    <x v="3"/>
    <s v="公司1833"/>
    <s v="500-1000人"/>
    <s v="外资（欧美）"/>
  </r>
  <r>
    <s v="数据分析员"/>
    <x v="11"/>
    <s v="6-8千/月"/>
    <n v="6"/>
    <n v="8"/>
    <s v="2年经验"/>
    <s v="本科"/>
    <x v="56"/>
    <x v="3"/>
    <s v="公司1903"/>
    <s v="150-500人"/>
    <s v="民营公司"/>
  </r>
  <r>
    <s v="CRM专员/客户关系管理专员/数据分析"/>
    <x v="11"/>
    <s v="6-8千/月"/>
    <n v="6"/>
    <n v="8"/>
    <s v="1年经验"/>
    <s v="本科"/>
    <x v="5"/>
    <x v="3"/>
    <s v="公司1927"/>
    <s v="500-1000人"/>
    <s v="民营公司"/>
  </r>
  <r>
    <s v="数据分析师"/>
    <x v="11"/>
    <s v="6-8千/月"/>
    <n v="6"/>
    <n v="8"/>
    <s v="1年经验"/>
    <s v="大专"/>
    <x v="20"/>
    <x v="3"/>
    <s v="公司1935"/>
    <s v="50-150人"/>
    <s v="民营公司"/>
  </r>
  <r>
    <s v="市场研究员"/>
    <x v="0"/>
    <s v="6-8千/月"/>
    <n v="6"/>
    <n v="8"/>
    <s v="3-4年经验"/>
    <s v="本科"/>
    <x v="7"/>
    <x v="3"/>
    <s v="公司1939"/>
    <s v="150-500人"/>
    <s v="民营公司"/>
  </r>
  <r>
    <s v="程序化交易员"/>
    <x v="0"/>
    <s v="6-8千/月"/>
    <n v="6"/>
    <n v="8"/>
    <s v="1年经验"/>
    <s v="本科"/>
    <x v="7"/>
    <x v="3"/>
    <s v="公司1972"/>
    <s v="150-500人"/>
    <s v="民营公司"/>
  </r>
  <r>
    <s v="业务发展专员(职位编号：1)"/>
    <x v="0"/>
    <s v="6-8千/月"/>
    <n v="6"/>
    <n v="8"/>
    <s v="无工作经验"/>
    <s v="本科"/>
    <x v="7"/>
    <x v="3"/>
    <s v="公司1976"/>
    <s v="少于50人"/>
    <s v="民营公司"/>
  </r>
  <r>
    <s v="生物信息数据分析员"/>
    <x v="11"/>
    <s v="6-8千/月"/>
    <n v="6"/>
    <n v="8"/>
    <s v="无工作经验"/>
    <s v="硕士"/>
    <x v="28"/>
    <x v="3"/>
    <s v="公司1620"/>
    <s v="50-150人"/>
    <s v="民营公司"/>
  </r>
  <r>
    <s v="增值产品开发工程师"/>
    <x v="0"/>
    <s v="6-8千/月"/>
    <n v="6"/>
    <n v="8"/>
    <s v="无工作经验"/>
    <s v="招10人"/>
    <x v="13"/>
    <x v="3"/>
    <s v="公司2134"/>
    <s v="150-500人"/>
    <s v="民营公司"/>
  </r>
  <r>
    <s v="初级数据分析师（浦东/杨浦区）"/>
    <x v="11"/>
    <s v="6-8千/月"/>
    <n v="6"/>
    <n v="8"/>
    <s v="无工作经验"/>
    <s v="大专"/>
    <x v="7"/>
    <x v="3"/>
    <s v="公司2262"/>
    <s v="500-1000人"/>
    <s v="民营公司"/>
  </r>
  <r>
    <s v="网络工程师"/>
    <x v="0"/>
    <s v="6-8千/月"/>
    <n v="6"/>
    <n v="8"/>
    <s v="无工作经验"/>
    <s v="本科"/>
    <x v="7"/>
    <x v="3"/>
    <s v="公司2273"/>
    <s v="50-150人"/>
    <s v="国企"/>
  </r>
  <r>
    <s v="Linux开发工程师"/>
    <x v="0"/>
    <s v="6-8千/月"/>
    <n v="6"/>
    <n v="8"/>
    <s v="无工作经验"/>
    <s v="大专"/>
    <x v="13"/>
    <x v="3"/>
    <s v="公司2302"/>
    <s v="150-500人"/>
    <s v="合资"/>
  </r>
  <r>
    <s v="全栈工程师"/>
    <x v="0"/>
    <s v="6-8千/月"/>
    <n v="6"/>
    <n v="8"/>
    <s v="5-7年经验"/>
    <s v="本科"/>
    <x v="13"/>
    <x v="3"/>
    <s v="公司2331"/>
    <s v="50-150人"/>
    <s v="国企"/>
  </r>
  <r>
    <s v="系统开发专员"/>
    <x v="0"/>
    <s v="6-8千/月"/>
    <n v="6"/>
    <n v="8"/>
    <s v="无工作经验"/>
    <s v="招1人"/>
    <x v="64"/>
    <x v="3"/>
    <s v="公司2345"/>
    <s v="1000-5000人"/>
    <s v="外资（非欧美）"/>
  </r>
  <r>
    <s v="安全员 消防 安全员C证"/>
    <x v="0"/>
    <s v="6-8千/月"/>
    <n v="6"/>
    <n v="8"/>
    <s v="1年经验"/>
    <s v="高中"/>
    <x v="7"/>
    <x v="3"/>
    <s v="公司2458"/>
    <s v="50-150人"/>
    <s v="民营公司"/>
  </r>
  <r>
    <s v="课程销售C杨浦君欣时代广场"/>
    <x v="0"/>
    <s v="6-8千/月"/>
    <n v="6"/>
    <n v="8"/>
    <s v="无工作经验"/>
    <s v="招若干人"/>
    <x v="28"/>
    <x v="3"/>
    <s v="公司2531"/>
    <s v="150-500人"/>
    <s v="民营公司"/>
  </r>
  <r>
    <s v="营运纯电小货运司机"/>
    <x v="0"/>
    <s v="6-8千/月"/>
    <n v="6"/>
    <n v="8"/>
    <s v="1年经验"/>
    <s v="初中及以下"/>
    <x v="20"/>
    <x v="3"/>
    <s v="公司2550"/>
    <s v="50-150人"/>
    <s v="民营公司"/>
  </r>
  <r>
    <s v="网页设计师"/>
    <x v="0"/>
    <s v="6-8千/月"/>
    <n v="6"/>
    <n v="8"/>
    <s v="2年经验"/>
    <s v="大专"/>
    <x v="61"/>
    <x v="0"/>
    <s v="公司2947"/>
    <s v="50-150人"/>
    <s v="合资"/>
  </r>
  <r>
    <s v="IT工程师"/>
    <x v="0"/>
    <s v="6-8千/月"/>
    <n v="6"/>
    <n v="8"/>
    <s v="5-7年经验"/>
    <s v="大专"/>
    <x v="17"/>
    <x v="0"/>
    <s v="公司2949"/>
    <s v="少于50人"/>
    <s v="民营公司"/>
  </r>
  <r>
    <s v="前端网页设计师(职位编号：xdf010167)"/>
    <x v="0"/>
    <s v="6-8千/月"/>
    <n v="6"/>
    <n v="8"/>
    <s v="1年经验"/>
    <s v="大专"/>
    <x v="61"/>
    <x v="0"/>
    <s v="公司2969"/>
    <s v="1000-5000人"/>
    <s v="民营公司"/>
  </r>
  <r>
    <s v="前端开发工程师"/>
    <x v="0"/>
    <s v="6-9千/月"/>
    <n v="6"/>
    <n v="9"/>
    <s v="2年经验"/>
    <s v="本科"/>
    <x v="21"/>
    <x v="0"/>
    <s v="公司0223"/>
    <s v="500-1000人"/>
    <s v="国企"/>
  </r>
  <r>
    <s v="房产销售/房产经纪人/置业顾问C"/>
    <x v="0"/>
    <s v="6-8千/月"/>
    <n v="6"/>
    <n v="8"/>
    <s v="无工作经验"/>
    <s v="大专"/>
    <x v="40"/>
    <x v="0"/>
    <s v="公司3022"/>
    <s v="10000人以上"/>
    <s v="民营公司"/>
  </r>
  <r>
    <s v="淘宝C店长(职位编号：004)"/>
    <x v="0"/>
    <s v="6-8千/月"/>
    <n v="6"/>
    <n v="8"/>
    <s v="2年经验"/>
    <s v="大专"/>
    <x v="0"/>
    <x v="0"/>
    <s v="公司3128"/>
    <s v="50-150人"/>
    <s v="民营公司"/>
  </r>
  <r>
    <s v="收藏顾问"/>
    <x v="0"/>
    <s v="6-8千/月"/>
    <n v="6"/>
    <n v="8"/>
    <s v="无工作经验"/>
    <s v="招8人"/>
    <x v="14"/>
    <x v="0"/>
    <s v="公司3145"/>
    <s v="50-150人"/>
    <s v="民营公司"/>
  </r>
  <r>
    <s v="销售经理（工作地点：顺德均安）"/>
    <x v="0"/>
    <s v="6-8千/月"/>
    <n v="6"/>
    <n v="8"/>
    <s v="2年经验"/>
    <s v="高中"/>
    <x v="9"/>
    <x v="5"/>
    <s v="公司3156"/>
    <s v="500-1000人"/>
    <s v="民营公司"/>
  </r>
  <r>
    <s v="财险广东-番禺支公司-查勘定损岗"/>
    <x v="0"/>
    <s v="6-8千/月"/>
    <n v="6"/>
    <n v="8"/>
    <s v="3-4年经验"/>
    <s v="大专"/>
    <x v="2"/>
    <x v="0"/>
    <s v="公司3159"/>
    <s v="1000-5000人"/>
    <s v="国企"/>
  </r>
  <r>
    <s v="视频制作/摄影师"/>
    <x v="0"/>
    <s v="6-8千/月"/>
    <n v="6"/>
    <n v="8"/>
    <s v="无工作经验"/>
    <s v="招2人"/>
    <x v="15"/>
    <x v="0"/>
    <s v="公司3160"/>
    <s v="50-150人"/>
    <s v="民营公司"/>
  </r>
  <r>
    <s v="双休小贷6K催收/天河棠东(职位编号：HCJT016180)"/>
    <x v="0"/>
    <s v="6-8千/月"/>
    <n v="6"/>
    <n v="8"/>
    <s v="无工作经验"/>
    <s v="中专"/>
    <x v="14"/>
    <x v="0"/>
    <s v="公司3184"/>
    <s v="50-150人"/>
    <s v="民营公司"/>
  </r>
  <r>
    <s v="文案编辑"/>
    <x v="0"/>
    <s v="6-8千/月"/>
    <n v="6"/>
    <n v="8"/>
    <s v="无工作经验"/>
    <s v="大专"/>
    <x v="15"/>
    <x v="0"/>
    <s v="公司3189"/>
    <m/>
    <s v="民营公司"/>
  </r>
  <r>
    <s v="金融商务助理（系统化培养+双休不加班）"/>
    <x v="0"/>
    <s v="6-8千/月"/>
    <n v="6"/>
    <n v="8"/>
    <s v="无工作经验"/>
    <s v="大专"/>
    <x v="14"/>
    <x v="0"/>
    <s v="公司3190"/>
    <m/>
    <s v="民营公司"/>
  </r>
  <r>
    <s v="质检/包装/包吃住/长白班/空调车间5800"/>
    <x v="0"/>
    <s v="6-8千/月"/>
    <n v="6"/>
    <n v="8"/>
    <s v="无工作经验"/>
    <s v="招80人"/>
    <x v="31"/>
    <x v="0"/>
    <s v="公司3198"/>
    <s v="150-500人"/>
    <s v="民营公司"/>
  </r>
  <r>
    <s v="物流专员"/>
    <x v="0"/>
    <s v="6-8千/月"/>
    <n v="6"/>
    <n v="8"/>
    <s v="1年经验"/>
    <s v="本科"/>
    <x v="17"/>
    <x v="0"/>
    <s v="公司3213"/>
    <s v="150-500人"/>
    <s v="合资"/>
  </r>
  <r>
    <s v="电商运营专员"/>
    <x v="0"/>
    <s v="6-8千/月"/>
    <n v="6"/>
    <n v="8"/>
    <s v="1年经验"/>
    <s v="中专"/>
    <x v="14"/>
    <x v="0"/>
    <s v="公司3217"/>
    <s v="150-500人"/>
    <s v="民营公司"/>
  </r>
  <r>
    <s v="经理助理"/>
    <x v="0"/>
    <s v="6-8千/月"/>
    <n v="6"/>
    <n v="8"/>
    <s v="3-4年经验"/>
    <s v="大专"/>
    <x v="77"/>
    <x v="5"/>
    <s v="公司3221"/>
    <s v="150-500人"/>
    <s v="民营公司"/>
  </r>
  <r>
    <s v="业务代表"/>
    <x v="0"/>
    <s v="6-8千/月"/>
    <n v="6"/>
    <n v="8"/>
    <s v="1年经验"/>
    <s v="高中"/>
    <x v="21"/>
    <x v="0"/>
    <s v="公司3226"/>
    <s v="500-1000人"/>
    <s v="上市公司"/>
  </r>
  <r>
    <s v="数据挖掘工程师"/>
    <x v="0"/>
    <s v="6-8千/月"/>
    <n v="6"/>
    <n v="8"/>
    <s v="2年经验"/>
    <s v="大专"/>
    <x v="15"/>
    <x v="0"/>
    <s v="公司3232"/>
    <s v="50-150人"/>
    <s v="民营公司"/>
  </r>
  <r>
    <s v="数据分析主管"/>
    <x v="11"/>
    <s v="6-8千/月"/>
    <n v="6"/>
    <n v="8"/>
    <s v="2年经验"/>
    <s v="大专"/>
    <x v="15"/>
    <x v="0"/>
    <s v="公司3242"/>
    <s v="150-500人"/>
    <s v="民营公司"/>
  </r>
  <r>
    <s v="主持人"/>
    <x v="0"/>
    <s v="6-8千/月"/>
    <n v="6"/>
    <n v="8"/>
    <s v="无工作经验"/>
    <s v="招若干人"/>
    <x v="14"/>
    <x v="0"/>
    <s v="公司3255"/>
    <s v="50-150人"/>
    <s v="民营公司"/>
  </r>
  <r>
    <s v="培训讲师岗（多元渠道）"/>
    <x v="0"/>
    <s v="6-8千/月"/>
    <n v="6"/>
    <n v="8"/>
    <s v="1年经验"/>
    <s v="本科"/>
    <x v="14"/>
    <x v="0"/>
    <s v="公司3277"/>
    <s v="500-1000人"/>
    <s v="民营公司"/>
  </r>
  <r>
    <s v="商品专员"/>
    <x v="0"/>
    <s v="6-8千/月"/>
    <n v="6"/>
    <n v="8"/>
    <s v="2年经验"/>
    <s v="本科"/>
    <x v="0"/>
    <x v="0"/>
    <s v="公司3292"/>
    <s v="50-150人"/>
    <s v="民营公司"/>
  </r>
  <r>
    <s v="微商城运营"/>
    <x v="0"/>
    <s v="6-8千/月"/>
    <n v="6"/>
    <n v="8"/>
    <s v="3-4年经验"/>
    <s v="本科"/>
    <x v="61"/>
    <x v="0"/>
    <s v="公司3311"/>
    <s v="少于50人"/>
    <s v="创业公司"/>
  </r>
  <r>
    <s v="数据分析师"/>
    <x v="11"/>
    <s v="6-9千/月"/>
    <n v="6"/>
    <n v="9"/>
    <s v="2年经验"/>
    <s v="大专"/>
    <x v="21"/>
    <x v="0"/>
    <s v="公司3321"/>
    <s v="50-150人"/>
    <s v="民营公司"/>
  </r>
  <r>
    <s v="物联网工程师"/>
    <x v="0"/>
    <s v="6-8千/月"/>
    <n v="6"/>
    <n v="8"/>
    <s v="无工作经验"/>
    <s v="招2人"/>
    <x v="17"/>
    <x v="0"/>
    <s v="公司3362"/>
    <s v="50-150人"/>
    <s v="民营公司"/>
  </r>
  <r>
    <s v="数据分析专员"/>
    <x v="11"/>
    <s v="6-8千/月"/>
    <n v="6"/>
    <n v="8"/>
    <s v="1年经验"/>
    <s v="本科"/>
    <x v="21"/>
    <x v="0"/>
    <s v="公司2358"/>
    <s v="10000人以上"/>
    <s v="事业单位"/>
  </r>
  <r>
    <s v="爬虫开发工程师"/>
    <x v="0"/>
    <s v="6-9千/月"/>
    <n v="6"/>
    <n v="9"/>
    <s v="2年经验"/>
    <s v="大专"/>
    <x v="21"/>
    <x v="0"/>
    <s v="公司3479"/>
    <s v="50-150人"/>
    <s v="民营公司"/>
  </r>
  <r>
    <s v="系统维护工程师"/>
    <x v="0"/>
    <s v="6-9千/月"/>
    <n v="6"/>
    <n v="9"/>
    <s v="3-4年经验"/>
    <s v="大专"/>
    <x v="14"/>
    <x v="0"/>
    <s v="公司3537"/>
    <s v="500-1000人"/>
    <s v="民营公司"/>
  </r>
  <r>
    <s v="外贸推广主管"/>
    <x v="0"/>
    <s v="6-8千/月"/>
    <n v="6"/>
    <n v="8"/>
    <s v="3-4年经验"/>
    <s v="大专"/>
    <x v="2"/>
    <x v="0"/>
    <s v="公司3590"/>
    <s v="50-150人"/>
    <s v="民营公司"/>
  </r>
  <r>
    <s v="C美股上市/网络销售/高提成"/>
    <x v="0"/>
    <s v="6-8千/月"/>
    <n v="6"/>
    <n v="8"/>
    <s v="无工作经验"/>
    <s v="中专"/>
    <x v="17"/>
    <x v="0"/>
    <s v="公司3639"/>
    <s v="10000人以上"/>
    <s v="上市公司"/>
  </r>
  <r>
    <s v="B2C外贸专员"/>
    <x v="0"/>
    <s v="6-8千/月"/>
    <n v="6"/>
    <n v="8"/>
    <s v="1年经验"/>
    <s v="大专"/>
    <x v="15"/>
    <x v="0"/>
    <s v="公司3641"/>
    <s v="少于50人"/>
    <s v="民营公司"/>
  </r>
  <r>
    <s v="淘宝主播，女装直播搭配师，金冠C店"/>
    <x v="0"/>
    <s v="6-8千/月"/>
    <n v="6"/>
    <n v="8"/>
    <s v="无工作经验"/>
    <s v="招2人"/>
    <x v="2"/>
    <x v="0"/>
    <s v="公司3648"/>
    <s v="50-150人"/>
    <s v="民营公司"/>
  </r>
  <r>
    <s v="人事主管C"/>
    <x v="0"/>
    <s v="6-9千/月"/>
    <n v="6"/>
    <n v="9"/>
    <s v="3-4年经验"/>
    <s v="本科"/>
    <x v="16"/>
    <x v="0"/>
    <s v="公司3659"/>
    <s v="500-1000人"/>
    <s v="民营公司"/>
  </r>
  <r>
    <s v="C1司机"/>
    <x v="0"/>
    <s v="6-8千/月"/>
    <n v="6"/>
    <n v="8"/>
    <s v="1年经验"/>
    <s v="招若干人"/>
    <x v="77"/>
    <x v="5"/>
    <s v="公司3707"/>
    <s v="150-500人"/>
    <s v="民营公司"/>
  </r>
  <r>
    <s v="电话销售双休（车陂地铁C出口）"/>
    <x v="0"/>
    <s v="6-8千/月"/>
    <n v="6"/>
    <n v="8"/>
    <s v="无工作经验"/>
    <s v="招10人"/>
    <x v="14"/>
    <x v="0"/>
    <s v="公司3732"/>
    <s v="少于50人"/>
    <s v="民营公司"/>
  </r>
  <r>
    <s v="粤语英文客服+在线+五险一金"/>
    <x v="0"/>
    <s v="6-9千/月"/>
    <n v="6"/>
    <n v="9"/>
    <s v="无工作经验"/>
    <s v="招5人"/>
    <x v="40"/>
    <x v="0"/>
    <s v="公司3736"/>
    <s v="150-500人"/>
    <s v="民营公司"/>
  </r>
  <r>
    <s v="非车险公估师"/>
    <x v="0"/>
    <s v="6-8千/月"/>
    <n v="6"/>
    <n v="8"/>
    <s v="无工作经验"/>
    <s v="大专"/>
    <x v="14"/>
    <x v="0"/>
    <s v="公司3741"/>
    <s v="少于50人"/>
    <s v="民营公司"/>
  </r>
  <r>
    <s v="急急急18/小时电子厂/普工/暑假工"/>
    <x v="0"/>
    <s v="6-8千/月"/>
    <n v="6"/>
    <n v="8"/>
    <s v="无工作经验"/>
    <s v="招50人"/>
    <x v="17"/>
    <x v="0"/>
    <s v="公司3745"/>
    <s v="500-1000人"/>
    <s v="民营公司"/>
  </r>
  <r>
    <s v="英文客服+粤语客服+在线客服"/>
    <x v="0"/>
    <s v="6-9千/月"/>
    <n v="6"/>
    <n v="9"/>
    <s v="无工作经验"/>
    <s v="招5人"/>
    <x v="40"/>
    <x v="0"/>
    <s v="公司3747"/>
    <s v="50-150人"/>
    <s v="民营公司"/>
  </r>
  <r>
    <s v="区域销售经理"/>
    <x v="0"/>
    <s v="6-8千/月"/>
    <n v="6"/>
    <n v="8"/>
    <s v="无工作经验"/>
    <s v="招4人"/>
    <x v="15"/>
    <x v="0"/>
    <s v="公司3749"/>
    <s v="少于50人"/>
    <s v="民营公司"/>
  </r>
  <r>
    <s v="总经理助理（负责生产管理方面，待遇从优）"/>
    <x v="0"/>
    <s v="6-8千/月"/>
    <n v="6"/>
    <n v="8"/>
    <s v="1年经验"/>
    <s v="大专"/>
    <x v="15"/>
    <x v="0"/>
    <s v="公司3753"/>
    <s v="50-150人"/>
    <s v="民营公司"/>
  </r>
  <r>
    <s v="市场经理（高薪 双休 6小时工作制）"/>
    <x v="0"/>
    <s v="6-8千/月"/>
    <n v="6"/>
    <n v="8"/>
    <s v="3-4年经验"/>
    <s v="大专"/>
    <x v="0"/>
    <x v="0"/>
    <s v="公司3757"/>
    <s v="50-150人"/>
    <s v="民营公司"/>
  </r>
  <r>
    <s v="诚聘私人司机包吃住6千"/>
    <x v="0"/>
    <s v="6-8千/月"/>
    <n v="6"/>
    <n v="8"/>
    <s v="无工作经验"/>
    <s v="初中及以下"/>
    <x v="15"/>
    <x v="0"/>
    <s v="公司3762"/>
    <s v="150-500人"/>
    <s v="民营公司"/>
  </r>
  <r>
    <s v="高薪游戏销售代表+奖金+晋升"/>
    <x v="0"/>
    <s v="6-8千/月"/>
    <n v="6"/>
    <n v="8"/>
    <s v="无工作经验"/>
    <s v="招若干人"/>
    <x v="14"/>
    <x v="0"/>
    <s v="公司3774"/>
    <s v="150-500人"/>
    <s v="民营公司"/>
  </r>
  <r>
    <s v="汽车销售主管/销售顾问"/>
    <x v="0"/>
    <s v="6-8千/月"/>
    <n v="6"/>
    <n v="8"/>
    <s v="1年经验"/>
    <s v="中专"/>
    <x v="15"/>
    <x v="0"/>
    <s v="公司3775"/>
    <s v="150-500人"/>
    <s v="民营公司"/>
  </r>
  <r>
    <s v="网络客服销售（高提成，无责任底薪）"/>
    <x v="0"/>
    <s v="6-8千/月"/>
    <n v="6"/>
    <n v="8"/>
    <s v="1年经验"/>
    <s v="大专"/>
    <x v="14"/>
    <x v="0"/>
    <s v="公司3784"/>
    <s v="10000人以上"/>
    <s v="民营公司"/>
  </r>
  <r>
    <s v="市场推广主管"/>
    <x v="0"/>
    <s v="6-8千/月"/>
    <n v="6"/>
    <n v="8"/>
    <s v="无工作经验"/>
    <s v="初中及以下"/>
    <x v="2"/>
    <x v="0"/>
    <s v="公司3793"/>
    <s v="少于50人"/>
    <s v="民营公司"/>
  </r>
  <r>
    <s v="销售经理（冷链）"/>
    <x v="0"/>
    <s v="6-8千/月"/>
    <n v="6"/>
    <n v="8"/>
    <s v="2年经验"/>
    <s v="大专"/>
    <x v="17"/>
    <x v="0"/>
    <s v="公司3796"/>
    <s v="5000-10000人"/>
    <s v="民营公司"/>
  </r>
  <r>
    <s v="1688运营"/>
    <x v="0"/>
    <s v="6-8千/月"/>
    <n v="6"/>
    <n v="8"/>
    <s v="无工作经验"/>
    <s v="招若干人"/>
    <x v="0"/>
    <x v="0"/>
    <s v="公司3797"/>
    <s v="少于50人"/>
    <s v="民营公司"/>
  </r>
  <r>
    <s v="新媒体设计"/>
    <x v="0"/>
    <s v="6-8千/月"/>
    <n v="6"/>
    <n v="8"/>
    <s v="无工作经验"/>
    <s v="招若干人"/>
    <x v="14"/>
    <x v="0"/>
    <s v="公司3802"/>
    <s v="50-150人"/>
    <s v="民营公司"/>
  </r>
  <r>
    <s v="互联网产品经理"/>
    <x v="0"/>
    <s v="6-9千/月"/>
    <n v="6"/>
    <n v="9"/>
    <s v="无工作经验"/>
    <s v="大专"/>
    <x v="14"/>
    <x v="0"/>
    <s v="公司2570"/>
    <s v="少于50人"/>
    <s v="民营公司"/>
  </r>
  <r>
    <s v="有创业精神的淘宝美工"/>
    <x v="0"/>
    <s v="6-8千/月"/>
    <n v="6"/>
    <n v="8"/>
    <s v="3-4年经验"/>
    <s v="本科"/>
    <x v="10"/>
    <x v="2"/>
    <s v="公司4137"/>
    <s v="50-150人"/>
    <s v="民营公司"/>
  </r>
  <r>
    <s v="SEO专员"/>
    <x v="0"/>
    <s v="6-8千/月"/>
    <n v="6"/>
    <n v="8"/>
    <s v="1年经验"/>
    <s v="大专"/>
    <x v="18"/>
    <x v="2"/>
    <s v="公司4186"/>
    <s v="少于50人"/>
    <s v="外资（非欧美）"/>
  </r>
  <r>
    <s v="技术文案编辑"/>
    <x v="0"/>
    <s v="6-8千/月"/>
    <n v="6"/>
    <n v="8"/>
    <s v="2年经验"/>
    <s v="本科"/>
    <x v="12"/>
    <x v="2"/>
    <s v="公司4200"/>
    <s v="少于50人"/>
    <s v="民营公司"/>
  </r>
  <r>
    <s v="数据处理开发工程师"/>
    <x v="0"/>
    <s v="6-8千/月"/>
    <n v="6"/>
    <n v="8"/>
    <s v="1年经验"/>
    <s v="大专"/>
    <x v="3"/>
    <x v="2"/>
    <s v="公司4218"/>
    <s v="10000人以上"/>
    <s v="外资（非欧美）"/>
  </r>
  <r>
    <s v="3C数码销售/业务员"/>
    <x v="0"/>
    <s v="6-8千/月"/>
    <n v="6"/>
    <n v="8"/>
    <s v="无工作经验"/>
    <s v="招1人"/>
    <x v="12"/>
    <x v="2"/>
    <s v="公司4255"/>
    <s v="50-150人"/>
    <s v="民营公司"/>
  </r>
  <r>
    <s v="B2C销售（大型跨境电商公司）(职位编号：sailvan000497)"/>
    <x v="0"/>
    <s v="6-8千/月"/>
    <n v="6"/>
    <n v="8"/>
    <s v="无工作经验"/>
    <s v="大专"/>
    <x v="3"/>
    <x v="2"/>
    <s v="公司4345"/>
    <s v="1000-5000人"/>
    <s v="民营公司"/>
  </r>
  <r>
    <s v="急聘外贸B2C业务"/>
    <x v="0"/>
    <s v="6-8千/月"/>
    <n v="6"/>
    <n v="8"/>
    <s v="无工作经验"/>
    <s v="大专"/>
    <x v="4"/>
    <x v="2"/>
    <s v="公司4379"/>
    <s v="少于50人"/>
    <s v="民营公司"/>
  </r>
  <r>
    <s v="3C行业大客户销售经理"/>
    <x v="0"/>
    <s v="6-8千/月"/>
    <n v="6"/>
    <n v="8"/>
    <s v="2年经验"/>
    <s v="大专"/>
    <x v="171"/>
    <x v="71"/>
    <s v="公司4386"/>
    <s v="150-500人"/>
    <s v="合资"/>
  </r>
  <r>
    <s v="猎头顾问（R/AC/C/SC 福田CBD,周末双休）"/>
    <x v="0"/>
    <s v="6-8千/月"/>
    <n v="6"/>
    <n v="8"/>
    <s v="无工作经验"/>
    <s v="本科"/>
    <x v="22"/>
    <x v="2"/>
    <s v="公司4328"/>
    <s v="1000-5000人"/>
    <s v="民营公司"/>
  </r>
  <r>
    <s v="3C数码买手"/>
    <x v="0"/>
    <s v="6-8千/月"/>
    <n v="6"/>
    <n v="8"/>
    <s v="3-4年经验"/>
    <s v="中专"/>
    <x v="23"/>
    <x v="2"/>
    <s v="公司4441"/>
    <s v="50-150人"/>
    <s v="民营公司"/>
  </r>
  <r>
    <s v="B2C外贸销售专员"/>
    <x v="0"/>
    <s v="6-8千/月"/>
    <n v="6"/>
    <n v="8"/>
    <s v="1年经验"/>
    <s v="大专"/>
    <x v="4"/>
    <x v="2"/>
    <s v="公司4444"/>
    <s v="少于50人"/>
    <s v="民营公司"/>
  </r>
  <r>
    <s v="直招普工临时工6800+暑假工+长白班美女多+环境好"/>
    <x v="0"/>
    <s v="6-8千/月"/>
    <n v="6"/>
    <n v="8"/>
    <s v="无工作经验"/>
    <s v="初中及以下"/>
    <x v="4"/>
    <x v="2"/>
    <s v="公司4451"/>
    <s v="1000-5000人"/>
    <s v="国企"/>
  </r>
  <r>
    <s v="普工月入6000"/>
    <x v="0"/>
    <s v="6-8千/月"/>
    <n v="6"/>
    <n v="8"/>
    <s v="无工作经验"/>
    <s v="初中及以下"/>
    <x v="12"/>
    <x v="2"/>
    <s v="公司4464"/>
    <s v="50-150人"/>
    <s v="民营公司"/>
  </r>
  <r>
    <s v="数据分析师"/>
    <x v="11"/>
    <s v="6-8千/月"/>
    <n v="6"/>
    <n v="8"/>
    <s v="2年经验"/>
    <s v="大专"/>
    <x v="4"/>
    <x v="2"/>
    <s v="公司4518"/>
    <s v="150-500人"/>
    <s v="民营公司"/>
  </r>
  <r>
    <s v="市场专员"/>
    <x v="0"/>
    <s v="6-8千/月"/>
    <n v="6"/>
    <n v="8"/>
    <s v="2年经验"/>
    <s v="大专"/>
    <x v="23"/>
    <x v="2"/>
    <s v="公司4526"/>
    <s v="50-150人"/>
    <s v="民营公司"/>
  </r>
  <r>
    <s v="招聘专员 #（底薪6k起）z"/>
    <x v="0"/>
    <s v="6-8千/月"/>
    <n v="6"/>
    <n v="8"/>
    <s v="1年经验"/>
    <s v="本科"/>
    <x v="22"/>
    <x v="2"/>
    <s v="公司4574"/>
    <s v="500-1000人"/>
    <s v="民营公司"/>
  </r>
  <r>
    <s v="人力资源#（偏招聘+6k底薪）z"/>
    <x v="0"/>
    <s v="6-8千/月"/>
    <n v="6"/>
    <n v="8"/>
    <s v="1年经验"/>
    <s v="大专"/>
    <x v="22"/>
    <x v="2"/>
    <s v="公司4574"/>
    <s v="500-1000人"/>
    <s v="民营公司"/>
  </r>
  <r>
    <s v="#AC招聘专员6K+提成（负责销售岗位招聘）"/>
    <x v="0"/>
    <s v="6-8千/月"/>
    <n v="6"/>
    <n v="8"/>
    <s v="1年经验"/>
    <s v="大专"/>
    <x v="22"/>
    <x v="2"/>
    <s v="公司4574"/>
    <s v="500-1000人"/>
    <s v="民营公司"/>
  </r>
  <r>
    <s v="xs-招聘专员"/>
    <x v="0"/>
    <s v="6-8千/月"/>
    <n v="6"/>
    <n v="8"/>
    <s v="1年经验"/>
    <s v="本科"/>
    <x v="22"/>
    <x v="2"/>
    <s v="公司4471"/>
    <s v="10000人以上"/>
    <s v="民营公司"/>
  </r>
  <r>
    <s v="数据分析师"/>
    <x v="11"/>
    <s v="6-8千/月"/>
    <n v="6"/>
    <n v="8"/>
    <s v="1年经验"/>
    <s v="本科"/>
    <x v="12"/>
    <x v="2"/>
    <s v="公司4218"/>
    <s v="10000人以上"/>
    <s v="外资（非欧美）"/>
  </r>
  <r>
    <s v="少儿编程培训老师"/>
    <x v="0"/>
    <s v="6-8千/月"/>
    <n v="6"/>
    <n v="8"/>
    <s v="1年经验"/>
    <s v="大专"/>
    <x v="4"/>
    <x v="2"/>
    <s v="公司4677"/>
    <s v="150-500人"/>
    <s v="民营公司"/>
  </r>
  <r>
    <s v="IT专员"/>
    <x v="0"/>
    <s v="6-8千/月"/>
    <n v="6"/>
    <n v="8"/>
    <s v="无工作经验"/>
    <s v="本科"/>
    <x v="3"/>
    <x v="2"/>
    <s v="公司4742"/>
    <s v="150-500人"/>
    <s v="民营公司"/>
  </r>
  <r>
    <s v="软件工程师"/>
    <x v="0"/>
    <s v="6-8千/月"/>
    <n v="6"/>
    <n v="8"/>
    <s v="2年经验"/>
    <s v="本科"/>
    <x v="18"/>
    <x v="2"/>
    <s v="公司4750"/>
    <s v="少于50人"/>
    <s v="民营公司"/>
  </r>
  <r>
    <s v="制程工程师"/>
    <x v="0"/>
    <s v="6-8千/月"/>
    <n v="6"/>
    <n v="8"/>
    <s v="2年经验"/>
    <s v="中专"/>
    <x v="3"/>
    <x v="2"/>
    <s v="公司4831"/>
    <s v="1000-5000人"/>
    <s v="民营公司"/>
  </r>
  <r>
    <s v="工艺工程师"/>
    <x v="0"/>
    <s v="6-9千/月"/>
    <n v="6"/>
    <n v="9"/>
    <s v="3-4年经验"/>
    <s v="大专"/>
    <x v="12"/>
    <x v="2"/>
    <s v="公司4828"/>
    <s v="1000-5000人"/>
    <s v="民营公司"/>
  </r>
  <r>
    <s v="亚马逊运营/亚马逊销售/B2C运营"/>
    <x v="0"/>
    <s v="6-8千/月"/>
    <n v="6"/>
    <n v="8"/>
    <s v="无工作经验"/>
    <s v="大专"/>
    <x v="4"/>
    <x v="2"/>
    <s v="公司4862"/>
    <s v="50-150人"/>
    <s v="民营公司"/>
  </r>
  <r>
    <s v="产品开发/3C产品开发"/>
    <x v="0"/>
    <s v="6-8千/月"/>
    <n v="6"/>
    <n v="8"/>
    <s v="1年经验"/>
    <s v="大专"/>
    <x v="4"/>
    <x v="2"/>
    <s v="公司4891"/>
    <s v="50-150人"/>
    <s v="民营公司"/>
  </r>
  <r>
    <s v="日语/英语技术支持c"/>
    <x v="0"/>
    <s v="6-8千/月"/>
    <n v="6"/>
    <n v="8"/>
    <s v="无工作经验"/>
    <s v="招20人"/>
    <x v="23"/>
    <x v="2"/>
    <s v="公司4898"/>
    <s v="500-1000人"/>
    <s v="外资（欧美）"/>
  </r>
  <r>
    <s v="B2C业务员"/>
    <x v="0"/>
    <s v="6-8千/月"/>
    <n v="6"/>
    <n v="8"/>
    <s v="1年经验"/>
    <s v="中技"/>
    <x v="4"/>
    <x v="2"/>
    <s v="公司4926"/>
    <s v="50-150人"/>
    <s v="民营公司"/>
  </r>
  <r>
    <s v="ebay客服 ebay销售助理 应届生优先 B2C Wish 速卖通"/>
    <x v="0"/>
    <s v="6-8千/月"/>
    <n v="6"/>
    <n v="8"/>
    <s v="无工作经验"/>
    <s v="招2人"/>
    <x v="22"/>
    <x v="2"/>
    <s v="公司4932"/>
    <s v="50-150人"/>
    <s v="外资（非欧美）"/>
  </r>
  <r>
    <s v="B2C，东南亚电商"/>
    <x v="0"/>
    <s v="6-8千/月"/>
    <n v="6"/>
    <n v="8"/>
    <s v="1年经验"/>
    <s v="大专"/>
    <x v="22"/>
    <x v="2"/>
    <s v="公司4963"/>
    <s v="少于50人"/>
    <s v="民营公司"/>
  </r>
  <r>
    <s v="天猫店长/淘宝店长(3C品牌类目)"/>
    <x v="0"/>
    <s v="6-9千/月"/>
    <n v="6"/>
    <n v="9"/>
    <s v="2年经验"/>
    <s v="大专"/>
    <x v="12"/>
    <x v="2"/>
    <s v="公司4966"/>
    <s v="150-500人"/>
    <s v="民营公司"/>
  </r>
  <r>
    <s v="3C数码亚马逊精品（杨美A出口）"/>
    <x v="0"/>
    <s v="6-8千/月"/>
    <n v="6"/>
    <n v="8"/>
    <s v="2年经验"/>
    <s v="大专"/>
    <x v="4"/>
    <x v="2"/>
    <s v="公司4969"/>
    <s v="150-500人"/>
    <s v="民营公司"/>
  </r>
  <r>
    <s v="B2C电商运营"/>
    <x v="0"/>
    <s v="6-8千/月"/>
    <n v="6"/>
    <n v="8"/>
    <s v="2年经验"/>
    <s v="大专"/>
    <x v="3"/>
    <x v="2"/>
    <s v="公司4978"/>
    <s v="50-150人"/>
    <s v="民营公司"/>
  </r>
  <r>
    <s v="亚马逊日语销售B2C"/>
    <x v="0"/>
    <s v="6-8千/月"/>
    <n v="6"/>
    <n v="8"/>
    <s v="1年经验"/>
    <s v="大专"/>
    <x v="4"/>
    <x v="2"/>
    <s v="公司4990"/>
    <s v="50-150人"/>
    <s v="民营公司"/>
  </r>
  <r>
    <s v="C4D平面设计师"/>
    <x v="0"/>
    <s v="6-8千/月"/>
    <n v="6"/>
    <n v="8"/>
    <s v="2年经验"/>
    <s v="大专"/>
    <x v="22"/>
    <x v="2"/>
    <s v="公司4995"/>
    <s v="少于50人"/>
    <s v="民营公司"/>
  </r>
  <r>
    <s v="贝壳招聘专员 车公庙C出口T"/>
    <x v="0"/>
    <s v="6-8千/月"/>
    <n v="6"/>
    <n v="8"/>
    <s v="无工作经验"/>
    <s v="招若干人"/>
    <x v="22"/>
    <x v="2"/>
    <s v="公司4574"/>
    <s v="500-1000人"/>
    <s v="民营公司"/>
  </r>
  <r>
    <s v="3C数码摄影师"/>
    <x v="0"/>
    <s v="6-8千/月"/>
    <n v="6"/>
    <n v="8"/>
    <s v="2年经验"/>
    <s v="招若干人"/>
    <x v="18"/>
    <x v="2"/>
    <s v="公司5006"/>
    <s v="少于50人"/>
    <s v="民营公司"/>
  </r>
  <r>
    <s v="C语言开发工程师"/>
    <x v="12"/>
    <s v="6-8千/月"/>
    <n v="6"/>
    <n v="8"/>
    <s v="无工作经验"/>
    <s v="本科"/>
    <x v="23"/>
    <x v="2"/>
    <s v="公司5018"/>
    <s v="50-150人"/>
    <s v="民营公司"/>
  </r>
  <r>
    <s v="3C电商销售"/>
    <x v="0"/>
    <s v="6-8千/月"/>
    <n v="6"/>
    <n v="8"/>
    <s v="2年经验"/>
    <s v="大专"/>
    <x v="4"/>
    <x v="2"/>
    <s v="公司5020"/>
    <s v="少于50人"/>
    <s v="民营公司"/>
  </r>
  <r>
    <s v="3C审厂工程师"/>
    <x v="0"/>
    <s v="6-8千/月"/>
    <n v="6"/>
    <n v="8"/>
    <s v="无工作经验"/>
    <s v="招2人"/>
    <x v="10"/>
    <x v="2"/>
    <s v="公司5022"/>
    <s v="50-150人"/>
    <s v="民营公司"/>
  </r>
  <r>
    <s v="技术支持"/>
    <x v="0"/>
    <s v="6-12万/年"/>
    <n v="5"/>
    <n v="10"/>
    <s v="1年经验"/>
    <s v="本科"/>
    <x v="1"/>
    <x v="1"/>
    <s v="公司5206"/>
    <s v="10000人以上"/>
    <s v="国企"/>
  </r>
  <r>
    <s v=".NET开发工程师"/>
    <x v="0"/>
    <s v="6-8千/月"/>
    <n v="6"/>
    <n v="8"/>
    <s v="无工作经验"/>
    <s v="招2人"/>
    <x v="1"/>
    <x v="1"/>
    <s v="公司5221"/>
    <s v="50-150人"/>
    <s v="民营公司"/>
  </r>
  <r>
    <s v="软件工程师"/>
    <x v="0"/>
    <s v="6-8千/月"/>
    <n v="6"/>
    <n v="8"/>
    <s v="1年经验"/>
    <s v="本科"/>
    <x v="24"/>
    <x v="1"/>
    <s v="公司5246"/>
    <s v="5000-10000人"/>
    <s v="民营公司"/>
  </r>
  <r>
    <s v="网络推广主管/SEO主管/SEM主管"/>
    <x v="0"/>
    <s v="6-8千/月"/>
    <n v="6"/>
    <n v="8"/>
    <s v="无工作经验"/>
    <s v="大专"/>
    <x v="24"/>
    <x v="1"/>
    <s v="公司5295"/>
    <s v="1000-5000人"/>
    <s v="民营公司"/>
  </r>
  <r>
    <s v="电商平台技术维护人员"/>
    <x v="0"/>
    <s v="6-8千/月"/>
    <n v="6"/>
    <n v="8"/>
    <s v="2年经验"/>
    <s v="本科"/>
    <x v="1"/>
    <x v="1"/>
    <s v="公司5260"/>
    <s v="500-1000人"/>
    <s v="民营公司"/>
  </r>
  <r>
    <s v="B2C速买通/亚马逊运营专员"/>
    <x v="0"/>
    <s v="6-8万/年"/>
    <n v="5"/>
    <n v="6.6666666666666661"/>
    <s v="1年经验"/>
    <s v="大专"/>
    <x v="24"/>
    <x v="1"/>
    <s v="公司5341"/>
    <s v="少于50人"/>
    <s v="民营公司"/>
  </r>
  <r>
    <s v="C房地产置业顾问 /可接受应届生+底薪4K提供宿舍"/>
    <x v="0"/>
    <s v="6-8千/月"/>
    <n v="6"/>
    <n v="8"/>
    <s v="无工作经验"/>
    <s v="大专"/>
    <x v="24"/>
    <x v="1"/>
    <s v="公司5392"/>
    <s v="1000-5000人"/>
    <s v="民营公司"/>
  </r>
  <r>
    <s v="工业设计师"/>
    <x v="0"/>
    <s v="6-8千/月"/>
    <n v="6"/>
    <n v="8"/>
    <s v="1年经验"/>
    <s v="大专"/>
    <x v="37"/>
    <x v="1"/>
    <s v="公司5422"/>
    <s v="50-150人"/>
    <s v="民营公司"/>
  </r>
  <r>
    <s v="销售代表（拱墅万达底薪4000+提成10个点）(职位编号：008)"/>
    <x v="0"/>
    <s v="6-8千/月"/>
    <n v="6"/>
    <n v="8"/>
    <s v="无工作经验"/>
    <s v="高中"/>
    <x v="1"/>
    <x v="1"/>
    <s v="公司5443"/>
    <s v="少于50人"/>
    <s v="民营公司"/>
  </r>
  <r>
    <s v="电商运营"/>
    <x v="0"/>
    <s v="6-7千/月"/>
    <n v="6"/>
    <n v="7"/>
    <s v="2年经验"/>
    <s v="本科"/>
    <x v="24"/>
    <x v="1"/>
    <s v="公司5445"/>
    <s v="少于50人"/>
    <s v="民营公司"/>
  </r>
  <r>
    <s v="网推专员"/>
    <x v="0"/>
    <s v="6-8千/月"/>
    <n v="6"/>
    <n v="8"/>
    <s v="1年经验"/>
    <s v="大专"/>
    <x v="1"/>
    <x v="1"/>
    <s v="公司5451"/>
    <s v="150-500人"/>
    <m/>
  </r>
  <r>
    <s v="电话客服专员"/>
    <x v="0"/>
    <s v="6-8千/月"/>
    <n v="6"/>
    <n v="8"/>
    <s v="无工作经验"/>
    <s v="高中"/>
    <x v="49"/>
    <x v="1"/>
    <s v="公司5472"/>
    <s v="少于50人"/>
    <s v="民营公司"/>
  </r>
  <r>
    <s v="中国人寿金融管培生"/>
    <x v="0"/>
    <s v="6-8千/月"/>
    <n v="6"/>
    <n v="8"/>
    <s v="无工作经验"/>
    <s v="本科"/>
    <x v="47"/>
    <x v="1"/>
    <s v="公司5450"/>
    <s v="10000人以上"/>
    <s v="国企"/>
  </r>
  <r>
    <s v="亚马逊运营专员"/>
    <x v="0"/>
    <s v="6-8千/月"/>
    <n v="6"/>
    <n v="8"/>
    <s v="无工作经验"/>
    <s v="大专"/>
    <x v="37"/>
    <x v="1"/>
    <s v="公司5515"/>
    <s v="50-150人"/>
    <s v="民营公司"/>
  </r>
  <r>
    <s v="贸易采购员"/>
    <x v="0"/>
    <s v="6-8千/月"/>
    <n v="6"/>
    <n v="8"/>
    <s v="2年经验"/>
    <s v="大专"/>
    <x v="48"/>
    <x v="1"/>
    <s v="公司5520"/>
    <s v="150-500人"/>
    <s v="外资（欧美）"/>
  </r>
  <r>
    <s v="技术支持(生化试剂、纯化填料)"/>
    <x v="0"/>
    <s v="6-8千/月"/>
    <n v="6"/>
    <n v="8"/>
    <s v="1年经验"/>
    <s v="本科"/>
    <x v="48"/>
    <x v="1"/>
    <s v="公司5522"/>
    <s v="少于50人"/>
    <s v="合资"/>
  </r>
  <r>
    <s v="网络推广专员"/>
    <x v="0"/>
    <s v="6-8千/月"/>
    <n v="6"/>
    <n v="8"/>
    <s v="2年经验"/>
    <s v="大专"/>
    <x v="48"/>
    <x v="1"/>
    <s v="公司5530"/>
    <s v="50-150人"/>
    <s v="民营公司"/>
  </r>
  <r>
    <s v="应届毕业生（销售岗+带薪培训+互联网电商）"/>
    <x v="0"/>
    <s v="6-8千/月"/>
    <n v="6"/>
    <n v="8"/>
    <s v="无工作经验"/>
    <s v="本科"/>
    <x v="48"/>
    <x v="1"/>
    <s v="公司5537"/>
    <s v="150-500人"/>
    <s v="民营公司"/>
  </r>
  <r>
    <s v="数据分析岗（风控策略方向）"/>
    <x v="11"/>
    <s v="6-8千/月"/>
    <n v="6"/>
    <n v="8"/>
    <s v="无工作经验"/>
    <s v="本科"/>
    <x v="19"/>
    <x v="1"/>
    <s v="公司5586"/>
    <s v="150-500人"/>
    <s v="国企"/>
  </r>
  <r>
    <s v="数据分析师"/>
    <x v="11"/>
    <s v="6-8千/月"/>
    <n v="6"/>
    <n v="8"/>
    <s v="无工作经验"/>
    <s v="大专"/>
    <x v="24"/>
    <x v="1"/>
    <s v="公司5620"/>
    <s v="5000-10000人"/>
    <s v="上市公司"/>
  </r>
  <r>
    <s v="高薪急聘音乐体育等专业硕博写手文章编辑"/>
    <x v="0"/>
    <s v="6-8千/月"/>
    <n v="6"/>
    <n v="8"/>
    <s v="无工作经验"/>
    <s v="本科"/>
    <x v="169"/>
    <x v="28"/>
    <s v="公司0591"/>
    <s v="少于50人"/>
    <s v="民营公司"/>
  </r>
  <r>
    <s v="电气自动化工程师"/>
    <x v="0"/>
    <s v="6-8千/月"/>
    <n v="6"/>
    <n v="8"/>
    <s v="2年经验"/>
    <s v="大专"/>
    <x v="24"/>
    <x v="1"/>
    <s v="公司5659"/>
    <s v="50-150人"/>
    <s v="民营公司"/>
  </r>
  <r>
    <s v="三维动画师（绑定师）"/>
    <x v="0"/>
    <s v="6-8千/月"/>
    <n v="6"/>
    <n v="8"/>
    <s v="无工作经验"/>
    <s v="招若干人"/>
    <x v="1"/>
    <x v="1"/>
    <s v="公司5661"/>
    <s v="500-1000人"/>
    <s v="上市公司"/>
  </r>
  <r>
    <s v="系统管理员"/>
    <x v="0"/>
    <s v="6-8千/月"/>
    <n v="6"/>
    <n v="8"/>
    <s v="3-4年经验"/>
    <s v="大专"/>
    <x v="1"/>
    <x v="1"/>
    <s v="公司5684"/>
    <s v="1000-5000人"/>
    <s v="民营公司"/>
  </r>
  <r>
    <s v="GIS开发工程师"/>
    <x v="0"/>
    <s v="6-8千/月"/>
    <n v="6"/>
    <n v="8"/>
    <s v="无工作经验"/>
    <s v="本科"/>
    <x v="1"/>
    <x v="1"/>
    <s v="公司5691"/>
    <s v="50-150人"/>
    <s v="国企"/>
  </r>
  <r>
    <s v="安全技术支持工程师（网安 杭州）"/>
    <x v="0"/>
    <s v="6-8千/月"/>
    <n v="6"/>
    <n v="8"/>
    <s v="3-4年经验"/>
    <s v="大专"/>
    <x v="1"/>
    <x v="1"/>
    <s v="公司1905"/>
    <s v="1000-5000人"/>
    <s v="上市公司"/>
  </r>
  <r>
    <s v="商品专员"/>
    <x v="0"/>
    <s v="6-8千/月"/>
    <n v="6"/>
    <n v="8"/>
    <s v="3-4年经验"/>
    <s v="中专"/>
    <x v="48"/>
    <x v="1"/>
    <s v="公司5754"/>
    <s v="150-500人"/>
    <s v="民营公司"/>
  </r>
  <r>
    <s v="C-总部直聘销售应届生/储备干部+底薪4k"/>
    <x v="0"/>
    <s v="6-8千/月"/>
    <n v="6"/>
    <n v="8"/>
    <s v="无工作经验"/>
    <s v="大专"/>
    <x v="50"/>
    <x v="1"/>
    <s v="公司5756"/>
    <s v="1000-5000人"/>
    <s v="民营公司"/>
  </r>
  <r>
    <s v="IT工程师"/>
    <x v="0"/>
    <s v="6-8千/月"/>
    <n v="6"/>
    <n v="8"/>
    <s v="5-7年经验"/>
    <s v="本科"/>
    <x v="50"/>
    <x v="1"/>
    <s v="公司5782"/>
    <s v="150-500人"/>
    <s v="国企"/>
  </r>
  <r>
    <s v="安全员"/>
    <x v="0"/>
    <s v="6-8千/月"/>
    <n v="6"/>
    <n v="8"/>
    <s v="2年经验"/>
    <s v="本科"/>
    <x v="1"/>
    <x v="1"/>
    <s v="公司5783"/>
    <s v="150-500人"/>
    <s v="国企"/>
  </r>
  <r>
    <s v="招生顾问"/>
    <x v="0"/>
    <s v="6-8千/月"/>
    <n v="6"/>
    <n v="8"/>
    <s v="1年经验"/>
    <s v="大专"/>
    <x v="37"/>
    <x v="1"/>
    <s v="公司5807"/>
    <s v="少于50人"/>
    <s v="民营公司"/>
  </r>
  <r>
    <s v="PHP程序员（7K+五险+天河石牌桥）"/>
    <x v="4"/>
    <s v="6.3-7.8千/月"/>
    <n v="6.3"/>
    <n v="7.8"/>
    <s v="2年经验"/>
    <s v="大专"/>
    <x v="14"/>
    <x v="0"/>
    <s v="公司2810"/>
    <s v="150-500人"/>
    <s v="民营公司"/>
  </r>
  <r>
    <s v="C/C++/C#/Python软件开发工程师"/>
    <x v="6"/>
    <s v="6.5-12万/年"/>
    <n v="5.4166666666666661"/>
    <n v="10"/>
    <s v="1年经验"/>
    <s v="本科"/>
    <x v="7"/>
    <x v="3"/>
    <s v="公司1659"/>
    <s v="少于50人"/>
    <s v="民营公司"/>
  </r>
  <r>
    <s v="Java软件工程师"/>
    <x v="3"/>
    <s v="6.5-9.9千/月"/>
    <n v="6.5"/>
    <n v="9.9"/>
    <s v="2年经验"/>
    <s v="大专"/>
    <x v="14"/>
    <x v="0"/>
    <s v="公司2756"/>
    <s v="50-150人"/>
    <s v="民营公司"/>
  </r>
  <r>
    <s v="Web前端开发工程师"/>
    <x v="7"/>
    <s v="6.5-8千/月"/>
    <n v="6.5"/>
    <n v="8"/>
    <s v="无工作经验"/>
    <s v="招若干人"/>
    <x v="14"/>
    <x v="0"/>
    <s v="公司2923"/>
    <s v="1000-5000人"/>
    <s v="合资"/>
  </r>
  <r>
    <s v="中级软件测试工程师"/>
    <x v="8"/>
    <s v="6.5-8千/月"/>
    <n v="6.5"/>
    <n v="8"/>
    <s v="1年经验"/>
    <s v="大专"/>
    <x v="0"/>
    <x v="0"/>
    <s v="公司2970"/>
    <s v="150-500人"/>
    <s v="民营公司"/>
  </r>
  <r>
    <s v="司机/驾驶员/货运司机"/>
    <x v="0"/>
    <s v="6.5-7千/月"/>
    <n v="6.5"/>
    <n v="7"/>
    <s v="2年经验"/>
    <s v="招20人"/>
    <x v="25"/>
    <x v="7"/>
    <s v="公司0571"/>
    <s v="50-150人"/>
    <s v="民营公司"/>
  </r>
  <r>
    <s v="数据分析师"/>
    <x v="11"/>
    <s v="6.5-8.5千/月"/>
    <n v="6.5"/>
    <n v="8.5"/>
    <s v="1年经验"/>
    <s v="本科"/>
    <x v="64"/>
    <x v="3"/>
    <s v="公司1880"/>
    <s v="500-1000人"/>
    <s v="外资（欧美）"/>
  </r>
  <r>
    <s v="数据分析专员"/>
    <x v="11"/>
    <s v="6.5-8.5千/月"/>
    <n v="6.5"/>
    <n v="8.5"/>
    <s v="3-4年经验"/>
    <s v="本科"/>
    <x v="21"/>
    <x v="0"/>
    <s v="公司3248"/>
    <s v="150-500人"/>
    <s v="上市公司"/>
  </r>
  <r>
    <s v="C#开发工程师"/>
    <x v="1"/>
    <s v="7-8千/月"/>
    <n v="7"/>
    <n v="8"/>
    <s v="无工作经验"/>
    <s v="招2人"/>
    <x v="7"/>
    <x v="3"/>
    <s v="公司1644"/>
    <s v="少于50人"/>
    <s v="民营公司"/>
  </r>
  <r>
    <s v="C#开发工程师"/>
    <x v="1"/>
    <s v="7-9千/月"/>
    <n v="7"/>
    <n v="9"/>
    <s v="无工作经验"/>
    <s v="招若干人"/>
    <x v="7"/>
    <x v="3"/>
    <s v="公司2505"/>
    <s v="500-1000人"/>
    <s v="上市公司"/>
  </r>
  <r>
    <s v="C#软件工程师（产品）(职位编号：KF001)"/>
    <x v="1"/>
    <s v="7-9千/月"/>
    <n v="7"/>
    <n v="9"/>
    <s v="无工作经验"/>
    <s v="本科"/>
    <x v="14"/>
    <x v="0"/>
    <s v="公司3037"/>
    <s v="少于50人"/>
    <s v="民营公司"/>
  </r>
  <r>
    <s v="ASP.NET（C#）工程师"/>
    <x v="1"/>
    <s v="7-9千/月"/>
    <n v="7"/>
    <n v="9"/>
    <s v="1年经验"/>
    <s v="大专"/>
    <x v="3"/>
    <x v="2"/>
    <s v="公司4904"/>
    <s v="50-150人"/>
    <s v="民营公司"/>
  </r>
  <r>
    <s v="C++开发工程师（2019校园招聘）"/>
    <x v="2"/>
    <s v="7-9千/月"/>
    <n v="7"/>
    <n v="9"/>
    <s v="无工作经验"/>
    <s v="本科"/>
    <x v="14"/>
    <x v="0"/>
    <s v="公司3706"/>
    <s v="50-150人"/>
    <s v="民营公司"/>
  </r>
  <r>
    <s v="Java工程师"/>
    <x v="3"/>
    <s v="7-8千/月"/>
    <n v="7"/>
    <n v="8"/>
    <s v="1年经验"/>
    <s v="本科"/>
    <x v="28"/>
    <x v="3"/>
    <s v="公司1214"/>
    <s v="少于50人"/>
    <s v="民营公司"/>
  </r>
  <r>
    <s v="Java中级软件工程师"/>
    <x v="3"/>
    <s v="7-9千/月"/>
    <n v="7"/>
    <n v="9"/>
    <s v="3-4年经验"/>
    <s v="本科"/>
    <x v="13"/>
    <x v="3"/>
    <s v="公司1282"/>
    <s v="50-150人"/>
    <s v="民营公司"/>
  </r>
  <r>
    <s v="Java开发工程师"/>
    <x v="3"/>
    <s v="7-9千/月"/>
    <n v="7"/>
    <n v="9"/>
    <s v="2年经验"/>
    <s v="本科"/>
    <x v="23"/>
    <x v="2"/>
    <s v="公司1217"/>
    <s v="150-500人"/>
    <s v="合资"/>
  </r>
  <r>
    <s v="Java测试开发工程师"/>
    <x v="8"/>
    <s v="7-10万/年"/>
    <n v="5.833333333333333"/>
    <n v="8.3333333333333321"/>
    <s v="无工作经验"/>
    <s v="本科"/>
    <x v="1"/>
    <x v="1"/>
    <s v="公司5100"/>
    <s v="1000-5000人"/>
    <s v="上市公司"/>
  </r>
  <r>
    <s v="PHP开发工程师"/>
    <x v="4"/>
    <s v="7-9千/月"/>
    <n v="7"/>
    <n v="9"/>
    <s v="2年经验"/>
    <s v="大专"/>
    <x v="61"/>
    <x v="0"/>
    <s v="公司2870"/>
    <s v="少于50人"/>
    <s v="民营公司"/>
  </r>
  <r>
    <s v="急招php程序员/网站程序员"/>
    <x v="4"/>
    <s v="7-9千/月"/>
    <n v="7"/>
    <n v="9"/>
    <s v="2年经验"/>
    <s v="招2人"/>
    <x v="21"/>
    <x v="0"/>
    <s v="公司2887"/>
    <s v="500-1000人"/>
    <s v="民营公司"/>
  </r>
  <r>
    <s v="PHP开发工程师"/>
    <x v="4"/>
    <s v="7-8千/月"/>
    <n v="7"/>
    <n v="8"/>
    <s v="3-4年经验"/>
    <s v="大专"/>
    <x v="18"/>
    <x v="2"/>
    <s v="公司4087"/>
    <s v="50-150人"/>
    <s v="外资（非欧美）"/>
  </r>
  <r>
    <s v="PHP前端工程师"/>
    <x v="4"/>
    <s v="7-9千/月"/>
    <n v="7"/>
    <n v="9"/>
    <s v="无工作经验"/>
    <s v="大专"/>
    <x v="48"/>
    <x v="1"/>
    <s v="公司5268"/>
    <s v="150-500人"/>
    <s v="民营公司"/>
  </r>
  <r>
    <s v="Python开发工程师"/>
    <x v="6"/>
    <s v="7-9千/月"/>
    <n v="7"/>
    <n v="9"/>
    <s v="1年经验"/>
    <s v="本科"/>
    <x v="5"/>
    <x v="3"/>
    <s v="公司2206"/>
    <s v="少于50人"/>
    <s v="民营公司"/>
  </r>
  <r>
    <s v="测试工程师"/>
    <x v="8"/>
    <s v="7-9千/月"/>
    <n v="7"/>
    <n v="9"/>
    <s v="2年经验"/>
    <s v="大专"/>
    <x v="35"/>
    <x v="7"/>
    <s v="公司0830"/>
    <s v="50-150人"/>
    <s v="上市公司"/>
  </r>
  <r>
    <s v="测试工程师"/>
    <x v="8"/>
    <s v="7-8千/月"/>
    <n v="7"/>
    <n v="8"/>
    <s v="2年经验"/>
    <s v="本科"/>
    <x v="14"/>
    <x v="0"/>
    <s v="公司2982"/>
    <s v="少于50人"/>
    <s v="民营公司"/>
  </r>
  <r>
    <s v="项目专员（大数据方向）"/>
    <x v="9"/>
    <s v="7-8.5千/月"/>
    <n v="7"/>
    <n v="8.5"/>
    <s v="3-4年经验"/>
    <s v="本科"/>
    <x v="61"/>
    <x v="0"/>
    <s v="公司3313"/>
    <s v="1000-5000人"/>
    <s v="上市公司"/>
  </r>
  <r>
    <s v="运维开发工程师（18届）"/>
    <x v="5"/>
    <s v="7-9千/月"/>
    <n v="7"/>
    <n v="9"/>
    <s v="无工作经验"/>
    <s v="本科"/>
    <x v="21"/>
    <x v="0"/>
    <s v="公司3290"/>
    <s v="1000-5000人"/>
    <s v="民营公司"/>
  </r>
  <r>
    <s v="供应商品质工程师 / SQE （逸联）"/>
    <x v="0"/>
    <s v="7-9千/月"/>
    <n v="7"/>
    <n v="9"/>
    <s v="3-4年经验"/>
    <s v="大专"/>
    <x v="61"/>
    <x v="0"/>
    <s v="公司3779"/>
    <s v="50-150人"/>
    <s v="民营公司"/>
  </r>
  <r>
    <s v="亚马逊营销经理 / Amazon推广主管"/>
    <x v="0"/>
    <s v="7-9千/月"/>
    <n v="7"/>
    <n v="9"/>
    <s v="无工作经验"/>
    <s v="招2人"/>
    <x v="1"/>
    <x v="1"/>
    <s v="公司5805"/>
    <s v="少于50人"/>
    <s v="民营公司"/>
  </r>
  <r>
    <s v="驾驶员"/>
    <x v="0"/>
    <s v="7-10万/年"/>
    <n v="5.833333333333333"/>
    <n v="8.3333333333333321"/>
    <s v="无工作经验"/>
    <s v="招若干人"/>
    <x v="49"/>
    <x v="1"/>
    <s v="公司5531"/>
    <s v="少于50人"/>
    <s v="国企"/>
  </r>
  <r>
    <s v="数据分析员"/>
    <x v="11"/>
    <s v="7-15万/年"/>
    <n v="5.833333333333333"/>
    <n v="12.499999999999998"/>
    <s v="无工作经验"/>
    <s v="招1人"/>
    <x v="14"/>
    <x v="0"/>
    <s v="公司3270"/>
    <s v="5000-10000人"/>
    <s v="国企"/>
  </r>
  <r>
    <s v="数据产品优化师"/>
    <x v="0"/>
    <s v="7-9千/月"/>
    <n v="7"/>
    <n v="9"/>
    <s v="1年经验"/>
    <s v="本科"/>
    <x v="21"/>
    <x v="0"/>
    <s v="公司3288"/>
    <s v="10000人以上"/>
    <s v="上市公司"/>
  </r>
  <r>
    <s v="邮轮产品经理"/>
    <x v="0"/>
    <s v="7-9千/月"/>
    <n v="7"/>
    <n v="9"/>
    <s v="2年经验"/>
    <s v="大专"/>
    <x v="14"/>
    <x v="0"/>
    <s v="公司3312"/>
    <s v="5000-10000人"/>
    <s v="民营公司"/>
  </r>
  <r>
    <s v="量化研究员"/>
    <x v="0"/>
    <s v="7-8千/月"/>
    <n v="7"/>
    <n v="8"/>
    <s v="无工作经验"/>
    <s v="本科"/>
    <x v="14"/>
    <x v="0"/>
    <s v="公司3485"/>
    <s v="50-150人"/>
    <s v="民营公司"/>
  </r>
  <r>
    <s v="网络安全工程师"/>
    <x v="0"/>
    <s v="7-9千/月"/>
    <n v="7"/>
    <n v="9"/>
    <s v="无工作经验"/>
    <s v="本科"/>
    <x v="22"/>
    <x v="2"/>
    <s v="公司4173"/>
    <s v="500-1000人"/>
    <s v="国企"/>
  </r>
  <r>
    <s v="招商运营（3C数码）"/>
    <x v="0"/>
    <s v="7-9千/月"/>
    <n v="7"/>
    <n v="9"/>
    <s v="无工作经验"/>
    <s v="招若干人"/>
    <x v="23"/>
    <x v="2"/>
    <s v="公司4339"/>
    <s v="150-500人"/>
    <s v="民营公司"/>
  </r>
  <r>
    <s v="德语/西班牙语/法语/意大利语销售/B2C外贸业务员"/>
    <x v="0"/>
    <s v="7-8千/月"/>
    <n v="7"/>
    <n v="8"/>
    <s v="2年经验"/>
    <s v="大专"/>
    <x v="12"/>
    <x v="2"/>
    <s v="公司4984"/>
    <s v="少于50人"/>
    <s v="民营公司"/>
  </r>
  <r>
    <s v="运维工程师（2）"/>
    <x v="5"/>
    <s v="7.5-8.5千/月"/>
    <n v="7.5"/>
    <n v="8.5"/>
    <s v="3-4年经验"/>
    <s v="本科"/>
    <x v="27"/>
    <x v="7"/>
    <s v="公司0799"/>
    <s v="150-500人"/>
    <s v="民营公司"/>
  </r>
  <r>
    <s v="专职司机"/>
    <x v="0"/>
    <s v="7.5-9万/年"/>
    <n v="6.2499999999999991"/>
    <n v="7.4999999999999991"/>
    <s v="无工作经验"/>
    <s v="大专"/>
    <x v="6"/>
    <x v="1"/>
    <s v="公司5226"/>
    <s v="5000-10000人"/>
    <s v="民营公司"/>
  </r>
  <r>
    <s v="3C行业天猫旗舰店运营店长"/>
    <x v="0"/>
    <s v="7.5-9千/月"/>
    <n v="7.5"/>
    <n v="9"/>
    <s v="1年经验"/>
    <s v="大专"/>
    <x v="2"/>
    <x v="0"/>
    <s v="公司3052"/>
    <s v="150-500人"/>
    <s v="民营公司"/>
  </r>
  <r>
    <s v="C#软件工程师（Winform）"/>
    <x v="1"/>
    <s v="8-19万/年"/>
    <n v="6.6666666666666661"/>
    <n v="15.833333333333332"/>
    <s v="2年经验"/>
    <s v="大专"/>
    <x v="2"/>
    <x v="0"/>
    <s v="公司3708"/>
    <s v="150-500人"/>
    <s v="民营公司"/>
  </r>
  <r>
    <s v="手游服务端开发（C++/lua）"/>
    <x v="2"/>
    <s v="8-10万/年"/>
    <n v="6.6666666666666661"/>
    <n v="8.3333333333333321"/>
    <s v="无工作经验"/>
    <s v="招若干人"/>
    <x v="21"/>
    <x v="0"/>
    <s v="公司3676"/>
    <s v="150-500人"/>
    <s v="合资"/>
  </r>
  <r>
    <s v="C++软件工程师"/>
    <x v="2"/>
    <s v="8-12万/年"/>
    <n v="6.6666666666666661"/>
    <n v="10"/>
    <s v="3-4年经验"/>
    <s v="本科"/>
    <x v="1"/>
    <x v="1"/>
    <s v="公司5342"/>
    <s v="150-500人"/>
    <s v="民营公司"/>
  </r>
  <r>
    <s v="Java开发工程师"/>
    <x v="3"/>
    <s v="8-10万/年"/>
    <n v="6.6666666666666661"/>
    <n v="8.3333333333333321"/>
    <s v="1年经验"/>
    <s v="本科"/>
    <x v="49"/>
    <x v="1"/>
    <s v="公司5075"/>
    <s v="150-500人"/>
    <s v="上市公司"/>
  </r>
  <r>
    <s v="年薪10万诚聘PHP软件工程师"/>
    <x v="4"/>
    <s v="8-10万/年"/>
    <n v="6.6666666666666661"/>
    <n v="8.3333333333333321"/>
    <s v="2年经验"/>
    <s v="大专"/>
    <x v="2"/>
    <x v="0"/>
    <s v="公司2892"/>
    <s v="少于50人"/>
    <s v="民营公司"/>
  </r>
  <r>
    <s v="总经理助理 (苹果3C配件)"/>
    <x v="0"/>
    <s v="8-9千/月"/>
    <n v="8"/>
    <n v="9"/>
    <s v="2年经验"/>
    <s v="本科"/>
    <x v="10"/>
    <x v="2"/>
    <s v="公司4290"/>
    <s v="150-500人"/>
    <s v="合资"/>
  </r>
  <r>
    <s v="C&amp;B Specialist"/>
    <x v="0"/>
    <s v="8-10万/年"/>
    <n v="6.6666666666666661"/>
    <n v="8.3333333333333321"/>
    <s v="1年经验"/>
    <s v="本科"/>
    <x v="64"/>
    <x v="3"/>
    <s v="公司1667"/>
    <s v="150-500人"/>
    <s v="外资（欧美）"/>
  </r>
  <r>
    <s v="2019应届毕业生（金融方向）"/>
    <x v="0"/>
    <s v="8-8.5千/月"/>
    <n v="8"/>
    <n v="8.5"/>
    <s v="无工作经验"/>
    <s v="硕士"/>
    <x v="7"/>
    <x v="3"/>
    <s v="公司1858"/>
    <s v="150-500人"/>
    <s v="国企"/>
  </r>
  <r>
    <s v="淘宝运营店长"/>
    <x v="0"/>
    <s v="8-10万/年"/>
    <n v="6.6666666666666661"/>
    <n v="8.3333333333333321"/>
    <s v="1年经验"/>
    <s v="高中"/>
    <x v="13"/>
    <x v="3"/>
    <s v="公司2357"/>
    <s v="50-150人"/>
    <s v="上市公司"/>
  </r>
  <r>
    <s v="电气工程师"/>
    <x v="0"/>
    <s v="8-10万/年"/>
    <n v="6.6666666666666661"/>
    <n v="8.3333333333333321"/>
    <s v="无工作经验"/>
    <s v="中技"/>
    <x v="75"/>
    <x v="3"/>
    <s v="公司2559"/>
    <s v="少于50人"/>
    <s v="民营公司"/>
  </r>
  <r>
    <s v="亚马逊运营 B2C外贸销售"/>
    <x v="0"/>
    <s v="8-12万/年"/>
    <n v="6.6666666666666661"/>
    <n v="10"/>
    <s v="无工作经验"/>
    <s v="本科"/>
    <x v="12"/>
    <x v="2"/>
    <s v="公司4860"/>
    <s v="1000-5000人"/>
    <s v="合资"/>
  </r>
  <r>
    <s v="淘宝C店运营"/>
    <x v="0"/>
    <s v="8-10万/年"/>
    <n v="6.6666666666666661"/>
    <n v="8.3333333333333321"/>
    <s v="1年经验"/>
    <s v="中专"/>
    <x v="3"/>
    <x v="2"/>
    <s v="公司4884"/>
    <s v="少于50人"/>
    <s v="民营公司"/>
  </r>
  <r>
    <s v="豪宅顾问/半年晋升/团队氛围极好/年薪超高"/>
    <x v="0"/>
    <s v="8-10万/年"/>
    <n v="6.6666666666666661"/>
    <n v="8.3333333333333321"/>
    <s v="无工作经验"/>
    <s v="本科"/>
    <x v="23"/>
    <x v="2"/>
    <s v="公司5036"/>
    <m/>
    <s v="民营公司"/>
  </r>
  <r>
    <s v="数据分析师"/>
    <x v="11"/>
    <s v="8-10万/年"/>
    <n v="6.6666666666666661"/>
    <n v="8.3333333333333321"/>
    <s v="1年经验"/>
    <s v="本科"/>
    <x v="19"/>
    <x v="1"/>
    <s v="公司5575"/>
    <s v="150-500人"/>
    <s v="民营公司"/>
  </r>
  <r>
    <s v="初级遗传咨询师(职位编号：6)"/>
    <x v="0"/>
    <s v="8-10万/年"/>
    <n v="6.6666666666666661"/>
    <n v="8.3333333333333321"/>
    <s v="无工作经验"/>
    <s v="本科"/>
    <x v="24"/>
    <x v="1"/>
    <s v="公司5588"/>
    <s v="150-500人"/>
    <s v="民营公司"/>
  </r>
  <r>
    <s v="系统运维工程师(职位编号：XTYW1)"/>
    <x v="5"/>
    <s v="8.5-14.5万/年"/>
    <n v="7.083333333333333"/>
    <n v="12.083333333333332"/>
    <s v="2年经验"/>
    <s v="大专"/>
    <x v="21"/>
    <x v="0"/>
    <s v="公司2587"/>
    <s v="50-150人"/>
    <s v="民营公司"/>
  </r>
  <r>
    <s v="大数据工程师――2019校园招聘"/>
    <x v="9"/>
    <s v="9-15万/年"/>
    <n v="7.4999999999999991"/>
    <n v="12.499999999999998"/>
    <s v="无工作经验"/>
    <s v="本科"/>
    <x v="14"/>
    <x v="0"/>
    <s v="公司2225"/>
    <s v="1000-5000人"/>
    <s v="国企"/>
  </r>
  <r>
    <s v="IC验证工程师"/>
    <x v="0"/>
    <s v="9-15万/年"/>
    <n v="7.4999999999999991"/>
    <n v="12.499999999999998"/>
    <s v="无工作经验"/>
    <s v="招2人"/>
    <x v="1"/>
    <x v="1"/>
    <s v="公司5662"/>
    <s v="150-500人"/>
    <s v="民营公司"/>
  </r>
  <r>
    <s v="C#/.NET软件工程师"/>
    <x v="1"/>
    <s v="10-20万/年"/>
    <n v="8.3333333333333321"/>
    <n v="16.666666666666664"/>
    <s v="无工作经验"/>
    <s v="招2人"/>
    <x v="36"/>
    <x v="3"/>
    <s v="公司2387"/>
    <s v="1000-5000人"/>
    <s v="国企"/>
  </r>
  <r>
    <s v="C#开发工程师"/>
    <x v="1"/>
    <s v="10-15万/年"/>
    <n v="8.3333333333333321"/>
    <n v="12.499999999999998"/>
    <s v="1年经验"/>
    <s v="大专"/>
    <x v="23"/>
    <x v="2"/>
    <s v="公司4949"/>
    <s v="150-500人"/>
    <s v="合资"/>
  </r>
  <r>
    <s v="C#软件开发工程师"/>
    <x v="1"/>
    <s v="10-20万/年"/>
    <n v="8.3333333333333321"/>
    <n v="16.666666666666664"/>
    <s v="无工作经验"/>
    <s v="招若干人"/>
    <x v="19"/>
    <x v="1"/>
    <s v="公司5348"/>
    <s v="少于50人"/>
    <s v="民营公司"/>
  </r>
  <r>
    <s v=".NET（C#）软件开发工程师"/>
    <x v="1"/>
    <s v="10-15万/年"/>
    <n v="8.3333333333333321"/>
    <n v="12.499999999999998"/>
    <s v="3-4年经验"/>
    <s v="大专"/>
    <x v="172"/>
    <x v="14"/>
    <s v="公司5404"/>
    <s v="少于50人"/>
    <s v="民营公司"/>
  </r>
  <r>
    <s v="C++ C 语言开发 自动化控制专业"/>
    <x v="2"/>
    <s v="10-15万/年"/>
    <n v="8.3333333333333321"/>
    <n v="12.499999999999998"/>
    <s v="3-4年经验"/>
    <s v="本科"/>
    <x v="27"/>
    <x v="7"/>
    <s v="公司0442"/>
    <s v="少于50人"/>
    <s v="民营公司"/>
  </r>
  <r>
    <s v="C/C++软件开发工程师"/>
    <x v="2"/>
    <s v="10-15万/年"/>
    <n v="8.3333333333333321"/>
    <n v="12.499999999999998"/>
    <s v="无工作经验"/>
    <s v="本科"/>
    <x v="17"/>
    <x v="0"/>
    <s v="公司3686"/>
    <s v="150-500人"/>
    <s v="上市公司"/>
  </r>
  <r>
    <s v="C++软件工程师"/>
    <x v="2"/>
    <s v="10-20万/年"/>
    <n v="8.3333333333333321"/>
    <n v="16.666666666666664"/>
    <s v="2年经验"/>
    <s v="本科"/>
    <x v="23"/>
    <x v="2"/>
    <s v="公司4324"/>
    <s v="150-500人"/>
    <s v="民营公司"/>
  </r>
  <r>
    <s v="C/C++初级软件工程师"/>
    <x v="2"/>
    <s v="10-15万/年"/>
    <n v="8.3333333333333321"/>
    <n v="12.499999999999998"/>
    <s v="无工作经验"/>
    <s v="本科"/>
    <x v="23"/>
    <x v="2"/>
    <s v="公司4957"/>
    <s v="150-500人"/>
    <s v="民营公司"/>
  </r>
  <r>
    <s v="C/C++开发工程师"/>
    <x v="2"/>
    <s v="10-20万/年"/>
    <n v="8.3333333333333321"/>
    <n v="16.666666666666664"/>
    <s v="1年经验"/>
    <s v="本科"/>
    <x v="23"/>
    <x v="2"/>
    <s v="公司3975"/>
    <s v="150-500人"/>
    <s v="民营公司"/>
  </r>
  <r>
    <s v="Java开发工程师（物联网方向）"/>
    <x v="3"/>
    <s v="10-15万/年"/>
    <n v="8.3333333333333321"/>
    <n v="12.499999999999998"/>
    <s v="2年经验"/>
    <s v="本科"/>
    <x v="25"/>
    <x v="7"/>
    <s v="公司0039"/>
    <s v="50-150人"/>
    <s v="民营公司"/>
  </r>
  <r>
    <s v="Java开发工程师(职位编号：001)"/>
    <x v="3"/>
    <s v="10-15万/年"/>
    <n v="8.3333333333333321"/>
    <n v="12.499999999999998"/>
    <s v="3-4年经验"/>
    <s v="招若干人"/>
    <x v="27"/>
    <x v="7"/>
    <s v="公司0087"/>
    <s v="少于50人"/>
    <s v="民营公司"/>
  </r>
  <r>
    <s v="JAVA 软件工程师"/>
    <x v="3"/>
    <s v="10-15万/年"/>
    <n v="8.3333333333333321"/>
    <n v="12.499999999999998"/>
    <s v="1年经验"/>
    <s v="大专"/>
    <x v="27"/>
    <x v="7"/>
    <s v="公司0117"/>
    <s v="500-1000人"/>
    <s v="民营公司"/>
  </r>
  <r>
    <s v="Java中级开发工程师"/>
    <x v="3"/>
    <s v="10-22万/年"/>
    <n v="8.3333333333333321"/>
    <n v="18.333333333333332"/>
    <s v="1年经验"/>
    <s v="本科"/>
    <x v="25"/>
    <x v="7"/>
    <s v="公司0130"/>
    <s v="150-500人"/>
    <s v="国企"/>
  </r>
  <r>
    <s v="java研发工程师（地服部）"/>
    <x v="3"/>
    <s v="10-30万/年"/>
    <n v="8.3333333333333321"/>
    <n v="24.999999999999996"/>
    <s v="2年经验"/>
    <s v="本科"/>
    <x v="25"/>
    <x v="7"/>
    <s v="公司0226"/>
    <s v="150-500人"/>
    <s v="国企"/>
  </r>
  <r>
    <s v="JAVA开发工程师"/>
    <x v="3"/>
    <s v="10-15万/年"/>
    <n v="8.3333333333333321"/>
    <n v="12.499999999999998"/>
    <s v="3-4年经验"/>
    <s v="本科"/>
    <x v="35"/>
    <x v="7"/>
    <s v="公司0733"/>
    <s v="50-150人"/>
    <s v="民营公司"/>
  </r>
  <r>
    <s v="JAVA工程师"/>
    <x v="3"/>
    <s v="10-15万/年"/>
    <n v="8.3333333333333321"/>
    <n v="12.499999999999998"/>
    <s v="2年经验"/>
    <s v="本科"/>
    <x v="56"/>
    <x v="3"/>
    <s v="公司1366"/>
    <s v="少于50人"/>
    <s v="民营公司"/>
  </r>
  <r>
    <s v="工业互联网java工程师"/>
    <x v="3"/>
    <s v="10-30万/年"/>
    <n v="8.3333333333333321"/>
    <n v="24.999999999999996"/>
    <s v="3-4年经验"/>
    <s v="本科"/>
    <x v="5"/>
    <x v="3"/>
    <s v="公司1406"/>
    <s v="150-500人"/>
    <s v="上市公司"/>
  </r>
  <r>
    <s v="Java开发工程师"/>
    <x v="3"/>
    <s v="10-15万/年"/>
    <n v="8.3333333333333321"/>
    <n v="12.499999999999998"/>
    <s v="1年经验"/>
    <s v="本科"/>
    <x v="14"/>
    <x v="0"/>
    <s v="公司2637"/>
    <s v="5000-10000人"/>
    <s v="国企"/>
  </r>
  <r>
    <s v="JAVA开发工程师(职位编号：GZMPC000491)"/>
    <x v="3"/>
    <s v="10-15万/年"/>
    <n v="8.3333333333333321"/>
    <n v="12.499999999999998"/>
    <s v="无工作经验"/>
    <s v="本科"/>
    <x v="15"/>
    <x v="0"/>
    <s v="公司2748"/>
    <s v="1000-5000人"/>
    <s v="合资"/>
  </r>
  <r>
    <s v="JAVA研发工程师"/>
    <x v="3"/>
    <s v="10-22万/年"/>
    <n v="8.3333333333333321"/>
    <n v="18.333333333333332"/>
    <s v="3-4年经验"/>
    <s v="本科"/>
    <x v="37"/>
    <x v="1"/>
    <s v="公司5051"/>
    <s v="50-150人"/>
    <s v="民营公司"/>
  </r>
  <r>
    <s v="JAVA开发高级顾问"/>
    <x v="3"/>
    <s v="10-40万/年"/>
    <n v="8.3333333333333321"/>
    <n v="33.333333333333329"/>
    <s v="5-7年经验"/>
    <s v="本科"/>
    <x v="50"/>
    <x v="1"/>
    <s v="公司5098"/>
    <s v="50-150人"/>
    <s v="民营公司"/>
  </r>
  <r>
    <s v="php开发工程师(职位编号：0007)"/>
    <x v="4"/>
    <s v="10-15万/年"/>
    <n v="8.3333333333333321"/>
    <n v="12.499999999999998"/>
    <s v="2年经验"/>
    <s v="招2人"/>
    <x v="27"/>
    <x v="7"/>
    <s v="公司0261"/>
    <s v="少于50人"/>
    <s v="民营公司"/>
  </r>
  <r>
    <s v="PHP开发工程师"/>
    <x v="4"/>
    <s v="10-20万/年"/>
    <n v="8.3333333333333321"/>
    <n v="16.666666666666664"/>
    <s v="无工作经验"/>
    <s v="本科"/>
    <x v="23"/>
    <x v="2"/>
    <s v="公司4114"/>
    <s v="150-500人"/>
    <s v="民营公司"/>
  </r>
  <r>
    <s v="软件测试工程师"/>
    <x v="8"/>
    <s v="10-15万/年"/>
    <n v="8.3333333333333321"/>
    <n v="12.499999999999998"/>
    <s v="无工作经验"/>
    <s v="本科"/>
    <x v="20"/>
    <x v="3"/>
    <s v="公司1502"/>
    <s v="150-500人"/>
    <s v="国企"/>
  </r>
  <r>
    <s v="QA软件测试工程师"/>
    <x v="8"/>
    <s v="10-20万/年"/>
    <n v="8.3333333333333321"/>
    <n v="16.666666666666664"/>
    <s v="无工作经验"/>
    <s v="招2人"/>
    <x v="1"/>
    <x v="1"/>
    <s v="公司5700"/>
    <s v="50-150人"/>
    <s v="民营公司"/>
  </r>
  <r>
    <s v="大数据开发工程师-昌平-Y"/>
    <x v="9"/>
    <s v="10-35万/年"/>
    <n v="8.3333333333333321"/>
    <n v="29.166666666666664"/>
    <s v="3-4年经验"/>
    <s v="本科"/>
    <x v="39"/>
    <x v="7"/>
    <s v="公司0389"/>
    <s v="1000-5000人"/>
    <s v="国企"/>
  </r>
  <r>
    <s v="大数据业务分析与支持"/>
    <x v="9"/>
    <s v="10-20万/年"/>
    <n v="8.3333333333333321"/>
    <n v="16.666666666666664"/>
    <s v="3-4年经验"/>
    <s v="本科"/>
    <x v="136"/>
    <x v="28"/>
    <s v="公司4531"/>
    <s v="500-1000人"/>
    <s v="国企"/>
  </r>
  <r>
    <s v="大数据IT技术"/>
    <x v="9"/>
    <s v="10-20万/年"/>
    <n v="8.3333333333333321"/>
    <n v="16.666666666666664"/>
    <s v="3-4年经验"/>
    <s v="本科"/>
    <x v="136"/>
    <x v="28"/>
    <s v="公司4531"/>
    <s v="500-1000人"/>
    <s v="国企"/>
  </r>
  <r>
    <s v="数据分析师"/>
    <x v="11"/>
    <s v="10-15万/年"/>
    <n v="8.3333333333333321"/>
    <n v="12.499999999999998"/>
    <s v="无工作经验"/>
    <s v="招若干人"/>
    <x v="14"/>
    <x v="0"/>
    <s v="公司3354"/>
    <s v="50-150人"/>
    <s v="国企"/>
  </r>
  <r>
    <s v="运维工程师"/>
    <x v="5"/>
    <s v="10-15万/年"/>
    <n v="8.3333333333333321"/>
    <n v="12.499999999999998"/>
    <s v="无工作经验"/>
    <s v="招若干人"/>
    <x v="173"/>
    <x v="14"/>
    <s v="公司5432"/>
    <s v="150-500人"/>
    <s v="民营公司"/>
  </r>
  <r>
    <s v="电磁设计工程师"/>
    <x v="0"/>
    <s v="10-15万/年"/>
    <n v="8.3333333333333321"/>
    <n v="12.499999999999998"/>
    <s v="3-4年经验"/>
    <s v="硕士"/>
    <x v="1"/>
    <x v="1"/>
    <s v="公司5781"/>
    <s v="150-500人"/>
    <s v="民营公司"/>
  </r>
  <r>
    <s v="研发工程师（c开发）"/>
    <x v="0"/>
    <s v="10-15万/年"/>
    <n v="8.3333333333333321"/>
    <n v="12.499999999999998"/>
    <s v="1年经验"/>
    <s v="本科"/>
    <x v="25"/>
    <x v="7"/>
    <s v="公司0804"/>
    <s v="150-500人"/>
    <s v="民营公司"/>
  </r>
  <r>
    <s v="技术销售代表_加固（高提成）"/>
    <x v="0"/>
    <s v="10-15万/年"/>
    <n v="8.3333333333333321"/>
    <n v="12.499999999999998"/>
    <s v="3-4年经验"/>
    <s v="大专"/>
    <x v="55"/>
    <x v="7"/>
    <s v="公司1087"/>
    <s v="150-500人"/>
    <s v="外资（欧美）"/>
  </r>
  <r>
    <s v="电话销售+五险一金+底薪+提成"/>
    <x v="0"/>
    <s v="10-15万/年"/>
    <n v="8.3333333333333321"/>
    <n v="12.499999999999998"/>
    <s v="无工作经验"/>
    <s v="大专"/>
    <x v="35"/>
    <x v="7"/>
    <s v="公司1142"/>
    <s v="150-500人"/>
    <s v="民营公司"/>
  </r>
  <r>
    <s v="数据分析师"/>
    <x v="11"/>
    <s v="10-24万/年"/>
    <n v="8.3333333333333321"/>
    <n v="20"/>
    <s v="1年经验"/>
    <s v="本科"/>
    <x v="13"/>
    <x v="3"/>
    <s v="公司2023"/>
    <s v="150-500人"/>
    <s v="外资（欧美）"/>
  </r>
  <r>
    <s v="[金融事业部]基金经理助理"/>
    <x v="0"/>
    <s v="10-20万/年"/>
    <n v="8.3333333333333321"/>
    <n v="16.666666666666664"/>
    <s v="1年经验"/>
    <s v="本科"/>
    <x v="14"/>
    <x v="0"/>
    <s v="公司2318"/>
    <s v="150-500人"/>
    <s v="民营公司"/>
  </r>
  <r>
    <s v="Supply Chain Analyst (供应链分析)"/>
    <x v="0"/>
    <s v="10-30万/年"/>
    <n v="8.3333333333333321"/>
    <n v="24.999999999999996"/>
    <s v="2年经验"/>
    <s v="本科"/>
    <x v="13"/>
    <x v="3"/>
    <s v="公司2353"/>
    <s v="150-500人"/>
    <s v="外资（欧美）"/>
  </r>
  <r>
    <s v="C端销售代表+底薪6k+餐补+弹性上班"/>
    <x v="0"/>
    <s v="10-15万/年"/>
    <n v="8.3333333333333321"/>
    <n v="12.499999999999998"/>
    <s v="1年经验"/>
    <s v="高中"/>
    <x v="53"/>
    <x v="3"/>
    <s v="公司2407"/>
    <s v="50-150人"/>
    <s v="民营公司"/>
  </r>
  <r>
    <s v="B2C电商运营经理"/>
    <x v="0"/>
    <s v="10-15万/年"/>
    <n v="8.3333333333333321"/>
    <n v="12.499999999999998"/>
    <s v="3-4年经验"/>
    <s v="大专"/>
    <x v="7"/>
    <x v="3"/>
    <s v="公司2484"/>
    <s v="50-150人"/>
    <s v="合资"/>
  </r>
  <r>
    <s v="区域销售经理（不驻外）"/>
    <x v="0"/>
    <s v="10-15万/年"/>
    <n v="8.3333333333333321"/>
    <n v="12.499999999999998"/>
    <s v="3-4年经验"/>
    <s v="大专"/>
    <x v="14"/>
    <x v="0"/>
    <s v="公司3148"/>
    <s v="少于50人"/>
    <s v="民营公司"/>
  </r>
  <r>
    <s v="加盟拓展总监/经理/主管"/>
    <x v="0"/>
    <s v="10-15万/年"/>
    <n v="8.3333333333333321"/>
    <n v="12.499999999999998"/>
    <s v="3-4年经验"/>
    <s v="招若干人"/>
    <x v="14"/>
    <x v="0"/>
    <s v="公司3229"/>
    <s v="150-500人"/>
    <s v="民营公司"/>
  </r>
  <r>
    <s v="数据分析师（渠道方向）"/>
    <x v="11"/>
    <s v="10-20万/年"/>
    <n v="8.3333333333333321"/>
    <n v="16.666666666666664"/>
    <s v="2年经验"/>
    <s v="本科"/>
    <x v="14"/>
    <x v="0"/>
    <s v="公司3266"/>
    <s v="1000-5000人"/>
    <s v="国企"/>
  </r>
  <r>
    <s v="数据分析师"/>
    <x v="11"/>
    <s v="10-15万/年"/>
    <n v="8.3333333333333321"/>
    <n v="12.499999999999998"/>
    <s v="2年经验"/>
    <s v="本科"/>
    <x v="155"/>
    <x v="40"/>
    <s v="公司3327"/>
    <s v="少于50人"/>
    <s v="创业公司"/>
  </r>
  <r>
    <s v="生物信息工程师"/>
    <x v="0"/>
    <s v="10-15万/年"/>
    <n v="8.3333333333333321"/>
    <n v="12.499999999999998"/>
    <s v="无工作经验"/>
    <s v="本科"/>
    <x v="136"/>
    <x v="28"/>
    <s v="公司3495"/>
    <s v="少于50人"/>
    <s v="民营公司"/>
  </r>
  <r>
    <s v="佛山市第一人民医院 软件工程师"/>
    <x v="0"/>
    <s v="10-15万/年"/>
    <n v="8.3333333333333321"/>
    <n v="12.499999999999998"/>
    <s v="3-4年经验"/>
    <s v="硕士"/>
    <x v="104"/>
    <x v="5"/>
    <s v="公司4789"/>
    <s v="1000-5000人"/>
    <s v="民营公司"/>
  </r>
  <r>
    <s v="数据分析工程师（分子公司）"/>
    <x v="11"/>
    <s v="10-15万/年"/>
    <n v="8.3333333333333321"/>
    <n v="12.499999999999998"/>
    <s v="1年经验"/>
    <s v="本科"/>
    <x v="19"/>
    <x v="1"/>
    <s v="公司5227"/>
    <s v="500-1000人"/>
    <s v="民营公司"/>
  </r>
  <r>
    <s v="信息系统维护专员（OA）"/>
    <x v="0"/>
    <s v="10-15万/年"/>
    <n v="8.3333333333333321"/>
    <n v="12.499999999999998"/>
    <s v="3-4年经验"/>
    <s v="本科"/>
    <x v="48"/>
    <x v="1"/>
    <s v="公司5252"/>
    <s v="10000人以上"/>
    <s v="民营公司"/>
  </r>
  <r>
    <s v="信息安全工程师"/>
    <x v="0"/>
    <s v="10-15万/年"/>
    <n v="8.3333333333333321"/>
    <n v="12.499999999999998"/>
    <s v="2年经验"/>
    <s v="招2人"/>
    <x v="37"/>
    <x v="1"/>
    <s v="公司5338"/>
    <s v="少于50人"/>
    <s v="民营公司"/>
  </r>
  <r>
    <s v="动画 Pipeline Technical Director（TD）"/>
    <x v="0"/>
    <s v="10-15万/年"/>
    <n v="8.3333333333333321"/>
    <n v="12.499999999999998"/>
    <s v="3-4年经验"/>
    <s v="本科"/>
    <x v="83"/>
    <x v="28"/>
    <s v="公司5660"/>
    <s v="50-150人"/>
    <s v="外资（欧美）"/>
  </r>
  <r>
    <s v="安全分析工程师"/>
    <x v="0"/>
    <s v="10-20万/年"/>
    <n v="8.3333333333333321"/>
    <n v="16.666666666666664"/>
    <s v="3-4年经验"/>
    <s v="本科"/>
    <x v="37"/>
    <x v="1"/>
    <s v="公司5734"/>
    <s v="1000-5000人"/>
    <s v="民营公司"/>
  </r>
  <r>
    <s v="DSD-销售顾问-杭州"/>
    <x v="0"/>
    <s v="10-15万/年"/>
    <n v="8.3333333333333321"/>
    <n v="12.499999999999998"/>
    <s v="2年经验"/>
    <s v="大专"/>
    <x v="19"/>
    <x v="1"/>
    <s v="公司5793"/>
    <s v="50-150人"/>
    <s v="外资（非欧美）"/>
  </r>
  <r>
    <s v="AI平台架构师"/>
    <x v="0"/>
    <s v="10万以上/月"/>
    <n v="100"/>
    <n v="0"/>
    <s v="5-7年经验"/>
    <s v="招1人"/>
    <x v="55"/>
    <x v="7"/>
    <s v="公司0251"/>
    <s v="少于50人"/>
    <s v="民营公司"/>
  </r>
  <r>
    <s v="自然语言处理专家"/>
    <x v="0"/>
    <s v="10万以上/月"/>
    <n v="100"/>
    <n v="0"/>
    <s v="5-7年经验"/>
    <s v="博士"/>
    <x v="1"/>
    <x v="1"/>
    <s v="公司0251"/>
    <s v="少于50人"/>
    <s v="民营公司"/>
  </r>
  <r>
    <s v="Java开发工程师"/>
    <x v="3"/>
    <s v="11-19万/年"/>
    <n v="9.1666666666666661"/>
    <n v="15.833333333333332"/>
    <s v="2年经验"/>
    <s v="本科"/>
    <x v="21"/>
    <x v="0"/>
    <s v="公司2587"/>
    <s v="50-150人"/>
    <s v="民营公司"/>
  </r>
  <r>
    <s v="C++软件开发/C++ Engineer- Adaptive AUTOSAR"/>
    <x v="2"/>
    <s v="12-25万/年"/>
    <n v="10"/>
    <n v="20.833333333333332"/>
    <s v="5-7年经验"/>
    <s v="本科"/>
    <x v="27"/>
    <x v="7"/>
    <s v="公司0424"/>
    <s v="50-150人"/>
    <s v="外资（欧美）"/>
  </r>
  <r>
    <s v="C++开发工程师 C++中级开发工程师 C++软件工程师"/>
    <x v="2"/>
    <s v="12-24万/年"/>
    <n v="10"/>
    <n v="20"/>
    <s v="2年经验"/>
    <s v="本科"/>
    <x v="7"/>
    <x v="3"/>
    <s v="公司2378"/>
    <s v="少于50人"/>
    <s v="创业公司"/>
  </r>
  <r>
    <s v="JAVA开发工程师-校招岗位"/>
    <x v="3"/>
    <s v="12-20万/年"/>
    <n v="10"/>
    <n v="16.666666666666664"/>
    <s v="无工作经验"/>
    <s v="本科"/>
    <x v="72"/>
    <x v="7"/>
    <s v="公司0123"/>
    <s v="1000-5000人"/>
    <s v="外资（非欧美）"/>
  </r>
  <r>
    <s v="Java开发工程师(急招)"/>
    <x v="3"/>
    <s v="12-18万/年"/>
    <n v="10"/>
    <n v="14.999999999999998"/>
    <s v="2年经验"/>
    <s v="本科"/>
    <x v="20"/>
    <x v="3"/>
    <s v="公司1336"/>
    <s v="500-1000人"/>
    <s v="合资"/>
  </r>
  <r>
    <s v="Java开发工程师（初级/高级）"/>
    <x v="3"/>
    <s v="12-36万/年"/>
    <n v="10"/>
    <n v="29.999999999999996"/>
    <s v="1年经验"/>
    <s v="本科"/>
    <x v="13"/>
    <x v="3"/>
    <s v="公司2093"/>
    <s v="150-500人"/>
    <s v="民营公司"/>
  </r>
  <r>
    <s v="Java开发工程师"/>
    <x v="3"/>
    <s v="12-25万/年"/>
    <n v="10"/>
    <n v="20.833333333333332"/>
    <s v="1年经验"/>
    <s v="本科"/>
    <x v="21"/>
    <x v="0"/>
    <s v="公司1122"/>
    <s v="500-1000人"/>
    <s v="民营公司"/>
  </r>
  <r>
    <s v="Java开发工程师(职位编号：NKOSZ-56)"/>
    <x v="3"/>
    <s v="12-21万/年"/>
    <n v="10"/>
    <n v="17.5"/>
    <s v="3-4年经验"/>
    <s v="本科"/>
    <x v="22"/>
    <x v="2"/>
    <s v="公司0786"/>
    <s v="500-1000人"/>
    <s v="外资（非欧美）"/>
  </r>
  <r>
    <s v="大数据分析咨询师"/>
    <x v="11"/>
    <s v="12-20万/年"/>
    <n v="10"/>
    <n v="16.666666666666664"/>
    <s v="无工作经验"/>
    <s v="本科"/>
    <x v="56"/>
    <x v="3"/>
    <s v="公司2020"/>
    <s v="50-150人"/>
    <s v="民营公司"/>
  </r>
  <r>
    <s v=".NET开发工程师（中级）急招"/>
    <x v="0"/>
    <s v="12-25万/年"/>
    <n v="10"/>
    <n v="20.833333333333332"/>
    <s v="3-4年经验"/>
    <s v="大专"/>
    <x v="21"/>
    <x v="0"/>
    <s v="公司3620"/>
    <s v="50-150人"/>
    <s v="民营公司"/>
  </r>
  <r>
    <s v="建模仿真工程师"/>
    <x v="0"/>
    <s v="12-20万/年"/>
    <n v="10"/>
    <n v="16.666666666666664"/>
    <s v="3-4年经验"/>
    <s v="本科"/>
    <x v="7"/>
    <x v="3"/>
    <s v="公司1661"/>
    <s v="50-150人"/>
    <s v="合资"/>
  </r>
  <r>
    <s v="C#开发工程师（制造信息化管理部）(职位编号：GZSZ04)"/>
    <x v="1"/>
    <s v="13-16万/年"/>
    <n v="10.833333333333332"/>
    <n v="13.333333333333332"/>
    <s v="3-4年经验"/>
    <s v="本科"/>
    <x v="21"/>
    <x v="0"/>
    <s v="公司3288"/>
    <s v="10000人以上"/>
    <s v="民营公司"/>
  </r>
  <r>
    <s v="Java高级开发工程师"/>
    <x v="3"/>
    <s v="13-25万/年"/>
    <n v="10.833333333333332"/>
    <n v="20.833333333333332"/>
    <s v="3-4年经验"/>
    <s v="本科"/>
    <x v="61"/>
    <x v="0"/>
    <s v="公司2608"/>
    <s v="50-150人"/>
    <s v="民营公司"/>
  </r>
  <r>
    <s v="Senior Specialist, C&amp;B"/>
    <x v="0"/>
    <s v="13-16万/年"/>
    <n v="10.833333333333332"/>
    <n v="13.333333333333332"/>
    <s v="5-7年经验"/>
    <s v="本科"/>
    <x v="36"/>
    <x v="3"/>
    <s v="公司2492"/>
    <s v="少于50人"/>
    <s v="外资（欧美）"/>
  </r>
  <r>
    <s v="金融行业C# WPF/WINFORM开发工程师"/>
    <x v="1"/>
    <s v="15-30万/年"/>
    <n v="12.499999999999998"/>
    <n v="24.999999999999996"/>
    <s v="3-4年经验"/>
    <s v="本科"/>
    <x v="7"/>
    <x v="3"/>
    <s v="公司2207"/>
    <s v="50-150人"/>
    <s v="民营公司"/>
  </r>
  <r>
    <s v="c#算法工程师（机器视觉事业部）"/>
    <x v="1"/>
    <s v="15-30万/年"/>
    <n v="12.499999999999998"/>
    <n v="24.999999999999996"/>
    <s v="5-7年经验"/>
    <s v="大专"/>
    <x v="75"/>
    <x v="3"/>
    <s v="公司2400"/>
    <s v="50-150人"/>
    <s v="民营公司"/>
  </r>
  <r>
    <s v="C#开发工程师"/>
    <x v="1"/>
    <s v="15-20万/年"/>
    <n v="12.499999999999998"/>
    <n v="16.666666666666664"/>
    <s v="3-4年经验"/>
    <s v="本科"/>
    <x v="23"/>
    <x v="2"/>
    <s v="公司0276"/>
    <s v="150-500人"/>
    <s v="国企"/>
  </r>
  <r>
    <s v="高级软件工程师（Windows C/C++）"/>
    <x v="2"/>
    <s v="15-28万/年"/>
    <n v="12.499999999999998"/>
    <n v="23.333333333333332"/>
    <s v="3-4年经验"/>
    <s v="本科"/>
    <x v="25"/>
    <x v="7"/>
    <s v="公司0421"/>
    <s v="50-150人"/>
    <s v="国企"/>
  </r>
  <r>
    <s v="C/C++软件开发工程师(职位编号：HS2017001)"/>
    <x v="2"/>
    <s v="15-20万/年"/>
    <n v="12.499999999999998"/>
    <n v="16.666666666666664"/>
    <s v="2年经验"/>
    <s v="本科"/>
    <x v="56"/>
    <x v="3"/>
    <s v="公司1763"/>
    <s v="少于50人"/>
    <s v="民营公司"/>
  </r>
  <r>
    <s v="C,C++软件工程师"/>
    <x v="2"/>
    <s v="15-20万/年"/>
    <n v="12.499999999999998"/>
    <n v="16.666666666666664"/>
    <s v="无工作经验"/>
    <s v="本科"/>
    <x v="13"/>
    <x v="3"/>
    <s v="公司2415"/>
    <s v="少于50人"/>
    <s v="合资"/>
  </r>
  <r>
    <s v="C++开发工程师"/>
    <x v="2"/>
    <s v="15-20万/年"/>
    <n v="12.499999999999998"/>
    <n v="16.666666666666664"/>
    <s v="1年经验"/>
    <s v="本科"/>
    <x v="21"/>
    <x v="0"/>
    <s v="公司0793"/>
    <s v="1000-5000人"/>
    <s v="国企"/>
  </r>
  <r>
    <s v="C++工程师（Linux）"/>
    <x v="2"/>
    <s v="15-20万/年"/>
    <n v="12.499999999999998"/>
    <n v="16.666666666666664"/>
    <s v="2年经验"/>
    <s v="本科"/>
    <x v="23"/>
    <x v="2"/>
    <s v="公司4863"/>
    <s v="50-150人"/>
    <s v="民营公司"/>
  </r>
  <r>
    <s v="Java开发工程师"/>
    <x v="3"/>
    <s v="15-20万/年"/>
    <n v="12.499999999999998"/>
    <n v="16.666666666666664"/>
    <s v="3-4年经验"/>
    <s v="大专"/>
    <x v="27"/>
    <x v="7"/>
    <s v="公司0042"/>
    <s v="少于50人"/>
    <s v="民营公司"/>
  </r>
  <r>
    <s v="JAVA工程师"/>
    <x v="3"/>
    <s v="15-20万/年"/>
    <n v="12.499999999999998"/>
    <n v="16.666666666666664"/>
    <s v="3-4年经验"/>
    <s v="本科"/>
    <x v="56"/>
    <x v="3"/>
    <s v="公司1399"/>
    <s v="150-500人"/>
    <s v="国企"/>
  </r>
  <r>
    <s v="Java开发工程师"/>
    <x v="3"/>
    <s v="15-20万/年"/>
    <n v="12.499999999999998"/>
    <n v="16.666666666666664"/>
    <s v="5-7年经验"/>
    <s v="本科"/>
    <x v="5"/>
    <x v="3"/>
    <s v="公司2106"/>
    <s v="150-500人"/>
    <s v="民营公司"/>
  </r>
  <r>
    <s v="java开发工程师"/>
    <x v="3"/>
    <s v="15-20万/年"/>
    <n v="12.499999999999998"/>
    <n v="16.666666666666664"/>
    <s v="3-4年经验"/>
    <s v="本科"/>
    <x v="21"/>
    <x v="0"/>
    <s v="公司0793"/>
    <s v="1000-5000人"/>
    <s v="国企"/>
  </r>
  <r>
    <s v="Java高级开发工程师"/>
    <x v="3"/>
    <s v="15-20万/年"/>
    <n v="12.499999999999998"/>
    <n v="16.666666666666664"/>
    <s v="5-7年经验"/>
    <s v="本科"/>
    <x v="21"/>
    <x v="0"/>
    <s v="公司2729"/>
    <s v="150-500人"/>
    <s v="民营公司"/>
  </r>
  <r>
    <s v="Java后台开发工程师"/>
    <x v="3"/>
    <s v="15-20万/年"/>
    <n v="12.499999999999998"/>
    <n v="16.666666666666664"/>
    <s v="3-4年经验"/>
    <s v="本科"/>
    <x v="14"/>
    <x v="0"/>
    <s v="公司2741"/>
    <s v="50-150人"/>
    <s v="国企"/>
  </r>
  <r>
    <s v="JAVA高级开发工程师"/>
    <x v="3"/>
    <s v="15-25万/年"/>
    <n v="12.499999999999998"/>
    <n v="20.833333333333332"/>
    <s v="5-7年经验"/>
    <s v="本科"/>
    <x v="22"/>
    <x v="2"/>
    <s v="公司3888"/>
    <s v="150-500人"/>
    <s v="国企"/>
  </r>
  <r>
    <s v="Java高级开发工程师（25-35k）"/>
    <x v="3"/>
    <s v="15-20万/年"/>
    <n v="12.499999999999998"/>
    <n v="16.666666666666664"/>
    <s v="3-4年经验"/>
    <s v="本科"/>
    <x v="23"/>
    <x v="2"/>
    <s v="公司3890"/>
    <s v="10000人以上"/>
    <s v="民营公司"/>
  </r>
  <r>
    <s v="软件开发工程师（Java、C++）"/>
    <x v="2"/>
    <s v="15-30万/年"/>
    <n v="12.499999999999998"/>
    <n v="24.999999999999996"/>
    <s v="无工作经验"/>
    <s v="招5人"/>
    <x v="3"/>
    <x v="2"/>
    <s v="公司4424"/>
    <s v="150-500人"/>
    <s v="国企"/>
  </r>
  <r>
    <s v="Java高级开发工程师"/>
    <x v="3"/>
    <s v="15-20万/年"/>
    <n v="12.499999999999998"/>
    <n v="16.666666666666664"/>
    <s v="2年经验"/>
    <s v="本科"/>
    <x v="37"/>
    <x v="1"/>
    <s v="公司5049"/>
    <s v="少于50人"/>
    <s v="民营公司"/>
  </r>
  <r>
    <s v="java高级开发工程师"/>
    <x v="3"/>
    <s v="15-20万/年"/>
    <n v="12.499999999999998"/>
    <n v="16.666666666666664"/>
    <s v="3-4年经验"/>
    <s v="本科"/>
    <x v="1"/>
    <x v="1"/>
    <s v="公司5058"/>
    <s v="1000-5000人"/>
    <s v="事业单位"/>
  </r>
  <r>
    <s v="高级Java开发工程师"/>
    <x v="3"/>
    <s v="15-20万/年"/>
    <n v="12.499999999999998"/>
    <n v="16.666666666666664"/>
    <s v="5-7年经验"/>
    <s v="本科"/>
    <x v="48"/>
    <x v="1"/>
    <s v="公司5091"/>
    <s v="150-500人"/>
    <s v="民营公司"/>
  </r>
  <r>
    <s v="Java开发工程师"/>
    <x v="3"/>
    <s v="15-20万/年"/>
    <n v="12.499999999999998"/>
    <n v="16.666666666666664"/>
    <s v="无工作经验"/>
    <s v="本科"/>
    <x v="1"/>
    <x v="1"/>
    <s v="公司5157"/>
    <s v="10000人以上"/>
    <s v="民营公司"/>
  </r>
  <r>
    <s v="高级PHP开发工程师"/>
    <x v="4"/>
    <s v="15-30万/年"/>
    <n v="12.499999999999998"/>
    <n v="24.999999999999996"/>
    <s v="3-4年经验"/>
    <s v="本科"/>
    <x v="76"/>
    <x v="3"/>
    <s v="公司1478"/>
    <s v="500-1000人"/>
    <s v="国企"/>
  </r>
  <r>
    <s v="PHP高级开发工程师"/>
    <x v="4"/>
    <s v="15-20万/年"/>
    <n v="12.499999999999998"/>
    <n v="16.666666666666664"/>
    <s v="3-4年经验"/>
    <s v="本科"/>
    <x v="22"/>
    <x v="2"/>
    <s v="公司4055"/>
    <s v="50-150人"/>
    <s v="民营公司"/>
  </r>
  <r>
    <s v="PHP开发工程师"/>
    <x v="4"/>
    <s v="15-20万/年"/>
    <n v="12.499999999999998"/>
    <n v="16.666666666666664"/>
    <s v="3-4年经验"/>
    <s v="本科"/>
    <x v="12"/>
    <x v="2"/>
    <s v="公司4084"/>
    <s v="150-500人"/>
    <s v="民营公司"/>
  </r>
  <r>
    <s v="Python软件研发工程师"/>
    <x v="6"/>
    <s v="15-30万/年"/>
    <n v="12.499999999999998"/>
    <n v="24.999999999999996"/>
    <s v="1年经验"/>
    <s v="本科"/>
    <x v="13"/>
    <x v="3"/>
    <s v="公司2178"/>
    <s v="50-150人"/>
    <s v="合资"/>
  </r>
  <r>
    <s v="Web前端开发工程师"/>
    <x v="7"/>
    <s v="15-20万/年"/>
    <n v="12.499999999999998"/>
    <n v="16.666666666666664"/>
    <s v="3-4年经验"/>
    <s v="本科"/>
    <x v="50"/>
    <x v="1"/>
    <s v="公司5300"/>
    <s v="少于50人"/>
    <s v="民营公司"/>
  </r>
  <r>
    <s v="测试工程师（大型国企北京分公司）"/>
    <x v="8"/>
    <s v="15-20万/年"/>
    <n v="12.499999999999998"/>
    <n v="16.666666666666664"/>
    <s v="3-4年经验"/>
    <s v="本科"/>
    <x v="25"/>
    <x v="7"/>
    <s v="公司0793"/>
    <s v="1000-5000人"/>
    <s v="国企"/>
  </r>
  <r>
    <s v="测试工程师"/>
    <x v="8"/>
    <s v="15-25万/年"/>
    <n v="12.499999999999998"/>
    <n v="20.833333333333332"/>
    <s v="无工作经验"/>
    <s v="本科"/>
    <x v="48"/>
    <x v="1"/>
    <s v="公司5728"/>
    <s v="50-150人"/>
    <s v="民营公司"/>
  </r>
  <r>
    <s v="大数据研发工程师（大型国企北京分公司）"/>
    <x v="9"/>
    <s v="15-20万/年"/>
    <n v="12.499999999999998"/>
    <n v="16.666666666666664"/>
    <s v="1年经验"/>
    <s v="本科"/>
    <x v="25"/>
    <x v="7"/>
    <s v="公司0793"/>
    <s v="1000-5000人"/>
    <s v="国企"/>
  </r>
  <r>
    <s v="大数据/BI售前顾问"/>
    <x v="9"/>
    <s v="15-20万/年"/>
    <n v="12.499999999999998"/>
    <n v="16.666666666666664"/>
    <s v="3-4年经验"/>
    <s v="本科"/>
    <x v="13"/>
    <x v="3"/>
    <s v="公司0802"/>
    <s v="1000-5000人"/>
    <s v="上市公司"/>
  </r>
  <r>
    <s v="初/中级大数据开发工程师(职位编号：000568)"/>
    <x v="9"/>
    <s v="15-20万/年"/>
    <n v="12.499999999999998"/>
    <n v="16.666666666666664"/>
    <s v="2年经验"/>
    <s v="大专"/>
    <x v="20"/>
    <x v="3"/>
    <s v="公司1941"/>
    <s v="5000-10000人"/>
    <s v="民营公司"/>
  </r>
  <r>
    <s v="某一百强公司#大数据工程师#"/>
    <x v="9"/>
    <s v="15-30万/年"/>
    <n v="12.499999999999998"/>
    <n v="24.999999999999996"/>
    <s v="无工作经验"/>
    <s v="招1人"/>
    <x v="23"/>
    <x v="2"/>
    <s v="公司4777"/>
    <s v="10000人以上"/>
    <s v="外资（欧美）"/>
  </r>
  <r>
    <s v="大数据分析师"/>
    <x v="11"/>
    <s v="15-25万/年"/>
    <n v="12.499999999999998"/>
    <n v="20.833333333333332"/>
    <s v="3-4年经验"/>
    <s v="本科"/>
    <x v="47"/>
    <x v="1"/>
    <s v="公司5087"/>
    <s v="150-500人"/>
    <s v="国企"/>
  </r>
  <r>
    <s v="大数据解决方案经理"/>
    <x v="9"/>
    <s v="15-20万/年"/>
    <n v="12.499999999999998"/>
    <n v="16.666666666666664"/>
    <s v="3-4年经验"/>
    <s v="本科"/>
    <x v="1"/>
    <x v="1"/>
    <s v="公司5208"/>
    <s v="150-500人"/>
    <s v="事业单位"/>
  </r>
  <r>
    <s v="Linux运维工程师"/>
    <x v="5"/>
    <s v="15-20万/年"/>
    <n v="12.499999999999998"/>
    <n v="16.666666666666664"/>
    <s v="2年经验"/>
    <s v="本科"/>
    <x v="21"/>
    <x v="0"/>
    <s v="公司3288"/>
    <s v="10000人以上"/>
    <s v="民营公司"/>
  </r>
  <r>
    <s v="数据运维工程师"/>
    <x v="5"/>
    <s v="15-30万/年"/>
    <n v="12.499999999999998"/>
    <n v="24.999999999999996"/>
    <s v="无工作经验"/>
    <s v="招1人"/>
    <x v="3"/>
    <x v="2"/>
    <s v="公司4424"/>
    <s v="150-500人"/>
    <s v="国企"/>
  </r>
  <r>
    <s v="计算机软件开发"/>
    <x v="0"/>
    <s v="15-20万/年"/>
    <n v="12.499999999999998"/>
    <n v="16.666666666666664"/>
    <s v="2年经验"/>
    <s v="大专"/>
    <x v="174"/>
    <x v="72"/>
    <s v="公司1513"/>
    <s v="少于50人"/>
    <s v="民营公司"/>
  </r>
  <r>
    <s v="前端H5(002859)(职位编号：Aspire002859)"/>
    <x v="0"/>
    <s v="15-20万/年"/>
    <n v="12.499999999999998"/>
    <n v="16.666666666666664"/>
    <s v="3-4年经验"/>
    <s v="本科"/>
    <x v="26"/>
    <x v="7"/>
    <s v="公司0386"/>
    <s v="1000-5000人"/>
    <s v="合资"/>
  </r>
  <r>
    <s v="生物信息工程师(职位编号：B3)"/>
    <x v="0"/>
    <s v="15-20万/年"/>
    <n v="12.499999999999998"/>
    <n v="16.666666666666664"/>
    <s v="无工作经验"/>
    <s v="本科"/>
    <x v="175"/>
    <x v="45"/>
    <s v="公司0984"/>
    <s v="1000-5000人"/>
    <s v="事业单位"/>
  </r>
  <r>
    <s v="软件开发工程师（社招）"/>
    <x v="0"/>
    <s v="15-20万/年"/>
    <n v="12.499999999999998"/>
    <n v="16.666666666666664"/>
    <s v="2年经验"/>
    <s v="本科"/>
    <x v="13"/>
    <x v="3"/>
    <s v="公司1609"/>
    <s v="500-1000人"/>
    <s v="合资"/>
  </r>
  <r>
    <s v="技术支持FAE(C300)"/>
    <x v="0"/>
    <s v="15-20万/年"/>
    <n v="12.499999999999998"/>
    <n v="16.666666666666664"/>
    <s v="3-4年经验"/>
    <s v="大专"/>
    <x v="56"/>
    <x v="3"/>
    <s v="公司1683"/>
    <s v="50-150人"/>
    <s v="外资（非欧美）"/>
  </r>
  <r>
    <s v="李春贺老师招收博士后"/>
    <x v="0"/>
    <s v="15-20万/年"/>
    <n v="12.499999999999998"/>
    <n v="16.666666666666664"/>
    <s v="无工作经验"/>
    <s v="博士"/>
    <x v="28"/>
    <x v="3"/>
    <s v="公司1872"/>
    <s v="10000人以上"/>
    <s v="事业单位"/>
  </r>
  <r>
    <s v="数据库工程师（应届生）"/>
    <x v="0"/>
    <s v="15-20万/年"/>
    <n v="12.499999999999998"/>
    <n v="16.666666666666664"/>
    <s v="无工作经验"/>
    <s v="本科"/>
    <x v="7"/>
    <x v="3"/>
    <s v="公司1967"/>
    <s v="5000-10000人"/>
    <s v="外资（欧美）"/>
  </r>
  <r>
    <s v="数据分析主管"/>
    <x v="11"/>
    <s v="15-20万/年"/>
    <n v="12.499999999999998"/>
    <n v="16.666666666666664"/>
    <s v="1年经验"/>
    <s v="本科"/>
    <x v="53"/>
    <x v="3"/>
    <s v="公司2227"/>
    <s v="150-500人"/>
    <s v="国企"/>
  </r>
  <r>
    <s v="C语言开发工程师"/>
    <x v="12"/>
    <s v="15-20万/年"/>
    <n v="12.499999999999998"/>
    <n v="16.666666666666664"/>
    <s v="2年经验"/>
    <s v="本科"/>
    <x v="36"/>
    <x v="3"/>
    <s v="公司2546"/>
    <s v="少于50人"/>
    <s v="合资"/>
  </r>
  <r>
    <s v="总工程师"/>
    <x v="0"/>
    <s v="15-30万/年"/>
    <n v="12.499999999999998"/>
    <n v="24.999999999999996"/>
    <s v="10年以上经验"/>
    <s v="本科"/>
    <x v="2"/>
    <x v="0"/>
    <s v="公司2924"/>
    <s v="50-150人"/>
    <s v="民营公司"/>
  </r>
  <r>
    <s v="商城技术经理"/>
    <x v="0"/>
    <s v="15-30万/年"/>
    <n v="12.499999999999998"/>
    <n v="24.999999999999996"/>
    <s v="5-7年经验"/>
    <s v="大专"/>
    <x v="21"/>
    <x v="0"/>
    <s v="公司2960"/>
    <s v="150-500人"/>
    <s v="民营公司"/>
  </r>
  <r>
    <s v="数据分析师(职位编号：000986)"/>
    <x v="11"/>
    <s v="15-25万/年"/>
    <n v="12.499999999999998"/>
    <n v="20.833333333333332"/>
    <s v="3-4年经验"/>
    <s v="本科"/>
    <x v="15"/>
    <x v="0"/>
    <s v="公司3236"/>
    <s v="1000-5000人"/>
    <s v="国企"/>
  </r>
  <r>
    <s v="技术支持工程师"/>
    <x v="0"/>
    <s v="15-25万/年"/>
    <n v="12.499999999999998"/>
    <n v="20.833333333333332"/>
    <s v="5-7年经验"/>
    <s v="本科"/>
    <x v="21"/>
    <x v="0"/>
    <s v="公司3589"/>
    <s v="少于50人"/>
    <s v="外资（欧美）"/>
  </r>
  <r>
    <s v="数据库工程师"/>
    <x v="0"/>
    <s v="15-20万/年"/>
    <n v="12.499999999999998"/>
    <n v="16.666666666666664"/>
    <s v="5-7年经验"/>
    <s v="本科"/>
    <x v="23"/>
    <x v="2"/>
    <s v="公司4547"/>
    <s v="50-150人"/>
    <s v="国企"/>
  </r>
  <r>
    <s v="渠道销售经理"/>
    <x v="0"/>
    <s v="15-20万/年"/>
    <n v="12.499999999999998"/>
    <n v="16.666666666666664"/>
    <s v="无工作经验"/>
    <s v="招6人"/>
    <x v="48"/>
    <x v="1"/>
    <s v="公司5441"/>
    <s v="50-150人"/>
    <s v="民营公司"/>
  </r>
  <r>
    <s v="对日软件开发主管（异地招聘）"/>
    <x v="0"/>
    <s v="15-22万/年"/>
    <n v="12.499999999999998"/>
    <n v="18.333333333333332"/>
    <s v="3-4年经验"/>
    <s v="大专"/>
    <x v="101"/>
    <x v="37"/>
    <s v="公司5460"/>
    <s v="150-500人"/>
    <s v="外资（非欧美）"/>
  </r>
  <r>
    <s v="急聘天猫店长8K+提成"/>
    <x v="0"/>
    <s v="15-25万/年"/>
    <n v="12.499999999999998"/>
    <n v="20.833333333333332"/>
    <s v="2年经验"/>
    <s v="大专"/>
    <x v="24"/>
    <x v="1"/>
    <s v="公司5473"/>
    <s v="少于50人"/>
    <s v="民营公司"/>
  </r>
  <r>
    <s v="专职研究人员（硕士、博士）"/>
    <x v="0"/>
    <s v="15-35万/年"/>
    <n v="12.499999999999998"/>
    <n v="29.166666666666664"/>
    <s v="无工作经验"/>
    <s v="硕士"/>
    <x v="1"/>
    <x v="1"/>
    <s v="公司5058"/>
    <s v="1000-5000人"/>
    <s v="事业单位"/>
  </r>
  <r>
    <s v="数据挖掘工程师"/>
    <x v="0"/>
    <s v="15-30万/年"/>
    <n v="12.499999999999998"/>
    <n v="24.999999999999996"/>
    <s v="2年经验"/>
    <s v="本科"/>
    <x v="48"/>
    <x v="1"/>
    <s v="公司5617"/>
    <s v="50-150人"/>
    <s v="民营公司"/>
  </r>
  <r>
    <s v="量化开发工程师"/>
    <x v="0"/>
    <s v="15-35万/年"/>
    <n v="12.499999999999998"/>
    <n v="29.166666666666664"/>
    <s v="1年经验"/>
    <s v="本科"/>
    <x v="19"/>
    <x v="1"/>
    <s v="公司5636"/>
    <s v="少于50人"/>
    <s v="民营公司"/>
  </r>
  <r>
    <s v="控制与动态规划算法工程师"/>
    <x v="0"/>
    <s v="15-50万/年"/>
    <n v="12.499999999999998"/>
    <n v="41.666666666666664"/>
    <s v="无工作经验"/>
    <s v="招若干人"/>
    <x v="1"/>
    <x v="1"/>
    <s v="公司5650"/>
    <s v="1000-5000人"/>
    <s v="民营公司"/>
  </r>
  <r>
    <s v="软件工程师"/>
    <x v="0"/>
    <s v="15-20万/年"/>
    <n v="12.499999999999998"/>
    <n v="16.666666666666664"/>
    <s v="3-4年经验"/>
    <s v="本科"/>
    <x v="48"/>
    <x v="1"/>
    <s v="公司5692"/>
    <s v="50-150人"/>
    <s v="国企"/>
  </r>
  <r>
    <s v="模拟版图设计工程师"/>
    <x v="0"/>
    <s v="15-25万/年"/>
    <n v="12.499999999999998"/>
    <n v="20.833333333333332"/>
    <s v="5-7年经验"/>
    <s v="本科"/>
    <x v="37"/>
    <x v="1"/>
    <s v="公司5701"/>
    <s v="少于50人"/>
    <s v="外资（非欧美）"/>
  </r>
  <r>
    <s v="应用开发课长"/>
    <x v="0"/>
    <s v="15-20万/年"/>
    <n v="12.499999999999998"/>
    <n v="16.666666666666664"/>
    <s v="5-7年经验"/>
    <s v="本科"/>
    <x v="37"/>
    <x v="1"/>
    <s v="公司5785"/>
    <s v="1000-5000人"/>
    <s v="外资（非欧美）"/>
  </r>
  <r>
    <s v="大数据分析"/>
    <x v="11"/>
    <s v="16-28万/年"/>
    <n v="13.333333333333332"/>
    <n v="23.333333333333332"/>
    <s v="3-4年经验"/>
    <s v="本科"/>
    <x v="2"/>
    <x v="0"/>
    <s v="公司3260"/>
    <s v="1000-5000人"/>
    <s v="国企"/>
  </r>
  <r>
    <s v="资深销售工程师 (半导体前段)"/>
    <x v="0"/>
    <s v="16-24万/年"/>
    <n v="13.333333333333332"/>
    <n v="20"/>
    <s v="2年经验"/>
    <s v="大专"/>
    <x v="7"/>
    <x v="3"/>
    <s v="公司2355"/>
    <s v="少于50人"/>
    <s v="合资"/>
  </r>
  <r>
    <s v="高级C#开发工程师"/>
    <x v="1"/>
    <s v="18-30万/年"/>
    <n v="14.999999999999998"/>
    <n v="24.999999999999996"/>
    <s v="5-7年经验"/>
    <s v="大专"/>
    <x v="21"/>
    <x v="0"/>
    <s v="公司3620"/>
    <s v="50-150人"/>
    <s v="民营公司"/>
  </r>
  <r>
    <s v="C++高级软件工程师"/>
    <x v="2"/>
    <s v="18-23万/年"/>
    <n v="14.999999999999998"/>
    <n v="19.166666666666664"/>
    <s v="3-4年经验"/>
    <s v="本科"/>
    <x v="14"/>
    <x v="0"/>
    <s v="公司2704"/>
    <s v="150-500人"/>
    <s v="外资（非欧美）"/>
  </r>
  <r>
    <s v="java项目经理"/>
    <x v="3"/>
    <s v="18-22万/年"/>
    <n v="14.999999999999998"/>
    <n v="18.333333333333332"/>
    <s v="5-7年经验"/>
    <s v="本科"/>
    <x v="30"/>
    <x v="0"/>
    <s v="公司2688"/>
    <s v="1000-5000人"/>
    <s v="民营公司"/>
  </r>
  <r>
    <s v="中/高级JAVA开发工程师"/>
    <x v="3"/>
    <s v="18-36万/年"/>
    <n v="14.999999999999998"/>
    <n v="29.999999999999996"/>
    <s v="3-4年经验"/>
    <s v="本科"/>
    <x v="47"/>
    <x v="1"/>
    <s v="公司5087"/>
    <s v="150-500人"/>
    <s v="国企"/>
  </r>
  <r>
    <s v="大数据研发工程师"/>
    <x v="9"/>
    <s v="18-40万/年"/>
    <n v="14.999999999999998"/>
    <n v="33.333333333333329"/>
    <s v="3-4年经验"/>
    <s v="本科"/>
    <x v="35"/>
    <x v="7"/>
    <s v="公司0944"/>
    <s v="少于50人"/>
    <s v="民营公司"/>
  </r>
  <r>
    <s v="医学统计经理"/>
    <x v="0"/>
    <s v="18-45万/年"/>
    <n v="14.999999999999998"/>
    <n v="37.5"/>
    <s v="5-7年经验"/>
    <s v="硕士"/>
    <x v="17"/>
    <x v="0"/>
    <s v="公司3202"/>
    <s v="150-500人"/>
    <s v="合资"/>
  </r>
  <r>
    <s v="配置管理工程师"/>
    <x v="0"/>
    <s v="18-38万/年"/>
    <n v="14.999999999999998"/>
    <n v="31.666666666666664"/>
    <s v="3-4年经验"/>
    <s v="大专"/>
    <x v="22"/>
    <x v="2"/>
    <s v="公司1674"/>
    <s v="150-500人"/>
    <s v="民营公司"/>
  </r>
  <r>
    <s v="资深专利工程师"/>
    <x v="0"/>
    <s v="18-28万/年"/>
    <n v="14.999999999999998"/>
    <n v="23.333333333333332"/>
    <s v="3-4年经验"/>
    <s v="本科"/>
    <x v="47"/>
    <x v="1"/>
    <s v="公司5811"/>
    <s v="1000-5000人"/>
    <s v="民营公司"/>
  </r>
  <r>
    <s v="技术经理"/>
    <x v="0"/>
    <s v="19-25万/年"/>
    <n v="15.833333333333332"/>
    <n v="20.833333333333332"/>
    <s v="5-7年经验"/>
    <s v="本科"/>
    <x v="25"/>
    <x v="7"/>
    <s v="公司0130"/>
    <s v="150-500人"/>
    <s v="国企"/>
  </r>
  <r>
    <s v=".Net&amp; C#工程师"/>
    <x v="1"/>
    <s v="20-32万/年"/>
    <n v="16.666666666666664"/>
    <n v="26.666666666666664"/>
    <s v="3-4年经验"/>
    <s v="大专"/>
    <x v="25"/>
    <x v="7"/>
    <s v="公司1013"/>
    <s v="10000人以上"/>
    <s v="外资（欧美）"/>
  </r>
  <r>
    <s v="C#高级开发工程师"/>
    <x v="1"/>
    <s v="20-30万/年"/>
    <n v="16.666666666666664"/>
    <n v="24.999999999999996"/>
    <s v="5-7年经验"/>
    <s v="本科"/>
    <x v="19"/>
    <x v="1"/>
    <s v="公司5384"/>
    <s v="50-150人"/>
    <s v="民营公司"/>
  </r>
  <r>
    <s v="C++软件发开工程师（有限元）"/>
    <x v="2"/>
    <s v="20-30万/年"/>
    <n v="16.666666666666664"/>
    <n v="24.999999999999996"/>
    <s v="2年经验"/>
    <s v="硕士"/>
    <x v="25"/>
    <x v="7"/>
    <s v="公司1018"/>
    <s v="150-500人"/>
    <s v="上市公司"/>
  </r>
  <r>
    <s v="日语C++高级软件工程师（UI界面开发）"/>
    <x v="2"/>
    <s v="20-30万/年"/>
    <n v="16.666666666666664"/>
    <n v="24.999999999999996"/>
    <s v="3-4年经验"/>
    <s v="本科"/>
    <x v="7"/>
    <x v="3"/>
    <s v="公司1725"/>
    <s v="少于50人"/>
    <s v="国企"/>
  </r>
  <r>
    <s v="C++软件工程师(职位编号：001)"/>
    <x v="2"/>
    <s v="20-30万/年"/>
    <n v="16.666666666666664"/>
    <n v="24.999999999999996"/>
    <s v="1年经验"/>
    <s v="大专"/>
    <x v="13"/>
    <x v="3"/>
    <s v="公司1729"/>
    <s v="150-500人"/>
    <s v="民营公司"/>
  </r>
  <r>
    <s v="C++软件开发工程师"/>
    <x v="2"/>
    <s v="20-30万/年"/>
    <n v="16.666666666666664"/>
    <n v="24.999999999999996"/>
    <s v="3-4年经验"/>
    <s v="本科"/>
    <x v="7"/>
    <x v="3"/>
    <s v="公司1731"/>
    <s v="150-500人"/>
    <s v="民营公司"/>
  </r>
  <r>
    <s v="C++软件工程师"/>
    <x v="2"/>
    <s v="20-35万/年"/>
    <n v="16.666666666666664"/>
    <n v="29.166666666666664"/>
    <s v="3-4年经验"/>
    <s v="本科"/>
    <x v="56"/>
    <x v="3"/>
    <s v="公司1749"/>
    <s v="少于50人"/>
    <s v="民营公司"/>
  </r>
  <r>
    <s v="软件研发工程师（C++）"/>
    <x v="2"/>
    <s v="20-30万/年"/>
    <n v="16.666666666666664"/>
    <n v="24.999999999999996"/>
    <s v="无工作经验"/>
    <s v="本科"/>
    <x v="13"/>
    <x v="3"/>
    <s v="公司1777"/>
    <s v="50-150人"/>
    <s v="国企"/>
  </r>
  <r>
    <s v="C++表情识别开发工程师"/>
    <x v="2"/>
    <s v="20-30万/年"/>
    <n v="16.666666666666664"/>
    <n v="24.999999999999996"/>
    <s v="3-4年经验"/>
    <s v="本科"/>
    <x v="7"/>
    <x v="3"/>
    <s v="公司2419"/>
    <s v="50-150人"/>
    <s v="外资（非欧美）"/>
  </r>
  <r>
    <s v="C/C++ 软件开发工程师  (上海)"/>
    <x v="2"/>
    <s v="20-40万/年"/>
    <n v="16.666666666666664"/>
    <n v="33.333333333333329"/>
    <s v="无工作经验"/>
    <s v="本科"/>
    <x v="13"/>
    <x v="3"/>
    <s v="公司2441"/>
    <s v="500-1000人"/>
    <s v="外资（欧美）"/>
  </r>
  <r>
    <s v="高级C++软件工程师"/>
    <x v="2"/>
    <s v="20-30万/年"/>
    <n v="16.666666666666664"/>
    <n v="24.999999999999996"/>
    <s v="3-4年经验"/>
    <s v="本科"/>
    <x v="22"/>
    <x v="2"/>
    <s v="公司2002"/>
    <s v="1000-5000人"/>
    <s v="民营公司"/>
  </r>
  <r>
    <s v="资深C++软件研发工程师(职位编号：XJ004)"/>
    <x v="2"/>
    <s v="20-60万/年"/>
    <n v="16.666666666666664"/>
    <n v="49.999999999999993"/>
    <s v="3-4年经验"/>
    <s v="硕士"/>
    <x v="1"/>
    <x v="1"/>
    <s v="公司5058"/>
    <s v="1000-5000人"/>
    <s v="事业单位"/>
  </r>
  <r>
    <s v="区块链技术开发工程师（go-c++-Python ）"/>
    <x v="6"/>
    <s v="20-50万/年"/>
    <n v="16.666666666666664"/>
    <n v="41.666666666666664"/>
    <s v="5-7年经验"/>
    <s v="本科"/>
    <x v="37"/>
    <x v="1"/>
    <s v="公司5367"/>
    <s v="150-500人"/>
    <s v="民营公司"/>
  </r>
  <r>
    <s v="C++开发工程师"/>
    <x v="2"/>
    <s v="20-30万/年"/>
    <n v="16.666666666666664"/>
    <n v="24.999999999999996"/>
    <s v="无工作经验"/>
    <s v="招若干人"/>
    <x v="1"/>
    <x v="1"/>
    <s v="公司5388"/>
    <s v="5000-10000人"/>
    <s v="国企"/>
  </r>
  <r>
    <s v="Java开发工程师（中高级）-北京"/>
    <x v="3"/>
    <s v="20-30万/年"/>
    <n v="16.666666666666664"/>
    <n v="24.999999999999996"/>
    <s v="3-4年经验"/>
    <s v="本科"/>
    <x v="25"/>
    <x v="7"/>
    <s v="公司0098"/>
    <s v="500-1000人"/>
    <s v="外资（欧美）"/>
  </r>
  <r>
    <s v="Java工程师-YSYB(职位编号：NavInfo002112)"/>
    <x v="3"/>
    <s v="20-30万/年"/>
    <n v="16.666666666666664"/>
    <n v="24.999999999999996"/>
    <s v="无工作经验"/>
    <s v="本科"/>
    <x v="27"/>
    <x v="7"/>
    <s v="公司0163"/>
    <s v="1000-5000人"/>
    <s v="上市公司"/>
  </r>
  <r>
    <s v="Java工程师"/>
    <x v="3"/>
    <s v="20-35万/年"/>
    <n v="16.666666666666664"/>
    <n v="29.166666666666664"/>
    <s v="无工作经验"/>
    <s v="招4人"/>
    <x v="140"/>
    <x v="54"/>
    <s v="公司1227"/>
    <s v="50-150人"/>
    <s v="民营公司"/>
  </r>
  <r>
    <s v="JAVA后端开发工程师"/>
    <x v="3"/>
    <s v="20-30万/年"/>
    <n v="16.666666666666664"/>
    <n v="24.999999999999996"/>
    <s v="2年经验"/>
    <s v="本科"/>
    <x v="28"/>
    <x v="3"/>
    <s v="公司1339"/>
    <s v="50-150人"/>
    <s v="民营公司"/>
  </r>
  <r>
    <s v="JAVA后端开发工程师(职位编号：000821)"/>
    <x v="3"/>
    <s v="20-30万/年"/>
    <n v="16.666666666666664"/>
    <n v="24.999999999999996"/>
    <s v="5-7年经验"/>
    <s v="本科"/>
    <x v="20"/>
    <x v="3"/>
    <s v="公司1346"/>
    <s v="1000-5000人"/>
    <s v="外资（非欧美）"/>
  </r>
  <r>
    <s v="Java高级开发工程师"/>
    <x v="3"/>
    <s v="20-60万/年"/>
    <n v="16.666666666666664"/>
    <n v="49.999999999999993"/>
    <s v="3-4年经验"/>
    <s v="本科"/>
    <x v="75"/>
    <x v="3"/>
    <s v="公司1384"/>
    <m/>
    <s v="国企"/>
  </r>
  <r>
    <s v="高级JAVA工程师(后台)"/>
    <x v="3"/>
    <s v="20-30万/年"/>
    <n v="16.666666666666664"/>
    <n v="24.999999999999996"/>
    <s v="3-4年经验"/>
    <s v="本科"/>
    <x v="7"/>
    <x v="3"/>
    <s v="公司2002"/>
    <s v="1000-5000人"/>
    <s v="民营公司"/>
  </r>
  <r>
    <s v="Java开发工程师"/>
    <x v="3"/>
    <s v="20-30万/年"/>
    <n v="16.666666666666664"/>
    <n v="24.999999999999996"/>
    <s v="无工作经验"/>
    <s v="本科"/>
    <x v="23"/>
    <x v="2"/>
    <s v="公司3861"/>
    <s v="150-500人"/>
    <s v="民营公司"/>
  </r>
  <r>
    <s v="Java高级开发工程师"/>
    <x v="3"/>
    <s v="20-30万/年"/>
    <n v="16.666666666666664"/>
    <n v="24.999999999999996"/>
    <s v="无工作经验"/>
    <s v="招若干人"/>
    <x v="22"/>
    <x v="2"/>
    <s v="公司4007"/>
    <s v="1000-5000人"/>
    <s v="外资（非欧美）"/>
  </r>
  <r>
    <s v="软件开发工程师(Python/Java)(006307)(职位编号：BGI006307)"/>
    <x v="6"/>
    <s v="20-30万/年"/>
    <n v="16.666666666666664"/>
    <n v="24.999999999999996"/>
    <s v="无工作经验"/>
    <s v="本科"/>
    <x v="106"/>
    <x v="2"/>
    <s v="公司4580"/>
    <s v="1000-5000人"/>
    <s v="民营公司"/>
  </r>
  <r>
    <s v="Java开发工程师"/>
    <x v="3"/>
    <s v="20-30万/年"/>
    <n v="16.666666666666664"/>
    <n v="24.999999999999996"/>
    <s v="5-7年经验"/>
    <s v="本科"/>
    <x v="48"/>
    <x v="1"/>
    <s v="公司5092"/>
    <s v="150-500人"/>
    <s v="国企"/>
  </r>
  <r>
    <s v="Lead JAVA/WEB软件工程师"/>
    <x v="7"/>
    <s v="20-30万/年"/>
    <n v="16.666666666666664"/>
    <n v="24.999999999999996"/>
    <s v="8-9年经验"/>
    <s v="本科"/>
    <x v="19"/>
    <x v="1"/>
    <s v="公司5138"/>
    <s v="少于50人"/>
    <s v="民营公司"/>
  </r>
  <r>
    <s v="PHP开发经理"/>
    <x v="4"/>
    <s v="20-30万/年"/>
    <n v="16.666666666666664"/>
    <n v="24.999999999999996"/>
    <s v="3-4年经验"/>
    <s v="本科"/>
    <x v="64"/>
    <x v="3"/>
    <s v="公司1430"/>
    <s v="50-150人"/>
    <s v="合资"/>
  </r>
  <r>
    <s v="应用工程师（协议测试）"/>
    <x v="8"/>
    <s v="20-38万/年"/>
    <n v="16.666666666666664"/>
    <n v="31.666666666666664"/>
    <s v="3-4年经验"/>
    <s v="本科"/>
    <x v="25"/>
    <x v="7"/>
    <s v="公司0920"/>
    <s v="150-500人"/>
    <s v="外资（欧美）"/>
  </r>
  <r>
    <s v="测试工程师"/>
    <x v="8"/>
    <s v="20-30万/年"/>
    <n v="16.666666666666664"/>
    <n v="24.999999999999996"/>
    <s v="2年经验"/>
    <s v="本科"/>
    <x v="61"/>
    <x v="0"/>
    <s v="公司2957"/>
    <s v="500-1000人"/>
    <s v="民营公司"/>
  </r>
  <r>
    <s v="HIL测试系统工程师"/>
    <x v="8"/>
    <s v="20-35万/年"/>
    <n v="16.666666666666664"/>
    <n v="29.166666666666664"/>
    <s v="3-4年经验"/>
    <s v="本科"/>
    <x v="37"/>
    <x v="1"/>
    <s v="公司5742"/>
    <s v="150-500人"/>
    <s v="民营公司"/>
  </r>
  <r>
    <s v="大数据开发工程师"/>
    <x v="9"/>
    <s v="20-30万/年"/>
    <n v="16.666666666666664"/>
    <n v="24.999999999999996"/>
    <s v="5-7年经验"/>
    <s v="硕士"/>
    <x v="35"/>
    <x v="7"/>
    <s v="公司0008"/>
    <s v="500-1000人"/>
    <s v="上市公司"/>
  </r>
  <r>
    <s v="大数据开发工程师"/>
    <x v="9"/>
    <s v="20-70万/年"/>
    <n v="16.666666666666664"/>
    <n v="58.333333333333329"/>
    <s v="3-4年经验"/>
    <s v="大专"/>
    <x v="27"/>
    <x v="7"/>
    <s v="公司0912"/>
    <s v="少于50人"/>
    <s v="民营公司"/>
  </r>
  <r>
    <s v="大数据算法工程师（上海）"/>
    <x v="9"/>
    <s v="20-30万/年"/>
    <n v="16.666666666666664"/>
    <n v="24.999999999999996"/>
    <s v="3-4年经验"/>
    <s v="本科"/>
    <x v="13"/>
    <x v="3"/>
    <s v="公司0793"/>
    <s v="1000-5000人"/>
    <s v="国企"/>
  </r>
  <r>
    <s v="工业大数据分析师(职位编号：001965)"/>
    <x v="11"/>
    <s v="20-50万/年"/>
    <n v="16.666666666666664"/>
    <n v="41.666666666666664"/>
    <s v="无工作经验"/>
    <s v="招1人"/>
    <x v="5"/>
    <x v="3"/>
    <s v="公司2079"/>
    <s v="150-500人"/>
    <s v="国企"/>
  </r>
  <r>
    <s v="大数据开发工程师"/>
    <x v="9"/>
    <s v="20-30万/年"/>
    <n v="16.666666666666664"/>
    <n v="24.999999999999996"/>
    <s v="3-4年经验"/>
    <s v="本科"/>
    <x v="65"/>
    <x v="3"/>
    <s v="公司2333"/>
    <s v="50-150人"/>
    <s v="民营公司"/>
  </r>
  <r>
    <s v="大数据工程师"/>
    <x v="9"/>
    <s v="20-30万/年"/>
    <n v="16.666666666666664"/>
    <n v="24.999999999999996"/>
    <s v="2年经验"/>
    <s v="本科"/>
    <x v="21"/>
    <x v="0"/>
    <s v="公司3273"/>
    <s v="5000-10000人"/>
    <s v="上市公司"/>
  </r>
  <r>
    <s v="大数据系统高级研究员"/>
    <x v="9"/>
    <s v="20-30万/年"/>
    <n v="16.666666666666664"/>
    <n v="24.999999999999996"/>
    <s v="无工作经验"/>
    <s v="博士"/>
    <x v="176"/>
    <x v="73"/>
    <s v="公司3322"/>
    <s v="少于50人"/>
    <s v="事业单位"/>
  </r>
  <r>
    <s v="大数据开发工程师-深圳"/>
    <x v="9"/>
    <s v="20-40万/年"/>
    <n v="16.666666666666664"/>
    <n v="33.333333333333329"/>
    <s v="3-4年经验"/>
    <s v="本科"/>
    <x v="7"/>
    <x v="3"/>
    <s v="公司1771"/>
    <s v="1000-5000人"/>
    <s v="上市公司"/>
  </r>
  <r>
    <s v="大数据架构师"/>
    <x v="9"/>
    <s v="20-30万/年"/>
    <n v="16.666666666666664"/>
    <n v="24.999999999999996"/>
    <s v="无工作经验"/>
    <s v="本科"/>
    <x v="12"/>
    <x v="2"/>
    <s v="公司4218"/>
    <s v="10000人以上"/>
    <s v="外资（非欧美）"/>
  </r>
  <r>
    <s v="大数据运维工程师"/>
    <x v="5"/>
    <s v="20-30万/年"/>
    <n v="16.666666666666664"/>
    <n v="24.999999999999996"/>
    <s v="3-4年经验"/>
    <s v="本科"/>
    <x v="37"/>
    <x v="1"/>
    <s v="公司2086"/>
    <s v="10000人以上"/>
    <s v="民营公司"/>
  </r>
  <r>
    <s v="人工智能算法应用专家"/>
    <x v="14"/>
    <s v="20-80万/年"/>
    <n v="16.666666666666664"/>
    <n v="66.666666666666657"/>
    <s v="无工作经验"/>
    <s v="招2人"/>
    <x v="7"/>
    <x v="3"/>
    <s v="公司0639"/>
    <s v="150-500人"/>
    <s v="外资（非欧美）"/>
  </r>
  <r>
    <s v="人工智能算法工程师"/>
    <x v="14"/>
    <s v="20-50万/年"/>
    <n v="16.666666666666664"/>
    <n v="41.666666666666664"/>
    <s v="2年经验"/>
    <s v="硕士"/>
    <x v="7"/>
    <x v="3"/>
    <s v="公司1870"/>
    <s v="50-150人"/>
    <s v="民营公司"/>
  </r>
  <r>
    <s v="智能运维开发工程师"/>
    <x v="5"/>
    <s v="20-30万/年"/>
    <n v="16.666666666666664"/>
    <n v="24.999999999999996"/>
    <s v="无工作经验"/>
    <s v="招1人"/>
    <x v="19"/>
    <x v="1"/>
    <s v="公司5705"/>
    <s v="5000-10000人"/>
    <s v="国企"/>
  </r>
  <r>
    <s v="前端工程师（融合智能研究中心）"/>
    <x v="0"/>
    <s v="20-40万/年"/>
    <n v="16.666666666666664"/>
    <n v="33.333333333333329"/>
    <s v="无工作经验"/>
    <s v="硕士"/>
    <x v="24"/>
    <x v="1"/>
    <s v="公司5584"/>
    <s v="150-500人"/>
    <s v="事业单位"/>
  </r>
  <r>
    <s v="博士后"/>
    <x v="0"/>
    <s v="20-30万/年"/>
    <n v="16.666666666666664"/>
    <n v="24.999999999999996"/>
    <s v="无工作经验"/>
    <s v="博士"/>
    <x v="177"/>
    <x v="74"/>
    <s v="公司1961"/>
    <s v="50-150人"/>
    <s v="国企"/>
  </r>
  <r>
    <s v="行业研究员（科创板方向）"/>
    <x v="0"/>
    <s v="20-30万/年"/>
    <n v="16.666666666666664"/>
    <n v="24.999999999999996"/>
    <s v="2年经验"/>
    <s v="硕士"/>
    <x v="7"/>
    <x v="3"/>
    <s v="公司2230"/>
    <s v="少于50人"/>
    <s v="民营公司"/>
  </r>
  <r>
    <s v="数据工程师（运营分析）（职位编号：LZHR193）(职位编号：LZHR193)"/>
    <x v="0"/>
    <s v="20-40万/年"/>
    <n v="16.666666666666664"/>
    <n v="33.333333333333329"/>
    <s v="无工作经验"/>
    <s v="招2人"/>
    <x v="41"/>
    <x v="7"/>
    <s v="公司0647"/>
    <s v="10000人以上"/>
    <s v="民营公司"/>
  </r>
  <r>
    <s v="数据分析师"/>
    <x v="11"/>
    <s v="20-30万/年"/>
    <n v="16.666666666666664"/>
    <n v="24.999999999999996"/>
    <s v="无工作经验"/>
    <s v="本科"/>
    <x v="35"/>
    <x v="7"/>
    <s v="公司0720"/>
    <s v="500-1000人"/>
    <s v="国企"/>
  </r>
  <r>
    <s v="3C卖场合伙人/投资人/股东"/>
    <x v="0"/>
    <s v="20-30万/年"/>
    <n v="16.666666666666664"/>
    <n v="24.999999999999996"/>
    <s v="无工作经验"/>
    <s v="招若干人"/>
    <x v="5"/>
    <x v="3"/>
    <s v="公司1670"/>
    <s v="50-150人"/>
    <s v="民营公司"/>
  </r>
  <r>
    <s v="数据挖掘（行业龙头公司+稳定+待遇丰厚+发展空间大）"/>
    <x v="0"/>
    <s v="20-60万/年"/>
    <n v="16.666666666666664"/>
    <n v="49.999999999999993"/>
    <s v="无工作经验"/>
    <s v="本科"/>
    <x v="5"/>
    <x v="3"/>
    <s v="公司1849"/>
    <s v="少于50人"/>
    <s v="民营公司"/>
  </r>
  <r>
    <s v="数据挖掘工程师"/>
    <x v="0"/>
    <s v="20-45万/年"/>
    <n v="16.666666666666664"/>
    <n v="37.5"/>
    <s v="3-4年经验"/>
    <s v="硕士"/>
    <x v="7"/>
    <x v="3"/>
    <s v="公司1853"/>
    <s v="150-500人"/>
    <s v="国企"/>
  </r>
  <r>
    <s v="高级技术支持工程师（计算机网络）"/>
    <x v="0"/>
    <s v="20-25万/年"/>
    <n v="16.666666666666664"/>
    <n v="20.833333333333332"/>
    <s v="无工作经验"/>
    <s v="本科"/>
    <x v="54"/>
    <x v="16"/>
    <s v="公司2211"/>
    <s v="500-1000人"/>
    <s v="外资（欧美）"/>
  </r>
  <r>
    <s v="高级生物信息主管/合伙人"/>
    <x v="0"/>
    <s v="20-40万/年"/>
    <n v="16.666666666666664"/>
    <n v="33.333333333333329"/>
    <s v="无工作经验"/>
    <s v="博士"/>
    <x v="20"/>
    <x v="3"/>
    <s v="公司2232"/>
    <s v="150-500人"/>
    <s v="民营公司"/>
  </r>
  <r>
    <s v="AI智能软件工程师"/>
    <x v="0"/>
    <s v="20-40万/年"/>
    <n v="16.666666666666664"/>
    <n v="33.333333333333329"/>
    <s v="无工作经验"/>
    <s v="招若干人"/>
    <x v="7"/>
    <x v="3"/>
    <s v="公司2233"/>
    <s v="50-150人"/>
    <s v="民营公司"/>
  </r>
  <r>
    <s v="高薪诚聘凤凰会购物平台技术部总监"/>
    <x v="0"/>
    <s v="20-30万/年"/>
    <n v="16.666666666666664"/>
    <n v="24.999999999999996"/>
    <s v="10年以上经验"/>
    <s v="大专"/>
    <x v="15"/>
    <x v="0"/>
    <s v="公司2999"/>
    <s v="150-500人"/>
    <s v="民营公司"/>
  </r>
  <r>
    <s v="数据挖掘工程师(职位编号：000982)"/>
    <x v="0"/>
    <s v="20-25万/年"/>
    <n v="16.666666666666664"/>
    <n v="20.833333333333332"/>
    <s v="2年经验"/>
    <s v="本科"/>
    <x v="15"/>
    <x v="0"/>
    <s v="公司3236"/>
    <s v="1000-5000人"/>
    <s v="国企"/>
  </r>
  <r>
    <s v="品类运营经理"/>
    <x v="0"/>
    <s v="20-30万/年"/>
    <n v="16.666666666666664"/>
    <n v="24.999999999999996"/>
    <s v="3-4年经验"/>
    <s v="本科"/>
    <x v="40"/>
    <x v="0"/>
    <s v="公司3253"/>
    <s v="500-1000人"/>
    <s v="民营公司"/>
  </r>
  <r>
    <s v="营养研究员(职位编号：Byhealth001330)"/>
    <x v="0"/>
    <s v="20-30万/年"/>
    <n v="16.666666666666664"/>
    <n v="24.999999999999996"/>
    <s v="无工作经验"/>
    <s v="博士"/>
    <x v="80"/>
    <x v="27"/>
    <s v="公司3348"/>
    <s v="1000-5000人"/>
    <s v="民营公司"/>
  </r>
  <r>
    <s v="研发总监(广州研发中心)"/>
    <x v="0"/>
    <s v="20-30万/年"/>
    <n v="16.666666666666664"/>
    <n v="24.999999999999996"/>
    <s v="5-7年经验"/>
    <s v="本科"/>
    <x v="40"/>
    <x v="0"/>
    <s v="公司2735"/>
    <s v="少于50人"/>
    <s v="民营公司"/>
  </r>
  <r>
    <s v="微信商城/微商城运营经理"/>
    <x v="0"/>
    <s v="20-60万/年"/>
    <n v="16.666666666666664"/>
    <n v="49.999999999999993"/>
    <s v="无工作经验"/>
    <s v="招1人"/>
    <x v="3"/>
    <x v="2"/>
    <s v="公司4485"/>
    <s v="150-500人"/>
    <s v="民营公司"/>
  </r>
  <r>
    <s v="数据应用管理岗(职位编号：001953)"/>
    <x v="0"/>
    <s v="20-50万/年"/>
    <n v="16.666666666666664"/>
    <n v="41.666666666666664"/>
    <s v="无工作经验"/>
    <s v="硕士"/>
    <x v="26"/>
    <x v="7"/>
    <s v="公司4551"/>
    <s v="10000人以上"/>
    <s v="国企"/>
  </r>
  <r>
    <s v="数据分析算法工程师"/>
    <x v="11"/>
    <s v="20-30万/年"/>
    <n v="16.666666666666664"/>
    <n v="24.999999999999996"/>
    <s v="3-4年经验"/>
    <s v="硕士"/>
    <x v="12"/>
    <x v="2"/>
    <s v="公司4018"/>
    <s v="10000人以上"/>
    <s v="外资（非欧美）"/>
  </r>
  <r>
    <s v="数据工程师"/>
    <x v="0"/>
    <s v="20-30万/年"/>
    <n v="16.666666666666664"/>
    <n v="24.999999999999996"/>
    <s v="无工作经验"/>
    <s v="本科"/>
    <x v="23"/>
    <x v="2"/>
    <s v="公司4573"/>
    <s v="少于50人"/>
    <s v="创业公司"/>
  </r>
  <r>
    <s v="DBA/数据库管理工程师"/>
    <x v="0"/>
    <s v="20-25万/年"/>
    <n v="16.666666666666664"/>
    <n v="20.833333333333332"/>
    <s v="3-4年经验"/>
    <s v="本科"/>
    <x v="22"/>
    <x v="2"/>
    <s v="公司4617"/>
    <s v="150-500人"/>
    <s v="民营公司"/>
  </r>
  <r>
    <s v="全栈工程师"/>
    <x v="0"/>
    <s v="20-30万/年"/>
    <n v="16.666666666666664"/>
    <n v="24.999999999999996"/>
    <s v="2年经验"/>
    <s v="本科"/>
    <x v="48"/>
    <x v="1"/>
    <s v="公司5287"/>
    <s v="50-150人"/>
    <s v="民营公司"/>
  </r>
  <r>
    <s v="Windows 开发工程师"/>
    <x v="0"/>
    <s v="20-40万/年"/>
    <n v="16.666666666666664"/>
    <n v="33.333333333333329"/>
    <s v="2年经验"/>
    <s v="招若干人"/>
    <x v="173"/>
    <x v="14"/>
    <s v="公司5432"/>
    <s v="150-500人"/>
    <s v="民营公司"/>
  </r>
  <r>
    <s v="数据分析师-数据建模"/>
    <x v="11"/>
    <s v="20-30万/年"/>
    <n v="16.666666666666664"/>
    <n v="24.999999999999996"/>
    <s v="3-4年经验"/>
    <s v="本科"/>
    <x v="49"/>
    <x v="1"/>
    <s v="公司5119"/>
    <s v="150-500人"/>
    <s v="国企"/>
  </r>
  <r>
    <s v="宁波联方电子科技有限公司"/>
    <x v="0"/>
    <s v="20-30万/年"/>
    <n v="16.666666666666664"/>
    <n v="24.999999999999996"/>
    <s v="无工作经验"/>
    <s v="硕士"/>
    <x v="86"/>
    <x v="14"/>
    <s v="公司5718"/>
    <s v="50-150人"/>
    <s v="事业单位"/>
  </r>
  <r>
    <s v="数据分析师"/>
    <x v="11"/>
    <s v="20-30万/月"/>
    <n v="200"/>
    <n v="300"/>
    <s v="无工作经验"/>
    <s v="招1人"/>
    <x v="19"/>
    <x v="1"/>
    <s v="公司5729"/>
    <s v="50-150人"/>
    <s v="民营公司"/>
  </r>
  <r>
    <s v="算法工程师"/>
    <x v="0"/>
    <s v="20-50万/年"/>
    <n v="16.666666666666664"/>
    <n v="41.666666666666664"/>
    <s v="3-4年经验"/>
    <s v="本科"/>
    <x v="37"/>
    <x v="1"/>
    <s v="公司5731"/>
    <s v="50-150人"/>
    <s v="民营公司"/>
  </r>
  <r>
    <s v="C++高级开发工程师"/>
    <x v="2"/>
    <s v="22-45万/年"/>
    <n v="18.333333333333332"/>
    <n v="37.5"/>
    <s v="3-4年经验"/>
    <s v="本科"/>
    <x v="13"/>
    <x v="3"/>
    <s v="公司1674"/>
    <s v="150-500人"/>
    <s v="民营公司"/>
  </r>
  <r>
    <s v="Software Engineer(front end)"/>
    <x v="0"/>
    <s v="24-42万/年"/>
    <n v="20"/>
    <n v="35"/>
    <s v="3-4年经验"/>
    <s v="本科"/>
    <x v="27"/>
    <x v="7"/>
    <s v="公司0881"/>
    <s v="500-1000人"/>
    <s v="外资（欧美）"/>
  </r>
  <r>
    <s v="首席技术官CTO/技术合伙人(职位编号：0001)"/>
    <x v="0"/>
    <s v="24-120万/年"/>
    <n v="20"/>
    <n v="99.999999999999986"/>
    <s v="1年经验"/>
    <s v="本科"/>
    <x v="35"/>
    <x v="7"/>
    <s v="公司0955"/>
    <s v="少于50人"/>
    <s v="创业公司"/>
  </r>
  <r>
    <s v="总部 系统开发工程师(c++方向）"/>
    <x v="2"/>
    <s v="25-35万/年"/>
    <n v="20.833333333333332"/>
    <n v="29.166666666666664"/>
    <s v="无工作经验"/>
    <s v="招1人"/>
    <x v="3"/>
    <x v="2"/>
    <s v="公司4979"/>
    <s v="150-500人"/>
    <s v="国企"/>
  </r>
  <r>
    <s v="高级java开发工程师"/>
    <x v="3"/>
    <s v="25-35万/年"/>
    <n v="20.833333333333332"/>
    <n v="29.166666666666664"/>
    <s v="5-7年经验"/>
    <s v="本科"/>
    <x v="23"/>
    <x v="2"/>
    <s v="公司3975"/>
    <s v="150-500人"/>
    <s v="民营公司"/>
  </r>
  <r>
    <s v="高级JAVA开发工程师-SZ"/>
    <x v="3"/>
    <s v="25-40万/年"/>
    <n v="20.833333333333332"/>
    <n v="33.333333333333329"/>
    <s v="5-7年经验"/>
    <s v="本科"/>
    <x v="23"/>
    <x v="2"/>
    <s v="公司0386"/>
    <s v="1000-5000人"/>
    <s v="合资"/>
  </r>
  <r>
    <s v="大数据开发工程师"/>
    <x v="9"/>
    <s v="25-45万/年"/>
    <n v="20.833333333333332"/>
    <n v="37.5"/>
    <s v="5-7年经验"/>
    <s v="本科"/>
    <x v="27"/>
    <x v="7"/>
    <s v="公司0752"/>
    <s v="150-500人"/>
    <s v="民营公司"/>
  </r>
  <r>
    <s v="云计算开发工程师"/>
    <x v="16"/>
    <s v="25-35万/年"/>
    <n v="20.833333333333332"/>
    <n v="29.166666666666664"/>
    <s v="无工作经验"/>
    <s v="招若干人"/>
    <x v="25"/>
    <x v="7"/>
    <s v="公司0240"/>
    <s v="1000-5000人"/>
    <s v="外资（欧美）"/>
  </r>
  <r>
    <s v="SAP云平台运维工程师（7X24）"/>
    <x v="5"/>
    <s v="25-35万/年"/>
    <n v="20.833333333333332"/>
    <n v="29.166666666666664"/>
    <s v="5-7年经验"/>
    <s v="本科"/>
    <x v="7"/>
    <x v="3"/>
    <s v="公司2225"/>
    <s v="1000-5000人"/>
    <s v="国企"/>
  </r>
  <r>
    <s v="服务器运维工程师"/>
    <x v="5"/>
    <s v="25-40万/年"/>
    <n v="20.833333333333332"/>
    <n v="33.333333333333329"/>
    <s v="3-4年经验"/>
    <s v="本科"/>
    <x v="22"/>
    <x v="2"/>
    <s v="公司4155"/>
    <s v="500-1000人"/>
    <s v="国企"/>
  </r>
  <r>
    <s v="运维经理"/>
    <x v="5"/>
    <s v="25-30万/年"/>
    <n v="20.833333333333332"/>
    <n v="24.999999999999996"/>
    <s v="5-7年经验"/>
    <s v="大专"/>
    <x v="23"/>
    <x v="2"/>
    <s v="公司4162"/>
    <s v="50-150人"/>
    <s v="民营公司"/>
  </r>
  <r>
    <s v="社会事务局局长助理"/>
    <x v="0"/>
    <s v="25-35万/年"/>
    <n v="20.833333333333332"/>
    <n v="29.166666666666664"/>
    <s v="无工作经验"/>
    <s v="硕士"/>
    <x v="178"/>
    <x v="27"/>
    <s v="公司1159"/>
    <s v="500-1000人"/>
    <s v="政府机关"/>
  </r>
  <r>
    <s v="发行VP"/>
    <x v="0"/>
    <s v="25-40万/年"/>
    <n v="20.833333333333332"/>
    <n v="33.333333333333329"/>
    <s v="无工作经验"/>
    <s v="招1人"/>
    <x v="14"/>
    <x v="0"/>
    <s v="公司3009"/>
    <s v="150-500人"/>
    <s v="民营公司"/>
  </r>
  <r>
    <s v="计算机视觉专家（车外环境感知）"/>
    <x v="0"/>
    <s v="25-50万/年"/>
    <n v="20.833333333333332"/>
    <n v="41.666666666666664"/>
    <s v="5-7年经验"/>
    <s v="本科"/>
    <x v="27"/>
    <x v="7"/>
    <s v="公司4772"/>
    <s v="150-500人"/>
    <s v="民营公司"/>
  </r>
  <r>
    <s v="算法工程师"/>
    <x v="0"/>
    <s v="25-30万/年"/>
    <n v="20.833333333333332"/>
    <n v="24.999999999999996"/>
    <s v="无工作经验"/>
    <s v="本科"/>
    <x v="37"/>
    <x v="1"/>
    <s v="公司5596"/>
    <s v="5000-10000人"/>
    <s v="民营公司"/>
  </r>
  <r>
    <s v="客户端开发工程师"/>
    <x v="0"/>
    <s v="25-50万/年"/>
    <n v="20.833333333333332"/>
    <n v="41.666666666666664"/>
    <s v="3-4年经验"/>
    <s v="本科"/>
    <x v="37"/>
    <x v="1"/>
    <s v="公司2042"/>
    <s v="10000人以上"/>
    <s v="上市公司"/>
  </r>
  <r>
    <s v="Software Engineer(backend/java/C++)"/>
    <x v="2"/>
    <s v="28-42万/年"/>
    <n v="23.333333333333332"/>
    <n v="35"/>
    <s v="3-4年经验"/>
    <s v="本科"/>
    <x v="27"/>
    <x v="7"/>
    <s v="公司0881"/>
    <s v="500-1000人"/>
    <s v="外资（欧美）"/>
  </r>
  <r>
    <s v="Java高级开发工程师"/>
    <x v="3"/>
    <s v="28-35万/年"/>
    <n v="23.333333333333332"/>
    <n v="29.166666666666664"/>
    <s v="无工作经验"/>
    <s v="本科"/>
    <x v="7"/>
    <x v="3"/>
    <s v="公司2109"/>
    <s v="150-500人"/>
    <s v="民营公司"/>
  </r>
  <r>
    <s v="Java技术经理"/>
    <x v="3"/>
    <s v="28-38万/年"/>
    <n v="23.333333333333332"/>
    <n v="31.666666666666664"/>
    <s v="无工作经验"/>
    <s v="招若干人"/>
    <x v="21"/>
    <x v="0"/>
    <s v="公司2726"/>
    <s v="少于50人"/>
    <s v="民营公司"/>
  </r>
  <r>
    <s v="融合算法工程师（某智能驾驶研发中心）"/>
    <x v="0"/>
    <s v="28-56万/年"/>
    <n v="23.333333333333332"/>
    <n v="46.666666666666664"/>
    <s v="1年经验"/>
    <s v="硕士"/>
    <x v="13"/>
    <x v="3"/>
    <s v="公司2266"/>
    <s v="少于50人"/>
    <s v="民营公司"/>
  </r>
  <r>
    <s v="C++/C#软件研发经理"/>
    <x v="2"/>
    <s v="30-50万/年"/>
    <n v="24.999999999999996"/>
    <n v="41.666666666666664"/>
    <s v="3-4年经验"/>
    <s v="本科"/>
    <x v="60"/>
    <x v="3"/>
    <s v="公司1648"/>
    <s v="150-500人"/>
    <s v="外资（欧美）"/>
  </r>
  <r>
    <s v="高级软件开发-C#/.net"/>
    <x v="1"/>
    <s v="30-40万/年"/>
    <n v="24.999999999999996"/>
    <n v="33.333333333333329"/>
    <s v="3-4年经验"/>
    <s v="本科"/>
    <x v="7"/>
    <x v="3"/>
    <s v="公司1743"/>
    <s v="10000人以上"/>
    <s v="合资"/>
  </r>
  <r>
    <s v="C++高级开发工程师"/>
    <x v="2"/>
    <s v="30-40万/年"/>
    <n v="24.999999999999996"/>
    <n v="33.333333333333329"/>
    <s v="10年以上经验"/>
    <s v="本科"/>
    <x v="27"/>
    <x v="7"/>
    <s v="公司0950"/>
    <m/>
    <s v="民营公司"/>
  </r>
  <r>
    <s v="C++/Python后台软件开发高级工程师"/>
    <x v="6"/>
    <s v="30-40万/年"/>
    <n v="24.999999999999996"/>
    <n v="33.333333333333329"/>
    <s v="3-4年经验"/>
    <s v="本科"/>
    <x v="23"/>
    <x v="2"/>
    <s v="公司4670"/>
    <s v="10000人以上"/>
    <s v="外资（欧美）"/>
  </r>
  <r>
    <s v="java系统架构师"/>
    <x v="3"/>
    <s v="30-40万/年"/>
    <n v="24.999999999999996"/>
    <n v="33.333333333333329"/>
    <s v="5-7年经验"/>
    <s v="本科"/>
    <x v="35"/>
    <x v="7"/>
    <s v="公司0008"/>
    <s v="500-1000人"/>
    <s v="上市公司"/>
  </r>
  <r>
    <s v="java技术架构(006341)(职位编号：glodon006341)"/>
    <x v="3"/>
    <s v="30-40万/年"/>
    <n v="24.999999999999996"/>
    <n v="33.333333333333329"/>
    <s v="5-7年经验"/>
    <s v="本科"/>
    <x v="27"/>
    <x v="7"/>
    <s v="公司0791"/>
    <s v="5000-10000人"/>
    <s v="上市公司"/>
  </r>
  <r>
    <s v="2621IG-资深Java开发工程师(职位编号：2621IG)"/>
    <x v="3"/>
    <s v="30-40万/年"/>
    <n v="24.999999999999996"/>
    <n v="33.333333333333329"/>
    <s v="5-7年经验"/>
    <s v="本科"/>
    <x v="7"/>
    <x v="3"/>
    <s v="公司1252"/>
    <s v="10000人以上"/>
    <s v="民营公司"/>
  </r>
  <r>
    <s v="java技术专家"/>
    <x v="3"/>
    <s v="30-40万/年"/>
    <n v="24.999999999999996"/>
    <n v="33.333333333333329"/>
    <s v="5-7年经验"/>
    <s v="本科"/>
    <x v="40"/>
    <x v="0"/>
    <s v="公司3441"/>
    <s v="150-500人"/>
    <s v="上市公司"/>
  </r>
  <r>
    <s v="高级Java开发工程师"/>
    <x v="3"/>
    <s v="30-40万/年"/>
    <n v="24.999999999999996"/>
    <n v="33.333333333333329"/>
    <s v="5-7年经验"/>
    <s v="本科"/>
    <x v="22"/>
    <x v="2"/>
    <s v="公司3849"/>
    <s v="5000-10000人"/>
    <s v="民营公司"/>
  </r>
  <r>
    <s v="Python高级开发讲师"/>
    <x v="6"/>
    <s v="30-60万/年"/>
    <n v="24.999999999999996"/>
    <n v="49.999999999999993"/>
    <s v="5-7年经验"/>
    <s v="大专"/>
    <x v="7"/>
    <x v="3"/>
    <s v="公司1911"/>
    <s v="150-500人"/>
    <s v="民营公司"/>
  </r>
  <r>
    <s v="Web前端开发工程师"/>
    <x v="7"/>
    <s v="30-40万/年"/>
    <n v="24.999999999999996"/>
    <n v="33.333333333333329"/>
    <s v="2年经验"/>
    <s v="本科"/>
    <x v="61"/>
    <x v="0"/>
    <s v="公司2957"/>
    <s v="500-1000人"/>
    <s v="民营公司"/>
  </r>
  <r>
    <s v="大数据架构师"/>
    <x v="9"/>
    <s v="30-40万/年"/>
    <n v="24.999999999999996"/>
    <n v="33.333333333333329"/>
    <s v="10年以上经验"/>
    <s v="硕士"/>
    <x v="35"/>
    <x v="7"/>
    <s v="公司0008"/>
    <s v="500-1000人"/>
    <s v="上市公司"/>
  </r>
  <r>
    <s v="大数据开发人工智能工程师"/>
    <x v="14"/>
    <s v="30-50万/年"/>
    <n v="24.999999999999996"/>
    <n v="41.666666666666664"/>
    <s v="3-4年经验"/>
    <s v="硕士"/>
    <x v="13"/>
    <x v="3"/>
    <s v="公司1864"/>
    <s v="50-150人"/>
    <s v="民营公司"/>
  </r>
  <r>
    <s v="大数据专家"/>
    <x v="9"/>
    <s v="30-50万/年"/>
    <n v="24.999999999999996"/>
    <n v="41.666666666666664"/>
    <s v="8-9年经验"/>
    <s v="本科"/>
    <x v="21"/>
    <x v="0"/>
    <s v="公司0793"/>
    <s v="1000-5000人"/>
    <s v="国企"/>
  </r>
  <r>
    <s v="大数据专家(职位编号：SHR-112)"/>
    <x v="9"/>
    <s v="30-60万/年"/>
    <n v="24.999999999999996"/>
    <n v="49.999999999999993"/>
    <s v="无工作经验"/>
    <s v="硕士"/>
    <x v="24"/>
    <x v="1"/>
    <s v="公司5591"/>
    <s v="少于50人"/>
    <s v="民营公司"/>
  </r>
  <r>
    <s v="总经理"/>
    <x v="0"/>
    <s v="30-40万/年"/>
    <n v="24.999999999999996"/>
    <n v="33.333333333333329"/>
    <s v="5-7年经验"/>
    <s v="招1人"/>
    <x v="48"/>
    <x v="1"/>
    <s v="公司5579"/>
    <s v="50-150人"/>
    <s v="民营公司"/>
  </r>
  <r>
    <s v="数据中台架构师"/>
    <x v="0"/>
    <s v="30-70万/年"/>
    <n v="24.999999999999996"/>
    <n v="58.333333333333329"/>
    <s v="5-7年经验"/>
    <s v="本科"/>
    <x v="14"/>
    <x v="0"/>
    <s v="公司4613"/>
    <s v="1000-5000人"/>
    <s v="民营公司"/>
  </r>
  <r>
    <s v="技术总监"/>
    <x v="0"/>
    <s v="30-40万/年"/>
    <n v="24.999999999999996"/>
    <n v="33.333333333333329"/>
    <s v="5-7年经验"/>
    <s v="本科"/>
    <x v="53"/>
    <x v="3"/>
    <s v="公司1521"/>
    <s v="少于50人"/>
    <s v="民营公司"/>
  </r>
  <r>
    <s v="MTS1, Software Engineer (Cloud Data)"/>
    <x v="0"/>
    <s v="30-40万/年"/>
    <n v="24.999999999999996"/>
    <n v="33.333333333333329"/>
    <s v="无工作经验"/>
    <s v="招3人"/>
    <x v="7"/>
    <x v="3"/>
    <s v="公司2162"/>
    <s v="1000-5000人"/>
    <s v="外资（欧美）"/>
  </r>
  <r>
    <s v="Manager, Scientific IS"/>
    <x v="0"/>
    <s v="30-40万/年"/>
    <n v="24.999999999999996"/>
    <n v="33.333333333333329"/>
    <s v="5-7年经验"/>
    <s v="本科"/>
    <x v="7"/>
    <x v="3"/>
    <s v="公司2252"/>
    <m/>
    <s v="外资（非欧美）"/>
  </r>
  <r>
    <s v="销售副总（工程）"/>
    <x v="0"/>
    <s v="30-40万/年"/>
    <n v="24.999999999999996"/>
    <n v="33.333333333333329"/>
    <s v="5-7年经验"/>
    <s v="大专"/>
    <x v="47"/>
    <x v="1"/>
    <s v="公司5499"/>
    <s v="1000-5000人"/>
    <s v="合资"/>
  </r>
  <r>
    <s v="高级算法工程师(视觉\语言\机器学习)"/>
    <x v="0"/>
    <s v="30-70万/年"/>
    <n v="24.999999999999996"/>
    <n v="58.333333333333329"/>
    <s v="5-7年经验"/>
    <s v="本科"/>
    <x v="25"/>
    <x v="7"/>
    <s v="公司0656"/>
    <s v="少于50人"/>
    <s v="民营公司"/>
  </r>
  <r>
    <s v="Salesforce Application Delivery 实施顾问"/>
    <x v="0"/>
    <s v="30-40万/年"/>
    <n v="24.999999999999996"/>
    <n v="33.333333333333329"/>
    <s v="无工作经验"/>
    <s v="本科"/>
    <x v="25"/>
    <x v="7"/>
    <s v="公司0898"/>
    <s v="50-150人"/>
    <s v="外企代表处"/>
  </r>
  <r>
    <s v="市场营销总监（C端）"/>
    <x v="0"/>
    <s v="30-60万/年"/>
    <n v="24.999999999999996"/>
    <n v="49.999999999999993"/>
    <s v="8-9年经验"/>
    <s v="本科"/>
    <x v="7"/>
    <x v="3"/>
    <s v="公司1542"/>
    <s v="150-500人"/>
    <s v="民营公司"/>
  </r>
  <r>
    <s v="自然语言处理资深研究员"/>
    <x v="0"/>
    <s v="30-60万/年"/>
    <n v="24.999999999999996"/>
    <n v="49.999999999999993"/>
    <s v="3-4年经验"/>
    <s v="本科"/>
    <x v="7"/>
    <x v="3"/>
    <s v="公司2002"/>
    <s v="1000-5000人"/>
    <s v="民营公司"/>
  </r>
  <r>
    <s v="资深系统工程师（虚拟化及云平台）"/>
    <x v="0"/>
    <s v="30-40万/年"/>
    <n v="24.999999999999996"/>
    <n v="33.333333333333329"/>
    <s v="无工作经验"/>
    <s v="本科"/>
    <x v="13"/>
    <x v="3"/>
    <s v="公司2040"/>
    <s v="150-500人"/>
    <s v="国企"/>
  </r>
  <r>
    <s v="风险政策部-数据挖掘架构师"/>
    <x v="0"/>
    <s v="30-40万/年"/>
    <n v="24.999999999999996"/>
    <n v="33.333333333333329"/>
    <s v="2年经验"/>
    <s v="本科"/>
    <x v="28"/>
    <x v="3"/>
    <s v="公司2124"/>
    <s v="150-500人"/>
    <s v="民营公司"/>
  </r>
  <r>
    <s v="日语ETL项目Leader"/>
    <x v="0"/>
    <s v="30-40万/年"/>
    <n v="24.999999999999996"/>
    <n v="33.333333333333329"/>
    <s v="5-7年经验"/>
    <s v="本科"/>
    <x v="13"/>
    <x v="3"/>
    <s v="公司2128"/>
    <s v="少于50人"/>
    <s v="民营公司"/>
  </r>
  <r>
    <s v="Infrastructure Architect"/>
    <x v="0"/>
    <s v="30-50万/年"/>
    <n v="24.999999999999996"/>
    <n v="41.666666666666664"/>
    <s v="无工作经验"/>
    <s v="招1人"/>
    <x v="21"/>
    <x v="0"/>
    <s v="公司3378"/>
    <s v="50-150人"/>
    <s v="合资"/>
  </r>
  <r>
    <s v="高级数据挖掘工程师"/>
    <x v="0"/>
    <s v="30-40万/年"/>
    <n v="24.999999999999996"/>
    <n v="33.333333333333329"/>
    <s v="3-4年经验"/>
    <s v="本科"/>
    <x v="14"/>
    <x v="0"/>
    <s v="公司3453"/>
    <s v="少于50人"/>
    <s v="民营公司"/>
  </r>
  <r>
    <s v="高级架构师-动环项目"/>
    <x v="0"/>
    <s v="30-50万/年"/>
    <n v="24.999999999999996"/>
    <n v="41.666666666666664"/>
    <s v="8-9年经验"/>
    <s v="本科"/>
    <x v="23"/>
    <x v="2"/>
    <s v="公司0386"/>
    <s v="1000-5000人"/>
    <s v="合资"/>
  </r>
  <r>
    <s v="11219N-(CW)资深数据分析师(职位编号：11219N)"/>
    <x v="11"/>
    <s v="30-40万/年"/>
    <n v="24.999999999999996"/>
    <n v="33.333333333333329"/>
    <s v="3-4年经验"/>
    <s v="本科"/>
    <x v="22"/>
    <x v="2"/>
    <s v="公司0020"/>
    <s v="1000-5000人"/>
    <s v="民营公司"/>
  </r>
  <r>
    <s v="高级数据产品经理1995(职位编号：OPPO001995)"/>
    <x v="0"/>
    <s v="30-100万/年"/>
    <n v="24.999999999999996"/>
    <n v="83.333333333333329"/>
    <s v="5-7年经验"/>
    <s v="本科"/>
    <x v="3"/>
    <x v="2"/>
    <s v="公司0810"/>
    <s v="10000人以上"/>
    <s v="合资"/>
  </r>
  <r>
    <s v="软件移植优化工程师"/>
    <x v="0"/>
    <s v="30-40万/年"/>
    <n v="24.999999999999996"/>
    <n v="33.333333333333329"/>
    <s v="1年经验"/>
    <s v="本科"/>
    <x v="3"/>
    <x v="2"/>
    <s v="公司4603"/>
    <s v="150-500人"/>
    <s v="事业单位"/>
  </r>
  <r>
    <s v="国际塑料采购（C31-0X）"/>
    <x v="0"/>
    <s v="30-80万/年"/>
    <n v="24.999999999999996"/>
    <n v="66.666666666666657"/>
    <s v="5-7年经验"/>
    <s v="本科"/>
    <x v="116"/>
    <x v="23"/>
    <s v="公司3957"/>
    <s v="150-500人"/>
    <s v="民营公司"/>
  </r>
  <r>
    <s v="IT技术总监"/>
    <x v="0"/>
    <s v="30-40万/年"/>
    <n v="24.999999999999996"/>
    <n v="33.333333333333329"/>
    <s v="5-7年经验"/>
    <s v="本科"/>
    <x v="37"/>
    <x v="1"/>
    <s v="公司5211"/>
    <s v="1000-5000人"/>
    <s v="民营公司"/>
  </r>
  <r>
    <s v="技术总监"/>
    <x v="0"/>
    <s v="30-40万/年"/>
    <n v="24.999999999999996"/>
    <n v="33.333333333333329"/>
    <s v="5-7年经验"/>
    <s v="本科"/>
    <x v="1"/>
    <x v="1"/>
    <s v="公司5294"/>
    <s v="50-150人"/>
    <s v="民营公司"/>
  </r>
  <r>
    <s v="首席软件质量工程师"/>
    <x v="0"/>
    <s v="30-40万/年"/>
    <n v="24.999999999999996"/>
    <n v="33.333333333333329"/>
    <s v="8-9年经验"/>
    <s v="本科"/>
    <x v="154"/>
    <x v="44"/>
    <s v="公司5679"/>
    <s v="50-150人"/>
    <s v="民营公司"/>
  </r>
  <r>
    <s v="区块链业务应用研发负责人"/>
    <x v="0"/>
    <s v="30-40万/年"/>
    <n v="24.999999999999996"/>
    <n v="33.333333333333329"/>
    <s v="无工作经验"/>
    <s v="本科"/>
    <x v="1"/>
    <x v="1"/>
    <s v="公司5693"/>
    <s v="500-1000人"/>
    <s v="民营公司"/>
  </r>
  <r>
    <s v="AR技术总监"/>
    <x v="0"/>
    <s v="30-40万/年"/>
    <n v="24.999999999999996"/>
    <n v="33.333333333333329"/>
    <s v="无工作经验"/>
    <s v="招1人"/>
    <x v="50"/>
    <x v="1"/>
    <s v="公司5337"/>
    <s v="少于50人"/>
    <s v="民营公司"/>
  </r>
  <r>
    <s v="技术总监"/>
    <x v="0"/>
    <s v="30-40万/年"/>
    <n v="24.999999999999996"/>
    <n v="33.333333333333329"/>
    <s v="5-7年经验"/>
    <s v="本科"/>
    <x v="95"/>
    <x v="34"/>
    <s v="公司5751"/>
    <s v="少于50人"/>
    <s v="民营公司"/>
  </r>
  <r>
    <s v="C/C++高级开发工程师"/>
    <x v="2"/>
    <s v="35-45万/年"/>
    <n v="29.166666666666664"/>
    <n v="37.5"/>
    <s v="8-9年经验"/>
    <s v="本科"/>
    <x v="23"/>
    <x v="2"/>
    <s v="公司4358"/>
    <s v="50-150人"/>
    <s v="民营公司"/>
  </r>
  <r>
    <s v="博士后研究员（大数据）"/>
    <x v="9"/>
    <s v="35-45万/月"/>
    <n v="350"/>
    <n v="450"/>
    <s v="1年经验"/>
    <s v="博士"/>
    <x v="21"/>
    <x v="0"/>
    <s v="公司3370"/>
    <s v="10000人以上"/>
    <s v="国企"/>
  </r>
  <r>
    <s v="Senior Slam Algorithms Engineer(职位编号：UCA0/FUZ/781780)"/>
    <x v="0"/>
    <s v="35-80万/年"/>
    <n v="29.166666666666664"/>
    <n v="66.666666666666657"/>
    <s v="3-4年经验"/>
    <s v="本科"/>
    <x v="25"/>
    <x v="7"/>
    <s v="公司0902"/>
    <s v="50-150人"/>
    <s v="外资（欧美）"/>
  </r>
  <r>
    <s v="资深数据分析经理（金融科技）"/>
    <x v="11"/>
    <s v="35-50万/年"/>
    <n v="29.166666666666664"/>
    <n v="41.666666666666664"/>
    <s v="5-7年经验"/>
    <s v="本科"/>
    <x v="76"/>
    <x v="3"/>
    <s v="公司1355"/>
    <s v="10000人以上"/>
    <s v="国企"/>
  </r>
  <r>
    <s v="资深/高级开发工程师（C++）(职位编号：highflyer000361)"/>
    <x v="2"/>
    <s v="40-80万/年"/>
    <n v="33.333333333333329"/>
    <n v="66.666666666666657"/>
    <s v="1年经验"/>
    <s v="本科"/>
    <x v="47"/>
    <x v="1"/>
    <s v="公司5349"/>
    <s v="50-150人"/>
    <s v="民营公司"/>
  </r>
  <r>
    <s v="数据/业务中台Java开发专家-杭州"/>
    <x v="3"/>
    <s v="40-50万/年"/>
    <n v="33.333333333333329"/>
    <n v="41.666666666666664"/>
    <s v="3-4年经验"/>
    <s v="本科"/>
    <x v="6"/>
    <x v="1"/>
    <s v="公司5685"/>
    <s v="150-500人"/>
    <s v="民营公司"/>
  </r>
  <r>
    <s v="大数据分析高级工程师 (MJ000114)"/>
    <x v="11"/>
    <s v="40-60万/年"/>
    <n v="33.333333333333329"/>
    <n v="49.999999999999993"/>
    <s v="无工作经验"/>
    <s v="本科"/>
    <x v="28"/>
    <x v="3"/>
    <s v="公司1973"/>
    <s v="50-150人"/>
    <s v="外资（欧美）"/>
  </r>
  <r>
    <s v="大数据开发工程师"/>
    <x v="9"/>
    <s v="40-50万/年"/>
    <n v="33.333333333333329"/>
    <n v="41.666666666666664"/>
    <s v="3-4年经验"/>
    <s v="本科"/>
    <x v="61"/>
    <x v="0"/>
    <s v="公司2957"/>
    <s v="500-1000人"/>
    <s v="民营公司"/>
  </r>
  <r>
    <s v="大数据研发技术Leader"/>
    <x v="9"/>
    <s v="40-60万/年"/>
    <n v="33.333333333333329"/>
    <n v="49.999999999999993"/>
    <s v="5-7年经验"/>
    <s v="本科"/>
    <x v="18"/>
    <x v="2"/>
    <s v="公司4635"/>
    <m/>
    <s v="民营公司"/>
  </r>
  <r>
    <s v="销售运营经理  - 通讯/ IT软硬件行业"/>
    <x v="10"/>
    <s v="40-60万/年"/>
    <n v="33.333333333333329"/>
    <n v="49.999999999999993"/>
    <s v="10年以上经验"/>
    <s v="本科"/>
    <x v="25"/>
    <x v="7"/>
    <s v="公司1096"/>
    <s v="150-500人"/>
    <s v="外资（欧美）"/>
  </r>
  <r>
    <s v="1121CS-资深数据分析师(职位编号：1121CS)"/>
    <x v="11"/>
    <s v="40-50万/年"/>
    <n v="33.333333333333329"/>
    <n v="41.666666666666664"/>
    <s v="3-4年经验"/>
    <s v="本科"/>
    <x v="23"/>
    <x v="2"/>
    <s v="公司0020"/>
    <s v="1000-5000人"/>
    <s v="民营公司"/>
  </r>
  <r>
    <s v="省区经理"/>
    <x v="0"/>
    <s v="40-50万/年"/>
    <n v="33.333333333333329"/>
    <n v="41.666666666666664"/>
    <s v="3-4年经验"/>
    <s v="大专"/>
    <x v="25"/>
    <x v="7"/>
    <s v="公司0563"/>
    <s v="50-150人"/>
    <s v="民营公司"/>
  </r>
  <r>
    <s v="C&amp;B Expert 薪酬福利专家"/>
    <x v="0"/>
    <s v="40-50万/年"/>
    <n v="33.333333333333329"/>
    <n v="41.666666666666664"/>
    <s v="无工作经验"/>
    <s v="本科"/>
    <x v="25"/>
    <x v="7"/>
    <s v="公司0898"/>
    <s v="50-150人"/>
    <s v="外企代表处"/>
  </r>
  <r>
    <s v="在线技术总监（知名教培企业）"/>
    <x v="0"/>
    <s v="40-50万/年"/>
    <n v="33.333333333333329"/>
    <n v="41.666666666666664"/>
    <s v="无工作经验"/>
    <s v="招1人"/>
    <x v="20"/>
    <x v="3"/>
    <s v="公司1552"/>
    <s v="50-150人"/>
    <s v="民营公司"/>
  </r>
  <r>
    <s v="金融工程师"/>
    <x v="0"/>
    <s v="40-50万/年"/>
    <n v="33.333333333333329"/>
    <n v="41.666666666666664"/>
    <s v="1年经验"/>
    <s v="本科"/>
    <x v="20"/>
    <x v="3"/>
    <s v="公司1885"/>
    <s v="150-500人"/>
    <s v="外资（非欧美）"/>
  </r>
  <r>
    <s v="11125C-云资深技术咨询顾问(职位编号：11125C)"/>
    <x v="0"/>
    <s v="40-50万/年"/>
    <n v="33.333333333333329"/>
    <n v="41.666666666666664"/>
    <s v="5-7年经验"/>
    <s v="本科"/>
    <x v="7"/>
    <x v="3"/>
    <s v="公司0020"/>
    <s v="1000-5000人"/>
    <s v="民营公司"/>
  </r>
  <r>
    <s v="C&amp;B Manager"/>
    <x v="0"/>
    <s v="40-55万/年"/>
    <n v="33.333333333333329"/>
    <n v="45.833333333333329"/>
    <s v="10年以上经验"/>
    <s v="本科"/>
    <x v="13"/>
    <x v="3"/>
    <s v="公司2523"/>
    <s v="少于50人"/>
    <s v="民营公司"/>
  </r>
  <r>
    <s v="数据架构师"/>
    <x v="0"/>
    <s v="40-60万/年"/>
    <n v="33.333333333333329"/>
    <n v="49.999999999999993"/>
    <s v="5-7年经验"/>
    <s v="本科"/>
    <x v="14"/>
    <x v="0"/>
    <s v="公司3301"/>
    <s v="150-500人"/>
    <s v="外资（非欧美）"/>
  </r>
  <r>
    <s v="密码学专家"/>
    <x v="0"/>
    <s v="40-80万/年"/>
    <n v="33.333333333333329"/>
    <n v="66.666666666666657"/>
    <s v="1年经验"/>
    <s v="博士"/>
    <x v="23"/>
    <x v="2"/>
    <s v="公司4578"/>
    <s v="50-150人"/>
    <s v="民营公司"/>
  </r>
  <r>
    <s v="1121CR-资深数据工程师(职位编号：1121CR)"/>
    <x v="0"/>
    <s v="40-50万/年"/>
    <n v="33.333333333333329"/>
    <n v="41.666666666666664"/>
    <s v="3-4年经验"/>
    <s v="本科"/>
    <x v="23"/>
    <x v="2"/>
    <s v="公司0020"/>
    <s v="1000-5000人"/>
    <s v="民营公司"/>
  </r>
  <r>
    <s v="软件销售总监"/>
    <x v="0"/>
    <s v="40-50万/年"/>
    <n v="33.333333333333329"/>
    <n v="41.666666666666664"/>
    <s v="5-7年经验"/>
    <s v="大专"/>
    <x v="19"/>
    <x v="1"/>
    <s v="公司5466"/>
    <s v="150-500人"/>
    <s v="民营公司"/>
  </r>
  <r>
    <s v="教务总监"/>
    <x v="0"/>
    <s v="40-50万/年"/>
    <n v="33.333333333333329"/>
    <n v="41.666666666666664"/>
    <s v="无工作经验"/>
    <s v="招1人"/>
    <x v="19"/>
    <x v="1"/>
    <s v="公司5592"/>
    <s v="1000-5000人"/>
    <s v="上市公司"/>
  </r>
  <r>
    <s v="量化策略研究员(职位编号：highflyer000337)"/>
    <x v="0"/>
    <s v="40-80万/年"/>
    <n v="33.333333333333329"/>
    <n v="66.666666666666657"/>
    <s v="无工作经验"/>
    <s v="本科"/>
    <x v="47"/>
    <x v="1"/>
    <s v="公司5349"/>
    <s v="50-150人"/>
    <s v="民营公司"/>
  </r>
  <r>
    <s v="C++高级开发工程师"/>
    <x v="2"/>
    <s v="50-100万/年"/>
    <n v="41.666666666666664"/>
    <n v="83.333333333333329"/>
    <s v="5-7年经验"/>
    <s v="本科"/>
    <x v="7"/>
    <x v="3"/>
    <s v="公司1028"/>
    <s v="少于50人"/>
    <s v="民营公司"/>
  </r>
  <r>
    <s v="数据库云服务   运维/支持工程师"/>
    <x v="5"/>
    <s v="50-60万/年"/>
    <n v="41.666666666666664"/>
    <n v="49.999999999999993"/>
    <s v="无工作经验"/>
    <s v="招若干人"/>
    <x v="21"/>
    <x v="0"/>
    <s v="公司3549"/>
    <s v="50-150人"/>
    <s v="民营公司"/>
  </r>
  <r>
    <s v="助理量化投资经理"/>
    <x v="0"/>
    <s v="50-100万/年"/>
    <n v="41.666666666666664"/>
    <n v="83.333333333333329"/>
    <s v="无工作经验"/>
    <s v="硕士"/>
    <x v="7"/>
    <x v="3"/>
    <s v="公司1028"/>
    <s v="少于50人"/>
    <s v="民营公司"/>
  </r>
  <r>
    <s v="19优才政策"/>
    <x v="0"/>
    <s v="50-60万/年"/>
    <n v="41.666666666666664"/>
    <n v="49.999999999999993"/>
    <s v="无工作经验"/>
    <s v="本科"/>
    <x v="47"/>
    <x v="1"/>
    <s v="公司5450"/>
    <s v="10000人以上"/>
    <s v="国企"/>
  </r>
  <r>
    <s v="金领人才工程"/>
    <x v="0"/>
    <s v="50-60万/年"/>
    <n v="41.666666666666664"/>
    <n v="49.999999999999993"/>
    <s v="无工作经验"/>
    <s v="本科"/>
    <x v="27"/>
    <x v="7"/>
    <s v="公司1138"/>
    <s v="500-1000人"/>
    <s v="国企"/>
  </r>
  <r>
    <s v="高级算法工程师（算法专家）(职位编号：395809)"/>
    <x v="0"/>
    <s v="50-100万/年"/>
    <n v="41.666666666666664"/>
    <n v="83.333333333333329"/>
    <s v="无工作经验"/>
    <s v="本科"/>
    <x v="21"/>
    <x v="0"/>
    <s v="公司0348"/>
    <s v="150-500人"/>
    <s v="外资（欧美）"/>
  </r>
  <r>
    <s v="AI高级算法开发工程师"/>
    <x v="0"/>
    <s v="50-100万/年"/>
    <n v="41.666666666666664"/>
    <n v="83.333333333333329"/>
    <s v="2年经验"/>
    <s v="本科"/>
    <x v="13"/>
    <x v="3"/>
    <s v="公司2320"/>
    <s v="少于50人"/>
    <s v="民营公司"/>
  </r>
  <r>
    <s v="C端运营项目负责人"/>
    <x v="0"/>
    <s v="50-60万/年"/>
    <n v="41.666666666666664"/>
    <n v="49.999999999999993"/>
    <s v="5-7年经验"/>
    <s v="本科"/>
    <x v="76"/>
    <x v="3"/>
    <s v="公司0426"/>
    <s v="10000人以上"/>
    <s v="合资"/>
  </r>
  <r>
    <s v="首席架构师"/>
    <x v="0"/>
    <s v="50-60万/年"/>
    <n v="41.666666666666664"/>
    <n v="49.999999999999993"/>
    <s v="8-9年经验"/>
    <s v="本科"/>
    <x v="14"/>
    <x v="0"/>
    <s v="公司3389"/>
    <s v="500-1000人"/>
    <s v="民营公司"/>
  </r>
  <r>
    <s v="合伙投资人众创空间"/>
    <x v="0"/>
    <s v="50-100万/年"/>
    <n v="41.666666666666664"/>
    <n v="83.333333333333329"/>
    <s v="无工作经验"/>
    <s v="招10人"/>
    <x v="101"/>
    <x v="37"/>
    <s v="公司5485"/>
    <s v="50-150人"/>
    <s v="民营公司"/>
  </r>
  <r>
    <s v="资深数据挖掘"/>
    <x v="0"/>
    <s v="50-60万/年"/>
    <n v="41.666666666666664"/>
    <n v="49.999999999999993"/>
    <s v="5-7年经验"/>
    <s v="本科"/>
    <x v="1"/>
    <x v="1"/>
    <s v="公司5604"/>
    <s v="150-500人"/>
    <s v="民营公司"/>
  </r>
  <r>
    <s v="资深大数据架构师"/>
    <x v="9"/>
    <s v="60-80万/年"/>
    <n v="49.999999999999993"/>
    <n v="66.666666666666657"/>
    <s v="无工作经验"/>
    <s v="本科"/>
    <x v="41"/>
    <x v="7"/>
    <s v="公司0772"/>
    <s v="500-1000人"/>
    <s v="国企"/>
  </r>
  <r>
    <s v="中国区销售负责人"/>
    <x v="0"/>
    <s v="60-80万/年"/>
    <n v="49.999999999999993"/>
    <n v="66.666666666666657"/>
    <s v="5-7年经验"/>
    <s v="本科"/>
    <x v="25"/>
    <x v="7"/>
    <s v="公司1179"/>
    <s v="150-500人"/>
    <s v="外资（欧美）"/>
  </r>
  <r>
    <s v="数据运营总监(职位编号：000417)"/>
    <x v="0"/>
    <s v="60-80万/年"/>
    <n v="49.999999999999993"/>
    <n v="66.666666666666657"/>
    <s v="无工作经验"/>
    <s v="本科"/>
    <x v="21"/>
    <x v="0"/>
    <s v="公司3457"/>
    <s v="150-500人"/>
    <s v="合资"/>
  </r>
  <r>
    <s v="自然语言处理专家(职位编号：SHR-104)"/>
    <x v="0"/>
    <s v="60-80万/年"/>
    <n v="49.999999999999993"/>
    <n v="66.666666666666657"/>
    <s v="5-7年经验"/>
    <s v="博士"/>
    <x v="37"/>
    <x v="1"/>
    <s v="公司5591"/>
    <s v="少于50人"/>
    <s v="民营公司"/>
  </r>
  <r>
    <s v="视频架构工程师5人(职位编号：230928)"/>
    <x v="0"/>
    <s v="80-130万/年"/>
    <n v="66.666666666666657"/>
    <n v="108.33333333333333"/>
    <s v="无工作经验"/>
    <s v="招5人"/>
    <x v="25"/>
    <x v="7"/>
    <s v="公司0348"/>
    <s v="150-500人"/>
    <s v="外资（欧美）"/>
  </r>
  <r>
    <s v="高新技术岗"/>
    <x v="0"/>
    <s v="80-100万/年"/>
    <n v="66.666666666666657"/>
    <n v="83.333333333333329"/>
    <s v="无工作经验"/>
    <s v="招若干人"/>
    <x v="3"/>
    <x v="2"/>
    <s v="公司4211"/>
    <s v="150-500人"/>
    <s v="国企"/>
  </r>
  <r>
    <s v="C#实习生"/>
    <x v="1"/>
    <s v="1.5千以下/月"/>
    <n v="0"/>
    <n v="1.5"/>
    <s v="无工作经验"/>
    <s v="本科"/>
    <x v="19"/>
    <x v="1"/>
    <s v="公司5381"/>
    <s v="10000人以上"/>
    <s v="国企"/>
  </r>
  <r>
    <s v="PHP高级开发工程师"/>
    <x v="4"/>
    <s v="1.5千以下/月"/>
    <n v="0"/>
    <n v="1.5"/>
    <s v="3-4年经验"/>
    <s v="招1人"/>
    <x v="0"/>
    <x v="0"/>
    <s v="公司3004"/>
    <s v="少于50人"/>
    <s v="民营公司"/>
  </r>
  <r>
    <s v="医疗云业务负责人"/>
    <x v="0"/>
    <s v="1.5千以下/月"/>
    <n v="0"/>
    <n v="1.5"/>
    <s v="5-7年经验"/>
    <s v="本科"/>
    <x v="35"/>
    <x v="7"/>
    <s v="公司0769"/>
    <s v="1000-5000人"/>
    <s v="上市公司"/>
  </r>
  <r>
    <s v="数据仓库工程师"/>
    <x v="0"/>
    <s v="1.5千以下/月"/>
    <n v="0"/>
    <n v="1.5"/>
    <s v="2年经验"/>
    <s v="本科"/>
    <x v="87"/>
    <x v="7"/>
    <s v="公司0033"/>
    <s v="10000人以上"/>
    <s v="民营公司"/>
  </r>
  <r>
    <s v="售前工程师--北京"/>
    <x v="0"/>
    <s v="1.5千以下/月"/>
    <n v="0"/>
    <n v="1.5"/>
    <s v="3-4年经验"/>
    <s v="本科"/>
    <x v="26"/>
    <x v="7"/>
    <s v="公司0786"/>
    <s v="500-1000人"/>
    <s v="外资（非欧美）"/>
  </r>
  <r>
    <s v="Jr. Data Analyst 初级数据分析员"/>
    <x v="11"/>
    <s v="1.5千以下/月"/>
    <n v="0"/>
    <n v="1.5"/>
    <s v="1年经验"/>
    <s v="本科"/>
    <x v="13"/>
    <x v="3"/>
    <s v="公司1990"/>
    <s v="150-500人"/>
    <s v="合资"/>
  </r>
  <r>
    <s v="法语销售B2C"/>
    <x v="0"/>
    <s v="1.5千以下/月"/>
    <n v="0"/>
    <n v="1.5"/>
    <s v="2年经验"/>
    <s v="本科"/>
    <x v="4"/>
    <x v="2"/>
    <s v="公司4410"/>
    <s v="50-150人"/>
    <s v="民营公司"/>
  </r>
  <r>
    <s v="大数据讲师"/>
    <x v="9"/>
    <s v="1000元/天"/>
    <n v="20"/>
    <n v="20"/>
    <s v="3-4年经验"/>
    <s v="本科"/>
    <x v="7"/>
    <x v="3"/>
    <s v="公司1928"/>
    <s v="少于50人"/>
    <s v="民营公司"/>
  </r>
  <r>
    <s v="投研部实习生(职位编号：001601)"/>
    <x v="0"/>
    <s v="100元/天"/>
    <n v="2"/>
    <n v="2"/>
    <s v="无工作经验"/>
    <s v="本科"/>
    <x v="49"/>
    <x v="1"/>
    <s v="公司5105"/>
    <s v="500-1000人"/>
    <s v="国企"/>
  </r>
  <r>
    <s v="系统开发实习生"/>
    <x v="0"/>
    <s v="100元/天"/>
    <n v="2"/>
    <n v="2"/>
    <s v="无工作经验"/>
    <s v="本科"/>
    <x v="53"/>
    <x v="3"/>
    <s v="公司2339"/>
    <s v="50-150人"/>
    <s v="合资"/>
  </r>
  <r>
    <s v="C4D老师"/>
    <x v="0"/>
    <s v="100元/小时"/>
    <n v="8"/>
    <n v="8"/>
    <s v="3-4年经验"/>
    <s v="大专"/>
    <x v="2"/>
    <x v="0"/>
    <s v="公司3039"/>
    <s v="150-500人"/>
    <s v="民营公司"/>
  </r>
  <r>
    <s v="数据科学（实习生）"/>
    <x v="0"/>
    <s v="120元/天"/>
    <n v="2.4"/>
    <n v="2.4"/>
    <s v="无工作经验"/>
    <s v="招若干人"/>
    <x v="5"/>
    <x v="3"/>
    <s v="公司2141"/>
    <s v="1000-5000人"/>
    <s v="外资（欧美）"/>
  </r>
  <r>
    <s v="诚聘周末工作人员"/>
    <x v="0"/>
    <s v="120元/天"/>
    <n v="2.4"/>
    <n v="2.4"/>
    <s v="无工作经验"/>
    <s v="高中"/>
    <x v="22"/>
    <x v="2"/>
    <s v="公司4463"/>
    <s v="50-150人"/>
    <s v="民营公司"/>
  </r>
  <r>
    <s v="IT助理"/>
    <x v="0"/>
    <s v="130元/天"/>
    <n v="2.6"/>
    <n v="2.6"/>
    <s v="无工作经验"/>
    <s v="本科"/>
    <x v="64"/>
    <x v="3"/>
    <s v="公司1622"/>
    <s v="少于50人"/>
    <s v="外资（欧美）"/>
  </r>
  <r>
    <s v="Java实习生"/>
    <x v="3"/>
    <s v="140元/天"/>
    <n v="2.8000000000000003"/>
    <n v="2.8000000000000003"/>
    <s v="无工作经验"/>
    <s v="本科"/>
    <x v="35"/>
    <x v="7"/>
    <s v="公司0225"/>
    <s v="1000-5000人"/>
    <s v="上市公司"/>
  </r>
  <r>
    <s v="泰语函审老师招聘"/>
    <x v="0"/>
    <s v="1500元/天"/>
    <n v="30"/>
    <n v="30"/>
    <s v="5-7年经验"/>
    <s v="本科"/>
    <x v="27"/>
    <x v="7"/>
    <s v="公司0557"/>
    <s v="150-500人"/>
    <s v="民营公司"/>
  </r>
  <r>
    <s v="周末软件技术培训师"/>
    <x v="0"/>
    <s v="1500元/天"/>
    <n v="30"/>
    <n v="30"/>
    <s v="3-4年经验"/>
    <s v="本科"/>
    <x v="27"/>
    <x v="7"/>
    <s v="公司0770"/>
    <s v="50-150人"/>
    <s v="民营公司"/>
  </r>
  <r>
    <s v="Java平台开发实习生"/>
    <x v="3"/>
    <s v="150元/天"/>
    <n v="3"/>
    <n v="3"/>
    <s v="无工作经验"/>
    <s v="本科"/>
    <x v="7"/>
    <x v="3"/>
    <s v="公司1284"/>
    <s v="50-150人"/>
    <s v="外资（欧美）"/>
  </r>
  <r>
    <s v="Web开发工程师"/>
    <x v="7"/>
    <s v="150元/天"/>
    <n v="3"/>
    <n v="3"/>
    <s v="无工作经验"/>
    <s v="招1人"/>
    <x v="7"/>
    <x v="3"/>
    <s v="公司1524"/>
    <s v="少于50人"/>
    <s v="民营公司"/>
  </r>
  <r>
    <s v="数据分析实习工程师"/>
    <x v="11"/>
    <s v="150元/天"/>
    <n v="3"/>
    <n v="3"/>
    <s v="1年经验"/>
    <s v="本科"/>
    <x v="27"/>
    <x v="7"/>
    <s v="公司0929"/>
    <s v="50-150人"/>
    <s v="民营公司"/>
  </r>
  <r>
    <s v="算法实习生(J10257)"/>
    <x v="0"/>
    <s v="150元/天"/>
    <n v="3"/>
    <n v="3"/>
    <s v="无工作经验"/>
    <s v="招2人"/>
    <x v="7"/>
    <x v="3"/>
    <s v="公司0961"/>
    <s v="150-500人"/>
    <s v="国企"/>
  </r>
  <r>
    <s v="上海地区客户资料核实员（实习生）"/>
    <x v="0"/>
    <s v="150元/天"/>
    <n v="3"/>
    <n v="3"/>
    <s v="无工作经验"/>
    <s v="招1人"/>
    <x v="13"/>
    <x v="3"/>
    <s v="公司1925"/>
    <s v="10000人以上"/>
    <s v="民营公司"/>
  </r>
  <r>
    <s v="分析师实习生"/>
    <x v="0"/>
    <s v="150元/天"/>
    <n v="3"/>
    <n v="3"/>
    <s v="无工作经验"/>
    <s v="本科"/>
    <x v="56"/>
    <x v="3"/>
    <s v="公司2020"/>
    <s v="50-150人"/>
    <s v="民营公司"/>
  </r>
  <r>
    <s v="软件开发实习生"/>
    <x v="0"/>
    <s v="150元/天"/>
    <n v="3"/>
    <n v="3"/>
    <s v="无工作经验"/>
    <s v="本科"/>
    <x v="5"/>
    <x v="3"/>
    <s v="公司2247"/>
    <s v="50-150人"/>
    <s v="民营公司"/>
  </r>
  <r>
    <s v="视频处理器微代码工程师(实习)"/>
    <x v="0"/>
    <s v="150元/天"/>
    <n v="3"/>
    <n v="3"/>
    <s v="无工作经验"/>
    <s v="招2人"/>
    <x v="7"/>
    <x v="3"/>
    <s v="公司2269"/>
    <s v="150-500人"/>
    <s v="创业公司"/>
  </r>
  <r>
    <s v="暑期实习-Franchise-4C"/>
    <x v="0"/>
    <s v="150元/天"/>
    <n v="3"/>
    <n v="3"/>
    <s v="无工作经验"/>
    <s v="本科"/>
    <x v="13"/>
    <x v="3"/>
    <s v="公司2498"/>
    <s v="1000-5000人"/>
    <s v="外资（欧美）"/>
  </r>
  <r>
    <s v="电商客服"/>
    <x v="0"/>
    <s v="160元/天"/>
    <n v="3.2"/>
    <n v="3.2"/>
    <s v="无工作经验"/>
    <s v="高中"/>
    <x v="27"/>
    <x v="7"/>
    <s v="公司1161"/>
    <s v="少于50人"/>
    <s v="民营公司"/>
  </r>
  <r>
    <s v="后端开发实习生"/>
    <x v="0"/>
    <s v="180元/天"/>
    <n v="3.6"/>
    <n v="3.6"/>
    <s v="无工作经验"/>
    <s v="本科"/>
    <x v="13"/>
    <x v="3"/>
    <s v="公司1991"/>
    <s v="500-1000人"/>
    <s v="上市公司"/>
  </r>
  <r>
    <s v="在线辅导/海外***在线tutor"/>
    <x v="0"/>
    <s v="180元/小时"/>
    <n v="14.4"/>
    <n v="14.4"/>
    <s v="无工作经验"/>
    <s v="本科"/>
    <x v="26"/>
    <x v="7"/>
    <s v="公司0887"/>
    <s v="少于50人"/>
    <s v="民营公司"/>
  </r>
  <r>
    <s v="C++初级工程师"/>
    <x v="2"/>
    <s v="200元/天"/>
    <n v="4"/>
    <n v="4"/>
    <s v="无工作经验"/>
    <s v="大专"/>
    <x v="21"/>
    <x v="0"/>
    <s v="公司3033"/>
    <s v="少于50人"/>
    <s v="民营公司"/>
  </r>
  <r>
    <s v="C软件工程师(实习)(职位编号：20180302)"/>
    <x v="0"/>
    <s v="200元/天"/>
    <n v="4"/>
    <n v="4"/>
    <s v="无工作经验"/>
    <s v="本科"/>
    <x v="7"/>
    <x v="3"/>
    <s v="公司2519"/>
    <s v="50-150人"/>
    <s v="合资"/>
  </r>
  <r>
    <s v="上海瓶钵-C开发实习生"/>
    <x v="0"/>
    <s v="200元/天"/>
    <n v="4"/>
    <n v="4"/>
    <s v="无工作经验"/>
    <s v="招1人"/>
    <x v="20"/>
    <x v="3"/>
    <s v="公司2443"/>
    <s v="150-500人"/>
    <s v="合资"/>
  </r>
  <r>
    <s v="实习生-数据录入（c）"/>
    <x v="0"/>
    <s v="200元/天"/>
    <n v="4"/>
    <n v="4"/>
    <s v="无工作经验"/>
    <s v="大专"/>
    <x v="13"/>
    <x v="3"/>
    <s v="公司2466"/>
    <s v="50-150人"/>
    <s v="外资（欧美）"/>
  </r>
  <r>
    <s v="数据挖掘工程师（知识图谱）"/>
    <x v="0"/>
    <s v="250元/天"/>
    <n v="5"/>
    <n v="5"/>
    <s v="无工作经验"/>
    <s v="本科"/>
    <x v="7"/>
    <x v="3"/>
    <s v="公司1994"/>
    <s v="150-500人"/>
    <s v="民营公司"/>
  </r>
  <r>
    <s v="C#工程师"/>
    <x v="1"/>
    <s v="300元/天"/>
    <n v="6"/>
    <n v="6"/>
    <s v="1年经验"/>
    <s v="招若干人"/>
    <x v="79"/>
    <x v="26"/>
    <s v="公司5371"/>
    <s v="50-150人"/>
    <s v="民营公司"/>
  </r>
  <r>
    <s v="C++实习生"/>
    <x v="2"/>
    <s v="300元/天"/>
    <n v="6"/>
    <n v="6"/>
    <s v="无工作经验"/>
    <s v="本科"/>
    <x v="7"/>
    <x v="3"/>
    <s v="公司1822"/>
    <s v="50-150人"/>
    <s v="创业公司"/>
  </r>
  <r>
    <s v="PHP开发工程师(实习）"/>
    <x v="4"/>
    <s v="300元/天"/>
    <n v="6"/>
    <n v="6"/>
    <s v="无工作经验"/>
    <s v="本科"/>
    <x v="25"/>
    <x v="7"/>
    <s v="公司0352"/>
    <s v="少于50人"/>
    <s v="民营公司"/>
  </r>
  <r>
    <s v="杭州大厦礼服店礼仪接待"/>
    <x v="0"/>
    <s v="300元/天"/>
    <n v="6"/>
    <n v="6"/>
    <s v="无工作经验"/>
    <s v="招若干人"/>
    <x v="1"/>
    <x v="1"/>
    <s v="公司5803"/>
    <s v="150-500人"/>
    <s v="民营公司"/>
  </r>
  <r>
    <s v="大数据后端开发讲师"/>
    <x v="9"/>
    <s v="4000元/天"/>
    <n v="80"/>
    <n v="80"/>
    <s v="8-9年经验"/>
    <s v="本科"/>
    <x v="27"/>
    <x v="7"/>
    <s v="公司0811"/>
    <s v="少于50人"/>
    <s v="民营公司"/>
  </r>
  <r>
    <s v="新款时尚个性新人服装试衣模特"/>
    <x v="0"/>
    <s v="400元/天"/>
    <n v="8"/>
    <n v="8"/>
    <s v="无工作经验"/>
    <s v="招9人"/>
    <x v="7"/>
    <x v="3"/>
    <s v="公司1837"/>
    <s v="50-150人"/>
    <s v="民营公司"/>
  </r>
  <r>
    <s v="Web前端开发工程师"/>
    <x v="7"/>
    <s v="500元/天"/>
    <n v="10"/>
    <n v="10"/>
    <s v="2年经验"/>
    <s v="本科"/>
    <x v="68"/>
    <x v="3"/>
    <s v="公司1611"/>
    <s v="少于50人"/>
    <s v="民营公司"/>
  </r>
  <r>
    <s v="IT专员"/>
    <x v="0"/>
    <s v="500元/天"/>
    <n v="10"/>
    <n v="10"/>
    <s v="5-7年经验"/>
    <s v="本科"/>
    <x v="37"/>
    <x v="1"/>
    <s v="公司5306"/>
    <s v="少于50人"/>
    <s v="外资（欧美）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E024F6-F50E-4A58-A007-D7A8341EA92F}" name="数据透视表1" cacheId="10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22" firstHeaderRow="1" firstDataRow="1" firstDataCol="1"/>
  <pivotFields count="2">
    <pivotField axis="axisRow" dataField="1" showAll="0" sortType="descending">
      <items count="4477">
        <item x="3895"/>
        <item x="3072"/>
        <item x="477"/>
        <item x="2370"/>
        <item x="2341"/>
        <item x="2391"/>
        <item x="2746"/>
        <item x="3011"/>
        <item x="2857"/>
        <item x="499"/>
        <item x="962"/>
        <item x="2500"/>
        <item x="2865"/>
        <item x="1055"/>
        <item x="1182"/>
        <item x="4241"/>
        <item x="2912"/>
        <item x="187"/>
        <item x="1220"/>
        <item x="1128"/>
        <item x="906"/>
        <item x="189"/>
        <item x="99"/>
        <item x="15"/>
        <item x="3617"/>
        <item x="1330"/>
        <item x="2827"/>
        <item x="2703"/>
        <item x="35"/>
        <item x="93"/>
        <item x="126"/>
        <item x="115"/>
        <item x="102"/>
        <item x="13"/>
        <item x="191"/>
        <item x="143"/>
        <item x="65"/>
        <item x="106"/>
        <item x="160"/>
        <item x="668"/>
        <item x="2410"/>
        <item x="2756"/>
        <item x="3242"/>
        <item x="56"/>
        <item x="414"/>
        <item x="2400"/>
        <item x="161"/>
        <item x="116"/>
        <item x="2197"/>
        <item x="3313"/>
        <item x="4293"/>
        <item x="2386"/>
        <item x="2147"/>
        <item x="2838"/>
        <item x="131"/>
        <item x="2862"/>
        <item x="2770"/>
        <item x="2198"/>
        <item x="1988"/>
        <item x="3150"/>
        <item x="3094"/>
        <item x="1697"/>
        <item x="1703"/>
        <item x="220"/>
        <item x="2623"/>
        <item x="235"/>
        <item x="1596"/>
        <item x="2635"/>
        <item x="1083"/>
        <item x="1787"/>
        <item x="2685"/>
        <item x="1248"/>
        <item x="107"/>
        <item x="3976"/>
        <item x="3916"/>
        <item x="2435"/>
        <item x="2463"/>
        <item x="2517"/>
        <item x="1095"/>
        <item x="1045"/>
        <item x="2518"/>
        <item x="2790"/>
        <item x="1553"/>
        <item x="3075"/>
        <item x="3184"/>
        <item x="558"/>
        <item x="1830"/>
        <item x="1646"/>
        <item x="3945"/>
        <item x="3946"/>
        <item x="2004"/>
        <item x="907"/>
        <item x="916"/>
        <item x="3685"/>
        <item x="1809"/>
        <item x="3968"/>
        <item x="3972"/>
        <item x="2226"/>
        <item x="4231"/>
        <item x="1536"/>
        <item x="475"/>
        <item x="3425"/>
        <item x="3007"/>
        <item x="2924"/>
        <item x="2173"/>
        <item x="3884"/>
        <item x="2541"/>
        <item x="1476"/>
        <item x="1531"/>
        <item x="1532"/>
        <item x="3971"/>
        <item x="1530"/>
        <item x="2202"/>
        <item x="3907"/>
        <item x="2045"/>
        <item x="1674"/>
        <item x="3906"/>
        <item x="2011"/>
        <item x="3905"/>
        <item x="3312"/>
        <item x="690"/>
        <item x="450"/>
        <item x="2606"/>
        <item x="3954"/>
        <item x="1649"/>
        <item x="4090"/>
        <item x="3867"/>
        <item x="2607"/>
        <item x="3970"/>
        <item x="2346"/>
        <item x="1972"/>
        <item x="3198"/>
        <item x="4195"/>
        <item x="4101"/>
        <item x="4132"/>
        <item x="3776"/>
        <item x="2336"/>
        <item x="3301"/>
        <item x="4087"/>
        <item x="3298"/>
        <item x="2001"/>
        <item x="4118"/>
        <item x="2861"/>
        <item x="4129"/>
        <item x="4094"/>
        <item x="3736"/>
        <item x="2717"/>
        <item x="4133"/>
        <item x="3740"/>
        <item x="2120"/>
        <item x="3793"/>
        <item x="3737"/>
        <item x="3755"/>
        <item x="4128"/>
        <item x="3754"/>
        <item x="3739"/>
        <item x="4111"/>
        <item x="4073"/>
        <item x="3761"/>
        <item x="4314"/>
        <item x="4437"/>
        <item x="3647"/>
        <item x="1665"/>
        <item x="3219"/>
        <item x="1971"/>
        <item x="2440"/>
        <item x="3769"/>
        <item x="2897"/>
        <item x="3213"/>
        <item x="3921"/>
        <item x="2340"/>
        <item x="2718"/>
        <item x="2234"/>
        <item x="2488"/>
        <item x="1696"/>
        <item x="1902"/>
        <item x="1392"/>
        <item x="3013"/>
        <item x="3151"/>
        <item x="3140"/>
        <item x="3526"/>
        <item x="1808"/>
        <item x="3888"/>
        <item x="2356"/>
        <item x="2622"/>
        <item x="1793"/>
        <item x="3827"/>
        <item x="1732"/>
        <item x="3423"/>
        <item x="2481"/>
        <item x="3728"/>
        <item x="1323"/>
        <item x="3513"/>
        <item x="3105"/>
        <item x="2690"/>
        <item x="4407"/>
        <item x="4406"/>
        <item x="3286"/>
        <item x="1772"/>
        <item x="4124"/>
        <item x="3779"/>
        <item x="3746"/>
        <item x="2925"/>
        <item x="3050"/>
        <item x="5"/>
        <item x="4"/>
        <item x="1445"/>
        <item x="9"/>
        <item x="8"/>
        <item x="1"/>
        <item x="3"/>
        <item x="2"/>
        <item x="6"/>
        <item x="7"/>
        <item x="3795"/>
        <item x="2118"/>
        <item x="3135"/>
        <item x="1439"/>
        <item x="1413"/>
        <item x="2489"/>
        <item x="3848"/>
        <item x="4449"/>
        <item x="3375"/>
        <item x="3233"/>
        <item x="2990"/>
        <item x="2974"/>
        <item x="3979"/>
        <item x="4392"/>
        <item x="3098"/>
        <item x="172"/>
        <item x="51"/>
        <item x="16"/>
        <item x="3268"/>
        <item x="182"/>
        <item x="2885"/>
        <item x="3735"/>
        <item x="2710"/>
        <item x="2010"/>
        <item x="3816"/>
        <item x="3222"/>
        <item x="3752"/>
        <item x="4085"/>
        <item x="4107"/>
        <item x="2892"/>
        <item x="2903"/>
        <item x="3199"/>
        <item x="4075"/>
        <item x="2322"/>
        <item x="3753"/>
        <item x="4114"/>
        <item x="3217"/>
        <item x="2882"/>
        <item x="4063"/>
        <item x="3176"/>
        <item x="4057"/>
        <item x="3210"/>
        <item x="2860"/>
        <item x="3784"/>
        <item x="2872"/>
        <item x="4202"/>
        <item x="4188"/>
        <item x="2890"/>
        <item x="3626"/>
        <item x="3311"/>
        <item x="2170"/>
        <item x="3778"/>
        <item x="4070"/>
        <item x="3748"/>
        <item x="3794"/>
        <item x="4098"/>
        <item x="1766"/>
        <item x="4064"/>
        <item x="3216"/>
        <item x="3789"/>
        <item x="4061"/>
        <item x="3293"/>
        <item x="4052"/>
        <item x="3607"/>
        <item x="3766"/>
        <item x="2201"/>
        <item x="4196"/>
        <item x="4093"/>
        <item x="2880"/>
        <item x="3307"/>
        <item x="2032"/>
        <item x="3787"/>
        <item x="3317"/>
        <item x="3612"/>
        <item x="3767"/>
        <item x="3292"/>
        <item x="4106"/>
        <item x="3747"/>
        <item x="4054"/>
        <item x="1761"/>
        <item x="3305"/>
        <item x="3952"/>
        <item x="1557"/>
        <item x="2416"/>
        <item x="2487"/>
        <item x="539"/>
        <item x="1633"/>
        <item x="1651"/>
        <item x="1653"/>
        <item x="3082"/>
        <item x="1755"/>
        <item x="3814"/>
        <item x="1975"/>
        <item x="4347"/>
        <item x="3923"/>
        <item x="3958"/>
        <item x="2480"/>
        <item x="3122"/>
        <item x="1980"/>
        <item x="3491"/>
        <item x="2919"/>
        <item x="1737"/>
        <item x="3077"/>
        <item x="1894"/>
        <item x="3948"/>
        <item x="1834"/>
        <item x="2794"/>
        <item x="3451"/>
        <item x="2899"/>
        <item x="2329"/>
        <item x="4426"/>
        <item x="2159"/>
        <item x="472"/>
        <item x="2200"/>
        <item x="37"/>
        <item x="45"/>
        <item x="95"/>
        <item x="155"/>
        <item x="144"/>
        <item x="192"/>
        <item x="54"/>
        <item x="62"/>
        <item x="67"/>
        <item x="113"/>
        <item x="140"/>
        <item x="69"/>
        <item x="178"/>
        <item x="70"/>
        <item x="138"/>
        <item x="149"/>
        <item x="76"/>
        <item x="128"/>
        <item x="186"/>
        <item x="84"/>
        <item x="34"/>
        <item x="14"/>
        <item x="905"/>
        <item x="63"/>
        <item x="125"/>
        <item x="87"/>
        <item x="110"/>
        <item x="44"/>
        <item x="142"/>
        <item x="77"/>
        <item x="104"/>
        <item x="139"/>
        <item x="82"/>
        <item x="134"/>
        <item x="151"/>
        <item x="53"/>
        <item x="146"/>
        <item x="25"/>
        <item x="170"/>
        <item x="162"/>
        <item x="114"/>
        <item x="58"/>
        <item x="83"/>
        <item x="71"/>
        <item x="176"/>
        <item x="153"/>
        <item x="188"/>
        <item x="48"/>
        <item x="21"/>
        <item x="181"/>
        <item x="29"/>
        <item x="64"/>
        <item x="43"/>
        <item x="38"/>
        <item x="79"/>
        <item x="118"/>
        <item x="167"/>
        <item x="92"/>
        <item x="109"/>
        <item x="150"/>
        <item x="42"/>
        <item x="156"/>
        <item x="152"/>
        <item x="86"/>
        <item x="49"/>
        <item x="124"/>
        <item x="12"/>
        <item x="11"/>
        <item x="122"/>
        <item x="40"/>
        <item x="163"/>
        <item x="148"/>
        <item x="168"/>
        <item x="26"/>
        <item x="121"/>
        <item x="164"/>
        <item x="147"/>
        <item x="74"/>
        <item x="60"/>
        <item x="133"/>
        <item x="101"/>
        <item x="184"/>
        <item x="33"/>
        <item x="78"/>
        <item x="137"/>
        <item x="30"/>
        <item x="96"/>
        <item x="17"/>
        <item x="50"/>
        <item x="94"/>
        <item x="19"/>
        <item x="180"/>
        <item x="145"/>
        <item x="119"/>
        <item x="27"/>
        <item x="80"/>
        <item x="108"/>
        <item x="159"/>
        <item x="132"/>
        <item x="23"/>
        <item x="171"/>
        <item x="169"/>
        <item x="89"/>
        <item x="190"/>
        <item x="88"/>
        <item x="59"/>
        <item x="61"/>
        <item x="117"/>
        <item x="46"/>
        <item x="185"/>
        <item x="10"/>
        <item x="2894"/>
        <item x="2868"/>
        <item x="3192"/>
        <item x="3188"/>
        <item x="2711"/>
        <item x="3224"/>
        <item x="2325"/>
        <item x="3230"/>
        <item x="2072"/>
        <item x="2714"/>
        <item x="2852"/>
        <item x="3201"/>
        <item x="3204"/>
        <item x="2879"/>
        <item x="3185"/>
        <item x="3206"/>
        <item x="2217"/>
        <item x="2901"/>
        <item x="215"/>
        <item x="349"/>
        <item x="243"/>
        <item x="232"/>
        <item x="339"/>
        <item x="112"/>
        <item x="454"/>
        <item x="286"/>
        <item x="419"/>
        <item x="380"/>
        <item x="524"/>
        <item x="432"/>
        <item x="362"/>
        <item x="389"/>
        <item x="240"/>
        <item x="55"/>
        <item x="510"/>
        <item x="386"/>
        <item x="495"/>
        <item x="326"/>
        <item x="272"/>
        <item x="379"/>
        <item x="384"/>
        <item x="255"/>
        <item x="200"/>
        <item x="314"/>
        <item x="523"/>
        <item x="296"/>
        <item x="519"/>
        <item x="404"/>
        <item x="198"/>
        <item x="226"/>
        <item x="313"/>
        <item x="473"/>
        <item x="392"/>
        <item x="253"/>
        <item x="252"/>
        <item x="234"/>
        <item x="370"/>
        <item x="516"/>
        <item x="415"/>
        <item x="348"/>
        <item x="324"/>
        <item x="442"/>
        <item x="2330"/>
        <item x="3225"/>
        <item x="2338"/>
        <item x="4201"/>
        <item x="292"/>
        <item x="306"/>
        <item x="210"/>
        <item x="206"/>
        <item x="418"/>
        <item x="465"/>
        <item x="267"/>
        <item x="298"/>
        <item x="422"/>
        <item x="280"/>
        <item x="341"/>
        <item x="381"/>
        <item x="531"/>
        <item x="367"/>
        <item x="451"/>
        <item x="241"/>
        <item x="330"/>
        <item x="485"/>
        <item x="328"/>
        <item x="416"/>
        <item x="41"/>
        <item x="193"/>
        <item x="141"/>
        <item x="91"/>
        <item x="52"/>
        <item x="24"/>
        <item x="818"/>
        <item x="438"/>
        <item x="436"/>
        <item x="462"/>
        <item x="479"/>
        <item x="236"/>
        <item x="257"/>
        <item x="227"/>
        <item x="249"/>
        <item x="332"/>
        <item x="201"/>
        <item x="350"/>
        <item x="391"/>
        <item x="388"/>
        <item x="259"/>
        <item x="459"/>
        <item x="507"/>
        <item x="290"/>
        <item x="393"/>
        <item x="409"/>
        <item x="420"/>
        <item x="408"/>
        <item x="487"/>
        <item x="309"/>
        <item x="301"/>
        <item x="489"/>
        <item x="490"/>
        <item x="302"/>
        <item x="287"/>
        <item x="289"/>
        <item x="331"/>
        <item x="441"/>
        <item x="439"/>
        <item x="426"/>
        <item x="196"/>
        <item x="244"/>
        <item x="515"/>
        <item x="276"/>
        <item x="261"/>
        <item x="312"/>
        <item x="368"/>
        <item x="268"/>
        <item x="250"/>
        <item x="308"/>
        <item x="482"/>
        <item x="403"/>
        <item x="396"/>
        <item x="430"/>
        <item x="407"/>
        <item x="277"/>
        <item x="318"/>
        <item x="532"/>
        <item x="307"/>
        <item x="353"/>
        <item x="216"/>
        <item x="327"/>
        <item x="481"/>
        <item x="195"/>
        <item x="413"/>
        <item x="491"/>
        <item x="262"/>
        <item x="336"/>
        <item x="360"/>
        <item x="440"/>
        <item x="385"/>
        <item x="338"/>
        <item x="387"/>
        <item x="217"/>
        <item x="221"/>
        <item x="446"/>
        <item x="429"/>
        <item x="401"/>
        <item x="288"/>
        <item x="363"/>
        <item x="494"/>
        <item x="371"/>
        <item x="468"/>
        <item x="410"/>
        <item x="374"/>
        <item x="351"/>
        <item x="528"/>
        <item x="484"/>
        <item x="265"/>
        <item x="498"/>
        <item x="246"/>
        <item x="129"/>
        <item x="492"/>
        <item x="521"/>
        <item x="347"/>
        <item x="453"/>
        <item x="247"/>
        <item x="406"/>
        <item x="345"/>
        <item x="467"/>
        <item x="424"/>
        <item x="354"/>
        <item x="316"/>
        <item x="239"/>
        <item x="260"/>
        <item x="202"/>
        <item x="364"/>
        <item x="458"/>
        <item x="213"/>
        <item x="343"/>
        <item x="378"/>
        <item x="509"/>
        <item x="423"/>
        <item x="322"/>
        <item x="497"/>
        <item x="455"/>
        <item x="205"/>
        <item x="225"/>
        <item x="533"/>
        <item x="294"/>
        <item x="525"/>
        <item x="535"/>
        <item x="366"/>
        <item x="207"/>
        <item x="517"/>
        <item x="342"/>
        <item x="471"/>
        <item x="222"/>
        <item x="329"/>
        <item x="264"/>
        <item x="460"/>
        <item x="248"/>
        <item x="282"/>
        <item x="526"/>
        <item x="375"/>
        <item x="514"/>
        <item x="452"/>
        <item x="417"/>
        <item x="434"/>
        <item x="321"/>
        <item x="274"/>
        <item x="457"/>
        <item x="501"/>
        <item x="437"/>
        <item x="208"/>
        <item x="278"/>
        <item x="469"/>
        <item x="527"/>
        <item x="275"/>
        <item x="377"/>
        <item x="3145"/>
        <item x="2878"/>
        <item x="2859"/>
        <item x="2153"/>
        <item x="3297"/>
        <item x="3788"/>
        <item x="2712"/>
        <item x="3227"/>
        <item x="3290"/>
        <item x="3622"/>
        <item x="2150"/>
        <item x="3177"/>
        <item x="2342"/>
        <item x="3620"/>
        <item x="3208"/>
        <item x="3287"/>
        <item x="4198"/>
        <item x="2073"/>
        <item x="3295"/>
        <item x="4123"/>
        <item x="4131"/>
        <item x="2869"/>
        <item x="3610"/>
        <item x="3762"/>
        <item x="2800"/>
        <item x="2676"/>
        <item x="4253"/>
        <item x="2802"/>
        <item x="756"/>
        <item x="1733"/>
        <item x="2205"/>
        <item x="2694"/>
        <item x="340"/>
        <item x="3096"/>
        <item x="2535"/>
        <item x="3482"/>
        <item x="2922"/>
        <item x="2954"/>
        <item x="1743"/>
        <item x="2408"/>
        <item x="2969"/>
        <item x="2787"/>
        <item x="3868"/>
        <item x="1484"/>
        <item x="2521"/>
        <item x="2209"/>
        <item x="2810"/>
        <item x="3920"/>
        <item x="1163"/>
        <item x="4056"/>
        <item x="3178"/>
        <item x="3187"/>
        <item x="2863"/>
        <item x="4117"/>
        <item x="2893"/>
        <item x="2716"/>
        <item x="2112"/>
        <item x="4100"/>
        <item x="3189"/>
        <item x="2327"/>
        <item x="3186"/>
        <item x="4197"/>
        <item x="2870"/>
        <item x="3291"/>
        <item x="2888"/>
        <item x="2028"/>
        <item x="3284"/>
        <item x="2876"/>
        <item x="2904"/>
        <item x="2895"/>
        <item x="3606"/>
        <item x="4440"/>
        <item x="4125"/>
        <item x="2111"/>
        <item x="4081"/>
        <item x="4049"/>
        <item x="3745"/>
        <item x="3625"/>
        <item x="651"/>
        <item x="3310"/>
        <item x="3215"/>
        <item x="3231"/>
        <item x="2345"/>
        <item x="3202"/>
        <item x="2326"/>
        <item x="2152"/>
        <item x="2339"/>
        <item x="3193"/>
        <item x="3190"/>
        <item x="3760"/>
        <item x="4436"/>
        <item x="2963"/>
        <item x="3037"/>
        <item x="3057"/>
        <item x="2046"/>
        <item x="2608"/>
        <item x="3550"/>
        <item x="2843"/>
        <item x="3133"/>
        <item x="3998"/>
        <item x="3568"/>
        <item x="3932"/>
        <item x="2054"/>
        <item x="2855"/>
        <item x="3953"/>
        <item x="3541"/>
        <item x="3553"/>
        <item x="1224"/>
        <item x="1950"/>
        <item x="4457"/>
        <item x="2360"/>
        <item x="1727"/>
        <item x="1647"/>
        <item x="1679"/>
        <item x="1641"/>
        <item x="3615"/>
        <item x="3655"/>
        <item x="4136"/>
        <item x="4048"/>
        <item x="4096"/>
        <item x="4066"/>
        <item x="1873"/>
        <item x="4417"/>
        <item x="3095"/>
        <item x="2369"/>
        <item x="2246"/>
        <item x="3166"/>
        <item x="4172"/>
        <item x="179"/>
        <item x="2039"/>
        <item x="1154"/>
        <item x="3502"/>
        <item x="3051"/>
        <item x="2552"/>
        <item x="2987"/>
        <item x="1267"/>
        <item x="3927"/>
        <item x="3021"/>
        <item x="2559"/>
        <item x="1570"/>
        <item x="2538"/>
        <item x="2568"/>
        <item x="3555"/>
        <item x="2187"/>
        <item x="2378"/>
        <item x="3154"/>
        <item x="3112"/>
        <item x="4022"/>
        <item x="1832"/>
        <item x="3983"/>
        <item x="3043"/>
        <item x="2840"/>
        <item x="625"/>
        <item x="1621"/>
        <item x="2564"/>
        <item x="2768"/>
        <item x="231"/>
        <item x="2642"/>
        <item x="4271"/>
        <item x="3941"/>
        <item x="3196"/>
        <item x="2638"/>
        <item x="1758"/>
        <item x="3943"/>
        <item x="3930"/>
        <item x="3246"/>
        <item x="3182"/>
        <item x="3255"/>
        <item x="1181"/>
        <item x="2307"/>
        <item x="2295"/>
        <item x="3713"/>
        <item x="3506"/>
        <item x="1436"/>
        <item x="1491"/>
        <item x="1945"/>
        <item x="3918"/>
        <item x="2515"/>
        <item x="2578"/>
        <item x="3507"/>
        <item x="3315"/>
        <item x="1469"/>
        <item x="843"/>
        <item x="4415"/>
        <item x="3232"/>
        <item x="3782"/>
        <item x="2070"/>
        <item x="1360"/>
        <item x="2310"/>
        <item x="2806"/>
        <item x="2648"/>
        <item x="1979"/>
        <item x="1466"/>
        <item x="1784"/>
        <item x="4043"/>
        <item x="1381"/>
        <item x="4376"/>
        <item x="3019"/>
        <item x="2324"/>
        <item x="3512"/>
        <item x="4005"/>
        <item x="3183"/>
        <item x="542"/>
        <item x="541"/>
        <item x="537"/>
        <item x="536"/>
        <item x="540"/>
        <item x="543"/>
        <item x="2641"/>
        <item x="1663"/>
        <item x="3801"/>
        <item x="3127"/>
        <item x="2239"/>
        <item x="3035"/>
        <item x="3716"/>
        <item x="3109"/>
        <item x="2094"/>
        <item x="849"/>
        <item x="1148"/>
        <item x="912"/>
        <item x="3820"/>
        <item x="3942"/>
        <item x="3262"/>
        <item x="2086"/>
        <item x="642"/>
        <item x="3589"/>
        <item x="1874"/>
        <item x="2249"/>
        <item x="3819"/>
        <item x="2823"/>
        <item x="3156"/>
        <item x="2069"/>
        <item x="2104"/>
        <item x="1929"/>
        <item x="1866"/>
        <item x="1662"/>
        <item x="4395"/>
        <item x="4033"/>
        <item x="2758"/>
        <item x="1895"/>
        <item x="2813"/>
        <item x="2848"/>
        <item x="3258"/>
        <item x="1395"/>
        <item x="2830"/>
        <item x="3277"/>
        <item x="613"/>
        <item x="683"/>
        <item x="717"/>
        <item x="671"/>
        <item x="789"/>
        <item x="966"/>
        <item x="995"/>
        <item x="725"/>
        <item x="551"/>
        <item x="579"/>
        <item x="981"/>
        <item x="1058"/>
        <item x="1082"/>
        <item x="704"/>
        <item x="939"/>
        <item x="1035"/>
        <item x="605"/>
        <item x="909"/>
        <item x="852"/>
        <item x="603"/>
        <item x="1056"/>
        <item x="1002"/>
        <item x="876"/>
        <item x="767"/>
        <item x="1003"/>
        <item x="1006"/>
        <item x="729"/>
        <item x="842"/>
        <item x="643"/>
        <item x="877"/>
        <item x="764"/>
        <item x="1072"/>
        <item x="647"/>
        <item x="1043"/>
        <item x="784"/>
        <item x="834"/>
        <item x="547"/>
        <item x="873"/>
        <item x="1011"/>
        <item x="1071"/>
        <item x="889"/>
        <item x="772"/>
        <item x="1064"/>
        <item x="838"/>
        <item x="723"/>
        <item x="728"/>
        <item x="577"/>
        <item x="1001"/>
        <item x="985"/>
        <item x="961"/>
        <item x="1012"/>
        <item x="837"/>
        <item x="927"/>
        <item x="827"/>
        <item x="810"/>
        <item x="780"/>
        <item x="564"/>
        <item x="612"/>
        <item x="666"/>
        <item x="1017"/>
        <item x="947"/>
        <item x="774"/>
        <item x="805"/>
        <item x="623"/>
        <item x="1070"/>
        <item x="1031"/>
        <item x="964"/>
        <item x="870"/>
        <item x="910"/>
        <item x="549"/>
        <item x="631"/>
        <item x="936"/>
        <item x="982"/>
        <item x="949"/>
        <item x="785"/>
        <item x="587"/>
        <item x="921"/>
        <item x="1030"/>
        <item x="761"/>
        <item x="1044"/>
        <item x="958"/>
        <item x="770"/>
        <item x="952"/>
        <item x="795"/>
        <item x="596"/>
        <item x="620"/>
        <item x="627"/>
        <item x="768"/>
        <item x="640"/>
        <item x="562"/>
        <item x="734"/>
        <item x="977"/>
        <item x="954"/>
        <item x="714"/>
        <item x="959"/>
        <item x="685"/>
        <item x="553"/>
        <item x="745"/>
        <item x="548"/>
        <item x="1086"/>
        <item x="630"/>
        <item x="914"/>
        <item x="622"/>
        <item x="969"/>
        <item x="1053"/>
        <item x="1062"/>
        <item x="859"/>
        <item x="898"/>
        <item x="1068"/>
        <item x="670"/>
        <item x="833"/>
        <item x="669"/>
        <item x="727"/>
        <item x="735"/>
        <item x="903"/>
        <item x="617"/>
        <item x="858"/>
        <item x="823"/>
        <item x="950"/>
        <item x="791"/>
        <item x="763"/>
        <item x="737"/>
        <item x="1089"/>
        <item x="664"/>
        <item x="716"/>
        <item x="957"/>
        <item x="976"/>
        <item x="661"/>
        <item x="676"/>
        <item x="755"/>
        <item x="678"/>
        <item x="893"/>
        <item x="578"/>
        <item x="573"/>
        <item x="924"/>
        <item x="1018"/>
        <item x="902"/>
        <item x="712"/>
        <item x="938"/>
        <item x="1008"/>
        <item x="946"/>
        <item x="1046"/>
        <item x="779"/>
        <item x="841"/>
        <item x="600"/>
        <item x="817"/>
        <item x="1075"/>
        <item x="1067"/>
        <item x="1059"/>
        <item x="922"/>
        <item x="794"/>
        <item x="749"/>
        <item x="871"/>
        <item x="885"/>
        <item x="1041"/>
        <item x="550"/>
        <item x="808"/>
        <item x="731"/>
        <item x="868"/>
        <item x="1014"/>
        <item x="881"/>
        <item x="826"/>
        <item x="713"/>
        <item x="682"/>
        <item x="557"/>
        <item x="724"/>
        <item x="741"/>
        <item x="1054"/>
        <item x="646"/>
        <item x="645"/>
        <item x="636"/>
        <item x="711"/>
        <item x="1028"/>
        <item x="654"/>
        <item x="1039"/>
        <item x="572"/>
        <item x="583"/>
        <item x="797"/>
        <item x="777"/>
        <item x="570"/>
        <item x="887"/>
        <item x="933"/>
        <item x="984"/>
        <item x="819"/>
        <item x="869"/>
        <item x="807"/>
        <item x="1036"/>
        <item x="900"/>
        <item x="1052"/>
        <item x="1051"/>
        <item x="733"/>
        <item x="809"/>
        <item x="825"/>
        <item x="751"/>
        <item x="609"/>
        <item x="1024"/>
        <item x="861"/>
        <item x="754"/>
        <item x="932"/>
        <item x="715"/>
        <item x="919"/>
        <item x="896"/>
        <item x="788"/>
        <item x="720"/>
        <item x="624"/>
        <item x="828"/>
        <item x="970"/>
        <item x="821"/>
        <item x="803"/>
        <item x="700"/>
        <item x="607"/>
        <item x="839"/>
        <item x="569"/>
        <item x="632"/>
        <item x="940"/>
        <item x="694"/>
        <item x="967"/>
        <item x="994"/>
        <item x="856"/>
        <item x="778"/>
        <item x="589"/>
        <item x="978"/>
        <item x="879"/>
        <item x="956"/>
        <item x="971"/>
        <item x="1042"/>
        <item x="742"/>
        <item x="710"/>
        <item x="592"/>
        <item x="816"/>
        <item x="555"/>
        <item x="1066"/>
        <item x="814"/>
        <item x="1023"/>
        <item x="862"/>
        <item x="911"/>
        <item x="937"/>
        <item x="930"/>
        <item x="740"/>
        <item x="702"/>
        <item x="835"/>
        <item x="832"/>
        <item x="802"/>
        <item x="594"/>
        <item x="619"/>
        <item x="845"/>
        <item x="872"/>
        <item x="953"/>
        <item x="556"/>
        <item x="1015"/>
        <item x="793"/>
        <item x="559"/>
        <item x="1010"/>
        <item x="1063"/>
        <item x="649"/>
        <item x="991"/>
        <item x="822"/>
        <item x="1026"/>
        <item x="804"/>
        <item x="1065"/>
        <item x="813"/>
        <item x="606"/>
        <item x="915"/>
        <item x="565"/>
        <item x="744"/>
        <item x="913"/>
        <item x="831"/>
        <item x="545"/>
        <item x="707"/>
        <item x="908"/>
        <item x="618"/>
        <item x="796"/>
        <item x="979"/>
        <item x="1060"/>
        <item x="1000"/>
        <item x="599"/>
        <item x="1050"/>
        <item x="709"/>
        <item x="634"/>
        <item x="1027"/>
        <item x="899"/>
        <item x="875"/>
        <item x="574"/>
        <item x="973"/>
        <item x="672"/>
        <item x="628"/>
        <item x="955"/>
        <item x="616"/>
        <item x="748"/>
        <item x="1034"/>
        <item x="944"/>
        <item x="1048"/>
        <item x="705"/>
        <item x="568"/>
        <item x="586"/>
        <item x="1049"/>
        <item x="855"/>
        <item x="863"/>
        <item x="693"/>
        <item x="866"/>
        <item x="854"/>
        <item x="917"/>
        <item x="638"/>
        <item x="968"/>
        <item x="846"/>
        <item x="1032"/>
        <item x="552"/>
        <item x="886"/>
        <item x="598"/>
        <item x="615"/>
        <item x="963"/>
        <item x="726"/>
        <item x="1080"/>
        <item x="860"/>
        <item x="639"/>
        <item x="659"/>
        <item x="687"/>
        <item x="621"/>
        <item x="1029"/>
        <item x="931"/>
        <item x="730"/>
        <item x="614"/>
        <item x="824"/>
        <item x="836"/>
        <item x="698"/>
        <item x="757"/>
        <item x="975"/>
        <item x="626"/>
        <item x="901"/>
        <item x="775"/>
        <item x="746"/>
        <item x="1037"/>
        <item x="840"/>
        <item x="1061"/>
        <item x="844"/>
        <item x="811"/>
        <item x="878"/>
        <item x="658"/>
        <item x="597"/>
        <item x="801"/>
        <item x="992"/>
        <item x="853"/>
        <item x="706"/>
        <item x="894"/>
        <item x="874"/>
        <item x="591"/>
        <item x="689"/>
        <item x="576"/>
        <item x="546"/>
        <item x="923"/>
        <item x="657"/>
        <item x="3002"/>
        <item x="1595"/>
        <item x="1676"/>
        <item x="3743"/>
        <item x="2950"/>
        <item x="3038"/>
        <item x="1057"/>
        <item x="4072"/>
        <item x="428"/>
        <item x="2332"/>
        <item x="297"/>
        <item x="218"/>
        <item x="199"/>
        <item x="203"/>
        <item x="300"/>
        <item x="269"/>
        <item x="194"/>
        <item x="466"/>
        <item x="486"/>
        <item x="319"/>
        <item x="2319"/>
        <item x="2709"/>
        <item x="3703"/>
        <item x="1935"/>
        <item x="412"/>
        <item x="425"/>
        <item x="2866"/>
        <item x="211"/>
        <item x="505"/>
        <item x="279"/>
        <item x="3554"/>
        <item x="2300"/>
        <item x="3142"/>
        <item x="2598"/>
        <item x="3712"/>
        <item x="3569"/>
        <item x="435"/>
        <item x="4012"/>
        <item x="1872"/>
        <item x="1847"/>
        <item x="1888"/>
        <item x="1900"/>
        <item x="4181"/>
        <item x="3592"/>
        <item x="965"/>
        <item x="2856"/>
        <item x="3130"/>
        <item x="2091"/>
        <item x="3847"/>
        <item x="3001"/>
        <item x="1735"/>
        <item x="4387"/>
        <item x="4342"/>
        <item x="696"/>
        <item x="3165"/>
        <item x="2442"/>
        <item x="445"/>
        <item x="464"/>
        <item x="258"/>
        <item x="3965"/>
        <item x="3545"/>
        <item x="1940"/>
        <item x="2077"/>
        <item x="3101"/>
        <item x="3989"/>
        <item x="75"/>
        <item x="2815"/>
        <item x="2134"/>
        <item x="2547"/>
        <item x="3986"/>
        <item x="4343"/>
        <item x="2278"/>
        <item x="3926"/>
        <item x="2248"/>
        <item x="2291"/>
        <item x="2275"/>
        <item x="2836"/>
        <item x="2842"/>
        <item x="333"/>
        <item x="2854"/>
        <item x="2250"/>
        <item x="3973"/>
        <item x="335"/>
        <item x="3546"/>
        <item x="1925"/>
        <item x="1868"/>
        <item x="1877"/>
        <item x="1865"/>
        <item x="2821"/>
        <item x="3720"/>
        <item x="1785"/>
        <item x="3521"/>
        <item x="4330"/>
        <item x="3908"/>
        <item x="3967"/>
        <item x="3883"/>
        <item x="1475"/>
        <item x="3910"/>
        <item x="1079"/>
        <item x="1709"/>
        <item x="1135"/>
        <item x="1133"/>
        <item x="1223"/>
        <item x="1227"/>
        <item x="1149"/>
        <item x="1211"/>
        <item x="1252"/>
        <item x="1176"/>
        <item x="1241"/>
        <item x="1196"/>
        <item x="1097"/>
        <item x="1156"/>
        <item x="1164"/>
        <item x="1236"/>
        <item x="1151"/>
        <item x="1162"/>
        <item x="1138"/>
        <item x="1167"/>
        <item x="1235"/>
        <item x="1247"/>
        <item x="1109"/>
        <item x="1242"/>
        <item x="1098"/>
        <item x="1092"/>
        <item x="1238"/>
        <item x="1142"/>
        <item x="1108"/>
        <item x="1122"/>
        <item x="1146"/>
        <item x="1197"/>
        <item x="1195"/>
        <item x="1187"/>
        <item x="1239"/>
        <item x="1189"/>
        <item x="1101"/>
        <item x="1105"/>
        <item x="1125"/>
        <item x="1245"/>
        <item x="1201"/>
        <item x="1221"/>
        <item x="1255"/>
        <item x="1153"/>
        <item x="1234"/>
        <item x="1194"/>
        <item x="1178"/>
        <item x="1179"/>
        <item x="1136"/>
        <item x="1130"/>
        <item x="1144"/>
        <item x="1160"/>
        <item x="1118"/>
        <item x="1207"/>
        <item x="1090"/>
        <item x="1161"/>
        <item x="1172"/>
        <item x="1091"/>
        <item x="1191"/>
        <item x="1185"/>
        <item x="1203"/>
        <item x="1202"/>
        <item x="1188"/>
        <item x="1143"/>
        <item x="1210"/>
        <item x="1184"/>
        <item x="1106"/>
        <item x="1225"/>
        <item x="1140"/>
        <item x="1249"/>
        <item x="1251"/>
        <item x="1159"/>
        <item x="1112"/>
        <item x="1100"/>
        <item x="1180"/>
        <item x="1147"/>
        <item x="1183"/>
        <item x="1174"/>
        <item x="1190"/>
        <item x="1111"/>
        <item x="1233"/>
        <item x="1170"/>
        <item x="1168"/>
        <item x="1215"/>
        <item x="1171"/>
        <item x="1120"/>
        <item x="1123"/>
        <item x="1253"/>
        <item x="1155"/>
        <item x="1139"/>
        <item x="1206"/>
        <item x="1199"/>
        <item x="1246"/>
        <item x="1250"/>
        <item x="1216"/>
        <item x="1137"/>
        <item x="1214"/>
        <item x="1124"/>
        <item x="1232"/>
        <item x="1127"/>
        <item x="1200"/>
        <item x="1228"/>
        <item x="1145"/>
        <item x="1198"/>
        <item x="1219"/>
        <item x="1152"/>
        <item x="1166"/>
        <item x="1131"/>
        <item x="1094"/>
        <item x="1254"/>
        <item x="1208"/>
        <item x="1116"/>
        <item x="1132"/>
        <item x="1093"/>
        <item x="1165"/>
        <item x="1121"/>
        <item x="1113"/>
        <item x="2797"/>
        <item x="2982"/>
        <item x="2722"/>
        <item x="3496"/>
        <item x="3537"/>
        <item x="3409"/>
        <item x="1284"/>
        <item x="942"/>
        <item x="1317"/>
        <item x="1332"/>
        <item x="1348"/>
        <item x="1361"/>
        <item x="1290"/>
        <item x="1268"/>
        <item x="1085"/>
        <item x="1278"/>
        <item x="1285"/>
        <item x="1311"/>
        <item x="1638"/>
        <item x="1261"/>
        <item x="1275"/>
        <item x="1279"/>
        <item x="1271"/>
        <item x="1292"/>
        <item x="1283"/>
        <item x="1289"/>
        <item x="1803"/>
        <item x="1806"/>
        <item x="1286"/>
        <item x="1264"/>
        <item x="1310"/>
        <item x="1263"/>
        <item x="1309"/>
        <item x="1282"/>
        <item x="1265"/>
        <item x="1308"/>
        <item x="1316"/>
        <item x="1402"/>
        <item x="1295"/>
        <item x="1274"/>
        <item x="1257"/>
        <item x="1258"/>
        <item x="1305"/>
        <item x="1302"/>
        <item x="1296"/>
        <item x="1288"/>
        <item x="1301"/>
        <item x="1287"/>
        <item x="1277"/>
        <item x="1313"/>
        <item x="1256"/>
        <item x="1276"/>
        <item x="1294"/>
        <item x="1281"/>
        <item x="1312"/>
        <item x="1270"/>
        <item x="1262"/>
        <item x="1298"/>
        <item x="1260"/>
        <item x="1307"/>
        <item x="1259"/>
        <item x="1415"/>
        <item x="1408"/>
        <item x="4474"/>
        <item x="1460"/>
        <item x="273"/>
        <item x="483"/>
        <item x="323"/>
        <item x="219"/>
        <item x="310"/>
        <item x="402"/>
        <item x="2769"/>
        <item x="3322"/>
        <item x="2351"/>
        <item x="1446"/>
        <item x="3937"/>
        <item x="4035"/>
        <item x="2640"/>
        <item x="2828"/>
        <item x="2833"/>
        <item x="2027"/>
        <item x="3117"/>
        <item x="2680"/>
        <item x="2745"/>
        <item x="3878"/>
        <item x="2133"/>
        <item x="2551"/>
        <item x="3936"/>
        <item x="2910"/>
        <item x="2666"/>
        <item x="1899"/>
        <item x="4346"/>
        <item x="3407"/>
        <item x="1682"/>
        <item x="2240"/>
        <item x="266"/>
        <item x="3249"/>
        <item x="2923"/>
        <item x="2898"/>
        <item x="20"/>
        <item x="73"/>
        <item x="57"/>
        <item x="4105"/>
        <item x="2485"/>
        <item x="3961"/>
        <item x="3917"/>
        <item x="111"/>
        <item x="3194"/>
        <item x="2251"/>
        <item x="2389"/>
        <item x="703"/>
        <item x="2668"/>
        <item x="3220"/>
        <item x="2633"/>
        <item x="2962"/>
        <item x="3281"/>
        <item x="2847"/>
        <item x="3377"/>
        <item x="3260"/>
        <item x="3635"/>
        <item x="3251"/>
        <item x="3254"/>
        <item x="2191"/>
        <item x="376"/>
        <item x="3723"/>
        <item x="4214"/>
        <item x="3911"/>
        <item x="3162"/>
        <item x="4372"/>
        <item x="650"/>
        <item x="3125"/>
        <item x="684"/>
        <item x="230"/>
        <item x="2257"/>
        <item x="667"/>
        <item x="2655"/>
        <item x="2144"/>
        <item x="3950"/>
        <item x="3093"/>
        <item x="1810"/>
        <item x="1616"/>
        <item x="3538"/>
        <item x="2614"/>
        <item x="760"/>
        <item x="812"/>
        <item x="3087"/>
        <item x="2143"/>
        <item x="679"/>
        <item x="3061"/>
        <item x="444"/>
        <item x="3167"/>
        <item x="2624"/>
        <item x="2236"/>
        <item x="738"/>
        <item x="3091"/>
        <item x="3955"/>
        <item x="3966"/>
        <item x="3974"/>
        <item x="1773"/>
        <item x="1016"/>
        <item x="1237"/>
        <item x="3919"/>
        <item x="3904"/>
        <item x="3969"/>
        <item x="2542"/>
        <item x="1768"/>
        <item x="2683"/>
        <item x="2033"/>
        <item x="3909"/>
        <item x="3840"/>
        <item x="2040"/>
        <item x="3993"/>
        <item x="3562"/>
        <item x="2420"/>
        <item x="2089"/>
        <item x="4405"/>
        <item x="2505"/>
        <item x="3115"/>
        <item x="293"/>
        <item x="2412"/>
        <item x="2031"/>
        <item x="3630"/>
        <item x="3563"/>
        <item x="3353"/>
        <item x="2736"/>
        <item x="3900"/>
        <item x="1320"/>
        <item x="1324"/>
        <item x="1212"/>
        <item x="1357"/>
        <item x="1345"/>
        <item x="1328"/>
        <item x="1327"/>
        <item x="1325"/>
        <item x="1355"/>
        <item x="1358"/>
        <item x="1353"/>
        <item x="584"/>
        <item x="1336"/>
        <item x="1338"/>
        <item x="1341"/>
        <item x="1351"/>
        <item x="1343"/>
        <item x="1329"/>
        <item x="1339"/>
        <item x="1350"/>
        <item x="1337"/>
        <item x="1334"/>
        <item x="1319"/>
        <item x="1349"/>
        <item x="1352"/>
        <item x="1362"/>
        <item x="1344"/>
        <item x="1322"/>
        <item x="1321"/>
        <item x="1359"/>
        <item x="1342"/>
        <item x="1335"/>
        <item x="1340"/>
        <item x="2265"/>
        <item x="1374"/>
        <item x="359"/>
        <item x="356"/>
        <item x="449"/>
        <item x="212"/>
        <item x="4215"/>
        <item x="2382"/>
        <item x="158"/>
        <item x="2437"/>
        <item x="1926"/>
        <item x="47"/>
        <item x="3331"/>
        <item x="3686"/>
        <item x="3539"/>
        <item x="1681"/>
        <item x="3869"/>
        <item x="3899"/>
        <item x="3898"/>
        <item x="4360"/>
        <item x="1811"/>
        <item x="4257"/>
        <item x="2241"/>
        <item x="1889"/>
        <item x="3492"/>
        <item x="629"/>
        <item x="3195"/>
        <item x="2068"/>
        <item x="1567"/>
        <item x="752"/>
        <item x="3465"/>
        <item x="4315"/>
        <item x="1995"/>
        <item x="3323"/>
        <item x="3410"/>
        <item x="3632"/>
        <item x="1451"/>
        <item x="4163"/>
        <item x="1812"/>
        <item x="2506"/>
        <item x="2590"/>
        <item x="2289"/>
        <item x="2588"/>
        <item x="4319"/>
        <item x="3509"/>
        <item x="4414"/>
        <item x="4179"/>
        <item x="2589"/>
        <item x="2636"/>
        <item x="1372"/>
        <item x="3153"/>
        <item x="2255"/>
        <item x="2102"/>
        <item x="2252"/>
        <item x="4300"/>
        <item x="2169"/>
        <item x="4366"/>
        <item x="2628"/>
        <item x="2436"/>
        <item x="3124"/>
        <item x="4037"/>
        <item x="4427"/>
        <item x="4164"/>
        <item x="2292"/>
        <item x="2293"/>
        <item x="4184"/>
        <item x="2433"/>
        <item x="2413"/>
        <item x="3207"/>
        <item x="4297"/>
        <item x="1905"/>
        <item x="4277"/>
        <item x="1938"/>
        <item x="3702"/>
        <item x="3705"/>
        <item x="4298"/>
        <item x="1388"/>
        <item x="2148"/>
        <item x="4040"/>
        <item x="4039"/>
        <item x="3602"/>
        <item x="2149"/>
        <item x="1760"/>
        <item x="3350"/>
        <item x="3362"/>
        <item x="2124"/>
        <item x="2006"/>
        <item x="2065"/>
        <item x="2076"/>
        <item x="3466"/>
        <item x="1503"/>
        <item x="2720"/>
        <item x="4126"/>
        <item x="3604"/>
        <item x="3560"/>
        <item x="237"/>
        <item x="3278"/>
        <item x="1306"/>
        <item x="4032"/>
        <item x="3552"/>
        <item x="1482"/>
        <item x="2074"/>
        <item x="1613"/>
        <item x="3792"/>
        <item x="2458"/>
        <item x="4245"/>
        <item x="3624"/>
        <item x="3221"/>
        <item x="2941"/>
        <item x="3448"/>
        <item x="3657"/>
        <item x="4137"/>
        <item x="3346"/>
        <item x="3915"/>
        <item x="4230"/>
        <item x="4468"/>
        <item x="2196"/>
        <item x="3608"/>
        <item x="3634"/>
        <item x="4259"/>
        <item x="2507"/>
        <item x="3659"/>
        <item x="1999"/>
        <item x="4273"/>
        <item x="2785"/>
        <item x="1440"/>
        <item x="1377"/>
        <item x="1369"/>
        <item x="1380"/>
        <item x="1417"/>
        <item x="1422"/>
        <item x="1443"/>
        <item x="1471"/>
        <item x="1409"/>
        <item x="1448"/>
        <item x="1371"/>
        <item x="1385"/>
        <item x="1384"/>
        <item x="1390"/>
        <item x="1364"/>
        <item x="1404"/>
        <item x="1421"/>
        <item x="1393"/>
        <item x="1419"/>
        <item x="1447"/>
        <item x="1454"/>
        <item x="1394"/>
        <item x="1367"/>
        <item x="1426"/>
        <item x="1399"/>
        <item x="3327"/>
        <item x="2947"/>
        <item x="1400"/>
        <item x="3845"/>
        <item x="1738"/>
        <item x="2128"/>
        <item x="3796"/>
        <item x="3756"/>
        <item x="4102"/>
        <item x="4071"/>
        <item x="3770"/>
        <item x="4089"/>
        <item x="3205"/>
        <item x="1643"/>
        <item x="1608"/>
        <item x="4338"/>
        <item x="3833"/>
        <item x="3455"/>
        <item x="3078"/>
        <item x="4218"/>
        <item x="2822"/>
        <item x="4191"/>
        <item x="2155"/>
        <item x="4082"/>
        <item x="4077"/>
        <item x="1763"/>
        <item x="3299"/>
        <item x="2165"/>
        <item x="3865"/>
        <item x="4243"/>
        <item x="766"/>
        <item x="2654"/>
        <item x="4265"/>
        <item x="3897"/>
        <item x="3469"/>
        <item x="1829"/>
        <item x="2465"/>
        <item x="4331"/>
        <item x="4313"/>
        <item x="2932"/>
        <item x="1537"/>
        <item x="1996"/>
        <item x="4014"/>
        <item x="4216"/>
        <item x="2302"/>
        <item x="3742"/>
        <item x="3342"/>
        <item x="3759"/>
        <item x="588"/>
        <item x="1572"/>
        <item x="3653"/>
        <item x="3330"/>
        <item x="3656"/>
        <item x="2000"/>
        <item x="1939"/>
        <item x="3808"/>
        <item x="4310"/>
        <item x="2995"/>
        <item x="3273"/>
        <item x="3704"/>
        <item x="2043"/>
        <item x="2812"/>
        <item x="884"/>
        <item x="2276"/>
        <item x="3597"/>
        <item x="4247"/>
        <item x="3678"/>
        <item x="1548"/>
        <item x="165"/>
        <item x="433"/>
        <item x="411"/>
        <item x="325"/>
        <item x="997"/>
        <item x="590"/>
        <item x="783"/>
        <item x="637"/>
        <item x="960"/>
        <item x="750"/>
        <item x="1126"/>
        <item x="1494"/>
        <item x="534"/>
        <item x="4175"/>
        <item x="4379"/>
        <item x="3876"/>
        <item x="3520"/>
        <item x="1775"/>
        <item x="3120"/>
        <item x="662"/>
        <item x="4332"/>
        <item x="4327"/>
        <item x="2368"/>
        <item x="1013"/>
        <item x="904"/>
        <item x="3163"/>
        <item x="4239"/>
        <item x="2477"/>
        <item x="3815"/>
        <item x="3613"/>
        <item x="1977"/>
        <item x="3132"/>
        <item x="1852"/>
        <item x="1857"/>
        <item x="2675"/>
        <item x="3076"/>
        <item x="4280"/>
        <item x="2448"/>
        <item x="2376"/>
        <item x="2939"/>
        <item x="2365"/>
        <item x="2012"/>
        <item x="3485"/>
        <item x="4276"/>
        <item x="3603"/>
        <item x="1668"/>
        <item x="1675"/>
        <item x="1507"/>
        <item x="1521"/>
        <item x="1547"/>
        <item x="1652"/>
        <item x="1506"/>
        <item x="1558"/>
        <item x="1658"/>
        <item x="1526"/>
        <item x="1580"/>
        <item x="1107"/>
        <item x="1505"/>
        <item x="1609"/>
        <item x="1585"/>
        <item x="1499"/>
        <item x="1603"/>
        <item x="1541"/>
        <item x="1550"/>
        <item x="1497"/>
        <item x="1702"/>
        <item x="1543"/>
        <item x="1483"/>
        <item x="1628"/>
        <item x="1629"/>
        <item x="1555"/>
        <item x="1611"/>
        <item x="1501"/>
        <item x="1600"/>
        <item x="1598"/>
        <item x="1601"/>
        <item x="1664"/>
        <item x="1566"/>
        <item x="1617"/>
        <item x="1571"/>
        <item x="1481"/>
        <item x="1561"/>
        <item x="1642"/>
        <item x="1520"/>
        <item x="1686"/>
        <item x="1588"/>
        <item x="1549"/>
        <item x="1509"/>
        <item x="1636"/>
        <item x="1534"/>
        <item x="1631"/>
        <item x="1523"/>
        <item x="1528"/>
        <item x="1504"/>
        <item x="1479"/>
        <item x="1584"/>
        <item x="1672"/>
        <item x="1627"/>
        <item x="1610"/>
        <item x="1556"/>
        <item x="1667"/>
        <item x="1529"/>
        <item x="1673"/>
        <item x="1495"/>
        <item x="1693"/>
        <item x="1650"/>
        <item x="1515"/>
        <item x="1632"/>
        <item x="722"/>
        <item x="1492"/>
        <item x="1559"/>
        <item x="1680"/>
        <item x="1535"/>
        <item x="1473"/>
        <item x="1478"/>
        <item x="1485"/>
        <item x="1692"/>
        <item x="1590"/>
        <item x="1582"/>
        <item x="945"/>
        <item x="781"/>
        <item x="1502"/>
        <item x="1625"/>
        <item x="1699"/>
        <item x="1592"/>
        <item x="1542"/>
        <item x="1563"/>
        <item x="1489"/>
        <item x="1578"/>
        <item x="1655"/>
        <item x="1708"/>
        <item x="1683"/>
        <item x="1545"/>
        <item x="1539"/>
        <item x="1599"/>
        <item x="1666"/>
        <item x="1519"/>
        <item x="1577"/>
        <item x="1579"/>
        <item x="1568"/>
        <item x="1687"/>
        <item x="1576"/>
        <item x="1511"/>
        <item x="1591"/>
        <item x="1630"/>
        <item x="1500"/>
        <item x="1525"/>
        <item x="1639"/>
        <item x="1648"/>
        <item x="1706"/>
        <item x="1573"/>
        <item x="1508"/>
        <item x="1586"/>
        <item x="1637"/>
        <item x="1488"/>
        <item x="1498"/>
        <item x="1522"/>
        <item x="1544"/>
        <item x="1589"/>
        <item x="1669"/>
        <item x="1517"/>
        <item x="1538"/>
        <item x="1705"/>
        <item x="1565"/>
        <item x="1606"/>
        <item x="1512"/>
        <item x="1700"/>
        <item x="1695"/>
        <item x="1583"/>
        <item x="1562"/>
        <item x="1493"/>
        <item x="1513"/>
        <item x="1487"/>
        <item x="1510"/>
        <item x="1660"/>
        <item x="1698"/>
        <item x="1552"/>
        <item x="1684"/>
        <item x="1480"/>
        <item x="1645"/>
        <item x="1644"/>
        <item x="1670"/>
        <item x="1593"/>
        <item x="1671"/>
        <item x="1524"/>
        <item x="1496"/>
        <item x="1581"/>
        <item x="1614"/>
        <item x="1516"/>
        <item x="1661"/>
        <item x="1564"/>
        <item x="1560"/>
        <item x="1707"/>
        <item x="1602"/>
        <item x="1490"/>
        <item x="2359"/>
        <item x="1994"/>
        <item x="4256"/>
        <item x="1736"/>
        <item x="4267"/>
        <item x="4460"/>
        <item x="2361"/>
        <item x="3241"/>
        <item x="4432"/>
        <item x="4116"/>
        <item x="3382"/>
        <item x="2691"/>
        <item x="2934"/>
        <item x="2224"/>
        <item x="4250"/>
        <item x="2492"/>
        <item x="2906"/>
        <item x="3392"/>
        <item x="2203"/>
        <item x="3365"/>
        <item x="2764"/>
        <item x="3628"/>
        <item x="4473"/>
        <item x="2366"/>
        <item x="2730"/>
        <item x="2424"/>
        <item x="3244"/>
        <item x="3168"/>
        <item x="2915"/>
        <item x="4373"/>
        <item x="2335"/>
        <item x="2734"/>
        <item x="2999"/>
        <item x="2002"/>
        <item x="2425"/>
        <item x="3519"/>
        <item x="2247"/>
        <item x="2781"/>
        <item x="4278"/>
        <item x="3008"/>
        <item x="4180"/>
        <item x="3247"/>
        <item x="2766"/>
        <item x="3388"/>
        <item x="3591"/>
        <item x="2983"/>
        <item x="3456"/>
        <item x="3874"/>
        <item x="4135"/>
        <item x="2820"/>
        <item x="4226"/>
        <item x="3191"/>
        <item x="3460"/>
        <item x="3751"/>
        <item x="3372"/>
        <item x="2431"/>
        <item x="2013"/>
        <item x="3391"/>
        <item x="3440"/>
        <item x="4294"/>
        <item x="2428"/>
        <item x="3344"/>
        <item x="2772"/>
        <item x="3238"/>
        <item x="2411"/>
        <item x="4080"/>
        <item x="1712"/>
        <item x="566"/>
        <item x="3605"/>
        <item x="633"/>
        <item x="4236"/>
        <item x="3444"/>
        <item x="3304"/>
        <item x="3300"/>
        <item x="2406"/>
        <item x="3738"/>
        <item x="4287"/>
        <item x="3692"/>
        <item x="1025"/>
        <item x="1468"/>
        <item x="4318"/>
        <item x="3588"/>
        <item x="2374"/>
        <item x="4374"/>
        <item x="3583"/>
        <item x="4238"/>
        <item x="4210"/>
        <item x="3010"/>
        <item x="695"/>
        <item x="271"/>
        <item x="4194"/>
        <item x="697"/>
        <item x="2079"/>
        <item x="4240"/>
        <item x="1890"/>
        <item x="2206"/>
        <item x="4034"/>
        <item x="3715"/>
        <item x="3843"/>
        <item x="3326"/>
        <item x="3662"/>
        <item x="3619"/>
        <item x="3416"/>
        <item x="1954"/>
        <item x="3699"/>
        <item x="3781"/>
        <item x="2981"/>
        <item x="1554"/>
        <item x="3837"/>
        <item x="4044"/>
        <item x="3289"/>
        <item x="2353"/>
        <item x="2008"/>
        <item x="2438"/>
        <item x="4036"/>
        <item x="3245"/>
        <item x="2088"/>
        <item x="3637"/>
        <item x="4199"/>
        <item x="3922"/>
        <item x="3027"/>
        <item x="3361"/>
        <item x="3369"/>
        <item x="4311"/>
        <item x="3870"/>
        <item x="4307"/>
        <item x="3957"/>
        <item x="3912"/>
        <item x="1790"/>
        <item x="3882"/>
        <item x="3473"/>
        <item x="3931"/>
        <item x="2998"/>
        <item x="4370"/>
        <item x="4030"/>
        <item x="4303"/>
        <item x="1774"/>
        <item x="2565"/>
        <item x="2082"/>
        <item x="3138"/>
        <item x="3031"/>
        <item x="2482"/>
        <item x="2478"/>
        <item x="3890"/>
        <item x="3065"/>
        <item x="4026"/>
        <item x="2989"/>
        <item x="2396"/>
        <item x="1470"/>
        <item x="2619"/>
        <item x="663"/>
        <item x="3250"/>
        <item x="394"/>
        <item x="395"/>
        <item x="882"/>
        <item x="2618"/>
        <item x="1354"/>
        <item x="1403"/>
        <item x="2254"/>
        <item x="4413"/>
        <item x="1875"/>
        <item x="4306"/>
        <item x="3475"/>
        <item x="2805"/>
        <item x="2164"/>
        <item x="4139"/>
        <item x="1240"/>
        <item x="1728"/>
        <item x="721"/>
        <item x="951"/>
        <item x="123"/>
        <item x="90"/>
        <item x="987"/>
        <item x="1204"/>
        <item x="1424"/>
        <item x="3028"/>
        <item x="2277"/>
        <item x="4401"/>
        <item x="4399"/>
        <item x="130"/>
        <item x="28"/>
        <item x="135"/>
        <item x="39"/>
        <item x="18"/>
        <item x="127"/>
        <item x="431"/>
        <item x="508"/>
        <item x="382"/>
        <item x="383"/>
        <item x="295"/>
        <item x="228"/>
        <item x="270"/>
        <item x="443"/>
        <item x="500"/>
        <item x="337"/>
        <item x="405"/>
        <item x="503"/>
        <item x="3780"/>
        <item x="4357"/>
        <item x="3991"/>
        <item x="3558"/>
        <item x="2548"/>
        <item x="544"/>
        <item x="980"/>
        <item x="926"/>
        <item x="769"/>
        <item x="771"/>
        <item x="736"/>
        <item x="602"/>
        <item x="974"/>
        <item x="585"/>
        <item x="782"/>
        <item x="986"/>
        <item x="848"/>
        <item x="753"/>
        <item x="747"/>
        <item x="739"/>
        <item x="673"/>
        <item x="888"/>
        <item x="867"/>
        <item x="891"/>
        <item x="1040"/>
        <item x="593"/>
        <item x="610"/>
        <item x="688"/>
        <item x="677"/>
        <item x="563"/>
        <item x="934"/>
        <item x="699"/>
        <item x="786"/>
        <item x="660"/>
        <item x="925"/>
        <item x="1022"/>
        <item x="972"/>
        <item x="998"/>
        <item x="641"/>
        <item x="993"/>
        <item x="681"/>
        <item x="691"/>
        <item x="857"/>
        <item x="1073"/>
        <item x="847"/>
        <item x="496"/>
        <item x="2705"/>
        <item x="3642"/>
        <item x="1175"/>
        <item x="1213"/>
        <item x="1230"/>
        <item x="1177"/>
        <item x="1157"/>
        <item x="1244"/>
        <item x="1102"/>
        <item x="1231"/>
        <item x="1173"/>
        <item x="1222"/>
        <item x="1099"/>
        <item x="1303"/>
        <item x="1299"/>
        <item x="1280"/>
        <item x="4248"/>
        <item x="1356"/>
        <item x="1347"/>
        <item x="1331"/>
        <item x="1326"/>
        <item x="285"/>
        <item x="2093"/>
        <item x="1441"/>
        <item x="1428"/>
        <item x="1386"/>
        <item x="1366"/>
        <item x="1442"/>
        <item x="1407"/>
        <item x="1376"/>
        <item x="3935"/>
        <item x="1711"/>
        <item x="3419"/>
        <item x="2653"/>
        <item x="1604"/>
        <item x="1624"/>
        <item x="1623"/>
        <item x="1594"/>
        <item x="1575"/>
        <item x="1527"/>
        <item x="1710"/>
        <item x="2026"/>
        <item x="3316"/>
        <item x="2092"/>
        <item x="943"/>
        <item x="3566"/>
        <item x="3896"/>
        <item x="3590"/>
        <item x="2667"/>
        <item x="2184"/>
        <item x="2285"/>
        <item x="4429"/>
        <item x="4428"/>
        <item x="3503"/>
        <item x="1612"/>
        <item x="3097"/>
        <item x="3129"/>
        <item x="4159"/>
        <item x="3067"/>
        <item x="3939"/>
        <item x="529"/>
        <item x="3830"/>
        <item x="2603"/>
        <item x="478"/>
        <item x="850"/>
        <item x="399"/>
        <item x="1134"/>
        <item x="2418"/>
        <item x="3118"/>
        <item x="4459"/>
        <item x="2516"/>
        <item x="4397"/>
        <item x="4435"/>
        <item x="2306"/>
        <item x="2273"/>
        <item x="3271"/>
        <item x="2835"/>
        <item x="4013"/>
        <item x="2271"/>
        <item x="3049"/>
        <item x="1398"/>
        <item x="2646"/>
        <item x="97"/>
        <item x="36"/>
        <item x="175"/>
        <item x="476"/>
        <item x="204"/>
        <item x="2657"/>
        <item x="1844"/>
        <item x="397"/>
        <item x="66"/>
        <item x="2613"/>
        <item x="369"/>
        <item x="2549"/>
        <item x="3086"/>
        <item x="1218"/>
        <item x="4024"/>
        <item x="1363"/>
        <item x="2084"/>
        <item x="2739"/>
        <item x="3104"/>
        <item x="2097"/>
        <item x="2583"/>
        <item x="3439"/>
        <item x="3085"/>
        <item x="3045"/>
        <item x="3152"/>
        <item x="3059"/>
        <item x="1401"/>
        <item x="3960"/>
        <item x="3817"/>
        <item x="3891"/>
        <item x="3088"/>
        <item x="2455"/>
        <item x="2972"/>
        <item x="3852"/>
        <item x="2949"/>
        <item x="4418"/>
        <item x="4018"/>
        <item x="2530"/>
        <item x="4377"/>
        <item x="3454"/>
        <item x="2020"/>
        <item x="4301"/>
        <item x="2454"/>
        <item x="3463"/>
        <item x="2554"/>
        <item x="1718"/>
        <item x="3959"/>
        <item x="2473"/>
        <item x="3873"/>
        <item x="3114"/>
        <item x="3029"/>
        <item x="2388"/>
        <item x="2364"/>
        <item x="4425"/>
        <item x="3877"/>
        <item x="2188"/>
        <item x="3074"/>
        <item x="1897"/>
        <item x="2601"/>
        <item x="1928"/>
        <item x="2616"/>
        <item x="3510"/>
        <item x="3387"/>
        <item x="2600"/>
        <item x="595"/>
        <item x="3486"/>
        <item x="1946"/>
        <item x="1822"/>
        <item x="1859"/>
        <item x="1893"/>
        <item x="1824"/>
        <item x="1825"/>
        <item x="1969"/>
        <item x="1861"/>
        <item x="1882"/>
        <item x="1884"/>
        <item x="1880"/>
        <item x="1908"/>
        <item x="1887"/>
        <item x="1936"/>
        <item x="1846"/>
        <item x="1916"/>
        <item x="1898"/>
        <item x="1917"/>
        <item x="1896"/>
        <item x="3459"/>
        <item x="2920"/>
        <item x="1457"/>
        <item x="2384"/>
        <item x="2695"/>
        <item x="4462"/>
        <item x="1209"/>
        <item x="3856"/>
        <item x="1226"/>
        <item x="928"/>
        <item x="4112"/>
        <item x="2225"/>
        <item x="3283"/>
        <item x="2288"/>
        <item x="3804"/>
        <item x="3366"/>
        <item x="4122"/>
        <item x="4244"/>
        <item x="2095"/>
        <item x="4205"/>
        <item x="4371"/>
        <item x="105"/>
        <item x="4451"/>
        <item x="3791"/>
        <item x="3688"/>
        <item x="1778"/>
        <item x="4446"/>
        <item x="2210"/>
        <item x="3667"/>
        <item x="1186"/>
        <item x="3325"/>
        <item x="3530"/>
        <item x="2222"/>
        <item x="1990"/>
        <item x="4396"/>
        <item x="2796"/>
        <item x="4281"/>
        <item x="3651"/>
        <item x="561"/>
        <item x="3575"/>
        <item x="1569"/>
        <item x="1477"/>
        <item x="759"/>
        <item x="4211"/>
        <item x="4045"/>
        <item x="4046"/>
        <item x="4221"/>
        <item x="1715"/>
        <item x="2417"/>
        <item x="2927"/>
        <item x="1410"/>
        <item x="2316"/>
        <item x="1780"/>
        <item x="4410"/>
        <item x="4321"/>
        <item x="2162"/>
        <item x="920"/>
        <item x="2443"/>
        <item x="2721"/>
        <item x="2048"/>
        <item x="4010"/>
        <item x="4016"/>
        <item x="2533"/>
        <item x="1640"/>
        <item x="2160"/>
        <item x="2620"/>
        <item x="1978"/>
        <item x="3464"/>
        <item x="3823"/>
        <item x="3700"/>
        <item x="2528"/>
        <item x="3679"/>
        <item x="4470"/>
        <item x="3296"/>
        <item x="1725"/>
        <item x="1467"/>
        <item x="3446"/>
        <item x="4104"/>
        <item x="2536"/>
        <item x="4095"/>
        <item x="601"/>
        <item x="560"/>
        <item x="3799"/>
        <item x="2774"/>
        <item x="2660"/>
        <item x="3841"/>
        <item x="2457"/>
        <item x="4312"/>
        <item x="3497"/>
        <item x="3356"/>
        <item x="4262"/>
        <item x="2832"/>
        <item x="2081"/>
        <item x="2884"/>
        <item x="2377"/>
        <item x="2066"/>
        <item x="2858"/>
        <item x="3660"/>
        <item x="4465"/>
        <item x="4206"/>
        <item x="4141"/>
        <item x="4266"/>
        <item x="305"/>
        <item x="2905"/>
        <item x="2303"/>
        <item x="3022"/>
        <item x="567"/>
        <item x="2889"/>
        <item x="2851"/>
        <item x="2243"/>
        <item x="2664"/>
        <item x="2900"/>
        <item x="1217"/>
        <item x="4174"/>
        <item x="3253"/>
        <item x="2803"/>
        <item x="2051"/>
        <item x="2283"/>
        <item x="361"/>
        <item x="2778"/>
        <item x="2534"/>
        <item x="3146"/>
        <item x="3276"/>
        <item x="2301"/>
        <item x="3003"/>
        <item x="2042"/>
        <item x="2581"/>
        <item x="2845"/>
        <item x="2615"/>
        <item x="1318"/>
        <item x="2753"/>
        <item x="3228"/>
        <item x="3996"/>
        <item x="2036"/>
        <item x="1004"/>
        <item x="2258"/>
        <item x="2355"/>
        <item x="1020"/>
        <item x="999"/>
        <item x="2286"/>
        <item x="3732"/>
        <item x="4169"/>
        <item x="174"/>
        <item x="2280"/>
        <item x="4263"/>
        <item x="1418"/>
        <item x="2550"/>
        <item x="3691"/>
        <item x="1574"/>
        <item x="1903"/>
        <item x="1387"/>
        <item x="2531"/>
        <item x="3714"/>
        <item x="996"/>
        <item x="3855"/>
        <item x="2146"/>
        <item x="4336"/>
        <item x="3320"/>
        <item x="1987"/>
        <item x="3501"/>
        <item x="4463"/>
        <item x="3666"/>
        <item x="2446"/>
        <item x="3623"/>
        <item x="284"/>
        <item x="2105"/>
        <item x="1782"/>
        <item x="1789"/>
        <item x="506"/>
        <item x="2706"/>
        <item x="2181"/>
        <item x="2174"/>
        <item x="2699"/>
        <item x="4431"/>
        <item x="2019"/>
        <item x="1724"/>
        <item x="2452"/>
        <item x="2214"/>
        <item x="4302"/>
        <item x="2985"/>
        <item x="3534"/>
        <item x="2572"/>
        <item x="2592"/>
        <item x="3056"/>
        <item x="2754"/>
        <item x="2367"/>
        <item x="2392"/>
        <item x="3173"/>
        <item x="3609"/>
        <item x="2579"/>
        <item x="4323"/>
        <item x="4237"/>
        <item x="448"/>
        <item x="3643"/>
        <item x="3775"/>
        <item x="941"/>
        <item x="1205"/>
        <item x="2116"/>
        <item x="3696"/>
        <item x="2005"/>
        <item x="3695"/>
        <item x="2114"/>
        <item x="4251"/>
        <item x="4223"/>
        <item x="3774"/>
        <item x="3807"/>
        <item x="1047"/>
        <item x="1005"/>
        <item x="209"/>
        <item x="2071"/>
        <item x="3181"/>
        <item x="2902"/>
        <item x="1192"/>
        <item x="2110"/>
        <item x="4282"/>
        <item x="3384"/>
        <item x="3100"/>
        <item x="2231"/>
        <item x="2659"/>
        <item x="2546"/>
        <item x="4027"/>
        <item x="4017"/>
        <item x="2264"/>
        <item x="4152"/>
        <item x="3018"/>
        <item x="2059"/>
        <item x="1912"/>
        <item x="4162"/>
        <item x="2178"/>
        <item x="4359"/>
        <item x="1756"/>
        <item x="890"/>
        <item x="806"/>
        <item x="1158"/>
        <item x="1634"/>
        <item x="4424"/>
        <item x="4000"/>
        <item x="3103"/>
        <item x="3726"/>
        <item x="2087"/>
        <item x="2826"/>
        <item x="2563"/>
        <item x="3561"/>
        <item x="4404"/>
        <item x="2176"/>
        <item x="3725"/>
        <item x="2727"/>
        <item x="2259"/>
        <item x="4145"/>
        <item x="1074"/>
        <item x="4288"/>
        <item x="2867"/>
        <item x="2441"/>
        <item x="2617"/>
        <item x="2610"/>
        <item x="3805"/>
        <item x="2131"/>
        <item x="4001"/>
        <item x="4389"/>
        <item x="3070"/>
        <item x="1922"/>
        <item x="2318"/>
        <item x="1973"/>
        <item x="948"/>
        <item x="3403"/>
        <item x="1721"/>
        <item x="2421"/>
        <item x="4213"/>
        <item x="2194"/>
        <item x="3321"/>
        <item x="2237"/>
        <item x="3621"/>
        <item x="3557"/>
        <item x="2509"/>
        <item x="2142"/>
        <item x="2605"/>
        <item x="1273"/>
        <item x="1514"/>
        <item x="4160"/>
        <item x="3229"/>
        <item x="3108"/>
        <item x="2760"/>
        <item x="1998"/>
        <item x="743"/>
        <item x="3985"/>
        <item x="4334"/>
        <item x="4225"/>
        <item x="2953"/>
        <item x="1746"/>
        <item x="2180"/>
        <item x="3879"/>
        <item x="3913"/>
        <item x="4182"/>
        <item x="3956"/>
        <item x="3209"/>
        <item x="3536"/>
        <item x="2151"/>
        <item x="4261"/>
        <item x="2763"/>
        <item x="2527"/>
        <item x="2704"/>
        <item x="1626"/>
        <item x="2508"/>
        <item x="2096"/>
        <item x="1654"/>
        <item x="2945"/>
        <item x="4232"/>
        <item x="85"/>
        <item x="3412"/>
        <item x="3447"/>
        <item x="4059"/>
        <item x="3371"/>
        <item x="2682"/>
        <item x="2782"/>
        <item x="4103"/>
        <item x="3750"/>
        <item x="2323"/>
        <item x="2961"/>
        <item x="2154"/>
        <item x="4275"/>
        <item x="2752"/>
        <item x="1551"/>
        <item x="3395"/>
        <item x="3414"/>
        <item x="680"/>
        <item x="2937"/>
        <item x="4299"/>
        <item x="3324"/>
        <item x="1397"/>
        <item x="581"/>
        <item x="3517"/>
        <item x="136"/>
        <item x="154"/>
        <item x="653"/>
        <item x="2593"/>
        <item x="1033"/>
        <item x="611"/>
        <item x="1243"/>
        <item x="4421"/>
        <item x="103"/>
        <item x="223"/>
        <item x="2484"/>
        <item x="897"/>
        <item x="2404"/>
        <item x="4242"/>
        <item x="2669"/>
        <item x="3368"/>
        <item x="2223"/>
        <item x="3595"/>
        <item x="2430"/>
        <item x="1379"/>
        <item x="1429"/>
        <item x="4403"/>
        <item x="2135"/>
        <item x="3147"/>
        <item x="3422"/>
        <item x="1976"/>
        <item x="929"/>
        <item x="4295"/>
        <item x="3174"/>
        <item x="2744"/>
        <item x="4416"/>
        <item x="3226"/>
        <item x="4009"/>
        <item x="2644"/>
        <item x="3214"/>
        <item x="2372"/>
        <item x="173"/>
        <item x="4369"/>
        <item x="2018"/>
        <item x="3234"/>
        <item x="2216"/>
        <item x="4193"/>
        <item x="4269"/>
        <item x="4130"/>
        <item x="4219"/>
        <item x="3294"/>
        <item x="4220"/>
        <item x="4453"/>
        <item x="3285"/>
        <item x="2349"/>
        <item x="2348"/>
        <item x="3149"/>
        <item x="2935"/>
        <item x="3352"/>
        <item x="4208"/>
        <item x="3567"/>
        <item x="3880"/>
        <item x="4368"/>
        <item x="2976"/>
        <item x="1689"/>
        <item x="166"/>
        <item x="2395"/>
        <item x="4363"/>
        <item x="2951"/>
        <item x="4144"/>
        <item x="3107"/>
        <item x="2942"/>
        <item x="2426"/>
        <item x="2795"/>
        <item x="3783"/>
        <item x="3763"/>
        <item x="2733"/>
        <item x="2871"/>
        <item x="3306"/>
        <item x="1690"/>
        <item x="2445"/>
        <item x="3402"/>
        <item x="4320"/>
        <item x="4322"/>
        <item x="2809"/>
        <item x="4021"/>
        <item x="2737"/>
        <item x="1315"/>
        <item x="2190"/>
        <item x="4055"/>
        <item x="4138"/>
        <item x="2055"/>
        <item x="3757"/>
        <item x="4283"/>
        <item x="3584"/>
        <item x="4351"/>
        <item x="1951"/>
        <item x="3618"/>
        <item x="4286"/>
        <item x="1964"/>
        <item x="2719"/>
        <item x="1420"/>
        <item x="3803"/>
        <item x="2331"/>
        <item x="2567"/>
        <item x="665"/>
        <item x="1962"/>
        <item x="2371"/>
        <item x="2931"/>
        <item x="4291"/>
        <item x="3892"/>
        <item x="2107"/>
        <item x="2743"/>
        <item x="3467"/>
        <item x="2757"/>
        <item x="72"/>
        <item x="4386"/>
        <item x="2050"/>
        <item x="4329"/>
        <item x="3437"/>
        <item x="3040"/>
        <item x="2594"/>
        <item x="3594"/>
        <item x="1685"/>
        <item x="2308"/>
        <item x="2195"/>
        <item x="2266"/>
        <item x="2279"/>
        <item x="2708"/>
        <item x="4264"/>
        <item x="2540"/>
        <item x="3026"/>
        <item x="2130"/>
        <item x="1193"/>
        <item x="4391"/>
        <item x="3390"/>
        <item x="1607"/>
        <item x="2189"/>
        <item x="4308"/>
        <item x="2513"/>
        <item x="3578"/>
        <item x="3433"/>
        <item x="2183"/>
        <item x="4212"/>
        <item x="2677"/>
        <item x="2078"/>
        <item x="2639"/>
        <item x="3768"/>
        <item x="4189"/>
        <item x="4097"/>
        <item x="3308"/>
        <item x="3417"/>
        <item x="3709"/>
        <item x="2230"/>
        <item x="3180"/>
        <item x="3318"/>
        <item x="2415"/>
        <item x="2343"/>
        <item x="1434"/>
        <item x="4356"/>
        <item x="3859"/>
        <item x="2747"/>
        <item x="2558"/>
        <item x="3832"/>
        <item x="4411"/>
        <item x="3809"/>
        <item x="2978"/>
        <item x="4458"/>
        <item x="1615"/>
        <item x="2816"/>
        <item x="3345"/>
        <item x="4456"/>
        <item x="4203"/>
        <item x="2035"/>
        <item x="3664"/>
        <item x="3668"/>
        <item x="2253"/>
        <item x="2312"/>
        <item x="4170"/>
        <item x="3722"/>
        <item x="2313"/>
        <item x="3272"/>
        <item x="4165"/>
        <item x="2016"/>
        <item x="2270"/>
        <item x="989"/>
        <item x="830"/>
        <item x="1346"/>
        <item x="2098"/>
        <item x="776"/>
        <item x="2294"/>
        <item x="2315"/>
        <item x="2844"/>
        <item x="3397"/>
        <item x="4171"/>
        <item x="2804"/>
        <item x="2582"/>
        <item x="3252"/>
        <item x="2261"/>
        <item x="4183"/>
        <item x="3573"/>
        <item x="3710"/>
        <item x="3275"/>
        <item x="3264"/>
        <item x="3587"/>
        <item x="4038"/>
        <item x="3170"/>
        <item x="352"/>
        <item x="2328"/>
        <item x="4092"/>
        <item x="2759"/>
        <item x="1968"/>
        <item x="4285"/>
        <item x="4443"/>
        <item x="197"/>
        <item x="1423"/>
        <item x="2067"/>
        <item x="2788"/>
        <item x="2767"/>
        <item x="2373"/>
        <item x="2673"/>
        <item x="3977"/>
        <item x="4441"/>
        <item x="3980"/>
        <item x="2775"/>
        <item x="2171"/>
        <item x="530"/>
        <item x="2381"/>
        <item x="522"/>
        <item x="2182"/>
        <item x="4444"/>
        <item x="1827"/>
        <item x="2946"/>
        <item x="3160"/>
        <item x="2765"/>
        <item x="4272"/>
        <item x="224"/>
        <item x="2688"/>
        <item x="4187"/>
        <item x="518"/>
        <item x="4025"/>
        <item x="2090"/>
        <item x="4384"/>
        <item x="2379"/>
        <item x="2496"/>
        <item x="3648"/>
        <item x="3335"/>
        <item x="3179"/>
        <item x="398"/>
        <item x="4109"/>
        <item x="2394"/>
        <item x="4222"/>
        <item x="4279"/>
        <item x="2156"/>
        <item x="3500"/>
        <item x="2375"/>
        <item x="3875"/>
        <item x="3850"/>
        <item x="2958"/>
        <item x="2913"/>
        <item x="2057"/>
        <item x="1129"/>
        <item x="2296"/>
        <item x="2238"/>
        <item x="2553"/>
        <item x="1391"/>
        <item x="2591"/>
        <item x="1769"/>
        <item x="1720"/>
        <item x="1791"/>
        <item x="1815"/>
        <item x="1813"/>
        <item x="372"/>
        <item x="1805"/>
        <item x="1818"/>
        <item x="1794"/>
        <item x="1792"/>
        <item x="1801"/>
        <item x="1816"/>
        <item x="1817"/>
        <item x="1798"/>
        <item x="1804"/>
        <item x="1797"/>
        <item x="1800"/>
        <item x="1799"/>
        <item x="1796"/>
        <item x="3886"/>
        <item x="1776"/>
        <item x="3200"/>
        <item x="1713"/>
        <item x="3309"/>
        <item x="4461"/>
        <item x="3614"/>
        <item x="2337"/>
        <item x="2163"/>
        <item x="935"/>
        <item x="2645"/>
        <item x="4079"/>
        <item x="304"/>
        <item x="3066"/>
        <item x="652"/>
        <item x="2732"/>
        <item x="2269"/>
        <item x="1854"/>
        <item x="3121"/>
        <item x="2390"/>
        <item x="1831"/>
        <item x="461"/>
        <item x="245"/>
        <item x="346"/>
        <item x="1373"/>
        <item x="1378"/>
        <item x="1437"/>
        <item x="1462"/>
        <item x="1427"/>
        <item x="1461"/>
        <item x="1432"/>
        <item x="1389"/>
        <item x="1455"/>
        <item x="1449"/>
        <item x="1431"/>
        <item x="2030"/>
        <item x="157"/>
        <item x="183"/>
        <item x="81"/>
        <item x="68"/>
        <item x="365"/>
        <item x="251"/>
        <item x="299"/>
        <item x="421"/>
        <item x="447"/>
        <item x="2218"/>
        <item x="765"/>
        <item x="732"/>
        <item x="1081"/>
        <item x="2791"/>
        <item x="1314"/>
        <item x="2175"/>
        <item x="2692"/>
        <item x="2728"/>
        <item x="1456"/>
        <item x="2419"/>
        <item x="2385"/>
        <item x="3235"/>
        <item x="2661"/>
        <item x="2562"/>
        <item x="2853"/>
        <item x="4020"/>
        <item x="32"/>
        <item x="98"/>
        <item x="493"/>
        <item x="2580"/>
        <item x="675"/>
        <item x="2125"/>
        <item x="2272"/>
        <item x="3134"/>
        <item x="2101"/>
        <item x="3256"/>
        <item x="3143"/>
        <item x="2099"/>
        <item x="3478"/>
        <item x="456"/>
        <item x="4031"/>
        <item x="2837"/>
        <item x="2267"/>
        <item x="22"/>
        <item x="2687"/>
        <item x="644"/>
        <item x="708"/>
        <item x="1304"/>
        <item x="2755"/>
        <item x="656"/>
        <item x="1960"/>
        <item x="2024"/>
        <item x="883"/>
        <item x="120"/>
        <item x="31"/>
        <item x="344"/>
        <item x="229"/>
        <item x="214"/>
        <item x="281"/>
        <item x="3314"/>
        <item x="719"/>
        <item x="1007"/>
        <item x="1021"/>
        <item x="4150"/>
        <item x="4156"/>
        <item x="1814"/>
        <item x="2841"/>
        <item x="177"/>
        <item x="1117"/>
        <item x="3113"/>
        <item x="3525"/>
        <item x="582"/>
        <item x="4340"/>
        <item x="2115"/>
        <item x="2808"/>
        <item x="648"/>
        <item x="2672"/>
        <item x="4007"/>
        <item x="2556"/>
        <item x="2403"/>
        <item x="4246"/>
        <item x="315"/>
        <item x="317"/>
        <item x="2451"/>
        <item x="3579"/>
        <item x="3102"/>
        <item x="3997"/>
        <item x="2741"/>
        <item x="2798"/>
        <item x="1942"/>
        <item x="635"/>
        <item x="2333"/>
        <item x="4192"/>
        <item x="4375"/>
        <item x="2561"/>
        <item x="3270"/>
        <item x="4121"/>
        <item x="3443"/>
        <item x="3468"/>
        <item x="2025"/>
        <item x="4200"/>
        <item x="3964"/>
        <item x="2725"/>
        <item x="2740"/>
        <item x="3477"/>
        <item x="1717"/>
        <item x="1742"/>
        <item x="2707"/>
        <item x="3155"/>
        <item x="4400"/>
        <item x="1961"/>
        <item x="2281"/>
        <item x="1966"/>
        <item x="2501"/>
        <item x="3048"/>
        <item x="2967"/>
        <item x="3203"/>
        <item x="2883"/>
        <item x="0"/>
        <item x="4452"/>
        <item x="390"/>
        <item x="3593"/>
        <item x="1293"/>
        <item x="3982"/>
        <item x="988"/>
        <item x="3978"/>
        <item x="2380"/>
        <item x="3800"/>
        <item x="2193"/>
        <item x="511"/>
        <item x="4270"/>
        <item x="3638"/>
        <item x="4235"/>
        <item x="2779"/>
        <item x="3672"/>
        <item x="2483"/>
        <item x="2651"/>
        <item x="4385"/>
        <item x="1957"/>
        <item x="2656"/>
        <item x="3551"/>
        <item x="3081"/>
        <item x="1726"/>
        <item x="1739"/>
        <item x="2219"/>
        <item x="1453"/>
        <item x="1370"/>
        <item x="1430"/>
        <item x="1435"/>
        <item x="2122"/>
        <item x="1714"/>
        <item x="4430"/>
        <item x="2456"/>
        <item x="2662"/>
        <item x="2671"/>
        <item x="2475"/>
        <item x="3992"/>
        <item x="2126"/>
        <item x="2698"/>
        <item x="2700"/>
        <item x="1970"/>
        <item x="4394"/>
        <item x="3000"/>
        <item x="2464"/>
        <item x="2643"/>
        <item x="3023"/>
        <item x="3549"/>
        <item x="2991"/>
        <item x="2407"/>
        <item x="3665"/>
        <item x="3404"/>
        <item x="2681"/>
        <item x="2260"/>
        <item x="2305"/>
        <item x="1924"/>
        <item x="2886"/>
        <item x="2975"/>
        <item x="3981"/>
        <item x="3797"/>
        <item x="3211"/>
        <item x="1723"/>
        <item x="3652"/>
        <item x="3842"/>
        <item x="3846"/>
        <item x="3681"/>
        <item x="2221"/>
        <item x="2977"/>
        <item x="1974"/>
        <item x="3243"/>
        <item x="2877"/>
        <item x="2928"/>
        <item x="2383"/>
        <item x="3677"/>
        <item x="4217"/>
        <item x="4378"/>
        <item x="4289"/>
        <item x="4434"/>
        <item x="2060"/>
        <item x="4028"/>
        <item x="4229"/>
        <item x="2786"/>
        <item x="3123"/>
        <item x="2274"/>
        <item x="2792"/>
        <item x="4067"/>
        <item x="4420"/>
        <item x="2498"/>
        <item x="1767"/>
        <item x="3347"/>
        <item x="3332"/>
        <item x="1069"/>
        <item x="1425"/>
        <item x="3785"/>
        <item x="3445"/>
        <item x="233"/>
        <item x="2968"/>
        <item x="538"/>
        <item x="4155"/>
        <item x="3110"/>
        <item x="283"/>
        <item x="427"/>
        <item x="800"/>
        <item x="358"/>
        <item x="3274"/>
        <item x="2689"/>
        <item x="3514"/>
        <item x="4381"/>
        <item x="2422"/>
        <item x="2037"/>
        <item x="3083"/>
        <item x="3577"/>
        <item x="3839"/>
        <item x="3383"/>
        <item x="3544"/>
        <item x="4268"/>
        <item x="2964"/>
        <item x="1795"/>
        <item x="2577"/>
        <item x="2597"/>
        <item x="1807"/>
        <item x="3288"/>
        <item x="2631"/>
        <item x="2724"/>
        <item x="3223"/>
        <item x="3052"/>
        <item x="2555"/>
        <item x="1087"/>
        <item x="3060"/>
        <item x="2609"/>
        <item x="2575"/>
        <item x="3164"/>
        <item x="2955"/>
        <item x="2474"/>
        <item x="3938"/>
        <item x="1009"/>
        <item x="2595"/>
        <item x="2571"/>
        <item x="2052"/>
        <item x="3523"/>
        <item x="2596"/>
        <item x="2172"/>
        <item x="3068"/>
        <item x="2621"/>
        <item x="2022"/>
        <item x="3058"/>
        <item x="3024"/>
        <item x="3871"/>
        <item x="3046"/>
        <item x="4350"/>
        <item x="1416"/>
        <item x="3535"/>
        <item x="3089"/>
        <item x="1982"/>
        <item x="1967"/>
        <item x="1770"/>
        <item x="2003"/>
        <item x="2543"/>
        <item x="3282"/>
        <item x="3441"/>
        <item x="3479"/>
        <item x="1269"/>
        <item x="1986"/>
        <item x="4015"/>
        <item x="3731"/>
        <item x="2056"/>
        <item x="1956"/>
        <item x="2557"/>
        <item x="3484"/>
        <item x="2523"/>
        <item x="3064"/>
        <item x="3126"/>
        <item x="4324"/>
        <item x="2467"/>
        <item x="3474"/>
        <item x="3928"/>
        <item x="2007"/>
        <item x="3531"/>
        <item x="4153"/>
        <item x="3063"/>
        <item x="1754"/>
        <item x="3119"/>
        <item x="4365"/>
        <item x="4353"/>
        <item x="3838"/>
        <item x="1722"/>
        <item x="2499"/>
        <item x="3495"/>
        <item x="1744"/>
        <item x="1619"/>
        <item x="3902"/>
        <item x="3849"/>
        <item x="1984"/>
        <item x="3426"/>
        <item x="3472"/>
        <item x="3406"/>
        <item x="2957"/>
        <item x="3424"/>
        <item x="3430"/>
        <item x="3489"/>
        <item x="3432"/>
        <item x="3812"/>
        <item x="2138"/>
        <item x="4382"/>
        <item x="2634"/>
        <item x="3860"/>
        <item x="2679"/>
        <item x="3864"/>
        <item x="3863"/>
        <item x="1731"/>
        <item x="2956"/>
        <item x="1747"/>
        <item x="3016"/>
        <item x="1985"/>
        <item x="2497"/>
        <item x="2140"/>
        <item x="3453"/>
        <item x="3858"/>
        <item x="2479"/>
        <item x="3044"/>
        <item x="2514"/>
        <item x="3505"/>
        <item x="1777"/>
        <item x="1959"/>
        <item x="4422"/>
        <item x="2519"/>
        <item x="1749"/>
        <item x="4423"/>
        <item x="3137"/>
        <item x="2470"/>
        <item x="2612"/>
        <item x="3436"/>
        <item x="2511"/>
        <item x="2988"/>
        <item x="4361"/>
        <item x="4352"/>
        <item x="2017"/>
        <item x="4409"/>
        <item x="3934"/>
        <item x="2460"/>
        <item x="3488"/>
        <item x="2604"/>
        <item x="2943"/>
        <item x="3572"/>
        <item x="3080"/>
        <item x="3999"/>
        <item x="1958"/>
        <item x="3009"/>
        <item x="2526"/>
        <item x="3829"/>
        <item x="3585"/>
        <item x="2940"/>
        <item x="2207"/>
        <item x="3092"/>
        <item x="2284"/>
        <item x="1757"/>
        <item x="3034"/>
        <item x="3131"/>
        <item x="2298"/>
        <item x="1688"/>
        <item x="2311"/>
        <item x="4309"/>
        <item x="2992"/>
        <item x="4364"/>
        <item x="3069"/>
        <item x="3054"/>
        <item x="3963"/>
        <item x="1474"/>
        <item x="2566"/>
        <item x="3857"/>
        <item x="3073"/>
        <item x="2993"/>
        <item x="2049"/>
        <item x="2971"/>
        <item x="2701"/>
        <item x="3570"/>
        <item x="3136"/>
        <item x="1781"/>
        <item x="4004"/>
        <item x="1941"/>
        <item x="2137"/>
        <item x="2626"/>
        <item x="1923"/>
        <item x="3949"/>
        <item x="3582"/>
        <item x="2132"/>
        <item x="1375"/>
        <item x="3090"/>
        <item x="3004"/>
        <item x="3515"/>
        <item x="3041"/>
        <item x="2139"/>
        <item x="3836"/>
        <item x="3487"/>
        <item x="3053"/>
        <item x="2576"/>
        <item x="2918"/>
        <item x="2494"/>
        <item x="3511"/>
        <item x="3005"/>
        <item x="1751"/>
        <item x="3813"/>
        <item x="1991"/>
        <item x="3524"/>
        <item x="3006"/>
        <item x="3408"/>
        <item x="1992"/>
        <item x="2317"/>
        <item x="3405"/>
        <item x="3071"/>
        <item x="3866"/>
        <item x="2921"/>
        <item x="3084"/>
        <item x="3811"/>
        <item x="2450"/>
        <item x="2297"/>
        <item x="3861"/>
        <item x="4344"/>
        <item x="2525"/>
        <item x="1919"/>
        <item x="1892"/>
        <item x="2177"/>
        <item x="3032"/>
        <item x="2980"/>
        <item x="3540"/>
        <item x="3933"/>
        <item x="3543"/>
        <item x="2041"/>
        <item x="2486"/>
        <item x="2629"/>
        <item x="2984"/>
        <item x="2344"/>
        <item x="3139"/>
        <item x="4337"/>
        <item x="2966"/>
        <item x="3581"/>
        <item x="2650"/>
        <item x="4228"/>
        <item x="4110"/>
        <item x="2696"/>
        <item x="2560"/>
        <item x="2702"/>
        <item x="3988"/>
        <item x="1150"/>
        <item x="2849"/>
        <item x="3364"/>
        <item x="2742"/>
        <item x="2427"/>
        <item x="2229"/>
        <item x="2414"/>
        <item x="3663"/>
        <item x="2409"/>
        <item x="2449"/>
        <item x="1104"/>
        <item x="2544"/>
        <item x="2944"/>
        <item x="4078"/>
        <item x="4050"/>
        <item x="4053"/>
        <item x="3806"/>
        <item x="3765"/>
        <item x="2929"/>
        <item x="2434"/>
        <item x="1965"/>
        <item x="1779"/>
        <item x="1745"/>
        <item x="470"/>
        <item x="488"/>
        <item x="3556"/>
        <item x="2439"/>
        <item x="2994"/>
        <item x="3914"/>
        <item x="3893"/>
        <item x="3480"/>
        <item x="3055"/>
        <item x="3810"/>
        <item x="3452"/>
        <item x="4383"/>
        <item x="1955"/>
        <item x="3995"/>
        <item x="2472"/>
        <item x="2602"/>
        <item x="3508"/>
        <item x="4023"/>
        <item x="3527"/>
        <item x="2233"/>
        <item x="2584"/>
        <item x="2973"/>
        <item x="3854"/>
        <item x="3470"/>
        <item x="2462"/>
        <item x="1730"/>
        <item x="2503"/>
        <item x="254"/>
        <item x="3047"/>
        <item x="2627"/>
        <item x="4345"/>
        <item x="3490"/>
        <item x="2938"/>
        <item x="3020"/>
        <item x="4002"/>
        <item x="4011"/>
        <item x="4358"/>
        <item x="1694"/>
        <item x="4154"/>
        <item x="4284"/>
        <item x="2402"/>
        <item x="2158"/>
        <item x="4083"/>
        <item x="3319"/>
        <item x="4234"/>
        <item x="3649"/>
        <item x="3240"/>
        <item x="3834"/>
        <item x="4190"/>
        <item x="3171"/>
        <item x="3349"/>
        <item x="3449"/>
        <item x="3611"/>
        <item x="3719"/>
        <item x="2063"/>
        <item x="2034"/>
        <item x="4442"/>
        <item x="4108"/>
        <item x="4178"/>
        <item x="3420"/>
        <item x="3394"/>
        <item x="3396"/>
        <item x="4464"/>
        <item x="2212"/>
        <item x="4113"/>
        <item x="3734"/>
        <item x="1752"/>
        <item x="3357"/>
        <item x="3636"/>
        <item x="2320"/>
        <item x="2058"/>
        <item x="2632"/>
        <item x="504"/>
        <item x="792"/>
        <item x="2771"/>
        <item x="4380"/>
        <item x="3483"/>
        <item x="2085"/>
        <item x="2670"/>
        <item x="4149"/>
        <item x="3944"/>
        <item x="4305"/>
        <item x="1786"/>
        <item x="3373"/>
        <item x="3687"/>
        <item x="3641"/>
        <item x="1729"/>
        <item x="2136"/>
        <item x="4003"/>
        <item x="3828"/>
        <item x="4029"/>
        <item x="463"/>
        <item x="2185"/>
        <item x="2637"/>
        <item x="2461"/>
        <item x="2585"/>
        <item x="3528"/>
        <item x="2287"/>
        <item x="2502"/>
        <item x="2100"/>
        <item x="2512"/>
        <item x="4328"/>
        <item x="2350"/>
        <item x="3975"/>
        <item x="2357"/>
        <item x="1989"/>
        <item x="2735"/>
        <item x="3741"/>
        <item x="3627"/>
        <item x="2908"/>
        <item x="3758"/>
        <item x="3802"/>
        <item x="3580"/>
        <item x="3706"/>
        <item x="3339"/>
        <item x="4140"/>
        <item x="2192"/>
        <item x="4074"/>
        <item x="3680"/>
        <item x="2009"/>
        <item x="3329"/>
        <item x="2121"/>
        <item x="2215"/>
        <item x="2948"/>
        <item x="3428"/>
        <item x="2263"/>
        <item x="3601"/>
        <item x="2476"/>
        <item x="2145"/>
        <item x="2630"/>
        <item x="2693"/>
        <item x="2491"/>
        <item x="3990"/>
        <item x="4466"/>
        <item x="3263"/>
        <item x="2352"/>
        <item x="2358"/>
        <item x="2334"/>
        <item x="2817"/>
        <item x="2807"/>
        <item x="3280"/>
        <item x="1333"/>
        <item x="4471"/>
        <item x="3674"/>
        <item x="2524"/>
        <item x="3708"/>
        <item x="3727"/>
        <item x="3542"/>
        <item x="4166"/>
        <item x="4292"/>
        <item x="2432"/>
        <item x="3389"/>
        <item x="3633"/>
        <item x="4088"/>
        <item x="3669"/>
        <item x="1983"/>
        <item x="4167"/>
        <item x="2829"/>
        <item x="3434"/>
        <item x="2401"/>
        <item x="1891"/>
        <item x="1855"/>
        <item x="2738"/>
        <item x="3340"/>
        <item x="1856"/>
        <item x="1300"/>
        <item x="4233"/>
        <item x="3266"/>
        <item x="3711"/>
        <item x="3701"/>
        <item x="2309"/>
        <item x="3261"/>
        <item x="4176"/>
        <item x="2916"/>
        <item x="3718"/>
        <item x="2846"/>
        <item x="2244"/>
        <item x="3269"/>
        <item x="2242"/>
        <item x="2799"/>
        <item x="1141"/>
        <item x="3265"/>
        <item x="2113"/>
        <item x="2245"/>
        <item x="3729"/>
        <item x="1879"/>
        <item x="3175"/>
        <item x="3279"/>
        <item x="2117"/>
        <item x="4335"/>
        <item x="2220"/>
        <item x="895"/>
        <item x="3457"/>
        <item x="3367"/>
        <item x="2469"/>
        <item x="3257"/>
        <item x="2268"/>
        <item x="2811"/>
        <item x="3386"/>
        <item x="3824"/>
        <item x="2839"/>
        <item x="3717"/>
        <item x="3399"/>
        <item x="4151"/>
        <item x="2729"/>
        <item x="3370"/>
        <item x="3303"/>
        <item x="2444"/>
        <item x="1077"/>
        <item x="2493"/>
        <item x="2723"/>
        <item x="2393"/>
        <item x="3532"/>
        <item x="3629"/>
        <item x="3348"/>
        <item x="2891"/>
        <item x="4008"/>
        <item x="3494"/>
        <item x="3421"/>
        <item x="4161"/>
        <item x="2959"/>
        <item x="3574"/>
        <item x="3962"/>
        <item x="2881"/>
        <item x="3697"/>
        <item x="3777"/>
        <item x="4120"/>
        <item x="2447"/>
        <item x="2875"/>
        <item x="3994"/>
        <item x="3826"/>
        <item x="3818"/>
        <item x="3039"/>
        <item x="2103"/>
        <item x="3548"/>
        <item x="2083"/>
        <item x="2684"/>
        <item x="1993"/>
        <item x="3522"/>
        <item x="1716"/>
        <item x="1458"/>
        <item x="4249"/>
        <item x="2611"/>
        <item x="3924"/>
        <item x="2075"/>
        <item x="787"/>
        <item x="1019"/>
        <item x="3887"/>
        <item x="3724"/>
        <item x="3042"/>
        <item x="2186"/>
        <item x="2665"/>
        <item x="2029"/>
        <item x="3159"/>
        <item x="3161"/>
        <item x="2141"/>
        <item x="3564"/>
        <item x="2282"/>
        <item x="1860"/>
        <item x="1597"/>
        <item x="1906"/>
        <item x="1918"/>
        <item x="1944"/>
        <item x="2387"/>
        <item x="4260"/>
        <item x="3429"/>
        <item x="2363"/>
        <item x="3671"/>
        <item x="2907"/>
        <item x="2510"/>
        <item x="2490"/>
        <item x="2599"/>
        <item x="3654"/>
        <item x="1719"/>
        <item x="718"/>
        <item x="4186"/>
        <item x="1701"/>
        <item x="4148"/>
        <item x="3529"/>
        <item x="851"/>
        <item x="4445"/>
        <item x="3015"/>
        <item x="3518"/>
        <item x="1605"/>
        <item x="1618"/>
        <item x="2776"/>
        <item x="3771"/>
        <item x="2064"/>
        <item x="1783"/>
        <item x="3675"/>
        <item x="4224"/>
        <item x="3351"/>
        <item x="2123"/>
        <item x="2398"/>
        <item x="3363"/>
        <item x="3360"/>
        <item x="3693"/>
        <item x="1765"/>
        <item x="3682"/>
        <item x="2914"/>
        <item x="3341"/>
        <item x="2232"/>
        <item x="3379"/>
        <item x="3670"/>
        <item x="3328"/>
        <item x="3237"/>
        <item x="2109"/>
        <item x="2204"/>
        <item x="4448"/>
        <item x="2062"/>
        <item x="3415"/>
        <item x="2227"/>
        <item x="2783"/>
        <item x="3343"/>
        <item x="3684"/>
        <item x="1953"/>
        <item x="2199"/>
        <item x="2762"/>
        <item x="2161"/>
        <item x="3337"/>
        <item x="3640"/>
        <item x="4204"/>
        <item x="4472"/>
        <item x="3398"/>
        <item x="4438"/>
        <item x="3673"/>
        <item x="3749"/>
        <item x="3698"/>
        <item x="2459"/>
        <item x="1823"/>
        <item x="2678"/>
        <item x="2997"/>
        <item x="3676"/>
        <item x="2761"/>
        <item x="2873"/>
        <item x="2750"/>
        <item x="3334"/>
        <item x="3639"/>
        <item x="3401"/>
        <item x="3358"/>
        <item x="2825"/>
        <item x="1759"/>
        <item x="1229"/>
        <item x="3658"/>
        <item x="2751"/>
        <item x="3853"/>
        <item x="2397"/>
        <item x="3385"/>
        <item x="3690"/>
        <item x="1472"/>
        <item x="2697"/>
        <item x="3336"/>
        <item x="2909"/>
        <item x="2290"/>
        <item x="4412"/>
        <item x="3689"/>
        <item x="3822"/>
        <item x="2936"/>
        <item x="3493"/>
        <item x="2466"/>
        <item x="3773"/>
        <item x="3212"/>
        <item x="2874"/>
        <item x="2834"/>
        <item x="2814"/>
        <item x="2647"/>
        <item x="3903"/>
        <item x="3576"/>
        <item x="3721"/>
        <item x="2262"/>
        <item x="303"/>
        <item x="1659"/>
        <item x="1771"/>
        <item x="2119"/>
        <item x="4157"/>
        <item x="263"/>
        <item x="2649"/>
        <item x="3172"/>
        <item x="1412"/>
        <item x="3106"/>
        <item x="3929"/>
        <item x="3462"/>
        <item x="3498"/>
        <item x="2504"/>
        <item x="3450"/>
        <item x="1764"/>
        <item x="2157"/>
        <item x="3772"/>
        <item x="4065"/>
        <item x="3862"/>
        <item x="2166"/>
        <item x="4091"/>
        <item x="3821"/>
        <item x="3302"/>
        <item x="4115"/>
        <item x="4119"/>
        <item x="3461"/>
        <item x="2038"/>
        <item x="4062"/>
        <item x="3790"/>
        <item x="3393"/>
        <item x="4086"/>
        <item x="1762"/>
        <item x="2228"/>
        <item x="4058"/>
        <item x="3786"/>
        <item x="4060"/>
        <item x="4069"/>
        <item x="3694"/>
        <item x="4051"/>
        <item x="1114"/>
        <item x="2213"/>
        <item x="4099"/>
        <item x="2674"/>
        <item x="2715"/>
        <item x="758"/>
        <item x="2824"/>
        <item x="3889"/>
        <item x="580"/>
        <item x="2574"/>
        <item x="3730"/>
        <item x="4362"/>
        <item x="2167"/>
        <item x="3533"/>
        <item x="2686"/>
        <item x="3571"/>
        <item x="3683"/>
        <item x="2749"/>
        <item x="238"/>
        <item x="3400"/>
        <item x="4209"/>
        <item x="2996"/>
        <item x="2926"/>
        <item x="2168"/>
        <item x="2529"/>
        <item x="4367"/>
        <item x="3661"/>
        <item x="3354"/>
        <item x="2471"/>
        <item x="2986"/>
        <item x="2930"/>
        <item x="4388"/>
        <item x="2569"/>
        <item x="3380"/>
        <item x="2053"/>
        <item x="1788"/>
        <item x="3144"/>
        <item x="3099"/>
        <item x="3586"/>
        <item x="2399"/>
        <item x="3894"/>
        <item x="2423"/>
        <item x="2731"/>
        <item x="1704"/>
        <item x="4439"/>
        <item x="4402"/>
        <item x="3646"/>
        <item x="4134"/>
        <item x="2896"/>
        <item x="2789"/>
        <item x="3844"/>
        <item x="655"/>
        <item x="3831"/>
        <item x="3596"/>
        <item x="3476"/>
        <item x="2864"/>
        <item x="3236"/>
        <item x="2522"/>
        <item x="4127"/>
        <item x="4296"/>
        <item x="4068"/>
        <item x="3744"/>
        <item x="3645"/>
        <item x="4076"/>
        <item x="3733"/>
        <item x="4258"/>
        <item x="2748"/>
        <item x="1382"/>
        <item x="3158"/>
        <item x="4450"/>
        <item x="474"/>
        <item x="1869"/>
        <item x="2933"/>
        <item x="1819"/>
        <item x="1820"/>
        <item x="1833"/>
        <item x="1826"/>
        <item x="1828"/>
        <item x="4019"/>
        <item x="2960"/>
        <item x="2495"/>
        <item x="1981"/>
        <item x="3458"/>
        <item x="256"/>
        <item x="400"/>
        <item x="480"/>
        <item x="608"/>
        <item x="1096"/>
        <item x="2235"/>
        <item x="1450"/>
        <item x="1463"/>
        <item x="1464"/>
        <item x="2831"/>
        <item x="4158"/>
        <item x="291"/>
        <item x="2179"/>
        <item x="799"/>
        <item x="2801"/>
        <item x="520"/>
        <item x="2061"/>
        <item x="4390"/>
        <item x="2347"/>
        <item x="3835"/>
        <item x="2625"/>
        <item x="2299"/>
        <item x="3435"/>
        <item x="1907"/>
        <item x="1849"/>
        <item x="4393"/>
        <item x="3431"/>
        <item x="2965"/>
        <item x="2952"/>
        <item x="3644"/>
        <item x="2587"/>
        <item x="3707"/>
        <item x="2256"/>
        <item x="2453"/>
        <item x="3333"/>
        <item x="3631"/>
        <item x="1657"/>
        <item x="3984"/>
        <item x="1952"/>
        <item x="2532"/>
        <item x="1839"/>
        <item x="1835"/>
        <item x="1838"/>
        <item x="1837"/>
        <item x="1840"/>
        <item x="1836"/>
        <item x="2819"/>
        <item x="1740"/>
        <item x="1734"/>
        <item x="4146"/>
        <item x="1948"/>
        <item x="2304"/>
        <item x="1904"/>
        <item x="2314"/>
        <item x="4173"/>
        <item x="1870"/>
        <item x="1930"/>
        <item x="1914"/>
        <item x="1853"/>
        <item x="1863"/>
        <item x="1433"/>
        <item x="1845"/>
        <item x="1933"/>
        <item x="1862"/>
        <item x="1518"/>
        <item x="1913"/>
        <item x="1920"/>
        <item x="1943"/>
        <item x="1931"/>
        <item x="1947"/>
        <item x="1932"/>
        <item x="1876"/>
        <item x="1881"/>
        <item x="1927"/>
        <item x="1297"/>
        <item x="1901"/>
        <item x="1850"/>
        <item x="1911"/>
        <item x="1858"/>
        <item x="1915"/>
        <item x="1910"/>
        <item x="1843"/>
        <item x="1848"/>
        <item x="1885"/>
        <item x="1871"/>
        <item x="1909"/>
        <item x="1864"/>
        <item x="3411"/>
        <item x="4325"/>
        <item x="3413"/>
        <item x="2784"/>
        <item x="3427"/>
        <item x="4455"/>
        <item x="3559"/>
        <item x="3359"/>
        <item x="1748"/>
        <item x="3481"/>
        <item x="3025"/>
        <item x="2887"/>
        <item x="2658"/>
        <item x="2818"/>
        <item x="4447"/>
        <item x="2129"/>
        <item x="3499"/>
        <item x="2726"/>
        <item x="3111"/>
        <item x="2468"/>
        <item x="3374"/>
        <item x="3338"/>
        <item x="2321"/>
        <item x="2850"/>
        <item x="4255"/>
        <item x="4185"/>
        <item x="3885"/>
        <item x="3764"/>
        <item x="4467"/>
        <item x="3355"/>
        <item x="2780"/>
        <item x="4168"/>
        <item x="1486"/>
        <item x="2127"/>
        <item x="1963"/>
        <item x="1110"/>
        <item x="3798"/>
        <item x="3381"/>
        <item x="4042"/>
        <item x="3376"/>
        <item x="2354"/>
        <item x="4290"/>
        <item x="4348"/>
        <item x="3940"/>
        <item x="3062"/>
        <item x="2773"/>
        <item x="1078"/>
        <item x="1691"/>
        <item x="4408"/>
        <item x="773"/>
        <item x="3901"/>
        <item x="4355"/>
        <item x="4339"/>
        <item x="3438"/>
        <item x="2520"/>
        <item x="1821"/>
        <item x="1949"/>
        <item x="3378"/>
        <item x="1883"/>
        <item x="990"/>
        <item x="1038"/>
        <item x="864"/>
        <item x="604"/>
        <item x="983"/>
        <item x="242"/>
        <item x="3881"/>
        <item x="1103"/>
        <item x="1266"/>
        <item x="1635"/>
        <item x="1677"/>
        <item x="3267"/>
        <item x="1383"/>
        <item x="3471"/>
        <item x="1867"/>
        <item x="2793"/>
        <item x="4252"/>
        <item x="2211"/>
        <item x="4349"/>
        <item x="815"/>
        <item x="701"/>
        <item x="571"/>
        <item x="674"/>
        <item x="1088"/>
        <item x="880"/>
        <item x="820"/>
        <item x="829"/>
        <item x="1411"/>
        <item x="1842"/>
        <item x="1620"/>
        <item x="1272"/>
        <item x="1291"/>
        <item x="4177"/>
        <item x="4254"/>
        <item x="4207"/>
        <item x="1368"/>
        <item x="1414"/>
        <item x="3128"/>
        <item x="3504"/>
        <item x="1878"/>
        <item x="3547"/>
        <item x="1921"/>
        <item x="4142"/>
        <item x="4041"/>
        <item x="4147"/>
        <item x="2570"/>
        <item x="4006"/>
        <item x="3418"/>
        <item x="4047"/>
        <item x="2023"/>
        <item x="3987"/>
        <item x="2106"/>
        <item x="1753"/>
        <item x="3599"/>
        <item x="3600"/>
        <item x="692"/>
        <item x="3598"/>
        <item x="1937"/>
        <item x="1851"/>
        <item x="2362"/>
        <item x="2044"/>
        <item x="4304"/>
        <item x="2777"/>
        <item x="1750"/>
        <item x="2713"/>
        <item x="1622"/>
        <item x="3872"/>
        <item x="3197"/>
        <item x="2108"/>
        <item x="512"/>
        <item x="4317"/>
        <item x="3925"/>
        <item x="355"/>
        <item x="334"/>
        <item x="320"/>
        <item x="357"/>
        <item x="513"/>
        <item x="2652"/>
        <item x="1656"/>
        <item x="3141"/>
        <item x="686"/>
        <item x="790"/>
        <item x="575"/>
        <item x="798"/>
        <item x="1084"/>
        <item x="554"/>
        <item x="892"/>
        <item x="1076"/>
        <item x="762"/>
        <item x="1115"/>
        <item x="1169"/>
        <item x="1119"/>
        <item x="4419"/>
        <item x="4227"/>
        <item x="2208"/>
        <item x="1452"/>
        <item x="1459"/>
        <item x="1465"/>
        <item x="3218"/>
        <item x="1587"/>
        <item x="1540"/>
        <item x="1533"/>
        <item x="1678"/>
        <item x="1546"/>
        <item x="4398"/>
        <item x="3116"/>
        <item x="918"/>
        <item x="3516"/>
        <item x="1741"/>
        <item x="311"/>
        <item x="1396"/>
        <item x="3951"/>
        <item x="3259"/>
        <item x="3012"/>
        <item x="3033"/>
        <item x="2021"/>
        <item x="2917"/>
        <item x="2979"/>
        <item x="2573"/>
        <item x="2970"/>
        <item x="4341"/>
        <item x="4433"/>
        <item x="2080"/>
        <item x="2545"/>
        <item x="3442"/>
        <item x="3148"/>
        <item x="3030"/>
        <item x="2537"/>
        <item x="2586"/>
        <item x="4084"/>
        <item x="2539"/>
        <item x="3565"/>
        <item x="3036"/>
        <item x="3079"/>
        <item x="3169"/>
        <item x="4274"/>
        <item x="4316"/>
        <item x="1841"/>
        <item x="1886"/>
        <item x="4469"/>
        <item x="1405"/>
        <item x="1406"/>
        <item x="1365"/>
        <item x="1444"/>
        <item x="1438"/>
        <item x="2663"/>
        <item x="100"/>
        <item x="3616"/>
        <item x="373"/>
        <item x="1934"/>
        <item x="3157"/>
        <item x="4454"/>
        <item x="3239"/>
        <item x="1802"/>
        <item x="2047"/>
        <item x="3017"/>
        <item x="4354"/>
        <item x="4333"/>
        <item x="3014"/>
        <item x="3947"/>
        <item x="2911"/>
        <item x="4143"/>
        <item x="502"/>
        <item x="2405"/>
        <item x="3248"/>
        <item x="865"/>
        <item x="2015"/>
        <item x="3851"/>
        <item x="1997"/>
        <item x="3650"/>
        <item x="3825"/>
        <item x="2429"/>
        <item x="4326"/>
        <item x="2014"/>
        <item x="447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23">
        <item sd="0" m="1" x="21"/>
        <item sd="0" x="0"/>
        <item sd="0" x="1"/>
        <item sd="0" x="2"/>
        <item sd="0" m="1" x="20"/>
        <item sd="0" x="15"/>
        <item sd="0" x="8"/>
        <item sd="0" x="9"/>
        <item sd="0" x="10"/>
        <item sd="0" x="4"/>
        <item sd="0" x="3"/>
        <item sd="0" x="11"/>
        <item sd="0" x="13"/>
        <item m="1" x="18"/>
        <item sd="0" x="7"/>
        <item sd="0" x="12"/>
        <item sd="0" x="16"/>
        <item sd="0" x="6"/>
        <item sd="0" x="5"/>
        <item sd="0" m="1" x="19"/>
        <item sd="0" x="17"/>
        <item sd="0" x="14"/>
        <item t="default"/>
      </items>
    </pivotField>
  </pivotFields>
  <rowFields count="2">
    <field x="1"/>
    <field x="0"/>
  </rowFields>
  <rowItems count="19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20"/>
    </i>
    <i>
      <x v="21"/>
    </i>
    <i t="grand">
      <x/>
    </i>
  </rowItems>
  <colItems count="1">
    <i/>
  </colItems>
  <dataFields count="1">
    <dataField name="计数项:职位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CEC0F5-90E0-4703-90EA-7DCBBD03BDAD}" name="数据透视表2" cacheId="112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14">
  <location ref="A3:C21" firstHeaderRow="0" firstDataRow="1" firstDataCol="1"/>
  <pivotFields count="13">
    <pivotField showAll="0"/>
    <pivotField axis="axisRow" showAll="0">
      <items count="18">
        <item x="15"/>
        <item x="1"/>
        <item x="2"/>
        <item x="12"/>
        <item x="13"/>
        <item x="3"/>
        <item x="4"/>
        <item x="6"/>
        <item x="7"/>
        <item x="8"/>
        <item x="9"/>
        <item x="14"/>
        <item x="11"/>
        <item x="10"/>
        <item x="16"/>
        <item x="5"/>
        <item x="0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showAll="0">
      <items count="76">
        <item x="66"/>
        <item x="52"/>
        <item x="7"/>
        <item x="71"/>
        <item x="40"/>
        <item x="54"/>
        <item x="23"/>
        <item x="5"/>
        <item x="42"/>
        <item x="32"/>
        <item x="0"/>
        <item x="4"/>
        <item x="60"/>
        <item x="21"/>
        <item x="58"/>
        <item x="13"/>
        <item x="1"/>
        <item x="53"/>
        <item x="15"/>
        <item x="34"/>
        <item x="33"/>
        <item x="55"/>
        <item x="29"/>
        <item x="37"/>
        <item x="62"/>
        <item x="72"/>
        <item x="36"/>
        <item x="17"/>
        <item x="63"/>
        <item x="31"/>
        <item x="25"/>
        <item x="9"/>
        <item x="20"/>
        <item x="16"/>
        <item x="19"/>
        <item x="14"/>
        <item x="56"/>
        <item x="11"/>
        <item x="18"/>
        <item x="59"/>
        <item x="6"/>
        <item x="35"/>
        <item x="47"/>
        <item x="69"/>
        <item x="46"/>
        <item x="10"/>
        <item x="3"/>
        <item x="73"/>
        <item x="50"/>
        <item x="2"/>
        <item x="65"/>
        <item x="48"/>
        <item x="12"/>
        <item x="61"/>
        <item x="64"/>
        <item x="45"/>
        <item x="26"/>
        <item x="41"/>
        <item x="74"/>
        <item x="28"/>
        <item x="44"/>
        <item x="67"/>
        <item x="49"/>
        <item x="38"/>
        <item x="51"/>
        <item x="68"/>
        <item x="8"/>
        <item x="39"/>
        <item x="30"/>
        <item x="43"/>
        <item x="24"/>
        <item x="70"/>
        <item x="57"/>
        <item x="22"/>
        <item x="27"/>
        <item t="default"/>
      </items>
    </pivotField>
    <pivotField showAll="0"/>
    <pivotField showAll="0"/>
    <pivotField showAll="0"/>
    <pivotField showAll="0">
      <items count="7">
        <item x="5"/>
        <item x="4"/>
        <item x="0"/>
        <item x="1"/>
        <item x="3"/>
        <item x="2"/>
        <item t="default"/>
      </items>
    </pivotField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值项:标准最低薪资" fld="3" subtotal="average" baseField="1" baseItem="0"/>
    <dataField name="平均值项:标准最高薪资" fld="4" subtotal="average" baseField="1" baseItem="0"/>
  </dataFields>
  <chartFormats count="2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0FFBEE-FBF2-42E2-8E42-24CBA155409D}" name="数据透视表3" cacheId="112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3">
  <location ref="A3:D10" firstHeaderRow="0" firstDataRow="1" firstDataCol="1"/>
  <pivotFields count="13">
    <pivotField showAll="0"/>
    <pivotField dataField="1" showAll="0"/>
    <pivotField showAll="0"/>
    <pivotField dataField="1" showAll="0"/>
    <pivotField dataField="1" showAll="0"/>
    <pivotField showAll="0"/>
    <pivotField showAll="0"/>
    <pivotField showAll="0">
      <items count="180">
        <item x="162"/>
        <item x="137"/>
        <item x="25"/>
        <item x="39"/>
        <item x="35"/>
        <item x="41"/>
        <item x="55"/>
        <item x="87"/>
        <item x="72"/>
        <item x="27"/>
        <item x="82"/>
        <item x="34"/>
        <item x="127"/>
        <item x="70"/>
        <item x="81"/>
        <item x="71"/>
        <item x="90"/>
        <item x="26"/>
        <item x="165"/>
        <item x="171"/>
        <item x="155"/>
        <item x="110"/>
        <item x="139"/>
        <item x="140"/>
        <item x="73"/>
        <item x="123"/>
        <item x="116"/>
        <item x="108"/>
        <item x="158"/>
        <item x="115"/>
        <item x="97"/>
        <item x="104"/>
        <item x="77"/>
        <item x="9"/>
        <item x="112"/>
        <item x="92"/>
        <item x="21"/>
        <item x="15"/>
        <item x="157"/>
        <item x="2"/>
        <item x="0"/>
        <item x="30"/>
        <item x="17"/>
        <item x="40"/>
        <item x="16"/>
        <item x="14"/>
        <item x="61"/>
        <item x="31"/>
        <item x="8"/>
        <item x="150"/>
        <item x="67"/>
        <item x="144"/>
        <item x="45"/>
        <item x="1"/>
        <item x="37"/>
        <item x="51"/>
        <item x="50"/>
        <item x="159"/>
        <item x="48"/>
        <item x="148"/>
        <item x="49"/>
        <item x="163"/>
        <item x="19"/>
        <item x="47"/>
        <item x="6"/>
        <item x="24"/>
        <item x="138"/>
        <item x="52"/>
        <item x="95"/>
        <item x="93"/>
        <item x="141"/>
        <item x="151"/>
        <item x="84"/>
        <item x="101"/>
        <item x="153"/>
        <item x="174"/>
        <item x="100"/>
        <item x="58"/>
        <item x="156"/>
        <item x="88"/>
        <item x="78"/>
        <item x="32"/>
        <item x="63"/>
        <item x="170"/>
        <item x="91"/>
        <item x="98"/>
        <item x="54"/>
        <item x="102"/>
        <item x="146"/>
        <item x="62"/>
        <item x="86"/>
        <item x="173"/>
        <item x="46"/>
        <item x="94"/>
        <item x="172"/>
        <item x="142"/>
        <item x="38"/>
        <item x="59"/>
        <item x="147"/>
        <item x="11"/>
        <item x="96"/>
        <item x="126"/>
        <item x="167"/>
        <item x="122"/>
        <item x="33"/>
        <item x="13"/>
        <item x="68"/>
        <item x="99"/>
        <item x="43"/>
        <item x="60"/>
        <item x="64"/>
        <item x="36"/>
        <item x="42"/>
        <item x="53"/>
        <item x="20"/>
        <item x="7"/>
        <item x="56"/>
        <item x="65"/>
        <item x="75"/>
        <item x="5"/>
        <item x="28"/>
        <item x="76"/>
        <item x="176"/>
        <item x="134"/>
        <item x="3"/>
        <item x="10"/>
        <item x="22"/>
        <item x="66"/>
        <item x="4"/>
        <item x="12"/>
        <item x="18"/>
        <item x="23"/>
        <item x="57"/>
        <item x="106"/>
        <item x="161"/>
        <item x="128"/>
        <item x="114"/>
        <item x="44"/>
        <item x="152"/>
        <item x="160"/>
        <item x="119"/>
        <item x="175"/>
        <item x="124"/>
        <item x="79"/>
        <item x="111"/>
        <item x="149"/>
        <item x="177"/>
        <item x="136"/>
        <item x="169"/>
        <item x="83"/>
        <item x="89"/>
        <item x="109"/>
        <item x="125"/>
        <item x="154"/>
        <item x="133"/>
        <item x="117"/>
        <item x="164"/>
        <item x="131"/>
        <item x="103"/>
        <item x="135"/>
        <item x="166"/>
        <item x="29"/>
        <item x="107"/>
        <item x="85"/>
        <item x="118"/>
        <item x="113"/>
        <item x="120"/>
        <item x="74"/>
        <item x="168"/>
        <item x="143"/>
        <item x="105"/>
        <item x="69"/>
        <item x="132"/>
        <item x="121"/>
        <item x="178"/>
        <item x="80"/>
        <item x="130"/>
        <item x="129"/>
        <item x="145"/>
        <item t="default"/>
      </items>
    </pivotField>
    <pivotField axis="axisRow" showAll="0" sortType="descending">
      <items count="76">
        <item x="66"/>
        <item x="52"/>
        <item x="7"/>
        <item x="71"/>
        <item x="40"/>
        <item x="54"/>
        <item x="23"/>
        <item x="5"/>
        <item x="42"/>
        <item x="32"/>
        <item x="0"/>
        <item x="4"/>
        <item x="60"/>
        <item x="21"/>
        <item x="58"/>
        <item x="13"/>
        <item x="1"/>
        <item x="53"/>
        <item x="15"/>
        <item x="34"/>
        <item x="33"/>
        <item x="55"/>
        <item x="29"/>
        <item x="37"/>
        <item x="62"/>
        <item x="72"/>
        <item x="36"/>
        <item x="17"/>
        <item x="63"/>
        <item x="31"/>
        <item x="25"/>
        <item x="9"/>
        <item x="20"/>
        <item x="16"/>
        <item x="19"/>
        <item x="14"/>
        <item x="56"/>
        <item x="11"/>
        <item x="18"/>
        <item x="59"/>
        <item x="6"/>
        <item x="35"/>
        <item x="47"/>
        <item x="69"/>
        <item x="46"/>
        <item x="10"/>
        <item x="3"/>
        <item x="73"/>
        <item x="50"/>
        <item x="2"/>
        <item x="65"/>
        <item x="48"/>
        <item x="12"/>
        <item x="61"/>
        <item x="64"/>
        <item x="45"/>
        <item x="26"/>
        <item x="41"/>
        <item x="74"/>
        <item x="28"/>
        <item x="44"/>
        <item x="67"/>
        <item x="49"/>
        <item x="38"/>
        <item x="51"/>
        <item x="68"/>
        <item x="8"/>
        <item x="39"/>
        <item x="30"/>
        <item x="43"/>
        <item x="24"/>
        <item x="70"/>
        <item x="57"/>
        <item x="22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7">
        <item n="其他城市" sd="0" x="5"/>
        <item sd="0" x="4"/>
        <item sd="0" x="0"/>
        <item sd="0" x="1"/>
        <item sd="0" x="3"/>
        <item sd="0" x="2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12"/>
    <field x="8"/>
  </rowFields>
  <rowItems count="7">
    <i>
      <x v="4"/>
    </i>
    <i>
      <x v="5"/>
    </i>
    <i>
      <x v="2"/>
    </i>
    <i>
      <x v="1"/>
    </i>
    <i>
      <x v="3"/>
    </i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计数项:职位-1" fld="1" subtotal="count" baseField="0" baseItem="0"/>
    <dataField name="平均值项:标准最低薪资" fld="3" subtotal="average" baseField="8" baseItem="0"/>
    <dataField name="平均值项:标准最高薪资" fld="4" subtotal="average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65B8-0808-46F5-BD06-3D56A2FDC723}">
  <dimension ref="A3:F22"/>
  <sheetViews>
    <sheetView workbookViewId="0">
      <selection activeCell="A9" sqref="A9"/>
    </sheetView>
  </sheetViews>
  <sheetFormatPr defaultRowHeight="14.25" x14ac:dyDescent="0.2"/>
  <cols>
    <col min="1" max="1" width="16.875" bestFit="1" customWidth="1"/>
    <col min="2" max="2" width="11.5" bestFit="1" customWidth="1"/>
    <col min="3" max="3" width="12.625" bestFit="1" customWidth="1"/>
    <col min="6" max="6" width="13.25" customWidth="1"/>
  </cols>
  <sheetData>
    <row r="3" spans="1:6" x14ac:dyDescent="0.2">
      <c r="A3" s="3" t="s">
        <v>11067</v>
      </c>
      <c r="B3" t="s">
        <v>11070</v>
      </c>
      <c r="E3" t="s">
        <v>11094</v>
      </c>
      <c r="F3" t="str">
        <f>E3 &amp; "工程师"</f>
        <v>C语言工程师</v>
      </c>
    </row>
    <row r="4" spans="1:6" x14ac:dyDescent="0.2">
      <c r="A4" s="4" t="s">
        <v>11074</v>
      </c>
      <c r="B4" s="5">
        <v>17</v>
      </c>
      <c r="E4" t="s">
        <v>11080</v>
      </c>
      <c r="F4" t="str">
        <f>E4 &amp; "工程师"</f>
        <v>Java工程师</v>
      </c>
    </row>
    <row r="5" spans="1:6" x14ac:dyDescent="0.2">
      <c r="A5" s="4" t="s">
        <v>2361</v>
      </c>
      <c r="B5" s="5">
        <v>342</v>
      </c>
      <c r="E5" t="s">
        <v>11079</v>
      </c>
      <c r="F5" t="str">
        <f t="shared" ref="F5:F18" si="0">E5 &amp; "工程师"</f>
        <v>C#工程师</v>
      </c>
    </row>
    <row r="6" spans="1:6" x14ac:dyDescent="0.2">
      <c r="A6" s="4" t="s">
        <v>3570</v>
      </c>
      <c r="B6" s="5">
        <v>741</v>
      </c>
      <c r="E6" t="s">
        <v>11081</v>
      </c>
      <c r="F6" t="str">
        <f t="shared" si="0"/>
        <v>C++工程师</v>
      </c>
    </row>
    <row r="7" spans="1:6" x14ac:dyDescent="0.2">
      <c r="A7" s="4" t="s">
        <v>11095</v>
      </c>
      <c r="B7" s="5">
        <v>49</v>
      </c>
      <c r="E7" t="s">
        <v>11090</v>
      </c>
      <c r="F7" t="str">
        <f t="shared" si="0"/>
        <v>Python工程师</v>
      </c>
    </row>
    <row r="8" spans="1:6" x14ac:dyDescent="0.2">
      <c r="A8" s="4" t="s">
        <v>11075</v>
      </c>
      <c r="B8" s="5">
        <v>22</v>
      </c>
      <c r="E8" t="s">
        <v>11082</v>
      </c>
      <c r="F8" t="str">
        <f t="shared" si="0"/>
        <v>PHP工程师</v>
      </c>
    </row>
    <row r="9" spans="1:6" x14ac:dyDescent="0.2">
      <c r="A9" s="4" t="s">
        <v>173</v>
      </c>
      <c r="B9" s="5">
        <v>1361</v>
      </c>
      <c r="E9" t="s">
        <v>11078</v>
      </c>
      <c r="F9" t="str">
        <f t="shared" si="0"/>
        <v>Android工程师</v>
      </c>
    </row>
    <row r="10" spans="1:6" x14ac:dyDescent="0.2">
      <c r="A10" s="4" t="s">
        <v>535</v>
      </c>
      <c r="B10" s="5">
        <v>486</v>
      </c>
      <c r="E10" t="s">
        <v>11083</v>
      </c>
      <c r="F10" t="str">
        <f t="shared" si="0"/>
        <v>IOS工程师</v>
      </c>
    </row>
    <row r="11" spans="1:6" x14ac:dyDescent="0.2">
      <c r="A11" s="4" t="s">
        <v>4458</v>
      </c>
      <c r="B11" s="5">
        <v>152</v>
      </c>
      <c r="E11" t="s">
        <v>11084</v>
      </c>
      <c r="F11" t="str">
        <f t="shared" si="0"/>
        <v>Web工程师</v>
      </c>
    </row>
    <row r="12" spans="1:6" x14ac:dyDescent="0.2">
      <c r="A12" s="4" t="s">
        <v>11076</v>
      </c>
      <c r="B12" s="5">
        <v>133</v>
      </c>
      <c r="E12" t="s">
        <v>11085</v>
      </c>
      <c r="F12" t="str">
        <f t="shared" si="0"/>
        <v>测试工程师</v>
      </c>
    </row>
    <row r="13" spans="1:6" x14ac:dyDescent="0.2">
      <c r="A13" s="4" t="s">
        <v>1898</v>
      </c>
      <c r="B13" s="5">
        <v>212</v>
      </c>
      <c r="E13" t="s">
        <v>11086</v>
      </c>
      <c r="F13" t="str">
        <f t="shared" si="0"/>
        <v>大数据工程师</v>
      </c>
    </row>
    <row r="14" spans="1:6" x14ac:dyDescent="0.2">
      <c r="A14" s="4" t="s">
        <v>1430</v>
      </c>
      <c r="B14" s="5">
        <v>423</v>
      </c>
      <c r="E14" t="s">
        <v>11087</v>
      </c>
      <c r="F14" t="str">
        <f t="shared" si="0"/>
        <v>人工智能工程师</v>
      </c>
    </row>
    <row r="15" spans="1:6" x14ac:dyDescent="0.2">
      <c r="A15" s="4" t="s">
        <v>6360</v>
      </c>
      <c r="B15" s="5">
        <v>47</v>
      </c>
      <c r="E15" t="s">
        <v>11088</v>
      </c>
      <c r="F15" t="str">
        <f t="shared" si="0"/>
        <v>硬件工程师</v>
      </c>
    </row>
    <row r="16" spans="1:6" x14ac:dyDescent="0.2">
      <c r="A16" s="4" t="s">
        <v>2155</v>
      </c>
      <c r="B16" s="5">
        <v>305</v>
      </c>
      <c r="E16" t="s">
        <v>11089</v>
      </c>
      <c r="F16" t="str">
        <f t="shared" si="0"/>
        <v>云计算工程师</v>
      </c>
    </row>
    <row r="17" spans="1:6" x14ac:dyDescent="0.2">
      <c r="A17" s="4" t="s">
        <v>469</v>
      </c>
      <c r="B17" s="5">
        <v>27</v>
      </c>
      <c r="E17" t="s">
        <v>11091</v>
      </c>
      <c r="F17" t="str">
        <f t="shared" si="0"/>
        <v>运维工程师</v>
      </c>
    </row>
    <row r="18" spans="1:6" x14ac:dyDescent="0.2">
      <c r="A18" s="4" t="s">
        <v>11077</v>
      </c>
      <c r="B18" s="5">
        <v>8</v>
      </c>
      <c r="E18" t="s">
        <v>11092</v>
      </c>
      <c r="F18" t="str">
        <f t="shared" si="0"/>
        <v>数据分析工程师</v>
      </c>
    </row>
    <row r="19" spans="1:6" x14ac:dyDescent="0.2">
      <c r="A19" s="4" t="s">
        <v>630</v>
      </c>
      <c r="B19" s="5">
        <v>283</v>
      </c>
    </row>
    <row r="20" spans="1:6" x14ac:dyDescent="0.2">
      <c r="A20" s="4" t="s">
        <v>11068</v>
      </c>
      <c r="B20" s="5"/>
    </row>
    <row r="21" spans="1:6" x14ac:dyDescent="0.2">
      <c r="A21" s="4" t="s">
        <v>11093</v>
      </c>
      <c r="B21" s="5">
        <v>3257</v>
      </c>
    </row>
    <row r="22" spans="1:6" x14ac:dyDescent="0.2">
      <c r="A22" s="4" t="s">
        <v>11069</v>
      </c>
      <c r="B22" s="5">
        <v>7865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02BE-AFCF-495C-B6A1-27E325FD1931}">
  <dimension ref="A1:B6"/>
  <sheetViews>
    <sheetView workbookViewId="0">
      <selection activeCell="D18" sqref="D18"/>
    </sheetView>
  </sheetViews>
  <sheetFormatPr defaultRowHeight="14.25" x14ac:dyDescent="0.2"/>
  <cols>
    <col min="1" max="1" width="12.25" customWidth="1"/>
  </cols>
  <sheetData>
    <row r="1" spans="1:2" x14ac:dyDescent="0.2">
      <c r="A1" s="2" t="s">
        <v>11202</v>
      </c>
      <c r="B1" s="2" t="s">
        <v>11227</v>
      </c>
    </row>
    <row r="2" spans="1:2" x14ac:dyDescent="0.2">
      <c r="A2" t="s">
        <v>11207</v>
      </c>
      <c r="B2">
        <v>10</v>
      </c>
    </row>
    <row r="3" spans="1:2" x14ac:dyDescent="0.2">
      <c r="A3" t="s">
        <v>11228</v>
      </c>
      <c r="B3">
        <v>1</v>
      </c>
    </row>
    <row r="4" spans="1:2" x14ac:dyDescent="0.2">
      <c r="A4" t="s">
        <v>11224</v>
      </c>
      <c r="B4">
        <f>1/12*10</f>
        <v>0.83333333333333326</v>
      </c>
    </row>
    <row r="5" spans="1:2" x14ac:dyDescent="0.2">
      <c r="A5" t="s">
        <v>11225</v>
      </c>
      <c r="B5">
        <f>20/1000</f>
        <v>0.02</v>
      </c>
    </row>
    <row r="6" spans="1:2" x14ac:dyDescent="0.2">
      <c r="A6" t="s">
        <v>11226</v>
      </c>
      <c r="B6">
        <f>4*20/1000</f>
        <v>0.08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225"/>
  <sheetViews>
    <sheetView zoomScale="85" zoomScaleNormal="85" workbookViewId="0">
      <selection activeCell="P1" sqref="P1"/>
    </sheetView>
  </sheetViews>
  <sheetFormatPr defaultRowHeight="14.25" x14ac:dyDescent="0.2"/>
  <cols>
    <col min="1" max="1" width="38.875" customWidth="1"/>
    <col min="2" max="2" width="19.5" customWidth="1"/>
    <col min="3" max="3" width="14.75" customWidth="1"/>
    <col min="4" max="4" width="10.875" customWidth="1"/>
    <col min="5" max="5" width="5.625" customWidth="1"/>
    <col min="6" max="6" width="10.125" customWidth="1"/>
    <col min="7" max="7" width="9.75" customWidth="1"/>
    <col min="8" max="8" width="9.5" customWidth="1"/>
    <col min="9" max="9" width="9.25" customWidth="1"/>
    <col min="10" max="10" width="11.875" customWidth="1"/>
    <col min="11" max="11" width="12.375" bestFit="1" customWidth="1"/>
    <col min="12" max="12" width="12.375" customWidth="1"/>
    <col min="13" max="13" width="13.125" customWidth="1"/>
    <col min="14" max="14" width="11" customWidth="1"/>
    <col min="15" max="15" width="10.625" customWidth="1"/>
  </cols>
  <sheetData>
    <row r="1" spans="1:16" x14ac:dyDescent="0.2">
      <c r="A1" s="1" t="s">
        <v>0</v>
      </c>
      <c r="B1" s="1" t="s">
        <v>11072</v>
      </c>
      <c r="C1" s="1" t="s">
        <v>1</v>
      </c>
      <c r="D1" s="1" t="s">
        <v>2</v>
      </c>
      <c r="E1" s="1" t="s">
        <v>3</v>
      </c>
      <c r="F1" s="1" t="s">
        <v>11066</v>
      </c>
      <c r="G1" s="1" t="s">
        <v>11064</v>
      </c>
      <c r="H1" s="1" t="s">
        <v>4</v>
      </c>
      <c r="I1" s="1" t="s">
        <v>11065</v>
      </c>
      <c r="J1" t="s">
        <v>11201</v>
      </c>
      <c r="L1" s="1" t="s">
        <v>11204</v>
      </c>
      <c r="M1" s="1" t="s">
        <v>11203</v>
      </c>
      <c r="N1" s="1" t="s">
        <v>11230</v>
      </c>
      <c r="O1" s="1" t="s">
        <v>11232</v>
      </c>
      <c r="P1" s="1" t="s">
        <v>11246</v>
      </c>
    </row>
    <row r="2" spans="1:16" x14ac:dyDescent="0.2">
      <c r="A2" t="s">
        <v>1853</v>
      </c>
      <c r="B2" t="str">
        <f>IFERROR(LOOKUP(1,0/SEARCH(Sheet2!$E$3:$E$18,A2),Sheet2!$F$3:$F$18),"其他")</f>
        <v>其他</v>
      </c>
      <c r="C2" t="s">
        <v>1854</v>
      </c>
      <c r="D2" t="s">
        <v>15</v>
      </c>
      <c r="E2" t="s">
        <v>143</v>
      </c>
      <c r="F2" t="s">
        <v>86</v>
      </c>
      <c r="G2" t="s">
        <v>502</v>
      </c>
      <c r="H2" t="s">
        <v>93</v>
      </c>
      <c r="I2" t="s">
        <v>12</v>
      </c>
      <c r="J2">
        <v>10</v>
      </c>
      <c r="M2" t="s">
        <v>11207</v>
      </c>
      <c r="N2">
        <f>J2*VLOOKUP(M2,薪资单位!$A$1:$B$6,2,FALSE)</f>
        <v>100</v>
      </c>
      <c r="O2">
        <v>150</v>
      </c>
      <c r="P2" t="s">
        <v>30</v>
      </c>
    </row>
    <row r="3" spans="1:16" x14ac:dyDescent="0.2">
      <c r="A3" t="s">
        <v>10664</v>
      </c>
      <c r="B3" t="str">
        <f>IFERROR(LOOKUP(1,0/SEARCH(Sheet2!$E$3:$E$18,A3),Sheet2!$F$3:$F$18),"其他")</f>
        <v>其他</v>
      </c>
      <c r="C3" t="s">
        <v>1854</v>
      </c>
      <c r="D3" t="s">
        <v>15</v>
      </c>
      <c r="E3" t="s">
        <v>793</v>
      </c>
      <c r="F3" t="s">
        <v>1139</v>
      </c>
      <c r="G3" t="s">
        <v>502</v>
      </c>
      <c r="H3" t="s">
        <v>93</v>
      </c>
      <c r="I3" t="s">
        <v>12</v>
      </c>
      <c r="J3">
        <v>10</v>
      </c>
      <c r="M3" t="s">
        <v>11207</v>
      </c>
      <c r="N3">
        <f>J3*VLOOKUP(M3,薪资单位!$A$1:$B$6,2,FALSE)</f>
        <v>100</v>
      </c>
      <c r="O3">
        <v>150</v>
      </c>
      <c r="P3" t="s">
        <v>1139</v>
      </c>
    </row>
    <row r="4" spans="1:16" x14ac:dyDescent="0.2">
      <c r="A4" t="s">
        <v>10174</v>
      </c>
      <c r="B4" t="str">
        <f>IFERROR(LOOKUP(1,0/SEARCH(Sheet2!$E$3:$E$18,A4),Sheet2!$F$3:$F$18),"其他")</f>
        <v>C#工程师</v>
      </c>
      <c r="C4" t="s">
        <v>1692</v>
      </c>
      <c r="D4" t="s">
        <v>7</v>
      </c>
      <c r="E4" t="s">
        <v>16</v>
      </c>
      <c r="F4" t="s">
        <v>673</v>
      </c>
      <c r="G4" t="s">
        <v>10175</v>
      </c>
      <c r="H4" t="s">
        <v>112</v>
      </c>
      <c r="I4" t="s">
        <v>32</v>
      </c>
      <c r="J4">
        <v>1</v>
      </c>
      <c r="K4" t="s">
        <v>11206</v>
      </c>
      <c r="L4" t="str">
        <f>LEFT(K4,LEN(K4)-3)</f>
        <v>1.5</v>
      </c>
      <c r="M4" t="str">
        <f>RIGHT(K4,3)</f>
        <v>千/月</v>
      </c>
      <c r="N4">
        <f>J4*VLOOKUP(M4,薪资单位!$A$1:$B$6,2,FALSE)</f>
        <v>1</v>
      </c>
      <c r="O4">
        <f>L4*VLOOKUP(M4,薪资单位!$A$1:$B$6,2,FALSE)</f>
        <v>1.5</v>
      </c>
      <c r="P4" t="s">
        <v>1139</v>
      </c>
    </row>
    <row r="5" spans="1:16" x14ac:dyDescent="0.2">
      <c r="A5" t="s">
        <v>495</v>
      </c>
      <c r="B5" t="str">
        <f>IFERROR(LOOKUP(1,0/SEARCH(Sheet2!$E$3:$E$18,A5),Sheet2!$F$3:$F$18),"其他")</f>
        <v>PHP工程师</v>
      </c>
      <c r="C5" t="s">
        <v>1692</v>
      </c>
      <c r="D5" t="s">
        <v>35</v>
      </c>
      <c r="E5" t="s">
        <v>143</v>
      </c>
      <c r="F5" t="s">
        <v>1388</v>
      </c>
      <c r="G5" t="s">
        <v>5854</v>
      </c>
      <c r="H5" t="s">
        <v>93</v>
      </c>
      <c r="I5" t="s">
        <v>12</v>
      </c>
      <c r="J5">
        <v>1</v>
      </c>
      <c r="K5" t="s">
        <v>11206</v>
      </c>
      <c r="L5" t="str">
        <f>LEFT(K5,LEN(K5)-3)</f>
        <v>1.5</v>
      </c>
      <c r="M5" t="str">
        <f>RIGHT(K5,3)</f>
        <v>千/月</v>
      </c>
      <c r="N5">
        <f>J5*VLOOKUP(M5,薪资单位!$A$1:$B$6,2,FALSE)</f>
        <v>1</v>
      </c>
      <c r="O5">
        <f>L5*VLOOKUP(M5,薪资单位!$A$1:$B$6,2,FALSE)</f>
        <v>1.5</v>
      </c>
      <c r="P5" t="s">
        <v>2595</v>
      </c>
    </row>
    <row r="6" spans="1:16" x14ac:dyDescent="0.2">
      <c r="A6" t="s">
        <v>1691</v>
      </c>
      <c r="B6" t="str">
        <f>IFERROR(LOOKUP(1,0/SEARCH(Sheet2!$E$3:$E$18,A6),Sheet2!$F$3:$F$18),"其他")</f>
        <v>其他</v>
      </c>
      <c r="C6" t="s">
        <v>1692</v>
      </c>
      <c r="D6" t="s">
        <v>15</v>
      </c>
      <c r="E6" t="s">
        <v>16</v>
      </c>
      <c r="F6" t="s">
        <v>36</v>
      </c>
      <c r="G6" t="s">
        <v>1693</v>
      </c>
      <c r="H6" t="s">
        <v>26</v>
      </c>
      <c r="I6" t="s">
        <v>50</v>
      </c>
      <c r="J6">
        <v>1</v>
      </c>
      <c r="K6" t="s">
        <v>11206</v>
      </c>
      <c r="L6" t="str">
        <f>LEFT(K6,LEN(K6)-3)</f>
        <v>1.5</v>
      </c>
      <c r="M6" t="str">
        <f>RIGHT(K6,3)</f>
        <v>千/月</v>
      </c>
      <c r="N6">
        <f>J6*VLOOKUP(M6,薪资单位!$A$1:$B$6,2,FALSE)</f>
        <v>1</v>
      </c>
      <c r="O6">
        <f>L6*VLOOKUP(M6,薪资单位!$A$1:$B$6,2,FALSE)</f>
        <v>1.5</v>
      </c>
      <c r="P6" t="s">
        <v>30</v>
      </c>
    </row>
    <row r="7" spans="1:16" x14ac:dyDescent="0.2">
      <c r="A7" t="s">
        <v>1730</v>
      </c>
      <c r="B7" t="str">
        <f>IFERROR(LOOKUP(1,0/SEARCH(Sheet2!$E$3:$E$18,A7),Sheet2!$F$3:$F$18),"其他")</f>
        <v>其他</v>
      </c>
      <c r="C7" t="s">
        <v>1692</v>
      </c>
      <c r="D7" t="s">
        <v>65</v>
      </c>
      <c r="E7" t="s">
        <v>16</v>
      </c>
      <c r="F7" t="s">
        <v>110</v>
      </c>
      <c r="G7" t="s">
        <v>111</v>
      </c>
      <c r="H7" t="s">
        <v>112</v>
      </c>
      <c r="I7" t="s">
        <v>12</v>
      </c>
      <c r="J7">
        <v>1</v>
      </c>
      <c r="K7" t="s">
        <v>11206</v>
      </c>
      <c r="L7" t="str">
        <f>LEFT(K7,LEN(K7)-3)</f>
        <v>1.5</v>
      </c>
      <c r="M7" t="str">
        <f>RIGHT(K7,3)</f>
        <v>千/月</v>
      </c>
      <c r="N7">
        <f>J7*VLOOKUP(M7,薪资单位!$A$1:$B$6,2,FALSE)</f>
        <v>1</v>
      </c>
      <c r="O7">
        <f>L7*VLOOKUP(M7,薪资单位!$A$1:$B$6,2,FALSE)</f>
        <v>1.5</v>
      </c>
      <c r="P7" t="s">
        <v>30</v>
      </c>
    </row>
    <row r="8" spans="1:16" x14ac:dyDescent="0.2">
      <c r="A8" t="s">
        <v>1731</v>
      </c>
      <c r="B8" t="str">
        <f>IFERROR(LOOKUP(1,0/SEARCH(Sheet2!$E$3:$E$18,A8),Sheet2!$F$3:$F$18),"其他")</f>
        <v>其他</v>
      </c>
      <c r="C8" t="s">
        <v>1692</v>
      </c>
      <c r="D8" t="s">
        <v>35</v>
      </c>
      <c r="E8" t="s">
        <v>16</v>
      </c>
      <c r="F8" t="s">
        <v>70</v>
      </c>
      <c r="G8" t="s">
        <v>1732</v>
      </c>
      <c r="H8" t="s">
        <v>42</v>
      </c>
      <c r="I8" t="s">
        <v>20</v>
      </c>
      <c r="J8">
        <v>1</v>
      </c>
      <c r="K8" t="s">
        <v>11206</v>
      </c>
      <c r="L8" t="str">
        <f>LEFT(K8,LEN(K8)-3)</f>
        <v>1.5</v>
      </c>
      <c r="M8" t="str">
        <f>RIGHT(K8,3)</f>
        <v>千/月</v>
      </c>
      <c r="N8">
        <f>J8*VLOOKUP(M8,薪资单位!$A$1:$B$6,2,FALSE)</f>
        <v>1</v>
      </c>
      <c r="O8">
        <f>L8*VLOOKUP(M8,薪资单位!$A$1:$B$6,2,FALSE)</f>
        <v>1.5</v>
      </c>
      <c r="P8" t="s">
        <v>30</v>
      </c>
    </row>
    <row r="9" spans="1:16" x14ac:dyDescent="0.2">
      <c r="A9" t="s">
        <v>4050</v>
      </c>
      <c r="B9" t="str">
        <f>IFERROR(LOOKUP(1,0/SEARCH(Sheet2!$E$3:$E$18,A9),Sheet2!$F$3:$F$18),"其他")</f>
        <v>数据分析工程师</v>
      </c>
      <c r="C9" t="s">
        <v>1692</v>
      </c>
      <c r="D9" t="s">
        <v>23</v>
      </c>
      <c r="E9" t="s">
        <v>16</v>
      </c>
      <c r="F9" t="s">
        <v>839</v>
      </c>
      <c r="G9" t="s">
        <v>4051</v>
      </c>
      <c r="H9" t="s">
        <v>38</v>
      </c>
      <c r="I9" t="s">
        <v>81</v>
      </c>
      <c r="J9">
        <v>1</v>
      </c>
      <c r="K9" t="s">
        <v>11206</v>
      </c>
      <c r="L9" t="str">
        <f>LEFT(K9,LEN(K9)-3)</f>
        <v>1.5</v>
      </c>
      <c r="M9" t="str">
        <f>RIGHT(K9,3)</f>
        <v>千/月</v>
      </c>
      <c r="N9">
        <f>J9*VLOOKUP(M9,薪资单位!$A$1:$B$6,2,FALSE)</f>
        <v>1</v>
      </c>
      <c r="O9">
        <f>L9*VLOOKUP(M9,薪资单位!$A$1:$B$6,2,FALSE)</f>
        <v>1.5</v>
      </c>
      <c r="P9" t="s">
        <v>839</v>
      </c>
    </row>
    <row r="10" spans="1:16" x14ac:dyDescent="0.2">
      <c r="A10" t="s">
        <v>8376</v>
      </c>
      <c r="B10" t="str">
        <f>IFERROR(LOOKUP(1,0/SEARCH(Sheet2!$E$3:$E$18,A10),Sheet2!$F$3:$F$18),"其他")</f>
        <v>其他</v>
      </c>
      <c r="C10" t="s">
        <v>1692</v>
      </c>
      <c r="D10" t="s">
        <v>65</v>
      </c>
      <c r="E10" t="s">
        <v>16</v>
      </c>
      <c r="F10" t="s">
        <v>6263</v>
      </c>
      <c r="G10" t="s">
        <v>8377</v>
      </c>
      <c r="H10" t="s">
        <v>11</v>
      </c>
      <c r="I10" t="s">
        <v>12</v>
      </c>
      <c r="J10">
        <v>1</v>
      </c>
      <c r="K10" t="s">
        <v>11206</v>
      </c>
      <c r="L10" t="str">
        <f>LEFT(K10,LEN(K10)-3)</f>
        <v>1.5</v>
      </c>
      <c r="M10" t="str">
        <f>RIGHT(K10,3)</f>
        <v>千/月</v>
      </c>
      <c r="N10">
        <f>J10*VLOOKUP(M10,薪资单位!$A$1:$B$6,2,FALSE)</f>
        <v>1</v>
      </c>
      <c r="O10">
        <f>L10*VLOOKUP(M10,薪资单位!$A$1:$B$6,2,FALSE)</f>
        <v>1.5</v>
      </c>
      <c r="P10" t="s">
        <v>5989</v>
      </c>
    </row>
    <row r="11" spans="1:16" x14ac:dyDescent="0.2">
      <c r="A11" t="s">
        <v>694</v>
      </c>
      <c r="B11" t="str">
        <f>IFERROR(LOOKUP(1,0/SEARCH(Sheet2!$E$3:$E$18,A11),Sheet2!$F$3:$F$18),"其他")</f>
        <v>测试工程师</v>
      </c>
      <c r="C11" t="s">
        <v>695</v>
      </c>
      <c r="D11" t="s">
        <v>51</v>
      </c>
      <c r="E11" t="s">
        <v>16</v>
      </c>
      <c r="F11" t="s">
        <v>24</v>
      </c>
      <c r="G11" t="s">
        <v>696</v>
      </c>
      <c r="H11" t="s">
        <v>11</v>
      </c>
      <c r="I11" t="s">
        <v>12</v>
      </c>
      <c r="J11">
        <v>1</v>
      </c>
      <c r="K11" t="s">
        <v>11152</v>
      </c>
      <c r="L11" t="str">
        <f>LEFT(K11,LEN(K11)-3)</f>
        <v>2</v>
      </c>
      <c r="M11" t="str">
        <f>RIGHT(K11,3)</f>
        <v>千/月</v>
      </c>
      <c r="N11">
        <f>J11*VLOOKUP(M11,薪资单位!$A$1:$B$6,2,FALSE)</f>
        <v>1</v>
      </c>
      <c r="O11">
        <f>L11*VLOOKUP(M11,薪资单位!$A$1:$B$6,2,FALSE)</f>
        <v>2</v>
      </c>
      <c r="P11" t="s">
        <v>30</v>
      </c>
    </row>
    <row r="12" spans="1:16" x14ac:dyDescent="0.2">
      <c r="A12" t="s">
        <v>247</v>
      </c>
      <c r="B12" t="str">
        <f>IFERROR(LOOKUP(1,0/SEARCH(Sheet2!$E$3:$E$18,A12),Sheet2!$F$3:$F$18),"其他")</f>
        <v>Java工程师</v>
      </c>
      <c r="C12" t="s">
        <v>843</v>
      </c>
      <c r="D12" t="s">
        <v>7</v>
      </c>
      <c r="E12" t="s">
        <v>139</v>
      </c>
      <c r="F12" t="s">
        <v>30</v>
      </c>
      <c r="G12" t="s">
        <v>844</v>
      </c>
      <c r="H12" t="s">
        <v>38</v>
      </c>
      <c r="I12" t="s">
        <v>12</v>
      </c>
      <c r="J12">
        <v>1.5</v>
      </c>
      <c r="K12" t="s">
        <v>11152</v>
      </c>
      <c r="L12" t="str">
        <f>LEFT(K12,LEN(K12)-3)</f>
        <v>2</v>
      </c>
      <c r="M12" t="str">
        <f>RIGHT(K12,3)</f>
        <v>千/月</v>
      </c>
      <c r="N12">
        <f>J12*VLOOKUP(M12,薪资单位!$A$1:$B$6,2,FALSE)</f>
        <v>1.5</v>
      </c>
      <c r="O12">
        <f>L12*VLOOKUP(M12,薪资单位!$A$1:$B$6,2,FALSE)</f>
        <v>2</v>
      </c>
      <c r="P12" t="s">
        <v>30</v>
      </c>
    </row>
    <row r="13" spans="1:16" x14ac:dyDescent="0.2">
      <c r="A13" t="s">
        <v>39</v>
      </c>
      <c r="B13" t="str">
        <f>IFERROR(LOOKUP(1,0/SEARCH(Sheet2!$E$3:$E$18,A13),Sheet2!$F$3:$F$18),"其他")</f>
        <v>Java工程师</v>
      </c>
      <c r="C13" t="s">
        <v>843</v>
      </c>
      <c r="D13" t="s">
        <v>7</v>
      </c>
      <c r="E13" t="s">
        <v>16</v>
      </c>
      <c r="F13" t="s">
        <v>1809</v>
      </c>
      <c r="G13" t="s">
        <v>8636</v>
      </c>
      <c r="H13" t="s">
        <v>38</v>
      </c>
      <c r="I13" t="s">
        <v>12</v>
      </c>
      <c r="J13">
        <v>1.5</v>
      </c>
      <c r="K13" t="s">
        <v>11152</v>
      </c>
      <c r="L13" t="str">
        <f>LEFT(K13,LEN(K13)-3)</f>
        <v>2</v>
      </c>
      <c r="M13" t="str">
        <f>RIGHT(K13,3)</f>
        <v>千/月</v>
      </c>
      <c r="N13">
        <f>J13*VLOOKUP(M13,薪资单位!$A$1:$B$6,2,FALSE)</f>
        <v>1.5</v>
      </c>
      <c r="O13">
        <f>L13*VLOOKUP(M13,薪资单位!$A$1:$B$6,2,FALSE)</f>
        <v>2</v>
      </c>
      <c r="P13" t="s">
        <v>5989</v>
      </c>
    </row>
    <row r="14" spans="1:16" x14ac:dyDescent="0.2">
      <c r="A14" t="s">
        <v>1884</v>
      </c>
      <c r="B14" t="str">
        <f>IFERROR(LOOKUP(1,0/SEARCH(Sheet2!$E$3:$E$18,A14),Sheet2!$F$3:$F$18),"其他")</f>
        <v>Python工程师</v>
      </c>
      <c r="C14" t="s">
        <v>843</v>
      </c>
      <c r="D14" t="s">
        <v>35</v>
      </c>
      <c r="E14" t="s">
        <v>16</v>
      </c>
      <c r="F14" t="s">
        <v>1722</v>
      </c>
      <c r="G14" t="s">
        <v>6679</v>
      </c>
      <c r="H14" t="s">
        <v>42</v>
      </c>
      <c r="I14" t="s">
        <v>50</v>
      </c>
      <c r="J14">
        <v>1.5</v>
      </c>
      <c r="K14" t="s">
        <v>11152</v>
      </c>
      <c r="L14" t="str">
        <f>LEFT(K14,LEN(K14)-3)</f>
        <v>2</v>
      </c>
      <c r="M14" t="str">
        <f>RIGHT(K14,3)</f>
        <v>千/月</v>
      </c>
      <c r="N14">
        <f>J14*VLOOKUP(M14,薪资单位!$A$1:$B$6,2,FALSE)</f>
        <v>1.5</v>
      </c>
      <c r="O14">
        <f>L14*VLOOKUP(M14,薪资单位!$A$1:$B$6,2,FALSE)</f>
        <v>2</v>
      </c>
      <c r="P14" t="s">
        <v>2595</v>
      </c>
    </row>
    <row r="15" spans="1:16" x14ac:dyDescent="0.2">
      <c r="A15" t="s">
        <v>560</v>
      </c>
      <c r="B15" t="str">
        <f>IFERROR(LOOKUP(1,0/SEARCH(Sheet2!$E$3:$E$18,A15),Sheet2!$F$3:$F$18),"其他")</f>
        <v>Web工程师</v>
      </c>
      <c r="C15" t="s">
        <v>843</v>
      </c>
      <c r="D15" t="s">
        <v>23</v>
      </c>
      <c r="E15" t="s">
        <v>16</v>
      </c>
      <c r="F15" t="s">
        <v>36</v>
      </c>
      <c r="G15" t="s">
        <v>650</v>
      </c>
      <c r="H15" t="s">
        <v>93</v>
      </c>
      <c r="I15" t="s">
        <v>12</v>
      </c>
      <c r="J15">
        <v>1.5</v>
      </c>
      <c r="K15" t="s">
        <v>11152</v>
      </c>
      <c r="L15" t="str">
        <f>LEFT(K15,LEN(K15)-3)</f>
        <v>2</v>
      </c>
      <c r="M15" t="str">
        <f>RIGHT(K15,3)</f>
        <v>千/月</v>
      </c>
      <c r="N15">
        <f>J15*VLOOKUP(M15,薪资单位!$A$1:$B$6,2,FALSE)</f>
        <v>1.5</v>
      </c>
      <c r="O15">
        <f>L15*VLOOKUP(M15,薪资单位!$A$1:$B$6,2,FALSE)</f>
        <v>2</v>
      </c>
      <c r="P15" t="s">
        <v>30</v>
      </c>
    </row>
    <row r="16" spans="1:16" x14ac:dyDescent="0.2">
      <c r="A16" t="s">
        <v>1655</v>
      </c>
      <c r="B16" t="str">
        <f>IFERROR(LOOKUP(1,0/SEARCH(Sheet2!$E$3:$E$18,A16),Sheet2!$F$3:$F$18),"其他")</f>
        <v>运维工程师</v>
      </c>
      <c r="C16" t="s">
        <v>843</v>
      </c>
      <c r="D16" t="s">
        <v>7</v>
      </c>
      <c r="E16" t="s">
        <v>16</v>
      </c>
      <c r="F16" t="s">
        <v>1139</v>
      </c>
      <c r="G16" t="s">
        <v>674</v>
      </c>
      <c r="H16" t="s">
        <v>26</v>
      </c>
      <c r="I16" t="s">
        <v>32</v>
      </c>
      <c r="J16">
        <v>1.5</v>
      </c>
      <c r="K16" t="s">
        <v>11152</v>
      </c>
      <c r="L16" t="str">
        <f>LEFT(K16,LEN(K16)-3)</f>
        <v>2</v>
      </c>
      <c r="M16" t="str">
        <f>RIGHT(K16,3)</f>
        <v>千/月</v>
      </c>
      <c r="N16">
        <f>J16*VLOOKUP(M16,薪资单位!$A$1:$B$6,2,FALSE)</f>
        <v>1.5</v>
      </c>
      <c r="O16">
        <f>L16*VLOOKUP(M16,薪资单位!$A$1:$B$6,2,FALSE)</f>
        <v>2</v>
      </c>
      <c r="P16" t="s">
        <v>1139</v>
      </c>
    </row>
    <row r="17" spans="1:16" x14ac:dyDescent="0.2">
      <c r="A17" t="s">
        <v>467</v>
      </c>
      <c r="B17" t="str">
        <f>IFERROR(LOOKUP(1,0/SEARCH(Sheet2!$E$3:$E$18,A17),Sheet2!$F$3:$F$18),"其他")</f>
        <v>其他</v>
      </c>
      <c r="C17" t="s">
        <v>843</v>
      </c>
      <c r="D17" t="s">
        <v>7</v>
      </c>
      <c r="E17" t="s">
        <v>8</v>
      </c>
      <c r="F17" t="s">
        <v>743</v>
      </c>
      <c r="G17" t="s">
        <v>5855</v>
      </c>
      <c r="H17" t="s">
        <v>11</v>
      </c>
      <c r="I17" t="s">
        <v>12</v>
      </c>
      <c r="J17">
        <v>1.5</v>
      </c>
      <c r="K17" t="s">
        <v>11152</v>
      </c>
      <c r="L17" t="str">
        <f>LEFT(K17,LEN(K17)-3)</f>
        <v>2</v>
      </c>
      <c r="M17" t="str">
        <f>RIGHT(K17,3)</f>
        <v>千/月</v>
      </c>
      <c r="N17">
        <f>J17*VLOOKUP(M17,薪资单位!$A$1:$B$6,2,FALSE)</f>
        <v>1.5</v>
      </c>
      <c r="O17">
        <f>L17*VLOOKUP(M17,薪资单位!$A$1:$B$6,2,FALSE)</f>
        <v>2</v>
      </c>
      <c r="P17" t="s">
        <v>2595</v>
      </c>
    </row>
    <row r="18" spans="1:16" x14ac:dyDescent="0.2">
      <c r="A18" t="s">
        <v>1207</v>
      </c>
      <c r="B18" t="str">
        <f>IFERROR(LOOKUP(1,0/SEARCH(Sheet2!$E$3:$E$18,A18),Sheet2!$F$3:$F$18),"其他")</f>
        <v>其他</v>
      </c>
      <c r="C18" t="s">
        <v>843</v>
      </c>
      <c r="D18" t="s">
        <v>15</v>
      </c>
      <c r="E18" t="s">
        <v>16</v>
      </c>
      <c r="F18" t="s">
        <v>30</v>
      </c>
      <c r="G18" t="s">
        <v>1710</v>
      </c>
      <c r="H18" t="s">
        <v>38</v>
      </c>
      <c r="I18" t="s">
        <v>32</v>
      </c>
      <c r="J18">
        <v>1.5</v>
      </c>
      <c r="K18" t="s">
        <v>11152</v>
      </c>
      <c r="L18" t="str">
        <f>LEFT(K18,LEN(K18)-3)</f>
        <v>2</v>
      </c>
      <c r="M18" t="str">
        <f>RIGHT(K18,3)</f>
        <v>千/月</v>
      </c>
      <c r="N18">
        <f>J18*VLOOKUP(M18,薪资单位!$A$1:$B$6,2,FALSE)</f>
        <v>1.5</v>
      </c>
      <c r="O18">
        <f>L18*VLOOKUP(M18,薪资单位!$A$1:$B$6,2,FALSE)</f>
        <v>2</v>
      </c>
      <c r="P18" t="s">
        <v>30</v>
      </c>
    </row>
    <row r="19" spans="1:16" x14ac:dyDescent="0.2">
      <c r="A19" t="s">
        <v>2238</v>
      </c>
      <c r="B19" t="str">
        <f>IFERROR(LOOKUP(1,0/SEARCH(Sheet2!$E$3:$E$18,A19),Sheet2!$F$3:$F$18),"其他")</f>
        <v>其他</v>
      </c>
      <c r="C19" t="s">
        <v>843</v>
      </c>
      <c r="D19" t="s">
        <v>23</v>
      </c>
      <c r="E19" t="s">
        <v>16</v>
      </c>
      <c r="F19" t="s">
        <v>70</v>
      </c>
      <c r="G19" t="s">
        <v>2237</v>
      </c>
      <c r="H19" t="s">
        <v>42</v>
      </c>
      <c r="I19" t="s">
        <v>50</v>
      </c>
      <c r="J19">
        <v>1.5</v>
      </c>
      <c r="K19" t="s">
        <v>11152</v>
      </c>
      <c r="L19" t="str">
        <f>LEFT(K19,LEN(K19)-3)</f>
        <v>2</v>
      </c>
      <c r="M19" t="str">
        <f>RIGHT(K19,3)</f>
        <v>千/月</v>
      </c>
      <c r="N19">
        <f>J19*VLOOKUP(M19,薪资单位!$A$1:$B$6,2,FALSE)</f>
        <v>1.5</v>
      </c>
      <c r="O19">
        <f>L19*VLOOKUP(M19,薪资单位!$A$1:$B$6,2,FALSE)</f>
        <v>2</v>
      </c>
      <c r="P19" t="s">
        <v>30</v>
      </c>
    </row>
    <row r="20" spans="1:16" x14ac:dyDescent="0.2">
      <c r="A20" t="s">
        <v>4796</v>
      </c>
      <c r="B20" t="str">
        <f>IFERROR(LOOKUP(1,0/SEARCH(Sheet2!$E$3:$E$18,A20),Sheet2!$F$3:$F$18),"其他")</f>
        <v>其他</v>
      </c>
      <c r="C20" t="s">
        <v>843</v>
      </c>
      <c r="D20" t="s">
        <v>35</v>
      </c>
      <c r="E20" t="s">
        <v>8</v>
      </c>
      <c r="F20" t="s">
        <v>839</v>
      </c>
      <c r="G20" t="s">
        <v>4797</v>
      </c>
      <c r="H20" t="s">
        <v>11</v>
      </c>
      <c r="I20" t="s">
        <v>129</v>
      </c>
      <c r="J20">
        <v>1.5</v>
      </c>
      <c r="K20" t="s">
        <v>11152</v>
      </c>
      <c r="L20" t="str">
        <f>LEFT(K20,LEN(K20)-3)</f>
        <v>2</v>
      </c>
      <c r="M20" t="str">
        <f>RIGHT(K20,3)</f>
        <v>千/月</v>
      </c>
      <c r="N20">
        <f>J20*VLOOKUP(M20,薪资单位!$A$1:$B$6,2,FALSE)</f>
        <v>1.5</v>
      </c>
      <c r="O20">
        <f>L20*VLOOKUP(M20,薪资单位!$A$1:$B$6,2,FALSE)</f>
        <v>2</v>
      </c>
      <c r="P20" t="s">
        <v>839</v>
      </c>
    </row>
    <row r="21" spans="1:16" x14ac:dyDescent="0.2">
      <c r="A21" t="s">
        <v>8635</v>
      </c>
      <c r="B21" t="str">
        <f>IFERROR(LOOKUP(1,0/SEARCH(Sheet2!$E$3:$E$18,A21),Sheet2!$F$3:$F$18),"其他")</f>
        <v>数据分析工程师</v>
      </c>
      <c r="C21" t="s">
        <v>843</v>
      </c>
      <c r="D21" t="s">
        <v>35</v>
      </c>
      <c r="E21" t="s">
        <v>16</v>
      </c>
      <c r="F21" t="s">
        <v>5989</v>
      </c>
      <c r="G21" t="s">
        <v>7641</v>
      </c>
      <c r="H21" t="s">
        <v>38</v>
      </c>
      <c r="I21" t="s">
        <v>129</v>
      </c>
      <c r="J21">
        <v>1.5</v>
      </c>
      <c r="K21" t="s">
        <v>11152</v>
      </c>
      <c r="L21" t="str">
        <f>LEFT(K21,LEN(K21)-3)</f>
        <v>2</v>
      </c>
      <c r="M21" t="str">
        <f>RIGHT(K21,3)</f>
        <v>千/月</v>
      </c>
      <c r="N21">
        <f>J21*VLOOKUP(M21,薪资单位!$A$1:$B$6,2,FALSE)</f>
        <v>1.5</v>
      </c>
      <c r="O21">
        <f>L21*VLOOKUP(M21,薪资单位!$A$1:$B$6,2,FALSE)</f>
        <v>2</v>
      </c>
      <c r="P21" t="s">
        <v>5989</v>
      </c>
    </row>
    <row r="22" spans="1:16" x14ac:dyDescent="0.2">
      <c r="A22" t="s">
        <v>8650</v>
      </c>
      <c r="B22" t="str">
        <f>IFERROR(LOOKUP(1,0/SEARCH(Sheet2!$E$3:$E$18,A22),Sheet2!$F$3:$F$18),"其他")</f>
        <v>其他</v>
      </c>
      <c r="C22" t="s">
        <v>843</v>
      </c>
      <c r="D22" t="s">
        <v>65</v>
      </c>
      <c r="E22" t="s">
        <v>16</v>
      </c>
      <c r="F22" t="s">
        <v>1192</v>
      </c>
      <c r="G22" t="s">
        <v>8505</v>
      </c>
      <c r="H22" t="s">
        <v>42</v>
      </c>
      <c r="I22" t="s">
        <v>32</v>
      </c>
      <c r="J22">
        <v>1.5</v>
      </c>
      <c r="K22" t="s">
        <v>11152</v>
      </c>
      <c r="L22" t="str">
        <f>LEFT(K22,LEN(K22)-3)</f>
        <v>2</v>
      </c>
      <c r="M22" t="str">
        <f>RIGHT(K22,3)</f>
        <v>千/月</v>
      </c>
      <c r="N22">
        <f>J22*VLOOKUP(M22,薪资单位!$A$1:$B$6,2,FALSE)</f>
        <v>1.5</v>
      </c>
      <c r="O22">
        <f>L22*VLOOKUP(M22,薪资单位!$A$1:$B$6,2,FALSE)</f>
        <v>2</v>
      </c>
      <c r="P22" t="s">
        <v>5989</v>
      </c>
    </row>
    <row r="23" spans="1:16" x14ac:dyDescent="0.2">
      <c r="A23" t="s">
        <v>8745</v>
      </c>
      <c r="B23" t="str">
        <f>IFERROR(LOOKUP(1,0/SEARCH(Sheet2!$E$3:$E$18,A23),Sheet2!$F$3:$F$18),"其他")</f>
        <v>其他</v>
      </c>
      <c r="C23" t="s">
        <v>843</v>
      </c>
      <c r="D23" t="s">
        <v>7</v>
      </c>
      <c r="E23" t="s">
        <v>127</v>
      </c>
      <c r="F23" t="s">
        <v>1192</v>
      </c>
      <c r="G23" t="s">
        <v>1166</v>
      </c>
      <c r="H23" t="s">
        <v>26</v>
      </c>
      <c r="I23" t="s">
        <v>50</v>
      </c>
      <c r="J23">
        <v>1.5</v>
      </c>
      <c r="K23" t="s">
        <v>11152</v>
      </c>
      <c r="L23" t="str">
        <f>LEFT(K23,LEN(K23)-3)</f>
        <v>2</v>
      </c>
      <c r="M23" t="str">
        <f>RIGHT(K23,3)</f>
        <v>千/月</v>
      </c>
      <c r="N23">
        <f>J23*VLOOKUP(M23,薪资单位!$A$1:$B$6,2,FALSE)</f>
        <v>1.5</v>
      </c>
      <c r="O23">
        <f>L23*VLOOKUP(M23,薪资单位!$A$1:$B$6,2,FALSE)</f>
        <v>2</v>
      </c>
      <c r="P23" t="s">
        <v>5989</v>
      </c>
    </row>
    <row r="24" spans="1:16" x14ac:dyDescent="0.2">
      <c r="A24" t="s">
        <v>10245</v>
      </c>
      <c r="B24" t="str">
        <f>IFERROR(LOOKUP(1,0/SEARCH(Sheet2!$E$3:$E$18,A24),Sheet2!$F$3:$F$18),"其他")</f>
        <v>其他</v>
      </c>
      <c r="C24" t="s">
        <v>843</v>
      </c>
      <c r="D24" t="s">
        <v>35</v>
      </c>
      <c r="E24" t="s">
        <v>16</v>
      </c>
      <c r="F24" t="s">
        <v>9659</v>
      </c>
      <c r="G24" t="s">
        <v>674</v>
      </c>
      <c r="H24" t="s">
        <v>26</v>
      </c>
      <c r="I24" t="s">
        <v>32</v>
      </c>
      <c r="J24">
        <v>1.5</v>
      </c>
      <c r="K24" t="s">
        <v>11152</v>
      </c>
      <c r="L24" t="str">
        <f>LEFT(K24,LEN(K24)-3)</f>
        <v>2</v>
      </c>
      <c r="M24" t="str">
        <f>RIGHT(K24,3)</f>
        <v>千/月</v>
      </c>
      <c r="N24">
        <f>J24*VLOOKUP(M24,薪资单位!$A$1:$B$6,2,FALSE)</f>
        <v>1.5</v>
      </c>
      <c r="O24">
        <f>L24*VLOOKUP(M24,薪资单位!$A$1:$B$6,2,FALSE)</f>
        <v>2</v>
      </c>
      <c r="P24" t="s">
        <v>1139</v>
      </c>
    </row>
    <row r="25" spans="1:16" x14ac:dyDescent="0.2">
      <c r="A25" t="s">
        <v>10941</v>
      </c>
      <c r="B25" t="str">
        <f>IFERROR(LOOKUP(1,0/SEARCH(Sheet2!$E$3:$E$18,A25),Sheet2!$F$3:$F$18),"其他")</f>
        <v>其他</v>
      </c>
      <c r="C25" t="s">
        <v>843</v>
      </c>
      <c r="D25" t="s">
        <v>15</v>
      </c>
      <c r="E25" t="s">
        <v>16</v>
      </c>
      <c r="F25" t="s">
        <v>673</v>
      </c>
      <c r="G25" t="s">
        <v>10942</v>
      </c>
      <c r="H25" t="s">
        <v>38</v>
      </c>
      <c r="I25" t="s">
        <v>12</v>
      </c>
      <c r="J25">
        <v>1.5</v>
      </c>
      <c r="K25" t="s">
        <v>11152</v>
      </c>
      <c r="L25" t="str">
        <f>LEFT(K25,LEN(K25)-3)</f>
        <v>2</v>
      </c>
      <c r="M25" t="str">
        <f>RIGHT(K25,3)</f>
        <v>千/月</v>
      </c>
      <c r="N25">
        <f>J25*VLOOKUP(M25,薪资单位!$A$1:$B$6,2,FALSE)</f>
        <v>1.5</v>
      </c>
      <c r="O25">
        <f>L25*VLOOKUP(M25,薪资单位!$A$1:$B$6,2,FALSE)</f>
        <v>2</v>
      </c>
      <c r="P25" t="s">
        <v>1139</v>
      </c>
    </row>
    <row r="26" spans="1:16" x14ac:dyDescent="0.2">
      <c r="A26" t="s">
        <v>10576</v>
      </c>
      <c r="B26" t="str">
        <f>IFERROR(LOOKUP(1,0/SEARCH(Sheet2!$E$3:$E$18,A26),Sheet2!$F$3:$F$18),"其他")</f>
        <v>其他</v>
      </c>
      <c r="C26" t="s">
        <v>4741</v>
      </c>
      <c r="D26" t="s">
        <v>7</v>
      </c>
      <c r="E26" t="s">
        <v>16</v>
      </c>
      <c r="F26" t="s">
        <v>9691</v>
      </c>
      <c r="G26" t="s">
        <v>9742</v>
      </c>
      <c r="H26" t="s">
        <v>42</v>
      </c>
      <c r="I26" t="s">
        <v>32</v>
      </c>
      <c r="J26" t="s">
        <v>11210</v>
      </c>
      <c r="K26" t="s">
        <v>11208</v>
      </c>
      <c r="L26" t="str">
        <f>LEFT(K26,LEN(K26)-3)</f>
        <v>100</v>
      </c>
      <c r="M26" t="str">
        <f>RIGHT(K26,3)</f>
        <v>元/天</v>
      </c>
      <c r="N26">
        <f>J26*VLOOKUP(M26,薪资单位!$A$1:$B$6,2,FALSE)</f>
        <v>2</v>
      </c>
      <c r="O26">
        <f>L26*VLOOKUP(M26,薪资单位!$A$1:$B$6,2,FALSE)</f>
        <v>2</v>
      </c>
      <c r="P26" t="s">
        <v>1139</v>
      </c>
    </row>
    <row r="27" spans="1:16" x14ac:dyDescent="0.2">
      <c r="A27" t="s">
        <v>4740</v>
      </c>
      <c r="B27" t="str">
        <f>IFERROR(LOOKUP(1,0/SEARCH(Sheet2!$E$3:$E$18,A27),Sheet2!$F$3:$F$18),"其他")</f>
        <v>其他</v>
      </c>
      <c r="C27" t="s">
        <v>4741</v>
      </c>
      <c r="D27" t="s">
        <v>7</v>
      </c>
      <c r="E27" t="s">
        <v>16</v>
      </c>
      <c r="F27" t="s">
        <v>2674</v>
      </c>
      <c r="G27" t="s">
        <v>4742</v>
      </c>
      <c r="H27" t="s">
        <v>11</v>
      </c>
      <c r="I27" t="s">
        <v>81</v>
      </c>
      <c r="J27" t="s">
        <v>11210</v>
      </c>
      <c r="K27" t="s">
        <v>4741</v>
      </c>
      <c r="L27" t="str">
        <f>LEFT(K27,LEN(K27)-3)</f>
        <v>100</v>
      </c>
      <c r="M27" t="str">
        <f>RIGHT(K27,3)</f>
        <v>元/天</v>
      </c>
      <c r="N27">
        <f>J27*VLOOKUP(M27,薪资单位!$A$1:$B$6,2,FALSE)</f>
        <v>2</v>
      </c>
      <c r="O27">
        <f>L27*VLOOKUP(M27,薪资单位!$A$1:$B$6,2,FALSE)</f>
        <v>2</v>
      </c>
      <c r="P27" t="s">
        <v>839</v>
      </c>
    </row>
    <row r="28" spans="1:16" x14ac:dyDescent="0.2">
      <c r="A28" t="s">
        <v>4340</v>
      </c>
      <c r="B28" t="str">
        <f>IFERROR(LOOKUP(1,0/SEARCH(Sheet2!$E$3:$E$18,A28),Sheet2!$F$3:$F$18),"其他")</f>
        <v>其他</v>
      </c>
      <c r="C28" t="s">
        <v>4341</v>
      </c>
      <c r="D28" t="s">
        <v>7</v>
      </c>
      <c r="E28" t="s">
        <v>139</v>
      </c>
      <c r="F28" t="s">
        <v>2645</v>
      </c>
      <c r="G28" t="s">
        <v>4342</v>
      </c>
      <c r="H28" t="s">
        <v>26</v>
      </c>
      <c r="I28" t="s">
        <v>129</v>
      </c>
      <c r="J28" t="s">
        <v>11211</v>
      </c>
      <c r="K28" t="s">
        <v>4341</v>
      </c>
      <c r="L28" t="str">
        <f>LEFT(K28,LEN(K28)-3)</f>
        <v>120</v>
      </c>
      <c r="M28" t="str">
        <f>RIGHT(K28,3)</f>
        <v>元/天</v>
      </c>
      <c r="N28">
        <f>J28*VLOOKUP(M28,薪资单位!$A$1:$B$6,2,FALSE)</f>
        <v>2.4</v>
      </c>
      <c r="O28">
        <f>L28*VLOOKUP(M28,薪资单位!$A$1:$B$6,2,FALSE)</f>
        <v>2.4</v>
      </c>
      <c r="P28" t="s">
        <v>839</v>
      </c>
    </row>
    <row r="29" spans="1:16" x14ac:dyDescent="0.2">
      <c r="A29" t="s">
        <v>8472</v>
      </c>
      <c r="B29" t="str">
        <f>IFERROR(LOOKUP(1,0/SEARCH(Sheet2!$E$3:$E$18,A29),Sheet2!$F$3:$F$18),"其他")</f>
        <v>其他</v>
      </c>
      <c r="C29" t="s">
        <v>4341</v>
      </c>
      <c r="D29" t="s">
        <v>7</v>
      </c>
      <c r="E29" t="s">
        <v>742</v>
      </c>
      <c r="F29" t="s">
        <v>1192</v>
      </c>
      <c r="G29" t="s">
        <v>8473</v>
      </c>
      <c r="H29" t="s">
        <v>11</v>
      </c>
      <c r="I29" t="s">
        <v>12</v>
      </c>
      <c r="J29" t="s">
        <v>11211</v>
      </c>
      <c r="K29" t="s">
        <v>4341</v>
      </c>
      <c r="L29" t="str">
        <f>LEFT(K29,LEN(K29)-3)</f>
        <v>120</v>
      </c>
      <c r="M29" t="str">
        <f>RIGHT(K29,3)</f>
        <v>元/天</v>
      </c>
      <c r="N29">
        <f>J29*VLOOKUP(M29,薪资单位!$A$1:$B$6,2,FALSE)</f>
        <v>2.4</v>
      </c>
      <c r="O29">
        <f>L29*VLOOKUP(M29,薪资单位!$A$1:$B$6,2,FALSE)</f>
        <v>2.4</v>
      </c>
      <c r="P29" t="s">
        <v>5989</v>
      </c>
    </row>
    <row r="30" spans="1:16" x14ac:dyDescent="0.2">
      <c r="A30" t="s">
        <v>8054</v>
      </c>
      <c r="B30" t="str">
        <f>IFERROR(LOOKUP(1,0/SEARCH(Sheet2!$E$3:$E$18,A30),Sheet2!$F$3:$F$18),"其他")</f>
        <v>其他</v>
      </c>
      <c r="C30" t="s">
        <v>8055</v>
      </c>
      <c r="D30" t="s">
        <v>7</v>
      </c>
      <c r="E30" t="s">
        <v>59</v>
      </c>
      <c r="F30" t="s">
        <v>8056</v>
      </c>
      <c r="G30" t="s">
        <v>8057</v>
      </c>
      <c r="H30" t="s">
        <v>93</v>
      </c>
      <c r="I30" t="s">
        <v>12</v>
      </c>
      <c r="J30">
        <v>1</v>
      </c>
      <c r="K30" t="s">
        <v>11195</v>
      </c>
      <c r="L30" t="str">
        <f>LEFT(K30,LEN(K30)-3)</f>
        <v>2.5</v>
      </c>
      <c r="M30" t="str">
        <f>RIGHT(K30,3)</f>
        <v>千/月</v>
      </c>
      <c r="N30">
        <f>J30*VLOOKUP(M30,薪资单位!$A$1:$B$6,2,FALSE)</f>
        <v>1</v>
      </c>
      <c r="O30">
        <f>L30*VLOOKUP(M30,薪资单位!$A$1:$B$6,2,FALSE)</f>
        <v>2.5</v>
      </c>
      <c r="P30" t="s">
        <v>8056</v>
      </c>
    </row>
    <row r="31" spans="1:16" x14ac:dyDescent="0.2">
      <c r="A31" t="s">
        <v>8750</v>
      </c>
      <c r="B31" t="str">
        <f>IFERROR(LOOKUP(1,0/SEARCH(Sheet2!$E$3:$E$18,A31),Sheet2!$F$3:$F$18),"其他")</f>
        <v>其他</v>
      </c>
      <c r="C31" t="s">
        <v>8751</v>
      </c>
      <c r="D31" t="s">
        <v>35</v>
      </c>
      <c r="E31" t="s">
        <v>16</v>
      </c>
      <c r="F31" t="s">
        <v>1192</v>
      </c>
      <c r="G31" t="s">
        <v>8752</v>
      </c>
      <c r="H31" t="s">
        <v>112</v>
      </c>
      <c r="I31" t="s">
        <v>50</v>
      </c>
      <c r="J31">
        <v>2</v>
      </c>
      <c r="K31" t="s">
        <v>11196</v>
      </c>
      <c r="L31" t="str">
        <f>LEFT(K31,LEN(K31)-3)</f>
        <v>3</v>
      </c>
      <c r="M31" t="str">
        <f>RIGHT(K31,3)</f>
        <v>万/年</v>
      </c>
      <c r="N31">
        <f>J31*VLOOKUP(M31,薪资单位!$A$1:$B$6,2,FALSE)</f>
        <v>1.6666666666666665</v>
      </c>
      <c r="O31">
        <f>L31*VLOOKUP(M31,薪资单位!$A$1:$B$6,2,FALSE)</f>
        <v>2.5</v>
      </c>
      <c r="P31" t="s">
        <v>5989</v>
      </c>
    </row>
    <row r="32" spans="1:16" x14ac:dyDescent="0.2">
      <c r="A32" t="s">
        <v>3347</v>
      </c>
      <c r="B32" t="str">
        <f>IFERROR(LOOKUP(1,0/SEARCH(Sheet2!$E$3:$E$18,A32),Sheet2!$F$3:$F$18),"其他")</f>
        <v>其他</v>
      </c>
      <c r="C32" t="s">
        <v>3348</v>
      </c>
      <c r="D32" t="s">
        <v>7</v>
      </c>
      <c r="E32" t="s">
        <v>16</v>
      </c>
      <c r="F32" t="s">
        <v>2636</v>
      </c>
      <c r="G32" t="s">
        <v>3349</v>
      </c>
      <c r="H32" t="s">
        <v>93</v>
      </c>
      <c r="I32" t="s">
        <v>129</v>
      </c>
      <c r="J32" t="s">
        <v>11212</v>
      </c>
      <c r="K32" t="s">
        <v>3348</v>
      </c>
      <c r="L32" t="str">
        <f>LEFT(K32,LEN(K32)-3)</f>
        <v>130</v>
      </c>
      <c r="M32" t="str">
        <f>RIGHT(K32,3)</f>
        <v>元/天</v>
      </c>
      <c r="N32">
        <f>J32*VLOOKUP(M32,薪资单位!$A$1:$B$6,2,FALSE)</f>
        <v>2.6</v>
      </c>
      <c r="O32">
        <f>L32*VLOOKUP(M32,薪资单位!$A$1:$B$6,2,FALSE)</f>
        <v>2.6</v>
      </c>
      <c r="P32" t="s">
        <v>839</v>
      </c>
    </row>
    <row r="33" spans="1:16" x14ac:dyDescent="0.2">
      <c r="A33" t="s">
        <v>445</v>
      </c>
      <c r="B33" t="str">
        <f>IFERROR(LOOKUP(1,0/SEARCH(Sheet2!$E$3:$E$18,A33),Sheet2!$F$3:$F$18),"其他")</f>
        <v>Java工程师</v>
      </c>
      <c r="C33" t="s">
        <v>446</v>
      </c>
      <c r="D33" t="s">
        <v>7</v>
      </c>
      <c r="E33" t="s">
        <v>16</v>
      </c>
      <c r="F33" t="s">
        <v>36</v>
      </c>
      <c r="G33" t="s">
        <v>447</v>
      </c>
      <c r="H33" t="s">
        <v>26</v>
      </c>
      <c r="I33" t="s">
        <v>50</v>
      </c>
      <c r="J33" t="s">
        <v>11213</v>
      </c>
      <c r="K33" t="s">
        <v>446</v>
      </c>
      <c r="L33" t="str">
        <f>LEFT(K33,LEN(K33)-3)</f>
        <v>140</v>
      </c>
      <c r="M33" t="str">
        <f>RIGHT(K33,3)</f>
        <v>元/天</v>
      </c>
      <c r="N33">
        <f>J33*VLOOKUP(M33,薪资单位!$A$1:$B$6,2,FALSE)</f>
        <v>2.8000000000000003</v>
      </c>
      <c r="O33">
        <f>L33*VLOOKUP(M33,薪资单位!$A$1:$B$6,2,FALSE)</f>
        <v>2.8000000000000003</v>
      </c>
      <c r="P33" t="s">
        <v>30</v>
      </c>
    </row>
    <row r="34" spans="1:16" x14ac:dyDescent="0.2">
      <c r="A34" t="s">
        <v>2565</v>
      </c>
      <c r="B34" t="str">
        <f>IFERROR(LOOKUP(1,0/SEARCH(Sheet2!$E$3:$E$18,A34),Sheet2!$F$3:$F$18),"其他")</f>
        <v>其他</v>
      </c>
      <c r="C34" t="s">
        <v>2566</v>
      </c>
      <c r="D34" t="s">
        <v>7</v>
      </c>
      <c r="E34" t="s">
        <v>2567</v>
      </c>
      <c r="F34" t="s">
        <v>24</v>
      </c>
      <c r="G34" t="s">
        <v>2568</v>
      </c>
      <c r="H34" t="s">
        <v>11</v>
      </c>
      <c r="I34" t="s">
        <v>32</v>
      </c>
      <c r="J34">
        <v>2.6</v>
      </c>
      <c r="K34" t="s">
        <v>11187</v>
      </c>
      <c r="L34" t="str">
        <f>LEFT(K34,LEN(K34)-3)</f>
        <v>2.9</v>
      </c>
      <c r="M34" t="str">
        <f>RIGHT(K34,3)</f>
        <v>千/月</v>
      </c>
      <c r="N34">
        <f>J34*VLOOKUP(M34,薪资单位!$A$1:$B$6,2,FALSE)</f>
        <v>2.6</v>
      </c>
      <c r="O34">
        <f>L34*VLOOKUP(M34,薪资单位!$A$1:$B$6,2,FALSE)</f>
        <v>2.9</v>
      </c>
      <c r="P34" t="s">
        <v>30</v>
      </c>
    </row>
    <row r="35" spans="1:16" x14ac:dyDescent="0.2">
      <c r="A35" t="s">
        <v>4873</v>
      </c>
      <c r="B35" t="str">
        <f>IFERROR(LOOKUP(1,0/SEARCH(Sheet2!$E$3:$E$18,A35),Sheet2!$F$3:$F$18),"其他")</f>
        <v>C#工程师</v>
      </c>
      <c r="C35" t="s">
        <v>1002</v>
      </c>
      <c r="D35" t="s">
        <v>7</v>
      </c>
      <c r="E35" t="s">
        <v>29</v>
      </c>
      <c r="F35" t="s">
        <v>2674</v>
      </c>
      <c r="G35" t="s">
        <v>4874</v>
      </c>
      <c r="H35" t="s">
        <v>11</v>
      </c>
      <c r="I35" t="s">
        <v>12</v>
      </c>
      <c r="J35">
        <v>2</v>
      </c>
      <c r="K35" t="s">
        <v>11118</v>
      </c>
      <c r="L35" t="str">
        <f>LEFT(K35,LEN(K35)-3)</f>
        <v>3</v>
      </c>
      <c r="M35" t="str">
        <f>RIGHT(K35,3)</f>
        <v>千/月</v>
      </c>
      <c r="N35">
        <f>J35*VLOOKUP(M35,薪资单位!$A$1:$B$6,2,FALSE)</f>
        <v>2</v>
      </c>
      <c r="O35">
        <f>L35*VLOOKUP(M35,薪资单位!$A$1:$B$6,2,FALSE)</f>
        <v>3</v>
      </c>
      <c r="P35" t="s">
        <v>839</v>
      </c>
    </row>
    <row r="36" spans="1:16" x14ac:dyDescent="0.2">
      <c r="A36" t="s">
        <v>1001</v>
      </c>
      <c r="B36" t="str">
        <f>IFERROR(LOOKUP(1,0/SEARCH(Sheet2!$E$3:$E$18,A36),Sheet2!$F$3:$F$18),"其他")</f>
        <v>C++工程师</v>
      </c>
      <c r="C36" t="s">
        <v>1002</v>
      </c>
      <c r="D36" t="s">
        <v>7</v>
      </c>
      <c r="E36" t="s">
        <v>139</v>
      </c>
      <c r="F36" t="s">
        <v>24</v>
      </c>
      <c r="G36" t="s">
        <v>1003</v>
      </c>
      <c r="H36" t="s">
        <v>93</v>
      </c>
      <c r="I36" t="s">
        <v>12</v>
      </c>
      <c r="J36">
        <v>2</v>
      </c>
      <c r="K36" t="s">
        <v>11118</v>
      </c>
      <c r="L36" t="str">
        <f>LEFT(K36,LEN(K36)-3)</f>
        <v>3</v>
      </c>
      <c r="M36" t="str">
        <f>RIGHT(K36,3)</f>
        <v>千/月</v>
      </c>
      <c r="N36">
        <f>J36*VLOOKUP(M36,薪资单位!$A$1:$B$6,2,FALSE)</f>
        <v>2</v>
      </c>
      <c r="O36">
        <f>L36*VLOOKUP(M36,薪资单位!$A$1:$B$6,2,FALSE)</f>
        <v>3</v>
      </c>
      <c r="P36" t="s">
        <v>30</v>
      </c>
    </row>
    <row r="37" spans="1:16" x14ac:dyDescent="0.2">
      <c r="A37" t="s">
        <v>5</v>
      </c>
      <c r="B37" t="str">
        <f>IFERROR(LOOKUP(1,0/SEARCH(Sheet2!$E$3:$E$18,A37),Sheet2!$F$3:$F$18),"其他")</f>
        <v>Java工程师</v>
      </c>
      <c r="C37" t="s">
        <v>1002</v>
      </c>
      <c r="D37" t="s">
        <v>7</v>
      </c>
      <c r="E37" t="s">
        <v>16</v>
      </c>
      <c r="F37" t="s">
        <v>743</v>
      </c>
      <c r="G37" t="s">
        <v>5294</v>
      </c>
      <c r="H37" t="s">
        <v>38</v>
      </c>
      <c r="I37" t="s">
        <v>12</v>
      </c>
      <c r="J37">
        <v>2</v>
      </c>
      <c r="K37" t="s">
        <v>11118</v>
      </c>
      <c r="L37" t="str">
        <f>LEFT(K37,LEN(K37)-3)</f>
        <v>3</v>
      </c>
      <c r="M37" t="str">
        <f>RIGHT(K37,3)</f>
        <v>千/月</v>
      </c>
      <c r="N37">
        <f>J37*VLOOKUP(M37,薪资单位!$A$1:$B$6,2,FALSE)</f>
        <v>2</v>
      </c>
      <c r="O37">
        <f>L37*VLOOKUP(M37,薪资单位!$A$1:$B$6,2,FALSE)</f>
        <v>3</v>
      </c>
      <c r="P37" t="s">
        <v>2595</v>
      </c>
    </row>
    <row r="38" spans="1:16" x14ac:dyDescent="0.2">
      <c r="A38" t="s">
        <v>5695</v>
      </c>
      <c r="B38" t="str">
        <f>IFERROR(LOOKUP(1,0/SEARCH(Sheet2!$E$3:$E$18,A38),Sheet2!$F$3:$F$18),"其他")</f>
        <v>PHP工程师</v>
      </c>
      <c r="C38" t="s">
        <v>1002</v>
      </c>
      <c r="D38" t="s">
        <v>23</v>
      </c>
      <c r="E38" t="s">
        <v>16</v>
      </c>
      <c r="F38" t="s">
        <v>2595</v>
      </c>
      <c r="G38" t="s">
        <v>5696</v>
      </c>
      <c r="H38" t="s">
        <v>11</v>
      </c>
      <c r="I38" t="s">
        <v>12</v>
      </c>
      <c r="J38">
        <v>2</v>
      </c>
      <c r="K38" t="s">
        <v>11118</v>
      </c>
      <c r="L38" t="str">
        <f>LEFT(K38,LEN(K38)-3)</f>
        <v>3</v>
      </c>
      <c r="M38" t="str">
        <f>RIGHT(K38,3)</f>
        <v>千/月</v>
      </c>
      <c r="N38">
        <f>J38*VLOOKUP(M38,薪资单位!$A$1:$B$6,2,FALSE)</f>
        <v>2</v>
      </c>
      <c r="O38">
        <f>L38*VLOOKUP(M38,薪资单位!$A$1:$B$6,2,FALSE)</f>
        <v>3</v>
      </c>
      <c r="P38" t="s">
        <v>2595</v>
      </c>
    </row>
    <row r="39" spans="1:16" x14ac:dyDescent="0.2">
      <c r="A39" t="s">
        <v>10094</v>
      </c>
      <c r="B39" t="str">
        <f>IFERROR(LOOKUP(1,0/SEARCH(Sheet2!$E$3:$E$18,A39),Sheet2!$F$3:$F$18),"其他")</f>
        <v>PHP工程师</v>
      </c>
      <c r="C39" t="s">
        <v>1002</v>
      </c>
      <c r="D39" t="s">
        <v>7</v>
      </c>
      <c r="E39" t="s">
        <v>16</v>
      </c>
      <c r="F39" t="s">
        <v>673</v>
      </c>
      <c r="G39" t="s">
        <v>10095</v>
      </c>
      <c r="H39" t="s">
        <v>11</v>
      </c>
      <c r="I39" t="s">
        <v>149</v>
      </c>
      <c r="J39">
        <v>2</v>
      </c>
      <c r="K39" t="s">
        <v>11118</v>
      </c>
      <c r="L39" t="str">
        <f>LEFT(K39,LEN(K39)-3)</f>
        <v>3</v>
      </c>
      <c r="M39" t="str">
        <f>RIGHT(K39,3)</f>
        <v>千/月</v>
      </c>
      <c r="N39">
        <f>J39*VLOOKUP(M39,薪资单位!$A$1:$B$6,2,FALSE)</f>
        <v>2</v>
      </c>
      <c r="O39">
        <f>L39*VLOOKUP(M39,薪资单位!$A$1:$B$6,2,FALSE)</f>
        <v>3</v>
      </c>
      <c r="P39" t="s">
        <v>1139</v>
      </c>
    </row>
    <row r="40" spans="1:16" x14ac:dyDescent="0.2">
      <c r="A40" t="s">
        <v>3346</v>
      </c>
      <c r="B40" t="str">
        <f>IFERROR(LOOKUP(1,0/SEARCH(Sheet2!$E$3:$E$18,A40),Sheet2!$F$3:$F$18),"其他")</f>
        <v>运维工程师</v>
      </c>
      <c r="C40" t="s">
        <v>1002</v>
      </c>
      <c r="D40" t="s">
        <v>35</v>
      </c>
      <c r="E40" t="s">
        <v>16</v>
      </c>
      <c r="F40" t="s">
        <v>888</v>
      </c>
      <c r="G40" t="s">
        <v>1392</v>
      </c>
      <c r="H40" t="s">
        <v>93</v>
      </c>
      <c r="I40" t="s">
        <v>12</v>
      </c>
      <c r="J40">
        <v>2</v>
      </c>
      <c r="K40" t="s">
        <v>11118</v>
      </c>
      <c r="L40" t="str">
        <f>LEFT(K40,LEN(K40)-3)</f>
        <v>3</v>
      </c>
      <c r="M40" t="str">
        <f>RIGHT(K40,3)</f>
        <v>千/月</v>
      </c>
      <c r="N40">
        <f>J40*VLOOKUP(M40,薪资单位!$A$1:$B$6,2,FALSE)</f>
        <v>2</v>
      </c>
      <c r="O40">
        <f>L40*VLOOKUP(M40,薪资单位!$A$1:$B$6,2,FALSE)</f>
        <v>3</v>
      </c>
      <c r="P40" t="s">
        <v>839</v>
      </c>
    </row>
    <row r="41" spans="1:16" x14ac:dyDescent="0.2">
      <c r="A41" t="s">
        <v>1168</v>
      </c>
      <c r="B41" t="str">
        <f>IFERROR(LOOKUP(1,0/SEARCH(Sheet2!$E$3:$E$18,A41),Sheet2!$F$3:$F$18),"其他")</f>
        <v>其他</v>
      </c>
      <c r="C41" t="s">
        <v>1002</v>
      </c>
      <c r="D41" t="s">
        <v>7</v>
      </c>
      <c r="E41" t="s">
        <v>16</v>
      </c>
      <c r="F41" t="s">
        <v>24</v>
      </c>
      <c r="G41" t="s">
        <v>1169</v>
      </c>
      <c r="H41" t="s">
        <v>93</v>
      </c>
      <c r="I41" t="s">
        <v>12</v>
      </c>
      <c r="J41">
        <v>2</v>
      </c>
      <c r="K41" t="s">
        <v>11118</v>
      </c>
      <c r="L41" t="str">
        <f>LEFT(K41,LEN(K41)-3)</f>
        <v>3</v>
      </c>
      <c r="M41" t="str">
        <f>RIGHT(K41,3)</f>
        <v>千/月</v>
      </c>
      <c r="N41">
        <f>J41*VLOOKUP(M41,薪资单位!$A$1:$B$6,2,FALSE)</f>
        <v>2</v>
      </c>
      <c r="O41">
        <f>L41*VLOOKUP(M41,薪资单位!$A$1:$B$6,2,FALSE)</f>
        <v>3</v>
      </c>
      <c r="P41" t="s">
        <v>30</v>
      </c>
    </row>
    <row r="42" spans="1:16" x14ac:dyDescent="0.2">
      <c r="A42" t="s">
        <v>3615</v>
      </c>
      <c r="B42" t="str">
        <f>IFERROR(LOOKUP(1,0/SEARCH(Sheet2!$E$3:$E$18,A42),Sheet2!$F$3:$F$18),"其他")</f>
        <v>其他</v>
      </c>
      <c r="C42" t="s">
        <v>1002</v>
      </c>
      <c r="D42" t="s">
        <v>7</v>
      </c>
      <c r="E42" t="s">
        <v>143</v>
      </c>
      <c r="F42" t="s">
        <v>839</v>
      </c>
      <c r="G42" t="s">
        <v>284</v>
      </c>
      <c r="H42" t="s">
        <v>26</v>
      </c>
      <c r="I42" t="s">
        <v>20</v>
      </c>
      <c r="J42">
        <v>2</v>
      </c>
      <c r="K42" t="s">
        <v>11118</v>
      </c>
      <c r="L42" t="str">
        <f>LEFT(K42,LEN(K42)-3)</f>
        <v>3</v>
      </c>
      <c r="M42" t="str">
        <f>RIGHT(K42,3)</f>
        <v>千/月</v>
      </c>
      <c r="N42">
        <f>J42*VLOOKUP(M42,薪资单位!$A$1:$B$6,2,FALSE)</f>
        <v>2</v>
      </c>
      <c r="O42">
        <f>L42*VLOOKUP(M42,薪资单位!$A$1:$B$6,2,FALSE)</f>
        <v>3</v>
      </c>
      <c r="P42" t="s">
        <v>839</v>
      </c>
    </row>
    <row r="43" spans="1:16" x14ac:dyDescent="0.2">
      <c r="A43" t="s">
        <v>3949</v>
      </c>
      <c r="B43" t="str">
        <f>IFERROR(LOOKUP(1,0/SEARCH(Sheet2!$E$3:$E$18,A43),Sheet2!$F$3:$F$18),"其他")</f>
        <v>其他</v>
      </c>
      <c r="C43" t="s">
        <v>1002</v>
      </c>
      <c r="D43" t="s">
        <v>7</v>
      </c>
      <c r="E43" t="s">
        <v>143</v>
      </c>
      <c r="F43" t="s">
        <v>839</v>
      </c>
      <c r="G43" t="s">
        <v>284</v>
      </c>
      <c r="H43" t="s">
        <v>26</v>
      </c>
      <c r="I43" t="s">
        <v>20</v>
      </c>
      <c r="J43">
        <v>2</v>
      </c>
      <c r="K43" t="s">
        <v>11118</v>
      </c>
      <c r="L43" t="str">
        <f>LEFT(K43,LEN(K43)-3)</f>
        <v>3</v>
      </c>
      <c r="M43" t="str">
        <f>RIGHT(K43,3)</f>
        <v>千/月</v>
      </c>
      <c r="N43">
        <f>J43*VLOOKUP(M43,薪资单位!$A$1:$B$6,2,FALSE)</f>
        <v>2</v>
      </c>
      <c r="O43">
        <f>L43*VLOOKUP(M43,薪资单位!$A$1:$B$6,2,FALSE)</f>
        <v>3</v>
      </c>
      <c r="P43" t="s">
        <v>839</v>
      </c>
    </row>
    <row r="44" spans="1:16" x14ac:dyDescent="0.2">
      <c r="A44" t="s">
        <v>4950</v>
      </c>
      <c r="B44" t="str">
        <f>IFERROR(LOOKUP(1,0/SEARCH(Sheet2!$E$3:$E$18,A44),Sheet2!$F$3:$F$18),"其他")</f>
        <v>其他</v>
      </c>
      <c r="C44" t="s">
        <v>1002</v>
      </c>
      <c r="D44" t="s">
        <v>7</v>
      </c>
      <c r="E44" t="s">
        <v>139</v>
      </c>
      <c r="F44" t="s">
        <v>839</v>
      </c>
      <c r="G44" t="s">
        <v>4951</v>
      </c>
      <c r="H44" t="s">
        <v>26</v>
      </c>
      <c r="I44" t="s">
        <v>81</v>
      </c>
      <c r="J44">
        <v>2</v>
      </c>
      <c r="K44" t="s">
        <v>11118</v>
      </c>
      <c r="L44" t="str">
        <f>LEFT(K44,LEN(K44)-3)</f>
        <v>3</v>
      </c>
      <c r="M44" t="str">
        <f>RIGHT(K44,3)</f>
        <v>千/月</v>
      </c>
      <c r="N44">
        <f>J44*VLOOKUP(M44,薪资单位!$A$1:$B$6,2,FALSE)</f>
        <v>2</v>
      </c>
      <c r="O44">
        <f>L44*VLOOKUP(M44,薪资单位!$A$1:$B$6,2,FALSE)</f>
        <v>3</v>
      </c>
      <c r="P44" t="s">
        <v>839</v>
      </c>
    </row>
    <row r="45" spans="1:16" x14ac:dyDescent="0.2">
      <c r="A45" t="s">
        <v>6351</v>
      </c>
      <c r="B45" t="str">
        <f>IFERROR(LOOKUP(1,0/SEARCH(Sheet2!$E$3:$E$18,A45),Sheet2!$F$3:$F$18),"其他")</f>
        <v>其他</v>
      </c>
      <c r="C45" t="s">
        <v>1002</v>
      </c>
      <c r="D45" t="s">
        <v>7</v>
      </c>
      <c r="E45" t="s">
        <v>8</v>
      </c>
      <c r="F45" t="s">
        <v>743</v>
      </c>
      <c r="G45" t="s">
        <v>6352</v>
      </c>
      <c r="H45" t="s">
        <v>112</v>
      </c>
      <c r="I45" t="s">
        <v>129</v>
      </c>
      <c r="J45">
        <v>2</v>
      </c>
      <c r="K45" t="s">
        <v>11118</v>
      </c>
      <c r="L45" t="str">
        <f>LEFT(K45,LEN(K45)-3)</f>
        <v>3</v>
      </c>
      <c r="M45" t="str">
        <f>RIGHT(K45,3)</f>
        <v>千/月</v>
      </c>
      <c r="N45">
        <f>J45*VLOOKUP(M45,薪资单位!$A$1:$B$6,2,FALSE)</f>
        <v>2</v>
      </c>
      <c r="O45">
        <f>L45*VLOOKUP(M45,薪资单位!$A$1:$B$6,2,FALSE)</f>
        <v>3</v>
      </c>
      <c r="P45" t="s">
        <v>2595</v>
      </c>
    </row>
    <row r="46" spans="1:16" x14ac:dyDescent="0.2">
      <c r="A46" t="s">
        <v>8446</v>
      </c>
      <c r="B46" t="str">
        <f>IFERROR(LOOKUP(1,0/SEARCH(Sheet2!$E$3:$E$18,A46),Sheet2!$F$3:$F$18),"其他")</f>
        <v>其他</v>
      </c>
      <c r="C46" t="s">
        <v>1002</v>
      </c>
      <c r="D46" t="s">
        <v>7</v>
      </c>
      <c r="E46" t="s">
        <v>143</v>
      </c>
      <c r="F46" t="s">
        <v>1192</v>
      </c>
      <c r="G46" t="s">
        <v>8447</v>
      </c>
      <c r="H46" t="s">
        <v>26</v>
      </c>
      <c r="I46" t="s">
        <v>129</v>
      </c>
      <c r="J46">
        <v>2</v>
      </c>
      <c r="K46" t="s">
        <v>11118</v>
      </c>
      <c r="L46" t="str">
        <f>LEFT(K46,LEN(K46)-3)</f>
        <v>3</v>
      </c>
      <c r="M46" t="str">
        <f>RIGHT(K46,3)</f>
        <v>千/月</v>
      </c>
      <c r="N46">
        <f>J46*VLOOKUP(M46,薪资单位!$A$1:$B$6,2,FALSE)</f>
        <v>2</v>
      </c>
      <c r="O46">
        <f>L46*VLOOKUP(M46,薪资单位!$A$1:$B$6,2,FALSE)</f>
        <v>3</v>
      </c>
      <c r="P46" t="s">
        <v>5989</v>
      </c>
    </row>
    <row r="47" spans="1:16" x14ac:dyDescent="0.2">
      <c r="A47" t="s">
        <v>8948</v>
      </c>
      <c r="B47" t="str">
        <f>IFERROR(LOOKUP(1,0/SEARCH(Sheet2!$E$3:$E$18,A47),Sheet2!$F$3:$F$18),"其他")</f>
        <v>其他</v>
      </c>
      <c r="C47" t="s">
        <v>1002</v>
      </c>
      <c r="D47" t="s">
        <v>51</v>
      </c>
      <c r="E47" t="s">
        <v>29</v>
      </c>
      <c r="F47" t="s">
        <v>7458</v>
      </c>
      <c r="G47" t="s">
        <v>8505</v>
      </c>
      <c r="H47" t="s">
        <v>42</v>
      </c>
      <c r="I47" t="s">
        <v>32</v>
      </c>
      <c r="J47">
        <v>2</v>
      </c>
      <c r="K47" t="s">
        <v>11118</v>
      </c>
      <c r="L47" t="str">
        <f>LEFT(K47,LEN(K47)-3)</f>
        <v>3</v>
      </c>
      <c r="M47" t="str">
        <f>RIGHT(K47,3)</f>
        <v>千/月</v>
      </c>
      <c r="N47">
        <f>J47*VLOOKUP(M47,薪资单位!$A$1:$B$6,2,FALSE)</f>
        <v>2</v>
      </c>
      <c r="O47">
        <f>L47*VLOOKUP(M47,薪资单位!$A$1:$B$6,2,FALSE)</f>
        <v>3</v>
      </c>
      <c r="P47" t="s">
        <v>5989</v>
      </c>
    </row>
    <row r="48" spans="1:16" x14ac:dyDescent="0.2">
      <c r="A48" t="s">
        <v>1168</v>
      </c>
      <c r="B48" t="str">
        <f>IFERROR(LOOKUP(1,0/SEARCH(Sheet2!$E$3:$E$18,A48),Sheet2!$F$3:$F$18),"其他")</f>
        <v>其他</v>
      </c>
      <c r="C48" t="s">
        <v>1002</v>
      </c>
      <c r="D48" t="s">
        <v>7</v>
      </c>
      <c r="E48" t="s">
        <v>16</v>
      </c>
      <c r="F48" t="s">
        <v>9691</v>
      </c>
      <c r="G48" t="s">
        <v>1169</v>
      </c>
      <c r="H48" t="s">
        <v>93</v>
      </c>
      <c r="I48" t="s">
        <v>12</v>
      </c>
      <c r="J48">
        <v>2</v>
      </c>
      <c r="K48" t="s">
        <v>11118</v>
      </c>
      <c r="L48" t="str">
        <f>LEFT(K48,LEN(K48)-3)</f>
        <v>3</v>
      </c>
      <c r="M48" t="str">
        <f>RIGHT(K48,3)</f>
        <v>千/月</v>
      </c>
      <c r="N48">
        <f>J48*VLOOKUP(M48,薪资单位!$A$1:$B$6,2,FALSE)</f>
        <v>2</v>
      </c>
      <c r="O48">
        <f>L48*VLOOKUP(M48,薪资单位!$A$1:$B$6,2,FALSE)</f>
        <v>3</v>
      </c>
      <c r="P48" t="s">
        <v>1139</v>
      </c>
    </row>
    <row r="49" spans="1:16" x14ac:dyDescent="0.2">
      <c r="A49" t="s">
        <v>2800</v>
      </c>
      <c r="B49" t="str">
        <f>IFERROR(LOOKUP(1,0/SEARCH(Sheet2!$E$3:$E$18,A49),Sheet2!$F$3:$F$18),"其他")</f>
        <v>Java工程师</v>
      </c>
      <c r="C49" t="s">
        <v>2112</v>
      </c>
      <c r="D49" t="s">
        <v>7</v>
      </c>
      <c r="E49" t="s">
        <v>16</v>
      </c>
      <c r="F49" t="s">
        <v>1636</v>
      </c>
      <c r="G49" t="s">
        <v>2801</v>
      </c>
      <c r="H49" t="s">
        <v>11</v>
      </c>
      <c r="I49" t="s">
        <v>129</v>
      </c>
      <c r="J49" t="s">
        <v>11215</v>
      </c>
      <c r="K49" t="s">
        <v>2112</v>
      </c>
      <c r="L49" t="str">
        <f>LEFT(K49,LEN(K49)-3)</f>
        <v>150</v>
      </c>
      <c r="M49" t="str">
        <f>RIGHT(K49,3)</f>
        <v>元/天</v>
      </c>
      <c r="N49">
        <f>J49*VLOOKUP(M49,薪资单位!$A$1:$B$6,2,FALSE)</f>
        <v>3</v>
      </c>
      <c r="O49">
        <f>L49*VLOOKUP(M49,薪资单位!$A$1:$B$6,2,FALSE)</f>
        <v>3</v>
      </c>
      <c r="P49" t="s">
        <v>839</v>
      </c>
    </row>
    <row r="50" spans="1:16" x14ac:dyDescent="0.2">
      <c r="A50" t="s">
        <v>3177</v>
      </c>
      <c r="B50" t="str">
        <f>IFERROR(LOOKUP(1,0/SEARCH(Sheet2!$E$3:$E$18,A50),Sheet2!$F$3:$F$18),"其他")</f>
        <v>Web工程师</v>
      </c>
      <c r="C50" t="s">
        <v>2112</v>
      </c>
      <c r="D50" t="s">
        <v>7</v>
      </c>
      <c r="E50" t="s">
        <v>143</v>
      </c>
      <c r="F50" t="s">
        <v>1636</v>
      </c>
      <c r="G50" t="s">
        <v>3178</v>
      </c>
      <c r="H50" t="s">
        <v>93</v>
      </c>
      <c r="I50" t="s">
        <v>12</v>
      </c>
      <c r="J50" t="s">
        <v>11215</v>
      </c>
      <c r="K50" t="s">
        <v>2112</v>
      </c>
      <c r="L50" t="str">
        <f>LEFT(K50,LEN(K50)-3)</f>
        <v>150</v>
      </c>
      <c r="M50" t="str">
        <f>RIGHT(K50,3)</f>
        <v>元/天</v>
      </c>
      <c r="N50">
        <f>J50*VLOOKUP(M50,薪资单位!$A$1:$B$6,2,FALSE)</f>
        <v>3</v>
      </c>
      <c r="O50">
        <f>L50*VLOOKUP(M50,薪资单位!$A$1:$B$6,2,FALSE)</f>
        <v>3</v>
      </c>
      <c r="P50" t="s">
        <v>839</v>
      </c>
    </row>
    <row r="51" spans="1:16" x14ac:dyDescent="0.2">
      <c r="A51" t="s">
        <v>2111</v>
      </c>
      <c r="B51" t="str">
        <f>IFERROR(LOOKUP(1,0/SEARCH(Sheet2!$E$3:$E$18,A51),Sheet2!$F$3:$F$18),"其他")</f>
        <v>数据分析工程师</v>
      </c>
      <c r="C51" t="s">
        <v>2112</v>
      </c>
      <c r="D51" t="s">
        <v>23</v>
      </c>
      <c r="E51" t="s">
        <v>16</v>
      </c>
      <c r="F51" t="s">
        <v>24</v>
      </c>
      <c r="G51" t="s">
        <v>2113</v>
      </c>
      <c r="H51" t="s">
        <v>11</v>
      </c>
      <c r="I51" t="s">
        <v>12</v>
      </c>
      <c r="J51" t="s">
        <v>11215</v>
      </c>
      <c r="K51" t="s">
        <v>2112</v>
      </c>
      <c r="L51" t="str">
        <f>LEFT(K51,LEN(K51)-3)</f>
        <v>150</v>
      </c>
      <c r="M51" t="str">
        <f>RIGHT(K51,3)</f>
        <v>元/天</v>
      </c>
      <c r="N51">
        <f>J51*VLOOKUP(M51,薪资单位!$A$1:$B$6,2,FALSE)</f>
        <v>3</v>
      </c>
      <c r="O51">
        <f>L51*VLOOKUP(M51,薪资单位!$A$1:$B$6,2,FALSE)</f>
        <v>3</v>
      </c>
      <c r="P51" t="s">
        <v>30</v>
      </c>
    </row>
    <row r="52" spans="1:16" x14ac:dyDescent="0.2">
      <c r="A52" t="s">
        <v>3828</v>
      </c>
      <c r="B52" t="str">
        <f>IFERROR(LOOKUP(1,0/SEARCH(Sheet2!$E$3:$E$18,A52),Sheet2!$F$3:$F$18),"其他")</f>
        <v>其他</v>
      </c>
      <c r="C52" t="s">
        <v>2112</v>
      </c>
      <c r="D52" t="s">
        <v>7</v>
      </c>
      <c r="E52" t="s">
        <v>59</v>
      </c>
      <c r="F52" t="s">
        <v>1636</v>
      </c>
      <c r="G52" t="s">
        <v>2182</v>
      </c>
      <c r="H52" t="s">
        <v>38</v>
      </c>
      <c r="I52" t="s">
        <v>32</v>
      </c>
      <c r="J52" t="s">
        <v>11215</v>
      </c>
      <c r="K52" t="s">
        <v>2112</v>
      </c>
      <c r="L52" t="str">
        <f>LEFT(K52,LEN(K52)-3)</f>
        <v>150</v>
      </c>
      <c r="M52" t="str">
        <f>RIGHT(K52,3)</f>
        <v>元/天</v>
      </c>
      <c r="N52">
        <f>J52*VLOOKUP(M52,薪资单位!$A$1:$B$6,2,FALSE)</f>
        <v>3</v>
      </c>
      <c r="O52">
        <f>L52*VLOOKUP(M52,薪资单位!$A$1:$B$6,2,FALSE)</f>
        <v>3</v>
      </c>
      <c r="P52" t="s">
        <v>839</v>
      </c>
    </row>
    <row r="53" spans="1:16" x14ac:dyDescent="0.2">
      <c r="A53" t="s">
        <v>3925</v>
      </c>
      <c r="B53" t="str">
        <f>IFERROR(LOOKUP(1,0/SEARCH(Sheet2!$E$3:$E$18,A53),Sheet2!$F$3:$F$18),"其他")</f>
        <v>其他</v>
      </c>
      <c r="C53" t="s">
        <v>2112</v>
      </c>
      <c r="D53" t="s">
        <v>7</v>
      </c>
      <c r="E53" t="s">
        <v>143</v>
      </c>
      <c r="F53" t="s">
        <v>839</v>
      </c>
      <c r="G53" t="s">
        <v>3926</v>
      </c>
      <c r="H53" t="s">
        <v>112</v>
      </c>
      <c r="I53" t="s">
        <v>12</v>
      </c>
      <c r="J53" t="s">
        <v>11215</v>
      </c>
      <c r="K53" t="s">
        <v>2112</v>
      </c>
      <c r="L53" t="str">
        <f>LEFT(K53,LEN(K53)-3)</f>
        <v>150</v>
      </c>
      <c r="M53" t="str">
        <f>RIGHT(K53,3)</f>
        <v>元/天</v>
      </c>
      <c r="N53">
        <f>J53*VLOOKUP(M53,薪资单位!$A$1:$B$6,2,FALSE)</f>
        <v>3</v>
      </c>
      <c r="O53">
        <f>L53*VLOOKUP(M53,薪资单位!$A$1:$B$6,2,FALSE)</f>
        <v>3</v>
      </c>
      <c r="P53" t="s">
        <v>839</v>
      </c>
    </row>
    <row r="54" spans="1:16" x14ac:dyDescent="0.2">
      <c r="A54" t="s">
        <v>4118</v>
      </c>
      <c r="B54" t="str">
        <f>IFERROR(LOOKUP(1,0/SEARCH(Sheet2!$E$3:$E$18,A54),Sheet2!$F$3:$F$18),"其他")</f>
        <v>其他</v>
      </c>
      <c r="C54" t="s">
        <v>2112</v>
      </c>
      <c r="D54" t="s">
        <v>7</v>
      </c>
      <c r="E54" t="s">
        <v>16</v>
      </c>
      <c r="F54" t="s">
        <v>487</v>
      </c>
      <c r="G54" t="s">
        <v>4119</v>
      </c>
      <c r="H54" t="s">
        <v>11</v>
      </c>
      <c r="I54" t="s">
        <v>12</v>
      </c>
      <c r="J54" t="s">
        <v>11215</v>
      </c>
      <c r="K54" t="s">
        <v>2112</v>
      </c>
      <c r="L54" t="str">
        <f>LEFT(K54,LEN(K54)-3)</f>
        <v>150</v>
      </c>
      <c r="M54" t="str">
        <f>RIGHT(K54,3)</f>
        <v>元/天</v>
      </c>
      <c r="N54">
        <f>J54*VLOOKUP(M54,薪资单位!$A$1:$B$6,2,FALSE)</f>
        <v>3</v>
      </c>
      <c r="O54">
        <f>L54*VLOOKUP(M54,薪资单位!$A$1:$B$6,2,FALSE)</f>
        <v>3</v>
      </c>
      <c r="P54" t="s">
        <v>839</v>
      </c>
    </row>
    <row r="55" spans="1:16" x14ac:dyDescent="0.2">
      <c r="A55" t="s">
        <v>4564</v>
      </c>
      <c r="B55" t="str">
        <f>IFERROR(LOOKUP(1,0/SEARCH(Sheet2!$E$3:$E$18,A55),Sheet2!$F$3:$F$18),"其他")</f>
        <v>其他</v>
      </c>
      <c r="C55" t="s">
        <v>2112</v>
      </c>
      <c r="D55" t="s">
        <v>7</v>
      </c>
      <c r="E55" t="s">
        <v>16</v>
      </c>
      <c r="F55" t="s">
        <v>2645</v>
      </c>
      <c r="G55" t="s">
        <v>4565</v>
      </c>
      <c r="H55" t="s">
        <v>11</v>
      </c>
      <c r="I55" t="s">
        <v>12</v>
      </c>
      <c r="J55" t="s">
        <v>11215</v>
      </c>
      <c r="K55" t="s">
        <v>2112</v>
      </c>
      <c r="L55" t="str">
        <f>LEFT(K55,LEN(K55)-3)</f>
        <v>150</v>
      </c>
      <c r="M55" t="str">
        <f>RIGHT(K55,3)</f>
        <v>元/天</v>
      </c>
      <c r="N55">
        <f>J55*VLOOKUP(M55,薪资单位!$A$1:$B$6,2,FALSE)</f>
        <v>3</v>
      </c>
      <c r="O55">
        <f>L55*VLOOKUP(M55,薪资单位!$A$1:$B$6,2,FALSE)</f>
        <v>3</v>
      </c>
      <c r="P55" t="s">
        <v>839</v>
      </c>
    </row>
    <row r="56" spans="1:16" x14ac:dyDescent="0.2">
      <c r="A56" t="s">
        <v>4613</v>
      </c>
      <c r="B56" t="str">
        <f>IFERROR(LOOKUP(1,0/SEARCH(Sheet2!$E$3:$E$18,A56),Sheet2!$F$3:$F$18),"其他")</f>
        <v>其他</v>
      </c>
      <c r="C56" t="s">
        <v>2112</v>
      </c>
      <c r="D56" t="s">
        <v>7</v>
      </c>
      <c r="E56" t="s">
        <v>59</v>
      </c>
      <c r="F56" t="s">
        <v>1636</v>
      </c>
      <c r="G56" t="s">
        <v>4614</v>
      </c>
      <c r="H56" t="s">
        <v>38</v>
      </c>
      <c r="I56" t="s">
        <v>149</v>
      </c>
      <c r="J56" t="s">
        <v>11215</v>
      </c>
      <c r="K56" t="s">
        <v>2112</v>
      </c>
      <c r="L56" t="str">
        <f>LEFT(K56,LEN(K56)-3)</f>
        <v>150</v>
      </c>
      <c r="M56" t="str">
        <f>RIGHT(K56,3)</f>
        <v>元/天</v>
      </c>
      <c r="N56">
        <f>J56*VLOOKUP(M56,薪资单位!$A$1:$B$6,2,FALSE)</f>
        <v>3</v>
      </c>
      <c r="O56">
        <f>L56*VLOOKUP(M56,薪资单位!$A$1:$B$6,2,FALSE)</f>
        <v>3</v>
      </c>
      <c r="P56" t="s">
        <v>839</v>
      </c>
    </row>
    <row r="57" spans="1:16" x14ac:dyDescent="0.2">
      <c r="A57" t="s">
        <v>5065</v>
      </c>
      <c r="B57" t="str">
        <f>IFERROR(LOOKUP(1,0/SEARCH(Sheet2!$E$3:$E$18,A57),Sheet2!$F$3:$F$18),"其他")</f>
        <v>其他</v>
      </c>
      <c r="C57" t="s">
        <v>2112</v>
      </c>
      <c r="D57" t="s">
        <v>7</v>
      </c>
      <c r="E57" t="s">
        <v>16</v>
      </c>
      <c r="F57" t="s">
        <v>839</v>
      </c>
      <c r="G57" t="s">
        <v>5066</v>
      </c>
      <c r="H57" t="s">
        <v>26</v>
      </c>
      <c r="I57" t="s">
        <v>129</v>
      </c>
      <c r="J57" t="s">
        <v>11215</v>
      </c>
      <c r="K57" t="s">
        <v>2112</v>
      </c>
      <c r="L57" t="str">
        <f>LEFT(K57,LEN(K57)-3)</f>
        <v>150</v>
      </c>
      <c r="M57" t="str">
        <f>RIGHT(K57,3)</f>
        <v>元/天</v>
      </c>
      <c r="N57">
        <f>J57*VLOOKUP(M57,薪资单位!$A$1:$B$6,2,FALSE)</f>
        <v>3</v>
      </c>
      <c r="O57">
        <f>L57*VLOOKUP(M57,薪资单位!$A$1:$B$6,2,FALSE)</f>
        <v>3</v>
      </c>
      <c r="P57" t="s">
        <v>839</v>
      </c>
    </row>
    <row r="58" spans="1:16" x14ac:dyDescent="0.2">
      <c r="A58" t="s">
        <v>2587</v>
      </c>
      <c r="B58" t="str">
        <f>IFERROR(LOOKUP(1,0/SEARCH(Sheet2!$E$3:$E$18,A58),Sheet2!$F$3:$F$18),"其他")</f>
        <v>其他</v>
      </c>
      <c r="C58" t="s">
        <v>2588</v>
      </c>
      <c r="D58" t="s">
        <v>7</v>
      </c>
      <c r="E58" t="s">
        <v>742</v>
      </c>
      <c r="F58" t="s">
        <v>24</v>
      </c>
      <c r="G58" t="s">
        <v>2589</v>
      </c>
      <c r="H58" t="s">
        <v>93</v>
      </c>
      <c r="I58" t="s">
        <v>12</v>
      </c>
      <c r="J58" t="s">
        <v>11216</v>
      </c>
      <c r="K58" t="s">
        <v>2588</v>
      </c>
      <c r="L58" t="str">
        <f>LEFT(K58,LEN(K58)-3)</f>
        <v>160</v>
      </c>
      <c r="M58" t="str">
        <f>RIGHT(K58,3)</f>
        <v>元/天</v>
      </c>
      <c r="N58">
        <f>J58*VLOOKUP(M58,薪资单位!$A$1:$B$6,2,FALSE)</f>
        <v>3.2</v>
      </c>
      <c r="O58">
        <f>L58*VLOOKUP(M58,薪资单位!$A$1:$B$6,2,FALSE)</f>
        <v>3.2</v>
      </c>
      <c r="P58" t="s">
        <v>30</v>
      </c>
    </row>
    <row r="59" spans="1:16" x14ac:dyDescent="0.2">
      <c r="A59" t="s">
        <v>6177</v>
      </c>
      <c r="B59" t="str">
        <f>IFERROR(LOOKUP(1,0/SEARCH(Sheet2!$E$3:$E$18,A59),Sheet2!$F$3:$F$18),"其他")</f>
        <v>其他</v>
      </c>
      <c r="C59" t="s">
        <v>6178</v>
      </c>
      <c r="D59" t="s">
        <v>65</v>
      </c>
      <c r="E59" t="s">
        <v>143</v>
      </c>
      <c r="F59" t="s">
        <v>1722</v>
      </c>
      <c r="G59" t="s">
        <v>6179</v>
      </c>
      <c r="H59" t="s">
        <v>42</v>
      </c>
      <c r="I59" t="s">
        <v>12</v>
      </c>
      <c r="J59">
        <v>3</v>
      </c>
      <c r="K59" t="s">
        <v>11192</v>
      </c>
      <c r="L59" t="str">
        <f>LEFT(K59,LEN(K59)-3)</f>
        <v>3.6</v>
      </c>
      <c r="M59" t="str">
        <f>RIGHT(K59,3)</f>
        <v>千/月</v>
      </c>
      <c r="N59">
        <f>J59*VLOOKUP(M59,薪资单位!$A$1:$B$6,2,FALSE)</f>
        <v>3</v>
      </c>
      <c r="O59">
        <f>L59*VLOOKUP(M59,薪资单位!$A$1:$B$6,2,FALSE)</f>
        <v>3.6</v>
      </c>
      <c r="P59" t="s">
        <v>2595</v>
      </c>
    </row>
    <row r="60" spans="1:16" x14ac:dyDescent="0.2">
      <c r="A60" t="s">
        <v>4052</v>
      </c>
      <c r="B60" t="str">
        <f>IFERROR(LOOKUP(1,0/SEARCH(Sheet2!$E$3:$E$18,A60),Sheet2!$F$3:$F$18),"其他")</f>
        <v>其他</v>
      </c>
      <c r="C60" t="s">
        <v>4053</v>
      </c>
      <c r="D60" t="s">
        <v>7</v>
      </c>
      <c r="E60" t="s">
        <v>16</v>
      </c>
      <c r="F60" t="s">
        <v>839</v>
      </c>
      <c r="G60" t="s">
        <v>4054</v>
      </c>
      <c r="H60" t="s">
        <v>42</v>
      </c>
      <c r="I60" t="s">
        <v>50</v>
      </c>
      <c r="J60" t="s">
        <v>11217</v>
      </c>
      <c r="K60" t="s">
        <v>4053</v>
      </c>
      <c r="L60" t="str">
        <f>LEFT(K60,LEN(K60)-3)</f>
        <v>180</v>
      </c>
      <c r="M60" t="str">
        <f>RIGHT(K60,3)</f>
        <v>元/天</v>
      </c>
      <c r="N60">
        <f>J60*VLOOKUP(M60,薪资单位!$A$1:$B$6,2,FALSE)</f>
        <v>3.6</v>
      </c>
      <c r="O60">
        <f>L60*VLOOKUP(M60,薪资单位!$A$1:$B$6,2,FALSE)</f>
        <v>3.6</v>
      </c>
      <c r="P60" t="s">
        <v>839</v>
      </c>
    </row>
    <row r="61" spans="1:16" x14ac:dyDescent="0.2">
      <c r="A61" t="s">
        <v>2336</v>
      </c>
      <c r="B61" t="str">
        <f>IFERROR(LOOKUP(1,0/SEARCH(Sheet2!$E$3:$E$18,A61),Sheet2!$F$3:$F$18),"其他")</f>
        <v>C++工程师</v>
      </c>
      <c r="C61" t="s">
        <v>332</v>
      </c>
      <c r="D61" t="s">
        <v>7</v>
      </c>
      <c r="E61" t="s">
        <v>16</v>
      </c>
      <c r="F61" t="s">
        <v>24</v>
      </c>
      <c r="G61" t="s">
        <v>2337</v>
      </c>
      <c r="H61" t="s">
        <v>42</v>
      </c>
      <c r="I61" t="s">
        <v>32</v>
      </c>
      <c r="J61">
        <v>2</v>
      </c>
      <c r="K61" t="s">
        <v>11136</v>
      </c>
      <c r="L61" t="str">
        <f>LEFT(K61,LEN(K61)-3)</f>
        <v>4</v>
      </c>
      <c r="M61" t="str">
        <f>RIGHT(K61,3)</f>
        <v>千/月</v>
      </c>
      <c r="N61">
        <f>J61*VLOOKUP(M61,薪资单位!$A$1:$B$6,2,FALSE)</f>
        <v>2</v>
      </c>
      <c r="O61">
        <f>L61*VLOOKUP(M61,薪资单位!$A$1:$B$6,2,FALSE)</f>
        <v>4</v>
      </c>
      <c r="P61" t="s">
        <v>30</v>
      </c>
    </row>
    <row r="62" spans="1:16" x14ac:dyDescent="0.2">
      <c r="A62" t="s">
        <v>5</v>
      </c>
      <c r="B62" t="str">
        <f>IFERROR(LOOKUP(1,0/SEARCH(Sheet2!$E$3:$E$18,A62),Sheet2!$F$3:$F$18),"其他")</f>
        <v>Java工程师</v>
      </c>
      <c r="C62" t="s">
        <v>332</v>
      </c>
      <c r="D62" t="s">
        <v>7</v>
      </c>
      <c r="E62" t="s">
        <v>8</v>
      </c>
      <c r="F62" t="s">
        <v>24</v>
      </c>
      <c r="G62" t="s">
        <v>333</v>
      </c>
      <c r="H62" t="s">
        <v>38</v>
      </c>
      <c r="I62" t="s">
        <v>12</v>
      </c>
      <c r="J62">
        <v>2</v>
      </c>
      <c r="K62" t="s">
        <v>11136</v>
      </c>
      <c r="L62" t="str">
        <f>LEFT(K62,LEN(K62)-3)</f>
        <v>4</v>
      </c>
      <c r="M62" t="str">
        <f>RIGHT(K62,3)</f>
        <v>千/月</v>
      </c>
      <c r="N62">
        <f>J62*VLOOKUP(M62,薪资单位!$A$1:$B$6,2,FALSE)</f>
        <v>2</v>
      </c>
      <c r="O62">
        <f>L62*VLOOKUP(M62,薪资单位!$A$1:$B$6,2,FALSE)</f>
        <v>4</v>
      </c>
      <c r="P62" t="s">
        <v>30</v>
      </c>
    </row>
    <row r="63" spans="1:16" x14ac:dyDescent="0.2">
      <c r="A63" t="s">
        <v>6938</v>
      </c>
      <c r="B63" t="str">
        <f>IFERROR(LOOKUP(1,0/SEARCH(Sheet2!$E$3:$E$18,A63),Sheet2!$F$3:$F$18),"其他")</f>
        <v>其他</v>
      </c>
      <c r="C63" t="s">
        <v>332</v>
      </c>
      <c r="D63" t="s">
        <v>23</v>
      </c>
      <c r="E63" t="s">
        <v>16</v>
      </c>
      <c r="F63" t="s">
        <v>743</v>
      </c>
      <c r="G63" t="s">
        <v>6719</v>
      </c>
      <c r="H63" t="s">
        <v>42</v>
      </c>
      <c r="I63" t="s">
        <v>12</v>
      </c>
      <c r="J63">
        <v>2</v>
      </c>
      <c r="K63" t="s">
        <v>11136</v>
      </c>
      <c r="L63" t="str">
        <f>LEFT(K63,LEN(K63)-3)</f>
        <v>4</v>
      </c>
      <c r="M63" t="str">
        <f>RIGHT(K63,3)</f>
        <v>千/月</v>
      </c>
      <c r="N63">
        <f>J63*VLOOKUP(M63,薪资单位!$A$1:$B$6,2,FALSE)</f>
        <v>2</v>
      </c>
      <c r="O63">
        <f>L63*VLOOKUP(M63,薪资单位!$A$1:$B$6,2,FALSE)</f>
        <v>4</v>
      </c>
      <c r="P63" t="s">
        <v>2595</v>
      </c>
    </row>
    <row r="64" spans="1:16" x14ac:dyDescent="0.2">
      <c r="A64" t="s">
        <v>838</v>
      </c>
      <c r="B64" t="str">
        <f>IFERROR(LOOKUP(1,0/SEARCH(Sheet2!$E$3:$E$18,A64),Sheet2!$F$3:$F$18),"其他")</f>
        <v>其他</v>
      </c>
      <c r="C64" t="s">
        <v>332</v>
      </c>
      <c r="D64" t="s">
        <v>23</v>
      </c>
      <c r="E64" t="s">
        <v>16</v>
      </c>
      <c r="F64" t="s">
        <v>839</v>
      </c>
      <c r="G64" t="s">
        <v>840</v>
      </c>
      <c r="H64" t="s">
        <v>42</v>
      </c>
      <c r="I64" t="s">
        <v>129</v>
      </c>
      <c r="J64">
        <v>2</v>
      </c>
      <c r="K64" t="s">
        <v>11136</v>
      </c>
      <c r="L64" t="str">
        <f>LEFT(K64,LEN(K64)-3)</f>
        <v>4</v>
      </c>
      <c r="M64" t="str">
        <f>RIGHT(K64,3)</f>
        <v>千/月</v>
      </c>
      <c r="N64">
        <f>J64*VLOOKUP(M64,薪资单位!$A$1:$B$6,2,FALSE)</f>
        <v>2</v>
      </c>
      <c r="O64">
        <f>L64*VLOOKUP(M64,薪资单位!$A$1:$B$6,2,FALSE)</f>
        <v>4</v>
      </c>
      <c r="P64" t="s">
        <v>839</v>
      </c>
    </row>
    <row r="65" spans="1:16" x14ac:dyDescent="0.2">
      <c r="A65" t="s">
        <v>7407</v>
      </c>
      <c r="B65" t="str">
        <f>IFERROR(LOOKUP(1,0/SEARCH(Sheet2!$E$3:$E$18,A65),Sheet2!$F$3:$F$18),"其他")</f>
        <v>其他</v>
      </c>
      <c r="C65" t="s">
        <v>7408</v>
      </c>
      <c r="D65" t="s">
        <v>7</v>
      </c>
      <c r="E65" t="s">
        <v>59</v>
      </c>
      <c r="F65" t="s">
        <v>743</v>
      </c>
      <c r="G65" t="s">
        <v>7409</v>
      </c>
      <c r="H65" t="s">
        <v>93</v>
      </c>
      <c r="I65" t="s">
        <v>12</v>
      </c>
      <c r="J65">
        <v>2.5</v>
      </c>
      <c r="K65" t="s">
        <v>11136</v>
      </c>
      <c r="L65" t="str">
        <f>LEFT(K65,LEN(K65)-3)</f>
        <v>4</v>
      </c>
      <c r="M65" t="str">
        <f>RIGHT(K65,3)</f>
        <v>千/月</v>
      </c>
      <c r="N65">
        <f>J65*VLOOKUP(M65,薪资单位!$A$1:$B$6,2,FALSE)</f>
        <v>2.5</v>
      </c>
      <c r="O65">
        <f>L65*VLOOKUP(M65,薪资单位!$A$1:$B$6,2,FALSE)</f>
        <v>4</v>
      </c>
      <c r="P65" t="s">
        <v>2595</v>
      </c>
    </row>
    <row r="66" spans="1:16" x14ac:dyDescent="0.2">
      <c r="A66" t="s">
        <v>445</v>
      </c>
      <c r="B66" t="str">
        <f>IFERROR(LOOKUP(1,0/SEARCH(Sheet2!$E$3:$E$18,A66),Sheet2!$F$3:$F$18),"其他")</f>
        <v>Java工程师</v>
      </c>
      <c r="C66" t="s">
        <v>5719</v>
      </c>
      <c r="D66" t="s">
        <v>7</v>
      </c>
      <c r="E66" t="s">
        <v>16</v>
      </c>
      <c r="F66" t="s">
        <v>1961</v>
      </c>
      <c r="G66" t="s">
        <v>5720</v>
      </c>
      <c r="H66" t="s">
        <v>11</v>
      </c>
      <c r="I66" t="s">
        <v>12</v>
      </c>
      <c r="J66">
        <v>3</v>
      </c>
      <c r="K66" t="s">
        <v>11136</v>
      </c>
      <c r="L66" t="str">
        <f>LEFT(K66,LEN(K66)-3)</f>
        <v>4</v>
      </c>
      <c r="M66" t="str">
        <f>RIGHT(K66,3)</f>
        <v>千/月</v>
      </c>
      <c r="N66">
        <f>J66*VLOOKUP(M66,薪资单位!$A$1:$B$6,2,FALSE)</f>
        <v>3</v>
      </c>
      <c r="O66">
        <f>L66*VLOOKUP(M66,薪资单位!$A$1:$B$6,2,FALSE)</f>
        <v>4</v>
      </c>
      <c r="P66" t="s">
        <v>2595</v>
      </c>
    </row>
    <row r="67" spans="1:16" x14ac:dyDescent="0.2">
      <c r="A67" t="s">
        <v>3697</v>
      </c>
      <c r="B67" t="str">
        <f>IFERROR(LOOKUP(1,0/SEARCH(Sheet2!$E$3:$E$18,A67),Sheet2!$F$3:$F$18),"其他")</f>
        <v>其他</v>
      </c>
      <c r="C67" t="s">
        <v>3698</v>
      </c>
      <c r="D67" t="s">
        <v>7</v>
      </c>
      <c r="E67" t="s">
        <v>59</v>
      </c>
      <c r="F67" t="s">
        <v>2770</v>
      </c>
      <c r="G67" t="s">
        <v>3699</v>
      </c>
      <c r="H67" t="s">
        <v>38</v>
      </c>
      <c r="I67" t="s">
        <v>129</v>
      </c>
      <c r="J67">
        <v>3.5</v>
      </c>
      <c r="K67" t="s">
        <v>11136</v>
      </c>
      <c r="L67" t="str">
        <f>LEFT(K67,LEN(K67)-3)</f>
        <v>4</v>
      </c>
      <c r="M67" t="str">
        <f>RIGHT(K67,3)</f>
        <v>千/月</v>
      </c>
      <c r="N67">
        <f>J67*VLOOKUP(M67,薪资单位!$A$1:$B$6,2,FALSE)</f>
        <v>3.5</v>
      </c>
      <c r="O67">
        <f>L67*VLOOKUP(M67,薪资单位!$A$1:$B$6,2,FALSE)</f>
        <v>4</v>
      </c>
      <c r="P67" t="s">
        <v>839</v>
      </c>
    </row>
    <row r="68" spans="1:16" x14ac:dyDescent="0.2">
      <c r="A68" t="s">
        <v>9238</v>
      </c>
      <c r="B68" t="str">
        <f>IFERROR(LOOKUP(1,0/SEARCH(Sheet2!$E$3:$E$18,A68),Sheet2!$F$3:$F$18),"其他")</f>
        <v>数据分析工程师</v>
      </c>
      <c r="C68" t="s">
        <v>3698</v>
      </c>
      <c r="D68" t="s">
        <v>7</v>
      </c>
      <c r="E68" t="s">
        <v>16</v>
      </c>
      <c r="F68" t="s">
        <v>1809</v>
      </c>
      <c r="G68" t="s">
        <v>9239</v>
      </c>
      <c r="H68" t="s">
        <v>11</v>
      </c>
      <c r="I68" t="s">
        <v>149</v>
      </c>
      <c r="J68">
        <v>3.5</v>
      </c>
      <c r="K68" t="s">
        <v>11136</v>
      </c>
      <c r="L68" t="str">
        <f>LEFT(K68,LEN(K68)-3)</f>
        <v>4</v>
      </c>
      <c r="M68" t="str">
        <f>RIGHT(K68,3)</f>
        <v>千/月</v>
      </c>
      <c r="N68">
        <f>J68*VLOOKUP(M68,薪资单位!$A$1:$B$6,2,FALSE)</f>
        <v>3.5</v>
      </c>
      <c r="O68">
        <f>L68*VLOOKUP(M68,薪资单位!$A$1:$B$6,2,FALSE)</f>
        <v>4</v>
      </c>
      <c r="P68" t="s">
        <v>5989</v>
      </c>
    </row>
    <row r="69" spans="1:16" x14ac:dyDescent="0.2">
      <c r="A69" t="s">
        <v>10372</v>
      </c>
      <c r="B69" t="str">
        <f>IFERROR(LOOKUP(1,0/SEARCH(Sheet2!$E$3:$E$18,A69),Sheet2!$F$3:$F$18),"其他")</f>
        <v>其他</v>
      </c>
      <c r="C69" t="s">
        <v>3698</v>
      </c>
      <c r="D69" t="s">
        <v>65</v>
      </c>
      <c r="E69" t="s">
        <v>59</v>
      </c>
      <c r="F69" t="s">
        <v>673</v>
      </c>
      <c r="G69" t="s">
        <v>10373</v>
      </c>
      <c r="H69" t="s">
        <v>38</v>
      </c>
      <c r="I69" t="s">
        <v>12</v>
      </c>
      <c r="J69">
        <v>3.5</v>
      </c>
      <c r="K69" t="s">
        <v>11136</v>
      </c>
      <c r="L69" t="str">
        <f>LEFT(K69,LEN(K69)-3)</f>
        <v>4</v>
      </c>
      <c r="M69" t="str">
        <f>RIGHT(K69,3)</f>
        <v>千/月</v>
      </c>
      <c r="N69">
        <f>J69*VLOOKUP(M69,薪资单位!$A$1:$B$6,2,FALSE)</f>
        <v>3.5</v>
      </c>
      <c r="O69">
        <f>L69*VLOOKUP(M69,薪资单位!$A$1:$B$6,2,FALSE)</f>
        <v>4</v>
      </c>
      <c r="P69" t="s">
        <v>1139</v>
      </c>
    </row>
    <row r="70" spans="1:16" x14ac:dyDescent="0.2">
      <c r="A70" t="s">
        <v>6320</v>
      </c>
      <c r="B70" t="str">
        <f>IFERROR(LOOKUP(1,0/SEARCH(Sheet2!$E$3:$E$18,A70),Sheet2!$F$3:$F$18),"其他")</f>
        <v>其他</v>
      </c>
      <c r="C70" t="s">
        <v>6321</v>
      </c>
      <c r="D70" t="s">
        <v>23</v>
      </c>
      <c r="E70" t="s">
        <v>8</v>
      </c>
      <c r="F70" t="s">
        <v>2595</v>
      </c>
      <c r="G70" t="s">
        <v>6322</v>
      </c>
      <c r="H70" t="s">
        <v>38</v>
      </c>
      <c r="I70" t="s">
        <v>12</v>
      </c>
      <c r="J70">
        <v>3.6</v>
      </c>
      <c r="K70" t="s">
        <v>11136</v>
      </c>
      <c r="L70" t="str">
        <f>LEFT(K70,LEN(K70)-3)</f>
        <v>4</v>
      </c>
      <c r="M70" t="str">
        <f>RIGHT(K70,3)</f>
        <v>千/月</v>
      </c>
      <c r="N70">
        <f>J70*VLOOKUP(M70,薪资单位!$A$1:$B$6,2,FALSE)</f>
        <v>3.6</v>
      </c>
      <c r="O70">
        <f>L70*VLOOKUP(M70,薪资单位!$A$1:$B$6,2,FALSE)</f>
        <v>4</v>
      </c>
      <c r="P70" t="s">
        <v>2595</v>
      </c>
    </row>
    <row r="71" spans="1:16" x14ac:dyDescent="0.2">
      <c r="A71" t="s">
        <v>5907</v>
      </c>
      <c r="B71" t="str">
        <f>IFERROR(LOOKUP(1,0/SEARCH(Sheet2!$E$3:$E$18,A71),Sheet2!$F$3:$F$18),"其他")</f>
        <v>C++工程师</v>
      </c>
      <c r="C71" t="s">
        <v>4966</v>
      </c>
      <c r="D71" t="s">
        <v>7</v>
      </c>
      <c r="E71" t="s">
        <v>8</v>
      </c>
      <c r="F71" t="s">
        <v>2595</v>
      </c>
      <c r="G71" t="s">
        <v>5908</v>
      </c>
      <c r="H71" t="s">
        <v>93</v>
      </c>
      <c r="I71" t="s">
        <v>12</v>
      </c>
      <c r="J71" t="s">
        <v>11218</v>
      </c>
      <c r="K71" t="s">
        <v>4966</v>
      </c>
      <c r="L71" t="str">
        <f>LEFT(K71,LEN(K71)-3)</f>
        <v>200</v>
      </c>
      <c r="M71" t="str">
        <f>RIGHT(K71,3)</f>
        <v>元/天</v>
      </c>
      <c r="N71">
        <f>J71*VLOOKUP(M71,薪资单位!$A$1:$B$6,2,FALSE)</f>
        <v>4</v>
      </c>
      <c r="O71">
        <f>L71*VLOOKUP(M71,薪资单位!$A$1:$B$6,2,FALSE)</f>
        <v>4</v>
      </c>
      <c r="P71" t="s">
        <v>2595</v>
      </c>
    </row>
    <row r="72" spans="1:16" x14ac:dyDescent="0.2">
      <c r="A72" t="s">
        <v>5098</v>
      </c>
      <c r="B72" t="str">
        <f>IFERROR(LOOKUP(1,0/SEARCH(Sheet2!$E$3:$E$18,A72),Sheet2!$F$3:$F$18),"其他")</f>
        <v>其他</v>
      </c>
      <c r="C72" t="s">
        <v>4966</v>
      </c>
      <c r="D72" t="s">
        <v>7</v>
      </c>
      <c r="E72" t="s">
        <v>16</v>
      </c>
      <c r="F72" t="s">
        <v>1636</v>
      </c>
      <c r="G72" t="s">
        <v>5099</v>
      </c>
      <c r="H72" t="s">
        <v>11</v>
      </c>
      <c r="I72" t="s">
        <v>81</v>
      </c>
      <c r="J72" t="s">
        <v>11218</v>
      </c>
      <c r="K72" t="s">
        <v>4966</v>
      </c>
      <c r="L72" t="str">
        <f>LEFT(K72,LEN(K72)-3)</f>
        <v>200</v>
      </c>
      <c r="M72" t="str">
        <f>RIGHT(K72,3)</f>
        <v>元/天</v>
      </c>
      <c r="N72">
        <f>J72*VLOOKUP(M72,薪资单位!$A$1:$B$6,2,FALSE)</f>
        <v>4</v>
      </c>
      <c r="O72">
        <f>L72*VLOOKUP(M72,薪资单位!$A$1:$B$6,2,FALSE)</f>
        <v>4</v>
      </c>
      <c r="P72" t="s">
        <v>839</v>
      </c>
    </row>
    <row r="73" spans="1:16" x14ac:dyDescent="0.2">
      <c r="A73" t="s">
        <v>4965</v>
      </c>
      <c r="B73" t="str">
        <f>IFERROR(LOOKUP(1,0/SEARCH(Sheet2!$E$3:$E$18,A73),Sheet2!$F$3:$F$18),"其他")</f>
        <v>其他</v>
      </c>
      <c r="C73" t="s">
        <v>4966</v>
      </c>
      <c r="D73" t="s">
        <v>7</v>
      </c>
      <c r="E73" t="s">
        <v>143</v>
      </c>
      <c r="F73" t="s">
        <v>2653</v>
      </c>
      <c r="G73" t="s">
        <v>4967</v>
      </c>
      <c r="H73" t="s">
        <v>38</v>
      </c>
      <c r="I73" t="s">
        <v>81</v>
      </c>
      <c r="J73" t="s">
        <v>11218</v>
      </c>
      <c r="K73" t="s">
        <v>4966</v>
      </c>
      <c r="L73" t="str">
        <f>LEFT(K73,LEN(K73)-3)</f>
        <v>200</v>
      </c>
      <c r="M73" t="str">
        <f>RIGHT(K73,3)</f>
        <v>元/天</v>
      </c>
      <c r="N73">
        <f>J73*VLOOKUP(M73,薪资单位!$A$1:$B$6,2,FALSE)</f>
        <v>4</v>
      </c>
      <c r="O73">
        <f>L73*VLOOKUP(M73,薪资单位!$A$1:$B$6,2,FALSE)</f>
        <v>4</v>
      </c>
      <c r="P73" t="s">
        <v>839</v>
      </c>
    </row>
    <row r="74" spans="1:16" x14ac:dyDescent="0.2">
      <c r="A74" t="s">
        <v>5009</v>
      </c>
      <c r="B74" t="str">
        <f>IFERROR(LOOKUP(1,0/SEARCH(Sheet2!$E$3:$E$18,A74),Sheet2!$F$3:$F$18),"其他")</f>
        <v>其他</v>
      </c>
      <c r="C74" t="s">
        <v>4966</v>
      </c>
      <c r="D74" t="s">
        <v>7</v>
      </c>
      <c r="E74" t="s">
        <v>8</v>
      </c>
      <c r="F74" t="s">
        <v>839</v>
      </c>
      <c r="G74" t="s">
        <v>5010</v>
      </c>
      <c r="H74" t="s">
        <v>11</v>
      </c>
      <c r="I74" t="s">
        <v>129</v>
      </c>
      <c r="J74" t="s">
        <v>11218</v>
      </c>
      <c r="K74" t="s">
        <v>4966</v>
      </c>
      <c r="L74" t="str">
        <f>LEFT(K74,LEN(K74)-3)</f>
        <v>200</v>
      </c>
      <c r="M74" t="str">
        <f>RIGHT(K74,3)</f>
        <v>元/天</v>
      </c>
      <c r="N74">
        <f>J74*VLOOKUP(M74,薪资单位!$A$1:$B$6,2,FALSE)</f>
        <v>4</v>
      </c>
      <c r="O74">
        <f>L74*VLOOKUP(M74,薪资单位!$A$1:$B$6,2,FALSE)</f>
        <v>4</v>
      </c>
      <c r="P74" t="s">
        <v>839</v>
      </c>
    </row>
    <row r="75" spans="1:16" x14ac:dyDescent="0.2">
      <c r="A75" t="s">
        <v>10382</v>
      </c>
      <c r="B75" t="str">
        <f>IFERROR(LOOKUP(1,0/SEARCH(Sheet2!$E$3:$E$18,A75),Sheet2!$F$3:$F$18),"其他")</f>
        <v>其他</v>
      </c>
      <c r="C75" t="s">
        <v>10383</v>
      </c>
      <c r="D75" t="s">
        <v>7</v>
      </c>
      <c r="E75" t="s">
        <v>59</v>
      </c>
      <c r="F75" t="s">
        <v>9919</v>
      </c>
      <c r="G75" t="s">
        <v>10384</v>
      </c>
      <c r="H75" t="s">
        <v>11</v>
      </c>
      <c r="I75" t="s">
        <v>12</v>
      </c>
      <c r="J75">
        <v>2.6</v>
      </c>
      <c r="K75" t="s">
        <v>11199</v>
      </c>
      <c r="L75" t="str">
        <f>LEFT(K75,LEN(K75)-3)</f>
        <v>4.2</v>
      </c>
      <c r="M75" t="str">
        <f>RIGHT(K75,3)</f>
        <v>千/月</v>
      </c>
      <c r="N75">
        <f>J75*VLOOKUP(M75,薪资单位!$A$1:$B$6,2,FALSE)</f>
        <v>2.6</v>
      </c>
      <c r="O75">
        <f>L75*VLOOKUP(M75,薪资单位!$A$1:$B$6,2,FALSE)</f>
        <v>4.2</v>
      </c>
      <c r="P75" t="s">
        <v>9919</v>
      </c>
    </row>
    <row r="76" spans="1:16" x14ac:dyDescent="0.2">
      <c r="A76" t="s">
        <v>5</v>
      </c>
      <c r="B76" t="str">
        <f>IFERROR(LOOKUP(1,0/SEARCH(Sheet2!$E$3:$E$18,A76),Sheet2!$F$3:$F$18),"其他")</f>
        <v>Java工程师</v>
      </c>
      <c r="C76" t="s">
        <v>564</v>
      </c>
      <c r="D76" t="s">
        <v>7</v>
      </c>
      <c r="E76" t="s">
        <v>8</v>
      </c>
      <c r="F76" t="s">
        <v>36</v>
      </c>
      <c r="G76" t="s">
        <v>565</v>
      </c>
      <c r="H76" t="s">
        <v>11</v>
      </c>
      <c r="I76" t="s">
        <v>12</v>
      </c>
      <c r="J76">
        <v>3</v>
      </c>
      <c r="K76" t="s">
        <v>11151</v>
      </c>
      <c r="L76" t="str">
        <f>LEFT(K76,LEN(K76)-3)</f>
        <v>4.5</v>
      </c>
      <c r="M76" t="str">
        <f>RIGHT(K76,3)</f>
        <v>千/月</v>
      </c>
      <c r="N76">
        <f>J76*VLOOKUP(M76,薪资单位!$A$1:$B$6,2,FALSE)</f>
        <v>3</v>
      </c>
      <c r="O76">
        <f>L76*VLOOKUP(M76,薪资单位!$A$1:$B$6,2,FALSE)</f>
        <v>4.5</v>
      </c>
      <c r="P76" t="s">
        <v>30</v>
      </c>
    </row>
    <row r="77" spans="1:16" x14ac:dyDescent="0.2">
      <c r="A77" t="s">
        <v>5364</v>
      </c>
      <c r="B77" t="str">
        <f>IFERROR(LOOKUP(1,0/SEARCH(Sheet2!$E$3:$E$18,A77),Sheet2!$F$3:$F$18),"其他")</f>
        <v>Java工程师</v>
      </c>
      <c r="C77" t="s">
        <v>564</v>
      </c>
      <c r="D77" t="s">
        <v>7</v>
      </c>
      <c r="E77" t="s">
        <v>8</v>
      </c>
      <c r="F77" t="s">
        <v>743</v>
      </c>
      <c r="G77" t="s">
        <v>5365</v>
      </c>
      <c r="H77" t="s">
        <v>93</v>
      </c>
      <c r="I77" t="s">
        <v>12</v>
      </c>
      <c r="J77">
        <v>3</v>
      </c>
      <c r="K77" t="s">
        <v>11151</v>
      </c>
      <c r="L77" t="str">
        <f>LEFT(K77,LEN(K77)-3)</f>
        <v>4.5</v>
      </c>
      <c r="M77" t="str">
        <f>RIGHT(K77,3)</f>
        <v>千/月</v>
      </c>
      <c r="N77">
        <f>J77*VLOOKUP(M77,薪资单位!$A$1:$B$6,2,FALSE)</f>
        <v>3</v>
      </c>
      <c r="O77">
        <f>L77*VLOOKUP(M77,薪资单位!$A$1:$B$6,2,FALSE)</f>
        <v>4.5</v>
      </c>
      <c r="P77" t="s">
        <v>2595</v>
      </c>
    </row>
    <row r="78" spans="1:16" x14ac:dyDescent="0.2">
      <c r="A78" t="s">
        <v>2754</v>
      </c>
      <c r="B78" t="str">
        <f>IFERROR(LOOKUP(1,0/SEARCH(Sheet2!$E$3:$E$18,A78),Sheet2!$F$3:$F$18),"其他")</f>
        <v>Java工程师</v>
      </c>
      <c r="C78" t="s">
        <v>564</v>
      </c>
      <c r="D78" t="s">
        <v>65</v>
      </c>
      <c r="E78" t="s">
        <v>139</v>
      </c>
      <c r="F78" t="s">
        <v>743</v>
      </c>
      <c r="G78" t="s">
        <v>5505</v>
      </c>
      <c r="H78" t="s">
        <v>93</v>
      </c>
      <c r="I78" t="s">
        <v>12</v>
      </c>
      <c r="J78">
        <v>3</v>
      </c>
      <c r="K78" t="s">
        <v>11151</v>
      </c>
      <c r="L78" t="str">
        <f>LEFT(K78,LEN(K78)-3)</f>
        <v>4.5</v>
      </c>
      <c r="M78" t="str">
        <f>RIGHT(K78,3)</f>
        <v>千/月</v>
      </c>
      <c r="N78">
        <f>J78*VLOOKUP(M78,薪资单位!$A$1:$B$6,2,FALSE)</f>
        <v>3</v>
      </c>
      <c r="O78">
        <f>L78*VLOOKUP(M78,薪资单位!$A$1:$B$6,2,FALSE)</f>
        <v>4.5</v>
      </c>
      <c r="P78" t="s">
        <v>2595</v>
      </c>
    </row>
    <row r="79" spans="1:16" x14ac:dyDescent="0.2">
      <c r="A79" t="s">
        <v>3081</v>
      </c>
      <c r="B79" t="str">
        <f>IFERROR(LOOKUP(1,0/SEARCH(Sheet2!$E$3:$E$18,A79),Sheet2!$F$3:$F$18),"其他")</f>
        <v>PHP工程师</v>
      </c>
      <c r="C79" t="s">
        <v>564</v>
      </c>
      <c r="D79" t="s">
        <v>7</v>
      </c>
      <c r="E79" t="s">
        <v>8</v>
      </c>
      <c r="F79" t="s">
        <v>1636</v>
      </c>
      <c r="G79" t="s">
        <v>3082</v>
      </c>
      <c r="H79" t="s">
        <v>11</v>
      </c>
      <c r="I79" t="s">
        <v>12</v>
      </c>
      <c r="J79">
        <v>3</v>
      </c>
      <c r="K79" t="s">
        <v>11151</v>
      </c>
      <c r="L79" t="str">
        <f>LEFT(K79,LEN(K79)-3)</f>
        <v>4.5</v>
      </c>
      <c r="M79" t="str">
        <f>RIGHT(K79,3)</f>
        <v>千/月</v>
      </c>
      <c r="N79">
        <f>J79*VLOOKUP(M79,薪资单位!$A$1:$B$6,2,FALSE)</f>
        <v>3</v>
      </c>
      <c r="O79">
        <f>L79*VLOOKUP(M79,薪资单位!$A$1:$B$6,2,FALSE)</f>
        <v>4.5</v>
      </c>
      <c r="P79" t="s">
        <v>839</v>
      </c>
    </row>
    <row r="80" spans="1:16" x14ac:dyDescent="0.2">
      <c r="A80" t="s">
        <v>1068</v>
      </c>
      <c r="B80" t="str">
        <f>IFERROR(LOOKUP(1,0/SEARCH(Sheet2!$E$3:$E$18,A80),Sheet2!$F$3:$F$18),"其他")</f>
        <v>测试工程师</v>
      </c>
      <c r="C80" t="s">
        <v>564</v>
      </c>
      <c r="D80" t="s">
        <v>7</v>
      </c>
      <c r="E80" t="s">
        <v>16</v>
      </c>
      <c r="F80" t="s">
        <v>24</v>
      </c>
      <c r="G80" t="s">
        <v>1069</v>
      </c>
      <c r="H80" t="s">
        <v>11</v>
      </c>
      <c r="I80" t="s">
        <v>129</v>
      </c>
      <c r="J80">
        <v>3</v>
      </c>
      <c r="K80" t="s">
        <v>11151</v>
      </c>
      <c r="L80" t="str">
        <f>LEFT(K80,LEN(K80)-3)</f>
        <v>4.5</v>
      </c>
      <c r="M80" t="str">
        <f>RIGHT(K80,3)</f>
        <v>千/月</v>
      </c>
      <c r="N80">
        <f>J80*VLOOKUP(M80,薪资单位!$A$1:$B$6,2,FALSE)</f>
        <v>3</v>
      </c>
      <c r="O80">
        <f>L80*VLOOKUP(M80,薪资单位!$A$1:$B$6,2,FALSE)</f>
        <v>4.5</v>
      </c>
      <c r="P80" t="s">
        <v>30</v>
      </c>
    </row>
    <row r="81" spans="1:16" x14ac:dyDescent="0.2">
      <c r="A81" t="s">
        <v>3200</v>
      </c>
      <c r="B81" t="str">
        <f>IFERROR(LOOKUP(1,0/SEARCH(Sheet2!$E$3:$E$18,A81),Sheet2!$F$3:$F$18),"其他")</f>
        <v>测试工程师</v>
      </c>
      <c r="C81" t="s">
        <v>564</v>
      </c>
      <c r="D81" t="s">
        <v>7</v>
      </c>
      <c r="E81" t="s">
        <v>8</v>
      </c>
      <c r="F81" t="s">
        <v>1636</v>
      </c>
      <c r="G81" t="s">
        <v>3201</v>
      </c>
      <c r="H81" t="s">
        <v>93</v>
      </c>
      <c r="I81" t="s">
        <v>81</v>
      </c>
      <c r="J81">
        <v>3</v>
      </c>
      <c r="K81" t="s">
        <v>11151</v>
      </c>
      <c r="L81" t="str">
        <f>LEFT(K81,LEN(K81)-3)</f>
        <v>4.5</v>
      </c>
      <c r="M81" t="str">
        <f>RIGHT(K81,3)</f>
        <v>千/月</v>
      </c>
      <c r="N81">
        <f>J81*VLOOKUP(M81,薪资单位!$A$1:$B$6,2,FALSE)</f>
        <v>3</v>
      </c>
      <c r="O81">
        <f>L81*VLOOKUP(M81,薪资单位!$A$1:$B$6,2,FALSE)</f>
        <v>4.5</v>
      </c>
      <c r="P81" t="s">
        <v>839</v>
      </c>
    </row>
    <row r="82" spans="1:16" x14ac:dyDescent="0.2">
      <c r="A82" t="s">
        <v>1333</v>
      </c>
      <c r="B82" t="str">
        <f>IFERROR(LOOKUP(1,0/SEARCH(Sheet2!$E$3:$E$18,A82),Sheet2!$F$3:$F$18),"其他")</f>
        <v>数据分析工程师</v>
      </c>
      <c r="C82" t="s">
        <v>564</v>
      </c>
      <c r="D82" t="s">
        <v>7</v>
      </c>
      <c r="E82" t="s">
        <v>8</v>
      </c>
      <c r="F82" t="s">
        <v>839</v>
      </c>
      <c r="G82" t="s">
        <v>3222</v>
      </c>
      <c r="H82" t="s">
        <v>38</v>
      </c>
      <c r="I82" t="s">
        <v>81</v>
      </c>
      <c r="J82">
        <v>3</v>
      </c>
      <c r="K82" t="s">
        <v>11151</v>
      </c>
      <c r="L82" t="str">
        <f>LEFT(K82,LEN(K82)-3)</f>
        <v>4.5</v>
      </c>
      <c r="M82" t="str">
        <f>RIGHT(K82,3)</f>
        <v>千/月</v>
      </c>
      <c r="N82">
        <f>J82*VLOOKUP(M82,薪资单位!$A$1:$B$6,2,FALSE)</f>
        <v>3</v>
      </c>
      <c r="O82">
        <f>L82*VLOOKUP(M82,薪资单位!$A$1:$B$6,2,FALSE)</f>
        <v>4.5</v>
      </c>
      <c r="P82" t="s">
        <v>839</v>
      </c>
    </row>
    <row r="83" spans="1:16" x14ac:dyDescent="0.2">
      <c r="A83" t="s">
        <v>1292</v>
      </c>
      <c r="B83" t="str">
        <f>IFERROR(LOOKUP(1,0/SEARCH(Sheet2!$E$3:$E$18,A83),Sheet2!$F$3:$F$18),"其他")</f>
        <v>其他</v>
      </c>
      <c r="C83" t="s">
        <v>564</v>
      </c>
      <c r="D83" t="s">
        <v>23</v>
      </c>
      <c r="E83" t="s">
        <v>547</v>
      </c>
      <c r="F83" t="s">
        <v>321</v>
      </c>
      <c r="G83" t="s">
        <v>1293</v>
      </c>
      <c r="H83" t="s">
        <v>38</v>
      </c>
      <c r="I83" t="s">
        <v>12</v>
      </c>
      <c r="J83">
        <v>3</v>
      </c>
      <c r="K83" t="s">
        <v>11151</v>
      </c>
      <c r="L83" t="str">
        <f>LEFT(K83,LEN(K83)-3)</f>
        <v>4.5</v>
      </c>
      <c r="M83" t="str">
        <f>RIGHT(K83,3)</f>
        <v>千/月</v>
      </c>
      <c r="N83">
        <f>J83*VLOOKUP(M83,薪资单位!$A$1:$B$6,2,FALSE)</f>
        <v>3</v>
      </c>
      <c r="O83">
        <f>L83*VLOOKUP(M83,薪资单位!$A$1:$B$6,2,FALSE)</f>
        <v>4.5</v>
      </c>
      <c r="P83" t="s">
        <v>30</v>
      </c>
    </row>
    <row r="84" spans="1:16" x14ac:dyDescent="0.2">
      <c r="A84" t="s">
        <v>1302</v>
      </c>
      <c r="B84" t="str">
        <f>IFERROR(LOOKUP(1,0/SEARCH(Sheet2!$E$3:$E$18,A84),Sheet2!$F$3:$F$18),"其他")</f>
        <v>其他</v>
      </c>
      <c r="C84" t="s">
        <v>564</v>
      </c>
      <c r="D84" t="s">
        <v>23</v>
      </c>
      <c r="E84" t="s">
        <v>143</v>
      </c>
      <c r="F84" t="s">
        <v>120</v>
      </c>
      <c r="G84" t="s">
        <v>1303</v>
      </c>
      <c r="H84" t="s">
        <v>93</v>
      </c>
      <c r="I84" t="s">
        <v>12</v>
      </c>
      <c r="J84">
        <v>3</v>
      </c>
      <c r="K84" t="s">
        <v>11151</v>
      </c>
      <c r="L84" t="str">
        <f>LEFT(K84,LEN(K84)-3)</f>
        <v>4.5</v>
      </c>
      <c r="M84" t="str">
        <f>RIGHT(K84,3)</f>
        <v>千/月</v>
      </c>
      <c r="N84">
        <f>J84*VLOOKUP(M84,薪资单位!$A$1:$B$6,2,FALSE)</f>
        <v>3</v>
      </c>
      <c r="O84">
        <f>L84*VLOOKUP(M84,薪资单位!$A$1:$B$6,2,FALSE)</f>
        <v>4.5</v>
      </c>
      <c r="P84" t="s">
        <v>30</v>
      </c>
    </row>
    <row r="85" spans="1:16" x14ac:dyDescent="0.2">
      <c r="A85" t="s">
        <v>2410</v>
      </c>
      <c r="B85" t="str">
        <f>IFERROR(LOOKUP(1,0/SEARCH(Sheet2!$E$3:$E$18,A85),Sheet2!$F$3:$F$18),"其他")</f>
        <v>其他</v>
      </c>
      <c r="C85" t="s">
        <v>564</v>
      </c>
      <c r="D85" t="s">
        <v>7</v>
      </c>
      <c r="E85" t="s">
        <v>241</v>
      </c>
      <c r="F85" t="s">
        <v>17</v>
      </c>
      <c r="G85" t="s">
        <v>2411</v>
      </c>
      <c r="H85" t="s">
        <v>42</v>
      </c>
      <c r="I85" t="s">
        <v>12</v>
      </c>
      <c r="J85">
        <v>3</v>
      </c>
      <c r="K85" t="s">
        <v>11151</v>
      </c>
      <c r="L85" t="str">
        <f>LEFT(K85,LEN(K85)-3)</f>
        <v>4.5</v>
      </c>
      <c r="M85" t="str">
        <f>RIGHT(K85,3)</f>
        <v>千/月</v>
      </c>
      <c r="N85">
        <f>J85*VLOOKUP(M85,薪资单位!$A$1:$B$6,2,FALSE)</f>
        <v>3</v>
      </c>
      <c r="O85">
        <f>L85*VLOOKUP(M85,薪资单位!$A$1:$B$6,2,FALSE)</f>
        <v>4.5</v>
      </c>
      <c r="P85" t="s">
        <v>30</v>
      </c>
    </row>
    <row r="86" spans="1:16" x14ac:dyDescent="0.2">
      <c r="A86" t="s">
        <v>5018</v>
      </c>
      <c r="B86" t="str">
        <f>IFERROR(LOOKUP(1,0/SEARCH(Sheet2!$E$3:$E$18,A86),Sheet2!$F$3:$F$18),"其他")</f>
        <v>其他</v>
      </c>
      <c r="C86" t="s">
        <v>564</v>
      </c>
      <c r="D86" t="s">
        <v>35</v>
      </c>
      <c r="E86" t="s">
        <v>166</v>
      </c>
      <c r="F86" t="s">
        <v>2636</v>
      </c>
      <c r="G86" t="s">
        <v>5019</v>
      </c>
      <c r="H86" t="s">
        <v>38</v>
      </c>
      <c r="I86" t="s">
        <v>81</v>
      </c>
      <c r="J86">
        <v>3</v>
      </c>
      <c r="K86" t="s">
        <v>11151</v>
      </c>
      <c r="L86" t="str">
        <f>LEFT(K86,LEN(K86)-3)</f>
        <v>4.5</v>
      </c>
      <c r="M86" t="str">
        <f>RIGHT(K86,3)</f>
        <v>千/月</v>
      </c>
      <c r="N86">
        <f>J86*VLOOKUP(M86,薪资单位!$A$1:$B$6,2,FALSE)</f>
        <v>3</v>
      </c>
      <c r="O86">
        <f>L86*VLOOKUP(M86,薪资单位!$A$1:$B$6,2,FALSE)</f>
        <v>4.5</v>
      </c>
      <c r="P86" t="s">
        <v>839</v>
      </c>
    </row>
    <row r="87" spans="1:16" x14ac:dyDescent="0.2">
      <c r="A87" t="s">
        <v>4913</v>
      </c>
      <c r="B87" t="str">
        <f>IFERROR(LOOKUP(1,0/SEARCH(Sheet2!$E$3:$E$18,A87),Sheet2!$F$3:$F$18),"其他")</f>
        <v>其他</v>
      </c>
      <c r="C87" t="s">
        <v>564</v>
      </c>
      <c r="D87" t="s">
        <v>15</v>
      </c>
      <c r="E87" t="s">
        <v>547</v>
      </c>
      <c r="F87" t="s">
        <v>839</v>
      </c>
      <c r="G87" t="s">
        <v>5054</v>
      </c>
      <c r="H87" t="s">
        <v>38</v>
      </c>
      <c r="I87" t="s">
        <v>32</v>
      </c>
      <c r="J87">
        <v>3</v>
      </c>
      <c r="K87" t="s">
        <v>11151</v>
      </c>
      <c r="L87" t="str">
        <f>LEFT(K87,LEN(K87)-3)</f>
        <v>4.5</v>
      </c>
      <c r="M87" t="str">
        <f>RIGHT(K87,3)</f>
        <v>千/月</v>
      </c>
      <c r="N87">
        <f>J87*VLOOKUP(M87,薪资单位!$A$1:$B$6,2,FALSE)</f>
        <v>3</v>
      </c>
      <c r="O87">
        <f>L87*VLOOKUP(M87,薪资单位!$A$1:$B$6,2,FALSE)</f>
        <v>4.5</v>
      </c>
      <c r="P87" t="s">
        <v>839</v>
      </c>
    </row>
    <row r="88" spans="1:16" x14ac:dyDescent="0.2">
      <c r="A88" t="s">
        <v>926</v>
      </c>
      <c r="B88" t="str">
        <f>IFERROR(LOOKUP(1,0/SEARCH(Sheet2!$E$3:$E$18,A88),Sheet2!$F$3:$F$18),"其他")</f>
        <v>C语言工程师</v>
      </c>
      <c r="C88" t="s">
        <v>564</v>
      </c>
      <c r="D88" t="s">
        <v>7</v>
      </c>
      <c r="E88" t="s">
        <v>139</v>
      </c>
      <c r="F88" t="s">
        <v>5190</v>
      </c>
      <c r="G88" t="s">
        <v>5991</v>
      </c>
      <c r="H88" t="s">
        <v>11</v>
      </c>
      <c r="I88" t="s">
        <v>12</v>
      </c>
      <c r="J88">
        <v>3</v>
      </c>
      <c r="K88" t="s">
        <v>11151</v>
      </c>
      <c r="L88" t="str">
        <f>LEFT(K88,LEN(K88)-3)</f>
        <v>4.5</v>
      </c>
      <c r="M88" t="str">
        <f>RIGHT(K88,3)</f>
        <v>千/月</v>
      </c>
      <c r="N88">
        <f>J88*VLOOKUP(M88,薪资单位!$A$1:$B$6,2,FALSE)</f>
        <v>3</v>
      </c>
      <c r="O88">
        <f>L88*VLOOKUP(M88,薪资单位!$A$1:$B$6,2,FALSE)</f>
        <v>4.5</v>
      </c>
      <c r="P88" t="s">
        <v>2595</v>
      </c>
    </row>
    <row r="89" spans="1:16" x14ac:dyDescent="0.2">
      <c r="A89" t="s">
        <v>6129</v>
      </c>
      <c r="B89" t="str">
        <f>IFERROR(LOOKUP(1,0/SEARCH(Sheet2!$E$3:$E$18,A89),Sheet2!$F$3:$F$18),"其他")</f>
        <v>其他</v>
      </c>
      <c r="C89" t="s">
        <v>564</v>
      </c>
      <c r="D89" t="s">
        <v>7</v>
      </c>
      <c r="E89" t="s">
        <v>742</v>
      </c>
      <c r="F89" t="s">
        <v>4153</v>
      </c>
      <c r="G89" t="s">
        <v>6130</v>
      </c>
      <c r="H89" t="s">
        <v>93</v>
      </c>
      <c r="I89" t="s">
        <v>12</v>
      </c>
      <c r="J89">
        <v>3</v>
      </c>
      <c r="K89" t="s">
        <v>11151</v>
      </c>
      <c r="L89" t="str">
        <f>LEFT(K89,LEN(K89)-3)</f>
        <v>4.5</v>
      </c>
      <c r="M89" t="str">
        <f>RIGHT(K89,3)</f>
        <v>千/月</v>
      </c>
      <c r="N89">
        <f>J89*VLOOKUP(M89,薪资单位!$A$1:$B$6,2,FALSE)</f>
        <v>3</v>
      </c>
      <c r="O89">
        <f>L89*VLOOKUP(M89,薪资单位!$A$1:$B$6,2,FALSE)</f>
        <v>4.5</v>
      </c>
      <c r="P89" t="s">
        <v>2595</v>
      </c>
    </row>
    <row r="90" spans="1:16" x14ac:dyDescent="0.2">
      <c r="A90" t="s">
        <v>6150</v>
      </c>
      <c r="B90" t="str">
        <f>IFERROR(LOOKUP(1,0/SEARCH(Sheet2!$E$3:$E$18,A90),Sheet2!$F$3:$F$18),"其他")</f>
        <v>其他</v>
      </c>
      <c r="C90" t="s">
        <v>564</v>
      </c>
      <c r="D90" t="s">
        <v>7</v>
      </c>
      <c r="E90" t="s">
        <v>139</v>
      </c>
      <c r="F90" t="s">
        <v>4153</v>
      </c>
      <c r="G90" t="s">
        <v>6151</v>
      </c>
      <c r="H90" t="s">
        <v>11</v>
      </c>
      <c r="I90" t="s">
        <v>12</v>
      </c>
      <c r="J90">
        <v>3</v>
      </c>
      <c r="K90" t="s">
        <v>11151</v>
      </c>
      <c r="L90" t="str">
        <f>LEFT(K90,LEN(K90)-3)</f>
        <v>4.5</v>
      </c>
      <c r="M90" t="str">
        <f>RIGHT(K90,3)</f>
        <v>千/月</v>
      </c>
      <c r="N90">
        <f>J90*VLOOKUP(M90,薪资单位!$A$1:$B$6,2,FALSE)</f>
        <v>3</v>
      </c>
      <c r="O90">
        <f>L90*VLOOKUP(M90,薪资单位!$A$1:$B$6,2,FALSE)</f>
        <v>4.5</v>
      </c>
      <c r="P90" t="s">
        <v>2595</v>
      </c>
    </row>
    <row r="91" spans="1:16" x14ac:dyDescent="0.2">
      <c r="A91" t="s">
        <v>6187</v>
      </c>
      <c r="B91" t="str">
        <f>IFERROR(LOOKUP(1,0/SEARCH(Sheet2!$E$3:$E$18,A91),Sheet2!$F$3:$F$18),"其他")</f>
        <v>其他</v>
      </c>
      <c r="C91" t="s">
        <v>564</v>
      </c>
      <c r="D91" t="s">
        <v>7</v>
      </c>
      <c r="E91" t="s">
        <v>742</v>
      </c>
      <c r="F91" t="s">
        <v>743</v>
      </c>
      <c r="G91" t="s">
        <v>6188</v>
      </c>
      <c r="H91" t="s">
        <v>11</v>
      </c>
      <c r="I91" t="s">
        <v>12</v>
      </c>
      <c r="J91">
        <v>3</v>
      </c>
      <c r="K91" t="s">
        <v>11151</v>
      </c>
      <c r="L91" t="str">
        <f>LEFT(K91,LEN(K91)-3)</f>
        <v>4.5</v>
      </c>
      <c r="M91" t="str">
        <f>RIGHT(K91,3)</f>
        <v>千/月</v>
      </c>
      <c r="N91">
        <f>J91*VLOOKUP(M91,薪资单位!$A$1:$B$6,2,FALSE)</f>
        <v>3</v>
      </c>
      <c r="O91">
        <f>L91*VLOOKUP(M91,薪资单位!$A$1:$B$6,2,FALSE)</f>
        <v>4.5</v>
      </c>
      <c r="P91" t="s">
        <v>2595</v>
      </c>
    </row>
    <row r="92" spans="1:16" x14ac:dyDescent="0.2">
      <c r="A92" t="s">
        <v>6196</v>
      </c>
      <c r="B92" t="str">
        <f>IFERROR(LOOKUP(1,0/SEARCH(Sheet2!$E$3:$E$18,A92),Sheet2!$F$3:$F$18),"其他")</f>
        <v>其他</v>
      </c>
      <c r="C92" t="s">
        <v>564</v>
      </c>
      <c r="D92" t="s">
        <v>7</v>
      </c>
      <c r="E92" t="s">
        <v>2567</v>
      </c>
      <c r="F92" t="s">
        <v>743</v>
      </c>
      <c r="G92" t="s">
        <v>6132</v>
      </c>
      <c r="H92" t="s">
        <v>19</v>
      </c>
      <c r="I92" t="s">
        <v>12</v>
      </c>
      <c r="J92">
        <v>3</v>
      </c>
      <c r="K92" t="s">
        <v>11151</v>
      </c>
      <c r="L92" t="str">
        <f>LEFT(K92,LEN(K92)-3)</f>
        <v>4.5</v>
      </c>
      <c r="M92" t="str">
        <f>RIGHT(K92,3)</f>
        <v>千/月</v>
      </c>
      <c r="N92">
        <f>J92*VLOOKUP(M92,薪资单位!$A$1:$B$6,2,FALSE)</f>
        <v>3</v>
      </c>
      <c r="O92">
        <f>L92*VLOOKUP(M92,薪资单位!$A$1:$B$6,2,FALSE)</f>
        <v>4.5</v>
      </c>
      <c r="P92" t="s">
        <v>2595</v>
      </c>
    </row>
    <row r="93" spans="1:16" x14ac:dyDescent="0.2">
      <c r="A93" t="s">
        <v>6235</v>
      </c>
      <c r="B93" t="str">
        <f>IFERROR(LOOKUP(1,0/SEARCH(Sheet2!$E$3:$E$18,A93),Sheet2!$F$3:$F$18),"其他")</f>
        <v>其他</v>
      </c>
      <c r="C93" t="s">
        <v>564</v>
      </c>
      <c r="D93" t="s">
        <v>7</v>
      </c>
      <c r="E93" t="s">
        <v>6096</v>
      </c>
      <c r="F93" t="s">
        <v>5226</v>
      </c>
      <c r="G93" t="s">
        <v>6236</v>
      </c>
      <c r="H93" t="s">
        <v>42</v>
      </c>
      <c r="I93" t="s">
        <v>12</v>
      </c>
      <c r="J93">
        <v>3</v>
      </c>
      <c r="K93" t="s">
        <v>11151</v>
      </c>
      <c r="L93" t="str">
        <f>LEFT(K93,LEN(K93)-3)</f>
        <v>4.5</v>
      </c>
      <c r="M93" t="str">
        <f>RIGHT(K93,3)</f>
        <v>千/月</v>
      </c>
      <c r="N93">
        <f>J93*VLOOKUP(M93,薪资单位!$A$1:$B$6,2,FALSE)</f>
        <v>3</v>
      </c>
      <c r="O93">
        <f>L93*VLOOKUP(M93,薪资单位!$A$1:$B$6,2,FALSE)</f>
        <v>4.5</v>
      </c>
      <c r="P93" t="s">
        <v>2595</v>
      </c>
    </row>
    <row r="94" spans="1:16" x14ac:dyDescent="0.2">
      <c r="A94" t="s">
        <v>6997</v>
      </c>
      <c r="B94" t="str">
        <f>IFERROR(LOOKUP(1,0/SEARCH(Sheet2!$E$3:$E$18,A94),Sheet2!$F$3:$F$18),"其他")</f>
        <v>其他</v>
      </c>
      <c r="C94" t="s">
        <v>564</v>
      </c>
      <c r="D94" t="s">
        <v>7</v>
      </c>
      <c r="E94" t="s">
        <v>127</v>
      </c>
      <c r="F94" t="s">
        <v>5190</v>
      </c>
      <c r="G94" t="s">
        <v>6998</v>
      </c>
      <c r="H94" t="s">
        <v>38</v>
      </c>
      <c r="I94" t="s">
        <v>12</v>
      </c>
      <c r="J94">
        <v>3</v>
      </c>
      <c r="K94" t="s">
        <v>11151</v>
      </c>
      <c r="L94" t="str">
        <f>LEFT(K94,LEN(K94)-3)</f>
        <v>4.5</v>
      </c>
      <c r="M94" t="str">
        <f>RIGHT(K94,3)</f>
        <v>千/月</v>
      </c>
      <c r="N94">
        <f>J94*VLOOKUP(M94,薪资单位!$A$1:$B$6,2,FALSE)</f>
        <v>3</v>
      </c>
      <c r="O94">
        <f>L94*VLOOKUP(M94,薪资单位!$A$1:$B$6,2,FALSE)</f>
        <v>4.5</v>
      </c>
      <c r="P94" t="s">
        <v>2595</v>
      </c>
    </row>
    <row r="95" spans="1:16" x14ac:dyDescent="0.2">
      <c r="A95" t="s">
        <v>7042</v>
      </c>
      <c r="B95" t="str">
        <f>IFERROR(LOOKUP(1,0/SEARCH(Sheet2!$E$3:$E$18,A95),Sheet2!$F$3:$F$18),"其他")</f>
        <v>其他</v>
      </c>
      <c r="C95" t="s">
        <v>564</v>
      </c>
      <c r="D95" t="s">
        <v>23</v>
      </c>
      <c r="E95" t="s">
        <v>547</v>
      </c>
      <c r="F95" t="s">
        <v>1388</v>
      </c>
      <c r="G95" t="s">
        <v>7043</v>
      </c>
      <c r="H95" t="s">
        <v>42</v>
      </c>
      <c r="I95" t="s">
        <v>12</v>
      </c>
      <c r="J95">
        <v>3</v>
      </c>
      <c r="K95" t="s">
        <v>11151</v>
      </c>
      <c r="L95" t="str">
        <f>LEFT(K95,LEN(K95)-3)</f>
        <v>4.5</v>
      </c>
      <c r="M95" t="str">
        <f>RIGHT(K95,3)</f>
        <v>千/月</v>
      </c>
      <c r="N95">
        <f>J95*VLOOKUP(M95,薪资单位!$A$1:$B$6,2,FALSE)</f>
        <v>3</v>
      </c>
      <c r="O95">
        <f>L95*VLOOKUP(M95,薪资单位!$A$1:$B$6,2,FALSE)</f>
        <v>4.5</v>
      </c>
      <c r="P95" t="s">
        <v>2595</v>
      </c>
    </row>
    <row r="96" spans="1:16" x14ac:dyDescent="0.2">
      <c r="A96" t="s">
        <v>7049</v>
      </c>
      <c r="B96" t="str">
        <f>IFERROR(LOOKUP(1,0/SEARCH(Sheet2!$E$3:$E$18,A96),Sheet2!$F$3:$F$18),"其他")</f>
        <v>其他</v>
      </c>
      <c r="C96" t="s">
        <v>564</v>
      </c>
      <c r="D96" t="s">
        <v>7</v>
      </c>
      <c r="E96" t="s">
        <v>547</v>
      </c>
      <c r="F96" t="s">
        <v>7050</v>
      </c>
      <c r="G96" t="s">
        <v>7051</v>
      </c>
      <c r="H96" t="s">
        <v>11</v>
      </c>
      <c r="I96" t="s">
        <v>20</v>
      </c>
      <c r="J96">
        <v>3</v>
      </c>
      <c r="K96" t="s">
        <v>11151</v>
      </c>
      <c r="L96" t="str">
        <f>LEFT(K96,LEN(K96)-3)</f>
        <v>4.5</v>
      </c>
      <c r="M96" t="str">
        <f>RIGHT(K96,3)</f>
        <v>千/月</v>
      </c>
      <c r="N96">
        <f>J96*VLOOKUP(M96,薪资单位!$A$1:$B$6,2,FALSE)</f>
        <v>3</v>
      </c>
      <c r="O96">
        <f>L96*VLOOKUP(M96,薪资单位!$A$1:$B$6,2,FALSE)</f>
        <v>4.5</v>
      </c>
      <c r="P96" t="s">
        <v>2595</v>
      </c>
    </row>
    <row r="97" spans="1:16" x14ac:dyDescent="0.2">
      <c r="A97" t="s">
        <v>7151</v>
      </c>
      <c r="B97" t="str">
        <f>IFERROR(LOOKUP(1,0/SEARCH(Sheet2!$E$3:$E$18,A97),Sheet2!$F$3:$F$18),"其他")</f>
        <v>其他</v>
      </c>
      <c r="C97" t="s">
        <v>564</v>
      </c>
      <c r="D97" t="s">
        <v>23</v>
      </c>
      <c r="E97" t="s">
        <v>547</v>
      </c>
      <c r="F97" t="s">
        <v>1961</v>
      </c>
      <c r="G97" t="s">
        <v>7152</v>
      </c>
      <c r="H97" t="s">
        <v>93</v>
      </c>
      <c r="I97" t="s">
        <v>12</v>
      </c>
      <c r="J97">
        <v>3</v>
      </c>
      <c r="K97" t="s">
        <v>11151</v>
      </c>
      <c r="L97" t="str">
        <f>LEFT(K97,LEN(K97)-3)</f>
        <v>4.5</v>
      </c>
      <c r="M97" t="str">
        <f>RIGHT(K97,3)</f>
        <v>千/月</v>
      </c>
      <c r="N97">
        <f>J97*VLOOKUP(M97,薪资单位!$A$1:$B$6,2,FALSE)</f>
        <v>3</v>
      </c>
      <c r="O97">
        <f>L97*VLOOKUP(M97,薪资单位!$A$1:$B$6,2,FALSE)</f>
        <v>4.5</v>
      </c>
      <c r="P97" t="s">
        <v>2595</v>
      </c>
    </row>
    <row r="98" spans="1:16" x14ac:dyDescent="0.2">
      <c r="A98" t="s">
        <v>7323</v>
      </c>
      <c r="B98" t="str">
        <f>IFERROR(LOOKUP(1,0/SEARCH(Sheet2!$E$3:$E$18,A98),Sheet2!$F$3:$F$18),"其他")</f>
        <v>其他</v>
      </c>
      <c r="C98" t="s">
        <v>564</v>
      </c>
      <c r="D98" t="s">
        <v>7</v>
      </c>
      <c r="E98" t="s">
        <v>8</v>
      </c>
      <c r="F98" t="s">
        <v>743</v>
      </c>
      <c r="G98" t="s">
        <v>7324</v>
      </c>
      <c r="H98" t="s">
        <v>93</v>
      </c>
      <c r="I98" t="s">
        <v>12</v>
      </c>
      <c r="J98">
        <v>3</v>
      </c>
      <c r="K98" t="s">
        <v>11151</v>
      </c>
      <c r="L98" t="str">
        <f>LEFT(K98,LEN(K98)-3)</f>
        <v>4.5</v>
      </c>
      <c r="M98" t="str">
        <f>RIGHT(K98,3)</f>
        <v>千/月</v>
      </c>
      <c r="N98">
        <f>J98*VLOOKUP(M98,薪资单位!$A$1:$B$6,2,FALSE)</f>
        <v>3</v>
      </c>
      <c r="O98">
        <f>L98*VLOOKUP(M98,薪资单位!$A$1:$B$6,2,FALSE)</f>
        <v>4.5</v>
      </c>
      <c r="P98" t="s">
        <v>2595</v>
      </c>
    </row>
    <row r="99" spans="1:16" x14ac:dyDescent="0.2">
      <c r="A99" t="s">
        <v>7368</v>
      </c>
      <c r="B99" t="str">
        <f>IFERROR(LOOKUP(1,0/SEARCH(Sheet2!$E$3:$E$18,A99),Sheet2!$F$3:$F$18),"其他")</f>
        <v>其他</v>
      </c>
      <c r="C99" t="s">
        <v>564</v>
      </c>
      <c r="D99" t="s">
        <v>7</v>
      </c>
      <c r="E99" t="s">
        <v>742</v>
      </c>
      <c r="F99" t="s">
        <v>5226</v>
      </c>
      <c r="G99" t="s">
        <v>7369</v>
      </c>
      <c r="H99" t="s">
        <v>42</v>
      </c>
      <c r="I99" t="s">
        <v>12</v>
      </c>
      <c r="J99">
        <v>3</v>
      </c>
      <c r="K99" t="s">
        <v>11151</v>
      </c>
      <c r="L99" t="str">
        <f>LEFT(K99,LEN(K99)-3)</f>
        <v>4.5</v>
      </c>
      <c r="M99" t="str">
        <f>RIGHT(K99,3)</f>
        <v>千/月</v>
      </c>
      <c r="N99">
        <f>J99*VLOOKUP(M99,薪资单位!$A$1:$B$6,2,FALSE)</f>
        <v>3</v>
      </c>
      <c r="O99">
        <f>L99*VLOOKUP(M99,薪资单位!$A$1:$B$6,2,FALSE)</f>
        <v>4.5</v>
      </c>
      <c r="P99" t="s">
        <v>2595</v>
      </c>
    </row>
    <row r="100" spans="1:16" x14ac:dyDescent="0.2">
      <c r="A100" t="s">
        <v>7383</v>
      </c>
      <c r="B100" t="str">
        <f>IFERROR(LOOKUP(1,0/SEARCH(Sheet2!$E$3:$E$18,A100),Sheet2!$F$3:$F$18),"其他")</f>
        <v>其他</v>
      </c>
      <c r="C100" t="s">
        <v>564</v>
      </c>
      <c r="D100" t="s">
        <v>7</v>
      </c>
      <c r="E100" t="s">
        <v>59</v>
      </c>
      <c r="F100" t="s">
        <v>1961</v>
      </c>
      <c r="G100" t="s">
        <v>7384</v>
      </c>
      <c r="H100" t="s">
        <v>38</v>
      </c>
      <c r="I100" t="s">
        <v>12</v>
      </c>
      <c r="J100">
        <v>3</v>
      </c>
      <c r="K100" t="s">
        <v>11151</v>
      </c>
      <c r="L100" t="str">
        <f>LEFT(K100,LEN(K100)-3)</f>
        <v>4.5</v>
      </c>
      <c r="M100" t="str">
        <f>RIGHT(K100,3)</f>
        <v>千/月</v>
      </c>
      <c r="N100">
        <f>J100*VLOOKUP(M100,薪资单位!$A$1:$B$6,2,FALSE)</f>
        <v>3</v>
      </c>
      <c r="O100">
        <f>L100*VLOOKUP(M100,薪资单位!$A$1:$B$6,2,FALSE)</f>
        <v>4.5</v>
      </c>
      <c r="P100" t="s">
        <v>2595</v>
      </c>
    </row>
    <row r="101" spans="1:16" x14ac:dyDescent="0.2">
      <c r="A101" t="s">
        <v>7354</v>
      </c>
      <c r="B101" t="str">
        <f>IFERROR(LOOKUP(1,0/SEARCH(Sheet2!$E$3:$E$18,A101),Sheet2!$F$3:$F$18),"其他")</f>
        <v>其他</v>
      </c>
      <c r="C101" t="s">
        <v>564</v>
      </c>
      <c r="D101" t="s">
        <v>7</v>
      </c>
      <c r="E101" t="s">
        <v>59</v>
      </c>
      <c r="F101" t="s">
        <v>1722</v>
      </c>
      <c r="G101" t="s">
        <v>7406</v>
      </c>
      <c r="H101" t="s">
        <v>11</v>
      </c>
      <c r="I101" t="s">
        <v>12</v>
      </c>
      <c r="J101">
        <v>3</v>
      </c>
      <c r="K101" t="s">
        <v>11151</v>
      </c>
      <c r="L101" t="str">
        <f>LEFT(K101,LEN(K101)-3)</f>
        <v>4.5</v>
      </c>
      <c r="M101" t="str">
        <f>RIGHT(K101,3)</f>
        <v>千/月</v>
      </c>
      <c r="N101">
        <f>J101*VLOOKUP(M101,薪资单位!$A$1:$B$6,2,FALSE)</f>
        <v>3</v>
      </c>
      <c r="O101">
        <f>L101*VLOOKUP(M101,薪资单位!$A$1:$B$6,2,FALSE)</f>
        <v>4.5</v>
      </c>
      <c r="P101" t="s">
        <v>2595</v>
      </c>
    </row>
    <row r="102" spans="1:16" x14ac:dyDescent="0.2">
      <c r="A102" t="s">
        <v>8033</v>
      </c>
      <c r="B102" t="str">
        <f>IFERROR(LOOKUP(1,0/SEARCH(Sheet2!$E$3:$E$18,A102),Sheet2!$F$3:$F$18),"其他")</f>
        <v>其他</v>
      </c>
      <c r="C102" t="s">
        <v>564</v>
      </c>
      <c r="D102" t="s">
        <v>7</v>
      </c>
      <c r="E102" t="s">
        <v>143</v>
      </c>
      <c r="F102" t="s">
        <v>2579</v>
      </c>
      <c r="G102" t="s">
        <v>8034</v>
      </c>
      <c r="H102" t="s">
        <v>93</v>
      </c>
      <c r="I102" t="s">
        <v>12</v>
      </c>
      <c r="J102">
        <v>3</v>
      </c>
      <c r="K102" t="s">
        <v>11151</v>
      </c>
      <c r="L102" t="str">
        <f>LEFT(K102,LEN(K102)-3)</f>
        <v>4.5</v>
      </c>
      <c r="M102" t="str">
        <f>RIGHT(K102,3)</f>
        <v>千/月</v>
      </c>
      <c r="N102">
        <f>J102*VLOOKUP(M102,薪资单位!$A$1:$B$6,2,FALSE)</f>
        <v>3</v>
      </c>
      <c r="O102">
        <f>L102*VLOOKUP(M102,薪资单位!$A$1:$B$6,2,FALSE)</f>
        <v>4.5</v>
      </c>
      <c r="P102" t="s">
        <v>5989</v>
      </c>
    </row>
    <row r="103" spans="1:16" x14ac:dyDescent="0.2">
      <c r="A103" t="s">
        <v>8458</v>
      </c>
      <c r="B103" t="str">
        <f>IFERROR(LOOKUP(1,0/SEARCH(Sheet2!$E$3:$E$18,A103),Sheet2!$F$3:$F$18),"其他")</f>
        <v>其他</v>
      </c>
      <c r="C103" t="s">
        <v>564</v>
      </c>
      <c r="D103" t="s">
        <v>7</v>
      </c>
      <c r="E103" t="s">
        <v>143</v>
      </c>
      <c r="F103" t="s">
        <v>1192</v>
      </c>
      <c r="G103" t="s">
        <v>8459</v>
      </c>
      <c r="H103" t="s">
        <v>11</v>
      </c>
      <c r="I103" t="s">
        <v>12</v>
      </c>
      <c r="J103">
        <v>3</v>
      </c>
      <c r="K103" t="s">
        <v>11151</v>
      </c>
      <c r="L103" t="str">
        <f>LEFT(K103,LEN(K103)-3)</f>
        <v>4.5</v>
      </c>
      <c r="M103" t="str">
        <f>RIGHT(K103,3)</f>
        <v>千/月</v>
      </c>
      <c r="N103">
        <f>J103*VLOOKUP(M103,薪资单位!$A$1:$B$6,2,FALSE)</f>
        <v>3</v>
      </c>
      <c r="O103">
        <f>L103*VLOOKUP(M103,薪资单位!$A$1:$B$6,2,FALSE)</f>
        <v>4.5</v>
      </c>
      <c r="P103" t="s">
        <v>5989</v>
      </c>
    </row>
    <row r="104" spans="1:16" x14ac:dyDescent="0.2">
      <c r="A104" t="s">
        <v>8633</v>
      </c>
      <c r="B104" t="str">
        <f>IFERROR(LOOKUP(1,0/SEARCH(Sheet2!$E$3:$E$18,A104),Sheet2!$F$3:$F$18),"其他")</f>
        <v>数据分析工程师</v>
      </c>
      <c r="C104" t="s">
        <v>564</v>
      </c>
      <c r="D104" t="s">
        <v>7</v>
      </c>
      <c r="E104" t="s">
        <v>139</v>
      </c>
      <c r="F104" t="s">
        <v>743</v>
      </c>
      <c r="G104" t="s">
        <v>4342</v>
      </c>
      <c r="H104" t="s">
        <v>26</v>
      </c>
      <c r="I104" t="s">
        <v>129</v>
      </c>
      <c r="J104">
        <v>3</v>
      </c>
      <c r="K104" t="s">
        <v>11151</v>
      </c>
      <c r="L104" t="str">
        <f>LEFT(K104,LEN(K104)-3)</f>
        <v>4.5</v>
      </c>
      <c r="M104" t="str">
        <f>RIGHT(K104,3)</f>
        <v>千/月</v>
      </c>
      <c r="N104">
        <f>J104*VLOOKUP(M104,薪资单位!$A$1:$B$6,2,FALSE)</f>
        <v>3</v>
      </c>
      <c r="O104">
        <f>L104*VLOOKUP(M104,薪资单位!$A$1:$B$6,2,FALSE)</f>
        <v>4.5</v>
      </c>
      <c r="P104" t="s">
        <v>2595</v>
      </c>
    </row>
    <row r="105" spans="1:16" x14ac:dyDescent="0.2">
      <c r="A105" t="s">
        <v>7221</v>
      </c>
      <c r="B105" t="str">
        <f>IFERROR(LOOKUP(1,0/SEARCH(Sheet2!$E$3:$E$18,A105),Sheet2!$F$3:$F$18),"其他")</f>
        <v>其他</v>
      </c>
      <c r="C105" t="s">
        <v>564</v>
      </c>
      <c r="D105" t="s">
        <v>7</v>
      </c>
      <c r="E105" t="s">
        <v>59</v>
      </c>
      <c r="F105" t="s">
        <v>2579</v>
      </c>
      <c r="G105" t="s">
        <v>9621</v>
      </c>
      <c r="H105" t="s">
        <v>11</v>
      </c>
      <c r="I105" t="s">
        <v>12</v>
      </c>
      <c r="J105">
        <v>3</v>
      </c>
      <c r="K105" t="s">
        <v>11151</v>
      </c>
      <c r="L105" t="str">
        <f>LEFT(K105,LEN(K105)-3)</f>
        <v>4.5</v>
      </c>
      <c r="M105" t="str">
        <f>RIGHT(K105,3)</f>
        <v>千/月</v>
      </c>
      <c r="N105">
        <f>J105*VLOOKUP(M105,薪资单位!$A$1:$B$6,2,FALSE)</f>
        <v>3</v>
      </c>
      <c r="O105">
        <f>L105*VLOOKUP(M105,薪资单位!$A$1:$B$6,2,FALSE)</f>
        <v>4.5</v>
      </c>
      <c r="P105" t="s">
        <v>5989</v>
      </c>
    </row>
    <row r="106" spans="1:16" x14ac:dyDescent="0.2">
      <c r="A106" t="s">
        <v>10220</v>
      </c>
      <c r="B106" t="str">
        <f>IFERROR(LOOKUP(1,0/SEARCH(Sheet2!$E$3:$E$18,A106),Sheet2!$F$3:$F$18),"其他")</f>
        <v>其他</v>
      </c>
      <c r="C106" t="s">
        <v>564</v>
      </c>
      <c r="D106" t="s">
        <v>7</v>
      </c>
      <c r="E106" t="s">
        <v>166</v>
      </c>
      <c r="F106" t="s">
        <v>9640</v>
      </c>
      <c r="G106" t="s">
        <v>10221</v>
      </c>
      <c r="H106" t="s">
        <v>93</v>
      </c>
      <c r="I106" t="s">
        <v>12</v>
      </c>
      <c r="J106">
        <v>3</v>
      </c>
      <c r="K106" t="s">
        <v>11151</v>
      </c>
      <c r="L106" t="str">
        <f>LEFT(K106,LEN(K106)-3)</f>
        <v>4.5</v>
      </c>
      <c r="M106" t="str">
        <f>RIGHT(K106,3)</f>
        <v>千/月</v>
      </c>
      <c r="N106">
        <f>J106*VLOOKUP(M106,薪资单位!$A$1:$B$6,2,FALSE)</f>
        <v>3</v>
      </c>
      <c r="O106">
        <f>L106*VLOOKUP(M106,薪资单位!$A$1:$B$6,2,FALSE)</f>
        <v>4.5</v>
      </c>
      <c r="P106" t="s">
        <v>1139</v>
      </c>
    </row>
    <row r="107" spans="1:16" x14ac:dyDescent="0.2">
      <c r="A107" t="s">
        <v>10226</v>
      </c>
      <c r="B107" t="str">
        <f>IFERROR(LOOKUP(1,0/SEARCH(Sheet2!$E$3:$E$18,A107),Sheet2!$F$3:$F$18),"其他")</f>
        <v>其他</v>
      </c>
      <c r="C107" t="s">
        <v>564</v>
      </c>
      <c r="D107" t="s">
        <v>23</v>
      </c>
      <c r="E107" t="s">
        <v>547</v>
      </c>
      <c r="F107" t="s">
        <v>1139</v>
      </c>
      <c r="G107" t="s">
        <v>10227</v>
      </c>
      <c r="H107" t="s">
        <v>42</v>
      </c>
      <c r="I107" t="s">
        <v>12</v>
      </c>
      <c r="J107">
        <v>3</v>
      </c>
      <c r="K107" t="s">
        <v>11151</v>
      </c>
      <c r="L107" t="str">
        <f>LEFT(K107,LEN(K107)-3)</f>
        <v>4.5</v>
      </c>
      <c r="M107" t="str">
        <f>RIGHT(K107,3)</f>
        <v>千/月</v>
      </c>
      <c r="N107">
        <f>J107*VLOOKUP(M107,薪资单位!$A$1:$B$6,2,FALSE)</f>
        <v>3</v>
      </c>
      <c r="O107">
        <f>L107*VLOOKUP(M107,薪资单位!$A$1:$B$6,2,FALSE)</f>
        <v>4.5</v>
      </c>
      <c r="P107" t="s">
        <v>1139</v>
      </c>
    </row>
    <row r="108" spans="1:16" x14ac:dyDescent="0.2">
      <c r="A108" t="s">
        <v>10250</v>
      </c>
      <c r="B108" t="str">
        <f>IFERROR(LOOKUP(1,0/SEARCH(Sheet2!$E$3:$E$18,A108),Sheet2!$F$3:$F$18),"其他")</f>
        <v>其他</v>
      </c>
      <c r="C108" t="s">
        <v>564</v>
      </c>
      <c r="D108" t="s">
        <v>35</v>
      </c>
      <c r="E108" t="s">
        <v>8</v>
      </c>
      <c r="F108" t="s">
        <v>2558</v>
      </c>
      <c r="G108" t="s">
        <v>10251</v>
      </c>
      <c r="H108" t="s">
        <v>11</v>
      </c>
      <c r="I108" t="s">
        <v>20</v>
      </c>
      <c r="J108">
        <v>3</v>
      </c>
      <c r="K108" t="s">
        <v>11151</v>
      </c>
      <c r="L108" t="str">
        <f>LEFT(K108,LEN(K108)-3)</f>
        <v>4.5</v>
      </c>
      <c r="M108" t="str">
        <f>RIGHT(K108,3)</f>
        <v>千/月</v>
      </c>
      <c r="N108">
        <f>J108*VLOOKUP(M108,薪资单位!$A$1:$B$6,2,FALSE)</f>
        <v>3</v>
      </c>
      <c r="O108">
        <f>L108*VLOOKUP(M108,薪资单位!$A$1:$B$6,2,FALSE)</f>
        <v>4.5</v>
      </c>
      <c r="P108" t="s">
        <v>1139</v>
      </c>
    </row>
    <row r="109" spans="1:16" x14ac:dyDescent="0.2">
      <c r="A109" t="s">
        <v>10354</v>
      </c>
      <c r="B109" t="str">
        <f>IFERROR(LOOKUP(1,0/SEARCH(Sheet2!$E$3:$E$18,A109),Sheet2!$F$3:$F$18),"其他")</f>
        <v>其他</v>
      </c>
      <c r="C109" t="s">
        <v>564</v>
      </c>
      <c r="D109" t="s">
        <v>7</v>
      </c>
      <c r="E109" t="s">
        <v>742</v>
      </c>
      <c r="F109" t="s">
        <v>9644</v>
      </c>
      <c r="G109" t="s">
        <v>10355</v>
      </c>
      <c r="H109" t="s">
        <v>93</v>
      </c>
      <c r="I109" t="s">
        <v>12</v>
      </c>
      <c r="J109">
        <v>3</v>
      </c>
      <c r="K109" t="s">
        <v>11151</v>
      </c>
      <c r="L109" t="str">
        <f>LEFT(K109,LEN(K109)-3)</f>
        <v>4.5</v>
      </c>
      <c r="M109" t="str">
        <f>RIGHT(K109,3)</f>
        <v>千/月</v>
      </c>
      <c r="N109">
        <f>J109*VLOOKUP(M109,薪资单位!$A$1:$B$6,2,FALSE)</f>
        <v>3</v>
      </c>
      <c r="O109">
        <f>L109*VLOOKUP(M109,薪资单位!$A$1:$B$6,2,FALSE)</f>
        <v>4.5</v>
      </c>
      <c r="P109" t="s">
        <v>1139</v>
      </c>
    </row>
    <row r="110" spans="1:16" x14ac:dyDescent="0.2">
      <c r="A110" t="s">
        <v>10415</v>
      </c>
      <c r="B110" t="str">
        <f>IFERROR(LOOKUP(1,0/SEARCH(Sheet2!$E$3:$E$18,A110),Sheet2!$F$3:$F$18),"其他")</f>
        <v>其他</v>
      </c>
      <c r="C110" t="s">
        <v>564</v>
      </c>
      <c r="D110" t="s">
        <v>7</v>
      </c>
      <c r="E110" t="s">
        <v>767</v>
      </c>
      <c r="F110" t="s">
        <v>1139</v>
      </c>
      <c r="G110" t="s">
        <v>10416</v>
      </c>
      <c r="H110" t="s">
        <v>38</v>
      </c>
      <c r="I110" t="s">
        <v>12</v>
      </c>
      <c r="J110">
        <v>3</v>
      </c>
      <c r="K110" t="s">
        <v>11151</v>
      </c>
      <c r="L110" t="str">
        <f>LEFT(K110,LEN(K110)-3)</f>
        <v>4.5</v>
      </c>
      <c r="M110" t="str">
        <f>RIGHT(K110,3)</f>
        <v>千/月</v>
      </c>
      <c r="N110">
        <f>J110*VLOOKUP(M110,薪资单位!$A$1:$B$6,2,FALSE)</f>
        <v>3</v>
      </c>
      <c r="O110">
        <f>L110*VLOOKUP(M110,薪资单位!$A$1:$B$6,2,FALSE)</f>
        <v>4.5</v>
      </c>
      <c r="P110" t="s">
        <v>1139</v>
      </c>
    </row>
    <row r="111" spans="1:16" x14ac:dyDescent="0.2">
      <c r="A111" t="s">
        <v>10699</v>
      </c>
      <c r="B111" t="str">
        <f>IFERROR(LOOKUP(1,0/SEARCH(Sheet2!$E$3:$E$18,A111),Sheet2!$F$3:$F$18),"其他")</f>
        <v>其他</v>
      </c>
      <c r="C111" t="s">
        <v>564</v>
      </c>
      <c r="D111" t="s">
        <v>7</v>
      </c>
      <c r="E111" t="s">
        <v>139</v>
      </c>
      <c r="F111" t="s">
        <v>673</v>
      </c>
      <c r="G111" t="s">
        <v>10700</v>
      </c>
      <c r="H111" t="s">
        <v>11</v>
      </c>
      <c r="I111" t="s">
        <v>12</v>
      </c>
      <c r="J111">
        <v>3</v>
      </c>
      <c r="K111" t="s">
        <v>11151</v>
      </c>
      <c r="L111" t="str">
        <f>LEFT(K111,LEN(K111)-3)</f>
        <v>4.5</v>
      </c>
      <c r="M111" t="str">
        <f>RIGHT(K111,3)</f>
        <v>千/月</v>
      </c>
      <c r="N111">
        <f>J111*VLOOKUP(M111,薪资单位!$A$1:$B$6,2,FALSE)</f>
        <v>3</v>
      </c>
      <c r="O111">
        <f>L111*VLOOKUP(M111,薪资单位!$A$1:$B$6,2,FALSE)</f>
        <v>4.5</v>
      </c>
      <c r="P111" t="s">
        <v>1139</v>
      </c>
    </row>
    <row r="112" spans="1:16" x14ac:dyDescent="0.2">
      <c r="A112" t="s">
        <v>1116</v>
      </c>
      <c r="B112" t="str">
        <f>IFERROR(LOOKUP(1,0/SEARCH(Sheet2!$E$3:$E$18,A112),Sheet2!$F$3:$F$18),"其他")</f>
        <v>其他</v>
      </c>
      <c r="C112" t="s">
        <v>564</v>
      </c>
      <c r="D112" t="s">
        <v>7</v>
      </c>
      <c r="E112" t="s">
        <v>547</v>
      </c>
      <c r="F112" t="s">
        <v>9691</v>
      </c>
      <c r="G112" t="s">
        <v>10976</v>
      </c>
      <c r="H112" t="s">
        <v>11</v>
      </c>
      <c r="I112" t="s">
        <v>12</v>
      </c>
      <c r="J112">
        <v>3</v>
      </c>
      <c r="K112" t="s">
        <v>11151</v>
      </c>
      <c r="L112" t="str">
        <f>LEFT(K112,LEN(K112)-3)</f>
        <v>4.5</v>
      </c>
      <c r="M112" t="str">
        <f>RIGHT(K112,3)</f>
        <v>千/月</v>
      </c>
      <c r="N112">
        <f>J112*VLOOKUP(M112,薪资单位!$A$1:$B$6,2,FALSE)</f>
        <v>3</v>
      </c>
      <c r="O112">
        <f>L112*VLOOKUP(M112,薪资单位!$A$1:$B$6,2,FALSE)</f>
        <v>4.5</v>
      </c>
      <c r="P112" t="s">
        <v>1139</v>
      </c>
    </row>
    <row r="113" spans="1:16" x14ac:dyDescent="0.2">
      <c r="A113" t="s">
        <v>11041</v>
      </c>
      <c r="B113" t="str">
        <f>IFERROR(LOOKUP(1,0/SEARCH(Sheet2!$E$3:$E$18,A113),Sheet2!$F$3:$F$18),"其他")</f>
        <v>其他</v>
      </c>
      <c r="C113" t="s">
        <v>564</v>
      </c>
      <c r="D113" t="s">
        <v>7</v>
      </c>
      <c r="E113" t="s">
        <v>59</v>
      </c>
      <c r="F113" t="s">
        <v>9640</v>
      </c>
      <c r="G113" t="s">
        <v>11042</v>
      </c>
      <c r="H113" t="s">
        <v>11</v>
      </c>
      <c r="I113" t="s">
        <v>12</v>
      </c>
      <c r="J113">
        <v>3</v>
      </c>
      <c r="K113" t="s">
        <v>11151</v>
      </c>
      <c r="L113" t="str">
        <f>LEFT(K113,LEN(K113)-3)</f>
        <v>4.5</v>
      </c>
      <c r="M113" t="str">
        <f>RIGHT(K113,3)</f>
        <v>千/月</v>
      </c>
      <c r="N113">
        <f>J113*VLOOKUP(M113,薪资单位!$A$1:$B$6,2,FALSE)</f>
        <v>3</v>
      </c>
      <c r="O113">
        <f>L113*VLOOKUP(M113,薪资单位!$A$1:$B$6,2,FALSE)</f>
        <v>4.5</v>
      </c>
      <c r="P113" t="s">
        <v>1139</v>
      </c>
    </row>
    <row r="114" spans="1:16" x14ac:dyDescent="0.2">
      <c r="A114" t="s">
        <v>7336</v>
      </c>
      <c r="B114" t="str">
        <f>IFERROR(LOOKUP(1,0/SEARCH(Sheet2!$E$3:$E$18,A114),Sheet2!$F$3:$F$18),"其他")</f>
        <v>其他</v>
      </c>
      <c r="C114" t="s">
        <v>7337</v>
      </c>
      <c r="D114" t="s">
        <v>7</v>
      </c>
      <c r="E114" t="s">
        <v>742</v>
      </c>
      <c r="F114" t="s">
        <v>2595</v>
      </c>
      <c r="G114" t="s">
        <v>7338</v>
      </c>
      <c r="H114" t="s">
        <v>93</v>
      </c>
      <c r="I114" t="s">
        <v>12</v>
      </c>
      <c r="J114">
        <v>3.5</v>
      </c>
      <c r="K114" t="s">
        <v>11151</v>
      </c>
      <c r="L114" t="str">
        <f>LEFT(K114,LEN(K114)-3)</f>
        <v>4.5</v>
      </c>
      <c r="M114" t="str">
        <f>RIGHT(K114,3)</f>
        <v>千/月</v>
      </c>
      <c r="N114">
        <f>J114*VLOOKUP(M114,薪资单位!$A$1:$B$6,2,FALSE)</f>
        <v>3.5</v>
      </c>
      <c r="O114">
        <f>L114*VLOOKUP(M114,薪资单位!$A$1:$B$6,2,FALSE)</f>
        <v>4.5</v>
      </c>
      <c r="P114" t="s">
        <v>2595</v>
      </c>
    </row>
    <row r="115" spans="1:16" x14ac:dyDescent="0.2">
      <c r="A115" t="s">
        <v>7435</v>
      </c>
      <c r="B115" t="str">
        <f>IFERROR(LOOKUP(1,0/SEARCH(Sheet2!$E$3:$E$18,A115),Sheet2!$F$3:$F$18),"其他")</f>
        <v>其他</v>
      </c>
      <c r="C115" t="s">
        <v>7337</v>
      </c>
      <c r="D115" t="s">
        <v>7</v>
      </c>
      <c r="E115" t="s">
        <v>8</v>
      </c>
      <c r="F115" t="s">
        <v>2595</v>
      </c>
      <c r="G115" t="s">
        <v>7436</v>
      </c>
      <c r="H115" t="s">
        <v>93</v>
      </c>
      <c r="I115" t="s">
        <v>12</v>
      </c>
      <c r="J115">
        <v>3.5</v>
      </c>
      <c r="K115" t="s">
        <v>11151</v>
      </c>
      <c r="L115" t="str">
        <f>LEFT(K115,LEN(K115)-3)</f>
        <v>4.5</v>
      </c>
      <c r="M115" t="str">
        <f>RIGHT(K115,3)</f>
        <v>千/月</v>
      </c>
      <c r="N115">
        <f>J115*VLOOKUP(M115,薪资单位!$A$1:$B$6,2,FALSE)</f>
        <v>3.5</v>
      </c>
      <c r="O115">
        <f>L115*VLOOKUP(M115,薪资单位!$A$1:$B$6,2,FALSE)</f>
        <v>4.5</v>
      </c>
      <c r="P115" t="s">
        <v>2595</v>
      </c>
    </row>
    <row r="116" spans="1:16" x14ac:dyDescent="0.2">
      <c r="A116" t="s">
        <v>6239</v>
      </c>
      <c r="B116" t="str">
        <f>IFERROR(LOOKUP(1,0/SEARCH(Sheet2!$E$3:$E$18,A116),Sheet2!$F$3:$F$18),"其他")</f>
        <v>其他</v>
      </c>
      <c r="C116" t="s">
        <v>6240</v>
      </c>
      <c r="D116" t="s">
        <v>65</v>
      </c>
      <c r="E116" t="s">
        <v>767</v>
      </c>
      <c r="F116" t="s">
        <v>2595</v>
      </c>
      <c r="G116" t="s">
        <v>6241</v>
      </c>
      <c r="H116" t="s">
        <v>42</v>
      </c>
      <c r="I116" t="s">
        <v>20</v>
      </c>
      <c r="J116">
        <v>3.8</v>
      </c>
      <c r="K116" t="s">
        <v>11151</v>
      </c>
      <c r="L116" t="str">
        <f>LEFT(K116,LEN(K116)-3)</f>
        <v>4.5</v>
      </c>
      <c r="M116" t="str">
        <f>RIGHT(K116,3)</f>
        <v>千/月</v>
      </c>
      <c r="N116">
        <f>J116*VLOOKUP(M116,薪资单位!$A$1:$B$6,2,FALSE)</f>
        <v>3.8</v>
      </c>
      <c r="O116">
        <f>L116*VLOOKUP(M116,薪资单位!$A$1:$B$6,2,FALSE)</f>
        <v>4.5</v>
      </c>
      <c r="P116" t="s">
        <v>2595</v>
      </c>
    </row>
    <row r="117" spans="1:16" x14ac:dyDescent="0.2">
      <c r="A117" t="s">
        <v>7116</v>
      </c>
      <c r="B117" t="str">
        <f>IFERROR(LOOKUP(1,0/SEARCH(Sheet2!$E$3:$E$18,A117),Sheet2!$F$3:$F$18),"其他")</f>
        <v>其他</v>
      </c>
      <c r="C117" t="s">
        <v>4914</v>
      </c>
      <c r="D117" t="s">
        <v>7</v>
      </c>
      <c r="E117" t="s">
        <v>8</v>
      </c>
      <c r="F117" t="s">
        <v>5226</v>
      </c>
      <c r="G117" t="s">
        <v>7117</v>
      </c>
      <c r="H117" t="s">
        <v>11</v>
      </c>
      <c r="I117" t="s">
        <v>12</v>
      </c>
      <c r="J117">
        <v>4</v>
      </c>
      <c r="K117" t="s">
        <v>11151</v>
      </c>
      <c r="L117" t="str">
        <f>LEFT(K117,LEN(K117)-3)</f>
        <v>4.5</v>
      </c>
      <c r="M117" t="str">
        <f>RIGHT(K117,3)</f>
        <v>千/月</v>
      </c>
      <c r="N117">
        <f>J117*VLOOKUP(M117,薪资单位!$A$1:$B$6,2,FALSE)</f>
        <v>4</v>
      </c>
      <c r="O117">
        <f>L117*VLOOKUP(M117,薪资单位!$A$1:$B$6,2,FALSE)</f>
        <v>4.5</v>
      </c>
      <c r="P117" t="s">
        <v>2595</v>
      </c>
    </row>
    <row r="118" spans="1:16" x14ac:dyDescent="0.2">
      <c r="A118" t="s">
        <v>4913</v>
      </c>
      <c r="B118" t="str">
        <f>IFERROR(LOOKUP(1,0/SEARCH(Sheet2!$E$3:$E$18,A118),Sheet2!$F$3:$F$18),"其他")</f>
        <v>其他</v>
      </c>
      <c r="C118" t="s">
        <v>4914</v>
      </c>
      <c r="D118" t="s">
        <v>35</v>
      </c>
      <c r="E118" t="s">
        <v>2567</v>
      </c>
      <c r="F118" t="s">
        <v>1636</v>
      </c>
      <c r="G118" t="s">
        <v>4915</v>
      </c>
      <c r="H118" t="s">
        <v>11</v>
      </c>
      <c r="I118" t="s">
        <v>12</v>
      </c>
      <c r="J118">
        <v>4</v>
      </c>
      <c r="K118" t="s">
        <v>11151</v>
      </c>
      <c r="L118" t="str">
        <f>LEFT(K118,LEN(K118)-3)</f>
        <v>4.5</v>
      </c>
      <c r="M118" t="str">
        <f>RIGHT(K118,3)</f>
        <v>千/月</v>
      </c>
      <c r="N118">
        <f>J118*VLOOKUP(M118,薪资单位!$A$1:$B$6,2,FALSE)</f>
        <v>4</v>
      </c>
      <c r="O118">
        <f>L118*VLOOKUP(M118,薪资单位!$A$1:$B$6,2,FALSE)</f>
        <v>4.5</v>
      </c>
      <c r="P118" t="s">
        <v>839</v>
      </c>
    </row>
    <row r="119" spans="1:16" x14ac:dyDescent="0.2">
      <c r="A119" t="s">
        <v>5924</v>
      </c>
      <c r="B119" t="str">
        <f>IFERROR(LOOKUP(1,0/SEARCH(Sheet2!$E$3:$E$18,A119),Sheet2!$F$3:$F$18),"其他")</f>
        <v>其他</v>
      </c>
      <c r="C119" t="s">
        <v>4914</v>
      </c>
      <c r="D119" t="s">
        <v>7</v>
      </c>
      <c r="E119" t="s">
        <v>8</v>
      </c>
      <c r="F119" t="s">
        <v>5226</v>
      </c>
      <c r="G119" t="s">
        <v>5925</v>
      </c>
      <c r="H119" t="s">
        <v>93</v>
      </c>
      <c r="I119" t="s">
        <v>12</v>
      </c>
      <c r="J119">
        <v>4</v>
      </c>
      <c r="K119" t="s">
        <v>11151</v>
      </c>
      <c r="L119" t="str">
        <f>LEFT(K119,LEN(K119)-3)</f>
        <v>4.5</v>
      </c>
      <c r="M119" t="str">
        <f>RIGHT(K119,3)</f>
        <v>千/月</v>
      </c>
      <c r="N119">
        <f>J119*VLOOKUP(M119,薪资单位!$A$1:$B$6,2,FALSE)</f>
        <v>4</v>
      </c>
      <c r="O119">
        <f>L119*VLOOKUP(M119,薪资单位!$A$1:$B$6,2,FALSE)</f>
        <v>4.5</v>
      </c>
      <c r="P119" t="s">
        <v>2595</v>
      </c>
    </row>
    <row r="120" spans="1:16" x14ac:dyDescent="0.2">
      <c r="A120" t="s">
        <v>5926</v>
      </c>
      <c r="B120" t="str">
        <f>IFERROR(LOOKUP(1,0/SEARCH(Sheet2!$E$3:$E$18,A120),Sheet2!$F$3:$F$18),"其他")</f>
        <v>其他</v>
      </c>
      <c r="C120" t="s">
        <v>4914</v>
      </c>
      <c r="D120" t="s">
        <v>7</v>
      </c>
      <c r="E120" t="s">
        <v>8</v>
      </c>
      <c r="F120" t="s">
        <v>5226</v>
      </c>
      <c r="G120" t="s">
        <v>5927</v>
      </c>
      <c r="H120" t="s">
        <v>19</v>
      </c>
      <c r="I120" t="s">
        <v>12</v>
      </c>
      <c r="J120">
        <v>4</v>
      </c>
      <c r="K120" t="s">
        <v>11151</v>
      </c>
      <c r="L120" t="str">
        <f>LEFT(K120,LEN(K120)-3)</f>
        <v>4.5</v>
      </c>
      <c r="M120" t="str">
        <f>RIGHT(K120,3)</f>
        <v>千/月</v>
      </c>
      <c r="N120">
        <f>J120*VLOOKUP(M120,薪资单位!$A$1:$B$6,2,FALSE)</f>
        <v>4</v>
      </c>
      <c r="O120">
        <f>L120*VLOOKUP(M120,薪资单位!$A$1:$B$6,2,FALSE)</f>
        <v>4.5</v>
      </c>
      <c r="P120" t="s">
        <v>2595</v>
      </c>
    </row>
    <row r="121" spans="1:16" x14ac:dyDescent="0.2">
      <c r="A121" t="s">
        <v>9487</v>
      </c>
      <c r="B121" t="str">
        <f>IFERROR(LOOKUP(1,0/SEARCH(Sheet2!$E$3:$E$18,A121),Sheet2!$F$3:$F$18),"其他")</f>
        <v>其他</v>
      </c>
      <c r="C121" t="s">
        <v>4914</v>
      </c>
      <c r="D121" t="s">
        <v>23</v>
      </c>
      <c r="E121" t="s">
        <v>8</v>
      </c>
      <c r="F121" t="s">
        <v>2579</v>
      </c>
      <c r="G121" t="s">
        <v>9488</v>
      </c>
      <c r="H121" t="s">
        <v>11</v>
      </c>
      <c r="I121" t="s">
        <v>12</v>
      </c>
      <c r="J121">
        <v>4</v>
      </c>
      <c r="K121" t="s">
        <v>11151</v>
      </c>
      <c r="L121" t="str">
        <f>LEFT(K121,LEN(K121)-3)</f>
        <v>4.5</v>
      </c>
      <c r="M121" t="str">
        <f>RIGHT(K121,3)</f>
        <v>千/月</v>
      </c>
      <c r="N121">
        <f>J121*VLOOKUP(M121,薪资单位!$A$1:$B$6,2,FALSE)</f>
        <v>4</v>
      </c>
      <c r="O121">
        <f>L121*VLOOKUP(M121,薪资单位!$A$1:$B$6,2,FALSE)</f>
        <v>4.5</v>
      </c>
      <c r="P121" t="s">
        <v>5989</v>
      </c>
    </row>
    <row r="122" spans="1:16" x14ac:dyDescent="0.2">
      <c r="A122" t="s">
        <v>7333</v>
      </c>
      <c r="B122" t="str">
        <f>IFERROR(LOOKUP(1,0/SEARCH(Sheet2!$E$3:$E$18,A122),Sheet2!$F$3:$F$18),"其他")</f>
        <v>其他</v>
      </c>
      <c r="C122" t="s">
        <v>7334</v>
      </c>
      <c r="D122" t="s">
        <v>23</v>
      </c>
      <c r="E122" t="s">
        <v>1218</v>
      </c>
      <c r="F122" t="s">
        <v>5190</v>
      </c>
      <c r="G122" t="s">
        <v>7335</v>
      </c>
      <c r="H122" t="s">
        <v>11</v>
      </c>
      <c r="I122" t="s">
        <v>12</v>
      </c>
      <c r="J122">
        <v>4</v>
      </c>
      <c r="K122" t="s">
        <v>11194</v>
      </c>
      <c r="L122" t="str">
        <f>LEFT(K122,LEN(K122)-3)</f>
        <v>4.7</v>
      </c>
      <c r="M122" t="str">
        <f>RIGHT(K122,3)</f>
        <v>千/月</v>
      </c>
      <c r="N122">
        <f>J122*VLOOKUP(M122,薪资单位!$A$1:$B$6,2,FALSE)</f>
        <v>4</v>
      </c>
      <c r="O122">
        <f>L122*VLOOKUP(M122,薪资单位!$A$1:$B$6,2,FALSE)</f>
        <v>4.7</v>
      </c>
      <c r="P122" t="s">
        <v>2595</v>
      </c>
    </row>
    <row r="123" spans="1:16" x14ac:dyDescent="0.2">
      <c r="A123" t="s">
        <v>8348</v>
      </c>
      <c r="B123" t="str">
        <f>IFERROR(LOOKUP(1,0/SEARCH(Sheet2!$E$3:$E$18,A123),Sheet2!$F$3:$F$18),"其他")</f>
        <v>C++工程师</v>
      </c>
      <c r="C123" t="s">
        <v>8349</v>
      </c>
      <c r="D123" t="s">
        <v>7</v>
      </c>
      <c r="E123" t="s">
        <v>547</v>
      </c>
      <c r="F123" t="s">
        <v>5989</v>
      </c>
      <c r="G123" t="s">
        <v>8350</v>
      </c>
      <c r="H123" t="s">
        <v>38</v>
      </c>
      <c r="I123" t="s">
        <v>12</v>
      </c>
      <c r="J123">
        <v>2.8</v>
      </c>
      <c r="K123" t="s">
        <v>11163</v>
      </c>
      <c r="L123" t="str">
        <f>LEFT(K123,LEN(K123)-3)</f>
        <v>4.8</v>
      </c>
      <c r="M123" t="str">
        <f>RIGHT(K123,3)</f>
        <v>千/月</v>
      </c>
      <c r="N123">
        <f>J123*VLOOKUP(M123,薪资单位!$A$1:$B$6,2,FALSE)</f>
        <v>2.8</v>
      </c>
      <c r="O123">
        <f>L123*VLOOKUP(M123,薪资单位!$A$1:$B$6,2,FALSE)</f>
        <v>4.8</v>
      </c>
      <c r="P123" t="s">
        <v>5989</v>
      </c>
    </row>
    <row r="124" spans="1:16" x14ac:dyDescent="0.2">
      <c r="A124" t="s">
        <v>7066</v>
      </c>
      <c r="B124" t="str">
        <f>IFERROR(LOOKUP(1,0/SEARCH(Sheet2!$E$3:$E$18,A124),Sheet2!$F$3:$F$18),"其他")</f>
        <v>其他</v>
      </c>
      <c r="C124" t="s">
        <v>7067</v>
      </c>
      <c r="D124" t="s">
        <v>7</v>
      </c>
      <c r="E124" t="s">
        <v>8</v>
      </c>
      <c r="F124" t="s">
        <v>5200</v>
      </c>
      <c r="G124" t="s">
        <v>7065</v>
      </c>
      <c r="H124" t="s">
        <v>112</v>
      </c>
      <c r="I124" t="s">
        <v>50</v>
      </c>
      <c r="J124">
        <v>1.5</v>
      </c>
      <c r="K124" t="s">
        <v>11108</v>
      </c>
      <c r="L124" t="str">
        <f>LEFT(K124,LEN(K124)-3)</f>
        <v>5</v>
      </c>
      <c r="M124" t="str">
        <f>RIGHT(K124,3)</f>
        <v>千/月</v>
      </c>
      <c r="N124">
        <f>J124*VLOOKUP(M124,薪资单位!$A$1:$B$6,2,FALSE)</f>
        <v>1.5</v>
      </c>
      <c r="O124">
        <f>L124*VLOOKUP(M124,薪资单位!$A$1:$B$6,2,FALSE)</f>
        <v>5</v>
      </c>
      <c r="P124" t="s">
        <v>2595</v>
      </c>
    </row>
    <row r="125" spans="1:16" x14ac:dyDescent="0.2">
      <c r="A125" t="s">
        <v>847</v>
      </c>
      <c r="B125" t="str">
        <f>IFERROR(LOOKUP(1,0/SEARCH(Sheet2!$E$3:$E$18,A125),Sheet2!$F$3:$F$18),"其他")</f>
        <v>C++工程师</v>
      </c>
      <c r="C125" t="s">
        <v>291</v>
      </c>
      <c r="D125" t="s">
        <v>7</v>
      </c>
      <c r="E125" t="s">
        <v>143</v>
      </c>
      <c r="F125" t="s">
        <v>2595</v>
      </c>
      <c r="G125" t="s">
        <v>5464</v>
      </c>
      <c r="H125" t="s">
        <v>11</v>
      </c>
      <c r="I125" t="s">
        <v>12</v>
      </c>
      <c r="J125">
        <v>3</v>
      </c>
      <c r="K125" t="s">
        <v>11108</v>
      </c>
      <c r="L125" t="str">
        <f>LEFT(K125,LEN(K125)-3)</f>
        <v>5</v>
      </c>
      <c r="M125" t="str">
        <f>RIGHT(K125,3)</f>
        <v>千/月</v>
      </c>
      <c r="N125">
        <f>J125*VLOOKUP(M125,薪资单位!$A$1:$B$6,2,FALSE)</f>
        <v>3</v>
      </c>
      <c r="O125">
        <f>L125*VLOOKUP(M125,薪资单位!$A$1:$B$6,2,FALSE)</f>
        <v>5</v>
      </c>
      <c r="P125" t="s">
        <v>2595</v>
      </c>
    </row>
    <row r="126" spans="1:16" x14ac:dyDescent="0.2">
      <c r="A126" t="s">
        <v>5</v>
      </c>
      <c r="B126" t="str">
        <f>IFERROR(LOOKUP(1,0/SEARCH(Sheet2!$E$3:$E$18,A126),Sheet2!$F$3:$F$18),"其他")</f>
        <v>Java工程师</v>
      </c>
      <c r="C126" t="s">
        <v>291</v>
      </c>
      <c r="D126" t="s">
        <v>7</v>
      </c>
      <c r="E126" t="s">
        <v>127</v>
      </c>
      <c r="F126" t="s">
        <v>36</v>
      </c>
      <c r="G126" t="s">
        <v>292</v>
      </c>
      <c r="H126" t="s">
        <v>38</v>
      </c>
      <c r="I126" t="s">
        <v>12</v>
      </c>
      <c r="J126">
        <v>3</v>
      </c>
      <c r="K126" t="s">
        <v>11108</v>
      </c>
      <c r="L126" t="str">
        <f>LEFT(K126,LEN(K126)-3)</f>
        <v>5</v>
      </c>
      <c r="M126" t="str">
        <f>RIGHT(K126,3)</f>
        <v>千/月</v>
      </c>
      <c r="N126">
        <f>J126*VLOOKUP(M126,薪资单位!$A$1:$B$6,2,FALSE)</f>
        <v>3</v>
      </c>
      <c r="O126">
        <f>L126*VLOOKUP(M126,薪资单位!$A$1:$B$6,2,FALSE)</f>
        <v>5</v>
      </c>
      <c r="P126" t="s">
        <v>30</v>
      </c>
    </row>
    <row r="127" spans="1:16" x14ac:dyDescent="0.2">
      <c r="A127" t="s">
        <v>481</v>
      </c>
      <c r="B127" t="str">
        <f>IFERROR(LOOKUP(1,0/SEARCH(Sheet2!$E$3:$E$18,A127),Sheet2!$F$3:$F$18),"其他")</f>
        <v>PHP工程师</v>
      </c>
      <c r="C127" t="s">
        <v>291</v>
      </c>
      <c r="D127" t="s">
        <v>7</v>
      </c>
      <c r="E127" t="s">
        <v>16</v>
      </c>
      <c r="F127" t="s">
        <v>743</v>
      </c>
      <c r="G127" t="s">
        <v>5601</v>
      </c>
      <c r="H127" t="s">
        <v>11</v>
      </c>
      <c r="I127" t="s">
        <v>12</v>
      </c>
      <c r="J127">
        <v>3</v>
      </c>
      <c r="K127" t="s">
        <v>11108</v>
      </c>
      <c r="L127" t="str">
        <f>LEFT(K127,LEN(K127)-3)</f>
        <v>5</v>
      </c>
      <c r="M127" t="str">
        <f>RIGHT(K127,3)</f>
        <v>千/月</v>
      </c>
      <c r="N127">
        <f>J127*VLOOKUP(M127,薪资单位!$A$1:$B$6,2,FALSE)</f>
        <v>3</v>
      </c>
      <c r="O127">
        <f>L127*VLOOKUP(M127,薪资单位!$A$1:$B$6,2,FALSE)</f>
        <v>5</v>
      </c>
      <c r="P127" t="s">
        <v>2595</v>
      </c>
    </row>
    <row r="128" spans="1:16" x14ac:dyDescent="0.2">
      <c r="A128" t="s">
        <v>5622</v>
      </c>
      <c r="B128" t="str">
        <f>IFERROR(LOOKUP(1,0/SEARCH(Sheet2!$E$3:$E$18,A128),Sheet2!$F$3:$F$18),"其他")</f>
        <v>PHP工程师</v>
      </c>
      <c r="C128" t="s">
        <v>291</v>
      </c>
      <c r="D128" t="s">
        <v>7</v>
      </c>
      <c r="E128" t="s">
        <v>8</v>
      </c>
      <c r="F128" t="s">
        <v>743</v>
      </c>
      <c r="G128" t="s">
        <v>5623</v>
      </c>
      <c r="H128" t="s">
        <v>93</v>
      </c>
      <c r="I128" t="s">
        <v>12</v>
      </c>
      <c r="J128">
        <v>3</v>
      </c>
      <c r="K128" t="s">
        <v>11108</v>
      </c>
      <c r="L128" t="str">
        <f>LEFT(K128,LEN(K128)-3)</f>
        <v>5</v>
      </c>
      <c r="M128" t="str">
        <f>RIGHT(K128,3)</f>
        <v>千/月</v>
      </c>
      <c r="N128">
        <f>J128*VLOOKUP(M128,薪资单位!$A$1:$B$6,2,FALSE)</f>
        <v>3</v>
      </c>
      <c r="O128">
        <f>L128*VLOOKUP(M128,薪资单位!$A$1:$B$6,2,FALSE)</f>
        <v>5</v>
      </c>
      <c r="P128" t="s">
        <v>2595</v>
      </c>
    </row>
    <row r="129" spans="1:16" x14ac:dyDescent="0.2">
      <c r="A129" t="s">
        <v>3035</v>
      </c>
      <c r="B129" t="str">
        <f>IFERROR(LOOKUP(1,0/SEARCH(Sheet2!$E$3:$E$18,A129),Sheet2!$F$3:$F$18),"其他")</f>
        <v>PHP工程师</v>
      </c>
      <c r="C129" t="s">
        <v>291</v>
      </c>
      <c r="D129" t="s">
        <v>7</v>
      </c>
      <c r="E129" t="s">
        <v>16</v>
      </c>
      <c r="F129" t="s">
        <v>9640</v>
      </c>
      <c r="G129" t="s">
        <v>9931</v>
      </c>
      <c r="H129" t="s">
        <v>38</v>
      </c>
      <c r="I129" t="s">
        <v>50</v>
      </c>
      <c r="J129">
        <v>3</v>
      </c>
      <c r="K129" t="s">
        <v>11108</v>
      </c>
      <c r="L129" t="str">
        <f>LEFT(K129,LEN(K129)-3)</f>
        <v>5</v>
      </c>
      <c r="M129" t="str">
        <f>RIGHT(K129,3)</f>
        <v>千/月</v>
      </c>
      <c r="N129">
        <f>J129*VLOOKUP(M129,薪资单位!$A$1:$B$6,2,FALSE)</f>
        <v>3</v>
      </c>
      <c r="O129">
        <f>L129*VLOOKUP(M129,薪资单位!$A$1:$B$6,2,FALSE)</f>
        <v>5</v>
      </c>
      <c r="P129" t="s">
        <v>1139</v>
      </c>
    </row>
    <row r="130" spans="1:16" x14ac:dyDescent="0.2">
      <c r="A130" t="s">
        <v>10691</v>
      </c>
      <c r="B130" t="str">
        <f>IFERROR(LOOKUP(1,0/SEARCH(Sheet2!$E$3:$E$18,A130),Sheet2!$F$3:$F$18),"其他")</f>
        <v>Python工程师</v>
      </c>
      <c r="C130" t="s">
        <v>291</v>
      </c>
      <c r="D130" t="s">
        <v>7</v>
      </c>
      <c r="E130" t="s">
        <v>16</v>
      </c>
      <c r="F130" t="s">
        <v>2558</v>
      </c>
      <c r="G130" t="s">
        <v>1274</v>
      </c>
      <c r="H130" t="s">
        <v>26</v>
      </c>
      <c r="I130" t="s">
        <v>12</v>
      </c>
      <c r="J130">
        <v>3</v>
      </c>
      <c r="K130" t="s">
        <v>11108</v>
      </c>
      <c r="L130" t="str">
        <f>LEFT(K130,LEN(K130)-3)</f>
        <v>5</v>
      </c>
      <c r="M130" t="str">
        <f>RIGHT(K130,3)</f>
        <v>千/月</v>
      </c>
      <c r="N130">
        <f>J130*VLOOKUP(M130,薪资单位!$A$1:$B$6,2,FALSE)</f>
        <v>3</v>
      </c>
      <c r="O130">
        <f>L130*VLOOKUP(M130,薪资单位!$A$1:$B$6,2,FALSE)</f>
        <v>5</v>
      </c>
      <c r="P130" t="s">
        <v>1139</v>
      </c>
    </row>
    <row r="131" spans="1:16" x14ac:dyDescent="0.2">
      <c r="A131" t="s">
        <v>6808</v>
      </c>
      <c r="B131" t="str">
        <f>IFERROR(LOOKUP(1,0/SEARCH(Sheet2!$E$3:$E$18,A131),Sheet2!$F$3:$F$18),"其他")</f>
        <v>Web工程师</v>
      </c>
      <c r="C131" t="s">
        <v>291</v>
      </c>
      <c r="D131" t="s">
        <v>7</v>
      </c>
      <c r="E131" t="s">
        <v>8</v>
      </c>
      <c r="F131" t="s">
        <v>5190</v>
      </c>
      <c r="G131" t="s">
        <v>6809</v>
      </c>
      <c r="H131" t="s">
        <v>11</v>
      </c>
      <c r="I131" t="s">
        <v>12</v>
      </c>
      <c r="J131">
        <v>3</v>
      </c>
      <c r="K131" t="s">
        <v>11108</v>
      </c>
      <c r="L131" t="str">
        <f>LEFT(K131,LEN(K131)-3)</f>
        <v>5</v>
      </c>
      <c r="M131" t="str">
        <f>RIGHT(K131,3)</f>
        <v>千/月</v>
      </c>
      <c r="N131">
        <f>J131*VLOOKUP(M131,薪资单位!$A$1:$B$6,2,FALSE)</f>
        <v>3</v>
      </c>
      <c r="O131">
        <f>L131*VLOOKUP(M131,薪资单位!$A$1:$B$6,2,FALSE)</f>
        <v>5</v>
      </c>
      <c r="P131" t="s">
        <v>2595</v>
      </c>
    </row>
    <row r="132" spans="1:16" x14ac:dyDescent="0.2">
      <c r="A132" t="s">
        <v>10045</v>
      </c>
      <c r="B132" t="str">
        <f>IFERROR(LOOKUP(1,0/SEARCH(Sheet2!$E$3:$E$18,A132),Sheet2!$F$3:$F$18),"其他")</f>
        <v>测试工程师</v>
      </c>
      <c r="C132" t="s">
        <v>291</v>
      </c>
      <c r="D132" t="s">
        <v>7</v>
      </c>
      <c r="E132" t="s">
        <v>8</v>
      </c>
      <c r="F132" t="s">
        <v>1139</v>
      </c>
      <c r="G132" t="s">
        <v>10817</v>
      </c>
      <c r="H132" t="s">
        <v>11</v>
      </c>
      <c r="I132" t="s">
        <v>12</v>
      </c>
      <c r="J132">
        <v>3</v>
      </c>
      <c r="K132" t="s">
        <v>11108</v>
      </c>
      <c r="L132" t="str">
        <f>LEFT(K132,LEN(K132)-3)</f>
        <v>5</v>
      </c>
      <c r="M132" t="str">
        <f>RIGHT(K132,3)</f>
        <v>千/月</v>
      </c>
      <c r="N132">
        <f>J132*VLOOKUP(M132,薪资单位!$A$1:$B$6,2,FALSE)</f>
        <v>3</v>
      </c>
      <c r="O132">
        <f>L132*VLOOKUP(M132,薪资单位!$A$1:$B$6,2,FALSE)</f>
        <v>5</v>
      </c>
      <c r="P132" t="s">
        <v>1139</v>
      </c>
    </row>
    <row r="133" spans="1:16" x14ac:dyDescent="0.2">
      <c r="A133" t="s">
        <v>2539</v>
      </c>
      <c r="B133" t="str">
        <f>IFERROR(LOOKUP(1,0/SEARCH(Sheet2!$E$3:$E$18,A133),Sheet2!$F$3:$F$18),"其他")</f>
        <v>其他</v>
      </c>
      <c r="C133" t="s">
        <v>291</v>
      </c>
      <c r="D133" t="s">
        <v>15</v>
      </c>
      <c r="E133" t="s">
        <v>547</v>
      </c>
      <c r="F133" t="s">
        <v>36</v>
      </c>
      <c r="G133" t="s">
        <v>2540</v>
      </c>
      <c r="H133" t="s">
        <v>38</v>
      </c>
      <c r="I133" t="s">
        <v>12</v>
      </c>
      <c r="J133">
        <v>3</v>
      </c>
      <c r="K133" t="s">
        <v>11108</v>
      </c>
      <c r="L133" t="str">
        <f>LEFT(K133,LEN(K133)-3)</f>
        <v>5</v>
      </c>
      <c r="M133" t="str">
        <f>RIGHT(K133,3)</f>
        <v>千/月</v>
      </c>
      <c r="N133">
        <f>J133*VLOOKUP(M133,薪资单位!$A$1:$B$6,2,FALSE)</f>
        <v>3</v>
      </c>
      <c r="O133">
        <f>L133*VLOOKUP(M133,薪资单位!$A$1:$B$6,2,FALSE)</f>
        <v>5</v>
      </c>
      <c r="P133" t="s">
        <v>30</v>
      </c>
    </row>
    <row r="134" spans="1:16" x14ac:dyDescent="0.2">
      <c r="A134" t="s">
        <v>9997</v>
      </c>
      <c r="B134" t="str">
        <f>IFERROR(LOOKUP(1,0/SEARCH(Sheet2!$E$3:$E$18,A134),Sheet2!$F$3:$F$18),"其他")</f>
        <v>其他</v>
      </c>
      <c r="C134" t="s">
        <v>291</v>
      </c>
      <c r="D134" t="s">
        <v>7</v>
      </c>
      <c r="E134" t="s">
        <v>16</v>
      </c>
      <c r="F134" t="s">
        <v>2558</v>
      </c>
      <c r="G134" t="s">
        <v>1274</v>
      </c>
      <c r="H134" t="s">
        <v>26</v>
      </c>
      <c r="I134" t="s">
        <v>12</v>
      </c>
      <c r="J134">
        <v>3</v>
      </c>
      <c r="K134" t="s">
        <v>11108</v>
      </c>
      <c r="L134" t="str">
        <f>LEFT(K134,LEN(K134)-3)</f>
        <v>5</v>
      </c>
      <c r="M134" t="str">
        <f>RIGHT(K134,3)</f>
        <v>千/月</v>
      </c>
      <c r="N134">
        <f>J134*VLOOKUP(M134,薪资单位!$A$1:$B$6,2,FALSE)</f>
        <v>3</v>
      </c>
      <c r="O134">
        <f>L134*VLOOKUP(M134,薪资单位!$A$1:$B$6,2,FALSE)</f>
        <v>5</v>
      </c>
      <c r="P134" t="s">
        <v>1139</v>
      </c>
    </row>
    <row r="135" spans="1:16" x14ac:dyDescent="0.2">
      <c r="A135" t="s">
        <v>580</v>
      </c>
      <c r="B135" t="str">
        <f>IFERROR(LOOKUP(1,0/SEARCH(Sheet2!$E$3:$E$18,A135),Sheet2!$F$3:$F$18),"其他")</f>
        <v>其他</v>
      </c>
      <c r="C135" t="s">
        <v>291</v>
      </c>
      <c r="D135" t="s">
        <v>7</v>
      </c>
      <c r="E135" t="s">
        <v>143</v>
      </c>
      <c r="F135" t="s">
        <v>17</v>
      </c>
      <c r="G135" t="s">
        <v>581</v>
      </c>
      <c r="H135" t="s">
        <v>93</v>
      </c>
      <c r="I135" t="s">
        <v>12</v>
      </c>
      <c r="J135">
        <v>3</v>
      </c>
      <c r="K135" t="s">
        <v>11108</v>
      </c>
      <c r="L135" t="str">
        <f>LEFT(K135,LEN(K135)-3)</f>
        <v>5</v>
      </c>
      <c r="M135" t="str">
        <f>RIGHT(K135,3)</f>
        <v>千/月</v>
      </c>
      <c r="N135">
        <f>J135*VLOOKUP(M135,薪资单位!$A$1:$B$6,2,FALSE)</f>
        <v>3</v>
      </c>
      <c r="O135">
        <f>L135*VLOOKUP(M135,薪资单位!$A$1:$B$6,2,FALSE)</f>
        <v>5</v>
      </c>
      <c r="P135" t="s">
        <v>30</v>
      </c>
    </row>
    <row r="136" spans="1:16" x14ac:dyDescent="0.2">
      <c r="A136" t="s">
        <v>6086</v>
      </c>
      <c r="B136" t="str">
        <f>IFERROR(LOOKUP(1,0/SEARCH(Sheet2!$E$3:$E$18,A136),Sheet2!$F$3:$F$18),"其他")</f>
        <v>其他</v>
      </c>
      <c r="C136" t="s">
        <v>291</v>
      </c>
      <c r="D136" t="s">
        <v>7</v>
      </c>
      <c r="E136" t="s">
        <v>139</v>
      </c>
      <c r="F136" t="s">
        <v>5190</v>
      </c>
      <c r="G136" t="s">
        <v>6087</v>
      </c>
      <c r="H136" t="s">
        <v>93</v>
      </c>
      <c r="I136" t="s">
        <v>12</v>
      </c>
      <c r="J136">
        <v>3</v>
      </c>
      <c r="K136" t="s">
        <v>11108</v>
      </c>
      <c r="L136" t="str">
        <f>LEFT(K136,LEN(K136)-3)</f>
        <v>5</v>
      </c>
      <c r="M136" t="str">
        <f>RIGHT(K136,3)</f>
        <v>千/月</v>
      </c>
      <c r="N136">
        <f>J136*VLOOKUP(M136,薪资单位!$A$1:$B$6,2,FALSE)</f>
        <v>3</v>
      </c>
      <c r="O136">
        <f>L136*VLOOKUP(M136,薪资单位!$A$1:$B$6,2,FALSE)</f>
        <v>5</v>
      </c>
      <c r="P136" t="s">
        <v>2595</v>
      </c>
    </row>
    <row r="137" spans="1:16" x14ac:dyDescent="0.2">
      <c r="A137" t="s">
        <v>6185</v>
      </c>
      <c r="B137" t="str">
        <f>IFERROR(LOOKUP(1,0/SEARCH(Sheet2!$E$3:$E$18,A137),Sheet2!$F$3:$F$18),"其他")</f>
        <v>其他</v>
      </c>
      <c r="C137" t="s">
        <v>291</v>
      </c>
      <c r="D137" t="s">
        <v>7</v>
      </c>
      <c r="E137" t="s">
        <v>8</v>
      </c>
      <c r="F137" t="s">
        <v>743</v>
      </c>
      <c r="G137" t="s">
        <v>6186</v>
      </c>
      <c r="H137" t="s">
        <v>42</v>
      </c>
      <c r="I137" t="s">
        <v>20</v>
      </c>
      <c r="J137">
        <v>3</v>
      </c>
      <c r="K137" t="s">
        <v>11108</v>
      </c>
      <c r="L137" t="str">
        <f>LEFT(K137,LEN(K137)-3)</f>
        <v>5</v>
      </c>
      <c r="M137" t="str">
        <f>RIGHT(K137,3)</f>
        <v>千/月</v>
      </c>
      <c r="N137">
        <f>J137*VLOOKUP(M137,薪资单位!$A$1:$B$6,2,FALSE)</f>
        <v>3</v>
      </c>
      <c r="O137">
        <f>L137*VLOOKUP(M137,薪资单位!$A$1:$B$6,2,FALSE)</f>
        <v>5</v>
      </c>
      <c r="P137" t="s">
        <v>2595</v>
      </c>
    </row>
    <row r="138" spans="1:16" x14ac:dyDescent="0.2">
      <c r="A138" t="s">
        <v>7110</v>
      </c>
      <c r="B138" t="str">
        <f>IFERROR(LOOKUP(1,0/SEARCH(Sheet2!$E$3:$E$18,A138),Sheet2!$F$3:$F$18),"其他")</f>
        <v>其他</v>
      </c>
      <c r="C138" t="s">
        <v>291</v>
      </c>
      <c r="D138" t="s">
        <v>65</v>
      </c>
      <c r="E138" t="s">
        <v>8</v>
      </c>
      <c r="F138" t="s">
        <v>4153</v>
      </c>
      <c r="G138" t="s">
        <v>7111</v>
      </c>
      <c r="H138" t="s">
        <v>11</v>
      </c>
      <c r="I138" t="s">
        <v>12</v>
      </c>
      <c r="J138">
        <v>3</v>
      </c>
      <c r="K138" t="s">
        <v>11108</v>
      </c>
      <c r="L138" t="str">
        <f>LEFT(K138,LEN(K138)-3)</f>
        <v>5</v>
      </c>
      <c r="M138" t="str">
        <f>RIGHT(K138,3)</f>
        <v>千/月</v>
      </c>
      <c r="N138">
        <f>J138*VLOOKUP(M138,薪资单位!$A$1:$B$6,2,FALSE)</f>
        <v>3</v>
      </c>
      <c r="O138">
        <f>L138*VLOOKUP(M138,薪资单位!$A$1:$B$6,2,FALSE)</f>
        <v>5</v>
      </c>
      <c r="P138" t="s">
        <v>2595</v>
      </c>
    </row>
    <row r="139" spans="1:16" x14ac:dyDescent="0.2">
      <c r="A139" t="s">
        <v>7339</v>
      </c>
      <c r="B139" t="str">
        <f>IFERROR(LOOKUP(1,0/SEARCH(Sheet2!$E$3:$E$18,A139),Sheet2!$F$3:$F$18),"其他")</f>
        <v>其他</v>
      </c>
      <c r="C139" t="s">
        <v>291</v>
      </c>
      <c r="D139" t="s">
        <v>23</v>
      </c>
      <c r="E139" t="s">
        <v>8</v>
      </c>
      <c r="F139" t="s">
        <v>5190</v>
      </c>
      <c r="G139" t="s">
        <v>7340</v>
      </c>
      <c r="H139" t="s">
        <v>38</v>
      </c>
      <c r="I139" t="s">
        <v>12</v>
      </c>
      <c r="J139">
        <v>3</v>
      </c>
      <c r="K139" t="s">
        <v>11108</v>
      </c>
      <c r="L139" t="str">
        <f>LEFT(K139,LEN(K139)-3)</f>
        <v>5</v>
      </c>
      <c r="M139" t="str">
        <f>RIGHT(K139,3)</f>
        <v>千/月</v>
      </c>
      <c r="N139">
        <f>J139*VLOOKUP(M139,薪资单位!$A$1:$B$6,2,FALSE)</f>
        <v>3</v>
      </c>
      <c r="O139">
        <f>L139*VLOOKUP(M139,薪资单位!$A$1:$B$6,2,FALSE)</f>
        <v>5</v>
      </c>
      <c r="P139" t="s">
        <v>2595</v>
      </c>
    </row>
    <row r="140" spans="1:16" x14ac:dyDescent="0.2">
      <c r="A140" t="s">
        <v>8746</v>
      </c>
      <c r="B140" t="str">
        <f>IFERROR(LOOKUP(1,0/SEARCH(Sheet2!$E$3:$E$18,A140),Sheet2!$F$3:$F$18),"其他")</f>
        <v>其他</v>
      </c>
      <c r="C140" t="s">
        <v>291</v>
      </c>
      <c r="D140" t="s">
        <v>7</v>
      </c>
      <c r="E140" t="s">
        <v>139</v>
      </c>
      <c r="F140" t="s">
        <v>1809</v>
      </c>
      <c r="G140" t="s">
        <v>8747</v>
      </c>
      <c r="H140" t="s">
        <v>26</v>
      </c>
      <c r="I140" t="s">
        <v>12</v>
      </c>
      <c r="J140">
        <v>3</v>
      </c>
      <c r="K140" t="s">
        <v>11108</v>
      </c>
      <c r="L140" t="str">
        <f>LEFT(K140,LEN(K140)-3)</f>
        <v>5</v>
      </c>
      <c r="M140" t="str">
        <f>RIGHT(K140,3)</f>
        <v>千/月</v>
      </c>
      <c r="N140">
        <f>J140*VLOOKUP(M140,薪资单位!$A$1:$B$6,2,FALSE)</f>
        <v>3</v>
      </c>
      <c r="O140">
        <f>L140*VLOOKUP(M140,薪资单位!$A$1:$B$6,2,FALSE)</f>
        <v>5</v>
      </c>
      <c r="P140" t="s">
        <v>5989</v>
      </c>
    </row>
    <row r="141" spans="1:16" x14ac:dyDescent="0.2">
      <c r="A141" t="s">
        <v>5760</v>
      </c>
      <c r="B141" t="str">
        <f>IFERROR(LOOKUP(1,0/SEARCH(Sheet2!$E$3:$E$18,A141),Sheet2!$F$3:$F$18),"其他")</f>
        <v>其他</v>
      </c>
      <c r="C141" t="s">
        <v>291</v>
      </c>
      <c r="D141" t="s">
        <v>7</v>
      </c>
      <c r="E141" t="s">
        <v>143</v>
      </c>
      <c r="F141" t="s">
        <v>9640</v>
      </c>
      <c r="G141" t="s">
        <v>10075</v>
      </c>
      <c r="H141" t="s">
        <v>93</v>
      </c>
      <c r="I141" t="s">
        <v>12</v>
      </c>
      <c r="J141">
        <v>3</v>
      </c>
      <c r="K141" t="s">
        <v>11108</v>
      </c>
      <c r="L141" t="str">
        <f>LEFT(K141,LEN(K141)-3)</f>
        <v>5</v>
      </c>
      <c r="M141" t="str">
        <f>RIGHT(K141,3)</f>
        <v>千/月</v>
      </c>
      <c r="N141">
        <f>J141*VLOOKUP(M141,薪资单位!$A$1:$B$6,2,FALSE)</f>
        <v>3</v>
      </c>
      <c r="O141">
        <f>L141*VLOOKUP(M141,薪资单位!$A$1:$B$6,2,FALSE)</f>
        <v>5</v>
      </c>
      <c r="P141" t="s">
        <v>1139</v>
      </c>
    </row>
    <row r="142" spans="1:16" x14ac:dyDescent="0.2">
      <c r="A142" t="s">
        <v>7374</v>
      </c>
      <c r="B142" t="str">
        <f>IFERROR(LOOKUP(1,0/SEARCH(Sheet2!$E$3:$E$18,A142),Sheet2!$F$3:$F$18),"其他")</f>
        <v>其他</v>
      </c>
      <c r="C142" t="s">
        <v>2422</v>
      </c>
      <c r="D142" t="s">
        <v>7</v>
      </c>
      <c r="E142" t="s">
        <v>143</v>
      </c>
      <c r="F142" t="s">
        <v>5342</v>
      </c>
      <c r="G142" t="s">
        <v>7375</v>
      </c>
      <c r="H142" t="s">
        <v>38</v>
      </c>
      <c r="I142" t="s">
        <v>12</v>
      </c>
      <c r="J142">
        <v>3.5</v>
      </c>
      <c r="K142" t="s">
        <v>11108</v>
      </c>
      <c r="L142" t="str">
        <f>LEFT(K142,LEN(K142)-3)</f>
        <v>5</v>
      </c>
      <c r="M142" t="str">
        <f>RIGHT(K142,3)</f>
        <v>千/月</v>
      </c>
      <c r="N142">
        <f>J142*VLOOKUP(M142,薪资单位!$A$1:$B$6,2,FALSE)</f>
        <v>3.5</v>
      </c>
      <c r="O142">
        <f>L142*VLOOKUP(M142,薪资单位!$A$1:$B$6,2,FALSE)</f>
        <v>5</v>
      </c>
      <c r="P142" t="s">
        <v>2595</v>
      </c>
    </row>
    <row r="143" spans="1:16" x14ac:dyDescent="0.2">
      <c r="A143" t="s">
        <v>2421</v>
      </c>
      <c r="B143" t="str">
        <f>IFERROR(LOOKUP(1,0/SEARCH(Sheet2!$E$3:$E$18,A143),Sheet2!$F$3:$F$18),"其他")</f>
        <v>其他</v>
      </c>
      <c r="C143" t="s">
        <v>2422</v>
      </c>
      <c r="D143" t="s">
        <v>23</v>
      </c>
      <c r="E143" t="s">
        <v>8</v>
      </c>
      <c r="F143" t="s">
        <v>36</v>
      </c>
      <c r="G143" t="s">
        <v>2423</v>
      </c>
      <c r="H143" t="s">
        <v>93</v>
      </c>
      <c r="I143" t="s">
        <v>12</v>
      </c>
      <c r="J143">
        <v>3.5</v>
      </c>
      <c r="K143" t="s">
        <v>11108</v>
      </c>
      <c r="L143" t="str">
        <f>LEFT(K143,LEN(K143)-3)</f>
        <v>5</v>
      </c>
      <c r="M143" t="str">
        <f>RIGHT(K143,3)</f>
        <v>千/月</v>
      </c>
      <c r="N143">
        <f>J143*VLOOKUP(M143,薪资单位!$A$1:$B$6,2,FALSE)</f>
        <v>3.5</v>
      </c>
      <c r="O143">
        <f>L143*VLOOKUP(M143,薪资单位!$A$1:$B$6,2,FALSE)</f>
        <v>5</v>
      </c>
      <c r="P143" t="s">
        <v>30</v>
      </c>
    </row>
    <row r="144" spans="1:16" x14ac:dyDescent="0.2">
      <c r="A144" t="s">
        <v>5816</v>
      </c>
      <c r="B144" t="str">
        <f>IFERROR(LOOKUP(1,0/SEARCH(Sheet2!$E$3:$E$18,A144),Sheet2!$F$3:$F$18),"其他")</f>
        <v>其他</v>
      </c>
      <c r="C144" t="s">
        <v>2422</v>
      </c>
      <c r="D144" t="s">
        <v>23</v>
      </c>
      <c r="E144" t="s">
        <v>547</v>
      </c>
      <c r="F144" t="s">
        <v>1722</v>
      </c>
      <c r="G144" t="s">
        <v>5817</v>
      </c>
      <c r="H144" t="s">
        <v>11</v>
      </c>
      <c r="I144" t="s">
        <v>81</v>
      </c>
      <c r="J144">
        <v>3.5</v>
      </c>
      <c r="K144" t="s">
        <v>11108</v>
      </c>
      <c r="L144" t="str">
        <f>LEFT(K144,LEN(K144)-3)</f>
        <v>5</v>
      </c>
      <c r="M144" t="str">
        <f>RIGHT(K144,3)</f>
        <v>千/月</v>
      </c>
      <c r="N144">
        <f>J144*VLOOKUP(M144,薪资单位!$A$1:$B$6,2,FALSE)</f>
        <v>3.5</v>
      </c>
      <c r="O144">
        <f>L144*VLOOKUP(M144,薪资单位!$A$1:$B$6,2,FALSE)</f>
        <v>5</v>
      </c>
      <c r="P144" t="s">
        <v>2595</v>
      </c>
    </row>
    <row r="145" spans="1:16" x14ac:dyDescent="0.2">
      <c r="A145" t="s">
        <v>6532</v>
      </c>
      <c r="B145" t="str">
        <f>IFERROR(LOOKUP(1,0/SEARCH(Sheet2!$E$3:$E$18,A145),Sheet2!$F$3:$F$18),"其他")</f>
        <v>其他</v>
      </c>
      <c r="C145" t="s">
        <v>2422</v>
      </c>
      <c r="D145" t="s">
        <v>7</v>
      </c>
      <c r="E145" t="s">
        <v>8</v>
      </c>
      <c r="F145" t="s">
        <v>4153</v>
      </c>
      <c r="G145" t="s">
        <v>6371</v>
      </c>
      <c r="H145" t="s">
        <v>112</v>
      </c>
      <c r="I145" t="s">
        <v>12</v>
      </c>
      <c r="J145">
        <v>3.5</v>
      </c>
      <c r="K145" t="s">
        <v>11108</v>
      </c>
      <c r="L145" t="str">
        <f>LEFT(K145,LEN(K145)-3)</f>
        <v>5</v>
      </c>
      <c r="M145" t="str">
        <f>RIGHT(K145,3)</f>
        <v>千/月</v>
      </c>
      <c r="N145">
        <f>J145*VLOOKUP(M145,薪资单位!$A$1:$B$6,2,FALSE)</f>
        <v>3.5</v>
      </c>
      <c r="O145">
        <f>L145*VLOOKUP(M145,薪资单位!$A$1:$B$6,2,FALSE)</f>
        <v>5</v>
      </c>
      <c r="P145" t="s">
        <v>2595</v>
      </c>
    </row>
    <row r="146" spans="1:16" x14ac:dyDescent="0.2">
      <c r="A146" t="s">
        <v>6943</v>
      </c>
      <c r="B146" t="str">
        <f>IFERROR(LOOKUP(1,0/SEARCH(Sheet2!$E$3:$E$18,A146),Sheet2!$F$3:$F$18),"其他")</f>
        <v>其他</v>
      </c>
      <c r="C146" t="s">
        <v>2422</v>
      </c>
      <c r="D146" t="s">
        <v>23</v>
      </c>
      <c r="E146" t="s">
        <v>8</v>
      </c>
      <c r="F146" t="s">
        <v>2595</v>
      </c>
      <c r="G146" t="s">
        <v>6944</v>
      </c>
      <c r="H146" t="s">
        <v>11</v>
      </c>
      <c r="I146" t="s">
        <v>81</v>
      </c>
      <c r="J146">
        <v>3.5</v>
      </c>
      <c r="K146" t="s">
        <v>11108</v>
      </c>
      <c r="L146" t="str">
        <f>LEFT(K146,LEN(K146)-3)</f>
        <v>5</v>
      </c>
      <c r="M146" t="str">
        <f>RIGHT(K146,3)</f>
        <v>千/月</v>
      </c>
      <c r="N146">
        <f>J146*VLOOKUP(M146,薪资单位!$A$1:$B$6,2,FALSE)</f>
        <v>3.5</v>
      </c>
      <c r="O146">
        <f>L146*VLOOKUP(M146,薪资单位!$A$1:$B$6,2,FALSE)</f>
        <v>5</v>
      </c>
      <c r="P146" t="s">
        <v>2595</v>
      </c>
    </row>
    <row r="147" spans="1:16" x14ac:dyDescent="0.2">
      <c r="A147" t="s">
        <v>7214</v>
      </c>
      <c r="B147" t="str">
        <f>IFERROR(LOOKUP(1,0/SEARCH(Sheet2!$E$3:$E$18,A147),Sheet2!$F$3:$F$18),"其他")</f>
        <v>其他</v>
      </c>
      <c r="C147" t="s">
        <v>2422</v>
      </c>
      <c r="D147" t="s">
        <v>35</v>
      </c>
      <c r="E147" t="s">
        <v>742</v>
      </c>
      <c r="F147" t="s">
        <v>5190</v>
      </c>
      <c r="G147" t="s">
        <v>7215</v>
      </c>
      <c r="H147" t="s">
        <v>42</v>
      </c>
      <c r="I147" t="s">
        <v>12</v>
      </c>
      <c r="J147">
        <v>3.5</v>
      </c>
      <c r="K147" t="s">
        <v>11108</v>
      </c>
      <c r="L147" t="str">
        <f>LEFT(K147,LEN(K147)-3)</f>
        <v>5</v>
      </c>
      <c r="M147" t="str">
        <f>RIGHT(K147,3)</f>
        <v>千/月</v>
      </c>
      <c r="N147">
        <f>J147*VLOOKUP(M147,薪资单位!$A$1:$B$6,2,FALSE)</f>
        <v>3.5</v>
      </c>
      <c r="O147">
        <f>L147*VLOOKUP(M147,薪资单位!$A$1:$B$6,2,FALSE)</f>
        <v>5</v>
      </c>
      <c r="P147" t="s">
        <v>2595</v>
      </c>
    </row>
    <row r="148" spans="1:16" x14ac:dyDescent="0.2">
      <c r="A148" t="s">
        <v>7331</v>
      </c>
      <c r="B148" t="str">
        <f>IFERROR(LOOKUP(1,0/SEARCH(Sheet2!$E$3:$E$18,A148),Sheet2!$F$3:$F$18),"其他")</f>
        <v>其他</v>
      </c>
      <c r="C148" t="s">
        <v>2422</v>
      </c>
      <c r="D148" t="s">
        <v>23</v>
      </c>
      <c r="E148" t="s">
        <v>547</v>
      </c>
      <c r="F148" t="s">
        <v>743</v>
      </c>
      <c r="G148" t="s">
        <v>7332</v>
      </c>
      <c r="H148" t="s">
        <v>11</v>
      </c>
      <c r="I148" t="s">
        <v>12</v>
      </c>
      <c r="J148">
        <v>3.5</v>
      </c>
      <c r="K148" t="s">
        <v>11108</v>
      </c>
      <c r="L148" t="str">
        <f>LEFT(K148,LEN(K148)-3)</f>
        <v>5</v>
      </c>
      <c r="M148" t="str">
        <f>RIGHT(K148,3)</f>
        <v>千/月</v>
      </c>
      <c r="N148">
        <f>J148*VLOOKUP(M148,薪资单位!$A$1:$B$6,2,FALSE)</f>
        <v>3.5</v>
      </c>
      <c r="O148">
        <f>L148*VLOOKUP(M148,薪资单位!$A$1:$B$6,2,FALSE)</f>
        <v>5</v>
      </c>
      <c r="P148" t="s">
        <v>2595</v>
      </c>
    </row>
    <row r="149" spans="1:16" x14ac:dyDescent="0.2">
      <c r="A149" t="s">
        <v>10308</v>
      </c>
      <c r="B149" t="str">
        <f>IFERROR(LOOKUP(1,0/SEARCH(Sheet2!$E$3:$E$18,A149),Sheet2!$F$3:$F$18),"其他")</f>
        <v>其他</v>
      </c>
      <c r="C149" t="s">
        <v>2422</v>
      </c>
      <c r="D149" t="s">
        <v>65</v>
      </c>
      <c r="E149" t="s">
        <v>8</v>
      </c>
      <c r="F149" t="s">
        <v>673</v>
      </c>
      <c r="G149" t="s">
        <v>10309</v>
      </c>
      <c r="H149" t="s">
        <v>11</v>
      </c>
      <c r="I149" t="s">
        <v>12</v>
      </c>
      <c r="J149">
        <v>3.5</v>
      </c>
      <c r="K149" t="s">
        <v>11108</v>
      </c>
      <c r="L149" t="str">
        <f>LEFT(K149,LEN(K149)-3)</f>
        <v>5</v>
      </c>
      <c r="M149" t="str">
        <f>RIGHT(K149,3)</f>
        <v>千/月</v>
      </c>
      <c r="N149">
        <f>J149*VLOOKUP(M149,薪资单位!$A$1:$B$6,2,FALSE)</f>
        <v>3.5</v>
      </c>
      <c r="O149">
        <f>L149*VLOOKUP(M149,薪资单位!$A$1:$B$6,2,FALSE)</f>
        <v>5</v>
      </c>
      <c r="P149" t="s">
        <v>1139</v>
      </c>
    </row>
    <row r="150" spans="1:16" x14ac:dyDescent="0.2">
      <c r="A150" t="s">
        <v>2252</v>
      </c>
      <c r="B150" t="str">
        <f>IFERROR(LOOKUP(1,0/SEARCH(Sheet2!$E$3:$E$18,A150),Sheet2!$F$3:$F$18),"其他")</f>
        <v>C#工程师</v>
      </c>
      <c r="C150" t="s">
        <v>2253</v>
      </c>
      <c r="D150" t="s">
        <v>23</v>
      </c>
      <c r="E150" t="s">
        <v>16</v>
      </c>
      <c r="F150" t="s">
        <v>86</v>
      </c>
      <c r="G150" t="s">
        <v>2254</v>
      </c>
      <c r="H150" t="s">
        <v>38</v>
      </c>
      <c r="I150" t="s">
        <v>12</v>
      </c>
      <c r="J150">
        <v>4</v>
      </c>
      <c r="K150" t="s">
        <v>11108</v>
      </c>
      <c r="L150" t="str">
        <f>LEFT(K150,LEN(K150)-3)</f>
        <v>5</v>
      </c>
      <c r="M150" t="str">
        <f>RIGHT(K150,3)</f>
        <v>千/月</v>
      </c>
      <c r="N150">
        <f>J150*VLOOKUP(M150,薪资单位!$A$1:$B$6,2,FALSE)</f>
        <v>4</v>
      </c>
      <c r="O150">
        <f>L150*VLOOKUP(M150,薪资单位!$A$1:$B$6,2,FALSE)</f>
        <v>5</v>
      </c>
      <c r="P150" t="s">
        <v>30</v>
      </c>
    </row>
    <row r="151" spans="1:16" x14ac:dyDescent="0.2">
      <c r="A151" t="s">
        <v>6748</v>
      </c>
      <c r="B151" t="str">
        <f>IFERROR(LOOKUP(1,0/SEARCH(Sheet2!$E$3:$E$18,A151),Sheet2!$F$3:$F$18),"其他")</f>
        <v>大数据工程师</v>
      </c>
      <c r="C151" t="s">
        <v>2253</v>
      </c>
      <c r="D151" t="s">
        <v>7</v>
      </c>
      <c r="E151" t="s">
        <v>16</v>
      </c>
      <c r="F151" t="s">
        <v>2595</v>
      </c>
      <c r="G151" t="s">
        <v>6749</v>
      </c>
      <c r="H151" t="s">
        <v>11</v>
      </c>
      <c r="I151" t="s">
        <v>20</v>
      </c>
      <c r="J151">
        <v>4</v>
      </c>
      <c r="K151" t="s">
        <v>11108</v>
      </c>
      <c r="L151" t="str">
        <f>LEFT(K151,LEN(K151)-3)</f>
        <v>5</v>
      </c>
      <c r="M151" t="str">
        <f>RIGHT(K151,3)</f>
        <v>千/月</v>
      </c>
      <c r="N151">
        <f>J151*VLOOKUP(M151,薪资单位!$A$1:$B$6,2,FALSE)</f>
        <v>4</v>
      </c>
      <c r="O151">
        <f>L151*VLOOKUP(M151,薪资单位!$A$1:$B$6,2,FALSE)</f>
        <v>5</v>
      </c>
      <c r="P151" t="s">
        <v>2595</v>
      </c>
    </row>
    <row r="152" spans="1:16" x14ac:dyDescent="0.2">
      <c r="A152" t="s">
        <v>6185</v>
      </c>
      <c r="B152" t="str">
        <f>IFERROR(LOOKUP(1,0/SEARCH(Sheet2!$E$3:$E$18,A152),Sheet2!$F$3:$F$18),"其他")</f>
        <v>其他</v>
      </c>
      <c r="C152" t="s">
        <v>2253</v>
      </c>
      <c r="D152" t="s">
        <v>7</v>
      </c>
      <c r="E152" t="s">
        <v>8</v>
      </c>
      <c r="F152" t="s">
        <v>743</v>
      </c>
      <c r="G152" t="s">
        <v>6435</v>
      </c>
      <c r="H152" t="s">
        <v>11</v>
      </c>
      <c r="I152" t="s">
        <v>12</v>
      </c>
      <c r="J152">
        <v>4</v>
      </c>
      <c r="K152" t="s">
        <v>11108</v>
      </c>
      <c r="L152" t="str">
        <f>LEFT(K152,LEN(K152)-3)</f>
        <v>5</v>
      </c>
      <c r="M152" t="str">
        <f>RIGHT(K152,3)</f>
        <v>千/月</v>
      </c>
      <c r="N152">
        <f>J152*VLOOKUP(M152,薪资单位!$A$1:$B$6,2,FALSE)</f>
        <v>4</v>
      </c>
      <c r="O152">
        <f>L152*VLOOKUP(M152,薪资单位!$A$1:$B$6,2,FALSE)</f>
        <v>5</v>
      </c>
      <c r="P152" t="s">
        <v>2595</v>
      </c>
    </row>
    <row r="153" spans="1:16" x14ac:dyDescent="0.2">
      <c r="A153" t="s">
        <v>2401</v>
      </c>
      <c r="B153" t="str">
        <f>IFERROR(LOOKUP(1,0/SEARCH(Sheet2!$E$3:$E$18,A153),Sheet2!$F$3:$F$18),"其他")</f>
        <v>其他</v>
      </c>
      <c r="C153" t="s">
        <v>2253</v>
      </c>
      <c r="D153" t="s">
        <v>7</v>
      </c>
      <c r="E153" t="s">
        <v>139</v>
      </c>
      <c r="F153" t="s">
        <v>30</v>
      </c>
      <c r="G153" t="s">
        <v>2402</v>
      </c>
      <c r="H153" t="s">
        <v>42</v>
      </c>
      <c r="I153" t="s">
        <v>129</v>
      </c>
      <c r="J153">
        <v>4</v>
      </c>
      <c r="K153" t="s">
        <v>11108</v>
      </c>
      <c r="L153" t="str">
        <f>LEFT(K153,LEN(K153)-3)</f>
        <v>5</v>
      </c>
      <c r="M153" t="str">
        <f>RIGHT(K153,3)</f>
        <v>千/月</v>
      </c>
      <c r="N153">
        <f>J153*VLOOKUP(M153,薪资单位!$A$1:$B$6,2,FALSE)</f>
        <v>4</v>
      </c>
      <c r="O153">
        <f>L153*VLOOKUP(M153,薪资单位!$A$1:$B$6,2,FALSE)</f>
        <v>5</v>
      </c>
      <c r="P153" t="s">
        <v>30</v>
      </c>
    </row>
    <row r="154" spans="1:16" x14ac:dyDescent="0.2">
      <c r="A154" t="s">
        <v>7092</v>
      </c>
      <c r="B154" t="str">
        <f>IFERROR(LOOKUP(1,0/SEARCH(Sheet2!$E$3:$E$18,A154),Sheet2!$F$3:$F$18),"其他")</f>
        <v>其他</v>
      </c>
      <c r="C154" t="s">
        <v>2253</v>
      </c>
      <c r="D154" t="s">
        <v>23</v>
      </c>
      <c r="E154" t="s">
        <v>2567</v>
      </c>
      <c r="F154" t="s">
        <v>5190</v>
      </c>
      <c r="G154" t="s">
        <v>7093</v>
      </c>
      <c r="H154" t="s">
        <v>93</v>
      </c>
      <c r="I154" t="s">
        <v>12</v>
      </c>
      <c r="J154">
        <v>4</v>
      </c>
      <c r="K154" t="s">
        <v>11108</v>
      </c>
      <c r="L154" t="str">
        <f>LEFT(K154,LEN(K154)-3)</f>
        <v>5</v>
      </c>
      <c r="M154" t="str">
        <f>RIGHT(K154,3)</f>
        <v>千/月</v>
      </c>
      <c r="N154">
        <f>J154*VLOOKUP(M154,薪资单位!$A$1:$B$6,2,FALSE)</f>
        <v>4</v>
      </c>
      <c r="O154">
        <f>L154*VLOOKUP(M154,薪资单位!$A$1:$B$6,2,FALSE)</f>
        <v>5</v>
      </c>
      <c r="P154" t="s">
        <v>2595</v>
      </c>
    </row>
    <row r="155" spans="1:16" x14ac:dyDescent="0.2">
      <c r="A155" t="s">
        <v>7934</v>
      </c>
      <c r="B155" t="str">
        <f>IFERROR(LOOKUP(1,0/SEARCH(Sheet2!$E$3:$E$18,A155),Sheet2!$F$3:$F$18),"其他")</f>
        <v>其他</v>
      </c>
      <c r="C155" t="s">
        <v>2253</v>
      </c>
      <c r="D155" t="s">
        <v>7</v>
      </c>
      <c r="E155" t="s">
        <v>59</v>
      </c>
      <c r="F155" t="s">
        <v>5989</v>
      </c>
      <c r="G155" t="s">
        <v>7935</v>
      </c>
      <c r="H155" t="s">
        <v>11</v>
      </c>
      <c r="I155" t="s">
        <v>12</v>
      </c>
      <c r="J155">
        <v>4</v>
      </c>
      <c r="K155" t="s">
        <v>11108</v>
      </c>
      <c r="L155" t="str">
        <f>LEFT(K155,LEN(K155)-3)</f>
        <v>5</v>
      </c>
      <c r="M155" t="str">
        <f>RIGHT(K155,3)</f>
        <v>千/月</v>
      </c>
      <c r="N155">
        <f>J155*VLOOKUP(M155,薪资单位!$A$1:$B$6,2,FALSE)</f>
        <v>4</v>
      </c>
      <c r="O155">
        <f>L155*VLOOKUP(M155,薪资单位!$A$1:$B$6,2,FALSE)</f>
        <v>5</v>
      </c>
      <c r="P155" t="s">
        <v>5989</v>
      </c>
    </row>
    <row r="156" spans="1:16" x14ac:dyDescent="0.2">
      <c r="A156" t="s">
        <v>10273</v>
      </c>
      <c r="B156" t="str">
        <f>IFERROR(LOOKUP(1,0/SEARCH(Sheet2!$E$3:$E$18,A156),Sheet2!$F$3:$F$18),"其他")</f>
        <v>其他</v>
      </c>
      <c r="C156" t="s">
        <v>2253</v>
      </c>
      <c r="D156" t="s">
        <v>23</v>
      </c>
      <c r="E156" t="s">
        <v>8</v>
      </c>
      <c r="F156" t="s">
        <v>673</v>
      </c>
      <c r="G156" t="s">
        <v>10274</v>
      </c>
      <c r="H156" t="s">
        <v>11</v>
      </c>
      <c r="I156" t="s">
        <v>12</v>
      </c>
      <c r="J156">
        <v>4</v>
      </c>
      <c r="K156" t="s">
        <v>11108</v>
      </c>
      <c r="L156" t="str">
        <f>LEFT(K156,LEN(K156)-3)</f>
        <v>5</v>
      </c>
      <c r="M156" t="str">
        <f>RIGHT(K156,3)</f>
        <v>千/月</v>
      </c>
      <c r="N156">
        <f>J156*VLOOKUP(M156,薪资单位!$A$1:$B$6,2,FALSE)</f>
        <v>4</v>
      </c>
      <c r="O156">
        <f>L156*VLOOKUP(M156,薪资单位!$A$1:$B$6,2,FALSE)</f>
        <v>5</v>
      </c>
      <c r="P156" t="s">
        <v>1139</v>
      </c>
    </row>
    <row r="157" spans="1:16" x14ac:dyDescent="0.2">
      <c r="A157" t="s">
        <v>4887</v>
      </c>
      <c r="B157" t="str">
        <f>IFERROR(LOOKUP(1,0/SEARCH(Sheet2!$E$3:$E$18,A157),Sheet2!$F$3:$F$18),"其他")</f>
        <v>其他</v>
      </c>
      <c r="C157" t="s">
        <v>4888</v>
      </c>
      <c r="D157" t="s">
        <v>23</v>
      </c>
      <c r="E157" t="s">
        <v>2567</v>
      </c>
      <c r="F157" t="s">
        <v>1636</v>
      </c>
      <c r="G157" t="s">
        <v>4889</v>
      </c>
      <c r="H157" t="s">
        <v>26</v>
      </c>
      <c r="I157" t="s">
        <v>12</v>
      </c>
      <c r="J157">
        <v>5</v>
      </c>
      <c r="K157" t="s">
        <v>11190</v>
      </c>
      <c r="L157" t="str">
        <f>LEFT(K157,LEN(K157)-3)</f>
        <v>6</v>
      </c>
      <c r="M157" t="str">
        <f>RIGHT(K157,3)</f>
        <v>万/年</v>
      </c>
      <c r="N157">
        <f>J157*VLOOKUP(M157,薪资单位!$A$1:$B$6,2,FALSE)</f>
        <v>4.1666666666666661</v>
      </c>
      <c r="O157">
        <f>L157*VLOOKUP(M157,薪资单位!$A$1:$B$6,2,FALSE)</f>
        <v>5</v>
      </c>
      <c r="P157" t="s">
        <v>839</v>
      </c>
    </row>
    <row r="158" spans="1:16" x14ac:dyDescent="0.2">
      <c r="A158" t="s">
        <v>5741</v>
      </c>
      <c r="B158" t="str">
        <f>IFERROR(LOOKUP(1,0/SEARCH(Sheet2!$E$3:$E$18,A158),Sheet2!$F$3:$F$18),"其他")</f>
        <v>其他</v>
      </c>
      <c r="C158" t="s">
        <v>4888</v>
      </c>
      <c r="D158" t="s">
        <v>65</v>
      </c>
      <c r="E158" t="s">
        <v>8</v>
      </c>
      <c r="F158" t="s">
        <v>743</v>
      </c>
      <c r="G158" t="s">
        <v>5742</v>
      </c>
      <c r="H158" t="s">
        <v>38</v>
      </c>
      <c r="I158" t="s">
        <v>12</v>
      </c>
      <c r="J158">
        <v>5</v>
      </c>
      <c r="K158" t="s">
        <v>11190</v>
      </c>
      <c r="L158" t="str">
        <f>LEFT(K158,LEN(K158)-3)</f>
        <v>6</v>
      </c>
      <c r="M158" t="str">
        <f>RIGHT(K158,3)</f>
        <v>万/年</v>
      </c>
      <c r="N158">
        <f>J158*VLOOKUP(M158,薪资单位!$A$1:$B$6,2,FALSE)</f>
        <v>4.1666666666666661</v>
      </c>
      <c r="O158">
        <f>L158*VLOOKUP(M158,薪资单位!$A$1:$B$6,2,FALSE)</f>
        <v>5</v>
      </c>
      <c r="P158" t="s">
        <v>2595</v>
      </c>
    </row>
    <row r="159" spans="1:16" x14ac:dyDescent="0.2">
      <c r="A159" t="s">
        <v>1116</v>
      </c>
      <c r="B159" t="str">
        <f>IFERROR(LOOKUP(1,0/SEARCH(Sheet2!$E$3:$E$18,A159),Sheet2!$F$3:$F$18),"其他")</f>
        <v>其他</v>
      </c>
      <c r="C159" t="s">
        <v>1117</v>
      </c>
      <c r="D159" t="s">
        <v>35</v>
      </c>
      <c r="E159" t="s">
        <v>8</v>
      </c>
      <c r="F159" t="s">
        <v>30</v>
      </c>
      <c r="G159" t="s">
        <v>1118</v>
      </c>
      <c r="H159" t="s">
        <v>38</v>
      </c>
      <c r="I159" t="s">
        <v>20</v>
      </c>
      <c r="J159">
        <v>4.5</v>
      </c>
      <c r="K159" t="s">
        <v>11108</v>
      </c>
      <c r="L159" t="str">
        <f>LEFT(K159,LEN(K159)-3)</f>
        <v>5</v>
      </c>
      <c r="M159" t="str">
        <f>RIGHT(K159,3)</f>
        <v>千/月</v>
      </c>
      <c r="N159">
        <f>J159*VLOOKUP(M159,薪资单位!$A$1:$B$6,2,FALSE)</f>
        <v>4.5</v>
      </c>
      <c r="O159">
        <f>L159*VLOOKUP(M159,薪资单位!$A$1:$B$6,2,FALSE)</f>
        <v>5</v>
      </c>
      <c r="P159" t="s">
        <v>30</v>
      </c>
    </row>
    <row r="160" spans="1:16" x14ac:dyDescent="0.2">
      <c r="A160" t="s">
        <v>5888</v>
      </c>
      <c r="B160" t="str">
        <f>IFERROR(LOOKUP(1,0/SEARCH(Sheet2!$E$3:$E$18,A160),Sheet2!$F$3:$F$18),"其他")</f>
        <v>其他</v>
      </c>
      <c r="C160" t="s">
        <v>1117</v>
      </c>
      <c r="D160" t="s">
        <v>35</v>
      </c>
      <c r="E160" t="s">
        <v>742</v>
      </c>
      <c r="F160" t="s">
        <v>5226</v>
      </c>
      <c r="G160" t="s">
        <v>5889</v>
      </c>
      <c r="H160" t="s">
        <v>11</v>
      </c>
      <c r="I160" t="s">
        <v>12</v>
      </c>
      <c r="J160">
        <v>4.5</v>
      </c>
      <c r="K160" t="s">
        <v>11108</v>
      </c>
      <c r="L160" t="str">
        <f>LEFT(K160,LEN(K160)-3)</f>
        <v>5</v>
      </c>
      <c r="M160" t="str">
        <f>RIGHT(K160,3)</f>
        <v>千/月</v>
      </c>
      <c r="N160">
        <f>J160*VLOOKUP(M160,薪资单位!$A$1:$B$6,2,FALSE)</f>
        <v>4.5</v>
      </c>
      <c r="O160">
        <f>L160*VLOOKUP(M160,薪资单位!$A$1:$B$6,2,FALSE)</f>
        <v>5</v>
      </c>
      <c r="P160" t="s">
        <v>2595</v>
      </c>
    </row>
    <row r="161" spans="1:16" x14ac:dyDescent="0.2">
      <c r="A161" t="s">
        <v>4060</v>
      </c>
      <c r="B161" t="str">
        <f>IFERROR(LOOKUP(1,0/SEARCH(Sheet2!$E$3:$E$18,A161),Sheet2!$F$3:$F$18),"其他")</f>
        <v>其他</v>
      </c>
      <c r="C161" t="s">
        <v>4061</v>
      </c>
      <c r="D161" t="s">
        <v>7</v>
      </c>
      <c r="E161" t="s">
        <v>16</v>
      </c>
      <c r="F161" t="s">
        <v>1636</v>
      </c>
      <c r="G161" t="s">
        <v>4062</v>
      </c>
      <c r="H161" t="s">
        <v>38</v>
      </c>
      <c r="I161" t="s">
        <v>12</v>
      </c>
      <c r="J161" t="s">
        <v>11219</v>
      </c>
      <c r="K161" t="s">
        <v>4061</v>
      </c>
      <c r="L161" t="str">
        <f>LEFT(K161,LEN(K161)-3)</f>
        <v>250</v>
      </c>
      <c r="M161" t="str">
        <f>RIGHT(K161,3)</f>
        <v>元/天</v>
      </c>
      <c r="N161">
        <f>J161*VLOOKUP(M161,薪资单位!$A$1:$B$6,2,FALSE)</f>
        <v>5</v>
      </c>
      <c r="O161">
        <f>L161*VLOOKUP(M161,薪资单位!$A$1:$B$6,2,FALSE)</f>
        <v>5</v>
      </c>
      <c r="P161" t="s">
        <v>839</v>
      </c>
    </row>
    <row r="162" spans="1:16" x14ac:dyDescent="0.2">
      <c r="A162" t="s">
        <v>6105</v>
      </c>
      <c r="B162" t="str">
        <f>IFERROR(LOOKUP(1,0/SEARCH(Sheet2!$E$3:$E$18,A162),Sheet2!$F$3:$F$18),"其他")</f>
        <v>其他</v>
      </c>
      <c r="C162" t="s">
        <v>6106</v>
      </c>
      <c r="D162" t="s">
        <v>7</v>
      </c>
      <c r="E162" t="s">
        <v>241</v>
      </c>
      <c r="F162" t="s">
        <v>1961</v>
      </c>
      <c r="G162" t="s">
        <v>6107</v>
      </c>
      <c r="H162" t="s">
        <v>93</v>
      </c>
      <c r="I162" t="s">
        <v>12</v>
      </c>
      <c r="J162">
        <v>3</v>
      </c>
      <c r="K162" t="s">
        <v>11180</v>
      </c>
      <c r="L162" t="str">
        <f>LEFT(K162,LEN(K162)-3)</f>
        <v>5.5</v>
      </c>
      <c r="M162" t="str">
        <f>RIGHT(K162,3)</f>
        <v>千/月</v>
      </c>
      <c r="N162">
        <f>J162*VLOOKUP(M162,薪资单位!$A$1:$B$6,2,FALSE)</f>
        <v>3</v>
      </c>
      <c r="O162">
        <f>L162*VLOOKUP(M162,薪资单位!$A$1:$B$6,2,FALSE)</f>
        <v>5.5</v>
      </c>
      <c r="P162" t="s">
        <v>2595</v>
      </c>
    </row>
    <row r="163" spans="1:16" x14ac:dyDescent="0.2">
      <c r="A163" t="s">
        <v>5150</v>
      </c>
      <c r="B163" t="str">
        <f>IFERROR(LOOKUP(1,0/SEARCH(Sheet2!$E$3:$E$18,A163),Sheet2!$F$3:$F$18),"其他")</f>
        <v>其他</v>
      </c>
      <c r="C163" t="s">
        <v>5151</v>
      </c>
      <c r="D163" t="s">
        <v>65</v>
      </c>
      <c r="E163" t="s">
        <v>742</v>
      </c>
      <c r="F163" t="s">
        <v>2674</v>
      </c>
      <c r="G163" t="s">
        <v>5152</v>
      </c>
      <c r="H163" t="s">
        <v>26</v>
      </c>
      <c r="I163" t="s">
        <v>12</v>
      </c>
      <c r="J163">
        <v>4</v>
      </c>
      <c r="K163" t="s">
        <v>11180</v>
      </c>
      <c r="L163" t="str">
        <f>LEFT(K163,LEN(K163)-3)</f>
        <v>5.5</v>
      </c>
      <c r="M163" t="str">
        <f>RIGHT(K163,3)</f>
        <v>千/月</v>
      </c>
      <c r="N163">
        <f>J163*VLOOKUP(M163,薪资单位!$A$1:$B$6,2,FALSE)</f>
        <v>4</v>
      </c>
      <c r="O163">
        <f>L163*VLOOKUP(M163,薪资单位!$A$1:$B$6,2,FALSE)</f>
        <v>5.5</v>
      </c>
      <c r="P163" t="s">
        <v>839</v>
      </c>
    </row>
    <row r="164" spans="1:16" x14ac:dyDescent="0.2">
      <c r="A164" t="s">
        <v>2503</v>
      </c>
      <c r="B164" t="str">
        <f>IFERROR(LOOKUP(1,0/SEARCH(Sheet2!$E$3:$E$18,A164),Sheet2!$F$3:$F$18),"其他")</f>
        <v>其他</v>
      </c>
      <c r="C164" t="s">
        <v>2504</v>
      </c>
      <c r="D164" t="s">
        <v>35</v>
      </c>
      <c r="E164" t="s">
        <v>742</v>
      </c>
      <c r="F164" t="s">
        <v>267</v>
      </c>
      <c r="G164" t="s">
        <v>2505</v>
      </c>
      <c r="H164" t="s">
        <v>42</v>
      </c>
      <c r="I164" t="s">
        <v>12</v>
      </c>
      <c r="J164">
        <v>4.5</v>
      </c>
      <c r="K164" t="s">
        <v>11180</v>
      </c>
      <c r="L164" t="str">
        <f>LEFT(K164,LEN(K164)-3)</f>
        <v>5.5</v>
      </c>
      <c r="M164" t="str">
        <f>RIGHT(K164,3)</f>
        <v>千/月</v>
      </c>
      <c r="N164">
        <f>J164*VLOOKUP(M164,薪资单位!$A$1:$B$6,2,FALSE)</f>
        <v>4.5</v>
      </c>
      <c r="O164">
        <f>L164*VLOOKUP(M164,薪资单位!$A$1:$B$6,2,FALSE)</f>
        <v>5.5</v>
      </c>
      <c r="P164" t="s">
        <v>30</v>
      </c>
    </row>
    <row r="165" spans="1:16" x14ac:dyDescent="0.2">
      <c r="A165" t="s">
        <v>7382</v>
      </c>
      <c r="B165" t="str">
        <f>IFERROR(LOOKUP(1,0/SEARCH(Sheet2!$E$3:$E$18,A165),Sheet2!$F$3:$F$18),"其他")</f>
        <v>其他</v>
      </c>
      <c r="C165" t="s">
        <v>2504</v>
      </c>
      <c r="D165" t="s">
        <v>23</v>
      </c>
      <c r="E165" t="s">
        <v>8</v>
      </c>
      <c r="F165" t="s">
        <v>2595</v>
      </c>
      <c r="G165" t="s">
        <v>6894</v>
      </c>
      <c r="H165" t="s">
        <v>42</v>
      </c>
      <c r="I165" t="s">
        <v>12</v>
      </c>
      <c r="J165">
        <v>4.5</v>
      </c>
      <c r="K165" t="s">
        <v>11180</v>
      </c>
      <c r="L165" t="str">
        <f>LEFT(K165,LEN(K165)-3)</f>
        <v>5.5</v>
      </c>
      <c r="M165" t="str">
        <f>RIGHT(K165,3)</f>
        <v>千/月</v>
      </c>
      <c r="N165">
        <f>J165*VLOOKUP(M165,薪资单位!$A$1:$B$6,2,FALSE)</f>
        <v>4.5</v>
      </c>
      <c r="O165">
        <f>L165*VLOOKUP(M165,薪资单位!$A$1:$B$6,2,FALSE)</f>
        <v>5.5</v>
      </c>
      <c r="P165" t="s">
        <v>2595</v>
      </c>
    </row>
    <row r="166" spans="1:16" x14ac:dyDescent="0.2">
      <c r="A166" t="s">
        <v>5636</v>
      </c>
      <c r="B166" t="str">
        <f>IFERROR(LOOKUP(1,0/SEARCH(Sheet2!$E$3:$E$18,A166),Sheet2!$F$3:$F$18),"其他")</f>
        <v>PHP工程师</v>
      </c>
      <c r="C166" t="s">
        <v>5637</v>
      </c>
      <c r="D166" t="s">
        <v>23</v>
      </c>
      <c r="E166" t="s">
        <v>8</v>
      </c>
      <c r="F166" t="s">
        <v>743</v>
      </c>
      <c r="G166" t="s">
        <v>5638</v>
      </c>
      <c r="H166" t="s">
        <v>38</v>
      </c>
      <c r="I166" t="s">
        <v>12</v>
      </c>
      <c r="J166">
        <v>4</v>
      </c>
      <c r="K166" t="s">
        <v>11166</v>
      </c>
      <c r="L166" t="str">
        <f>LEFT(K166,LEN(K166)-3)</f>
        <v>5.9</v>
      </c>
      <c r="M166" t="str">
        <f>RIGHT(K166,3)</f>
        <v>千/月</v>
      </c>
      <c r="N166">
        <f>J166*VLOOKUP(M166,薪资单位!$A$1:$B$6,2,FALSE)</f>
        <v>4</v>
      </c>
      <c r="O166">
        <f>L166*VLOOKUP(M166,薪资单位!$A$1:$B$6,2,FALSE)</f>
        <v>5.9</v>
      </c>
      <c r="P166" t="s">
        <v>2595</v>
      </c>
    </row>
    <row r="167" spans="1:16" x14ac:dyDescent="0.2">
      <c r="A167" t="s">
        <v>7063</v>
      </c>
      <c r="B167" t="str">
        <f>IFERROR(LOOKUP(1,0/SEARCH(Sheet2!$E$3:$E$18,A167),Sheet2!$F$3:$F$18),"其他")</f>
        <v>其他</v>
      </c>
      <c r="C167" t="s">
        <v>7064</v>
      </c>
      <c r="D167" t="s">
        <v>7</v>
      </c>
      <c r="E167" t="s">
        <v>8</v>
      </c>
      <c r="F167" t="s">
        <v>5200</v>
      </c>
      <c r="G167" t="s">
        <v>7065</v>
      </c>
      <c r="H167" t="s">
        <v>112</v>
      </c>
      <c r="I167" t="s">
        <v>50</v>
      </c>
      <c r="J167">
        <v>2</v>
      </c>
      <c r="K167" t="s">
        <v>11119</v>
      </c>
      <c r="L167" t="str">
        <f>LEFT(K167,LEN(K167)-3)</f>
        <v>6</v>
      </c>
      <c r="M167" t="str">
        <f>RIGHT(K167,3)</f>
        <v>千/月</v>
      </c>
      <c r="N167">
        <f>J167*VLOOKUP(M167,薪资单位!$A$1:$B$6,2,FALSE)</f>
        <v>2</v>
      </c>
      <c r="O167">
        <f>L167*VLOOKUP(M167,薪资单位!$A$1:$B$6,2,FALSE)</f>
        <v>6</v>
      </c>
      <c r="P167" t="s">
        <v>2595</v>
      </c>
    </row>
    <row r="168" spans="1:16" x14ac:dyDescent="0.2">
      <c r="A168" t="s">
        <v>560</v>
      </c>
      <c r="B168" t="str">
        <f>IFERROR(LOOKUP(1,0/SEARCH(Sheet2!$E$3:$E$18,A168),Sheet2!$F$3:$F$18),"其他")</f>
        <v>Web工程师</v>
      </c>
      <c r="C168" t="s">
        <v>1110</v>
      </c>
      <c r="D168" t="s">
        <v>23</v>
      </c>
      <c r="E168" t="s">
        <v>8</v>
      </c>
      <c r="F168" t="s">
        <v>743</v>
      </c>
      <c r="G168" t="s">
        <v>5820</v>
      </c>
      <c r="H168" t="s">
        <v>93</v>
      </c>
      <c r="I168" t="s">
        <v>12</v>
      </c>
      <c r="J168">
        <v>3</v>
      </c>
      <c r="K168" t="s">
        <v>11119</v>
      </c>
      <c r="L168" t="str">
        <f>LEFT(K168,LEN(K168)-3)</f>
        <v>6</v>
      </c>
      <c r="M168" t="str">
        <f>RIGHT(K168,3)</f>
        <v>千/月</v>
      </c>
      <c r="N168">
        <f>J168*VLOOKUP(M168,薪资单位!$A$1:$B$6,2,FALSE)</f>
        <v>3</v>
      </c>
      <c r="O168">
        <f>L168*VLOOKUP(M168,薪资单位!$A$1:$B$6,2,FALSE)</f>
        <v>6</v>
      </c>
      <c r="P168" t="s">
        <v>2595</v>
      </c>
    </row>
    <row r="169" spans="1:16" x14ac:dyDescent="0.2">
      <c r="A169" t="s">
        <v>6930</v>
      </c>
      <c r="B169" t="str">
        <f>IFERROR(LOOKUP(1,0/SEARCH(Sheet2!$E$3:$E$18,A169),Sheet2!$F$3:$F$18),"其他")</f>
        <v>数据分析工程师</v>
      </c>
      <c r="C169" t="s">
        <v>1110</v>
      </c>
      <c r="D169" t="s">
        <v>7</v>
      </c>
      <c r="E169" t="s">
        <v>16</v>
      </c>
      <c r="F169" t="s">
        <v>5226</v>
      </c>
      <c r="G169" t="s">
        <v>6931</v>
      </c>
      <c r="H169" t="s">
        <v>11</v>
      </c>
      <c r="I169" t="s">
        <v>12</v>
      </c>
      <c r="J169">
        <v>3</v>
      </c>
      <c r="K169" t="s">
        <v>11119</v>
      </c>
      <c r="L169" t="str">
        <f>LEFT(K169,LEN(K169)-3)</f>
        <v>6</v>
      </c>
      <c r="M169" t="str">
        <f>RIGHT(K169,3)</f>
        <v>千/月</v>
      </c>
      <c r="N169">
        <f>J169*VLOOKUP(M169,薪资单位!$A$1:$B$6,2,FALSE)</f>
        <v>3</v>
      </c>
      <c r="O169">
        <f>L169*VLOOKUP(M169,薪资单位!$A$1:$B$6,2,FALSE)</f>
        <v>6</v>
      </c>
      <c r="P169" t="s">
        <v>2595</v>
      </c>
    </row>
    <row r="170" spans="1:16" x14ac:dyDescent="0.2">
      <c r="A170" t="s">
        <v>1109</v>
      </c>
      <c r="B170" t="str">
        <f>IFERROR(LOOKUP(1,0/SEARCH(Sheet2!$E$3:$E$18,A170),Sheet2!$F$3:$F$18),"其他")</f>
        <v>其他</v>
      </c>
      <c r="C170" t="s">
        <v>1110</v>
      </c>
      <c r="D170" t="s">
        <v>15</v>
      </c>
      <c r="E170" t="s">
        <v>742</v>
      </c>
      <c r="F170" t="s">
        <v>17</v>
      </c>
      <c r="G170" t="s">
        <v>1111</v>
      </c>
      <c r="H170" t="s">
        <v>26</v>
      </c>
      <c r="I170" t="s">
        <v>50</v>
      </c>
      <c r="J170">
        <v>3</v>
      </c>
      <c r="K170" t="s">
        <v>11119</v>
      </c>
      <c r="L170" t="str">
        <f>LEFT(K170,LEN(K170)-3)</f>
        <v>6</v>
      </c>
      <c r="M170" t="str">
        <f>RIGHT(K170,3)</f>
        <v>千/月</v>
      </c>
      <c r="N170">
        <f>J170*VLOOKUP(M170,薪资单位!$A$1:$B$6,2,FALSE)</f>
        <v>3</v>
      </c>
      <c r="O170">
        <f>L170*VLOOKUP(M170,薪资单位!$A$1:$B$6,2,FALSE)</f>
        <v>6</v>
      </c>
      <c r="P170" t="s">
        <v>30</v>
      </c>
    </row>
    <row r="171" spans="1:16" x14ac:dyDescent="0.2">
      <c r="A171" t="s">
        <v>1233</v>
      </c>
      <c r="B171" t="str">
        <f>IFERROR(LOOKUP(1,0/SEARCH(Sheet2!$E$3:$E$18,A171),Sheet2!$F$3:$F$18),"其他")</f>
        <v>其他</v>
      </c>
      <c r="C171" t="s">
        <v>1110</v>
      </c>
      <c r="D171" t="s">
        <v>7</v>
      </c>
      <c r="E171" t="s">
        <v>16</v>
      </c>
      <c r="F171" t="s">
        <v>24</v>
      </c>
      <c r="G171" t="s">
        <v>1234</v>
      </c>
      <c r="H171" t="s">
        <v>93</v>
      </c>
      <c r="I171" t="s">
        <v>12</v>
      </c>
      <c r="J171">
        <v>3</v>
      </c>
      <c r="K171" t="s">
        <v>11119</v>
      </c>
      <c r="L171" t="str">
        <f>LEFT(K171,LEN(K171)-3)</f>
        <v>6</v>
      </c>
      <c r="M171" t="str">
        <f>RIGHT(K171,3)</f>
        <v>千/月</v>
      </c>
      <c r="N171">
        <f>J171*VLOOKUP(M171,薪资单位!$A$1:$B$6,2,FALSE)</f>
        <v>3</v>
      </c>
      <c r="O171">
        <f>L171*VLOOKUP(M171,薪资单位!$A$1:$B$6,2,FALSE)</f>
        <v>6</v>
      </c>
      <c r="P171" t="s">
        <v>30</v>
      </c>
    </row>
    <row r="172" spans="1:16" x14ac:dyDescent="0.2">
      <c r="A172" t="s">
        <v>1925</v>
      </c>
      <c r="B172" t="str">
        <f>IFERROR(LOOKUP(1,0/SEARCH(Sheet2!$E$3:$E$18,A172),Sheet2!$F$3:$F$18),"其他")</f>
        <v>其他</v>
      </c>
      <c r="C172" t="s">
        <v>1110</v>
      </c>
      <c r="D172" t="s">
        <v>23</v>
      </c>
      <c r="E172" t="s">
        <v>8</v>
      </c>
      <c r="F172" t="s">
        <v>24</v>
      </c>
      <c r="G172" t="s">
        <v>131</v>
      </c>
      <c r="H172" t="s">
        <v>93</v>
      </c>
      <c r="I172" t="s">
        <v>12</v>
      </c>
      <c r="J172">
        <v>3</v>
      </c>
      <c r="K172" t="s">
        <v>11119</v>
      </c>
      <c r="L172" t="str">
        <f>LEFT(K172,LEN(K172)-3)</f>
        <v>6</v>
      </c>
      <c r="M172" t="str">
        <f>RIGHT(K172,3)</f>
        <v>千/月</v>
      </c>
      <c r="N172">
        <f>J172*VLOOKUP(M172,薪资单位!$A$1:$B$6,2,FALSE)</f>
        <v>3</v>
      </c>
      <c r="O172">
        <f>L172*VLOOKUP(M172,薪资单位!$A$1:$B$6,2,FALSE)</f>
        <v>6</v>
      </c>
      <c r="P172" t="s">
        <v>30</v>
      </c>
    </row>
    <row r="173" spans="1:16" x14ac:dyDescent="0.2">
      <c r="A173" t="s">
        <v>6098</v>
      </c>
      <c r="B173" t="str">
        <f>IFERROR(LOOKUP(1,0/SEARCH(Sheet2!$E$3:$E$18,A173),Sheet2!$F$3:$F$18),"其他")</f>
        <v>其他</v>
      </c>
      <c r="C173" t="s">
        <v>1110</v>
      </c>
      <c r="D173" t="s">
        <v>23</v>
      </c>
      <c r="E173" t="s">
        <v>8</v>
      </c>
      <c r="F173" t="s">
        <v>743</v>
      </c>
      <c r="G173" t="s">
        <v>6099</v>
      </c>
      <c r="H173" t="s">
        <v>11</v>
      </c>
      <c r="I173" t="s">
        <v>12</v>
      </c>
      <c r="J173">
        <v>3</v>
      </c>
      <c r="K173" t="s">
        <v>11119</v>
      </c>
      <c r="L173" t="str">
        <f>LEFT(K173,LEN(K173)-3)</f>
        <v>6</v>
      </c>
      <c r="M173" t="str">
        <f>RIGHT(K173,3)</f>
        <v>千/月</v>
      </c>
      <c r="N173">
        <f>J173*VLOOKUP(M173,薪资单位!$A$1:$B$6,2,FALSE)</f>
        <v>3</v>
      </c>
      <c r="O173">
        <f>L173*VLOOKUP(M173,薪资单位!$A$1:$B$6,2,FALSE)</f>
        <v>6</v>
      </c>
      <c r="P173" t="s">
        <v>2595</v>
      </c>
    </row>
    <row r="174" spans="1:16" x14ac:dyDescent="0.2">
      <c r="A174" t="s">
        <v>6420</v>
      </c>
      <c r="B174" t="str">
        <f>IFERROR(LOOKUP(1,0/SEARCH(Sheet2!$E$3:$E$18,A174),Sheet2!$F$3:$F$18),"其他")</f>
        <v>其他</v>
      </c>
      <c r="C174" t="s">
        <v>1110</v>
      </c>
      <c r="D174" t="s">
        <v>23</v>
      </c>
      <c r="E174" t="s">
        <v>547</v>
      </c>
      <c r="F174" t="s">
        <v>5190</v>
      </c>
      <c r="G174" t="s">
        <v>6421</v>
      </c>
      <c r="H174" t="s">
        <v>93</v>
      </c>
      <c r="I174" t="s">
        <v>12</v>
      </c>
      <c r="J174">
        <v>3</v>
      </c>
      <c r="K174" t="s">
        <v>11119</v>
      </c>
      <c r="L174" t="str">
        <f>LEFT(K174,LEN(K174)-3)</f>
        <v>6</v>
      </c>
      <c r="M174" t="str">
        <f>RIGHT(K174,3)</f>
        <v>千/月</v>
      </c>
      <c r="N174">
        <f>J174*VLOOKUP(M174,薪资单位!$A$1:$B$6,2,FALSE)</f>
        <v>3</v>
      </c>
      <c r="O174">
        <f>L174*VLOOKUP(M174,薪资单位!$A$1:$B$6,2,FALSE)</f>
        <v>6</v>
      </c>
      <c r="P174" t="s">
        <v>2595</v>
      </c>
    </row>
    <row r="175" spans="1:16" x14ac:dyDescent="0.2">
      <c r="A175" t="s">
        <v>6677</v>
      </c>
      <c r="B175" t="str">
        <f>IFERROR(LOOKUP(1,0/SEARCH(Sheet2!$E$3:$E$18,A175),Sheet2!$F$3:$F$18),"其他")</f>
        <v>其他</v>
      </c>
      <c r="C175" t="s">
        <v>1110</v>
      </c>
      <c r="D175" t="s">
        <v>23</v>
      </c>
      <c r="E175" t="s">
        <v>8</v>
      </c>
      <c r="F175" t="s">
        <v>743</v>
      </c>
      <c r="G175" t="s">
        <v>5521</v>
      </c>
      <c r="H175" t="s">
        <v>38</v>
      </c>
      <c r="I175" t="s">
        <v>12</v>
      </c>
      <c r="J175">
        <v>3</v>
      </c>
      <c r="K175" t="s">
        <v>11119</v>
      </c>
      <c r="L175" t="str">
        <f>LEFT(K175,LEN(K175)-3)</f>
        <v>6</v>
      </c>
      <c r="M175" t="str">
        <f>RIGHT(K175,3)</f>
        <v>千/月</v>
      </c>
      <c r="N175">
        <f>J175*VLOOKUP(M175,薪资单位!$A$1:$B$6,2,FALSE)</f>
        <v>3</v>
      </c>
      <c r="O175">
        <f>L175*VLOOKUP(M175,薪资单位!$A$1:$B$6,2,FALSE)</f>
        <v>6</v>
      </c>
      <c r="P175" t="s">
        <v>2595</v>
      </c>
    </row>
    <row r="176" spans="1:16" x14ac:dyDescent="0.2">
      <c r="A176" t="s">
        <v>10458</v>
      </c>
      <c r="B176" t="str">
        <f>IFERROR(LOOKUP(1,0/SEARCH(Sheet2!$E$3:$E$18,A176),Sheet2!$F$3:$F$18),"其他")</f>
        <v>其他</v>
      </c>
      <c r="C176" t="s">
        <v>1110</v>
      </c>
      <c r="D176" t="s">
        <v>7</v>
      </c>
      <c r="E176" t="s">
        <v>16</v>
      </c>
      <c r="F176" t="s">
        <v>1139</v>
      </c>
      <c r="G176" t="s">
        <v>10459</v>
      </c>
      <c r="H176" t="s">
        <v>38</v>
      </c>
      <c r="I176" t="s">
        <v>12</v>
      </c>
      <c r="J176">
        <v>3</v>
      </c>
      <c r="K176" t="s">
        <v>11119</v>
      </c>
      <c r="L176" t="str">
        <f>LEFT(K176,LEN(K176)-3)</f>
        <v>6</v>
      </c>
      <c r="M176" t="str">
        <f>RIGHT(K176,3)</f>
        <v>千/月</v>
      </c>
      <c r="N176">
        <f>J176*VLOOKUP(M176,薪资单位!$A$1:$B$6,2,FALSE)</f>
        <v>3</v>
      </c>
      <c r="O176">
        <f>L176*VLOOKUP(M176,薪资单位!$A$1:$B$6,2,FALSE)</f>
        <v>6</v>
      </c>
      <c r="P176" t="s">
        <v>1139</v>
      </c>
    </row>
    <row r="177" spans="1:16" x14ac:dyDescent="0.2">
      <c r="A177" t="s">
        <v>1252</v>
      </c>
      <c r="B177" t="str">
        <f>IFERROR(LOOKUP(1,0/SEARCH(Sheet2!$E$3:$E$18,A177),Sheet2!$F$3:$F$18),"其他")</f>
        <v>其他</v>
      </c>
      <c r="C177" t="s">
        <v>7391</v>
      </c>
      <c r="D177" t="s">
        <v>23</v>
      </c>
      <c r="E177" t="s">
        <v>241</v>
      </c>
      <c r="F177" t="s">
        <v>5200</v>
      </c>
      <c r="G177" t="s">
        <v>7392</v>
      </c>
      <c r="H177" t="s">
        <v>93</v>
      </c>
      <c r="I177" t="s">
        <v>12</v>
      </c>
      <c r="J177">
        <v>3.5</v>
      </c>
      <c r="K177" t="s">
        <v>11119</v>
      </c>
      <c r="L177" t="str">
        <f>LEFT(K177,LEN(K177)-3)</f>
        <v>6</v>
      </c>
      <c r="M177" t="str">
        <f>RIGHT(K177,3)</f>
        <v>千/月</v>
      </c>
      <c r="N177">
        <f>J177*VLOOKUP(M177,薪资单位!$A$1:$B$6,2,FALSE)</f>
        <v>3.5</v>
      </c>
      <c r="O177">
        <f>L177*VLOOKUP(M177,薪资单位!$A$1:$B$6,2,FALSE)</f>
        <v>6</v>
      </c>
      <c r="P177" t="s">
        <v>2595</v>
      </c>
    </row>
    <row r="178" spans="1:16" x14ac:dyDescent="0.2">
      <c r="A178" t="s">
        <v>5877</v>
      </c>
      <c r="B178" t="str">
        <f>IFERROR(LOOKUP(1,0/SEARCH(Sheet2!$E$3:$E$18,A178),Sheet2!$F$3:$F$18),"其他")</f>
        <v>C#工程师</v>
      </c>
      <c r="C178" t="s">
        <v>967</v>
      </c>
      <c r="D178" t="s">
        <v>7</v>
      </c>
      <c r="E178" t="s">
        <v>143</v>
      </c>
      <c r="F178" t="s">
        <v>1722</v>
      </c>
      <c r="G178" t="s">
        <v>5878</v>
      </c>
      <c r="H178" t="s">
        <v>11</v>
      </c>
      <c r="I178" t="s">
        <v>12</v>
      </c>
      <c r="J178">
        <v>4</v>
      </c>
      <c r="K178" t="s">
        <v>11119</v>
      </c>
      <c r="L178" t="str">
        <f>LEFT(K178,LEN(K178)-3)</f>
        <v>6</v>
      </c>
      <c r="M178" t="str">
        <f>RIGHT(K178,3)</f>
        <v>千/月</v>
      </c>
      <c r="N178">
        <f>J178*VLOOKUP(M178,薪资单位!$A$1:$B$6,2,FALSE)</f>
        <v>4</v>
      </c>
      <c r="O178">
        <f>L178*VLOOKUP(M178,薪资单位!$A$1:$B$6,2,FALSE)</f>
        <v>6</v>
      </c>
      <c r="P178" t="s">
        <v>2595</v>
      </c>
    </row>
    <row r="179" spans="1:16" x14ac:dyDescent="0.2">
      <c r="A179" t="s">
        <v>966</v>
      </c>
      <c r="B179" t="str">
        <f>IFERROR(LOOKUP(1,0/SEARCH(Sheet2!$E$3:$E$18,A179),Sheet2!$F$3:$F$18),"其他")</f>
        <v>C++工程师</v>
      </c>
      <c r="C179" t="s">
        <v>967</v>
      </c>
      <c r="D179" t="s">
        <v>7</v>
      </c>
      <c r="E179" t="s">
        <v>8</v>
      </c>
      <c r="F179" t="s">
        <v>24</v>
      </c>
      <c r="G179" t="s">
        <v>968</v>
      </c>
      <c r="H179" t="s">
        <v>93</v>
      </c>
      <c r="I179" t="s">
        <v>12</v>
      </c>
      <c r="J179">
        <v>4</v>
      </c>
      <c r="K179" t="s">
        <v>11119</v>
      </c>
      <c r="L179" t="str">
        <f>LEFT(K179,LEN(K179)-3)</f>
        <v>6</v>
      </c>
      <c r="M179" t="str">
        <f>RIGHT(K179,3)</f>
        <v>千/月</v>
      </c>
      <c r="N179">
        <f>J179*VLOOKUP(M179,薪资单位!$A$1:$B$6,2,FALSE)</f>
        <v>4</v>
      </c>
      <c r="O179">
        <f>L179*VLOOKUP(M179,薪资单位!$A$1:$B$6,2,FALSE)</f>
        <v>6</v>
      </c>
      <c r="P179" t="s">
        <v>30</v>
      </c>
    </row>
    <row r="180" spans="1:16" x14ac:dyDescent="0.2">
      <c r="A180" t="s">
        <v>2247</v>
      </c>
      <c r="B180" t="str">
        <f>IFERROR(LOOKUP(1,0/SEARCH(Sheet2!$E$3:$E$18,A180),Sheet2!$F$3:$F$18),"其他")</f>
        <v>C++工程师</v>
      </c>
      <c r="C180" t="s">
        <v>967</v>
      </c>
      <c r="D180" t="s">
        <v>7</v>
      </c>
      <c r="E180" t="s">
        <v>241</v>
      </c>
      <c r="F180" t="s">
        <v>24</v>
      </c>
      <c r="G180" t="s">
        <v>2248</v>
      </c>
      <c r="H180" t="s">
        <v>93</v>
      </c>
      <c r="I180" t="s">
        <v>12</v>
      </c>
      <c r="J180">
        <v>4</v>
      </c>
      <c r="K180" t="s">
        <v>11119</v>
      </c>
      <c r="L180" t="str">
        <f>LEFT(K180,LEN(K180)-3)</f>
        <v>6</v>
      </c>
      <c r="M180" t="str">
        <f>RIGHT(K180,3)</f>
        <v>千/月</v>
      </c>
      <c r="N180">
        <f>J180*VLOOKUP(M180,薪资单位!$A$1:$B$6,2,FALSE)</f>
        <v>4</v>
      </c>
      <c r="O180">
        <f>L180*VLOOKUP(M180,薪资单位!$A$1:$B$6,2,FALSE)</f>
        <v>6</v>
      </c>
      <c r="P180" t="s">
        <v>30</v>
      </c>
    </row>
    <row r="181" spans="1:16" x14ac:dyDescent="0.2">
      <c r="A181" t="s">
        <v>7185</v>
      </c>
      <c r="B181" t="str">
        <f>IFERROR(LOOKUP(1,0/SEARCH(Sheet2!$E$3:$E$18,A181),Sheet2!$F$3:$F$18),"其他")</f>
        <v>C++工程师</v>
      </c>
      <c r="C181" t="s">
        <v>967</v>
      </c>
      <c r="D181" t="s">
        <v>23</v>
      </c>
      <c r="E181" t="s">
        <v>8</v>
      </c>
      <c r="F181" t="s">
        <v>2595</v>
      </c>
      <c r="G181" t="s">
        <v>5256</v>
      </c>
      <c r="H181" t="s">
        <v>11</v>
      </c>
      <c r="I181" t="s">
        <v>12</v>
      </c>
      <c r="J181">
        <v>4</v>
      </c>
      <c r="K181" t="s">
        <v>11119</v>
      </c>
      <c r="L181" t="str">
        <f>LEFT(K181,LEN(K181)-3)</f>
        <v>6</v>
      </c>
      <c r="M181" t="str">
        <f>RIGHT(K181,3)</f>
        <v>千/月</v>
      </c>
      <c r="N181">
        <f>J181*VLOOKUP(M181,薪资单位!$A$1:$B$6,2,FALSE)</f>
        <v>4</v>
      </c>
      <c r="O181">
        <f>L181*VLOOKUP(M181,薪资单位!$A$1:$B$6,2,FALSE)</f>
        <v>6</v>
      </c>
      <c r="P181" t="s">
        <v>2595</v>
      </c>
    </row>
    <row r="182" spans="1:16" x14ac:dyDescent="0.2">
      <c r="A182" t="s">
        <v>8115</v>
      </c>
      <c r="B182" t="str">
        <f>IFERROR(LOOKUP(1,0/SEARCH(Sheet2!$E$3:$E$18,A182),Sheet2!$F$3:$F$18),"其他")</f>
        <v>C++工程师</v>
      </c>
      <c r="C182" t="s">
        <v>967</v>
      </c>
      <c r="D182" t="s">
        <v>7</v>
      </c>
      <c r="E182" t="s">
        <v>16</v>
      </c>
      <c r="F182" t="s">
        <v>5989</v>
      </c>
      <c r="G182" t="s">
        <v>8116</v>
      </c>
      <c r="H182" t="s">
        <v>26</v>
      </c>
      <c r="I182" t="s">
        <v>12</v>
      </c>
      <c r="J182">
        <v>4</v>
      </c>
      <c r="K182" t="s">
        <v>11119</v>
      </c>
      <c r="L182" t="str">
        <f>LEFT(K182,LEN(K182)-3)</f>
        <v>6</v>
      </c>
      <c r="M182" t="str">
        <f>RIGHT(K182,3)</f>
        <v>千/月</v>
      </c>
      <c r="N182">
        <f>J182*VLOOKUP(M182,薪资单位!$A$1:$B$6,2,FALSE)</f>
        <v>4</v>
      </c>
      <c r="O182">
        <f>L182*VLOOKUP(M182,薪资单位!$A$1:$B$6,2,FALSE)</f>
        <v>6</v>
      </c>
      <c r="P182" t="s">
        <v>5989</v>
      </c>
    </row>
    <row r="183" spans="1:16" x14ac:dyDescent="0.2">
      <c r="A183" t="s">
        <v>5346</v>
      </c>
      <c r="B183" t="str">
        <f>IFERROR(LOOKUP(1,0/SEARCH(Sheet2!$E$3:$E$18,A183),Sheet2!$F$3:$F$18),"其他")</f>
        <v>C++工程师</v>
      </c>
      <c r="C183" t="s">
        <v>967</v>
      </c>
      <c r="D183" t="s">
        <v>23</v>
      </c>
      <c r="E183" t="s">
        <v>8</v>
      </c>
      <c r="F183" t="s">
        <v>743</v>
      </c>
      <c r="G183" t="s">
        <v>5347</v>
      </c>
      <c r="H183" t="s">
        <v>38</v>
      </c>
      <c r="I183" t="s">
        <v>12</v>
      </c>
      <c r="J183">
        <v>4</v>
      </c>
      <c r="K183" t="s">
        <v>11119</v>
      </c>
      <c r="L183" t="str">
        <f>LEFT(K183,LEN(K183)-3)</f>
        <v>6</v>
      </c>
      <c r="M183" t="str">
        <f>RIGHT(K183,3)</f>
        <v>千/月</v>
      </c>
      <c r="N183">
        <f>J183*VLOOKUP(M183,薪资单位!$A$1:$B$6,2,FALSE)</f>
        <v>4</v>
      </c>
      <c r="O183">
        <f>L183*VLOOKUP(M183,薪资单位!$A$1:$B$6,2,FALSE)</f>
        <v>6</v>
      </c>
      <c r="P183" t="s">
        <v>2595</v>
      </c>
    </row>
    <row r="184" spans="1:16" x14ac:dyDescent="0.2">
      <c r="A184" t="s">
        <v>560</v>
      </c>
      <c r="B184" t="str">
        <f>IFERROR(LOOKUP(1,0/SEARCH(Sheet2!$E$3:$E$18,A184),Sheet2!$F$3:$F$18),"其他")</f>
        <v>Web工程师</v>
      </c>
      <c r="C184" t="s">
        <v>967</v>
      </c>
      <c r="D184" t="s">
        <v>65</v>
      </c>
      <c r="E184" t="s">
        <v>59</v>
      </c>
      <c r="F184" t="s">
        <v>7447</v>
      </c>
      <c r="G184" t="s">
        <v>9198</v>
      </c>
      <c r="H184" t="s">
        <v>38</v>
      </c>
      <c r="I184" t="s">
        <v>12</v>
      </c>
      <c r="J184">
        <v>4</v>
      </c>
      <c r="K184" t="s">
        <v>11119</v>
      </c>
      <c r="L184" t="str">
        <f>LEFT(K184,LEN(K184)-3)</f>
        <v>6</v>
      </c>
      <c r="M184" t="str">
        <f>RIGHT(K184,3)</f>
        <v>千/月</v>
      </c>
      <c r="N184">
        <f>J184*VLOOKUP(M184,薪资单位!$A$1:$B$6,2,FALSE)</f>
        <v>4</v>
      </c>
      <c r="O184">
        <f>L184*VLOOKUP(M184,薪资单位!$A$1:$B$6,2,FALSE)</f>
        <v>6</v>
      </c>
      <c r="P184" t="s">
        <v>5989</v>
      </c>
    </row>
    <row r="185" spans="1:16" x14ac:dyDescent="0.2">
      <c r="A185" t="s">
        <v>1239</v>
      </c>
      <c r="B185" t="str">
        <f>IFERROR(LOOKUP(1,0/SEARCH(Sheet2!$E$3:$E$18,A185),Sheet2!$F$3:$F$18),"其他")</f>
        <v>其他</v>
      </c>
      <c r="C185" t="s">
        <v>967</v>
      </c>
      <c r="D185" t="s">
        <v>7</v>
      </c>
      <c r="E185" t="s">
        <v>139</v>
      </c>
      <c r="F185" t="s">
        <v>17</v>
      </c>
      <c r="G185" t="s">
        <v>1240</v>
      </c>
      <c r="H185" t="s">
        <v>93</v>
      </c>
      <c r="I185" t="s">
        <v>12</v>
      </c>
      <c r="J185">
        <v>4</v>
      </c>
      <c r="K185" t="s">
        <v>11119</v>
      </c>
      <c r="L185" t="str">
        <f>LEFT(K185,LEN(K185)-3)</f>
        <v>6</v>
      </c>
      <c r="M185" t="str">
        <f>RIGHT(K185,3)</f>
        <v>千/月</v>
      </c>
      <c r="N185">
        <f>J185*VLOOKUP(M185,薪资单位!$A$1:$B$6,2,FALSE)</f>
        <v>4</v>
      </c>
      <c r="O185">
        <f>L185*VLOOKUP(M185,薪资单位!$A$1:$B$6,2,FALSE)</f>
        <v>6</v>
      </c>
      <c r="P185" t="s">
        <v>30</v>
      </c>
    </row>
    <row r="186" spans="1:16" x14ac:dyDescent="0.2">
      <c r="A186" t="s">
        <v>6463</v>
      </c>
      <c r="B186" t="str">
        <f>IFERROR(LOOKUP(1,0/SEARCH(Sheet2!$E$3:$E$18,A186),Sheet2!$F$3:$F$18),"其他")</f>
        <v>其他</v>
      </c>
      <c r="C186" t="s">
        <v>967</v>
      </c>
      <c r="D186" t="s">
        <v>7</v>
      </c>
      <c r="E186" t="s">
        <v>16</v>
      </c>
      <c r="F186" t="s">
        <v>2595</v>
      </c>
      <c r="G186" t="s">
        <v>6464</v>
      </c>
      <c r="H186" t="s">
        <v>11</v>
      </c>
      <c r="I186" t="s">
        <v>12</v>
      </c>
      <c r="J186">
        <v>4</v>
      </c>
      <c r="K186" t="s">
        <v>11119</v>
      </c>
      <c r="L186" t="str">
        <f>LEFT(K186,LEN(K186)-3)</f>
        <v>6</v>
      </c>
      <c r="M186" t="str">
        <f>RIGHT(K186,3)</f>
        <v>千/月</v>
      </c>
      <c r="N186">
        <f>J186*VLOOKUP(M186,薪资单位!$A$1:$B$6,2,FALSE)</f>
        <v>4</v>
      </c>
      <c r="O186">
        <f>L186*VLOOKUP(M186,薪资单位!$A$1:$B$6,2,FALSE)</f>
        <v>6</v>
      </c>
      <c r="P186" t="s">
        <v>2595</v>
      </c>
    </row>
    <row r="187" spans="1:16" x14ac:dyDescent="0.2">
      <c r="A187" t="s">
        <v>8304</v>
      </c>
      <c r="B187" t="str">
        <f>IFERROR(LOOKUP(1,0/SEARCH(Sheet2!$E$3:$E$18,A187),Sheet2!$F$3:$F$18),"其他")</f>
        <v>其他</v>
      </c>
      <c r="C187" t="s">
        <v>967</v>
      </c>
      <c r="D187" t="s">
        <v>23</v>
      </c>
      <c r="E187" t="s">
        <v>547</v>
      </c>
      <c r="F187" t="s">
        <v>1192</v>
      </c>
      <c r="G187" t="s">
        <v>8305</v>
      </c>
      <c r="H187" t="s">
        <v>93</v>
      </c>
      <c r="I187" t="s">
        <v>12</v>
      </c>
      <c r="J187">
        <v>4</v>
      </c>
      <c r="K187" t="s">
        <v>11119</v>
      </c>
      <c r="L187" t="str">
        <f>LEFT(K187,LEN(K187)-3)</f>
        <v>6</v>
      </c>
      <c r="M187" t="str">
        <f>RIGHT(K187,3)</f>
        <v>千/月</v>
      </c>
      <c r="N187">
        <f>J187*VLOOKUP(M187,薪资单位!$A$1:$B$6,2,FALSE)</f>
        <v>4</v>
      </c>
      <c r="O187">
        <f>L187*VLOOKUP(M187,薪资单位!$A$1:$B$6,2,FALSE)</f>
        <v>6</v>
      </c>
      <c r="P187" t="s">
        <v>5989</v>
      </c>
    </row>
    <row r="188" spans="1:16" x14ac:dyDescent="0.2">
      <c r="A188" t="s">
        <v>1222</v>
      </c>
      <c r="B188" t="str">
        <f>IFERROR(LOOKUP(1,0/SEARCH(Sheet2!$E$3:$E$18,A188),Sheet2!$F$3:$F$18),"其他")</f>
        <v>其他</v>
      </c>
      <c r="C188" t="s">
        <v>967</v>
      </c>
      <c r="D188" t="s">
        <v>35</v>
      </c>
      <c r="E188" t="s">
        <v>143</v>
      </c>
      <c r="F188" t="s">
        <v>673</v>
      </c>
      <c r="G188" t="s">
        <v>10258</v>
      </c>
      <c r="H188" t="s">
        <v>38</v>
      </c>
      <c r="I188" t="s">
        <v>12</v>
      </c>
      <c r="J188">
        <v>4</v>
      </c>
      <c r="K188" t="s">
        <v>11119</v>
      </c>
      <c r="L188" t="str">
        <f>LEFT(K188,LEN(K188)-3)</f>
        <v>6</v>
      </c>
      <c r="M188" t="str">
        <f>RIGHT(K188,3)</f>
        <v>千/月</v>
      </c>
      <c r="N188">
        <f>J188*VLOOKUP(M188,薪资单位!$A$1:$B$6,2,FALSE)</f>
        <v>4</v>
      </c>
      <c r="O188">
        <f>L188*VLOOKUP(M188,薪资单位!$A$1:$B$6,2,FALSE)</f>
        <v>6</v>
      </c>
      <c r="P188" t="s">
        <v>1139</v>
      </c>
    </row>
    <row r="189" spans="1:16" x14ac:dyDescent="0.2">
      <c r="A189" t="s">
        <v>6173</v>
      </c>
      <c r="B189" t="str">
        <f>IFERROR(LOOKUP(1,0/SEARCH(Sheet2!$E$3:$E$18,A189),Sheet2!$F$3:$F$18),"其他")</f>
        <v>其他</v>
      </c>
      <c r="C189" t="s">
        <v>967</v>
      </c>
      <c r="D189" t="s">
        <v>23</v>
      </c>
      <c r="E189" t="s">
        <v>8</v>
      </c>
      <c r="F189" t="s">
        <v>7447</v>
      </c>
      <c r="G189" t="s">
        <v>9253</v>
      </c>
      <c r="H189" t="s">
        <v>93</v>
      </c>
      <c r="I189" t="s">
        <v>12</v>
      </c>
      <c r="J189">
        <v>4</v>
      </c>
      <c r="K189" t="s">
        <v>11119</v>
      </c>
      <c r="L189" t="str">
        <f>LEFT(K189,LEN(K189)-3)</f>
        <v>6</v>
      </c>
      <c r="M189" t="str">
        <f>RIGHT(K189,3)</f>
        <v>千/月</v>
      </c>
      <c r="N189">
        <f>J189*VLOOKUP(M189,薪资单位!$A$1:$B$6,2,FALSE)</f>
        <v>4</v>
      </c>
      <c r="O189">
        <f>L189*VLOOKUP(M189,薪资单位!$A$1:$B$6,2,FALSE)</f>
        <v>6</v>
      </c>
      <c r="P189" t="s">
        <v>5989</v>
      </c>
    </row>
    <row r="190" spans="1:16" x14ac:dyDescent="0.2">
      <c r="A190" t="s">
        <v>11030</v>
      </c>
      <c r="B190" t="str">
        <f>IFERROR(LOOKUP(1,0/SEARCH(Sheet2!$E$3:$E$18,A190),Sheet2!$F$3:$F$18),"其他")</f>
        <v>其他</v>
      </c>
      <c r="C190" t="s">
        <v>967</v>
      </c>
      <c r="D190" t="s">
        <v>23</v>
      </c>
      <c r="E190" t="s">
        <v>8</v>
      </c>
      <c r="F190" t="s">
        <v>9640</v>
      </c>
      <c r="G190" t="s">
        <v>11031</v>
      </c>
      <c r="H190" t="s">
        <v>42</v>
      </c>
      <c r="I190" t="s">
        <v>81</v>
      </c>
      <c r="J190">
        <v>4</v>
      </c>
      <c r="K190" t="s">
        <v>11119</v>
      </c>
      <c r="L190" t="str">
        <f>LEFT(K190,LEN(K190)-3)</f>
        <v>6</v>
      </c>
      <c r="M190" t="str">
        <f>RIGHT(K190,3)</f>
        <v>千/月</v>
      </c>
      <c r="N190">
        <f>J190*VLOOKUP(M190,薪资单位!$A$1:$B$6,2,FALSE)</f>
        <v>4</v>
      </c>
      <c r="O190">
        <f>L190*VLOOKUP(M190,薪资单位!$A$1:$B$6,2,FALSE)</f>
        <v>6</v>
      </c>
      <c r="P190" t="s">
        <v>1139</v>
      </c>
    </row>
    <row r="191" spans="1:16" x14ac:dyDescent="0.2">
      <c r="A191" t="s">
        <v>1205</v>
      </c>
      <c r="B191" t="str">
        <f>IFERROR(LOOKUP(1,0/SEARCH(Sheet2!$E$3:$E$18,A191),Sheet2!$F$3:$F$18),"其他")</f>
        <v>其他</v>
      </c>
      <c r="C191" t="s">
        <v>967</v>
      </c>
      <c r="D191" t="s">
        <v>65</v>
      </c>
      <c r="E191" t="s">
        <v>742</v>
      </c>
      <c r="F191" t="s">
        <v>24</v>
      </c>
      <c r="G191" t="s">
        <v>1206</v>
      </c>
      <c r="H191" t="s">
        <v>38</v>
      </c>
      <c r="I191" t="s">
        <v>12</v>
      </c>
      <c r="J191">
        <v>4</v>
      </c>
      <c r="K191" t="s">
        <v>11119</v>
      </c>
      <c r="L191" t="str">
        <f>LEFT(K191,LEN(K191)-3)</f>
        <v>6</v>
      </c>
      <c r="M191" t="str">
        <f>RIGHT(K191,3)</f>
        <v>千/月</v>
      </c>
      <c r="N191">
        <f>J191*VLOOKUP(M191,薪资单位!$A$1:$B$6,2,FALSE)</f>
        <v>4</v>
      </c>
      <c r="O191">
        <f>L191*VLOOKUP(M191,薪资单位!$A$1:$B$6,2,FALSE)</f>
        <v>6</v>
      </c>
      <c r="P191" t="s">
        <v>30</v>
      </c>
    </row>
    <row r="192" spans="1:16" x14ac:dyDescent="0.2">
      <c r="A192" t="s">
        <v>1288</v>
      </c>
      <c r="B192" t="str">
        <f>IFERROR(LOOKUP(1,0/SEARCH(Sheet2!$E$3:$E$18,A192),Sheet2!$F$3:$F$18),"其他")</f>
        <v>其他</v>
      </c>
      <c r="C192" t="s">
        <v>967</v>
      </c>
      <c r="D192" t="s">
        <v>23</v>
      </c>
      <c r="E192" t="s">
        <v>8</v>
      </c>
      <c r="F192" t="s">
        <v>9</v>
      </c>
      <c r="G192" t="s">
        <v>1289</v>
      </c>
      <c r="H192" t="s">
        <v>93</v>
      </c>
      <c r="I192" t="s">
        <v>12</v>
      </c>
      <c r="J192">
        <v>4</v>
      </c>
      <c r="K192" t="s">
        <v>11119</v>
      </c>
      <c r="L192" t="str">
        <f>LEFT(K192,LEN(K192)-3)</f>
        <v>6</v>
      </c>
      <c r="M192" t="str">
        <f>RIGHT(K192,3)</f>
        <v>千/月</v>
      </c>
      <c r="N192">
        <f>J192*VLOOKUP(M192,薪资单位!$A$1:$B$6,2,FALSE)</f>
        <v>4</v>
      </c>
      <c r="O192">
        <f>L192*VLOOKUP(M192,薪资单位!$A$1:$B$6,2,FALSE)</f>
        <v>6</v>
      </c>
      <c r="P192" t="s">
        <v>30</v>
      </c>
    </row>
    <row r="193" spans="1:16" x14ac:dyDescent="0.2">
      <c r="A193" t="s">
        <v>1339</v>
      </c>
      <c r="B193" t="str">
        <f>IFERROR(LOOKUP(1,0/SEARCH(Sheet2!$E$3:$E$18,A193),Sheet2!$F$3:$F$18),"其他")</f>
        <v>其他</v>
      </c>
      <c r="C193" t="s">
        <v>967</v>
      </c>
      <c r="D193" t="s">
        <v>7</v>
      </c>
      <c r="E193" t="s">
        <v>16</v>
      </c>
      <c r="F193" t="s">
        <v>36</v>
      </c>
      <c r="G193" t="s">
        <v>1340</v>
      </c>
      <c r="H193" t="s">
        <v>42</v>
      </c>
      <c r="I193" t="s">
        <v>12</v>
      </c>
      <c r="J193">
        <v>4</v>
      </c>
      <c r="K193" t="s">
        <v>11119</v>
      </c>
      <c r="L193" t="str">
        <f>LEFT(K193,LEN(K193)-3)</f>
        <v>6</v>
      </c>
      <c r="M193" t="str">
        <f>RIGHT(K193,3)</f>
        <v>千/月</v>
      </c>
      <c r="N193">
        <f>J193*VLOOKUP(M193,薪资单位!$A$1:$B$6,2,FALSE)</f>
        <v>4</v>
      </c>
      <c r="O193">
        <f>L193*VLOOKUP(M193,薪资单位!$A$1:$B$6,2,FALSE)</f>
        <v>6</v>
      </c>
      <c r="P193" t="s">
        <v>30</v>
      </c>
    </row>
    <row r="194" spans="1:16" x14ac:dyDescent="0.2">
      <c r="A194" t="s">
        <v>1116</v>
      </c>
      <c r="B194" t="str">
        <f>IFERROR(LOOKUP(1,0/SEARCH(Sheet2!$E$3:$E$18,A194),Sheet2!$F$3:$F$18),"其他")</f>
        <v>其他</v>
      </c>
      <c r="C194" t="s">
        <v>967</v>
      </c>
      <c r="D194" t="s">
        <v>35</v>
      </c>
      <c r="E194" t="s">
        <v>127</v>
      </c>
      <c r="F194" t="s">
        <v>36</v>
      </c>
      <c r="G194" t="s">
        <v>2611</v>
      </c>
      <c r="H194" t="s">
        <v>38</v>
      </c>
      <c r="I194" t="s">
        <v>12</v>
      </c>
      <c r="J194">
        <v>4</v>
      </c>
      <c r="K194" t="s">
        <v>11119</v>
      </c>
      <c r="L194" t="str">
        <f>LEFT(K194,LEN(K194)-3)</f>
        <v>6</v>
      </c>
      <c r="M194" t="str">
        <f>RIGHT(K194,3)</f>
        <v>千/月</v>
      </c>
      <c r="N194">
        <f>J194*VLOOKUP(M194,薪资单位!$A$1:$B$6,2,FALSE)</f>
        <v>4</v>
      </c>
      <c r="O194">
        <f>L194*VLOOKUP(M194,薪资单位!$A$1:$B$6,2,FALSE)</f>
        <v>6</v>
      </c>
      <c r="P194" t="s">
        <v>30</v>
      </c>
    </row>
    <row r="195" spans="1:16" x14ac:dyDescent="0.2">
      <c r="A195" t="s">
        <v>3972</v>
      </c>
      <c r="B195" t="str">
        <f>IFERROR(LOOKUP(1,0/SEARCH(Sheet2!$E$3:$E$18,A195),Sheet2!$F$3:$F$18),"其他")</f>
        <v>其他</v>
      </c>
      <c r="C195" t="s">
        <v>967</v>
      </c>
      <c r="D195" t="s">
        <v>7</v>
      </c>
      <c r="E195" t="s">
        <v>8</v>
      </c>
      <c r="F195" t="s">
        <v>2653</v>
      </c>
      <c r="G195" t="s">
        <v>3973</v>
      </c>
      <c r="H195" t="s">
        <v>38</v>
      </c>
      <c r="I195" t="s">
        <v>12</v>
      </c>
      <c r="J195">
        <v>4</v>
      </c>
      <c r="K195" t="s">
        <v>11119</v>
      </c>
      <c r="L195" t="str">
        <f>LEFT(K195,LEN(K195)-3)</f>
        <v>6</v>
      </c>
      <c r="M195" t="str">
        <f>RIGHT(K195,3)</f>
        <v>千/月</v>
      </c>
      <c r="N195">
        <f>J195*VLOOKUP(M195,薪资单位!$A$1:$B$6,2,FALSE)</f>
        <v>4</v>
      </c>
      <c r="O195">
        <f>L195*VLOOKUP(M195,薪资单位!$A$1:$B$6,2,FALSE)</f>
        <v>6</v>
      </c>
      <c r="P195" t="s">
        <v>839</v>
      </c>
    </row>
    <row r="196" spans="1:16" x14ac:dyDescent="0.2">
      <c r="A196" t="s">
        <v>4757</v>
      </c>
      <c r="B196" t="str">
        <f>IFERROR(LOOKUP(1,0/SEARCH(Sheet2!$E$3:$E$18,A196),Sheet2!$F$3:$F$18),"其他")</f>
        <v>其他</v>
      </c>
      <c r="C196" t="s">
        <v>967</v>
      </c>
      <c r="D196" t="s">
        <v>7</v>
      </c>
      <c r="E196" t="s">
        <v>16</v>
      </c>
      <c r="F196" t="s">
        <v>1636</v>
      </c>
      <c r="G196" t="s">
        <v>4758</v>
      </c>
      <c r="H196" t="s">
        <v>11</v>
      </c>
      <c r="I196" t="s">
        <v>12</v>
      </c>
      <c r="J196">
        <v>4</v>
      </c>
      <c r="K196" t="s">
        <v>11119</v>
      </c>
      <c r="L196" t="str">
        <f>LEFT(K196,LEN(K196)-3)</f>
        <v>6</v>
      </c>
      <c r="M196" t="str">
        <f>RIGHT(K196,3)</f>
        <v>千/月</v>
      </c>
      <c r="N196">
        <f>J196*VLOOKUP(M196,薪资单位!$A$1:$B$6,2,FALSE)</f>
        <v>4</v>
      </c>
      <c r="O196">
        <f>L196*VLOOKUP(M196,薪资单位!$A$1:$B$6,2,FALSE)</f>
        <v>6</v>
      </c>
      <c r="P196" t="s">
        <v>839</v>
      </c>
    </row>
    <row r="197" spans="1:16" x14ac:dyDescent="0.2">
      <c r="A197" t="s">
        <v>5128</v>
      </c>
      <c r="B197" t="str">
        <f>IFERROR(LOOKUP(1,0/SEARCH(Sheet2!$E$3:$E$18,A197),Sheet2!$F$3:$F$18),"其他")</f>
        <v>其他</v>
      </c>
      <c r="C197" t="s">
        <v>967</v>
      </c>
      <c r="D197" t="s">
        <v>65</v>
      </c>
      <c r="E197" t="s">
        <v>547</v>
      </c>
      <c r="F197" t="s">
        <v>2689</v>
      </c>
      <c r="G197" t="s">
        <v>5129</v>
      </c>
      <c r="H197" t="s">
        <v>38</v>
      </c>
      <c r="I197" t="s">
        <v>12</v>
      </c>
      <c r="J197">
        <v>4</v>
      </c>
      <c r="K197" t="s">
        <v>11119</v>
      </c>
      <c r="L197" t="str">
        <f>LEFT(K197,LEN(K197)-3)</f>
        <v>6</v>
      </c>
      <c r="M197" t="str">
        <f>RIGHT(K197,3)</f>
        <v>千/月</v>
      </c>
      <c r="N197">
        <f>J197*VLOOKUP(M197,薪资单位!$A$1:$B$6,2,FALSE)</f>
        <v>4</v>
      </c>
      <c r="O197">
        <f>L197*VLOOKUP(M197,薪资单位!$A$1:$B$6,2,FALSE)</f>
        <v>6</v>
      </c>
      <c r="P197" t="s">
        <v>839</v>
      </c>
    </row>
    <row r="198" spans="1:16" x14ac:dyDescent="0.2">
      <c r="A198" t="s">
        <v>5732</v>
      </c>
      <c r="B198" t="str">
        <f>IFERROR(LOOKUP(1,0/SEARCH(Sheet2!$E$3:$E$18,A198),Sheet2!$F$3:$F$18),"其他")</f>
        <v>其他</v>
      </c>
      <c r="C198" t="s">
        <v>967</v>
      </c>
      <c r="D198" t="s">
        <v>23</v>
      </c>
      <c r="E198" t="s">
        <v>8</v>
      </c>
      <c r="F198" t="s">
        <v>5190</v>
      </c>
      <c r="G198" t="s">
        <v>5733</v>
      </c>
      <c r="H198" t="s">
        <v>42</v>
      </c>
      <c r="I198" t="s">
        <v>12</v>
      </c>
      <c r="J198">
        <v>4</v>
      </c>
      <c r="K198" t="s">
        <v>11119</v>
      </c>
      <c r="L198" t="str">
        <f>LEFT(K198,LEN(K198)-3)</f>
        <v>6</v>
      </c>
      <c r="M198" t="str">
        <f>RIGHT(K198,3)</f>
        <v>千/月</v>
      </c>
      <c r="N198">
        <f>J198*VLOOKUP(M198,薪资单位!$A$1:$B$6,2,FALSE)</f>
        <v>4</v>
      </c>
      <c r="O198">
        <f>L198*VLOOKUP(M198,薪资单位!$A$1:$B$6,2,FALSE)</f>
        <v>6</v>
      </c>
      <c r="P198" t="s">
        <v>2595</v>
      </c>
    </row>
    <row r="199" spans="1:16" x14ac:dyDescent="0.2">
      <c r="A199" t="s">
        <v>5918</v>
      </c>
      <c r="B199" t="str">
        <f>IFERROR(LOOKUP(1,0/SEARCH(Sheet2!$E$3:$E$18,A199),Sheet2!$F$3:$F$18),"其他")</f>
        <v>其他</v>
      </c>
      <c r="C199" t="s">
        <v>967</v>
      </c>
      <c r="D199" t="s">
        <v>23</v>
      </c>
      <c r="E199" t="s">
        <v>8</v>
      </c>
      <c r="F199" t="s">
        <v>5226</v>
      </c>
      <c r="G199" t="s">
        <v>5919</v>
      </c>
      <c r="H199" t="s">
        <v>93</v>
      </c>
      <c r="I199" t="s">
        <v>12</v>
      </c>
      <c r="J199">
        <v>4</v>
      </c>
      <c r="K199" t="s">
        <v>11119</v>
      </c>
      <c r="L199" t="str">
        <f>LEFT(K199,LEN(K199)-3)</f>
        <v>6</v>
      </c>
      <c r="M199" t="str">
        <f>RIGHT(K199,3)</f>
        <v>千/月</v>
      </c>
      <c r="N199">
        <f>J199*VLOOKUP(M199,薪资单位!$A$1:$B$6,2,FALSE)</f>
        <v>4</v>
      </c>
      <c r="O199">
        <f>L199*VLOOKUP(M199,薪资单位!$A$1:$B$6,2,FALSE)</f>
        <v>6</v>
      </c>
      <c r="P199" t="s">
        <v>2595</v>
      </c>
    </row>
    <row r="200" spans="1:16" x14ac:dyDescent="0.2">
      <c r="A200" t="s">
        <v>6364</v>
      </c>
      <c r="B200" t="str">
        <f>IFERROR(LOOKUP(1,0/SEARCH(Sheet2!$E$3:$E$18,A200),Sheet2!$F$3:$F$18),"其他")</f>
        <v>其他</v>
      </c>
      <c r="C200" t="s">
        <v>967</v>
      </c>
      <c r="D200" t="s">
        <v>23</v>
      </c>
      <c r="E200" t="s">
        <v>8</v>
      </c>
      <c r="F200" t="s">
        <v>743</v>
      </c>
      <c r="G200" t="s">
        <v>6365</v>
      </c>
      <c r="H200" t="s">
        <v>42</v>
      </c>
      <c r="I200" t="s">
        <v>20</v>
      </c>
      <c r="J200">
        <v>4</v>
      </c>
      <c r="K200" t="s">
        <v>11119</v>
      </c>
      <c r="L200" t="str">
        <f>LEFT(K200,LEN(K200)-3)</f>
        <v>6</v>
      </c>
      <c r="M200" t="str">
        <f>RIGHT(K200,3)</f>
        <v>千/月</v>
      </c>
      <c r="N200">
        <f>J200*VLOOKUP(M200,薪资单位!$A$1:$B$6,2,FALSE)</f>
        <v>4</v>
      </c>
      <c r="O200">
        <f>L200*VLOOKUP(M200,薪资单位!$A$1:$B$6,2,FALSE)</f>
        <v>6</v>
      </c>
      <c r="P200" t="s">
        <v>2595</v>
      </c>
    </row>
    <row r="201" spans="1:16" x14ac:dyDescent="0.2">
      <c r="A201" t="s">
        <v>6406</v>
      </c>
      <c r="B201" t="str">
        <f>IFERROR(LOOKUP(1,0/SEARCH(Sheet2!$E$3:$E$18,A201),Sheet2!$F$3:$F$18),"其他")</f>
        <v>其他</v>
      </c>
      <c r="C201" t="s">
        <v>967</v>
      </c>
      <c r="D201" t="s">
        <v>35</v>
      </c>
      <c r="E201" t="s">
        <v>8</v>
      </c>
      <c r="F201" t="s">
        <v>2595</v>
      </c>
      <c r="G201" t="s">
        <v>6407</v>
      </c>
      <c r="H201" t="s">
        <v>93</v>
      </c>
      <c r="I201" t="s">
        <v>12</v>
      </c>
      <c r="J201">
        <v>4</v>
      </c>
      <c r="K201" t="s">
        <v>11119</v>
      </c>
      <c r="L201" t="str">
        <f>LEFT(K201,LEN(K201)-3)</f>
        <v>6</v>
      </c>
      <c r="M201" t="str">
        <f>RIGHT(K201,3)</f>
        <v>千/月</v>
      </c>
      <c r="N201">
        <f>J201*VLOOKUP(M201,薪资单位!$A$1:$B$6,2,FALSE)</f>
        <v>4</v>
      </c>
      <c r="O201">
        <f>L201*VLOOKUP(M201,薪资单位!$A$1:$B$6,2,FALSE)</f>
        <v>6</v>
      </c>
      <c r="P201" t="s">
        <v>2595</v>
      </c>
    </row>
    <row r="202" spans="1:16" x14ac:dyDescent="0.2">
      <c r="A202" t="s">
        <v>6515</v>
      </c>
      <c r="B202" t="str">
        <f>IFERROR(LOOKUP(1,0/SEARCH(Sheet2!$E$3:$E$18,A202),Sheet2!$F$3:$F$18),"其他")</f>
        <v>其他</v>
      </c>
      <c r="C202" t="s">
        <v>967</v>
      </c>
      <c r="D202" t="s">
        <v>23</v>
      </c>
      <c r="E202" t="s">
        <v>8</v>
      </c>
      <c r="F202" t="s">
        <v>2595</v>
      </c>
      <c r="G202" t="s">
        <v>6481</v>
      </c>
      <c r="H202" t="s">
        <v>112</v>
      </c>
      <c r="I202" t="s">
        <v>32</v>
      </c>
      <c r="J202">
        <v>4</v>
      </c>
      <c r="K202" t="s">
        <v>11119</v>
      </c>
      <c r="L202" t="str">
        <f>LEFT(K202,LEN(K202)-3)</f>
        <v>6</v>
      </c>
      <c r="M202" t="str">
        <f>RIGHT(K202,3)</f>
        <v>千/月</v>
      </c>
      <c r="N202">
        <f>J202*VLOOKUP(M202,薪资单位!$A$1:$B$6,2,FALSE)</f>
        <v>4</v>
      </c>
      <c r="O202">
        <f>L202*VLOOKUP(M202,薪资单位!$A$1:$B$6,2,FALSE)</f>
        <v>6</v>
      </c>
      <c r="P202" t="s">
        <v>2595</v>
      </c>
    </row>
    <row r="203" spans="1:16" x14ac:dyDescent="0.2">
      <c r="A203" t="s">
        <v>7277</v>
      </c>
      <c r="B203" t="str">
        <f>IFERROR(LOOKUP(1,0/SEARCH(Sheet2!$E$3:$E$18,A203),Sheet2!$F$3:$F$18),"其他")</f>
        <v>其他</v>
      </c>
      <c r="C203" t="s">
        <v>967</v>
      </c>
      <c r="D203" t="s">
        <v>7</v>
      </c>
      <c r="E203" t="s">
        <v>8</v>
      </c>
      <c r="F203" t="s">
        <v>5190</v>
      </c>
      <c r="G203" t="s">
        <v>7278</v>
      </c>
      <c r="H203" t="s">
        <v>38</v>
      </c>
      <c r="I203" t="s">
        <v>12</v>
      </c>
      <c r="J203">
        <v>4</v>
      </c>
      <c r="K203" t="s">
        <v>11119</v>
      </c>
      <c r="L203" t="str">
        <f>LEFT(K203,LEN(K203)-3)</f>
        <v>6</v>
      </c>
      <c r="M203" t="str">
        <f>RIGHT(K203,3)</f>
        <v>千/月</v>
      </c>
      <c r="N203">
        <f>J203*VLOOKUP(M203,薪资单位!$A$1:$B$6,2,FALSE)</f>
        <v>4</v>
      </c>
      <c r="O203">
        <f>L203*VLOOKUP(M203,薪资单位!$A$1:$B$6,2,FALSE)</f>
        <v>6</v>
      </c>
      <c r="P203" t="s">
        <v>2595</v>
      </c>
    </row>
    <row r="204" spans="1:16" x14ac:dyDescent="0.2">
      <c r="A204" t="s">
        <v>8121</v>
      </c>
      <c r="B204" t="str">
        <f>IFERROR(LOOKUP(1,0/SEARCH(Sheet2!$E$3:$E$18,A204),Sheet2!$F$3:$F$18),"其他")</f>
        <v>其他</v>
      </c>
      <c r="C204" t="s">
        <v>967</v>
      </c>
      <c r="D204" t="s">
        <v>7</v>
      </c>
      <c r="E204" t="s">
        <v>8</v>
      </c>
      <c r="F204" t="s">
        <v>6263</v>
      </c>
      <c r="G204" t="s">
        <v>8122</v>
      </c>
      <c r="H204" t="s">
        <v>93</v>
      </c>
      <c r="I204" t="s">
        <v>12</v>
      </c>
      <c r="J204">
        <v>4</v>
      </c>
      <c r="K204" t="s">
        <v>11119</v>
      </c>
      <c r="L204" t="str">
        <f>LEFT(K204,LEN(K204)-3)</f>
        <v>6</v>
      </c>
      <c r="M204" t="str">
        <f>RIGHT(K204,3)</f>
        <v>千/月</v>
      </c>
      <c r="N204">
        <f>J204*VLOOKUP(M204,薪资单位!$A$1:$B$6,2,FALSE)</f>
        <v>4</v>
      </c>
      <c r="O204">
        <f>L204*VLOOKUP(M204,薪资单位!$A$1:$B$6,2,FALSE)</f>
        <v>6</v>
      </c>
      <c r="P204" t="s">
        <v>5989</v>
      </c>
    </row>
    <row r="205" spans="1:16" x14ac:dyDescent="0.2">
      <c r="A205" t="s">
        <v>9280</v>
      </c>
      <c r="B205" t="str">
        <f>IFERROR(LOOKUP(1,0/SEARCH(Sheet2!$E$3:$E$18,A205),Sheet2!$F$3:$F$18),"其他")</f>
        <v>其他</v>
      </c>
      <c r="C205" t="s">
        <v>967</v>
      </c>
      <c r="D205" t="s">
        <v>7</v>
      </c>
      <c r="E205" t="s">
        <v>16</v>
      </c>
      <c r="F205" t="s">
        <v>6263</v>
      </c>
      <c r="G205" t="s">
        <v>9281</v>
      </c>
      <c r="H205" t="s">
        <v>42</v>
      </c>
      <c r="I205" t="s">
        <v>32</v>
      </c>
      <c r="J205">
        <v>4</v>
      </c>
      <c r="K205" t="s">
        <v>11119</v>
      </c>
      <c r="L205" t="str">
        <f>LEFT(K205,LEN(K205)-3)</f>
        <v>6</v>
      </c>
      <c r="M205" t="str">
        <f>RIGHT(K205,3)</f>
        <v>千/月</v>
      </c>
      <c r="N205">
        <f>J205*VLOOKUP(M205,薪资单位!$A$1:$B$6,2,FALSE)</f>
        <v>4</v>
      </c>
      <c r="O205">
        <f>L205*VLOOKUP(M205,薪资单位!$A$1:$B$6,2,FALSE)</f>
        <v>6</v>
      </c>
      <c r="P205" t="s">
        <v>5989</v>
      </c>
    </row>
    <row r="206" spans="1:16" x14ac:dyDescent="0.2">
      <c r="A206" t="s">
        <v>9422</v>
      </c>
      <c r="B206" t="str">
        <f>IFERROR(LOOKUP(1,0/SEARCH(Sheet2!$E$3:$E$18,A206),Sheet2!$F$3:$F$18),"其他")</f>
        <v>其他</v>
      </c>
      <c r="C206" t="s">
        <v>967</v>
      </c>
      <c r="D206" t="s">
        <v>65</v>
      </c>
      <c r="E206" t="s">
        <v>8</v>
      </c>
      <c r="F206" t="s">
        <v>1809</v>
      </c>
      <c r="G206" t="s">
        <v>9423</v>
      </c>
      <c r="H206" t="s">
        <v>11</v>
      </c>
      <c r="I206" t="s">
        <v>12</v>
      </c>
      <c r="J206">
        <v>4</v>
      </c>
      <c r="K206" t="s">
        <v>11119</v>
      </c>
      <c r="L206" t="str">
        <f>LEFT(K206,LEN(K206)-3)</f>
        <v>6</v>
      </c>
      <c r="M206" t="str">
        <f>RIGHT(K206,3)</f>
        <v>千/月</v>
      </c>
      <c r="N206">
        <f>J206*VLOOKUP(M206,薪资单位!$A$1:$B$6,2,FALSE)</f>
        <v>4</v>
      </c>
      <c r="O206">
        <f>L206*VLOOKUP(M206,薪资单位!$A$1:$B$6,2,FALSE)</f>
        <v>6</v>
      </c>
      <c r="P206" t="s">
        <v>5989</v>
      </c>
    </row>
    <row r="207" spans="1:16" x14ac:dyDescent="0.2">
      <c r="A207" t="s">
        <v>9577</v>
      </c>
      <c r="B207" t="str">
        <f>IFERROR(LOOKUP(1,0/SEARCH(Sheet2!$E$3:$E$18,A207),Sheet2!$F$3:$F$18),"其他")</f>
        <v>其他</v>
      </c>
      <c r="C207" t="s">
        <v>967</v>
      </c>
      <c r="D207" t="s">
        <v>7</v>
      </c>
      <c r="E207" t="s">
        <v>8</v>
      </c>
      <c r="F207" t="s">
        <v>7447</v>
      </c>
      <c r="G207" t="s">
        <v>9578</v>
      </c>
      <c r="H207" t="s">
        <v>11</v>
      </c>
      <c r="I207" t="s">
        <v>12</v>
      </c>
      <c r="J207">
        <v>4</v>
      </c>
      <c r="K207" t="s">
        <v>11119</v>
      </c>
      <c r="L207" t="str">
        <f>LEFT(K207,LEN(K207)-3)</f>
        <v>6</v>
      </c>
      <c r="M207" t="str">
        <f>RIGHT(K207,3)</f>
        <v>千/月</v>
      </c>
      <c r="N207">
        <f>J207*VLOOKUP(M207,薪资单位!$A$1:$B$6,2,FALSE)</f>
        <v>4</v>
      </c>
      <c r="O207">
        <f>L207*VLOOKUP(M207,薪资单位!$A$1:$B$6,2,FALSE)</f>
        <v>6</v>
      </c>
      <c r="P207" t="s">
        <v>5989</v>
      </c>
    </row>
    <row r="208" spans="1:16" x14ac:dyDescent="0.2">
      <c r="A208" t="s">
        <v>654</v>
      </c>
      <c r="B208" t="str">
        <f>IFERROR(LOOKUP(1,0/SEARCH(Sheet2!$E$3:$E$18,A208),Sheet2!$F$3:$F$18),"其他")</f>
        <v>其他</v>
      </c>
      <c r="C208" t="s">
        <v>967</v>
      </c>
      <c r="D208" t="s">
        <v>7</v>
      </c>
      <c r="E208" t="s">
        <v>16</v>
      </c>
      <c r="F208" t="s">
        <v>1139</v>
      </c>
      <c r="G208" t="s">
        <v>9885</v>
      </c>
      <c r="H208" t="s">
        <v>26</v>
      </c>
      <c r="I208" t="s">
        <v>12</v>
      </c>
      <c r="J208">
        <v>4</v>
      </c>
      <c r="K208" t="s">
        <v>11119</v>
      </c>
      <c r="L208" t="str">
        <f>LEFT(K208,LEN(K208)-3)</f>
        <v>6</v>
      </c>
      <c r="M208" t="str">
        <f>RIGHT(K208,3)</f>
        <v>千/月</v>
      </c>
      <c r="N208">
        <f>J208*VLOOKUP(M208,薪资单位!$A$1:$B$6,2,FALSE)</f>
        <v>4</v>
      </c>
      <c r="O208">
        <f>L208*VLOOKUP(M208,薪资单位!$A$1:$B$6,2,FALSE)</f>
        <v>6</v>
      </c>
      <c r="P208" t="s">
        <v>1139</v>
      </c>
    </row>
    <row r="209" spans="1:16" x14ac:dyDescent="0.2">
      <c r="A209" t="s">
        <v>624</v>
      </c>
      <c r="B209" t="str">
        <f>IFERROR(LOOKUP(1,0/SEARCH(Sheet2!$E$3:$E$18,A209),Sheet2!$F$3:$F$18),"其他")</f>
        <v>其他</v>
      </c>
      <c r="C209" t="s">
        <v>967</v>
      </c>
      <c r="D209" t="s">
        <v>7</v>
      </c>
      <c r="E209" t="s">
        <v>139</v>
      </c>
      <c r="F209" t="s">
        <v>2561</v>
      </c>
      <c r="G209" t="s">
        <v>9932</v>
      </c>
      <c r="H209" t="s">
        <v>11</v>
      </c>
      <c r="I209" t="s">
        <v>12</v>
      </c>
      <c r="J209">
        <v>4</v>
      </c>
      <c r="K209" t="s">
        <v>11119</v>
      </c>
      <c r="L209" t="str">
        <f>LEFT(K209,LEN(K209)-3)</f>
        <v>6</v>
      </c>
      <c r="M209" t="str">
        <f>RIGHT(K209,3)</f>
        <v>千/月</v>
      </c>
      <c r="N209">
        <f>J209*VLOOKUP(M209,薪资单位!$A$1:$B$6,2,FALSE)</f>
        <v>4</v>
      </c>
      <c r="O209">
        <f>L209*VLOOKUP(M209,薪资单位!$A$1:$B$6,2,FALSE)</f>
        <v>6</v>
      </c>
      <c r="P209" t="s">
        <v>2561</v>
      </c>
    </row>
    <row r="210" spans="1:16" x14ac:dyDescent="0.2">
      <c r="A210" t="s">
        <v>7383</v>
      </c>
      <c r="B210" t="str">
        <f>IFERROR(LOOKUP(1,0/SEARCH(Sheet2!$E$3:$E$18,A210),Sheet2!$F$3:$F$18),"其他")</f>
        <v>其他</v>
      </c>
      <c r="C210" t="s">
        <v>967</v>
      </c>
      <c r="D210" t="s">
        <v>7</v>
      </c>
      <c r="E210" t="s">
        <v>143</v>
      </c>
      <c r="F210" t="s">
        <v>9640</v>
      </c>
      <c r="G210" t="s">
        <v>10257</v>
      </c>
      <c r="H210" t="s">
        <v>38</v>
      </c>
      <c r="I210" t="s">
        <v>12</v>
      </c>
      <c r="J210">
        <v>4</v>
      </c>
      <c r="K210" t="s">
        <v>11119</v>
      </c>
      <c r="L210" t="str">
        <f>LEFT(K210,LEN(K210)-3)</f>
        <v>6</v>
      </c>
      <c r="M210" t="str">
        <f>RIGHT(K210,3)</f>
        <v>千/月</v>
      </c>
      <c r="N210">
        <f>J210*VLOOKUP(M210,薪资单位!$A$1:$B$6,2,FALSE)</f>
        <v>4</v>
      </c>
      <c r="O210">
        <f>L210*VLOOKUP(M210,薪资单位!$A$1:$B$6,2,FALSE)</f>
        <v>6</v>
      </c>
      <c r="P210" t="s">
        <v>1139</v>
      </c>
    </row>
    <row r="211" spans="1:16" x14ac:dyDescent="0.2">
      <c r="A211" t="s">
        <v>1056</v>
      </c>
      <c r="B211" t="str">
        <f>IFERROR(LOOKUP(1,0/SEARCH(Sheet2!$E$3:$E$18,A211),Sheet2!$F$3:$F$18),"其他")</f>
        <v>其他</v>
      </c>
      <c r="C211" t="s">
        <v>967</v>
      </c>
      <c r="D211" t="s">
        <v>23</v>
      </c>
      <c r="E211" t="s">
        <v>16</v>
      </c>
      <c r="F211" t="s">
        <v>673</v>
      </c>
      <c r="G211" t="s">
        <v>10275</v>
      </c>
      <c r="H211" t="s">
        <v>93</v>
      </c>
      <c r="I211" t="s">
        <v>12</v>
      </c>
      <c r="J211">
        <v>4</v>
      </c>
      <c r="K211" t="s">
        <v>11119</v>
      </c>
      <c r="L211" t="str">
        <f>LEFT(K211,LEN(K211)-3)</f>
        <v>6</v>
      </c>
      <c r="M211" t="str">
        <f>RIGHT(K211,3)</f>
        <v>千/月</v>
      </c>
      <c r="N211">
        <f>J211*VLOOKUP(M211,薪资单位!$A$1:$B$6,2,FALSE)</f>
        <v>4</v>
      </c>
      <c r="O211">
        <f>L211*VLOOKUP(M211,薪资单位!$A$1:$B$6,2,FALSE)</f>
        <v>6</v>
      </c>
      <c r="P211" t="s">
        <v>1139</v>
      </c>
    </row>
    <row r="212" spans="1:16" x14ac:dyDescent="0.2">
      <c r="A212" t="s">
        <v>10333</v>
      </c>
      <c r="B212" t="str">
        <f>IFERROR(LOOKUP(1,0/SEARCH(Sheet2!$E$3:$E$18,A212),Sheet2!$F$3:$F$18),"其他")</f>
        <v>其他</v>
      </c>
      <c r="C212" t="s">
        <v>967</v>
      </c>
      <c r="D212" t="s">
        <v>65</v>
      </c>
      <c r="E212" t="s">
        <v>8</v>
      </c>
      <c r="F212" t="s">
        <v>1139</v>
      </c>
      <c r="G212" t="s">
        <v>10334</v>
      </c>
      <c r="H212" t="s">
        <v>93</v>
      </c>
      <c r="I212" t="s">
        <v>12</v>
      </c>
      <c r="J212">
        <v>4</v>
      </c>
      <c r="K212" t="s">
        <v>11119</v>
      </c>
      <c r="L212" t="str">
        <f>LEFT(K212,LEN(K212)-3)</f>
        <v>6</v>
      </c>
      <c r="M212" t="str">
        <f>RIGHT(K212,3)</f>
        <v>千/月</v>
      </c>
      <c r="N212">
        <f>J212*VLOOKUP(M212,薪资单位!$A$1:$B$6,2,FALSE)</f>
        <v>4</v>
      </c>
      <c r="O212">
        <f>L212*VLOOKUP(M212,薪资单位!$A$1:$B$6,2,FALSE)</f>
        <v>6</v>
      </c>
      <c r="P212" t="s">
        <v>1139</v>
      </c>
    </row>
    <row r="213" spans="1:16" x14ac:dyDescent="0.2">
      <c r="A213" t="s">
        <v>10425</v>
      </c>
      <c r="B213" t="str">
        <f>IFERROR(LOOKUP(1,0/SEARCH(Sheet2!$E$3:$E$18,A213),Sheet2!$F$3:$F$18),"其他")</f>
        <v>其他</v>
      </c>
      <c r="C213" t="s">
        <v>967</v>
      </c>
      <c r="D213" t="s">
        <v>23</v>
      </c>
      <c r="E213" t="s">
        <v>742</v>
      </c>
      <c r="F213" t="s">
        <v>9659</v>
      </c>
      <c r="G213" t="s">
        <v>1053</v>
      </c>
      <c r="H213" t="s">
        <v>42</v>
      </c>
      <c r="I213" t="s">
        <v>81</v>
      </c>
      <c r="J213">
        <v>4</v>
      </c>
      <c r="K213" t="s">
        <v>11119</v>
      </c>
      <c r="L213" t="str">
        <f>LEFT(K213,LEN(K213)-3)</f>
        <v>6</v>
      </c>
      <c r="M213" t="str">
        <f>RIGHT(K213,3)</f>
        <v>千/月</v>
      </c>
      <c r="N213">
        <f>J213*VLOOKUP(M213,薪资单位!$A$1:$B$6,2,FALSE)</f>
        <v>4</v>
      </c>
      <c r="O213">
        <f>L213*VLOOKUP(M213,薪资单位!$A$1:$B$6,2,FALSE)</f>
        <v>6</v>
      </c>
      <c r="P213" t="s">
        <v>1139</v>
      </c>
    </row>
    <row r="214" spans="1:16" x14ac:dyDescent="0.2">
      <c r="A214" t="s">
        <v>10434</v>
      </c>
      <c r="B214" t="str">
        <f>IFERROR(LOOKUP(1,0/SEARCH(Sheet2!$E$3:$E$18,A214),Sheet2!$F$3:$F$18),"其他")</f>
        <v>其他</v>
      </c>
      <c r="C214" t="s">
        <v>967</v>
      </c>
      <c r="D214" t="s">
        <v>35</v>
      </c>
      <c r="E214" t="s">
        <v>742</v>
      </c>
      <c r="F214" t="s">
        <v>9703</v>
      </c>
      <c r="G214" t="s">
        <v>10435</v>
      </c>
      <c r="H214" t="s">
        <v>26</v>
      </c>
      <c r="I214" t="s">
        <v>12</v>
      </c>
      <c r="J214">
        <v>4</v>
      </c>
      <c r="K214" t="s">
        <v>11119</v>
      </c>
      <c r="L214" t="str">
        <f>LEFT(K214,LEN(K214)-3)</f>
        <v>6</v>
      </c>
      <c r="M214" t="str">
        <f>RIGHT(K214,3)</f>
        <v>千/月</v>
      </c>
      <c r="N214">
        <f>J214*VLOOKUP(M214,薪资单位!$A$1:$B$6,2,FALSE)</f>
        <v>4</v>
      </c>
      <c r="O214">
        <f>L214*VLOOKUP(M214,薪资单位!$A$1:$B$6,2,FALSE)</f>
        <v>6</v>
      </c>
      <c r="P214" t="s">
        <v>1139</v>
      </c>
    </row>
    <row r="215" spans="1:16" x14ac:dyDescent="0.2">
      <c r="A215" t="s">
        <v>11028</v>
      </c>
      <c r="B215" t="str">
        <f>IFERROR(LOOKUP(1,0/SEARCH(Sheet2!$E$3:$E$18,A215),Sheet2!$F$3:$F$18),"其他")</f>
        <v>其他</v>
      </c>
      <c r="C215" t="s">
        <v>967</v>
      </c>
      <c r="D215" t="s">
        <v>7</v>
      </c>
      <c r="E215" t="s">
        <v>143</v>
      </c>
      <c r="F215" t="s">
        <v>9659</v>
      </c>
      <c r="G215" t="s">
        <v>11029</v>
      </c>
      <c r="H215" t="s">
        <v>11</v>
      </c>
      <c r="I215" t="s">
        <v>12</v>
      </c>
      <c r="J215">
        <v>4</v>
      </c>
      <c r="K215" t="s">
        <v>11119</v>
      </c>
      <c r="L215" t="str">
        <f>LEFT(K215,LEN(K215)-3)</f>
        <v>6</v>
      </c>
      <c r="M215" t="str">
        <f>RIGHT(K215,3)</f>
        <v>千/月</v>
      </c>
      <c r="N215">
        <f>J215*VLOOKUP(M215,薪资单位!$A$1:$B$6,2,FALSE)</f>
        <v>4</v>
      </c>
      <c r="O215">
        <f>L215*VLOOKUP(M215,薪资单位!$A$1:$B$6,2,FALSE)</f>
        <v>6</v>
      </c>
      <c r="P215" t="s">
        <v>1139</v>
      </c>
    </row>
    <row r="216" spans="1:16" x14ac:dyDescent="0.2">
      <c r="A216" t="s">
        <v>4928</v>
      </c>
      <c r="B216" t="str">
        <f>IFERROR(LOOKUP(1,0/SEARCH(Sheet2!$E$3:$E$18,A216),Sheet2!$F$3:$F$18),"其他")</f>
        <v>C++工程师</v>
      </c>
      <c r="C216" t="s">
        <v>85</v>
      </c>
      <c r="D216" t="s">
        <v>7</v>
      </c>
      <c r="E216" t="s">
        <v>16</v>
      </c>
      <c r="F216" t="s">
        <v>2314</v>
      </c>
      <c r="G216" t="s">
        <v>4929</v>
      </c>
      <c r="H216" t="s">
        <v>11</v>
      </c>
      <c r="I216" t="s">
        <v>12</v>
      </c>
      <c r="J216">
        <v>4.5</v>
      </c>
      <c r="K216" t="s">
        <v>11119</v>
      </c>
      <c r="L216" t="str">
        <f>LEFT(K216,LEN(K216)-3)</f>
        <v>6</v>
      </c>
      <c r="M216" t="str">
        <f>RIGHT(K216,3)</f>
        <v>千/月</v>
      </c>
      <c r="N216">
        <f>J216*VLOOKUP(M216,薪资单位!$A$1:$B$6,2,FALSE)</f>
        <v>4.5</v>
      </c>
      <c r="O216">
        <f>L216*VLOOKUP(M216,薪资单位!$A$1:$B$6,2,FALSE)</f>
        <v>6</v>
      </c>
      <c r="P216" t="s">
        <v>839</v>
      </c>
    </row>
    <row r="217" spans="1:16" x14ac:dyDescent="0.2">
      <c r="A217" t="s">
        <v>850</v>
      </c>
      <c r="B217" t="str">
        <f>IFERROR(LOOKUP(1,0/SEARCH(Sheet2!$E$3:$E$18,A217),Sheet2!$F$3:$F$18),"其他")</f>
        <v>C#工程师</v>
      </c>
      <c r="C217" t="s">
        <v>85</v>
      </c>
      <c r="D217" t="s">
        <v>23</v>
      </c>
      <c r="E217" t="s">
        <v>8</v>
      </c>
      <c r="F217" t="s">
        <v>2579</v>
      </c>
      <c r="G217" t="s">
        <v>9298</v>
      </c>
      <c r="H217" t="s">
        <v>11</v>
      </c>
      <c r="I217" t="s">
        <v>12</v>
      </c>
      <c r="J217">
        <v>4.5</v>
      </c>
      <c r="K217" t="s">
        <v>11119</v>
      </c>
      <c r="L217" t="str">
        <f>LEFT(K217,LEN(K217)-3)</f>
        <v>6</v>
      </c>
      <c r="M217" t="str">
        <f>RIGHT(K217,3)</f>
        <v>千/月</v>
      </c>
      <c r="N217">
        <f>J217*VLOOKUP(M217,薪资单位!$A$1:$B$6,2,FALSE)</f>
        <v>4.5</v>
      </c>
      <c r="O217">
        <f>L217*VLOOKUP(M217,薪资单位!$A$1:$B$6,2,FALSE)</f>
        <v>6</v>
      </c>
      <c r="P217" t="s">
        <v>5989</v>
      </c>
    </row>
    <row r="218" spans="1:16" x14ac:dyDescent="0.2">
      <c r="A218" t="s">
        <v>1029</v>
      </c>
      <c r="B218" t="str">
        <f>IFERROR(LOOKUP(1,0/SEARCH(Sheet2!$E$3:$E$18,A218),Sheet2!$F$3:$F$18),"其他")</f>
        <v>C++工程师</v>
      </c>
      <c r="C218" t="s">
        <v>85</v>
      </c>
      <c r="D218" t="s">
        <v>7</v>
      </c>
      <c r="E218" t="s">
        <v>8</v>
      </c>
      <c r="F218" t="s">
        <v>36</v>
      </c>
      <c r="G218" t="s">
        <v>1030</v>
      </c>
      <c r="H218" t="s">
        <v>93</v>
      </c>
      <c r="I218" t="s">
        <v>12</v>
      </c>
      <c r="J218">
        <v>4.5</v>
      </c>
      <c r="K218" t="s">
        <v>11119</v>
      </c>
      <c r="L218" t="str">
        <f>LEFT(K218,LEN(K218)-3)</f>
        <v>6</v>
      </c>
      <c r="M218" t="str">
        <f>RIGHT(K218,3)</f>
        <v>千/月</v>
      </c>
      <c r="N218">
        <f>J218*VLOOKUP(M218,薪资单位!$A$1:$B$6,2,FALSE)</f>
        <v>4.5</v>
      </c>
      <c r="O218">
        <f>L218*VLOOKUP(M218,薪资单位!$A$1:$B$6,2,FALSE)</f>
        <v>6</v>
      </c>
      <c r="P218" t="s">
        <v>30</v>
      </c>
    </row>
    <row r="219" spans="1:16" x14ac:dyDescent="0.2">
      <c r="A219" t="s">
        <v>3429</v>
      </c>
      <c r="B219" t="str">
        <f>IFERROR(LOOKUP(1,0/SEARCH(Sheet2!$E$3:$E$18,A219),Sheet2!$F$3:$F$18),"其他")</f>
        <v>C++工程师</v>
      </c>
      <c r="C219" t="s">
        <v>85</v>
      </c>
      <c r="D219" t="s">
        <v>7</v>
      </c>
      <c r="E219" t="s">
        <v>8</v>
      </c>
      <c r="F219" t="s">
        <v>1636</v>
      </c>
      <c r="G219" t="s">
        <v>3430</v>
      </c>
      <c r="H219" t="s">
        <v>42</v>
      </c>
      <c r="I219" t="s">
        <v>12</v>
      </c>
      <c r="J219">
        <v>4.5</v>
      </c>
      <c r="K219" t="s">
        <v>11119</v>
      </c>
      <c r="L219" t="str">
        <f>LEFT(K219,LEN(K219)-3)</f>
        <v>6</v>
      </c>
      <c r="M219" t="str">
        <f>RIGHT(K219,3)</f>
        <v>千/月</v>
      </c>
      <c r="N219">
        <f>J219*VLOOKUP(M219,薪资单位!$A$1:$B$6,2,FALSE)</f>
        <v>4.5</v>
      </c>
      <c r="O219">
        <f>L219*VLOOKUP(M219,薪资单位!$A$1:$B$6,2,FALSE)</f>
        <v>6</v>
      </c>
      <c r="P219" t="s">
        <v>839</v>
      </c>
    </row>
    <row r="220" spans="1:16" x14ac:dyDescent="0.2">
      <c r="A220" t="s">
        <v>84</v>
      </c>
      <c r="B220" t="str">
        <f>IFERROR(LOOKUP(1,0/SEARCH(Sheet2!$E$3:$E$18,A220),Sheet2!$F$3:$F$18),"其他")</f>
        <v>Java工程师</v>
      </c>
      <c r="C220" t="s">
        <v>85</v>
      </c>
      <c r="D220" t="s">
        <v>7</v>
      </c>
      <c r="E220" t="s">
        <v>16</v>
      </c>
      <c r="F220" t="s">
        <v>86</v>
      </c>
      <c r="G220" t="s">
        <v>87</v>
      </c>
      <c r="H220" t="s">
        <v>38</v>
      </c>
      <c r="I220" t="s">
        <v>32</v>
      </c>
      <c r="J220">
        <v>4.5</v>
      </c>
      <c r="K220" t="s">
        <v>11119</v>
      </c>
      <c r="L220" t="str">
        <f>LEFT(K220,LEN(K220)-3)</f>
        <v>6</v>
      </c>
      <c r="M220" t="str">
        <f>RIGHT(K220,3)</f>
        <v>千/月</v>
      </c>
      <c r="N220">
        <f>J220*VLOOKUP(M220,薪资单位!$A$1:$B$6,2,FALSE)</f>
        <v>4.5</v>
      </c>
      <c r="O220">
        <f>L220*VLOOKUP(M220,薪资单位!$A$1:$B$6,2,FALSE)</f>
        <v>6</v>
      </c>
      <c r="P220" t="s">
        <v>30</v>
      </c>
    </row>
    <row r="221" spans="1:16" x14ac:dyDescent="0.2">
      <c r="A221" t="s">
        <v>39</v>
      </c>
      <c r="B221" t="str">
        <f>IFERROR(LOOKUP(1,0/SEARCH(Sheet2!$E$3:$E$18,A221),Sheet2!$F$3:$F$18),"其他")</f>
        <v>Java工程师</v>
      </c>
      <c r="C221" t="s">
        <v>85</v>
      </c>
      <c r="D221" t="s">
        <v>35</v>
      </c>
      <c r="E221" t="s">
        <v>139</v>
      </c>
      <c r="F221" t="s">
        <v>378</v>
      </c>
      <c r="G221" t="s">
        <v>379</v>
      </c>
      <c r="H221" t="s">
        <v>11</v>
      </c>
      <c r="I221" t="s">
        <v>12</v>
      </c>
      <c r="J221">
        <v>4.5</v>
      </c>
      <c r="K221" t="s">
        <v>11119</v>
      </c>
      <c r="L221" t="str">
        <f>LEFT(K221,LEN(K221)-3)</f>
        <v>6</v>
      </c>
      <c r="M221" t="str">
        <f>RIGHT(K221,3)</f>
        <v>千/月</v>
      </c>
      <c r="N221">
        <f>J221*VLOOKUP(M221,薪资单位!$A$1:$B$6,2,FALSE)</f>
        <v>4.5</v>
      </c>
      <c r="O221">
        <f>L221*VLOOKUP(M221,薪资单位!$A$1:$B$6,2,FALSE)</f>
        <v>6</v>
      </c>
      <c r="P221" t="s">
        <v>378</v>
      </c>
    </row>
    <row r="222" spans="1:16" x14ac:dyDescent="0.2">
      <c r="A222" t="s">
        <v>173</v>
      </c>
      <c r="B222" t="str">
        <f>IFERROR(LOOKUP(1,0/SEARCH(Sheet2!$E$3:$E$18,A222),Sheet2!$F$3:$F$18),"其他")</f>
        <v>Java工程师</v>
      </c>
      <c r="C222" t="s">
        <v>85</v>
      </c>
      <c r="D222" t="s">
        <v>7</v>
      </c>
      <c r="E222" t="s">
        <v>8</v>
      </c>
      <c r="F222" t="s">
        <v>2636</v>
      </c>
      <c r="G222" t="s">
        <v>2678</v>
      </c>
      <c r="H222" t="s">
        <v>93</v>
      </c>
      <c r="I222" t="s">
        <v>12</v>
      </c>
      <c r="J222">
        <v>4.5</v>
      </c>
      <c r="K222" t="s">
        <v>11119</v>
      </c>
      <c r="L222" t="str">
        <f>LEFT(K222,LEN(K222)-3)</f>
        <v>6</v>
      </c>
      <c r="M222" t="str">
        <f>RIGHT(K222,3)</f>
        <v>千/月</v>
      </c>
      <c r="N222">
        <f>J222*VLOOKUP(M222,薪资单位!$A$1:$B$6,2,FALSE)</f>
        <v>4.5</v>
      </c>
      <c r="O222">
        <f>L222*VLOOKUP(M222,薪资单位!$A$1:$B$6,2,FALSE)</f>
        <v>6</v>
      </c>
      <c r="P222" t="s">
        <v>839</v>
      </c>
    </row>
    <row r="223" spans="1:16" x14ac:dyDescent="0.2">
      <c r="A223" t="s">
        <v>39</v>
      </c>
      <c r="B223" t="str">
        <f>IFERROR(LOOKUP(1,0/SEARCH(Sheet2!$E$3:$E$18,A223),Sheet2!$F$3:$F$18),"其他")</f>
        <v>Java工程师</v>
      </c>
      <c r="C223" t="s">
        <v>85</v>
      </c>
      <c r="D223" t="s">
        <v>23</v>
      </c>
      <c r="E223" t="s">
        <v>8</v>
      </c>
      <c r="F223" t="s">
        <v>2645</v>
      </c>
      <c r="G223" t="s">
        <v>2900</v>
      </c>
      <c r="H223" t="s">
        <v>26</v>
      </c>
      <c r="I223" t="s">
        <v>20</v>
      </c>
      <c r="J223">
        <v>4.5</v>
      </c>
      <c r="K223" t="s">
        <v>11119</v>
      </c>
      <c r="L223" t="str">
        <f>LEFT(K223,LEN(K223)-3)</f>
        <v>6</v>
      </c>
      <c r="M223" t="str">
        <f>RIGHT(K223,3)</f>
        <v>千/月</v>
      </c>
      <c r="N223">
        <f>J223*VLOOKUP(M223,薪资单位!$A$1:$B$6,2,FALSE)</f>
        <v>4.5</v>
      </c>
      <c r="O223">
        <f>L223*VLOOKUP(M223,薪资单位!$A$1:$B$6,2,FALSE)</f>
        <v>6</v>
      </c>
      <c r="P223" t="s">
        <v>839</v>
      </c>
    </row>
    <row r="224" spans="1:16" x14ac:dyDescent="0.2">
      <c r="A224" t="s">
        <v>3359</v>
      </c>
      <c r="B224" t="str">
        <f>IFERROR(LOOKUP(1,0/SEARCH(Sheet2!$E$3:$E$18,A224),Sheet2!$F$3:$F$18),"其他")</f>
        <v>Web工程师</v>
      </c>
      <c r="C224" t="s">
        <v>85</v>
      </c>
      <c r="D224" t="s">
        <v>7</v>
      </c>
      <c r="E224" t="s">
        <v>8</v>
      </c>
      <c r="F224" t="s">
        <v>2645</v>
      </c>
      <c r="G224" t="s">
        <v>3360</v>
      </c>
      <c r="H224" t="s">
        <v>11</v>
      </c>
      <c r="I224" t="s">
        <v>12</v>
      </c>
      <c r="J224">
        <v>4.5</v>
      </c>
      <c r="K224" t="s">
        <v>11119</v>
      </c>
      <c r="L224" t="str">
        <f>LEFT(K224,LEN(K224)-3)</f>
        <v>6</v>
      </c>
      <c r="M224" t="str">
        <f>RIGHT(K224,3)</f>
        <v>千/月</v>
      </c>
      <c r="N224">
        <f>J224*VLOOKUP(M224,薪资单位!$A$1:$B$6,2,FALSE)</f>
        <v>4.5</v>
      </c>
      <c r="O224">
        <f>L224*VLOOKUP(M224,薪资单位!$A$1:$B$6,2,FALSE)</f>
        <v>6</v>
      </c>
      <c r="P224" t="s">
        <v>839</v>
      </c>
    </row>
    <row r="225" spans="1:16" x14ac:dyDescent="0.2">
      <c r="A225" t="s">
        <v>39</v>
      </c>
      <c r="B225" t="str">
        <f>IFERROR(LOOKUP(1,0/SEARCH(Sheet2!$E$3:$E$18,A225),Sheet2!$F$3:$F$18),"其他")</f>
        <v>Java工程师</v>
      </c>
      <c r="C225" t="s">
        <v>85</v>
      </c>
      <c r="D225" t="s">
        <v>23</v>
      </c>
      <c r="E225" t="s">
        <v>8</v>
      </c>
      <c r="F225" t="s">
        <v>5242</v>
      </c>
      <c r="G225" t="s">
        <v>5243</v>
      </c>
      <c r="H225" t="s">
        <v>26</v>
      </c>
      <c r="I225" t="s">
        <v>50</v>
      </c>
      <c r="J225">
        <v>4.5</v>
      </c>
      <c r="K225" t="s">
        <v>11119</v>
      </c>
      <c r="L225" t="str">
        <f>LEFT(K225,LEN(K225)-3)</f>
        <v>6</v>
      </c>
      <c r="M225" t="str">
        <f>RIGHT(K225,3)</f>
        <v>千/月</v>
      </c>
      <c r="N225">
        <f>J225*VLOOKUP(M225,薪资单位!$A$1:$B$6,2,FALSE)</f>
        <v>4.5</v>
      </c>
      <c r="O225">
        <f>L225*VLOOKUP(M225,薪资单位!$A$1:$B$6,2,FALSE)</f>
        <v>6</v>
      </c>
      <c r="P225" t="s">
        <v>2595</v>
      </c>
    </row>
    <row r="226" spans="1:16" x14ac:dyDescent="0.2">
      <c r="A226" t="s">
        <v>21</v>
      </c>
      <c r="B226" t="str">
        <f>IFERROR(LOOKUP(1,0/SEARCH(Sheet2!$E$3:$E$18,A226),Sheet2!$F$3:$F$18),"其他")</f>
        <v>Java工程师</v>
      </c>
      <c r="C226" t="s">
        <v>85</v>
      </c>
      <c r="D226" t="s">
        <v>7</v>
      </c>
      <c r="E226" t="s">
        <v>547</v>
      </c>
      <c r="F226" t="s">
        <v>743</v>
      </c>
      <c r="G226" t="s">
        <v>5318</v>
      </c>
      <c r="H226" t="s">
        <v>11</v>
      </c>
      <c r="I226" t="s">
        <v>12</v>
      </c>
      <c r="J226">
        <v>4.5</v>
      </c>
      <c r="K226" t="s">
        <v>11119</v>
      </c>
      <c r="L226" t="str">
        <f>LEFT(K226,LEN(K226)-3)</f>
        <v>6</v>
      </c>
      <c r="M226" t="str">
        <f>RIGHT(K226,3)</f>
        <v>千/月</v>
      </c>
      <c r="N226">
        <f>J226*VLOOKUP(M226,薪资单位!$A$1:$B$6,2,FALSE)</f>
        <v>4.5</v>
      </c>
      <c r="O226">
        <f>L226*VLOOKUP(M226,薪资单位!$A$1:$B$6,2,FALSE)</f>
        <v>6</v>
      </c>
      <c r="P226" t="s">
        <v>2595</v>
      </c>
    </row>
    <row r="227" spans="1:16" x14ac:dyDescent="0.2">
      <c r="A227" t="s">
        <v>39</v>
      </c>
      <c r="B227" t="str">
        <f>IFERROR(LOOKUP(1,0/SEARCH(Sheet2!$E$3:$E$18,A227),Sheet2!$F$3:$F$18),"其他")</f>
        <v>Java工程师</v>
      </c>
      <c r="C227" t="s">
        <v>85</v>
      </c>
      <c r="D227" t="s">
        <v>23</v>
      </c>
      <c r="E227" t="s">
        <v>59</v>
      </c>
      <c r="F227" t="s">
        <v>743</v>
      </c>
      <c r="G227" t="s">
        <v>5512</v>
      </c>
      <c r="H227" t="s">
        <v>93</v>
      </c>
      <c r="I227" t="s">
        <v>12</v>
      </c>
      <c r="J227">
        <v>4.5</v>
      </c>
      <c r="K227" t="s">
        <v>11119</v>
      </c>
      <c r="L227" t="str">
        <f>LEFT(K227,LEN(K227)-3)</f>
        <v>6</v>
      </c>
      <c r="M227" t="str">
        <f>RIGHT(K227,3)</f>
        <v>千/月</v>
      </c>
      <c r="N227">
        <f>J227*VLOOKUP(M227,薪资单位!$A$1:$B$6,2,FALSE)</f>
        <v>4.5</v>
      </c>
      <c r="O227">
        <f>L227*VLOOKUP(M227,薪资单位!$A$1:$B$6,2,FALSE)</f>
        <v>6</v>
      </c>
      <c r="P227" t="s">
        <v>2595</v>
      </c>
    </row>
    <row r="228" spans="1:16" x14ac:dyDescent="0.2">
      <c r="A228" t="s">
        <v>7475</v>
      </c>
      <c r="B228" t="str">
        <f>IFERROR(LOOKUP(1,0/SEARCH(Sheet2!$E$3:$E$18,A228),Sheet2!$F$3:$F$18),"其他")</f>
        <v>Java工程师</v>
      </c>
      <c r="C228" t="s">
        <v>85</v>
      </c>
      <c r="D228" t="s">
        <v>7</v>
      </c>
      <c r="E228" t="s">
        <v>8</v>
      </c>
      <c r="F228" t="s">
        <v>7458</v>
      </c>
      <c r="G228" t="s">
        <v>7476</v>
      </c>
      <c r="H228" t="s">
        <v>38</v>
      </c>
      <c r="I228" t="s">
        <v>12</v>
      </c>
      <c r="J228">
        <v>4.5</v>
      </c>
      <c r="K228" t="s">
        <v>11119</v>
      </c>
      <c r="L228" t="str">
        <f>LEFT(K228,LEN(K228)-3)</f>
        <v>6</v>
      </c>
      <c r="M228" t="str">
        <f>RIGHT(K228,3)</f>
        <v>千/月</v>
      </c>
      <c r="N228">
        <f>J228*VLOOKUP(M228,薪资单位!$A$1:$B$6,2,FALSE)</f>
        <v>4.5</v>
      </c>
      <c r="O228">
        <f>L228*VLOOKUP(M228,薪资单位!$A$1:$B$6,2,FALSE)</f>
        <v>6</v>
      </c>
      <c r="P228" t="s">
        <v>5989</v>
      </c>
    </row>
    <row r="229" spans="1:16" x14ac:dyDescent="0.2">
      <c r="A229" t="s">
        <v>7659</v>
      </c>
      <c r="B229" t="str">
        <f>IFERROR(LOOKUP(1,0/SEARCH(Sheet2!$E$3:$E$18,A229),Sheet2!$F$3:$F$18),"其他")</f>
        <v>Java工程师</v>
      </c>
      <c r="C229" t="s">
        <v>85</v>
      </c>
      <c r="D229" t="s">
        <v>7</v>
      </c>
      <c r="E229" t="s">
        <v>16</v>
      </c>
      <c r="F229" t="s">
        <v>7660</v>
      </c>
      <c r="G229" t="s">
        <v>7661</v>
      </c>
      <c r="H229" t="s">
        <v>38</v>
      </c>
      <c r="I229" t="s">
        <v>12</v>
      </c>
      <c r="J229">
        <v>4.5</v>
      </c>
      <c r="K229" t="s">
        <v>11119</v>
      </c>
      <c r="L229" t="str">
        <f>LEFT(K229,LEN(K229)-3)</f>
        <v>6</v>
      </c>
      <c r="M229" t="str">
        <f>RIGHT(K229,3)</f>
        <v>千/月</v>
      </c>
      <c r="N229">
        <f>J229*VLOOKUP(M229,薪资单位!$A$1:$B$6,2,FALSE)</f>
        <v>4.5</v>
      </c>
      <c r="O229">
        <f>L229*VLOOKUP(M229,薪资单位!$A$1:$B$6,2,FALSE)</f>
        <v>6</v>
      </c>
      <c r="P229" t="s">
        <v>6004</v>
      </c>
    </row>
    <row r="230" spans="1:16" x14ac:dyDescent="0.2">
      <c r="A230" t="s">
        <v>5</v>
      </c>
      <c r="B230" t="str">
        <f>IFERROR(LOOKUP(1,0/SEARCH(Sheet2!$E$3:$E$18,A230),Sheet2!$F$3:$F$18),"其他")</f>
        <v>Java工程师</v>
      </c>
      <c r="C230" t="s">
        <v>85</v>
      </c>
      <c r="D230" t="s">
        <v>7</v>
      </c>
      <c r="E230" t="s">
        <v>16</v>
      </c>
      <c r="F230" t="s">
        <v>1809</v>
      </c>
      <c r="G230" t="s">
        <v>7755</v>
      </c>
      <c r="H230" t="s">
        <v>11</v>
      </c>
      <c r="I230" t="s">
        <v>12</v>
      </c>
      <c r="J230">
        <v>4.5</v>
      </c>
      <c r="K230" t="s">
        <v>11119</v>
      </c>
      <c r="L230" t="str">
        <f>LEFT(K230,LEN(K230)-3)</f>
        <v>6</v>
      </c>
      <c r="M230" t="str">
        <f>RIGHT(K230,3)</f>
        <v>千/月</v>
      </c>
      <c r="N230">
        <f>J230*VLOOKUP(M230,薪资单位!$A$1:$B$6,2,FALSE)</f>
        <v>4.5</v>
      </c>
      <c r="O230">
        <f>L230*VLOOKUP(M230,薪资单位!$A$1:$B$6,2,FALSE)</f>
        <v>6</v>
      </c>
      <c r="P230" t="s">
        <v>5989</v>
      </c>
    </row>
    <row r="231" spans="1:16" x14ac:dyDescent="0.2">
      <c r="A231" t="s">
        <v>7767</v>
      </c>
      <c r="B231" t="str">
        <f>IFERROR(LOOKUP(1,0/SEARCH(Sheet2!$E$3:$E$18,A231),Sheet2!$F$3:$F$18),"其他")</f>
        <v>Java工程师</v>
      </c>
      <c r="C231" t="s">
        <v>85</v>
      </c>
      <c r="D231" t="s">
        <v>23</v>
      </c>
      <c r="E231" t="s">
        <v>8</v>
      </c>
      <c r="F231" t="s">
        <v>7447</v>
      </c>
      <c r="G231" t="s">
        <v>7768</v>
      </c>
      <c r="H231" t="s">
        <v>11</v>
      </c>
      <c r="I231" t="s">
        <v>12</v>
      </c>
      <c r="J231">
        <v>4.5</v>
      </c>
      <c r="K231" t="s">
        <v>11119</v>
      </c>
      <c r="L231" t="str">
        <f>LEFT(K231,LEN(K231)-3)</f>
        <v>6</v>
      </c>
      <c r="M231" t="str">
        <f>RIGHT(K231,3)</f>
        <v>千/月</v>
      </c>
      <c r="N231">
        <f>J231*VLOOKUP(M231,薪资单位!$A$1:$B$6,2,FALSE)</f>
        <v>4.5</v>
      </c>
      <c r="O231">
        <f>L231*VLOOKUP(M231,薪资单位!$A$1:$B$6,2,FALSE)</f>
        <v>6</v>
      </c>
      <c r="P231" t="s">
        <v>5989</v>
      </c>
    </row>
    <row r="232" spans="1:16" x14ac:dyDescent="0.2">
      <c r="A232" t="s">
        <v>9665</v>
      </c>
      <c r="B232" t="str">
        <f>IFERROR(LOOKUP(1,0/SEARCH(Sheet2!$E$3:$E$18,A232),Sheet2!$F$3:$F$18),"其他")</f>
        <v>Java工程师</v>
      </c>
      <c r="C232" t="s">
        <v>85</v>
      </c>
      <c r="D232" t="s">
        <v>23</v>
      </c>
      <c r="E232" t="s">
        <v>16</v>
      </c>
      <c r="F232" t="s">
        <v>1139</v>
      </c>
      <c r="G232" t="s">
        <v>9666</v>
      </c>
      <c r="H232" t="s">
        <v>26</v>
      </c>
      <c r="I232" t="s">
        <v>12</v>
      </c>
      <c r="J232">
        <v>4.5</v>
      </c>
      <c r="K232" t="s">
        <v>11119</v>
      </c>
      <c r="L232" t="str">
        <f>LEFT(K232,LEN(K232)-3)</f>
        <v>6</v>
      </c>
      <c r="M232" t="str">
        <f>RIGHT(K232,3)</f>
        <v>千/月</v>
      </c>
      <c r="N232">
        <f>J232*VLOOKUP(M232,薪资单位!$A$1:$B$6,2,FALSE)</f>
        <v>4.5</v>
      </c>
      <c r="O232">
        <f>L232*VLOOKUP(M232,薪资单位!$A$1:$B$6,2,FALSE)</f>
        <v>6</v>
      </c>
      <c r="P232" t="s">
        <v>1139</v>
      </c>
    </row>
    <row r="233" spans="1:16" x14ac:dyDescent="0.2">
      <c r="A233" t="s">
        <v>9751</v>
      </c>
      <c r="B233" t="str">
        <f>IFERROR(LOOKUP(1,0/SEARCH(Sheet2!$E$3:$E$18,A233),Sheet2!$F$3:$F$18),"其他")</f>
        <v>Java工程师</v>
      </c>
      <c r="C233" t="s">
        <v>85</v>
      </c>
      <c r="D233" t="s">
        <v>23</v>
      </c>
      <c r="E233" t="s">
        <v>16</v>
      </c>
      <c r="F233" t="s">
        <v>1139</v>
      </c>
      <c r="G233" t="s">
        <v>9752</v>
      </c>
      <c r="H233" t="s">
        <v>93</v>
      </c>
      <c r="I233" t="s">
        <v>12</v>
      </c>
      <c r="J233">
        <v>4.5</v>
      </c>
      <c r="K233" t="s">
        <v>11119</v>
      </c>
      <c r="L233" t="str">
        <f>LEFT(K233,LEN(K233)-3)</f>
        <v>6</v>
      </c>
      <c r="M233" t="str">
        <f>RIGHT(K233,3)</f>
        <v>千/月</v>
      </c>
      <c r="N233">
        <f>J233*VLOOKUP(M233,薪资单位!$A$1:$B$6,2,FALSE)</f>
        <v>4.5</v>
      </c>
      <c r="O233">
        <f>L233*VLOOKUP(M233,薪资单位!$A$1:$B$6,2,FALSE)</f>
        <v>6</v>
      </c>
      <c r="P233" t="s">
        <v>1139</v>
      </c>
    </row>
    <row r="234" spans="1:16" x14ac:dyDescent="0.2">
      <c r="A234" t="s">
        <v>5540</v>
      </c>
      <c r="B234" t="str">
        <f>IFERROR(LOOKUP(1,0/SEARCH(Sheet2!$E$3:$E$18,A234),Sheet2!$F$3:$F$18),"其他")</f>
        <v>PHP工程师</v>
      </c>
      <c r="C234" t="s">
        <v>85</v>
      </c>
      <c r="D234" t="s">
        <v>23</v>
      </c>
      <c r="E234" t="s">
        <v>8</v>
      </c>
      <c r="F234" t="s">
        <v>5226</v>
      </c>
      <c r="G234" t="s">
        <v>5541</v>
      </c>
      <c r="H234" t="s">
        <v>93</v>
      </c>
      <c r="I234" t="s">
        <v>12</v>
      </c>
      <c r="J234">
        <v>4.5</v>
      </c>
      <c r="K234" t="s">
        <v>11119</v>
      </c>
      <c r="L234" t="str">
        <f>LEFT(K234,LEN(K234)-3)</f>
        <v>6</v>
      </c>
      <c r="M234" t="str">
        <f>RIGHT(K234,3)</f>
        <v>千/月</v>
      </c>
      <c r="N234">
        <f>J234*VLOOKUP(M234,薪资单位!$A$1:$B$6,2,FALSE)</f>
        <v>4.5</v>
      </c>
      <c r="O234">
        <f>L234*VLOOKUP(M234,薪资单位!$A$1:$B$6,2,FALSE)</f>
        <v>6</v>
      </c>
      <c r="P234" t="s">
        <v>2595</v>
      </c>
    </row>
    <row r="235" spans="1:16" x14ac:dyDescent="0.2">
      <c r="A235" t="s">
        <v>5565</v>
      </c>
      <c r="B235" t="str">
        <f>IFERROR(LOOKUP(1,0/SEARCH(Sheet2!$E$3:$E$18,A235),Sheet2!$F$3:$F$18),"其他")</f>
        <v>PHP工程师</v>
      </c>
      <c r="C235" t="s">
        <v>85</v>
      </c>
      <c r="D235" t="s">
        <v>23</v>
      </c>
      <c r="E235" t="s">
        <v>8</v>
      </c>
      <c r="F235" t="s">
        <v>2595</v>
      </c>
      <c r="G235" t="s">
        <v>5566</v>
      </c>
      <c r="H235" t="s">
        <v>93</v>
      </c>
      <c r="I235" t="s">
        <v>12</v>
      </c>
      <c r="J235">
        <v>4.5</v>
      </c>
      <c r="K235" t="s">
        <v>11119</v>
      </c>
      <c r="L235" t="str">
        <f>LEFT(K235,LEN(K235)-3)</f>
        <v>6</v>
      </c>
      <c r="M235" t="str">
        <f>RIGHT(K235,3)</f>
        <v>千/月</v>
      </c>
      <c r="N235">
        <f>J235*VLOOKUP(M235,薪资单位!$A$1:$B$6,2,FALSE)</f>
        <v>4.5</v>
      </c>
      <c r="O235">
        <f>L235*VLOOKUP(M235,薪资单位!$A$1:$B$6,2,FALSE)</f>
        <v>6</v>
      </c>
      <c r="P235" t="s">
        <v>2595</v>
      </c>
    </row>
    <row r="236" spans="1:16" x14ac:dyDescent="0.2">
      <c r="A236" t="s">
        <v>481</v>
      </c>
      <c r="B236" t="str">
        <f>IFERROR(LOOKUP(1,0/SEARCH(Sheet2!$E$3:$E$18,A236),Sheet2!$F$3:$F$18),"其他")</f>
        <v>PHP工程师</v>
      </c>
      <c r="C236" t="s">
        <v>85</v>
      </c>
      <c r="D236" t="s">
        <v>23</v>
      </c>
      <c r="E236" t="s">
        <v>8</v>
      </c>
      <c r="F236" t="s">
        <v>743</v>
      </c>
      <c r="G236" t="s">
        <v>5597</v>
      </c>
      <c r="H236" t="s">
        <v>93</v>
      </c>
      <c r="I236" t="s">
        <v>12</v>
      </c>
      <c r="J236">
        <v>4.5</v>
      </c>
      <c r="K236" t="s">
        <v>11119</v>
      </c>
      <c r="L236" t="str">
        <f>LEFT(K236,LEN(K236)-3)</f>
        <v>6</v>
      </c>
      <c r="M236" t="str">
        <f>RIGHT(K236,3)</f>
        <v>千/月</v>
      </c>
      <c r="N236">
        <f>J236*VLOOKUP(M236,薪资单位!$A$1:$B$6,2,FALSE)</f>
        <v>4.5</v>
      </c>
      <c r="O236">
        <f>L236*VLOOKUP(M236,薪资单位!$A$1:$B$6,2,FALSE)</f>
        <v>6</v>
      </c>
      <c r="P236" t="s">
        <v>2595</v>
      </c>
    </row>
    <row r="237" spans="1:16" x14ac:dyDescent="0.2">
      <c r="A237" t="s">
        <v>3048</v>
      </c>
      <c r="B237" t="str">
        <f>IFERROR(LOOKUP(1,0/SEARCH(Sheet2!$E$3:$E$18,A237),Sheet2!$F$3:$F$18),"其他")</f>
        <v>PHP工程师</v>
      </c>
      <c r="C237" t="s">
        <v>85</v>
      </c>
      <c r="D237" t="s">
        <v>35</v>
      </c>
      <c r="E237" t="s">
        <v>8</v>
      </c>
      <c r="F237" t="s">
        <v>5190</v>
      </c>
      <c r="G237" t="s">
        <v>5633</v>
      </c>
      <c r="H237" t="s">
        <v>11</v>
      </c>
      <c r="I237" t="s">
        <v>20</v>
      </c>
      <c r="J237">
        <v>4.5</v>
      </c>
      <c r="K237" t="s">
        <v>11119</v>
      </c>
      <c r="L237" t="str">
        <f>LEFT(K237,LEN(K237)-3)</f>
        <v>6</v>
      </c>
      <c r="M237" t="str">
        <f>RIGHT(K237,3)</f>
        <v>千/月</v>
      </c>
      <c r="N237">
        <f>J237*VLOOKUP(M237,薪资单位!$A$1:$B$6,2,FALSE)</f>
        <v>4.5</v>
      </c>
      <c r="O237">
        <f>L237*VLOOKUP(M237,薪资单位!$A$1:$B$6,2,FALSE)</f>
        <v>6</v>
      </c>
      <c r="P237" t="s">
        <v>2595</v>
      </c>
    </row>
    <row r="238" spans="1:16" x14ac:dyDescent="0.2">
      <c r="A238" t="s">
        <v>5644</v>
      </c>
      <c r="B238" t="str">
        <f>IFERROR(LOOKUP(1,0/SEARCH(Sheet2!$E$3:$E$18,A238),Sheet2!$F$3:$F$18),"其他")</f>
        <v>PHP工程师</v>
      </c>
      <c r="C238" t="s">
        <v>85</v>
      </c>
      <c r="D238" t="s">
        <v>23</v>
      </c>
      <c r="E238" t="s">
        <v>547</v>
      </c>
      <c r="F238" t="s">
        <v>743</v>
      </c>
      <c r="G238" t="s">
        <v>5645</v>
      </c>
      <c r="H238" t="s">
        <v>11</v>
      </c>
      <c r="I238" t="s">
        <v>12</v>
      </c>
      <c r="J238">
        <v>4.5</v>
      </c>
      <c r="K238" t="s">
        <v>11119</v>
      </c>
      <c r="L238" t="str">
        <f>LEFT(K238,LEN(K238)-3)</f>
        <v>6</v>
      </c>
      <c r="M238" t="str">
        <f>RIGHT(K238,3)</f>
        <v>千/月</v>
      </c>
      <c r="N238">
        <f>J238*VLOOKUP(M238,薪资单位!$A$1:$B$6,2,FALSE)</f>
        <v>4.5</v>
      </c>
      <c r="O238">
        <f>L238*VLOOKUP(M238,薪资单位!$A$1:$B$6,2,FALSE)</f>
        <v>6</v>
      </c>
      <c r="P238" t="s">
        <v>2595</v>
      </c>
    </row>
    <row r="239" spans="1:16" x14ac:dyDescent="0.2">
      <c r="A239" t="s">
        <v>486</v>
      </c>
      <c r="B239" t="str">
        <f>IFERROR(LOOKUP(1,0/SEARCH(Sheet2!$E$3:$E$18,A239),Sheet2!$F$3:$F$18),"其他")</f>
        <v>PHP工程师</v>
      </c>
      <c r="C239" t="s">
        <v>85</v>
      </c>
      <c r="D239" t="s">
        <v>65</v>
      </c>
      <c r="E239" t="s">
        <v>8</v>
      </c>
      <c r="F239" t="s">
        <v>743</v>
      </c>
      <c r="G239" t="s">
        <v>5666</v>
      </c>
      <c r="H239" t="s">
        <v>93</v>
      </c>
      <c r="I239" t="s">
        <v>12</v>
      </c>
      <c r="J239">
        <v>4.5</v>
      </c>
      <c r="K239" t="s">
        <v>11119</v>
      </c>
      <c r="L239" t="str">
        <f>LEFT(K239,LEN(K239)-3)</f>
        <v>6</v>
      </c>
      <c r="M239" t="str">
        <f>RIGHT(K239,3)</f>
        <v>千/月</v>
      </c>
      <c r="N239">
        <f>J239*VLOOKUP(M239,薪资单位!$A$1:$B$6,2,FALSE)</f>
        <v>4.5</v>
      </c>
      <c r="O239">
        <f>L239*VLOOKUP(M239,薪资单位!$A$1:$B$6,2,FALSE)</f>
        <v>6</v>
      </c>
      <c r="P239" t="s">
        <v>2595</v>
      </c>
    </row>
    <row r="240" spans="1:16" x14ac:dyDescent="0.2">
      <c r="A240" t="s">
        <v>7774</v>
      </c>
      <c r="B240" t="str">
        <f>IFERROR(LOOKUP(1,0/SEARCH(Sheet2!$E$3:$E$18,A240),Sheet2!$F$3:$F$18),"其他")</f>
        <v>PHP工程师</v>
      </c>
      <c r="C240" t="s">
        <v>85</v>
      </c>
      <c r="D240" t="s">
        <v>7</v>
      </c>
      <c r="E240" t="s">
        <v>547</v>
      </c>
      <c r="F240" t="s">
        <v>7447</v>
      </c>
      <c r="G240" t="s">
        <v>7775</v>
      </c>
      <c r="H240" t="s">
        <v>11</v>
      </c>
      <c r="I240" t="s">
        <v>12</v>
      </c>
      <c r="J240">
        <v>4.5</v>
      </c>
      <c r="K240" t="s">
        <v>11119</v>
      </c>
      <c r="L240" t="str">
        <f>LEFT(K240,LEN(K240)-3)</f>
        <v>6</v>
      </c>
      <c r="M240" t="str">
        <f>RIGHT(K240,3)</f>
        <v>千/月</v>
      </c>
      <c r="N240">
        <f>J240*VLOOKUP(M240,薪资单位!$A$1:$B$6,2,FALSE)</f>
        <v>4.5</v>
      </c>
      <c r="O240">
        <f>L240*VLOOKUP(M240,薪资单位!$A$1:$B$6,2,FALSE)</f>
        <v>6</v>
      </c>
      <c r="P240" t="s">
        <v>5989</v>
      </c>
    </row>
    <row r="241" spans="1:16" x14ac:dyDescent="0.2">
      <c r="A241" t="s">
        <v>7841</v>
      </c>
      <c r="B241" t="str">
        <f>IFERROR(LOOKUP(1,0/SEARCH(Sheet2!$E$3:$E$18,A241),Sheet2!$F$3:$F$18),"其他")</f>
        <v>PHP工程师</v>
      </c>
      <c r="C241" t="s">
        <v>85</v>
      </c>
      <c r="D241" t="s">
        <v>7</v>
      </c>
      <c r="E241" t="s">
        <v>8</v>
      </c>
      <c r="F241" t="s">
        <v>7660</v>
      </c>
      <c r="G241" t="s">
        <v>7661</v>
      </c>
      <c r="H241" t="s">
        <v>38</v>
      </c>
      <c r="I241" t="s">
        <v>12</v>
      </c>
      <c r="J241">
        <v>4.5</v>
      </c>
      <c r="K241" t="s">
        <v>11119</v>
      </c>
      <c r="L241" t="str">
        <f>LEFT(K241,LEN(K241)-3)</f>
        <v>6</v>
      </c>
      <c r="M241" t="str">
        <f>RIGHT(K241,3)</f>
        <v>千/月</v>
      </c>
      <c r="N241">
        <f>J241*VLOOKUP(M241,薪资单位!$A$1:$B$6,2,FALSE)</f>
        <v>4.5</v>
      </c>
      <c r="O241">
        <f>L241*VLOOKUP(M241,薪资单位!$A$1:$B$6,2,FALSE)</f>
        <v>6</v>
      </c>
      <c r="P241" t="s">
        <v>6004</v>
      </c>
    </row>
    <row r="242" spans="1:16" x14ac:dyDescent="0.2">
      <c r="A242" t="s">
        <v>7861</v>
      </c>
      <c r="B242" t="str">
        <f>IFERROR(LOOKUP(1,0/SEARCH(Sheet2!$E$3:$E$18,A242),Sheet2!$F$3:$F$18),"其他")</f>
        <v>PHP工程师</v>
      </c>
      <c r="C242" t="s">
        <v>85</v>
      </c>
      <c r="D242" t="s">
        <v>65</v>
      </c>
      <c r="E242" t="s">
        <v>16</v>
      </c>
      <c r="F242" t="s">
        <v>7447</v>
      </c>
      <c r="G242" t="s">
        <v>7862</v>
      </c>
      <c r="H242" t="s">
        <v>93</v>
      </c>
      <c r="I242" t="s">
        <v>12</v>
      </c>
      <c r="J242">
        <v>4.5</v>
      </c>
      <c r="K242" t="s">
        <v>11119</v>
      </c>
      <c r="L242" t="str">
        <f>LEFT(K242,LEN(K242)-3)</f>
        <v>6</v>
      </c>
      <c r="M242" t="str">
        <f>RIGHT(K242,3)</f>
        <v>千/月</v>
      </c>
      <c r="N242">
        <f>J242*VLOOKUP(M242,薪资单位!$A$1:$B$6,2,FALSE)</f>
        <v>4.5</v>
      </c>
      <c r="O242">
        <f>L242*VLOOKUP(M242,薪资单位!$A$1:$B$6,2,FALSE)</f>
        <v>6</v>
      </c>
      <c r="P242" t="s">
        <v>5989</v>
      </c>
    </row>
    <row r="243" spans="1:16" x14ac:dyDescent="0.2">
      <c r="A243" t="s">
        <v>560</v>
      </c>
      <c r="B243" t="str">
        <f>IFERROR(LOOKUP(1,0/SEARCH(Sheet2!$E$3:$E$18,A243),Sheet2!$F$3:$F$18),"其他")</f>
        <v>Web工程师</v>
      </c>
      <c r="C243" t="s">
        <v>85</v>
      </c>
      <c r="D243" t="s">
        <v>65</v>
      </c>
      <c r="E243" t="s">
        <v>16</v>
      </c>
      <c r="F243" t="s">
        <v>1722</v>
      </c>
      <c r="G243" t="s">
        <v>7036</v>
      </c>
      <c r="H243" t="s">
        <v>93</v>
      </c>
      <c r="I243" t="s">
        <v>12</v>
      </c>
      <c r="J243">
        <v>4.5</v>
      </c>
      <c r="K243" t="s">
        <v>11119</v>
      </c>
      <c r="L243" t="str">
        <f>LEFT(K243,LEN(K243)-3)</f>
        <v>6</v>
      </c>
      <c r="M243" t="str">
        <f>RIGHT(K243,3)</f>
        <v>千/月</v>
      </c>
      <c r="N243">
        <f>J243*VLOOKUP(M243,薪资单位!$A$1:$B$6,2,FALSE)</f>
        <v>4.5</v>
      </c>
      <c r="O243">
        <f>L243*VLOOKUP(M243,薪资单位!$A$1:$B$6,2,FALSE)</f>
        <v>6</v>
      </c>
      <c r="P243" t="s">
        <v>2595</v>
      </c>
    </row>
    <row r="244" spans="1:16" x14ac:dyDescent="0.2">
      <c r="A244" t="s">
        <v>3228</v>
      </c>
      <c r="B244" t="str">
        <f>IFERROR(LOOKUP(1,0/SEARCH(Sheet2!$E$3:$E$18,A244),Sheet2!$F$3:$F$18),"其他")</f>
        <v>测试工程师</v>
      </c>
      <c r="C244" t="s">
        <v>85</v>
      </c>
      <c r="D244" t="s">
        <v>65</v>
      </c>
      <c r="E244" t="s">
        <v>8</v>
      </c>
      <c r="F244" t="s">
        <v>1636</v>
      </c>
      <c r="G244" t="s">
        <v>3229</v>
      </c>
      <c r="H244" t="s">
        <v>38</v>
      </c>
      <c r="I244" t="s">
        <v>20</v>
      </c>
      <c r="J244">
        <v>4.5</v>
      </c>
      <c r="K244" t="s">
        <v>11119</v>
      </c>
      <c r="L244" t="str">
        <f>LEFT(K244,LEN(K244)-3)</f>
        <v>6</v>
      </c>
      <c r="M244" t="str">
        <f>RIGHT(K244,3)</f>
        <v>千/月</v>
      </c>
      <c r="N244">
        <f>J244*VLOOKUP(M244,薪资单位!$A$1:$B$6,2,FALSE)</f>
        <v>4.5</v>
      </c>
      <c r="O244">
        <f>L244*VLOOKUP(M244,薪资单位!$A$1:$B$6,2,FALSE)</f>
        <v>6</v>
      </c>
      <c r="P244" t="s">
        <v>839</v>
      </c>
    </row>
    <row r="245" spans="1:16" x14ac:dyDescent="0.2">
      <c r="A245" t="s">
        <v>8306</v>
      </c>
      <c r="B245" t="str">
        <f>IFERROR(LOOKUP(1,0/SEARCH(Sheet2!$E$3:$E$18,A245),Sheet2!$F$3:$F$18),"其他")</f>
        <v>硬件工程师</v>
      </c>
      <c r="C245" t="s">
        <v>85</v>
      </c>
      <c r="D245" t="s">
        <v>7</v>
      </c>
      <c r="E245" t="s">
        <v>8</v>
      </c>
      <c r="F245" t="s">
        <v>7447</v>
      </c>
      <c r="G245" t="s">
        <v>8307</v>
      </c>
      <c r="H245" t="s">
        <v>93</v>
      </c>
      <c r="I245" t="s">
        <v>12</v>
      </c>
      <c r="J245">
        <v>4.5</v>
      </c>
      <c r="K245" t="s">
        <v>11119</v>
      </c>
      <c r="L245" t="str">
        <f>LEFT(K245,LEN(K245)-3)</f>
        <v>6</v>
      </c>
      <c r="M245" t="str">
        <f>RIGHT(K245,3)</f>
        <v>千/月</v>
      </c>
      <c r="N245">
        <f>J245*VLOOKUP(M245,薪资单位!$A$1:$B$6,2,FALSE)</f>
        <v>4.5</v>
      </c>
      <c r="O245">
        <f>L245*VLOOKUP(M245,薪资单位!$A$1:$B$6,2,FALSE)</f>
        <v>6</v>
      </c>
      <c r="P245" t="s">
        <v>5989</v>
      </c>
    </row>
    <row r="246" spans="1:16" x14ac:dyDescent="0.2">
      <c r="A246" t="s">
        <v>10406</v>
      </c>
      <c r="B246" t="str">
        <f>IFERROR(LOOKUP(1,0/SEARCH(Sheet2!$E$3:$E$18,A246),Sheet2!$F$3:$F$18),"其他")</f>
        <v>硬件工程师</v>
      </c>
      <c r="C246" t="s">
        <v>85</v>
      </c>
      <c r="D246" t="s">
        <v>23</v>
      </c>
      <c r="E246" t="s">
        <v>166</v>
      </c>
      <c r="F246" t="s">
        <v>673</v>
      </c>
      <c r="G246" t="s">
        <v>10407</v>
      </c>
      <c r="H246" t="s">
        <v>11</v>
      </c>
      <c r="I246" t="s">
        <v>12</v>
      </c>
      <c r="J246">
        <v>4.5</v>
      </c>
      <c r="K246" t="s">
        <v>11119</v>
      </c>
      <c r="L246" t="str">
        <f>LEFT(K246,LEN(K246)-3)</f>
        <v>6</v>
      </c>
      <c r="M246" t="str">
        <f>RIGHT(K246,3)</f>
        <v>千/月</v>
      </c>
      <c r="N246">
        <f>J246*VLOOKUP(M246,薪资单位!$A$1:$B$6,2,FALSE)</f>
        <v>4.5</v>
      </c>
      <c r="O246">
        <f>L246*VLOOKUP(M246,薪资单位!$A$1:$B$6,2,FALSE)</f>
        <v>6</v>
      </c>
      <c r="P246" t="s">
        <v>1139</v>
      </c>
    </row>
    <row r="247" spans="1:16" x14ac:dyDescent="0.2">
      <c r="A247" t="s">
        <v>469</v>
      </c>
      <c r="B247" t="str">
        <f>IFERROR(LOOKUP(1,0/SEARCH(Sheet2!$E$3:$E$18,A247),Sheet2!$F$3:$F$18),"其他")</f>
        <v>硬件工程师</v>
      </c>
      <c r="C247" t="s">
        <v>85</v>
      </c>
      <c r="D247" t="s">
        <v>7</v>
      </c>
      <c r="E247" t="s">
        <v>16</v>
      </c>
      <c r="F247" t="s">
        <v>673</v>
      </c>
      <c r="G247" t="s">
        <v>10728</v>
      </c>
      <c r="H247" t="s">
        <v>11</v>
      </c>
      <c r="I247" t="s">
        <v>12</v>
      </c>
      <c r="J247">
        <v>4.5</v>
      </c>
      <c r="K247" t="s">
        <v>11119</v>
      </c>
      <c r="L247" t="str">
        <f>LEFT(K247,LEN(K247)-3)</f>
        <v>6</v>
      </c>
      <c r="M247" t="str">
        <f>RIGHT(K247,3)</f>
        <v>千/月</v>
      </c>
      <c r="N247">
        <f>J247*VLOOKUP(M247,薪资单位!$A$1:$B$6,2,FALSE)</f>
        <v>4.5</v>
      </c>
      <c r="O247">
        <f>L247*VLOOKUP(M247,薪资单位!$A$1:$B$6,2,FALSE)</f>
        <v>6</v>
      </c>
      <c r="P247" t="s">
        <v>1139</v>
      </c>
    </row>
    <row r="248" spans="1:16" x14ac:dyDescent="0.2">
      <c r="A248" t="s">
        <v>10807</v>
      </c>
      <c r="B248" t="str">
        <f>IFERROR(LOOKUP(1,0/SEARCH(Sheet2!$E$3:$E$18,A248),Sheet2!$F$3:$F$18),"其他")</f>
        <v>运维工程师</v>
      </c>
      <c r="C248" t="s">
        <v>85</v>
      </c>
      <c r="D248" t="s">
        <v>23</v>
      </c>
      <c r="E248" t="s">
        <v>8</v>
      </c>
      <c r="F248" t="s">
        <v>673</v>
      </c>
      <c r="G248" t="s">
        <v>10808</v>
      </c>
      <c r="H248" t="s">
        <v>38</v>
      </c>
      <c r="I248" t="s">
        <v>12</v>
      </c>
      <c r="J248">
        <v>4.5</v>
      </c>
      <c r="K248" t="s">
        <v>11119</v>
      </c>
      <c r="L248" t="str">
        <f>LEFT(K248,LEN(K248)-3)</f>
        <v>6</v>
      </c>
      <c r="M248" t="str">
        <f>RIGHT(K248,3)</f>
        <v>千/月</v>
      </c>
      <c r="N248">
        <f>J248*VLOOKUP(M248,薪资单位!$A$1:$B$6,2,FALSE)</f>
        <v>4.5</v>
      </c>
      <c r="O248">
        <f>L248*VLOOKUP(M248,薪资单位!$A$1:$B$6,2,FALSE)</f>
        <v>6</v>
      </c>
      <c r="P248" t="s">
        <v>1139</v>
      </c>
    </row>
    <row r="249" spans="1:16" x14ac:dyDescent="0.2">
      <c r="A249" t="s">
        <v>8656</v>
      </c>
      <c r="B249" t="str">
        <f>IFERROR(LOOKUP(1,0/SEARCH(Sheet2!$E$3:$E$18,A249),Sheet2!$F$3:$F$18),"其他")</f>
        <v>其他</v>
      </c>
      <c r="C249" t="s">
        <v>85</v>
      </c>
      <c r="D249" t="s">
        <v>7</v>
      </c>
      <c r="E249" t="s">
        <v>742</v>
      </c>
      <c r="F249" t="s">
        <v>1809</v>
      </c>
      <c r="G249" t="s">
        <v>8657</v>
      </c>
      <c r="H249" t="s">
        <v>112</v>
      </c>
      <c r="I249" t="s">
        <v>32</v>
      </c>
      <c r="J249">
        <v>4.5</v>
      </c>
      <c r="K249" t="s">
        <v>11119</v>
      </c>
      <c r="L249" t="str">
        <f>LEFT(K249,LEN(K249)-3)</f>
        <v>6</v>
      </c>
      <c r="M249" t="str">
        <f>RIGHT(K249,3)</f>
        <v>千/月</v>
      </c>
      <c r="N249">
        <f>J249*VLOOKUP(M249,薪资单位!$A$1:$B$6,2,FALSE)</f>
        <v>4.5</v>
      </c>
      <c r="O249">
        <f>L249*VLOOKUP(M249,薪资单位!$A$1:$B$6,2,FALSE)</f>
        <v>6</v>
      </c>
      <c r="P249" t="s">
        <v>5989</v>
      </c>
    </row>
    <row r="250" spans="1:16" x14ac:dyDescent="0.2">
      <c r="A250" t="s">
        <v>5697</v>
      </c>
      <c r="B250" t="str">
        <f>IFERROR(LOOKUP(1,0/SEARCH(Sheet2!$E$3:$E$18,A250),Sheet2!$F$3:$F$18),"其他")</f>
        <v>其他</v>
      </c>
      <c r="C250" t="s">
        <v>85</v>
      </c>
      <c r="D250" t="s">
        <v>23</v>
      </c>
      <c r="E250" t="s">
        <v>8</v>
      </c>
      <c r="F250" t="s">
        <v>5226</v>
      </c>
      <c r="G250" t="s">
        <v>5698</v>
      </c>
      <c r="H250" t="s">
        <v>42</v>
      </c>
      <c r="I250" t="s">
        <v>12</v>
      </c>
      <c r="J250">
        <v>4.5</v>
      </c>
      <c r="K250" t="s">
        <v>11119</v>
      </c>
      <c r="L250" t="str">
        <f>LEFT(K250,LEN(K250)-3)</f>
        <v>6</v>
      </c>
      <c r="M250" t="str">
        <f>RIGHT(K250,3)</f>
        <v>千/月</v>
      </c>
      <c r="N250">
        <f>J250*VLOOKUP(M250,薪资单位!$A$1:$B$6,2,FALSE)</f>
        <v>4.5</v>
      </c>
      <c r="O250">
        <f>L250*VLOOKUP(M250,薪资单位!$A$1:$B$6,2,FALSE)</f>
        <v>6</v>
      </c>
      <c r="P250" t="s">
        <v>2595</v>
      </c>
    </row>
    <row r="251" spans="1:16" x14ac:dyDescent="0.2">
      <c r="A251" t="s">
        <v>6080</v>
      </c>
      <c r="B251" t="str">
        <f>IFERROR(LOOKUP(1,0/SEARCH(Sheet2!$E$3:$E$18,A251),Sheet2!$F$3:$F$18),"其他")</f>
        <v>其他</v>
      </c>
      <c r="C251" t="s">
        <v>85</v>
      </c>
      <c r="D251" t="s">
        <v>7</v>
      </c>
      <c r="E251" t="s">
        <v>8</v>
      </c>
      <c r="F251" t="s">
        <v>5625</v>
      </c>
      <c r="G251" t="s">
        <v>6081</v>
      </c>
      <c r="H251" t="s">
        <v>11</v>
      </c>
      <c r="I251" t="s">
        <v>12</v>
      </c>
      <c r="J251">
        <v>4.5</v>
      </c>
      <c r="K251" t="s">
        <v>11119</v>
      </c>
      <c r="L251" t="str">
        <f>LEFT(K251,LEN(K251)-3)</f>
        <v>6</v>
      </c>
      <c r="M251" t="str">
        <f>RIGHT(K251,3)</f>
        <v>千/月</v>
      </c>
      <c r="N251">
        <f>J251*VLOOKUP(M251,薪资单位!$A$1:$B$6,2,FALSE)</f>
        <v>4.5</v>
      </c>
      <c r="O251">
        <f>L251*VLOOKUP(M251,薪资单位!$A$1:$B$6,2,FALSE)</f>
        <v>6</v>
      </c>
      <c r="P251" t="s">
        <v>5604</v>
      </c>
    </row>
    <row r="252" spans="1:16" x14ac:dyDescent="0.2">
      <c r="A252" t="s">
        <v>6798</v>
      </c>
      <c r="B252" t="str">
        <f>IFERROR(LOOKUP(1,0/SEARCH(Sheet2!$E$3:$E$18,A252),Sheet2!$F$3:$F$18),"其他")</f>
        <v>其他</v>
      </c>
      <c r="C252" t="s">
        <v>85</v>
      </c>
      <c r="D252" t="s">
        <v>23</v>
      </c>
      <c r="E252" t="s">
        <v>16</v>
      </c>
      <c r="F252" t="s">
        <v>2595</v>
      </c>
      <c r="G252" t="s">
        <v>6799</v>
      </c>
      <c r="H252" t="s">
        <v>38</v>
      </c>
      <c r="I252" t="s">
        <v>50</v>
      </c>
      <c r="J252">
        <v>4.5</v>
      </c>
      <c r="K252" t="s">
        <v>11119</v>
      </c>
      <c r="L252" t="str">
        <f>LEFT(K252,LEN(K252)-3)</f>
        <v>6</v>
      </c>
      <c r="M252" t="str">
        <f>RIGHT(K252,3)</f>
        <v>千/月</v>
      </c>
      <c r="N252">
        <f>J252*VLOOKUP(M252,薪资单位!$A$1:$B$6,2,FALSE)</f>
        <v>4.5</v>
      </c>
      <c r="O252">
        <f>L252*VLOOKUP(M252,薪资单位!$A$1:$B$6,2,FALSE)</f>
        <v>6</v>
      </c>
      <c r="P252" t="s">
        <v>2595</v>
      </c>
    </row>
    <row r="253" spans="1:16" x14ac:dyDescent="0.2">
      <c r="A253" t="s">
        <v>6317</v>
      </c>
      <c r="B253" t="str">
        <f>IFERROR(LOOKUP(1,0/SEARCH(Sheet2!$E$3:$E$18,A253),Sheet2!$F$3:$F$18),"其他")</f>
        <v>数据分析工程师</v>
      </c>
      <c r="C253" t="s">
        <v>85</v>
      </c>
      <c r="D253" t="s">
        <v>7</v>
      </c>
      <c r="E253" t="s">
        <v>16</v>
      </c>
      <c r="F253" t="s">
        <v>743</v>
      </c>
      <c r="G253" t="s">
        <v>6957</v>
      </c>
      <c r="H253" t="s">
        <v>42</v>
      </c>
      <c r="I253" t="s">
        <v>32</v>
      </c>
      <c r="J253">
        <v>4.5</v>
      </c>
      <c r="K253" t="s">
        <v>11119</v>
      </c>
      <c r="L253" t="str">
        <f>LEFT(K253,LEN(K253)-3)</f>
        <v>6</v>
      </c>
      <c r="M253" t="str">
        <f>RIGHT(K253,3)</f>
        <v>千/月</v>
      </c>
      <c r="N253">
        <f>J253*VLOOKUP(M253,薪资单位!$A$1:$B$6,2,FALSE)</f>
        <v>4.5</v>
      </c>
      <c r="O253">
        <f>L253*VLOOKUP(M253,薪资单位!$A$1:$B$6,2,FALSE)</f>
        <v>6</v>
      </c>
      <c r="P253" t="s">
        <v>2595</v>
      </c>
    </row>
    <row r="254" spans="1:16" x14ac:dyDescent="0.2">
      <c r="A254" t="s">
        <v>9568</v>
      </c>
      <c r="B254" t="str">
        <f>IFERROR(LOOKUP(1,0/SEARCH(Sheet2!$E$3:$E$18,A254),Sheet2!$F$3:$F$18),"其他")</f>
        <v>其他</v>
      </c>
      <c r="C254" t="s">
        <v>85</v>
      </c>
      <c r="D254" t="s">
        <v>7</v>
      </c>
      <c r="E254" t="s">
        <v>16</v>
      </c>
      <c r="F254" t="s">
        <v>1192</v>
      </c>
      <c r="G254" t="s">
        <v>8487</v>
      </c>
      <c r="H254" t="s">
        <v>112</v>
      </c>
      <c r="I254" t="s">
        <v>12</v>
      </c>
      <c r="J254">
        <v>4.5</v>
      </c>
      <c r="K254" t="s">
        <v>11119</v>
      </c>
      <c r="L254" t="str">
        <f>LEFT(K254,LEN(K254)-3)</f>
        <v>6</v>
      </c>
      <c r="M254" t="str">
        <f>RIGHT(K254,3)</f>
        <v>千/月</v>
      </c>
      <c r="N254">
        <f>J254*VLOOKUP(M254,薪资单位!$A$1:$B$6,2,FALSE)</f>
        <v>4.5</v>
      </c>
      <c r="O254">
        <f>L254*VLOOKUP(M254,薪资单位!$A$1:$B$6,2,FALSE)</f>
        <v>6</v>
      </c>
      <c r="P254" t="s">
        <v>5989</v>
      </c>
    </row>
    <row r="255" spans="1:16" x14ac:dyDescent="0.2">
      <c r="A255" t="s">
        <v>10135</v>
      </c>
      <c r="B255" t="str">
        <f>IFERROR(LOOKUP(1,0/SEARCH(Sheet2!$E$3:$E$18,A255),Sheet2!$F$3:$F$18),"其他")</f>
        <v>其他</v>
      </c>
      <c r="C255" t="s">
        <v>85</v>
      </c>
      <c r="D255" t="s">
        <v>7</v>
      </c>
      <c r="E255" t="s">
        <v>547</v>
      </c>
      <c r="F255" t="s">
        <v>9644</v>
      </c>
      <c r="G255" t="s">
        <v>10136</v>
      </c>
      <c r="H255" t="s">
        <v>112</v>
      </c>
      <c r="I255" t="s">
        <v>129</v>
      </c>
      <c r="J255">
        <v>4.5</v>
      </c>
      <c r="K255" t="s">
        <v>11119</v>
      </c>
      <c r="L255" t="str">
        <f>LEFT(K255,LEN(K255)-3)</f>
        <v>6</v>
      </c>
      <c r="M255" t="str">
        <f>RIGHT(K255,3)</f>
        <v>千/月</v>
      </c>
      <c r="N255">
        <f>J255*VLOOKUP(M255,薪资单位!$A$1:$B$6,2,FALSE)</f>
        <v>4.5</v>
      </c>
      <c r="O255">
        <f>L255*VLOOKUP(M255,薪资单位!$A$1:$B$6,2,FALSE)</f>
        <v>6</v>
      </c>
      <c r="P255" t="s">
        <v>1139</v>
      </c>
    </row>
    <row r="256" spans="1:16" x14ac:dyDescent="0.2">
      <c r="A256" t="s">
        <v>683</v>
      </c>
      <c r="B256" t="str">
        <f>IFERROR(LOOKUP(1,0/SEARCH(Sheet2!$E$3:$E$18,A256),Sheet2!$F$3:$F$18),"其他")</f>
        <v>其他</v>
      </c>
      <c r="C256" t="s">
        <v>85</v>
      </c>
      <c r="D256" t="s">
        <v>7</v>
      </c>
      <c r="E256" t="s">
        <v>29</v>
      </c>
      <c r="F256" t="s">
        <v>30</v>
      </c>
      <c r="G256" t="s">
        <v>684</v>
      </c>
      <c r="H256" t="s">
        <v>38</v>
      </c>
      <c r="J256">
        <v>4.5</v>
      </c>
      <c r="K256" t="s">
        <v>11119</v>
      </c>
      <c r="L256" t="str">
        <f>LEFT(K256,LEN(K256)-3)</f>
        <v>6</v>
      </c>
      <c r="M256" t="str">
        <f>RIGHT(K256,3)</f>
        <v>千/月</v>
      </c>
      <c r="N256">
        <f>J256*VLOOKUP(M256,薪资单位!$A$1:$B$6,2,FALSE)</f>
        <v>4.5</v>
      </c>
      <c r="O256">
        <f>L256*VLOOKUP(M256,薪资单位!$A$1:$B$6,2,FALSE)</f>
        <v>6</v>
      </c>
      <c r="P256" t="s">
        <v>30</v>
      </c>
    </row>
    <row r="257" spans="1:16" x14ac:dyDescent="0.2">
      <c r="A257" t="s">
        <v>1012</v>
      </c>
      <c r="B257" t="str">
        <f>IFERROR(LOOKUP(1,0/SEARCH(Sheet2!$E$3:$E$18,A257),Sheet2!$F$3:$F$18),"其他")</f>
        <v>其他</v>
      </c>
      <c r="C257" t="s">
        <v>85</v>
      </c>
      <c r="D257" t="s">
        <v>7</v>
      </c>
      <c r="E257" t="s">
        <v>8</v>
      </c>
      <c r="F257" t="s">
        <v>30</v>
      </c>
      <c r="G257" t="s">
        <v>1013</v>
      </c>
      <c r="H257" t="s">
        <v>112</v>
      </c>
      <c r="I257" t="s">
        <v>12</v>
      </c>
      <c r="J257">
        <v>4.5</v>
      </c>
      <c r="K257" t="s">
        <v>11119</v>
      </c>
      <c r="L257" t="str">
        <f>LEFT(K257,LEN(K257)-3)</f>
        <v>6</v>
      </c>
      <c r="M257" t="str">
        <f>RIGHT(K257,3)</f>
        <v>千/月</v>
      </c>
      <c r="N257">
        <f>J257*VLOOKUP(M257,薪资单位!$A$1:$B$6,2,FALSE)</f>
        <v>4.5</v>
      </c>
      <c r="O257">
        <f>L257*VLOOKUP(M257,薪资单位!$A$1:$B$6,2,FALSE)</f>
        <v>6</v>
      </c>
      <c r="P257" t="s">
        <v>30</v>
      </c>
    </row>
    <row r="258" spans="1:16" x14ac:dyDescent="0.2">
      <c r="A258" t="s">
        <v>1045</v>
      </c>
      <c r="B258" t="str">
        <f>IFERROR(LOOKUP(1,0/SEARCH(Sheet2!$E$3:$E$18,A258),Sheet2!$F$3:$F$18),"其他")</f>
        <v>其他</v>
      </c>
      <c r="C258" t="s">
        <v>85</v>
      </c>
      <c r="D258" t="s">
        <v>7</v>
      </c>
      <c r="E258" t="s">
        <v>8</v>
      </c>
      <c r="F258" t="s">
        <v>1046</v>
      </c>
      <c r="G258" t="s">
        <v>1047</v>
      </c>
      <c r="H258" t="s">
        <v>42</v>
      </c>
      <c r="I258" t="s">
        <v>12</v>
      </c>
      <c r="J258">
        <v>4.5</v>
      </c>
      <c r="K258" t="s">
        <v>11119</v>
      </c>
      <c r="L258" t="str">
        <f>LEFT(K258,LEN(K258)-3)</f>
        <v>6</v>
      </c>
      <c r="M258" t="str">
        <f>RIGHT(K258,3)</f>
        <v>千/月</v>
      </c>
      <c r="N258">
        <f>J258*VLOOKUP(M258,薪资单位!$A$1:$B$6,2,FALSE)</f>
        <v>4.5</v>
      </c>
      <c r="O258">
        <f>L258*VLOOKUP(M258,薪资单位!$A$1:$B$6,2,FALSE)</f>
        <v>6</v>
      </c>
      <c r="P258" t="s">
        <v>1046</v>
      </c>
    </row>
    <row r="259" spans="1:16" x14ac:dyDescent="0.2">
      <c r="A259" t="s">
        <v>1060</v>
      </c>
      <c r="B259" t="str">
        <f>IFERROR(LOOKUP(1,0/SEARCH(Sheet2!$E$3:$E$18,A259),Sheet2!$F$3:$F$18),"其他")</f>
        <v>其他</v>
      </c>
      <c r="C259" t="s">
        <v>85</v>
      </c>
      <c r="D259" t="s">
        <v>7</v>
      </c>
      <c r="E259" t="s">
        <v>59</v>
      </c>
      <c r="F259" t="s">
        <v>17</v>
      </c>
      <c r="G259" t="s">
        <v>1061</v>
      </c>
      <c r="H259" t="s">
        <v>11</v>
      </c>
      <c r="I259" t="s">
        <v>12</v>
      </c>
      <c r="J259">
        <v>4.5</v>
      </c>
      <c r="K259" t="s">
        <v>11119</v>
      </c>
      <c r="L259" t="str">
        <f>LEFT(K259,LEN(K259)-3)</f>
        <v>6</v>
      </c>
      <c r="M259" t="str">
        <f>RIGHT(K259,3)</f>
        <v>千/月</v>
      </c>
      <c r="N259">
        <f>J259*VLOOKUP(M259,薪资单位!$A$1:$B$6,2,FALSE)</f>
        <v>4.5</v>
      </c>
      <c r="O259">
        <f>L259*VLOOKUP(M259,薪资单位!$A$1:$B$6,2,FALSE)</f>
        <v>6</v>
      </c>
      <c r="P259" t="s">
        <v>30</v>
      </c>
    </row>
    <row r="260" spans="1:16" x14ac:dyDescent="0.2">
      <c r="A260" t="s">
        <v>1089</v>
      </c>
      <c r="B260" t="str">
        <f>IFERROR(LOOKUP(1,0/SEARCH(Sheet2!$E$3:$E$18,A260),Sheet2!$F$3:$F$18),"其他")</f>
        <v>其他</v>
      </c>
      <c r="C260" t="s">
        <v>85</v>
      </c>
      <c r="D260" t="s">
        <v>65</v>
      </c>
      <c r="E260" t="s">
        <v>8</v>
      </c>
      <c r="F260" t="s">
        <v>24</v>
      </c>
      <c r="G260" t="s">
        <v>1090</v>
      </c>
      <c r="H260" t="s">
        <v>11</v>
      </c>
      <c r="I260" t="s">
        <v>12</v>
      </c>
      <c r="J260">
        <v>4.5</v>
      </c>
      <c r="K260" t="s">
        <v>11119</v>
      </c>
      <c r="L260" t="str">
        <f>LEFT(K260,LEN(K260)-3)</f>
        <v>6</v>
      </c>
      <c r="M260" t="str">
        <f>RIGHT(K260,3)</f>
        <v>千/月</v>
      </c>
      <c r="N260">
        <f>J260*VLOOKUP(M260,薪资单位!$A$1:$B$6,2,FALSE)</f>
        <v>4.5</v>
      </c>
      <c r="O260">
        <f>L260*VLOOKUP(M260,薪资单位!$A$1:$B$6,2,FALSE)</f>
        <v>6</v>
      </c>
      <c r="P260" t="s">
        <v>30</v>
      </c>
    </row>
    <row r="261" spans="1:16" x14ac:dyDescent="0.2">
      <c r="A261" t="s">
        <v>1173</v>
      </c>
      <c r="B261" t="str">
        <f>IFERROR(LOOKUP(1,0/SEARCH(Sheet2!$E$3:$E$18,A261),Sheet2!$F$3:$F$18),"其他")</f>
        <v>其他</v>
      </c>
      <c r="C261" t="s">
        <v>85</v>
      </c>
      <c r="D261" t="s">
        <v>7</v>
      </c>
      <c r="E261" t="s">
        <v>166</v>
      </c>
      <c r="F261" t="s">
        <v>36</v>
      </c>
      <c r="G261" t="s">
        <v>1174</v>
      </c>
      <c r="H261" t="s">
        <v>93</v>
      </c>
      <c r="I261" t="s">
        <v>12</v>
      </c>
      <c r="J261">
        <v>4.5</v>
      </c>
      <c r="K261" t="s">
        <v>11119</v>
      </c>
      <c r="L261" t="str">
        <f>LEFT(K261,LEN(K261)-3)</f>
        <v>6</v>
      </c>
      <c r="M261" t="str">
        <f>RIGHT(K261,3)</f>
        <v>千/月</v>
      </c>
      <c r="N261">
        <f>J261*VLOOKUP(M261,薪资单位!$A$1:$B$6,2,FALSE)</f>
        <v>4.5</v>
      </c>
      <c r="O261">
        <f>L261*VLOOKUP(M261,薪资单位!$A$1:$B$6,2,FALSE)</f>
        <v>6</v>
      </c>
      <c r="P261" t="s">
        <v>30</v>
      </c>
    </row>
    <row r="262" spans="1:16" x14ac:dyDescent="0.2">
      <c r="A262" t="s">
        <v>1222</v>
      </c>
      <c r="B262" t="str">
        <f>IFERROR(LOOKUP(1,0/SEARCH(Sheet2!$E$3:$E$18,A262),Sheet2!$F$3:$F$18),"其他")</f>
        <v>其他</v>
      </c>
      <c r="C262" t="s">
        <v>85</v>
      </c>
      <c r="D262" t="s">
        <v>15</v>
      </c>
      <c r="E262" t="s">
        <v>547</v>
      </c>
      <c r="F262" t="s">
        <v>120</v>
      </c>
      <c r="G262" t="s">
        <v>1223</v>
      </c>
      <c r="H262" t="s">
        <v>11</v>
      </c>
      <c r="I262" t="s">
        <v>12</v>
      </c>
      <c r="J262">
        <v>4.5</v>
      </c>
      <c r="K262" t="s">
        <v>11119</v>
      </c>
      <c r="L262" t="str">
        <f>LEFT(K262,LEN(K262)-3)</f>
        <v>6</v>
      </c>
      <c r="M262" t="str">
        <f>RIGHT(K262,3)</f>
        <v>千/月</v>
      </c>
      <c r="N262">
        <f>J262*VLOOKUP(M262,薪资单位!$A$1:$B$6,2,FALSE)</f>
        <v>4.5</v>
      </c>
      <c r="O262">
        <f>L262*VLOOKUP(M262,薪资单位!$A$1:$B$6,2,FALSE)</f>
        <v>6</v>
      </c>
      <c r="P262" t="s">
        <v>30</v>
      </c>
    </row>
    <row r="263" spans="1:16" x14ac:dyDescent="0.2">
      <c r="A263" t="s">
        <v>1296</v>
      </c>
      <c r="B263" t="str">
        <f>IFERROR(LOOKUP(1,0/SEARCH(Sheet2!$E$3:$E$18,A263),Sheet2!$F$3:$F$18),"其他")</f>
        <v>其他</v>
      </c>
      <c r="C263" t="s">
        <v>85</v>
      </c>
      <c r="D263" t="s">
        <v>23</v>
      </c>
      <c r="E263" t="s">
        <v>8</v>
      </c>
      <c r="F263" t="s">
        <v>36</v>
      </c>
      <c r="G263" t="s">
        <v>1297</v>
      </c>
      <c r="H263" t="s">
        <v>26</v>
      </c>
      <c r="I263" t="s">
        <v>81</v>
      </c>
      <c r="J263">
        <v>4.5</v>
      </c>
      <c r="K263" t="s">
        <v>11119</v>
      </c>
      <c r="L263" t="str">
        <f>LEFT(K263,LEN(K263)-3)</f>
        <v>6</v>
      </c>
      <c r="M263" t="str">
        <f>RIGHT(K263,3)</f>
        <v>千/月</v>
      </c>
      <c r="N263">
        <f>J263*VLOOKUP(M263,薪资单位!$A$1:$B$6,2,FALSE)</f>
        <v>4.5</v>
      </c>
      <c r="O263">
        <f>L263*VLOOKUP(M263,薪资单位!$A$1:$B$6,2,FALSE)</f>
        <v>6</v>
      </c>
      <c r="P263" t="s">
        <v>30</v>
      </c>
    </row>
    <row r="264" spans="1:16" x14ac:dyDescent="0.2">
      <c r="A264" t="s">
        <v>1470</v>
      </c>
      <c r="B264" t="str">
        <f>IFERROR(LOOKUP(1,0/SEARCH(Sheet2!$E$3:$E$18,A264),Sheet2!$F$3:$F$18),"其他")</f>
        <v>其他</v>
      </c>
      <c r="C264" t="s">
        <v>85</v>
      </c>
      <c r="D264" t="s">
        <v>7</v>
      </c>
      <c r="E264" t="s">
        <v>8</v>
      </c>
      <c r="F264" t="s">
        <v>36</v>
      </c>
      <c r="G264" t="s">
        <v>1471</v>
      </c>
      <c r="H264" t="s">
        <v>38</v>
      </c>
      <c r="I264" t="s">
        <v>32</v>
      </c>
      <c r="J264">
        <v>4.5</v>
      </c>
      <c r="K264" t="s">
        <v>11119</v>
      </c>
      <c r="L264" t="str">
        <f>LEFT(K264,LEN(K264)-3)</f>
        <v>6</v>
      </c>
      <c r="M264" t="str">
        <f>RIGHT(K264,3)</f>
        <v>千/月</v>
      </c>
      <c r="N264">
        <f>J264*VLOOKUP(M264,薪资单位!$A$1:$B$6,2,FALSE)</f>
        <v>4.5</v>
      </c>
      <c r="O264">
        <f>L264*VLOOKUP(M264,薪资单位!$A$1:$B$6,2,FALSE)</f>
        <v>6</v>
      </c>
      <c r="P264" t="s">
        <v>30</v>
      </c>
    </row>
    <row r="265" spans="1:16" x14ac:dyDescent="0.2">
      <c r="A265" t="s">
        <v>2139</v>
      </c>
      <c r="B265" t="str">
        <f>IFERROR(LOOKUP(1,0/SEARCH(Sheet2!$E$3:$E$18,A265),Sheet2!$F$3:$F$18),"其他")</f>
        <v>其他</v>
      </c>
      <c r="C265" t="s">
        <v>85</v>
      </c>
      <c r="D265" t="s">
        <v>7</v>
      </c>
      <c r="E265" t="s">
        <v>29</v>
      </c>
      <c r="F265" t="s">
        <v>86</v>
      </c>
      <c r="G265" t="s">
        <v>2140</v>
      </c>
      <c r="H265" t="s">
        <v>42</v>
      </c>
      <c r="I265" t="s">
        <v>43</v>
      </c>
      <c r="J265">
        <v>4.5</v>
      </c>
      <c r="K265" t="s">
        <v>11119</v>
      </c>
      <c r="L265" t="str">
        <f>LEFT(K265,LEN(K265)-3)</f>
        <v>6</v>
      </c>
      <c r="M265" t="str">
        <f>RIGHT(K265,3)</f>
        <v>千/月</v>
      </c>
      <c r="N265">
        <f>J265*VLOOKUP(M265,薪资单位!$A$1:$B$6,2,FALSE)</f>
        <v>4.5</v>
      </c>
      <c r="O265">
        <f>L265*VLOOKUP(M265,薪资单位!$A$1:$B$6,2,FALSE)</f>
        <v>6</v>
      </c>
      <c r="P265" t="s">
        <v>30</v>
      </c>
    </row>
    <row r="266" spans="1:16" x14ac:dyDescent="0.2">
      <c r="A266" t="s">
        <v>2313</v>
      </c>
      <c r="B266" t="str">
        <f>IFERROR(LOOKUP(1,0/SEARCH(Sheet2!$E$3:$E$18,A266),Sheet2!$F$3:$F$18),"其他")</f>
        <v>其他</v>
      </c>
      <c r="C266" t="s">
        <v>85</v>
      </c>
      <c r="D266" t="s">
        <v>7</v>
      </c>
      <c r="E266" t="s">
        <v>59</v>
      </c>
      <c r="F266" t="s">
        <v>2314</v>
      </c>
      <c r="G266" t="s">
        <v>2315</v>
      </c>
      <c r="H266" t="s">
        <v>11</v>
      </c>
      <c r="I266" t="s">
        <v>12</v>
      </c>
      <c r="J266">
        <v>4.5</v>
      </c>
      <c r="K266" t="s">
        <v>11119</v>
      </c>
      <c r="L266" t="str">
        <f>LEFT(K266,LEN(K266)-3)</f>
        <v>6</v>
      </c>
      <c r="M266" t="str">
        <f>RIGHT(K266,3)</f>
        <v>千/月</v>
      </c>
      <c r="N266">
        <f>J266*VLOOKUP(M266,薪资单位!$A$1:$B$6,2,FALSE)</f>
        <v>4.5</v>
      </c>
      <c r="O266">
        <f>L266*VLOOKUP(M266,薪资单位!$A$1:$B$6,2,FALSE)</f>
        <v>6</v>
      </c>
      <c r="P266" t="s">
        <v>839</v>
      </c>
    </row>
    <row r="267" spans="1:16" x14ac:dyDescent="0.2">
      <c r="A267" t="s">
        <v>2331</v>
      </c>
      <c r="B267" t="str">
        <f>IFERROR(LOOKUP(1,0/SEARCH(Sheet2!$E$3:$E$18,A267),Sheet2!$F$3:$F$18),"其他")</f>
        <v>其他</v>
      </c>
      <c r="C267" t="s">
        <v>85</v>
      </c>
      <c r="D267" t="s">
        <v>65</v>
      </c>
      <c r="E267" t="s">
        <v>742</v>
      </c>
      <c r="F267" t="s">
        <v>30</v>
      </c>
      <c r="G267" t="s">
        <v>2332</v>
      </c>
      <c r="H267" t="s">
        <v>38</v>
      </c>
      <c r="I267" t="s">
        <v>81</v>
      </c>
      <c r="J267">
        <v>4.5</v>
      </c>
      <c r="K267" t="s">
        <v>11119</v>
      </c>
      <c r="L267" t="str">
        <f>LEFT(K267,LEN(K267)-3)</f>
        <v>6</v>
      </c>
      <c r="M267" t="str">
        <f>RIGHT(K267,3)</f>
        <v>千/月</v>
      </c>
      <c r="N267">
        <f>J267*VLOOKUP(M267,薪资单位!$A$1:$B$6,2,FALSE)</f>
        <v>4.5</v>
      </c>
      <c r="O267">
        <f>L267*VLOOKUP(M267,薪资单位!$A$1:$B$6,2,FALSE)</f>
        <v>6</v>
      </c>
      <c r="P267" t="s">
        <v>30</v>
      </c>
    </row>
    <row r="268" spans="1:16" x14ac:dyDescent="0.2">
      <c r="A268" t="s">
        <v>2345</v>
      </c>
      <c r="B268" t="str">
        <f>IFERROR(LOOKUP(1,0/SEARCH(Sheet2!$E$3:$E$18,A268),Sheet2!$F$3:$F$18),"其他")</f>
        <v>其他</v>
      </c>
      <c r="C268" t="s">
        <v>85</v>
      </c>
      <c r="D268" t="s">
        <v>35</v>
      </c>
      <c r="E268" t="s">
        <v>16</v>
      </c>
      <c r="F268" t="s">
        <v>30</v>
      </c>
      <c r="G268" t="s">
        <v>2346</v>
      </c>
      <c r="H268" t="s">
        <v>38</v>
      </c>
      <c r="I268" t="s">
        <v>129</v>
      </c>
      <c r="J268">
        <v>4.5</v>
      </c>
      <c r="K268" t="s">
        <v>11119</v>
      </c>
      <c r="L268" t="str">
        <f>LEFT(K268,LEN(K268)-3)</f>
        <v>6</v>
      </c>
      <c r="M268" t="str">
        <f>RIGHT(K268,3)</f>
        <v>千/月</v>
      </c>
      <c r="N268">
        <f>J268*VLOOKUP(M268,薪资单位!$A$1:$B$6,2,FALSE)</f>
        <v>4.5</v>
      </c>
      <c r="O268">
        <f>L268*VLOOKUP(M268,薪资单位!$A$1:$B$6,2,FALSE)</f>
        <v>6</v>
      </c>
      <c r="P268" t="s">
        <v>30</v>
      </c>
    </row>
    <row r="269" spans="1:16" x14ac:dyDescent="0.2">
      <c r="A269" t="s">
        <v>1272</v>
      </c>
      <c r="B269" t="str">
        <f>IFERROR(LOOKUP(1,0/SEARCH(Sheet2!$E$3:$E$18,A269),Sheet2!$F$3:$F$18),"其他")</f>
        <v>其他</v>
      </c>
      <c r="C269" t="s">
        <v>85</v>
      </c>
      <c r="D269" t="s">
        <v>7</v>
      </c>
      <c r="E269" t="s">
        <v>139</v>
      </c>
      <c r="F269" t="s">
        <v>30</v>
      </c>
      <c r="G269" t="s">
        <v>2521</v>
      </c>
      <c r="H269" t="s">
        <v>11</v>
      </c>
      <c r="I269" t="s">
        <v>81</v>
      </c>
      <c r="J269">
        <v>4.5</v>
      </c>
      <c r="K269" t="s">
        <v>11119</v>
      </c>
      <c r="L269" t="str">
        <f>LEFT(K269,LEN(K269)-3)</f>
        <v>6</v>
      </c>
      <c r="M269" t="str">
        <f>RIGHT(K269,3)</f>
        <v>千/月</v>
      </c>
      <c r="N269">
        <f>J269*VLOOKUP(M269,薪资单位!$A$1:$B$6,2,FALSE)</f>
        <v>4.5</v>
      </c>
      <c r="O269">
        <f>L269*VLOOKUP(M269,薪资单位!$A$1:$B$6,2,FALSE)</f>
        <v>6</v>
      </c>
      <c r="P269" t="s">
        <v>30</v>
      </c>
    </row>
    <row r="270" spans="1:16" x14ac:dyDescent="0.2">
      <c r="A270" t="s">
        <v>3125</v>
      </c>
      <c r="B270" t="str">
        <f>IFERROR(LOOKUP(1,0/SEARCH(Sheet2!$E$3:$E$18,A270),Sheet2!$F$3:$F$18),"其他")</f>
        <v>其他</v>
      </c>
      <c r="C270" t="s">
        <v>85</v>
      </c>
      <c r="D270" t="s">
        <v>7</v>
      </c>
      <c r="E270" t="s">
        <v>8</v>
      </c>
      <c r="F270" t="s">
        <v>839</v>
      </c>
      <c r="G270" t="s">
        <v>3126</v>
      </c>
      <c r="H270" t="s">
        <v>38</v>
      </c>
      <c r="I270" t="s">
        <v>12</v>
      </c>
      <c r="J270">
        <v>4.5</v>
      </c>
      <c r="K270" t="s">
        <v>11119</v>
      </c>
      <c r="L270" t="str">
        <f>LEFT(K270,LEN(K270)-3)</f>
        <v>6</v>
      </c>
      <c r="M270" t="str">
        <f>RIGHT(K270,3)</f>
        <v>千/月</v>
      </c>
      <c r="N270">
        <f>J270*VLOOKUP(M270,薪资单位!$A$1:$B$6,2,FALSE)</f>
        <v>4.5</v>
      </c>
      <c r="O270">
        <f>L270*VLOOKUP(M270,薪资单位!$A$1:$B$6,2,FALSE)</f>
        <v>6</v>
      </c>
      <c r="P270" t="s">
        <v>839</v>
      </c>
    </row>
    <row r="271" spans="1:16" x14ac:dyDescent="0.2">
      <c r="A271" t="s">
        <v>3431</v>
      </c>
      <c r="B271" t="str">
        <f>IFERROR(LOOKUP(1,0/SEARCH(Sheet2!$E$3:$E$18,A271),Sheet2!$F$3:$F$18),"其他")</f>
        <v>其他</v>
      </c>
      <c r="C271" t="s">
        <v>85</v>
      </c>
      <c r="D271" t="s">
        <v>7</v>
      </c>
      <c r="E271" t="s">
        <v>8</v>
      </c>
      <c r="F271" t="s">
        <v>2314</v>
      </c>
      <c r="G271" t="s">
        <v>3432</v>
      </c>
      <c r="H271" t="s">
        <v>38</v>
      </c>
      <c r="I271" t="s">
        <v>12</v>
      </c>
      <c r="J271">
        <v>4.5</v>
      </c>
      <c r="K271" t="s">
        <v>11119</v>
      </c>
      <c r="L271" t="str">
        <f>LEFT(K271,LEN(K271)-3)</f>
        <v>6</v>
      </c>
      <c r="M271" t="str">
        <f>RIGHT(K271,3)</f>
        <v>千/月</v>
      </c>
      <c r="N271">
        <f>J271*VLOOKUP(M271,薪资单位!$A$1:$B$6,2,FALSE)</f>
        <v>4.5</v>
      </c>
      <c r="O271">
        <f>L271*VLOOKUP(M271,薪资单位!$A$1:$B$6,2,FALSE)</f>
        <v>6</v>
      </c>
      <c r="P271" t="s">
        <v>839</v>
      </c>
    </row>
    <row r="272" spans="1:16" x14ac:dyDescent="0.2">
      <c r="A272" t="s">
        <v>3501</v>
      </c>
      <c r="B272" t="str">
        <f>IFERROR(LOOKUP(1,0/SEARCH(Sheet2!$E$3:$E$18,A272),Sheet2!$F$3:$F$18),"其他")</f>
        <v>其他</v>
      </c>
      <c r="C272" t="s">
        <v>85</v>
      </c>
      <c r="D272" t="s">
        <v>23</v>
      </c>
      <c r="E272" t="s">
        <v>8</v>
      </c>
      <c r="F272" t="s">
        <v>2674</v>
      </c>
      <c r="G272" t="s">
        <v>3502</v>
      </c>
      <c r="H272" t="s">
        <v>11</v>
      </c>
      <c r="I272" t="s">
        <v>20</v>
      </c>
      <c r="J272">
        <v>4.5</v>
      </c>
      <c r="K272" t="s">
        <v>11119</v>
      </c>
      <c r="L272" t="str">
        <f>LEFT(K272,LEN(K272)-3)</f>
        <v>6</v>
      </c>
      <c r="M272" t="str">
        <f>RIGHT(K272,3)</f>
        <v>千/月</v>
      </c>
      <c r="N272">
        <f>J272*VLOOKUP(M272,薪资单位!$A$1:$B$6,2,FALSE)</f>
        <v>4.5</v>
      </c>
      <c r="O272">
        <f>L272*VLOOKUP(M272,薪资单位!$A$1:$B$6,2,FALSE)</f>
        <v>6</v>
      </c>
      <c r="P272" t="s">
        <v>839</v>
      </c>
    </row>
    <row r="273" spans="1:16" x14ac:dyDescent="0.2">
      <c r="A273" t="s">
        <v>3564</v>
      </c>
      <c r="B273" t="str">
        <f>IFERROR(LOOKUP(1,0/SEARCH(Sheet2!$E$3:$E$18,A273),Sheet2!$F$3:$F$18),"其他")</f>
        <v>其他</v>
      </c>
      <c r="C273" t="s">
        <v>85</v>
      </c>
      <c r="D273" t="s">
        <v>23</v>
      </c>
      <c r="E273" t="s">
        <v>742</v>
      </c>
      <c r="F273" t="s">
        <v>2653</v>
      </c>
      <c r="G273" t="s">
        <v>3565</v>
      </c>
      <c r="H273" t="s">
        <v>38</v>
      </c>
      <c r="I273" t="s">
        <v>12</v>
      </c>
      <c r="J273">
        <v>4.5</v>
      </c>
      <c r="K273" t="s">
        <v>11119</v>
      </c>
      <c r="L273" t="str">
        <f>LEFT(K273,LEN(K273)-3)</f>
        <v>6</v>
      </c>
      <c r="M273" t="str">
        <f>RIGHT(K273,3)</f>
        <v>千/月</v>
      </c>
      <c r="N273">
        <f>J273*VLOOKUP(M273,薪资单位!$A$1:$B$6,2,FALSE)</f>
        <v>4.5</v>
      </c>
      <c r="O273">
        <f>L273*VLOOKUP(M273,薪资单位!$A$1:$B$6,2,FALSE)</f>
        <v>6</v>
      </c>
      <c r="P273" t="s">
        <v>839</v>
      </c>
    </row>
    <row r="274" spans="1:16" x14ac:dyDescent="0.2">
      <c r="A274" t="s">
        <v>3582</v>
      </c>
      <c r="B274" t="str">
        <f>IFERROR(LOOKUP(1,0/SEARCH(Sheet2!$E$3:$E$18,A274),Sheet2!$F$3:$F$18),"其他")</f>
        <v>其他</v>
      </c>
      <c r="C274" t="s">
        <v>85</v>
      </c>
      <c r="D274" t="s">
        <v>23</v>
      </c>
      <c r="E274" t="s">
        <v>8</v>
      </c>
      <c r="F274" t="s">
        <v>487</v>
      </c>
      <c r="G274" t="s">
        <v>3583</v>
      </c>
      <c r="H274" t="s">
        <v>42</v>
      </c>
      <c r="I274" t="s">
        <v>12</v>
      </c>
      <c r="J274">
        <v>4.5</v>
      </c>
      <c r="K274" t="s">
        <v>11119</v>
      </c>
      <c r="L274" t="str">
        <f>LEFT(K274,LEN(K274)-3)</f>
        <v>6</v>
      </c>
      <c r="M274" t="str">
        <f>RIGHT(K274,3)</f>
        <v>千/月</v>
      </c>
      <c r="N274">
        <f>J274*VLOOKUP(M274,薪资单位!$A$1:$B$6,2,FALSE)</f>
        <v>4.5</v>
      </c>
      <c r="O274">
        <f>L274*VLOOKUP(M274,薪资单位!$A$1:$B$6,2,FALSE)</f>
        <v>6</v>
      </c>
      <c r="P274" t="s">
        <v>839</v>
      </c>
    </row>
    <row r="275" spans="1:16" x14ac:dyDescent="0.2">
      <c r="A275" t="s">
        <v>3652</v>
      </c>
      <c r="B275" t="str">
        <f>IFERROR(LOOKUP(1,0/SEARCH(Sheet2!$E$3:$E$18,A275),Sheet2!$F$3:$F$18),"其他")</f>
        <v>其他</v>
      </c>
      <c r="C275" t="s">
        <v>85</v>
      </c>
      <c r="D275" t="s">
        <v>7</v>
      </c>
      <c r="E275" t="s">
        <v>547</v>
      </c>
      <c r="F275" t="s">
        <v>839</v>
      </c>
      <c r="G275" t="s">
        <v>3653</v>
      </c>
      <c r="H275" t="s">
        <v>11</v>
      </c>
      <c r="I275" t="s">
        <v>12</v>
      </c>
      <c r="J275">
        <v>4.5</v>
      </c>
      <c r="K275" t="s">
        <v>11119</v>
      </c>
      <c r="L275" t="str">
        <f>LEFT(K275,LEN(K275)-3)</f>
        <v>6</v>
      </c>
      <c r="M275" t="str">
        <f>RIGHT(K275,3)</f>
        <v>千/月</v>
      </c>
      <c r="N275">
        <f>J275*VLOOKUP(M275,薪资单位!$A$1:$B$6,2,FALSE)</f>
        <v>4.5</v>
      </c>
      <c r="O275">
        <f>L275*VLOOKUP(M275,薪资单位!$A$1:$B$6,2,FALSE)</f>
        <v>6</v>
      </c>
      <c r="P275" t="s">
        <v>839</v>
      </c>
    </row>
    <row r="276" spans="1:16" x14ac:dyDescent="0.2">
      <c r="A276" t="s">
        <v>3670</v>
      </c>
      <c r="B276" t="str">
        <f>IFERROR(LOOKUP(1,0/SEARCH(Sheet2!$E$3:$E$18,A276),Sheet2!$F$3:$F$18),"其他")</f>
        <v>其他</v>
      </c>
      <c r="C276" t="s">
        <v>85</v>
      </c>
      <c r="D276" t="s">
        <v>7</v>
      </c>
      <c r="E276" t="s">
        <v>8</v>
      </c>
      <c r="F276" t="s">
        <v>1636</v>
      </c>
      <c r="G276" t="s">
        <v>3671</v>
      </c>
      <c r="H276" t="s">
        <v>93</v>
      </c>
      <c r="I276" t="s">
        <v>12</v>
      </c>
      <c r="J276">
        <v>4.5</v>
      </c>
      <c r="K276" t="s">
        <v>11119</v>
      </c>
      <c r="L276" t="str">
        <f>LEFT(K276,LEN(K276)-3)</f>
        <v>6</v>
      </c>
      <c r="M276" t="str">
        <f>RIGHT(K276,3)</f>
        <v>千/月</v>
      </c>
      <c r="N276">
        <f>J276*VLOOKUP(M276,薪资单位!$A$1:$B$6,2,FALSE)</f>
        <v>4.5</v>
      </c>
      <c r="O276">
        <f>L276*VLOOKUP(M276,薪资单位!$A$1:$B$6,2,FALSE)</f>
        <v>6</v>
      </c>
      <c r="P276" t="s">
        <v>839</v>
      </c>
    </row>
    <row r="277" spans="1:16" x14ac:dyDescent="0.2">
      <c r="A277" t="s">
        <v>3760</v>
      </c>
      <c r="B277" t="str">
        <f>IFERROR(LOOKUP(1,0/SEARCH(Sheet2!$E$3:$E$18,A277),Sheet2!$F$3:$F$18),"其他")</f>
        <v>其他</v>
      </c>
      <c r="C277" t="s">
        <v>85</v>
      </c>
      <c r="D277" t="s">
        <v>7</v>
      </c>
      <c r="E277" t="s">
        <v>139</v>
      </c>
      <c r="F277" t="s">
        <v>2777</v>
      </c>
      <c r="G277" t="s">
        <v>3761</v>
      </c>
      <c r="H277" t="s">
        <v>11</v>
      </c>
      <c r="I277" t="s">
        <v>12</v>
      </c>
      <c r="J277">
        <v>4.5</v>
      </c>
      <c r="K277" t="s">
        <v>11119</v>
      </c>
      <c r="L277" t="str">
        <f>LEFT(K277,LEN(K277)-3)</f>
        <v>6</v>
      </c>
      <c r="M277" t="str">
        <f>RIGHT(K277,3)</f>
        <v>千/月</v>
      </c>
      <c r="N277">
        <f>J277*VLOOKUP(M277,薪资单位!$A$1:$B$6,2,FALSE)</f>
        <v>4.5</v>
      </c>
      <c r="O277">
        <f>L277*VLOOKUP(M277,薪资单位!$A$1:$B$6,2,FALSE)</f>
        <v>6</v>
      </c>
      <c r="P277" t="s">
        <v>839</v>
      </c>
    </row>
    <row r="278" spans="1:16" x14ac:dyDescent="0.2">
      <c r="A278" t="s">
        <v>3910</v>
      </c>
      <c r="B278" t="str">
        <f>IFERROR(LOOKUP(1,0/SEARCH(Sheet2!$E$3:$E$18,A278),Sheet2!$F$3:$F$18),"其他")</f>
        <v>其他</v>
      </c>
      <c r="C278" t="s">
        <v>85</v>
      </c>
      <c r="D278" t="s">
        <v>23</v>
      </c>
      <c r="E278" t="s">
        <v>547</v>
      </c>
      <c r="F278" t="s">
        <v>839</v>
      </c>
      <c r="G278" t="s">
        <v>3911</v>
      </c>
      <c r="H278" t="s">
        <v>11</v>
      </c>
      <c r="I278" t="s">
        <v>81</v>
      </c>
      <c r="J278">
        <v>4.5</v>
      </c>
      <c r="K278" t="s">
        <v>11119</v>
      </c>
      <c r="L278" t="str">
        <f>LEFT(K278,LEN(K278)-3)</f>
        <v>6</v>
      </c>
      <c r="M278" t="str">
        <f>RIGHT(K278,3)</f>
        <v>千/月</v>
      </c>
      <c r="N278">
        <f>J278*VLOOKUP(M278,薪资单位!$A$1:$B$6,2,FALSE)</f>
        <v>4.5</v>
      </c>
      <c r="O278">
        <f>L278*VLOOKUP(M278,薪资单位!$A$1:$B$6,2,FALSE)</f>
        <v>6</v>
      </c>
      <c r="P278" t="s">
        <v>839</v>
      </c>
    </row>
    <row r="279" spans="1:16" x14ac:dyDescent="0.2">
      <c r="A279" t="s">
        <v>4234</v>
      </c>
      <c r="B279" t="str">
        <f>IFERROR(LOOKUP(1,0/SEARCH(Sheet2!$E$3:$E$18,A279),Sheet2!$F$3:$F$18),"其他")</f>
        <v>其他</v>
      </c>
      <c r="C279" t="s">
        <v>85</v>
      </c>
      <c r="D279" t="s">
        <v>7</v>
      </c>
      <c r="E279" t="s">
        <v>139</v>
      </c>
      <c r="F279" t="s">
        <v>839</v>
      </c>
      <c r="G279" t="s">
        <v>4235</v>
      </c>
      <c r="H279" t="s">
        <v>26</v>
      </c>
      <c r="I279" t="s">
        <v>149</v>
      </c>
      <c r="J279">
        <v>4.5</v>
      </c>
      <c r="K279" t="s">
        <v>11119</v>
      </c>
      <c r="L279" t="str">
        <f>LEFT(K279,LEN(K279)-3)</f>
        <v>6</v>
      </c>
      <c r="M279" t="str">
        <f>RIGHT(K279,3)</f>
        <v>千/月</v>
      </c>
      <c r="N279">
        <f>J279*VLOOKUP(M279,薪资单位!$A$1:$B$6,2,FALSE)</f>
        <v>4.5</v>
      </c>
      <c r="O279">
        <f>L279*VLOOKUP(M279,薪资单位!$A$1:$B$6,2,FALSE)</f>
        <v>6</v>
      </c>
      <c r="P279" t="s">
        <v>839</v>
      </c>
    </row>
    <row r="280" spans="1:16" x14ac:dyDescent="0.2">
      <c r="A280" t="s">
        <v>5014</v>
      </c>
      <c r="B280" t="str">
        <f>IFERROR(LOOKUP(1,0/SEARCH(Sheet2!$E$3:$E$18,A280),Sheet2!$F$3:$F$18),"其他")</f>
        <v>其他</v>
      </c>
      <c r="C280" t="s">
        <v>85</v>
      </c>
      <c r="D280" t="s">
        <v>15</v>
      </c>
      <c r="E280" t="s">
        <v>742</v>
      </c>
      <c r="F280" t="s">
        <v>2674</v>
      </c>
      <c r="G280" t="s">
        <v>5015</v>
      </c>
      <c r="H280" t="s">
        <v>38</v>
      </c>
      <c r="I280" t="s">
        <v>129</v>
      </c>
      <c r="J280">
        <v>4.5</v>
      </c>
      <c r="K280" t="s">
        <v>11119</v>
      </c>
      <c r="L280" t="str">
        <f>LEFT(K280,LEN(K280)-3)</f>
        <v>6</v>
      </c>
      <c r="M280" t="str">
        <f>RIGHT(K280,3)</f>
        <v>千/月</v>
      </c>
      <c r="N280">
        <f>J280*VLOOKUP(M280,薪资单位!$A$1:$B$6,2,FALSE)</f>
        <v>4.5</v>
      </c>
      <c r="O280">
        <f>L280*VLOOKUP(M280,薪资单位!$A$1:$B$6,2,FALSE)</f>
        <v>6</v>
      </c>
      <c r="P280" t="s">
        <v>839</v>
      </c>
    </row>
    <row r="281" spans="1:16" x14ac:dyDescent="0.2">
      <c r="A281" t="s">
        <v>5736</v>
      </c>
      <c r="B281" t="str">
        <f>IFERROR(LOOKUP(1,0/SEARCH(Sheet2!$E$3:$E$18,A281),Sheet2!$F$3:$F$18),"其他")</f>
        <v>其他</v>
      </c>
      <c r="C281" t="s">
        <v>85</v>
      </c>
      <c r="D281" t="s">
        <v>65</v>
      </c>
      <c r="E281" t="s">
        <v>8</v>
      </c>
      <c r="F281" t="s">
        <v>5342</v>
      </c>
      <c r="G281" t="s">
        <v>5737</v>
      </c>
      <c r="H281" t="s">
        <v>11</v>
      </c>
      <c r="I281" t="s">
        <v>12</v>
      </c>
      <c r="J281">
        <v>4.5</v>
      </c>
      <c r="K281" t="s">
        <v>11119</v>
      </c>
      <c r="L281" t="str">
        <f>LEFT(K281,LEN(K281)-3)</f>
        <v>6</v>
      </c>
      <c r="M281" t="str">
        <f>RIGHT(K281,3)</f>
        <v>千/月</v>
      </c>
      <c r="N281">
        <f>J281*VLOOKUP(M281,薪资单位!$A$1:$B$6,2,FALSE)</f>
        <v>4.5</v>
      </c>
      <c r="O281">
        <f>L281*VLOOKUP(M281,薪资单位!$A$1:$B$6,2,FALSE)</f>
        <v>6</v>
      </c>
      <c r="P281" t="s">
        <v>2595</v>
      </c>
    </row>
    <row r="282" spans="1:16" x14ac:dyDescent="0.2">
      <c r="A282" t="s">
        <v>5780</v>
      </c>
      <c r="B282" t="str">
        <f>IFERROR(LOOKUP(1,0/SEARCH(Sheet2!$E$3:$E$18,A282),Sheet2!$F$3:$F$18),"其他")</f>
        <v>其他</v>
      </c>
      <c r="C282" t="s">
        <v>85</v>
      </c>
      <c r="D282" t="s">
        <v>7</v>
      </c>
      <c r="E282" t="s">
        <v>143</v>
      </c>
      <c r="F282" t="s">
        <v>743</v>
      </c>
      <c r="G282" t="s">
        <v>5781</v>
      </c>
      <c r="H282" t="s">
        <v>38</v>
      </c>
      <c r="I282" t="s">
        <v>12</v>
      </c>
      <c r="J282">
        <v>4.5</v>
      </c>
      <c r="K282" t="s">
        <v>11119</v>
      </c>
      <c r="L282" t="str">
        <f>LEFT(K282,LEN(K282)-3)</f>
        <v>6</v>
      </c>
      <c r="M282" t="str">
        <f>RIGHT(K282,3)</f>
        <v>千/月</v>
      </c>
      <c r="N282">
        <f>J282*VLOOKUP(M282,薪资单位!$A$1:$B$6,2,FALSE)</f>
        <v>4.5</v>
      </c>
      <c r="O282">
        <f>L282*VLOOKUP(M282,薪资单位!$A$1:$B$6,2,FALSE)</f>
        <v>6</v>
      </c>
      <c r="P282" t="s">
        <v>2595</v>
      </c>
    </row>
    <row r="283" spans="1:16" x14ac:dyDescent="0.2">
      <c r="A283" t="s">
        <v>1402</v>
      </c>
      <c r="B283" t="str">
        <f>IFERROR(LOOKUP(1,0/SEARCH(Sheet2!$E$3:$E$18,A283),Sheet2!$F$3:$F$18),"其他")</f>
        <v>其他</v>
      </c>
      <c r="C283" t="s">
        <v>85</v>
      </c>
      <c r="D283" t="s">
        <v>23</v>
      </c>
      <c r="E283" t="s">
        <v>139</v>
      </c>
      <c r="F283" t="s">
        <v>5190</v>
      </c>
      <c r="G283" t="s">
        <v>5851</v>
      </c>
      <c r="H283" t="s">
        <v>93</v>
      </c>
      <c r="I283" t="s">
        <v>12</v>
      </c>
      <c r="J283">
        <v>4.5</v>
      </c>
      <c r="K283" t="s">
        <v>11119</v>
      </c>
      <c r="L283" t="str">
        <f>LEFT(K283,LEN(K283)-3)</f>
        <v>6</v>
      </c>
      <c r="M283" t="str">
        <f>RIGHT(K283,3)</f>
        <v>千/月</v>
      </c>
      <c r="N283">
        <f>J283*VLOOKUP(M283,薪资单位!$A$1:$B$6,2,FALSE)</f>
        <v>4.5</v>
      </c>
      <c r="O283">
        <f>L283*VLOOKUP(M283,薪资单位!$A$1:$B$6,2,FALSE)</f>
        <v>6</v>
      </c>
      <c r="P283" t="s">
        <v>2595</v>
      </c>
    </row>
    <row r="284" spans="1:16" x14ac:dyDescent="0.2">
      <c r="A284" t="s">
        <v>5868</v>
      </c>
      <c r="B284" t="str">
        <f>IFERROR(LOOKUP(1,0/SEARCH(Sheet2!$E$3:$E$18,A284),Sheet2!$F$3:$F$18),"其他")</f>
        <v>其他</v>
      </c>
      <c r="C284" t="s">
        <v>85</v>
      </c>
      <c r="D284" t="s">
        <v>23</v>
      </c>
      <c r="E284" t="s">
        <v>742</v>
      </c>
      <c r="F284" t="s">
        <v>743</v>
      </c>
      <c r="G284" t="s">
        <v>5869</v>
      </c>
      <c r="H284" t="s">
        <v>11</v>
      </c>
      <c r="I284" t="s">
        <v>12</v>
      </c>
      <c r="J284">
        <v>4.5</v>
      </c>
      <c r="K284" t="s">
        <v>11119</v>
      </c>
      <c r="L284" t="str">
        <f>LEFT(K284,LEN(K284)-3)</f>
        <v>6</v>
      </c>
      <c r="M284" t="str">
        <f>RIGHT(K284,3)</f>
        <v>千/月</v>
      </c>
      <c r="N284">
        <f>J284*VLOOKUP(M284,薪资单位!$A$1:$B$6,2,FALSE)</f>
        <v>4.5</v>
      </c>
      <c r="O284">
        <f>L284*VLOOKUP(M284,薪资单位!$A$1:$B$6,2,FALSE)</f>
        <v>6</v>
      </c>
      <c r="P284" t="s">
        <v>2595</v>
      </c>
    </row>
    <row r="285" spans="1:16" x14ac:dyDescent="0.2">
      <c r="A285" t="s">
        <v>5941</v>
      </c>
      <c r="B285" t="str">
        <f>IFERROR(LOOKUP(1,0/SEARCH(Sheet2!$E$3:$E$18,A285),Sheet2!$F$3:$F$18),"其他")</f>
        <v>其他</v>
      </c>
      <c r="C285" t="s">
        <v>85</v>
      </c>
      <c r="D285" t="s">
        <v>65</v>
      </c>
      <c r="E285" t="s">
        <v>8</v>
      </c>
      <c r="F285" t="s">
        <v>1961</v>
      </c>
      <c r="G285" t="s">
        <v>5942</v>
      </c>
      <c r="H285" t="s">
        <v>93</v>
      </c>
      <c r="I285" t="s">
        <v>12</v>
      </c>
      <c r="J285">
        <v>4.5</v>
      </c>
      <c r="K285" t="s">
        <v>11119</v>
      </c>
      <c r="L285" t="str">
        <f>LEFT(K285,LEN(K285)-3)</f>
        <v>6</v>
      </c>
      <c r="M285" t="str">
        <f>RIGHT(K285,3)</f>
        <v>千/月</v>
      </c>
      <c r="N285">
        <f>J285*VLOOKUP(M285,薪资单位!$A$1:$B$6,2,FALSE)</f>
        <v>4.5</v>
      </c>
      <c r="O285">
        <f>L285*VLOOKUP(M285,薪资单位!$A$1:$B$6,2,FALSE)</f>
        <v>6</v>
      </c>
      <c r="P285" t="s">
        <v>2595</v>
      </c>
    </row>
    <row r="286" spans="1:16" x14ac:dyDescent="0.2">
      <c r="A286" t="s">
        <v>5969</v>
      </c>
      <c r="B286" t="str">
        <f>IFERROR(LOOKUP(1,0/SEARCH(Sheet2!$E$3:$E$18,A286),Sheet2!$F$3:$F$18),"其他")</f>
        <v>其他</v>
      </c>
      <c r="C286" t="s">
        <v>85</v>
      </c>
      <c r="D286" t="s">
        <v>23</v>
      </c>
      <c r="E286" t="s">
        <v>547</v>
      </c>
      <c r="F286" t="s">
        <v>743</v>
      </c>
      <c r="G286" t="s">
        <v>5970</v>
      </c>
      <c r="H286" t="s">
        <v>38</v>
      </c>
      <c r="I286" t="s">
        <v>12</v>
      </c>
      <c r="J286">
        <v>4.5</v>
      </c>
      <c r="K286" t="s">
        <v>11119</v>
      </c>
      <c r="L286" t="str">
        <f>LEFT(K286,LEN(K286)-3)</f>
        <v>6</v>
      </c>
      <c r="M286" t="str">
        <f>RIGHT(K286,3)</f>
        <v>千/月</v>
      </c>
      <c r="N286">
        <f>J286*VLOOKUP(M286,薪资单位!$A$1:$B$6,2,FALSE)</f>
        <v>4.5</v>
      </c>
      <c r="O286">
        <f>L286*VLOOKUP(M286,薪资单位!$A$1:$B$6,2,FALSE)</f>
        <v>6</v>
      </c>
      <c r="P286" t="s">
        <v>2595</v>
      </c>
    </row>
    <row r="287" spans="1:16" x14ac:dyDescent="0.2">
      <c r="A287" t="s">
        <v>6006</v>
      </c>
      <c r="B287" t="str">
        <f>IFERROR(LOOKUP(1,0/SEARCH(Sheet2!$E$3:$E$18,A287),Sheet2!$F$3:$F$18),"其他")</f>
        <v>其他</v>
      </c>
      <c r="C287" t="s">
        <v>85</v>
      </c>
      <c r="D287" t="s">
        <v>23</v>
      </c>
      <c r="E287" t="s">
        <v>8</v>
      </c>
      <c r="F287" t="s">
        <v>1722</v>
      </c>
      <c r="G287" t="s">
        <v>6007</v>
      </c>
      <c r="H287" t="s">
        <v>38</v>
      </c>
      <c r="I287" t="s">
        <v>12</v>
      </c>
      <c r="J287">
        <v>4.5</v>
      </c>
      <c r="K287" t="s">
        <v>11119</v>
      </c>
      <c r="L287" t="str">
        <f>LEFT(K287,LEN(K287)-3)</f>
        <v>6</v>
      </c>
      <c r="M287" t="str">
        <f>RIGHT(K287,3)</f>
        <v>千/月</v>
      </c>
      <c r="N287">
        <f>J287*VLOOKUP(M287,薪资单位!$A$1:$B$6,2,FALSE)</f>
        <v>4.5</v>
      </c>
      <c r="O287">
        <f>L287*VLOOKUP(M287,薪资单位!$A$1:$B$6,2,FALSE)</f>
        <v>6</v>
      </c>
      <c r="P287" t="s">
        <v>2595</v>
      </c>
    </row>
    <row r="288" spans="1:16" x14ac:dyDescent="0.2">
      <c r="A288" t="s">
        <v>6084</v>
      </c>
      <c r="B288" t="str">
        <f>IFERROR(LOOKUP(1,0/SEARCH(Sheet2!$E$3:$E$18,A288),Sheet2!$F$3:$F$18),"其他")</f>
        <v>其他</v>
      </c>
      <c r="C288" t="s">
        <v>85</v>
      </c>
      <c r="D288" t="s">
        <v>65</v>
      </c>
      <c r="E288" t="s">
        <v>8</v>
      </c>
      <c r="F288" t="s">
        <v>5226</v>
      </c>
      <c r="G288" t="s">
        <v>6085</v>
      </c>
      <c r="H288" t="s">
        <v>11</v>
      </c>
      <c r="I288" t="s">
        <v>129</v>
      </c>
      <c r="J288">
        <v>4.5</v>
      </c>
      <c r="K288" t="s">
        <v>11119</v>
      </c>
      <c r="L288" t="str">
        <f>LEFT(K288,LEN(K288)-3)</f>
        <v>6</v>
      </c>
      <c r="M288" t="str">
        <f>RIGHT(K288,3)</f>
        <v>千/月</v>
      </c>
      <c r="N288">
        <f>J288*VLOOKUP(M288,薪资单位!$A$1:$B$6,2,FALSE)</f>
        <v>4.5</v>
      </c>
      <c r="O288">
        <f>L288*VLOOKUP(M288,薪资单位!$A$1:$B$6,2,FALSE)</f>
        <v>6</v>
      </c>
      <c r="P288" t="s">
        <v>2595</v>
      </c>
    </row>
    <row r="289" spans="1:16" x14ac:dyDescent="0.2">
      <c r="A289" t="s">
        <v>6108</v>
      </c>
      <c r="B289" t="str">
        <f>IFERROR(LOOKUP(1,0/SEARCH(Sheet2!$E$3:$E$18,A289),Sheet2!$F$3:$F$18),"其他")</f>
        <v>其他</v>
      </c>
      <c r="C289" t="s">
        <v>85</v>
      </c>
      <c r="D289" t="s">
        <v>7</v>
      </c>
      <c r="E289" t="s">
        <v>8</v>
      </c>
      <c r="F289" t="s">
        <v>5190</v>
      </c>
      <c r="G289" t="s">
        <v>6109</v>
      </c>
      <c r="H289" t="s">
        <v>38</v>
      </c>
      <c r="I289" t="s">
        <v>12</v>
      </c>
      <c r="J289">
        <v>4.5</v>
      </c>
      <c r="K289" t="s">
        <v>11119</v>
      </c>
      <c r="L289" t="str">
        <f>LEFT(K289,LEN(K289)-3)</f>
        <v>6</v>
      </c>
      <c r="M289" t="str">
        <f>RIGHT(K289,3)</f>
        <v>千/月</v>
      </c>
      <c r="N289">
        <f>J289*VLOOKUP(M289,薪资单位!$A$1:$B$6,2,FALSE)</f>
        <v>4.5</v>
      </c>
      <c r="O289">
        <f>L289*VLOOKUP(M289,薪资单位!$A$1:$B$6,2,FALSE)</f>
        <v>6</v>
      </c>
      <c r="P289" t="s">
        <v>2595</v>
      </c>
    </row>
    <row r="290" spans="1:16" x14ac:dyDescent="0.2">
      <c r="A290" t="s">
        <v>6116</v>
      </c>
      <c r="B290" t="str">
        <f>IFERROR(LOOKUP(1,0/SEARCH(Sheet2!$E$3:$E$18,A290),Sheet2!$F$3:$F$18),"其他")</f>
        <v>其他</v>
      </c>
      <c r="C290" t="s">
        <v>85</v>
      </c>
      <c r="D290" t="s">
        <v>7</v>
      </c>
      <c r="E290" t="s">
        <v>2567</v>
      </c>
      <c r="F290" t="s">
        <v>5242</v>
      </c>
      <c r="G290" t="s">
        <v>6117</v>
      </c>
      <c r="H290" t="s">
        <v>38</v>
      </c>
      <c r="I290" t="s">
        <v>12</v>
      </c>
      <c r="J290">
        <v>4.5</v>
      </c>
      <c r="K290" t="s">
        <v>11119</v>
      </c>
      <c r="L290" t="str">
        <f>LEFT(K290,LEN(K290)-3)</f>
        <v>6</v>
      </c>
      <c r="M290" t="str">
        <f>RIGHT(K290,3)</f>
        <v>千/月</v>
      </c>
      <c r="N290">
        <f>J290*VLOOKUP(M290,薪资单位!$A$1:$B$6,2,FALSE)</f>
        <v>4.5</v>
      </c>
      <c r="O290">
        <f>L290*VLOOKUP(M290,薪资单位!$A$1:$B$6,2,FALSE)</f>
        <v>6</v>
      </c>
      <c r="P290" t="s">
        <v>2595</v>
      </c>
    </row>
    <row r="291" spans="1:16" x14ac:dyDescent="0.2">
      <c r="A291" t="s">
        <v>6123</v>
      </c>
      <c r="B291" t="str">
        <f>IFERROR(LOOKUP(1,0/SEARCH(Sheet2!$E$3:$E$18,A291),Sheet2!$F$3:$F$18),"其他")</f>
        <v>其他</v>
      </c>
      <c r="C291" t="s">
        <v>85</v>
      </c>
      <c r="D291" t="s">
        <v>7</v>
      </c>
      <c r="E291" t="s">
        <v>2567</v>
      </c>
      <c r="F291" t="s">
        <v>743</v>
      </c>
      <c r="G291" t="s">
        <v>6124</v>
      </c>
      <c r="H291" t="s">
        <v>38</v>
      </c>
      <c r="I291" t="s">
        <v>12</v>
      </c>
      <c r="J291">
        <v>4.5</v>
      </c>
      <c r="K291" t="s">
        <v>11119</v>
      </c>
      <c r="L291" t="str">
        <f>LEFT(K291,LEN(K291)-3)</f>
        <v>6</v>
      </c>
      <c r="M291" t="str">
        <f>RIGHT(K291,3)</f>
        <v>千/月</v>
      </c>
      <c r="N291">
        <f>J291*VLOOKUP(M291,薪资单位!$A$1:$B$6,2,FALSE)</f>
        <v>4.5</v>
      </c>
      <c r="O291">
        <f>L291*VLOOKUP(M291,薪资单位!$A$1:$B$6,2,FALSE)</f>
        <v>6</v>
      </c>
      <c r="P291" t="s">
        <v>2595</v>
      </c>
    </row>
    <row r="292" spans="1:16" x14ac:dyDescent="0.2">
      <c r="A292" t="s">
        <v>6139</v>
      </c>
      <c r="B292" t="str">
        <f>IFERROR(LOOKUP(1,0/SEARCH(Sheet2!$E$3:$E$18,A292),Sheet2!$F$3:$F$18),"其他")</f>
        <v>其他</v>
      </c>
      <c r="C292" t="s">
        <v>85</v>
      </c>
      <c r="D292" t="s">
        <v>7</v>
      </c>
      <c r="E292" t="s">
        <v>2567</v>
      </c>
      <c r="F292" t="s">
        <v>5190</v>
      </c>
      <c r="G292" t="s">
        <v>6140</v>
      </c>
      <c r="H292" t="s">
        <v>11</v>
      </c>
      <c r="I292" t="s">
        <v>12</v>
      </c>
      <c r="J292">
        <v>4.5</v>
      </c>
      <c r="K292" t="s">
        <v>11119</v>
      </c>
      <c r="L292" t="str">
        <f>LEFT(K292,LEN(K292)-3)</f>
        <v>6</v>
      </c>
      <c r="M292" t="str">
        <f>RIGHT(K292,3)</f>
        <v>千/月</v>
      </c>
      <c r="N292">
        <f>J292*VLOOKUP(M292,薪资单位!$A$1:$B$6,2,FALSE)</f>
        <v>4.5</v>
      </c>
      <c r="O292">
        <f>L292*VLOOKUP(M292,薪资单位!$A$1:$B$6,2,FALSE)</f>
        <v>6</v>
      </c>
      <c r="P292" t="s">
        <v>2595</v>
      </c>
    </row>
    <row r="293" spans="1:16" x14ac:dyDescent="0.2">
      <c r="A293" t="s">
        <v>6245</v>
      </c>
      <c r="B293" t="str">
        <f>IFERROR(LOOKUP(1,0/SEARCH(Sheet2!$E$3:$E$18,A293),Sheet2!$F$3:$F$18),"其他")</f>
        <v>其他</v>
      </c>
      <c r="C293" t="s">
        <v>85</v>
      </c>
      <c r="D293" t="s">
        <v>23</v>
      </c>
      <c r="E293" t="s">
        <v>8</v>
      </c>
      <c r="F293" t="s">
        <v>2595</v>
      </c>
      <c r="G293" t="s">
        <v>6246</v>
      </c>
      <c r="H293" t="s">
        <v>93</v>
      </c>
      <c r="I293" t="s">
        <v>12</v>
      </c>
      <c r="J293">
        <v>4.5</v>
      </c>
      <c r="K293" t="s">
        <v>11119</v>
      </c>
      <c r="L293" t="str">
        <f>LEFT(K293,LEN(K293)-3)</f>
        <v>6</v>
      </c>
      <c r="M293" t="str">
        <f>RIGHT(K293,3)</f>
        <v>千/月</v>
      </c>
      <c r="N293">
        <f>J293*VLOOKUP(M293,薪资单位!$A$1:$B$6,2,FALSE)</f>
        <v>4.5</v>
      </c>
      <c r="O293">
        <f>L293*VLOOKUP(M293,薪资单位!$A$1:$B$6,2,FALSE)</f>
        <v>6</v>
      </c>
      <c r="P293" t="s">
        <v>2595</v>
      </c>
    </row>
    <row r="294" spans="1:16" x14ac:dyDescent="0.2">
      <c r="A294" t="s">
        <v>6252</v>
      </c>
      <c r="B294" t="str">
        <f>IFERROR(LOOKUP(1,0/SEARCH(Sheet2!$E$3:$E$18,A294),Sheet2!$F$3:$F$18),"其他")</f>
        <v>其他</v>
      </c>
      <c r="C294" t="s">
        <v>85</v>
      </c>
      <c r="D294" t="s">
        <v>65</v>
      </c>
      <c r="E294" t="s">
        <v>8</v>
      </c>
      <c r="F294" t="s">
        <v>5226</v>
      </c>
      <c r="G294" t="s">
        <v>6253</v>
      </c>
      <c r="H294" t="s">
        <v>93</v>
      </c>
      <c r="I294" t="s">
        <v>12</v>
      </c>
      <c r="J294">
        <v>4.5</v>
      </c>
      <c r="K294" t="s">
        <v>11119</v>
      </c>
      <c r="L294" t="str">
        <f>LEFT(K294,LEN(K294)-3)</f>
        <v>6</v>
      </c>
      <c r="M294" t="str">
        <f>RIGHT(K294,3)</f>
        <v>千/月</v>
      </c>
      <c r="N294">
        <f>J294*VLOOKUP(M294,薪资单位!$A$1:$B$6,2,FALSE)</f>
        <v>4.5</v>
      </c>
      <c r="O294">
        <f>L294*VLOOKUP(M294,薪资单位!$A$1:$B$6,2,FALSE)</f>
        <v>6</v>
      </c>
      <c r="P294" t="s">
        <v>2595</v>
      </c>
    </row>
    <row r="295" spans="1:16" x14ac:dyDescent="0.2">
      <c r="A295" t="s">
        <v>6256</v>
      </c>
      <c r="B295" t="str">
        <f>IFERROR(LOOKUP(1,0/SEARCH(Sheet2!$E$3:$E$18,A295),Sheet2!$F$3:$F$18),"其他")</f>
        <v>其他</v>
      </c>
      <c r="C295" t="s">
        <v>85</v>
      </c>
      <c r="D295" t="s">
        <v>7</v>
      </c>
      <c r="E295" t="s">
        <v>547</v>
      </c>
      <c r="F295" t="s">
        <v>4153</v>
      </c>
      <c r="G295" t="s">
        <v>6257</v>
      </c>
      <c r="H295" t="s">
        <v>112</v>
      </c>
      <c r="I295" t="s">
        <v>50</v>
      </c>
      <c r="J295">
        <v>4.5</v>
      </c>
      <c r="K295" t="s">
        <v>11119</v>
      </c>
      <c r="L295" t="str">
        <f>LEFT(K295,LEN(K295)-3)</f>
        <v>6</v>
      </c>
      <c r="M295" t="str">
        <f>RIGHT(K295,3)</f>
        <v>千/月</v>
      </c>
      <c r="N295">
        <f>J295*VLOOKUP(M295,薪资单位!$A$1:$B$6,2,FALSE)</f>
        <v>4.5</v>
      </c>
      <c r="O295">
        <f>L295*VLOOKUP(M295,薪资单位!$A$1:$B$6,2,FALSE)</f>
        <v>6</v>
      </c>
      <c r="P295" t="s">
        <v>2595</v>
      </c>
    </row>
    <row r="296" spans="1:16" x14ac:dyDescent="0.2">
      <c r="A296" t="s">
        <v>6265</v>
      </c>
      <c r="B296" t="str">
        <f>IFERROR(LOOKUP(1,0/SEARCH(Sheet2!$E$3:$E$18,A296),Sheet2!$F$3:$F$18),"其他")</f>
        <v>其他</v>
      </c>
      <c r="C296" t="s">
        <v>85</v>
      </c>
      <c r="D296" t="s">
        <v>65</v>
      </c>
      <c r="E296" t="s">
        <v>59</v>
      </c>
      <c r="F296" t="s">
        <v>5190</v>
      </c>
      <c r="G296" t="s">
        <v>6266</v>
      </c>
      <c r="H296" t="s">
        <v>38</v>
      </c>
      <c r="I296" t="s">
        <v>12</v>
      </c>
      <c r="J296">
        <v>4.5</v>
      </c>
      <c r="K296" t="s">
        <v>11119</v>
      </c>
      <c r="L296" t="str">
        <f>LEFT(K296,LEN(K296)-3)</f>
        <v>6</v>
      </c>
      <c r="M296" t="str">
        <f>RIGHT(K296,3)</f>
        <v>千/月</v>
      </c>
      <c r="N296">
        <f>J296*VLOOKUP(M296,薪资单位!$A$1:$B$6,2,FALSE)</f>
        <v>4.5</v>
      </c>
      <c r="O296">
        <f>L296*VLOOKUP(M296,薪资单位!$A$1:$B$6,2,FALSE)</f>
        <v>6</v>
      </c>
      <c r="P296" t="s">
        <v>2595</v>
      </c>
    </row>
    <row r="297" spans="1:16" x14ac:dyDescent="0.2">
      <c r="A297" t="s">
        <v>3960</v>
      </c>
      <c r="B297" t="str">
        <f>IFERROR(LOOKUP(1,0/SEARCH(Sheet2!$E$3:$E$18,A297),Sheet2!$F$3:$F$18),"其他")</f>
        <v>其他</v>
      </c>
      <c r="C297" t="s">
        <v>85</v>
      </c>
      <c r="D297" t="s">
        <v>23</v>
      </c>
      <c r="E297" t="s">
        <v>8</v>
      </c>
      <c r="F297" t="s">
        <v>5226</v>
      </c>
      <c r="G297" t="s">
        <v>6315</v>
      </c>
      <c r="H297" t="s">
        <v>26</v>
      </c>
      <c r="I297" t="s">
        <v>12</v>
      </c>
      <c r="J297">
        <v>4.5</v>
      </c>
      <c r="K297" t="s">
        <v>11119</v>
      </c>
      <c r="L297" t="str">
        <f>LEFT(K297,LEN(K297)-3)</f>
        <v>6</v>
      </c>
      <c r="M297" t="str">
        <f>RIGHT(K297,3)</f>
        <v>千/月</v>
      </c>
      <c r="N297">
        <f>J297*VLOOKUP(M297,薪资单位!$A$1:$B$6,2,FALSE)</f>
        <v>4.5</v>
      </c>
      <c r="O297">
        <f>L297*VLOOKUP(M297,薪资单位!$A$1:$B$6,2,FALSE)</f>
        <v>6</v>
      </c>
      <c r="P297" t="s">
        <v>2595</v>
      </c>
    </row>
    <row r="298" spans="1:16" x14ac:dyDescent="0.2">
      <c r="A298" t="s">
        <v>6336</v>
      </c>
      <c r="B298" t="str">
        <f>IFERROR(LOOKUP(1,0/SEARCH(Sheet2!$E$3:$E$18,A298),Sheet2!$F$3:$F$18),"其他")</f>
        <v>其他</v>
      </c>
      <c r="C298" t="s">
        <v>85</v>
      </c>
      <c r="D298" t="s">
        <v>65</v>
      </c>
      <c r="E298" t="s">
        <v>143</v>
      </c>
      <c r="F298" t="s">
        <v>1961</v>
      </c>
      <c r="G298" t="s">
        <v>6337</v>
      </c>
      <c r="H298" t="s">
        <v>93</v>
      </c>
      <c r="I298" t="s">
        <v>12</v>
      </c>
      <c r="J298">
        <v>4.5</v>
      </c>
      <c r="K298" t="s">
        <v>11119</v>
      </c>
      <c r="L298" t="str">
        <f>LEFT(K298,LEN(K298)-3)</f>
        <v>6</v>
      </c>
      <c r="M298" t="str">
        <f>RIGHT(K298,3)</f>
        <v>千/月</v>
      </c>
      <c r="N298">
        <f>J298*VLOOKUP(M298,薪资单位!$A$1:$B$6,2,FALSE)</f>
        <v>4.5</v>
      </c>
      <c r="O298">
        <f>L298*VLOOKUP(M298,薪资单位!$A$1:$B$6,2,FALSE)</f>
        <v>6</v>
      </c>
      <c r="P298" t="s">
        <v>2595</v>
      </c>
    </row>
    <row r="299" spans="1:16" x14ac:dyDescent="0.2">
      <c r="A299" t="s">
        <v>6258</v>
      </c>
      <c r="B299" t="str">
        <f>IFERROR(LOOKUP(1,0/SEARCH(Sheet2!$E$3:$E$18,A299),Sheet2!$F$3:$F$18),"其他")</f>
        <v>其他</v>
      </c>
      <c r="C299" t="s">
        <v>85</v>
      </c>
      <c r="D299" t="s">
        <v>65</v>
      </c>
      <c r="E299" t="s">
        <v>8</v>
      </c>
      <c r="F299" t="s">
        <v>743</v>
      </c>
      <c r="G299" t="s">
        <v>6359</v>
      </c>
      <c r="H299" t="s">
        <v>42</v>
      </c>
      <c r="I299" t="s">
        <v>81</v>
      </c>
      <c r="J299">
        <v>4.5</v>
      </c>
      <c r="K299" t="s">
        <v>11119</v>
      </c>
      <c r="L299" t="str">
        <f>LEFT(K299,LEN(K299)-3)</f>
        <v>6</v>
      </c>
      <c r="M299" t="str">
        <f>RIGHT(K299,3)</f>
        <v>千/月</v>
      </c>
      <c r="N299">
        <f>J299*VLOOKUP(M299,薪资单位!$A$1:$B$6,2,FALSE)</f>
        <v>4.5</v>
      </c>
      <c r="O299">
        <f>L299*VLOOKUP(M299,薪资单位!$A$1:$B$6,2,FALSE)</f>
        <v>6</v>
      </c>
      <c r="P299" t="s">
        <v>2595</v>
      </c>
    </row>
    <row r="300" spans="1:16" x14ac:dyDescent="0.2">
      <c r="A300" t="s">
        <v>6452</v>
      </c>
      <c r="B300" t="str">
        <f>IFERROR(LOOKUP(1,0/SEARCH(Sheet2!$E$3:$E$18,A300),Sheet2!$F$3:$F$18),"其他")</f>
        <v>其他</v>
      </c>
      <c r="C300" t="s">
        <v>85</v>
      </c>
      <c r="D300" t="s">
        <v>65</v>
      </c>
      <c r="E300" t="s">
        <v>8</v>
      </c>
      <c r="F300" t="s">
        <v>1388</v>
      </c>
      <c r="G300" t="s">
        <v>6453</v>
      </c>
      <c r="H300" t="s">
        <v>11</v>
      </c>
      <c r="I300" t="s">
        <v>12</v>
      </c>
      <c r="J300">
        <v>4.5</v>
      </c>
      <c r="K300" t="s">
        <v>11119</v>
      </c>
      <c r="L300" t="str">
        <f>LEFT(K300,LEN(K300)-3)</f>
        <v>6</v>
      </c>
      <c r="M300" t="str">
        <f>RIGHT(K300,3)</f>
        <v>千/月</v>
      </c>
      <c r="N300">
        <f>J300*VLOOKUP(M300,薪资单位!$A$1:$B$6,2,FALSE)</f>
        <v>4.5</v>
      </c>
      <c r="O300">
        <f>L300*VLOOKUP(M300,薪资单位!$A$1:$B$6,2,FALSE)</f>
        <v>6</v>
      </c>
      <c r="P300" t="s">
        <v>2595</v>
      </c>
    </row>
    <row r="301" spans="1:16" x14ac:dyDescent="0.2">
      <c r="A301" t="s">
        <v>6477</v>
      </c>
      <c r="B301" t="str">
        <f>IFERROR(LOOKUP(1,0/SEARCH(Sheet2!$E$3:$E$18,A301),Sheet2!$F$3:$F$18),"其他")</f>
        <v>其他</v>
      </c>
      <c r="C301" t="s">
        <v>85</v>
      </c>
      <c r="D301" t="s">
        <v>65</v>
      </c>
      <c r="E301" t="s">
        <v>8</v>
      </c>
      <c r="F301" t="s">
        <v>1961</v>
      </c>
      <c r="G301" t="s">
        <v>6478</v>
      </c>
      <c r="H301" t="s">
        <v>11</v>
      </c>
      <c r="I301" t="s">
        <v>81</v>
      </c>
      <c r="J301">
        <v>4.5</v>
      </c>
      <c r="K301" t="s">
        <v>11119</v>
      </c>
      <c r="L301" t="str">
        <f>LEFT(K301,LEN(K301)-3)</f>
        <v>6</v>
      </c>
      <c r="M301" t="str">
        <f>RIGHT(K301,3)</f>
        <v>千/月</v>
      </c>
      <c r="N301">
        <f>J301*VLOOKUP(M301,薪资单位!$A$1:$B$6,2,FALSE)</f>
        <v>4.5</v>
      </c>
      <c r="O301">
        <f>L301*VLOOKUP(M301,薪资单位!$A$1:$B$6,2,FALSE)</f>
        <v>6</v>
      </c>
      <c r="P301" t="s">
        <v>2595</v>
      </c>
    </row>
    <row r="302" spans="1:16" x14ac:dyDescent="0.2">
      <c r="A302" t="s">
        <v>4526</v>
      </c>
      <c r="B302" t="str">
        <f>IFERROR(LOOKUP(1,0/SEARCH(Sheet2!$E$3:$E$18,A302),Sheet2!$F$3:$F$18),"其他")</f>
        <v>数据分析工程师</v>
      </c>
      <c r="C302" t="s">
        <v>85</v>
      </c>
      <c r="D302" t="s">
        <v>7</v>
      </c>
      <c r="E302" t="s">
        <v>143</v>
      </c>
      <c r="F302" t="s">
        <v>1961</v>
      </c>
      <c r="G302" t="s">
        <v>5708</v>
      </c>
      <c r="H302" t="s">
        <v>26</v>
      </c>
      <c r="I302" t="s">
        <v>81</v>
      </c>
      <c r="J302">
        <v>4.5</v>
      </c>
      <c r="K302" t="s">
        <v>11119</v>
      </c>
      <c r="L302" t="str">
        <f>LEFT(K302,LEN(K302)-3)</f>
        <v>6</v>
      </c>
      <c r="M302" t="str">
        <f>RIGHT(K302,3)</f>
        <v>千/月</v>
      </c>
      <c r="N302">
        <f>J302*VLOOKUP(M302,薪资单位!$A$1:$B$6,2,FALSE)</f>
        <v>4.5</v>
      </c>
      <c r="O302">
        <f>L302*VLOOKUP(M302,薪资单位!$A$1:$B$6,2,FALSE)</f>
        <v>6</v>
      </c>
      <c r="P302" t="s">
        <v>2595</v>
      </c>
    </row>
    <row r="303" spans="1:16" x14ac:dyDescent="0.2">
      <c r="A303" t="s">
        <v>7226</v>
      </c>
      <c r="B303" t="str">
        <f>IFERROR(LOOKUP(1,0/SEARCH(Sheet2!$E$3:$E$18,A303),Sheet2!$F$3:$F$18),"其他")</f>
        <v>其他</v>
      </c>
      <c r="C303" t="s">
        <v>85</v>
      </c>
      <c r="D303" t="s">
        <v>23</v>
      </c>
      <c r="E303" t="s">
        <v>2567</v>
      </c>
      <c r="F303" t="s">
        <v>5190</v>
      </c>
      <c r="G303" t="s">
        <v>7227</v>
      </c>
      <c r="H303" t="s">
        <v>38</v>
      </c>
      <c r="I303" t="s">
        <v>12</v>
      </c>
      <c r="J303">
        <v>4.5</v>
      </c>
      <c r="K303" t="s">
        <v>11119</v>
      </c>
      <c r="L303" t="str">
        <f>LEFT(K303,LEN(K303)-3)</f>
        <v>6</v>
      </c>
      <c r="M303" t="str">
        <f>RIGHT(K303,3)</f>
        <v>千/月</v>
      </c>
      <c r="N303">
        <f>J303*VLOOKUP(M303,薪资单位!$A$1:$B$6,2,FALSE)</f>
        <v>4.5</v>
      </c>
      <c r="O303">
        <f>L303*VLOOKUP(M303,薪资单位!$A$1:$B$6,2,FALSE)</f>
        <v>6</v>
      </c>
      <c r="P303" t="s">
        <v>2595</v>
      </c>
    </row>
    <row r="304" spans="1:16" x14ac:dyDescent="0.2">
      <c r="A304" t="s">
        <v>7257</v>
      </c>
      <c r="B304" t="str">
        <f>IFERROR(LOOKUP(1,0/SEARCH(Sheet2!$E$3:$E$18,A304),Sheet2!$F$3:$F$18),"其他")</f>
        <v>其他</v>
      </c>
      <c r="C304" t="s">
        <v>85</v>
      </c>
      <c r="D304" t="s">
        <v>7</v>
      </c>
      <c r="E304" t="s">
        <v>8</v>
      </c>
      <c r="F304" t="s">
        <v>5190</v>
      </c>
      <c r="G304" t="s">
        <v>7258</v>
      </c>
      <c r="H304" t="s">
        <v>93</v>
      </c>
      <c r="I304" t="s">
        <v>12</v>
      </c>
      <c r="J304">
        <v>4.5</v>
      </c>
      <c r="K304" t="s">
        <v>11119</v>
      </c>
      <c r="L304" t="str">
        <f>LEFT(K304,LEN(K304)-3)</f>
        <v>6</v>
      </c>
      <c r="M304" t="str">
        <f>RIGHT(K304,3)</f>
        <v>千/月</v>
      </c>
      <c r="N304">
        <f>J304*VLOOKUP(M304,薪资单位!$A$1:$B$6,2,FALSE)</f>
        <v>4.5</v>
      </c>
      <c r="O304">
        <f>L304*VLOOKUP(M304,薪资单位!$A$1:$B$6,2,FALSE)</f>
        <v>6</v>
      </c>
      <c r="P304" t="s">
        <v>2595</v>
      </c>
    </row>
    <row r="305" spans="1:16" x14ac:dyDescent="0.2">
      <c r="A305" t="s">
        <v>7288</v>
      </c>
      <c r="B305" t="str">
        <f>IFERROR(LOOKUP(1,0/SEARCH(Sheet2!$E$3:$E$18,A305),Sheet2!$F$3:$F$18),"其他")</f>
        <v>其他</v>
      </c>
      <c r="C305" t="s">
        <v>85</v>
      </c>
      <c r="D305" t="s">
        <v>23</v>
      </c>
      <c r="E305" t="s">
        <v>16</v>
      </c>
      <c r="F305" t="s">
        <v>5190</v>
      </c>
      <c r="G305" t="s">
        <v>4608</v>
      </c>
      <c r="H305" t="s">
        <v>26</v>
      </c>
      <c r="I305" t="s">
        <v>12</v>
      </c>
      <c r="J305">
        <v>4.5</v>
      </c>
      <c r="K305" t="s">
        <v>11119</v>
      </c>
      <c r="L305" t="str">
        <f>LEFT(K305,LEN(K305)-3)</f>
        <v>6</v>
      </c>
      <c r="M305" t="str">
        <f>RIGHT(K305,3)</f>
        <v>千/月</v>
      </c>
      <c r="N305">
        <f>J305*VLOOKUP(M305,薪资单位!$A$1:$B$6,2,FALSE)</f>
        <v>4.5</v>
      </c>
      <c r="O305">
        <f>L305*VLOOKUP(M305,薪资单位!$A$1:$B$6,2,FALSE)</f>
        <v>6</v>
      </c>
      <c r="P305" t="s">
        <v>2595</v>
      </c>
    </row>
    <row r="306" spans="1:16" x14ac:dyDescent="0.2">
      <c r="A306" t="s">
        <v>7305</v>
      </c>
      <c r="B306" t="str">
        <f>IFERROR(LOOKUP(1,0/SEARCH(Sheet2!$E$3:$E$18,A306),Sheet2!$F$3:$F$18),"其他")</f>
        <v>其他</v>
      </c>
      <c r="C306" t="s">
        <v>85</v>
      </c>
      <c r="D306" t="s">
        <v>35</v>
      </c>
      <c r="E306" t="s">
        <v>8</v>
      </c>
      <c r="F306" t="s">
        <v>743</v>
      </c>
      <c r="G306" t="s">
        <v>7306</v>
      </c>
      <c r="H306" t="s">
        <v>11</v>
      </c>
      <c r="I306" t="s">
        <v>12</v>
      </c>
      <c r="J306">
        <v>4.5</v>
      </c>
      <c r="K306" t="s">
        <v>11119</v>
      </c>
      <c r="L306" t="str">
        <f>LEFT(K306,LEN(K306)-3)</f>
        <v>6</v>
      </c>
      <c r="M306" t="str">
        <f>RIGHT(K306,3)</f>
        <v>千/月</v>
      </c>
      <c r="N306">
        <f>J306*VLOOKUP(M306,薪资单位!$A$1:$B$6,2,FALSE)</f>
        <v>4.5</v>
      </c>
      <c r="O306">
        <f>L306*VLOOKUP(M306,薪资单位!$A$1:$B$6,2,FALSE)</f>
        <v>6</v>
      </c>
      <c r="P306" t="s">
        <v>2595</v>
      </c>
    </row>
    <row r="307" spans="1:16" x14ac:dyDescent="0.2">
      <c r="A307" t="s">
        <v>7311</v>
      </c>
      <c r="B307" t="str">
        <f>IFERROR(LOOKUP(1,0/SEARCH(Sheet2!$E$3:$E$18,A307),Sheet2!$F$3:$F$18),"其他")</f>
        <v>其他</v>
      </c>
      <c r="C307" t="s">
        <v>85</v>
      </c>
      <c r="D307" t="s">
        <v>23</v>
      </c>
      <c r="E307" t="s">
        <v>59</v>
      </c>
      <c r="F307" t="s">
        <v>5190</v>
      </c>
      <c r="G307" t="s">
        <v>7312</v>
      </c>
      <c r="H307" t="s">
        <v>93</v>
      </c>
      <c r="I307" t="s">
        <v>12</v>
      </c>
      <c r="J307">
        <v>4.5</v>
      </c>
      <c r="K307" t="s">
        <v>11119</v>
      </c>
      <c r="L307" t="str">
        <f>LEFT(K307,LEN(K307)-3)</f>
        <v>6</v>
      </c>
      <c r="M307" t="str">
        <f>RIGHT(K307,3)</f>
        <v>千/月</v>
      </c>
      <c r="N307">
        <f>J307*VLOOKUP(M307,薪资单位!$A$1:$B$6,2,FALSE)</f>
        <v>4.5</v>
      </c>
      <c r="O307">
        <f>L307*VLOOKUP(M307,薪资单位!$A$1:$B$6,2,FALSE)</f>
        <v>6</v>
      </c>
      <c r="P307" t="s">
        <v>2595</v>
      </c>
    </row>
    <row r="308" spans="1:16" x14ac:dyDescent="0.2">
      <c r="A308" t="s">
        <v>7316</v>
      </c>
      <c r="B308" t="str">
        <f>IFERROR(LOOKUP(1,0/SEARCH(Sheet2!$E$3:$E$18,A308),Sheet2!$F$3:$F$18),"其他")</f>
        <v>其他</v>
      </c>
      <c r="C308" t="s">
        <v>85</v>
      </c>
      <c r="D308" t="s">
        <v>15</v>
      </c>
      <c r="E308" t="s">
        <v>742</v>
      </c>
      <c r="F308" t="s">
        <v>2595</v>
      </c>
      <c r="G308" t="s">
        <v>7317</v>
      </c>
      <c r="H308" t="s">
        <v>42</v>
      </c>
      <c r="I308" t="s">
        <v>12</v>
      </c>
      <c r="J308">
        <v>4.5</v>
      </c>
      <c r="K308" t="s">
        <v>11119</v>
      </c>
      <c r="L308" t="str">
        <f>LEFT(K308,LEN(K308)-3)</f>
        <v>6</v>
      </c>
      <c r="M308" t="str">
        <f>RIGHT(K308,3)</f>
        <v>千/月</v>
      </c>
      <c r="N308">
        <f>J308*VLOOKUP(M308,薪资单位!$A$1:$B$6,2,FALSE)</f>
        <v>4.5</v>
      </c>
      <c r="O308">
        <f>L308*VLOOKUP(M308,薪资单位!$A$1:$B$6,2,FALSE)</f>
        <v>6</v>
      </c>
      <c r="P308" t="s">
        <v>2595</v>
      </c>
    </row>
    <row r="309" spans="1:16" x14ac:dyDescent="0.2">
      <c r="A309" t="s">
        <v>7311</v>
      </c>
      <c r="B309" t="str">
        <f>IFERROR(LOOKUP(1,0/SEARCH(Sheet2!$E$3:$E$18,A309),Sheet2!$F$3:$F$18),"其他")</f>
        <v>其他</v>
      </c>
      <c r="C309" t="s">
        <v>85</v>
      </c>
      <c r="D309" t="s">
        <v>23</v>
      </c>
      <c r="E309" t="s">
        <v>8</v>
      </c>
      <c r="F309" t="s">
        <v>5190</v>
      </c>
      <c r="G309" t="s">
        <v>7318</v>
      </c>
      <c r="H309" t="s">
        <v>11</v>
      </c>
      <c r="I309" t="s">
        <v>12</v>
      </c>
      <c r="J309">
        <v>4.5</v>
      </c>
      <c r="K309" t="s">
        <v>11119</v>
      </c>
      <c r="L309" t="str">
        <f>LEFT(K309,LEN(K309)-3)</f>
        <v>6</v>
      </c>
      <c r="M309" t="str">
        <f>RIGHT(K309,3)</f>
        <v>千/月</v>
      </c>
      <c r="N309">
        <f>J309*VLOOKUP(M309,薪资单位!$A$1:$B$6,2,FALSE)</f>
        <v>4.5</v>
      </c>
      <c r="O309">
        <f>L309*VLOOKUP(M309,薪资单位!$A$1:$B$6,2,FALSE)</f>
        <v>6</v>
      </c>
      <c r="P309" t="s">
        <v>2595</v>
      </c>
    </row>
    <row r="310" spans="1:16" x14ac:dyDescent="0.2">
      <c r="A310" t="s">
        <v>7350</v>
      </c>
      <c r="B310" t="str">
        <f>IFERROR(LOOKUP(1,0/SEARCH(Sheet2!$E$3:$E$18,A310),Sheet2!$F$3:$F$18),"其他")</f>
        <v>其他</v>
      </c>
      <c r="C310" t="s">
        <v>85</v>
      </c>
      <c r="D310" t="s">
        <v>65</v>
      </c>
      <c r="E310" t="s">
        <v>8</v>
      </c>
      <c r="F310" t="s">
        <v>2595</v>
      </c>
      <c r="G310" t="s">
        <v>7351</v>
      </c>
      <c r="H310" t="s">
        <v>11</v>
      </c>
      <c r="I310" t="s">
        <v>12</v>
      </c>
      <c r="J310">
        <v>4.5</v>
      </c>
      <c r="K310" t="s">
        <v>11119</v>
      </c>
      <c r="L310" t="str">
        <f>LEFT(K310,LEN(K310)-3)</f>
        <v>6</v>
      </c>
      <c r="M310" t="str">
        <f>RIGHT(K310,3)</f>
        <v>千/月</v>
      </c>
      <c r="N310">
        <f>J310*VLOOKUP(M310,薪资单位!$A$1:$B$6,2,FALSE)</f>
        <v>4.5</v>
      </c>
      <c r="O310">
        <f>L310*VLOOKUP(M310,薪资单位!$A$1:$B$6,2,FALSE)</f>
        <v>6</v>
      </c>
      <c r="P310" t="s">
        <v>2595</v>
      </c>
    </row>
    <row r="311" spans="1:16" x14ac:dyDescent="0.2">
      <c r="A311" t="s">
        <v>7354</v>
      </c>
      <c r="B311" t="str">
        <f>IFERROR(LOOKUP(1,0/SEARCH(Sheet2!$E$3:$E$18,A311),Sheet2!$F$3:$F$18),"其他")</f>
        <v>其他</v>
      </c>
      <c r="C311" t="s">
        <v>85</v>
      </c>
      <c r="D311" t="s">
        <v>35</v>
      </c>
      <c r="E311" t="s">
        <v>742</v>
      </c>
      <c r="F311" t="s">
        <v>5190</v>
      </c>
      <c r="G311" t="s">
        <v>7355</v>
      </c>
      <c r="H311" t="s">
        <v>93</v>
      </c>
      <c r="I311" t="s">
        <v>12</v>
      </c>
      <c r="J311">
        <v>4.5</v>
      </c>
      <c r="K311" t="s">
        <v>11119</v>
      </c>
      <c r="L311" t="str">
        <f>LEFT(K311,LEN(K311)-3)</f>
        <v>6</v>
      </c>
      <c r="M311" t="str">
        <f>RIGHT(K311,3)</f>
        <v>千/月</v>
      </c>
      <c r="N311">
        <f>J311*VLOOKUP(M311,薪资单位!$A$1:$B$6,2,FALSE)</f>
        <v>4.5</v>
      </c>
      <c r="O311">
        <f>L311*VLOOKUP(M311,薪资单位!$A$1:$B$6,2,FALSE)</f>
        <v>6</v>
      </c>
      <c r="P311" t="s">
        <v>2595</v>
      </c>
    </row>
    <row r="312" spans="1:16" x14ac:dyDescent="0.2">
      <c r="A312" t="s">
        <v>7372</v>
      </c>
      <c r="B312" t="str">
        <f>IFERROR(LOOKUP(1,0/SEARCH(Sheet2!$E$3:$E$18,A312),Sheet2!$F$3:$F$18),"其他")</f>
        <v>其他</v>
      </c>
      <c r="C312" t="s">
        <v>85</v>
      </c>
      <c r="D312" t="s">
        <v>65</v>
      </c>
      <c r="E312" t="s">
        <v>8</v>
      </c>
      <c r="F312" t="s">
        <v>5226</v>
      </c>
      <c r="G312" t="s">
        <v>7373</v>
      </c>
      <c r="H312" t="s">
        <v>38</v>
      </c>
      <c r="I312" t="s">
        <v>129</v>
      </c>
      <c r="J312">
        <v>4.5</v>
      </c>
      <c r="K312" t="s">
        <v>11119</v>
      </c>
      <c r="L312" t="str">
        <f>LEFT(K312,LEN(K312)-3)</f>
        <v>6</v>
      </c>
      <c r="M312" t="str">
        <f>RIGHT(K312,3)</f>
        <v>千/月</v>
      </c>
      <c r="N312">
        <f>J312*VLOOKUP(M312,薪资单位!$A$1:$B$6,2,FALSE)</f>
        <v>4.5</v>
      </c>
      <c r="O312">
        <f>L312*VLOOKUP(M312,薪资单位!$A$1:$B$6,2,FALSE)</f>
        <v>6</v>
      </c>
      <c r="P312" t="s">
        <v>2595</v>
      </c>
    </row>
    <row r="313" spans="1:16" x14ac:dyDescent="0.2">
      <c r="A313" t="s">
        <v>7410</v>
      </c>
      <c r="B313" t="str">
        <f>IFERROR(LOOKUP(1,0/SEARCH(Sheet2!$E$3:$E$18,A313),Sheet2!$F$3:$F$18),"其他")</f>
        <v>其他</v>
      </c>
      <c r="C313" t="s">
        <v>85</v>
      </c>
      <c r="D313" t="s">
        <v>23</v>
      </c>
      <c r="E313" t="s">
        <v>547</v>
      </c>
      <c r="F313" t="s">
        <v>5342</v>
      </c>
      <c r="G313" t="s">
        <v>7411</v>
      </c>
      <c r="H313" t="s">
        <v>11</v>
      </c>
      <c r="I313" t="s">
        <v>12</v>
      </c>
      <c r="J313">
        <v>4.5</v>
      </c>
      <c r="K313" t="s">
        <v>11119</v>
      </c>
      <c r="L313" t="str">
        <f>LEFT(K313,LEN(K313)-3)</f>
        <v>6</v>
      </c>
      <c r="M313" t="str">
        <f>RIGHT(K313,3)</f>
        <v>千/月</v>
      </c>
      <c r="N313">
        <f>J313*VLOOKUP(M313,薪资单位!$A$1:$B$6,2,FALSE)</f>
        <v>4.5</v>
      </c>
      <c r="O313">
        <f>L313*VLOOKUP(M313,薪资单位!$A$1:$B$6,2,FALSE)</f>
        <v>6</v>
      </c>
      <c r="P313" t="s">
        <v>2595</v>
      </c>
    </row>
    <row r="314" spans="1:16" x14ac:dyDescent="0.2">
      <c r="A314" t="s">
        <v>7431</v>
      </c>
      <c r="B314" t="str">
        <f>IFERROR(LOOKUP(1,0/SEARCH(Sheet2!$E$3:$E$18,A314),Sheet2!$F$3:$F$18),"其他")</f>
        <v>其他</v>
      </c>
      <c r="C314" t="s">
        <v>85</v>
      </c>
      <c r="D314" t="s">
        <v>65</v>
      </c>
      <c r="E314" t="s">
        <v>8</v>
      </c>
      <c r="F314" t="s">
        <v>1961</v>
      </c>
      <c r="G314" t="s">
        <v>7432</v>
      </c>
      <c r="H314" t="s">
        <v>38</v>
      </c>
      <c r="I314" t="s">
        <v>12</v>
      </c>
      <c r="J314">
        <v>4.5</v>
      </c>
      <c r="K314" t="s">
        <v>11119</v>
      </c>
      <c r="L314" t="str">
        <f>LEFT(K314,LEN(K314)-3)</f>
        <v>6</v>
      </c>
      <c r="M314" t="str">
        <f>RIGHT(K314,3)</f>
        <v>千/月</v>
      </c>
      <c r="N314">
        <f>J314*VLOOKUP(M314,薪资单位!$A$1:$B$6,2,FALSE)</f>
        <v>4.5</v>
      </c>
      <c r="O314">
        <f>L314*VLOOKUP(M314,薪资单位!$A$1:$B$6,2,FALSE)</f>
        <v>6</v>
      </c>
      <c r="P314" t="s">
        <v>2595</v>
      </c>
    </row>
    <row r="315" spans="1:16" x14ac:dyDescent="0.2">
      <c r="A315" t="s">
        <v>7443</v>
      </c>
      <c r="B315" t="str">
        <f>IFERROR(LOOKUP(1,0/SEARCH(Sheet2!$E$3:$E$18,A315),Sheet2!$F$3:$F$18),"其他")</f>
        <v>其他</v>
      </c>
      <c r="C315" t="s">
        <v>85</v>
      </c>
      <c r="D315" t="s">
        <v>23</v>
      </c>
      <c r="E315" t="s">
        <v>8</v>
      </c>
      <c r="F315" t="s">
        <v>4153</v>
      </c>
      <c r="G315" t="s">
        <v>7444</v>
      </c>
      <c r="H315" t="s">
        <v>93</v>
      </c>
      <c r="I315" t="s">
        <v>12</v>
      </c>
      <c r="J315">
        <v>4.5</v>
      </c>
      <c r="K315" t="s">
        <v>11119</v>
      </c>
      <c r="L315" t="str">
        <f>LEFT(K315,LEN(K315)-3)</f>
        <v>6</v>
      </c>
      <c r="M315" t="str">
        <f>RIGHT(K315,3)</f>
        <v>千/月</v>
      </c>
      <c r="N315">
        <f>J315*VLOOKUP(M315,薪资单位!$A$1:$B$6,2,FALSE)</f>
        <v>4.5</v>
      </c>
      <c r="O315">
        <f>L315*VLOOKUP(M315,薪资单位!$A$1:$B$6,2,FALSE)</f>
        <v>6</v>
      </c>
      <c r="P315" t="s">
        <v>2595</v>
      </c>
    </row>
    <row r="316" spans="1:16" x14ac:dyDescent="0.2">
      <c r="A316" t="s">
        <v>8159</v>
      </c>
      <c r="B316" t="str">
        <f>IFERROR(LOOKUP(1,0/SEARCH(Sheet2!$E$3:$E$18,A316),Sheet2!$F$3:$F$18),"其他")</f>
        <v>其他</v>
      </c>
      <c r="C316" t="s">
        <v>85</v>
      </c>
      <c r="D316" t="s">
        <v>7</v>
      </c>
      <c r="E316" t="s">
        <v>8</v>
      </c>
      <c r="F316" t="s">
        <v>6263</v>
      </c>
      <c r="G316" t="s">
        <v>8160</v>
      </c>
      <c r="H316" t="s">
        <v>11</v>
      </c>
      <c r="I316" t="s">
        <v>12</v>
      </c>
      <c r="J316">
        <v>4.5</v>
      </c>
      <c r="K316" t="s">
        <v>11119</v>
      </c>
      <c r="L316" t="str">
        <f>LEFT(K316,LEN(K316)-3)</f>
        <v>6</v>
      </c>
      <c r="M316" t="str">
        <f>RIGHT(K316,3)</f>
        <v>千/月</v>
      </c>
      <c r="N316">
        <f>J316*VLOOKUP(M316,薪资单位!$A$1:$B$6,2,FALSE)</f>
        <v>4.5</v>
      </c>
      <c r="O316">
        <f>L316*VLOOKUP(M316,薪资单位!$A$1:$B$6,2,FALSE)</f>
        <v>6</v>
      </c>
      <c r="P316" t="s">
        <v>5989</v>
      </c>
    </row>
    <row r="317" spans="1:16" x14ac:dyDescent="0.2">
      <c r="A317" t="s">
        <v>8292</v>
      </c>
      <c r="B317" t="str">
        <f>IFERROR(LOOKUP(1,0/SEARCH(Sheet2!$E$3:$E$18,A317),Sheet2!$F$3:$F$18),"其他")</f>
        <v>其他</v>
      </c>
      <c r="C317" t="s">
        <v>85</v>
      </c>
      <c r="D317" t="s">
        <v>7</v>
      </c>
      <c r="E317" t="s">
        <v>139</v>
      </c>
      <c r="F317" t="s">
        <v>7458</v>
      </c>
      <c r="G317" t="s">
        <v>8293</v>
      </c>
      <c r="H317" t="s">
        <v>38</v>
      </c>
      <c r="I317" t="s">
        <v>32</v>
      </c>
      <c r="J317">
        <v>4.5</v>
      </c>
      <c r="K317" t="s">
        <v>11119</v>
      </c>
      <c r="L317" t="str">
        <f>LEFT(K317,LEN(K317)-3)</f>
        <v>6</v>
      </c>
      <c r="M317" t="str">
        <f>RIGHT(K317,3)</f>
        <v>千/月</v>
      </c>
      <c r="N317">
        <f>J317*VLOOKUP(M317,薪资单位!$A$1:$B$6,2,FALSE)</f>
        <v>4.5</v>
      </c>
      <c r="O317">
        <f>L317*VLOOKUP(M317,薪资单位!$A$1:$B$6,2,FALSE)</f>
        <v>6</v>
      </c>
      <c r="P317" t="s">
        <v>5989</v>
      </c>
    </row>
    <row r="318" spans="1:16" x14ac:dyDescent="0.2">
      <c r="A318" t="s">
        <v>8456</v>
      </c>
      <c r="B318" t="str">
        <f>IFERROR(LOOKUP(1,0/SEARCH(Sheet2!$E$3:$E$18,A318),Sheet2!$F$3:$F$18),"其他")</f>
        <v>其他</v>
      </c>
      <c r="C318" t="s">
        <v>85</v>
      </c>
      <c r="D318" t="s">
        <v>23</v>
      </c>
      <c r="E318" t="s">
        <v>8</v>
      </c>
      <c r="F318" t="s">
        <v>2579</v>
      </c>
      <c r="G318" t="s">
        <v>8457</v>
      </c>
      <c r="H318" t="s">
        <v>11</v>
      </c>
      <c r="I318" t="s">
        <v>12</v>
      </c>
      <c r="J318">
        <v>4.5</v>
      </c>
      <c r="K318" t="s">
        <v>11119</v>
      </c>
      <c r="L318" t="str">
        <f>LEFT(K318,LEN(K318)-3)</f>
        <v>6</v>
      </c>
      <c r="M318" t="str">
        <f>RIGHT(K318,3)</f>
        <v>千/月</v>
      </c>
      <c r="N318">
        <f>J318*VLOOKUP(M318,薪资单位!$A$1:$B$6,2,FALSE)</f>
        <v>4.5</v>
      </c>
      <c r="O318">
        <f>L318*VLOOKUP(M318,薪资单位!$A$1:$B$6,2,FALSE)</f>
        <v>6</v>
      </c>
      <c r="P318" t="s">
        <v>5989</v>
      </c>
    </row>
    <row r="319" spans="1:16" x14ac:dyDescent="0.2">
      <c r="A319" t="s">
        <v>8597</v>
      </c>
      <c r="B319" t="str">
        <f>IFERROR(LOOKUP(1,0/SEARCH(Sheet2!$E$3:$E$18,A319),Sheet2!$F$3:$F$18),"其他")</f>
        <v>数据分析工程师</v>
      </c>
      <c r="C319" t="s">
        <v>85</v>
      </c>
      <c r="D319" t="s">
        <v>23</v>
      </c>
      <c r="E319" t="s">
        <v>16</v>
      </c>
      <c r="F319" t="s">
        <v>1192</v>
      </c>
      <c r="G319" t="s">
        <v>8598</v>
      </c>
      <c r="H319" t="s">
        <v>11</v>
      </c>
      <c r="I319" t="s">
        <v>20</v>
      </c>
      <c r="J319">
        <v>4.5</v>
      </c>
      <c r="K319" t="s">
        <v>11119</v>
      </c>
      <c r="L319" t="str">
        <f>LEFT(K319,LEN(K319)-3)</f>
        <v>6</v>
      </c>
      <c r="M319" t="str">
        <f>RIGHT(K319,3)</f>
        <v>千/月</v>
      </c>
      <c r="N319">
        <f>J319*VLOOKUP(M319,薪资单位!$A$1:$B$6,2,FALSE)</f>
        <v>4.5</v>
      </c>
      <c r="O319">
        <f>L319*VLOOKUP(M319,薪资单位!$A$1:$B$6,2,FALSE)</f>
        <v>6</v>
      </c>
      <c r="P319" t="s">
        <v>5989</v>
      </c>
    </row>
    <row r="320" spans="1:16" x14ac:dyDescent="0.2">
      <c r="A320" t="s">
        <v>7382</v>
      </c>
      <c r="B320" t="str">
        <f>IFERROR(LOOKUP(1,0/SEARCH(Sheet2!$E$3:$E$18,A320),Sheet2!$F$3:$F$18),"其他")</f>
        <v>其他</v>
      </c>
      <c r="C320" t="s">
        <v>85</v>
      </c>
      <c r="D320" t="s">
        <v>7</v>
      </c>
      <c r="E320" t="s">
        <v>8</v>
      </c>
      <c r="F320" t="s">
        <v>5989</v>
      </c>
      <c r="G320" t="s">
        <v>8645</v>
      </c>
      <c r="H320" t="s">
        <v>42</v>
      </c>
      <c r="I320" t="s">
        <v>12</v>
      </c>
      <c r="J320">
        <v>4.5</v>
      </c>
      <c r="K320" t="s">
        <v>11119</v>
      </c>
      <c r="L320" t="str">
        <f>LEFT(K320,LEN(K320)-3)</f>
        <v>6</v>
      </c>
      <c r="M320" t="str">
        <f>RIGHT(K320,3)</f>
        <v>千/月</v>
      </c>
      <c r="N320">
        <f>J320*VLOOKUP(M320,薪资单位!$A$1:$B$6,2,FALSE)</f>
        <v>4.5</v>
      </c>
      <c r="O320">
        <f>L320*VLOOKUP(M320,薪资单位!$A$1:$B$6,2,FALSE)</f>
        <v>6</v>
      </c>
      <c r="P320" t="s">
        <v>5989</v>
      </c>
    </row>
    <row r="321" spans="1:16" x14ac:dyDescent="0.2">
      <c r="A321" t="s">
        <v>8658</v>
      </c>
      <c r="B321" t="str">
        <f>IFERROR(LOOKUP(1,0/SEARCH(Sheet2!$E$3:$E$18,A321),Sheet2!$F$3:$F$18),"其他")</f>
        <v>其他</v>
      </c>
      <c r="C321" t="s">
        <v>85</v>
      </c>
      <c r="D321" t="s">
        <v>7</v>
      </c>
      <c r="E321" t="s">
        <v>127</v>
      </c>
      <c r="F321" t="s">
        <v>6263</v>
      </c>
      <c r="G321" t="s">
        <v>8659</v>
      </c>
      <c r="H321" t="s">
        <v>11</v>
      </c>
      <c r="I321" t="s">
        <v>12</v>
      </c>
      <c r="J321">
        <v>4.5</v>
      </c>
      <c r="K321" t="s">
        <v>11119</v>
      </c>
      <c r="L321" t="str">
        <f>LEFT(K321,LEN(K321)-3)</f>
        <v>6</v>
      </c>
      <c r="M321" t="str">
        <f>RIGHT(K321,3)</f>
        <v>千/月</v>
      </c>
      <c r="N321">
        <f>J321*VLOOKUP(M321,薪资单位!$A$1:$B$6,2,FALSE)</f>
        <v>4.5</v>
      </c>
      <c r="O321">
        <f>L321*VLOOKUP(M321,薪资单位!$A$1:$B$6,2,FALSE)</f>
        <v>6</v>
      </c>
      <c r="P321" t="s">
        <v>5989</v>
      </c>
    </row>
    <row r="322" spans="1:16" x14ac:dyDescent="0.2">
      <c r="A322" t="s">
        <v>8999</v>
      </c>
      <c r="B322" t="str">
        <f>IFERROR(LOOKUP(1,0/SEARCH(Sheet2!$E$3:$E$18,A322),Sheet2!$F$3:$F$18),"其他")</f>
        <v>其他</v>
      </c>
      <c r="C322" t="s">
        <v>85</v>
      </c>
      <c r="D322" t="s">
        <v>7</v>
      </c>
      <c r="E322" t="s">
        <v>8</v>
      </c>
      <c r="F322" t="s">
        <v>1809</v>
      </c>
      <c r="G322" t="s">
        <v>9000</v>
      </c>
      <c r="H322" t="s">
        <v>11</v>
      </c>
      <c r="I322" t="s">
        <v>12</v>
      </c>
      <c r="J322">
        <v>4.5</v>
      </c>
      <c r="K322" t="s">
        <v>11119</v>
      </c>
      <c r="L322" t="str">
        <f>LEFT(K322,LEN(K322)-3)</f>
        <v>6</v>
      </c>
      <c r="M322" t="str">
        <f>RIGHT(K322,3)</f>
        <v>千/月</v>
      </c>
      <c r="N322">
        <f>J322*VLOOKUP(M322,薪资单位!$A$1:$B$6,2,FALSE)</f>
        <v>4.5</v>
      </c>
      <c r="O322">
        <f>L322*VLOOKUP(M322,薪资单位!$A$1:$B$6,2,FALSE)</f>
        <v>6</v>
      </c>
      <c r="P322" t="s">
        <v>5989</v>
      </c>
    </row>
    <row r="323" spans="1:16" x14ac:dyDescent="0.2">
      <c r="A323" t="s">
        <v>9249</v>
      </c>
      <c r="B323" t="str">
        <f>IFERROR(LOOKUP(1,0/SEARCH(Sheet2!$E$3:$E$18,A323),Sheet2!$F$3:$F$18),"其他")</f>
        <v>其他</v>
      </c>
      <c r="C323" t="s">
        <v>85</v>
      </c>
      <c r="D323" t="s">
        <v>65</v>
      </c>
      <c r="E323" t="s">
        <v>742</v>
      </c>
      <c r="F323" t="s">
        <v>7447</v>
      </c>
      <c r="G323" t="s">
        <v>9250</v>
      </c>
      <c r="H323" t="s">
        <v>38</v>
      </c>
      <c r="I323" t="s">
        <v>12</v>
      </c>
      <c r="J323">
        <v>4.5</v>
      </c>
      <c r="K323" t="s">
        <v>11119</v>
      </c>
      <c r="L323" t="str">
        <f>LEFT(K323,LEN(K323)-3)</f>
        <v>6</v>
      </c>
      <c r="M323" t="str">
        <f>RIGHT(K323,3)</f>
        <v>千/月</v>
      </c>
      <c r="N323">
        <f>J323*VLOOKUP(M323,薪资单位!$A$1:$B$6,2,FALSE)</f>
        <v>4.5</v>
      </c>
      <c r="O323">
        <f>L323*VLOOKUP(M323,薪资单位!$A$1:$B$6,2,FALSE)</f>
        <v>6</v>
      </c>
      <c r="P323" t="s">
        <v>5989</v>
      </c>
    </row>
    <row r="324" spans="1:16" x14ac:dyDescent="0.2">
      <c r="A324" t="s">
        <v>9277</v>
      </c>
      <c r="B324" t="str">
        <f>IFERROR(LOOKUP(1,0/SEARCH(Sheet2!$E$3:$E$18,A324),Sheet2!$F$3:$F$18),"其他")</f>
        <v>其他</v>
      </c>
      <c r="C324" t="s">
        <v>85</v>
      </c>
      <c r="D324" t="s">
        <v>7</v>
      </c>
      <c r="E324" t="s">
        <v>547</v>
      </c>
      <c r="F324" t="s">
        <v>7447</v>
      </c>
      <c r="G324" t="s">
        <v>9278</v>
      </c>
      <c r="H324" t="s">
        <v>38</v>
      </c>
      <c r="I324" t="s">
        <v>12</v>
      </c>
      <c r="J324">
        <v>4.5</v>
      </c>
      <c r="K324" t="s">
        <v>11119</v>
      </c>
      <c r="L324" t="str">
        <f>LEFT(K324,LEN(K324)-3)</f>
        <v>6</v>
      </c>
      <c r="M324" t="str">
        <f>RIGHT(K324,3)</f>
        <v>千/月</v>
      </c>
      <c r="N324">
        <f>J324*VLOOKUP(M324,薪资单位!$A$1:$B$6,2,FALSE)</f>
        <v>4.5</v>
      </c>
      <c r="O324">
        <f>L324*VLOOKUP(M324,薪资单位!$A$1:$B$6,2,FALSE)</f>
        <v>6</v>
      </c>
      <c r="P324" t="s">
        <v>5989</v>
      </c>
    </row>
    <row r="325" spans="1:16" x14ac:dyDescent="0.2">
      <c r="A325" t="s">
        <v>9628</v>
      </c>
      <c r="B325" t="str">
        <f>IFERROR(LOOKUP(1,0/SEARCH(Sheet2!$E$3:$E$18,A325),Sheet2!$F$3:$F$18),"其他")</f>
        <v>其他</v>
      </c>
      <c r="C325" t="s">
        <v>85</v>
      </c>
      <c r="D325" t="s">
        <v>7</v>
      </c>
      <c r="E325" t="s">
        <v>2567</v>
      </c>
      <c r="F325" t="s">
        <v>2579</v>
      </c>
      <c r="G325" t="s">
        <v>9629</v>
      </c>
      <c r="H325" t="s">
        <v>112</v>
      </c>
      <c r="I325" t="s">
        <v>12</v>
      </c>
      <c r="J325">
        <v>4.5</v>
      </c>
      <c r="K325" t="s">
        <v>11119</v>
      </c>
      <c r="L325" t="str">
        <f>LEFT(K325,LEN(K325)-3)</f>
        <v>6</v>
      </c>
      <c r="M325" t="str">
        <f>RIGHT(K325,3)</f>
        <v>千/月</v>
      </c>
      <c r="N325">
        <f>J325*VLOOKUP(M325,薪资单位!$A$1:$B$6,2,FALSE)</f>
        <v>4.5</v>
      </c>
      <c r="O325">
        <f>L325*VLOOKUP(M325,薪资单位!$A$1:$B$6,2,FALSE)</f>
        <v>6</v>
      </c>
      <c r="P325" t="s">
        <v>5989</v>
      </c>
    </row>
    <row r="326" spans="1:16" x14ac:dyDescent="0.2">
      <c r="A326" t="s">
        <v>9951</v>
      </c>
      <c r="B326" t="str">
        <f>IFERROR(LOOKUP(1,0/SEARCH(Sheet2!$E$3:$E$18,A326),Sheet2!$F$3:$F$18),"其他")</f>
        <v>其他</v>
      </c>
      <c r="C326" t="s">
        <v>85</v>
      </c>
      <c r="D326" t="s">
        <v>7</v>
      </c>
      <c r="E326" t="s">
        <v>8</v>
      </c>
      <c r="F326" t="s">
        <v>673</v>
      </c>
      <c r="G326" t="s">
        <v>9952</v>
      </c>
      <c r="H326" t="s">
        <v>38</v>
      </c>
      <c r="I326" t="s">
        <v>32</v>
      </c>
      <c r="J326">
        <v>4.5</v>
      </c>
      <c r="K326" t="s">
        <v>11119</v>
      </c>
      <c r="L326" t="str">
        <f>LEFT(K326,LEN(K326)-3)</f>
        <v>6</v>
      </c>
      <c r="M326" t="str">
        <f>RIGHT(K326,3)</f>
        <v>千/月</v>
      </c>
      <c r="N326">
        <f>J326*VLOOKUP(M326,薪资单位!$A$1:$B$6,2,FALSE)</f>
        <v>4.5</v>
      </c>
      <c r="O326">
        <f>L326*VLOOKUP(M326,薪资单位!$A$1:$B$6,2,FALSE)</f>
        <v>6</v>
      </c>
      <c r="P326" t="s">
        <v>1139</v>
      </c>
    </row>
    <row r="327" spans="1:16" x14ac:dyDescent="0.2">
      <c r="A327" t="s">
        <v>10042</v>
      </c>
      <c r="B327" t="str">
        <f>IFERROR(LOOKUP(1,0/SEARCH(Sheet2!$E$3:$E$18,A327),Sheet2!$F$3:$F$18),"其他")</f>
        <v>其他</v>
      </c>
      <c r="C327" t="s">
        <v>85</v>
      </c>
      <c r="D327" t="s">
        <v>7</v>
      </c>
      <c r="E327" t="s">
        <v>16</v>
      </c>
      <c r="F327" t="s">
        <v>2558</v>
      </c>
      <c r="G327" t="s">
        <v>10043</v>
      </c>
      <c r="I327" t="s">
        <v>12</v>
      </c>
      <c r="J327">
        <v>4.5</v>
      </c>
      <c r="K327" t="s">
        <v>11119</v>
      </c>
      <c r="L327" t="str">
        <f>LEFT(K327,LEN(K327)-3)</f>
        <v>6</v>
      </c>
      <c r="M327" t="str">
        <f>RIGHT(K327,3)</f>
        <v>千/月</v>
      </c>
      <c r="N327">
        <f>J327*VLOOKUP(M327,薪资单位!$A$1:$B$6,2,FALSE)</f>
        <v>4.5</v>
      </c>
      <c r="O327">
        <f>L327*VLOOKUP(M327,薪资单位!$A$1:$B$6,2,FALSE)</f>
        <v>6</v>
      </c>
      <c r="P327" t="s">
        <v>1139</v>
      </c>
    </row>
    <row r="328" spans="1:16" x14ac:dyDescent="0.2">
      <c r="A328" t="s">
        <v>10118</v>
      </c>
      <c r="B328" t="str">
        <f>IFERROR(LOOKUP(1,0/SEARCH(Sheet2!$E$3:$E$18,A328),Sheet2!$F$3:$F$18),"其他")</f>
        <v>其他</v>
      </c>
      <c r="C328" t="s">
        <v>85</v>
      </c>
      <c r="D328" t="s">
        <v>23</v>
      </c>
      <c r="E328" t="s">
        <v>166</v>
      </c>
      <c r="F328" t="s">
        <v>4277</v>
      </c>
      <c r="G328" t="s">
        <v>10119</v>
      </c>
      <c r="H328" t="s">
        <v>93</v>
      </c>
      <c r="I328" t="s">
        <v>12</v>
      </c>
      <c r="J328">
        <v>4.5</v>
      </c>
      <c r="K328" t="s">
        <v>11119</v>
      </c>
      <c r="L328" t="str">
        <f>LEFT(K328,LEN(K328)-3)</f>
        <v>6</v>
      </c>
      <c r="M328" t="str">
        <f>RIGHT(K328,3)</f>
        <v>千/月</v>
      </c>
      <c r="N328">
        <f>J328*VLOOKUP(M328,薪资单位!$A$1:$B$6,2,FALSE)</f>
        <v>4.5</v>
      </c>
      <c r="O328">
        <f>L328*VLOOKUP(M328,薪资单位!$A$1:$B$6,2,FALSE)</f>
        <v>6</v>
      </c>
      <c r="P328" t="s">
        <v>1139</v>
      </c>
    </row>
    <row r="329" spans="1:16" x14ac:dyDescent="0.2">
      <c r="A329" t="s">
        <v>10198</v>
      </c>
      <c r="B329" t="str">
        <f>IFERROR(LOOKUP(1,0/SEARCH(Sheet2!$E$3:$E$18,A329),Sheet2!$F$3:$F$18),"其他")</f>
        <v>其他</v>
      </c>
      <c r="C329" t="s">
        <v>85</v>
      </c>
      <c r="D329" t="s">
        <v>7</v>
      </c>
      <c r="E329" t="s">
        <v>8</v>
      </c>
      <c r="F329" t="s">
        <v>4277</v>
      </c>
      <c r="G329" t="s">
        <v>10199</v>
      </c>
      <c r="H329" t="s">
        <v>93</v>
      </c>
      <c r="I329" t="s">
        <v>12</v>
      </c>
      <c r="J329">
        <v>4.5</v>
      </c>
      <c r="K329" t="s">
        <v>11119</v>
      </c>
      <c r="L329" t="str">
        <f>LEFT(K329,LEN(K329)-3)</f>
        <v>6</v>
      </c>
      <c r="M329" t="str">
        <f>RIGHT(K329,3)</f>
        <v>千/月</v>
      </c>
      <c r="N329">
        <f>J329*VLOOKUP(M329,薪资单位!$A$1:$B$6,2,FALSE)</f>
        <v>4.5</v>
      </c>
      <c r="O329">
        <f>L329*VLOOKUP(M329,薪资单位!$A$1:$B$6,2,FALSE)</f>
        <v>6</v>
      </c>
      <c r="P329" t="s">
        <v>1139</v>
      </c>
    </row>
    <row r="330" spans="1:16" x14ac:dyDescent="0.2">
      <c r="A330" t="s">
        <v>10200</v>
      </c>
      <c r="B330" t="str">
        <f>IFERROR(LOOKUP(1,0/SEARCH(Sheet2!$E$3:$E$18,A330),Sheet2!$F$3:$F$18),"其他")</f>
        <v>其他</v>
      </c>
      <c r="C330" t="s">
        <v>85</v>
      </c>
      <c r="D330" t="s">
        <v>35</v>
      </c>
      <c r="E330" t="s">
        <v>742</v>
      </c>
      <c r="F330" t="s">
        <v>1139</v>
      </c>
      <c r="G330" t="s">
        <v>10201</v>
      </c>
      <c r="H330" t="s">
        <v>38</v>
      </c>
      <c r="I330" t="s">
        <v>12</v>
      </c>
      <c r="J330">
        <v>4.5</v>
      </c>
      <c r="K330" t="s">
        <v>11119</v>
      </c>
      <c r="L330" t="str">
        <f>LEFT(K330,LEN(K330)-3)</f>
        <v>6</v>
      </c>
      <c r="M330" t="str">
        <f>RIGHT(K330,3)</f>
        <v>千/月</v>
      </c>
      <c r="N330">
        <f>J330*VLOOKUP(M330,薪资单位!$A$1:$B$6,2,FALSE)</f>
        <v>4.5</v>
      </c>
      <c r="O330">
        <f>L330*VLOOKUP(M330,薪资单位!$A$1:$B$6,2,FALSE)</f>
        <v>6</v>
      </c>
      <c r="P330" t="s">
        <v>1139</v>
      </c>
    </row>
    <row r="331" spans="1:16" x14ac:dyDescent="0.2">
      <c r="A331" t="s">
        <v>10240</v>
      </c>
      <c r="B331" t="str">
        <f>IFERROR(LOOKUP(1,0/SEARCH(Sheet2!$E$3:$E$18,A331),Sheet2!$F$3:$F$18),"其他")</f>
        <v>其他</v>
      </c>
      <c r="C331" t="s">
        <v>85</v>
      </c>
      <c r="D331" t="s">
        <v>7</v>
      </c>
      <c r="E331" t="s">
        <v>8</v>
      </c>
      <c r="F331" t="s">
        <v>2558</v>
      </c>
      <c r="G331" t="s">
        <v>10241</v>
      </c>
      <c r="H331" t="s">
        <v>93</v>
      </c>
      <c r="I331" t="s">
        <v>12</v>
      </c>
      <c r="J331">
        <v>4.5</v>
      </c>
      <c r="K331" t="s">
        <v>11119</v>
      </c>
      <c r="L331" t="str">
        <f>LEFT(K331,LEN(K331)-3)</f>
        <v>6</v>
      </c>
      <c r="M331" t="str">
        <f>RIGHT(K331,3)</f>
        <v>千/月</v>
      </c>
      <c r="N331">
        <f>J331*VLOOKUP(M331,薪资单位!$A$1:$B$6,2,FALSE)</f>
        <v>4.5</v>
      </c>
      <c r="O331">
        <f>L331*VLOOKUP(M331,薪资单位!$A$1:$B$6,2,FALSE)</f>
        <v>6</v>
      </c>
      <c r="P331" t="s">
        <v>1139</v>
      </c>
    </row>
    <row r="332" spans="1:16" x14ac:dyDescent="0.2">
      <c r="A332" t="s">
        <v>10360</v>
      </c>
      <c r="B332" t="str">
        <f>IFERROR(LOOKUP(1,0/SEARCH(Sheet2!$E$3:$E$18,A332),Sheet2!$F$3:$F$18),"其他")</f>
        <v>其他</v>
      </c>
      <c r="C332" t="s">
        <v>85</v>
      </c>
      <c r="D332" t="s">
        <v>23</v>
      </c>
      <c r="E332" t="s">
        <v>16</v>
      </c>
      <c r="F332" t="s">
        <v>2561</v>
      </c>
      <c r="G332" t="s">
        <v>10361</v>
      </c>
      <c r="H332" t="s">
        <v>19</v>
      </c>
      <c r="I332" t="s">
        <v>20</v>
      </c>
      <c r="J332">
        <v>4.5</v>
      </c>
      <c r="K332" t="s">
        <v>11119</v>
      </c>
      <c r="L332" t="str">
        <f>LEFT(K332,LEN(K332)-3)</f>
        <v>6</v>
      </c>
      <c r="M332" t="str">
        <f>RIGHT(K332,3)</f>
        <v>千/月</v>
      </c>
      <c r="N332">
        <f>J332*VLOOKUP(M332,薪资单位!$A$1:$B$6,2,FALSE)</f>
        <v>4.5</v>
      </c>
      <c r="O332">
        <f>L332*VLOOKUP(M332,薪资单位!$A$1:$B$6,2,FALSE)</f>
        <v>6</v>
      </c>
      <c r="P332" t="s">
        <v>2561</v>
      </c>
    </row>
    <row r="333" spans="1:16" x14ac:dyDescent="0.2">
      <c r="A333" t="s">
        <v>10376</v>
      </c>
      <c r="B333" t="str">
        <f>IFERROR(LOOKUP(1,0/SEARCH(Sheet2!$E$3:$E$18,A333),Sheet2!$F$3:$F$18),"其他")</f>
        <v>其他</v>
      </c>
      <c r="C333" t="s">
        <v>85</v>
      </c>
      <c r="D333" t="s">
        <v>23</v>
      </c>
      <c r="E333" t="s">
        <v>742</v>
      </c>
      <c r="F333" t="s">
        <v>9640</v>
      </c>
      <c r="G333" t="s">
        <v>10377</v>
      </c>
      <c r="H333" t="s">
        <v>38</v>
      </c>
      <c r="I333" t="s">
        <v>12</v>
      </c>
      <c r="J333">
        <v>4.5</v>
      </c>
      <c r="K333" t="s">
        <v>11119</v>
      </c>
      <c r="L333" t="str">
        <f>LEFT(K333,LEN(K333)-3)</f>
        <v>6</v>
      </c>
      <c r="M333" t="str">
        <f>RIGHT(K333,3)</f>
        <v>千/月</v>
      </c>
      <c r="N333">
        <f>J333*VLOOKUP(M333,薪资单位!$A$1:$B$6,2,FALSE)</f>
        <v>4.5</v>
      </c>
      <c r="O333">
        <f>L333*VLOOKUP(M333,薪资单位!$A$1:$B$6,2,FALSE)</f>
        <v>6</v>
      </c>
      <c r="P333" t="s">
        <v>1139</v>
      </c>
    </row>
    <row r="334" spans="1:16" x14ac:dyDescent="0.2">
      <c r="A334" t="s">
        <v>10410</v>
      </c>
      <c r="B334" t="str">
        <f>IFERROR(LOOKUP(1,0/SEARCH(Sheet2!$E$3:$E$18,A334),Sheet2!$F$3:$F$18),"其他")</f>
        <v>其他</v>
      </c>
      <c r="C334" t="s">
        <v>85</v>
      </c>
      <c r="D334" t="s">
        <v>23</v>
      </c>
      <c r="E334" t="s">
        <v>742</v>
      </c>
      <c r="F334" t="s">
        <v>9659</v>
      </c>
      <c r="G334" t="s">
        <v>10411</v>
      </c>
      <c r="H334" t="s">
        <v>26</v>
      </c>
      <c r="I334" t="s">
        <v>12</v>
      </c>
      <c r="J334">
        <v>4.5</v>
      </c>
      <c r="K334" t="s">
        <v>11119</v>
      </c>
      <c r="L334" t="str">
        <f>LEFT(K334,LEN(K334)-3)</f>
        <v>6</v>
      </c>
      <c r="M334" t="str">
        <f>RIGHT(K334,3)</f>
        <v>千/月</v>
      </c>
      <c r="N334">
        <f>J334*VLOOKUP(M334,薪资单位!$A$1:$B$6,2,FALSE)</f>
        <v>4.5</v>
      </c>
      <c r="O334">
        <f>L334*VLOOKUP(M334,薪资单位!$A$1:$B$6,2,FALSE)</f>
        <v>6</v>
      </c>
      <c r="P334" t="s">
        <v>1139</v>
      </c>
    </row>
    <row r="335" spans="1:16" x14ac:dyDescent="0.2">
      <c r="A335" t="s">
        <v>1222</v>
      </c>
      <c r="B335" t="str">
        <f>IFERROR(LOOKUP(1,0/SEARCH(Sheet2!$E$3:$E$18,A335),Sheet2!$F$3:$F$18),"其他")</f>
        <v>其他</v>
      </c>
      <c r="C335" t="s">
        <v>85</v>
      </c>
      <c r="D335" t="s">
        <v>35</v>
      </c>
      <c r="E335" t="s">
        <v>742</v>
      </c>
      <c r="F335" t="s">
        <v>1139</v>
      </c>
      <c r="G335" t="s">
        <v>10412</v>
      </c>
      <c r="H335" t="s">
        <v>38</v>
      </c>
      <c r="I335" t="s">
        <v>12</v>
      </c>
      <c r="J335">
        <v>4.5</v>
      </c>
      <c r="K335" t="s">
        <v>11119</v>
      </c>
      <c r="L335" t="str">
        <f>LEFT(K335,LEN(K335)-3)</f>
        <v>6</v>
      </c>
      <c r="M335" t="str">
        <f>RIGHT(K335,3)</f>
        <v>千/月</v>
      </c>
      <c r="N335">
        <f>J335*VLOOKUP(M335,薪资单位!$A$1:$B$6,2,FALSE)</f>
        <v>4.5</v>
      </c>
      <c r="O335">
        <f>L335*VLOOKUP(M335,薪资单位!$A$1:$B$6,2,FALSE)</f>
        <v>6</v>
      </c>
      <c r="P335" t="s">
        <v>1139</v>
      </c>
    </row>
    <row r="336" spans="1:16" x14ac:dyDescent="0.2">
      <c r="A336" t="s">
        <v>1089</v>
      </c>
      <c r="B336" t="str">
        <f>IFERROR(LOOKUP(1,0/SEARCH(Sheet2!$E$3:$E$18,A336),Sheet2!$F$3:$F$18),"其他")</f>
        <v>其他</v>
      </c>
      <c r="C336" t="s">
        <v>85</v>
      </c>
      <c r="D336" t="s">
        <v>35</v>
      </c>
      <c r="E336" t="s">
        <v>143</v>
      </c>
      <c r="F336" t="s">
        <v>9644</v>
      </c>
      <c r="G336" t="s">
        <v>10420</v>
      </c>
      <c r="H336" t="s">
        <v>11</v>
      </c>
      <c r="I336" t="s">
        <v>12</v>
      </c>
      <c r="J336">
        <v>4.5</v>
      </c>
      <c r="K336" t="s">
        <v>11119</v>
      </c>
      <c r="L336" t="str">
        <f>LEFT(K336,LEN(K336)-3)</f>
        <v>6</v>
      </c>
      <c r="M336" t="str">
        <f>RIGHT(K336,3)</f>
        <v>千/月</v>
      </c>
      <c r="N336">
        <f>J336*VLOOKUP(M336,薪资单位!$A$1:$B$6,2,FALSE)</f>
        <v>4.5</v>
      </c>
      <c r="O336">
        <f>L336*VLOOKUP(M336,薪资单位!$A$1:$B$6,2,FALSE)</f>
        <v>6</v>
      </c>
      <c r="P336" t="s">
        <v>1139</v>
      </c>
    </row>
    <row r="337" spans="1:16" x14ac:dyDescent="0.2">
      <c r="A337" t="s">
        <v>10428</v>
      </c>
      <c r="B337" t="str">
        <f>IFERROR(LOOKUP(1,0/SEARCH(Sheet2!$E$3:$E$18,A337),Sheet2!$F$3:$F$18),"其他")</f>
        <v>其他</v>
      </c>
      <c r="C337" t="s">
        <v>85</v>
      </c>
      <c r="D337" t="s">
        <v>7</v>
      </c>
      <c r="E337" t="s">
        <v>143</v>
      </c>
      <c r="F337" t="s">
        <v>9703</v>
      </c>
      <c r="G337" t="s">
        <v>10429</v>
      </c>
      <c r="H337" t="s">
        <v>38</v>
      </c>
      <c r="I337" t="s">
        <v>12</v>
      </c>
      <c r="J337">
        <v>4.5</v>
      </c>
      <c r="K337" t="s">
        <v>11119</v>
      </c>
      <c r="L337" t="str">
        <f>LEFT(K337,LEN(K337)-3)</f>
        <v>6</v>
      </c>
      <c r="M337" t="str">
        <f>RIGHT(K337,3)</f>
        <v>千/月</v>
      </c>
      <c r="N337">
        <f>J337*VLOOKUP(M337,薪资单位!$A$1:$B$6,2,FALSE)</f>
        <v>4.5</v>
      </c>
      <c r="O337">
        <f>L337*VLOOKUP(M337,薪资单位!$A$1:$B$6,2,FALSE)</f>
        <v>6</v>
      </c>
      <c r="P337" t="s">
        <v>1139</v>
      </c>
    </row>
    <row r="338" spans="1:16" x14ac:dyDescent="0.2">
      <c r="A338" t="s">
        <v>10430</v>
      </c>
      <c r="B338" t="str">
        <f>IFERROR(LOOKUP(1,0/SEARCH(Sheet2!$E$3:$E$18,A338),Sheet2!$F$3:$F$18),"其他")</f>
        <v>其他</v>
      </c>
      <c r="C338" t="s">
        <v>85</v>
      </c>
      <c r="D338" t="s">
        <v>7</v>
      </c>
      <c r="E338" t="s">
        <v>8</v>
      </c>
      <c r="F338" t="s">
        <v>1139</v>
      </c>
      <c r="G338" t="s">
        <v>10431</v>
      </c>
      <c r="H338" t="s">
        <v>11</v>
      </c>
      <c r="I338" t="s">
        <v>12</v>
      </c>
      <c r="J338">
        <v>4.5</v>
      </c>
      <c r="K338" t="s">
        <v>11119</v>
      </c>
      <c r="L338" t="str">
        <f>LEFT(K338,LEN(K338)-3)</f>
        <v>6</v>
      </c>
      <c r="M338" t="str">
        <f>RIGHT(K338,3)</f>
        <v>千/月</v>
      </c>
      <c r="N338">
        <f>J338*VLOOKUP(M338,薪资单位!$A$1:$B$6,2,FALSE)</f>
        <v>4.5</v>
      </c>
      <c r="O338">
        <f>L338*VLOOKUP(M338,薪资单位!$A$1:$B$6,2,FALSE)</f>
        <v>6</v>
      </c>
      <c r="P338" t="s">
        <v>1139</v>
      </c>
    </row>
    <row r="339" spans="1:16" x14ac:dyDescent="0.2">
      <c r="A339" t="s">
        <v>10446</v>
      </c>
      <c r="B339" t="str">
        <f>IFERROR(LOOKUP(1,0/SEARCH(Sheet2!$E$3:$E$18,A339),Sheet2!$F$3:$F$18),"其他")</f>
        <v>其他</v>
      </c>
      <c r="C339" t="s">
        <v>85</v>
      </c>
      <c r="D339" t="s">
        <v>7</v>
      </c>
      <c r="E339" t="s">
        <v>742</v>
      </c>
      <c r="F339" t="s">
        <v>9691</v>
      </c>
      <c r="G339" t="s">
        <v>10447</v>
      </c>
      <c r="H339" t="s">
        <v>38</v>
      </c>
      <c r="I339" t="s">
        <v>12</v>
      </c>
      <c r="J339">
        <v>4.5</v>
      </c>
      <c r="K339" t="s">
        <v>11119</v>
      </c>
      <c r="L339" t="str">
        <f>LEFT(K339,LEN(K339)-3)</f>
        <v>6</v>
      </c>
      <c r="M339" t="str">
        <f>RIGHT(K339,3)</f>
        <v>千/月</v>
      </c>
      <c r="N339">
        <f>J339*VLOOKUP(M339,薪资单位!$A$1:$B$6,2,FALSE)</f>
        <v>4.5</v>
      </c>
      <c r="O339">
        <f>L339*VLOOKUP(M339,薪资单位!$A$1:$B$6,2,FALSE)</f>
        <v>6</v>
      </c>
      <c r="P339" t="s">
        <v>1139</v>
      </c>
    </row>
    <row r="340" spans="1:16" x14ac:dyDescent="0.2">
      <c r="A340" t="s">
        <v>1333</v>
      </c>
      <c r="B340" t="str">
        <f>IFERROR(LOOKUP(1,0/SEARCH(Sheet2!$E$3:$E$18,A340),Sheet2!$F$3:$F$18),"其他")</f>
        <v>数据分析工程师</v>
      </c>
      <c r="C340" t="s">
        <v>85</v>
      </c>
      <c r="D340" t="s">
        <v>23</v>
      </c>
      <c r="E340" t="s">
        <v>8</v>
      </c>
      <c r="F340" t="s">
        <v>9691</v>
      </c>
      <c r="G340" t="s">
        <v>10504</v>
      </c>
      <c r="H340" t="s">
        <v>38</v>
      </c>
      <c r="I340" t="s">
        <v>12</v>
      </c>
      <c r="J340">
        <v>4.5</v>
      </c>
      <c r="K340" t="s">
        <v>11119</v>
      </c>
      <c r="L340" t="str">
        <f>LEFT(K340,LEN(K340)-3)</f>
        <v>6</v>
      </c>
      <c r="M340" t="str">
        <f>RIGHT(K340,3)</f>
        <v>千/月</v>
      </c>
      <c r="N340">
        <f>J340*VLOOKUP(M340,薪资单位!$A$1:$B$6,2,FALSE)</f>
        <v>4.5</v>
      </c>
      <c r="O340">
        <f>L340*VLOOKUP(M340,薪资单位!$A$1:$B$6,2,FALSE)</f>
        <v>6</v>
      </c>
      <c r="P340" t="s">
        <v>1139</v>
      </c>
    </row>
    <row r="341" spans="1:16" x14ac:dyDescent="0.2">
      <c r="A341" t="s">
        <v>8510</v>
      </c>
      <c r="B341" t="str">
        <f>IFERROR(LOOKUP(1,0/SEARCH(Sheet2!$E$3:$E$18,A341),Sheet2!$F$3:$F$18),"其他")</f>
        <v>其他</v>
      </c>
      <c r="C341" t="s">
        <v>85</v>
      </c>
      <c r="D341" t="s">
        <v>7</v>
      </c>
      <c r="E341" t="s">
        <v>8</v>
      </c>
      <c r="F341" t="s">
        <v>9640</v>
      </c>
      <c r="G341" t="s">
        <v>10533</v>
      </c>
      <c r="H341" t="s">
        <v>42</v>
      </c>
      <c r="I341" t="s">
        <v>50</v>
      </c>
      <c r="J341">
        <v>4.5</v>
      </c>
      <c r="K341" t="s">
        <v>11119</v>
      </c>
      <c r="L341" t="str">
        <f>LEFT(K341,LEN(K341)-3)</f>
        <v>6</v>
      </c>
      <c r="M341" t="str">
        <f>RIGHT(K341,3)</f>
        <v>千/月</v>
      </c>
      <c r="N341">
        <f>J341*VLOOKUP(M341,薪资单位!$A$1:$B$6,2,FALSE)</f>
        <v>4.5</v>
      </c>
      <c r="O341">
        <f>L341*VLOOKUP(M341,薪资单位!$A$1:$B$6,2,FALSE)</f>
        <v>6</v>
      </c>
      <c r="P341" t="s">
        <v>1139</v>
      </c>
    </row>
    <row r="342" spans="1:16" x14ac:dyDescent="0.2">
      <c r="A342" t="s">
        <v>2097</v>
      </c>
      <c r="B342" t="str">
        <f>IFERROR(LOOKUP(1,0/SEARCH(Sheet2!$E$3:$E$18,A342),Sheet2!$F$3:$F$18),"其他")</f>
        <v>其他</v>
      </c>
      <c r="C342" t="s">
        <v>85</v>
      </c>
      <c r="D342" t="s">
        <v>35</v>
      </c>
      <c r="E342" t="s">
        <v>8</v>
      </c>
      <c r="F342" t="s">
        <v>10937</v>
      </c>
      <c r="G342" t="s">
        <v>10938</v>
      </c>
      <c r="H342" t="s">
        <v>38</v>
      </c>
      <c r="I342" t="s">
        <v>12</v>
      </c>
      <c r="J342">
        <v>4.5</v>
      </c>
      <c r="K342" t="s">
        <v>11119</v>
      </c>
      <c r="L342" t="str">
        <f>LEFT(K342,LEN(K342)-3)</f>
        <v>6</v>
      </c>
      <c r="M342" t="str">
        <f>RIGHT(K342,3)</f>
        <v>千/月</v>
      </c>
      <c r="N342">
        <f>J342*VLOOKUP(M342,薪资单位!$A$1:$B$6,2,FALSE)</f>
        <v>4.5</v>
      </c>
      <c r="O342">
        <f>L342*VLOOKUP(M342,薪资单位!$A$1:$B$6,2,FALSE)</f>
        <v>6</v>
      </c>
      <c r="P342" t="s">
        <v>10937</v>
      </c>
    </row>
    <row r="343" spans="1:16" x14ac:dyDescent="0.2">
      <c r="A343" t="s">
        <v>1116</v>
      </c>
      <c r="B343" t="str">
        <f>IFERROR(LOOKUP(1,0/SEARCH(Sheet2!$E$3:$E$18,A343),Sheet2!$F$3:$F$18),"其他")</f>
        <v>其他</v>
      </c>
      <c r="C343" t="s">
        <v>85</v>
      </c>
      <c r="D343" t="s">
        <v>7</v>
      </c>
      <c r="E343" t="s">
        <v>143</v>
      </c>
      <c r="F343" t="s">
        <v>673</v>
      </c>
      <c r="G343" t="s">
        <v>10967</v>
      </c>
      <c r="H343" t="s">
        <v>11</v>
      </c>
      <c r="I343" t="s">
        <v>12</v>
      </c>
      <c r="J343">
        <v>4.5</v>
      </c>
      <c r="K343" t="s">
        <v>11119</v>
      </c>
      <c r="L343" t="str">
        <f>LEFT(K343,LEN(K343)-3)</f>
        <v>6</v>
      </c>
      <c r="M343" t="str">
        <f>RIGHT(K343,3)</f>
        <v>千/月</v>
      </c>
      <c r="N343">
        <f>J343*VLOOKUP(M343,薪资单位!$A$1:$B$6,2,FALSE)</f>
        <v>4.5</v>
      </c>
      <c r="O343">
        <f>L343*VLOOKUP(M343,薪资单位!$A$1:$B$6,2,FALSE)</f>
        <v>6</v>
      </c>
      <c r="P343" t="s">
        <v>1139</v>
      </c>
    </row>
    <row r="344" spans="1:16" x14ac:dyDescent="0.2">
      <c r="A344" t="s">
        <v>10977</v>
      </c>
      <c r="B344" t="str">
        <f>IFERROR(LOOKUP(1,0/SEARCH(Sheet2!$E$3:$E$18,A344),Sheet2!$F$3:$F$18),"其他")</f>
        <v>其他</v>
      </c>
      <c r="C344" t="s">
        <v>85</v>
      </c>
      <c r="D344" t="s">
        <v>35</v>
      </c>
      <c r="E344" t="s">
        <v>8</v>
      </c>
      <c r="F344" t="s">
        <v>10978</v>
      </c>
      <c r="G344" t="s">
        <v>10979</v>
      </c>
      <c r="H344" t="s">
        <v>38</v>
      </c>
      <c r="I344" t="s">
        <v>12</v>
      </c>
      <c r="J344">
        <v>4.5</v>
      </c>
      <c r="K344" t="s">
        <v>11119</v>
      </c>
      <c r="L344" t="str">
        <f>LEFT(K344,LEN(K344)-3)</f>
        <v>6</v>
      </c>
      <c r="M344" t="str">
        <f>RIGHT(K344,3)</f>
        <v>千/月</v>
      </c>
      <c r="N344">
        <f>J344*VLOOKUP(M344,薪资单位!$A$1:$B$6,2,FALSE)</f>
        <v>4.5</v>
      </c>
      <c r="O344">
        <f>L344*VLOOKUP(M344,薪资单位!$A$1:$B$6,2,FALSE)</f>
        <v>6</v>
      </c>
      <c r="P344" t="s">
        <v>1139</v>
      </c>
    </row>
    <row r="345" spans="1:16" x14ac:dyDescent="0.2">
      <c r="A345" t="s">
        <v>10980</v>
      </c>
      <c r="B345" t="str">
        <f>IFERROR(LOOKUP(1,0/SEARCH(Sheet2!$E$3:$E$18,A345),Sheet2!$F$3:$F$18),"其他")</f>
        <v>其他</v>
      </c>
      <c r="C345" t="s">
        <v>85</v>
      </c>
      <c r="D345" t="s">
        <v>23</v>
      </c>
      <c r="E345" t="s">
        <v>742</v>
      </c>
      <c r="F345" t="s">
        <v>9659</v>
      </c>
      <c r="G345" t="s">
        <v>10981</v>
      </c>
      <c r="H345" t="s">
        <v>38</v>
      </c>
      <c r="I345" t="s">
        <v>12</v>
      </c>
      <c r="J345">
        <v>4.5</v>
      </c>
      <c r="K345" t="s">
        <v>11119</v>
      </c>
      <c r="L345" t="str">
        <f>LEFT(K345,LEN(K345)-3)</f>
        <v>6</v>
      </c>
      <c r="M345" t="str">
        <f>RIGHT(K345,3)</f>
        <v>千/月</v>
      </c>
      <c r="N345">
        <f>J345*VLOOKUP(M345,薪资单位!$A$1:$B$6,2,FALSE)</f>
        <v>4.5</v>
      </c>
      <c r="O345">
        <f>L345*VLOOKUP(M345,薪资单位!$A$1:$B$6,2,FALSE)</f>
        <v>6</v>
      </c>
      <c r="P345" t="s">
        <v>1139</v>
      </c>
    </row>
    <row r="346" spans="1:16" x14ac:dyDescent="0.2">
      <c r="A346" t="s">
        <v>3721</v>
      </c>
      <c r="B346" t="str">
        <f>IFERROR(LOOKUP(1,0/SEARCH(Sheet2!$E$3:$E$18,A346),Sheet2!$F$3:$F$18),"其他")</f>
        <v>其他</v>
      </c>
      <c r="C346" t="s">
        <v>3722</v>
      </c>
      <c r="D346" t="s">
        <v>23</v>
      </c>
      <c r="E346" t="s">
        <v>742</v>
      </c>
      <c r="F346" t="s">
        <v>585</v>
      </c>
      <c r="G346" t="s">
        <v>3723</v>
      </c>
      <c r="H346" t="s">
        <v>11</v>
      </c>
      <c r="I346" t="s">
        <v>81</v>
      </c>
      <c r="J346">
        <v>4.8</v>
      </c>
      <c r="K346" t="s">
        <v>11119</v>
      </c>
      <c r="L346" t="str">
        <f>LEFT(K346,LEN(K346)-3)</f>
        <v>6</v>
      </c>
      <c r="M346" t="str">
        <f>RIGHT(K346,3)</f>
        <v>千/月</v>
      </c>
      <c r="N346">
        <f>J346*VLOOKUP(M346,薪资单位!$A$1:$B$6,2,FALSE)</f>
        <v>4.8</v>
      </c>
      <c r="O346">
        <f>L346*VLOOKUP(M346,薪资单位!$A$1:$B$6,2,FALSE)</f>
        <v>6</v>
      </c>
      <c r="P346" t="s">
        <v>839</v>
      </c>
    </row>
    <row r="347" spans="1:16" x14ac:dyDescent="0.2">
      <c r="A347" t="s">
        <v>7378</v>
      </c>
      <c r="B347" t="str">
        <f>IFERROR(LOOKUP(1,0/SEARCH(Sheet2!$E$3:$E$18,A347),Sheet2!$F$3:$F$18),"其他")</f>
        <v>其他</v>
      </c>
      <c r="C347" t="s">
        <v>3169</v>
      </c>
      <c r="D347" t="s">
        <v>35</v>
      </c>
      <c r="E347" t="s">
        <v>8</v>
      </c>
      <c r="F347" t="s">
        <v>743</v>
      </c>
      <c r="G347" t="s">
        <v>7379</v>
      </c>
      <c r="H347" t="s">
        <v>11</v>
      </c>
      <c r="I347" t="s">
        <v>12</v>
      </c>
      <c r="J347">
        <v>5</v>
      </c>
      <c r="K347" t="s">
        <v>11119</v>
      </c>
      <c r="L347" t="str">
        <f>LEFT(K347,LEN(K347)-3)</f>
        <v>6</v>
      </c>
      <c r="M347" t="str">
        <f>RIGHT(K347,3)</f>
        <v>千/月</v>
      </c>
      <c r="N347">
        <f>J347*VLOOKUP(M347,薪资单位!$A$1:$B$6,2,FALSE)</f>
        <v>5</v>
      </c>
      <c r="O347">
        <f>L347*VLOOKUP(M347,薪资单位!$A$1:$B$6,2,FALSE)</f>
        <v>6</v>
      </c>
      <c r="P347" t="s">
        <v>2595</v>
      </c>
    </row>
    <row r="348" spans="1:16" x14ac:dyDescent="0.2">
      <c r="A348" t="s">
        <v>9256</v>
      </c>
      <c r="B348" t="str">
        <f>IFERROR(LOOKUP(1,0/SEARCH(Sheet2!$E$3:$E$18,A348),Sheet2!$F$3:$F$18),"其他")</f>
        <v>其他</v>
      </c>
      <c r="C348" t="s">
        <v>3169</v>
      </c>
      <c r="D348" t="s">
        <v>7</v>
      </c>
      <c r="E348" t="s">
        <v>547</v>
      </c>
      <c r="F348" t="s">
        <v>2579</v>
      </c>
      <c r="G348" t="s">
        <v>9257</v>
      </c>
      <c r="H348" t="s">
        <v>26</v>
      </c>
      <c r="I348" t="s">
        <v>12</v>
      </c>
      <c r="J348">
        <v>5</v>
      </c>
      <c r="K348" t="s">
        <v>11119</v>
      </c>
      <c r="L348" t="str">
        <f>LEFT(K348,LEN(K348)-3)</f>
        <v>6</v>
      </c>
      <c r="M348" t="str">
        <f>RIGHT(K348,3)</f>
        <v>千/月</v>
      </c>
      <c r="N348">
        <f>J348*VLOOKUP(M348,薪资单位!$A$1:$B$6,2,FALSE)</f>
        <v>5</v>
      </c>
      <c r="O348">
        <f>L348*VLOOKUP(M348,薪资单位!$A$1:$B$6,2,FALSE)</f>
        <v>6</v>
      </c>
      <c r="P348" t="s">
        <v>5989</v>
      </c>
    </row>
    <row r="349" spans="1:16" x14ac:dyDescent="0.2">
      <c r="A349" t="s">
        <v>3168</v>
      </c>
      <c r="B349" t="str">
        <f>IFERROR(LOOKUP(1,0/SEARCH(Sheet2!$E$3:$E$18,A349),Sheet2!$F$3:$F$18),"其他")</f>
        <v>其他</v>
      </c>
      <c r="C349" t="s">
        <v>3169</v>
      </c>
      <c r="D349" t="s">
        <v>23</v>
      </c>
      <c r="E349" t="s">
        <v>8</v>
      </c>
      <c r="F349" t="s">
        <v>888</v>
      </c>
      <c r="G349" t="s">
        <v>2766</v>
      </c>
      <c r="H349" t="s">
        <v>11</v>
      </c>
      <c r="I349" t="s">
        <v>149</v>
      </c>
      <c r="J349">
        <v>5</v>
      </c>
      <c r="K349" t="s">
        <v>11119</v>
      </c>
      <c r="L349" t="str">
        <f>LEFT(K349,LEN(K349)-3)</f>
        <v>6</v>
      </c>
      <c r="M349" t="str">
        <f>RIGHT(K349,3)</f>
        <v>千/月</v>
      </c>
      <c r="N349">
        <f>J349*VLOOKUP(M349,薪资单位!$A$1:$B$6,2,FALSE)</f>
        <v>5</v>
      </c>
      <c r="O349">
        <f>L349*VLOOKUP(M349,薪资单位!$A$1:$B$6,2,FALSE)</f>
        <v>6</v>
      </c>
      <c r="P349" t="s">
        <v>839</v>
      </c>
    </row>
    <row r="350" spans="1:16" x14ac:dyDescent="0.2">
      <c r="A350" t="s">
        <v>3993</v>
      </c>
      <c r="B350" t="str">
        <f>IFERROR(LOOKUP(1,0/SEARCH(Sheet2!$E$3:$E$18,A350),Sheet2!$F$3:$F$18),"其他")</f>
        <v>其他</v>
      </c>
      <c r="C350" t="s">
        <v>3169</v>
      </c>
      <c r="D350" t="s">
        <v>23</v>
      </c>
      <c r="E350" t="s">
        <v>16</v>
      </c>
      <c r="F350" t="s">
        <v>1636</v>
      </c>
      <c r="G350" t="s">
        <v>3994</v>
      </c>
      <c r="H350" t="s">
        <v>11</v>
      </c>
      <c r="I350" t="s">
        <v>81</v>
      </c>
      <c r="J350">
        <v>5</v>
      </c>
      <c r="K350" t="s">
        <v>11119</v>
      </c>
      <c r="L350" t="str">
        <f>LEFT(K350,LEN(K350)-3)</f>
        <v>6</v>
      </c>
      <c r="M350" t="str">
        <f>RIGHT(K350,3)</f>
        <v>千/月</v>
      </c>
      <c r="N350">
        <f>J350*VLOOKUP(M350,薪资单位!$A$1:$B$6,2,FALSE)</f>
        <v>5</v>
      </c>
      <c r="O350">
        <f>L350*VLOOKUP(M350,薪资单位!$A$1:$B$6,2,FALSE)</f>
        <v>6</v>
      </c>
      <c r="P350" t="s">
        <v>839</v>
      </c>
    </row>
    <row r="351" spans="1:16" x14ac:dyDescent="0.2">
      <c r="A351" t="s">
        <v>5728</v>
      </c>
      <c r="B351" t="str">
        <f>IFERROR(LOOKUP(1,0/SEARCH(Sheet2!$E$3:$E$18,A351),Sheet2!$F$3:$F$18),"其他")</f>
        <v>其他</v>
      </c>
      <c r="C351" t="s">
        <v>3169</v>
      </c>
      <c r="D351" t="s">
        <v>65</v>
      </c>
      <c r="E351" t="s">
        <v>8</v>
      </c>
      <c r="F351" t="s">
        <v>5190</v>
      </c>
      <c r="G351" t="s">
        <v>5729</v>
      </c>
      <c r="H351" t="s">
        <v>38</v>
      </c>
      <c r="I351" t="s">
        <v>12</v>
      </c>
      <c r="J351">
        <v>5</v>
      </c>
      <c r="K351" t="s">
        <v>11119</v>
      </c>
      <c r="L351" t="str">
        <f>LEFT(K351,LEN(K351)-3)</f>
        <v>6</v>
      </c>
      <c r="M351" t="str">
        <f>RIGHT(K351,3)</f>
        <v>千/月</v>
      </c>
      <c r="N351">
        <f>J351*VLOOKUP(M351,薪资单位!$A$1:$B$6,2,FALSE)</f>
        <v>5</v>
      </c>
      <c r="O351">
        <f>L351*VLOOKUP(M351,薪资单位!$A$1:$B$6,2,FALSE)</f>
        <v>6</v>
      </c>
      <c r="P351" t="s">
        <v>2595</v>
      </c>
    </row>
    <row r="352" spans="1:16" x14ac:dyDescent="0.2">
      <c r="A352" t="s">
        <v>5884</v>
      </c>
      <c r="B352" t="str">
        <f>IFERROR(LOOKUP(1,0/SEARCH(Sheet2!$E$3:$E$18,A352),Sheet2!$F$3:$F$18),"其他")</f>
        <v>其他</v>
      </c>
      <c r="C352" t="s">
        <v>3169</v>
      </c>
      <c r="D352" t="s">
        <v>7</v>
      </c>
      <c r="E352" t="s">
        <v>8</v>
      </c>
      <c r="F352" t="s">
        <v>2595</v>
      </c>
      <c r="G352" t="s">
        <v>5885</v>
      </c>
      <c r="H352" t="s">
        <v>38</v>
      </c>
      <c r="I352" t="s">
        <v>12</v>
      </c>
      <c r="J352">
        <v>5</v>
      </c>
      <c r="K352" t="s">
        <v>11119</v>
      </c>
      <c r="L352" t="str">
        <f>LEFT(K352,LEN(K352)-3)</f>
        <v>6</v>
      </c>
      <c r="M352" t="str">
        <f>RIGHT(K352,3)</f>
        <v>千/月</v>
      </c>
      <c r="N352">
        <f>J352*VLOOKUP(M352,薪资单位!$A$1:$B$6,2,FALSE)</f>
        <v>5</v>
      </c>
      <c r="O352">
        <f>L352*VLOOKUP(M352,薪资单位!$A$1:$B$6,2,FALSE)</f>
        <v>6</v>
      </c>
      <c r="P352" t="s">
        <v>2595</v>
      </c>
    </row>
    <row r="353" spans="1:16" x14ac:dyDescent="0.2">
      <c r="A353" t="s">
        <v>2116</v>
      </c>
      <c r="B353" t="str">
        <f>IFERROR(LOOKUP(1,0/SEARCH(Sheet2!$E$3:$E$18,A353),Sheet2!$F$3:$F$18),"其他")</f>
        <v>其他</v>
      </c>
      <c r="C353" t="s">
        <v>3169</v>
      </c>
      <c r="D353" t="s">
        <v>23</v>
      </c>
      <c r="E353" t="s">
        <v>8</v>
      </c>
      <c r="F353" t="s">
        <v>743</v>
      </c>
      <c r="G353" t="s">
        <v>6674</v>
      </c>
      <c r="H353" t="s">
        <v>11</v>
      </c>
      <c r="I353" t="s">
        <v>12</v>
      </c>
      <c r="J353">
        <v>5</v>
      </c>
      <c r="K353" t="s">
        <v>11119</v>
      </c>
      <c r="L353" t="str">
        <f>LEFT(K353,LEN(K353)-3)</f>
        <v>6</v>
      </c>
      <c r="M353" t="str">
        <f>RIGHT(K353,3)</f>
        <v>千/月</v>
      </c>
      <c r="N353">
        <f>J353*VLOOKUP(M353,薪资单位!$A$1:$B$6,2,FALSE)</f>
        <v>5</v>
      </c>
      <c r="O353">
        <f>L353*VLOOKUP(M353,薪资单位!$A$1:$B$6,2,FALSE)</f>
        <v>6</v>
      </c>
      <c r="P353" t="s">
        <v>2595</v>
      </c>
    </row>
    <row r="354" spans="1:16" x14ac:dyDescent="0.2">
      <c r="A354" t="s">
        <v>7013</v>
      </c>
      <c r="B354" t="str">
        <f>IFERROR(LOOKUP(1,0/SEARCH(Sheet2!$E$3:$E$18,A354),Sheet2!$F$3:$F$18),"其他")</f>
        <v>其他</v>
      </c>
      <c r="C354" t="s">
        <v>3169</v>
      </c>
      <c r="D354" t="s">
        <v>23</v>
      </c>
      <c r="E354" t="s">
        <v>8</v>
      </c>
      <c r="F354" t="s">
        <v>743</v>
      </c>
      <c r="G354" t="s">
        <v>7014</v>
      </c>
      <c r="H354" t="s">
        <v>38</v>
      </c>
      <c r="I354" t="s">
        <v>12</v>
      </c>
      <c r="J354">
        <v>5</v>
      </c>
      <c r="K354" t="s">
        <v>11119</v>
      </c>
      <c r="L354" t="str">
        <f>LEFT(K354,LEN(K354)-3)</f>
        <v>6</v>
      </c>
      <c r="M354" t="str">
        <f>RIGHT(K354,3)</f>
        <v>千/月</v>
      </c>
      <c r="N354">
        <f>J354*VLOOKUP(M354,薪资单位!$A$1:$B$6,2,FALSE)</f>
        <v>5</v>
      </c>
      <c r="O354">
        <f>L354*VLOOKUP(M354,薪资单位!$A$1:$B$6,2,FALSE)</f>
        <v>6</v>
      </c>
      <c r="P354" t="s">
        <v>2595</v>
      </c>
    </row>
    <row r="355" spans="1:16" x14ac:dyDescent="0.2">
      <c r="A355" t="s">
        <v>1222</v>
      </c>
      <c r="B355" t="str">
        <f>IFERROR(LOOKUP(1,0/SEARCH(Sheet2!$E$3:$E$18,A355),Sheet2!$F$3:$F$18),"其他")</f>
        <v>其他</v>
      </c>
      <c r="C355" t="s">
        <v>3169</v>
      </c>
      <c r="D355" t="s">
        <v>35</v>
      </c>
      <c r="E355" t="s">
        <v>8</v>
      </c>
      <c r="F355" t="s">
        <v>1388</v>
      </c>
      <c r="G355" t="s">
        <v>7270</v>
      </c>
      <c r="H355" t="s">
        <v>42</v>
      </c>
      <c r="I355" t="s">
        <v>50</v>
      </c>
      <c r="J355">
        <v>5</v>
      </c>
      <c r="K355" t="s">
        <v>11119</v>
      </c>
      <c r="L355" t="str">
        <f>LEFT(K355,LEN(K355)-3)</f>
        <v>6</v>
      </c>
      <c r="M355" t="str">
        <f>RIGHT(K355,3)</f>
        <v>千/月</v>
      </c>
      <c r="N355">
        <f>J355*VLOOKUP(M355,薪资单位!$A$1:$B$6,2,FALSE)</f>
        <v>5</v>
      </c>
      <c r="O355">
        <f>L355*VLOOKUP(M355,薪资单位!$A$1:$B$6,2,FALSE)</f>
        <v>6</v>
      </c>
      <c r="P355" t="s">
        <v>2595</v>
      </c>
    </row>
    <row r="356" spans="1:16" x14ac:dyDescent="0.2">
      <c r="A356" t="s">
        <v>8382</v>
      </c>
      <c r="B356" t="str">
        <f>IFERROR(LOOKUP(1,0/SEARCH(Sheet2!$E$3:$E$18,A356),Sheet2!$F$3:$F$18),"其他")</f>
        <v>其他</v>
      </c>
      <c r="C356" t="s">
        <v>3169</v>
      </c>
      <c r="D356" t="s">
        <v>23</v>
      </c>
      <c r="E356" t="s">
        <v>8</v>
      </c>
      <c r="F356" t="s">
        <v>6263</v>
      </c>
      <c r="G356" t="s">
        <v>8383</v>
      </c>
      <c r="H356" t="s">
        <v>11</v>
      </c>
      <c r="I356" t="s">
        <v>12</v>
      </c>
      <c r="J356">
        <v>5</v>
      </c>
      <c r="K356" t="s">
        <v>11119</v>
      </c>
      <c r="L356" t="str">
        <f>LEFT(K356,LEN(K356)-3)</f>
        <v>6</v>
      </c>
      <c r="M356" t="str">
        <f>RIGHT(K356,3)</f>
        <v>千/月</v>
      </c>
      <c r="N356">
        <f>J356*VLOOKUP(M356,薪资单位!$A$1:$B$6,2,FALSE)</f>
        <v>5</v>
      </c>
      <c r="O356">
        <f>L356*VLOOKUP(M356,薪资单位!$A$1:$B$6,2,FALSE)</f>
        <v>6</v>
      </c>
      <c r="P356" t="s">
        <v>5989</v>
      </c>
    </row>
    <row r="357" spans="1:16" x14ac:dyDescent="0.2">
      <c r="A357" t="s">
        <v>10262</v>
      </c>
      <c r="B357" t="str">
        <f>IFERROR(LOOKUP(1,0/SEARCH(Sheet2!$E$3:$E$18,A357),Sheet2!$F$3:$F$18),"其他")</f>
        <v>其他</v>
      </c>
      <c r="C357" t="s">
        <v>3169</v>
      </c>
      <c r="D357" t="s">
        <v>7</v>
      </c>
      <c r="E357" t="s">
        <v>742</v>
      </c>
      <c r="F357" t="s">
        <v>1139</v>
      </c>
      <c r="G357" t="s">
        <v>10263</v>
      </c>
      <c r="H357" t="s">
        <v>26</v>
      </c>
      <c r="I357" t="s">
        <v>12</v>
      </c>
      <c r="J357">
        <v>5</v>
      </c>
      <c r="K357" t="s">
        <v>11119</v>
      </c>
      <c r="L357" t="str">
        <f>LEFT(K357,LEN(K357)-3)</f>
        <v>6</v>
      </c>
      <c r="M357" t="str">
        <f>RIGHT(K357,3)</f>
        <v>千/月</v>
      </c>
      <c r="N357">
        <f>J357*VLOOKUP(M357,薪资单位!$A$1:$B$6,2,FALSE)</f>
        <v>5</v>
      </c>
      <c r="O357">
        <f>L357*VLOOKUP(M357,薪资单位!$A$1:$B$6,2,FALSE)</f>
        <v>6</v>
      </c>
      <c r="P357" t="s">
        <v>1139</v>
      </c>
    </row>
    <row r="358" spans="1:16" x14ac:dyDescent="0.2">
      <c r="A358" t="s">
        <v>10321</v>
      </c>
      <c r="B358" t="str">
        <f>IFERROR(LOOKUP(1,0/SEARCH(Sheet2!$E$3:$E$18,A358),Sheet2!$F$3:$F$18),"其他")</f>
        <v>其他</v>
      </c>
      <c r="C358" t="s">
        <v>3169</v>
      </c>
      <c r="D358" t="s">
        <v>23</v>
      </c>
      <c r="E358" t="s">
        <v>16</v>
      </c>
      <c r="F358" t="s">
        <v>9644</v>
      </c>
      <c r="G358" t="s">
        <v>10322</v>
      </c>
      <c r="H358" t="s">
        <v>93</v>
      </c>
      <c r="I358" t="s">
        <v>12</v>
      </c>
      <c r="J358">
        <v>5</v>
      </c>
      <c r="K358" t="s">
        <v>11119</v>
      </c>
      <c r="L358" t="str">
        <f>LEFT(K358,LEN(K358)-3)</f>
        <v>6</v>
      </c>
      <c r="M358" t="str">
        <f>RIGHT(K358,3)</f>
        <v>千/月</v>
      </c>
      <c r="N358">
        <f>J358*VLOOKUP(M358,薪资单位!$A$1:$B$6,2,FALSE)</f>
        <v>5</v>
      </c>
      <c r="O358">
        <f>L358*VLOOKUP(M358,薪资单位!$A$1:$B$6,2,FALSE)</f>
        <v>6</v>
      </c>
      <c r="P358" t="s">
        <v>1139</v>
      </c>
    </row>
    <row r="359" spans="1:16" x14ac:dyDescent="0.2">
      <c r="A359" t="s">
        <v>2361</v>
      </c>
      <c r="B359" t="str">
        <f>IFERROR(LOOKUP(1,0/SEARCH(Sheet2!$E$3:$E$18,A359),Sheet2!$F$3:$F$18),"其他")</f>
        <v>C#工程师</v>
      </c>
      <c r="C359" t="s">
        <v>702</v>
      </c>
      <c r="D359" t="s">
        <v>23</v>
      </c>
      <c r="E359" t="s">
        <v>139</v>
      </c>
      <c r="F359" t="s">
        <v>2561</v>
      </c>
      <c r="G359" t="s">
        <v>10158</v>
      </c>
      <c r="H359" t="s">
        <v>11</v>
      </c>
      <c r="I359" t="s">
        <v>12</v>
      </c>
      <c r="J359" t="s">
        <v>11220</v>
      </c>
      <c r="K359" t="s">
        <v>702</v>
      </c>
      <c r="L359" t="str">
        <f>LEFT(K359,LEN(K359)-3)</f>
        <v>300</v>
      </c>
      <c r="M359" t="str">
        <f>RIGHT(K359,3)</f>
        <v>元/天</v>
      </c>
      <c r="N359">
        <f>J359*VLOOKUP(M359,薪资单位!$A$1:$B$6,2,FALSE)</f>
        <v>6</v>
      </c>
      <c r="O359">
        <f>L359*VLOOKUP(M359,薪资单位!$A$1:$B$6,2,FALSE)</f>
        <v>6</v>
      </c>
      <c r="P359" t="s">
        <v>2561</v>
      </c>
    </row>
    <row r="360" spans="1:16" x14ac:dyDescent="0.2">
      <c r="A360" t="s">
        <v>3719</v>
      </c>
      <c r="B360" t="str">
        <f>IFERROR(LOOKUP(1,0/SEARCH(Sheet2!$E$3:$E$18,A360),Sheet2!$F$3:$F$18),"其他")</f>
        <v>C++工程师</v>
      </c>
      <c r="C360" t="s">
        <v>702</v>
      </c>
      <c r="D360" t="s">
        <v>7</v>
      </c>
      <c r="E360" t="s">
        <v>16</v>
      </c>
      <c r="F360" t="s">
        <v>1636</v>
      </c>
      <c r="G360" t="s">
        <v>3720</v>
      </c>
      <c r="H360" t="s">
        <v>11</v>
      </c>
      <c r="I360" t="s">
        <v>149</v>
      </c>
      <c r="J360" t="s">
        <v>11220</v>
      </c>
      <c r="K360" t="s">
        <v>702</v>
      </c>
      <c r="L360" t="str">
        <f>LEFT(K360,LEN(K360)-3)</f>
        <v>300</v>
      </c>
      <c r="M360" t="str">
        <f>RIGHT(K360,3)</f>
        <v>元/天</v>
      </c>
      <c r="N360">
        <f>J360*VLOOKUP(M360,薪资单位!$A$1:$B$6,2,FALSE)</f>
        <v>6</v>
      </c>
      <c r="O360">
        <f>L360*VLOOKUP(M360,薪资单位!$A$1:$B$6,2,FALSE)</f>
        <v>6</v>
      </c>
      <c r="P360" t="s">
        <v>839</v>
      </c>
    </row>
    <row r="361" spans="1:16" x14ac:dyDescent="0.2">
      <c r="A361" t="s">
        <v>701</v>
      </c>
      <c r="B361" t="str">
        <f>IFERROR(LOOKUP(1,0/SEARCH(Sheet2!$E$3:$E$18,A361),Sheet2!$F$3:$F$18),"其他")</f>
        <v>PHP工程师</v>
      </c>
      <c r="C361" t="s">
        <v>702</v>
      </c>
      <c r="D361" t="s">
        <v>7</v>
      </c>
      <c r="E361" t="s">
        <v>16</v>
      </c>
      <c r="F361" t="s">
        <v>30</v>
      </c>
      <c r="G361" t="s">
        <v>703</v>
      </c>
      <c r="H361" t="s">
        <v>93</v>
      </c>
      <c r="I361" t="s">
        <v>12</v>
      </c>
      <c r="J361" t="s">
        <v>11220</v>
      </c>
      <c r="K361" t="s">
        <v>702</v>
      </c>
      <c r="L361" t="str">
        <f>LEFT(K361,LEN(K361)-3)</f>
        <v>300</v>
      </c>
      <c r="M361" t="str">
        <f>RIGHT(K361,3)</f>
        <v>元/天</v>
      </c>
      <c r="N361">
        <f>J361*VLOOKUP(M361,薪资单位!$A$1:$B$6,2,FALSE)</f>
        <v>6</v>
      </c>
      <c r="O361">
        <f>L361*VLOOKUP(M361,薪资单位!$A$1:$B$6,2,FALSE)</f>
        <v>6</v>
      </c>
      <c r="P361" t="s">
        <v>30</v>
      </c>
    </row>
    <row r="362" spans="1:16" x14ac:dyDescent="0.2">
      <c r="A362" t="s">
        <v>11035</v>
      </c>
      <c r="B362" t="str">
        <f>IFERROR(LOOKUP(1,0/SEARCH(Sheet2!$E$3:$E$18,A362),Sheet2!$F$3:$F$18),"其他")</f>
        <v>其他</v>
      </c>
      <c r="C362" t="s">
        <v>702</v>
      </c>
      <c r="D362" t="s">
        <v>7</v>
      </c>
      <c r="E362" t="s">
        <v>139</v>
      </c>
      <c r="F362" t="s">
        <v>1139</v>
      </c>
      <c r="G362" t="s">
        <v>11036</v>
      </c>
      <c r="H362" t="s">
        <v>38</v>
      </c>
      <c r="I362" t="s">
        <v>12</v>
      </c>
      <c r="J362" t="s">
        <v>11220</v>
      </c>
      <c r="K362" t="s">
        <v>702</v>
      </c>
      <c r="L362" t="str">
        <f>LEFT(K362,LEN(K362)-3)</f>
        <v>300</v>
      </c>
      <c r="M362" t="str">
        <f>RIGHT(K362,3)</f>
        <v>元/天</v>
      </c>
      <c r="N362">
        <f>J362*VLOOKUP(M362,薪资单位!$A$1:$B$6,2,FALSE)</f>
        <v>6</v>
      </c>
      <c r="O362">
        <f>L362*VLOOKUP(M362,薪资单位!$A$1:$B$6,2,FALSE)</f>
        <v>6</v>
      </c>
      <c r="P362" t="s">
        <v>1139</v>
      </c>
    </row>
    <row r="363" spans="1:16" x14ac:dyDescent="0.2">
      <c r="A363" t="s">
        <v>8136</v>
      </c>
      <c r="B363" t="str">
        <f>IFERROR(LOOKUP(1,0/SEARCH(Sheet2!$E$3:$E$18,A363),Sheet2!$F$3:$F$18),"其他")</f>
        <v>其他</v>
      </c>
      <c r="C363" t="s">
        <v>1299</v>
      </c>
      <c r="D363" t="s">
        <v>23</v>
      </c>
      <c r="E363" t="s">
        <v>8</v>
      </c>
      <c r="F363" t="s">
        <v>7447</v>
      </c>
      <c r="G363" t="s">
        <v>8137</v>
      </c>
      <c r="H363" t="s">
        <v>93</v>
      </c>
      <c r="I363" t="s">
        <v>12</v>
      </c>
      <c r="J363">
        <v>4</v>
      </c>
      <c r="K363" t="s">
        <v>11127</v>
      </c>
      <c r="L363" t="str">
        <f>LEFT(K363,LEN(K363)-3)</f>
        <v>6.5</v>
      </c>
      <c r="M363" t="str">
        <f>RIGHT(K363,3)</f>
        <v>千/月</v>
      </c>
      <c r="N363">
        <f>J363*VLOOKUP(M363,薪资单位!$A$1:$B$6,2,FALSE)</f>
        <v>4</v>
      </c>
      <c r="O363">
        <f>L363*VLOOKUP(M363,薪资单位!$A$1:$B$6,2,FALSE)</f>
        <v>6.5</v>
      </c>
      <c r="P363" t="s">
        <v>5989</v>
      </c>
    </row>
    <row r="364" spans="1:16" x14ac:dyDescent="0.2">
      <c r="A364" t="s">
        <v>1298</v>
      </c>
      <c r="B364" t="str">
        <f>IFERROR(LOOKUP(1,0/SEARCH(Sheet2!$E$3:$E$18,A364),Sheet2!$F$3:$F$18),"其他")</f>
        <v>其他</v>
      </c>
      <c r="C364" t="s">
        <v>1299</v>
      </c>
      <c r="D364" t="s">
        <v>7</v>
      </c>
      <c r="E364" t="s">
        <v>59</v>
      </c>
      <c r="F364" t="s">
        <v>24</v>
      </c>
      <c r="G364" t="s">
        <v>1300</v>
      </c>
      <c r="H364" t="s">
        <v>26</v>
      </c>
      <c r="I364" t="s">
        <v>50</v>
      </c>
      <c r="J364">
        <v>4</v>
      </c>
      <c r="K364" t="s">
        <v>11127</v>
      </c>
      <c r="L364" t="str">
        <f>LEFT(K364,LEN(K364)-3)</f>
        <v>6.5</v>
      </c>
      <c r="M364" t="str">
        <f>RIGHT(K364,3)</f>
        <v>千/月</v>
      </c>
      <c r="N364">
        <f>J364*VLOOKUP(M364,薪资单位!$A$1:$B$6,2,FALSE)</f>
        <v>4</v>
      </c>
      <c r="O364">
        <f>L364*VLOOKUP(M364,薪资单位!$A$1:$B$6,2,FALSE)</f>
        <v>6.5</v>
      </c>
      <c r="P364" t="s">
        <v>30</v>
      </c>
    </row>
    <row r="365" spans="1:16" x14ac:dyDescent="0.2">
      <c r="A365" t="s">
        <v>10155</v>
      </c>
      <c r="B365" t="str">
        <f>IFERROR(LOOKUP(1,0/SEARCH(Sheet2!$E$3:$E$18,A365),Sheet2!$F$3:$F$18),"其他")</f>
        <v>Web工程师</v>
      </c>
      <c r="C365" t="s">
        <v>5678</v>
      </c>
      <c r="D365" t="s">
        <v>23</v>
      </c>
      <c r="E365" t="s">
        <v>8</v>
      </c>
      <c r="F365" t="s">
        <v>673</v>
      </c>
      <c r="G365" t="s">
        <v>10156</v>
      </c>
      <c r="H365" t="s">
        <v>11</v>
      </c>
      <c r="I365" t="s">
        <v>12</v>
      </c>
      <c r="J365">
        <v>4.5</v>
      </c>
      <c r="K365" t="s">
        <v>11127</v>
      </c>
      <c r="L365" t="str">
        <f>LEFT(K365,LEN(K365)-3)</f>
        <v>6.5</v>
      </c>
      <c r="M365" t="str">
        <f>RIGHT(K365,3)</f>
        <v>千/月</v>
      </c>
      <c r="N365">
        <f>J365*VLOOKUP(M365,薪资单位!$A$1:$B$6,2,FALSE)</f>
        <v>4.5</v>
      </c>
      <c r="O365">
        <f>L365*VLOOKUP(M365,薪资单位!$A$1:$B$6,2,FALSE)</f>
        <v>6.5</v>
      </c>
      <c r="P365" t="s">
        <v>1139</v>
      </c>
    </row>
    <row r="366" spans="1:16" x14ac:dyDescent="0.2">
      <c r="A366" t="s">
        <v>5677</v>
      </c>
      <c r="B366" t="str">
        <f>IFERROR(LOOKUP(1,0/SEARCH(Sheet2!$E$3:$E$18,A366),Sheet2!$F$3:$F$18),"其他")</f>
        <v>PHP工程师</v>
      </c>
      <c r="C366" t="s">
        <v>5678</v>
      </c>
      <c r="D366" t="s">
        <v>23</v>
      </c>
      <c r="E366" t="s">
        <v>8</v>
      </c>
      <c r="F366" t="s">
        <v>2595</v>
      </c>
      <c r="G366" t="s">
        <v>5679</v>
      </c>
      <c r="H366" t="s">
        <v>26</v>
      </c>
      <c r="I366" t="s">
        <v>50</v>
      </c>
      <c r="J366">
        <v>4.5</v>
      </c>
      <c r="K366" t="s">
        <v>11127</v>
      </c>
      <c r="L366" t="str">
        <f>LEFT(K366,LEN(K366)-3)</f>
        <v>6.5</v>
      </c>
      <c r="M366" t="str">
        <f>RIGHT(K366,3)</f>
        <v>千/月</v>
      </c>
      <c r="N366">
        <f>J366*VLOOKUP(M366,薪资单位!$A$1:$B$6,2,FALSE)</f>
        <v>4.5</v>
      </c>
      <c r="O366">
        <f>L366*VLOOKUP(M366,薪资单位!$A$1:$B$6,2,FALSE)</f>
        <v>6.5</v>
      </c>
      <c r="P366" t="s">
        <v>2595</v>
      </c>
    </row>
    <row r="367" spans="1:16" x14ac:dyDescent="0.2">
      <c r="A367" t="s">
        <v>9035</v>
      </c>
      <c r="B367" t="str">
        <f>IFERROR(LOOKUP(1,0/SEARCH(Sheet2!$E$3:$E$18,A367),Sheet2!$F$3:$F$18),"其他")</f>
        <v>其他</v>
      </c>
      <c r="C367" t="s">
        <v>5678</v>
      </c>
      <c r="D367" t="s">
        <v>7</v>
      </c>
      <c r="E367" t="s">
        <v>16</v>
      </c>
      <c r="F367" t="s">
        <v>5989</v>
      </c>
      <c r="G367" t="s">
        <v>7610</v>
      </c>
      <c r="H367" t="s">
        <v>26</v>
      </c>
      <c r="I367" t="s">
        <v>50</v>
      </c>
      <c r="J367">
        <v>4.5</v>
      </c>
      <c r="K367" t="s">
        <v>11127</v>
      </c>
      <c r="L367" t="str">
        <f>LEFT(K367,LEN(K367)-3)</f>
        <v>6.5</v>
      </c>
      <c r="M367" t="str">
        <f>RIGHT(K367,3)</f>
        <v>千/月</v>
      </c>
      <c r="N367">
        <f>J367*VLOOKUP(M367,薪资单位!$A$1:$B$6,2,FALSE)</f>
        <v>4.5</v>
      </c>
      <c r="O367">
        <f>L367*VLOOKUP(M367,薪资单位!$A$1:$B$6,2,FALSE)</f>
        <v>6.5</v>
      </c>
      <c r="P367" t="s">
        <v>5989</v>
      </c>
    </row>
    <row r="368" spans="1:16" x14ac:dyDescent="0.2">
      <c r="A368" t="s">
        <v>2452</v>
      </c>
      <c r="B368" t="str">
        <f>IFERROR(LOOKUP(1,0/SEARCH(Sheet2!$E$3:$E$18,A368),Sheet2!$F$3:$F$18),"其他")</f>
        <v>其他</v>
      </c>
      <c r="C368" t="s">
        <v>5678</v>
      </c>
      <c r="D368" t="s">
        <v>65</v>
      </c>
      <c r="E368" t="s">
        <v>8</v>
      </c>
      <c r="F368" t="s">
        <v>9640</v>
      </c>
      <c r="G368" t="s">
        <v>10065</v>
      </c>
      <c r="H368" t="s">
        <v>93</v>
      </c>
      <c r="I368" t="s">
        <v>12</v>
      </c>
      <c r="J368">
        <v>4.5</v>
      </c>
      <c r="K368" t="s">
        <v>11127</v>
      </c>
      <c r="L368" t="str">
        <f>LEFT(K368,LEN(K368)-3)</f>
        <v>6.5</v>
      </c>
      <c r="M368" t="str">
        <f>RIGHT(K368,3)</f>
        <v>千/月</v>
      </c>
      <c r="N368">
        <f>J368*VLOOKUP(M368,薪资单位!$A$1:$B$6,2,FALSE)</f>
        <v>4.5</v>
      </c>
      <c r="O368">
        <f>L368*VLOOKUP(M368,薪资单位!$A$1:$B$6,2,FALSE)</f>
        <v>6.5</v>
      </c>
      <c r="P368" t="s">
        <v>1139</v>
      </c>
    </row>
    <row r="369" spans="1:16" x14ac:dyDescent="0.2">
      <c r="A369" t="s">
        <v>2452</v>
      </c>
      <c r="B369" t="str">
        <f>IFERROR(LOOKUP(1,0/SEARCH(Sheet2!$E$3:$E$18,A369),Sheet2!$F$3:$F$18),"其他")</f>
        <v>其他</v>
      </c>
      <c r="C369" t="s">
        <v>5678</v>
      </c>
      <c r="D369" t="s">
        <v>7</v>
      </c>
      <c r="E369" t="s">
        <v>8</v>
      </c>
      <c r="F369" t="s">
        <v>9640</v>
      </c>
      <c r="G369" t="s">
        <v>10065</v>
      </c>
      <c r="H369" t="s">
        <v>93</v>
      </c>
      <c r="I369" t="s">
        <v>12</v>
      </c>
      <c r="J369">
        <v>4.5</v>
      </c>
      <c r="K369" t="s">
        <v>11127</v>
      </c>
      <c r="L369" t="str">
        <f>LEFT(K369,LEN(K369)-3)</f>
        <v>6.5</v>
      </c>
      <c r="M369" t="str">
        <f>RIGHT(K369,3)</f>
        <v>千/月</v>
      </c>
      <c r="N369">
        <f>J369*VLOOKUP(M369,薪资单位!$A$1:$B$6,2,FALSE)</f>
        <v>4.5</v>
      </c>
      <c r="O369">
        <f>L369*VLOOKUP(M369,薪资单位!$A$1:$B$6,2,FALSE)</f>
        <v>6.5</v>
      </c>
      <c r="P369" t="s">
        <v>1139</v>
      </c>
    </row>
    <row r="370" spans="1:16" x14ac:dyDescent="0.2">
      <c r="A370" t="s">
        <v>4029</v>
      </c>
      <c r="B370" t="str">
        <f>IFERROR(LOOKUP(1,0/SEARCH(Sheet2!$E$3:$E$18,A370),Sheet2!$F$3:$F$18),"其他")</f>
        <v>其他</v>
      </c>
      <c r="C370" t="s">
        <v>4030</v>
      </c>
      <c r="D370" t="s">
        <v>23</v>
      </c>
      <c r="E370" t="s">
        <v>8</v>
      </c>
      <c r="F370" t="s">
        <v>2770</v>
      </c>
      <c r="G370" t="s">
        <v>4031</v>
      </c>
      <c r="H370" t="s">
        <v>11</v>
      </c>
      <c r="I370" t="s">
        <v>12</v>
      </c>
      <c r="J370">
        <v>5</v>
      </c>
      <c r="K370" t="s">
        <v>11127</v>
      </c>
      <c r="L370" t="str">
        <f>LEFT(K370,LEN(K370)-3)</f>
        <v>6.5</v>
      </c>
      <c r="M370" t="str">
        <f>RIGHT(K370,3)</f>
        <v>千/月</v>
      </c>
      <c r="N370">
        <f>J370*VLOOKUP(M370,薪资单位!$A$1:$B$6,2,FALSE)</f>
        <v>5</v>
      </c>
      <c r="O370">
        <f>L370*VLOOKUP(M370,薪资单位!$A$1:$B$6,2,FALSE)</f>
        <v>6.5</v>
      </c>
      <c r="P370" t="s">
        <v>839</v>
      </c>
    </row>
    <row r="371" spans="1:16" x14ac:dyDescent="0.2">
      <c r="A371" t="s">
        <v>9625</v>
      </c>
      <c r="B371" t="str">
        <f>IFERROR(LOOKUP(1,0/SEARCH(Sheet2!$E$3:$E$18,A371),Sheet2!$F$3:$F$18),"其他")</f>
        <v>其他</v>
      </c>
      <c r="C371" t="s">
        <v>9626</v>
      </c>
      <c r="D371" t="s">
        <v>7</v>
      </c>
      <c r="E371" t="s">
        <v>2567</v>
      </c>
      <c r="F371" t="s">
        <v>2579</v>
      </c>
      <c r="G371" t="s">
        <v>9627</v>
      </c>
      <c r="H371" t="s">
        <v>112</v>
      </c>
      <c r="I371" t="s">
        <v>50</v>
      </c>
      <c r="J371">
        <v>5.5</v>
      </c>
      <c r="K371" t="s">
        <v>11127</v>
      </c>
      <c r="L371" t="str">
        <f>LEFT(K371,LEN(K371)-3)</f>
        <v>6.5</v>
      </c>
      <c r="M371" t="str">
        <f>RIGHT(K371,3)</f>
        <v>千/月</v>
      </c>
      <c r="N371">
        <f>J371*VLOOKUP(M371,薪资单位!$A$1:$B$6,2,FALSE)</f>
        <v>5.5</v>
      </c>
      <c r="O371">
        <f>L371*VLOOKUP(M371,薪资单位!$A$1:$B$6,2,FALSE)</f>
        <v>6.5</v>
      </c>
      <c r="P371" t="s">
        <v>5989</v>
      </c>
    </row>
    <row r="372" spans="1:16" x14ac:dyDescent="0.2">
      <c r="A372" t="s">
        <v>1629</v>
      </c>
      <c r="B372" t="str">
        <f>IFERROR(LOOKUP(1,0/SEARCH(Sheet2!$E$3:$E$18,A372),Sheet2!$F$3:$F$18),"其他")</f>
        <v>其他</v>
      </c>
      <c r="C372" t="s">
        <v>1630</v>
      </c>
      <c r="D372" t="s">
        <v>65</v>
      </c>
      <c r="E372" t="s">
        <v>8</v>
      </c>
      <c r="F372" t="s">
        <v>30</v>
      </c>
      <c r="G372" t="s">
        <v>1631</v>
      </c>
      <c r="H372" t="s">
        <v>11</v>
      </c>
      <c r="I372" t="s">
        <v>12</v>
      </c>
      <c r="J372">
        <v>5</v>
      </c>
      <c r="K372" t="s">
        <v>11184</v>
      </c>
      <c r="L372" t="str">
        <f>LEFT(K372,LEN(K372)-3)</f>
        <v>8</v>
      </c>
      <c r="M372" t="str">
        <f>RIGHT(K372,3)</f>
        <v>万/年</v>
      </c>
      <c r="N372">
        <f>J372*VLOOKUP(M372,薪资单位!$A$1:$B$6,2,FALSE)</f>
        <v>4.1666666666666661</v>
      </c>
      <c r="O372">
        <f>L372*VLOOKUP(M372,薪资单位!$A$1:$B$6,2,FALSE)</f>
        <v>6.6666666666666661</v>
      </c>
      <c r="P372" t="s">
        <v>30</v>
      </c>
    </row>
    <row r="373" spans="1:16" x14ac:dyDescent="0.2">
      <c r="A373" t="s">
        <v>10100</v>
      </c>
      <c r="B373" t="str">
        <f>IFERROR(LOOKUP(1,0/SEARCH(Sheet2!$E$3:$E$18,A373),Sheet2!$F$3:$F$18),"其他")</f>
        <v>其他</v>
      </c>
      <c r="C373" t="s">
        <v>10101</v>
      </c>
      <c r="D373" t="s">
        <v>23</v>
      </c>
      <c r="E373" t="s">
        <v>8</v>
      </c>
      <c r="F373" t="s">
        <v>9659</v>
      </c>
      <c r="G373" t="s">
        <v>10102</v>
      </c>
      <c r="H373" t="s">
        <v>93</v>
      </c>
      <c r="I373" t="s">
        <v>12</v>
      </c>
      <c r="J373">
        <v>6</v>
      </c>
      <c r="K373" t="s">
        <v>11184</v>
      </c>
      <c r="L373" t="str">
        <f>LEFT(K373,LEN(K373)-3)</f>
        <v>8</v>
      </c>
      <c r="M373" t="str">
        <f>RIGHT(K373,3)</f>
        <v>万/年</v>
      </c>
      <c r="N373">
        <f>J373*VLOOKUP(M373,薪资单位!$A$1:$B$6,2,FALSE)</f>
        <v>5</v>
      </c>
      <c r="O373">
        <f>L373*VLOOKUP(M373,薪资单位!$A$1:$B$6,2,FALSE)</f>
        <v>6.6666666666666661</v>
      </c>
      <c r="P373" t="s">
        <v>1139</v>
      </c>
    </row>
    <row r="374" spans="1:16" x14ac:dyDescent="0.2">
      <c r="A374" t="s">
        <v>8661</v>
      </c>
      <c r="B374" t="str">
        <f>IFERROR(LOOKUP(1,0/SEARCH(Sheet2!$E$3:$E$18,A374),Sheet2!$F$3:$F$18),"其他")</f>
        <v>其他</v>
      </c>
      <c r="C374" t="s">
        <v>8662</v>
      </c>
      <c r="D374" t="s">
        <v>7</v>
      </c>
      <c r="E374" t="s">
        <v>742</v>
      </c>
      <c r="F374" t="s">
        <v>1192</v>
      </c>
      <c r="G374" t="s">
        <v>8657</v>
      </c>
      <c r="H374" t="s">
        <v>112</v>
      </c>
      <c r="I374" t="s">
        <v>32</v>
      </c>
      <c r="J374">
        <v>4</v>
      </c>
      <c r="K374" t="s">
        <v>11175</v>
      </c>
      <c r="L374" t="str">
        <f>LEFT(K374,LEN(K374)-3)</f>
        <v>6.7</v>
      </c>
      <c r="M374" t="str">
        <f>RIGHT(K374,3)</f>
        <v>千/月</v>
      </c>
      <c r="N374">
        <f>J374*VLOOKUP(M374,薪资单位!$A$1:$B$6,2,FALSE)</f>
        <v>4</v>
      </c>
      <c r="O374">
        <f>L374*VLOOKUP(M374,薪资单位!$A$1:$B$6,2,FALSE)</f>
        <v>6.7</v>
      </c>
      <c r="P374" t="s">
        <v>5989</v>
      </c>
    </row>
    <row r="375" spans="1:16" x14ac:dyDescent="0.2">
      <c r="A375" t="s">
        <v>5556</v>
      </c>
      <c r="B375" t="str">
        <f>IFERROR(LOOKUP(1,0/SEARCH(Sheet2!$E$3:$E$18,A375),Sheet2!$F$3:$F$18),"其他")</f>
        <v>PHP工程师</v>
      </c>
      <c r="C375" t="s">
        <v>5557</v>
      </c>
      <c r="D375" t="s">
        <v>7</v>
      </c>
      <c r="E375" t="s">
        <v>8</v>
      </c>
      <c r="F375" t="s">
        <v>1961</v>
      </c>
      <c r="G375" t="s">
        <v>5558</v>
      </c>
      <c r="H375" t="s">
        <v>38</v>
      </c>
      <c r="I375" t="s">
        <v>12</v>
      </c>
      <c r="J375">
        <v>3</v>
      </c>
      <c r="K375" t="s">
        <v>11124</v>
      </c>
      <c r="L375" t="str">
        <f>LEFT(K375,LEN(K375)-3)</f>
        <v>7</v>
      </c>
      <c r="M375" t="str">
        <f>RIGHT(K375,3)</f>
        <v>千/月</v>
      </c>
      <c r="N375">
        <f>J375*VLOOKUP(M375,薪资单位!$A$1:$B$6,2,FALSE)</f>
        <v>3</v>
      </c>
      <c r="O375">
        <f>L375*VLOOKUP(M375,薪资单位!$A$1:$B$6,2,FALSE)</f>
        <v>7</v>
      </c>
      <c r="P375" t="s">
        <v>2595</v>
      </c>
    </row>
    <row r="376" spans="1:16" x14ac:dyDescent="0.2">
      <c r="A376" t="s">
        <v>5768</v>
      </c>
      <c r="B376" t="str">
        <f>IFERROR(LOOKUP(1,0/SEARCH(Sheet2!$E$3:$E$18,A376),Sheet2!$F$3:$F$18),"其他")</f>
        <v>其他</v>
      </c>
      <c r="C376" t="s">
        <v>5557</v>
      </c>
      <c r="D376" t="s">
        <v>23</v>
      </c>
      <c r="E376" t="s">
        <v>8</v>
      </c>
      <c r="F376" t="s">
        <v>5226</v>
      </c>
      <c r="G376" t="s">
        <v>5769</v>
      </c>
      <c r="H376" t="s">
        <v>38</v>
      </c>
      <c r="I376" t="s">
        <v>20</v>
      </c>
      <c r="J376">
        <v>3</v>
      </c>
      <c r="K376" t="s">
        <v>11124</v>
      </c>
      <c r="L376" t="str">
        <f>LEFT(K376,LEN(K376)-3)</f>
        <v>7</v>
      </c>
      <c r="M376" t="str">
        <f>RIGHT(K376,3)</f>
        <v>千/月</v>
      </c>
      <c r="N376">
        <f>J376*VLOOKUP(M376,薪资单位!$A$1:$B$6,2,FALSE)</f>
        <v>3</v>
      </c>
      <c r="O376">
        <f>L376*VLOOKUP(M376,薪资单位!$A$1:$B$6,2,FALSE)</f>
        <v>7</v>
      </c>
      <c r="P376" t="s">
        <v>2595</v>
      </c>
    </row>
    <row r="377" spans="1:16" x14ac:dyDescent="0.2">
      <c r="A377" t="s">
        <v>7427</v>
      </c>
      <c r="B377" t="str">
        <f>IFERROR(LOOKUP(1,0/SEARCH(Sheet2!$E$3:$E$18,A377),Sheet2!$F$3:$F$18),"其他")</f>
        <v>其他</v>
      </c>
      <c r="C377" t="s">
        <v>5557</v>
      </c>
      <c r="D377" t="s">
        <v>23</v>
      </c>
      <c r="E377" t="s">
        <v>8</v>
      </c>
      <c r="F377" t="s">
        <v>1961</v>
      </c>
      <c r="G377" t="s">
        <v>7428</v>
      </c>
      <c r="H377" t="s">
        <v>11</v>
      </c>
      <c r="I377" t="s">
        <v>12</v>
      </c>
      <c r="J377">
        <v>3</v>
      </c>
      <c r="K377" t="s">
        <v>11124</v>
      </c>
      <c r="L377" t="str">
        <f>LEFT(K377,LEN(K377)-3)</f>
        <v>7</v>
      </c>
      <c r="M377" t="str">
        <f>RIGHT(K377,3)</f>
        <v>千/月</v>
      </c>
      <c r="N377">
        <f>J377*VLOOKUP(M377,薪资单位!$A$1:$B$6,2,FALSE)</f>
        <v>3</v>
      </c>
      <c r="O377">
        <f>L377*VLOOKUP(M377,薪资单位!$A$1:$B$6,2,FALSE)</f>
        <v>7</v>
      </c>
      <c r="P377" t="s">
        <v>2595</v>
      </c>
    </row>
    <row r="378" spans="1:16" x14ac:dyDescent="0.2">
      <c r="A378" t="s">
        <v>10956</v>
      </c>
      <c r="B378" t="str">
        <f>IFERROR(LOOKUP(1,0/SEARCH(Sheet2!$E$3:$E$18,A378),Sheet2!$F$3:$F$18),"其他")</f>
        <v>其他</v>
      </c>
      <c r="C378" t="s">
        <v>5557</v>
      </c>
      <c r="D378" t="s">
        <v>7</v>
      </c>
      <c r="E378" t="s">
        <v>8</v>
      </c>
      <c r="F378" t="s">
        <v>9640</v>
      </c>
      <c r="G378" t="s">
        <v>10957</v>
      </c>
      <c r="H378" t="s">
        <v>11</v>
      </c>
      <c r="I378" t="s">
        <v>81</v>
      </c>
      <c r="J378">
        <v>3</v>
      </c>
      <c r="K378" t="s">
        <v>11124</v>
      </c>
      <c r="L378" t="str">
        <f>LEFT(K378,LEN(K378)-3)</f>
        <v>7</v>
      </c>
      <c r="M378" t="str">
        <f>RIGHT(K378,3)</f>
        <v>千/月</v>
      </c>
      <c r="N378">
        <f>J378*VLOOKUP(M378,薪资单位!$A$1:$B$6,2,FALSE)</f>
        <v>3</v>
      </c>
      <c r="O378">
        <f>L378*VLOOKUP(M378,薪资单位!$A$1:$B$6,2,FALSE)</f>
        <v>7</v>
      </c>
      <c r="P378" t="s">
        <v>1139</v>
      </c>
    </row>
    <row r="379" spans="1:16" x14ac:dyDescent="0.2">
      <c r="A379" t="s">
        <v>7364</v>
      </c>
      <c r="B379" t="str">
        <f>IFERROR(LOOKUP(1,0/SEARCH(Sheet2!$E$3:$E$18,A379),Sheet2!$F$3:$F$18),"其他")</f>
        <v>其他</v>
      </c>
      <c r="C379" t="s">
        <v>6219</v>
      </c>
      <c r="D379" t="s">
        <v>7</v>
      </c>
      <c r="E379" t="s">
        <v>127</v>
      </c>
      <c r="F379" t="s">
        <v>5190</v>
      </c>
      <c r="G379" t="s">
        <v>7365</v>
      </c>
      <c r="H379" t="s">
        <v>38</v>
      </c>
      <c r="I379" t="s">
        <v>12</v>
      </c>
      <c r="J379">
        <v>3.5</v>
      </c>
      <c r="K379" t="s">
        <v>11124</v>
      </c>
      <c r="L379" t="str">
        <f>LEFT(K379,LEN(K379)-3)</f>
        <v>7</v>
      </c>
      <c r="M379" t="str">
        <f>RIGHT(K379,3)</f>
        <v>千/月</v>
      </c>
      <c r="N379">
        <f>J379*VLOOKUP(M379,薪资单位!$A$1:$B$6,2,FALSE)</f>
        <v>3.5</v>
      </c>
      <c r="O379">
        <f>L379*VLOOKUP(M379,薪资单位!$A$1:$B$6,2,FALSE)</f>
        <v>7</v>
      </c>
      <c r="P379" t="s">
        <v>2595</v>
      </c>
    </row>
    <row r="380" spans="1:16" x14ac:dyDescent="0.2">
      <c r="A380" t="s">
        <v>6218</v>
      </c>
      <c r="B380" t="str">
        <f>IFERROR(LOOKUP(1,0/SEARCH(Sheet2!$E$3:$E$18,A380),Sheet2!$F$3:$F$18),"其他")</f>
        <v>其他</v>
      </c>
      <c r="C380" t="s">
        <v>6219</v>
      </c>
      <c r="D380" t="s">
        <v>23</v>
      </c>
      <c r="E380" t="s">
        <v>8</v>
      </c>
      <c r="F380" t="s">
        <v>1961</v>
      </c>
      <c r="G380" t="s">
        <v>6220</v>
      </c>
      <c r="H380" t="s">
        <v>11</v>
      </c>
      <c r="I380" t="s">
        <v>12</v>
      </c>
      <c r="J380">
        <v>3.5</v>
      </c>
      <c r="K380" t="s">
        <v>11124</v>
      </c>
      <c r="L380" t="str">
        <f>LEFT(K380,LEN(K380)-3)</f>
        <v>7</v>
      </c>
      <c r="M380" t="str">
        <f>RIGHT(K380,3)</f>
        <v>千/月</v>
      </c>
      <c r="N380">
        <f>J380*VLOOKUP(M380,薪资单位!$A$1:$B$6,2,FALSE)</f>
        <v>3.5</v>
      </c>
      <c r="O380">
        <f>L380*VLOOKUP(M380,薪资单位!$A$1:$B$6,2,FALSE)</f>
        <v>7</v>
      </c>
      <c r="P380" t="s">
        <v>2595</v>
      </c>
    </row>
    <row r="381" spans="1:16" x14ac:dyDescent="0.2">
      <c r="A381" t="s">
        <v>8424</v>
      </c>
      <c r="B381" t="str">
        <f>IFERROR(LOOKUP(1,0/SEARCH(Sheet2!$E$3:$E$18,A381),Sheet2!$F$3:$F$18),"其他")</f>
        <v>C#工程师</v>
      </c>
      <c r="C381" t="s">
        <v>842</v>
      </c>
      <c r="D381" t="s">
        <v>23</v>
      </c>
      <c r="E381" t="s">
        <v>8</v>
      </c>
      <c r="F381" t="s">
        <v>2579</v>
      </c>
      <c r="G381" t="s">
        <v>8425</v>
      </c>
      <c r="H381" t="s">
        <v>93</v>
      </c>
      <c r="I381" t="s">
        <v>12</v>
      </c>
      <c r="J381">
        <v>4</v>
      </c>
      <c r="K381" t="s">
        <v>11124</v>
      </c>
      <c r="L381" t="str">
        <f>LEFT(K381,LEN(K381)-3)</f>
        <v>7</v>
      </c>
      <c r="M381" t="str">
        <f>RIGHT(K381,3)</f>
        <v>千/月</v>
      </c>
      <c r="N381">
        <f>J381*VLOOKUP(M381,薪资单位!$A$1:$B$6,2,FALSE)</f>
        <v>4</v>
      </c>
      <c r="O381">
        <f>L381*VLOOKUP(M381,薪资单位!$A$1:$B$6,2,FALSE)</f>
        <v>7</v>
      </c>
      <c r="P381" t="s">
        <v>5989</v>
      </c>
    </row>
    <row r="382" spans="1:16" x14ac:dyDescent="0.2">
      <c r="A382" t="s">
        <v>5875</v>
      </c>
      <c r="B382" t="str">
        <f>IFERROR(LOOKUP(1,0/SEARCH(Sheet2!$E$3:$E$18,A382),Sheet2!$F$3:$F$18),"其他")</f>
        <v>C++工程师</v>
      </c>
      <c r="C382" t="s">
        <v>842</v>
      </c>
      <c r="D382" t="s">
        <v>23</v>
      </c>
      <c r="E382" t="s">
        <v>8</v>
      </c>
      <c r="F382" t="s">
        <v>5226</v>
      </c>
      <c r="G382" t="s">
        <v>5876</v>
      </c>
      <c r="H382" t="s">
        <v>11</v>
      </c>
      <c r="I382" t="s">
        <v>12</v>
      </c>
      <c r="J382">
        <v>4</v>
      </c>
      <c r="K382" t="s">
        <v>11124</v>
      </c>
      <c r="L382" t="str">
        <f>LEFT(K382,LEN(K382)-3)</f>
        <v>7</v>
      </c>
      <c r="M382" t="str">
        <f>RIGHT(K382,3)</f>
        <v>千/月</v>
      </c>
      <c r="N382">
        <f>J382*VLOOKUP(M382,薪资单位!$A$1:$B$6,2,FALSE)</f>
        <v>4</v>
      </c>
      <c r="O382">
        <f>L382*VLOOKUP(M382,薪资单位!$A$1:$B$6,2,FALSE)</f>
        <v>7</v>
      </c>
      <c r="P382" t="s">
        <v>2595</v>
      </c>
    </row>
    <row r="383" spans="1:16" x14ac:dyDescent="0.2">
      <c r="A383" t="s">
        <v>847</v>
      </c>
      <c r="B383" t="str">
        <f>IFERROR(LOOKUP(1,0/SEARCH(Sheet2!$E$3:$E$18,A383),Sheet2!$F$3:$F$18),"其他")</f>
        <v>C++工程师</v>
      </c>
      <c r="C383" t="s">
        <v>842</v>
      </c>
      <c r="D383" t="s">
        <v>7</v>
      </c>
      <c r="E383" t="s">
        <v>8</v>
      </c>
      <c r="F383" t="s">
        <v>743</v>
      </c>
      <c r="G383" t="s">
        <v>6035</v>
      </c>
      <c r="H383" t="s">
        <v>11</v>
      </c>
      <c r="I383" t="s">
        <v>12</v>
      </c>
      <c r="J383">
        <v>4</v>
      </c>
      <c r="K383" t="s">
        <v>11124</v>
      </c>
      <c r="L383" t="str">
        <f>LEFT(K383,LEN(K383)-3)</f>
        <v>7</v>
      </c>
      <c r="M383" t="str">
        <f>RIGHT(K383,3)</f>
        <v>千/月</v>
      </c>
      <c r="N383">
        <f>J383*VLOOKUP(M383,薪资单位!$A$1:$B$6,2,FALSE)</f>
        <v>4</v>
      </c>
      <c r="O383">
        <f>L383*VLOOKUP(M383,薪资单位!$A$1:$B$6,2,FALSE)</f>
        <v>7</v>
      </c>
      <c r="P383" t="s">
        <v>2595</v>
      </c>
    </row>
    <row r="384" spans="1:16" x14ac:dyDescent="0.2">
      <c r="A384" t="s">
        <v>512</v>
      </c>
      <c r="B384" t="str">
        <f>IFERROR(LOOKUP(1,0/SEARCH(Sheet2!$E$3:$E$18,A384),Sheet2!$F$3:$F$18),"其他")</f>
        <v>PHP工程师</v>
      </c>
      <c r="C384" t="s">
        <v>842</v>
      </c>
      <c r="D384" t="s">
        <v>7</v>
      </c>
      <c r="E384" t="s">
        <v>143</v>
      </c>
      <c r="F384" t="s">
        <v>1388</v>
      </c>
      <c r="G384" t="s">
        <v>5656</v>
      </c>
      <c r="H384" t="s">
        <v>38</v>
      </c>
      <c r="I384" t="s">
        <v>12</v>
      </c>
      <c r="J384">
        <v>4</v>
      </c>
      <c r="K384" t="s">
        <v>11124</v>
      </c>
      <c r="L384" t="str">
        <f>LEFT(K384,LEN(K384)-3)</f>
        <v>7</v>
      </c>
      <c r="M384" t="str">
        <f>RIGHT(K384,3)</f>
        <v>千/月</v>
      </c>
      <c r="N384">
        <f>J384*VLOOKUP(M384,薪资单位!$A$1:$B$6,2,FALSE)</f>
        <v>4</v>
      </c>
      <c r="O384">
        <f>L384*VLOOKUP(M384,薪资单位!$A$1:$B$6,2,FALSE)</f>
        <v>7</v>
      </c>
      <c r="P384" t="s">
        <v>2595</v>
      </c>
    </row>
    <row r="385" spans="1:16" x14ac:dyDescent="0.2">
      <c r="A385" t="s">
        <v>630</v>
      </c>
      <c r="B385" t="str">
        <f>IFERROR(LOOKUP(1,0/SEARCH(Sheet2!$E$3:$E$18,A385),Sheet2!$F$3:$F$18),"其他")</f>
        <v>运维工程师</v>
      </c>
      <c r="C385" t="s">
        <v>842</v>
      </c>
      <c r="D385" t="s">
        <v>65</v>
      </c>
      <c r="E385" t="s">
        <v>16</v>
      </c>
      <c r="F385" t="s">
        <v>2636</v>
      </c>
      <c r="G385" t="s">
        <v>4498</v>
      </c>
      <c r="H385" t="s">
        <v>38</v>
      </c>
      <c r="I385" t="s">
        <v>32</v>
      </c>
      <c r="J385">
        <v>4</v>
      </c>
      <c r="K385" t="s">
        <v>11124</v>
      </c>
      <c r="L385" t="str">
        <f>LEFT(K385,LEN(K385)-3)</f>
        <v>7</v>
      </c>
      <c r="M385" t="str">
        <f>RIGHT(K385,3)</f>
        <v>千/月</v>
      </c>
      <c r="N385">
        <f>J385*VLOOKUP(M385,薪资单位!$A$1:$B$6,2,FALSE)</f>
        <v>4</v>
      </c>
      <c r="O385">
        <f>L385*VLOOKUP(M385,薪资单位!$A$1:$B$6,2,FALSE)</f>
        <v>7</v>
      </c>
      <c r="P385" t="s">
        <v>839</v>
      </c>
    </row>
    <row r="386" spans="1:16" x14ac:dyDescent="0.2">
      <c r="A386" t="s">
        <v>7141</v>
      </c>
      <c r="B386" t="str">
        <f>IFERROR(LOOKUP(1,0/SEARCH(Sheet2!$E$3:$E$18,A386),Sheet2!$F$3:$F$18),"其他")</f>
        <v>其他</v>
      </c>
      <c r="C386" t="s">
        <v>842</v>
      </c>
      <c r="D386" t="s">
        <v>23</v>
      </c>
      <c r="E386" t="s">
        <v>8</v>
      </c>
      <c r="F386" t="s">
        <v>5190</v>
      </c>
      <c r="G386" t="s">
        <v>6512</v>
      </c>
      <c r="H386" t="s">
        <v>19</v>
      </c>
      <c r="I386" t="s">
        <v>12</v>
      </c>
      <c r="J386">
        <v>4</v>
      </c>
      <c r="K386" t="s">
        <v>11124</v>
      </c>
      <c r="L386" t="str">
        <f>LEFT(K386,LEN(K386)-3)</f>
        <v>7</v>
      </c>
      <c r="M386" t="str">
        <f>RIGHT(K386,3)</f>
        <v>千/月</v>
      </c>
      <c r="N386">
        <f>J386*VLOOKUP(M386,薪资单位!$A$1:$B$6,2,FALSE)</f>
        <v>4</v>
      </c>
      <c r="O386">
        <f>L386*VLOOKUP(M386,薪资单位!$A$1:$B$6,2,FALSE)</f>
        <v>7</v>
      </c>
      <c r="P386" t="s">
        <v>2595</v>
      </c>
    </row>
    <row r="387" spans="1:16" x14ac:dyDescent="0.2">
      <c r="A387" t="s">
        <v>7393</v>
      </c>
      <c r="B387" t="str">
        <f>IFERROR(LOOKUP(1,0/SEARCH(Sheet2!$E$3:$E$18,A387),Sheet2!$F$3:$F$18),"其他")</f>
        <v>其他</v>
      </c>
      <c r="C387" t="s">
        <v>842</v>
      </c>
      <c r="D387" t="s">
        <v>23</v>
      </c>
      <c r="E387" t="s">
        <v>8</v>
      </c>
      <c r="F387" t="s">
        <v>5190</v>
      </c>
      <c r="G387" t="s">
        <v>7394</v>
      </c>
      <c r="H387" t="s">
        <v>93</v>
      </c>
      <c r="I387" t="s">
        <v>12</v>
      </c>
      <c r="J387">
        <v>4</v>
      </c>
      <c r="K387" t="s">
        <v>11124</v>
      </c>
      <c r="L387" t="str">
        <f>LEFT(K387,LEN(K387)-3)</f>
        <v>7</v>
      </c>
      <c r="M387" t="str">
        <f>RIGHT(K387,3)</f>
        <v>千/月</v>
      </c>
      <c r="N387">
        <f>J387*VLOOKUP(M387,薪资单位!$A$1:$B$6,2,FALSE)</f>
        <v>4</v>
      </c>
      <c r="O387">
        <f>L387*VLOOKUP(M387,薪资单位!$A$1:$B$6,2,FALSE)</f>
        <v>7</v>
      </c>
      <c r="P387" t="s">
        <v>2595</v>
      </c>
    </row>
    <row r="388" spans="1:16" x14ac:dyDescent="0.2">
      <c r="A388" t="s">
        <v>841</v>
      </c>
      <c r="B388" t="str">
        <f>IFERROR(LOOKUP(1,0/SEARCH(Sheet2!$E$3:$E$18,A388),Sheet2!$F$3:$F$18),"其他")</f>
        <v>其他</v>
      </c>
      <c r="C388" t="s">
        <v>842</v>
      </c>
      <c r="D388" t="s">
        <v>7</v>
      </c>
      <c r="E388" t="s">
        <v>241</v>
      </c>
      <c r="F388" t="s">
        <v>9</v>
      </c>
      <c r="G388" t="s">
        <v>791</v>
      </c>
      <c r="H388" t="s">
        <v>42</v>
      </c>
      <c r="I388" t="s">
        <v>43</v>
      </c>
      <c r="J388">
        <v>4</v>
      </c>
      <c r="K388" t="s">
        <v>11124</v>
      </c>
      <c r="L388" t="str">
        <f>LEFT(K388,LEN(K388)-3)</f>
        <v>7</v>
      </c>
      <c r="M388" t="str">
        <f>RIGHT(K388,3)</f>
        <v>千/月</v>
      </c>
      <c r="N388">
        <f>J388*VLOOKUP(M388,薪资单位!$A$1:$B$6,2,FALSE)</f>
        <v>4</v>
      </c>
      <c r="O388">
        <f>L388*VLOOKUP(M388,薪资单位!$A$1:$B$6,2,FALSE)</f>
        <v>7</v>
      </c>
      <c r="P388" t="s">
        <v>30</v>
      </c>
    </row>
    <row r="389" spans="1:16" x14ac:dyDescent="0.2">
      <c r="A389" t="s">
        <v>2539</v>
      </c>
      <c r="B389" t="str">
        <f>IFERROR(LOOKUP(1,0/SEARCH(Sheet2!$E$3:$E$18,A389),Sheet2!$F$3:$F$18),"其他")</f>
        <v>其他</v>
      </c>
      <c r="C389" t="s">
        <v>842</v>
      </c>
      <c r="D389" t="s">
        <v>7</v>
      </c>
      <c r="E389" t="s">
        <v>143</v>
      </c>
      <c r="F389" t="s">
        <v>743</v>
      </c>
      <c r="G389" t="s">
        <v>6170</v>
      </c>
      <c r="H389" t="s">
        <v>38</v>
      </c>
      <c r="I389" t="s">
        <v>12</v>
      </c>
      <c r="J389">
        <v>4</v>
      </c>
      <c r="K389" t="s">
        <v>11124</v>
      </c>
      <c r="L389" t="str">
        <f>LEFT(K389,LEN(K389)-3)</f>
        <v>7</v>
      </c>
      <c r="M389" t="str">
        <f>RIGHT(K389,3)</f>
        <v>千/月</v>
      </c>
      <c r="N389">
        <f>J389*VLOOKUP(M389,薪资单位!$A$1:$B$6,2,FALSE)</f>
        <v>4</v>
      </c>
      <c r="O389">
        <f>L389*VLOOKUP(M389,薪资单位!$A$1:$B$6,2,FALSE)</f>
        <v>7</v>
      </c>
      <c r="P389" t="s">
        <v>2595</v>
      </c>
    </row>
    <row r="390" spans="1:16" x14ac:dyDescent="0.2">
      <c r="A390" t="s">
        <v>8192</v>
      </c>
      <c r="B390" t="str">
        <f>IFERROR(LOOKUP(1,0/SEARCH(Sheet2!$E$3:$E$18,A390),Sheet2!$F$3:$F$18),"其他")</f>
        <v>其他</v>
      </c>
      <c r="C390" t="s">
        <v>842</v>
      </c>
      <c r="D390" t="s">
        <v>7</v>
      </c>
      <c r="E390" t="s">
        <v>16</v>
      </c>
      <c r="F390" t="s">
        <v>7447</v>
      </c>
      <c r="G390" t="s">
        <v>8193</v>
      </c>
      <c r="H390" t="s">
        <v>93</v>
      </c>
      <c r="I390" t="s">
        <v>12</v>
      </c>
      <c r="J390">
        <v>4</v>
      </c>
      <c r="K390" t="s">
        <v>11124</v>
      </c>
      <c r="L390" t="str">
        <f>LEFT(K390,LEN(K390)-3)</f>
        <v>7</v>
      </c>
      <c r="M390" t="str">
        <f>RIGHT(K390,3)</f>
        <v>千/月</v>
      </c>
      <c r="N390">
        <f>J390*VLOOKUP(M390,薪资单位!$A$1:$B$6,2,FALSE)</f>
        <v>4</v>
      </c>
      <c r="O390">
        <f>L390*VLOOKUP(M390,薪资单位!$A$1:$B$6,2,FALSE)</f>
        <v>7</v>
      </c>
      <c r="P390" t="s">
        <v>5989</v>
      </c>
    </row>
    <row r="391" spans="1:16" x14ac:dyDescent="0.2">
      <c r="A391" t="s">
        <v>11007</v>
      </c>
      <c r="B391" t="str">
        <f>IFERROR(LOOKUP(1,0/SEARCH(Sheet2!$E$3:$E$18,A391),Sheet2!$F$3:$F$18),"其他")</f>
        <v>其他</v>
      </c>
      <c r="C391" t="s">
        <v>842</v>
      </c>
      <c r="D391" t="s">
        <v>23</v>
      </c>
      <c r="E391" t="s">
        <v>166</v>
      </c>
      <c r="F391" t="s">
        <v>1139</v>
      </c>
      <c r="G391" t="s">
        <v>11008</v>
      </c>
      <c r="H391" t="s">
        <v>42</v>
      </c>
      <c r="I391" t="s">
        <v>12</v>
      </c>
      <c r="J391">
        <v>4</v>
      </c>
      <c r="K391" t="s">
        <v>11124</v>
      </c>
      <c r="L391" t="str">
        <f>LEFT(K391,LEN(K391)-3)</f>
        <v>7</v>
      </c>
      <c r="M391" t="str">
        <f>RIGHT(K391,3)</f>
        <v>千/月</v>
      </c>
      <c r="N391">
        <f>J391*VLOOKUP(M391,薪资单位!$A$1:$B$6,2,FALSE)</f>
        <v>4</v>
      </c>
      <c r="O391">
        <f>L391*VLOOKUP(M391,薪资单位!$A$1:$B$6,2,FALSE)</f>
        <v>7</v>
      </c>
      <c r="P391" t="s">
        <v>1139</v>
      </c>
    </row>
    <row r="392" spans="1:16" x14ac:dyDescent="0.2">
      <c r="A392" t="s">
        <v>11045</v>
      </c>
      <c r="B392" t="str">
        <f>IFERROR(LOOKUP(1,0/SEARCH(Sheet2!$E$3:$E$18,A392),Sheet2!$F$3:$F$18),"其他")</f>
        <v>其他</v>
      </c>
      <c r="C392" t="s">
        <v>842</v>
      </c>
      <c r="D392" t="s">
        <v>65</v>
      </c>
      <c r="E392" t="s">
        <v>8</v>
      </c>
      <c r="F392" t="s">
        <v>9640</v>
      </c>
      <c r="G392" t="s">
        <v>11046</v>
      </c>
      <c r="H392" t="s">
        <v>11</v>
      </c>
      <c r="I392" t="s">
        <v>12</v>
      </c>
      <c r="J392">
        <v>4</v>
      </c>
      <c r="K392" t="s">
        <v>11124</v>
      </c>
      <c r="L392" t="str">
        <f>LEFT(K392,LEN(K392)-3)</f>
        <v>7</v>
      </c>
      <c r="M392" t="str">
        <f>RIGHT(K392,3)</f>
        <v>千/月</v>
      </c>
      <c r="N392">
        <f>J392*VLOOKUP(M392,薪资单位!$A$1:$B$6,2,FALSE)</f>
        <v>4</v>
      </c>
      <c r="O392">
        <f>L392*VLOOKUP(M392,薪资单位!$A$1:$B$6,2,FALSE)</f>
        <v>7</v>
      </c>
      <c r="P392" t="s">
        <v>1139</v>
      </c>
    </row>
    <row r="393" spans="1:16" x14ac:dyDescent="0.2">
      <c r="A393" t="s">
        <v>5743</v>
      </c>
      <c r="B393" t="str">
        <f>IFERROR(LOOKUP(1,0/SEARCH(Sheet2!$E$3:$E$18,A393),Sheet2!$F$3:$F$18),"其他")</f>
        <v>其他</v>
      </c>
      <c r="C393" t="s">
        <v>5744</v>
      </c>
      <c r="D393" t="s">
        <v>65</v>
      </c>
      <c r="E393" t="s">
        <v>8</v>
      </c>
      <c r="F393" t="s">
        <v>743</v>
      </c>
      <c r="G393" t="s">
        <v>5745</v>
      </c>
      <c r="H393" t="s">
        <v>11</v>
      </c>
      <c r="I393" t="s">
        <v>12</v>
      </c>
      <c r="J393">
        <v>4.5</v>
      </c>
      <c r="K393" t="s">
        <v>11124</v>
      </c>
      <c r="L393" t="str">
        <f>LEFT(K393,LEN(K393)-3)</f>
        <v>7</v>
      </c>
      <c r="M393" t="str">
        <f>RIGHT(K393,3)</f>
        <v>千/月</v>
      </c>
      <c r="N393">
        <f>J393*VLOOKUP(M393,薪资单位!$A$1:$B$6,2,FALSE)</f>
        <v>4.5</v>
      </c>
      <c r="O393">
        <f>L393*VLOOKUP(M393,薪资单位!$A$1:$B$6,2,FALSE)</f>
        <v>7</v>
      </c>
      <c r="P393" t="s">
        <v>2595</v>
      </c>
    </row>
    <row r="394" spans="1:16" x14ac:dyDescent="0.2">
      <c r="A394" t="s">
        <v>6273</v>
      </c>
      <c r="B394" t="str">
        <f>IFERROR(LOOKUP(1,0/SEARCH(Sheet2!$E$3:$E$18,A394),Sheet2!$F$3:$F$18),"其他")</f>
        <v>其他</v>
      </c>
      <c r="C394" t="s">
        <v>5744</v>
      </c>
      <c r="D394" t="s">
        <v>23</v>
      </c>
      <c r="E394" t="s">
        <v>8</v>
      </c>
      <c r="F394" t="s">
        <v>743</v>
      </c>
      <c r="G394" t="s">
        <v>6274</v>
      </c>
      <c r="H394" t="s">
        <v>93</v>
      </c>
      <c r="I394" t="s">
        <v>20</v>
      </c>
      <c r="J394">
        <v>4.5</v>
      </c>
      <c r="K394" t="s">
        <v>11124</v>
      </c>
      <c r="L394" t="str">
        <f>LEFT(K394,LEN(K394)-3)</f>
        <v>7</v>
      </c>
      <c r="M394" t="str">
        <f>RIGHT(K394,3)</f>
        <v>千/月</v>
      </c>
      <c r="N394">
        <f>J394*VLOOKUP(M394,薪资单位!$A$1:$B$6,2,FALSE)</f>
        <v>4.5</v>
      </c>
      <c r="O394">
        <f>L394*VLOOKUP(M394,薪资单位!$A$1:$B$6,2,FALSE)</f>
        <v>7</v>
      </c>
      <c r="P394" t="s">
        <v>2595</v>
      </c>
    </row>
    <row r="395" spans="1:16" x14ac:dyDescent="0.2">
      <c r="A395" t="s">
        <v>9582</v>
      </c>
      <c r="B395" t="str">
        <f>IFERROR(LOOKUP(1,0/SEARCH(Sheet2!$E$3:$E$18,A395),Sheet2!$F$3:$F$18),"其他")</f>
        <v>C#工程师</v>
      </c>
      <c r="C395" t="s">
        <v>1092</v>
      </c>
      <c r="D395" t="s">
        <v>7</v>
      </c>
      <c r="E395" t="s">
        <v>16</v>
      </c>
      <c r="F395" t="s">
        <v>5989</v>
      </c>
      <c r="G395" t="s">
        <v>9583</v>
      </c>
      <c r="H395" t="s">
        <v>26</v>
      </c>
      <c r="I395" t="s">
        <v>12</v>
      </c>
      <c r="J395">
        <v>5</v>
      </c>
      <c r="K395" t="s">
        <v>11124</v>
      </c>
      <c r="L395" t="str">
        <f>LEFT(K395,LEN(K395)-3)</f>
        <v>7</v>
      </c>
      <c r="M395" t="str">
        <f>RIGHT(K395,3)</f>
        <v>千/月</v>
      </c>
      <c r="N395">
        <f>J395*VLOOKUP(M395,薪资单位!$A$1:$B$6,2,FALSE)</f>
        <v>5</v>
      </c>
      <c r="O395">
        <f>L395*VLOOKUP(M395,薪资单位!$A$1:$B$6,2,FALSE)</f>
        <v>7</v>
      </c>
      <c r="P395" t="s">
        <v>5989</v>
      </c>
    </row>
    <row r="396" spans="1:16" x14ac:dyDescent="0.2">
      <c r="A396" t="s">
        <v>5187</v>
      </c>
      <c r="B396" t="str">
        <f>IFERROR(LOOKUP(1,0/SEARCH(Sheet2!$E$3:$E$18,A396),Sheet2!$F$3:$F$18),"其他")</f>
        <v>Java工程师</v>
      </c>
      <c r="C396" t="s">
        <v>1092</v>
      </c>
      <c r="D396" t="s">
        <v>7</v>
      </c>
      <c r="E396" t="s">
        <v>143</v>
      </c>
      <c r="F396" t="s">
        <v>743</v>
      </c>
      <c r="G396" t="s">
        <v>5188</v>
      </c>
      <c r="H396" t="s">
        <v>11</v>
      </c>
      <c r="I396" t="s">
        <v>12</v>
      </c>
      <c r="J396">
        <v>5</v>
      </c>
      <c r="K396" t="s">
        <v>11124</v>
      </c>
      <c r="L396" t="str">
        <f>LEFT(K396,LEN(K396)-3)</f>
        <v>7</v>
      </c>
      <c r="M396" t="str">
        <f>RIGHT(K396,3)</f>
        <v>千/月</v>
      </c>
      <c r="N396">
        <f>J396*VLOOKUP(M396,薪资单位!$A$1:$B$6,2,FALSE)</f>
        <v>5</v>
      </c>
      <c r="O396">
        <f>L396*VLOOKUP(M396,薪资单位!$A$1:$B$6,2,FALSE)</f>
        <v>7</v>
      </c>
      <c r="P396" t="s">
        <v>2595</v>
      </c>
    </row>
    <row r="397" spans="1:16" x14ac:dyDescent="0.2">
      <c r="A397" t="s">
        <v>5244</v>
      </c>
      <c r="B397" t="str">
        <f>IFERROR(LOOKUP(1,0/SEARCH(Sheet2!$E$3:$E$18,A397),Sheet2!$F$3:$F$18),"其他")</f>
        <v>Java工程师</v>
      </c>
      <c r="C397" t="s">
        <v>1092</v>
      </c>
      <c r="D397" t="s">
        <v>7</v>
      </c>
      <c r="E397" t="s">
        <v>139</v>
      </c>
      <c r="F397" t="s">
        <v>1961</v>
      </c>
      <c r="G397" t="s">
        <v>5245</v>
      </c>
      <c r="H397" t="s">
        <v>38</v>
      </c>
      <c r="I397" t="s">
        <v>12</v>
      </c>
      <c r="J397">
        <v>5</v>
      </c>
      <c r="K397" t="s">
        <v>11124</v>
      </c>
      <c r="L397" t="str">
        <f>LEFT(K397,LEN(K397)-3)</f>
        <v>7</v>
      </c>
      <c r="M397" t="str">
        <f>RIGHT(K397,3)</f>
        <v>千/月</v>
      </c>
      <c r="N397">
        <f>J397*VLOOKUP(M397,薪资单位!$A$1:$B$6,2,FALSE)</f>
        <v>5</v>
      </c>
      <c r="O397">
        <f>L397*VLOOKUP(M397,薪资单位!$A$1:$B$6,2,FALSE)</f>
        <v>7</v>
      </c>
      <c r="P397" t="s">
        <v>2595</v>
      </c>
    </row>
    <row r="398" spans="1:16" x14ac:dyDescent="0.2">
      <c r="A398" t="s">
        <v>481</v>
      </c>
      <c r="B398" t="str">
        <f>IFERROR(LOOKUP(1,0/SEARCH(Sheet2!$E$3:$E$18,A398),Sheet2!$F$3:$F$18),"其他")</f>
        <v>PHP工程师</v>
      </c>
      <c r="C398" t="s">
        <v>1092</v>
      </c>
      <c r="D398" t="s">
        <v>23</v>
      </c>
      <c r="E398" t="s">
        <v>8</v>
      </c>
      <c r="F398" t="s">
        <v>743</v>
      </c>
      <c r="G398" t="s">
        <v>5667</v>
      </c>
      <c r="H398" t="s">
        <v>11</v>
      </c>
      <c r="I398" t="s">
        <v>12</v>
      </c>
      <c r="J398">
        <v>5</v>
      </c>
      <c r="K398" t="s">
        <v>11124</v>
      </c>
      <c r="L398" t="str">
        <f>LEFT(K398,LEN(K398)-3)</f>
        <v>7</v>
      </c>
      <c r="M398" t="str">
        <f>RIGHT(K398,3)</f>
        <v>千/月</v>
      </c>
      <c r="N398">
        <f>J398*VLOOKUP(M398,薪资单位!$A$1:$B$6,2,FALSE)</f>
        <v>5</v>
      </c>
      <c r="O398">
        <f>L398*VLOOKUP(M398,薪资单位!$A$1:$B$6,2,FALSE)</f>
        <v>7</v>
      </c>
      <c r="P398" t="s">
        <v>2595</v>
      </c>
    </row>
    <row r="399" spans="1:16" x14ac:dyDescent="0.2">
      <c r="A399" t="s">
        <v>481</v>
      </c>
      <c r="B399" t="str">
        <f>IFERROR(LOOKUP(1,0/SEARCH(Sheet2!$E$3:$E$18,A399),Sheet2!$F$3:$F$18),"其他")</f>
        <v>PHP工程师</v>
      </c>
      <c r="C399" t="s">
        <v>1092</v>
      </c>
      <c r="D399" t="s">
        <v>7</v>
      </c>
      <c r="E399" t="s">
        <v>143</v>
      </c>
      <c r="F399" t="s">
        <v>5342</v>
      </c>
      <c r="G399" t="s">
        <v>5692</v>
      </c>
      <c r="H399" t="s">
        <v>93</v>
      </c>
      <c r="I399" t="s">
        <v>12</v>
      </c>
      <c r="J399">
        <v>5</v>
      </c>
      <c r="K399" t="s">
        <v>11124</v>
      </c>
      <c r="L399" t="str">
        <f>LEFT(K399,LEN(K399)-3)</f>
        <v>7</v>
      </c>
      <c r="M399" t="str">
        <f>RIGHT(K399,3)</f>
        <v>千/月</v>
      </c>
      <c r="N399">
        <f>J399*VLOOKUP(M399,薪资单位!$A$1:$B$6,2,FALSE)</f>
        <v>5</v>
      </c>
      <c r="O399">
        <f>L399*VLOOKUP(M399,薪资单位!$A$1:$B$6,2,FALSE)</f>
        <v>7</v>
      </c>
      <c r="P399" t="s">
        <v>2595</v>
      </c>
    </row>
    <row r="400" spans="1:16" x14ac:dyDescent="0.2">
      <c r="A400" t="s">
        <v>560</v>
      </c>
      <c r="B400" t="str">
        <f>IFERROR(LOOKUP(1,0/SEARCH(Sheet2!$E$3:$E$18,A400),Sheet2!$F$3:$F$18),"其他")</f>
        <v>Web工程师</v>
      </c>
      <c r="C400" t="s">
        <v>1092</v>
      </c>
      <c r="D400" t="s">
        <v>23</v>
      </c>
      <c r="E400" t="s">
        <v>8</v>
      </c>
      <c r="F400" t="s">
        <v>1809</v>
      </c>
      <c r="G400" t="s">
        <v>8001</v>
      </c>
      <c r="H400" t="s">
        <v>11</v>
      </c>
      <c r="I400" t="s">
        <v>12</v>
      </c>
      <c r="J400">
        <v>5</v>
      </c>
      <c r="K400" t="s">
        <v>11124</v>
      </c>
      <c r="L400" t="str">
        <f>LEFT(K400,LEN(K400)-3)</f>
        <v>7</v>
      </c>
      <c r="M400" t="str">
        <f>RIGHT(K400,3)</f>
        <v>千/月</v>
      </c>
      <c r="N400">
        <f>J400*VLOOKUP(M400,薪资单位!$A$1:$B$6,2,FALSE)</f>
        <v>5</v>
      </c>
      <c r="O400">
        <f>L400*VLOOKUP(M400,薪资单位!$A$1:$B$6,2,FALSE)</f>
        <v>7</v>
      </c>
      <c r="P400" t="s">
        <v>5989</v>
      </c>
    </row>
    <row r="401" spans="1:16" x14ac:dyDescent="0.2">
      <c r="A401" t="s">
        <v>5738</v>
      </c>
      <c r="B401" t="str">
        <f>IFERROR(LOOKUP(1,0/SEARCH(Sheet2!$E$3:$E$18,A401),Sheet2!$F$3:$F$18),"其他")</f>
        <v>运维工程师</v>
      </c>
      <c r="C401" t="s">
        <v>1092</v>
      </c>
      <c r="D401" t="s">
        <v>23</v>
      </c>
      <c r="E401" t="s">
        <v>8</v>
      </c>
      <c r="F401" t="s">
        <v>743</v>
      </c>
      <c r="G401" t="s">
        <v>5739</v>
      </c>
      <c r="H401" t="s">
        <v>93</v>
      </c>
      <c r="I401" t="s">
        <v>149</v>
      </c>
      <c r="J401">
        <v>5</v>
      </c>
      <c r="K401" t="s">
        <v>11124</v>
      </c>
      <c r="L401" t="str">
        <f>LEFT(K401,LEN(K401)-3)</f>
        <v>7</v>
      </c>
      <c r="M401" t="str">
        <f>RIGHT(K401,3)</f>
        <v>千/月</v>
      </c>
      <c r="N401">
        <f>J401*VLOOKUP(M401,薪资单位!$A$1:$B$6,2,FALSE)</f>
        <v>5</v>
      </c>
      <c r="O401">
        <f>L401*VLOOKUP(M401,薪资单位!$A$1:$B$6,2,FALSE)</f>
        <v>7</v>
      </c>
      <c r="P401" t="s">
        <v>2595</v>
      </c>
    </row>
    <row r="402" spans="1:16" x14ac:dyDescent="0.2">
      <c r="A402" t="s">
        <v>3662</v>
      </c>
      <c r="B402" t="str">
        <f>IFERROR(LOOKUP(1,0/SEARCH(Sheet2!$E$3:$E$18,A402),Sheet2!$F$3:$F$18),"其他")</f>
        <v>其他</v>
      </c>
      <c r="C402" t="s">
        <v>1092</v>
      </c>
      <c r="D402" t="s">
        <v>35</v>
      </c>
      <c r="E402" t="s">
        <v>16</v>
      </c>
      <c r="F402" t="s">
        <v>2645</v>
      </c>
      <c r="G402" t="s">
        <v>3663</v>
      </c>
      <c r="H402" t="s">
        <v>11</v>
      </c>
      <c r="I402" t="s">
        <v>2054</v>
      </c>
      <c r="J402">
        <v>5</v>
      </c>
      <c r="K402" t="s">
        <v>11124</v>
      </c>
      <c r="L402" t="str">
        <f>LEFT(K402,LEN(K402)-3)</f>
        <v>7</v>
      </c>
      <c r="M402" t="str">
        <f>RIGHT(K402,3)</f>
        <v>千/月</v>
      </c>
      <c r="N402">
        <f>J402*VLOOKUP(M402,薪资单位!$A$1:$B$6,2,FALSE)</f>
        <v>5</v>
      </c>
      <c r="O402">
        <f>L402*VLOOKUP(M402,薪资单位!$A$1:$B$6,2,FALSE)</f>
        <v>7</v>
      </c>
      <c r="P402" t="s">
        <v>839</v>
      </c>
    </row>
    <row r="403" spans="1:16" x14ac:dyDescent="0.2">
      <c r="A403" t="s">
        <v>9267</v>
      </c>
      <c r="B403" t="str">
        <f>IFERROR(LOOKUP(1,0/SEARCH(Sheet2!$E$3:$E$18,A403),Sheet2!$F$3:$F$18),"其他")</f>
        <v>其他</v>
      </c>
      <c r="C403" t="s">
        <v>1092</v>
      </c>
      <c r="D403" t="s">
        <v>35</v>
      </c>
      <c r="E403" t="s">
        <v>742</v>
      </c>
      <c r="F403" t="s">
        <v>6263</v>
      </c>
      <c r="G403" t="s">
        <v>9268</v>
      </c>
      <c r="H403" t="s">
        <v>93</v>
      </c>
      <c r="I403" t="s">
        <v>12</v>
      </c>
      <c r="J403">
        <v>5</v>
      </c>
      <c r="K403" t="s">
        <v>11124</v>
      </c>
      <c r="L403" t="str">
        <f>LEFT(K403,LEN(K403)-3)</f>
        <v>7</v>
      </c>
      <c r="M403" t="str">
        <f>RIGHT(K403,3)</f>
        <v>千/月</v>
      </c>
      <c r="N403">
        <f>J403*VLOOKUP(M403,薪资单位!$A$1:$B$6,2,FALSE)</f>
        <v>5</v>
      </c>
      <c r="O403">
        <f>L403*VLOOKUP(M403,薪资单位!$A$1:$B$6,2,FALSE)</f>
        <v>7</v>
      </c>
      <c r="P403" t="s">
        <v>5989</v>
      </c>
    </row>
    <row r="404" spans="1:16" x14ac:dyDescent="0.2">
      <c r="A404" t="s">
        <v>1091</v>
      </c>
      <c r="B404" t="str">
        <f>IFERROR(LOOKUP(1,0/SEARCH(Sheet2!$E$3:$E$18,A404),Sheet2!$F$3:$F$18),"其他")</f>
        <v>其他</v>
      </c>
      <c r="C404" t="s">
        <v>1092</v>
      </c>
      <c r="D404" t="s">
        <v>35</v>
      </c>
      <c r="E404" t="s">
        <v>547</v>
      </c>
      <c r="F404" t="s">
        <v>9</v>
      </c>
      <c r="G404" t="s">
        <v>1093</v>
      </c>
      <c r="H404" t="s">
        <v>38</v>
      </c>
      <c r="I404" t="s">
        <v>12</v>
      </c>
      <c r="J404">
        <v>5</v>
      </c>
      <c r="K404" t="s">
        <v>11124</v>
      </c>
      <c r="L404" t="str">
        <f>LEFT(K404,LEN(K404)-3)</f>
        <v>7</v>
      </c>
      <c r="M404" t="str">
        <f>RIGHT(K404,3)</f>
        <v>千/月</v>
      </c>
      <c r="N404">
        <f>J404*VLOOKUP(M404,薪资单位!$A$1:$B$6,2,FALSE)</f>
        <v>5</v>
      </c>
      <c r="O404">
        <f>L404*VLOOKUP(M404,薪资单位!$A$1:$B$6,2,FALSE)</f>
        <v>7</v>
      </c>
      <c r="P404" t="s">
        <v>30</v>
      </c>
    </row>
    <row r="405" spans="1:16" x14ac:dyDescent="0.2">
      <c r="A405" t="s">
        <v>1237</v>
      </c>
      <c r="B405" t="str">
        <f>IFERROR(LOOKUP(1,0/SEARCH(Sheet2!$E$3:$E$18,A405),Sheet2!$F$3:$F$18),"其他")</f>
        <v>其他</v>
      </c>
      <c r="C405" t="s">
        <v>1092</v>
      </c>
      <c r="D405" t="s">
        <v>23</v>
      </c>
      <c r="E405" t="s">
        <v>547</v>
      </c>
      <c r="F405" t="s">
        <v>17</v>
      </c>
      <c r="G405" t="s">
        <v>1238</v>
      </c>
      <c r="H405" t="s">
        <v>38</v>
      </c>
      <c r="I405" t="s">
        <v>12</v>
      </c>
      <c r="J405">
        <v>5</v>
      </c>
      <c r="K405" t="s">
        <v>11124</v>
      </c>
      <c r="L405" t="str">
        <f>LEFT(K405,LEN(K405)-3)</f>
        <v>7</v>
      </c>
      <c r="M405" t="str">
        <f>RIGHT(K405,3)</f>
        <v>千/月</v>
      </c>
      <c r="N405">
        <f>J405*VLOOKUP(M405,薪资单位!$A$1:$B$6,2,FALSE)</f>
        <v>5</v>
      </c>
      <c r="O405">
        <f>L405*VLOOKUP(M405,薪资单位!$A$1:$B$6,2,FALSE)</f>
        <v>7</v>
      </c>
      <c r="P405" t="s">
        <v>30</v>
      </c>
    </row>
    <row r="406" spans="1:16" x14ac:dyDescent="0.2">
      <c r="A406" t="s">
        <v>2602</v>
      </c>
      <c r="B406" t="str">
        <f>IFERROR(LOOKUP(1,0/SEARCH(Sheet2!$E$3:$E$18,A406),Sheet2!$F$3:$F$18),"其他")</f>
        <v>其他</v>
      </c>
      <c r="C406" t="s">
        <v>1092</v>
      </c>
      <c r="D406" t="s">
        <v>65</v>
      </c>
      <c r="E406" t="s">
        <v>8</v>
      </c>
      <c r="F406" t="s">
        <v>17</v>
      </c>
      <c r="G406" t="s">
        <v>2603</v>
      </c>
      <c r="H406" t="s">
        <v>93</v>
      </c>
      <c r="I406" t="s">
        <v>12</v>
      </c>
      <c r="J406">
        <v>5</v>
      </c>
      <c r="K406" t="s">
        <v>11124</v>
      </c>
      <c r="L406" t="str">
        <f>LEFT(K406,LEN(K406)-3)</f>
        <v>7</v>
      </c>
      <c r="M406" t="str">
        <f>RIGHT(K406,3)</f>
        <v>千/月</v>
      </c>
      <c r="N406">
        <f>J406*VLOOKUP(M406,薪资单位!$A$1:$B$6,2,FALSE)</f>
        <v>5</v>
      </c>
      <c r="O406">
        <f>L406*VLOOKUP(M406,薪资单位!$A$1:$B$6,2,FALSE)</f>
        <v>7</v>
      </c>
      <c r="P406" t="s">
        <v>30</v>
      </c>
    </row>
    <row r="407" spans="1:16" x14ac:dyDescent="0.2">
      <c r="A407" t="s">
        <v>3389</v>
      </c>
      <c r="B407" t="str">
        <f>IFERROR(LOOKUP(1,0/SEARCH(Sheet2!$E$3:$E$18,A407),Sheet2!$F$3:$F$18),"其他")</f>
        <v>其他</v>
      </c>
      <c r="C407" t="s">
        <v>1092</v>
      </c>
      <c r="D407" t="s">
        <v>35</v>
      </c>
      <c r="E407" t="s">
        <v>8</v>
      </c>
      <c r="F407" t="s">
        <v>1636</v>
      </c>
      <c r="G407" t="s">
        <v>3390</v>
      </c>
      <c r="H407" t="s">
        <v>38</v>
      </c>
      <c r="I407" t="s">
        <v>129</v>
      </c>
      <c r="J407">
        <v>5</v>
      </c>
      <c r="K407" t="s">
        <v>11124</v>
      </c>
      <c r="L407" t="str">
        <f>LEFT(K407,LEN(K407)-3)</f>
        <v>7</v>
      </c>
      <c r="M407" t="str">
        <f>RIGHT(K407,3)</f>
        <v>千/月</v>
      </c>
      <c r="N407">
        <f>J407*VLOOKUP(M407,薪资单位!$A$1:$B$6,2,FALSE)</f>
        <v>5</v>
      </c>
      <c r="O407">
        <f>L407*VLOOKUP(M407,薪资单位!$A$1:$B$6,2,FALSE)</f>
        <v>7</v>
      </c>
      <c r="P407" t="s">
        <v>839</v>
      </c>
    </row>
    <row r="408" spans="1:16" x14ac:dyDescent="0.2">
      <c r="A408" t="s">
        <v>3575</v>
      </c>
      <c r="B408" t="str">
        <f>IFERROR(LOOKUP(1,0/SEARCH(Sheet2!$E$3:$E$18,A408),Sheet2!$F$3:$F$18),"其他")</f>
        <v>其他</v>
      </c>
      <c r="C408" t="s">
        <v>1092</v>
      </c>
      <c r="D408" t="s">
        <v>23</v>
      </c>
      <c r="E408" t="s">
        <v>547</v>
      </c>
      <c r="F408" t="s">
        <v>2653</v>
      </c>
      <c r="G408" t="s">
        <v>3576</v>
      </c>
      <c r="H408" t="s">
        <v>38</v>
      </c>
      <c r="I408" t="s">
        <v>129</v>
      </c>
      <c r="J408">
        <v>5</v>
      </c>
      <c r="K408" t="s">
        <v>11124</v>
      </c>
      <c r="L408" t="str">
        <f>LEFT(K408,LEN(K408)-3)</f>
        <v>7</v>
      </c>
      <c r="M408" t="str">
        <f>RIGHT(K408,3)</f>
        <v>千/月</v>
      </c>
      <c r="N408">
        <f>J408*VLOOKUP(M408,薪资单位!$A$1:$B$6,2,FALSE)</f>
        <v>5</v>
      </c>
      <c r="O408">
        <f>L408*VLOOKUP(M408,薪资单位!$A$1:$B$6,2,FALSE)</f>
        <v>7</v>
      </c>
      <c r="P408" t="s">
        <v>839</v>
      </c>
    </row>
    <row r="409" spans="1:16" x14ac:dyDescent="0.2">
      <c r="A409" t="s">
        <v>3886</v>
      </c>
      <c r="B409" t="str">
        <f>IFERROR(LOOKUP(1,0/SEARCH(Sheet2!$E$3:$E$18,A409),Sheet2!$F$3:$F$18),"其他")</f>
        <v>数据分析工程师</v>
      </c>
      <c r="C409" t="s">
        <v>1092</v>
      </c>
      <c r="D409" t="s">
        <v>23</v>
      </c>
      <c r="E409" t="s">
        <v>16</v>
      </c>
      <c r="F409" t="s">
        <v>1636</v>
      </c>
      <c r="G409" t="s">
        <v>3887</v>
      </c>
      <c r="H409" t="s">
        <v>38</v>
      </c>
      <c r="I409" t="s">
        <v>12</v>
      </c>
      <c r="J409">
        <v>5</v>
      </c>
      <c r="K409" t="s">
        <v>11124</v>
      </c>
      <c r="L409" t="str">
        <f>LEFT(K409,LEN(K409)-3)</f>
        <v>7</v>
      </c>
      <c r="M409" t="str">
        <f>RIGHT(K409,3)</f>
        <v>千/月</v>
      </c>
      <c r="N409">
        <f>J409*VLOOKUP(M409,薪资单位!$A$1:$B$6,2,FALSE)</f>
        <v>5</v>
      </c>
      <c r="O409">
        <f>L409*VLOOKUP(M409,薪资单位!$A$1:$B$6,2,FALSE)</f>
        <v>7</v>
      </c>
      <c r="P409" t="s">
        <v>839</v>
      </c>
    </row>
    <row r="410" spans="1:16" x14ac:dyDescent="0.2">
      <c r="A410" t="s">
        <v>5153</v>
      </c>
      <c r="B410" t="str">
        <f>IFERROR(LOOKUP(1,0/SEARCH(Sheet2!$E$3:$E$18,A410),Sheet2!$F$3:$F$18),"其他")</f>
        <v>其他</v>
      </c>
      <c r="C410" t="s">
        <v>1092</v>
      </c>
      <c r="D410" t="s">
        <v>65</v>
      </c>
      <c r="E410" t="s">
        <v>8</v>
      </c>
      <c r="F410" t="s">
        <v>2636</v>
      </c>
      <c r="G410" t="s">
        <v>5154</v>
      </c>
      <c r="H410" t="s">
        <v>38</v>
      </c>
      <c r="I410" t="s">
        <v>129</v>
      </c>
      <c r="J410">
        <v>5</v>
      </c>
      <c r="K410" t="s">
        <v>11124</v>
      </c>
      <c r="L410" t="str">
        <f>LEFT(K410,LEN(K410)-3)</f>
        <v>7</v>
      </c>
      <c r="M410" t="str">
        <f>RIGHT(K410,3)</f>
        <v>千/月</v>
      </c>
      <c r="N410">
        <f>J410*VLOOKUP(M410,薪资单位!$A$1:$B$6,2,FALSE)</f>
        <v>5</v>
      </c>
      <c r="O410">
        <f>L410*VLOOKUP(M410,薪资单位!$A$1:$B$6,2,FALSE)</f>
        <v>7</v>
      </c>
      <c r="P410" t="s">
        <v>839</v>
      </c>
    </row>
    <row r="411" spans="1:16" x14ac:dyDescent="0.2">
      <c r="A411" t="s">
        <v>6695</v>
      </c>
      <c r="B411" t="str">
        <f>IFERROR(LOOKUP(1,0/SEARCH(Sheet2!$E$3:$E$18,A411),Sheet2!$F$3:$F$18),"其他")</f>
        <v>其他</v>
      </c>
      <c r="C411" t="s">
        <v>1092</v>
      </c>
      <c r="D411" t="s">
        <v>7</v>
      </c>
      <c r="E411" t="s">
        <v>29</v>
      </c>
      <c r="F411" t="s">
        <v>743</v>
      </c>
      <c r="G411" t="s">
        <v>6599</v>
      </c>
      <c r="H411" t="s">
        <v>42</v>
      </c>
      <c r="I411" t="s">
        <v>20</v>
      </c>
      <c r="J411">
        <v>5</v>
      </c>
      <c r="K411" t="s">
        <v>11124</v>
      </c>
      <c r="L411" t="str">
        <f>LEFT(K411,LEN(K411)-3)</f>
        <v>7</v>
      </c>
      <c r="M411" t="str">
        <f>RIGHT(K411,3)</f>
        <v>千/月</v>
      </c>
      <c r="N411">
        <f>J411*VLOOKUP(M411,薪资单位!$A$1:$B$6,2,FALSE)</f>
        <v>5</v>
      </c>
      <c r="O411">
        <f>L411*VLOOKUP(M411,薪资单位!$A$1:$B$6,2,FALSE)</f>
        <v>7</v>
      </c>
      <c r="P411" t="s">
        <v>2595</v>
      </c>
    </row>
    <row r="412" spans="1:16" x14ac:dyDescent="0.2">
      <c r="A412" t="s">
        <v>7018</v>
      </c>
      <c r="B412" t="str">
        <f>IFERROR(LOOKUP(1,0/SEARCH(Sheet2!$E$3:$E$18,A412),Sheet2!$F$3:$F$18),"其他")</f>
        <v>其他</v>
      </c>
      <c r="C412" t="s">
        <v>1092</v>
      </c>
      <c r="D412" t="s">
        <v>23</v>
      </c>
      <c r="E412" t="s">
        <v>139</v>
      </c>
      <c r="F412" t="s">
        <v>743</v>
      </c>
      <c r="G412" t="s">
        <v>7019</v>
      </c>
      <c r="H412" t="s">
        <v>11</v>
      </c>
      <c r="I412" t="s">
        <v>12</v>
      </c>
      <c r="J412">
        <v>5</v>
      </c>
      <c r="K412" t="s">
        <v>11124</v>
      </c>
      <c r="L412" t="str">
        <f>LEFT(K412,LEN(K412)-3)</f>
        <v>7</v>
      </c>
      <c r="M412" t="str">
        <f>RIGHT(K412,3)</f>
        <v>千/月</v>
      </c>
      <c r="N412">
        <f>J412*VLOOKUP(M412,薪资单位!$A$1:$B$6,2,FALSE)</f>
        <v>5</v>
      </c>
      <c r="O412">
        <f>L412*VLOOKUP(M412,薪资单位!$A$1:$B$6,2,FALSE)</f>
        <v>7</v>
      </c>
      <c r="P412" t="s">
        <v>2595</v>
      </c>
    </row>
    <row r="413" spans="1:16" x14ac:dyDescent="0.2">
      <c r="A413" t="s">
        <v>8339</v>
      </c>
      <c r="B413" t="str">
        <f>IFERROR(LOOKUP(1,0/SEARCH(Sheet2!$E$3:$E$18,A413),Sheet2!$F$3:$F$18),"其他")</f>
        <v>其他</v>
      </c>
      <c r="C413" t="s">
        <v>1092</v>
      </c>
      <c r="D413" t="s">
        <v>35</v>
      </c>
      <c r="E413" t="s">
        <v>742</v>
      </c>
      <c r="F413" t="s">
        <v>6263</v>
      </c>
      <c r="G413" t="s">
        <v>8340</v>
      </c>
      <c r="H413" t="s">
        <v>26</v>
      </c>
      <c r="I413" t="s">
        <v>32</v>
      </c>
      <c r="J413">
        <v>5</v>
      </c>
      <c r="K413" t="s">
        <v>11124</v>
      </c>
      <c r="L413" t="str">
        <f>LEFT(K413,LEN(K413)-3)</f>
        <v>7</v>
      </c>
      <c r="M413" t="str">
        <f>RIGHT(K413,3)</f>
        <v>千/月</v>
      </c>
      <c r="N413">
        <f>J413*VLOOKUP(M413,薪资单位!$A$1:$B$6,2,FALSE)</f>
        <v>5</v>
      </c>
      <c r="O413">
        <f>L413*VLOOKUP(M413,薪资单位!$A$1:$B$6,2,FALSE)</f>
        <v>7</v>
      </c>
      <c r="P413" t="s">
        <v>5989</v>
      </c>
    </row>
    <row r="414" spans="1:16" x14ac:dyDescent="0.2">
      <c r="A414" t="s">
        <v>1331</v>
      </c>
      <c r="B414" t="str">
        <f>IFERROR(LOOKUP(1,0/SEARCH(Sheet2!$E$3:$E$18,A414),Sheet2!$F$3:$F$18),"其他")</f>
        <v>其他</v>
      </c>
      <c r="C414" t="s">
        <v>1092</v>
      </c>
      <c r="D414" t="s">
        <v>65</v>
      </c>
      <c r="E414" t="s">
        <v>16</v>
      </c>
      <c r="F414" t="s">
        <v>1192</v>
      </c>
      <c r="G414" t="s">
        <v>8660</v>
      </c>
      <c r="H414" t="s">
        <v>26</v>
      </c>
      <c r="I414" t="s">
        <v>12</v>
      </c>
      <c r="J414">
        <v>5</v>
      </c>
      <c r="K414" t="s">
        <v>11124</v>
      </c>
      <c r="L414" t="str">
        <f>LEFT(K414,LEN(K414)-3)</f>
        <v>7</v>
      </c>
      <c r="M414" t="str">
        <f>RIGHT(K414,3)</f>
        <v>千/月</v>
      </c>
      <c r="N414">
        <f>J414*VLOOKUP(M414,薪资单位!$A$1:$B$6,2,FALSE)</f>
        <v>5</v>
      </c>
      <c r="O414">
        <f>L414*VLOOKUP(M414,薪资单位!$A$1:$B$6,2,FALSE)</f>
        <v>7</v>
      </c>
      <c r="P414" t="s">
        <v>5989</v>
      </c>
    </row>
    <row r="415" spans="1:16" x14ac:dyDescent="0.2">
      <c r="A415" t="s">
        <v>6317</v>
      </c>
      <c r="B415" t="str">
        <f>IFERROR(LOOKUP(1,0/SEARCH(Sheet2!$E$3:$E$18,A415),Sheet2!$F$3:$F$18),"其他")</f>
        <v>数据分析工程师</v>
      </c>
      <c r="C415" t="s">
        <v>1092</v>
      </c>
      <c r="D415" t="s">
        <v>7</v>
      </c>
      <c r="E415" t="s">
        <v>139</v>
      </c>
      <c r="F415" t="s">
        <v>7447</v>
      </c>
      <c r="G415" t="s">
        <v>9072</v>
      </c>
      <c r="H415" t="s">
        <v>93</v>
      </c>
      <c r="I415" t="s">
        <v>12</v>
      </c>
      <c r="J415">
        <v>5</v>
      </c>
      <c r="K415" t="s">
        <v>11124</v>
      </c>
      <c r="L415" t="str">
        <f>LEFT(K415,LEN(K415)-3)</f>
        <v>7</v>
      </c>
      <c r="M415" t="str">
        <f>RIGHT(K415,3)</f>
        <v>千/月</v>
      </c>
      <c r="N415">
        <f>J415*VLOOKUP(M415,薪资单位!$A$1:$B$6,2,FALSE)</f>
        <v>5</v>
      </c>
      <c r="O415">
        <f>L415*VLOOKUP(M415,薪资单位!$A$1:$B$6,2,FALSE)</f>
        <v>7</v>
      </c>
      <c r="P415" t="s">
        <v>5989</v>
      </c>
    </row>
    <row r="416" spans="1:16" x14ac:dyDescent="0.2">
      <c r="A416" t="s">
        <v>1272</v>
      </c>
      <c r="B416" t="str">
        <f>IFERROR(LOOKUP(1,0/SEARCH(Sheet2!$E$3:$E$18,A416),Sheet2!$F$3:$F$18),"其他")</f>
        <v>其他</v>
      </c>
      <c r="C416" t="s">
        <v>1092</v>
      </c>
      <c r="D416" t="s">
        <v>35</v>
      </c>
      <c r="E416" t="s">
        <v>8</v>
      </c>
      <c r="F416" t="s">
        <v>1809</v>
      </c>
      <c r="G416" t="s">
        <v>9248</v>
      </c>
      <c r="H416" t="s">
        <v>11</v>
      </c>
      <c r="I416" t="s">
        <v>12</v>
      </c>
      <c r="J416">
        <v>5</v>
      </c>
      <c r="K416" t="s">
        <v>11124</v>
      </c>
      <c r="L416" t="str">
        <f>LEFT(K416,LEN(K416)-3)</f>
        <v>7</v>
      </c>
      <c r="M416" t="str">
        <f>RIGHT(K416,3)</f>
        <v>千/月</v>
      </c>
      <c r="N416">
        <f>J416*VLOOKUP(M416,薪资单位!$A$1:$B$6,2,FALSE)</f>
        <v>5</v>
      </c>
      <c r="O416">
        <f>L416*VLOOKUP(M416,薪资单位!$A$1:$B$6,2,FALSE)</f>
        <v>7</v>
      </c>
      <c r="P416" t="s">
        <v>5989</v>
      </c>
    </row>
    <row r="417" spans="1:16" x14ac:dyDescent="0.2">
      <c r="A417" t="s">
        <v>9333</v>
      </c>
      <c r="B417" t="str">
        <f>IFERROR(LOOKUP(1,0/SEARCH(Sheet2!$E$3:$E$18,A417),Sheet2!$F$3:$F$18),"其他")</f>
        <v>其他</v>
      </c>
      <c r="C417" t="s">
        <v>1092</v>
      </c>
      <c r="D417" t="s">
        <v>7</v>
      </c>
      <c r="E417" t="s">
        <v>8</v>
      </c>
      <c r="F417" t="s">
        <v>6263</v>
      </c>
      <c r="G417" t="s">
        <v>9334</v>
      </c>
      <c r="H417" t="s">
        <v>93</v>
      </c>
      <c r="I417" t="s">
        <v>12</v>
      </c>
      <c r="J417">
        <v>5</v>
      </c>
      <c r="K417" t="s">
        <v>11124</v>
      </c>
      <c r="L417" t="str">
        <f>LEFT(K417,LEN(K417)-3)</f>
        <v>7</v>
      </c>
      <c r="M417" t="str">
        <f>RIGHT(K417,3)</f>
        <v>千/月</v>
      </c>
      <c r="N417">
        <f>J417*VLOOKUP(M417,薪资单位!$A$1:$B$6,2,FALSE)</f>
        <v>5</v>
      </c>
      <c r="O417">
        <f>L417*VLOOKUP(M417,薪资单位!$A$1:$B$6,2,FALSE)</f>
        <v>7</v>
      </c>
      <c r="P417" t="s">
        <v>5989</v>
      </c>
    </row>
    <row r="418" spans="1:16" x14ac:dyDescent="0.2">
      <c r="A418" t="s">
        <v>9608</v>
      </c>
      <c r="B418" t="str">
        <f>IFERROR(LOOKUP(1,0/SEARCH(Sheet2!$E$3:$E$18,A418),Sheet2!$F$3:$F$18),"其他")</f>
        <v>其他</v>
      </c>
      <c r="C418" t="s">
        <v>1092</v>
      </c>
      <c r="D418" t="s">
        <v>7</v>
      </c>
      <c r="E418" t="s">
        <v>8</v>
      </c>
      <c r="F418" t="s">
        <v>7447</v>
      </c>
      <c r="G418" t="s">
        <v>9609</v>
      </c>
      <c r="H418" t="s">
        <v>93</v>
      </c>
      <c r="I418" t="s">
        <v>12</v>
      </c>
      <c r="J418">
        <v>5</v>
      </c>
      <c r="K418" t="s">
        <v>11124</v>
      </c>
      <c r="L418" t="str">
        <f>LEFT(K418,LEN(K418)-3)</f>
        <v>7</v>
      </c>
      <c r="M418" t="str">
        <f>RIGHT(K418,3)</f>
        <v>千/月</v>
      </c>
      <c r="N418">
        <f>J418*VLOOKUP(M418,薪资单位!$A$1:$B$6,2,FALSE)</f>
        <v>5</v>
      </c>
      <c r="O418">
        <f>L418*VLOOKUP(M418,薪资单位!$A$1:$B$6,2,FALSE)</f>
        <v>7</v>
      </c>
      <c r="P418" t="s">
        <v>5989</v>
      </c>
    </row>
    <row r="419" spans="1:16" x14ac:dyDescent="0.2">
      <c r="A419" t="s">
        <v>9622</v>
      </c>
      <c r="B419" t="str">
        <f>IFERROR(LOOKUP(1,0/SEARCH(Sheet2!$E$3:$E$18,A419),Sheet2!$F$3:$F$18),"其他")</f>
        <v>其他</v>
      </c>
      <c r="C419" t="s">
        <v>1092</v>
      </c>
      <c r="D419" t="s">
        <v>7</v>
      </c>
      <c r="E419" t="s">
        <v>143</v>
      </c>
      <c r="F419" t="s">
        <v>7458</v>
      </c>
      <c r="G419" t="s">
        <v>4866</v>
      </c>
      <c r="H419" t="s">
        <v>112</v>
      </c>
      <c r="I419" t="s">
        <v>20</v>
      </c>
      <c r="J419">
        <v>5</v>
      </c>
      <c r="K419" t="s">
        <v>11124</v>
      </c>
      <c r="L419" t="str">
        <f>LEFT(K419,LEN(K419)-3)</f>
        <v>7</v>
      </c>
      <c r="M419" t="str">
        <f>RIGHT(K419,3)</f>
        <v>千/月</v>
      </c>
      <c r="N419">
        <f>J419*VLOOKUP(M419,薪资单位!$A$1:$B$6,2,FALSE)</f>
        <v>5</v>
      </c>
      <c r="O419">
        <f>L419*VLOOKUP(M419,薪资单位!$A$1:$B$6,2,FALSE)</f>
        <v>7</v>
      </c>
      <c r="P419" t="s">
        <v>5989</v>
      </c>
    </row>
    <row r="420" spans="1:16" x14ac:dyDescent="0.2">
      <c r="A420" t="s">
        <v>719</v>
      </c>
      <c r="B420" t="str">
        <f>IFERROR(LOOKUP(1,0/SEARCH(Sheet2!$E$3:$E$18,A420),Sheet2!$F$3:$F$18),"其他")</f>
        <v>其他</v>
      </c>
      <c r="C420" t="s">
        <v>1092</v>
      </c>
      <c r="D420" t="s">
        <v>7</v>
      </c>
      <c r="E420" t="s">
        <v>8</v>
      </c>
      <c r="F420" t="s">
        <v>9640</v>
      </c>
      <c r="G420" t="s">
        <v>10065</v>
      </c>
      <c r="H420" t="s">
        <v>93</v>
      </c>
      <c r="I420" t="s">
        <v>12</v>
      </c>
      <c r="J420">
        <v>5</v>
      </c>
      <c r="K420" t="s">
        <v>11124</v>
      </c>
      <c r="L420" t="str">
        <f>LEFT(K420,LEN(K420)-3)</f>
        <v>7</v>
      </c>
      <c r="M420" t="str">
        <f>RIGHT(K420,3)</f>
        <v>千/月</v>
      </c>
      <c r="N420">
        <f>J420*VLOOKUP(M420,薪资单位!$A$1:$B$6,2,FALSE)</f>
        <v>5</v>
      </c>
      <c r="O420">
        <f>L420*VLOOKUP(M420,薪资单位!$A$1:$B$6,2,FALSE)</f>
        <v>7</v>
      </c>
      <c r="P420" t="s">
        <v>1139</v>
      </c>
    </row>
    <row r="421" spans="1:16" x14ac:dyDescent="0.2">
      <c r="A421" t="s">
        <v>10469</v>
      </c>
      <c r="B421" t="str">
        <f>IFERROR(LOOKUP(1,0/SEARCH(Sheet2!$E$3:$E$18,A421),Sheet2!$F$3:$F$18),"其他")</f>
        <v>其他</v>
      </c>
      <c r="C421" t="s">
        <v>1092</v>
      </c>
      <c r="D421" t="s">
        <v>15</v>
      </c>
      <c r="E421" t="s">
        <v>742</v>
      </c>
      <c r="F421" t="s">
        <v>9644</v>
      </c>
      <c r="G421" t="s">
        <v>10470</v>
      </c>
      <c r="H421" t="s">
        <v>11</v>
      </c>
      <c r="I421" t="s">
        <v>12</v>
      </c>
      <c r="J421">
        <v>5</v>
      </c>
      <c r="K421" t="s">
        <v>11124</v>
      </c>
      <c r="L421" t="str">
        <f>LEFT(K421,LEN(K421)-3)</f>
        <v>7</v>
      </c>
      <c r="M421" t="str">
        <f>RIGHT(K421,3)</f>
        <v>千/月</v>
      </c>
      <c r="N421">
        <f>J421*VLOOKUP(M421,薪资单位!$A$1:$B$6,2,FALSE)</f>
        <v>5</v>
      </c>
      <c r="O421">
        <f>L421*VLOOKUP(M421,薪资单位!$A$1:$B$6,2,FALSE)</f>
        <v>7</v>
      </c>
      <c r="P421" t="s">
        <v>1139</v>
      </c>
    </row>
    <row r="422" spans="1:16" x14ac:dyDescent="0.2">
      <c r="A422" t="s">
        <v>630</v>
      </c>
      <c r="B422" t="str">
        <f>IFERROR(LOOKUP(1,0/SEARCH(Sheet2!$E$3:$E$18,A422),Sheet2!$F$3:$F$18),"其他")</f>
        <v>运维工程师</v>
      </c>
      <c r="C422" t="s">
        <v>6866</v>
      </c>
      <c r="D422" t="s">
        <v>35</v>
      </c>
      <c r="E422" t="s">
        <v>8</v>
      </c>
      <c r="F422" t="s">
        <v>2595</v>
      </c>
      <c r="G422" t="s">
        <v>6867</v>
      </c>
      <c r="H422" t="s">
        <v>42</v>
      </c>
      <c r="I422" t="s">
        <v>12</v>
      </c>
      <c r="J422">
        <v>5.5</v>
      </c>
      <c r="K422" t="s">
        <v>11124</v>
      </c>
      <c r="L422" t="str">
        <f>LEFT(K422,LEN(K422)-3)</f>
        <v>7</v>
      </c>
      <c r="M422" t="str">
        <f>RIGHT(K422,3)</f>
        <v>千/月</v>
      </c>
      <c r="N422">
        <f>J422*VLOOKUP(M422,薪资单位!$A$1:$B$6,2,FALSE)</f>
        <v>5.5</v>
      </c>
      <c r="O422">
        <f>L422*VLOOKUP(M422,薪资单位!$A$1:$B$6,2,FALSE)</f>
        <v>7</v>
      </c>
      <c r="P422" t="s">
        <v>2595</v>
      </c>
    </row>
    <row r="423" spans="1:16" x14ac:dyDescent="0.2">
      <c r="A423" t="s">
        <v>8461</v>
      </c>
      <c r="B423" t="str">
        <f>IFERROR(LOOKUP(1,0/SEARCH(Sheet2!$E$3:$E$18,A423),Sheet2!$F$3:$F$18),"其他")</f>
        <v>其他</v>
      </c>
      <c r="C423" t="s">
        <v>8462</v>
      </c>
      <c r="D423" t="s">
        <v>65</v>
      </c>
      <c r="E423" t="s">
        <v>742</v>
      </c>
      <c r="F423" t="s">
        <v>2579</v>
      </c>
      <c r="G423" t="s">
        <v>8463</v>
      </c>
      <c r="H423" t="s">
        <v>11</v>
      </c>
      <c r="I423" t="s">
        <v>12</v>
      </c>
      <c r="J423">
        <v>5.8</v>
      </c>
      <c r="K423" t="s">
        <v>11124</v>
      </c>
      <c r="L423" t="str">
        <f>LEFT(K423,LEN(K423)-3)</f>
        <v>7</v>
      </c>
      <c r="M423" t="str">
        <f>RIGHT(K423,3)</f>
        <v>千/月</v>
      </c>
      <c r="N423">
        <f>J423*VLOOKUP(M423,薪资单位!$A$1:$B$6,2,FALSE)</f>
        <v>5.8</v>
      </c>
      <c r="O423">
        <f>L423*VLOOKUP(M423,薪资单位!$A$1:$B$6,2,FALSE)</f>
        <v>7</v>
      </c>
      <c r="P423" t="s">
        <v>5989</v>
      </c>
    </row>
    <row r="424" spans="1:16" x14ac:dyDescent="0.2">
      <c r="A424" t="s">
        <v>5939</v>
      </c>
      <c r="B424" t="str">
        <f>IFERROR(LOOKUP(1,0/SEARCH(Sheet2!$E$3:$E$18,A424),Sheet2!$F$3:$F$18),"其他")</f>
        <v>C++工程师</v>
      </c>
      <c r="C424" t="s">
        <v>356</v>
      </c>
      <c r="D424" t="s">
        <v>23</v>
      </c>
      <c r="E424" t="s">
        <v>8</v>
      </c>
      <c r="F424" t="s">
        <v>2595</v>
      </c>
      <c r="G424" t="s">
        <v>7254</v>
      </c>
      <c r="H424" t="s">
        <v>11</v>
      </c>
      <c r="I424" t="s">
        <v>12</v>
      </c>
      <c r="J424">
        <v>6</v>
      </c>
      <c r="K424" t="s">
        <v>11124</v>
      </c>
      <c r="L424" t="str">
        <f>LEFT(K424,LEN(K424)-3)</f>
        <v>7</v>
      </c>
      <c r="M424" t="str">
        <f>RIGHT(K424,3)</f>
        <v>千/月</v>
      </c>
      <c r="N424">
        <f>J424*VLOOKUP(M424,薪资单位!$A$1:$B$6,2,FALSE)</f>
        <v>6</v>
      </c>
      <c r="O424">
        <f>L424*VLOOKUP(M424,薪资单位!$A$1:$B$6,2,FALSE)</f>
        <v>7</v>
      </c>
      <c r="P424" t="s">
        <v>2595</v>
      </c>
    </row>
    <row r="425" spans="1:16" x14ac:dyDescent="0.2">
      <c r="A425" t="s">
        <v>355</v>
      </c>
      <c r="B425" t="str">
        <f>IFERROR(LOOKUP(1,0/SEARCH(Sheet2!$E$3:$E$18,A425),Sheet2!$F$3:$F$18),"其他")</f>
        <v>Java工程师</v>
      </c>
      <c r="C425" t="s">
        <v>356</v>
      </c>
      <c r="D425" t="s">
        <v>7</v>
      </c>
      <c r="E425" t="s">
        <v>29</v>
      </c>
      <c r="F425" t="s">
        <v>120</v>
      </c>
      <c r="G425" t="s">
        <v>357</v>
      </c>
      <c r="H425" t="s">
        <v>42</v>
      </c>
      <c r="I425" t="s">
        <v>129</v>
      </c>
      <c r="J425">
        <v>6</v>
      </c>
      <c r="K425" t="s">
        <v>11124</v>
      </c>
      <c r="L425" t="str">
        <f>LEFT(K425,LEN(K425)-3)</f>
        <v>7</v>
      </c>
      <c r="M425" t="str">
        <f>RIGHT(K425,3)</f>
        <v>千/月</v>
      </c>
      <c r="N425">
        <f>J425*VLOOKUP(M425,薪资单位!$A$1:$B$6,2,FALSE)</f>
        <v>6</v>
      </c>
      <c r="O425">
        <f>L425*VLOOKUP(M425,薪资单位!$A$1:$B$6,2,FALSE)</f>
        <v>7</v>
      </c>
      <c r="P425" t="s">
        <v>30</v>
      </c>
    </row>
    <row r="426" spans="1:16" x14ac:dyDescent="0.2">
      <c r="A426" t="s">
        <v>39</v>
      </c>
      <c r="B426" t="str">
        <f>IFERROR(LOOKUP(1,0/SEARCH(Sheet2!$E$3:$E$18,A426),Sheet2!$F$3:$F$18),"其他")</f>
        <v>Java工程师</v>
      </c>
      <c r="C426" t="s">
        <v>356</v>
      </c>
      <c r="D426" t="s">
        <v>7</v>
      </c>
      <c r="E426" t="s">
        <v>143</v>
      </c>
      <c r="F426" t="s">
        <v>2653</v>
      </c>
      <c r="G426" t="s">
        <v>2720</v>
      </c>
      <c r="H426" t="s">
        <v>11</v>
      </c>
      <c r="I426" t="s">
        <v>81</v>
      </c>
      <c r="J426">
        <v>6</v>
      </c>
      <c r="K426" t="s">
        <v>11124</v>
      </c>
      <c r="L426" t="str">
        <f>LEFT(K426,LEN(K426)-3)</f>
        <v>7</v>
      </c>
      <c r="M426" t="str">
        <f>RIGHT(K426,3)</f>
        <v>千/月</v>
      </c>
      <c r="N426">
        <f>J426*VLOOKUP(M426,薪资单位!$A$1:$B$6,2,FALSE)</f>
        <v>6</v>
      </c>
      <c r="O426">
        <f>L426*VLOOKUP(M426,薪资单位!$A$1:$B$6,2,FALSE)</f>
        <v>7</v>
      </c>
      <c r="P426" t="s">
        <v>839</v>
      </c>
    </row>
    <row r="427" spans="1:16" x14ac:dyDescent="0.2">
      <c r="A427" t="s">
        <v>1265</v>
      </c>
      <c r="B427" t="str">
        <f>IFERROR(LOOKUP(1,0/SEARCH(Sheet2!$E$3:$E$18,A427),Sheet2!$F$3:$F$18),"其他")</f>
        <v>其他</v>
      </c>
      <c r="C427" t="s">
        <v>356</v>
      </c>
      <c r="D427" t="s">
        <v>65</v>
      </c>
      <c r="E427" t="s">
        <v>8</v>
      </c>
      <c r="F427" t="s">
        <v>110</v>
      </c>
      <c r="G427" t="s">
        <v>1266</v>
      </c>
      <c r="H427" t="s">
        <v>42</v>
      </c>
      <c r="I427" t="s">
        <v>12</v>
      </c>
      <c r="J427">
        <v>6</v>
      </c>
      <c r="K427" t="s">
        <v>11124</v>
      </c>
      <c r="L427" t="str">
        <f>LEFT(K427,LEN(K427)-3)</f>
        <v>7</v>
      </c>
      <c r="M427" t="str">
        <f>RIGHT(K427,3)</f>
        <v>千/月</v>
      </c>
      <c r="N427">
        <f>J427*VLOOKUP(M427,薪资单位!$A$1:$B$6,2,FALSE)</f>
        <v>6</v>
      </c>
      <c r="O427">
        <f>L427*VLOOKUP(M427,薪资单位!$A$1:$B$6,2,FALSE)</f>
        <v>7</v>
      </c>
      <c r="P427" t="s">
        <v>30</v>
      </c>
    </row>
    <row r="428" spans="1:16" x14ac:dyDescent="0.2">
      <c r="A428" t="s">
        <v>2038</v>
      </c>
      <c r="B428" t="str">
        <f>IFERROR(LOOKUP(1,0/SEARCH(Sheet2!$E$3:$E$18,A428),Sheet2!$F$3:$F$18),"其他")</f>
        <v>其他</v>
      </c>
      <c r="C428" t="s">
        <v>356</v>
      </c>
      <c r="D428" t="s">
        <v>7</v>
      </c>
      <c r="E428" t="s">
        <v>2039</v>
      </c>
      <c r="F428" t="s">
        <v>24</v>
      </c>
      <c r="G428" t="s">
        <v>2040</v>
      </c>
      <c r="H428" t="s">
        <v>38</v>
      </c>
      <c r="I428" t="s">
        <v>12</v>
      </c>
      <c r="J428">
        <v>6</v>
      </c>
      <c r="K428" t="s">
        <v>11124</v>
      </c>
      <c r="L428" t="str">
        <f>LEFT(K428,LEN(K428)-3)</f>
        <v>7</v>
      </c>
      <c r="M428" t="str">
        <f>RIGHT(K428,3)</f>
        <v>千/月</v>
      </c>
      <c r="N428">
        <f>J428*VLOOKUP(M428,薪资单位!$A$1:$B$6,2,FALSE)</f>
        <v>6</v>
      </c>
      <c r="O428">
        <f>L428*VLOOKUP(M428,薪资单位!$A$1:$B$6,2,FALSE)</f>
        <v>7</v>
      </c>
      <c r="P428" t="s">
        <v>30</v>
      </c>
    </row>
    <row r="429" spans="1:16" x14ac:dyDescent="0.2">
      <c r="A429" t="s">
        <v>10286</v>
      </c>
      <c r="B429" t="str">
        <f>IFERROR(LOOKUP(1,0/SEARCH(Sheet2!$E$3:$E$18,A429),Sheet2!$F$3:$F$18),"其他")</f>
        <v>其他</v>
      </c>
      <c r="C429" t="s">
        <v>356</v>
      </c>
      <c r="D429" t="s">
        <v>65</v>
      </c>
      <c r="E429" t="s">
        <v>16</v>
      </c>
      <c r="F429" t="s">
        <v>9659</v>
      </c>
      <c r="G429" t="s">
        <v>10287</v>
      </c>
      <c r="H429" t="s">
        <v>93</v>
      </c>
      <c r="I429" t="s">
        <v>12</v>
      </c>
      <c r="J429">
        <v>6</v>
      </c>
      <c r="K429" t="s">
        <v>11124</v>
      </c>
      <c r="L429" t="str">
        <f>LEFT(K429,LEN(K429)-3)</f>
        <v>7</v>
      </c>
      <c r="M429" t="str">
        <f>RIGHT(K429,3)</f>
        <v>千/月</v>
      </c>
      <c r="N429">
        <f>J429*VLOOKUP(M429,薪资单位!$A$1:$B$6,2,FALSE)</f>
        <v>6</v>
      </c>
      <c r="O429">
        <f>L429*VLOOKUP(M429,薪资单位!$A$1:$B$6,2,FALSE)</f>
        <v>7</v>
      </c>
      <c r="P429" t="s">
        <v>1139</v>
      </c>
    </row>
    <row r="430" spans="1:16" x14ac:dyDescent="0.2">
      <c r="A430" t="s">
        <v>1216</v>
      </c>
      <c r="B430" t="str">
        <f>IFERROR(LOOKUP(1,0/SEARCH(Sheet2!$E$3:$E$18,A430),Sheet2!$F$3:$F$18),"其他")</f>
        <v>其他</v>
      </c>
      <c r="C430" t="s">
        <v>1217</v>
      </c>
      <c r="D430" t="s">
        <v>65</v>
      </c>
      <c r="E430" t="s">
        <v>1218</v>
      </c>
      <c r="F430" t="s">
        <v>30</v>
      </c>
      <c r="G430" t="s">
        <v>1219</v>
      </c>
      <c r="H430" t="s">
        <v>11</v>
      </c>
      <c r="I430" t="s">
        <v>12</v>
      </c>
      <c r="J430">
        <v>6.5</v>
      </c>
      <c r="K430" t="s">
        <v>11124</v>
      </c>
      <c r="L430" t="str">
        <f>LEFT(K430,LEN(K430)-3)</f>
        <v>7</v>
      </c>
      <c r="M430" t="str">
        <f>RIGHT(K430,3)</f>
        <v>千/月</v>
      </c>
      <c r="N430">
        <f>J430*VLOOKUP(M430,薪资单位!$A$1:$B$6,2,FALSE)</f>
        <v>6.5</v>
      </c>
      <c r="O430">
        <f>L430*VLOOKUP(M430,薪资单位!$A$1:$B$6,2,FALSE)</f>
        <v>7</v>
      </c>
      <c r="P430" t="s">
        <v>30</v>
      </c>
    </row>
    <row r="431" spans="1:16" x14ac:dyDescent="0.2">
      <c r="A431" t="s">
        <v>10467</v>
      </c>
      <c r="B431" t="str">
        <f>IFERROR(LOOKUP(1,0/SEARCH(Sheet2!$E$3:$E$18,A431),Sheet2!$F$3:$F$18),"其他")</f>
        <v>其他</v>
      </c>
      <c r="C431" t="s">
        <v>10468</v>
      </c>
      <c r="D431" t="s">
        <v>7</v>
      </c>
      <c r="E431" t="s">
        <v>8</v>
      </c>
      <c r="F431" t="s">
        <v>9644</v>
      </c>
      <c r="G431" t="s">
        <v>9907</v>
      </c>
      <c r="H431" t="s">
        <v>19</v>
      </c>
      <c r="I431" t="s">
        <v>12</v>
      </c>
      <c r="J431">
        <v>7.5</v>
      </c>
      <c r="K431" t="s">
        <v>11178</v>
      </c>
      <c r="L431" t="str">
        <f>LEFT(K431,LEN(K431)-3)</f>
        <v>9</v>
      </c>
      <c r="M431" t="str">
        <f>RIGHT(K431,3)</f>
        <v>万/年</v>
      </c>
      <c r="N431">
        <f>J431*VLOOKUP(M431,薪资单位!$A$1:$B$6,2,FALSE)</f>
        <v>6.2499999999999991</v>
      </c>
      <c r="O431">
        <f>L431*VLOOKUP(M431,薪资单位!$A$1:$B$6,2,FALSE)</f>
        <v>7.4999999999999991</v>
      </c>
      <c r="P431" t="s">
        <v>1139</v>
      </c>
    </row>
    <row r="432" spans="1:16" x14ac:dyDescent="0.2">
      <c r="A432" t="s">
        <v>6156</v>
      </c>
      <c r="B432" t="str">
        <f>IFERROR(LOOKUP(1,0/SEARCH(Sheet2!$E$3:$E$18,A432),Sheet2!$F$3:$F$18),"其他")</f>
        <v>其他</v>
      </c>
      <c r="C432" t="s">
        <v>6157</v>
      </c>
      <c r="D432" t="s">
        <v>7</v>
      </c>
      <c r="E432" t="s">
        <v>547</v>
      </c>
      <c r="F432" t="s">
        <v>5190</v>
      </c>
      <c r="G432" t="s">
        <v>6158</v>
      </c>
      <c r="H432" t="s">
        <v>38</v>
      </c>
      <c r="I432" t="s">
        <v>12</v>
      </c>
      <c r="J432">
        <v>3.5</v>
      </c>
      <c r="K432" t="s">
        <v>11167</v>
      </c>
      <c r="L432" t="str">
        <f>LEFT(K432,LEN(K432)-3)</f>
        <v>7.5</v>
      </c>
      <c r="M432" t="str">
        <f>RIGHT(K432,3)</f>
        <v>千/月</v>
      </c>
      <c r="N432">
        <f>J432*VLOOKUP(M432,薪资单位!$A$1:$B$6,2,FALSE)</f>
        <v>3.5</v>
      </c>
      <c r="O432">
        <f>L432*VLOOKUP(M432,薪资单位!$A$1:$B$6,2,FALSE)</f>
        <v>7.5</v>
      </c>
      <c r="P432" t="s">
        <v>2595</v>
      </c>
    </row>
    <row r="433" spans="1:16" x14ac:dyDescent="0.2">
      <c r="A433" t="s">
        <v>7791</v>
      </c>
      <c r="B433" t="str">
        <f>IFERROR(LOOKUP(1,0/SEARCH(Sheet2!$E$3:$E$18,A433),Sheet2!$F$3:$F$18),"其他")</f>
        <v>PHP工程师</v>
      </c>
      <c r="C433" t="s">
        <v>7792</v>
      </c>
      <c r="D433" t="s">
        <v>7</v>
      </c>
      <c r="E433" t="s">
        <v>8</v>
      </c>
      <c r="F433" t="s">
        <v>7447</v>
      </c>
      <c r="G433" t="s">
        <v>7793</v>
      </c>
      <c r="H433" t="s">
        <v>38</v>
      </c>
      <c r="I433" t="s">
        <v>12</v>
      </c>
      <c r="J433">
        <v>4</v>
      </c>
      <c r="K433" t="s">
        <v>11167</v>
      </c>
      <c r="L433" t="str">
        <f>LEFT(K433,LEN(K433)-3)</f>
        <v>7.5</v>
      </c>
      <c r="M433" t="str">
        <f>RIGHT(K433,3)</f>
        <v>千/月</v>
      </c>
      <c r="N433">
        <f>J433*VLOOKUP(M433,薪资单位!$A$1:$B$6,2,FALSE)</f>
        <v>4</v>
      </c>
      <c r="O433">
        <f>L433*VLOOKUP(M433,薪资单位!$A$1:$B$6,2,FALSE)</f>
        <v>7.5</v>
      </c>
      <c r="P433" t="s">
        <v>5989</v>
      </c>
    </row>
    <row r="434" spans="1:16" x14ac:dyDescent="0.2">
      <c r="A434" t="s">
        <v>3984</v>
      </c>
      <c r="B434" t="str">
        <f>IFERROR(LOOKUP(1,0/SEARCH(Sheet2!$E$3:$E$18,A434),Sheet2!$F$3:$F$18),"其他")</f>
        <v>其他</v>
      </c>
      <c r="C434" t="s">
        <v>3985</v>
      </c>
      <c r="D434" t="s">
        <v>7</v>
      </c>
      <c r="E434" t="s">
        <v>16</v>
      </c>
      <c r="F434" t="s">
        <v>839</v>
      </c>
      <c r="G434" t="s">
        <v>3986</v>
      </c>
      <c r="H434" t="s">
        <v>38</v>
      </c>
      <c r="I434" t="s">
        <v>32</v>
      </c>
      <c r="J434">
        <v>5</v>
      </c>
      <c r="K434" t="s">
        <v>11167</v>
      </c>
      <c r="L434" t="str">
        <f>LEFT(K434,LEN(K434)-3)</f>
        <v>7.5</v>
      </c>
      <c r="M434" t="str">
        <f>RIGHT(K434,3)</f>
        <v>千/月</v>
      </c>
      <c r="N434">
        <f>J434*VLOOKUP(M434,薪资单位!$A$1:$B$6,2,FALSE)</f>
        <v>5</v>
      </c>
      <c r="O434">
        <f>L434*VLOOKUP(M434,薪资单位!$A$1:$B$6,2,FALSE)</f>
        <v>7.5</v>
      </c>
      <c r="P434" t="s">
        <v>839</v>
      </c>
    </row>
    <row r="435" spans="1:16" x14ac:dyDescent="0.2">
      <c r="A435" t="s">
        <v>6171</v>
      </c>
      <c r="B435" t="str">
        <f>IFERROR(LOOKUP(1,0/SEARCH(Sheet2!$E$3:$E$18,A435),Sheet2!$F$3:$F$18),"其他")</f>
        <v>其他</v>
      </c>
      <c r="C435" t="s">
        <v>3985</v>
      </c>
      <c r="D435" t="s">
        <v>23</v>
      </c>
      <c r="E435" t="s">
        <v>742</v>
      </c>
      <c r="F435" t="s">
        <v>5242</v>
      </c>
      <c r="G435" t="s">
        <v>6172</v>
      </c>
      <c r="H435" t="s">
        <v>38</v>
      </c>
      <c r="I435" t="s">
        <v>12</v>
      </c>
      <c r="J435">
        <v>5</v>
      </c>
      <c r="K435" t="s">
        <v>11167</v>
      </c>
      <c r="L435" t="str">
        <f>LEFT(K435,LEN(K435)-3)</f>
        <v>7.5</v>
      </c>
      <c r="M435" t="str">
        <f>RIGHT(K435,3)</f>
        <v>千/月</v>
      </c>
      <c r="N435">
        <f>J435*VLOOKUP(M435,薪资单位!$A$1:$B$6,2,FALSE)</f>
        <v>5</v>
      </c>
      <c r="O435">
        <f>L435*VLOOKUP(M435,薪资单位!$A$1:$B$6,2,FALSE)</f>
        <v>7.5</v>
      </c>
      <c r="P435" t="s">
        <v>2595</v>
      </c>
    </row>
    <row r="436" spans="1:16" x14ac:dyDescent="0.2">
      <c r="A436" t="s">
        <v>2452</v>
      </c>
      <c r="B436" t="str">
        <f>IFERROR(LOOKUP(1,0/SEARCH(Sheet2!$E$3:$E$18,A436),Sheet2!$F$3:$F$18),"其他")</f>
        <v>其他</v>
      </c>
      <c r="C436" t="s">
        <v>2453</v>
      </c>
      <c r="D436" t="s">
        <v>7</v>
      </c>
      <c r="E436" t="s">
        <v>139</v>
      </c>
      <c r="F436" t="s">
        <v>36</v>
      </c>
      <c r="G436" t="s">
        <v>720</v>
      </c>
      <c r="H436" t="s">
        <v>93</v>
      </c>
      <c r="I436" t="s">
        <v>12</v>
      </c>
      <c r="J436">
        <v>5.5</v>
      </c>
      <c r="K436" t="s">
        <v>11167</v>
      </c>
      <c r="L436" t="str">
        <f>LEFT(K436,LEN(K436)-3)</f>
        <v>7.5</v>
      </c>
      <c r="M436" t="str">
        <f>RIGHT(K436,3)</f>
        <v>千/月</v>
      </c>
      <c r="N436">
        <f>J436*VLOOKUP(M436,薪资单位!$A$1:$B$6,2,FALSE)</f>
        <v>5.5</v>
      </c>
      <c r="O436">
        <f>L436*VLOOKUP(M436,薪资单位!$A$1:$B$6,2,FALSE)</f>
        <v>7.5</v>
      </c>
      <c r="P436" t="s">
        <v>30</v>
      </c>
    </row>
    <row r="437" spans="1:16" x14ac:dyDescent="0.2">
      <c r="A437" t="s">
        <v>5545</v>
      </c>
      <c r="B437" t="str">
        <f>IFERROR(LOOKUP(1,0/SEARCH(Sheet2!$E$3:$E$18,A437),Sheet2!$F$3:$F$18),"其他")</f>
        <v>PHP工程师</v>
      </c>
      <c r="C437" t="s">
        <v>5546</v>
      </c>
      <c r="D437" t="s">
        <v>65</v>
      </c>
      <c r="E437" t="s">
        <v>8</v>
      </c>
      <c r="F437" t="s">
        <v>743</v>
      </c>
      <c r="G437" t="s">
        <v>5547</v>
      </c>
      <c r="H437" t="s">
        <v>38</v>
      </c>
      <c r="I437" t="s">
        <v>12</v>
      </c>
      <c r="J437">
        <v>6.3</v>
      </c>
      <c r="K437" t="s">
        <v>11165</v>
      </c>
      <c r="L437" t="str">
        <f>LEFT(K437,LEN(K437)-3)</f>
        <v>7.8</v>
      </c>
      <c r="M437" t="str">
        <f>RIGHT(K437,3)</f>
        <v>千/月</v>
      </c>
      <c r="N437">
        <f>J437*VLOOKUP(M437,薪资单位!$A$1:$B$6,2,FALSE)</f>
        <v>6.3</v>
      </c>
      <c r="O437">
        <f>L437*VLOOKUP(M437,薪资单位!$A$1:$B$6,2,FALSE)</f>
        <v>7.8</v>
      </c>
      <c r="P437" t="s">
        <v>2595</v>
      </c>
    </row>
    <row r="438" spans="1:16" x14ac:dyDescent="0.2">
      <c r="A438" t="s">
        <v>262</v>
      </c>
      <c r="B438" t="str">
        <f>IFERROR(LOOKUP(1,0/SEARCH(Sheet2!$E$3:$E$18,A438),Sheet2!$F$3:$F$18),"其他")</f>
        <v>Java工程师</v>
      </c>
      <c r="C438" t="s">
        <v>263</v>
      </c>
      <c r="D438" t="s">
        <v>7</v>
      </c>
      <c r="E438" t="s">
        <v>8</v>
      </c>
      <c r="F438" t="s">
        <v>30</v>
      </c>
      <c r="G438" t="s">
        <v>264</v>
      </c>
      <c r="H438" t="s">
        <v>42</v>
      </c>
      <c r="I438" t="s">
        <v>129</v>
      </c>
      <c r="J438">
        <v>3</v>
      </c>
      <c r="K438" t="s">
        <v>11103</v>
      </c>
      <c r="L438" t="str">
        <f>LEFT(K438,LEN(K438)-3)</f>
        <v>8</v>
      </c>
      <c r="M438" t="str">
        <f>RIGHT(K438,3)</f>
        <v>千/月</v>
      </c>
      <c r="N438">
        <f>J438*VLOOKUP(M438,薪资单位!$A$1:$B$6,2,FALSE)</f>
        <v>3</v>
      </c>
      <c r="O438">
        <f>L438*VLOOKUP(M438,薪资单位!$A$1:$B$6,2,FALSE)</f>
        <v>8</v>
      </c>
      <c r="P438" t="s">
        <v>30</v>
      </c>
    </row>
    <row r="439" spans="1:16" x14ac:dyDescent="0.2">
      <c r="A439" t="s">
        <v>10548</v>
      </c>
      <c r="B439" t="str">
        <f>IFERROR(LOOKUP(1,0/SEARCH(Sheet2!$E$3:$E$18,A439),Sheet2!$F$3:$F$18),"其他")</f>
        <v>PHP工程师</v>
      </c>
      <c r="C439" t="s">
        <v>263</v>
      </c>
      <c r="D439" t="s">
        <v>23</v>
      </c>
      <c r="E439" t="s">
        <v>16</v>
      </c>
      <c r="F439" t="s">
        <v>2558</v>
      </c>
      <c r="G439" t="s">
        <v>10484</v>
      </c>
      <c r="H439" t="s">
        <v>93</v>
      </c>
      <c r="I439" t="s">
        <v>12</v>
      </c>
      <c r="J439">
        <v>3</v>
      </c>
      <c r="K439" t="s">
        <v>11103</v>
      </c>
      <c r="L439" t="str">
        <f>LEFT(K439,LEN(K439)-3)</f>
        <v>8</v>
      </c>
      <c r="M439" t="str">
        <f>RIGHT(K439,3)</f>
        <v>千/月</v>
      </c>
      <c r="N439">
        <f>J439*VLOOKUP(M439,薪资单位!$A$1:$B$6,2,FALSE)</f>
        <v>3</v>
      </c>
      <c r="O439">
        <f>L439*VLOOKUP(M439,薪资单位!$A$1:$B$6,2,FALSE)</f>
        <v>8</v>
      </c>
      <c r="P439" t="s">
        <v>1139</v>
      </c>
    </row>
    <row r="440" spans="1:16" x14ac:dyDescent="0.2">
      <c r="A440" t="s">
        <v>5766</v>
      </c>
      <c r="B440" t="str">
        <f>IFERROR(LOOKUP(1,0/SEARCH(Sheet2!$E$3:$E$18,A440),Sheet2!$F$3:$F$18),"其他")</f>
        <v>其他</v>
      </c>
      <c r="C440" t="s">
        <v>263</v>
      </c>
      <c r="D440" t="s">
        <v>65</v>
      </c>
      <c r="E440" t="s">
        <v>8</v>
      </c>
      <c r="F440" t="s">
        <v>5200</v>
      </c>
      <c r="G440" t="s">
        <v>5767</v>
      </c>
      <c r="H440" t="s">
        <v>11</v>
      </c>
      <c r="I440" t="s">
        <v>12</v>
      </c>
      <c r="J440">
        <v>3</v>
      </c>
      <c r="K440" t="s">
        <v>11103</v>
      </c>
      <c r="L440" t="str">
        <f>LEFT(K440,LEN(K440)-3)</f>
        <v>8</v>
      </c>
      <c r="M440" t="str">
        <f>RIGHT(K440,3)</f>
        <v>千/月</v>
      </c>
      <c r="N440">
        <f>J440*VLOOKUP(M440,薪资单位!$A$1:$B$6,2,FALSE)</f>
        <v>3</v>
      </c>
      <c r="O440">
        <f>L440*VLOOKUP(M440,薪资单位!$A$1:$B$6,2,FALSE)</f>
        <v>8</v>
      </c>
      <c r="P440" t="s">
        <v>2595</v>
      </c>
    </row>
    <row r="441" spans="1:16" x14ac:dyDescent="0.2">
      <c r="A441" t="s">
        <v>2428</v>
      </c>
      <c r="B441" t="str">
        <f>IFERROR(LOOKUP(1,0/SEARCH(Sheet2!$E$3:$E$18,A441),Sheet2!$F$3:$F$18),"其他")</f>
        <v>其他</v>
      </c>
      <c r="C441" t="s">
        <v>263</v>
      </c>
      <c r="D441" t="s">
        <v>7</v>
      </c>
      <c r="E441" t="s">
        <v>139</v>
      </c>
      <c r="F441" t="s">
        <v>1722</v>
      </c>
      <c r="G441" t="s">
        <v>7315</v>
      </c>
      <c r="H441" t="s">
        <v>93</v>
      </c>
      <c r="I441" t="s">
        <v>12</v>
      </c>
      <c r="J441">
        <v>3</v>
      </c>
      <c r="K441" t="s">
        <v>11103</v>
      </c>
      <c r="L441" t="str">
        <f>LEFT(K441,LEN(K441)-3)</f>
        <v>8</v>
      </c>
      <c r="M441" t="str">
        <f>RIGHT(K441,3)</f>
        <v>千/月</v>
      </c>
      <c r="N441">
        <f>J441*VLOOKUP(M441,薪资单位!$A$1:$B$6,2,FALSE)</f>
        <v>3</v>
      </c>
      <c r="O441">
        <f>L441*VLOOKUP(M441,薪资单位!$A$1:$B$6,2,FALSE)</f>
        <v>8</v>
      </c>
      <c r="P441" t="s">
        <v>2595</v>
      </c>
    </row>
    <row r="442" spans="1:16" x14ac:dyDescent="0.2">
      <c r="A442" t="s">
        <v>6471</v>
      </c>
      <c r="B442" t="str">
        <f>IFERROR(LOOKUP(1,0/SEARCH(Sheet2!$E$3:$E$18,A442),Sheet2!$F$3:$F$18),"其他")</f>
        <v>大数据工程师</v>
      </c>
      <c r="C442" t="s">
        <v>6472</v>
      </c>
      <c r="D442" t="s">
        <v>7</v>
      </c>
      <c r="E442" t="s">
        <v>143</v>
      </c>
      <c r="F442" t="s">
        <v>1961</v>
      </c>
      <c r="G442" t="s">
        <v>6473</v>
      </c>
      <c r="H442" t="s">
        <v>93</v>
      </c>
      <c r="I442" t="s">
        <v>12</v>
      </c>
      <c r="J442">
        <v>3.5</v>
      </c>
      <c r="K442" t="s">
        <v>11103</v>
      </c>
      <c r="L442" t="str">
        <f>LEFT(K442,LEN(K442)-3)</f>
        <v>8</v>
      </c>
      <c r="M442" t="str">
        <f>RIGHT(K442,3)</f>
        <v>千/月</v>
      </c>
      <c r="N442">
        <f>J442*VLOOKUP(M442,薪资单位!$A$1:$B$6,2,FALSE)</f>
        <v>3.5</v>
      </c>
      <c r="O442">
        <f>L442*VLOOKUP(M442,薪资单位!$A$1:$B$6,2,FALSE)</f>
        <v>8</v>
      </c>
      <c r="P442" t="s">
        <v>2595</v>
      </c>
    </row>
    <row r="443" spans="1:16" x14ac:dyDescent="0.2">
      <c r="A443" t="s">
        <v>783</v>
      </c>
      <c r="B443" t="str">
        <f>IFERROR(LOOKUP(1,0/SEARCH(Sheet2!$E$3:$E$18,A443),Sheet2!$F$3:$F$18),"其他")</f>
        <v>其他</v>
      </c>
      <c r="C443" t="s">
        <v>6472</v>
      </c>
      <c r="D443" t="s">
        <v>7</v>
      </c>
      <c r="E443" t="s">
        <v>8</v>
      </c>
      <c r="F443" t="s">
        <v>743</v>
      </c>
      <c r="G443" t="s">
        <v>7048</v>
      </c>
      <c r="H443" t="s">
        <v>11</v>
      </c>
      <c r="I443" t="s">
        <v>12</v>
      </c>
      <c r="J443">
        <v>3.5</v>
      </c>
      <c r="K443" t="s">
        <v>11103</v>
      </c>
      <c r="L443" t="str">
        <f>LEFT(K443,LEN(K443)-3)</f>
        <v>8</v>
      </c>
      <c r="M443" t="str">
        <f>RIGHT(K443,3)</f>
        <v>千/月</v>
      </c>
      <c r="N443">
        <f>J443*VLOOKUP(M443,薪资单位!$A$1:$B$6,2,FALSE)</f>
        <v>3.5</v>
      </c>
      <c r="O443">
        <f>L443*VLOOKUP(M443,薪资单位!$A$1:$B$6,2,FALSE)</f>
        <v>8</v>
      </c>
      <c r="P443" t="s">
        <v>2595</v>
      </c>
    </row>
    <row r="444" spans="1:16" x14ac:dyDescent="0.2">
      <c r="A444" t="s">
        <v>8271</v>
      </c>
      <c r="B444" t="str">
        <f>IFERROR(LOOKUP(1,0/SEARCH(Sheet2!$E$3:$E$18,A444),Sheet2!$F$3:$F$18),"其他")</f>
        <v>其他</v>
      </c>
      <c r="C444" t="s">
        <v>8272</v>
      </c>
      <c r="D444" t="s">
        <v>35</v>
      </c>
      <c r="E444" t="s">
        <v>16</v>
      </c>
      <c r="F444" t="s">
        <v>6263</v>
      </c>
      <c r="G444" t="s">
        <v>8273</v>
      </c>
      <c r="H444" t="s">
        <v>11</v>
      </c>
      <c r="I444" t="s">
        <v>12</v>
      </c>
      <c r="J444">
        <v>3.8</v>
      </c>
      <c r="K444" t="s">
        <v>11103</v>
      </c>
      <c r="L444" t="str">
        <f>LEFT(K444,LEN(K444)-3)</f>
        <v>8</v>
      </c>
      <c r="M444" t="str">
        <f>RIGHT(K444,3)</f>
        <v>千/月</v>
      </c>
      <c r="N444">
        <f>J444*VLOOKUP(M444,薪资单位!$A$1:$B$6,2,FALSE)</f>
        <v>3.8</v>
      </c>
      <c r="O444">
        <f>L444*VLOOKUP(M444,薪资单位!$A$1:$B$6,2,FALSE)</f>
        <v>8</v>
      </c>
      <c r="P444" t="s">
        <v>5989</v>
      </c>
    </row>
    <row r="445" spans="1:16" x14ac:dyDescent="0.2">
      <c r="A445" t="s">
        <v>560</v>
      </c>
      <c r="B445" t="str">
        <f>IFERROR(LOOKUP(1,0/SEARCH(Sheet2!$E$3:$E$18,A445),Sheet2!$F$3:$F$18),"其他")</f>
        <v>Web工程师</v>
      </c>
      <c r="C445" t="s">
        <v>5830</v>
      </c>
      <c r="D445" t="s">
        <v>7</v>
      </c>
      <c r="E445" t="s">
        <v>8</v>
      </c>
      <c r="F445" t="s">
        <v>5183</v>
      </c>
      <c r="G445" t="s">
        <v>5831</v>
      </c>
      <c r="H445" t="s">
        <v>93</v>
      </c>
      <c r="I445" t="s">
        <v>12</v>
      </c>
      <c r="J445">
        <v>3.9</v>
      </c>
      <c r="K445" t="s">
        <v>11103</v>
      </c>
      <c r="L445" t="str">
        <f>LEFT(K445,LEN(K445)-3)</f>
        <v>8</v>
      </c>
      <c r="M445" t="str">
        <f>RIGHT(K445,3)</f>
        <v>千/月</v>
      </c>
      <c r="N445">
        <f>J445*VLOOKUP(M445,薪资单位!$A$1:$B$6,2,FALSE)</f>
        <v>3.9</v>
      </c>
      <c r="O445">
        <f>L445*VLOOKUP(M445,薪资单位!$A$1:$B$6,2,FALSE)</f>
        <v>8</v>
      </c>
      <c r="P445" t="s">
        <v>5604</v>
      </c>
    </row>
    <row r="446" spans="1:16" x14ac:dyDescent="0.2">
      <c r="A446" t="s">
        <v>879</v>
      </c>
      <c r="B446" t="str">
        <f>IFERROR(LOOKUP(1,0/SEARCH(Sheet2!$E$3:$E$18,A446),Sheet2!$F$3:$F$18),"其他")</f>
        <v>C#工程师</v>
      </c>
      <c r="C446" t="s">
        <v>806</v>
      </c>
      <c r="D446" t="s">
        <v>7</v>
      </c>
      <c r="E446" t="s">
        <v>304</v>
      </c>
      <c r="F446" t="s">
        <v>30</v>
      </c>
      <c r="G446" t="s">
        <v>880</v>
      </c>
      <c r="H446" t="s">
        <v>11</v>
      </c>
      <c r="I446" t="s">
        <v>32</v>
      </c>
      <c r="J446">
        <v>4</v>
      </c>
      <c r="K446" t="s">
        <v>11103</v>
      </c>
      <c r="L446" t="str">
        <f>LEFT(K446,LEN(K446)-3)</f>
        <v>8</v>
      </c>
      <c r="M446" t="str">
        <f>RIGHT(K446,3)</f>
        <v>千/月</v>
      </c>
      <c r="N446">
        <f>J446*VLOOKUP(M446,薪资单位!$A$1:$B$6,2,FALSE)</f>
        <v>4</v>
      </c>
      <c r="O446">
        <f>L446*VLOOKUP(M446,薪资单位!$A$1:$B$6,2,FALSE)</f>
        <v>8</v>
      </c>
      <c r="P446" t="s">
        <v>30</v>
      </c>
    </row>
    <row r="447" spans="1:16" x14ac:dyDescent="0.2">
      <c r="A447" t="s">
        <v>7124</v>
      </c>
      <c r="B447" t="str">
        <f>IFERROR(LOOKUP(1,0/SEARCH(Sheet2!$E$3:$E$18,A447),Sheet2!$F$3:$F$18),"其他")</f>
        <v>C#工程师</v>
      </c>
      <c r="C447" t="s">
        <v>806</v>
      </c>
      <c r="D447" t="s">
        <v>23</v>
      </c>
      <c r="E447" t="s">
        <v>8</v>
      </c>
      <c r="F447" t="s">
        <v>743</v>
      </c>
      <c r="G447" t="s">
        <v>7125</v>
      </c>
      <c r="H447" t="s">
        <v>11</v>
      </c>
      <c r="I447" t="s">
        <v>2054</v>
      </c>
      <c r="J447">
        <v>4</v>
      </c>
      <c r="K447" t="s">
        <v>11103</v>
      </c>
      <c r="L447" t="str">
        <f>LEFT(K447,LEN(K447)-3)</f>
        <v>8</v>
      </c>
      <c r="M447" t="str">
        <f>RIGHT(K447,3)</f>
        <v>千/月</v>
      </c>
      <c r="N447">
        <f>J447*VLOOKUP(M447,薪资单位!$A$1:$B$6,2,FALSE)</f>
        <v>4</v>
      </c>
      <c r="O447">
        <f>L447*VLOOKUP(M447,薪资单位!$A$1:$B$6,2,FALSE)</f>
        <v>8</v>
      </c>
      <c r="P447" t="s">
        <v>2595</v>
      </c>
    </row>
    <row r="448" spans="1:16" x14ac:dyDescent="0.2">
      <c r="A448" t="s">
        <v>8396</v>
      </c>
      <c r="B448" t="str">
        <f>IFERROR(LOOKUP(1,0/SEARCH(Sheet2!$E$3:$E$18,A448),Sheet2!$F$3:$F$18),"其他")</f>
        <v>C#工程师</v>
      </c>
      <c r="C448" t="s">
        <v>806</v>
      </c>
      <c r="D448" t="s">
        <v>23</v>
      </c>
      <c r="E448" t="s">
        <v>8</v>
      </c>
      <c r="F448" t="s">
        <v>6263</v>
      </c>
      <c r="G448" t="s">
        <v>8397</v>
      </c>
      <c r="H448" t="s">
        <v>93</v>
      </c>
      <c r="I448" t="s">
        <v>12</v>
      </c>
      <c r="J448">
        <v>4</v>
      </c>
      <c r="K448" t="s">
        <v>11103</v>
      </c>
      <c r="L448" t="str">
        <f>LEFT(K448,LEN(K448)-3)</f>
        <v>8</v>
      </c>
      <c r="M448" t="str">
        <f>RIGHT(K448,3)</f>
        <v>千/月</v>
      </c>
      <c r="N448">
        <f>J448*VLOOKUP(M448,薪资单位!$A$1:$B$6,2,FALSE)</f>
        <v>4</v>
      </c>
      <c r="O448">
        <f>L448*VLOOKUP(M448,薪资单位!$A$1:$B$6,2,FALSE)</f>
        <v>8</v>
      </c>
      <c r="P448" t="s">
        <v>5989</v>
      </c>
    </row>
    <row r="449" spans="1:16" x14ac:dyDescent="0.2">
      <c r="A449" t="s">
        <v>951</v>
      </c>
      <c r="B449" t="str">
        <f>IFERROR(LOOKUP(1,0/SEARCH(Sheet2!$E$3:$E$18,A449),Sheet2!$F$3:$F$18),"其他")</f>
        <v>C++工程师</v>
      </c>
      <c r="C449" t="s">
        <v>806</v>
      </c>
      <c r="D449" t="s">
        <v>7</v>
      </c>
      <c r="E449" t="s">
        <v>16</v>
      </c>
      <c r="F449" t="s">
        <v>30</v>
      </c>
      <c r="G449" t="s">
        <v>952</v>
      </c>
      <c r="H449" t="s">
        <v>11</v>
      </c>
      <c r="I449" t="s">
        <v>12</v>
      </c>
      <c r="J449">
        <v>4</v>
      </c>
      <c r="K449" t="s">
        <v>11103</v>
      </c>
      <c r="L449" t="str">
        <f>LEFT(K449,LEN(K449)-3)</f>
        <v>8</v>
      </c>
      <c r="M449" t="str">
        <f>RIGHT(K449,3)</f>
        <v>千/月</v>
      </c>
      <c r="N449">
        <f>J449*VLOOKUP(M449,薪资单位!$A$1:$B$6,2,FALSE)</f>
        <v>4</v>
      </c>
      <c r="O449">
        <f>L449*VLOOKUP(M449,薪资单位!$A$1:$B$6,2,FALSE)</f>
        <v>8</v>
      </c>
      <c r="P449" t="s">
        <v>30</v>
      </c>
    </row>
    <row r="450" spans="1:16" x14ac:dyDescent="0.2">
      <c r="A450" t="s">
        <v>6036</v>
      </c>
      <c r="B450" t="str">
        <f>IFERROR(LOOKUP(1,0/SEARCH(Sheet2!$E$3:$E$18,A450),Sheet2!$F$3:$F$18),"其他")</f>
        <v>C++工程师</v>
      </c>
      <c r="C450" t="s">
        <v>806</v>
      </c>
      <c r="D450" t="s">
        <v>7</v>
      </c>
      <c r="E450" t="s">
        <v>8</v>
      </c>
      <c r="F450" t="s">
        <v>1961</v>
      </c>
      <c r="G450" t="s">
        <v>6037</v>
      </c>
      <c r="H450" t="s">
        <v>11</v>
      </c>
      <c r="I450" t="s">
        <v>12</v>
      </c>
      <c r="J450">
        <v>4</v>
      </c>
      <c r="K450" t="s">
        <v>11103</v>
      </c>
      <c r="L450" t="str">
        <f>LEFT(K450,LEN(K450)-3)</f>
        <v>8</v>
      </c>
      <c r="M450" t="str">
        <f>RIGHT(K450,3)</f>
        <v>千/月</v>
      </c>
      <c r="N450">
        <f>J450*VLOOKUP(M450,薪资单位!$A$1:$B$6,2,FALSE)</f>
        <v>4</v>
      </c>
      <c r="O450">
        <f>L450*VLOOKUP(M450,薪资单位!$A$1:$B$6,2,FALSE)</f>
        <v>8</v>
      </c>
      <c r="P450" t="s">
        <v>2595</v>
      </c>
    </row>
    <row r="451" spans="1:16" x14ac:dyDescent="0.2">
      <c r="A451" t="s">
        <v>7113</v>
      </c>
      <c r="B451" t="str">
        <f>IFERROR(LOOKUP(1,0/SEARCH(Sheet2!$E$3:$E$18,A451),Sheet2!$F$3:$F$18),"其他")</f>
        <v>C++工程师</v>
      </c>
      <c r="C451" t="s">
        <v>806</v>
      </c>
      <c r="D451" t="s">
        <v>7</v>
      </c>
      <c r="E451" t="s">
        <v>241</v>
      </c>
      <c r="F451" t="s">
        <v>743</v>
      </c>
      <c r="G451" t="s">
        <v>7114</v>
      </c>
      <c r="H451" t="s">
        <v>11</v>
      </c>
      <c r="I451" t="s">
        <v>12</v>
      </c>
      <c r="J451">
        <v>4</v>
      </c>
      <c r="K451" t="s">
        <v>11103</v>
      </c>
      <c r="L451" t="str">
        <f>LEFT(K451,LEN(K451)-3)</f>
        <v>8</v>
      </c>
      <c r="M451" t="str">
        <f>RIGHT(K451,3)</f>
        <v>千/月</v>
      </c>
      <c r="N451">
        <f>J451*VLOOKUP(M451,薪资单位!$A$1:$B$6,2,FALSE)</f>
        <v>4</v>
      </c>
      <c r="O451">
        <f>L451*VLOOKUP(M451,薪资单位!$A$1:$B$6,2,FALSE)</f>
        <v>8</v>
      </c>
      <c r="P451" t="s">
        <v>2595</v>
      </c>
    </row>
    <row r="452" spans="1:16" x14ac:dyDescent="0.2">
      <c r="A452" t="s">
        <v>7246</v>
      </c>
      <c r="B452" t="str">
        <f>IFERROR(LOOKUP(1,0/SEARCH(Sheet2!$E$3:$E$18,A452),Sheet2!$F$3:$F$18),"其他")</f>
        <v>C++工程师</v>
      </c>
      <c r="C452" t="s">
        <v>806</v>
      </c>
      <c r="D452" t="s">
        <v>7</v>
      </c>
      <c r="E452" t="s">
        <v>16</v>
      </c>
      <c r="F452" t="s">
        <v>2595</v>
      </c>
      <c r="G452" t="s">
        <v>7247</v>
      </c>
      <c r="H452" t="s">
        <v>11</v>
      </c>
      <c r="I452" t="s">
        <v>12</v>
      </c>
      <c r="J452">
        <v>4</v>
      </c>
      <c r="K452" t="s">
        <v>11103</v>
      </c>
      <c r="L452" t="str">
        <f>LEFT(K452,LEN(K452)-3)</f>
        <v>8</v>
      </c>
      <c r="M452" t="str">
        <f>RIGHT(K452,3)</f>
        <v>千/月</v>
      </c>
      <c r="N452">
        <f>J452*VLOOKUP(M452,薪资单位!$A$1:$B$6,2,FALSE)</f>
        <v>4</v>
      </c>
      <c r="O452">
        <f>L452*VLOOKUP(M452,薪资单位!$A$1:$B$6,2,FALSE)</f>
        <v>8</v>
      </c>
      <c r="P452" t="s">
        <v>2595</v>
      </c>
    </row>
    <row r="453" spans="1:16" x14ac:dyDescent="0.2">
      <c r="A453" t="s">
        <v>2754</v>
      </c>
      <c r="B453" t="str">
        <f>IFERROR(LOOKUP(1,0/SEARCH(Sheet2!$E$3:$E$18,A453),Sheet2!$F$3:$F$18),"其他")</f>
        <v>Java工程师</v>
      </c>
      <c r="C453" t="s">
        <v>806</v>
      </c>
      <c r="D453" t="s">
        <v>23</v>
      </c>
      <c r="E453" t="s">
        <v>16</v>
      </c>
      <c r="F453" t="s">
        <v>839</v>
      </c>
      <c r="G453" t="s">
        <v>2927</v>
      </c>
      <c r="H453" t="s">
        <v>38</v>
      </c>
      <c r="I453" t="s">
        <v>32</v>
      </c>
      <c r="J453">
        <v>4</v>
      </c>
      <c r="K453" t="s">
        <v>11103</v>
      </c>
      <c r="L453" t="str">
        <f>LEFT(K453,LEN(K453)-3)</f>
        <v>8</v>
      </c>
      <c r="M453" t="str">
        <f>RIGHT(K453,3)</f>
        <v>千/月</v>
      </c>
      <c r="N453">
        <f>J453*VLOOKUP(M453,薪资单位!$A$1:$B$6,2,FALSE)</f>
        <v>4</v>
      </c>
      <c r="O453">
        <f>L453*VLOOKUP(M453,薪资单位!$A$1:$B$6,2,FALSE)</f>
        <v>8</v>
      </c>
      <c r="P453" t="s">
        <v>839</v>
      </c>
    </row>
    <row r="454" spans="1:16" x14ac:dyDescent="0.2">
      <c r="A454" t="s">
        <v>39</v>
      </c>
      <c r="B454" t="str">
        <f>IFERROR(LOOKUP(1,0/SEARCH(Sheet2!$E$3:$E$18,A454),Sheet2!$F$3:$F$18),"其他")</f>
        <v>Java工程师</v>
      </c>
      <c r="C454" t="s">
        <v>806</v>
      </c>
      <c r="D454" t="s">
        <v>23</v>
      </c>
      <c r="E454" t="s">
        <v>16</v>
      </c>
      <c r="F454" t="s">
        <v>1961</v>
      </c>
      <c r="G454" t="s">
        <v>5317</v>
      </c>
      <c r="H454" t="s">
        <v>11</v>
      </c>
      <c r="I454" t="s">
        <v>12</v>
      </c>
      <c r="J454">
        <v>4</v>
      </c>
      <c r="K454" t="s">
        <v>11103</v>
      </c>
      <c r="L454" t="str">
        <f>LEFT(K454,LEN(K454)-3)</f>
        <v>8</v>
      </c>
      <c r="M454" t="str">
        <f>RIGHT(K454,3)</f>
        <v>千/月</v>
      </c>
      <c r="N454">
        <f>J454*VLOOKUP(M454,薪资单位!$A$1:$B$6,2,FALSE)</f>
        <v>4</v>
      </c>
      <c r="O454">
        <f>L454*VLOOKUP(M454,薪资单位!$A$1:$B$6,2,FALSE)</f>
        <v>8</v>
      </c>
      <c r="P454" t="s">
        <v>2595</v>
      </c>
    </row>
    <row r="455" spans="1:16" x14ac:dyDescent="0.2">
      <c r="A455" t="s">
        <v>5321</v>
      </c>
      <c r="B455" t="str">
        <f>IFERROR(LOOKUP(1,0/SEARCH(Sheet2!$E$3:$E$18,A455),Sheet2!$F$3:$F$18),"其他")</f>
        <v>Java工程师</v>
      </c>
      <c r="C455" t="s">
        <v>806</v>
      </c>
      <c r="D455" t="s">
        <v>23</v>
      </c>
      <c r="E455" t="s">
        <v>8</v>
      </c>
      <c r="F455" t="s">
        <v>5226</v>
      </c>
      <c r="G455" t="s">
        <v>5322</v>
      </c>
      <c r="H455" t="s">
        <v>38</v>
      </c>
      <c r="I455" t="s">
        <v>12</v>
      </c>
      <c r="J455">
        <v>4</v>
      </c>
      <c r="K455" t="s">
        <v>11103</v>
      </c>
      <c r="L455" t="str">
        <f>LEFT(K455,LEN(K455)-3)</f>
        <v>8</v>
      </c>
      <c r="M455" t="str">
        <f>RIGHT(K455,3)</f>
        <v>千/月</v>
      </c>
      <c r="N455">
        <f>J455*VLOOKUP(M455,薪资单位!$A$1:$B$6,2,FALSE)</f>
        <v>4</v>
      </c>
      <c r="O455">
        <f>L455*VLOOKUP(M455,薪资单位!$A$1:$B$6,2,FALSE)</f>
        <v>8</v>
      </c>
      <c r="P455" t="s">
        <v>2595</v>
      </c>
    </row>
    <row r="456" spans="1:16" x14ac:dyDescent="0.2">
      <c r="A456" t="s">
        <v>39</v>
      </c>
      <c r="B456" t="str">
        <f>IFERROR(LOOKUP(1,0/SEARCH(Sheet2!$E$3:$E$18,A456),Sheet2!$F$3:$F$18),"其他")</f>
        <v>Java工程师</v>
      </c>
      <c r="C456" t="s">
        <v>806</v>
      </c>
      <c r="D456" t="s">
        <v>7</v>
      </c>
      <c r="E456" t="s">
        <v>8</v>
      </c>
      <c r="F456" t="s">
        <v>7458</v>
      </c>
      <c r="G456" t="s">
        <v>7459</v>
      </c>
      <c r="H456" t="s">
        <v>38</v>
      </c>
      <c r="I456" t="s">
        <v>20</v>
      </c>
      <c r="J456">
        <v>4</v>
      </c>
      <c r="K456" t="s">
        <v>11103</v>
      </c>
      <c r="L456" t="str">
        <f>LEFT(K456,LEN(K456)-3)</f>
        <v>8</v>
      </c>
      <c r="M456" t="str">
        <f>RIGHT(K456,3)</f>
        <v>千/月</v>
      </c>
      <c r="N456">
        <f>J456*VLOOKUP(M456,薪资单位!$A$1:$B$6,2,FALSE)</f>
        <v>4</v>
      </c>
      <c r="O456">
        <f>L456*VLOOKUP(M456,薪资单位!$A$1:$B$6,2,FALSE)</f>
        <v>8</v>
      </c>
      <c r="P456" t="s">
        <v>5989</v>
      </c>
    </row>
    <row r="457" spans="1:16" x14ac:dyDescent="0.2">
      <c r="A457" t="s">
        <v>481</v>
      </c>
      <c r="B457" t="str">
        <f>IFERROR(LOOKUP(1,0/SEARCH(Sheet2!$E$3:$E$18,A457),Sheet2!$F$3:$F$18),"其他")</f>
        <v>PHP工程师</v>
      </c>
      <c r="C457" t="s">
        <v>806</v>
      </c>
      <c r="D457" t="s">
        <v>7</v>
      </c>
      <c r="E457" t="s">
        <v>8</v>
      </c>
      <c r="F457" t="s">
        <v>743</v>
      </c>
      <c r="G457" t="s">
        <v>5602</v>
      </c>
      <c r="H457" t="s">
        <v>93</v>
      </c>
      <c r="I457" t="s">
        <v>149</v>
      </c>
      <c r="J457">
        <v>4</v>
      </c>
      <c r="K457" t="s">
        <v>11103</v>
      </c>
      <c r="L457" t="str">
        <f>LEFT(K457,LEN(K457)-3)</f>
        <v>8</v>
      </c>
      <c r="M457" t="str">
        <f>RIGHT(K457,3)</f>
        <v>千/月</v>
      </c>
      <c r="N457">
        <f>J457*VLOOKUP(M457,薪资单位!$A$1:$B$6,2,FALSE)</f>
        <v>4</v>
      </c>
      <c r="O457">
        <f>L457*VLOOKUP(M457,薪资单位!$A$1:$B$6,2,FALSE)</f>
        <v>8</v>
      </c>
      <c r="P457" t="s">
        <v>2595</v>
      </c>
    </row>
    <row r="458" spans="1:16" x14ac:dyDescent="0.2">
      <c r="A458" t="s">
        <v>512</v>
      </c>
      <c r="B458" t="str">
        <f>IFERROR(LOOKUP(1,0/SEARCH(Sheet2!$E$3:$E$18,A458),Sheet2!$F$3:$F$18),"其他")</f>
        <v>PHP工程师</v>
      </c>
      <c r="C458" t="s">
        <v>806</v>
      </c>
      <c r="D458" t="s">
        <v>23</v>
      </c>
      <c r="E458" t="s">
        <v>8</v>
      </c>
      <c r="F458" t="s">
        <v>743</v>
      </c>
      <c r="G458" t="s">
        <v>5685</v>
      </c>
      <c r="H458" t="s">
        <v>93</v>
      </c>
      <c r="I458" t="s">
        <v>12</v>
      </c>
      <c r="J458">
        <v>4</v>
      </c>
      <c r="K458" t="s">
        <v>11103</v>
      </c>
      <c r="L458" t="str">
        <f>LEFT(K458,LEN(K458)-3)</f>
        <v>8</v>
      </c>
      <c r="M458" t="str">
        <f>RIGHT(K458,3)</f>
        <v>千/月</v>
      </c>
      <c r="N458">
        <f>J458*VLOOKUP(M458,薪资单位!$A$1:$B$6,2,FALSE)</f>
        <v>4</v>
      </c>
      <c r="O458">
        <f>L458*VLOOKUP(M458,薪资单位!$A$1:$B$6,2,FALSE)</f>
        <v>8</v>
      </c>
      <c r="P458" t="s">
        <v>2595</v>
      </c>
    </row>
    <row r="459" spans="1:16" x14ac:dyDescent="0.2">
      <c r="A459" t="s">
        <v>512</v>
      </c>
      <c r="B459" t="str">
        <f>IFERROR(LOOKUP(1,0/SEARCH(Sheet2!$E$3:$E$18,A459),Sheet2!$F$3:$F$18),"其他")</f>
        <v>PHP工程师</v>
      </c>
      <c r="C459" t="s">
        <v>806</v>
      </c>
      <c r="D459" t="s">
        <v>7</v>
      </c>
      <c r="E459" t="s">
        <v>742</v>
      </c>
      <c r="F459" t="s">
        <v>5989</v>
      </c>
      <c r="G459" t="s">
        <v>7889</v>
      </c>
      <c r="H459" t="s">
        <v>11</v>
      </c>
      <c r="I459" t="s">
        <v>12</v>
      </c>
      <c r="J459">
        <v>4</v>
      </c>
      <c r="K459" t="s">
        <v>11103</v>
      </c>
      <c r="L459" t="str">
        <f>LEFT(K459,LEN(K459)-3)</f>
        <v>8</v>
      </c>
      <c r="M459" t="str">
        <f>RIGHT(K459,3)</f>
        <v>千/月</v>
      </c>
      <c r="N459">
        <f>J459*VLOOKUP(M459,薪资单位!$A$1:$B$6,2,FALSE)</f>
        <v>4</v>
      </c>
      <c r="O459">
        <f>L459*VLOOKUP(M459,薪资单位!$A$1:$B$6,2,FALSE)</f>
        <v>8</v>
      </c>
      <c r="P459" t="s">
        <v>5989</v>
      </c>
    </row>
    <row r="460" spans="1:16" x14ac:dyDescent="0.2">
      <c r="A460" t="s">
        <v>5583</v>
      </c>
      <c r="B460" t="str">
        <f>IFERROR(LOOKUP(1,0/SEARCH(Sheet2!$E$3:$E$18,A460),Sheet2!$F$3:$F$18),"其他")</f>
        <v>PHP工程师</v>
      </c>
      <c r="C460" t="s">
        <v>806</v>
      </c>
      <c r="D460" t="s">
        <v>65</v>
      </c>
      <c r="E460" t="s">
        <v>8</v>
      </c>
      <c r="F460" t="s">
        <v>8050</v>
      </c>
      <c r="G460" t="s">
        <v>8051</v>
      </c>
      <c r="H460" t="s">
        <v>11</v>
      </c>
      <c r="I460" t="s">
        <v>12</v>
      </c>
      <c r="J460">
        <v>4</v>
      </c>
      <c r="K460" t="s">
        <v>11103</v>
      </c>
      <c r="L460" t="str">
        <f>LEFT(K460,LEN(K460)-3)</f>
        <v>8</v>
      </c>
      <c r="M460" t="str">
        <f>RIGHT(K460,3)</f>
        <v>千/月</v>
      </c>
      <c r="N460">
        <f>J460*VLOOKUP(M460,薪资单位!$A$1:$B$6,2,FALSE)</f>
        <v>4</v>
      </c>
      <c r="O460">
        <f>L460*VLOOKUP(M460,薪资单位!$A$1:$B$6,2,FALSE)</f>
        <v>8</v>
      </c>
      <c r="P460" t="s">
        <v>6004</v>
      </c>
    </row>
    <row r="461" spans="1:16" x14ac:dyDescent="0.2">
      <c r="A461" t="s">
        <v>560</v>
      </c>
      <c r="B461" t="str">
        <f>IFERROR(LOOKUP(1,0/SEARCH(Sheet2!$E$3:$E$18,A461),Sheet2!$F$3:$F$18),"其他")</f>
        <v>Web工程师</v>
      </c>
      <c r="C461" t="s">
        <v>806</v>
      </c>
      <c r="D461" t="s">
        <v>7</v>
      </c>
      <c r="E461" t="s">
        <v>8</v>
      </c>
      <c r="F461" t="s">
        <v>1722</v>
      </c>
      <c r="G461" t="s">
        <v>5818</v>
      </c>
      <c r="H461" t="s">
        <v>11</v>
      </c>
      <c r="I461" t="s">
        <v>12</v>
      </c>
      <c r="J461">
        <v>4</v>
      </c>
      <c r="K461" t="s">
        <v>11103</v>
      </c>
      <c r="L461" t="str">
        <f>LEFT(K461,LEN(K461)-3)</f>
        <v>8</v>
      </c>
      <c r="M461" t="str">
        <f>RIGHT(K461,3)</f>
        <v>千/月</v>
      </c>
      <c r="N461">
        <f>J461*VLOOKUP(M461,薪资单位!$A$1:$B$6,2,FALSE)</f>
        <v>4</v>
      </c>
      <c r="O461">
        <f>L461*VLOOKUP(M461,薪资单位!$A$1:$B$6,2,FALSE)</f>
        <v>8</v>
      </c>
      <c r="P461" t="s">
        <v>2595</v>
      </c>
    </row>
    <row r="462" spans="1:16" x14ac:dyDescent="0.2">
      <c r="A462" t="s">
        <v>6907</v>
      </c>
      <c r="B462" t="str">
        <f>IFERROR(LOOKUP(1,0/SEARCH(Sheet2!$E$3:$E$18,A462),Sheet2!$F$3:$F$18),"其他")</f>
        <v>测试工程师</v>
      </c>
      <c r="C462" t="s">
        <v>806</v>
      </c>
      <c r="D462" t="s">
        <v>7</v>
      </c>
      <c r="E462" t="s">
        <v>16</v>
      </c>
      <c r="F462" t="s">
        <v>1961</v>
      </c>
      <c r="G462" t="s">
        <v>6908</v>
      </c>
      <c r="H462" t="s">
        <v>38</v>
      </c>
      <c r="I462" t="s">
        <v>12</v>
      </c>
      <c r="J462">
        <v>4</v>
      </c>
      <c r="K462" t="s">
        <v>11103</v>
      </c>
      <c r="L462" t="str">
        <f>LEFT(K462,LEN(K462)-3)</f>
        <v>8</v>
      </c>
      <c r="M462" t="str">
        <f>RIGHT(K462,3)</f>
        <v>千/月</v>
      </c>
      <c r="N462">
        <f>J462*VLOOKUP(M462,薪资单位!$A$1:$B$6,2,FALSE)</f>
        <v>4</v>
      </c>
      <c r="O462">
        <f>L462*VLOOKUP(M462,薪资单位!$A$1:$B$6,2,FALSE)</f>
        <v>8</v>
      </c>
      <c r="P462" t="s">
        <v>2595</v>
      </c>
    </row>
    <row r="463" spans="1:16" x14ac:dyDescent="0.2">
      <c r="A463" t="s">
        <v>1472</v>
      </c>
      <c r="B463" t="str">
        <f>IFERROR(LOOKUP(1,0/SEARCH(Sheet2!$E$3:$E$18,A463),Sheet2!$F$3:$F$18),"其他")</f>
        <v>其他</v>
      </c>
      <c r="C463" t="s">
        <v>806</v>
      </c>
      <c r="D463" t="s">
        <v>7</v>
      </c>
      <c r="E463" t="s">
        <v>16</v>
      </c>
      <c r="F463" t="s">
        <v>36</v>
      </c>
      <c r="G463" t="s">
        <v>1473</v>
      </c>
      <c r="H463" t="s">
        <v>38</v>
      </c>
      <c r="I463" t="s">
        <v>81</v>
      </c>
      <c r="J463">
        <v>4</v>
      </c>
      <c r="K463" t="s">
        <v>11103</v>
      </c>
      <c r="L463" t="str">
        <f>LEFT(K463,LEN(K463)-3)</f>
        <v>8</v>
      </c>
      <c r="M463" t="str">
        <f>RIGHT(K463,3)</f>
        <v>千/月</v>
      </c>
      <c r="N463">
        <f>J463*VLOOKUP(M463,薪资单位!$A$1:$B$6,2,FALSE)</f>
        <v>4</v>
      </c>
      <c r="O463">
        <f>L463*VLOOKUP(M463,薪资单位!$A$1:$B$6,2,FALSE)</f>
        <v>8</v>
      </c>
      <c r="P463" t="s">
        <v>30</v>
      </c>
    </row>
    <row r="464" spans="1:16" x14ac:dyDescent="0.2">
      <c r="A464" t="s">
        <v>630</v>
      </c>
      <c r="B464" t="str">
        <f>IFERROR(LOOKUP(1,0/SEARCH(Sheet2!$E$3:$E$18,A464),Sheet2!$F$3:$F$18),"其他")</f>
        <v>运维工程师</v>
      </c>
      <c r="C464" t="s">
        <v>806</v>
      </c>
      <c r="D464" t="s">
        <v>65</v>
      </c>
      <c r="E464" t="s">
        <v>8</v>
      </c>
      <c r="F464" t="s">
        <v>1809</v>
      </c>
      <c r="G464" t="s">
        <v>7939</v>
      </c>
      <c r="H464" t="s">
        <v>93</v>
      </c>
      <c r="I464" t="s">
        <v>12</v>
      </c>
      <c r="J464">
        <v>4</v>
      </c>
      <c r="K464" t="s">
        <v>11103</v>
      </c>
      <c r="L464" t="str">
        <f>LEFT(K464,LEN(K464)-3)</f>
        <v>8</v>
      </c>
      <c r="M464" t="str">
        <f>RIGHT(K464,3)</f>
        <v>千/月</v>
      </c>
      <c r="N464">
        <f>J464*VLOOKUP(M464,薪资单位!$A$1:$B$6,2,FALSE)</f>
        <v>4</v>
      </c>
      <c r="O464">
        <f>L464*VLOOKUP(M464,薪资单位!$A$1:$B$6,2,FALSE)</f>
        <v>8</v>
      </c>
      <c r="P464" t="s">
        <v>5989</v>
      </c>
    </row>
    <row r="465" spans="1:16" x14ac:dyDescent="0.2">
      <c r="A465" t="s">
        <v>8113</v>
      </c>
      <c r="B465" t="str">
        <f>IFERROR(LOOKUP(1,0/SEARCH(Sheet2!$E$3:$E$18,A465),Sheet2!$F$3:$F$18),"其他")</f>
        <v>其他</v>
      </c>
      <c r="C465" t="s">
        <v>806</v>
      </c>
      <c r="D465" t="s">
        <v>7</v>
      </c>
      <c r="E465" t="s">
        <v>8</v>
      </c>
      <c r="F465" t="s">
        <v>2579</v>
      </c>
      <c r="G465" t="s">
        <v>8114</v>
      </c>
      <c r="H465" t="s">
        <v>93</v>
      </c>
      <c r="I465" t="s">
        <v>12</v>
      </c>
      <c r="J465">
        <v>4</v>
      </c>
      <c r="K465" t="s">
        <v>11103</v>
      </c>
      <c r="L465" t="str">
        <f>LEFT(K465,LEN(K465)-3)</f>
        <v>8</v>
      </c>
      <c r="M465" t="str">
        <f>RIGHT(K465,3)</f>
        <v>千/月</v>
      </c>
      <c r="N465">
        <f>J465*VLOOKUP(M465,薪资单位!$A$1:$B$6,2,FALSE)</f>
        <v>4</v>
      </c>
      <c r="O465">
        <f>L465*VLOOKUP(M465,薪资单位!$A$1:$B$6,2,FALSE)</f>
        <v>8</v>
      </c>
      <c r="P465" t="s">
        <v>5989</v>
      </c>
    </row>
    <row r="466" spans="1:16" x14ac:dyDescent="0.2">
      <c r="A466" t="s">
        <v>5834</v>
      </c>
      <c r="B466" t="str">
        <f>IFERROR(LOOKUP(1,0/SEARCH(Sheet2!$E$3:$E$18,A466),Sheet2!$F$3:$F$18),"其他")</f>
        <v>其他</v>
      </c>
      <c r="C466" t="s">
        <v>806</v>
      </c>
      <c r="D466" t="s">
        <v>23</v>
      </c>
      <c r="E466" t="s">
        <v>8</v>
      </c>
      <c r="F466" t="s">
        <v>1961</v>
      </c>
      <c r="G466" t="s">
        <v>5835</v>
      </c>
      <c r="H466" t="s">
        <v>93</v>
      </c>
      <c r="I466" t="s">
        <v>20</v>
      </c>
      <c r="J466">
        <v>4</v>
      </c>
      <c r="K466" t="s">
        <v>11103</v>
      </c>
      <c r="L466" t="str">
        <f>LEFT(K466,LEN(K466)-3)</f>
        <v>8</v>
      </c>
      <c r="M466" t="str">
        <f>RIGHT(K466,3)</f>
        <v>千/月</v>
      </c>
      <c r="N466">
        <f>J466*VLOOKUP(M466,薪资单位!$A$1:$B$6,2,FALSE)</f>
        <v>4</v>
      </c>
      <c r="O466">
        <f>L466*VLOOKUP(M466,薪资单位!$A$1:$B$6,2,FALSE)</f>
        <v>8</v>
      </c>
      <c r="P466" t="s">
        <v>2595</v>
      </c>
    </row>
    <row r="467" spans="1:16" x14ac:dyDescent="0.2">
      <c r="A467" t="s">
        <v>6864</v>
      </c>
      <c r="B467" t="str">
        <f>IFERROR(LOOKUP(1,0/SEARCH(Sheet2!$E$3:$E$18,A467),Sheet2!$F$3:$F$18),"其他")</f>
        <v>其他</v>
      </c>
      <c r="C467" t="s">
        <v>806</v>
      </c>
      <c r="D467" t="s">
        <v>7</v>
      </c>
      <c r="E467" t="s">
        <v>139</v>
      </c>
      <c r="F467" t="s">
        <v>2595</v>
      </c>
      <c r="G467" t="s">
        <v>6865</v>
      </c>
      <c r="H467" t="s">
        <v>38</v>
      </c>
      <c r="I467" t="s">
        <v>81</v>
      </c>
      <c r="J467">
        <v>4</v>
      </c>
      <c r="K467" t="s">
        <v>11103</v>
      </c>
      <c r="L467" t="str">
        <f>LEFT(K467,LEN(K467)-3)</f>
        <v>8</v>
      </c>
      <c r="M467" t="str">
        <f>RIGHT(K467,3)</f>
        <v>千/月</v>
      </c>
      <c r="N467">
        <f>J467*VLOOKUP(M467,薪资单位!$A$1:$B$6,2,FALSE)</f>
        <v>4</v>
      </c>
      <c r="O467">
        <f>L467*VLOOKUP(M467,薪资单位!$A$1:$B$6,2,FALSE)</f>
        <v>8</v>
      </c>
      <c r="P467" t="s">
        <v>2595</v>
      </c>
    </row>
    <row r="468" spans="1:16" x14ac:dyDescent="0.2">
      <c r="A468" t="s">
        <v>805</v>
      </c>
      <c r="B468" t="str">
        <f>IFERROR(LOOKUP(1,0/SEARCH(Sheet2!$E$3:$E$18,A468),Sheet2!$F$3:$F$18),"其他")</f>
        <v>其他</v>
      </c>
      <c r="C468" t="s">
        <v>806</v>
      </c>
      <c r="D468" t="s">
        <v>65</v>
      </c>
      <c r="E468" t="s">
        <v>8</v>
      </c>
      <c r="F468" t="s">
        <v>17</v>
      </c>
      <c r="G468" t="s">
        <v>807</v>
      </c>
      <c r="H468" t="s">
        <v>26</v>
      </c>
      <c r="I468" t="s">
        <v>12</v>
      </c>
      <c r="J468">
        <v>4</v>
      </c>
      <c r="K468" t="s">
        <v>11103</v>
      </c>
      <c r="L468" t="str">
        <f>LEFT(K468,LEN(K468)-3)</f>
        <v>8</v>
      </c>
      <c r="M468" t="str">
        <f>RIGHT(K468,3)</f>
        <v>千/月</v>
      </c>
      <c r="N468">
        <f>J468*VLOOKUP(M468,薪资单位!$A$1:$B$6,2,FALSE)</f>
        <v>4</v>
      </c>
      <c r="O468">
        <f>L468*VLOOKUP(M468,薪资单位!$A$1:$B$6,2,FALSE)</f>
        <v>8</v>
      </c>
      <c r="P468" t="s">
        <v>30</v>
      </c>
    </row>
    <row r="469" spans="1:16" x14ac:dyDescent="0.2">
      <c r="A469" t="s">
        <v>2486</v>
      </c>
      <c r="B469" t="str">
        <f>IFERROR(LOOKUP(1,0/SEARCH(Sheet2!$E$3:$E$18,A469),Sheet2!$F$3:$F$18),"其他")</f>
        <v>其他</v>
      </c>
      <c r="C469" t="s">
        <v>806</v>
      </c>
      <c r="D469" t="s">
        <v>7</v>
      </c>
      <c r="E469" t="s">
        <v>8</v>
      </c>
      <c r="F469" t="s">
        <v>86</v>
      </c>
      <c r="G469" t="s">
        <v>2487</v>
      </c>
      <c r="H469" t="s">
        <v>11</v>
      </c>
      <c r="I469" t="s">
        <v>12</v>
      </c>
      <c r="J469">
        <v>4</v>
      </c>
      <c r="K469" t="s">
        <v>11103</v>
      </c>
      <c r="L469" t="str">
        <f>LEFT(K469,LEN(K469)-3)</f>
        <v>8</v>
      </c>
      <c r="M469" t="str">
        <f>RIGHT(K469,3)</f>
        <v>千/月</v>
      </c>
      <c r="N469">
        <f>J469*VLOOKUP(M469,薪资单位!$A$1:$B$6,2,FALSE)</f>
        <v>4</v>
      </c>
      <c r="O469">
        <f>L469*VLOOKUP(M469,薪资单位!$A$1:$B$6,2,FALSE)</f>
        <v>8</v>
      </c>
      <c r="P469" t="s">
        <v>30</v>
      </c>
    </row>
    <row r="470" spans="1:16" x14ac:dyDescent="0.2">
      <c r="A470" t="s">
        <v>5029</v>
      </c>
      <c r="B470" t="str">
        <f>IFERROR(LOOKUP(1,0/SEARCH(Sheet2!$E$3:$E$18,A470),Sheet2!$F$3:$F$18),"其他")</f>
        <v>其他</v>
      </c>
      <c r="C470" t="s">
        <v>806</v>
      </c>
      <c r="D470" t="s">
        <v>23</v>
      </c>
      <c r="E470" t="s">
        <v>8</v>
      </c>
      <c r="F470" t="s">
        <v>2689</v>
      </c>
      <c r="G470" t="s">
        <v>5030</v>
      </c>
      <c r="H470" t="s">
        <v>11</v>
      </c>
      <c r="I470" t="s">
        <v>12</v>
      </c>
      <c r="J470">
        <v>4</v>
      </c>
      <c r="K470" t="s">
        <v>11103</v>
      </c>
      <c r="L470" t="str">
        <f>LEFT(K470,LEN(K470)-3)</f>
        <v>8</v>
      </c>
      <c r="M470" t="str">
        <f>RIGHT(K470,3)</f>
        <v>千/月</v>
      </c>
      <c r="N470">
        <f>J470*VLOOKUP(M470,薪资单位!$A$1:$B$6,2,FALSE)</f>
        <v>4</v>
      </c>
      <c r="O470">
        <f>L470*VLOOKUP(M470,薪资单位!$A$1:$B$6,2,FALSE)</f>
        <v>8</v>
      </c>
      <c r="P470" t="s">
        <v>839</v>
      </c>
    </row>
    <row r="471" spans="1:16" x14ac:dyDescent="0.2">
      <c r="A471" t="s">
        <v>5778</v>
      </c>
      <c r="B471" t="str">
        <f>IFERROR(LOOKUP(1,0/SEARCH(Sheet2!$E$3:$E$18,A471),Sheet2!$F$3:$F$18),"其他")</f>
        <v>其他</v>
      </c>
      <c r="C471" t="s">
        <v>806</v>
      </c>
      <c r="D471" t="s">
        <v>23</v>
      </c>
      <c r="E471" t="s">
        <v>8</v>
      </c>
      <c r="F471" t="s">
        <v>5200</v>
      </c>
      <c r="G471" t="s">
        <v>5779</v>
      </c>
      <c r="H471" t="s">
        <v>11</v>
      </c>
      <c r="I471" t="s">
        <v>12</v>
      </c>
      <c r="J471">
        <v>4</v>
      </c>
      <c r="K471" t="s">
        <v>11103</v>
      </c>
      <c r="L471" t="str">
        <f>LEFT(K471,LEN(K471)-3)</f>
        <v>8</v>
      </c>
      <c r="M471" t="str">
        <f>RIGHT(K471,3)</f>
        <v>千/月</v>
      </c>
      <c r="N471">
        <f>J471*VLOOKUP(M471,薪资单位!$A$1:$B$6,2,FALSE)</f>
        <v>4</v>
      </c>
      <c r="O471">
        <f>L471*VLOOKUP(M471,薪资单位!$A$1:$B$6,2,FALSE)</f>
        <v>8</v>
      </c>
      <c r="P471" t="s">
        <v>2595</v>
      </c>
    </row>
    <row r="472" spans="1:16" x14ac:dyDescent="0.2">
      <c r="A472" t="s">
        <v>5913</v>
      </c>
      <c r="B472" t="str">
        <f>IFERROR(LOOKUP(1,0/SEARCH(Sheet2!$E$3:$E$18,A472),Sheet2!$F$3:$F$18),"其他")</f>
        <v>其他</v>
      </c>
      <c r="C472" t="s">
        <v>806</v>
      </c>
      <c r="D472" t="s">
        <v>7</v>
      </c>
      <c r="E472" t="s">
        <v>8</v>
      </c>
      <c r="F472" t="s">
        <v>743</v>
      </c>
      <c r="G472" t="s">
        <v>5914</v>
      </c>
      <c r="H472" t="s">
        <v>38</v>
      </c>
      <c r="I472" t="s">
        <v>12</v>
      </c>
      <c r="J472">
        <v>4</v>
      </c>
      <c r="K472" t="s">
        <v>11103</v>
      </c>
      <c r="L472" t="str">
        <f>LEFT(K472,LEN(K472)-3)</f>
        <v>8</v>
      </c>
      <c r="M472" t="str">
        <f>RIGHT(K472,3)</f>
        <v>千/月</v>
      </c>
      <c r="N472">
        <f>J472*VLOOKUP(M472,薪资单位!$A$1:$B$6,2,FALSE)</f>
        <v>4</v>
      </c>
      <c r="O472">
        <f>L472*VLOOKUP(M472,薪资单位!$A$1:$B$6,2,FALSE)</f>
        <v>8</v>
      </c>
      <c r="P472" t="s">
        <v>2595</v>
      </c>
    </row>
    <row r="473" spans="1:16" x14ac:dyDescent="0.2">
      <c r="A473" t="s">
        <v>6224</v>
      </c>
      <c r="B473" t="str">
        <f>IFERROR(LOOKUP(1,0/SEARCH(Sheet2!$E$3:$E$18,A473),Sheet2!$F$3:$F$18),"其他")</f>
        <v>其他</v>
      </c>
      <c r="C473" t="s">
        <v>806</v>
      </c>
      <c r="D473" t="s">
        <v>7</v>
      </c>
      <c r="E473" t="s">
        <v>139</v>
      </c>
      <c r="F473" t="s">
        <v>1961</v>
      </c>
      <c r="G473" t="s">
        <v>6225</v>
      </c>
      <c r="H473" t="s">
        <v>93</v>
      </c>
      <c r="I473" t="s">
        <v>12</v>
      </c>
      <c r="J473">
        <v>4</v>
      </c>
      <c r="K473" t="s">
        <v>11103</v>
      </c>
      <c r="L473" t="str">
        <f>LEFT(K473,LEN(K473)-3)</f>
        <v>8</v>
      </c>
      <c r="M473" t="str">
        <f>RIGHT(K473,3)</f>
        <v>千/月</v>
      </c>
      <c r="N473">
        <f>J473*VLOOKUP(M473,薪资单位!$A$1:$B$6,2,FALSE)</f>
        <v>4</v>
      </c>
      <c r="O473">
        <f>L473*VLOOKUP(M473,薪资单位!$A$1:$B$6,2,FALSE)</f>
        <v>8</v>
      </c>
      <c r="P473" t="s">
        <v>2595</v>
      </c>
    </row>
    <row r="474" spans="1:16" x14ac:dyDescent="0.2">
      <c r="A474" t="s">
        <v>6243</v>
      </c>
      <c r="B474" t="str">
        <f>IFERROR(LOOKUP(1,0/SEARCH(Sheet2!$E$3:$E$18,A474),Sheet2!$F$3:$F$18),"其他")</f>
        <v>其他</v>
      </c>
      <c r="C474" t="s">
        <v>806</v>
      </c>
      <c r="D474" t="s">
        <v>23</v>
      </c>
      <c r="E474" t="s">
        <v>8</v>
      </c>
      <c r="F474" t="s">
        <v>743</v>
      </c>
      <c r="G474" t="s">
        <v>6244</v>
      </c>
      <c r="H474" t="s">
        <v>93</v>
      </c>
      <c r="I474" t="s">
        <v>149</v>
      </c>
      <c r="J474">
        <v>4</v>
      </c>
      <c r="K474" t="s">
        <v>11103</v>
      </c>
      <c r="L474" t="str">
        <f>LEFT(K474,LEN(K474)-3)</f>
        <v>8</v>
      </c>
      <c r="M474" t="str">
        <f>RIGHT(K474,3)</f>
        <v>千/月</v>
      </c>
      <c r="N474">
        <f>J474*VLOOKUP(M474,薪资单位!$A$1:$B$6,2,FALSE)</f>
        <v>4</v>
      </c>
      <c r="O474">
        <f>L474*VLOOKUP(M474,薪资单位!$A$1:$B$6,2,FALSE)</f>
        <v>8</v>
      </c>
      <c r="P474" t="s">
        <v>2595</v>
      </c>
    </row>
    <row r="475" spans="1:16" x14ac:dyDescent="0.2">
      <c r="A475" t="s">
        <v>6275</v>
      </c>
      <c r="B475" t="str">
        <f>IFERROR(LOOKUP(1,0/SEARCH(Sheet2!$E$3:$E$18,A475),Sheet2!$F$3:$F$18),"其他")</f>
        <v>其他</v>
      </c>
      <c r="C475" t="s">
        <v>806</v>
      </c>
      <c r="D475" t="s">
        <v>23</v>
      </c>
      <c r="E475" t="s">
        <v>8</v>
      </c>
      <c r="F475" t="s">
        <v>743</v>
      </c>
      <c r="G475" t="s">
        <v>6276</v>
      </c>
      <c r="H475" t="s">
        <v>93</v>
      </c>
      <c r="I475" t="s">
        <v>12</v>
      </c>
      <c r="J475">
        <v>4</v>
      </c>
      <c r="K475" t="s">
        <v>11103</v>
      </c>
      <c r="L475" t="str">
        <f>LEFT(K475,LEN(K475)-3)</f>
        <v>8</v>
      </c>
      <c r="M475" t="str">
        <f>RIGHT(K475,3)</f>
        <v>千/月</v>
      </c>
      <c r="N475">
        <f>J475*VLOOKUP(M475,薪资单位!$A$1:$B$6,2,FALSE)</f>
        <v>4</v>
      </c>
      <c r="O475">
        <f>L475*VLOOKUP(M475,薪资单位!$A$1:$B$6,2,FALSE)</f>
        <v>8</v>
      </c>
      <c r="P475" t="s">
        <v>2595</v>
      </c>
    </row>
    <row r="476" spans="1:16" x14ac:dyDescent="0.2">
      <c r="A476" t="s">
        <v>6412</v>
      </c>
      <c r="B476" t="str">
        <f>IFERROR(LOOKUP(1,0/SEARCH(Sheet2!$E$3:$E$18,A476),Sheet2!$F$3:$F$18),"其他")</f>
        <v>其他</v>
      </c>
      <c r="C476" t="s">
        <v>806</v>
      </c>
      <c r="D476" t="s">
        <v>7</v>
      </c>
      <c r="E476" t="s">
        <v>139</v>
      </c>
      <c r="F476" t="s">
        <v>1388</v>
      </c>
      <c r="G476" t="s">
        <v>6413</v>
      </c>
      <c r="H476" t="s">
        <v>38</v>
      </c>
      <c r="I476" t="s">
        <v>12</v>
      </c>
      <c r="J476">
        <v>4</v>
      </c>
      <c r="K476" t="s">
        <v>11103</v>
      </c>
      <c r="L476" t="str">
        <f>LEFT(K476,LEN(K476)-3)</f>
        <v>8</v>
      </c>
      <c r="M476" t="str">
        <f>RIGHT(K476,3)</f>
        <v>千/月</v>
      </c>
      <c r="N476">
        <f>J476*VLOOKUP(M476,薪资单位!$A$1:$B$6,2,FALSE)</f>
        <v>4</v>
      </c>
      <c r="O476">
        <f>L476*VLOOKUP(M476,薪资单位!$A$1:$B$6,2,FALSE)</f>
        <v>8</v>
      </c>
      <c r="P476" t="s">
        <v>2595</v>
      </c>
    </row>
    <row r="477" spans="1:16" x14ac:dyDescent="0.2">
      <c r="A477" t="s">
        <v>1288</v>
      </c>
      <c r="B477" t="str">
        <f>IFERROR(LOOKUP(1,0/SEARCH(Sheet2!$E$3:$E$18,A477),Sheet2!$F$3:$F$18),"其他")</f>
        <v>其他</v>
      </c>
      <c r="C477" t="s">
        <v>806</v>
      </c>
      <c r="D477" t="s">
        <v>23</v>
      </c>
      <c r="E477" t="s">
        <v>8</v>
      </c>
      <c r="F477" t="s">
        <v>743</v>
      </c>
      <c r="G477" t="s">
        <v>6920</v>
      </c>
      <c r="H477" t="s">
        <v>38</v>
      </c>
      <c r="I477" t="s">
        <v>12</v>
      </c>
      <c r="J477">
        <v>4</v>
      </c>
      <c r="K477" t="s">
        <v>11103</v>
      </c>
      <c r="L477" t="str">
        <f>LEFT(K477,LEN(K477)-3)</f>
        <v>8</v>
      </c>
      <c r="M477" t="str">
        <f>RIGHT(K477,3)</f>
        <v>千/月</v>
      </c>
      <c r="N477">
        <f>J477*VLOOKUP(M477,薪资单位!$A$1:$B$6,2,FALSE)</f>
        <v>4</v>
      </c>
      <c r="O477">
        <f>L477*VLOOKUP(M477,薪资单位!$A$1:$B$6,2,FALSE)</f>
        <v>8</v>
      </c>
      <c r="P477" t="s">
        <v>2595</v>
      </c>
    </row>
    <row r="478" spans="1:16" x14ac:dyDescent="0.2">
      <c r="A478" t="s">
        <v>7029</v>
      </c>
      <c r="B478" t="str">
        <f>IFERROR(LOOKUP(1,0/SEARCH(Sheet2!$E$3:$E$18,A478),Sheet2!$F$3:$F$18),"其他")</f>
        <v>其他</v>
      </c>
      <c r="C478" t="s">
        <v>806</v>
      </c>
      <c r="D478" t="s">
        <v>7</v>
      </c>
      <c r="E478" t="s">
        <v>8</v>
      </c>
      <c r="F478" t="s">
        <v>1388</v>
      </c>
      <c r="G478" t="s">
        <v>7030</v>
      </c>
      <c r="H478" t="s">
        <v>11</v>
      </c>
      <c r="I478" t="s">
        <v>12</v>
      </c>
      <c r="J478">
        <v>4</v>
      </c>
      <c r="K478" t="s">
        <v>11103</v>
      </c>
      <c r="L478" t="str">
        <f>LEFT(K478,LEN(K478)-3)</f>
        <v>8</v>
      </c>
      <c r="M478" t="str">
        <f>RIGHT(K478,3)</f>
        <v>千/月</v>
      </c>
      <c r="N478">
        <f>J478*VLOOKUP(M478,薪资单位!$A$1:$B$6,2,FALSE)</f>
        <v>4</v>
      </c>
      <c r="O478">
        <f>L478*VLOOKUP(M478,薪资单位!$A$1:$B$6,2,FALSE)</f>
        <v>8</v>
      </c>
      <c r="P478" t="s">
        <v>2595</v>
      </c>
    </row>
    <row r="479" spans="1:16" x14ac:dyDescent="0.2">
      <c r="A479" t="s">
        <v>7100</v>
      </c>
      <c r="B479" t="str">
        <f>IFERROR(LOOKUP(1,0/SEARCH(Sheet2!$E$3:$E$18,A479),Sheet2!$F$3:$F$18),"其他")</f>
        <v>其他</v>
      </c>
      <c r="C479" t="s">
        <v>806</v>
      </c>
      <c r="D479" t="s">
        <v>7</v>
      </c>
      <c r="E479" t="s">
        <v>59</v>
      </c>
      <c r="F479" t="s">
        <v>5190</v>
      </c>
      <c r="G479" t="s">
        <v>5538</v>
      </c>
      <c r="H479" t="s">
        <v>26</v>
      </c>
      <c r="I479" t="s">
        <v>50</v>
      </c>
      <c r="J479">
        <v>4</v>
      </c>
      <c r="K479" t="s">
        <v>11103</v>
      </c>
      <c r="L479" t="str">
        <f>LEFT(K479,LEN(K479)-3)</f>
        <v>8</v>
      </c>
      <c r="M479" t="str">
        <f>RIGHT(K479,3)</f>
        <v>千/月</v>
      </c>
      <c r="N479">
        <f>J479*VLOOKUP(M479,薪资单位!$A$1:$B$6,2,FALSE)</f>
        <v>4</v>
      </c>
      <c r="O479">
        <f>L479*VLOOKUP(M479,薪资单位!$A$1:$B$6,2,FALSE)</f>
        <v>8</v>
      </c>
      <c r="P479" t="s">
        <v>2595</v>
      </c>
    </row>
    <row r="480" spans="1:16" x14ac:dyDescent="0.2">
      <c r="A480" t="s">
        <v>7418</v>
      </c>
      <c r="B480" t="str">
        <f>IFERROR(LOOKUP(1,0/SEARCH(Sheet2!$E$3:$E$18,A480),Sheet2!$F$3:$F$18),"其他")</f>
        <v>其他</v>
      </c>
      <c r="C480" t="s">
        <v>806</v>
      </c>
      <c r="D480" t="s">
        <v>65</v>
      </c>
      <c r="E480" t="s">
        <v>8</v>
      </c>
      <c r="F480" t="s">
        <v>1722</v>
      </c>
      <c r="G480" t="s">
        <v>7419</v>
      </c>
      <c r="H480" t="s">
        <v>93</v>
      </c>
      <c r="I480" t="s">
        <v>12</v>
      </c>
      <c r="J480">
        <v>4</v>
      </c>
      <c r="K480" t="s">
        <v>11103</v>
      </c>
      <c r="L480" t="str">
        <f>LEFT(K480,LEN(K480)-3)</f>
        <v>8</v>
      </c>
      <c r="M480" t="str">
        <f>RIGHT(K480,3)</f>
        <v>千/月</v>
      </c>
      <c r="N480">
        <f>J480*VLOOKUP(M480,薪资单位!$A$1:$B$6,2,FALSE)</f>
        <v>4</v>
      </c>
      <c r="O480">
        <f>L480*VLOOKUP(M480,薪资单位!$A$1:$B$6,2,FALSE)</f>
        <v>8</v>
      </c>
      <c r="P480" t="s">
        <v>2595</v>
      </c>
    </row>
    <row r="481" spans="1:16" x14ac:dyDescent="0.2">
      <c r="A481" t="s">
        <v>7445</v>
      </c>
      <c r="B481" t="str">
        <f>IFERROR(LOOKUP(1,0/SEARCH(Sheet2!$E$3:$E$18,A481),Sheet2!$F$3:$F$18),"其他")</f>
        <v>其他</v>
      </c>
      <c r="C481" t="s">
        <v>806</v>
      </c>
      <c r="D481" t="s">
        <v>23</v>
      </c>
      <c r="E481" t="s">
        <v>8</v>
      </c>
      <c r="F481" t="s">
        <v>743</v>
      </c>
      <c r="G481" t="s">
        <v>7446</v>
      </c>
      <c r="H481" t="s">
        <v>11</v>
      </c>
      <c r="I481" t="s">
        <v>81</v>
      </c>
      <c r="J481">
        <v>4</v>
      </c>
      <c r="K481" t="s">
        <v>11103</v>
      </c>
      <c r="L481" t="str">
        <f>LEFT(K481,LEN(K481)-3)</f>
        <v>8</v>
      </c>
      <c r="M481" t="str">
        <f>RIGHT(K481,3)</f>
        <v>千/月</v>
      </c>
      <c r="N481">
        <f>J481*VLOOKUP(M481,薪资单位!$A$1:$B$6,2,FALSE)</f>
        <v>4</v>
      </c>
      <c r="O481">
        <f>L481*VLOOKUP(M481,薪资单位!$A$1:$B$6,2,FALSE)</f>
        <v>8</v>
      </c>
      <c r="P481" t="s">
        <v>2595</v>
      </c>
    </row>
    <row r="482" spans="1:16" x14ac:dyDescent="0.2">
      <c r="A482" t="s">
        <v>7912</v>
      </c>
      <c r="B482" t="str">
        <f>IFERROR(LOOKUP(1,0/SEARCH(Sheet2!$E$3:$E$18,A482),Sheet2!$F$3:$F$18),"其他")</f>
        <v>其他</v>
      </c>
      <c r="C482" t="s">
        <v>806</v>
      </c>
      <c r="D482" t="s">
        <v>23</v>
      </c>
      <c r="E482" t="s">
        <v>8</v>
      </c>
      <c r="F482" t="s">
        <v>6927</v>
      </c>
      <c r="G482" t="s">
        <v>7913</v>
      </c>
      <c r="H482" t="s">
        <v>93</v>
      </c>
      <c r="I482" t="s">
        <v>12</v>
      </c>
      <c r="J482">
        <v>4</v>
      </c>
      <c r="K482" t="s">
        <v>11103</v>
      </c>
      <c r="L482" t="str">
        <f>LEFT(K482,LEN(K482)-3)</f>
        <v>8</v>
      </c>
      <c r="M482" t="str">
        <f>RIGHT(K482,3)</f>
        <v>千/月</v>
      </c>
      <c r="N482">
        <f>J482*VLOOKUP(M482,薪资单位!$A$1:$B$6,2,FALSE)</f>
        <v>4</v>
      </c>
      <c r="O482">
        <f>L482*VLOOKUP(M482,薪资单位!$A$1:$B$6,2,FALSE)</f>
        <v>8</v>
      </c>
      <c r="P482" t="s">
        <v>5989</v>
      </c>
    </row>
    <row r="483" spans="1:16" x14ac:dyDescent="0.2">
      <c r="A483" t="s">
        <v>8145</v>
      </c>
      <c r="B483" t="str">
        <f>IFERROR(LOOKUP(1,0/SEARCH(Sheet2!$E$3:$E$18,A483),Sheet2!$F$3:$F$18),"其他")</f>
        <v>其他</v>
      </c>
      <c r="C483" t="s">
        <v>806</v>
      </c>
      <c r="D483" t="s">
        <v>7</v>
      </c>
      <c r="E483" t="s">
        <v>8</v>
      </c>
      <c r="F483" t="s">
        <v>6263</v>
      </c>
      <c r="G483" t="s">
        <v>8146</v>
      </c>
      <c r="H483" t="s">
        <v>42</v>
      </c>
      <c r="I483" t="s">
        <v>12</v>
      </c>
      <c r="J483">
        <v>4</v>
      </c>
      <c r="K483" t="s">
        <v>11103</v>
      </c>
      <c r="L483" t="str">
        <f>LEFT(K483,LEN(K483)-3)</f>
        <v>8</v>
      </c>
      <c r="M483" t="str">
        <f>RIGHT(K483,3)</f>
        <v>千/月</v>
      </c>
      <c r="N483">
        <f>J483*VLOOKUP(M483,薪资单位!$A$1:$B$6,2,FALSE)</f>
        <v>4</v>
      </c>
      <c r="O483">
        <f>L483*VLOOKUP(M483,薪资单位!$A$1:$B$6,2,FALSE)</f>
        <v>8</v>
      </c>
      <c r="P483" t="s">
        <v>5989</v>
      </c>
    </row>
    <row r="484" spans="1:16" x14ac:dyDescent="0.2">
      <c r="A484" t="s">
        <v>8235</v>
      </c>
      <c r="B484" t="str">
        <f>IFERROR(LOOKUP(1,0/SEARCH(Sheet2!$E$3:$E$18,A484),Sheet2!$F$3:$F$18),"其他")</f>
        <v>其他</v>
      </c>
      <c r="C484" t="s">
        <v>806</v>
      </c>
      <c r="D484" t="s">
        <v>7</v>
      </c>
      <c r="E484" t="s">
        <v>16</v>
      </c>
      <c r="F484" t="s">
        <v>6263</v>
      </c>
      <c r="G484" t="s">
        <v>8236</v>
      </c>
      <c r="H484" t="s">
        <v>38</v>
      </c>
      <c r="I484" t="s">
        <v>12</v>
      </c>
      <c r="J484">
        <v>4</v>
      </c>
      <c r="K484" t="s">
        <v>11103</v>
      </c>
      <c r="L484" t="str">
        <f>LEFT(K484,LEN(K484)-3)</f>
        <v>8</v>
      </c>
      <c r="M484" t="str">
        <f>RIGHT(K484,3)</f>
        <v>千/月</v>
      </c>
      <c r="N484">
        <f>J484*VLOOKUP(M484,薪资单位!$A$1:$B$6,2,FALSE)</f>
        <v>4</v>
      </c>
      <c r="O484">
        <f>L484*VLOOKUP(M484,薪资单位!$A$1:$B$6,2,FALSE)</f>
        <v>8</v>
      </c>
      <c r="P484" t="s">
        <v>5989</v>
      </c>
    </row>
    <row r="485" spans="1:16" x14ac:dyDescent="0.2">
      <c r="A485" t="s">
        <v>8239</v>
      </c>
      <c r="B485" t="str">
        <f>IFERROR(LOOKUP(1,0/SEARCH(Sheet2!$E$3:$E$18,A485),Sheet2!$F$3:$F$18),"其他")</f>
        <v>其他</v>
      </c>
      <c r="C485" t="s">
        <v>806</v>
      </c>
      <c r="D485" t="s">
        <v>7</v>
      </c>
      <c r="E485" t="s">
        <v>139</v>
      </c>
      <c r="F485" t="s">
        <v>1192</v>
      </c>
      <c r="G485" t="s">
        <v>8240</v>
      </c>
      <c r="H485" t="s">
        <v>26</v>
      </c>
      <c r="I485" t="s">
        <v>12</v>
      </c>
      <c r="J485">
        <v>4</v>
      </c>
      <c r="K485" t="s">
        <v>11103</v>
      </c>
      <c r="L485" t="str">
        <f>LEFT(K485,LEN(K485)-3)</f>
        <v>8</v>
      </c>
      <c r="M485" t="str">
        <f>RIGHT(K485,3)</f>
        <v>千/月</v>
      </c>
      <c r="N485">
        <f>J485*VLOOKUP(M485,薪资单位!$A$1:$B$6,2,FALSE)</f>
        <v>4</v>
      </c>
      <c r="O485">
        <f>L485*VLOOKUP(M485,薪资单位!$A$1:$B$6,2,FALSE)</f>
        <v>8</v>
      </c>
      <c r="P485" t="s">
        <v>5989</v>
      </c>
    </row>
    <row r="486" spans="1:16" x14ac:dyDescent="0.2">
      <c r="A486" t="s">
        <v>8365</v>
      </c>
      <c r="B486" t="str">
        <f>IFERROR(LOOKUP(1,0/SEARCH(Sheet2!$E$3:$E$18,A486),Sheet2!$F$3:$F$18),"其他")</f>
        <v>其他</v>
      </c>
      <c r="C486" t="s">
        <v>806</v>
      </c>
      <c r="D486" t="s">
        <v>23</v>
      </c>
      <c r="E486" t="s">
        <v>139</v>
      </c>
      <c r="F486" t="s">
        <v>7447</v>
      </c>
      <c r="G486" t="s">
        <v>8366</v>
      </c>
      <c r="H486" t="s">
        <v>11</v>
      </c>
      <c r="I486" t="s">
        <v>12</v>
      </c>
      <c r="J486">
        <v>4</v>
      </c>
      <c r="K486" t="s">
        <v>11103</v>
      </c>
      <c r="L486" t="str">
        <f>LEFT(K486,LEN(K486)-3)</f>
        <v>8</v>
      </c>
      <c r="M486" t="str">
        <f>RIGHT(K486,3)</f>
        <v>千/月</v>
      </c>
      <c r="N486">
        <f>J486*VLOOKUP(M486,薪资单位!$A$1:$B$6,2,FALSE)</f>
        <v>4</v>
      </c>
      <c r="O486">
        <f>L486*VLOOKUP(M486,薪资单位!$A$1:$B$6,2,FALSE)</f>
        <v>8</v>
      </c>
      <c r="P486" t="s">
        <v>5989</v>
      </c>
    </row>
    <row r="487" spans="1:16" x14ac:dyDescent="0.2">
      <c r="A487" t="s">
        <v>8547</v>
      </c>
      <c r="B487" t="str">
        <f>IFERROR(LOOKUP(1,0/SEARCH(Sheet2!$E$3:$E$18,A487),Sheet2!$F$3:$F$18),"其他")</f>
        <v>其他</v>
      </c>
      <c r="C487" t="s">
        <v>806</v>
      </c>
      <c r="D487" t="s">
        <v>65</v>
      </c>
      <c r="E487" t="s">
        <v>8</v>
      </c>
      <c r="F487" t="s">
        <v>7546</v>
      </c>
      <c r="G487" t="s">
        <v>8548</v>
      </c>
      <c r="H487" t="s">
        <v>42</v>
      </c>
      <c r="I487" t="s">
        <v>12</v>
      </c>
      <c r="J487">
        <v>4</v>
      </c>
      <c r="K487" t="s">
        <v>11103</v>
      </c>
      <c r="L487" t="str">
        <f>LEFT(K487,LEN(K487)-3)</f>
        <v>8</v>
      </c>
      <c r="M487" t="str">
        <f>RIGHT(K487,3)</f>
        <v>千/月</v>
      </c>
      <c r="N487">
        <f>J487*VLOOKUP(M487,薪资单位!$A$1:$B$6,2,FALSE)</f>
        <v>4</v>
      </c>
      <c r="O487">
        <f>L487*VLOOKUP(M487,薪资单位!$A$1:$B$6,2,FALSE)</f>
        <v>8</v>
      </c>
      <c r="P487" t="s">
        <v>5989</v>
      </c>
    </row>
    <row r="488" spans="1:16" x14ac:dyDescent="0.2">
      <c r="A488" t="s">
        <v>8563</v>
      </c>
      <c r="B488" t="str">
        <f>IFERROR(LOOKUP(1,0/SEARCH(Sheet2!$E$3:$E$18,A488),Sheet2!$F$3:$F$18),"其他")</f>
        <v>其他</v>
      </c>
      <c r="C488" t="s">
        <v>806</v>
      </c>
      <c r="D488" t="s">
        <v>7</v>
      </c>
      <c r="E488" t="s">
        <v>127</v>
      </c>
      <c r="F488" t="s">
        <v>1192</v>
      </c>
      <c r="G488" t="s">
        <v>8564</v>
      </c>
      <c r="H488" t="s">
        <v>93</v>
      </c>
      <c r="I488" t="s">
        <v>12</v>
      </c>
      <c r="J488">
        <v>4</v>
      </c>
      <c r="K488" t="s">
        <v>11103</v>
      </c>
      <c r="L488" t="str">
        <f>LEFT(K488,LEN(K488)-3)</f>
        <v>8</v>
      </c>
      <c r="M488" t="str">
        <f>RIGHT(K488,3)</f>
        <v>千/月</v>
      </c>
      <c r="N488">
        <f>J488*VLOOKUP(M488,薪资单位!$A$1:$B$6,2,FALSE)</f>
        <v>4</v>
      </c>
      <c r="O488">
        <f>L488*VLOOKUP(M488,薪资单位!$A$1:$B$6,2,FALSE)</f>
        <v>8</v>
      </c>
      <c r="P488" t="s">
        <v>5989</v>
      </c>
    </row>
    <row r="489" spans="1:16" x14ac:dyDescent="0.2">
      <c r="A489" t="s">
        <v>8676</v>
      </c>
      <c r="B489" t="str">
        <f>IFERROR(LOOKUP(1,0/SEARCH(Sheet2!$E$3:$E$18,A489),Sheet2!$F$3:$F$18),"其他")</f>
        <v>其他</v>
      </c>
      <c r="C489" t="s">
        <v>806</v>
      </c>
      <c r="D489" t="s">
        <v>23</v>
      </c>
      <c r="E489" t="s">
        <v>8</v>
      </c>
      <c r="F489" t="s">
        <v>5989</v>
      </c>
      <c r="G489" t="s">
        <v>8677</v>
      </c>
      <c r="H489" t="s">
        <v>112</v>
      </c>
      <c r="I489" t="s">
        <v>20</v>
      </c>
      <c r="J489">
        <v>4</v>
      </c>
      <c r="K489" t="s">
        <v>11103</v>
      </c>
      <c r="L489" t="str">
        <f>LEFT(K489,LEN(K489)-3)</f>
        <v>8</v>
      </c>
      <c r="M489" t="str">
        <f>RIGHT(K489,3)</f>
        <v>千/月</v>
      </c>
      <c r="N489">
        <f>J489*VLOOKUP(M489,薪资单位!$A$1:$B$6,2,FALSE)</f>
        <v>4</v>
      </c>
      <c r="O489">
        <f>L489*VLOOKUP(M489,薪资单位!$A$1:$B$6,2,FALSE)</f>
        <v>8</v>
      </c>
      <c r="P489" t="s">
        <v>5989</v>
      </c>
    </row>
    <row r="490" spans="1:16" x14ac:dyDescent="0.2">
      <c r="A490" t="s">
        <v>8714</v>
      </c>
      <c r="B490" t="str">
        <f>IFERROR(LOOKUP(1,0/SEARCH(Sheet2!$E$3:$E$18,A490),Sheet2!$F$3:$F$18),"其他")</f>
        <v>其他</v>
      </c>
      <c r="C490" t="s">
        <v>806</v>
      </c>
      <c r="D490" t="s">
        <v>23</v>
      </c>
      <c r="E490" t="s">
        <v>16</v>
      </c>
      <c r="F490" t="s">
        <v>8666</v>
      </c>
      <c r="G490" t="s">
        <v>8715</v>
      </c>
      <c r="H490" t="s">
        <v>26</v>
      </c>
      <c r="I490" t="s">
        <v>12</v>
      </c>
      <c r="J490">
        <v>4</v>
      </c>
      <c r="K490" t="s">
        <v>11103</v>
      </c>
      <c r="L490" t="str">
        <f>LEFT(K490,LEN(K490)-3)</f>
        <v>8</v>
      </c>
      <c r="M490" t="str">
        <f>RIGHT(K490,3)</f>
        <v>千/月</v>
      </c>
      <c r="N490">
        <f>J490*VLOOKUP(M490,薪资单位!$A$1:$B$6,2,FALSE)</f>
        <v>4</v>
      </c>
      <c r="O490">
        <f>L490*VLOOKUP(M490,薪资单位!$A$1:$B$6,2,FALSE)</f>
        <v>8</v>
      </c>
      <c r="P490" t="s">
        <v>5989</v>
      </c>
    </row>
    <row r="491" spans="1:16" x14ac:dyDescent="0.2">
      <c r="A491" t="s">
        <v>9091</v>
      </c>
      <c r="B491" t="str">
        <f>IFERROR(LOOKUP(1,0/SEARCH(Sheet2!$E$3:$E$18,A491),Sheet2!$F$3:$F$18),"其他")</f>
        <v>其他</v>
      </c>
      <c r="C491" t="s">
        <v>806</v>
      </c>
      <c r="D491" t="s">
        <v>7</v>
      </c>
      <c r="E491" t="s">
        <v>143</v>
      </c>
      <c r="F491" t="s">
        <v>5989</v>
      </c>
      <c r="G491" t="s">
        <v>6865</v>
      </c>
      <c r="H491" t="s">
        <v>38</v>
      </c>
      <c r="I491" t="s">
        <v>81</v>
      </c>
      <c r="J491">
        <v>4</v>
      </c>
      <c r="K491" t="s">
        <v>11103</v>
      </c>
      <c r="L491" t="str">
        <f>LEFT(K491,LEN(K491)-3)</f>
        <v>8</v>
      </c>
      <c r="M491" t="str">
        <f>RIGHT(K491,3)</f>
        <v>千/月</v>
      </c>
      <c r="N491">
        <f>J491*VLOOKUP(M491,薪资单位!$A$1:$B$6,2,FALSE)</f>
        <v>4</v>
      </c>
      <c r="O491">
        <f>L491*VLOOKUP(M491,薪资单位!$A$1:$B$6,2,FALSE)</f>
        <v>8</v>
      </c>
      <c r="P491" t="s">
        <v>5989</v>
      </c>
    </row>
    <row r="492" spans="1:16" x14ac:dyDescent="0.2">
      <c r="A492" t="s">
        <v>9283</v>
      </c>
      <c r="B492" t="str">
        <f>IFERROR(LOOKUP(1,0/SEARCH(Sheet2!$E$3:$E$18,A492),Sheet2!$F$3:$F$18),"其他")</f>
        <v>其他</v>
      </c>
      <c r="C492" t="s">
        <v>806</v>
      </c>
      <c r="D492" t="s">
        <v>23</v>
      </c>
      <c r="E492" t="s">
        <v>8</v>
      </c>
      <c r="F492" t="s">
        <v>6263</v>
      </c>
      <c r="G492" t="s">
        <v>9284</v>
      </c>
      <c r="H492" t="s">
        <v>93</v>
      </c>
      <c r="I492" t="s">
        <v>12</v>
      </c>
      <c r="J492">
        <v>4</v>
      </c>
      <c r="K492" t="s">
        <v>11103</v>
      </c>
      <c r="L492" t="str">
        <f>LEFT(K492,LEN(K492)-3)</f>
        <v>8</v>
      </c>
      <c r="M492" t="str">
        <f>RIGHT(K492,3)</f>
        <v>千/月</v>
      </c>
      <c r="N492">
        <f>J492*VLOOKUP(M492,薪资单位!$A$1:$B$6,2,FALSE)</f>
        <v>4</v>
      </c>
      <c r="O492">
        <f>L492*VLOOKUP(M492,薪资单位!$A$1:$B$6,2,FALSE)</f>
        <v>8</v>
      </c>
      <c r="P492" t="s">
        <v>5989</v>
      </c>
    </row>
    <row r="493" spans="1:16" x14ac:dyDescent="0.2">
      <c r="A493" t="s">
        <v>9305</v>
      </c>
      <c r="B493" t="str">
        <f>IFERROR(LOOKUP(1,0/SEARCH(Sheet2!$E$3:$E$18,A493),Sheet2!$F$3:$F$18),"其他")</f>
        <v>其他</v>
      </c>
      <c r="C493" t="s">
        <v>806</v>
      </c>
      <c r="D493" t="s">
        <v>7</v>
      </c>
      <c r="E493" t="s">
        <v>8</v>
      </c>
      <c r="F493" t="s">
        <v>6263</v>
      </c>
      <c r="G493" t="s">
        <v>9306</v>
      </c>
      <c r="H493" t="s">
        <v>93</v>
      </c>
      <c r="I493" t="s">
        <v>12</v>
      </c>
      <c r="J493">
        <v>4</v>
      </c>
      <c r="K493" t="s">
        <v>11103</v>
      </c>
      <c r="L493" t="str">
        <f>LEFT(K493,LEN(K493)-3)</f>
        <v>8</v>
      </c>
      <c r="M493" t="str">
        <f>RIGHT(K493,3)</f>
        <v>千/月</v>
      </c>
      <c r="N493">
        <f>J493*VLOOKUP(M493,薪资单位!$A$1:$B$6,2,FALSE)</f>
        <v>4</v>
      </c>
      <c r="O493">
        <f>L493*VLOOKUP(M493,薪资单位!$A$1:$B$6,2,FALSE)</f>
        <v>8</v>
      </c>
      <c r="P493" t="s">
        <v>5989</v>
      </c>
    </row>
    <row r="494" spans="1:16" x14ac:dyDescent="0.2">
      <c r="A494" t="s">
        <v>9307</v>
      </c>
      <c r="B494" t="str">
        <f>IFERROR(LOOKUP(1,0/SEARCH(Sheet2!$E$3:$E$18,A494),Sheet2!$F$3:$F$18),"其他")</f>
        <v>其他</v>
      </c>
      <c r="C494" t="s">
        <v>806</v>
      </c>
      <c r="D494" t="s">
        <v>7</v>
      </c>
      <c r="E494" t="s">
        <v>59</v>
      </c>
      <c r="F494" t="s">
        <v>6263</v>
      </c>
      <c r="G494" t="s">
        <v>9308</v>
      </c>
      <c r="H494" t="s">
        <v>11</v>
      </c>
      <c r="I494" t="s">
        <v>12</v>
      </c>
      <c r="J494">
        <v>4</v>
      </c>
      <c r="K494" t="s">
        <v>11103</v>
      </c>
      <c r="L494" t="str">
        <f>LEFT(K494,LEN(K494)-3)</f>
        <v>8</v>
      </c>
      <c r="M494" t="str">
        <f>RIGHT(K494,3)</f>
        <v>千/月</v>
      </c>
      <c r="N494">
        <f>J494*VLOOKUP(M494,薪资单位!$A$1:$B$6,2,FALSE)</f>
        <v>4</v>
      </c>
      <c r="O494">
        <f>L494*VLOOKUP(M494,薪资单位!$A$1:$B$6,2,FALSE)</f>
        <v>8</v>
      </c>
      <c r="P494" t="s">
        <v>5989</v>
      </c>
    </row>
    <row r="495" spans="1:16" x14ac:dyDescent="0.2">
      <c r="A495" t="s">
        <v>9341</v>
      </c>
      <c r="B495" t="str">
        <f>IFERROR(LOOKUP(1,0/SEARCH(Sheet2!$E$3:$E$18,A495),Sheet2!$F$3:$F$18),"其他")</f>
        <v>其他</v>
      </c>
      <c r="C495" t="s">
        <v>806</v>
      </c>
      <c r="D495" t="s">
        <v>23</v>
      </c>
      <c r="E495" t="s">
        <v>8</v>
      </c>
      <c r="F495" t="s">
        <v>2579</v>
      </c>
      <c r="G495" t="s">
        <v>9342</v>
      </c>
      <c r="H495" t="s">
        <v>11</v>
      </c>
      <c r="I495" t="s">
        <v>12</v>
      </c>
      <c r="J495">
        <v>4</v>
      </c>
      <c r="K495" t="s">
        <v>11103</v>
      </c>
      <c r="L495" t="str">
        <f>LEFT(K495,LEN(K495)-3)</f>
        <v>8</v>
      </c>
      <c r="M495" t="str">
        <f>RIGHT(K495,3)</f>
        <v>千/月</v>
      </c>
      <c r="N495">
        <f>J495*VLOOKUP(M495,薪资单位!$A$1:$B$6,2,FALSE)</f>
        <v>4</v>
      </c>
      <c r="O495">
        <f>L495*VLOOKUP(M495,薪资单位!$A$1:$B$6,2,FALSE)</f>
        <v>8</v>
      </c>
      <c r="P495" t="s">
        <v>5989</v>
      </c>
    </row>
    <row r="496" spans="1:16" x14ac:dyDescent="0.2">
      <c r="A496" t="s">
        <v>9352</v>
      </c>
      <c r="B496" t="str">
        <f>IFERROR(LOOKUP(1,0/SEARCH(Sheet2!$E$3:$E$18,A496),Sheet2!$F$3:$F$18),"其他")</f>
        <v>其他</v>
      </c>
      <c r="C496" t="s">
        <v>806</v>
      </c>
      <c r="D496" t="s">
        <v>7</v>
      </c>
      <c r="E496" t="s">
        <v>8</v>
      </c>
      <c r="F496" t="s">
        <v>6263</v>
      </c>
      <c r="G496" t="s">
        <v>9353</v>
      </c>
      <c r="H496" t="s">
        <v>26</v>
      </c>
      <c r="I496" t="s">
        <v>50</v>
      </c>
      <c r="J496">
        <v>4</v>
      </c>
      <c r="K496" t="s">
        <v>11103</v>
      </c>
      <c r="L496" t="str">
        <f>LEFT(K496,LEN(K496)-3)</f>
        <v>8</v>
      </c>
      <c r="M496" t="str">
        <f>RIGHT(K496,3)</f>
        <v>千/月</v>
      </c>
      <c r="N496">
        <f>J496*VLOOKUP(M496,薪资单位!$A$1:$B$6,2,FALSE)</f>
        <v>4</v>
      </c>
      <c r="O496">
        <f>L496*VLOOKUP(M496,薪资单位!$A$1:$B$6,2,FALSE)</f>
        <v>8</v>
      </c>
      <c r="P496" t="s">
        <v>5989</v>
      </c>
    </row>
    <row r="497" spans="1:16" x14ac:dyDescent="0.2">
      <c r="A497" t="s">
        <v>9364</v>
      </c>
      <c r="B497" t="str">
        <f>IFERROR(LOOKUP(1,0/SEARCH(Sheet2!$E$3:$E$18,A497),Sheet2!$F$3:$F$18),"其他")</f>
        <v>其他</v>
      </c>
      <c r="C497" t="s">
        <v>806</v>
      </c>
      <c r="D497" t="s">
        <v>7</v>
      </c>
      <c r="E497" t="s">
        <v>8</v>
      </c>
      <c r="F497" t="s">
        <v>2579</v>
      </c>
      <c r="G497" t="s">
        <v>9365</v>
      </c>
      <c r="H497" t="s">
        <v>42</v>
      </c>
      <c r="I497" t="s">
        <v>12</v>
      </c>
      <c r="J497">
        <v>4</v>
      </c>
      <c r="K497" t="s">
        <v>11103</v>
      </c>
      <c r="L497" t="str">
        <f>LEFT(K497,LEN(K497)-3)</f>
        <v>8</v>
      </c>
      <c r="M497" t="str">
        <f>RIGHT(K497,3)</f>
        <v>千/月</v>
      </c>
      <c r="N497">
        <f>J497*VLOOKUP(M497,薪资单位!$A$1:$B$6,2,FALSE)</f>
        <v>4</v>
      </c>
      <c r="O497">
        <f>L497*VLOOKUP(M497,薪资单位!$A$1:$B$6,2,FALSE)</f>
        <v>8</v>
      </c>
      <c r="P497" t="s">
        <v>5989</v>
      </c>
    </row>
    <row r="498" spans="1:16" x14ac:dyDescent="0.2">
      <c r="A498" t="s">
        <v>9367</v>
      </c>
      <c r="B498" t="str">
        <f>IFERROR(LOOKUP(1,0/SEARCH(Sheet2!$E$3:$E$18,A498),Sheet2!$F$3:$F$18),"其他")</f>
        <v>其他</v>
      </c>
      <c r="C498" t="s">
        <v>806</v>
      </c>
      <c r="D498" t="s">
        <v>7</v>
      </c>
      <c r="E498" t="s">
        <v>8</v>
      </c>
      <c r="F498" t="s">
        <v>7447</v>
      </c>
      <c r="G498" t="s">
        <v>9368</v>
      </c>
      <c r="H498" t="s">
        <v>38</v>
      </c>
      <c r="I498" t="s">
        <v>12</v>
      </c>
      <c r="J498">
        <v>4</v>
      </c>
      <c r="K498" t="s">
        <v>11103</v>
      </c>
      <c r="L498" t="str">
        <f>LEFT(K498,LEN(K498)-3)</f>
        <v>8</v>
      </c>
      <c r="M498" t="str">
        <f>RIGHT(K498,3)</f>
        <v>千/月</v>
      </c>
      <c r="N498">
        <f>J498*VLOOKUP(M498,薪资单位!$A$1:$B$6,2,FALSE)</f>
        <v>4</v>
      </c>
      <c r="O498">
        <f>L498*VLOOKUP(M498,薪资单位!$A$1:$B$6,2,FALSE)</f>
        <v>8</v>
      </c>
      <c r="P498" t="s">
        <v>5989</v>
      </c>
    </row>
    <row r="499" spans="1:16" x14ac:dyDescent="0.2">
      <c r="A499" t="s">
        <v>9416</v>
      </c>
      <c r="B499" t="str">
        <f>IFERROR(LOOKUP(1,0/SEARCH(Sheet2!$E$3:$E$18,A499),Sheet2!$F$3:$F$18),"其他")</f>
        <v>其他</v>
      </c>
      <c r="C499" t="s">
        <v>806</v>
      </c>
      <c r="D499" t="s">
        <v>23</v>
      </c>
      <c r="E499" t="s">
        <v>547</v>
      </c>
      <c r="F499" t="s">
        <v>6263</v>
      </c>
      <c r="G499" t="s">
        <v>9417</v>
      </c>
      <c r="H499" t="s">
        <v>11</v>
      </c>
      <c r="I499" t="s">
        <v>12</v>
      </c>
      <c r="J499">
        <v>4</v>
      </c>
      <c r="K499" t="s">
        <v>11103</v>
      </c>
      <c r="L499" t="str">
        <f>LEFT(K499,LEN(K499)-3)</f>
        <v>8</v>
      </c>
      <c r="M499" t="str">
        <f>RIGHT(K499,3)</f>
        <v>千/月</v>
      </c>
      <c r="N499">
        <f>J499*VLOOKUP(M499,薪资单位!$A$1:$B$6,2,FALSE)</f>
        <v>4</v>
      </c>
      <c r="O499">
        <f>L499*VLOOKUP(M499,薪资单位!$A$1:$B$6,2,FALSE)</f>
        <v>8</v>
      </c>
      <c r="P499" t="s">
        <v>5989</v>
      </c>
    </row>
    <row r="500" spans="1:16" x14ac:dyDescent="0.2">
      <c r="A500" t="s">
        <v>9514</v>
      </c>
      <c r="B500" t="str">
        <f>IFERROR(LOOKUP(1,0/SEARCH(Sheet2!$E$3:$E$18,A500),Sheet2!$F$3:$F$18),"其他")</f>
        <v>其他</v>
      </c>
      <c r="C500" t="s">
        <v>806</v>
      </c>
      <c r="D500" t="s">
        <v>23</v>
      </c>
      <c r="E500" t="s">
        <v>8</v>
      </c>
      <c r="F500" t="s">
        <v>6263</v>
      </c>
      <c r="G500" t="s">
        <v>9515</v>
      </c>
      <c r="H500" t="s">
        <v>11</v>
      </c>
      <c r="I500" t="s">
        <v>12</v>
      </c>
      <c r="J500">
        <v>4</v>
      </c>
      <c r="K500" t="s">
        <v>11103</v>
      </c>
      <c r="L500" t="str">
        <f>LEFT(K500,LEN(K500)-3)</f>
        <v>8</v>
      </c>
      <c r="M500" t="str">
        <f>RIGHT(K500,3)</f>
        <v>千/月</v>
      </c>
      <c r="N500">
        <f>J500*VLOOKUP(M500,薪资单位!$A$1:$B$6,2,FALSE)</f>
        <v>4</v>
      </c>
      <c r="O500">
        <f>L500*VLOOKUP(M500,薪资单位!$A$1:$B$6,2,FALSE)</f>
        <v>8</v>
      </c>
      <c r="P500" t="s">
        <v>5989</v>
      </c>
    </row>
    <row r="501" spans="1:16" x14ac:dyDescent="0.2">
      <c r="A501" t="s">
        <v>9903</v>
      </c>
      <c r="B501" t="str">
        <f>IFERROR(LOOKUP(1,0/SEARCH(Sheet2!$E$3:$E$18,A501),Sheet2!$F$3:$F$18),"其他")</f>
        <v>其他</v>
      </c>
      <c r="C501" t="s">
        <v>806</v>
      </c>
      <c r="D501" t="s">
        <v>7</v>
      </c>
      <c r="E501" t="s">
        <v>8</v>
      </c>
      <c r="F501" t="s">
        <v>9703</v>
      </c>
      <c r="G501" t="s">
        <v>9904</v>
      </c>
      <c r="H501" t="s">
        <v>11</v>
      </c>
      <c r="I501" t="s">
        <v>50</v>
      </c>
      <c r="J501">
        <v>4</v>
      </c>
      <c r="K501" t="s">
        <v>11103</v>
      </c>
      <c r="L501" t="str">
        <f>LEFT(K501,LEN(K501)-3)</f>
        <v>8</v>
      </c>
      <c r="M501" t="str">
        <f>RIGHT(K501,3)</f>
        <v>千/月</v>
      </c>
      <c r="N501">
        <f>J501*VLOOKUP(M501,薪资单位!$A$1:$B$6,2,FALSE)</f>
        <v>4</v>
      </c>
      <c r="O501">
        <f>L501*VLOOKUP(M501,薪资单位!$A$1:$B$6,2,FALSE)</f>
        <v>8</v>
      </c>
      <c r="P501" t="s">
        <v>1139</v>
      </c>
    </row>
    <row r="502" spans="1:16" x14ac:dyDescent="0.2">
      <c r="A502" t="s">
        <v>6891</v>
      </c>
      <c r="B502" t="str">
        <f>IFERROR(LOOKUP(1,0/SEARCH(Sheet2!$E$3:$E$18,A502),Sheet2!$F$3:$F$18),"其他")</f>
        <v>其他</v>
      </c>
      <c r="C502" t="s">
        <v>806</v>
      </c>
      <c r="D502" t="s">
        <v>23</v>
      </c>
      <c r="E502" t="s">
        <v>8</v>
      </c>
      <c r="F502" t="s">
        <v>2558</v>
      </c>
      <c r="G502" t="s">
        <v>9965</v>
      </c>
      <c r="H502" t="s">
        <v>93</v>
      </c>
      <c r="I502" t="s">
        <v>12</v>
      </c>
      <c r="J502">
        <v>4</v>
      </c>
      <c r="K502" t="s">
        <v>11103</v>
      </c>
      <c r="L502" t="str">
        <f>LEFT(K502,LEN(K502)-3)</f>
        <v>8</v>
      </c>
      <c r="M502" t="str">
        <f>RIGHT(K502,3)</f>
        <v>千/月</v>
      </c>
      <c r="N502">
        <f>J502*VLOOKUP(M502,薪资单位!$A$1:$B$6,2,FALSE)</f>
        <v>4</v>
      </c>
      <c r="O502">
        <f>L502*VLOOKUP(M502,薪资单位!$A$1:$B$6,2,FALSE)</f>
        <v>8</v>
      </c>
      <c r="P502" t="s">
        <v>1139</v>
      </c>
    </row>
    <row r="503" spans="1:16" x14ac:dyDescent="0.2">
      <c r="A503" t="s">
        <v>10413</v>
      </c>
      <c r="B503" t="str">
        <f>IFERROR(LOOKUP(1,0/SEARCH(Sheet2!$E$3:$E$18,A503),Sheet2!$F$3:$F$18),"其他")</f>
        <v>其他</v>
      </c>
      <c r="C503" t="s">
        <v>806</v>
      </c>
      <c r="D503" t="s">
        <v>35</v>
      </c>
      <c r="E503" t="s">
        <v>8</v>
      </c>
      <c r="F503" t="s">
        <v>4277</v>
      </c>
      <c r="G503" t="s">
        <v>10414</v>
      </c>
      <c r="H503" t="s">
        <v>11</v>
      </c>
      <c r="I503" t="s">
        <v>12</v>
      </c>
      <c r="J503">
        <v>4</v>
      </c>
      <c r="K503" t="s">
        <v>11103</v>
      </c>
      <c r="L503" t="str">
        <f>LEFT(K503,LEN(K503)-3)</f>
        <v>8</v>
      </c>
      <c r="M503" t="str">
        <f>RIGHT(K503,3)</f>
        <v>千/月</v>
      </c>
      <c r="N503">
        <f>J503*VLOOKUP(M503,薪资单位!$A$1:$B$6,2,FALSE)</f>
        <v>4</v>
      </c>
      <c r="O503">
        <f>L503*VLOOKUP(M503,薪资单位!$A$1:$B$6,2,FALSE)</f>
        <v>8</v>
      </c>
      <c r="P503" t="s">
        <v>1139</v>
      </c>
    </row>
    <row r="504" spans="1:16" x14ac:dyDescent="0.2">
      <c r="A504" t="s">
        <v>10529</v>
      </c>
      <c r="B504" t="str">
        <f>IFERROR(LOOKUP(1,0/SEARCH(Sheet2!$E$3:$E$18,A504),Sheet2!$F$3:$F$18),"其他")</f>
        <v>其他</v>
      </c>
      <c r="C504" t="s">
        <v>806</v>
      </c>
      <c r="D504" t="s">
        <v>7</v>
      </c>
      <c r="E504" t="s">
        <v>143</v>
      </c>
      <c r="F504" t="s">
        <v>2558</v>
      </c>
      <c r="G504" t="s">
        <v>10246</v>
      </c>
      <c r="H504" t="s">
        <v>11</v>
      </c>
      <c r="I504" t="s">
        <v>12</v>
      </c>
      <c r="J504">
        <v>4</v>
      </c>
      <c r="K504" t="s">
        <v>11103</v>
      </c>
      <c r="L504" t="str">
        <f>LEFT(K504,LEN(K504)-3)</f>
        <v>8</v>
      </c>
      <c r="M504" t="str">
        <f>RIGHT(K504,3)</f>
        <v>千/月</v>
      </c>
      <c r="N504">
        <f>J504*VLOOKUP(M504,薪资单位!$A$1:$B$6,2,FALSE)</f>
        <v>4</v>
      </c>
      <c r="O504">
        <f>L504*VLOOKUP(M504,薪资单位!$A$1:$B$6,2,FALSE)</f>
        <v>8</v>
      </c>
      <c r="P504" t="s">
        <v>1139</v>
      </c>
    </row>
    <row r="505" spans="1:16" x14ac:dyDescent="0.2">
      <c r="A505" t="s">
        <v>2116</v>
      </c>
      <c r="B505" t="str">
        <f>IFERROR(LOOKUP(1,0/SEARCH(Sheet2!$E$3:$E$18,A505),Sheet2!$F$3:$F$18),"其他")</f>
        <v>其他</v>
      </c>
      <c r="C505" t="s">
        <v>806</v>
      </c>
      <c r="D505" t="s">
        <v>7</v>
      </c>
      <c r="E505" t="s">
        <v>16</v>
      </c>
      <c r="F505" t="s">
        <v>9691</v>
      </c>
      <c r="G505" t="s">
        <v>10973</v>
      </c>
      <c r="H505" t="s">
        <v>11</v>
      </c>
      <c r="I505" t="s">
        <v>12</v>
      </c>
      <c r="J505">
        <v>4</v>
      </c>
      <c r="K505" t="s">
        <v>11103</v>
      </c>
      <c r="L505" t="str">
        <f>LEFT(K505,LEN(K505)-3)</f>
        <v>8</v>
      </c>
      <c r="M505" t="str">
        <f>RIGHT(K505,3)</f>
        <v>千/月</v>
      </c>
      <c r="N505">
        <f>J505*VLOOKUP(M505,薪资单位!$A$1:$B$6,2,FALSE)</f>
        <v>4</v>
      </c>
      <c r="O505">
        <f>L505*VLOOKUP(M505,薪资单位!$A$1:$B$6,2,FALSE)</f>
        <v>8</v>
      </c>
      <c r="P505" t="s">
        <v>1139</v>
      </c>
    </row>
    <row r="506" spans="1:16" x14ac:dyDescent="0.2">
      <c r="A506" t="s">
        <v>11056</v>
      </c>
      <c r="B506" t="str">
        <f>IFERROR(LOOKUP(1,0/SEARCH(Sheet2!$E$3:$E$18,A506),Sheet2!$F$3:$F$18),"其他")</f>
        <v>其他</v>
      </c>
      <c r="C506" t="s">
        <v>806</v>
      </c>
      <c r="D506" t="s">
        <v>65</v>
      </c>
      <c r="E506" t="s">
        <v>547</v>
      </c>
      <c r="F506" t="s">
        <v>11057</v>
      </c>
      <c r="G506" t="s">
        <v>8771</v>
      </c>
      <c r="H506" t="s">
        <v>26</v>
      </c>
      <c r="I506" t="s">
        <v>50</v>
      </c>
      <c r="J506">
        <v>4</v>
      </c>
      <c r="K506" t="s">
        <v>11103</v>
      </c>
      <c r="L506" t="str">
        <f>LEFT(K506,LEN(K506)-3)</f>
        <v>8</v>
      </c>
      <c r="M506" t="str">
        <f>RIGHT(K506,3)</f>
        <v>千/月</v>
      </c>
      <c r="N506">
        <f>J506*VLOOKUP(M506,薪资单位!$A$1:$B$6,2,FALSE)</f>
        <v>4</v>
      </c>
      <c r="O506">
        <f>L506*VLOOKUP(M506,薪资单位!$A$1:$B$6,2,FALSE)</f>
        <v>8</v>
      </c>
      <c r="P506" t="s">
        <v>1139</v>
      </c>
    </row>
    <row r="507" spans="1:16" x14ac:dyDescent="0.2">
      <c r="A507" t="s">
        <v>9603</v>
      </c>
      <c r="B507" t="str">
        <f>IFERROR(LOOKUP(1,0/SEARCH(Sheet2!$E$3:$E$18,A507),Sheet2!$F$3:$F$18),"其他")</f>
        <v>C#工程师</v>
      </c>
      <c r="C507" t="s">
        <v>2574</v>
      </c>
      <c r="D507" t="s">
        <v>7</v>
      </c>
      <c r="E507" t="s">
        <v>127</v>
      </c>
      <c r="F507" t="s">
        <v>1192</v>
      </c>
      <c r="G507" t="s">
        <v>9604</v>
      </c>
      <c r="H507" t="s">
        <v>93</v>
      </c>
      <c r="I507" t="s">
        <v>12</v>
      </c>
      <c r="J507">
        <v>4.5</v>
      </c>
      <c r="K507" t="s">
        <v>11103</v>
      </c>
      <c r="L507" t="str">
        <f>LEFT(K507,LEN(K507)-3)</f>
        <v>8</v>
      </c>
      <c r="M507" t="str">
        <f>RIGHT(K507,3)</f>
        <v>千/月</v>
      </c>
      <c r="N507">
        <f>J507*VLOOKUP(M507,薪资单位!$A$1:$B$6,2,FALSE)</f>
        <v>4.5</v>
      </c>
      <c r="O507">
        <f>L507*VLOOKUP(M507,薪资单位!$A$1:$B$6,2,FALSE)</f>
        <v>8</v>
      </c>
      <c r="P507" t="s">
        <v>5989</v>
      </c>
    </row>
    <row r="508" spans="1:16" x14ac:dyDescent="0.2">
      <c r="A508" t="s">
        <v>7486</v>
      </c>
      <c r="B508" t="str">
        <f>IFERROR(LOOKUP(1,0/SEARCH(Sheet2!$E$3:$E$18,A508),Sheet2!$F$3:$F$18),"其他")</f>
        <v>Java工程师</v>
      </c>
      <c r="C508" t="s">
        <v>2574</v>
      </c>
      <c r="D508" t="s">
        <v>7</v>
      </c>
      <c r="E508" t="s">
        <v>8</v>
      </c>
      <c r="F508" t="s">
        <v>1809</v>
      </c>
      <c r="G508" t="s">
        <v>7487</v>
      </c>
      <c r="H508" t="s">
        <v>38</v>
      </c>
      <c r="I508" t="s">
        <v>12</v>
      </c>
      <c r="J508">
        <v>4.5</v>
      </c>
      <c r="K508" t="s">
        <v>11103</v>
      </c>
      <c r="L508" t="str">
        <f>LEFT(K508,LEN(K508)-3)</f>
        <v>8</v>
      </c>
      <c r="M508" t="str">
        <f>RIGHT(K508,3)</f>
        <v>千/月</v>
      </c>
      <c r="N508">
        <f>J508*VLOOKUP(M508,薪资单位!$A$1:$B$6,2,FALSE)</f>
        <v>4.5</v>
      </c>
      <c r="O508">
        <f>L508*VLOOKUP(M508,薪资单位!$A$1:$B$6,2,FALSE)</f>
        <v>8</v>
      </c>
      <c r="P508" t="s">
        <v>5989</v>
      </c>
    </row>
    <row r="509" spans="1:16" x14ac:dyDescent="0.2">
      <c r="A509" t="s">
        <v>5535</v>
      </c>
      <c r="B509" t="str">
        <f>IFERROR(LOOKUP(1,0/SEARCH(Sheet2!$E$3:$E$18,A509),Sheet2!$F$3:$F$18),"其他")</f>
        <v>PHP工程师</v>
      </c>
      <c r="C509" t="s">
        <v>2574</v>
      </c>
      <c r="D509" t="s">
        <v>65</v>
      </c>
      <c r="E509" t="s">
        <v>8</v>
      </c>
      <c r="F509" t="s">
        <v>743</v>
      </c>
      <c r="G509" t="s">
        <v>5536</v>
      </c>
      <c r="H509" t="s">
        <v>93</v>
      </c>
      <c r="I509" t="s">
        <v>12</v>
      </c>
      <c r="J509">
        <v>4.5</v>
      </c>
      <c r="K509" t="s">
        <v>11103</v>
      </c>
      <c r="L509" t="str">
        <f>LEFT(K509,LEN(K509)-3)</f>
        <v>8</v>
      </c>
      <c r="M509" t="str">
        <f>RIGHT(K509,3)</f>
        <v>千/月</v>
      </c>
      <c r="N509">
        <f>J509*VLOOKUP(M509,薪资单位!$A$1:$B$6,2,FALSE)</f>
        <v>4.5</v>
      </c>
      <c r="O509">
        <f>L509*VLOOKUP(M509,薪资单位!$A$1:$B$6,2,FALSE)</f>
        <v>8</v>
      </c>
      <c r="P509" t="s">
        <v>2595</v>
      </c>
    </row>
    <row r="510" spans="1:16" x14ac:dyDescent="0.2">
      <c r="A510" t="s">
        <v>481</v>
      </c>
      <c r="B510" t="str">
        <f>IFERROR(LOOKUP(1,0/SEARCH(Sheet2!$E$3:$E$18,A510),Sheet2!$F$3:$F$18),"其他")</f>
        <v>PHP工程师</v>
      </c>
      <c r="C510" t="s">
        <v>2574</v>
      </c>
      <c r="D510" t="s">
        <v>65</v>
      </c>
      <c r="E510" t="s">
        <v>8</v>
      </c>
      <c r="F510" t="s">
        <v>4277</v>
      </c>
      <c r="G510" t="s">
        <v>9979</v>
      </c>
      <c r="H510" t="s">
        <v>11</v>
      </c>
      <c r="I510" t="s">
        <v>12</v>
      </c>
      <c r="J510">
        <v>4.5</v>
      </c>
      <c r="K510" t="s">
        <v>11103</v>
      </c>
      <c r="L510" t="str">
        <f>LEFT(K510,LEN(K510)-3)</f>
        <v>8</v>
      </c>
      <c r="M510" t="str">
        <f>RIGHT(K510,3)</f>
        <v>千/月</v>
      </c>
      <c r="N510">
        <f>J510*VLOOKUP(M510,薪资单位!$A$1:$B$6,2,FALSE)</f>
        <v>4.5</v>
      </c>
      <c r="O510">
        <f>L510*VLOOKUP(M510,薪资单位!$A$1:$B$6,2,FALSE)</f>
        <v>8</v>
      </c>
      <c r="P510" t="s">
        <v>1139</v>
      </c>
    </row>
    <row r="511" spans="1:16" x14ac:dyDescent="0.2">
      <c r="A511" t="s">
        <v>8953</v>
      </c>
      <c r="B511" t="str">
        <f>IFERROR(LOOKUP(1,0/SEARCH(Sheet2!$E$3:$E$18,A511),Sheet2!$F$3:$F$18),"其他")</f>
        <v>Python工程师</v>
      </c>
      <c r="C511" t="s">
        <v>2574</v>
      </c>
      <c r="D511" t="s">
        <v>7</v>
      </c>
      <c r="E511" t="s">
        <v>8</v>
      </c>
      <c r="F511" t="s">
        <v>1809</v>
      </c>
      <c r="G511" t="s">
        <v>7487</v>
      </c>
      <c r="H511" t="s">
        <v>38</v>
      </c>
      <c r="I511" t="s">
        <v>12</v>
      </c>
      <c r="J511">
        <v>4.5</v>
      </c>
      <c r="K511" t="s">
        <v>11103</v>
      </c>
      <c r="L511" t="str">
        <f>LEFT(K511,LEN(K511)-3)</f>
        <v>8</v>
      </c>
      <c r="M511" t="str">
        <f>RIGHT(K511,3)</f>
        <v>千/月</v>
      </c>
      <c r="N511">
        <f>J511*VLOOKUP(M511,薪资单位!$A$1:$B$6,2,FALSE)</f>
        <v>4.5</v>
      </c>
      <c r="O511">
        <f>L511*VLOOKUP(M511,薪资单位!$A$1:$B$6,2,FALSE)</f>
        <v>8</v>
      </c>
      <c r="P511" t="s">
        <v>5989</v>
      </c>
    </row>
    <row r="512" spans="1:16" x14ac:dyDescent="0.2">
      <c r="A512" t="s">
        <v>8316</v>
      </c>
      <c r="B512" t="str">
        <f>IFERROR(LOOKUP(1,0/SEARCH(Sheet2!$E$3:$E$18,A512),Sheet2!$F$3:$F$18),"其他")</f>
        <v>其他</v>
      </c>
      <c r="C512" t="s">
        <v>2574</v>
      </c>
      <c r="D512" t="s">
        <v>7</v>
      </c>
      <c r="E512" t="s">
        <v>59</v>
      </c>
      <c r="F512" t="s">
        <v>7458</v>
      </c>
      <c r="G512" t="s">
        <v>8317</v>
      </c>
      <c r="H512" t="s">
        <v>93</v>
      </c>
      <c r="I512" t="s">
        <v>12</v>
      </c>
      <c r="J512">
        <v>4.5</v>
      </c>
      <c r="K512" t="s">
        <v>11103</v>
      </c>
      <c r="L512" t="str">
        <f>LEFT(K512,LEN(K512)-3)</f>
        <v>8</v>
      </c>
      <c r="M512" t="str">
        <f>RIGHT(K512,3)</f>
        <v>千/月</v>
      </c>
      <c r="N512">
        <f>J512*VLOOKUP(M512,薪资单位!$A$1:$B$6,2,FALSE)</f>
        <v>4.5</v>
      </c>
      <c r="O512">
        <f>L512*VLOOKUP(M512,薪资单位!$A$1:$B$6,2,FALSE)</f>
        <v>8</v>
      </c>
      <c r="P512" t="s">
        <v>5989</v>
      </c>
    </row>
    <row r="513" spans="1:16" x14ac:dyDescent="0.2">
      <c r="A513" t="s">
        <v>8686</v>
      </c>
      <c r="B513" t="str">
        <f>IFERROR(LOOKUP(1,0/SEARCH(Sheet2!$E$3:$E$18,A513),Sheet2!$F$3:$F$18),"其他")</f>
        <v>其他</v>
      </c>
      <c r="C513" t="s">
        <v>2574</v>
      </c>
      <c r="D513" t="s">
        <v>7</v>
      </c>
      <c r="E513" t="s">
        <v>8</v>
      </c>
      <c r="F513" t="s">
        <v>6263</v>
      </c>
      <c r="G513" t="s">
        <v>8681</v>
      </c>
      <c r="H513" t="s">
        <v>93</v>
      </c>
      <c r="I513" t="s">
        <v>12</v>
      </c>
      <c r="J513">
        <v>4.5</v>
      </c>
      <c r="K513" t="s">
        <v>11103</v>
      </c>
      <c r="L513" t="str">
        <f>LEFT(K513,LEN(K513)-3)</f>
        <v>8</v>
      </c>
      <c r="M513" t="str">
        <f>RIGHT(K513,3)</f>
        <v>千/月</v>
      </c>
      <c r="N513">
        <f>J513*VLOOKUP(M513,薪资单位!$A$1:$B$6,2,FALSE)</f>
        <v>4.5</v>
      </c>
      <c r="O513">
        <f>L513*VLOOKUP(M513,薪资单位!$A$1:$B$6,2,FALSE)</f>
        <v>8</v>
      </c>
      <c r="P513" t="s">
        <v>5989</v>
      </c>
    </row>
    <row r="514" spans="1:16" x14ac:dyDescent="0.2">
      <c r="A514" t="s">
        <v>1252</v>
      </c>
      <c r="B514" t="str">
        <f>IFERROR(LOOKUP(1,0/SEARCH(Sheet2!$E$3:$E$18,A514),Sheet2!$F$3:$F$18),"其他")</f>
        <v>其他</v>
      </c>
      <c r="C514" t="s">
        <v>2574</v>
      </c>
      <c r="D514" t="s">
        <v>35</v>
      </c>
      <c r="E514" t="s">
        <v>127</v>
      </c>
      <c r="F514" t="s">
        <v>1388</v>
      </c>
      <c r="G514" t="s">
        <v>7037</v>
      </c>
      <c r="H514" t="s">
        <v>93</v>
      </c>
      <c r="I514" t="s">
        <v>12</v>
      </c>
      <c r="J514">
        <v>4.5</v>
      </c>
      <c r="K514" t="s">
        <v>11103</v>
      </c>
      <c r="L514" t="str">
        <f>LEFT(K514,LEN(K514)-3)</f>
        <v>8</v>
      </c>
      <c r="M514" t="str">
        <f>RIGHT(K514,3)</f>
        <v>千/月</v>
      </c>
      <c r="N514">
        <f>J514*VLOOKUP(M514,薪资单位!$A$1:$B$6,2,FALSE)</f>
        <v>4.5</v>
      </c>
      <c r="O514">
        <f>L514*VLOOKUP(M514,薪资单位!$A$1:$B$6,2,FALSE)</f>
        <v>8</v>
      </c>
      <c r="P514" t="s">
        <v>2595</v>
      </c>
    </row>
    <row r="515" spans="1:16" x14ac:dyDescent="0.2">
      <c r="A515" t="s">
        <v>2573</v>
      </c>
      <c r="B515" t="str">
        <f>IFERROR(LOOKUP(1,0/SEARCH(Sheet2!$E$3:$E$18,A515),Sheet2!$F$3:$F$18),"其他")</f>
        <v>其他</v>
      </c>
      <c r="C515" t="s">
        <v>2574</v>
      </c>
      <c r="D515" t="s">
        <v>7</v>
      </c>
      <c r="E515" t="s">
        <v>16</v>
      </c>
      <c r="F515" t="s">
        <v>1243</v>
      </c>
      <c r="G515" t="s">
        <v>2575</v>
      </c>
      <c r="H515" t="s">
        <v>42</v>
      </c>
      <c r="I515" t="s">
        <v>32</v>
      </c>
      <c r="J515">
        <v>4.5</v>
      </c>
      <c r="K515" t="s">
        <v>11103</v>
      </c>
      <c r="L515" t="str">
        <f>LEFT(K515,LEN(K515)-3)</f>
        <v>8</v>
      </c>
      <c r="M515" t="str">
        <f>RIGHT(K515,3)</f>
        <v>千/月</v>
      </c>
      <c r="N515">
        <f>J515*VLOOKUP(M515,薪资单位!$A$1:$B$6,2,FALSE)</f>
        <v>4.5</v>
      </c>
      <c r="O515">
        <f>L515*VLOOKUP(M515,薪资单位!$A$1:$B$6,2,FALSE)</f>
        <v>8</v>
      </c>
      <c r="P515" t="s">
        <v>30</v>
      </c>
    </row>
    <row r="516" spans="1:16" x14ac:dyDescent="0.2">
      <c r="A516" t="s">
        <v>6199</v>
      </c>
      <c r="B516" t="str">
        <f>IFERROR(LOOKUP(1,0/SEARCH(Sheet2!$E$3:$E$18,A516),Sheet2!$F$3:$F$18),"其他")</f>
        <v>其他</v>
      </c>
      <c r="C516" t="s">
        <v>2574</v>
      </c>
      <c r="D516" t="s">
        <v>23</v>
      </c>
      <c r="E516" t="s">
        <v>16</v>
      </c>
      <c r="F516" t="s">
        <v>1388</v>
      </c>
      <c r="G516" t="s">
        <v>6200</v>
      </c>
      <c r="H516" t="s">
        <v>11</v>
      </c>
      <c r="I516" t="s">
        <v>12</v>
      </c>
      <c r="J516">
        <v>4.5</v>
      </c>
      <c r="K516" t="s">
        <v>11103</v>
      </c>
      <c r="L516" t="str">
        <f>LEFT(K516,LEN(K516)-3)</f>
        <v>8</v>
      </c>
      <c r="M516" t="str">
        <f>RIGHT(K516,3)</f>
        <v>千/月</v>
      </c>
      <c r="N516">
        <f>J516*VLOOKUP(M516,薪资单位!$A$1:$B$6,2,FALSE)</f>
        <v>4.5</v>
      </c>
      <c r="O516">
        <f>L516*VLOOKUP(M516,薪资单位!$A$1:$B$6,2,FALSE)</f>
        <v>8</v>
      </c>
      <c r="P516" t="s">
        <v>2595</v>
      </c>
    </row>
    <row r="517" spans="1:16" x14ac:dyDescent="0.2">
      <c r="A517" t="s">
        <v>8401</v>
      </c>
      <c r="B517" t="str">
        <f>IFERROR(LOOKUP(1,0/SEARCH(Sheet2!$E$3:$E$18,A517),Sheet2!$F$3:$F$18),"其他")</f>
        <v>其他</v>
      </c>
      <c r="C517" t="s">
        <v>2574</v>
      </c>
      <c r="D517" t="s">
        <v>35</v>
      </c>
      <c r="E517" t="s">
        <v>2567</v>
      </c>
      <c r="F517" t="s">
        <v>7447</v>
      </c>
      <c r="G517" t="s">
        <v>8402</v>
      </c>
      <c r="H517" t="s">
        <v>11</v>
      </c>
      <c r="I517" t="s">
        <v>12</v>
      </c>
      <c r="J517">
        <v>4.5</v>
      </c>
      <c r="K517" t="s">
        <v>11103</v>
      </c>
      <c r="L517" t="str">
        <f>LEFT(K517,LEN(K517)-3)</f>
        <v>8</v>
      </c>
      <c r="M517" t="str">
        <f>RIGHT(K517,3)</f>
        <v>千/月</v>
      </c>
      <c r="N517">
        <f>J517*VLOOKUP(M517,薪资单位!$A$1:$B$6,2,FALSE)</f>
        <v>4.5</v>
      </c>
      <c r="O517">
        <f>L517*VLOOKUP(M517,薪资单位!$A$1:$B$6,2,FALSE)</f>
        <v>8</v>
      </c>
      <c r="P517" t="s">
        <v>5989</v>
      </c>
    </row>
    <row r="518" spans="1:16" x14ac:dyDescent="0.2">
      <c r="A518" t="s">
        <v>9326</v>
      </c>
      <c r="B518" t="str">
        <f>IFERROR(LOOKUP(1,0/SEARCH(Sheet2!$E$3:$E$18,A518),Sheet2!$F$3:$F$18),"其他")</f>
        <v>其他</v>
      </c>
      <c r="C518" t="s">
        <v>2574</v>
      </c>
      <c r="D518" t="s">
        <v>7</v>
      </c>
      <c r="E518" t="s">
        <v>8</v>
      </c>
      <c r="F518" t="s">
        <v>6263</v>
      </c>
      <c r="G518" t="s">
        <v>9327</v>
      </c>
      <c r="H518" t="s">
        <v>26</v>
      </c>
      <c r="I518" t="s">
        <v>81</v>
      </c>
      <c r="J518">
        <v>4.5</v>
      </c>
      <c r="K518" t="s">
        <v>11103</v>
      </c>
      <c r="L518" t="str">
        <f>LEFT(K518,LEN(K518)-3)</f>
        <v>8</v>
      </c>
      <c r="M518" t="str">
        <f>RIGHT(K518,3)</f>
        <v>千/月</v>
      </c>
      <c r="N518">
        <f>J518*VLOOKUP(M518,薪资单位!$A$1:$B$6,2,FALSE)</f>
        <v>4.5</v>
      </c>
      <c r="O518">
        <f>L518*VLOOKUP(M518,薪资单位!$A$1:$B$6,2,FALSE)</f>
        <v>8</v>
      </c>
      <c r="P518" t="s">
        <v>5989</v>
      </c>
    </row>
    <row r="519" spans="1:16" x14ac:dyDescent="0.2">
      <c r="A519" t="s">
        <v>2267</v>
      </c>
      <c r="B519" t="str">
        <f>IFERROR(LOOKUP(1,0/SEARCH(Sheet2!$E$3:$E$18,A519),Sheet2!$F$3:$F$18),"其他")</f>
        <v>C#工程师</v>
      </c>
      <c r="C519" t="s">
        <v>665</v>
      </c>
      <c r="D519" t="s">
        <v>65</v>
      </c>
      <c r="E519" t="s">
        <v>8</v>
      </c>
      <c r="F519" t="s">
        <v>2674</v>
      </c>
      <c r="G519" t="s">
        <v>5060</v>
      </c>
      <c r="H519" t="s">
        <v>93</v>
      </c>
      <c r="I519" t="s">
        <v>12</v>
      </c>
      <c r="J519">
        <v>5</v>
      </c>
      <c r="K519" t="s">
        <v>11103</v>
      </c>
      <c r="L519" t="str">
        <f>LEFT(K519,LEN(K519)-3)</f>
        <v>8</v>
      </c>
      <c r="M519" t="str">
        <f>RIGHT(K519,3)</f>
        <v>千/月</v>
      </c>
      <c r="N519">
        <f>J519*VLOOKUP(M519,薪资单位!$A$1:$B$6,2,FALSE)</f>
        <v>5</v>
      </c>
      <c r="O519">
        <f>L519*VLOOKUP(M519,薪资单位!$A$1:$B$6,2,FALSE)</f>
        <v>8</v>
      </c>
      <c r="P519" t="s">
        <v>839</v>
      </c>
    </row>
    <row r="520" spans="1:16" x14ac:dyDescent="0.2">
      <c r="A520" t="s">
        <v>850</v>
      </c>
      <c r="B520" t="str">
        <f>IFERROR(LOOKUP(1,0/SEARCH(Sheet2!$E$3:$E$18,A520),Sheet2!$F$3:$F$18),"其他")</f>
        <v>C#工程师</v>
      </c>
      <c r="C520" t="s">
        <v>665</v>
      </c>
      <c r="D520" t="s">
        <v>23</v>
      </c>
      <c r="E520" t="s">
        <v>8</v>
      </c>
      <c r="F520" t="s">
        <v>743</v>
      </c>
      <c r="G520" t="s">
        <v>5976</v>
      </c>
      <c r="H520" t="s">
        <v>93</v>
      </c>
      <c r="I520" t="s">
        <v>12</v>
      </c>
      <c r="J520">
        <v>5</v>
      </c>
      <c r="K520" t="s">
        <v>11103</v>
      </c>
      <c r="L520" t="str">
        <f>LEFT(K520,LEN(K520)-3)</f>
        <v>8</v>
      </c>
      <c r="M520" t="str">
        <f>RIGHT(K520,3)</f>
        <v>千/月</v>
      </c>
      <c r="N520">
        <f>J520*VLOOKUP(M520,薪资单位!$A$1:$B$6,2,FALSE)</f>
        <v>5</v>
      </c>
      <c r="O520">
        <f>L520*VLOOKUP(M520,薪资单位!$A$1:$B$6,2,FALSE)</f>
        <v>8</v>
      </c>
      <c r="P520" t="s">
        <v>2595</v>
      </c>
    </row>
    <row r="521" spans="1:16" x14ac:dyDescent="0.2">
      <c r="A521" t="s">
        <v>5995</v>
      </c>
      <c r="B521" t="str">
        <f>IFERROR(LOOKUP(1,0/SEARCH(Sheet2!$E$3:$E$18,A521),Sheet2!$F$3:$F$18),"其他")</f>
        <v>C#工程师</v>
      </c>
      <c r="C521" t="s">
        <v>665</v>
      </c>
      <c r="D521" t="s">
        <v>7</v>
      </c>
      <c r="E521" t="s">
        <v>8</v>
      </c>
      <c r="F521" t="s">
        <v>1722</v>
      </c>
      <c r="G521" t="s">
        <v>5996</v>
      </c>
      <c r="H521" t="s">
        <v>11</v>
      </c>
      <c r="I521" t="s">
        <v>12</v>
      </c>
      <c r="J521">
        <v>5</v>
      </c>
      <c r="K521" t="s">
        <v>11103</v>
      </c>
      <c r="L521" t="str">
        <f>LEFT(K521,LEN(K521)-3)</f>
        <v>8</v>
      </c>
      <c r="M521" t="str">
        <f>RIGHT(K521,3)</f>
        <v>千/月</v>
      </c>
      <c r="N521">
        <f>J521*VLOOKUP(M521,薪资单位!$A$1:$B$6,2,FALSE)</f>
        <v>5</v>
      </c>
      <c r="O521">
        <f>L521*VLOOKUP(M521,薪资单位!$A$1:$B$6,2,FALSE)</f>
        <v>8</v>
      </c>
      <c r="P521" t="s">
        <v>2595</v>
      </c>
    </row>
    <row r="522" spans="1:16" x14ac:dyDescent="0.2">
      <c r="A522" t="s">
        <v>2372</v>
      </c>
      <c r="B522" t="str">
        <f>IFERROR(LOOKUP(1,0/SEARCH(Sheet2!$E$3:$E$18,A522),Sheet2!$F$3:$F$18),"其他")</f>
        <v>C++工程师</v>
      </c>
      <c r="C522" t="s">
        <v>665</v>
      </c>
      <c r="D522" t="s">
        <v>23</v>
      </c>
      <c r="E522" t="s">
        <v>16</v>
      </c>
      <c r="F522" t="s">
        <v>30</v>
      </c>
      <c r="G522" t="s">
        <v>2373</v>
      </c>
      <c r="H522" t="s">
        <v>11</v>
      </c>
      <c r="I522" t="s">
        <v>20</v>
      </c>
      <c r="J522">
        <v>5</v>
      </c>
      <c r="K522" t="s">
        <v>11103</v>
      </c>
      <c r="L522" t="str">
        <f>LEFT(K522,LEN(K522)-3)</f>
        <v>8</v>
      </c>
      <c r="M522" t="str">
        <f>RIGHT(K522,3)</f>
        <v>千/月</v>
      </c>
      <c r="N522">
        <f>J522*VLOOKUP(M522,薪资单位!$A$1:$B$6,2,FALSE)</f>
        <v>5</v>
      </c>
      <c r="O522">
        <f>L522*VLOOKUP(M522,薪资单位!$A$1:$B$6,2,FALSE)</f>
        <v>8</v>
      </c>
      <c r="P522" t="s">
        <v>30</v>
      </c>
    </row>
    <row r="523" spans="1:16" x14ac:dyDescent="0.2">
      <c r="A523" t="s">
        <v>7183</v>
      </c>
      <c r="B523" t="str">
        <f>IFERROR(LOOKUP(1,0/SEARCH(Sheet2!$E$3:$E$18,A523),Sheet2!$F$3:$F$18),"其他")</f>
        <v>C++工程师</v>
      </c>
      <c r="C523" t="s">
        <v>665</v>
      </c>
      <c r="D523" t="s">
        <v>7</v>
      </c>
      <c r="E523" t="s">
        <v>59</v>
      </c>
      <c r="F523" t="s">
        <v>1961</v>
      </c>
      <c r="G523" t="s">
        <v>7184</v>
      </c>
      <c r="H523" t="s">
        <v>38</v>
      </c>
      <c r="I523" t="s">
        <v>12</v>
      </c>
      <c r="J523">
        <v>5</v>
      </c>
      <c r="K523" t="s">
        <v>11103</v>
      </c>
      <c r="L523" t="str">
        <f>LEFT(K523,LEN(K523)-3)</f>
        <v>8</v>
      </c>
      <c r="M523" t="str">
        <f>RIGHT(K523,3)</f>
        <v>千/月</v>
      </c>
      <c r="N523">
        <f>J523*VLOOKUP(M523,薪资单位!$A$1:$B$6,2,FALSE)</f>
        <v>5</v>
      </c>
      <c r="O523">
        <f>L523*VLOOKUP(M523,薪资单位!$A$1:$B$6,2,FALSE)</f>
        <v>8</v>
      </c>
      <c r="P523" t="s">
        <v>2595</v>
      </c>
    </row>
    <row r="524" spans="1:16" x14ac:dyDescent="0.2">
      <c r="A524" t="s">
        <v>91</v>
      </c>
      <c r="B524" t="str">
        <f>IFERROR(LOOKUP(1,0/SEARCH(Sheet2!$E$3:$E$18,A524),Sheet2!$F$3:$F$18),"其他")</f>
        <v>Java工程师</v>
      </c>
      <c r="C524" t="s">
        <v>665</v>
      </c>
      <c r="D524" t="s">
        <v>23</v>
      </c>
      <c r="E524" t="s">
        <v>8</v>
      </c>
      <c r="F524" t="s">
        <v>2314</v>
      </c>
      <c r="G524" t="s">
        <v>2849</v>
      </c>
      <c r="H524" t="s">
        <v>38</v>
      </c>
      <c r="I524" t="s">
        <v>12</v>
      </c>
      <c r="J524">
        <v>5</v>
      </c>
      <c r="K524" t="s">
        <v>11103</v>
      </c>
      <c r="L524" t="str">
        <f>LEFT(K524,LEN(K524)-3)</f>
        <v>8</v>
      </c>
      <c r="M524" t="str">
        <f>RIGHT(K524,3)</f>
        <v>千/月</v>
      </c>
      <c r="N524">
        <f>J524*VLOOKUP(M524,薪资单位!$A$1:$B$6,2,FALSE)</f>
        <v>5</v>
      </c>
      <c r="O524">
        <f>L524*VLOOKUP(M524,薪资单位!$A$1:$B$6,2,FALSE)</f>
        <v>8</v>
      </c>
      <c r="P524" t="s">
        <v>839</v>
      </c>
    </row>
    <row r="525" spans="1:16" x14ac:dyDescent="0.2">
      <c r="A525" t="s">
        <v>2955</v>
      </c>
      <c r="B525" t="str">
        <f>IFERROR(LOOKUP(1,0/SEARCH(Sheet2!$E$3:$E$18,A525),Sheet2!$F$3:$F$18),"其他")</f>
        <v>Java工程师</v>
      </c>
      <c r="C525" t="s">
        <v>665</v>
      </c>
      <c r="D525" t="s">
        <v>7</v>
      </c>
      <c r="E525" t="s">
        <v>16</v>
      </c>
      <c r="F525" t="s">
        <v>2645</v>
      </c>
      <c r="G525" t="s">
        <v>2956</v>
      </c>
      <c r="H525" t="s">
        <v>11</v>
      </c>
      <c r="I525" t="s">
        <v>12</v>
      </c>
      <c r="J525">
        <v>5</v>
      </c>
      <c r="K525" t="s">
        <v>11103</v>
      </c>
      <c r="L525" t="str">
        <f>LEFT(K525,LEN(K525)-3)</f>
        <v>8</v>
      </c>
      <c r="M525" t="str">
        <f>RIGHT(K525,3)</f>
        <v>千/月</v>
      </c>
      <c r="N525">
        <f>J525*VLOOKUP(M525,薪资单位!$A$1:$B$6,2,FALSE)</f>
        <v>5</v>
      </c>
      <c r="O525">
        <f>L525*VLOOKUP(M525,薪资单位!$A$1:$B$6,2,FALSE)</f>
        <v>8</v>
      </c>
      <c r="P525" t="s">
        <v>839</v>
      </c>
    </row>
    <row r="526" spans="1:16" x14ac:dyDescent="0.2">
      <c r="A526" t="s">
        <v>101</v>
      </c>
      <c r="B526" t="str">
        <f>IFERROR(LOOKUP(1,0/SEARCH(Sheet2!$E$3:$E$18,A526),Sheet2!$F$3:$F$18),"其他")</f>
        <v>Java工程师</v>
      </c>
      <c r="C526" t="s">
        <v>665</v>
      </c>
      <c r="D526" t="s">
        <v>65</v>
      </c>
      <c r="E526" t="s">
        <v>8</v>
      </c>
      <c r="F526" t="s">
        <v>2595</v>
      </c>
      <c r="G526" t="s">
        <v>5291</v>
      </c>
      <c r="H526" t="s">
        <v>11</v>
      </c>
      <c r="I526" t="s">
        <v>12</v>
      </c>
      <c r="J526">
        <v>5</v>
      </c>
      <c r="K526" t="s">
        <v>11103</v>
      </c>
      <c r="L526" t="str">
        <f>LEFT(K526,LEN(K526)-3)</f>
        <v>8</v>
      </c>
      <c r="M526" t="str">
        <f>RIGHT(K526,3)</f>
        <v>千/月</v>
      </c>
      <c r="N526">
        <f>J526*VLOOKUP(M526,薪资单位!$A$1:$B$6,2,FALSE)</f>
        <v>5</v>
      </c>
      <c r="O526">
        <f>L526*VLOOKUP(M526,薪资单位!$A$1:$B$6,2,FALSE)</f>
        <v>8</v>
      </c>
      <c r="P526" t="s">
        <v>2595</v>
      </c>
    </row>
    <row r="527" spans="1:16" x14ac:dyDescent="0.2">
      <c r="A527" t="s">
        <v>91</v>
      </c>
      <c r="B527" t="str">
        <f>IFERROR(LOOKUP(1,0/SEARCH(Sheet2!$E$3:$E$18,A527),Sheet2!$F$3:$F$18),"其他")</f>
        <v>Java工程师</v>
      </c>
      <c r="C527" t="s">
        <v>665</v>
      </c>
      <c r="D527" t="s">
        <v>65</v>
      </c>
      <c r="E527" t="s">
        <v>16</v>
      </c>
      <c r="F527" t="s">
        <v>1388</v>
      </c>
      <c r="G527" t="s">
        <v>5444</v>
      </c>
      <c r="H527" t="s">
        <v>11</v>
      </c>
      <c r="I527" t="s">
        <v>32</v>
      </c>
      <c r="J527">
        <v>5</v>
      </c>
      <c r="K527" t="s">
        <v>11103</v>
      </c>
      <c r="L527" t="str">
        <f>LEFT(K527,LEN(K527)-3)</f>
        <v>8</v>
      </c>
      <c r="M527" t="str">
        <f>RIGHT(K527,3)</f>
        <v>千/月</v>
      </c>
      <c r="N527">
        <f>J527*VLOOKUP(M527,薪资单位!$A$1:$B$6,2,FALSE)</f>
        <v>5</v>
      </c>
      <c r="O527">
        <f>L527*VLOOKUP(M527,薪资单位!$A$1:$B$6,2,FALSE)</f>
        <v>8</v>
      </c>
      <c r="P527" t="s">
        <v>2595</v>
      </c>
    </row>
    <row r="528" spans="1:16" x14ac:dyDescent="0.2">
      <c r="A528" t="s">
        <v>5500</v>
      </c>
      <c r="B528" t="str">
        <f>IFERROR(LOOKUP(1,0/SEARCH(Sheet2!$E$3:$E$18,A528),Sheet2!$F$3:$F$18),"其他")</f>
        <v>Java工程师</v>
      </c>
      <c r="C528" t="s">
        <v>665</v>
      </c>
      <c r="D528" t="s">
        <v>23</v>
      </c>
      <c r="E528" t="s">
        <v>16</v>
      </c>
      <c r="F528" t="s">
        <v>743</v>
      </c>
      <c r="G528" t="s">
        <v>5501</v>
      </c>
      <c r="H528" t="s">
        <v>11</v>
      </c>
      <c r="I528" t="s">
        <v>12</v>
      </c>
      <c r="J528">
        <v>5</v>
      </c>
      <c r="K528" t="s">
        <v>11103</v>
      </c>
      <c r="L528" t="str">
        <f>LEFT(K528,LEN(K528)-3)</f>
        <v>8</v>
      </c>
      <c r="M528" t="str">
        <f>RIGHT(K528,3)</f>
        <v>千/月</v>
      </c>
      <c r="N528">
        <f>J528*VLOOKUP(M528,薪资单位!$A$1:$B$6,2,FALSE)</f>
        <v>5</v>
      </c>
      <c r="O528">
        <f>L528*VLOOKUP(M528,薪资单位!$A$1:$B$6,2,FALSE)</f>
        <v>8</v>
      </c>
      <c r="P528" t="s">
        <v>2595</v>
      </c>
    </row>
    <row r="529" spans="1:16" x14ac:dyDescent="0.2">
      <c r="A529" t="s">
        <v>156</v>
      </c>
      <c r="B529" t="str">
        <f>IFERROR(LOOKUP(1,0/SEARCH(Sheet2!$E$3:$E$18,A529),Sheet2!$F$3:$F$18),"其他")</f>
        <v>Java工程师</v>
      </c>
      <c r="C529" t="s">
        <v>665</v>
      </c>
      <c r="D529" t="s">
        <v>65</v>
      </c>
      <c r="E529" t="s">
        <v>16</v>
      </c>
      <c r="F529" t="s">
        <v>1809</v>
      </c>
      <c r="G529" t="s">
        <v>7544</v>
      </c>
      <c r="H529" t="s">
        <v>38</v>
      </c>
      <c r="I529" t="s">
        <v>12</v>
      </c>
      <c r="J529">
        <v>5</v>
      </c>
      <c r="K529" t="s">
        <v>11103</v>
      </c>
      <c r="L529" t="str">
        <f>LEFT(K529,LEN(K529)-3)</f>
        <v>8</v>
      </c>
      <c r="M529" t="str">
        <f>RIGHT(K529,3)</f>
        <v>千/月</v>
      </c>
      <c r="N529">
        <f>J529*VLOOKUP(M529,薪资单位!$A$1:$B$6,2,FALSE)</f>
        <v>5</v>
      </c>
      <c r="O529">
        <f>L529*VLOOKUP(M529,薪资单位!$A$1:$B$6,2,FALSE)</f>
        <v>8</v>
      </c>
      <c r="P529" t="s">
        <v>5989</v>
      </c>
    </row>
    <row r="530" spans="1:16" x14ac:dyDescent="0.2">
      <c r="A530" t="s">
        <v>39</v>
      </c>
      <c r="B530" t="str">
        <f>IFERROR(LOOKUP(1,0/SEARCH(Sheet2!$E$3:$E$18,A530),Sheet2!$F$3:$F$18),"其他")</f>
        <v>Java工程师</v>
      </c>
      <c r="C530" t="s">
        <v>665</v>
      </c>
      <c r="D530" t="s">
        <v>7</v>
      </c>
      <c r="E530" t="s">
        <v>8</v>
      </c>
      <c r="F530" t="s">
        <v>1139</v>
      </c>
      <c r="G530" t="s">
        <v>9848</v>
      </c>
      <c r="H530" t="s">
        <v>93</v>
      </c>
      <c r="I530" t="s">
        <v>12</v>
      </c>
      <c r="J530">
        <v>5</v>
      </c>
      <c r="K530" t="s">
        <v>11103</v>
      </c>
      <c r="L530" t="str">
        <f>LEFT(K530,LEN(K530)-3)</f>
        <v>8</v>
      </c>
      <c r="M530" t="str">
        <f>RIGHT(K530,3)</f>
        <v>千/月</v>
      </c>
      <c r="N530">
        <f>J530*VLOOKUP(M530,薪资单位!$A$1:$B$6,2,FALSE)</f>
        <v>5</v>
      </c>
      <c r="O530">
        <f>L530*VLOOKUP(M530,薪资单位!$A$1:$B$6,2,FALSE)</f>
        <v>8</v>
      </c>
      <c r="P530" t="s">
        <v>1139</v>
      </c>
    </row>
    <row r="531" spans="1:16" x14ac:dyDescent="0.2">
      <c r="A531" t="s">
        <v>481</v>
      </c>
      <c r="B531" t="str">
        <f>IFERROR(LOOKUP(1,0/SEARCH(Sheet2!$E$3:$E$18,A531),Sheet2!$F$3:$F$18),"其他")</f>
        <v>PHP工程师</v>
      </c>
      <c r="C531" t="s">
        <v>665</v>
      </c>
      <c r="D531" t="s">
        <v>65</v>
      </c>
      <c r="E531" t="s">
        <v>8</v>
      </c>
      <c r="F531" t="s">
        <v>1722</v>
      </c>
      <c r="G531" t="s">
        <v>5531</v>
      </c>
      <c r="H531" t="s">
        <v>38</v>
      </c>
      <c r="I531" t="s">
        <v>12</v>
      </c>
      <c r="J531">
        <v>5</v>
      </c>
      <c r="K531" t="s">
        <v>11103</v>
      </c>
      <c r="L531" t="str">
        <f>LEFT(K531,LEN(K531)-3)</f>
        <v>8</v>
      </c>
      <c r="M531" t="str">
        <f>RIGHT(K531,3)</f>
        <v>千/月</v>
      </c>
      <c r="N531">
        <f>J531*VLOOKUP(M531,薪资单位!$A$1:$B$6,2,FALSE)</f>
        <v>5</v>
      </c>
      <c r="O531">
        <f>L531*VLOOKUP(M531,薪资单位!$A$1:$B$6,2,FALSE)</f>
        <v>8</v>
      </c>
      <c r="P531" t="s">
        <v>2595</v>
      </c>
    </row>
    <row r="532" spans="1:16" x14ac:dyDescent="0.2">
      <c r="A532" t="s">
        <v>10055</v>
      </c>
      <c r="B532" t="str">
        <f>IFERROR(LOOKUP(1,0/SEARCH(Sheet2!$E$3:$E$18,A532),Sheet2!$F$3:$F$18),"其他")</f>
        <v>PHP工程师</v>
      </c>
      <c r="C532" t="s">
        <v>665</v>
      </c>
      <c r="D532" t="s">
        <v>7</v>
      </c>
      <c r="E532" t="s">
        <v>16</v>
      </c>
      <c r="F532" t="s">
        <v>9644</v>
      </c>
      <c r="G532" t="s">
        <v>10056</v>
      </c>
      <c r="H532" t="s">
        <v>11</v>
      </c>
      <c r="I532" t="s">
        <v>12</v>
      </c>
      <c r="J532">
        <v>5</v>
      </c>
      <c r="K532" t="s">
        <v>11103</v>
      </c>
      <c r="L532" t="str">
        <f>LEFT(K532,LEN(K532)-3)</f>
        <v>8</v>
      </c>
      <c r="M532" t="str">
        <f>RIGHT(K532,3)</f>
        <v>千/月</v>
      </c>
      <c r="N532">
        <f>J532*VLOOKUP(M532,薪资单位!$A$1:$B$6,2,FALSE)</f>
        <v>5</v>
      </c>
      <c r="O532">
        <f>L532*VLOOKUP(M532,薪资单位!$A$1:$B$6,2,FALSE)</f>
        <v>8</v>
      </c>
      <c r="P532" t="s">
        <v>1139</v>
      </c>
    </row>
    <row r="533" spans="1:16" x14ac:dyDescent="0.2">
      <c r="A533" t="s">
        <v>6754</v>
      </c>
      <c r="B533" t="str">
        <f>IFERROR(LOOKUP(1,0/SEARCH(Sheet2!$E$3:$E$18,A533),Sheet2!$F$3:$F$18),"其他")</f>
        <v>Python工程师</v>
      </c>
      <c r="C533" t="s">
        <v>665</v>
      </c>
      <c r="D533" t="s">
        <v>7</v>
      </c>
      <c r="E533" t="s">
        <v>139</v>
      </c>
      <c r="F533" t="s">
        <v>5190</v>
      </c>
      <c r="G533" t="s">
        <v>6755</v>
      </c>
      <c r="H533" t="s">
        <v>11</v>
      </c>
      <c r="I533" t="s">
        <v>12</v>
      </c>
      <c r="J533">
        <v>5</v>
      </c>
      <c r="K533" t="s">
        <v>11103</v>
      </c>
      <c r="L533" t="str">
        <f>LEFT(K533,LEN(K533)-3)</f>
        <v>8</v>
      </c>
      <c r="M533" t="str">
        <f>RIGHT(K533,3)</f>
        <v>千/月</v>
      </c>
      <c r="N533">
        <f>J533*VLOOKUP(M533,薪资单位!$A$1:$B$6,2,FALSE)</f>
        <v>5</v>
      </c>
      <c r="O533">
        <f>L533*VLOOKUP(M533,薪资单位!$A$1:$B$6,2,FALSE)</f>
        <v>8</v>
      </c>
      <c r="P533" t="s">
        <v>2595</v>
      </c>
    </row>
    <row r="534" spans="1:16" x14ac:dyDescent="0.2">
      <c r="A534" t="s">
        <v>6849</v>
      </c>
      <c r="B534" t="str">
        <f>IFERROR(LOOKUP(1,0/SEARCH(Sheet2!$E$3:$E$18,A534),Sheet2!$F$3:$F$18),"其他")</f>
        <v>测试工程师</v>
      </c>
      <c r="C534" t="s">
        <v>665</v>
      </c>
      <c r="D534" t="s">
        <v>7</v>
      </c>
      <c r="E534" t="s">
        <v>16</v>
      </c>
      <c r="F534" t="s">
        <v>2595</v>
      </c>
      <c r="G534" t="s">
        <v>6850</v>
      </c>
      <c r="H534" t="s">
        <v>38</v>
      </c>
      <c r="I534" t="s">
        <v>12</v>
      </c>
      <c r="J534">
        <v>5</v>
      </c>
      <c r="K534" t="s">
        <v>11103</v>
      </c>
      <c r="L534" t="str">
        <f>LEFT(K534,LEN(K534)-3)</f>
        <v>8</v>
      </c>
      <c r="M534" t="str">
        <f>RIGHT(K534,3)</f>
        <v>千/月</v>
      </c>
      <c r="N534">
        <f>J534*VLOOKUP(M534,薪资单位!$A$1:$B$6,2,FALSE)</f>
        <v>5</v>
      </c>
      <c r="O534">
        <f>L534*VLOOKUP(M534,薪资单位!$A$1:$B$6,2,FALSE)</f>
        <v>8</v>
      </c>
      <c r="P534" t="s">
        <v>2595</v>
      </c>
    </row>
    <row r="535" spans="1:16" x14ac:dyDescent="0.2">
      <c r="A535" t="s">
        <v>1898</v>
      </c>
      <c r="B535" t="str">
        <f>IFERROR(LOOKUP(1,0/SEARCH(Sheet2!$E$3:$E$18,A535),Sheet2!$F$3:$F$18),"其他")</f>
        <v>测试工程师</v>
      </c>
      <c r="C535" t="s">
        <v>665</v>
      </c>
      <c r="D535" t="s">
        <v>35</v>
      </c>
      <c r="E535" t="s">
        <v>8</v>
      </c>
      <c r="F535" t="s">
        <v>743</v>
      </c>
      <c r="G535" t="s">
        <v>6851</v>
      </c>
      <c r="H535" t="s">
        <v>11</v>
      </c>
      <c r="I535" t="s">
        <v>12</v>
      </c>
      <c r="J535">
        <v>5</v>
      </c>
      <c r="K535" t="s">
        <v>11103</v>
      </c>
      <c r="L535" t="str">
        <f>LEFT(K535,LEN(K535)-3)</f>
        <v>8</v>
      </c>
      <c r="M535" t="str">
        <f>RIGHT(K535,3)</f>
        <v>千/月</v>
      </c>
      <c r="N535">
        <f>J535*VLOOKUP(M535,薪资单位!$A$1:$B$6,2,FALSE)</f>
        <v>5</v>
      </c>
      <c r="O535">
        <f>L535*VLOOKUP(M535,薪资单位!$A$1:$B$6,2,FALSE)</f>
        <v>8</v>
      </c>
      <c r="P535" t="s">
        <v>2595</v>
      </c>
    </row>
    <row r="536" spans="1:16" x14ac:dyDescent="0.2">
      <c r="A536" t="s">
        <v>7004</v>
      </c>
      <c r="B536" t="str">
        <f>IFERROR(LOOKUP(1,0/SEARCH(Sheet2!$E$3:$E$18,A536),Sheet2!$F$3:$F$18),"其他")</f>
        <v>测试工程师</v>
      </c>
      <c r="C536" t="s">
        <v>665</v>
      </c>
      <c r="D536" t="s">
        <v>65</v>
      </c>
      <c r="E536" t="s">
        <v>8</v>
      </c>
      <c r="F536" t="s">
        <v>5226</v>
      </c>
      <c r="G536" t="s">
        <v>7005</v>
      </c>
      <c r="H536" t="s">
        <v>38</v>
      </c>
      <c r="I536" t="s">
        <v>12</v>
      </c>
      <c r="J536">
        <v>5</v>
      </c>
      <c r="K536" t="s">
        <v>11103</v>
      </c>
      <c r="L536" t="str">
        <f>LEFT(K536,LEN(K536)-3)</f>
        <v>8</v>
      </c>
      <c r="M536" t="str">
        <f>RIGHT(K536,3)</f>
        <v>千/月</v>
      </c>
      <c r="N536">
        <f>J536*VLOOKUP(M536,薪资单位!$A$1:$B$6,2,FALSE)</f>
        <v>5</v>
      </c>
      <c r="O536">
        <f>L536*VLOOKUP(M536,薪资单位!$A$1:$B$6,2,FALSE)</f>
        <v>8</v>
      </c>
      <c r="P536" t="s">
        <v>2595</v>
      </c>
    </row>
    <row r="537" spans="1:16" x14ac:dyDescent="0.2">
      <c r="A537" t="s">
        <v>1347</v>
      </c>
      <c r="B537" t="str">
        <f>IFERROR(LOOKUP(1,0/SEARCH(Sheet2!$E$3:$E$18,A537),Sheet2!$F$3:$F$18),"其他")</f>
        <v>其他</v>
      </c>
      <c r="C537" t="s">
        <v>665</v>
      </c>
      <c r="D537" t="s">
        <v>7</v>
      </c>
      <c r="E537" t="s">
        <v>16</v>
      </c>
      <c r="F537" t="s">
        <v>321</v>
      </c>
      <c r="G537" t="s">
        <v>1348</v>
      </c>
      <c r="H537" t="s">
        <v>11</v>
      </c>
      <c r="I537" t="s">
        <v>12</v>
      </c>
      <c r="J537">
        <v>5</v>
      </c>
      <c r="K537" t="s">
        <v>11103</v>
      </c>
      <c r="L537" t="str">
        <f>LEFT(K537,LEN(K537)-3)</f>
        <v>8</v>
      </c>
      <c r="M537" t="str">
        <f>RIGHT(K537,3)</f>
        <v>千/月</v>
      </c>
      <c r="N537">
        <f>J537*VLOOKUP(M537,薪资单位!$A$1:$B$6,2,FALSE)</f>
        <v>5</v>
      </c>
      <c r="O537">
        <f>L537*VLOOKUP(M537,薪资单位!$A$1:$B$6,2,FALSE)</f>
        <v>8</v>
      </c>
      <c r="P537" t="s">
        <v>30</v>
      </c>
    </row>
    <row r="538" spans="1:16" x14ac:dyDescent="0.2">
      <c r="A538" t="s">
        <v>630</v>
      </c>
      <c r="B538" t="str">
        <f>IFERROR(LOOKUP(1,0/SEARCH(Sheet2!$E$3:$E$18,A538),Sheet2!$F$3:$F$18),"其他")</f>
        <v>运维工程师</v>
      </c>
      <c r="C538" t="s">
        <v>665</v>
      </c>
      <c r="D538" t="s">
        <v>23</v>
      </c>
      <c r="E538" t="s">
        <v>8</v>
      </c>
      <c r="F538" t="s">
        <v>743</v>
      </c>
      <c r="G538" t="s">
        <v>6830</v>
      </c>
      <c r="H538" t="s">
        <v>93</v>
      </c>
      <c r="I538" t="s">
        <v>12</v>
      </c>
      <c r="J538">
        <v>5</v>
      </c>
      <c r="K538" t="s">
        <v>11103</v>
      </c>
      <c r="L538" t="str">
        <f>LEFT(K538,LEN(K538)-3)</f>
        <v>8</v>
      </c>
      <c r="M538" t="str">
        <f>RIGHT(K538,3)</f>
        <v>千/月</v>
      </c>
      <c r="N538">
        <f>J538*VLOOKUP(M538,薪资单位!$A$1:$B$6,2,FALSE)</f>
        <v>5</v>
      </c>
      <c r="O538">
        <f>L538*VLOOKUP(M538,薪资单位!$A$1:$B$6,2,FALSE)</f>
        <v>8</v>
      </c>
      <c r="P538" t="s">
        <v>2595</v>
      </c>
    </row>
    <row r="539" spans="1:16" x14ac:dyDescent="0.2">
      <c r="A539" t="s">
        <v>4751</v>
      </c>
      <c r="B539" t="str">
        <f>IFERROR(LOOKUP(1,0/SEARCH(Sheet2!$E$3:$E$18,A539),Sheet2!$F$3:$F$18),"其他")</f>
        <v>其他</v>
      </c>
      <c r="C539" t="s">
        <v>665</v>
      </c>
      <c r="D539" t="s">
        <v>7</v>
      </c>
      <c r="E539" t="s">
        <v>16</v>
      </c>
      <c r="F539" t="s">
        <v>2653</v>
      </c>
      <c r="G539" t="s">
        <v>4752</v>
      </c>
      <c r="H539" t="s">
        <v>38</v>
      </c>
      <c r="I539" t="s">
        <v>12</v>
      </c>
      <c r="J539">
        <v>5</v>
      </c>
      <c r="K539" t="s">
        <v>11103</v>
      </c>
      <c r="L539" t="str">
        <f>LEFT(K539,LEN(K539)-3)</f>
        <v>8</v>
      </c>
      <c r="M539" t="str">
        <f>RIGHT(K539,3)</f>
        <v>千/月</v>
      </c>
      <c r="N539">
        <f>J539*VLOOKUP(M539,薪资单位!$A$1:$B$6,2,FALSE)</f>
        <v>5</v>
      </c>
      <c r="O539">
        <f>L539*VLOOKUP(M539,薪资单位!$A$1:$B$6,2,FALSE)</f>
        <v>8</v>
      </c>
      <c r="P539" t="s">
        <v>839</v>
      </c>
    </row>
    <row r="540" spans="1:16" x14ac:dyDescent="0.2">
      <c r="A540" t="s">
        <v>7136</v>
      </c>
      <c r="B540" t="str">
        <f>IFERROR(LOOKUP(1,0/SEARCH(Sheet2!$E$3:$E$18,A540),Sheet2!$F$3:$F$18),"其他")</f>
        <v>其他</v>
      </c>
      <c r="C540" t="s">
        <v>665</v>
      </c>
      <c r="D540" t="s">
        <v>23</v>
      </c>
      <c r="E540" t="s">
        <v>8</v>
      </c>
      <c r="F540" t="s">
        <v>743</v>
      </c>
      <c r="G540" t="s">
        <v>7137</v>
      </c>
      <c r="H540" t="s">
        <v>11</v>
      </c>
      <c r="I540" t="s">
        <v>12</v>
      </c>
      <c r="J540">
        <v>5</v>
      </c>
      <c r="K540" t="s">
        <v>11103</v>
      </c>
      <c r="L540" t="str">
        <f>LEFT(K540,LEN(K540)-3)</f>
        <v>8</v>
      </c>
      <c r="M540" t="str">
        <f>RIGHT(K540,3)</f>
        <v>千/月</v>
      </c>
      <c r="N540">
        <f>J540*VLOOKUP(M540,薪资单位!$A$1:$B$6,2,FALSE)</f>
        <v>5</v>
      </c>
      <c r="O540">
        <f>L540*VLOOKUP(M540,薪资单位!$A$1:$B$6,2,FALSE)</f>
        <v>8</v>
      </c>
      <c r="P540" t="s">
        <v>2595</v>
      </c>
    </row>
    <row r="541" spans="1:16" x14ac:dyDescent="0.2">
      <c r="A541" t="s">
        <v>7237</v>
      </c>
      <c r="B541" t="str">
        <f>IFERROR(LOOKUP(1,0/SEARCH(Sheet2!$E$3:$E$18,A541),Sheet2!$F$3:$F$18),"其他")</f>
        <v>其他</v>
      </c>
      <c r="C541" t="s">
        <v>665</v>
      </c>
      <c r="D541" t="s">
        <v>23</v>
      </c>
      <c r="E541" t="s">
        <v>8</v>
      </c>
      <c r="F541" t="s">
        <v>743</v>
      </c>
      <c r="G541" t="s">
        <v>7238</v>
      </c>
      <c r="H541" t="s">
        <v>11</v>
      </c>
      <c r="I541" t="s">
        <v>12</v>
      </c>
      <c r="J541">
        <v>5</v>
      </c>
      <c r="K541" t="s">
        <v>11103</v>
      </c>
      <c r="L541" t="str">
        <f>LEFT(K541,LEN(K541)-3)</f>
        <v>8</v>
      </c>
      <c r="M541" t="str">
        <f>RIGHT(K541,3)</f>
        <v>千/月</v>
      </c>
      <c r="N541">
        <f>J541*VLOOKUP(M541,薪资单位!$A$1:$B$6,2,FALSE)</f>
        <v>5</v>
      </c>
      <c r="O541">
        <f>L541*VLOOKUP(M541,薪资单位!$A$1:$B$6,2,FALSE)</f>
        <v>8</v>
      </c>
      <c r="P541" t="s">
        <v>2595</v>
      </c>
    </row>
    <row r="542" spans="1:16" x14ac:dyDescent="0.2">
      <c r="A542" t="s">
        <v>7416</v>
      </c>
      <c r="B542" t="str">
        <f>IFERROR(LOOKUP(1,0/SEARCH(Sheet2!$E$3:$E$18,A542),Sheet2!$F$3:$F$18),"其他")</f>
        <v>其他</v>
      </c>
      <c r="C542" t="s">
        <v>665</v>
      </c>
      <c r="D542" t="s">
        <v>7</v>
      </c>
      <c r="E542" t="s">
        <v>8</v>
      </c>
      <c r="F542" t="s">
        <v>1388</v>
      </c>
      <c r="G542" t="s">
        <v>7417</v>
      </c>
      <c r="H542" t="s">
        <v>38</v>
      </c>
      <c r="I542" t="s">
        <v>12</v>
      </c>
      <c r="J542">
        <v>5</v>
      </c>
      <c r="K542" t="s">
        <v>11103</v>
      </c>
      <c r="L542" t="str">
        <f>LEFT(K542,LEN(K542)-3)</f>
        <v>8</v>
      </c>
      <c r="M542" t="str">
        <f>RIGHT(K542,3)</f>
        <v>千/月</v>
      </c>
      <c r="N542">
        <f>J542*VLOOKUP(M542,薪资单位!$A$1:$B$6,2,FALSE)</f>
        <v>5</v>
      </c>
      <c r="O542">
        <f>L542*VLOOKUP(M542,薪资单位!$A$1:$B$6,2,FALSE)</f>
        <v>8</v>
      </c>
      <c r="P542" t="s">
        <v>2595</v>
      </c>
    </row>
    <row r="543" spans="1:16" x14ac:dyDescent="0.2">
      <c r="A543" t="s">
        <v>9335</v>
      </c>
      <c r="B543" t="str">
        <f>IFERROR(LOOKUP(1,0/SEARCH(Sheet2!$E$3:$E$18,A543),Sheet2!$F$3:$F$18),"其他")</f>
        <v>其他</v>
      </c>
      <c r="C543" t="s">
        <v>665</v>
      </c>
      <c r="D543" t="s">
        <v>23</v>
      </c>
      <c r="E543" t="s">
        <v>8</v>
      </c>
      <c r="F543" t="s">
        <v>2579</v>
      </c>
      <c r="G543" t="s">
        <v>9336</v>
      </c>
      <c r="H543" t="s">
        <v>11</v>
      </c>
      <c r="I543" t="s">
        <v>12</v>
      </c>
      <c r="J543">
        <v>5</v>
      </c>
      <c r="K543" t="s">
        <v>11103</v>
      </c>
      <c r="L543" t="str">
        <f>LEFT(K543,LEN(K543)-3)</f>
        <v>8</v>
      </c>
      <c r="M543" t="str">
        <f>RIGHT(K543,3)</f>
        <v>千/月</v>
      </c>
      <c r="N543">
        <f>J543*VLOOKUP(M543,薪资单位!$A$1:$B$6,2,FALSE)</f>
        <v>5</v>
      </c>
      <c r="O543">
        <f>L543*VLOOKUP(M543,薪资单位!$A$1:$B$6,2,FALSE)</f>
        <v>8</v>
      </c>
      <c r="P543" t="s">
        <v>5989</v>
      </c>
    </row>
    <row r="544" spans="1:16" x14ac:dyDescent="0.2">
      <c r="A544" t="s">
        <v>9461</v>
      </c>
      <c r="B544" t="str">
        <f>IFERROR(LOOKUP(1,0/SEARCH(Sheet2!$E$3:$E$18,A544),Sheet2!$F$3:$F$18),"其他")</f>
        <v>其他</v>
      </c>
      <c r="C544" t="s">
        <v>665</v>
      </c>
      <c r="D544" t="s">
        <v>65</v>
      </c>
      <c r="E544" t="s">
        <v>16</v>
      </c>
      <c r="F544" t="s">
        <v>7447</v>
      </c>
      <c r="G544" t="s">
        <v>9462</v>
      </c>
      <c r="H544" t="s">
        <v>19</v>
      </c>
      <c r="I544" t="s">
        <v>20</v>
      </c>
      <c r="J544">
        <v>5</v>
      </c>
      <c r="K544" t="s">
        <v>11103</v>
      </c>
      <c r="L544" t="str">
        <f>LEFT(K544,LEN(K544)-3)</f>
        <v>8</v>
      </c>
      <c r="M544" t="str">
        <f>RIGHT(K544,3)</f>
        <v>千/月</v>
      </c>
      <c r="N544">
        <f>J544*VLOOKUP(M544,薪资单位!$A$1:$B$6,2,FALSE)</f>
        <v>5</v>
      </c>
      <c r="O544">
        <f>L544*VLOOKUP(M544,薪资单位!$A$1:$B$6,2,FALSE)</f>
        <v>8</v>
      </c>
      <c r="P544" t="s">
        <v>5989</v>
      </c>
    </row>
    <row r="545" spans="1:16" x14ac:dyDescent="0.2">
      <c r="A545" t="s">
        <v>1089</v>
      </c>
      <c r="B545" t="str">
        <f>IFERROR(LOOKUP(1,0/SEARCH(Sheet2!$E$3:$E$18,A545),Sheet2!$F$3:$F$18),"其他")</f>
        <v>其他</v>
      </c>
      <c r="C545" t="s">
        <v>665</v>
      </c>
      <c r="D545" t="s">
        <v>35</v>
      </c>
      <c r="E545" t="s">
        <v>742</v>
      </c>
      <c r="F545" t="s">
        <v>1139</v>
      </c>
      <c r="G545" t="s">
        <v>11048</v>
      </c>
      <c r="H545" t="s">
        <v>26</v>
      </c>
      <c r="I545" t="s">
        <v>12</v>
      </c>
      <c r="J545">
        <v>5</v>
      </c>
      <c r="K545" t="s">
        <v>11103</v>
      </c>
      <c r="L545" t="str">
        <f>LEFT(K545,LEN(K545)-3)</f>
        <v>8</v>
      </c>
      <c r="M545" t="str">
        <f>RIGHT(K545,3)</f>
        <v>千/月</v>
      </c>
      <c r="N545">
        <f>J545*VLOOKUP(M545,薪资单位!$A$1:$B$6,2,FALSE)</f>
        <v>5</v>
      </c>
      <c r="O545">
        <f>L545*VLOOKUP(M545,薪资单位!$A$1:$B$6,2,FALSE)</f>
        <v>8</v>
      </c>
      <c r="P545" t="s">
        <v>1139</v>
      </c>
    </row>
    <row r="546" spans="1:16" x14ac:dyDescent="0.2">
      <c r="A546" t="s">
        <v>664</v>
      </c>
      <c r="B546" t="str">
        <f>IFERROR(LOOKUP(1,0/SEARCH(Sheet2!$E$3:$E$18,A546),Sheet2!$F$3:$F$18),"其他")</f>
        <v>其他</v>
      </c>
      <c r="C546" t="s">
        <v>665</v>
      </c>
      <c r="D546" t="s">
        <v>65</v>
      </c>
      <c r="E546" t="s">
        <v>16</v>
      </c>
      <c r="F546" t="s">
        <v>666</v>
      </c>
      <c r="G546" t="s">
        <v>667</v>
      </c>
      <c r="H546" t="s">
        <v>11</v>
      </c>
      <c r="I546" t="s">
        <v>50</v>
      </c>
      <c r="J546">
        <v>5</v>
      </c>
      <c r="K546" t="s">
        <v>11103</v>
      </c>
      <c r="L546" t="str">
        <f>LEFT(K546,LEN(K546)-3)</f>
        <v>8</v>
      </c>
      <c r="M546" t="str">
        <f>RIGHT(K546,3)</f>
        <v>千/月</v>
      </c>
      <c r="N546">
        <f>J546*VLOOKUP(M546,薪资单位!$A$1:$B$6,2,FALSE)</f>
        <v>5</v>
      </c>
      <c r="O546">
        <f>L546*VLOOKUP(M546,薪资单位!$A$1:$B$6,2,FALSE)</f>
        <v>8</v>
      </c>
      <c r="P546" t="s">
        <v>666</v>
      </c>
    </row>
    <row r="547" spans="1:16" x14ac:dyDescent="0.2">
      <c r="A547" t="s">
        <v>1146</v>
      </c>
      <c r="B547" t="str">
        <f>IFERROR(LOOKUP(1,0/SEARCH(Sheet2!$E$3:$E$18,A547),Sheet2!$F$3:$F$18),"其他")</f>
        <v>其他</v>
      </c>
      <c r="C547" t="s">
        <v>665</v>
      </c>
      <c r="D547" t="s">
        <v>23</v>
      </c>
      <c r="E547" t="s">
        <v>16</v>
      </c>
      <c r="F547" t="s">
        <v>30</v>
      </c>
      <c r="G547" t="s">
        <v>1157</v>
      </c>
      <c r="H547" t="s">
        <v>11</v>
      </c>
      <c r="I547" t="s">
        <v>12</v>
      </c>
      <c r="J547">
        <v>5</v>
      </c>
      <c r="K547" t="s">
        <v>11103</v>
      </c>
      <c r="L547" t="str">
        <f>LEFT(K547,LEN(K547)-3)</f>
        <v>8</v>
      </c>
      <c r="M547" t="str">
        <f>RIGHT(K547,3)</f>
        <v>千/月</v>
      </c>
      <c r="N547">
        <f>J547*VLOOKUP(M547,薪资单位!$A$1:$B$6,2,FALSE)</f>
        <v>5</v>
      </c>
      <c r="O547">
        <f>L547*VLOOKUP(M547,薪资单位!$A$1:$B$6,2,FALSE)</f>
        <v>8</v>
      </c>
      <c r="P547" t="s">
        <v>30</v>
      </c>
    </row>
    <row r="548" spans="1:16" x14ac:dyDescent="0.2">
      <c r="A548" t="s">
        <v>1374</v>
      </c>
      <c r="B548" t="str">
        <f>IFERROR(LOOKUP(1,0/SEARCH(Sheet2!$E$3:$E$18,A548),Sheet2!$F$3:$F$18),"其他")</f>
        <v>其他</v>
      </c>
      <c r="C548" t="s">
        <v>665</v>
      </c>
      <c r="D548" t="s">
        <v>65</v>
      </c>
      <c r="E548" t="s">
        <v>8</v>
      </c>
      <c r="F548" t="s">
        <v>267</v>
      </c>
      <c r="G548" t="s">
        <v>1375</v>
      </c>
      <c r="H548" t="s">
        <v>42</v>
      </c>
      <c r="I548" t="s">
        <v>12</v>
      </c>
      <c r="J548">
        <v>5</v>
      </c>
      <c r="K548" t="s">
        <v>11103</v>
      </c>
      <c r="L548" t="str">
        <f>LEFT(K548,LEN(K548)-3)</f>
        <v>8</v>
      </c>
      <c r="M548" t="str">
        <f>RIGHT(K548,3)</f>
        <v>千/月</v>
      </c>
      <c r="N548">
        <f>J548*VLOOKUP(M548,薪资单位!$A$1:$B$6,2,FALSE)</f>
        <v>5</v>
      </c>
      <c r="O548">
        <f>L548*VLOOKUP(M548,薪资单位!$A$1:$B$6,2,FALSE)</f>
        <v>8</v>
      </c>
      <c r="P548" t="s">
        <v>30</v>
      </c>
    </row>
    <row r="549" spans="1:16" x14ac:dyDescent="0.2">
      <c r="A549" t="s">
        <v>2457</v>
      </c>
      <c r="B549" t="str">
        <f>IFERROR(LOOKUP(1,0/SEARCH(Sheet2!$E$3:$E$18,A549),Sheet2!$F$3:$F$18),"其他")</f>
        <v>其他</v>
      </c>
      <c r="C549" t="s">
        <v>665</v>
      </c>
      <c r="D549" t="s">
        <v>23</v>
      </c>
      <c r="E549" t="s">
        <v>8</v>
      </c>
      <c r="F549" t="s">
        <v>24</v>
      </c>
      <c r="G549" t="s">
        <v>2458</v>
      </c>
      <c r="H549" t="s">
        <v>11</v>
      </c>
      <c r="I549" t="s">
        <v>12</v>
      </c>
      <c r="J549">
        <v>5</v>
      </c>
      <c r="K549" t="s">
        <v>11103</v>
      </c>
      <c r="L549" t="str">
        <f>LEFT(K549,LEN(K549)-3)</f>
        <v>8</v>
      </c>
      <c r="M549" t="str">
        <f>RIGHT(K549,3)</f>
        <v>千/月</v>
      </c>
      <c r="N549">
        <f>J549*VLOOKUP(M549,薪资单位!$A$1:$B$6,2,FALSE)</f>
        <v>5</v>
      </c>
      <c r="O549">
        <f>L549*VLOOKUP(M549,薪资单位!$A$1:$B$6,2,FALSE)</f>
        <v>8</v>
      </c>
      <c r="P549" t="s">
        <v>30</v>
      </c>
    </row>
    <row r="550" spans="1:16" x14ac:dyDescent="0.2">
      <c r="A550" t="s">
        <v>2475</v>
      </c>
      <c r="B550" t="str">
        <f>IFERROR(LOOKUP(1,0/SEARCH(Sheet2!$E$3:$E$18,A550),Sheet2!$F$3:$F$18),"其他")</f>
        <v>其他</v>
      </c>
      <c r="C550" t="s">
        <v>665</v>
      </c>
      <c r="D550" t="s">
        <v>35</v>
      </c>
      <c r="E550" t="s">
        <v>8</v>
      </c>
      <c r="F550" t="s">
        <v>17</v>
      </c>
      <c r="G550" t="s">
        <v>2476</v>
      </c>
      <c r="H550" t="s">
        <v>38</v>
      </c>
      <c r="I550" t="s">
        <v>12</v>
      </c>
      <c r="J550">
        <v>5</v>
      </c>
      <c r="K550" t="s">
        <v>11103</v>
      </c>
      <c r="L550" t="str">
        <f>LEFT(K550,LEN(K550)-3)</f>
        <v>8</v>
      </c>
      <c r="M550" t="str">
        <f>RIGHT(K550,3)</f>
        <v>千/月</v>
      </c>
      <c r="N550">
        <f>J550*VLOOKUP(M550,薪资单位!$A$1:$B$6,2,FALSE)</f>
        <v>5</v>
      </c>
      <c r="O550">
        <f>L550*VLOOKUP(M550,薪资单位!$A$1:$B$6,2,FALSE)</f>
        <v>8</v>
      </c>
      <c r="P550" t="s">
        <v>30</v>
      </c>
    </row>
    <row r="551" spans="1:16" x14ac:dyDescent="0.2">
      <c r="A551" t="s">
        <v>2190</v>
      </c>
      <c r="B551" t="str">
        <f>IFERROR(LOOKUP(1,0/SEARCH(Sheet2!$E$3:$E$18,A551),Sheet2!$F$3:$F$18),"其他")</f>
        <v>其他</v>
      </c>
      <c r="C551" t="s">
        <v>665</v>
      </c>
      <c r="D551" t="s">
        <v>65</v>
      </c>
      <c r="E551" t="s">
        <v>8</v>
      </c>
      <c r="F551" t="s">
        <v>30</v>
      </c>
      <c r="G551" t="s">
        <v>2501</v>
      </c>
      <c r="H551" t="s">
        <v>42</v>
      </c>
      <c r="I551" t="s">
        <v>12</v>
      </c>
      <c r="J551">
        <v>5</v>
      </c>
      <c r="K551" t="s">
        <v>11103</v>
      </c>
      <c r="L551" t="str">
        <f>LEFT(K551,LEN(K551)-3)</f>
        <v>8</v>
      </c>
      <c r="M551" t="str">
        <f>RIGHT(K551,3)</f>
        <v>千/月</v>
      </c>
      <c r="N551">
        <f>J551*VLOOKUP(M551,薪资单位!$A$1:$B$6,2,FALSE)</f>
        <v>5</v>
      </c>
      <c r="O551">
        <f>L551*VLOOKUP(M551,薪资单位!$A$1:$B$6,2,FALSE)</f>
        <v>8</v>
      </c>
      <c r="P551" t="s">
        <v>30</v>
      </c>
    </row>
    <row r="552" spans="1:16" x14ac:dyDescent="0.2">
      <c r="A552" t="s">
        <v>2510</v>
      </c>
      <c r="B552" t="str">
        <f>IFERROR(LOOKUP(1,0/SEARCH(Sheet2!$E$3:$E$18,A552),Sheet2!$F$3:$F$18),"其他")</f>
        <v>其他</v>
      </c>
      <c r="C552" t="s">
        <v>665</v>
      </c>
      <c r="D552" t="s">
        <v>15</v>
      </c>
      <c r="E552" t="s">
        <v>16</v>
      </c>
      <c r="F552" t="s">
        <v>2511</v>
      </c>
      <c r="G552" t="s">
        <v>2512</v>
      </c>
      <c r="H552" t="s">
        <v>42</v>
      </c>
      <c r="I552" t="s">
        <v>12</v>
      </c>
      <c r="J552">
        <v>5</v>
      </c>
      <c r="K552" t="s">
        <v>11103</v>
      </c>
      <c r="L552" t="str">
        <f>LEFT(K552,LEN(K552)-3)</f>
        <v>8</v>
      </c>
      <c r="M552" t="str">
        <f>RIGHT(K552,3)</f>
        <v>千/月</v>
      </c>
      <c r="N552">
        <f>J552*VLOOKUP(M552,薪资单位!$A$1:$B$6,2,FALSE)</f>
        <v>5</v>
      </c>
      <c r="O552">
        <f>L552*VLOOKUP(M552,薪资单位!$A$1:$B$6,2,FALSE)</f>
        <v>8</v>
      </c>
      <c r="P552" t="s">
        <v>30</v>
      </c>
    </row>
    <row r="553" spans="1:16" x14ac:dyDescent="0.2">
      <c r="A553" t="s">
        <v>3638</v>
      </c>
      <c r="B553" t="str">
        <f>IFERROR(LOOKUP(1,0/SEARCH(Sheet2!$E$3:$E$18,A553),Sheet2!$F$3:$F$18),"其他")</f>
        <v>其他</v>
      </c>
      <c r="C553" t="s">
        <v>665</v>
      </c>
      <c r="D553" t="s">
        <v>65</v>
      </c>
      <c r="E553" t="s">
        <v>742</v>
      </c>
      <c r="F553" t="s">
        <v>1636</v>
      </c>
      <c r="G553" t="s">
        <v>3639</v>
      </c>
      <c r="H553" t="s">
        <v>11</v>
      </c>
      <c r="I553" t="s">
        <v>81</v>
      </c>
      <c r="J553">
        <v>5</v>
      </c>
      <c r="K553" t="s">
        <v>11103</v>
      </c>
      <c r="L553" t="str">
        <f>LEFT(K553,LEN(K553)-3)</f>
        <v>8</v>
      </c>
      <c r="M553" t="str">
        <f>RIGHT(K553,3)</f>
        <v>千/月</v>
      </c>
      <c r="N553">
        <f>J553*VLOOKUP(M553,薪资单位!$A$1:$B$6,2,FALSE)</f>
        <v>5</v>
      </c>
      <c r="O553">
        <f>L553*VLOOKUP(M553,薪资单位!$A$1:$B$6,2,FALSE)</f>
        <v>8</v>
      </c>
      <c r="P553" t="s">
        <v>839</v>
      </c>
    </row>
    <row r="554" spans="1:16" x14ac:dyDescent="0.2">
      <c r="A554" t="s">
        <v>4113</v>
      </c>
      <c r="B554" t="str">
        <f>IFERROR(LOOKUP(1,0/SEARCH(Sheet2!$E$3:$E$18,A554),Sheet2!$F$3:$F$18),"其他")</f>
        <v>其他</v>
      </c>
      <c r="C554" t="s">
        <v>665</v>
      </c>
      <c r="D554" t="s">
        <v>65</v>
      </c>
      <c r="E554" t="s">
        <v>143</v>
      </c>
      <c r="F554" t="s">
        <v>888</v>
      </c>
      <c r="G554" t="s">
        <v>4114</v>
      </c>
      <c r="H554" t="s">
        <v>26</v>
      </c>
      <c r="I554" t="s">
        <v>50</v>
      </c>
      <c r="J554">
        <v>5</v>
      </c>
      <c r="K554" t="s">
        <v>11103</v>
      </c>
      <c r="L554" t="str">
        <f>LEFT(K554,LEN(K554)-3)</f>
        <v>8</v>
      </c>
      <c r="M554" t="str">
        <f>RIGHT(K554,3)</f>
        <v>千/月</v>
      </c>
      <c r="N554">
        <f>J554*VLOOKUP(M554,薪资单位!$A$1:$B$6,2,FALSE)</f>
        <v>5</v>
      </c>
      <c r="O554">
        <f>L554*VLOOKUP(M554,薪资单位!$A$1:$B$6,2,FALSE)</f>
        <v>8</v>
      </c>
      <c r="P554" t="s">
        <v>839</v>
      </c>
    </row>
    <row r="555" spans="1:16" x14ac:dyDescent="0.2">
      <c r="A555" t="s">
        <v>5928</v>
      </c>
      <c r="B555" t="str">
        <f>IFERROR(LOOKUP(1,0/SEARCH(Sheet2!$E$3:$E$18,A555),Sheet2!$F$3:$F$18),"其他")</f>
        <v>其他</v>
      </c>
      <c r="C555" t="s">
        <v>665</v>
      </c>
      <c r="D555" t="s">
        <v>23</v>
      </c>
      <c r="E555" t="s">
        <v>8</v>
      </c>
      <c r="F555" t="s">
        <v>5190</v>
      </c>
      <c r="G555" t="s">
        <v>5929</v>
      </c>
      <c r="H555" t="s">
        <v>38</v>
      </c>
      <c r="I555" t="s">
        <v>12</v>
      </c>
      <c r="J555">
        <v>5</v>
      </c>
      <c r="K555" t="s">
        <v>11103</v>
      </c>
      <c r="L555" t="str">
        <f>LEFT(K555,LEN(K555)-3)</f>
        <v>8</v>
      </c>
      <c r="M555" t="str">
        <f>RIGHT(K555,3)</f>
        <v>千/月</v>
      </c>
      <c r="N555">
        <f>J555*VLOOKUP(M555,薪资单位!$A$1:$B$6,2,FALSE)</f>
        <v>5</v>
      </c>
      <c r="O555">
        <f>L555*VLOOKUP(M555,薪资单位!$A$1:$B$6,2,FALSE)</f>
        <v>8</v>
      </c>
      <c r="P555" t="s">
        <v>2595</v>
      </c>
    </row>
    <row r="556" spans="1:16" x14ac:dyDescent="0.2">
      <c r="A556" t="s">
        <v>6038</v>
      </c>
      <c r="B556" t="str">
        <f>IFERROR(LOOKUP(1,0/SEARCH(Sheet2!$E$3:$E$18,A556),Sheet2!$F$3:$F$18),"其他")</f>
        <v>其他</v>
      </c>
      <c r="C556" t="s">
        <v>665</v>
      </c>
      <c r="D556" t="s">
        <v>23</v>
      </c>
      <c r="E556" t="s">
        <v>8</v>
      </c>
      <c r="F556" t="s">
        <v>743</v>
      </c>
      <c r="G556" t="s">
        <v>6039</v>
      </c>
      <c r="H556" t="s">
        <v>93</v>
      </c>
      <c r="I556" t="s">
        <v>12</v>
      </c>
      <c r="J556">
        <v>5</v>
      </c>
      <c r="K556" t="s">
        <v>11103</v>
      </c>
      <c r="L556" t="str">
        <f>LEFT(K556,LEN(K556)-3)</f>
        <v>8</v>
      </c>
      <c r="M556" t="str">
        <f>RIGHT(K556,3)</f>
        <v>千/月</v>
      </c>
      <c r="N556">
        <f>J556*VLOOKUP(M556,薪资单位!$A$1:$B$6,2,FALSE)</f>
        <v>5</v>
      </c>
      <c r="O556">
        <f>L556*VLOOKUP(M556,薪资单位!$A$1:$B$6,2,FALSE)</f>
        <v>8</v>
      </c>
      <c r="P556" t="s">
        <v>2595</v>
      </c>
    </row>
    <row r="557" spans="1:16" x14ac:dyDescent="0.2">
      <c r="A557" t="s">
        <v>6110</v>
      </c>
      <c r="B557" t="str">
        <f>IFERROR(LOOKUP(1,0/SEARCH(Sheet2!$E$3:$E$18,A557),Sheet2!$F$3:$F$18),"其他")</f>
        <v>其他</v>
      </c>
      <c r="C557" t="s">
        <v>665</v>
      </c>
      <c r="D557" t="s">
        <v>7</v>
      </c>
      <c r="E557" t="s">
        <v>742</v>
      </c>
      <c r="F557" t="s">
        <v>5342</v>
      </c>
      <c r="G557" t="s">
        <v>6111</v>
      </c>
      <c r="H557" t="s">
        <v>93</v>
      </c>
      <c r="I557" t="s">
        <v>12</v>
      </c>
      <c r="J557">
        <v>5</v>
      </c>
      <c r="K557" t="s">
        <v>11103</v>
      </c>
      <c r="L557" t="str">
        <f>LEFT(K557,LEN(K557)-3)</f>
        <v>8</v>
      </c>
      <c r="M557" t="str">
        <f>RIGHT(K557,3)</f>
        <v>千/月</v>
      </c>
      <c r="N557">
        <f>J557*VLOOKUP(M557,薪资单位!$A$1:$B$6,2,FALSE)</f>
        <v>5</v>
      </c>
      <c r="O557">
        <f>L557*VLOOKUP(M557,薪资单位!$A$1:$B$6,2,FALSE)</f>
        <v>8</v>
      </c>
      <c r="P557" t="s">
        <v>2595</v>
      </c>
    </row>
    <row r="558" spans="1:16" x14ac:dyDescent="0.2">
      <c r="A558" t="s">
        <v>6189</v>
      </c>
      <c r="B558" t="str">
        <f>IFERROR(LOOKUP(1,0/SEARCH(Sheet2!$E$3:$E$18,A558),Sheet2!$F$3:$F$18),"其他")</f>
        <v>其他</v>
      </c>
      <c r="C558" t="s">
        <v>665</v>
      </c>
      <c r="D558" t="s">
        <v>23</v>
      </c>
      <c r="E558" t="s">
        <v>8</v>
      </c>
      <c r="F558" t="s">
        <v>5190</v>
      </c>
      <c r="G558" t="s">
        <v>6190</v>
      </c>
      <c r="H558" t="s">
        <v>11</v>
      </c>
      <c r="I558" t="s">
        <v>12</v>
      </c>
      <c r="J558">
        <v>5</v>
      </c>
      <c r="K558" t="s">
        <v>11103</v>
      </c>
      <c r="L558" t="str">
        <f>LEFT(K558,LEN(K558)-3)</f>
        <v>8</v>
      </c>
      <c r="M558" t="str">
        <f>RIGHT(K558,3)</f>
        <v>千/月</v>
      </c>
      <c r="N558">
        <f>J558*VLOOKUP(M558,薪资单位!$A$1:$B$6,2,FALSE)</f>
        <v>5</v>
      </c>
      <c r="O558">
        <f>L558*VLOOKUP(M558,薪资单位!$A$1:$B$6,2,FALSE)</f>
        <v>8</v>
      </c>
      <c r="P558" t="s">
        <v>2595</v>
      </c>
    </row>
    <row r="559" spans="1:16" x14ac:dyDescent="0.2">
      <c r="A559" t="s">
        <v>6433</v>
      </c>
      <c r="B559" t="str">
        <f>IFERROR(LOOKUP(1,0/SEARCH(Sheet2!$E$3:$E$18,A559),Sheet2!$F$3:$F$18),"其他")</f>
        <v>其他</v>
      </c>
      <c r="C559" t="s">
        <v>665</v>
      </c>
      <c r="D559" t="s">
        <v>65</v>
      </c>
      <c r="E559" t="s">
        <v>8</v>
      </c>
      <c r="F559" t="s">
        <v>743</v>
      </c>
      <c r="G559" t="s">
        <v>6434</v>
      </c>
      <c r="H559" t="s">
        <v>93</v>
      </c>
      <c r="I559" t="s">
        <v>129</v>
      </c>
      <c r="J559">
        <v>5</v>
      </c>
      <c r="K559" t="s">
        <v>11103</v>
      </c>
      <c r="L559" t="str">
        <f>LEFT(K559,LEN(K559)-3)</f>
        <v>8</v>
      </c>
      <c r="M559" t="str">
        <f>RIGHT(K559,3)</f>
        <v>千/月</v>
      </c>
      <c r="N559">
        <f>J559*VLOOKUP(M559,薪资单位!$A$1:$B$6,2,FALSE)</f>
        <v>5</v>
      </c>
      <c r="O559">
        <f>L559*VLOOKUP(M559,薪资单位!$A$1:$B$6,2,FALSE)</f>
        <v>8</v>
      </c>
      <c r="P559" t="s">
        <v>2595</v>
      </c>
    </row>
    <row r="560" spans="1:16" x14ac:dyDescent="0.2">
      <c r="A560" t="s">
        <v>6404</v>
      </c>
      <c r="B560" t="str">
        <f>IFERROR(LOOKUP(1,0/SEARCH(Sheet2!$E$3:$E$18,A560),Sheet2!$F$3:$F$18),"其他")</f>
        <v>其他</v>
      </c>
      <c r="C560" t="s">
        <v>665</v>
      </c>
      <c r="D560" t="s">
        <v>7</v>
      </c>
      <c r="E560" t="s">
        <v>139</v>
      </c>
      <c r="F560" t="s">
        <v>1388</v>
      </c>
      <c r="G560" t="s">
        <v>6496</v>
      </c>
      <c r="H560" t="s">
        <v>42</v>
      </c>
      <c r="I560" t="s">
        <v>12</v>
      </c>
      <c r="J560">
        <v>5</v>
      </c>
      <c r="K560" t="s">
        <v>11103</v>
      </c>
      <c r="L560" t="str">
        <f>LEFT(K560,LEN(K560)-3)</f>
        <v>8</v>
      </c>
      <c r="M560" t="str">
        <f>RIGHT(K560,3)</f>
        <v>千/月</v>
      </c>
      <c r="N560">
        <f>J560*VLOOKUP(M560,薪资单位!$A$1:$B$6,2,FALSE)</f>
        <v>5</v>
      </c>
      <c r="O560">
        <f>L560*VLOOKUP(M560,薪资单位!$A$1:$B$6,2,FALSE)</f>
        <v>8</v>
      </c>
      <c r="P560" t="s">
        <v>2595</v>
      </c>
    </row>
    <row r="561" spans="1:16" x14ac:dyDescent="0.2">
      <c r="A561" t="s">
        <v>7279</v>
      </c>
      <c r="B561" t="str">
        <f>IFERROR(LOOKUP(1,0/SEARCH(Sheet2!$E$3:$E$18,A561),Sheet2!$F$3:$F$18),"其他")</f>
        <v>其他</v>
      </c>
      <c r="C561" t="s">
        <v>665</v>
      </c>
      <c r="D561" t="s">
        <v>7</v>
      </c>
      <c r="E561" t="s">
        <v>127</v>
      </c>
      <c r="F561" t="s">
        <v>743</v>
      </c>
      <c r="G561" t="s">
        <v>7280</v>
      </c>
      <c r="H561" t="s">
        <v>93</v>
      </c>
      <c r="I561" t="s">
        <v>12</v>
      </c>
      <c r="J561">
        <v>5</v>
      </c>
      <c r="K561" t="s">
        <v>11103</v>
      </c>
      <c r="L561" t="str">
        <f>LEFT(K561,LEN(K561)-3)</f>
        <v>8</v>
      </c>
      <c r="M561" t="str">
        <f>RIGHT(K561,3)</f>
        <v>千/月</v>
      </c>
      <c r="N561">
        <f>J561*VLOOKUP(M561,薪资单位!$A$1:$B$6,2,FALSE)</f>
        <v>5</v>
      </c>
      <c r="O561">
        <f>L561*VLOOKUP(M561,薪资单位!$A$1:$B$6,2,FALSE)</f>
        <v>8</v>
      </c>
      <c r="P561" t="s">
        <v>2595</v>
      </c>
    </row>
    <row r="562" spans="1:16" x14ac:dyDescent="0.2">
      <c r="A562" t="s">
        <v>6277</v>
      </c>
      <c r="B562" t="str">
        <f>IFERROR(LOOKUP(1,0/SEARCH(Sheet2!$E$3:$E$18,A562),Sheet2!$F$3:$F$18),"其他")</f>
        <v>其他</v>
      </c>
      <c r="C562" t="s">
        <v>665</v>
      </c>
      <c r="D562" t="s">
        <v>23</v>
      </c>
      <c r="E562" t="s">
        <v>8</v>
      </c>
      <c r="F562" t="s">
        <v>1961</v>
      </c>
      <c r="G562" t="s">
        <v>7310</v>
      </c>
      <c r="H562" t="s">
        <v>11</v>
      </c>
      <c r="I562" t="s">
        <v>12</v>
      </c>
      <c r="J562">
        <v>5</v>
      </c>
      <c r="K562" t="s">
        <v>11103</v>
      </c>
      <c r="L562" t="str">
        <f>LEFT(K562,LEN(K562)-3)</f>
        <v>8</v>
      </c>
      <c r="M562" t="str">
        <f>RIGHT(K562,3)</f>
        <v>千/月</v>
      </c>
      <c r="N562">
        <f>J562*VLOOKUP(M562,薪资单位!$A$1:$B$6,2,FALSE)</f>
        <v>5</v>
      </c>
      <c r="O562">
        <f>L562*VLOOKUP(M562,薪资单位!$A$1:$B$6,2,FALSE)</f>
        <v>8</v>
      </c>
      <c r="P562" t="s">
        <v>2595</v>
      </c>
    </row>
    <row r="563" spans="1:16" x14ac:dyDescent="0.2">
      <c r="A563" t="s">
        <v>8183</v>
      </c>
      <c r="B563" t="str">
        <f>IFERROR(LOOKUP(1,0/SEARCH(Sheet2!$E$3:$E$18,A563),Sheet2!$F$3:$F$18),"其他")</f>
        <v>其他</v>
      </c>
      <c r="C563" t="s">
        <v>665</v>
      </c>
      <c r="D563" t="s">
        <v>65</v>
      </c>
      <c r="E563" t="s">
        <v>8</v>
      </c>
      <c r="F563" t="s">
        <v>7447</v>
      </c>
      <c r="G563" t="s">
        <v>8184</v>
      </c>
      <c r="H563" t="s">
        <v>38</v>
      </c>
      <c r="I563" t="s">
        <v>81</v>
      </c>
      <c r="J563">
        <v>5</v>
      </c>
      <c r="K563" t="s">
        <v>11103</v>
      </c>
      <c r="L563" t="str">
        <f>LEFT(K563,LEN(K563)-3)</f>
        <v>8</v>
      </c>
      <c r="M563" t="str">
        <f>RIGHT(K563,3)</f>
        <v>千/月</v>
      </c>
      <c r="N563">
        <f>J563*VLOOKUP(M563,薪资单位!$A$1:$B$6,2,FALSE)</f>
        <v>5</v>
      </c>
      <c r="O563">
        <f>L563*VLOOKUP(M563,薪资单位!$A$1:$B$6,2,FALSE)</f>
        <v>8</v>
      </c>
      <c r="P563" t="s">
        <v>5989</v>
      </c>
    </row>
    <row r="564" spans="1:16" x14ac:dyDescent="0.2">
      <c r="A564" t="s">
        <v>8486</v>
      </c>
      <c r="B564" t="str">
        <f>IFERROR(LOOKUP(1,0/SEARCH(Sheet2!$E$3:$E$18,A564),Sheet2!$F$3:$F$18),"其他")</f>
        <v>数据分析工程师</v>
      </c>
      <c r="C564" t="s">
        <v>665</v>
      </c>
      <c r="D564" t="s">
        <v>23</v>
      </c>
      <c r="E564" t="s">
        <v>16</v>
      </c>
      <c r="F564" t="s">
        <v>1192</v>
      </c>
      <c r="G564" t="s">
        <v>8487</v>
      </c>
      <c r="H564" t="s">
        <v>112</v>
      </c>
      <c r="I564" t="s">
        <v>12</v>
      </c>
      <c r="J564">
        <v>5</v>
      </c>
      <c r="K564" t="s">
        <v>11103</v>
      </c>
      <c r="L564" t="str">
        <f>LEFT(K564,LEN(K564)-3)</f>
        <v>8</v>
      </c>
      <c r="M564" t="str">
        <f>RIGHT(K564,3)</f>
        <v>千/月</v>
      </c>
      <c r="N564">
        <f>J564*VLOOKUP(M564,薪资单位!$A$1:$B$6,2,FALSE)</f>
        <v>5</v>
      </c>
      <c r="O564">
        <f>L564*VLOOKUP(M564,薪资单位!$A$1:$B$6,2,FALSE)</f>
        <v>8</v>
      </c>
      <c r="P564" t="s">
        <v>5989</v>
      </c>
    </row>
    <row r="565" spans="1:16" x14ac:dyDescent="0.2">
      <c r="A565" t="s">
        <v>8541</v>
      </c>
      <c r="B565" t="str">
        <f>IFERROR(LOOKUP(1,0/SEARCH(Sheet2!$E$3:$E$18,A565),Sheet2!$F$3:$F$18),"其他")</f>
        <v>其他</v>
      </c>
      <c r="C565" t="s">
        <v>665</v>
      </c>
      <c r="D565" t="s">
        <v>7</v>
      </c>
      <c r="E565" t="s">
        <v>8</v>
      </c>
      <c r="F565" t="s">
        <v>1809</v>
      </c>
      <c r="G565" t="s">
        <v>8542</v>
      </c>
      <c r="H565" t="s">
        <v>93</v>
      </c>
      <c r="I565" t="s">
        <v>12</v>
      </c>
      <c r="J565">
        <v>5</v>
      </c>
      <c r="K565" t="s">
        <v>11103</v>
      </c>
      <c r="L565" t="str">
        <f>LEFT(K565,LEN(K565)-3)</f>
        <v>8</v>
      </c>
      <c r="M565" t="str">
        <f>RIGHT(K565,3)</f>
        <v>千/月</v>
      </c>
      <c r="N565">
        <f>J565*VLOOKUP(M565,薪资单位!$A$1:$B$6,2,FALSE)</f>
        <v>5</v>
      </c>
      <c r="O565">
        <f>L565*VLOOKUP(M565,薪资单位!$A$1:$B$6,2,FALSE)</f>
        <v>8</v>
      </c>
      <c r="P565" t="s">
        <v>5989</v>
      </c>
    </row>
    <row r="566" spans="1:16" x14ac:dyDescent="0.2">
      <c r="A566" t="s">
        <v>9366</v>
      </c>
      <c r="B566" t="str">
        <f>IFERROR(LOOKUP(1,0/SEARCH(Sheet2!$E$3:$E$18,A566),Sheet2!$F$3:$F$18),"其他")</f>
        <v>其他</v>
      </c>
      <c r="C566" t="s">
        <v>665</v>
      </c>
      <c r="D566" t="s">
        <v>23</v>
      </c>
      <c r="E566" t="s">
        <v>8</v>
      </c>
      <c r="F566" t="s">
        <v>6263</v>
      </c>
      <c r="G566" t="s">
        <v>8773</v>
      </c>
      <c r="H566" t="s">
        <v>26</v>
      </c>
      <c r="I566" t="s">
        <v>12</v>
      </c>
      <c r="J566">
        <v>5</v>
      </c>
      <c r="K566" t="s">
        <v>11103</v>
      </c>
      <c r="L566" t="str">
        <f>LEFT(K566,LEN(K566)-3)</f>
        <v>8</v>
      </c>
      <c r="M566" t="str">
        <f>RIGHT(K566,3)</f>
        <v>千/月</v>
      </c>
      <c r="N566">
        <f>J566*VLOOKUP(M566,薪资单位!$A$1:$B$6,2,FALSE)</f>
        <v>5</v>
      </c>
      <c r="O566">
        <f>L566*VLOOKUP(M566,薪资单位!$A$1:$B$6,2,FALSE)</f>
        <v>8</v>
      </c>
      <c r="P566" t="s">
        <v>5989</v>
      </c>
    </row>
    <row r="567" spans="1:16" x14ac:dyDescent="0.2">
      <c r="A567" t="s">
        <v>9424</v>
      </c>
      <c r="B567" t="str">
        <f>IFERROR(LOOKUP(1,0/SEARCH(Sheet2!$E$3:$E$18,A567),Sheet2!$F$3:$F$18),"其他")</f>
        <v>其他</v>
      </c>
      <c r="C567" t="s">
        <v>665</v>
      </c>
      <c r="D567" t="s">
        <v>23</v>
      </c>
      <c r="E567" t="s">
        <v>8</v>
      </c>
      <c r="F567" t="s">
        <v>7447</v>
      </c>
      <c r="G567" t="s">
        <v>9425</v>
      </c>
      <c r="H567" t="s">
        <v>11</v>
      </c>
      <c r="I567" t="s">
        <v>12</v>
      </c>
      <c r="J567">
        <v>5</v>
      </c>
      <c r="K567" t="s">
        <v>11103</v>
      </c>
      <c r="L567" t="str">
        <f>LEFT(K567,LEN(K567)-3)</f>
        <v>8</v>
      </c>
      <c r="M567" t="str">
        <f>RIGHT(K567,3)</f>
        <v>千/月</v>
      </c>
      <c r="N567">
        <f>J567*VLOOKUP(M567,薪资单位!$A$1:$B$6,2,FALSE)</f>
        <v>5</v>
      </c>
      <c r="O567">
        <f>L567*VLOOKUP(M567,薪资单位!$A$1:$B$6,2,FALSE)</f>
        <v>8</v>
      </c>
      <c r="P567" t="s">
        <v>5989</v>
      </c>
    </row>
    <row r="568" spans="1:16" x14ac:dyDescent="0.2">
      <c r="A568" t="s">
        <v>9610</v>
      </c>
      <c r="B568" t="str">
        <f>IFERROR(LOOKUP(1,0/SEARCH(Sheet2!$E$3:$E$18,A568),Sheet2!$F$3:$F$18),"其他")</f>
        <v>其他</v>
      </c>
      <c r="C568" t="s">
        <v>665</v>
      </c>
      <c r="D568" t="s">
        <v>7</v>
      </c>
      <c r="E568" t="s">
        <v>16</v>
      </c>
      <c r="F568" t="s">
        <v>6263</v>
      </c>
      <c r="G568" t="s">
        <v>9611</v>
      </c>
      <c r="H568" t="s">
        <v>93</v>
      </c>
      <c r="I568" t="s">
        <v>12</v>
      </c>
      <c r="J568">
        <v>5</v>
      </c>
      <c r="K568" t="s">
        <v>11103</v>
      </c>
      <c r="L568" t="str">
        <f>LEFT(K568,LEN(K568)-3)</f>
        <v>8</v>
      </c>
      <c r="M568" t="str">
        <f>RIGHT(K568,3)</f>
        <v>千/月</v>
      </c>
      <c r="N568">
        <f>J568*VLOOKUP(M568,薪资单位!$A$1:$B$6,2,FALSE)</f>
        <v>5</v>
      </c>
      <c r="O568">
        <f>L568*VLOOKUP(M568,薪资单位!$A$1:$B$6,2,FALSE)</f>
        <v>8</v>
      </c>
      <c r="P568" t="s">
        <v>5989</v>
      </c>
    </row>
    <row r="569" spans="1:16" x14ac:dyDescent="0.2">
      <c r="A569" t="s">
        <v>9618</v>
      </c>
      <c r="B569" t="str">
        <f>IFERROR(LOOKUP(1,0/SEARCH(Sheet2!$E$3:$E$18,A569),Sheet2!$F$3:$F$18),"其他")</f>
        <v>其他</v>
      </c>
      <c r="C569" t="s">
        <v>665</v>
      </c>
      <c r="D569" t="s">
        <v>23</v>
      </c>
      <c r="E569" t="s">
        <v>8</v>
      </c>
      <c r="F569" t="s">
        <v>5989</v>
      </c>
      <c r="G569" t="s">
        <v>9619</v>
      </c>
      <c r="H569" t="s">
        <v>93</v>
      </c>
      <c r="I569" t="s">
        <v>12</v>
      </c>
      <c r="J569">
        <v>5</v>
      </c>
      <c r="K569" t="s">
        <v>11103</v>
      </c>
      <c r="L569" t="str">
        <f>LEFT(K569,LEN(K569)-3)</f>
        <v>8</v>
      </c>
      <c r="M569" t="str">
        <f>RIGHT(K569,3)</f>
        <v>千/月</v>
      </c>
      <c r="N569">
        <f>J569*VLOOKUP(M569,薪资单位!$A$1:$B$6,2,FALSE)</f>
        <v>5</v>
      </c>
      <c r="O569">
        <f>L569*VLOOKUP(M569,薪资单位!$A$1:$B$6,2,FALSE)</f>
        <v>8</v>
      </c>
      <c r="P569" t="s">
        <v>5989</v>
      </c>
    </row>
    <row r="570" spans="1:16" x14ac:dyDescent="0.2">
      <c r="A570" t="s">
        <v>10179</v>
      </c>
      <c r="B570" t="str">
        <f>IFERROR(LOOKUP(1,0/SEARCH(Sheet2!$E$3:$E$18,A570),Sheet2!$F$3:$F$18),"其他")</f>
        <v>其他</v>
      </c>
      <c r="C570" t="s">
        <v>665</v>
      </c>
      <c r="D570" t="s">
        <v>65</v>
      </c>
      <c r="E570" t="s">
        <v>139</v>
      </c>
      <c r="F570" t="s">
        <v>9659</v>
      </c>
      <c r="G570" t="s">
        <v>9799</v>
      </c>
      <c r="H570" t="s">
        <v>26</v>
      </c>
      <c r="I570" t="s">
        <v>12</v>
      </c>
      <c r="J570">
        <v>5</v>
      </c>
      <c r="K570" t="s">
        <v>11103</v>
      </c>
      <c r="L570" t="str">
        <f>LEFT(K570,LEN(K570)-3)</f>
        <v>8</v>
      </c>
      <c r="M570" t="str">
        <f>RIGHT(K570,3)</f>
        <v>千/月</v>
      </c>
      <c r="N570">
        <f>J570*VLOOKUP(M570,薪资单位!$A$1:$B$6,2,FALSE)</f>
        <v>5</v>
      </c>
      <c r="O570">
        <f>L570*VLOOKUP(M570,薪资单位!$A$1:$B$6,2,FALSE)</f>
        <v>8</v>
      </c>
      <c r="P570" t="s">
        <v>1139</v>
      </c>
    </row>
    <row r="571" spans="1:16" x14ac:dyDescent="0.2">
      <c r="A571" t="s">
        <v>10759</v>
      </c>
      <c r="B571" t="str">
        <f>IFERROR(LOOKUP(1,0/SEARCH(Sheet2!$E$3:$E$18,A571),Sheet2!$F$3:$F$18),"其他")</f>
        <v>其他</v>
      </c>
      <c r="C571" t="s">
        <v>665</v>
      </c>
      <c r="D571" t="s">
        <v>7</v>
      </c>
      <c r="E571" t="s">
        <v>16</v>
      </c>
      <c r="F571" t="s">
        <v>1139</v>
      </c>
      <c r="G571" t="s">
        <v>10760</v>
      </c>
      <c r="H571" t="s">
        <v>38</v>
      </c>
      <c r="I571" t="s">
        <v>12</v>
      </c>
      <c r="J571">
        <v>5</v>
      </c>
      <c r="K571" t="s">
        <v>11103</v>
      </c>
      <c r="L571" t="str">
        <f>LEFT(K571,LEN(K571)-3)</f>
        <v>8</v>
      </c>
      <c r="M571" t="str">
        <f>RIGHT(K571,3)</f>
        <v>千/月</v>
      </c>
      <c r="N571">
        <f>J571*VLOOKUP(M571,薪资单位!$A$1:$B$6,2,FALSE)</f>
        <v>5</v>
      </c>
      <c r="O571">
        <f>L571*VLOOKUP(M571,薪资单位!$A$1:$B$6,2,FALSE)</f>
        <v>8</v>
      </c>
      <c r="P571" t="s">
        <v>1139</v>
      </c>
    </row>
    <row r="572" spans="1:16" x14ac:dyDescent="0.2">
      <c r="A572" t="s">
        <v>11032</v>
      </c>
      <c r="B572" t="str">
        <f>IFERROR(LOOKUP(1,0/SEARCH(Sheet2!$E$3:$E$18,A572),Sheet2!$F$3:$F$18),"其他")</f>
        <v>其他</v>
      </c>
      <c r="C572" t="s">
        <v>665</v>
      </c>
      <c r="D572" t="s">
        <v>65</v>
      </c>
      <c r="E572" t="s">
        <v>8</v>
      </c>
      <c r="F572" t="s">
        <v>9640</v>
      </c>
      <c r="G572" t="s">
        <v>11033</v>
      </c>
      <c r="H572" t="s">
        <v>11</v>
      </c>
      <c r="I572" t="s">
        <v>12</v>
      </c>
      <c r="J572">
        <v>5</v>
      </c>
      <c r="K572" t="s">
        <v>11103</v>
      </c>
      <c r="L572" t="str">
        <f>LEFT(K572,LEN(K572)-3)</f>
        <v>8</v>
      </c>
      <c r="M572" t="str">
        <f>RIGHT(K572,3)</f>
        <v>千/月</v>
      </c>
      <c r="N572">
        <f>J572*VLOOKUP(M572,薪资单位!$A$1:$B$6,2,FALSE)</f>
        <v>5</v>
      </c>
      <c r="O572">
        <f>L572*VLOOKUP(M572,薪资单位!$A$1:$B$6,2,FALSE)</f>
        <v>8</v>
      </c>
      <c r="P572" t="s">
        <v>1139</v>
      </c>
    </row>
    <row r="573" spans="1:16" x14ac:dyDescent="0.2">
      <c r="A573" t="s">
        <v>512</v>
      </c>
      <c r="B573" t="str">
        <f>IFERROR(LOOKUP(1,0/SEARCH(Sheet2!$E$3:$E$18,A573),Sheet2!$F$3:$F$18),"其他")</f>
        <v>PHP工程师</v>
      </c>
      <c r="C573" t="s">
        <v>513</v>
      </c>
      <c r="D573" t="s">
        <v>23</v>
      </c>
      <c r="E573" t="s">
        <v>59</v>
      </c>
      <c r="F573" t="s">
        <v>70</v>
      </c>
      <c r="G573" t="s">
        <v>514</v>
      </c>
      <c r="H573" t="s">
        <v>11</v>
      </c>
      <c r="I573" t="s">
        <v>12</v>
      </c>
      <c r="J573">
        <v>5.5</v>
      </c>
      <c r="K573" t="s">
        <v>11103</v>
      </c>
      <c r="L573" t="str">
        <f>LEFT(K573,LEN(K573)-3)</f>
        <v>8</v>
      </c>
      <c r="M573" t="str">
        <f>RIGHT(K573,3)</f>
        <v>千/月</v>
      </c>
      <c r="N573">
        <f>J573*VLOOKUP(M573,薪资单位!$A$1:$B$6,2,FALSE)</f>
        <v>5.5</v>
      </c>
      <c r="O573">
        <f>L573*VLOOKUP(M573,薪资单位!$A$1:$B$6,2,FALSE)</f>
        <v>8</v>
      </c>
      <c r="P573" t="s">
        <v>30</v>
      </c>
    </row>
    <row r="574" spans="1:16" x14ac:dyDescent="0.2">
      <c r="A574" t="s">
        <v>8157</v>
      </c>
      <c r="B574" t="str">
        <f>IFERROR(LOOKUP(1,0/SEARCH(Sheet2!$E$3:$E$18,A574),Sheet2!$F$3:$F$18),"其他")</f>
        <v>其他</v>
      </c>
      <c r="C574" t="s">
        <v>513</v>
      </c>
      <c r="D574" t="s">
        <v>7</v>
      </c>
      <c r="E574" t="s">
        <v>139</v>
      </c>
      <c r="F574" t="s">
        <v>6263</v>
      </c>
      <c r="G574" t="s">
        <v>8158</v>
      </c>
      <c r="H574" t="s">
        <v>93</v>
      </c>
      <c r="I574" t="s">
        <v>20</v>
      </c>
      <c r="J574">
        <v>5.5</v>
      </c>
      <c r="K574" t="s">
        <v>11103</v>
      </c>
      <c r="L574" t="str">
        <f>LEFT(K574,LEN(K574)-3)</f>
        <v>8</v>
      </c>
      <c r="M574" t="str">
        <f>RIGHT(K574,3)</f>
        <v>千/月</v>
      </c>
      <c r="N574">
        <f>J574*VLOOKUP(M574,薪资单位!$A$1:$B$6,2,FALSE)</f>
        <v>5.5</v>
      </c>
      <c r="O574">
        <f>L574*VLOOKUP(M574,薪资单位!$A$1:$B$6,2,FALSE)</f>
        <v>8</v>
      </c>
      <c r="P574" t="s">
        <v>5989</v>
      </c>
    </row>
    <row r="575" spans="1:16" x14ac:dyDescent="0.2">
      <c r="A575" t="s">
        <v>594</v>
      </c>
      <c r="B575" t="str">
        <f>IFERROR(LOOKUP(1,0/SEARCH(Sheet2!$E$3:$E$18,A575),Sheet2!$F$3:$F$18),"其他")</f>
        <v>Android工程师</v>
      </c>
      <c r="C575" t="s">
        <v>6</v>
      </c>
      <c r="D575" t="s">
        <v>7</v>
      </c>
      <c r="E575" t="s">
        <v>143</v>
      </c>
      <c r="F575" t="s">
        <v>673</v>
      </c>
      <c r="G575" t="s">
        <v>9928</v>
      </c>
      <c r="H575" t="s">
        <v>38</v>
      </c>
      <c r="I575" t="s">
        <v>12</v>
      </c>
      <c r="J575">
        <v>6</v>
      </c>
      <c r="K575" t="s">
        <v>11103</v>
      </c>
      <c r="L575" t="str">
        <f>LEFT(K575,LEN(K575)-3)</f>
        <v>8</v>
      </c>
      <c r="M575" t="str">
        <f>RIGHT(K575,3)</f>
        <v>千/月</v>
      </c>
      <c r="N575">
        <f>J575*VLOOKUP(M575,薪资单位!$A$1:$B$6,2,FALSE)</f>
        <v>6</v>
      </c>
      <c r="O575">
        <f>L575*VLOOKUP(M575,薪资单位!$A$1:$B$6,2,FALSE)</f>
        <v>8</v>
      </c>
      <c r="P575" t="s">
        <v>1139</v>
      </c>
    </row>
    <row r="576" spans="1:16" x14ac:dyDescent="0.2">
      <c r="A576" t="s">
        <v>976</v>
      </c>
      <c r="B576" t="str">
        <f>IFERROR(LOOKUP(1,0/SEARCH(Sheet2!$E$3:$E$18,A576),Sheet2!$F$3:$F$18),"其他")</f>
        <v>C#工程师</v>
      </c>
      <c r="C576" t="s">
        <v>6</v>
      </c>
      <c r="D576" t="s">
        <v>7</v>
      </c>
      <c r="E576" t="s">
        <v>16</v>
      </c>
      <c r="F576" t="s">
        <v>17</v>
      </c>
      <c r="G576" t="s">
        <v>977</v>
      </c>
      <c r="H576" t="s">
        <v>11</v>
      </c>
      <c r="I576" t="s">
        <v>12</v>
      </c>
      <c r="J576">
        <v>6</v>
      </c>
      <c r="K576" t="s">
        <v>11103</v>
      </c>
      <c r="L576" t="str">
        <f>LEFT(K576,LEN(K576)-3)</f>
        <v>8</v>
      </c>
      <c r="M576" t="str">
        <f>RIGHT(K576,3)</f>
        <v>千/月</v>
      </c>
      <c r="N576">
        <f>J576*VLOOKUP(M576,薪资单位!$A$1:$B$6,2,FALSE)</f>
        <v>6</v>
      </c>
      <c r="O576">
        <f>L576*VLOOKUP(M576,薪资单位!$A$1:$B$6,2,FALSE)</f>
        <v>8</v>
      </c>
      <c r="P576" t="s">
        <v>30</v>
      </c>
    </row>
    <row r="577" spans="1:16" x14ac:dyDescent="0.2">
      <c r="A577" t="s">
        <v>850</v>
      </c>
      <c r="B577" t="str">
        <f>IFERROR(LOOKUP(1,0/SEARCH(Sheet2!$E$3:$E$18,A577),Sheet2!$F$3:$F$18),"其他")</f>
        <v>C#工程师</v>
      </c>
      <c r="C577" t="s">
        <v>6</v>
      </c>
      <c r="D577" t="s">
        <v>65</v>
      </c>
      <c r="E577" t="s">
        <v>8</v>
      </c>
      <c r="F577" t="s">
        <v>17</v>
      </c>
      <c r="G577" t="s">
        <v>1011</v>
      </c>
      <c r="H577" t="s">
        <v>93</v>
      </c>
      <c r="I577" t="s">
        <v>12</v>
      </c>
      <c r="J577">
        <v>6</v>
      </c>
      <c r="K577" t="s">
        <v>11103</v>
      </c>
      <c r="L577" t="str">
        <f>LEFT(K577,LEN(K577)-3)</f>
        <v>8</v>
      </c>
      <c r="M577" t="str">
        <f>RIGHT(K577,3)</f>
        <v>千/月</v>
      </c>
      <c r="N577">
        <f>J577*VLOOKUP(M577,薪资单位!$A$1:$B$6,2,FALSE)</f>
        <v>6</v>
      </c>
      <c r="O577">
        <f>L577*VLOOKUP(M577,薪资单位!$A$1:$B$6,2,FALSE)</f>
        <v>8</v>
      </c>
      <c r="P577" t="s">
        <v>30</v>
      </c>
    </row>
    <row r="578" spans="1:16" x14ac:dyDescent="0.2">
      <c r="A578" t="s">
        <v>1026</v>
      </c>
      <c r="B578" t="str">
        <f>IFERROR(LOOKUP(1,0/SEARCH(Sheet2!$E$3:$E$18,A578),Sheet2!$F$3:$F$18),"其他")</f>
        <v>C#工程师</v>
      </c>
      <c r="C578" t="s">
        <v>6</v>
      </c>
      <c r="D578" t="s">
        <v>7</v>
      </c>
      <c r="E578" t="s">
        <v>29</v>
      </c>
      <c r="F578" t="s">
        <v>17</v>
      </c>
      <c r="G578" t="s">
        <v>1027</v>
      </c>
      <c r="H578" t="s">
        <v>38</v>
      </c>
      <c r="I578" t="s">
        <v>12</v>
      </c>
      <c r="J578">
        <v>6</v>
      </c>
      <c r="K578" t="s">
        <v>11103</v>
      </c>
      <c r="L578" t="str">
        <f>LEFT(K578,LEN(K578)-3)</f>
        <v>8</v>
      </c>
      <c r="M578" t="str">
        <f>RIGHT(K578,3)</f>
        <v>千/月</v>
      </c>
      <c r="N578">
        <f>J578*VLOOKUP(M578,薪资单位!$A$1:$B$6,2,FALSE)</f>
        <v>6</v>
      </c>
      <c r="O578">
        <f>L578*VLOOKUP(M578,薪资单位!$A$1:$B$6,2,FALSE)</f>
        <v>8</v>
      </c>
      <c r="P578" t="s">
        <v>30</v>
      </c>
    </row>
    <row r="579" spans="1:16" x14ac:dyDescent="0.2">
      <c r="A579" t="s">
        <v>3391</v>
      </c>
      <c r="B579" t="str">
        <f>IFERROR(LOOKUP(1,0/SEARCH(Sheet2!$E$3:$E$18,A579),Sheet2!$F$3:$F$18),"其他")</f>
        <v>C#工程师</v>
      </c>
      <c r="C579" t="s">
        <v>6</v>
      </c>
      <c r="D579" t="s">
        <v>23</v>
      </c>
      <c r="E579" t="s">
        <v>8</v>
      </c>
      <c r="F579" t="s">
        <v>2653</v>
      </c>
      <c r="G579" t="s">
        <v>3392</v>
      </c>
      <c r="H579" t="s">
        <v>93</v>
      </c>
      <c r="I579" t="s">
        <v>12</v>
      </c>
      <c r="J579">
        <v>6</v>
      </c>
      <c r="K579" t="s">
        <v>11103</v>
      </c>
      <c r="L579" t="str">
        <f>LEFT(K579,LEN(K579)-3)</f>
        <v>8</v>
      </c>
      <c r="M579" t="str">
        <f>RIGHT(K579,3)</f>
        <v>千/月</v>
      </c>
      <c r="N579">
        <f>J579*VLOOKUP(M579,薪资单位!$A$1:$B$6,2,FALSE)</f>
        <v>6</v>
      </c>
      <c r="O579">
        <f>L579*VLOOKUP(M579,薪资单位!$A$1:$B$6,2,FALSE)</f>
        <v>8</v>
      </c>
      <c r="P579" t="s">
        <v>839</v>
      </c>
    </row>
    <row r="580" spans="1:16" x14ac:dyDescent="0.2">
      <c r="A580" t="s">
        <v>850</v>
      </c>
      <c r="B580" t="str">
        <f>IFERROR(LOOKUP(1,0/SEARCH(Sheet2!$E$3:$E$18,A580),Sheet2!$F$3:$F$18),"其他")</f>
        <v>C#工程师</v>
      </c>
      <c r="C580" t="s">
        <v>6</v>
      </c>
      <c r="D580" t="s">
        <v>35</v>
      </c>
      <c r="E580" t="s">
        <v>16</v>
      </c>
      <c r="F580" t="s">
        <v>2689</v>
      </c>
      <c r="G580" t="s">
        <v>3601</v>
      </c>
      <c r="H580" t="s">
        <v>93</v>
      </c>
      <c r="I580" t="s">
        <v>12</v>
      </c>
      <c r="J580">
        <v>6</v>
      </c>
      <c r="K580" t="s">
        <v>11103</v>
      </c>
      <c r="L580" t="str">
        <f>LEFT(K580,LEN(K580)-3)</f>
        <v>8</v>
      </c>
      <c r="M580" t="str">
        <f>RIGHT(K580,3)</f>
        <v>千/月</v>
      </c>
      <c r="N580">
        <f>J580*VLOOKUP(M580,薪资单位!$A$1:$B$6,2,FALSE)</f>
        <v>6</v>
      </c>
      <c r="O580">
        <f>L580*VLOOKUP(M580,薪资单位!$A$1:$B$6,2,FALSE)</f>
        <v>8</v>
      </c>
      <c r="P580" t="s">
        <v>839</v>
      </c>
    </row>
    <row r="581" spans="1:16" x14ac:dyDescent="0.2">
      <c r="A581" t="s">
        <v>3609</v>
      </c>
      <c r="B581" t="str">
        <f>IFERROR(LOOKUP(1,0/SEARCH(Sheet2!$E$3:$E$18,A581),Sheet2!$F$3:$F$18),"其他")</f>
        <v>C#工程师</v>
      </c>
      <c r="C581" t="s">
        <v>6</v>
      </c>
      <c r="D581" t="s">
        <v>23</v>
      </c>
      <c r="E581" t="s">
        <v>8</v>
      </c>
      <c r="F581" t="s">
        <v>1636</v>
      </c>
      <c r="G581" t="s">
        <v>3610</v>
      </c>
      <c r="H581" t="s">
        <v>38</v>
      </c>
      <c r="I581" t="s">
        <v>20</v>
      </c>
      <c r="J581">
        <v>6</v>
      </c>
      <c r="K581" t="s">
        <v>11103</v>
      </c>
      <c r="L581" t="str">
        <f>LEFT(K581,LEN(K581)-3)</f>
        <v>8</v>
      </c>
      <c r="M581" t="str">
        <f>RIGHT(K581,3)</f>
        <v>千/月</v>
      </c>
      <c r="N581">
        <f>J581*VLOOKUP(M581,薪资单位!$A$1:$B$6,2,FALSE)</f>
        <v>6</v>
      </c>
      <c r="O581">
        <f>L581*VLOOKUP(M581,薪资单位!$A$1:$B$6,2,FALSE)</f>
        <v>8</v>
      </c>
      <c r="P581" t="s">
        <v>839</v>
      </c>
    </row>
    <row r="582" spans="1:16" x14ac:dyDescent="0.2">
      <c r="A582" t="s">
        <v>850</v>
      </c>
      <c r="B582" t="str">
        <f>IFERROR(LOOKUP(1,0/SEARCH(Sheet2!$E$3:$E$18,A582),Sheet2!$F$3:$F$18),"其他")</f>
        <v>C#工程师</v>
      </c>
      <c r="C582" t="s">
        <v>6</v>
      </c>
      <c r="D582" t="s">
        <v>23</v>
      </c>
      <c r="E582" t="s">
        <v>8</v>
      </c>
      <c r="F582" t="s">
        <v>1636</v>
      </c>
      <c r="G582" t="s">
        <v>4968</v>
      </c>
      <c r="H582" t="s">
        <v>11</v>
      </c>
      <c r="I582" t="s">
        <v>12</v>
      </c>
      <c r="J582">
        <v>6</v>
      </c>
      <c r="K582" t="s">
        <v>11103</v>
      </c>
      <c r="L582" t="str">
        <f>LEFT(K582,LEN(K582)-3)</f>
        <v>8</v>
      </c>
      <c r="M582" t="str">
        <f>RIGHT(K582,3)</f>
        <v>千/月</v>
      </c>
      <c r="N582">
        <f>J582*VLOOKUP(M582,薪资单位!$A$1:$B$6,2,FALSE)</f>
        <v>6</v>
      </c>
      <c r="O582">
        <f>L582*VLOOKUP(M582,薪资单位!$A$1:$B$6,2,FALSE)</f>
        <v>8</v>
      </c>
      <c r="P582" t="s">
        <v>839</v>
      </c>
    </row>
    <row r="583" spans="1:16" x14ac:dyDescent="0.2">
      <c r="A583" t="s">
        <v>850</v>
      </c>
      <c r="B583" t="str">
        <f>IFERROR(LOOKUP(1,0/SEARCH(Sheet2!$E$3:$E$18,A583),Sheet2!$F$3:$F$18),"其他")</f>
        <v>C#工程师</v>
      </c>
      <c r="C583" t="s">
        <v>6</v>
      </c>
      <c r="D583" t="s">
        <v>65</v>
      </c>
      <c r="E583" t="s">
        <v>8</v>
      </c>
      <c r="F583" t="s">
        <v>743</v>
      </c>
      <c r="G583" t="s">
        <v>6002</v>
      </c>
      <c r="H583" t="s">
        <v>93</v>
      </c>
      <c r="I583" t="s">
        <v>81</v>
      </c>
      <c r="J583">
        <v>6</v>
      </c>
      <c r="K583" t="s">
        <v>11103</v>
      </c>
      <c r="L583" t="str">
        <f>LEFT(K583,LEN(K583)-3)</f>
        <v>8</v>
      </c>
      <c r="M583" t="str">
        <f>RIGHT(K583,3)</f>
        <v>千/月</v>
      </c>
      <c r="N583">
        <f>J583*VLOOKUP(M583,薪资单位!$A$1:$B$6,2,FALSE)</f>
        <v>6</v>
      </c>
      <c r="O583">
        <f>L583*VLOOKUP(M583,薪资单位!$A$1:$B$6,2,FALSE)</f>
        <v>8</v>
      </c>
      <c r="P583" t="s">
        <v>2595</v>
      </c>
    </row>
    <row r="584" spans="1:16" x14ac:dyDescent="0.2">
      <c r="A584" t="s">
        <v>850</v>
      </c>
      <c r="B584" t="str">
        <f>IFERROR(LOOKUP(1,0/SEARCH(Sheet2!$E$3:$E$18,A584),Sheet2!$F$3:$F$18),"其他")</f>
        <v>C#工程师</v>
      </c>
      <c r="C584" t="s">
        <v>6</v>
      </c>
      <c r="D584" t="s">
        <v>35</v>
      </c>
      <c r="E584" t="s">
        <v>8</v>
      </c>
      <c r="F584" t="s">
        <v>6016</v>
      </c>
      <c r="G584" t="s">
        <v>6017</v>
      </c>
      <c r="H584" t="s">
        <v>11</v>
      </c>
      <c r="I584" t="s">
        <v>12</v>
      </c>
      <c r="J584">
        <v>6</v>
      </c>
      <c r="K584" t="s">
        <v>11103</v>
      </c>
      <c r="L584" t="str">
        <f>LEFT(K584,LEN(K584)-3)</f>
        <v>8</v>
      </c>
      <c r="M584" t="str">
        <f>RIGHT(K584,3)</f>
        <v>千/月</v>
      </c>
      <c r="N584">
        <f>J584*VLOOKUP(M584,薪资单位!$A$1:$B$6,2,FALSE)</f>
        <v>6</v>
      </c>
      <c r="O584">
        <f>L584*VLOOKUP(M584,薪资单位!$A$1:$B$6,2,FALSE)</f>
        <v>8</v>
      </c>
      <c r="P584" t="s">
        <v>6016</v>
      </c>
    </row>
    <row r="585" spans="1:16" x14ac:dyDescent="0.2">
      <c r="A585" t="s">
        <v>850</v>
      </c>
      <c r="B585" t="str">
        <f>IFERROR(LOOKUP(1,0/SEARCH(Sheet2!$E$3:$E$18,A585),Sheet2!$F$3:$F$18),"其他")</f>
        <v>C#工程师</v>
      </c>
      <c r="C585" t="s">
        <v>6</v>
      </c>
      <c r="D585" t="s">
        <v>7</v>
      </c>
      <c r="E585" t="s">
        <v>143</v>
      </c>
      <c r="F585" t="s">
        <v>743</v>
      </c>
      <c r="G585" t="s">
        <v>6025</v>
      </c>
      <c r="H585" t="s">
        <v>38</v>
      </c>
      <c r="I585" t="s">
        <v>12</v>
      </c>
      <c r="J585">
        <v>6</v>
      </c>
      <c r="K585" t="s">
        <v>11103</v>
      </c>
      <c r="L585" t="str">
        <f>LEFT(K585,LEN(K585)-3)</f>
        <v>8</v>
      </c>
      <c r="M585" t="str">
        <f>RIGHT(K585,3)</f>
        <v>千/月</v>
      </c>
      <c r="N585">
        <f>J585*VLOOKUP(M585,薪资单位!$A$1:$B$6,2,FALSE)</f>
        <v>6</v>
      </c>
      <c r="O585">
        <f>L585*VLOOKUP(M585,薪资单位!$A$1:$B$6,2,FALSE)</f>
        <v>8</v>
      </c>
      <c r="P585" t="s">
        <v>2595</v>
      </c>
    </row>
    <row r="586" spans="1:16" x14ac:dyDescent="0.2">
      <c r="A586" t="s">
        <v>2319</v>
      </c>
      <c r="B586" t="str">
        <f>IFERROR(LOOKUP(1,0/SEARCH(Sheet2!$E$3:$E$18,A586),Sheet2!$F$3:$F$18),"其他")</f>
        <v>C#工程师</v>
      </c>
      <c r="C586" t="s">
        <v>6</v>
      </c>
      <c r="D586" t="s">
        <v>23</v>
      </c>
      <c r="E586" t="s">
        <v>16</v>
      </c>
      <c r="F586" t="s">
        <v>2595</v>
      </c>
      <c r="G586" t="s">
        <v>7091</v>
      </c>
      <c r="H586" t="s">
        <v>42</v>
      </c>
      <c r="I586" t="s">
        <v>50</v>
      </c>
      <c r="J586">
        <v>6</v>
      </c>
      <c r="K586" t="s">
        <v>11103</v>
      </c>
      <c r="L586" t="str">
        <f>LEFT(K586,LEN(K586)-3)</f>
        <v>8</v>
      </c>
      <c r="M586" t="str">
        <f>RIGHT(K586,3)</f>
        <v>千/月</v>
      </c>
      <c r="N586">
        <f>J586*VLOOKUP(M586,薪资单位!$A$1:$B$6,2,FALSE)</f>
        <v>6</v>
      </c>
      <c r="O586">
        <f>L586*VLOOKUP(M586,薪资单位!$A$1:$B$6,2,FALSE)</f>
        <v>8</v>
      </c>
      <c r="P586" t="s">
        <v>2595</v>
      </c>
    </row>
    <row r="587" spans="1:16" x14ac:dyDescent="0.2">
      <c r="A587" t="s">
        <v>990</v>
      </c>
      <c r="B587" t="str">
        <f>IFERROR(LOOKUP(1,0/SEARCH(Sheet2!$E$3:$E$18,A587),Sheet2!$F$3:$F$18),"其他")</f>
        <v>C#工程师</v>
      </c>
      <c r="C587" t="s">
        <v>6</v>
      </c>
      <c r="D587" t="s">
        <v>23</v>
      </c>
      <c r="E587" t="s">
        <v>16</v>
      </c>
      <c r="F587" t="s">
        <v>743</v>
      </c>
      <c r="G587" t="s">
        <v>7115</v>
      </c>
      <c r="H587" t="s">
        <v>38</v>
      </c>
      <c r="I587" t="s">
        <v>20</v>
      </c>
      <c r="J587">
        <v>6</v>
      </c>
      <c r="K587" t="s">
        <v>11103</v>
      </c>
      <c r="L587" t="str">
        <f>LEFT(K587,LEN(K587)-3)</f>
        <v>8</v>
      </c>
      <c r="M587" t="str">
        <f>RIGHT(K587,3)</f>
        <v>千/月</v>
      </c>
      <c r="N587">
        <f>J587*VLOOKUP(M587,薪资单位!$A$1:$B$6,2,FALSE)</f>
        <v>6</v>
      </c>
      <c r="O587">
        <f>L587*VLOOKUP(M587,薪资单位!$A$1:$B$6,2,FALSE)</f>
        <v>8</v>
      </c>
      <c r="P587" t="s">
        <v>2595</v>
      </c>
    </row>
    <row r="588" spans="1:16" x14ac:dyDescent="0.2">
      <c r="A588" t="s">
        <v>8237</v>
      </c>
      <c r="B588" t="str">
        <f>IFERROR(LOOKUP(1,0/SEARCH(Sheet2!$E$3:$E$18,A588),Sheet2!$F$3:$F$18),"其他")</f>
        <v>C#工程师</v>
      </c>
      <c r="C588" t="s">
        <v>6</v>
      </c>
      <c r="D588" t="s">
        <v>65</v>
      </c>
      <c r="E588" t="s">
        <v>8</v>
      </c>
      <c r="F588" t="s">
        <v>1809</v>
      </c>
      <c r="G588" t="s">
        <v>8238</v>
      </c>
      <c r="H588" t="s">
        <v>112</v>
      </c>
      <c r="I588" t="s">
        <v>50</v>
      </c>
      <c r="J588">
        <v>6</v>
      </c>
      <c r="K588" t="s">
        <v>11103</v>
      </c>
      <c r="L588" t="str">
        <f>LEFT(K588,LEN(K588)-3)</f>
        <v>8</v>
      </c>
      <c r="M588" t="str">
        <f>RIGHT(K588,3)</f>
        <v>千/月</v>
      </c>
      <c r="N588">
        <f>J588*VLOOKUP(M588,薪资单位!$A$1:$B$6,2,FALSE)</f>
        <v>6</v>
      </c>
      <c r="O588">
        <f>L588*VLOOKUP(M588,薪资单位!$A$1:$B$6,2,FALSE)</f>
        <v>8</v>
      </c>
      <c r="P588" t="s">
        <v>5989</v>
      </c>
    </row>
    <row r="589" spans="1:16" x14ac:dyDescent="0.2">
      <c r="A589" t="s">
        <v>10098</v>
      </c>
      <c r="B589" t="str">
        <f>IFERROR(LOOKUP(1,0/SEARCH(Sheet2!$E$3:$E$18,A589),Sheet2!$F$3:$F$18),"其他")</f>
        <v>C#工程师</v>
      </c>
      <c r="C589" t="s">
        <v>6</v>
      </c>
      <c r="D589" t="s">
        <v>7</v>
      </c>
      <c r="E589" t="s">
        <v>16</v>
      </c>
      <c r="F589" t="s">
        <v>9640</v>
      </c>
      <c r="G589" t="s">
        <v>9895</v>
      </c>
      <c r="H589" t="s">
        <v>38</v>
      </c>
      <c r="I589" t="s">
        <v>12</v>
      </c>
      <c r="J589">
        <v>6</v>
      </c>
      <c r="K589" t="s">
        <v>11103</v>
      </c>
      <c r="L589" t="str">
        <f>LEFT(K589,LEN(K589)-3)</f>
        <v>8</v>
      </c>
      <c r="M589" t="str">
        <f>RIGHT(K589,3)</f>
        <v>千/月</v>
      </c>
      <c r="N589">
        <f>J589*VLOOKUP(M589,薪资单位!$A$1:$B$6,2,FALSE)</f>
        <v>6</v>
      </c>
      <c r="O589">
        <f>L589*VLOOKUP(M589,薪资单位!$A$1:$B$6,2,FALSE)</f>
        <v>8</v>
      </c>
      <c r="P589" t="s">
        <v>1139</v>
      </c>
    </row>
    <row r="590" spans="1:16" x14ac:dyDescent="0.2">
      <c r="A590" t="s">
        <v>914</v>
      </c>
      <c r="B590" t="str">
        <f>IFERROR(LOOKUP(1,0/SEARCH(Sheet2!$E$3:$E$18,A590),Sheet2!$F$3:$F$18),"其他")</f>
        <v>C++工程师</v>
      </c>
      <c r="C590" t="s">
        <v>6</v>
      </c>
      <c r="D590" t="s">
        <v>23</v>
      </c>
      <c r="E590" t="s">
        <v>8</v>
      </c>
      <c r="F590" t="s">
        <v>30</v>
      </c>
      <c r="G590" t="s">
        <v>915</v>
      </c>
      <c r="H590" t="s">
        <v>11</v>
      </c>
      <c r="I590" t="s">
        <v>12</v>
      </c>
      <c r="J590">
        <v>6</v>
      </c>
      <c r="K590" t="s">
        <v>11103</v>
      </c>
      <c r="L590" t="str">
        <f>LEFT(K590,LEN(K590)-3)</f>
        <v>8</v>
      </c>
      <c r="M590" t="str">
        <f>RIGHT(K590,3)</f>
        <v>千/月</v>
      </c>
      <c r="N590">
        <f>J590*VLOOKUP(M590,薪资单位!$A$1:$B$6,2,FALSE)</f>
        <v>6</v>
      </c>
      <c r="O590">
        <f>L590*VLOOKUP(M590,薪资单位!$A$1:$B$6,2,FALSE)</f>
        <v>8</v>
      </c>
      <c r="P590" t="s">
        <v>30</v>
      </c>
    </row>
    <row r="591" spans="1:16" x14ac:dyDescent="0.2">
      <c r="A591" t="s">
        <v>847</v>
      </c>
      <c r="B591" t="str">
        <f>IFERROR(LOOKUP(1,0/SEARCH(Sheet2!$E$3:$E$18,A591),Sheet2!$F$3:$F$18),"其他")</f>
        <v>C++工程师</v>
      </c>
      <c r="C591" t="s">
        <v>6</v>
      </c>
      <c r="D591" t="s">
        <v>7</v>
      </c>
      <c r="E591" t="s">
        <v>8</v>
      </c>
      <c r="F591" t="s">
        <v>24</v>
      </c>
      <c r="G591" t="s">
        <v>264</v>
      </c>
      <c r="H591" t="s">
        <v>42</v>
      </c>
      <c r="I591" t="s">
        <v>129</v>
      </c>
      <c r="J591">
        <v>6</v>
      </c>
      <c r="K591" t="s">
        <v>11103</v>
      </c>
      <c r="L591" t="str">
        <f>LEFT(K591,LEN(K591)-3)</f>
        <v>8</v>
      </c>
      <c r="M591" t="str">
        <f>RIGHT(K591,3)</f>
        <v>千/月</v>
      </c>
      <c r="N591">
        <f>J591*VLOOKUP(M591,薪资单位!$A$1:$B$6,2,FALSE)</f>
        <v>6</v>
      </c>
      <c r="O591">
        <f>L591*VLOOKUP(M591,薪资单位!$A$1:$B$6,2,FALSE)</f>
        <v>8</v>
      </c>
      <c r="P591" t="s">
        <v>30</v>
      </c>
    </row>
    <row r="592" spans="1:16" x14ac:dyDescent="0.2">
      <c r="A592" t="s">
        <v>2274</v>
      </c>
      <c r="B592" t="str">
        <f>IFERROR(LOOKUP(1,0/SEARCH(Sheet2!$E$3:$E$18,A592),Sheet2!$F$3:$F$18),"其他")</f>
        <v>C++工程师</v>
      </c>
      <c r="C592" t="s">
        <v>6</v>
      </c>
      <c r="D592" t="s">
        <v>7</v>
      </c>
      <c r="E592" t="s">
        <v>16</v>
      </c>
      <c r="F592" t="s">
        <v>9</v>
      </c>
      <c r="G592" t="s">
        <v>2275</v>
      </c>
      <c r="H592" t="s">
        <v>11</v>
      </c>
      <c r="I592" t="s">
        <v>12</v>
      </c>
      <c r="J592">
        <v>6</v>
      </c>
      <c r="K592" t="s">
        <v>11103</v>
      </c>
      <c r="L592" t="str">
        <f>LEFT(K592,LEN(K592)-3)</f>
        <v>8</v>
      </c>
      <c r="M592" t="str">
        <f>RIGHT(K592,3)</f>
        <v>千/月</v>
      </c>
      <c r="N592">
        <f>J592*VLOOKUP(M592,薪资单位!$A$1:$B$6,2,FALSE)</f>
        <v>6</v>
      </c>
      <c r="O592">
        <f>L592*VLOOKUP(M592,薪资单位!$A$1:$B$6,2,FALSE)</f>
        <v>8</v>
      </c>
      <c r="P592" t="s">
        <v>30</v>
      </c>
    </row>
    <row r="593" spans="1:16" x14ac:dyDescent="0.2">
      <c r="A593" t="s">
        <v>2299</v>
      </c>
      <c r="B593" t="str">
        <f>IFERROR(LOOKUP(1,0/SEARCH(Sheet2!$E$3:$E$18,A593),Sheet2!$F$3:$F$18),"其他")</f>
        <v>C++工程师</v>
      </c>
      <c r="C593" t="s">
        <v>6</v>
      </c>
      <c r="D593" t="s">
        <v>7</v>
      </c>
      <c r="E593" t="s">
        <v>16</v>
      </c>
      <c r="F593" t="s">
        <v>17</v>
      </c>
      <c r="G593" t="s">
        <v>2300</v>
      </c>
      <c r="H593" t="s">
        <v>38</v>
      </c>
      <c r="I593" t="s">
        <v>12</v>
      </c>
      <c r="J593">
        <v>6</v>
      </c>
      <c r="K593" t="s">
        <v>11103</v>
      </c>
      <c r="L593" t="str">
        <f>LEFT(K593,LEN(K593)-3)</f>
        <v>8</v>
      </c>
      <c r="M593" t="str">
        <f>RIGHT(K593,3)</f>
        <v>千/月</v>
      </c>
      <c r="N593">
        <f>J593*VLOOKUP(M593,薪资单位!$A$1:$B$6,2,FALSE)</f>
        <v>6</v>
      </c>
      <c r="O593">
        <f>L593*VLOOKUP(M593,薪资单位!$A$1:$B$6,2,FALSE)</f>
        <v>8</v>
      </c>
      <c r="P593" t="s">
        <v>30</v>
      </c>
    </row>
    <row r="594" spans="1:16" x14ac:dyDescent="0.2">
      <c r="A594" t="s">
        <v>2343</v>
      </c>
      <c r="B594" t="str">
        <f>IFERROR(LOOKUP(1,0/SEARCH(Sheet2!$E$3:$E$18,A594),Sheet2!$F$3:$F$18),"其他")</f>
        <v>C++工程师</v>
      </c>
      <c r="C594" t="s">
        <v>6</v>
      </c>
      <c r="D594" t="s">
        <v>65</v>
      </c>
      <c r="E594" t="s">
        <v>8</v>
      </c>
      <c r="F594" t="s">
        <v>36</v>
      </c>
      <c r="G594" t="s">
        <v>2344</v>
      </c>
      <c r="H594" t="s">
        <v>11</v>
      </c>
      <c r="I594" t="s">
        <v>50</v>
      </c>
      <c r="J594">
        <v>6</v>
      </c>
      <c r="K594" t="s">
        <v>11103</v>
      </c>
      <c r="L594" t="str">
        <f>LEFT(K594,LEN(K594)-3)</f>
        <v>8</v>
      </c>
      <c r="M594" t="str">
        <f>RIGHT(K594,3)</f>
        <v>千/月</v>
      </c>
      <c r="N594">
        <f>J594*VLOOKUP(M594,薪资单位!$A$1:$B$6,2,FALSE)</f>
        <v>6</v>
      </c>
      <c r="O594">
        <f>L594*VLOOKUP(M594,薪资单位!$A$1:$B$6,2,FALSE)</f>
        <v>8</v>
      </c>
      <c r="P594" t="s">
        <v>30</v>
      </c>
    </row>
    <row r="595" spans="1:16" x14ac:dyDescent="0.2">
      <c r="A595" t="s">
        <v>3616</v>
      </c>
      <c r="B595" t="str">
        <f>IFERROR(LOOKUP(1,0/SEARCH(Sheet2!$E$3:$E$18,A595),Sheet2!$F$3:$F$18),"其他")</f>
        <v>C++工程师</v>
      </c>
      <c r="C595" t="s">
        <v>6</v>
      </c>
      <c r="D595" t="s">
        <v>7</v>
      </c>
      <c r="E595" t="s">
        <v>16</v>
      </c>
      <c r="F595" t="s">
        <v>2645</v>
      </c>
      <c r="G595" t="s">
        <v>3617</v>
      </c>
      <c r="H595" t="s">
        <v>26</v>
      </c>
      <c r="I595" t="s">
        <v>32</v>
      </c>
      <c r="J595">
        <v>6</v>
      </c>
      <c r="K595" t="s">
        <v>11103</v>
      </c>
      <c r="L595" t="str">
        <f>LEFT(K595,LEN(K595)-3)</f>
        <v>8</v>
      </c>
      <c r="M595" t="str">
        <f>RIGHT(K595,3)</f>
        <v>千/月</v>
      </c>
      <c r="N595">
        <f>J595*VLOOKUP(M595,薪资单位!$A$1:$B$6,2,FALSE)</f>
        <v>6</v>
      </c>
      <c r="O595">
        <f>L595*VLOOKUP(M595,薪资单位!$A$1:$B$6,2,FALSE)</f>
        <v>8</v>
      </c>
      <c r="P595" t="s">
        <v>839</v>
      </c>
    </row>
    <row r="596" spans="1:16" x14ac:dyDescent="0.2">
      <c r="A596" t="s">
        <v>878</v>
      </c>
      <c r="B596" t="str">
        <f>IFERROR(LOOKUP(1,0/SEARCH(Sheet2!$E$3:$E$18,A596),Sheet2!$F$3:$F$18),"其他")</f>
        <v>C++工程师</v>
      </c>
      <c r="C596" t="s">
        <v>6</v>
      </c>
      <c r="D596" t="s">
        <v>65</v>
      </c>
      <c r="E596" t="s">
        <v>16</v>
      </c>
      <c r="F596" t="s">
        <v>2328</v>
      </c>
      <c r="G596" t="s">
        <v>4912</v>
      </c>
      <c r="H596" t="s">
        <v>93</v>
      </c>
      <c r="I596" t="s">
        <v>12</v>
      </c>
      <c r="J596">
        <v>6</v>
      </c>
      <c r="K596" t="s">
        <v>11103</v>
      </c>
      <c r="L596" t="str">
        <f>LEFT(K596,LEN(K596)-3)</f>
        <v>8</v>
      </c>
      <c r="M596" t="str">
        <f>RIGHT(K596,3)</f>
        <v>千/月</v>
      </c>
      <c r="N596">
        <f>J596*VLOOKUP(M596,薪资单位!$A$1:$B$6,2,FALSE)</f>
        <v>6</v>
      </c>
      <c r="O596">
        <f>L596*VLOOKUP(M596,薪资单位!$A$1:$B$6,2,FALSE)</f>
        <v>8</v>
      </c>
      <c r="P596" t="s">
        <v>491</v>
      </c>
    </row>
    <row r="597" spans="1:16" x14ac:dyDescent="0.2">
      <c r="A597" t="s">
        <v>4952</v>
      </c>
      <c r="B597" t="str">
        <f>IFERROR(LOOKUP(1,0/SEARCH(Sheet2!$E$3:$E$18,A597),Sheet2!$F$3:$F$18),"其他")</f>
        <v>C++工程师</v>
      </c>
      <c r="C597" t="s">
        <v>6</v>
      </c>
      <c r="D597" t="s">
        <v>23</v>
      </c>
      <c r="E597" t="s">
        <v>16</v>
      </c>
      <c r="F597" t="s">
        <v>839</v>
      </c>
      <c r="G597" t="s">
        <v>4953</v>
      </c>
      <c r="H597" t="s">
        <v>38</v>
      </c>
      <c r="I597" t="s">
        <v>50</v>
      </c>
      <c r="J597">
        <v>6</v>
      </c>
      <c r="K597" t="s">
        <v>11103</v>
      </c>
      <c r="L597" t="str">
        <f>LEFT(K597,LEN(K597)-3)</f>
        <v>8</v>
      </c>
      <c r="M597" t="str">
        <f>RIGHT(K597,3)</f>
        <v>千/月</v>
      </c>
      <c r="N597">
        <f>J597*VLOOKUP(M597,薪资单位!$A$1:$B$6,2,FALSE)</f>
        <v>6</v>
      </c>
      <c r="O597">
        <f>L597*VLOOKUP(M597,薪资单位!$A$1:$B$6,2,FALSE)</f>
        <v>8</v>
      </c>
      <c r="P597" t="s">
        <v>839</v>
      </c>
    </row>
    <row r="598" spans="1:16" x14ac:dyDescent="0.2">
      <c r="A598" t="s">
        <v>847</v>
      </c>
      <c r="B598" t="str">
        <f>IFERROR(LOOKUP(1,0/SEARCH(Sheet2!$E$3:$E$18,A598),Sheet2!$F$3:$F$18),"其他")</f>
        <v>C++工程师</v>
      </c>
      <c r="C598" t="s">
        <v>6</v>
      </c>
      <c r="D598" t="s">
        <v>7</v>
      </c>
      <c r="E598" t="s">
        <v>16</v>
      </c>
      <c r="F598" t="s">
        <v>2689</v>
      </c>
      <c r="G598" t="s">
        <v>2934</v>
      </c>
      <c r="H598" t="s">
        <v>11</v>
      </c>
      <c r="I598" t="s">
        <v>12</v>
      </c>
      <c r="J598">
        <v>6</v>
      </c>
      <c r="K598" t="s">
        <v>11103</v>
      </c>
      <c r="L598" t="str">
        <f>LEFT(K598,LEN(K598)-3)</f>
        <v>8</v>
      </c>
      <c r="M598" t="str">
        <f>RIGHT(K598,3)</f>
        <v>千/月</v>
      </c>
      <c r="N598">
        <f>J598*VLOOKUP(M598,薪资单位!$A$1:$B$6,2,FALSE)</f>
        <v>6</v>
      </c>
      <c r="O598">
        <f>L598*VLOOKUP(M598,薪资单位!$A$1:$B$6,2,FALSE)</f>
        <v>8</v>
      </c>
      <c r="P598" t="s">
        <v>839</v>
      </c>
    </row>
    <row r="599" spans="1:16" x14ac:dyDescent="0.2">
      <c r="A599" t="s">
        <v>5002</v>
      </c>
      <c r="B599" t="str">
        <f>IFERROR(LOOKUP(1,0/SEARCH(Sheet2!$E$3:$E$18,A599),Sheet2!$F$3:$F$18),"其他")</f>
        <v>C++工程师</v>
      </c>
      <c r="C599" t="s">
        <v>6</v>
      </c>
      <c r="D599" t="s">
        <v>23</v>
      </c>
      <c r="E599" t="s">
        <v>8</v>
      </c>
      <c r="F599" t="s">
        <v>2689</v>
      </c>
      <c r="G599" t="s">
        <v>5003</v>
      </c>
      <c r="H599" t="s">
        <v>11</v>
      </c>
      <c r="I599" t="s">
        <v>12</v>
      </c>
      <c r="J599">
        <v>6</v>
      </c>
      <c r="K599" t="s">
        <v>11103</v>
      </c>
      <c r="L599" t="str">
        <f>LEFT(K599,LEN(K599)-3)</f>
        <v>8</v>
      </c>
      <c r="M599" t="str">
        <f>RIGHT(K599,3)</f>
        <v>千/月</v>
      </c>
      <c r="N599">
        <f>J599*VLOOKUP(M599,薪资单位!$A$1:$B$6,2,FALSE)</f>
        <v>6</v>
      </c>
      <c r="O599">
        <f>L599*VLOOKUP(M599,薪资单位!$A$1:$B$6,2,FALSE)</f>
        <v>8</v>
      </c>
      <c r="P599" t="s">
        <v>839</v>
      </c>
    </row>
    <row r="600" spans="1:16" x14ac:dyDescent="0.2">
      <c r="A600" t="s">
        <v>7070</v>
      </c>
      <c r="B600" t="str">
        <f>IFERROR(LOOKUP(1,0/SEARCH(Sheet2!$E$3:$E$18,A600),Sheet2!$F$3:$F$18),"其他")</f>
        <v>C++工程师</v>
      </c>
      <c r="C600" t="s">
        <v>6</v>
      </c>
      <c r="D600" t="s">
        <v>7</v>
      </c>
      <c r="E600" t="s">
        <v>139</v>
      </c>
      <c r="F600" t="s">
        <v>743</v>
      </c>
      <c r="G600" t="s">
        <v>6830</v>
      </c>
      <c r="H600" t="s">
        <v>93</v>
      </c>
      <c r="I600" t="s">
        <v>12</v>
      </c>
      <c r="J600">
        <v>6</v>
      </c>
      <c r="K600" t="s">
        <v>11103</v>
      </c>
      <c r="L600" t="str">
        <f>LEFT(K600,LEN(K600)-3)</f>
        <v>8</v>
      </c>
      <c r="M600" t="str">
        <f>RIGHT(K600,3)</f>
        <v>千/月</v>
      </c>
      <c r="N600">
        <f>J600*VLOOKUP(M600,薪资单位!$A$1:$B$6,2,FALSE)</f>
        <v>6</v>
      </c>
      <c r="O600">
        <f>L600*VLOOKUP(M600,薪资单位!$A$1:$B$6,2,FALSE)</f>
        <v>8</v>
      </c>
      <c r="P600" t="s">
        <v>2595</v>
      </c>
    </row>
    <row r="601" spans="1:16" x14ac:dyDescent="0.2">
      <c r="A601" t="s">
        <v>847</v>
      </c>
      <c r="B601" t="str">
        <f>IFERROR(LOOKUP(1,0/SEARCH(Sheet2!$E$3:$E$18,A601),Sheet2!$F$3:$F$18),"其他")</f>
        <v>C++工程师</v>
      </c>
      <c r="C601" t="s">
        <v>6</v>
      </c>
      <c r="D601" t="s">
        <v>23</v>
      </c>
      <c r="E601" t="s">
        <v>8</v>
      </c>
      <c r="F601" t="s">
        <v>5226</v>
      </c>
      <c r="G601" t="s">
        <v>7200</v>
      </c>
      <c r="H601" t="s">
        <v>11</v>
      </c>
      <c r="I601" t="s">
        <v>12</v>
      </c>
      <c r="J601">
        <v>6</v>
      </c>
      <c r="K601" t="s">
        <v>11103</v>
      </c>
      <c r="L601" t="str">
        <f>LEFT(K601,LEN(K601)-3)</f>
        <v>8</v>
      </c>
      <c r="M601" t="str">
        <f>RIGHT(K601,3)</f>
        <v>千/月</v>
      </c>
      <c r="N601">
        <f>J601*VLOOKUP(M601,薪资单位!$A$1:$B$6,2,FALSE)</f>
        <v>6</v>
      </c>
      <c r="O601">
        <f>L601*VLOOKUP(M601,薪资单位!$A$1:$B$6,2,FALSE)</f>
        <v>8</v>
      </c>
      <c r="P601" t="s">
        <v>2595</v>
      </c>
    </row>
    <row r="602" spans="1:16" x14ac:dyDescent="0.2">
      <c r="A602" t="s">
        <v>7233</v>
      </c>
      <c r="B602" t="str">
        <f>IFERROR(LOOKUP(1,0/SEARCH(Sheet2!$E$3:$E$18,A602),Sheet2!$F$3:$F$18),"其他")</f>
        <v>C++工程师</v>
      </c>
      <c r="C602" t="s">
        <v>6</v>
      </c>
      <c r="D602" t="s">
        <v>65</v>
      </c>
      <c r="E602" t="s">
        <v>139</v>
      </c>
      <c r="F602" t="s">
        <v>743</v>
      </c>
      <c r="G602" t="s">
        <v>7234</v>
      </c>
      <c r="H602" t="s">
        <v>11</v>
      </c>
      <c r="I602" t="s">
        <v>32</v>
      </c>
      <c r="J602">
        <v>6</v>
      </c>
      <c r="K602" t="s">
        <v>11103</v>
      </c>
      <c r="L602" t="str">
        <f>LEFT(K602,LEN(K602)-3)</f>
        <v>8</v>
      </c>
      <c r="M602" t="str">
        <f>RIGHT(K602,3)</f>
        <v>千/月</v>
      </c>
      <c r="N602">
        <f>J602*VLOOKUP(M602,薪资单位!$A$1:$B$6,2,FALSE)</f>
        <v>6</v>
      </c>
      <c r="O602">
        <f>L602*VLOOKUP(M602,薪资单位!$A$1:$B$6,2,FALSE)</f>
        <v>8</v>
      </c>
      <c r="P602" t="s">
        <v>2595</v>
      </c>
    </row>
    <row r="603" spans="1:16" x14ac:dyDescent="0.2">
      <c r="A603" t="s">
        <v>8269</v>
      </c>
      <c r="B603" t="str">
        <f>IFERROR(LOOKUP(1,0/SEARCH(Sheet2!$E$3:$E$18,A603),Sheet2!$F$3:$F$18),"其他")</f>
        <v>C++工程师</v>
      </c>
      <c r="C603" t="s">
        <v>6</v>
      </c>
      <c r="D603" t="s">
        <v>65</v>
      </c>
      <c r="E603" t="s">
        <v>8</v>
      </c>
      <c r="F603" t="s">
        <v>6263</v>
      </c>
      <c r="G603" t="s">
        <v>8270</v>
      </c>
      <c r="H603" t="s">
        <v>11</v>
      </c>
      <c r="I603" t="s">
        <v>12</v>
      </c>
      <c r="J603">
        <v>6</v>
      </c>
      <c r="K603" t="s">
        <v>11103</v>
      </c>
      <c r="L603" t="str">
        <f>LEFT(K603,LEN(K603)-3)</f>
        <v>8</v>
      </c>
      <c r="M603" t="str">
        <f>RIGHT(K603,3)</f>
        <v>千/月</v>
      </c>
      <c r="N603">
        <f>J603*VLOOKUP(M603,薪资单位!$A$1:$B$6,2,FALSE)</f>
        <v>6</v>
      </c>
      <c r="O603">
        <f>L603*VLOOKUP(M603,薪资单位!$A$1:$B$6,2,FALSE)</f>
        <v>8</v>
      </c>
      <c r="P603" t="s">
        <v>5989</v>
      </c>
    </row>
    <row r="604" spans="1:16" x14ac:dyDescent="0.2">
      <c r="A604" t="s">
        <v>9512</v>
      </c>
      <c r="B604" t="str">
        <f>IFERROR(LOOKUP(1,0/SEARCH(Sheet2!$E$3:$E$18,A604),Sheet2!$F$3:$F$18),"其他")</f>
        <v>C++工程师</v>
      </c>
      <c r="C604" t="s">
        <v>6</v>
      </c>
      <c r="D604" t="s">
        <v>65</v>
      </c>
      <c r="E604" t="s">
        <v>8</v>
      </c>
      <c r="F604" t="s">
        <v>7458</v>
      </c>
      <c r="G604" t="s">
        <v>9513</v>
      </c>
      <c r="H604" t="s">
        <v>11</v>
      </c>
      <c r="I604" t="s">
        <v>12</v>
      </c>
      <c r="J604">
        <v>6</v>
      </c>
      <c r="K604" t="s">
        <v>11103</v>
      </c>
      <c r="L604" t="str">
        <f>LEFT(K604,LEN(K604)-3)</f>
        <v>8</v>
      </c>
      <c r="M604" t="str">
        <f>RIGHT(K604,3)</f>
        <v>千/月</v>
      </c>
      <c r="N604">
        <f>J604*VLOOKUP(M604,薪资单位!$A$1:$B$6,2,FALSE)</f>
        <v>6</v>
      </c>
      <c r="O604">
        <f>L604*VLOOKUP(M604,薪资单位!$A$1:$B$6,2,FALSE)</f>
        <v>8</v>
      </c>
      <c r="P604" t="s">
        <v>5989</v>
      </c>
    </row>
    <row r="605" spans="1:16" x14ac:dyDescent="0.2">
      <c r="A605" t="s">
        <v>847</v>
      </c>
      <c r="B605" t="str">
        <f>IFERROR(LOOKUP(1,0/SEARCH(Sheet2!$E$3:$E$18,A605),Sheet2!$F$3:$F$18),"其他")</f>
        <v>C++工程师</v>
      </c>
      <c r="C605" t="s">
        <v>6</v>
      </c>
      <c r="D605" t="s">
        <v>35</v>
      </c>
      <c r="E605" t="s">
        <v>16</v>
      </c>
      <c r="F605" t="s">
        <v>2558</v>
      </c>
      <c r="G605" t="s">
        <v>10194</v>
      </c>
      <c r="H605" t="s">
        <v>42</v>
      </c>
      <c r="I605" t="s">
        <v>12</v>
      </c>
      <c r="J605">
        <v>6</v>
      </c>
      <c r="K605" t="s">
        <v>11103</v>
      </c>
      <c r="L605" t="str">
        <f>LEFT(K605,LEN(K605)-3)</f>
        <v>8</v>
      </c>
      <c r="M605" t="str">
        <f>RIGHT(K605,3)</f>
        <v>千/月</v>
      </c>
      <c r="N605">
        <f>J605*VLOOKUP(M605,薪资单位!$A$1:$B$6,2,FALSE)</f>
        <v>6</v>
      </c>
      <c r="O605">
        <f>L605*VLOOKUP(M605,薪资单位!$A$1:$B$6,2,FALSE)</f>
        <v>8</v>
      </c>
      <c r="P605" t="s">
        <v>1139</v>
      </c>
    </row>
    <row r="606" spans="1:16" x14ac:dyDescent="0.2">
      <c r="A606" t="s">
        <v>5</v>
      </c>
      <c r="B606" t="str">
        <f>IFERROR(LOOKUP(1,0/SEARCH(Sheet2!$E$3:$E$18,A606),Sheet2!$F$3:$F$18),"其他")</f>
        <v>Java工程师</v>
      </c>
      <c r="C606" t="s">
        <v>6</v>
      </c>
      <c r="D606" t="s">
        <v>7</v>
      </c>
      <c r="E606" t="s">
        <v>8</v>
      </c>
      <c r="F606" t="s">
        <v>9</v>
      </c>
      <c r="G606" t="s">
        <v>10</v>
      </c>
      <c r="H606" t="s">
        <v>11</v>
      </c>
      <c r="I606" t="s">
        <v>12</v>
      </c>
      <c r="J606">
        <v>6</v>
      </c>
      <c r="K606" t="s">
        <v>11103</v>
      </c>
      <c r="L606" t="str">
        <f>LEFT(K606,LEN(K606)-3)</f>
        <v>8</v>
      </c>
      <c r="M606" t="str">
        <f>RIGHT(K606,3)</f>
        <v>千/月</v>
      </c>
      <c r="N606">
        <f>J606*VLOOKUP(M606,薪资单位!$A$1:$B$6,2,FALSE)</f>
        <v>6</v>
      </c>
      <c r="O606">
        <f>L606*VLOOKUP(M606,薪资单位!$A$1:$B$6,2,FALSE)</f>
        <v>8</v>
      </c>
      <c r="P606" t="s">
        <v>30</v>
      </c>
    </row>
    <row r="607" spans="1:16" x14ac:dyDescent="0.2">
      <c r="A607" t="s">
        <v>329</v>
      </c>
      <c r="B607" t="str">
        <f>IFERROR(LOOKUP(1,0/SEARCH(Sheet2!$E$3:$E$18,A607),Sheet2!$F$3:$F$18),"其他")</f>
        <v>Java工程师</v>
      </c>
      <c r="C607" t="s">
        <v>6</v>
      </c>
      <c r="D607" t="s">
        <v>65</v>
      </c>
      <c r="E607" t="s">
        <v>16</v>
      </c>
      <c r="F607" t="s">
        <v>70</v>
      </c>
      <c r="G607" t="s">
        <v>330</v>
      </c>
      <c r="H607" t="s">
        <v>11</v>
      </c>
      <c r="I607" t="s">
        <v>12</v>
      </c>
      <c r="J607">
        <v>6</v>
      </c>
      <c r="K607" t="s">
        <v>11103</v>
      </c>
      <c r="L607" t="str">
        <f>LEFT(K607,LEN(K607)-3)</f>
        <v>8</v>
      </c>
      <c r="M607" t="str">
        <f>RIGHT(K607,3)</f>
        <v>千/月</v>
      </c>
      <c r="N607">
        <f>J607*VLOOKUP(M607,薪资单位!$A$1:$B$6,2,FALSE)</f>
        <v>6</v>
      </c>
      <c r="O607">
        <f>L607*VLOOKUP(M607,薪资单位!$A$1:$B$6,2,FALSE)</f>
        <v>8</v>
      </c>
      <c r="P607" t="s">
        <v>30</v>
      </c>
    </row>
    <row r="608" spans="1:16" x14ac:dyDescent="0.2">
      <c r="A608" t="s">
        <v>91</v>
      </c>
      <c r="B608" t="str">
        <f>IFERROR(LOOKUP(1,0/SEARCH(Sheet2!$E$3:$E$18,A608),Sheet2!$F$3:$F$18),"其他")</f>
        <v>Java工程师</v>
      </c>
      <c r="C608" t="s">
        <v>6</v>
      </c>
      <c r="D608" t="s">
        <v>65</v>
      </c>
      <c r="E608" t="s">
        <v>16</v>
      </c>
      <c r="F608" t="s">
        <v>30</v>
      </c>
      <c r="G608" t="s">
        <v>331</v>
      </c>
      <c r="H608" t="s">
        <v>11</v>
      </c>
      <c r="I608" t="s">
        <v>12</v>
      </c>
      <c r="J608">
        <v>6</v>
      </c>
      <c r="K608" t="s">
        <v>11103</v>
      </c>
      <c r="L608" t="str">
        <f>LEFT(K608,LEN(K608)-3)</f>
        <v>8</v>
      </c>
      <c r="M608" t="str">
        <f>RIGHT(K608,3)</f>
        <v>千/月</v>
      </c>
      <c r="N608">
        <f>J608*VLOOKUP(M608,薪资单位!$A$1:$B$6,2,FALSE)</f>
        <v>6</v>
      </c>
      <c r="O608">
        <f>L608*VLOOKUP(M608,薪资单位!$A$1:$B$6,2,FALSE)</f>
        <v>8</v>
      </c>
      <c r="P608" t="s">
        <v>30</v>
      </c>
    </row>
    <row r="609" spans="1:16" x14ac:dyDescent="0.2">
      <c r="A609" t="s">
        <v>395</v>
      </c>
      <c r="B609" t="str">
        <f>IFERROR(LOOKUP(1,0/SEARCH(Sheet2!$E$3:$E$18,A609),Sheet2!$F$3:$F$18),"其他")</f>
        <v>Java工程师</v>
      </c>
      <c r="C609" t="s">
        <v>6</v>
      </c>
      <c r="D609" t="s">
        <v>23</v>
      </c>
      <c r="E609" t="s">
        <v>8</v>
      </c>
      <c r="F609" t="s">
        <v>9</v>
      </c>
      <c r="G609" t="s">
        <v>396</v>
      </c>
      <c r="H609" t="s">
        <v>93</v>
      </c>
      <c r="I609" t="s">
        <v>12</v>
      </c>
      <c r="J609">
        <v>6</v>
      </c>
      <c r="K609" t="s">
        <v>11103</v>
      </c>
      <c r="L609" t="str">
        <f>LEFT(K609,LEN(K609)-3)</f>
        <v>8</v>
      </c>
      <c r="M609" t="str">
        <f>RIGHT(K609,3)</f>
        <v>千/月</v>
      </c>
      <c r="N609">
        <f>J609*VLOOKUP(M609,薪资单位!$A$1:$B$6,2,FALSE)</f>
        <v>6</v>
      </c>
      <c r="O609">
        <f>L609*VLOOKUP(M609,薪资单位!$A$1:$B$6,2,FALSE)</f>
        <v>8</v>
      </c>
      <c r="P609" t="s">
        <v>30</v>
      </c>
    </row>
    <row r="610" spans="1:16" x14ac:dyDescent="0.2">
      <c r="A610" t="s">
        <v>39</v>
      </c>
      <c r="B610" t="str">
        <f>IFERROR(LOOKUP(1,0/SEARCH(Sheet2!$E$3:$E$18,A610),Sheet2!$F$3:$F$18),"其他")</f>
        <v>Java工程师</v>
      </c>
      <c r="C610" t="s">
        <v>6</v>
      </c>
      <c r="D610" t="s">
        <v>23</v>
      </c>
      <c r="E610" t="s">
        <v>16</v>
      </c>
      <c r="F610" t="s">
        <v>120</v>
      </c>
      <c r="G610" t="s">
        <v>398</v>
      </c>
      <c r="H610" t="s">
        <v>93</v>
      </c>
      <c r="I610" t="s">
        <v>12</v>
      </c>
      <c r="J610">
        <v>6</v>
      </c>
      <c r="K610" t="s">
        <v>11103</v>
      </c>
      <c r="L610" t="str">
        <f>LEFT(K610,LEN(K610)-3)</f>
        <v>8</v>
      </c>
      <c r="M610" t="str">
        <f>RIGHT(K610,3)</f>
        <v>千/月</v>
      </c>
      <c r="N610">
        <f>J610*VLOOKUP(M610,薪资单位!$A$1:$B$6,2,FALSE)</f>
        <v>6</v>
      </c>
      <c r="O610">
        <f>L610*VLOOKUP(M610,薪资单位!$A$1:$B$6,2,FALSE)</f>
        <v>8</v>
      </c>
      <c r="P610" t="s">
        <v>30</v>
      </c>
    </row>
    <row r="611" spans="1:16" x14ac:dyDescent="0.2">
      <c r="A611" t="s">
        <v>39</v>
      </c>
      <c r="B611" t="str">
        <f>IFERROR(LOOKUP(1,0/SEARCH(Sheet2!$E$3:$E$18,A611),Sheet2!$F$3:$F$18),"其他")</f>
        <v>Java工程师</v>
      </c>
      <c r="C611" t="s">
        <v>6</v>
      </c>
      <c r="D611" t="s">
        <v>7</v>
      </c>
      <c r="E611" t="s">
        <v>8</v>
      </c>
      <c r="F611" t="s">
        <v>36</v>
      </c>
      <c r="G611" t="s">
        <v>425</v>
      </c>
      <c r="H611" t="s">
        <v>93</v>
      </c>
      <c r="I611" t="s">
        <v>20</v>
      </c>
      <c r="J611">
        <v>6</v>
      </c>
      <c r="K611" t="s">
        <v>11103</v>
      </c>
      <c r="L611" t="str">
        <f>LEFT(K611,LEN(K611)-3)</f>
        <v>8</v>
      </c>
      <c r="M611" t="str">
        <f>RIGHT(K611,3)</f>
        <v>千/月</v>
      </c>
      <c r="N611">
        <f>J611*VLOOKUP(M611,薪资单位!$A$1:$B$6,2,FALSE)</f>
        <v>6</v>
      </c>
      <c r="O611">
        <f>L611*VLOOKUP(M611,薪资单位!$A$1:$B$6,2,FALSE)</f>
        <v>8</v>
      </c>
      <c r="P611" t="s">
        <v>30</v>
      </c>
    </row>
    <row r="612" spans="1:16" x14ac:dyDescent="0.2">
      <c r="A612" t="s">
        <v>39</v>
      </c>
      <c r="B612" t="str">
        <f>IFERROR(LOOKUP(1,0/SEARCH(Sheet2!$E$3:$E$18,A612),Sheet2!$F$3:$F$18),"其他")</f>
        <v>Java工程师</v>
      </c>
      <c r="C612" t="s">
        <v>6</v>
      </c>
      <c r="D612" t="s">
        <v>65</v>
      </c>
      <c r="E612" t="s">
        <v>16</v>
      </c>
      <c r="F612" t="s">
        <v>36</v>
      </c>
      <c r="G612" t="s">
        <v>438</v>
      </c>
      <c r="H612" t="s">
        <v>38</v>
      </c>
      <c r="I612" t="s">
        <v>12</v>
      </c>
      <c r="J612">
        <v>6</v>
      </c>
      <c r="K612" t="s">
        <v>11103</v>
      </c>
      <c r="L612" t="str">
        <f>LEFT(K612,LEN(K612)-3)</f>
        <v>8</v>
      </c>
      <c r="M612" t="str">
        <f>RIGHT(K612,3)</f>
        <v>千/月</v>
      </c>
      <c r="N612">
        <f>J612*VLOOKUP(M612,薪资单位!$A$1:$B$6,2,FALSE)</f>
        <v>6</v>
      </c>
      <c r="O612">
        <f>L612*VLOOKUP(M612,薪资单位!$A$1:$B$6,2,FALSE)</f>
        <v>8</v>
      </c>
      <c r="P612" t="s">
        <v>30</v>
      </c>
    </row>
    <row r="613" spans="1:16" x14ac:dyDescent="0.2">
      <c r="A613" t="s">
        <v>5</v>
      </c>
      <c r="B613" t="str">
        <f>IFERROR(LOOKUP(1,0/SEARCH(Sheet2!$E$3:$E$18,A613),Sheet2!$F$3:$F$18),"其他")</f>
        <v>Java工程师</v>
      </c>
      <c r="C613" t="s">
        <v>6</v>
      </c>
      <c r="D613" t="s">
        <v>7</v>
      </c>
      <c r="E613" t="s">
        <v>127</v>
      </c>
      <c r="F613" t="s">
        <v>267</v>
      </c>
      <c r="G613" t="s">
        <v>456</v>
      </c>
      <c r="I613" t="s">
        <v>12</v>
      </c>
      <c r="J613">
        <v>6</v>
      </c>
      <c r="K613" t="s">
        <v>11103</v>
      </c>
      <c r="L613" t="str">
        <f>LEFT(K613,LEN(K613)-3)</f>
        <v>8</v>
      </c>
      <c r="M613" t="str">
        <f>RIGHT(K613,3)</f>
        <v>千/月</v>
      </c>
      <c r="N613">
        <f>J613*VLOOKUP(M613,薪资单位!$A$1:$B$6,2,FALSE)</f>
        <v>6</v>
      </c>
      <c r="O613">
        <f>L613*VLOOKUP(M613,薪资单位!$A$1:$B$6,2,FALSE)</f>
        <v>8</v>
      </c>
      <c r="P613" t="s">
        <v>30</v>
      </c>
    </row>
    <row r="614" spans="1:16" x14ac:dyDescent="0.2">
      <c r="A614" t="s">
        <v>750</v>
      </c>
      <c r="B614" t="str">
        <f>IFERROR(LOOKUP(1,0/SEARCH(Sheet2!$E$3:$E$18,A614),Sheet2!$F$3:$F$18),"其他")</f>
        <v>测试工程师</v>
      </c>
      <c r="C614" t="s">
        <v>6</v>
      </c>
      <c r="D614" t="s">
        <v>65</v>
      </c>
      <c r="E614" t="s">
        <v>139</v>
      </c>
      <c r="F614" t="s">
        <v>298</v>
      </c>
      <c r="G614" t="s">
        <v>751</v>
      </c>
      <c r="H614" t="s">
        <v>38</v>
      </c>
      <c r="I614" t="s">
        <v>12</v>
      </c>
      <c r="J614">
        <v>6</v>
      </c>
      <c r="K614" t="s">
        <v>11103</v>
      </c>
      <c r="L614" t="str">
        <f>LEFT(K614,LEN(K614)-3)</f>
        <v>8</v>
      </c>
      <c r="M614" t="str">
        <f>RIGHT(K614,3)</f>
        <v>千/月</v>
      </c>
      <c r="N614">
        <f>J614*VLOOKUP(M614,薪资单位!$A$1:$B$6,2,FALSE)</f>
        <v>6</v>
      </c>
      <c r="O614">
        <f>L614*VLOOKUP(M614,薪资单位!$A$1:$B$6,2,FALSE)</f>
        <v>8</v>
      </c>
      <c r="P614" t="s">
        <v>298</v>
      </c>
    </row>
    <row r="615" spans="1:16" x14ac:dyDescent="0.2">
      <c r="A615" t="s">
        <v>1766</v>
      </c>
      <c r="B615" t="str">
        <f>IFERROR(LOOKUP(1,0/SEARCH(Sheet2!$E$3:$E$18,A615),Sheet2!$F$3:$F$18),"其他")</f>
        <v>Java工程师</v>
      </c>
      <c r="C615" t="s">
        <v>6</v>
      </c>
      <c r="D615" t="s">
        <v>65</v>
      </c>
      <c r="E615" t="s">
        <v>16</v>
      </c>
      <c r="F615" t="s">
        <v>30</v>
      </c>
      <c r="G615" t="s">
        <v>1767</v>
      </c>
      <c r="H615" t="s">
        <v>42</v>
      </c>
      <c r="I615" t="s">
        <v>32</v>
      </c>
      <c r="J615">
        <v>6</v>
      </c>
      <c r="K615" t="s">
        <v>11103</v>
      </c>
      <c r="L615" t="str">
        <f>LEFT(K615,LEN(K615)-3)</f>
        <v>8</v>
      </c>
      <c r="M615" t="str">
        <f>RIGHT(K615,3)</f>
        <v>千/月</v>
      </c>
      <c r="N615">
        <f>J615*VLOOKUP(M615,薪资单位!$A$1:$B$6,2,FALSE)</f>
        <v>6</v>
      </c>
      <c r="O615">
        <f>L615*VLOOKUP(M615,薪资单位!$A$1:$B$6,2,FALSE)</f>
        <v>8</v>
      </c>
      <c r="P615" t="s">
        <v>30</v>
      </c>
    </row>
    <row r="616" spans="1:16" x14ac:dyDescent="0.2">
      <c r="A616" t="s">
        <v>39</v>
      </c>
      <c r="B616" t="str">
        <f>IFERROR(LOOKUP(1,0/SEARCH(Sheet2!$E$3:$E$18,A616),Sheet2!$F$3:$F$18),"其他")</f>
        <v>Java工程师</v>
      </c>
      <c r="C616" t="s">
        <v>6</v>
      </c>
      <c r="D616" t="s">
        <v>23</v>
      </c>
      <c r="E616" t="s">
        <v>16</v>
      </c>
      <c r="F616" t="s">
        <v>24</v>
      </c>
      <c r="G616" t="s">
        <v>2430</v>
      </c>
      <c r="H616" t="s">
        <v>11</v>
      </c>
      <c r="I616" t="s">
        <v>12</v>
      </c>
      <c r="J616">
        <v>6</v>
      </c>
      <c r="K616" t="s">
        <v>11103</v>
      </c>
      <c r="L616" t="str">
        <f>LEFT(K616,LEN(K616)-3)</f>
        <v>8</v>
      </c>
      <c r="M616" t="str">
        <f>RIGHT(K616,3)</f>
        <v>千/月</v>
      </c>
      <c r="N616">
        <f>J616*VLOOKUP(M616,薪资单位!$A$1:$B$6,2,FALSE)</f>
        <v>6</v>
      </c>
      <c r="O616">
        <f>L616*VLOOKUP(M616,薪资单位!$A$1:$B$6,2,FALSE)</f>
        <v>8</v>
      </c>
      <c r="P616" t="s">
        <v>30</v>
      </c>
    </row>
    <row r="617" spans="1:16" x14ac:dyDescent="0.2">
      <c r="A617" t="s">
        <v>39</v>
      </c>
      <c r="B617" t="str">
        <f>IFERROR(LOOKUP(1,0/SEARCH(Sheet2!$E$3:$E$18,A617),Sheet2!$F$3:$F$18),"其他")</f>
        <v>Java工程师</v>
      </c>
      <c r="C617" t="s">
        <v>6</v>
      </c>
      <c r="D617" t="s">
        <v>65</v>
      </c>
      <c r="E617" t="s">
        <v>16</v>
      </c>
      <c r="F617" t="s">
        <v>2653</v>
      </c>
      <c r="G617" t="s">
        <v>2758</v>
      </c>
      <c r="H617" t="s">
        <v>11</v>
      </c>
      <c r="I617" t="s">
        <v>12</v>
      </c>
      <c r="J617">
        <v>6</v>
      </c>
      <c r="K617" t="s">
        <v>11103</v>
      </c>
      <c r="L617" t="str">
        <f>LEFT(K617,LEN(K617)-3)</f>
        <v>8</v>
      </c>
      <c r="M617" t="str">
        <f>RIGHT(K617,3)</f>
        <v>千/月</v>
      </c>
      <c r="N617">
        <f>J617*VLOOKUP(M617,薪资单位!$A$1:$B$6,2,FALSE)</f>
        <v>6</v>
      </c>
      <c r="O617">
        <f>L617*VLOOKUP(M617,薪资单位!$A$1:$B$6,2,FALSE)</f>
        <v>8</v>
      </c>
      <c r="P617" t="s">
        <v>839</v>
      </c>
    </row>
    <row r="618" spans="1:16" x14ac:dyDescent="0.2">
      <c r="A618" t="s">
        <v>21</v>
      </c>
      <c r="B618" t="str">
        <f>IFERROR(LOOKUP(1,0/SEARCH(Sheet2!$E$3:$E$18,A618),Sheet2!$F$3:$F$18),"其他")</f>
        <v>Java工程师</v>
      </c>
      <c r="C618" t="s">
        <v>6</v>
      </c>
      <c r="D618" t="s">
        <v>23</v>
      </c>
      <c r="E618" t="s">
        <v>16</v>
      </c>
      <c r="F618" t="s">
        <v>2314</v>
      </c>
      <c r="G618" t="s">
        <v>2787</v>
      </c>
      <c r="H618" t="s">
        <v>38</v>
      </c>
      <c r="I618" t="s">
        <v>12</v>
      </c>
      <c r="J618">
        <v>6</v>
      </c>
      <c r="K618" t="s">
        <v>11103</v>
      </c>
      <c r="L618" t="str">
        <f>LEFT(K618,LEN(K618)-3)</f>
        <v>8</v>
      </c>
      <c r="M618" t="str">
        <f>RIGHT(K618,3)</f>
        <v>千/月</v>
      </c>
      <c r="N618">
        <f>J618*VLOOKUP(M618,薪资单位!$A$1:$B$6,2,FALSE)</f>
        <v>6</v>
      </c>
      <c r="O618">
        <f>L618*VLOOKUP(M618,薪资单位!$A$1:$B$6,2,FALSE)</f>
        <v>8</v>
      </c>
      <c r="P618" t="s">
        <v>839</v>
      </c>
    </row>
    <row r="619" spans="1:16" x14ac:dyDescent="0.2">
      <c r="A619" t="s">
        <v>21</v>
      </c>
      <c r="B619" t="str">
        <f>IFERROR(LOOKUP(1,0/SEARCH(Sheet2!$E$3:$E$18,A619),Sheet2!$F$3:$F$18),"其他")</f>
        <v>Java工程师</v>
      </c>
      <c r="C619" t="s">
        <v>6</v>
      </c>
      <c r="D619" t="s">
        <v>23</v>
      </c>
      <c r="E619" t="s">
        <v>16</v>
      </c>
      <c r="F619" t="s">
        <v>1636</v>
      </c>
      <c r="G619" t="s">
        <v>2806</v>
      </c>
      <c r="H619" t="s">
        <v>38</v>
      </c>
      <c r="I619" t="s">
        <v>2070</v>
      </c>
      <c r="J619">
        <v>6</v>
      </c>
      <c r="K619" t="s">
        <v>11103</v>
      </c>
      <c r="L619" t="str">
        <f>LEFT(K619,LEN(K619)-3)</f>
        <v>8</v>
      </c>
      <c r="M619" t="str">
        <f>RIGHT(K619,3)</f>
        <v>千/月</v>
      </c>
      <c r="N619">
        <f>J619*VLOOKUP(M619,薪资单位!$A$1:$B$6,2,FALSE)</f>
        <v>6</v>
      </c>
      <c r="O619">
        <f>L619*VLOOKUP(M619,薪资单位!$A$1:$B$6,2,FALSE)</f>
        <v>8</v>
      </c>
      <c r="P619" t="s">
        <v>839</v>
      </c>
    </row>
    <row r="620" spans="1:16" x14ac:dyDescent="0.2">
      <c r="A620" t="s">
        <v>2814</v>
      </c>
      <c r="B620" t="str">
        <f>IFERROR(LOOKUP(1,0/SEARCH(Sheet2!$E$3:$E$18,A620),Sheet2!$F$3:$F$18),"其他")</f>
        <v>大数据工程师</v>
      </c>
      <c r="C620" t="s">
        <v>6</v>
      </c>
      <c r="D620" t="s">
        <v>65</v>
      </c>
      <c r="E620" t="s">
        <v>16</v>
      </c>
      <c r="F620" t="s">
        <v>839</v>
      </c>
      <c r="G620" t="s">
        <v>2815</v>
      </c>
      <c r="H620" t="s">
        <v>38</v>
      </c>
      <c r="I620" t="s">
        <v>12</v>
      </c>
      <c r="J620">
        <v>6</v>
      </c>
      <c r="K620" t="s">
        <v>11103</v>
      </c>
      <c r="L620" t="str">
        <f>LEFT(K620,LEN(K620)-3)</f>
        <v>8</v>
      </c>
      <c r="M620" t="str">
        <f>RIGHT(K620,3)</f>
        <v>千/月</v>
      </c>
      <c r="N620">
        <f>J620*VLOOKUP(M620,薪资单位!$A$1:$B$6,2,FALSE)</f>
        <v>6</v>
      </c>
      <c r="O620">
        <f>L620*VLOOKUP(M620,薪资单位!$A$1:$B$6,2,FALSE)</f>
        <v>8</v>
      </c>
      <c r="P620" t="s">
        <v>839</v>
      </c>
    </row>
    <row r="621" spans="1:16" x14ac:dyDescent="0.2">
      <c r="A621" t="s">
        <v>2892</v>
      </c>
      <c r="B621" t="str">
        <f>IFERROR(LOOKUP(1,0/SEARCH(Sheet2!$E$3:$E$18,A621),Sheet2!$F$3:$F$18),"其他")</f>
        <v>Java工程师</v>
      </c>
      <c r="C621" t="s">
        <v>6</v>
      </c>
      <c r="D621" t="s">
        <v>23</v>
      </c>
      <c r="E621" t="s">
        <v>16</v>
      </c>
      <c r="F621" t="s">
        <v>2893</v>
      </c>
      <c r="G621" t="s">
        <v>2894</v>
      </c>
      <c r="H621" t="s">
        <v>93</v>
      </c>
      <c r="I621" t="s">
        <v>12</v>
      </c>
      <c r="J621">
        <v>6</v>
      </c>
      <c r="K621" t="s">
        <v>11103</v>
      </c>
      <c r="L621" t="str">
        <f>LEFT(K621,LEN(K621)-3)</f>
        <v>8</v>
      </c>
      <c r="M621" t="str">
        <f>RIGHT(K621,3)</f>
        <v>千/月</v>
      </c>
      <c r="N621">
        <f>J621*VLOOKUP(M621,薪资单位!$A$1:$B$6,2,FALSE)</f>
        <v>6</v>
      </c>
      <c r="O621">
        <f>L621*VLOOKUP(M621,薪资单位!$A$1:$B$6,2,FALSE)</f>
        <v>8</v>
      </c>
      <c r="P621" t="s">
        <v>2893</v>
      </c>
    </row>
    <row r="622" spans="1:16" x14ac:dyDescent="0.2">
      <c r="A622" t="s">
        <v>385</v>
      </c>
      <c r="B622" t="str">
        <f>IFERROR(LOOKUP(1,0/SEARCH(Sheet2!$E$3:$E$18,A622),Sheet2!$F$3:$F$18),"其他")</f>
        <v>Java工程师</v>
      </c>
      <c r="C622" t="s">
        <v>6</v>
      </c>
      <c r="D622" t="s">
        <v>23</v>
      </c>
      <c r="E622" t="s">
        <v>16</v>
      </c>
      <c r="F622" t="s">
        <v>1636</v>
      </c>
      <c r="G622" t="s">
        <v>2946</v>
      </c>
      <c r="H622" t="s">
        <v>11</v>
      </c>
      <c r="I622" t="s">
        <v>12</v>
      </c>
      <c r="J622">
        <v>6</v>
      </c>
      <c r="K622" t="s">
        <v>11103</v>
      </c>
      <c r="L622" t="str">
        <f>LEFT(K622,LEN(K622)-3)</f>
        <v>8</v>
      </c>
      <c r="M622" t="str">
        <f>RIGHT(K622,3)</f>
        <v>千/月</v>
      </c>
      <c r="N622">
        <f>J622*VLOOKUP(M622,薪资单位!$A$1:$B$6,2,FALSE)</f>
        <v>6</v>
      </c>
      <c r="O622">
        <f>L622*VLOOKUP(M622,薪资单位!$A$1:$B$6,2,FALSE)</f>
        <v>8</v>
      </c>
      <c r="P622" t="s">
        <v>839</v>
      </c>
    </row>
    <row r="623" spans="1:16" x14ac:dyDescent="0.2">
      <c r="A623" t="s">
        <v>91</v>
      </c>
      <c r="B623" t="str">
        <f>IFERROR(LOOKUP(1,0/SEARCH(Sheet2!$E$3:$E$18,A623),Sheet2!$F$3:$F$18),"其他")</f>
        <v>Java工程师</v>
      </c>
      <c r="C623" t="s">
        <v>6</v>
      </c>
      <c r="D623" t="s">
        <v>65</v>
      </c>
      <c r="E623" t="s">
        <v>8</v>
      </c>
      <c r="F623" t="s">
        <v>839</v>
      </c>
      <c r="G623" t="s">
        <v>2988</v>
      </c>
      <c r="H623" t="s">
        <v>93</v>
      </c>
      <c r="I623" t="s">
        <v>12</v>
      </c>
      <c r="J623">
        <v>6</v>
      </c>
      <c r="K623" t="s">
        <v>11103</v>
      </c>
      <c r="L623" t="str">
        <f>LEFT(K623,LEN(K623)-3)</f>
        <v>8</v>
      </c>
      <c r="M623" t="str">
        <f>RIGHT(K623,3)</f>
        <v>千/月</v>
      </c>
      <c r="N623">
        <f>J623*VLOOKUP(M623,薪资单位!$A$1:$B$6,2,FALSE)</f>
        <v>6</v>
      </c>
      <c r="O623">
        <f>L623*VLOOKUP(M623,薪资单位!$A$1:$B$6,2,FALSE)</f>
        <v>8</v>
      </c>
      <c r="P623" t="s">
        <v>839</v>
      </c>
    </row>
    <row r="624" spans="1:16" x14ac:dyDescent="0.2">
      <c r="A624" t="s">
        <v>5199</v>
      </c>
      <c r="B624" t="str">
        <f>IFERROR(LOOKUP(1,0/SEARCH(Sheet2!$E$3:$E$18,A624),Sheet2!$F$3:$F$18),"其他")</f>
        <v>Java工程师</v>
      </c>
      <c r="C624" t="s">
        <v>6</v>
      </c>
      <c r="D624" t="s">
        <v>65</v>
      </c>
      <c r="E624" t="s">
        <v>16</v>
      </c>
      <c r="F624" t="s">
        <v>5200</v>
      </c>
      <c r="G624" t="s">
        <v>5201</v>
      </c>
      <c r="H624" t="s">
        <v>11</v>
      </c>
      <c r="I624" t="s">
        <v>12</v>
      </c>
      <c r="J624">
        <v>6</v>
      </c>
      <c r="K624" t="s">
        <v>11103</v>
      </c>
      <c r="L624" t="str">
        <f>LEFT(K624,LEN(K624)-3)</f>
        <v>8</v>
      </c>
      <c r="M624" t="str">
        <f>RIGHT(K624,3)</f>
        <v>千/月</v>
      </c>
      <c r="N624">
        <f>J624*VLOOKUP(M624,薪资单位!$A$1:$B$6,2,FALSE)</f>
        <v>6</v>
      </c>
      <c r="O624">
        <f>L624*VLOOKUP(M624,薪资单位!$A$1:$B$6,2,FALSE)</f>
        <v>8</v>
      </c>
      <c r="P624" t="s">
        <v>2595</v>
      </c>
    </row>
    <row r="625" spans="1:16" x14ac:dyDescent="0.2">
      <c r="A625" t="s">
        <v>5228</v>
      </c>
      <c r="B625" t="str">
        <f>IFERROR(LOOKUP(1,0/SEARCH(Sheet2!$E$3:$E$18,A625),Sheet2!$F$3:$F$18),"其他")</f>
        <v>Java工程师</v>
      </c>
      <c r="C625" t="s">
        <v>6</v>
      </c>
      <c r="D625" t="s">
        <v>23</v>
      </c>
      <c r="E625" t="s">
        <v>143</v>
      </c>
      <c r="F625" t="s">
        <v>1722</v>
      </c>
      <c r="G625" t="s">
        <v>5229</v>
      </c>
      <c r="H625" t="s">
        <v>38</v>
      </c>
      <c r="I625" t="s">
        <v>12</v>
      </c>
      <c r="J625">
        <v>6</v>
      </c>
      <c r="K625" t="s">
        <v>11103</v>
      </c>
      <c r="L625" t="str">
        <f>LEFT(K625,LEN(K625)-3)</f>
        <v>8</v>
      </c>
      <c r="M625" t="str">
        <f>RIGHT(K625,3)</f>
        <v>千/月</v>
      </c>
      <c r="N625">
        <f>J625*VLOOKUP(M625,薪资单位!$A$1:$B$6,2,FALSE)</f>
        <v>6</v>
      </c>
      <c r="O625">
        <f>L625*VLOOKUP(M625,薪资单位!$A$1:$B$6,2,FALSE)</f>
        <v>8</v>
      </c>
      <c r="P625" t="s">
        <v>2595</v>
      </c>
    </row>
    <row r="626" spans="1:16" x14ac:dyDescent="0.2">
      <c r="A626" t="s">
        <v>5341</v>
      </c>
      <c r="B626" t="str">
        <f>IFERROR(LOOKUP(1,0/SEARCH(Sheet2!$E$3:$E$18,A626),Sheet2!$F$3:$F$18),"其他")</f>
        <v>Java工程师</v>
      </c>
      <c r="C626" t="s">
        <v>6</v>
      </c>
      <c r="D626" t="s">
        <v>65</v>
      </c>
      <c r="E626" t="s">
        <v>8</v>
      </c>
      <c r="F626" t="s">
        <v>5342</v>
      </c>
      <c r="G626" t="s">
        <v>5343</v>
      </c>
      <c r="H626" t="s">
        <v>19</v>
      </c>
      <c r="I626" t="s">
        <v>12</v>
      </c>
      <c r="J626">
        <v>6</v>
      </c>
      <c r="K626" t="s">
        <v>11103</v>
      </c>
      <c r="L626" t="str">
        <f>LEFT(K626,LEN(K626)-3)</f>
        <v>8</v>
      </c>
      <c r="M626" t="str">
        <f>RIGHT(K626,3)</f>
        <v>千/月</v>
      </c>
      <c r="N626">
        <f>J626*VLOOKUP(M626,薪资单位!$A$1:$B$6,2,FALSE)</f>
        <v>6</v>
      </c>
      <c r="O626">
        <f>L626*VLOOKUP(M626,薪资单位!$A$1:$B$6,2,FALSE)</f>
        <v>8</v>
      </c>
      <c r="P626" t="s">
        <v>2595</v>
      </c>
    </row>
    <row r="627" spans="1:16" x14ac:dyDescent="0.2">
      <c r="A627" t="s">
        <v>39</v>
      </c>
      <c r="B627" t="str">
        <f>IFERROR(LOOKUP(1,0/SEARCH(Sheet2!$E$3:$E$18,A627),Sheet2!$F$3:$F$18),"其他")</f>
        <v>Java工程师</v>
      </c>
      <c r="C627" t="s">
        <v>6</v>
      </c>
      <c r="D627" t="s">
        <v>23</v>
      </c>
      <c r="E627" t="s">
        <v>16</v>
      </c>
      <c r="F627" t="s">
        <v>1722</v>
      </c>
      <c r="G627" t="s">
        <v>5367</v>
      </c>
      <c r="H627" t="s">
        <v>93</v>
      </c>
      <c r="I627" t="s">
        <v>12</v>
      </c>
      <c r="J627">
        <v>6</v>
      </c>
      <c r="K627" t="s">
        <v>11103</v>
      </c>
      <c r="L627" t="str">
        <f>LEFT(K627,LEN(K627)-3)</f>
        <v>8</v>
      </c>
      <c r="M627" t="str">
        <f>RIGHT(K627,3)</f>
        <v>千/月</v>
      </c>
      <c r="N627">
        <f>J627*VLOOKUP(M627,薪资单位!$A$1:$B$6,2,FALSE)</f>
        <v>6</v>
      </c>
      <c r="O627">
        <f>L627*VLOOKUP(M627,薪资单位!$A$1:$B$6,2,FALSE)</f>
        <v>8</v>
      </c>
      <c r="P627" t="s">
        <v>2595</v>
      </c>
    </row>
    <row r="628" spans="1:16" x14ac:dyDescent="0.2">
      <c r="A628" t="s">
        <v>5417</v>
      </c>
      <c r="B628" t="str">
        <f>IFERROR(LOOKUP(1,0/SEARCH(Sheet2!$E$3:$E$18,A628),Sheet2!$F$3:$F$18),"其他")</f>
        <v>Java工程师</v>
      </c>
      <c r="C628" t="s">
        <v>6</v>
      </c>
      <c r="D628" t="s">
        <v>7</v>
      </c>
      <c r="E628" t="s">
        <v>241</v>
      </c>
      <c r="F628" t="s">
        <v>743</v>
      </c>
      <c r="G628" t="s">
        <v>5418</v>
      </c>
      <c r="H628" t="s">
        <v>93</v>
      </c>
      <c r="I628" t="s">
        <v>12</v>
      </c>
      <c r="J628">
        <v>6</v>
      </c>
      <c r="K628" t="s">
        <v>11103</v>
      </c>
      <c r="L628" t="str">
        <f>LEFT(K628,LEN(K628)-3)</f>
        <v>8</v>
      </c>
      <c r="M628" t="str">
        <f>RIGHT(K628,3)</f>
        <v>千/月</v>
      </c>
      <c r="N628">
        <f>J628*VLOOKUP(M628,薪资单位!$A$1:$B$6,2,FALSE)</f>
        <v>6</v>
      </c>
      <c r="O628">
        <f>L628*VLOOKUP(M628,薪资单位!$A$1:$B$6,2,FALSE)</f>
        <v>8</v>
      </c>
      <c r="P628" t="s">
        <v>2595</v>
      </c>
    </row>
    <row r="629" spans="1:16" x14ac:dyDescent="0.2">
      <c r="A629" t="s">
        <v>145</v>
      </c>
      <c r="B629" t="str">
        <f>IFERROR(LOOKUP(1,0/SEARCH(Sheet2!$E$3:$E$18,A629),Sheet2!$F$3:$F$18),"其他")</f>
        <v>Java工程师</v>
      </c>
      <c r="C629" t="s">
        <v>6</v>
      </c>
      <c r="D629" t="s">
        <v>65</v>
      </c>
      <c r="E629" t="s">
        <v>16</v>
      </c>
      <c r="F629" t="s">
        <v>743</v>
      </c>
      <c r="G629" t="s">
        <v>5457</v>
      </c>
      <c r="H629" t="s">
        <v>93</v>
      </c>
      <c r="I629" t="s">
        <v>20</v>
      </c>
      <c r="J629">
        <v>6</v>
      </c>
      <c r="K629" t="s">
        <v>11103</v>
      </c>
      <c r="L629" t="str">
        <f>LEFT(K629,LEN(K629)-3)</f>
        <v>8</v>
      </c>
      <c r="M629" t="str">
        <f>RIGHT(K629,3)</f>
        <v>千/月</v>
      </c>
      <c r="N629">
        <f>J629*VLOOKUP(M629,薪资单位!$A$1:$B$6,2,FALSE)</f>
        <v>6</v>
      </c>
      <c r="O629">
        <f>L629*VLOOKUP(M629,薪资单位!$A$1:$B$6,2,FALSE)</f>
        <v>8</v>
      </c>
      <c r="P629" t="s">
        <v>2595</v>
      </c>
    </row>
    <row r="630" spans="1:16" x14ac:dyDescent="0.2">
      <c r="A630" t="s">
        <v>39</v>
      </c>
      <c r="B630" t="str">
        <f>IFERROR(LOOKUP(1,0/SEARCH(Sheet2!$E$3:$E$18,A630),Sheet2!$F$3:$F$18),"其他")</f>
        <v>Java工程师</v>
      </c>
      <c r="C630" t="s">
        <v>6</v>
      </c>
      <c r="D630" t="s">
        <v>23</v>
      </c>
      <c r="E630" t="s">
        <v>8</v>
      </c>
      <c r="F630" t="s">
        <v>1722</v>
      </c>
      <c r="G630" t="s">
        <v>5475</v>
      </c>
      <c r="H630" t="s">
        <v>42</v>
      </c>
      <c r="I630" t="s">
        <v>20</v>
      </c>
      <c r="J630">
        <v>6</v>
      </c>
      <c r="K630" t="s">
        <v>11103</v>
      </c>
      <c r="L630" t="str">
        <f>LEFT(K630,LEN(K630)-3)</f>
        <v>8</v>
      </c>
      <c r="M630" t="str">
        <f>RIGHT(K630,3)</f>
        <v>千/月</v>
      </c>
      <c r="N630">
        <f>J630*VLOOKUP(M630,薪资单位!$A$1:$B$6,2,FALSE)</f>
        <v>6</v>
      </c>
      <c r="O630">
        <f>L630*VLOOKUP(M630,薪资单位!$A$1:$B$6,2,FALSE)</f>
        <v>8</v>
      </c>
      <c r="P630" t="s">
        <v>2595</v>
      </c>
    </row>
    <row r="631" spans="1:16" x14ac:dyDescent="0.2">
      <c r="A631" t="s">
        <v>39</v>
      </c>
      <c r="B631" t="str">
        <f>IFERROR(LOOKUP(1,0/SEARCH(Sheet2!$E$3:$E$18,A631),Sheet2!$F$3:$F$18),"其他")</f>
        <v>Java工程师</v>
      </c>
      <c r="C631" t="s">
        <v>6</v>
      </c>
      <c r="D631" t="s">
        <v>7</v>
      </c>
      <c r="E631" t="s">
        <v>59</v>
      </c>
      <c r="F631" t="s">
        <v>743</v>
      </c>
      <c r="G631" t="s">
        <v>5503</v>
      </c>
      <c r="H631" t="s">
        <v>93</v>
      </c>
      <c r="I631" t="s">
        <v>12</v>
      </c>
      <c r="J631">
        <v>6</v>
      </c>
      <c r="K631" t="s">
        <v>11103</v>
      </c>
      <c r="L631" t="str">
        <f>LEFT(K631,LEN(K631)-3)</f>
        <v>8</v>
      </c>
      <c r="M631" t="str">
        <f>RIGHT(K631,3)</f>
        <v>千/月</v>
      </c>
      <c r="N631">
        <f>J631*VLOOKUP(M631,薪资单位!$A$1:$B$6,2,FALSE)</f>
        <v>6</v>
      </c>
      <c r="O631">
        <f>L631*VLOOKUP(M631,薪资单位!$A$1:$B$6,2,FALSE)</f>
        <v>8</v>
      </c>
      <c r="P631" t="s">
        <v>2595</v>
      </c>
    </row>
    <row r="632" spans="1:16" x14ac:dyDescent="0.2">
      <c r="A632" t="s">
        <v>5615</v>
      </c>
      <c r="B632" t="str">
        <f>IFERROR(LOOKUP(1,0/SEARCH(Sheet2!$E$3:$E$18,A632),Sheet2!$F$3:$F$18),"其他")</f>
        <v>Web工程师</v>
      </c>
      <c r="C632" t="s">
        <v>6</v>
      </c>
      <c r="D632" t="s">
        <v>7</v>
      </c>
      <c r="E632" t="s">
        <v>16</v>
      </c>
      <c r="F632" t="s">
        <v>5200</v>
      </c>
      <c r="G632" t="s">
        <v>5616</v>
      </c>
      <c r="H632" t="s">
        <v>42</v>
      </c>
      <c r="I632" t="s">
        <v>81</v>
      </c>
      <c r="J632">
        <v>6</v>
      </c>
      <c r="K632" t="s">
        <v>11103</v>
      </c>
      <c r="L632" t="str">
        <f>LEFT(K632,LEN(K632)-3)</f>
        <v>8</v>
      </c>
      <c r="M632" t="str">
        <f>RIGHT(K632,3)</f>
        <v>千/月</v>
      </c>
      <c r="N632">
        <f>J632*VLOOKUP(M632,薪资单位!$A$1:$B$6,2,FALSE)</f>
        <v>6</v>
      </c>
      <c r="O632">
        <f>L632*VLOOKUP(M632,薪资单位!$A$1:$B$6,2,FALSE)</f>
        <v>8</v>
      </c>
      <c r="P632" t="s">
        <v>2595</v>
      </c>
    </row>
    <row r="633" spans="1:16" x14ac:dyDescent="0.2">
      <c r="A633" t="s">
        <v>39</v>
      </c>
      <c r="B633" t="str">
        <f>IFERROR(LOOKUP(1,0/SEARCH(Sheet2!$E$3:$E$18,A633),Sheet2!$F$3:$F$18),"其他")</f>
        <v>Java工程师</v>
      </c>
      <c r="C633" t="s">
        <v>6</v>
      </c>
      <c r="D633" t="s">
        <v>23</v>
      </c>
      <c r="E633" t="s">
        <v>8</v>
      </c>
      <c r="F633" t="s">
        <v>1961</v>
      </c>
      <c r="G633" t="s">
        <v>6319</v>
      </c>
      <c r="H633" t="s">
        <v>93</v>
      </c>
      <c r="I633" t="s">
        <v>12</v>
      </c>
      <c r="J633">
        <v>6</v>
      </c>
      <c r="K633" t="s">
        <v>11103</v>
      </c>
      <c r="L633" t="str">
        <f>LEFT(K633,LEN(K633)-3)</f>
        <v>8</v>
      </c>
      <c r="M633" t="str">
        <f>RIGHT(K633,3)</f>
        <v>千/月</v>
      </c>
      <c r="N633">
        <f>J633*VLOOKUP(M633,薪资单位!$A$1:$B$6,2,FALSE)</f>
        <v>6</v>
      </c>
      <c r="O633">
        <f>L633*VLOOKUP(M633,薪资单位!$A$1:$B$6,2,FALSE)</f>
        <v>8</v>
      </c>
      <c r="P633" t="s">
        <v>2595</v>
      </c>
    </row>
    <row r="634" spans="1:16" x14ac:dyDescent="0.2">
      <c r="A634" t="s">
        <v>21</v>
      </c>
      <c r="B634" t="str">
        <f>IFERROR(LOOKUP(1,0/SEARCH(Sheet2!$E$3:$E$18,A634),Sheet2!$F$3:$F$18),"其他")</f>
        <v>Java工程师</v>
      </c>
      <c r="C634" t="s">
        <v>6</v>
      </c>
      <c r="D634" t="s">
        <v>23</v>
      </c>
      <c r="E634" t="s">
        <v>8</v>
      </c>
      <c r="F634" t="s">
        <v>1809</v>
      </c>
      <c r="G634" t="s">
        <v>7694</v>
      </c>
      <c r="H634" t="s">
        <v>11</v>
      </c>
      <c r="I634" t="s">
        <v>12</v>
      </c>
      <c r="J634">
        <v>6</v>
      </c>
      <c r="K634" t="s">
        <v>11103</v>
      </c>
      <c r="L634" t="str">
        <f>LEFT(K634,LEN(K634)-3)</f>
        <v>8</v>
      </c>
      <c r="M634" t="str">
        <f>RIGHT(K634,3)</f>
        <v>千/月</v>
      </c>
      <c r="N634">
        <f>J634*VLOOKUP(M634,薪资单位!$A$1:$B$6,2,FALSE)</f>
        <v>6</v>
      </c>
      <c r="O634">
        <f>L634*VLOOKUP(M634,薪资单位!$A$1:$B$6,2,FALSE)</f>
        <v>8</v>
      </c>
      <c r="P634" t="s">
        <v>5989</v>
      </c>
    </row>
    <row r="635" spans="1:16" x14ac:dyDescent="0.2">
      <c r="A635" t="s">
        <v>7711</v>
      </c>
      <c r="B635" t="str">
        <f>IFERROR(LOOKUP(1,0/SEARCH(Sheet2!$E$3:$E$18,A635),Sheet2!$F$3:$F$18),"其他")</f>
        <v>Java工程师</v>
      </c>
      <c r="C635" t="s">
        <v>6</v>
      </c>
      <c r="D635" t="s">
        <v>7</v>
      </c>
      <c r="E635" t="s">
        <v>8</v>
      </c>
      <c r="F635" t="s">
        <v>2579</v>
      </c>
      <c r="G635" t="s">
        <v>7712</v>
      </c>
      <c r="H635" t="s">
        <v>112</v>
      </c>
      <c r="I635" t="s">
        <v>12</v>
      </c>
      <c r="J635">
        <v>6</v>
      </c>
      <c r="K635" t="s">
        <v>11103</v>
      </c>
      <c r="L635" t="str">
        <f>LEFT(K635,LEN(K635)-3)</f>
        <v>8</v>
      </c>
      <c r="M635" t="str">
        <f>RIGHT(K635,3)</f>
        <v>千/月</v>
      </c>
      <c r="N635">
        <f>J635*VLOOKUP(M635,薪资单位!$A$1:$B$6,2,FALSE)</f>
        <v>6</v>
      </c>
      <c r="O635">
        <f>L635*VLOOKUP(M635,薪资单位!$A$1:$B$6,2,FALSE)</f>
        <v>8</v>
      </c>
      <c r="P635" t="s">
        <v>5989</v>
      </c>
    </row>
    <row r="636" spans="1:16" x14ac:dyDescent="0.2">
      <c r="A636" t="s">
        <v>150</v>
      </c>
      <c r="B636" t="str">
        <f>IFERROR(LOOKUP(1,0/SEARCH(Sheet2!$E$3:$E$18,A636),Sheet2!$F$3:$F$18),"其他")</f>
        <v>Java工程师</v>
      </c>
      <c r="C636" t="s">
        <v>6</v>
      </c>
      <c r="D636" t="s">
        <v>23</v>
      </c>
      <c r="E636" t="s">
        <v>16</v>
      </c>
      <c r="F636" t="s">
        <v>5989</v>
      </c>
      <c r="G636" t="s">
        <v>7734</v>
      </c>
      <c r="H636" t="s">
        <v>93</v>
      </c>
      <c r="I636" t="s">
        <v>12</v>
      </c>
      <c r="J636">
        <v>6</v>
      </c>
      <c r="K636" t="s">
        <v>11103</v>
      </c>
      <c r="L636" t="str">
        <f>LEFT(K636,LEN(K636)-3)</f>
        <v>8</v>
      </c>
      <c r="M636" t="str">
        <f>RIGHT(K636,3)</f>
        <v>千/月</v>
      </c>
      <c r="N636">
        <f>J636*VLOOKUP(M636,薪资单位!$A$1:$B$6,2,FALSE)</f>
        <v>6</v>
      </c>
      <c r="O636">
        <f>L636*VLOOKUP(M636,薪资单位!$A$1:$B$6,2,FALSE)</f>
        <v>8</v>
      </c>
      <c r="P636" t="s">
        <v>5989</v>
      </c>
    </row>
    <row r="637" spans="1:16" x14ac:dyDescent="0.2">
      <c r="A637" t="s">
        <v>8369</v>
      </c>
      <c r="B637" t="str">
        <f>IFERROR(LOOKUP(1,0/SEARCH(Sheet2!$E$3:$E$18,A637),Sheet2!$F$3:$F$18),"其他")</f>
        <v>C++工程师</v>
      </c>
      <c r="C637" t="s">
        <v>6</v>
      </c>
      <c r="D637" t="s">
        <v>7</v>
      </c>
      <c r="E637" t="s">
        <v>16</v>
      </c>
      <c r="F637" t="s">
        <v>5989</v>
      </c>
      <c r="G637" t="s">
        <v>8370</v>
      </c>
      <c r="H637" t="s">
        <v>42</v>
      </c>
      <c r="I637" t="s">
        <v>81</v>
      </c>
      <c r="J637">
        <v>6</v>
      </c>
      <c r="K637" t="s">
        <v>11103</v>
      </c>
      <c r="L637" t="str">
        <f>LEFT(K637,LEN(K637)-3)</f>
        <v>8</v>
      </c>
      <c r="M637" t="str">
        <f>RIGHT(K637,3)</f>
        <v>千/月</v>
      </c>
      <c r="N637">
        <f>J637*VLOOKUP(M637,薪资单位!$A$1:$B$6,2,FALSE)</f>
        <v>6</v>
      </c>
      <c r="O637">
        <f>L637*VLOOKUP(M637,薪资单位!$A$1:$B$6,2,FALSE)</f>
        <v>8</v>
      </c>
      <c r="P637" t="s">
        <v>5989</v>
      </c>
    </row>
    <row r="638" spans="1:16" x14ac:dyDescent="0.2">
      <c r="A638" t="s">
        <v>9758</v>
      </c>
      <c r="B638" t="str">
        <f>IFERROR(LOOKUP(1,0/SEARCH(Sheet2!$E$3:$E$18,A638),Sheet2!$F$3:$F$18),"其他")</f>
        <v>Java工程师</v>
      </c>
      <c r="C638" t="s">
        <v>6</v>
      </c>
      <c r="D638" t="s">
        <v>23</v>
      </c>
      <c r="E638" t="s">
        <v>16</v>
      </c>
      <c r="F638" t="s">
        <v>1139</v>
      </c>
      <c r="G638" t="s">
        <v>9759</v>
      </c>
      <c r="H638" t="s">
        <v>11</v>
      </c>
      <c r="I638" t="s">
        <v>12</v>
      </c>
      <c r="J638">
        <v>6</v>
      </c>
      <c r="K638" t="s">
        <v>11103</v>
      </c>
      <c r="L638" t="str">
        <f>LEFT(K638,LEN(K638)-3)</f>
        <v>8</v>
      </c>
      <c r="M638" t="str">
        <f>RIGHT(K638,3)</f>
        <v>千/月</v>
      </c>
      <c r="N638">
        <f>J638*VLOOKUP(M638,薪资单位!$A$1:$B$6,2,FALSE)</f>
        <v>6</v>
      </c>
      <c r="O638">
        <f>L638*VLOOKUP(M638,薪资单位!$A$1:$B$6,2,FALSE)</f>
        <v>8</v>
      </c>
      <c r="P638" t="s">
        <v>1139</v>
      </c>
    </row>
    <row r="639" spans="1:16" x14ac:dyDescent="0.2">
      <c r="A639" t="s">
        <v>39</v>
      </c>
      <c r="B639" t="str">
        <f>IFERROR(LOOKUP(1,0/SEARCH(Sheet2!$E$3:$E$18,A639),Sheet2!$F$3:$F$18),"其他")</f>
        <v>Java工程师</v>
      </c>
      <c r="C639" t="s">
        <v>6</v>
      </c>
      <c r="D639" t="s">
        <v>65</v>
      </c>
      <c r="E639" t="s">
        <v>8</v>
      </c>
      <c r="F639" t="s">
        <v>1139</v>
      </c>
      <c r="G639" t="s">
        <v>9830</v>
      </c>
      <c r="H639" t="s">
        <v>93</v>
      </c>
      <c r="I639" t="s">
        <v>12</v>
      </c>
      <c r="J639">
        <v>6</v>
      </c>
      <c r="K639" t="s">
        <v>11103</v>
      </c>
      <c r="L639" t="str">
        <f>LEFT(K639,LEN(K639)-3)</f>
        <v>8</v>
      </c>
      <c r="M639" t="str">
        <f>RIGHT(K639,3)</f>
        <v>千/月</v>
      </c>
      <c r="N639">
        <f>J639*VLOOKUP(M639,薪资单位!$A$1:$B$6,2,FALSE)</f>
        <v>6</v>
      </c>
      <c r="O639">
        <f>L639*VLOOKUP(M639,薪资单位!$A$1:$B$6,2,FALSE)</f>
        <v>8</v>
      </c>
      <c r="P639" t="s">
        <v>1139</v>
      </c>
    </row>
    <row r="640" spans="1:16" x14ac:dyDescent="0.2">
      <c r="A640" t="s">
        <v>481</v>
      </c>
      <c r="B640" t="str">
        <f>IFERROR(LOOKUP(1,0/SEARCH(Sheet2!$E$3:$E$18,A640),Sheet2!$F$3:$F$18),"其他")</f>
        <v>PHP工程师</v>
      </c>
      <c r="C640" t="s">
        <v>6</v>
      </c>
      <c r="D640" t="s">
        <v>7</v>
      </c>
      <c r="E640" t="s">
        <v>139</v>
      </c>
      <c r="F640" t="s">
        <v>120</v>
      </c>
      <c r="G640" t="s">
        <v>493</v>
      </c>
      <c r="H640" t="s">
        <v>11</v>
      </c>
      <c r="I640" t="s">
        <v>12</v>
      </c>
      <c r="J640">
        <v>6</v>
      </c>
      <c r="K640" t="s">
        <v>11103</v>
      </c>
      <c r="L640" t="str">
        <f>LEFT(K640,LEN(K640)-3)</f>
        <v>8</v>
      </c>
      <c r="M640" t="str">
        <f>RIGHT(K640,3)</f>
        <v>千/月</v>
      </c>
      <c r="N640">
        <f>J640*VLOOKUP(M640,薪资单位!$A$1:$B$6,2,FALSE)</f>
        <v>6</v>
      </c>
      <c r="O640">
        <f>L640*VLOOKUP(M640,薪资单位!$A$1:$B$6,2,FALSE)</f>
        <v>8</v>
      </c>
      <c r="P640" t="s">
        <v>30</v>
      </c>
    </row>
    <row r="641" spans="1:16" x14ac:dyDescent="0.2">
      <c r="A641" t="s">
        <v>481</v>
      </c>
      <c r="B641" t="str">
        <f>IFERROR(LOOKUP(1,0/SEARCH(Sheet2!$E$3:$E$18,A641),Sheet2!$F$3:$F$18),"其他")</f>
        <v>PHP工程师</v>
      </c>
      <c r="C641" t="s">
        <v>6</v>
      </c>
      <c r="D641" t="s">
        <v>65</v>
      </c>
      <c r="E641" t="s">
        <v>8</v>
      </c>
      <c r="F641" t="s">
        <v>36</v>
      </c>
      <c r="G641" t="s">
        <v>505</v>
      </c>
      <c r="H641" t="s">
        <v>11</v>
      </c>
      <c r="I641" t="s">
        <v>12</v>
      </c>
      <c r="J641">
        <v>6</v>
      </c>
      <c r="K641" t="s">
        <v>11103</v>
      </c>
      <c r="L641" t="str">
        <f>LEFT(K641,LEN(K641)-3)</f>
        <v>8</v>
      </c>
      <c r="M641" t="str">
        <f>RIGHT(K641,3)</f>
        <v>千/月</v>
      </c>
      <c r="N641">
        <f>J641*VLOOKUP(M641,薪资单位!$A$1:$B$6,2,FALSE)</f>
        <v>6</v>
      </c>
      <c r="O641">
        <f>L641*VLOOKUP(M641,薪资单位!$A$1:$B$6,2,FALSE)</f>
        <v>8</v>
      </c>
      <c r="P641" t="s">
        <v>30</v>
      </c>
    </row>
    <row r="642" spans="1:16" x14ac:dyDescent="0.2">
      <c r="A642" t="s">
        <v>481</v>
      </c>
      <c r="B642" t="str">
        <f>IFERROR(LOOKUP(1,0/SEARCH(Sheet2!$E$3:$E$18,A642),Sheet2!$F$3:$F$18),"其他")</f>
        <v>PHP工程师</v>
      </c>
      <c r="C642" t="s">
        <v>6</v>
      </c>
      <c r="D642" t="s">
        <v>7</v>
      </c>
      <c r="E642" t="s">
        <v>8</v>
      </c>
      <c r="F642" t="s">
        <v>36</v>
      </c>
      <c r="G642" t="s">
        <v>528</v>
      </c>
      <c r="H642" t="s">
        <v>11</v>
      </c>
      <c r="I642" t="s">
        <v>12</v>
      </c>
      <c r="J642">
        <v>6</v>
      </c>
      <c r="K642" t="s">
        <v>11103</v>
      </c>
      <c r="L642" t="str">
        <f>LEFT(K642,LEN(K642)-3)</f>
        <v>8</v>
      </c>
      <c r="M642" t="str">
        <f>RIGHT(K642,3)</f>
        <v>千/月</v>
      </c>
      <c r="N642">
        <f>J642*VLOOKUP(M642,薪资单位!$A$1:$B$6,2,FALSE)</f>
        <v>6</v>
      </c>
      <c r="O642">
        <f>L642*VLOOKUP(M642,薪资单位!$A$1:$B$6,2,FALSE)</f>
        <v>8</v>
      </c>
      <c r="P642" t="s">
        <v>30</v>
      </c>
    </row>
    <row r="643" spans="1:16" x14ac:dyDescent="0.2">
      <c r="A643" t="s">
        <v>3035</v>
      </c>
      <c r="B643" t="str">
        <f>IFERROR(LOOKUP(1,0/SEARCH(Sheet2!$E$3:$E$18,A643),Sheet2!$F$3:$F$18),"其他")</f>
        <v>PHP工程师</v>
      </c>
      <c r="C643" t="s">
        <v>6</v>
      </c>
      <c r="D643" t="s">
        <v>7</v>
      </c>
      <c r="E643" t="s">
        <v>16</v>
      </c>
      <c r="F643" t="s">
        <v>2674</v>
      </c>
      <c r="G643" t="s">
        <v>1992</v>
      </c>
      <c r="H643" t="s">
        <v>38</v>
      </c>
      <c r="I643" t="s">
        <v>81</v>
      </c>
      <c r="J643">
        <v>6</v>
      </c>
      <c r="K643" t="s">
        <v>11103</v>
      </c>
      <c r="L643" t="str">
        <f>LEFT(K643,LEN(K643)-3)</f>
        <v>8</v>
      </c>
      <c r="M643" t="str">
        <f>RIGHT(K643,3)</f>
        <v>千/月</v>
      </c>
      <c r="N643">
        <f>J643*VLOOKUP(M643,薪资单位!$A$1:$B$6,2,FALSE)</f>
        <v>6</v>
      </c>
      <c r="O643">
        <f>L643*VLOOKUP(M643,薪资单位!$A$1:$B$6,2,FALSE)</f>
        <v>8</v>
      </c>
      <c r="P643" t="s">
        <v>839</v>
      </c>
    </row>
    <row r="644" spans="1:16" x14ac:dyDescent="0.2">
      <c r="A644" t="s">
        <v>481</v>
      </c>
      <c r="B644" t="str">
        <f>IFERROR(LOOKUP(1,0/SEARCH(Sheet2!$E$3:$E$18,A644),Sheet2!$F$3:$F$18),"其他")</f>
        <v>PHP工程师</v>
      </c>
      <c r="C644" t="s">
        <v>6</v>
      </c>
      <c r="D644" t="s">
        <v>7</v>
      </c>
      <c r="E644" t="s">
        <v>139</v>
      </c>
      <c r="F644" t="s">
        <v>2674</v>
      </c>
      <c r="G644" t="s">
        <v>3113</v>
      </c>
      <c r="H644" t="s">
        <v>11</v>
      </c>
      <c r="I644" t="s">
        <v>12</v>
      </c>
      <c r="J644">
        <v>6</v>
      </c>
      <c r="K644" t="s">
        <v>11103</v>
      </c>
      <c r="L644" t="str">
        <f>LEFT(K644,LEN(K644)-3)</f>
        <v>8</v>
      </c>
      <c r="M644" t="str">
        <f>RIGHT(K644,3)</f>
        <v>千/月</v>
      </c>
      <c r="N644">
        <f>J644*VLOOKUP(M644,薪资单位!$A$1:$B$6,2,FALSE)</f>
        <v>6</v>
      </c>
      <c r="O644">
        <f>L644*VLOOKUP(M644,薪资单位!$A$1:$B$6,2,FALSE)</f>
        <v>8</v>
      </c>
      <c r="P644" t="s">
        <v>839</v>
      </c>
    </row>
    <row r="645" spans="1:16" x14ac:dyDescent="0.2">
      <c r="A645" t="s">
        <v>3354</v>
      </c>
      <c r="B645" t="str">
        <f>IFERROR(LOOKUP(1,0/SEARCH(Sheet2!$E$3:$E$18,A645),Sheet2!$F$3:$F$18),"其他")</f>
        <v>PHP工程师</v>
      </c>
      <c r="C645" t="s">
        <v>6</v>
      </c>
      <c r="D645" t="s">
        <v>23</v>
      </c>
      <c r="E645" t="s">
        <v>8</v>
      </c>
      <c r="F645" t="s">
        <v>487</v>
      </c>
      <c r="G645" t="s">
        <v>3355</v>
      </c>
      <c r="H645" t="s">
        <v>93</v>
      </c>
      <c r="I645" t="s">
        <v>12</v>
      </c>
      <c r="J645">
        <v>6</v>
      </c>
      <c r="K645" t="s">
        <v>11103</v>
      </c>
      <c r="L645" t="str">
        <f>LEFT(K645,LEN(K645)-3)</f>
        <v>8</v>
      </c>
      <c r="M645" t="str">
        <f>RIGHT(K645,3)</f>
        <v>千/月</v>
      </c>
      <c r="N645">
        <f>J645*VLOOKUP(M645,薪资单位!$A$1:$B$6,2,FALSE)</f>
        <v>6</v>
      </c>
      <c r="O645">
        <f>L645*VLOOKUP(M645,薪资单位!$A$1:$B$6,2,FALSE)</f>
        <v>8</v>
      </c>
      <c r="P645" t="s">
        <v>839</v>
      </c>
    </row>
    <row r="646" spans="1:16" x14ac:dyDescent="0.2">
      <c r="A646" t="s">
        <v>3356</v>
      </c>
      <c r="B646" t="str">
        <f>IFERROR(LOOKUP(1,0/SEARCH(Sheet2!$E$3:$E$18,A646),Sheet2!$F$3:$F$18),"其他")</f>
        <v>PHP工程师</v>
      </c>
      <c r="C646" t="s">
        <v>6</v>
      </c>
      <c r="D646" t="s">
        <v>23</v>
      </c>
      <c r="E646" t="s">
        <v>16</v>
      </c>
      <c r="F646" t="s">
        <v>2645</v>
      </c>
      <c r="G646" t="s">
        <v>3357</v>
      </c>
      <c r="H646" t="s">
        <v>38</v>
      </c>
      <c r="I646" t="s">
        <v>12</v>
      </c>
      <c r="J646">
        <v>6</v>
      </c>
      <c r="K646" t="s">
        <v>11103</v>
      </c>
      <c r="L646" t="str">
        <f>LEFT(K646,LEN(K646)-3)</f>
        <v>8</v>
      </c>
      <c r="M646" t="str">
        <f>RIGHT(K646,3)</f>
        <v>千/月</v>
      </c>
      <c r="N646">
        <f>J646*VLOOKUP(M646,薪资单位!$A$1:$B$6,2,FALSE)</f>
        <v>6</v>
      </c>
      <c r="O646">
        <f>L646*VLOOKUP(M646,薪资单位!$A$1:$B$6,2,FALSE)</f>
        <v>8</v>
      </c>
      <c r="P646" t="s">
        <v>839</v>
      </c>
    </row>
    <row r="647" spans="1:16" x14ac:dyDescent="0.2">
      <c r="A647" t="s">
        <v>512</v>
      </c>
      <c r="B647" t="str">
        <f>IFERROR(LOOKUP(1,0/SEARCH(Sheet2!$E$3:$E$18,A647),Sheet2!$F$3:$F$18),"其他")</f>
        <v>PHP工程师</v>
      </c>
      <c r="C647" t="s">
        <v>6</v>
      </c>
      <c r="D647" t="s">
        <v>65</v>
      </c>
      <c r="E647" t="s">
        <v>8</v>
      </c>
      <c r="F647" t="s">
        <v>5226</v>
      </c>
      <c r="G647" t="s">
        <v>5524</v>
      </c>
      <c r="H647" t="s">
        <v>11</v>
      </c>
      <c r="I647" t="s">
        <v>81</v>
      </c>
      <c r="J647">
        <v>6</v>
      </c>
      <c r="K647" t="s">
        <v>11103</v>
      </c>
      <c r="L647" t="str">
        <f>LEFT(K647,LEN(K647)-3)</f>
        <v>8</v>
      </c>
      <c r="M647" t="str">
        <f>RIGHT(K647,3)</f>
        <v>千/月</v>
      </c>
      <c r="N647">
        <f>J647*VLOOKUP(M647,薪资单位!$A$1:$B$6,2,FALSE)</f>
        <v>6</v>
      </c>
      <c r="O647">
        <f>L647*VLOOKUP(M647,薪资单位!$A$1:$B$6,2,FALSE)</f>
        <v>8</v>
      </c>
      <c r="P647" t="s">
        <v>2595</v>
      </c>
    </row>
    <row r="648" spans="1:16" x14ac:dyDescent="0.2">
      <c r="A648" t="s">
        <v>481</v>
      </c>
      <c r="B648" t="str">
        <f>IFERROR(LOOKUP(1,0/SEARCH(Sheet2!$E$3:$E$18,A648),Sheet2!$F$3:$F$18),"其他")</f>
        <v>PHP工程师</v>
      </c>
      <c r="C648" t="s">
        <v>6</v>
      </c>
      <c r="D648" t="s">
        <v>65</v>
      </c>
      <c r="E648" t="s">
        <v>8</v>
      </c>
      <c r="F648" t="s">
        <v>743</v>
      </c>
      <c r="G648" t="s">
        <v>5532</v>
      </c>
      <c r="H648" t="s">
        <v>93</v>
      </c>
      <c r="I648" t="s">
        <v>149</v>
      </c>
      <c r="J648">
        <v>6</v>
      </c>
      <c r="K648" t="s">
        <v>11103</v>
      </c>
      <c r="L648" t="str">
        <f>LEFT(K648,LEN(K648)-3)</f>
        <v>8</v>
      </c>
      <c r="M648" t="str">
        <f>RIGHT(K648,3)</f>
        <v>千/月</v>
      </c>
      <c r="N648">
        <f>J648*VLOOKUP(M648,薪资单位!$A$1:$B$6,2,FALSE)</f>
        <v>6</v>
      </c>
      <c r="O648">
        <f>L648*VLOOKUP(M648,薪资单位!$A$1:$B$6,2,FALSE)</f>
        <v>8</v>
      </c>
      <c r="P648" t="s">
        <v>2595</v>
      </c>
    </row>
    <row r="649" spans="1:16" x14ac:dyDescent="0.2">
      <c r="A649" t="s">
        <v>5561</v>
      </c>
      <c r="B649" t="str">
        <f>IFERROR(LOOKUP(1,0/SEARCH(Sheet2!$E$3:$E$18,A649),Sheet2!$F$3:$F$18),"其他")</f>
        <v>PHP工程师</v>
      </c>
      <c r="C649" t="s">
        <v>6</v>
      </c>
      <c r="D649" t="s">
        <v>35</v>
      </c>
      <c r="E649" t="s">
        <v>8</v>
      </c>
      <c r="F649" t="s">
        <v>743</v>
      </c>
      <c r="G649" t="s">
        <v>5562</v>
      </c>
      <c r="H649" t="s">
        <v>11</v>
      </c>
      <c r="I649" t="s">
        <v>12</v>
      </c>
      <c r="J649">
        <v>6</v>
      </c>
      <c r="K649" t="s">
        <v>11103</v>
      </c>
      <c r="L649" t="str">
        <f>LEFT(K649,LEN(K649)-3)</f>
        <v>8</v>
      </c>
      <c r="M649" t="str">
        <f>RIGHT(K649,3)</f>
        <v>千/月</v>
      </c>
      <c r="N649">
        <f>J649*VLOOKUP(M649,薪资单位!$A$1:$B$6,2,FALSE)</f>
        <v>6</v>
      </c>
      <c r="O649">
        <f>L649*VLOOKUP(M649,薪资单位!$A$1:$B$6,2,FALSE)</f>
        <v>8</v>
      </c>
      <c r="P649" t="s">
        <v>2595</v>
      </c>
    </row>
    <row r="650" spans="1:16" x14ac:dyDescent="0.2">
      <c r="A650" t="s">
        <v>5567</v>
      </c>
      <c r="B650" t="str">
        <f>IFERROR(LOOKUP(1,0/SEARCH(Sheet2!$E$3:$E$18,A650),Sheet2!$F$3:$F$18),"其他")</f>
        <v>PHP工程师</v>
      </c>
      <c r="C650" t="s">
        <v>6</v>
      </c>
      <c r="D650" t="s">
        <v>7</v>
      </c>
      <c r="E650" t="s">
        <v>8</v>
      </c>
      <c r="F650" t="s">
        <v>743</v>
      </c>
      <c r="G650" t="s">
        <v>5568</v>
      </c>
      <c r="H650" t="s">
        <v>26</v>
      </c>
      <c r="I650" t="s">
        <v>12</v>
      </c>
      <c r="J650">
        <v>6</v>
      </c>
      <c r="K650" t="s">
        <v>11103</v>
      </c>
      <c r="L650" t="str">
        <f>LEFT(K650,LEN(K650)-3)</f>
        <v>8</v>
      </c>
      <c r="M650" t="str">
        <f>RIGHT(K650,3)</f>
        <v>千/月</v>
      </c>
      <c r="N650">
        <f>J650*VLOOKUP(M650,薪资单位!$A$1:$B$6,2,FALSE)</f>
        <v>6</v>
      </c>
      <c r="O650">
        <f>L650*VLOOKUP(M650,薪资单位!$A$1:$B$6,2,FALSE)</f>
        <v>8</v>
      </c>
      <c r="P650" t="s">
        <v>2595</v>
      </c>
    </row>
    <row r="651" spans="1:16" x14ac:dyDescent="0.2">
      <c r="A651" t="s">
        <v>481</v>
      </c>
      <c r="B651" t="str">
        <f>IFERROR(LOOKUP(1,0/SEARCH(Sheet2!$E$3:$E$18,A651),Sheet2!$F$3:$F$18),"其他")</f>
        <v>PHP工程师</v>
      </c>
      <c r="C651" t="s">
        <v>6</v>
      </c>
      <c r="D651" t="s">
        <v>65</v>
      </c>
      <c r="E651" t="s">
        <v>8</v>
      </c>
      <c r="F651" t="s">
        <v>743</v>
      </c>
      <c r="G651" t="s">
        <v>5594</v>
      </c>
      <c r="H651" t="s">
        <v>93</v>
      </c>
      <c r="I651" t="s">
        <v>12</v>
      </c>
      <c r="J651">
        <v>6</v>
      </c>
      <c r="K651" t="s">
        <v>11103</v>
      </c>
      <c r="L651" t="str">
        <f>LEFT(K651,LEN(K651)-3)</f>
        <v>8</v>
      </c>
      <c r="M651" t="str">
        <f>RIGHT(K651,3)</f>
        <v>千/月</v>
      </c>
      <c r="N651">
        <f>J651*VLOOKUP(M651,薪资单位!$A$1:$B$6,2,FALSE)</f>
        <v>6</v>
      </c>
      <c r="O651">
        <f>L651*VLOOKUP(M651,薪资单位!$A$1:$B$6,2,FALSE)</f>
        <v>8</v>
      </c>
      <c r="P651" t="s">
        <v>2595</v>
      </c>
    </row>
    <row r="652" spans="1:16" x14ac:dyDescent="0.2">
      <c r="A652" t="s">
        <v>512</v>
      </c>
      <c r="B652" t="str">
        <f>IFERROR(LOOKUP(1,0/SEARCH(Sheet2!$E$3:$E$18,A652),Sheet2!$F$3:$F$18),"其他")</f>
        <v>PHP工程师</v>
      </c>
      <c r="C652" t="s">
        <v>6</v>
      </c>
      <c r="D652" t="s">
        <v>65</v>
      </c>
      <c r="E652" t="s">
        <v>8</v>
      </c>
      <c r="F652" t="s">
        <v>5190</v>
      </c>
      <c r="G652" t="s">
        <v>5606</v>
      </c>
      <c r="H652" t="s">
        <v>38</v>
      </c>
      <c r="I652" t="s">
        <v>12</v>
      </c>
      <c r="J652">
        <v>6</v>
      </c>
      <c r="K652" t="s">
        <v>11103</v>
      </c>
      <c r="L652" t="str">
        <f>LEFT(K652,LEN(K652)-3)</f>
        <v>8</v>
      </c>
      <c r="M652" t="str">
        <f>RIGHT(K652,3)</f>
        <v>千/月</v>
      </c>
      <c r="N652">
        <f>J652*VLOOKUP(M652,薪资单位!$A$1:$B$6,2,FALSE)</f>
        <v>6</v>
      </c>
      <c r="O652">
        <f>L652*VLOOKUP(M652,薪资单位!$A$1:$B$6,2,FALSE)</f>
        <v>8</v>
      </c>
      <c r="P652" t="s">
        <v>2595</v>
      </c>
    </row>
    <row r="653" spans="1:16" x14ac:dyDescent="0.2">
      <c r="A653" t="s">
        <v>481</v>
      </c>
      <c r="B653" t="str">
        <f>IFERROR(LOOKUP(1,0/SEARCH(Sheet2!$E$3:$E$18,A653),Sheet2!$F$3:$F$18),"其他")</f>
        <v>PHP工程师</v>
      </c>
      <c r="C653" t="s">
        <v>6</v>
      </c>
      <c r="D653" t="s">
        <v>65</v>
      </c>
      <c r="E653" t="s">
        <v>241</v>
      </c>
      <c r="F653" t="s">
        <v>5190</v>
      </c>
      <c r="G653" t="s">
        <v>5642</v>
      </c>
      <c r="H653" t="s">
        <v>11</v>
      </c>
      <c r="I653" t="s">
        <v>12</v>
      </c>
      <c r="J653">
        <v>6</v>
      </c>
      <c r="K653" t="s">
        <v>11103</v>
      </c>
      <c r="L653" t="str">
        <f>LEFT(K653,LEN(K653)-3)</f>
        <v>8</v>
      </c>
      <c r="M653" t="str">
        <f>RIGHT(K653,3)</f>
        <v>千/月</v>
      </c>
      <c r="N653">
        <f>J653*VLOOKUP(M653,薪资单位!$A$1:$B$6,2,FALSE)</f>
        <v>6</v>
      </c>
      <c r="O653">
        <f>L653*VLOOKUP(M653,薪资单位!$A$1:$B$6,2,FALSE)</f>
        <v>8</v>
      </c>
      <c r="P653" t="s">
        <v>2595</v>
      </c>
    </row>
    <row r="654" spans="1:16" x14ac:dyDescent="0.2">
      <c r="A654" t="s">
        <v>481</v>
      </c>
      <c r="B654" t="str">
        <f>IFERROR(LOOKUP(1,0/SEARCH(Sheet2!$E$3:$E$18,A654),Sheet2!$F$3:$F$18),"其他")</f>
        <v>PHP工程师</v>
      </c>
      <c r="C654" t="s">
        <v>6</v>
      </c>
      <c r="D654" t="s">
        <v>7</v>
      </c>
      <c r="E654" t="s">
        <v>143</v>
      </c>
      <c r="F654" t="s">
        <v>1961</v>
      </c>
      <c r="G654" t="s">
        <v>5663</v>
      </c>
      <c r="H654" t="s">
        <v>93</v>
      </c>
      <c r="I654" t="s">
        <v>12</v>
      </c>
      <c r="J654">
        <v>6</v>
      </c>
      <c r="K654" t="s">
        <v>11103</v>
      </c>
      <c r="L654" t="str">
        <f>LEFT(K654,LEN(K654)-3)</f>
        <v>8</v>
      </c>
      <c r="M654" t="str">
        <f>RIGHT(K654,3)</f>
        <v>千/月</v>
      </c>
      <c r="N654">
        <f>J654*VLOOKUP(M654,薪资单位!$A$1:$B$6,2,FALSE)</f>
        <v>6</v>
      </c>
      <c r="O654">
        <f>L654*VLOOKUP(M654,薪资单位!$A$1:$B$6,2,FALSE)</f>
        <v>8</v>
      </c>
      <c r="P654" t="s">
        <v>2595</v>
      </c>
    </row>
    <row r="655" spans="1:16" x14ac:dyDescent="0.2">
      <c r="A655" t="s">
        <v>481</v>
      </c>
      <c r="B655" t="str">
        <f>IFERROR(LOOKUP(1,0/SEARCH(Sheet2!$E$3:$E$18,A655),Sheet2!$F$3:$F$18),"其他")</f>
        <v>PHP工程师</v>
      </c>
      <c r="C655" t="s">
        <v>6</v>
      </c>
      <c r="D655" t="s">
        <v>35</v>
      </c>
      <c r="E655" t="s">
        <v>8</v>
      </c>
      <c r="F655" t="s">
        <v>5190</v>
      </c>
      <c r="G655" t="s">
        <v>5674</v>
      </c>
      <c r="H655" t="s">
        <v>93</v>
      </c>
      <c r="I655" t="s">
        <v>12</v>
      </c>
      <c r="J655">
        <v>6</v>
      </c>
      <c r="K655" t="s">
        <v>11103</v>
      </c>
      <c r="L655" t="str">
        <f>LEFT(K655,LEN(K655)-3)</f>
        <v>8</v>
      </c>
      <c r="M655" t="str">
        <f>RIGHT(K655,3)</f>
        <v>千/月</v>
      </c>
      <c r="N655">
        <f>J655*VLOOKUP(M655,薪资单位!$A$1:$B$6,2,FALSE)</f>
        <v>6</v>
      </c>
      <c r="O655">
        <f>L655*VLOOKUP(M655,薪资单位!$A$1:$B$6,2,FALSE)</f>
        <v>8</v>
      </c>
      <c r="P655" t="s">
        <v>2595</v>
      </c>
    </row>
    <row r="656" spans="1:16" x14ac:dyDescent="0.2">
      <c r="A656" t="s">
        <v>481</v>
      </c>
      <c r="B656" t="str">
        <f>IFERROR(LOOKUP(1,0/SEARCH(Sheet2!$E$3:$E$18,A656),Sheet2!$F$3:$F$18),"其他")</f>
        <v>PHP工程师</v>
      </c>
      <c r="C656" t="s">
        <v>6</v>
      </c>
      <c r="D656" t="s">
        <v>7</v>
      </c>
      <c r="E656" t="s">
        <v>16</v>
      </c>
      <c r="F656" t="s">
        <v>1722</v>
      </c>
      <c r="G656" t="s">
        <v>5859</v>
      </c>
      <c r="H656" t="s">
        <v>42</v>
      </c>
      <c r="I656" t="s">
        <v>12</v>
      </c>
      <c r="J656">
        <v>6</v>
      </c>
      <c r="K656" t="s">
        <v>11103</v>
      </c>
      <c r="L656" t="str">
        <f>LEFT(K656,LEN(K656)-3)</f>
        <v>8</v>
      </c>
      <c r="M656" t="str">
        <f>RIGHT(K656,3)</f>
        <v>千/月</v>
      </c>
      <c r="N656">
        <f>J656*VLOOKUP(M656,薪资单位!$A$1:$B$6,2,FALSE)</f>
        <v>6</v>
      </c>
      <c r="O656">
        <f>L656*VLOOKUP(M656,薪资单位!$A$1:$B$6,2,FALSE)</f>
        <v>8</v>
      </c>
      <c r="P656" t="s">
        <v>2595</v>
      </c>
    </row>
    <row r="657" spans="1:16" x14ac:dyDescent="0.2">
      <c r="A657" t="s">
        <v>481</v>
      </c>
      <c r="B657" t="str">
        <f>IFERROR(LOOKUP(1,0/SEARCH(Sheet2!$E$3:$E$18,A657),Sheet2!$F$3:$F$18),"其他")</f>
        <v>PHP工程师</v>
      </c>
      <c r="C657" t="s">
        <v>6</v>
      </c>
      <c r="D657" t="s">
        <v>65</v>
      </c>
      <c r="E657" t="s">
        <v>8</v>
      </c>
      <c r="F657" t="s">
        <v>6263</v>
      </c>
      <c r="G657" t="s">
        <v>7875</v>
      </c>
      <c r="H657" t="s">
        <v>93</v>
      </c>
      <c r="I657" t="s">
        <v>12</v>
      </c>
      <c r="J657">
        <v>6</v>
      </c>
      <c r="K657" t="s">
        <v>11103</v>
      </c>
      <c r="L657" t="str">
        <f>LEFT(K657,LEN(K657)-3)</f>
        <v>8</v>
      </c>
      <c r="M657" t="str">
        <f>RIGHT(K657,3)</f>
        <v>千/月</v>
      </c>
      <c r="N657">
        <f>J657*VLOOKUP(M657,薪资单位!$A$1:$B$6,2,FALSE)</f>
        <v>6</v>
      </c>
      <c r="O657">
        <f>L657*VLOOKUP(M657,薪资单位!$A$1:$B$6,2,FALSE)</f>
        <v>8</v>
      </c>
      <c r="P657" t="s">
        <v>5989</v>
      </c>
    </row>
    <row r="658" spans="1:16" x14ac:dyDescent="0.2">
      <c r="A658" t="s">
        <v>535</v>
      </c>
      <c r="B658" t="str">
        <f>IFERROR(LOOKUP(1,0/SEARCH(Sheet2!$E$3:$E$18,A658),Sheet2!$F$3:$F$18),"其他")</f>
        <v>PHP工程师</v>
      </c>
      <c r="C658" t="s">
        <v>6</v>
      </c>
      <c r="D658" t="s">
        <v>23</v>
      </c>
      <c r="E658" t="s">
        <v>127</v>
      </c>
      <c r="F658" t="s">
        <v>1809</v>
      </c>
      <c r="G658" t="s">
        <v>8087</v>
      </c>
      <c r="H658" t="s">
        <v>11</v>
      </c>
      <c r="I658" t="s">
        <v>12</v>
      </c>
      <c r="J658">
        <v>6</v>
      </c>
      <c r="K658" t="s">
        <v>11103</v>
      </c>
      <c r="L658" t="str">
        <f>LEFT(K658,LEN(K658)-3)</f>
        <v>8</v>
      </c>
      <c r="M658" t="str">
        <f>RIGHT(K658,3)</f>
        <v>千/月</v>
      </c>
      <c r="N658">
        <f>J658*VLOOKUP(M658,薪资单位!$A$1:$B$6,2,FALSE)</f>
        <v>6</v>
      </c>
      <c r="O658">
        <f>L658*VLOOKUP(M658,薪资单位!$A$1:$B$6,2,FALSE)</f>
        <v>8</v>
      </c>
      <c r="P658" t="s">
        <v>5989</v>
      </c>
    </row>
    <row r="659" spans="1:16" x14ac:dyDescent="0.2">
      <c r="A659" t="s">
        <v>481</v>
      </c>
      <c r="B659" t="str">
        <f>IFERROR(LOOKUP(1,0/SEARCH(Sheet2!$E$3:$E$18,A659),Sheet2!$F$3:$F$18),"其他")</f>
        <v>PHP工程师</v>
      </c>
      <c r="C659" t="s">
        <v>6</v>
      </c>
      <c r="D659" t="s">
        <v>23</v>
      </c>
      <c r="E659" t="s">
        <v>8</v>
      </c>
      <c r="F659" t="s">
        <v>2558</v>
      </c>
      <c r="G659" t="s">
        <v>9977</v>
      </c>
      <c r="H659" t="s">
        <v>93</v>
      </c>
      <c r="I659" t="s">
        <v>149</v>
      </c>
      <c r="J659">
        <v>6</v>
      </c>
      <c r="K659" t="s">
        <v>11103</v>
      </c>
      <c r="L659" t="str">
        <f>LEFT(K659,LEN(K659)-3)</f>
        <v>8</v>
      </c>
      <c r="M659" t="str">
        <f>RIGHT(K659,3)</f>
        <v>千/月</v>
      </c>
      <c r="N659">
        <f>J659*VLOOKUP(M659,薪资单位!$A$1:$B$6,2,FALSE)</f>
        <v>6</v>
      </c>
      <c r="O659">
        <f>L659*VLOOKUP(M659,薪资单位!$A$1:$B$6,2,FALSE)</f>
        <v>8</v>
      </c>
      <c r="P659" t="s">
        <v>1139</v>
      </c>
    </row>
    <row r="660" spans="1:16" x14ac:dyDescent="0.2">
      <c r="A660" t="s">
        <v>481</v>
      </c>
      <c r="B660" t="str">
        <f>IFERROR(LOOKUP(1,0/SEARCH(Sheet2!$E$3:$E$18,A660),Sheet2!$F$3:$F$18),"其他")</f>
        <v>PHP工程师</v>
      </c>
      <c r="C660" t="s">
        <v>6</v>
      </c>
      <c r="D660" t="s">
        <v>23</v>
      </c>
      <c r="E660" t="s">
        <v>8</v>
      </c>
      <c r="F660" t="s">
        <v>673</v>
      </c>
      <c r="G660" t="s">
        <v>10052</v>
      </c>
      <c r="H660" t="s">
        <v>93</v>
      </c>
      <c r="I660" t="s">
        <v>12</v>
      </c>
      <c r="J660">
        <v>6</v>
      </c>
      <c r="K660" t="s">
        <v>11103</v>
      </c>
      <c r="L660" t="str">
        <f>LEFT(K660,LEN(K660)-3)</f>
        <v>8</v>
      </c>
      <c r="M660" t="str">
        <f>RIGHT(K660,3)</f>
        <v>千/月</v>
      </c>
      <c r="N660">
        <f>J660*VLOOKUP(M660,薪资单位!$A$1:$B$6,2,FALSE)</f>
        <v>6</v>
      </c>
      <c r="O660">
        <f>L660*VLOOKUP(M660,薪资单位!$A$1:$B$6,2,FALSE)</f>
        <v>8</v>
      </c>
      <c r="P660" t="s">
        <v>1139</v>
      </c>
    </row>
    <row r="661" spans="1:16" x14ac:dyDescent="0.2">
      <c r="A661" t="s">
        <v>1545</v>
      </c>
      <c r="B661" t="str">
        <f>IFERROR(LOOKUP(1,0/SEARCH(Sheet2!$E$3:$E$18,A661),Sheet2!$F$3:$F$18),"其他")</f>
        <v>Python工程师</v>
      </c>
      <c r="C661" t="s">
        <v>6</v>
      </c>
      <c r="D661" t="s">
        <v>23</v>
      </c>
      <c r="E661" t="s">
        <v>16</v>
      </c>
      <c r="F661" t="s">
        <v>2689</v>
      </c>
      <c r="G661" t="s">
        <v>4478</v>
      </c>
      <c r="H661" t="s">
        <v>93</v>
      </c>
      <c r="I661" t="s">
        <v>12</v>
      </c>
      <c r="J661">
        <v>6</v>
      </c>
      <c r="K661" t="s">
        <v>11103</v>
      </c>
      <c r="L661" t="str">
        <f>LEFT(K661,LEN(K661)-3)</f>
        <v>8</v>
      </c>
      <c r="M661" t="str">
        <f>RIGHT(K661,3)</f>
        <v>千/月</v>
      </c>
      <c r="N661">
        <f>J661*VLOOKUP(M661,薪资单位!$A$1:$B$6,2,FALSE)</f>
        <v>6</v>
      </c>
      <c r="O661">
        <f>L661*VLOOKUP(M661,薪资单位!$A$1:$B$6,2,FALSE)</f>
        <v>8</v>
      </c>
      <c r="P661" t="s">
        <v>839</v>
      </c>
    </row>
    <row r="662" spans="1:16" x14ac:dyDescent="0.2">
      <c r="A662" t="s">
        <v>6760</v>
      </c>
      <c r="B662" t="str">
        <f>IFERROR(LOOKUP(1,0/SEARCH(Sheet2!$E$3:$E$18,A662),Sheet2!$F$3:$F$18),"其他")</f>
        <v>Python工程师</v>
      </c>
      <c r="C662" t="s">
        <v>6</v>
      </c>
      <c r="D662" t="s">
        <v>23</v>
      </c>
      <c r="E662" t="s">
        <v>16</v>
      </c>
      <c r="F662" t="s">
        <v>743</v>
      </c>
      <c r="G662" t="s">
        <v>6761</v>
      </c>
      <c r="H662" t="s">
        <v>11</v>
      </c>
      <c r="I662" t="s">
        <v>12</v>
      </c>
      <c r="J662">
        <v>6</v>
      </c>
      <c r="K662" t="s">
        <v>11103</v>
      </c>
      <c r="L662" t="str">
        <f>LEFT(K662,LEN(K662)-3)</f>
        <v>8</v>
      </c>
      <c r="M662" t="str">
        <f>RIGHT(K662,3)</f>
        <v>千/月</v>
      </c>
      <c r="N662">
        <f>J662*VLOOKUP(M662,薪资单位!$A$1:$B$6,2,FALSE)</f>
        <v>6</v>
      </c>
      <c r="O662">
        <f>L662*VLOOKUP(M662,薪资单位!$A$1:$B$6,2,FALSE)</f>
        <v>8</v>
      </c>
      <c r="P662" t="s">
        <v>2595</v>
      </c>
    </row>
    <row r="663" spans="1:16" x14ac:dyDescent="0.2">
      <c r="A663" t="s">
        <v>560</v>
      </c>
      <c r="B663" t="str">
        <f>IFERROR(LOOKUP(1,0/SEARCH(Sheet2!$E$3:$E$18,A663),Sheet2!$F$3:$F$18),"其他")</f>
        <v>Web工程师</v>
      </c>
      <c r="C663" t="s">
        <v>6</v>
      </c>
      <c r="D663" t="s">
        <v>23</v>
      </c>
      <c r="E663" t="s">
        <v>8</v>
      </c>
      <c r="F663" t="s">
        <v>2689</v>
      </c>
      <c r="G663" t="s">
        <v>3309</v>
      </c>
      <c r="H663" t="s">
        <v>11</v>
      </c>
      <c r="I663" t="s">
        <v>149</v>
      </c>
      <c r="J663">
        <v>6</v>
      </c>
      <c r="K663" t="s">
        <v>11103</v>
      </c>
      <c r="L663" t="str">
        <f>LEFT(K663,LEN(K663)-3)</f>
        <v>8</v>
      </c>
      <c r="M663" t="str">
        <f>RIGHT(K663,3)</f>
        <v>千/月</v>
      </c>
      <c r="N663">
        <f>J663*VLOOKUP(M663,薪资单位!$A$1:$B$6,2,FALSE)</f>
        <v>6</v>
      </c>
      <c r="O663">
        <f>L663*VLOOKUP(M663,薪资单位!$A$1:$B$6,2,FALSE)</f>
        <v>8</v>
      </c>
      <c r="P663" t="s">
        <v>839</v>
      </c>
    </row>
    <row r="664" spans="1:16" x14ac:dyDescent="0.2">
      <c r="A664" t="s">
        <v>560</v>
      </c>
      <c r="B664" t="str">
        <f>IFERROR(LOOKUP(1,0/SEARCH(Sheet2!$E$3:$E$18,A664),Sheet2!$F$3:$F$18),"其他")</f>
        <v>Web工程师</v>
      </c>
      <c r="C664" t="s">
        <v>6</v>
      </c>
      <c r="D664" t="s">
        <v>23</v>
      </c>
      <c r="E664" t="s">
        <v>8</v>
      </c>
      <c r="F664" t="s">
        <v>7447</v>
      </c>
      <c r="G664" t="s">
        <v>9266</v>
      </c>
      <c r="H664" t="s">
        <v>11</v>
      </c>
      <c r="I664" t="s">
        <v>12</v>
      </c>
      <c r="J664">
        <v>6</v>
      </c>
      <c r="K664" t="s">
        <v>11103</v>
      </c>
      <c r="L664" t="str">
        <f>LEFT(K664,LEN(K664)-3)</f>
        <v>8</v>
      </c>
      <c r="M664" t="str">
        <f>RIGHT(K664,3)</f>
        <v>千/月</v>
      </c>
      <c r="N664">
        <f>J664*VLOOKUP(M664,薪资单位!$A$1:$B$6,2,FALSE)</f>
        <v>6</v>
      </c>
      <c r="O664">
        <f>L664*VLOOKUP(M664,薪资单位!$A$1:$B$6,2,FALSE)</f>
        <v>8</v>
      </c>
      <c r="P664" t="s">
        <v>5989</v>
      </c>
    </row>
    <row r="665" spans="1:16" x14ac:dyDescent="0.2">
      <c r="A665" t="s">
        <v>2532</v>
      </c>
      <c r="B665" t="str">
        <f>IFERROR(LOOKUP(1,0/SEARCH(Sheet2!$E$3:$E$18,A665),Sheet2!$F$3:$F$18),"其他")</f>
        <v>测试工程师</v>
      </c>
      <c r="C665" t="s">
        <v>6</v>
      </c>
      <c r="D665" t="s">
        <v>65</v>
      </c>
      <c r="E665" t="s">
        <v>8</v>
      </c>
      <c r="F665" t="s">
        <v>30</v>
      </c>
      <c r="G665" t="s">
        <v>2533</v>
      </c>
      <c r="H665" t="s">
        <v>38</v>
      </c>
      <c r="I665" t="s">
        <v>129</v>
      </c>
      <c r="J665">
        <v>6</v>
      </c>
      <c r="K665" t="s">
        <v>11103</v>
      </c>
      <c r="L665" t="str">
        <f>LEFT(K665,LEN(K665)-3)</f>
        <v>8</v>
      </c>
      <c r="M665" t="str">
        <f>RIGHT(K665,3)</f>
        <v>千/月</v>
      </c>
      <c r="N665">
        <f>J665*VLOOKUP(M665,薪资单位!$A$1:$B$6,2,FALSE)</f>
        <v>6</v>
      </c>
      <c r="O665">
        <f>L665*VLOOKUP(M665,薪资单位!$A$1:$B$6,2,FALSE)</f>
        <v>8</v>
      </c>
      <c r="P665" t="s">
        <v>30</v>
      </c>
    </row>
    <row r="666" spans="1:16" x14ac:dyDescent="0.2">
      <c r="A666" t="s">
        <v>1917</v>
      </c>
      <c r="B666" t="str">
        <f>IFERROR(LOOKUP(1,0/SEARCH(Sheet2!$E$3:$E$18,A666),Sheet2!$F$3:$F$18),"其他")</f>
        <v>测试工程师</v>
      </c>
      <c r="C666" t="s">
        <v>6</v>
      </c>
      <c r="D666" t="s">
        <v>23</v>
      </c>
      <c r="E666" t="s">
        <v>16</v>
      </c>
      <c r="F666" t="s">
        <v>1636</v>
      </c>
      <c r="G666" t="s">
        <v>2698</v>
      </c>
      <c r="H666" t="s">
        <v>11</v>
      </c>
      <c r="I666" t="s">
        <v>81</v>
      </c>
      <c r="J666">
        <v>6</v>
      </c>
      <c r="K666" t="s">
        <v>11103</v>
      </c>
      <c r="L666" t="str">
        <f>LEFT(K666,LEN(K666)-3)</f>
        <v>8</v>
      </c>
      <c r="M666" t="str">
        <f>RIGHT(K666,3)</f>
        <v>千/月</v>
      </c>
      <c r="N666">
        <f>J666*VLOOKUP(M666,薪资单位!$A$1:$B$6,2,FALSE)</f>
        <v>6</v>
      </c>
      <c r="O666">
        <f>L666*VLOOKUP(M666,薪资单位!$A$1:$B$6,2,FALSE)</f>
        <v>8</v>
      </c>
      <c r="P666" t="s">
        <v>839</v>
      </c>
    </row>
    <row r="667" spans="1:16" x14ac:dyDescent="0.2">
      <c r="A667" t="s">
        <v>1898</v>
      </c>
      <c r="B667" t="str">
        <f>IFERROR(LOOKUP(1,0/SEARCH(Sheet2!$E$3:$E$18,A667),Sheet2!$F$3:$F$18),"其他")</f>
        <v>测试工程师</v>
      </c>
      <c r="C667" t="s">
        <v>6</v>
      </c>
      <c r="D667" t="s">
        <v>7</v>
      </c>
      <c r="E667" t="s">
        <v>16</v>
      </c>
      <c r="F667" t="s">
        <v>743</v>
      </c>
      <c r="G667" t="s">
        <v>6806</v>
      </c>
      <c r="H667" t="s">
        <v>11</v>
      </c>
      <c r="I667" t="s">
        <v>12</v>
      </c>
      <c r="J667">
        <v>6</v>
      </c>
      <c r="K667" t="s">
        <v>11103</v>
      </c>
      <c r="L667" t="str">
        <f>LEFT(K667,LEN(K667)-3)</f>
        <v>8</v>
      </c>
      <c r="M667" t="str">
        <f>RIGHT(K667,3)</f>
        <v>千/月</v>
      </c>
      <c r="N667">
        <f>J667*VLOOKUP(M667,薪资单位!$A$1:$B$6,2,FALSE)</f>
        <v>6</v>
      </c>
      <c r="O667">
        <f>L667*VLOOKUP(M667,薪资单位!$A$1:$B$6,2,FALSE)</f>
        <v>8</v>
      </c>
      <c r="P667" t="s">
        <v>2595</v>
      </c>
    </row>
    <row r="668" spans="1:16" x14ac:dyDescent="0.2">
      <c r="A668" t="s">
        <v>1917</v>
      </c>
      <c r="B668" t="str">
        <f>IFERROR(LOOKUP(1,0/SEARCH(Sheet2!$E$3:$E$18,A668),Sheet2!$F$3:$F$18),"其他")</f>
        <v>测试工程师</v>
      </c>
      <c r="C668" t="s">
        <v>6</v>
      </c>
      <c r="D668" t="s">
        <v>65</v>
      </c>
      <c r="E668" t="s">
        <v>16</v>
      </c>
      <c r="F668" t="s">
        <v>1809</v>
      </c>
      <c r="G668" t="s">
        <v>8987</v>
      </c>
      <c r="H668" t="s">
        <v>11</v>
      </c>
      <c r="I668" t="s">
        <v>12</v>
      </c>
      <c r="J668">
        <v>6</v>
      </c>
      <c r="K668" t="s">
        <v>11103</v>
      </c>
      <c r="L668" t="str">
        <f>LEFT(K668,LEN(K668)-3)</f>
        <v>8</v>
      </c>
      <c r="M668" t="str">
        <f>RIGHT(K668,3)</f>
        <v>千/月</v>
      </c>
      <c r="N668">
        <f>J668*VLOOKUP(M668,薪资单位!$A$1:$B$6,2,FALSE)</f>
        <v>6</v>
      </c>
      <c r="O668">
        <f>L668*VLOOKUP(M668,薪资单位!$A$1:$B$6,2,FALSE)</f>
        <v>8</v>
      </c>
      <c r="P668" t="s">
        <v>5989</v>
      </c>
    </row>
    <row r="669" spans="1:16" x14ac:dyDescent="0.2">
      <c r="A669" t="s">
        <v>9016</v>
      </c>
      <c r="B669" t="str">
        <f>IFERROR(LOOKUP(1,0/SEARCH(Sheet2!$E$3:$E$18,A669),Sheet2!$F$3:$F$18),"其他")</f>
        <v>测试工程师</v>
      </c>
      <c r="C669" t="s">
        <v>6</v>
      </c>
      <c r="D669" t="s">
        <v>7</v>
      </c>
      <c r="E669" t="s">
        <v>241</v>
      </c>
      <c r="F669" t="s">
        <v>7447</v>
      </c>
      <c r="G669" t="s">
        <v>9017</v>
      </c>
      <c r="H669" t="s">
        <v>11</v>
      </c>
      <c r="I669" t="s">
        <v>12</v>
      </c>
      <c r="J669">
        <v>6</v>
      </c>
      <c r="K669" t="s">
        <v>11103</v>
      </c>
      <c r="L669" t="str">
        <f>LEFT(K669,LEN(K669)-3)</f>
        <v>8</v>
      </c>
      <c r="M669" t="str">
        <f>RIGHT(K669,3)</f>
        <v>千/月</v>
      </c>
      <c r="N669">
        <f>J669*VLOOKUP(M669,薪资单位!$A$1:$B$6,2,FALSE)</f>
        <v>6</v>
      </c>
      <c r="O669">
        <f>L669*VLOOKUP(M669,薪资单位!$A$1:$B$6,2,FALSE)</f>
        <v>8</v>
      </c>
      <c r="P669" t="s">
        <v>5989</v>
      </c>
    </row>
    <row r="670" spans="1:16" x14ac:dyDescent="0.2">
      <c r="A670" t="s">
        <v>1898</v>
      </c>
      <c r="B670" t="str">
        <f>IFERROR(LOOKUP(1,0/SEARCH(Sheet2!$E$3:$E$18,A670),Sheet2!$F$3:$F$18),"其他")</f>
        <v>测试工程师</v>
      </c>
      <c r="C670" t="s">
        <v>6</v>
      </c>
      <c r="D670" t="s">
        <v>23</v>
      </c>
      <c r="E670" t="s">
        <v>16</v>
      </c>
      <c r="F670" t="s">
        <v>1809</v>
      </c>
      <c r="G670" t="s">
        <v>9167</v>
      </c>
      <c r="H670" t="s">
        <v>11</v>
      </c>
      <c r="I670" t="s">
        <v>12</v>
      </c>
      <c r="J670">
        <v>6</v>
      </c>
      <c r="K670" t="s">
        <v>11103</v>
      </c>
      <c r="L670" t="str">
        <f>LEFT(K670,LEN(K670)-3)</f>
        <v>8</v>
      </c>
      <c r="M670" t="str">
        <f>RIGHT(K670,3)</f>
        <v>千/月</v>
      </c>
      <c r="N670">
        <f>J670*VLOOKUP(M670,薪资单位!$A$1:$B$6,2,FALSE)</f>
        <v>6</v>
      </c>
      <c r="O670">
        <f>L670*VLOOKUP(M670,薪资单位!$A$1:$B$6,2,FALSE)</f>
        <v>8</v>
      </c>
      <c r="P670" t="s">
        <v>5989</v>
      </c>
    </row>
    <row r="671" spans="1:16" x14ac:dyDescent="0.2">
      <c r="A671" t="s">
        <v>10456</v>
      </c>
      <c r="B671" t="str">
        <f>IFERROR(LOOKUP(1,0/SEARCH(Sheet2!$E$3:$E$18,A671),Sheet2!$F$3:$F$18),"其他")</f>
        <v>测试工程师</v>
      </c>
      <c r="C671" t="s">
        <v>6</v>
      </c>
      <c r="D671" t="s">
        <v>7</v>
      </c>
      <c r="E671" t="s">
        <v>143</v>
      </c>
      <c r="F671" t="s">
        <v>1139</v>
      </c>
      <c r="G671" t="s">
        <v>10457</v>
      </c>
      <c r="H671" t="s">
        <v>38</v>
      </c>
      <c r="I671" t="s">
        <v>12</v>
      </c>
      <c r="J671">
        <v>6</v>
      </c>
      <c r="K671" t="s">
        <v>11103</v>
      </c>
      <c r="L671" t="str">
        <f>LEFT(K671,LEN(K671)-3)</f>
        <v>8</v>
      </c>
      <c r="M671" t="str">
        <f>RIGHT(K671,3)</f>
        <v>千/月</v>
      </c>
      <c r="N671">
        <f>J671*VLOOKUP(M671,薪资单位!$A$1:$B$6,2,FALSE)</f>
        <v>6</v>
      </c>
      <c r="O671">
        <f>L671*VLOOKUP(M671,薪资单位!$A$1:$B$6,2,FALSE)</f>
        <v>8</v>
      </c>
      <c r="P671" t="s">
        <v>1139</v>
      </c>
    </row>
    <row r="672" spans="1:16" x14ac:dyDescent="0.2">
      <c r="A672" t="s">
        <v>1917</v>
      </c>
      <c r="B672" t="str">
        <f>IFERROR(LOOKUP(1,0/SEARCH(Sheet2!$E$3:$E$18,A672),Sheet2!$F$3:$F$18),"其他")</f>
        <v>测试工程师</v>
      </c>
      <c r="C672" t="s">
        <v>6</v>
      </c>
      <c r="D672" t="s">
        <v>23</v>
      </c>
      <c r="E672" t="s">
        <v>8</v>
      </c>
      <c r="F672" t="s">
        <v>1139</v>
      </c>
      <c r="G672" t="s">
        <v>10748</v>
      </c>
      <c r="H672" t="s">
        <v>93</v>
      </c>
      <c r="I672" t="s">
        <v>12</v>
      </c>
      <c r="J672">
        <v>6</v>
      </c>
      <c r="K672" t="s">
        <v>11103</v>
      </c>
      <c r="L672" t="str">
        <f>LEFT(K672,LEN(K672)-3)</f>
        <v>8</v>
      </c>
      <c r="M672" t="str">
        <f>RIGHT(K672,3)</f>
        <v>千/月</v>
      </c>
      <c r="N672">
        <f>J672*VLOOKUP(M672,薪资单位!$A$1:$B$6,2,FALSE)</f>
        <v>6</v>
      </c>
      <c r="O672">
        <f>L672*VLOOKUP(M672,薪资单位!$A$1:$B$6,2,FALSE)</f>
        <v>8</v>
      </c>
      <c r="P672" t="s">
        <v>1139</v>
      </c>
    </row>
    <row r="673" spans="1:16" x14ac:dyDescent="0.2">
      <c r="A673" t="s">
        <v>4088</v>
      </c>
      <c r="B673" t="str">
        <f>IFERROR(LOOKUP(1,0/SEARCH(Sheet2!$E$3:$E$18,A673),Sheet2!$F$3:$F$18),"其他")</f>
        <v>其他</v>
      </c>
      <c r="C673" t="s">
        <v>6</v>
      </c>
      <c r="D673" t="s">
        <v>35</v>
      </c>
      <c r="E673" t="s">
        <v>16</v>
      </c>
      <c r="F673" t="s">
        <v>2653</v>
      </c>
      <c r="G673" t="s">
        <v>4089</v>
      </c>
      <c r="H673" t="s">
        <v>42</v>
      </c>
      <c r="I673" t="s">
        <v>12</v>
      </c>
      <c r="J673">
        <v>6</v>
      </c>
      <c r="K673" t="s">
        <v>11103</v>
      </c>
      <c r="L673" t="str">
        <f>LEFT(K673,LEN(K673)-3)</f>
        <v>8</v>
      </c>
      <c r="M673" t="str">
        <f>RIGHT(K673,3)</f>
        <v>千/月</v>
      </c>
      <c r="N673">
        <f>J673*VLOOKUP(M673,薪资单位!$A$1:$B$6,2,FALSE)</f>
        <v>6</v>
      </c>
      <c r="O673">
        <f>L673*VLOOKUP(M673,薪资单位!$A$1:$B$6,2,FALSE)</f>
        <v>8</v>
      </c>
      <c r="P673" t="s">
        <v>839</v>
      </c>
    </row>
    <row r="674" spans="1:16" x14ac:dyDescent="0.2">
      <c r="A674" t="s">
        <v>1306</v>
      </c>
      <c r="B674" t="str">
        <f>IFERROR(LOOKUP(1,0/SEARCH(Sheet2!$E$3:$E$18,A674),Sheet2!$F$3:$F$18),"其他")</f>
        <v>其他</v>
      </c>
      <c r="C674" t="s">
        <v>6</v>
      </c>
      <c r="D674" t="s">
        <v>23</v>
      </c>
      <c r="E674" t="s">
        <v>8</v>
      </c>
      <c r="F674" t="s">
        <v>1388</v>
      </c>
      <c r="G674" t="s">
        <v>6436</v>
      </c>
      <c r="H674" t="s">
        <v>11</v>
      </c>
      <c r="I674" t="s">
        <v>12</v>
      </c>
      <c r="J674">
        <v>6</v>
      </c>
      <c r="K674" t="s">
        <v>11103</v>
      </c>
      <c r="L674" t="str">
        <f>LEFT(K674,LEN(K674)-3)</f>
        <v>8</v>
      </c>
      <c r="M674" t="str">
        <f>RIGHT(K674,3)</f>
        <v>千/月</v>
      </c>
      <c r="N674">
        <f>J674*VLOOKUP(M674,薪资单位!$A$1:$B$6,2,FALSE)</f>
        <v>6</v>
      </c>
      <c r="O674">
        <f>L674*VLOOKUP(M674,薪资单位!$A$1:$B$6,2,FALSE)</f>
        <v>8</v>
      </c>
      <c r="P674" t="s">
        <v>2595</v>
      </c>
    </row>
    <row r="675" spans="1:16" x14ac:dyDescent="0.2">
      <c r="A675" t="s">
        <v>8124</v>
      </c>
      <c r="B675" t="str">
        <f>IFERROR(LOOKUP(1,0/SEARCH(Sheet2!$E$3:$E$18,A675),Sheet2!$F$3:$F$18),"其他")</f>
        <v>其他</v>
      </c>
      <c r="C675" t="s">
        <v>6</v>
      </c>
      <c r="D675" t="s">
        <v>23</v>
      </c>
      <c r="E675" t="s">
        <v>742</v>
      </c>
      <c r="F675" t="s">
        <v>1192</v>
      </c>
      <c r="G675" t="s">
        <v>8125</v>
      </c>
      <c r="H675" t="s">
        <v>38</v>
      </c>
      <c r="I675" t="s">
        <v>12</v>
      </c>
      <c r="J675">
        <v>6</v>
      </c>
      <c r="K675" t="s">
        <v>11103</v>
      </c>
      <c r="L675" t="str">
        <f>LEFT(K675,LEN(K675)-3)</f>
        <v>8</v>
      </c>
      <c r="M675" t="str">
        <f>RIGHT(K675,3)</f>
        <v>千/月</v>
      </c>
      <c r="N675">
        <f>J675*VLOOKUP(M675,薪资单位!$A$1:$B$6,2,FALSE)</f>
        <v>6</v>
      </c>
      <c r="O675">
        <f>L675*VLOOKUP(M675,薪资单位!$A$1:$B$6,2,FALSE)</f>
        <v>8</v>
      </c>
      <c r="P675" t="s">
        <v>5989</v>
      </c>
    </row>
    <row r="676" spans="1:16" x14ac:dyDescent="0.2">
      <c r="A676" t="s">
        <v>8345</v>
      </c>
      <c r="B676" t="str">
        <f>IFERROR(LOOKUP(1,0/SEARCH(Sheet2!$E$3:$E$18,A676),Sheet2!$F$3:$F$18),"其他")</f>
        <v>其他</v>
      </c>
      <c r="C676" t="s">
        <v>6</v>
      </c>
      <c r="D676" t="s">
        <v>7</v>
      </c>
      <c r="E676" t="s">
        <v>742</v>
      </c>
      <c r="F676" t="s">
        <v>6263</v>
      </c>
      <c r="G676" t="s">
        <v>8346</v>
      </c>
      <c r="H676" t="s">
        <v>26</v>
      </c>
      <c r="I676" t="s">
        <v>12</v>
      </c>
      <c r="J676">
        <v>6</v>
      </c>
      <c r="K676" t="s">
        <v>11103</v>
      </c>
      <c r="L676" t="str">
        <f>LEFT(K676,LEN(K676)-3)</f>
        <v>8</v>
      </c>
      <c r="M676" t="str">
        <f>RIGHT(K676,3)</f>
        <v>千/月</v>
      </c>
      <c r="N676">
        <f>J676*VLOOKUP(M676,薪资单位!$A$1:$B$6,2,FALSE)</f>
        <v>6</v>
      </c>
      <c r="O676">
        <f>L676*VLOOKUP(M676,薪资单位!$A$1:$B$6,2,FALSE)</f>
        <v>8</v>
      </c>
      <c r="P676" t="s">
        <v>5989</v>
      </c>
    </row>
    <row r="677" spans="1:16" x14ac:dyDescent="0.2">
      <c r="A677" t="s">
        <v>8707</v>
      </c>
      <c r="B677" t="str">
        <f>IFERROR(LOOKUP(1,0/SEARCH(Sheet2!$E$3:$E$18,A677),Sheet2!$F$3:$F$18),"其他")</f>
        <v>其他</v>
      </c>
      <c r="C677" t="s">
        <v>6</v>
      </c>
      <c r="D677" t="s">
        <v>7</v>
      </c>
      <c r="E677" t="s">
        <v>8</v>
      </c>
      <c r="F677" t="s">
        <v>1192</v>
      </c>
      <c r="G677" t="s">
        <v>8696</v>
      </c>
      <c r="H677" t="s">
        <v>42</v>
      </c>
      <c r="I677" t="s">
        <v>12</v>
      </c>
      <c r="J677">
        <v>6</v>
      </c>
      <c r="K677" t="s">
        <v>11103</v>
      </c>
      <c r="L677" t="str">
        <f>LEFT(K677,LEN(K677)-3)</f>
        <v>8</v>
      </c>
      <c r="M677" t="str">
        <f>RIGHT(K677,3)</f>
        <v>千/月</v>
      </c>
      <c r="N677">
        <f>J677*VLOOKUP(M677,薪资单位!$A$1:$B$6,2,FALSE)</f>
        <v>6</v>
      </c>
      <c r="O677">
        <f>L677*VLOOKUP(M677,薪资单位!$A$1:$B$6,2,FALSE)</f>
        <v>8</v>
      </c>
      <c r="P677" t="s">
        <v>5989</v>
      </c>
    </row>
    <row r="678" spans="1:16" x14ac:dyDescent="0.2">
      <c r="A678" t="s">
        <v>10518</v>
      </c>
      <c r="B678" t="str">
        <f>IFERROR(LOOKUP(1,0/SEARCH(Sheet2!$E$3:$E$18,A678),Sheet2!$F$3:$F$18),"其他")</f>
        <v>其他</v>
      </c>
      <c r="C678" t="s">
        <v>6</v>
      </c>
      <c r="D678" t="s">
        <v>23</v>
      </c>
      <c r="E678" t="s">
        <v>59</v>
      </c>
      <c r="F678" t="s">
        <v>10394</v>
      </c>
      <c r="G678" t="s">
        <v>10519</v>
      </c>
      <c r="H678" t="s">
        <v>42</v>
      </c>
      <c r="I678" t="s">
        <v>12</v>
      </c>
      <c r="J678">
        <v>6</v>
      </c>
      <c r="K678" t="s">
        <v>11103</v>
      </c>
      <c r="L678" t="str">
        <f>LEFT(K678,LEN(K678)-3)</f>
        <v>8</v>
      </c>
      <c r="M678" t="str">
        <f>RIGHT(K678,3)</f>
        <v>千/月</v>
      </c>
      <c r="N678">
        <f>J678*VLOOKUP(M678,薪资单位!$A$1:$B$6,2,FALSE)</f>
        <v>6</v>
      </c>
      <c r="O678">
        <f>L678*VLOOKUP(M678,薪资单位!$A$1:$B$6,2,FALSE)</f>
        <v>8</v>
      </c>
      <c r="P678" t="s">
        <v>10394</v>
      </c>
    </row>
    <row r="679" spans="1:16" x14ac:dyDescent="0.2">
      <c r="A679" t="s">
        <v>10542</v>
      </c>
      <c r="B679" t="str">
        <f>IFERROR(LOOKUP(1,0/SEARCH(Sheet2!$E$3:$E$18,A679),Sheet2!$F$3:$F$18),"其他")</f>
        <v>其他</v>
      </c>
      <c r="C679" t="s">
        <v>6</v>
      </c>
      <c r="D679" t="s">
        <v>7</v>
      </c>
      <c r="E679" t="s">
        <v>304</v>
      </c>
      <c r="F679" t="s">
        <v>839</v>
      </c>
      <c r="G679" t="s">
        <v>10543</v>
      </c>
      <c r="H679" t="s">
        <v>38</v>
      </c>
      <c r="I679" t="s">
        <v>81</v>
      </c>
      <c r="J679">
        <v>6</v>
      </c>
      <c r="K679" t="s">
        <v>11103</v>
      </c>
      <c r="L679" t="str">
        <f>LEFT(K679,LEN(K679)-3)</f>
        <v>8</v>
      </c>
      <c r="M679" t="str">
        <f>RIGHT(K679,3)</f>
        <v>千/月</v>
      </c>
      <c r="N679">
        <f>J679*VLOOKUP(M679,薪资单位!$A$1:$B$6,2,FALSE)</f>
        <v>6</v>
      </c>
      <c r="O679">
        <f>L679*VLOOKUP(M679,薪资单位!$A$1:$B$6,2,FALSE)</f>
        <v>8</v>
      </c>
      <c r="P679" t="s">
        <v>839</v>
      </c>
    </row>
    <row r="680" spans="1:16" x14ac:dyDescent="0.2">
      <c r="A680" t="s">
        <v>469</v>
      </c>
      <c r="B680" t="str">
        <f>IFERROR(LOOKUP(1,0/SEARCH(Sheet2!$E$3:$E$18,A680),Sheet2!$F$3:$F$18),"其他")</f>
        <v>硬件工程师</v>
      </c>
      <c r="C680" t="s">
        <v>6</v>
      </c>
      <c r="D680" t="s">
        <v>23</v>
      </c>
      <c r="E680" t="s">
        <v>8</v>
      </c>
      <c r="F680" t="s">
        <v>24</v>
      </c>
      <c r="G680" t="s">
        <v>2419</v>
      </c>
      <c r="H680" t="s">
        <v>93</v>
      </c>
      <c r="I680" t="s">
        <v>12</v>
      </c>
      <c r="J680">
        <v>6</v>
      </c>
      <c r="K680" t="s">
        <v>11103</v>
      </c>
      <c r="L680" t="str">
        <f>LEFT(K680,LEN(K680)-3)</f>
        <v>8</v>
      </c>
      <c r="M680" t="str">
        <f>RIGHT(K680,3)</f>
        <v>千/月</v>
      </c>
      <c r="N680">
        <f>J680*VLOOKUP(M680,薪资单位!$A$1:$B$6,2,FALSE)</f>
        <v>6</v>
      </c>
      <c r="O680">
        <f>L680*VLOOKUP(M680,薪资单位!$A$1:$B$6,2,FALSE)</f>
        <v>8</v>
      </c>
      <c r="P680" t="s">
        <v>30</v>
      </c>
    </row>
    <row r="681" spans="1:16" x14ac:dyDescent="0.2">
      <c r="A681" t="s">
        <v>2482</v>
      </c>
      <c r="B681" t="str">
        <f>IFERROR(LOOKUP(1,0/SEARCH(Sheet2!$E$3:$E$18,A681),Sheet2!$F$3:$F$18),"其他")</f>
        <v>硬件工程师</v>
      </c>
      <c r="C681" t="s">
        <v>6</v>
      </c>
      <c r="D681" t="s">
        <v>7</v>
      </c>
      <c r="E681" t="s">
        <v>143</v>
      </c>
      <c r="F681" t="s">
        <v>321</v>
      </c>
      <c r="G681" t="s">
        <v>2483</v>
      </c>
      <c r="H681" t="s">
        <v>11</v>
      </c>
      <c r="I681" t="s">
        <v>81</v>
      </c>
      <c r="J681">
        <v>6</v>
      </c>
      <c r="K681" t="s">
        <v>11103</v>
      </c>
      <c r="L681" t="str">
        <f>LEFT(K681,LEN(K681)-3)</f>
        <v>8</v>
      </c>
      <c r="M681" t="str">
        <f>RIGHT(K681,3)</f>
        <v>千/月</v>
      </c>
      <c r="N681">
        <f>J681*VLOOKUP(M681,薪资单位!$A$1:$B$6,2,FALSE)</f>
        <v>6</v>
      </c>
      <c r="O681">
        <f>L681*VLOOKUP(M681,薪资单位!$A$1:$B$6,2,FALSE)</f>
        <v>8</v>
      </c>
      <c r="P681" t="s">
        <v>30</v>
      </c>
    </row>
    <row r="682" spans="1:16" x14ac:dyDescent="0.2">
      <c r="A682" t="s">
        <v>630</v>
      </c>
      <c r="B682" t="str">
        <f>IFERROR(LOOKUP(1,0/SEARCH(Sheet2!$E$3:$E$18,A682),Sheet2!$F$3:$F$18),"其他")</f>
        <v>运维工程师</v>
      </c>
      <c r="C682" t="s">
        <v>6</v>
      </c>
      <c r="D682" t="s">
        <v>23</v>
      </c>
      <c r="E682" t="s">
        <v>16</v>
      </c>
      <c r="F682" t="s">
        <v>17</v>
      </c>
      <c r="G682" t="s">
        <v>323</v>
      </c>
      <c r="H682" t="s">
        <v>93</v>
      </c>
      <c r="I682" t="s">
        <v>12</v>
      </c>
      <c r="J682">
        <v>6</v>
      </c>
      <c r="K682" t="s">
        <v>11103</v>
      </c>
      <c r="L682" t="str">
        <f>LEFT(K682,LEN(K682)-3)</f>
        <v>8</v>
      </c>
      <c r="M682" t="str">
        <f>RIGHT(K682,3)</f>
        <v>千/月</v>
      </c>
      <c r="N682">
        <f>J682*VLOOKUP(M682,薪资单位!$A$1:$B$6,2,FALSE)</f>
        <v>6</v>
      </c>
      <c r="O682">
        <f>L682*VLOOKUP(M682,薪资单位!$A$1:$B$6,2,FALSE)</f>
        <v>8</v>
      </c>
      <c r="P682" t="s">
        <v>30</v>
      </c>
    </row>
    <row r="683" spans="1:16" x14ac:dyDescent="0.2">
      <c r="A683" t="s">
        <v>630</v>
      </c>
      <c r="B683" t="str">
        <f>IFERROR(LOOKUP(1,0/SEARCH(Sheet2!$E$3:$E$18,A683),Sheet2!$F$3:$F$18),"其他")</f>
        <v>运维工程师</v>
      </c>
      <c r="C683" t="s">
        <v>6</v>
      </c>
      <c r="D683" t="s">
        <v>7</v>
      </c>
      <c r="E683" t="s">
        <v>241</v>
      </c>
      <c r="F683" t="s">
        <v>888</v>
      </c>
      <c r="G683" t="s">
        <v>4308</v>
      </c>
      <c r="H683" t="s">
        <v>11</v>
      </c>
      <c r="I683" t="s">
        <v>12</v>
      </c>
      <c r="J683">
        <v>6</v>
      </c>
      <c r="K683" t="s">
        <v>11103</v>
      </c>
      <c r="L683" t="str">
        <f>LEFT(K683,LEN(K683)-3)</f>
        <v>8</v>
      </c>
      <c r="M683" t="str">
        <f>RIGHT(K683,3)</f>
        <v>千/月</v>
      </c>
      <c r="N683">
        <f>J683*VLOOKUP(M683,薪资单位!$A$1:$B$6,2,FALSE)</f>
        <v>6</v>
      </c>
      <c r="O683">
        <f>L683*VLOOKUP(M683,薪资单位!$A$1:$B$6,2,FALSE)</f>
        <v>8</v>
      </c>
      <c r="P683" t="s">
        <v>839</v>
      </c>
    </row>
    <row r="684" spans="1:16" x14ac:dyDescent="0.2">
      <c r="A684" t="s">
        <v>4658</v>
      </c>
      <c r="B684" t="str">
        <f>IFERROR(LOOKUP(1,0/SEARCH(Sheet2!$E$3:$E$18,A684),Sheet2!$F$3:$F$18),"其他")</f>
        <v>运维工程师</v>
      </c>
      <c r="C684" t="s">
        <v>6</v>
      </c>
      <c r="D684" t="s">
        <v>7</v>
      </c>
      <c r="E684" t="s">
        <v>143</v>
      </c>
      <c r="F684" t="s">
        <v>2777</v>
      </c>
      <c r="G684" t="s">
        <v>4659</v>
      </c>
      <c r="H684" t="s">
        <v>38</v>
      </c>
      <c r="I684" t="s">
        <v>81</v>
      </c>
      <c r="J684">
        <v>6</v>
      </c>
      <c r="K684" t="s">
        <v>11103</v>
      </c>
      <c r="L684" t="str">
        <f>LEFT(K684,LEN(K684)-3)</f>
        <v>8</v>
      </c>
      <c r="M684" t="str">
        <f>RIGHT(K684,3)</f>
        <v>千/月</v>
      </c>
      <c r="N684">
        <f>J684*VLOOKUP(M684,薪资单位!$A$1:$B$6,2,FALSE)</f>
        <v>6</v>
      </c>
      <c r="O684">
        <f>L684*VLOOKUP(M684,薪资单位!$A$1:$B$6,2,FALSE)</f>
        <v>8</v>
      </c>
      <c r="P684" t="s">
        <v>839</v>
      </c>
    </row>
    <row r="685" spans="1:16" x14ac:dyDescent="0.2">
      <c r="A685" t="s">
        <v>630</v>
      </c>
      <c r="B685" t="str">
        <f>IFERROR(LOOKUP(1,0/SEARCH(Sheet2!$E$3:$E$18,A685),Sheet2!$F$3:$F$18),"其他")</f>
        <v>运维工程师</v>
      </c>
      <c r="C685" t="s">
        <v>6</v>
      </c>
      <c r="D685" t="s">
        <v>7</v>
      </c>
      <c r="E685" t="s">
        <v>8</v>
      </c>
      <c r="F685" t="s">
        <v>743</v>
      </c>
      <c r="G685" t="s">
        <v>6649</v>
      </c>
      <c r="H685" t="s">
        <v>42</v>
      </c>
      <c r="I685" t="s">
        <v>32</v>
      </c>
      <c r="J685">
        <v>6</v>
      </c>
      <c r="K685" t="s">
        <v>11103</v>
      </c>
      <c r="L685" t="str">
        <f>LEFT(K685,LEN(K685)-3)</f>
        <v>8</v>
      </c>
      <c r="M685" t="str">
        <f>RIGHT(K685,3)</f>
        <v>千/月</v>
      </c>
      <c r="N685">
        <f>J685*VLOOKUP(M685,薪资单位!$A$1:$B$6,2,FALSE)</f>
        <v>6</v>
      </c>
      <c r="O685">
        <f>L685*VLOOKUP(M685,薪资单位!$A$1:$B$6,2,FALSE)</f>
        <v>8</v>
      </c>
      <c r="P685" t="s">
        <v>2595</v>
      </c>
    </row>
    <row r="686" spans="1:16" x14ac:dyDescent="0.2">
      <c r="A686" t="s">
        <v>6703</v>
      </c>
      <c r="B686" t="str">
        <f>IFERROR(LOOKUP(1,0/SEARCH(Sheet2!$E$3:$E$18,A686),Sheet2!$F$3:$F$18),"其他")</f>
        <v>运维工程师</v>
      </c>
      <c r="C686" t="s">
        <v>6</v>
      </c>
      <c r="D686" t="s">
        <v>23</v>
      </c>
      <c r="E686" t="s">
        <v>8</v>
      </c>
      <c r="F686" t="s">
        <v>743</v>
      </c>
      <c r="G686" t="s">
        <v>6470</v>
      </c>
      <c r="H686" t="s">
        <v>11</v>
      </c>
      <c r="I686" t="s">
        <v>12</v>
      </c>
      <c r="J686">
        <v>6</v>
      </c>
      <c r="K686" t="s">
        <v>11103</v>
      </c>
      <c r="L686" t="str">
        <f>LEFT(K686,LEN(K686)-3)</f>
        <v>8</v>
      </c>
      <c r="M686" t="str">
        <f>RIGHT(K686,3)</f>
        <v>千/月</v>
      </c>
      <c r="N686">
        <f>J686*VLOOKUP(M686,薪资单位!$A$1:$B$6,2,FALSE)</f>
        <v>6</v>
      </c>
      <c r="O686">
        <f>L686*VLOOKUP(M686,薪资单位!$A$1:$B$6,2,FALSE)</f>
        <v>8</v>
      </c>
      <c r="P686" t="s">
        <v>2595</v>
      </c>
    </row>
    <row r="687" spans="1:16" x14ac:dyDescent="0.2">
      <c r="A687" t="s">
        <v>4199</v>
      </c>
      <c r="B687" t="str">
        <f>IFERROR(LOOKUP(1,0/SEARCH(Sheet2!$E$3:$E$18,A687),Sheet2!$F$3:$F$18),"其他")</f>
        <v>运维工程师</v>
      </c>
      <c r="C687" t="s">
        <v>6</v>
      </c>
      <c r="D687" t="s">
        <v>23</v>
      </c>
      <c r="E687" t="s">
        <v>16</v>
      </c>
      <c r="F687" t="s">
        <v>743</v>
      </c>
      <c r="G687" t="s">
        <v>6810</v>
      </c>
      <c r="H687" t="s">
        <v>93</v>
      </c>
      <c r="I687" t="s">
        <v>12</v>
      </c>
      <c r="J687">
        <v>6</v>
      </c>
      <c r="K687" t="s">
        <v>11103</v>
      </c>
      <c r="L687" t="str">
        <f>LEFT(K687,LEN(K687)-3)</f>
        <v>8</v>
      </c>
      <c r="M687" t="str">
        <f>RIGHT(K687,3)</f>
        <v>千/月</v>
      </c>
      <c r="N687">
        <f>J687*VLOOKUP(M687,薪资单位!$A$1:$B$6,2,FALSE)</f>
        <v>6</v>
      </c>
      <c r="O687">
        <f>L687*VLOOKUP(M687,薪资单位!$A$1:$B$6,2,FALSE)</f>
        <v>8</v>
      </c>
      <c r="P687" t="s">
        <v>2595</v>
      </c>
    </row>
    <row r="688" spans="1:16" x14ac:dyDescent="0.2">
      <c r="A688" t="s">
        <v>1785</v>
      </c>
      <c r="B688" t="str">
        <f>IFERROR(LOOKUP(1,0/SEARCH(Sheet2!$E$3:$E$18,A688),Sheet2!$F$3:$F$18),"其他")</f>
        <v>运维工程师</v>
      </c>
      <c r="C688" t="s">
        <v>6</v>
      </c>
      <c r="D688" t="s">
        <v>65</v>
      </c>
      <c r="E688" t="s">
        <v>16</v>
      </c>
      <c r="F688" t="s">
        <v>1961</v>
      </c>
      <c r="G688" t="s">
        <v>5344</v>
      </c>
      <c r="H688" t="s">
        <v>42</v>
      </c>
      <c r="I688" t="s">
        <v>50</v>
      </c>
      <c r="J688">
        <v>6</v>
      </c>
      <c r="K688" t="s">
        <v>11103</v>
      </c>
      <c r="L688" t="str">
        <f>LEFT(K688,LEN(K688)-3)</f>
        <v>8</v>
      </c>
      <c r="M688" t="str">
        <f>RIGHT(K688,3)</f>
        <v>千/月</v>
      </c>
      <c r="N688">
        <f>J688*VLOOKUP(M688,薪资单位!$A$1:$B$6,2,FALSE)</f>
        <v>6</v>
      </c>
      <c r="O688">
        <f>L688*VLOOKUP(M688,薪资单位!$A$1:$B$6,2,FALSE)</f>
        <v>8</v>
      </c>
      <c r="P688" t="s">
        <v>2595</v>
      </c>
    </row>
    <row r="689" spans="1:16" x14ac:dyDescent="0.2">
      <c r="A689" t="s">
        <v>5775</v>
      </c>
      <c r="B689" t="str">
        <f>IFERROR(LOOKUP(1,0/SEARCH(Sheet2!$E$3:$E$18,A689),Sheet2!$F$3:$F$18),"其他")</f>
        <v>运维工程师</v>
      </c>
      <c r="C689" t="s">
        <v>6</v>
      </c>
      <c r="D689" t="s">
        <v>7</v>
      </c>
      <c r="E689" t="s">
        <v>139</v>
      </c>
      <c r="F689" t="s">
        <v>2595</v>
      </c>
      <c r="G689" t="s">
        <v>6054</v>
      </c>
      <c r="H689" t="s">
        <v>26</v>
      </c>
      <c r="I689" t="s">
        <v>81</v>
      </c>
      <c r="J689">
        <v>6</v>
      </c>
      <c r="K689" t="s">
        <v>11103</v>
      </c>
      <c r="L689" t="str">
        <f>LEFT(K689,LEN(K689)-3)</f>
        <v>8</v>
      </c>
      <c r="M689" t="str">
        <f>RIGHT(K689,3)</f>
        <v>千/月</v>
      </c>
      <c r="N689">
        <f>J689*VLOOKUP(M689,薪资单位!$A$1:$B$6,2,FALSE)</f>
        <v>6</v>
      </c>
      <c r="O689">
        <f>L689*VLOOKUP(M689,薪资单位!$A$1:$B$6,2,FALSE)</f>
        <v>8</v>
      </c>
      <c r="P689" t="s">
        <v>2595</v>
      </c>
    </row>
    <row r="690" spans="1:16" x14ac:dyDescent="0.2">
      <c r="A690" t="s">
        <v>9012</v>
      </c>
      <c r="B690" t="str">
        <f>IFERROR(LOOKUP(1,0/SEARCH(Sheet2!$E$3:$E$18,A690),Sheet2!$F$3:$F$18),"其他")</f>
        <v>运维工程师</v>
      </c>
      <c r="C690" t="s">
        <v>6</v>
      </c>
      <c r="D690" t="s">
        <v>65</v>
      </c>
      <c r="E690" t="s">
        <v>8</v>
      </c>
      <c r="F690" t="s">
        <v>1809</v>
      </c>
      <c r="G690" t="s">
        <v>7472</v>
      </c>
      <c r="H690" t="s">
        <v>38</v>
      </c>
      <c r="I690" t="s">
        <v>12</v>
      </c>
      <c r="J690">
        <v>6</v>
      </c>
      <c r="K690" t="s">
        <v>11103</v>
      </c>
      <c r="L690" t="str">
        <f>LEFT(K690,LEN(K690)-3)</f>
        <v>8</v>
      </c>
      <c r="M690" t="str">
        <f>RIGHT(K690,3)</f>
        <v>千/月</v>
      </c>
      <c r="N690">
        <f>J690*VLOOKUP(M690,薪资单位!$A$1:$B$6,2,FALSE)</f>
        <v>6</v>
      </c>
      <c r="O690">
        <f>L690*VLOOKUP(M690,薪资单位!$A$1:$B$6,2,FALSE)</f>
        <v>8</v>
      </c>
      <c r="P690" t="s">
        <v>5989</v>
      </c>
    </row>
    <row r="691" spans="1:16" x14ac:dyDescent="0.2">
      <c r="A691" t="s">
        <v>9999</v>
      </c>
      <c r="B691" t="str">
        <f>IFERROR(LOOKUP(1,0/SEARCH(Sheet2!$E$3:$E$18,A691),Sheet2!$F$3:$F$18),"其他")</f>
        <v>运维工程师</v>
      </c>
      <c r="C691" t="s">
        <v>6</v>
      </c>
      <c r="D691" t="s">
        <v>65</v>
      </c>
      <c r="E691" t="s">
        <v>8</v>
      </c>
      <c r="F691" t="s">
        <v>673</v>
      </c>
      <c r="G691" t="s">
        <v>10000</v>
      </c>
      <c r="H691" t="s">
        <v>38</v>
      </c>
      <c r="I691" t="s">
        <v>12</v>
      </c>
      <c r="J691">
        <v>6</v>
      </c>
      <c r="K691" t="s">
        <v>11103</v>
      </c>
      <c r="L691" t="str">
        <f>LEFT(K691,LEN(K691)-3)</f>
        <v>8</v>
      </c>
      <c r="M691" t="str">
        <f>RIGHT(K691,3)</f>
        <v>千/月</v>
      </c>
      <c r="N691">
        <f>J691*VLOOKUP(M691,薪资单位!$A$1:$B$6,2,FALSE)</f>
        <v>6</v>
      </c>
      <c r="O691">
        <f>L691*VLOOKUP(M691,薪资单位!$A$1:$B$6,2,FALSE)</f>
        <v>8</v>
      </c>
      <c r="P691" t="s">
        <v>1139</v>
      </c>
    </row>
    <row r="692" spans="1:16" x14ac:dyDescent="0.2">
      <c r="A692" t="s">
        <v>3966</v>
      </c>
      <c r="B692" t="str">
        <f>IFERROR(LOOKUP(1,0/SEARCH(Sheet2!$E$3:$E$18,A692),Sheet2!$F$3:$F$18),"其他")</f>
        <v>其他</v>
      </c>
      <c r="C692" t="s">
        <v>6</v>
      </c>
      <c r="D692" t="s">
        <v>23</v>
      </c>
      <c r="E692" t="s">
        <v>16</v>
      </c>
      <c r="F692" t="s">
        <v>2674</v>
      </c>
      <c r="G692" t="s">
        <v>3967</v>
      </c>
      <c r="H692" t="s">
        <v>93</v>
      </c>
      <c r="I692" t="s">
        <v>12</v>
      </c>
      <c r="J692">
        <v>6</v>
      </c>
      <c r="K692" t="s">
        <v>11103</v>
      </c>
      <c r="L692" t="str">
        <f>LEFT(K692,LEN(K692)-3)</f>
        <v>8</v>
      </c>
      <c r="M692" t="str">
        <f>RIGHT(K692,3)</f>
        <v>千/月</v>
      </c>
      <c r="N692">
        <f>J692*VLOOKUP(M692,薪资单位!$A$1:$B$6,2,FALSE)</f>
        <v>6</v>
      </c>
      <c r="O692">
        <f>L692*VLOOKUP(M692,薪资单位!$A$1:$B$6,2,FALSE)</f>
        <v>8</v>
      </c>
      <c r="P692" t="s">
        <v>839</v>
      </c>
    </row>
    <row r="693" spans="1:16" x14ac:dyDescent="0.2">
      <c r="A693" t="s">
        <v>8242</v>
      </c>
      <c r="B693" t="str">
        <f>IFERROR(LOOKUP(1,0/SEARCH(Sheet2!$E$3:$E$18,A693),Sheet2!$F$3:$F$18),"其他")</f>
        <v>其他</v>
      </c>
      <c r="C693" t="s">
        <v>6</v>
      </c>
      <c r="D693" t="s">
        <v>15</v>
      </c>
      <c r="E693" t="s">
        <v>742</v>
      </c>
      <c r="F693" t="s">
        <v>6263</v>
      </c>
      <c r="G693" t="s">
        <v>8243</v>
      </c>
      <c r="H693" t="s">
        <v>93</v>
      </c>
      <c r="I693" t="s">
        <v>12</v>
      </c>
      <c r="J693">
        <v>6</v>
      </c>
      <c r="K693" t="s">
        <v>11103</v>
      </c>
      <c r="L693" t="str">
        <f>LEFT(K693,LEN(K693)-3)</f>
        <v>8</v>
      </c>
      <c r="M693" t="str">
        <f>RIGHT(K693,3)</f>
        <v>千/月</v>
      </c>
      <c r="N693">
        <f>J693*VLOOKUP(M693,薪资单位!$A$1:$B$6,2,FALSE)</f>
        <v>6</v>
      </c>
      <c r="O693">
        <f>L693*VLOOKUP(M693,薪资单位!$A$1:$B$6,2,FALSE)</f>
        <v>8</v>
      </c>
      <c r="P693" t="s">
        <v>5989</v>
      </c>
    </row>
    <row r="694" spans="1:16" x14ac:dyDescent="0.2">
      <c r="A694" t="s">
        <v>10216</v>
      </c>
      <c r="B694" t="str">
        <f>IFERROR(LOOKUP(1,0/SEARCH(Sheet2!$E$3:$E$18,A694),Sheet2!$F$3:$F$18),"其他")</f>
        <v>其他</v>
      </c>
      <c r="C694" t="s">
        <v>6</v>
      </c>
      <c r="D694" t="s">
        <v>23</v>
      </c>
      <c r="E694" t="s">
        <v>8</v>
      </c>
      <c r="F694" t="s">
        <v>673</v>
      </c>
      <c r="G694" t="s">
        <v>10217</v>
      </c>
      <c r="H694" t="s">
        <v>42</v>
      </c>
      <c r="I694" t="s">
        <v>12</v>
      </c>
      <c r="J694">
        <v>6</v>
      </c>
      <c r="K694" t="s">
        <v>11103</v>
      </c>
      <c r="L694" t="str">
        <f>LEFT(K694,LEN(K694)-3)</f>
        <v>8</v>
      </c>
      <c r="M694" t="str">
        <f>RIGHT(K694,3)</f>
        <v>千/月</v>
      </c>
      <c r="N694">
        <f>J694*VLOOKUP(M694,薪资单位!$A$1:$B$6,2,FALSE)</f>
        <v>6</v>
      </c>
      <c r="O694">
        <f>L694*VLOOKUP(M694,薪资单位!$A$1:$B$6,2,FALSE)</f>
        <v>8</v>
      </c>
      <c r="P694" t="s">
        <v>1139</v>
      </c>
    </row>
    <row r="695" spans="1:16" x14ac:dyDescent="0.2">
      <c r="A695" t="s">
        <v>2412</v>
      </c>
      <c r="B695" t="str">
        <f>IFERROR(LOOKUP(1,0/SEARCH(Sheet2!$E$3:$E$18,A695),Sheet2!$F$3:$F$18),"其他")</f>
        <v>其他</v>
      </c>
      <c r="C695" t="s">
        <v>6</v>
      </c>
      <c r="D695" t="s">
        <v>7</v>
      </c>
      <c r="E695" t="s">
        <v>143</v>
      </c>
      <c r="F695" t="s">
        <v>2689</v>
      </c>
      <c r="G695" t="s">
        <v>4785</v>
      </c>
      <c r="H695" t="s">
        <v>38</v>
      </c>
      <c r="I695" t="s">
        <v>12</v>
      </c>
      <c r="J695">
        <v>6</v>
      </c>
      <c r="K695" t="s">
        <v>11103</v>
      </c>
      <c r="L695" t="str">
        <f>LEFT(K695,LEN(K695)-3)</f>
        <v>8</v>
      </c>
      <c r="M695" t="str">
        <f>RIGHT(K695,3)</f>
        <v>千/月</v>
      </c>
      <c r="N695">
        <f>J695*VLOOKUP(M695,薪资单位!$A$1:$B$6,2,FALSE)</f>
        <v>6</v>
      </c>
      <c r="O695">
        <f>L695*VLOOKUP(M695,薪资单位!$A$1:$B$6,2,FALSE)</f>
        <v>8</v>
      </c>
      <c r="P695" t="s">
        <v>839</v>
      </c>
    </row>
    <row r="696" spans="1:16" x14ac:dyDescent="0.2">
      <c r="A696" t="s">
        <v>2089</v>
      </c>
      <c r="B696" t="str">
        <f>IFERROR(LOOKUP(1,0/SEARCH(Sheet2!$E$3:$E$18,A696),Sheet2!$F$3:$F$18),"其他")</f>
        <v>其他</v>
      </c>
      <c r="C696" t="s">
        <v>6</v>
      </c>
      <c r="D696" t="s">
        <v>65</v>
      </c>
      <c r="E696" t="s">
        <v>143</v>
      </c>
      <c r="F696" t="s">
        <v>36</v>
      </c>
      <c r="G696" t="s">
        <v>2090</v>
      </c>
      <c r="H696" t="s">
        <v>11</v>
      </c>
      <c r="I696" t="s">
        <v>12</v>
      </c>
      <c r="J696">
        <v>6</v>
      </c>
      <c r="K696" t="s">
        <v>11103</v>
      </c>
      <c r="L696" t="str">
        <f>LEFT(K696,LEN(K696)-3)</f>
        <v>8</v>
      </c>
      <c r="M696" t="str">
        <f>RIGHT(K696,3)</f>
        <v>千/月</v>
      </c>
      <c r="N696">
        <f>J696*VLOOKUP(M696,薪资单位!$A$1:$B$6,2,FALSE)</f>
        <v>6</v>
      </c>
      <c r="O696">
        <f>L696*VLOOKUP(M696,薪资单位!$A$1:$B$6,2,FALSE)</f>
        <v>8</v>
      </c>
      <c r="P696" t="s">
        <v>30</v>
      </c>
    </row>
    <row r="697" spans="1:16" x14ac:dyDescent="0.2">
      <c r="A697" t="s">
        <v>2155</v>
      </c>
      <c r="B697" t="str">
        <f>IFERROR(LOOKUP(1,0/SEARCH(Sheet2!$E$3:$E$18,A697),Sheet2!$F$3:$F$18),"其他")</f>
        <v>数据分析工程师</v>
      </c>
      <c r="C697" t="s">
        <v>6</v>
      </c>
      <c r="D697" t="s">
        <v>7</v>
      </c>
      <c r="E697" t="s">
        <v>16</v>
      </c>
      <c r="F697" t="s">
        <v>30</v>
      </c>
      <c r="G697" t="s">
        <v>998</v>
      </c>
      <c r="H697" t="s">
        <v>38</v>
      </c>
      <c r="I697" t="s">
        <v>12</v>
      </c>
      <c r="J697">
        <v>6</v>
      </c>
      <c r="K697" t="s">
        <v>11103</v>
      </c>
      <c r="L697" t="str">
        <f>LEFT(K697,LEN(K697)-3)</f>
        <v>8</v>
      </c>
      <c r="M697" t="str">
        <f>RIGHT(K697,3)</f>
        <v>千/月</v>
      </c>
      <c r="N697">
        <f>J697*VLOOKUP(M697,薪资单位!$A$1:$B$6,2,FALSE)</f>
        <v>6</v>
      </c>
      <c r="O697">
        <f>L697*VLOOKUP(M697,薪资单位!$A$1:$B$6,2,FALSE)</f>
        <v>8</v>
      </c>
      <c r="P697" t="s">
        <v>30</v>
      </c>
    </row>
    <row r="698" spans="1:16" x14ac:dyDescent="0.2">
      <c r="A698" t="s">
        <v>2190</v>
      </c>
      <c r="B698" t="str">
        <f>IFERROR(LOOKUP(1,0/SEARCH(Sheet2!$E$3:$E$18,A698),Sheet2!$F$3:$F$18),"其他")</f>
        <v>其他</v>
      </c>
      <c r="C698" t="s">
        <v>6</v>
      </c>
      <c r="D698" t="s">
        <v>23</v>
      </c>
      <c r="E698" t="s">
        <v>8</v>
      </c>
      <c r="F698" t="s">
        <v>24</v>
      </c>
      <c r="G698" t="s">
        <v>2191</v>
      </c>
      <c r="H698" t="s">
        <v>38</v>
      </c>
      <c r="I698" t="s">
        <v>12</v>
      </c>
      <c r="J698">
        <v>6</v>
      </c>
      <c r="K698" t="s">
        <v>11103</v>
      </c>
      <c r="L698" t="str">
        <f>LEFT(K698,LEN(K698)-3)</f>
        <v>8</v>
      </c>
      <c r="M698" t="str">
        <f>RIGHT(K698,3)</f>
        <v>千/月</v>
      </c>
      <c r="N698">
        <f>J698*VLOOKUP(M698,薪资单位!$A$1:$B$6,2,FALSE)</f>
        <v>6</v>
      </c>
      <c r="O698">
        <f>L698*VLOOKUP(M698,薪资单位!$A$1:$B$6,2,FALSE)</f>
        <v>8</v>
      </c>
      <c r="P698" t="s">
        <v>30</v>
      </c>
    </row>
    <row r="699" spans="1:16" x14ac:dyDescent="0.2">
      <c r="A699" t="s">
        <v>2446</v>
      </c>
      <c r="B699" t="str">
        <f>IFERROR(LOOKUP(1,0/SEARCH(Sheet2!$E$3:$E$18,A699),Sheet2!$F$3:$F$18),"其他")</f>
        <v>其他</v>
      </c>
      <c r="C699" t="s">
        <v>6</v>
      </c>
      <c r="D699" t="s">
        <v>65</v>
      </c>
      <c r="E699" t="s">
        <v>8</v>
      </c>
      <c r="F699" t="s">
        <v>36</v>
      </c>
      <c r="G699" t="s">
        <v>2447</v>
      </c>
      <c r="H699" t="s">
        <v>112</v>
      </c>
      <c r="I699" t="s">
        <v>12</v>
      </c>
      <c r="J699">
        <v>6</v>
      </c>
      <c r="K699" t="s">
        <v>11103</v>
      </c>
      <c r="L699" t="str">
        <f>LEFT(K699,LEN(K699)-3)</f>
        <v>8</v>
      </c>
      <c r="M699" t="str">
        <f>RIGHT(K699,3)</f>
        <v>千/月</v>
      </c>
      <c r="N699">
        <f>J699*VLOOKUP(M699,薪资单位!$A$1:$B$6,2,FALSE)</f>
        <v>6</v>
      </c>
      <c r="O699">
        <f>L699*VLOOKUP(M699,薪资单位!$A$1:$B$6,2,FALSE)</f>
        <v>8</v>
      </c>
      <c r="P699" t="s">
        <v>30</v>
      </c>
    </row>
    <row r="700" spans="1:16" x14ac:dyDescent="0.2">
      <c r="A700" t="s">
        <v>4612</v>
      </c>
      <c r="B700" t="str">
        <f>IFERROR(LOOKUP(1,0/SEARCH(Sheet2!$E$3:$E$18,A700),Sheet2!$F$3:$F$18),"其他")</f>
        <v>其他</v>
      </c>
      <c r="C700" t="s">
        <v>6</v>
      </c>
      <c r="D700" t="s">
        <v>7</v>
      </c>
      <c r="E700" t="s">
        <v>29</v>
      </c>
      <c r="F700" t="s">
        <v>1261</v>
      </c>
      <c r="G700" t="s">
        <v>1262</v>
      </c>
      <c r="H700" t="s">
        <v>93</v>
      </c>
      <c r="I700" t="s">
        <v>12</v>
      </c>
      <c r="J700">
        <v>6</v>
      </c>
      <c r="K700" t="s">
        <v>11103</v>
      </c>
      <c r="L700" t="str">
        <f>LEFT(K700,LEN(K700)-3)</f>
        <v>8</v>
      </c>
      <c r="M700" t="str">
        <f>RIGHT(K700,3)</f>
        <v>千/月</v>
      </c>
      <c r="N700">
        <f>J700*VLOOKUP(M700,薪资单位!$A$1:$B$6,2,FALSE)</f>
        <v>6</v>
      </c>
      <c r="O700">
        <f>L700*VLOOKUP(M700,薪资单位!$A$1:$B$6,2,FALSE)</f>
        <v>8</v>
      </c>
      <c r="P700" t="s">
        <v>491</v>
      </c>
    </row>
    <row r="701" spans="1:16" x14ac:dyDescent="0.2">
      <c r="A701" t="s">
        <v>4743</v>
      </c>
      <c r="B701" t="str">
        <f>IFERROR(LOOKUP(1,0/SEARCH(Sheet2!$E$3:$E$18,A701),Sheet2!$F$3:$F$18),"其他")</f>
        <v>其他</v>
      </c>
      <c r="C701" t="s">
        <v>6</v>
      </c>
      <c r="D701" t="s">
        <v>23</v>
      </c>
      <c r="E701" t="s">
        <v>16</v>
      </c>
      <c r="F701" t="s">
        <v>2674</v>
      </c>
      <c r="G701" t="s">
        <v>4744</v>
      </c>
      <c r="H701" t="s">
        <v>38</v>
      </c>
      <c r="I701" t="s">
        <v>20</v>
      </c>
      <c r="J701">
        <v>6</v>
      </c>
      <c r="K701" t="s">
        <v>11103</v>
      </c>
      <c r="L701" t="str">
        <f>LEFT(K701,LEN(K701)-3)</f>
        <v>8</v>
      </c>
      <c r="M701" t="str">
        <f>RIGHT(K701,3)</f>
        <v>千/月</v>
      </c>
      <c r="N701">
        <f>J701*VLOOKUP(M701,薪资单位!$A$1:$B$6,2,FALSE)</f>
        <v>6</v>
      </c>
      <c r="O701">
        <f>L701*VLOOKUP(M701,薪资单位!$A$1:$B$6,2,FALSE)</f>
        <v>8</v>
      </c>
      <c r="P701" t="s">
        <v>839</v>
      </c>
    </row>
    <row r="702" spans="1:16" x14ac:dyDescent="0.2">
      <c r="A702" t="s">
        <v>4783</v>
      </c>
      <c r="B702" t="str">
        <f>IFERROR(LOOKUP(1,0/SEARCH(Sheet2!$E$3:$E$18,A702),Sheet2!$F$3:$F$18),"其他")</f>
        <v>其他</v>
      </c>
      <c r="C702" t="s">
        <v>6</v>
      </c>
      <c r="D702" t="s">
        <v>7</v>
      </c>
      <c r="E702" t="s">
        <v>139</v>
      </c>
      <c r="F702" t="s">
        <v>2653</v>
      </c>
      <c r="G702" t="s">
        <v>4784</v>
      </c>
      <c r="H702" t="s">
        <v>26</v>
      </c>
      <c r="I702" t="s">
        <v>20</v>
      </c>
      <c r="J702">
        <v>6</v>
      </c>
      <c r="K702" t="s">
        <v>11103</v>
      </c>
      <c r="L702" t="str">
        <f>LEFT(K702,LEN(K702)-3)</f>
        <v>8</v>
      </c>
      <c r="M702" t="str">
        <f>RIGHT(K702,3)</f>
        <v>千/月</v>
      </c>
      <c r="N702">
        <f>J702*VLOOKUP(M702,薪资单位!$A$1:$B$6,2,FALSE)</f>
        <v>6</v>
      </c>
      <c r="O702">
        <f>L702*VLOOKUP(M702,薪资单位!$A$1:$B$6,2,FALSE)</f>
        <v>8</v>
      </c>
      <c r="P702" t="s">
        <v>839</v>
      </c>
    </row>
    <row r="703" spans="1:16" x14ac:dyDescent="0.2">
      <c r="A703" t="s">
        <v>5828</v>
      </c>
      <c r="B703" t="str">
        <f>IFERROR(LOOKUP(1,0/SEARCH(Sheet2!$E$3:$E$18,A703),Sheet2!$F$3:$F$18),"其他")</f>
        <v>其他</v>
      </c>
      <c r="C703" t="s">
        <v>6</v>
      </c>
      <c r="D703" t="s">
        <v>65</v>
      </c>
      <c r="E703" t="s">
        <v>8</v>
      </c>
      <c r="F703" t="s">
        <v>5190</v>
      </c>
      <c r="G703" t="s">
        <v>5829</v>
      </c>
      <c r="H703" t="s">
        <v>11</v>
      </c>
      <c r="I703" t="s">
        <v>12</v>
      </c>
      <c r="J703">
        <v>6</v>
      </c>
      <c r="K703" t="s">
        <v>11103</v>
      </c>
      <c r="L703" t="str">
        <f>LEFT(K703,LEN(K703)-3)</f>
        <v>8</v>
      </c>
      <c r="M703" t="str">
        <f>RIGHT(K703,3)</f>
        <v>千/月</v>
      </c>
      <c r="N703">
        <f>J703*VLOOKUP(M703,薪资单位!$A$1:$B$6,2,FALSE)</f>
        <v>6</v>
      </c>
      <c r="O703">
        <f>L703*VLOOKUP(M703,薪资单位!$A$1:$B$6,2,FALSE)</f>
        <v>8</v>
      </c>
      <c r="P703" t="s">
        <v>2595</v>
      </c>
    </row>
    <row r="704" spans="1:16" x14ac:dyDescent="0.2">
      <c r="A704" t="s">
        <v>6871</v>
      </c>
      <c r="B704" t="str">
        <f>IFERROR(LOOKUP(1,0/SEARCH(Sheet2!$E$3:$E$18,A704),Sheet2!$F$3:$F$18),"其他")</f>
        <v>其他</v>
      </c>
      <c r="C704" t="s">
        <v>6</v>
      </c>
      <c r="D704" t="s">
        <v>65</v>
      </c>
      <c r="E704" t="s">
        <v>8</v>
      </c>
      <c r="F704" t="s">
        <v>4153</v>
      </c>
      <c r="G704" t="s">
        <v>5338</v>
      </c>
      <c r="H704" t="s">
        <v>38</v>
      </c>
      <c r="I704" t="s">
        <v>12</v>
      </c>
      <c r="J704">
        <v>6</v>
      </c>
      <c r="K704" t="s">
        <v>11103</v>
      </c>
      <c r="L704" t="str">
        <f>LEFT(K704,LEN(K704)-3)</f>
        <v>8</v>
      </c>
      <c r="M704" t="str">
        <f>RIGHT(K704,3)</f>
        <v>千/月</v>
      </c>
      <c r="N704">
        <f>J704*VLOOKUP(M704,薪资单位!$A$1:$B$6,2,FALSE)</f>
        <v>6</v>
      </c>
      <c r="O704">
        <f>L704*VLOOKUP(M704,薪资单位!$A$1:$B$6,2,FALSE)</f>
        <v>8</v>
      </c>
      <c r="P704" t="s">
        <v>2595</v>
      </c>
    </row>
    <row r="705" spans="1:16" x14ac:dyDescent="0.2">
      <c r="A705" t="s">
        <v>6317</v>
      </c>
      <c r="B705" t="str">
        <f>IFERROR(LOOKUP(1,0/SEARCH(Sheet2!$E$3:$E$18,A705),Sheet2!$F$3:$F$18),"其他")</f>
        <v>数据分析工程师</v>
      </c>
      <c r="C705" t="s">
        <v>6</v>
      </c>
      <c r="D705" t="s">
        <v>7</v>
      </c>
      <c r="E705" t="s">
        <v>139</v>
      </c>
      <c r="F705" t="s">
        <v>743</v>
      </c>
      <c r="G705" t="s">
        <v>4288</v>
      </c>
      <c r="H705" t="s">
        <v>42</v>
      </c>
      <c r="I705" t="s">
        <v>32</v>
      </c>
      <c r="J705">
        <v>6</v>
      </c>
      <c r="K705" t="s">
        <v>11103</v>
      </c>
      <c r="L705" t="str">
        <f>LEFT(K705,LEN(K705)-3)</f>
        <v>8</v>
      </c>
      <c r="M705" t="str">
        <f>RIGHT(K705,3)</f>
        <v>千/月</v>
      </c>
      <c r="N705">
        <f>J705*VLOOKUP(M705,薪资单位!$A$1:$B$6,2,FALSE)</f>
        <v>6</v>
      </c>
      <c r="O705">
        <f>L705*VLOOKUP(M705,薪资单位!$A$1:$B$6,2,FALSE)</f>
        <v>8</v>
      </c>
      <c r="P705" t="s">
        <v>2595</v>
      </c>
    </row>
    <row r="706" spans="1:16" x14ac:dyDescent="0.2">
      <c r="A706" t="s">
        <v>7245</v>
      </c>
      <c r="B706" t="str">
        <f>IFERROR(LOOKUP(1,0/SEARCH(Sheet2!$E$3:$E$18,A706),Sheet2!$F$3:$F$18),"其他")</f>
        <v>其他</v>
      </c>
      <c r="C706" t="s">
        <v>6</v>
      </c>
      <c r="D706" t="s">
        <v>7</v>
      </c>
      <c r="E706" t="s">
        <v>304</v>
      </c>
      <c r="F706" t="s">
        <v>743</v>
      </c>
      <c r="G706" t="s">
        <v>6134</v>
      </c>
      <c r="H706" t="s">
        <v>26</v>
      </c>
      <c r="I706" t="s">
        <v>12</v>
      </c>
      <c r="J706">
        <v>6</v>
      </c>
      <c r="K706" t="s">
        <v>11103</v>
      </c>
      <c r="L706" t="str">
        <f>LEFT(K706,LEN(K706)-3)</f>
        <v>8</v>
      </c>
      <c r="M706" t="str">
        <f>RIGHT(K706,3)</f>
        <v>千/月</v>
      </c>
      <c r="N706">
        <f>J706*VLOOKUP(M706,薪资单位!$A$1:$B$6,2,FALSE)</f>
        <v>6</v>
      </c>
      <c r="O706">
        <f>L706*VLOOKUP(M706,薪资单位!$A$1:$B$6,2,FALSE)</f>
        <v>8</v>
      </c>
      <c r="P706" t="s">
        <v>2595</v>
      </c>
    </row>
    <row r="707" spans="1:16" x14ac:dyDescent="0.2">
      <c r="A707" t="s">
        <v>7352</v>
      </c>
      <c r="B707" t="str">
        <f>IFERROR(LOOKUP(1,0/SEARCH(Sheet2!$E$3:$E$18,A707),Sheet2!$F$3:$F$18),"其他")</f>
        <v>其他</v>
      </c>
      <c r="C707" t="s">
        <v>6</v>
      </c>
      <c r="D707" t="s">
        <v>7</v>
      </c>
      <c r="E707" t="s">
        <v>742</v>
      </c>
      <c r="F707" t="s">
        <v>5226</v>
      </c>
      <c r="G707" t="s">
        <v>7353</v>
      </c>
      <c r="H707" t="s">
        <v>26</v>
      </c>
      <c r="I707" t="s">
        <v>50</v>
      </c>
      <c r="J707">
        <v>6</v>
      </c>
      <c r="K707" t="s">
        <v>11103</v>
      </c>
      <c r="L707" t="str">
        <f>LEFT(K707,LEN(K707)-3)</f>
        <v>8</v>
      </c>
      <c r="M707" t="str">
        <f>RIGHT(K707,3)</f>
        <v>千/月</v>
      </c>
      <c r="N707">
        <f>J707*VLOOKUP(M707,薪资单位!$A$1:$B$6,2,FALSE)</f>
        <v>6</v>
      </c>
      <c r="O707">
        <f>L707*VLOOKUP(M707,薪资单位!$A$1:$B$6,2,FALSE)</f>
        <v>8</v>
      </c>
      <c r="P707" t="s">
        <v>2595</v>
      </c>
    </row>
    <row r="708" spans="1:16" x14ac:dyDescent="0.2">
      <c r="A708" t="s">
        <v>8155</v>
      </c>
      <c r="B708" t="str">
        <f>IFERROR(LOOKUP(1,0/SEARCH(Sheet2!$E$3:$E$18,A708),Sheet2!$F$3:$F$18),"其他")</f>
        <v>C语言工程师</v>
      </c>
      <c r="C708" t="s">
        <v>6</v>
      </c>
      <c r="D708" t="s">
        <v>7</v>
      </c>
      <c r="E708" t="s">
        <v>8</v>
      </c>
      <c r="F708" t="s">
        <v>2579</v>
      </c>
      <c r="G708" t="s">
        <v>8156</v>
      </c>
      <c r="H708" t="s">
        <v>11</v>
      </c>
      <c r="I708" t="s">
        <v>12</v>
      </c>
      <c r="J708">
        <v>6</v>
      </c>
      <c r="K708" t="s">
        <v>11103</v>
      </c>
      <c r="L708" t="str">
        <f>LEFT(K708,LEN(K708)-3)</f>
        <v>8</v>
      </c>
      <c r="M708" t="str">
        <f>RIGHT(K708,3)</f>
        <v>千/月</v>
      </c>
      <c r="N708">
        <f>J708*VLOOKUP(M708,薪资单位!$A$1:$B$6,2,FALSE)</f>
        <v>6</v>
      </c>
      <c r="O708">
        <f>L708*VLOOKUP(M708,薪资单位!$A$1:$B$6,2,FALSE)</f>
        <v>8</v>
      </c>
      <c r="P708" t="s">
        <v>5989</v>
      </c>
    </row>
    <row r="709" spans="1:16" x14ac:dyDescent="0.2">
      <c r="A709" t="s">
        <v>10169</v>
      </c>
      <c r="B709" t="str">
        <f>IFERROR(LOOKUP(1,0/SEARCH(Sheet2!$E$3:$E$18,A709),Sheet2!$F$3:$F$18),"其他")</f>
        <v>C语言工程师</v>
      </c>
      <c r="C709" t="s">
        <v>6</v>
      </c>
      <c r="D709" t="s">
        <v>7</v>
      </c>
      <c r="E709" t="s">
        <v>139</v>
      </c>
      <c r="F709" t="s">
        <v>673</v>
      </c>
      <c r="G709" t="s">
        <v>10170</v>
      </c>
      <c r="H709" t="s">
        <v>11</v>
      </c>
      <c r="I709" t="s">
        <v>12</v>
      </c>
      <c r="J709">
        <v>6</v>
      </c>
      <c r="K709" t="s">
        <v>11103</v>
      </c>
      <c r="L709" t="str">
        <f>LEFT(K709,LEN(K709)-3)</f>
        <v>8</v>
      </c>
      <c r="M709" t="str">
        <f>RIGHT(K709,3)</f>
        <v>千/月</v>
      </c>
      <c r="N709">
        <f>J709*VLOOKUP(M709,薪资单位!$A$1:$B$6,2,FALSE)</f>
        <v>6</v>
      </c>
      <c r="O709">
        <f>L709*VLOOKUP(M709,薪资单位!$A$1:$B$6,2,FALSE)</f>
        <v>8</v>
      </c>
      <c r="P709" t="s">
        <v>1139</v>
      </c>
    </row>
    <row r="710" spans="1:16" x14ac:dyDescent="0.2">
      <c r="A710" t="s">
        <v>10450</v>
      </c>
      <c r="B710" t="str">
        <f>IFERROR(LOOKUP(1,0/SEARCH(Sheet2!$E$3:$E$18,A710),Sheet2!$F$3:$F$18),"其他")</f>
        <v>其他</v>
      </c>
      <c r="C710" t="s">
        <v>6</v>
      </c>
      <c r="D710" t="s">
        <v>35</v>
      </c>
      <c r="E710" t="s">
        <v>139</v>
      </c>
      <c r="F710" t="s">
        <v>2558</v>
      </c>
      <c r="G710" t="s">
        <v>10451</v>
      </c>
      <c r="H710" t="s">
        <v>19</v>
      </c>
      <c r="I710" t="s">
        <v>129</v>
      </c>
      <c r="J710">
        <v>6</v>
      </c>
      <c r="K710" t="s">
        <v>11103</v>
      </c>
      <c r="L710" t="str">
        <f>LEFT(K710,LEN(K710)-3)</f>
        <v>8</v>
      </c>
      <c r="M710" t="str">
        <f>RIGHT(K710,3)</f>
        <v>千/月</v>
      </c>
      <c r="N710">
        <f>J710*VLOOKUP(M710,薪资单位!$A$1:$B$6,2,FALSE)</f>
        <v>6</v>
      </c>
      <c r="O710">
        <f>L710*VLOOKUP(M710,薪资单位!$A$1:$B$6,2,FALSE)</f>
        <v>8</v>
      </c>
      <c r="P710" t="s">
        <v>1139</v>
      </c>
    </row>
    <row r="711" spans="1:16" x14ac:dyDescent="0.2">
      <c r="A711" t="s">
        <v>566</v>
      </c>
      <c r="B711" t="str">
        <f>IFERROR(LOOKUP(1,0/SEARCH(Sheet2!$E$3:$E$18,A711),Sheet2!$F$3:$F$18),"其他")</f>
        <v>其他</v>
      </c>
      <c r="C711" t="s">
        <v>6</v>
      </c>
      <c r="D711" t="s">
        <v>7</v>
      </c>
      <c r="E711" t="s">
        <v>8</v>
      </c>
      <c r="F711" t="s">
        <v>30</v>
      </c>
      <c r="G711" t="s">
        <v>567</v>
      </c>
      <c r="H711" t="s">
        <v>38</v>
      </c>
      <c r="I711" t="s">
        <v>12</v>
      </c>
      <c r="J711">
        <v>6</v>
      </c>
      <c r="K711" t="s">
        <v>11103</v>
      </c>
      <c r="L711" t="str">
        <f>LEFT(K711,LEN(K711)-3)</f>
        <v>8</v>
      </c>
      <c r="M711" t="str">
        <f>RIGHT(K711,3)</f>
        <v>千/月</v>
      </c>
      <c r="N711">
        <f>J711*VLOOKUP(M711,薪资单位!$A$1:$B$6,2,FALSE)</f>
        <v>6</v>
      </c>
      <c r="O711">
        <f>L711*VLOOKUP(M711,薪资单位!$A$1:$B$6,2,FALSE)</f>
        <v>8</v>
      </c>
      <c r="P711" t="s">
        <v>30</v>
      </c>
    </row>
    <row r="712" spans="1:16" x14ac:dyDescent="0.2">
      <c r="A712" t="s">
        <v>638</v>
      </c>
      <c r="B712" t="str">
        <f>IFERROR(LOOKUP(1,0/SEARCH(Sheet2!$E$3:$E$18,A712),Sheet2!$F$3:$F$18),"其他")</f>
        <v>其他</v>
      </c>
      <c r="C712" t="s">
        <v>6</v>
      </c>
      <c r="D712" t="s">
        <v>23</v>
      </c>
      <c r="E712" t="s">
        <v>16</v>
      </c>
      <c r="F712" t="s">
        <v>24</v>
      </c>
      <c r="G712" t="s">
        <v>639</v>
      </c>
      <c r="H712" t="s">
        <v>38</v>
      </c>
      <c r="I712" t="s">
        <v>32</v>
      </c>
      <c r="J712">
        <v>6</v>
      </c>
      <c r="K712" t="s">
        <v>11103</v>
      </c>
      <c r="L712" t="str">
        <f>LEFT(K712,LEN(K712)-3)</f>
        <v>8</v>
      </c>
      <c r="M712" t="str">
        <f>RIGHT(K712,3)</f>
        <v>千/月</v>
      </c>
      <c r="N712">
        <f>J712*VLOOKUP(M712,薪资单位!$A$1:$B$6,2,FALSE)</f>
        <v>6</v>
      </c>
      <c r="O712">
        <f>L712*VLOOKUP(M712,薪资单位!$A$1:$B$6,2,FALSE)</f>
        <v>8</v>
      </c>
      <c r="P712" t="s">
        <v>30</v>
      </c>
    </row>
    <row r="713" spans="1:16" x14ac:dyDescent="0.2">
      <c r="A713" t="s">
        <v>668</v>
      </c>
      <c r="B713" t="str">
        <f>IFERROR(LOOKUP(1,0/SEARCH(Sheet2!$E$3:$E$18,A713),Sheet2!$F$3:$F$18),"其他")</f>
        <v>其他</v>
      </c>
      <c r="C713" t="s">
        <v>6</v>
      </c>
      <c r="D713" t="s">
        <v>35</v>
      </c>
      <c r="E713" t="s">
        <v>8</v>
      </c>
      <c r="F713" t="s">
        <v>24</v>
      </c>
      <c r="G713" t="s">
        <v>669</v>
      </c>
      <c r="H713" t="s">
        <v>93</v>
      </c>
      <c r="I713" t="s">
        <v>12</v>
      </c>
      <c r="J713">
        <v>6</v>
      </c>
      <c r="K713" t="s">
        <v>11103</v>
      </c>
      <c r="L713" t="str">
        <f>LEFT(K713,LEN(K713)-3)</f>
        <v>8</v>
      </c>
      <c r="M713" t="str">
        <f>RIGHT(K713,3)</f>
        <v>千/月</v>
      </c>
      <c r="N713">
        <f>J713*VLOOKUP(M713,薪资单位!$A$1:$B$6,2,FALSE)</f>
        <v>6</v>
      </c>
      <c r="O713">
        <f>L713*VLOOKUP(M713,薪资单位!$A$1:$B$6,2,FALSE)</f>
        <v>8</v>
      </c>
      <c r="P713" t="s">
        <v>30</v>
      </c>
    </row>
    <row r="714" spans="1:16" x14ac:dyDescent="0.2">
      <c r="A714" t="s">
        <v>719</v>
      </c>
      <c r="B714" t="str">
        <f>IFERROR(LOOKUP(1,0/SEARCH(Sheet2!$E$3:$E$18,A714),Sheet2!$F$3:$F$18),"其他")</f>
        <v>其他</v>
      </c>
      <c r="C714" t="s">
        <v>6</v>
      </c>
      <c r="D714" t="s">
        <v>65</v>
      </c>
      <c r="E714" t="s">
        <v>8</v>
      </c>
      <c r="F714" t="s">
        <v>36</v>
      </c>
      <c r="G714" t="s">
        <v>720</v>
      </c>
      <c r="H714" t="s">
        <v>93</v>
      </c>
      <c r="I714" t="s">
        <v>12</v>
      </c>
      <c r="J714">
        <v>6</v>
      </c>
      <c r="K714" t="s">
        <v>11103</v>
      </c>
      <c r="L714" t="str">
        <f>LEFT(K714,LEN(K714)-3)</f>
        <v>8</v>
      </c>
      <c r="M714" t="str">
        <f>RIGHT(K714,3)</f>
        <v>千/月</v>
      </c>
      <c r="N714">
        <f>J714*VLOOKUP(M714,薪资单位!$A$1:$B$6,2,FALSE)</f>
        <v>6</v>
      </c>
      <c r="O714">
        <f>L714*VLOOKUP(M714,薪资单位!$A$1:$B$6,2,FALSE)</f>
        <v>8</v>
      </c>
      <c r="P714" t="s">
        <v>30</v>
      </c>
    </row>
    <row r="715" spans="1:16" x14ac:dyDescent="0.2">
      <c r="A715" t="s">
        <v>790</v>
      </c>
      <c r="B715" t="str">
        <f>IFERROR(LOOKUP(1,0/SEARCH(Sheet2!$E$3:$E$18,A715),Sheet2!$F$3:$F$18),"其他")</f>
        <v>其他</v>
      </c>
      <c r="C715" t="s">
        <v>6</v>
      </c>
      <c r="D715" t="s">
        <v>23</v>
      </c>
      <c r="E715" t="s">
        <v>29</v>
      </c>
      <c r="F715" t="s">
        <v>9</v>
      </c>
      <c r="G715" t="s">
        <v>791</v>
      </c>
      <c r="H715" t="s">
        <v>42</v>
      </c>
      <c r="I715" t="s">
        <v>43</v>
      </c>
      <c r="J715">
        <v>6</v>
      </c>
      <c r="K715" t="s">
        <v>11103</v>
      </c>
      <c r="L715" t="str">
        <f>LEFT(K715,LEN(K715)-3)</f>
        <v>8</v>
      </c>
      <c r="M715" t="str">
        <f>RIGHT(K715,3)</f>
        <v>千/月</v>
      </c>
      <c r="N715">
        <f>J715*VLOOKUP(M715,薪资单位!$A$1:$B$6,2,FALSE)</f>
        <v>6</v>
      </c>
      <c r="O715">
        <f>L715*VLOOKUP(M715,薪资单位!$A$1:$B$6,2,FALSE)</f>
        <v>8</v>
      </c>
      <c r="P715" t="s">
        <v>30</v>
      </c>
    </row>
    <row r="716" spans="1:16" x14ac:dyDescent="0.2">
      <c r="A716" t="s">
        <v>922</v>
      </c>
      <c r="B716" t="str">
        <f>IFERROR(LOOKUP(1,0/SEARCH(Sheet2!$E$3:$E$18,A716),Sheet2!$F$3:$F$18),"其他")</f>
        <v>其他</v>
      </c>
      <c r="C716" t="s">
        <v>6</v>
      </c>
      <c r="D716" t="s">
        <v>65</v>
      </c>
      <c r="E716" t="s">
        <v>8</v>
      </c>
      <c r="F716" t="s">
        <v>24</v>
      </c>
      <c r="G716" t="s">
        <v>923</v>
      </c>
      <c r="H716" t="s">
        <v>11</v>
      </c>
      <c r="I716" t="s">
        <v>12</v>
      </c>
      <c r="J716">
        <v>6</v>
      </c>
      <c r="K716" t="s">
        <v>11103</v>
      </c>
      <c r="L716" t="str">
        <f>LEFT(K716,LEN(K716)-3)</f>
        <v>8</v>
      </c>
      <c r="M716" t="str">
        <f>RIGHT(K716,3)</f>
        <v>千/月</v>
      </c>
      <c r="N716">
        <f>J716*VLOOKUP(M716,薪资单位!$A$1:$B$6,2,FALSE)</f>
        <v>6</v>
      </c>
      <c r="O716">
        <f>L716*VLOOKUP(M716,薪资单位!$A$1:$B$6,2,FALSE)</f>
        <v>8</v>
      </c>
      <c r="P716" t="s">
        <v>30</v>
      </c>
    </row>
    <row r="717" spans="1:16" x14ac:dyDescent="0.2">
      <c r="A717" t="s">
        <v>1050</v>
      </c>
      <c r="B717" t="str">
        <f>IFERROR(LOOKUP(1,0/SEARCH(Sheet2!$E$3:$E$18,A717),Sheet2!$F$3:$F$18),"其他")</f>
        <v>其他</v>
      </c>
      <c r="C717" t="s">
        <v>6</v>
      </c>
      <c r="D717" t="s">
        <v>7</v>
      </c>
      <c r="E717" t="s">
        <v>547</v>
      </c>
      <c r="F717" t="s">
        <v>36</v>
      </c>
      <c r="G717" t="s">
        <v>1051</v>
      </c>
      <c r="H717" t="s">
        <v>26</v>
      </c>
      <c r="I717" t="s">
        <v>12</v>
      </c>
      <c r="J717">
        <v>6</v>
      </c>
      <c r="K717" t="s">
        <v>11103</v>
      </c>
      <c r="L717" t="str">
        <f>LEFT(K717,LEN(K717)-3)</f>
        <v>8</v>
      </c>
      <c r="M717" t="str">
        <f>RIGHT(K717,3)</f>
        <v>千/月</v>
      </c>
      <c r="N717">
        <f>J717*VLOOKUP(M717,薪资单位!$A$1:$B$6,2,FALSE)</f>
        <v>6</v>
      </c>
      <c r="O717">
        <f>L717*VLOOKUP(M717,薪资单位!$A$1:$B$6,2,FALSE)</f>
        <v>8</v>
      </c>
      <c r="P717" t="s">
        <v>30</v>
      </c>
    </row>
    <row r="718" spans="1:16" x14ac:dyDescent="0.2">
      <c r="A718" t="s">
        <v>1094</v>
      </c>
      <c r="B718" t="str">
        <f>IFERROR(LOOKUP(1,0/SEARCH(Sheet2!$E$3:$E$18,A718),Sheet2!$F$3:$F$18),"其他")</f>
        <v>其他</v>
      </c>
      <c r="C718" t="s">
        <v>6</v>
      </c>
      <c r="D718" t="s">
        <v>7</v>
      </c>
      <c r="E718" t="s">
        <v>29</v>
      </c>
      <c r="F718" t="s">
        <v>30</v>
      </c>
      <c r="G718" t="s">
        <v>1095</v>
      </c>
      <c r="H718" t="s">
        <v>11</v>
      </c>
      <c r="I718" t="s">
        <v>129</v>
      </c>
      <c r="J718">
        <v>6</v>
      </c>
      <c r="K718" t="s">
        <v>11103</v>
      </c>
      <c r="L718" t="str">
        <f>LEFT(K718,LEN(K718)-3)</f>
        <v>8</v>
      </c>
      <c r="M718" t="str">
        <f>RIGHT(K718,3)</f>
        <v>千/月</v>
      </c>
      <c r="N718">
        <f>J718*VLOOKUP(M718,薪资单位!$A$1:$B$6,2,FALSE)</f>
        <v>6</v>
      </c>
      <c r="O718">
        <f>L718*VLOOKUP(M718,薪资单位!$A$1:$B$6,2,FALSE)</f>
        <v>8</v>
      </c>
      <c r="P718" t="s">
        <v>30</v>
      </c>
    </row>
    <row r="719" spans="1:16" x14ac:dyDescent="0.2">
      <c r="A719" t="s">
        <v>1131</v>
      </c>
      <c r="B719" t="str">
        <f>IFERROR(LOOKUP(1,0/SEARCH(Sheet2!$E$3:$E$18,A719),Sheet2!$F$3:$F$18),"其他")</f>
        <v>其他</v>
      </c>
      <c r="C719" t="s">
        <v>6</v>
      </c>
      <c r="D719" t="s">
        <v>23</v>
      </c>
      <c r="E719" t="s">
        <v>547</v>
      </c>
      <c r="F719" t="s">
        <v>17</v>
      </c>
      <c r="G719" t="s">
        <v>1132</v>
      </c>
      <c r="H719" t="s">
        <v>93</v>
      </c>
      <c r="I719" t="s">
        <v>12</v>
      </c>
      <c r="J719">
        <v>6</v>
      </c>
      <c r="K719" t="s">
        <v>11103</v>
      </c>
      <c r="L719" t="str">
        <f>LEFT(K719,LEN(K719)-3)</f>
        <v>8</v>
      </c>
      <c r="M719" t="str">
        <f>RIGHT(K719,3)</f>
        <v>千/月</v>
      </c>
      <c r="N719">
        <f>J719*VLOOKUP(M719,薪资单位!$A$1:$B$6,2,FALSE)</f>
        <v>6</v>
      </c>
      <c r="O719">
        <f>L719*VLOOKUP(M719,薪资单位!$A$1:$B$6,2,FALSE)</f>
        <v>8</v>
      </c>
      <c r="P719" t="s">
        <v>30</v>
      </c>
    </row>
    <row r="720" spans="1:16" x14ac:dyDescent="0.2">
      <c r="A720" t="s">
        <v>1152</v>
      </c>
      <c r="B720" t="str">
        <f>IFERROR(LOOKUP(1,0/SEARCH(Sheet2!$E$3:$E$18,A720),Sheet2!$F$3:$F$18),"其他")</f>
        <v>其他</v>
      </c>
      <c r="C720" t="s">
        <v>6</v>
      </c>
      <c r="D720" t="s">
        <v>7</v>
      </c>
      <c r="E720" t="s">
        <v>1153</v>
      </c>
      <c r="F720" t="s">
        <v>30</v>
      </c>
      <c r="G720" t="s">
        <v>1154</v>
      </c>
      <c r="H720" t="s">
        <v>11</v>
      </c>
      <c r="I720" t="s">
        <v>12</v>
      </c>
      <c r="J720">
        <v>6</v>
      </c>
      <c r="K720" t="s">
        <v>11103</v>
      </c>
      <c r="L720" t="str">
        <f>LEFT(K720,LEN(K720)-3)</f>
        <v>8</v>
      </c>
      <c r="M720" t="str">
        <f>RIGHT(K720,3)</f>
        <v>千/月</v>
      </c>
      <c r="N720">
        <f>J720*VLOOKUP(M720,薪资单位!$A$1:$B$6,2,FALSE)</f>
        <v>6</v>
      </c>
      <c r="O720">
        <f>L720*VLOOKUP(M720,薪资单位!$A$1:$B$6,2,FALSE)</f>
        <v>8</v>
      </c>
      <c r="P720" t="s">
        <v>30</v>
      </c>
    </row>
    <row r="721" spans="1:16" x14ac:dyDescent="0.2">
      <c r="A721" t="s">
        <v>1179</v>
      </c>
      <c r="B721" t="str">
        <f>IFERROR(LOOKUP(1,0/SEARCH(Sheet2!$E$3:$E$18,A721),Sheet2!$F$3:$F$18),"其他")</f>
        <v>其他</v>
      </c>
      <c r="C721" t="s">
        <v>6</v>
      </c>
      <c r="D721" t="s">
        <v>35</v>
      </c>
      <c r="E721" t="s">
        <v>8</v>
      </c>
      <c r="F721" t="s">
        <v>36</v>
      </c>
      <c r="G721" t="s">
        <v>1180</v>
      </c>
      <c r="H721" t="s">
        <v>42</v>
      </c>
      <c r="I721" t="s">
        <v>12</v>
      </c>
      <c r="J721">
        <v>6</v>
      </c>
      <c r="K721" t="s">
        <v>11103</v>
      </c>
      <c r="L721" t="str">
        <f>LEFT(K721,LEN(K721)-3)</f>
        <v>8</v>
      </c>
      <c r="M721" t="str">
        <f>RIGHT(K721,3)</f>
        <v>千/月</v>
      </c>
      <c r="N721">
        <f>J721*VLOOKUP(M721,薪资单位!$A$1:$B$6,2,FALSE)</f>
        <v>6</v>
      </c>
      <c r="O721">
        <f>L721*VLOOKUP(M721,薪资单位!$A$1:$B$6,2,FALSE)</f>
        <v>8</v>
      </c>
      <c r="P721" t="s">
        <v>30</v>
      </c>
    </row>
    <row r="722" spans="1:16" x14ac:dyDescent="0.2">
      <c r="A722" t="s">
        <v>1183</v>
      </c>
      <c r="B722" t="str">
        <f>IFERROR(LOOKUP(1,0/SEARCH(Sheet2!$E$3:$E$18,A722),Sheet2!$F$3:$F$18),"其他")</f>
        <v>其他</v>
      </c>
      <c r="C722" t="s">
        <v>6</v>
      </c>
      <c r="D722" t="s">
        <v>7</v>
      </c>
      <c r="E722" t="s">
        <v>139</v>
      </c>
      <c r="F722" t="s">
        <v>30</v>
      </c>
      <c r="G722" t="s">
        <v>1184</v>
      </c>
      <c r="H722" t="s">
        <v>11</v>
      </c>
      <c r="I722" t="s">
        <v>12</v>
      </c>
      <c r="J722">
        <v>6</v>
      </c>
      <c r="K722" t="s">
        <v>11103</v>
      </c>
      <c r="L722" t="str">
        <f>LEFT(K722,LEN(K722)-3)</f>
        <v>8</v>
      </c>
      <c r="M722" t="str">
        <f>RIGHT(K722,3)</f>
        <v>千/月</v>
      </c>
      <c r="N722">
        <f>J722*VLOOKUP(M722,薪资单位!$A$1:$B$6,2,FALSE)</f>
        <v>6</v>
      </c>
      <c r="O722">
        <f>L722*VLOOKUP(M722,薪资单位!$A$1:$B$6,2,FALSE)</f>
        <v>8</v>
      </c>
      <c r="P722" t="s">
        <v>30</v>
      </c>
    </row>
    <row r="723" spans="1:16" x14ac:dyDescent="0.2">
      <c r="A723" t="s">
        <v>1196</v>
      </c>
      <c r="B723" t="str">
        <f>IFERROR(LOOKUP(1,0/SEARCH(Sheet2!$E$3:$E$18,A723),Sheet2!$F$3:$F$18),"其他")</f>
        <v>其他</v>
      </c>
      <c r="C723" t="s">
        <v>6</v>
      </c>
      <c r="D723" t="s">
        <v>35</v>
      </c>
      <c r="E723" t="s">
        <v>742</v>
      </c>
      <c r="F723" t="s">
        <v>30</v>
      </c>
      <c r="G723" t="s">
        <v>1197</v>
      </c>
      <c r="I723" t="s">
        <v>129</v>
      </c>
      <c r="J723">
        <v>6</v>
      </c>
      <c r="K723" t="s">
        <v>11103</v>
      </c>
      <c r="L723" t="str">
        <f>LEFT(K723,LEN(K723)-3)</f>
        <v>8</v>
      </c>
      <c r="M723" t="str">
        <f>RIGHT(K723,3)</f>
        <v>千/月</v>
      </c>
      <c r="N723">
        <f>J723*VLOOKUP(M723,薪资单位!$A$1:$B$6,2,FALSE)</f>
        <v>6</v>
      </c>
      <c r="O723">
        <f>L723*VLOOKUP(M723,薪资单位!$A$1:$B$6,2,FALSE)</f>
        <v>8</v>
      </c>
      <c r="P723" t="s">
        <v>30</v>
      </c>
    </row>
    <row r="724" spans="1:16" x14ac:dyDescent="0.2">
      <c r="A724" t="s">
        <v>1214</v>
      </c>
      <c r="B724" t="str">
        <f>IFERROR(LOOKUP(1,0/SEARCH(Sheet2!$E$3:$E$18,A724),Sheet2!$F$3:$F$18),"其他")</f>
        <v>其他</v>
      </c>
      <c r="C724" t="s">
        <v>6</v>
      </c>
      <c r="D724" t="s">
        <v>65</v>
      </c>
      <c r="E724" t="s">
        <v>8</v>
      </c>
      <c r="F724" t="s">
        <v>17</v>
      </c>
      <c r="G724" t="s">
        <v>1215</v>
      </c>
      <c r="H724" t="s">
        <v>38</v>
      </c>
      <c r="I724" t="s">
        <v>12</v>
      </c>
      <c r="J724">
        <v>6</v>
      </c>
      <c r="K724" t="s">
        <v>11103</v>
      </c>
      <c r="L724" t="str">
        <f>LEFT(K724,LEN(K724)-3)</f>
        <v>8</v>
      </c>
      <c r="M724" t="str">
        <f>RIGHT(K724,3)</f>
        <v>千/月</v>
      </c>
      <c r="N724">
        <f>J724*VLOOKUP(M724,薪资单位!$A$1:$B$6,2,FALSE)</f>
        <v>6</v>
      </c>
      <c r="O724">
        <f>L724*VLOOKUP(M724,薪资单位!$A$1:$B$6,2,FALSE)</f>
        <v>8</v>
      </c>
      <c r="P724" t="s">
        <v>30</v>
      </c>
    </row>
    <row r="725" spans="1:16" x14ac:dyDescent="0.2">
      <c r="A725" t="s">
        <v>1181</v>
      </c>
      <c r="B725" t="str">
        <f>IFERROR(LOOKUP(1,0/SEARCH(Sheet2!$E$3:$E$18,A725),Sheet2!$F$3:$F$18),"其他")</f>
        <v>其他</v>
      </c>
      <c r="C725" t="s">
        <v>6</v>
      </c>
      <c r="D725" t="s">
        <v>23</v>
      </c>
      <c r="E725" t="s">
        <v>8</v>
      </c>
      <c r="F725" t="s">
        <v>24</v>
      </c>
      <c r="G725" t="s">
        <v>1230</v>
      </c>
      <c r="H725" t="s">
        <v>11</v>
      </c>
      <c r="I725" t="s">
        <v>12</v>
      </c>
      <c r="J725">
        <v>6</v>
      </c>
      <c r="K725" t="s">
        <v>11103</v>
      </c>
      <c r="L725" t="str">
        <f>LEFT(K725,LEN(K725)-3)</f>
        <v>8</v>
      </c>
      <c r="M725" t="str">
        <f>RIGHT(K725,3)</f>
        <v>千/月</v>
      </c>
      <c r="N725">
        <f>J725*VLOOKUP(M725,薪资单位!$A$1:$B$6,2,FALSE)</f>
        <v>6</v>
      </c>
      <c r="O725">
        <f>L725*VLOOKUP(M725,薪资单位!$A$1:$B$6,2,FALSE)</f>
        <v>8</v>
      </c>
      <c r="P725" t="s">
        <v>30</v>
      </c>
    </row>
    <row r="726" spans="1:16" x14ac:dyDescent="0.2">
      <c r="A726" t="s">
        <v>1245</v>
      </c>
      <c r="B726" t="str">
        <f>IFERROR(LOOKUP(1,0/SEARCH(Sheet2!$E$3:$E$18,A726),Sheet2!$F$3:$F$18),"其他")</f>
        <v>其他</v>
      </c>
      <c r="C726" t="s">
        <v>6</v>
      </c>
      <c r="D726" t="s">
        <v>23</v>
      </c>
      <c r="E726" t="s">
        <v>742</v>
      </c>
      <c r="F726" t="s">
        <v>1246</v>
      </c>
      <c r="G726" t="s">
        <v>1247</v>
      </c>
      <c r="H726" t="s">
        <v>11</v>
      </c>
      <c r="I726" t="s">
        <v>12</v>
      </c>
      <c r="J726">
        <v>6</v>
      </c>
      <c r="K726" t="s">
        <v>11103</v>
      </c>
      <c r="L726" t="str">
        <f>LEFT(K726,LEN(K726)-3)</f>
        <v>8</v>
      </c>
      <c r="M726" t="str">
        <f>RIGHT(K726,3)</f>
        <v>千/月</v>
      </c>
      <c r="N726">
        <f>J726*VLOOKUP(M726,薪资单位!$A$1:$B$6,2,FALSE)</f>
        <v>6</v>
      </c>
      <c r="O726">
        <f>L726*VLOOKUP(M726,薪资单位!$A$1:$B$6,2,FALSE)</f>
        <v>8</v>
      </c>
      <c r="P726" t="s">
        <v>9782</v>
      </c>
    </row>
    <row r="727" spans="1:16" x14ac:dyDescent="0.2">
      <c r="A727" t="s">
        <v>1252</v>
      </c>
      <c r="B727" t="str">
        <f>IFERROR(LOOKUP(1,0/SEARCH(Sheet2!$E$3:$E$18,A727),Sheet2!$F$3:$F$18),"其他")</f>
        <v>其他</v>
      </c>
      <c r="C727" t="s">
        <v>6</v>
      </c>
      <c r="D727" t="s">
        <v>23</v>
      </c>
      <c r="E727" t="s">
        <v>8</v>
      </c>
      <c r="F727" t="s">
        <v>36</v>
      </c>
      <c r="G727" t="s">
        <v>1253</v>
      </c>
      <c r="H727" t="s">
        <v>93</v>
      </c>
      <c r="I727" t="s">
        <v>149</v>
      </c>
      <c r="J727">
        <v>6</v>
      </c>
      <c r="K727" t="s">
        <v>11103</v>
      </c>
      <c r="L727" t="str">
        <f>LEFT(K727,LEN(K727)-3)</f>
        <v>8</v>
      </c>
      <c r="M727" t="str">
        <f>RIGHT(K727,3)</f>
        <v>千/月</v>
      </c>
      <c r="N727">
        <f>J727*VLOOKUP(M727,薪资单位!$A$1:$B$6,2,FALSE)</f>
        <v>6</v>
      </c>
      <c r="O727">
        <f>L727*VLOOKUP(M727,薪资单位!$A$1:$B$6,2,FALSE)</f>
        <v>8</v>
      </c>
      <c r="P727" t="s">
        <v>30</v>
      </c>
    </row>
    <row r="728" spans="1:16" x14ac:dyDescent="0.2">
      <c r="A728" t="s">
        <v>1089</v>
      </c>
      <c r="B728" t="str">
        <f>IFERROR(LOOKUP(1,0/SEARCH(Sheet2!$E$3:$E$18,A728),Sheet2!$F$3:$F$18),"其他")</f>
        <v>其他</v>
      </c>
      <c r="C728" t="s">
        <v>6</v>
      </c>
      <c r="D728" t="s">
        <v>7</v>
      </c>
      <c r="E728" t="s">
        <v>59</v>
      </c>
      <c r="F728" t="s">
        <v>321</v>
      </c>
      <c r="G728" t="s">
        <v>1254</v>
      </c>
      <c r="H728" t="s">
        <v>38</v>
      </c>
      <c r="I728" t="s">
        <v>12</v>
      </c>
      <c r="J728">
        <v>6</v>
      </c>
      <c r="K728" t="s">
        <v>11103</v>
      </c>
      <c r="L728" t="str">
        <f>LEFT(K728,LEN(K728)-3)</f>
        <v>8</v>
      </c>
      <c r="M728" t="str">
        <f>RIGHT(K728,3)</f>
        <v>千/月</v>
      </c>
      <c r="N728">
        <f>J728*VLOOKUP(M728,薪资单位!$A$1:$B$6,2,FALSE)</f>
        <v>6</v>
      </c>
      <c r="O728">
        <f>L728*VLOOKUP(M728,薪资单位!$A$1:$B$6,2,FALSE)</f>
        <v>8</v>
      </c>
      <c r="P728" t="s">
        <v>30</v>
      </c>
    </row>
    <row r="729" spans="1:16" x14ac:dyDescent="0.2">
      <c r="A729" t="s">
        <v>1255</v>
      </c>
      <c r="B729" t="str">
        <f>IFERROR(LOOKUP(1,0/SEARCH(Sheet2!$E$3:$E$18,A729),Sheet2!$F$3:$F$18),"其他")</f>
        <v>其他</v>
      </c>
      <c r="C729" t="s">
        <v>6</v>
      </c>
      <c r="D729" t="s">
        <v>23</v>
      </c>
      <c r="E729" t="s">
        <v>8</v>
      </c>
      <c r="F729" t="s">
        <v>86</v>
      </c>
      <c r="G729" t="s">
        <v>1256</v>
      </c>
      <c r="H729" t="s">
        <v>11</v>
      </c>
      <c r="I729" t="s">
        <v>12</v>
      </c>
      <c r="J729">
        <v>6</v>
      </c>
      <c r="K729" t="s">
        <v>11103</v>
      </c>
      <c r="L729" t="str">
        <f>LEFT(K729,LEN(K729)-3)</f>
        <v>8</v>
      </c>
      <c r="M729" t="str">
        <f>RIGHT(K729,3)</f>
        <v>千/月</v>
      </c>
      <c r="N729">
        <f>J729*VLOOKUP(M729,薪资单位!$A$1:$B$6,2,FALSE)</f>
        <v>6</v>
      </c>
      <c r="O729">
        <f>L729*VLOOKUP(M729,薪资单位!$A$1:$B$6,2,FALSE)</f>
        <v>8</v>
      </c>
      <c r="P729" t="s">
        <v>30</v>
      </c>
    </row>
    <row r="730" spans="1:16" x14ac:dyDescent="0.2">
      <c r="A730" t="s">
        <v>1260</v>
      </c>
      <c r="B730" t="str">
        <f>IFERROR(LOOKUP(1,0/SEARCH(Sheet2!$E$3:$E$18,A730),Sheet2!$F$3:$F$18),"其他")</f>
        <v>其他</v>
      </c>
      <c r="C730" t="s">
        <v>6</v>
      </c>
      <c r="D730" t="s">
        <v>23</v>
      </c>
      <c r="E730" t="s">
        <v>16</v>
      </c>
      <c r="F730" t="s">
        <v>1261</v>
      </c>
      <c r="G730" t="s">
        <v>1262</v>
      </c>
      <c r="H730" t="s">
        <v>93</v>
      </c>
      <c r="I730" t="s">
        <v>12</v>
      </c>
      <c r="J730">
        <v>6</v>
      </c>
      <c r="K730" t="s">
        <v>11103</v>
      </c>
      <c r="L730" t="str">
        <f>LEFT(K730,LEN(K730)-3)</f>
        <v>8</v>
      </c>
      <c r="M730" t="str">
        <f>RIGHT(K730,3)</f>
        <v>千/月</v>
      </c>
      <c r="N730">
        <f>J730*VLOOKUP(M730,薪资单位!$A$1:$B$6,2,FALSE)</f>
        <v>6</v>
      </c>
      <c r="O730">
        <f>L730*VLOOKUP(M730,薪资单位!$A$1:$B$6,2,FALSE)</f>
        <v>8</v>
      </c>
      <c r="P730" t="s">
        <v>491</v>
      </c>
    </row>
    <row r="731" spans="1:16" x14ac:dyDescent="0.2">
      <c r="A731" t="s">
        <v>1306</v>
      </c>
      <c r="B731" t="str">
        <f>IFERROR(LOOKUP(1,0/SEARCH(Sheet2!$E$3:$E$18,A731),Sheet2!$F$3:$F$18),"其他")</f>
        <v>其他</v>
      </c>
      <c r="C731" t="s">
        <v>6</v>
      </c>
      <c r="D731" t="s">
        <v>23</v>
      </c>
      <c r="E731" t="s">
        <v>8</v>
      </c>
      <c r="F731" t="s">
        <v>24</v>
      </c>
      <c r="G731" t="s">
        <v>1307</v>
      </c>
      <c r="H731" t="s">
        <v>11</v>
      </c>
      <c r="I731" t="s">
        <v>12</v>
      </c>
      <c r="J731">
        <v>6</v>
      </c>
      <c r="K731" t="s">
        <v>11103</v>
      </c>
      <c r="L731" t="str">
        <f>LEFT(K731,LEN(K731)-3)</f>
        <v>8</v>
      </c>
      <c r="M731" t="str">
        <f>RIGHT(K731,3)</f>
        <v>千/月</v>
      </c>
      <c r="N731">
        <f>J731*VLOOKUP(M731,薪资单位!$A$1:$B$6,2,FALSE)</f>
        <v>6</v>
      </c>
      <c r="O731">
        <f>L731*VLOOKUP(M731,薪资单位!$A$1:$B$6,2,FALSE)</f>
        <v>8</v>
      </c>
      <c r="P731" t="s">
        <v>30</v>
      </c>
    </row>
    <row r="732" spans="1:16" x14ac:dyDescent="0.2">
      <c r="A732" t="s">
        <v>1323</v>
      </c>
      <c r="B732" t="str">
        <f>IFERROR(LOOKUP(1,0/SEARCH(Sheet2!$E$3:$E$18,A732),Sheet2!$F$3:$F$18),"其他")</f>
        <v>数据分析工程师</v>
      </c>
      <c r="C732" t="s">
        <v>6</v>
      </c>
      <c r="D732" t="s">
        <v>7</v>
      </c>
      <c r="E732" t="s">
        <v>29</v>
      </c>
      <c r="F732" t="s">
        <v>30</v>
      </c>
      <c r="G732" t="s">
        <v>1324</v>
      </c>
      <c r="H732" t="s">
        <v>42</v>
      </c>
      <c r="I732" t="s">
        <v>12</v>
      </c>
      <c r="J732">
        <v>6</v>
      </c>
      <c r="K732" t="s">
        <v>11103</v>
      </c>
      <c r="L732" t="str">
        <f>LEFT(K732,LEN(K732)-3)</f>
        <v>8</v>
      </c>
      <c r="M732" t="str">
        <f>RIGHT(K732,3)</f>
        <v>千/月</v>
      </c>
      <c r="N732">
        <f>J732*VLOOKUP(M732,薪资单位!$A$1:$B$6,2,FALSE)</f>
        <v>6</v>
      </c>
      <c r="O732">
        <f>L732*VLOOKUP(M732,薪资单位!$A$1:$B$6,2,FALSE)</f>
        <v>8</v>
      </c>
      <c r="P732" t="s">
        <v>30</v>
      </c>
    </row>
    <row r="733" spans="1:16" x14ac:dyDescent="0.2">
      <c r="A733" t="s">
        <v>1358</v>
      </c>
      <c r="B733" t="str">
        <f>IFERROR(LOOKUP(1,0/SEARCH(Sheet2!$E$3:$E$18,A733),Sheet2!$F$3:$F$18),"其他")</f>
        <v>其他</v>
      </c>
      <c r="C733" t="s">
        <v>6</v>
      </c>
      <c r="D733" t="s">
        <v>35</v>
      </c>
      <c r="E733" t="s">
        <v>16</v>
      </c>
      <c r="F733" t="s">
        <v>36</v>
      </c>
      <c r="G733" t="s">
        <v>1359</v>
      </c>
      <c r="H733" t="s">
        <v>38</v>
      </c>
      <c r="I733" t="s">
        <v>12</v>
      </c>
      <c r="J733">
        <v>6</v>
      </c>
      <c r="K733" t="s">
        <v>11103</v>
      </c>
      <c r="L733" t="str">
        <f>LEFT(K733,LEN(K733)-3)</f>
        <v>8</v>
      </c>
      <c r="M733" t="str">
        <f>RIGHT(K733,3)</f>
        <v>千/月</v>
      </c>
      <c r="N733">
        <f>J733*VLOOKUP(M733,薪资单位!$A$1:$B$6,2,FALSE)</f>
        <v>6</v>
      </c>
      <c r="O733">
        <f>L733*VLOOKUP(M733,薪资单位!$A$1:$B$6,2,FALSE)</f>
        <v>8</v>
      </c>
      <c r="P733" t="s">
        <v>30</v>
      </c>
    </row>
    <row r="734" spans="1:16" x14ac:dyDescent="0.2">
      <c r="A734" t="s">
        <v>1382</v>
      </c>
      <c r="B734" t="str">
        <f>IFERROR(LOOKUP(1,0/SEARCH(Sheet2!$E$3:$E$18,A734),Sheet2!$F$3:$F$18),"其他")</f>
        <v>其他</v>
      </c>
      <c r="C734" t="s">
        <v>6</v>
      </c>
      <c r="D734" t="s">
        <v>23</v>
      </c>
      <c r="E734" t="s">
        <v>16</v>
      </c>
      <c r="F734" t="s">
        <v>70</v>
      </c>
      <c r="G734" t="s">
        <v>781</v>
      </c>
      <c r="H734" t="s">
        <v>38</v>
      </c>
      <c r="I734" t="s">
        <v>12</v>
      </c>
      <c r="J734">
        <v>6</v>
      </c>
      <c r="K734" t="s">
        <v>11103</v>
      </c>
      <c r="L734" t="str">
        <f>LEFT(K734,LEN(K734)-3)</f>
        <v>8</v>
      </c>
      <c r="M734" t="str">
        <f>RIGHT(K734,3)</f>
        <v>千/月</v>
      </c>
      <c r="N734">
        <f>J734*VLOOKUP(M734,薪资单位!$A$1:$B$6,2,FALSE)</f>
        <v>6</v>
      </c>
      <c r="O734">
        <f>L734*VLOOKUP(M734,薪资单位!$A$1:$B$6,2,FALSE)</f>
        <v>8</v>
      </c>
      <c r="P734" t="s">
        <v>30</v>
      </c>
    </row>
    <row r="735" spans="1:16" x14ac:dyDescent="0.2">
      <c r="A735" t="s">
        <v>1463</v>
      </c>
      <c r="B735" t="str">
        <f>IFERROR(LOOKUP(1,0/SEARCH(Sheet2!$E$3:$E$18,A735),Sheet2!$F$3:$F$18),"其他")</f>
        <v>其他</v>
      </c>
      <c r="C735" t="s">
        <v>6</v>
      </c>
      <c r="D735" t="s">
        <v>7</v>
      </c>
      <c r="E735" t="s">
        <v>139</v>
      </c>
      <c r="F735" t="s">
        <v>36</v>
      </c>
      <c r="G735" t="s">
        <v>1464</v>
      </c>
      <c r="H735" t="s">
        <v>26</v>
      </c>
      <c r="I735" t="s">
        <v>81</v>
      </c>
      <c r="J735">
        <v>6</v>
      </c>
      <c r="K735" t="s">
        <v>11103</v>
      </c>
      <c r="L735" t="str">
        <f>LEFT(K735,LEN(K735)-3)</f>
        <v>8</v>
      </c>
      <c r="M735" t="str">
        <f>RIGHT(K735,3)</f>
        <v>千/月</v>
      </c>
      <c r="N735">
        <f>J735*VLOOKUP(M735,薪资单位!$A$1:$B$6,2,FALSE)</f>
        <v>6</v>
      </c>
      <c r="O735">
        <f>L735*VLOOKUP(M735,薪资单位!$A$1:$B$6,2,FALSE)</f>
        <v>8</v>
      </c>
      <c r="P735" t="s">
        <v>30</v>
      </c>
    </row>
    <row r="736" spans="1:16" x14ac:dyDescent="0.2">
      <c r="A736" t="s">
        <v>1521</v>
      </c>
      <c r="B736" t="str">
        <f>IFERROR(LOOKUP(1,0/SEARCH(Sheet2!$E$3:$E$18,A736),Sheet2!$F$3:$F$18),"其他")</f>
        <v>其他</v>
      </c>
      <c r="C736" t="s">
        <v>6</v>
      </c>
      <c r="D736" t="s">
        <v>7</v>
      </c>
      <c r="E736" t="s">
        <v>59</v>
      </c>
      <c r="F736" t="s">
        <v>24</v>
      </c>
      <c r="G736" t="s">
        <v>1522</v>
      </c>
      <c r="H736" t="s">
        <v>38</v>
      </c>
      <c r="I736" t="s">
        <v>50</v>
      </c>
      <c r="J736">
        <v>6</v>
      </c>
      <c r="K736" t="s">
        <v>11103</v>
      </c>
      <c r="L736" t="str">
        <f>LEFT(K736,LEN(K736)-3)</f>
        <v>8</v>
      </c>
      <c r="M736" t="str">
        <f>RIGHT(K736,3)</f>
        <v>千/月</v>
      </c>
      <c r="N736">
        <f>J736*VLOOKUP(M736,薪资单位!$A$1:$B$6,2,FALSE)</f>
        <v>6</v>
      </c>
      <c r="O736">
        <f>L736*VLOOKUP(M736,薪资单位!$A$1:$B$6,2,FALSE)</f>
        <v>8</v>
      </c>
      <c r="P736" t="s">
        <v>30</v>
      </c>
    </row>
    <row r="737" spans="1:16" x14ac:dyDescent="0.2">
      <c r="A737" t="s">
        <v>1626</v>
      </c>
      <c r="B737" t="str">
        <f>IFERROR(LOOKUP(1,0/SEARCH(Sheet2!$E$3:$E$18,A737),Sheet2!$F$3:$F$18),"其他")</f>
        <v>数据分析工程师</v>
      </c>
      <c r="C737" t="s">
        <v>6</v>
      </c>
      <c r="D737" t="s">
        <v>7</v>
      </c>
      <c r="E737" t="s">
        <v>16</v>
      </c>
      <c r="F737" t="s">
        <v>24</v>
      </c>
      <c r="G737" t="s">
        <v>579</v>
      </c>
      <c r="H737" t="s">
        <v>93</v>
      </c>
      <c r="I737" t="s">
        <v>12</v>
      </c>
      <c r="J737">
        <v>6</v>
      </c>
      <c r="K737" t="s">
        <v>11103</v>
      </c>
      <c r="L737" t="str">
        <f>LEFT(K737,LEN(K737)-3)</f>
        <v>8</v>
      </c>
      <c r="M737" t="str">
        <f>RIGHT(K737,3)</f>
        <v>千/月</v>
      </c>
      <c r="N737">
        <f>J737*VLOOKUP(M737,薪资单位!$A$1:$B$6,2,FALSE)</f>
        <v>6</v>
      </c>
      <c r="O737">
        <f>L737*VLOOKUP(M737,薪资单位!$A$1:$B$6,2,FALSE)</f>
        <v>8</v>
      </c>
      <c r="P737" t="s">
        <v>30</v>
      </c>
    </row>
    <row r="738" spans="1:16" x14ac:dyDescent="0.2">
      <c r="A738" t="s">
        <v>1819</v>
      </c>
      <c r="B738" t="str">
        <f>IFERROR(LOOKUP(1,0/SEARCH(Sheet2!$E$3:$E$18,A738),Sheet2!$F$3:$F$18),"其他")</f>
        <v>其他</v>
      </c>
      <c r="C738" t="s">
        <v>6</v>
      </c>
      <c r="D738" t="s">
        <v>7</v>
      </c>
      <c r="E738" t="s">
        <v>16</v>
      </c>
      <c r="F738" t="s">
        <v>17</v>
      </c>
      <c r="G738" t="s">
        <v>1699</v>
      </c>
      <c r="H738" t="s">
        <v>42</v>
      </c>
      <c r="I738" t="s">
        <v>32</v>
      </c>
      <c r="J738">
        <v>6</v>
      </c>
      <c r="K738" t="s">
        <v>11103</v>
      </c>
      <c r="L738" t="str">
        <f>LEFT(K738,LEN(K738)-3)</f>
        <v>8</v>
      </c>
      <c r="M738" t="str">
        <f>RIGHT(K738,3)</f>
        <v>千/月</v>
      </c>
      <c r="N738">
        <f>J738*VLOOKUP(M738,薪资单位!$A$1:$B$6,2,FALSE)</f>
        <v>6</v>
      </c>
      <c r="O738">
        <f>L738*VLOOKUP(M738,薪资单位!$A$1:$B$6,2,FALSE)</f>
        <v>8</v>
      </c>
      <c r="P738" t="s">
        <v>30</v>
      </c>
    </row>
    <row r="739" spans="1:16" x14ac:dyDescent="0.2">
      <c r="A739" t="s">
        <v>2116</v>
      </c>
      <c r="B739" t="str">
        <f>IFERROR(LOOKUP(1,0/SEARCH(Sheet2!$E$3:$E$18,A739),Sheet2!$F$3:$F$18),"其他")</f>
        <v>其他</v>
      </c>
      <c r="C739" t="s">
        <v>6</v>
      </c>
      <c r="D739" t="s">
        <v>35</v>
      </c>
      <c r="E739" t="s">
        <v>8</v>
      </c>
      <c r="F739" t="s">
        <v>321</v>
      </c>
      <c r="G739" t="s">
        <v>2117</v>
      </c>
      <c r="H739" t="s">
        <v>93</v>
      </c>
      <c r="I739" t="s">
        <v>149</v>
      </c>
      <c r="J739">
        <v>6</v>
      </c>
      <c r="K739" t="s">
        <v>11103</v>
      </c>
      <c r="L739" t="str">
        <f>LEFT(K739,LEN(K739)-3)</f>
        <v>8</v>
      </c>
      <c r="M739" t="str">
        <f>RIGHT(K739,3)</f>
        <v>千/月</v>
      </c>
      <c r="N739">
        <f>J739*VLOOKUP(M739,薪资单位!$A$1:$B$6,2,FALSE)</f>
        <v>6</v>
      </c>
      <c r="O739">
        <f>L739*VLOOKUP(M739,薪资单位!$A$1:$B$6,2,FALSE)</f>
        <v>8</v>
      </c>
      <c r="P739" t="s">
        <v>30</v>
      </c>
    </row>
    <row r="740" spans="1:16" x14ac:dyDescent="0.2">
      <c r="A740" t="s">
        <v>2177</v>
      </c>
      <c r="B740" t="str">
        <f>IFERROR(LOOKUP(1,0/SEARCH(Sheet2!$E$3:$E$18,A740),Sheet2!$F$3:$F$18),"其他")</f>
        <v>其他</v>
      </c>
      <c r="C740" t="s">
        <v>6</v>
      </c>
      <c r="D740" t="s">
        <v>7</v>
      </c>
      <c r="E740" t="s">
        <v>139</v>
      </c>
      <c r="F740" t="s">
        <v>36</v>
      </c>
      <c r="G740" t="s">
        <v>2178</v>
      </c>
      <c r="H740" t="s">
        <v>11</v>
      </c>
      <c r="I740" t="s">
        <v>43</v>
      </c>
      <c r="J740">
        <v>6</v>
      </c>
      <c r="K740" t="s">
        <v>11103</v>
      </c>
      <c r="L740" t="str">
        <f>LEFT(K740,LEN(K740)-3)</f>
        <v>8</v>
      </c>
      <c r="M740" t="str">
        <f>RIGHT(K740,3)</f>
        <v>千/月</v>
      </c>
      <c r="N740">
        <f>J740*VLOOKUP(M740,薪资单位!$A$1:$B$6,2,FALSE)</f>
        <v>6</v>
      </c>
      <c r="O740">
        <f>L740*VLOOKUP(M740,薪资单位!$A$1:$B$6,2,FALSE)</f>
        <v>8</v>
      </c>
      <c r="P740" t="s">
        <v>30</v>
      </c>
    </row>
    <row r="741" spans="1:16" x14ac:dyDescent="0.2">
      <c r="A741" t="s">
        <v>2421</v>
      </c>
      <c r="B741" t="str">
        <f>IFERROR(LOOKUP(1,0/SEARCH(Sheet2!$E$3:$E$18,A741),Sheet2!$F$3:$F$18),"其他")</f>
        <v>其他</v>
      </c>
      <c r="C741" t="s">
        <v>6</v>
      </c>
      <c r="D741" t="s">
        <v>7</v>
      </c>
      <c r="E741" t="s">
        <v>8</v>
      </c>
      <c r="F741" t="s">
        <v>30</v>
      </c>
      <c r="G741" t="s">
        <v>2438</v>
      </c>
      <c r="H741" t="s">
        <v>93</v>
      </c>
      <c r="I741" t="s">
        <v>12</v>
      </c>
      <c r="J741">
        <v>6</v>
      </c>
      <c r="K741" t="s">
        <v>11103</v>
      </c>
      <c r="L741" t="str">
        <f>LEFT(K741,LEN(K741)-3)</f>
        <v>8</v>
      </c>
      <c r="M741" t="str">
        <f>RIGHT(K741,3)</f>
        <v>千/月</v>
      </c>
      <c r="N741">
        <f>J741*VLOOKUP(M741,薪资单位!$A$1:$B$6,2,FALSE)</f>
        <v>6</v>
      </c>
      <c r="O741">
        <f>L741*VLOOKUP(M741,薪资单位!$A$1:$B$6,2,FALSE)</f>
        <v>8</v>
      </c>
      <c r="P741" t="s">
        <v>30</v>
      </c>
    </row>
    <row r="742" spans="1:16" x14ac:dyDescent="0.2">
      <c r="A742" t="s">
        <v>2441</v>
      </c>
      <c r="B742" t="str">
        <f>IFERROR(LOOKUP(1,0/SEARCH(Sheet2!$E$3:$E$18,A742),Sheet2!$F$3:$F$18),"其他")</f>
        <v>其他</v>
      </c>
      <c r="C742" t="s">
        <v>6</v>
      </c>
      <c r="D742" t="s">
        <v>65</v>
      </c>
      <c r="E742" t="s">
        <v>8</v>
      </c>
      <c r="F742" t="s">
        <v>17</v>
      </c>
      <c r="G742" t="s">
        <v>2442</v>
      </c>
      <c r="H742" t="s">
        <v>38</v>
      </c>
      <c r="I742" t="s">
        <v>12</v>
      </c>
      <c r="J742">
        <v>6</v>
      </c>
      <c r="K742" t="s">
        <v>11103</v>
      </c>
      <c r="L742" t="str">
        <f>LEFT(K742,LEN(K742)-3)</f>
        <v>8</v>
      </c>
      <c r="M742" t="str">
        <f>RIGHT(K742,3)</f>
        <v>千/月</v>
      </c>
      <c r="N742">
        <f>J742*VLOOKUP(M742,薪资单位!$A$1:$B$6,2,FALSE)</f>
        <v>6</v>
      </c>
      <c r="O742">
        <f>L742*VLOOKUP(M742,薪资单位!$A$1:$B$6,2,FALSE)</f>
        <v>8</v>
      </c>
      <c r="P742" t="s">
        <v>30</v>
      </c>
    </row>
    <row r="743" spans="1:16" x14ac:dyDescent="0.2">
      <c r="A743" t="s">
        <v>2493</v>
      </c>
      <c r="B743" t="str">
        <f>IFERROR(LOOKUP(1,0/SEARCH(Sheet2!$E$3:$E$18,A743),Sheet2!$F$3:$F$18),"其他")</f>
        <v>其他</v>
      </c>
      <c r="C743" t="s">
        <v>6</v>
      </c>
      <c r="D743" t="s">
        <v>7</v>
      </c>
      <c r="E743" t="s">
        <v>16</v>
      </c>
      <c r="F743" t="s">
        <v>36</v>
      </c>
      <c r="G743" t="s">
        <v>2494</v>
      </c>
      <c r="H743" t="s">
        <v>26</v>
      </c>
      <c r="I743" t="s">
        <v>50</v>
      </c>
      <c r="J743">
        <v>6</v>
      </c>
      <c r="K743" t="s">
        <v>11103</v>
      </c>
      <c r="L743" t="str">
        <f>LEFT(K743,LEN(K743)-3)</f>
        <v>8</v>
      </c>
      <c r="M743" t="str">
        <f>RIGHT(K743,3)</f>
        <v>千/月</v>
      </c>
      <c r="N743">
        <f>J743*VLOOKUP(M743,薪资单位!$A$1:$B$6,2,FALSE)</f>
        <v>6</v>
      </c>
      <c r="O743">
        <f>L743*VLOOKUP(M743,薪资单位!$A$1:$B$6,2,FALSE)</f>
        <v>8</v>
      </c>
      <c r="P743" t="s">
        <v>30</v>
      </c>
    </row>
    <row r="744" spans="1:16" x14ac:dyDescent="0.2">
      <c r="A744" t="s">
        <v>2497</v>
      </c>
      <c r="B744" t="str">
        <f>IFERROR(LOOKUP(1,0/SEARCH(Sheet2!$E$3:$E$18,A744),Sheet2!$F$3:$F$18),"其他")</f>
        <v>其他</v>
      </c>
      <c r="C744" t="s">
        <v>6</v>
      </c>
      <c r="D744" t="s">
        <v>7</v>
      </c>
      <c r="E744" t="s">
        <v>8</v>
      </c>
      <c r="F744" t="s">
        <v>70</v>
      </c>
      <c r="G744" t="s">
        <v>2498</v>
      </c>
      <c r="H744" t="s">
        <v>38</v>
      </c>
      <c r="I744" t="s">
        <v>12</v>
      </c>
      <c r="J744">
        <v>6</v>
      </c>
      <c r="K744" t="s">
        <v>11103</v>
      </c>
      <c r="L744" t="str">
        <f>LEFT(K744,LEN(K744)-3)</f>
        <v>8</v>
      </c>
      <c r="M744" t="str">
        <f>RIGHT(K744,3)</f>
        <v>千/月</v>
      </c>
      <c r="N744">
        <f>J744*VLOOKUP(M744,薪资单位!$A$1:$B$6,2,FALSE)</f>
        <v>6</v>
      </c>
      <c r="O744">
        <f>L744*VLOOKUP(M744,薪资单位!$A$1:$B$6,2,FALSE)</f>
        <v>8</v>
      </c>
      <c r="P744" t="s">
        <v>30</v>
      </c>
    </row>
    <row r="745" spans="1:16" x14ac:dyDescent="0.2">
      <c r="A745" t="s">
        <v>2526</v>
      </c>
      <c r="B745" t="str">
        <f>IFERROR(LOOKUP(1,0/SEARCH(Sheet2!$E$3:$E$18,A745),Sheet2!$F$3:$F$18),"其他")</f>
        <v>其他</v>
      </c>
      <c r="C745" t="s">
        <v>6</v>
      </c>
      <c r="D745" t="s">
        <v>7</v>
      </c>
      <c r="E745" t="s">
        <v>16</v>
      </c>
      <c r="F745" t="s">
        <v>24</v>
      </c>
      <c r="G745" t="s">
        <v>2527</v>
      </c>
      <c r="H745" t="s">
        <v>93</v>
      </c>
      <c r="I745" t="s">
        <v>12</v>
      </c>
      <c r="J745">
        <v>6</v>
      </c>
      <c r="K745" t="s">
        <v>11103</v>
      </c>
      <c r="L745" t="str">
        <f>LEFT(K745,LEN(K745)-3)</f>
        <v>8</v>
      </c>
      <c r="M745" t="str">
        <f>RIGHT(K745,3)</f>
        <v>千/月</v>
      </c>
      <c r="N745">
        <f>J745*VLOOKUP(M745,薪资单位!$A$1:$B$6,2,FALSE)</f>
        <v>6</v>
      </c>
      <c r="O745">
        <f>L745*VLOOKUP(M745,薪资单位!$A$1:$B$6,2,FALSE)</f>
        <v>8</v>
      </c>
      <c r="P745" t="s">
        <v>30</v>
      </c>
    </row>
    <row r="746" spans="1:16" x14ac:dyDescent="0.2">
      <c r="A746" t="s">
        <v>2528</v>
      </c>
      <c r="B746" t="str">
        <f>IFERROR(LOOKUP(1,0/SEARCH(Sheet2!$E$3:$E$18,A746),Sheet2!$F$3:$F$18),"其他")</f>
        <v>其他</v>
      </c>
      <c r="C746" t="s">
        <v>6</v>
      </c>
      <c r="D746" t="s">
        <v>7</v>
      </c>
      <c r="E746" t="s">
        <v>8</v>
      </c>
      <c r="F746" t="s">
        <v>36</v>
      </c>
      <c r="G746" t="s">
        <v>2529</v>
      </c>
      <c r="H746" t="s">
        <v>38</v>
      </c>
      <c r="I746" t="s">
        <v>12</v>
      </c>
      <c r="J746">
        <v>6</v>
      </c>
      <c r="K746" t="s">
        <v>11103</v>
      </c>
      <c r="L746" t="str">
        <f>LEFT(K746,LEN(K746)-3)</f>
        <v>8</v>
      </c>
      <c r="M746" t="str">
        <f>RIGHT(K746,3)</f>
        <v>千/月</v>
      </c>
      <c r="N746">
        <f>J746*VLOOKUP(M746,薪资单位!$A$1:$B$6,2,FALSE)</f>
        <v>6</v>
      </c>
      <c r="O746">
        <f>L746*VLOOKUP(M746,薪资单位!$A$1:$B$6,2,FALSE)</f>
        <v>8</v>
      </c>
      <c r="P746" t="s">
        <v>30</v>
      </c>
    </row>
    <row r="747" spans="1:16" x14ac:dyDescent="0.2">
      <c r="A747" t="s">
        <v>1116</v>
      </c>
      <c r="B747" t="str">
        <f>IFERROR(LOOKUP(1,0/SEARCH(Sheet2!$E$3:$E$18,A747),Sheet2!$F$3:$F$18),"其他")</f>
        <v>其他</v>
      </c>
      <c r="C747" t="s">
        <v>6</v>
      </c>
      <c r="D747" t="s">
        <v>15</v>
      </c>
      <c r="E747" t="s">
        <v>8</v>
      </c>
      <c r="F747" t="s">
        <v>267</v>
      </c>
      <c r="G747" t="s">
        <v>2543</v>
      </c>
      <c r="H747" t="s">
        <v>93</v>
      </c>
      <c r="I747" t="s">
        <v>12</v>
      </c>
      <c r="J747">
        <v>6</v>
      </c>
      <c r="K747" t="s">
        <v>11103</v>
      </c>
      <c r="L747" t="str">
        <f>LEFT(K747,LEN(K747)-3)</f>
        <v>8</v>
      </c>
      <c r="M747" t="str">
        <f>RIGHT(K747,3)</f>
        <v>千/月</v>
      </c>
      <c r="N747">
        <f>J747*VLOOKUP(M747,薪资单位!$A$1:$B$6,2,FALSE)</f>
        <v>6</v>
      </c>
      <c r="O747">
        <f>L747*VLOOKUP(M747,薪资单位!$A$1:$B$6,2,FALSE)</f>
        <v>8</v>
      </c>
      <c r="P747" t="s">
        <v>30</v>
      </c>
    </row>
    <row r="748" spans="1:16" x14ac:dyDescent="0.2">
      <c r="A748" t="s">
        <v>2551</v>
      </c>
      <c r="B748" t="str">
        <f>IFERROR(LOOKUP(1,0/SEARCH(Sheet2!$E$3:$E$18,A748),Sheet2!$F$3:$F$18),"其他")</f>
        <v>其他</v>
      </c>
      <c r="C748" t="s">
        <v>6</v>
      </c>
      <c r="D748" t="s">
        <v>35</v>
      </c>
      <c r="E748" t="s">
        <v>16</v>
      </c>
      <c r="F748" t="s">
        <v>94</v>
      </c>
      <c r="G748" t="s">
        <v>2552</v>
      </c>
      <c r="H748" t="s">
        <v>38</v>
      </c>
      <c r="I748" t="s">
        <v>12</v>
      </c>
      <c r="J748">
        <v>6</v>
      </c>
      <c r="K748" t="s">
        <v>11103</v>
      </c>
      <c r="L748" t="str">
        <f>LEFT(K748,LEN(K748)-3)</f>
        <v>8</v>
      </c>
      <c r="M748" t="str">
        <f>RIGHT(K748,3)</f>
        <v>千/月</v>
      </c>
      <c r="N748">
        <f>J748*VLOOKUP(M748,薪资单位!$A$1:$B$6,2,FALSE)</f>
        <v>6</v>
      </c>
      <c r="O748">
        <f>L748*VLOOKUP(M748,薪资单位!$A$1:$B$6,2,FALSE)</f>
        <v>8</v>
      </c>
      <c r="P748" t="s">
        <v>30</v>
      </c>
    </row>
    <row r="749" spans="1:16" x14ac:dyDescent="0.2">
      <c r="A749" t="s">
        <v>2585</v>
      </c>
      <c r="B749" t="str">
        <f>IFERROR(LOOKUP(1,0/SEARCH(Sheet2!$E$3:$E$18,A749),Sheet2!$F$3:$F$18),"其他")</f>
        <v>其他</v>
      </c>
      <c r="C749" t="s">
        <v>6</v>
      </c>
      <c r="D749" t="s">
        <v>7</v>
      </c>
      <c r="E749" t="s">
        <v>16</v>
      </c>
      <c r="F749" t="s">
        <v>36</v>
      </c>
      <c r="G749" t="s">
        <v>2586</v>
      </c>
      <c r="H749" t="s">
        <v>112</v>
      </c>
      <c r="I749" t="s">
        <v>12</v>
      </c>
      <c r="J749">
        <v>6</v>
      </c>
      <c r="K749" t="s">
        <v>11103</v>
      </c>
      <c r="L749" t="str">
        <f>LEFT(K749,LEN(K749)-3)</f>
        <v>8</v>
      </c>
      <c r="M749" t="str">
        <f>RIGHT(K749,3)</f>
        <v>千/月</v>
      </c>
      <c r="N749">
        <f>J749*VLOOKUP(M749,薪资单位!$A$1:$B$6,2,FALSE)</f>
        <v>6</v>
      </c>
      <c r="O749">
        <f>L749*VLOOKUP(M749,薪资单位!$A$1:$B$6,2,FALSE)</f>
        <v>8</v>
      </c>
      <c r="P749" t="s">
        <v>30</v>
      </c>
    </row>
    <row r="750" spans="1:16" x14ac:dyDescent="0.2">
      <c r="A750" t="s">
        <v>2627</v>
      </c>
      <c r="B750" t="str">
        <f>IFERROR(LOOKUP(1,0/SEARCH(Sheet2!$E$3:$E$18,A750),Sheet2!$F$3:$F$18),"其他")</f>
        <v>其他</v>
      </c>
      <c r="C750" t="s">
        <v>6</v>
      </c>
      <c r="D750" t="s">
        <v>7</v>
      </c>
      <c r="E750" t="s">
        <v>16</v>
      </c>
      <c r="F750" t="s">
        <v>30</v>
      </c>
      <c r="G750" t="s">
        <v>2628</v>
      </c>
      <c r="H750" t="s">
        <v>38</v>
      </c>
      <c r="I750" t="s">
        <v>12</v>
      </c>
      <c r="J750">
        <v>6</v>
      </c>
      <c r="K750" t="s">
        <v>11103</v>
      </c>
      <c r="L750" t="str">
        <f>LEFT(K750,LEN(K750)-3)</f>
        <v>8</v>
      </c>
      <c r="M750" t="str">
        <f>RIGHT(K750,3)</f>
        <v>千/月</v>
      </c>
      <c r="N750">
        <f>J750*VLOOKUP(M750,薪资单位!$A$1:$B$6,2,FALSE)</f>
        <v>6</v>
      </c>
      <c r="O750">
        <f>L750*VLOOKUP(M750,薪资单位!$A$1:$B$6,2,FALSE)</f>
        <v>8</v>
      </c>
      <c r="P750" t="s">
        <v>30</v>
      </c>
    </row>
    <row r="751" spans="1:16" x14ac:dyDescent="0.2">
      <c r="A751" t="s">
        <v>2629</v>
      </c>
      <c r="B751" t="str">
        <f>IFERROR(LOOKUP(1,0/SEARCH(Sheet2!$E$3:$E$18,A751),Sheet2!$F$3:$F$18),"其他")</f>
        <v>其他</v>
      </c>
      <c r="C751" t="s">
        <v>6</v>
      </c>
      <c r="D751" t="s">
        <v>7</v>
      </c>
      <c r="E751" t="s">
        <v>16</v>
      </c>
      <c r="F751" t="s">
        <v>36</v>
      </c>
      <c r="G751" t="s">
        <v>2630</v>
      </c>
      <c r="H751" t="s">
        <v>42</v>
      </c>
      <c r="I751" t="s">
        <v>81</v>
      </c>
      <c r="J751">
        <v>6</v>
      </c>
      <c r="K751" t="s">
        <v>11103</v>
      </c>
      <c r="L751" t="str">
        <f>LEFT(K751,LEN(K751)-3)</f>
        <v>8</v>
      </c>
      <c r="M751" t="str">
        <f>RIGHT(K751,3)</f>
        <v>千/月</v>
      </c>
      <c r="N751">
        <f>J751*VLOOKUP(M751,薪资单位!$A$1:$B$6,2,FALSE)</f>
        <v>6</v>
      </c>
      <c r="O751">
        <f>L751*VLOOKUP(M751,薪资单位!$A$1:$B$6,2,FALSE)</f>
        <v>8</v>
      </c>
      <c r="P751" t="s">
        <v>30</v>
      </c>
    </row>
    <row r="752" spans="1:16" x14ac:dyDescent="0.2">
      <c r="A752" t="s">
        <v>3223</v>
      </c>
      <c r="B752" t="str">
        <f>IFERROR(LOOKUP(1,0/SEARCH(Sheet2!$E$3:$E$18,A752),Sheet2!$F$3:$F$18),"其他")</f>
        <v>其他</v>
      </c>
      <c r="C752" t="s">
        <v>6</v>
      </c>
      <c r="D752" t="s">
        <v>7</v>
      </c>
      <c r="E752" t="s">
        <v>143</v>
      </c>
      <c r="F752" t="s">
        <v>1636</v>
      </c>
      <c r="G752" t="s">
        <v>3224</v>
      </c>
      <c r="H752" t="s">
        <v>38</v>
      </c>
      <c r="I752" t="s">
        <v>12</v>
      </c>
      <c r="J752">
        <v>6</v>
      </c>
      <c r="K752" t="s">
        <v>11103</v>
      </c>
      <c r="L752" t="str">
        <f>LEFT(K752,LEN(K752)-3)</f>
        <v>8</v>
      </c>
      <c r="M752" t="str">
        <f>RIGHT(K752,3)</f>
        <v>千/月</v>
      </c>
      <c r="N752">
        <f>J752*VLOOKUP(M752,薪资单位!$A$1:$B$6,2,FALSE)</f>
        <v>6</v>
      </c>
      <c r="O752">
        <f>L752*VLOOKUP(M752,薪资单位!$A$1:$B$6,2,FALSE)</f>
        <v>8</v>
      </c>
      <c r="P752" t="s">
        <v>839</v>
      </c>
    </row>
    <row r="753" spans="1:16" x14ac:dyDescent="0.2">
      <c r="A753" t="s">
        <v>3242</v>
      </c>
      <c r="B753" t="str">
        <f>IFERROR(LOOKUP(1,0/SEARCH(Sheet2!$E$3:$E$18,A753),Sheet2!$F$3:$F$18),"其他")</f>
        <v>其他</v>
      </c>
      <c r="C753" t="s">
        <v>6</v>
      </c>
      <c r="D753" t="s">
        <v>7</v>
      </c>
      <c r="E753" t="s">
        <v>8</v>
      </c>
      <c r="F753" t="s">
        <v>839</v>
      </c>
      <c r="G753" t="s">
        <v>3243</v>
      </c>
      <c r="H753" t="s">
        <v>38</v>
      </c>
      <c r="I753" t="s">
        <v>129</v>
      </c>
      <c r="J753">
        <v>6</v>
      </c>
      <c r="K753" t="s">
        <v>11103</v>
      </c>
      <c r="L753" t="str">
        <f>LEFT(K753,LEN(K753)-3)</f>
        <v>8</v>
      </c>
      <c r="M753" t="str">
        <f>RIGHT(K753,3)</f>
        <v>千/月</v>
      </c>
      <c r="N753">
        <f>J753*VLOOKUP(M753,薪资单位!$A$1:$B$6,2,FALSE)</f>
        <v>6</v>
      </c>
      <c r="O753">
        <f>L753*VLOOKUP(M753,薪资单位!$A$1:$B$6,2,FALSE)</f>
        <v>8</v>
      </c>
      <c r="P753" t="s">
        <v>839</v>
      </c>
    </row>
    <row r="754" spans="1:16" x14ac:dyDescent="0.2">
      <c r="A754" t="s">
        <v>3341</v>
      </c>
      <c r="B754" t="str">
        <f>IFERROR(LOOKUP(1,0/SEARCH(Sheet2!$E$3:$E$18,A754),Sheet2!$F$3:$F$18),"其他")</f>
        <v>其他</v>
      </c>
      <c r="C754" t="s">
        <v>6</v>
      </c>
      <c r="D754" t="s">
        <v>23</v>
      </c>
      <c r="E754" t="s">
        <v>8</v>
      </c>
      <c r="F754" t="s">
        <v>3031</v>
      </c>
      <c r="G754" t="s">
        <v>3342</v>
      </c>
      <c r="H754" t="s">
        <v>11</v>
      </c>
      <c r="I754" t="s">
        <v>12</v>
      </c>
      <c r="J754">
        <v>6</v>
      </c>
      <c r="K754" t="s">
        <v>11103</v>
      </c>
      <c r="L754" t="str">
        <f>LEFT(K754,LEN(K754)-3)</f>
        <v>8</v>
      </c>
      <c r="M754" t="str">
        <f>RIGHT(K754,3)</f>
        <v>千/月</v>
      </c>
      <c r="N754">
        <f>J754*VLOOKUP(M754,薪资单位!$A$1:$B$6,2,FALSE)</f>
        <v>6</v>
      </c>
      <c r="O754">
        <f>L754*VLOOKUP(M754,薪资单位!$A$1:$B$6,2,FALSE)</f>
        <v>8</v>
      </c>
      <c r="P754" t="s">
        <v>839</v>
      </c>
    </row>
    <row r="755" spans="1:16" x14ac:dyDescent="0.2">
      <c r="A755" t="s">
        <v>3409</v>
      </c>
      <c r="B755" t="str">
        <f>IFERROR(LOOKUP(1,0/SEARCH(Sheet2!$E$3:$E$18,A755),Sheet2!$F$3:$F$18),"其他")</f>
        <v>其他</v>
      </c>
      <c r="C755" t="s">
        <v>6</v>
      </c>
      <c r="D755" t="s">
        <v>65</v>
      </c>
      <c r="E755" t="s">
        <v>8</v>
      </c>
      <c r="F755" t="s">
        <v>1636</v>
      </c>
      <c r="G755" t="s">
        <v>3410</v>
      </c>
      <c r="H755" t="s">
        <v>42</v>
      </c>
      <c r="I755" t="s">
        <v>129</v>
      </c>
      <c r="J755">
        <v>6</v>
      </c>
      <c r="K755" t="s">
        <v>11103</v>
      </c>
      <c r="L755" t="str">
        <f>LEFT(K755,LEN(K755)-3)</f>
        <v>8</v>
      </c>
      <c r="M755" t="str">
        <f>RIGHT(K755,3)</f>
        <v>千/月</v>
      </c>
      <c r="N755">
        <f>J755*VLOOKUP(M755,薪资单位!$A$1:$B$6,2,FALSE)</f>
        <v>6</v>
      </c>
      <c r="O755">
        <f>L755*VLOOKUP(M755,薪资单位!$A$1:$B$6,2,FALSE)</f>
        <v>8</v>
      </c>
      <c r="P755" t="s">
        <v>839</v>
      </c>
    </row>
    <row r="756" spans="1:16" x14ac:dyDescent="0.2">
      <c r="A756" t="s">
        <v>3413</v>
      </c>
      <c r="B756" t="str">
        <f>IFERROR(LOOKUP(1,0/SEARCH(Sheet2!$E$3:$E$18,A756),Sheet2!$F$3:$F$18),"其他")</f>
        <v>其他</v>
      </c>
      <c r="C756" t="s">
        <v>6</v>
      </c>
      <c r="D756" t="s">
        <v>7</v>
      </c>
      <c r="E756" t="s">
        <v>8</v>
      </c>
      <c r="F756" t="s">
        <v>2314</v>
      </c>
      <c r="G756" t="s">
        <v>3414</v>
      </c>
      <c r="H756" t="s">
        <v>42</v>
      </c>
      <c r="I756" t="s">
        <v>12</v>
      </c>
      <c r="J756">
        <v>6</v>
      </c>
      <c r="K756" t="s">
        <v>11103</v>
      </c>
      <c r="L756" t="str">
        <f>LEFT(K756,LEN(K756)-3)</f>
        <v>8</v>
      </c>
      <c r="M756" t="str">
        <f>RIGHT(K756,3)</f>
        <v>千/月</v>
      </c>
      <c r="N756">
        <f>J756*VLOOKUP(M756,薪资单位!$A$1:$B$6,2,FALSE)</f>
        <v>6</v>
      </c>
      <c r="O756">
        <f>L756*VLOOKUP(M756,薪资单位!$A$1:$B$6,2,FALSE)</f>
        <v>8</v>
      </c>
      <c r="P756" t="s">
        <v>839</v>
      </c>
    </row>
    <row r="757" spans="1:16" x14ac:dyDescent="0.2">
      <c r="A757" t="s">
        <v>3433</v>
      </c>
      <c r="B757" t="str">
        <f>IFERROR(LOOKUP(1,0/SEARCH(Sheet2!$E$3:$E$18,A757),Sheet2!$F$3:$F$18),"其他")</f>
        <v>其他</v>
      </c>
      <c r="C757" t="s">
        <v>6</v>
      </c>
      <c r="D757" t="s">
        <v>7</v>
      </c>
      <c r="E757" t="s">
        <v>139</v>
      </c>
      <c r="F757" t="s">
        <v>1636</v>
      </c>
      <c r="G757" t="s">
        <v>3434</v>
      </c>
      <c r="H757" t="s">
        <v>38</v>
      </c>
      <c r="I757" t="s">
        <v>81</v>
      </c>
      <c r="J757">
        <v>6</v>
      </c>
      <c r="K757" t="s">
        <v>11103</v>
      </c>
      <c r="L757" t="str">
        <f>LEFT(K757,LEN(K757)-3)</f>
        <v>8</v>
      </c>
      <c r="M757" t="str">
        <f>RIGHT(K757,3)</f>
        <v>千/月</v>
      </c>
      <c r="N757">
        <f>J757*VLOOKUP(M757,薪资单位!$A$1:$B$6,2,FALSE)</f>
        <v>6</v>
      </c>
      <c r="O757">
        <f>L757*VLOOKUP(M757,薪资单位!$A$1:$B$6,2,FALSE)</f>
        <v>8</v>
      </c>
      <c r="P757" t="s">
        <v>839</v>
      </c>
    </row>
    <row r="758" spans="1:16" x14ac:dyDescent="0.2">
      <c r="A758" t="s">
        <v>3646</v>
      </c>
      <c r="B758" t="str">
        <f>IFERROR(LOOKUP(1,0/SEARCH(Sheet2!$E$3:$E$18,A758),Sheet2!$F$3:$F$18),"其他")</f>
        <v>其他</v>
      </c>
      <c r="C758" t="s">
        <v>6</v>
      </c>
      <c r="D758" t="s">
        <v>7</v>
      </c>
      <c r="E758" t="s">
        <v>127</v>
      </c>
      <c r="F758" t="s">
        <v>2689</v>
      </c>
      <c r="G758" t="s">
        <v>3647</v>
      </c>
      <c r="H758" t="s">
        <v>93</v>
      </c>
      <c r="I758" t="s">
        <v>12</v>
      </c>
      <c r="J758">
        <v>6</v>
      </c>
      <c r="K758" t="s">
        <v>11103</v>
      </c>
      <c r="L758" t="str">
        <f>LEFT(K758,LEN(K758)-3)</f>
        <v>8</v>
      </c>
      <c r="M758" t="str">
        <f>RIGHT(K758,3)</f>
        <v>千/月</v>
      </c>
      <c r="N758">
        <f>J758*VLOOKUP(M758,薪资单位!$A$1:$B$6,2,FALSE)</f>
        <v>6</v>
      </c>
      <c r="O758">
        <f>L758*VLOOKUP(M758,薪资单位!$A$1:$B$6,2,FALSE)</f>
        <v>8</v>
      </c>
      <c r="P758" t="s">
        <v>839</v>
      </c>
    </row>
    <row r="759" spans="1:16" x14ac:dyDescent="0.2">
      <c r="A759" t="s">
        <v>3724</v>
      </c>
      <c r="B759" t="str">
        <f>IFERROR(LOOKUP(1,0/SEARCH(Sheet2!$E$3:$E$18,A759),Sheet2!$F$3:$F$18),"其他")</f>
        <v>其他</v>
      </c>
      <c r="C759" t="s">
        <v>6</v>
      </c>
      <c r="D759" t="s">
        <v>35</v>
      </c>
      <c r="E759" t="s">
        <v>16</v>
      </c>
      <c r="F759" t="s">
        <v>585</v>
      </c>
      <c r="G759" t="s">
        <v>3725</v>
      </c>
      <c r="H759" t="s">
        <v>26</v>
      </c>
      <c r="I759" t="s">
        <v>12</v>
      </c>
      <c r="J759">
        <v>6</v>
      </c>
      <c r="K759" t="s">
        <v>11103</v>
      </c>
      <c r="L759" t="str">
        <f>LEFT(K759,LEN(K759)-3)</f>
        <v>8</v>
      </c>
      <c r="M759" t="str">
        <f>RIGHT(K759,3)</f>
        <v>千/月</v>
      </c>
      <c r="N759">
        <f>J759*VLOOKUP(M759,薪资单位!$A$1:$B$6,2,FALSE)</f>
        <v>6</v>
      </c>
      <c r="O759">
        <f>L759*VLOOKUP(M759,薪资单位!$A$1:$B$6,2,FALSE)</f>
        <v>8</v>
      </c>
      <c r="P759" t="s">
        <v>839</v>
      </c>
    </row>
    <row r="760" spans="1:16" x14ac:dyDescent="0.2">
      <c r="A760" t="s">
        <v>3740</v>
      </c>
      <c r="B760" t="str">
        <f>IFERROR(LOOKUP(1,0/SEARCH(Sheet2!$E$3:$E$18,A760),Sheet2!$F$3:$F$18),"其他")</f>
        <v>其他</v>
      </c>
      <c r="C760" t="s">
        <v>6</v>
      </c>
      <c r="D760" t="s">
        <v>7</v>
      </c>
      <c r="E760" t="s">
        <v>16</v>
      </c>
      <c r="F760" t="s">
        <v>3023</v>
      </c>
      <c r="G760" t="s">
        <v>3741</v>
      </c>
      <c r="H760" t="s">
        <v>42</v>
      </c>
      <c r="I760" t="s">
        <v>129</v>
      </c>
      <c r="J760">
        <v>6</v>
      </c>
      <c r="K760" t="s">
        <v>11103</v>
      </c>
      <c r="L760" t="str">
        <f>LEFT(K760,LEN(K760)-3)</f>
        <v>8</v>
      </c>
      <c r="M760" t="str">
        <f>RIGHT(K760,3)</f>
        <v>千/月</v>
      </c>
      <c r="N760">
        <f>J760*VLOOKUP(M760,薪资单位!$A$1:$B$6,2,FALSE)</f>
        <v>6</v>
      </c>
      <c r="O760">
        <f>L760*VLOOKUP(M760,薪资单位!$A$1:$B$6,2,FALSE)</f>
        <v>8</v>
      </c>
      <c r="P760" t="s">
        <v>839</v>
      </c>
    </row>
    <row r="761" spans="1:16" x14ac:dyDescent="0.2">
      <c r="A761" t="s">
        <v>3884</v>
      </c>
      <c r="B761" t="str">
        <f>IFERROR(LOOKUP(1,0/SEARCH(Sheet2!$E$3:$E$18,A761),Sheet2!$F$3:$F$18),"其他")</f>
        <v>数据分析工程师</v>
      </c>
      <c r="C761" t="s">
        <v>6</v>
      </c>
      <c r="D761" t="s">
        <v>65</v>
      </c>
      <c r="E761" t="s">
        <v>16</v>
      </c>
      <c r="F761" t="s">
        <v>487</v>
      </c>
      <c r="G761" t="s">
        <v>3885</v>
      </c>
      <c r="H761" t="s">
        <v>38</v>
      </c>
      <c r="I761" t="s">
        <v>12</v>
      </c>
      <c r="J761">
        <v>6</v>
      </c>
      <c r="K761" t="s">
        <v>11103</v>
      </c>
      <c r="L761" t="str">
        <f>LEFT(K761,LEN(K761)-3)</f>
        <v>8</v>
      </c>
      <c r="M761" t="str">
        <f>RIGHT(K761,3)</f>
        <v>千/月</v>
      </c>
      <c r="N761">
        <f>J761*VLOOKUP(M761,薪资单位!$A$1:$B$6,2,FALSE)</f>
        <v>6</v>
      </c>
      <c r="O761">
        <f>L761*VLOOKUP(M761,薪资单位!$A$1:$B$6,2,FALSE)</f>
        <v>8</v>
      </c>
      <c r="P761" t="s">
        <v>839</v>
      </c>
    </row>
    <row r="762" spans="1:16" x14ac:dyDescent="0.2">
      <c r="A762" t="s">
        <v>3929</v>
      </c>
      <c r="B762" t="str">
        <f>IFERROR(LOOKUP(1,0/SEARCH(Sheet2!$E$3:$E$18,A762),Sheet2!$F$3:$F$18),"其他")</f>
        <v>数据分析工程师</v>
      </c>
      <c r="C762" t="s">
        <v>6</v>
      </c>
      <c r="D762" t="s">
        <v>23</v>
      </c>
      <c r="E762" t="s">
        <v>16</v>
      </c>
      <c r="F762" t="s">
        <v>2645</v>
      </c>
      <c r="G762" t="s">
        <v>3930</v>
      </c>
      <c r="H762" t="s">
        <v>42</v>
      </c>
      <c r="I762" t="s">
        <v>12</v>
      </c>
      <c r="J762">
        <v>6</v>
      </c>
      <c r="K762" t="s">
        <v>11103</v>
      </c>
      <c r="L762" t="str">
        <f>LEFT(K762,LEN(K762)-3)</f>
        <v>8</v>
      </c>
      <c r="M762" t="str">
        <f>RIGHT(K762,3)</f>
        <v>千/月</v>
      </c>
      <c r="N762">
        <f>J762*VLOOKUP(M762,薪资单位!$A$1:$B$6,2,FALSE)</f>
        <v>6</v>
      </c>
      <c r="O762">
        <f>L762*VLOOKUP(M762,薪资单位!$A$1:$B$6,2,FALSE)</f>
        <v>8</v>
      </c>
      <c r="P762" t="s">
        <v>839</v>
      </c>
    </row>
    <row r="763" spans="1:16" x14ac:dyDescent="0.2">
      <c r="A763" t="s">
        <v>1333</v>
      </c>
      <c r="B763" t="str">
        <f>IFERROR(LOOKUP(1,0/SEARCH(Sheet2!$E$3:$E$18,A763),Sheet2!$F$3:$F$18),"其他")</f>
        <v>数据分析工程师</v>
      </c>
      <c r="C763" t="s">
        <v>6</v>
      </c>
      <c r="D763" t="s">
        <v>23</v>
      </c>
      <c r="E763" t="s">
        <v>8</v>
      </c>
      <c r="F763" t="s">
        <v>2653</v>
      </c>
      <c r="G763" t="s">
        <v>3944</v>
      </c>
      <c r="H763" t="s">
        <v>11</v>
      </c>
      <c r="I763" t="s">
        <v>12</v>
      </c>
      <c r="J763">
        <v>6</v>
      </c>
      <c r="K763" t="s">
        <v>11103</v>
      </c>
      <c r="L763" t="str">
        <f>LEFT(K763,LEN(K763)-3)</f>
        <v>8</v>
      </c>
      <c r="M763" t="str">
        <f>RIGHT(K763,3)</f>
        <v>千/月</v>
      </c>
      <c r="N763">
        <f>J763*VLOOKUP(M763,薪资单位!$A$1:$B$6,2,FALSE)</f>
        <v>6</v>
      </c>
      <c r="O763">
        <f>L763*VLOOKUP(M763,薪资单位!$A$1:$B$6,2,FALSE)</f>
        <v>8</v>
      </c>
      <c r="P763" t="s">
        <v>839</v>
      </c>
    </row>
    <row r="764" spans="1:16" x14ac:dyDescent="0.2">
      <c r="A764" t="s">
        <v>3952</v>
      </c>
      <c r="B764" t="str">
        <f>IFERROR(LOOKUP(1,0/SEARCH(Sheet2!$E$3:$E$18,A764),Sheet2!$F$3:$F$18),"其他")</f>
        <v>其他</v>
      </c>
      <c r="C764" t="s">
        <v>6</v>
      </c>
      <c r="D764" t="s">
        <v>35</v>
      </c>
      <c r="E764" t="s">
        <v>16</v>
      </c>
      <c r="F764" t="s">
        <v>1636</v>
      </c>
      <c r="G764" t="s">
        <v>3953</v>
      </c>
      <c r="H764" t="s">
        <v>38</v>
      </c>
      <c r="I764" t="s">
        <v>12</v>
      </c>
      <c r="J764">
        <v>6</v>
      </c>
      <c r="K764" t="s">
        <v>11103</v>
      </c>
      <c r="L764" t="str">
        <f>LEFT(K764,LEN(K764)-3)</f>
        <v>8</v>
      </c>
      <c r="M764" t="str">
        <f>RIGHT(K764,3)</f>
        <v>千/月</v>
      </c>
      <c r="N764">
        <f>J764*VLOOKUP(M764,薪资单位!$A$1:$B$6,2,FALSE)</f>
        <v>6</v>
      </c>
      <c r="O764">
        <f>L764*VLOOKUP(M764,薪资单位!$A$1:$B$6,2,FALSE)</f>
        <v>8</v>
      </c>
      <c r="P764" t="s">
        <v>839</v>
      </c>
    </row>
    <row r="765" spans="1:16" x14ac:dyDescent="0.2">
      <c r="A765" t="s">
        <v>4018</v>
      </c>
      <c r="B765" t="str">
        <f>IFERROR(LOOKUP(1,0/SEARCH(Sheet2!$E$3:$E$18,A765),Sheet2!$F$3:$F$18),"其他")</f>
        <v>其他</v>
      </c>
      <c r="C765" t="s">
        <v>6</v>
      </c>
      <c r="D765" t="s">
        <v>23</v>
      </c>
      <c r="E765" t="s">
        <v>16</v>
      </c>
      <c r="F765" t="s">
        <v>1636</v>
      </c>
      <c r="G765" t="s">
        <v>4019</v>
      </c>
      <c r="H765" t="s">
        <v>38</v>
      </c>
      <c r="I765" t="s">
        <v>12</v>
      </c>
      <c r="J765">
        <v>6</v>
      </c>
      <c r="K765" t="s">
        <v>11103</v>
      </c>
      <c r="L765" t="str">
        <f>LEFT(K765,LEN(K765)-3)</f>
        <v>8</v>
      </c>
      <c r="M765" t="str">
        <f>RIGHT(K765,3)</f>
        <v>千/月</v>
      </c>
      <c r="N765">
        <f>J765*VLOOKUP(M765,薪资单位!$A$1:$B$6,2,FALSE)</f>
        <v>6</v>
      </c>
      <c r="O765">
        <f>L765*VLOOKUP(M765,薪资单位!$A$1:$B$6,2,FALSE)</f>
        <v>8</v>
      </c>
      <c r="P765" t="s">
        <v>839</v>
      </c>
    </row>
    <row r="766" spans="1:16" x14ac:dyDescent="0.2">
      <c r="A766" t="s">
        <v>4026</v>
      </c>
      <c r="B766" t="str">
        <f>IFERROR(LOOKUP(1,0/SEARCH(Sheet2!$E$3:$E$18,A766),Sheet2!$F$3:$F$18),"其他")</f>
        <v>其他</v>
      </c>
      <c r="C766" t="s">
        <v>6</v>
      </c>
      <c r="D766" t="s">
        <v>7</v>
      </c>
      <c r="E766" t="s">
        <v>16</v>
      </c>
      <c r="F766" t="s">
        <v>1636</v>
      </c>
      <c r="G766" t="s">
        <v>4027</v>
      </c>
      <c r="H766" t="s">
        <v>93</v>
      </c>
      <c r="I766" t="s">
        <v>12</v>
      </c>
      <c r="J766">
        <v>6</v>
      </c>
      <c r="K766" t="s">
        <v>11103</v>
      </c>
      <c r="L766" t="str">
        <f>LEFT(K766,LEN(K766)-3)</f>
        <v>8</v>
      </c>
      <c r="M766" t="str">
        <f>RIGHT(K766,3)</f>
        <v>千/月</v>
      </c>
      <c r="N766">
        <f>J766*VLOOKUP(M766,薪资单位!$A$1:$B$6,2,FALSE)</f>
        <v>6</v>
      </c>
      <c r="O766">
        <f>L766*VLOOKUP(M766,薪资单位!$A$1:$B$6,2,FALSE)</f>
        <v>8</v>
      </c>
      <c r="P766" t="s">
        <v>839</v>
      </c>
    </row>
    <row r="767" spans="1:16" x14ac:dyDescent="0.2">
      <c r="A767" t="s">
        <v>4045</v>
      </c>
      <c r="B767" t="str">
        <f>IFERROR(LOOKUP(1,0/SEARCH(Sheet2!$E$3:$E$18,A767),Sheet2!$F$3:$F$18),"其他")</f>
        <v>数据分析工程师</v>
      </c>
      <c r="C767" t="s">
        <v>6</v>
      </c>
      <c r="D767" t="s">
        <v>7</v>
      </c>
      <c r="E767" t="s">
        <v>29</v>
      </c>
      <c r="F767" t="s">
        <v>888</v>
      </c>
      <c r="G767" t="s">
        <v>3343</v>
      </c>
      <c r="H767" t="s">
        <v>11</v>
      </c>
      <c r="I767" t="s">
        <v>12</v>
      </c>
      <c r="J767">
        <v>6</v>
      </c>
      <c r="K767" t="s">
        <v>11103</v>
      </c>
      <c r="L767" t="str">
        <f>LEFT(K767,LEN(K767)-3)</f>
        <v>8</v>
      </c>
      <c r="M767" t="str">
        <f>RIGHT(K767,3)</f>
        <v>千/月</v>
      </c>
      <c r="N767">
        <f>J767*VLOOKUP(M767,薪资单位!$A$1:$B$6,2,FALSE)</f>
        <v>6</v>
      </c>
      <c r="O767">
        <f>L767*VLOOKUP(M767,薪资单位!$A$1:$B$6,2,FALSE)</f>
        <v>8</v>
      </c>
      <c r="P767" t="s">
        <v>839</v>
      </c>
    </row>
    <row r="768" spans="1:16" x14ac:dyDescent="0.2">
      <c r="A768" t="s">
        <v>4558</v>
      </c>
      <c r="B768" t="str">
        <f>IFERROR(LOOKUP(1,0/SEARCH(Sheet2!$E$3:$E$18,A768),Sheet2!$F$3:$F$18),"其他")</f>
        <v>其他</v>
      </c>
      <c r="C768" t="s">
        <v>6</v>
      </c>
      <c r="D768" t="s">
        <v>7</v>
      </c>
      <c r="E768" t="s">
        <v>304</v>
      </c>
      <c r="F768" t="s">
        <v>839</v>
      </c>
      <c r="G768" t="s">
        <v>4330</v>
      </c>
      <c r="H768" t="s">
        <v>38</v>
      </c>
      <c r="I768" t="s">
        <v>12</v>
      </c>
      <c r="J768">
        <v>6</v>
      </c>
      <c r="K768" t="s">
        <v>11103</v>
      </c>
      <c r="L768" t="str">
        <f>LEFT(K768,LEN(K768)-3)</f>
        <v>8</v>
      </c>
      <c r="M768" t="str">
        <f>RIGHT(K768,3)</f>
        <v>千/月</v>
      </c>
      <c r="N768">
        <f>J768*VLOOKUP(M768,薪资单位!$A$1:$B$6,2,FALSE)</f>
        <v>6</v>
      </c>
      <c r="O768">
        <f>L768*VLOOKUP(M768,薪资单位!$A$1:$B$6,2,FALSE)</f>
        <v>8</v>
      </c>
      <c r="P768" t="s">
        <v>839</v>
      </c>
    </row>
    <row r="769" spans="1:16" x14ac:dyDescent="0.2">
      <c r="A769" t="s">
        <v>4596</v>
      </c>
      <c r="B769" t="str">
        <f>IFERROR(LOOKUP(1,0/SEARCH(Sheet2!$E$3:$E$18,A769),Sheet2!$F$3:$F$18),"其他")</f>
        <v>数据分析工程师</v>
      </c>
      <c r="C769" t="s">
        <v>6</v>
      </c>
      <c r="D769" t="s">
        <v>7</v>
      </c>
      <c r="E769" t="s">
        <v>8</v>
      </c>
      <c r="F769" t="s">
        <v>1636</v>
      </c>
      <c r="G769" t="s">
        <v>4597</v>
      </c>
      <c r="H769" t="s">
        <v>42</v>
      </c>
      <c r="I769" t="s">
        <v>12</v>
      </c>
      <c r="J769">
        <v>6</v>
      </c>
      <c r="K769" t="s">
        <v>11103</v>
      </c>
      <c r="L769" t="str">
        <f>LEFT(K769,LEN(K769)-3)</f>
        <v>8</v>
      </c>
      <c r="M769" t="str">
        <f>RIGHT(K769,3)</f>
        <v>千/月</v>
      </c>
      <c r="N769">
        <f>J769*VLOOKUP(M769,薪资单位!$A$1:$B$6,2,FALSE)</f>
        <v>6</v>
      </c>
      <c r="O769">
        <f>L769*VLOOKUP(M769,薪资单位!$A$1:$B$6,2,FALSE)</f>
        <v>8</v>
      </c>
      <c r="P769" t="s">
        <v>839</v>
      </c>
    </row>
    <row r="770" spans="1:16" x14ac:dyDescent="0.2">
      <c r="A770" t="s">
        <v>1056</v>
      </c>
      <c r="B770" t="str">
        <f>IFERROR(LOOKUP(1,0/SEARCH(Sheet2!$E$3:$E$18,A770),Sheet2!$F$3:$F$18),"其他")</f>
        <v>其他</v>
      </c>
      <c r="C770" t="s">
        <v>6</v>
      </c>
      <c r="D770" t="s">
        <v>7</v>
      </c>
      <c r="E770" t="s">
        <v>16</v>
      </c>
      <c r="F770" t="s">
        <v>1636</v>
      </c>
      <c r="G770" t="s">
        <v>4621</v>
      </c>
      <c r="H770" t="s">
        <v>11</v>
      </c>
      <c r="I770" t="s">
        <v>32</v>
      </c>
      <c r="J770">
        <v>6</v>
      </c>
      <c r="K770" t="s">
        <v>11103</v>
      </c>
      <c r="L770" t="str">
        <f>LEFT(K770,LEN(K770)-3)</f>
        <v>8</v>
      </c>
      <c r="M770" t="str">
        <f>RIGHT(K770,3)</f>
        <v>千/月</v>
      </c>
      <c r="N770">
        <f>J770*VLOOKUP(M770,薪资单位!$A$1:$B$6,2,FALSE)</f>
        <v>6</v>
      </c>
      <c r="O770">
        <f>L770*VLOOKUP(M770,薪资单位!$A$1:$B$6,2,FALSE)</f>
        <v>8</v>
      </c>
      <c r="P770" t="s">
        <v>839</v>
      </c>
    </row>
    <row r="771" spans="1:16" x14ac:dyDescent="0.2">
      <c r="A771" t="s">
        <v>4676</v>
      </c>
      <c r="B771" t="str">
        <f>IFERROR(LOOKUP(1,0/SEARCH(Sheet2!$E$3:$E$18,A771),Sheet2!$F$3:$F$18),"其他")</f>
        <v>其他</v>
      </c>
      <c r="C771" t="s">
        <v>6</v>
      </c>
      <c r="D771" t="s">
        <v>7</v>
      </c>
      <c r="E771" t="s">
        <v>8</v>
      </c>
      <c r="F771" t="s">
        <v>839</v>
      </c>
      <c r="G771" t="s">
        <v>4677</v>
      </c>
      <c r="H771" t="s">
        <v>38</v>
      </c>
      <c r="I771" t="s">
        <v>81</v>
      </c>
      <c r="J771">
        <v>6</v>
      </c>
      <c r="K771" t="s">
        <v>11103</v>
      </c>
      <c r="L771" t="str">
        <f>LEFT(K771,LEN(K771)-3)</f>
        <v>8</v>
      </c>
      <c r="M771" t="str">
        <f>RIGHT(K771,3)</f>
        <v>千/月</v>
      </c>
      <c r="N771">
        <f>J771*VLOOKUP(M771,薪资单位!$A$1:$B$6,2,FALSE)</f>
        <v>6</v>
      </c>
      <c r="O771">
        <f>L771*VLOOKUP(M771,薪资单位!$A$1:$B$6,2,FALSE)</f>
        <v>8</v>
      </c>
      <c r="P771" t="s">
        <v>839</v>
      </c>
    </row>
    <row r="772" spans="1:16" x14ac:dyDescent="0.2">
      <c r="A772" t="s">
        <v>479</v>
      </c>
      <c r="B772" t="str">
        <f>IFERROR(LOOKUP(1,0/SEARCH(Sheet2!$E$3:$E$18,A772),Sheet2!$F$3:$F$18),"其他")</f>
        <v>其他</v>
      </c>
      <c r="C772" t="s">
        <v>6</v>
      </c>
      <c r="D772" t="s">
        <v>15</v>
      </c>
      <c r="E772" t="s">
        <v>16</v>
      </c>
      <c r="F772" t="s">
        <v>839</v>
      </c>
      <c r="G772" t="s">
        <v>4729</v>
      </c>
      <c r="H772" t="s">
        <v>11</v>
      </c>
      <c r="I772" t="s">
        <v>32</v>
      </c>
      <c r="J772">
        <v>6</v>
      </c>
      <c r="K772" t="s">
        <v>11103</v>
      </c>
      <c r="L772" t="str">
        <f>LEFT(K772,LEN(K772)-3)</f>
        <v>8</v>
      </c>
      <c r="M772" t="str">
        <f>RIGHT(K772,3)</f>
        <v>千/月</v>
      </c>
      <c r="N772">
        <f>J772*VLOOKUP(M772,薪资单位!$A$1:$B$6,2,FALSE)</f>
        <v>6</v>
      </c>
      <c r="O772">
        <f>L772*VLOOKUP(M772,薪资单位!$A$1:$B$6,2,FALSE)</f>
        <v>8</v>
      </c>
      <c r="P772" t="s">
        <v>839</v>
      </c>
    </row>
    <row r="773" spans="1:16" x14ac:dyDescent="0.2">
      <c r="A773" t="s">
        <v>4753</v>
      </c>
      <c r="B773" t="str">
        <f>IFERROR(LOOKUP(1,0/SEARCH(Sheet2!$E$3:$E$18,A773),Sheet2!$F$3:$F$18),"其他")</f>
        <v>其他</v>
      </c>
      <c r="C773" t="s">
        <v>6</v>
      </c>
      <c r="D773" t="s">
        <v>7</v>
      </c>
      <c r="E773" t="s">
        <v>143</v>
      </c>
      <c r="F773" t="s">
        <v>2636</v>
      </c>
      <c r="G773" t="s">
        <v>4754</v>
      </c>
      <c r="H773" t="s">
        <v>26</v>
      </c>
      <c r="I773" t="s">
        <v>20</v>
      </c>
      <c r="J773">
        <v>6</v>
      </c>
      <c r="K773" t="s">
        <v>11103</v>
      </c>
      <c r="L773" t="str">
        <f>LEFT(K773,LEN(K773)-3)</f>
        <v>8</v>
      </c>
      <c r="M773" t="str">
        <f>RIGHT(K773,3)</f>
        <v>千/月</v>
      </c>
      <c r="N773">
        <f>J773*VLOOKUP(M773,薪资单位!$A$1:$B$6,2,FALSE)</f>
        <v>6</v>
      </c>
      <c r="O773">
        <f>L773*VLOOKUP(M773,薪资单位!$A$1:$B$6,2,FALSE)</f>
        <v>8</v>
      </c>
      <c r="P773" t="s">
        <v>839</v>
      </c>
    </row>
    <row r="774" spans="1:16" x14ac:dyDescent="0.2">
      <c r="A774" t="s">
        <v>4994</v>
      </c>
      <c r="B774" t="str">
        <f>IFERROR(LOOKUP(1,0/SEARCH(Sheet2!$E$3:$E$18,A774),Sheet2!$F$3:$F$18),"其他")</f>
        <v>其他</v>
      </c>
      <c r="C774" t="s">
        <v>6</v>
      </c>
      <c r="D774" t="s">
        <v>23</v>
      </c>
      <c r="E774" t="s">
        <v>742</v>
      </c>
      <c r="F774" t="s">
        <v>1636</v>
      </c>
      <c r="G774" t="s">
        <v>4995</v>
      </c>
      <c r="H774" t="s">
        <v>11</v>
      </c>
      <c r="I774" t="s">
        <v>12</v>
      </c>
      <c r="J774">
        <v>6</v>
      </c>
      <c r="K774" t="s">
        <v>11103</v>
      </c>
      <c r="L774" t="str">
        <f>LEFT(K774,LEN(K774)-3)</f>
        <v>8</v>
      </c>
      <c r="M774" t="str">
        <f>RIGHT(K774,3)</f>
        <v>千/月</v>
      </c>
      <c r="N774">
        <f>J774*VLOOKUP(M774,薪资单位!$A$1:$B$6,2,FALSE)</f>
        <v>6</v>
      </c>
      <c r="O774">
        <f>L774*VLOOKUP(M774,薪资单位!$A$1:$B$6,2,FALSE)</f>
        <v>8</v>
      </c>
      <c r="P774" t="s">
        <v>839</v>
      </c>
    </row>
    <row r="775" spans="1:16" x14ac:dyDescent="0.2">
      <c r="A775" t="s">
        <v>5120</v>
      </c>
      <c r="B775" t="str">
        <f>IFERROR(LOOKUP(1,0/SEARCH(Sheet2!$E$3:$E$18,A775),Sheet2!$F$3:$F$18),"其他")</f>
        <v>其他</v>
      </c>
      <c r="C775" t="s">
        <v>6</v>
      </c>
      <c r="D775" t="s">
        <v>7</v>
      </c>
      <c r="E775" t="s">
        <v>139</v>
      </c>
      <c r="F775" t="s">
        <v>888</v>
      </c>
      <c r="G775" t="s">
        <v>5121</v>
      </c>
      <c r="H775" t="s">
        <v>38</v>
      </c>
      <c r="I775" t="s">
        <v>12</v>
      </c>
      <c r="J775">
        <v>6</v>
      </c>
      <c r="K775" t="s">
        <v>11103</v>
      </c>
      <c r="L775" t="str">
        <f>LEFT(K775,LEN(K775)-3)</f>
        <v>8</v>
      </c>
      <c r="M775" t="str">
        <f>RIGHT(K775,3)</f>
        <v>千/月</v>
      </c>
      <c r="N775">
        <f>J775*VLOOKUP(M775,薪资单位!$A$1:$B$6,2,FALSE)</f>
        <v>6</v>
      </c>
      <c r="O775">
        <f>L775*VLOOKUP(M775,薪资单位!$A$1:$B$6,2,FALSE)</f>
        <v>8</v>
      </c>
      <c r="P775" t="s">
        <v>839</v>
      </c>
    </row>
    <row r="776" spans="1:16" x14ac:dyDescent="0.2">
      <c r="A776" t="s">
        <v>5157</v>
      </c>
      <c r="B776" t="str">
        <f>IFERROR(LOOKUP(1,0/SEARCH(Sheet2!$E$3:$E$18,A776),Sheet2!$F$3:$F$18),"其他")</f>
        <v>其他</v>
      </c>
      <c r="C776" t="s">
        <v>6</v>
      </c>
      <c r="D776" t="s">
        <v>23</v>
      </c>
      <c r="E776" t="s">
        <v>2567</v>
      </c>
      <c r="F776" t="s">
        <v>2653</v>
      </c>
      <c r="G776" t="s">
        <v>5158</v>
      </c>
      <c r="H776" t="s">
        <v>11</v>
      </c>
      <c r="I776" t="s">
        <v>12</v>
      </c>
      <c r="J776">
        <v>6</v>
      </c>
      <c r="K776" t="s">
        <v>11103</v>
      </c>
      <c r="L776" t="str">
        <f>LEFT(K776,LEN(K776)-3)</f>
        <v>8</v>
      </c>
      <c r="M776" t="str">
        <f>RIGHT(K776,3)</f>
        <v>千/月</v>
      </c>
      <c r="N776">
        <f>J776*VLOOKUP(M776,薪资单位!$A$1:$B$6,2,FALSE)</f>
        <v>6</v>
      </c>
      <c r="O776">
        <f>L776*VLOOKUP(M776,薪资单位!$A$1:$B$6,2,FALSE)</f>
        <v>8</v>
      </c>
      <c r="P776" t="s">
        <v>839</v>
      </c>
    </row>
    <row r="777" spans="1:16" x14ac:dyDescent="0.2">
      <c r="A777" t="s">
        <v>5757</v>
      </c>
      <c r="B777" t="str">
        <f>IFERROR(LOOKUP(1,0/SEARCH(Sheet2!$E$3:$E$18,A777),Sheet2!$F$3:$F$18),"其他")</f>
        <v>其他</v>
      </c>
      <c r="C777" t="s">
        <v>6</v>
      </c>
      <c r="D777" t="s">
        <v>65</v>
      </c>
      <c r="E777" t="s">
        <v>8</v>
      </c>
      <c r="F777" t="s">
        <v>5226</v>
      </c>
      <c r="G777" t="s">
        <v>5758</v>
      </c>
      <c r="H777" t="s">
        <v>11</v>
      </c>
      <c r="I777" t="s">
        <v>81</v>
      </c>
      <c r="J777">
        <v>6</v>
      </c>
      <c r="K777" t="s">
        <v>11103</v>
      </c>
      <c r="L777" t="str">
        <f>LEFT(K777,LEN(K777)-3)</f>
        <v>8</v>
      </c>
      <c r="M777" t="str">
        <f>RIGHT(K777,3)</f>
        <v>千/月</v>
      </c>
      <c r="N777">
        <f>J777*VLOOKUP(M777,薪资单位!$A$1:$B$6,2,FALSE)</f>
        <v>6</v>
      </c>
      <c r="O777">
        <f>L777*VLOOKUP(M777,薪资单位!$A$1:$B$6,2,FALSE)</f>
        <v>8</v>
      </c>
      <c r="P777" t="s">
        <v>2595</v>
      </c>
    </row>
    <row r="778" spans="1:16" x14ac:dyDescent="0.2">
      <c r="A778" t="s">
        <v>5760</v>
      </c>
      <c r="B778" t="str">
        <f>IFERROR(LOOKUP(1,0/SEARCH(Sheet2!$E$3:$E$18,A778),Sheet2!$F$3:$F$18),"其他")</f>
        <v>其他</v>
      </c>
      <c r="C778" t="s">
        <v>6</v>
      </c>
      <c r="D778" t="s">
        <v>15</v>
      </c>
      <c r="E778" t="s">
        <v>8</v>
      </c>
      <c r="F778" t="s">
        <v>1722</v>
      </c>
      <c r="G778" t="s">
        <v>5761</v>
      </c>
      <c r="H778" t="s">
        <v>93</v>
      </c>
      <c r="I778" t="s">
        <v>12</v>
      </c>
      <c r="J778">
        <v>6</v>
      </c>
      <c r="K778" t="s">
        <v>11103</v>
      </c>
      <c r="L778" t="str">
        <f>LEFT(K778,LEN(K778)-3)</f>
        <v>8</v>
      </c>
      <c r="M778" t="str">
        <f>RIGHT(K778,3)</f>
        <v>千/月</v>
      </c>
      <c r="N778">
        <f>J778*VLOOKUP(M778,薪资单位!$A$1:$B$6,2,FALSE)</f>
        <v>6</v>
      </c>
      <c r="O778">
        <f>L778*VLOOKUP(M778,薪资单位!$A$1:$B$6,2,FALSE)</f>
        <v>8</v>
      </c>
      <c r="P778" t="s">
        <v>2595</v>
      </c>
    </row>
    <row r="779" spans="1:16" x14ac:dyDescent="0.2">
      <c r="A779" t="s">
        <v>5798</v>
      </c>
      <c r="B779" t="str">
        <f>IFERROR(LOOKUP(1,0/SEARCH(Sheet2!$E$3:$E$18,A779),Sheet2!$F$3:$F$18),"其他")</f>
        <v>其他</v>
      </c>
      <c r="C779" t="s">
        <v>6</v>
      </c>
      <c r="D779" t="s">
        <v>23</v>
      </c>
      <c r="E779" t="s">
        <v>8</v>
      </c>
      <c r="F779" t="s">
        <v>5226</v>
      </c>
      <c r="G779" t="s">
        <v>5799</v>
      </c>
      <c r="H779" t="s">
        <v>26</v>
      </c>
      <c r="I779" t="s">
        <v>12</v>
      </c>
      <c r="J779">
        <v>6</v>
      </c>
      <c r="K779" t="s">
        <v>11103</v>
      </c>
      <c r="L779" t="str">
        <f>LEFT(K779,LEN(K779)-3)</f>
        <v>8</v>
      </c>
      <c r="M779" t="str">
        <f>RIGHT(K779,3)</f>
        <v>千/月</v>
      </c>
      <c r="N779">
        <f>J779*VLOOKUP(M779,薪资单位!$A$1:$B$6,2,FALSE)</f>
        <v>6</v>
      </c>
      <c r="O779">
        <f>L779*VLOOKUP(M779,薪资单位!$A$1:$B$6,2,FALSE)</f>
        <v>8</v>
      </c>
      <c r="P779" t="s">
        <v>2595</v>
      </c>
    </row>
    <row r="780" spans="1:16" x14ac:dyDescent="0.2">
      <c r="A780" t="s">
        <v>5886</v>
      </c>
      <c r="B780" t="str">
        <f>IFERROR(LOOKUP(1,0/SEARCH(Sheet2!$E$3:$E$18,A780),Sheet2!$F$3:$F$18),"其他")</f>
        <v>其他</v>
      </c>
      <c r="C780" t="s">
        <v>6</v>
      </c>
      <c r="D780" t="s">
        <v>7</v>
      </c>
      <c r="E780" t="s">
        <v>8</v>
      </c>
      <c r="F780" t="s">
        <v>4153</v>
      </c>
      <c r="G780" t="s">
        <v>5887</v>
      </c>
      <c r="H780" t="s">
        <v>112</v>
      </c>
      <c r="I780" t="s">
        <v>12</v>
      </c>
      <c r="J780">
        <v>6</v>
      </c>
      <c r="K780" t="s">
        <v>11103</v>
      </c>
      <c r="L780" t="str">
        <f>LEFT(K780,LEN(K780)-3)</f>
        <v>8</v>
      </c>
      <c r="M780" t="str">
        <f>RIGHT(K780,3)</f>
        <v>千/月</v>
      </c>
      <c r="N780">
        <f>J780*VLOOKUP(M780,薪资单位!$A$1:$B$6,2,FALSE)</f>
        <v>6</v>
      </c>
      <c r="O780">
        <f>L780*VLOOKUP(M780,薪资单位!$A$1:$B$6,2,FALSE)</f>
        <v>8</v>
      </c>
      <c r="P780" t="s">
        <v>2595</v>
      </c>
    </row>
    <row r="781" spans="1:16" x14ac:dyDescent="0.2">
      <c r="A781" t="s">
        <v>6076</v>
      </c>
      <c r="B781" t="str">
        <f>IFERROR(LOOKUP(1,0/SEARCH(Sheet2!$E$3:$E$18,A781),Sheet2!$F$3:$F$18),"其他")</f>
        <v>其他</v>
      </c>
      <c r="C781" t="s">
        <v>6</v>
      </c>
      <c r="D781" t="s">
        <v>65</v>
      </c>
      <c r="E781" t="s">
        <v>8</v>
      </c>
      <c r="F781" t="s">
        <v>1388</v>
      </c>
      <c r="G781" t="s">
        <v>6077</v>
      </c>
      <c r="H781" t="s">
        <v>11</v>
      </c>
      <c r="I781" t="s">
        <v>12</v>
      </c>
      <c r="J781">
        <v>6</v>
      </c>
      <c r="K781" t="s">
        <v>11103</v>
      </c>
      <c r="L781" t="str">
        <f>LEFT(K781,LEN(K781)-3)</f>
        <v>8</v>
      </c>
      <c r="M781" t="str">
        <f>RIGHT(K781,3)</f>
        <v>千/月</v>
      </c>
      <c r="N781">
        <f>J781*VLOOKUP(M781,薪资单位!$A$1:$B$6,2,FALSE)</f>
        <v>6</v>
      </c>
      <c r="O781">
        <f>L781*VLOOKUP(M781,薪资单位!$A$1:$B$6,2,FALSE)</f>
        <v>8</v>
      </c>
      <c r="P781" t="s">
        <v>2595</v>
      </c>
    </row>
    <row r="782" spans="1:16" x14ac:dyDescent="0.2">
      <c r="A782" t="s">
        <v>6114</v>
      </c>
      <c r="B782" t="str">
        <f>IFERROR(LOOKUP(1,0/SEARCH(Sheet2!$E$3:$E$18,A782),Sheet2!$F$3:$F$18),"其他")</f>
        <v>其他</v>
      </c>
      <c r="C782" t="s">
        <v>6</v>
      </c>
      <c r="D782" t="s">
        <v>7</v>
      </c>
      <c r="E782" t="s">
        <v>2039</v>
      </c>
      <c r="F782" t="s">
        <v>743</v>
      </c>
      <c r="G782" t="s">
        <v>6115</v>
      </c>
      <c r="H782" t="s">
        <v>11</v>
      </c>
      <c r="I782" t="s">
        <v>12</v>
      </c>
      <c r="J782">
        <v>6</v>
      </c>
      <c r="K782" t="s">
        <v>11103</v>
      </c>
      <c r="L782" t="str">
        <f>LEFT(K782,LEN(K782)-3)</f>
        <v>8</v>
      </c>
      <c r="M782" t="str">
        <f>RIGHT(K782,3)</f>
        <v>千/月</v>
      </c>
      <c r="N782">
        <f>J782*VLOOKUP(M782,薪资单位!$A$1:$B$6,2,FALSE)</f>
        <v>6</v>
      </c>
      <c r="O782">
        <f>L782*VLOOKUP(M782,薪资单位!$A$1:$B$6,2,FALSE)</f>
        <v>8</v>
      </c>
      <c r="P782" t="s">
        <v>2595</v>
      </c>
    </row>
    <row r="783" spans="1:16" x14ac:dyDescent="0.2">
      <c r="A783" t="s">
        <v>6137</v>
      </c>
      <c r="B783" t="str">
        <f>IFERROR(LOOKUP(1,0/SEARCH(Sheet2!$E$3:$E$18,A783),Sheet2!$F$3:$F$18),"其他")</f>
        <v>其他</v>
      </c>
      <c r="C783" t="s">
        <v>6</v>
      </c>
      <c r="D783" t="s">
        <v>65</v>
      </c>
      <c r="E783" t="s">
        <v>742</v>
      </c>
      <c r="F783" t="s">
        <v>5183</v>
      </c>
      <c r="G783" t="s">
        <v>6138</v>
      </c>
      <c r="H783" t="s">
        <v>42</v>
      </c>
      <c r="I783" t="s">
        <v>12</v>
      </c>
      <c r="J783">
        <v>6</v>
      </c>
      <c r="K783" t="s">
        <v>11103</v>
      </c>
      <c r="L783" t="str">
        <f>LEFT(K783,LEN(K783)-3)</f>
        <v>8</v>
      </c>
      <c r="M783" t="str">
        <f>RIGHT(K783,3)</f>
        <v>千/月</v>
      </c>
      <c r="N783">
        <f>J783*VLOOKUP(M783,薪资单位!$A$1:$B$6,2,FALSE)</f>
        <v>6</v>
      </c>
      <c r="O783">
        <f>L783*VLOOKUP(M783,薪资单位!$A$1:$B$6,2,FALSE)</f>
        <v>8</v>
      </c>
      <c r="P783" t="s">
        <v>5604</v>
      </c>
    </row>
    <row r="784" spans="1:16" x14ac:dyDescent="0.2">
      <c r="A784" t="s">
        <v>6144</v>
      </c>
      <c r="B784" t="str">
        <f>IFERROR(LOOKUP(1,0/SEARCH(Sheet2!$E$3:$E$18,A784),Sheet2!$F$3:$F$18),"其他")</f>
        <v>其他</v>
      </c>
      <c r="C784" t="s">
        <v>6</v>
      </c>
      <c r="D784" t="s">
        <v>35</v>
      </c>
      <c r="E784" t="s">
        <v>8</v>
      </c>
      <c r="F784" t="s">
        <v>1961</v>
      </c>
      <c r="G784" t="s">
        <v>6145</v>
      </c>
      <c r="H784" t="s">
        <v>26</v>
      </c>
      <c r="I784" t="s">
        <v>32</v>
      </c>
      <c r="J784">
        <v>6</v>
      </c>
      <c r="K784" t="s">
        <v>11103</v>
      </c>
      <c r="L784" t="str">
        <f>LEFT(K784,LEN(K784)-3)</f>
        <v>8</v>
      </c>
      <c r="M784" t="str">
        <f>RIGHT(K784,3)</f>
        <v>千/月</v>
      </c>
      <c r="N784">
        <f>J784*VLOOKUP(M784,薪资单位!$A$1:$B$6,2,FALSE)</f>
        <v>6</v>
      </c>
      <c r="O784">
        <f>L784*VLOOKUP(M784,薪资单位!$A$1:$B$6,2,FALSE)</f>
        <v>8</v>
      </c>
      <c r="P784" t="s">
        <v>2595</v>
      </c>
    </row>
    <row r="785" spans="1:16" x14ac:dyDescent="0.2">
      <c r="A785" t="s">
        <v>6146</v>
      </c>
      <c r="B785" t="str">
        <f>IFERROR(LOOKUP(1,0/SEARCH(Sheet2!$E$3:$E$18,A785),Sheet2!$F$3:$F$18),"其他")</f>
        <v>其他</v>
      </c>
      <c r="C785" t="s">
        <v>6</v>
      </c>
      <c r="D785" t="s">
        <v>7</v>
      </c>
      <c r="E785" t="s">
        <v>59</v>
      </c>
      <c r="F785" t="s">
        <v>5190</v>
      </c>
      <c r="G785" t="s">
        <v>6147</v>
      </c>
      <c r="H785" t="s">
        <v>11</v>
      </c>
      <c r="I785" t="s">
        <v>12</v>
      </c>
      <c r="J785">
        <v>6</v>
      </c>
      <c r="K785" t="s">
        <v>11103</v>
      </c>
      <c r="L785" t="str">
        <f>LEFT(K785,LEN(K785)-3)</f>
        <v>8</v>
      </c>
      <c r="M785" t="str">
        <f>RIGHT(K785,3)</f>
        <v>千/月</v>
      </c>
      <c r="N785">
        <f>J785*VLOOKUP(M785,薪资单位!$A$1:$B$6,2,FALSE)</f>
        <v>6</v>
      </c>
      <c r="O785">
        <f>L785*VLOOKUP(M785,薪资单位!$A$1:$B$6,2,FALSE)</f>
        <v>8</v>
      </c>
      <c r="P785" t="s">
        <v>2595</v>
      </c>
    </row>
    <row r="786" spans="1:16" x14ac:dyDescent="0.2">
      <c r="A786" t="s">
        <v>6194</v>
      </c>
      <c r="B786" t="str">
        <f>IFERROR(LOOKUP(1,0/SEARCH(Sheet2!$E$3:$E$18,A786),Sheet2!$F$3:$F$18),"其他")</f>
        <v>其他</v>
      </c>
      <c r="C786" t="s">
        <v>6</v>
      </c>
      <c r="D786" t="s">
        <v>7</v>
      </c>
      <c r="E786" t="s">
        <v>547</v>
      </c>
      <c r="F786" t="s">
        <v>743</v>
      </c>
      <c r="G786" t="s">
        <v>6195</v>
      </c>
      <c r="H786" t="s">
        <v>11</v>
      </c>
      <c r="I786" t="s">
        <v>12</v>
      </c>
      <c r="J786">
        <v>6</v>
      </c>
      <c r="K786" t="s">
        <v>11103</v>
      </c>
      <c r="L786" t="str">
        <f>LEFT(K786,LEN(K786)-3)</f>
        <v>8</v>
      </c>
      <c r="M786" t="str">
        <f>RIGHT(K786,3)</f>
        <v>千/月</v>
      </c>
      <c r="N786">
        <f>J786*VLOOKUP(M786,薪资单位!$A$1:$B$6,2,FALSE)</f>
        <v>6</v>
      </c>
      <c r="O786">
        <f>L786*VLOOKUP(M786,薪资单位!$A$1:$B$6,2,FALSE)</f>
        <v>8</v>
      </c>
      <c r="P786" t="s">
        <v>2595</v>
      </c>
    </row>
    <row r="787" spans="1:16" x14ac:dyDescent="0.2">
      <c r="A787" t="s">
        <v>6205</v>
      </c>
      <c r="B787" t="str">
        <f>IFERROR(LOOKUP(1,0/SEARCH(Sheet2!$E$3:$E$18,A787),Sheet2!$F$3:$F$18),"其他")</f>
        <v>其他</v>
      </c>
      <c r="C787" t="s">
        <v>6</v>
      </c>
      <c r="D787" t="s">
        <v>7</v>
      </c>
      <c r="E787" t="s">
        <v>8</v>
      </c>
      <c r="F787" t="s">
        <v>5190</v>
      </c>
      <c r="G787" t="s">
        <v>6206</v>
      </c>
      <c r="I787" t="s">
        <v>12</v>
      </c>
      <c r="J787">
        <v>6</v>
      </c>
      <c r="K787" t="s">
        <v>11103</v>
      </c>
      <c r="L787" t="str">
        <f>LEFT(K787,LEN(K787)-3)</f>
        <v>8</v>
      </c>
      <c r="M787" t="str">
        <f>RIGHT(K787,3)</f>
        <v>千/月</v>
      </c>
      <c r="N787">
        <f>J787*VLOOKUP(M787,薪资单位!$A$1:$B$6,2,FALSE)</f>
        <v>6</v>
      </c>
      <c r="O787">
        <f>L787*VLOOKUP(M787,薪资单位!$A$1:$B$6,2,FALSE)</f>
        <v>8</v>
      </c>
      <c r="P787" t="s">
        <v>2595</v>
      </c>
    </row>
    <row r="788" spans="1:16" x14ac:dyDescent="0.2">
      <c r="A788" t="s">
        <v>6207</v>
      </c>
      <c r="B788" t="str">
        <f>IFERROR(LOOKUP(1,0/SEARCH(Sheet2!$E$3:$E$18,A788),Sheet2!$F$3:$F$18),"其他")</f>
        <v>其他</v>
      </c>
      <c r="C788" t="s">
        <v>6</v>
      </c>
      <c r="D788" t="s">
        <v>7</v>
      </c>
      <c r="E788" t="s">
        <v>8</v>
      </c>
      <c r="F788" t="s">
        <v>743</v>
      </c>
      <c r="G788" t="s">
        <v>6208</v>
      </c>
      <c r="I788" t="s">
        <v>12</v>
      </c>
      <c r="J788">
        <v>6</v>
      </c>
      <c r="K788" t="s">
        <v>11103</v>
      </c>
      <c r="L788" t="str">
        <f>LEFT(K788,LEN(K788)-3)</f>
        <v>8</v>
      </c>
      <c r="M788" t="str">
        <f>RIGHT(K788,3)</f>
        <v>千/月</v>
      </c>
      <c r="N788">
        <f>J788*VLOOKUP(M788,薪资单位!$A$1:$B$6,2,FALSE)</f>
        <v>6</v>
      </c>
      <c r="O788">
        <f>L788*VLOOKUP(M788,薪资单位!$A$1:$B$6,2,FALSE)</f>
        <v>8</v>
      </c>
      <c r="P788" t="s">
        <v>2595</v>
      </c>
    </row>
    <row r="789" spans="1:16" x14ac:dyDescent="0.2">
      <c r="A789" t="s">
        <v>6221</v>
      </c>
      <c r="B789" t="str">
        <f>IFERROR(LOOKUP(1,0/SEARCH(Sheet2!$E$3:$E$18,A789),Sheet2!$F$3:$F$18),"其他")</f>
        <v>其他</v>
      </c>
      <c r="C789" t="s">
        <v>6</v>
      </c>
      <c r="D789" t="s">
        <v>7</v>
      </c>
      <c r="E789" t="s">
        <v>6222</v>
      </c>
      <c r="F789" t="s">
        <v>5342</v>
      </c>
      <c r="G789" t="s">
        <v>6223</v>
      </c>
      <c r="H789" t="s">
        <v>38</v>
      </c>
      <c r="I789" t="s">
        <v>12</v>
      </c>
      <c r="J789">
        <v>6</v>
      </c>
      <c r="K789" t="s">
        <v>11103</v>
      </c>
      <c r="L789" t="str">
        <f>LEFT(K789,LEN(K789)-3)</f>
        <v>8</v>
      </c>
      <c r="M789" t="str">
        <f>RIGHT(K789,3)</f>
        <v>千/月</v>
      </c>
      <c r="N789">
        <f>J789*VLOOKUP(M789,薪资单位!$A$1:$B$6,2,FALSE)</f>
        <v>6</v>
      </c>
      <c r="O789">
        <f>L789*VLOOKUP(M789,薪资单位!$A$1:$B$6,2,FALSE)</f>
        <v>8</v>
      </c>
      <c r="P789" t="s">
        <v>2595</v>
      </c>
    </row>
    <row r="790" spans="1:16" x14ac:dyDescent="0.2">
      <c r="A790" t="s">
        <v>1302</v>
      </c>
      <c r="B790" t="str">
        <f>IFERROR(LOOKUP(1,0/SEARCH(Sheet2!$E$3:$E$18,A790),Sheet2!$F$3:$F$18),"其他")</f>
        <v>其他</v>
      </c>
      <c r="C790" t="s">
        <v>6</v>
      </c>
      <c r="D790" t="s">
        <v>23</v>
      </c>
      <c r="E790" t="s">
        <v>16</v>
      </c>
      <c r="F790" t="s">
        <v>1722</v>
      </c>
      <c r="G790" t="s">
        <v>6251</v>
      </c>
      <c r="H790" t="s">
        <v>38</v>
      </c>
      <c r="I790" t="s">
        <v>81</v>
      </c>
      <c r="J790">
        <v>6</v>
      </c>
      <c r="K790" t="s">
        <v>11103</v>
      </c>
      <c r="L790" t="str">
        <f>LEFT(K790,LEN(K790)-3)</f>
        <v>8</v>
      </c>
      <c r="M790" t="str">
        <f>RIGHT(K790,3)</f>
        <v>千/月</v>
      </c>
      <c r="N790">
        <f>J790*VLOOKUP(M790,薪资单位!$A$1:$B$6,2,FALSE)</f>
        <v>6</v>
      </c>
      <c r="O790">
        <f>L790*VLOOKUP(M790,薪资单位!$A$1:$B$6,2,FALSE)</f>
        <v>8</v>
      </c>
      <c r="P790" t="s">
        <v>2595</v>
      </c>
    </row>
    <row r="791" spans="1:16" x14ac:dyDescent="0.2">
      <c r="A791" t="s">
        <v>6258</v>
      </c>
      <c r="B791" t="str">
        <f>IFERROR(LOOKUP(1,0/SEARCH(Sheet2!$E$3:$E$18,A791),Sheet2!$F$3:$F$18),"其他")</f>
        <v>其他</v>
      </c>
      <c r="C791" t="s">
        <v>6</v>
      </c>
      <c r="D791" t="s">
        <v>23</v>
      </c>
      <c r="E791" t="s">
        <v>547</v>
      </c>
      <c r="F791" t="s">
        <v>743</v>
      </c>
      <c r="G791" t="s">
        <v>6259</v>
      </c>
      <c r="H791" t="s">
        <v>38</v>
      </c>
      <c r="I791" t="s">
        <v>12</v>
      </c>
      <c r="J791">
        <v>6</v>
      </c>
      <c r="K791" t="s">
        <v>11103</v>
      </c>
      <c r="L791" t="str">
        <f>LEFT(K791,LEN(K791)-3)</f>
        <v>8</v>
      </c>
      <c r="M791" t="str">
        <f>RIGHT(K791,3)</f>
        <v>千/月</v>
      </c>
      <c r="N791">
        <f>J791*VLOOKUP(M791,薪资单位!$A$1:$B$6,2,FALSE)</f>
        <v>6</v>
      </c>
      <c r="O791">
        <f>L791*VLOOKUP(M791,薪资单位!$A$1:$B$6,2,FALSE)</f>
        <v>8</v>
      </c>
      <c r="P791" t="s">
        <v>2595</v>
      </c>
    </row>
    <row r="792" spans="1:16" x14ac:dyDescent="0.2">
      <c r="A792" t="s">
        <v>6267</v>
      </c>
      <c r="B792" t="str">
        <f>IFERROR(LOOKUP(1,0/SEARCH(Sheet2!$E$3:$E$18,A792),Sheet2!$F$3:$F$18),"其他")</f>
        <v>其他</v>
      </c>
      <c r="C792" t="s">
        <v>6</v>
      </c>
      <c r="D792" t="s">
        <v>35</v>
      </c>
      <c r="E792" t="s">
        <v>8</v>
      </c>
      <c r="F792" t="s">
        <v>5625</v>
      </c>
      <c r="G792" t="s">
        <v>6268</v>
      </c>
      <c r="H792" t="s">
        <v>38</v>
      </c>
      <c r="I792" t="s">
        <v>12</v>
      </c>
      <c r="J792">
        <v>6</v>
      </c>
      <c r="K792" t="s">
        <v>11103</v>
      </c>
      <c r="L792" t="str">
        <f>LEFT(K792,LEN(K792)-3)</f>
        <v>8</v>
      </c>
      <c r="M792" t="str">
        <f>RIGHT(K792,3)</f>
        <v>千/月</v>
      </c>
      <c r="N792">
        <f>J792*VLOOKUP(M792,薪资单位!$A$1:$B$6,2,FALSE)</f>
        <v>6</v>
      </c>
      <c r="O792">
        <f>L792*VLOOKUP(M792,薪资单位!$A$1:$B$6,2,FALSE)</f>
        <v>8</v>
      </c>
      <c r="P792" t="s">
        <v>5604</v>
      </c>
    </row>
    <row r="793" spans="1:16" x14ac:dyDescent="0.2">
      <c r="A793" t="s">
        <v>6277</v>
      </c>
      <c r="B793" t="str">
        <f>IFERROR(LOOKUP(1,0/SEARCH(Sheet2!$E$3:$E$18,A793),Sheet2!$F$3:$F$18),"其他")</f>
        <v>其他</v>
      </c>
      <c r="C793" t="s">
        <v>6</v>
      </c>
      <c r="D793" t="s">
        <v>23</v>
      </c>
      <c r="E793" t="s">
        <v>742</v>
      </c>
      <c r="F793" t="s">
        <v>2595</v>
      </c>
      <c r="G793" t="s">
        <v>6278</v>
      </c>
      <c r="H793" t="s">
        <v>42</v>
      </c>
      <c r="I793" t="s">
        <v>50</v>
      </c>
      <c r="J793">
        <v>6</v>
      </c>
      <c r="K793" t="s">
        <v>11103</v>
      </c>
      <c r="L793" t="str">
        <f>LEFT(K793,LEN(K793)-3)</f>
        <v>8</v>
      </c>
      <c r="M793" t="str">
        <f>RIGHT(K793,3)</f>
        <v>千/月</v>
      </c>
      <c r="N793">
        <f>J793*VLOOKUP(M793,薪资单位!$A$1:$B$6,2,FALSE)</f>
        <v>6</v>
      </c>
      <c r="O793">
        <f>L793*VLOOKUP(M793,薪资单位!$A$1:$B$6,2,FALSE)</f>
        <v>8</v>
      </c>
      <c r="P793" t="s">
        <v>2595</v>
      </c>
    </row>
    <row r="794" spans="1:16" x14ac:dyDescent="0.2">
      <c r="A794" t="s">
        <v>1309</v>
      </c>
      <c r="B794" t="str">
        <f>IFERROR(LOOKUP(1,0/SEARCH(Sheet2!$E$3:$E$18,A794),Sheet2!$F$3:$F$18),"其他")</f>
        <v>其他</v>
      </c>
      <c r="C794" t="s">
        <v>6</v>
      </c>
      <c r="D794" t="s">
        <v>65</v>
      </c>
      <c r="E794" t="s">
        <v>8</v>
      </c>
      <c r="F794" t="s">
        <v>5190</v>
      </c>
      <c r="G794" t="s">
        <v>6291</v>
      </c>
      <c r="H794" t="s">
        <v>11</v>
      </c>
      <c r="I794" t="s">
        <v>12</v>
      </c>
      <c r="J794">
        <v>6</v>
      </c>
      <c r="K794" t="s">
        <v>11103</v>
      </c>
      <c r="L794" t="str">
        <f>LEFT(K794,LEN(K794)-3)</f>
        <v>8</v>
      </c>
      <c r="M794" t="str">
        <f>RIGHT(K794,3)</f>
        <v>千/月</v>
      </c>
      <c r="N794">
        <f>J794*VLOOKUP(M794,薪资单位!$A$1:$B$6,2,FALSE)</f>
        <v>6</v>
      </c>
      <c r="O794">
        <f>L794*VLOOKUP(M794,薪资单位!$A$1:$B$6,2,FALSE)</f>
        <v>8</v>
      </c>
      <c r="P794" t="s">
        <v>2595</v>
      </c>
    </row>
    <row r="795" spans="1:16" x14ac:dyDescent="0.2">
      <c r="A795" t="s">
        <v>4526</v>
      </c>
      <c r="B795" t="str">
        <f>IFERROR(LOOKUP(1,0/SEARCH(Sheet2!$E$3:$E$18,A795),Sheet2!$F$3:$F$18),"其他")</f>
        <v>数据分析工程师</v>
      </c>
      <c r="C795" t="s">
        <v>6</v>
      </c>
      <c r="D795" t="s">
        <v>65</v>
      </c>
      <c r="E795" t="s">
        <v>8</v>
      </c>
      <c r="F795" t="s">
        <v>5190</v>
      </c>
      <c r="G795" t="s">
        <v>6309</v>
      </c>
      <c r="H795" t="s">
        <v>38</v>
      </c>
      <c r="I795" t="s">
        <v>12</v>
      </c>
      <c r="J795">
        <v>6</v>
      </c>
      <c r="K795" t="s">
        <v>11103</v>
      </c>
      <c r="L795" t="str">
        <f>LEFT(K795,LEN(K795)-3)</f>
        <v>8</v>
      </c>
      <c r="M795" t="str">
        <f>RIGHT(K795,3)</f>
        <v>千/月</v>
      </c>
      <c r="N795">
        <f>J795*VLOOKUP(M795,薪资单位!$A$1:$B$6,2,FALSE)</f>
        <v>6</v>
      </c>
      <c r="O795">
        <f>L795*VLOOKUP(M795,薪资单位!$A$1:$B$6,2,FALSE)</f>
        <v>8</v>
      </c>
      <c r="P795" t="s">
        <v>2595</v>
      </c>
    </row>
    <row r="796" spans="1:16" x14ac:dyDescent="0.2">
      <c r="A796" t="s">
        <v>6331</v>
      </c>
      <c r="B796" t="str">
        <f>IFERROR(LOOKUP(1,0/SEARCH(Sheet2!$E$3:$E$18,A796),Sheet2!$F$3:$F$18),"其他")</f>
        <v>其他</v>
      </c>
      <c r="C796" t="s">
        <v>6</v>
      </c>
      <c r="D796" t="s">
        <v>7</v>
      </c>
      <c r="E796" t="s">
        <v>139</v>
      </c>
      <c r="F796" t="s">
        <v>743</v>
      </c>
      <c r="G796" t="s">
        <v>6332</v>
      </c>
      <c r="H796" t="s">
        <v>11</v>
      </c>
      <c r="I796" t="s">
        <v>12</v>
      </c>
      <c r="J796">
        <v>6</v>
      </c>
      <c r="K796" t="s">
        <v>11103</v>
      </c>
      <c r="L796" t="str">
        <f>LEFT(K796,LEN(K796)-3)</f>
        <v>8</v>
      </c>
      <c r="M796" t="str">
        <f>RIGHT(K796,3)</f>
        <v>千/月</v>
      </c>
      <c r="N796">
        <f>J796*VLOOKUP(M796,薪资单位!$A$1:$B$6,2,FALSE)</f>
        <v>6</v>
      </c>
      <c r="O796">
        <f>L796*VLOOKUP(M796,薪资单位!$A$1:$B$6,2,FALSE)</f>
        <v>8</v>
      </c>
      <c r="P796" t="s">
        <v>2595</v>
      </c>
    </row>
    <row r="797" spans="1:16" x14ac:dyDescent="0.2">
      <c r="A797" t="s">
        <v>6375</v>
      </c>
      <c r="B797" t="str">
        <f>IFERROR(LOOKUP(1,0/SEARCH(Sheet2!$E$3:$E$18,A797),Sheet2!$F$3:$F$18),"其他")</f>
        <v>其他</v>
      </c>
      <c r="C797" t="s">
        <v>6</v>
      </c>
      <c r="D797" t="s">
        <v>23</v>
      </c>
      <c r="E797" t="s">
        <v>16</v>
      </c>
      <c r="F797" t="s">
        <v>743</v>
      </c>
      <c r="G797" t="s">
        <v>6376</v>
      </c>
      <c r="H797" t="s">
        <v>42</v>
      </c>
      <c r="I797" t="s">
        <v>12</v>
      </c>
      <c r="J797">
        <v>6</v>
      </c>
      <c r="K797" t="s">
        <v>11103</v>
      </c>
      <c r="L797" t="str">
        <f>LEFT(K797,LEN(K797)-3)</f>
        <v>8</v>
      </c>
      <c r="M797" t="str">
        <f>RIGHT(K797,3)</f>
        <v>千/月</v>
      </c>
      <c r="N797">
        <f>J797*VLOOKUP(M797,薪资单位!$A$1:$B$6,2,FALSE)</f>
        <v>6</v>
      </c>
      <c r="O797">
        <f>L797*VLOOKUP(M797,薪资单位!$A$1:$B$6,2,FALSE)</f>
        <v>8</v>
      </c>
      <c r="P797" t="s">
        <v>2595</v>
      </c>
    </row>
    <row r="798" spans="1:16" x14ac:dyDescent="0.2">
      <c r="A798" t="s">
        <v>6404</v>
      </c>
      <c r="B798" t="str">
        <f>IFERROR(LOOKUP(1,0/SEARCH(Sheet2!$E$3:$E$18,A798),Sheet2!$F$3:$F$18),"其他")</f>
        <v>其他</v>
      </c>
      <c r="C798" t="s">
        <v>6</v>
      </c>
      <c r="D798" t="s">
        <v>65</v>
      </c>
      <c r="E798" t="s">
        <v>16</v>
      </c>
      <c r="F798" t="s">
        <v>1388</v>
      </c>
      <c r="G798" t="s">
        <v>6405</v>
      </c>
      <c r="H798" t="s">
        <v>11</v>
      </c>
      <c r="I798" t="s">
        <v>12</v>
      </c>
      <c r="J798">
        <v>6</v>
      </c>
      <c r="K798" t="s">
        <v>11103</v>
      </c>
      <c r="L798" t="str">
        <f>LEFT(K798,LEN(K798)-3)</f>
        <v>8</v>
      </c>
      <c r="M798" t="str">
        <f>RIGHT(K798,3)</f>
        <v>千/月</v>
      </c>
      <c r="N798">
        <f>J798*VLOOKUP(M798,薪资单位!$A$1:$B$6,2,FALSE)</f>
        <v>6</v>
      </c>
      <c r="O798">
        <f>L798*VLOOKUP(M798,薪资单位!$A$1:$B$6,2,FALSE)</f>
        <v>8</v>
      </c>
      <c r="P798" t="s">
        <v>2595</v>
      </c>
    </row>
    <row r="799" spans="1:16" x14ac:dyDescent="0.2">
      <c r="A799" t="s">
        <v>6437</v>
      </c>
      <c r="B799" t="str">
        <f>IFERROR(LOOKUP(1,0/SEARCH(Sheet2!$E$3:$E$18,A799),Sheet2!$F$3:$F$18),"其他")</f>
        <v>其他</v>
      </c>
      <c r="C799" t="s">
        <v>6</v>
      </c>
      <c r="D799" t="s">
        <v>35</v>
      </c>
      <c r="E799" t="s">
        <v>16</v>
      </c>
      <c r="F799" t="s">
        <v>5226</v>
      </c>
      <c r="G799" t="s">
        <v>6438</v>
      </c>
      <c r="H799" t="s">
        <v>93</v>
      </c>
      <c r="I799" t="s">
        <v>149</v>
      </c>
      <c r="J799">
        <v>6</v>
      </c>
      <c r="K799" t="s">
        <v>11103</v>
      </c>
      <c r="L799" t="str">
        <f>LEFT(K799,LEN(K799)-3)</f>
        <v>8</v>
      </c>
      <c r="M799" t="str">
        <f>RIGHT(K799,3)</f>
        <v>千/月</v>
      </c>
      <c r="N799">
        <f>J799*VLOOKUP(M799,薪资单位!$A$1:$B$6,2,FALSE)</f>
        <v>6</v>
      </c>
      <c r="O799">
        <f>L799*VLOOKUP(M799,薪资单位!$A$1:$B$6,2,FALSE)</f>
        <v>8</v>
      </c>
      <c r="P799" t="s">
        <v>2595</v>
      </c>
    </row>
    <row r="800" spans="1:16" x14ac:dyDescent="0.2">
      <c r="A800" t="s">
        <v>6552</v>
      </c>
      <c r="B800" t="str">
        <f>IFERROR(LOOKUP(1,0/SEARCH(Sheet2!$E$3:$E$18,A800),Sheet2!$F$3:$F$18),"其他")</f>
        <v>其他</v>
      </c>
      <c r="C800" t="s">
        <v>6</v>
      </c>
      <c r="D800" t="s">
        <v>7</v>
      </c>
      <c r="E800" t="s">
        <v>59</v>
      </c>
      <c r="F800" t="s">
        <v>1722</v>
      </c>
      <c r="G800" t="s">
        <v>6553</v>
      </c>
      <c r="H800" t="s">
        <v>11</v>
      </c>
      <c r="I800" t="s">
        <v>12</v>
      </c>
      <c r="J800">
        <v>6</v>
      </c>
      <c r="K800" t="s">
        <v>11103</v>
      </c>
      <c r="L800" t="str">
        <f>LEFT(K800,LEN(K800)-3)</f>
        <v>8</v>
      </c>
      <c r="M800" t="str">
        <f>RIGHT(K800,3)</f>
        <v>千/月</v>
      </c>
      <c r="N800">
        <f>J800*VLOOKUP(M800,薪资单位!$A$1:$B$6,2,FALSE)</f>
        <v>6</v>
      </c>
      <c r="O800">
        <f>L800*VLOOKUP(M800,薪资单位!$A$1:$B$6,2,FALSE)</f>
        <v>8</v>
      </c>
      <c r="P800" t="s">
        <v>2595</v>
      </c>
    </row>
    <row r="801" spans="1:16" x14ac:dyDescent="0.2">
      <c r="A801" t="s">
        <v>6317</v>
      </c>
      <c r="B801" t="str">
        <f>IFERROR(LOOKUP(1,0/SEARCH(Sheet2!$E$3:$E$18,A801),Sheet2!$F$3:$F$18),"其他")</f>
        <v>数据分析工程师</v>
      </c>
      <c r="C801" t="s">
        <v>6</v>
      </c>
      <c r="D801" t="s">
        <v>23</v>
      </c>
      <c r="E801" t="s">
        <v>16</v>
      </c>
      <c r="F801" t="s">
        <v>2595</v>
      </c>
      <c r="G801" t="s">
        <v>4781</v>
      </c>
      <c r="H801" t="s">
        <v>112</v>
      </c>
      <c r="I801" t="s">
        <v>43</v>
      </c>
      <c r="J801">
        <v>6</v>
      </c>
      <c r="K801" t="s">
        <v>11103</v>
      </c>
      <c r="L801" t="str">
        <f>LEFT(K801,LEN(K801)-3)</f>
        <v>8</v>
      </c>
      <c r="M801" t="str">
        <f>RIGHT(K801,3)</f>
        <v>千/月</v>
      </c>
      <c r="N801">
        <f>J801*VLOOKUP(M801,薪资单位!$A$1:$B$6,2,FALSE)</f>
        <v>6</v>
      </c>
      <c r="O801">
        <f>L801*VLOOKUP(M801,薪资单位!$A$1:$B$6,2,FALSE)</f>
        <v>8</v>
      </c>
      <c r="P801" t="s">
        <v>2595</v>
      </c>
    </row>
    <row r="802" spans="1:16" x14ac:dyDescent="0.2">
      <c r="A802" t="s">
        <v>6984</v>
      </c>
      <c r="B802" t="str">
        <f>IFERROR(LOOKUP(1,0/SEARCH(Sheet2!$E$3:$E$18,A802),Sheet2!$F$3:$F$18),"其他")</f>
        <v>其他</v>
      </c>
      <c r="C802" t="s">
        <v>6</v>
      </c>
      <c r="D802" t="s">
        <v>35</v>
      </c>
      <c r="E802" t="s">
        <v>8</v>
      </c>
      <c r="F802" t="s">
        <v>1961</v>
      </c>
      <c r="G802" t="s">
        <v>6985</v>
      </c>
      <c r="H802" t="s">
        <v>11</v>
      </c>
      <c r="I802" t="s">
        <v>12</v>
      </c>
      <c r="J802">
        <v>6</v>
      </c>
      <c r="K802" t="s">
        <v>11103</v>
      </c>
      <c r="L802" t="str">
        <f>LEFT(K802,LEN(K802)-3)</f>
        <v>8</v>
      </c>
      <c r="M802" t="str">
        <f>RIGHT(K802,3)</f>
        <v>千/月</v>
      </c>
      <c r="N802">
        <f>J802*VLOOKUP(M802,薪资单位!$A$1:$B$6,2,FALSE)</f>
        <v>6</v>
      </c>
      <c r="O802">
        <f>L802*VLOOKUP(M802,薪资单位!$A$1:$B$6,2,FALSE)</f>
        <v>8</v>
      </c>
      <c r="P802" t="s">
        <v>2595</v>
      </c>
    </row>
    <row r="803" spans="1:16" x14ac:dyDescent="0.2">
      <c r="A803" t="s">
        <v>7084</v>
      </c>
      <c r="B803" t="str">
        <f>IFERROR(LOOKUP(1,0/SEARCH(Sheet2!$E$3:$E$18,A803),Sheet2!$F$3:$F$18),"其他")</f>
        <v>其他</v>
      </c>
      <c r="C803" t="s">
        <v>6</v>
      </c>
      <c r="D803" t="s">
        <v>7</v>
      </c>
      <c r="E803" t="s">
        <v>547</v>
      </c>
      <c r="F803" t="s">
        <v>1722</v>
      </c>
      <c r="G803" t="s">
        <v>7085</v>
      </c>
      <c r="H803" t="s">
        <v>112</v>
      </c>
      <c r="I803" t="s">
        <v>50</v>
      </c>
      <c r="J803">
        <v>6</v>
      </c>
      <c r="K803" t="s">
        <v>11103</v>
      </c>
      <c r="L803" t="str">
        <f>LEFT(K803,LEN(K803)-3)</f>
        <v>8</v>
      </c>
      <c r="M803" t="str">
        <f>RIGHT(K803,3)</f>
        <v>千/月</v>
      </c>
      <c r="N803">
        <f>J803*VLOOKUP(M803,薪资单位!$A$1:$B$6,2,FALSE)</f>
        <v>6</v>
      </c>
      <c r="O803">
        <f>L803*VLOOKUP(M803,薪资单位!$A$1:$B$6,2,FALSE)</f>
        <v>8</v>
      </c>
      <c r="P803" t="s">
        <v>2595</v>
      </c>
    </row>
    <row r="804" spans="1:16" x14ac:dyDescent="0.2">
      <c r="A804" t="s">
        <v>7089</v>
      </c>
      <c r="B804" t="str">
        <f>IFERROR(LOOKUP(1,0/SEARCH(Sheet2!$E$3:$E$18,A804),Sheet2!$F$3:$F$18),"其他")</f>
        <v>其他</v>
      </c>
      <c r="C804" t="s">
        <v>6</v>
      </c>
      <c r="D804" t="s">
        <v>23</v>
      </c>
      <c r="E804" t="s">
        <v>8</v>
      </c>
      <c r="F804" t="s">
        <v>5190</v>
      </c>
      <c r="G804" t="s">
        <v>7090</v>
      </c>
      <c r="H804" t="s">
        <v>93</v>
      </c>
      <c r="I804" t="s">
        <v>12</v>
      </c>
      <c r="J804">
        <v>6</v>
      </c>
      <c r="K804" t="s">
        <v>11103</v>
      </c>
      <c r="L804" t="str">
        <f>LEFT(K804,LEN(K804)-3)</f>
        <v>8</v>
      </c>
      <c r="M804" t="str">
        <f>RIGHT(K804,3)</f>
        <v>千/月</v>
      </c>
      <c r="N804">
        <f>J804*VLOOKUP(M804,薪资单位!$A$1:$B$6,2,FALSE)</f>
        <v>6</v>
      </c>
      <c r="O804">
        <f>L804*VLOOKUP(M804,薪资单位!$A$1:$B$6,2,FALSE)</f>
        <v>8</v>
      </c>
      <c r="P804" t="s">
        <v>2595</v>
      </c>
    </row>
    <row r="805" spans="1:16" x14ac:dyDescent="0.2">
      <c r="A805" t="s">
        <v>7103</v>
      </c>
      <c r="B805" t="str">
        <f>IFERROR(LOOKUP(1,0/SEARCH(Sheet2!$E$3:$E$18,A805),Sheet2!$F$3:$F$18),"其他")</f>
        <v>其他</v>
      </c>
      <c r="C805" t="s">
        <v>6</v>
      </c>
      <c r="D805" t="s">
        <v>7</v>
      </c>
      <c r="E805" t="s">
        <v>59</v>
      </c>
      <c r="F805" t="s">
        <v>1961</v>
      </c>
      <c r="G805" t="s">
        <v>7104</v>
      </c>
      <c r="H805" t="s">
        <v>11</v>
      </c>
      <c r="I805" t="s">
        <v>12</v>
      </c>
      <c r="J805">
        <v>6</v>
      </c>
      <c r="K805" t="s">
        <v>11103</v>
      </c>
      <c r="L805" t="str">
        <f>LEFT(K805,LEN(K805)-3)</f>
        <v>8</v>
      </c>
      <c r="M805" t="str">
        <f>RIGHT(K805,3)</f>
        <v>千/月</v>
      </c>
      <c r="N805">
        <f>J805*VLOOKUP(M805,薪资单位!$A$1:$B$6,2,FALSE)</f>
        <v>6</v>
      </c>
      <c r="O805">
        <f>L805*VLOOKUP(M805,薪资单位!$A$1:$B$6,2,FALSE)</f>
        <v>8</v>
      </c>
      <c r="P805" t="s">
        <v>2595</v>
      </c>
    </row>
    <row r="806" spans="1:16" x14ac:dyDescent="0.2">
      <c r="A806" t="s">
        <v>7221</v>
      </c>
      <c r="B806" t="str">
        <f>IFERROR(LOOKUP(1,0/SEARCH(Sheet2!$E$3:$E$18,A806),Sheet2!$F$3:$F$18),"其他")</f>
        <v>其他</v>
      </c>
      <c r="C806" t="s">
        <v>6</v>
      </c>
      <c r="D806" t="s">
        <v>23</v>
      </c>
      <c r="E806" t="s">
        <v>139</v>
      </c>
      <c r="F806" t="s">
        <v>5625</v>
      </c>
      <c r="G806" t="s">
        <v>7222</v>
      </c>
      <c r="H806" t="s">
        <v>38</v>
      </c>
      <c r="I806" t="s">
        <v>12</v>
      </c>
      <c r="J806">
        <v>6</v>
      </c>
      <c r="K806" t="s">
        <v>11103</v>
      </c>
      <c r="L806" t="str">
        <f>LEFT(K806,LEN(K806)-3)</f>
        <v>8</v>
      </c>
      <c r="M806" t="str">
        <f>RIGHT(K806,3)</f>
        <v>千/月</v>
      </c>
      <c r="N806">
        <f>J806*VLOOKUP(M806,薪资单位!$A$1:$B$6,2,FALSE)</f>
        <v>6</v>
      </c>
      <c r="O806">
        <f>L806*VLOOKUP(M806,薪资单位!$A$1:$B$6,2,FALSE)</f>
        <v>8</v>
      </c>
      <c r="P806" t="s">
        <v>5604</v>
      </c>
    </row>
    <row r="807" spans="1:16" x14ac:dyDescent="0.2">
      <c r="A807" t="s">
        <v>7267</v>
      </c>
      <c r="B807" t="str">
        <f>IFERROR(LOOKUP(1,0/SEARCH(Sheet2!$E$3:$E$18,A807),Sheet2!$F$3:$F$18),"其他")</f>
        <v>其他</v>
      </c>
      <c r="C807" t="s">
        <v>6</v>
      </c>
      <c r="D807" t="s">
        <v>7</v>
      </c>
      <c r="E807" t="s">
        <v>304</v>
      </c>
      <c r="F807" t="s">
        <v>743</v>
      </c>
      <c r="G807" t="s">
        <v>7268</v>
      </c>
      <c r="H807" t="s">
        <v>93</v>
      </c>
      <c r="I807" t="s">
        <v>12</v>
      </c>
      <c r="J807">
        <v>6</v>
      </c>
      <c r="K807" t="s">
        <v>11103</v>
      </c>
      <c r="L807" t="str">
        <f>LEFT(K807,LEN(K807)-3)</f>
        <v>8</v>
      </c>
      <c r="M807" t="str">
        <f>RIGHT(K807,3)</f>
        <v>千/月</v>
      </c>
      <c r="N807">
        <f>J807*VLOOKUP(M807,薪资单位!$A$1:$B$6,2,FALSE)</f>
        <v>6</v>
      </c>
      <c r="O807">
        <f>L807*VLOOKUP(M807,薪资单位!$A$1:$B$6,2,FALSE)</f>
        <v>8</v>
      </c>
      <c r="P807" t="s">
        <v>2595</v>
      </c>
    </row>
    <row r="808" spans="1:16" x14ac:dyDescent="0.2">
      <c r="A808" t="s">
        <v>7286</v>
      </c>
      <c r="B808" t="str">
        <f>IFERROR(LOOKUP(1,0/SEARCH(Sheet2!$E$3:$E$18,A808),Sheet2!$F$3:$F$18),"其他")</f>
        <v>其他</v>
      </c>
      <c r="C808" t="s">
        <v>6</v>
      </c>
      <c r="D808" t="s">
        <v>7</v>
      </c>
      <c r="E808" t="s">
        <v>8</v>
      </c>
      <c r="F808" t="s">
        <v>743</v>
      </c>
      <c r="G808" t="s">
        <v>7287</v>
      </c>
      <c r="H808" t="s">
        <v>93</v>
      </c>
      <c r="I808" t="s">
        <v>12</v>
      </c>
      <c r="J808">
        <v>6</v>
      </c>
      <c r="K808" t="s">
        <v>11103</v>
      </c>
      <c r="L808" t="str">
        <f>LEFT(K808,LEN(K808)-3)</f>
        <v>8</v>
      </c>
      <c r="M808" t="str">
        <f>RIGHT(K808,3)</f>
        <v>千/月</v>
      </c>
      <c r="N808">
        <f>J808*VLOOKUP(M808,薪资单位!$A$1:$B$6,2,FALSE)</f>
        <v>6</v>
      </c>
      <c r="O808">
        <f>L808*VLOOKUP(M808,薪资单位!$A$1:$B$6,2,FALSE)</f>
        <v>8</v>
      </c>
      <c r="P808" t="s">
        <v>2595</v>
      </c>
    </row>
    <row r="809" spans="1:16" x14ac:dyDescent="0.2">
      <c r="A809" t="s">
        <v>7298</v>
      </c>
      <c r="B809" t="str">
        <f>IFERROR(LOOKUP(1,0/SEARCH(Sheet2!$E$3:$E$18,A809),Sheet2!$F$3:$F$18),"其他")</f>
        <v>其他</v>
      </c>
      <c r="C809" t="s">
        <v>6</v>
      </c>
      <c r="D809" t="s">
        <v>7</v>
      </c>
      <c r="E809" t="s">
        <v>1153</v>
      </c>
      <c r="F809" t="s">
        <v>1722</v>
      </c>
      <c r="G809" t="s">
        <v>7299</v>
      </c>
      <c r="H809" t="s">
        <v>42</v>
      </c>
      <c r="I809" t="s">
        <v>12</v>
      </c>
      <c r="J809">
        <v>6</v>
      </c>
      <c r="K809" t="s">
        <v>11103</v>
      </c>
      <c r="L809" t="str">
        <f>LEFT(K809,LEN(K809)-3)</f>
        <v>8</v>
      </c>
      <c r="M809" t="str">
        <f>RIGHT(K809,3)</f>
        <v>千/月</v>
      </c>
      <c r="N809">
        <f>J809*VLOOKUP(M809,薪资单位!$A$1:$B$6,2,FALSE)</f>
        <v>6</v>
      </c>
      <c r="O809">
        <f>L809*VLOOKUP(M809,薪资单位!$A$1:$B$6,2,FALSE)</f>
        <v>8</v>
      </c>
      <c r="P809" t="s">
        <v>2595</v>
      </c>
    </row>
    <row r="810" spans="1:16" x14ac:dyDescent="0.2">
      <c r="A810" t="s">
        <v>7307</v>
      </c>
      <c r="B810" t="str">
        <f>IFERROR(LOOKUP(1,0/SEARCH(Sheet2!$E$3:$E$18,A810),Sheet2!$F$3:$F$18),"其他")</f>
        <v>其他</v>
      </c>
      <c r="C810" t="s">
        <v>6</v>
      </c>
      <c r="D810" t="s">
        <v>7</v>
      </c>
      <c r="E810" t="s">
        <v>2704</v>
      </c>
      <c r="F810" t="s">
        <v>5190</v>
      </c>
      <c r="G810" t="s">
        <v>7308</v>
      </c>
      <c r="H810" t="s">
        <v>93</v>
      </c>
      <c r="I810" t="s">
        <v>12</v>
      </c>
      <c r="J810">
        <v>6</v>
      </c>
      <c r="K810" t="s">
        <v>11103</v>
      </c>
      <c r="L810" t="str">
        <f>LEFT(K810,LEN(K810)-3)</f>
        <v>8</v>
      </c>
      <c r="M810" t="str">
        <f>RIGHT(K810,3)</f>
        <v>千/月</v>
      </c>
      <c r="N810">
        <f>J810*VLOOKUP(M810,薪资单位!$A$1:$B$6,2,FALSE)</f>
        <v>6</v>
      </c>
      <c r="O810">
        <f>L810*VLOOKUP(M810,薪资单位!$A$1:$B$6,2,FALSE)</f>
        <v>8</v>
      </c>
      <c r="P810" t="s">
        <v>2595</v>
      </c>
    </row>
    <row r="811" spans="1:16" x14ac:dyDescent="0.2">
      <c r="A811" t="s">
        <v>7313</v>
      </c>
      <c r="B811" t="str">
        <f>IFERROR(LOOKUP(1,0/SEARCH(Sheet2!$E$3:$E$18,A811),Sheet2!$F$3:$F$18),"其他")</f>
        <v>其他</v>
      </c>
      <c r="C811" t="s">
        <v>6</v>
      </c>
      <c r="D811" t="s">
        <v>23</v>
      </c>
      <c r="E811" t="s">
        <v>8</v>
      </c>
      <c r="F811" t="s">
        <v>5190</v>
      </c>
      <c r="G811" t="s">
        <v>7314</v>
      </c>
      <c r="H811" t="s">
        <v>11</v>
      </c>
      <c r="I811" t="s">
        <v>12</v>
      </c>
      <c r="J811">
        <v>6</v>
      </c>
      <c r="K811" t="s">
        <v>11103</v>
      </c>
      <c r="L811" t="str">
        <f>LEFT(K811,LEN(K811)-3)</f>
        <v>8</v>
      </c>
      <c r="M811" t="str">
        <f>RIGHT(K811,3)</f>
        <v>千/月</v>
      </c>
      <c r="N811">
        <f>J811*VLOOKUP(M811,薪资单位!$A$1:$B$6,2,FALSE)</f>
        <v>6</v>
      </c>
      <c r="O811">
        <f>L811*VLOOKUP(M811,薪资单位!$A$1:$B$6,2,FALSE)</f>
        <v>8</v>
      </c>
      <c r="P811" t="s">
        <v>2595</v>
      </c>
    </row>
    <row r="812" spans="1:16" x14ac:dyDescent="0.2">
      <c r="A812" t="s">
        <v>7319</v>
      </c>
      <c r="B812" t="str">
        <f>IFERROR(LOOKUP(1,0/SEARCH(Sheet2!$E$3:$E$18,A812),Sheet2!$F$3:$F$18),"其他")</f>
        <v>其他</v>
      </c>
      <c r="C812" t="s">
        <v>6</v>
      </c>
      <c r="D812" t="s">
        <v>35</v>
      </c>
      <c r="E812" t="s">
        <v>8</v>
      </c>
      <c r="F812" t="s">
        <v>1388</v>
      </c>
      <c r="G812" t="s">
        <v>7320</v>
      </c>
      <c r="H812" t="s">
        <v>11</v>
      </c>
      <c r="I812" t="s">
        <v>12</v>
      </c>
      <c r="J812">
        <v>6</v>
      </c>
      <c r="K812" t="s">
        <v>11103</v>
      </c>
      <c r="L812" t="str">
        <f>LEFT(K812,LEN(K812)-3)</f>
        <v>8</v>
      </c>
      <c r="M812" t="str">
        <f>RIGHT(K812,3)</f>
        <v>千/月</v>
      </c>
      <c r="N812">
        <f>J812*VLOOKUP(M812,薪资单位!$A$1:$B$6,2,FALSE)</f>
        <v>6</v>
      </c>
      <c r="O812">
        <f>L812*VLOOKUP(M812,薪资单位!$A$1:$B$6,2,FALSE)</f>
        <v>8</v>
      </c>
      <c r="P812" t="s">
        <v>2595</v>
      </c>
    </row>
    <row r="813" spans="1:16" x14ac:dyDescent="0.2">
      <c r="A813" t="s">
        <v>7329</v>
      </c>
      <c r="B813" t="str">
        <f>IFERROR(LOOKUP(1,0/SEARCH(Sheet2!$E$3:$E$18,A813),Sheet2!$F$3:$F$18),"其他")</f>
        <v>其他</v>
      </c>
      <c r="C813" t="s">
        <v>6</v>
      </c>
      <c r="D813" t="s">
        <v>7</v>
      </c>
      <c r="E813" t="s">
        <v>2567</v>
      </c>
      <c r="F813" t="s">
        <v>5190</v>
      </c>
      <c r="G813" t="s">
        <v>7330</v>
      </c>
      <c r="H813" t="s">
        <v>38</v>
      </c>
      <c r="I813" t="s">
        <v>12</v>
      </c>
      <c r="J813">
        <v>6</v>
      </c>
      <c r="K813" t="s">
        <v>11103</v>
      </c>
      <c r="L813" t="str">
        <f>LEFT(K813,LEN(K813)-3)</f>
        <v>8</v>
      </c>
      <c r="M813" t="str">
        <f>RIGHT(K813,3)</f>
        <v>千/月</v>
      </c>
      <c r="N813">
        <f>J813*VLOOKUP(M813,薪资单位!$A$1:$B$6,2,FALSE)</f>
        <v>6</v>
      </c>
      <c r="O813">
        <f>L813*VLOOKUP(M813,薪资单位!$A$1:$B$6,2,FALSE)</f>
        <v>8</v>
      </c>
      <c r="P813" t="s">
        <v>2595</v>
      </c>
    </row>
    <row r="814" spans="1:16" x14ac:dyDescent="0.2">
      <c r="A814" t="s">
        <v>7356</v>
      </c>
      <c r="B814" t="str">
        <f>IFERROR(LOOKUP(1,0/SEARCH(Sheet2!$E$3:$E$18,A814),Sheet2!$F$3:$F$18),"其他")</f>
        <v>其他</v>
      </c>
      <c r="C814" t="s">
        <v>6</v>
      </c>
      <c r="D814" t="s">
        <v>7</v>
      </c>
      <c r="E814" t="s">
        <v>139</v>
      </c>
      <c r="F814" t="s">
        <v>743</v>
      </c>
      <c r="G814" t="s">
        <v>7357</v>
      </c>
      <c r="H814" t="s">
        <v>38</v>
      </c>
      <c r="I814" t="s">
        <v>12</v>
      </c>
      <c r="J814">
        <v>6</v>
      </c>
      <c r="K814" t="s">
        <v>11103</v>
      </c>
      <c r="L814" t="str">
        <f>LEFT(K814,LEN(K814)-3)</f>
        <v>8</v>
      </c>
      <c r="M814" t="str">
        <f>RIGHT(K814,3)</f>
        <v>千/月</v>
      </c>
      <c r="N814">
        <f>J814*VLOOKUP(M814,薪资单位!$A$1:$B$6,2,FALSE)</f>
        <v>6</v>
      </c>
      <c r="O814">
        <f>L814*VLOOKUP(M814,薪资单位!$A$1:$B$6,2,FALSE)</f>
        <v>8</v>
      </c>
      <c r="P814" t="s">
        <v>2595</v>
      </c>
    </row>
    <row r="815" spans="1:16" x14ac:dyDescent="0.2">
      <c r="A815" t="s">
        <v>7358</v>
      </c>
      <c r="B815" t="str">
        <f>IFERROR(LOOKUP(1,0/SEARCH(Sheet2!$E$3:$E$18,A815),Sheet2!$F$3:$F$18),"其他")</f>
        <v>其他</v>
      </c>
      <c r="C815" t="s">
        <v>6</v>
      </c>
      <c r="D815" t="s">
        <v>23</v>
      </c>
      <c r="E815" t="s">
        <v>547</v>
      </c>
      <c r="F815" t="s">
        <v>5190</v>
      </c>
      <c r="G815" t="s">
        <v>7359</v>
      </c>
      <c r="H815" t="s">
        <v>38</v>
      </c>
      <c r="I815" t="s">
        <v>12</v>
      </c>
      <c r="J815">
        <v>6</v>
      </c>
      <c r="K815" t="s">
        <v>11103</v>
      </c>
      <c r="L815" t="str">
        <f>LEFT(K815,LEN(K815)-3)</f>
        <v>8</v>
      </c>
      <c r="M815" t="str">
        <f>RIGHT(K815,3)</f>
        <v>千/月</v>
      </c>
      <c r="N815">
        <f>J815*VLOOKUP(M815,薪资单位!$A$1:$B$6,2,FALSE)</f>
        <v>6</v>
      </c>
      <c r="O815">
        <f>L815*VLOOKUP(M815,薪资单位!$A$1:$B$6,2,FALSE)</f>
        <v>8</v>
      </c>
      <c r="P815" t="s">
        <v>2595</v>
      </c>
    </row>
    <row r="816" spans="1:16" x14ac:dyDescent="0.2">
      <c r="A816" t="s">
        <v>7376</v>
      </c>
      <c r="B816" t="str">
        <f>IFERROR(LOOKUP(1,0/SEARCH(Sheet2!$E$3:$E$18,A816),Sheet2!$F$3:$F$18),"其他")</f>
        <v>其他</v>
      </c>
      <c r="C816" t="s">
        <v>6</v>
      </c>
      <c r="D816" t="s">
        <v>23</v>
      </c>
      <c r="E816" t="s">
        <v>8</v>
      </c>
      <c r="F816" t="s">
        <v>743</v>
      </c>
      <c r="G816" t="s">
        <v>7377</v>
      </c>
      <c r="H816" t="s">
        <v>112</v>
      </c>
      <c r="I816" t="s">
        <v>12</v>
      </c>
      <c r="J816">
        <v>6</v>
      </c>
      <c r="K816" t="s">
        <v>11103</v>
      </c>
      <c r="L816" t="str">
        <f>LEFT(K816,LEN(K816)-3)</f>
        <v>8</v>
      </c>
      <c r="M816" t="str">
        <f>RIGHT(K816,3)</f>
        <v>千/月</v>
      </c>
      <c r="N816">
        <f>J816*VLOOKUP(M816,薪资单位!$A$1:$B$6,2,FALSE)</f>
        <v>6</v>
      </c>
      <c r="O816">
        <f>L816*VLOOKUP(M816,薪资单位!$A$1:$B$6,2,FALSE)</f>
        <v>8</v>
      </c>
      <c r="P816" t="s">
        <v>2595</v>
      </c>
    </row>
    <row r="817" spans="1:16" x14ac:dyDescent="0.2">
      <c r="A817" t="s">
        <v>7395</v>
      </c>
      <c r="B817" t="str">
        <f>IFERROR(LOOKUP(1,0/SEARCH(Sheet2!$E$3:$E$18,A817),Sheet2!$F$3:$F$18),"其他")</f>
        <v>其他</v>
      </c>
      <c r="C817" t="s">
        <v>6</v>
      </c>
      <c r="D817" t="s">
        <v>7</v>
      </c>
      <c r="E817" t="s">
        <v>2567</v>
      </c>
      <c r="F817" t="s">
        <v>1961</v>
      </c>
      <c r="G817" t="s">
        <v>7396</v>
      </c>
      <c r="H817" t="s">
        <v>93</v>
      </c>
      <c r="I817" t="s">
        <v>12</v>
      </c>
      <c r="J817">
        <v>6</v>
      </c>
      <c r="K817" t="s">
        <v>11103</v>
      </c>
      <c r="L817" t="str">
        <f>LEFT(K817,LEN(K817)-3)</f>
        <v>8</v>
      </c>
      <c r="M817" t="str">
        <f>RIGHT(K817,3)</f>
        <v>千/月</v>
      </c>
      <c r="N817">
        <f>J817*VLOOKUP(M817,薪资单位!$A$1:$B$6,2,FALSE)</f>
        <v>6</v>
      </c>
      <c r="O817">
        <f>L817*VLOOKUP(M817,薪资单位!$A$1:$B$6,2,FALSE)</f>
        <v>8</v>
      </c>
      <c r="P817" t="s">
        <v>2595</v>
      </c>
    </row>
    <row r="818" spans="1:16" x14ac:dyDescent="0.2">
      <c r="A818" t="s">
        <v>7402</v>
      </c>
      <c r="B818" t="str">
        <f>IFERROR(LOOKUP(1,0/SEARCH(Sheet2!$E$3:$E$18,A818),Sheet2!$F$3:$F$18),"其他")</f>
        <v>其他</v>
      </c>
      <c r="C818" t="s">
        <v>6</v>
      </c>
      <c r="D818" t="s">
        <v>65</v>
      </c>
      <c r="E818" t="s">
        <v>8</v>
      </c>
      <c r="F818" t="s">
        <v>1722</v>
      </c>
      <c r="G818" t="s">
        <v>7403</v>
      </c>
      <c r="H818" t="s">
        <v>19</v>
      </c>
      <c r="I818" t="s">
        <v>12</v>
      </c>
      <c r="J818">
        <v>6</v>
      </c>
      <c r="K818" t="s">
        <v>11103</v>
      </c>
      <c r="L818" t="str">
        <f>LEFT(K818,LEN(K818)-3)</f>
        <v>8</v>
      </c>
      <c r="M818" t="str">
        <f>RIGHT(K818,3)</f>
        <v>千/月</v>
      </c>
      <c r="N818">
        <f>J818*VLOOKUP(M818,薪资单位!$A$1:$B$6,2,FALSE)</f>
        <v>6</v>
      </c>
      <c r="O818">
        <f>L818*VLOOKUP(M818,薪资单位!$A$1:$B$6,2,FALSE)</f>
        <v>8</v>
      </c>
      <c r="P818" t="s">
        <v>2595</v>
      </c>
    </row>
    <row r="819" spans="1:16" x14ac:dyDescent="0.2">
      <c r="A819" t="s">
        <v>7404</v>
      </c>
      <c r="B819" t="str">
        <f>IFERROR(LOOKUP(1,0/SEARCH(Sheet2!$E$3:$E$18,A819),Sheet2!$F$3:$F$18),"其他")</f>
        <v>其他</v>
      </c>
      <c r="C819" t="s">
        <v>6</v>
      </c>
      <c r="D819" t="s">
        <v>7</v>
      </c>
      <c r="E819" t="s">
        <v>139</v>
      </c>
      <c r="F819" t="s">
        <v>1388</v>
      </c>
      <c r="G819" t="s">
        <v>7405</v>
      </c>
      <c r="H819" t="s">
        <v>93</v>
      </c>
      <c r="I819" t="s">
        <v>12</v>
      </c>
      <c r="J819">
        <v>6</v>
      </c>
      <c r="K819" t="s">
        <v>11103</v>
      </c>
      <c r="L819" t="str">
        <f>LEFT(K819,LEN(K819)-3)</f>
        <v>8</v>
      </c>
      <c r="M819" t="str">
        <f>RIGHT(K819,3)</f>
        <v>千/月</v>
      </c>
      <c r="N819">
        <f>J819*VLOOKUP(M819,薪资单位!$A$1:$B$6,2,FALSE)</f>
        <v>6</v>
      </c>
      <c r="O819">
        <f>L819*VLOOKUP(M819,薪资单位!$A$1:$B$6,2,FALSE)</f>
        <v>8</v>
      </c>
      <c r="P819" t="s">
        <v>2595</v>
      </c>
    </row>
    <row r="820" spans="1:16" x14ac:dyDescent="0.2">
      <c r="A820" t="s">
        <v>7414</v>
      </c>
      <c r="B820" t="str">
        <f>IFERROR(LOOKUP(1,0/SEARCH(Sheet2!$E$3:$E$18,A820),Sheet2!$F$3:$F$18),"其他")</f>
        <v>其他</v>
      </c>
      <c r="C820" t="s">
        <v>6</v>
      </c>
      <c r="D820" t="s">
        <v>7</v>
      </c>
      <c r="E820" t="s">
        <v>139</v>
      </c>
      <c r="F820" t="s">
        <v>743</v>
      </c>
      <c r="G820" t="s">
        <v>7415</v>
      </c>
      <c r="H820" t="s">
        <v>11</v>
      </c>
      <c r="I820" t="s">
        <v>12</v>
      </c>
      <c r="J820">
        <v>6</v>
      </c>
      <c r="K820" t="s">
        <v>11103</v>
      </c>
      <c r="L820" t="str">
        <f>LEFT(K820,LEN(K820)-3)</f>
        <v>8</v>
      </c>
      <c r="M820" t="str">
        <f>RIGHT(K820,3)</f>
        <v>千/月</v>
      </c>
      <c r="N820">
        <f>J820*VLOOKUP(M820,薪资单位!$A$1:$B$6,2,FALSE)</f>
        <v>6</v>
      </c>
      <c r="O820">
        <f>L820*VLOOKUP(M820,薪资单位!$A$1:$B$6,2,FALSE)</f>
        <v>8</v>
      </c>
      <c r="P820" t="s">
        <v>2595</v>
      </c>
    </row>
    <row r="821" spans="1:16" x14ac:dyDescent="0.2">
      <c r="A821" t="s">
        <v>7916</v>
      </c>
      <c r="B821" t="str">
        <f>IFERROR(LOOKUP(1,0/SEARCH(Sheet2!$E$3:$E$18,A821),Sheet2!$F$3:$F$18),"其他")</f>
        <v>其他</v>
      </c>
      <c r="C821" t="s">
        <v>6</v>
      </c>
      <c r="D821" t="s">
        <v>35</v>
      </c>
      <c r="E821" t="s">
        <v>16</v>
      </c>
      <c r="F821" t="s">
        <v>7447</v>
      </c>
      <c r="G821" t="s">
        <v>7917</v>
      </c>
      <c r="H821" t="s">
        <v>11</v>
      </c>
      <c r="I821" t="s">
        <v>12</v>
      </c>
      <c r="J821">
        <v>6</v>
      </c>
      <c r="K821" t="s">
        <v>11103</v>
      </c>
      <c r="L821" t="str">
        <f>LEFT(K821,LEN(K821)-3)</f>
        <v>8</v>
      </c>
      <c r="M821" t="str">
        <f>RIGHT(K821,3)</f>
        <v>千/月</v>
      </c>
      <c r="N821">
        <f>J821*VLOOKUP(M821,薪资单位!$A$1:$B$6,2,FALSE)</f>
        <v>6</v>
      </c>
      <c r="O821">
        <f>L821*VLOOKUP(M821,薪资单位!$A$1:$B$6,2,FALSE)</f>
        <v>8</v>
      </c>
      <c r="P821" t="s">
        <v>5989</v>
      </c>
    </row>
    <row r="822" spans="1:16" x14ac:dyDescent="0.2">
      <c r="A822" t="s">
        <v>5732</v>
      </c>
      <c r="B822" t="str">
        <f>IFERROR(LOOKUP(1,0/SEARCH(Sheet2!$E$3:$E$18,A822),Sheet2!$F$3:$F$18),"其他")</f>
        <v>其他</v>
      </c>
      <c r="C822" t="s">
        <v>6</v>
      </c>
      <c r="D822" t="s">
        <v>23</v>
      </c>
      <c r="E822" t="s">
        <v>8</v>
      </c>
      <c r="F822" t="s">
        <v>7458</v>
      </c>
      <c r="G822" t="s">
        <v>7990</v>
      </c>
      <c r="H822" t="s">
        <v>93</v>
      </c>
      <c r="I822" t="s">
        <v>20</v>
      </c>
      <c r="J822">
        <v>6</v>
      </c>
      <c r="K822" t="s">
        <v>11103</v>
      </c>
      <c r="L822" t="str">
        <f>LEFT(K822,LEN(K822)-3)</f>
        <v>8</v>
      </c>
      <c r="M822" t="str">
        <f>RIGHT(K822,3)</f>
        <v>千/月</v>
      </c>
      <c r="N822">
        <f>J822*VLOOKUP(M822,薪资单位!$A$1:$B$6,2,FALSE)</f>
        <v>6</v>
      </c>
      <c r="O822">
        <f>L822*VLOOKUP(M822,薪资单位!$A$1:$B$6,2,FALSE)</f>
        <v>8</v>
      </c>
      <c r="P822" t="s">
        <v>5989</v>
      </c>
    </row>
    <row r="823" spans="1:16" x14ac:dyDescent="0.2">
      <c r="A823" t="s">
        <v>8013</v>
      </c>
      <c r="B823" t="str">
        <f>IFERROR(LOOKUP(1,0/SEARCH(Sheet2!$E$3:$E$18,A823),Sheet2!$F$3:$F$18),"其他")</f>
        <v>其他</v>
      </c>
      <c r="C823" t="s">
        <v>6</v>
      </c>
      <c r="D823" t="s">
        <v>65</v>
      </c>
      <c r="E823" t="s">
        <v>16</v>
      </c>
      <c r="F823" t="s">
        <v>2579</v>
      </c>
      <c r="G823" t="s">
        <v>8014</v>
      </c>
      <c r="H823" t="s">
        <v>93</v>
      </c>
      <c r="I823" t="s">
        <v>12</v>
      </c>
      <c r="J823">
        <v>6</v>
      </c>
      <c r="K823" t="s">
        <v>11103</v>
      </c>
      <c r="L823" t="str">
        <f>LEFT(K823,LEN(K823)-3)</f>
        <v>8</v>
      </c>
      <c r="M823" t="str">
        <f>RIGHT(K823,3)</f>
        <v>千/月</v>
      </c>
      <c r="N823">
        <f>J823*VLOOKUP(M823,薪资单位!$A$1:$B$6,2,FALSE)</f>
        <v>6</v>
      </c>
      <c r="O823">
        <f>L823*VLOOKUP(M823,薪资单位!$A$1:$B$6,2,FALSE)</f>
        <v>8</v>
      </c>
      <c r="P823" t="s">
        <v>5989</v>
      </c>
    </row>
    <row r="824" spans="1:16" x14ac:dyDescent="0.2">
      <c r="A824" t="s">
        <v>8042</v>
      </c>
      <c r="B824" t="str">
        <f>IFERROR(LOOKUP(1,0/SEARCH(Sheet2!$E$3:$E$18,A824),Sheet2!$F$3:$F$18),"其他")</f>
        <v>其他</v>
      </c>
      <c r="C824" t="s">
        <v>6</v>
      </c>
      <c r="D824" t="s">
        <v>23</v>
      </c>
      <c r="E824" t="s">
        <v>8</v>
      </c>
      <c r="F824" t="s">
        <v>5989</v>
      </c>
      <c r="G824" t="s">
        <v>8043</v>
      </c>
      <c r="H824" t="s">
        <v>112</v>
      </c>
      <c r="I824" t="s">
        <v>20</v>
      </c>
      <c r="J824">
        <v>6</v>
      </c>
      <c r="K824" t="s">
        <v>11103</v>
      </c>
      <c r="L824" t="str">
        <f>LEFT(K824,LEN(K824)-3)</f>
        <v>8</v>
      </c>
      <c r="M824" t="str">
        <f>RIGHT(K824,3)</f>
        <v>千/月</v>
      </c>
      <c r="N824">
        <f>J824*VLOOKUP(M824,薪资单位!$A$1:$B$6,2,FALSE)</f>
        <v>6</v>
      </c>
      <c r="O824">
        <f>L824*VLOOKUP(M824,薪资单位!$A$1:$B$6,2,FALSE)</f>
        <v>8</v>
      </c>
      <c r="P824" t="s">
        <v>5989</v>
      </c>
    </row>
    <row r="825" spans="1:16" x14ac:dyDescent="0.2">
      <c r="A825" t="s">
        <v>8107</v>
      </c>
      <c r="B825" t="str">
        <f>IFERROR(LOOKUP(1,0/SEARCH(Sheet2!$E$3:$E$18,A825),Sheet2!$F$3:$F$18),"其他")</f>
        <v>其他</v>
      </c>
      <c r="C825" t="s">
        <v>6</v>
      </c>
      <c r="D825" t="s">
        <v>7</v>
      </c>
      <c r="E825" t="s">
        <v>143</v>
      </c>
      <c r="F825" t="s">
        <v>2579</v>
      </c>
      <c r="G825" t="s">
        <v>8108</v>
      </c>
      <c r="H825" t="s">
        <v>11</v>
      </c>
      <c r="I825" t="s">
        <v>12</v>
      </c>
      <c r="J825">
        <v>6</v>
      </c>
      <c r="K825" t="s">
        <v>11103</v>
      </c>
      <c r="L825" t="str">
        <f>LEFT(K825,LEN(K825)-3)</f>
        <v>8</v>
      </c>
      <c r="M825" t="str">
        <f>RIGHT(K825,3)</f>
        <v>千/月</v>
      </c>
      <c r="N825">
        <f>J825*VLOOKUP(M825,薪资单位!$A$1:$B$6,2,FALSE)</f>
        <v>6</v>
      </c>
      <c r="O825">
        <f>L825*VLOOKUP(M825,薪资单位!$A$1:$B$6,2,FALSE)</f>
        <v>8</v>
      </c>
      <c r="P825" t="s">
        <v>5989</v>
      </c>
    </row>
    <row r="826" spans="1:16" x14ac:dyDescent="0.2">
      <c r="A826" t="s">
        <v>8264</v>
      </c>
      <c r="B826" t="str">
        <f>IFERROR(LOOKUP(1,0/SEARCH(Sheet2!$E$3:$E$18,A826),Sheet2!$F$3:$F$18),"其他")</f>
        <v>其他</v>
      </c>
      <c r="C826" t="s">
        <v>6</v>
      </c>
      <c r="D826" t="s">
        <v>7</v>
      </c>
      <c r="E826" t="s">
        <v>8</v>
      </c>
      <c r="F826" t="s">
        <v>5989</v>
      </c>
      <c r="G826" t="s">
        <v>8265</v>
      </c>
      <c r="H826" t="s">
        <v>26</v>
      </c>
      <c r="I826" t="s">
        <v>12</v>
      </c>
      <c r="J826">
        <v>6</v>
      </c>
      <c r="K826" t="s">
        <v>11103</v>
      </c>
      <c r="L826" t="str">
        <f>LEFT(K826,LEN(K826)-3)</f>
        <v>8</v>
      </c>
      <c r="M826" t="str">
        <f>RIGHT(K826,3)</f>
        <v>千/月</v>
      </c>
      <c r="N826">
        <f>J826*VLOOKUP(M826,薪资单位!$A$1:$B$6,2,FALSE)</f>
        <v>6</v>
      </c>
      <c r="O826">
        <f>L826*VLOOKUP(M826,薪资单位!$A$1:$B$6,2,FALSE)</f>
        <v>8</v>
      </c>
      <c r="P826" t="s">
        <v>5989</v>
      </c>
    </row>
    <row r="827" spans="1:16" x14ac:dyDescent="0.2">
      <c r="A827" t="s">
        <v>8322</v>
      </c>
      <c r="B827" t="str">
        <f>IFERROR(LOOKUP(1,0/SEARCH(Sheet2!$E$3:$E$18,A827),Sheet2!$F$3:$F$18),"其他")</f>
        <v>其他</v>
      </c>
      <c r="C827" t="s">
        <v>6</v>
      </c>
      <c r="D827" t="s">
        <v>7</v>
      </c>
      <c r="E827" t="s">
        <v>8</v>
      </c>
      <c r="F827" t="s">
        <v>6263</v>
      </c>
      <c r="G827" t="s">
        <v>8323</v>
      </c>
      <c r="H827" t="s">
        <v>93</v>
      </c>
      <c r="I827" t="s">
        <v>12</v>
      </c>
      <c r="J827">
        <v>6</v>
      </c>
      <c r="K827" t="s">
        <v>11103</v>
      </c>
      <c r="L827" t="str">
        <f>LEFT(K827,LEN(K827)-3)</f>
        <v>8</v>
      </c>
      <c r="M827" t="str">
        <f>RIGHT(K827,3)</f>
        <v>千/月</v>
      </c>
      <c r="N827">
        <f>J827*VLOOKUP(M827,薪资单位!$A$1:$B$6,2,FALSE)</f>
        <v>6</v>
      </c>
      <c r="O827">
        <f>L827*VLOOKUP(M827,薪资单位!$A$1:$B$6,2,FALSE)</f>
        <v>8</v>
      </c>
      <c r="P827" t="s">
        <v>5989</v>
      </c>
    </row>
    <row r="828" spans="1:16" x14ac:dyDescent="0.2">
      <c r="A828" t="s">
        <v>8334</v>
      </c>
      <c r="B828" t="str">
        <f>IFERROR(LOOKUP(1,0/SEARCH(Sheet2!$E$3:$E$18,A828),Sheet2!$F$3:$F$18),"其他")</f>
        <v>其他</v>
      </c>
      <c r="C828" t="s">
        <v>6</v>
      </c>
      <c r="D828" t="s">
        <v>65</v>
      </c>
      <c r="E828" t="s">
        <v>8</v>
      </c>
      <c r="F828" t="s">
        <v>8335</v>
      </c>
      <c r="G828" t="s">
        <v>8336</v>
      </c>
      <c r="H828" t="s">
        <v>38</v>
      </c>
      <c r="I828" t="s">
        <v>81</v>
      </c>
      <c r="J828">
        <v>6</v>
      </c>
      <c r="K828" t="s">
        <v>11103</v>
      </c>
      <c r="L828" t="str">
        <f>LEFT(K828,LEN(K828)-3)</f>
        <v>8</v>
      </c>
      <c r="M828" t="str">
        <f>RIGHT(K828,3)</f>
        <v>千/月</v>
      </c>
      <c r="N828">
        <f>J828*VLOOKUP(M828,薪资单位!$A$1:$B$6,2,FALSE)</f>
        <v>6</v>
      </c>
      <c r="O828">
        <f>L828*VLOOKUP(M828,薪资单位!$A$1:$B$6,2,FALSE)</f>
        <v>8</v>
      </c>
      <c r="P828" t="s">
        <v>8335</v>
      </c>
    </row>
    <row r="829" spans="1:16" x14ac:dyDescent="0.2">
      <c r="A829" t="s">
        <v>8380</v>
      </c>
      <c r="B829" t="str">
        <f>IFERROR(LOOKUP(1,0/SEARCH(Sheet2!$E$3:$E$18,A829),Sheet2!$F$3:$F$18),"其他")</f>
        <v>其他</v>
      </c>
      <c r="C829" t="s">
        <v>6</v>
      </c>
      <c r="D829" t="s">
        <v>7</v>
      </c>
      <c r="E829" t="s">
        <v>16</v>
      </c>
      <c r="F829" t="s">
        <v>1192</v>
      </c>
      <c r="G829" t="s">
        <v>8240</v>
      </c>
      <c r="H829" t="s">
        <v>26</v>
      </c>
      <c r="I829" t="s">
        <v>12</v>
      </c>
      <c r="J829">
        <v>6</v>
      </c>
      <c r="K829" t="s">
        <v>11103</v>
      </c>
      <c r="L829" t="str">
        <f>LEFT(K829,LEN(K829)-3)</f>
        <v>8</v>
      </c>
      <c r="M829" t="str">
        <f>RIGHT(K829,3)</f>
        <v>千/月</v>
      </c>
      <c r="N829">
        <f>J829*VLOOKUP(M829,薪资单位!$A$1:$B$6,2,FALSE)</f>
        <v>6</v>
      </c>
      <c r="O829">
        <f>L829*VLOOKUP(M829,薪资单位!$A$1:$B$6,2,FALSE)</f>
        <v>8</v>
      </c>
      <c r="P829" t="s">
        <v>5989</v>
      </c>
    </row>
    <row r="830" spans="1:16" x14ac:dyDescent="0.2">
      <c r="A830" t="s">
        <v>8432</v>
      </c>
      <c r="B830" t="str">
        <f>IFERROR(LOOKUP(1,0/SEARCH(Sheet2!$E$3:$E$18,A830),Sheet2!$F$3:$F$18),"其他")</f>
        <v>其他</v>
      </c>
      <c r="C830" t="s">
        <v>6</v>
      </c>
      <c r="D830" t="s">
        <v>35</v>
      </c>
      <c r="E830" t="s">
        <v>547</v>
      </c>
      <c r="F830" t="s">
        <v>1809</v>
      </c>
      <c r="G830" t="s">
        <v>8433</v>
      </c>
      <c r="H830" t="s">
        <v>11</v>
      </c>
      <c r="I830" t="s">
        <v>12</v>
      </c>
      <c r="J830">
        <v>6</v>
      </c>
      <c r="K830" t="s">
        <v>11103</v>
      </c>
      <c r="L830" t="str">
        <f>LEFT(K830,LEN(K830)-3)</f>
        <v>8</v>
      </c>
      <c r="M830" t="str">
        <f>RIGHT(K830,3)</f>
        <v>千/月</v>
      </c>
      <c r="N830">
        <f>J830*VLOOKUP(M830,薪资单位!$A$1:$B$6,2,FALSE)</f>
        <v>6</v>
      </c>
      <c r="O830">
        <f>L830*VLOOKUP(M830,薪资单位!$A$1:$B$6,2,FALSE)</f>
        <v>8</v>
      </c>
      <c r="P830" t="s">
        <v>5989</v>
      </c>
    </row>
    <row r="831" spans="1:16" x14ac:dyDescent="0.2">
      <c r="A831" t="s">
        <v>8437</v>
      </c>
      <c r="B831" t="str">
        <f>IFERROR(LOOKUP(1,0/SEARCH(Sheet2!$E$3:$E$18,A831),Sheet2!$F$3:$F$18),"其他")</f>
        <v>其他</v>
      </c>
      <c r="C831" t="s">
        <v>6</v>
      </c>
      <c r="D831" t="s">
        <v>23</v>
      </c>
      <c r="E831" t="s">
        <v>8</v>
      </c>
      <c r="F831" t="s">
        <v>6263</v>
      </c>
      <c r="G831" t="s">
        <v>8438</v>
      </c>
      <c r="H831" t="s">
        <v>93</v>
      </c>
      <c r="I831" t="s">
        <v>12</v>
      </c>
      <c r="J831">
        <v>6</v>
      </c>
      <c r="K831" t="s">
        <v>11103</v>
      </c>
      <c r="L831" t="str">
        <f>LEFT(K831,LEN(K831)-3)</f>
        <v>8</v>
      </c>
      <c r="M831" t="str">
        <f>RIGHT(K831,3)</f>
        <v>千/月</v>
      </c>
      <c r="N831">
        <f>J831*VLOOKUP(M831,薪资单位!$A$1:$B$6,2,FALSE)</f>
        <v>6</v>
      </c>
      <c r="O831">
        <f>L831*VLOOKUP(M831,薪资单位!$A$1:$B$6,2,FALSE)</f>
        <v>8</v>
      </c>
      <c r="P831" t="s">
        <v>5989</v>
      </c>
    </row>
    <row r="832" spans="1:16" x14ac:dyDescent="0.2">
      <c r="A832" t="s">
        <v>8448</v>
      </c>
      <c r="B832" t="str">
        <f>IFERROR(LOOKUP(1,0/SEARCH(Sheet2!$E$3:$E$18,A832),Sheet2!$F$3:$F$18),"其他")</f>
        <v>其他</v>
      </c>
      <c r="C832" t="s">
        <v>6</v>
      </c>
      <c r="D832" t="s">
        <v>7</v>
      </c>
      <c r="E832" t="s">
        <v>2567</v>
      </c>
      <c r="F832" t="s">
        <v>6263</v>
      </c>
      <c r="G832" t="s">
        <v>8449</v>
      </c>
      <c r="H832" t="s">
        <v>26</v>
      </c>
      <c r="I832" t="s">
        <v>32</v>
      </c>
      <c r="J832">
        <v>6</v>
      </c>
      <c r="K832" t="s">
        <v>11103</v>
      </c>
      <c r="L832" t="str">
        <f>LEFT(K832,LEN(K832)-3)</f>
        <v>8</v>
      </c>
      <c r="M832" t="str">
        <f>RIGHT(K832,3)</f>
        <v>千/月</v>
      </c>
      <c r="N832">
        <f>J832*VLOOKUP(M832,薪资单位!$A$1:$B$6,2,FALSE)</f>
        <v>6</v>
      </c>
      <c r="O832">
        <f>L832*VLOOKUP(M832,薪资单位!$A$1:$B$6,2,FALSE)</f>
        <v>8</v>
      </c>
      <c r="P832" t="s">
        <v>5989</v>
      </c>
    </row>
    <row r="833" spans="1:16" x14ac:dyDescent="0.2">
      <c r="A833" t="s">
        <v>8474</v>
      </c>
      <c r="B833" t="str">
        <f>IFERROR(LOOKUP(1,0/SEARCH(Sheet2!$E$3:$E$18,A833),Sheet2!$F$3:$F$18),"其他")</f>
        <v>其他</v>
      </c>
      <c r="C833" t="s">
        <v>6</v>
      </c>
      <c r="D833" t="s">
        <v>7</v>
      </c>
      <c r="E833" t="s">
        <v>2567</v>
      </c>
      <c r="F833" t="s">
        <v>2579</v>
      </c>
      <c r="G833" t="s">
        <v>8475</v>
      </c>
      <c r="H833" t="s">
        <v>11</v>
      </c>
      <c r="I833" t="s">
        <v>12</v>
      </c>
      <c r="J833">
        <v>6</v>
      </c>
      <c r="K833" t="s">
        <v>11103</v>
      </c>
      <c r="L833" t="str">
        <f>LEFT(K833,LEN(K833)-3)</f>
        <v>8</v>
      </c>
      <c r="M833" t="str">
        <f>RIGHT(K833,3)</f>
        <v>千/月</v>
      </c>
      <c r="N833">
        <f>J833*VLOOKUP(M833,薪资单位!$A$1:$B$6,2,FALSE)</f>
        <v>6</v>
      </c>
      <c r="O833">
        <f>L833*VLOOKUP(M833,薪资单位!$A$1:$B$6,2,FALSE)</f>
        <v>8</v>
      </c>
      <c r="P833" t="s">
        <v>5989</v>
      </c>
    </row>
    <row r="834" spans="1:16" x14ac:dyDescent="0.2">
      <c r="A834" t="s">
        <v>1333</v>
      </c>
      <c r="B834" t="str">
        <f>IFERROR(LOOKUP(1,0/SEARCH(Sheet2!$E$3:$E$18,A834),Sheet2!$F$3:$F$18),"其他")</f>
        <v>数据分析工程师</v>
      </c>
      <c r="C834" t="s">
        <v>6</v>
      </c>
      <c r="D834" t="s">
        <v>65</v>
      </c>
      <c r="E834" t="s">
        <v>8</v>
      </c>
      <c r="F834" t="s">
        <v>6263</v>
      </c>
      <c r="G834" t="s">
        <v>8571</v>
      </c>
      <c r="H834" t="s">
        <v>38</v>
      </c>
      <c r="I834" t="s">
        <v>12</v>
      </c>
      <c r="J834">
        <v>6</v>
      </c>
      <c r="K834" t="s">
        <v>11103</v>
      </c>
      <c r="L834" t="str">
        <f>LEFT(K834,LEN(K834)-3)</f>
        <v>8</v>
      </c>
      <c r="M834" t="str">
        <f>RIGHT(K834,3)</f>
        <v>千/月</v>
      </c>
      <c r="N834">
        <f>J834*VLOOKUP(M834,薪资单位!$A$1:$B$6,2,FALSE)</f>
        <v>6</v>
      </c>
      <c r="O834">
        <f>L834*VLOOKUP(M834,薪资单位!$A$1:$B$6,2,FALSE)</f>
        <v>8</v>
      </c>
      <c r="P834" t="s">
        <v>5989</v>
      </c>
    </row>
    <row r="835" spans="1:16" x14ac:dyDescent="0.2">
      <c r="A835" t="s">
        <v>7383</v>
      </c>
      <c r="B835" t="str">
        <f>IFERROR(LOOKUP(1,0/SEARCH(Sheet2!$E$3:$E$18,A835),Sheet2!$F$3:$F$18),"其他")</f>
        <v>其他</v>
      </c>
      <c r="C835" t="s">
        <v>6</v>
      </c>
      <c r="D835" t="s">
        <v>65</v>
      </c>
      <c r="E835" t="s">
        <v>8</v>
      </c>
      <c r="F835" t="s">
        <v>1809</v>
      </c>
      <c r="G835" t="s">
        <v>8584</v>
      </c>
      <c r="H835" t="s">
        <v>11</v>
      </c>
      <c r="I835" t="s">
        <v>12</v>
      </c>
      <c r="J835">
        <v>6</v>
      </c>
      <c r="K835" t="s">
        <v>11103</v>
      </c>
      <c r="L835" t="str">
        <f>LEFT(K835,LEN(K835)-3)</f>
        <v>8</v>
      </c>
      <c r="M835" t="str">
        <f>RIGHT(K835,3)</f>
        <v>千/月</v>
      </c>
      <c r="N835">
        <f>J835*VLOOKUP(M835,薪资单位!$A$1:$B$6,2,FALSE)</f>
        <v>6</v>
      </c>
      <c r="O835">
        <f>L835*VLOOKUP(M835,薪资单位!$A$1:$B$6,2,FALSE)</f>
        <v>8</v>
      </c>
      <c r="P835" t="s">
        <v>5989</v>
      </c>
    </row>
    <row r="836" spans="1:16" x14ac:dyDescent="0.2">
      <c r="A836" t="s">
        <v>8695</v>
      </c>
      <c r="B836" t="str">
        <f>IFERROR(LOOKUP(1,0/SEARCH(Sheet2!$E$3:$E$18,A836),Sheet2!$F$3:$F$18),"其他")</f>
        <v>其他</v>
      </c>
      <c r="C836" t="s">
        <v>6</v>
      </c>
      <c r="D836" t="s">
        <v>23</v>
      </c>
      <c r="E836" t="s">
        <v>16</v>
      </c>
      <c r="F836" t="s">
        <v>1192</v>
      </c>
      <c r="G836" t="s">
        <v>8696</v>
      </c>
      <c r="H836" t="s">
        <v>42</v>
      </c>
      <c r="I836" t="s">
        <v>12</v>
      </c>
      <c r="J836">
        <v>6</v>
      </c>
      <c r="K836" t="s">
        <v>11103</v>
      </c>
      <c r="L836" t="str">
        <f>LEFT(K836,LEN(K836)-3)</f>
        <v>8</v>
      </c>
      <c r="M836" t="str">
        <f>RIGHT(K836,3)</f>
        <v>千/月</v>
      </c>
      <c r="N836">
        <f>J836*VLOOKUP(M836,薪资单位!$A$1:$B$6,2,FALSE)</f>
        <v>6</v>
      </c>
      <c r="O836">
        <f>L836*VLOOKUP(M836,薪资单位!$A$1:$B$6,2,FALSE)</f>
        <v>8</v>
      </c>
      <c r="P836" t="s">
        <v>5989</v>
      </c>
    </row>
    <row r="837" spans="1:16" x14ac:dyDescent="0.2">
      <c r="A837" t="s">
        <v>8697</v>
      </c>
      <c r="B837" t="str">
        <f>IFERROR(LOOKUP(1,0/SEARCH(Sheet2!$E$3:$E$18,A837),Sheet2!$F$3:$F$18),"其他")</f>
        <v>其他</v>
      </c>
      <c r="C837" t="s">
        <v>6</v>
      </c>
      <c r="D837" t="s">
        <v>23</v>
      </c>
      <c r="E837" t="s">
        <v>8</v>
      </c>
      <c r="F837" t="s">
        <v>1192</v>
      </c>
      <c r="G837" t="s">
        <v>8696</v>
      </c>
      <c r="H837" t="s">
        <v>42</v>
      </c>
      <c r="I837" t="s">
        <v>12</v>
      </c>
      <c r="J837">
        <v>6</v>
      </c>
      <c r="K837" t="s">
        <v>11103</v>
      </c>
      <c r="L837" t="str">
        <f>LEFT(K837,LEN(K837)-3)</f>
        <v>8</v>
      </c>
      <c r="M837" t="str">
        <f>RIGHT(K837,3)</f>
        <v>千/月</v>
      </c>
      <c r="N837">
        <f>J837*VLOOKUP(M837,薪资单位!$A$1:$B$6,2,FALSE)</f>
        <v>6</v>
      </c>
      <c r="O837">
        <f>L837*VLOOKUP(M837,薪资单位!$A$1:$B$6,2,FALSE)</f>
        <v>8</v>
      </c>
      <c r="P837" t="s">
        <v>5989</v>
      </c>
    </row>
    <row r="838" spans="1:16" x14ac:dyDescent="0.2">
      <c r="A838" t="s">
        <v>8716</v>
      </c>
      <c r="B838" t="str">
        <f>IFERROR(LOOKUP(1,0/SEARCH(Sheet2!$E$3:$E$18,A838),Sheet2!$F$3:$F$18),"其他")</f>
        <v>其他</v>
      </c>
      <c r="C838" t="s">
        <v>6</v>
      </c>
      <c r="D838" t="s">
        <v>23</v>
      </c>
      <c r="E838" t="s">
        <v>8</v>
      </c>
      <c r="F838" t="s">
        <v>1192</v>
      </c>
      <c r="G838" t="s">
        <v>8696</v>
      </c>
      <c r="H838" t="s">
        <v>42</v>
      </c>
      <c r="I838" t="s">
        <v>12</v>
      </c>
      <c r="J838">
        <v>6</v>
      </c>
      <c r="K838" t="s">
        <v>11103</v>
      </c>
      <c r="L838" t="str">
        <f>LEFT(K838,LEN(K838)-3)</f>
        <v>8</v>
      </c>
      <c r="M838" t="str">
        <f>RIGHT(K838,3)</f>
        <v>千/月</v>
      </c>
      <c r="N838">
        <f>J838*VLOOKUP(M838,薪资单位!$A$1:$B$6,2,FALSE)</f>
        <v>6</v>
      </c>
      <c r="O838">
        <f>L838*VLOOKUP(M838,薪资单位!$A$1:$B$6,2,FALSE)</f>
        <v>8</v>
      </c>
      <c r="P838" t="s">
        <v>5989</v>
      </c>
    </row>
    <row r="839" spans="1:16" x14ac:dyDescent="0.2">
      <c r="A839" t="s">
        <v>8721</v>
      </c>
      <c r="B839" t="str">
        <f>IFERROR(LOOKUP(1,0/SEARCH(Sheet2!$E$3:$E$18,A839),Sheet2!$F$3:$F$18),"其他")</f>
        <v>其他</v>
      </c>
      <c r="C839" t="s">
        <v>6</v>
      </c>
      <c r="D839" t="s">
        <v>23</v>
      </c>
      <c r="E839" t="s">
        <v>16</v>
      </c>
      <c r="F839" t="s">
        <v>1192</v>
      </c>
      <c r="G839" t="s">
        <v>8487</v>
      </c>
      <c r="H839" t="s">
        <v>112</v>
      </c>
      <c r="I839" t="s">
        <v>12</v>
      </c>
      <c r="J839">
        <v>6</v>
      </c>
      <c r="K839" t="s">
        <v>11103</v>
      </c>
      <c r="L839" t="str">
        <f>LEFT(K839,LEN(K839)-3)</f>
        <v>8</v>
      </c>
      <c r="M839" t="str">
        <f>RIGHT(K839,3)</f>
        <v>千/月</v>
      </c>
      <c r="N839">
        <f>J839*VLOOKUP(M839,薪资单位!$A$1:$B$6,2,FALSE)</f>
        <v>6</v>
      </c>
      <c r="O839">
        <f>L839*VLOOKUP(M839,薪资单位!$A$1:$B$6,2,FALSE)</f>
        <v>8</v>
      </c>
      <c r="P839" t="s">
        <v>5989</v>
      </c>
    </row>
    <row r="840" spans="1:16" x14ac:dyDescent="0.2">
      <c r="A840" t="s">
        <v>1333</v>
      </c>
      <c r="B840" t="str">
        <f>IFERROR(LOOKUP(1,0/SEARCH(Sheet2!$E$3:$E$18,A840),Sheet2!$F$3:$F$18),"其他")</f>
        <v>数据分析工程师</v>
      </c>
      <c r="C840" t="s">
        <v>6</v>
      </c>
      <c r="D840" t="s">
        <v>23</v>
      </c>
      <c r="E840" t="s">
        <v>16</v>
      </c>
      <c r="F840" t="s">
        <v>2579</v>
      </c>
      <c r="G840" t="s">
        <v>8043</v>
      </c>
      <c r="H840" t="s">
        <v>112</v>
      </c>
      <c r="I840" t="s">
        <v>20</v>
      </c>
      <c r="J840">
        <v>6</v>
      </c>
      <c r="K840" t="s">
        <v>11103</v>
      </c>
      <c r="L840" t="str">
        <f>LEFT(K840,LEN(K840)-3)</f>
        <v>8</v>
      </c>
      <c r="M840" t="str">
        <f>RIGHT(K840,3)</f>
        <v>千/月</v>
      </c>
      <c r="N840">
        <f>J840*VLOOKUP(M840,薪资单位!$A$1:$B$6,2,FALSE)</f>
        <v>6</v>
      </c>
      <c r="O840">
        <f>L840*VLOOKUP(M840,薪资单位!$A$1:$B$6,2,FALSE)</f>
        <v>8</v>
      </c>
      <c r="P840" t="s">
        <v>5989</v>
      </c>
    </row>
    <row r="841" spans="1:16" x14ac:dyDescent="0.2">
      <c r="A841" t="s">
        <v>8985</v>
      </c>
      <c r="B841" t="str">
        <f>IFERROR(LOOKUP(1,0/SEARCH(Sheet2!$E$3:$E$18,A841),Sheet2!$F$3:$F$18),"其他")</f>
        <v>其他</v>
      </c>
      <c r="C841" t="s">
        <v>6</v>
      </c>
      <c r="D841" t="s">
        <v>23</v>
      </c>
      <c r="E841" t="s">
        <v>8</v>
      </c>
      <c r="F841" t="s">
        <v>6263</v>
      </c>
      <c r="G841" t="s">
        <v>8986</v>
      </c>
      <c r="H841" t="s">
        <v>38</v>
      </c>
      <c r="I841" t="s">
        <v>12</v>
      </c>
      <c r="J841">
        <v>6</v>
      </c>
      <c r="K841" t="s">
        <v>11103</v>
      </c>
      <c r="L841" t="str">
        <f>LEFT(K841,LEN(K841)-3)</f>
        <v>8</v>
      </c>
      <c r="M841" t="str">
        <f>RIGHT(K841,3)</f>
        <v>千/月</v>
      </c>
      <c r="N841">
        <f>J841*VLOOKUP(M841,薪资单位!$A$1:$B$6,2,FALSE)</f>
        <v>6</v>
      </c>
      <c r="O841">
        <f>L841*VLOOKUP(M841,薪资单位!$A$1:$B$6,2,FALSE)</f>
        <v>8</v>
      </c>
      <c r="P841" t="s">
        <v>5989</v>
      </c>
    </row>
    <row r="842" spans="1:16" x14ac:dyDescent="0.2">
      <c r="A842" t="s">
        <v>5743</v>
      </c>
      <c r="B842" t="str">
        <f>IFERROR(LOOKUP(1,0/SEARCH(Sheet2!$E$3:$E$18,A842),Sheet2!$F$3:$F$18),"其他")</f>
        <v>其他</v>
      </c>
      <c r="C842" t="s">
        <v>6</v>
      </c>
      <c r="D842" t="s">
        <v>7</v>
      </c>
      <c r="E842" t="s">
        <v>16</v>
      </c>
      <c r="F842" t="s">
        <v>5989</v>
      </c>
      <c r="G842" t="s">
        <v>9108</v>
      </c>
      <c r="H842" t="s">
        <v>38</v>
      </c>
      <c r="I842" t="s">
        <v>12</v>
      </c>
      <c r="J842">
        <v>6</v>
      </c>
      <c r="K842" t="s">
        <v>11103</v>
      </c>
      <c r="L842" t="str">
        <f>LEFT(K842,LEN(K842)-3)</f>
        <v>8</v>
      </c>
      <c r="M842" t="str">
        <f>RIGHT(K842,3)</f>
        <v>千/月</v>
      </c>
      <c r="N842">
        <f>J842*VLOOKUP(M842,薪资单位!$A$1:$B$6,2,FALSE)</f>
        <v>6</v>
      </c>
      <c r="O842">
        <f>L842*VLOOKUP(M842,薪资单位!$A$1:$B$6,2,FALSE)</f>
        <v>8</v>
      </c>
      <c r="P842" t="s">
        <v>5989</v>
      </c>
    </row>
    <row r="843" spans="1:16" x14ac:dyDescent="0.2">
      <c r="A843" t="s">
        <v>1402</v>
      </c>
      <c r="B843" t="str">
        <f>IFERROR(LOOKUP(1,0/SEARCH(Sheet2!$E$3:$E$18,A843),Sheet2!$F$3:$F$18),"其他")</f>
        <v>其他</v>
      </c>
      <c r="C843" t="s">
        <v>6</v>
      </c>
      <c r="D843" t="s">
        <v>65</v>
      </c>
      <c r="E843" t="s">
        <v>16</v>
      </c>
      <c r="F843" t="s">
        <v>7458</v>
      </c>
      <c r="G843" t="s">
        <v>9121</v>
      </c>
      <c r="H843" t="s">
        <v>93</v>
      </c>
      <c r="I843" t="s">
        <v>12</v>
      </c>
      <c r="J843">
        <v>6</v>
      </c>
      <c r="K843" t="s">
        <v>11103</v>
      </c>
      <c r="L843" t="str">
        <f>LEFT(K843,LEN(K843)-3)</f>
        <v>8</v>
      </c>
      <c r="M843" t="str">
        <f>RIGHT(K843,3)</f>
        <v>千/月</v>
      </c>
      <c r="N843">
        <f>J843*VLOOKUP(M843,薪资单位!$A$1:$B$6,2,FALSE)</f>
        <v>6</v>
      </c>
      <c r="O843">
        <f>L843*VLOOKUP(M843,薪资单位!$A$1:$B$6,2,FALSE)</f>
        <v>8</v>
      </c>
      <c r="P843" t="s">
        <v>5989</v>
      </c>
    </row>
    <row r="844" spans="1:16" x14ac:dyDescent="0.2">
      <c r="A844" t="s">
        <v>9262</v>
      </c>
      <c r="B844" t="str">
        <f>IFERROR(LOOKUP(1,0/SEARCH(Sheet2!$E$3:$E$18,A844),Sheet2!$F$3:$F$18),"其他")</f>
        <v>其他</v>
      </c>
      <c r="C844" t="s">
        <v>6</v>
      </c>
      <c r="D844" t="s">
        <v>65</v>
      </c>
      <c r="E844" t="s">
        <v>547</v>
      </c>
      <c r="F844" t="s">
        <v>5989</v>
      </c>
      <c r="G844" t="s">
        <v>9263</v>
      </c>
      <c r="H844" t="s">
        <v>26</v>
      </c>
      <c r="I844" t="s">
        <v>12</v>
      </c>
      <c r="J844">
        <v>6</v>
      </c>
      <c r="K844" t="s">
        <v>11103</v>
      </c>
      <c r="L844" t="str">
        <f>LEFT(K844,LEN(K844)-3)</f>
        <v>8</v>
      </c>
      <c r="M844" t="str">
        <f>RIGHT(K844,3)</f>
        <v>千/月</v>
      </c>
      <c r="N844">
        <f>J844*VLOOKUP(M844,薪资单位!$A$1:$B$6,2,FALSE)</f>
        <v>6</v>
      </c>
      <c r="O844">
        <f>L844*VLOOKUP(M844,薪资单位!$A$1:$B$6,2,FALSE)</f>
        <v>8</v>
      </c>
      <c r="P844" t="s">
        <v>5989</v>
      </c>
    </row>
    <row r="845" spans="1:16" x14ac:dyDescent="0.2">
      <c r="A845" t="s">
        <v>9319</v>
      </c>
      <c r="B845" t="str">
        <f>IFERROR(LOOKUP(1,0/SEARCH(Sheet2!$E$3:$E$18,A845),Sheet2!$F$3:$F$18),"其他")</f>
        <v>其他</v>
      </c>
      <c r="C845" t="s">
        <v>6</v>
      </c>
      <c r="D845" t="s">
        <v>7</v>
      </c>
      <c r="E845" t="s">
        <v>8</v>
      </c>
      <c r="F845" t="s">
        <v>6263</v>
      </c>
      <c r="G845" t="s">
        <v>9320</v>
      </c>
      <c r="H845" t="s">
        <v>11</v>
      </c>
      <c r="I845" t="s">
        <v>12</v>
      </c>
      <c r="J845">
        <v>6</v>
      </c>
      <c r="K845" t="s">
        <v>11103</v>
      </c>
      <c r="L845" t="str">
        <f>LEFT(K845,LEN(K845)-3)</f>
        <v>8</v>
      </c>
      <c r="M845" t="str">
        <f>RIGHT(K845,3)</f>
        <v>千/月</v>
      </c>
      <c r="N845">
        <f>J845*VLOOKUP(M845,薪资单位!$A$1:$B$6,2,FALSE)</f>
        <v>6</v>
      </c>
      <c r="O845">
        <f>L845*VLOOKUP(M845,薪资单位!$A$1:$B$6,2,FALSE)</f>
        <v>8</v>
      </c>
      <c r="P845" t="s">
        <v>5989</v>
      </c>
    </row>
    <row r="846" spans="1:16" x14ac:dyDescent="0.2">
      <c r="A846" t="s">
        <v>9369</v>
      </c>
      <c r="B846" t="str">
        <f>IFERROR(LOOKUP(1,0/SEARCH(Sheet2!$E$3:$E$18,A846),Sheet2!$F$3:$F$18),"其他")</f>
        <v>其他</v>
      </c>
      <c r="C846" t="s">
        <v>6</v>
      </c>
      <c r="D846" t="s">
        <v>23</v>
      </c>
      <c r="E846" t="s">
        <v>8</v>
      </c>
      <c r="F846" t="s">
        <v>6263</v>
      </c>
      <c r="G846" t="s">
        <v>9370</v>
      </c>
      <c r="H846" t="s">
        <v>11</v>
      </c>
      <c r="I846" t="s">
        <v>12</v>
      </c>
      <c r="J846">
        <v>6</v>
      </c>
      <c r="K846" t="s">
        <v>11103</v>
      </c>
      <c r="L846" t="str">
        <f>LEFT(K846,LEN(K846)-3)</f>
        <v>8</v>
      </c>
      <c r="M846" t="str">
        <f>RIGHT(K846,3)</f>
        <v>千/月</v>
      </c>
      <c r="N846">
        <f>J846*VLOOKUP(M846,薪资单位!$A$1:$B$6,2,FALSE)</f>
        <v>6</v>
      </c>
      <c r="O846">
        <f>L846*VLOOKUP(M846,薪资单位!$A$1:$B$6,2,FALSE)</f>
        <v>8</v>
      </c>
      <c r="P846" t="s">
        <v>5989</v>
      </c>
    </row>
    <row r="847" spans="1:16" x14ac:dyDescent="0.2">
      <c r="A847" t="s">
        <v>9380</v>
      </c>
      <c r="B847" t="str">
        <f>IFERROR(LOOKUP(1,0/SEARCH(Sheet2!$E$3:$E$18,A847),Sheet2!$F$3:$F$18),"其他")</f>
        <v>其他</v>
      </c>
      <c r="C847" t="s">
        <v>6</v>
      </c>
      <c r="D847" t="s">
        <v>7</v>
      </c>
      <c r="E847" t="s">
        <v>1218</v>
      </c>
      <c r="F847" t="s">
        <v>1809</v>
      </c>
      <c r="G847" t="s">
        <v>9381</v>
      </c>
      <c r="H847" t="s">
        <v>42</v>
      </c>
      <c r="I847" t="s">
        <v>129</v>
      </c>
      <c r="J847">
        <v>6</v>
      </c>
      <c r="K847" t="s">
        <v>11103</v>
      </c>
      <c r="L847" t="str">
        <f>LEFT(K847,LEN(K847)-3)</f>
        <v>8</v>
      </c>
      <c r="M847" t="str">
        <f>RIGHT(K847,3)</f>
        <v>千/月</v>
      </c>
      <c r="N847">
        <f>J847*VLOOKUP(M847,薪资单位!$A$1:$B$6,2,FALSE)</f>
        <v>6</v>
      </c>
      <c r="O847">
        <f>L847*VLOOKUP(M847,薪资单位!$A$1:$B$6,2,FALSE)</f>
        <v>8</v>
      </c>
      <c r="P847" t="s">
        <v>5989</v>
      </c>
    </row>
    <row r="848" spans="1:16" x14ac:dyDescent="0.2">
      <c r="A848" t="s">
        <v>9429</v>
      </c>
      <c r="B848" t="str">
        <f>IFERROR(LOOKUP(1,0/SEARCH(Sheet2!$E$3:$E$18,A848),Sheet2!$F$3:$F$18),"其他")</f>
        <v>其他</v>
      </c>
      <c r="C848" t="s">
        <v>6</v>
      </c>
      <c r="D848" t="s">
        <v>23</v>
      </c>
      <c r="E848" t="s">
        <v>166</v>
      </c>
      <c r="F848" t="s">
        <v>6263</v>
      </c>
      <c r="G848" t="s">
        <v>9430</v>
      </c>
      <c r="H848" t="s">
        <v>11</v>
      </c>
      <c r="I848" t="s">
        <v>12</v>
      </c>
      <c r="J848">
        <v>6</v>
      </c>
      <c r="K848" t="s">
        <v>11103</v>
      </c>
      <c r="L848" t="str">
        <f>LEFT(K848,LEN(K848)-3)</f>
        <v>8</v>
      </c>
      <c r="M848" t="str">
        <f>RIGHT(K848,3)</f>
        <v>千/月</v>
      </c>
      <c r="N848">
        <f>J848*VLOOKUP(M848,薪资单位!$A$1:$B$6,2,FALSE)</f>
        <v>6</v>
      </c>
      <c r="O848">
        <f>L848*VLOOKUP(M848,薪资单位!$A$1:$B$6,2,FALSE)</f>
        <v>8</v>
      </c>
      <c r="P848" t="s">
        <v>5989</v>
      </c>
    </row>
    <row r="849" spans="1:16" x14ac:dyDescent="0.2">
      <c r="A849" t="s">
        <v>9440</v>
      </c>
      <c r="B849" t="str">
        <f>IFERROR(LOOKUP(1,0/SEARCH(Sheet2!$E$3:$E$18,A849),Sheet2!$F$3:$F$18),"其他")</f>
        <v>其他</v>
      </c>
      <c r="C849" t="s">
        <v>6</v>
      </c>
      <c r="D849" t="s">
        <v>7</v>
      </c>
      <c r="E849" t="s">
        <v>59</v>
      </c>
      <c r="F849" t="s">
        <v>1192</v>
      </c>
      <c r="G849" t="s">
        <v>9441</v>
      </c>
      <c r="H849" t="s">
        <v>11</v>
      </c>
      <c r="I849" t="s">
        <v>20</v>
      </c>
      <c r="J849">
        <v>6</v>
      </c>
      <c r="K849" t="s">
        <v>11103</v>
      </c>
      <c r="L849" t="str">
        <f>LEFT(K849,LEN(K849)-3)</f>
        <v>8</v>
      </c>
      <c r="M849" t="str">
        <f>RIGHT(K849,3)</f>
        <v>千/月</v>
      </c>
      <c r="N849">
        <f>J849*VLOOKUP(M849,薪资单位!$A$1:$B$6,2,FALSE)</f>
        <v>6</v>
      </c>
      <c r="O849">
        <f>L849*VLOOKUP(M849,薪资单位!$A$1:$B$6,2,FALSE)</f>
        <v>8</v>
      </c>
      <c r="P849" t="s">
        <v>5989</v>
      </c>
    </row>
    <row r="850" spans="1:16" x14ac:dyDescent="0.2">
      <c r="A850" t="s">
        <v>9496</v>
      </c>
      <c r="B850" t="str">
        <f>IFERROR(LOOKUP(1,0/SEARCH(Sheet2!$E$3:$E$18,A850),Sheet2!$F$3:$F$18),"其他")</f>
        <v>其他</v>
      </c>
      <c r="C850" t="s">
        <v>6</v>
      </c>
      <c r="D850" t="s">
        <v>23</v>
      </c>
      <c r="E850" t="s">
        <v>8</v>
      </c>
      <c r="F850" t="s">
        <v>1192</v>
      </c>
      <c r="G850" t="s">
        <v>9497</v>
      </c>
      <c r="H850" t="s">
        <v>93</v>
      </c>
      <c r="I850" t="s">
        <v>12</v>
      </c>
      <c r="J850">
        <v>6</v>
      </c>
      <c r="K850" t="s">
        <v>11103</v>
      </c>
      <c r="L850" t="str">
        <f>LEFT(K850,LEN(K850)-3)</f>
        <v>8</v>
      </c>
      <c r="M850" t="str">
        <f>RIGHT(K850,3)</f>
        <v>千/月</v>
      </c>
      <c r="N850">
        <f>J850*VLOOKUP(M850,薪资单位!$A$1:$B$6,2,FALSE)</f>
        <v>6</v>
      </c>
      <c r="O850">
        <f>L850*VLOOKUP(M850,薪资单位!$A$1:$B$6,2,FALSE)</f>
        <v>8</v>
      </c>
      <c r="P850" t="s">
        <v>5989</v>
      </c>
    </row>
    <row r="851" spans="1:16" x14ac:dyDescent="0.2">
      <c r="A851" t="s">
        <v>9507</v>
      </c>
      <c r="B851" t="str">
        <f>IFERROR(LOOKUP(1,0/SEARCH(Sheet2!$E$3:$E$18,A851),Sheet2!$F$3:$F$18),"其他")</f>
        <v>其他</v>
      </c>
      <c r="C851" t="s">
        <v>6</v>
      </c>
      <c r="D851" t="s">
        <v>65</v>
      </c>
      <c r="E851" t="s">
        <v>8</v>
      </c>
      <c r="F851" t="s">
        <v>6263</v>
      </c>
      <c r="G851" t="s">
        <v>9508</v>
      </c>
      <c r="H851" t="s">
        <v>38</v>
      </c>
      <c r="I851" t="s">
        <v>12</v>
      </c>
      <c r="J851">
        <v>6</v>
      </c>
      <c r="K851" t="s">
        <v>11103</v>
      </c>
      <c r="L851" t="str">
        <f>LEFT(K851,LEN(K851)-3)</f>
        <v>8</v>
      </c>
      <c r="M851" t="str">
        <f>RIGHT(K851,3)</f>
        <v>千/月</v>
      </c>
      <c r="N851">
        <f>J851*VLOOKUP(M851,薪资单位!$A$1:$B$6,2,FALSE)</f>
        <v>6</v>
      </c>
      <c r="O851">
        <f>L851*VLOOKUP(M851,薪资单位!$A$1:$B$6,2,FALSE)</f>
        <v>8</v>
      </c>
      <c r="P851" t="s">
        <v>5989</v>
      </c>
    </row>
    <row r="852" spans="1:16" x14ac:dyDescent="0.2">
      <c r="A852" t="s">
        <v>9522</v>
      </c>
      <c r="B852" t="str">
        <f>IFERROR(LOOKUP(1,0/SEARCH(Sheet2!$E$3:$E$18,A852),Sheet2!$F$3:$F$18),"其他")</f>
        <v>其他</v>
      </c>
      <c r="C852" t="s">
        <v>6</v>
      </c>
      <c r="D852" t="s">
        <v>65</v>
      </c>
      <c r="E852" t="s">
        <v>8</v>
      </c>
      <c r="F852" t="s">
        <v>5989</v>
      </c>
      <c r="G852" t="s">
        <v>9523</v>
      </c>
      <c r="H852" t="s">
        <v>11</v>
      </c>
      <c r="I852" t="s">
        <v>12</v>
      </c>
      <c r="J852">
        <v>6</v>
      </c>
      <c r="K852" t="s">
        <v>11103</v>
      </c>
      <c r="L852" t="str">
        <f>LEFT(K852,LEN(K852)-3)</f>
        <v>8</v>
      </c>
      <c r="M852" t="str">
        <f>RIGHT(K852,3)</f>
        <v>千/月</v>
      </c>
      <c r="N852">
        <f>J852*VLOOKUP(M852,薪资单位!$A$1:$B$6,2,FALSE)</f>
        <v>6</v>
      </c>
      <c r="O852">
        <f>L852*VLOOKUP(M852,薪资单位!$A$1:$B$6,2,FALSE)</f>
        <v>8</v>
      </c>
      <c r="P852" t="s">
        <v>5989</v>
      </c>
    </row>
    <row r="853" spans="1:16" x14ac:dyDescent="0.2">
      <c r="A853" t="s">
        <v>9547</v>
      </c>
      <c r="B853" t="str">
        <f>IFERROR(LOOKUP(1,0/SEARCH(Sheet2!$E$3:$E$18,A853),Sheet2!$F$3:$F$18),"其他")</f>
        <v>其他</v>
      </c>
      <c r="C853" t="s">
        <v>6</v>
      </c>
      <c r="D853" t="s">
        <v>23</v>
      </c>
      <c r="E853" t="s">
        <v>8</v>
      </c>
      <c r="F853" t="s">
        <v>6263</v>
      </c>
      <c r="G853" t="s">
        <v>9548</v>
      </c>
      <c r="H853" t="s">
        <v>11</v>
      </c>
      <c r="I853" t="s">
        <v>12</v>
      </c>
      <c r="J853">
        <v>6</v>
      </c>
      <c r="K853" t="s">
        <v>11103</v>
      </c>
      <c r="L853" t="str">
        <f>LEFT(K853,LEN(K853)-3)</f>
        <v>8</v>
      </c>
      <c r="M853" t="str">
        <f>RIGHT(K853,3)</f>
        <v>千/月</v>
      </c>
      <c r="N853">
        <f>J853*VLOOKUP(M853,薪资单位!$A$1:$B$6,2,FALSE)</f>
        <v>6</v>
      </c>
      <c r="O853">
        <f>L853*VLOOKUP(M853,薪资单位!$A$1:$B$6,2,FALSE)</f>
        <v>8</v>
      </c>
      <c r="P853" t="s">
        <v>5989</v>
      </c>
    </row>
    <row r="854" spans="1:16" x14ac:dyDescent="0.2">
      <c r="A854" t="s">
        <v>9557</v>
      </c>
      <c r="B854" t="str">
        <f>IFERROR(LOOKUP(1,0/SEARCH(Sheet2!$E$3:$E$18,A854),Sheet2!$F$3:$F$18),"其他")</f>
        <v>其他</v>
      </c>
      <c r="C854" t="s">
        <v>6</v>
      </c>
      <c r="D854" t="s">
        <v>65</v>
      </c>
      <c r="E854" t="s">
        <v>8</v>
      </c>
      <c r="F854" t="s">
        <v>1192</v>
      </c>
      <c r="G854" t="s">
        <v>9558</v>
      </c>
      <c r="H854" t="s">
        <v>93</v>
      </c>
      <c r="I854" t="s">
        <v>12</v>
      </c>
      <c r="J854">
        <v>6</v>
      </c>
      <c r="K854" t="s">
        <v>11103</v>
      </c>
      <c r="L854" t="str">
        <f>LEFT(K854,LEN(K854)-3)</f>
        <v>8</v>
      </c>
      <c r="M854" t="str">
        <f>RIGHT(K854,3)</f>
        <v>千/月</v>
      </c>
      <c r="N854">
        <f>J854*VLOOKUP(M854,薪资单位!$A$1:$B$6,2,FALSE)</f>
        <v>6</v>
      </c>
      <c r="O854">
        <f>L854*VLOOKUP(M854,薪资单位!$A$1:$B$6,2,FALSE)</f>
        <v>8</v>
      </c>
      <c r="P854" t="s">
        <v>5989</v>
      </c>
    </row>
    <row r="855" spans="1:16" x14ac:dyDescent="0.2">
      <c r="A855" t="s">
        <v>9573</v>
      </c>
      <c r="B855" t="str">
        <f>IFERROR(LOOKUP(1,0/SEARCH(Sheet2!$E$3:$E$18,A855),Sheet2!$F$3:$F$18),"其他")</f>
        <v>其他</v>
      </c>
      <c r="C855" t="s">
        <v>6</v>
      </c>
      <c r="D855" t="s">
        <v>7</v>
      </c>
      <c r="E855" t="s">
        <v>139</v>
      </c>
      <c r="F855" t="s">
        <v>1192</v>
      </c>
      <c r="G855" t="s">
        <v>8696</v>
      </c>
      <c r="H855" t="s">
        <v>42</v>
      </c>
      <c r="I855" t="s">
        <v>12</v>
      </c>
      <c r="J855">
        <v>6</v>
      </c>
      <c r="K855" t="s">
        <v>11103</v>
      </c>
      <c r="L855" t="str">
        <f>LEFT(K855,LEN(K855)-3)</f>
        <v>8</v>
      </c>
      <c r="M855" t="str">
        <f>RIGHT(K855,3)</f>
        <v>千/月</v>
      </c>
      <c r="N855">
        <f>J855*VLOOKUP(M855,薪资单位!$A$1:$B$6,2,FALSE)</f>
        <v>6</v>
      </c>
      <c r="O855">
        <f>L855*VLOOKUP(M855,薪资单位!$A$1:$B$6,2,FALSE)</f>
        <v>8</v>
      </c>
      <c r="P855" t="s">
        <v>5989</v>
      </c>
    </row>
    <row r="856" spans="1:16" x14ac:dyDescent="0.2">
      <c r="A856" t="s">
        <v>9579</v>
      </c>
      <c r="B856" t="str">
        <f>IFERROR(LOOKUP(1,0/SEARCH(Sheet2!$E$3:$E$18,A856),Sheet2!$F$3:$F$18),"其他")</f>
        <v>其他</v>
      </c>
      <c r="C856" t="s">
        <v>6</v>
      </c>
      <c r="D856" t="s">
        <v>65</v>
      </c>
      <c r="E856" t="s">
        <v>139</v>
      </c>
      <c r="F856" t="s">
        <v>7458</v>
      </c>
      <c r="G856" t="s">
        <v>9580</v>
      </c>
      <c r="H856" t="s">
        <v>93</v>
      </c>
      <c r="I856" t="s">
        <v>12</v>
      </c>
      <c r="J856">
        <v>6</v>
      </c>
      <c r="K856" t="s">
        <v>11103</v>
      </c>
      <c r="L856" t="str">
        <f>LEFT(K856,LEN(K856)-3)</f>
        <v>8</v>
      </c>
      <c r="M856" t="str">
        <f>RIGHT(K856,3)</f>
        <v>千/月</v>
      </c>
      <c r="N856">
        <f>J856*VLOOKUP(M856,薪资单位!$A$1:$B$6,2,FALSE)</f>
        <v>6</v>
      </c>
      <c r="O856">
        <f>L856*VLOOKUP(M856,薪资单位!$A$1:$B$6,2,FALSE)</f>
        <v>8</v>
      </c>
      <c r="P856" t="s">
        <v>5989</v>
      </c>
    </row>
    <row r="857" spans="1:16" x14ac:dyDescent="0.2">
      <c r="A857" t="s">
        <v>926</v>
      </c>
      <c r="B857" t="str">
        <f>IFERROR(LOOKUP(1,0/SEARCH(Sheet2!$E$3:$E$18,A857),Sheet2!$F$3:$F$18),"其他")</f>
        <v>C语言工程师</v>
      </c>
      <c r="C857" t="s">
        <v>6</v>
      </c>
      <c r="D857" t="s">
        <v>7</v>
      </c>
      <c r="E857" t="s">
        <v>16</v>
      </c>
      <c r="F857" t="s">
        <v>1809</v>
      </c>
      <c r="G857" t="s">
        <v>9599</v>
      </c>
      <c r="H857" t="s">
        <v>11</v>
      </c>
      <c r="I857" t="s">
        <v>12</v>
      </c>
      <c r="J857">
        <v>6</v>
      </c>
      <c r="K857" t="s">
        <v>11103</v>
      </c>
      <c r="L857" t="str">
        <f>LEFT(K857,LEN(K857)-3)</f>
        <v>8</v>
      </c>
      <c r="M857" t="str">
        <f>RIGHT(K857,3)</f>
        <v>千/月</v>
      </c>
      <c r="N857">
        <f>J857*VLOOKUP(M857,薪资单位!$A$1:$B$6,2,FALSE)</f>
        <v>6</v>
      </c>
      <c r="O857">
        <f>L857*VLOOKUP(M857,薪资单位!$A$1:$B$6,2,FALSE)</f>
        <v>8</v>
      </c>
      <c r="P857" t="s">
        <v>5989</v>
      </c>
    </row>
    <row r="858" spans="1:16" x14ac:dyDescent="0.2">
      <c r="A858" t="s">
        <v>9601</v>
      </c>
      <c r="B858" t="str">
        <f>IFERROR(LOOKUP(1,0/SEARCH(Sheet2!$E$3:$E$18,A858),Sheet2!$F$3:$F$18),"其他")</f>
        <v>其他</v>
      </c>
      <c r="C858" t="s">
        <v>6</v>
      </c>
      <c r="D858" t="s">
        <v>65</v>
      </c>
      <c r="E858" t="s">
        <v>8</v>
      </c>
      <c r="F858" t="s">
        <v>6263</v>
      </c>
      <c r="G858" t="s">
        <v>9602</v>
      </c>
      <c r="H858" t="s">
        <v>93</v>
      </c>
      <c r="I858" t="s">
        <v>12</v>
      </c>
      <c r="J858">
        <v>6</v>
      </c>
      <c r="K858" t="s">
        <v>11103</v>
      </c>
      <c r="L858" t="str">
        <f>LEFT(K858,LEN(K858)-3)</f>
        <v>8</v>
      </c>
      <c r="M858" t="str">
        <f>RIGHT(K858,3)</f>
        <v>千/月</v>
      </c>
      <c r="N858">
        <f>J858*VLOOKUP(M858,薪资单位!$A$1:$B$6,2,FALSE)</f>
        <v>6</v>
      </c>
      <c r="O858">
        <f>L858*VLOOKUP(M858,薪资单位!$A$1:$B$6,2,FALSE)</f>
        <v>8</v>
      </c>
      <c r="P858" t="s">
        <v>5989</v>
      </c>
    </row>
    <row r="859" spans="1:16" x14ac:dyDescent="0.2">
      <c r="A859" t="s">
        <v>9605</v>
      </c>
      <c r="B859" t="str">
        <f>IFERROR(LOOKUP(1,0/SEARCH(Sheet2!$E$3:$E$18,A859),Sheet2!$F$3:$F$18),"其他")</f>
        <v>其他</v>
      </c>
      <c r="C859" t="s">
        <v>6</v>
      </c>
      <c r="D859" t="s">
        <v>7</v>
      </c>
      <c r="E859" t="s">
        <v>59</v>
      </c>
      <c r="F859" t="s">
        <v>7447</v>
      </c>
      <c r="G859" t="s">
        <v>9606</v>
      </c>
      <c r="H859" t="s">
        <v>11</v>
      </c>
      <c r="I859" t="s">
        <v>12</v>
      </c>
      <c r="J859">
        <v>6</v>
      </c>
      <c r="K859" t="s">
        <v>11103</v>
      </c>
      <c r="L859" t="str">
        <f>LEFT(K859,LEN(K859)-3)</f>
        <v>8</v>
      </c>
      <c r="M859" t="str">
        <f>RIGHT(K859,3)</f>
        <v>千/月</v>
      </c>
      <c r="N859">
        <f>J859*VLOOKUP(M859,薪资单位!$A$1:$B$6,2,FALSE)</f>
        <v>6</v>
      </c>
      <c r="O859">
        <f>L859*VLOOKUP(M859,薪资单位!$A$1:$B$6,2,FALSE)</f>
        <v>8</v>
      </c>
      <c r="P859" t="s">
        <v>5989</v>
      </c>
    </row>
    <row r="860" spans="1:16" x14ac:dyDescent="0.2">
      <c r="A860" t="s">
        <v>1181</v>
      </c>
      <c r="B860" t="str">
        <f>IFERROR(LOOKUP(1,0/SEARCH(Sheet2!$E$3:$E$18,A860),Sheet2!$F$3:$F$18),"其他")</f>
        <v>其他</v>
      </c>
      <c r="C860" t="s">
        <v>6</v>
      </c>
      <c r="D860" t="s">
        <v>7</v>
      </c>
      <c r="E860" t="s">
        <v>59</v>
      </c>
      <c r="F860" t="s">
        <v>1139</v>
      </c>
      <c r="G860" t="s">
        <v>9898</v>
      </c>
      <c r="H860" t="s">
        <v>11</v>
      </c>
      <c r="I860" t="s">
        <v>12</v>
      </c>
      <c r="J860">
        <v>6</v>
      </c>
      <c r="K860" t="s">
        <v>11103</v>
      </c>
      <c r="L860" t="str">
        <f>LEFT(K860,LEN(K860)-3)</f>
        <v>8</v>
      </c>
      <c r="M860" t="str">
        <f>RIGHT(K860,3)</f>
        <v>千/月</v>
      </c>
      <c r="N860">
        <f>J860*VLOOKUP(M860,薪资单位!$A$1:$B$6,2,FALSE)</f>
        <v>6</v>
      </c>
      <c r="O860">
        <f>L860*VLOOKUP(M860,薪资单位!$A$1:$B$6,2,FALSE)</f>
        <v>8</v>
      </c>
      <c r="P860" t="s">
        <v>1139</v>
      </c>
    </row>
    <row r="861" spans="1:16" x14ac:dyDescent="0.2">
      <c r="A861" t="s">
        <v>1402</v>
      </c>
      <c r="B861" t="str">
        <f>IFERROR(LOOKUP(1,0/SEARCH(Sheet2!$E$3:$E$18,A861),Sheet2!$F$3:$F$18),"其他")</f>
        <v>其他</v>
      </c>
      <c r="C861" t="s">
        <v>6</v>
      </c>
      <c r="D861" t="s">
        <v>23</v>
      </c>
      <c r="E861" t="s">
        <v>16</v>
      </c>
      <c r="F861" t="s">
        <v>9659</v>
      </c>
      <c r="G861" t="s">
        <v>9937</v>
      </c>
      <c r="H861" t="s">
        <v>19</v>
      </c>
      <c r="I861" t="s">
        <v>12</v>
      </c>
      <c r="J861">
        <v>6</v>
      </c>
      <c r="K861" t="s">
        <v>11103</v>
      </c>
      <c r="L861" t="str">
        <f>LEFT(K861,LEN(K861)-3)</f>
        <v>8</v>
      </c>
      <c r="M861" t="str">
        <f>RIGHT(K861,3)</f>
        <v>千/月</v>
      </c>
      <c r="N861">
        <f>J861*VLOOKUP(M861,薪资单位!$A$1:$B$6,2,FALSE)</f>
        <v>6</v>
      </c>
      <c r="O861">
        <f>L861*VLOOKUP(M861,薪资单位!$A$1:$B$6,2,FALSE)</f>
        <v>8</v>
      </c>
      <c r="P861" t="s">
        <v>1139</v>
      </c>
    </row>
    <row r="862" spans="1:16" x14ac:dyDescent="0.2">
      <c r="A862" t="s">
        <v>10010</v>
      </c>
      <c r="B862" t="str">
        <f>IFERROR(LOOKUP(1,0/SEARCH(Sheet2!$E$3:$E$18,A862),Sheet2!$F$3:$F$18),"其他")</f>
        <v>其他</v>
      </c>
      <c r="C862" t="s">
        <v>6</v>
      </c>
      <c r="D862" t="s">
        <v>7</v>
      </c>
      <c r="E862" t="s">
        <v>8</v>
      </c>
      <c r="F862" t="s">
        <v>9659</v>
      </c>
      <c r="G862" t="s">
        <v>10011</v>
      </c>
      <c r="H862" t="s">
        <v>26</v>
      </c>
      <c r="I862" t="s">
        <v>12</v>
      </c>
      <c r="J862">
        <v>6</v>
      </c>
      <c r="K862" t="s">
        <v>11103</v>
      </c>
      <c r="L862" t="str">
        <f>LEFT(K862,LEN(K862)-3)</f>
        <v>8</v>
      </c>
      <c r="M862" t="str">
        <f>RIGHT(K862,3)</f>
        <v>千/月</v>
      </c>
      <c r="N862">
        <f>J862*VLOOKUP(M862,薪资单位!$A$1:$B$6,2,FALSE)</f>
        <v>6</v>
      </c>
      <c r="O862">
        <f>L862*VLOOKUP(M862,薪资单位!$A$1:$B$6,2,FALSE)</f>
        <v>8</v>
      </c>
      <c r="P862" t="s">
        <v>1139</v>
      </c>
    </row>
    <row r="863" spans="1:16" x14ac:dyDescent="0.2">
      <c r="A863" t="s">
        <v>10067</v>
      </c>
      <c r="B863" t="str">
        <f>IFERROR(LOOKUP(1,0/SEARCH(Sheet2!$E$3:$E$18,A863),Sheet2!$F$3:$F$18),"其他")</f>
        <v>其他</v>
      </c>
      <c r="C863" t="s">
        <v>6</v>
      </c>
      <c r="D863" t="s">
        <v>65</v>
      </c>
      <c r="E863" t="s">
        <v>16</v>
      </c>
      <c r="F863" t="s">
        <v>1139</v>
      </c>
      <c r="G863" t="s">
        <v>9960</v>
      </c>
      <c r="H863" t="s">
        <v>42</v>
      </c>
      <c r="I863" t="s">
        <v>12</v>
      </c>
      <c r="J863">
        <v>6</v>
      </c>
      <c r="K863" t="s">
        <v>11103</v>
      </c>
      <c r="L863" t="str">
        <f>LEFT(K863,LEN(K863)-3)</f>
        <v>8</v>
      </c>
      <c r="M863" t="str">
        <f>RIGHT(K863,3)</f>
        <v>千/月</v>
      </c>
      <c r="N863">
        <f>J863*VLOOKUP(M863,薪资单位!$A$1:$B$6,2,FALSE)</f>
        <v>6</v>
      </c>
      <c r="O863">
        <f>L863*VLOOKUP(M863,薪资单位!$A$1:$B$6,2,FALSE)</f>
        <v>8</v>
      </c>
      <c r="P863" t="s">
        <v>1139</v>
      </c>
    </row>
    <row r="864" spans="1:16" x14ac:dyDescent="0.2">
      <c r="A864" t="s">
        <v>10191</v>
      </c>
      <c r="B864" t="str">
        <f>IFERROR(LOOKUP(1,0/SEARCH(Sheet2!$E$3:$E$18,A864),Sheet2!$F$3:$F$18),"其他")</f>
        <v>其他</v>
      </c>
      <c r="C864" t="s">
        <v>6</v>
      </c>
      <c r="D864" t="s">
        <v>7</v>
      </c>
      <c r="E864" t="s">
        <v>8</v>
      </c>
      <c r="F864" t="s">
        <v>9659</v>
      </c>
      <c r="G864" t="s">
        <v>10192</v>
      </c>
      <c r="H864" t="s">
        <v>26</v>
      </c>
      <c r="I864" t="s">
        <v>12</v>
      </c>
      <c r="J864">
        <v>6</v>
      </c>
      <c r="K864" t="s">
        <v>11103</v>
      </c>
      <c r="L864" t="str">
        <f>LEFT(K864,LEN(K864)-3)</f>
        <v>8</v>
      </c>
      <c r="M864" t="str">
        <f>RIGHT(K864,3)</f>
        <v>千/月</v>
      </c>
      <c r="N864">
        <f>J864*VLOOKUP(M864,薪资单位!$A$1:$B$6,2,FALSE)</f>
        <v>6</v>
      </c>
      <c r="O864">
        <f>L864*VLOOKUP(M864,薪资单位!$A$1:$B$6,2,FALSE)</f>
        <v>8</v>
      </c>
      <c r="P864" t="s">
        <v>1139</v>
      </c>
    </row>
    <row r="865" spans="1:16" x14ac:dyDescent="0.2">
      <c r="A865" t="s">
        <v>10245</v>
      </c>
      <c r="B865" t="str">
        <f>IFERROR(LOOKUP(1,0/SEARCH(Sheet2!$E$3:$E$18,A865),Sheet2!$F$3:$F$18),"其他")</f>
        <v>其他</v>
      </c>
      <c r="C865" t="s">
        <v>6</v>
      </c>
      <c r="D865" t="s">
        <v>23</v>
      </c>
      <c r="E865" t="s">
        <v>8</v>
      </c>
      <c r="F865" t="s">
        <v>2558</v>
      </c>
      <c r="G865" t="s">
        <v>10246</v>
      </c>
      <c r="H865" t="s">
        <v>11</v>
      </c>
      <c r="I865" t="s">
        <v>12</v>
      </c>
      <c r="J865">
        <v>6</v>
      </c>
      <c r="K865" t="s">
        <v>11103</v>
      </c>
      <c r="L865" t="str">
        <f>LEFT(K865,LEN(K865)-3)</f>
        <v>8</v>
      </c>
      <c r="M865" t="str">
        <f>RIGHT(K865,3)</f>
        <v>千/月</v>
      </c>
      <c r="N865">
        <f>J865*VLOOKUP(M865,薪资单位!$A$1:$B$6,2,FALSE)</f>
        <v>6</v>
      </c>
      <c r="O865">
        <f>L865*VLOOKUP(M865,薪资单位!$A$1:$B$6,2,FALSE)</f>
        <v>8</v>
      </c>
      <c r="P865" t="s">
        <v>1139</v>
      </c>
    </row>
    <row r="866" spans="1:16" x14ac:dyDescent="0.2">
      <c r="A866" t="s">
        <v>10282</v>
      </c>
      <c r="B866" t="str">
        <f>IFERROR(LOOKUP(1,0/SEARCH(Sheet2!$E$3:$E$18,A866),Sheet2!$F$3:$F$18),"其他")</f>
        <v>其他</v>
      </c>
      <c r="C866" t="s">
        <v>6</v>
      </c>
      <c r="D866" t="s">
        <v>7</v>
      </c>
      <c r="E866" t="s">
        <v>742</v>
      </c>
      <c r="F866" t="s">
        <v>1139</v>
      </c>
      <c r="G866" t="s">
        <v>10283</v>
      </c>
      <c r="H866" t="s">
        <v>93</v>
      </c>
      <c r="I866" t="s">
        <v>12</v>
      </c>
      <c r="J866">
        <v>6</v>
      </c>
      <c r="K866" t="s">
        <v>11103</v>
      </c>
      <c r="L866" t="str">
        <f>LEFT(K866,LEN(K866)-3)</f>
        <v>8</v>
      </c>
      <c r="M866" t="str">
        <f>RIGHT(K866,3)</f>
        <v>千/月</v>
      </c>
      <c r="N866">
        <f>J866*VLOOKUP(M866,薪资单位!$A$1:$B$6,2,FALSE)</f>
        <v>6</v>
      </c>
      <c r="O866">
        <f>L866*VLOOKUP(M866,薪资单位!$A$1:$B$6,2,FALSE)</f>
        <v>8</v>
      </c>
      <c r="P866" t="s">
        <v>1139</v>
      </c>
    </row>
    <row r="867" spans="1:16" x14ac:dyDescent="0.2">
      <c r="A867" t="s">
        <v>10300</v>
      </c>
      <c r="B867" t="str">
        <f>IFERROR(LOOKUP(1,0/SEARCH(Sheet2!$E$3:$E$18,A867),Sheet2!$F$3:$F$18),"其他")</f>
        <v>其他</v>
      </c>
      <c r="C867" t="s">
        <v>6</v>
      </c>
      <c r="D867" t="s">
        <v>23</v>
      </c>
      <c r="E867" t="s">
        <v>8</v>
      </c>
      <c r="F867" t="s">
        <v>1139</v>
      </c>
      <c r="G867" t="s">
        <v>10301</v>
      </c>
      <c r="H867" t="s">
        <v>38</v>
      </c>
      <c r="J867">
        <v>6</v>
      </c>
      <c r="K867" t="s">
        <v>11103</v>
      </c>
      <c r="L867" t="str">
        <f>LEFT(K867,LEN(K867)-3)</f>
        <v>8</v>
      </c>
      <c r="M867" t="str">
        <f>RIGHT(K867,3)</f>
        <v>千/月</v>
      </c>
      <c r="N867">
        <f>J867*VLOOKUP(M867,薪资单位!$A$1:$B$6,2,FALSE)</f>
        <v>6</v>
      </c>
      <c r="O867">
        <f>L867*VLOOKUP(M867,薪资单位!$A$1:$B$6,2,FALSE)</f>
        <v>8</v>
      </c>
      <c r="P867" t="s">
        <v>1139</v>
      </c>
    </row>
    <row r="868" spans="1:16" x14ac:dyDescent="0.2">
      <c r="A868" t="s">
        <v>10339</v>
      </c>
      <c r="B868" t="str">
        <f>IFERROR(LOOKUP(1,0/SEARCH(Sheet2!$E$3:$E$18,A868),Sheet2!$F$3:$F$18),"其他")</f>
        <v>其他</v>
      </c>
      <c r="C868" t="s">
        <v>6</v>
      </c>
      <c r="D868" t="s">
        <v>7</v>
      </c>
      <c r="E868" t="s">
        <v>742</v>
      </c>
      <c r="F868" t="s">
        <v>9691</v>
      </c>
      <c r="G868" t="s">
        <v>10340</v>
      </c>
      <c r="H868" t="s">
        <v>93</v>
      </c>
      <c r="I868" t="s">
        <v>12</v>
      </c>
      <c r="J868">
        <v>6</v>
      </c>
      <c r="K868" t="s">
        <v>11103</v>
      </c>
      <c r="L868" t="str">
        <f>LEFT(K868,LEN(K868)-3)</f>
        <v>8</v>
      </c>
      <c r="M868" t="str">
        <f>RIGHT(K868,3)</f>
        <v>千/月</v>
      </c>
      <c r="N868">
        <f>J868*VLOOKUP(M868,薪资单位!$A$1:$B$6,2,FALSE)</f>
        <v>6</v>
      </c>
      <c r="O868">
        <f>L868*VLOOKUP(M868,薪资单位!$A$1:$B$6,2,FALSE)</f>
        <v>8</v>
      </c>
      <c r="P868" t="s">
        <v>1139</v>
      </c>
    </row>
    <row r="869" spans="1:16" x14ac:dyDescent="0.2">
      <c r="A869" t="s">
        <v>10343</v>
      </c>
      <c r="B869" t="str">
        <f>IFERROR(LOOKUP(1,0/SEARCH(Sheet2!$E$3:$E$18,A869),Sheet2!$F$3:$F$18),"其他")</f>
        <v>其他</v>
      </c>
      <c r="C869" t="s">
        <v>6</v>
      </c>
      <c r="D869" t="s">
        <v>7</v>
      </c>
      <c r="E869" t="s">
        <v>16</v>
      </c>
      <c r="F869" t="s">
        <v>9703</v>
      </c>
      <c r="G869" t="s">
        <v>10299</v>
      </c>
      <c r="H869" t="s">
        <v>112</v>
      </c>
      <c r="I869" t="s">
        <v>32</v>
      </c>
      <c r="J869">
        <v>6</v>
      </c>
      <c r="K869" t="s">
        <v>11103</v>
      </c>
      <c r="L869" t="str">
        <f>LEFT(K869,LEN(K869)-3)</f>
        <v>8</v>
      </c>
      <c r="M869" t="str">
        <f>RIGHT(K869,3)</f>
        <v>千/月</v>
      </c>
      <c r="N869">
        <f>J869*VLOOKUP(M869,薪资单位!$A$1:$B$6,2,FALSE)</f>
        <v>6</v>
      </c>
      <c r="O869">
        <f>L869*VLOOKUP(M869,薪资单位!$A$1:$B$6,2,FALSE)</f>
        <v>8</v>
      </c>
      <c r="P869" t="s">
        <v>1139</v>
      </c>
    </row>
    <row r="870" spans="1:16" x14ac:dyDescent="0.2">
      <c r="A870" t="s">
        <v>7427</v>
      </c>
      <c r="B870" t="str">
        <f>IFERROR(LOOKUP(1,0/SEARCH(Sheet2!$E$3:$E$18,A870),Sheet2!$F$3:$F$18),"其他")</f>
        <v>其他</v>
      </c>
      <c r="C870" t="s">
        <v>6</v>
      </c>
      <c r="D870" t="s">
        <v>7</v>
      </c>
      <c r="E870" t="s">
        <v>8</v>
      </c>
      <c r="F870" t="s">
        <v>2558</v>
      </c>
      <c r="G870" t="s">
        <v>10423</v>
      </c>
      <c r="H870" t="s">
        <v>11</v>
      </c>
      <c r="I870" t="s">
        <v>12</v>
      </c>
      <c r="J870">
        <v>6</v>
      </c>
      <c r="K870" t="s">
        <v>11103</v>
      </c>
      <c r="L870" t="str">
        <f>LEFT(K870,LEN(K870)-3)</f>
        <v>8</v>
      </c>
      <c r="M870" t="str">
        <f>RIGHT(K870,3)</f>
        <v>千/月</v>
      </c>
      <c r="N870">
        <f>J870*VLOOKUP(M870,薪资单位!$A$1:$B$6,2,FALSE)</f>
        <v>6</v>
      </c>
      <c r="O870">
        <f>L870*VLOOKUP(M870,薪资单位!$A$1:$B$6,2,FALSE)</f>
        <v>8</v>
      </c>
      <c r="P870" t="s">
        <v>1139</v>
      </c>
    </row>
    <row r="871" spans="1:16" x14ac:dyDescent="0.2">
      <c r="A871" t="s">
        <v>10432</v>
      </c>
      <c r="B871" t="str">
        <f>IFERROR(LOOKUP(1,0/SEARCH(Sheet2!$E$3:$E$18,A871),Sheet2!$F$3:$F$18),"其他")</f>
        <v>其他</v>
      </c>
      <c r="C871" t="s">
        <v>6</v>
      </c>
      <c r="D871" t="s">
        <v>65</v>
      </c>
      <c r="E871" t="s">
        <v>8</v>
      </c>
      <c r="F871" t="s">
        <v>9640</v>
      </c>
      <c r="G871" t="s">
        <v>10433</v>
      </c>
      <c r="H871" t="s">
        <v>38</v>
      </c>
      <c r="I871" t="s">
        <v>129</v>
      </c>
      <c r="J871">
        <v>6</v>
      </c>
      <c r="K871" t="s">
        <v>11103</v>
      </c>
      <c r="L871" t="str">
        <f>LEFT(K871,LEN(K871)-3)</f>
        <v>8</v>
      </c>
      <c r="M871" t="str">
        <f>RIGHT(K871,3)</f>
        <v>千/月</v>
      </c>
      <c r="N871">
        <f>J871*VLOOKUP(M871,薪资单位!$A$1:$B$6,2,FALSE)</f>
        <v>6</v>
      </c>
      <c r="O871">
        <f>L871*VLOOKUP(M871,薪资单位!$A$1:$B$6,2,FALSE)</f>
        <v>8</v>
      </c>
      <c r="P871" t="s">
        <v>1139</v>
      </c>
    </row>
    <row r="872" spans="1:16" x14ac:dyDescent="0.2">
      <c r="A872" t="s">
        <v>10436</v>
      </c>
      <c r="B872" t="str">
        <f>IFERROR(LOOKUP(1,0/SEARCH(Sheet2!$E$3:$E$18,A872),Sheet2!$F$3:$F$18),"其他")</f>
        <v>其他</v>
      </c>
      <c r="C872" t="s">
        <v>6</v>
      </c>
      <c r="D872" t="s">
        <v>23</v>
      </c>
      <c r="E872" t="s">
        <v>16</v>
      </c>
      <c r="F872" t="s">
        <v>9640</v>
      </c>
      <c r="G872" t="s">
        <v>10437</v>
      </c>
      <c r="H872" t="s">
        <v>93</v>
      </c>
      <c r="I872" t="s">
        <v>81</v>
      </c>
      <c r="J872">
        <v>6</v>
      </c>
      <c r="K872" t="s">
        <v>11103</v>
      </c>
      <c r="L872" t="str">
        <f>LEFT(K872,LEN(K872)-3)</f>
        <v>8</v>
      </c>
      <c r="M872" t="str">
        <f>RIGHT(K872,3)</f>
        <v>千/月</v>
      </c>
      <c r="N872">
        <f>J872*VLOOKUP(M872,薪资单位!$A$1:$B$6,2,FALSE)</f>
        <v>6</v>
      </c>
      <c r="O872">
        <f>L872*VLOOKUP(M872,薪资单位!$A$1:$B$6,2,FALSE)</f>
        <v>8</v>
      </c>
      <c r="P872" t="s">
        <v>1139</v>
      </c>
    </row>
    <row r="873" spans="1:16" x14ac:dyDescent="0.2">
      <c r="A873" t="s">
        <v>10452</v>
      </c>
      <c r="B873" t="str">
        <f>IFERROR(LOOKUP(1,0/SEARCH(Sheet2!$E$3:$E$18,A873),Sheet2!$F$3:$F$18),"其他")</f>
        <v>其他</v>
      </c>
      <c r="C873" t="s">
        <v>6</v>
      </c>
      <c r="D873" t="s">
        <v>65</v>
      </c>
      <c r="E873" t="s">
        <v>8</v>
      </c>
      <c r="F873" t="s">
        <v>9640</v>
      </c>
      <c r="G873" t="s">
        <v>10453</v>
      </c>
      <c r="H873" t="s">
        <v>11</v>
      </c>
      <c r="I873" t="s">
        <v>12</v>
      </c>
      <c r="J873">
        <v>6</v>
      </c>
      <c r="K873" t="s">
        <v>11103</v>
      </c>
      <c r="L873" t="str">
        <f>LEFT(K873,LEN(K873)-3)</f>
        <v>8</v>
      </c>
      <c r="M873" t="str">
        <f>RIGHT(K873,3)</f>
        <v>千/月</v>
      </c>
      <c r="N873">
        <f>J873*VLOOKUP(M873,薪资单位!$A$1:$B$6,2,FALSE)</f>
        <v>6</v>
      </c>
      <c r="O873">
        <f>L873*VLOOKUP(M873,薪资单位!$A$1:$B$6,2,FALSE)</f>
        <v>8</v>
      </c>
      <c r="P873" t="s">
        <v>1139</v>
      </c>
    </row>
    <row r="874" spans="1:16" x14ac:dyDescent="0.2">
      <c r="A874" t="s">
        <v>10465</v>
      </c>
      <c r="B874" t="str">
        <f>IFERROR(LOOKUP(1,0/SEARCH(Sheet2!$E$3:$E$18,A874),Sheet2!$F$3:$F$18),"其他")</f>
        <v>其他</v>
      </c>
      <c r="C874" t="s">
        <v>6</v>
      </c>
      <c r="D874" t="s">
        <v>7</v>
      </c>
      <c r="E874" t="s">
        <v>16</v>
      </c>
      <c r="F874" t="s">
        <v>9640</v>
      </c>
      <c r="G874" t="s">
        <v>10466</v>
      </c>
      <c r="H874" t="s">
        <v>38</v>
      </c>
      <c r="I874" t="s">
        <v>12</v>
      </c>
      <c r="J874">
        <v>6</v>
      </c>
      <c r="K874" t="s">
        <v>11103</v>
      </c>
      <c r="L874" t="str">
        <f>LEFT(K874,LEN(K874)-3)</f>
        <v>8</v>
      </c>
      <c r="M874" t="str">
        <f>RIGHT(K874,3)</f>
        <v>千/月</v>
      </c>
      <c r="N874">
        <f>J874*VLOOKUP(M874,薪资单位!$A$1:$B$6,2,FALSE)</f>
        <v>6</v>
      </c>
      <c r="O874">
        <f>L874*VLOOKUP(M874,薪资单位!$A$1:$B$6,2,FALSE)</f>
        <v>8</v>
      </c>
      <c r="P874" t="s">
        <v>1139</v>
      </c>
    </row>
    <row r="875" spans="1:16" x14ac:dyDescent="0.2">
      <c r="A875" t="s">
        <v>10565</v>
      </c>
      <c r="B875" t="str">
        <f>IFERROR(LOOKUP(1,0/SEARCH(Sheet2!$E$3:$E$18,A875),Sheet2!$F$3:$F$18),"其他")</f>
        <v>数据分析工程师</v>
      </c>
      <c r="C875" t="s">
        <v>6</v>
      </c>
      <c r="D875" t="s">
        <v>7</v>
      </c>
      <c r="E875" t="s">
        <v>16</v>
      </c>
      <c r="F875" t="s">
        <v>673</v>
      </c>
      <c r="G875" t="s">
        <v>10566</v>
      </c>
      <c r="H875" t="s">
        <v>38</v>
      </c>
      <c r="I875" t="s">
        <v>32</v>
      </c>
      <c r="J875">
        <v>6</v>
      </c>
      <c r="K875" t="s">
        <v>11103</v>
      </c>
      <c r="L875" t="str">
        <f>LEFT(K875,LEN(K875)-3)</f>
        <v>8</v>
      </c>
      <c r="M875" t="str">
        <f>RIGHT(K875,3)</f>
        <v>千/月</v>
      </c>
      <c r="N875">
        <f>J875*VLOOKUP(M875,薪资单位!$A$1:$B$6,2,FALSE)</f>
        <v>6</v>
      </c>
      <c r="O875">
        <f>L875*VLOOKUP(M875,薪资单位!$A$1:$B$6,2,FALSE)</f>
        <v>8</v>
      </c>
      <c r="P875" t="s">
        <v>1139</v>
      </c>
    </row>
    <row r="876" spans="1:16" x14ac:dyDescent="0.2">
      <c r="A876" t="s">
        <v>1333</v>
      </c>
      <c r="B876" t="str">
        <f>IFERROR(LOOKUP(1,0/SEARCH(Sheet2!$E$3:$E$18,A876),Sheet2!$F$3:$F$18),"其他")</f>
        <v>数据分析工程师</v>
      </c>
      <c r="C876" t="s">
        <v>6</v>
      </c>
      <c r="D876" t="s">
        <v>7</v>
      </c>
      <c r="E876" t="s">
        <v>8</v>
      </c>
      <c r="F876" t="s">
        <v>9659</v>
      </c>
      <c r="G876" t="s">
        <v>10643</v>
      </c>
      <c r="H876" t="s">
        <v>19</v>
      </c>
      <c r="I876" t="s">
        <v>50</v>
      </c>
      <c r="J876">
        <v>6</v>
      </c>
      <c r="K876" t="s">
        <v>11103</v>
      </c>
      <c r="L876" t="str">
        <f>LEFT(K876,LEN(K876)-3)</f>
        <v>8</v>
      </c>
      <c r="M876" t="str">
        <f>RIGHT(K876,3)</f>
        <v>千/月</v>
      </c>
      <c r="N876">
        <f>J876*VLOOKUP(M876,薪资单位!$A$1:$B$6,2,FALSE)</f>
        <v>6</v>
      </c>
      <c r="O876">
        <f>L876*VLOOKUP(M876,薪资单位!$A$1:$B$6,2,FALSE)</f>
        <v>8</v>
      </c>
      <c r="P876" t="s">
        <v>1139</v>
      </c>
    </row>
    <row r="877" spans="1:16" x14ac:dyDescent="0.2">
      <c r="A877" t="s">
        <v>10724</v>
      </c>
      <c r="B877" t="str">
        <f>IFERROR(LOOKUP(1,0/SEARCH(Sheet2!$E$3:$E$18,A877),Sheet2!$F$3:$F$18),"其他")</f>
        <v>其他</v>
      </c>
      <c r="C877" t="s">
        <v>6</v>
      </c>
      <c r="D877" t="s">
        <v>7</v>
      </c>
      <c r="E877" t="s">
        <v>16</v>
      </c>
      <c r="F877" t="s">
        <v>1261</v>
      </c>
      <c r="G877" t="s">
        <v>1262</v>
      </c>
      <c r="H877" t="s">
        <v>93</v>
      </c>
      <c r="I877" t="s">
        <v>12</v>
      </c>
      <c r="J877">
        <v>6</v>
      </c>
      <c r="K877" t="s">
        <v>11103</v>
      </c>
      <c r="L877" t="str">
        <f>LEFT(K877,LEN(K877)-3)</f>
        <v>8</v>
      </c>
      <c r="M877" t="str">
        <f>RIGHT(K877,3)</f>
        <v>千/月</v>
      </c>
      <c r="N877">
        <f>J877*VLOOKUP(M877,薪资单位!$A$1:$B$6,2,FALSE)</f>
        <v>6</v>
      </c>
      <c r="O877">
        <f>L877*VLOOKUP(M877,薪资单位!$A$1:$B$6,2,FALSE)</f>
        <v>8</v>
      </c>
      <c r="P877" t="s">
        <v>491</v>
      </c>
    </row>
    <row r="878" spans="1:16" x14ac:dyDescent="0.2">
      <c r="A878" t="s">
        <v>10732</v>
      </c>
      <c r="B878" t="str">
        <f>IFERROR(LOOKUP(1,0/SEARCH(Sheet2!$E$3:$E$18,A878),Sheet2!$F$3:$F$18),"其他")</f>
        <v>其他</v>
      </c>
      <c r="C878" t="s">
        <v>6</v>
      </c>
      <c r="D878" t="s">
        <v>65</v>
      </c>
      <c r="E878" t="s">
        <v>8</v>
      </c>
      <c r="F878" t="s">
        <v>9659</v>
      </c>
      <c r="G878" t="s">
        <v>10733</v>
      </c>
      <c r="H878" t="s">
        <v>11</v>
      </c>
      <c r="I878" t="s">
        <v>12</v>
      </c>
      <c r="J878">
        <v>6</v>
      </c>
      <c r="K878" t="s">
        <v>11103</v>
      </c>
      <c r="L878" t="str">
        <f>LEFT(K878,LEN(K878)-3)</f>
        <v>8</v>
      </c>
      <c r="M878" t="str">
        <f>RIGHT(K878,3)</f>
        <v>千/月</v>
      </c>
      <c r="N878">
        <f>J878*VLOOKUP(M878,薪资单位!$A$1:$B$6,2,FALSE)</f>
        <v>6</v>
      </c>
      <c r="O878">
        <f>L878*VLOOKUP(M878,薪资单位!$A$1:$B$6,2,FALSE)</f>
        <v>8</v>
      </c>
      <c r="P878" t="s">
        <v>1139</v>
      </c>
    </row>
    <row r="879" spans="1:16" x14ac:dyDescent="0.2">
      <c r="A879" t="s">
        <v>10736</v>
      </c>
      <c r="B879" t="str">
        <f>IFERROR(LOOKUP(1,0/SEARCH(Sheet2!$E$3:$E$18,A879),Sheet2!$F$3:$F$18),"其他")</f>
        <v>其他</v>
      </c>
      <c r="C879" t="s">
        <v>6</v>
      </c>
      <c r="D879" t="s">
        <v>7</v>
      </c>
      <c r="E879" t="s">
        <v>139</v>
      </c>
      <c r="F879" t="s">
        <v>1139</v>
      </c>
      <c r="G879" t="s">
        <v>10737</v>
      </c>
      <c r="H879" t="s">
        <v>42</v>
      </c>
      <c r="I879" t="s">
        <v>50</v>
      </c>
      <c r="J879">
        <v>6</v>
      </c>
      <c r="K879" t="s">
        <v>11103</v>
      </c>
      <c r="L879" t="str">
        <f>LEFT(K879,LEN(K879)-3)</f>
        <v>8</v>
      </c>
      <c r="M879" t="str">
        <f>RIGHT(K879,3)</f>
        <v>千/月</v>
      </c>
      <c r="N879">
        <f>J879*VLOOKUP(M879,薪资单位!$A$1:$B$6,2,FALSE)</f>
        <v>6</v>
      </c>
      <c r="O879">
        <f>L879*VLOOKUP(M879,薪资单位!$A$1:$B$6,2,FALSE)</f>
        <v>8</v>
      </c>
      <c r="P879" t="s">
        <v>1139</v>
      </c>
    </row>
    <row r="880" spans="1:16" x14ac:dyDescent="0.2">
      <c r="A880" t="s">
        <v>3232</v>
      </c>
      <c r="B880" t="str">
        <f>IFERROR(LOOKUP(1,0/SEARCH(Sheet2!$E$3:$E$18,A880),Sheet2!$F$3:$F$18),"其他")</f>
        <v>其他</v>
      </c>
      <c r="C880" t="s">
        <v>6</v>
      </c>
      <c r="D880" t="s">
        <v>35</v>
      </c>
      <c r="E880" t="s">
        <v>8</v>
      </c>
      <c r="F880" t="s">
        <v>1139</v>
      </c>
      <c r="G880" t="s">
        <v>10777</v>
      </c>
      <c r="H880" t="s">
        <v>26</v>
      </c>
      <c r="I880" t="s">
        <v>12</v>
      </c>
      <c r="J880">
        <v>6</v>
      </c>
      <c r="K880" t="s">
        <v>11103</v>
      </c>
      <c r="L880" t="str">
        <f>LEFT(K880,LEN(K880)-3)</f>
        <v>8</v>
      </c>
      <c r="M880" t="str">
        <f>RIGHT(K880,3)</f>
        <v>千/月</v>
      </c>
      <c r="N880">
        <f>J880*VLOOKUP(M880,薪资单位!$A$1:$B$6,2,FALSE)</f>
        <v>6</v>
      </c>
      <c r="O880">
        <f>L880*VLOOKUP(M880,薪资单位!$A$1:$B$6,2,FALSE)</f>
        <v>8</v>
      </c>
      <c r="P880" t="s">
        <v>1139</v>
      </c>
    </row>
    <row r="881" spans="1:16" x14ac:dyDescent="0.2">
      <c r="A881" t="s">
        <v>3991</v>
      </c>
      <c r="B881" t="str">
        <f>IFERROR(LOOKUP(1,0/SEARCH(Sheet2!$E$3:$E$18,A881),Sheet2!$F$3:$F$18),"其他")</f>
        <v>其他</v>
      </c>
      <c r="C881" t="s">
        <v>6</v>
      </c>
      <c r="D881" t="s">
        <v>7</v>
      </c>
      <c r="E881" t="s">
        <v>16</v>
      </c>
      <c r="F881" t="s">
        <v>1139</v>
      </c>
      <c r="G881" t="s">
        <v>10785</v>
      </c>
      <c r="H881" t="s">
        <v>11</v>
      </c>
      <c r="I881" t="s">
        <v>32</v>
      </c>
      <c r="J881">
        <v>6</v>
      </c>
      <c r="K881" t="s">
        <v>11103</v>
      </c>
      <c r="L881" t="str">
        <f>LEFT(K881,LEN(K881)-3)</f>
        <v>8</v>
      </c>
      <c r="M881" t="str">
        <f>RIGHT(K881,3)</f>
        <v>千/月</v>
      </c>
      <c r="N881">
        <f>J881*VLOOKUP(M881,薪资单位!$A$1:$B$6,2,FALSE)</f>
        <v>6</v>
      </c>
      <c r="O881">
        <f>L881*VLOOKUP(M881,薪资单位!$A$1:$B$6,2,FALSE)</f>
        <v>8</v>
      </c>
      <c r="P881" t="s">
        <v>1139</v>
      </c>
    </row>
    <row r="882" spans="1:16" x14ac:dyDescent="0.2">
      <c r="A882" t="s">
        <v>10922</v>
      </c>
      <c r="B882" t="str">
        <f>IFERROR(LOOKUP(1,0/SEARCH(Sheet2!$E$3:$E$18,A882),Sheet2!$F$3:$F$18),"其他")</f>
        <v>其他</v>
      </c>
      <c r="C882" t="s">
        <v>6</v>
      </c>
      <c r="D882" t="s">
        <v>35</v>
      </c>
      <c r="E882" t="s">
        <v>8</v>
      </c>
      <c r="F882" t="s">
        <v>1139</v>
      </c>
      <c r="G882" t="s">
        <v>3889</v>
      </c>
      <c r="H882" t="s">
        <v>26</v>
      </c>
      <c r="I882" t="s">
        <v>50</v>
      </c>
      <c r="J882">
        <v>6</v>
      </c>
      <c r="K882" t="s">
        <v>11103</v>
      </c>
      <c r="L882" t="str">
        <f>LEFT(K882,LEN(K882)-3)</f>
        <v>8</v>
      </c>
      <c r="M882" t="str">
        <f>RIGHT(K882,3)</f>
        <v>千/月</v>
      </c>
      <c r="N882">
        <f>J882*VLOOKUP(M882,薪资单位!$A$1:$B$6,2,FALSE)</f>
        <v>6</v>
      </c>
      <c r="O882">
        <f>L882*VLOOKUP(M882,薪资单位!$A$1:$B$6,2,FALSE)</f>
        <v>8</v>
      </c>
      <c r="P882" t="s">
        <v>1139</v>
      </c>
    </row>
    <row r="883" spans="1:16" x14ac:dyDescent="0.2">
      <c r="A883" t="s">
        <v>6404</v>
      </c>
      <c r="B883" t="str">
        <f>IFERROR(LOOKUP(1,0/SEARCH(Sheet2!$E$3:$E$18,A883),Sheet2!$F$3:$F$18),"其他")</f>
        <v>其他</v>
      </c>
      <c r="C883" t="s">
        <v>6</v>
      </c>
      <c r="D883" t="s">
        <v>35</v>
      </c>
      <c r="E883" t="s">
        <v>547</v>
      </c>
      <c r="F883" t="s">
        <v>9640</v>
      </c>
      <c r="G883" t="s">
        <v>10940</v>
      </c>
      <c r="H883" t="s">
        <v>38</v>
      </c>
      <c r="I883" t="s">
        <v>12</v>
      </c>
      <c r="J883">
        <v>6</v>
      </c>
      <c r="K883" t="s">
        <v>11103</v>
      </c>
      <c r="L883" t="str">
        <f>LEFT(K883,LEN(K883)-3)</f>
        <v>8</v>
      </c>
      <c r="M883" t="str">
        <f>RIGHT(K883,3)</f>
        <v>千/月</v>
      </c>
      <c r="N883">
        <f>J883*VLOOKUP(M883,薪资单位!$A$1:$B$6,2,FALSE)</f>
        <v>6</v>
      </c>
      <c r="O883">
        <f>L883*VLOOKUP(M883,薪资单位!$A$1:$B$6,2,FALSE)</f>
        <v>8</v>
      </c>
      <c r="P883" t="s">
        <v>1139</v>
      </c>
    </row>
    <row r="884" spans="1:16" x14ac:dyDescent="0.2">
      <c r="A884" t="s">
        <v>10943</v>
      </c>
      <c r="B884" t="str">
        <f>IFERROR(LOOKUP(1,0/SEARCH(Sheet2!$E$3:$E$18,A884),Sheet2!$F$3:$F$18),"其他")</f>
        <v>其他</v>
      </c>
      <c r="C884" t="s">
        <v>6</v>
      </c>
      <c r="D884" t="s">
        <v>7</v>
      </c>
      <c r="E884" t="s">
        <v>8</v>
      </c>
      <c r="F884" t="s">
        <v>4277</v>
      </c>
      <c r="G884" t="s">
        <v>10944</v>
      </c>
      <c r="H884" t="s">
        <v>26</v>
      </c>
      <c r="I884" t="s">
        <v>12</v>
      </c>
      <c r="J884">
        <v>6</v>
      </c>
      <c r="K884" t="s">
        <v>11103</v>
      </c>
      <c r="L884" t="str">
        <f>LEFT(K884,LEN(K884)-3)</f>
        <v>8</v>
      </c>
      <c r="M884" t="str">
        <f>RIGHT(K884,3)</f>
        <v>千/月</v>
      </c>
      <c r="N884">
        <f>J884*VLOOKUP(M884,薪资单位!$A$1:$B$6,2,FALSE)</f>
        <v>6</v>
      </c>
      <c r="O884">
        <f>L884*VLOOKUP(M884,薪资单位!$A$1:$B$6,2,FALSE)</f>
        <v>8</v>
      </c>
      <c r="P884" t="s">
        <v>1139</v>
      </c>
    </row>
    <row r="885" spans="1:16" x14ac:dyDescent="0.2">
      <c r="A885" t="s">
        <v>5760</v>
      </c>
      <c r="B885" t="str">
        <f>IFERROR(LOOKUP(1,0/SEARCH(Sheet2!$E$3:$E$18,A885),Sheet2!$F$3:$F$18),"其他")</f>
        <v>其他</v>
      </c>
      <c r="C885" t="s">
        <v>6</v>
      </c>
      <c r="D885" t="s">
        <v>15</v>
      </c>
      <c r="E885" t="s">
        <v>16</v>
      </c>
      <c r="F885" t="s">
        <v>4277</v>
      </c>
      <c r="G885" t="s">
        <v>10994</v>
      </c>
      <c r="H885" t="s">
        <v>38</v>
      </c>
      <c r="I885" t="s">
        <v>32</v>
      </c>
      <c r="J885">
        <v>6</v>
      </c>
      <c r="K885" t="s">
        <v>11103</v>
      </c>
      <c r="L885" t="str">
        <f>LEFT(K885,LEN(K885)-3)</f>
        <v>8</v>
      </c>
      <c r="M885" t="str">
        <f>RIGHT(K885,3)</f>
        <v>千/月</v>
      </c>
      <c r="N885">
        <f>J885*VLOOKUP(M885,薪资单位!$A$1:$B$6,2,FALSE)</f>
        <v>6</v>
      </c>
      <c r="O885">
        <f>L885*VLOOKUP(M885,薪资单位!$A$1:$B$6,2,FALSE)</f>
        <v>8</v>
      </c>
      <c r="P885" t="s">
        <v>1139</v>
      </c>
    </row>
    <row r="886" spans="1:16" x14ac:dyDescent="0.2">
      <c r="A886" t="s">
        <v>1214</v>
      </c>
      <c r="B886" t="str">
        <f>IFERROR(LOOKUP(1,0/SEARCH(Sheet2!$E$3:$E$18,A886),Sheet2!$F$3:$F$18),"其他")</f>
        <v>其他</v>
      </c>
      <c r="C886" t="s">
        <v>6</v>
      </c>
      <c r="D886" t="s">
        <v>65</v>
      </c>
      <c r="E886" t="s">
        <v>16</v>
      </c>
      <c r="F886" t="s">
        <v>1139</v>
      </c>
      <c r="G886" t="s">
        <v>10995</v>
      </c>
      <c r="H886" t="s">
        <v>38</v>
      </c>
      <c r="I886" t="s">
        <v>32</v>
      </c>
      <c r="J886">
        <v>6</v>
      </c>
      <c r="K886" t="s">
        <v>11103</v>
      </c>
      <c r="L886" t="str">
        <f>LEFT(K886,LEN(K886)-3)</f>
        <v>8</v>
      </c>
      <c r="M886" t="str">
        <f>RIGHT(K886,3)</f>
        <v>千/月</v>
      </c>
      <c r="N886">
        <f>J886*VLOOKUP(M886,薪资单位!$A$1:$B$6,2,FALSE)</f>
        <v>6</v>
      </c>
      <c r="O886">
        <f>L886*VLOOKUP(M886,薪资单位!$A$1:$B$6,2,FALSE)</f>
        <v>8</v>
      </c>
      <c r="P886" t="s">
        <v>1139</v>
      </c>
    </row>
    <row r="887" spans="1:16" x14ac:dyDescent="0.2">
      <c r="A887" t="s">
        <v>11043</v>
      </c>
      <c r="B887" t="str">
        <f>IFERROR(LOOKUP(1,0/SEARCH(Sheet2!$E$3:$E$18,A887),Sheet2!$F$3:$F$18),"其他")</f>
        <v>其他</v>
      </c>
      <c r="C887" t="s">
        <v>6</v>
      </c>
      <c r="D887" t="s">
        <v>23</v>
      </c>
      <c r="E887" t="s">
        <v>8</v>
      </c>
      <c r="F887" t="s">
        <v>2558</v>
      </c>
      <c r="G887" t="s">
        <v>11044</v>
      </c>
      <c r="H887" t="s">
        <v>93</v>
      </c>
      <c r="I887" t="s">
        <v>12</v>
      </c>
      <c r="J887">
        <v>6</v>
      </c>
      <c r="K887" t="s">
        <v>11103</v>
      </c>
      <c r="L887" t="str">
        <f>LEFT(K887,LEN(K887)-3)</f>
        <v>8</v>
      </c>
      <c r="M887" t="str">
        <f>RIGHT(K887,3)</f>
        <v>千/月</v>
      </c>
      <c r="N887">
        <f>J887*VLOOKUP(M887,薪资单位!$A$1:$B$6,2,FALSE)</f>
        <v>6</v>
      </c>
      <c r="O887">
        <f>L887*VLOOKUP(M887,薪资单位!$A$1:$B$6,2,FALSE)</f>
        <v>8</v>
      </c>
      <c r="P887" t="s">
        <v>1139</v>
      </c>
    </row>
    <row r="888" spans="1:16" x14ac:dyDescent="0.2">
      <c r="A888" t="s">
        <v>560</v>
      </c>
      <c r="B888" t="str">
        <f>IFERROR(LOOKUP(1,0/SEARCH(Sheet2!$E$3:$E$18,A888),Sheet2!$F$3:$F$18),"其他")</f>
        <v>Web工程师</v>
      </c>
      <c r="C888" t="s">
        <v>5707</v>
      </c>
      <c r="D888" t="s">
        <v>7</v>
      </c>
      <c r="E888" t="s">
        <v>139</v>
      </c>
      <c r="F888" t="s">
        <v>743</v>
      </c>
      <c r="G888" t="s">
        <v>5708</v>
      </c>
      <c r="H888" t="s">
        <v>26</v>
      </c>
      <c r="I888" t="s">
        <v>81</v>
      </c>
      <c r="J888">
        <v>6.5</v>
      </c>
      <c r="K888" t="s">
        <v>11103</v>
      </c>
      <c r="L888" t="str">
        <f>LEFT(K888,LEN(K888)-3)</f>
        <v>8</v>
      </c>
      <c r="M888" t="str">
        <f>RIGHT(K888,3)</f>
        <v>千/月</v>
      </c>
      <c r="N888">
        <f>J888*VLOOKUP(M888,薪资单位!$A$1:$B$6,2,FALSE)</f>
        <v>6.5</v>
      </c>
      <c r="O888">
        <f>L888*VLOOKUP(M888,薪资单位!$A$1:$B$6,2,FALSE)</f>
        <v>8</v>
      </c>
      <c r="P888" t="s">
        <v>2595</v>
      </c>
    </row>
    <row r="889" spans="1:16" x14ac:dyDescent="0.2">
      <c r="A889" t="s">
        <v>5800</v>
      </c>
      <c r="B889" t="str">
        <f>IFERROR(LOOKUP(1,0/SEARCH(Sheet2!$E$3:$E$18,A889),Sheet2!$F$3:$F$18),"其他")</f>
        <v>测试工程师</v>
      </c>
      <c r="C889" t="s">
        <v>5707</v>
      </c>
      <c r="D889" t="s">
        <v>23</v>
      </c>
      <c r="E889" t="s">
        <v>8</v>
      </c>
      <c r="F889" t="s">
        <v>1388</v>
      </c>
      <c r="G889" t="s">
        <v>5801</v>
      </c>
      <c r="H889" t="s">
        <v>38</v>
      </c>
      <c r="I889" t="s">
        <v>12</v>
      </c>
      <c r="J889">
        <v>6.5</v>
      </c>
      <c r="K889" t="s">
        <v>11103</v>
      </c>
      <c r="L889" t="str">
        <f>LEFT(K889,LEN(K889)-3)</f>
        <v>8</v>
      </c>
      <c r="M889" t="str">
        <f>RIGHT(K889,3)</f>
        <v>千/月</v>
      </c>
      <c r="N889">
        <f>J889*VLOOKUP(M889,薪资单位!$A$1:$B$6,2,FALSE)</f>
        <v>6.5</v>
      </c>
      <c r="O889">
        <f>L889*VLOOKUP(M889,薪资单位!$A$1:$B$6,2,FALSE)</f>
        <v>8</v>
      </c>
      <c r="P889" t="s">
        <v>2595</v>
      </c>
    </row>
    <row r="890" spans="1:16" x14ac:dyDescent="0.2">
      <c r="A890" t="s">
        <v>850</v>
      </c>
      <c r="B890" t="str">
        <f>IFERROR(LOOKUP(1,0/SEARCH(Sheet2!$E$3:$E$18,A890),Sheet2!$F$3:$F$18),"其他")</f>
        <v>C#工程师</v>
      </c>
      <c r="C890" t="s">
        <v>2681</v>
      </c>
      <c r="D890" t="s">
        <v>7</v>
      </c>
      <c r="E890" t="s">
        <v>59</v>
      </c>
      <c r="F890" t="s">
        <v>1636</v>
      </c>
      <c r="G890" t="s">
        <v>3388</v>
      </c>
      <c r="H890" t="s">
        <v>93</v>
      </c>
      <c r="I890" t="s">
        <v>12</v>
      </c>
      <c r="J890">
        <v>7</v>
      </c>
      <c r="K890" t="s">
        <v>11103</v>
      </c>
      <c r="L890" t="str">
        <f>LEFT(K890,LEN(K890)-3)</f>
        <v>8</v>
      </c>
      <c r="M890" t="str">
        <f>RIGHT(K890,3)</f>
        <v>千/月</v>
      </c>
      <c r="N890">
        <f>J890*VLOOKUP(M890,薪资单位!$A$1:$B$6,2,FALSE)</f>
        <v>7</v>
      </c>
      <c r="O890">
        <f>L890*VLOOKUP(M890,薪资单位!$A$1:$B$6,2,FALSE)</f>
        <v>8</v>
      </c>
      <c r="P890" t="s">
        <v>839</v>
      </c>
    </row>
    <row r="891" spans="1:16" x14ac:dyDescent="0.2">
      <c r="A891" t="s">
        <v>173</v>
      </c>
      <c r="B891" t="str">
        <f>IFERROR(LOOKUP(1,0/SEARCH(Sheet2!$E$3:$E$18,A891),Sheet2!$F$3:$F$18),"其他")</f>
        <v>Java工程师</v>
      </c>
      <c r="C891" t="s">
        <v>2681</v>
      </c>
      <c r="D891" t="s">
        <v>23</v>
      </c>
      <c r="E891" t="s">
        <v>16</v>
      </c>
      <c r="F891" t="s">
        <v>888</v>
      </c>
      <c r="G891" t="s">
        <v>2682</v>
      </c>
      <c r="H891" t="s">
        <v>93</v>
      </c>
      <c r="I891" t="s">
        <v>12</v>
      </c>
      <c r="J891">
        <v>7</v>
      </c>
      <c r="K891" t="s">
        <v>11103</v>
      </c>
      <c r="L891" t="str">
        <f>LEFT(K891,LEN(K891)-3)</f>
        <v>8</v>
      </c>
      <c r="M891" t="str">
        <f>RIGHT(K891,3)</f>
        <v>千/月</v>
      </c>
      <c r="N891">
        <f>J891*VLOOKUP(M891,薪资单位!$A$1:$B$6,2,FALSE)</f>
        <v>7</v>
      </c>
      <c r="O891">
        <f>L891*VLOOKUP(M891,薪资单位!$A$1:$B$6,2,FALSE)</f>
        <v>8</v>
      </c>
      <c r="P891" t="s">
        <v>839</v>
      </c>
    </row>
    <row r="892" spans="1:16" x14ac:dyDescent="0.2">
      <c r="A892" t="s">
        <v>481</v>
      </c>
      <c r="B892" t="str">
        <f>IFERROR(LOOKUP(1,0/SEARCH(Sheet2!$E$3:$E$18,A892),Sheet2!$F$3:$F$18),"其他")</f>
        <v>PHP工程师</v>
      </c>
      <c r="C892" t="s">
        <v>2681</v>
      </c>
      <c r="D892" t="s">
        <v>35</v>
      </c>
      <c r="E892" t="s">
        <v>8</v>
      </c>
      <c r="F892" t="s">
        <v>7458</v>
      </c>
      <c r="G892" t="s">
        <v>7843</v>
      </c>
      <c r="H892" t="s">
        <v>11</v>
      </c>
      <c r="I892" t="s">
        <v>20</v>
      </c>
      <c r="J892">
        <v>7</v>
      </c>
      <c r="K892" t="s">
        <v>11103</v>
      </c>
      <c r="L892" t="str">
        <f>LEFT(K892,LEN(K892)-3)</f>
        <v>8</v>
      </c>
      <c r="M892" t="str">
        <f>RIGHT(K892,3)</f>
        <v>千/月</v>
      </c>
      <c r="N892">
        <f>J892*VLOOKUP(M892,薪资单位!$A$1:$B$6,2,FALSE)</f>
        <v>7</v>
      </c>
      <c r="O892">
        <f>L892*VLOOKUP(M892,薪资单位!$A$1:$B$6,2,FALSE)</f>
        <v>8</v>
      </c>
      <c r="P892" t="s">
        <v>5989</v>
      </c>
    </row>
    <row r="893" spans="1:16" x14ac:dyDescent="0.2">
      <c r="A893" t="s">
        <v>1898</v>
      </c>
      <c r="B893" t="str">
        <f>IFERROR(LOOKUP(1,0/SEARCH(Sheet2!$E$3:$E$18,A893),Sheet2!$F$3:$F$18),"其他")</f>
        <v>测试工程师</v>
      </c>
      <c r="C893" t="s">
        <v>2681</v>
      </c>
      <c r="D893" t="s">
        <v>65</v>
      </c>
      <c r="E893" t="s">
        <v>16</v>
      </c>
      <c r="F893" t="s">
        <v>743</v>
      </c>
      <c r="G893" t="s">
        <v>5819</v>
      </c>
      <c r="H893" t="s">
        <v>93</v>
      </c>
      <c r="I893" t="s">
        <v>12</v>
      </c>
      <c r="J893">
        <v>7</v>
      </c>
      <c r="K893" t="s">
        <v>11103</v>
      </c>
      <c r="L893" t="str">
        <f>LEFT(K893,LEN(K893)-3)</f>
        <v>8</v>
      </c>
      <c r="M893" t="str">
        <f>RIGHT(K893,3)</f>
        <v>千/月</v>
      </c>
      <c r="N893">
        <f>J893*VLOOKUP(M893,薪资单位!$A$1:$B$6,2,FALSE)</f>
        <v>7</v>
      </c>
      <c r="O893">
        <f>L893*VLOOKUP(M893,薪资单位!$A$1:$B$6,2,FALSE)</f>
        <v>8</v>
      </c>
      <c r="P893" t="s">
        <v>2595</v>
      </c>
    </row>
    <row r="894" spans="1:16" x14ac:dyDescent="0.2">
      <c r="A894" t="s">
        <v>4544</v>
      </c>
      <c r="B894" t="str">
        <f>IFERROR(LOOKUP(1,0/SEARCH(Sheet2!$E$3:$E$18,A894),Sheet2!$F$3:$F$18),"其他")</f>
        <v>其他</v>
      </c>
      <c r="C894" t="s">
        <v>2681</v>
      </c>
      <c r="D894" t="s">
        <v>7</v>
      </c>
      <c r="E894" t="s">
        <v>16</v>
      </c>
      <c r="F894" t="s">
        <v>743</v>
      </c>
      <c r="G894" t="s">
        <v>6803</v>
      </c>
      <c r="H894" t="s">
        <v>11</v>
      </c>
      <c r="I894" t="s">
        <v>12</v>
      </c>
      <c r="J894">
        <v>7</v>
      </c>
      <c r="K894" t="s">
        <v>11103</v>
      </c>
      <c r="L894" t="str">
        <f>LEFT(K894,LEN(K894)-3)</f>
        <v>8</v>
      </c>
      <c r="M894" t="str">
        <f>RIGHT(K894,3)</f>
        <v>千/月</v>
      </c>
      <c r="N894">
        <f>J894*VLOOKUP(M894,薪资单位!$A$1:$B$6,2,FALSE)</f>
        <v>7</v>
      </c>
      <c r="O894">
        <f>L894*VLOOKUP(M894,薪资单位!$A$1:$B$6,2,FALSE)</f>
        <v>8</v>
      </c>
      <c r="P894" t="s">
        <v>2595</v>
      </c>
    </row>
    <row r="895" spans="1:16" x14ac:dyDescent="0.2">
      <c r="A895" t="s">
        <v>9534</v>
      </c>
      <c r="B895" t="str">
        <f>IFERROR(LOOKUP(1,0/SEARCH(Sheet2!$E$3:$E$18,A895),Sheet2!$F$3:$F$18),"其他")</f>
        <v>其他</v>
      </c>
      <c r="C895" t="s">
        <v>2681</v>
      </c>
      <c r="D895" t="s">
        <v>65</v>
      </c>
      <c r="E895" t="s">
        <v>8</v>
      </c>
      <c r="F895" t="s">
        <v>2579</v>
      </c>
      <c r="G895" t="s">
        <v>9535</v>
      </c>
      <c r="H895" t="s">
        <v>93</v>
      </c>
      <c r="I895" t="s">
        <v>12</v>
      </c>
      <c r="J895">
        <v>7</v>
      </c>
      <c r="K895" t="s">
        <v>11103</v>
      </c>
      <c r="L895" t="str">
        <f>LEFT(K895,LEN(K895)-3)</f>
        <v>8</v>
      </c>
      <c r="M895" t="str">
        <f>RIGHT(K895,3)</f>
        <v>千/月</v>
      </c>
      <c r="N895">
        <f>J895*VLOOKUP(M895,薪资单位!$A$1:$B$6,2,FALSE)</f>
        <v>7</v>
      </c>
      <c r="O895">
        <f>L895*VLOOKUP(M895,薪资单位!$A$1:$B$6,2,FALSE)</f>
        <v>8</v>
      </c>
      <c r="P895" t="s">
        <v>5989</v>
      </c>
    </row>
    <row r="896" spans="1:16" x14ac:dyDescent="0.2">
      <c r="A896" t="s">
        <v>5920</v>
      </c>
      <c r="B896" t="str">
        <f>IFERROR(LOOKUP(1,0/SEARCH(Sheet2!$E$3:$E$18,A896),Sheet2!$F$3:$F$18),"其他")</f>
        <v>其他</v>
      </c>
      <c r="C896" t="s">
        <v>5921</v>
      </c>
      <c r="D896" t="s">
        <v>35</v>
      </c>
      <c r="E896" t="s">
        <v>8</v>
      </c>
      <c r="F896" t="s">
        <v>1961</v>
      </c>
      <c r="G896" t="s">
        <v>5922</v>
      </c>
      <c r="H896" t="s">
        <v>38</v>
      </c>
      <c r="I896" t="s">
        <v>12</v>
      </c>
      <c r="J896" t="s">
        <v>11210</v>
      </c>
      <c r="K896" t="s">
        <v>5921</v>
      </c>
      <c r="L896" t="str">
        <f>LEFT(K896,LEN(K896)-4)</f>
        <v>100</v>
      </c>
      <c r="M896" t="str">
        <f>RIGHT(K896,4)</f>
        <v>元/小时</v>
      </c>
      <c r="N896">
        <f>J896*VLOOKUP(M896,薪资单位!$A$1:$B$6,2,FALSE)</f>
        <v>8</v>
      </c>
      <c r="O896">
        <f>L896*VLOOKUP(M896,薪资单位!$A$1:$B$6,2,FALSE)</f>
        <v>8</v>
      </c>
      <c r="P896" t="s">
        <v>2595</v>
      </c>
    </row>
    <row r="897" spans="1:16" x14ac:dyDescent="0.2">
      <c r="A897" t="s">
        <v>3748</v>
      </c>
      <c r="B897" t="str">
        <f>IFERROR(LOOKUP(1,0/SEARCH(Sheet2!$E$3:$E$18,A897),Sheet2!$F$3:$F$18),"其他")</f>
        <v>其他</v>
      </c>
      <c r="C897" t="s">
        <v>3749</v>
      </c>
      <c r="D897" t="s">
        <v>7</v>
      </c>
      <c r="E897" t="s">
        <v>3750</v>
      </c>
      <c r="F897" t="s">
        <v>1636</v>
      </c>
      <c r="G897" t="s">
        <v>3751</v>
      </c>
      <c r="H897" t="s">
        <v>11</v>
      </c>
      <c r="I897" t="s">
        <v>12</v>
      </c>
      <c r="J897" t="s">
        <v>11222</v>
      </c>
      <c r="K897" t="s">
        <v>3749</v>
      </c>
      <c r="L897" t="str">
        <f>LEFT(K897,LEN(K897)-3)</f>
        <v>400</v>
      </c>
      <c r="M897" t="str">
        <f>RIGHT(K897,3)</f>
        <v>元/天</v>
      </c>
      <c r="N897">
        <f>J897*VLOOKUP(M897,薪资单位!$A$1:$B$6,2,FALSE)</f>
        <v>8</v>
      </c>
      <c r="O897">
        <f>L897*VLOOKUP(M897,薪资单位!$A$1:$B$6,2,FALSE)</f>
        <v>8</v>
      </c>
      <c r="P897" t="s">
        <v>839</v>
      </c>
    </row>
    <row r="898" spans="1:16" x14ac:dyDescent="0.2">
      <c r="A898" t="s">
        <v>8971</v>
      </c>
      <c r="B898" t="str">
        <f>IFERROR(LOOKUP(1,0/SEARCH(Sheet2!$E$3:$E$18,A898),Sheet2!$F$3:$F$18),"其他")</f>
        <v>Python工程师</v>
      </c>
      <c r="C898" t="s">
        <v>8972</v>
      </c>
      <c r="D898" t="s">
        <v>7</v>
      </c>
      <c r="E898" t="s">
        <v>8</v>
      </c>
      <c r="F898" t="s">
        <v>1809</v>
      </c>
      <c r="G898" t="s">
        <v>8973</v>
      </c>
      <c r="H898" t="s">
        <v>93</v>
      </c>
      <c r="I898" t="s">
        <v>12</v>
      </c>
      <c r="J898">
        <v>4</v>
      </c>
      <c r="K898" t="s">
        <v>11169</v>
      </c>
      <c r="L898" t="str">
        <f>LEFT(K898,LEN(K898)-3)</f>
        <v>8.3</v>
      </c>
      <c r="M898" t="str">
        <f>RIGHT(K898,3)</f>
        <v>千/月</v>
      </c>
      <c r="N898">
        <f>J898*VLOOKUP(M898,薪资单位!$A$1:$B$6,2,FALSE)</f>
        <v>4</v>
      </c>
      <c r="O898">
        <f>L898*VLOOKUP(M898,薪资单位!$A$1:$B$6,2,FALSE)</f>
        <v>8.3000000000000007</v>
      </c>
      <c r="P898" t="s">
        <v>5989</v>
      </c>
    </row>
    <row r="899" spans="1:16" x14ac:dyDescent="0.2">
      <c r="A899" t="s">
        <v>10139</v>
      </c>
      <c r="B899" t="str">
        <f>IFERROR(LOOKUP(1,0/SEARCH(Sheet2!$E$3:$E$18,A899),Sheet2!$F$3:$F$18),"其他")</f>
        <v>C#工程师</v>
      </c>
      <c r="C899" t="s">
        <v>10140</v>
      </c>
      <c r="D899" t="s">
        <v>7</v>
      </c>
      <c r="E899" t="s">
        <v>127</v>
      </c>
      <c r="F899" t="s">
        <v>1139</v>
      </c>
      <c r="G899" t="s">
        <v>10141</v>
      </c>
      <c r="H899" t="s">
        <v>11</v>
      </c>
      <c r="I899" t="s">
        <v>81</v>
      </c>
      <c r="J899">
        <v>5.6</v>
      </c>
      <c r="K899" t="s">
        <v>11126</v>
      </c>
      <c r="L899" t="str">
        <f>LEFT(K899,LEN(K899)-3)</f>
        <v>10</v>
      </c>
      <c r="M899" t="str">
        <f>RIGHT(K899,3)</f>
        <v>万/年</v>
      </c>
      <c r="N899">
        <f>J899*VLOOKUP(M899,薪资单位!$A$1:$B$6,2,FALSE)</f>
        <v>4.6666666666666661</v>
      </c>
      <c r="O899">
        <f>L899*VLOOKUP(M899,薪资单位!$A$1:$B$6,2,FALSE)</f>
        <v>8.3333333333333321</v>
      </c>
      <c r="P899" t="s">
        <v>1139</v>
      </c>
    </row>
    <row r="900" spans="1:16" x14ac:dyDescent="0.2">
      <c r="A900" t="s">
        <v>9754</v>
      </c>
      <c r="B900" t="str">
        <f>IFERROR(LOOKUP(1,0/SEARCH(Sheet2!$E$3:$E$18,A900),Sheet2!$F$3:$F$18),"其他")</f>
        <v>Java工程师</v>
      </c>
      <c r="C900" t="s">
        <v>1904</v>
      </c>
      <c r="D900" t="s">
        <v>23</v>
      </c>
      <c r="E900" t="s">
        <v>16</v>
      </c>
      <c r="F900" t="s">
        <v>1139</v>
      </c>
      <c r="G900" t="s">
        <v>9755</v>
      </c>
      <c r="H900" t="s">
        <v>11</v>
      </c>
      <c r="I900" t="s">
        <v>12</v>
      </c>
      <c r="J900">
        <v>6</v>
      </c>
      <c r="K900" t="s">
        <v>11126</v>
      </c>
      <c r="L900" t="str">
        <f>LEFT(K900,LEN(K900)-3)</f>
        <v>10</v>
      </c>
      <c r="M900" t="str">
        <f>RIGHT(K900,3)</f>
        <v>万/年</v>
      </c>
      <c r="N900">
        <f>J900*VLOOKUP(M900,薪资单位!$A$1:$B$6,2,FALSE)</f>
        <v>5</v>
      </c>
      <c r="O900">
        <f>L900*VLOOKUP(M900,薪资单位!$A$1:$B$6,2,FALSE)</f>
        <v>8.3333333333333321</v>
      </c>
      <c r="P900" t="s">
        <v>1139</v>
      </c>
    </row>
    <row r="901" spans="1:16" x14ac:dyDescent="0.2">
      <c r="A901" t="s">
        <v>1903</v>
      </c>
      <c r="B901" t="str">
        <f>IFERROR(LOOKUP(1,0/SEARCH(Sheet2!$E$3:$E$18,A901),Sheet2!$F$3:$F$18),"其他")</f>
        <v>运维工程师</v>
      </c>
      <c r="C901" t="s">
        <v>1904</v>
      </c>
      <c r="D901" t="s">
        <v>65</v>
      </c>
      <c r="E901" t="s">
        <v>8</v>
      </c>
      <c r="F901" t="s">
        <v>30</v>
      </c>
      <c r="G901" t="s">
        <v>1631</v>
      </c>
      <c r="H901" t="s">
        <v>11</v>
      </c>
      <c r="I901" t="s">
        <v>12</v>
      </c>
      <c r="J901">
        <v>6</v>
      </c>
      <c r="K901" t="s">
        <v>11126</v>
      </c>
      <c r="L901" t="str">
        <f>LEFT(K901,LEN(K901)-3)</f>
        <v>10</v>
      </c>
      <c r="M901" t="str">
        <f>RIGHT(K901,3)</f>
        <v>万/年</v>
      </c>
      <c r="N901">
        <f>J901*VLOOKUP(M901,薪资单位!$A$1:$B$6,2,FALSE)</f>
        <v>5</v>
      </c>
      <c r="O901">
        <f>L901*VLOOKUP(M901,薪资单位!$A$1:$B$6,2,FALSE)</f>
        <v>8.3333333333333321</v>
      </c>
      <c r="P901" t="s">
        <v>30</v>
      </c>
    </row>
    <row r="902" spans="1:16" x14ac:dyDescent="0.2">
      <c r="A902" t="s">
        <v>3716</v>
      </c>
      <c r="B902" t="str">
        <f>IFERROR(LOOKUP(1,0/SEARCH(Sheet2!$E$3:$E$18,A902),Sheet2!$F$3:$F$18),"其他")</f>
        <v>其他</v>
      </c>
      <c r="C902" t="s">
        <v>1904</v>
      </c>
      <c r="D902" t="s">
        <v>7</v>
      </c>
      <c r="E902" t="s">
        <v>143</v>
      </c>
      <c r="F902" t="s">
        <v>1636</v>
      </c>
      <c r="G902" t="s">
        <v>3717</v>
      </c>
      <c r="H902" t="s">
        <v>42</v>
      </c>
      <c r="I902" t="s">
        <v>20</v>
      </c>
      <c r="J902">
        <v>6</v>
      </c>
      <c r="K902" t="s">
        <v>11126</v>
      </c>
      <c r="L902" t="str">
        <f>LEFT(K902,LEN(K902)-3)</f>
        <v>10</v>
      </c>
      <c r="M902" t="str">
        <f>RIGHT(K902,3)</f>
        <v>万/年</v>
      </c>
      <c r="N902">
        <f>J902*VLOOKUP(M902,薪资单位!$A$1:$B$6,2,FALSE)</f>
        <v>5</v>
      </c>
      <c r="O902">
        <f>L902*VLOOKUP(M902,薪资单位!$A$1:$B$6,2,FALSE)</f>
        <v>8.3333333333333321</v>
      </c>
      <c r="P902" t="s">
        <v>839</v>
      </c>
    </row>
    <row r="903" spans="1:16" x14ac:dyDescent="0.2">
      <c r="A903" t="s">
        <v>9734</v>
      </c>
      <c r="B903" t="str">
        <f>IFERROR(LOOKUP(1,0/SEARCH(Sheet2!$E$3:$E$18,A903),Sheet2!$F$3:$F$18),"其他")</f>
        <v>测试工程师</v>
      </c>
      <c r="C903" t="s">
        <v>9735</v>
      </c>
      <c r="D903" t="s">
        <v>7</v>
      </c>
      <c r="E903" t="s">
        <v>16</v>
      </c>
      <c r="F903" t="s">
        <v>1139</v>
      </c>
      <c r="G903" t="s">
        <v>9736</v>
      </c>
      <c r="H903" t="s">
        <v>26</v>
      </c>
      <c r="I903" t="s">
        <v>50</v>
      </c>
      <c r="J903">
        <v>7</v>
      </c>
      <c r="K903" t="s">
        <v>11126</v>
      </c>
      <c r="L903" t="str">
        <f>LEFT(K903,LEN(K903)-3)</f>
        <v>10</v>
      </c>
      <c r="M903" t="str">
        <f>RIGHT(K903,3)</f>
        <v>万/年</v>
      </c>
      <c r="N903">
        <f>J903*VLOOKUP(M903,薪资单位!$A$1:$B$6,2,FALSE)</f>
        <v>5.833333333333333</v>
      </c>
      <c r="O903">
        <f>L903*VLOOKUP(M903,薪资单位!$A$1:$B$6,2,FALSE)</f>
        <v>8.3333333333333321</v>
      </c>
      <c r="P903" t="s">
        <v>1139</v>
      </c>
    </row>
    <row r="904" spans="1:16" x14ac:dyDescent="0.2">
      <c r="A904" t="s">
        <v>10454</v>
      </c>
      <c r="B904" t="str">
        <f>IFERROR(LOOKUP(1,0/SEARCH(Sheet2!$E$3:$E$18,A904),Sheet2!$F$3:$F$18),"其他")</f>
        <v>其他</v>
      </c>
      <c r="C904" t="s">
        <v>9735</v>
      </c>
      <c r="D904" t="s">
        <v>7</v>
      </c>
      <c r="E904" t="s">
        <v>139</v>
      </c>
      <c r="F904" t="s">
        <v>9691</v>
      </c>
      <c r="G904" t="s">
        <v>10455</v>
      </c>
      <c r="H904" t="s">
        <v>93</v>
      </c>
      <c r="I904" t="s">
        <v>32</v>
      </c>
      <c r="J904">
        <v>7</v>
      </c>
      <c r="K904" t="s">
        <v>11126</v>
      </c>
      <c r="L904" t="str">
        <f>LEFT(K904,LEN(K904)-3)</f>
        <v>10</v>
      </c>
      <c r="M904" t="str">
        <f>RIGHT(K904,3)</f>
        <v>万/年</v>
      </c>
      <c r="N904">
        <f>J904*VLOOKUP(M904,薪资单位!$A$1:$B$6,2,FALSE)</f>
        <v>5.833333333333333</v>
      </c>
      <c r="O904">
        <f>L904*VLOOKUP(M904,薪资单位!$A$1:$B$6,2,FALSE)</f>
        <v>8.3333333333333321</v>
      </c>
      <c r="P904" t="s">
        <v>1139</v>
      </c>
    </row>
    <row r="905" spans="1:16" x14ac:dyDescent="0.2">
      <c r="A905" t="s">
        <v>7160</v>
      </c>
      <c r="B905" t="str">
        <f>IFERROR(LOOKUP(1,0/SEARCH(Sheet2!$E$3:$E$18,A905),Sheet2!$F$3:$F$18),"其他")</f>
        <v>C++工程师</v>
      </c>
      <c r="C905" t="s">
        <v>3439</v>
      </c>
      <c r="D905" t="s">
        <v>7</v>
      </c>
      <c r="E905" t="s">
        <v>139</v>
      </c>
      <c r="F905" t="s">
        <v>2595</v>
      </c>
      <c r="G905" t="s">
        <v>7161</v>
      </c>
      <c r="H905" t="s">
        <v>38</v>
      </c>
      <c r="I905" t="s">
        <v>81</v>
      </c>
      <c r="J905">
        <v>8</v>
      </c>
      <c r="K905" t="s">
        <v>11126</v>
      </c>
      <c r="L905" t="str">
        <f>LEFT(K905,LEN(K905)-3)</f>
        <v>10</v>
      </c>
      <c r="M905" t="str">
        <f>RIGHT(K905,3)</f>
        <v>万/年</v>
      </c>
      <c r="N905">
        <f>J905*VLOOKUP(M905,薪资单位!$A$1:$B$6,2,FALSE)</f>
        <v>6.6666666666666661</v>
      </c>
      <c r="O905">
        <f>L905*VLOOKUP(M905,薪资单位!$A$1:$B$6,2,FALSE)</f>
        <v>8.3333333333333321</v>
      </c>
      <c r="P905" t="s">
        <v>2595</v>
      </c>
    </row>
    <row r="906" spans="1:16" x14ac:dyDescent="0.2">
      <c r="A906" t="s">
        <v>39</v>
      </c>
      <c r="B906" t="str">
        <f>IFERROR(LOOKUP(1,0/SEARCH(Sheet2!$E$3:$E$18,A906),Sheet2!$F$3:$F$18),"其他")</f>
        <v>Java工程师</v>
      </c>
      <c r="C906" t="s">
        <v>3439</v>
      </c>
      <c r="D906" t="s">
        <v>23</v>
      </c>
      <c r="E906" t="s">
        <v>16</v>
      </c>
      <c r="F906" t="s">
        <v>9691</v>
      </c>
      <c r="G906" t="s">
        <v>9692</v>
      </c>
      <c r="H906" t="s">
        <v>38</v>
      </c>
      <c r="I906" t="s">
        <v>50</v>
      </c>
      <c r="J906">
        <v>8</v>
      </c>
      <c r="K906" t="s">
        <v>11126</v>
      </c>
      <c r="L906" t="str">
        <f>LEFT(K906,LEN(K906)-3)</f>
        <v>10</v>
      </c>
      <c r="M906" t="str">
        <f>RIGHT(K906,3)</f>
        <v>万/年</v>
      </c>
      <c r="N906">
        <f>J906*VLOOKUP(M906,薪资单位!$A$1:$B$6,2,FALSE)</f>
        <v>6.6666666666666661</v>
      </c>
      <c r="O906">
        <f>L906*VLOOKUP(M906,薪资单位!$A$1:$B$6,2,FALSE)</f>
        <v>8.3333333333333321</v>
      </c>
      <c r="P906" t="s">
        <v>1139</v>
      </c>
    </row>
    <row r="907" spans="1:16" x14ac:dyDescent="0.2">
      <c r="A907" t="s">
        <v>5664</v>
      </c>
      <c r="B907" t="str">
        <f>IFERROR(LOOKUP(1,0/SEARCH(Sheet2!$E$3:$E$18,A907),Sheet2!$F$3:$F$18),"其他")</f>
        <v>PHP工程师</v>
      </c>
      <c r="C907" t="s">
        <v>3439</v>
      </c>
      <c r="D907" t="s">
        <v>65</v>
      </c>
      <c r="E907" t="s">
        <v>8</v>
      </c>
      <c r="F907" t="s">
        <v>1961</v>
      </c>
      <c r="G907" t="s">
        <v>5665</v>
      </c>
      <c r="H907" t="s">
        <v>93</v>
      </c>
      <c r="I907" t="s">
        <v>12</v>
      </c>
      <c r="J907">
        <v>8</v>
      </c>
      <c r="K907" t="s">
        <v>11126</v>
      </c>
      <c r="L907" t="str">
        <f>LEFT(K907,LEN(K907)-3)</f>
        <v>10</v>
      </c>
      <c r="M907" t="str">
        <f>RIGHT(K907,3)</f>
        <v>万/年</v>
      </c>
      <c r="N907">
        <f>J907*VLOOKUP(M907,薪资单位!$A$1:$B$6,2,FALSE)</f>
        <v>6.6666666666666661</v>
      </c>
      <c r="O907">
        <f>L907*VLOOKUP(M907,薪资单位!$A$1:$B$6,2,FALSE)</f>
        <v>8.3333333333333321</v>
      </c>
      <c r="P907" t="s">
        <v>2595</v>
      </c>
    </row>
    <row r="908" spans="1:16" x14ac:dyDescent="0.2">
      <c r="A908" t="s">
        <v>3438</v>
      </c>
      <c r="B908" t="str">
        <f>IFERROR(LOOKUP(1,0/SEARCH(Sheet2!$E$3:$E$18,A908),Sheet2!$F$3:$F$18),"其他")</f>
        <v>其他</v>
      </c>
      <c r="C908" t="s">
        <v>3439</v>
      </c>
      <c r="D908" t="s">
        <v>23</v>
      </c>
      <c r="E908" t="s">
        <v>16</v>
      </c>
      <c r="F908" t="s">
        <v>2636</v>
      </c>
      <c r="G908" t="s">
        <v>3440</v>
      </c>
      <c r="H908" t="s">
        <v>38</v>
      </c>
      <c r="I908" t="s">
        <v>129</v>
      </c>
      <c r="J908">
        <v>8</v>
      </c>
      <c r="K908" t="s">
        <v>11126</v>
      </c>
      <c r="L908" t="str">
        <f>LEFT(K908,LEN(K908)-3)</f>
        <v>10</v>
      </c>
      <c r="M908" t="str">
        <f>RIGHT(K908,3)</f>
        <v>万/年</v>
      </c>
      <c r="N908">
        <f>J908*VLOOKUP(M908,薪资单位!$A$1:$B$6,2,FALSE)</f>
        <v>6.6666666666666661</v>
      </c>
      <c r="O908">
        <f>L908*VLOOKUP(M908,薪资单位!$A$1:$B$6,2,FALSE)</f>
        <v>8.3333333333333321</v>
      </c>
      <c r="P908" t="s">
        <v>839</v>
      </c>
    </row>
    <row r="909" spans="1:16" x14ac:dyDescent="0.2">
      <c r="A909" t="s">
        <v>4778</v>
      </c>
      <c r="B909" t="str">
        <f>IFERROR(LOOKUP(1,0/SEARCH(Sheet2!$E$3:$E$18,A909),Sheet2!$F$3:$F$18),"其他")</f>
        <v>其他</v>
      </c>
      <c r="C909" t="s">
        <v>3439</v>
      </c>
      <c r="D909" t="s">
        <v>23</v>
      </c>
      <c r="E909" t="s">
        <v>742</v>
      </c>
      <c r="F909" t="s">
        <v>839</v>
      </c>
      <c r="G909" t="s">
        <v>4779</v>
      </c>
      <c r="H909" t="s">
        <v>11</v>
      </c>
      <c r="I909" t="s">
        <v>50</v>
      </c>
      <c r="J909">
        <v>8</v>
      </c>
      <c r="K909" t="s">
        <v>11126</v>
      </c>
      <c r="L909" t="str">
        <f>LEFT(K909,LEN(K909)-3)</f>
        <v>10</v>
      </c>
      <c r="M909" t="str">
        <f>RIGHT(K909,3)</f>
        <v>万/年</v>
      </c>
      <c r="N909">
        <f>J909*VLOOKUP(M909,薪资单位!$A$1:$B$6,2,FALSE)</f>
        <v>6.6666666666666661</v>
      </c>
      <c r="O909">
        <f>L909*VLOOKUP(M909,薪资单位!$A$1:$B$6,2,FALSE)</f>
        <v>8.3333333333333321</v>
      </c>
      <c r="P909" t="s">
        <v>839</v>
      </c>
    </row>
    <row r="910" spans="1:16" x14ac:dyDescent="0.2">
      <c r="A910" t="s">
        <v>5175</v>
      </c>
      <c r="B910" t="str">
        <f>IFERROR(LOOKUP(1,0/SEARCH(Sheet2!$E$3:$E$18,A910),Sheet2!$F$3:$F$18),"其他")</f>
        <v>其他</v>
      </c>
      <c r="C910" t="s">
        <v>3439</v>
      </c>
      <c r="D910" t="s">
        <v>7</v>
      </c>
      <c r="E910" t="s">
        <v>166</v>
      </c>
      <c r="F910" t="s">
        <v>2777</v>
      </c>
      <c r="G910" t="s">
        <v>5176</v>
      </c>
      <c r="H910" t="s">
        <v>93</v>
      </c>
      <c r="I910" t="s">
        <v>12</v>
      </c>
      <c r="J910">
        <v>8</v>
      </c>
      <c r="K910" t="s">
        <v>11126</v>
      </c>
      <c r="L910" t="str">
        <f>LEFT(K910,LEN(K910)-3)</f>
        <v>10</v>
      </c>
      <c r="M910" t="str">
        <f>RIGHT(K910,3)</f>
        <v>万/年</v>
      </c>
      <c r="N910">
        <f>J910*VLOOKUP(M910,薪资单位!$A$1:$B$6,2,FALSE)</f>
        <v>6.6666666666666661</v>
      </c>
      <c r="O910">
        <f>L910*VLOOKUP(M910,薪资单位!$A$1:$B$6,2,FALSE)</f>
        <v>8.3333333333333321</v>
      </c>
      <c r="P910" t="s">
        <v>839</v>
      </c>
    </row>
    <row r="911" spans="1:16" x14ac:dyDescent="0.2">
      <c r="A911" t="s">
        <v>7237</v>
      </c>
      <c r="B911" t="str">
        <f>IFERROR(LOOKUP(1,0/SEARCH(Sheet2!$E$3:$E$18,A911),Sheet2!$F$3:$F$18),"其他")</f>
        <v>其他</v>
      </c>
      <c r="C911" t="s">
        <v>3439</v>
      </c>
      <c r="D911" t="s">
        <v>23</v>
      </c>
      <c r="E911" t="s">
        <v>547</v>
      </c>
      <c r="F911" t="s">
        <v>5989</v>
      </c>
      <c r="G911" t="s">
        <v>9356</v>
      </c>
      <c r="H911" t="s">
        <v>93</v>
      </c>
      <c r="I911" t="s">
        <v>12</v>
      </c>
      <c r="J911">
        <v>8</v>
      </c>
      <c r="K911" t="s">
        <v>11126</v>
      </c>
      <c r="L911" t="str">
        <f>LEFT(K911,LEN(K911)-3)</f>
        <v>10</v>
      </c>
      <c r="M911" t="str">
        <f>RIGHT(K911,3)</f>
        <v>万/年</v>
      </c>
      <c r="N911">
        <f>J911*VLOOKUP(M911,薪资单位!$A$1:$B$6,2,FALSE)</f>
        <v>6.6666666666666661</v>
      </c>
      <c r="O911">
        <f>L911*VLOOKUP(M911,薪资单位!$A$1:$B$6,2,FALSE)</f>
        <v>8.3333333333333321</v>
      </c>
      <c r="P911" t="s">
        <v>5989</v>
      </c>
    </row>
    <row r="912" spans="1:16" x14ac:dyDescent="0.2">
      <c r="A912" t="s">
        <v>9632</v>
      </c>
      <c r="B912" t="str">
        <f>IFERROR(LOOKUP(1,0/SEARCH(Sheet2!$E$3:$E$18,A912),Sheet2!$F$3:$F$18),"其他")</f>
        <v>其他</v>
      </c>
      <c r="C912" t="s">
        <v>3439</v>
      </c>
      <c r="D912" t="s">
        <v>7</v>
      </c>
      <c r="E912" t="s">
        <v>16</v>
      </c>
      <c r="F912" t="s">
        <v>1809</v>
      </c>
      <c r="G912" t="s">
        <v>9633</v>
      </c>
      <c r="I912" t="s">
        <v>12</v>
      </c>
      <c r="J912">
        <v>8</v>
      </c>
      <c r="K912" t="s">
        <v>11126</v>
      </c>
      <c r="L912" t="str">
        <f>LEFT(K912,LEN(K912)-3)</f>
        <v>10</v>
      </c>
      <c r="M912" t="str">
        <f>RIGHT(K912,3)</f>
        <v>万/年</v>
      </c>
      <c r="N912">
        <f>J912*VLOOKUP(M912,薪资单位!$A$1:$B$6,2,FALSE)</f>
        <v>6.6666666666666661</v>
      </c>
      <c r="O912">
        <f>L912*VLOOKUP(M912,薪资单位!$A$1:$B$6,2,FALSE)</f>
        <v>8.3333333333333321</v>
      </c>
      <c r="P912" t="s">
        <v>5989</v>
      </c>
    </row>
    <row r="913" spans="1:16" x14ac:dyDescent="0.2">
      <c r="A913" t="s">
        <v>1333</v>
      </c>
      <c r="B913" t="str">
        <f>IFERROR(LOOKUP(1,0/SEARCH(Sheet2!$E$3:$E$18,A913),Sheet2!$F$3:$F$18),"其他")</f>
        <v>数据分析工程师</v>
      </c>
      <c r="C913" t="s">
        <v>3439</v>
      </c>
      <c r="D913" t="s">
        <v>23</v>
      </c>
      <c r="E913" t="s">
        <v>16</v>
      </c>
      <c r="F913" t="s">
        <v>673</v>
      </c>
      <c r="G913" t="s">
        <v>10532</v>
      </c>
      <c r="H913" t="s">
        <v>38</v>
      </c>
      <c r="I913" t="s">
        <v>12</v>
      </c>
      <c r="J913">
        <v>8</v>
      </c>
      <c r="K913" t="s">
        <v>11126</v>
      </c>
      <c r="L913" t="str">
        <f>LEFT(K913,LEN(K913)-3)</f>
        <v>10</v>
      </c>
      <c r="M913" t="str">
        <f>RIGHT(K913,3)</f>
        <v>万/年</v>
      </c>
      <c r="N913">
        <f>J913*VLOOKUP(M913,薪资单位!$A$1:$B$6,2,FALSE)</f>
        <v>6.6666666666666661</v>
      </c>
      <c r="O913">
        <f>L913*VLOOKUP(M913,薪资单位!$A$1:$B$6,2,FALSE)</f>
        <v>8.3333333333333321</v>
      </c>
      <c r="P913" t="s">
        <v>1139</v>
      </c>
    </row>
    <row r="914" spans="1:16" x14ac:dyDescent="0.2">
      <c r="A914" t="s">
        <v>10570</v>
      </c>
      <c r="B914" t="str">
        <f>IFERROR(LOOKUP(1,0/SEARCH(Sheet2!$E$3:$E$18,A914),Sheet2!$F$3:$F$18),"其他")</f>
        <v>其他</v>
      </c>
      <c r="C914" t="s">
        <v>3439</v>
      </c>
      <c r="D914" t="s">
        <v>7</v>
      </c>
      <c r="E914" t="s">
        <v>16</v>
      </c>
      <c r="F914" t="s">
        <v>9659</v>
      </c>
      <c r="G914" t="s">
        <v>10571</v>
      </c>
      <c r="H914" t="s">
        <v>38</v>
      </c>
      <c r="I914" t="s">
        <v>12</v>
      </c>
      <c r="J914">
        <v>8</v>
      </c>
      <c r="K914" t="s">
        <v>11126</v>
      </c>
      <c r="L914" t="str">
        <f>LEFT(K914,LEN(K914)-3)</f>
        <v>10</v>
      </c>
      <c r="M914" t="str">
        <f>RIGHT(K914,3)</f>
        <v>万/年</v>
      </c>
      <c r="N914">
        <f>J914*VLOOKUP(M914,薪资单位!$A$1:$B$6,2,FALSE)</f>
        <v>6.6666666666666661</v>
      </c>
      <c r="O914">
        <f>L914*VLOOKUP(M914,薪资单位!$A$1:$B$6,2,FALSE)</f>
        <v>8.3333333333333321</v>
      </c>
      <c r="P914" t="s">
        <v>1139</v>
      </c>
    </row>
    <row r="915" spans="1:16" x14ac:dyDescent="0.2">
      <c r="A915" t="s">
        <v>7289</v>
      </c>
      <c r="B915" t="str">
        <f>IFERROR(LOOKUP(1,0/SEARCH(Sheet2!$E$3:$E$18,A915),Sheet2!$F$3:$F$18),"其他")</f>
        <v>其他</v>
      </c>
      <c r="C915" t="s">
        <v>7290</v>
      </c>
      <c r="D915" t="s">
        <v>7</v>
      </c>
      <c r="E915" t="s">
        <v>139</v>
      </c>
      <c r="F915" t="s">
        <v>743</v>
      </c>
      <c r="G915" t="s">
        <v>6132</v>
      </c>
      <c r="H915" t="s">
        <v>112</v>
      </c>
      <c r="I915" t="s">
        <v>50</v>
      </c>
      <c r="J915">
        <v>4.5</v>
      </c>
      <c r="K915" t="s">
        <v>11173</v>
      </c>
      <c r="L915" t="str">
        <f>LEFT(K915,LEN(K915)-3)</f>
        <v>8.5</v>
      </c>
      <c r="M915" t="str">
        <f>RIGHT(K915,3)</f>
        <v>千/月</v>
      </c>
      <c r="N915">
        <f>J915*VLOOKUP(M915,薪资单位!$A$1:$B$6,2,FALSE)</f>
        <v>4.5</v>
      </c>
      <c r="O915">
        <f>L915*VLOOKUP(M915,薪资单位!$A$1:$B$6,2,FALSE)</f>
        <v>8.5</v>
      </c>
      <c r="P915" t="s">
        <v>2595</v>
      </c>
    </row>
    <row r="916" spans="1:16" x14ac:dyDescent="0.2">
      <c r="A916" t="s">
        <v>1333</v>
      </c>
      <c r="B916" t="str">
        <f>IFERROR(LOOKUP(1,0/SEARCH(Sheet2!$E$3:$E$18,A916),Sheet2!$F$3:$F$18),"其他")</f>
        <v>数据分析工程师</v>
      </c>
      <c r="C916" t="s">
        <v>3842</v>
      </c>
      <c r="D916" t="s">
        <v>23</v>
      </c>
      <c r="E916" t="s">
        <v>16</v>
      </c>
      <c r="F916" t="s">
        <v>2636</v>
      </c>
      <c r="G916" t="s">
        <v>3843</v>
      </c>
      <c r="H916" t="s">
        <v>42</v>
      </c>
      <c r="I916" t="s">
        <v>129</v>
      </c>
      <c r="J916">
        <v>6.5</v>
      </c>
      <c r="K916" t="s">
        <v>11173</v>
      </c>
      <c r="L916" t="str">
        <f>LEFT(K916,LEN(K916)-3)</f>
        <v>8.5</v>
      </c>
      <c r="M916" t="str">
        <f>RIGHT(K916,3)</f>
        <v>千/月</v>
      </c>
      <c r="N916">
        <f>J916*VLOOKUP(M916,薪资单位!$A$1:$B$6,2,FALSE)</f>
        <v>6.5</v>
      </c>
      <c r="O916">
        <f>L916*VLOOKUP(M916,薪资单位!$A$1:$B$6,2,FALSE)</f>
        <v>8.5</v>
      </c>
      <c r="P916" t="s">
        <v>839</v>
      </c>
    </row>
    <row r="917" spans="1:16" x14ac:dyDescent="0.2">
      <c r="A917" t="s">
        <v>6317</v>
      </c>
      <c r="B917" t="str">
        <f>IFERROR(LOOKUP(1,0/SEARCH(Sheet2!$E$3:$E$18,A917),Sheet2!$F$3:$F$18),"其他")</f>
        <v>数据分析工程师</v>
      </c>
      <c r="C917" t="s">
        <v>3842</v>
      </c>
      <c r="D917" t="s">
        <v>35</v>
      </c>
      <c r="E917" t="s">
        <v>16</v>
      </c>
      <c r="F917" t="s">
        <v>2595</v>
      </c>
      <c r="G917" t="s">
        <v>6318</v>
      </c>
      <c r="H917" t="s">
        <v>38</v>
      </c>
      <c r="I917" t="s">
        <v>50</v>
      </c>
      <c r="J917">
        <v>6.5</v>
      </c>
      <c r="K917" t="s">
        <v>11173</v>
      </c>
      <c r="L917" t="str">
        <f>LEFT(K917,LEN(K917)-3)</f>
        <v>8.5</v>
      </c>
      <c r="M917" t="str">
        <f>RIGHT(K917,3)</f>
        <v>千/月</v>
      </c>
      <c r="N917">
        <f>J917*VLOOKUP(M917,薪资单位!$A$1:$B$6,2,FALSE)</f>
        <v>6.5</v>
      </c>
      <c r="O917">
        <f>L917*VLOOKUP(M917,薪资单位!$A$1:$B$6,2,FALSE)</f>
        <v>8.5</v>
      </c>
      <c r="P917" t="s">
        <v>2595</v>
      </c>
    </row>
    <row r="918" spans="1:16" x14ac:dyDescent="0.2">
      <c r="A918" t="s">
        <v>6441</v>
      </c>
      <c r="B918" t="str">
        <f>IFERROR(LOOKUP(1,0/SEARCH(Sheet2!$E$3:$E$18,A918),Sheet2!$F$3:$F$18),"其他")</f>
        <v>大数据工程师</v>
      </c>
      <c r="C918" t="s">
        <v>6442</v>
      </c>
      <c r="D918" t="s">
        <v>35</v>
      </c>
      <c r="E918" t="s">
        <v>16</v>
      </c>
      <c r="F918" t="s">
        <v>5226</v>
      </c>
      <c r="G918" t="s">
        <v>6443</v>
      </c>
      <c r="H918" t="s">
        <v>26</v>
      </c>
      <c r="I918" t="s">
        <v>50</v>
      </c>
      <c r="J918">
        <v>7</v>
      </c>
      <c r="K918" t="s">
        <v>11173</v>
      </c>
      <c r="L918" t="str">
        <f>LEFT(K918,LEN(K918)-3)</f>
        <v>8.5</v>
      </c>
      <c r="M918" t="str">
        <f>RIGHT(K918,3)</f>
        <v>千/月</v>
      </c>
      <c r="N918">
        <f>J918*VLOOKUP(M918,薪资单位!$A$1:$B$6,2,FALSE)</f>
        <v>7</v>
      </c>
      <c r="O918">
        <f>L918*VLOOKUP(M918,薪资单位!$A$1:$B$6,2,FALSE)</f>
        <v>8.5</v>
      </c>
      <c r="P918" t="s">
        <v>2595</v>
      </c>
    </row>
    <row r="919" spans="1:16" x14ac:dyDescent="0.2">
      <c r="A919" t="s">
        <v>1793</v>
      </c>
      <c r="B919" t="str">
        <f>IFERROR(LOOKUP(1,0/SEARCH(Sheet2!$E$3:$E$18,A919),Sheet2!$F$3:$F$18),"其他")</f>
        <v>运维工程师</v>
      </c>
      <c r="C919" t="s">
        <v>1794</v>
      </c>
      <c r="D919" t="s">
        <v>35</v>
      </c>
      <c r="E919" t="s">
        <v>16</v>
      </c>
      <c r="F919" t="s">
        <v>24</v>
      </c>
      <c r="G919" t="s">
        <v>1795</v>
      </c>
      <c r="H919" t="s">
        <v>38</v>
      </c>
      <c r="I919" t="s">
        <v>12</v>
      </c>
      <c r="J919">
        <v>7.5</v>
      </c>
      <c r="K919" t="s">
        <v>11173</v>
      </c>
      <c r="L919" t="str">
        <f>LEFT(K919,LEN(K919)-3)</f>
        <v>8.5</v>
      </c>
      <c r="M919" t="str">
        <f>RIGHT(K919,3)</f>
        <v>千/月</v>
      </c>
      <c r="N919">
        <f>J919*VLOOKUP(M919,薪资单位!$A$1:$B$6,2,FALSE)</f>
        <v>7.5</v>
      </c>
      <c r="O919">
        <f>L919*VLOOKUP(M919,薪资单位!$A$1:$B$6,2,FALSE)</f>
        <v>8.5</v>
      </c>
      <c r="P919" t="s">
        <v>30</v>
      </c>
    </row>
    <row r="920" spans="1:16" x14ac:dyDescent="0.2">
      <c r="A920" t="s">
        <v>3792</v>
      </c>
      <c r="B920" t="str">
        <f>IFERROR(LOOKUP(1,0/SEARCH(Sheet2!$E$3:$E$18,A920),Sheet2!$F$3:$F$18),"其他")</f>
        <v>其他</v>
      </c>
      <c r="C920" t="s">
        <v>3793</v>
      </c>
      <c r="D920" t="s">
        <v>7</v>
      </c>
      <c r="E920" t="s">
        <v>29</v>
      </c>
      <c r="F920" t="s">
        <v>1636</v>
      </c>
      <c r="G920" t="s">
        <v>3794</v>
      </c>
      <c r="H920" t="s">
        <v>38</v>
      </c>
      <c r="I920" t="s">
        <v>32</v>
      </c>
      <c r="J920">
        <v>8</v>
      </c>
      <c r="K920" t="s">
        <v>11173</v>
      </c>
      <c r="L920" t="str">
        <f>LEFT(K920,LEN(K920)-3)</f>
        <v>8.5</v>
      </c>
      <c r="M920" t="str">
        <f>RIGHT(K920,3)</f>
        <v>千/月</v>
      </c>
      <c r="N920">
        <f>J920*VLOOKUP(M920,薪资单位!$A$1:$B$6,2,FALSE)</f>
        <v>8</v>
      </c>
      <c r="O920">
        <f>L920*VLOOKUP(M920,薪资单位!$A$1:$B$6,2,FALSE)</f>
        <v>8.5</v>
      </c>
      <c r="P920" t="s">
        <v>839</v>
      </c>
    </row>
    <row r="921" spans="1:16" x14ac:dyDescent="0.2">
      <c r="A921" t="s">
        <v>890</v>
      </c>
      <c r="B921" t="str">
        <f>IFERROR(LOOKUP(1,0/SEARCH(Sheet2!$E$3:$E$18,A921),Sheet2!$F$3:$F$18),"其他")</f>
        <v>C++工程师</v>
      </c>
      <c r="C921" t="s">
        <v>10754</v>
      </c>
      <c r="D921" t="s">
        <v>23</v>
      </c>
      <c r="E921" t="s">
        <v>16</v>
      </c>
      <c r="F921" t="s">
        <v>1139</v>
      </c>
      <c r="G921" t="s">
        <v>10755</v>
      </c>
      <c r="H921" t="s">
        <v>93</v>
      </c>
      <c r="I921" t="s">
        <v>12</v>
      </c>
      <c r="J921">
        <v>4</v>
      </c>
      <c r="K921" t="s">
        <v>11147</v>
      </c>
      <c r="L921" t="str">
        <f>LEFT(K921,LEN(K921)-3)</f>
        <v>8.9</v>
      </c>
      <c r="M921" t="str">
        <f>RIGHT(K921,3)</f>
        <v>千/月</v>
      </c>
      <c r="N921">
        <f>J921*VLOOKUP(M921,薪资单位!$A$1:$B$6,2,FALSE)</f>
        <v>4</v>
      </c>
      <c r="O921">
        <f>L921*VLOOKUP(M921,薪资单位!$A$1:$B$6,2,FALSE)</f>
        <v>8.9</v>
      </c>
      <c r="P921" t="s">
        <v>1139</v>
      </c>
    </row>
    <row r="922" spans="1:16" x14ac:dyDescent="0.2">
      <c r="A922" t="s">
        <v>11023</v>
      </c>
      <c r="B922" t="str">
        <f>IFERROR(LOOKUP(1,0/SEARCH(Sheet2!$E$3:$E$18,A922),Sheet2!$F$3:$F$18),"其他")</f>
        <v>其他</v>
      </c>
      <c r="C922" t="s">
        <v>11024</v>
      </c>
      <c r="D922" t="s">
        <v>35</v>
      </c>
      <c r="E922" t="s">
        <v>8</v>
      </c>
      <c r="F922" t="s">
        <v>9659</v>
      </c>
      <c r="G922" t="s">
        <v>11025</v>
      </c>
      <c r="H922" t="s">
        <v>38</v>
      </c>
      <c r="I922" t="s">
        <v>12</v>
      </c>
      <c r="J922">
        <v>5.9</v>
      </c>
      <c r="K922" t="s">
        <v>11147</v>
      </c>
      <c r="L922" t="str">
        <f>LEFT(K922,LEN(K922)-3)</f>
        <v>8.9</v>
      </c>
      <c r="M922" t="str">
        <f>RIGHT(K922,3)</f>
        <v>千/月</v>
      </c>
      <c r="N922">
        <f>J922*VLOOKUP(M922,薪资单位!$A$1:$B$6,2,FALSE)</f>
        <v>5.9</v>
      </c>
      <c r="O922">
        <f>L922*VLOOKUP(M922,薪资单位!$A$1:$B$6,2,FALSE)</f>
        <v>8.9</v>
      </c>
      <c r="P922" t="s">
        <v>1139</v>
      </c>
    </row>
    <row r="923" spans="1:16" x14ac:dyDescent="0.2">
      <c r="A923" t="s">
        <v>39</v>
      </c>
      <c r="B923" t="str">
        <f>IFERROR(LOOKUP(1,0/SEARCH(Sheet2!$E$3:$E$18,A923),Sheet2!$F$3:$F$18),"其他")</f>
        <v>Java工程师</v>
      </c>
      <c r="C923" t="s">
        <v>7098</v>
      </c>
      <c r="D923" t="s">
        <v>23</v>
      </c>
      <c r="E923" t="s">
        <v>8</v>
      </c>
      <c r="F923" t="s">
        <v>2579</v>
      </c>
      <c r="G923" t="s">
        <v>7769</v>
      </c>
      <c r="H923" t="s">
        <v>11</v>
      </c>
      <c r="I923" t="s">
        <v>12</v>
      </c>
      <c r="J923">
        <v>4</v>
      </c>
      <c r="K923" t="s">
        <v>11120</v>
      </c>
      <c r="L923" t="str">
        <f>LEFT(K923,LEN(K923)-3)</f>
        <v>9</v>
      </c>
      <c r="M923" t="str">
        <f>RIGHT(K923,3)</f>
        <v>千/月</v>
      </c>
      <c r="N923">
        <f>J923*VLOOKUP(M923,薪资单位!$A$1:$B$6,2,FALSE)</f>
        <v>4</v>
      </c>
      <c r="O923">
        <f>L923*VLOOKUP(M923,薪资单位!$A$1:$B$6,2,FALSE)</f>
        <v>9</v>
      </c>
      <c r="P923" t="s">
        <v>5989</v>
      </c>
    </row>
    <row r="924" spans="1:16" x14ac:dyDescent="0.2">
      <c r="A924" t="s">
        <v>926</v>
      </c>
      <c r="B924" t="str">
        <f>IFERROR(LOOKUP(1,0/SEARCH(Sheet2!$E$3:$E$18,A924),Sheet2!$F$3:$F$18),"其他")</f>
        <v>C语言工程师</v>
      </c>
      <c r="C924" t="s">
        <v>7098</v>
      </c>
      <c r="D924" t="s">
        <v>7</v>
      </c>
      <c r="E924" t="s">
        <v>8</v>
      </c>
      <c r="F924" t="s">
        <v>1961</v>
      </c>
      <c r="G924" t="s">
        <v>7099</v>
      </c>
      <c r="H924" t="s">
        <v>11</v>
      </c>
      <c r="I924" t="s">
        <v>12</v>
      </c>
      <c r="J924">
        <v>4</v>
      </c>
      <c r="K924" t="s">
        <v>11120</v>
      </c>
      <c r="L924" t="str">
        <f>LEFT(K924,LEN(K924)-3)</f>
        <v>9</v>
      </c>
      <c r="M924" t="str">
        <f>RIGHT(K924,3)</f>
        <v>千/月</v>
      </c>
      <c r="N924">
        <f>J924*VLOOKUP(M924,薪资单位!$A$1:$B$6,2,FALSE)</f>
        <v>4</v>
      </c>
      <c r="O924">
        <f>L924*VLOOKUP(M924,薪资单位!$A$1:$B$6,2,FALSE)</f>
        <v>9</v>
      </c>
      <c r="P924" t="s">
        <v>2595</v>
      </c>
    </row>
    <row r="925" spans="1:16" x14ac:dyDescent="0.2">
      <c r="A925" t="s">
        <v>9595</v>
      </c>
      <c r="B925" t="str">
        <f>IFERROR(LOOKUP(1,0/SEARCH(Sheet2!$E$3:$E$18,A925),Sheet2!$F$3:$F$18),"其他")</f>
        <v>其他</v>
      </c>
      <c r="C925" t="s">
        <v>7098</v>
      </c>
      <c r="D925" t="s">
        <v>7</v>
      </c>
      <c r="E925" t="s">
        <v>8</v>
      </c>
      <c r="F925" t="s">
        <v>2579</v>
      </c>
      <c r="G925" t="s">
        <v>9596</v>
      </c>
      <c r="H925" t="s">
        <v>93</v>
      </c>
      <c r="I925" t="s">
        <v>12</v>
      </c>
      <c r="J925">
        <v>4</v>
      </c>
      <c r="K925" t="s">
        <v>11120</v>
      </c>
      <c r="L925" t="str">
        <f>LEFT(K925,LEN(K925)-3)</f>
        <v>9</v>
      </c>
      <c r="M925" t="str">
        <f>RIGHT(K925,3)</f>
        <v>千/月</v>
      </c>
      <c r="N925">
        <f>J925*VLOOKUP(M925,薪资单位!$A$1:$B$6,2,FALSE)</f>
        <v>4</v>
      </c>
      <c r="O925">
        <f>L925*VLOOKUP(M925,薪资单位!$A$1:$B$6,2,FALSE)</f>
        <v>9</v>
      </c>
      <c r="P925" t="s">
        <v>5989</v>
      </c>
    </row>
    <row r="926" spans="1:16" x14ac:dyDescent="0.2">
      <c r="A926" t="s">
        <v>5849</v>
      </c>
      <c r="B926" t="str">
        <f>IFERROR(LOOKUP(1,0/SEARCH(Sheet2!$E$3:$E$18,A926),Sheet2!$F$3:$F$18),"其他")</f>
        <v>其他</v>
      </c>
      <c r="C926" t="s">
        <v>7098</v>
      </c>
      <c r="D926" t="s">
        <v>7</v>
      </c>
      <c r="E926" t="s">
        <v>143</v>
      </c>
      <c r="F926" t="s">
        <v>673</v>
      </c>
      <c r="G926" t="s">
        <v>10517</v>
      </c>
      <c r="H926" t="s">
        <v>11</v>
      </c>
      <c r="I926" t="s">
        <v>12</v>
      </c>
      <c r="J926">
        <v>4</v>
      </c>
      <c r="K926" t="s">
        <v>11120</v>
      </c>
      <c r="L926" t="str">
        <f>LEFT(K926,LEN(K926)-3)</f>
        <v>9</v>
      </c>
      <c r="M926" t="str">
        <f>RIGHT(K926,3)</f>
        <v>千/月</v>
      </c>
      <c r="N926">
        <f>J926*VLOOKUP(M926,薪资单位!$A$1:$B$6,2,FALSE)</f>
        <v>4</v>
      </c>
      <c r="O926">
        <f>L926*VLOOKUP(M926,薪资单位!$A$1:$B$6,2,FALSE)</f>
        <v>9</v>
      </c>
      <c r="P926" t="s">
        <v>1139</v>
      </c>
    </row>
    <row r="927" spans="1:16" x14ac:dyDescent="0.2">
      <c r="A927" t="s">
        <v>8680</v>
      </c>
      <c r="B927" t="str">
        <f>IFERROR(LOOKUP(1,0/SEARCH(Sheet2!$E$3:$E$18,A927),Sheet2!$F$3:$F$18),"其他")</f>
        <v>其他</v>
      </c>
      <c r="C927" t="s">
        <v>8164</v>
      </c>
      <c r="D927" t="s">
        <v>7</v>
      </c>
      <c r="E927" t="s">
        <v>8</v>
      </c>
      <c r="F927" t="s">
        <v>6263</v>
      </c>
      <c r="G927" t="s">
        <v>8681</v>
      </c>
      <c r="H927" t="s">
        <v>93</v>
      </c>
      <c r="I927" t="s">
        <v>12</v>
      </c>
      <c r="J927">
        <v>4.5</v>
      </c>
      <c r="K927" t="s">
        <v>11120</v>
      </c>
      <c r="L927" t="str">
        <f>LEFT(K927,LEN(K927)-3)</f>
        <v>9</v>
      </c>
      <c r="M927" t="str">
        <f>RIGHT(K927,3)</f>
        <v>千/月</v>
      </c>
      <c r="N927">
        <f>J927*VLOOKUP(M927,薪资单位!$A$1:$B$6,2,FALSE)</f>
        <v>4.5</v>
      </c>
      <c r="O927">
        <f>L927*VLOOKUP(M927,薪资单位!$A$1:$B$6,2,FALSE)</f>
        <v>9</v>
      </c>
      <c r="P927" t="s">
        <v>5989</v>
      </c>
    </row>
    <row r="928" spans="1:16" x14ac:dyDescent="0.2">
      <c r="A928" t="s">
        <v>8163</v>
      </c>
      <c r="B928" t="str">
        <f>IFERROR(LOOKUP(1,0/SEARCH(Sheet2!$E$3:$E$18,A928),Sheet2!$F$3:$F$18),"其他")</f>
        <v>其他</v>
      </c>
      <c r="C928" t="s">
        <v>8164</v>
      </c>
      <c r="D928" t="s">
        <v>7</v>
      </c>
      <c r="E928" t="s">
        <v>8</v>
      </c>
      <c r="F928" t="s">
        <v>2579</v>
      </c>
      <c r="G928" t="s">
        <v>8165</v>
      </c>
      <c r="H928" t="s">
        <v>26</v>
      </c>
      <c r="I928" t="s">
        <v>81</v>
      </c>
      <c r="J928">
        <v>4.5</v>
      </c>
      <c r="K928" t="s">
        <v>11120</v>
      </c>
      <c r="L928" t="str">
        <f>LEFT(K928,LEN(K928)-3)</f>
        <v>9</v>
      </c>
      <c r="M928" t="str">
        <f>RIGHT(K928,3)</f>
        <v>千/月</v>
      </c>
      <c r="N928">
        <f>J928*VLOOKUP(M928,薪资单位!$A$1:$B$6,2,FALSE)</f>
        <v>4.5</v>
      </c>
      <c r="O928">
        <f>L928*VLOOKUP(M928,薪资单位!$A$1:$B$6,2,FALSE)</f>
        <v>9</v>
      </c>
      <c r="P928" t="s">
        <v>5989</v>
      </c>
    </row>
    <row r="929" spans="1:16" x14ac:dyDescent="0.2">
      <c r="A929" t="s">
        <v>5118</v>
      </c>
      <c r="B929" t="str">
        <f>IFERROR(LOOKUP(1,0/SEARCH(Sheet2!$E$3:$E$18,A929),Sheet2!$F$3:$F$18),"其他")</f>
        <v>C#工程师</v>
      </c>
      <c r="C929" t="s">
        <v>4909</v>
      </c>
      <c r="D929" t="s">
        <v>23</v>
      </c>
      <c r="E929" t="s">
        <v>16</v>
      </c>
      <c r="F929" t="s">
        <v>2674</v>
      </c>
      <c r="G929" t="s">
        <v>5119</v>
      </c>
      <c r="H929" t="s">
        <v>11</v>
      </c>
      <c r="I929" t="s">
        <v>12</v>
      </c>
      <c r="J929">
        <v>5</v>
      </c>
      <c r="K929" t="s">
        <v>11120</v>
      </c>
      <c r="L929" t="str">
        <f>LEFT(K929,LEN(K929)-3)</f>
        <v>9</v>
      </c>
      <c r="M929" t="str">
        <f>RIGHT(K929,3)</f>
        <v>千/月</v>
      </c>
      <c r="N929">
        <f>J929*VLOOKUP(M929,薪资单位!$A$1:$B$6,2,FALSE)</f>
        <v>5</v>
      </c>
      <c r="O929">
        <f>L929*VLOOKUP(M929,薪资单位!$A$1:$B$6,2,FALSE)</f>
        <v>9</v>
      </c>
      <c r="P929" t="s">
        <v>839</v>
      </c>
    </row>
    <row r="930" spans="1:16" x14ac:dyDescent="0.2">
      <c r="A930" t="s">
        <v>850</v>
      </c>
      <c r="B930" t="str">
        <f>IFERROR(LOOKUP(1,0/SEARCH(Sheet2!$E$3:$E$18,A930),Sheet2!$F$3:$F$18),"其他")</f>
        <v>C#工程师</v>
      </c>
      <c r="C930" t="s">
        <v>4909</v>
      </c>
      <c r="D930" t="s">
        <v>23</v>
      </c>
      <c r="E930" t="s">
        <v>143</v>
      </c>
      <c r="F930" t="s">
        <v>743</v>
      </c>
      <c r="G930" t="s">
        <v>6079</v>
      </c>
      <c r="H930" t="s">
        <v>38</v>
      </c>
      <c r="I930" t="s">
        <v>12</v>
      </c>
      <c r="J930">
        <v>5</v>
      </c>
      <c r="K930" t="s">
        <v>11120</v>
      </c>
      <c r="L930" t="str">
        <f>LEFT(K930,LEN(K930)-3)</f>
        <v>9</v>
      </c>
      <c r="M930" t="str">
        <f>RIGHT(K930,3)</f>
        <v>千/月</v>
      </c>
      <c r="N930">
        <f>J930*VLOOKUP(M930,薪资单位!$A$1:$B$6,2,FALSE)</f>
        <v>5</v>
      </c>
      <c r="O930">
        <f>L930*VLOOKUP(M930,薪资单位!$A$1:$B$6,2,FALSE)</f>
        <v>9</v>
      </c>
      <c r="P930" t="s">
        <v>2595</v>
      </c>
    </row>
    <row r="931" spans="1:16" x14ac:dyDescent="0.2">
      <c r="A931" t="s">
        <v>8226</v>
      </c>
      <c r="B931" t="str">
        <f>IFERROR(LOOKUP(1,0/SEARCH(Sheet2!$E$3:$E$18,A931),Sheet2!$F$3:$F$18),"其他")</f>
        <v>C++工程师</v>
      </c>
      <c r="C931" t="s">
        <v>4909</v>
      </c>
      <c r="D931" t="s">
        <v>23</v>
      </c>
      <c r="E931" t="s">
        <v>16</v>
      </c>
      <c r="F931" t="s">
        <v>5989</v>
      </c>
      <c r="G931" t="s">
        <v>8227</v>
      </c>
      <c r="H931" t="s">
        <v>11</v>
      </c>
      <c r="I931" t="s">
        <v>12</v>
      </c>
      <c r="J931">
        <v>5</v>
      </c>
      <c r="K931" t="s">
        <v>11120</v>
      </c>
      <c r="L931" t="str">
        <f>LEFT(K931,LEN(K931)-3)</f>
        <v>9</v>
      </c>
      <c r="M931" t="str">
        <f>RIGHT(K931,3)</f>
        <v>千/月</v>
      </c>
      <c r="N931">
        <f>J931*VLOOKUP(M931,薪资单位!$A$1:$B$6,2,FALSE)</f>
        <v>5</v>
      </c>
      <c r="O931">
        <f>L931*VLOOKUP(M931,薪资单位!$A$1:$B$6,2,FALSE)</f>
        <v>9</v>
      </c>
      <c r="P931" t="s">
        <v>5989</v>
      </c>
    </row>
    <row r="932" spans="1:16" x14ac:dyDescent="0.2">
      <c r="A932" t="s">
        <v>5266</v>
      </c>
      <c r="B932" t="str">
        <f>IFERROR(LOOKUP(1,0/SEARCH(Sheet2!$E$3:$E$18,A932),Sheet2!$F$3:$F$18),"其他")</f>
        <v>Java工程师</v>
      </c>
      <c r="C932" t="s">
        <v>4909</v>
      </c>
      <c r="D932" t="s">
        <v>23</v>
      </c>
      <c r="E932" t="s">
        <v>16</v>
      </c>
      <c r="F932" t="s">
        <v>743</v>
      </c>
      <c r="G932" t="s">
        <v>5439</v>
      </c>
      <c r="H932" t="s">
        <v>42</v>
      </c>
      <c r="I932" t="s">
        <v>50</v>
      </c>
      <c r="J932">
        <v>5</v>
      </c>
      <c r="K932" t="s">
        <v>11120</v>
      </c>
      <c r="L932" t="str">
        <f>LEFT(K932,LEN(K932)-3)</f>
        <v>9</v>
      </c>
      <c r="M932" t="str">
        <f>RIGHT(K932,3)</f>
        <v>千/月</v>
      </c>
      <c r="N932">
        <f>J932*VLOOKUP(M932,薪资单位!$A$1:$B$6,2,FALSE)</f>
        <v>5</v>
      </c>
      <c r="O932">
        <f>L932*VLOOKUP(M932,薪资单位!$A$1:$B$6,2,FALSE)</f>
        <v>9</v>
      </c>
      <c r="P932" t="s">
        <v>2595</v>
      </c>
    </row>
    <row r="933" spans="1:16" x14ac:dyDescent="0.2">
      <c r="A933" t="s">
        <v>5837</v>
      </c>
      <c r="B933" t="str">
        <f>IFERROR(LOOKUP(1,0/SEARCH(Sheet2!$E$3:$E$18,A933),Sheet2!$F$3:$F$18),"其他")</f>
        <v>Java工程师</v>
      </c>
      <c r="C933" t="s">
        <v>4909</v>
      </c>
      <c r="D933" t="s">
        <v>65</v>
      </c>
      <c r="E933" t="s">
        <v>8</v>
      </c>
      <c r="F933" t="s">
        <v>5226</v>
      </c>
      <c r="G933" t="s">
        <v>5838</v>
      </c>
      <c r="H933" t="s">
        <v>93</v>
      </c>
      <c r="I933" t="s">
        <v>12</v>
      </c>
      <c r="J933">
        <v>5</v>
      </c>
      <c r="K933" t="s">
        <v>11120</v>
      </c>
      <c r="L933" t="str">
        <f>LEFT(K933,LEN(K933)-3)</f>
        <v>9</v>
      </c>
      <c r="M933" t="str">
        <f>RIGHT(K933,3)</f>
        <v>千/月</v>
      </c>
      <c r="N933">
        <f>J933*VLOOKUP(M933,薪资单位!$A$1:$B$6,2,FALSE)</f>
        <v>5</v>
      </c>
      <c r="O933">
        <f>L933*VLOOKUP(M933,薪资单位!$A$1:$B$6,2,FALSE)</f>
        <v>9</v>
      </c>
      <c r="P933" t="s">
        <v>2595</v>
      </c>
    </row>
    <row r="934" spans="1:16" x14ac:dyDescent="0.2">
      <c r="A934" t="s">
        <v>4648</v>
      </c>
      <c r="B934" t="str">
        <f>IFERROR(LOOKUP(1,0/SEARCH(Sheet2!$E$3:$E$18,A934),Sheet2!$F$3:$F$18),"其他")</f>
        <v>测试工程师</v>
      </c>
      <c r="C934" t="s">
        <v>4909</v>
      </c>
      <c r="D934" t="s">
        <v>65</v>
      </c>
      <c r="E934" t="s">
        <v>16</v>
      </c>
      <c r="F934" t="s">
        <v>1192</v>
      </c>
      <c r="G934" t="s">
        <v>7969</v>
      </c>
      <c r="H934" t="s">
        <v>11</v>
      </c>
      <c r="I934" t="s">
        <v>12</v>
      </c>
      <c r="J934">
        <v>5</v>
      </c>
      <c r="K934" t="s">
        <v>11120</v>
      </c>
      <c r="L934" t="str">
        <f>LEFT(K934,LEN(K934)-3)</f>
        <v>9</v>
      </c>
      <c r="M934" t="str">
        <f>RIGHT(K934,3)</f>
        <v>千/月</v>
      </c>
      <c r="N934">
        <f>J934*VLOOKUP(M934,薪资单位!$A$1:$B$6,2,FALSE)</f>
        <v>5</v>
      </c>
      <c r="O934">
        <f>L934*VLOOKUP(M934,薪资单位!$A$1:$B$6,2,FALSE)</f>
        <v>9</v>
      </c>
      <c r="P934" t="s">
        <v>5989</v>
      </c>
    </row>
    <row r="935" spans="1:16" x14ac:dyDescent="0.2">
      <c r="A935" t="s">
        <v>8654</v>
      </c>
      <c r="B935" t="str">
        <f>IFERROR(LOOKUP(1,0/SEARCH(Sheet2!$E$3:$E$18,A935),Sheet2!$F$3:$F$18),"其他")</f>
        <v>其他</v>
      </c>
      <c r="C935" t="s">
        <v>4909</v>
      </c>
      <c r="D935" t="s">
        <v>65</v>
      </c>
      <c r="E935" t="s">
        <v>742</v>
      </c>
      <c r="F935" t="s">
        <v>7447</v>
      </c>
      <c r="G935" t="s">
        <v>8655</v>
      </c>
      <c r="H935" t="s">
        <v>11</v>
      </c>
      <c r="I935" t="s">
        <v>149</v>
      </c>
      <c r="J935">
        <v>5</v>
      </c>
      <c r="K935" t="s">
        <v>11120</v>
      </c>
      <c r="L935" t="str">
        <f>LEFT(K935,LEN(K935)-3)</f>
        <v>9</v>
      </c>
      <c r="M935" t="str">
        <f>RIGHT(K935,3)</f>
        <v>千/月</v>
      </c>
      <c r="N935">
        <f>J935*VLOOKUP(M935,薪资单位!$A$1:$B$6,2,FALSE)</f>
        <v>5</v>
      </c>
      <c r="O935">
        <f>L935*VLOOKUP(M935,薪资单位!$A$1:$B$6,2,FALSE)</f>
        <v>9</v>
      </c>
      <c r="P935" t="s">
        <v>5989</v>
      </c>
    </row>
    <row r="936" spans="1:16" x14ac:dyDescent="0.2">
      <c r="A936" t="s">
        <v>4908</v>
      </c>
      <c r="B936" t="str">
        <f>IFERROR(LOOKUP(1,0/SEARCH(Sheet2!$E$3:$E$18,A936),Sheet2!$F$3:$F$18),"其他")</f>
        <v>其他</v>
      </c>
      <c r="C936" t="s">
        <v>4909</v>
      </c>
      <c r="D936" t="s">
        <v>7</v>
      </c>
      <c r="E936" t="s">
        <v>8</v>
      </c>
      <c r="F936" t="s">
        <v>2674</v>
      </c>
      <c r="G936" t="s">
        <v>4910</v>
      </c>
      <c r="H936" t="s">
        <v>38</v>
      </c>
      <c r="I936" t="s">
        <v>129</v>
      </c>
      <c r="J936">
        <v>5</v>
      </c>
      <c r="K936" t="s">
        <v>11120</v>
      </c>
      <c r="L936" t="str">
        <f>LEFT(K936,LEN(K936)-3)</f>
        <v>9</v>
      </c>
      <c r="M936" t="str">
        <f>RIGHT(K936,3)</f>
        <v>千/月</v>
      </c>
      <c r="N936">
        <f>J936*VLOOKUP(M936,薪资单位!$A$1:$B$6,2,FALSE)</f>
        <v>5</v>
      </c>
      <c r="O936">
        <f>L936*VLOOKUP(M936,薪资单位!$A$1:$B$6,2,FALSE)</f>
        <v>9</v>
      </c>
      <c r="P936" t="s">
        <v>839</v>
      </c>
    </row>
    <row r="937" spans="1:16" x14ac:dyDescent="0.2">
      <c r="A937" t="s">
        <v>7370</v>
      </c>
      <c r="B937" t="str">
        <f>IFERROR(LOOKUP(1,0/SEARCH(Sheet2!$E$3:$E$18,A937),Sheet2!$F$3:$F$18),"其他")</f>
        <v>其他</v>
      </c>
      <c r="C937" t="s">
        <v>4909</v>
      </c>
      <c r="D937" t="s">
        <v>65</v>
      </c>
      <c r="E937" t="s">
        <v>8</v>
      </c>
      <c r="F937" t="s">
        <v>743</v>
      </c>
      <c r="G937" t="s">
        <v>7371</v>
      </c>
      <c r="H937" t="s">
        <v>42</v>
      </c>
      <c r="I937" t="s">
        <v>12</v>
      </c>
      <c r="J937">
        <v>5</v>
      </c>
      <c r="K937" t="s">
        <v>11120</v>
      </c>
      <c r="L937" t="str">
        <f>LEFT(K937,LEN(K937)-3)</f>
        <v>9</v>
      </c>
      <c r="M937" t="str">
        <f>RIGHT(K937,3)</f>
        <v>千/月</v>
      </c>
      <c r="N937">
        <f>J937*VLOOKUP(M937,薪资单位!$A$1:$B$6,2,FALSE)</f>
        <v>5</v>
      </c>
      <c r="O937">
        <f>L937*VLOOKUP(M937,薪资单位!$A$1:$B$6,2,FALSE)</f>
        <v>9</v>
      </c>
      <c r="P937" t="s">
        <v>2595</v>
      </c>
    </row>
    <row r="938" spans="1:16" x14ac:dyDescent="0.2">
      <c r="A938" t="s">
        <v>847</v>
      </c>
      <c r="B938" t="str">
        <f>IFERROR(LOOKUP(1,0/SEARCH(Sheet2!$E$3:$E$18,A938),Sheet2!$F$3:$F$18),"其他")</f>
        <v>C++工程师</v>
      </c>
      <c r="C938" t="s">
        <v>5039</v>
      </c>
      <c r="D938" t="s">
        <v>7</v>
      </c>
      <c r="E938" t="s">
        <v>16</v>
      </c>
      <c r="F938" t="s">
        <v>1636</v>
      </c>
      <c r="G938" t="s">
        <v>5040</v>
      </c>
      <c r="H938" t="s">
        <v>11</v>
      </c>
      <c r="I938" t="s">
        <v>12</v>
      </c>
      <c r="J938">
        <v>5.5</v>
      </c>
      <c r="K938" t="s">
        <v>11120</v>
      </c>
      <c r="L938" t="str">
        <f>LEFT(K938,LEN(K938)-3)</f>
        <v>9</v>
      </c>
      <c r="M938" t="str">
        <f>RIGHT(K938,3)</f>
        <v>千/月</v>
      </c>
      <c r="N938">
        <f>J938*VLOOKUP(M938,薪资单位!$A$1:$B$6,2,FALSE)</f>
        <v>5.5</v>
      </c>
      <c r="O938">
        <f>L938*VLOOKUP(M938,薪资单位!$A$1:$B$6,2,FALSE)</f>
        <v>9</v>
      </c>
      <c r="P938" t="s">
        <v>839</v>
      </c>
    </row>
    <row r="939" spans="1:16" x14ac:dyDescent="0.2">
      <c r="A939" t="s">
        <v>4958</v>
      </c>
      <c r="B939" t="str">
        <f>IFERROR(LOOKUP(1,0/SEARCH(Sheet2!$E$3:$E$18,A939),Sheet2!$F$3:$F$18),"其他")</f>
        <v>C++工程师</v>
      </c>
      <c r="C939" t="s">
        <v>1080</v>
      </c>
      <c r="D939" t="s">
        <v>23</v>
      </c>
      <c r="E939" t="s">
        <v>8</v>
      </c>
      <c r="F939" t="s">
        <v>1809</v>
      </c>
      <c r="G939" t="s">
        <v>9620</v>
      </c>
      <c r="H939" t="s">
        <v>11</v>
      </c>
      <c r="I939" t="s">
        <v>12</v>
      </c>
      <c r="J939">
        <v>6</v>
      </c>
      <c r="K939" t="s">
        <v>11120</v>
      </c>
      <c r="L939" t="str">
        <f>LEFT(K939,LEN(K939)-3)</f>
        <v>9</v>
      </c>
      <c r="M939" t="str">
        <f>RIGHT(K939,3)</f>
        <v>千/月</v>
      </c>
      <c r="N939">
        <f>J939*VLOOKUP(M939,薪资单位!$A$1:$B$6,2,FALSE)</f>
        <v>6</v>
      </c>
      <c r="O939">
        <f>L939*VLOOKUP(M939,薪资单位!$A$1:$B$6,2,FALSE)</f>
        <v>9</v>
      </c>
      <c r="P939" t="s">
        <v>5989</v>
      </c>
    </row>
    <row r="940" spans="1:16" x14ac:dyDescent="0.2">
      <c r="A940" t="s">
        <v>1224</v>
      </c>
      <c r="B940" t="str">
        <f>IFERROR(LOOKUP(1,0/SEARCH(Sheet2!$E$3:$E$18,A940),Sheet2!$F$3:$F$18),"其他")</f>
        <v>IOS工程师</v>
      </c>
      <c r="C940" t="s">
        <v>1080</v>
      </c>
      <c r="D940" t="s">
        <v>23</v>
      </c>
      <c r="E940" t="s">
        <v>16</v>
      </c>
      <c r="F940" t="s">
        <v>5226</v>
      </c>
      <c r="G940" t="s">
        <v>6213</v>
      </c>
      <c r="H940" t="s">
        <v>38</v>
      </c>
      <c r="I940" t="s">
        <v>32</v>
      </c>
      <c r="J940">
        <v>6</v>
      </c>
      <c r="K940" t="s">
        <v>11120</v>
      </c>
      <c r="L940" t="str">
        <f>LEFT(K940,LEN(K940)-3)</f>
        <v>9</v>
      </c>
      <c r="M940" t="str">
        <f>RIGHT(K940,3)</f>
        <v>千/月</v>
      </c>
      <c r="N940">
        <f>J940*VLOOKUP(M940,薪资单位!$A$1:$B$6,2,FALSE)</f>
        <v>6</v>
      </c>
      <c r="O940">
        <f>L940*VLOOKUP(M940,薪资单位!$A$1:$B$6,2,FALSE)</f>
        <v>9</v>
      </c>
      <c r="P940" t="s">
        <v>2595</v>
      </c>
    </row>
    <row r="941" spans="1:16" x14ac:dyDescent="0.2">
      <c r="A941" t="s">
        <v>39</v>
      </c>
      <c r="B941" t="str">
        <f>IFERROR(LOOKUP(1,0/SEARCH(Sheet2!$E$3:$E$18,A941),Sheet2!$F$3:$F$18),"其他")</f>
        <v>Java工程师</v>
      </c>
      <c r="C941" t="s">
        <v>1080</v>
      </c>
      <c r="D941" t="s">
        <v>65</v>
      </c>
      <c r="E941" t="s">
        <v>16</v>
      </c>
      <c r="F941" t="s">
        <v>2595</v>
      </c>
      <c r="G941" t="s">
        <v>5249</v>
      </c>
      <c r="H941" t="s">
        <v>11</v>
      </c>
      <c r="I941" t="s">
        <v>12</v>
      </c>
      <c r="J941">
        <v>6</v>
      </c>
      <c r="K941" t="s">
        <v>11120</v>
      </c>
      <c r="L941" t="str">
        <f>LEFT(K941,LEN(K941)-3)</f>
        <v>9</v>
      </c>
      <c r="M941" t="str">
        <f>RIGHT(K941,3)</f>
        <v>千/月</v>
      </c>
      <c r="N941">
        <f>J941*VLOOKUP(M941,薪资单位!$A$1:$B$6,2,FALSE)</f>
        <v>6</v>
      </c>
      <c r="O941">
        <f>L941*VLOOKUP(M941,薪资单位!$A$1:$B$6,2,FALSE)</f>
        <v>9</v>
      </c>
      <c r="P941" t="s">
        <v>2595</v>
      </c>
    </row>
    <row r="942" spans="1:16" x14ac:dyDescent="0.2">
      <c r="A942" t="s">
        <v>1898</v>
      </c>
      <c r="B942" t="str">
        <f>IFERROR(LOOKUP(1,0/SEARCH(Sheet2!$E$3:$E$18,A942),Sheet2!$F$3:$F$18),"其他")</f>
        <v>测试工程师</v>
      </c>
      <c r="C942" t="s">
        <v>1080</v>
      </c>
      <c r="D942" t="s">
        <v>65</v>
      </c>
      <c r="E942" t="s">
        <v>8</v>
      </c>
      <c r="F942" t="s">
        <v>2558</v>
      </c>
      <c r="G942" t="s">
        <v>9910</v>
      </c>
      <c r="H942" t="s">
        <v>11</v>
      </c>
      <c r="I942" t="s">
        <v>12</v>
      </c>
      <c r="J942">
        <v>6</v>
      </c>
      <c r="K942" t="s">
        <v>11120</v>
      </c>
      <c r="L942" t="str">
        <f>LEFT(K942,LEN(K942)-3)</f>
        <v>9</v>
      </c>
      <c r="M942" t="str">
        <f>RIGHT(K942,3)</f>
        <v>千/月</v>
      </c>
      <c r="N942">
        <f>J942*VLOOKUP(M942,薪资单位!$A$1:$B$6,2,FALSE)</f>
        <v>6</v>
      </c>
      <c r="O942">
        <f>L942*VLOOKUP(M942,薪资单位!$A$1:$B$6,2,FALSE)</f>
        <v>9</v>
      </c>
      <c r="P942" t="s">
        <v>1139</v>
      </c>
    </row>
    <row r="943" spans="1:16" x14ac:dyDescent="0.2">
      <c r="A943" t="s">
        <v>1917</v>
      </c>
      <c r="B943" t="str">
        <f>IFERROR(LOOKUP(1,0/SEARCH(Sheet2!$E$3:$E$18,A943),Sheet2!$F$3:$F$18),"其他")</f>
        <v>测试工程师</v>
      </c>
      <c r="C943" t="s">
        <v>1080</v>
      </c>
      <c r="D943" t="s">
        <v>7</v>
      </c>
      <c r="E943" t="s">
        <v>139</v>
      </c>
      <c r="F943" t="s">
        <v>2558</v>
      </c>
      <c r="G943" t="s">
        <v>10822</v>
      </c>
      <c r="H943" t="s">
        <v>26</v>
      </c>
      <c r="I943" t="s">
        <v>81</v>
      </c>
      <c r="J943">
        <v>6</v>
      </c>
      <c r="K943" t="s">
        <v>11120</v>
      </c>
      <c r="L943" t="str">
        <f>LEFT(K943,LEN(K943)-3)</f>
        <v>9</v>
      </c>
      <c r="M943" t="str">
        <f>RIGHT(K943,3)</f>
        <v>千/月</v>
      </c>
      <c r="N943">
        <f>J943*VLOOKUP(M943,薪资单位!$A$1:$B$6,2,FALSE)</f>
        <v>6</v>
      </c>
      <c r="O943">
        <f>L943*VLOOKUP(M943,薪资单位!$A$1:$B$6,2,FALSE)</f>
        <v>9</v>
      </c>
      <c r="P943" t="s">
        <v>1139</v>
      </c>
    </row>
    <row r="944" spans="1:16" x14ac:dyDescent="0.2">
      <c r="A944" t="s">
        <v>10828</v>
      </c>
      <c r="B944" t="str">
        <f>IFERROR(LOOKUP(1,0/SEARCH(Sheet2!$E$3:$E$18,A944),Sheet2!$F$3:$F$18),"其他")</f>
        <v>测试工程师</v>
      </c>
      <c r="C944" t="s">
        <v>1080</v>
      </c>
      <c r="D944" t="s">
        <v>23</v>
      </c>
      <c r="E944" t="s">
        <v>16</v>
      </c>
      <c r="F944" t="s">
        <v>9659</v>
      </c>
      <c r="G944" t="s">
        <v>10829</v>
      </c>
      <c r="H944" t="s">
        <v>11</v>
      </c>
      <c r="I944" t="s">
        <v>12</v>
      </c>
      <c r="J944">
        <v>6</v>
      </c>
      <c r="K944" t="s">
        <v>11120</v>
      </c>
      <c r="L944" t="str">
        <f>LEFT(K944,LEN(K944)-3)</f>
        <v>9</v>
      </c>
      <c r="M944" t="str">
        <f>RIGHT(K944,3)</f>
        <v>千/月</v>
      </c>
      <c r="N944">
        <f>J944*VLOOKUP(M944,薪资单位!$A$1:$B$6,2,FALSE)</f>
        <v>6</v>
      </c>
      <c r="O944">
        <f>L944*VLOOKUP(M944,薪资单位!$A$1:$B$6,2,FALSE)</f>
        <v>9</v>
      </c>
      <c r="P944" t="s">
        <v>1139</v>
      </c>
    </row>
    <row r="945" spans="1:16" x14ac:dyDescent="0.2">
      <c r="A945" t="s">
        <v>630</v>
      </c>
      <c r="B945" t="str">
        <f>IFERROR(LOOKUP(1,0/SEARCH(Sheet2!$E$3:$E$18,A945),Sheet2!$F$3:$F$18),"其他")</f>
        <v>运维工程师</v>
      </c>
      <c r="C945" t="s">
        <v>1080</v>
      </c>
      <c r="D945" t="s">
        <v>7</v>
      </c>
      <c r="E945" t="s">
        <v>139</v>
      </c>
      <c r="F945" t="s">
        <v>743</v>
      </c>
      <c r="G945" t="s">
        <v>6852</v>
      </c>
      <c r="H945" t="s">
        <v>42</v>
      </c>
      <c r="I945" t="s">
        <v>12</v>
      </c>
      <c r="J945">
        <v>6</v>
      </c>
      <c r="K945" t="s">
        <v>11120</v>
      </c>
      <c r="L945" t="str">
        <f>LEFT(K945,LEN(K945)-3)</f>
        <v>9</v>
      </c>
      <c r="M945" t="str">
        <f>RIGHT(K945,3)</f>
        <v>千/月</v>
      </c>
      <c r="N945">
        <f>J945*VLOOKUP(M945,薪资单位!$A$1:$B$6,2,FALSE)</f>
        <v>6</v>
      </c>
      <c r="O945">
        <f>L945*VLOOKUP(M945,薪资单位!$A$1:$B$6,2,FALSE)</f>
        <v>9</v>
      </c>
      <c r="P945" t="s">
        <v>2595</v>
      </c>
    </row>
    <row r="946" spans="1:16" x14ac:dyDescent="0.2">
      <c r="A946" t="s">
        <v>630</v>
      </c>
      <c r="B946" t="str">
        <f>IFERROR(LOOKUP(1,0/SEARCH(Sheet2!$E$3:$E$18,A946),Sheet2!$F$3:$F$18),"其他")</f>
        <v>运维工程师</v>
      </c>
      <c r="C946" t="s">
        <v>1080</v>
      </c>
      <c r="D946" t="s">
        <v>23</v>
      </c>
      <c r="E946" t="s">
        <v>8</v>
      </c>
      <c r="F946" t="s">
        <v>5989</v>
      </c>
      <c r="G946" t="s">
        <v>3540</v>
      </c>
      <c r="H946" t="s">
        <v>11</v>
      </c>
      <c r="I946" t="s">
        <v>12</v>
      </c>
      <c r="J946">
        <v>6</v>
      </c>
      <c r="K946" t="s">
        <v>11120</v>
      </c>
      <c r="L946" t="str">
        <f>LEFT(K946,LEN(K946)-3)</f>
        <v>9</v>
      </c>
      <c r="M946" t="str">
        <f>RIGHT(K946,3)</f>
        <v>千/月</v>
      </c>
      <c r="N946">
        <f>J946*VLOOKUP(M946,薪资单位!$A$1:$B$6,2,FALSE)</f>
        <v>6</v>
      </c>
      <c r="O946">
        <f>L946*VLOOKUP(M946,薪资单位!$A$1:$B$6,2,FALSE)</f>
        <v>9</v>
      </c>
      <c r="P946" t="s">
        <v>5989</v>
      </c>
    </row>
    <row r="947" spans="1:16" x14ac:dyDescent="0.2">
      <c r="A947" t="s">
        <v>630</v>
      </c>
      <c r="B947" t="str">
        <f>IFERROR(LOOKUP(1,0/SEARCH(Sheet2!$E$3:$E$18,A947),Sheet2!$F$3:$F$18),"其他")</f>
        <v>运维工程师</v>
      </c>
      <c r="C947" t="s">
        <v>1080</v>
      </c>
      <c r="D947" t="s">
        <v>35</v>
      </c>
      <c r="E947" t="s">
        <v>8</v>
      </c>
      <c r="F947" t="s">
        <v>10833</v>
      </c>
      <c r="G947" t="s">
        <v>10834</v>
      </c>
      <c r="H947" t="s">
        <v>112</v>
      </c>
      <c r="I947" t="s">
        <v>50</v>
      </c>
      <c r="J947">
        <v>6</v>
      </c>
      <c r="K947" t="s">
        <v>11120</v>
      </c>
      <c r="L947" t="str">
        <f>LEFT(K947,LEN(K947)-3)</f>
        <v>9</v>
      </c>
      <c r="M947" t="str">
        <f>RIGHT(K947,3)</f>
        <v>千/月</v>
      </c>
      <c r="N947">
        <f>J947*VLOOKUP(M947,薪资单位!$A$1:$B$6,2,FALSE)</f>
        <v>6</v>
      </c>
      <c r="O947">
        <f>L947*VLOOKUP(M947,薪资单位!$A$1:$B$6,2,FALSE)</f>
        <v>9</v>
      </c>
      <c r="P947" t="s">
        <v>11239</v>
      </c>
    </row>
    <row r="948" spans="1:16" x14ac:dyDescent="0.2">
      <c r="A948" t="s">
        <v>7251</v>
      </c>
      <c r="B948" t="str">
        <f>IFERROR(LOOKUP(1,0/SEARCH(Sheet2!$E$3:$E$18,A948),Sheet2!$F$3:$F$18),"其他")</f>
        <v>其他</v>
      </c>
      <c r="C948" t="s">
        <v>1080</v>
      </c>
      <c r="D948" t="s">
        <v>35</v>
      </c>
      <c r="E948" t="s">
        <v>304</v>
      </c>
      <c r="F948" t="s">
        <v>743</v>
      </c>
      <c r="G948" t="s">
        <v>2219</v>
      </c>
      <c r="H948" t="s">
        <v>112</v>
      </c>
      <c r="I948" t="s">
        <v>12</v>
      </c>
      <c r="J948">
        <v>6</v>
      </c>
      <c r="K948" t="s">
        <v>11120</v>
      </c>
      <c r="L948" t="str">
        <f>LEFT(K948,LEN(K948)-3)</f>
        <v>9</v>
      </c>
      <c r="M948" t="str">
        <f>RIGHT(K948,3)</f>
        <v>千/月</v>
      </c>
      <c r="N948">
        <f>J948*VLOOKUP(M948,薪资单位!$A$1:$B$6,2,FALSE)</f>
        <v>6</v>
      </c>
      <c r="O948">
        <f>L948*VLOOKUP(M948,薪资单位!$A$1:$B$6,2,FALSE)</f>
        <v>9</v>
      </c>
      <c r="P948" t="s">
        <v>2595</v>
      </c>
    </row>
    <row r="949" spans="1:16" x14ac:dyDescent="0.2">
      <c r="A949" t="s">
        <v>10264</v>
      </c>
      <c r="B949" t="str">
        <f>IFERROR(LOOKUP(1,0/SEARCH(Sheet2!$E$3:$E$18,A949),Sheet2!$F$3:$F$18),"其他")</f>
        <v>其他</v>
      </c>
      <c r="C949" t="s">
        <v>1080</v>
      </c>
      <c r="D949" t="s">
        <v>23</v>
      </c>
      <c r="E949" t="s">
        <v>29</v>
      </c>
      <c r="F949" t="s">
        <v>673</v>
      </c>
      <c r="G949" t="s">
        <v>10265</v>
      </c>
      <c r="H949" t="s">
        <v>93</v>
      </c>
      <c r="I949" t="s">
        <v>12</v>
      </c>
      <c r="J949">
        <v>6</v>
      </c>
      <c r="K949" t="s">
        <v>11120</v>
      </c>
      <c r="L949" t="str">
        <f>LEFT(K949,LEN(K949)-3)</f>
        <v>9</v>
      </c>
      <c r="M949" t="str">
        <f>RIGHT(K949,3)</f>
        <v>千/月</v>
      </c>
      <c r="N949">
        <f>J949*VLOOKUP(M949,薪资单位!$A$1:$B$6,2,FALSE)</f>
        <v>6</v>
      </c>
      <c r="O949">
        <f>L949*VLOOKUP(M949,薪资单位!$A$1:$B$6,2,FALSE)</f>
        <v>9</v>
      </c>
      <c r="P949" t="s">
        <v>1139</v>
      </c>
    </row>
    <row r="950" spans="1:16" x14ac:dyDescent="0.2">
      <c r="A950" t="s">
        <v>1079</v>
      </c>
      <c r="B950" t="str">
        <f>IFERROR(LOOKUP(1,0/SEARCH(Sheet2!$E$3:$E$18,A950),Sheet2!$F$3:$F$18),"其他")</f>
        <v>其他</v>
      </c>
      <c r="C950" t="s">
        <v>1080</v>
      </c>
      <c r="D950" t="s">
        <v>35</v>
      </c>
      <c r="E950" t="s">
        <v>547</v>
      </c>
      <c r="F950" t="s">
        <v>30</v>
      </c>
      <c r="G950" t="s">
        <v>1081</v>
      </c>
      <c r="H950" t="s">
        <v>38</v>
      </c>
      <c r="I950" t="s">
        <v>12</v>
      </c>
      <c r="J950">
        <v>6</v>
      </c>
      <c r="K950" t="s">
        <v>11120</v>
      </c>
      <c r="L950" t="str">
        <f>LEFT(K950,LEN(K950)-3)</f>
        <v>9</v>
      </c>
      <c r="M950" t="str">
        <f>RIGHT(K950,3)</f>
        <v>千/月</v>
      </c>
      <c r="N950">
        <f>J950*VLOOKUP(M950,薪资单位!$A$1:$B$6,2,FALSE)</f>
        <v>6</v>
      </c>
      <c r="O950">
        <f>L950*VLOOKUP(M950,薪资单位!$A$1:$B$6,2,FALSE)</f>
        <v>9</v>
      </c>
      <c r="P950" t="s">
        <v>30</v>
      </c>
    </row>
    <row r="951" spans="1:16" x14ac:dyDescent="0.2">
      <c r="A951" t="s">
        <v>783</v>
      </c>
      <c r="B951" t="str">
        <f>IFERROR(LOOKUP(1,0/SEARCH(Sheet2!$E$3:$E$18,A951),Sheet2!$F$3:$F$18),"其他")</f>
        <v>其他</v>
      </c>
      <c r="C951" t="s">
        <v>1080</v>
      </c>
      <c r="D951" t="s">
        <v>65</v>
      </c>
      <c r="E951" t="s">
        <v>16</v>
      </c>
      <c r="F951" t="s">
        <v>2595</v>
      </c>
      <c r="G951" t="s">
        <v>443</v>
      </c>
      <c r="H951" t="s">
        <v>42</v>
      </c>
      <c r="I951" t="s">
        <v>32</v>
      </c>
      <c r="J951">
        <v>6</v>
      </c>
      <c r="K951" t="s">
        <v>11120</v>
      </c>
      <c r="L951" t="str">
        <f>LEFT(K951,LEN(K951)-3)</f>
        <v>9</v>
      </c>
      <c r="M951" t="str">
        <f>RIGHT(K951,3)</f>
        <v>千/月</v>
      </c>
      <c r="N951">
        <f>J951*VLOOKUP(M951,薪资单位!$A$1:$B$6,2,FALSE)</f>
        <v>6</v>
      </c>
      <c r="O951">
        <f>L951*VLOOKUP(M951,薪资单位!$A$1:$B$6,2,FALSE)</f>
        <v>9</v>
      </c>
      <c r="P951" t="s">
        <v>2595</v>
      </c>
    </row>
    <row r="952" spans="1:16" x14ac:dyDescent="0.2">
      <c r="A952" t="s">
        <v>1333</v>
      </c>
      <c r="B952" t="str">
        <f>IFERROR(LOOKUP(1,0/SEARCH(Sheet2!$E$3:$E$18,A952),Sheet2!$F$3:$F$18),"其他")</f>
        <v>数据分析工程师</v>
      </c>
      <c r="C952" t="s">
        <v>1080</v>
      </c>
      <c r="D952" t="s">
        <v>65</v>
      </c>
      <c r="E952" t="s">
        <v>8</v>
      </c>
      <c r="F952" t="s">
        <v>2595</v>
      </c>
      <c r="G952" t="s">
        <v>6456</v>
      </c>
      <c r="H952" t="s">
        <v>11</v>
      </c>
      <c r="I952" t="s">
        <v>12</v>
      </c>
      <c r="J952">
        <v>6</v>
      </c>
      <c r="K952" t="s">
        <v>11120</v>
      </c>
      <c r="L952" t="str">
        <f>LEFT(K952,LEN(K952)-3)</f>
        <v>9</v>
      </c>
      <c r="M952" t="str">
        <f>RIGHT(K952,3)</f>
        <v>千/月</v>
      </c>
      <c r="N952">
        <f>J952*VLOOKUP(M952,薪资单位!$A$1:$B$6,2,FALSE)</f>
        <v>6</v>
      </c>
      <c r="O952">
        <f>L952*VLOOKUP(M952,薪资单位!$A$1:$B$6,2,FALSE)</f>
        <v>9</v>
      </c>
      <c r="P952" t="s">
        <v>2595</v>
      </c>
    </row>
    <row r="953" spans="1:16" x14ac:dyDescent="0.2">
      <c r="A953" t="s">
        <v>1526</v>
      </c>
      <c r="B953" t="str">
        <f>IFERROR(LOOKUP(1,0/SEARCH(Sheet2!$E$3:$E$18,A953),Sheet2!$F$3:$F$18),"其他")</f>
        <v>其他</v>
      </c>
      <c r="C953" t="s">
        <v>1080</v>
      </c>
      <c r="D953" t="s">
        <v>65</v>
      </c>
      <c r="E953" t="s">
        <v>8</v>
      </c>
      <c r="F953" t="s">
        <v>2595</v>
      </c>
      <c r="G953" t="s">
        <v>6793</v>
      </c>
      <c r="H953" t="s">
        <v>11</v>
      </c>
      <c r="I953" t="s">
        <v>12</v>
      </c>
      <c r="J953">
        <v>6</v>
      </c>
      <c r="K953" t="s">
        <v>11120</v>
      </c>
      <c r="L953" t="str">
        <f>LEFT(K953,LEN(K953)-3)</f>
        <v>9</v>
      </c>
      <c r="M953" t="str">
        <f>RIGHT(K953,3)</f>
        <v>千/月</v>
      </c>
      <c r="N953">
        <f>J953*VLOOKUP(M953,薪资单位!$A$1:$B$6,2,FALSE)</f>
        <v>6</v>
      </c>
      <c r="O953">
        <f>L953*VLOOKUP(M953,薪资单位!$A$1:$B$6,2,FALSE)</f>
        <v>9</v>
      </c>
      <c r="P953" t="s">
        <v>2595</v>
      </c>
    </row>
    <row r="954" spans="1:16" x14ac:dyDescent="0.2">
      <c r="A954" t="s">
        <v>6893</v>
      </c>
      <c r="B954" t="str">
        <f>IFERROR(LOOKUP(1,0/SEARCH(Sheet2!$E$3:$E$18,A954),Sheet2!$F$3:$F$18),"其他")</f>
        <v>其他</v>
      </c>
      <c r="C954" t="s">
        <v>1080</v>
      </c>
      <c r="D954" t="s">
        <v>35</v>
      </c>
      <c r="E954" t="s">
        <v>8</v>
      </c>
      <c r="F954" t="s">
        <v>743</v>
      </c>
      <c r="G954" t="s">
        <v>6894</v>
      </c>
      <c r="H954" t="s">
        <v>42</v>
      </c>
      <c r="I954" t="s">
        <v>12</v>
      </c>
      <c r="J954">
        <v>6</v>
      </c>
      <c r="K954" t="s">
        <v>11120</v>
      </c>
      <c r="L954" t="str">
        <f>LEFT(K954,LEN(K954)-3)</f>
        <v>9</v>
      </c>
      <c r="M954" t="str">
        <f>RIGHT(K954,3)</f>
        <v>千/月</v>
      </c>
      <c r="N954">
        <f>J954*VLOOKUP(M954,薪资单位!$A$1:$B$6,2,FALSE)</f>
        <v>6</v>
      </c>
      <c r="O954">
        <f>L954*VLOOKUP(M954,薪资单位!$A$1:$B$6,2,FALSE)</f>
        <v>9</v>
      </c>
      <c r="P954" t="s">
        <v>2595</v>
      </c>
    </row>
    <row r="955" spans="1:16" x14ac:dyDescent="0.2">
      <c r="A955" t="s">
        <v>7122</v>
      </c>
      <c r="B955" t="str">
        <f>IFERROR(LOOKUP(1,0/SEARCH(Sheet2!$E$3:$E$18,A955),Sheet2!$F$3:$F$18),"其他")</f>
        <v>其他</v>
      </c>
      <c r="C955" t="s">
        <v>1080</v>
      </c>
      <c r="D955" t="s">
        <v>35</v>
      </c>
      <c r="E955" t="s">
        <v>16</v>
      </c>
      <c r="F955" t="s">
        <v>5242</v>
      </c>
      <c r="G955" t="s">
        <v>7123</v>
      </c>
      <c r="H955" t="s">
        <v>42</v>
      </c>
      <c r="I955" t="s">
        <v>12</v>
      </c>
      <c r="J955">
        <v>6</v>
      </c>
      <c r="K955" t="s">
        <v>11120</v>
      </c>
      <c r="L955" t="str">
        <f>LEFT(K955,LEN(K955)-3)</f>
        <v>9</v>
      </c>
      <c r="M955" t="str">
        <f>RIGHT(K955,3)</f>
        <v>千/月</v>
      </c>
      <c r="N955">
        <f>J955*VLOOKUP(M955,薪资单位!$A$1:$B$6,2,FALSE)</f>
        <v>6</v>
      </c>
      <c r="O955">
        <f>L955*VLOOKUP(M955,薪资单位!$A$1:$B$6,2,FALSE)</f>
        <v>9</v>
      </c>
      <c r="P955" t="s">
        <v>2595</v>
      </c>
    </row>
    <row r="956" spans="1:16" x14ac:dyDescent="0.2">
      <c r="A956" t="s">
        <v>7275</v>
      </c>
      <c r="B956" t="str">
        <f>IFERROR(LOOKUP(1,0/SEARCH(Sheet2!$E$3:$E$18,A956),Sheet2!$F$3:$F$18),"其他")</f>
        <v>其他</v>
      </c>
      <c r="C956" t="s">
        <v>1080</v>
      </c>
      <c r="D956" t="s">
        <v>7</v>
      </c>
      <c r="E956" t="s">
        <v>127</v>
      </c>
      <c r="F956" t="s">
        <v>4153</v>
      </c>
      <c r="G956" t="s">
        <v>7276</v>
      </c>
      <c r="H956" t="s">
        <v>38</v>
      </c>
      <c r="I956" t="s">
        <v>12</v>
      </c>
      <c r="J956">
        <v>6</v>
      </c>
      <c r="K956" t="s">
        <v>11120</v>
      </c>
      <c r="L956" t="str">
        <f>LEFT(K956,LEN(K956)-3)</f>
        <v>9</v>
      </c>
      <c r="M956" t="str">
        <f>RIGHT(K956,3)</f>
        <v>千/月</v>
      </c>
      <c r="N956">
        <f>J956*VLOOKUP(M956,薪资单位!$A$1:$B$6,2,FALSE)</f>
        <v>6</v>
      </c>
      <c r="O956">
        <f>L956*VLOOKUP(M956,薪资单位!$A$1:$B$6,2,FALSE)</f>
        <v>9</v>
      </c>
      <c r="P956" t="s">
        <v>2595</v>
      </c>
    </row>
    <row r="957" spans="1:16" x14ac:dyDescent="0.2">
      <c r="A957" t="s">
        <v>7303</v>
      </c>
      <c r="B957" t="str">
        <f>IFERROR(LOOKUP(1,0/SEARCH(Sheet2!$E$3:$E$18,A957),Sheet2!$F$3:$F$18),"其他")</f>
        <v>其他</v>
      </c>
      <c r="C957" t="s">
        <v>1080</v>
      </c>
      <c r="D957" t="s">
        <v>7</v>
      </c>
      <c r="E957" t="s">
        <v>127</v>
      </c>
      <c r="F957" t="s">
        <v>4153</v>
      </c>
      <c r="G957" t="s">
        <v>7304</v>
      </c>
      <c r="H957" t="s">
        <v>11</v>
      </c>
      <c r="I957" t="s">
        <v>12</v>
      </c>
      <c r="J957">
        <v>6</v>
      </c>
      <c r="K957" t="s">
        <v>11120</v>
      </c>
      <c r="L957" t="str">
        <f>LEFT(K957,LEN(K957)-3)</f>
        <v>9</v>
      </c>
      <c r="M957" t="str">
        <f>RIGHT(K957,3)</f>
        <v>千/月</v>
      </c>
      <c r="N957">
        <f>J957*VLOOKUP(M957,薪资单位!$A$1:$B$6,2,FALSE)</f>
        <v>6</v>
      </c>
      <c r="O957">
        <f>L957*VLOOKUP(M957,薪资单位!$A$1:$B$6,2,FALSE)</f>
        <v>9</v>
      </c>
      <c r="P957" t="s">
        <v>2595</v>
      </c>
    </row>
    <row r="958" spans="1:16" x14ac:dyDescent="0.2">
      <c r="A958" t="s">
        <v>7420</v>
      </c>
      <c r="B958" t="str">
        <f>IFERROR(LOOKUP(1,0/SEARCH(Sheet2!$E$3:$E$18,A958),Sheet2!$F$3:$F$18),"其他")</f>
        <v>其他</v>
      </c>
      <c r="C958" t="s">
        <v>1080</v>
      </c>
      <c r="D958" t="s">
        <v>7</v>
      </c>
      <c r="E958" t="s">
        <v>8</v>
      </c>
      <c r="F958" t="s">
        <v>743</v>
      </c>
      <c r="G958" t="s">
        <v>5196</v>
      </c>
      <c r="H958" t="s">
        <v>93</v>
      </c>
      <c r="I958" t="s">
        <v>12</v>
      </c>
      <c r="J958">
        <v>6</v>
      </c>
      <c r="K958" t="s">
        <v>11120</v>
      </c>
      <c r="L958" t="str">
        <f>LEFT(K958,LEN(K958)-3)</f>
        <v>9</v>
      </c>
      <c r="M958" t="str">
        <f>RIGHT(K958,3)</f>
        <v>千/月</v>
      </c>
      <c r="N958">
        <f>J958*VLOOKUP(M958,薪资单位!$A$1:$B$6,2,FALSE)</f>
        <v>6</v>
      </c>
      <c r="O958">
        <f>L958*VLOOKUP(M958,薪资单位!$A$1:$B$6,2,FALSE)</f>
        <v>9</v>
      </c>
      <c r="P958" t="s">
        <v>2595</v>
      </c>
    </row>
    <row r="959" spans="1:16" x14ac:dyDescent="0.2">
      <c r="A959" t="s">
        <v>9279</v>
      </c>
      <c r="B959" t="str">
        <f>IFERROR(LOOKUP(1,0/SEARCH(Sheet2!$E$3:$E$18,A959),Sheet2!$F$3:$F$18),"其他")</f>
        <v>其他</v>
      </c>
      <c r="C959" t="s">
        <v>1080</v>
      </c>
      <c r="D959" t="s">
        <v>35</v>
      </c>
      <c r="E959" t="s">
        <v>8</v>
      </c>
      <c r="F959" t="s">
        <v>2579</v>
      </c>
      <c r="G959" t="s">
        <v>9257</v>
      </c>
      <c r="H959" t="s">
        <v>26</v>
      </c>
      <c r="I959" t="s">
        <v>12</v>
      </c>
      <c r="J959">
        <v>6</v>
      </c>
      <c r="K959" t="s">
        <v>11120</v>
      </c>
      <c r="L959" t="str">
        <f>LEFT(K959,LEN(K959)-3)</f>
        <v>9</v>
      </c>
      <c r="M959" t="str">
        <f>RIGHT(K959,3)</f>
        <v>千/月</v>
      </c>
      <c r="N959">
        <f>J959*VLOOKUP(M959,薪资单位!$A$1:$B$6,2,FALSE)</f>
        <v>6</v>
      </c>
      <c r="O959">
        <f>L959*VLOOKUP(M959,薪资单位!$A$1:$B$6,2,FALSE)</f>
        <v>9</v>
      </c>
      <c r="P959" t="s">
        <v>5989</v>
      </c>
    </row>
    <row r="960" spans="1:16" x14ac:dyDescent="0.2">
      <c r="A960" t="s">
        <v>9500</v>
      </c>
      <c r="B960" t="str">
        <f>IFERROR(LOOKUP(1,0/SEARCH(Sheet2!$E$3:$E$18,A960),Sheet2!$F$3:$F$18),"其他")</f>
        <v>其他</v>
      </c>
      <c r="C960" t="s">
        <v>1080</v>
      </c>
      <c r="D960" t="s">
        <v>65</v>
      </c>
      <c r="E960" t="s">
        <v>8</v>
      </c>
      <c r="F960" t="s">
        <v>2579</v>
      </c>
      <c r="G960" t="s">
        <v>9501</v>
      </c>
      <c r="H960" t="s">
        <v>38</v>
      </c>
      <c r="I960" t="s">
        <v>12</v>
      </c>
      <c r="J960">
        <v>6</v>
      </c>
      <c r="K960" t="s">
        <v>11120</v>
      </c>
      <c r="L960" t="str">
        <f>LEFT(K960,LEN(K960)-3)</f>
        <v>9</v>
      </c>
      <c r="M960" t="str">
        <f>RIGHT(K960,3)</f>
        <v>千/月</v>
      </c>
      <c r="N960">
        <f>J960*VLOOKUP(M960,薪资单位!$A$1:$B$6,2,FALSE)</f>
        <v>6</v>
      </c>
      <c r="O960">
        <f>L960*VLOOKUP(M960,薪资单位!$A$1:$B$6,2,FALSE)</f>
        <v>9</v>
      </c>
      <c r="P960" t="s">
        <v>5989</v>
      </c>
    </row>
    <row r="961" spans="1:16" x14ac:dyDescent="0.2">
      <c r="A961" t="s">
        <v>850</v>
      </c>
      <c r="B961" t="str">
        <f>IFERROR(LOOKUP(1,0/SEARCH(Sheet2!$E$3:$E$18,A961),Sheet2!$F$3:$F$18),"其他")</f>
        <v>C#工程师</v>
      </c>
      <c r="C961" t="s">
        <v>1899</v>
      </c>
      <c r="D961" t="s">
        <v>7</v>
      </c>
      <c r="E961" t="s">
        <v>139</v>
      </c>
      <c r="F961" t="s">
        <v>1636</v>
      </c>
      <c r="G961" t="s">
        <v>5076</v>
      </c>
      <c r="H961" t="s">
        <v>42</v>
      </c>
      <c r="I961" t="s">
        <v>50</v>
      </c>
      <c r="J961">
        <v>7</v>
      </c>
      <c r="K961" t="s">
        <v>11120</v>
      </c>
      <c r="L961" t="str">
        <f>LEFT(K961,LEN(K961)-3)</f>
        <v>9</v>
      </c>
      <c r="M961" t="str">
        <f>RIGHT(K961,3)</f>
        <v>千/月</v>
      </c>
      <c r="N961">
        <f>J961*VLOOKUP(M961,薪资单位!$A$1:$B$6,2,FALSE)</f>
        <v>7</v>
      </c>
      <c r="O961">
        <f>L961*VLOOKUP(M961,薪资单位!$A$1:$B$6,2,FALSE)</f>
        <v>9</v>
      </c>
      <c r="P961" t="s">
        <v>839</v>
      </c>
    </row>
    <row r="962" spans="1:16" x14ac:dyDescent="0.2">
      <c r="A962" t="s">
        <v>5916</v>
      </c>
      <c r="B962" t="str">
        <f>IFERROR(LOOKUP(1,0/SEARCH(Sheet2!$E$3:$E$18,A962),Sheet2!$F$3:$F$18),"其他")</f>
        <v>C#工程师</v>
      </c>
      <c r="C962" t="s">
        <v>1899</v>
      </c>
      <c r="D962" t="s">
        <v>7</v>
      </c>
      <c r="E962" t="s">
        <v>16</v>
      </c>
      <c r="F962" t="s">
        <v>743</v>
      </c>
      <c r="G962" t="s">
        <v>5917</v>
      </c>
      <c r="H962" t="s">
        <v>93</v>
      </c>
      <c r="I962" t="s">
        <v>12</v>
      </c>
      <c r="J962">
        <v>7</v>
      </c>
      <c r="K962" t="s">
        <v>11120</v>
      </c>
      <c r="L962" t="str">
        <f>LEFT(K962,LEN(K962)-3)</f>
        <v>9</v>
      </c>
      <c r="M962" t="str">
        <f>RIGHT(K962,3)</f>
        <v>千/月</v>
      </c>
      <c r="N962">
        <f>J962*VLOOKUP(M962,薪资单位!$A$1:$B$6,2,FALSE)</f>
        <v>7</v>
      </c>
      <c r="O962">
        <f>L962*VLOOKUP(M962,薪资单位!$A$1:$B$6,2,FALSE)</f>
        <v>9</v>
      </c>
      <c r="P962" t="s">
        <v>2595</v>
      </c>
    </row>
    <row r="963" spans="1:16" x14ac:dyDescent="0.2">
      <c r="A963" t="s">
        <v>9392</v>
      </c>
      <c r="B963" t="str">
        <f>IFERROR(LOOKUP(1,0/SEARCH(Sheet2!$E$3:$E$18,A963),Sheet2!$F$3:$F$18),"其他")</f>
        <v>C#工程师</v>
      </c>
      <c r="C963" t="s">
        <v>1899</v>
      </c>
      <c r="D963" t="s">
        <v>23</v>
      </c>
      <c r="E963" t="s">
        <v>8</v>
      </c>
      <c r="F963" t="s">
        <v>5989</v>
      </c>
      <c r="G963" t="s">
        <v>9393</v>
      </c>
      <c r="H963" t="s">
        <v>11</v>
      </c>
      <c r="I963" t="s">
        <v>12</v>
      </c>
      <c r="J963">
        <v>7</v>
      </c>
      <c r="K963" t="s">
        <v>11120</v>
      </c>
      <c r="L963" t="str">
        <f>LEFT(K963,LEN(K963)-3)</f>
        <v>9</v>
      </c>
      <c r="M963" t="str">
        <f>RIGHT(K963,3)</f>
        <v>千/月</v>
      </c>
      <c r="N963">
        <f>J963*VLOOKUP(M963,薪资单位!$A$1:$B$6,2,FALSE)</f>
        <v>7</v>
      </c>
      <c r="O963">
        <f>L963*VLOOKUP(M963,薪资单位!$A$1:$B$6,2,FALSE)</f>
        <v>9</v>
      </c>
      <c r="P963" t="s">
        <v>5989</v>
      </c>
    </row>
    <row r="964" spans="1:16" x14ac:dyDescent="0.2">
      <c r="A964" t="s">
        <v>7219</v>
      </c>
      <c r="B964" t="str">
        <f>IFERROR(LOOKUP(1,0/SEARCH(Sheet2!$E$3:$E$18,A964),Sheet2!$F$3:$F$18),"其他")</f>
        <v>C++工程师</v>
      </c>
      <c r="C964" t="s">
        <v>1899</v>
      </c>
      <c r="D964" t="s">
        <v>7</v>
      </c>
      <c r="E964" t="s">
        <v>16</v>
      </c>
      <c r="F964" t="s">
        <v>743</v>
      </c>
      <c r="G964" t="s">
        <v>7220</v>
      </c>
      <c r="H964" t="s">
        <v>11</v>
      </c>
      <c r="I964" t="s">
        <v>12</v>
      </c>
      <c r="J964">
        <v>7</v>
      </c>
      <c r="K964" t="s">
        <v>11120</v>
      </c>
      <c r="L964" t="str">
        <f>LEFT(K964,LEN(K964)-3)</f>
        <v>9</v>
      </c>
      <c r="M964" t="str">
        <f>RIGHT(K964,3)</f>
        <v>千/月</v>
      </c>
      <c r="N964">
        <f>J964*VLOOKUP(M964,薪资单位!$A$1:$B$6,2,FALSE)</f>
        <v>7</v>
      </c>
      <c r="O964">
        <f>L964*VLOOKUP(M964,薪资单位!$A$1:$B$6,2,FALSE)</f>
        <v>9</v>
      </c>
      <c r="P964" t="s">
        <v>2595</v>
      </c>
    </row>
    <row r="965" spans="1:16" x14ac:dyDescent="0.2">
      <c r="A965" t="s">
        <v>2794</v>
      </c>
      <c r="B965" t="str">
        <f>IFERROR(LOOKUP(1,0/SEARCH(Sheet2!$E$3:$E$18,A965),Sheet2!$F$3:$F$18),"其他")</f>
        <v>Java工程师</v>
      </c>
      <c r="C965" t="s">
        <v>1899</v>
      </c>
      <c r="D965" t="s">
        <v>35</v>
      </c>
      <c r="E965" t="s">
        <v>16</v>
      </c>
      <c r="F965" t="s">
        <v>839</v>
      </c>
      <c r="G965" t="s">
        <v>2795</v>
      </c>
      <c r="H965" t="s">
        <v>11</v>
      </c>
      <c r="I965" t="s">
        <v>12</v>
      </c>
      <c r="J965">
        <v>7</v>
      </c>
      <c r="K965" t="s">
        <v>11120</v>
      </c>
      <c r="L965" t="str">
        <f>LEFT(K965,LEN(K965)-3)</f>
        <v>9</v>
      </c>
      <c r="M965" t="str">
        <f>RIGHT(K965,3)</f>
        <v>千/月</v>
      </c>
      <c r="N965">
        <f>J965*VLOOKUP(M965,薪资单位!$A$1:$B$6,2,FALSE)</f>
        <v>7</v>
      </c>
      <c r="O965">
        <f>L965*VLOOKUP(M965,薪资单位!$A$1:$B$6,2,FALSE)</f>
        <v>9</v>
      </c>
      <c r="P965" t="s">
        <v>839</v>
      </c>
    </row>
    <row r="966" spans="1:16" x14ac:dyDescent="0.2">
      <c r="A966" t="s">
        <v>39</v>
      </c>
      <c r="B966" t="str">
        <f>IFERROR(LOOKUP(1,0/SEARCH(Sheet2!$E$3:$E$18,A966),Sheet2!$F$3:$F$18),"其他")</f>
        <v>Java工程师</v>
      </c>
      <c r="C966" t="s">
        <v>1899</v>
      </c>
      <c r="D966" t="s">
        <v>65</v>
      </c>
      <c r="E966" t="s">
        <v>16</v>
      </c>
      <c r="F966" t="s">
        <v>1809</v>
      </c>
      <c r="G966" t="s">
        <v>2686</v>
      </c>
      <c r="H966" t="s">
        <v>38</v>
      </c>
      <c r="I966" t="s">
        <v>81</v>
      </c>
      <c r="J966">
        <v>7</v>
      </c>
      <c r="K966" t="s">
        <v>11120</v>
      </c>
      <c r="L966" t="str">
        <f>LEFT(K966,LEN(K966)-3)</f>
        <v>9</v>
      </c>
      <c r="M966" t="str">
        <f>RIGHT(K966,3)</f>
        <v>千/月</v>
      </c>
      <c r="N966">
        <f>J966*VLOOKUP(M966,薪资单位!$A$1:$B$6,2,FALSE)</f>
        <v>7</v>
      </c>
      <c r="O966">
        <f>L966*VLOOKUP(M966,薪资单位!$A$1:$B$6,2,FALSE)</f>
        <v>9</v>
      </c>
      <c r="P966" t="s">
        <v>5989</v>
      </c>
    </row>
    <row r="967" spans="1:16" x14ac:dyDescent="0.2">
      <c r="A967" t="s">
        <v>481</v>
      </c>
      <c r="B967" t="str">
        <f>IFERROR(LOOKUP(1,0/SEARCH(Sheet2!$E$3:$E$18,A967),Sheet2!$F$3:$F$18),"其他")</f>
        <v>PHP工程师</v>
      </c>
      <c r="C967" t="s">
        <v>1899</v>
      </c>
      <c r="D967" t="s">
        <v>65</v>
      </c>
      <c r="E967" t="s">
        <v>8</v>
      </c>
      <c r="F967" t="s">
        <v>5226</v>
      </c>
      <c r="G967" t="s">
        <v>5635</v>
      </c>
      <c r="H967" t="s">
        <v>93</v>
      </c>
      <c r="I967" t="s">
        <v>12</v>
      </c>
      <c r="J967">
        <v>7</v>
      </c>
      <c r="K967" t="s">
        <v>11120</v>
      </c>
      <c r="L967" t="str">
        <f>LEFT(K967,LEN(K967)-3)</f>
        <v>9</v>
      </c>
      <c r="M967" t="str">
        <f>RIGHT(K967,3)</f>
        <v>千/月</v>
      </c>
      <c r="N967">
        <f>J967*VLOOKUP(M967,薪资单位!$A$1:$B$6,2,FALSE)</f>
        <v>7</v>
      </c>
      <c r="O967">
        <f>L967*VLOOKUP(M967,薪资单位!$A$1:$B$6,2,FALSE)</f>
        <v>9</v>
      </c>
      <c r="P967" t="s">
        <v>2595</v>
      </c>
    </row>
    <row r="968" spans="1:16" x14ac:dyDescent="0.2">
      <c r="A968" t="s">
        <v>5658</v>
      </c>
      <c r="B968" t="str">
        <f>IFERROR(LOOKUP(1,0/SEARCH(Sheet2!$E$3:$E$18,A968),Sheet2!$F$3:$F$18),"其他")</f>
        <v>PHP工程师</v>
      </c>
      <c r="C968" t="s">
        <v>1899</v>
      </c>
      <c r="D968" t="s">
        <v>65</v>
      </c>
      <c r="E968" t="s">
        <v>59</v>
      </c>
      <c r="F968" t="s">
        <v>2595</v>
      </c>
      <c r="G968" t="s">
        <v>5659</v>
      </c>
      <c r="H968" t="s">
        <v>42</v>
      </c>
      <c r="I968" t="s">
        <v>12</v>
      </c>
      <c r="J968">
        <v>7</v>
      </c>
      <c r="K968" t="s">
        <v>11120</v>
      </c>
      <c r="L968" t="str">
        <f>LEFT(K968,LEN(K968)-3)</f>
        <v>9</v>
      </c>
      <c r="M968" t="str">
        <f>RIGHT(K968,3)</f>
        <v>千/月</v>
      </c>
      <c r="N968">
        <f>J968*VLOOKUP(M968,薪资单位!$A$1:$B$6,2,FALSE)</f>
        <v>7</v>
      </c>
      <c r="O968">
        <f>L968*VLOOKUP(M968,薪资单位!$A$1:$B$6,2,FALSE)</f>
        <v>9</v>
      </c>
      <c r="P968" t="s">
        <v>2595</v>
      </c>
    </row>
    <row r="969" spans="1:16" x14ac:dyDescent="0.2">
      <c r="A969" t="s">
        <v>9970</v>
      </c>
      <c r="B969" t="str">
        <f>IFERROR(LOOKUP(1,0/SEARCH(Sheet2!$E$3:$E$18,A969),Sheet2!$F$3:$F$18),"其他")</f>
        <v>PHP工程师</v>
      </c>
      <c r="C969" t="s">
        <v>1899</v>
      </c>
      <c r="D969" t="s">
        <v>7</v>
      </c>
      <c r="E969" t="s">
        <v>8</v>
      </c>
      <c r="F969" t="s">
        <v>9640</v>
      </c>
      <c r="G969" t="s">
        <v>9971</v>
      </c>
      <c r="H969" t="s">
        <v>38</v>
      </c>
      <c r="I969" t="s">
        <v>12</v>
      </c>
      <c r="J969">
        <v>7</v>
      </c>
      <c r="K969" t="s">
        <v>11120</v>
      </c>
      <c r="L969" t="str">
        <f>LEFT(K969,LEN(K969)-3)</f>
        <v>9</v>
      </c>
      <c r="M969" t="str">
        <f>RIGHT(K969,3)</f>
        <v>千/月</v>
      </c>
      <c r="N969">
        <f>J969*VLOOKUP(M969,薪资单位!$A$1:$B$6,2,FALSE)</f>
        <v>7</v>
      </c>
      <c r="O969">
        <f>L969*VLOOKUP(M969,薪资单位!$A$1:$B$6,2,FALSE)</f>
        <v>9</v>
      </c>
      <c r="P969" t="s">
        <v>1139</v>
      </c>
    </row>
    <row r="970" spans="1:16" x14ac:dyDescent="0.2">
      <c r="A970" t="s">
        <v>1545</v>
      </c>
      <c r="B970" t="str">
        <f>IFERROR(LOOKUP(1,0/SEARCH(Sheet2!$E$3:$E$18,A970),Sheet2!$F$3:$F$18),"其他")</f>
        <v>Python工程师</v>
      </c>
      <c r="C970" t="s">
        <v>1899</v>
      </c>
      <c r="D970" t="s">
        <v>23</v>
      </c>
      <c r="E970" t="s">
        <v>16</v>
      </c>
      <c r="F970" t="s">
        <v>2645</v>
      </c>
      <c r="G970" t="s">
        <v>4486</v>
      </c>
      <c r="H970" t="s">
        <v>93</v>
      </c>
      <c r="I970" t="s">
        <v>12</v>
      </c>
      <c r="J970">
        <v>7</v>
      </c>
      <c r="K970" t="s">
        <v>11120</v>
      </c>
      <c r="L970" t="str">
        <f>LEFT(K970,LEN(K970)-3)</f>
        <v>9</v>
      </c>
      <c r="M970" t="str">
        <f>RIGHT(K970,3)</f>
        <v>千/月</v>
      </c>
      <c r="N970">
        <f>J970*VLOOKUP(M970,薪资单位!$A$1:$B$6,2,FALSE)</f>
        <v>7</v>
      </c>
      <c r="O970">
        <f>L970*VLOOKUP(M970,薪资单位!$A$1:$B$6,2,FALSE)</f>
        <v>9</v>
      </c>
      <c r="P970" t="s">
        <v>839</v>
      </c>
    </row>
    <row r="971" spans="1:16" x14ac:dyDescent="0.2">
      <c r="A971" t="s">
        <v>1898</v>
      </c>
      <c r="B971" t="str">
        <f>IFERROR(LOOKUP(1,0/SEARCH(Sheet2!$E$3:$E$18,A971),Sheet2!$F$3:$F$18),"其他")</f>
        <v>测试工程师</v>
      </c>
      <c r="C971" t="s">
        <v>1899</v>
      </c>
      <c r="D971" t="s">
        <v>65</v>
      </c>
      <c r="E971" t="s">
        <v>8</v>
      </c>
      <c r="F971" t="s">
        <v>36</v>
      </c>
      <c r="G971" t="s">
        <v>1900</v>
      </c>
      <c r="H971" t="s">
        <v>11</v>
      </c>
      <c r="I971" t="s">
        <v>50</v>
      </c>
      <c r="J971">
        <v>7</v>
      </c>
      <c r="K971" t="s">
        <v>11120</v>
      </c>
      <c r="L971" t="str">
        <f>LEFT(K971,LEN(K971)-3)</f>
        <v>9</v>
      </c>
      <c r="M971" t="str">
        <f>RIGHT(K971,3)</f>
        <v>千/月</v>
      </c>
      <c r="N971">
        <f>J971*VLOOKUP(M971,薪资单位!$A$1:$B$6,2,FALSE)</f>
        <v>7</v>
      </c>
      <c r="O971">
        <f>L971*VLOOKUP(M971,薪资单位!$A$1:$B$6,2,FALSE)</f>
        <v>9</v>
      </c>
      <c r="P971" t="s">
        <v>30</v>
      </c>
    </row>
    <row r="972" spans="1:16" x14ac:dyDescent="0.2">
      <c r="A972" t="s">
        <v>6531</v>
      </c>
      <c r="B972" t="str">
        <f>IFERROR(LOOKUP(1,0/SEARCH(Sheet2!$E$3:$E$18,A972),Sheet2!$F$3:$F$18),"其他")</f>
        <v>运维工程师</v>
      </c>
      <c r="C972" t="s">
        <v>1899</v>
      </c>
      <c r="D972" t="s">
        <v>7</v>
      </c>
      <c r="E972" t="s">
        <v>16</v>
      </c>
      <c r="F972" t="s">
        <v>2595</v>
      </c>
      <c r="G972" t="s">
        <v>6402</v>
      </c>
      <c r="H972" t="s">
        <v>26</v>
      </c>
      <c r="I972" t="s">
        <v>12</v>
      </c>
      <c r="J972">
        <v>7</v>
      </c>
      <c r="K972" t="s">
        <v>11120</v>
      </c>
      <c r="L972" t="str">
        <f>LEFT(K972,LEN(K972)-3)</f>
        <v>9</v>
      </c>
      <c r="M972" t="str">
        <f>RIGHT(K972,3)</f>
        <v>千/月</v>
      </c>
      <c r="N972">
        <f>J972*VLOOKUP(M972,薪资单位!$A$1:$B$6,2,FALSE)</f>
        <v>7</v>
      </c>
      <c r="O972">
        <f>L972*VLOOKUP(M972,薪资单位!$A$1:$B$6,2,FALSE)</f>
        <v>9</v>
      </c>
      <c r="P972" t="s">
        <v>2595</v>
      </c>
    </row>
    <row r="973" spans="1:16" x14ac:dyDescent="0.2">
      <c r="A973" t="s">
        <v>7366</v>
      </c>
      <c r="B973" t="str">
        <f>IFERROR(LOOKUP(1,0/SEARCH(Sheet2!$E$3:$E$18,A973),Sheet2!$F$3:$F$18),"其他")</f>
        <v>其他</v>
      </c>
      <c r="C973" t="s">
        <v>1899</v>
      </c>
      <c r="D973" t="s">
        <v>35</v>
      </c>
      <c r="E973" t="s">
        <v>8</v>
      </c>
      <c r="F973" t="s">
        <v>5226</v>
      </c>
      <c r="G973" t="s">
        <v>7367</v>
      </c>
      <c r="H973" t="s">
        <v>11</v>
      </c>
      <c r="I973" t="s">
        <v>12</v>
      </c>
      <c r="J973">
        <v>7</v>
      </c>
      <c r="K973" t="s">
        <v>11120</v>
      </c>
      <c r="L973" t="str">
        <f>LEFT(K973,LEN(K973)-3)</f>
        <v>9</v>
      </c>
      <c r="M973" t="str">
        <f>RIGHT(K973,3)</f>
        <v>千/月</v>
      </c>
      <c r="N973">
        <f>J973*VLOOKUP(M973,薪资单位!$A$1:$B$6,2,FALSE)</f>
        <v>7</v>
      </c>
      <c r="O973">
        <f>L973*VLOOKUP(M973,薪资单位!$A$1:$B$6,2,FALSE)</f>
        <v>9</v>
      </c>
      <c r="P973" t="s">
        <v>2595</v>
      </c>
    </row>
    <row r="974" spans="1:16" x14ac:dyDescent="0.2">
      <c r="A974" t="s">
        <v>11039</v>
      </c>
      <c r="B974" t="str">
        <f>IFERROR(LOOKUP(1,0/SEARCH(Sheet2!$E$3:$E$18,A974),Sheet2!$F$3:$F$18),"其他")</f>
        <v>其他</v>
      </c>
      <c r="C974" t="s">
        <v>1899</v>
      </c>
      <c r="D974" t="s">
        <v>7</v>
      </c>
      <c r="E974" t="s">
        <v>59</v>
      </c>
      <c r="F974" t="s">
        <v>1139</v>
      </c>
      <c r="G974" t="s">
        <v>11040</v>
      </c>
      <c r="H974" t="s">
        <v>93</v>
      </c>
      <c r="I974" t="s">
        <v>12</v>
      </c>
      <c r="J974">
        <v>7</v>
      </c>
      <c r="K974" t="s">
        <v>11120</v>
      </c>
      <c r="L974" t="str">
        <f>LEFT(K974,LEN(K974)-3)</f>
        <v>9</v>
      </c>
      <c r="M974" t="str">
        <f>RIGHT(K974,3)</f>
        <v>千/月</v>
      </c>
      <c r="N974">
        <f>J974*VLOOKUP(M974,薪资单位!$A$1:$B$6,2,FALSE)</f>
        <v>7</v>
      </c>
      <c r="O974">
        <f>L974*VLOOKUP(M974,薪资单位!$A$1:$B$6,2,FALSE)</f>
        <v>9</v>
      </c>
      <c r="P974" t="s">
        <v>1139</v>
      </c>
    </row>
    <row r="975" spans="1:16" x14ac:dyDescent="0.2">
      <c r="A975" t="s">
        <v>6398</v>
      </c>
      <c r="B975" t="str">
        <f>IFERROR(LOOKUP(1,0/SEARCH(Sheet2!$E$3:$E$18,A975),Sheet2!$F$3:$F$18),"其他")</f>
        <v>其他</v>
      </c>
      <c r="C975" t="s">
        <v>1899</v>
      </c>
      <c r="D975" t="s">
        <v>23</v>
      </c>
      <c r="E975" t="s">
        <v>16</v>
      </c>
      <c r="F975" t="s">
        <v>2595</v>
      </c>
      <c r="G975" t="s">
        <v>6399</v>
      </c>
      <c r="H975" t="s">
        <v>112</v>
      </c>
      <c r="I975" t="s">
        <v>50</v>
      </c>
      <c r="J975">
        <v>7</v>
      </c>
      <c r="K975" t="s">
        <v>11120</v>
      </c>
      <c r="L975" t="str">
        <f>LEFT(K975,LEN(K975)-3)</f>
        <v>9</v>
      </c>
      <c r="M975" t="str">
        <f>RIGHT(K975,3)</f>
        <v>千/月</v>
      </c>
      <c r="N975">
        <f>J975*VLOOKUP(M975,薪资单位!$A$1:$B$6,2,FALSE)</f>
        <v>7</v>
      </c>
      <c r="O975">
        <f>L975*VLOOKUP(M975,薪资单位!$A$1:$B$6,2,FALSE)</f>
        <v>9</v>
      </c>
      <c r="P975" t="s">
        <v>2595</v>
      </c>
    </row>
    <row r="976" spans="1:16" x14ac:dyDescent="0.2">
      <c r="A976" t="s">
        <v>6439</v>
      </c>
      <c r="B976" t="str">
        <f>IFERROR(LOOKUP(1,0/SEARCH(Sheet2!$E$3:$E$18,A976),Sheet2!$F$3:$F$18),"其他")</f>
        <v>其他</v>
      </c>
      <c r="C976" t="s">
        <v>1899</v>
      </c>
      <c r="D976" t="s">
        <v>65</v>
      </c>
      <c r="E976" t="s">
        <v>8</v>
      </c>
      <c r="F976" t="s">
        <v>743</v>
      </c>
      <c r="G976" t="s">
        <v>6440</v>
      </c>
      <c r="H976" t="s">
        <v>19</v>
      </c>
      <c r="I976" t="s">
        <v>12</v>
      </c>
      <c r="J976">
        <v>7</v>
      </c>
      <c r="K976" t="s">
        <v>11120</v>
      </c>
      <c r="L976" t="str">
        <f>LEFT(K976,LEN(K976)-3)</f>
        <v>9</v>
      </c>
      <c r="M976" t="str">
        <f>RIGHT(K976,3)</f>
        <v>千/月</v>
      </c>
      <c r="N976">
        <f>J976*VLOOKUP(M976,薪资单位!$A$1:$B$6,2,FALSE)</f>
        <v>7</v>
      </c>
      <c r="O976">
        <f>L976*VLOOKUP(M976,薪资单位!$A$1:$B$6,2,FALSE)</f>
        <v>9</v>
      </c>
      <c r="P976" t="s">
        <v>2595</v>
      </c>
    </row>
    <row r="977" spans="1:16" x14ac:dyDescent="0.2">
      <c r="A977" t="s">
        <v>1923</v>
      </c>
      <c r="B977" t="str">
        <f>IFERROR(LOOKUP(1,0/SEARCH(Sheet2!$E$3:$E$18,A977),Sheet2!$F$3:$F$18),"其他")</f>
        <v>其他</v>
      </c>
      <c r="C977" t="s">
        <v>1899</v>
      </c>
      <c r="D977" t="s">
        <v>7</v>
      </c>
      <c r="E977" t="s">
        <v>16</v>
      </c>
      <c r="F977" t="s">
        <v>1192</v>
      </c>
      <c r="G977" t="s">
        <v>7972</v>
      </c>
      <c r="H977" t="s">
        <v>42</v>
      </c>
      <c r="I977" t="s">
        <v>32</v>
      </c>
      <c r="J977">
        <v>7</v>
      </c>
      <c r="K977" t="s">
        <v>11120</v>
      </c>
      <c r="L977" t="str">
        <f>LEFT(K977,LEN(K977)-3)</f>
        <v>9</v>
      </c>
      <c r="M977" t="str">
        <f>RIGHT(K977,3)</f>
        <v>千/月</v>
      </c>
      <c r="N977">
        <f>J977*VLOOKUP(M977,薪资单位!$A$1:$B$6,2,FALSE)</f>
        <v>7</v>
      </c>
      <c r="O977">
        <f>L977*VLOOKUP(M977,薪资单位!$A$1:$B$6,2,FALSE)</f>
        <v>9</v>
      </c>
      <c r="P977" t="s">
        <v>5989</v>
      </c>
    </row>
    <row r="978" spans="1:16" x14ac:dyDescent="0.2">
      <c r="A978" t="s">
        <v>8255</v>
      </c>
      <c r="B978" t="str">
        <f>IFERROR(LOOKUP(1,0/SEARCH(Sheet2!$E$3:$E$18,A978),Sheet2!$F$3:$F$18),"其他")</f>
        <v>其他</v>
      </c>
      <c r="C978" t="s">
        <v>1899</v>
      </c>
      <c r="D978" t="s">
        <v>7</v>
      </c>
      <c r="E978" t="s">
        <v>139</v>
      </c>
      <c r="F978" t="s">
        <v>1809</v>
      </c>
      <c r="G978" t="s">
        <v>8256</v>
      </c>
      <c r="H978" t="s">
        <v>38</v>
      </c>
      <c r="I978" t="s">
        <v>12</v>
      </c>
      <c r="J978">
        <v>7</v>
      </c>
      <c r="K978" t="s">
        <v>11120</v>
      </c>
      <c r="L978" t="str">
        <f>LEFT(K978,LEN(K978)-3)</f>
        <v>9</v>
      </c>
      <c r="M978" t="str">
        <f>RIGHT(K978,3)</f>
        <v>千/月</v>
      </c>
      <c r="N978">
        <f>J978*VLOOKUP(M978,薪资单位!$A$1:$B$6,2,FALSE)</f>
        <v>7</v>
      </c>
      <c r="O978">
        <f>L978*VLOOKUP(M978,薪资单位!$A$1:$B$6,2,FALSE)</f>
        <v>9</v>
      </c>
      <c r="P978" t="s">
        <v>5989</v>
      </c>
    </row>
    <row r="979" spans="1:16" x14ac:dyDescent="0.2">
      <c r="A979" t="s">
        <v>5943</v>
      </c>
      <c r="B979" t="str">
        <f>IFERROR(LOOKUP(1,0/SEARCH(Sheet2!$E$3:$E$18,A979),Sheet2!$F$3:$F$18),"其他")</f>
        <v>其他</v>
      </c>
      <c r="C979" t="s">
        <v>5944</v>
      </c>
      <c r="D979" t="s">
        <v>23</v>
      </c>
      <c r="E979" t="s">
        <v>8</v>
      </c>
      <c r="F979" t="s">
        <v>1961</v>
      </c>
      <c r="G979" t="s">
        <v>5945</v>
      </c>
      <c r="H979" t="s">
        <v>38</v>
      </c>
      <c r="I979" t="s">
        <v>12</v>
      </c>
      <c r="J979">
        <v>7.5</v>
      </c>
      <c r="K979" t="s">
        <v>11120</v>
      </c>
      <c r="L979" t="str">
        <f>LEFT(K979,LEN(K979)-3)</f>
        <v>9</v>
      </c>
      <c r="M979" t="str">
        <f>RIGHT(K979,3)</f>
        <v>千/月</v>
      </c>
      <c r="N979">
        <f>J979*VLOOKUP(M979,薪资单位!$A$1:$B$6,2,FALSE)</f>
        <v>7.5</v>
      </c>
      <c r="O979">
        <f>L979*VLOOKUP(M979,薪资单位!$A$1:$B$6,2,FALSE)</f>
        <v>9</v>
      </c>
      <c r="P979" t="s">
        <v>2595</v>
      </c>
    </row>
    <row r="980" spans="1:16" x14ac:dyDescent="0.2">
      <c r="A980" t="s">
        <v>8173</v>
      </c>
      <c r="B980" t="str">
        <f>IFERROR(LOOKUP(1,0/SEARCH(Sheet2!$E$3:$E$18,A980),Sheet2!$F$3:$F$18),"其他")</f>
        <v>其他</v>
      </c>
      <c r="C980" t="s">
        <v>8174</v>
      </c>
      <c r="D980" t="s">
        <v>65</v>
      </c>
      <c r="E980" t="s">
        <v>16</v>
      </c>
      <c r="F980" t="s">
        <v>7447</v>
      </c>
      <c r="G980" t="s">
        <v>8175</v>
      </c>
      <c r="H980" t="s">
        <v>38</v>
      </c>
      <c r="I980" t="s">
        <v>81</v>
      </c>
      <c r="J980">
        <v>8</v>
      </c>
      <c r="K980" t="s">
        <v>11120</v>
      </c>
      <c r="L980" t="str">
        <f>LEFT(K980,LEN(K980)-3)</f>
        <v>9</v>
      </c>
      <c r="M980" t="str">
        <f>RIGHT(K980,3)</f>
        <v>千/月</v>
      </c>
      <c r="N980">
        <f>J980*VLOOKUP(M980,薪资单位!$A$1:$B$6,2,FALSE)</f>
        <v>8</v>
      </c>
      <c r="O980">
        <f>L980*VLOOKUP(M980,薪资单位!$A$1:$B$6,2,FALSE)</f>
        <v>9</v>
      </c>
      <c r="P980" t="s">
        <v>5989</v>
      </c>
    </row>
    <row r="981" spans="1:16" x14ac:dyDescent="0.2">
      <c r="A981" t="s">
        <v>7081</v>
      </c>
      <c r="B981" t="str">
        <f>IFERROR(LOOKUP(1,0/SEARCH(Sheet2!$E$3:$E$18,A981),Sheet2!$F$3:$F$18),"其他")</f>
        <v>其他</v>
      </c>
      <c r="C981" t="s">
        <v>7082</v>
      </c>
      <c r="D981" t="s">
        <v>23</v>
      </c>
      <c r="E981" t="s">
        <v>241</v>
      </c>
      <c r="F981" t="s">
        <v>5190</v>
      </c>
      <c r="G981" t="s">
        <v>7083</v>
      </c>
      <c r="H981" t="s">
        <v>38</v>
      </c>
      <c r="I981" t="s">
        <v>81</v>
      </c>
      <c r="J981">
        <v>4.5</v>
      </c>
      <c r="K981" t="s">
        <v>11193</v>
      </c>
      <c r="L981" t="str">
        <f>LEFT(K981,LEN(K981)-3)</f>
        <v>9.8</v>
      </c>
      <c r="M981" t="str">
        <f>RIGHT(K981,3)</f>
        <v>千/月</v>
      </c>
      <c r="N981">
        <f>J981*VLOOKUP(M981,薪资单位!$A$1:$B$6,2,FALSE)</f>
        <v>4.5</v>
      </c>
      <c r="O981">
        <f>L981*VLOOKUP(M981,薪资单位!$A$1:$B$6,2,FALSE)</f>
        <v>9.8000000000000007</v>
      </c>
      <c r="P981" t="s">
        <v>2595</v>
      </c>
    </row>
    <row r="982" spans="1:16" x14ac:dyDescent="0.2">
      <c r="A982" t="s">
        <v>481</v>
      </c>
      <c r="B982" t="str">
        <f>IFERROR(LOOKUP(1,0/SEARCH(Sheet2!$E$3:$E$18,A982),Sheet2!$F$3:$F$18),"其他")</f>
        <v>PHP工程师</v>
      </c>
      <c r="C982" t="s">
        <v>3083</v>
      </c>
      <c r="D982" t="s">
        <v>65</v>
      </c>
      <c r="E982" t="s">
        <v>8</v>
      </c>
      <c r="F982" t="s">
        <v>2645</v>
      </c>
      <c r="G982" t="s">
        <v>3084</v>
      </c>
      <c r="H982" t="s">
        <v>93</v>
      </c>
      <c r="I982" t="s">
        <v>12</v>
      </c>
      <c r="J982">
        <v>6</v>
      </c>
      <c r="K982" t="s">
        <v>11160</v>
      </c>
      <c r="L982" t="str">
        <f>LEFT(K982,LEN(K982)-3)</f>
        <v>9.9</v>
      </c>
      <c r="M982" t="str">
        <f>RIGHT(K982,3)</f>
        <v>千/月</v>
      </c>
      <c r="N982">
        <f>J982*VLOOKUP(M982,薪资单位!$A$1:$B$6,2,FALSE)</f>
        <v>6</v>
      </c>
      <c r="O982">
        <f>L982*VLOOKUP(M982,薪资单位!$A$1:$B$6,2,FALSE)</f>
        <v>9.9</v>
      </c>
      <c r="P982" t="s">
        <v>839</v>
      </c>
    </row>
    <row r="983" spans="1:16" x14ac:dyDescent="0.2">
      <c r="A983" t="s">
        <v>2754</v>
      </c>
      <c r="B983" t="str">
        <f>IFERROR(LOOKUP(1,0/SEARCH(Sheet2!$E$3:$E$18,A983),Sheet2!$F$3:$F$18),"其他")</f>
        <v>Java工程师</v>
      </c>
      <c r="C983" t="s">
        <v>5469</v>
      </c>
      <c r="D983" t="s">
        <v>65</v>
      </c>
      <c r="E983" t="s">
        <v>8</v>
      </c>
      <c r="F983" t="s">
        <v>743</v>
      </c>
      <c r="G983" t="s">
        <v>5470</v>
      </c>
      <c r="H983" t="s">
        <v>11</v>
      </c>
      <c r="I983" t="s">
        <v>12</v>
      </c>
      <c r="J983">
        <v>6.5</v>
      </c>
      <c r="K983" t="s">
        <v>11160</v>
      </c>
      <c r="L983" t="str">
        <f>LEFT(K983,LEN(K983)-3)</f>
        <v>9.9</v>
      </c>
      <c r="M983" t="str">
        <f>RIGHT(K983,3)</f>
        <v>千/月</v>
      </c>
      <c r="N983">
        <f>J983*VLOOKUP(M983,薪资单位!$A$1:$B$6,2,FALSE)</f>
        <v>6.5</v>
      </c>
      <c r="O983">
        <f>L983*VLOOKUP(M983,薪资单位!$A$1:$B$6,2,FALSE)</f>
        <v>9.9</v>
      </c>
      <c r="P983" t="s">
        <v>2595</v>
      </c>
    </row>
    <row r="984" spans="1:16" x14ac:dyDescent="0.2">
      <c r="A984" t="s">
        <v>1137</v>
      </c>
      <c r="B984" t="str">
        <f>IFERROR(LOOKUP(1,0/SEARCH(Sheet2!$E$3:$E$18,A984),Sheet2!$F$3:$F$18),"其他")</f>
        <v>其他</v>
      </c>
      <c r="C984" t="s">
        <v>1138</v>
      </c>
      <c r="D984" t="s">
        <v>7</v>
      </c>
      <c r="E984" t="s">
        <v>139</v>
      </c>
      <c r="F984" t="s">
        <v>1139</v>
      </c>
      <c r="G984" t="s">
        <v>1140</v>
      </c>
      <c r="I984" t="s">
        <v>12</v>
      </c>
      <c r="J984">
        <v>0.3</v>
      </c>
      <c r="K984" t="s">
        <v>11101</v>
      </c>
      <c r="L984" t="str">
        <f>LEFT(K984,LEN(K984)-3)</f>
        <v>1</v>
      </c>
      <c r="M984" t="str">
        <f>RIGHT(K984,3)</f>
        <v>万/月</v>
      </c>
      <c r="N984">
        <f>J984*VLOOKUP(M984,薪资单位!$A$1:$B$6,2,FALSE)</f>
        <v>3</v>
      </c>
      <c r="O984">
        <f>L984*VLOOKUP(M984,薪资单位!$A$1:$B$6,2,FALSE)</f>
        <v>10</v>
      </c>
      <c r="P984" t="s">
        <v>1139</v>
      </c>
    </row>
    <row r="985" spans="1:16" x14ac:dyDescent="0.2">
      <c r="A985" t="s">
        <v>5718</v>
      </c>
      <c r="B985" t="str">
        <f>IFERROR(LOOKUP(1,0/SEARCH(Sheet2!$E$3:$E$18,A985),Sheet2!$F$3:$F$18),"其他")</f>
        <v>其他</v>
      </c>
      <c r="C985" t="s">
        <v>1138</v>
      </c>
      <c r="D985" t="s">
        <v>7</v>
      </c>
      <c r="E985" t="s">
        <v>59</v>
      </c>
      <c r="F985" t="s">
        <v>1961</v>
      </c>
      <c r="G985" t="s">
        <v>6964</v>
      </c>
      <c r="H985" t="s">
        <v>11</v>
      </c>
      <c r="I985" t="s">
        <v>12</v>
      </c>
      <c r="J985">
        <v>0.3</v>
      </c>
      <c r="K985" t="s">
        <v>11101</v>
      </c>
      <c r="L985" t="str">
        <f>LEFT(K985,LEN(K985)-3)</f>
        <v>1</v>
      </c>
      <c r="M985" t="str">
        <f>RIGHT(K985,3)</f>
        <v>万/月</v>
      </c>
      <c r="N985">
        <f>J985*VLOOKUP(M985,薪资单位!$A$1:$B$6,2,FALSE)</f>
        <v>3</v>
      </c>
      <c r="O985">
        <f>L985*VLOOKUP(M985,薪资单位!$A$1:$B$6,2,FALSE)</f>
        <v>10</v>
      </c>
      <c r="P985" t="s">
        <v>2595</v>
      </c>
    </row>
    <row r="986" spans="1:16" x14ac:dyDescent="0.2">
      <c r="A986" t="s">
        <v>9539</v>
      </c>
      <c r="B986" t="str">
        <f>IFERROR(LOOKUP(1,0/SEARCH(Sheet2!$E$3:$E$18,A986),Sheet2!$F$3:$F$18),"其他")</f>
        <v>其他</v>
      </c>
      <c r="C986" t="s">
        <v>1138</v>
      </c>
      <c r="D986" t="s">
        <v>7</v>
      </c>
      <c r="E986" t="s">
        <v>139</v>
      </c>
      <c r="F986" t="s">
        <v>6263</v>
      </c>
      <c r="G986" t="s">
        <v>9540</v>
      </c>
      <c r="H986" t="s">
        <v>11</v>
      </c>
      <c r="I986" t="s">
        <v>12</v>
      </c>
      <c r="J986">
        <v>0.3</v>
      </c>
      <c r="K986" t="s">
        <v>11101</v>
      </c>
      <c r="L986" t="str">
        <f>LEFT(K986,LEN(K986)-3)</f>
        <v>1</v>
      </c>
      <c r="M986" t="str">
        <f>RIGHT(K986,3)</f>
        <v>万/月</v>
      </c>
      <c r="N986">
        <f>J986*VLOOKUP(M986,薪资单位!$A$1:$B$6,2,FALSE)</f>
        <v>3</v>
      </c>
      <c r="O986">
        <f>L986*VLOOKUP(M986,薪资单位!$A$1:$B$6,2,FALSE)</f>
        <v>10</v>
      </c>
      <c r="P986" t="s">
        <v>5989</v>
      </c>
    </row>
    <row r="987" spans="1:16" x14ac:dyDescent="0.2">
      <c r="A987" t="s">
        <v>4933</v>
      </c>
      <c r="B987" t="str">
        <f>IFERROR(LOOKUP(1,0/SEARCH(Sheet2!$E$3:$E$18,A987),Sheet2!$F$3:$F$18),"其他")</f>
        <v>C#工程师</v>
      </c>
      <c r="C987" t="s">
        <v>4934</v>
      </c>
      <c r="D987" t="s">
        <v>23</v>
      </c>
      <c r="E987" t="s">
        <v>16</v>
      </c>
      <c r="F987" t="s">
        <v>2645</v>
      </c>
      <c r="G987" t="s">
        <v>4935</v>
      </c>
      <c r="H987" t="s">
        <v>93</v>
      </c>
      <c r="I987" t="s">
        <v>12</v>
      </c>
      <c r="J987">
        <v>0.4</v>
      </c>
      <c r="K987" t="s">
        <v>11101</v>
      </c>
      <c r="L987" t="str">
        <f>LEFT(K987,LEN(K987)-3)</f>
        <v>1</v>
      </c>
      <c r="M987" t="str">
        <f>RIGHT(K987,3)</f>
        <v>万/月</v>
      </c>
      <c r="N987">
        <f>J987*VLOOKUP(M987,薪资单位!$A$1:$B$6,2,FALSE)</f>
        <v>4</v>
      </c>
      <c r="O987">
        <f>L987*VLOOKUP(M987,薪资单位!$A$1:$B$6,2,FALSE)</f>
        <v>10</v>
      </c>
      <c r="P987" t="s">
        <v>839</v>
      </c>
    </row>
    <row r="988" spans="1:16" x14ac:dyDescent="0.2">
      <c r="A988" t="s">
        <v>890</v>
      </c>
      <c r="B988" t="str">
        <f>IFERROR(LOOKUP(1,0/SEARCH(Sheet2!$E$3:$E$18,A988),Sheet2!$F$3:$F$18),"其他")</f>
        <v>C++工程师</v>
      </c>
      <c r="C988" t="s">
        <v>4934</v>
      </c>
      <c r="D988" t="s">
        <v>7</v>
      </c>
      <c r="E988" t="s">
        <v>16</v>
      </c>
      <c r="F988" t="s">
        <v>1636</v>
      </c>
      <c r="G988" t="s">
        <v>5083</v>
      </c>
      <c r="H988" t="s">
        <v>11</v>
      </c>
      <c r="I988" t="s">
        <v>12</v>
      </c>
      <c r="J988">
        <v>0.4</v>
      </c>
      <c r="K988" t="s">
        <v>11101</v>
      </c>
      <c r="L988" t="str">
        <f>LEFT(K988,LEN(K988)-3)</f>
        <v>1</v>
      </c>
      <c r="M988" t="str">
        <f>RIGHT(K988,3)</f>
        <v>万/月</v>
      </c>
      <c r="N988">
        <f>J988*VLOOKUP(M988,薪资单位!$A$1:$B$6,2,FALSE)</f>
        <v>4</v>
      </c>
      <c r="O988">
        <f>L988*VLOOKUP(M988,薪资单位!$A$1:$B$6,2,FALSE)</f>
        <v>10</v>
      </c>
      <c r="P988" t="s">
        <v>839</v>
      </c>
    </row>
    <row r="989" spans="1:16" x14ac:dyDescent="0.2">
      <c r="A989" t="s">
        <v>2694</v>
      </c>
      <c r="B989" t="str">
        <f>IFERROR(LOOKUP(1,0/SEARCH(Sheet2!$E$3:$E$18,A989),Sheet2!$F$3:$F$18),"其他")</f>
        <v>Java工程师</v>
      </c>
      <c r="C989" t="s">
        <v>4934</v>
      </c>
      <c r="D989" t="s">
        <v>7</v>
      </c>
      <c r="E989" t="s">
        <v>143</v>
      </c>
      <c r="F989" t="s">
        <v>5183</v>
      </c>
      <c r="G989" t="s">
        <v>5507</v>
      </c>
      <c r="H989" t="s">
        <v>11</v>
      </c>
      <c r="I989" t="s">
        <v>81</v>
      </c>
      <c r="J989">
        <v>0.4</v>
      </c>
      <c r="K989" t="s">
        <v>11101</v>
      </c>
      <c r="L989" t="str">
        <f>LEFT(K989,LEN(K989)-3)</f>
        <v>1</v>
      </c>
      <c r="M989" t="str">
        <f>RIGHT(K989,3)</f>
        <v>万/月</v>
      </c>
      <c r="N989">
        <f>J989*VLOOKUP(M989,薪资单位!$A$1:$B$6,2,FALSE)</f>
        <v>4</v>
      </c>
      <c r="O989">
        <f>L989*VLOOKUP(M989,薪资单位!$A$1:$B$6,2,FALSE)</f>
        <v>10</v>
      </c>
      <c r="P989" t="s">
        <v>5604</v>
      </c>
    </row>
    <row r="990" spans="1:16" x14ac:dyDescent="0.2">
      <c r="A990" t="s">
        <v>173</v>
      </c>
      <c r="B990" t="str">
        <f>IFERROR(LOOKUP(1,0/SEARCH(Sheet2!$E$3:$E$18,A990),Sheet2!$F$3:$F$18),"其他")</f>
        <v>Java工程师</v>
      </c>
      <c r="C990" t="s">
        <v>4934</v>
      </c>
      <c r="D990" t="s">
        <v>7</v>
      </c>
      <c r="E990" t="s">
        <v>8</v>
      </c>
      <c r="F990" t="s">
        <v>7447</v>
      </c>
      <c r="G990" t="s">
        <v>7517</v>
      </c>
      <c r="H990" t="s">
        <v>11</v>
      </c>
      <c r="I990" t="s">
        <v>12</v>
      </c>
      <c r="J990">
        <v>0.4</v>
      </c>
      <c r="K990" t="s">
        <v>11101</v>
      </c>
      <c r="L990" t="str">
        <f>LEFT(K990,LEN(K990)-3)</f>
        <v>1</v>
      </c>
      <c r="M990" t="str">
        <f>RIGHT(K990,3)</f>
        <v>万/月</v>
      </c>
      <c r="N990">
        <f>J990*VLOOKUP(M990,薪资单位!$A$1:$B$6,2,FALSE)</f>
        <v>4</v>
      </c>
      <c r="O990">
        <f>L990*VLOOKUP(M990,薪资单位!$A$1:$B$6,2,FALSE)</f>
        <v>10</v>
      </c>
      <c r="P990" t="s">
        <v>5989</v>
      </c>
    </row>
    <row r="991" spans="1:16" x14ac:dyDescent="0.2">
      <c r="A991" t="s">
        <v>53</v>
      </c>
      <c r="B991" t="str">
        <f>IFERROR(LOOKUP(1,0/SEARCH(Sheet2!$E$3:$E$18,A991),Sheet2!$F$3:$F$18),"其他")</f>
        <v>Java工程师</v>
      </c>
      <c r="C991" t="s">
        <v>4934</v>
      </c>
      <c r="D991" t="s">
        <v>23</v>
      </c>
      <c r="E991" t="s">
        <v>16</v>
      </c>
      <c r="F991" t="s">
        <v>1139</v>
      </c>
      <c r="G991" t="s">
        <v>2927</v>
      </c>
      <c r="H991" t="s">
        <v>38</v>
      </c>
      <c r="I991" t="s">
        <v>32</v>
      </c>
      <c r="J991">
        <v>0.4</v>
      </c>
      <c r="K991" t="s">
        <v>11101</v>
      </c>
      <c r="L991" t="str">
        <f>LEFT(K991,LEN(K991)-3)</f>
        <v>1</v>
      </c>
      <c r="M991" t="str">
        <f>RIGHT(K991,3)</f>
        <v>万/月</v>
      </c>
      <c r="N991">
        <f>J991*VLOOKUP(M991,薪资单位!$A$1:$B$6,2,FALSE)</f>
        <v>4</v>
      </c>
      <c r="O991">
        <f>L991*VLOOKUP(M991,薪资单位!$A$1:$B$6,2,FALSE)</f>
        <v>10</v>
      </c>
      <c r="P991" t="s">
        <v>1139</v>
      </c>
    </row>
    <row r="992" spans="1:16" x14ac:dyDescent="0.2">
      <c r="A992" t="s">
        <v>481</v>
      </c>
      <c r="B992" t="str">
        <f>IFERROR(LOOKUP(1,0/SEARCH(Sheet2!$E$3:$E$18,A992),Sheet2!$F$3:$F$18),"其他")</f>
        <v>PHP工程师</v>
      </c>
      <c r="C992" t="s">
        <v>4934</v>
      </c>
      <c r="D992" t="s">
        <v>65</v>
      </c>
      <c r="E992" t="s">
        <v>8</v>
      </c>
      <c r="F992" t="s">
        <v>7880</v>
      </c>
      <c r="G992" t="s">
        <v>7881</v>
      </c>
      <c r="H992" t="s">
        <v>38</v>
      </c>
      <c r="I992" t="s">
        <v>81</v>
      </c>
      <c r="J992">
        <v>0.4</v>
      </c>
      <c r="K992" t="s">
        <v>11101</v>
      </c>
      <c r="L992" t="str">
        <f>LEFT(K992,LEN(K992)-3)</f>
        <v>1</v>
      </c>
      <c r="M992" t="str">
        <f>RIGHT(K992,3)</f>
        <v>万/月</v>
      </c>
      <c r="N992">
        <f>J992*VLOOKUP(M992,薪资单位!$A$1:$B$6,2,FALSE)</f>
        <v>4</v>
      </c>
      <c r="O992">
        <f>L992*VLOOKUP(M992,薪资单位!$A$1:$B$6,2,FALSE)</f>
        <v>10</v>
      </c>
      <c r="P992" t="s">
        <v>7880</v>
      </c>
    </row>
    <row r="993" spans="1:16" x14ac:dyDescent="0.2">
      <c r="A993" t="s">
        <v>9127</v>
      </c>
      <c r="B993" t="str">
        <f>IFERROR(LOOKUP(1,0/SEARCH(Sheet2!$E$3:$E$18,A993),Sheet2!$F$3:$F$18),"其他")</f>
        <v>运维工程师</v>
      </c>
      <c r="C993" t="s">
        <v>4934</v>
      </c>
      <c r="D993" t="s">
        <v>7</v>
      </c>
      <c r="E993" t="s">
        <v>8</v>
      </c>
      <c r="F993" t="s">
        <v>2579</v>
      </c>
      <c r="G993" t="s">
        <v>9128</v>
      </c>
      <c r="H993" t="s">
        <v>11</v>
      </c>
      <c r="I993" t="s">
        <v>12</v>
      </c>
      <c r="J993">
        <v>0.4</v>
      </c>
      <c r="K993" t="s">
        <v>11101</v>
      </c>
      <c r="L993" t="str">
        <f>LEFT(K993,LEN(K993)-3)</f>
        <v>1</v>
      </c>
      <c r="M993" t="str">
        <f>RIGHT(K993,3)</f>
        <v>万/月</v>
      </c>
      <c r="N993">
        <f>J993*VLOOKUP(M993,薪资单位!$A$1:$B$6,2,FALSE)</f>
        <v>4</v>
      </c>
      <c r="O993">
        <f>L993*VLOOKUP(M993,薪资单位!$A$1:$B$6,2,FALSE)</f>
        <v>10</v>
      </c>
      <c r="P993" t="s">
        <v>5989</v>
      </c>
    </row>
    <row r="994" spans="1:16" x14ac:dyDescent="0.2">
      <c r="A994" t="s">
        <v>6112</v>
      </c>
      <c r="B994" t="str">
        <f>IFERROR(LOOKUP(1,0/SEARCH(Sheet2!$E$3:$E$18,A994),Sheet2!$F$3:$F$18),"其他")</f>
        <v>其他</v>
      </c>
      <c r="C994" t="s">
        <v>4934</v>
      </c>
      <c r="D994" t="s">
        <v>23</v>
      </c>
      <c r="E994" t="s">
        <v>8</v>
      </c>
      <c r="F994" t="s">
        <v>5190</v>
      </c>
      <c r="G994" t="s">
        <v>6113</v>
      </c>
      <c r="H994" t="s">
        <v>11</v>
      </c>
      <c r="I994" t="s">
        <v>12</v>
      </c>
      <c r="J994">
        <v>0.4</v>
      </c>
      <c r="K994" t="s">
        <v>11101</v>
      </c>
      <c r="L994" t="str">
        <f>LEFT(K994,LEN(K994)-3)</f>
        <v>1</v>
      </c>
      <c r="M994" t="str">
        <f>RIGHT(K994,3)</f>
        <v>万/月</v>
      </c>
      <c r="N994">
        <f>J994*VLOOKUP(M994,薪资单位!$A$1:$B$6,2,FALSE)</f>
        <v>4</v>
      </c>
      <c r="O994">
        <f>L994*VLOOKUP(M994,薪资单位!$A$1:$B$6,2,FALSE)</f>
        <v>10</v>
      </c>
      <c r="P994" t="s">
        <v>2595</v>
      </c>
    </row>
    <row r="995" spans="1:16" x14ac:dyDescent="0.2">
      <c r="A995" t="s">
        <v>6461</v>
      </c>
      <c r="B995" t="str">
        <f>IFERROR(LOOKUP(1,0/SEARCH(Sheet2!$E$3:$E$18,A995),Sheet2!$F$3:$F$18),"其他")</f>
        <v>其他</v>
      </c>
      <c r="C995" t="s">
        <v>4934</v>
      </c>
      <c r="D995" t="s">
        <v>7</v>
      </c>
      <c r="E995" t="s">
        <v>8</v>
      </c>
      <c r="F995" t="s">
        <v>5190</v>
      </c>
      <c r="G995" t="s">
        <v>6462</v>
      </c>
      <c r="H995" t="s">
        <v>93</v>
      </c>
      <c r="I995" t="s">
        <v>12</v>
      </c>
      <c r="J995">
        <v>0.4</v>
      </c>
      <c r="K995" t="s">
        <v>11101</v>
      </c>
      <c r="L995" t="str">
        <f>LEFT(K995,LEN(K995)-3)</f>
        <v>1</v>
      </c>
      <c r="M995" t="str">
        <f>RIGHT(K995,3)</f>
        <v>万/月</v>
      </c>
      <c r="N995">
        <f>J995*VLOOKUP(M995,薪资单位!$A$1:$B$6,2,FALSE)</f>
        <v>4</v>
      </c>
      <c r="O995">
        <f>L995*VLOOKUP(M995,薪资单位!$A$1:$B$6,2,FALSE)</f>
        <v>10</v>
      </c>
      <c r="P995" t="s">
        <v>2595</v>
      </c>
    </row>
    <row r="996" spans="1:16" x14ac:dyDescent="0.2">
      <c r="A996" t="s">
        <v>7344</v>
      </c>
      <c r="B996" t="str">
        <f>IFERROR(LOOKUP(1,0/SEARCH(Sheet2!$E$3:$E$18,A996),Sheet2!$F$3:$F$18),"其他")</f>
        <v>其他</v>
      </c>
      <c r="C996" t="s">
        <v>4934</v>
      </c>
      <c r="D996" t="s">
        <v>65</v>
      </c>
      <c r="E996" t="s">
        <v>547</v>
      </c>
      <c r="F996" t="s">
        <v>5190</v>
      </c>
      <c r="G996" t="s">
        <v>7345</v>
      </c>
      <c r="H996" t="s">
        <v>11</v>
      </c>
      <c r="I996" t="s">
        <v>32</v>
      </c>
      <c r="J996">
        <v>0.4</v>
      </c>
      <c r="K996" t="s">
        <v>11101</v>
      </c>
      <c r="L996" t="str">
        <f>LEFT(K996,LEN(K996)-3)</f>
        <v>1</v>
      </c>
      <c r="M996" t="str">
        <f>RIGHT(K996,3)</f>
        <v>万/月</v>
      </c>
      <c r="N996">
        <f>J996*VLOOKUP(M996,薪资单位!$A$1:$B$6,2,FALSE)</f>
        <v>4</v>
      </c>
      <c r="O996">
        <f>L996*VLOOKUP(M996,薪资单位!$A$1:$B$6,2,FALSE)</f>
        <v>10</v>
      </c>
      <c r="P996" t="s">
        <v>2595</v>
      </c>
    </row>
    <row r="997" spans="1:16" x14ac:dyDescent="0.2">
      <c r="A997" t="s">
        <v>7346</v>
      </c>
      <c r="B997" t="str">
        <f>IFERROR(LOOKUP(1,0/SEARCH(Sheet2!$E$3:$E$18,A997),Sheet2!$F$3:$F$18),"其他")</f>
        <v>其他</v>
      </c>
      <c r="C997" t="s">
        <v>4934</v>
      </c>
      <c r="D997" t="s">
        <v>23</v>
      </c>
      <c r="E997" t="s">
        <v>742</v>
      </c>
      <c r="F997" t="s">
        <v>1961</v>
      </c>
      <c r="G997" t="s">
        <v>7347</v>
      </c>
      <c r="H997" t="s">
        <v>11</v>
      </c>
      <c r="I997" t="s">
        <v>129</v>
      </c>
      <c r="J997">
        <v>0.4</v>
      </c>
      <c r="K997" t="s">
        <v>11101</v>
      </c>
      <c r="L997" t="str">
        <f>LEFT(K997,LEN(K997)-3)</f>
        <v>1</v>
      </c>
      <c r="M997" t="str">
        <f>RIGHT(K997,3)</f>
        <v>万/月</v>
      </c>
      <c r="N997">
        <f>J997*VLOOKUP(M997,薪资单位!$A$1:$B$6,2,FALSE)</f>
        <v>4</v>
      </c>
      <c r="O997">
        <f>L997*VLOOKUP(M997,薪资单位!$A$1:$B$6,2,FALSE)</f>
        <v>10</v>
      </c>
      <c r="P997" t="s">
        <v>2595</v>
      </c>
    </row>
    <row r="998" spans="1:16" x14ac:dyDescent="0.2">
      <c r="A998" t="s">
        <v>8176</v>
      </c>
      <c r="B998" t="str">
        <f>IFERROR(LOOKUP(1,0/SEARCH(Sheet2!$E$3:$E$18,A998),Sheet2!$F$3:$F$18),"其他")</f>
        <v>其他</v>
      </c>
      <c r="C998" t="s">
        <v>4934</v>
      </c>
      <c r="D998" t="s">
        <v>7</v>
      </c>
      <c r="E998" t="s">
        <v>8</v>
      </c>
      <c r="F998" t="s">
        <v>6263</v>
      </c>
      <c r="G998" t="s">
        <v>8177</v>
      </c>
      <c r="H998" t="s">
        <v>42</v>
      </c>
      <c r="I998" t="s">
        <v>12</v>
      </c>
      <c r="J998">
        <v>0.4</v>
      </c>
      <c r="K998" t="s">
        <v>11101</v>
      </c>
      <c r="L998" t="str">
        <f>LEFT(K998,LEN(K998)-3)</f>
        <v>1</v>
      </c>
      <c r="M998" t="str">
        <f>RIGHT(K998,3)</f>
        <v>万/月</v>
      </c>
      <c r="N998">
        <f>J998*VLOOKUP(M998,薪资单位!$A$1:$B$6,2,FALSE)</f>
        <v>4</v>
      </c>
      <c r="O998">
        <f>L998*VLOOKUP(M998,薪资单位!$A$1:$B$6,2,FALSE)</f>
        <v>10</v>
      </c>
      <c r="P998" t="s">
        <v>5989</v>
      </c>
    </row>
    <row r="999" spans="1:16" x14ac:dyDescent="0.2">
      <c r="A999" t="s">
        <v>8327</v>
      </c>
      <c r="B999" t="str">
        <f>IFERROR(LOOKUP(1,0/SEARCH(Sheet2!$E$3:$E$18,A999),Sheet2!$F$3:$F$18),"其他")</f>
        <v>其他</v>
      </c>
      <c r="C999" t="s">
        <v>4934</v>
      </c>
      <c r="D999" t="s">
        <v>7</v>
      </c>
      <c r="E999" t="s">
        <v>8</v>
      </c>
      <c r="F999" t="s">
        <v>2579</v>
      </c>
      <c r="G999" t="s">
        <v>8328</v>
      </c>
      <c r="H999" t="s">
        <v>38</v>
      </c>
      <c r="I999" t="s">
        <v>12</v>
      </c>
      <c r="J999">
        <v>0.4</v>
      </c>
      <c r="K999" t="s">
        <v>11101</v>
      </c>
      <c r="L999" t="str">
        <f>LEFT(K999,LEN(K999)-3)</f>
        <v>1</v>
      </c>
      <c r="M999" t="str">
        <f>RIGHT(K999,3)</f>
        <v>万/月</v>
      </c>
      <c r="N999">
        <f>J999*VLOOKUP(M999,薪资单位!$A$1:$B$6,2,FALSE)</f>
        <v>4</v>
      </c>
      <c r="O999">
        <f>L999*VLOOKUP(M999,薪资单位!$A$1:$B$6,2,FALSE)</f>
        <v>10</v>
      </c>
      <c r="P999" t="s">
        <v>5989</v>
      </c>
    </row>
    <row r="1000" spans="1:16" x14ac:dyDescent="0.2">
      <c r="A1000" t="s">
        <v>8409</v>
      </c>
      <c r="B1000" t="str">
        <f>IFERROR(LOOKUP(1,0/SEARCH(Sheet2!$E$3:$E$18,A1000),Sheet2!$F$3:$F$18),"其他")</f>
        <v>其他</v>
      </c>
      <c r="C1000" t="s">
        <v>4934</v>
      </c>
      <c r="D1000" t="s">
        <v>7</v>
      </c>
      <c r="E1000" t="s">
        <v>8</v>
      </c>
      <c r="F1000" t="s">
        <v>6263</v>
      </c>
      <c r="G1000" t="s">
        <v>8410</v>
      </c>
      <c r="H1000" t="s">
        <v>93</v>
      </c>
      <c r="I1000" t="s">
        <v>12</v>
      </c>
      <c r="J1000">
        <v>0.4</v>
      </c>
      <c r="K1000" t="s">
        <v>11101</v>
      </c>
      <c r="L1000" t="str">
        <f>LEFT(K1000,LEN(K1000)-3)</f>
        <v>1</v>
      </c>
      <c r="M1000" t="str">
        <f>RIGHT(K1000,3)</f>
        <v>万/月</v>
      </c>
      <c r="N1000">
        <f>J1000*VLOOKUP(M1000,薪资单位!$A$1:$B$6,2,FALSE)</f>
        <v>4</v>
      </c>
      <c r="O1000">
        <f>L1000*VLOOKUP(M1000,薪资单位!$A$1:$B$6,2,FALSE)</f>
        <v>10</v>
      </c>
      <c r="P1000" t="s">
        <v>5989</v>
      </c>
    </row>
    <row r="1001" spans="1:16" x14ac:dyDescent="0.2">
      <c r="A1001" t="s">
        <v>8430</v>
      </c>
      <c r="B1001" t="str">
        <f>IFERROR(LOOKUP(1,0/SEARCH(Sheet2!$E$3:$E$18,A1001),Sheet2!$F$3:$F$18),"其他")</f>
        <v>其他</v>
      </c>
      <c r="C1001" t="s">
        <v>4934</v>
      </c>
      <c r="D1001" t="s">
        <v>7</v>
      </c>
      <c r="E1001" t="s">
        <v>8</v>
      </c>
      <c r="F1001" t="s">
        <v>2579</v>
      </c>
      <c r="G1001" t="s">
        <v>8431</v>
      </c>
      <c r="H1001" t="s">
        <v>26</v>
      </c>
      <c r="I1001" t="s">
        <v>12</v>
      </c>
      <c r="J1001">
        <v>0.4</v>
      </c>
      <c r="K1001" t="s">
        <v>11101</v>
      </c>
      <c r="L1001" t="str">
        <f>LEFT(K1001,LEN(K1001)-3)</f>
        <v>1</v>
      </c>
      <c r="M1001" t="str">
        <f>RIGHT(K1001,3)</f>
        <v>万/月</v>
      </c>
      <c r="N1001">
        <f>J1001*VLOOKUP(M1001,薪资单位!$A$1:$B$6,2,FALSE)</f>
        <v>4</v>
      </c>
      <c r="O1001">
        <f>L1001*VLOOKUP(M1001,薪资单位!$A$1:$B$6,2,FALSE)</f>
        <v>10</v>
      </c>
      <c r="P1001" t="s">
        <v>5989</v>
      </c>
    </row>
    <row r="1002" spans="1:16" x14ac:dyDescent="0.2">
      <c r="A1002" t="s">
        <v>9301</v>
      </c>
      <c r="B1002" t="str">
        <f>IFERROR(LOOKUP(1,0/SEARCH(Sheet2!$E$3:$E$18,A1002),Sheet2!$F$3:$F$18),"其他")</f>
        <v>其他</v>
      </c>
      <c r="C1002" t="s">
        <v>4934</v>
      </c>
      <c r="D1002" t="s">
        <v>65</v>
      </c>
      <c r="E1002" t="s">
        <v>8</v>
      </c>
      <c r="F1002" t="s">
        <v>7458</v>
      </c>
      <c r="G1002" t="s">
        <v>9302</v>
      </c>
      <c r="H1002" t="s">
        <v>93</v>
      </c>
      <c r="I1002" t="s">
        <v>12</v>
      </c>
      <c r="J1002">
        <v>0.4</v>
      </c>
      <c r="K1002" t="s">
        <v>11101</v>
      </c>
      <c r="L1002" t="str">
        <f>LEFT(K1002,LEN(K1002)-3)</f>
        <v>1</v>
      </c>
      <c r="M1002" t="str">
        <f>RIGHT(K1002,3)</f>
        <v>万/月</v>
      </c>
      <c r="N1002">
        <f>J1002*VLOOKUP(M1002,薪资单位!$A$1:$B$6,2,FALSE)</f>
        <v>4</v>
      </c>
      <c r="O1002">
        <f>L1002*VLOOKUP(M1002,薪资单位!$A$1:$B$6,2,FALSE)</f>
        <v>10</v>
      </c>
      <c r="P1002" t="s">
        <v>5989</v>
      </c>
    </row>
    <row r="1003" spans="1:16" x14ac:dyDescent="0.2">
      <c r="A1003" t="s">
        <v>9337</v>
      </c>
      <c r="B1003" t="str">
        <f>IFERROR(LOOKUP(1,0/SEARCH(Sheet2!$E$3:$E$18,A1003),Sheet2!$F$3:$F$18),"其他")</f>
        <v>其他</v>
      </c>
      <c r="C1003" t="s">
        <v>4934</v>
      </c>
      <c r="D1003" t="s">
        <v>7</v>
      </c>
      <c r="E1003" t="s">
        <v>8</v>
      </c>
      <c r="F1003" t="s">
        <v>6263</v>
      </c>
      <c r="G1003" t="s">
        <v>9338</v>
      </c>
      <c r="H1003" t="s">
        <v>38</v>
      </c>
      <c r="I1003" t="s">
        <v>12</v>
      </c>
      <c r="J1003">
        <v>0.4</v>
      </c>
      <c r="K1003" t="s">
        <v>11101</v>
      </c>
      <c r="L1003" t="str">
        <f>LEFT(K1003,LEN(K1003)-3)</f>
        <v>1</v>
      </c>
      <c r="M1003" t="str">
        <f>RIGHT(K1003,3)</f>
        <v>万/月</v>
      </c>
      <c r="N1003">
        <f>J1003*VLOOKUP(M1003,薪资单位!$A$1:$B$6,2,FALSE)</f>
        <v>4</v>
      </c>
      <c r="O1003">
        <f>L1003*VLOOKUP(M1003,薪资单位!$A$1:$B$6,2,FALSE)</f>
        <v>10</v>
      </c>
      <c r="P1003" t="s">
        <v>5989</v>
      </c>
    </row>
    <row r="1004" spans="1:16" x14ac:dyDescent="0.2">
      <c r="A1004" t="s">
        <v>9472</v>
      </c>
      <c r="B1004" t="str">
        <f>IFERROR(LOOKUP(1,0/SEARCH(Sheet2!$E$3:$E$18,A1004),Sheet2!$F$3:$F$18),"其他")</f>
        <v>其他</v>
      </c>
      <c r="C1004" t="s">
        <v>4934</v>
      </c>
      <c r="D1004" t="s">
        <v>7</v>
      </c>
      <c r="E1004" t="s">
        <v>8</v>
      </c>
      <c r="F1004" t="s">
        <v>5989</v>
      </c>
      <c r="G1004" t="s">
        <v>9473</v>
      </c>
      <c r="H1004" t="s">
        <v>26</v>
      </c>
      <c r="I1004" t="s">
        <v>12</v>
      </c>
      <c r="J1004">
        <v>0.4</v>
      </c>
      <c r="K1004" t="s">
        <v>11101</v>
      </c>
      <c r="L1004" t="str">
        <f>LEFT(K1004,LEN(K1004)-3)</f>
        <v>1</v>
      </c>
      <c r="M1004" t="str">
        <f>RIGHT(K1004,3)</f>
        <v>万/月</v>
      </c>
      <c r="N1004">
        <f>J1004*VLOOKUP(M1004,薪资单位!$A$1:$B$6,2,FALSE)</f>
        <v>4</v>
      </c>
      <c r="O1004">
        <f>L1004*VLOOKUP(M1004,薪资单位!$A$1:$B$6,2,FALSE)</f>
        <v>10</v>
      </c>
      <c r="P1004" t="s">
        <v>5989</v>
      </c>
    </row>
    <row r="1005" spans="1:16" x14ac:dyDescent="0.2">
      <c r="A1005" t="s">
        <v>10286</v>
      </c>
      <c r="B1005" t="str">
        <f>IFERROR(LOOKUP(1,0/SEARCH(Sheet2!$E$3:$E$18,A1005),Sheet2!$F$3:$F$18),"其他")</f>
        <v>其他</v>
      </c>
      <c r="C1005" t="s">
        <v>4934</v>
      </c>
      <c r="D1005" t="s">
        <v>65</v>
      </c>
      <c r="E1005" t="s">
        <v>8</v>
      </c>
      <c r="F1005" t="s">
        <v>2653</v>
      </c>
      <c r="G1005" t="s">
        <v>10498</v>
      </c>
      <c r="H1005" t="s">
        <v>38</v>
      </c>
      <c r="I1005" t="s">
        <v>12</v>
      </c>
      <c r="J1005">
        <v>0.4</v>
      </c>
      <c r="K1005" t="s">
        <v>11101</v>
      </c>
      <c r="L1005" t="str">
        <f>LEFT(K1005,LEN(K1005)-3)</f>
        <v>1</v>
      </c>
      <c r="M1005" t="str">
        <f>RIGHT(K1005,3)</f>
        <v>万/月</v>
      </c>
      <c r="N1005">
        <f>J1005*VLOOKUP(M1005,薪资单位!$A$1:$B$6,2,FALSE)</f>
        <v>4</v>
      </c>
      <c r="O1005">
        <f>L1005*VLOOKUP(M1005,薪资单位!$A$1:$B$6,2,FALSE)</f>
        <v>10</v>
      </c>
      <c r="P1005" t="s">
        <v>839</v>
      </c>
    </row>
    <row r="1006" spans="1:16" x14ac:dyDescent="0.2">
      <c r="A1006" t="s">
        <v>5912</v>
      </c>
      <c r="B1006" t="str">
        <f>IFERROR(LOOKUP(1,0/SEARCH(Sheet2!$E$3:$E$18,A1006),Sheet2!$F$3:$F$18),"其他")</f>
        <v>C#工程师</v>
      </c>
      <c r="C1006" t="s">
        <v>82</v>
      </c>
      <c r="D1006" t="s">
        <v>7</v>
      </c>
      <c r="E1006" t="s">
        <v>2704</v>
      </c>
      <c r="F1006" t="s">
        <v>2595</v>
      </c>
      <c r="G1006" t="s">
        <v>5269</v>
      </c>
      <c r="H1006" t="s">
        <v>42</v>
      </c>
      <c r="I1006" t="s">
        <v>50</v>
      </c>
      <c r="J1006">
        <v>0.5</v>
      </c>
      <c r="K1006" t="s">
        <v>11101</v>
      </c>
      <c r="L1006" t="str">
        <f>LEFT(K1006,LEN(K1006)-3)</f>
        <v>1</v>
      </c>
      <c r="M1006" t="str">
        <f>RIGHT(K1006,3)</f>
        <v>万/月</v>
      </c>
      <c r="N1006">
        <f>J1006*VLOOKUP(M1006,薪资单位!$A$1:$B$6,2,FALSE)</f>
        <v>5</v>
      </c>
      <c r="O1006">
        <f>L1006*VLOOKUP(M1006,薪资单位!$A$1:$B$6,2,FALSE)</f>
        <v>10</v>
      </c>
      <c r="P1006" t="s">
        <v>2595</v>
      </c>
    </row>
    <row r="1007" spans="1:16" x14ac:dyDescent="0.2">
      <c r="A1007" t="s">
        <v>8244</v>
      </c>
      <c r="B1007" t="str">
        <f>IFERROR(LOOKUP(1,0/SEARCH(Sheet2!$E$3:$E$18,A1007),Sheet2!$F$3:$F$18),"其他")</f>
        <v>C#工程师</v>
      </c>
      <c r="C1007" t="s">
        <v>82</v>
      </c>
      <c r="D1007" t="s">
        <v>65</v>
      </c>
      <c r="E1007" t="s">
        <v>16</v>
      </c>
      <c r="F1007" t="s">
        <v>1192</v>
      </c>
      <c r="G1007" t="s">
        <v>8245</v>
      </c>
      <c r="H1007" t="s">
        <v>38</v>
      </c>
      <c r="I1007" t="s">
        <v>12</v>
      </c>
      <c r="J1007">
        <v>0.5</v>
      </c>
      <c r="K1007" t="s">
        <v>11101</v>
      </c>
      <c r="L1007" t="str">
        <f>LEFT(K1007,LEN(K1007)-3)</f>
        <v>1</v>
      </c>
      <c r="M1007" t="str">
        <f>RIGHT(K1007,3)</f>
        <v>万/月</v>
      </c>
      <c r="N1007">
        <f>J1007*VLOOKUP(M1007,薪资单位!$A$1:$B$6,2,FALSE)</f>
        <v>5</v>
      </c>
      <c r="O1007">
        <f>L1007*VLOOKUP(M1007,薪资单位!$A$1:$B$6,2,FALSE)</f>
        <v>10</v>
      </c>
      <c r="P1007" t="s">
        <v>5989</v>
      </c>
    </row>
    <row r="1008" spans="1:16" x14ac:dyDescent="0.2">
      <c r="A1008" t="s">
        <v>8247</v>
      </c>
      <c r="B1008" t="str">
        <f>IFERROR(LOOKUP(1,0/SEARCH(Sheet2!$E$3:$E$18,A1008),Sheet2!$F$3:$F$18),"其他")</f>
        <v>C#工程师</v>
      </c>
      <c r="C1008" t="s">
        <v>82</v>
      </c>
      <c r="D1008" t="s">
        <v>23</v>
      </c>
      <c r="E1008" t="s">
        <v>16</v>
      </c>
      <c r="F1008" t="s">
        <v>1809</v>
      </c>
      <c r="G1008" t="s">
        <v>8248</v>
      </c>
      <c r="H1008" t="s">
        <v>11</v>
      </c>
      <c r="I1008" t="s">
        <v>149</v>
      </c>
      <c r="J1008">
        <v>0.5</v>
      </c>
      <c r="K1008" t="s">
        <v>11101</v>
      </c>
      <c r="L1008" t="str">
        <f>LEFT(K1008,LEN(K1008)-3)</f>
        <v>1</v>
      </c>
      <c r="M1008" t="str">
        <f>RIGHT(K1008,3)</f>
        <v>万/月</v>
      </c>
      <c r="N1008">
        <f>J1008*VLOOKUP(M1008,薪资单位!$A$1:$B$6,2,FALSE)</f>
        <v>5</v>
      </c>
      <c r="O1008">
        <f>L1008*VLOOKUP(M1008,薪资单位!$A$1:$B$6,2,FALSE)</f>
        <v>10</v>
      </c>
      <c r="P1008" t="s">
        <v>5989</v>
      </c>
    </row>
    <row r="1009" spans="1:16" x14ac:dyDescent="0.2">
      <c r="A1009" t="s">
        <v>2319</v>
      </c>
      <c r="B1009" t="str">
        <f>IFERROR(LOOKUP(1,0/SEARCH(Sheet2!$E$3:$E$18,A1009),Sheet2!$F$3:$F$18),"其他")</f>
        <v>C#工程师</v>
      </c>
      <c r="C1009" t="s">
        <v>82</v>
      </c>
      <c r="D1009" t="s">
        <v>23</v>
      </c>
      <c r="E1009" t="s">
        <v>16</v>
      </c>
      <c r="F1009" t="s">
        <v>5989</v>
      </c>
      <c r="G1009" t="s">
        <v>9357</v>
      </c>
      <c r="H1009" t="s">
        <v>42</v>
      </c>
      <c r="I1009" t="s">
        <v>12</v>
      </c>
      <c r="J1009">
        <v>0.5</v>
      </c>
      <c r="K1009" t="s">
        <v>11101</v>
      </c>
      <c r="L1009" t="str">
        <f>LEFT(K1009,LEN(K1009)-3)</f>
        <v>1</v>
      </c>
      <c r="M1009" t="str">
        <f>RIGHT(K1009,3)</f>
        <v>万/月</v>
      </c>
      <c r="N1009">
        <f>J1009*VLOOKUP(M1009,薪资单位!$A$1:$B$6,2,FALSE)</f>
        <v>5</v>
      </c>
      <c r="O1009">
        <f>L1009*VLOOKUP(M1009,薪资单位!$A$1:$B$6,2,FALSE)</f>
        <v>10</v>
      </c>
      <c r="P1009" t="s">
        <v>5989</v>
      </c>
    </row>
    <row r="1010" spans="1:16" x14ac:dyDescent="0.2">
      <c r="A1010" t="s">
        <v>2319</v>
      </c>
      <c r="B1010" t="str">
        <f>IFERROR(LOOKUP(1,0/SEARCH(Sheet2!$E$3:$E$18,A1010),Sheet2!$F$3:$F$18),"其他")</f>
        <v>C#工程师</v>
      </c>
      <c r="C1010" t="s">
        <v>82</v>
      </c>
      <c r="D1010" t="s">
        <v>65</v>
      </c>
      <c r="E1010" t="s">
        <v>8</v>
      </c>
      <c r="F1010" t="s">
        <v>1192</v>
      </c>
      <c r="G1010" t="s">
        <v>9607</v>
      </c>
      <c r="H1010" t="s">
        <v>93</v>
      </c>
      <c r="I1010" t="s">
        <v>12</v>
      </c>
      <c r="J1010">
        <v>0.5</v>
      </c>
      <c r="K1010" t="s">
        <v>11101</v>
      </c>
      <c r="L1010" t="str">
        <f>LEFT(K1010,LEN(K1010)-3)</f>
        <v>1</v>
      </c>
      <c r="M1010" t="str">
        <f>RIGHT(K1010,3)</f>
        <v>万/月</v>
      </c>
      <c r="N1010">
        <f>J1010*VLOOKUP(M1010,薪资单位!$A$1:$B$6,2,FALSE)</f>
        <v>5</v>
      </c>
      <c r="O1010">
        <f>L1010*VLOOKUP(M1010,薪资单位!$A$1:$B$6,2,FALSE)</f>
        <v>10</v>
      </c>
      <c r="P1010" t="s">
        <v>5989</v>
      </c>
    </row>
    <row r="1011" spans="1:16" x14ac:dyDescent="0.2">
      <c r="A1011" t="s">
        <v>6019</v>
      </c>
      <c r="B1011" t="str">
        <f>IFERROR(LOOKUP(1,0/SEARCH(Sheet2!$E$3:$E$18,A1011),Sheet2!$F$3:$F$18),"其他")</f>
        <v>C++工程师</v>
      </c>
      <c r="C1011" t="s">
        <v>82</v>
      </c>
      <c r="D1011" t="s">
        <v>23</v>
      </c>
      <c r="E1011" t="s">
        <v>59</v>
      </c>
      <c r="F1011" t="s">
        <v>743</v>
      </c>
      <c r="G1011" t="s">
        <v>5643</v>
      </c>
      <c r="H1011" t="s">
        <v>11</v>
      </c>
      <c r="I1011" t="s">
        <v>149</v>
      </c>
      <c r="J1011">
        <v>0.5</v>
      </c>
      <c r="K1011" t="s">
        <v>11101</v>
      </c>
      <c r="L1011" t="str">
        <f>LEFT(K1011,LEN(K1011)-3)</f>
        <v>1</v>
      </c>
      <c r="M1011" t="str">
        <f>RIGHT(K1011,3)</f>
        <v>万/月</v>
      </c>
      <c r="N1011">
        <f>J1011*VLOOKUP(M1011,薪资单位!$A$1:$B$6,2,FALSE)</f>
        <v>5</v>
      </c>
      <c r="O1011">
        <f>L1011*VLOOKUP(M1011,薪资单位!$A$1:$B$6,2,FALSE)</f>
        <v>10</v>
      </c>
      <c r="P1011" t="s">
        <v>2595</v>
      </c>
    </row>
    <row r="1012" spans="1:16" x14ac:dyDescent="0.2">
      <c r="A1012" t="s">
        <v>1029</v>
      </c>
      <c r="B1012" t="str">
        <f>IFERROR(LOOKUP(1,0/SEARCH(Sheet2!$E$3:$E$18,A1012),Sheet2!$F$3:$F$18),"其他")</f>
        <v>C++工程师</v>
      </c>
      <c r="C1012" t="s">
        <v>82</v>
      </c>
      <c r="D1012" t="s">
        <v>65</v>
      </c>
      <c r="E1012" t="s">
        <v>16</v>
      </c>
      <c r="F1012" t="s">
        <v>1192</v>
      </c>
      <c r="G1012" t="s">
        <v>9405</v>
      </c>
      <c r="H1012" t="s">
        <v>93</v>
      </c>
      <c r="I1012" t="s">
        <v>12</v>
      </c>
      <c r="J1012">
        <v>0.5</v>
      </c>
      <c r="K1012" t="s">
        <v>11101</v>
      </c>
      <c r="L1012" t="str">
        <f>LEFT(K1012,LEN(K1012)-3)</f>
        <v>1</v>
      </c>
      <c r="M1012" t="str">
        <f>RIGHT(K1012,3)</f>
        <v>万/月</v>
      </c>
      <c r="N1012">
        <f>J1012*VLOOKUP(M1012,薪资单位!$A$1:$B$6,2,FALSE)</f>
        <v>5</v>
      </c>
      <c r="O1012">
        <f>L1012*VLOOKUP(M1012,薪资单位!$A$1:$B$6,2,FALSE)</f>
        <v>10</v>
      </c>
      <c r="P1012" t="s">
        <v>5989</v>
      </c>
    </row>
    <row r="1013" spans="1:16" x14ac:dyDescent="0.2">
      <c r="A1013" t="s">
        <v>861</v>
      </c>
      <c r="B1013" t="str">
        <f>IFERROR(LOOKUP(1,0/SEARCH(Sheet2!$E$3:$E$18,A1013),Sheet2!$F$3:$F$18),"其他")</f>
        <v>C++工程师</v>
      </c>
      <c r="C1013" t="s">
        <v>82</v>
      </c>
      <c r="D1013" t="s">
        <v>7</v>
      </c>
      <c r="E1013" t="s">
        <v>8</v>
      </c>
      <c r="F1013" t="s">
        <v>6263</v>
      </c>
      <c r="G1013" t="s">
        <v>9505</v>
      </c>
      <c r="H1013" t="s">
        <v>93</v>
      </c>
      <c r="I1013" t="s">
        <v>12</v>
      </c>
      <c r="J1013">
        <v>0.5</v>
      </c>
      <c r="K1013" t="s">
        <v>11101</v>
      </c>
      <c r="L1013" t="str">
        <f>LEFT(K1013,LEN(K1013)-3)</f>
        <v>1</v>
      </c>
      <c r="M1013" t="str">
        <f>RIGHT(K1013,3)</f>
        <v>万/月</v>
      </c>
      <c r="N1013">
        <f>J1013*VLOOKUP(M1013,薪资单位!$A$1:$B$6,2,FALSE)</f>
        <v>5</v>
      </c>
      <c r="O1013">
        <f>L1013*VLOOKUP(M1013,薪资单位!$A$1:$B$6,2,FALSE)</f>
        <v>10</v>
      </c>
      <c r="P1013" t="s">
        <v>5989</v>
      </c>
    </row>
    <row r="1014" spans="1:16" x14ac:dyDescent="0.2">
      <c r="A1014" t="s">
        <v>847</v>
      </c>
      <c r="B1014" t="str">
        <f>IFERROR(LOOKUP(1,0/SEARCH(Sheet2!$E$3:$E$18,A1014),Sheet2!$F$3:$F$18),"其他")</f>
        <v>C++工程师</v>
      </c>
      <c r="C1014" t="s">
        <v>82</v>
      </c>
      <c r="D1014" t="s">
        <v>23</v>
      </c>
      <c r="E1014" t="s">
        <v>8</v>
      </c>
      <c r="F1014" t="s">
        <v>9659</v>
      </c>
      <c r="G1014" t="s">
        <v>10108</v>
      </c>
      <c r="H1014" t="s">
        <v>93</v>
      </c>
      <c r="I1014" t="s">
        <v>12</v>
      </c>
      <c r="J1014">
        <v>0.5</v>
      </c>
      <c r="K1014" t="s">
        <v>11101</v>
      </c>
      <c r="L1014" t="str">
        <f>LEFT(K1014,LEN(K1014)-3)</f>
        <v>1</v>
      </c>
      <c r="M1014" t="str">
        <f>RIGHT(K1014,3)</f>
        <v>万/月</v>
      </c>
      <c r="N1014">
        <f>J1014*VLOOKUP(M1014,薪资单位!$A$1:$B$6,2,FALSE)</f>
        <v>5</v>
      </c>
      <c r="O1014">
        <f>L1014*VLOOKUP(M1014,薪资单位!$A$1:$B$6,2,FALSE)</f>
        <v>10</v>
      </c>
      <c r="P1014" t="s">
        <v>1139</v>
      </c>
    </row>
    <row r="1015" spans="1:16" x14ac:dyDescent="0.2">
      <c r="A1015" t="s">
        <v>53</v>
      </c>
      <c r="B1015" t="str">
        <f>IFERROR(LOOKUP(1,0/SEARCH(Sheet2!$E$3:$E$18,A1015),Sheet2!$F$3:$F$18),"其他")</f>
        <v>Java工程师</v>
      </c>
      <c r="C1015" t="s">
        <v>82</v>
      </c>
      <c r="D1015" t="s">
        <v>23</v>
      </c>
      <c r="E1015" t="s">
        <v>8</v>
      </c>
      <c r="F1015" t="s">
        <v>30</v>
      </c>
      <c r="G1015" t="s">
        <v>83</v>
      </c>
      <c r="H1015" t="s">
        <v>19</v>
      </c>
      <c r="I1015" t="s">
        <v>32</v>
      </c>
      <c r="J1015">
        <v>0.5</v>
      </c>
      <c r="K1015" t="s">
        <v>11101</v>
      </c>
      <c r="L1015" t="str">
        <f>LEFT(K1015,LEN(K1015)-3)</f>
        <v>1</v>
      </c>
      <c r="M1015" t="str">
        <f>RIGHT(K1015,3)</f>
        <v>万/月</v>
      </c>
      <c r="N1015">
        <f>J1015*VLOOKUP(M1015,薪资单位!$A$1:$B$6,2,FALSE)</f>
        <v>5</v>
      </c>
      <c r="O1015">
        <f>L1015*VLOOKUP(M1015,薪资单位!$A$1:$B$6,2,FALSE)</f>
        <v>10</v>
      </c>
      <c r="P1015" t="s">
        <v>30</v>
      </c>
    </row>
    <row r="1016" spans="1:16" x14ac:dyDescent="0.2">
      <c r="A1016" t="s">
        <v>2991</v>
      </c>
      <c r="B1016" t="str">
        <f>IFERROR(LOOKUP(1,0/SEARCH(Sheet2!$E$3:$E$18,A1016),Sheet2!$F$3:$F$18),"其他")</f>
        <v>Java工程师</v>
      </c>
      <c r="C1016" t="s">
        <v>82</v>
      </c>
      <c r="D1016" t="s">
        <v>23</v>
      </c>
      <c r="E1016" t="s">
        <v>8</v>
      </c>
      <c r="F1016" t="s">
        <v>839</v>
      </c>
      <c r="G1016" t="s">
        <v>2992</v>
      </c>
      <c r="H1016" t="s">
        <v>93</v>
      </c>
      <c r="I1016" t="s">
        <v>12</v>
      </c>
      <c r="J1016">
        <v>0.5</v>
      </c>
      <c r="K1016" t="s">
        <v>11101</v>
      </c>
      <c r="L1016" t="str">
        <f>LEFT(K1016,LEN(K1016)-3)</f>
        <v>1</v>
      </c>
      <c r="M1016" t="str">
        <f>RIGHT(K1016,3)</f>
        <v>万/月</v>
      </c>
      <c r="N1016">
        <f>J1016*VLOOKUP(M1016,薪资单位!$A$1:$B$6,2,FALSE)</f>
        <v>5</v>
      </c>
      <c r="O1016">
        <f>L1016*VLOOKUP(M1016,薪资单位!$A$1:$B$6,2,FALSE)</f>
        <v>10</v>
      </c>
      <c r="P1016" t="s">
        <v>839</v>
      </c>
    </row>
    <row r="1017" spans="1:16" x14ac:dyDescent="0.2">
      <c r="A1017" t="s">
        <v>39</v>
      </c>
      <c r="B1017" t="str">
        <f>IFERROR(LOOKUP(1,0/SEARCH(Sheet2!$E$3:$E$18,A1017),Sheet2!$F$3:$F$18),"其他")</f>
        <v>Java工程师</v>
      </c>
      <c r="C1017" t="s">
        <v>82</v>
      </c>
      <c r="D1017" t="s">
        <v>65</v>
      </c>
      <c r="E1017" t="s">
        <v>8</v>
      </c>
      <c r="F1017" t="s">
        <v>1722</v>
      </c>
      <c r="G1017" t="s">
        <v>5241</v>
      </c>
      <c r="H1017" t="s">
        <v>93</v>
      </c>
      <c r="I1017" t="s">
        <v>12</v>
      </c>
      <c r="J1017">
        <v>0.5</v>
      </c>
      <c r="K1017" t="s">
        <v>11101</v>
      </c>
      <c r="L1017" t="str">
        <f>LEFT(K1017,LEN(K1017)-3)</f>
        <v>1</v>
      </c>
      <c r="M1017" t="str">
        <f>RIGHT(K1017,3)</f>
        <v>万/月</v>
      </c>
      <c r="N1017">
        <f>J1017*VLOOKUP(M1017,薪资单位!$A$1:$B$6,2,FALSE)</f>
        <v>5</v>
      </c>
      <c r="O1017">
        <f>L1017*VLOOKUP(M1017,薪资单位!$A$1:$B$6,2,FALSE)</f>
        <v>10</v>
      </c>
      <c r="P1017" t="s">
        <v>2595</v>
      </c>
    </row>
    <row r="1018" spans="1:16" x14ac:dyDescent="0.2">
      <c r="A1018" t="s">
        <v>5300</v>
      </c>
      <c r="B1018" t="str">
        <f>IFERROR(LOOKUP(1,0/SEARCH(Sheet2!$E$3:$E$18,A1018),Sheet2!$F$3:$F$18),"其他")</f>
        <v>Java工程师</v>
      </c>
      <c r="C1018" t="s">
        <v>82</v>
      </c>
      <c r="D1018" t="s">
        <v>23</v>
      </c>
      <c r="E1018" t="s">
        <v>8</v>
      </c>
      <c r="F1018" t="s">
        <v>743</v>
      </c>
      <c r="G1018" t="s">
        <v>5301</v>
      </c>
      <c r="I1018" t="s">
        <v>12</v>
      </c>
      <c r="J1018">
        <v>0.5</v>
      </c>
      <c r="K1018" t="s">
        <v>11101</v>
      </c>
      <c r="L1018" t="str">
        <f>LEFT(K1018,LEN(K1018)-3)</f>
        <v>1</v>
      </c>
      <c r="M1018" t="str">
        <f>RIGHT(K1018,3)</f>
        <v>万/月</v>
      </c>
      <c r="N1018">
        <f>J1018*VLOOKUP(M1018,薪资单位!$A$1:$B$6,2,FALSE)</f>
        <v>5</v>
      </c>
      <c r="O1018">
        <f>L1018*VLOOKUP(M1018,薪资单位!$A$1:$B$6,2,FALSE)</f>
        <v>10</v>
      </c>
      <c r="P1018" t="s">
        <v>2595</v>
      </c>
    </row>
    <row r="1019" spans="1:16" x14ac:dyDescent="0.2">
      <c r="A1019" t="s">
        <v>7216</v>
      </c>
      <c r="B1019" t="str">
        <f>IFERROR(LOOKUP(1,0/SEARCH(Sheet2!$E$3:$E$18,A1019),Sheet2!$F$3:$F$18),"其他")</f>
        <v>C#工程师</v>
      </c>
      <c r="C1019" t="s">
        <v>82</v>
      </c>
      <c r="D1019" t="s">
        <v>35</v>
      </c>
      <c r="E1019" t="s">
        <v>16</v>
      </c>
      <c r="F1019" t="s">
        <v>7217</v>
      </c>
      <c r="G1019" t="s">
        <v>7218</v>
      </c>
      <c r="H1019" t="s">
        <v>93</v>
      </c>
      <c r="I1019" t="s">
        <v>12</v>
      </c>
      <c r="J1019">
        <v>0.5</v>
      </c>
      <c r="K1019" t="s">
        <v>11101</v>
      </c>
      <c r="L1019" t="str">
        <f>LEFT(K1019,LEN(K1019)-3)</f>
        <v>1</v>
      </c>
      <c r="M1019" t="str">
        <f>RIGHT(K1019,3)</f>
        <v>万/月</v>
      </c>
      <c r="N1019">
        <f>J1019*VLOOKUP(M1019,薪资单位!$A$1:$B$6,2,FALSE)</f>
        <v>5</v>
      </c>
      <c r="O1019">
        <f>L1019*VLOOKUP(M1019,薪资单位!$A$1:$B$6,2,FALSE)</f>
        <v>10</v>
      </c>
      <c r="P1019" t="s">
        <v>7217</v>
      </c>
    </row>
    <row r="1020" spans="1:16" x14ac:dyDescent="0.2">
      <c r="A1020" t="s">
        <v>39</v>
      </c>
      <c r="B1020" t="str">
        <f>IFERROR(LOOKUP(1,0/SEARCH(Sheet2!$E$3:$E$18,A1020),Sheet2!$F$3:$F$18),"其他")</f>
        <v>Java工程师</v>
      </c>
      <c r="C1020" t="s">
        <v>82</v>
      </c>
      <c r="D1020" t="s">
        <v>65</v>
      </c>
      <c r="E1020" t="s">
        <v>16</v>
      </c>
      <c r="F1020" t="s">
        <v>5989</v>
      </c>
      <c r="G1020" t="s">
        <v>7457</v>
      </c>
      <c r="H1020" t="s">
        <v>38</v>
      </c>
      <c r="I1020" t="s">
        <v>12</v>
      </c>
      <c r="J1020">
        <v>0.5</v>
      </c>
      <c r="K1020" t="s">
        <v>11101</v>
      </c>
      <c r="L1020" t="str">
        <f>LEFT(K1020,LEN(K1020)-3)</f>
        <v>1</v>
      </c>
      <c r="M1020" t="str">
        <f>RIGHT(K1020,3)</f>
        <v>万/月</v>
      </c>
      <c r="N1020">
        <f>J1020*VLOOKUP(M1020,薪资单位!$A$1:$B$6,2,FALSE)</f>
        <v>5</v>
      </c>
      <c r="O1020">
        <f>L1020*VLOOKUP(M1020,薪资单位!$A$1:$B$6,2,FALSE)</f>
        <v>10</v>
      </c>
      <c r="P1020" t="s">
        <v>5989</v>
      </c>
    </row>
    <row r="1021" spans="1:16" x14ac:dyDescent="0.2">
      <c r="A1021" t="s">
        <v>39</v>
      </c>
      <c r="B1021" t="str">
        <f>IFERROR(LOOKUP(1,0/SEARCH(Sheet2!$E$3:$E$18,A1021),Sheet2!$F$3:$F$18),"其他")</f>
        <v>Java工程师</v>
      </c>
      <c r="C1021" t="s">
        <v>82</v>
      </c>
      <c r="D1021" t="s">
        <v>35</v>
      </c>
      <c r="E1021" t="s">
        <v>8</v>
      </c>
      <c r="F1021" t="s">
        <v>673</v>
      </c>
      <c r="G1021" t="s">
        <v>10701</v>
      </c>
      <c r="H1021" t="s">
        <v>93</v>
      </c>
      <c r="I1021" t="s">
        <v>81</v>
      </c>
      <c r="J1021">
        <v>0.5</v>
      </c>
      <c r="K1021" t="s">
        <v>11101</v>
      </c>
      <c r="L1021" t="str">
        <f>LEFT(K1021,LEN(K1021)-3)</f>
        <v>1</v>
      </c>
      <c r="M1021" t="str">
        <f>RIGHT(K1021,3)</f>
        <v>万/月</v>
      </c>
      <c r="N1021">
        <f>J1021*VLOOKUP(M1021,薪资单位!$A$1:$B$6,2,FALSE)</f>
        <v>5</v>
      </c>
      <c r="O1021">
        <f>L1021*VLOOKUP(M1021,薪资单位!$A$1:$B$6,2,FALSE)</f>
        <v>10</v>
      </c>
      <c r="P1021" t="s">
        <v>1139</v>
      </c>
    </row>
    <row r="1022" spans="1:16" x14ac:dyDescent="0.2">
      <c r="A1022" t="s">
        <v>481</v>
      </c>
      <c r="B1022" t="str">
        <f>IFERROR(LOOKUP(1,0/SEARCH(Sheet2!$E$3:$E$18,A1022),Sheet2!$F$3:$F$18),"其他")</f>
        <v>PHP工程师</v>
      </c>
      <c r="C1022" t="s">
        <v>82</v>
      </c>
      <c r="D1022" t="s">
        <v>23</v>
      </c>
      <c r="E1022" t="s">
        <v>8</v>
      </c>
      <c r="F1022" t="s">
        <v>36</v>
      </c>
      <c r="G1022" t="s">
        <v>2217</v>
      </c>
      <c r="H1022" t="s">
        <v>93</v>
      </c>
      <c r="I1022" t="s">
        <v>12</v>
      </c>
      <c r="J1022">
        <v>0.5</v>
      </c>
      <c r="K1022" t="s">
        <v>11101</v>
      </c>
      <c r="L1022" t="str">
        <f>LEFT(K1022,LEN(K1022)-3)</f>
        <v>1</v>
      </c>
      <c r="M1022" t="str">
        <f>RIGHT(K1022,3)</f>
        <v>万/月</v>
      </c>
      <c r="N1022">
        <f>J1022*VLOOKUP(M1022,薪资单位!$A$1:$B$6,2,FALSE)</f>
        <v>5</v>
      </c>
      <c r="O1022">
        <f>L1022*VLOOKUP(M1022,薪资单位!$A$1:$B$6,2,FALSE)</f>
        <v>10</v>
      </c>
      <c r="P1022" t="s">
        <v>30</v>
      </c>
    </row>
    <row r="1023" spans="1:16" x14ac:dyDescent="0.2">
      <c r="A1023" t="s">
        <v>5554</v>
      </c>
      <c r="B1023" t="str">
        <f>IFERROR(LOOKUP(1,0/SEARCH(Sheet2!$E$3:$E$18,A1023),Sheet2!$F$3:$F$18),"其他")</f>
        <v>PHP工程师</v>
      </c>
      <c r="C1023" t="s">
        <v>82</v>
      </c>
      <c r="D1023" t="s">
        <v>65</v>
      </c>
      <c r="E1023" t="s">
        <v>8</v>
      </c>
      <c r="F1023" t="s">
        <v>5190</v>
      </c>
      <c r="G1023" t="s">
        <v>5555</v>
      </c>
      <c r="H1023" t="s">
        <v>11</v>
      </c>
      <c r="I1023" t="s">
        <v>12</v>
      </c>
      <c r="J1023">
        <v>0.5</v>
      </c>
      <c r="K1023" t="s">
        <v>11101</v>
      </c>
      <c r="L1023" t="str">
        <f>LEFT(K1023,LEN(K1023)-3)</f>
        <v>1</v>
      </c>
      <c r="M1023" t="str">
        <f>RIGHT(K1023,3)</f>
        <v>万/月</v>
      </c>
      <c r="N1023">
        <f>J1023*VLOOKUP(M1023,薪资单位!$A$1:$B$6,2,FALSE)</f>
        <v>5</v>
      </c>
      <c r="O1023">
        <f>L1023*VLOOKUP(M1023,薪资单位!$A$1:$B$6,2,FALSE)</f>
        <v>10</v>
      </c>
      <c r="P1023" t="s">
        <v>2595</v>
      </c>
    </row>
    <row r="1024" spans="1:16" x14ac:dyDescent="0.2">
      <c r="A1024" t="s">
        <v>486</v>
      </c>
      <c r="B1024" t="str">
        <f>IFERROR(LOOKUP(1,0/SEARCH(Sheet2!$E$3:$E$18,A1024),Sheet2!$F$3:$F$18),"其他")</f>
        <v>PHP工程师</v>
      </c>
      <c r="C1024" t="s">
        <v>82</v>
      </c>
      <c r="D1024" t="s">
        <v>65</v>
      </c>
      <c r="E1024" t="s">
        <v>8</v>
      </c>
      <c r="F1024" t="s">
        <v>743</v>
      </c>
      <c r="G1024" t="s">
        <v>5657</v>
      </c>
      <c r="H1024" t="s">
        <v>11</v>
      </c>
      <c r="I1024" t="s">
        <v>12</v>
      </c>
      <c r="J1024">
        <v>0.5</v>
      </c>
      <c r="K1024" t="s">
        <v>11101</v>
      </c>
      <c r="L1024" t="str">
        <f>LEFT(K1024,LEN(K1024)-3)</f>
        <v>1</v>
      </c>
      <c r="M1024" t="str">
        <f>RIGHT(K1024,3)</f>
        <v>万/月</v>
      </c>
      <c r="N1024">
        <f>J1024*VLOOKUP(M1024,薪资单位!$A$1:$B$6,2,FALSE)</f>
        <v>5</v>
      </c>
      <c r="O1024">
        <f>L1024*VLOOKUP(M1024,薪资单位!$A$1:$B$6,2,FALSE)</f>
        <v>10</v>
      </c>
      <c r="P1024" t="s">
        <v>2595</v>
      </c>
    </row>
    <row r="1025" spans="1:16" x14ac:dyDescent="0.2">
      <c r="A1025" t="s">
        <v>481</v>
      </c>
      <c r="B1025" t="str">
        <f>IFERROR(LOOKUP(1,0/SEARCH(Sheet2!$E$3:$E$18,A1025),Sheet2!$F$3:$F$18),"其他")</f>
        <v>PHP工程师</v>
      </c>
      <c r="C1025" t="s">
        <v>82</v>
      </c>
      <c r="D1025" t="s">
        <v>23</v>
      </c>
      <c r="E1025" t="s">
        <v>8</v>
      </c>
      <c r="F1025" t="s">
        <v>2579</v>
      </c>
      <c r="G1025" t="s">
        <v>8062</v>
      </c>
      <c r="H1025" t="s">
        <v>93</v>
      </c>
      <c r="I1025" t="s">
        <v>12</v>
      </c>
      <c r="J1025">
        <v>0.5</v>
      </c>
      <c r="K1025" t="s">
        <v>11101</v>
      </c>
      <c r="L1025" t="str">
        <f>LEFT(K1025,LEN(K1025)-3)</f>
        <v>1</v>
      </c>
      <c r="M1025" t="str">
        <f>RIGHT(K1025,3)</f>
        <v>万/月</v>
      </c>
      <c r="N1025">
        <f>J1025*VLOOKUP(M1025,薪资单位!$A$1:$B$6,2,FALSE)</f>
        <v>5</v>
      </c>
      <c r="O1025">
        <f>L1025*VLOOKUP(M1025,薪资单位!$A$1:$B$6,2,FALSE)</f>
        <v>10</v>
      </c>
      <c r="P1025" t="s">
        <v>5989</v>
      </c>
    </row>
    <row r="1026" spans="1:16" x14ac:dyDescent="0.2">
      <c r="A1026" t="s">
        <v>10483</v>
      </c>
      <c r="B1026" t="str">
        <f>IFERROR(LOOKUP(1,0/SEARCH(Sheet2!$E$3:$E$18,A1026),Sheet2!$F$3:$F$18),"其他")</f>
        <v>PHP工程师</v>
      </c>
      <c r="C1026" t="s">
        <v>82</v>
      </c>
      <c r="D1026" t="s">
        <v>23</v>
      </c>
      <c r="E1026" t="s">
        <v>16</v>
      </c>
      <c r="F1026" t="s">
        <v>2558</v>
      </c>
      <c r="G1026" t="s">
        <v>10484</v>
      </c>
      <c r="H1026" t="s">
        <v>93</v>
      </c>
      <c r="I1026" t="s">
        <v>12</v>
      </c>
      <c r="J1026">
        <v>0.5</v>
      </c>
      <c r="K1026" t="s">
        <v>11101</v>
      </c>
      <c r="L1026" t="str">
        <f>LEFT(K1026,LEN(K1026)-3)</f>
        <v>1</v>
      </c>
      <c r="M1026" t="str">
        <f>RIGHT(K1026,3)</f>
        <v>万/月</v>
      </c>
      <c r="N1026">
        <f>J1026*VLOOKUP(M1026,薪资单位!$A$1:$B$6,2,FALSE)</f>
        <v>5</v>
      </c>
      <c r="O1026">
        <f>L1026*VLOOKUP(M1026,薪资单位!$A$1:$B$6,2,FALSE)</f>
        <v>10</v>
      </c>
      <c r="P1026" t="s">
        <v>1139</v>
      </c>
    </row>
    <row r="1027" spans="1:16" x14ac:dyDescent="0.2">
      <c r="A1027" t="s">
        <v>560</v>
      </c>
      <c r="B1027" t="str">
        <f>IFERROR(LOOKUP(1,0/SEARCH(Sheet2!$E$3:$E$18,A1027),Sheet2!$F$3:$F$18),"其他")</f>
        <v>Web工程师</v>
      </c>
      <c r="C1027" t="s">
        <v>82</v>
      </c>
      <c r="D1027" t="s">
        <v>35</v>
      </c>
      <c r="E1027" t="s">
        <v>8</v>
      </c>
      <c r="F1027" t="s">
        <v>743</v>
      </c>
      <c r="G1027" t="s">
        <v>5843</v>
      </c>
      <c r="H1027" t="s">
        <v>38</v>
      </c>
      <c r="I1027" t="s">
        <v>12</v>
      </c>
      <c r="J1027">
        <v>0.5</v>
      </c>
      <c r="K1027" t="s">
        <v>11101</v>
      </c>
      <c r="L1027" t="str">
        <f>LEFT(K1027,LEN(K1027)-3)</f>
        <v>1</v>
      </c>
      <c r="M1027" t="str">
        <f>RIGHT(K1027,3)</f>
        <v>万/月</v>
      </c>
      <c r="N1027">
        <f>J1027*VLOOKUP(M1027,薪资单位!$A$1:$B$6,2,FALSE)</f>
        <v>5</v>
      </c>
      <c r="O1027">
        <f>L1027*VLOOKUP(M1027,薪资单位!$A$1:$B$6,2,FALSE)</f>
        <v>10</v>
      </c>
      <c r="P1027" t="s">
        <v>2595</v>
      </c>
    </row>
    <row r="1028" spans="1:16" x14ac:dyDescent="0.2">
      <c r="A1028" t="s">
        <v>6770</v>
      </c>
      <c r="B1028" t="str">
        <f>IFERROR(LOOKUP(1,0/SEARCH(Sheet2!$E$3:$E$18,A1028),Sheet2!$F$3:$F$18),"其他")</f>
        <v>Web工程师</v>
      </c>
      <c r="C1028" t="s">
        <v>82</v>
      </c>
      <c r="D1028" t="s">
        <v>23</v>
      </c>
      <c r="E1028" t="s">
        <v>8</v>
      </c>
      <c r="F1028" t="s">
        <v>743</v>
      </c>
      <c r="G1028" t="s">
        <v>5415</v>
      </c>
      <c r="H1028" t="s">
        <v>42</v>
      </c>
      <c r="I1028" t="s">
        <v>32</v>
      </c>
      <c r="J1028">
        <v>0.5</v>
      </c>
      <c r="K1028" t="s">
        <v>11101</v>
      </c>
      <c r="L1028" t="str">
        <f>LEFT(K1028,LEN(K1028)-3)</f>
        <v>1</v>
      </c>
      <c r="M1028" t="str">
        <f>RIGHT(K1028,3)</f>
        <v>万/月</v>
      </c>
      <c r="N1028">
        <f>J1028*VLOOKUP(M1028,薪资单位!$A$1:$B$6,2,FALSE)</f>
        <v>5</v>
      </c>
      <c r="O1028">
        <f>L1028*VLOOKUP(M1028,薪资单位!$A$1:$B$6,2,FALSE)</f>
        <v>10</v>
      </c>
      <c r="P1028" t="s">
        <v>2595</v>
      </c>
    </row>
    <row r="1029" spans="1:16" x14ac:dyDescent="0.2">
      <c r="A1029" t="s">
        <v>8052</v>
      </c>
      <c r="B1029" t="str">
        <f>IFERROR(LOOKUP(1,0/SEARCH(Sheet2!$E$3:$E$18,A1029),Sheet2!$F$3:$F$18),"其他")</f>
        <v>Web工程师</v>
      </c>
      <c r="C1029" t="s">
        <v>82</v>
      </c>
      <c r="D1029" t="s">
        <v>23</v>
      </c>
      <c r="E1029" t="s">
        <v>8</v>
      </c>
      <c r="F1029" t="s">
        <v>1809</v>
      </c>
      <c r="G1029" t="s">
        <v>8053</v>
      </c>
      <c r="H1029" t="s">
        <v>93</v>
      </c>
      <c r="I1029" t="s">
        <v>81</v>
      </c>
      <c r="J1029">
        <v>0.5</v>
      </c>
      <c r="K1029" t="s">
        <v>11101</v>
      </c>
      <c r="L1029" t="str">
        <f>LEFT(K1029,LEN(K1029)-3)</f>
        <v>1</v>
      </c>
      <c r="M1029" t="str">
        <f>RIGHT(K1029,3)</f>
        <v>万/月</v>
      </c>
      <c r="N1029">
        <f>J1029*VLOOKUP(M1029,薪资单位!$A$1:$B$6,2,FALSE)</f>
        <v>5</v>
      </c>
      <c r="O1029">
        <f>L1029*VLOOKUP(M1029,薪资单位!$A$1:$B$6,2,FALSE)</f>
        <v>10</v>
      </c>
      <c r="P1029" t="s">
        <v>5989</v>
      </c>
    </row>
    <row r="1030" spans="1:16" x14ac:dyDescent="0.2">
      <c r="A1030" t="s">
        <v>3177</v>
      </c>
      <c r="B1030" t="str">
        <f>IFERROR(LOOKUP(1,0/SEARCH(Sheet2!$E$3:$E$18,A1030),Sheet2!$F$3:$F$18),"其他")</f>
        <v>Web工程师</v>
      </c>
      <c r="C1030" t="s">
        <v>82</v>
      </c>
      <c r="D1030" t="s">
        <v>7</v>
      </c>
      <c r="E1030" t="s">
        <v>241</v>
      </c>
      <c r="F1030" t="s">
        <v>7447</v>
      </c>
      <c r="G1030" t="s">
        <v>9269</v>
      </c>
      <c r="H1030" t="s">
        <v>38</v>
      </c>
      <c r="I1030" t="s">
        <v>12</v>
      </c>
      <c r="J1030">
        <v>0.5</v>
      </c>
      <c r="K1030" t="s">
        <v>11101</v>
      </c>
      <c r="L1030" t="str">
        <f>LEFT(K1030,LEN(K1030)-3)</f>
        <v>1</v>
      </c>
      <c r="M1030" t="str">
        <f>RIGHT(K1030,3)</f>
        <v>万/月</v>
      </c>
      <c r="N1030">
        <f>J1030*VLOOKUP(M1030,薪资单位!$A$1:$B$6,2,FALSE)</f>
        <v>5</v>
      </c>
      <c r="O1030">
        <f>L1030*VLOOKUP(M1030,薪资单位!$A$1:$B$6,2,FALSE)</f>
        <v>10</v>
      </c>
      <c r="P1030" t="s">
        <v>5989</v>
      </c>
    </row>
    <row r="1031" spans="1:16" x14ac:dyDescent="0.2">
      <c r="A1031" t="s">
        <v>10071</v>
      </c>
      <c r="B1031" t="str">
        <f>IFERROR(LOOKUP(1,0/SEARCH(Sheet2!$E$3:$E$18,A1031),Sheet2!$F$3:$F$18),"其他")</f>
        <v>Web工程师</v>
      </c>
      <c r="C1031" t="s">
        <v>82</v>
      </c>
      <c r="D1031" t="s">
        <v>23</v>
      </c>
      <c r="E1031" t="s">
        <v>8</v>
      </c>
      <c r="F1031" t="s">
        <v>1139</v>
      </c>
      <c r="G1031" t="s">
        <v>9938</v>
      </c>
      <c r="H1031" t="s">
        <v>93</v>
      </c>
      <c r="I1031" t="s">
        <v>12</v>
      </c>
      <c r="J1031">
        <v>0.5</v>
      </c>
      <c r="K1031" t="s">
        <v>11101</v>
      </c>
      <c r="L1031" t="str">
        <f>LEFT(K1031,LEN(K1031)-3)</f>
        <v>1</v>
      </c>
      <c r="M1031" t="str">
        <f>RIGHT(K1031,3)</f>
        <v>万/月</v>
      </c>
      <c r="N1031">
        <f>J1031*VLOOKUP(M1031,薪资单位!$A$1:$B$6,2,FALSE)</f>
        <v>5</v>
      </c>
      <c r="O1031">
        <f>L1031*VLOOKUP(M1031,薪资单位!$A$1:$B$6,2,FALSE)</f>
        <v>10</v>
      </c>
      <c r="P1031" t="s">
        <v>1139</v>
      </c>
    </row>
    <row r="1032" spans="1:16" x14ac:dyDescent="0.2">
      <c r="A1032" t="s">
        <v>5822</v>
      </c>
      <c r="B1032" t="str">
        <f>IFERROR(LOOKUP(1,0/SEARCH(Sheet2!$E$3:$E$18,A1032),Sheet2!$F$3:$F$18),"其他")</f>
        <v>测试工程师</v>
      </c>
      <c r="C1032" t="s">
        <v>82</v>
      </c>
      <c r="D1032" t="s">
        <v>35</v>
      </c>
      <c r="E1032" t="s">
        <v>8</v>
      </c>
      <c r="F1032" t="s">
        <v>743</v>
      </c>
      <c r="G1032" t="s">
        <v>5823</v>
      </c>
      <c r="H1032" t="s">
        <v>38</v>
      </c>
      <c r="I1032" t="s">
        <v>12</v>
      </c>
      <c r="J1032">
        <v>0.5</v>
      </c>
      <c r="K1032" t="s">
        <v>11101</v>
      </c>
      <c r="L1032" t="str">
        <f>LEFT(K1032,LEN(K1032)-3)</f>
        <v>1</v>
      </c>
      <c r="M1032" t="str">
        <f>RIGHT(K1032,3)</f>
        <v>万/月</v>
      </c>
      <c r="N1032">
        <f>J1032*VLOOKUP(M1032,薪资单位!$A$1:$B$6,2,FALSE)</f>
        <v>5</v>
      </c>
      <c r="O1032">
        <f>L1032*VLOOKUP(M1032,薪资单位!$A$1:$B$6,2,FALSE)</f>
        <v>10</v>
      </c>
      <c r="P1032" t="s">
        <v>2595</v>
      </c>
    </row>
    <row r="1033" spans="1:16" x14ac:dyDescent="0.2">
      <c r="A1033" t="s">
        <v>1703</v>
      </c>
      <c r="B1033" t="str">
        <f>IFERROR(LOOKUP(1,0/SEARCH(Sheet2!$E$3:$E$18,A1033),Sheet2!$F$3:$F$18),"其他")</f>
        <v>大数据工程师</v>
      </c>
      <c r="C1033" t="s">
        <v>82</v>
      </c>
      <c r="D1033" t="s">
        <v>23</v>
      </c>
      <c r="E1033" t="s">
        <v>59</v>
      </c>
      <c r="F1033" t="s">
        <v>6779</v>
      </c>
      <c r="G1033" t="s">
        <v>6780</v>
      </c>
      <c r="H1033" t="s">
        <v>11</v>
      </c>
      <c r="I1033" t="s">
        <v>12</v>
      </c>
      <c r="J1033">
        <v>0.5</v>
      </c>
      <c r="K1033" t="s">
        <v>11101</v>
      </c>
      <c r="L1033" t="str">
        <f>LEFT(K1033,LEN(K1033)-3)</f>
        <v>1</v>
      </c>
      <c r="M1033" t="str">
        <f>RIGHT(K1033,3)</f>
        <v>万/月</v>
      </c>
      <c r="N1033">
        <f>J1033*VLOOKUP(M1033,薪资单位!$A$1:$B$6,2,FALSE)</f>
        <v>5</v>
      </c>
      <c r="O1033">
        <f>L1033*VLOOKUP(M1033,薪资单位!$A$1:$B$6,2,FALSE)</f>
        <v>10</v>
      </c>
      <c r="P1033" t="s">
        <v>6779</v>
      </c>
    </row>
    <row r="1034" spans="1:16" x14ac:dyDescent="0.2">
      <c r="A1034" t="s">
        <v>3277</v>
      </c>
      <c r="B1034" t="str">
        <f>IFERROR(LOOKUP(1,0/SEARCH(Sheet2!$E$3:$E$18,A1034),Sheet2!$F$3:$F$18),"其他")</f>
        <v>其他</v>
      </c>
      <c r="C1034" t="s">
        <v>82</v>
      </c>
      <c r="D1034" t="s">
        <v>23</v>
      </c>
      <c r="E1034" t="s">
        <v>8</v>
      </c>
      <c r="F1034" t="s">
        <v>1636</v>
      </c>
      <c r="G1034" t="s">
        <v>3278</v>
      </c>
      <c r="H1034" t="s">
        <v>11</v>
      </c>
      <c r="I1034" t="s">
        <v>12</v>
      </c>
      <c r="J1034">
        <v>0.5</v>
      </c>
      <c r="K1034" t="s">
        <v>11101</v>
      </c>
      <c r="L1034" t="str">
        <f>LEFT(K1034,LEN(K1034)-3)</f>
        <v>1</v>
      </c>
      <c r="M1034" t="str">
        <f>RIGHT(K1034,3)</f>
        <v>万/月</v>
      </c>
      <c r="N1034">
        <f>J1034*VLOOKUP(M1034,薪资单位!$A$1:$B$6,2,FALSE)</f>
        <v>5</v>
      </c>
      <c r="O1034">
        <f>L1034*VLOOKUP(M1034,薪资单位!$A$1:$B$6,2,FALSE)</f>
        <v>10</v>
      </c>
      <c r="P1034" t="s">
        <v>839</v>
      </c>
    </row>
    <row r="1035" spans="1:16" x14ac:dyDescent="0.2">
      <c r="A1035" t="s">
        <v>8684</v>
      </c>
      <c r="B1035" t="str">
        <f>IFERROR(LOOKUP(1,0/SEARCH(Sheet2!$E$3:$E$18,A1035),Sheet2!$F$3:$F$18),"其他")</f>
        <v>其他</v>
      </c>
      <c r="C1035" t="s">
        <v>82</v>
      </c>
      <c r="D1035" t="s">
        <v>23</v>
      </c>
      <c r="E1035" t="s">
        <v>16</v>
      </c>
      <c r="F1035" t="s">
        <v>1809</v>
      </c>
      <c r="G1035" t="s">
        <v>7845</v>
      </c>
      <c r="H1035" t="s">
        <v>19</v>
      </c>
      <c r="I1035" t="s">
        <v>50</v>
      </c>
      <c r="J1035">
        <v>0.5</v>
      </c>
      <c r="K1035" t="s">
        <v>11101</v>
      </c>
      <c r="L1035" t="str">
        <f>LEFT(K1035,LEN(K1035)-3)</f>
        <v>1</v>
      </c>
      <c r="M1035" t="str">
        <f>RIGHT(K1035,3)</f>
        <v>万/月</v>
      </c>
      <c r="N1035">
        <f>J1035*VLOOKUP(M1035,薪资单位!$A$1:$B$6,2,FALSE)</f>
        <v>5</v>
      </c>
      <c r="O1035">
        <f>L1035*VLOOKUP(M1035,薪资单位!$A$1:$B$6,2,FALSE)</f>
        <v>10</v>
      </c>
      <c r="P1035" t="s">
        <v>5989</v>
      </c>
    </row>
    <row r="1036" spans="1:16" x14ac:dyDescent="0.2">
      <c r="A1036" t="s">
        <v>2151</v>
      </c>
      <c r="B1036" t="str">
        <f>IFERROR(LOOKUP(1,0/SEARCH(Sheet2!$E$3:$E$18,A1036),Sheet2!$F$3:$F$18),"其他")</f>
        <v>运维工程师</v>
      </c>
      <c r="C1036" t="s">
        <v>82</v>
      </c>
      <c r="D1036" t="s">
        <v>35</v>
      </c>
      <c r="E1036" t="s">
        <v>16</v>
      </c>
      <c r="F1036" t="s">
        <v>24</v>
      </c>
      <c r="G1036" t="s">
        <v>2152</v>
      </c>
      <c r="H1036" t="s">
        <v>93</v>
      </c>
      <c r="I1036" t="s">
        <v>12</v>
      </c>
      <c r="J1036">
        <v>0.5</v>
      </c>
      <c r="K1036" t="s">
        <v>11101</v>
      </c>
      <c r="L1036" t="str">
        <f>LEFT(K1036,LEN(K1036)-3)</f>
        <v>1</v>
      </c>
      <c r="M1036" t="str">
        <f>RIGHT(K1036,3)</f>
        <v>万/月</v>
      </c>
      <c r="N1036">
        <f>J1036*VLOOKUP(M1036,薪资单位!$A$1:$B$6,2,FALSE)</f>
        <v>5</v>
      </c>
      <c r="O1036">
        <f>L1036*VLOOKUP(M1036,薪资单位!$A$1:$B$6,2,FALSE)</f>
        <v>10</v>
      </c>
      <c r="P1036" t="s">
        <v>30</v>
      </c>
    </row>
    <row r="1037" spans="1:16" x14ac:dyDescent="0.2">
      <c r="A1037" t="s">
        <v>630</v>
      </c>
      <c r="B1037" t="str">
        <f>IFERROR(LOOKUP(1,0/SEARCH(Sheet2!$E$3:$E$18,A1037),Sheet2!$F$3:$F$18),"其他")</f>
        <v>运维工程师</v>
      </c>
      <c r="C1037" t="s">
        <v>82</v>
      </c>
      <c r="D1037" t="s">
        <v>65</v>
      </c>
      <c r="E1037" t="s">
        <v>547</v>
      </c>
      <c r="F1037" t="s">
        <v>839</v>
      </c>
      <c r="G1037" t="s">
        <v>4592</v>
      </c>
      <c r="H1037" t="s">
        <v>38</v>
      </c>
      <c r="I1037" t="s">
        <v>50</v>
      </c>
      <c r="J1037">
        <v>0.5</v>
      </c>
      <c r="K1037" t="s">
        <v>11101</v>
      </c>
      <c r="L1037" t="str">
        <f>LEFT(K1037,LEN(K1037)-3)</f>
        <v>1</v>
      </c>
      <c r="M1037" t="str">
        <f>RIGHT(K1037,3)</f>
        <v>万/月</v>
      </c>
      <c r="N1037">
        <f>J1037*VLOOKUP(M1037,薪资单位!$A$1:$B$6,2,FALSE)</f>
        <v>5</v>
      </c>
      <c r="O1037">
        <f>L1037*VLOOKUP(M1037,薪资单位!$A$1:$B$6,2,FALSE)</f>
        <v>10</v>
      </c>
      <c r="P1037" t="s">
        <v>839</v>
      </c>
    </row>
    <row r="1038" spans="1:16" x14ac:dyDescent="0.2">
      <c r="A1038" t="s">
        <v>630</v>
      </c>
      <c r="B1038" t="str">
        <f>IFERROR(LOOKUP(1,0/SEARCH(Sheet2!$E$3:$E$18,A1038),Sheet2!$F$3:$F$18),"其他")</f>
        <v>运维工程师</v>
      </c>
      <c r="C1038" t="s">
        <v>82</v>
      </c>
      <c r="D1038" t="s">
        <v>23</v>
      </c>
      <c r="E1038" t="s">
        <v>8</v>
      </c>
      <c r="F1038" t="s">
        <v>743</v>
      </c>
      <c r="G1038" t="s">
        <v>5704</v>
      </c>
      <c r="H1038" t="s">
        <v>11</v>
      </c>
      <c r="I1038" t="s">
        <v>12</v>
      </c>
      <c r="J1038">
        <v>0.5</v>
      </c>
      <c r="K1038" t="s">
        <v>11101</v>
      </c>
      <c r="L1038" t="str">
        <f>LEFT(K1038,LEN(K1038)-3)</f>
        <v>1</v>
      </c>
      <c r="M1038" t="str">
        <f>RIGHT(K1038,3)</f>
        <v>万/月</v>
      </c>
      <c r="N1038">
        <f>J1038*VLOOKUP(M1038,薪资单位!$A$1:$B$6,2,FALSE)</f>
        <v>5</v>
      </c>
      <c r="O1038">
        <f>L1038*VLOOKUP(M1038,薪资单位!$A$1:$B$6,2,FALSE)</f>
        <v>10</v>
      </c>
      <c r="P1038" t="s">
        <v>2595</v>
      </c>
    </row>
    <row r="1039" spans="1:16" x14ac:dyDescent="0.2">
      <c r="A1039" t="s">
        <v>630</v>
      </c>
      <c r="B1039" t="str">
        <f>IFERROR(LOOKUP(1,0/SEARCH(Sheet2!$E$3:$E$18,A1039),Sheet2!$F$3:$F$18),"其他")</f>
        <v>运维工程师</v>
      </c>
      <c r="C1039" t="s">
        <v>82</v>
      </c>
      <c r="D1039" t="s">
        <v>23</v>
      </c>
      <c r="E1039" t="s">
        <v>8</v>
      </c>
      <c r="F1039" t="s">
        <v>743</v>
      </c>
      <c r="G1039" t="s">
        <v>5347</v>
      </c>
      <c r="H1039" t="s">
        <v>38</v>
      </c>
      <c r="I1039" t="s">
        <v>12</v>
      </c>
      <c r="J1039">
        <v>0.5</v>
      </c>
      <c r="K1039" t="s">
        <v>11101</v>
      </c>
      <c r="L1039" t="str">
        <f>LEFT(K1039,LEN(K1039)-3)</f>
        <v>1</v>
      </c>
      <c r="M1039" t="str">
        <f>RIGHT(K1039,3)</f>
        <v>万/月</v>
      </c>
      <c r="N1039">
        <f>J1039*VLOOKUP(M1039,薪资单位!$A$1:$B$6,2,FALSE)</f>
        <v>5</v>
      </c>
      <c r="O1039">
        <f>L1039*VLOOKUP(M1039,薪资单位!$A$1:$B$6,2,FALSE)</f>
        <v>10</v>
      </c>
      <c r="P1039" t="s">
        <v>2595</v>
      </c>
    </row>
    <row r="1040" spans="1:16" x14ac:dyDescent="0.2">
      <c r="A1040" t="s">
        <v>630</v>
      </c>
      <c r="B1040" t="str">
        <f>IFERROR(LOOKUP(1,0/SEARCH(Sheet2!$E$3:$E$18,A1040),Sheet2!$F$3:$F$18),"其他")</f>
        <v>运维工程师</v>
      </c>
      <c r="C1040" t="s">
        <v>82</v>
      </c>
      <c r="D1040" t="s">
        <v>65</v>
      </c>
      <c r="E1040" t="s">
        <v>8</v>
      </c>
      <c r="F1040" t="s">
        <v>743</v>
      </c>
      <c r="G1040" t="s">
        <v>5502</v>
      </c>
      <c r="H1040" t="s">
        <v>93</v>
      </c>
      <c r="I1040" t="s">
        <v>12</v>
      </c>
      <c r="J1040">
        <v>0.5</v>
      </c>
      <c r="K1040" t="s">
        <v>11101</v>
      </c>
      <c r="L1040" t="str">
        <f>LEFT(K1040,LEN(K1040)-3)</f>
        <v>1</v>
      </c>
      <c r="M1040" t="str">
        <f>RIGHT(K1040,3)</f>
        <v>万/月</v>
      </c>
      <c r="N1040">
        <f>J1040*VLOOKUP(M1040,薪资单位!$A$1:$B$6,2,FALSE)</f>
        <v>5</v>
      </c>
      <c r="O1040">
        <f>L1040*VLOOKUP(M1040,薪资单位!$A$1:$B$6,2,FALSE)</f>
        <v>10</v>
      </c>
      <c r="P1040" t="s">
        <v>2595</v>
      </c>
    </row>
    <row r="1041" spans="1:16" x14ac:dyDescent="0.2">
      <c r="A1041" t="s">
        <v>4923</v>
      </c>
      <c r="B1041" t="str">
        <f>IFERROR(LOOKUP(1,0/SEARCH(Sheet2!$E$3:$E$18,A1041),Sheet2!$F$3:$F$18),"其他")</f>
        <v>其他</v>
      </c>
      <c r="C1041" t="s">
        <v>82</v>
      </c>
      <c r="D1041" t="s">
        <v>65</v>
      </c>
      <c r="E1041" t="s">
        <v>8</v>
      </c>
      <c r="F1041" t="s">
        <v>1636</v>
      </c>
      <c r="G1041" t="s">
        <v>4924</v>
      </c>
      <c r="H1041" t="s">
        <v>93</v>
      </c>
      <c r="I1041" t="s">
        <v>12</v>
      </c>
      <c r="J1041">
        <v>0.5</v>
      </c>
      <c r="K1041" t="s">
        <v>11101</v>
      </c>
      <c r="L1041" t="str">
        <f>LEFT(K1041,LEN(K1041)-3)</f>
        <v>1</v>
      </c>
      <c r="M1041" t="str">
        <f>RIGHT(K1041,3)</f>
        <v>万/月</v>
      </c>
      <c r="N1041">
        <f>J1041*VLOOKUP(M1041,薪资单位!$A$1:$B$6,2,FALSE)</f>
        <v>5</v>
      </c>
      <c r="O1041">
        <f>L1041*VLOOKUP(M1041,薪资单位!$A$1:$B$6,2,FALSE)</f>
        <v>10</v>
      </c>
      <c r="P1041" t="s">
        <v>839</v>
      </c>
    </row>
    <row r="1042" spans="1:16" x14ac:dyDescent="0.2">
      <c r="A1042" t="s">
        <v>5699</v>
      </c>
      <c r="B1042" t="str">
        <f>IFERROR(LOOKUP(1,0/SEARCH(Sheet2!$E$3:$E$18,A1042),Sheet2!$F$3:$F$18),"其他")</f>
        <v>其他</v>
      </c>
      <c r="C1042" t="s">
        <v>82</v>
      </c>
      <c r="D1042" t="s">
        <v>7</v>
      </c>
      <c r="E1042" t="s">
        <v>8</v>
      </c>
      <c r="F1042" t="s">
        <v>4153</v>
      </c>
      <c r="G1042" t="s">
        <v>5700</v>
      </c>
      <c r="H1042" t="s">
        <v>93</v>
      </c>
      <c r="I1042" t="s">
        <v>12</v>
      </c>
      <c r="J1042">
        <v>0.5</v>
      </c>
      <c r="K1042" t="s">
        <v>11101</v>
      </c>
      <c r="L1042" t="str">
        <f>LEFT(K1042,LEN(K1042)-3)</f>
        <v>1</v>
      </c>
      <c r="M1042" t="str">
        <f>RIGHT(K1042,3)</f>
        <v>万/月</v>
      </c>
      <c r="N1042">
        <f>J1042*VLOOKUP(M1042,薪资单位!$A$1:$B$6,2,FALSE)</f>
        <v>5</v>
      </c>
      <c r="O1042">
        <f>L1042*VLOOKUP(M1042,薪资单位!$A$1:$B$6,2,FALSE)</f>
        <v>10</v>
      </c>
      <c r="P1042" t="s">
        <v>2595</v>
      </c>
    </row>
    <row r="1043" spans="1:16" x14ac:dyDescent="0.2">
      <c r="A1043" t="s">
        <v>1333</v>
      </c>
      <c r="B1043" t="str">
        <f>IFERROR(LOOKUP(1,0/SEARCH(Sheet2!$E$3:$E$18,A1043),Sheet2!$F$3:$F$18),"其他")</f>
        <v>数据分析工程师</v>
      </c>
      <c r="C1043" t="s">
        <v>82</v>
      </c>
      <c r="D1043" t="s">
        <v>23</v>
      </c>
      <c r="E1043" t="s">
        <v>16</v>
      </c>
      <c r="F1043" t="s">
        <v>743</v>
      </c>
      <c r="G1043" t="s">
        <v>6818</v>
      </c>
      <c r="H1043" t="s">
        <v>26</v>
      </c>
      <c r="I1043" t="s">
        <v>12</v>
      </c>
      <c r="J1043">
        <v>0.5</v>
      </c>
      <c r="K1043" t="s">
        <v>11101</v>
      </c>
      <c r="L1043" t="str">
        <f>LEFT(K1043,LEN(K1043)-3)</f>
        <v>1</v>
      </c>
      <c r="M1043" t="str">
        <f>RIGHT(K1043,3)</f>
        <v>万/月</v>
      </c>
      <c r="N1043">
        <f>J1043*VLOOKUP(M1043,薪资单位!$A$1:$B$6,2,FALSE)</f>
        <v>5</v>
      </c>
      <c r="O1043">
        <f>L1043*VLOOKUP(M1043,薪资单位!$A$1:$B$6,2,FALSE)</f>
        <v>10</v>
      </c>
      <c r="P1043" t="s">
        <v>2595</v>
      </c>
    </row>
    <row r="1044" spans="1:16" x14ac:dyDescent="0.2">
      <c r="A1044" t="s">
        <v>783</v>
      </c>
      <c r="B1044" t="str">
        <f>IFERROR(LOOKUP(1,0/SEARCH(Sheet2!$E$3:$E$18,A1044),Sheet2!$F$3:$F$18),"其他")</f>
        <v>其他</v>
      </c>
      <c r="C1044" t="s">
        <v>82</v>
      </c>
      <c r="D1044" t="s">
        <v>65</v>
      </c>
      <c r="E1044" t="s">
        <v>8</v>
      </c>
      <c r="F1044" t="s">
        <v>6263</v>
      </c>
      <c r="G1044" t="s">
        <v>8002</v>
      </c>
      <c r="H1044" t="s">
        <v>11</v>
      </c>
      <c r="I1044" t="s">
        <v>12</v>
      </c>
      <c r="J1044">
        <v>0.5</v>
      </c>
      <c r="K1044" t="s">
        <v>11101</v>
      </c>
      <c r="L1044" t="str">
        <f>LEFT(K1044,LEN(K1044)-3)</f>
        <v>1</v>
      </c>
      <c r="M1044" t="str">
        <f>RIGHT(K1044,3)</f>
        <v>万/月</v>
      </c>
      <c r="N1044">
        <f>J1044*VLOOKUP(M1044,薪资单位!$A$1:$B$6,2,FALSE)</f>
        <v>5</v>
      </c>
      <c r="O1044">
        <f>L1044*VLOOKUP(M1044,薪资单位!$A$1:$B$6,2,FALSE)</f>
        <v>10</v>
      </c>
      <c r="P1044" t="s">
        <v>5989</v>
      </c>
    </row>
    <row r="1045" spans="1:16" x14ac:dyDescent="0.2">
      <c r="A1045" t="s">
        <v>10128</v>
      </c>
      <c r="B1045" t="str">
        <f>IFERROR(LOOKUP(1,0/SEARCH(Sheet2!$E$3:$E$18,A1045),Sheet2!$F$3:$F$18),"其他")</f>
        <v>其他</v>
      </c>
      <c r="C1045" t="s">
        <v>82</v>
      </c>
      <c r="D1045" t="s">
        <v>7</v>
      </c>
      <c r="E1045" t="s">
        <v>1101</v>
      </c>
      <c r="F1045" t="s">
        <v>2558</v>
      </c>
      <c r="G1045" t="s">
        <v>10129</v>
      </c>
      <c r="H1045" t="s">
        <v>11</v>
      </c>
      <c r="I1045" t="s">
        <v>12</v>
      </c>
      <c r="J1045">
        <v>0.5</v>
      </c>
      <c r="K1045" t="s">
        <v>11101</v>
      </c>
      <c r="L1045" t="str">
        <f>LEFT(K1045,LEN(K1045)-3)</f>
        <v>1</v>
      </c>
      <c r="M1045" t="str">
        <f>RIGHT(K1045,3)</f>
        <v>万/月</v>
      </c>
      <c r="N1045">
        <f>J1045*VLOOKUP(M1045,薪资单位!$A$1:$B$6,2,FALSE)</f>
        <v>5</v>
      </c>
      <c r="O1045">
        <f>L1045*VLOOKUP(M1045,薪资单位!$A$1:$B$6,2,FALSE)</f>
        <v>10</v>
      </c>
      <c r="P1045" t="s">
        <v>1139</v>
      </c>
    </row>
    <row r="1046" spans="1:16" x14ac:dyDescent="0.2">
      <c r="A1046" t="s">
        <v>1248</v>
      </c>
      <c r="B1046" t="str">
        <f>IFERROR(LOOKUP(1,0/SEARCH(Sheet2!$E$3:$E$18,A1046),Sheet2!$F$3:$F$18),"其他")</f>
        <v>其他</v>
      </c>
      <c r="C1046" t="s">
        <v>82</v>
      </c>
      <c r="D1046" t="s">
        <v>7</v>
      </c>
      <c r="E1046" t="s">
        <v>767</v>
      </c>
      <c r="F1046" t="s">
        <v>70</v>
      </c>
      <c r="G1046" t="s">
        <v>1249</v>
      </c>
      <c r="H1046" t="s">
        <v>38</v>
      </c>
      <c r="I1046" t="s">
        <v>20</v>
      </c>
      <c r="J1046">
        <v>0.5</v>
      </c>
      <c r="K1046" t="s">
        <v>11101</v>
      </c>
      <c r="L1046" t="str">
        <f>LEFT(K1046,LEN(K1046)-3)</f>
        <v>1</v>
      </c>
      <c r="M1046" t="str">
        <f>RIGHT(K1046,3)</f>
        <v>万/月</v>
      </c>
      <c r="N1046">
        <f>J1046*VLOOKUP(M1046,薪资单位!$A$1:$B$6,2,FALSE)</f>
        <v>5</v>
      </c>
      <c r="O1046">
        <f>L1046*VLOOKUP(M1046,薪资单位!$A$1:$B$6,2,FALSE)</f>
        <v>10</v>
      </c>
      <c r="P1046" t="s">
        <v>30</v>
      </c>
    </row>
    <row r="1047" spans="1:16" x14ac:dyDescent="0.2">
      <c r="A1047" t="s">
        <v>2114</v>
      </c>
      <c r="B1047" t="str">
        <f>IFERROR(LOOKUP(1,0/SEARCH(Sheet2!$E$3:$E$18,A1047),Sheet2!$F$3:$F$18),"其他")</f>
        <v>其他</v>
      </c>
      <c r="C1047" t="s">
        <v>82</v>
      </c>
      <c r="D1047" t="s">
        <v>7</v>
      </c>
      <c r="E1047" t="s">
        <v>59</v>
      </c>
      <c r="F1047" t="s">
        <v>24</v>
      </c>
      <c r="G1047" t="s">
        <v>2115</v>
      </c>
      <c r="H1047" t="s">
        <v>38</v>
      </c>
      <c r="I1047" t="s">
        <v>50</v>
      </c>
      <c r="J1047">
        <v>0.5</v>
      </c>
      <c r="K1047" t="s">
        <v>11101</v>
      </c>
      <c r="L1047" t="str">
        <f>LEFT(K1047,LEN(K1047)-3)</f>
        <v>1</v>
      </c>
      <c r="M1047" t="str">
        <f>RIGHT(K1047,3)</f>
        <v>万/月</v>
      </c>
      <c r="N1047">
        <f>J1047*VLOOKUP(M1047,薪资单位!$A$1:$B$6,2,FALSE)</f>
        <v>5</v>
      </c>
      <c r="O1047">
        <f>L1047*VLOOKUP(M1047,薪资单位!$A$1:$B$6,2,FALSE)</f>
        <v>10</v>
      </c>
      <c r="P1047" t="s">
        <v>30</v>
      </c>
    </row>
    <row r="1048" spans="1:16" x14ac:dyDescent="0.2">
      <c r="A1048" t="s">
        <v>2594</v>
      </c>
      <c r="B1048" t="str">
        <f>IFERROR(LOOKUP(1,0/SEARCH(Sheet2!$E$3:$E$18,A1048),Sheet2!$F$3:$F$18),"其他")</f>
        <v>其他</v>
      </c>
      <c r="C1048" t="s">
        <v>82</v>
      </c>
      <c r="D1048" t="s">
        <v>35</v>
      </c>
      <c r="E1048" t="s">
        <v>8</v>
      </c>
      <c r="F1048" t="s">
        <v>2595</v>
      </c>
      <c r="G1048" t="s">
        <v>2596</v>
      </c>
      <c r="H1048" t="s">
        <v>93</v>
      </c>
      <c r="I1048" t="s">
        <v>12</v>
      </c>
      <c r="J1048">
        <v>0.5</v>
      </c>
      <c r="K1048" t="s">
        <v>11101</v>
      </c>
      <c r="L1048" t="str">
        <f>LEFT(K1048,LEN(K1048)-3)</f>
        <v>1</v>
      </c>
      <c r="M1048" t="str">
        <f>RIGHT(K1048,3)</f>
        <v>万/月</v>
      </c>
      <c r="N1048">
        <f>J1048*VLOOKUP(M1048,薪资单位!$A$1:$B$6,2,FALSE)</f>
        <v>5</v>
      </c>
      <c r="O1048">
        <f>L1048*VLOOKUP(M1048,薪资单位!$A$1:$B$6,2,FALSE)</f>
        <v>10</v>
      </c>
      <c r="P1048" t="s">
        <v>2595</v>
      </c>
    </row>
    <row r="1049" spans="1:16" x14ac:dyDescent="0.2">
      <c r="A1049" t="s">
        <v>4508</v>
      </c>
      <c r="B1049" t="str">
        <f>IFERROR(LOOKUP(1,0/SEARCH(Sheet2!$E$3:$E$18,A1049),Sheet2!$F$3:$F$18),"其他")</f>
        <v>其他</v>
      </c>
      <c r="C1049" t="s">
        <v>82</v>
      </c>
      <c r="D1049" t="s">
        <v>23</v>
      </c>
      <c r="E1049" t="s">
        <v>16</v>
      </c>
      <c r="F1049" t="s">
        <v>2653</v>
      </c>
      <c r="G1049" t="s">
        <v>4509</v>
      </c>
      <c r="H1049" t="s">
        <v>93</v>
      </c>
      <c r="I1049" t="s">
        <v>12</v>
      </c>
      <c r="J1049">
        <v>0.5</v>
      </c>
      <c r="K1049" t="s">
        <v>11101</v>
      </c>
      <c r="L1049" t="str">
        <f>LEFT(K1049,LEN(K1049)-3)</f>
        <v>1</v>
      </c>
      <c r="M1049" t="str">
        <f>RIGHT(K1049,3)</f>
        <v>万/月</v>
      </c>
      <c r="N1049">
        <f>J1049*VLOOKUP(M1049,薪资单位!$A$1:$B$6,2,FALSE)</f>
        <v>5</v>
      </c>
      <c r="O1049">
        <f>L1049*VLOOKUP(M1049,薪资单位!$A$1:$B$6,2,FALSE)</f>
        <v>10</v>
      </c>
      <c r="P1049" t="s">
        <v>839</v>
      </c>
    </row>
    <row r="1050" spans="1:16" x14ac:dyDescent="0.2">
      <c r="A1050" t="s">
        <v>4701</v>
      </c>
      <c r="B1050" t="str">
        <f>IFERROR(LOOKUP(1,0/SEARCH(Sheet2!$E$3:$E$18,A1050),Sheet2!$F$3:$F$18),"其他")</f>
        <v>其他</v>
      </c>
      <c r="C1050" t="s">
        <v>82</v>
      </c>
      <c r="D1050" t="s">
        <v>7</v>
      </c>
      <c r="E1050" t="s">
        <v>8</v>
      </c>
      <c r="F1050" t="s">
        <v>3023</v>
      </c>
      <c r="G1050" t="s">
        <v>4702</v>
      </c>
      <c r="H1050" t="s">
        <v>38</v>
      </c>
      <c r="I1050" t="s">
        <v>12</v>
      </c>
      <c r="J1050">
        <v>0.5</v>
      </c>
      <c r="K1050" t="s">
        <v>11101</v>
      </c>
      <c r="L1050" t="str">
        <f>LEFT(K1050,LEN(K1050)-3)</f>
        <v>1</v>
      </c>
      <c r="M1050" t="str">
        <f>RIGHT(K1050,3)</f>
        <v>万/月</v>
      </c>
      <c r="N1050">
        <f>J1050*VLOOKUP(M1050,薪资单位!$A$1:$B$6,2,FALSE)</f>
        <v>5</v>
      </c>
      <c r="O1050">
        <f>L1050*VLOOKUP(M1050,薪资单位!$A$1:$B$6,2,FALSE)</f>
        <v>10</v>
      </c>
      <c r="P1050" t="s">
        <v>839</v>
      </c>
    </row>
    <row r="1051" spans="1:16" x14ac:dyDescent="0.2">
      <c r="A1051" t="s">
        <v>4815</v>
      </c>
      <c r="B1051" t="str">
        <f>IFERROR(LOOKUP(1,0/SEARCH(Sheet2!$E$3:$E$18,A1051),Sheet2!$F$3:$F$18),"其他")</f>
        <v>其他</v>
      </c>
      <c r="C1051" t="s">
        <v>82</v>
      </c>
      <c r="D1051" t="s">
        <v>65</v>
      </c>
      <c r="E1051" t="s">
        <v>8</v>
      </c>
      <c r="F1051" t="s">
        <v>1636</v>
      </c>
      <c r="G1051" t="s">
        <v>4816</v>
      </c>
      <c r="H1051" t="s">
        <v>38</v>
      </c>
      <c r="I1051" t="s">
        <v>12</v>
      </c>
      <c r="J1051">
        <v>0.5</v>
      </c>
      <c r="K1051" t="s">
        <v>11101</v>
      </c>
      <c r="L1051" t="str">
        <f>LEFT(K1051,LEN(K1051)-3)</f>
        <v>1</v>
      </c>
      <c r="M1051" t="str">
        <f>RIGHT(K1051,3)</f>
        <v>万/月</v>
      </c>
      <c r="N1051">
        <f>J1051*VLOOKUP(M1051,薪资单位!$A$1:$B$6,2,FALSE)</f>
        <v>5</v>
      </c>
      <c r="O1051">
        <f>L1051*VLOOKUP(M1051,薪资单位!$A$1:$B$6,2,FALSE)</f>
        <v>10</v>
      </c>
      <c r="P1051" t="s">
        <v>839</v>
      </c>
    </row>
    <row r="1052" spans="1:16" x14ac:dyDescent="0.2">
      <c r="A1052" t="s">
        <v>5701</v>
      </c>
      <c r="B1052" t="str">
        <f>IFERROR(LOOKUP(1,0/SEARCH(Sheet2!$E$3:$E$18,A1052),Sheet2!$F$3:$F$18),"其他")</f>
        <v>其他</v>
      </c>
      <c r="C1052" t="s">
        <v>82</v>
      </c>
      <c r="D1052" t="s">
        <v>23</v>
      </c>
      <c r="E1052" t="s">
        <v>8</v>
      </c>
      <c r="F1052" t="s">
        <v>2595</v>
      </c>
      <c r="G1052" t="s">
        <v>5702</v>
      </c>
      <c r="H1052" t="s">
        <v>93</v>
      </c>
      <c r="I1052" t="s">
        <v>12</v>
      </c>
      <c r="J1052">
        <v>0.5</v>
      </c>
      <c r="K1052" t="s">
        <v>11101</v>
      </c>
      <c r="L1052" t="str">
        <f>LEFT(K1052,LEN(K1052)-3)</f>
        <v>1</v>
      </c>
      <c r="M1052" t="str">
        <f>RIGHT(K1052,3)</f>
        <v>万/月</v>
      </c>
      <c r="N1052">
        <f>J1052*VLOOKUP(M1052,薪资单位!$A$1:$B$6,2,FALSE)</f>
        <v>5</v>
      </c>
      <c r="O1052">
        <f>L1052*VLOOKUP(M1052,薪资单位!$A$1:$B$6,2,FALSE)</f>
        <v>10</v>
      </c>
      <c r="P1052" t="s">
        <v>2595</v>
      </c>
    </row>
    <row r="1053" spans="1:16" x14ac:dyDescent="0.2">
      <c r="A1053" t="s">
        <v>5841</v>
      </c>
      <c r="B1053" t="str">
        <f>IFERROR(LOOKUP(1,0/SEARCH(Sheet2!$E$3:$E$18,A1053),Sheet2!$F$3:$F$18),"其他")</f>
        <v>其他</v>
      </c>
      <c r="C1053" t="s">
        <v>82</v>
      </c>
      <c r="D1053" t="s">
        <v>23</v>
      </c>
      <c r="E1053" t="s">
        <v>8</v>
      </c>
      <c r="F1053" t="s">
        <v>1722</v>
      </c>
      <c r="G1053" t="s">
        <v>5842</v>
      </c>
      <c r="H1053" t="s">
        <v>11</v>
      </c>
      <c r="I1053" t="s">
        <v>32</v>
      </c>
      <c r="J1053">
        <v>0.5</v>
      </c>
      <c r="K1053" t="s">
        <v>11101</v>
      </c>
      <c r="L1053" t="str">
        <f>LEFT(K1053,LEN(K1053)-3)</f>
        <v>1</v>
      </c>
      <c r="M1053" t="str">
        <f>RIGHT(K1053,3)</f>
        <v>万/月</v>
      </c>
      <c r="N1053">
        <f>J1053*VLOOKUP(M1053,薪资单位!$A$1:$B$6,2,FALSE)</f>
        <v>5</v>
      </c>
      <c r="O1053">
        <f>L1053*VLOOKUP(M1053,薪资单位!$A$1:$B$6,2,FALSE)</f>
        <v>10</v>
      </c>
      <c r="P1053" t="s">
        <v>2595</v>
      </c>
    </row>
    <row r="1054" spans="1:16" x14ac:dyDescent="0.2">
      <c r="A1054" t="s">
        <v>6000</v>
      </c>
      <c r="B1054" t="str">
        <f>IFERROR(LOOKUP(1,0/SEARCH(Sheet2!$E$3:$E$18,A1054),Sheet2!$F$3:$F$18),"其他")</f>
        <v>其他</v>
      </c>
      <c r="C1054" t="s">
        <v>82</v>
      </c>
      <c r="D1054" t="s">
        <v>23</v>
      </c>
      <c r="E1054" t="s">
        <v>8</v>
      </c>
      <c r="F1054" t="s">
        <v>743</v>
      </c>
      <c r="G1054" t="s">
        <v>6001</v>
      </c>
      <c r="H1054" t="s">
        <v>11</v>
      </c>
      <c r="I1054" t="s">
        <v>12</v>
      </c>
      <c r="J1054">
        <v>0.5</v>
      </c>
      <c r="K1054" t="s">
        <v>11101</v>
      </c>
      <c r="L1054" t="str">
        <f>LEFT(K1054,LEN(K1054)-3)</f>
        <v>1</v>
      </c>
      <c r="M1054" t="str">
        <f>RIGHT(K1054,3)</f>
        <v>万/月</v>
      </c>
      <c r="N1054">
        <f>J1054*VLOOKUP(M1054,薪资单位!$A$1:$B$6,2,FALSE)</f>
        <v>5</v>
      </c>
      <c r="O1054">
        <f>L1054*VLOOKUP(M1054,薪资单位!$A$1:$B$6,2,FALSE)</f>
        <v>10</v>
      </c>
      <c r="P1054" t="s">
        <v>2595</v>
      </c>
    </row>
    <row r="1055" spans="1:16" x14ac:dyDescent="0.2">
      <c r="A1055" t="s">
        <v>6093</v>
      </c>
      <c r="B1055" t="str">
        <f>IFERROR(LOOKUP(1,0/SEARCH(Sheet2!$E$3:$E$18,A1055),Sheet2!$F$3:$F$18),"其他")</f>
        <v>其他</v>
      </c>
      <c r="C1055" t="s">
        <v>82</v>
      </c>
      <c r="D1055" t="s">
        <v>65</v>
      </c>
      <c r="E1055" t="s">
        <v>8</v>
      </c>
      <c r="F1055" t="s">
        <v>743</v>
      </c>
      <c r="G1055" t="s">
        <v>6094</v>
      </c>
      <c r="H1055" t="s">
        <v>11</v>
      </c>
      <c r="I1055" t="s">
        <v>81</v>
      </c>
      <c r="J1055">
        <v>0.5</v>
      </c>
      <c r="K1055" t="s">
        <v>11101</v>
      </c>
      <c r="L1055" t="str">
        <f>LEFT(K1055,LEN(K1055)-3)</f>
        <v>1</v>
      </c>
      <c r="M1055" t="str">
        <f>RIGHT(K1055,3)</f>
        <v>万/月</v>
      </c>
      <c r="N1055">
        <f>J1055*VLOOKUP(M1055,薪资单位!$A$1:$B$6,2,FALSE)</f>
        <v>5</v>
      </c>
      <c r="O1055">
        <f>L1055*VLOOKUP(M1055,薪资单位!$A$1:$B$6,2,FALSE)</f>
        <v>10</v>
      </c>
      <c r="P1055" t="s">
        <v>2595</v>
      </c>
    </row>
    <row r="1056" spans="1:16" x14ac:dyDescent="0.2">
      <c r="A1056" t="s">
        <v>6197</v>
      </c>
      <c r="B1056" t="str">
        <f>IFERROR(LOOKUP(1,0/SEARCH(Sheet2!$E$3:$E$18,A1056),Sheet2!$F$3:$F$18),"其他")</f>
        <v>其他</v>
      </c>
      <c r="C1056" t="s">
        <v>82</v>
      </c>
      <c r="D1056" t="s">
        <v>7</v>
      </c>
      <c r="E1056" t="s">
        <v>8</v>
      </c>
      <c r="F1056" t="s">
        <v>5190</v>
      </c>
      <c r="G1056" t="s">
        <v>6198</v>
      </c>
      <c r="H1056" t="s">
        <v>38</v>
      </c>
      <c r="I1056" t="s">
        <v>12</v>
      </c>
      <c r="J1056">
        <v>0.5</v>
      </c>
      <c r="K1056" t="s">
        <v>11101</v>
      </c>
      <c r="L1056" t="str">
        <f>LEFT(K1056,LEN(K1056)-3)</f>
        <v>1</v>
      </c>
      <c r="M1056" t="str">
        <f>RIGHT(K1056,3)</f>
        <v>万/月</v>
      </c>
      <c r="N1056">
        <f>J1056*VLOOKUP(M1056,薪资单位!$A$1:$B$6,2,FALSE)</f>
        <v>5</v>
      </c>
      <c r="O1056">
        <f>L1056*VLOOKUP(M1056,薪资单位!$A$1:$B$6,2,FALSE)</f>
        <v>10</v>
      </c>
      <c r="P1056" t="s">
        <v>2595</v>
      </c>
    </row>
    <row r="1057" spans="1:16" x14ac:dyDescent="0.2">
      <c r="A1057" t="s">
        <v>6517</v>
      </c>
      <c r="B1057" t="str">
        <f>IFERROR(LOOKUP(1,0/SEARCH(Sheet2!$E$3:$E$18,A1057),Sheet2!$F$3:$F$18),"其他")</f>
        <v>其他</v>
      </c>
      <c r="C1057" t="s">
        <v>82</v>
      </c>
      <c r="D1057" t="s">
        <v>7</v>
      </c>
      <c r="E1057" t="s">
        <v>16</v>
      </c>
      <c r="F1057" t="s">
        <v>2595</v>
      </c>
      <c r="G1057" t="s">
        <v>5207</v>
      </c>
      <c r="H1057" t="s">
        <v>38</v>
      </c>
      <c r="I1057" t="s">
        <v>32</v>
      </c>
      <c r="J1057">
        <v>0.5</v>
      </c>
      <c r="K1057" t="s">
        <v>11101</v>
      </c>
      <c r="L1057" t="str">
        <f>LEFT(K1057,LEN(K1057)-3)</f>
        <v>1</v>
      </c>
      <c r="M1057" t="str">
        <f>RIGHT(K1057,3)</f>
        <v>万/月</v>
      </c>
      <c r="N1057">
        <f>J1057*VLOOKUP(M1057,薪资单位!$A$1:$B$6,2,FALSE)</f>
        <v>5</v>
      </c>
      <c r="O1057">
        <f>L1057*VLOOKUP(M1057,薪资单位!$A$1:$B$6,2,FALSE)</f>
        <v>10</v>
      </c>
      <c r="P1057" t="s">
        <v>2595</v>
      </c>
    </row>
    <row r="1058" spans="1:16" x14ac:dyDescent="0.2">
      <c r="A1058" t="s">
        <v>6528</v>
      </c>
      <c r="B1058" t="str">
        <f>IFERROR(LOOKUP(1,0/SEARCH(Sheet2!$E$3:$E$18,A1058),Sheet2!$F$3:$F$18),"其他")</f>
        <v>数据分析工程师</v>
      </c>
      <c r="C1058" t="s">
        <v>82</v>
      </c>
      <c r="D1058" t="s">
        <v>23</v>
      </c>
      <c r="E1058" t="s">
        <v>16</v>
      </c>
      <c r="F1058" t="s">
        <v>743</v>
      </c>
      <c r="G1058" t="s">
        <v>6529</v>
      </c>
      <c r="H1058" t="s">
        <v>11</v>
      </c>
      <c r="I1058" t="s">
        <v>32</v>
      </c>
      <c r="J1058">
        <v>0.5</v>
      </c>
      <c r="K1058" t="s">
        <v>11101</v>
      </c>
      <c r="L1058" t="str">
        <f>LEFT(K1058,LEN(K1058)-3)</f>
        <v>1</v>
      </c>
      <c r="M1058" t="str">
        <f>RIGHT(K1058,3)</f>
        <v>万/月</v>
      </c>
      <c r="N1058">
        <f>J1058*VLOOKUP(M1058,薪资单位!$A$1:$B$6,2,FALSE)</f>
        <v>5</v>
      </c>
      <c r="O1058">
        <f>L1058*VLOOKUP(M1058,薪资单位!$A$1:$B$6,2,FALSE)</f>
        <v>10</v>
      </c>
      <c r="P1058" t="s">
        <v>2595</v>
      </c>
    </row>
    <row r="1059" spans="1:16" x14ac:dyDescent="0.2">
      <c r="A1059" t="s">
        <v>7094</v>
      </c>
      <c r="B1059" t="str">
        <f>IFERROR(LOOKUP(1,0/SEARCH(Sheet2!$E$3:$E$18,A1059),Sheet2!$F$3:$F$18),"其他")</f>
        <v>其他</v>
      </c>
      <c r="C1059" t="s">
        <v>82</v>
      </c>
      <c r="D1059" t="s">
        <v>7</v>
      </c>
      <c r="E1059" t="s">
        <v>742</v>
      </c>
      <c r="F1059" t="s">
        <v>5200</v>
      </c>
      <c r="G1059" t="s">
        <v>7095</v>
      </c>
      <c r="H1059" t="s">
        <v>11</v>
      </c>
      <c r="I1059" t="s">
        <v>12</v>
      </c>
      <c r="J1059">
        <v>0.5</v>
      </c>
      <c r="K1059" t="s">
        <v>11101</v>
      </c>
      <c r="L1059" t="str">
        <f>LEFT(K1059,LEN(K1059)-3)</f>
        <v>1</v>
      </c>
      <c r="M1059" t="str">
        <f>RIGHT(K1059,3)</f>
        <v>万/月</v>
      </c>
      <c r="N1059">
        <f>J1059*VLOOKUP(M1059,薪资单位!$A$1:$B$6,2,FALSE)</f>
        <v>5</v>
      </c>
      <c r="O1059">
        <f>L1059*VLOOKUP(M1059,薪资单位!$A$1:$B$6,2,FALSE)</f>
        <v>10</v>
      </c>
      <c r="P1059" t="s">
        <v>2595</v>
      </c>
    </row>
    <row r="1060" spans="1:16" x14ac:dyDescent="0.2">
      <c r="A1060" t="s">
        <v>7263</v>
      </c>
      <c r="B1060" t="str">
        <f>IFERROR(LOOKUP(1,0/SEARCH(Sheet2!$E$3:$E$18,A1060),Sheet2!$F$3:$F$18),"其他")</f>
        <v>其他</v>
      </c>
      <c r="C1060" t="s">
        <v>82</v>
      </c>
      <c r="D1060" t="s">
        <v>23</v>
      </c>
      <c r="E1060" t="s">
        <v>8</v>
      </c>
      <c r="F1060" t="s">
        <v>1722</v>
      </c>
      <c r="G1060" t="s">
        <v>7264</v>
      </c>
      <c r="H1060" t="s">
        <v>38</v>
      </c>
      <c r="I1060" t="s">
        <v>12</v>
      </c>
      <c r="J1060">
        <v>0.5</v>
      </c>
      <c r="K1060" t="s">
        <v>11101</v>
      </c>
      <c r="L1060" t="str">
        <f>LEFT(K1060,LEN(K1060)-3)</f>
        <v>1</v>
      </c>
      <c r="M1060" t="str">
        <f>RIGHT(K1060,3)</f>
        <v>万/月</v>
      </c>
      <c r="N1060">
        <f>J1060*VLOOKUP(M1060,薪资单位!$A$1:$B$6,2,FALSE)</f>
        <v>5</v>
      </c>
      <c r="O1060">
        <f>L1060*VLOOKUP(M1060,薪资单位!$A$1:$B$6,2,FALSE)</f>
        <v>10</v>
      </c>
      <c r="P1060" t="s">
        <v>2595</v>
      </c>
    </row>
    <row r="1061" spans="1:16" x14ac:dyDescent="0.2">
      <c r="A1061" t="s">
        <v>8089</v>
      </c>
      <c r="B1061" t="str">
        <f>IFERROR(LOOKUP(1,0/SEARCH(Sheet2!$E$3:$E$18,A1061),Sheet2!$F$3:$F$18),"其他")</f>
        <v>其他</v>
      </c>
      <c r="C1061" t="s">
        <v>82</v>
      </c>
      <c r="D1061" t="s">
        <v>7</v>
      </c>
      <c r="E1061" t="s">
        <v>8</v>
      </c>
      <c r="F1061" t="s">
        <v>5989</v>
      </c>
      <c r="G1061" t="s">
        <v>8090</v>
      </c>
      <c r="H1061" t="s">
        <v>26</v>
      </c>
      <c r="I1061" t="s">
        <v>81</v>
      </c>
      <c r="J1061">
        <v>0.5</v>
      </c>
      <c r="K1061" t="s">
        <v>11101</v>
      </c>
      <c r="L1061" t="str">
        <f>LEFT(K1061,LEN(K1061)-3)</f>
        <v>1</v>
      </c>
      <c r="M1061" t="str">
        <f>RIGHT(K1061,3)</f>
        <v>万/月</v>
      </c>
      <c r="N1061">
        <f>J1061*VLOOKUP(M1061,薪资单位!$A$1:$B$6,2,FALSE)</f>
        <v>5</v>
      </c>
      <c r="O1061">
        <f>L1061*VLOOKUP(M1061,薪资单位!$A$1:$B$6,2,FALSE)</f>
        <v>10</v>
      </c>
      <c r="P1061" t="s">
        <v>5989</v>
      </c>
    </row>
    <row r="1062" spans="1:16" x14ac:dyDescent="0.2">
      <c r="A1062" t="s">
        <v>8167</v>
      </c>
      <c r="B1062" t="str">
        <f>IFERROR(LOOKUP(1,0/SEARCH(Sheet2!$E$3:$E$18,A1062),Sheet2!$F$3:$F$18),"其他")</f>
        <v>其他</v>
      </c>
      <c r="C1062" t="s">
        <v>82</v>
      </c>
      <c r="D1062" t="s">
        <v>65</v>
      </c>
      <c r="E1062" t="s">
        <v>8</v>
      </c>
      <c r="F1062" t="s">
        <v>7447</v>
      </c>
      <c r="G1062" t="s">
        <v>8168</v>
      </c>
      <c r="H1062" t="s">
        <v>38</v>
      </c>
      <c r="I1062" t="s">
        <v>12</v>
      </c>
      <c r="J1062">
        <v>0.5</v>
      </c>
      <c r="K1062" t="s">
        <v>11101</v>
      </c>
      <c r="L1062" t="str">
        <f>LEFT(K1062,LEN(K1062)-3)</f>
        <v>1</v>
      </c>
      <c r="M1062" t="str">
        <f>RIGHT(K1062,3)</f>
        <v>万/月</v>
      </c>
      <c r="N1062">
        <f>J1062*VLOOKUP(M1062,薪资单位!$A$1:$B$6,2,FALSE)</f>
        <v>5</v>
      </c>
      <c r="O1062">
        <f>L1062*VLOOKUP(M1062,薪资单位!$A$1:$B$6,2,FALSE)</f>
        <v>10</v>
      </c>
      <c r="P1062" t="s">
        <v>5989</v>
      </c>
    </row>
    <row r="1063" spans="1:16" x14ac:dyDescent="0.2">
      <c r="A1063" t="s">
        <v>8199</v>
      </c>
      <c r="B1063" t="str">
        <f>IFERROR(LOOKUP(1,0/SEARCH(Sheet2!$E$3:$E$18,A1063),Sheet2!$F$3:$F$18),"其他")</f>
        <v>其他</v>
      </c>
      <c r="C1063" t="s">
        <v>82</v>
      </c>
      <c r="D1063" t="s">
        <v>23</v>
      </c>
      <c r="E1063" t="s">
        <v>127</v>
      </c>
      <c r="F1063" t="s">
        <v>1192</v>
      </c>
      <c r="G1063" t="s">
        <v>8200</v>
      </c>
      <c r="H1063" t="s">
        <v>93</v>
      </c>
      <c r="I1063" t="s">
        <v>12</v>
      </c>
      <c r="J1063">
        <v>0.5</v>
      </c>
      <c r="K1063" t="s">
        <v>11101</v>
      </c>
      <c r="L1063" t="str">
        <f>LEFT(K1063,LEN(K1063)-3)</f>
        <v>1</v>
      </c>
      <c r="M1063" t="str">
        <f>RIGHT(K1063,3)</f>
        <v>万/月</v>
      </c>
      <c r="N1063">
        <f>J1063*VLOOKUP(M1063,薪资单位!$A$1:$B$6,2,FALSE)</f>
        <v>5</v>
      </c>
      <c r="O1063">
        <f>L1063*VLOOKUP(M1063,薪资单位!$A$1:$B$6,2,FALSE)</f>
        <v>10</v>
      </c>
      <c r="P1063" t="s">
        <v>5989</v>
      </c>
    </row>
    <row r="1064" spans="1:16" x14ac:dyDescent="0.2">
      <c r="A1064" t="s">
        <v>926</v>
      </c>
      <c r="B1064" t="str">
        <f>IFERROR(LOOKUP(1,0/SEARCH(Sheet2!$E$3:$E$18,A1064),Sheet2!$F$3:$F$18),"其他")</f>
        <v>C语言工程师</v>
      </c>
      <c r="C1064" t="s">
        <v>82</v>
      </c>
      <c r="D1064" t="s">
        <v>23</v>
      </c>
      <c r="E1064" t="s">
        <v>16</v>
      </c>
      <c r="F1064" t="s">
        <v>8208</v>
      </c>
      <c r="G1064" t="s">
        <v>8209</v>
      </c>
      <c r="H1064" t="s">
        <v>42</v>
      </c>
      <c r="I1064" t="s">
        <v>12</v>
      </c>
      <c r="J1064">
        <v>0.5</v>
      </c>
      <c r="K1064" t="s">
        <v>11101</v>
      </c>
      <c r="L1064" t="str">
        <f>LEFT(K1064,LEN(K1064)-3)</f>
        <v>1</v>
      </c>
      <c r="M1064" t="str">
        <f>RIGHT(K1064,3)</f>
        <v>万/月</v>
      </c>
      <c r="N1064">
        <f>J1064*VLOOKUP(M1064,薪资单位!$A$1:$B$6,2,FALSE)</f>
        <v>5</v>
      </c>
      <c r="O1064">
        <f>L1064*VLOOKUP(M1064,薪资单位!$A$1:$B$6,2,FALSE)</f>
        <v>10</v>
      </c>
      <c r="P1064" t="s">
        <v>8208</v>
      </c>
    </row>
    <row r="1065" spans="1:16" x14ac:dyDescent="0.2">
      <c r="A1065" t="s">
        <v>8258</v>
      </c>
      <c r="B1065" t="str">
        <f>IFERROR(LOOKUP(1,0/SEARCH(Sheet2!$E$3:$E$18,A1065),Sheet2!$F$3:$F$18),"其他")</f>
        <v>其他</v>
      </c>
      <c r="C1065" t="s">
        <v>82</v>
      </c>
      <c r="D1065" t="s">
        <v>7</v>
      </c>
      <c r="E1065" t="s">
        <v>8</v>
      </c>
      <c r="F1065" t="s">
        <v>1192</v>
      </c>
      <c r="G1065" t="s">
        <v>8259</v>
      </c>
      <c r="H1065" t="s">
        <v>38</v>
      </c>
      <c r="I1065" t="s">
        <v>12</v>
      </c>
      <c r="J1065">
        <v>0.5</v>
      </c>
      <c r="K1065" t="s">
        <v>11101</v>
      </c>
      <c r="L1065" t="str">
        <f>LEFT(K1065,LEN(K1065)-3)</f>
        <v>1</v>
      </c>
      <c r="M1065" t="str">
        <f>RIGHT(K1065,3)</f>
        <v>万/月</v>
      </c>
      <c r="N1065">
        <f>J1065*VLOOKUP(M1065,薪资单位!$A$1:$B$6,2,FALSE)</f>
        <v>5</v>
      </c>
      <c r="O1065">
        <f>L1065*VLOOKUP(M1065,薪资单位!$A$1:$B$6,2,FALSE)</f>
        <v>10</v>
      </c>
      <c r="P1065" t="s">
        <v>5989</v>
      </c>
    </row>
    <row r="1066" spans="1:16" x14ac:dyDescent="0.2">
      <c r="A1066" t="s">
        <v>8585</v>
      </c>
      <c r="B1066" t="str">
        <f>IFERROR(LOOKUP(1,0/SEARCH(Sheet2!$E$3:$E$18,A1066),Sheet2!$F$3:$F$18),"其他")</f>
        <v>其他</v>
      </c>
      <c r="C1066" t="s">
        <v>82</v>
      </c>
      <c r="D1066" t="s">
        <v>65</v>
      </c>
      <c r="E1066" t="s">
        <v>8</v>
      </c>
      <c r="F1066" t="s">
        <v>1809</v>
      </c>
      <c r="G1066" t="s">
        <v>8586</v>
      </c>
      <c r="H1066" t="s">
        <v>93</v>
      </c>
      <c r="I1066" t="s">
        <v>12</v>
      </c>
      <c r="J1066">
        <v>0.5</v>
      </c>
      <c r="K1066" t="s">
        <v>11101</v>
      </c>
      <c r="L1066" t="str">
        <f>LEFT(K1066,LEN(K1066)-3)</f>
        <v>1</v>
      </c>
      <c r="M1066" t="str">
        <f>RIGHT(K1066,3)</f>
        <v>万/月</v>
      </c>
      <c r="N1066">
        <f>J1066*VLOOKUP(M1066,薪资单位!$A$1:$B$6,2,FALSE)</f>
        <v>5</v>
      </c>
      <c r="O1066">
        <f>L1066*VLOOKUP(M1066,薪资单位!$A$1:$B$6,2,FALSE)</f>
        <v>10</v>
      </c>
      <c r="P1066" t="s">
        <v>5989</v>
      </c>
    </row>
    <row r="1067" spans="1:16" x14ac:dyDescent="0.2">
      <c r="A1067" t="s">
        <v>2594</v>
      </c>
      <c r="B1067" t="str">
        <f>IFERROR(LOOKUP(1,0/SEARCH(Sheet2!$E$3:$E$18,A1067),Sheet2!$F$3:$F$18),"其他")</f>
        <v>其他</v>
      </c>
      <c r="C1067" t="s">
        <v>82</v>
      </c>
      <c r="D1067" t="s">
        <v>23</v>
      </c>
      <c r="E1067" t="s">
        <v>8</v>
      </c>
      <c r="F1067" t="s">
        <v>2579</v>
      </c>
      <c r="G1067" t="s">
        <v>8706</v>
      </c>
      <c r="H1067" t="s">
        <v>38</v>
      </c>
      <c r="I1067" t="s">
        <v>50</v>
      </c>
      <c r="J1067">
        <v>0.5</v>
      </c>
      <c r="K1067" t="s">
        <v>11101</v>
      </c>
      <c r="L1067" t="str">
        <f>LEFT(K1067,LEN(K1067)-3)</f>
        <v>1</v>
      </c>
      <c r="M1067" t="str">
        <f>RIGHT(K1067,3)</f>
        <v>万/月</v>
      </c>
      <c r="N1067">
        <f>J1067*VLOOKUP(M1067,薪资单位!$A$1:$B$6,2,FALSE)</f>
        <v>5</v>
      </c>
      <c r="O1067">
        <f>L1067*VLOOKUP(M1067,薪资单位!$A$1:$B$6,2,FALSE)</f>
        <v>10</v>
      </c>
      <c r="P1067" t="s">
        <v>5989</v>
      </c>
    </row>
    <row r="1068" spans="1:16" x14ac:dyDescent="0.2">
      <c r="A1068" t="s">
        <v>9296</v>
      </c>
      <c r="B1068" t="str">
        <f>IFERROR(LOOKUP(1,0/SEARCH(Sheet2!$E$3:$E$18,A1068),Sheet2!$F$3:$F$18),"其他")</f>
        <v>其他</v>
      </c>
      <c r="C1068" t="s">
        <v>82</v>
      </c>
      <c r="D1068" t="s">
        <v>7</v>
      </c>
      <c r="E1068" t="s">
        <v>8</v>
      </c>
      <c r="F1068" t="s">
        <v>2579</v>
      </c>
      <c r="G1068" t="s">
        <v>9297</v>
      </c>
      <c r="H1068" t="s">
        <v>93</v>
      </c>
      <c r="I1068" t="s">
        <v>149</v>
      </c>
      <c r="J1068">
        <v>0.5</v>
      </c>
      <c r="K1068" t="s">
        <v>11101</v>
      </c>
      <c r="L1068" t="str">
        <f>LEFT(K1068,LEN(K1068)-3)</f>
        <v>1</v>
      </c>
      <c r="M1068" t="str">
        <f>RIGHT(K1068,3)</f>
        <v>万/月</v>
      </c>
      <c r="N1068">
        <f>J1068*VLOOKUP(M1068,薪资单位!$A$1:$B$6,2,FALSE)</f>
        <v>5</v>
      </c>
      <c r="O1068">
        <f>L1068*VLOOKUP(M1068,薪资单位!$A$1:$B$6,2,FALSE)</f>
        <v>10</v>
      </c>
      <c r="P1068" t="s">
        <v>5989</v>
      </c>
    </row>
    <row r="1069" spans="1:16" x14ac:dyDescent="0.2">
      <c r="A1069" t="s">
        <v>9371</v>
      </c>
      <c r="B1069" t="str">
        <f>IFERROR(LOOKUP(1,0/SEARCH(Sheet2!$E$3:$E$18,A1069),Sheet2!$F$3:$F$18),"其他")</f>
        <v>其他</v>
      </c>
      <c r="C1069" t="s">
        <v>82</v>
      </c>
      <c r="D1069" t="s">
        <v>7</v>
      </c>
      <c r="E1069" t="s">
        <v>8</v>
      </c>
      <c r="F1069" t="s">
        <v>7447</v>
      </c>
      <c r="G1069" t="s">
        <v>9372</v>
      </c>
      <c r="H1069" t="s">
        <v>11</v>
      </c>
      <c r="I1069" t="s">
        <v>12</v>
      </c>
      <c r="J1069">
        <v>0.5</v>
      </c>
      <c r="K1069" t="s">
        <v>11101</v>
      </c>
      <c r="L1069" t="str">
        <f>LEFT(K1069,LEN(K1069)-3)</f>
        <v>1</v>
      </c>
      <c r="M1069" t="str">
        <f>RIGHT(K1069,3)</f>
        <v>万/月</v>
      </c>
      <c r="N1069">
        <f>J1069*VLOOKUP(M1069,薪资单位!$A$1:$B$6,2,FALSE)</f>
        <v>5</v>
      </c>
      <c r="O1069">
        <f>L1069*VLOOKUP(M1069,薪资单位!$A$1:$B$6,2,FALSE)</f>
        <v>10</v>
      </c>
      <c r="P1069" t="s">
        <v>5989</v>
      </c>
    </row>
    <row r="1070" spans="1:16" x14ac:dyDescent="0.2">
      <c r="A1070" t="s">
        <v>9447</v>
      </c>
      <c r="B1070" t="str">
        <f>IFERROR(LOOKUP(1,0/SEARCH(Sheet2!$E$3:$E$18,A1070),Sheet2!$F$3:$F$18),"其他")</f>
        <v>其他</v>
      </c>
      <c r="C1070" t="s">
        <v>82</v>
      </c>
      <c r="D1070" t="s">
        <v>7</v>
      </c>
      <c r="E1070" t="s">
        <v>8</v>
      </c>
      <c r="F1070" t="s">
        <v>7447</v>
      </c>
      <c r="G1070" t="s">
        <v>9448</v>
      </c>
      <c r="H1070" t="s">
        <v>11</v>
      </c>
      <c r="I1070" t="s">
        <v>12</v>
      </c>
      <c r="J1070">
        <v>0.5</v>
      </c>
      <c r="K1070" t="s">
        <v>11101</v>
      </c>
      <c r="L1070" t="str">
        <f>LEFT(K1070,LEN(K1070)-3)</f>
        <v>1</v>
      </c>
      <c r="M1070" t="str">
        <f>RIGHT(K1070,3)</f>
        <v>万/月</v>
      </c>
      <c r="N1070">
        <f>J1070*VLOOKUP(M1070,薪资单位!$A$1:$B$6,2,FALSE)</f>
        <v>5</v>
      </c>
      <c r="O1070">
        <f>L1070*VLOOKUP(M1070,薪资单位!$A$1:$B$6,2,FALSE)</f>
        <v>10</v>
      </c>
      <c r="P1070" t="s">
        <v>5989</v>
      </c>
    </row>
    <row r="1071" spans="1:16" x14ac:dyDescent="0.2">
      <c r="A1071" t="s">
        <v>4391</v>
      </c>
      <c r="B1071" t="str">
        <f>IFERROR(LOOKUP(1,0/SEARCH(Sheet2!$E$3:$E$18,A1071),Sheet2!$F$3:$F$18),"其他")</f>
        <v>其他</v>
      </c>
      <c r="C1071" t="s">
        <v>82</v>
      </c>
      <c r="D1071" t="s">
        <v>7</v>
      </c>
      <c r="E1071" t="s">
        <v>143</v>
      </c>
      <c r="F1071" t="s">
        <v>1139</v>
      </c>
      <c r="G1071" t="s">
        <v>9930</v>
      </c>
      <c r="H1071" t="s">
        <v>38</v>
      </c>
      <c r="I1071" t="s">
        <v>12</v>
      </c>
      <c r="J1071">
        <v>0.5</v>
      </c>
      <c r="K1071" t="s">
        <v>11101</v>
      </c>
      <c r="L1071" t="str">
        <f>LEFT(K1071,LEN(K1071)-3)</f>
        <v>1</v>
      </c>
      <c r="M1071" t="str">
        <f>RIGHT(K1071,3)</f>
        <v>万/月</v>
      </c>
      <c r="N1071">
        <f>J1071*VLOOKUP(M1071,薪资单位!$A$1:$B$6,2,FALSE)</f>
        <v>5</v>
      </c>
      <c r="O1071">
        <f>L1071*VLOOKUP(M1071,薪资单位!$A$1:$B$6,2,FALSE)</f>
        <v>10</v>
      </c>
      <c r="P1071" t="s">
        <v>1139</v>
      </c>
    </row>
    <row r="1072" spans="1:16" x14ac:dyDescent="0.2">
      <c r="A1072" t="s">
        <v>3991</v>
      </c>
      <c r="B1072" t="str">
        <f>IFERROR(LOOKUP(1,0/SEARCH(Sheet2!$E$3:$E$18,A1072),Sheet2!$F$3:$F$18),"其他")</f>
        <v>其他</v>
      </c>
      <c r="C1072" t="s">
        <v>82</v>
      </c>
      <c r="D1072" t="s">
        <v>7</v>
      </c>
      <c r="E1072" t="s">
        <v>59</v>
      </c>
      <c r="F1072" t="s">
        <v>8588</v>
      </c>
      <c r="G1072" t="s">
        <v>9995</v>
      </c>
      <c r="H1072" t="s">
        <v>11</v>
      </c>
      <c r="I1072" t="s">
        <v>81</v>
      </c>
      <c r="J1072">
        <v>0.5</v>
      </c>
      <c r="K1072" t="s">
        <v>11101</v>
      </c>
      <c r="L1072" t="str">
        <f>LEFT(K1072,LEN(K1072)-3)</f>
        <v>1</v>
      </c>
      <c r="M1072" t="str">
        <f>RIGHT(K1072,3)</f>
        <v>万/月</v>
      </c>
      <c r="N1072">
        <f>J1072*VLOOKUP(M1072,薪资单位!$A$1:$B$6,2,FALSE)</f>
        <v>5</v>
      </c>
      <c r="O1072">
        <f>L1072*VLOOKUP(M1072,薪资单位!$A$1:$B$6,2,FALSE)</f>
        <v>10</v>
      </c>
      <c r="P1072" t="s">
        <v>10151</v>
      </c>
    </row>
    <row r="1073" spans="1:16" x14ac:dyDescent="0.2">
      <c r="A1073" t="s">
        <v>10069</v>
      </c>
      <c r="B1073" t="str">
        <f>IFERROR(LOOKUP(1,0/SEARCH(Sheet2!$E$3:$E$18,A1073),Sheet2!$F$3:$F$18),"其他")</f>
        <v>其他</v>
      </c>
      <c r="C1073" t="s">
        <v>82</v>
      </c>
      <c r="D1073" t="s">
        <v>65</v>
      </c>
      <c r="E1073" t="s">
        <v>8</v>
      </c>
      <c r="F1073" t="s">
        <v>1139</v>
      </c>
      <c r="G1073" t="s">
        <v>10070</v>
      </c>
      <c r="H1073" t="s">
        <v>11</v>
      </c>
      <c r="I1073" t="s">
        <v>12</v>
      </c>
      <c r="J1073">
        <v>0.5</v>
      </c>
      <c r="K1073" t="s">
        <v>11101</v>
      </c>
      <c r="L1073" t="str">
        <f>LEFT(K1073,LEN(K1073)-3)</f>
        <v>1</v>
      </c>
      <c r="M1073" t="str">
        <f>RIGHT(K1073,3)</f>
        <v>万/月</v>
      </c>
      <c r="N1073">
        <f>J1073*VLOOKUP(M1073,薪资单位!$A$1:$B$6,2,FALSE)</f>
        <v>5</v>
      </c>
      <c r="O1073">
        <f>L1073*VLOOKUP(M1073,薪资单位!$A$1:$B$6,2,FALSE)</f>
        <v>10</v>
      </c>
      <c r="P1073" t="s">
        <v>1139</v>
      </c>
    </row>
    <row r="1074" spans="1:16" x14ac:dyDescent="0.2">
      <c r="A1074" t="s">
        <v>10195</v>
      </c>
      <c r="B1074" t="str">
        <f>IFERROR(LOOKUP(1,0/SEARCH(Sheet2!$E$3:$E$18,A1074),Sheet2!$F$3:$F$18),"其他")</f>
        <v>其他</v>
      </c>
      <c r="C1074" t="s">
        <v>82</v>
      </c>
      <c r="D1074" t="s">
        <v>23</v>
      </c>
      <c r="E1074" t="s">
        <v>8</v>
      </c>
      <c r="F1074" t="s">
        <v>1139</v>
      </c>
      <c r="G1074" t="s">
        <v>10196</v>
      </c>
      <c r="H1074" t="s">
        <v>38</v>
      </c>
      <c r="I1074" t="s">
        <v>12</v>
      </c>
      <c r="J1074">
        <v>0.5</v>
      </c>
      <c r="K1074" t="s">
        <v>11101</v>
      </c>
      <c r="L1074" t="str">
        <f>LEFT(K1074,LEN(K1074)-3)</f>
        <v>1</v>
      </c>
      <c r="M1074" t="str">
        <f>RIGHT(K1074,3)</f>
        <v>万/月</v>
      </c>
      <c r="N1074">
        <f>J1074*VLOOKUP(M1074,薪资单位!$A$1:$B$6,2,FALSE)</f>
        <v>5</v>
      </c>
      <c r="O1074">
        <f>L1074*VLOOKUP(M1074,薪资单位!$A$1:$B$6,2,FALSE)</f>
        <v>10</v>
      </c>
      <c r="P1074" t="s">
        <v>1139</v>
      </c>
    </row>
    <row r="1075" spans="1:16" x14ac:dyDescent="0.2">
      <c r="A1075" t="s">
        <v>10236</v>
      </c>
      <c r="B1075" t="str">
        <f>IFERROR(LOOKUP(1,0/SEARCH(Sheet2!$E$3:$E$18,A1075),Sheet2!$F$3:$F$18),"其他")</f>
        <v>其他</v>
      </c>
      <c r="C1075" t="s">
        <v>82</v>
      </c>
      <c r="D1075" t="s">
        <v>7</v>
      </c>
      <c r="E1075" t="s">
        <v>16</v>
      </c>
      <c r="F1075" t="s">
        <v>9644</v>
      </c>
      <c r="G1075" t="s">
        <v>10237</v>
      </c>
      <c r="H1075" t="s">
        <v>19</v>
      </c>
      <c r="I1075" t="s">
        <v>12</v>
      </c>
      <c r="J1075">
        <v>0.5</v>
      </c>
      <c r="K1075" t="s">
        <v>11101</v>
      </c>
      <c r="L1075" t="str">
        <f>LEFT(K1075,LEN(K1075)-3)</f>
        <v>1</v>
      </c>
      <c r="M1075" t="str">
        <f>RIGHT(K1075,3)</f>
        <v>万/月</v>
      </c>
      <c r="N1075">
        <f>J1075*VLOOKUP(M1075,薪资单位!$A$1:$B$6,2,FALSE)</f>
        <v>5</v>
      </c>
      <c r="O1075">
        <f>L1075*VLOOKUP(M1075,薪资单位!$A$1:$B$6,2,FALSE)</f>
        <v>10</v>
      </c>
      <c r="P1075" t="s">
        <v>1139</v>
      </c>
    </row>
    <row r="1076" spans="1:16" x14ac:dyDescent="0.2">
      <c r="A1076" t="s">
        <v>1056</v>
      </c>
      <c r="B1076" t="str">
        <f>IFERROR(LOOKUP(1,0/SEARCH(Sheet2!$E$3:$E$18,A1076),Sheet2!$F$3:$F$18),"其他")</f>
        <v>其他</v>
      </c>
      <c r="C1076" t="s">
        <v>82</v>
      </c>
      <c r="D1076" t="s">
        <v>65</v>
      </c>
      <c r="E1076" t="s">
        <v>8</v>
      </c>
      <c r="F1076" t="s">
        <v>673</v>
      </c>
      <c r="G1076" t="s">
        <v>10242</v>
      </c>
      <c r="H1076" t="s">
        <v>93</v>
      </c>
      <c r="I1076" t="s">
        <v>12</v>
      </c>
      <c r="J1076">
        <v>0.5</v>
      </c>
      <c r="K1076" t="s">
        <v>11101</v>
      </c>
      <c r="L1076" t="str">
        <f>LEFT(K1076,LEN(K1076)-3)</f>
        <v>1</v>
      </c>
      <c r="M1076" t="str">
        <f>RIGHT(K1076,3)</f>
        <v>万/月</v>
      </c>
      <c r="N1076">
        <f>J1076*VLOOKUP(M1076,薪资单位!$A$1:$B$6,2,FALSE)</f>
        <v>5</v>
      </c>
      <c r="O1076">
        <f>L1076*VLOOKUP(M1076,薪资单位!$A$1:$B$6,2,FALSE)</f>
        <v>10</v>
      </c>
      <c r="P1076" t="s">
        <v>1139</v>
      </c>
    </row>
    <row r="1077" spans="1:16" x14ac:dyDescent="0.2">
      <c r="A1077" t="s">
        <v>10327</v>
      </c>
      <c r="B1077" t="str">
        <f>IFERROR(LOOKUP(1,0/SEARCH(Sheet2!$E$3:$E$18,A1077),Sheet2!$F$3:$F$18),"其他")</f>
        <v>其他</v>
      </c>
      <c r="C1077" t="s">
        <v>82</v>
      </c>
      <c r="D1077" t="s">
        <v>65</v>
      </c>
      <c r="E1077" t="s">
        <v>8</v>
      </c>
      <c r="F1077" t="s">
        <v>9659</v>
      </c>
      <c r="G1077" t="s">
        <v>10328</v>
      </c>
      <c r="H1077" t="s">
        <v>93</v>
      </c>
      <c r="I1077" t="s">
        <v>81</v>
      </c>
      <c r="J1077">
        <v>0.5</v>
      </c>
      <c r="K1077" t="s">
        <v>11101</v>
      </c>
      <c r="L1077" t="str">
        <f>LEFT(K1077,LEN(K1077)-3)</f>
        <v>1</v>
      </c>
      <c r="M1077" t="str">
        <f>RIGHT(K1077,3)</f>
        <v>万/月</v>
      </c>
      <c r="N1077">
        <f>J1077*VLOOKUP(M1077,薪资单位!$A$1:$B$6,2,FALSE)</f>
        <v>5</v>
      </c>
      <c r="O1077">
        <f>L1077*VLOOKUP(M1077,薪资单位!$A$1:$B$6,2,FALSE)</f>
        <v>10</v>
      </c>
      <c r="P1077" t="s">
        <v>1139</v>
      </c>
    </row>
    <row r="1078" spans="1:16" x14ac:dyDescent="0.2">
      <c r="A1078" t="s">
        <v>10346</v>
      </c>
      <c r="B1078" t="str">
        <f>IFERROR(LOOKUP(1,0/SEARCH(Sheet2!$E$3:$E$18,A1078),Sheet2!$F$3:$F$18),"其他")</f>
        <v>其他</v>
      </c>
      <c r="C1078" t="s">
        <v>82</v>
      </c>
      <c r="D1078" t="s">
        <v>7</v>
      </c>
      <c r="E1078" t="s">
        <v>2567</v>
      </c>
      <c r="F1078" t="s">
        <v>36</v>
      </c>
      <c r="G1078" t="s">
        <v>10347</v>
      </c>
      <c r="H1078" t="s">
        <v>38</v>
      </c>
      <c r="I1078" t="s">
        <v>12</v>
      </c>
      <c r="J1078">
        <v>0.5</v>
      </c>
      <c r="K1078" t="s">
        <v>11101</v>
      </c>
      <c r="L1078" t="str">
        <f>LEFT(K1078,LEN(K1078)-3)</f>
        <v>1</v>
      </c>
      <c r="M1078" t="str">
        <f>RIGHT(K1078,3)</f>
        <v>万/月</v>
      </c>
      <c r="N1078">
        <f>J1078*VLOOKUP(M1078,薪资单位!$A$1:$B$6,2,FALSE)</f>
        <v>5</v>
      </c>
      <c r="O1078">
        <f>L1078*VLOOKUP(M1078,薪资单位!$A$1:$B$6,2,FALSE)</f>
        <v>10</v>
      </c>
      <c r="P1078" t="s">
        <v>30</v>
      </c>
    </row>
    <row r="1079" spans="1:16" x14ac:dyDescent="0.2">
      <c r="A1079" t="s">
        <v>10379</v>
      </c>
      <c r="B1079" t="str">
        <f>IFERROR(LOOKUP(1,0/SEARCH(Sheet2!$E$3:$E$18,A1079),Sheet2!$F$3:$F$18),"其他")</f>
        <v>其他</v>
      </c>
      <c r="C1079" t="s">
        <v>82</v>
      </c>
      <c r="D1079" t="s">
        <v>7</v>
      </c>
      <c r="E1079" t="s">
        <v>2567</v>
      </c>
      <c r="F1079" t="s">
        <v>1139</v>
      </c>
      <c r="G1079" t="s">
        <v>10380</v>
      </c>
      <c r="H1079" t="s">
        <v>11</v>
      </c>
      <c r="I1079" t="s">
        <v>12</v>
      </c>
      <c r="J1079">
        <v>0.5</v>
      </c>
      <c r="K1079" t="s">
        <v>11101</v>
      </c>
      <c r="L1079" t="str">
        <f>LEFT(K1079,LEN(K1079)-3)</f>
        <v>1</v>
      </c>
      <c r="M1079" t="str">
        <f>RIGHT(K1079,3)</f>
        <v>万/月</v>
      </c>
      <c r="N1079">
        <f>J1079*VLOOKUP(M1079,薪资单位!$A$1:$B$6,2,FALSE)</f>
        <v>5</v>
      </c>
      <c r="O1079">
        <f>L1079*VLOOKUP(M1079,薪资单位!$A$1:$B$6,2,FALSE)</f>
        <v>10</v>
      </c>
      <c r="P1079" t="s">
        <v>1139</v>
      </c>
    </row>
    <row r="1080" spans="1:16" x14ac:dyDescent="0.2">
      <c r="A1080" t="s">
        <v>6317</v>
      </c>
      <c r="B1080" t="str">
        <f>IFERROR(LOOKUP(1,0/SEARCH(Sheet2!$E$3:$E$18,A1080),Sheet2!$F$3:$F$18),"其他")</f>
        <v>数据分析工程师</v>
      </c>
      <c r="C1080" t="s">
        <v>82</v>
      </c>
      <c r="D1080" t="s">
        <v>7</v>
      </c>
      <c r="E1080" t="s">
        <v>16</v>
      </c>
      <c r="F1080" t="s">
        <v>2558</v>
      </c>
      <c r="G1080" t="s">
        <v>10509</v>
      </c>
      <c r="H1080" t="s">
        <v>11</v>
      </c>
      <c r="I1080" t="s">
        <v>12</v>
      </c>
      <c r="J1080">
        <v>0.5</v>
      </c>
      <c r="K1080" t="s">
        <v>11101</v>
      </c>
      <c r="L1080" t="str">
        <f>LEFT(K1080,LEN(K1080)-3)</f>
        <v>1</v>
      </c>
      <c r="M1080" t="str">
        <f>RIGHT(K1080,3)</f>
        <v>万/月</v>
      </c>
      <c r="N1080">
        <f>J1080*VLOOKUP(M1080,薪资单位!$A$1:$B$6,2,FALSE)</f>
        <v>5</v>
      </c>
      <c r="O1080">
        <f>L1080*VLOOKUP(M1080,薪资单位!$A$1:$B$6,2,FALSE)</f>
        <v>10</v>
      </c>
      <c r="P1080" t="s">
        <v>1139</v>
      </c>
    </row>
    <row r="1081" spans="1:16" x14ac:dyDescent="0.2">
      <c r="A1081" t="s">
        <v>9020</v>
      </c>
      <c r="B1081" t="str">
        <f>IFERROR(LOOKUP(1,0/SEARCH(Sheet2!$E$3:$E$18,A1081),Sheet2!$F$3:$F$18),"其他")</f>
        <v>其他</v>
      </c>
      <c r="C1081" t="s">
        <v>82</v>
      </c>
      <c r="D1081" t="s">
        <v>65</v>
      </c>
      <c r="E1081" t="s">
        <v>8</v>
      </c>
      <c r="F1081" t="s">
        <v>9640</v>
      </c>
      <c r="G1081" t="s">
        <v>10741</v>
      </c>
      <c r="H1081" t="s">
        <v>38</v>
      </c>
      <c r="I1081" t="s">
        <v>12</v>
      </c>
      <c r="J1081">
        <v>0.5</v>
      </c>
      <c r="K1081" t="s">
        <v>11101</v>
      </c>
      <c r="L1081" t="str">
        <f>LEFT(K1081,LEN(K1081)-3)</f>
        <v>1</v>
      </c>
      <c r="M1081" t="str">
        <f>RIGHT(K1081,3)</f>
        <v>万/月</v>
      </c>
      <c r="N1081">
        <f>J1081*VLOOKUP(M1081,薪资单位!$A$1:$B$6,2,FALSE)</f>
        <v>5</v>
      </c>
      <c r="O1081">
        <f>L1081*VLOOKUP(M1081,薪资单位!$A$1:$B$6,2,FALSE)</f>
        <v>10</v>
      </c>
      <c r="P1081" t="s">
        <v>1139</v>
      </c>
    </row>
    <row r="1082" spans="1:16" x14ac:dyDescent="0.2">
      <c r="A1082" t="s">
        <v>11061</v>
      </c>
      <c r="B1082" t="str">
        <f>IFERROR(LOOKUP(1,0/SEARCH(Sheet2!$E$3:$E$18,A1082),Sheet2!$F$3:$F$18),"其他")</f>
        <v>其他</v>
      </c>
      <c r="C1082" t="s">
        <v>82</v>
      </c>
      <c r="D1082" t="s">
        <v>35</v>
      </c>
      <c r="E1082" t="s">
        <v>8</v>
      </c>
      <c r="F1082" t="s">
        <v>9647</v>
      </c>
      <c r="G1082" t="s">
        <v>11062</v>
      </c>
      <c r="H1082" t="s">
        <v>11</v>
      </c>
      <c r="I1082" t="s">
        <v>12</v>
      </c>
      <c r="J1082">
        <v>0.5</v>
      </c>
      <c r="K1082" t="s">
        <v>11101</v>
      </c>
      <c r="L1082" t="str">
        <f>LEFT(K1082,LEN(K1082)-3)</f>
        <v>1</v>
      </c>
      <c r="M1082" t="str">
        <f>RIGHT(K1082,3)</f>
        <v>万/月</v>
      </c>
      <c r="N1082">
        <f>J1082*VLOOKUP(M1082,薪资单位!$A$1:$B$6,2,FALSE)</f>
        <v>5</v>
      </c>
      <c r="O1082">
        <f>L1082*VLOOKUP(M1082,薪资单位!$A$1:$B$6,2,FALSE)</f>
        <v>10</v>
      </c>
      <c r="P1082" t="s">
        <v>1139</v>
      </c>
    </row>
    <row r="1083" spans="1:16" x14ac:dyDescent="0.2">
      <c r="A1083" t="s">
        <v>39</v>
      </c>
      <c r="B1083" t="str">
        <f>IFERROR(LOOKUP(1,0/SEARCH(Sheet2!$E$3:$E$18,A1083),Sheet2!$F$3:$F$18),"其他")</f>
        <v>Java工程师</v>
      </c>
      <c r="C1083" t="s">
        <v>2816</v>
      </c>
      <c r="D1083" t="s">
        <v>23</v>
      </c>
      <c r="E1083" t="s">
        <v>16</v>
      </c>
      <c r="F1083" t="s">
        <v>839</v>
      </c>
      <c r="G1083" t="s">
        <v>2817</v>
      </c>
      <c r="H1083" t="s">
        <v>38</v>
      </c>
      <c r="I1083" t="s">
        <v>20</v>
      </c>
      <c r="J1083">
        <v>6</v>
      </c>
      <c r="K1083" t="s">
        <v>11114</v>
      </c>
      <c r="L1083" t="str">
        <f>LEFT(K1083,LEN(K1083)-3)</f>
        <v>12</v>
      </c>
      <c r="M1083" t="str">
        <f>RIGHT(K1083,3)</f>
        <v>万/年</v>
      </c>
      <c r="N1083">
        <f>J1083*VLOOKUP(M1083,薪资单位!$A$1:$B$6,2,FALSE)</f>
        <v>5</v>
      </c>
      <c r="O1083">
        <f>L1083*VLOOKUP(M1083,薪资单位!$A$1:$B$6,2,FALSE)</f>
        <v>10</v>
      </c>
      <c r="P1083" t="s">
        <v>839</v>
      </c>
    </row>
    <row r="1084" spans="1:16" x14ac:dyDescent="0.2">
      <c r="A1084" t="s">
        <v>9875</v>
      </c>
      <c r="B1084" t="str">
        <f>IFERROR(LOOKUP(1,0/SEARCH(Sheet2!$E$3:$E$18,A1084),Sheet2!$F$3:$F$18),"其他")</f>
        <v>其他</v>
      </c>
      <c r="C1084" t="s">
        <v>2816</v>
      </c>
      <c r="D1084" t="s">
        <v>23</v>
      </c>
      <c r="E1084" t="s">
        <v>16</v>
      </c>
      <c r="F1084" t="s">
        <v>1139</v>
      </c>
      <c r="G1084" t="s">
        <v>9876</v>
      </c>
      <c r="H1084" t="s">
        <v>112</v>
      </c>
      <c r="I1084" t="s">
        <v>32</v>
      </c>
      <c r="J1084">
        <v>6</v>
      </c>
      <c r="K1084" t="s">
        <v>11114</v>
      </c>
      <c r="L1084" t="str">
        <f>LEFT(K1084,LEN(K1084)-3)</f>
        <v>12</v>
      </c>
      <c r="M1084" t="str">
        <f>RIGHT(K1084,3)</f>
        <v>万/年</v>
      </c>
      <c r="N1084">
        <f>J1084*VLOOKUP(M1084,薪资单位!$A$1:$B$6,2,FALSE)</f>
        <v>5</v>
      </c>
      <c r="O1084">
        <f>L1084*VLOOKUP(M1084,薪资单位!$A$1:$B$6,2,FALSE)</f>
        <v>10</v>
      </c>
      <c r="P1084" t="s">
        <v>1139</v>
      </c>
    </row>
    <row r="1085" spans="1:16" x14ac:dyDescent="0.2">
      <c r="A1085" t="s">
        <v>3419</v>
      </c>
      <c r="B1085" t="str">
        <f>IFERROR(LOOKUP(1,0/SEARCH(Sheet2!$E$3:$E$18,A1085),Sheet2!$F$3:$F$18),"其他")</f>
        <v>Python工程师</v>
      </c>
      <c r="C1085" t="s">
        <v>3420</v>
      </c>
      <c r="D1085" t="s">
        <v>23</v>
      </c>
      <c r="E1085" t="s">
        <v>16</v>
      </c>
      <c r="F1085" t="s">
        <v>1636</v>
      </c>
      <c r="G1085" t="s">
        <v>3421</v>
      </c>
      <c r="H1085" t="s">
        <v>93</v>
      </c>
      <c r="I1085" t="s">
        <v>12</v>
      </c>
      <c r="J1085">
        <v>6.5</v>
      </c>
      <c r="K1085" t="s">
        <v>11114</v>
      </c>
      <c r="L1085" t="str">
        <f>LEFT(K1085,LEN(K1085)-3)</f>
        <v>12</v>
      </c>
      <c r="M1085" t="str">
        <f>RIGHT(K1085,3)</f>
        <v>万/年</v>
      </c>
      <c r="N1085">
        <f>J1085*VLOOKUP(M1085,薪资单位!$A$1:$B$6,2,FALSE)</f>
        <v>5.4166666666666661</v>
      </c>
      <c r="O1085">
        <f>L1085*VLOOKUP(M1085,薪资单位!$A$1:$B$6,2,FALSE)</f>
        <v>10</v>
      </c>
      <c r="P1085" t="s">
        <v>839</v>
      </c>
    </row>
    <row r="1086" spans="1:16" x14ac:dyDescent="0.2">
      <c r="A1086" t="s">
        <v>3707</v>
      </c>
      <c r="B1086" t="str">
        <f>IFERROR(LOOKUP(1,0/SEARCH(Sheet2!$E$3:$E$18,A1086),Sheet2!$F$3:$F$18),"其他")</f>
        <v>C#工程师</v>
      </c>
      <c r="C1086" t="s">
        <v>256</v>
      </c>
      <c r="D1086" t="s">
        <v>65</v>
      </c>
      <c r="E1086" t="s">
        <v>8</v>
      </c>
      <c r="F1086" t="s">
        <v>2674</v>
      </c>
      <c r="G1086" t="s">
        <v>3708</v>
      </c>
      <c r="H1086" t="s">
        <v>11</v>
      </c>
      <c r="I1086" t="s">
        <v>81</v>
      </c>
      <c r="J1086">
        <v>0.6</v>
      </c>
      <c r="K1086" t="s">
        <v>11101</v>
      </c>
      <c r="L1086" t="str">
        <f>LEFT(K1086,LEN(K1086)-3)</f>
        <v>1</v>
      </c>
      <c r="M1086" t="str">
        <f>RIGHT(K1086,3)</f>
        <v>万/月</v>
      </c>
      <c r="N1086">
        <f>J1086*VLOOKUP(M1086,薪资单位!$A$1:$B$6,2,FALSE)</f>
        <v>6</v>
      </c>
      <c r="O1086">
        <f>L1086*VLOOKUP(M1086,薪资单位!$A$1:$B$6,2,FALSE)</f>
        <v>10</v>
      </c>
      <c r="P1086" t="s">
        <v>839</v>
      </c>
    </row>
    <row r="1087" spans="1:16" x14ac:dyDescent="0.2">
      <c r="A1087" t="s">
        <v>5077</v>
      </c>
      <c r="B1087" t="str">
        <f>IFERROR(LOOKUP(1,0/SEARCH(Sheet2!$E$3:$E$18,A1087),Sheet2!$F$3:$F$18),"其他")</f>
        <v>C#工程师</v>
      </c>
      <c r="C1087" t="s">
        <v>256</v>
      </c>
      <c r="D1087" t="s">
        <v>23</v>
      </c>
      <c r="E1087" t="s">
        <v>8</v>
      </c>
      <c r="F1087" t="s">
        <v>2645</v>
      </c>
      <c r="G1087" t="s">
        <v>5078</v>
      </c>
      <c r="H1087" t="s">
        <v>11</v>
      </c>
      <c r="I1087" t="s">
        <v>12</v>
      </c>
      <c r="J1087">
        <v>0.6</v>
      </c>
      <c r="K1087" t="s">
        <v>11101</v>
      </c>
      <c r="L1087" t="str">
        <f>LEFT(K1087,LEN(K1087)-3)</f>
        <v>1</v>
      </c>
      <c r="M1087" t="str">
        <f>RIGHT(K1087,3)</f>
        <v>万/月</v>
      </c>
      <c r="N1087">
        <f>J1087*VLOOKUP(M1087,薪资单位!$A$1:$B$6,2,FALSE)</f>
        <v>6</v>
      </c>
      <c r="O1087">
        <f>L1087*VLOOKUP(M1087,薪资单位!$A$1:$B$6,2,FALSE)</f>
        <v>10</v>
      </c>
      <c r="P1087" t="s">
        <v>839</v>
      </c>
    </row>
    <row r="1088" spans="1:16" x14ac:dyDescent="0.2">
      <c r="A1088" t="s">
        <v>7044</v>
      </c>
      <c r="B1088" t="str">
        <f>IFERROR(LOOKUP(1,0/SEARCH(Sheet2!$E$3:$E$18,A1088),Sheet2!$F$3:$F$18),"其他")</f>
        <v>C#工程师</v>
      </c>
      <c r="C1088" t="s">
        <v>256</v>
      </c>
      <c r="D1088" t="s">
        <v>23</v>
      </c>
      <c r="E1088" t="s">
        <v>8</v>
      </c>
      <c r="F1088" t="s">
        <v>743</v>
      </c>
      <c r="G1088" t="s">
        <v>7045</v>
      </c>
      <c r="H1088" t="s">
        <v>11</v>
      </c>
      <c r="I1088" t="s">
        <v>12</v>
      </c>
      <c r="J1088">
        <v>0.6</v>
      </c>
      <c r="K1088" t="s">
        <v>11101</v>
      </c>
      <c r="L1088" t="str">
        <f>LEFT(K1088,LEN(K1088)-3)</f>
        <v>1</v>
      </c>
      <c r="M1088" t="str">
        <f>RIGHT(K1088,3)</f>
        <v>万/月</v>
      </c>
      <c r="N1088">
        <f>J1088*VLOOKUP(M1088,薪资单位!$A$1:$B$6,2,FALSE)</f>
        <v>6</v>
      </c>
      <c r="O1088">
        <f>L1088*VLOOKUP(M1088,薪资单位!$A$1:$B$6,2,FALSE)</f>
        <v>10</v>
      </c>
      <c r="P1088" t="s">
        <v>2595</v>
      </c>
    </row>
    <row r="1089" spans="1:16" x14ac:dyDescent="0.2">
      <c r="A1089" t="s">
        <v>7201</v>
      </c>
      <c r="B1089" t="str">
        <f>IFERROR(LOOKUP(1,0/SEARCH(Sheet2!$E$3:$E$18,A1089),Sheet2!$F$3:$F$18),"其他")</f>
        <v>C#工程师</v>
      </c>
      <c r="C1089" t="s">
        <v>256</v>
      </c>
      <c r="D1089" t="s">
        <v>23</v>
      </c>
      <c r="E1089" t="s">
        <v>8</v>
      </c>
      <c r="F1089" t="s">
        <v>743</v>
      </c>
      <c r="G1089" t="s">
        <v>7202</v>
      </c>
      <c r="H1089" t="s">
        <v>11</v>
      </c>
      <c r="I1089" t="s">
        <v>12</v>
      </c>
      <c r="J1089">
        <v>0.6</v>
      </c>
      <c r="K1089" t="s">
        <v>11101</v>
      </c>
      <c r="L1089" t="str">
        <f>LEFT(K1089,LEN(K1089)-3)</f>
        <v>1</v>
      </c>
      <c r="M1089" t="str">
        <f>RIGHT(K1089,3)</f>
        <v>万/月</v>
      </c>
      <c r="N1089">
        <f>J1089*VLOOKUP(M1089,薪资单位!$A$1:$B$6,2,FALSE)</f>
        <v>6</v>
      </c>
      <c r="O1089">
        <f>L1089*VLOOKUP(M1089,薪资单位!$A$1:$B$6,2,FALSE)</f>
        <v>10</v>
      </c>
      <c r="P1089" t="s">
        <v>2595</v>
      </c>
    </row>
    <row r="1090" spans="1:16" x14ac:dyDescent="0.2">
      <c r="A1090" t="s">
        <v>850</v>
      </c>
      <c r="B1090" t="str">
        <f>IFERROR(LOOKUP(1,0/SEARCH(Sheet2!$E$3:$E$18,A1090),Sheet2!$F$3:$F$18),"其他")</f>
        <v>C#工程师</v>
      </c>
      <c r="C1090" t="s">
        <v>256</v>
      </c>
      <c r="D1090" t="s">
        <v>7</v>
      </c>
      <c r="E1090" t="s">
        <v>16</v>
      </c>
      <c r="F1090" t="s">
        <v>673</v>
      </c>
      <c r="G1090" t="s">
        <v>10948</v>
      </c>
      <c r="H1090" t="s">
        <v>38</v>
      </c>
      <c r="I1090" t="s">
        <v>12</v>
      </c>
      <c r="J1090">
        <v>0.6</v>
      </c>
      <c r="K1090" t="s">
        <v>11101</v>
      </c>
      <c r="L1090" t="str">
        <f>LEFT(K1090,LEN(K1090)-3)</f>
        <v>1</v>
      </c>
      <c r="M1090" t="str">
        <f>RIGHT(K1090,3)</f>
        <v>万/月</v>
      </c>
      <c r="N1090">
        <f>J1090*VLOOKUP(M1090,薪资单位!$A$1:$B$6,2,FALSE)</f>
        <v>6</v>
      </c>
      <c r="O1090">
        <f>L1090*VLOOKUP(M1090,薪资单位!$A$1:$B$6,2,FALSE)</f>
        <v>10</v>
      </c>
      <c r="P1090" t="s">
        <v>1139</v>
      </c>
    </row>
    <row r="1091" spans="1:16" x14ac:dyDescent="0.2">
      <c r="A1091" t="s">
        <v>847</v>
      </c>
      <c r="B1091" t="str">
        <f>IFERROR(LOOKUP(1,0/SEARCH(Sheet2!$E$3:$E$18,A1091),Sheet2!$F$3:$F$18),"其他")</f>
        <v>C++工程师</v>
      </c>
      <c r="C1091" t="s">
        <v>256</v>
      </c>
      <c r="D1091" t="s">
        <v>23</v>
      </c>
      <c r="E1091" t="s">
        <v>16</v>
      </c>
      <c r="F1091" t="s">
        <v>24</v>
      </c>
      <c r="G1091" t="s">
        <v>849</v>
      </c>
      <c r="H1091" t="s">
        <v>38</v>
      </c>
      <c r="I1091" t="s">
        <v>81</v>
      </c>
      <c r="J1091">
        <v>0.6</v>
      </c>
      <c r="K1091" t="s">
        <v>11101</v>
      </c>
      <c r="L1091" t="str">
        <f>LEFT(K1091,LEN(K1091)-3)</f>
        <v>1</v>
      </c>
      <c r="M1091" t="str">
        <f>RIGHT(K1091,3)</f>
        <v>万/月</v>
      </c>
      <c r="N1091">
        <f>J1091*VLOOKUP(M1091,薪资单位!$A$1:$B$6,2,FALSE)</f>
        <v>6</v>
      </c>
      <c r="O1091">
        <f>L1091*VLOOKUP(M1091,薪资单位!$A$1:$B$6,2,FALSE)</f>
        <v>10</v>
      </c>
      <c r="P1091" t="s">
        <v>30</v>
      </c>
    </row>
    <row r="1092" spans="1:16" x14ac:dyDescent="0.2">
      <c r="A1092" t="s">
        <v>1017</v>
      </c>
      <c r="B1092" t="str">
        <f>IFERROR(LOOKUP(1,0/SEARCH(Sheet2!$E$3:$E$18,A1092),Sheet2!$F$3:$F$18),"其他")</f>
        <v>C++工程师</v>
      </c>
      <c r="C1092" t="s">
        <v>256</v>
      </c>
      <c r="D1092" t="s">
        <v>65</v>
      </c>
      <c r="E1092" t="s">
        <v>16</v>
      </c>
      <c r="F1092" t="s">
        <v>30</v>
      </c>
      <c r="G1092" t="s">
        <v>1018</v>
      </c>
      <c r="H1092" t="s">
        <v>11</v>
      </c>
      <c r="I1092" t="s">
        <v>12</v>
      </c>
      <c r="J1092">
        <v>0.6</v>
      </c>
      <c r="K1092" t="s">
        <v>11101</v>
      </c>
      <c r="L1092" t="str">
        <f>LEFT(K1092,LEN(K1092)-3)</f>
        <v>1</v>
      </c>
      <c r="M1092" t="str">
        <f>RIGHT(K1092,3)</f>
        <v>万/月</v>
      </c>
      <c r="N1092">
        <f>J1092*VLOOKUP(M1092,薪资单位!$A$1:$B$6,2,FALSE)</f>
        <v>6</v>
      </c>
      <c r="O1092">
        <f>L1092*VLOOKUP(M1092,薪资单位!$A$1:$B$6,2,FALSE)</f>
        <v>10</v>
      </c>
      <c r="P1092" t="s">
        <v>30</v>
      </c>
    </row>
    <row r="1093" spans="1:16" x14ac:dyDescent="0.2">
      <c r="A1093" t="s">
        <v>3483</v>
      </c>
      <c r="B1093" t="str">
        <f>IFERROR(LOOKUP(1,0/SEARCH(Sheet2!$E$3:$E$18,A1093),Sheet2!$F$3:$F$18),"其他")</f>
        <v>C++工程师</v>
      </c>
      <c r="C1093" t="s">
        <v>256</v>
      </c>
      <c r="D1093" t="s">
        <v>7</v>
      </c>
      <c r="E1093" t="s">
        <v>16</v>
      </c>
      <c r="F1093" t="s">
        <v>2674</v>
      </c>
      <c r="G1093" t="s">
        <v>3484</v>
      </c>
      <c r="H1093" t="s">
        <v>38</v>
      </c>
      <c r="I1093" t="s">
        <v>12</v>
      </c>
      <c r="J1093">
        <v>0.6</v>
      </c>
      <c r="K1093" t="s">
        <v>11101</v>
      </c>
      <c r="L1093" t="str">
        <f>LEFT(K1093,LEN(K1093)-3)</f>
        <v>1</v>
      </c>
      <c r="M1093" t="str">
        <f>RIGHT(K1093,3)</f>
        <v>万/月</v>
      </c>
      <c r="N1093">
        <f>J1093*VLOOKUP(M1093,薪资单位!$A$1:$B$6,2,FALSE)</f>
        <v>6</v>
      </c>
      <c r="O1093">
        <f>L1093*VLOOKUP(M1093,薪资单位!$A$1:$B$6,2,FALSE)</f>
        <v>10</v>
      </c>
      <c r="P1093" t="s">
        <v>839</v>
      </c>
    </row>
    <row r="1094" spans="1:16" x14ac:dyDescent="0.2">
      <c r="A1094" t="s">
        <v>857</v>
      </c>
      <c r="B1094" t="str">
        <f>IFERROR(LOOKUP(1,0/SEARCH(Sheet2!$E$3:$E$18,A1094),Sheet2!$F$3:$F$18),"其他")</f>
        <v>C++工程师</v>
      </c>
      <c r="C1094" t="s">
        <v>256</v>
      </c>
      <c r="D1094" t="s">
        <v>35</v>
      </c>
      <c r="E1094" t="s">
        <v>16</v>
      </c>
      <c r="F1094" t="s">
        <v>839</v>
      </c>
      <c r="G1094" t="s">
        <v>3688</v>
      </c>
      <c r="H1094" t="s">
        <v>93</v>
      </c>
      <c r="I1094" t="s">
        <v>12</v>
      </c>
      <c r="J1094">
        <v>0.6</v>
      </c>
      <c r="K1094" t="s">
        <v>11101</v>
      </c>
      <c r="L1094" t="str">
        <f>LEFT(K1094,LEN(K1094)-3)</f>
        <v>1</v>
      </c>
      <c r="M1094" t="str">
        <f>RIGHT(K1094,3)</f>
        <v>万/月</v>
      </c>
      <c r="N1094">
        <f>J1094*VLOOKUP(M1094,薪资单位!$A$1:$B$6,2,FALSE)</f>
        <v>6</v>
      </c>
      <c r="O1094">
        <f>L1094*VLOOKUP(M1094,薪资单位!$A$1:$B$6,2,FALSE)</f>
        <v>10</v>
      </c>
      <c r="P1094" t="s">
        <v>839</v>
      </c>
    </row>
    <row r="1095" spans="1:16" x14ac:dyDescent="0.2">
      <c r="A1095" t="s">
        <v>847</v>
      </c>
      <c r="B1095" t="str">
        <f>IFERROR(LOOKUP(1,0/SEARCH(Sheet2!$E$3:$E$18,A1095),Sheet2!$F$3:$F$18),"其他")</f>
        <v>C++工程师</v>
      </c>
      <c r="C1095" t="s">
        <v>256</v>
      </c>
      <c r="D1095" t="s">
        <v>23</v>
      </c>
      <c r="E1095" t="s">
        <v>16</v>
      </c>
      <c r="F1095" t="s">
        <v>487</v>
      </c>
      <c r="G1095" t="s">
        <v>4269</v>
      </c>
      <c r="H1095" t="s">
        <v>38</v>
      </c>
      <c r="I1095" t="s">
        <v>12</v>
      </c>
      <c r="J1095">
        <v>0.6</v>
      </c>
      <c r="K1095" t="s">
        <v>11101</v>
      </c>
      <c r="L1095" t="str">
        <f>LEFT(K1095,LEN(K1095)-3)</f>
        <v>1</v>
      </c>
      <c r="M1095" t="str">
        <f>RIGHT(K1095,3)</f>
        <v>万/月</v>
      </c>
      <c r="N1095">
        <f>J1095*VLOOKUP(M1095,薪资单位!$A$1:$B$6,2,FALSE)</f>
        <v>6</v>
      </c>
      <c r="O1095">
        <f>L1095*VLOOKUP(M1095,薪资单位!$A$1:$B$6,2,FALSE)</f>
        <v>10</v>
      </c>
      <c r="P1095" t="s">
        <v>839</v>
      </c>
    </row>
    <row r="1096" spans="1:16" x14ac:dyDescent="0.2">
      <c r="A1096" t="s">
        <v>1029</v>
      </c>
      <c r="B1096" t="str">
        <f>IFERROR(LOOKUP(1,0/SEARCH(Sheet2!$E$3:$E$18,A1096),Sheet2!$F$3:$F$18),"其他")</f>
        <v>C++工程师</v>
      </c>
      <c r="C1096" t="s">
        <v>256</v>
      </c>
      <c r="D1096" t="s">
        <v>23</v>
      </c>
      <c r="E1096" t="s">
        <v>8</v>
      </c>
      <c r="F1096" t="s">
        <v>2653</v>
      </c>
      <c r="G1096" t="s">
        <v>5033</v>
      </c>
      <c r="H1096" t="s">
        <v>19</v>
      </c>
      <c r="I1096" t="s">
        <v>20</v>
      </c>
      <c r="J1096">
        <v>0.6</v>
      </c>
      <c r="K1096" t="s">
        <v>11101</v>
      </c>
      <c r="L1096" t="str">
        <f>LEFT(K1096,LEN(K1096)-3)</f>
        <v>1</v>
      </c>
      <c r="M1096" t="str">
        <f>RIGHT(K1096,3)</f>
        <v>万/月</v>
      </c>
      <c r="N1096">
        <f>J1096*VLOOKUP(M1096,薪资单位!$A$1:$B$6,2,FALSE)</f>
        <v>6</v>
      </c>
      <c r="O1096">
        <f>L1096*VLOOKUP(M1096,薪资单位!$A$1:$B$6,2,FALSE)</f>
        <v>10</v>
      </c>
      <c r="P1096" t="s">
        <v>839</v>
      </c>
    </row>
    <row r="1097" spans="1:16" x14ac:dyDescent="0.2">
      <c r="A1097" t="s">
        <v>5930</v>
      </c>
      <c r="B1097" t="str">
        <f>IFERROR(LOOKUP(1,0/SEARCH(Sheet2!$E$3:$E$18,A1097),Sheet2!$F$3:$F$18),"其他")</f>
        <v>C++工程师</v>
      </c>
      <c r="C1097" t="s">
        <v>256</v>
      </c>
      <c r="D1097" t="s">
        <v>35</v>
      </c>
      <c r="E1097" t="s">
        <v>16</v>
      </c>
      <c r="F1097" t="s">
        <v>1961</v>
      </c>
      <c r="G1097" t="s">
        <v>5931</v>
      </c>
      <c r="H1097" t="s">
        <v>93</v>
      </c>
      <c r="I1097" t="s">
        <v>12</v>
      </c>
      <c r="J1097">
        <v>0.6</v>
      </c>
      <c r="K1097" t="s">
        <v>11101</v>
      </c>
      <c r="L1097" t="str">
        <f>LEFT(K1097,LEN(K1097)-3)</f>
        <v>1</v>
      </c>
      <c r="M1097" t="str">
        <f>RIGHT(K1097,3)</f>
        <v>万/月</v>
      </c>
      <c r="N1097">
        <f>J1097*VLOOKUP(M1097,薪资单位!$A$1:$B$6,2,FALSE)</f>
        <v>6</v>
      </c>
      <c r="O1097">
        <f>L1097*VLOOKUP(M1097,薪资单位!$A$1:$B$6,2,FALSE)</f>
        <v>10</v>
      </c>
      <c r="P1097" t="s">
        <v>2595</v>
      </c>
    </row>
    <row r="1098" spans="1:16" x14ac:dyDescent="0.2">
      <c r="A1098" t="s">
        <v>8337</v>
      </c>
      <c r="B1098" t="str">
        <f>IFERROR(LOOKUP(1,0/SEARCH(Sheet2!$E$3:$E$18,A1098),Sheet2!$F$3:$F$18),"其他")</f>
        <v>C++工程师</v>
      </c>
      <c r="C1098" t="s">
        <v>256</v>
      </c>
      <c r="D1098" t="s">
        <v>7</v>
      </c>
      <c r="E1098" t="s">
        <v>16</v>
      </c>
      <c r="F1098" t="s">
        <v>5989</v>
      </c>
      <c r="G1098" t="s">
        <v>8338</v>
      </c>
      <c r="H1098" t="s">
        <v>38</v>
      </c>
      <c r="I1098" t="s">
        <v>12</v>
      </c>
      <c r="J1098">
        <v>0.6</v>
      </c>
      <c r="K1098" t="s">
        <v>11101</v>
      </c>
      <c r="L1098" t="str">
        <f>LEFT(K1098,LEN(K1098)-3)</f>
        <v>1</v>
      </c>
      <c r="M1098" t="str">
        <f>RIGHT(K1098,3)</f>
        <v>万/月</v>
      </c>
      <c r="N1098">
        <f>J1098*VLOOKUP(M1098,薪资单位!$A$1:$B$6,2,FALSE)</f>
        <v>6</v>
      </c>
      <c r="O1098">
        <f>L1098*VLOOKUP(M1098,薪资单位!$A$1:$B$6,2,FALSE)</f>
        <v>10</v>
      </c>
      <c r="P1098" t="s">
        <v>5989</v>
      </c>
    </row>
    <row r="1099" spans="1:16" x14ac:dyDescent="0.2">
      <c r="A1099" t="s">
        <v>10099</v>
      </c>
      <c r="B1099" t="str">
        <f>IFERROR(LOOKUP(1,0/SEARCH(Sheet2!$E$3:$E$18,A1099),Sheet2!$F$3:$F$18),"其他")</f>
        <v>C++工程师</v>
      </c>
      <c r="C1099" t="s">
        <v>256</v>
      </c>
      <c r="D1099" t="s">
        <v>65</v>
      </c>
      <c r="E1099" t="s">
        <v>8</v>
      </c>
      <c r="F1099" t="s">
        <v>2558</v>
      </c>
      <c r="G1099" t="s">
        <v>9646</v>
      </c>
      <c r="H1099" t="s">
        <v>11</v>
      </c>
      <c r="I1099" t="s">
        <v>20</v>
      </c>
      <c r="J1099">
        <v>0.6</v>
      </c>
      <c r="K1099" t="s">
        <v>11101</v>
      </c>
      <c r="L1099" t="str">
        <f>LEFT(K1099,LEN(K1099)-3)</f>
        <v>1</v>
      </c>
      <c r="M1099" t="str">
        <f>RIGHT(K1099,3)</f>
        <v>万/月</v>
      </c>
      <c r="N1099">
        <f>J1099*VLOOKUP(M1099,薪资单位!$A$1:$B$6,2,FALSE)</f>
        <v>6</v>
      </c>
      <c r="O1099">
        <f>L1099*VLOOKUP(M1099,薪资单位!$A$1:$B$6,2,FALSE)</f>
        <v>10</v>
      </c>
      <c r="P1099" t="s">
        <v>1139</v>
      </c>
    </row>
    <row r="1100" spans="1:16" x14ac:dyDescent="0.2">
      <c r="A1100" t="s">
        <v>10146</v>
      </c>
      <c r="B1100" t="str">
        <f>IFERROR(LOOKUP(1,0/SEARCH(Sheet2!$E$3:$E$18,A1100),Sheet2!$F$3:$F$18),"其他")</f>
        <v>C++工程师</v>
      </c>
      <c r="C1100" t="s">
        <v>256</v>
      </c>
      <c r="D1100" t="s">
        <v>65</v>
      </c>
      <c r="E1100" t="s">
        <v>16</v>
      </c>
      <c r="F1100" t="s">
        <v>673</v>
      </c>
      <c r="G1100" t="s">
        <v>6669</v>
      </c>
      <c r="H1100" t="s">
        <v>11</v>
      </c>
      <c r="I1100" t="s">
        <v>12</v>
      </c>
      <c r="J1100">
        <v>0.6</v>
      </c>
      <c r="K1100" t="s">
        <v>11101</v>
      </c>
      <c r="L1100" t="str">
        <f>LEFT(K1100,LEN(K1100)-3)</f>
        <v>1</v>
      </c>
      <c r="M1100" t="str">
        <f>RIGHT(K1100,3)</f>
        <v>万/月</v>
      </c>
      <c r="N1100">
        <f>J1100*VLOOKUP(M1100,薪资单位!$A$1:$B$6,2,FALSE)</f>
        <v>6</v>
      </c>
      <c r="O1100">
        <f>L1100*VLOOKUP(M1100,薪资单位!$A$1:$B$6,2,FALSE)</f>
        <v>10</v>
      </c>
      <c r="P1100" t="s">
        <v>1139</v>
      </c>
    </row>
    <row r="1101" spans="1:16" x14ac:dyDescent="0.2">
      <c r="A1101" t="s">
        <v>255</v>
      </c>
      <c r="B1101" t="str">
        <f>IFERROR(LOOKUP(1,0/SEARCH(Sheet2!$E$3:$E$18,A1101),Sheet2!$F$3:$F$18),"其他")</f>
        <v>Java工程师</v>
      </c>
      <c r="C1101" t="s">
        <v>256</v>
      </c>
      <c r="D1101" t="s">
        <v>7</v>
      </c>
      <c r="E1101" t="s">
        <v>16</v>
      </c>
      <c r="F1101" t="s">
        <v>36</v>
      </c>
      <c r="G1101" t="s">
        <v>257</v>
      </c>
      <c r="H1101" t="s">
        <v>11</v>
      </c>
      <c r="I1101" t="s">
        <v>12</v>
      </c>
      <c r="J1101">
        <v>0.6</v>
      </c>
      <c r="K1101" t="s">
        <v>11101</v>
      </c>
      <c r="L1101" t="str">
        <f>LEFT(K1101,LEN(K1101)-3)</f>
        <v>1</v>
      </c>
      <c r="M1101" t="str">
        <f>RIGHT(K1101,3)</f>
        <v>万/月</v>
      </c>
      <c r="N1101">
        <f>J1101*VLOOKUP(M1101,薪资单位!$A$1:$B$6,2,FALSE)</f>
        <v>6</v>
      </c>
      <c r="O1101">
        <f>L1101*VLOOKUP(M1101,薪资单位!$A$1:$B$6,2,FALSE)</f>
        <v>10</v>
      </c>
      <c r="P1101" t="s">
        <v>30</v>
      </c>
    </row>
    <row r="1102" spans="1:16" x14ac:dyDescent="0.2">
      <c r="A1102" t="s">
        <v>278</v>
      </c>
      <c r="B1102" t="str">
        <f>IFERROR(LOOKUP(1,0/SEARCH(Sheet2!$E$3:$E$18,A1102),Sheet2!$F$3:$F$18),"其他")</f>
        <v>Java工程师</v>
      </c>
      <c r="C1102" t="s">
        <v>256</v>
      </c>
      <c r="D1102" t="s">
        <v>35</v>
      </c>
      <c r="E1102" t="s">
        <v>16</v>
      </c>
      <c r="F1102" t="s">
        <v>24</v>
      </c>
      <c r="G1102" t="s">
        <v>279</v>
      </c>
      <c r="H1102" t="s">
        <v>38</v>
      </c>
      <c r="I1102" t="s">
        <v>50</v>
      </c>
      <c r="J1102">
        <v>0.6</v>
      </c>
      <c r="K1102" t="s">
        <v>11101</v>
      </c>
      <c r="L1102" t="str">
        <f>LEFT(K1102,LEN(K1102)-3)</f>
        <v>1</v>
      </c>
      <c r="M1102" t="str">
        <f>RIGHT(K1102,3)</f>
        <v>万/月</v>
      </c>
      <c r="N1102">
        <f>J1102*VLOOKUP(M1102,薪资单位!$A$1:$B$6,2,FALSE)</f>
        <v>6</v>
      </c>
      <c r="O1102">
        <f>L1102*VLOOKUP(M1102,薪资单位!$A$1:$B$6,2,FALSE)</f>
        <v>10</v>
      </c>
      <c r="P1102" t="s">
        <v>30</v>
      </c>
    </row>
    <row r="1103" spans="1:16" x14ac:dyDescent="0.2">
      <c r="A1103" t="s">
        <v>39</v>
      </c>
      <c r="B1103" t="str">
        <f>IFERROR(LOOKUP(1,0/SEARCH(Sheet2!$E$3:$E$18,A1103),Sheet2!$F$3:$F$18),"其他")</f>
        <v>Java工程师</v>
      </c>
      <c r="C1103" t="s">
        <v>256</v>
      </c>
      <c r="D1103" t="s">
        <v>23</v>
      </c>
      <c r="E1103" t="s">
        <v>16</v>
      </c>
      <c r="F1103" t="s">
        <v>24</v>
      </c>
      <c r="G1103" t="s">
        <v>285</v>
      </c>
      <c r="H1103" t="s">
        <v>11</v>
      </c>
      <c r="I1103" t="s">
        <v>12</v>
      </c>
      <c r="J1103">
        <v>0.6</v>
      </c>
      <c r="K1103" t="s">
        <v>11101</v>
      </c>
      <c r="L1103" t="str">
        <f>LEFT(K1103,LEN(K1103)-3)</f>
        <v>1</v>
      </c>
      <c r="M1103" t="str">
        <f>RIGHT(K1103,3)</f>
        <v>万/月</v>
      </c>
      <c r="N1103">
        <f>J1103*VLOOKUP(M1103,薪资单位!$A$1:$B$6,2,FALSE)</f>
        <v>6</v>
      </c>
      <c r="O1103">
        <f>L1103*VLOOKUP(M1103,薪资单位!$A$1:$B$6,2,FALSE)</f>
        <v>10</v>
      </c>
      <c r="P1103" t="s">
        <v>30</v>
      </c>
    </row>
    <row r="1104" spans="1:16" x14ac:dyDescent="0.2">
      <c r="A1104" t="s">
        <v>297</v>
      </c>
      <c r="B1104" t="str">
        <f>IFERROR(LOOKUP(1,0/SEARCH(Sheet2!$E$3:$E$18,A1104),Sheet2!$F$3:$F$18),"其他")</f>
        <v>Java工程师</v>
      </c>
      <c r="C1104" t="s">
        <v>256</v>
      </c>
      <c r="D1104" t="s">
        <v>65</v>
      </c>
      <c r="E1104" t="s">
        <v>16</v>
      </c>
      <c r="F1104" t="s">
        <v>298</v>
      </c>
      <c r="G1104" t="s">
        <v>299</v>
      </c>
      <c r="H1104" t="s">
        <v>11</v>
      </c>
      <c r="I1104" t="s">
        <v>12</v>
      </c>
      <c r="J1104">
        <v>0.6</v>
      </c>
      <c r="K1104" t="s">
        <v>11101</v>
      </c>
      <c r="L1104" t="str">
        <f>LEFT(K1104,LEN(K1104)-3)</f>
        <v>1</v>
      </c>
      <c r="M1104" t="str">
        <f>RIGHT(K1104,3)</f>
        <v>万/月</v>
      </c>
      <c r="N1104">
        <f>J1104*VLOOKUP(M1104,薪资单位!$A$1:$B$6,2,FALSE)</f>
        <v>6</v>
      </c>
      <c r="O1104">
        <f>L1104*VLOOKUP(M1104,薪资单位!$A$1:$B$6,2,FALSE)</f>
        <v>10</v>
      </c>
      <c r="P1104" t="s">
        <v>298</v>
      </c>
    </row>
    <row r="1105" spans="1:16" x14ac:dyDescent="0.2">
      <c r="A1105" t="s">
        <v>39</v>
      </c>
      <c r="B1105" t="str">
        <f>IFERROR(LOOKUP(1,0/SEARCH(Sheet2!$E$3:$E$18,A1105),Sheet2!$F$3:$F$18),"其他")</f>
        <v>Java工程师</v>
      </c>
      <c r="C1105" t="s">
        <v>256</v>
      </c>
      <c r="D1105" t="s">
        <v>65</v>
      </c>
      <c r="E1105" t="s">
        <v>127</v>
      </c>
      <c r="F1105" t="s">
        <v>487</v>
      </c>
      <c r="G1105" t="s">
        <v>2659</v>
      </c>
      <c r="H1105" t="s">
        <v>93</v>
      </c>
      <c r="I1105" t="s">
        <v>12</v>
      </c>
      <c r="J1105">
        <v>0.6</v>
      </c>
      <c r="K1105" t="s">
        <v>11101</v>
      </c>
      <c r="L1105" t="str">
        <f>LEFT(K1105,LEN(K1105)-3)</f>
        <v>1</v>
      </c>
      <c r="M1105" t="str">
        <f>RIGHT(K1105,3)</f>
        <v>万/月</v>
      </c>
      <c r="N1105">
        <f>J1105*VLOOKUP(M1105,薪资单位!$A$1:$B$6,2,FALSE)</f>
        <v>6</v>
      </c>
      <c r="O1105">
        <f>L1105*VLOOKUP(M1105,薪资单位!$A$1:$B$6,2,FALSE)</f>
        <v>10</v>
      </c>
      <c r="P1105" t="s">
        <v>839</v>
      </c>
    </row>
    <row r="1106" spans="1:16" x14ac:dyDescent="0.2">
      <c r="A1106" t="s">
        <v>2010</v>
      </c>
      <c r="B1106" t="str">
        <f>IFERROR(LOOKUP(1,0/SEARCH(Sheet2!$E$3:$E$18,A1106),Sheet2!$F$3:$F$18),"其他")</f>
        <v>Java工程师</v>
      </c>
      <c r="C1106" t="s">
        <v>256</v>
      </c>
      <c r="D1106" t="s">
        <v>35</v>
      </c>
      <c r="E1106" t="s">
        <v>16</v>
      </c>
      <c r="F1106" t="s">
        <v>1636</v>
      </c>
      <c r="G1106" t="s">
        <v>2529</v>
      </c>
      <c r="H1106" t="s">
        <v>38</v>
      </c>
      <c r="I1106" t="s">
        <v>12</v>
      </c>
      <c r="J1106">
        <v>0.6</v>
      </c>
      <c r="K1106" t="s">
        <v>11101</v>
      </c>
      <c r="L1106" t="str">
        <f>LEFT(K1106,LEN(K1106)-3)</f>
        <v>1</v>
      </c>
      <c r="M1106" t="str">
        <f>RIGHT(K1106,3)</f>
        <v>万/月</v>
      </c>
      <c r="N1106">
        <f>J1106*VLOOKUP(M1106,薪资单位!$A$1:$B$6,2,FALSE)</f>
        <v>6</v>
      </c>
      <c r="O1106">
        <f>L1106*VLOOKUP(M1106,薪资单位!$A$1:$B$6,2,FALSE)</f>
        <v>10</v>
      </c>
      <c r="P1106" t="s">
        <v>839</v>
      </c>
    </row>
    <row r="1107" spans="1:16" x14ac:dyDescent="0.2">
      <c r="A1107" t="s">
        <v>5266</v>
      </c>
      <c r="B1107" t="str">
        <f>IFERROR(LOOKUP(1,0/SEARCH(Sheet2!$E$3:$E$18,A1107),Sheet2!$F$3:$F$18),"其他")</f>
        <v>Java工程师</v>
      </c>
      <c r="C1107" t="s">
        <v>256</v>
      </c>
      <c r="D1107" t="s">
        <v>35</v>
      </c>
      <c r="E1107" t="s">
        <v>16</v>
      </c>
      <c r="F1107" t="s">
        <v>5226</v>
      </c>
      <c r="G1107" t="s">
        <v>5267</v>
      </c>
      <c r="H1107" t="s">
        <v>11</v>
      </c>
      <c r="I1107" t="s">
        <v>12</v>
      </c>
      <c r="J1107">
        <v>0.6</v>
      </c>
      <c r="K1107" t="s">
        <v>11101</v>
      </c>
      <c r="L1107" t="str">
        <f>LEFT(K1107,LEN(K1107)-3)</f>
        <v>1</v>
      </c>
      <c r="M1107" t="str">
        <f>RIGHT(K1107,3)</f>
        <v>万/月</v>
      </c>
      <c r="N1107">
        <f>J1107*VLOOKUP(M1107,薪资单位!$A$1:$B$6,2,FALSE)</f>
        <v>6</v>
      </c>
      <c r="O1107">
        <f>L1107*VLOOKUP(M1107,薪资单位!$A$1:$B$6,2,FALSE)</f>
        <v>10</v>
      </c>
      <c r="P1107" t="s">
        <v>2595</v>
      </c>
    </row>
    <row r="1108" spans="1:16" x14ac:dyDescent="0.2">
      <c r="A1108" t="s">
        <v>39</v>
      </c>
      <c r="B1108" t="str">
        <f>IFERROR(LOOKUP(1,0/SEARCH(Sheet2!$E$3:$E$18,A1108),Sheet2!$F$3:$F$18),"其他")</f>
        <v>Java工程师</v>
      </c>
      <c r="C1108" t="s">
        <v>256</v>
      </c>
      <c r="D1108" t="s">
        <v>65</v>
      </c>
      <c r="E1108" t="s">
        <v>8</v>
      </c>
      <c r="F1108" t="s">
        <v>743</v>
      </c>
      <c r="G1108" t="s">
        <v>5278</v>
      </c>
      <c r="H1108" t="s">
        <v>38</v>
      </c>
      <c r="I1108" t="s">
        <v>12</v>
      </c>
      <c r="J1108">
        <v>0.6</v>
      </c>
      <c r="K1108" t="s">
        <v>11101</v>
      </c>
      <c r="L1108" t="str">
        <f>LEFT(K1108,LEN(K1108)-3)</f>
        <v>1</v>
      </c>
      <c r="M1108" t="str">
        <f>RIGHT(K1108,3)</f>
        <v>万/月</v>
      </c>
      <c r="N1108">
        <f>J1108*VLOOKUP(M1108,薪资单位!$A$1:$B$6,2,FALSE)</f>
        <v>6</v>
      </c>
      <c r="O1108">
        <f>L1108*VLOOKUP(M1108,薪资单位!$A$1:$B$6,2,FALSE)</f>
        <v>10</v>
      </c>
      <c r="P1108" t="s">
        <v>2595</v>
      </c>
    </row>
    <row r="1109" spans="1:16" x14ac:dyDescent="0.2">
      <c r="A1109" t="s">
        <v>5350</v>
      </c>
      <c r="B1109" t="str">
        <f>IFERROR(LOOKUP(1,0/SEARCH(Sheet2!$E$3:$E$18,A1109),Sheet2!$F$3:$F$18),"其他")</f>
        <v>Java工程师</v>
      </c>
      <c r="C1109" t="s">
        <v>256</v>
      </c>
      <c r="D1109" t="s">
        <v>7</v>
      </c>
      <c r="E1109" t="s">
        <v>143</v>
      </c>
      <c r="F1109" t="s">
        <v>1388</v>
      </c>
      <c r="G1109" t="s">
        <v>169</v>
      </c>
      <c r="H1109" t="s">
        <v>38</v>
      </c>
      <c r="I1109" t="s">
        <v>12</v>
      </c>
      <c r="J1109">
        <v>0.6</v>
      </c>
      <c r="K1109" t="s">
        <v>11101</v>
      </c>
      <c r="L1109" t="str">
        <f>LEFT(K1109,LEN(K1109)-3)</f>
        <v>1</v>
      </c>
      <c r="M1109" t="str">
        <f>RIGHT(K1109,3)</f>
        <v>万/月</v>
      </c>
      <c r="N1109">
        <f>J1109*VLOOKUP(M1109,薪资单位!$A$1:$B$6,2,FALSE)</f>
        <v>6</v>
      </c>
      <c r="O1109">
        <f>L1109*VLOOKUP(M1109,薪资单位!$A$1:$B$6,2,FALSE)</f>
        <v>10</v>
      </c>
      <c r="P1109" t="s">
        <v>2595</v>
      </c>
    </row>
    <row r="1110" spans="1:16" x14ac:dyDescent="0.2">
      <c r="A1110" t="s">
        <v>101</v>
      </c>
      <c r="B1110" t="str">
        <f>IFERROR(LOOKUP(1,0/SEARCH(Sheet2!$E$3:$E$18,A1110),Sheet2!$F$3:$F$18),"其他")</f>
        <v>Java工程师</v>
      </c>
      <c r="C1110" t="s">
        <v>256</v>
      </c>
      <c r="D1110" t="s">
        <v>65</v>
      </c>
      <c r="E1110" t="s">
        <v>8</v>
      </c>
      <c r="F1110" t="s">
        <v>5200</v>
      </c>
      <c r="G1110" t="s">
        <v>5070</v>
      </c>
      <c r="H1110" t="s">
        <v>38</v>
      </c>
      <c r="I1110" t="s">
        <v>12</v>
      </c>
      <c r="J1110">
        <v>0.6</v>
      </c>
      <c r="K1110" t="s">
        <v>11101</v>
      </c>
      <c r="L1110" t="str">
        <f>LEFT(K1110,LEN(K1110)-3)</f>
        <v>1</v>
      </c>
      <c r="M1110" t="str">
        <f>RIGHT(K1110,3)</f>
        <v>万/月</v>
      </c>
      <c r="N1110">
        <f>J1110*VLOOKUP(M1110,薪资单位!$A$1:$B$6,2,FALSE)</f>
        <v>6</v>
      </c>
      <c r="O1110">
        <f>L1110*VLOOKUP(M1110,薪资单位!$A$1:$B$6,2,FALSE)</f>
        <v>10</v>
      </c>
      <c r="P1110" t="s">
        <v>2595</v>
      </c>
    </row>
    <row r="1111" spans="1:16" x14ac:dyDescent="0.2">
      <c r="A1111" t="s">
        <v>5948</v>
      </c>
      <c r="B1111" t="str">
        <f>IFERROR(LOOKUP(1,0/SEARCH(Sheet2!$E$3:$E$18,A1111),Sheet2!$F$3:$F$18),"其他")</f>
        <v>C++工程师</v>
      </c>
      <c r="C1111" t="s">
        <v>256</v>
      </c>
      <c r="D1111" t="s">
        <v>7</v>
      </c>
      <c r="E1111" t="s">
        <v>16</v>
      </c>
      <c r="F1111" t="s">
        <v>2595</v>
      </c>
      <c r="G1111" t="s">
        <v>5324</v>
      </c>
      <c r="H1111" t="s">
        <v>42</v>
      </c>
      <c r="I1111" t="s">
        <v>12</v>
      </c>
      <c r="J1111">
        <v>0.6</v>
      </c>
      <c r="K1111" t="s">
        <v>11101</v>
      </c>
      <c r="L1111" t="str">
        <f>LEFT(K1111,LEN(K1111)-3)</f>
        <v>1</v>
      </c>
      <c r="M1111" t="str">
        <f>RIGHT(K1111,3)</f>
        <v>万/月</v>
      </c>
      <c r="N1111">
        <f>J1111*VLOOKUP(M1111,薪资单位!$A$1:$B$6,2,FALSE)</f>
        <v>6</v>
      </c>
      <c r="O1111">
        <f>L1111*VLOOKUP(M1111,薪资单位!$A$1:$B$6,2,FALSE)</f>
        <v>10</v>
      </c>
      <c r="P1111" t="s">
        <v>2595</v>
      </c>
    </row>
    <row r="1112" spans="1:16" x14ac:dyDescent="0.2">
      <c r="A1112" t="s">
        <v>39</v>
      </c>
      <c r="B1112" t="str">
        <f>IFERROR(LOOKUP(1,0/SEARCH(Sheet2!$E$3:$E$18,A1112),Sheet2!$F$3:$F$18),"其他")</f>
        <v>Java工程师</v>
      </c>
      <c r="C1112" t="s">
        <v>256</v>
      </c>
      <c r="D1112" t="s">
        <v>7</v>
      </c>
      <c r="E1112" t="s">
        <v>16</v>
      </c>
      <c r="F1112" t="s">
        <v>2595</v>
      </c>
      <c r="G1112" t="s">
        <v>6711</v>
      </c>
      <c r="H1112" t="s">
        <v>42</v>
      </c>
      <c r="I1112" t="s">
        <v>12</v>
      </c>
      <c r="J1112">
        <v>0.6</v>
      </c>
      <c r="K1112" t="s">
        <v>11101</v>
      </c>
      <c r="L1112" t="str">
        <f>LEFT(K1112,LEN(K1112)-3)</f>
        <v>1</v>
      </c>
      <c r="M1112" t="str">
        <f>RIGHT(K1112,3)</f>
        <v>万/月</v>
      </c>
      <c r="N1112">
        <f>J1112*VLOOKUP(M1112,薪资单位!$A$1:$B$6,2,FALSE)</f>
        <v>6</v>
      </c>
      <c r="O1112">
        <f>L1112*VLOOKUP(M1112,薪资单位!$A$1:$B$6,2,FALSE)</f>
        <v>10</v>
      </c>
      <c r="P1112" t="s">
        <v>2595</v>
      </c>
    </row>
    <row r="1113" spans="1:16" x14ac:dyDescent="0.2">
      <c r="A1113" t="s">
        <v>39</v>
      </c>
      <c r="B1113" t="str">
        <f>IFERROR(LOOKUP(1,0/SEARCH(Sheet2!$E$3:$E$18,A1113),Sheet2!$F$3:$F$18),"其他")</f>
        <v>Java工程师</v>
      </c>
      <c r="C1113" t="s">
        <v>256</v>
      </c>
      <c r="D1113" t="s">
        <v>65</v>
      </c>
      <c r="E1113" t="s">
        <v>16</v>
      </c>
      <c r="F1113" t="s">
        <v>1809</v>
      </c>
      <c r="G1113" t="s">
        <v>7559</v>
      </c>
      <c r="H1113" t="s">
        <v>38</v>
      </c>
      <c r="I1113" t="s">
        <v>12</v>
      </c>
      <c r="J1113">
        <v>0.6</v>
      </c>
      <c r="K1113" t="s">
        <v>11101</v>
      </c>
      <c r="L1113" t="str">
        <f>LEFT(K1113,LEN(K1113)-3)</f>
        <v>1</v>
      </c>
      <c r="M1113" t="str">
        <f>RIGHT(K1113,3)</f>
        <v>万/月</v>
      </c>
      <c r="N1113">
        <f>J1113*VLOOKUP(M1113,薪资单位!$A$1:$B$6,2,FALSE)</f>
        <v>6</v>
      </c>
      <c r="O1113">
        <f>L1113*VLOOKUP(M1113,薪资单位!$A$1:$B$6,2,FALSE)</f>
        <v>10</v>
      </c>
      <c r="P1113" t="s">
        <v>5989</v>
      </c>
    </row>
    <row r="1114" spans="1:16" x14ac:dyDescent="0.2">
      <c r="A1114" t="s">
        <v>7565</v>
      </c>
      <c r="B1114" t="str">
        <f>IFERROR(LOOKUP(1,0/SEARCH(Sheet2!$E$3:$E$18,A1114),Sheet2!$F$3:$F$18),"其他")</f>
        <v>Java工程师</v>
      </c>
      <c r="C1114" t="s">
        <v>256</v>
      </c>
      <c r="D1114" t="s">
        <v>35</v>
      </c>
      <c r="E1114" t="s">
        <v>16</v>
      </c>
      <c r="F1114" t="s">
        <v>1192</v>
      </c>
      <c r="G1114" t="s">
        <v>1633</v>
      </c>
      <c r="H1114" t="s">
        <v>42</v>
      </c>
      <c r="I1114" t="s">
        <v>12</v>
      </c>
      <c r="J1114">
        <v>0.6</v>
      </c>
      <c r="K1114" t="s">
        <v>11101</v>
      </c>
      <c r="L1114" t="str">
        <f>LEFT(K1114,LEN(K1114)-3)</f>
        <v>1</v>
      </c>
      <c r="M1114" t="str">
        <f>RIGHT(K1114,3)</f>
        <v>万/月</v>
      </c>
      <c r="N1114">
        <f>J1114*VLOOKUP(M1114,薪资单位!$A$1:$B$6,2,FALSE)</f>
        <v>6</v>
      </c>
      <c r="O1114">
        <f>L1114*VLOOKUP(M1114,薪资单位!$A$1:$B$6,2,FALSE)</f>
        <v>10</v>
      </c>
      <c r="P1114" t="s">
        <v>5989</v>
      </c>
    </row>
    <row r="1115" spans="1:16" x14ac:dyDescent="0.2">
      <c r="A1115" t="s">
        <v>5402</v>
      </c>
      <c r="B1115" t="str">
        <f>IFERROR(LOOKUP(1,0/SEARCH(Sheet2!$E$3:$E$18,A1115),Sheet2!$F$3:$F$18),"其他")</f>
        <v>Java工程师</v>
      </c>
      <c r="C1115" t="s">
        <v>256</v>
      </c>
      <c r="D1115" t="s">
        <v>65</v>
      </c>
      <c r="E1115" t="s">
        <v>16</v>
      </c>
      <c r="F1115" t="s">
        <v>7447</v>
      </c>
      <c r="G1115" t="s">
        <v>7622</v>
      </c>
      <c r="H1115" t="s">
        <v>11</v>
      </c>
      <c r="I1115" t="s">
        <v>12</v>
      </c>
      <c r="J1115">
        <v>0.6</v>
      </c>
      <c r="K1115" t="s">
        <v>11101</v>
      </c>
      <c r="L1115" t="str">
        <f>LEFT(K1115,LEN(K1115)-3)</f>
        <v>1</v>
      </c>
      <c r="M1115" t="str">
        <f>RIGHT(K1115,3)</f>
        <v>万/月</v>
      </c>
      <c r="N1115">
        <f>J1115*VLOOKUP(M1115,薪资单位!$A$1:$B$6,2,FALSE)</f>
        <v>6</v>
      </c>
      <c r="O1115">
        <f>L1115*VLOOKUP(M1115,薪资单位!$A$1:$B$6,2,FALSE)</f>
        <v>10</v>
      </c>
      <c r="P1115" t="s">
        <v>5989</v>
      </c>
    </row>
    <row r="1116" spans="1:16" x14ac:dyDescent="0.2">
      <c r="A1116" t="s">
        <v>7627</v>
      </c>
      <c r="B1116" t="str">
        <f>IFERROR(LOOKUP(1,0/SEARCH(Sheet2!$E$3:$E$18,A1116),Sheet2!$F$3:$F$18),"其他")</f>
        <v>Java工程师</v>
      </c>
      <c r="C1116" t="s">
        <v>256</v>
      </c>
      <c r="D1116" t="s">
        <v>65</v>
      </c>
      <c r="E1116" t="s">
        <v>8</v>
      </c>
      <c r="F1116" t="s">
        <v>7546</v>
      </c>
      <c r="G1116" t="s">
        <v>7628</v>
      </c>
      <c r="H1116" t="s">
        <v>11</v>
      </c>
      <c r="I1116" t="s">
        <v>12</v>
      </c>
      <c r="J1116">
        <v>0.6</v>
      </c>
      <c r="K1116" t="s">
        <v>11101</v>
      </c>
      <c r="L1116" t="str">
        <f>LEFT(K1116,LEN(K1116)-3)</f>
        <v>1</v>
      </c>
      <c r="M1116" t="str">
        <f>RIGHT(K1116,3)</f>
        <v>万/月</v>
      </c>
      <c r="N1116">
        <f>J1116*VLOOKUP(M1116,薪资单位!$A$1:$B$6,2,FALSE)</f>
        <v>6</v>
      </c>
      <c r="O1116">
        <f>L1116*VLOOKUP(M1116,薪资单位!$A$1:$B$6,2,FALSE)</f>
        <v>10</v>
      </c>
      <c r="P1116" t="s">
        <v>5989</v>
      </c>
    </row>
    <row r="1117" spans="1:16" x14ac:dyDescent="0.2">
      <c r="A1117" t="s">
        <v>7668</v>
      </c>
      <c r="B1117" t="str">
        <f>IFERROR(LOOKUP(1,0/SEARCH(Sheet2!$E$3:$E$18,A1117),Sheet2!$F$3:$F$18),"其他")</f>
        <v>Java工程师</v>
      </c>
      <c r="C1117" t="s">
        <v>256</v>
      </c>
      <c r="D1117" t="s">
        <v>35</v>
      </c>
      <c r="E1117" t="s">
        <v>16</v>
      </c>
      <c r="F1117" t="s">
        <v>7447</v>
      </c>
      <c r="G1117" t="s">
        <v>8800</v>
      </c>
      <c r="H1117" t="s">
        <v>93</v>
      </c>
      <c r="I1117" t="s">
        <v>12</v>
      </c>
      <c r="J1117">
        <v>0.6</v>
      </c>
      <c r="K1117" t="s">
        <v>11101</v>
      </c>
      <c r="L1117" t="str">
        <f>LEFT(K1117,LEN(K1117)-3)</f>
        <v>1</v>
      </c>
      <c r="M1117" t="str">
        <f>RIGHT(K1117,3)</f>
        <v>万/月</v>
      </c>
      <c r="N1117">
        <f>J1117*VLOOKUP(M1117,薪资单位!$A$1:$B$6,2,FALSE)</f>
        <v>6</v>
      </c>
      <c r="O1117">
        <f>L1117*VLOOKUP(M1117,薪资单位!$A$1:$B$6,2,FALSE)</f>
        <v>10</v>
      </c>
      <c r="P1117" t="s">
        <v>5989</v>
      </c>
    </row>
    <row r="1118" spans="1:16" x14ac:dyDescent="0.2">
      <c r="A1118" t="s">
        <v>39</v>
      </c>
      <c r="B1118" t="str">
        <f>IFERROR(LOOKUP(1,0/SEARCH(Sheet2!$E$3:$E$18,A1118),Sheet2!$F$3:$F$18),"其他")</f>
        <v>Java工程师</v>
      </c>
      <c r="C1118" t="s">
        <v>256</v>
      </c>
      <c r="D1118" t="s">
        <v>35</v>
      </c>
      <c r="E1118" t="s">
        <v>241</v>
      </c>
      <c r="F1118" t="s">
        <v>1139</v>
      </c>
      <c r="G1118" t="s">
        <v>9818</v>
      </c>
      <c r="H1118" t="s">
        <v>38</v>
      </c>
      <c r="I1118" t="s">
        <v>12</v>
      </c>
      <c r="J1118">
        <v>0.6</v>
      </c>
      <c r="K1118" t="s">
        <v>11101</v>
      </c>
      <c r="L1118" t="str">
        <f>LEFT(K1118,LEN(K1118)-3)</f>
        <v>1</v>
      </c>
      <c r="M1118" t="str">
        <f>RIGHT(K1118,3)</f>
        <v>万/月</v>
      </c>
      <c r="N1118">
        <f>J1118*VLOOKUP(M1118,薪资单位!$A$1:$B$6,2,FALSE)</f>
        <v>6</v>
      </c>
      <c r="O1118">
        <f>L1118*VLOOKUP(M1118,薪资单位!$A$1:$B$6,2,FALSE)</f>
        <v>10</v>
      </c>
      <c r="P1118" t="s">
        <v>1139</v>
      </c>
    </row>
    <row r="1119" spans="1:16" x14ac:dyDescent="0.2">
      <c r="A1119" t="s">
        <v>33</v>
      </c>
      <c r="B1119" t="str">
        <f>IFERROR(LOOKUP(1,0/SEARCH(Sheet2!$E$3:$E$18,A1119),Sheet2!$F$3:$F$18),"其他")</f>
        <v>Java工程师</v>
      </c>
      <c r="C1119" t="s">
        <v>256</v>
      </c>
      <c r="D1119" t="s">
        <v>23</v>
      </c>
      <c r="E1119" t="s">
        <v>8</v>
      </c>
      <c r="F1119" t="s">
        <v>673</v>
      </c>
      <c r="G1119" t="s">
        <v>9836</v>
      </c>
      <c r="H1119" t="s">
        <v>93</v>
      </c>
      <c r="I1119" t="s">
        <v>50</v>
      </c>
      <c r="J1119">
        <v>0.6</v>
      </c>
      <c r="K1119" t="s">
        <v>11101</v>
      </c>
      <c r="L1119" t="str">
        <f>LEFT(K1119,LEN(K1119)-3)</f>
        <v>1</v>
      </c>
      <c r="M1119" t="str">
        <f>RIGHT(K1119,3)</f>
        <v>万/月</v>
      </c>
      <c r="N1119">
        <f>J1119*VLOOKUP(M1119,薪资单位!$A$1:$B$6,2,FALSE)</f>
        <v>6</v>
      </c>
      <c r="O1119">
        <f>L1119*VLOOKUP(M1119,薪资单位!$A$1:$B$6,2,FALSE)</f>
        <v>10</v>
      </c>
      <c r="P1119" t="s">
        <v>1139</v>
      </c>
    </row>
    <row r="1120" spans="1:16" x14ac:dyDescent="0.2">
      <c r="A1120" t="s">
        <v>3035</v>
      </c>
      <c r="B1120" t="str">
        <f>IFERROR(LOOKUP(1,0/SEARCH(Sheet2!$E$3:$E$18,A1120),Sheet2!$F$3:$F$18),"其他")</f>
        <v>PHP工程师</v>
      </c>
      <c r="C1120" t="s">
        <v>256</v>
      </c>
      <c r="D1120" t="s">
        <v>7</v>
      </c>
      <c r="E1120" t="s">
        <v>16</v>
      </c>
      <c r="F1120" t="s">
        <v>2636</v>
      </c>
      <c r="G1120" t="s">
        <v>2846</v>
      </c>
      <c r="H1120" t="s">
        <v>38</v>
      </c>
      <c r="I1120" t="s">
        <v>12</v>
      </c>
      <c r="J1120">
        <v>0.6</v>
      </c>
      <c r="K1120" t="s">
        <v>11101</v>
      </c>
      <c r="L1120" t="str">
        <f>LEFT(K1120,LEN(K1120)-3)</f>
        <v>1</v>
      </c>
      <c r="M1120" t="str">
        <f>RIGHT(K1120,3)</f>
        <v>万/月</v>
      </c>
      <c r="N1120">
        <f>J1120*VLOOKUP(M1120,薪资单位!$A$1:$B$6,2,FALSE)</f>
        <v>6</v>
      </c>
      <c r="O1120">
        <f>L1120*VLOOKUP(M1120,薪资单位!$A$1:$B$6,2,FALSE)</f>
        <v>10</v>
      </c>
      <c r="P1120" t="s">
        <v>839</v>
      </c>
    </row>
    <row r="1121" spans="1:16" x14ac:dyDescent="0.2">
      <c r="A1121" t="s">
        <v>3045</v>
      </c>
      <c r="B1121" t="str">
        <f>IFERROR(LOOKUP(1,0/SEARCH(Sheet2!$E$3:$E$18,A1121),Sheet2!$F$3:$F$18),"其他")</f>
        <v>PHP工程师</v>
      </c>
      <c r="C1121" t="s">
        <v>256</v>
      </c>
      <c r="D1121" t="s">
        <v>23</v>
      </c>
      <c r="E1121" t="s">
        <v>8</v>
      </c>
      <c r="F1121" t="s">
        <v>3023</v>
      </c>
      <c r="G1121" t="s">
        <v>3046</v>
      </c>
      <c r="H1121" t="s">
        <v>11</v>
      </c>
      <c r="I1121" t="s">
        <v>12</v>
      </c>
      <c r="J1121">
        <v>0.6</v>
      </c>
      <c r="K1121" t="s">
        <v>11101</v>
      </c>
      <c r="L1121" t="str">
        <f>LEFT(K1121,LEN(K1121)-3)</f>
        <v>1</v>
      </c>
      <c r="M1121" t="str">
        <f>RIGHT(K1121,3)</f>
        <v>万/月</v>
      </c>
      <c r="N1121">
        <f>J1121*VLOOKUP(M1121,薪资单位!$A$1:$B$6,2,FALSE)</f>
        <v>6</v>
      </c>
      <c r="O1121">
        <f>L1121*VLOOKUP(M1121,薪资单位!$A$1:$B$6,2,FALSE)</f>
        <v>10</v>
      </c>
      <c r="P1121" t="s">
        <v>839</v>
      </c>
    </row>
    <row r="1122" spans="1:16" x14ac:dyDescent="0.2">
      <c r="A1122" t="s">
        <v>5518</v>
      </c>
      <c r="B1122" t="str">
        <f>IFERROR(LOOKUP(1,0/SEARCH(Sheet2!$E$3:$E$18,A1122),Sheet2!$F$3:$F$18),"其他")</f>
        <v>PHP工程师</v>
      </c>
      <c r="C1122" t="s">
        <v>256</v>
      </c>
      <c r="D1122" t="s">
        <v>7</v>
      </c>
      <c r="E1122" t="s">
        <v>8</v>
      </c>
      <c r="F1122" t="s">
        <v>743</v>
      </c>
      <c r="G1122" t="s">
        <v>5519</v>
      </c>
      <c r="H1122" t="s">
        <v>42</v>
      </c>
      <c r="I1122" t="s">
        <v>12</v>
      </c>
      <c r="J1122">
        <v>0.6</v>
      </c>
      <c r="K1122" t="s">
        <v>11101</v>
      </c>
      <c r="L1122" t="str">
        <f>LEFT(K1122,LEN(K1122)-3)</f>
        <v>1</v>
      </c>
      <c r="M1122" t="str">
        <f>RIGHT(K1122,3)</f>
        <v>万/月</v>
      </c>
      <c r="N1122">
        <f>J1122*VLOOKUP(M1122,薪资单位!$A$1:$B$6,2,FALSE)</f>
        <v>6</v>
      </c>
      <c r="O1122">
        <f>L1122*VLOOKUP(M1122,薪资单位!$A$1:$B$6,2,FALSE)</f>
        <v>10</v>
      </c>
      <c r="P1122" t="s">
        <v>2595</v>
      </c>
    </row>
    <row r="1123" spans="1:16" x14ac:dyDescent="0.2">
      <c r="A1123" t="s">
        <v>5861</v>
      </c>
      <c r="B1123" t="str">
        <f>IFERROR(LOOKUP(1,0/SEARCH(Sheet2!$E$3:$E$18,A1123),Sheet2!$F$3:$F$18),"其他")</f>
        <v>PHP工程师</v>
      </c>
      <c r="C1123" t="s">
        <v>256</v>
      </c>
      <c r="D1123" t="s">
        <v>23</v>
      </c>
      <c r="E1123" t="s">
        <v>8</v>
      </c>
      <c r="F1123" t="s">
        <v>5190</v>
      </c>
      <c r="G1123" t="s">
        <v>5538</v>
      </c>
      <c r="H1123" t="s">
        <v>26</v>
      </c>
      <c r="I1123" t="s">
        <v>50</v>
      </c>
      <c r="J1123">
        <v>0.6</v>
      </c>
      <c r="K1123" t="s">
        <v>11101</v>
      </c>
      <c r="L1123" t="str">
        <f>LEFT(K1123,LEN(K1123)-3)</f>
        <v>1</v>
      </c>
      <c r="M1123" t="str">
        <f>RIGHT(K1123,3)</f>
        <v>万/月</v>
      </c>
      <c r="N1123">
        <f>J1123*VLOOKUP(M1123,薪资单位!$A$1:$B$6,2,FALSE)</f>
        <v>6</v>
      </c>
      <c r="O1123">
        <f>L1123*VLOOKUP(M1123,薪资单位!$A$1:$B$6,2,FALSE)</f>
        <v>10</v>
      </c>
      <c r="P1123" t="s">
        <v>2595</v>
      </c>
    </row>
    <row r="1124" spans="1:16" x14ac:dyDescent="0.2">
      <c r="A1124" t="s">
        <v>535</v>
      </c>
      <c r="B1124" t="str">
        <f>IFERROR(LOOKUP(1,0/SEARCH(Sheet2!$E$3:$E$18,A1124),Sheet2!$F$3:$F$18),"其他")</f>
        <v>PHP工程师</v>
      </c>
      <c r="C1124" t="s">
        <v>256</v>
      </c>
      <c r="D1124" t="s">
        <v>23</v>
      </c>
      <c r="E1124" t="s">
        <v>16</v>
      </c>
      <c r="F1124" t="s">
        <v>2579</v>
      </c>
      <c r="G1124" t="s">
        <v>7848</v>
      </c>
      <c r="H1124" t="s">
        <v>38</v>
      </c>
      <c r="I1124" t="s">
        <v>12</v>
      </c>
      <c r="J1124">
        <v>0.6</v>
      </c>
      <c r="K1124" t="s">
        <v>11101</v>
      </c>
      <c r="L1124" t="str">
        <f>LEFT(K1124,LEN(K1124)-3)</f>
        <v>1</v>
      </c>
      <c r="M1124" t="str">
        <f>RIGHT(K1124,3)</f>
        <v>万/月</v>
      </c>
      <c r="N1124">
        <f>J1124*VLOOKUP(M1124,薪资单位!$A$1:$B$6,2,FALSE)</f>
        <v>6</v>
      </c>
      <c r="O1124">
        <f>L1124*VLOOKUP(M1124,薪资单位!$A$1:$B$6,2,FALSE)</f>
        <v>10</v>
      </c>
      <c r="P1124" t="s">
        <v>5989</v>
      </c>
    </row>
    <row r="1125" spans="1:16" x14ac:dyDescent="0.2">
      <c r="A1125" t="s">
        <v>7851</v>
      </c>
      <c r="B1125" t="str">
        <f>IFERROR(LOOKUP(1,0/SEARCH(Sheet2!$E$3:$E$18,A1125),Sheet2!$F$3:$F$18),"其他")</f>
        <v>PHP工程师</v>
      </c>
      <c r="C1125" t="s">
        <v>256</v>
      </c>
      <c r="D1125" t="s">
        <v>7</v>
      </c>
      <c r="E1125" t="s">
        <v>143</v>
      </c>
      <c r="F1125" t="s">
        <v>1192</v>
      </c>
      <c r="G1125" t="s">
        <v>7852</v>
      </c>
      <c r="H1125" t="s">
        <v>93</v>
      </c>
      <c r="I1125" t="s">
        <v>12</v>
      </c>
      <c r="J1125">
        <v>0.6</v>
      </c>
      <c r="K1125" t="s">
        <v>11101</v>
      </c>
      <c r="L1125" t="str">
        <f>LEFT(K1125,LEN(K1125)-3)</f>
        <v>1</v>
      </c>
      <c r="M1125" t="str">
        <f>RIGHT(K1125,3)</f>
        <v>万/月</v>
      </c>
      <c r="N1125">
        <f>J1125*VLOOKUP(M1125,薪资单位!$A$1:$B$6,2,FALSE)</f>
        <v>6</v>
      </c>
      <c r="O1125">
        <f>L1125*VLOOKUP(M1125,薪资单位!$A$1:$B$6,2,FALSE)</f>
        <v>10</v>
      </c>
      <c r="P1125" t="s">
        <v>5989</v>
      </c>
    </row>
    <row r="1126" spans="1:16" x14ac:dyDescent="0.2">
      <c r="A1126" t="s">
        <v>481</v>
      </c>
      <c r="B1126" t="str">
        <f>IFERROR(LOOKUP(1,0/SEARCH(Sheet2!$E$3:$E$18,A1126),Sheet2!$F$3:$F$18),"其他")</f>
        <v>PHP工程师</v>
      </c>
      <c r="C1126" t="s">
        <v>256</v>
      </c>
      <c r="D1126" t="s">
        <v>23</v>
      </c>
      <c r="E1126" t="s">
        <v>8</v>
      </c>
      <c r="F1126" t="s">
        <v>7447</v>
      </c>
      <c r="G1126" t="s">
        <v>7872</v>
      </c>
      <c r="H1126" t="s">
        <v>11</v>
      </c>
      <c r="I1126" t="s">
        <v>12</v>
      </c>
      <c r="J1126">
        <v>0.6</v>
      </c>
      <c r="K1126" t="s">
        <v>11101</v>
      </c>
      <c r="L1126" t="str">
        <f>LEFT(K1126,LEN(K1126)-3)</f>
        <v>1</v>
      </c>
      <c r="M1126" t="str">
        <f>RIGHT(K1126,3)</f>
        <v>万/月</v>
      </c>
      <c r="N1126">
        <f>J1126*VLOOKUP(M1126,薪资单位!$A$1:$B$6,2,FALSE)</f>
        <v>6</v>
      </c>
      <c r="O1126">
        <f>L1126*VLOOKUP(M1126,薪资单位!$A$1:$B$6,2,FALSE)</f>
        <v>10</v>
      </c>
      <c r="P1126" t="s">
        <v>5989</v>
      </c>
    </row>
    <row r="1127" spans="1:16" x14ac:dyDescent="0.2">
      <c r="A1127" t="s">
        <v>6756</v>
      </c>
      <c r="B1127" t="str">
        <f>IFERROR(LOOKUP(1,0/SEARCH(Sheet2!$E$3:$E$18,A1127),Sheet2!$F$3:$F$18),"其他")</f>
        <v>Python工程师</v>
      </c>
      <c r="C1127" t="s">
        <v>256</v>
      </c>
      <c r="D1127" t="s">
        <v>7</v>
      </c>
      <c r="E1127" t="s">
        <v>16</v>
      </c>
      <c r="F1127" t="s">
        <v>1388</v>
      </c>
      <c r="G1127" t="s">
        <v>6757</v>
      </c>
      <c r="H1127" t="s">
        <v>11</v>
      </c>
      <c r="I1127" t="s">
        <v>12</v>
      </c>
      <c r="J1127">
        <v>0.6</v>
      </c>
      <c r="K1127" t="s">
        <v>11101</v>
      </c>
      <c r="L1127" t="str">
        <f>LEFT(K1127,LEN(K1127)-3)</f>
        <v>1</v>
      </c>
      <c r="M1127" t="str">
        <f>RIGHT(K1127,3)</f>
        <v>万/月</v>
      </c>
      <c r="N1127">
        <f>J1127*VLOOKUP(M1127,薪资单位!$A$1:$B$6,2,FALSE)</f>
        <v>6</v>
      </c>
      <c r="O1127">
        <f>L1127*VLOOKUP(M1127,薪资单位!$A$1:$B$6,2,FALSE)</f>
        <v>10</v>
      </c>
      <c r="P1127" t="s">
        <v>2595</v>
      </c>
    </row>
    <row r="1128" spans="1:16" x14ac:dyDescent="0.2">
      <c r="A1128" t="s">
        <v>3177</v>
      </c>
      <c r="B1128" t="str">
        <f>IFERROR(LOOKUP(1,0/SEARCH(Sheet2!$E$3:$E$18,A1128),Sheet2!$F$3:$F$18),"其他")</f>
        <v>Web工程师</v>
      </c>
      <c r="C1128" t="s">
        <v>256</v>
      </c>
      <c r="D1128" t="s">
        <v>7</v>
      </c>
      <c r="E1128" t="s">
        <v>16</v>
      </c>
      <c r="F1128" t="s">
        <v>2653</v>
      </c>
      <c r="G1128" t="s">
        <v>3247</v>
      </c>
      <c r="H1128" t="s">
        <v>11</v>
      </c>
      <c r="I1128" t="s">
        <v>12</v>
      </c>
      <c r="J1128">
        <v>0.6</v>
      </c>
      <c r="K1128" t="s">
        <v>11101</v>
      </c>
      <c r="L1128" t="str">
        <f>LEFT(K1128,LEN(K1128)-3)</f>
        <v>1</v>
      </c>
      <c r="M1128" t="str">
        <f>RIGHT(K1128,3)</f>
        <v>万/月</v>
      </c>
      <c r="N1128">
        <f>J1128*VLOOKUP(M1128,薪资单位!$A$1:$B$6,2,FALSE)</f>
        <v>6</v>
      </c>
      <c r="O1128">
        <f>L1128*VLOOKUP(M1128,薪资单位!$A$1:$B$6,2,FALSE)</f>
        <v>10</v>
      </c>
      <c r="P1128" t="s">
        <v>839</v>
      </c>
    </row>
    <row r="1129" spans="1:16" x14ac:dyDescent="0.2">
      <c r="A1129" t="s">
        <v>1917</v>
      </c>
      <c r="B1129" t="str">
        <f>IFERROR(LOOKUP(1,0/SEARCH(Sheet2!$E$3:$E$18,A1129),Sheet2!$F$3:$F$18),"其他")</f>
        <v>测试工程师</v>
      </c>
      <c r="C1129" t="s">
        <v>256</v>
      </c>
      <c r="D1129" t="s">
        <v>65</v>
      </c>
      <c r="E1129" t="s">
        <v>16</v>
      </c>
      <c r="F1129" t="s">
        <v>2689</v>
      </c>
      <c r="G1129" t="s">
        <v>3182</v>
      </c>
      <c r="H1129" t="s">
        <v>11</v>
      </c>
      <c r="I1129" t="s">
        <v>12</v>
      </c>
      <c r="J1129">
        <v>0.6</v>
      </c>
      <c r="K1129" t="s">
        <v>11101</v>
      </c>
      <c r="L1129" t="str">
        <f>LEFT(K1129,LEN(K1129)-3)</f>
        <v>1</v>
      </c>
      <c r="M1129" t="str">
        <f>RIGHT(K1129,3)</f>
        <v>万/月</v>
      </c>
      <c r="N1129">
        <f>J1129*VLOOKUP(M1129,薪资单位!$A$1:$B$6,2,FALSE)</f>
        <v>6</v>
      </c>
      <c r="O1129">
        <f>L1129*VLOOKUP(M1129,薪资单位!$A$1:$B$6,2,FALSE)</f>
        <v>10</v>
      </c>
      <c r="P1129" t="s">
        <v>839</v>
      </c>
    </row>
    <row r="1130" spans="1:16" x14ac:dyDescent="0.2">
      <c r="A1130" t="s">
        <v>2146</v>
      </c>
      <c r="B1130" t="str">
        <f>IFERROR(LOOKUP(1,0/SEARCH(Sheet2!$E$3:$E$18,A1130),Sheet2!$F$3:$F$18),"其他")</f>
        <v>测试工程师</v>
      </c>
      <c r="C1130" t="s">
        <v>256</v>
      </c>
      <c r="D1130" t="s">
        <v>65</v>
      </c>
      <c r="E1130" t="s">
        <v>16</v>
      </c>
      <c r="F1130" t="s">
        <v>4528</v>
      </c>
      <c r="G1130" t="s">
        <v>4529</v>
      </c>
      <c r="H1130" t="s">
        <v>38</v>
      </c>
      <c r="I1130" t="s">
        <v>12</v>
      </c>
      <c r="J1130">
        <v>0.6</v>
      </c>
      <c r="K1130" t="s">
        <v>11101</v>
      </c>
      <c r="L1130" t="str">
        <f>LEFT(K1130,LEN(K1130)-3)</f>
        <v>1</v>
      </c>
      <c r="M1130" t="str">
        <f>RIGHT(K1130,3)</f>
        <v>万/月</v>
      </c>
      <c r="N1130">
        <f>J1130*VLOOKUP(M1130,薪资单位!$A$1:$B$6,2,FALSE)</f>
        <v>6</v>
      </c>
      <c r="O1130">
        <f>L1130*VLOOKUP(M1130,薪资单位!$A$1:$B$6,2,FALSE)</f>
        <v>10</v>
      </c>
      <c r="P1130" t="s">
        <v>8559</v>
      </c>
    </row>
    <row r="1131" spans="1:16" x14ac:dyDescent="0.2">
      <c r="A1131" t="s">
        <v>4750</v>
      </c>
      <c r="B1131" t="str">
        <f>IFERROR(LOOKUP(1,0/SEARCH(Sheet2!$E$3:$E$18,A1131),Sheet2!$F$3:$F$18),"其他")</f>
        <v>测试工程师</v>
      </c>
      <c r="C1131" t="s">
        <v>256</v>
      </c>
      <c r="D1131" t="s">
        <v>23</v>
      </c>
      <c r="E1131" t="s">
        <v>16</v>
      </c>
      <c r="F1131" t="s">
        <v>1636</v>
      </c>
      <c r="G1131" t="s">
        <v>3044</v>
      </c>
      <c r="H1131" t="s">
        <v>93</v>
      </c>
      <c r="I1131" t="s">
        <v>12</v>
      </c>
      <c r="J1131">
        <v>0.6</v>
      </c>
      <c r="K1131" t="s">
        <v>11101</v>
      </c>
      <c r="L1131" t="str">
        <f>LEFT(K1131,LEN(K1131)-3)</f>
        <v>1</v>
      </c>
      <c r="M1131" t="str">
        <f>RIGHT(K1131,3)</f>
        <v>万/月</v>
      </c>
      <c r="N1131">
        <f>J1131*VLOOKUP(M1131,薪资单位!$A$1:$B$6,2,FALSE)</f>
        <v>6</v>
      </c>
      <c r="O1131">
        <f>L1131*VLOOKUP(M1131,薪资单位!$A$1:$B$6,2,FALSE)</f>
        <v>10</v>
      </c>
      <c r="P1131" t="s">
        <v>839</v>
      </c>
    </row>
    <row r="1132" spans="1:16" x14ac:dyDescent="0.2">
      <c r="A1132" t="s">
        <v>3294</v>
      </c>
      <c r="B1132" t="str">
        <f>IFERROR(LOOKUP(1,0/SEARCH(Sheet2!$E$3:$E$18,A1132),Sheet2!$F$3:$F$18),"其他")</f>
        <v>测试工程师</v>
      </c>
      <c r="C1132" t="s">
        <v>256</v>
      </c>
      <c r="D1132" t="s">
        <v>65</v>
      </c>
      <c r="E1132" t="s">
        <v>16</v>
      </c>
      <c r="F1132" t="s">
        <v>4153</v>
      </c>
      <c r="G1132" t="s">
        <v>6979</v>
      </c>
      <c r="H1132" t="s">
        <v>11</v>
      </c>
      <c r="I1132" t="s">
        <v>12</v>
      </c>
      <c r="J1132">
        <v>0.6</v>
      </c>
      <c r="K1132" t="s">
        <v>11101</v>
      </c>
      <c r="L1132" t="str">
        <f>LEFT(K1132,LEN(K1132)-3)</f>
        <v>1</v>
      </c>
      <c r="M1132" t="str">
        <f>RIGHT(K1132,3)</f>
        <v>万/月</v>
      </c>
      <c r="N1132">
        <f>J1132*VLOOKUP(M1132,薪资单位!$A$1:$B$6,2,FALSE)</f>
        <v>6</v>
      </c>
      <c r="O1132">
        <f>L1132*VLOOKUP(M1132,薪资单位!$A$1:$B$6,2,FALSE)</f>
        <v>10</v>
      </c>
      <c r="P1132" t="s">
        <v>2595</v>
      </c>
    </row>
    <row r="1133" spans="1:16" x14ac:dyDescent="0.2">
      <c r="A1133" t="s">
        <v>1917</v>
      </c>
      <c r="B1133" t="str">
        <f>IFERROR(LOOKUP(1,0/SEARCH(Sheet2!$E$3:$E$18,A1133),Sheet2!$F$3:$F$18),"其他")</f>
        <v>测试工程师</v>
      </c>
      <c r="C1133" t="s">
        <v>256</v>
      </c>
      <c r="D1133" t="s">
        <v>7</v>
      </c>
      <c r="E1133" t="s">
        <v>8</v>
      </c>
      <c r="F1133" t="s">
        <v>9659</v>
      </c>
      <c r="G1133" t="s">
        <v>133</v>
      </c>
      <c r="H1133" t="s">
        <v>38</v>
      </c>
      <c r="I1133" t="s">
        <v>12</v>
      </c>
      <c r="J1133">
        <v>0.6</v>
      </c>
      <c r="K1133" t="s">
        <v>11101</v>
      </c>
      <c r="L1133" t="str">
        <f>LEFT(K1133,LEN(K1133)-3)</f>
        <v>1</v>
      </c>
      <c r="M1133" t="str">
        <f>RIGHT(K1133,3)</f>
        <v>万/月</v>
      </c>
      <c r="N1133">
        <f>J1133*VLOOKUP(M1133,薪资单位!$A$1:$B$6,2,FALSE)</f>
        <v>6</v>
      </c>
      <c r="O1133">
        <f>L1133*VLOOKUP(M1133,薪资单位!$A$1:$B$6,2,FALSE)</f>
        <v>10</v>
      </c>
      <c r="P1133" t="s">
        <v>1139</v>
      </c>
    </row>
    <row r="1134" spans="1:16" x14ac:dyDescent="0.2">
      <c r="A1134" t="s">
        <v>1898</v>
      </c>
      <c r="B1134" t="str">
        <f>IFERROR(LOOKUP(1,0/SEARCH(Sheet2!$E$3:$E$18,A1134),Sheet2!$F$3:$F$18),"其他")</f>
        <v>测试工程师</v>
      </c>
      <c r="C1134" t="s">
        <v>256</v>
      </c>
      <c r="D1134" t="s">
        <v>23</v>
      </c>
      <c r="E1134" t="s">
        <v>8</v>
      </c>
      <c r="F1134" t="s">
        <v>1139</v>
      </c>
      <c r="G1134" t="s">
        <v>10024</v>
      </c>
      <c r="H1134" t="s">
        <v>11</v>
      </c>
      <c r="I1134" t="s">
        <v>12</v>
      </c>
      <c r="J1134">
        <v>0.6</v>
      </c>
      <c r="K1134" t="s">
        <v>11101</v>
      </c>
      <c r="L1134" t="str">
        <f>LEFT(K1134,LEN(K1134)-3)</f>
        <v>1</v>
      </c>
      <c r="M1134" t="str">
        <f>RIGHT(K1134,3)</f>
        <v>万/月</v>
      </c>
      <c r="N1134">
        <f>J1134*VLOOKUP(M1134,薪资单位!$A$1:$B$6,2,FALSE)</f>
        <v>6</v>
      </c>
      <c r="O1134">
        <f>L1134*VLOOKUP(M1134,薪资单位!$A$1:$B$6,2,FALSE)</f>
        <v>10</v>
      </c>
      <c r="P1134" t="s">
        <v>1139</v>
      </c>
    </row>
    <row r="1135" spans="1:16" x14ac:dyDescent="0.2">
      <c r="A1135" t="s">
        <v>1712</v>
      </c>
      <c r="B1135" t="str">
        <f>IFERROR(LOOKUP(1,0/SEARCH(Sheet2!$E$3:$E$18,A1135),Sheet2!$F$3:$F$18),"其他")</f>
        <v>大数据工程师</v>
      </c>
      <c r="C1135" t="s">
        <v>256</v>
      </c>
      <c r="D1135" t="s">
        <v>65</v>
      </c>
      <c r="E1135" t="s">
        <v>16</v>
      </c>
      <c r="F1135" t="s">
        <v>24</v>
      </c>
      <c r="G1135" t="s">
        <v>1713</v>
      </c>
      <c r="H1135" t="s">
        <v>11</v>
      </c>
      <c r="I1135" t="s">
        <v>12</v>
      </c>
      <c r="J1135">
        <v>0.6</v>
      </c>
      <c r="K1135" t="s">
        <v>11101</v>
      </c>
      <c r="L1135" t="str">
        <f>LEFT(K1135,LEN(K1135)-3)</f>
        <v>1</v>
      </c>
      <c r="M1135" t="str">
        <f>RIGHT(K1135,3)</f>
        <v>万/月</v>
      </c>
      <c r="N1135">
        <f>J1135*VLOOKUP(M1135,薪资单位!$A$1:$B$6,2,FALSE)</f>
        <v>6</v>
      </c>
      <c r="O1135">
        <f>L1135*VLOOKUP(M1135,薪资单位!$A$1:$B$6,2,FALSE)</f>
        <v>10</v>
      </c>
      <c r="P1135" t="s">
        <v>30</v>
      </c>
    </row>
    <row r="1136" spans="1:16" x14ac:dyDescent="0.2">
      <c r="A1136" t="s">
        <v>1784</v>
      </c>
      <c r="B1136" t="str">
        <f>IFERROR(LOOKUP(1,0/SEARCH(Sheet2!$E$3:$E$18,A1136),Sheet2!$F$3:$F$18),"其他")</f>
        <v>大数据工程师</v>
      </c>
      <c r="C1136" t="s">
        <v>256</v>
      </c>
      <c r="D1136" t="s">
        <v>7</v>
      </c>
      <c r="E1136" t="s">
        <v>29</v>
      </c>
      <c r="F1136" t="s">
        <v>30</v>
      </c>
      <c r="G1136" t="s">
        <v>203</v>
      </c>
      <c r="H1136" t="s">
        <v>26</v>
      </c>
      <c r="I1136" t="s">
        <v>50</v>
      </c>
      <c r="J1136">
        <v>0.6</v>
      </c>
      <c r="K1136" t="s">
        <v>11101</v>
      </c>
      <c r="L1136" t="str">
        <f>LEFT(K1136,LEN(K1136)-3)</f>
        <v>1</v>
      </c>
      <c r="M1136" t="str">
        <f>RIGHT(K1136,3)</f>
        <v>万/月</v>
      </c>
      <c r="N1136">
        <f>J1136*VLOOKUP(M1136,薪资单位!$A$1:$B$6,2,FALSE)</f>
        <v>6</v>
      </c>
      <c r="O1136">
        <f>L1136*VLOOKUP(M1136,薪资单位!$A$1:$B$6,2,FALSE)</f>
        <v>10</v>
      </c>
      <c r="P1136" t="s">
        <v>30</v>
      </c>
    </row>
    <row r="1137" spans="1:16" x14ac:dyDescent="0.2">
      <c r="A1137" t="s">
        <v>1657</v>
      </c>
      <c r="B1137" t="str">
        <f>IFERROR(LOOKUP(1,0/SEARCH(Sheet2!$E$3:$E$18,A1137),Sheet2!$F$3:$F$18),"其他")</f>
        <v>数据分析工程师</v>
      </c>
      <c r="C1137" t="s">
        <v>256</v>
      </c>
      <c r="D1137" t="s">
        <v>15</v>
      </c>
      <c r="E1137" t="s">
        <v>16</v>
      </c>
      <c r="F1137" t="s">
        <v>1722</v>
      </c>
      <c r="G1137" t="s">
        <v>6623</v>
      </c>
      <c r="H1137" t="s">
        <v>26</v>
      </c>
      <c r="I1137" t="s">
        <v>81</v>
      </c>
      <c r="J1137">
        <v>0.6</v>
      </c>
      <c r="K1137" t="s">
        <v>11101</v>
      </c>
      <c r="L1137" t="str">
        <f>LEFT(K1137,LEN(K1137)-3)</f>
        <v>1</v>
      </c>
      <c r="M1137" t="str">
        <f>RIGHT(K1137,3)</f>
        <v>万/月</v>
      </c>
      <c r="N1137">
        <f>J1137*VLOOKUP(M1137,薪资单位!$A$1:$B$6,2,FALSE)</f>
        <v>6</v>
      </c>
      <c r="O1137">
        <f>L1137*VLOOKUP(M1137,薪资单位!$A$1:$B$6,2,FALSE)</f>
        <v>10</v>
      </c>
      <c r="P1137" t="s">
        <v>2595</v>
      </c>
    </row>
    <row r="1138" spans="1:16" x14ac:dyDescent="0.2">
      <c r="A1138" t="s">
        <v>6489</v>
      </c>
      <c r="B1138" t="str">
        <f>IFERROR(LOOKUP(1,0/SEARCH(Sheet2!$E$3:$E$18,A1138),Sheet2!$F$3:$F$18),"其他")</f>
        <v>其他</v>
      </c>
      <c r="C1138" t="s">
        <v>256</v>
      </c>
      <c r="D1138" t="s">
        <v>7</v>
      </c>
      <c r="E1138" t="s">
        <v>16</v>
      </c>
      <c r="F1138" t="s">
        <v>743</v>
      </c>
      <c r="G1138" t="s">
        <v>6490</v>
      </c>
      <c r="H1138" t="s">
        <v>11</v>
      </c>
      <c r="I1138" t="s">
        <v>2070</v>
      </c>
      <c r="J1138">
        <v>0.6</v>
      </c>
      <c r="K1138" t="s">
        <v>11101</v>
      </c>
      <c r="L1138" t="str">
        <f>LEFT(K1138,LEN(K1138)-3)</f>
        <v>1</v>
      </c>
      <c r="M1138" t="str">
        <f>RIGHT(K1138,3)</f>
        <v>万/月</v>
      </c>
      <c r="N1138">
        <f>J1138*VLOOKUP(M1138,薪资单位!$A$1:$B$6,2,FALSE)</f>
        <v>6</v>
      </c>
      <c r="O1138">
        <f>L1138*VLOOKUP(M1138,薪资单位!$A$1:$B$6,2,FALSE)</f>
        <v>10</v>
      </c>
      <c r="P1138" t="s">
        <v>2595</v>
      </c>
    </row>
    <row r="1139" spans="1:16" x14ac:dyDescent="0.2">
      <c r="A1139" t="s">
        <v>8181</v>
      </c>
      <c r="B1139" t="str">
        <f>IFERROR(LOOKUP(1,0/SEARCH(Sheet2!$E$3:$E$18,A1139),Sheet2!$F$3:$F$18),"其他")</f>
        <v>其他</v>
      </c>
      <c r="C1139" t="s">
        <v>256</v>
      </c>
      <c r="D1139" t="s">
        <v>23</v>
      </c>
      <c r="E1139" t="s">
        <v>241</v>
      </c>
      <c r="F1139" t="s">
        <v>6263</v>
      </c>
      <c r="G1139" t="s">
        <v>8182</v>
      </c>
      <c r="H1139" t="s">
        <v>11</v>
      </c>
      <c r="I1139" t="s">
        <v>12</v>
      </c>
      <c r="J1139">
        <v>0.6</v>
      </c>
      <c r="K1139" t="s">
        <v>11101</v>
      </c>
      <c r="L1139" t="str">
        <f>LEFT(K1139,LEN(K1139)-3)</f>
        <v>1</v>
      </c>
      <c r="M1139" t="str">
        <f>RIGHT(K1139,3)</f>
        <v>万/月</v>
      </c>
      <c r="N1139">
        <f>J1139*VLOOKUP(M1139,薪资单位!$A$1:$B$6,2,FALSE)</f>
        <v>6</v>
      </c>
      <c r="O1139">
        <f>L1139*VLOOKUP(M1139,薪资单位!$A$1:$B$6,2,FALSE)</f>
        <v>10</v>
      </c>
      <c r="P1139" t="s">
        <v>5989</v>
      </c>
    </row>
    <row r="1140" spans="1:16" x14ac:dyDescent="0.2">
      <c r="A1140" t="s">
        <v>10545</v>
      </c>
      <c r="B1140" t="str">
        <f>IFERROR(LOOKUP(1,0/SEARCH(Sheet2!$E$3:$E$18,A1140),Sheet2!$F$3:$F$18),"其他")</f>
        <v>其他</v>
      </c>
      <c r="C1140" t="s">
        <v>256</v>
      </c>
      <c r="D1140" t="s">
        <v>7</v>
      </c>
      <c r="E1140" t="s">
        <v>8</v>
      </c>
      <c r="F1140" t="s">
        <v>9640</v>
      </c>
      <c r="G1140" t="s">
        <v>10252</v>
      </c>
      <c r="H1140" t="s">
        <v>38</v>
      </c>
      <c r="I1140" t="s">
        <v>12</v>
      </c>
      <c r="J1140">
        <v>0.6</v>
      </c>
      <c r="K1140" t="s">
        <v>11101</v>
      </c>
      <c r="L1140" t="str">
        <f>LEFT(K1140,LEN(K1140)-3)</f>
        <v>1</v>
      </c>
      <c r="M1140" t="str">
        <f>RIGHT(K1140,3)</f>
        <v>万/月</v>
      </c>
      <c r="N1140">
        <f>J1140*VLOOKUP(M1140,薪资单位!$A$1:$B$6,2,FALSE)</f>
        <v>6</v>
      </c>
      <c r="O1140">
        <f>L1140*VLOOKUP(M1140,薪资单位!$A$1:$B$6,2,FALSE)</f>
        <v>10</v>
      </c>
      <c r="P1140" t="s">
        <v>1139</v>
      </c>
    </row>
    <row r="1141" spans="1:16" x14ac:dyDescent="0.2">
      <c r="A1141" t="s">
        <v>10575</v>
      </c>
      <c r="B1141" t="str">
        <f>IFERROR(LOOKUP(1,0/SEARCH(Sheet2!$E$3:$E$18,A1141),Sheet2!$F$3:$F$18),"其他")</f>
        <v>其他</v>
      </c>
      <c r="C1141" t="s">
        <v>256</v>
      </c>
      <c r="D1141" t="s">
        <v>7</v>
      </c>
      <c r="E1141" t="s">
        <v>742</v>
      </c>
      <c r="F1141" t="s">
        <v>9640</v>
      </c>
      <c r="G1141" t="s">
        <v>10551</v>
      </c>
      <c r="H1141" t="s">
        <v>42</v>
      </c>
      <c r="I1141" t="s">
        <v>12</v>
      </c>
      <c r="J1141">
        <v>0.6</v>
      </c>
      <c r="K1141" t="s">
        <v>11101</v>
      </c>
      <c r="L1141" t="str">
        <f>LEFT(K1141,LEN(K1141)-3)</f>
        <v>1</v>
      </c>
      <c r="M1141" t="str">
        <f>RIGHT(K1141,3)</f>
        <v>万/月</v>
      </c>
      <c r="N1141">
        <f>J1141*VLOOKUP(M1141,薪资单位!$A$1:$B$6,2,FALSE)</f>
        <v>6</v>
      </c>
      <c r="O1141">
        <f>L1141*VLOOKUP(M1141,薪资单位!$A$1:$B$6,2,FALSE)</f>
        <v>10</v>
      </c>
      <c r="P1141" t="s">
        <v>1139</v>
      </c>
    </row>
    <row r="1142" spans="1:16" x14ac:dyDescent="0.2">
      <c r="A1142" t="s">
        <v>3194</v>
      </c>
      <c r="B1142" t="str">
        <f>IFERROR(LOOKUP(1,0/SEARCH(Sheet2!$E$3:$E$18,A1142),Sheet2!$F$3:$F$18),"其他")</f>
        <v>运维工程师</v>
      </c>
      <c r="C1142" t="s">
        <v>256</v>
      </c>
      <c r="D1142" t="s">
        <v>65</v>
      </c>
      <c r="E1142" t="s">
        <v>8</v>
      </c>
      <c r="F1142" t="s">
        <v>839</v>
      </c>
      <c r="G1142" t="s">
        <v>3195</v>
      </c>
      <c r="H1142" t="s">
        <v>38</v>
      </c>
      <c r="I1142" t="s">
        <v>81</v>
      </c>
      <c r="J1142">
        <v>0.6</v>
      </c>
      <c r="K1142" t="s">
        <v>11101</v>
      </c>
      <c r="L1142" t="str">
        <f>LEFT(K1142,LEN(K1142)-3)</f>
        <v>1</v>
      </c>
      <c r="M1142" t="str">
        <f>RIGHT(K1142,3)</f>
        <v>万/月</v>
      </c>
      <c r="N1142">
        <f>J1142*VLOOKUP(M1142,薪资单位!$A$1:$B$6,2,FALSE)</f>
        <v>6</v>
      </c>
      <c r="O1142">
        <f>L1142*VLOOKUP(M1142,薪资单位!$A$1:$B$6,2,FALSE)</f>
        <v>10</v>
      </c>
      <c r="P1142" t="s">
        <v>839</v>
      </c>
    </row>
    <row r="1143" spans="1:16" x14ac:dyDescent="0.2">
      <c r="A1143" t="s">
        <v>6811</v>
      </c>
      <c r="B1143" t="str">
        <f>IFERROR(LOOKUP(1,0/SEARCH(Sheet2!$E$3:$E$18,A1143),Sheet2!$F$3:$F$18),"其他")</f>
        <v>运维工程师</v>
      </c>
      <c r="C1143" t="s">
        <v>256</v>
      </c>
      <c r="D1143" t="s">
        <v>23</v>
      </c>
      <c r="E1143" t="s">
        <v>16</v>
      </c>
      <c r="F1143" t="s">
        <v>1961</v>
      </c>
      <c r="G1143" t="s">
        <v>6812</v>
      </c>
      <c r="H1143" t="s">
        <v>38</v>
      </c>
      <c r="I1143" t="s">
        <v>12</v>
      </c>
      <c r="J1143">
        <v>0.6</v>
      </c>
      <c r="K1143" t="s">
        <v>11101</v>
      </c>
      <c r="L1143" t="str">
        <f>LEFT(K1143,LEN(K1143)-3)</f>
        <v>1</v>
      </c>
      <c r="M1143" t="str">
        <f>RIGHT(K1143,3)</f>
        <v>万/月</v>
      </c>
      <c r="N1143">
        <f>J1143*VLOOKUP(M1143,薪资单位!$A$1:$B$6,2,FALSE)</f>
        <v>6</v>
      </c>
      <c r="O1143">
        <f>L1143*VLOOKUP(M1143,薪资单位!$A$1:$B$6,2,FALSE)</f>
        <v>10</v>
      </c>
      <c r="P1143" t="s">
        <v>2595</v>
      </c>
    </row>
    <row r="1144" spans="1:16" x14ac:dyDescent="0.2">
      <c r="A1144" t="s">
        <v>1785</v>
      </c>
      <c r="B1144" t="str">
        <f>IFERROR(LOOKUP(1,0/SEARCH(Sheet2!$E$3:$E$18,A1144),Sheet2!$F$3:$F$18),"其他")</f>
        <v>运维工程师</v>
      </c>
      <c r="C1144" t="s">
        <v>256</v>
      </c>
      <c r="D1144" t="s">
        <v>35</v>
      </c>
      <c r="E1144" t="s">
        <v>8</v>
      </c>
      <c r="F1144" t="s">
        <v>5226</v>
      </c>
      <c r="G1144" t="s">
        <v>6967</v>
      </c>
      <c r="H1144" t="s">
        <v>93</v>
      </c>
      <c r="I1144" t="s">
        <v>12</v>
      </c>
      <c r="J1144">
        <v>0.6</v>
      </c>
      <c r="K1144" t="s">
        <v>11101</v>
      </c>
      <c r="L1144" t="str">
        <f>LEFT(K1144,LEN(K1144)-3)</f>
        <v>1</v>
      </c>
      <c r="M1144" t="str">
        <f>RIGHT(K1144,3)</f>
        <v>万/月</v>
      </c>
      <c r="N1144">
        <f>J1144*VLOOKUP(M1144,薪资单位!$A$1:$B$6,2,FALSE)</f>
        <v>6</v>
      </c>
      <c r="O1144">
        <f>L1144*VLOOKUP(M1144,薪资单位!$A$1:$B$6,2,FALSE)</f>
        <v>10</v>
      </c>
      <c r="P1144" t="s">
        <v>2595</v>
      </c>
    </row>
    <row r="1145" spans="1:16" x14ac:dyDescent="0.2">
      <c r="A1145" t="s">
        <v>10773</v>
      </c>
      <c r="B1145" t="str">
        <f>IFERROR(LOOKUP(1,0/SEARCH(Sheet2!$E$3:$E$18,A1145),Sheet2!$F$3:$F$18),"其他")</f>
        <v>运维工程师</v>
      </c>
      <c r="C1145" t="s">
        <v>256</v>
      </c>
      <c r="D1145" t="s">
        <v>65</v>
      </c>
      <c r="E1145" t="s">
        <v>16</v>
      </c>
      <c r="F1145" t="s">
        <v>2558</v>
      </c>
      <c r="G1145" t="s">
        <v>10774</v>
      </c>
      <c r="H1145" t="s">
        <v>26</v>
      </c>
      <c r="I1145" t="s">
        <v>32</v>
      </c>
      <c r="J1145">
        <v>0.6</v>
      </c>
      <c r="K1145" t="s">
        <v>11101</v>
      </c>
      <c r="L1145" t="str">
        <f>LEFT(K1145,LEN(K1145)-3)</f>
        <v>1</v>
      </c>
      <c r="M1145" t="str">
        <f>RIGHT(K1145,3)</f>
        <v>万/月</v>
      </c>
      <c r="N1145">
        <f>J1145*VLOOKUP(M1145,薪资单位!$A$1:$B$6,2,FALSE)</f>
        <v>6</v>
      </c>
      <c r="O1145">
        <f>L1145*VLOOKUP(M1145,薪资单位!$A$1:$B$6,2,FALSE)</f>
        <v>10</v>
      </c>
      <c r="P1145" t="s">
        <v>1139</v>
      </c>
    </row>
    <row r="1146" spans="1:16" x14ac:dyDescent="0.2">
      <c r="A1146" t="s">
        <v>3232</v>
      </c>
      <c r="B1146" t="str">
        <f>IFERROR(LOOKUP(1,0/SEARCH(Sheet2!$E$3:$E$18,A1146),Sheet2!$F$3:$F$18),"其他")</f>
        <v>其他</v>
      </c>
      <c r="C1146" t="s">
        <v>256</v>
      </c>
      <c r="D1146" t="s">
        <v>65</v>
      </c>
      <c r="E1146" t="s">
        <v>8</v>
      </c>
      <c r="F1146" t="s">
        <v>7458</v>
      </c>
      <c r="G1146" t="s">
        <v>7645</v>
      </c>
      <c r="H1146" t="s">
        <v>38</v>
      </c>
      <c r="I1146" t="s">
        <v>12</v>
      </c>
      <c r="J1146">
        <v>0.6</v>
      </c>
      <c r="K1146" t="s">
        <v>11101</v>
      </c>
      <c r="L1146" t="str">
        <f>LEFT(K1146,LEN(K1146)-3)</f>
        <v>1</v>
      </c>
      <c r="M1146" t="str">
        <f>RIGHT(K1146,3)</f>
        <v>万/月</v>
      </c>
      <c r="N1146">
        <f>J1146*VLOOKUP(M1146,薪资单位!$A$1:$B$6,2,FALSE)</f>
        <v>6</v>
      </c>
      <c r="O1146">
        <f>L1146*VLOOKUP(M1146,薪资单位!$A$1:$B$6,2,FALSE)</f>
        <v>10</v>
      </c>
      <c r="P1146" t="s">
        <v>5989</v>
      </c>
    </row>
    <row r="1147" spans="1:16" x14ac:dyDescent="0.2">
      <c r="A1147" t="s">
        <v>2135</v>
      </c>
      <c r="B1147" t="str">
        <f>IFERROR(LOOKUP(1,0/SEARCH(Sheet2!$E$3:$E$18,A1147),Sheet2!$F$3:$F$18),"其他")</f>
        <v>其他</v>
      </c>
      <c r="C1147" t="s">
        <v>256</v>
      </c>
      <c r="D1147" t="s">
        <v>7</v>
      </c>
      <c r="E1147" t="s">
        <v>8</v>
      </c>
      <c r="F1147" t="s">
        <v>30</v>
      </c>
      <c r="G1147" t="s">
        <v>2136</v>
      </c>
      <c r="H1147" t="s">
        <v>11</v>
      </c>
      <c r="I1147" t="s">
        <v>12</v>
      </c>
      <c r="J1147">
        <v>0.6</v>
      </c>
      <c r="K1147" t="s">
        <v>11101</v>
      </c>
      <c r="L1147" t="str">
        <f>LEFT(K1147,LEN(K1147)-3)</f>
        <v>1</v>
      </c>
      <c r="M1147" t="str">
        <f>RIGHT(K1147,3)</f>
        <v>万/月</v>
      </c>
      <c r="N1147">
        <f>J1147*VLOOKUP(M1147,薪资单位!$A$1:$B$6,2,FALSE)</f>
        <v>6</v>
      </c>
      <c r="O1147">
        <f>L1147*VLOOKUP(M1147,薪资单位!$A$1:$B$6,2,FALSE)</f>
        <v>10</v>
      </c>
      <c r="P1147" t="s">
        <v>30</v>
      </c>
    </row>
    <row r="1148" spans="1:16" x14ac:dyDescent="0.2">
      <c r="A1148" t="s">
        <v>2428</v>
      </c>
      <c r="B1148" t="str">
        <f>IFERROR(LOOKUP(1,0/SEARCH(Sheet2!$E$3:$E$18,A1148),Sheet2!$F$3:$F$18),"其他")</f>
        <v>其他</v>
      </c>
      <c r="C1148" t="s">
        <v>256</v>
      </c>
      <c r="D1148" t="s">
        <v>7</v>
      </c>
      <c r="E1148" t="s">
        <v>8</v>
      </c>
      <c r="F1148" t="s">
        <v>36</v>
      </c>
      <c r="G1148" t="s">
        <v>2443</v>
      </c>
      <c r="H1148" t="s">
        <v>11</v>
      </c>
      <c r="I1148" t="s">
        <v>20</v>
      </c>
      <c r="J1148">
        <v>0.6</v>
      </c>
      <c r="K1148" t="s">
        <v>11101</v>
      </c>
      <c r="L1148" t="str">
        <f>LEFT(K1148,LEN(K1148)-3)</f>
        <v>1</v>
      </c>
      <c r="M1148" t="str">
        <f>RIGHT(K1148,3)</f>
        <v>万/月</v>
      </c>
      <c r="N1148">
        <f>J1148*VLOOKUP(M1148,薪资单位!$A$1:$B$6,2,FALSE)</f>
        <v>6</v>
      </c>
      <c r="O1148">
        <f>L1148*VLOOKUP(M1148,薪资单位!$A$1:$B$6,2,FALSE)</f>
        <v>10</v>
      </c>
      <c r="P1148" t="s">
        <v>30</v>
      </c>
    </row>
    <row r="1149" spans="1:16" x14ac:dyDescent="0.2">
      <c r="A1149" t="s">
        <v>1333</v>
      </c>
      <c r="B1149" t="str">
        <f>IFERROR(LOOKUP(1,0/SEARCH(Sheet2!$E$3:$E$18,A1149),Sheet2!$F$3:$F$18),"其他")</f>
        <v>数据分析工程师</v>
      </c>
      <c r="C1149" t="s">
        <v>256</v>
      </c>
      <c r="D1149" t="s">
        <v>7</v>
      </c>
      <c r="E1149" t="s">
        <v>29</v>
      </c>
      <c r="F1149" t="s">
        <v>7458</v>
      </c>
      <c r="G1149" t="s">
        <v>9161</v>
      </c>
      <c r="H1149" t="s">
        <v>112</v>
      </c>
      <c r="I1149" t="s">
        <v>12</v>
      </c>
      <c r="J1149">
        <v>0.6</v>
      </c>
      <c r="K1149" t="s">
        <v>11101</v>
      </c>
      <c r="L1149" t="str">
        <f>LEFT(K1149,LEN(K1149)-3)</f>
        <v>1</v>
      </c>
      <c r="M1149" t="str">
        <f>RIGHT(K1149,3)</f>
        <v>万/月</v>
      </c>
      <c r="N1149">
        <f>J1149*VLOOKUP(M1149,薪资单位!$A$1:$B$6,2,FALSE)</f>
        <v>6</v>
      </c>
      <c r="O1149">
        <f>L1149*VLOOKUP(M1149,薪资单位!$A$1:$B$6,2,FALSE)</f>
        <v>10</v>
      </c>
      <c r="P1149" t="s">
        <v>5989</v>
      </c>
    </row>
    <row r="1150" spans="1:16" x14ac:dyDescent="0.2">
      <c r="A1150" t="s">
        <v>9223</v>
      </c>
      <c r="B1150" t="str">
        <f>IFERROR(LOOKUP(1,0/SEARCH(Sheet2!$E$3:$E$18,A1150),Sheet2!$F$3:$F$18),"其他")</f>
        <v>其他</v>
      </c>
      <c r="C1150" t="s">
        <v>256</v>
      </c>
      <c r="D1150" t="s">
        <v>65</v>
      </c>
      <c r="E1150" t="s">
        <v>16</v>
      </c>
      <c r="F1150" t="s">
        <v>5989</v>
      </c>
      <c r="G1150" t="s">
        <v>9224</v>
      </c>
      <c r="H1150" t="s">
        <v>42</v>
      </c>
      <c r="I1150" t="s">
        <v>12</v>
      </c>
      <c r="J1150">
        <v>0.6</v>
      </c>
      <c r="K1150" t="s">
        <v>11101</v>
      </c>
      <c r="L1150" t="str">
        <f>LEFT(K1150,LEN(K1150)-3)</f>
        <v>1</v>
      </c>
      <c r="M1150" t="str">
        <f>RIGHT(K1150,3)</f>
        <v>万/月</v>
      </c>
      <c r="N1150">
        <f>J1150*VLOOKUP(M1150,薪资单位!$A$1:$B$6,2,FALSE)</f>
        <v>6</v>
      </c>
      <c r="O1150">
        <f>L1150*VLOOKUP(M1150,薪资单位!$A$1:$B$6,2,FALSE)</f>
        <v>10</v>
      </c>
      <c r="P1150" t="s">
        <v>5989</v>
      </c>
    </row>
    <row r="1151" spans="1:16" x14ac:dyDescent="0.2">
      <c r="A1151" t="s">
        <v>10984</v>
      </c>
      <c r="B1151" t="str">
        <f>IFERROR(LOOKUP(1,0/SEARCH(Sheet2!$E$3:$E$18,A1151),Sheet2!$F$3:$F$18),"其他")</f>
        <v>其他</v>
      </c>
      <c r="C1151" t="s">
        <v>256</v>
      </c>
      <c r="D1151" t="s">
        <v>35</v>
      </c>
      <c r="E1151" t="s">
        <v>8</v>
      </c>
      <c r="F1151" t="s">
        <v>9659</v>
      </c>
      <c r="G1151" t="s">
        <v>10985</v>
      </c>
      <c r="H1151" t="s">
        <v>93</v>
      </c>
      <c r="I1151" t="s">
        <v>12</v>
      </c>
      <c r="J1151">
        <v>0.6</v>
      </c>
      <c r="K1151" t="s">
        <v>11101</v>
      </c>
      <c r="L1151" t="str">
        <f>LEFT(K1151,LEN(K1151)-3)</f>
        <v>1</v>
      </c>
      <c r="M1151" t="str">
        <f>RIGHT(K1151,3)</f>
        <v>万/月</v>
      </c>
      <c r="N1151">
        <f>J1151*VLOOKUP(M1151,薪资单位!$A$1:$B$6,2,FALSE)</f>
        <v>6</v>
      </c>
      <c r="O1151">
        <f>L1151*VLOOKUP(M1151,薪资单位!$A$1:$B$6,2,FALSE)</f>
        <v>10</v>
      </c>
      <c r="P1151" t="s">
        <v>1139</v>
      </c>
    </row>
    <row r="1152" spans="1:16" x14ac:dyDescent="0.2">
      <c r="A1152" t="s">
        <v>808</v>
      </c>
      <c r="B1152" t="str">
        <f>IFERROR(LOOKUP(1,0/SEARCH(Sheet2!$E$3:$E$18,A1152),Sheet2!$F$3:$F$18),"其他")</f>
        <v>其他</v>
      </c>
      <c r="C1152" t="s">
        <v>256</v>
      </c>
      <c r="D1152" t="s">
        <v>7</v>
      </c>
      <c r="E1152" t="s">
        <v>139</v>
      </c>
      <c r="F1152" t="s">
        <v>30</v>
      </c>
      <c r="G1152" t="s">
        <v>809</v>
      </c>
      <c r="H1152" t="s">
        <v>42</v>
      </c>
      <c r="I1152" t="s">
        <v>43</v>
      </c>
      <c r="J1152">
        <v>0.6</v>
      </c>
      <c r="K1152" t="s">
        <v>11101</v>
      </c>
      <c r="L1152" t="str">
        <f>LEFT(K1152,LEN(K1152)-3)</f>
        <v>1</v>
      </c>
      <c r="M1152" t="str">
        <f>RIGHT(K1152,3)</f>
        <v>万/月</v>
      </c>
      <c r="N1152">
        <f>J1152*VLOOKUP(M1152,薪资单位!$A$1:$B$6,2,FALSE)</f>
        <v>6</v>
      </c>
      <c r="O1152">
        <f>L1152*VLOOKUP(M1152,薪资单位!$A$1:$B$6,2,FALSE)</f>
        <v>10</v>
      </c>
      <c r="P1152" t="s">
        <v>30</v>
      </c>
    </row>
    <row r="1153" spans="1:16" x14ac:dyDescent="0.2">
      <c r="A1153" t="s">
        <v>999</v>
      </c>
      <c r="B1153" t="str">
        <f>IFERROR(LOOKUP(1,0/SEARCH(Sheet2!$E$3:$E$18,A1153),Sheet2!$F$3:$F$18),"其他")</f>
        <v>其他</v>
      </c>
      <c r="C1153" t="s">
        <v>256</v>
      </c>
      <c r="D1153" t="s">
        <v>35</v>
      </c>
      <c r="E1153" t="s">
        <v>8</v>
      </c>
      <c r="F1153" t="s">
        <v>24</v>
      </c>
      <c r="G1153" t="s">
        <v>1000</v>
      </c>
      <c r="H1153" t="s">
        <v>38</v>
      </c>
      <c r="I1153" t="s">
        <v>50</v>
      </c>
      <c r="J1153">
        <v>0.6</v>
      </c>
      <c r="K1153" t="s">
        <v>11101</v>
      </c>
      <c r="L1153" t="str">
        <f>LEFT(K1153,LEN(K1153)-3)</f>
        <v>1</v>
      </c>
      <c r="M1153" t="str">
        <f>RIGHT(K1153,3)</f>
        <v>万/月</v>
      </c>
      <c r="N1153">
        <f>J1153*VLOOKUP(M1153,薪资单位!$A$1:$B$6,2,FALSE)</f>
        <v>6</v>
      </c>
      <c r="O1153">
        <f>L1153*VLOOKUP(M1153,薪资单位!$A$1:$B$6,2,FALSE)</f>
        <v>10</v>
      </c>
      <c r="P1153" t="s">
        <v>30</v>
      </c>
    </row>
    <row r="1154" spans="1:16" x14ac:dyDescent="0.2">
      <c r="A1154" t="s">
        <v>1188</v>
      </c>
      <c r="B1154" t="str">
        <f>IFERROR(LOOKUP(1,0/SEARCH(Sheet2!$E$3:$E$18,A1154),Sheet2!$F$3:$F$18),"其他")</f>
        <v>其他</v>
      </c>
      <c r="C1154" t="s">
        <v>256</v>
      </c>
      <c r="D1154" t="s">
        <v>23</v>
      </c>
      <c r="E1154" t="s">
        <v>8</v>
      </c>
      <c r="F1154" t="s">
        <v>24</v>
      </c>
      <c r="G1154" t="s">
        <v>1189</v>
      </c>
      <c r="H1154" t="s">
        <v>93</v>
      </c>
      <c r="I1154" t="s">
        <v>12</v>
      </c>
      <c r="J1154">
        <v>0.6</v>
      </c>
      <c r="K1154" t="s">
        <v>11101</v>
      </c>
      <c r="L1154" t="str">
        <f>LEFT(K1154,LEN(K1154)-3)</f>
        <v>1</v>
      </c>
      <c r="M1154" t="str">
        <f>RIGHT(K1154,3)</f>
        <v>万/月</v>
      </c>
      <c r="N1154">
        <f>J1154*VLOOKUP(M1154,薪资单位!$A$1:$B$6,2,FALSE)</f>
        <v>6</v>
      </c>
      <c r="O1154">
        <f>L1154*VLOOKUP(M1154,薪资单位!$A$1:$B$6,2,FALSE)</f>
        <v>10</v>
      </c>
      <c r="P1154" t="s">
        <v>30</v>
      </c>
    </row>
    <row r="1155" spans="1:16" x14ac:dyDescent="0.2">
      <c r="A1155" t="s">
        <v>1220</v>
      </c>
      <c r="B1155" t="str">
        <f>IFERROR(LOOKUP(1,0/SEARCH(Sheet2!$E$3:$E$18,A1155),Sheet2!$F$3:$F$18),"其他")</f>
        <v>其他</v>
      </c>
      <c r="C1155" t="s">
        <v>256</v>
      </c>
      <c r="D1155" t="s">
        <v>65</v>
      </c>
      <c r="E1155" t="s">
        <v>16</v>
      </c>
      <c r="F1155" t="s">
        <v>36</v>
      </c>
      <c r="G1155" t="s">
        <v>1221</v>
      </c>
      <c r="H1155" t="s">
        <v>11</v>
      </c>
      <c r="I1155" t="s">
        <v>50</v>
      </c>
      <c r="J1155">
        <v>0.6</v>
      </c>
      <c r="K1155" t="s">
        <v>11101</v>
      </c>
      <c r="L1155" t="str">
        <f>LEFT(K1155,LEN(K1155)-3)</f>
        <v>1</v>
      </c>
      <c r="M1155" t="str">
        <f>RIGHT(K1155,3)</f>
        <v>万/月</v>
      </c>
      <c r="N1155">
        <f>J1155*VLOOKUP(M1155,薪资单位!$A$1:$B$6,2,FALSE)</f>
        <v>6</v>
      </c>
      <c r="O1155">
        <f>L1155*VLOOKUP(M1155,薪资单位!$A$1:$B$6,2,FALSE)</f>
        <v>10</v>
      </c>
      <c r="P1155" t="s">
        <v>30</v>
      </c>
    </row>
    <row r="1156" spans="1:16" x14ac:dyDescent="0.2">
      <c r="A1156" t="s">
        <v>1355</v>
      </c>
      <c r="B1156" t="str">
        <f>IFERROR(LOOKUP(1,0/SEARCH(Sheet2!$E$3:$E$18,A1156),Sheet2!$F$3:$F$18),"其他")</f>
        <v>其他</v>
      </c>
      <c r="C1156" t="s">
        <v>256</v>
      </c>
      <c r="D1156" t="s">
        <v>7</v>
      </c>
      <c r="E1156" t="s">
        <v>139</v>
      </c>
      <c r="F1156" t="s">
        <v>24</v>
      </c>
      <c r="G1156" t="s">
        <v>1356</v>
      </c>
      <c r="H1156" t="s">
        <v>93</v>
      </c>
      <c r="I1156" t="s">
        <v>12</v>
      </c>
      <c r="J1156">
        <v>0.6</v>
      </c>
      <c r="K1156" t="s">
        <v>11101</v>
      </c>
      <c r="L1156" t="str">
        <f>LEFT(K1156,LEN(K1156)-3)</f>
        <v>1</v>
      </c>
      <c r="M1156" t="str">
        <f>RIGHT(K1156,3)</f>
        <v>万/月</v>
      </c>
      <c r="N1156">
        <f>J1156*VLOOKUP(M1156,薪资单位!$A$1:$B$6,2,FALSE)</f>
        <v>6</v>
      </c>
      <c r="O1156">
        <f>L1156*VLOOKUP(M1156,薪资单位!$A$1:$B$6,2,FALSE)</f>
        <v>10</v>
      </c>
      <c r="P1156" t="s">
        <v>30</v>
      </c>
    </row>
    <row r="1157" spans="1:16" x14ac:dyDescent="0.2">
      <c r="A1157" t="s">
        <v>1364</v>
      </c>
      <c r="B1157" t="str">
        <f>IFERROR(LOOKUP(1,0/SEARCH(Sheet2!$E$3:$E$18,A1157),Sheet2!$F$3:$F$18),"其他")</f>
        <v>数据分析工程师</v>
      </c>
      <c r="C1157" t="s">
        <v>256</v>
      </c>
      <c r="D1157" t="s">
        <v>7</v>
      </c>
      <c r="E1157" t="s">
        <v>16</v>
      </c>
      <c r="F1157" t="s">
        <v>30</v>
      </c>
      <c r="G1157" t="s">
        <v>1365</v>
      </c>
      <c r="H1157" t="s">
        <v>26</v>
      </c>
      <c r="I1157" t="s">
        <v>129</v>
      </c>
      <c r="J1157">
        <v>0.6</v>
      </c>
      <c r="K1157" t="s">
        <v>11101</v>
      </c>
      <c r="L1157" t="str">
        <f>LEFT(K1157,LEN(K1157)-3)</f>
        <v>1</v>
      </c>
      <c r="M1157" t="str">
        <f>RIGHT(K1157,3)</f>
        <v>万/月</v>
      </c>
      <c r="N1157">
        <f>J1157*VLOOKUP(M1157,薪资单位!$A$1:$B$6,2,FALSE)</f>
        <v>6</v>
      </c>
      <c r="O1157">
        <f>L1157*VLOOKUP(M1157,薪资单位!$A$1:$B$6,2,FALSE)</f>
        <v>10</v>
      </c>
      <c r="P1157" t="s">
        <v>30</v>
      </c>
    </row>
    <row r="1158" spans="1:16" x14ac:dyDescent="0.2">
      <c r="A1158" t="s">
        <v>1643</v>
      </c>
      <c r="B1158" t="str">
        <f>IFERROR(LOOKUP(1,0/SEARCH(Sheet2!$E$3:$E$18,A1158),Sheet2!$F$3:$F$18),"其他")</f>
        <v>其他</v>
      </c>
      <c r="C1158" t="s">
        <v>256</v>
      </c>
      <c r="D1158" t="s">
        <v>23</v>
      </c>
      <c r="E1158" t="s">
        <v>16</v>
      </c>
      <c r="F1158" t="s">
        <v>36</v>
      </c>
      <c r="G1158" t="s">
        <v>1644</v>
      </c>
      <c r="H1158" t="s">
        <v>11</v>
      </c>
      <c r="I1158" t="s">
        <v>12</v>
      </c>
      <c r="J1158">
        <v>0.6</v>
      </c>
      <c r="K1158" t="s">
        <v>11101</v>
      </c>
      <c r="L1158" t="str">
        <f>LEFT(K1158,LEN(K1158)-3)</f>
        <v>1</v>
      </c>
      <c r="M1158" t="str">
        <f>RIGHT(K1158,3)</f>
        <v>万/月</v>
      </c>
      <c r="N1158">
        <f>J1158*VLOOKUP(M1158,薪资单位!$A$1:$B$6,2,FALSE)</f>
        <v>6</v>
      </c>
      <c r="O1158">
        <f>L1158*VLOOKUP(M1158,薪资单位!$A$1:$B$6,2,FALSE)</f>
        <v>10</v>
      </c>
      <c r="P1158" t="s">
        <v>30</v>
      </c>
    </row>
    <row r="1159" spans="1:16" x14ac:dyDescent="0.2">
      <c r="A1159" t="s">
        <v>1643</v>
      </c>
      <c r="B1159" t="str">
        <f>IFERROR(LOOKUP(1,0/SEARCH(Sheet2!$E$3:$E$18,A1159),Sheet2!$F$3:$F$18),"其他")</f>
        <v>其他</v>
      </c>
      <c r="C1159" t="s">
        <v>256</v>
      </c>
      <c r="D1159" t="s">
        <v>65</v>
      </c>
      <c r="E1159" t="s">
        <v>16</v>
      </c>
      <c r="F1159" t="s">
        <v>36</v>
      </c>
      <c r="G1159" t="s">
        <v>1644</v>
      </c>
      <c r="H1159" t="s">
        <v>11</v>
      </c>
      <c r="I1159" t="s">
        <v>12</v>
      </c>
      <c r="J1159">
        <v>0.6</v>
      </c>
      <c r="K1159" t="s">
        <v>11101</v>
      </c>
      <c r="L1159" t="str">
        <f>LEFT(K1159,LEN(K1159)-3)</f>
        <v>1</v>
      </c>
      <c r="M1159" t="str">
        <f>RIGHT(K1159,3)</f>
        <v>万/月</v>
      </c>
      <c r="N1159">
        <f>J1159*VLOOKUP(M1159,薪资单位!$A$1:$B$6,2,FALSE)</f>
        <v>6</v>
      </c>
      <c r="O1159">
        <f>L1159*VLOOKUP(M1159,薪资单位!$A$1:$B$6,2,FALSE)</f>
        <v>10</v>
      </c>
      <c r="P1159" t="s">
        <v>30</v>
      </c>
    </row>
    <row r="1160" spans="1:16" x14ac:dyDescent="0.2">
      <c r="A1160" t="s">
        <v>1333</v>
      </c>
      <c r="B1160" t="str">
        <f>IFERROR(LOOKUP(1,0/SEARCH(Sheet2!$E$3:$E$18,A1160),Sheet2!$F$3:$F$18),"其他")</f>
        <v>数据分析工程师</v>
      </c>
      <c r="C1160" t="s">
        <v>256</v>
      </c>
      <c r="D1160" t="s">
        <v>65</v>
      </c>
      <c r="E1160" t="s">
        <v>16</v>
      </c>
      <c r="F1160" t="s">
        <v>30</v>
      </c>
      <c r="G1160" t="s">
        <v>2059</v>
      </c>
      <c r="H1160" t="s">
        <v>38</v>
      </c>
      <c r="I1160" t="s">
        <v>12</v>
      </c>
      <c r="J1160">
        <v>0.6</v>
      </c>
      <c r="K1160" t="s">
        <v>11101</v>
      </c>
      <c r="L1160" t="str">
        <f>LEFT(K1160,LEN(K1160)-3)</f>
        <v>1</v>
      </c>
      <c r="M1160" t="str">
        <f>RIGHT(K1160,3)</f>
        <v>万/月</v>
      </c>
      <c r="N1160">
        <f>J1160*VLOOKUP(M1160,薪资单位!$A$1:$B$6,2,FALSE)</f>
        <v>6</v>
      </c>
      <c r="O1160">
        <f>L1160*VLOOKUP(M1160,薪资单位!$A$1:$B$6,2,FALSE)</f>
        <v>10</v>
      </c>
      <c r="P1160" t="s">
        <v>30</v>
      </c>
    </row>
    <row r="1161" spans="1:16" x14ac:dyDescent="0.2">
      <c r="A1161" t="s">
        <v>2385</v>
      </c>
      <c r="B1161" t="str">
        <f>IFERROR(LOOKUP(1,0/SEARCH(Sheet2!$E$3:$E$18,A1161),Sheet2!$F$3:$F$18),"其他")</f>
        <v>其他</v>
      </c>
      <c r="C1161" t="s">
        <v>256</v>
      </c>
      <c r="D1161" t="s">
        <v>23</v>
      </c>
      <c r="E1161" t="s">
        <v>143</v>
      </c>
      <c r="F1161" t="s">
        <v>17</v>
      </c>
      <c r="G1161" t="s">
        <v>2386</v>
      </c>
      <c r="H1161" t="s">
        <v>11</v>
      </c>
      <c r="I1161" t="s">
        <v>12</v>
      </c>
      <c r="J1161">
        <v>0.6</v>
      </c>
      <c r="K1161" t="s">
        <v>11101</v>
      </c>
      <c r="L1161" t="str">
        <f>LEFT(K1161,LEN(K1161)-3)</f>
        <v>1</v>
      </c>
      <c r="M1161" t="str">
        <f>RIGHT(K1161,3)</f>
        <v>万/月</v>
      </c>
      <c r="N1161">
        <f>J1161*VLOOKUP(M1161,薪资单位!$A$1:$B$6,2,FALSE)</f>
        <v>6</v>
      </c>
      <c r="O1161">
        <f>L1161*VLOOKUP(M1161,薪资单位!$A$1:$B$6,2,FALSE)</f>
        <v>10</v>
      </c>
      <c r="P1161" t="s">
        <v>30</v>
      </c>
    </row>
    <row r="1162" spans="1:16" x14ac:dyDescent="0.2">
      <c r="A1162" t="s">
        <v>2417</v>
      </c>
      <c r="B1162" t="str">
        <f>IFERROR(LOOKUP(1,0/SEARCH(Sheet2!$E$3:$E$18,A1162),Sheet2!$F$3:$F$18),"其他")</f>
        <v>其他</v>
      </c>
      <c r="C1162" t="s">
        <v>256</v>
      </c>
      <c r="D1162" t="s">
        <v>23</v>
      </c>
      <c r="E1162" t="s">
        <v>8</v>
      </c>
      <c r="F1162" t="s">
        <v>36</v>
      </c>
      <c r="G1162" t="s">
        <v>2418</v>
      </c>
      <c r="H1162" t="s">
        <v>26</v>
      </c>
      <c r="I1162" t="s">
        <v>12</v>
      </c>
      <c r="J1162">
        <v>0.6</v>
      </c>
      <c r="K1162" t="s">
        <v>11101</v>
      </c>
      <c r="L1162" t="str">
        <f>LEFT(K1162,LEN(K1162)-3)</f>
        <v>1</v>
      </c>
      <c r="M1162" t="str">
        <f>RIGHT(K1162,3)</f>
        <v>万/月</v>
      </c>
      <c r="N1162">
        <f>J1162*VLOOKUP(M1162,薪资单位!$A$1:$B$6,2,FALSE)</f>
        <v>6</v>
      </c>
      <c r="O1162">
        <f>L1162*VLOOKUP(M1162,薪资单位!$A$1:$B$6,2,FALSE)</f>
        <v>10</v>
      </c>
      <c r="P1162" t="s">
        <v>30</v>
      </c>
    </row>
    <row r="1163" spans="1:16" x14ac:dyDescent="0.2">
      <c r="A1163" t="s">
        <v>2454</v>
      </c>
      <c r="B1163" t="str">
        <f>IFERROR(LOOKUP(1,0/SEARCH(Sheet2!$E$3:$E$18,A1163),Sheet2!$F$3:$F$18),"其他")</f>
        <v>其他</v>
      </c>
      <c r="C1163" t="s">
        <v>256</v>
      </c>
      <c r="D1163" t="s">
        <v>7</v>
      </c>
      <c r="E1163" t="s">
        <v>16</v>
      </c>
      <c r="F1163" t="s">
        <v>30</v>
      </c>
      <c r="G1163" t="s">
        <v>2455</v>
      </c>
      <c r="H1163" t="s">
        <v>11</v>
      </c>
      <c r="I1163" t="s">
        <v>12</v>
      </c>
      <c r="J1163">
        <v>0.6</v>
      </c>
      <c r="K1163" t="s">
        <v>11101</v>
      </c>
      <c r="L1163" t="str">
        <f>LEFT(K1163,LEN(K1163)-3)</f>
        <v>1</v>
      </c>
      <c r="M1163" t="str">
        <f>RIGHT(K1163,3)</f>
        <v>万/月</v>
      </c>
      <c r="N1163">
        <f>J1163*VLOOKUP(M1163,薪资单位!$A$1:$B$6,2,FALSE)</f>
        <v>6</v>
      </c>
      <c r="O1163">
        <f>L1163*VLOOKUP(M1163,薪资单位!$A$1:$B$6,2,FALSE)</f>
        <v>10</v>
      </c>
      <c r="P1163" t="s">
        <v>30</v>
      </c>
    </row>
    <row r="1164" spans="1:16" x14ac:dyDescent="0.2">
      <c r="A1164" t="s">
        <v>2484</v>
      </c>
      <c r="B1164" t="str">
        <f>IFERROR(LOOKUP(1,0/SEARCH(Sheet2!$E$3:$E$18,A1164),Sheet2!$F$3:$F$18),"其他")</f>
        <v>其他</v>
      </c>
      <c r="C1164" t="s">
        <v>256</v>
      </c>
      <c r="D1164" t="s">
        <v>35</v>
      </c>
      <c r="E1164" t="s">
        <v>8</v>
      </c>
      <c r="F1164" t="s">
        <v>17</v>
      </c>
      <c r="G1164" t="s">
        <v>2485</v>
      </c>
      <c r="H1164" t="s">
        <v>11</v>
      </c>
      <c r="I1164" t="s">
        <v>12</v>
      </c>
      <c r="J1164">
        <v>0.6</v>
      </c>
      <c r="K1164" t="s">
        <v>11101</v>
      </c>
      <c r="L1164" t="str">
        <f>LEFT(K1164,LEN(K1164)-3)</f>
        <v>1</v>
      </c>
      <c r="M1164" t="str">
        <f>RIGHT(K1164,3)</f>
        <v>万/月</v>
      </c>
      <c r="N1164">
        <f>J1164*VLOOKUP(M1164,薪资单位!$A$1:$B$6,2,FALSE)</f>
        <v>6</v>
      </c>
      <c r="O1164">
        <f>L1164*VLOOKUP(M1164,薪资单位!$A$1:$B$6,2,FALSE)</f>
        <v>10</v>
      </c>
      <c r="P1164" t="s">
        <v>30</v>
      </c>
    </row>
    <row r="1165" spans="1:16" x14ac:dyDescent="0.2">
      <c r="A1165" t="s">
        <v>3175</v>
      </c>
      <c r="B1165" t="str">
        <f>IFERROR(LOOKUP(1,0/SEARCH(Sheet2!$E$3:$E$18,A1165),Sheet2!$F$3:$F$18),"其他")</f>
        <v>其他</v>
      </c>
      <c r="C1165" t="s">
        <v>256</v>
      </c>
      <c r="D1165" t="s">
        <v>35</v>
      </c>
      <c r="E1165" t="s">
        <v>16</v>
      </c>
      <c r="F1165" t="s">
        <v>1636</v>
      </c>
      <c r="G1165" t="s">
        <v>3176</v>
      </c>
      <c r="H1165" t="s">
        <v>93</v>
      </c>
      <c r="I1165" t="s">
        <v>12</v>
      </c>
      <c r="J1165">
        <v>0.6</v>
      </c>
      <c r="K1165" t="s">
        <v>11101</v>
      </c>
      <c r="L1165" t="str">
        <f>LEFT(K1165,LEN(K1165)-3)</f>
        <v>1</v>
      </c>
      <c r="M1165" t="str">
        <f>RIGHT(K1165,3)</f>
        <v>万/月</v>
      </c>
      <c r="N1165">
        <f>J1165*VLOOKUP(M1165,薪资单位!$A$1:$B$6,2,FALSE)</f>
        <v>6</v>
      </c>
      <c r="O1165">
        <f>L1165*VLOOKUP(M1165,薪资单位!$A$1:$B$6,2,FALSE)</f>
        <v>10</v>
      </c>
      <c r="P1165" t="s">
        <v>839</v>
      </c>
    </row>
    <row r="1166" spans="1:16" x14ac:dyDescent="0.2">
      <c r="A1166" t="s">
        <v>3232</v>
      </c>
      <c r="B1166" t="str">
        <f>IFERROR(LOOKUP(1,0/SEARCH(Sheet2!$E$3:$E$18,A1166),Sheet2!$F$3:$F$18),"其他")</f>
        <v>其他</v>
      </c>
      <c r="C1166" t="s">
        <v>256</v>
      </c>
      <c r="D1166" t="s">
        <v>23</v>
      </c>
      <c r="E1166" t="s">
        <v>8</v>
      </c>
      <c r="F1166" t="s">
        <v>888</v>
      </c>
      <c r="G1166" t="s">
        <v>3233</v>
      </c>
      <c r="H1166" t="s">
        <v>11</v>
      </c>
      <c r="I1166" t="s">
        <v>81</v>
      </c>
      <c r="J1166">
        <v>0.6</v>
      </c>
      <c r="K1166" t="s">
        <v>11101</v>
      </c>
      <c r="L1166" t="str">
        <f>LEFT(K1166,LEN(K1166)-3)</f>
        <v>1</v>
      </c>
      <c r="M1166" t="str">
        <f>RIGHT(K1166,3)</f>
        <v>万/月</v>
      </c>
      <c r="N1166">
        <f>J1166*VLOOKUP(M1166,薪资单位!$A$1:$B$6,2,FALSE)</f>
        <v>6</v>
      </c>
      <c r="O1166">
        <f>L1166*VLOOKUP(M1166,薪资单位!$A$1:$B$6,2,FALSE)</f>
        <v>10</v>
      </c>
      <c r="P1166" t="s">
        <v>839</v>
      </c>
    </row>
    <row r="1167" spans="1:16" x14ac:dyDescent="0.2">
      <c r="A1167" t="s">
        <v>3496</v>
      </c>
      <c r="B1167" t="str">
        <f>IFERROR(LOOKUP(1,0/SEARCH(Sheet2!$E$3:$E$18,A1167),Sheet2!$F$3:$F$18),"其他")</f>
        <v>其他</v>
      </c>
      <c r="C1167" t="s">
        <v>256</v>
      </c>
      <c r="D1167" t="s">
        <v>23</v>
      </c>
      <c r="E1167" t="s">
        <v>16</v>
      </c>
      <c r="F1167" t="s">
        <v>839</v>
      </c>
      <c r="G1167" t="s">
        <v>2455</v>
      </c>
      <c r="H1167" t="s">
        <v>11</v>
      </c>
      <c r="I1167" t="s">
        <v>12</v>
      </c>
      <c r="J1167">
        <v>0.6</v>
      </c>
      <c r="K1167" t="s">
        <v>11101</v>
      </c>
      <c r="L1167" t="str">
        <f>LEFT(K1167,LEN(K1167)-3)</f>
        <v>1</v>
      </c>
      <c r="M1167" t="str">
        <f>RIGHT(K1167,3)</f>
        <v>万/月</v>
      </c>
      <c r="N1167">
        <f>J1167*VLOOKUP(M1167,薪资单位!$A$1:$B$6,2,FALSE)</f>
        <v>6</v>
      </c>
      <c r="O1167">
        <f>L1167*VLOOKUP(M1167,薪资单位!$A$1:$B$6,2,FALSE)</f>
        <v>10</v>
      </c>
      <c r="P1167" t="s">
        <v>839</v>
      </c>
    </row>
    <row r="1168" spans="1:16" x14ac:dyDescent="0.2">
      <c r="A1168" t="s">
        <v>2560</v>
      </c>
      <c r="B1168" t="str">
        <f>IFERROR(LOOKUP(1,0/SEARCH(Sheet2!$E$3:$E$18,A1168),Sheet2!$F$3:$F$18),"其他")</f>
        <v>其他</v>
      </c>
      <c r="C1168" t="s">
        <v>256</v>
      </c>
      <c r="D1168" t="s">
        <v>23</v>
      </c>
      <c r="E1168" t="s">
        <v>16</v>
      </c>
      <c r="F1168" t="s">
        <v>839</v>
      </c>
      <c r="G1168" t="s">
        <v>3759</v>
      </c>
      <c r="H1168" t="s">
        <v>11</v>
      </c>
      <c r="I1168" t="s">
        <v>32</v>
      </c>
      <c r="J1168">
        <v>0.6</v>
      </c>
      <c r="K1168" t="s">
        <v>11101</v>
      </c>
      <c r="L1168" t="str">
        <f>LEFT(K1168,LEN(K1168)-3)</f>
        <v>1</v>
      </c>
      <c r="M1168" t="str">
        <f>RIGHT(K1168,3)</f>
        <v>万/月</v>
      </c>
      <c r="N1168">
        <f>J1168*VLOOKUP(M1168,薪资单位!$A$1:$B$6,2,FALSE)</f>
        <v>6</v>
      </c>
      <c r="O1168">
        <f>L1168*VLOOKUP(M1168,薪资单位!$A$1:$B$6,2,FALSE)</f>
        <v>10</v>
      </c>
      <c r="P1168" t="s">
        <v>839</v>
      </c>
    </row>
    <row r="1169" spans="1:16" x14ac:dyDescent="0.2">
      <c r="A1169" t="s">
        <v>3797</v>
      </c>
      <c r="B1169" t="str">
        <f>IFERROR(LOOKUP(1,0/SEARCH(Sheet2!$E$3:$E$18,A1169),Sheet2!$F$3:$F$18),"其他")</f>
        <v>其他</v>
      </c>
      <c r="C1169" t="s">
        <v>256</v>
      </c>
      <c r="D1169" t="s">
        <v>65</v>
      </c>
      <c r="E1169" t="s">
        <v>16</v>
      </c>
      <c r="F1169" t="s">
        <v>1636</v>
      </c>
      <c r="G1169" t="s">
        <v>3798</v>
      </c>
      <c r="H1169" t="s">
        <v>38</v>
      </c>
      <c r="I1169" t="s">
        <v>32</v>
      </c>
      <c r="J1169">
        <v>0.6</v>
      </c>
      <c r="K1169" t="s">
        <v>11101</v>
      </c>
      <c r="L1169" t="str">
        <f>LEFT(K1169,LEN(K1169)-3)</f>
        <v>1</v>
      </c>
      <c r="M1169" t="str">
        <f>RIGHT(K1169,3)</f>
        <v>万/月</v>
      </c>
      <c r="N1169">
        <f>J1169*VLOOKUP(M1169,薪资单位!$A$1:$B$6,2,FALSE)</f>
        <v>6</v>
      </c>
      <c r="O1169">
        <f>L1169*VLOOKUP(M1169,薪资单位!$A$1:$B$6,2,FALSE)</f>
        <v>10</v>
      </c>
      <c r="P1169" t="s">
        <v>839</v>
      </c>
    </row>
    <row r="1170" spans="1:16" x14ac:dyDescent="0.2">
      <c r="A1170" t="s">
        <v>3893</v>
      </c>
      <c r="B1170" t="str">
        <f>IFERROR(LOOKUP(1,0/SEARCH(Sheet2!$E$3:$E$18,A1170),Sheet2!$F$3:$F$18),"其他")</f>
        <v>其他</v>
      </c>
      <c r="C1170" t="s">
        <v>256</v>
      </c>
      <c r="D1170" t="s">
        <v>65</v>
      </c>
      <c r="E1170" t="s">
        <v>16</v>
      </c>
      <c r="F1170" t="s">
        <v>2770</v>
      </c>
      <c r="G1170" t="s">
        <v>2874</v>
      </c>
      <c r="H1170" t="s">
        <v>11</v>
      </c>
      <c r="I1170" t="s">
        <v>12</v>
      </c>
      <c r="J1170">
        <v>0.6</v>
      </c>
      <c r="K1170" t="s">
        <v>11101</v>
      </c>
      <c r="L1170" t="str">
        <f>LEFT(K1170,LEN(K1170)-3)</f>
        <v>1</v>
      </c>
      <c r="M1170" t="str">
        <f>RIGHT(K1170,3)</f>
        <v>万/月</v>
      </c>
      <c r="N1170">
        <f>J1170*VLOOKUP(M1170,薪资单位!$A$1:$B$6,2,FALSE)</f>
        <v>6</v>
      </c>
      <c r="O1170">
        <f>L1170*VLOOKUP(M1170,薪资单位!$A$1:$B$6,2,FALSE)</f>
        <v>10</v>
      </c>
      <c r="P1170" t="s">
        <v>839</v>
      </c>
    </row>
    <row r="1171" spans="1:16" x14ac:dyDescent="0.2">
      <c r="A1171" t="s">
        <v>4003</v>
      </c>
      <c r="B1171" t="str">
        <f>IFERROR(LOOKUP(1,0/SEARCH(Sheet2!$E$3:$E$18,A1171),Sheet2!$F$3:$F$18),"其他")</f>
        <v>其他</v>
      </c>
      <c r="C1171" t="s">
        <v>256</v>
      </c>
      <c r="D1171" t="s">
        <v>65</v>
      </c>
      <c r="E1171" t="s">
        <v>8</v>
      </c>
      <c r="F1171" t="s">
        <v>2653</v>
      </c>
      <c r="G1171" t="s">
        <v>3303</v>
      </c>
      <c r="H1171" t="s">
        <v>38</v>
      </c>
      <c r="I1171" t="s">
        <v>12</v>
      </c>
      <c r="J1171">
        <v>0.6</v>
      </c>
      <c r="K1171" t="s">
        <v>11101</v>
      </c>
      <c r="L1171" t="str">
        <f>LEFT(K1171,LEN(K1171)-3)</f>
        <v>1</v>
      </c>
      <c r="M1171" t="str">
        <f>RIGHT(K1171,3)</f>
        <v>万/月</v>
      </c>
      <c r="N1171">
        <f>J1171*VLOOKUP(M1171,薪资单位!$A$1:$B$6,2,FALSE)</f>
        <v>6</v>
      </c>
      <c r="O1171">
        <f>L1171*VLOOKUP(M1171,薪资单位!$A$1:$B$6,2,FALSE)</f>
        <v>10</v>
      </c>
      <c r="P1171" t="s">
        <v>839</v>
      </c>
    </row>
    <row r="1172" spans="1:16" x14ac:dyDescent="0.2">
      <c r="A1172" t="s">
        <v>5007</v>
      </c>
      <c r="B1172" t="str">
        <f>IFERROR(LOOKUP(1,0/SEARCH(Sheet2!$E$3:$E$18,A1172),Sheet2!$F$3:$F$18),"其他")</f>
        <v>其他</v>
      </c>
      <c r="C1172" t="s">
        <v>256</v>
      </c>
      <c r="D1172" t="s">
        <v>23</v>
      </c>
      <c r="E1172" t="s">
        <v>8</v>
      </c>
      <c r="F1172" t="s">
        <v>2645</v>
      </c>
      <c r="G1172" t="s">
        <v>5008</v>
      </c>
      <c r="H1172" t="s">
        <v>11</v>
      </c>
      <c r="I1172" t="s">
        <v>81</v>
      </c>
      <c r="J1172">
        <v>0.6</v>
      </c>
      <c r="K1172" t="s">
        <v>11101</v>
      </c>
      <c r="L1172" t="str">
        <f>LEFT(K1172,LEN(K1172)-3)</f>
        <v>1</v>
      </c>
      <c r="M1172" t="str">
        <f>RIGHT(K1172,3)</f>
        <v>万/月</v>
      </c>
      <c r="N1172">
        <f>J1172*VLOOKUP(M1172,薪资单位!$A$1:$B$6,2,FALSE)</f>
        <v>6</v>
      </c>
      <c r="O1172">
        <f>L1172*VLOOKUP(M1172,薪资单位!$A$1:$B$6,2,FALSE)</f>
        <v>10</v>
      </c>
      <c r="P1172" t="s">
        <v>839</v>
      </c>
    </row>
    <row r="1173" spans="1:16" x14ac:dyDescent="0.2">
      <c r="A1173" t="s">
        <v>5165</v>
      </c>
      <c r="B1173" t="str">
        <f>IFERROR(LOOKUP(1,0/SEARCH(Sheet2!$E$3:$E$18,A1173),Sheet2!$F$3:$F$18),"其他")</f>
        <v>其他</v>
      </c>
      <c r="C1173" t="s">
        <v>256</v>
      </c>
      <c r="D1173" t="s">
        <v>23</v>
      </c>
      <c r="E1173" t="s">
        <v>139</v>
      </c>
      <c r="F1173" t="s">
        <v>2645</v>
      </c>
      <c r="G1173" t="s">
        <v>5166</v>
      </c>
      <c r="H1173" t="s">
        <v>11</v>
      </c>
      <c r="I1173" t="s">
        <v>12</v>
      </c>
      <c r="J1173">
        <v>0.6</v>
      </c>
      <c r="K1173" t="s">
        <v>11101</v>
      </c>
      <c r="L1173" t="str">
        <f>LEFT(K1173,LEN(K1173)-3)</f>
        <v>1</v>
      </c>
      <c r="M1173" t="str">
        <f>RIGHT(K1173,3)</f>
        <v>万/月</v>
      </c>
      <c r="N1173">
        <f>J1173*VLOOKUP(M1173,薪资单位!$A$1:$B$6,2,FALSE)</f>
        <v>6</v>
      </c>
      <c r="O1173">
        <f>L1173*VLOOKUP(M1173,薪资单位!$A$1:$B$6,2,FALSE)</f>
        <v>10</v>
      </c>
      <c r="P1173" t="s">
        <v>839</v>
      </c>
    </row>
    <row r="1174" spans="1:16" x14ac:dyDescent="0.2">
      <c r="A1174" t="s">
        <v>3165</v>
      </c>
      <c r="B1174" t="str">
        <f>IFERROR(LOOKUP(1,0/SEARCH(Sheet2!$E$3:$E$18,A1174),Sheet2!$F$3:$F$18),"其他")</f>
        <v>其他</v>
      </c>
      <c r="C1174" t="s">
        <v>256</v>
      </c>
      <c r="D1174" t="s">
        <v>23</v>
      </c>
      <c r="E1174" t="s">
        <v>16</v>
      </c>
      <c r="F1174" t="s">
        <v>5226</v>
      </c>
      <c r="G1174" t="s">
        <v>5797</v>
      </c>
      <c r="H1174" t="s">
        <v>11</v>
      </c>
      <c r="I1174" t="s">
        <v>12</v>
      </c>
      <c r="J1174">
        <v>0.6</v>
      </c>
      <c r="K1174" t="s">
        <v>11101</v>
      </c>
      <c r="L1174" t="str">
        <f>LEFT(K1174,LEN(K1174)-3)</f>
        <v>1</v>
      </c>
      <c r="M1174" t="str">
        <f>RIGHT(K1174,3)</f>
        <v>万/月</v>
      </c>
      <c r="N1174">
        <f>J1174*VLOOKUP(M1174,薪资单位!$A$1:$B$6,2,FALSE)</f>
        <v>6</v>
      </c>
      <c r="O1174">
        <f>L1174*VLOOKUP(M1174,薪资单位!$A$1:$B$6,2,FALSE)</f>
        <v>10</v>
      </c>
      <c r="P1174" t="s">
        <v>2595</v>
      </c>
    </row>
    <row r="1175" spans="1:16" x14ac:dyDescent="0.2">
      <c r="A1175" t="s">
        <v>5849</v>
      </c>
      <c r="B1175" t="str">
        <f>IFERROR(LOOKUP(1,0/SEARCH(Sheet2!$E$3:$E$18,A1175),Sheet2!$F$3:$F$18),"其他")</f>
        <v>其他</v>
      </c>
      <c r="C1175" t="s">
        <v>256</v>
      </c>
      <c r="D1175" t="s">
        <v>65</v>
      </c>
      <c r="E1175" t="s">
        <v>547</v>
      </c>
      <c r="F1175" t="s">
        <v>5226</v>
      </c>
      <c r="G1175" t="s">
        <v>5850</v>
      </c>
      <c r="H1175" t="s">
        <v>11</v>
      </c>
      <c r="I1175" t="s">
        <v>12</v>
      </c>
      <c r="J1175">
        <v>0.6</v>
      </c>
      <c r="K1175" t="s">
        <v>11101</v>
      </c>
      <c r="L1175" t="str">
        <f>LEFT(K1175,LEN(K1175)-3)</f>
        <v>1</v>
      </c>
      <c r="M1175" t="str">
        <f>RIGHT(K1175,3)</f>
        <v>万/月</v>
      </c>
      <c r="N1175">
        <f>J1175*VLOOKUP(M1175,薪资单位!$A$1:$B$6,2,FALSE)</f>
        <v>6</v>
      </c>
      <c r="O1175">
        <f>L1175*VLOOKUP(M1175,薪资单位!$A$1:$B$6,2,FALSE)</f>
        <v>10</v>
      </c>
      <c r="P1175" t="s">
        <v>2595</v>
      </c>
    </row>
    <row r="1176" spans="1:16" x14ac:dyDescent="0.2">
      <c r="A1176" t="s">
        <v>5950</v>
      </c>
      <c r="B1176" t="str">
        <f>IFERROR(LOOKUP(1,0/SEARCH(Sheet2!$E$3:$E$18,A1176),Sheet2!$F$3:$F$18),"其他")</f>
        <v>其他</v>
      </c>
      <c r="C1176" t="s">
        <v>256</v>
      </c>
      <c r="D1176" t="s">
        <v>23</v>
      </c>
      <c r="E1176" t="s">
        <v>8</v>
      </c>
      <c r="F1176" t="s">
        <v>1961</v>
      </c>
      <c r="G1176" t="s">
        <v>5951</v>
      </c>
      <c r="H1176" t="s">
        <v>11</v>
      </c>
      <c r="I1176" t="s">
        <v>12</v>
      </c>
      <c r="J1176">
        <v>0.6</v>
      </c>
      <c r="K1176" t="s">
        <v>11101</v>
      </c>
      <c r="L1176" t="str">
        <f>LEFT(K1176,LEN(K1176)-3)</f>
        <v>1</v>
      </c>
      <c r="M1176" t="str">
        <f>RIGHT(K1176,3)</f>
        <v>万/月</v>
      </c>
      <c r="N1176">
        <f>J1176*VLOOKUP(M1176,薪资单位!$A$1:$B$6,2,FALSE)</f>
        <v>6</v>
      </c>
      <c r="O1176">
        <f>L1176*VLOOKUP(M1176,薪资单位!$A$1:$B$6,2,FALSE)</f>
        <v>10</v>
      </c>
      <c r="P1176" t="s">
        <v>2595</v>
      </c>
    </row>
    <row r="1177" spans="1:16" x14ac:dyDescent="0.2">
      <c r="A1177" t="s">
        <v>6135</v>
      </c>
      <c r="B1177" t="str">
        <f>IFERROR(LOOKUP(1,0/SEARCH(Sheet2!$E$3:$E$18,A1177),Sheet2!$F$3:$F$18),"其他")</f>
        <v>其他</v>
      </c>
      <c r="C1177" t="s">
        <v>256</v>
      </c>
      <c r="D1177" t="s">
        <v>7</v>
      </c>
      <c r="E1177" t="s">
        <v>143</v>
      </c>
      <c r="F1177" t="s">
        <v>5226</v>
      </c>
      <c r="G1177" t="s">
        <v>6136</v>
      </c>
      <c r="H1177" t="s">
        <v>93</v>
      </c>
      <c r="I1177" t="s">
        <v>12</v>
      </c>
      <c r="J1177">
        <v>0.6</v>
      </c>
      <c r="K1177" t="s">
        <v>11101</v>
      </c>
      <c r="L1177" t="str">
        <f>LEFT(K1177,LEN(K1177)-3)</f>
        <v>1</v>
      </c>
      <c r="M1177" t="str">
        <f>RIGHT(K1177,3)</f>
        <v>万/月</v>
      </c>
      <c r="N1177">
        <f>J1177*VLOOKUP(M1177,薪资单位!$A$1:$B$6,2,FALSE)</f>
        <v>6</v>
      </c>
      <c r="O1177">
        <f>L1177*VLOOKUP(M1177,薪资单位!$A$1:$B$6,2,FALSE)</f>
        <v>10</v>
      </c>
      <c r="P1177" t="s">
        <v>2595</v>
      </c>
    </row>
    <row r="1178" spans="1:16" x14ac:dyDescent="0.2">
      <c r="A1178" t="s">
        <v>6181</v>
      </c>
      <c r="B1178" t="str">
        <f>IFERROR(LOOKUP(1,0/SEARCH(Sheet2!$E$3:$E$18,A1178),Sheet2!$F$3:$F$18),"其他")</f>
        <v>其他</v>
      </c>
      <c r="C1178" t="s">
        <v>256</v>
      </c>
      <c r="D1178" t="s">
        <v>35</v>
      </c>
      <c r="E1178" t="s">
        <v>16</v>
      </c>
      <c r="F1178" t="s">
        <v>743</v>
      </c>
      <c r="G1178" t="s">
        <v>6182</v>
      </c>
      <c r="H1178" t="s">
        <v>26</v>
      </c>
      <c r="I1178" t="s">
        <v>50</v>
      </c>
      <c r="J1178">
        <v>0.6</v>
      </c>
      <c r="K1178" t="s">
        <v>11101</v>
      </c>
      <c r="L1178" t="str">
        <f>LEFT(K1178,LEN(K1178)-3)</f>
        <v>1</v>
      </c>
      <c r="M1178" t="str">
        <f>RIGHT(K1178,3)</f>
        <v>万/月</v>
      </c>
      <c r="N1178">
        <f>J1178*VLOOKUP(M1178,薪资单位!$A$1:$B$6,2,FALSE)</f>
        <v>6</v>
      </c>
      <c r="O1178">
        <f>L1178*VLOOKUP(M1178,薪资单位!$A$1:$B$6,2,FALSE)</f>
        <v>10</v>
      </c>
      <c r="P1178" t="s">
        <v>2595</v>
      </c>
    </row>
    <row r="1179" spans="1:16" x14ac:dyDescent="0.2">
      <c r="A1179" t="s">
        <v>6226</v>
      </c>
      <c r="B1179" t="str">
        <f>IFERROR(LOOKUP(1,0/SEARCH(Sheet2!$E$3:$E$18,A1179),Sheet2!$F$3:$F$18),"其他")</f>
        <v>其他</v>
      </c>
      <c r="C1179" t="s">
        <v>256</v>
      </c>
      <c r="D1179" t="s">
        <v>7</v>
      </c>
      <c r="E1179" t="s">
        <v>127</v>
      </c>
      <c r="F1179" t="s">
        <v>743</v>
      </c>
      <c r="G1179" t="s">
        <v>6227</v>
      </c>
      <c r="H1179" t="s">
        <v>26</v>
      </c>
      <c r="I1179" t="s">
        <v>149</v>
      </c>
      <c r="J1179">
        <v>0.6</v>
      </c>
      <c r="K1179" t="s">
        <v>11101</v>
      </c>
      <c r="L1179" t="str">
        <f>LEFT(K1179,LEN(K1179)-3)</f>
        <v>1</v>
      </c>
      <c r="M1179" t="str">
        <f>RIGHT(K1179,3)</f>
        <v>万/月</v>
      </c>
      <c r="N1179">
        <f>J1179*VLOOKUP(M1179,薪资单位!$A$1:$B$6,2,FALSE)</f>
        <v>6</v>
      </c>
      <c r="O1179">
        <f>L1179*VLOOKUP(M1179,薪资单位!$A$1:$B$6,2,FALSE)</f>
        <v>10</v>
      </c>
      <c r="P1179" t="s">
        <v>2595</v>
      </c>
    </row>
    <row r="1180" spans="1:16" x14ac:dyDescent="0.2">
      <c r="A1180" t="s">
        <v>6269</v>
      </c>
      <c r="B1180" t="str">
        <f>IFERROR(LOOKUP(1,0/SEARCH(Sheet2!$E$3:$E$18,A1180),Sheet2!$F$3:$F$18),"其他")</f>
        <v>其他</v>
      </c>
      <c r="C1180" t="s">
        <v>256</v>
      </c>
      <c r="D1180" t="s">
        <v>7</v>
      </c>
      <c r="E1180" t="s">
        <v>143</v>
      </c>
      <c r="F1180" t="s">
        <v>2595</v>
      </c>
      <c r="G1180" t="s">
        <v>6270</v>
      </c>
      <c r="H1180" t="s">
        <v>11</v>
      </c>
      <c r="I1180" t="s">
        <v>12</v>
      </c>
      <c r="J1180">
        <v>0.6</v>
      </c>
      <c r="K1180" t="s">
        <v>11101</v>
      </c>
      <c r="L1180" t="str">
        <f>LEFT(K1180,LEN(K1180)-3)</f>
        <v>1</v>
      </c>
      <c r="M1180" t="str">
        <f>RIGHT(K1180,3)</f>
        <v>万/月</v>
      </c>
      <c r="N1180">
        <f>J1180*VLOOKUP(M1180,薪资单位!$A$1:$B$6,2,FALSE)</f>
        <v>6</v>
      </c>
      <c r="O1180">
        <f>L1180*VLOOKUP(M1180,薪资单位!$A$1:$B$6,2,FALSE)</f>
        <v>10</v>
      </c>
      <c r="P1180" t="s">
        <v>2595</v>
      </c>
    </row>
    <row r="1181" spans="1:16" x14ac:dyDescent="0.2">
      <c r="A1181" t="s">
        <v>1309</v>
      </c>
      <c r="B1181" t="str">
        <f>IFERROR(LOOKUP(1,0/SEARCH(Sheet2!$E$3:$E$18,A1181),Sheet2!$F$3:$F$18),"其他")</f>
        <v>其他</v>
      </c>
      <c r="C1181" t="s">
        <v>256</v>
      </c>
      <c r="D1181" t="s">
        <v>35</v>
      </c>
      <c r="E1181" t="s">
        <v>16</v>
      </c>
      <c r="F1181" t="s">
        <v>6004</v>
      </c>
      <c r="G1181" t="s">
        <v>6300</v>
      </c>
      <c r="H1181" t="s">
        <v>38</v>
      </c>
      <c r="I1181" t="s">
        <v>12</v>
      </c>
      <c r="J1181">
        <v>0.6</v>
      </c>
      <c r="K1181" t="s">
        <v>11101</v>
      </c>
      <c r="L1181" t="str">
        <f>LEFT(K1181,LEN(K1181)-3)</f>
        <v>1</v>
      </c>
      <c r="M1181" t="str">
        <f>RIGHT(K1181,3)</f>
        <v>万/月</v>
      </c>
      <c r="N1181">
        <f>J1181*VLOOKUP(M1181,薪资单位!$A$1:$B$6,2,FALSE)</f>
        <v>6</v>
      </c>
      <c r="O1181">
        <f>L1181*VLOOKUP(M1181,薪资单位!$A$1:$B$6,2,FALSE)</f>
        <v>10</v>
      </c>
      <c r="P1181" t="s">
        <v>6004</v>
      </c>
    </row>
    <row r="1182" spans="1:16" x14ac:dyDescent="0.2">
      <c r="A1182" t="s">
        <v>6366</v>
      </c>
      <c r="B1182" t="str">
        <f>IFERROR(LOOKUP(1,0/SEARCH(Sheet2!$E$3:$E$18,A1182),Sheet2!$F$3:$F$18),"其他")</f>
        <v>数据分析工程师</v>
      </c>
      <c r="C1182" t="s">
        <v>256</v>
      </c>
      <c r="D1182" t="s">
        <v>65</v>
      </c>
      <c r="E1182" t="s">
        <v>29</v>
      </c>
      <c r="F1182" t="s">
        <v>1388</v>
      </c>
      <c r="G1182" t="s">
        <v>6367</v>
      </c>
      <c r="H1182" t="s">
        <v>11</v>
      </c>
      <c r="I1182" t="s">
        <v>12</v>
      </c>
      <c r="J1182">
        <v>0.6</v>
      </c>
      <c r="K1182" t="s">
        <v>11101</v>
      </c>
      <c r="L1182" t="str">
        <f>LEFT(K1182,LEN(K1182)-3)</f>
        <v>1</v>
      </c>
      <c r="M1182" t="str">
        <f>RIGHT(K1182,3)</f>
        <v>万/月</v>
      </c>
      <c r="N1182">
        <f>J1182*VLOOKUP(M1182,薪资单位!$A$1:$B$6,2,FALSE)</f>
        <v>6</v>
      </c>
      <c r="O1182">
        <f>L1182*VLOOKUP(M1182,薪资单位!$A$1:$B$6,2,FALSE)</f>
        <v>10</v>
      </c>
      <c r="P1182" t="s">
        <v>2595</v>
      </c>
    </row>
    <row r="1183" spans="1:16" x14ac:dyDescent="0.2">
      <c r="A1183" t="s">
        <v>6523</v>
      </c>
      <c r="B1183" t="str">
        <f>IFERROR(LOOKUP(1,0/SEARCH(Sheet2!$E$3:$E$18,A1183),Sheet2!$F$3:$F$18),"其他")</f>
        <v>其他</v>
      </c>
      <c r="C1183" t="s">
        <v>256</v>
      </c>
      <c r="D1183" t="s">
        <v>65</v>
      </c>
      <c r="E1183" t="s">
        <v>16</v>
      </c>
      <c r="F1183" t="s">
        <v>1961</v>
      </c>
      <c r="G1183" t="s">
        <v>6390</v>
      </c>
      <c r="H1183" t="s">
        <v>42</v>
      </c>
      <c r="I1183" t="s">
        <v>12</v>
      </c>
      <c r="J1183">
        <v>0.6</v>
      </c>
      <c r="K1183" t="s">
        <v>11101</v>
      </c>
      <c r="L1183" t="str">
        <f>LEFT(K1183,LEN(K1183)-3)</f>
        <v>1</v>
      </c>
      <c r="M1183" t="str">
        <f>RIGHT(K1183,3)</f>
        <v>万/月</v>
      </c>
      <c r="N1183">
        <f>J1183*VLOOKUP(M1183,薪资单位!$A$1:$B$6,2,FALSE)</f>
        <v>6</v>
      </c>
      <c r="O1183">
        <f>L1183*VLOOKUP(M1183,薪资单位!$A$1:$B$6,2,FALSE)</f>
        <v>10</v>
      </c>
      <c r="P1183" t="s">
        <v>2595</v>
      </c>
    </row>
    <row r="1184" spans="1:16" x14ac:dyDescent="0.2">
      <c r="A1184" t="s">
        <v>6555</v>
      </c>
      <c r="B1184" t="str">
        <f>IFERROR(LOOKUP(1,0/SEARCH(Sheet2!$E$3:$E$18,A1184),Sheet2!$F$3:$F$18),"其他")</f>
        <v>数据分析工程师</v>
      </c>
      <c r="C1184" t="s">
        <v>256</v>
      </c>
      <c r="D1184" t="s">
        <v>35</v>
      </c>
      <c r="E1184" t="s">
        <v>16</v>
      </c>
      <c r="F1184" t="s">
        <v>5226</v>
      </c>
      <c r="G1184" t="s">
        <v>6556</v>
      </c>
      <c r="H1184" t="s">
        <v>11</v>
      </c>
      <c r="I1184" t="s">
        <v>12</v>
      </c>
      <c r="J1184">
        <v>0.6</v>
      </c>
      <c r="K1184" t="s">
        <v>11101</v>
      </c>
      <c r="L1184" t="str">
        <f>LEFT(K1184,LEN(K1184)-3)</f>
        <v>1</v>
      </c>
      <c r="M1184" t="str">
        <f>RIGHT(K1184,3)</f>
        <v>万/月</v>
      </c>
      <c r="N1184">
        <f>J1184*VLOOKUP(M1184,薪资单位!$A$1:$B$6,2,FALSE)</f>
        <v>6</v>
      </c>
      <c r="O1184">
        <f>L1184*VLOOKUP(M1184,薪资单位!$A$1:$B$6,2,FALSE)</f>
        <v>10</v>
      </c>
      <c r="P1184" t="s">
        <v>2595</v>
      </c>
    </row>
    <row r="1185" spans="1:16" x14ac:dyDescent="0.2">
      <c r="A1185" t="s">
        <v>7118</v>
      </c>
      <c r="B1185" t="str">
        <f>IFERROR(LOOKUP(1,0/SEARCH(Sheet2!$E$3:$E$18,A1185),Sheet2!$F$3:$F$18),"其他")</f>
        <v>其他</v>
      </c>
      <c r="C1185" t="s">
        <v>256</v>
      </c>
      <c r="D1185" t="s">
        <v>35</v>
      </c>
      <c r="E1185" t="s">
        <v>8</v>
      </c>
      <c r="F1185" t="s">
        <v>743</v>
      </c>
      <c r="G1185" t="s">
        <v>7119</v>
      </c>
      <c r="H1185" t="s">
        <v>42</v>
      </c>
      <c r="I1185" t="s">
        <v>12</v>
      </c>
      <c r="J1185">
        <v>0.6</v>
      </c>
      <c r="K1185" t="s">
        <v>11101</v>
      </c>
      <c r="L1185" t="str">
        <f>LEFT(K1185,LEN(K1185)-3)</f>
        <v>1</v>
      </c>
      <c r="M1185" t="str">
        <f>RIGHT(K1185,3)</f>
        <v>万/月</v>
      </c>
      <c r="N1185">
        <f>J1185*VLOOKUP(M1185,薪资单位!$A$1:$B$6,2,FALSE)</f>
        <v>6</v>
      </c>
      <c r="O1185">
        <f>L1185*VLOOKUP(M1185,薪资单位!$A$1:$B$6,2,FALSE)</f>
        <v>10</v>
      </c>
      <c r="P1185" t="s">
        <v>2595</v>
      </c>
    </row>
    <row r="1186" spans="1:16" x14ac:dyDescent="0.2">
      <c r="A1186" t="s">
        <v>7398</v>
      </c>
      <c r="B1186" t="str">
        <f>IFERROR(LOOKUP(1,0/SEARCH(Sheet2!$E$3:$E$18,A1186),Sheet2!$F$3:$F$18),"其他")</f>
        <v>其他</v>
      </c>
      <c r="C1186" t="s">
        <v>256</v>
      </c>
      <c r="D1186" t="s">
        <v>65</v>
      </c>
      <c r="E1186" t="s">
        <v>8</v>
      </c>
      <c r="F1186" t="s">
        <v>1722</v>
      </c>
      <c r="G1186" t="s">
        <v>7399</v>
      </c>
      <c r="H1186" t="s">
        <v>38</v>
      </c>
      <c r="I1186" t="s">
        <v>149</v>
      </c>
      <c r="J1186">
        <v>0.6</v>
      </c>
      <c r="K1186" t="s">
        <v>11101</v>
      </c>
      <c r="L1186" t="str">
        <f>LEFT(K1186,LEN(K1186)-3)</f>
        <v>1</v>
      </c>
      <c r="M1186" t="str">
        <f>RIGHT(K1186,3)</f>
        <v>万/月</v>
      </c>
      <c r="N1186">
        <f>J1186*VLOOKUP(M1186,薪资单位!$A$1:$B$6,2,FALSE)</f>
        <v>6</v>
      </c>
      <c r="O1186">
        <f>L1186*VLOOKUP(M1186,薪资单位!$A$1:$B$6,2,FALSE)</f>
        <v>10</v>
      </c>
      <c r="P1186" t="s">
        <v>2595</v>
      </c>
    </row>
    <row r="1187" spans="1:16" x14ac:dyDescent="0.2">
      <c r="A1187" t="s">
        <v>7433</v>
      </c>
      <c r="B1187" t="str">
        <f>IFERROR(LOOKUP(1,0/SEARCH(Sheet2!$E$3:$E$18,A1187),Sheet2!$F$3:$F$18),"其他")</f>
        <v>其他</v>
      </c>
      <c r="C1187" t="s">
        <v>256</v>
      </c>
      <c r="D1187" t="s">
        <v>35</v>
      </c>
      <c r="E1187" t="s">
        <v>742</v>
      </c>
      <c r="F1187" t="s">
        <v>5190</v>
      </c>
      <c r="G1187" t="s">
        <v>7434</v>
      </c>
      <c r="H1187" t="s">
        <v>38</v>
      </c>
      <c r="I1187" t="s">
        <v>12</v>
      </c>
      <c r="J1187">
        <v>0.6</v>
      </c>
      <c r="K1187" t="s">
        <v>11101</v>
      </c>
      <c r="L1187" t="str">
        <f>LEFT(K1187,LEN(K1187)-3)</f>
        <v>1</v>
      </c>
      <c r="M1187" t="str">
        <f>RIGHT(K1187,3)</f>
        <v>万/月</v>
      </c>
      <c r="N1187">
        <f>J1187*VLOOKUP(M1187,薪资单位!$A$1:$B$6,2,FALSE)</f>
        <v>6</v>
      </c>
      <c r="O1187">
        <f>L1187*VLOOKUP(M1187,薪资单位!$A$1:$B$6,2,FALSE)</f>
        <v>10</v>
      </c>
      <c r="P1187" t="s">
        <v>2595</v>
      </c>
    </row>
    <row r="1188" spans="1:16" x14ac:dyDescent="0.2">
      <c r="A1188" t="s">
        <v>2508</v>
      </c>
      <c r="B1188" t="str">
        <f>IFERROR(LOOKUP(1,0/SEARCH(Sheet2!$E$3:$E$18,A1188),Sheet2!$F$3:$F$18),"其他")</f>
        <v>其他</v>
      </c>
      <c r="C1188" t="s">
        <v>256</v>
      </c>
      <c r="D1188" t="s">
        <v>7</v>
      </c>
      <c r="E1188" t="s">
        <v>127</v>
      </c>
      <c r="F1188" t="s">
        <v>6263</v>
      </c>
      <c r="G1188" t="s">
        <v>8022</v>
      </c>
      <c r="H1188" t="s">
        <v>93</v>
      </c>
      <c r="I1188" t="s">
        <v>12</v>
      </c>
      <c r="J1188">
        <v>0.6</v>
      </c>
      <c r="K1188" t="s">
        <v>11101</v>
      </c>
      <c r="L1188" t="str">
        <f>LEFT(K1188,LEN(K1188)-3)</f>
        <v>1</v>
      </c>
      <c r="M1188" t="str">
        <f>RIGHT(K1188,3)</f>
        <v>万/月</v>
      </c>
      <c r="N1188">
        <f>J1188*VLOOKUP(M1188,薪资单位!$A$1:$B$6,2,FALSE)</f>
        <v>6</v>
      </c>
      <c r="O1188">
        <f>L1188*VLOOKUP(M1188,薪资单位!$A$1:$B$6,2,FALSE)</f>
        <v>10</v>
      </c>
      <c r="P1188" t="s">
        <v>5989</v>
      </c>
    </row>
    <row r="1189" spans="1:16" x14ac:dyDescent="0.2">
      <c r="A1189" t="s">
        <v>8128</v>
      </c>
      <c r="B1189" t="str">
        <f>IFERROR(LOOKUP(1,0/SEARCH(Sheet2!$E$3:$E$18,A1189),Sheet2!$F$3:$F$18),"其他")</f>
        <v>其他</v>
      </c>
      <c r="C1189" t="s">
        <v>256</v>
      </c>
      <c r="D1189" t="s">
        <v>23</v>
      </c>
      <c r="E1189" t="s">
        <v>143</v>
      </c>
      <c r="F1189" t="s">
        <v>2579</v>
      </c>
      <c r="G1189" t="s">
        <v>8129</v>
      </c>
      <c r="H1189" t="s">
        <v>11</v>
      </c>
      <c r="I1189" t="s">
        <v>12</v>
      </c>
      <c r="J1189">
        <v>0.6</v>
      </c>
      <c r="K1189" t="s">
        <v>11101</v>
      </c>
      <c r="L1189" t="str">
        <f>LEFT(K1189,LEN(K1189)-3)</f>
        <v>1</v>
      </c>
      <c r="M1189" t="str">
        <f>RIGHT(K1189,3)</f>
        <v>万/月</v>
      </c>
      <c r="N1189">
        <f>J1189*VLOOKUP(M1189,薪资单位!$A$1:$B$6,2,FALSE)</f>
        <v>6</v>
      </c>
      <c r="O1189">
        <f>L1189*VLOOKUP(M1189,薪资单位!$A$1:$B$6,2,FALSE)</f>
        <v>10</v>
      </c>
      <c r="P1189" t="s">
        <v>5989</v>
      </c>
    </row>
    <row r="1190" spans="1:16" x14ac:dyDescent="0.2">
      <c r="A1190" t="s">
        <v>8361</v>
      </c>
      <c r="B1190" t="str">
        <f>IFERROR(LOOKUP(1,0/SEARCH(Sheet2!$E$3:$E$18,A1190),Sheet2!$F$3:$F$18),"其他")</f>
        <v>其他</v>
      </c>
      <c r="C1190" t="s">
        <v>256</v>
      </c>
      <c r="D1190" t="s">
        <v>23</v>
      </c>
      <c r="E1190" t="s">
        <v>16</v>
      </c>
      <c r="F1190" t="s">
        <v>1809</v>
      </c>
      <c r="G1190" t="s">
        <v>8362</v>
      </c>
      <c r="H1190" t="s">
        <v>93</v>
      </c>
      <c r="I1190" t="s">
        <v>12</v>
      </c>
      <c r="J1190">
        <v>0.6</v>
      </c>
      <c r="K1190" t="s">
        <v>11101</v>
      </c>
      <c r="L1190" t="str">
        <f>LEFT(K1190,LEN(K1190)-3)</f>
        <v>1</v>
      </c>
      <c r="M1190" t="str">
        <f>RIGHT(K1190,3)</f>
        <v>万/月</v>
      </c>
      <c r="N1190">
        <f>J1190*VLOOKUP(M1190,薪资单位!$A$1:$B$6,2,FALSE)</f>
        <v>6</v>
      </c>
      <c r="O1190">
        <f>L1190*VLOOKUP(M1190,薪资单位!$A$1:$B$6,2,FALSE)</f>
        <v>10</v>
      </c>
      <c r="P1190" t="s">
        <v>5989</v>
      </c>
    </row>
    <row r="1191" spans="1:16" x14ac:dyDescent="0.2">
      <c r="A1191" t="s">
        <v>8384</v>
      </c>
      <c r="B1191" t="str">
        <f>IFERROR(LOOKUP(1,0/SEARCH(Sheet2!$E$3:$E$18,A1191),Sheet2!$F$3:$F$18),"其他")</f>
        <v>其他</v>
      </c>
      <c r="C1191" t="s">
        <v>256</v>
      </c>
      <c r="D1191" t="s">
        <v>23</v>
      </c>
      <c r="E1191" t="s">
        <v>742</v>
      </c>
      <c r="F1191" t="s">
        <v>1809</v>
      </c>
      <c r="G1191" t="s">
        <v>8385</v>
      </c>
      <c r="H1191" t="s">
        <v>38</v>
      </c>
      <c r="I1191" t="s">
        <v>12</v>
      </c>
      <c r="J1191">
        <v>0.6</v>
      </c>
      <c r="K1191" t="s">
        <v>11101</v>
      </c>
      <c r="L1191" t="str">
        <f>LEFT(K1191,LEN(K1191)-3)</f>
        <v>1</v>
      </c>
      <c r="M1191" t="str">
        <f>RIGHT(K1191,3)</f>
        <v>万/月</v>
      </c>
      <c r="N1191">
        <f>J1191*VLOOKUP(M1191,薪资单位!$A$1:$B$6,2,FALSE)</f>
        <v>6</v>
      </c>
      <c r="O1191">
        <f>L1191*VLOOKUP(M1191,薪资单位!$A$1:$B$6,2,FALSE)</f>
        <v>10</v>
      </c>
      <c r="P1191" t="s">
        <v>5989</v>
      </c>
    </row>
    <row r="1192" spans="1:16" x14ac:dyDescent="0.2">
      <c r="A1192" t="s">
        <v>8411</v>
      </c>
      <c r="B1192" t="str">
        <f>IFERROR(LOOKUP(1,0/SEARCH(Sheet2!$E$3:$E$18,A1192),Sheet2!$F$3:$F$18),"其他")</f>
        <v>其他</v>
      </c>
      <c r="C1192" t="s">
        <v>256</v>
      </c>
      <c r="D1192" t="s">
        <v>23</v>
      </c>
      <c r="E1192" t="s">
        <v>16</v>
      </c>
      <c r="F1192" t="s">
        <v>1192</v>
      </c>
      <c r="G1192" t="s">
        <v>8412</v>
      </c>
      <c r="H1192" t="s">
        <v>11</v>
      </c>
      <c r="I1192" t="s">
        <v>12</v>
      </c>
      <c r="J1192">
        <v>0.6</v>
      </c>
      <c r="K1192" t="s">
        <v>11101</v>
      </c>
      <c r="L1192" t="str">
        <f>LEFT(K1192,LEN(K1192)-3)</f>
        <v>1</v>
      </c>
      <c r="M1192" t="str">
        <f>RIGHT(K1192,3)</f>
        <v>万/月</v>
      </c>
      <c r="N1192">
        <f>J1192*VLOOKUP(M1192,薪资单位!$A$1:$B$6,2,FALSE)</f>
        <v>6</v>
      </c>
      <c r="O1192">
        <f>L1192*VLOOKUP(M1192,薪资单位!$A$1:$B$6,2,FALSE)</f>
        <v>10</v>
      </c>
      <c r="P1192" t="s">
        <v>5989</v>
      </c>
    </row>
    <row r="1193" spans="1:16" x14ac:dyDescent="0.2">
      <c r="A1193" t="s">
        <v>8517</v>
      </c>
      <c r="B1193" t="str">
        <f>IFERROR(LOOKUP(1,0/SEARCH(Sheet2!$E$3:$E$18,A1193),Sheet2!$F$3:$F$18),"其他")</f>
        <v>其他</v>
      </c>
      <c r="C1193" t="s">
        <v>256</v>
      </c>
      <c r="D1193" t="s">
        <v>65</v>
      </c>
      <c r="E1193" t="s">
        <v>143</v>
      </c>
      <c r="F1193" t="s">
        <v>6263</v>
      </c>
      <c r="G1193" t="s">
        <v>8518</v>
      </c>
      <c r="H1193" t="s">
        <v>93</v>
      </c>
      <c r="I1193" t="s">
        <v>12</v>
      </c>
      <c r="J1193">
        <v>0.6</v>
      </c>
      <c r="K1193" t="s">
        <v>11101</v>
      </c>
      <c r="L1193" t="str">
        <f>LEFT(K1193,LEN(K1193)-3)</f>
        <v>1</v>
      </c>
      <c r="M1193" t="str">
        <f>RIGHT(K1193,3)</f>
        <v>万/月</v>
      </c>
      <c r="N1193">
        <f>J1193*VLOOKUP(M1193,薪资单位!$A$1:$B$6,2,FALSE)</f>
        <v>6</v>
      </c>
      <c r="O1193">
        <f>L1193*VLOOKUP(M1193,薪资单位!$A$1:$B$6,2,FALSE)</f>
        <v>10</v>
      </c>
      <c r="P1193" t="s">
        <v>5989</v>
      </c>
    </row>
    <row r="1194" spans="1:16" x14ac:dyDescent="0.2">
      <c r="A1194" t="s">
        <v>8580</v>
      </c>
      <c r="B1194" t="str">
        <f>IFERROR(LOOKUP(1,0/SEARCH(Sheet2!$E$3:$E$18,A1194),Sheet2!$F$3:$F$18),"其他")</f>
        <v>其他</v>
      </c>
      <c r="C1194" t="s">
        <v>256</v>
      </c>
      <c r="D1194" t="s">
        <v>15</v>
      </c>
      <c r="E1194" t="s">
        <v>143</v>
      </c>
      <c r="F1194" t="s">
        <v>5989</v>
      </c>
      <c r="G1194" t="s">
        <v>8581</v>
      </c>
      <c r="H1194" t="s">
        <v>19</v>
      </c>
      <c r="I1194" t="s">
        <v>20</v>
      </c>
      <c r="J1194">
        <v>0.6</v>
      </c>
      <c r="K1194" t="s">
        <v>11101</v>
      </c>
      <c r="L1194" t="str">
        <f>LEFT(K1194,LEN(K1194)-3)</f>
        <v>1</v>
      </c>
      <c r="M1194" t="str">
        <f>RIGHT(K1194,3)</f>
        <v>万/月</v>
      </c>
      <c r="N1194">
        <f>J1194*VLOOKUP(M1194,薪资单位!$A$1:$B$6,2,FALSE)</f>
        <v>6</v>
      </c>
      <c r="O1194">
        <f>L1194*VLOOKUP(M1194,薪资单位!$A$1:$B$6,2,FALSE)</f>
        <v>10</v>
      </c>
      <c r="P1194" t="s">
        <v>5989</v>
      </c>
    </row>
    <row r="1195" spans="1:16" x14ac:dyDescent="0.2">
      <c r="A1195" t="s">
        <v>1406</v>
      </c>
      <c r="B1195" t="str">
        <f>IFERROR(LOOKUP(1,0/SEARCH(Sheet2!$E$3:$E$18,A1195),Sheet2!$F$3:$F$18),"其他")</f>
        <v>其他</v>
      </c>
      <c r="C1195" t="s">
        <v>256</v>
      </c>
      <c r="D1195" t="s">
        <v>23</v>
      </c>
      <c r="E1195" t="s">
        <v>29</v>
      </c>
      <c r="F1195" t="s">
        <v>5989</v>
      </c>
      <c r="G1195" t="s">
        <v>8617</v>
      </c>
      <c r="H1195" t="s">
        <v>93</v>
      </c>
      <c r="I1195" t="s">
        <v>12</v>
      </c>
      <c r="J1195">
        <v>0.6</v>
      </c>
      <c r="K1195" t="s">
        <v>11101</v>
      </c>
      <c r="L1195" t="str">
        <f>LEFT(K1195,LEN(K1195)-3)</f>
        <v>1</v>
      </c>
      <c r="M1195" t="str">
        <f>RIGHT(K1195,3)</f>
        <v>万/月</v>
      </c>
      <c r="N1195">
        <f>J1195*VLOOKUP(M1195,薪资单位!$A$1:$B$6,2,FALSE)</f>
        <v>6</v>
      </c>
      <c r="O1195">
        <f>L1195*VLOOKUP(M1195,薪资单位!$A$1:$B$6,2,FALSE)</f>
        <v>10</v>
      </c>
      <c r="P1195" t="s">
        <v>5989</v>
      </c>
    </row>
    <row r="1196" spans="1:16" x14ac:dyDescent="0.2">
      <c r="A1196" t="s">
        <v>8622</v>
      </c>
      <c r="B1196" t="str">
        <f>IFERROR(LOOKUP(1,0/SEARCH(Sheet2!$E$3:$E$18,A1196),Sheet2!$F$3:$F$18),"其他")</f>
        <v>数据分析工程师</v>
      </c>
      <c r="C1196" t="s">
        <v>256</v>
      </c>
      <c r="D1196" t="s">
        <v>23</v>
      </c>
      <c r="E1196" t="s">
        <v>16</v>
      </c>
      <c r="F1196" t="s">
        <v>1192</v>
      </c>
      <c r="G1196" t="s">
        <v>8623</v>
      </c>
      <c r="H1196" t="s">
        <v>93</v>
      </c>
      <c r="I1196" t="s">
        <v>12</v>
      </c>
      <c r="J1196">
        <v>0.6</v>
      </c>
      <c r="K1196" t="s">
        <v>11101</v>
      </c>
      <c r="L1196" t="str">
        <f>LEFT(K1196,LEN(K1196)-3)</f>
        <v>1</v>
      </c>
      <c r="M1196" t="str">
        <f>RIGHT(K1196,3)</f>
        <v>万/月</v>
      </c>
      <c r="N1196">
        <f>J1196*VLOOKUP(M1196,薪资单位!$A$1:$B$6,2,FALSE)</f>
        <v>6</v>
      </c>
      <c r="O1196">
        <f>L1196*VLOOKUP(M1196,薪资单位!$A$1:$B$6,2,FALSE)</f>
        <v>10</v>
      </c>
      <c r="P1196" t="s">
        <v>5989</v>
      </c>
    </row>
    <row r="1197" spans="1:16" x14ac:dyDescent="0.2">
      <c r="A1197" t="s">
        <v>9125</v>
      </c>
      <c r="B1197" t="str">
        <f>IFERROR(LOOKUP(1,0/SEARCH(Sheet2!$E$3:$E$18,A1197),Sheet2!$F$3:$F$18),"其他")</f>
        <v>其他</v>
      </c>
      <c r="C1197" t="s">
        <v>256</v>
      </c>
      <c r="D1197" t="s">
        <v>23</v>
      </c>
      <c r="E1197" t="s">
        <v>16</v>
      </c>
      <c r="F1197" t="s">
        <v>6927</v>
      </c>
      <c r="G1197" t="s">
        <v>9126</v>
      </c>
      <c r="H1197" t="s">
        <v>11</v>
      </c>
      <c r="I1197" t="s">
        <v>12</v>
      </c>
      <c r="J1197">
        <v>0.6</v>
      </c>
      <c r="K1197" t="s">
        <v>11101</v>
      </c>
      <c r="L1197" t="str">
        <f>LEFT(K1197,LEN(K1197)-3)</f>
        <v>1</v>
      </c>
      <c r="M1197" t="str">
        <f>RIGHT(K1197,3)</f>
        <v>万/月</v>
      </c>
      <c r="N1197">
        <f>J1197*VLOOKUP(M1197,薪资单位!$A$1:$B$6,2,FALSE)</f>
        <v>6</v>
      </c>
      <c r="O1197">
        <f>L1197*VLOOKUP(M1197,薪资单位!$A$1:$B$6,2,FALSE)</f>
        <v>10</v>
      </c>
      <c r="P1197" t="s">
        <v>5989</v>
      </c>
    </row>
    <row r="1198" spans="1:16" x14ac:dyDescent="0.2">
      <c r="A1198" t="s">
        <v>9181</v>
      </c>
      <c r="B1198" t="str">
        <f>IFERROR(LOOKUP(1,0/SEARCH(Sheet2!$E$3:$E$18,A1198),Sheet2!$F$3:$F$18),"其他")</f>
        <v>其他</v>
      </c>
      <c r="C1198" t="s">
        <v>256</v>
      </c>
      <c r="D1198" t="s">
        <v>65</v>
      </c>
      <c r="E1198" t="s">
        <v>16</v>
      </c>
      <c r="F1198" t="s">
        <v>1809</v>
      </c>
      <c r="G1198" t="s">
        <v>9182</v>
      </c>
      <c r="H1198" t="s">
        <v>11</v>
      </c>
      <c r="I1198" t="s">
        <v>20</v>
      </c>
      <c r="J1198">
        <v>0.6</v>
      </c>
      <c r="K1198" t="s">
        <v>11101</v>
      </c>
      <c r="L1198" t="str">
        <f>LEFT(K1198,LEN(K1198)-3)</f>
        <v>1</v>
      </c>
      <c r="M1198" t="str">
        <f>RIGHT(K1198,3)</f>
        <v>万/月</v>
      </c>
      <c r="N1198">
        <f>J1198*VLOOKUP(M1198,薪资单位!$A$1:$B$6,2,FALSE)</f>
        <v>6</v>
      </c>
      <c r="O1198">
        <f>L1198*VLOOKUP(M1198,薪资单位!$A$1:$B$6,2,FALSE)</f>
        <v>10</v>
      </c>
      <c r="P1198" t="s">
        <v>5989</v>
      </c>
    </row>
    <row r="1199" spans="1:16" x14ac:dyDescent="0.2">
      <c r="A1199" t="s">
        <v>9292</v>
      </c>
      <c r="B1199" t="str">
        <f>IFERROR(LOOKUP(1,0/SEARCH(Sheet2!$E$3:$E$18,A1199),Sheet2!$F$3:$F$18),"其他")</f>
        <v>其他</v>
      </c>
      <c r="C1199" t="s">
        <v>256</v>
      </c>
      <c r="D1199" t="s">
        <v>65</v>
      </c>
      <c r="E1199" t="s">
        <v>8</v>
      </c>
      <c r="F1199" t="s">
        <v>2579</v>
      </c>
      <c r="G1199" t="s">
        <v>9293</v>
      </c>
      <c r="H1199" t="s">
        <v>11</v>
      </c>
      <c r="I1199" t="s">
        <v>12</v>
      </c>
      <c r="J1199">
        <v>0.6</v>
      </c>
      <c r="K1199" t="s">
        <v>11101</v>
      </c>
      <c r="L1199" t="str">
        <f>LEFT(K1199,LEN(K1199)-3)</f>
        <v>1</v>
      </c>
      <c r="M1199" t="str">
        <f>RIGHT(K1199,3)</f>
        <v>万/月</v>
      </c>
      <c r="N1199">
        <f>J1199*VLOOKUP(M1199,薪资单位!$A$1:$B$6,2,FALSE)</f>
        <v>6</v>
      </c>
      <c r="O1199">
        <f>L1199*VLOOKUP(M1199,薪资单位!$A$1:$B$6,2,FALSE)</f>
        <v>10</v>
      </c>
      <c r="P1199" t="s">
        <v>5989</v>
      </c>
    </row>
    <row r="1200" spans="1:16" x14ac:dyDescent="0.2">
      <c r="A1200" t="s">
        <v>9435</v>
      </c>
      <c r="B1200" t="str">
        <f>IFERROR(LOOKUP(1,0/SEARCH(Sheet2!$E$3:$E$18,A1200),Sheet2!$F$3:$F$18),"其他")</f>
        <v>其他</v>
      </c>
      <c r="C1200" t="s">
        <v>256</v>
      </c>
      <c r="D1200" t="s">
        <v>65</v>
      </c>
      <c r="E1200" t="s">
        <v>8</v>
      </c>
      <c r="F1200" t="s">
        <v>2579</v>
      </c>
      <c r="G1200" t="s">
        <v>9436</v>
      </c>
      <c r="H1200" t="s">
        <v>11</v>
      </c>
      <c r="I1200" t="s">
        <v>12</v>
      </c>
      <c r="J1200">
        <v>0.6</v>
      </c>
      <c r="K1200" t="s">
        <v>11101</v>
      </c>
      <c r="L1200" t="str">
        <f>LEFT(K1200,LEN(K1200)-3)</f>
        <v>1</v>
      </c>
      <c r="M1200" t="str">
        <f>RIGHT(K1200,3)</f>
        <v>万/月</v>
      </c>
      <c r="N1200">
        <f>J1200*VLOOKUP(M1200,薪资单位!$A$1:$B$6,2,FALSE)</f>
        <v>6</v>
      </c>
      <c r="O1200">
        <f>L1200*VLOOKUP(M1200,薪资单位!$A$1:$B$6,2,FALSE)</f>
        <v>10</v>
      </c>
      <c r="P1200" t="s">
        <v>5989</v>
      </c>
    </row>
    <row r="1201" spans="1:16" x14ac:dyDescent="0.2">
      <c r="A1201" t="s">
        <v>9630</v>
      </c>
      <c r="B1201" t="str">
        <f>IFERROR(LOOKUP(1,0/SEARCH(Sheet2!$E$3:$E$18,A1201),Sheet2!$F$3:$F$18),"其他")</f>
        <v>其他</v>
      </c>
      <c r="C1201" t="s">
        <v>256</v>
      </c>
      <c r="D1201" t="s">
        <v>65</v>
      </c>
      <c r="E1201" t="s">
        <v>8</v>
      </c>
      <c r="F1201" t="s">
        <v>6263</v>
      </c>
      <c r="G1201" t="s">
        <v>9631</v>
      </c>
      <c r="H1201" t="s">
        <v>93</v>
      </c>
      <c r="I1201" t="s">
        <v>12</v>
      </c>
      <c r="J1201">
        <v>0.6</v>
      </c>
      <c r="K1201" t="s">
        <v>11101</v>
      </c>
      <c r="L1201" t="str">
        <f>LEFT(K1201,LEN(K1201)-3)</f>
        <v>1</v>
      </c>
      <c r="M1201" t="str">
        <f>RIGHT(K1201,3)</f>
        <v>万/月</v>
      </c>
      <c r="N1201">
        <f>J1201*VLOOKUP(M1201,薪资单位!$A$1:$B$6,2,FALSE)</f>
        <v>6</v>
      </c>
      <c r="O1201">
        <f>L1201*VLOOKUP(M1201,薪资单位!$A$1:$B$6,2,FALSE)</f>
        <v>10</v>
      </c>
      <c r="P1201" t="s">
        <v>5989</v>
      </c>
    </row>
    <row r="1202" spans="1:16" x14ac:dyDescent="0.2">
      <c r="A1202" t="s">
        <v>10003</v>
      </c>
      <c r="B1202" t="str">
        <f>IFERROR(LOOKUP(1,0/SEARCH(Sheet2!$E$3:$E$18,A1202),Sheet2!$F$3:$F$18),"其他")</f>
        <v>其他</v>
      </c>
      <c r="C1202" t="s">
        <v>256</v>
      </c>
      <c r="D1202" t="s">
        <v>7</v>
      </c>
      <c r="E1202" t="s">
        <v>143</v>
      </c>
      <c r="F1202" t="s">
        <v>673</v>
      </c>
      <c r="G1202" t="s">
        <v>10004</v>
      </c>
      <c r="H1202" t="s">
        <v>38</v>
      </c>
      <c r="I1202" t="s">
        <v>12</v>
      </c>
      <c r="J1202">
        <v>0.6</v>
      </c>
      <c r="K1202" t="s">
        <v>11101</v>
      </c>
      <c r="L1202" t="str">
        <f>LEFT(K1202,LEN(K1202)-3)</f>
        <v>1</v>
      </c>
      <c r="M1202" t="str">
        <f>RIGHT(K1202,3)</f>
        <v>万/月</v>
      </c>
      <c r="N1202">
        <f>J1202*VLOOKUP(M1202,薪资单位!$A$1:$B$6,2,FALSE)</f>
        <v>6</v>
      </c>
      <c r="O1202">
        <f>L1202*VLOOKUP(M1202,薪资单位!$A$1:$B$6,2,FALSE)</f>
        <v>10</v>
      </c>
      <c r="P1202" t="s">
        <v>1139</v>
      </c>
    </row>
    <row r="1203" spans="1:16" x14ac:dyDescent="0.2">
      <c r="A1203" t="s">
        <v>10238</v>
      </c>
      <c r="B1203" t="str">
        <f>IFERROR(LOOKUP(1,0/SEARCH(Sheet2!$E$3:$E$18,A1203),Sheet2!$F$3:$F$18),"其他")</f>
        <v>其他</v>
      </c>
      <c r="C1203" t="s">
        <v>256</v>
      </c>
      <c r="D1203" t="s">
        <v>7</v>
      </c>
      <c r="E1203" t="s">
        <v>2039</v>
      </c>
      <c r="F1203" t="s">
        <v>9640</v>
      </c>
      <c r="G1203" t="s">
        <v>10239</v>
      </c>
      <c r="H1203" t="s">
        <v>38</v>
      </c>
      <c r="I1203" t="s">
        <v>12</v>
      </c>
      <c r="J1203">
        <v>0.6</v>
      </c>
      <c r="K1203" t="s">
        <v>11101</v>
      </c>
      <c r="L1203" t="str">
        <f>LEFT(K1203,LEN(K1203)-3)</f>
        <v>1</v>
      </c>
      <c r="M1203" t="str">
        <f>RIGHT(K1203,3)</f>
        <v>万/月</v>
      </c>
      <c r="N1203">
        <f>J1203*VLOOKUP(M1203,薪资单位!$A$1:$B$6,2,FALSE)</f>
        <v>6</v>
      </c>
      <c r="O1203">
        <f>L1203*VLOOKUP(M1203,薪资单位!$A$1:$B$6,2,FALSE)</f>
        <v>10</v>
      </c>
      <c r="P1203" t="s">
        <v>1139</v>
      </c>
    </row>
    <row r="1204" spans="1:16" x14ac:dyDescent="0.2">
      <c r="A1204" t="s">
        <v>1181</v>
      </c>
      <c r="B1204" t="str">
        <f>IFERROR(LOOKUP(1,0/SEARCH(Sheet2!$E$3:$E$18,A1204),Sheet2!$F$3:$F$18),"其他")</f>
        <v>其他</v>
      </c>
      <c r="C1204" t="s">
        <v>256</v>
      </c>
      <c r="D1204" t="s">
        <v>23</v>
      </c>
      <c r="E1204" t="s">
        <v>8</v>
      </c>
      <c r="F1204" t="s">
        <v>9644</v>
      </c>
      <c r="G1204" t="s">
        <v>2964</v>
      </c>
      <c r="H1204" t="s">
        <v>38</v>
      </c>
      <c r="I1204" t="s">
        <v>12</v>
      </c>
      <c r="J1204">
        <v>0.6</v>
      </c>
      <c r="K1204" t="s">
        <v>11101</v>
      </c>
      <c r="L1204" t="str">
        <f>LEFT(K1204,LEN(K1204)-3)</f>
        <v>1</v>
      </c>
      <c r="M1204" t="str">
        <f>RIGHT(K1204,3)</f>
        <v>万/月</v>
      </c>
      <c r="N1204">
        <f>J1204*VLOOKUP(M1204,薪资单位!$A$1:$B$6,2,FALSE)</f>
        <v>6</v>
      </c>
      <c r="O1204">
        <f>L1204*VLOOKUP(M1204,薪资单位!$A$1:$B$6,2,FALSE)</f>
        <v>10</v>
      </c>
      <c r="P1204" t="s">
        <v>1139</v>
      </c>
    </row>
    <row r="1205" spans="1:16" x14ac:dyDescent="0.2">
      <c r="A1205" t="s">
        <v>10370</v>
      </c>
      <c r="B1205" t="str">
        <f>IFERROR(LOOKUP(1,0/SEARCH(Sheet2!$E$3:$E$18,A1205),Sheet2!$F$3:$F$18),"其他")</f>
        <v>其他</v>
      </c>
      <c r="C1205" t="s">
        <v>256</v>
      </c>
      <c r="D1205" t="s">
        <v>23</v>
      </c>
      <c r="E1205" t="s">
        <v>16</v>
      </c>
      <c r="F1205" t="s">
        <v>9659</v>
      </c>
      <c r="G1205" t="s">
        <v>10371</v>
      </c>
      <c r="H1205" t="s">
        <v>93</v>
      </c>
      <c r="I1205" t="s">
        <v>12</v>
      </c>
      <c r="J1205">
        <v>0.6</v>
      </c>
      <c r="K1205" t="s">
        <v>11101</v>
      </c>
      <c r="L1205" t="str">
        <f>LEFT(K1205,LEN(K1205)-3)</f>
        <v>1</v>
      </c>
      <c r="M1205" t="str">
        <f>RIGHT(K1205,3)</f>
        <v>万/月</v>
      </c>
      <c r="N1205">
        <f>J1205*VLOOKUP(M1205,薪资单位!$A$1:$B$6,2,FALSE)</f>
        <v>6</v>
      </c>
      <c r="O1205">
        <f>L1205*VLOOKUP(M1205,薪资单位!$A$1:$B$6,2,FALSE)</f>
        <v>10</v>
      </c>
      <c r="P1205" t="s">
        <v>1139</v>
      </c>
    </row>
    <row r="1206" spans="1:16" x14ac:dyDescent="0.2">
      <c r="A1206" t="s">
        <v>10475</v>
      </c>
      <c r="B1206" t="str">
        <f>IFERROR(LOOKUP(1,0/SEARCH(Sheet2!$E$3:$E$18,A1206),Sheet2!$F$3:$F$18),"其他")</f>
        <v>其他</v>
      </c>
      <c r="C1206" t="s">
        <v>256</v>
      </c>
      <c r="D1206" t="s">
        <v>35</v>
      </c>
      <c r="E1206" t="s">
        <v>8</v>
      </c>
      <c r="F1206" t="s">
        <v>2558</v>
      </c>
      <c r="G1206" t="s">
        <v>10476</v>
      </c>
      <c r="H1206" t="s">
        <v>93</v>
      </c>
      <c r="I1206" t="s">
        <v>12</v>
      </c>
      <c r="J1206">
        <v>0.6</v>
      </c>
      <c r="K1206" t="s">
        <v>11101</v>
      </c>
      <c r="L1206" t="str">
        <f>LEFT(K1206,LEN(K1206)-3)</f>
        <v>1</v>
      </c>
      <c r="M1206" t="str">
        <f>RIGHT(K1206,3)</f>
        <v>万/月</v>
      </c>
      <c r="N1206">
        <f>J1206*VLOOKUP(M1206,薪资单位!$A$1:$B$6,2,FALSE)</f>
        <v>6</v>
      </c>
      <c r="O1206">
        <f>L1206*VLOOKUP(M1206,薪资单位!$A$1:$B$6,2,FALSE)</f>
        <v>10</v>
      </c>
      <c r="P1206" t="s">
        <v>1139</v>
      </c>
    </row>
    <row r="1207" spans="1:16" x14ac:dyDescent="0.2">
      <c r="A1207" t="s">
        <v>6317</v>
      </c>
      <c r="B1207" t="str">
        <f>IFERROR(LOOKUP(1,0/SEARCH(Sheet2!$E$3:$E$18,A1207),Sheet2!$F$3:$F$18),"其他")</f>
        <v>数据分析工程师</v>
      </c>
      <c r="C1207" t="s">
        <v>256</v>
      </c>
      <c r="D1207" t="s">
        <v>65</v>
      </c>
      <c r="E1207" t="s">
        <v>16</v>
      </c>
      <c r="F1207" t="s">
        <v>9659</v>
      </c>
      <c r="G1207" t="s">
        <v>10487</v>
      </c>
      <c r="H1207" t="s">
        <v>26</v>
      </c>
      <c r="I1207" t="s">
        <v>12</v>
      </c>
      <c r="J1207">
        <v>0.6</v>
      </c>
      <c r="K1207" t="s">
        <v>11101</v>
      </c>
      <c r="L1207" t="str">
        <f>LEFT(K1207,LEN(K1207)-3)</f>
        <v>1</v>
      </c>
      <c r="M1207" t="str">
        <f>RIGHT(K1207,3)</f>
        <v>万/月</v>
      </c>
      <c r="N1207">
        <f>J1207*VLOOKUP(M1207,薪资单位!$A$1:$B$6,2,FALSE)</f>
        <v>6</v>
      </c>
      <c r="O1207">
        <f>L1207*VLOOKUP(M1207,薪资单位!$A$1:$B$6,2,FALSE)</f>
        <v>10</v>
      </c>
      <c r="P1207" t="s">
        <v>1139</v>
      </c>
    </row>
    <row r="1208" spans="1:16" x14ac:dyDescent="0.2">
      <c r="A1208" t="s">
        <v>10550</v>
      </c>
      <c r="B1208" t="str">
        <f>IFERROR(LOOKUP(1,0/SEARCH(Sheet2!$E$3:$E$18,A1208),Sheet2!$F$3:$F$18),"其他")</f>
        <v>其他</v>
      </c>
      <c r="C1208" t="s">
        <v>256</v>
      </c>
      <c r="D1208" t="s">
        <v>7</v>
      </c>
      <c r="E1208" t="s">
        <v>8</v>
      </c>
      <c r="F1208" t="s">
        <v>9703</v>
      </c>
      <c r="G1208" t="s">
        <v>10551</v>
      </c>
      <c r="H1208" t="s">
        <v>42</v>
      </c>
      <c r="I1208" t="s">
        <v>12</v>
      </c>
      <c r="J1208">
        <v>0.6</v>
      </c>
      <c r="K1208" t="s">
        <v>11101</v>
      </c>
      <c r="L1208" t="str">
        <f>LEFT(K1208,LEN(K1208)-3)</f>
        <v>1</v>
      </c>
      <c r="M1208" t="str">
        <f>RIGHT(K1208,3)</f>
        <v>万/月</v>
      </c>
      <c r="N1208">
        <f>J1208*VLOOKUP(M1208,薪资单位!$A$1:$B$6,2,FALSE)</f>
        <v>6</v>
      </c>
      <c r="O1208">
        <f>L1208*VLOOKUP(M1208,薪资单位!$A$1:$B$6,2,FALSE)</f>
        <v>10</v>
      </c>
      <c r="P1208" t="s">
        <v>1139</v>
      </c>
    </row>
    <row r="1209" spans="1:16" x14ac:dyDescent="0.2">
      <c r="A1209" t="s">
        <v>10593</v>
      </c>
      <c r="B1209" t="str">
        <f>IFERROR(LOOKUP(1,0/SEARCH(Sheet2!$E$3:$E$18,A1209),Sheet2!$F$3:$F$18),"其他")</f>
        <v>其他</v>
      </c>
      <c r="C1209" t="s">
        <v>256</v>
      </c>
      <c r="D1209" t="s">
        <v>65</v>
      </c>
      <c r="E1209" t="s">
        <v>16</v>
      </c>
      <c r="F1209" t="s">
        <v>673</v>
      </c>
      <c r="G1209" t="s">
        <v>10594</v>
      </c>
      <c r="H1209" t="s">
        <v>11</v>
      </c>
      <c r="I1209" t="s">
        <v>12</v>
      </c>
      <c r="J1209">
        <v>0.6</v>
      </c>
      <c r="K1209" t="s">
        <v>11101</v>
      </c>
      <c r="L1209" t="str">
        <f>LEFT(K1209,LEN(K1209)-3)</f>
        <v>1</v>
      </c>
      <c r="M1209" t="str">
        <f>RIGHT(K1209,3)</f>
        <v>万/月</v>
      </c>
      <c r="N1209">
        <f>J1209*VLOOKUP(M1209,薪资单位!$A$1:$B$6,2,FALSE)</f>
        <v>6</v>
      </c>
      <c r="O1209">
        <f>L1209*VLOOKUP(M1209,薪资单位!$A$1:$B$6,2,FALSE)</f>
        <v>10</v>
      </c>
      <c r="P1209" t="s">
        <v>1139</v>
      </c>
    </row>
    <row r="1210" spans="1:16" x14ac:dyDescent="0.2">
      <c r="A1210" t="s">
        <v>10842</v>
      </c>
      <c r="B1210" t="str">
        <f>IFERROR(LOOKUP(1,0/SEARCH(Sheet2!$E$3:$E$18,A1210),Sheet2!$F$3:$F$18),"其他")</f>
        <v>其他</v>
      </c>
      <c r="C1210" t="s">
        <v>256</v>
      </c>
      <c r="D1210" t="s">
        <v>23</v>
      </c>
      <c r="E1210" t="s">
        <v>16</v>
      </c>
      <c r="F1210" t="s">
        <v>9644</v>
      </c>
      <c r="G1210" t="s">
        <v>10843</v>
      </c>
      <c r="H1210" t="s">
        <v>11</v>
      </c>
      <c r="I1210" t="s">
        <v>12</v>
      </c>
      <c r="J1210">
        <v>0.6</v>
      </c>
      <c r="K1210" t="s">
        <v>11101</v>
      </c>
      <c r="L1210" t="str">
        <f>LEFT(K1210,LEN(K1210)-3)</f>
        <v>1</v>
      </c>
      <c r="M1210" t="str">
        <f>RIGHT(K1210,3)</f>
        <v>万/月</v>
      </c>
      <c r="N1210">
        <f>J1210*VLOOKUP(M1210,薪资单位!$A$1:$B$6,2,FALSE)</f>
        <v>6</v>
      </c>
      <c r="O1210">
        <f>L1210*VLOOKUP(M1210,薪资单位!$A$1:$B$6,2,FALSE)</f>
        <v>10</v>
      </c>
      <c r="P1210" t="s">
        <v>1139</v>
      </c>
    </row>
    <row r="1211" spans="1:16" x14ac:dyDescent="0.2">
      <c r="A1211" t="s">
        <v>890</v>
      </c>
      <c r="B1211" t="str">
        <f>IFERROR(LOOKUP(1,0/SEARCH(Sheet2!$E$3:$E$18,A1211),Sheet2!$F$3:$F$18),"其他")</f>
        <v>C++工程师</v>
      </c>
      <c r="C1211" t="s">
        <v>9315</v>
      </c>
      <c r="D1211" t="s">
        <v>35</v>
      </c>
      <c r="E1211" t="s">
        <v>16</v>
      </c>
      <c r="F1211" t="s">
        <v>1139</v>
      </c>
      <c r="G1211" t="s">
        <v>10104</v>
      </c>
      <c r="H1211" t="s">
        <v>38</v>
      </c>
      <c r="I1211" t="s">
        <v>12</v>
      </c>
      <c r="J1211">
        <v>8</v>
      </c>
      <c r="K1211" t="s">
        <v>11114</v>
      </c>
      <c r="L1211" t="str">
        <f>LEFT(K1211,LEN(K1211)-3)</f>
        <v>12</v>
      </c>
      <c r="M1211" t="str">
        <f>RIGHT(K1211,3)</f>
        <v>万/年</v>
      </c>
      <c r="N1211">
        <f>J1211*VLOOKUP(M1211,薪资单位!$A$1:$B$6,2,FALSE)</f>
        <v>6.6666666666666661</v>
      </c>
      <c r="O1211">
        <f>L1211*VLOOKUP(M1211,薪资单位!$A$1:$B$6,2,FALSE)</f>
        <v>10</v>
      </c>
      <c r="P1211" t="s">
        <v>1139</v>
      </c>
    </row>
    <row r="1212" spans="1:16" x14ac:dyDescent="0.2">
      <c r="A1212" t="s">
        <v>9314</v>
      </c>
      <c r="B1212" t="str">
        <f>IFERROR(LOOKUP(1,0/SEARCH(Sheet2!$E$3:$E$18,A1212),Sheet2!$F$3:$F$18),"其他")</f>
        <v>其他</v>
      </c>
      <c r="C1212" t="s">
        <v>9315</v>
      </c>
      <c r="D1212" t="s">
        <v>7</v>
      </c>
      <c r="E1212" t="s">
        <v>16</v>
      </c>
      <c r="F1212" t="s">
        <v>2579</v>
      </c>
      <c r="G1212" t="s">
        <v>9316</v>
      </c>
      <c r="H1212" t="s">
        <v>26</v>
      </c>
      <c r="I1212" t="s">
        <v>81</v>
      </c>
      <c r="J1212">
        <v>8</v>
      </c>
      <c r="K1212" t="s">
        <v>11114</v>
      </c>
      <c r="L1212" t="str">
        <f>LEFT(K1212,LEN(K1212)-3)</f>
        <v>12</v>
      </c>
      <c r="M1212" t="str">
        <f>RIGHT(K1212,3)</f>
        <v>万/年</v>
      </c>
      <c r="N1212">
        <f>J1212*VLOOKUP(M1212,薪资单位!$A$1:$B$6,2,FALSE)</f>
        <v>6.6666666666666661</v>
      </c>
      <c r="O1212">
        <f>L1212*VLOOKUP(M1212,薪资单位!$A$1:$B$6,2,FALSE)</f>
        <v>10</v>
      </c>
      <c r="P1212" t="s">
        <v>5989</v>
      </c>
    </row>
    <row r="1213" spans="1:16" x14ac:dyDescent="0.2">
      <c r="A1213" t="s">
        <v>885</v>
      </c>
      <c r="B1213" t="str">
        <f>IFERROR(LOOKUP(1,0/SEARCH(Sheet2!$E$3:$E$18,A1213),Sheet2!$F$3:$F$18),"其他")</f>
        <v>C#工程师</v>
      </c>
      <c r="C1213" t="s">
        <v>676</v>
      </c>
      <c r="D1213" t="s">
        <v>65</v>
      </c>
      <c r="E1213" t="s">
        <v>59</v>
      </c>
      <c r="F1213" t="s">
        <v>36</v>
      </c>
      <c r="G1213" t="s">
        <v>886</v>
      </c>
      <c r="H1213" t="s">
        <v>93</v>
      </c>
      <c r="I1213" t="s">
        <v>12</v>
      </c>
      <c r="J1213">
        <v>0.7</v>
      </c>
      <c r="K1213" t="s">
        <v>11101</v>
      </c>
      <c r="L1213" t="str">
        <f>LEFT(K1213,LEN(K1213)-3)</f>
        <v>1</v>
      </c>
      <c r="M1213" t="str">
        <f>RIGHT(K1213,3)</f>
        <v>万/月</v>
      </c>
      <c r="N1213">
        <f>J1213*VLOOKUP(M1213,薪资单位!$A$1:$B$6,2,FALSE)</f>
        <v>7</v>
      </c>
      <c r="O1213">
        <f>L1213*VLOOKUP(M1213,薪资单位!$A$1:$B$6,2,FALSE)</f>
        <v>10</v>
      </c>
      <c r="P1213" t="s">
        <v>30</v>
      </c>
    </row>
    <row r="1214" spans="1:16" x14ac:dyDescent="0.2">
      <c r="A1214" t="s">
        <v>990</v>
      </c>
      <c r="B1214" t="str">
        <f>IFERROR(LOOKUP(1,0/SEARCH(Sheet2!$E$3:$E$18,A1214),Sheet2!$F$3:$F$18),"其他")</f>
        <v>C#工程师</v>
      </c>
      <c r="C1214" t="s">
        <v>676</v>
      </c>
      <c r="D1214" t="s">
        <v>7</v>
      </c>
      <c r="E1214" t="s">
        <v>16</v>
      </c>
      <c r="F1214" t="s">
        <v>24</v>
      </c>
      <c r="G1214" t="s">
        <v>2369</v>
      </c>
      <c r="H1214" t="s">
        <v>93</v>
      </c>
      <c r="I1214" t="s">
        <v>12</v>
      </c>
      <c r="J1214">
        <v>0.7</v>
      </c>
      <c r="K1214" t="s">
        <v>11101</v>
      </c>
      <c r="L1214" t="str">
        <f>LEFT(K1214,LEN(K1214)-3)</f>
        <v>1</v>
      </c>
      <c r="M1214" t="str">
        <f>RIGHT(K1214,3)</f>
        <v>万/月</v>
      </c>
      <c r="N1214">
        <f>J1214*VLOOKUP(M1214,薪资单位!$A$1:$B$6,2,FALSE)</f>
        <v>7</v>
      </c>
      <c r="O1214">
        <f>L1214*VLOOKUP(M1214,薪资单位!$A$1:$B$6,2,FALSE)</f>
        <v>10</v>
      </c>
      <c r="P1214" t="s">
        <v>30</v>
      </c>
    </row>
    <row r="1215" spans="1:16" x14ac:dyDescent="0.2">
      <c r="A1215" t="s">
        <v>847</v>
      </c>
      <c r="B1215" t="str">
        <f>IFERROR(LOOKUP(1,0/SEARCH(Sheet2!$E$3:$E$18,A1215),Sheet2!$F$3:$F$18),"其他")</f>
        <v>C++工程师</v>
      </c>
      <c r="C1215" t="s">
        <v>676</v>
      </c>
      <c r="D1215" t="s">
        <v>23</v>
      </c>
      <c r="E1215" t="s">
        <v>16</v>
      </c>
      <c r="F1215" t="s">
        <v>2689</v>
      </c>
      <c r="G1215" t="s">
        <v>4969</v>
      </c>
      <c r="H1215" t="s">
        <v>11</v>
      </c>
      <c r="I1215" t="s">
        <v>12</v>
      </c>
      <c r="J1215">
        <v>0.7</v>
      </c>
      <c r="K1215" t="s">
        <v>11101</v>
      </c>
      <c r="L1215" t="str">
        <f>LEFT(K1215,LEN(K1215)-3)</f>
        <v>1</v>
      </c>
      <c r="M1215" t="str">
        <f>RIGHT(K1215,3)</f>
        <v>万/月</v>
      </c>
      <c r="N1215">
        <f>J1215*VLOOKUP(M1215,薪资单位!$A$1:$B$6,2,FALSE)</f>
        <v>7</v>
      </c>
      <c r="O1215">
        <f>L1215*VLOOKUP(M1215,薪资单位!$A$1:$B$6,2,FALSE)</f>
        <v>10</v>
      </c>
      <c r="P1215" t="s">
        <v>839</v>
      </c>
    </row>
    <row r="1216" spans="1:16" x14ac:dyDescent="0.2">
      <c r="A1216" t="s">
        <v>39</v>
      </c>
      <c r="B1216" t="str">
        <f>IFERROR(LOOKUP(1,0/SEARCH(Sheet2!$E$3:$E$18,A1216),Sheet2!$F$3:$F$18),"其他")</f>
        <v>Java工程师</v>
      </c>
      <c r="C1216" t="s">
        <v>676</v>
      </c>
      <c r="D1216" t="s">
        <v>23</v>
      </c>
      <c r="E1216" t="s">
        <v>16</v>
      </c>
      <c r="F1216" t="s">
        <v>743</v>
      </c>
      <c r="G1216" t="s">
        <v>5209</v>
      </c>
      <c r="H1216" t="s">
        <v>42</v>
      </c>
      <c r="I1216" t="s">
        <v>20</v>
      </c>
      <c r="J1216">
        <v>0.7</v>
      </c>
      <c r="K1216" t="s">
        <v>11101</v>
      </c>
      <c r="L1216" t="str">
        <f>LEFT(K1216,LEN(K1216)-3)</f>
        <v>1</v>
      </c>
      <c r="M1216" t="str">
        <f>RIGHT(K1216,3)</f>
        <v>万/月</v>
      </c>
      <c r="N1216">
        <f>J1216*VLOOKUP(M1216,薪资单位!$A$1:$B$6,2,FALSE)</f>
        <v>7</v>
      </c>
      <c r="O1216">
        <f>L1216*VLOOKUP(M1216,薪资单位!$A$1:$B$6,2,FALSE)</f>
        <v>10</v>
      </c>
      <c r="P1216" t="s">
        <v>2595</v>
      </c>
    </row>
    <row r="1217" spans="1:16" x14ac:dyDescent="0.2">
      <c r="A1217" t="s">
        <v>5255</v>
      </c>
      <c r="B1217" t="str">
        <f>IFERROR(LOOKUP(1,0/SEARCH(Sheet2!$E$3:$E$18,A1217),Sheet2!$F$3:$F$18),"其他")</f>
        <v>Java工程师</v>
      </c>
      <c r="C1217" t="s">
        <v>676</v>
      </c>
      <c r="D1217" t="s">
        <v>7</v>
      </c>
      <c r="E1217" t="s">
        <v>143</v>
      </c>
      <c r="F1217" t="s">
        <v>743</v>
      </c>
      <c r="G1217" t="s">
        <v>5256</v>
      </c>
      <c r="H1217" t="s">
        <v>11</v>
      </c>
      <c r="I1217" t="s">
        <v>12</v>
      </c>
      <c r="J1217">
        <v>0.7</v>
      </c>
      <c r="K1217" t="s">
        <v>11101</v>
      </c>
      <c r="L1217" t="str">
        <f>LEFT(K1217,LEN(K1217)-3)</f>
        <v>1</v>
      </c>
      <c r="M1217" t="str">
        <f>RIGHT(K1217,3)</f>
        <v>万/月</v>
      </c>
      <c r="N1217">
        <f>J1217*VLOOKUP(M1217,薪资单位!$A$1:$B$6,2,FALSE)</f>
        <v>7</v>
      </c>
      <c r="O1217">
        <f>L1217*VLOOKUP(M1217,薪资单位!$A$1:$B$6,2,FALSE)</f>
        <v>10</v>
      </c>
      <c r="P1217" t="s">
        <v>2595</v>
      </c>
    </row>
    <row r="1218" spans="1:16" x14ac:dyDescent="0.2">
      <c r="A1218" t="s">
        <v>39</v>
      </c>
      <c r="B1218" t="str">
        <f>IFERROR(LOOKUP(1,0/SEARCH(Sheet2!$E$3:$E$18,A1218),Sheet2!$F$3:$F$18),"其他")</f>
        <v>Java工程师</v>
      </c>
      <c r="C1218" t="s">
        <v>676</v>
      </c>
      <c r="D1218" t="s">
        <v>23</v>
      </c>
      <c r="E1218" t="s">
        <v>8</v>
      </c>
      <c r="F1218" t="s">
        <v>5242</v>
      </c>
      <c r="G1218" t="s">
        <v>5366</v>
      </c>
      <c r="H1218" t="s">
        <v>11</v>
      </c>
      <c r="I1218" t="s">
        <v>12</v>
      </c>
      <c r="J1218">
        <v>0.7</v>
      </c>
      <c r="K1218" t="s">
        <v>11101</v>
      </c>
      <c r="L1218" t="str">
        <f>LEFT(K1218,LEN(K1218)-3)</f>
        <v>1</v>
      </c>
      <c r="M1218" t="str">
        <f>RIGHT(K1218,3)</f>
        <v>万/月</v>
      </c>
      <c r="N1218">
        <f>J1218*VLOOKUP(M1218,薪资单位!$A$1:$B$6,2,FALSE)</f>
        <v>7</v>
      </c>
      <c r="O1218">
        <f>L1218*VLOOKUP(M1218,薪资单位!$A$1:$B$6,2,FALSE)</f>
        <v>10</v>
      </c>
      <c r="P1218" t="s">
        <v>2595</v>
      </c>
    </row>
    <row r="1219" spans="1:16" x14ac:dyDescent="0.2">
      <c r="A1219" t="s">
        <v>39</v>
      </c>
      <c r="B1219" t="str">
        <f>IFERROR(LOOKUP(1,0/SEARCH(Sheet2!$E$3:$E$18,A1219),Sheet2!$F$3:$F$18),"其他")</f>
        <v>Java工程师</v>
      </c>
      <c r="C1219" t="s">
        <v>676</v>
      </c>
      <c r="D1219" t="s">
        <v>35</v>
      </c>
      <c r="E1219" t="s">
        <v>16</v>
      </c>
      <c r="F1219" t="s">
        <v>743</v>
      </c>
      <c r="G1219" t="s">
        <v>5479</v>
      </c>
      <c r="H1219" t="s">
        <v>38</v>
      </c>
      <c r="I1219" t="s">
        <v>12</v>
      </c>
      <c r="J1219">
        <v>0.7</v>
      </c>
      <c r="K1219" t="s">
        <v>11101</v>
      </c>
      <c r="L1219" t="str">
        <f>LEFT(K1219,LEN(K1219)-3)</f>
        <v>1</v>
      </c>
      <c r="M1219" t="str">
        <f>RIGHT(K1219,3)</f>
        <v>万/月</v>
      </c>
      <c r="N1219">
        <f>J1219*VLOOKUP(M1219,薪资单位!$A$1:$B$6,2,FALSE)</f>
        <v>7</v>
      </c>
      <c r="O1219">
        <f>L1219*VLOOKUP(M1219,薪资单位!$A$1:$B$6,2,FALSE)</f>
        <v>10</v>
      </c>
      <c r="P1219" t="s">
        <v>2595</v>
      </c>
    </row>
    <row r="1220" spans="1:16" x14ac:dyDescent="0.2">
      <c r="A1220" t="s">
        <v>145</v>
      </c>
      <c r="B1220" t="str">
        <f>IFERROR(LOOKUP(1,0/SEARCH(Sheet2!$E$3:$E$18,A1220),Sheet2!$F$3:$F$18),"其他")</f>
        <v>Java工程师</v>
      </c>
      <c r="C1220" t="s">
        <v>676</v>
      </c>
      <c r="D1220" t="s">
        <v>65</v>
      </c>
      <c r="E1220" t="s">
        <v>8</v>
      </c>
      <c r="F1220" t="s">
        <v>2595</v>
      </c>
      <c r="G1220" t="s">
        <v>5486</v>
      </c>
      <c r="H1220" t="s">
        <v>93</v>
      </c>
      <c r="I1220" t="s">
        <v>12</v>
      </c>
      <c r="J1220">
        <v>0.7</v>
      </c>
      <c r="K1220" t="s">
        <v>11101</v>
      </c>
      <c r="L1220" t="str">
        <f>LEFT(K1220,LEN(K1220)-3)</f>
        <v>1</v>
      </c>
      <c r="M1220" t="str">
        <f>RIGHT(K1220,3)</f>
        <v>万/月</v>
      </c>
      <c r="N1220">
        <f>J1220*VLOOKUP(M1220,薪资单位!$A$1:$B$6,2,FALSE)</f>
        <v>7</v>
      </c>
      <c r="O1220">
        <f>L1220*VLOOKUP(M1220,薪资单位!$A$1:$B$6,2,FALSE)</f>
        <v>10</v>
      </c>
      <c r="P1220" t="s">
        <v>2595</v>
      </c>
    </row>
    <row r="1221" spans="1:16" x14ac:dyDescent="0.2">
      <c r="A1221" t="s">
        <v>21</v>
      </c>
      <c r="B1221" t="str">
        <f>IFERROR(LOOKUP(1,0/SEARCH(Sheet2!$E$3:$E$18,A1221),Sheet2!$F$3:$F$18),"其他")</f>
        <v>Java工程师</v>
      </c>
      <c r="C1221" t="s">
        <v>676</v>
      </c>
      <c r="D1221" t="s">
        <v>23</v>
      </c>
      <c r="E1221" t="s">
        <v>16</v>
      </c>
      <c r="F1221" t="s">
        <v>673</v>
      </c>
      <c r="G1221" t="s">
        <v>6956</v>
      </c>
      <c r="H1221" t="s">
        <v>11</v>
      </c>
      <c r="I1221" t="s">
        <v>12</v>
      </c>
      <c r="J1221">
        <v>0.7</v>
      </c>
      <c r="K1221" t="s">
        <v>11101</v>
      </c>
      <c r="L1221" t="str">
        <f>LEFT(K1221,LEN(K1221)-3)</f>
        <v>1</v>
      </c>
      <c r="M1221" t="str">
        <f>RIGHT(K1221,3)</f>
        <v>万/月</v>
      </c>
      <c r="N1221">
        <f>J1221*VLOOKUP(M1221,薪资单位!$A$1:$B$6,2,FALSE)</f>
        <v>7</v>
      </c>
      <c r="O1221">
        <f>L1221*VLOOKUP(M1221,薪资单位!$A$1:$B$6,2,FALSE)</f>
        <v>10</v>
      </c>
      <c r="P1221" t="s">
        <v>1139</v>
      </c>
    </row>
    <row r="1222" spans="1:16" x14ac:dyDescent="0.2">
      <c r="A1222" t="s">
        <v>21</v>
      </c>
      <c r="B1222" t="str">
        <f>IFERROR(LOOKUP(1,0/SEARCH(Sheet2!$E$3:$E$18,A1222),Sheet2!$F$3:$F$18),"其他")</f>
        <v>Java工程师</v>
      </c>
      <c r="C1222" t="s">
        <v>676</v>
      </c>
      <c r="D1222" t="s">
        <v>7</v>
      </c>
      <c r="E1222" t="s">
        <v>16</v>
      </c>
      <c r="F1222" t="s">
        <v>9659</v>
      </c>
      <c r="G1222" t="s">
        <v>9799</v>
      </c>
      <c r="H1222" t="s">
        <v>26</v>
      </c>
      <c r="I1222" t="s">
        <v>12</v>
      </c>
      <c r="J1222">
        <v>0.7</v>
      </c>
      <c r="K1222" t="s">
        <v>11101</v>
      </c>
      <c r="L1222" t="str">
        <f>LEFT(K1222,LEN(K1222)-3)</f>
        <v>1</v>
      </c>
      <c r="M1222" t="str">
        <f>RIGHT(K1222,3)</f>
        <v>万/月</v>
      </c>
      <c r="N1222">
        <f>J1222*VLOOKUP(M1222,薪资单位!$A$1:$B$6,2,FALSE)</f>
        <v>7</v>
      </c>
      <c r="O1222">
        <f>L1222*VLOOKUP(M1222,薪资单位!$A$1:$B$6,2,FALSE)</f>
        <v>10</v>
      </c>
      <c r="P1222" t="s">
        <v>1139</v>
      </c>
    </row>
    <row r="1223" spans="1:16" x14ac:dyDescent="0.2">
      <c r="A1223" t="s">
        <v>3070</v>
      </c>
      <c r="B1223" t="str">
        <f>IFERROR(LOOKUP(1,0/SEARCH(Sheet2!$E$3:$E$18,A1223),Sheet2!$F$3:$F$18),"其他")</f>
        <v>PHP工程师</v>
      </c>
      <c r="C1223" t="s">
        <v>676</v>
      </c>
      <c r="D1223" t="s">
        <v>65</v>
      </c>
      <c r="E1223" t="s">
        <v>16</v>
      </c>
      <c r="F1223" t="s">
        <v>585</v>
      </c>
      <c r="G1223" t="s">
        <v>3071</v>
      </c>
      <c r="H1223" t="s">
        <v>93</v>
      </c>
      <c r="I1223" t="s">
        <v>12</v>
      </c>
      <c r="J1223">
        <v>0.7</v>
      </c>
      <c r="K1223" t="s">
        <v>11101</v>
      </c>
      <c r="L1223" t="str">
        <f>LEFT(K1223,LEN(K1223)-3)</f>
        <v>1</v>
      </c>
      <c r="M1223" t="str">
        <f>RIGHT(K1223,3)</f>
        <v>万/月</v>
      </c>
      <c r="N1223">
        <f>J1223*VLOOKUP(M1223,薪资单位!$A$1:$B$6,2,FALSE)</f>
        <v>7</v>
      </c>
      <c r="O1223">
        <f>L1223*VLOOKUP(M1223,薪资单位!$A$1:$B$6,2,FALSE)</f>
        <v>10</v>
      </c>
      <c r="P1223" t="s">
        <v>839</v>
      </c>
    </row>
    <row r="1224" spans="1:16" x14ac:dyDescent="0.2">
      <c r="A1224" t="s">
        <v>481</v>
      </c>
      <c r="B1224" t="str">
        <f>IFERROR(LOOKUP(1,0/SEARCH(Sheet2!$E$3:$E$18,A1224),Sheet2!$F$3:$F$18),"其他")</f>
        <v>PHP工程师</v>
      </c>
      <c r="C1224" t="s">
        <v>676</v>
      </c>
      <c r="D1224" t="s">
        <v>65</v>
      </c>
      <c r="E1224" t="s">
        <v>8</v>
      </c>
      <c r="F1224" t="s">
        <v>2595</v>
      </c>
      <c r="G1224" t="s">
        <v>5529</v>
      </c>
      <c r="H1224" t="s">
        <v>11</v>
      </c>
      <c r="I1224" t="s">
        <v>12</v>
      </c>
      <c r="J1224">
        <v>0.7</v>
      </c>
      <c r="K1224" t="s">
        <v>11101</v>
      </c>
      <c r="L1224" t="str">
        <f>LEFT(K1224,LEN(K1224)-3)</f>
        <v>1</v>
      </c>
      <c r="M1224" t="str">
        <f>RIGHT(K1224,3)</f>
        <v>万/月</v>
      </c>
      <c r="N1224">
        <f>J1224*VLOOKUP(M1224,薪资单位!$A$1:$B$6,2,FALSE)</f>
        <v>7</v>
      </c>
      <c r="O1224">
        <f>L1224*VLOOKUP(M1224,薪资单位!$A$1:$B$6,2,FALSE)</f>
        <v>10</v>
      </c>
      <c r="P1224" t="s">
        <v>2595</v>
      </c>
    </row>
    <row r="1225" spans="1:16" x14ac:dyDescent="0.2">
      <c r="A1225" t="s">
        <v>481</v>
      </c>
      <c r="B1225" t="str">
        <f>IFERROR(LOOKUP(1,0/SEARCH(Sheet2!$E$3:$E$18,A1225),Sheet2!$F$3:$F$18),"其他")</f>
        <v>PHP工程师</v>
      </c>
      <c r="C1225" t="s">
        <v>676</v>
      </c>
      <c r="D1225" t="s">
        <v>23</v>
      </c>
      <c r="E1225" t="s">
        <v>8</v>
      </c>
      <c r="F1225" t="s">
        <v>743</v>
      </c>
      <c r="G1225" t="s">
        <v>5530</v>
      </c>
      <c r="H1225" t="s">
        <v>11</v>
      </c>
      <c r="I1225" t="s">
        <v>12</v>
      </c>
      <c r="J1225">
        <v>0.7</v>
      </c>
      <c r="K1225" t="s">
        <v>11101</v>
      </c>
      <c r="L1225" t="str">
        <f>LEFT(K1225,LEN(K1225)-3)</f>
        <v>1</v>
      </c>
      <c r="M1225" t="str">
        <f>RIGHT(K1225,3)</f>
        <v>万/月</v>
      </c>
      <c r="N1225">
        <f>J1225*VLOOKUP(M1225,薪资单位!$A$1:$B$6,2,FALSE)</f>
        <v>7</v>
      </c>
      <c r="O1225">
        <f>L1225*VLOOKUP(M1225,薪资单位!$A$1:$B$6,2,FALSE)</f>
        <v>10</v>
      </c>
      <c r="P1225" t="s">
        <v>2595</v>
      </c>
    </row>
    <row r="1226" spans="1:16" x14ac:dyDescent="0.2">
      <c r="A1226" t="s">
        <v>5537</v>
      </c>
      <c r="B1226" t="str">
        <f>IFERROR(LOOKUP(1,0/SEARCH(Sheet2!$E$3:$E$18,A1226),Sheet2!$F$3:$F$18),"其他")</f>
        <v>PHP工程师</v>
      </c>
      <c r="C1226" t="s">
        <v>676</v>
      </c>
      <c r="D1226" t="s">
        <v>65</v>
      </c>
      <c r="E1226" t="s">
        <v>8</v>
      </c>
      <c r="F1226" t="s">
        <v>5190</v>
      </c>
      <c r="G1226" t="s">
        <v>5538</v>
      </c>
      <c r="H1226" t="s">
        <v>26</v>
      </c>
      <c r="I1226" t="s">
        <v>50</v>
      </c>
      <c r="J1226">
        <v>0.7</v>
      </c>
      <c r="K1226" t="s">
        <v>11101</v>
      </c>
      <c r="L1226" t="str">
        <f>LEFT(K1226,LEN(K1226)-3)</f>
        <v>1</v>
      </c>
      <c r="M1226" t="str">
        <f>RIGHT(K1226,3)</f>
        <v>万/月</v>
      </c>
      <c r="N1226">
        <f>J1226*VLOOKUP(M1226,薪资单位!$A$1:$B$6,2,FALSE)</f>
        <v>7</v>
      </c>
      <c r="O1226">
        <f>L1226*VLOOKUP(M1226,薪资单位!$A$1:$B$6,2,FALSE)</f>
        <v>10</v>
      </c>
      <c r="P1226" t="s">
        <v>2595</v>
      </c>
    </row>
    <row r="1227" spans="1:16" x14ac:dyDescent="0.2">
      <c r="A1227" t="s">
        <v>535</v>
      </c>
      <c r="B1227" t="str">
        <f>IFERROR(LOOKUP(1,0/SEARCH(Sheet2!$E$3:$E$18,A1227),Sheet2!$F$3:$F$18),"其他")</f>
        <v>PHP工程师</v>
      </c>
      <c r="C1227" t="s">
        <v>676</v>
      </c>
      <c r="D1227" t="s">
        <v>23</v>
      </c>
      <c r="E1227" t="s">
        <v>8</v>
      </c>
      <c r="F1227" t="s">
        <v>2595</v>
      </c>
      <c r="G1227" t="s">
        <v>5618</v>
      </c>
      <c r="H1227" t="s">
        <v>38</v>
      </c>
      <c r="I1227" t="s">
        <v>12</v>
      </c>
      <c r="J1227">
        <v>0.7</v>
      </c>
      <c r="K1227" t="s">
        <v>11101</v>
      </c>
      <c r="L1227" t="str">
        <f>LEFT(K1227,LEN(K1227)-3)</f>
        <v>1</v>
      </c>
      <c r="M1227" t="str">
        <f>RIGHT(K1227,3)</f>
        <v>万/月</v>
      </c>
      <c r="N1227">
        <f>J1227*VLOOKUP(M1227,薪资单位!$A$1:$B$6,2,FALSE)</f>
        <v>7</v>
      </c>
      <c r="O1227">
        <f>L1227*VLOOKUP(M1227,薪资单位!$A$1:$B$6,2,FALSE)</f>
        <v>10</v>
      </c>
      <c r="P1227" t="s">
        <v>2595</v>
      </c>
    </row>
    <row r="1228" spans="1:16" x14ac:dyDescent="0.2">
      <c r="A1228" t="s">
        <v>481</v>
      </c>
      <c r="B1228" t="str">
        <f>IFERROR(LOOKUP(1,0/SEARCH(Sheet2!$E$3:$E$18,A1228),Sheet2!$F$3:$F$18),"其他")</f>
        <v>PHP工程师</v>
      </c>
      <c r="C1228" t="s">
        <v>676</v>
      </c>
      <c r="D1228" t="s">
        <v>7</v>
      </c>
      <c r="E1228" t="s">
        <v>241</v>
      </c>
      <c r="F1228" t="s">
        <v>6004</v>
      </c>
      <c r="G1228" t="s">
        <v>7786</v>
      </c>
      <c r="H1228" t="s">
        <v>38</v>
      </c>
      <c r="I1228" t="s">
        <v>12</v>
      </c>
      <c r="J1228">
        <v>0.7</v>
      </c>
      <c r="K1228" t="s">
        <v>11101</v>
      </c>
      <c r="L1228" t="str">
        <f>LEFT(K1228,LEN(K1228)-3)</f>
        <v>1</v>
      </c>
      <c r="M1228" t="str">
        <f>RIGHT(K1228,3)</f>
        <v>万/月</v>
      </c>
      <c r="N1228">
        <f>J1228*VLOOKUP(M1228,薪资单位!$A$1:$B$6,2,FALSE)</f>
        <v>7</v>
      </c>
      <c r="O1228">
        <f>L1228*VLOOKUP(M1228,薪资单位!$A$1:$B$6,2,FALSE)</f>
        <v>10</v>
      </c>
      <c r="P1228" t="s">
        <v>6004</v>
      </c>
    </row>
    <row r="1229" spans="1:16" x14ac:dyDescent="0.2">
      <c r="A1229" t="s">
        <v>481</v>
      </c>
      <c r="B1229" t="str">
        <f>IFERROR(LOOKUP(1,0/SEARCH(Sheet2!$E$3:$E$18,A1229),Sheet2!$F$3:$F$18),"其他")</f>
        <v>PHP工程师</v>
      </c>
      <c r="C1229" t="s">
        <v>676</v>
      </c>
      <c r="D1229" t="s">
        <v>23</v>
      </c>
      <c r="E1229" t="s">
        <v>8</v>
      </c>
      <c r="F1229" t="s">
        <v>1192</v>
      </c>
      <c r="G1229" t="s">
        <v>7867</v>
      </c>
      <c r="H1229" t="s">
        <v>42</v>
      </c>
      <c r="I1229" t="s">
        <v>12</v>
      </c>
      <c r="J1229">
        <v>0.7</v>
      </c>
      <c r="K1229" t="s">
        <v>11101</v>
      </c>
      <c r="L1229" t="str">
        <f>LEFT(K1229,LEN(K1229)-3)</f>
        <v>1</v>
      </c>
      <c r="M1229" t="str">
        <f>RIGHT(K1229,3)</f>
        <v>万/月</v>
      </c>
      <c r="N1229">
        <f>J1229*VLOOKUP(M1229,薪资单位!$A$1:$B$6,2,FALSE)</f>
        <v>7</v>
      </c>
      <c r="O1229">
        <f>L1229*VLOOKUP(M1229,薪资单位!$A$1:$B$6,2,FALSE)</f>
        <v>10</v>
      </c>
      <c r="P1229" t="s">
        <v>5989</v>
      </c>
    </row>
    <row r="1230" spans="1:16" x14ac:dyDescent="0.2">
      <c r="A1230" t="s">
        <v>8065</v>
      </c>
      <c r="B1230" t="str">
        <f>IFERROR(LOOKUP(1,0/SEARCH(Sheet2!$E$3:$E$18,A1230),Sheet2!$F$3:$F$18),"其他")</f>
        <v>PHP工程师</v>
      </c>
      <c r="C1230" t="s">
        <v>676</v>
      </c>
      <c r="D1230" t="s">
        <v>65</v>
      </c>
      <c r="E1230" t="s">
        <v>16</v>
      </c>
      <c r="F1230" t="s">
        <v>5989</v>
      </c>
      <c r="G1230" t="s">
        <v>8066</v>
      </c>
      <c r="H1230" t="s">
        <v>38</v>
      </c>
      <c r="I1230" t="s">
        <v>20</v>
      </c>
      <c r="J1230">
        <v>0.7</v>
      </c>
      <c r="K1230" t="s">
        <v>11101</v>
      </c>
      <c r="L1230" t="str">
        <f>LEFT(K1230,LEN(K1230)-3)</f>
        <v>1</v>
      </c>
      <c r="M1230" t="str">
        <f>RIGHT(K1230,3)</f>
        <v>万/月</v>
      </c>
      <c r="N1230">
        <f>J1230*VLOOKUP(M1230,薪资单位!$A$1:$B$6,2,FALSE)</f>
        <v>7</v>
      </c>
      <c r="O1230">
        <f>L1230*VLOOKUP(M1230,薪资单位!$A$1:$B$6,2,FALSE)</f>
        <v>10</v>
      </c>
      <c r="P1230" t="s">
        <v>5989</v>
      </c>
    </row>
    <row r="1231" spans="1:16" x14ac:dyDescent="0.2">
      <c r="A1231" t="s">
        <v>6771</v>
      </c>
      <c r="B1231" t="str">
        <f>IFERROR(LOOKUP(1,0/SEARCH(Sheet2!$E$3:$E$18,A1231),Sheet2!$F$3:$F$18),"其他")</f>
        <v>Python工程师</v>
      </c>
      <c r="C1231" t="s">
        <v>676</v>
      </c>
      <c r="D1231" t="s">
        <v>7</v>
      </c>
      <c r="E1231" t="s">
        <v>8</v>
      </c>
      <c r="F1231" t="s">
        <v>743</v>
      </c>
      <c r="G1231" t="s">
        <v>6772</v>
      </c>
      <c r="H1231" t="s">
        <v>93</v>
      </c>
      <c r="I1231" t="s">
        <v>12</v>
      </c>
      <c r="J1231">
        <v>0.7</v>
      </c>
      <c r="K1231" t="s">
        <v>11101</v>
      </c>
      <c r="L1231" t="str">
        <f>LEFT(K1231,LEN(K1231)-3)</f>
        <v>1</v>
      </c>
      <c r="M1231" t="str">
        <f>RIGHT(K1231,3)</f>
        <v>万/月</v>
      </c>
      <c r="N1231">
        <f>J1231*VLOOKUP(M1231,薪资单位!$A$1:$B$6,2,FALSE)</f>
        <v>7</v>
      </c>
      <c r="O1231">
        <f>L1231*VLOOKUP(M1231,薪资单位!$A$1:$B$6,2,FALSE)</f>
        <v>10</v>
      </c>
      <c r="P1231" t="s">
        <v>2595</v>
      </c>
    </row>
    <row r="1232" spans="1:16" x14ac:dyDescent="0.2">
      <c r="A1232" t="s">
        <v>3135</v>
      </c>
      <c r="B1232" t="str">
        <f>IFERROR(LOOKUP(1,0/SEARCH(Sheet2!$E$3:$E$18,A1232),Sheet2!$F$3:$F$18),"其他")</f>
        <v>Web工程师</v>
      </c>
      <c r="C1232" t="s">
        <v>676</v>
      </c>
      <c r="D1232" t="s">
        <v>7</v>
      </c>
      <c r="E1232" t="s">
        <v>143</v>
      </c>
      <c r="F1232" t="s">
        <v>1636</v>
      </c>
      <c r="G1232" t="s">
        <v>3136</v>
      </c>
      <c r="H1232" t="s">
        <v>93</v>
      </c>
      <c r="I1232" t="s">
        <v>129</v>
      </c>
      <c r="J1232">
        <v>0.7</v>
      </c>
      <c r="K1232" t="s">
        <v>11101</v>
      </c>
      <c r="L1232" t="str">
        <f>LEFT(K1232,LEN(K1232)-3)</f>
        <v>1</v>
      </c>
      <c r="M1232" t="str">
        <f>RIGHT(K1232,3)</f>
        <v>万/月</v>
      </c>
      <c r="N1232">
        <f>J1232*VLOOKUP(M1232,薪资单位!$A$1:$B$6,2,FALSE)</f>
        <v>7</v>
      </c>
      <c r="O1232">
        <f>L1232*VLOOKUP(M1232,薪资单位!$A$1:$B$6,2,FALSE)</f>
        <v>10</v>
      </c>
      <c r="P1232" t="s">
        <v>839</v>
      </c>
    </row>
    <row r="1233" spans="1:16" x14ac:dyDescent="0.2">
      <c r="A1233" t="s">
        <v>5792</v>
      </c>
      <c r="B1233" t="str">
        <f>IFERROR(LOOKUP(1,0/SEARCH(Sheet2!$E$3:$E$18,A1233),Sheet2!$F$3:$F$18),"其他")</f>
        <v>测试工程师</v>
      </c>
      <c r="C1233" t="s">
        <v>676</v>
      </c>
      <c r="D1233" t="s">
        <v>7</v>
      </c>
      <c r="E1233" t="s">
        <v>16</v>
      </c>
      <c r="F1233" t="s">
        <v>2595</v>
      </c>
      <c r="G1233" t="s">
        <v>5793</v>
      </c>
      <c r="H1233" t="s">
        <v>38</v>
      </c>
      <c r="I1233" t="s">
        <v>129</v>
      </c>
      <c r="J1233">
        <v>0.7</v>
      </c>
      <c r="K1233" t="s">
        <v>11101</v>
      </c>
      <c r="L1233" t="str">
        <f>LEFT(K1233,LEN(K1233)-3)</f>
        <v>1</v>
      </c>
      <c r="M1233" t="str">
        <f>RIGHT(K1233,3)</f>
        <v>万/月</v>
      </c>
      <c r="N1233">
        <f>J1233*VLOOKUP(M1233,薪资单位!$A$1:$B$6,2,FALSE)</f>
        <v>7</v>
      </c>
      <c r="O1233">
        <f>L1233*VLOOKUP(M1233,薪资单位!$A$1:$B$6,2,FALSE)</f>
        <v>10</v>
      </c>
      <c r="P1233" t="s">
        <v>2595</v>
      </c>
    </row>
    <row r="1234" spans="1:16" x14ac:dyDescent="0.2">
      <c r="A1234" t="s">
        <v>1917</v>
      </c>
      <c r="B1234" t="str">
        <f>IFERROR(LOOKUP(1,0/SEARCH(Sheet2!$E$3:$E$18,A1234),Sheet2!$F$3:$F$18),"其他")</f>
        <v>测试工程师</v>
      </c>
      <c r="C1234" t="s">
        <v>676</v>
      </c>
      <c r="D1234" t="s">
        <v>65</v>
      </c>
      <c r="E1234" t="s">
        <v>16</v>
      </c>
      <c r="F1234" t="s">
        <v>2579</v>
      </c>
      <c r="G1234" t="s">
        <v>9013</v>
      </c>
      <c r="H1234" t="s">
        <v>38</v>
      </c>
      <c r="I1234" t="s">
        <v>12</v>
      </c>
      <c r="J1234">
        <v>0.7</v>
      </c>
      <c r="K1234" t="s">
        <v>11101</v>
      </c>
      <c r="L1234" t="str">
        <f>LEFT(K1234,LEN(K1234)-3)</f>
        <v>1</v>
      </c>
      <c r="M1234" t="str">
        <f>RIGHT(K1234,3)</f>
        <v>万/月</v>
      </c>
      <c r="N1234">
        <f>J1234*VLOOKUP(M1234,薪资单位!$A$1:$B$6,2,FALSE)</f>
        <v>7</v>
      </c>
      <c r="O1234">
        <f>L1234*VLOOKUP(M1234,薪资单位!$A$1:$B$6,2,FALSE)</f>
        <v>10</v>
      </c>
      <c r="P1234" t="s">
        <v>5989</v>
      </c>
    </row>
    <row r="1235" spans="1:16" x14ac:dyDescent="0.2">
      <c r="A1235" t="s">
        <v>1430</v>
      </c>
      <c r="B1235" t="str">
        <f>IFERROR(LOOKUP(1,0/SEARCH(Sheet2!$E$3:$E$18,A1235),Sheet2!$F$3:$F$18),"其他")</f>
        <v>大数据工程师</v>
      </c>
      <c r="C1235" t="s">
        <v>676</v>
      </c>
      <c r="D1235" t="s">
        <v>7</v>
      </c>
      <c r="E1235" t="s">
        <v>8</v>
      </c>
      <c r="F1235" t="s">
        <v>9</v>
      </c>
      <c r="G1235" t="s">
        <v>10</v>
      </c>
      <c r="H1235" t="s">
        <v>11</v>
      </c>
      <c r="I1235" t="s">
        <v>12</v>
      </c>
      <c r="J1235">
        <v>0.7</v>
      </c>
      <c r="K1235" t="s">
        <v>11101</v>
      </c>
      <c r="L1235" t="str">
        <f>LEFT(K1235,LEN(K1235)-3)</f>
        <v>1</v>
      </c>
      <c r="M1235" t="str">
        <f>RIGHT(K1235,3)</f>
        <v>万/月</v>
      </c>
      <c r="N1235">
        <f>J1235*VLOOKUP(M1235,薪资单位!$A$1:$B$6,2,FALSE)</f>
        <v>7</v>
      </c>
      <c r="O1235">
        <f>L1235*VLOOKUP(M1235,薪资单位!$A$1:$B$6,2,FALSE)</f>
        <v>10</v>
      </c>
      <c r="P1235" t="s">
        <v>30</v>
      </c>
    </row>
    <row r="1236" spans="1:16" x14ac:dyDescent="0.2">
      <c r="A1236" t="s">
        <v>6484</v>
      </c>
      <c r="B1236" t="str">
        <f>IFERROR(LOOKUP(1,0/SEARCH(Sheet2!$E$3:$E$18,A1236),Sheet2!$F$3:$F$18),"其他")</f>
        <v>其他</v>
      </c>
      <c r="C1236" t="s">
        <v>676</v>
      </c>
      <c r="D1236" t="s">
        <v>35</v>
      </c>
      <c r="E1236" t="s">
        <v>8</v>
      </c>
      <c r="F1236" t="s">
        <v>5190</v>
      </c>
      <c r="G1236" t="s">
        <v>6485</v>
      </c>
      <c r="H1236" t="s">
        <v>11</v>
      </c>
      <c r="I1236" t="s">
        <v>12</v>
      </c>
      <c r="J1236">
        <v>0.7</v>
      </c>
      <c r="K1236" t="s">
        <v>11101</v>
      </c>
      <c r="L1236" t="str">
        <f>LEFT(K1236,LEN(K1236)-3)</f>
        <v>1</v>
      </c>
      <c r="M1236" t="str">
        <f>RIGHT(K1236,3)</f>
        <v>万/月</v>
      </c>
      <c r="N1236">
        <f>J1236*VLOOKUP(M1236,薪资单位!$A$1:$B$6,2,FALSE)</f>
        <v>7</v>
      </c>
      <c r="O1236">
        <f>L1236*VLOOKUP(M1236,薪资单位!$A$1:$B$6,2,FALSE)</f>
        <v>10</v>
      </c>
      <c r="P1236" t="s">
        <v>2595</v>
      </c>
    </row>
    <row r="1237" spans="1:16" x14ac:dyDescent="0.2">
      <c r="A1237" t="s">
        <v>8186</v>
      </c>
      <c r="B1237" t="str">
        <f>IFERROR(LOOKUP(1,0/SEARCH(Sheet2!$E$3:$E$18,A1237),Sheet2!$F$3:$F$18),"其他")</f>
        <v>其他</v>
      </c>
      <c r="C1237" t="s">
        <v>676</v>
      </c>
      <c r="D1237" t="s">
        <v>7</v>
      </c>
      <c r="E1237" t="s">
        <v>139</v>
      </c>
      <c r="F1237" t="s">
        <v>6263</v>
      </c>
      <c r="G1237" t="s">
        <v>8187</v>
      </c>
      <c r="H1237" t="s">
        <v>26</v>
      </c>
      <c r="I1237" t="s">
        <v>12</v>
      </c>
      <c r="J1237">
        <v>0.7</v>
      </c>
      <c r="K1237" t="s">
        <v>11101</v>
      </c>
      <c r="L1237" t="str">
        <f>LEFT(K1237,LEN(K1237)-3)</f>
        <v>1</v>
      </c>
      <c r="M1237" t="str">
        <f>RIGHT(K1237,3)</f>
        <v>万/月</v>
      </c>
      <c r="N1237">
        <f>J1237*VLOOKUP(M1237,薪资单位!$A$1:$B$6,2,FALSE)</f>
        <v>7</v>
      </c>
      <c r="O1237">
        <f>L1237*VLOOKUP(M1237,薪资单位!$A$1:$B$6,2,FALSE)</f>
        <v>10</v>
      </c>
      <c r="P1237" t="s">
        <v>5989</v>
      </c>
    </row>
    <row r="1238" spans="1:16" x14ac:dyDescent="0.2">
      <c r="A1238" t="s">
        <v>6454</v>
      </c>
      <c r="B1238" t="str">
        <f>IFERROR(LOOKUP(1,0/SEARCH(Sheet2!$E$3:$E$18,A1238),Sheet2!$F$3:$F$18),"其他")</f>
        <v>运维工程师</v>
      </c>
      <c r="C1238" t="s">
        <v>676</v>
      </c>
      <c r="D1238" t="s">
        <v>65</v>
      </c>
      <c r="E1238" t="s">
        <v>8</v>
      </c>
      <c r="F1238" t="s">
        <v>2595</v>
      </c>
      <c r="G1238" t="s">
        <v>6455</v>
      </c>
      <c r="H1238" t="s">
        <v>42</v>
      </c>
      <c r="I1238" t="s">
        <v>12</v>
      </c>
      <c r="J1238">
        <v>0.7</v>
      </c>
      <c r="K1238" t="s">
        <v>11101</v>
      </c>
      <c r="L1238" t="str">
        <f>LEFT(K1238,LEN(K1238)-3)</f>
        <v>1</v>
      </c>
      <c r="M1238" t="str">
        <f>RIGHT(K1238,3)</f>
        <v>万/月</v>
      </c>
      <c r="N1238">
        <f>J1238*VLOOKUP(M1238,薪资单位!$A$1:$B$6,2,FALSE)</f>
        <v>7</v>
      </c>
      <c r="O1238">
        <f>L1238*VLOOKUP(M1238,薪资单位!$A$1:$B$6,2,FALSE)</f>
        <v>10</v>
      </c>
      <c r="P1238" t="s">
        <v>2595</v>
      </c>
    </row>
    <row r="1239" spans="1:16" x14ac:dyDescent="0.2">
      <c r="A1239" t="s">
        <v>6460</v>
      </c>
      <c r="B1239" t="str">
        <f>IFERROR(LOOKUP(1,0/SEARCH(Sheet2!$E$3:$E$18,A1239),Sheet2!$F$3:$F$18),"其他")</f>
        <v>其他</v>
      </c>
      <c r="C1239" t="s">
        <v>676</v>
      </c>
      <c r="D1239" t="s">
        <v>65</v>
      </c>
      <c r="E1239" t="s">
        <v>16</v>
      </c>
      <c r="F1239" t="s">
        <v>1388</v>
      </c>
      <c r="G1239" t="s">
        <v>5682</v>
      </c>
      <c r="H1239" t="s">
        <v>11</v>
      </c>
      <c r="I1239" t="s">
        <v>81</v>
      </c>
      <c r="J1239">
        <v>0.7</v>
      </c>
      <c r="K1239" t="s">
        <v>11101</v>
      </c>
      <c r="L1239" t="str">
        <f>LEFT(K1239,LEN(K1239)-3)</f>
        <v>1</v>
      </c>
      <c r="M1239" t="str">
        <f>RIGHT(K1239,3)</f>
        <v>万/月</v>
      </c>
      <c r="N1239">
        <f>J1239*VLOOKUP(M1239,薪资单位!$A$1:$B$6,2,FALSE)</f>
        <v>7</v>
      </c>
      <c r="O1239">
        <f>L1239*VLOOKUP(M1239,薪资单位!$A$1:$B$6,2,FALSE)</f>
        <v>10</v>
      </c>
      <c r="P1239" t="s">
        <v>2595</v>
      </c>
    </row>
    <row r="1240" spans="1:16" x14ac:dyDescent="0.2">
      <c r="A1240" t="s">
        <v>675</v>
      </c>
      <c r="B1240" t="str">
        <f>IFERROR(LOOKUP(1,0/SEARCH(Sheet2!$E$3:$E$18,A1240),Sheet2!$F$3:$F$18),"其他")</f>
        <v>其他</v>
      </c>
      <c r="C1240" t="s">
        <v>676</v>
      </c>
      <c r="D1240" t="s">
        <v>65</v>
      </c>
      <c r="E1240" t="s">
        <v>16</v>
      </c>
      <c r="F1240" t="s">
        <v>36</v>
      </c>
      <c r="G1240" t="s">
        <v>677</v>
      </c>
      <c r="H1240" t="s">
        <v>93</v>
      </c>
      <c r="I1240" t="s">
        <v>12</v>
      </c>
      <c r="J1240">
        <v>0.7</v>
      </c>
      <c r="K1240" t="s">
        <v>11101</v>
      </c>
      <c r="L1240" t="str">
        <f>LEFT(K1240,LEN(K1240)-3)</f>
        <v>1</v>
      </c>
      <c r="M1240" t="str">
        <f>RIGHT(K1240,3)</f>
        <v>万/月</v>
      </c>
      <c r="N1240">
        <f>J1240*VLOOKUP(M1240,薪资单位!$A$1:$B$6,2,FALSE)</f>
        <v>7</v>
      </c>
      <c r="O1240">
        <f>L1240*VLOOKUP(M1240,薪资单位!$A$1:$B$6,2,FALSE)</f>
        <v>10</v>
      </c>
      <c r="P1240" t="s">
        <v>30</v>
      </c>
    </row>
    <row r="1241" spans="1:16" x14ac:dyDescent="0.2">
      <c r="A1241" t="s">
        <v>810</v>
      </c>
      <c r="B1241" t="str">
        <f>IFERROR(LOOKUP(1,0/SEARCH(Sheet2!$E$3:$E$18,A1241),Sheet2!$F$3:$F$18),"其他")</f>
        <v>其他</v>
      </c>
      <c r="C1241" t="s">
        <v>676</v>
      </c>
      <c r="D1241" t="s">
        <v>65</v>
      </c>
      <c r="E1241" t="s">
        <v>16</v>
      </c>
      <c r="F1241" t="s">
        <v>24</v>
      </c>
      <c r="G1241" t="s">
        <v>811</v>
      </c>
      <c r="H1241" t="s">
        <v>93</v>
      </c>
      <c r="I1241" t="s">
        <v>12</v>
      </c>
      <c r="J1241">
        <v>0.7</v>
      </c>
      <c r="K1241" t="s">
        <v>11101</v>
      </c>
      <c r="L1241" t="str">
        <f>LEFT(K1241,LEN(K1241)-3)</f>
        <v>1</v>
      </c>
      <c r="M1241" t="str">
        <f>RIGHT(K1241,3)</f>
        <v>万/月</v>
      </c>
      <c r="N1241">
        <f>J1241*VLOOKUP(M1241,薪资单位!$A$1:$B$6,2,FALSE)</f>
        <v>7</v>
      </c>
      <c r="O1241">
        <f>L1241*VLOOKUP(M1241,薪资单位!$A$1:$B$6,2,FALSE)</f>
        <v>10</v>
      </c>
      <c r="P1241" t="s">
        <v>30</v>
      </c>
    </row>
    <row r="1242" spans="1:16" x14ac:dyDescent="0.2">
      <c r="A1242" t="s">
        <v>1112</v>
      </c>
      <c r="B1242" t="str">
        <f>IFERROR(LOOKUP(1,0/SEARCH(Sheet2!$E$3:$E$18,A1242),Sheet2!$F$3:$F$18),"其他")</f>
        <v>其他</v>
      </c>
      <c r="C1242" t="s">
        <v>676</v>
      </c>
      <c r="D1242" t="s">
        <v>35</v>
      </c>
      <c r="E1242" t="s">
        <v>143</v>
      </c>
      <c r="F1242" t="s">
        <v>36</v>
      </c>
      <c r="G1242" t="s">
        <v>1113</v>
      </c>
      <c r="H1242" t="s">
        <v>38</v>
      </c>
      <c r="I1242" t="s">
        <v>129</v>
      </c>
      <c r="J1242">
        <v>0.7</v>
      </c>
      <c r="K1242" t="s">
        <v>11101</v>
      </c>
      <c r="L1242" t="str">
        <f>LEFT(K1242,LEN(K1242)-3)</f>
        <v>1</v>
      </c>
      <c r="M1242" t="str">
        <f>RIGHT(K1242,3)</f>
        <v>万/月</v>
      </c>
      <c r="N1242">
        <f>J1242*VLOOKUP(M1242,薪资单位!$A$1:$B$6,2,FALSE)</f>
        <v>7</v>
      </c>
      <c r="O1242">
        <f>L1242*VLOOKUP(M1242,薪资单位!$A$1:$B$6,2,FALSE)</f>
        <v>10</v>
      </c>
      <c r="P1242" t="s">
        <v>30</v>
      </c>
    </row>
    <row r="1243" spans="1:16" x14ac:dyDescent="0.2">
      <c r="A1243" t="s">
        <v>1327</v>
      </c>
      <c r="B1243" t="str">
        <f>IFERROR(LOOKUP(1,0/SEARCH(Sheet2!$E$3:$E$18,A1243),Sheet2!$F$3:$F$18),"其他")</f>
        <v>其他</v>
      </c>
      <c r="C1243" t="s">
        <v>676</v>
      </c>
      <c r="D1243" t="s">
        <v>7</v>
      </c>
      <c r="E1243" t="s">
        <v>16</v>
      </c>
      <c r="F1243" t="s">
        <v>36</v>
      </c>
      <c r="G1243" t="s">
        <v>1328</v>
      </c>
      <c r="H1243" t="s">
        <v>26</v>
      </c>
      <c r="I1243" t="s">
        <v>12</v>
      </c>
      <c r="J1243">
        <v>0.7</v>
      </c>
      <c r="K1243" t="s">
        <v>11101</v>
      </c>
      <c r="L1243" t="str">
        <f>LEFT(K1243,LEN(K1243)-3)</f>
        <v>1</v>
      </c>
      <c r="M1243" t="str">
        <f>RIGHT(K1243,3)</f>
        <v>万/月</v>
      </c>
      <c r="N1243">
        <f>J1243*VLOOKUP(M1243,薪资单位!$A$1:$B$6,2,FALSE)</f>
        <v>7</v>
      </c>
      <c r="O1243">
        <f>L1243*VLOOKUP(M1243,薪资单位!$A$1:$B$6,2,FALSE)</f>
        <v>10</v>
      </c>
      <c r="P1243" t="s">
        <v>30</v>
      </c>
    </row>
    <row r="1244" spans="1:16" x14ac:dyDescent="0.2">
      <c r="A1244" t="s">
        <v>1331</v>
      </c>
      <c r="B1244" t="str">
        <f>IFERROR(LOOKUP(1,0/SEARCH(Sheet2!$E$3:$E$18,A1244),Sheet2!$F$3:$F$18),"其他")</f>
        <v>其他</v>
      </c>
      <c r="C1244" t="s">
        <v>676</v>
      </c>
      <c r="D1244" t="s">
        <v>15</v>
      </c>
      <c r="E1244" t="s">
        <v>16</v>
      </c>
      <c r="F1244" t="s">
        <v>267</v>
      </c>
      <c r="G1244" t="s">
        <v>1332</v>
      </c>
      <c r="H1244" t="s">
        <v>19</v>
      </c>
      <c r="I1244" t="s">
        <v>50</v>
      </c>
      <c r="J1244">
        <v>0.7</v>
      </c>
      <c r="K1244" t="s">
        <v>11101</v>
      </c>
      <c r="L1244" t="str">
        <f>LEFT(K1244,LEN(K1244)-3)</f>
        <v>1</v>
      </c>
      <c r="M1244" t="str">
        <f>RIGHT(K1244,3)</f>
        <v>万/月</v>
      </c>
      <c r="N1244">
        <f>J1244*VLOOKUP(M1244,薪资单位!$A$1:$B$6,2,FALSE)</f>
        <v>7</v>
      </c>
      <c r="O1244">
        <f>L1244*VLOOKUP(M1244,薪资单位!$A$1:$B$6,2,FALSE)</f>
        <v>10</v>
      </c>
      <c r="P1244" t="s">
        <v>30</v>
      </c>
    </row>
    <row r="1245" spans="1:16" x14ac:dyDescent="0.2">
      <c r="A1245" t="s">
        <v>2107</v>
      </c>
      <c r="B1245" t="str">
        <f>IFERROR(LOOKUP(1,0/SEARCH(Sheet2!$E$3:$E$18,A1245),Sheet2!$F$3:$F$18),"其他")</f>
        <v>其他</v>
      </c>
      <c r="C1245" t="s">
        <v>676</v>
      </c>
      <c r="D1245" t="s">
        <v>23</v>
      </c>
      <c r="E1245" t="s">
        <v>8</v>
      </c>
      <c r="F1245" t="s">
        <v>24</v>
      </c>
      <c r="G1245" t="s">
        <v>83</v>
      </c>
      <c r="H1245" t="s">
        <v>112</v>
      </c>
      <c r="I1245" t="s">
        <v>12</v>
      </c>
      <c r="J1245">
        <v>0.7</v>
      </c>
      <c r="K1245" t="s">
        <v>11101</v>
      </c>
      <c r="L1245" t="str">
        <f>LEFT(K1245,LEN(K1245)-3)</f>
        <v>1</v>
      </c>
      <c r="M1245" t="str">
        <f>RIGHT(K1245,3)</f>
        <v>万/月</v>
      </c>
      <c r="N1245">
        <f>J1245*VLOOKUP(M1245,薪资单位!$A$1:$B$6,2,FALSE)</f>
        <v>7</v>
      </c>
      <c r="O1245">
        <f>L1245*VLOOKUP(M1245,薪资单位!$A$1:$B$6,2,FALSE)</f>
        <v>10</v>
      </c>
      <c r="P1245" t="s">
        <v>30</v>
      </c>
    </row>
    <row r="1246" spans="1:16" x14ac:dyDescent="0.2">
      <c r="A1246" t="s">
        <v>4803</v>
      </c>
      <c r="B1246" t="str">
        <f>IFERROR(LOOKUP(1,0/SEARCH(Sheet2!$E$3:$E$18,A1246),Sheet2!$F$3:$F$18),"其他")</f>
        <v>其他</v>
      </c>
      <c r="C1246" t="s">
        <v>676</v>
      </c>
      <c r="D1246" t="s">
        <v>15</v>
      </c>
      <c r="E1246" t="s">
        <v>8</v>
      </c>
      <c r="F1246" t="s">
        <v>2636</v>
      </c>
      <c r="G1246" t="s">
        <v>4804</v>
      </c>
      <c r="H1246" t="s">
        <v>11</v>
      </c>
      <c r="I1246" t="s">
        <v>12</v>
      </c>
      <c r="J1246">
        <v>0.7</v>
      </c>
      <c r="K1246" t="s">
        <v>11101</v>
      </c>
      <c r="L1246" t="str">
        <f>LEFT(K1246,LEN(K1246)-3)</f>
        <v>1</v>
      </c>
      <c r="M1246" t="str">
        <f>RIGHT(K1246,3)</f>
        <v>万/月</v>
      </c>
      <c r="N1246">
        <f>J1246*VLOOKUP(M1246,薪资单位!$A$1:$B$6,2,FALSE)</f>
        <v>7</v>
      </c>
      <c r="O1246">
        <f>L1246*VLOOKUP(M1246,薪资单位!$A$1:$B$6,2,FALSE)</f>
        <v>10</v>
      </c>
      <c r="P1246" t="s">
        <v>839</v>
      </c>
    </row>
    <row r="1247" spans="1:16" x14ac:dyDescent="0.2">
      <c r="A1247" t="s">
        <v>654</v>
      </c>
      <c r="B1247" t="str">
        <f>IFERROR(LOOKUP(1,0/SEARCH(Sheet2!$E$3:$E$18,A1247),Sheet2!$F$3:$F$18),"其他")</f>
        <v>其他</v>
      </c>
      <c r="C1247" t="s">
        <v>676</v>
      </c>
      <c r="D1247" t="s">
        <v>65</v>
      </c>
      <c r="E1247" t="s">
        <v>16</v>
      </c>
      <c r="F1247" t="s">
        <v>743</v>
      </c>
      <c r="G1247" t="s">
        <v>5731</v>
      </c>
      <c r="H1247" t="s">
        <v>93</v>
      </c>
      <c r="I1247" t="s">
        <v>12</v>
      </c>
      <c r="J1247">
        <v>0.7</v>
      </c>
      <c r="K1247" t="s">
        <v>11101</v>
      </c>
      <c r="L1247" t="str">
        <f>LEFT(K1247,LEN(K1247)-3)</f>
        <v>1</v>
      </c>
      <c r="M1247" t="str">
        <f>RIGHT(K1247,3)</f>
        <v>万/月</v>
      </c>
      <c r="N1247">
        <f>J1247*VLOOKUP(M1247,薪资单位!$A$1:$B$6,2,FALSE)</f>
        <v>7</v>
      </c>
      <c r="O1247">
        <f>L1247*VLOOKUP(M1247,薪资单位!$A$1:$B$6,2,FALSE)</f>
        <v>10</v>
      </c>
      <c r="P1247" t="s">
        <v>2595</v>
      </c>
    </row>
    <row r="1248" spans="1:16" x14ac:dyDescent="0.2">
      <c r="A1248" t="s">
        <v>5790</v>
      </c>
      <c r="B1248" t="str">
        <f>IFERROR(LOOKUP(1,0/SEARCH(Sheet2!$E$3:$E$18,A1248),Sheet2!$F$3:$F$18),"其他")</f>
        <v>其他</v>
      </c>
      <c r="C1248" t="s">
        <v>676</v>
      </c>
      <c r="D1248" t="s">
        <v>65</v>
      </c>
      <c r="E1248" t="s">
        <v>16</v>
      </c>
      <c r="F1248" t="s">
        <v>1722</v>
      </c>
      <c r="G1248" t="s">
        <v>5791</v>
      </c>
      <c r="H1248" t="s">
        <v>26</v>
      </c>
      <c r="I1248" t="s">
        <v>81</v>
      </c>
      <c r="J1248">
        <v>0.7</v>
      </c>
      <c r="K1248" t="s">
        <v>11101</v>
      </c>
      <c r="L1248" t="str">
        <f>LEFT(K1248,LEN(K1248)-3)</f>
        <v>1</v>
      </c>
      <c r="M1248" t="str">
        <f>RIGHT(K1248,3)</f>
        <v>万/月</v>
      </c>
      <c r="N1248">
        <f>J1248*VLOOKUP(M1248,薪资单位!$A$1:$B$6,2,FALSE)</f>
        <v>7</v>
      </c>
      <c r="O1248">
        <f>L1248*VLOOKUP(M1248,薪资单位!$A$1:$B$6,2,FALSE)</f>
        <v>10</v>
      </c>
      <c r="P1248" t="s">
        <v>2595</v>
      </c>
    </row>
    <row r="1249" spans="1:16" x14ac:dyDescent="0.2">
      <c r="A1249" t="s">
        <v>6216</v>
      </c>
      <c r="B1249" t="str">
        <f>IFERROR(LOOKUP(1,0/SEARCH(Sheet2!$E$3:$E$18,A1249),Sheet2!$F$3:$F$18),"其他")</f>
        <v>其他</v>
      </c>
      <c r="C1249" t="s">
        <v>676</v>
      </c>
      <c r="D1249" t="s">
        <v>23</v>
      </c>
      <c r="E1249" t="s">
        <v>8</v>
      </c>
      <c r="F1249" t="s">
        <v>5190</v>
      </c>
      <c r="G1249" t="s">
        <v>6217</v>
      </c>
      <c r="H1249" t="s">
        <v>11</v>
      </c>
      <c r="I1249" t="s">
        <v>12</v>
      </c>
      <c r="J1249">
        <v>0.7</v>
      </c>
      <c r="K1249" t="s">
        <v>11101</v>
      </c>
      <c r="L1249" t="str">
        <f>LEFT(K1249,LEN(K1249)-3)</f>
        <v>1</v>
      </c>
      <c r="M1249" t="str">
        <f>RIGHT(K1249,3)</f>
        <v>万/月</v>
      </c>
      <c r="N1249">
        <f>J1249*VLOOKUP(M1249,薪资单位!$A$1:$B$6,2,FALSE)</f>
        <v>7</v>
      </c>
      <c r="O1249">
        <f>L1249*VLOOKUP(M1249,薪资单位!$A$1:$B$6,2,FALSE)</f>
        <v>10</v>
      </c>
      <c r="P1249" t="s">
        <v>2595</v>
      </c>
    </row>
    <row r="1250" spans="1:16" x14ac:dyDescent="0.2">
      <c r="A1250" t="s">
        <v>1333</v>
      </c>
      <c r="B1250" t="str">
        <f>IFERROR(LOOKUP(1,0/SEARCH(Sheet2!$E$3:$E$18,A1250),Sheet2!$F$3:$F$18),"其他")</f>
        <v>数据分析工程师</v>
      </c>
      <c r="C1250" t="s">
        <v>676</v>
      </c>
      <c r="D1250" t="s">
        <v>65</v>
      </c>
      <c r="E1250" t="s">
        <v>16</v>
      </c>
      <c r="F1250" t="s">
        <v>1388</v>
      </c>
      <c r="G1250" t="s">
        <v>6411</v>
      </c>
      <c r="H1250" t="s">
        <v>38</v>
      </c>
      <c r="I1250" t="s">
        <v>12</v>
      </c>
      <c r="J1250">
        <v>0.7</v>
      </c>
      <c r="K1250" t="s">
        <v>11101</v>
      </c>
      <c r="L1250" t="str">
        <f>LEFT(K1250,LEN(K1250)-3)</f>
        <v>1</v>
      </c>
      <c r="M1250" t="str">
        <f>RIGHT(K1250,3)</f>
        <v>万/月</v>
      </c>
      <c r="N1250">
        <f>J1250*VLOOKUP(M1250,薪资单位!$A$1:$B$6,2,FALSE)</f>
        <v>7</v>
      </c>
      <c r="O1250">
        <f>L1250*VLOOKUP(M1250,薪资单位!$A$1:$B$6,2,FALSE)</f>
        <v>10</v>
      </c>
      <c r="P1250" t="s">
        <v>2595</v>
      </c>
    </row>
    <row r="1251" spans="1:16" x14ac:dyDescent="0.2">
      <c r="A1251" t="s">
        <v>783</v>
      </c>
      <c r="B1251" t="str">
        <f>IFERROR(LOOKUP(1,0/SEARCH(Sheet2!$E$3:$E$18,A1251),Sheet2!$F$3:$F$18),"其他")</f>
        <v>其他</v>
      </c>
      <c r="C1251" t="s">
        <v>676</v>
      </c>
      <c r="D1251" t="s">
        <v>35</v>
      </c>
      <c r="E1251" t="s">
        <v>8</v>
      </c>
      <c r="F1251" t="s">
        <v>1388</v>
      </c>
      <c r="G1251" t="s">
        <v>6900</v>
      </c>
      <c r="H1251" t="s">
        <v>38</v>
      </c>
      <c r="I1251" t="s">
        <v>12</v>
      </c>
      <c r="J1251">
        <v>0.7</v>
      </c>
      <c r="K1251" t="s">
        <v>11101</v>
      </c>
      <c r="L1251" t="str">
        <f>LEFT(K1251,LEN(K1251)-3)</f>
        <v>1</v>
      </c>
      <c r="M1251" t="str">
        <f>RIGHT(K1251,3)</f>
        <v>万/月</v>
      </c>
      <c r="N1251">
        <f>J1251*VLOOKUP(M1251,薪资单位!$A$1:$B$6,2,FALSE)</f>
        <v>7</v>
      </c>
      <c r="O1251">
        <f>L1251*VLOOKUP(M1251,薪资单位!$A$1:$B$6,2,FALSE)</f>
        <v>10</v>
      </c>
      <c r="P1251" t="s">
        <v>2595</v>
      </c>
    </row>
    <row r="1252" spans="1:16" x14ac:dyDescent="0.2">
      <c r="A1252" t="s">
        <v>7925</v>
      </c>
      <c r="B1252" t="str">
        <f>IFERROR(LOOKUP(1,0/SEARCH(Sheet2!$E$3:$E$18,A1252),Sheet2!$F$3:$F$18),"其他")</f>
        <v>其他</v>
      </c>
      <c r="C1252" t="s">
        <v>676</v>
      </c>
      <c r="D1252" t="s">
        <v>35</v>
      </c>
      <c r="E1252" t="s">
        <v>8</v>
      </c>
      <c r="F1252" t="s">
        <v>7447</v>
      </c>
      <c r="G1252" t="s">
        <v>7926</v>
      </c>
      <c r="H1252" t="s">
        <v>11</v>
      </c>
      <c r="I1252" t="s">
        <v>12</v>
      </c>
      <c r="J1252">
        <v>0.7</v>
      </c>
      <c r="K1252" t="s">
        <v>11101</v>
      </c>
      <c r="L1252" t="str">
        <f>LEFT(K1252,LEN(K1252)-3)</f>
        <v>1</v>
      </c>
      <c r="M1252" t="str">
        <f>RIGHT(K1252,3)</f>
        <v>万/月</v>
      </c>
      <c r="N1252">
        <f>J1252*VLOOKUP(M1252,薪资单位!$A$1:$B$6,2,FALSE)</f>
        <v>7</v>
      </c>
      <c r="O1252">
        <f>L1252*VLOOKUP(M1252,薪资单位!$A$1:$B$6,2,FALSE)</f>
        <v>10</v>
      </c>
      <c r="P1252" t="s">
        <v>5989</v>
      </c>
    </row>
    <row r="1253" spans="1:16" x14ac:dyDescent="0.2">
      <c r="A1253" t="s">
        <v>8602</v>
      </c>
      <c r="B1253" t="str">
        <f>IFERROR(LOOKUP(1,0/SEARCH(Sheet2!$E$3:$E$18,A1253),Sheet2!$F$3:$F$18),"其他")</f>
        <v>其他</v>
      </c>
      <c r="C1253" t="s">
        <v>676</v>
      </c>
      <c r="D1253" t="s">
        <v>65</v>
      </c>
      <c r="E1253" t="s">
        <v>16</v>
      </c>
      <c r="F1253" t="s">
        <v>2579</v>
      </c>
      <c r="G1253" t="s">
        <v>8603</v>
      </c>
      <c r="H1253" t="s">
        <v>38</v>
      </c>
      <c r="I1253" t="s">
        <v>12</v>
      </c>
      <c r="J1253">
        <v>0.7</v>
      </c>
      <c r="K1253" t="s">
        <v>11101</v>
      </c>
      <c r="L1253" t="str">
        <f>LEFT(K1253,LEN(K1253)-3)</f>
        <v>1</v>
      </c>
      <c r="M1253" t="str">
        <f>RIGHT(K1253,3)</f>
        <v>万/月</v>
      </c>
      <c r="N1253">
        <f>J1253*VLOOKUP(M1253,薪资单位!$A$1:$B$6,2,FALSE)</f>
        <v>7</v>
      </c>
      <c r="O1253">
        <f>L1253*VLOOKUP(M1253,薪资单位!$A$1:$B$6,2,FALSE)</f>
        <v>10</v>
      </c>
      <c r="P1253" t="s">
        <v>5989</v>
      </c>
    </row>
    <row r="1254" spans="1:16" x14ac:dyDescent="0.2">
      <c r="A1254" t="s">
        <v>9116</v>
      </c>
      <c r="B1254" t="str">
        <f>IFERROR(LOOKUP(1,0/SEARCH(Sheet2!$E$3:$E$18,A1254),Sheet2!$F$3:$F$18),"其他")</f>
        <v>其他</v>
      </c>
      <c r="C1254" t="s">
        <v>676</v>
      </c>
      <c r="D1254" t="s">
        <v>65</v>
      </c>
      <c r="E1254" t="s">
        <v>16</v>
      </c>
      <c r="F1254" t="s">
        <v>1809</v>
      </c>
      <c r="G1254" t="s">
        <v>9117</v>
      </c>
      <c r="H1254" t="s">
        <v>42</v>
      </c>
      <c r="I1254" t="s">
        <v>129</v>
      </c>
      <c r="J1254">
        <v>0.7</v>
      </c>
      <c r="K1254" t="s">
        <v>11101</v>
      </c>
      <c r="L1254" t="str">
        <f>LEFT(K1254,LEN(K1254)-3)</f>
        <v>1</v>
      </c>
      <c r="M1254" t="str">
        <f>RIGHT(K1254,3)</f>
        <v>万/月</v>
      </c>
      <c r="N1254">
        <f>J1254*VLOOKUP(M1254,薪资单位!$A$1:$B$6,2,FALSE)</f>
        <v>7</v>
      </c>
      <c r="O1254">
        <f>L1254*VLOOKUP(M1254,薪资单位!$A$1:$B$6,2,FALSE)</f>
        <v>10</v>
      </c>
      <c r="P1254" t="s">
        <v>5989</v>
      </c>
    </row>
    <row r="1255" spans="1:16" x14ac:dyDescent="0.2">
      <c r="A1255" t="s">
        <v>9312</v>
      </c>
      <c r="B1255" t="str">
        <f>IFERROR(LOOKUP(1,0/SEARCH(Sheet2!$E$3:$E$18,A1255),Sheet2!$F$3:$F$18),"其他")</f>
        <v>其他</v>
      </c>
      <c r="C1255" t="s">
        <v>676</v>
      </c>
      <c r="D1255" t="s">
        <v>65</v>
      </c>
      <c r="E1255" t="s">
        <v>8</v>
      </c>
      <c r="F1255" t="s">
        <v>6263</v>
      </c>
      <c r="G1255" t="s">
        <v>9313</v>
      </c>
      <c r="H1255" t="s">
        <v>93</v>
      </c>
      <c r="I1255" t="s">
        <v>149</v>
      </c>
      <c r="J1255">
        <v>0.7</v>
      </c>
      <c r="K1255" t="s">
        <v>11101</v>
      </c>
      <c r="L1255" t="str">
        <f>LEFT(K1255,LEN(K1255)-3)</f>
        <v>1</v>
      </c>
      <c r="M1255" t="str">
        <f>RIGHT(K1255,3)</f>
        <v>万/月</v>
      </c>
      <c r="N1255">
        <f>J1255*VLOOKUP(M1255,薪资单位!$A$1:$B$6,2,FALSE)</f>
        <v>7</v>
      </c>
      <c r="O1255">
        <f>L1255*VLOOKUP(M1255,薪资单位!$A$1:$B$6,2,FALSE)</f>
        <v>10</v>
      </c>
      <c r="P1255" t="s">
        <v>5989</v>
      </c>
    </row>
    <row r="1256" spans="1:16" x14ac:dyDescent="0.2">
      <c r="A1256" t="s">
        <v>10391</v>
      </c>
      <c r="B1256" t="str">
        <f>IFERROR(LOOKUP(1,0/SEARCH(Sheet2!$E$3:$E$18,A1256),Sheet2!$F$3:$F$18),"其他")</f>
        <v>其他</v>
      </c>
      <c r="C1256" t="s">
        <v>676</v>
      </c>
      <c r="D1256" t="s">
        <v>65</v>
      </c>
      <c r="E1256" t="s">
        <v>8</v>
      </c>
      <c r="F1256" t="s">
        <v>9644</v>
      </c>
      <c r="G1256" t="s">
        <v>10392</v>
      </c>
      <c r="H1256" t="s">
        <v>11</v>
      </c>
      <c r="I1256" t="s">
        <v>12</v>
      </c>
      <c r="J1256">
        <v>0.7</v>
      </c>
      <c r="K1256" t="s">
        <v>11101</v>
      </c>
      <c r="L1256" t="str">
        <f>LEFT(K1256,LEN(K1256)-3)</f>
        <v>1</v>
      </c>
      <c r="M1256" t="str">
        <f>RIGHT(K1256,3)</f>
        <v>万/月</v>
      </c>
      <c r="N1256">
        <f>J1256*VLOOKUP(M1256,薪资单位!$A$1:$B$6,2,FALSE)</f>
        <v>7</v>
      </c>
      <c r="O1256">
        <f>L1256*VLOOKUP(M1256,薪资单位!$A$1:$B$6,2,FALSE)</f>
        <v>10</v>
      </c>
      <c r="P1256" t="s">
        <v>1139</v>
      </c>
    </row>
    <row r="1257" spans="1:16" x14ac:dyDescent="0.2">
      <c r="A1257" t="s">
        <v>3738</v>
      </c>
      <c r="B1257" t="str">
        <f>IFERROR(LOOKUP(1,0/SEARCH(Sheet2!$E$3:$E$18,A1257),Sheet2!$F$3:$F$18),"其他")</f>
        <v>Android工程师</v>
      </c>
      <c r="C1257" t="s">
        <v>103</v>
      </c>
      <c r="D1257" t="s">
        <v>35</v>
      </c>
      <c r="E1257" t="s">
        <v>16</v>
      </c>
      <c r="F1257" t="s">
        <v>1636</v>
      </c>
      <c r="G1257" t="s">
        <v>3739</v>
      </c>
      <c r="H1257" t="s">
        <v>93</v>
      </c>
      <c r="I1257" t="s">
        <v>129</v>
      </c>
      <c r="J1257">
        <v>0.8</v>
      </c>
      <c r="K1257" t="s">
        <v>11101</v>
      </c>
      <c r="L1257" t="str">
        <f>LEFT(K1257,LEN(K1257)-3)</f>
        <v>1</v>
      </c>
      <c r="M1257" t="str">
        <f>RIGHT(K1257,3)</f>
        <v>万/月</v>
      </c>
      <c r="N1257">
        <f>J1257*VLOOKUP(M1257,薪资单位!$A$1:$B$6,2,FALSE)</f>
        <v>8</v>
      </c>
      <c r="O1257">
        <f>L1257*VLOOKUP(M1257,薪资单位!$A$1:$B$6,2,FALSE)</f>
        <v>10</v>
      </c>
      <c r="P1257" t="s">
        <v>839</v>
      </c>
    </row>
    <row r="1258" spans="1:16" x14ac:dyDescent="0.2">
      <c r="A1258" t="s">
        <v>594</v>
      </c>
      <c r="B1258" t="str">
        <f>IFERROR(LOOKUP(1,0/SEARCH(Sheet2!$E$3:$E$18,A1258),Sheet2!$F$3:$F$18),"其他")</f>
        <v>Android工程师</v>
      </c>
      <c r="C1258" t="s">
        <v>103</v>
      </c>
      <c r="D1258" t="s">
        <v>35</v>
      </c>
      <c r="E1258" t="s">
        <v>8</v>
      </c>
      <c r="F1258" t="s">
        <v>9659</v>
      </c>
      <c r="G1258" t="s">
        <v>9892</v>
      </c>
      <c r="H1258" t="s">
        <v>93</v>
      </c>
      <c r="I1258" t="s">
        <v>12</v>
      </c>
      <c r="J1258">
        <v>0.8</v>
      </c>
      <c r="K1258" t="s">
        <v>11101</v>
      </c>
      <c r="L1258" t="str">
        <f>LEFT(K1258,LEN(K1258)-3)</f>
        <v>1</v>
      </c>
      <c r="M1258" t="str">
        <f>RIGHT(K1258,3)</f>
        <v>万/月</v>
      </c>
      <c r="N1258">
        <f>J1258*VLOOKUP(M1258,薪资单位!$A$1:$B$6,2,FALSE)</f>
        <v>8</v>
      </c>
      <c r="O1258">
        <f>L1258*VLOOKUP(M1258,薪资单位!$A$1:$B$6,2,FALSE)</f>
        <v>10</v>
      </c>
      <c r="P1258" t="s">
        <v>1139</v>
      </c>
    </row>
    <row r="1259" spans="1:16" x14ac:dyDescent="0.2">
      <c r="A1259" t="s">
        <v>850</v>
      </c>
      <c r="B1259" t="str">
        <f>IFERROR(LOOKUP(1,0/SEARCH(Sheet2!$E$3:$E$18,A1259),Sheet2!$F$3:$F$18),"其他")</f>
        <v>C#工程师</v>
      </c>
      <c r="C1259" t="s">
        <v>103</v>
      </c>
      <c r="D1259" t="s">
        <v>7</v>
      </c>
      <c r="E1259" t="s">
        <v>16</v>
      </c>
      <c r="F1259" t="s">
        <v>936</v>
      </c>
      <c r="G1259" t="s">
        <v>937</v>
      </c>
      <c r="H1259" t="s">
        <v>93</v>
      </c>
      <c r="I1259" t="s">
        <v>12</v>
      </c>
      <c r="J1259">
        <v>0.8</v>
      </c>
      <c r="K1259" t="s">
        <v>11101</v>
      </c>
      <c r="L1259" t="str">
        <f>LEFT(K1259,LEN(K1259)-3)</f>
        <v>1</v>
      </c>
      <c r="M1259" t="str">
        <f>RIGHT(K1259,3)</f>
        <v>万/月</v>
      </c>
      <c r="N1259">
        <f>J1259*VLOOKUP(M1259,薪资单位!$A$1:$B$6,2,FALSE)</f>
        <v>8</v>
      </c>
      <c r="O1259">
        <f>L1259*VLOOKUP(M1259,薪资单位!$A$1:$B$6,2,FALSE)</f>
        <v>10</v>
      </c>
      <c r="P1259" t="s">
        <v>30</v>
      </c>
    </row>
    <row r="1260" spans="1:16" x14ac:dyDescent="0.2">
      <c r="A1260" t="s">
        <v>850</v>
      </c>
      <c r="B1260" t="str">
        <f>IFERROR(LOOKUP(1,0/SEARCH(Sheet2!$E$3:$E$18,A1260),Sheet2!$F$3:$F$18),"其他")</f>
        <v>C#工程师</v>
      </c>
      <c r="C1260" t="s">
        <v>103</v>
      </c>
      <c r="D1260" t="s">
        <v>35</v>
      </c>
      <c r="E1260" t="s">
        <v>16</v>
      </c>
      <c r="F1260" t="s">
        <v>30</v>
      </c>
      <c r="G1260" t="s">
        <v>1023</v>
      </c>
      <c r="H1260" t="s">
        <v>38</v>
      </c>
      <c r="I1260" t="s">
        <v>32</v>
      </c>
      <c r="J1260">
        <v>0.8</v>
      </c>
      <c r="K1260" t="s">
        <v>11101</v>
      </c>
      <c r="L1260" t="str">
        <f>LEFT(K1260,LEN(K1260)-3)</f>
        <v>1</v>
      </c>
      <c r="M1260" t="str">
        <f>RIGHT(K1260,3)</f>
        <v>万/月</v>
      </c>
      <c r="N1260">
        <f>J1260*VLOOKUP(M1260,薪资单位!$A$1:$B$6,2,FALSE)</f>
        <v>8</v>
      </c>
      <c r="O1260">
        <f>L1260*VLOOKUP(M1260,薪资单位!$A$1:$B$6,2,FALSE)</f>
        <v>10</v>
      </c>
      <c r="P1260" t="s">
        <v>30</v>
      </c>
    </row>
    <row r="1261" spans="1:16" x14ac:dyDescent="0.2">
      <c r="A1261" t="s">
        <v>2240</v>
      </c>
      <c r="B1261" t="str">
        <f>IFERROR(LOOKUP(1,0/SEARCH(Sheet2!$E$3:$E$18,A1261),Sheet2!$F$3:$F$18),"其他")</f>
        <v>C#工程师</v>
      </c>
      <c r="C1261" t="s">
        <v>103</v>
      </c>
      <c r="D1261" t="s">
        <v>7</v>
      </c>
      <c r="E1261" t="s">
        <v>143</v>
      </c>
      <c r="F1261" t="s">
        <v>267</v>
      </c>
      <c r="G1261" t="s">
        <v>2241</v>
      </c>
      <c r="H1261" t="s">
        <v>38</v>
      </c>
      <c r="I1261" t="s">
        <v>12</v>
      </c>
      <c r="J1261">
        <v>0.8</v>
      </c>
      <c r="K1261" t="s">
        <v>11101</v>
      </c>
      <c r="L1261" t="str">
        <f>LEFT(K1261,LEN(K1261)-3)</f>
        <v>1</v>
      </c>
      <c r="M1261" t="str">
        <f>RIGHT(K1261,3)</f>
        <v>万/月</v>
      </c>
      <c r="N1261">
        <f>J1261*VLOOKUP(M1261,薪资单位!$A$1:$B$6,2,FALSE)</f>
        <v>8</v>
      </c>
      <c r="O1261">
        <f>L1261*VLOOKUP(M1261,薪资单位!$A$1:$B$6,2,FALSE)</f>
        <v>10</v>
      </c>
      <c r="P1261" t="s">
        <v>30</v>
      </c>
    </row>
    <row r="1262" spans="1:16" x14ac:dyDescent="0.2">
      <c r="A1262" t="s">
        <v>850</v>
      </c>
      <c r="B1262" t="str">
        <f>IFERROR(LOOKUP(1,0/SEARCH(Sheet2!$E$3:$E$18,A1262),Sheet2!$F$3:$F$18),"其他")</f>
        <v>C#工程师</v>
      </c>
      <c r="C1262" t="s">
        <v>103</v>
      </c>
      <c r="D1262" t="s">
        <v>65</v>
      </c>
      <c r="E1262" t="s">
        <v>8</v>
      </c>
      <c r="F1262" t="s">
        <v>2328</v>
      </c>
      <c r="G1262" t="s">
        <v>2329</v>
      </c>
      <c r="H1262" t="s">
        <v>11</v>
      </c>
      <c r="I1262" t="s">
        <v>12</v>
      </c>
      <c r="J1262">
        <v>0.8</v>
      </c>
      <c r="K1262" t="s">
        <v>11101</v>
      </c>
      <c r="L1262" t="str">
        <f>LEFT(K1262,LEN(K1262)-3)</f>
        <v>1</v>
      </c>
      <c r="M1262" t="str">
        <f>RIGHT(K1262,3)</f>
        <v>万/月</v>
      </c>
      <c r="N1262">
        <f>J1262*VLOOKUP(M1262,薪资单位!$A$1:$B$6,2,FALSE)</f>
        <v>8</v>
      </c>
      <c r="O1262">
        <f>L1262*VLOOKUP(M1262,薪资单位!$A$1:$B$6,2,FALSE)</f>
        <v>10</v>
      </c>
      <c r="P1262" t="s">
        <v>491</v>
      </c>
    </row>
    <row r="1263" spans="1:16" x14ac:dyDescent="0.2">
      <c r="A1263" t="s">
        <v>2338</v>
      </c>
      <c r="B1263" t="str">
        <f>IFERROR(LOOKUP(1,0/SEARCH(Sheet2!$E$3:$E$18,A1263),Sheet2!$F$3:$F$18),"其他")</f>
        <v>C#工程师</v>
      </c>
      <c r="C1263" t="s">
        <v>103</v>
      </c>
      <c r="D1263" t="s">
        <v>35</v>
      </c>
      <c r="E1263" t="s">
        <v>16</v>
      </c>
      <c r="F1263" t="s">
        <v>1636</v>
      </c>
      <c r="G1263" t="s">
        <v>2182</v>
      </c>
      <c r="H1263" t="s">
        <v>38</v>
      </c>
      <c r="I1263" t="s">
        <v>32</v>
      </c>
      <c r="J1263">
        <v>0.8</v>
      </c>
      <c r="K1263" t="s">
        <v>11101</v>
      </c>
      <c r="L1263" t="str">
        <f>LEFT(K1263,LEN(K1263)-3)</f>
        <v>1</v>
      </c>
      <c r="M1263" t="str">
        <f>RIGHT(K1263,3)</f>
        <v>万/月</v>
      </c>
      <c r="N1263">
        <f>J1263*VLOOKUP(M1263,薪资单位!$A$1:$B$6,2,FALSE)</f>
        <v>8</v>
      </c>
      <c r="O1263">
        <f>L1263*VLOOKUP(M1263,薪资单位!$A$1:$B$6,2,FALSE)</f>
        <v>10</v>
      </c>
      <c r="P1263" t="s">
        <v>839</v>
      </c>
    </row>
    <row r="1264" spans="1:16" x14ac:dyDescent="0.2">
      <c r="A1264" t="s">
        <v>3441</v>
      </c>
      <c r="B1264" t="str">
        <f>IFERROR(LOOKUP(1,0/SEARCH(Sheet2!$E$3:$E$18,A1264),Sheet2!$F$3:$F$18),"其他")</f>
        <v>C#工程师</v>
      </c>
      <c r="C1264" t="s">
        <v>103</v>
      </c>
      <c r="D1264" t="s">
        <v>23</v>
      </c>
      <c r="E1264" t="s">
        <v>16</v>
      </c>
      <c r="F1264" t="s">
        <v>2653</v>
      </c>
      <c r="G1264" t="s">
        <v>3442</v>
      </c>
      <c r="H1264" t="s">
        <v>38</v>
      </c>
      <c r="I1264" t="s">
        <v>81</v>
      </c>
      <c r="J1264">
        <v>0.8</v>
      </c>
      <c r="K1264" t="s">
        <v>11101</v>
      </c>
      <c r="L1264" t="str">
        <f>LEFT(K1264,LEN(K1264)-3)</f>
        <v>1</v>
      </c>
      <c r="M1264" t="str">
        <f>RIGHT(K1264,3)</f>
        <v>万/月</v>
      </c>
      <c r="N1264">
        <f>J1264*VLOOKUP(M1264,薪资单位!$A$1:$B$6,2,FALSE)</f>
        <v>8</v>
      </c>
      <c r="O1264">
        <f>L1264*VLOOKUP(M1264,薪资单位!$A$1:$B$6,2,FALSE)</f>
        <v>10</v>
      </c>
      <c r="P1264" t="s">
        <v>839</v>
      </c>
    </row>
    <row r="1265" spans="1:16" x14ac:dyDescent="0.2">
      <c r="A1265" t="s">
        <v>3453</v>
      </c>
      <c r="B1265" t="str">
        <f>IFERROR(LOOKUP(1,0/SEARCH(Sheet2!$E$3:$E$18,A1265),Sheet2!$F$3:$F$18),"其他")</f>
        <v>C#工程师</v>
      </c>
      <c r="C1265" t="s">
        <v>103</v>
      </c>
      <c r="D1265" t="s">
        <v>65</v>
      </c>
      <c r="E1265" t="s">
        <v>16</v>
      </c>
      <c r="F1265" t="s">
        <v>839</v>
      </c>
      <c r="G1265" t="s">
        <v>3454</v>
      </c>
      <c r="H1265" t="s">
        <v>11</v>
      </c>
      <c r="I1265" t="s">
        <v>12</v>
      </c>
      <c r="J1265">
        <v>0.8</v>
      </c>
      <c r="K1265" t="s">
        <v>11101</v>
      </c>
      <c r="L1265" t="str">
        <f>LEFT(K1265,LEN(K1265)-3)</f>
        <v>1</v>
      </c>
      <c r="M1265" t="str">
        <f>RIGHT(K1265,3)</f>
        <v>万/月</v>
      </c>
      <c r="N1265">
        <f>J1265*VLOOKUP(M1265,薪资单位!$A$1:$B$6,2,FALSE)</f>
        <v>8</v>
      </c>
      <c r="O1265">
        <f>L1265*VLOOKUP(M1265,薪资单位!$A$1:$B$6,2,FALSE)</f>
        <v>10</v>
      </c>
      <c r="P1265" t="s">
        <v>839</v>
      </c>
    </row>
    <row r="1266" spans="1:16" x14ac:dyDescent="0.2">
      <c r="A1266" t="s">
        <v>850</v>
      </c>
      <c r="B1266" t="str">
        <f>IFERROR(LOOKUP(1,0/SEARCH(Sheet2!$E$3:$E$18,A1266),Sheet2!$F$3:$F$18),"其他")</f>
        <v>C#工程师</v>
      </c>
      <c r="C1266" t="s">
        <v>103</v>
      </c>
      <c r="D1266" t="s">
        <v>35</v>
      </c>
      <c r="E1266" t="s">
        <v>16</v>
      </c>
      <c r="F1266" t="s">
        <v>839</v>
      </c>
      <c r="G1266" t="s">
        <v>3577</v>
      </c>
      <c r="H1266" t="s">
        <v>26</v>
      </c>
      <c r="I1266" t="s">
        <v>12</v>
      </c>
      <c r="J1266">
        <v>0.8</v>
      </c>
      <c r="K1266" t="s">
        <v>11101</v>
      </c>
      <c r="L1266" t="str">
        <f>LEFT(K1266,LEN(K1266)-3)</f>
        <v>1</v>
      </c>
      <c r="M1266" t="str">
        <f>RIGHT(K1266,3)</f>
        <v>万/月</v>
      </c>
      <c r="N1266">
        <f>J1266*VLOOKUP(M1266,薪资单位!$A$1:$B$6,2,FALSE)</f>
        <v>8</v>
      </c>
      <c r="O1266">
        <f>L1266*VLOOKUP(M1266,薪资单位!$A$1:$B$6,2,FALSE)</f>
        <v>10</v>
      </c>
      <c r="P1266" t="s">
        <v>839</v>
      </c>
    </row>
    <row r="1267" spans="1:16" x14ac:dyDescent="0.2">
      <c r="A1267" t="s">
        <v>850</v>
      </c>
      <c r="B1267" t="str">
        <f>IFERROR(LOOKUP(1,0/SEARCH(Sheet2!$E$3:$E$18,A1267),Sheet2!$F$3:$F$18),"其他")</f>
        <v>C#工程师</v>
      </c>
      <c r="C1267" t="s">
        <v>103</v>
      </c>
      <c r="D1267" t="s">
        <v>7</v>
      </c>
      <c r="E1267" t="s">
        <v>143</v>
      </c>
      <c r="F1267" t="s">
        <v>585</v>
      </c>
      <c r="G1267" t="s">
        <v>4809</v>
      </c>
      <c r="H1267" t="s">
        <v>11</v>
      </c>
      <c r="I1267" t="s">
        <v>12</v>
      </c>
      <c r="J1267">
        <v>0.8</v>
      </c>
      <c r="K1267" t="s">
        <v>11101</v>
      </c>
      <c r="L1267" t="str">
        <f>LEFT(K1267,LEN(K1267)-3)</f>
        <v>1</v>
      </c>
      <c r="M1267" t="str">
        <f>RIGHT(K1267,3)</f>
        <v>万/月</v>
      </c>
      <c r="N1267">
        <f>J1267*VLOOKUP(M1267,薪资单位!$A$1:$B$6,2,FALSE)</f>
        <v>8</v>
      </c>
      <c r="O1267">
        <f>L1267*VLOOKUP(M1267,薪资单位!$A$1:$B$6,2,FALSE)</f>
        <v>10</v>
      </c>
      <c r="P1267" t="s">
        <v>839</v>
      </c>
    </row>
    <row r="1268" spans="1:16" x14ac:dyDescent="0.2">
      <c r="A1268" t="s">
        <v>850</v>
      </c>
      <c r="B1268" t="str">
        <f>IFERROR(LOOKUP(1,0/SEARCH(Sheet2!$E$3:$E$18,A1268),Sheet2!$F$3:$F$18),"其他")</f>
        <v>C#工程师</v>
      </c>
      <c r="C1268" t="s">
        <v>103</v>
      </c>
      <c r="D1268" t="s">
        <v>35</v>
      </c>
      <c r="E1268" t="s">
        <v>8</v>
      </c>
      <c r="F1268" t="s">
        <v>2777</v>
      </c>
      <c r="G1268" t="s">
        <v>4810</v>
      </c>
      <c r="H1268" t="s">
        <v>93</v>
      </c>
      <c r="I1268" t="s">
        <v>12</v>
      </c>
      <c r="J1268">
        <v>0.8</v>
      </c>
      <c r="K1268" t="s">
        <v>11101</v>
      </c>
      <c r="L1268" t="str">
        <f>LEFT(K1268,LEN(K1268)-3)</f>
        <v>1</v>
      </c>
      <c r="M1268" t="str">
        <f>RIGHT(K1268,3)</f>
        <v>万/月</v>
      </c>
      <c r="N1268">
        <f>J1268*VLOOKUP(M1268,薪资单位!$A$1:$B$6,2,FALSE)</f>
        <v>8</v>
      </c>
      <c r="O1268">
        <f>L1268*VLOOKUP(M1268,薪资单位!$A$1:$B$6,2,FALSE)</f>
        <v>10</v>
      </c>
      <c r="P1268" t="s">
        <v>839</v>
      </c>
    </row>
    <row r="1269" spans="1:16" x14ac:dyDescent="0.2">
      <c r="A1269" t="s">
        <v>850</v>
      </c>
      <c r="B1269" t="str">
        <f>IFERROR(LOOKUP(1,0/SEARCH(Sheet2!$E$3:$E$18,A1269),Sheet2!$F$3:$F$18),"其他")</f>
        <v>C#工程师</v>
      </c>
      <c r="C1269" t="s">
        <v>103</v>
      </c>
      <c r="D1269" t="s">
        <v>23</v>
      </c>
      <c r="E1269" t="s">
        <v>16</v>
      </c>
      <c r="F1269" t="s">
        <v>839</v>
      </c>
      <c r="G1269" t="s">
        <v>5049</v>
      </c>
      <c r="H1269" t="s">
        <v>26</v>
      </c>
      <c r="I1269" t="s">
        <v>20</v>
      </c>
      <c r="J1269">
        <v>0.8</v>
      </c>
      <c r="K1269" t="s">
        <v>11101</v>
      </c>
      <c r="L1269" t="str">
        <f>LEFT(K1269,LEN(K1269)-3)</f>
        <v>1</v>
      </c>
      <c r="M1269" t="str">
        <f>RIGHT(K1269,3)</f>
        <v>万/月</v>
      </c>
      <c r="N1269">
        <f>J1269*VLOOKUP(M1269,薪资单位!$A$1:$B$6,2,FALSE)</f>
        <v>8</v>
      </c>
      <c r="O1269">
        <f>L1269*VLOOKUP(M1269,薪资单位!$A$1:$B$6,2,FALSE)</f>
        <v>10</v>
      </c>
      <c r="P1269" t="s">
        <v>839</v>
      </c>
    </row>
    <row r="1270" spans="1:16" x14ac:dyDescent="0.2">
      <c r="A1270" t="s">
        <v>5959</v>
      </c>
      <c r="B1270" t="str">
        <f>IFERROR(LOOKUP(1,0/SEARCH(Sheet2!$E$3:$E$18,A1270),Sheet2!$F$3:$F$18),"其他")</f>
        <v>C#工程师</v>
      </c>
      <c r="C1270" t="s">
        <v>103</v>
      </c>
      <c r="D1270" t="s">
        <v>35</v>
      </c>
      <c r="E1270" t="s">
        <v>8</v>
      </c>
      <c r="F1270" t="s">
        <v>5960</v>
      </c>
      <c r="G1270" t="s">
        <v>4932</v>
      </c>
      <c r="H1270" t="s">
        <v>11</v>
      </c>
      <c r="I1270" t="s">
        <v>12</v>
      </c>
      <c r="J1270">
        <v>0.8</v>
      </c>
      <c r="K1270" t="s">
        <v>11101</v>
      </c>
      <c r="L1270" t="str">
        <f>LEFT(K1270,LEN(K1270)-3)</f>
        <v>1</v>
      </c>
      <c r="M1270" t="str">
        <f>RIGHT(K1270,3)</f>
        <v>万/月</v>
      </c>
      <c r="N1270">
        <f>J1270*VLOOKUP(M1270,薪资单位!$A$1:$B$6,2,FALSE)</f>
        <v>8</v>
      </c>
      <c r="O1270">
        <f>L1270*VLOOKUP(M1270,薪资单位!$A$1:$B$6,2,FALSE)</f>
        <v>10</v>
      </c>
      <c r="P1270" t="s">
        <v>5960</v>
      </c>
    </row>
    <row r="1271" spans="1:16" x14ac:dyDescent="0.2">
      <c r="A1271" t="s">
        <v>850</v>
      </c>
      <c r="B1271" t="str">
        <f>IFERROR(LOOKUP(1,0/SEARCH(Sheet2!$E$3:$E$18,A1271),Sheet2!$F$3:$F$18),"其他")</f>
        <v>C#工程师</v>
      </c>
      <c r="C1271" t="s">
        <v>103</v>
      </c>
      <c r="D1271" t="s">
        <v>35</v>
      </c>
      <c r="E1271" t="s">
        <v>8</v>
      </c>
      <c r="F1271" t="s">
        <v>5242</v>
      </c>
      <c r="G1271" t="s">
        <v>6018</v>
      </c>
      <c r="H1271" t="s">
        <v>38</v>
      </c>
      <c r="I1271" t="s">
        <v>50</v>
      </c>
      <c r="J1271">
        <v>0.8</v>
      </c>
      <c r="K1271" t="s">
        <v>11101</v>
      </c>
      <c r="L1271" t="str">
        <f>LEFT(K1271,LEN(K1271)-3)</f>
        <v>1</v>
      </c>
      <c r="M1271" t="str">
        <f>RIGHT(K1271,3)</f>
        <v>万/月</v>
      </c>
      <c r="N1271">
        <f>J1271*VLOOKUP(M1271,薪资单位!$A$1:$B$6,2,FALSE)</f>
        <v>8</v>
      </c>
      <c r="O1271">
        <f>L1271*VLOOKUP(M1271,薪资单位!$A$1:$B$6,2,FALSE)</f>
        <v>10</v>
      </c>
      <c r="P1271" t="s">
        <v>2595</v>
      </c>
    </row>
    <row r="1272" spans="1:16" x14ac:dyDescent="0.2">
      <c r="A1272" t="s">
        <v>6067</v>
      </c>
      <c r="B1272" t="str">
        <f>IFERROR(LOOKUP(1,0/SEARCH(Sheet2!$E$3:$E$18,A1272),Sheet2!$F$3:$F$18),"其他")</f>
        <v>C#工程师</v>
      </c>
      <c r="C1272" t="s">
        <v>103</v>
      </c>
      <c r="D1272" t="s">
        <v>65</v>
      </c>
      <c r="E1272" t="s">
        <v>143</v>
      </c>
      <c r="F1272" t="s">
        <v>2595</v>
      </c>
      <c r="G1272" t="s">
        <v>6068</v>
      </c>
      <c r="H1272" t="s">
        <v>38</v>
      </c>
      <c r="I1272" t="s">
        <v>81</v>
      </c>
      <c r="J1272">
        <v>0.8</v>
      </c>
      <c r="K1272" t="s">
        <v>11101</v>
      </c>
      <c r="L1272" t="str">
        <f>LEFT(K1272,LEN(K1272)-3)</f>
        <v>1</v>
      </c>
      <c r="M1272" t="str">
        <f>RIGHT(K1272,3)</f>
        <v>万/月</v>
      </c>
      <c r="N1272">
        <f>J1272*VLOOKUP(M1272,薪资单位!$A$1:$B$6,2,FALSE)</f>
        <v>8</v>
      </c>
      <c r="O1272">
        <f>L1272*VLOOKUP(M1272,薪资单位!$A$1:$B$6,2,FALSE)</f>
        <v>10</v>
      </c>
      <c r="P1272" t="s">
        <v>2595</v>
      </c>
    </row>
    <row r="1273" spans="1:16" x14ac:dyDescent="0.2">
      <c r="A1273" t="s">
        <v>7239</v>
      </c>
      <c r="B1273" t="str">
        <f>IFERROR(LOOKUP(1,0/SEARCH(Sheet2!$E$3:$E$18,A1273),Sheet2!$F$3:$F$18),"其他")</f>
        <v>C#工程师</v>
      </c>
      <c r="C1273" t="s">
        <v>103</v>
      </c>
      <c r="D1273" t="s">
        <v>23</v>
      </c>
      <c r="E1273" t="s">
        <v>547</v>
      </c>
      <c r="F1273" t="s">
        <v>5200</v>
      </c>
      <c r="G1273" t="s">
        <v>7240</v>
      </c>
      <c r="I1273" t="s">
        <v>12</v>
      </c>
      <c r="J1273">
        <v>0.8</v>
      </c>
      <c r="K1273" t="s">
        <v>11101</v>
      </c>
      <c r="L1273" t="str">
        <f>LEFT(K1273,LEN(K1273)-3)</f>
        <v>1</v>
      </c>
      <c r="M1273" t="str">
        <f>RIGHT(K1273,3)</f>
        <v>万/月</v>
      </c>
      <c r="N1273">
        <f>J1273*VLOOKUP(M1273,薪资单位!$A$1:$B$6,2,FALSE)</f>
        <v>8</v>
      </c>
      <c r="O1273">
        <f>L1273*VLOOKUP(M1273,薪资单位!$A$1:$B$6,2,FALSE)</f>
        <v>10</v>
      </c>
      <c r="P1273" t="s">
        <v>2595</v>
      </c>
    </row>
    <row r="1274" spans="1:16" x14ac:dyDescent="0.2">
      <c r="A1274" t="s">
        <v>8221</v>
      </c>
      <c r="B1274" t="str">
        <f>IFERROR(LOOKUP(1,0/SEARCH(Sheet2!$E$3:$E$18,A1274),Sheet2!$F$3:$F$18),"其他")</f>
        <v>C++工程师</v>
      </c>
      <c r="C1274" t="s">
        <v>103</v>
      </c>
      <c r="D1274" t="s">
        <v>65</v>
      </c>
      <c r="E1274" t="s">
        <v>16</v>
      </c>
      <c r="F1274" t="s">
        <v>7447</v>
      </c>
      <c r="G1274" t="s">
        <v>8222</v>
      </c>
      <c r="H1274" t="s">
        <v>93</v>
      </c>
      <c r="I1274" t="s">
        <v>12</v>
      </c>
      <c r="J1274">
        <v>0.8</v>
      </c>
      <c r="K1274" t="s">
        <v>11101</v>
      </c>
      <c r="L1274" t="str">
        <f>LEFT(K1274,LEN(K1274)-3)</f>
        <v>1</v>
      </c>
      <c r="M1274" t="str">
        <f>RIGHT(K1274,3)</f>
        <v>万/月</v>
      </c>
      <c r="N1274">
        <f>J1274*VLOOKUP(M1274,薪资单位!$A$1:$B$6,2,FALSE)</f>
        <v>8</v>
      </c>
      <c r="O1274">
        <f>L1274*VLOOKUP(M1274,薪资单位!$A$1:$B$6,2,FALSE)</f>
        <v>10</v>
      </c>
      <c r="P1274" t="s">
        <v>5989</v>
      </c>
    </row>
    <row r="1275" spans="1:16" x14ac:dyDescent="0.2">
      <c r="A1275" t="s">
        <v>2361</v>
      </c>
      <c r="B1275" t="str">
        <f>IFERROR(LOOKUP(1,0/SEARCH(Sheet2!$E$3:$E$18,A1275),Sheet2!$F$3:$F$18),"其他")</f>
        <v>C#工程师</v>
      </c>
      <c r="C1275" t="s">
        <v>103</v>
      </c>
      <c r="D1275" t="s">
        <v>23</v>
      </c>
      <c r="E1275" t="s">
        <v>16</v>
      </c>
      <c r="F1275" t="s">
        <v>1192</v>
      </c>
      <c r="G1275" t="s">
        <v>8408</v>
      </c>
      <c r="H1275" t="s">
        <v>11</v>
      </c>
      <c r="I1275" t="s">
        <v>12</v>
      </c>
      <c r="J1275">
        <v>0.8</v>
      </c>
      <c r="K1275" t="s">
        <v>11101</v>
      </c>
      <c r="L1275" t="str">
        <f>LEFT(K1275,LEN(K1275)-3)</f>
        <v>1</v>
      </c>
      <c r="M1275" t="str">
        <f>RIGHT(K1275,3)</f>
        <v>万/月</v>
      </c>
      <c r="N1275">
        <f>J1275*VLOOKUP(M1275,薪资单位!$A$1:$B$6,2,FALSE)</f>
        <v>8</v>
      </c>
      <c r="O1275">
        <f>L1275*VLOOKUP(M1275,薪资单位!$A$1:$B$6,2,FALSE)</f>
        <v>10</v>
      </c>
      <c r="P1275" t="s">
        <v>5989</v>
      </c>
    </row>
    <row r="1276" spans="1:16" x14ac:dyDescent="0.2">
      <c r="A1276" t="s">
        <v>8419</v>
      </c>
      <c r="B1276" t="str">
        <f>IFERROR(LOOKUP(1,0/SEARCH(Sheet2!$E$3:$E$18,A1276),Sheet2!$F$3:$F$18),"其他")</f>
        <v>C#工程师</v>
      </c>
      <c r="C1276" t="s">
        <v>103</v>
      </c>
      <c r="D1276" t="s">
        <v>23</v>
      </c>
      <c r="E1276" t="s">
        <v>8</v>
      </c>
      <c r="F1276" t="s">
        <v>7447</v>
      </c>
      <c r="G1276" t="s">
        <v>8420</v>
      </c>
      <c r="H1276" t="s">
        <v>93</v>
      </c>
      <c r="I1276" t="s">
        <v>12</v>
      </c>
      <c r="J1276">
        <v>0.8</v>
      </c>
      <c r="K1276" t="s">
        <v>11101</v>
      </c>
      <c r="L1276" t="str">
        <f>LEFT(K1276,LEN(K1276)-3)</f>
        <v>1</v>
      </c>
      <c r="M1276" t="str">
        <f>RIGHT(K1276,3)</f>
        <v>万/月</v>
      </c>
      <c r="N1276">
        <f>J1276*VLOOKUP(M1276,薪资单位!$A$1:$B$6,2,FALSE)</f>
        <v>8</v>
      </c>
      <c r="O1276">
        <f>L1276*VLOOKUP(M1276,薪资单位!$A$1:$B$6,2,FALSE)</f>
        <v>10</v>
      </c>
      <c r="P1276" t="s">
        <v>5989</v>
      </c>
    </row>
    <row r="1277" spans="1:16" x14ac:dyDescent="0.2">
      <c r="A1277" t="s">
        <v>850</v>
      </c>
      <c r="B1277" t="str">
        <f>IFERROR(LOOKUP(1,0/SEARCH(Sheet2!$E$3:$E$18,A1277),Sheet2!$F$3:$F$18),"其他")</f>
        <v>C#工程师</v>
      </c>
      <c r="C1277" t="s">
        <v>103</v>
      </c>
      <c r="D1277" t="s">
        <v>65</v>
      </c>
      <c r="E1277" t="s">
        <v>16</v>
      </c>
      <c r="F1277" t="s">
        <v>1809</v>
      </c>
      <c r="G1277" t="s">
        <v>9426</v>
      </c>
      <c r="H1277" t="s">
        <v>11</v>
      </c>
      <c r="I1277" t="s">
        <v>81</v>
      </c>
      <c r="J1277">
        <v>0.8</v>
      </c>
      <c r="K1277" t="s">
        <v>11101</v>
      </c>
      <c r="L1277" t="str">
        <f>LEFT(K1277,LEN(K1277)-3)</f>
        <v>1</v>
      </c>
      <c r="M1277" t="str">
        <f>RIGHT(K1277,3)</f>
        <v>万/月</v>
      </c>
      <c r="N1277">
        <f>J1277*VLOOKUP(M1277,薪资单位!$A$1:$B$6,2,FALSE)</f>
        <v>8</v>
      </c>
      <c r="O1277">
        <f>L1277*VLOOKUP(M1277,薪资单位!$A$1:$B$6,2,FALSE)</f>
        <v>10</v>
      </c>
      <c r="P1277" t="s">
        <v>5989</v>
      </c>
    </row>
    <row r="1278" spans="1:16" x14ac:dyDescent="0.2">
      <c r="A1278" t="s">
        <v>9543</v>
      </c>
      <c r="B1278" t="str">
        <f>IFERROR(LOOKUP(1,0/SEARCH(Sheet2!$E$3:$E$18,A1278),Sheet2!$F$3:$F$18),"其他")</f>
        <v>C#工程师</v>
      </c>
      <c r="C1278" t="s">
        <v>103</v>
      </c>
      <c r="D1278" t="s">
        <v>65</v>
      </c>
      <c r="E1278" t="s">
        <v>742</v>
      </c>
      <c r="F1278" t="s">
        <v>1192</v>
      </c>
      <c r="G1278" t="s">
        <v>9544</v>
      </c>
      <c r="H1278" t="s">
        <v>11</v>
      </c>
      <c r="I1278" t="s">
        <v>12</v>
      </c>
      <c r="J1278">
        <v>0.8</v>
      </c>
      <c r="K1278" t="s">
        <v>11101</v>
      </c>
      <c r="L1278" t="str">
        <f>LEFT(K1278,LEN(K1278)-3)</f>
        <v>1</v>
      </c>
      <c r="M1278" t="str">
        <f>RIGHT(K1278,3)</f>
        <v>万/月</v>
      </c>
      <c r="N1278">
        <f>J1278*VLOOKUP(M1278,薪资单位!$A$1:$B$6,2,FALSE)</f>
        <v>8</v>
      </c>
      <c r="O1278">
        <f>L1278*VLOOKUP(M1278,薪资单位!$A$1:$B$6,2,FALSE)</f>
        <v>10</v>
      </c>
      <c r="P1278" t="s">
        <v>5989</v>
      </c>
    </row>
    <row r="1279" spans="1:16" x14ac:dyDescent="0.2">
      <c r="A1279" t="s">
        <v>2319</v>
      </c>
      <c r="B1279" t="str">
        <f>IFERROR(LOOKUP(1,0/SEARCH(Sheet2!$E$3:$E$18,A1279),Sheet2!$F$3:$F$18),"其他")</f>
        <v>C#工程师</v>
      </c>
      <c r="C1279" t="s">
        <v>103</v>
      </c>
      <c r="D1279" t="s">
        <v>65</v>
      </c>
      <c r="E1279" t="s">
        <v>16</v>
      </c>
      <c r="F1279" t="s">
        <v>5989</v>
      </c>
      <c r="G1279" t="s">
        <v>9584</v>
      </c>
      <c r="H1279" t="s">
        <v>11</v>
      </c>
      <c r="I1279" t="s">
        <v>12</v>
      </c>
      <c r="J1279">
        <v>0.8</v>
      </c>
      <c r="K1279" t="s">
        <v>11101</v>
      </c>
      <c r="L1279" t="str">
        <f>LEFT(K1279,LEN(K1279)-3)</f>
        <v>1</v>
      </c>
      <c r="M1279" t="str">
        <f>RIGHT(K1279,3)</f>
        <v>万/月</v>
      </c>
      <c r="N1279">
        <f>J1279*VLOOKUP(M1279,薪资单位!$A$1:$B$6,2,FALSE)</f>
        <v>8</v>
      </c>
      <c r="O1279">
        <f>L1279*VLOOKUP(M1279,薪资单位!$A$1:$B$6,2,FALSE)</f>
        <v>10</v>
      </c>
      <c r="P1279" t="s">
        <v>5989</v>
      </c>
    </row>
    <row r="1280" spans="1:16" x14ac:dyDescent="0.2">
      <c r="A1280" t="s">
        <v>10959</v>
      </c>
      <c r="B1280" t="str">
        <f>IFERROR(LOOKUP(1,0/SEARCH(Sheet2!$E$3:$E$18,A1280),Sheet2!$F$3:$F$18),"其他")</f>
        <v>C++工程师</v>
      </c>
      <c r="C1280" t="s">
        <v>103</v>
      </c>
      <c r="D1280" t="s">
        <v>7</v>
      </c>
      <c r="E1280" t="s">
        <v>143</v>
      </c>
      <c r="F1280" t="s">
        <v>1139</v>
      </c>
      <c r="G1280" t="s">
        <v>10960</v>
      </c>
      <c r="H1280" t="s">
        <v>42</v>
      </c>
      <c r="I1280" t="s">
        <v>12</v>
      </c>
      <c r="J1280">
        <v>0.8</v>
      </c>
      <c r="K1280" t="s">
        <v>11101</v>
      </c>
      <c r="L1280" t="str">
        <f>LEFT(K1280,LEN(K1280)-3)</f>
        <v>1</v>
      </c>
      <c r="M1280" t="str">
        <f>RIGHT(K1280,3)</f>
        <v>万/月</v>
      </c>
      <c r="N1280">
        <f>J1280*VLOOKUP(M1280,薪资单位!$A$1:$B$6,2,FALSE)</f>
        <v>8</v>
      </c>
      <c r="O1280">
        <f>L1280*VLOOKUP(M1280,薪资单位!$A$1:$B$6,2,FALSE)</f>
        <v>10</v>
      </c>
      <c r="P1280" t="s">
        <v>1139</v>
      </c>
    </row>
    <row r="1281" spans="1:16" x14ac:dyDescent="0.2">
      <c r="A1281" t="s">
        <v>890</v>
      </c>
      <c r="B1281" t="str">
        <f>IFERROR(LOOKUP(1,0/SEARCH(Sheet2!$E$3:$E$18,A1281),Sheet2!$F$3:$F$18),"其他")</f>
        <v>C++工程师</v>
      </c>
      <c r="C1281" t="s">
        <v>103</v>
      </c>
      <c r="D1281" t="s">
        <v>23</v>
      </c>
      <c r="E1281" t="s">
        <v>8</v>
      </c>
      <c r="F1281" t="s">
        <v>2653</v>
      </c>
      <c r="G1281" t="s">
        <v>3566</v>
      </c>
      <c r="H1281" t="s">
        <v>93</v>
      </c>
      <c r="I1281" t="s">
        <v>12</v>
      </c>
      <c r="J1281">
        <v>0.8</v>
      </c>
      <c r="K1281" t="s">
        <v>11101</v>
      </c>
      <c r="L1281" t="str">
        <f>LEFT(K1281,LEN(K1281)-3)</f>
        <v>1</v>
      </c>
      <c r="M1281" t="str">
        <f>RIGHT(K1281,3)</f>
        <v>万/月</v>
      </c>
      <c r="N1281">
        <f>J1281*VLOOKUP(M1281,薪资单位!$A$1:$B$6,2,FALSE)</f>
        <v>8</v>
      </c>
      <c r="O1281">
        <f>L1281*VLOOKUP(M1281,薪资单位!$A$1:$B$6,2,FALSE)</f>
        <v>10</v>
      </c>
      <c r="P1281" t="s">
        <v>839</v>
      </c>
    </row>
    <row r="1282" spans="1:16" x14ac:dyDescent="0.2">
      <c r="A1282" t="s">
        <v>857</v>
      </c>
      <c r="B1282" t="str">
        <f>IFERROR(LOOKUP(1,0/SEARCH(Sheet2!$E$3:$E$18,A1282),Sheet2!$F$3:$F$18),"其他")</f>
        <v>C++工程师</v>
      </c>
      <c r="C1282" t="s">
        <v>103</v>
      </c>
      <c r="D1282" t="s">
        <v>7</v>
      </c>
      <c r="E1282" t="s">
        <v>127</v>
      </c>
      <c r="F1282" t="s">
        <v>3604</v>
      </c>
      <c r="G1282" t="s">
        <v>3605</v>
      </c>
      <c r="H1282" t="s">
        <v>93</v>
      </c>
      <c r="I1282" t="s">
        <v>12</v>
      </c>
      <c r="J1282">
        <v>0.8</v>
      </c>
      <c r="K1282" t="s">
        <v>11101</v>
      </c>
      <c r="L1282" t="str">
        <f>LEFT(K1282,LEN(K1282)-3)</f>
        <v>1</v>
      </c>
      <c r="M1282" t="str">
        <f>RIGHT(K1282,3)</f>
        <v>万/月</v>
      </c>
      <c r="N1282">
        <f>J1282*VLOOKUP(M1282,薪资单位!$A$1:$B$6,2,FALSE)</f>
        <v>8</v>
      </c>
      <c r="O1282">
        <f>L1282*VLOOKUP(M1282,薪资单位!$A$1:$B$6,2,FALSE)</f>
        <v>10</v>
      </c>
      <c r="P1282" t="s">
        <v>3604</v>
      </c>
    </row>
    <row r="1283" spans="1:16" x14ac:dyDescent="0.2">
      <c r="A1283" t="s">
        <v>5068</v>
      </c>
      <c r="B1283" t="str">
        <f>IFERROR(LOOKUP(1,0/SEARCH(Sheet2!$E$3:$E$18,A1283),Sheet2!$F$3:$F$18),"其他")</f>
        <v>C++工程师</v>
      </c>
      <c r="C1283" t="s">
        <v>103</v>
      </c>
      <c r="D1283" t="s">
        <v>23</v>
      </c>
      <c r="E1283" t="s">
        <v>16</v>
      </c>
      <c r="F1283" t="s">
        <v>839</v>
      </c>
      <c r="G1283" t="s">
        <v>5069</v>
      </c>
      <c r="H1283" t="s">
        <v>26</v>
      </c>
      <c r="I1283" t="s">
        <v>129</v>
      </c>
      <c r="J1283">
        <v>0.8</v>
      </c>
      <c r="K1283" t="s">
        <v>11101</v>
      </c>
      <c r="L1283" t="str">
        <f>LEFT(K1283,LEN(K1283)-3)</f>
        <v>1</v>
      </c>
      <c r="M1283" t="str">
        <f>RIGHT(K1283,3)</f>
        <v>万/月</v>
      </c>
      <c r="N1283">
        <f>J1283*VLOOKUP(M1283,薪资单位!$A$1:$B$6,2,FALSE)</f>
        <v>8</v>
      </c>
      <c r="O1283">
        <f>L1283*VLOOKUP(M1283,薪资单位!$A$1:$B$6,2,FALSE)</f>
        <v>10</v>
      </c>
      <c r="P1283" t="s">
        <v>839</v>
      </c>
    </row>
    <row r="1284" spans="1:16" x14ac:dyDescent="0.2">
      <c r="A1284" t="s">
        <v>5104</v>
      </c>
      <c r="B1284" t="str">
        <f>IFERROR(LOOKUP(1,0/SEARCH(Sheet2!$E$3:$E$18,A1284),Sheet2!$F$3:$F$18),"其他")</f>
        <v>C++工程师</v>
      </c>
      <c r="C1284" t="s">
        <v>103</v>
      </c>
      <c r="D1284" t="s">
        <v>35</v>
      </c>
      <c r="E1284" t="s">
        <v>241</v>
      </c>
      <c r="F1284" t="s">
        <v>839</v>
      </c>
      <c r="G1284" t="s">
        <v>5105</v>
      </c>
      <c r="H1284" t="s">
        <v>38</v>
      </c>
      <c r="I1284" t="s">
        <v>12</v>
      </c>
      <c r="J1284">
        <v>0.8</v>
      </c>
      <c r="K1284" t="s">
        <v>11101</v>
      </c>
      <c r="L1284" t="str">
        <f>LEFT(K1284,LEN(K1284)-3)</f>
        <v>1</v>
      </c>
      <c r="M1284" t="str">
        <f>RIGHT(K1284,3)</f>
        <v>万/月</v>
      </c>
      <c r="N1284">
        <f>J1284*VLOOKUP(M1284,薪资单位!$A$1:$B$6,2,FALSE)</f>
        <v>8</v>
      </c>
      <c r="O1284">
        <f>L1284*VLOOKUP(M1284,薪资单位!$A$1:$B$6,2,FALSE)</f>
        <v>10</v>
      </c>
      <c r="P1284" t="s">
        <v>839</v>
      </c>
    </row>
    <row r="1285" spans="1:16" x14ac:dyDescent="0.2">
      <c r="A1285" t="s">
        <v>890</v>
      </c>
      <c r="B1285" t="str">
        <f>IFERROR(LOOKUP(1,0/SEARCH(Sheet2!$E$3:$E$18,A1285),Sheet2!$F$3:$F$18),"其他")</f>
        <v>C++工程师</v>
      </c>
      <c r="C1285" t="s">
        <v>103</v>
      </c>
      <c r="D1285" t="s">
        <v>23</v>
      </c>
      <c r="E1285" t="s">
        <v>29</v>
      </c>
      <c r="F1285" t="s">
        <v>2653</v>
      </c>
      <c r="G1285" t="s">
        <v>5146</v>
      </c>
      <c r="H1285" t="s">
        <v>93</v>
      </c>
      <c r="I1285" t="s">
        <v>12</v>
      </c>
      <c r="J1285">
        <v>0.8</v>
      </c>
      <c r="K1285" t="s">
        <v>11101</v>
      </c>
      <c r="L1285" t="str">
        <f>LEFT(K1285,LEN(K1285)-3)</f>
        <v>1</v>
      </c>
      <c r="M1285" t="str">
        <f>RIGHT(K1285,3)</f>
        <v>万/月</v>
      </c>
      <c r="N1285">
        <f>J1285*VLOOKUP(M1285,薪资单位!$A$1:$B$6,2,FALSE)</f>
        <v>8</v>
      </c>
      <c r="O1285">
        <f>L1285*VLOOKUP(M1285,薪资单位!$A$1:$B$6,2,FALSE)</f>
        <v>10</v>
      </c>
      <c r="P1285" t="s">
        <v>839</v>
      </c>
    </row>
    <row r="1286" spans="1:16" x14ac:dyDescent="0.2">
      <c r="A1286" t="s">
        <v>890</v>
      </c>
      <c r="B1286" t="str">
        <f>IFERROR(LOOKUP(1,0/SEARCH(Sheet2!$E$3:$E$18,A1286),Sheet2!$F$3:$F$18),"其他")</f>
        <v>C++工程师</v>
      </c>
      <c r="C1286" t="s">
        <v>103</v>
      </c>
      <c r="D1286" t="s">
        <v>23</v>
      </c>
      <c r="E1286" t="s">
        <v>16</v>
      </c>
      <c r="F1286" t="s">
        <v>1722</v>
      </c>
      <c r="G1286" t="s">
        <v>5946</v>
      </c>
      <c r="H1286" t="s">
        <v>38</v>
      </c>
      <c r="I1286" t="s">
        <v>12</v>
      </c>
      <c r="J1286">
        <v>0.8</v>
      </c>
      <c r="K1286" t="s">
        <v>11101</v>
      </c>
      <c r="L1286" t="str">
        <f>LEFT(K1286,LEN(K1286)-3)</f>
        <v>1</v>
      </c>
      <c r="M1286" t="str">
        <f>RIGHT(K1286,3)</f>
        <v>万/月</v>
      </c>
      <c r="N1286">
        <f>J1286*VLOOKUP(M1286,薪资单位!$A$1:$B$6,2,FALSE)</f>
        <v>8</v>
      </c>
      <c r="O1286">
        <f>L1286*VLOOKUP(M1286,薪资单位!$A$1:$B$6,2,FALSE)</f>
        <v>10</v>
      </c>
      <c r="P1286" t="s">
        <v>2595</v>
      </c>
    </row>
    <row r="1287" spans="1:16" x14ac:dyDescent="0.2">
      <c r="A1287" t="s">
        <v>3435</v>
      </c>
      <c r="B1287" t="str">
        <f>IFERROR(LOOKUP(1,0/SEARCH(Sheet2!$E$3:$E$18,A1287),Sheet2!$F$3:$F$18),"其他")</f>
        <v>C++工程师</v>
      </c>
      <c r="C1287" t="s">
        <v>103</v>
      </c>
      <c r="D1287" t="s">
        <v>7</v>
      </c>
      <c r="E1287" t="s">
        <v>139</v>
      </c>
      <c r="F1287" t="s">
        <v>743</v>
      </c>
      <c r="G1287" t="s">
        <v>5952</v>
      </c>
      <c r="H1287" t="s">
        <v>11</v>
      </c>
      <c r="I1287" t="s">
        <v>12</v>
      </c>
      <c r="J1287">
        <v>0.8</v>
      </c>
      <c r="K1287" t="s">
        <v>11101</v>
      </c>
      <c r="L1287" t="str">
        <f>LEFT(K1287,LEN(K1287)-3)</f>
        <v>1</v>
      </c>
      <c r="M1287" t="str">
        <f>RIGHT(K1287,3)</f>
        <v>万/月</v>
      </c>
      <c r="N1287">
        <f>J1287*VLOOKUP(M1287,薪资单位!$A$1:$B$6,2,FALSE)</f>
        <v>8</v>
      </c>
      <c r="O1287">
        <f>L1287*VLOOKUP(M1287,薪资单位!$A$1:$B$6,2,FALSE)</f>
        <v>10</v>
      </c>
      <c r="P1287" t="s">
        <v>2595</v>
      </c>
    </row>
    <row r="1288" spans="1:16" x14ac:dyDescent="0.2">
      <c r="A1288" t="s">
        <v>847</v>
      </c>
      <c r="B1288" t="str">
        <f>IFERROR(LOOKUP(1,0/SEARCH(Sheet2!$E$3:$E$18,A1288),Sheet2!$F$3:$F$18),"其他")</f>
        <v>C++工程师</v>
      </c>
      <c r="C1288" t="s">
        <v>103</v>
      </c>
      <c r="D1288" t="s">
        <v>65</v>
      </c>
      <c r="E1288" t="s">
        <v>16</v>
      </c>
      <c r="F1288" t="s">
        <v>2595</v>
      </c>
      <c r="G1288" t="s">
        <v>5249</v>
      </c>
      <c r="H1288" t="s">
        <v>11</v>
      </c>
      <c r="I1288" t="s">
        <v>12</v>
      </c>
      <c r="J1288">
        <v>0.8</v>
      </c>
      <c r="K1288" t="s">
        <v>11101</v>
      </c>
      <c r="L1288" t="str">
        <f>LEFT(K1288,LEN(K1288)-3)</f>
        <v>1</v>
      </c>
      <c r="M1288" t="str">
        <f>RIGHT(K1288,3)</f>
        <v>万/月</v>
      </c>
      <c r="N1288">
        <f>J1288*VLOOKUP(M1288,薪资单位!$A$1:$B$6,2,FALSE)</f>
        <v>8</v>
      </c>
      <c r="O1288">
        <f>L1288*VLOOKUP(M1288,薪资单位!$A$1:$B$6,2,FALSE)</f>
        <v>10</v>
      </c>
      <c r="P1288" t="s">
        <v>2595</v>
      </c>
    </row>
    <row r="1289" spans="1:16" x14ac:dyDescent="0.2">
      <c r="A1289" t="s">
        <v>847</v>
      </c>
      <c r="B1289" t="str">
        <f>IFERROR(LOOKUP(1,0/SEARCH(Sheet2!$E$3:$E$18,A1289),Sheet2!$F$3:$F$18),"其他")</f>
        <v>C++工程师</v>
      </c>
      <c r="C1289" t="s">
        <v>103</v>
      </c>
      <c r="D1289" t="s">
        <v>23</v>
      </c>
      <c r="E1289" t="s">
        <v>8</v>
      </c>
      <c r="F1289" t="s">
        <v>2595</v>
      </c>
      <c r="G1289" t="s">
        <v>6022</v>
      </c>
      <c r="H1289" t="s">
        <v>11</v>
      </c>
      <c r="I1289" t="s">
        <v>12</v>
      </c>
      <c r="J1289">
        <v>0.8</v>
      </c>
      <c r="K1289" t="s">
        <v>11101</v>
      </c>
      <c r="L1289" t="str">
        <f>LEFT(K1289,LEN(K1289)-3)</f>
        <v>1</v>
      </c>
      <c r="M1289" t="str">
        <f>RIGHT(K1289,3)</f>
        <v>万/月</v>
      </c>
      <c r="N1289">
        <f>J1289*VLOOKUP(M1289,薪资单位!$A$1:$B$6,2,FALSE)</f>
        <v>8</v>
      </c>
      <c r="O1289">
        <f>L1289*VLOOKUP(M1289,薪资单位!$A$1:$B$6,2,FALSE)</f>
        <v>10</v>
      </c>
      <c r="P1289" t="s">
        <v>2595</v>
      </c>
    </row>
    <row r="1290" spans="1:16" x14ac:dyDescent="0.2">
      <c r="A1290" t="s">
        <v>3570</v>
      </c>
      <c r="B1290" t="str">
        <f>IFERROR(LOOKUP(1,0/SEARCH(Sheet2!$E$3:$E$18,A1290),Sheet2!$F$3:$F$18),"其他")</f>
        <v>C++工程师</v>
      </c>
      <c r="C1290" t="s">
        <v>103</v>
      </c>
      <c r="D1290" t="s">
        <v>65</v>
      </c>
      <c r="E1290" t="s">
        <v>16</v>
      </c>
      <c r="F1290" t="s">
        <v>2595</v>
      </c>
      <c r="G1290" t="s">
        <v>6054</v>
      </c>
      <c r="H1290" t="s">
        <v>26</v>
      </c>
      <c r="I1290" t="s">
        <v>81</v>
      </c>
      <c r="J1290">
        <v>0.8</v>
      </c>
      <c r="K1290" t="s">
        <v>11101</v>
      </c>
      <c r="L1290" t="str">
        <f>LEFT(K1290,LEN(K1290)-3)</f>
        <v>1</v>
      </c>
      <c r="M1290" t="str">
        <f>RIGHT(K1290,3)</f>
        <v>万/月</v>
      </c>
      <c r="N1290">
        <f>J1290*VLOOKUP(M1290,薪资单位!$A$1:$B$6,2,FALSE)</f>
        <v>8</v>
      </c>
      <c r="O1290">
        <f>L1290*VLOOKUP(M1290,薪资单位!$A$1:$B$6,2,FALSE)</f>
        <v>10</v>
      </c>
      <c r="P1290" t="s">
        <v>2595</v>
      </c>
    </row>
    <row r="1291" spans="1:16" x14ac:dyDescent="0.2">
      <c r="A1291" t="s">
        <v>847</v>
      </c>
      <c r="B1291" t="str">
        <f>IFERROR(LOOKUP(1,0/SEARCH(Sheet2!$E$3:$E$18,A1291),Sheet2!$F$3:$F$18),"其他")</f>
        <v>C++工程师</v>
      </c>
      <c r="C1291" t="s">
        <v>103</v>
      </c>
      <c r="D1291" t="s">
        <v>7</v>
      </c>
      <c r="E1291" t="s">
        <v>139</v>
      </c>
      <c r="F1291" t="s">
        <v>5190</v>
      </c>
      <c r="G1291" t="s">
        <v>7102</v>
      </c>
      <c r="H1291" t="s">
        <v>93</v>
      </c>
      <c r="I1291" t="s">
        <v>12</v>
      </c>
      <c r="J1291">
        <v>0.8</v>
      </c>
      <c r="K1291" t="s">
        <v>11101</v>
      </c>
      <c r="L1291" t="str">
        <f>LEFT(K1291,LEN(K1291)-3)</f>
        <v>1</v>
      </c>
      <c r="M1291" t="str">
        <f>RIGHT(K1291,3)</f>
        <v>万/月</v>
      </c>
      <c r="N1291">
        <f>J1291*VLOOKUP(M1291,薪资单位!$A$1:$B$6,2,FALSE)</f>
        <v>8</v>
      </c>
      <c r="O1291">
        <f>L1291*VLOOKUP(M1291,薪资单位!$A$1:$B$6,2,FALSE)</f>
        <v>10</v>
      </c>
      <c r="P1291" t="s">
        <v>2595</v>
      </c>
    </row>
    <row r="1292" spans="1:16" x14ac:dyDescent="0.2">
      <c r="A1292" t="s">
        <v>7108</v>
      </c>
      <c r="B1292" t="str">
        <f>IFERROR(LOOKUP(1,0/SEARCH(Sheet2!$E$3:$E$18,A1292),Sheet2!$F$3:$F$18),"其他")</f>
        <v>C++工程师</v>
      </c>
      <c r="C1292" t="s">
        <v>103</v>
      </c>
      <c r="D1292" t="s">
        <v>65</v>
      </c>
      <c r="E1292" t="s">
        <v>8</v>
      </c>
      <c r="F1292" t="s">
        <v>743</v>
      </c>
      <c r="G1292" t="s">
        <v>7109</v>
      </c>
      <c r="H1292" t="s">
        <v>38</v>
      </c>
      <c r="I1292" t="s">
        <v>12</v>
      </c>
      <c r="J1292">
        <v>0.8</v>
      </c>
      <c r="K1292" t="s">
        <v>11101</v>
      </c>
      <c r="L1292" t="str">
        <f>LEFT(K1292,LEN(K1292)-3)</f>
        <v>1</v>
      </c>
      <c r="M1292" t="str">
        <f>RIGHT(K1292,3)</f>
        <v>万/月</v>
      </c>
      <c r="N1292">
        <f>J1292*VLOOKUP(M1292,薪资单位!$A$1:$B$6,2,FALSE)</f>
        <v>8</v>
      </c>
      <c r="O1292">
        <f>L1292*VLOOKUP(M1292,薪资单位!$A$1:$B$6,2,FALSE)</f>
        <v>10</v>
      </c>
      <c r="P1292" t="s">
        <v>2595</v>
      </c>
    </row>
    <row r="1293" spans="1:16" x14ac:dyDescent="0.2">
      <c r="A1293" t="s">
        <v>847</v>
      </c>
      <c r="B1293" t="str">
        <f>IFERROR(LOOKUP(1,0/SEARCH(Sheet2!$E$3:$E$18,A1293),Sheet2!$F$3:$F$18),"其他")</f>
        <v>C++工程师</v>
      </c>
      <c r="C1293" t="s">
        <v>103</v>
      </c>
      <c r="D1293" t="s">
        <v>65</v>
      </c>
      <c r="E1293" t="s">
        <v>8</v>
      </c>
      <c r="F1293" t="s">
        <v>1722</v>
      </c>
      <c r="G1293" t="s">
        <v>7230</v>
      </c>
      <c r="H1293" t="s">
        <v>38</v>
      </c>
      <c r="I1293" t="s">
        <v>12</v>
      </c>
      <c r="J1293">
        <v>0.8</v>
      </c>
      <c r="K1293" t="s">
        <v>11101</v>
      </c>
      <c r="L1293" t="str">
        <f>LEFT(K1293,LEN(K1293)-3)</f>
        <v>1</v>
      </c>
      <c r="M1293" t="str">
        <f>RIGHT(K1293,3)</f>
        <v>万/月</v>
      </c>
      <c r="N1293">
        <f>J1293*VLOOKUP(M1293,薪资单位!$A$1:$B$6,2,FALSE)</f>
        <v>8</v>
      </c>
      <c r="O1293">
        <f>L1293*VLOOKUP(M1293,薪资单位!$A$1:$B$6,2,FALSE)</f>
        <v>10</v>
      </c>
      <c r="P1293" t="s">
        <v>2595</v>
      </c>
    </row>
    <row r="1294" spans="1:16" x14ac:dyDescent="0.2">
      <c r="A1294" t="s">
        <v>7142</v>
      </c>
      <c r="B1294" t="str">
        <f>IFERROR(LOOKUP(1,0/SEARCH(Sheet2!$E$3:$E$18,A1294),Sheet2!$F$3:$F$18),"其他")</f>
        <v>C++工程师</v>
      </c>
      <c r="C1294" t="s">
        <v>103</v>
      </c>
      <c r="D1294" t="s">
        <v>35</v>
      </c>
      <c r="E1294" t="s">
        <v>16</v>
      </c>
      <c r="F1294" t="s">
        <v>743</v>
      </c>
      <c r="G1294" t="s">
        <v>6529</v>
      </c>
      <c r="H1294" t="s">
        <v>11</v>
      </c>
      <c r="I1294" t="s">
        <v>32</v>
      </c>
      <c r="J1294">
        <v>0.8</v>
      </c>
      <c r="K1294" t="s">
        <v>11101</v>
      </c>
      <c r="L1294" t="str">
        <f>LEFT(K1294,LEN(K1294)-3)</f>
        <v>1</v>
      </c>
      <c r="M1294" t="str">
        <f>RIGHT(K1294,3)</f>
        <v>万/月</v>
      </c>
      <c r="N1294">
        <f>J1294*VLOOKUP(M1294,薪资单位!$A$1:$B$6,2,FALSE)</f>
        <v>8</v>
      </c>
      <c r="O1294">
        <f>L1294*VLOOKUP(M1294,薪资单位!$A$1:$B$6,2,FALSE)</f>
        <v>10</v>
      </c>
      <c r="P1294" t="s">
        <v>2595</v>
      </c>
    </row>
    <row r="1295" spans="1:16" x14ac:dyDescent="0.2">
      <c r="A1295" t="s">
        <v>1029</v>
      </c>
      <c r="B1295" t="str">
        <f>IFERROR(LOOKUP(1,0/SEARCH(Sheet2!$E$3:$E$18,A1295),Sheet2!$F$3:$F$18),"其他")</f>
        <v>C++工程师</v>
      </c>
      <c r="C1295" t="s">
        <v>103</v>
      </c>
      <c r="D1295" t="s">
        <v>7</v>
      </c>
      <c r="E1295" t="s">
        <v>16</v>
      </c>
      <c r="F1295" t="s">
        <v>6263</v>
      </c>
      <c r="G1295" t="s">
        <v>8371</v>
      </c>
      <c r="H1295" t="s">
        <v>26</v>
      </c>
      <c r="I1295" t="s">
        <v>20</v>
      </c>
      <c r="J1295">
        <v>0.8</v>
      </c>
      <c r="K1295" t="s">
        <v>11101</v>
      </c>
      <c r="L1295" t="str">
        <f>LEFT(K1295,LEN(K1295)-3)</f>
        <v>1</v>
      </c>
      <c r="M1295" t="str">
        <f>RIGHT(K1295,3)</f>
        <v>万/月</v>
      </c>
      <c r="N1295">
        <f>J1295*VLOOKUP(M1295,薪资单位!$A$1:$B$6,2,FALSE)</f>
        <v>8</v>
      </c>
      <c r="O1295">
        <f>L1295*VLOOKUP(M1295,薪资单位!$A$1:$B$6,2,FALSE)</f>
        <v>10</v>
      </c>
      <c r="P1295" t="s">
        <v>5989</v>
      </c>
    </row>
    <row r="1296" spans="1:16" x14ac:dyDescent="0.2">
      <c r="A1296" t="s">
        <v>847</v>
      </c>
      <c r="B1296" t="str">
        <f>IFERROR(LOOKUP(1,0/SEARCH(Sheet2!$E$3:$E$18,A1296),Sheet2!$F$3:$F$18),"其他")</f>
        <v>C++工程师</v>
      </c>
      <c r="C1296" t="s">
        <v>103</v>
      </c>
      <c r="D1296" t="s">
        <v>35</v>
      </c>
      <c r="E1296" t="s">
        <v>8</v>
      </c>
      <c r="F1296" t="s">
        <v>7447</v>
      </c>
      <c r="G1296" t="s">
        <v>8395</v>
      </c>
      <c r="H1296" t="s">
        <v>93</v>
      </c>
      <c r="I1296" t="s">
        <v>12</v>
      </c>
      <c r="J1296">
        <v>0.8</v>
      </c>
      <c r="K1296" t="s">
        <v>11101</v>
      </c>
      <c r="L1296" t="str">
        <f>LEFT(K1296,LEN(K1296)-3)</f>
        <v>1</v>
      </c>
      <c r="M1296" t="str">
        <f>RIGHT(K1296,3)</f>
        <v>万/月</v>
      </c>
      <c r="N1296">
        <f>J1296*VLOOKUP(M1296,薪资单位!$A$1:$B$6,2,FALSE)</f>
        <v>8</v>
      </c>
      <c r="O1296">
        <f>L1296*VLOOKUP(M1296,薪资单位!$A$1:$B$6,2,FALSE)</f>
        <v>10</v>
      </c>
      <c r="P1296" t="s">
        <v>5989</v>
      </c>
    </row>
    <row r="1297" spans="1:16" x14ac:dyDescent="0.2">
      <c r="A1297" t="s">
        <v>847</v>
      </c>
      <c r="B1297" t="str">
        <f>IFERROR(LOOKUP(1,0/SEARCH(Sheet2!$E$3:$E$18,A1297),Sheet2!$F$3:$F$18),"其他")</f>
        <v>C++工程师</v>
      </c>
      <c r="C1297" t="s">
        <v>103</v>
      </c>
      <c r="D1297" t="s">
        <v>23</v>
      </c>
      <c r="E1297" t="s">
        <v>16</v>
      </c>
      <c r="F1297" t="s">
        <v>1809</v>
      </c>
      <c r="G1297" t="s">
        <v>3053</v>
      </c>
      <c r="H1297" t="s">
        <v>42</v>
      </c>
      <c r="I1297" t="s">
        <v>12</v>
      </c>
      <c r="J1297">
        <v>0.8</v>
      </c>
      <c r="K1297" t="s">
        <v>11101</v>
      </c>
      <c r="L1297" t="str">
        <f>LEFT(K1297,LEN(K1297)-3)</f>
        <v>1</v>
      </c>
      <c r="M1297" t="str">
        <f>RIGHT(K1297,3)</f>
        <v>万/月</v>
      </c>
      <c r="N1297">
        <f>J1297*VLOOKUP(M1297,薪资单位!$A$1:$B$6,2,FALSE)</f>
        <v>8</v>
      </c>
      <c r="O1297">
        <f>L1297*VLOOKUP(M1297,薪资单位!$A$1:$B$6,2,FALSE)</f>
        <v>10</v>
      </c>
      <c r="P1297" t="s">
        <v>5989</v>
      </c>
    </row>
    <row r="1298" spans="1:16" x14ac:dyDescent="0.2">
      <c r="A1298" t="s">
        <v>1029</v>
      </c>
      <c r="B1298" t="str">
        <f>IFERROR(LOOKUP(1,0/SEARCH(Sheet2!$E$3:$E$18,A1298),Sheet2!$F$3:$F$18),"其他")</f>
        <v>C++工程师</v>
      </c>
      <c r="C1298" t="s">
        <v>103</v>
      </c>
      <c r="D1298" t="s">
        <v>65</v>
      </c>
      <c r="E1298" t="s">
        <v>8</v>
      </c>
      <c r="F1298" t="s">
        <v>1809</v>
      </c>
      <c r="G1298" t="s">
        <v>8445</v>
      </c>
      <c r="H1298" t="s">
        <v>11</v>
      </c>
      <c r="I1298" t="s">
        <v>50</v>
      </c>
      <c r="J1298">
        <v>0.8</v>
      </c>
      <c r="K1298" t="s">
        <v>11101</v>
      </c>
      <c r="L1298" t="str">
        <f>LEFT(K1298,LEN(K1298)-3)</f>
        <v>1</v>
      </c>
      <c r="M1298" t="str">
        <f>RIGHT(K1298,3)</f>
        <v>万/月</v>
      </c>
      <c r="N1298">
        <f>J1298*VLOOKUP(M1298,薪资单位!$A$1:$B$6,2,FALSE)</f>
        <v>8</v>
      </c>
      <c r="O1298">
        <f>L1298*VLOOKUP(M1298,薪资单位!$A$1:$B$6,2,FALSE)</f>
        <v>10</v>
      </c>
      <c r="P1298" t="s">
        <v>5989</v>
      </c>
    </row>
    <row r="1299" spans="1:16" x14ac:dyDescent="0.2">
      <c r="A1299" t="s">
        <v>861</v>
      </c>
      <c r="B1299" t="str">
        <f>IFERROR(LOOKUP(1,0/SEARCH(Sheet2!$E$3:$E$18,A1299),Sheet2!$F$3:$F$18),"其他")</f>
        <v>C++工程师</v>
      </c>
      <c r="C1299" t="s">
        <v>103</v>
      </c>
      <c r="D1299" t="s">
        <v>65</v>
      </c>
      <c r="E1299" t="s">
        <v>8</v>
      </c>
      <c r="F1299" t="s">
        <v>1809</v>
      </c>
      <c r="G1299" t="s">
        <v>9294</v>
      </c>
      <c r="H1299" t="s">
        <v>93</v>
      </c>
      <c r="I1299" t="s">
        <v>12</v>
      </c>
      <c r="J1299">
        <v>0.8</v>
      </c>
      <c r="K1299" t="s">
        <v>11101</v>
      </c>
      <c r="L1299" t="str">
        <f>LEFT(K1299,LEN(K1299)-3)</f>
        <v>1</v>
      </c>
      <c r="M1299" t="str">
        <f>RIGHT(K1299,3)</f>
        <v>万/月</v>
      </c>
      <c r="N1299">
        <f>J1299*VLOOKUP(M1299,薪资单位!$A$1:$B$6,2,FALSE)</f>
        <v>8</v>
      </c>
      <c r="O1299">
        <f>L1299*VLOOKUP(M1299,薪资单位!$A$1:$B$6,2,FALSE)</f>
        <v>10</v>
      </c>
      <c r="P1299" t="s">
        <v>5989</v>
      </c>
    </row>
    <row r="1300" spans="1:16" x14ac:dyDescent="0.2">
      <c r="A1300" t="s">
        <v>847</v>
      </c>
      <c r="B1300" t="str">
        <f>IFERROR(LOOKUP(1,0/SEARCH(Sheet2!$E$3:$E$18,A1300),Sheet2!$F$3:$F$18),"其他")</f>
        <v>C++工程师</v>
      </c>
      <c r="C1300" t="s">
        <v>103</v>
      </c>
      <c r="D1300" t="s">
        <v>7</v>
      </c>
      <c r="E1300" t="s">
        <v>16</v>
      </c>
      <c r="F1300" t="s">
        <v>2579</v>
      </c>
      <c r="G1300" t="s">
        <v>9498</v>
      </c>
      <c r="H1300" t="s">
        <v>93</v>
      </c>
      <c r="I1300" t="s">
        <v>12</v>
      </c>
      <c r="J1300">
        <v>0.8</v>
      </c>
      <c r="K1300" t="s">
        <v>11101</v>
      </c>
      <c r="L1300" t="str">
        <f>LEFT(K1300,LEN(K1300)-3)</f>
        <v>1</v>
      </c>
      <c r="M1300" t="str">
        <f>RIGHT(K1300,3)</f>
        <v>万/月</v>
      </c>
      <c r="N1300">
        <f>J1300*VLOOKUP(M1300,薪资单位!$A$1:$B$6,2,FALSE)</f>
        <v>8</v>
      </c>
      <c r="O1300">
        <f>L1300*VLOOKUP(M1300,薪资单位!$A$1:$B$6,2,FALSE)</f>
        <v>10</v>
      </c>
      <c r="P1300" t="s">
        <v>5989</v>
      </c>
    </row>
    <row r="1301" spans="1:16" x14ac:dyDescent="0.2">
      <c r="A1301" t="s">
        <v>9565</v>
      </c>
      <c r="B1301" t="str">
        <f>IFERROR(LOOKUP(1,0/SEARCH(Sheet2!$E$3:$E$18,A1301),Sheet2!$F$3:$F$18),"其他")</f>
        <v>C++工程师</v>
      </c>
      <c r="C1301" t="s">
        <v>103</v>
      </c>
      <c r="D1301" t="s">
        <v>65</v>
      </c>
      <c r="E1301" t="s">
        <v>16</v>
      </c>
      <c r="F1301" t="s">
        <v>1809</v>
      </c>
      <c r="G1301" t="s">
        <v>6054</v>
      </c>
      <c r="H1301" t="s">
        <v>26</v>
      </c>
      <c r="I1301" t="s">
        <v>81</v>
      </c>
      <c r="J1301">
        <v>0.8</v>
      </c>
      <c r="K1301" t="s">
        <v>11101</v>
      </c>
      <c r="L1301" t="str">
        <f>LEFT(K1301,LEN(K1301)-3)</f>
        <v>1</v>
      </c>
      <c r="M1301" t="str">
        <f>RIGHT(K1301,3)</f>
        <v>万/月</v>
      </c>
      <c r="N1301">
        <f>J1301*VLOOKUP(M1301,薪资单位!$A$1:$B$6,2,FALSE)</f>
        <v>8</v>
      </c>
      <c r="O1301">
        <f>L1301*VLOOKUP(M1301,薪资单位!$A$1:$B$6,2,FALSE)</f>
        <v>10</v>
      </c>
      <c r="P1301" t="s">
        <v>5989</v>
      </c>
    </row>
    <row r="1302" spans="1:16" x14ac:dyDescent="0.2">
      <c r="A1302" t="s">
        <v>847</v>
      </c>
      <c r="B1302" t="str">
        <f>IFERROR(LOOKUP(1,0/SEARCH(Sheet2!$E$3:$E$18,A1302),Sheet2!$F$3:$F$18),"其他")</f>
        <v>C++工程师</v>
      </c>
      <c r="C1302" t="s">
        <v>103</v>
      </c>
      <c r="D1302" t="s">
        <v>65</v>
      </c>
      <c r="E1302" t="s">
        <v>8</v>
      </c>
      <c r="F1302" t="s">
        <v>1139</v>
      </c>
      <c r="G1302" t="s">
        <v>10120</v>
      </c>
      <c r="H1302" t="s">
        <v>26</v>
      </c>
      <c r="I1302" t="s">
        <v>20</v>
      </c>
      <c r="J1302">
        <v>0.8</v>
      </c>
      <c r="K1302" t="s">
        <v>11101</v>
      </c>
      <c r="L1302" t="str">
        <f>LEFT(K1302,LEN(K1302)-3)</f>
        <v>1</v>
      </c>
      <c r="M1302" t="str">
        <f>RIGHT(K1302,3)</f>
        <v>万/月</v>
      </c>
      <c r="N1302">
        <f>J1302*VLOOKUP(M1302,薪资单位!$A$1:$B$6,2,FALSE)</f>
        <v>8</v>
      </c>
      <c r="O1302">
        <f>L1302*VLOOKUP(M1302,薪资单位!$A$1:$B$6,2,FALSE)</f>
        <v>10</v>
      </c>
      <c r="P1302" t="s">
        <v>1139</v>
      </c>
    </row>
    <row r="1303" spans="1:16" x14ac:dyDescent="0.2">
      <c r="A1303" t="s">
        <v>10160</v>
      </c>
      <c r="B1303" t="str">
        <f>IFERROR(LOOKUP(1,0/SEARCH(Sheet2!$E$3:$E$18,A1303),Sheet2!$F$3:$F$18),"其他")</f>
        <v>C++工程师</v>
      </c>
      <c r="C1303" t="s">
        <v>103</v>
      </c>
      <c r="D1303" t="s">
        <v>23</v>
      </c>
      <c r="E1303" t="s">
        <v>16</v>
      </c>
      <c r="F1303" t="s">
        <v>1139</v>
      </c>
      <c r="G1303" t="s">
        <v>10161</v>
      </c>
      <c r="H1303" t="s">
        <v>11</v>
      </c>
      <c r="I1303" t="s">
        <v>149</v>
      </c>
      <c r="J1303">
        <v>0.8</v>
      </c>
      <c r="K1303" t="s">
        <v>11101</v>
      </c>
      <c r="L1303" t="str">
        <f>LEFT(K1303,LEN(K1303)-3)</f>
        <v>1</v>
      </c>
      <c r="M1303" t="str">
        <f>RIGHT(K1303,3)</f>
        <v>万/月</v>
      </c>
      <c r="N1303">
        <f>J1303*VLOOKUP(M1303,薪资单位!$A$1:$B$6,2,FALSE)</f>
        <v>8</v>
      </c>
      <c r="O1303">
        <f>L1303*VLOOKUP(M1303,薪资单位!$A$1:$B$6,2,FALSE)</f>
        <v>10</v>
      </c>
      <c r="P1303" t="s">
        <v>1139</v>
      </c>
    </row>
    <row r="1304" spans="1:16" x14ac:dyDescent="0.2">
      <c r="A1304" t="s">
        <v>847</v>
      </c>
      <c r="B1304" t="str">
        <f>IFERROR(LOOKUP(1,0/SEARCH(Sheet2!$E$3:$E$18,A1304),Sheet2!$F$3:$F$18),"其他")</f>
        <v>C++工程师</v>
      </c>
      <c r="C1304" t="s">
        <v>103</v>
      </c>
      <c r="D1304" t="s">
        <v>7</v>
      </c>
      <c r="E1304" t="s">
        <v>143</v>
      </c>
      <c r="F1304" t="s">
        <v>9640</v>
      </c>
      <c r="G1304" t="s">
        <v>10165</v>
      </c>
      <c r="H1304" t="s">
        <v>38</v>
      </c>
      <c r="I1304" t="s">
        <v>12</v>
      </c>
      <c r="J1304">
        <v>0.8</v>
      </c>
      <c r="K1304" t="s">
        <v>11101</v>
      </c>
      <c r="L1304" t="str">
        <f>LEFT(K1304,LEN(K1304)-3)</f>
        <v>1</v>
      </c>
      <c r="M1304" t="str">
        <f>RIGHT(K1304,3)</f>
        <v>万/月</v>
      </c>
      <c r="N1304">
        <f>J1304*VLOOKUP(M1304,薪资单位!$A$1:$B$6,2,FALSE)</f>
        <v>8</v>
      </c>
      <c r="O1304">
        <f>L1304*VLOOKUP(M1304,薪资单位!$A$1:$B$6,2,FALSE)</f>
        <v>10</v>
      </c>
      <c r="P1304" t="s">
        <v>1139</v>
      </c>
    </row>
    <row r="1305" spans="1:16" x14ac:dyDescent="0.2">
      <c r="A1305" t="s">
        <v>847</v>
      </c>
      <c r="B1305" t="str">
        <f>IFERROR(LOOKUP(1,0/SEARCH(Sheet2!$E$3:$E$18,A1305),Sheet2!$F$3:$F$18),"其他")</f>
        <v>C++工程师</v>
      </c>
      <c r="C1305" t="s">
        <v>103</v>
      </c>
      <c r="D1305" t="s">
        <v>23</v>
      </c>
      <c r="E1305" t="s">
        <v>16</v>
      </c>
      <c r="F1305" t="s">
        <v>673</v>
      </c>
      <c r="G1305" t="s">
        <v>10193</v>
      </c>
      <c r="H1305" t="s">
        <v>11</v>
      </c>
      <c r="I1305" t="s">
        <v>50</v>
      </c>
      <c r="J1305">
        <v>0.8</v>
      </c>
      <c r="K1305" t="s">
        <v>11101</v>
      </c>
      <c r="L1305" t="str">
        <f>LEFT(K1305,LEN(K1305)-3)</f>
        <v>1</v>
      </c>
      <c r="M1305" t="str">
        <f>RIGHT(K1305,3)</f>
        <v>万/月</v>
      </c>
      <c r="N1305">
        <f>J1305*VLOOKUP(M1305,薪资单位!$A$1:$B$6,2,FALSE)</f>
        <v>8</v>
      </c>
      <c r="O1305">
        <f>L1305*VLOOKUP(M1305,薪资单位!$A$1:$B$6,2,FALSE)</f>
        <v>10</v>
      </c>
      <c r="P1305" t="s">
        <v>1139</v>
      </c>
    </row>
    <row r="1306" spans="1:16" x14ac:dyDescent="0.2">
      <c r="A1306" t="s">
        <v>10205</v>
      </c>
      <c r="B1306" t="str">
        <f>IFERROR(LOOKUP(1,0/SEARCH(Sheet2!$E$3:$E$18,A1306),Sheet2!$F$3:$F$18),"其他")</f>
        <v>Python工程师</v>
      </c>
      <c r="C1306" t="s">
        <v>103</v>
      </c>
      <c r="D1306" t="s">
        <v>65</v>
      </c>
      <c r="E1306" t="s">
        <v>16</v>
      </c>
      <c r="F1306" t="s">
        <v>9691</v>
      </c>
      <c r="G1306" t="s">
        <v>10206</v>
      </c>
      <c r="H1306" t="s">
        <v>93</v>
      </c>
      <c r="I1306" t="s">
        <v>149</v>
      </c>
      <c r="J1306">
        <v>0.8</v>
      </c>
      <c r="K1306" t="s">
        <v>11101</v>
      </c>
      <c r="L1306" t="str">
        <f>LEFT(K1306,LEN(K1306)-3)</f>
        <v>1</v>
      </c>
      <c r="M1306" t="str">
        <f>RIGHT(K1306,3)</f>
        <v>万/月</v>
      </c>
      <c r="N1306">
        <f>J1306*VLOOKUP(M1306,薪资单位!$A$1:$B$6,2,FALSE)</f>
        <v>8</v>
      </c>
      <c r="O1306">
        <f>L1306*VLOOKUP(M1306,薪资单位!$A$1:$B$6,2,FALSE)</f>
        <v>10</v>
      </c>
      <c r="P1306" t="s">
        <v>1139</v>
      </c>
    </row>
    <row r="1307" spans="1:16" x14ac:dyDescent="0.2">
      <c r="A1307" t="s">
        <v>10860</v>
      </c>
      <c r="B1307" t="str">
        <f>IFERROR(LOOKUP(1,0/SEARCH(Sheet2!$E$3:$E$18,A1307),Sheet2!$F$3:$F$18),"其他")</f>
        <v>C++工程师</v>
      </c>
      <c r="C1307" t="s">
        <v>103</v>
      </c>
      <c r="D1307" t="s">
        <v>65</v>
      </c>
      <c r="E1307" t="s">
        <v>16</v>
      </c>
      <c r="F1307" t="s">
        <v>673</v>
      </c>
      <c r="G1307" t="s">
        <v>10861</v>
      </c>
      <c r="H1307" t="s">
        <v>93</v>
      </c>
      <c r="I1307" t="s">
        <v>12</v>
      </c>
      <c r="J1307">
        <v>0.8</v>
      </c>
      <c r="K1307" t="s">
        <v>11101</v>
      </c>
      <c r="L1307" t="str">
        <f>LEFT(K1307,LEN(K1307)-3)</f>
        <v>1</v>
      </c>
      <c r="M1307" t="str">
        <f>RIGHT(K1307,3)</f>
        <v>万/月</v>
      </c>
      <c r="N1307">
        <f>J1307*VLOOKUP(M1307,薪资单位!$A$1:$B$6,2,FALSE)</f>
        <v>8</v>
      </c>
      <c r="O1307">
        <f>L1307*VLOOKUP(M1307,薪资单位!$A$1:$B$6,2,FALSE)</f>
        <v>10</v>
      </c>
      <c r="P1307" t="s">
        <v>1139</v>
      </c>
    </row>
    <row r="1308" spans="1:16" x14ac:dyDescent="0.2">
      <c r="A1308" t="s">
        <v>1224</v>
      </c>
      <c r="B1308" t="str">
        <f>IFERROR(LOOKUP(1,0/SEARCH(Sheet2!$E$3:$E$18,A1308),Sheet2!$F$3:$F$18),"其他")</f>
        <v>IOS工程师</v>
      </c>
      <c r="C1308" t="s">
        <v>103</v>
      </c>
      <c r="D1308" t="s">
        <v>65</v>
      </c>
      <c r="E1308" t="s">
        <v>16</v>
      </c>
      <c r="F1308" t="s">
        <v>743</v>
      </c>
      <c r="G1308" t="s">
        <v>7386</v>
      </c>
      <c r="H1308" t="s">
        <v>42</v>
      </c>
      <c r="I1308" t="s">
        <v>12</v>
      </c>
      <c r="J1308">
        <v>0.8</v>
      </c>
      <c r="K1308" t="s">
        <v>11101</v>
      </c>
      <c r="L1308" t="str">
        <f>LEFT(K1308,LEN(K1308)-3)</f>
        <v>1</v>
      </c>
      <c r="M1308" t="str">
        <f>RIGHT(K1308,3)</f>
        <v>万/月</v>
      </c>
      <c r="N1308">
        <f>J1308*VLOOKUP(M1308,薪资单位!$A$1:$B$6,2,FALSE)</f>
        <v>8</v>
      </c>
      <c r="O1308">
        <f>L1308*VLOOKUP(M1308,薪资单位!$A$1:$B$6,2,FALSE)</f>
        <v>10</v>
      </c>
      <c r="P1308" t="s">
        <v>2595</v>
      </c>
    </row>
    <row r="1309" spans="1:16" x14ac:dyDescent="0.2">
      <c r="A1309" t="s">
        <v>101</v>
      </c>
      <c r="B1309" t="str">
        <f>IFERROR(LOOKUP(1,0/SEARCH(Sheet2!$E$3:$E$18,A1309),Sheet2!$F$3:$F$18),"其他")</f>
        <v>Java工程师</v>
      </c>
      <c r="C1309" t="s">
        <v>103</v>
      </c>
      <c r="D1309" t="s">
        <v>35</v>
      </c>
      <c r="E1309" t="s">
        <v>16</v>
      </c>
      <c r="F1309" t="s">
        <v>86</v>
      </c>
      <c r="G1309" t="s">
        <v>104</v>
      </c>
      <c r="H1309" t="s">
        <v>38</v>
      </c>
      <c r="I1309" t="s">
        <v>12</v>
      </c>
      <c r="J1309">
        <v>0.8</v>
      </c>
      <c r="K1309" t="s">
        <v>11101</v>
      </c>
      <c r="L1309" t="str">
        <f>LEFT(K1309,LEN(K1309)-3)</f>
        <v>1</v>
      </c>
      <c r="M1309" t="str">
        <f>RIGHT(K1309,3)</f>
        <v>万/月</v>
      </c>
      <c r="N1309">
        <f>J1309*VLOOKUP(M1309,薪资单位!$A$1:$B$6,2,FALSE)</f>
        <v>8</v>
      </c>
      <c r="O1309">
        <f>L1309*VLOOKUP(M1309,薪资单位!$A$1:$B$6,2,FALSE)</f>
        <v>10</v>
      </c>
      <c r="P1309" t="s">
        <v>30</v>
      </c>
    </row>
    <row r="1310" spans="1:16" x14ac:dyDescent="0.2">
      <c r="A1310" t="s">
        <v>107</v>
      </c>
      <c r="B1310" t="str">
        <f>IFERROR(LOOKUP(1,0/SEARCH(Sheet2!$E$3:$E$18,A1310),Sheet2!$F$3:$F$18),"其他")</f>
        <v>Java工程师</v>
      </c>
      <c r="C1310" t="s">
        <v>103</v>
      </c>
      <c r="D1310" t="s">
        <v>15</v>
      </c>
      <c r="E1310" t="s">
        <v>16</v>
      </c>
      <c r="F1310" t="s">
        <v>108</v>
      </c>
      <c r="G1310" t="s">
        <v>109</v>
      </c>
      <c r="H1310" t="s">
        <v>93</v>
      </c>
      <c r="I1310" t="s">
        <v>12</v>
      </c>
      <c r="J1310">
        <v>0.8</v>
      </c>
      <c r="K1310" t="s">
        <v>11101</v>
      </c>
      <c r="L1310" t="str">
        <f>LEFT(K1310,LEN(K1310)-3)</f>
        <v>1</v>
      </c>
      <c r="M1310" t="str">
        <f>RIGHT(K1310,3)</f>
        <v>万/月</v>
      </c>
      <c r="N1310">
        <f>J1310*VLOOKUP(M1310,薪资单位!$A$1:$B$6,2,FALSE)</f>
        <v>8</v>
      </c>
      <c r="O1310">
        <f>L1310*VLOOKUP(M1310,薪资单位!$A$1:$B$6,2,FALSE)</f>
        <v>10</v>
      </c>
      <c r="P1310" t="s">
        <v>491</v>
      </c>
    </row>
    <row r="1311" spans="1:16" x14ac:dyDescent="0.2">
      <c r="A1311" t="s">
        <v>150</v>
      </c>
      <c r="B1311" t="str">
        <f>IFERROR(LOOKUP(1,0/SEARCH(Sheet2!$E$3:$E$18,A1311),Sheet2!$F$3:$F$18),"其他")</f>
        <v>Java工程师</v>
      </c>
      <c r="C1311" t="s">
        <v>103</v>
      </c>
      <c r="D1311" t="s">
        <v>23</v>
      </c>
      <c r="E1311" t="s">
        <v>8</v>
      </c>
      <c r="F1311" t="s">
        <v>36</v>
      </c>
      <c r="G1311" t="s">
        <v>151</v>
      </c>
      <c r="H1311" t="s">
        <v>93</v>
      </c>
      <c r="I1311" t="s">
        <v>12</v>
      </c>
      <c r="J1311">
        <v>0.8</v>
      </c>
      <c r="K1311" t="s">
        <v>11101</v>
      </c>
      <c r="L1311" t="str">
        <f>LEFT(K1311,LEN(K1311)-3)</f>
        <v>1</v>
      </c>
      <c r="M1311" t="str">
        <f>RIGHT(K1311,3)</f>
        <v>万/月</v>
      </c>
      <c r="N1311">
        <f>J1311*VLOOKUP(M1311,薪资单位!$A$1:$B$6,2,FALSE)</f>
        <v>8</v>
      </c>
      <c r="O1311">
        <f>L1311*VLOOKUP(M1311,薪资单位!$A$1:$B$6,2,FALSE)</f>
        <v>10</v>
      </c>
      <c r="P1311" t="s">
        <v>30</v>
      </c>
    </row>
    <row r="1312" spans="1:16" x14ac:dyDescent="0.2">
      <c r="A1312" t="s">
        <v>228</v>
      </c>
      <c r="B1312" t="str">
        <f>IFERROR(LOOKUP(1,0/SEARCH(Sheet2!$E$3:$E$18,A1312),Sheet2!$F$3:$F$18),"其他")</f>
        <v>Java工程师</v>
      </c>
      <c r="C1312" t="s">
        <v>103</v>
      </c>
      <c r="D1312" t="s">
        <v>23</v>
      </c>
      <c r="E1312" t="s">
        <v>8</v>
      </c>
      <c r="F1312" t="s">
        <v>86</v>
      </c>
      <c r="G1312" t="s">
        <v>229</v>
      </c>
      <c r="H1312" t="s">
        <v>93</v>
      </c>
      <c r="I1312" t="s">
        <v>12</v>
      </c>
      <c r="J1312">
        <v>0.8</v>
      </c>
      <c r="K1312" t="s">
        <v>11101</v>
      </c>
      <c r="L1312" t="str">
        <f>LEFT(K1312,LEN(K1312)-3)</f>
        <v>1</v>
      </c>
      <c r="M1312" t="str">
        <f>RIGHT(K1312,3)</f>
        <v>万/月</v>
      </c>
      <c r="N1312">
        <f>J1312*VLOOKUP(M1312,薪资单位!$A$1:$B$6,2,FALSE)</f>
        <v>8</v>
      </c>
      <c r="O1312">
        <f>L1312*VLOOKUP(M1312,薪资单位!$A$1:$B$6,2,FALSE)</f>
        <v>10</v>
      </c>
      <c r="P1312" t="s">
        <v>30</v>
      </c>
    </row>
    <row r="1313" spans="1:16" x14ac:dyDescent="0.2">
      <c r="A1313" t="s">
        <v>39</v>
      </c>
      <c r="B1313" t="str">
        <f>IFERROR(LOOKUP(1,0/SEARCH(Sheet2!$E$3:$E$18,A1313),Sheet2!$F$3:$F$18),"其他")</f>
        <v>Java工程师</v>
      </c>
      <c r="C1313" t="s">
        <v>103</v>
      </c>
      <c r="D1313" t="s">
        <v>65</v>
      </c>
      <c r="E1313" t="s">
        <v>8</v>
      </c>
      <c r="F1313" t="s">
        <v>70</v>
      </c>
      <c r="G1313" t="s">
        <v>265</v>
      </c>
      <c r="H1313" t="s">
        <v>42</v>
      </c>
      <c r="I1313" t="s">
        <v>81</v>
      </c>
      <c r="J1313">
        <v>0.8</v>
      </c>
      <c r="K1313" t="s">
        <v>11101</v>
      </c>
      <c r="L1313" t="str">
        <f>LEFT(K1313,LEN(K1313)-3)</f>
        <v>1</v>
      </c>
      <c r="M1313" t="str">
        <f>RIGHT(K1313,3)</f>
        <v>万/月</v>
      </c>
      <c r="N1313">
        <f>J1313*VLOOKUP(M1313,薪资单位!$A$1:$B$6,2,FALSE)</f>
        <v>8</v>
      </c>
      <c r="O1313">
        <f>L1313*VLOOKUP(M1313,薪资单位!$A$1:$B$6,2,FALSE)</f>
        <v>10</v>
      </c>
      <c r="P1313" t="s">
        <v>30</v>
      </c>
    </row>
    <row r="1314" spans="1:16" x14ac:dyDescent="0.2">
      <c r="A1314" t="s">
        <v>21</v>
      </c>
      <c r="B1314" t="str">
        <f>IFERROR(LOOKUP(1,0/SEARCH(Sheet2!$E$3:$E$18,A1314),Sheet2!$F$3:$F$18),"其他")</f>
        <v>Java工程师</v>
      </c>
      <c r="C1314" t="s">
        <v>103</v>
      </c>
      <c r="D1314" t="s">
        <v>23</v>
      </c>
      <c r="E1314" t="s">
        <v>16</v>
      </c>
      <c r="F1314" t="s">
        <v>70</v>
      </c>
      <c r="G1314" t="s">
        <v>312</v>
      </c>
      <c r="H1314" t="s">
        <v>26</v>
      </c>
      <c r="I1314" t="s">
        <v>12</v>
      </c>
      <c r="J1314">
        <v>0.8</v>
      </c>
      <c r="K1314" t="s">
        <v>11101</v>
      </c>
      <c r="L1314" t="str">
        <f>LEFT(K1314,LEN(K1314)-3)</f>
        <v>1</v>
      </c>
      <c r="M1314" t="str">
        <f>RIGHT(K1314,3)</f>
        <v>万/月</v>
      </c>
      <c r="N1314">
        <f>J1314*VLOOKUP(M1314,薪资单位!$A$1:$B$6,2,FALSE)</f>
        <v>8</v>
      </c>
      <c r="O1314">
        <f>L1314*VLOOKUP(M1314,薪资单位!$A$1:$B$6,2,FALSE)</f>
        <v>10</v>
      </c>
      <c r="P1314" t="s">
        <v>30</v>
      </c>
    </row>
    <row r="1315" spans="1:16" x14ac:dyDescent="0.2">
      <c r="A1315" t="s">
        <v>39</v>
      </c>
      <c r="B1315" t="str">
        <f>IFERROR(LOOKUP(1,0/SEARCH(Sheet2!$E$3:$E$18,A1315),Sheet2!$F$3:$F$18),"其他")</f>
        <v>Java工程师</v>
      </c>
      <c r="C1315" t="s">
        <v>103</v>
      </c>
      <c r="D1315" t="s">
        <v>65</v>
      </c>
      <c r="E1315" t="s">
        <v>8</v>
      </c>
      <c r="F1315" t="s">
        <v>321</v>
      </c>
      <c r="G1315" t="s">
        <v>322</v>
      </c>
      <c r="H1315" t="s">
        <v>26</v>
      </c>
      <c r="I1315" t="s">
        <v>129</v>
      </c>
      <c r="J1315">
        <v>0.8</v>
      </c>
      <c r="K1315" t="s">
        <v>11101</v>
      </c>
      <c r="L1315" t="str">
        <f>LEFT(K1315,LEN(K1315)-3)</f>
        <v>1</v>
      </c>
      <c r="M1315" t="str">
        <f>RIGHT(K1315,3)</f>
        <v>万/月</v>
      </c>
      <c r="N1315">
        <f>J1315*VLOOKUP(M1315,薪资单位!$A$1:$B$6,2,FALSE)</f>
        <v>8</v>
      </c>
      <c r="O1315">
        <f>L1315*VLOOKUP(M1315,薪资单位!$A$1:$B$6,2,FALSE)</f>
        <v>10</v>
      </c>
      <c r="P1315" t="s">
        <v>30</v>
      </c>
    </row>
    <row r="1316" spans="1:16" x14ac:dyDescent="0.2">
      <c r="A1316" t="s">
        <v>39</v>
      </c>
      <c r="B1316" t="str">
        <f>IFERROR(LOOKUP(1,0/SEARCH(Sheet2!$E$3:$E$18,A1316),Sheet2!$F$3:$F$18),"其他")</f>
        <v>Java工程师</v>
      </c>
      <c r="C1316" t="s">
        <v>103</v>
      </c>
      <c r="D1316" t="s">
        <v>65</v>
      </c>
      <c r="E1316" t="s">
        <v>16</v>
      </c>
      <c r="F1316" t="s">
        <v>24</v>
      </c>
      <c r="G1316" t="s">
        <v>429</v>
      </c>
      <c r="H1316" t="s">
        <v>11</v>
      </c>
      <c r="I1316" t="s">
        <v>12</v>
      </c>
      <c r="J1316">
        <v>0.8</v>
      </c>
      <c r="K1316" t="s">
        <v>11101</v>
      </c>
      <c r="L1316" t="str">
        <f>LEFT(K1316,LEN(K1316)-3)</f>
        <v>1</v>
      </c>
      <c r="M1316" t="str">
        <f>RIGHT(K1316,3)</f>
        <v>万/月</v>
      </c>
      <c r="N1316">
        <f>J1316*VLOOKUP(M1316,薪资单位!$A$1:$B$6,2,FALSE)</f>
        <v>8</v>
      </c>
      <c r="O1316">
        <f>L1316*VLOOKUP(M1316,薪资单位!$A$1:$B$6,2,FALSE)</f>
        <v>10</v>
      </c>
      <c r="P1316" t="s">
        <v>30</v>
      </c>
    </row>
    <row r="1317" spans="1:16" x14ac:dyDescent="0.2">
      <c r="A1317" t="s">
        <v>835</v>
      </c>
      <c r="B1317" t="str">
        <f>IFERROR(LOOKUP(1,0/SEARCH(Sheet2!$E$3:$E$18,A1317),Sheet2!$F$3:$F$18),"其他")</f>
        <v>Java工程师</v>
      </c>
      <c r="C1317" t="s">
        <v>103</v>
      </c>
      <c r="D1317" t="s">
        <v>35</v>
      </c>
      <c r="E1317" t="s">
        <v>16</v>
      </c>
      <c r="F1317" t="s">
        <v>30</v>
      </c>
      <c r="G1317" t="s">
        <v>788</v>
      </c>
      <c r="H1317" t="s">
        <v>26</v>
      </c>
      <c r="I1317" t="s">
        <v>12</v>
      </c>
      <c r="J1317">
        <v>0.8</v>
      </c>
      <c r="K1317" t="s">
        <v>11101</v>
      </c>
      <c r="L1317" t="str">
        <f>LEFT(K1317,LEN(K1317)-3)</f>
        <v>1</v>
      </c>
      <c r="M1317" t="str">
        <f>RIGHT(K1317,3)</f>
        <v>万/月</v>
      </c>
      <c r="N1317">
        <f>J1317*VLOOKUP(M1317,薪资单位!$A$1:$B$6,2,FALSE)</f>
        <v>8</v>
      </c>
      <c r="O1317">
        <f>L1317*VLOOKUP(M1317,薪资单位!$A$1:$B$6,2,FALSE)</f>
        <v>10</v>
      </c>
      <c r="P1317" t="s">
        <v>30</v>
      </c>
    </row>
    <row r="1318" spans="1:16" x14ac:dyDescent="0.2">
      <c r="A1318" t="s">
        <v>39</v>
      </c>
      <c r="B1318" t="str">
        <f>IFERROR(LOOKUP(1,0/SEARCH(Sheet2!$E$3:$E$18,A1318),Sheet2!$F$3:$F$18),"其他")</f>
        <v>Java工程师</v>
      </c>
      <c r="C1318" t="s">
        <v>103</v>
      </c>
      <c r="D1318" t="s">
        <v>23</v>
      </c>
      <c r="E1318" t="s">
        <v>8</v>
      </c>
      <c r="F1318" t="s">
        <v>2636</v>
      </c>
      <c r="G1318" t="s">
        <v>2637</v>
      </c>
      <c r="H1318" t="s">
        <v>11</v>
      </c>
      <c r="I1318" t="s">
        <v>149</v>
      </c>
      <c r="J1318">
        <v>0.8</v>
      </c>
      <c r="K1318" t="s">
        <v>11101</v>
      </c>
      <c r="L1318" t="str">
        <f>LEFT(K1318,LEN(K1318)-3)</f>
        <v>1</v>
      </c>
      <c r="M1318" t="str">
        <f>RIGHT(K1318,3)</f>
        <v>万/月</v>
      </c>
      <c r="N1318">
        <f>J1318*VLOOKUP(M1318,薪资单位!$A$1:$B$6,2,FALSE)</f>
        <v>8</v>
      </c>
      <c r="O1318">
        <f>L1318*VLOOKUP(M1318,薪资单位!$A$1:$B$6,2,FALSE)</f>
        <v>10</v>
      </c>
      <c r="P1318" t="s">
        <v>839</v>
      </c>
    </row>
    <row r="1319" spans="1:16" x14ac:dyDescent="0.2">
      <c r="A1319" t="s">
        <v>39</v>
      </c>
      <c r="B1319" t="str">
        <f>IFERROR(LOOKUP(1,0/SEARCH(Sheet2!$E$3:$E$18,A1319),Sheet2!$F$3:$F$18),"其他")</f>
        <v>Java工程师</v>
      </c>
      <c r="C1319" t="s">
        <v>103</v>
      </c>
      <c r="D1319" t="s">
        <v>23</v>
      </c>
      <c r="E1319" t="s">
        <v>8</v>
      </c>
      <c r="F1319" t="s">
        <v>2674</v>
      </c>
      <c r="G1319" t="s">
        <v>2675</v>
      </c>
      <c r="H1319" t="s">
        <v>93</v>
      </c>
      <c r="I1319" t="s">
        <v>12</v>
      </c>
      <c r="J1319">
        <v>0.8</v>
      </c>
      <c r="K1319" t="s">
        <v>11101</v>
      </c>
      <c r="L1319" t="str">
        <f>LEFT(K1319,LEN(K1319)-3)</f>
        <v>1</v>
      </c>
      <c r="M1319" t="str">
        <f>RIGHT(K1319,3)</f>
        <v>万/月</v>
      </c>
      <c r="N1319">
        <f>J1319*VLOOKUP(M1319,薪资单位!$A$1:$B$6,2,FALSE)</f>
        <v>8</v>
      </c>
      <c r="O1319">
        <f>L1319*VLOOKUP(M1319,薪资单位!$A$1:$B$6,2,FALSE)</f>
        <v>10</v>
      </c>
      <c r="P1319" t="s">
        <v>839</v>
      </c>
    </row>
    <row r="1320" spans="1:16" x14ac:dyDescent="0.2">
      <c r="A1320" t="s">
        <v>101</v>
      </c>
      <c r="B1320" t="str">
        <f>IFERROR(LOOKUP(1,0/SEARCH(Sheet2!$E$3:$E$18,A1320),Sheet2!$F$3:$F$18),"其他")</f>
        <v>Java工程师</v>
      </c>
      <c r="C1320" t="s">
        <v>103</v>
      </c>
      <c r="D1320" t="s">
        <v>65</v>
      </c>
      <c r="E1320" t="s">
        <v>16</v>
      </c>
      <c r="F1320" t="s">
        <v>2689</v>
      </c>
      <c r="G1320" t="s">
        <v>2737</v>
      </c>
      <c r="H1320" t="s">
        <v>38</v>
      </c>
      <c r="I1320" t="s">
        <v>12</v>
      </c>
      <c r="J1320">
        <v>0.8</v>
      </c>
      <c r="K1320" t="s">
        <v>11101</v>
      </c>
      <c r="L1320" t="str">
        <f>LEFT(K1320,LEN(K1320)-3)</f>
        <v>1</v>
      </c>
      <c r="M1320" t="str">
        <f>RIGHT(K1320,3)</f>
        <v>万/月</v>
      </c>
      <c r="N1320">
        <f>J1320*VLOOKUP(M1320,薪资单位!$A$1:$B$6,2,FALSE)</f>
        <v>8</v>
      </c>
      <c r="O1320">
        <f>L1320*VLOOKUP(M1320,薪资单位!$A$1:$B$6,2,FALSE)</f>
        <v>10</v>
      </c>
      <c r="P1320" t="s">
        <v>839</v>
      </c>
    </row>
    <row r="1321" spans="1:16" x14ac:dyDescent="0.2">
      <c r="A1321" t="s">
        <v>2768</v>
      </c>
      <c r="B1321" t="str">
        <f>IFERROR(LOOKUP(1,0/SEARCH(Sheet2!$E$3:$E$18,A1321),Sheet2!$F$3:$F$18),"其他")</f>
        <v>Java工程师</v>
      </c>
      <c r="C1321" t="s">
        <v>103</v>
      </c>
      <c r="D1321" t="s">
        <v>23</v>
      </c>
      <c r="E1321" t="s">
        <v>16</v>
      </c>
      <c r="F1321" t="s">
        <v>888</v>
      </c>
      <c r="G1321" t="s">
        <v>2769</v>
      </c>
      <c r="H1321" t="s">
        <v>26</v>
      </c>
      <c r="I1321" t="s">
        <v>50</v>
      </c>
      <c r="J1321">
        <v>0.8</v>
      </c>
      <c r="K1321" t="s">
        <v>11101</v>
      </c>
      <c r="L1321" t="str">
        <f>LEFT(K1321,LEN(K1321)-3)</f>
        <v>1</v>
      </c>
      <c r="M1321" t="str">
        <f>RIGHT(K1321,3)</f>
        <v>万/月</v>
      </c>
      <c r="N1321">
        <f>J1321*VLOOKUP(M1321,薪资单位!$A$1:$B$6,2,FALSE)</f>
        <v>8</v>
      </c>
      <c r="O1321">
        <f>L1321*VLOOKUP(M1321,薪资单位!$A$1:$B$6,2,FALSE)</f>
        <v>10</v>
      </c>
      <c r="P1321" t="s">
        <v>839</v>
      </c>
    </row>
    <row r="1322" spans="1:16" x14ac:dyDescent="0.2">
      <c r="A1322" t="s">
        <v>2783</v>
      </c>
      <c r="B1322" t="str">
        <f>IFERROR(LOOKUP(1,0/SEARCH(Sheet2!$E$3:$E$18,A1322),Sheet2!$F$3:$F$18),"其他")</f>
        <v>Java工程师</v>
      </c>
      <c r="C1322" t="s">
        <v>103</v>
      </c>
      <c r="D1322" t="s">
        <v>65</v>
      </c>
      <c r="E1322" t="s">
        <v>139</v>
      </c>
      <c r="F1322" t="s">
        <v>2653</v>
      </c>
      <c r="G1322" t="s">
        <v>2784</v>
      </c>
      <c r="H1322" t="s">
        <v>38</v>
      </c>
      <c r="I1322" t="s">
        <v>12</v>
      </c>
      <c r="J1322">
        <v>0.8</v>
      </c>
      <c r="K1322" t="s">
        <v>11101</v>
      </c>
      <c r="L1322" t="str">
        <f>LEFT(K1322,LEN(K1322)-3)</f>
        <v>1</v>
      </c>
      <c r="M1322" t="str">
        <f>RIGHT(K1322,3)</f>
        <v>万/月</v>
      </c>
      <c r="N1322">
        <f>J1322*VLOOKUP(M1322,薪资单位!$A$1:$B$6,2,FALSE)</f>
        <v>8</v>
      </c>
      <c r="O1322">
        <f>L1322*VLOOKUP(M1322,薪资单位!$A$1:$B$6,2,FALSE)</f>
        <v>10</v>
      </c>
      <c r="P1322" t="s">
        <v>839</v>
      </c>
    </row>
    <row r="1323" spans="1:16" x14ac:dyDescent="0.2">
      <c r="A1323" t="s">
        <v>2856</v>
      </c>
      <c r="B1323" t="str">
        <f>IFERROR(LOOKUP(1,0/SEARCH(Sheet2!$E$3:$E$18,A1323),Sheet2!$F$3:$F$18),"其他")</f>
        <v>Java工程师</v>
      </c>
      <c r="C1323" t="s">
        <v>103</v>
      </c>
      <c r="D1323" t="s">
        <v>23</v>
      </c>
      <c r="E1323" t="s">
        <v>16</v>
      </c>
      <c r="F1323" t="s">
        <v>839</v>
      </c>
      <c r="G1323" t="s">
        <v>2857</v>
      </c>
      <c r="H1323" t="s">
        <v>38</v>
      </c>
      <c r="I1323" t="s">
        <v>20</v>
      </c>
      <c r="J1323">
        <v>0.8</v>
      </c>
      <c r="K1323" t="s">
        <v>11101</v>
      </c>
      <c r="L1323" t="str">
        <f>LEFT(K1323,LEN(K1323)-3)</f>
        <v>1</v>
      </c>
      <c r="M1323" t="str">
        <f>RIGHT(K1323,3)</f>
        <v>万/月</v>
      </c>
      <c r="N1323">
        <f>J1323*VLOOKUP(M1323,薪资单位!$A$1:$B$6,2,FALSE)</f>
        <v>8</v>
      </c>
      <c r="O1323">
        <f>L1323*VLOOKUP(M1323,薪资单位!$A$1:$B$6,2,FALSE)</f>
        <v>10</v>
      </c>
      <c r="P1323" t="s">
        <v>839</v>
      </c>
    </row>
    <row r="1324" spans="1:16" x14ac:dyDescent="0.2">
      <c r="A1324" t="s">
        <v>247</v>
      </c>
      <c r="B1324" t="str">
        <f>IFERROR(LOOKUP(1,0/SEARCH(Sheet2!$E$3:$E$18,A1324),Sheet2!$F$3:$F$18),"其他")</f>
        <v>Java工程师</v>
      </c>
      <c r="C1324" t="s">
        <v>103</v>
      </c>
      <c r="D1324" t="s">
        <v>35</v>
      </c>
      <c r="E1324" t="s">
        <v>16</v>
      </c>
      <c r="F1324" t="s">
        <v>1636</v>
      </c>
      <c r="G1324" t="s">
        <v>2876</v>
      </c>
      <c r="H1324" t="s">
        <v>42</v>
      </c>
      <c r="I1324" t="s">
        <v>50</v>
      </c>
      <c r="J1324">
        <v>0.8</v>
      </c>
      <c r="K1324" t="s">
        <v>11101</v>
      </c>
      <c r="L1324" t="str">
        <f>LEFT(K1324,LEN(K1324)-3)</f>
        <v>1</v>
      </c>
      <c r="M1324" t="str">
        <f>RIGHT(K1324,3)</f>
        <v>万/月</v>
      </c>
      <c r="N1324">
        <f>J1324*VLOOKUP(M1324,薪资单位!$A$1:$B$6,2,FALSE)</f>
        <v>8</v>
      </c>
      <c r="O1324">
        <f>L1324*VLOOKUP(M1324,薪资单位!$A$1:$B$6,2,FALSE)</f>
        <v>10</v>
      </c>
      <c r="P1324" t="s">
        <v>839</v>
      </c>
    </row>
    <row r="1325" spans="1:16" x14ac:dyDescent="0.2">
      <c r="A1325" t="s">
        <v>39</v>
      </c>
      <c r="B1325" t="str">
        <f>IFERROR(LOOKUP(1,0/SEARCH(Sheet2!$E$3:$E$18,A1325),Sheet2!$F$3:$F$18),"其他")</f>
        <v>Java工程师</v>
      </c>
      <c r="C1325" t="s">
        <v>103</v>
      </c>
      <c r="D1325" t="s">
        <v>35</v>
      </c>
      <c r="E1325" t="s">
        <v>16</v>
      </c>
      <c r="F1325" t="s">
        <v>2653</v>
      </c>
      <c r="G1325" t="s">
        <v>2888</v>
      </c>
      <c r="H1325" t="s">
        <v>93</v>
      </c>
      <c r="I1325" t="s">
        <v>12</v>
      </c>
      <c r="J1325">
        <v>0.8</v>
      </c>
      <c r="K1325" t="s">
        <v>11101</v>
      </c>
      <c r="L1325" t="str">
        <f>LEFT(K1325,LEN(K1325)-3)</f>
        <v>1</v>
      </c>
      <c r="M1325" t="str">
        <f>RIGHT(K1325,3)</f>
        <v>万/月</v>
      </c>
      <c r="N1325">
        <f>J1325*VLOOKUP(M1325,薪资单位!$A$1:$B$6,2,FALSE)</f>
        <v>8</v>
      </c>
      <c r="O1325">
        <f>L1325*VLOOKUP(M1325,薪资单位!$A$1:$B$6,2,FALSE)</f>
        <v>10</v>
      </c>
      <c r="P1325" t="s">
        <v>839</v>
      </c>
    </row>
    <row r="1326" spans="1:16" x14ac:dyDescent="0.2">
      <c r="A1326" t="s">
        <v>39</v>
      </c>
      <c r="B1326" t="str">
        <f>IFERROR(LOOKUP(1,0/SEARCH(Sheet2!$E$3:$E$18,A1326),Sheet2!$F$3:$F$18),"其他")</f>
        <v>Java工程师</v>
      </c>
      <c r="C1326" t="s">
        <v>103</v>
      </c>
      <c r="D1326" t="s">
        <v>35</v>
      </c>
      <c r="E1326" t="s">
        <v>16</v>
      </c>
      <c r="F1326" t="s">
        <v>1636</v>
      </c>
      <c r="G1326" t="s">
        <v>2906</v>
      </c>
      <c r="H1326" t="s">
        <v>11</v>
      </c>
      <c r="I1326" t="s">
        <v>12</v>
      </c>
      <c r="J1326">
        <v>0.8</v>
      </c>
      <c r="K1326" t="s">
        <v>11101</v>
      </c>
      <c r="L1326" t="str">
        <f>LEFT(K1326,LEN(K1326)-3)</f>
        <v>1</v>
      </c>
      <c r="M1326" t="str">
        <f>RIGHT(K1326,3)</f>
        <v>万/月</v>
      </c>
      <c r="N1326">
        <f>J1326*VLOOKUP(M1326,薪资单位!$A$1:$B$6,2,FALSE)</f>
        <v>8</v>
      </c>
      <c r="O1326">
        <f>L1326*VLOOKUP(M1326,薪资单位!$A$1:$B$6,2,FALSE)</f>
        <v>10</v>
      </c>
      <c r="P1326" t="s">
        <v>839</v>
      </c>
    </row>
    <row r="1327" spans="1:16" x14ac:dyDescent="0.2">
      <c r="A1327" t="s">
        <v>2928</v>
      </c>
      <c r="B1327" t="str">
        <f>IFERROR(LOOKUP(1,0/SEARCH(Sheet2!$E$3:$E$18,A1327),Sheet2!$F$3:$F$18),"其他")</f>
        <v>Java工程师</v>
      </c>
      <c r="C1327" t="s">
        <v>103</v>
      </c>
      <c r="D1327" t="s">
        <v>65</v>
      </c>
      <c r="E1327" t="s">
        <v>8</v>
      </c>
      <c r="F1327" t="s">
        <v>1636</v>
      </c>
      <c r="G1327" t="s">
        <v>2929</v>
      </c>
      <c r="H1327" t="s">
        <v>11</v>
      </c>
      <c r="I1327" t="s">
        <v>12</v>
      </c>
      <c r="J1327">
        <v>0.8</v>
      </c>
      <c r="K1327" t="s">
        <v>11101</v>
      </c>
      <c r="L1327" t="str">
        <f>LEFT(K1327,LEN(K1327)-3)</f>
        <v>1</v>
      </c>
      <c r="M1327" t="str">
        <f>RIGHT(K1327,3)</f>
        <v>万/月</v>
      </c>
      <c r="N1327">
        <f>J1327*VLOOKUP(M1327,薪资单位!$A$1:$B$6,2,FALSE)</f>
        <v>8</v>
      </c>
      <c r="O1327">
        <f>L1327*VLOOKUP(M1327,薪资单位!$A$1:$B$6,2,FALSE)</f>
        <v>10</v>
      </c>
      <c r="P1327" t="s">
        <v>839</v>
      </c>
    </row>
    <row r="1328" spans="1:16" x14ac:dyDescent="0.2">
      <c r="A1328" t="s">
        <v>208</v>
      </c>
      <c r="B1328" t="str">
        <f>IFERROR(LOOKUP(1,0/SEARCH(Sheet2!$E$3:$E$18,A1328),Sheet2!$F$3:$F$18),"其他")</f>
        <v>Java工程师</v>
      </c>
      <c r="C1328" t="s">
        <v>103</v>
      </c>
      <c r="D1328" t="s">
        <v>35</v>
      </c>
      <c r="E1328" t="s">
        <v>8</v>
      </c>
      <c r="F1328" t="s">
        <v>2689</v>
      </c>
      <c r="G1328" t="s">
        <v>2934</v>
      </c>
      <c r="H1328" t="s">
        <v>11</v>
      </c>
      <c r="I1328" t="s">
        <v>12</v>
      </c>
      <c r="J1328">
        <v>0.8</v>
      </c>
      <c r="K1328" t="s">
        <v>11101</v>
      </c>
      <c r="L1328" t="str">
        <f>LEFT(K1328,LEN(K1328)-3)</f>
        <v>1</v>
      </c>
      <c r="M1328" t="str">
        <f>RIGHT(K1328,3)</f>
        <v>万/月</v>
      </c>
      <c r="N1328">
        <f>J1328*VLOOKUP(M1328,薪资单位!$A$1:$B$6,2,FALSE)</f>
        <v>8</v>
      </c>
      <c r="O1328">
        <f>L1328*VLOOKUP(M1328,薪资单位!$A$1:$B$6,2,FALSE)</f>
        <v>10</v>
      </c>
      <c r="P1328" t="s">
        <v>839</v>
      </c>
    </row>
    <row r="1329" spans="1:16" x14ac:dyDescent="0.2">
      <c r="A1329" t="s">
        <v>101</v>
      </c>
      <c r="B1329" t="str">
        <f>IFERROR(LOOKUP(1,0/SEARCH(Sheet2!$E$3:$E$18,A1329),Sheet2!$F$3:$F$18),"其他")</f>
        <v>Java工程师</v>
      </c>
      <c r="C1329" t="s">
        <v>103</v>
      </c>
      <c r="D1329" t="s">
        <v>7</v>
      </c>
      <c r="E1329" t="s">
        <v>16</v>
      </c>
      <c r="F1329" t="s">
        <v>1636</v>
      </c>
      <c r="G1329" t="s">
        <v>2983</v>
      </c>
      <c r="H1329" t="s">
        <v>11</v>
      </c>
      <c r="I1329" t="s">
        <v>12</v>
      </c>
      <c r="J1329">
        <v>0.8</v>
      </c>
      <c r="K1329" t="s">
        <v>11101</v>
      </c>
      <c r="L1329" t="str">
        <f>LEFT(K1329,LEN(K1329)-3)</f>
        <v>1</v>
      </c>
      <c r="M1329" t="str">
        <f>RIGHT(K1329,3)</f>
        <v>万/月</v>
      </c>
      <c r="N1329">
        <f>J1329*VLOOKUP(M1329,薪资单位!$A$1:$B$6,2,FALSE)</f>
        <v>8</v>
      </c>
      <c r="O1329">
        <f>L1329*VLOOKUP(M1329,薪资单位!$A$1:$B$6,2,FALSE)</f>
        <v>10</v>
      </c>
      <c r="P1329" t="s">
        <v>839</v>
      </c>
    </row>
    <row r="1330" spans="1:16" x14ac:dyDescent="0.2">
      <c r="A1330" t="s">
        <v>4237</v>
      </c>
      <c r="B1330" t="str">
        <f>IFERROR(LOOKUP(1,0/SEARCH(Sheet2!$E$3:$E$18,A1330),Sheet2!$F$3:$F$18),"其他")</f>
        <v>Web工程师</v>
      </c>
      <c r="C1330" t="s">
        <v>103</v>
      </c>
      <c r="D1330" t="s">
        <v>23</v>
      </c>
      <c r="E1330" t="s">
        <v>16</v>
      </c>
      <c r="F1330" t="s">
        <v>1636</v>
      </c>
      <c r="G1330" t="s">
        <v>4238</v>
      </c>
      <c r="H1330" t="s">
        <v>11</v>
      </c>
      <c r="I1330" t="s">
        <v>81</v>
      </c>
      <c r="J1330">
        <v>0.8</v>
      </c>
      <c r="K1330" t="s">
        <v>11101</v>
      </c>
      <c r="L1330" t="str">
        <f>LEFT(K1330,LEN(K1330)-3)</f>
        <v>1</v>
      </c>
      <c r="M1330" t="str">
        <f>RIGHT(K1330,3)</f>
        <v>万/月</v>
      </c>
      <c r="N1330">
        <f>J1330*VLOOKUP(M1330,薪资单位!$A$1:$B$6,2,FALSE)</f>
        <v>8</v>
      </c>
      <c r="O1330">
        <f>L1330*VLOOKUP(M1330,薪资单位!$A$1:$B$6,2,FALSE)</f>
        <v>10</v>
      </c>
      <c r="P1330" t="s">
        <v>839</v>
      </c>
    </row>
    <row r="1331" spans="1:16" x14ac:dyDescent="0.2">
      <c r="A1331" t="s">
        <v>39</v>
      </c>
      <c r="B1331" t="str">
        <f>IFERROR(LOOKUP(1,0/SEARCH(Sheet2!$E$3:$E$18,A1331),Sheet2!$F$3:$F$18),"其他")</f>
        <v>Java工程师</v>
      </c>
      <c r="C1331" t="s">
        <v>103</v>
      </c>
      <c r="D1331" t="s">
        <v>35</v>
      </c>
      <c r="E1331" t="s">
        <v>16</v>
      </c>
      <c r="F1331" t="s">
        <v>1636</v>
      </c>
      <c r="G1331" t="s">
        <v>3651</v>
      </c>
      <c r="H1331" t="s">
        <v>11</v>
      </c>
      <c r="I1331" t="s">
        <v>12</v>
      </c>
      <c r="J1331">
        <v>0.8</v>
      </c>
      <c r="K1331" t="s">
        <v>11101</v>
      </c>
      <c r="L1331" t="str">
        <f>LEFT(K1331,LEN(K1331)-3)</f>
        <v>1</v>
      </c>
      <c r="M1331" t="str">
        <f>RIGHT(K1331,3)</f>
        <v>万/月</v>
      </c>
      <c r="N1331">
        <f>J1331*VLOOKUP(M1331,薪资单位!$A$1:$B$6,2,FALSE)</f>
        <v>8</v>
      </c>
      <c r="O1331">
        <f>L1331*VLOOKUP(M1331,薪资单位!$A$1:$B$6,2,FALSE)</f>
        <v>10</v>
      </c>
      <c r="P1331" t="s">
        <v>839</v>
      </c>
    </row>
    <row r="1332" spans="1:16" x14ac:dyDescent="0.2">
      <c r="A1332" t="s">
        <v>53</v>
      </c>
      <c r="B1332" t="str">
        <f>IFERROR(LOOKUP(1,0/SEARCH(Sheet2!$E$3:$E$18,A1332),Sheet2!$F$3:$F$18),"其他")</f>
        <v>Java工程师</v>
      </c>
      <c r="C1332" t="s">
        <v>103</v>
      </c>
      <c r="D1332" t="s">
        <v>65</v>
      </c>
      <c r="E1332" t="s">
        <v>8</v>
      </c>
      <c r="F1332" t="s">
        <v>888</v>
      </c>
      <c r="G1332" t="s">
        <v>2934</v>
      </c>
      <c r="H1332" t="s">
        <v>11</v>
      </c>
      <c r="I1332" t="s">
        <v>12</v>
      </c>
      <c r="J1332">
        <v>0.8</v>
      </c>
      <c r="K1332" t="s">
        <v>11101</v>
      </c>
      <c r="L1332" t="str">
        <f>LEFT(K1332,LEN(K1332)-3)</f>
        <v>1</v>
      </c>
      <c r="M1332" t="str">
        <f>RIGHT(K1332,3)</f>
        <v>万/月</v>
      </c>
      <c r="N1332">
        <f>J1332*VLOOKUP(M1332,薪资单位!$A$1:$B$6,2,FALSE)</f>
        <v>8</v>
      </c>
      <c r="O1332">
        <f>L1332*VLOOKUP(M1332,薪资单位!$A$1:$B$6,2,FALSE)</f>
        <v>10</v>
      </c>
      <c r="P1332" t="s">
        <v>839</v>
      </c>
    </row>
    <row r="1333" spans="1:16" x14ac:dyDescent="0.2">
      <c r="A1333" t="s">
        <v>39</v>
      </c>
      <c r="B1333" t="str">
        <f>IFERROR(LOOKUP(1,0/SEARCH(Sheet2!$E$3:$E$18,A1333),Sheet2!$F$3:$F$18),"其他")</f>
        <v>Java工程师</v>
      </c>
      <c r="C1333" t="s">
        <v>103</v>
      </c>
      <c r="D1333" t="s">
        <v>65</v>
      </c>
      <c r="E1333" t="s">
        <v>16</v>
      </c>
      <c r="F1333" t="s">
        <v>743</v>
      </c>
      <c r="G1333" t="s">
        <v>5214</v>
      </c>
      <c r="H1333" t="s">
        <v>11</v>
      </c>
      <c r="I1333" t="s">
        <v>12</v>
      </c>
      <c r="J1333">
        <v>0.8</v>
      </c>
      <c r="K1333" t="s">
        <v>11101</v>
      </c>
      <c r="L1333" t="str">
        <f>LEFT(K1333,LEN(K1333)-3)</f>
        <v>1</v>
      </c>
      <c r="M1333" t="str">
        <f>RIGHT(K1333,3)</f>
        <v>万/月</v>
      </c>
      <c r="N1333">
        <f>J1333*VLOOKUP(M1333,薪资单位!$A$1:$B$6,2,FALSE)</f>
        <v>8</v>
      </c>
      <c r="O1333">
        <f>L1333*VLOOKUP(M1333,薪资单位!$A$1:$B$6,2,FALSE)</f>
        <v>10</v>
      </c>
      <c r="P1333" t="s">
        <v>2595</v>
      </c>
    </row>
    <row r="1334" spans="1:16" x14ac:dyDescent="0.2">
      <c r="A1334" t="s">
        <v>39</v>
      </c>
      <c r="B1334" t="str">
        <f>IFERROR(LOOKUP(1,0/SEARCH(Sheet2!$E$3:$E$18,A1334),Sheet2!$F$3:$F$18),"其他")</f>
        <v>Java工程师</v>
      </c>
      <c r="C1334" t="s">
        <v>103</v>
      </c>
      <c r="D1334" t="s">
        <v>23</v>
      </c>
      <c r="E1334" t="s">
        <v>16</v>
      </c>
      <c r="F1334" t="s">
        <v>743</v>
      </c>
      <c r="G1334" t="s">
        <v>5232</v>
      </c>
      <c r="H1334" t="s">
        <v>38</v>
      </c>
      <c r="I1334" t="s">
        <v>81</v>
      </c>
      <c r="J1334">
        <v>0.8</v>
      </c>
      <c r="K1334" t="s">
        <v>11101</v>
      </c>
      <c r="L1334" t="str">
        <f>LEFT(K1334,LEN(K1334)-3)</f>
        <v>1</v>
      </c>
      <c r="M1334" t="str">
        <f>RIGHT(K1334,3)</f>
        <v>万/月</v>
      </c>
      <c r="N1334">
        <f>J1334*VLOOKUP(M1334,薪资单位!$A$1:$B$6,2,FALSE)</f>
        <v>8</v>
      </c>
      <c r="O1334">
        <f>L1334*VLOOKUP(M1334,薪资单位!$A$1:$B$6,2,FALSE)</f>
        <v>10</v>
      </c>
      <c r="P1334" t="s">
        <v>2595</v>
      </c>
    </row>
    <row r="1335" spans="1:16" x14ac:dyDescent="0.2">
      <c r="A1335" t="s">
        <v>5238</v>
      </c>
      <c r="B1335" t="str">
        <f>IFERROR(LOOKUP(1,0/SEARCH(Sheet2!$E$3:$E$18,A1335),Sheet2!$F$3:$F$18),"其他")</f>
        <v>Java工程师</v>
      </c>
      <c r="C1335" t="s">
        <v>103</v>
      </c>
      <c r="D1335" t="s">
        <v>35</v>
      </c>
      <c r="E1335" t="s">
        <v>8</v>
      </c>
      <c r="F1335" t="s">
        <v>5226</v>
      </c>
      <c r="G1335" t="s">
        <v>5239</v>
      </c>
      <c r="H1335" t="s">
        <v>11</v>
      </c>
      <c r="I1335" t="s">
        <v>12</v>
      </c>
      <c r="J1335">
        <v>0.8</v>
      </c>
      <c r="K1335" t="s">
        <v>11101</v>
      </c>
      <c r="L1335" t="str">
        <f>LEFT(K1335,LEN(K1335)-3)</f>
        <v>1</v>
      </c>
      <c r="M1335" t="str">
        <f>RIGHT(K1335,3)</f>
        <v>万/月</v>
      </c>
      <c r="N1335">
        <f>J1335*VLOOKUP(M1335,薪资单位!$A$1:$B$6,2,FALSE)</f>
        <v>8</v>
      </c>
      <c r="O1335">
        <f>L1335*VLOOKUP(M1335,薪资单位!$A$1:$B$6,2,FALSE)</f>
        <v>10</v>
      </c>
      <c r="P1335" t="s">
        <v>2595</v>
      </c>
    </row>
    <row r="1336" spans="1:16" x14ac:dyDescent="0.2">
      <c r="A1336" t="s">
        <v>247</v>
      </c>
      <c r="B1336" t="str">
        <f>IFERROR(LOOKUP(1,0/SEARCH(Sheet2!$E$3:$E$18,A1336),Sheet2!$F$3:$F$18),"其他")</f>
        <v>Java工程师</v>
      </c>
      <c r="C1336" t="s">
        <v>103</v>
      </c>
      <c r="D1336" t="s">
        <v>35</v>
      </c>
      <c r="E1336" t="s">
        <v>16</v>
      </c>
      <c r="F1336" t="s">
        <v>5190</v>
      </c>
      <c r="G1336" t="s">
        <v>5272</v>
      </c>
      <c r="H1336" t="s">
        <v>11</v>
      </c>
      <c r="I1336" t="s">
        <v>12</v>
      </c>
      <c r="J1336">
        <v>0.8</v>
      </c>
      <c r="K1336" t="s">
        <v>11101</v>
      </c>
      <c r="L1336" t="str">
        <f>LEFT(K1336,LEN(K1336)-3)</f>
        <v>1</v>
      </c>
      <c r="M1336" t="str">
        <f>RIGHT(K1336,3)</f>
        <v>万/月</v>
      </c>
      <c r="N1336">
        <f>J1336*VLOOKUP(M1336,薪资单位!$A$1:$B$6,2,FALSE)</f>
        <v>8</v>
      </c>
      <c r="O1336">
        <f>L1336*VLOOKUP(M1336,薪资单位!$A$1:$B$6,2,FALSE)</f>
        <v>10</v>
      </c>
      <c r="P1336" t="s">
        <v>2595</v>
      </c>
    </row>
    <row r="1337" spans="1:16" x14ac:dyDescent="0.2">
      <c r="A1337" t="s">
        <v>39</v>
      </c>
      <c r="B1337" t="str">
        <f>IFERROR(LOOKUP(1,0/SEARCH(Sheet2!$E$3:$E$18,A1337),Sheet2!$F$3:$F$18),"其他")</f>
        <v>Java工程师</v>
      </c>
      <c r="C1337" t="s">
        <v>103</v>
      </c>
      <c r="D1337" t="s">
        <v>65</v>
      </c>
      <c r="E1337" t="s">
        <v>8</v>
      </c>
      <c r="F1337" t="s">
        <v>743</v>
      </c>
      <c r="G1337" t="s">
        <v>5295</v>
      </c>
      <c r="H1337" t="s">
        <v>11</v>
      </c>
      <c r="I1337" t="s">
        <v>12</v>
      </c>
      <c r="J1337">
        <v>0.8</v>
      </c>
      <c r="K1337" t="s">
        <v>11101</v>
      </c>
      <c r="L1337" t="str">
        <f>LEFT(K1337,LEN(K1337)-3)</f>
        <v>1</v>
      </c>
      <c r="M1337" t="str">
        <f>RIGHT(K1337,3)</f>
        <v>万/月</v>
      </c>
      <c r="N1337">
        <f>J1337*VLOOKUP(M1337,薪资单位!$A$1:$B$6,2,FALSE)</f>
        <v>8</v>
      </c>
      <c r="O1337">
        <f>L1337*VLOOKUP(M1337,薪资单位!$A$1:$B$6,2,FALSE)</f>
        <v>10</v>
      </c>
      <c r="P1337" t="s">
        <v>2595</v>
      </c>
    </row>
    <row r="1338" spans="1:16" x14ac:dyDescent="0.2">
      <c r="A1338" t="s">
        <v>5328</v>
      </c>
      <c r="B1338" t="str">
        <f>IFERROR(LOOKUP(1,0/SEARCH(Sheet2!$E$3:$E$18,A1338),Sheet2!$F$3:$F$18),"其他")</f>
        <v>Java工程师</v>
      </c>
      <c r="C1338" t="s">
        <v>103</v>
      </c>
      <c r="D1338" t="s">
        <v>65</v>
      </c>
      <c r="E1338" t="s">
        <v>8</v>
      </c>
      <c r="F1338" t="s">
        <v>2595</v>
      </c>
      <c r="G1338" t="s">
        <v>5329</v>
      </c>
      <c r="H1338" t="s">
        <v>93</v>
      </c>
      <c r="I1338" t="s">
        <v>12</v>
      </c>
      <c r="J1338">
        <v>0.8</v>
      </c>
      <c r="K1338" t="s">
        <v>11101</v>
      </c>
      <c r="L1338" t="str">
        <f>LEFT(K1338,LEN(K1338)-3)</f>
        <v>1</v>
      </c>
      <c r="M1338" t="str">
        <f>RIGHT(K1338,3)</f>
        <v>万/月</v>
      </c>
      <c r="N1338">
        <f>J1338*VLOOKUP(M1338,薪资单位!$A$1:$B$6,2,FALSE)</f>
        <v>8</v>
      </c>
      <c r="O1338">
        <f>L1338*VLOOKUP(M1338,薪资单位!$A$1:$B$6,2,FALSE)</f>
        <v>10</v>
      </c>
      <c r="P1338" t="s">
        <v>2595</v>
      </c>
    </row>
    <row r="1339" spans="1:16" x14ac:dyDescent="0.2">
      <c r="A1339" t="s">
        <v>39</v>
      </c>
      <c r="B1339" t="str">
        <f>IFERROR(LOOKUP(1,0/SEARCH(Sheet2!$E$3:$E$18,A1339),Sheet2!$F$3:$F$18),"其他")</f>
        <v>Java工程师</v>
      </c>
      <c r="C1339" t="s">
        <v>103</v>
      </c>
      <c r="D1339" t="s">
        <v>65</v>
      </c>
      <c r="E1339" t="s">
        <v>8</v>
      </c>
      <c r="F1339" t="s">
        <v>1722</v>
      </c>
      <c r="G1339" t="s">
        <v>5351</v>
      </c>
      <c r="H1339" t="s">
        <v>93</v>
      </c>
      <c r="I1339" t="s">
        <v>12</v>
      </c>
      <c r="J1339">
        <v>0.8</v>
      </c>
      <c r="K1339" t="s">
        <v>11101</v>
      </c>
      <c r="L1339" t="str">
        <f>LEFT(K1339,LEN(K1339)-3)</f>
        <v>1</v>
      </c>
      <c r="M1339" t="str">
        <f>RIGHT(K1339,3)</f>
        <v>万/月</v>
      </c>
      <c r="N1339">
        <f>J1339*VLOOKUP(M1339,薪资单位!$A$1:$B$6,2,FALSE)</f>
        <v>8</v>
      </c>
      <c r="O1339">
        <f>L1339*VLOOKUP(M1339,薪资单位!$A$1:$B$6,2,FALSE)</f>
        <v>10</v>
      </c>
      <c r="P1339" t="s">
        <v>2595</v>
      </c>
    </row>
    <row r="1340" spans="1:16" x14ac:dyDescent="0.2">
      <c r="A1340" t="s">
        <v>247</v>
      </c>
      <c r="B1340" t="str">
        <f>IFERROR(LOOKUP(1,0/SEARCH(Sheet2!$E$3:$E$18,A1340),Sheet2!$F$3:$F$18),"其他")</f>
        <v>Java工程师</v>
      </c>
      <c r="C1340" t="s">
        <v>103</v>
      </c>
      <c r="D1340" t="s">
        <v>35</v>
      </c>
      <c r="E1340" t="s">
        <v>139</v>
      </c>
      <c r="F1340" t="s">
        <v>1961</v>
      </c>
      <c r="G1340" t="s">
        <v>5426</v>
      </c>
      <c r="H1340" t="s">
        <v>38</v>
      </c>
      <c r="I1340" t="s">
        <v>20</v>
      </c>
      <c r="J1340">
        <v>0.8</v>
      </c>
      <c r="K1340" t="s">
        <v>11101</v>
      </c>
      <c r="L1340" t="str">
        <f>LEFT(K1340,LEN(K1340)-3)</f>
        <v>1</v>
      </c>
      <c r="M1340" t="str">
        <f>RIGHT(K1340,3)</f>
        <v>万/月</v>
      </c>
      <c r="N1340">
        <f>J1340*VLOOKUP(M1340,薪资单位!$A$1:$B$6,2,FALSE)</f>
        <v>8</v>
      </c>
      <c r="O1340">
        <f>L1340*VLOOKUP(M1340,薪资单位!$A$1:$B$6,2,FALSE)</f>
        <v>10</v>
      </c>
      <c r="P1340" t="s">
        <v>2595</v>
      </c>
    </row>
    <row r="1341" spans="1:16" x14ac:dyDescent="0.2">
      <c r="A1341" t="s">
        <v>91</v>
      </c>
      <c r="B1341" t="str">
        <f>IFERROR(LOOKUP(1,0/SEARCH(Sheet2!$E$3:$E$18,A1341),Sheet2!$F$3:$F$18),"其他")</f>
        <v>Java工程师</v>
      </c>
      <c r="C1341" t="s">
        <v>103</v>
      </c>
      <c r="D1341" t="s">
        <v>65</v>
      </c>
      <c r="E1341" t="s">
        <v>16</v>
      </c>
      <c r="F1341" t="s">
        <v>2595</v>
      </c>
      <c r="G1341" t="s">
        <v>5428</v>
      </c>
      <c r="H1341" t="s">
        <v>11</v>
      </c>
      <c r="I1341" t="s">
        <v>12</v>
      </c>
      <c r="J1341">
        <v>0.8</v>
      </c>
      <c r="K1341" t="s">
        <v>11101</v>
      </c>
      <c r="L1341" t="str">
        <f>LEFT(K1341,LEN(K1341)-3)</f>
        <v>1</v>
      </c>
      <c r="M1341" t="str">
        <f>RIGHT(K1341,3)</f>
        <v>万/月</v>
      </c>
      <c r="N1341">
        <f>J1341*VLOOKUP(M1341,薪资单位!$A$1:$B$6,2,FALSE)</f>
        <v>8</v>
      </c>
      <c r="O1341">
        <f>L1341*VLOOKUP(M1341,薪资单位!$A$1:$B$6,2,FALSE)</f>
        <v>10</v>
      </c>
      <c r="P1341" t="s">
        <v>2595</v>
      </c>
    </row>
    <row r="1342" spans="1:16" x14ac:dyDescent="0.2">
      <c r="A1342" t="s">
        <v>39</v>
      </c>
      <c r="B1342" t="str">
        <f>IFERROR(LOOKUP(1,0/SEARCH(Sheet2!$E$3:$E$18,A1342),Sheet2!$F$3:$F$18),"其他")</f>
        <v>Java工程师</v>
      </c>
      <c r="C1342" t="s">
        <v>103</v>
      </c>
      <c r="D1342" t="s">
        <v>7</v>
      </c>
      <c r="E1342" t="s">
        <v>143</v>
      </c>
      <c r="F1342" t="s">
        <v>2595</v>
      </c>
      <c r="G1342" t="s">
        <v>5471</v>
      </c>
      <c r="H1342" t="s">
        <v>42</v>
      </c>
      <c r="I1342" t="s">
        <v>50</v>
      </c>
      <c r="J1342">
        <v>0.8</v>
      </c>
      <c r="K1342" t="s">
        <v>11101</v>
      </c>
      <c r="L1342" t="str">
        <f>LEFT(K1342,LEN(K1342)-3)</f>
        <v>1</v>
      </c>
      <c r="M1342" t="str">
        <f>RIGHT(K1342,3)</f>
        <v>万/月</v>
      </c>
      <c r="N1342">
        <f>J1342*VLOOKUP(M1342,薪资单位!$A$1:$B$6,2,FALSE)</f>
        <v>8</v>
      </c>
      <c r="O1342">
        <f>L1342*VLOOKUP(M1342,薪资单位!$A$1:$B$6,2,FALSE)</f>
        <v>10</v>
      </c>
      <c r="P1342" t="s">
        <v>2595</v>
      </c>
    </row>
    <row r="1343" spans="1:16" x14ac:dyDescent="0.2">
      <c r="A1343" t="s">
        <v>33</v>
      </c>
      <c r="B1343" t="str">
        <f>IFERROR(LOOKUP(1,0/SEARCH(Sheet2!$E$3:$E$18,A1343),Sheet2!$F$3:$F$18),"其他")</f>
        <v>Java工程师</v>
      </c>
      <c r="C1343" t="s">
        <v>103</v>
      </c>
      <c r="D1343" t="s">
        <v>15</v>
      </c>
      <c r="E1343" t="s">
        <v>16</v>
      </c>
      <c r="F1343" t="s">
        <v>1961</v>
      </c>
      <c r="G1343" t="s">
        <v>5480</v>
      </c>
      <c r="H1343" t="s">
        <v>11</v>
      </c>
      <c r="I1343" t="s">
        <v>12</v>
      </c>
      <c r="J1343">
        <v>0.8</v>
      </c>
      <c r="K1343" t="s">
        <v>11101</v>
      </c>
      <c r="L1343" t="str">
        <f>LEFT(K1343,LEN(K1343)-3)</f>
        <v>1</v>
      </c>
      <c r="M1343" t="str">
        <f>RIGHT(K1343,3)</f>
        <v>万/月</v>
      </c>
      <c r="N1343">
        <f>J1343*VLOOKUP(M1343,薪资单位!$A$1:$B$6,2,FALSE)</f>
        <v>8</v>
      </c>
      <c r="O1343">
        <f>L1343*VLOOKUP(M1343,薪资单位!$A$1:$B$6,2,FALSE)</f>
        <v>10</v>
      </c>
      <c r="P1343" t="s">
        <v>2595</v>
      </c>
    </row>
    <row r="1344" spans="1:16" x14ac:dyDescent="0.2">
      <c r="A1344" t="s">
        <v>150</v>
      </c>
      <c r="B1344" t="str">
        <f>IFERROR(LOOKUP(1,0/SEARCH(Sheet2!$E$3:$E$18,A1344),Sheet2!$F$3:$F$18),"其他")</f>
        <v>Java工程师</v>
      </c>
      <c r="C1344" t="s">
        <v>103</v>
      </c>
      <c r="D1344" t="s">
        <v>7</v>
      </c>
      <c r="E1344" t="s">
        <v>143</v>
      </c>
      <c r="F1344" t="s">
        <v>2595</v>
      </c>
      <c r="G1344" t="s">
        <v>5493</v>
      </c>
      <c r="H1344" t="s">
        <v>11</v>
      </c>
      <c r="I1344" t="s">
        <v>12</v>
      </c>
      <c r="J1344">
        <v>0.8</v>
      </c>
      <c r="K1344" t="s">
        <v>11101</v>
      </c>
      <c r="L1344" t="str">
        <f>LEFT(K1344,LEN(K1344)-3)</f>
        <v>1</v>
      </c>
      <c r="M1344" t="str">
        <f>RIGHT(K1344,3)</f>
        <v>万/月</v>
      </c>
      <c r="N1344">
        <f>J1344*VLOOKUP(M1344,薪资单位!$A$1:$B$6,2,FALSE)</f>
        <v>8</v>
      </c>
      <c r="O1344">
        <f>L1344*VLOOKUP(M1344,薪资单位!$A$1:$B$6,2,FALSE)</f>
        <v>10</v>
      </c>
      <c r="P1344" t="s">
        <v>2595</v>
      </c>
    </row>
    <row r="1345" spans="1:16" x14ac:dyDescent="0.2">
      <c r="A1345" t="s">
        <v>2839</v>
      </c>
      <c r="B1345" t="str">
        <f>IFERROR(LOOKUP(1,0/SEARCH(Sheet2!$E$3:$E$18,A1345),Sheet2!$F$3:$F$18),"其他")</f>
        <v>Java工程师</v>
      </c>
      <c r="C1345" t="s">
        <v>103</v>
      </c>
      <c r="D1345" t="s">
        <v>65</v>
      </c>
      <c r="E1345" t="s">
        <v>8</v>
      </c>
      <c r="F1345" t="s">
        <v>1388</v>
      </c>
      <c r="G1345" t="s">
        <v>5510</v>
      </c>
      <c r="H1345" t="s">
        <v>38</v>
      </c>
      <c r="I1345" t="s">
        <v>12</v>
      </c>
      <c r="J1345">
        <v>0.8</v>
      </c>
      <c r="K1345" t="s">
        <v>11101</v>
      </c>
      <c r="L1345" t="str">
        <f>LEFT(K1345,LEN(K1345)-3)</f>
        <v>1</v>
      </c>
      <c r="M1345" t="str">
        <f>RIGHT(K1345,3)</f>
        <v>万/月</v>
      </c>
      <c r="N1345">
        <f>J1345*VLOOKUP(M1345,薪资单位!$A$1:$B$6,2,FALSE)</f>
        <v>8</v>
      </c>
      <c r="O1345">
        <f>L1345*VLOOKUP(M1345,薪资单位!$A$1:$B$6,2,FALSE)</f>
        <v>10</v>
      </c>
      <c r="P1345" t="s">
        <v>2595</v>
      </c>
    </row>
    <row r="1346" spans="1:16" x14ac:dyDescent="0.2">
      <c r="A1346" t="s">
        <v>2694</v>
      </c>
      <c r="B1346" t="str">
        <f>IFERROR(LOOKUP(1,0/SEARCH(Sheet2!$E$3:$E$18,A1346),Sheet2!$F$3:$F$18),"其他")</f>
        <v>Java工程师</v>
      </c>
      <c r="C1346" t="s">
        <v>103</v>
      </c>
      <c r="D1346" t="s">
        <v>7</v>
      </c>
      <c r="E1346" t="s">
        <v>139</v>
      </c>
      <c r="F1346" t="s">
        <v>5242</v>
      </c>
      <c r="G1346" t="s">
        <v>5514</v>
      </c>
      <c r="H1346" t="s">
        <v>93</v>
      </c>
      <c r="I1346" t="s">
        <v>12</v>
      </c>
      <c r="J1346">
        <v>0.8</v>
      </c>
      <c r="K1346" t="s">
        <v>11101</v>
      </c>
      <c r="L1346" t="str">
        <f>LEFT(K1346,LEN(K1346)-3)</f>
        <v>1</v>
      </c>
      <c r="M1346" t="str">
        <f>RIGHT(K1346,3)</f>
        <v>万/月</v>
      </c>
      <c r="N1346">
        <f>J1346*VLOOKUP(M1346,薪资单位!$A$1:$B$6,2,FALSE)</f>
        <v>8</v>
      </c>
      <c r="O1346">
        <f>L1346*VLOOKUP(M1346,薪资单位!$A$1:$B$6,2,FALSE)</f>
        <v>10</v>
      </c>
      <c r="P1346" t="s">
        <v>2595</v>
      </c>
    </row>
    <row r="1347" spans="1:16" x14ac:dyDescent="0.2">
      <c r="A1347" t="s">
        <v>39</v>
      </c>
      <c r="B1347" t="str">
        <f>IFERROR(LOOKUP(1,0/SEARCH(Sheet2!$E$3:$E$18,A1347),Sheet2!$F$3:$F$18),"其他")</f>
        <v>Java工程师</v>
      </c>
      <c r="C1347" t="s">
        <v>103</v>
      </c>
      <c r="D1347" t="s">
        <v>65</v>
      </c>
      <c r="E1347" t="s">
        <v>16</v>
      </c>
      <c r="F1347" t="s">
        <v>2595</v>
      </c>
      <c r="G1347" t="s">
        <v>6730</v>
      </c>
      <c r="H1347" t="s">
        <v>112</v>
      </c>
      <c r="I1347" t="s">
        <v>50</v>
      </c>
      <c r="J1347">
        <v>0.8</v>
      </c>
      <c r="K1347" t="s">
        <v>11101</v>
      </c>
      <c r="L1347" t="str">
        <f>LEFT(K1347,LEN(K1347)-3)</f>
        <v>1</v>
      </c>
      <c r="M1347" t="str">
        <f>RIGHT(K1347,3)</f>
        <v>万/月</v>
      </c>
      <c r="N1347">
        <f>J1347*VLOOKUP(M1347,薪资单位!$A$1:$B$6,2,FALSE)</f>
        <v>8</v>
      </c>
      <c r="O1347">
        <f>L1347*VLOOKUP(M1347,薪资单位!$A$1:$B$6,2,FALSE)</f>
        <v>10</v>
      </c>
      <c r="P1347" t="s">
        <v>2595</v>
      </c>
    </row>
    <row r="1348" spans="1:16" x14ac:dyDescent="0.2">
      <c r="A1348" t="s">
        <v>7006</v>
      </c>
      <c r="B1348" t="str">
        <f>IFERROR(LOOKUP(1,0/SEARCH(Sheet2!$E$3:$E$18,A1348),Sheet2!$F$3:$F$18),"其他")</f>
        <v>Java工程师</v>
      </c>
      <c r="C1348" t="s">
        <v>103</v>
      </c>
      <c r="D1348" t="s">
        <v>7</v>
      </c>
      <c r="E1348" t="s">
        <v>304</v>
      </c>
      <c r="F1348" t="s">
        <v>743</v>
      </c>
      <c r="G1348" t="s">
        <v>6671</v>
      </c>
      <c r="H1348" t="s">
        <v>93</v>
      </c>
      <c r="I1348" t="s">
        <v>12</v>
      </c>
      <c r="J1348">
        <v>0.8</v>
      </c>
      <c r="K1348" t="s">
        <v>11101</v>
      </c>
      <c r="L1348" t="str">
        <f>LEFT(K1348,LEN(K1348)-3)</f>
        <v>1</v>
      </c>
      <c r="M1348" t="str">
        <f>RIGHT(K1348,3)</f>
        <v>万/月</v>
      </c>
      <c r="N1348">
        <f>J1348*VLOOKUP(M1348,薪资单位!$A$1:$B$6,2,FALSE)</f>
        <v>8</v>
      </c>
      <c r="O1348">
        <f>L1348*VLOOKUP(M1348,薪资单位!$A$1:$B$6,2,FALSE)</f>
        <v>10</v>
      </c>
      <c r="P1348" t="s">
        <v>2595</v>
      </c>
    </row>
    <row r="1349" spans="1:16" x14ac:dyDescent="0.2">
      <c r="A1349" t="s">
        <v>7482</v>
      </c>
      <c r="B1349" t="str">
        <f>IFERROR(LOOKUP(1,0/SEARCH(Sheet2!$E$3:$E$18,A1349),Sheet2!$F$3:$F$18),"其他")</f>
        <v>Java工程师</v>
      </c>
      <c r="C1349" t="s">
        <v>103</v>
      </c>
      <c r="D1349" t="s">
        <v>65</v>
      </c>
      <c r="E1349" t="s">
        <v>16</v>
      </c>
      <c r="F1349" t="s">
        <v>6263</v>
      </c>
      <c r="G1349" t="s">
        <v>7483</v>
      </c>
      <c r="H1349" t="s">
        <v>11</v>
      </c>
      <c r="I1349" t="s">
        <v>12</v>
      </c>
      <c r="J1349">
        <v>0.8</v>
      </c>
      <c r="K1349" t="s">
        <v>11101</v>
      </c>
      <c r="L1349" t="str">
        <f>LEFT(K1349,LEN(K1349)-3)</f>
        <v>1</v>
      </c>
      <c r="M1349" t="str">
        <f>RIGHT(K1349,3)</f>
        <v>万/月</v>
      </c>
      <c r="N1349">
        <f>J1349*VLOOKUP(M1349,薪资单位!$A$1:$B$6,2,FALSE)</f>
        <v>8</v>
      </c>
      <c r="O1349">
        <f>L1349*VLOOKUP(M1349,薪资单位!$A$1:$B$6,2,FALSE)</f>
        <v>10</v>
      </c>
      <c r="P1349" t="s">
        <v>5989</v>
      </c>
    </row>
    <row r="1350" spans="1:16" x14ac:dyDescent="0.2">
      <c r="A1350" t="s">
        <v>173</v>
      </c>
      <c r="B1350" t="str">
        <f>IFERROR(LOOKUP(1,0/SEARCH(Sheet2!$E$3:$E$18,A1350),Sheet2!$F$3:$F$18),"其他")</f>
        <v>Java工程师</v>
      </c>
      <c r="C1350" t="s">
        <v>103</v>
      </c>
      <c r="D1350" t="s">
        <v>23</v>
      </c>
      <c r="E1350" t="s">
        <v>8</v>
      </c>
      <c r="F1350" t="s">
        <v>5989</v>
      </c>
      <c r="G1350" t="s">
        <v>7505</v>
      </c>
      <c r="H1350" t="s">
        <v>19</v>
      </c>
      <c r="I1350" t="s">
        <v>20</v>
      </c>
      <c r="J1350">
        <v>0.8</v>
      </c>
      <c r="K1350" t="s">
        <v>11101</v>
      </c>
      <c r="L1350" t="str">
        <f>LEFT(K1350,LEN(K1350)-3)</f>
        <v>1</v>
      </c>
      <c r="M1350" t="str">
        <f>RIGHT(K1350,3)</f>
        <v>万/月</v>
      </c>
      <c r="N1350">
        <f>J1350*VLOOKUP(M1350,薪资单位!$A$1:$B$6,2,FALSE)</f>
        <v>8</v>
      </c>
      <c r="O1350">
        <f>L1350*VLOOKUP(M1350,薪资单位!$A$1:$B$6,2,FALSE)</f>
        <v>10</v>
      </c>
      <c r="P1350" t="s">
        <v>5989</v>
      </c>
    </row>
    <row r="1351" spans="1:16" x14ac:dyDescent="0.2">
      <c r="A1351" t="s">
        <v>7514</v>
      </c>
      <c r="B1351" t="str">
        <f>IFERROR(LOOKUP(1,0/SEARCH(Sheet2!$E$3:$E$18,A1351),Sheet2!$F$3:$F$18),"其他")</f>
        <v>Java工程师</v>
      </c>
      <c r="C1351" t="s">
        <v>103</v>
      </c>
      <c r="D1351" t="s">
        <v>65</v>
      </c>
      <c r="E1351" t="s">
        <v>8</v>
      </c>
      <c r="F1351" t="s">
        <v>2579</v>
      </c>
      <c r="G1351" t="s">
        <v>7515</v>
      </c>
      <c r="H1351" t="s">
        <v>11</v>
      </c>
      <c r="I1351" t="s">
        <v>12</v>
      </c>
      <c r="J1351">
        <v>0.8</v>
      </c>
      <c r="K1351" t="s">
        <v>11101</v>
      </c>
      <c r="L1351" t="str">
        <f>LEFT(K1351,LEN(K1351)-3)</f>
        <v>1</v>
      </c>
      <c r="M1351" t="str">
        <f>RIGHT(K1351,3)</f>
        <v>万/月</v>
      </c>
      <c r="N1351">
        <f>J1351*VLOOKUP(M1351,薪资单位!$A$1:$B$6,2,FALSE)</f>
        <v>8</v>
      </c>
      <c r="O1351">
        <f>L1351*VLOOKUP(M1351,薪资单位!$A$1:$B$6,2,FALSE)</f>
        <v>10</v>
      </c>
      <c r="P1351" t="s">
        <v>5989</v>
      </c>
    </row>
    <row r="1352" spans="1:16" x14ac:dyDescent="0.2">
      <c r="A1352" t="s">
        <v>21</v>
      </c>
      <c r="B1352" t="str">
        <f>IFERROR(LOOKUP(1,0/SEARCH(Sheet2!$E$3:$E$18,A1352),Sheet2!$F$3:$F$18),"其他")</f>
        <v>Java工程师</v>
      </c>
      <c r="C1352" t="s">
        <v>103</v>
      </c>
      <c r="D1352" t="s">
        <v>7</v>
      </c>
      <c r="E1352" t="s">
        <v>16</v>
      </c>
      <c r="F1352" t="s">
        <v>1809</v>
      </c>
      <c r="G1352" t="s">
        <v>7530</v>
      </c>
      <c r="H1352" t="s">
        <v>38</v>
      </c>
      <c r="I1352" t="s">
        <v>12</v>
      </c>
      <c r="J1352">
        <v>0.8</v>
      </c>
      <c r="K1352" t="s">
        <v>11101</v>
      </c>
      <c r="L1352" t="str">
        <f>LEFT(K1352,LEN(K1352)-3)</f>
        <v>1</v>
      </c>
      <c r="M1352" t="str">
        <f>RIGHT(K1352,3)</f>
        <v>万/月</v>
      </c>
      <c r="N1352">
        <f>J1352*VLOOKUP(M1352,薪资单位!$A$1:$B$6,2,FALSE)</f>
        <v>8</v>
      </c>
      <c r="O1352">
        <f>L1352*VLOOKUP(M1352,薪资单位!$A$1:$B$6,2,FALSE)</f>
        <v>10</v>
      </c>
      <c r="P1352" t="s">
        <v>5989</v>
      </c>
    </row>
    <row r="1353" spans="1:16" x14ac:dyDescent="0.2">
      <c r="A1353" t="s">
        <v>39</v>
      </c>
      <c r="B1353" t="str">
        <f>IFERROR(LOOKUP(1,0/SEARCH(Sheet2!$E$3:$E$18,A1353),Sheet2!$F$3:$F$18),"其他")</f>
        <v>Java工程师</v>
      </c>
      <c r="C1353" t="s">
        <v>103</v>
      </c>
      <c r="D1353" t="s">
        <v>65</v>
      </c>
      <c r="E1353" t="s">
        <v>8</v>
      </c>
      <c r="F1353" t="s">
        <v>7458</v>
      </c>
      <c r="G1353" t="s">
        <v>7558</v>
      </c>
      <c r="H1353" t="s">
        <v>26</v>
      </c>
      <c r="I1353" t="s">
        <v>12</v>
      </c>
      <c r="J1353">
        <v>0.8</v>
      </c>
      <c r="K1353" t="s">
        <v>11101</v>
      </c>
      <c r="L1353" t="str">
        <f>LEFT(K1353,LEN(K1353)-3)</f>
        <v>1</v>
      </c>
      <c r="M1353" t="str">
        <f>RIGHT(K1353,3)</f>
        <v>万/月</v>
      </c>
      <c r="N1353">
        <f>J1353*VLOOKUP(M1353,薪资单位!$A$1:$B$6,2,FALSE)</f>
        <v>8</v>
      </c>
      <c r="O1353">
        <f>L1353*VLOOKUP(M1353,薪资单位!$A$1:$B$6,2,FALSE)</f>
        <v>10</v>
      </c>
      <c r="P1353" t="s">
        <v>5989</v>
      </c>
    </row>
    <row r="1354" spans="1:16" x14ac:dyDescent="0.2">
      <c r="A1354" t="s">
        <v>7664</v>
      </c>
      <c r="B1354" t="str">
        <f>IFERROR(LOOKUP(1,0/SEARCH(Sheet2!$E$3:$E$18,A1354),Sheet2!$F$3:$F$18),"其他")</f>
        <v>Java工程师</v>
      </c>
      <c r="C1354" t="s">
        <v>103</v>
      </c>
      <c r="D1354" t="s">
        <v>65</v>
      </c>
      <c r="E1354" t="s">
        <v>8</v>
      </c>
      <c r="F1354" t="s">
        <v>1809</v>
      </c>
      <c r="G1354" t="s">
        <v>7665</v>
      </c>
      <c r="H1354" t="s">
        <v>38</v>
      </c>
      <c r="I1354" t="s">
        <v>12</v>
      </c>
      <c r="J1354">
        <v>0.8</v>
      </c>
      <c r="K1354" t="s">
        <v>11101</v>
      </c>
      <c r="L1354" t="str">
        <f>LEFT(K1354,LEN(K1354)-3)</f>
        <v>1</v>
      </c>
      <c r="M1354" t="str">
        <f>RIGHT(K1354,3)</f>
        <v>万/月</v>
      </c>
      <c r="N1354">
        <f>J1354*VLOOKUP(M1354,薪资单位!$A$1:$B$6,2,FALSE)</f>
        <v>8</v>
      </c>
      <c r="O1354">
        <f>L1354*VLOOKUP(M1354,薪资单位!$A$1:$B$6,2,FALSE)</f>
        <v>10</v>
      </c>
      <c r="P1354" t="s">
        <v>5989</v>
      </c>
    </row>
    <row r="1355" spans="1:16" x14ac:dyDescent="0.2">
      <c r="A1355" t="s">
        <v>7737</v>
      </c>
      <c r="B1355" t="str">
        <f>IFERROR(LOOKUP(1,0/SEARCH(Sheet2!$E$3:$E$18,A1355),Sheet2!$F$3:$F$18),"其他")</f>
        <v>Web工程师</v>
      </c>
      <c r="C1355" t="s">
        <v>103</v>
      </c>
      <c r="D1355" t="s">
        <v>7</v>
      </c>
      <c r="E1355" t="s">
        <v>16</v>
      </c>
      <c r="F1355" t="s">
        <v>5989</v>
      </c>
      <c r="G1355" t="s">
        <v>7738</v>
      </c>
      <c r="H1355" t="s">
        <v>112</v>
      </c>
      <c r="I1355" t="s">
        <v>50</v>
      </c>
      <c r="J1355">
        <v>0.8</v>
      </c>
      <c r="K1355" t="s">
        <v>11101</v>
      </c>
      <c r="L1355" t="str">
        <f>LEFT(K1355,LEN(K1355)-3)</f>
        <v>1</v>
      </c>
      <c r="M1355" t="str">
        <f>RIGHT(K1355,3)</f>
        <v>万/月</v>
      </c>
      <c r="N1355">
        <f>J1355*VLOOKUP(M1355,薪资单位!$A$1:$B$6,2,FALSE)</f>
        <v>8</v>
      </c>
      <c r="O1355">
        <f>L1355*VLOOKUP(M1355,薪资单位!$A$1:$B$6,2,FALSE)</f>
        <v>10</v>
      </c>
      <c r="P1355" t="s">
        <v>5989</v>
      </c>
    </row>
    <row r="1356" spans="1:16" x14ac:dyDescent="0.2">
      <c r="A1356" t="s">
        <v>39</v>
      </c>
      <c r="B1356" t="str">
        <f>IFERROR(LOOKUP(1,0/SEARCH(Sheet2!$E$3:$E$18,A1356),Sheet2!$F$3:$F$18),"其他")</f>
        <v>Java工程师</v>
      </c>
      <c r="C1356" t="s">
        <v>103</v>
      </c>
      <c r="D1356" t="s">
        <v>35</v>
      </c>
      <c r="E1356" t="s">
        <v>16</v>
      </c>
      <c r="F1356" t="s">
        <v>9644</v>
      </c>
      <c r="G1356" t="s">
        <v>2862</v>
      </c>
      <c r="H1356" t="s">
        <v>93</v>
      </c>
      <c r="I1356" t="s">
        <v>129</v>
      </c>
      <c r="J1356">
        <v>0.8</v>
      </c>
      <c r="K1356" t="s">
        <v>11101</v>
      </c>
      <c r="L1356" t="str">
        <f>LEFT(K1356,LEN(K1356)-3)</f>
        <v>1</v>
      </c>
      <c r="M1356" t="str">
        <f>RIGHT(K1356,3)</f>
        <v>万/月</v>
      </c>
      <c r="N1356">
        <f>J1356*VLOOKUP(M1356,薪资单位!$A$1:$B$6,2,FALSE)</f>
        <v>8</v>
      </c>
      <c r="O1356">
        <f>L1356*VLOOKUP(M1356,薪资单位!$A$1:$B$6,2,FALSE)</f>
        <v>10</v>
      </c>
      <c r="P1356" t="s">
        <v>1139</v>
      </c>
    </row>
    <row r="1357" spans="1:16" x14ac:dyDescent="0.2">
      <c r="A1357" t="s">
        <v>9645</v>
      </c>
      <c r="B1357" t="str">
        <f>IFERROR(LOOKUP(1,0/SEARCH(Sheet2!$E$3:$E$18,A1357),Sheet2!$F$3:$F$18),"其他")</f>
        <v>Java工程师</v>
      </c>
      <c r="C1357" t="s">
        <v>103</v>
      </c>
      <c r="D1357" t="s">
        <v>35</v>
      </c>
      <c r="E1357" t="s">
        <v>8</v>
      </c>
      <c r="F1357" t="s">
        <v>2558</v>
      </c>
      <c r="G1357" t="s">
        <v>9646</v>
      </c>
      <c r="H1357" t="s">
        <v>11</v>
      </c>
      <c r="I1357" t="s">
        <v>20</v>
      </c>
      <c r="J1357">
        <v>0.8</v>
      </c>
      <c r="K1357" t="s">
        <v>11101</v>
      </c>
      <c r="L1357" t="str">
        <f>LEFT(K1357,LEN(K1357)-3)</f>
        <v>1</v>
      </c>
      <c r="M1357" t="str">
        <f>RIGHT(K1357,3)</f>
        <v>万/月</v>
      </c>
      <c r="N1357">
        <f>J1357*VLOOKUP(M1357,薪资单位!$A$1:$B$6,2,FALSE)</f>
        <v>8</v>
      </c>
      <c r="O1357">
        <f>L1357*VLOOKUP(M1357,薪资单位!$A$1:$B$6,2,FALSE)</f>
        <v>10</v>
      </c>
      <c r="P1357" t="s">
        <v>1139</v>
      </c>
    </row>
    <row r="1358" spans="1:16" x14ac:dyDescent="0.2">
      <c r="A1358" t="s">
        <v>39</v>
      </c>
      <c r="B1358" t="str">
        <f>IFERROR(LOOKUP(1,0/SEARCH(Sheet2!$E$3:$E$18,A1358),Sheet2!$F$3:$F$18),"其他")</f>
        <v>Java工程师</v>
      </c>
      <c r="C1358" t="s">
        <v>103</v>
      </c>
      <c r="D1358" t="s">
        <v>65</v>
      </c>
      <c r="E1358" t="s">
        <v>16</v>
      </c>
      <c r="F1358" t="s">
        <v>2558</v>
      </c>
      <c r="G1358" t="s">
        <v>9690</v>
      </c>
      <c r="H1358" t="s">
        <v>93</v>
      </c>
      <c r="I1358" t="s">
        <v>12</v>
      </c>
      <c r="J1358">
        <v>0.8</v>
      </c>
      <c r="K1358" t="s">
        <v>11101</v>
      </c>
      <c r="L1358" t="str">
        <f>LEFT(K1358,LEN(K1358)-3)</f>
        <v>1</v>
      </c>
      <c r="M1358" t="str">
        <f>RIGHT(K1358,3)</f>
        <v>万/月</v>
      </c>
      <c r="N1358">
        <f>J1358*VLOOKUP(M1358,薪资单位!$A$1:$B$6,2,FALSE)</f>
        <v>8</v>
      </c>
      <c r="O1358">
        <f>L1358*VLOOKUP(M1358,薪资单位!$A$1:$B$6,2,FALSE)</f>
        <v>10</v>
      </c>
      <c r="P1358" t="s">
        <v>1139</v>
      </c>
    </row>
    <row r="1359" spans="1:16" x14ac:dyDescent="0.2">
      <c r="A1359" t="s">
        <v>9695</v>
      </c>
      <c r="B1359" t="str">
        <f>IFERROR(LOOKUP(1,0/SEARCH(Sheet2!$E$3:$E$18,A1359),Sheet2!$F$3:$F$18),"其他")</f>
        <v>Java工程师</v>
      </c>
      <c r="C1359" t="s">
        <v>103</v>
      </c>
      <c r="D1359" t="s">
        <v>7</v>
      </c>
      <c r="E1359" t="s">
        <v>59</v>
      </c>
      <c r="F1359" t="s">
        <v>2798</v>
      </c>
      <c r="G1359" t="s">
        <v>9696</v>
      </c>
      <c r="H1359" t="s">
        <v>11</v>
      </c>
      <c r="I1359" t="s">
        <v>12</v>
      </c>
      <c r="J1359">
        <v>0.8</v>
      </c>
      <c r="K1359" t="s">
        <v>11101</v>
      </c>
      <c r="L1359" t="str">
        <f>LEFT(K1359,LEN(K1359)-3)</f>
        <v>1</v>
      </c>
      <c r="M1359" t="str">
        <f>RIGHT(K1359,3)</f>
        <v>万/月</v>
      </c>
      <c r="N1359">
        <f>J1359*VLOOKUP(M1359,薪资单位!$A$1:$B$6,2,FALSE)</f>
        <v>8</v>
      </c>
      <c r="O1359">
        <f>L1359*VLOOKUP(M1359,薪资单位!$A$1:$B$6,2,FALSE)</f>
        <v>10</v>
      </c>
      <c r="P1359" t="s">
        <v>10151</v>
      </c>
    </row>
    <row r="1360" spans="1:16" x14ac:dyDescent="0.2">
      <c r="A1360" t="s">
        <v>39</v>
      </c>
      <c r="B1360" t="str">
        <f>IFERROR(LOOKUP(1,0/SEARCH(Sheet2!$E$3:$E$18,A1360),Sheet2!$F$3:$F$18),"其他")</f>
        <v>Java工程师</v>
      </c>
      <c r="C1360" t="s">
        <v>103</v>
      </c>
      <c r="D1360" t="s">
        <v>7</v>
      </c>
      <c r="E1360" t="s">
        <v>143</v>
      </c>
      <c r="F1360" t="s">
        <v>1139</v>
      </c>
      <c r="G1360" t="s">
        <v>9738</v>
      </c>
      <c r="H1360" t="s">
        <v>38</v>
      </c>
      <c r="I1360" t="s">
        <v>12</v>
      </c>
      <c r="J1360">
        <v>0.8</v>
      </c>
      <c r="K1360" t="s">
        <v>11101</v>
      </c>
      <c r="L1360" t="str">
        <f>LEFT(K1360,LEN(K1360)-3)</f>
        <v>1</v>
      </c>
      <c r="M1360" t="str">
        <f>RIGHT(K1360,3)</f>
        <v>万/月</v>
      </c>
      <c r="N1360">
        <f>J1360*VLOOKUP(M1360,薪资单位!$A$1:$B$6,2,FALSE)</f>
        <v>8</v>
      </c>
      <c r="O1360">
        <f>L1360*VLOOKUP(M1360,薪资单位!$A$1:$B$6,2,FALSE)</f>
        <v>10</v>
      </c>
      <c r="P1360" t="s">
        <v>1139</v>
      </c>
    </row>
    <row r="1361" spans="1:16" x14ac:dyDescent="0.2">
      <c r="A1361" t="s">
        <v>39</v>
      </c>
      <c r="B1361" t="str">
        <f>IFERROR(LOOKUP(1,0/SEARCH(Sheet2!$E$3:$E$18,A1361),Sheet2!$F$3:$F$18),"其他")</f>
        <v>Java工程师</v>
      </c>
      <c r="C1361" t="s">
        <v>103</v>
      </c>
      <c r="D1361" t="s">
        <v>65</v>
      </c>
      <c r="E1361" t="s">
        <v>16</v>
      </c>
      <c r="F1361" t="s">
        <v>2558</v>
      </c>
      <c r="G1361" t="s">
        <v>9801</v>
      </c>
      <c r="H1361" t="s">
        <v>38</v>
      </c>
      <c r="I1361" t="s">
        <v>12</v>
      </c>
      <c r="J1361">
        <v>0.8</v>
      </c>
      <c r="K1361" t="s">
        <v>11101</v>
      </c>
      <c r="L1361" t="str">
        <f>LEFT(K1361,LEN(K1361)-3)</f>
        <v>1</v>
      </c>
      <c r="M1361" t="str">
        <f>RIGHT(K1361,3)</f>
        <v>万/月</v>
      </c>
      <c r="N1361">
        <f>J1361*VLOOKUP(M1361,薪资单位!$A$1:$B$6,2,FALSE)</f>
        <v>8</v>
      </c>
      <c r="O1361">
        <f>L1361*VLOOKUP(M1361,薪资单位!$A$1:$B$6,2,FALSE)</f>
        <v>10</v>
      </c>
      <c r="P1361" t="s">
        <v>1139</v>
      </c>
    </row>
    <row r="1362" spans="1:16" x14ac:dyDescent="0.2">
      <c r="A1362" t="s">
        <v>145</v>
      </c>
      <c r="B1362" t="str">
        <f>IFERROR(LOOKUP(1,0/SEARCH(Sheet2!$E$3:$E$18,A1362),Sheet2!$F$3:$F$18),"其他")</f>
        <v>Java工程师</v>
      </c>
      <c r="C1362" t="s">
        <v>103</v>
      </c>
      <c r="D1362" t="s">
        <v>65</v>
      </c>
      <c r="E1362" t="s">
        <v>16</v>
      </c>
      <c r="F1362" t="s">
        <v>1139</v>
      </c>
      <c r="G1362" t="s">
        <v>4224</v>
      </c>
      <c r="H1362" t="s">
        <v>42</v>
      </c>
      <c r="I1362" t="s">
        <v>129</v>
      </c>
      <c r="J1362">
        <v>0.8</v>
      </c>
      <c r="K1362" t="s">
        <v>11101</v>
      </c>
      <c r="L1362" t="str">
        <f>LEFT(K1362,LEN(K1362)-3)</f>
        <v>1</v>
      </c>
      <c r="M1362" t="str">
        <f>RIGHT(K1362,3)</f>
        <v>万/月</v>
      </c>
      <c r="N1362">
        <f>J1362*VLOOKUP(M1362,薪资单位!$A$1:$B$6,2,FALSE)</f>
        <v>8</v>
      </c>
      <c r="O1362">
        <f>L1362*VLOOKUP(M1362,薪资单位!$A$1:$B$6,2,FALSE)</f>
        <v>10</v>
      </c>
      <c r="P1362" t="s">
        <v>1139</v>
      </c>
    </row>
    <row r="1363" spans="1:16" x14ac:dyDescent="0.2">
      <c r="A1363" t="s">
        <v>39</v>
      </c>
      <c r="B1363" t="str">
        <f>IFERROR(LOOKUP(1,0/SEARCH(Sheet2!$E$3:$E$18,A1363),Sheet2!$F$3:$F$18),"其他")</f>
        <v>Java工程师</v>
      </c>
      <c r="C1363" t="s">
        <v>103</v>
      </c>
      <c r="D1363" t="s">
        <v>35</v>
      </c>
      <c r="E1363" t="s">
        <v>16</v>
      </c>
      <c r="F1363" t="s">
        <v>673</v>
      </c>
      <c r="G1363" t="s">
        <v>9849</v>
      </c>
      <c r="H1363" t="s">
        <v>93</v>
      </c>
      <c r="I1363" t="s">
        <v>12</v>
      </c>
      <c r="J1363">
        <v>0.8</v>
      </c>
      <c r="K1363" t="s">
        <v>11101</v>
      </c>
      <c r="L1363" t="str">
        <f>LEFT(K1363,LEN(K1363)-3)</f>
        <v>1</v>
      </c>
      <c r="M1363" t="str">
        <f>RIGHT(K1363,3)</f>
        <v>万/月</v>
      </c>
      <c r="N1363">
        <f>J1363*VLOOKUP(M1363,薪资单位!$A$1:$B$6,2,FALSE)</f>
        <v>8</v>
      </c>
      <c r="O1363">
        <f>L1363*VLOOKUP(M1363,薪资单位!$A$1:$B$6,2,FALSE)</f>
        <v>10</v>
      </c>
      <c r="P1363" t="s">
        <v>1139</v>
      </c>
    </row>
    <row r="1364" spans="1:16" x14ac:dyDescent="0.2">
      <c r="A1364" t="s">
        <v>39</v>
      </c>
      <c r="B1364" t="str">
        <f>IFERROR(LOOKUP(1,0/SEARCH(Sheet2!$E$3:$E$18,A1364),Sheet2!$F$3:$F$18),"其他")</f>
        <v>Java工程师</v>
      </c>
      <c r="C1364" t="s">
        <v>103</v>
      </c>
      <c r="D1364" t="s">
        <v>35</v>
      </c>
      <c r="E1364" t="s">
        <v>8</v>
      </c>
      <c r="F1364" t="s">
        <v>2558</v>
      </c>
      <c r="G1364" t="s">
        <v>9852</v>
      </c>
      <c r="H1364" t="s">
        <v>93</v>
      </c>
      <c r="I1364" t="s">
        <v>12</v>
      </c>
      <c r="J1364">
        <v>0.8</v>
      </c>
      <c r="K1364" t="s">
        <v>11101</v>
      </c>
      <c r="L1364" t="str">
        <f>LEFT(K1364,LEN(K1364)-3)</f>
        <v>1</v>
      </c>
      <c r="M1364" t="str">
        <f>RIGHT(K1364,3)</f>
        <v>万/月</v>
      </c>
      <c r="N1364">
        <f>J1364*VLOOKUP(M1364,薪资单位!$A$1:$B$6,2,FALSE)</f>
        <v>8</v>
      </c>
      <c r="O1364">
        <f>L1364*VLOOKUP(M1364,薪资单位!$A$1:$B$6,2,FALSE)</f>
        <v>10</v>
      </c>
      <c r="P1364" t="s">
        <v>1139</v>
      </c>
    </row>
    <row r="1365" spans="1:16" x14ac:dyDescent="0.2">
      <c r="A1365" t="s">
        <v>5437</v>
      </c>
      <c r="B1365" t="str">
        <f>IFERROR(LOOKUP(1,0/SEARCH(Sheet2!$E$3:$E$18,A1365),Sheet2!$F$3:$F$18),"其他")</f>
        <v>Java工程师</v>
      </c>
      <c r="C1365" t="s">
        <v>103</v>
      </c>
      <c r="D1365" t="s">
        <v>65</v>
      </c>
      <c r="E1365" t="s">
        <v>16</v>
      </c>
      <c r="F1365" t="s">
        <v>9640</v>
      </c>
      <c r="G1365" t="s">
        <v>10609</v>
      </c>
      <c r="H1365" t="s">
        <v>11</v>
      </c>
      <c r="I1365" t="s">
        <v>12</v>
      </c>
      <c r="J1365">
        <v>0.8</v>
      </c>
      <c r="K1365" t="s">
        <v>11101</v>
      </c>
      <c r="L1365" t="str">
        <f>LEFT(K1365,LEN(K1365)-3)</f>
        <v>1</v>
      </c>
      <c r="M1365" t="str">
        <f>RIGHT(K1365,3)</f>
        <v>万/月</v>
      </c>
      <c r="N1365">
        <f>J1365*VLOOKUP(M1365,薪资单位!$A$1:$B$6,2,FALSE)</f>
        <v>8</v>
      </c>
      <c r="O1365">
        <f>L1365*VLOOKUP(M1365,薪资单位!$A$1:$B$6,2,FALSE)</f>
        <v>10</v>
      </c>
      <c r="P1365" t="s">
        <v>1139</v>
      </c>
    </row>
    <row r="1366" spans="1:16" x14ac:dyDescent="0.2">
      <c r="A1366" t="s">
        <v>454</v>
      </c>
      <c r="B1366" t="str">
        <f>IFERROR(LOOKUP(1,0/SEARCH(Sheet2!$E$3:$E$18,A1366),Sheet2!$F$3:$F$18),"其他")</f>
        <v>Java工程师</v>
      </c>
      <c r="C1366" t="s">
        <v>103</v>
      </c>
      <c r="D1366" t="s">
        <v>35</v>
      </c>
      <c r="E1366" t="s">
        <v>16</v>
      </c>
      <c r="F1366" t="s">
        <v>9640</v>
      </c>
      <c r="G1366" t="s">
        <v>10331</v>
      </c>
      <c r="H1366" t="s">
        <v>11</v>
      </c>
      <c r="I1366" t="s">
        <v>12</v>
      </c>
      <c r="J1366">
        <v>0.8</v>
      </c>
      <c r="K1366" t="s">
        <v>11101</v>
      </c>
      <c r="L1366" t="str">
        <f>LEFT(K1366,LEN(K1366)-3)</f>
        <v>1</v>
      </c>
      <c r="M1366" t="str">
        <f>RIGHT(K1366,3)</f>
        <v>万/月</v>
      </c>
      <c r="N1366">
        <f>J1366*VLOOKUP(M1366,薪资单位!$A$1:$B$6,2,FALSE)</f>
        <v>8</v>
      </c>
      <c r="O1366">
        <f>L1366*VLOOKUP(M1366,薪资单位!$A$1:$B$6,2,FALSE)</f>
        <v>10</v>
      </c>
      <c r="P1366" t="s">
        <v>1139</v>
      </c>
    </row>
    <row r="1367" spans="1:16" x14ac:dyDescent="0.2">
      <c r="A1367" t="s">
        <v>481</v>
      </c>
      <c r="B1367" t="str">
        <f>IFERROR(LOOKUP(1,0/SEARCH(Sheet2!$E$3:$E$18,A1367),Sheet2!$F$3:$F$18),"其他")</f>
        <v>PHP工程师</v>
      </c>
      <c r="C1367" t="s">
        <v>103</v>
      </c>
      <c r="D1367" t="s">
        <v>7</v>
      </c>
      <c r="E1367" t="s">
        <v>241</v>
      </c>
      <c r="F1367" t="s">
        <v>120</v>
      </c>
      <c r="G1367" t="s">
        <v>509</v>
      </c>
      <c r="H1367" t="s">
        <v>38</v>
      </c>
      <c r="I1367" t="s">
        <v>12</v>
      </c>
      <c r="J1367">
        <v>0.8</v>
      </c>
      <c r="K1367" t="s">
        <v>11101</v>
      </c>
      <c r="L1367" t="str">
        <f>LEFT(K1367,LEN(K1367)-3)</f>
        <v>1</v>
      </c>
      <c r="M1367" t="str">
        <f>RIGHT(K1367,3)</f>
        <v>万/月</v>
      </c>
      <c r="N1367">
        <f>J1367*VLOOKUP(M1367,薪资单位!$A$1:$B$6,2,FALSE)</f>
        <v>8</v>
      </c>
      <c r="O1367">
        <f>L1367*VLOOKUP(M1367,薪资单位!$A$1:$B$6,2,FALSE)</f>
        <v>10</v>
      </c>
      <c r="P1367" t="s">
        <v>30</v>
      </c>
    </row>
    <row r="1368" spans="1:16" x14ac:dyDescent="0.2">
      <c r="A1368" t="s">
        <v>512</v>
      </c>
      <c r="B1368" t="str">
        <f>IFERROR(LOOKUP(1,0/SEARCH(Sheet2!$E$3:$E$18,A1368),Sheet2!$F$3:$F$18),"其他")</f>
        <v>PHP工程师</v>
      </c>
      <c r="C1368" t="s">
        <v>103</v>
      </c>
      <c r="D1368" t="s">
        <v>65</v>
      </c>
      <c r="E1368" t="s">
        <v>8</v>
      </c>
      <c r="F1368" t="s">
        <v>24</v>
      </c>
      <c r="G1368" t="s">
        <v>524</v>
      </c>
      <c r="H1368" t="s">
        <v>93</v>
      </c>
      <c r="I1368" t="s">
        <v>12</v>
      </c>
      <c r="J1368">
        <v>0.8</v>
      </c>
      <c r="K1368" t="s">
        <v>11101</v>
      </c>
      <c r="L1368" t="str">
        <f>LEFT(K1368,LEN(K1368)-3)</f>
        <v>1</v>
      </c>
      <c r="M1368" t="str">
        <f>RIGHT(K1368,3)</f>
        <v>万/月</v>
      </c>
      <c r="N1368">
        <f>J1368*VLOOKUP(M1368,薪资单位!$A$1:$B$6,2,FALSE)</f>
        <v>8</v>
      </c>
      <c r="O1368">
        <f>L1368*VLOOKUP(M1368,薪资单位!$A$1:$B$6,2,FALSE)</f>
        <v>10</v>
      </c>
      <c r="P1368" t="s">
        <v>30</v>
      </c>
    </row>
    <row r="1369" spans="1:16" x14ac:dyDescent="0.2">
      <c r="A1369" t="s">
        <v>481</v>
      </c>
      <c r="B1369" t="str">
        <f>IFERROR(LOOKUP(1,0/SEARCH(Sheet2!$E$3:$E$18,A1369),Sheet2!$F$3:$F$18),"其他")</f>
        <v>PHP工程师</v>
      </c>
      <c r="C1369" t="s">
        <v>103</v>
      </c>
      <c r="D1369" t="s">
        <v>7</v>
      </c>
      <c r="E1369" t="s">
        <v>59</v>
      </c>
      <c r="F1369" t="s">
        <v>30</v>
      </c>
      <c r="G1369" t="s">
        <v>527</v>
      </c>
      <c r="H1369" t="s">
        <v>11</v>
      </c>
      <c r="I1369" t="s">
        <v>12</v>
      </c>
      <c r="J1369">
        <v>0.8</v>
      </c>
      <c r="K1369" t="s">
        <v>11101</v>
      </c>
      <c r="L1369" t="str">
        <f>LEFT(K1369,LEN(K1369)-3)</f>
        <v>1</v>
      </c>
      <c r="M1369" t="str">
        <f>RIGHT(K1369,3)</f>
        <v>万/月</v>
      </c>
      <c r="N1369">
        <f>J1369*VLOOKUP(M1369,薪资单位!$A$1:$B$6,2,FALSE)</f>
        <v>8</v>
      </c>
      <c r="O1369">
        <f>L1369*VLOOKUP(M1369,薪资单位!$A$1:$B$6,2,FALSE)</f>
        <v>10</v>
      </c>
      <c r="P1369" t="s">
        <v>30</v>
      </c>
    </row>
    <row r="1370" spans="1:16" x14ac:dyDescent="0.2">
      <c r="A1370" t="s">
        <v>481</v>
      </c>
      <c r="B1370" t="str">
        <f>IFERROR(LOOKUP(1,0/SEARCH(Sheet2!$E$3:$E$18,A1370),Sheet2!$F$3:$F$18),"其他")</f>
        <v>PHP工程师</v>
      </c>
      <c r="C1370" t="s">
        <v>103</v>
      </c>
      <c r="D1370" t="s">
        <v>23</v>
      </c>
      <c r="E1370" t="s">
        <v>8</v>
      </c>
      <c r="F1370" t="s">
        <v>2636</v>
      </c>
      <c r="G1370" t="s">
        <v>3008</v>
      </c>
      <c r="H1370" t="s">
        <v>11</v>
      </c>
      <c r="I1370" t="s">
        <v>50</v>
      </c>
      <c r="J1370">
        <v>0.8</v>
      </c>
      <c r="K1370" t="s">
        <v>11101</v>
      </c>
      <c r="L1370" t="str">
        <f>LEFT(K1370,LEN(K1370)-3)</f>
        <v>1</v>
      </c>
      <c r="M1370" t="str">
        <f>RIGHT(K1370,3)</f>
        <v>万/月</v>
      </c>
      <c r="N1370">
        <f>J1370*VLOOKUP(M1370,薪资单位!$A$1:$B$6,2,FALSE)</f>
        <v>8</v>
      </c>
      <c r="O1370">
        <f>L1370*VLOOKUP(M1370,薪资单位!$A$1:$B$6,2,FALSE)</f>
        <v>10</v>
      </c>
      <c r="P1370" t="s">
        <v>839</v>
      </c>
    </row>
    <row r="1371" spans="1:16" x14ac:dyDescent="0.2">
      <c r="A1371" t="s">
        <v>3014</v>
      </c>
      <c r="B1371" t="str">
        <f>IFERROR(LOOKUP(1,0/SEARCH(Sheet2!$E$3:$E$18,A1371),Sheet2!$F$3:$F$18),"其他")</f>
        <v>PHP工程师</v>
      </c>
      <c r="C1371" t="s">
        <v>103</v>
      </c>
      <c r="D1371" t="s">
        <v>15</v>
      </c>
      <c r="E1371" t="s">
        <v>8</v>
      </c>
      <c r="F1371" t="s">
        <v>2770</v>
      </c>
      <c r="G1371" t="s">
        <v>3015</v>
      </c>
      <c r="I1371" t="s">
        <v>12</v>
      </c>
      <c r="J1371">
        <v>0.8</v>
      </c>
      <c r="K1371" t="s">
        <v>11101</v>
      </c>
      <c r="L1371" t="str">
        <f>LEFT(K1371,LEN(K1371)-3)</f>
        <v>1</v>
      </c>
      <c r="M1371" t="str">
        <f>RIGHT(K1371,3)</f>
        <v>万/月</v>
      </c>
      <c r="N1371">
        <f>J1371*VLOOKUP(M1371,薪资单位!$A$1:$B$6,2,FALSE)</f>
        <v>8</v>
      </c>
      <c r="O1371">
        <f>L1371*VLOOKUP(M1371,薪资单位!$A$1:$B$6,2,FALSE)</f>
        <v>10</v>
      </c>
      <c r="P1371" t="s">
        <v>839</v>
      </c>
    </row>
    <row r="1372" spans="1:16" x14ac:dyDescent="0.2">
      <c r="A1372" t="s">
        <v>481</v>
      </c>
      <c r="B1372" t="str">
        <f>IFERROR(LOOKUP(1,0/SEARCH(Sheet2!$E$3:$E$18,A1372),Sheet2!$F$3:$F$18),"其他")</f>
        <v>PHP工程师</v>
      </c>
      <c r="C1372" t="s">
        <v>103</v>
      </c>
      <c r="D1372" t="s">
        <v>65</v>
      </c>
      <c r="E1372" t="s">
        <v>16</v>
      </c>
      <c r="F1372" t="s">
        <v>839</v>
      </c>
      <c r="G1372" t="s">
        <v>3036</v>
      </c>
      <c r="H1372" t="s">
        <v>38</v>
      </c>
      <c r="I1372" t="s">
        <v>32</v>
      </c>
      <c r="J1372">
        <v>0.8</v>
      </c>
      <c r="K1372" t="s">
        <v>11101</v>
      </c>
      <c r="L1372" t="str">
        <f>LEFT(K1372,LEN(K1372)-3)</f>
        <v>1</v>
      </c>
      <c r="M1372" t="str">
        <f>RIGHT(K1372,3)</f>
        <v>万/月</v>
      </c>
      <c r="N1372">
        <f>J1372*VLOOKUP(M1372,薪资单位!$A$1:$B$6,2,FALSE)</f>
        <v>8</v>
      </c>
      <c r="O1372">
        <f>L1372*VLOOKUP(M1372,薪资单位!$A$1:$B$6,2,FALSE)</f>
        <v>10</v>
      </c>
      <c r="P1372" t="s">
        <v>839</v>
      </c>
    </row>
    <row r="1373" spans="1:16" x14ac:dyDescent="0.2">
      <c r="A1373" t="s">
        <v>486</v>
      </c>
      <c r="B1373" t="str">
        <f>IFERROR(LOOKUP(1,0/SEARCH(Sheet2!$E$3:$E$18,A1373),Sheet2!$F$3:$F$18),"其他")</f>
        <v>PHP工程师</v>
      </c>
      <c r="C1373" t="s">
        <v>103</v>
      </c>
      <c r="D1373" t="s">
        <v>23</v>
      </c>
      <c r="E1373" t="s">
        <v>16</v>
      </c>
      <c r="F1373" t="s">
        <v>2645</v>
      </c>
      <c r="G1373" t="s">
        <v>3043</v>
      </c>
      <c r="H1373" t="s">
        <v>93</v>
      </c>
      <c r="I1373" t="s">
        <v>12</v>
      </c>
      <c r="J1373">
        <v>0.8</v>
      </c>
      <c r="K1373" t="s">
        <v>11101</v>
      </c>
      <c r="L1373" t="str">
        <f>LEFT(K1373,LEN(K1373)-3)</f>
        <v>1</v>
      </c>
      <c r="M1373" t="str">
        <f>RIGHT(K1373,3)</f>
        <v>万/月</v>
      </c>
      <c r="N1373">
        <f>J1373*VLOOKUP(M1373,薪资单位!$A$1:$B$6,2,FALSE)</f>
        <v>8</v>
      </c>
      <c r="O1373">
        <f>L1373*VLOOKUP(M1373,薪资单位!$A$1:$B$6,2,FALSE)</f>
        <v>10</v>
      </c>
      <c r="P1373" t="s">
        <v>839</v>
      </c>
    </row>
    <row r="1374" spans="1:16" x14ac:dyDescent="0.2">
      <c r="A1374" t="s">
        <v>3052</v>
      </c>
      <c r="B1374" t="str">
        <f>IFERROR(LOOKUP(1,0/SEARCH(Sheet2!$E$3:$E$18,A1374),Sheet2!$F$3:$F$18),"其他")</f>
        <v>PHP工程师</v>
      </c>
      <c r="C1374" t="s">
        <v>103</v>
      </c>
      <c r="D1374" t="s">
        <v>35</v>
      </c>
      <c r="E1374" t="s">
        <v>16</v>
      </c>
      <c r="F1374" t="s">
        <v>2645</v>
      </c>
      <c r="G1374" t="s">
        <v>3053</v>
      </c>
      <c r="H1374" t="s">
        <v>26</v>
      </c>
      <c r="I1374" t="s">
        <v>50</v>
      </c>
      <c r="J1374">
        <v>0.8</v>
      </c>
      <c r="K1374" t="s">
        <v>11101</v>
      </c>
      <c r="L1374" t="str">
        <f>LEFT(K1374,LEN(K1374)-3)</f>
        <v>1</v>
      </c>
      <c r="M1374" t="str">
        <f>RIGHT(K1374,3)</f>
        <v>万/月</v>
      </c>
      <c r="N1374">
        <f>J1374*VLOOKUP(M1374,薪资单位!$A$1:$B$6,2,FALSE)</f>
        <v>8</v>
      </c>
      <c r="O1374">
        <f>L1374*VLOOKUP(M1374,薪资单位!$A$1:$B$6,2,FALSE)</f>
        <v>10</v>
      </c>
      <c r="P1374" t="s">
        <v>839</v>
      </c>
    </row>
    <row r="1375" spans="1:16" x14ac:dyDescent="0.2">
      <c r="A1375" t="s">
        <v>3039</v>
      </c>
      <c r="B1375" t="str">
        <f>IFERROR(LOOKUP(1,0/SEARCH(Sheet2!$E$3:$E$18,A1375),Sheet2!$F$3:$F$18),"其他")</f>
        <v>PHP工程师</v>
      </c>
      <c r="C1375" t="s">
        <v>103</v>
      </c>
      <c r="D1375" t="s">
        <v>65</v>
      </c>
      <c r="E1375" t="s">
        <v>8</v>
      </c>
      <c r="F1375" t="s">
        <v>839</v>
      </c>
      <c r="G1375" t="s">
        <v>3062</v>
      </c>
      <c r="H1375" t="s">
        <v>11</v>
      </c>
      <c r="I1375" t="s">
        <v>12</v>
      </c>
      <c r="J1375">
        <v>0.8</v>
      </c>
      <c r="K1375" t="s">
        <v>11101</v>
      </c>
      <c r="L1375" t="str">
        <f>LEFT(K1375,LEN(K1375)-3)</f>
        <v>1</v>
      </c>
      <c r="M1375" t="str">
        <f>RIGHT(K1375,3)</f>
        <v>万/月</v>
      </c>
      <c r="N1375">
        <f>J1375*VLOOKUP(M1375,薪资单位!$A$1:$B$6,2,FALSE)</f>
        <v>8</v>
      </c>
      <c r="O1375">
        <f>L1375*VLOOKUP(M1375,薪资单位!$A$1:$B$6,2,FALSE)</f>
        <v>10</v>
      </c>
      <c r="P1375" t="s">
        <v>839</v>
      </c>
    </row>
    <row r="1376" spans="1:16" x14ac:dyDescent="0.2">
      <c r="A1376" t="s">
        <v>3090</v>
      </c>
      <c r="B1376" t="str">
        <f>IFERROR(LOOKUP(1,0/SEARCH(Sheet2!$E$3:$E$18,A1376),Sheet2!$F$3:$F$18),"其他")</f>
        <v>PHP工程师</v>
      </c>
      <c r="C1376" t="s">
        <v>103</v>
      </c>
      <c r="D1376" t="s">
        <v>65</v>
      </c>
      <c r="E1376" t="s">
        <v>8</v>
      </c>
      <c r="F1376" t="s">
        <v>839</v>
      </c>
      <c r="G1376" t="s">
        <v>3091</v>
      </c>
      <c r="H1376" t="s">
        <v>11</v>
      </c>
      <c r="I1376" t="s">
        <v>149</v>
      </c>
      <c r="J1376">
        <v>0.8</v>
      </c>
      <c r="K1376" t="s">
        <v>11101</v>
      </c>
      <c r="L1376" t="str">
        <f>LEFT(K1376,LEN(K1376)-3)</f>
        <v>1</v>
      </c>
      <c r="M1376" t="str">
        <f>RIGHT(K1376,3)</f>
        <v>万/月</v>
      </c>
      <c r="N1376">
        <f>J1376*VLOOKUP(M1376,薪资单位!$A$1:$B$6,2,FALSE)</f>
        <v>8</v>
      </c>
      <c r="O1376">
        <f>L1376*VLOOKUP(M1376,薪资单位!$A$1:$B$6,2,FALSE)</f>
        <v>10</v>
      </c>
      <c r="P1376" t="s">
        <v>839</v>
      </c>
    </row>
    <row r="1377" spans="1:16" x14ac:dyDescent="0.2">
      <c r="A1377" t="s">
        <v>481</v>
      </c>
      <c r="B1377" t="str">
        <f>IFERROR(LOOKUP(1,0/SEARCH(Sheet2!$E$3:$E$18,A1377),Sheet2!$F$3:$F$18),"其他")</f>
        <v>PHP工程师</v>
      </c>
      <c r="C1377" t="s">
        <v>103</v>
      </c>
      <c r="D1377" t="s">
        <v>7</v>
      </c>
      <c r="E1377" t="s">
        <v>59</v>
      </c>
      <c r="F1377" t="s">
        <v>1636</v>
      </c>
      <c r="G1377" t="s">
        <v>3106</v>
      </c>
      <c r="H1377" t="s">
        <v>93</v>
      </c>
      <c r="I1377" t="s">
        <v>12</v>
      </c>
      <c r="J1377">
        <v>0.8</v>
      </c>
      <c r="K1377" t="s">
        <v>11101</v>
      </c>
      <c r="L1377" t="str">
        <f>LEFT(K1377,LEN(K1377)-3)</f>
        <v>1</v>
      </c>
      <c r="M1377" t="str">
        <f>RIGHT(K1377,3)</f>
        <v>万/月</v>
      </c>
      <c r="N1377">
        <f>J1377*VLOOKUP(M1377,薪资单位!$A$1:$B$6,2,FALSE)</f>
        <v>8</v>
      </c>
      <c r="O1377">
        <f>L1377*VLOOKUP(M1377,薪资单位!$A$1:$B$6,2,FALSE)</f>
        <v>10</v>
      </c>
      <c r="P1377" t="s">
        <v>839</v>
      </c>
    </row>
    <row r="1378" spans="1:16" x14ac:dyDescent="0.2">
      <c r="A1378" t="s">
        <v>3116</v>
      </c>
      <c r="B1378" t="str">
        <f>IFERROR(LOOKUP(1,0/SEARCH(Sheet2!$E$3:$E$18,A1378),Sheet2!$F$3:$F$18),"其他")</f>
        <v>PHP工程师</v>
      </c>
      <c r="C1378" t="s">
        <v>103</v>
      </c>
      <c r="D1378" t="s">
        <v>23</v>
      </c>
      <c r="E1378" t="s">
        <v>8</v>
      </c>
      <c r="F1378" t="s">
        <v>839</v>
      </c>
      <c r="G1378" t="s">
        <v>3117</v>
      </c>
      <c r="H1378" t="s">
        <v>38</v>
      </c>
      <c r="I1378" t="s">
        <v>12</v>
      </c>
      <c r="J1378">
        <v>0.8</v>
      </c>
      <c r="K1378" t="s">
        <v>11101</v>
      </c>
      <c r="L1378" t="str">
        <f>LEFT(K1378,LEN(K1378)-3)</f>
        <v>1</v>
      </c>
      <c r="M1378" t="str">
        <f>RIGHT(K1378,3)</f>
        <v>万/月</v>
      </c>
      <c r="N1378">
        <f>J1378*VLOOKUP(M1378,薪资单位!$A$1:$B$6,2,FALSE)</f>
        <v>8</v>
      </c>
      <c r="O1378">
        <f>L1378*VLOOKUP(M1378,薪资单位!$A$1:$B$6,2,FALSE)</f>
        <v>10</v>
      </c>
      <c r="P1378" t="s">
        <v>839</v>
      </c>
    </row>
    <row r="1379" spans="1:16" x14ac:dyDescent="0.2">
      <c r="A1379" t="s">
        <v>481</v>
      </c>
      <c r="B1379" t="str">
        <f>IFERROR(LOOKUP(1,0/SEARCH(Sheet2!$E$3:$E$18,A1379),Sheet2!$F$3:$F$18),"其他")</f>
        <v>PHP工程师</v>
      </c>
      <c r="C1379" t="s">
        <v>103</v>
      </c>
      <c r="D1379" t="s">
        <v>35</v>
      </c>
      <c r="E1379" t="s">
        <v>742</v>
      </c>
      <c r="F1379" t="s">
        <v>743</v>
      </c>
      <c r="G1379" t="s">
        <v>5523</v>
      </c>
      <c r="H1379" t="s">
        <v>11</v>
      </c>
      <c r="I1379" t="s">
        <v>12</v>
      </c>
      <c r="J1379">
        <v>0.8</v>
      </c>
      <c r="K1379" t="s">
        <v>11101</v>
      </c>
      <c r="L1379" t="str">
        <f>LEFT(K1379,LEN(K1379)-3)</f>
        <v>1</v>
      </c>
      <c r="M1379" t="str">
        <f>RIGHT(K1379,3)</f>
        <v>万/月</v>
      </c>
      <c r="N1379">
        <f>J1379*VLOOKUP(M1379,薪资单位!$A$1:$B$6,2,FALSE)</f>
        <v>8</v>
      </c>
      <c r="O1379">
        <f>L1379*VLOOKUP(M1379,薪资单位!$A$1:$B$6,2,FALSE)</f>
        <v>10</v>
      </c>
      <c r="P1379" t="s">
        <v>2595</v>
      </c>
    </row>
    <row r="1380" spans="1:16" x14ac:dyDescent="0.2">
      <c r="A1380" t="s">
        <v>5581</v>
      </c>
      <c r="B1380" t="str">
        <f>IFERROR(LOOKUP(1,0/SEARCH(Sheet2!$E$3:$E$18,A1380),Sheet2!$F$3:$F$18),"其他")</f>
        <v>PHP工程师</v>
      </c>
      <c r="C1380" t="s">
        <v>103</v>
      </c>
      <c r="D1380" t="s">
        <v>65</v>
      </c>
      <c r="E1380" t="s">
        <v>8</v>
      </c>
      <c r="F1380" t="s">
        <v>743</v>
      </c>
      <c r="G1380" t="s">
        <v>5582</v>
      </c>
      <c r="H1380" t="s">
        <v>38</v>
      </c>
      <c r="I1380" t="s">
        <v>12</v>
      </c>
      <c r="J1380">
        <v>0.8</v>
      </c>
      <c r="K1380" t="s">
        <v>11101</v>
      </c>
      <c r="L1380" t="str">
        <f>LEFT(K1380,LEN(K1380)-3)</f>
        <v>1</v>
      </c>
      <c r="M1380" t="str">
        <f>RIGHT(K1380,3)</f>
        <v>万/月</v>
      </c>
      <c r="N1380">
        <f>J1380*VLOOKUP(M1380,薪资单位!$A$1:$B$6,2,FALSE)</f>
        <v>8</v>
      </c>
      <c r="O1380">
        <f>L1380*VLOOKUP(M1380,薪资单位!$A$1:$B$6,2,FALSE)</f>
        <v>10</v>
      </c>
      <c r="P1380" t="s">
        <v>2595</v>
      </c>
    </row>
    <row r="1381" spans="1:16" x14ac:dyDescent="0.2">
      <c r="A1381" t="s">
        <v>5598</v>
      </c>
      <c r="B1381" t="str">
        <f>IFERROR(LOOKUP(1,0/SEARCH(Sheet2!$E$3:$E$18,A1381),Sheet2!$F$3:$F$18),"其他")</f>
        <v>运维工程师</v>
      </c>
      <c r="C1381" t="s">
        <v>103</v>
      </c>
      <c r="D1381" t="s">
        <v>7</v>
      </c>
      <c r="E1381" t="s">
        <v>139</v>
      </c>
      <c r="F1381" t="s">
        <v>743</v>
      </c>
      <c r="G1381" t="s">
        <v>5599</v>
      </c>
      <c r="H1381" t="s">
        <v>11</v>
      </c>
      <c r="I1381" t="s">
        <v>12</v>
      </c>
      <c r="J1381">
        <v>0.8</v>
      </c>
      <c r="K1381" t="s">
        <v>11101</v>
      </c>
      <c r="L1381" t="str">
        <f>LEFT(K1381,LEN(K1381)-3)</f>
        <v>1</v>
      </c>
      <c r="M1381" t="str">
        <f>RIGHT(K1381,3)</f>
        <v>万/月</v>
      </c>
      <c r="N1381">
        <f>J1381*VLOOKUP(M1381,薪资单位!$A$1:$B$6,2,FALSE)</f>
        <v>8</v>
      </c>
      <c r="O1381">
        <f>L1381*VLOOKUP(M1381,薪资单位!$A$1:$B$6,2,FALSE)</f>
        <v>10</v>
      </c>
      <c r="P1381" t="s">
        <v>2595</v>
      </c>
    </row>
    <row r="1382" spans="1:16" x14ac:dyDescent="0.2">
      <c r="A1382" t="s">
        <v>481</v>
      </c>
      <c r="B1382" t="str">
        <f>IFERROR(LOOKUP(1,0/SEARCH(Sheet2!$E$3:$E$18,A1382),Sheet2!$F$3:$F$18),"其他")</f>
        <v>PHP工程师</v>
      </c>
      <c r="C1382" t="s">
        <v>103</v>
      </c>
      <c r="D1382" t="s">
        <v>65</v>
      </c>
      <c r="E1382" t="s">
        <v>8</v>
      </c>
      <c r="F1382" t="s">
        <v>743</v>
      </c>
      <c r="G1382" t="s">
        <v>5609</v>
      </c>
      <c r="H1382" t="s">
        <v>93</v>
      </c>
      <c r="I1382" t="s">
        <v>12</v>
      </c>
      <c r="J1382">
        <v>0.8</v>
      </c>
      <c r="K1382" t="s">
        <v>11101</v>
      </c>
      <c r="L1382" t="str">
        <f>LEFT(K1382,LEN(K1382)-3)</f>
        <v>1</v>
      </c>
      <c r="M1382" t="str">
        <f>RIGHT(K1382,3)</f>
        <v>万/月</v>
      </c>
      <c r="N1382">
        <f>J1382*VLOOKUP(M1382,薪资单位!$A$1:$B$6,2,FALSE)</f>
        <v>8</v>
      </c>
      <c r="O1382">
        <f>L1382*VLOOKUP(M1382,薪资单位!$A$1:$B$6,2,FALSE)</f>
        <v>10</v>
      </c>
      <c r="P1382" t="s">
        <v>2595</v>
      </c>
    </row>
    <row r="1383" spans="1:16" x14ac:dyDescent="0.2">
      <c r="A1383" t="s">
        <v>5610</v>
      </c>
      <c r="B1383" t="str">
        <f>IFERROR(LOOKUP(1,0/SEARCH(Sheet2!$E$3:$E$18,A1383),Sheet2!$F$3:$F$18),"其他")</f>
        <v>PHP工程师</v>
      </c>
      <c r="C1383" t="s">
        <v>103</v>
      </c>
      <c r="D1383" t="s">
        <v>35</v>
      </c>
      <c r="E1383" t="s">
        <v>8</v>
      </c>
      <c r="F1383" t="s">
        <v>743</v>
      </c>
      <c r="G1383" t="s">
        <v>5611</v>
      </c>
      <c r="H1383" t="s">
        <v>11</v>
      </c>
      <c r="I1383" t="s">
        <v>12</v>
      </c>
      <c r="J1383">
        <v>0.8</v>
      </c>
      <c r="K1383" t="s">
        <v>11101</v>
      </c>
      <c r="L1383" t="str">
        <f>LEFT(K1383,LEN(K1383)-3)</f>
        <v>1</v>
      </c>
      <c r="M1383" t="str">
        <f>RIGHT(K1383,3)</f>
        <v>万/月</v>
      </c>
      <c r="N1383">
        <f>J1383*VLOOKUP(M1383,薪资单位!$A$1:$B$6,2,FALSE)</f>
        <v>8</v>
      </c>
      <c r="O1383">
        <f>L1383*VLOOKUP(M1383,薪资单位!$A$1:$B$6,2,FALSE)</f>
        <v>10</v>
      </c>
      <c r="P1383" t="s">
        <v>2595</v>
      </c>
    </row>
    <row r="1384" spans="1:16" x14ac:dyDescent="0.2">
      <c r="A1384" t="s">
        <v>481</v>
      </c>
      <c r="B1384" t="str">
        <f>IFERROR(LOOKUP(1,0/SEARCH(Sheet2!$E$3:$E$18,A1384),Sheet2!$F$3:$F$18),"其他")</f>
        <v>PHP工程师</v>
      </c>
      <c r="C1384" t="s">
        <v>103</v>
      </c>
      <c r="D1384" t="s">
        <v>23</v>
      </c>
      <c r="E1384" t="s">
        <v>8</v>
      </c>
      <c r="F1384" t="s">
        <v>1722</v>
      </c>
      <c r="G1384" t="s">
        <v>5634</v>
      </c>
      <c r="H1384" t="s">
        <v>112</v>
      </c>
      <c r="I1384" t="s">
        <v>12</v>
      </c>
      <c r="J1384">
        <v>0.8</v>
      </c>
      <c r="K1384" t="s">
        <v>11101</v>
      </c>
      <c r="L1384" t="str">
        <f>LEFT(K1384,LEN(K1384)-3)</f>
        <v>1</v>
      </c>
      <c r="M1384" t="str">
        <f>RIGHT(K1384,3)</f>
        <v>万/月</v>
      </c>
      <c r="N1384">
        <f>J1384*VLOOKUP(M1384,薪资单位!$A$1:$B$6,2,FALSE)</f>
        <v>8</v>
      </c>
      <c r="O1384">
        <f>L1384*VLOOKUP(M1384,薪资单位!$A$1:$B$6,2,FALSE)</f>
        <v>10</v>
      </c>
      <c r="P1384" t="s">
        <v>2595</v>
      </c>
    </row>
    <row r="1385" spans="1:16" x14ac:dyDescent="0.2">
      <c r="A1385" t="s">
        <v>535</v>
      </c>
      <c r="B1385" t="str">
        <f>IFERROR(LOOKUP(1,0/SEARCH(Sheet2!$E$3:$E$18,A1385),Sheet2!$F$3:$F$18),"其他")</f>
        <v>PHP工程师</v>
      </c>
      <c r="C1385" t="s">
        <v>103</v>
      </c>
      <c r="D1385" t="s">
        <v>23</v>
      </c>
      <c r="E1385" t="s">
        <v>8</v>
      </c>
      <c r="F1385" t="s">
        <v>743</v>
      </c>
      <c r="G1385" t="s">
        <v>5639</v>
      </c>
      <c r="H1385" t="s">
        <v>11</v>
      </c>
      <c r="I1385" t="s">
        <v>12</v>
      </c>
      <c r="J1385">
        <v>0.8</v>
      </c>
      <c r="K1385" t="s">
        <v>11101</v>
      </c>
      <c r="L1385" t="str">
        <f>LEFT(K1385,LEN(K1385)-3)</f>
        <v>1</v>
      </c>
      <c r="M1385" t="str">
        <f>RIGHT(K1385,3)</f>
        <v>万/月</v>
      </c>
      <c r="N1385">
        <f>J1385*VLOOKUP(M1385,薪资单位!$A$1:$B$6,2,FALSE)</f>
        <v>8</v>
      </c>
      <c r="O1385">
        <f>L1385*VLOOKUP(M1385,薪资单位!$A$1:$B$6,2,FALSE)</f>
        <v>10</v>
      </c>
      <c r="P1385" t="s">
        <v>2595</v>
      </c>
    </row>
    <row r="1386" spans="1:16" x14ac:dyDescent="0.2">
      <c r="A1386" t="s">
        <v>481</v>
      </c>
      <c r="B1386" t="str">
        <f>IFERROR(LOOKUP(1,0/SEARCH(Sheet2!$E$3:$E$18,A1386),Sheet2!$F$3:$F$18),"其他")</f>
        <v>PHP工程师</v>
      </c>
      <c r="C1386" t="s">
        <v>103</v>
      </c>
      <c r="D1386" t="s">
        <v>65</v>
      </c>
      <c r="E1386" t="s">
        <v>59</v>
      </c>
      <c r="F1386" t="s">
        <v>743</v>
      </c>
      <c r="G1386" t="s">
        <v>5649</v>
      </c>
      <c r="H1386" t="s">
        <v>11</v>
      </c>
      <c r="I1386" t="s">
        <v>12</v>
      </c>
      <c r="J1386">
        <v>0.8</v>
      </c>
      <c r="K1386" t="s">
        <v>11101</v>
      </c>
      <c r="L1386" t="str">
        <f>LEFT(K1386,LEN(K1386)-3)</f>
        <v>1</v>
      </c>
      <c r="M1386" t="str">
        <f>RIGHT(K1386,3)</f>
        <v>万/月</v>
      </c>
      <c r="N1386">
        <f>J1386*VLOOKUP(M1386,薪资单位!$A$1:$B$6,2,FALSE)</f>
        <v>8</v>
      </c>
      <c r="O1386">
        <f>L1386*VLOOKUP(M1386,薪资单位!$A$1:$B$6,2,FALSE)</f>
        <v>10</v>
      </c>
      <c r="P1386" t="s">
        <v>2595</v>
      </c>
    </row>
    <row r="1387" spans="1:16" x14ac:dyDescent="0.2">
      <c r="A1387" t="s">
        <v>481</v>
      </c>
      <c r="B1387" t="str">
        <f>IFERROR(LOOKUP(1,0/SEARCH(Sheet2!$E$3:$E$18,A1387),Sheet2!$F$3:$F$18),"其他")</f>
        <v>PHP工程师</v>
      </c>
      <c r="C1387" t="s">
        <v>103</v>
      </c>
      <c r="D1387" t="s">
        <v>65</v>
      </c>
      <c r="E1387" t="s">
        <v>16</v>
      </c>
      <c r="F1387" t="s">
        <v>2595</v>
      </c>
      <c r="G1387" t="s">
        <v>5651</v>
      </c>
      <c r="H1387" t="s">
        <v>42</v>
      </c>
      <c r="I1387" t="s">
        <v>20</v>
      </c>
      <c r="J1387">
        <v>0.8</v>
      </c>
      <c r="K1387" t="s">
        <v>11101</v>
      </c>
      <c r="L1387" t="str">
        <f>LEFT(K1387,LEN(K1387)-3)</f>
        <v>1</v>
      </c>
      <c r="M1387" t="str">
        <f>RIGHT(K1387,3)</f>
        <v>万/月</v>
      </c>
      <c r="N1387">
        <f>J1387*VLOOKUP(M1387,薪资单位!$A$1:$B$6,2,FALSE)</f>
        <v>8</v>
      </c>
      <c r="O1387">
        <f>L1387*VLOOKUP(M1387,薪资单位!$A$1:$B$6,2,FALSE)</f>
        <v>10</v>
      </c>
      <c r="P1387" t="s">
        <v>2595</v>
      </c>
    </row>
    <row r="1388" spans="1:16" x14ac:dyDescent="0.2">
      <c r="A1388" t="s">
        <v>481</v>
      </c>
      <c r="B1388" t="str">
        <f>IFERROR(LOOKUP(1,0/SEARCH(Sheet2!$E$3:$E$18,A1388),Sheet2!$F$3:$F$18),"其他")</f>
        <v>PHP工程师</v>
      </c>
      <c r="C1388" t="s">
        <v>103</v>
      </c>
      <c r="D1388" t="s">
        <v>65</v>
      </c>
      <c r="E1388" t="s">
        <v>8</v>
      </c>
      <c r="F1388" t="s">
        <v>743</v>
      </c>
      <c r="G1388" t="s">
        <v>5670</v>
      </c>
      <c r="H1388" t="s">
        <v>38</v>
      </c>
      <c r="I1388" t="s">
        <v>12</v>
      </c>
      <c r="J1388">
        <v>0.8</v>
      </c>
      <c r="K1388" t="s">
        <v>11101</v>
      </c>
      <c r="L1388" t="str">
        <f>LEFT(K1388,LEN(K1388)-3)</f>
        <v>1</v>
      </c>
      <c r="M1388" t="str">
        <f>RIGHT(K1388,3)</f>
        <v>万/月</v>
      </c>
      <c r="N1388">
        <f>J1388*VLOOKUP(M1388,薪资单位!$A$1:$B$6,2,FALSE)</f>
        <v>8</v>
      </c>
      <c r="O1388">
        <f>L1388*VLOOKUP(M1388,薪资单位!$A$1:$B$6,2,FALSE)</f>
        <v>10</v>
      </c>
      <c r="P1388" t="s">
        <v>2595</v>
      </c>
    </row>
    <row r="1389" spans="1:16" x14ac:dyDescent="0.2">
      <c r="A1389" t="s">
        <v>481</v>
      </c>
      <c r="B1389" t="str">
        <f>IFERROR(LOOKUP(1,0/SEARCH(Sheet2!$E$3:$E$18,A1389),Sheet2!$F$3:$F$18),"其他")</f>
        <v>PHP工程师</v>
      </c>
      <c r="C1389" t="s">
        <v>103</v>
      </c>
      <c r="D1389" t="s">
        <v>23</v>
      </c>
      <c r="E1389" t="s">
        <v>8</v>
      </c>
      <c r="F1389" t="s">
        <v>2595</v>
      </c>
      <c r="G1389" t="s">
        <v>5673</v>
      </c>
      <c r="H1389" t="s">
        <v>38</v>
      </c>
      <c r="I1389" t="s">
        <v>12</v>
      </c>
      <c r="J1389">
        <v>0.8</v>
      </c>
      <c r="K1389" t="s">
        <v>11101</v>
      </c>
      <c r="L1389" t="str">
        <f>LEFT(K1389,LEN(K1389)-3)</f>
        <v>1</v>
      </c>
      <c r="M1389" t="str">
        <f>RIGHT(K1389,3)</f>
        <v>万/月</v>
      </c>
      <c r="N1389">
        <f>J1389*VLOOKUP(M1389,薪资单位!$A$1:$B$6,2,FALSE)</f>
        <v>8</v>
      </c>
      <c r="O1389">
        <f>L1389*VLOOKUP(M1389,薪资单位!$A$1:$B$6,2,FALSE)</f>
        <v>10</v>
      </c>
      <c r="P1389" t="s">
        <v>2595</v>
      </c>
    </row>
    <row r="1390" spans="1:16" x14ac:dyDescent="0.2">
      <c r="A1390" t="s">
        <v>481</v>
      </c>
      <c r="B1390" t="str">
        <f>IFERROR(LOOKUP(1,0/SEARCH(Sheet2!$E$3:$E$18,A1390),Sheet2!$F$3:$F$18),"其他")</f>
        <v>PHP工程师</v>
      </c>
      <c r="C1390" t="s">
        <v>103</v>
      </c>
      <c r="D1390" t="s">
        <v>23</v>
      </c>
      <c r="E1390" t="s">
        <v>139</v>
      </c>
      <c r="F1390" t="s">
        <v>4153</v>
      </c>
      <c r="G1390" t="s">
        <v>5676</v>
      </c>
      <c r="H1390" t="s">
        <v>11</v>
      </c>
      <c r="I1390" t="s">
        <v>12</v>
      </c>
      <c r="J1390">
        <v>0.8</v>
      </c>
      <c r="K1390" t="s">
        <v>11101</v>
      </c>
      <c r="L1390" t="str">
        <f>LEFT(K1390,LEN(K1390)-3)</f>
        <v>1</v>
      </c>
      <c r="M1390" t="str">
        <f>RIGHT(K1390,3)</f>
        <v>万/月</v>
      </c>
      <c r="N1390">
        <f>J1390*VLOOKUP(M1390,薪资单位!$A$1:$B$6,2,FALSE)</f>
        <v>8</v>
      </c>
      <c r="O1390">
        <f>L1390*VLOOKUP(M1390,薪资单位!$A$1:$B$6,2,FALSE)</f>
        <v>10</v>
      </c>
      <c r="P1390" t="s">
        <v>2595</v>
      </c>
    </row>
    <row r="1391" spans="1:16" x14ac:dyDescent="0.2">
      <c r="A1391" t="s">
        <v>481</v>
      </c>
      <c r="B1391" t="str">
        <f>IFERROR(LOOKUP(1,0/SEARCH(Sheet2!$E$3:$E$18,A1391),Sheet2!$F$3:$F$18),"其他")</f>
        <v>PHP工程师</v>
      </c>
      <c r="C1391" t="s">
        <v>103</v>
      </c>
      <c r="D1391" t="s">
        <v>65</v>
      </c>
      <c r="E1391" t="s">
        <v>16</v>
      </c>
      <c r="F1391" t="s">
        <v>743</v>
      </c>
      <c r="G1391" t="s">
        <v>5690</v>
      </c>
      <c r="H1391" t="s">
        <v>38</v>
      </c>
      <c r="I1391" t="s">
        <v>129</v>
      </c>
      <c r="J1391">
        <v>0.8</v>
      </c>
      <c r="K1391" t="s">
        <v>11101</v>
      </c>
      <c r="L1391" t="str">
        <f>LEFT(K1391,LEN(K1391)-3)</f>
        <v>1</v>
      </c>
      <c r="M1391" t="str">
        <f>RIGHT(K1391,3)</f>
        <v>万/月</v>
      </c>
      <c r="N1391">
        <f>J1391*VLOOKUP(M1391,薪资单位!$A$1:$B$6,2,FALSE)</f>
        <v>8</v>
      </c>
      <c r="O1391">
        <f>L1391*VLOOKUP(M1391,薪资单位!$A$1:$B$6,2,FALSE)</f>
        <v>10</v>
      </c>
      <c r="P1391" t="s">
        <v>2595</v>
      </c>
    </row>
    <row r="1392" spans="1:16" x14ac:dyDescent="0.2">
      <c r="A1392" t="s">
        <v>481</v>
      </c>
      <c r="B1392" t="str">
        <f>IFERROR(LOOKUP(1,0/SEARCH(Sheet2!$E$3:$E$18,A1392),Sheet2!$F$3:$F$18),"其他")</f>
        <v>PHP工程师</v>
      </c>
      <c r="C1392" t="s">
        <v>103</v>
      </c>
      <c r="D1392" t="s">
        <v>35</v>
      </c>
      <c r="E1392" t="s">
        <v>8</v>
      </c>
      <c r="F1392" t="s">
        <v>743</v>
      </c>
      <c r="G1392" t="s">
        <v>5694</v>
      </c>
      <c r="H1392" t="s">
        <v>11</v>
      </c>
      <c r="I1392" t="s">
        <v>12</v>
      </c>
      <c r="J1392">
        <v>0.8</v>
      </c>
      <c r="K1392" t="s">
        <v>11101</v>
      </c>
      <c r="L1392" t="str">
        <f>LEFT(K1392,LEN(K1392)-3)</f>
        <v>1</v>
      </c>
      <c r="M1392" t="str">
        <f>RIGHT(K1392,3)</f>
        <v>万/月</v>
      </c>
      <c r="N1392">
        <f>J1392*VLOOKUP(M1392,薪资单位!$A$1:$B$6,2,FALSE)</f>
        <v>8</v>
      </c>
      <c r="O1392">
        <f>L1392*VLOOKUP(M1392,薪资单位!$A$1:$B$6,2,FALSE)</f>
        <v>10</v>
      </c>
      <c r="P1392" t="s">
        <v>2595</v>
      </c>
    </row>
    <row r="1393" spans="1:16" x14ac:dyDescent="0.2">
      <c r="A1393" t="s">
        <v>5863</v>
      </c>
      <c r="B1393" t="str">
        <f>IFERROR(LOOKUP(1,0/SEARCH(Sheet2!$E$3:$E$18,A1393),Sheet2!$F$3:$F$18),"其他")</f>
        <v>PHP工程师</v>
      </c>
      <c r="C1393" t="s">
        <v>103</v>
      </c>
      <c r="D1393" t="s">
        <v>65</v>
      </c>
      <c r="E1393" t="s">
        <v>8</v>
      </c>
      <c r="F1393" t="s">
        <v>743</v>
      </c>
      <c r="G1393" t="s">
        <v>5534</v>
      </c>
      <c r="H1393" t="s">
        <v>93</v>
      </c>
      <c r="I1393" t="s">
        <v>12</v>
      </c>
      <c r="J1393">
        <v>0.8</v>
      </c>
      <c r="K1393" t="s">
        <v>11101</v>
      </c>
      <c r="L1393" t="str">
        <f>LEFT(K1393,LEN(K1393)-3)</f>
        <v>1</v>
      </c>
      <c r="M1393" t="str">
        <f>RIGHT(K1393,3)</f>
        <v>万/月</v>
      </c>
      <c r="N1393">
        <f>J1393*VLOOKUP(M1393,薪资单位!$A$1:$B$6,2,FALSE)</f>
        <v>8</v>
      </c>
      <c r="O1393">
        <f>L1393*VLOOKUP(M1393,薪资单位!$A$1:$B$6,2,FALSE)</f>
        <v>10</v>
      </c>
      <c r="P1393" t="s">
        <v>2595</v>
      </c>
    </row>
    <row r="1394" spans="1:16" x14ac:dyDescent="0.2">
      <c r="A1394" t="s">
        <v>535</v>
      </c>
      <c r="B1394" t="str">
        <f>IFERROR(LOOKUP(1,0/SEARCH(Sheet2!$E$3:$E$18,A1394),Sheet2!$F$3:$F$18),"其他")</f>
        <v>PHP工程师</v>
      </c>
      <c r="C1394" t="s">
        <v>103</v>
      </c>
      <c r="D1394" t="s">
        <v>35</v>
      </c>
      <c r="E1394" t="s">
        <v>143</v>
      </c>
      <c r="F1394" t="s">
        <v>5226</v>
      </c>
      <c r="G1394" t="s">
        <v>6691</v>
      </c>
      <c r="H1394" t="s">
        <v>11</v>
      </c>
      <c r="I1394" t="s">
        <v>81</v>
      </c>
      <c r="J1394">
        <v>0.8</v>
      </c>
      <c r="K1394" t="s">
        <v>11101</v>
      </c>
      <c r="L1394" t="str">
        <f>LEFT(K1394,LEN(K1394)-3)</f>
        <v>1</v>
      </c>
      <c r="M1394" t="str">
        <f>RIGHT(K1394,3)</f>
        <v>万/月</v>
      </c>
      <c r="N1394">
        <f>J1394*VLOOKUP(M1394,薪资单位!$A$1:$B$6,2,FALSE)</f>
        <v>8</v>
      </c>
      <c r="O1394">
        <f>L1394*VLOOKUP(M1394,薪资单位!$A$1:$B$6,2,FALSE)</f>
        <v>10</v>
      </c>
      <c r="P1394" t="s">
        <v>2595</v>
      </c>
    </row>
    <row r="1395" spans="1:16" x14ac:dyDescent="0.2">
      <c r="A1395" t="s">
        <v>481</v>
      </c>
      <c r="B1395" t="str">
        <f>IFERROR(LOOKUP(1,0/SEARCH(Sheet2!$E$3:$E$18,A1395),Sheet2!$F$3:$F$18),"其他")</f>
        <v>PHP工程师</v>
      </c>
      <c r="C1395" t="s">
        <v>103</v>
      </c>
      <c r="D1395" t="s">
        <v>23</v>
      </c>
      <c r="E1395" t="s">
        <v>8</v>
      </c>
      <c r="F1395" t="s">
        <v>5190</v>
      </c>
      <c r="G1395" t="s">
        <v>6835</v>
      </c>
      <c r="H1395" t="s">
        <v>93</v>
      </c>
      <c r="I1395" t="s">
        <v>12</v>
      </c>
      <c r="J1395">
        <v>0.8</v>
      </c>
      <c r="K1395" t="s">
        <v>11101</v>
      </c>
      <c r="L1395" t="str">
        <f>LEFT(K1395,LEN(K1395)-3)</f>
        <v>1</v>
      </c>
      <c r="M1395" t="str">
        <f>RIGHT(K1395,3)</f>
        <v>万/月</v>
      </c>
      <c r="N1395">
        <f>J1395*VLOOKUP(M1395,薪资单位!$A$1:$B$6,2,FALSE)</f>
        <v>8</v>
      </c>
      <c r="O1395">
        <f>L1395*VLOOKUP(M1395,薪资单位!$A$1:$B$6,2,FALSE)</f>
        <v>10</v>
      </c>
      <c r="P1395" t="s">
        <v>2595</v>
      </c>
    </row>
    <row r="1396" spans="1:16" x14ac:dyDescent="0.2">
      <c r="A1396" t="s">
        <v>481</v>
      </c>
      <c r="B1396" t="str">
        <f>IFERROR(LOOKUP(1,0/SEARCH(Sheet2!$E$3:$E$18,A1396),Sheet2!$F$3:$F$18),"其他")</f>
        <v>PHP工程师</v>
      </c>
      <c r="C1396" t="s">
        <v>103</v>
      </c>
      <c r="D1396" t="s">
        <v>35</v>
      </c>
      <c r="E1396" t="s">
        <v>8</v>
      </c>
      <c r="F1396" t="s">
        <v>7447</v>
      </c>
      <c r="G1396" t="s">
        <v>7780</v>
      </c>
      <c r="H1396" t="s">
        <v>38</v>
      </c>
      <c r="I1396" t="s">
        <v>12</v>
      </c>
      <c r="J1396">
        <v>0.8</v>
      </c>
      <c r="K1396" t="s">
        <v>11101</v>
      </c>
      <c r="L1396" t="str">
        <f>LEFT(K1396,LEN(K1396)-3)</f>
        <v>1</v>
      </c>
      <c r="M1396" t="str">
        <f>RIGHT(K1396,3)</f>
        <v>万/月</v>
      </c>
      <c r="N1396">
        <f>J1396*VLOOKUP(M1396,薪资单位!$A$1:$B$6,2,FALSE)</f>
        <v>8</v>
      </c>
      <c r="O1396">
        <f>L1396*VLOOKUP(M1396,薪资单位!$A$1:$B$6,2,FALSE)</f>
        <v>10</v>
      </c>
      <c r="P1396" t="s">
        <v>5989</v>
      </c>
    </row>
    <row r="1397" spans="1:16" x14ac:dyDescent="0.2">
      <c r="A1397" t="s">
        <v>3048</v>
      </c>
      <c r="B1397" t="str">
        <f>IFERROR(LOOKUP(1,0/SEARCH(Sheet2!$E$3:$E$18,A1397),Sheet2!$F$3:$F$18),"其他")</f>
        <v>PHP工程师</v>
      </c>
      <c r="C1397" t="s">
        <v>103</v>
      </c>
      <c r="D1397" t="s">
        <v>23</v>
      </c>
      <c r="E1397" t="s">
        <v>8</v>
      </c>
      <c r="F1397" t="s">
        <v>1809</v>
      </c>
      <c r="G1397" t="s">
        <v>7794</v>
      </c>
      <c r="H1397" t="s">
        <v>11</v>
      </c>
      <c r="I1397" t="s">
        <v>149</v>
      </c>
      <c r="J1397">
        <v>0.8</v>
      </c>
      <c r="K1397" t="s">
        <v>11101</v>
      </c>
      <c r="L1397" t="str">
        <f>LEFT(K1397,LEN(K1397)-3)</f>
        <v>1</v>
      </c>
      <c r="M1397" t="str">
        <f>RIGHT(K1397,3)</f>
        <v>万/月</v>
      </c>
      <c r="N1397">
        <f>J1397*VLOOKUP(M1397,薪资单位!$A$1:$B$6,2,FALSE)</f>
        <v>8</v>
      </c>
      <c r="O1397">
        <f>L1397*VLOOKUP(M1397,薪资单位!$A$1:$B$6,2,FALSE)</f>
        <v>10</v>
      </c>
      <c r="P1397" t="s">
        <v>5989</v>
      </c>
    </row>
    <row r="1398" spans="1:16" x14ac:dyDescent="0.2">
      <c r="A1398" t="s">
        <v>481</v>
      </c>
      <c r="B1398" t="str">
        <f>IFERROR(LOOKUP(1,0/SEARCH(Sheet2!$E$3:$E$18,A1398),Sheet2!$F$3:$F$18),"其他")</f>
        <v>PHP工程师</v>
      </c>
      <c r="C1398" t="s">
        <v>103</v>
      </c>
      <c r="D1398" t="s">
        <v>7</v>
      </c>
      <c r="E1398" t="s">
        <v>143</v>
      </c>
      <c r="F1398" t="s">
        <v>1809</v>
      </c>
      <c r="G1398" t="s">
        <v>7802</v>
      </c>
      <c r="H1398" t="s">
        <v>26</v>
      </c>
      <c r="I1398" t="s">
        <v>12</v>
      </c>
      <c r="J1398">
        <v>0.8</v>
      </c>
      <c r="K1398" t="s">
        <v>11101</v>
      </c>
      <c r="L1398" t="str">
        <f>LEFT(K1398,LEN(K1398)-3)</f>
        <v>1</v>
      </c>
      <c r="M1398" t="str">
        <f>RIGHT(K1398,3)</f>
        <v>万/月</v>
      </c>
      <c r="N1398">
        <f>J1398*VLOOKUP(M1398,薪资单位!$A$1:$B$6,2,FALSE)</f>
        <v>8</v>
      </c>
      <c r="O1398">
        <f>L1398*VLOOKUP(M1398,薪资单位!$A$1:$B$6,2,FALSE)</f>
        <v>10</v>
      </c>
      <c r="P1398" t="s">
        <v>5989</v>
      </c>
    </row>
    <row r="1399" spans="1:16" x14ac:dyDescent="0.2">
      <c r="A1399" t="s">
        <v>7825</v>
      </c>
      <c r="B1399" t="str">
        <f>IFERROR(LOOKUP(1,0/SEARCH(Sheet2!$E$3:$E$18,A1399),Sheet2!$F$3:$F$18),"其他")</f>
        <v>PHP工程师</v>
      </c>
      <c r="C1399" t="s">
        <v>103</v>
      </c>
      <c r="D1399" t="s">
        <v>65</v>
      </c>
      <c r="E1399" t="s">
        <v>8</v>
      </c>
      <c r="F1399" t="s">
        <v>1809</v>
      </c>
      <c r="G1399" t="s">
        <v>7826</v>
      </c>
      <c r="H1399" t="s">
        <v>11</v>
      </c>
      <c r="I1399" t="s">
        <v>12</v>
      </c>
      <c r="J1399">
        <v>0.8</v>
      </c>
      <c r="K1399" t="s">
        <v>11101</v>
      </c>
      <c r="L1399" t="str">
        <f>LEFT(K1399,LEN(K1399)-3)</f>
        <v>1</v>
      </c>
      <c r="M1399" t="str">
        <f>RIGHT(K1399,3)</f>
        <v>万/月</v>
      </c>
      <c r="N1399">
        <f>J1399*VLOOKUP(M1399,薪资单位!$A$1:$B$6,2,FALSE)</f>
        <v>8</v>
      </c>
      <c r="O1399">
        <f>L1399*VLOOKUP(M1399,薪资单位!$A$1:$B$6,2,FALSE)</f>
        <v>10</v>
      </c>
      <c r="P1399" t="s">
        <v>5989</v>
      </c>
    </row>
    <row r="1400" spans="1:16" x14ac:dyDescent="0.2">
      <c r="A1400" t="s">
        <v>481</v>
      </c>
      <c r="B1400" t="str">
        <f>IFERROR(LOOKUP(1,0/SEARCH(Sheet2!$E$3:$E$18,A1400),Sheet2!$F$3:$F$18),"其他")</f>
        <v>PHP工程师</v>
      </c>
      <c r="C1400" t="s">
        <v>103</v>
      </c>
      <c r="D1400" t="s">
        <v>35</v>
      </c>
      <c r="E1400" t="s">
        <v>8</v>
      </c>
      <c r="F1400" t="s">
        <v>7458</v>
      </c>
      <c r="G1400" t="s">
        <v>7833</v>
      </c>
      <c r="H1400" t="s">
        <v>42</v>
      </c>
      <c r="I1400" t="s">
        <v>81</v>
      </c>
      <c r="J1400">
        <v>0.8</v>
      </c>
      <c r="K1400" t="s">
        <v>11101</v>
      </c>
      <c r="L1400" t="str">
        <f>LEFT(K1400,LEN(K1400)-3)</f>
        <v>1</v>
      </c>
      <c r="M1400" t="str">
        <f>RIGHT(K1400,3)</f>
        <v>万/月</v>
      </c>
      <c r="N1400">
        <f>J1400*VLOOKUP(M1400,薪资单位!$A$1:$B$6,2,FALSE)</f>
        <v>8</v>
      </c>
      <c r="O1400">
        <f>L1400*VLOOKUP(M1400,薪资单位!$A$1:$B$6,2,FALSE)</f>
        <v>10</v>
      </c>
      <c r="P1400" t="s">
        <v>5989</v>
      </c>
    </row>
    <row r="1401" spans="1:16" x14ac:dyDescent="0.2">
      <c r="A1401" t="s">
        <v>7859</v>
      </c>
      <c r="B1401" t="str">
        <f>IFERROR(LOOKUP(1,0/SEARCH(Sheet2!$E$3:$E$18,A1401),Sheet2!$F$3:$F$18),"其他")</f>
        <v>PHP工程师</v>
      </c>
      <c r="C1401" t="s">
        <v>103</v>
      </c>
      <c r="D1401" t="s">
        <v>35</v>
      </c>
      <c r="E1401" t="s">
        <v>8</v>
      </c>
      <c r="F1401" t="s">
        <v>7447</v>
      </c>
      <c r="G1401" t="s">
        <v>7860</v>
      </c>
      <c r="H1401" t="s">
        <v>38</v>
      </c>
      <c r="I1401" t="s">
        <v>20</v>
      </c>
      <c r="J1401">
        <v>0.8</v>
      </c>
      <c r="K1401" t="s">
        <v>11101</v>
      </c>
      <c r="L1401" t="str">
        <f>LEFT(K1401,LEN(K1401)-3)</f>
        <v>1</v>
      </c>
      <c r="M1401" t="str">
        <f>RIGHT(K1401,3)</f>
        <v>万/月</v>
      </c>
      <c r="N1401">
        <f>J1401*VLOOKUP(M1401,薪资单位!$A$1:$B$6,2,FALSE)</f>
        <v>8</v>
      </c>
      <c r="O1401">
        <f>L1401*VLOOKUP(M1401,薪资单位!$A$1:$B$6,2,FALSE)</f>
        <v>10</v>
      </c>
      <c r="P1401" t="s">
        <v>5989</v>
      </c>
    </row>
    <row r="1402" spans="1:16" x14ac:dyDescent="0.2">
      <c r="A1402" t="s">
        <v>481</v>
      </c>
      <c r="B1402" t="str">
        <f>IFERROR(LOOKUP(1,0/SEARCH(Sheet2!$E$3:$E$18,A1402),Sheet2!$F$3:$F$18),"其他")</f>
        <v>PHP工程师</v>
      </c>
      <c r="C1402" t="s">
        <v>103</v>
      </c>
      <c r="D1402" t="s">
        <v>35</v>
      </c>
      <c r="E1402" t="s">
        <v>8</v>
      </c>
      <c r="F1402" t="s">
        <v>1722</v>
      </c>
      <c r="G1402" t="s">
        <v>7882</v>
      </c>
      <c r="H1402" t="s">
        <v>93</v>
      </c>
      <c r="I1402" t="s">
        <v>12</v>
      </c>
      <c r="J1402">
        <v>0.8</v>
      </c>
      <c r="K1402" t="s">
        <v>11101</v>
      </c>
      <c r="L1402" t="str">
        <f>LEFT(K1402,LEN(K1402)-3)</f>
        <v>1</v>
      </c>
      <c r="M1402" t="str">
        <f>RIGHT(K1402,3)</f>
        <v>万/月</v>
      </c>
      <c r="N1402">
        <f>J1402*VLOOKUP(M1402,薪资单位!$A$1:$B$6,2,FALSE)</f>
        <v>8</v>
      </c>
      <c r="O1402">
        <f>L1402*VLOOKUP(M1402,薪资单位!$A$1:$B$6,2,FALSE)</f>
        <v>10</v>
      </c>
      <c r="P1402" t="s">
        <v>2595</v>
      </c>
    </row>
    <row r="1403" spans="1:16" x14ac:dyDescent="0.2">
      <c r="A1403" t="s">
        <v>481</v>
      </c>
      <c r="B1403" t="str">
        <f>IFERROR(LOOKUP(1,0/SEARCH(Sheet2!$E$3:$E$18,A1403),Sheet2!$F$3:$F$18),"其他")</f>
        <v>PHP工程师</v>
      </c>
      <c r="C1403" t="s">
        <v>103</v>
      </c>
      <c r="D1403" t="s">
        <v>7</v>
      </c>
      <c r="E1403" t="s">
        <v>59</v>
      </c>
      <c r="F1403" t="s">
        <v>6927</v>
      </c>
      <c r="G1403" t="s">
        <v>7815</v>
      </c>
      <c r="H1403" t="s">
        <v>38</v>
      </c>
      <c r="I1403" t="s">
        <v>12</v>
      </c>
      <c r="J1403">
        <v>0.8</v>
      </c>
      <c r="K1403" t="s">
        <v>11101</v>
      </c>
      <c r="L1403" t="str">
        <f>LEFT(K1403,LEN(K1403)-3)</f>
        <v>1</v>
      </c>
      <c r="M1403" t="str">
        <f>RIGHT(K1403,3)</f>
        <v>万/月</v>
      </c>
      <c r="N1403">
        <f>J1403*VLOOKUP(M1403,薪资单位!$A$1:$B$6,2,FALSE)</f>
        <v>8</v>
      </c>
      <c r="O1403">
        <f>L1403*VLOOKUP(M1403,薪资单位!$A$1:$B$6,2,FALSE)</f>
        <v>10</v>
      </c>
      <c r="P1403" t="s">
        <v>5989</v>
      </c>
    </row>
    <row r="1404" spans="1:16" x14ac:dyDescent="0.2">
      <c r="A1404" t="s">
        <v>3011</v>
      </c>
      <c r="B1404" t="str">
        <f>IFERROR(LOOKUP(1,0/SEARCH(Sheet2!$E$3:$E$18,A1404),Sheet2!$F$3:$F$18),"其他")</f>
        <v>PHP工程师</v>
      </c>
      <c r="C1404" t="s">
        <v>103</v>
      </c>
      <c r="D1404" t="s">
        <v>65</v>
      </c>
      <c r="E1404" t="s">
        <v>8</v>
      </c>
      <c r="F1404" t="s">
        <v>1809</v>
      </c>
      <c r="G1404" t="s">
        <v>8080</v>
      </c>
      <c r="H1404" t="s">
        <v>112</v>
      </c>
      <c r="I1404" t="s">
        <v>12</v>
      </c>
      <c r="J1404">
        <v>0.8</v>
      </c>
      <c r="K1404" t="s">
        <v>11101</v>
      </c>
      <c r="L1404" t="str">
        <f>LEFT(K1404,LEN(K1404)-3)</f>
        <v>1</v>
      </c>
      <c r="M1404" t="str">
        <f>RIGHT(K1404,3)</f>
        <v>万/月</v>
      </c>
      <c r="N1404">
        <f>J1404*VLOOKUP(M1404,薪资单位!$A$1:$B$6,2,FALSE)</f>
        <v>8</v>
      </c>
      <c r="O1404">
        <f>L1404*VLOOKUP(M1404,薪资单位!$A$1:$B$6,2,FALSE)</f>
        <v>10</v>
      </c>
      <c r="P1404" t="s">
        <v>5989</v>
      </c>
    </row>
    <row r="1405" spans="1:16" x14ac:dyDescent="0.2">
      <c r="A1405" t="s">
        <v>535</v>
      </c>
      <c r="B1405" t="str">
        <f>IFERROR(LOOKUP(1,0/SEARCH(Sheet2!$E$3:$E$18,A1405),Sheet2!$F$3:$F$18),"其他")</f>
        <v>PHP工程师</v>
      </c>
      <c r="C1405" t="s">
        <v>103</v>
      </c>
      <c r="D1405" t="s">
        <v>23</v>
      </c>
      <c r="E1405" t="s">
        <v>241</v>
      </c>
      <c r="F1405" t="s">
        <v>1809</v>
      </c>
      <c r="G1405" t="s">
        <v>8081</v>
      </c>
      <c r="H1405" t="s">
        <v>11</v>
      </c>
      <c r="I1405" t="s">
        <v>12</v>
      </c>
      <c r="J1405">
        <v>0.8</v>
      </c>
      <c r="K1405" t="s">
        <v>11101</v>
      </c>
      <c r="L1405" t="str">
        <f>LEFT(K1405,LEN(K1405)-3)</f>
        <v>1</v>
      </c>
      <c r="M1405" t="str">
        <f>RIGHT(K1405,3)</f>
        <v>万/月</v>
      </c>
      <c r="N1405">
        <f>J1405*VLOOKUP(M1405,薪资单位!$A$1:$B$6,2,FALSE)</f>
        <v>8</v>
      </c>
      <c r="O1405">
        <f>L1405*VLOOKUP(M1405,薪资单位!$A$1:$B$6,2,FALSE)</f>
        <v>10</v>
      </c>
      <c r="P1405" t="s">
        <v>5989</v>
      </c>
    </row>
    <row r="1406" spans="1:16" x14ac:dyDescent="0.2">
      <c r="A1406" t="s">
        <v>8085</v>
      </c>
      <c r="B1406" t="str">
        <f>IFERROR(LOOKUP(1,0/SEARCH(Sheet2!$E$3:$E$18,A1406),Sheet2!$F$3:$F$18),"其他")</f>
        <v>PHP工程师</v>
      </c>
      <c r="C1406" t="s">
        <v>103</v>
      </c>
      <c r="D1406" t="s">
        <v>35</v>
      </c>
      <c r="E1406" t="s">
        <v>742</v>
      </c>
      <c r="F1406" t="s">
        <v>5989</v>
      </c>
      <c r="G1406" t="s">
        <v>8086</v>
      </c>
      <c r="H1406" t="s">
        <v>93</v>
      </c>
      <c r="I1406" t="s">
        <v>20</v>
      </c>
      <c r="J1406">
        <v>0.8</v>
      </c>
      <c r="K1406" t="s">
        <v>11101</v>
      </c>
      <c r="L1406" t="str">
        <f>LEFT(K1406,LEN(K1406)-3)</f>
        <v>1</v>
      </c>
      <c r="M1406" t="str">
        <f>RIGHT(K1406,3)</f>
        <v>万/月</v>
      </c>
      <c r="N1406">
        <f>J1406*VLOOKUP(M1406,薪资单位!$A$1:$B$6,2,FALSE)</f>
        <v>8</v>
      </c>
      <c r="O1406">
        <f>L1406*VLOOKUP(M1406,薪资单位!$A$1:$B$6,2,FALSE)</f>
        <v>10</v>
      </c>
      <c r="P1406" t="s">
        <v>5989</v>
      </c>
    </row>
    <row r="1407" spans="1:16" x14ac:dyDescent="0.2">
      <c r="A1407" t="s">
        <v>481</v>
      </c>
      <c r="B1407" t="str">
        <f>IFERROR(LOOKUP(1,0/SEARCH(Sheet2!$E$3:$E$18,A1407),Sheet2!$F$3:$F$18),"其他")</f>
        <v>PHP工程师</v>
      </c>
      <c r="C1407" t="s">
        <v>103</v>
      </c>
      <c r="D1407" t="s">
        <v>23</v>
      </c>
      <c r="E1407" t="s">
        <v>143</v>
      </c>
      <c r="F1407" t="s">
        <v>673</v>
      </c>
      <c r="G1407" t="s">
        <v>9975</v>
      </c>
      <c r="H1407" t="s">
        <v>26</v>
      </c>
      <c r="I1407" t="s">
        <v>12</v>
      </c>
      <c r="J1407">
        <v>0.8</v>
      </c>
      <c r="K1407" t="s">
        <v>11101</v>
      </c>
      <c r="L1407" t="str">
        <f>LEFT(K1407,LEN(K1407)-3)</f>
        <v>1</v>
      </c>
      <c r="M1407" t="str">
        <f>RIGHT(K1407,3)</f>
        <v>万/月</v>
      </c>
      <c r="N1407">
        <f>J1407*VLOOKUP(M1407,薪资单位!$A$1:$B$6,2,FALSE)</f>
        <v>8</v>
      </c>
      <c r="O1407">
        <f>L1407*VLOOKUP(M1407,薪资单位!$A$1:$B$6,2,FALSE)</f>
        <v>10</v>
      </c>
      <c r="P1407" t="s">
        <v>1139</v>
      </c>
    </row>
    <row r="1408" spans="1:16" x14ac:dyDescent="0.2">
      <c r="A1408" t="s">
        <v>1545</v>
      </c>
      <c r="B1408" t="str">
        <f>IFERROR(LOOKUP(1,0/SEARCH(Sheet2!$E$3:$E$18,A1408),Sheet2!$F$3:$F$18),"其他")</f>
        <v>Python工程师</v>
      </c>
      <c r="C1408" t="s">
        <v>103</v>
      </c>
      <c r="D1408" t="s">
        <v>7</v>
      </c>
      <c r="E1408" t="s">
        <v>16</v>
      </c>
      <c r="F1408" t="s">
        <v>36</v>
      </c>
      <c r="G1408" t="s">
        <v>960</v>
      </c>
      <c r="H1408" t="s">
        <v>42</v>
      </c>
      <c r="I1408" t="s">
        <v>20</v>
      </c>
      <c r="J1408">
        <v>0.8</v>
      </c>
      <c r="K1408" t="s">
        <v>11101</v>
      </c>
      <c r="L1408" t="str">
        <f>LEFT(K1408,LEN(K1408)-3)</f>
        <v>1</v>
      </c>
      <c r="M1408" t="str">
        <f>RIGHT(K1408,3)</f>
        <v>万/月</v>
      </c>
      <c r="N1408">
        <f>J1408*VLOOKUP(M1408,薪资单位!$A$1:$B$6,2,FALSE)</f>
        <v>8</v>
      </c>
      <c r="O1408">
        <f>L1408*VLOOKUP(M1408,薪资单位!$A$1:$B$6,2,FALSE)</f>
        <v>10</v>
      </c>
      <c r="P1408" t="s">
        <v>30</v>
      </c>
    </row>
    <row r="1409" spans="1:16" x14ac:dyDescent="0.2">
      <c r="A1409" t="s">
        <v>1545</v>
      </c>
      <c r="B1409" t="str">
        <f>IFERROR(LOOKUP(1,0/SEARCH(Sheet2!$E$3:$E$18,A1409),Sheet2!$F$3:$F$18),"其他")</f>
        <v>Python工程师</v>
      </c>
      <c r="C1409" t="s">
        <v>103</v>
      </c>
      <c r="D1409" t="s">
        <v>23</v>
      </c>
      <c r="E1409" t="s">
        <v>8</v>
      </c>
      <c r="F1409" t="s">
        <v>7447</v>
      </c>
      <c r="G1409" t="s">
        <v>8967</v>
      </c>
      <c r="H1409" t="s">
        <v>93</v>
      </c>
      <c r="I1409" t="s">
        <v>12</v>
      </c>
      <c r="J1409">
        <v>0.8</v>
      </c>
      <c r="K1409" t="s">
        <v>11101</v>
      </c>
      <c r="L1409" t="str">
        <f>LEFT(K1409,LEN(K1409)-3)</f>
        <v>1</v>
      </c>
      <c r="M1409" t="str">
        <f>RIGHT(K1409,3)</f>
        <v>万/月</v>
      </c>
      <c r="N1409">
        <f>J1409*VLOOKUP(M1409,薪资单位!$A$1:$B$6,2,FALSE)</f>
        <v>8</v>
      </c>
      <c r="O1409">
        <f>L1409*VLOOKUP(M1409,薪资单位!$A$1:$B$6,2,FALSE)</f>
        <v>10</v>
      </c>
      <c r="P1409" t="s">
        <v>5989</v>
      </c>
    </row>
    <row r="1410" spans="1:16" x14ac:dyDescent="0.2">
      <c r="A1410" t="s">
        <v>560</v>
      </c>
      <c r="B1410" t="str">
        <f>IFERROR(LOOKUP(1,0/SEARCH(Sheet2!$E$3:$E$18,A1410),Sheet2!$F$3:$F$18),"其他")</f>
        <v>Web工程师</v>
      </c>
      <c r="C1410" t="s">
        <v>103</v>
      </c>
      <c r="D1410" t="s">
        <v>35</v>
      </c>
      <c r="E1410" t="s">
        <v>16</v>
      </c>
      <c r="F1410" t="s">
        <v>36</v>
      </c>
      <c r="G1410" t="s">
        <v>568</v>
      </c>
      <c r="H1410" t="s">
        <v>93</v>
      </c>
      <c r="I1410" t="s">
        <v>12</v>
      </c>
      <c r="J1410">
        <v>0.8</v>
      </c>
      <c r="K1410" t="s">
        <v>11101</v>
      </c>
      <c r="L1410" t="str">
        <f>LEFT(K1410,LEN(K1410)-3)</f>
        <v>1</v>
      </c>
      <c r="M1410" t="str">
        <f>RIGHT(K1410,3)</f>
        <v>万/月</v>
      </c>
      <c r="N1410">
        <f>J1410*VLOOKUP(M1410,薪资单位!$A$1:$B$6,2,FALSE)</f>
        <v>8</v>
      </c>
      <c r="O1410">
        <f>L1410*VLOOKUP(M1410,薪资单位!$A$1:$B$6,2,FALSE)</f>
        <v>10</v>
      </c>
      <c r="P1410" t="s">
        <v>30</v>
      </c>
    </row>
    <row r="1411" spans="1:16" x14ac:dyDescent="0.2">
      <c r="A1411" t="s">
        <v>560</v>
      </c>
      <c r="B1411" t="str">
        <f>IFERROR(LOOKUP(1,0/SEARCH(Sheet2!$E$3:$E$18,A1411),Sheet2!$F$3:$F$18),"其他")</f>
        <v>Web工程师</v>
      </c>
      <c r="C1411" t="s">
        <v>103</v>
      </c>
      <c r="D1411" t="s">
        <v>23</v>
      </c>
      <c r="E1411" t="s">
        <v>16</v>
      </c>
      <c r="F1411" t="s">
        <v>36</v>
      </c>
      <c r="G1411" t="s">
        <v>496</v>
      </c>
      <c r="H1411" t="s">
        <v>11</v>
      </c>
      <c r="I1411" t="s">
        <v>12</v>
      </c>
      <c r="J1411">
        <v>0.8</v>
      </c>
      <c r="K1411" t="s">
        <v>11101</v>
      </c>
      <c r="L1411" t="str">
        <f>LEFT(K1411,LEN(K1411)-3)</f>
        <v>1</v>
      </c>
      <c r="M1411" t="str">
        <f>RIGHT(K1411,3)</f>
        <v>万/月</v>
      </c>
      <c r="N1411">
        <f>J1411*VLOOKUP(M1411,薪资单位!$A$1:$B$6,2,FALSE)</f>
        <v>8</v>
      </c>
      <c r="O1411">
        <f>L1411*VLOOKUP(M1411,薪资单位!$A$1:$B$6,2,FALSE)</f>
        <v>10</v>
      </c>
      <c r="P1411" t="s">
        <v>30</v>
      </c>
    </row>
    <row r="1412" spans="1:16" x14ac:dyDescent="0.2">
      <c r="A1412" t="s">
        <v>3152</v>
      </c>
      <c r="B1412" t="str">
        <f>IFERROR(LOOKUP(1,0/SEARCH(Sheet2!$E$3:$E$18,A1412),Sheet2!$F$3:$F$18),"其他")</f>
        <v>Web工程师</v>
      </c>
      <c r="C1412" t="s">
        <v>103</v>
      </c>
      <c r="D1412" t="s">
        <v>35</v>
      </c>
      <c r="E1412" t="s">
        <v>8</v>
      </c>
      <c r="F1412" t="s">
        <v>487</v>
      </c>
      <c r="G1412" t="s">
        <v>3153</v>
      </c>
      <c r="H1412" t="s">
        <v>11</v>
      </c>
      <c r="I1412" t="s">
        <v>12</v>
      </c>
      <c r="J1412">
        <v>0.8</v>
      </c>
      <c r="K1412" t="s">
        <v>11101</v>
      </c>
      <c r="L1412" t="str">
        <f>LEFT(K1412,LEN(K1412)-3)</f>
        <v>1</v>
      </c>
      <c r="M1412" t="str">
        <f>RIGHT(K1412,3)</f>
        <v>万/月</v>
      </c>
      <c r="N1412">
        <f>J1412*VLOOKUP(M1412,薪资单位!$A$1:$B$6,2,FALSE)</f>
        <v>8</v>
      </c>
      <c r="O1412">
        <f>L1412*VLOOKUP(M1412,薪资单位!$A$1:$B$6,2,FALSE)</f>
        <v>10</v>
      </c>
      <c r="P1412" t="s">
        <v>839</v>
      </c>
    </row>
    <row r="1413" spans="1:16" x14ac:dyDescent="0.2">
      <c r="A1413" t="s">
        <v>560</v>
      </c>
      <c r="B1413" t="str">
        <f>IFERROR(LOOKUP(1,0/SEARCH(Sheet2!$E$3:$E$18,A1413),Sheet2!$F$3:$F$18),"其他")</f>
        <v>Web工程师</v>
      </c>
      <c r="C1413" t="s">
        <v>103</v>
      </c>
      <c r="D1413" t="s">
        <v>65</v>
      </c>
      <c r="E1413" t="s">
        <v>8</v>
      </c>
      <c r="F1413" t="s">
        <v>2674</v>
      </c>
      <c r="G1413" t="s">
        <v>3312</v>
      </c>
      <c r="H1413" t="s">
        <v>93</v>
      </c>
      <c r="I1413" t="s">
        <v>81</v>
      </c>
      <c r="J1413">
        <v>0.8</v>
      </c>
      <c r="K1413" t="s">
        <v>11101</v>
      </c>
      <c r="L1413" t="str">
        <f>LEFT(K1413,LEN(K1413)-3)</f>
        <v>1</v>
      </c>
      <c r="M1413" t="str">
        <f>RIGHT(K1413,3)</f>
        <v>万/月</v>
      </c>
      <c r="N1413">
        <f>J1413*VLOOKUP(M1413,薪资单位!$A$1:$B$6,2,FALSE)</f>
        <v>8</v>
      </c>
      <c r="O1413">
        <f>L1413*VLOOKUP(M1413,薪资单位!$A$1:$B$6,2,FALSE)</f>
        <v>10</v>
      </c>
      <c r="P1413" t="s">
        <v>839</v>
      </c>
    </row>
    <row r="1414" spans="1:16" x14ac:dyDescent="0.2">
      <c r="A1414" t="s">
        <v>560</v>
      </c>
      <c r="B1414" t="str">
        <f>IFERROR(LOOKUP(1,0/SEARCH(Sheet2!$E$3:$E$18,A1414),Sheet2!$F$3:$F$18),"其他")</f>
        <v>Web工程师</v>
      </c>
      <c r="C1414" t="s">
        <v>103</v>
      </c>
      <c r="D1414" t="s">
        <v>65</v>
      </c>
      <c r="E1414" t="s">
        <v>16</v>
      </c>
      <c r="F1414" t="s">
        <v>5989</v>
      </c>
      <c r="G1414" t="s">
        <v>8023</v>
      </c>
      <c r="H1414" t="s">
        <v>93</v>
      </c>
      <c r="I1414" t="s">
        <v>81</v>
      </c>
      <c r="J1414">
        <v>0.8</v>
      </c>
      <c r="K1414" t="s">
        <v>11101</v>
      </c>
      <c r="L1414" t="str">
        <f>LEFT(K1414,LEN(K1414)-3)</f>
        <v>1</v>
      </c>
      <c r="M1414" t="str">
        <f>RIGHT(K1414,3)</f>
        <v>万/月</v>
      </c>
      <c r="N1414">
        <f>J1414*VLOOKUP(M1414,薪资单位!$A$1:$B$6,2,FALSE)</f>
        <v>8</v>
      </c>
      <c r="O1414">
        <f>L1414*VLOOKUP(M1414,薪资单位!$A$1:$B$6,2,FALSE)</f>
        <v>10</v>
      </c>
      <c r="P1414" t="s">
        <v>5989</v>
      </c>
    </row>
    <row r="1415" spans="1:16" x14ac:dyDescent="0.2">
      <c r="A1415" t="s">
        <v>9918</v>
      </c>
      <c r="B1415" t="str">
        <f>IFERROR(LOOKUP(1,0/SEARCH(Sheet2!$E$3:$E$18,A1415),Sheet2!$F$3:$F$18),"其他")</f>
        <v>Web工程师</v>
      </c>
      <c r="C1415" t="s">
        <v>103</v>
      </c>
      <c r="D1415" t="s">
        <v>65</v>
      </c>
      <c r="E1415" t="s">
        <v>16</v>
      </c>
      <c r="F1415" t="s">
        <v>9919</v>
      </c>
      <c r="G1415" t="s">
        <v>9920</v>
      </c>
      <c r="H1415" t="s">
        <v>11</v>
      </c>
      <c r="I1415" t="s">
        <v>32</v>
      </c>
      <c r="J1415">
        <v>0.8</v>
      </c>
      <c r="K1415" t="s">
        <v>11101</v>
      </c>
      <c r="L1415" t="str">
        <f>LEFT(K1415,LEN(K1415)-3)</f>
        <v>1</v>
      </c>
      <c r="M1415" t="str">
        <f>RIGHT(K1415,3)</f>
        <v>万/月</v>
      </c>
      <c r="N1415">
        <f>J1415*VLOOKUP(M1415,薪资单位!$A$1:$B$6,2,FALSE)</f>
        <v>8</v>
      </c>
      <c r="O1415">
        <f>L1415*VLOOKUP(M1415,薪资单位!$A$1:$B$6,2,FALSE)</f>
        <v>10</v>
      </c>
      <c r="P1415" t="s">
        <v>9919</v>
      </c>
    </row>
    <row r="1416" spans="1:16" x14ac:dyDescent="0.2">
      <c r="A1416" t="s">
        <v>652</v>
      </c>
      <c r="B1416" t="str">
        <f>IFERROR(LOOKUP(1,0/SEARCH(Sheet2!$E$3:$E$18,A1416),Sheet2!$F$3:$F$18),"其他")</f>
        <v>测试工程师</v>
      </c>
      <c r="C1416" t="s">
        <v>103</v>
      </c>
      <c r="D1416" t="s">
        <v>7</v>
      </c>
      <c r="E1416" t="s">
        <v>139</v>
      </c>
      <c r="F1416" t="s">
        <v>30</v>
      </c>
      <c r="G1416" t="s">
        <v>653</v>
      </c>
      <c r="H1416" t="s">
        <v>93</v>
      </c>
      <c r="I1416" t="s">
        <v>12</v>
      </c>
      <c r="J1416">
        <v>0.8</v>
      </c>
      <c r="K1416" t="s">
        <v>11101</v>
      </c>
      <c r="L1416" t="str">
        <f>LEFT(K1416,LEN(K1416)-3)</f>
        <v>1</v>
      </c>
      <c r="M1416" t="str">
        <f>RIGHT(K1416,3)</f>
        <v>万/月</v>
      </c>
      <c r="N1416">
        <f>J1416*VLOOKUP(M1416,薪资单位!$A$1:$B$6,2,FALSE)</f>
        <v>8</v>
      </c>
      <c r="O1416">
        <f>L1416*VLOOKUP(M1416,薪资单位!$A$1:$B$6,2,FALSE)</f>
        <v>10</v>
      </c>
      <c r="P1416" t="s">
        <v>30</v>
      </c>
    </row>
    <row r="1417" spans="1:16" x14ac:dyDescent="0.2">
      <c r="A1417" t="s">
        <v>827</v>
      </c>
      <c r="B1417" t="str">
        <f>IFERROR(LOOKUP(1,0/SEARCH(Sheet2!$E$3:$E$18,A1417),Sheet2!$F$3:$F$18),"其他")</f>
        <v>测试工程师</v>
      </c>
      <c r="C1417" t="s">
        <v>103</v>
      </c>
      <c r="D1417" t="s">
        <v>23</v>
      </c>
      <c r="E1417" t="s">
        <v>16</v>
      </c>
      <c r="F1417" t="s">
        <v>30</v>
      </c>
      <c r="G1417" t="s">
        <v>828</v>
      </c>
      <c r="H1417" t="s">
        <v>112</v>
      </c>
      <c r="I1417" t="s">
        <v>129</v>
      </c>
      <c r="J1417">
        <v>0.8</v>
      </c>
      <c r="K1417" t="s">
        <v>11101</v>
      </c>
      <c r="L1417" t="str">
        <f>LEFT(K1417,LEN(K1417)-3)</f>
        <v>1</v>
      </c>
      <c r="M1417" t="str">
        <f>RIGHT(K1417,3)</f>
        <v>万/月</v>
      </c>
      <c r="N1417">
        <f>J1417*VLOOKUP(M1417,薪资单位!$A$1:$B$6,2,FALSE)</f>
        <v>8</v>
      </c>
      <c r="O1417">
        <f>L1417*VLOOKUP(M1417,薪资单位!$A$1:$B$6,2,FALSE)</f>
        <v>10</v>
      </c>
      <c r="P1417" t="s">
        <v>30</v>
      </c>
    </row>
    <row r="1418" spans="1:16" x14ac:dyDescent="0.2">
      <c r="A1418" t="s">
        <v>3267</v>
      </c>
      <c r="B1418" t="str">
        <f>IFERROR(LOOKUP(1,0/SEARCH(Sheet2!$E$3:$E$18,A1418),Sheet2!$F$3:$F$18),"其他")</f>
        <v>测试工程师</v>
      </c>
      <c r="C1418" t="s">
        <v>103</v>
      </c>
      <c r="D1418" t="s">
        <v>65</v>
      </c>
      <c r="E1418" t="s">
        <v>8</v>
      </c>
      <c r="F1418" t="s">
        <v>1636</v>
      </c>
      <c r="G1418" t="s">
        <v>3268</v>
      </c>
      <c r="H1418" t="s">
        <v>93</v>
      </c>
      <c r="I1418" t="s">
        <v>12</v>
      </c>
      <c r="J1418">
        <v>0.8</v>
      </c>
      <c r="K1418" t="s">
        <v>11101</v>
      </c>
      <c r="L1418" t="str">
        <f>LEFT(K1418,LEN(K1418)-3)</f>
        <v>1</v>
      </c>
      <c r="M1418" t="str">
        <f>RIGHT(K1418,3)</f>
        <v>万/月</v>
      </c>
      <c r="N1418">
        <f>J1418*VLOOKUP(M1418,薪资单位!$A$1:$B$6,2,FALSE)</f>
        <v>8</v>
      </c>
      <c r="O1418">
        <f>L1418*VLOOKUP(M1418,薪资单位!$A$1:$B$6,2,FALSE)</f>
        <v>10</v>
      </c>
      <c r="P1418" t="s">
        <v>839</v>
      </c>
    </row>
    <row r="1419" spans="1:16" x14ac:dyDescent="0.2">
      <c r="A1419" t="s">
        <v>4648</v>
      </c>
      <c r="B1419" t="str">
        <f>IFERROR(LOOKUP(1,0/SEARCH(Sheet2!$E$3:$E$18,A1419),Sheet2!$F$3:$F$18),"其他")</f>
        <v>测试工程师</v>
      </c>
      <c r="C1419" t="s">
        <v>103</v>
      </c>
      <c r="D1419" t="s">
        <v>35</v>
      </c>
      <c r="E1419" t="s">
        <v>8</v>
      </c>
      <c r="F1419" t="s">
        <v>743</v>
      </c>
      <c r="G1419" t="s">
        <v>6872</v>
      </c>
      <c r="H1419" t="s">
        <v>42</v>
      </c>
      <c r="I1419" t="s">
        <v>12</v>
      </c>
      <c r="J1419">
        <v>0.8</v>
      </c>
      <c r="K1419" t="s">
        <v>11101</v>
      </c>
      <c r="L1419" t="str">
        <f>LEFT(K1419,LEN(K1419)-3)</f>
        <v>1</v>
      </c>
      <c r="M1419" t="str">
        <f>RIGHT(K1419,3)</f>
        <v>万/月</v>
      </c>
      <c r="N1419">
        <f>J1419*VLOOKUP(M1419,薪资单位!$A$1:$B$6,2,FALSE)</f>
        <v>8</v>
      </c>
      <c r="O1419">
        <f>L1419*VLOOKUP(M1419,薪资单位!$A$1:$B$6,2,FALSE)</f>
        <v>10</v>
      </c>
      <c r="P1419" t="s">
        <v>2595</v>
      </c>
    </row>
    <row r="1420" spans="1:16" x14ac:dyDescent="0.2">
      <c r="A1420" t="s">
        <v>1898</v>
      </c>
      <c r="B1420" t="str">
        <f>IFERROR(LOOKUP(1,0/SEARCH(Sheet2!$E$3:$E$18,A1420),Sheet2!$F$3:$F$18),"其他")</f>
        <v>测试工程师</v>
      </c>
      <c r="C1420" t="s">
        <v>103</v>
      </c>
      <c r="D1420" t="s">
        <v>23</v>
      </c>
      <c r="E1420" t="s">
        <v>8</v>
      </c>
      <c r="F1420" t="s">
        <v>743</v>
      </c>
      <c r="G1420" t="s">
        <v>6935</v>
      </c>
      <c r="H1420" t="s">
        <v>11</v>
      </c>
      <c r="I1420" t="s">
        <v>12</v>
      </c>
      <c r="J1420">
        <v>0.8</v>
      </c>
      <c r="K1420" t="s">
        <v>11101</v>
      </c>
      <c r="L1420" t="str">
        <f>LEFT(K1420,LEN(K1420)-3)</f>
        <v>1</v>
      </c>
      <c r="M1420" t="str">
        <f>RIGHT(K1420,3)</f>
        <v>万/月</v>
      </c>
      <c r="N1420">
        <f>J1420*VLOOKUP(M1420,薪资单位!$A$1:$B$6,2,FALSE)</f>
        <v>8</v>
      </c>
      <c r="O1420">
        <f>L1420*VLOOKUP(M1420,薪资单位!$A$1:$B$6,2,FALSE)</f>
        <v>10</v>
      </c>
      <c r="P1420" t="s">
        <v>2595</v>
      </c>
    </row>
    <row r="1421" spans="1:16" x14ac:dyDescent="0.2">
      <c r="A1421" t="s">
        <v>1917</v>
      </c>
      <c r="B1421" t="str">
        <f>IFERROR(LOOKUP(1,0/SEARCH(Sheet2!$E$3:$E$18,A1421),Sheet2!$F$3:$F$18),"其他")</f>
        <v>测试工程师</v>
      </c>
      <c r="C1421" t="s">
        <v>103</v>
      </c>
      <c r="D1421" t="s">
        <v>65</v>
      </c>
      <c r="E1421" t="s">
        <v>139</v>
      </c>
      <c r="F1421" t="s">
        <v>1809</v>
      </c>
      <c r="G1421" t="s">
        <v>7708</v>
      </c>
      <c r="H1421" t="s">
        <v>42</v>
      </c>
      <c r="I1421" t="s">
        <v>12</v>
      </c>
      <c r="J1421">
        <v>0.8</v>
      </c>
      <c r="K1421" t="s">
        <v>11101</v>
      </c>
      <c r="L1421" t="str">
        <f>LEFT(K1421,LEN(K1421)-3)</f>
        <v>1</v>
      </c>
      <c r="M1421" t="str">
        <f>RIGHT(K1421,3)</f>
        <v>万/月</v>
      </c>
      <c r="N1421">
        <f>J1421*VLOOKUP(M1421,薪资单位!$A$1:$B$6,2,FALSE)</f>
        <v>8</v>
      </c>
      <c r="O1421">
        <f>L1421*VLOOKUP(M1421,薪资单位!$A$1:$B$6,2,FALSE)</f>
        <v>10</v>
      </c>
      <c r="P1421" t="s">
        <v>5989</v>
      </c>
    </row>
    <row r="1422" spans="1:16" x14ac:dyDescent="0.2">
      <c r="A1422" t="s">
        <v>1917</v>
      </c>
      <c r="B1422" t="str">
        <f>IFERROR(LOOKUP(1,0/SEARCH(Sheet2!$E$3:$E$18,A1422),Sheet2!$F$3:$F$18),"其他")</f>
        <v>测试工程师</v>
      </c>
      <c r="C1422" t="s">
        <v>103</v>
      </c>
      <c r="D1422" t="s">
        <v>23</v>
      </c>
      <c r="E1422" t="s">
        <v>16</v>
      </c>
      <c r="F1422" t="s">
        <v>1809</v>
      </c>
      <c r="G1422" t="s">
        <v>9226</v>
      </c>
      <c r="H1422" t="s">
        <v>38</v>
      </c>
      <c r="I1422" t="s">
        <v>12</v>
      </c>
      <c r="J1422">
        <v>0.8</v>
      </c>
      <c r="K1422" t="s">
        <v>11101</v>
      </c>
      <c r="L1422" t="str">
        <f>LEFT(K1422,LEN(K1422)-3)</f>
        <v>1</v>
      </c>
      <c r="M1422" t="str">
        <f>RIGHT(K1422,3)</f>
        <v>万/月</v>
      </c>
      <c r="N1422">
        <f>J1422*VLOOKUP(M1422,薪资单位!$A$1:$B$6,2,FALSE)</f>
        <v>8</v>
      </c>
      <c r="O1422">
        <f>L1422*VLOOKUP(M1422,薪资单位!$A$1:$B$6,2,FALSE)</f>
        <v>10</v>
      </c>
      <c r="P1422" t="s">
        <v>5989</v>
      </c>
    </row>
    <row r="1423" spans="1:16" x14ac:dyDescent="0.2">
      <c r="A1423" t="s">
        <v>1917</v>
      </c>
      <c r="B1423" t="str">
        <f>IFERROR(LOOKUP(1,0/SEARCH(Sheet2!$E$3:$E$18,A1423),Sheet2!$F$3:$F$18),"其他")</f>
        <v>测试工程师</v>
      </c>
      <c r="C1423" t="s">
        <v>103</v>
      </c>
      <c r="D1423" t="s">
        <v>35</v>
      </c>
      <c r="E1423" t="s">
        <v>8</v>
      </c>
      <c r="F1423" t="s">
        <v>7458</v>
      </c>
      <c r="G1423" t="s">
        <v>9227</v>
      </c>
      <c r="H1423" t="s">
        <v>26</v>
      </c>
      <c r="I1423" t="s">
        <v>12</v>
      </c>
      <c r="J1423">
        <v>0.8</v>
      </c>
      <c r="K1423" t="s">
        <v>11101</v>
      </c>
      <c r="L1423" t="str">
        <f>LEFT(K1423,LEN(K1423)-3)</f>
        <v>1</v>
      </c>
      <c r="M1423" t="str">
        <f>RIGHT(K1423,3)</f>
        <v>万/月</v>
      </c>
      <c r="N1423">
        <f>J1423*VLOOKUP(M1423,薪资单位!$A$1:$B$6,2,FALSE)</f>
        <v>8</v>
      </c>
      <c r="O1423">
        <f>L1423*VLOOKUP(M1423,薪资单位!$A$1:$B$6,2,FALSE)</f>
        <v>10</v>
      </c>
      <c r="P1423" t="s">
        <v>5989</v>
      </c>
    </row>
    <row r="1424" spans="1:16" x14ac:dyDescent="0.2">
      <c r="A1424" t="s">
        <v>1917</v>
      </c>
      <c r="B1424" t="str">
        <f>IFERROR(LOOKUP(1,0/SEARCH(Sheet2!$E$3:$E$18,A1424),Sheet2!$F$3:$F$18),"其他")</f>
        <v>测试工程师</v>
      </c>
      <c r="C1424" t="s">
        <v>103</v>
      </c>
      <c r="D1424" t="s">
        <v>65</v>
      </c>
      <c r="E1424" t="s">
        <v>16</v>
      </c>
      <c r="F1424" t="s">
        <v>2558</v>
      </c>
      <c r="G1424" t="s">
        <v>10421</v>
      </c>
      <c r="H1424" t="s">
        <v>38</v>
      </c>
      <c r="I1424" t="s">
        <v>81</v>
      </c>
      <c r="J1424">
        <v>0.8</v>
      </c>
      <c r="K1424" t="s">
        <v>11101</v>
      </c>
      <c r="L1424" t="str">
        <f>LEFT(K1424,LEN(K1424)-3)</f>
        <v>1</v>
      </c>
      <c r="M1424" t="str">
        <f>RIGHT(K1424,3)</f>
        <v>万/月</v>
      </c>
      <c r="N1424">
        <f>J1424*VLOOKUP(M1424,薪资单位!$A$1:$B$6,2,FALSE)</f>
        <v>8</v>
      </c>
      <c r="O1424">
        <f>L1424*VLOOKUP(M1424,薪资单位!$A$1:$B$6,2,FALSE)</f>
        <v>10</v>
      </c>
      <c r="P1424" t="s">
        <v>1139</v>
      </c>
    </row>
    <row r="1425" spans="1:16" x14ac:dyDescent="0.2">
      <c r="A1425" t="s">
        <v>10077</v>
      </c>
      <c r="B1425" t="str">
        <f>IFERROR(LOOKUP(1,0/SEARCH(Sheet2!$E$3:$E$18,A1425),Sheet2!$F$3:$F$18),"其他")</f>
        <v>测试工程师</v>
      </c>
      <c r="C1425" t="s">
        <v>103</v>
      </c>
      <c r="D1425" t="s">
        <v>35</v>
      </c>
      <c r="E1425" t="s">
        <v>16</v>
      </c>
      <c r="F1425" t="s">
        <v>673</v>
      </c>
      <c r="G1425" t="s">
        <v>10705</v>
      </c>
      <c r="H1425" t="s">
        <v>93</v>
      </c>
      <c r="I1425" t="s">
        <v>12</v>
      </c>
      <c r="J1425">
        <v>0.8</v>
      </c>
      <c r="K1425" t="s">
        <v>11101</v>
      </c>
      <c r="L1425" t="str">
        <f>LEFT(K1425,LEN(K1425)-3)</f>
        <v>1</v>
      </c>
      <c r="M1425" t="str">
        <f>RIGHT(K1425,3)</f>
        <v>万/月</v>
      </c>
      <c r="N1425">
        <f>J1425*VLOOKUP(M1425,薪资单位!$A$1:$B$6,2,FALSE)</f>
        <v>8</v>
      </c>
      <c r="O1425">
        <f>L1425*VLOOKUP(M1425,薪资单位!$A$1:$B$6,2,FALSE)</f>
        <v>10</v>
      </c>
      <c r="P1425" t="s">
        <v>1139</v>
      </c>
    </row>
    <row r="1426" spans="1:16" x14ac:dyDescent="0.2">
      <c r="A1426" t="s">
        <v>4521</v>
      </c>
      <c r="B1426" t="str">
        <f>IFERROR(LOOKUP(1,0/SEARCH(Sheet2!$E$3:$E$18,A1426),Sheet2!$F$3:$F$18),"其他")</f>
        <v>测试工程师</v>
      </c>
      <c r="C1426" t="s">
        <v>103</v>
      </c>
      <c r="D1426" t="s">
        <v>65</v>
      </c>
      <c r="E1426" t="s">
        <v>16</v>
      </c>
      <c r="F1426" t="s">
        <v>1139</v>
      </c>
      <c r="G1426" t="s">
        <v>10780</v>
      </c>
      <c r="H1426" t="s">
        <v>11</v>
      </c>
      <c r="I1426" t="s">
        <v>81</v>
      </c>
      <c r="J1426">
        <v>0.8</v>
      </c>
      <c r="K1426" t="s">
        <v>11101</v>
      </c>
      <c r="L1426" t="str">
        <f>LEFT(K1426,LEN(K1426)-3)</f>
        <v>1</v>
      </c>
      <c r="M1426" t="str">
        <f>RIGHT(K1426,3)</f>
        <v>万/月</v>
      </c>
      <c r="N1426">
        <f>J1426*VLOOKUP(M1426,薪资单位!$A$1:$B$6,2,FALSE)</f>
        <v>8</v>
      </c>
      <c r="O1426">
        <f>L1426*VLOOKUP(M1426,薪资单位!$A$1:$B$6,2,FALSE)</f>
        <v>10</v>
      </c>
      <c r="P1426" t="s">
        <v>1139</v>
      </c>
    </row>
    <row r="1427" spans="1:16" x14ac:dyDescent="0.2">
      <c r="A1427" t="s">
        <v>10986</v>
      </c>
      <c r="B1427" t="str">
        <f>IFERROR(LOOKUP(1,0/SEARCH(Sheet2!$E$3:$E$18,A1427),Sheet2!$F$3:$F$18),"其他")</f>
        <v>测试工程师</v>
      </c>
      <c r="C1427" t="s">
        <v>103</v>
      </c>
      <c r="D1427" t="s">
        <v>65</v>
      </c>
      <c r="E1427" t="s">
        <v>16</v>
      </c>
      <c r="F1427" t="s">
        <v>1139</v>
      </c>
      <c r="G1427" t="s">
        <v>10987</v>
      </c>
      <c r="H1427" t="s">
        <v>93</v>
      </c>
      <c r="I1427" t="s">
        <v>12</v>
      </c>
      <c r="J1427">
        <v>0.8</v>
      </c>
      <c r="K1427" t="s">
        <v>11101</v>
      </c>
      <c r="L1427" t="str">
        <f>LEFT(K1427,LEN(K1427)-3)</f>
        <v>1</v>
      </c>
      <c r="M1427" t="str">
        <f>RIGHT(K1427,3)</f>
        <v>万/月</v>
      </c>
      <c r="N1427">
        <f>J1427*VLOOKUP(M1427,薪资单位!$A$1:$B$6,2,FALSE)</f>
        <v>8</v>
      </c>
      <c r="O1427">
        <f>L1427*VLOOKUP(M1427,薪资单位!$A$1:$B$6,2,FALSE)</f>
        <v>10</v>
      </c>
      <c r="P1427" t="s">
        <v>1139</v>
      </c>
    </row>
    <row r="1428" spans="1:16" x14ac:dyDescent="0.2">
      <c r="A1428" t="s">
        <v>6670</v>
      </c>
      <c r="B1428" t="str">
        <f>IFERROR(LOOKUP(1,0/SEARCH(Sheet2!$E$3:$E$18,A1428),Sheet2!$F$3:$F$18),"其他")</f>
        <v>大数据工程师</v>
      </c>
      <c r="C1428" t="s">
        <v>103</v>
      </c>
      <c r="D1428" t="s">
        <v>7</v>
      </c>
      <c r="E1428" t="s">
        <v>241</v>
      </c>
      <c r="F1428" t="s">
        <v>743</v>
      </c>
      <c r="G1428" t="s">
        <v>6671</v>
      </c>
      <c r="H1428" t="s">
        <v>93</v>
      </c>
      <c r="I1428" t="s">
        <v>12</v>
      </c>
      <c r="J1428">
        <v>0.8</v>
      </c>
      <c r="K1428" t="s">
        <v>11101</v>
      </c>
      <c r="L1428" t="str">
        <f>LEFT(K1428,LEN(K1428)-3)</f>
        <v>1</v>
      </c>
      <c r="M1428" t="str">
        <f>RIGHT(K1428,3)</f>
        <v>万/月</v>
      </c>
      <c r="N1428">
        <f>J1428*VLOOKUP(M1428,薪资单位!$A$1:$B$6,2,FALSE)</f>
        <v>8</v>
      </c>
      <c r="O1428">
        <f>L1428*VLOOKUP(M1428,薪资单位!$A$1:$B$6,2,FALSE)</f>
        <v>10</v>
      </c>
      <c r="P1428" t="s">
        <v>2595</v>
      </c>
    </row>
    <row r="1429" spans="1:16" x14ac:dyDescent="0.2">
      <c r="A1429" t="s">
        <v>6681</v>
      </c>
      <c r="B1429" t="str">
        <f>IFERROR(LOOKUP(1,0/SEARCH(Sheet2!$E$3:$E$18,A1429),Sheet2!$F$3:$F$18),"其他")</f>
        <v>数据分析工程师</v>
      </c>
      <c r="C1429" t="s">
        <v>103</v>
      </c>
      <c r="D1429" t="s">
        <v>7</v>
      </c>
      <c r="E1429" t="s">
        <v>16</v>
      </c>
      <c r="F1429" t="s">
        <v>743</v>
      </c>
      <c r="G1429" t="s">
        <v>6682</v>
      </c>
      <c r="H1429" t="s">
        <v>38</v>
      </c>
      <c r="I1429" t="s">
        <v>12</v>
      </c>
      <c r="J1429">
        <v>0.8</v>
      </c>
      <c r="K1429" t="s">
        <v>11101</v>
      </c>
      <c r="L1429" t="str">
        <f>LEFT(K1429,LEN(K1429)-3)</f>
        <v>1</v>
      </c>
      <c r="M1429" t="str">
        <f>RIGHT(K1429,3)</f>
        <v>万/月</v>
      </c>
      <c r="N1429">
        <f>J1429*VLOOKUP(M1429,薪资单位!$A$1:$B$6,2,FALSE)</f>
        <v>8</v>
      </c>
      <c r="O1429">
        <f>L1429*VLOOKUP(M1429,薪资单位!$A$1:$B$6,2,FALSE)</f>
        <v>10</v>
      </c>
      <c r="P1429" t="s">
        <v>2595</v>
      </c>
    </row>
    <row r="1430" spans="1:16" x14ac:dyDescent="0.2">
      <c r="A1430" t="s">
        <v>6971</v>
      </c>
      <c r="B1430" t="str">
        <f>IFERROR(LOOKUP(1,0/SEARCH(Sheet2!$E$3:$E$18,A1430),Sheet2!$F$3:$F$18),"其他")</f>
        <v>大数据工程师</v>
      </c>
      <c r="C1430" t="s">
        <v>103</v>
      </c>
      <c r="D1430" t="s">
        <v>7</v>
      </c>
      <c r="E1430" t="s">
        <v>16</v>
      </c>
      <c r="F1430" t="s">
        <v>24</v>
      </c>
      <c r="G1430" t="s">
        <v>1720</v>
      </c>
      <c r="H1430" t="s">
        <v>38</v>
      </c>
      <c r="I1430" t="s">
        <v>12</v>
      </c>
      <c r="J1430">
        <v>0.8</v>
      </c>
      <c r="K1430" t="s">
        <v>11101</v>
      </c>
      <c r="L1430" t="str">
        <f>LEFT(K1430,LEN(K1430)-3)</f>
        <v>1</v>
      </c>
      <c r="M1430" t="str">
        <f>RIGHT(K1430,3)</f>
        <v>万/月</v>
      </c>
      <c r="N1430">
        <f>J1430*VLOOKUP(M1430,薪资单位!$A$1:$B$6,2,FALSE)</f>
        <v>8</v>
      </c>
      <c r="O1430">
        <f>L1430*VLOOKUP(M1430,薪资单位!$A$1:$B$6,2,FALSE)</f>
        <v>10</v>
      </c>
      <c r="P1430" t="s">
        <v>30</v>
      </c>
    </row>
    <row r="1431" spans="1:16" x14ac:dyDescent="0.2">
      <c r="A1431" t="s">
        <v>3700</v>
      </c>
      <c r="B1431" t="str">
        <f>IFERROR(LOOKUP(1,0/SEARCH(Sheet2!$E$3:$E$18,A1431),Sheet2!$F$3:$F$18),"其他")</f>
        <v>C语言工程师</v>
      </c>
      <c r="C1431" t="s">
        <v>103</v>
      </c>
      <c r="D1431" t="s">
        <v>7</v>
      </c>
      <c r="E1431" t="s">
        <v>143</v>
      </c>
      <c r="F1431" t="s">
        <v>3031</v>
      </c>
      <c r="G1431" t="s">
        <v>3701</v>
      </c>
      <c r="H1431" t="s">
        <v>11</v>
      </c>
      <c r="I1431" t="s">
        <v>12</v>
      </c>
      <c r="J1431">
        <v>0.8</v>
      </c>
      <c r="K1431" t="s">
        <v>11101</v>
      </c>
      <c r="L1431" t="str">
        <f>LEFT(K1431,LEN(K1431)-3)</f>
        <v>1</v>
      </c>
      <c r="M1431" t="str">
        <f>RIGHT(K1431,3)</f>
        <v>万/月</v>
      </c>
      <c r="N1431">
        <f>J1431*VLOOKUP(M1431,薪资单位!$A$1:$B$6,2,FALSE)</f>
        <v>8</v>
      </c>
      <c r="O1431">
        <f>L1431*VLOOKUP(M1431,薪资单位!$A$1:$B$6,2,FALSE)</f>
        <v>10</v>
      </c>
      <c r="P1431" t="s">
        <v>839</v>
      </c>
    </row>
    <row r="1432" spans="1:16" x14ac:dyDescent="0.2">
      <c r="A1432" t="s">
        <v>6389</v>
      </c>
      <c r="B1432" t="str">
        <f>IFERROR(LOOKUP(1,0/SEARCH(Sheet2!$E$3:$E$18,A1432),Sheet2!$F$3:$F$18),"其他")</f>
        <v>数据分析工程师</v>
      </c>
      <c r="C1432" t="s">
        <v>103</v>
      </c>
      <c r="D1432" t="s">
        <v>23</v>
      </c>
      <c r="E1432" t="s">
        <v>16</v>
      </c>
      <c r="F1432" t="s">
        <v>1961</v>
      </c>
      <c r="G1432" t="s">
        <v>6390</v>
      </c>
      <c r="H1432" t="s">
        <v>42</v>
      </c>
      <c r="I1432" t="s">
        <v>12</v>
      </c>
      <c r="J1432">
        <v>0.8</v>
      </c>
      <c r="K1432" t="s">
        <v>11101</v>
      </c>
      <c r="L1432" t="str">
        <f>LEFT(K1432,LEN(K1432)-3)</f>
        <v>1</v>
      </c>
      <c r="M1432" t="str">
        <f>RIGHT(K1432,3)</f>
        <v>万/月</v>
      </c>
      <c r="N1432">
        <f>J1432*VLOOKUP(M1432,薪资单位!$A$1:$B$6,2,FALSE)</f>
        <v>8</v>
      </c>
      <c r="O1432">
        <f>L1432*VLOOKUP(M1432,薪资单位!$A$1:$B$6,2,FALSE)</f>
        <v>10</v>
      </c>
      <c r="P1432" t="s">
        <v>2595</v>
      </c>
    </row>
    <row r="1433" spans="1:16" x14ac:dyDescent="0.2">
      <c r="A1433" t="s">
        <v>10218</v>
      </c>
      <c r="B1433" t="str">
        <f>IFERROR(LOOKUP(1,0/SEARCH(Sheet2!$E$3:$E$18,A1433),Sheet2!$F$3:$F$18),"其他")</f>
        <v>其他</v>
      </c>
      <c r="C1433" t="s">
        <v>103</v>
      </c>
      <c r="D1433" t="s">
        <v>7</v>
      </c>
      <c r="E1433" t="s">
        <v>139</v>
      </c>
      <c r="F1433" t="s">
        <v>9640</v>
      </c>
      <c r="G1433" t="s">
        <v>10219</v>
      </c>
      <c r="H1433" t="s">
        <v>11</v>
      </c>
      <c r="I1433" t="s">
        <v>12</v>
      </c>
      <c r="J1433">
        <v>0.8</v>
      </c>
      <c r="K1433" t="s">
        <v>11101</v>
      </c>
      <c r="L1433" t="str">
        <f>LEFT(K1433,LEN(K1433)-3)</f>
        <v>1</v>
      </c>
      <c r="M1433" t="str">
        <f>RIGHT(K1433,3)</f>
        <v>万/月</v>
      </c>
      <c r="N1433">
        <f>J1433*VLOOKUP(M1433,薪资单位!$A$1:$B$6,2,FALSE)</f>
        <v>8</v>
      </c>
      <c r="O1433">
        <f>L1433*VLOOKUP(M1433,薪资单位!$A$1:$B$6,2,FALSE)</f>
        <v>10</v>
      </c>
      <c r="P1433" t="s">
        <v>1139</v>
      </c>
    </row>
    <row r="1434" spans="1:16" x14ac:dyDescent="0.2">
      <c r="A1434" t="s">
        <v>6360</v>
      </c>
      <c r="B1434" t="str">
        <f>IFERROR(LOOKUP(1,0/SEARCH(Sheet2!$E$3:$E$18,A1434),Sheet2!$F$3:$F$18),"其他")</f>
        <v>人工智能工程师</v>
      </c>
      <c r="C1434" t="s">
        <v>103</v>
      </c>
      <c r="D1434" t="s">
        <v>65</v>
      </c>
      <c r="E1434" t="s">
        <v>16</v>
      </c>
      <c r="F1434" t="s">
        <v>673</v>
      </c>
      <c r="G1434" t="s">
        <v>10541</v>
      </c>
      <c r="H1434" t="s">
        <v>11</v>
      </c>
      <c r="I1434" t="s">
        <v>12</v>
      </c>
      <c r="J1434">
        <v>0.8</v>
      </c>
      <c r="K1434" t="s">
        <v>11101</v>
      </c>
      <c r="L1434" t="str">
        <f>LEFT(K1434,LEN(K1434)-3)</f>
        <v>1</v>
      </c>
      <c r="M1434" t="str">
        <f>RIGHT(K1434,3)</f>
        <v>万/月</v>
      </c>
      <c r="N1434">
        <f>J1434*VLOOKUP(M1434,薪资单位!$A$1:$B$6,2,FALSE)</f>
        <v>8</v>
      </c>
      <c r="O1434">
        <f>L1434*VLOOKUP(M1434,薪资单位!$A$1:$B$6,2,FALSE)</f>
        <v>10</v>
      </c>
      <c r="P1434" t="s">
        <v>1139</v>
      </c>
    </row>
    <row r="1435" spans="1:16" x14ac:dyDescent="0.2">
      <c r="A1435" t="s">
        <v>630</v>
      </c>
      <c r="B1435" t="str">
        <f>IFERROR(LOOKUP(1,0/SEARCH(Sheet2!$E$3:$E$18,A1435),Sheet2!$F$3:$F$18),"其他")</f>
        <v>运维工程师</v>
      </c>
      <c r="C1435" t="s">
        <v>103</v>
      </c>
      <c r="D1435" t="s">
        <v>65</v>
      </c>
      <c r="E1435" t="s">
        <v>8</v>
      </c>
      <c r="F1435" t="s">
        <v>24</v>
      </c>
      <c r="G1435" t="s">
        <v>651</v>
      </c>
      <c r="H1435" t="s">
        <v>38</v>
      </c>
      <c r="I1435" t="s">
        <v>12</v>
      </c>
      <c r="J1435">
        <v>0.8</v>
      </c>
      <c r="K1435" t="s">
        <v>11101</v>
      </c>
      <c r="L1435" t="str">
        <f>LEFT(K1435,LEN(K1435)-3)</f>
        <v>1</v>
      </c>
      <c r="M1435" t="str">
        <f>RIGHT(K1435,3)</f>
        <v>万/月</v>
      </c>
      <c r="N1435">
        <f>J1435*VLOOKUP(M1435,薪资单位!$A$1:$B$6,2,FALSE)</f>
        <v>8</v>
      </c>
      <c r="O1435">
        <f>L1435*VLOOKUP(M1435,薪资单位!$A$1:$B$6,2,FALSE)</f>
        <v>10</v>
      </c>
      <c r="P1435" t="s">
        <v>30</v>
      </c>
    </row>
    <row r="1436" spans="1:16" x14ac:dyDescent="0.2">
      <c r="A1436" t="s">
        <v>660</v>
      </c>
      <c r="B1436" t="str">
        <f>IFERROR(LOOKUP(1,0/SEARCH(Sheet2!$E$3:$E$18,A1436),Sheet2!$F$3:$F$18),"其他")</f>
        <v>运维工程师</v>
      </c>
      <c r="C1436" t="s">
        <v>103</v>
      </c>
      <c r="D1436" t="s">
        <v>7</v>
      </c>
      <c r="E1436" t="s">
        <v>139</v>
      </c>
      <c r="F1436" t="s">
        <v>120</v>
      </c>
      <c r="G1436" t="s">
        <v>661</v>
      </c>
      <c r="H1436" t="s">
        <v>26</v>
      </c>
      <c r="I1436" t="s">
        <v>12</v>
      </c>
      <c r="J1436">
        <v>0.8</v>
      </c>
      <c r="K1436" t="s">
        <v>11101</v>
      </c>
      <c r="L1436" t="str">
        <f>LEFT(K1436,LEN(K1436)-3)</f>
        <v>1</v>
      </c>
      <c r="M1436" t="str">
        <f>RIGHT(K1436,3)</f>
        <v>万/月</v>
      </c>
      <c r="N1436">
        <f>J1436*VLOOKUP(M1436,薪资单位!$A$1:$B$6,2,FALSE)</f>
        <v>8</v>
      </c>
      <c r="O1436">
        <f>L1436*VLOOKUP(M1436,薪资单位!$A$1:$B$6,2,FALSE)</f>
        <v>10</v>
      </c>
      <c r="P1436" t="s">
        <v>30</v>
      </c>
    </row>
    <row r="1437" spans="1:16" x14ac:dyDescent="0.2">
      <c r="A1437" t="s">
        <v>821</v>
      </c>
      <c r="B1437" t="str">
        <f>IFERROR(LOOKUP(1,0/SEARCH(Sheet2!$E$3:$E$18,A1437),Sheet2!$F$3:$F$18),"其他")</f>
        <v>运维工程师</v>
      </c>
      <c r="C1437" t="s">
        <v>103</v>
      </c>
      <c r="D1437" t="s">
        <v>35</v>
      </c>
      <c r="E1437" t="s">
        <v>8</v>
      </c>
      <c r="F1437" t="s">
        <v>36</v>
      </c>
      <c r="G1437" t="s">
        <v>677</v>
      </c>
      <c r="H1437" t="s">
        <v>93</v>
      </c>
      <c r="I1437" t="s">
        <v>12</v>
      </c>
      <c r="J1437">
        <v>0.8</v>
      </c>
      <c r="K1437" t="s">
        <v>11101</v>
      </c>
      <c r="L1437" t="str">
        <f>LEFT(K1437,LEN(K1437)-3)</f>
        <v>1</v>
      </c>
      <c r="M1437" t="str">
        <f>RIGHT(K1437,3)</f>
        <v>万/月</v>
      </c>
      <c r="N1437">
        <f>J1437*VLOOKUP(M1437,薪资单位!$A$1:$B$6,2,FALSE)</f>
        <v>8</v>
      </c>
      <c r="O1437">
        <f>L1437*VLOOKUP(M1437,薪资单位!$A$1:$B$6,2,FALSE)</f>
        <v>10</v>
      </c>
      <c r="P1437" t="s">
        <v>30</v>
      </c>
    </row>
    <row r="1438" spans="1:16" x14ac:dyDescent="0.2">
      <c r="A1438" t="s">
        <v>1170</v>
      </c>
      <c r="B1438" t="str">
        <f>IFERROR(LOOKUP(1,0/SEARCH(Sheet2!$E$3:$E$18,A1438),Sheet2!$F$3:$F$18),"其他")</f>
        <v>运维工程师</v>
      </c>
      <c r="C1438" t="s">
        <v>103</v>
      </c>
      <c r="D1438" t="s">
        <v>15</v>
      </c>
      <c r="E1438" t="s">
        <v>8</v>
      </c>
      <c r="F1438" t="s">
        <v>70</v>
      </c>
      <c r="G1438" t="s">
        <v>1944</v>
      </c>
      <c r="H1438" t="s">
        <v>38</v>
      </c>
      <c r="I1438" t="s">
        <v>12</v>
      </c>
      <c r="J1438">
        <v>0.8</v>
      </c>
      <c r="K1438" t="s">
        <v>11101</v>
      </c>
      <c r="L1438" t="str">
        <f>LEFT(K1438,LEN(K1438)-3)</f>
        <v>1</v>
      </c>
      <c r="M1438" t="str">
        <f>RIGHT(K1438,3)</f>
        <v>万/月</v>
      </c>
      <c r="N1438">
        <f>J1438*VLOOKUP(M1438,薪资单位!$A$1:$B$6,2,FALSE)</f>
        <v>8</v>
      </c>
      <c r="O1438">
        <f>L1438*VLOOKUP(M1438,薪资单位!$A$1:$B$6,2,FALSE)</f>
        <v>10</v>
      </c>
      <c r="P1438" t="s">
        <v>30</v>
      </c>
    </row>
    <row r="1439" spans="1:16" x14ac:dyDescent="0.2">
      <c r="A1439" t="s">
        <v>630</v>
      </c>
      <c r="B1439" t="str">
        <f>IFERROR(LOOKUP(1,0/SEARCH(Sheet2!$E$3:$E$18,A1439),Sheet2!$F$3:$F$18),"其他")</f>
        <v>运维工程师</v>
      </c>
      <c r="C1439" t="s">
        <v>103</v>
      </c>
      <c r="D1439" t="s">
        <v>35</v>
      </c>
      <c r="E1439" t="s">
        <v>16</v>
      </c>
      <c r="F1439" t="s">
        <v>30</v>
      </c>
      <c r="G1439" t="s">
        <v>1563</v>
      </c>
      <c r="H1439" t="s">
        <v>26</v>
      </c>
      <c r="I1439" t="s">
        <v>81</v>
      </c>
      <c r="J1439">
        <v>0.8</v>
      </c>
      <c r="K1439" t="s">
        <v>11101</v>
      </c>
      <c r="L1439" t="str">
        <f>LEFT(K1439,LEN(K1439)-3)</f>
        <v>1</v>
      </c>
      <c r="M1439" t="str">
        <f>RIGHT(K1439,3)</f>
        <v>万/月</v>
      </c>
      <c r="N1439">
        <f>J1439*VLOOKUP(M1439,薪资单位!$A$1:$B$6,2,FALSE)</f>
        <v>8</v>
      </c>
      <c r="O1439">
        <f>L1439*VLOOKUP(M1439,薪资单位!$A$1:$B$6,2,FALSE)</f>
        <v>10</v>
      </c>
      <c r="P1439" t="s">
        <v>30</v>
      </c>
    </row>
    <row r="1440" spans="1:16" x14ac:dyDescent="0.2">
      <c r="A1440" t="s">
        <v>3324</v>
      </c>
      <c r="B1440" t="str">
        <f>IFERROR(LOOKUP(1,0/SEARCH(Sheet2!$E$3:$E$18,A1440),Sheet2!$F$3:$F$18),"其他")</f>
        <v>运维工程师</v>
      </c>
      <c r="C1440" t="s">
        <v>103</v>
      </c>
      <c r="D1440" t="s">
        <v>35</v>
      </c>
      <c r="E1440" t="s">
        <v>16</v>
      </c>
      <c r="F1440" t="s">
        <v>2314</v>
      </c>
      <c r="G1440" t="s">
        <v>3325</v>
      </c>
      <c r="H1440" t="s">
        <v>11</v>
      </c>
      <c r="I1440" t="s">
        <v>20</v>
      </c>
      <c r="J1440">
        <v>0.8</v>
      </c>
      <c r="K1440" t="s">
        <v>11101</v>
      </c>
      <c r="L1440" t="str">
        <f>LEFT(K1440,LEN(K1440)-3)</f>
        <v>1</v>
      </c>
      <c r="M1440" t="str">
        <f>RIGHT(K1440,3)</f>
        <v>万/月</v>
      </c>
      <c r="N1440">
        <f>J1440*VLOOKUP(M1440,薪资单位!$A$1:$B$6,2,FALSE)</f>
        <v>8</v>
      </c>
      <c r="O1440">
        <f>L1440*VLOOKUP(M1440,薪资单位!$A$1:$B$6,2,FALSE)</f>
        <v>10</v>
      </c>
      <c r="P1440" t="s">
        <v>839</v>
      </c>
    </row>
    <row r="1441" spans="1:16" x14ac:dyDescent="0.2">
      <c r="A1441" t="s">
        <v>1785</v>
      </c>
      <c r="B1441" t="str">
        <f>IFERROR(LOOKUP(1,0/SEARCH(Sheet2!$E$3:$E$18,A1441),Sheet2!$F$3:$F$18),"其他")</f>
        <v>运维工程师</v>
      </c>
      <c r="C1441" t="s">
        <v>103</v>
      </c>
      <c r="D1441" t="s">
        <v>23</v>
      </c>
      <c r="E1441" t="s">
        <v>59</v>
      </c>
      <c r="F1441" t="s">
        <v>743</v>
      </c>
      <c r="G1441" t="s">
        <v>6724</v>
      </c>
      <c r="H1441" t="s">
        <v>93</v>
      </c>
      <c r="I1441" t="s">
        <v>12</v>
      </c>
      <c r="J1441">
        <v>0.8</v>
      </c>
      <c r="K1441" t="s">
        <v>11101</v>
      </c>
      <c r="L1441" t="str">
        <f>LEFT(K1441,LEN(K1441)-3)</f>
        <v>1</v>
      </c>
      <c r="M1441" t="str">
        <f>RIGHT(K1441,3)</f>
        <v>万/月</v>
      </c>
      <c r="N1441">
        <f>J1441*VLOOKUP(M1441,薪资单位!$A$1:$B$6,2,FALSE)</f>
        <v>8</v>
      </c>
      <c r="O1441">
        <f>L1441*VLOOKUP(M1441,薪资单位!$A$1:$B$6,2,FALSE)</f>
        <v>10</v>
      </c>
      <c r="P1441" t="s">
        <v>2595</v>
      </c>
    </row>
    <row r="1442" spans="1:16" x14ac:dyDescent="0.2">
      <c r="A1442" t="s">
        <v>6886</v>
      </c>
      <c r="B1442" t="str">
        <f>IFERROR(LOOKUP(1,0/SEARCH(Sheet2!$E$3:$E$18,A1442),Sheet2!$F$3:$F$18),"其他")</f>
        <v>运维工程师</v>
      </c>
      <c r="C1442" t="s">
        <v>103</v>
      </c>
      <c r="D1442" t="s">
        <v>35</v>
      </c>
      <c r="E1442" t="s">
        <v>8</v>
      </c>
      <c r="F1442" t="s">
        <v>5226</v>
      </c>
      <c r="G1442" t="s">
        <v>6887</v>
      </c>
      <c r="H1442" t="s">
        <v>26</v>
      </c>
      <c r="I1442" t="s">
        <v>50</v>
      </c>
      <c r="J1442">
        <v>0.8</v>
      </c>
      <c r="K1442" t="s">
        <v>11101</v>
      </c>
      <c r="L1442" t="str">
        <f>LEFT(K1442,LEN(K1442)-3)</f>
        <v>1</v>
      </c>
      <c r="M1442" t="str">
        <f>RIGHT(K1442,3)</f>
        <v>万/月</v>
      </c>
      <c r="N1442">
        <f>J1442*VLOOKUP(M1442,薪资单位!$A$1:$B$6,2,FALSE)</f>
        <v>8</v>
      </c>
      <c r="O1442">
        <f>L1442*VLOOKUP(M1442,薪资单位!$A$1:$B$6,2,FALSE)</f>
        <v>10</v>
      </c>
      <c r="P1442" t="s">
        <v>2595</v>
      </c>
    </row>
    <row r="1443" spans="1:16" x14ac:dyDescent="0.2">
      <c r="A1443" t="s">
        <v>1785</v>
      </c>
      <c r="B1443" t="str">
        <f>IFERROR(LOOKUP(1,0/SEARCH(Sheet2!$E$3:$E$18,A1443),Sheet2!$F$3:$F$18),"其他")</f>
        <v>运维工程师</v>
      </c>
      <c r="C1443" t="s">
        <v>103</v>
      </c>
      <c r="D1443" t="s">
        <v>35</v>
      </c>
      <c r="E1443" t="s">
        <v>16</v>
      </c>
      <c r="F1443" t="s">
        <v>743</v>
      </c>
      <c r="G1443" t="s">
        <v>259</v>
      </c>
      <c r="H1443" t="s">
        <v>42</v>
      </c>
      <c r="I1443" t="s">
        <v>20</v>
      </c>
      <c r="J1443">
        <v>0.8</v>
      </c>
      <c r="K1443" t="s">
        <v>11101</v>
      </c>
      <c r="L1443" t="str">
        <f>LEFT(K1443,LEN(K1443)-3)</f>
        <v>1</v>
      </c>
      <c r="M1443" t="str">
        <f>RIGHT(K1443,3)</f>
        <v>万/月</v>
      </c>
      <c r="N1443">
        <f>J1443*VLOOKUP(M1443,薪资单位!$A$1:$B$6,2,FALSE)</f>
        <v>8</v>
      </c>
      <c r="O1443">
        <f>L1443*VLOOKUP(M1443,薪资单位!$A$1:$B$6,2,FALSE)</f>
        <v>10</v>
      </c>
      <c r="P1443" t="s">
        <v>2595</v>
      </c>
    </row>
    <row r="1444" spans="1:16" x14ac:dyDescent="0.2">
      <c r="A1444" t="s">
        <v>630</v>
      </c>
      <c r="B1444" t="str">
        <f>IFERROR(LOOKUP(1,0/SEARCH(Sheet2!$E$3:$E$18,A1444),Sheet2!$F$3:$F$18),"其他")</f>
        <v>运维工程师</v>
      </c>
      <c r="C1444" t="s">
        <v>103</v>
      </c>
      <c r="D1444" t="s">
        <v>65</v>
      </c>
      <c r="E1444" t="s">
        <v>8</v>
      </c>
      <c r="F1444" t="s">
        <v>743</v>
      </c>
      <c r="G1444" t="s">
        <v>6999</v>
      </c>
      <c r="H1444" t="s">
        <v>38</v>
      </c>
      <c r="I1444" t="s">
        <v>12</v>
      </c>
      <c r="J1444">
        <v>0.8</v>
      </c>
      <c r="K1444" t="s">
        <v>11101</v>
      </c>
      <c r="L1444" t="str">
        <f>LEFT(K1444,LEN(K1444)-3)</f>
        <v>1</v>
      </c>
      <c r="M1444" t="str">
        <f>RIGHT(K1444,3)</f>
        <v>万/月</v>
      </c>
      <c r="N1444">
        <f>J1444*VLOOKUP(M1444,薪资单位!$A$1:$B$6,2,FALSE)</f>
        <v>8</v>
      </c>
      <c r="O1444">
        <f>L1444*VLOOKUP(M1444,薪资单位!$A$1:$B$6,2,FALSE)</f>
        <v>10</v>
      </c>
      <c r="P1444" t="s">
        <v>2595</v>
      </c>
    </row>
    <row r="1445" spans="1:16" x14ac:dyDescent="0.2">
      <c r="A1445" t="s">
        <v>7998</v>
      </c>
      <c r="B1445" t="str">
        <f>IFERROR(LOOKUP(1,0/SEARCH(Sheet2!$E$3:$E$18,A1445),Sheet2!$F$3:$F$18),"其他")</f>
        <v>运维工程师</v>
      </c>
      <c r="C1445" t="s">
        <v>103</v>
      </c>
      <c r="D1445" t="s">
        <v>35</v>
      </c>
      <c r="E1445" t="s">
        <v>8</v>
      </c>
      <c r="F1445" t="s">
        <v>5989</v>
      </c>
      <c r="G1445" t="s">
        <v>7999</v>
      </c>
      <c r="H1445" t="s">
        <v>112</v>
      </c>
      <c r="I1445" t="s">
        <v>12</v>
      </c>
      <c r="J1445">
        <v>0.8</v>
      </c>
      <c r="K1445" t="s">
        <v>11101</v>
      </c>
      <c r="L1445" t="str">
        <f>LEFT(K1445,LEN(K1445)-3)</f>
        <v>1</v>
      </c>
      <c r="M1445" t="str">
        <f>RIGHT(K1445,3)</f>
        <v>万/月</v>
      </c>
      <c r="N1445">
        <f>J1445*VLOOKUP(M1445,薪资单位!$A$1:$B$6,2,FALSE)</f>
        <v>8</v>
      </c>
      <c r="O1445">
        <f>L1445*VLOOKUP(M1445,薪资单位!$A$1:$B$6,2,FALSE)</f>
        <v>10</v>
      </c>
      <c r="P1445" t="s">
        <v>5989</v>
      </c>
    </row>
    <row r="1446" spans="1:16" x14ac:dyDescent="0.2">
      <c r="A1446" t="s">
        <v>9113</v>
      </c>
      <c r="B1446" t="str">
        <f>IFERROR(LOOKUP(1,0/SEARCH(Sheet2!$E$3:$E$18,A1446),Sheet2!$F$3:$F$18),"其他")</f>
        <v>运维工程师</v>
      </c>
      <c r="C1446" t="s">
        <v>103</v>
      </c>
      <c r="D1446" t="s">
        <v>23</v>
      </c>
      <c r="E1446" t="s">
        <v>8</v>
      </c>
      <c r="F1446" t="s">
        <v>5989</v>
      </c>
      <c r="G1446" t="s">
        <v>8068</v>
      </c>
      <c r="H1446" t="s">
        <v>38</v>
      </c>
      <c r="I1446" t="s">
        <v>20</v>
      </c>
      <c r="J1446">
        <v>0.8</v>
      </c>
      <c r="K1446" t="s">
        <v>11101</v>
      </c>
      <c r="L1446" t="str">
        <f>LEFT(K1446,LEN(K1446)-3)</f>
        <v>1</v>
      </c>
      <c r="M1446" t="str">
        <f>RIGHT(K1446,3)</f>
        <v>万/月</v>
      </c>
      <c r="N1446">
        <f>J1446*VLOOKUP(M1446,薪资单位!$A$1:$B$6,2,FALSE)</f>
        <v>8</v>
      </c>
      <c r="O1446">
        <f>L1446*VLOOKUP(M1446,薪资单位!$A$1:$B$6,2,FALSE)</f>
        <v>10</v>
      </c>
      <c r="P1446" t="s">
        <v>5989</v>
      </c>
    </row>
    <row r="1447" spans="1:16" x14ac:dyDescent="0.2">
      <c r="A1447" t="s">
        <v>630</v>
      </c>
      <c r="B1447" t="str">
        <f>IFERROR(LOOKUP(1,0/SEARCH(Sheet2!$E$3:$E$18,A1447),Sheet2!$F$3:$F$18),"其他")</f>
        <v>运维工程师</v>
      </c>
      <c r="C1447" t="s">
        <v>103</v>
      </c>
      <c r="D1447" t="s">
        <v>35</v>
      </c>
      <c r="E1447" t="s">
        <v>8</v>
      </c>
      <c r="F1447" t="s">
        <v>1139</v>
      </c>
      <c r="G1447" t="s">
        <v>10715</v>
      </c>
      <c r="H1447" t="s">
        <v>93</v>
      </c>
      <c r="I1447" t="s">
        <v>12</v>
      </c>
      <c r="J1447">
        <v>0.8</v>
      </c>
      <c r="K1447" t="s">
        <v>11101</v>
      </c>
      <c r="L1447" t="str">
        <f>LEFT(K1447,LEN(K1447)-3)</f>
        <v>1</v>
      </c>
      <c r="M1447" t="str">
        <f>RIGHT(K1447,3)</f>
        <v>万/月</v>
      </c>
      <c r="N1447">
        <f>J1447*VLOOKUP(M1447,薪资单位!$A$1:$B$6,2,FALSE)</f>
        <v>8</v>
      </c>
      <c r="O1447">
        <f>L1447*VLOOKUP(M1447,薪资单位!$A$1:$B$6,2,FALSE)</f>
        <v>10</v>
      </c>
      <c r="P1447" t="s">
        <v>1139</v>
      </c>
    </row>
    <row r="1448" spans="1:16" x14ac:dyDescent="0.2">
      <c r="A1448" t="s">
        <v>1792</v>
      </c>
      <c r="B1448" t="str">
        <f>IFERROR(LOOKUP(1,0/SEARCH(Sheet2!$E$3:$E$18,A1448),Sheet2!$F$3:$F$18),"其他")</f>
        <v>运维工程师</v>
      </c>
      <c r="C1448" t="s">
        <v>103</v>
      </c>
      <c r="D1448" t="s">
        <v>65</v>
      </c>
      <c r="E1448" t="s">
        <v>8</v>
      </c>
      <c r="F1448" t="s">
        <v>9659</v>
      </c>
      <c r="G1448" t="s">
        <v>10768</v>
      </c>
      <c r="H1448" t="s">
        <v>93</v>
      </c>
      <c r="I1448" t="s">
        <v>12</v>
      </c>
      <c r="J1448">
        <v>0.8</v>
      </c>
      <c r="K1448" t="s">
        <v>11101</v>
      </c>
      <c r="L1448" t="str">
        <f>LEFT(K1448,LEN(K1448)-3)</f>
        <v>1</v>
      </c>
      <c r="M1448" t="str">
        <f>RIGHT(K1448,3)</f>
        <v>万/月</v>
      </c>
      <c r="N1448">
        <f>J1448*VLOOKUP(M1448,薪资单位!$A$1:$B$6,2,FALSE)</f>
        <v>8</v>
      </c>
      <c r="O1448">
        <f>L1448*VLOOKUP(M1448,薪资单位!$A$1:$B$6,2,FALSE)</f>
        <v>10</v>
      </c>
      <c r="P1448" t="s">
        <v>1139</v>
      </c>
    </row>
    <row r="1449" spans="1:16" x14ac:dyDescent="0.2">
      <c r="A1449" t="s">
        <v>10903</v>
      </c>
      <c r="B1449" t="str">
        <f>IFERROR(LOOKUP(1,0/SEARCH(Sheet2!$E$3:$E$18,A1449),Sheet2!$F$3:$F$18),"其他")</f>
        <v>运维工程师</v>
      </c>
      <c r="C1449" t="s">
        <v>103</v>
      </c>
      <c r="D1449" t="s">
        <v>65</v>
      </c>
      <c r="E1449" t="s">
        <v>16</v>
      </c>
      <c r="F1449" t="s">
        <v>2558</v>
      </c>
      <c r="G1449" t="s">
        <v>10002</v>
      </c>
      <c r="H1449" t="s">
        <v>38</v>
      </c>
      <c r="I1449" t="s">
        <v>12</v>
      </c>
      <c r="J1449">
        <v>0.8</v>
      </c>
      <c r="K1449" t="s">
        <v>11101</v>
      </c>
      <c r="L1449" t="str">
        <f>LEFT(K1449,LEN(K1449)-3)</f>
        <v>1</v>
      </c>
      <c r="M1449" t="str">
        <f>RIGHT(K1449,3)</f>
        <v>万/月</v>
      </c>
      <c r="N1449">
        <f>J1449*VLOOKUP(M1449,薪资单位!$A$1:$B$6,2,FALSE)</f>
        <v>8</v>
      </c>
      <c r="O1449">
        <f>L1449*VLOOKUP(M1449,薪资单位!$A$1:$B$6,2,FALSE)</f>
        <v>10</v>
      </c>
      <c r="P1449" t="s">
        <v>1139</v>
      </c>
    </row>
    <row r="1450" spans="1:16" x14ac:dyDescent="0.2">
      <c r="A1450" t="s">
        <v>1333</v>
      </c>
      <c r="B1450" t="str">
        <f>IFERROR(LOOKUP(1,0/SEARCH(Sheet2!$E$3:$E$18,A1450),Sheet2!$F$3:$F$18),"其他")</f>
        <v>数据分析工程师</v>
      </c>
      <c r="C1450" t="s">
        <v>103</v>
      </c>
      <c r="D1450" t="s">
        <v>7</v>
      </c>
      <c r="E1450" t="s">
        <v>16</v>
      </c>
      <c r="F1450" t="s">
        <v>36</v>
      </c>
      <c r="G1450" t="s">
        <v>1436</v>
      </c>
      <c r="H1450" t="s">
        <v>38</v>
      </c>
      <c r="I1450" t="s">
        <v>12</v>
      </c>
      <c r="J1450">
        <v>0.8</v>
      </c>
      <c r="K1450" t="s">
        <v>11101</v>
      </c>
      <c r="L1450" t="str">
        <f>LEFT(K1450,LEN(K1450)-3)</f>
        <v>1</v>
      </c>
      <c r="M1450" t="str">
        <f>RIGHT(K1450,3)</f>
        <v>万/月</v>
      </c>
      <c r="N1450">
        <f>J1450*VLOOKUP(M1450,薪资单位!$A$1:$B$6,2,FALSE)</f>
        <v>8</v>
      </c>
      <c r="O1450">
        <f>L1450*VLOOKUP(M1450,薪资单位!$A$1:$B$6,2,FALSE)</f>
        <v>10</v>
      </c>
      <c r="P1450" t="s">
        <v>30</v>
      </c>
    </row>
    <row r="1451" spans="1:16" x14ac:dyDescent="0.2">
      <c r="A1451" t="s">
        <v>3659</v>
      </c>
      <c r="B1451" t="str">
        <f>IFERROR(LOOKUP(1,0/SEARCH(Sheet2!$E$3:$E$18,A1451),Sheet2!$F$3:$F$18),"其他")</f>
        <v>其他</v>
      </c>
      <c r="C1451" t="s">
        <v>103</v>
      </c>
      <c r="D1451" t="s">
        <v>23</v>
      </c>
      <c r="E1451" t="s">
        <v>16</v>
      </c>
      <c r="F1451" t="s">
        <v>2645</v>
      </c>
      <c r="G1451" t="s">
        <v>2289</v>
      </c>
      <c r="H1451" t="s">
        <v>112</v>
      </c>
      <c r="I1451" t="s">
        <v>129</v>
      </c>
      <c r="J1451">
        <v>0.8</v>
      </c>
      <c r="K1451" t="s">
        <v>11101</v>
      </c>
      <c r="L1451" t="str">
        <f>LEFT(K1451,LEN(K1451)-3)</f>
        <v>1</v>
      </c>
      <c r="M1451" t="str">
        <f>RIGHT(K1451,3)</f>
        <v>万/月</v>
      </c>
      <c r="N1451">
        <f>J1451*VLOOKUP(M1451,薪资单位!$A$1:$B$6,2,FALSE)</f>
        <v>8</v>
      </c>
      <c r="O1451">
        <f>L1451*VLOOKUP(M1451,薪资单位!$A$1:$B$6,2,FALSE)</f>
        <v>10</v>
      </c>
      <c r="P1451" t="s">
        <v>839</v>
      </c>
    </row>
    <row r="1452" spans="1:16" x14ac:dyDescent="0.2">
      <c r="A1452" t="s">
        <v>3988</v>
      </c>
      <c r="B1452" t="str">
        <f>IFERROR(LOOKUP(1,0/SEARCH(Sheet2!$E$3:$E$18,A1452),Sheet2!$F$3:$F$18),"其他")</f>
        <v>其他</v>
      </c>
      <c r="C1452" t="s">
        <v>103</v>
      </c>
      <c r="D1452" t="s">
        <v>35</v>
      </c>
      <c r="E1452" t="s">
        <v>16</v>
      </c>
      <c r="F1452" t="s">
        <v>487</v>
      </c>
      <c r="G1452" t="s">
        <v>3989</v>
      </c>
      <c r="H1452" t="s">
        <v>38</v>
      </c>
      <c r="I1452" t="s">
        <v>20</v>
      </c>
      <c r="J1452">
        <v>0.8</v>
      </c>
      <c r="K1452" t="s">
        <v>11101</v>
      </c>
      <c r="L1452" t="str">
        <f>LEFT(K1452,LEN(K1452)-3)</f>
        <v>1</v>
      </c>
      <c r="M1452" t="str">
        <f>RIGHT(K1452,3)</f>
        <v>万/月</v>
      </c>
      <c r="N1452">
        <f>J1452*VLOOKUP(M1452,薪资单位!$A$1:$B$6,2,FALSE)</f>
        <v>8</v>
      </c>
      <c r="O1452">
        <f>L1452*VLOOKUP(M1452,薪资单位!$A$1:$B$6,2,FALSE)</f>
        <v>10</v>
      </c>
      <c r="P1452" t="s">
        <v>839</v>
      </c>
    </row>
    <row r="1453" spans="1:16" x14ac:dyDescent="0.2">
      <c r="A1453" t="s">
        <v>6465</v>
      </c>
      <c r="B1453" t="str">
        <f>IFERROR(LOOKUP(1,0/SEARCH(Sheet2!$E$3:$E$18,A1453),Sheet2!$F$3:$F$18),"其他")</f>
        <v>其他</v>
      </c>
      <c r="C1453" t="s">
        <v>103</v>
      </c>
      <c r="D1453" t="s">
        <v>65</v>
      </c>
      <c r="E1453" t="s">
        <v>143</v>
      </c>
      <c r="F1453" t="s">
        <v>5226</v>
      </c>
      <c r="G1453" t="s">
        <v>6466</v>
      </c>
      <c r="H1453" t="s">
        <v>26</v>
      </c>
      <c r="I1453" t="s">
        <v>12</v>
      </c>
      <c r="J1453">
        <v>0.8</v>
      </c>
      <c r="K1453" t="s">
        <v>11101</v>
      </c>
      <c r="L1453" t="str">
        <f>LEFT(K1453,LEN(K1453)-3)</f>
        <v>1</v>
      </c>
      <c r="M1453" t="str">
        <f>RIGHT(K1453,3)</f>
        <v>万/月</v>
      </c>
      <c r="N1453">
        <f>J1453*VLOOKUP(M1453,薪资单位!$A$1:$B$6,2,FALSE)</f>
        <v>8</v>
      </c>
      <c r="O1453">
        <f>L1453*VLOOKUP(M1453,薪资单位!$A$1:$B$6,2,FALSE)</f>
        <v>10</v>
      </c>
      <c r="P1453" t="s">
        <v>2595</v>
      </c>
    </row>
    <row r="1454" spans="1:16" x14ac:dyDescent="0.2">
      <c r="A1454" t="s">
        <v>7441</v>
      </c>
      <c r="B1454" t="str">
        <f>IFERROR(LOOKUP(1,0/SEARCH(Sheet2!$E$3:$E$18,A1454),Sheet2!$F$3:$F$18),"其他")</f>
        <v>其他</v>
      </c>
      <c r="C1454" t="s">
        <v>103</v>
      </c>
      <c r="D1454" t="s">
        <v>7</v>
      </c>
      <c r="E1454" t="s">
        <v>8</v>
      </c>
      <c r="F1454" t="s">
        <v>743</v>
      </c>
      <c r="G1454" t="s">
        <v>7442</v>
      </c>
      <c r="H1454" t="s">
        <v>11</v>
      </c>
      <c r="I1454" t="s">
        <v>81</v>
      </c>
      <c r="J1454">
        <v>0.8</v>
      </c>
      <c r="K1454" t="s">
        <v>11101</v>
      </c>
      <c r="L1454" t="str">
        <f>LEFT(K1454,LEN(K1454)-3)</f>
        <v>1</v>
      </c>
      <c r="M1454" t="str">
        <f>RIGHT(K1454,3)</f>
        <v>万/月</v>
      </c>
      <c r="N1454">
        <f>J1454*VLOOKUP(M1454,薪资单位!$A$1:$B$6,2,FALSE)</f>
        <v>8</v>
      </c>
      <c r="O1454">
        <f>L1454*VLOOKUP(M1454,薪资单位!$A$1:$B$6,2,FALSE)</f>
        <v>10</v>
      </c>
      <c r="P1454" t="s">
        <v>2595</v>
      </c>
    </row>
    <row r="1455" spans="1:16" x14ac:dyDescent="0.2">
      <c r="A1455" t="s">
        <v>2406</v>
      </c>
      <c r="B1455" t="str">
        <f>IFERROR(LOOKUP(1,0/SEARCH(Sheet2!$E$3:$E$18,A1455),Sheet2!$F$3:$F$18),"其他")</f>
        <v>其他</v>
      </c>
      <c r="C1455" t="s">
        <v>103</v>
      </c>
      <c r="D1455" t="s">
        <v>7</v>
      </c>
      <c r="E1455" t="s">
        <v>16</v>
      </c>
      <c r="F1455" t="s">
        <v>9</v>
      </c>
      <c r="G1455" t="s">
        <v>2407</v>
      </c>
      <c r="H1455" t="s">
        <v>26</v>
      </c>
      <c r="I1455" t="s">
        <v>12</v>
      </c>
      <c r="J1455">
        <v>0.8</v>
      </c>
      <c r="K1455" t="s">
        <v>11101</v>
      </c>
      <c r="L1455" t="str">
        <f>LEFT(K1455,LEN(K1455)-3)</f>
        <v>1</v>
      </c>
      <c r="M1455" t="str">
        <f>RIGHT(K1455,3)</f>
        <v>万/月</v>
      </c>
      <c r="N1455">
        <f>J1455*VLOOKUP(M1455,薪资单位!$A$1:$B$6,2,FALSE)</f>
        <v>8</v>
      </c>
      <c r="O1455">
        <f>L1455*VLOOKUP(M1455,薪资单位!$A$1:$B$6,2,FALSE)</f>
        <v>10</v>
      </c>
      <c r="P1455" t="s">
        <v>30</v>
      </c>
    </row>
    <row r="1456" spans="1:16" x14ac:dyDescent="0.2">
      <c r="A1456" t="s">
        <v>2424</v>
      </c>
      <c r="B1456" t="str">
        <f>IFERROR(LOOKUP(1,0/SEARCH(Sheet2!$E$3:$E$18,A1456),Sheet2!$F$3:$F$18),"其他")</f>
        <v>其他</v>
      </c>
      <c r="C1456" t="s">
        <v>103</v>
      </c>
      <c r="D1456" t="s">
        <v>23</v>
      </c>
      <c r="E1456" t="s">
        <v>16</v>
      </c>
      <c r="F1456" t="s">
        <v>30</v>
      </c>
      <c r="G1456" t="s">
        <v>2425</v>
      </c>
      <c r="H1456" t="s">
        <v>93</v>
      </c>
      <c r="I1456" t="s">
        <v>12</v>
      </c>
      <c r="J1456">
        <v>0.8</v>
      </c>
      <c r="K1456" t="s">
        <v>11101</v>
      </c>
      <c r="L1456" t="str">
        <f>LEFT(K1456,LEN(K1456)-3)</f>
        <v>1</v>
      </c>
      <c r="M1456" t="str">
        <f>RIGHT(K1456,3)</f>
        <v>万/月</v>
      </c>
      <c r="N1456">
        <f>J1456*VLOOKUP(M1456,薪资单位!$A$1:$B$6,2,FALSE)</f>
        <v>8</v>
      </c>
      <c r="O1456">
        <f>L1456*VLOOKUP(M1456,薪资单位!$A$1:$B$6,2,FALSE)</f>
        <v>10</v>
      </c>
      <c r="P1456" t="s">
        <v>30</v>
      </c>
    </row>
    <row r="1457" spans="1:16" x14ac:dyDescent="0.2">
      <c r="A1457" t="s">
        <v>3443</v>
      </c>
      <c r="B1457" t="str">
        <f>IFERROR(LOOKUP(1,0/SEARCH(Sheet2!$E$3:$E$18,A1457),Sheet2!$F$3:$F$18),"其他")</f>
        <v>其他</v>
      </c>
      <c r="C1457" t="s">
        <v>103</v>
      </c>
      <c r="D1457" t="s">
        <v>35</v>
      </c>
      <c r="E1457" t="s">
        <v>8</v>
      </c>
      <c r="F1457" t="s">
        <v>487</v>
      </c>
      <c r="G1457" t="s">
        <v>3444</v>
      </c>
      <c r="H1457" t="s">
        <v>11</v>
      </c>
      <c r="I1457" t="s">
        <v>12</v>
      </c>
      <c r="J1457">
        <v>0.8</v>
      </c>
      <c r="K1457" t="s">
        <v>11101</v>
      </c>
      <c r="L1457" t="str">
        <f>LEFT(K1457,LEN(K1457)-3)</f>
        <v>1</v>
      </c>
      <c r="M1457" t="str">
        <f>RIGHT(K1457,3)</f>
        <v>万/月</v>
      </c>
      <c r="N1457">
        <f>J1457*VLOOKUP(M1457,薪资单位!$A$1:$B$6,2,FALSE)</f>
        <v>8</v>
      </c>
      <c r="O1457">
        <f>L1457*VLOOKUP(M1457,薪资单位!$A$1:$B$6,2,FALSE)</f>
        <v>10</v>
      </c>
      <c r="P1457" t="s">
        <v>839</v>
      </c>
    </row>
    <row r="1458" spans="1:16" x14ac:dyDescent="0.2">
      <c r="A1458" t="s">
        <v>4391</v>
      </c>
      <c r="B1458" t="str">
        <f>IFERROR(LOOKUP(1,0/SEARCH(Sheet2!$E$3:$E$18,A1458),Sheet2!$F$3:$F$18),"其他")</f>
        <v>其他</v>
      </c>
      <c r="C1458" t="s">
        <v>103</v>
      </c>
      <c r="D1458" t="s">
        <v>23</v>
      </c>
      <c r="E1458" t="s">
        <v>16</v>
      </c>
      <c r="F1458" t="s">
        <v>1636</v>
      </c>
      <c r="G1458" t="s">
        <v>4392</v>
      </c>
      <c r="H1458" t="s">
        <v>93</v>
      </c>
      <c r="I1458" t="s">
        <v>20</v>
      </c>
      <c r="J1458">
        <v>0.8</v>
      </c>
      <c r="K1458" t="s">
        <v>11101</v>
      </c>
      <c r="L1458" t="str">
        <f>LEFT(K1458,LEN(K1458)-3)</f>
        <v>1</v>
      </c>
      <c r="M1458" t="str">
        <f>RIGHT(K1458,3)</f>
        <v>万/月</v>
      </c>
      <c r="N1458">
        <f>J1458*VLOOKUP(M1458,薪资单位!$A$1:$B$6,2,FALSE)</f>
        <v>8</v>
      </c>
      <c r="O1458">
        <f>L1458*VLOOKUP(M1458,薪资单位!$A$1:$B$6,2,FALSE)</f>
        <v>10</v>
      </c>
      <c r="P1458" t="s">
        <v>839</v>
      </c>
    </row>
    <row r="1459" spans="1:16" x14ac:dyDescent="0.2">
      <c r="A1459" t="s">
        <v>6152</v>
      </c>
      <c r="B1459" t="str">
        <f>IFERROR(LOOKUP(1,0/SEARCH(Sheet2!$E$3:$E$18,A1459),Sheet2!$F$3:$F$18),"其他")</f>
        <v>其他</v>
      </c>
      <c r="C1459" t="s">
        <v>103</v>
      </c>
      <c r="D1459" t="s">
        <v>7</v>
      </c>
      <c r="E1459" t="s">
        <v>742</v>
      </c>
      <c r="F1459" t="s">
        <v>5226</v>
      </c>
      <c r="G1459" t="s">
        <v>6153</v>
      </c>
      <c r="H1459" t="s">
        <v>38</v>
      </c>
      <c r="I1459" t="s">
        <v>12</v>
      </c>
      <c r="J1459">
        <v>0.8</v>
      </c>
      <c r="K1459" t="s">
        <v>11101</v>
      </c>
      <c r="L1459" t="str">
        <f>LEFT(K1459,LEN(K1459)-3)</f>
        <v>1</v>
      </c>
      <c r="M1459" t="str">
        <f>RIGHT(K1459,3)</f>
        <v>万/月</v>
      </c>
      <c r="N1459">
        <f>J1459*VLOOKUP(M1459,薪资单位!$A$1:$B$6,2,FALSE)</f>
        <v>8</v>
      </c>
      <c r="O1459">
        <f>L1459*VLOOKUP(M1459,薪资单位!$A$1:$B$6,2,FALSE)</f>
        <v>10</v>
      </c>
      <c r="P1459" t="s">
        <v>2595</v>
      </c>
    </row>
    <row r="1460" spans="1:16" x14ac:dyDescent="0.2">
      <c r="A1460" t="s">
        <v>6159</v>
      </c>
      <c r="B1460" t="str">
        <f>IFERROR(LOOKUP(1,0/SEARCH(Sheet2!$E$3:$E$18,A1460),Sheet2!$F$3:$F$18),"其他")</f>
        <v>其他</v>
      </c>
      <c r="C1460" t="s">
        <v>103</v>
      </c>
      <c r="D1460" t="s">
        <v>15</v>
      </c>
      <c r="E1460" t="s">
        <v>8</v>
      </c>
      <c r="F1460" t="s">
        <v>5190</v>
      </c>
      <c r="G1460" t="s">
        <v>6160</v>
      </c>
      <c r="H1460" t="s">
        <v>42</v>
      </c>
      <c r="I1460" t="s">
        <v>12</v>
      </c>
      <c r="J1460">
        <v>0.8</v>
      </c>
      <c r="K1460" t="s">
        <v>11101</v>
      </c>
      <c r="L1460" t="str">
        <f>LEFT(K1460,LEN(K1460)-3)</f>
        <v>1</v>
      </c>
      <c r="M1460" t="str">
        <f>RIGHT(K1460,3)</f>
        <v>万/月</v>
      </c>
      <c r="N1460">
        <f>J1460*VLOOKUP(M1460,薪资单位!$A$1:$B$6,2,FALSE)</f>
        <v>8</v>
      </c>
      <c r="O1460">
        <f>L1460*VLOOKUP(M1460,薪资单位!$A$1:$B$6,2,FALSE)</f>
        <v>10</v>
      </c>
      <c r="P1460" t="s">
        <v>2595</v>
      </c>
    </row>
    <row r="1461" spans="1:16" x14ac:dyDescent="0.2">
      <c r="A1461" t="s">
        <v>6888</v>
      </c>
      <c r="B1461" t="str">
        <f>IFERROR(LOOKUP(1,0/SEARCH(Sheet2!$E$3:$E$18,A1461),Sheet2!$F$3:$F$18),"其他")</f>
        <v>其他</v>
      </c>
      <c r="C1461" t="s">
        <v>103</v>
      </c>
      <c r="D1461" t="s">
        <v>7</v>
      </c>
      <c r="E1461" t="s">
        <v>143</v>
      </c>
      <c r="F1461" t="s">
        <v>2595</v>
      </c>
      <c r="G1461" t="s">
        <v>6889</v>
      </c>
      <c r="H1461" t="s">
        <v>11</v>
      </c>
      <c r="I1461" t="s">
        <v>50</v>
      </c>
      <c r="J1461">
        <v>0.8</v>
      </c>
      <c r="K1461" t="s">
        <v>11101</v>
      </c>
      <c r="L1461" t="str">
        <f>LEFT(K1461,LEN(K1461)-3)</f>
        <v>1</v>
      </c>
      <c r="M1461" t="str">
        <f>RIGHT(K1461,3)</f>
        <v>万/月</v>
      </c>
      <c r="N1461">
        <f>J1461*VLOOKUP(M1461,薪资单位!$A$1:$B$6,2,FALSE)</f>
        <v>8</v>
      </c>
      <c r="O1461">
        <f>L1461*VLOOKUP(M1461,薪资单位!$A$1:$B$6,2,FALSE)</f>
        <v>10</v>
      </c>
      <c r="P1461" t="s">
        <v>2595</v>
      </c>
    </row>
    <row r="1462" spans="1:16" x14ac:dyDescent="0.2">
      <c r="A1462" t="s">
        <v>7038</v>
      </c>
      <c r="B1462" t="str">
        <f>IFERROR(LOOKUP(1,0/SEARCH(Sheet2!$E$3:$E$18,A1462),Sheet2!$F$3:$F$18),"其他")</f>
        <v>其他</v>
      </c>
      <c r="C1462" t="s">
        <v>103</v>
      </c>
      <c r="D1462" t="s">
        <v>7</v>
      </c>
      <c r="E1462" t="s">
        <v>29</v>
      </c>
      <c r="F1462" t="s">
        <v>5190</v>
      </c>
      <c r="G1462" t="s">
        <v>7039</v>
      </c>
      <c r="H1462" t="s">
        <v>38</v>
      </c>
      <c r="I1462" t="s">
        <v>12</v>
      </c>
      <c r="J1462">
        <v>0.8</v>
      </c>
      <c r="K1462" t="s">
        <v>11101</v>
      </c>
      <c r="L1462" t="str">
        <f>LEFT(K1462,LEN(K1462)-3)</f>
        <v>1</v>
      </c>
      <c r="M1462" t="str">
        <f>RIGHT(K1462,3)</f>
        <v>万/月</v>
      </c>
      <c r="N1462">
        <f>J1462*VLOOKUP(M1462,薪资单位!$A$1:$B$6,2,FALSE)</f>
        <v>8</v>
      </c>
      <c r="O1462">
        <f>L1462*VLOOKUP(M1462,薪资单位!$A$1:$B$6,2,FALSE)</f>
        <v>10</v>
      </c>
      <c r="P1462" t="s">
        <v>2595</v>
      </c>
    </row>
    <row r="1463" spans="1:16" x14ac:dyDescent="0.2">
      <c r="A1463" t="s">
        <v>7052</v>
      </c>
      <c r="B1463" t="str">
        <f>IFERROR(LOOKUP(1,0/SEARCH(Sheet2!$E$3:$E$18,A1463),Sheet2!$F$3:$F$18),"其他")</f>
        <v>其他</v>
      </c>
      <c r="C1463" t="s">
        <v>103</v>
      </c>
      <c r="D1463" t="s">
        <v>15</v>
      </c>
      <c r="E1463" t="s">
        <v>16</v>
      </c>
      <c r="F1463" t="s">
        <v>1388</v>
      </c>
      <c r="G1463" t="s">
        <v>7053</v>
      </c>
      <c r="H1463" t="s">
        <v>11</v>
      </c>
      <c r="I1463" t="s">
        <v>12</v>
      </c>
      <c r="J1463">
        <v>0.8</v>
      </c>
      <c r="K1463" t="s">
        <v>11101</v>
      </c>
      <c r="L1463" t="str">
        <f>LEFT(K1463,LEN(K1463)-3)</f>
        <v>1</v>
      </c>
      <c r="M1463" t="str">
        <f>RIGHT(K1463,3)</f>
        <v>万/月</v>
      </c>
      <c r="N1463">
        <f>J1463*VLOOKUP(M1463,薪资单位!$A$1:$B$6,2,FALSE)</f>
        <v>8</v>
      </c>
      <c r="O1463">
        <f>L1463*VLOOKUP(M1463,薪资单位!$A$1:$B$6,2,FALSE)</f>
        <v>10</v>
      </c>
      <c r="P1463" t="s">
        <v>2595</v>
      </c>
    </row>
    <row r="1464" spans="1:16" x14ac:dyDescent="0.2">
      <c r="A1464" t="s">
        <v>7068</v>
      </c>
      <c r="B1464" t="str">
        <f>IFERROR(LOOKUP(1,0/SEARCH(Sheet2!$E$3:$E$18,A1464),Sheet2!$F$3:$F$18),"其他")</f>
        <v>其他</v>
      </c>
      <c r="C1464" t="s">
        <v>103</v>
      </c>
      <c r="D1464" t="s">
        <v>7</v>
      </c>
      <c r="E1464" t="s">
        <v>2567</v>
      </c>
      <c r="F1464" t="s">
        <v>1388</v>
      </c>
      <c r="G1464" t="s">
        <v>7069</v>
      </c>
      <c r="H1464" t="s">
        <v>11</v>
      </c>
      <c r="I1464" t="s">
        <v>12</v>
      </c>
      <c r="J1464">
        <v>0.8</v>
      </c>
      <c r="K1464" t="s">
        <v>11101</v>
      </c>
      <c r="L1464" t="str">
        <f>LEFT(K1464,LEN(K1464)-3)</f>
        <v>1</v>
      </c>
      <c r="M1464" t="str">
        <f>RIGHT(K1464,3)</f>
        <v>万/月</v>
      </c>
      <c r="N1464">
        <f>J1464*VLOOKUP(M1464,薪资单位!$A$1:$B$6,2,FALSE)</f>
        <v>8</v>
      </c>
      <c r="O1464">
        <f>L1464*VLOOKUP(M1464,薪资单位!$A$1:$B$6,2,FALSE)</f>
        <v>10</v>
      </c>
      <c r="P1464" t="s">
        <v>2595</v>
      </c>
    </row>
    <row r="1465" spans="1:16" x14ac:dyDescent="0.2">
      <c r="A1465" t="s">
        <v>9574</v>
      </c>
      <c r="B1465" t="str">
        <f>IFERROR(LOOKUP(1,0/SEARCH(Sheet2!$E$3:$E$18,A1465),Sheet2!$F$3:$F$18),"其他")</f>
        <v>其他</v>
      </c>
      <c r="C1465" t="s">
        <v>103</v>
      </c>
      <c r="D1465" t="s">
        <v>23</v>
      </c>
      <c r="E1465" t="s">
        <v>8</v>
      </c>
      <c r="F1465" t="s">
        <v>5989</v>
      </c>
      <c r="G1465" t="s">
        <v>9575</v>
      </c>
      <c r="H1465" t="s">
        <v>11</v>
      </c>
      <c r="I1465" t="s">
        <v>12</v>
      </c>
      <c r="J1465">
        <v>0.8</v>
      </c>
      <c r="K1465" t="s">
        <v>11101</v>
      </c>
      <c r="L1465" t="str">
        <f>LEFT(K1465,LEN(K1465)-3)</f>
        <v>1</v>
      </c>
      <c r="M1465" t="str">
        <f>RIGHT(K1465,3)</f>
        <v>万/月</v>
      </c>
      <c r="N1465">
        <f>J1465*VLOOKUP(M1465,薪资单位!$A$1:$B$6,2,FALSE)</f>
        <v>8</v>
      </c>
      <c r="O1465">
        <f>L1465*VLOOKUP(M1465,薪资单位!$A$1:$B$6,2,FALSE)</f>
        <v>10</v>
      </c>
      <c r="P1465" t="s">
        <v>5989</v>
      </c>
    </row>
    <row r="1466" spans="1:16" x14ac:dyDescent="0.2">
      <c r="A1466" t="s">
        <v>10132</v>
      </c>
      <c r="B1466" t="str">
        <f>IFERROR(LOOKUP(1,0/SEARCH(Sheet2!$E$3:$E$18,A1466),Sheet2!$F$3:$F$18),"其他")</f>
        <v>其他</v>
      </c>
      <c r="C1466" t="s">
        <v>103</v>
      </c>
      <c r="D1466" t="s">
        <v>23</v>
      </c>
      <c r="E1466" t="s">
        <v>8</v>
      </c>
      <c r="F1466" t="s">
        <v>1139</v>
      </c>
      <c r="G1466" t="s">
        <v>10133</v>
      </c>
      <c r="H1466" t="s">
        <v>42</v>
      </c>
      <c r="I1466" t="s">
        <v>12</v>
      </c>
      <c r="J1466">
        <v>0.8</v>
      </c>
      <c r="K1466" t="s">
        <v>11101</v>
      </c>
      <c r="L1466" t="str">
        <f>LEFT(K1466,LEN(K1466)-3)</f>
        <v>1</v>
      </c>
      <c r="M1466" t="str">
        <f>RIGHT(K1466,3)</f>
        <v>万/月</v>
      </c>
      <c r="N1466">
        <f>J1466*VLOOKUP(M1466,薪资单位!$A$1:$B$6,2,FALSE)</f>
        <v>8</v>
      </c>
      <c r="O1466">
        <f>L1466*VLOOKUP(M1466,薪资单位!$A$1:$B$6,2,FALSE)</f>
        <v>10</v>
      </c>
      <c r="P1466" t="s">
        <v>1139</v>
      </c>
    </row>
    <row r="1467" spans="1:16" x14ac:dyDescent="0.2">
      <c r="A1467" t="s">
        <v>10228</v>
      </c>
      <c r="B1467" t="str">
        <f>IFERROR(LOOKUP(1,0/SEARCH(Sheet2!$E$3:$E$18,A1467),Sheet2!$F$3:$F$18),"其他")</f>
        <v>其他</v>
      </c>
      <c r="C1467" t="s">
        <v>103</v>
      </c>
      <c r="D1467" t="s">
        <v>7</v>
      </c>
      <c r="E1467" t="s">
        <v>8</v>
      </c>
      <c r="F1467" t="s">
        <v>2558</v>
      </c>
      <c r="G1467" t="s">
        <v>10229</v>
      </c>
      <c r="H1467" t="s">
        <v>93</v>
      </c>
      <c r="I1467" t="s">
        <v>12</v>
      </c>
      <c r="J1467">
        <v>0.8</v>
      </c>
      <c r="K1467" t="s">
        <v>11101</v>
      </c>
      <c r="L1467" t="str">
        <f>LEFT(K1467,LEN(K1467)-3)</f>
        <v>1</v>
      </c>
      <c r="M1467" t="str">
        <f>RIGHT(K1467,3)</f>
        <v>万/月</v>
      </c>
      <c r="N1467">
        <f>J1467*VLOOKUP(M1467,薪资单位!$A$1:$B$6,2,FALSE)</f>
        <v>8</v>
      </c>
      <c r="O1467">
        <f>L1467*VLOOKUP(M1467,薪资单位!$A$1:$B$6,2,FALSE)</f>
        <v>10</v>
      </c>
      <c r="P1467" t="s">
        <v>1139</v>
      </c>
    </row>
    <row r="1468" spans="1:16" x14ac:dyDescent="0.2">
      <c r="A1468" t="s">
        <v>577</v>
      </c>
      <c r="B1468" t="str">
        <f>IFERROR(LOOKUP(1,0/SEARCH(Sheet2!$E$3:$E$18,A1468),Sheet2!$F$3:$F$18),"其他")</f>
        <v>其他</v>
      </c>
      <c r="C1468" t="s">
        <v>103</v>
      </c>
      <c r="D1468" t="s">
        <v>65</v>
      </c>
      <c r="E1468" t="s">
        <v>8</v>
      </c>
      <c r="F1468" t="s">
        <v>9</v>
      </c>
      <c r="G1468" t="s">
        <v>578</v>
      </c>
      <c r="H1468" t="s">
        <v>38</v>
      </c>
      <c r="I1468" t="s">
        <v>12</v>
      </c>
      <c r="J1468">
        <v>0.8</v>
      </c>
      <c r="K1468" t="s">
        <v>11101</v>
      </c>
      <c r="L1468" t="str">
        <f>LEFT(K1468,LEN(K1468)-3)</f>
        <v>1</v>
      </c>
      <c r="M1468" t="str">
        <f>RIGHT(K1468,3)</f>
        <v>万/月</v>
      </c>
      <c r="N1468">
        <f>J1468*VLOOKUP(M1468,薪资单位!$A$1:$B$6,2,FALSE)</f>
        <v>8</v>
      </c>
      <c r="O1468">
        <f>L1468*VLOOKUP(M1468,薪资单位!$A$1:$B$6,2,FALSE)</f>
        <v>10</v>
      </c>
      <c r="P1468" t="s">
        <v>30</v>
      </c>
    </row>
    <row r="1469" spans="1:16" x14ac:dyDescent="0.2">
      <c r="A1469" t="s">
        <v>778</v>
      </c>
      <c r="B1469" t="str">
        <f>IFERROR(LOOKUP(1,0/SEARCH(Sheet2!$E$3:$E$18,A1469),Sheet2!$F$3:$F$18),"其他")</f>
        <v>其他</v>
      </c>
      <c r="C1469" t="s">
        <v>103</v>
      </c>
      <c r="D1469" t="s">
        <v>7</v>
      </c>
      <c r="E1469" t="s">
        <v>8</v>
      </c>
      <c r="F1469" t="s">
        <v>267</v>
      </c>
      <c r="G1469" t="s">
        <v>456</v>
      </c>
      <c r="H1469" t="s">
        <v>38</v>
      </c>
      <c r="I1469" t="s">
        <v>12</v>
      </c>
      <c r="J1469">
        <v>0.8</v>
      </c>
      <c r="K1469" t="s">
        <v>11101</v>
      </c>
      <c r="L1469" t="str">
        <f>LEFT(K1469,LEN(K1469)-3)</f>
        <v>1</v>
      </c>
      <c r="M1469" t="str">
        <f>RIGHT(K1469,3)</f>
        <v>万/月</v>
      </c>
      <c r="N1469">
        <f>J1469*VLOOKUP(M1469,薪资单位!$A$1:$B$6,2,FALSE)</f>
        <v>8</v>
      </c>
      <c r="O1469">
        <f>L1469*VLOOKUP(M1469,薪资单位!$A$1:$B$6,2,FALSE)</f>
        <v>10</v>
      </c>
      <c r="P1469" t="s">
        <v>30</v>
      </c>
    </row>
    <row r="1470" spans="1:16" x14ac:dyDescent="0.2">
      <c r="A1470" t="s">
        <v>895</v>
      </c>
      <c r="B1470" t="str">
        <f>IFERROR(LOOKUP(1,0/SEARCH(Sheet2!$E$3:$E$18,A1470),Sheet2!$F$3:$F$18),"其他")</f>
        <v>其他</v>
      </c>
      <c r="C1470" t="s">
        <v>103</v>
      </c>
      <c r="D1470" t="s">
        <v>65</v>
      </c>
      <c r="E1470" t="s">
        <v>29</v>
      </c>
      <c r="F1470" t="s">
        <v>24</v>
      </c>
      <c r="G1470" t="s">
        <v>896</v>
      </c>
      <c r="H1470" t="s">
        <v>11</v>
      </c>
      <c r="I1470" t="s">
        <v>12</v>
      </c>
      <c r="J1470">
        <v>0.8</v>
      </c>
      <c r="K1470" t="s">
        <v>11101</v>
      </c>
      <c r="L1470" t="str">
        <f>LEFT(K1470,LEN(K1470)-3)</f>
        <v>1</v>
      </c>
      <c r="M1470" t="str">
        <f>RIGHT(K1470,3)</f>
        <v>万/月</v>
      </c>
      <c r="N1470">
        <f>J1470*VLOOKUP(M1470,薪资单位!$A$1:$B$6,2,FALSE)</f>
        <v>8</v>
      </c>
      <c r="O1470">
        <f>L1470*VLOOKUP(M1470,薪资单位!$A$1:$B$6,2,FALSE)</f>
        <v>10</v>
      </c>
      <c r="P1470" t="s">
        <v>30</v>
      </c>
    </row>
    <row r="1471" spans="1:16" x14ac:dyDescent="0.2">
      <c r="A1471" t="s">
        <v>994</v>
      </c>
      <c r="B1471" t="str">
        <f>IFERROR(LOOKUP(1,0/SEARCH(Sheet2!$E$3:$E$18,A1471),Sheet2!$F$3:$F$18),"其他")</f>
        <v>其他</v>
      </c>
      <c r="C1471" t="s">
        <v>103</v>
      </c>
      <c r="D1471" t="s">
        <v>7</v>
      </c>
      <c r="E1471" t="s">
        <v>139</v>
      </c>
      <c r="F1471" t="s">
        <v>17</v>
      </c>
      <c r="G1471" t="s">
        <v>995</v>
      </c>
      <c r="H1471" t="s">
        <v>11</v>
      </c>
      <c r="I1471" t="s">
        <v>12</v>
      </c>
      <c r="J1471">
        <v>0.8</v>
      </c>
      <c r="K1471" t="s">
        <v>11101</v>
      </c>
      <c r="L1471" t="str">
        <f>LEFT(K1471,LEN(K1471)-3)</f>
        <v>1</v>
      </c>
      <c r="M1471" t="str">
        <f>RIGHT(K1471,3)</f>
        <v>万/月</v>
      </c>
      <c r="N1471">
        <f>J1471*VLOOKUP(M1471,薪资单位!$A$1:$B$6,2,FALSE)</f>
        <v>8</v>
      </c>
      <c r="O1471">
        <f>L1471*VLOOKUP(M1471,薪资单位!$A$1:$B$6,2,FALSE)</f>
        <v>10</v>
      </c>
      <c r="P1471" t="s">
        <v>30</v>
      </c>
    </row>
    <row r="1472" spans="1:16" x14ac:dyDescent="0.2">
      <c r="A1472" t="s">
        <v>1056</v>
      </c>
      <c r="B1472" t="str">
        <f>IFERROR(LOOKUP(1,0/SEARCH(Sheet2!$E$3:$E$18,A1472),Sheet2!$F$3:$F$18),"其他")</f>
        <v>其他</v>
      </c>
      <c r="C1472" t="s">
        <v>103</v>
      </c>
      <c r="D1472" t="s">
        <v>35</v>
      </c>
      <c r="E1472" t="s">
        <v>16</v>
      </c>
      <c r="F1472" t="s">
        <v>36</v>
      </c>
      <c r="G1472" t="s">
        <v>1057</v>
      </c>
      <c r="H1472" t="s">
        <v>11</v>
      </c>
      <c r="I1472" t="s">
        <v>12</v>
      </c>
      <c r="J1472">
        <v>0.8</v>
      </c>
      <c r="K1472" t="s">
        <v>11101</v>
      </c>
      <c r="L1472" t="str">
        <f>LEFT(K1472,LEN(K1472)-3)</f>
        <v>1</v>
      </c>
      <c r="M1472" t="str">
        <f>RIGHT(K1472,3)</f>
        <v>万/月</v>
      </c>
      <c r="N1472">
        <f>J1472*VLOOKUP(M1472,薪资单位!$A$1:$B$6,2,FALSE)</f>
        <v>8</v>
      </c>
      <c r="O1472">
        <f>L1472*VLOOKUP(M1472,薪资单位!$A$1:$B$6,2,FALSE)</f>
        <v>10</v>
      </c>
      <c r="P1472" t="s">
        <v>30</v>
      </c>
    </row>
    <row r="1473" spans="1:16" x14ac:dyDescent="0.2">
      <c r="A1473" t="s">
        <v>1085</v>
      </c>
      <c r="B1473" t="str">
        <f>IFERROR(LOOKUP(1,0/SEARCH(Sheet2!$E$3:$E$18,A1473),Sheet2!$F$3:$F$18),"其他")</f>
        <v>其他</v>
      </c>
      <c r="C1473" t="s">
        <v>103</v>
      </c>
      <c r="D1473" t="s">
        <v>7</v>
      </c>
      <c r="E1473" t="s">
        <v>16</v>
      </c>
      <c r="F1473" t="s">
        <v>36</v>
      </c>
      <c r="G1473" t="s">
        <v>1086</v>
      </c>
      <c r="H1473" t="s">
        <v>26</v>
      </c>
      <c r="I1473" t="s">
        <v>12</v>
      </c>
      <c r="J1473">
        <v>0.8</v>
      </c>
      <c r="K1473" t="s">
        <v>11101</v>
      </c>
      <c r="L1473" t="str">
        <f>LEFT(K1473,LEN(K1473)-3)</f>
        <v>1</v>
      </c>
      <c r="M1473" t="str">
        <f>RIGHT(K1473,3)</f>
        <v>万/月</v>
      </c>
      <c r="N1473">
        <f>J1473*VLOOKUP(M1473,薪资单位!$A$1:$B$6,2,FALSE)</f>
        <v>8</v>
      </c>
      <c r="O1473">
        <f>L1473*VLOOKUP(M1473,薪资单位!$A$1:$B$6,2,FALSE)</f>
        <v>10</v>
      </c>
      <c r="P1473" t="s">
        <v>30</v>
      </c>
    </row>
    <row r="1474" spans="1:16" x14ac:dyDescent="0.2">
      <c r="A1474" t="s">
        <v>1105</v>
      </c>
      <c r="B1474" t="str">
        <f>IFERROR(LOOKUP(1,0/SEARCH(Sheet2!$E$3:$E$18,A1474),Sheet2!$F$3:$F$18),"其他")</f>
        <v>其他</v>
      </c>
      <c r="C1474" t="s">
        <v>103</v>
      </c>
      <c r="D1474" t="s">
        <v>7</v>
      </c>
      <c r="E1474" t="s">
        <v>8</v>
      </c>
      <c r="F1474" t="s">
        <v>267</v>
      </c>
      <c r="G1474" t="s">
        <v>1106</v>
      </c>
      <c r="H1474" t="s">
        <v>93</v>
      </c>
      <c r="I1474" t="s">
        <v>12</v>
      </c>
      <c r="J1474">
        <v>0.8</v>
      </c>
      <c r="K1474" t="s">
        <v>11101</v>
      </c>
      <c r="L1474" t="str">
        <f>LEFT(K1474,LEN(K1474)-3)</f>
        <v>1</v>
      </c>
      <c r="M1474" t="str">
        <f>RIGHT(K1474,3)</f>
        <v>万/月</v>
      </c>
      <c r="N1474">
        <f>J1474*VLOOKUP(M1474,薪资单位!$A$1:$B$6,2,FALSE)</f>
        <v>8</v>
      </c>
      <c r="O1474">
        <f>L1474*VLOOKUP(M1474,薪资单位!$A$1:$B$6,2,FALSE)</f>
        <v>10</v>
      </c>
      <c r="P1474" t="s">
        <v>30</v>
      </c>
    </row>
    <row r="1475" spans="1:16" x14ac:dyDescent="0.2">
      <c r="A1475" t="s">
        <v>1127</v>
      </c>
      <c r="B1475" t="str">
        <f>IFERROR(LOOKUP(1,0/SEARCH(Sheet2!$E$3:$E$18,A1475),Sheet2!$F$3:$F$18),"其他")</f>
        <v>其他</v>
      </c>
      <c r="C1475" t="s">
        <v>103</v>
      </c>
      <c r="D1475" t="s">
        <v>7</v>
      </c>
      <c r="E1475" t="s">
        <v>16</v>
      </c>
      <c r="F1475" t="s">
        <v>30</v>
      </c>
      <c r="G1475" t="s">
        <v>1128</v>
      </c>
      <c r="H1475" t="s">
        <v>11</v>
      </c>
      <c r="I1475" t="s">
        <v>81</v>
      </c>
      <c r="J1475">
        <v>0.8</v>
      </c>
      <c r="K1475" t="s">
        <v>11101</v>
      </c>
      <c r="L1475" t="str">
        <f>LEFT(K1475,LEN(K1475)-3)</f>
        <v>1</v>
      </c>
      <c r="M1475" t="str">
        <f>RIGHT(K1475,3)</f>
        <v>万/月</v>
      </c>
      <c r="N1475">
        <f>J1475*VLOOKUP(M1475,薪资单位!$A$1:$B$6,2,FALSE)</f>
        <v>8</v>
      </c>
      <c r="O1475">
        <f>L1475*VLOOKUP(M1475,薪资单位!$A$1:$B$6,2,FALSE)</f>
        <v>10</v>
      </c>
      <c r="P1475" t="s">
        <v>30</v>
      </c>
    </row>
    <row r="1476" spans="1:16" x14ac:dyDescent="0.2">
      <c r="A1476" t="s">
        <v>1198</v>
      </c>
      <c r="B1476" t="str">
        <f>IFERROR(LOOKUP(1,0/SEARCH(Sheet2!$E$3:$E$18,A1476),Sheet2!$F$3:$F$18),"其他")</f>
        <v>其他</v>
      </c>
      <c r="C1476" t="s">
        <v>103</v>
      </c>
      <c r="D1476" t="s">
        <v>65</v>
      </c>
      <c r="E1476" t="s">
        <v>8</v>
      </c>
      <c r="F1476" t="s">
        <v>70</v>
      </c>
      <c r="G1476" t="s">
        <v>1199</v>
      </c>
      <c r="H1476" t="s">
        <v>42</v>
      </c>
      <c r="I1476" t="s">
        <v>129</v>
      </c>
      <c r="J1476">
        <v>0.8</v>
      </c>
      <c r="K1476" t="s">
        <v>11101</v>
      </c>
      <c r="L1476" t="str">
        <f>LEFT(K1476,LEN(K1476)-3)</f>
        <v>1</v>
      </c>
      <c r="M1476" t="str">
        <f>RIGHT(K1476,3)</f>
        <v>万/月</v>
      </c>
      <c r="N1476">
        <f>J1476*VLOOKUP(M1476,薪资单位!$A$1:$B$6,2,FALSE)</f>
        <v>8</v>
      </c>
      <c r="O1476">
        <f>L1476*VLOOKUP(M1476,薪资单位!$A$1:$B$6,2,FALSE)</f>
        <v>10</v>
      </c>
      <c r="P1476" t="s">
        <v>30</v>
      </c>
    </row>
    <row r="1477" spans="1:16" x14ac:dyDescent="0.2">
      <c r="A1477" t="s">
        <v>1250</v>
      </c>
      <c r="B1477" t="str">
        <f>IFERROR(LOOKUP(1,0/SEARCH(Sheet2!$E$3:$E$18,A1477),Sheet2!$F$3:$F$18),"其他")</f>
        <v>其他</v>
      </c>
      <c r="C1477" t="s">
        <v>103</v>
      </c>
      <c r="D1477" t="s">
        <v>35</v>
      </c>
      <c r="E1477" t="s">
        <v>16</v>
      </c>
      <c r="F1477" t="s">
        <v>24</v>
      </c>
      <c r="G1477" t="s">
        <v>1251</v>
      </c>
      <c r="H1477" t="s">
        <v>42</v>
      </c>
      <c r="I1477" t="s">
        <v>20</v>
      </c>
      <c r="J1477">
        <v>0.8</v>
      </c>
      <c r="K1477" t="s">
        <v>11101</v>
      </c>
      <c r="L1477" t="str">
        <f>LEFT(K1477,LEN(K1477)-3)</f>
        <v>1</v>
      </c>
      <c r="M1477" t="str">
        <f>RIGHT(K1477,3)</f>
        <v>万/月</v>
      </c>
      <c r="N1477">
        <f>J1477*VLOOKUP(M1477,薪资单位!$A$1:$B$6,2,FALSE)</f>
        <v>8</v>
      </c>
      <c r="O1477">
        <f>L1477*VLOOKUP(M1477,薪资单位!$A$1:$B$6,2,FALSE)</f>
        <v>10</v>
      </c>
      <c r="P1477" t="s">
        <v>30</v>
      </c>
    </row>
    <row r="1478" spans="1:16" x14ac:dyDescent="0.2">
      <c r="A1478" t="s">
        <v>1214</v>
      </c>
      <c r="B1478" t="str">
        <f>IFERROR(LOOKUP(1,0/SEARCH(Sheet2!$E$3:$E$18,A1478),Sheet2!$F$3:$F$18),"其他")</f>
        <v>其他</v>
      </c>
      <c r="C1478" t="s">
        <v>103</v>
      </c>
      <c r="D1478" t="s">
        <v>15</v>
      </c>
      <c r="E1478" t="s">
        <v>547</v>
      </c>
      <c r="F1478" t="s">
        <v>36</v>
      </c>
      <c r="G1478" t="s">
        <v>1267</v>
      </c>
      <c r="H1478" t="s">
        <v>38</v>
      </c>
      <c r="I1478" t="s">
        <v>12</v>
      </c>
      <c r="J1478">
        <v>0.8</v>
      </c>
      <c r="K1478" t="s">
        <v>11101</v>
      </c>
      <c r="L1478" t="str">
        <f>LEFT(K1478,LEN(K1478)-3)</f>
        <v>1</v>
      </c>
      <c r="M1478" t="str">
        <f>RIGHT(K1478,3)</f>
        <v>万/月</v>
      </c>
      <c r="N1478">
        <f>J1478*VLOOKUP(M1478,薪资单位!$A$1:$B$6,2,FALSE)</f>
        <v>8</v>
      </c>
      <c r="O1478">
        <f>L1478*VLOOKUP(M1478,薪资单位!$A$1:$B$6,2,FALSE)</f>
        <v>10</v>
      </c>
      <c r="P1478" t="s">
        <v>30</v>
      </c>
    </row>
    <row r="1479" spans="1:16" x14ac:dyDescent="0.2">
      <c r="A1479" t="s">
        <v>1311</v>
      </c>
      <c r="B1479" t="str">
        <f>IFERROR(LOOKUP(1,0/SEARCH(Sheet2!$E$3:$E$18,A1479),Sheet2!$F$3:$F$18),"其他")</f>
        <v>其他</v>
      </c>
      <c r="C1479" t="s">
        <v>103</v>
      </c>
      <c r="D1479" t="s">
        <v>23</v>
      </c>
      <c r="E1479" t="s">
        <v>16</v>
      </c>
      <c r="F1479" t="s">
        <v>36</v>
      </c>
      <c r="G1479" t="s">
        <v>1312</v>
      </c>
      <c r="H1479" t="s">
        <v>11</v>
      </c>
      <c r="I1479" t="s">
        <v>12</v>
      </c>
      <c r="J1479">
        <v>0.8</v>
      </c>
      <c r="K1479" t="s">
        <v>11101</v>
      </c>
      <c r="L1479" t="str">
        <f>LEFT(K1479,LEN(K1479)-3)</f>
        <v>1</v>
      </c>
      <c r="M1479" t="str">
        <f>RIGHT(K1479,3)</f>
        <v>万/月</v>
      </c>
      <c r="N1479">
        <f>J1479*VLOOKUP(M1479,薪资单位!$A$1:$B$6,2,FALSE)</f>
        <v>8</v>
      </c>
      <c r="O1479">
        <f>L1479*VLOOKUP(M1479,薪资单位!$A$1:$B$6,2,FALSE)</f>
        <v>10</v>
      </c>
      <c r="P1479" t="s">
        <v>30</v>
      </c>
    </row>
    <row r="1480" spans="1:16" x14ac:dyDescent="0.2">
      <c r="A1480" t="s">
        <v>1333</v>
      </c>
      <c r="B1480" t="str">
        <f>IFERROR(LOOKUP(1,0/SEARCH(Sheet2!$E$3:$E$18,A1480),Sheet2!$F$3:$F$18),"其他")</f>
        <v>数据分析工程师</v>
      </c>
      <c r="C1480" t="s">
        <v>103</v>
      </c>
      <c r="D1480" t="s">
        <v>35</v>
      </c>
      <c r="E1480" t="s">
        <v>16</v>
      </c>
      <c r="F1480" t="s">
        <v>17</v>
      </c>
      <c r="G1480" t="s">
        <v>1349</v>
      </c>
      <c r="H1480" t="s">
        <v>11</v>
      </c>
      <c r="I1480" t="s">
        <v>12</v>
      </c>
      <c r="J1480">
        <v>0.8</v>
      </c>
      <c r="K1480" t="s">
        <v>11101</v>
      </c>
      <c r="L1480" t="str">
        <f>LEFT(K1480,LEN(K1480)-3)</f>
        <v>1</v>
      </c>
      <c r="M1480" t="str">
        <f>RIGHT(K1480,3)</f>
        <v>万/月</v>
      </c>
      <c r="N1480">
        <f>J1480*VLOOKUP(M1480,薪资单位!$A$1:$B$6,2,FALSE)</f>
        <v>8</v>
      </c>
      <c r="O1480">
        <f>L1480*VLOOKUP(M1480,薪资单位!$A$1:$B$6,2,FALSE)</f>
        <v>10</v>
      </c>
      <c r="P1480" t="s">
        <v>30</v>
      </c>
    </row>
    <row r="1481" spans="1:16" x14ac:dyDescent="0.2">
      <c r="A1481" t="s">
        <v>1422</v>
      </c>
      <c r="B1481" t="str">
        <f>IFERROR(LOOKUP(1,0/SEARCH(Sheet2!$E$3:$E$18,A1481),Sheet2!$F$3:$F$18),"其他")</f>
        <v>其他</v>
      </c>
      <c r="C1481" t="s">
        <v>103</v>
      </c>
      <c r="D1481" t="s">
        <v>65</v>
      </c>
      <c r="E1481" t="s">
        <v>8</v>
      </c>
      <c r="F1481" t="s">
        <v>70</v>
      </c>
      <c r="G1481" t="s">
        <v>335</v>
      </c>
      <c r="H1481" t="s">
        <v>93</v>
      </c>
      <c r="I1481" t="s">
        <v>12</v>
      </c>
      <c r="J1481">
        <v>0.8</v>
      </c>
      <c r="K1481" t="s">
        <v>11101</v>
      </c>
      <c r="L1481" t="str">
        <f>LEFT(K1481,LEN(K1481)-3)</f>
        <v>1</v>
      </c>
      <c r="M1481" t="str">
        <f>RIGHT(K1481,3)</f>
        <v>万/月</v>
      </c>
      <c r="N1481">
        <f>J1481*VLOOKUP(M1481,薪资单位!$A$1:$B$6,2,FALSE)</f>
        <v>8</v>
      </c>
      <c r="O1481">
        <f>L1481*VLOOKUP(M1481,薪资单位!$A$1:$B$6,2,FALSE)</f>
        <v>10</v>
      </c>
      <c r="P1481" t="s">
        <v>30</v>
      </c>
    </row>
    <row r="1482" spans="1:16" x14ac:dyDescent="0.2">
      <c r="A1482" t="s">
        <v>1461</v>
      </c>
      <c r="B1482" t="str">
        <f>IFERROR(LOOKUP(1,0/SEARCH(Sheet2!$E$3:$E$18,A1482),Sheet2!$F$3:$F$18),"其他")</f>
        <v>其他</v>
      </c>
      <c r="C1482" t="s">
        <v>103</v>
      </c>
      <c r="D1482" t="s">
        <v>65</v>
      </c>
      <c r="E1482" t="s">
        <v>59</v>
      </c>
      <c r="F1482" t="s">
        <v>30</v>
      </c>
      <c r="G1482" t="s">
        <v>1462</v>
      </c>
      <c r="H1482" t="s">
        <v>11</v>
      </c>
      <c r="I1482" t="s">
        <v>12</v>
      </c>
      <c r="J1482">
        <v>0.8</v>
      </c>
      <c r="K1482" t="s">
        <v>11101</v>
      </c>
      <c r="L1482" t="str">
        <f>LEFT(K1482,LEN(K1482)-3)</f>
        <v>1</v>
      </c>
      <c r="M1482" t="str">
        <f>RIGHT(K1482,3)</f>
        <v>万/月</v>
      </c>
      <c r="N1482">
        <f>J1482*VLOOKUP(M1482,薪资单位!$A$1:$B$6,2,FALSE)</f>
        <v>8</v>
      </c>
      <c r="O1482">
        <f>L1482*VLOOKUP(M1482,薪资单位!$A$1:$B$6,2,FALSE)</f>
        <v>10</v>
      </c>
      <c r="P1482" t="s">
        <v>30</v>
      </c>
    </row>
    <row r="1483" spans="1:16" x14ac:dyDescent="0.2">
      <c r="A1483" t="s">
        <v>1524</v>
      </c>
      <c r="B1483" t="str">
        <f>IFERROR(LOOKUP(1,0/SEARCH(Sheet2!$E$3:$E$18,A1483),Sheet2!$F$3:$F$18),"其他")</f>
        <v>其他</v>
      </c>
      <c r="C1483" t="s">
        <v>103</v>
      </c>
      <c r="D1483" t="s">
        <v>35</v>
      </c>
      <c r="E1483" t="s">
        <v>16</v>
      </c>
      <c r="F1483" t="s">
        <v>30</v>
      </c>
      <c r="G1483" t="s">
        <v>1312</v>
      </c>
      <c r="H1483" t="s">
        <v>11</v>
      </c>
      <c r="I1483" t="s">
        <v>12</v>
      </c>
      <c r="J1483">
        <v>0.8</v>
      </c>
      <c r="K1483" t="s">
        <v>11101</v>
      </c>
      <c r="L1483" t="str">
        <f>LEFT(K1483,LEN(K1483)-3)</f>
        <v>1</v>
      </c>
      <c r="M1483" t="str">
        <f>RIGHT(K1483,3)</f>
        <v>万/月</v>
      </c>
      <c r="N1483">
        <f>J1483*VLOOKUP(M1483,薪资单位!$A$1:$B$6,2,FALSE)</f>
        <v>8</v>
      </c>
      <c r="O1483">
        <f>L1483*VLOOKUP(M1483,薪资单位!$A$1:$B$6,2,FALSE)</f>
        <v>10</v>
      </c>
      <c r="P1483" t="s">
        <v>30</v>
      </c>
    </row>
    <row r="1484" spans="1:16" x14ac:dyDescent="0.2">
      <c r="A1484" t="s">
        <v>1564</v>
      </c>
      <c r="B1484" t="str">
        <f>IFERROR(LOOKUP(1,0/SEARCH(Sheet2!$E$3:$E$18,A1484),Sheet2!$F$3:$F$18),"其他")</f>
        <v>数据分析工程师</v>
      </c>
      <c r="C1484" t="s">
        <v>103</v>
      </c>
      <c r="D1484" t="s">
        <v>7</v>
      </c>
      <c r="E1484" t="s">
        <v>16</v>
      </c>
      <c r="F1484" t="s">
        <v>30</v>
      </c>
      <c r="G1484" t="s">
        <v>1506</v>
      </c>
      <c r="H1484" t="s">
        <v>42</v>
      </c>
      <c r="I1484" t="s">
        <v>12</v>
      </c>
      <c r="J1484">
        <v>0.8</v>
      </c>
      <c r="K1484" t="s">
        <v>11101</v>
      </c>
      <c r="L1484" t="str">
        <f>LEFT(K1484,LEN(K1484)-3)</f>
        <v>1</v>
      </c>
      <c r="M1484" t="str">
        <f>RIGHT(K1484,3)</f>
        <v>万/月</v>
      </c>
      <c r="N1484">
        <f>J1484*VLOOKUP(M1484,薪资单位!$A$1:$B$6,2,FALSE)</f>
        <v>8</v>
      </c>
      <c r="O1484">
        <f>L1484*VLOOKUP(M1484,薪资单位!$A$1:$B$6,2,FALSE)</f>
        <v>10</v>
      </c>
      <c r="P1484" t="s">
        <v>30</v>
      </c>
    </row>
    <row r="1485" spans="1:16" x14ac:dyDescent="0.2">
      <c r="A1485" t="s">
        <v>1611</v>
      </c>
      <c r="B1485" t="str">
        <f>IFERROR(LOOKUP(1,0/SEARCH(Sheet2!$E$3:$E$18,A1485),Sheet2!$F$3:$F$18),"其他")</f>
        <v>其他</v>
      </c>
      <c r="C1485" t="s">
        <v>103</v>
      </c>
      <c r="D1485" t="s">
        <v>23</v>
      </c>
      <c r="E1485" t="s">
        <v>16</v>
      </c>
      <c r="F1485" t="s">
        <v>17</v>
      </c>
      <c r="G1485" t="s">
        <v>1612</v>
      </c>
      <c r="H1485" t="s">
        <v>42</v>
      </c>
      <c r="I1485" t="s">
        <v>12</v>
      </c>
      <c r="J1485">
        <v>0.8</v>
      </c>
      <c r="K1485" t="s">
        <v>11101</v>
      </c>
      <c r="L1485" t="str">
        <f>LEFT(K1485,LEN(K1485)-3)</f>
        <v>1</v>
      </c>
      <c r="M1485" t="str">
        <f>RIGHT(K1485,3)</f>
        <v>万/月</v>
      </c>
      <c r="N1485">
        <f>J1485*VLOOKUP(M1485,薪资单位!$A$1:$B$6,2,FALSE)</f>
        <v>8</v>
      </c>
      <c r="O1485">
        <f>L1485*VLOOKUP(M1485,薪资单位!$A$1:$B$6,2,FALSE)</f>
        <v>10</v>
      </c>
      <c r="P1485" t="s">
        <v>30</v>
      </c>
    </row>
    <row r="1486" spans="1:16" x14ac:dyDescent="0.2">
      <c r="A1486" t="s">
        <v>1775</v>
      </c>
      <c r="B1486" t="str">
        <f>IFERROR(LOOKUP(1,0/SEARCH(Sheet2!$E$3:$E$18,A1486),Sheet2!$F$3:$F$18),"其他")</f>
        <v>其他</v>
      </c>
      <c r="C1486" t="s">
        <v>103</v>
      </c>
      <c r="D1486" t="s">
        <v>23</v>
      </c>
      <c r="E1486" t="s">
        <v>8</v>
      </c>
      <c r="F1486" t="s">
        <v>86</v>
      </c>
      <c r="G1486" t="s">
        <v>1529</v>
      </c>
      <c r="H1486" t="s">
        <v>38</v>
      </c>
      <c r="I1486" t="s">
        <v>12</v>
      </c>
      <c r="J1486">
        <v>0.8</v>
      </c>
      <c r="K1486" t="s">
        <v>11101</v>
      </c>
      <c r="L1486" t="str">
        <f>LEFT(K1486,LEN(K1486)-3)</f>
        <v>1</v>
      </c>
      <c r="M1486" t="str">
        <f>RIGHT(K1486,3)</f>
        <v>万/月</v>
      </c>
      <c r="N1486">
        <f>J1486*VLOOKUP(M1486,薪资单位!$A$1:$B$6,2,FALSE)</f>
        <v>8</v>
      </c>
      <c r="O1486">
        <f>L1486*VLOOKUP(M1486,薪资单位!$A$1:$B$6,2,FALSE)</f>
        <v>10</v>
      </c>
      <c r="P1486" t="s">
        <v>30</v>
      </c>
    </row>
    <row r="1487" spans="1:16" x14ac:dyDescent="0.2">
      <c r="A1487" t="s">
        <v>1837</v>
      </c>
      <c r="B1487" t="str">
        <f>IFERROR(LOOKUP(1,0/SEARCH(Sheet2!$E$3:$E$18,A1487),Sheet2!$F$3:$F$18),"其他")</f>
        <v>其他</v>
      </c>
      <c r="C1487" t="s">
        <v>103</v>
      </c>
      <c r="D1487" t="s">
        <v>7</v>
      </c>
      <c r="E1487" t="s">
        <v>241</v>
      </c>
      <c r="F1487" t="s">
        <v>30</v>
      </c>
      <c r="G1487" t="s">
        <v>1558</v>
      </c>
      <c r="H1487" t="s">
        <v>19</v>
      </c>
      <c r="I1487" t="s">
        <v>50</v>
      </c>
      <c r="J1487">
        <v>0.8</v>
      </c>
      <c r="K1487" t="s">
        <v>11101</v>
      </c>
      <c r="L1487" t="str">
        <f>LEFT(K1487,LEN(K1487)-3)</f>
        <v>1</v>
      </c>
      <c r="M1487" t="str">
        <f>RIGHT(K1487,3)</f>
        <v>万/月</v>
      </c>
      <c r="N1487">
        <f>J1487*VLOOKUP(M1487,薪资单位!$A$1:$B$6,2,FALSE)</f>
        <v>8</v>
      </c>
      <c r="O1487">
        <f>L1487*VLOOKUP(M1487,薪资单位!$A$1:$B$6,2,FALSE)</f>
        <v>10</v>
      </c>
      <c r="P1487" t="s">
        <v>30</v>
      </c>
    </row>
    <row r="1488" spans="1:16" x14ac:dyDescent="0.2">
      <c r="A1488" t="s">
        <v>1921</v>
      </c>
      <c r="B1488" t="str">
        <f>IFERROR(LOOKUP(1,0/SEARCH(Sheet2!$E$3:$E$18,A1488),Sheet2!$F$3:$F$18),"其他")</f>
        <v>其他</v>
      </c>
      <c r="C1488" t="s">
        <v>103</v>
      </c>
      <c r="D1488" t="s">
        <v>35</v>
      </c>
      <c r="E1488" t="s">
        <v>8</v>
      </c>
      <c r="F1488" t="s">
        <v>30</v>
      </c>
      <c r="G1488" t="s">
        <v>1922</v>
      </c>
      <c r="H1488" t="s">
        <v>38</v>
      </c>
      <c r="I1488" t="s">
        <v>12</v>
      </c>
      <c r="J1488">
        <v>0.8</v>
      </c>
      <c r="K1488" t="s">
        <v>11101</v>
      </c>
      <c r="L1488" t="str">
        <f>LEFT(K1488,LEN(K1488)-3)</f>
        <v>1</v>
      </c>
      <c r="M1488" t="str">
        <f>RIGHT(K1488,3)</f>
        <v>万/月</v>
      </c>
      <c r="N1488">
        <f>J1488*VLOOKUP(M1488,薪资单位!$A$1:$B$6,2,FALSE)</f>
        <v>8</v>
      </c>
      <c r="O1488">
        <f>L1488*VLOOKUP(M1488,薪资单位!$A$1:$B$6,2,FALSE)</f>
        <v>10</v>
      </c>
      <c r="P1488" t="s">
        <v>30</v>
      </c>
    </row>
    <row r="1489" spans="1:16" x14ac:dyDescent="0.2">
      <c r="A1489" t="s">
        <v>1923</v>
      </c>
      <c r="B1489" t="str">
        <f>IFERROR(LOOKUP(1,0/SEARCH(Sheet2!$E$3:$E$18,A1489),Sheet2!$F$3:$F$18),"其他")</f>
        <v>其他</v>
      </c>
      <c r="C1489" t="s">
        <v>103</v>
      </c>
      <c r="D1489" t="s">
        <v>7</v>
      </c>
      <c r="E1489" t="s">
        <v>143</v>
      </c>
      <c r="F1489" t="s">
        <v>267</v>
      </c>
      <c r="G1489" t="s">
        <v>1102</v>
      </c>
      <c r="H1489" t="s">
        <v>38</v>
      </c>
      <c r="I1489" t="s">
        <v>81</v>
      </c>
      <c r="J1489">
        <v>0.8</v>
      </c>
      <c r="K1489" t="s">
        <v>11101</v>
      </c>
      <c r="L1489" t="str">
        <f>LEFT(K1489,LEN(K1489)-3)</f>
        <v>1</v>
      </c>
      <c r="M1489" t="str">
        <f>RIGHT(K1489,3)</f>
        <v>万/月</v>
      </c>
      <c r="N1489">
        <f>J1489*VLOOKUP(M1489,薪资单位!$A$1:$B$6,2,FALSE)</f>
        <v>8</v>
      </c>
      <c r="O1489">
        <f>L1489*VLOOKUP(M1489,薪资单位!$A$1:$B$6,2,FALSE)</f>
        <v>10</v>
      </c>
      <c r="P1489" t="s">
        <v>30</v>
      </c>
    </row>
    <row r="1490" spans="1:16" x14ac:dyDescent="0.2">
      <c r="A1490" t="s">
        <v>1972</v>
      </c>
      <c r="B1490" t="str">
        <f>IFERROR(LOOKUP(1,0/SEARCH(Sheet2!$E$3:$E$18,A1490),Sheet2!$F$3:$F$18),"其他")</f>
        <v>其他</v>
      </c>
      <c r="C1490" t="s">
        <v>103</v>
      </c>
      <c r="D1490" t="s">
        <v>15</v>
      </c>
      <c r="E1490" t="s">
        <v>16</v>
      </c>
      <c r="F1490" t="s">
        <v>24</v>
      </c>
      <c r="G1490" t="s">
        <v>1973</v>
      </c>
      <c r="H1490" t="s">
        <v>42</v>
      </c>
      <c r="I1490" t="s">
        <v>12</v>
      </c>
      <c r="J1490">
        <v>0.8</v>
      </c>
      <c r="K1490" t="s">
        <v>11101</v>
      </c>
      <c r="L1490" t="str">
        <f>LEFT(K1490,LEN(K1490)-3)</f>
        <v>1</v>
      </c>
      <c r="M1490" t="str">
        <f>RIGHT(K1490,3)</f>
        <v>万/月</v>
      </c>
      <c r="N1490">
        <f>J1490*VLOOKUP(M1490,薪资单位!$A$1:$B$6,2,FALSE)</f>
        <v>8</v>
      </c>
      <c r="O1490">
        <f>L1490*VLOOKUP(M1490,薪资单位!$A$1:$B$6,2,FALSE)</f>
        <v>10</v>
      </c>
      <c r="P1490" t="s">
        <v>30</v>
      </c>
    </row>
    <row r="1491" spans="1:16" x14ac:dyDescent="0.2">
      <c r="A1491" t="s">
        <v>2036</v>
      </c>
      <c r="B1491" t="str">
        <f>IFERROR(LOOKUP(1,0/SEARCH(Sheet2!$E$3:$E$18,A1491),Sheet2!$F$3:$F$18),"其他")</f>
        <v>其他</v>
      </c>
      <c r="C1491" t="s">
        <v>103</v>
      </c>
      <c r="D1491" t="s">
        <v>23</v>
      </c>
      <c r="E1491" t="s">
        <v>16</v>
      </c>
      <c r="F1491" t="s">
        <v>24</v>
      </c>
      <c r="G1491" t="s">
        <v>2037</v>
      </c>
      <c r="H1491" t="s">
        <v>93</v>
      </c>
      <c r="I1491" t="s">
        <v>12</v>
      </c>
      <c r="J1491">
        <v>0.8</v>
      </c>
      <c r="K1491" t="s">
        <v>11101</v>
      </c>
      <c r="L1491" t="str">
        <f>LEFT(K1491,LEN(K1491)-3)</f>
        <v>1</v>
      </c>
      <c r="M1491" t="str">
        <f>RIGHT(K1491,3)</f>
        <v>万/月</v>
      </c>
      <c r="N1491">
        <f>J1491*VLOOKUP(M1491,薪资单位!$A$1:$B$6,2,FALSE)</f>
        <v>8</v>
      </c>
      <c r="O1491">
        <f>L1491*VLOOKUP(M1491,薪资单位!$A$1:$B$6,2,FALSE)</f>
        <v>10</v>
      </c>
      <c r="P1491" t="s">
        <v>30</v>
      </c>
    </row>
    <row r="1492" spans="1:16" x14ac:dyDescent="0.2">
      <c r="A1492" t="s">
        <v>2109</v>
      </c>
      <c r="B1492" t="str">
        <f>IFERROR(LOOKUP(1,0/SEARCH(Sheet2!$E$3:$E$18,A1492),Sheet2!$F$3:$F$18),"其他")</f>
        <v>其他</v>
      </c>
      <c r="C1492" t="s">
        <v>103</v>
      </c>
      <c r="D1492" t="s">
        <v>65</v>
      </c>
      <c r="E1492" t="s">
        <v>8</v>
      </c>
      <c r="F1492" t="s">
        <v>36</v>
      </c>
      <c r="G1492" t="s">
        <v>2110</v>
      </c>
      <c r="H1492" t="s">
        <v>42</v>
      </c>
      <c r="I1492" t="s">
        <v>12</v>
      </c>
      <c r="J1492">
        <v>0.8</v>
      </c>
      <c r="K1492" t="s">
        <v>11101</v>
      </c>
      <c r="L1492" t="str">
        <f>LEFT(K1492,LEN(K1492)-3)</f>
        <v>1</v>
      </c>
      <c r="M1492" t="str">
        <f>RIGHT(K1492,3)</f>
        <v>万/月</v>
      </c>
      <c r="N1492">
        <f>J1492*VLOOKUP(M1492,薪资单位!$A$1:$B$6,2,FALSE)</f>
        <v>8</v>
      </c>
      <c r="O1492">
        <f>L1492*VLOOKUP(M1492,薪资单位!$A$1:$B$6,2,FALSE)</f>
        <v>10</v>
      </c>
      <c r="P1492" t="s">
        <v>30</v>
      </c>
    </row>
    <row r="1493" spans="1:16" x14ac:dyDescent="0.2">
      <c r="A1493" t="s">
        <v>2198</v>
      </c>
      <c r="B1493" t="str">
        <f>IFERROR(LOOKUP(1,0/SEARCH(Sheet2!$E$3:$E$18,A1493),Sheet2!$F$3:$F$18),"其他")</f>
        <v>其他</v>
      </c>
      <c r="C1493" t="s">
        <v>103</v>
      </c>
      <c r="D1493" t="s">
        <v>23</v>
      </c>
      <c r="E1493" t="s">
        <v>8</v>
      </c>
      <c r="F1493" t="s">
        <v>30</v>
      </c>
      <c r="G1493" t="s">
        <v>2199</v>
      </c>
      <c r="H1493" t="s">
        <v>11</v>
      </c>
      <c r="I1493" t="s">
        <v>12</v>
      </c>
      <c r="J1493">
        <v>0.8</v>
      </c>
      <c r="K1493" t="s">
        <v>11101</v>
      </c>
      <c r="L1493" t="str">
        <f>LEFT(K1493,LEN(K1493)-3)</f>
        <v>1</v>
      </c>
      <c r="M1493" t="str">
        <f>RIGHT(K1493,3)</f>
        <v>万/月</v>
      </c>
      <c r="N1493">
        <f>J1493*VLOOKUP(M1493,薪资单位!$A$1:$B$6,2,FALSE)</f>
        <v>8</v>
      </c>
      <c r="O1493">
        <f>L1493*VLOOKUP(M1493,薪资单位!$A$1:$B$6,2,FALSE)</f>
        <v>10</v>
      </c>
      <c r="P1493" t="s">
        <v>30</v>
      </c>
    </row>
    <row r="1494" spans="1:16" x14ac:dyDescent="0.2">
      <c r="A1494" t="s">
        <v>2227</v>
      </c>
      <c r="B1494" t="str">
        <f>IFERROR(LOOKUP(1,0/SEARCH(Sheet2!$E$3:$E$18,A1494),Sheet2!$F$3:$F$18),"其他")</f>
        <v>其他</v>
      </c>
      <c r="C1494" t="s">
        <v>103</v>
      </c>
      <c r="D1494" t="s">
        <v>65</v>
      </c>
      <c r="E1494" t="s">
        <v>16</v>
      </c>
      <c r="F1494" t="s">
        <v>36</v>
      </c>
      <c r="G1494" t="s">
        <v>2228</v>
      </c>
      <c r="H1494" t="s">
        <v>26</v>
      </c>
      <c r="I1494" t="s">
        <v>32</v>
      </c>
      <c r="J1494">
        <v>0.8</v>
      </c>
      <c r="K1494" t="s">
        <v>11101</v>
      </c>
      <c r="L1494" t="str">
        <f>LEFT(K1494,LEN(K1494)-3)</f>
        <v>1</v>
      </c>
      <c r="M1494" t="str">
        <f>RIGHT(K1494,3)</f>
        <v>万/月</v>
      </c>
      <c r="N1494">
        <f>J1494*VLOOKUP(M1494,薪资单位!$A$1:$B$6,2,FALSE)</f>
        <v>8</v>
      </c>
      <c r="O1494">
        <f>L1494*VLOOKUP(M1494,薪资单位!$A$1:$B$6,2,FALSE)</f>
        <v>10</v>
      </c>
      <c r="P1494" t="s">
        <v>30</v>
      </c>
    </row>
    <row r="1495" spans="1:16" x14ac:dyDescent="0.2">
      <c r="A1495" t="s">
        <v>2341</v>
      </c>
      <c r="B1495" t="str">
        <f>IFERROR(LOOKUP(1,0/SEARCH(Sheet2!$E$3:$E$18,A1495),Sheet2!$F$3:$F$18),"其他")</f>
        <v>其他</v>
      </c>
      <c r="C1495" t="s">
        <v>103</v>
      </c>
      <c r="D1495" t="s">
        <v>35</v>
      </c>
      <c r="E1495" t="s">
        <v>8</v>
      </c>
      <c r="F1495" t="s">
        <v>94</v>
      </c>
      <c r="G1495" t="s">
        <v>2342</v>
      </c>
      <c r="H1495" t="s">
        <v>38</v>
      </c>
      <c r="I1495" t="s">
        <v>50</v>
      </c>
      <c r="J1495">
        <v>0.8</v>
      </c>
      <c r="K1495" t="s">
        <v>11101</v>
      </c>
      <c r="L1495" t="str">
        <f>LEFT(K1495,LEN(K1495)-3)</f>
        <v>1</v>
      </c>
      <c r="M1495" t="str">
        <f>RIGHT(K1495,3)</f>
        <v>万/月</v>
      </c>
      <c r="N1495">
        <f>J1495*VLOOKUP(M1495,薪资单位!$A$1:$B$6,2,FALSE)</f>
        <v>8</v>
      </c>
      <c r="O1495">
        <f>L1495*VLOOKUP(M1495,薪资单位!$A$1:$B$6,2,FALSE)</f>
        <v>10</v>
      </c>
      <c r="P1495" t="s">
        <v>30</v>
      </c>
    </row>
    <row r="1496" spans="1:16" x14ac:dyDescent="0.2">
      <c r="A1496" t="s">
        <v>926</v>
      </c>
      <c r="B1496" t="str">
        <f>IFERROR(LOOKUP(1,0/SEARCH(Sheet2!$E$3:$E$18,A1496),Sheet2!$F$3:$F$18),"其他")</f>
        <v>C语言工程师</v>
      </c>
      <c r="C1496" t="s">
        <v>103</v>
      </c>
      <c r="D1496" t="s">
        <v>23</v>
      </c>
      <c r="E1496" t="s">
        <v>16</v>
      </c>
      <c r="F1496" t="s">
        <v>36</v>
      </c>
      <c r="G1496" t="s">
        <v>2387</v>
      </c>
      <c r="H1496" t="s">
        <v>38</v>
      </c>
      <c r="I1496" t="s">
        <v>12</v>
      </c>
      <c r="J1496">
        <v>0.8</v>
      </c>
      <c r="K1496" t="s">
        <v>11101</v>
      </c>
      <c r="L1496" t="str">
        <f>LEFT(K1496,LEN(K1496)-3)</f>
        <v>1</v>
      </c>
      <c r="M1496" t="str">
        <f>RIGHT(K1496,3)</f>
        <v>万/月</v>
      </c>
      <c r="N1496">
        <f>J1496*VLOOKUP(M1496,薪资单位!$A$1:$B$6,2,FALSE)</f>
        <v>8</v>
      </c>
      <c r="O1496">
        <f>L1496*VLOOKUP(M1496,薪资单位!$A$1:$B$6,2,FALSE)</f>
        <v>10</v>
      </c>
      <c r="P1496" t="s">
        <v>30</v>
      </c>
    </row>
    <row r="1497" spans="1:16" x14ac:dyDescent="0.2">
      <c r="A1497" t="s">
        <v>2399</v>
      </c>
      <c r="B1497" t="str">
        <f>IFERROR(LOOKUP(1,0/SEARCH(Sheet2!$E$3:$E$18,A1497),Sheet2!$F$3:$F$18),"其他")</f>
        <v>其他</v>
      </c>
      <c r="C1497" t="s">
        <v>103</v>
      </c>
      <c r="D1497" t="s">
        <v>65</v>
      </c>
      <c r="E1497" t="s">
        <v>16</v>
      </c>
      <c r="F1497" t="s">
        <v>36</v>
      </c>
      <c r="G1497" t="s">
        <v>2400</v>
      </c>
      <c r="H1497" t="s">
        <v>38</v>
      </c>
      <c r="I1497" t="s">
        <v>129</v>
      </c>
      <c r="J1497">
        <v>0.8</v>
      </c>
      <c r="K1497" t="s">
        <v>11101</v>
      </c>
      <c r="L1497" t="str">
        <f>LEFT(K1497,LEN(K1497)-3)</f>
        <v>1</v>
      </c>
      <c r="M1497" t="str">
        <f>RIGHT(K1497,3)</f>
        <v>万/月</v>
      </c>
      <c r="N1497">
        <f>J1497*VLOOKUP(M1497,薪资单位!$A$1:$B$6,2,FALSE)</f>
        <v>8</v>
      </c>
      <c r="O1497">
        <f>L1497*VLOOKUP(M1497,薪资单位!$A$1:$B$6,2,FALSE)</f>
        <v>10</v>
      </c>
      <c r="P1497" t="s">
        <v>30</v>
      </c>
    </row>
    <row r="1498" spans="1:16" x14ac:dyDescent="0.2">
      <c r="A1498" t="s">
        <v>2412</v>
      </c>
      <c r="B1498" t="str">
        <f>IFERROR(LOOKUP(1,0/SEARCH(Sheet2!$E$3:$E$18,A1498),Sheet2!$F$3:$F$18),"其他")</f>
        <v>其他</v>
      </c>
      <c r="C1498" t="s">
        <v>103</v>
      </c>
      <c r="D1498" t="s">
        <v>7</v>
      </c>
      <c r="E1498" t="s">
        <v>143</v>
      </c>
      <c r="F1498" t="s">
        <v>86</v>
      </c>
      <c r="G1498" t="s">
        <v>2413</v>
      </c>
      <c r="H1498" t="s">
        <v>93</v>
      </c>
      <c r="I1498" t="s">
        <v>149</v>
      </c>
      <c r="J1498">
        <v>0.8</v>
      </c>
      <c r="K1498" t="s">
        <v>11101</v>
      </c>
      <c r="L1498" t="str">
        <f>LEFT(K1498,LEN(K1498)-3)</f>
        <v>1</v>
      </c>
      <c r="M1498" t="str">
        <f>RIGHT(K1498,3)</f>
        <v>万/月</v>
      </c>
      <c r="N1498">
        <f>J1498*VLOOKUP(M1498,薪资单位!$A$1:$B$6,2,FALSE)</f>
        <v>8</v>
      </c>
      <c r="O1498">
        <f>L1498*VLOOKUP(M1498,薪资单位!$A$1:$B$6,2,FALSE)</f>
        <v>10</v>
      </c>
      <c r="P1498" t="s">
        <v>30</v>
      </c>
    </row>
    <row r="1499" spans="1:16" x14ac:dyDescent="0.2">
      <c r="A1499" t="s">
        <v>1402</v>
      </c>
      <c r="B1499" t="str">
        <f>IFERROR(LOOKUP(1,0/SEARCH(Sheet2!$E$3:$E$18,A1499),Sheet2!$F$3:$F$18),"其他")</f>
        <v>其他</v>
      </c>
      <c r="C1499" t="s">
        <v>103</v>
      </c>
      <c r="D1499" t="s">
        <v>35</v>
      </c>
      <c r="E1499" t="s">
        <v>16</v>
      </c>
      <c r="F1499" t="s">
        <v>24</v>
      </c>
      <c r="G1499" t="s">
        <v>2479</v>
      </c>
      <c r="H1499" t="s">
        <v>38</v>
      </c>
      <c r="I1499" t="s">
        <v>12</v>
      </c>
      <c r="J1499">
        <v>0.8</v>
      </c>
      <c r="K1499" t="s">
        <v>11101</v>
      </c>
      <c r="L1499" t="str">
        <f>LEFT(K1499,LEN(K1499)-3)</f>
        <v>1</v>
      </c>
      <c r="M1499" t="str">
        <f>RIGHT(K1499,3)</f>
        <v>万/月</v>
      </c>
      <c r="N1499">
        <f>J1499*VLOOKUP(M1499,薪资单位!$A$1:$B$6,2,FALSE)</f>
        <v>8</v>
      </c>
      <c r="O1499">
        <f>L1499*VLOOKUP(M1499,薪资单位!$A$1:$B$6,2,FALSE)</f>
        <v>10</v>
      </c>
      <c r="P1499" t="s">
        <v>30</v>
      </c>
    </row>
    <row r="1500" spans="1:16" x14ac:dyDescent="0.2">
      <c r="A1500" t="s">
        <v>2480</v>
      </c>
      <c r="B1500" t="str">
        <f>IFERROR(LOOKUP(1,0/SEARCH(Sheet2!$E$3:$E$18,A1500),Sheet2!$F$3:$F$18),"其他")</f>
        <v>其他</v>
      </c>
      <c r="C1500" t="s">
        <v>103</v>
      </c>
      <c r="D1500" t="s">
        <v>7</v>
      </c>
      <c r="E1500" t="s">
        <v>16</v>
      </c>
      <c r="F1500" t="s">
        <v>36</v>
      </c>
      <c r="G1500" t="s">
        <v>2481</v>
      </c>
      <c r="H1500" t="s">
        <v>38</v>
      </c>
      <c r="I1500" t="s">
        <v>12</v>
      </c>
      <c r="J1500">
        <v>0.8</v>
      </c>
      <c r="K1500" t="s">
        <v>11101</v>
      </c>
      <c r="L1500" t="str">
        <f>LEFT(K1500,LEN(K1500)-3)</f>
        <v>1</v>
      </c>
      <c r="M1500" t="str">
        <f>RIGHT(K1500,3)</f>
        <v>万/月</v>
      </c>
      <c r="N1500">
        <f>J1500*VLOOKUP(M1500,薪资单位!$A$1:$B$6,2,FALSE)</f>
        <v>8</v>
      </c>
      <c r="O1500">
        <f>L1500*VLOOKUP(M1500,薪资单位!$A$1:$B$6,2,FALSE)</f>
        <v>10</v>
      </c>
      <c r="P1500" t="s">
        <v>30</v>
      </c>
    </row>
    <row r="1501" spans="1:16" x14ac:dyDescent="0.2">
      <c r="A1501" t="s">
        <v>2499</v>
      </c>
      <c r="B1501" t="str">
        <f>IFERROR(LOOKUP(1,0/SEARCH(Sheet2!$E$3:$E$18,A1501),Sheet2!$F$3:$F$18),"其他")</f>
        <v>其他</v>
      </c>
      <c r="C1501" t="s">
        <v>103</v>
      </c>
      <c r="D1501" t="s">
        <v>7</v>
      </c>
      <c r="E1501" t="s">
        <v>127</v>
      </c>
      <c r="F1501" t="s">
        <v>36</v>
      </c>
      <c r="G1501" t="s">
        <v>2500</v>
      </c>
      <c r="H1501" t="s">
        <v>38</v>
      </c>
      <c r="I1501" t="s">
        <v>12</v>
      </c>
      <c r="J1501">
        <v>0.8</v>
      </c>
      <c r="K1501" t="s">
        <v>11101</v>
      </c>
      <c r="L1501" t="str">
        <f>LEFT(K1501,LEN(K1501)-3)</f>
        <v>1</v>
      </c>
      <c r="M1501" t="str">
        <f>RIGHT(K1501,3)</f>
        <v>万/月</v>
      </c>
      <c r="N1501">
        <f>J1501*VLOOKUP(M1501,薪资单位!$A$1:$B$6,2,FALSE)</f>
        <v>8</v>
      </c>
      <c r="O1501">
        <f>L1501*VLOOKUP(M1501,薪资单位!$A$1:$B$6,2,FALSE)</f>
        <v>10</v>
      </c>
      <c r="P1501" t="s">
        <v>30</v>
      </c>
    </row>
    <row r="1502" spans="1:16" x14ac:dyDescent="0.2">
      <c r="A1502" t="s">
        <v>2598</v>
      </c>
      <c r="B1502" t="str">
        <f>IFERROR(LOOKUP(1,0/SEARCH(Sheet2!$E$3:$E$18,A1502),Sheet2!$F$3:$F$18),"其他")</f>
        <v>其他</v>
      </c>
      <c r="C1502" t="s">
        <v>103</v>
      </c>
      <c r="D1502" t="s">
        <v>35</v>
      </c>
      <c r="E1502" t="s">
        <v>127</v>
      </c>
      <c r="F1502" t="s">
        <v>36</v>
      </c>
      <c r="G1502" t="s">
        <v>2599</v>
      </c>
      <c r="H1502" t="s">
        <v>93</v>
      </c>
      <c r="I1502" t="s">
        <v>12</v>
      </c>
      <c r="J1502">
        <v>0.8</v>
      </c>
      <c r="K1502" t="s">
        <v>11101</v>
      </c>
      <c r="L1502" t="str">
        <f>LEFT(K1502,LEN(K1502)-3)</f>
        <v>1</v>
      </c>
      <c r="M1502" t="str">
        <f>RIGHT(K1502,3)</f>
        <v>万/月</v>
      </c>
      <c r="N1502">
        <f>J1502*VLOOKUP(M1502,薪资单位!$A$1:$B$6,2,FALSE)</f>
        <v>8</v>
      </c>
      <c r="O1502">
        <f>L1502*VLOOKUP(M1502,薪资单位!$A$1:$B$6,2,FALSE)</f>
        <v>10</v>
      </c>
      <c r="P1502" t="s">
        <v>30</v>
      </c>
    </row>
    <row r="1503" spans="1:16" x14ac:dyDescent="0.2">
      <c r="A1503" t="s">
        <v>2612</v>
      </c>
      <c r="B1503" t="str">
        <f>IFERROR(LOOKUP(1,0/SEARCH(Sheet2!$E$3:$E$18,A1503),Sheet2!$F$3:$F$18),"其他")</f>
        <v>其他</v>
      </c>
      <c r="C1503" t="s">
        <v>103</v>
      </c>
      <c r="D1503" t="s">
        <v>35</v>
      </c>
      <c r="E1503" t="s">
        <v>8</v>
      </c>
      <c r="F1503" t="s">
        <v>36</v>
      </c>
      <c r="G1503" t="s">
        <v>2613</v>
      </c>
      <c r="H1503" t="s">
        <v>93</v>
      </c>
      <c r="I1503" t="s">
        <v>12</v>
      </c>
      <c r="J1503">
        <v>0.8</v>
      </c>
      <c r="K1503" t="s">
        <v>11101</v>
      </c>
      <c r="L1503" t="str">
        <f>LEFT(K1503,LEN(K1503)-3)</f>
        <v>1</v>
      </c>
      <c r="M1503" t="str">
        <f>RIGHT(K1503,3)</f>
        <v>万/月</v>
      </c>
      <c r="N1503">
        <f>J1503*VLOOKUP(M1503,薪资单位!$A$1:$B$6,2,FALSE)</f>
        <v>8</v>
      </c>
      <c r="O1503">
        <f>L1503*VLOOKUP(M1503,薪资单位!$A$1:$B$6,2,FALSE)</f>
        <v>10</v>
      </c>
      <c r="P1503" t="s">
        <v>30</v>
      </c>
    </row>
    <row r="1504" spans="1:16" x14ac:dyDescent="0.2">
      <c r="A1504" t="s">
        <v>574</v>
      </c>
      <c r="B1504" t="str">
        <f>IFERROR(LOOKUP(1,0/SEARCH(Sheet2!$E$3:$E$18,A1504),Sheet2!$F$3:$F$18),"其他")</f>
        <v>其他</v>
      </c>
      <c r="C1504" t="s">
        <v>103</v>
      </c>
      <c r="D1504" t="s">
        <v>7</v>
      </c>
      <c r="E1504" t="s">
        <v>139</v>
      </c>
      <c r="F1504" t="s">
        <v>839</v>
      </c>
      <c r="G1504" t="s">
        <v>576</v>
      </c>
      <c r="H1504" t="s">
        <v>11</v>
      </c>
      <c r="I1504" t="s">
        <v>12</v>
      </c>
      <c r="J1504">
        <v>0.8</v>
      </c>
      <c r="K1504" t="s">
        <v>11101</v>
      </c>
      <c r="L1504" t="str">
        <f>LEFT(K1504,LEN(K1504)-3)</f>
        <v>1</v>
      </c>
      <c r="M1504" t="str">
        <f>RIGHT(K1504,3)</f>
        <v>万/月</v>
      </c>
      <c r="N1504">
        <f>J1504*VLOOKUP(M1504,薪资单位!$A$1:$B$6,2,FALSE)</f>
        <v>8</v>
      </c>
      <c r="O1504">
        <f>L1504*VLOOKUP(M1504,薪资单位!$A$1:$B$6,2,FALSE)</f>
        <v>10</v>
      </c>
      <c r="P1504" t="s">
        <v>839</v>
      </c>
    </row>
    <row r="1505" spans="1:16" x14ac:dyDescent="0.2">
      <c r="A1505" t="s">
        <v>3198</v>
      </c>
      <c r="B1505" t="str">
        <f>IFERROR(LOOKUP(1,0/SEARCH(Sheet2!$E$3:$E$18,A1505),Sheet2!$F$3:$F$18),"其他")</f>
        <v>其他</v>
      </c>
      <c r="C1505" t="s">
        <v>103</v>
      </c>
      <c r="D1505" t="s">
        <v>35</v>
      </c>
      <c r="E1505" t="s">
        <v>16</v>
      </c>
      <c r="F1505" t="s">
        <v>2689</v>
      </c>
      <c r="G1505" t="s">
        <v>3199</v>
      </c>
      <c r="H1505" t="s">
        <v>11</v>
      </c>
      <c r="I1505" t="s">
        <v>12</v>
      </c>
      <c r="J1505">
        <v>0.8</v>
      </c>
      <c r="K1505" t="s">
        <v>11101</v>
      </c>
      <c r="L1505" t="str">
        <f>LEFT(K1505,LEN(K1505)-3)</f>
        <v>1</v>
      </c>
      <c r="M1505" t="str">
        <f>RIGHT(K1505,3)</f>
        <v>万/月</v>
      </c>
      <c r="N1505">
        <f>J1505*VLOOKUP(M1505,薪资单位!$A$1:$B$6,2,FALSE)</f>
        <v>8</v>
      </c>
      <c r="O1505">
        <f>L1505*VLOOKUP(M1505,薪资单位!$A$1:$B$6,2,FALSE)</f>
        <v>10</v>
      </c>
      <c r="P1505" t="s">
        <v>839</v>
      </c>
    </row>
    <row r="1506" spans="1:16" x14ac:dyDescent="0.2">
      <c r="A1506" t="s">
        <v>3235</v>
      </c>
      <c r="B1506" t="str">
        <f>IFERROR(LOOKUP(1,0/SEARCH(Sheet2!$E$3:$E$18,A1506),Sheet2!$F$3:$F$18),"其他")</f>
        <v>其他</v>
      </c>
      <c r="C1506" t="s">
        <v>103</v>
      </c>
      <c r="D1506" t="s">
        <v>35</v>
      </c>
      <c r="E1506" t="s">
        <v>8</v>
      </c>
      <c r="F1506" t="s">
        <v>2314</v>
      </c>
      <c r="G1506" t="s">
        <v>2934</v>
      </c>
      <c r="H1506" t="s">
        <v>11</v>
      </c>
      <c r="I1506" t="s">
        <v>12</v>
      </c>
      <c r="J1506">
        <v>0.8</v>
      </c>
      <c r="K1506" t="s">
        <v>11101</v>
      </c>
      <c r="L1506" t="str">
        <f>LEFT(K1506,LEN(K1506)-3)</f>
        <v>1</v>
      </c>
      <c r="M1506" t="str">
        <f>RIGHT(K1506,3)</f>
        <v>万/月</v>
      </c>
      <c r="N1506">
        <f>J1506*VLOOKUP(M1506,薪资单位!$A$1:$B$6,2,FALSE)</f>
        <v>8</v>
      </c>
      <c r="O1506">
        <f>L1506*VLOOKUP(M1506,薪资单位!$A$1:$B$6,2,FALSE)</f>
        <v>10</v>
      </c>
      <c r="P1506" t="s">
        <v>839</v>
      </c>
    </row>
    <row r="1507" spans="1:16" x14ac:dyDescent="0.2">
      <c r="A1507" t="s">
        <v>3250</v>
      </c>
      <c r="B1507" t="str">
        <f>IFERROR(LOOKUP(1,0/SEARCH(Sheet2!$E$3:$E$18,A1507),Sheet2!$F$3:$F$18),"其他")</f>
        <v>其他</v>
      </c>
      <c r="C1507" t="s">
        <v>103</v>
      </c>
      <c r="D1507" t="s">
        <v>7</v>
      </c>
      <c r="E1507" t="s">
        <v>143</v>
      </c>
      <c r="F1507" t="s">
        <v>2777</v>
      </c>
      <c r="G1507" t="s">
        <v>3251</v>
      </c>
      <c r="H1507" t="s">
        <v>42</v>
      </c>
      <c r="I1507" t="s">
        <v>81</v>
      </c>
      <c r="J1507">
        <v>0.8</v>
      </c>
      <c r="K1507" t="s">
        <v>11101</v>
      </c>
      <c r="L1507" t="str">
        <f>LEFT(K1507,LEN(K1507)-3)</f>
        <v>1</v>
      </c>
      <c r="M1507" t="str">
        <f>RIGHT(K1507,3)</f>
        <v>万/月</v>
      </c>
      <c r="N1507">
        <f>J1507*VLOOKUP(M1507,薪资单位!$A$1:$B$6,2,FALSE)</f>
        <v>8</v>
      </c>
      <c r="O1507">
        <f>L1507*VLOOKUP(M1507,薪资单位!$A$1:$B$6,2,FALSE)</f>
        <v>10</v>
      </c>
      <c r="P1507" t="s">
        <v>839</v>
      </c>
    </row>
    <row r="1508" spans="1:16" x14ac:dyDescent="0.2">
      <c r="A1508" t="s">
        <v>654</v>
      </c>
      <c r="B1508" t="str">
        <f>IFERROR(LOOKUP(1,0/SEARCH(Sheet2!$E$3:$E$18,A1508),Sheet2!$F$3:$F$18),"其他")</f>
        <v>其他</v>
      </c>
      <c r="C1508" t="s">
        <v>103</v>
      </c>
      <c r="D1508" t="s">
        <v>65</v>
      </c>
      <c r="E1508" t="s">
        <v>16</v>
      </c>
      <c r="F1508" t="s">
        <v>1636</v>
      </c>
      <c r="G1508" t="s">
        <v>3264</v>
      </c>
      <c r="H1508" t="s">
        <v>11</v>
      </c>
      <c r="I1508" t="s">
        <v>12</v>
      </c>
      <c r="J1508">
        <v>0.8</v>
      </c>
      <c r="K1508" t="s">
        <v>11101</v>
      </c>
      <c r="L1508" t="str">
        <f>LEFT(K1508,LEN(K1508)-3)</f>
        <v>1</v>
      </c>
      <c r="M1508" t="str">
        <f>RIGHT(K1508,3)</f>
        <v>万/月</v>
      </c>
      <c r="N1508">
        <f>J1508*VLOOKUP(M1508,薪资单位!$A$1:$B$6,2,FALSE)</f>
        <v>8</v>
      </c>
      <c r="O1508">
        <f>L1508*VLOOKUP(M1508,薪资单位!$A$1:$B$6,2,FALSE)</f>
        <v>10</v>
      </c>
      <c r="P1508" t="s">
        <v>839</v>
      </c>
    </row>
    <row r="1509" spans="1:16" x14ac:dyDescent="0.2">
      <c r="A1509" t="s">
        <v>3339</v>
      </c>
      <c r="B1509" t="str">
        <f>IFERROR(LOOKUP(1,0/SEARCH(Sheet2!$E$3:$E$18,A1509),Sheet2!$F$3:$F$18),"其他")</f>
        <v>其他</v>
      </c>
      <c r="C1509" t="s">
        <v>103</v>
      </c>
      <c r="D1509" t="s">
        <v>65</v>
      </c>
      <c r="E1509" t="s">
        <v>8</v>
      </c>
      <c r="F1509" t="s">
        <v>888</v>
      </c>
      <c r="G1509" t="s">
        <v>3340</v>
      </c>
      <c r="H1509" t="s">
        <v>93</v>
      </c>
      <c r="I1509" t="s">
        <v>12</v>
      </c>
      <c r="J1509">
        <v>0.8</v>
      </c>
      <c r="K1509" t="s">
        <v>11101</v>
      </c>
      <c r="L1509" t="str">
        <f>LEFT(K1509,LEN(K1509)-3)</f>
        <v>1</v>
      </c>
      <c r="M1509" t="str">
        <f>RIGHT(K1509,3)</f>
        <v>万/月</v>
      </c>
      <c r="N1509">
        <f>J1509*VLOOKUP(M1509,薪资单位!$A$1:$B$6,2,FALSE)</f>
        <v>8</v>
      </c>
      <c r="O1509">
        <f>L1509*VLOOKUP(M1509,薪资单位!$A$1:$B$6,2,FALSE)</f>
        <v>10</v>
      </c>
      <c r="P1509" t="s">
        <v>839</v>
      </c>
    </row>
    <row r="1510" spans="1:16" x14ac:dyDescent="0.2">
      <c r="A1510" t="s">
        <v>3449</v>
      </c>
      <c r="B1510" t="str">
        <f>IFERROR(LOOKUP(1,0/SEARCH(Sheet2!$E$3:$E$18,A1510),Sheet2!$F$3:$F$18),"其他")</f>
        <v>其他</v>
      </c>
      <c r="C1510" t="s">
        <v>103</v>
      </c>
      <c r="D1510" t="s">
        <v>23</v>
      </c>
      <c r="E1510" t="s">
        <v>8</v>
      </c>
      <c r="F1510" t="s">
        <v>2645</v>
      </c>
      <c r="G1510" t="s">
        <v>2738</v>
      </c>
      <c r="H1510" t="s">
        <v>38</v>
      </c>
      <c r="I1510" t="s">
        <v>12</v>
      </c>
      <c r="J1510">
        <v>0.8</v>
      </c>
      <c r="K1510" t="s">
        <v>11101</v>
      </c>
      <c r="L1510" t="str">
        <f>LEFT(K1510,LEN(K1510)-3)</f>
        <v>1</v>
      </c>
      <c r="M1510" t="str">
        <f>RIGHT(K1510,3)</f>
        <v>万/月</v>
      </c>
      <c r="N1510">
        <f>J1510*VLOOKUP(M1510,薪资单位!$A$1:$B$6,2,FALSE)</f>
        <v>8</v>
      </c>
      <c r="O1510">
        <f>L1510*VLOOKUP(M1510,薪资单位!$A$1:$B$6,2,FALSE)</f>
        <v>10</v>
      </c>
      <c r="P1510" t="s">
        <v>839</v>
      </c>
    </row>
    <row r="1511" spans="1:16" x14ac:dyDescent="0.2">
      <c r="A1511" t="s">
        <v>3517</v>
      </c>
      <c r="B1511" t="str">
        <f>IFERROR(LOOKUP(1,0/SEARCH(Sheet2!$E$3:$E$18,A1511),Sheet2!$F$3:$F$18),"其他")</f>
        <v>其他</v>
      </c>
      <c r="C1511" t="s">
        <v>103</v>
      </c>
      <c r="D1511" t="s">
        <v>65</v>
      </c>
      <c r="E1511" t="s">
        <v>16</v>
      </c>
      <c r="F1511" t="s">
        <v>3518</v>
      </c>
      <c r="G1511" t="s">
        <v>3519</v>
      </c>
      <c r="H1511" t="s">
        <v>93</v>
      </c>
      <c r="I1511" t="s">
        <v>32</v>
      </c>
      <c r="J1511">
        <v>0.8</v>
      </c>
      <c r="K1511" t="s">
        <v>11101</v>
      </c>
      <c r="L1511" t="str">
        <f>LEFT(K1511,LEN(K1511)-3)</f>
        <v>1</v>
      </c>
      <c r="M1511" t="str">
        <f>RIGHT(K1511,3)</f>
        <v>万/月</v>
      </c>
      <c r="N1511">
        <f>J1511*VLOOKUP(M1511,薪资单位!$A$1:$B$6,2,FALSE)</f>
        <v>8</v>
      </c>
      <c r="O1511">
        <f>L1511*VLOOKUP(M1511,薪资单位!$A$1:$B$6,2,FALSE)</f>
        <v>10</v>
      </c>
      <c r="P1511" t="s">
        <v>839</v>
      </c>
    </row>
    <row r="1512" spans="1:16" x14ac:dyDescent="0.2">
      <c r="A1512" t="s">
        <v>3544</v>
      </c>
      <c r="B1512" t="str">
        <f>IFERROR(LOOKUP(1,0/SEARCH(Sheet2!$E$3:$E$18,A1512),Sheet2!$F$3:$F$18),"其他")</f>
        <v>其他</v>
      </c>
      <c r="C1512" t="s">
        <v>103</v>
      </c>
      <c r="D1512" t="s">
        <v>7</v>
      </c>
      <c r="E1512" t="s">
        <v>139</v>
      </c>
      <c r="F1512" t="s">
        <v>487</v>
      </c>
      <c r="G1512" t="s">
        <v>3545</v>
      </c>
      <c r="H1512" t="s">
        <v>38</v>
      </c>
      <c r="I1512" t="s">
        <v>12</v>
      </c>
      <c r="J1512">
        <v>0.8</v>
      </c>
      <c r="K1512" t="s">
        <v>11101</v>
      </c>
      <c r="L1512" t="str">
        <f>LEFT(K1512,LEN(K1512)-3)</f>
        <v>1</v>
      </c>
      <c r="M1512" t="str">
        <f>RIGHT(K1512,3)</f>
        <v>万/月</v>
      </c>
      <c r="N1512">
        <f>J1512*VLOOKUP(M1512,薪资单位!$A$1:$B$6,2,FALSE)</f>
        <v>8</v>
      </c>
      <c r="O1512">
        <f>L1512*VLOOKUP(M1512,薪资单位!$A$1:$B$6,2,FALSE)</f>
        <v>10</v>
      </c>
      <c r="P1512" t="s">
        <v>839</v>
      </c>
    </row>
    <row r="1513" spans="1:16" x14ac:dyDescent="0.2">
      <c r="A1513" t="s">
        <v>3660</v>
      </c>
      <c r="B1513" t="str">
        <f>IFERROR(LOOKUP(1,0/SEARCH(Sheet2!$E$3:$E$18,A1513),Sheet2!$F$3:$F$18),"其他")</f>
        <v>其他</v>
      </c>
      <c r="C1513" t="s">
        <v>103</v>
      </c>
      <c r="D1513" t="s">
        <v>35</v>
      </c>
      <c r="E1513" t="s">
        <v>16</v>
      </c>
      <c r="F1513" t="s">
        <v>839</v>
      </c>
      <c r="G1513" t="s">
        <v>3661</v>
      </c>
      <c r="H1513" t="s">
        <v>26</v>
      </c>
      <c r="I1513" t="s">
        <v>129</v>
      </c>
      <c r="J1513">
        <v>0.8</v>
      </c>
      <c r="K1513" t="s">
        <v>11101</v>
      </c>
      <c r="L1513" t="str">
        <f>LEFT(K1513,LEN(K1513)-3)</f>
        <v>1</v>
      </c>
      <c r="M1513" t="str">
        <f>RIGHT(K1513,3)</f>
        <v>万/月</v>
      </c>
      <c r="N1513">
        <f>J1513*VLOOKUP(M1513,薪资单位!$A$1:$B$6,2,FALSE)</f>
        <v>8</v>
      </c>
      <c r="O1513">
        <f>L1513*VLOOKUP(M1513,薪资单位!$A$1:$B$6,2,FALSE)</f>
        <v>10</v>
      </c>
      <c r="P1513" t="s">
        <v>839</v>
      </c>
    </row>
    <row r="1514" spans="1:16" x14ac:dyDescent="0.2">
      <c r="A1514" t="s">
        <v>3664</v>
      </c>
      <c r="B1514" t="str">
        <f>IFERROR(LOOKUP(1,0/SEARCH(Sheet2!$E$3:$E$18,A1514),Sheet2!$F$3:$F$18),"其他")</f>
        <v>其他</v>
      </c>
      <c r="C1514" t="s">
        <v>103</v>
      </c>
      <c r="D1514" t="s">
        <v>23</v>
      </c>
      <c r="E1514" t="s">
        <v>8</v>
      </c>
      <c r="F1514" t="s">
        <v>888</v>
      </c>
      <c r="G1514" t="s">
        <v>3665</v>
      </c>
      <c r="H1514" t="s">
        <v>11</v>
      </c>
      <c r="I1514" t="s">
        <v>12</v>
      </c>
      <c r="J1514">
        <v>0.8</v>
      </c>
      <c r="K1514" t="s">
        <v>11101</v>
      </c>
      <c r="L1514" t="str">
        <f>LEFT(K1514,LEN(K1514)-3)</f>
        <v>1</v>
      </c>
      <c r="M1514" t="str">
        <f>RIGHT(K1514,3)</f>
        <v>万/月</v>
      </c>
      <c r="N1514">
        <f>J1514*VLOOKUP(M1514,薪资单位!$A$1:$B$6,2,FALSE)</f>
        <v>8</v>
      </c>
      <c r="O1514">
        <f>L1514*VLOOKUP(M1514,薪资单位!$A$1:$B$6,2,FALSE)</f>
        <v>10</v>
      </c>
      <c r="P1514" t="s">
        <v>839</v>
      </c>
    </row>
    <row r="1515" spans="1:16" x14ac:dyDescent="0.2">
      <c r="A1515" t="s">
        <v>3732</v>
      </c>
      <c r="B1515" t="str">
        <f>IFERROR(LOOKUP(1,0/SEARCH(Sheet2!$E$3:$E$18,A1515),Sheet2!$F$3:$F$18),"其他")</f>
        <v>其他</v>
      </c>
      <c r="C1515" t="s">
        <v>103</v>
      </c>
      <c r="D1515" t="s">
        <v>7</v>
      </c>
      <c r="E1515" t="s">
        <v>143</v>
      </c>
      <c r="F1515" t="s">
        <v>3023</v>
      </c>
      <c r="G1515" t="s">
        <v>3733</v>
      </c>
      <c r="H1515" t="s">
        <v>19</v>
      </c>
      <c r="I1515" t="s">
        <v>32</v>
      </c>
      <c r="J1515">
        <v>0.8</v>
      </c>
      <c r="K1515" t="s">
        <v>11101</v>
      </c>
      <c r="L1515" t="str">
        <f>LEFT(K1515,LEN(K1515)-3)</f>
        <v>1</v>
      </c>
      <c r="M1515" t="str">
        <f>RIGHT(K1515,3)</f>
        <v>万/月</v>
      </c>
      <c r="N1515">
        <f>J1515*VLOOKUP(M1515,薪资单位!$A$1:$B$6,2,FALSE)</f>
        <v>8</v>
      </c>
      <c r="O1515">
        <f>L1515*VLOOKUP(M1515,薪资单位!$A$1:$B$6,2,FALSE)</f>
        <v>10</v>
      </c>
      <c r="P1515" t="s">
        <v>839</v>
      </c>
    </row>
    <row r="1516" spans="1:16" x14ac:dyDescent="0.2">
      <c r="A1516" t="s">
        <v>3763</v>
      </c>
      <c r="B1516" t="str">
        <f>IFERROR(LOOKUP(1,0/SEARCH(Sheet2!$E$3:$E$18,A1516),Sheet2!$F$3:$F$18),"其他")</f>
        <v>其他</v>
      </c>
      <c r="C1516" t="s">
        <v>103</v>
      </c>
      <c r="D1516" t="s">
        <v>7</v>
      </c>
      <c r="E1516" t="s">
        <v>16</v>
      </c>
      <c r="F1516" t="s">
        <v>585</v>
      </c>
      <c r="G1516" t="s">
        <v>3764</v>
      </c>
      <c r="H1516" t="s">
        <v>112</v>
      </c>
      <c r="I1516" t="s">
        <v>12</v>
      </c>
      <c r="J1516">
        <v>0.8</v>
      </c>
      <c r="K1516" t="s">
        <v>11101</v>
      </c>
      <c r="L1516" t="str">
        <f>LEFT(K1516,LEN(K1516)-3)</f>
        <v>1</v>
      </c>
      <c r="M1516" t="str">
        <f>RIGHT(K1516,3)</f>
        <v>万/月</v>
      </c>
      <c r="N1516">
        <f>J1516*VLOOKUP(M1516,薪资单位!$A$1:$B$6,2,FALSE)</f>
        <v>8</v>
      </c>
      <c r="O1516">
        <f>L1516*VLOOKUP(M1516,薪资单位!$A$1:$B$6,2,FALSE)</f>
        <v>10</v>
      </c>
      <c r="P1516" t="s">
        <v>839</v>
      </c>
    </row>
    <row r="1517" spans="1:16" x14ac:dyDescent="0.2">
      <c r="A1517" t="s">
        <v>3767</v>
      </c>
      <c r="B1517" t="str">
        <f>IFERROR(LOOKUP(1,0/SEARCH(Sheet2!$E$3:$E$18,A1517),Sheet2!$F$3:$F$18),"其他")</f>
        <v>其他</v>
      </c>
      <c r="C1517" t="s">
        <v>103</v>
      </c>
      <c r="D1517" t="s">
        <v>35</v>
      </c>
      <c r="E1517" t="s">
        <v>16</v>
      </c>
      <c r="F1517" t="s">
        <v>487</v>
      </c>
      <c r="G1517" t="s">
        <v>3153</v>
      </c>
      <c r="H1517" t="s">
        <v>11</v>
      </c>
      <c r="I1517" t="s">
        <v>12</v>
      </c>
      <c r="J1517">
        <v>0.8</v>
      </c>
      <c r="K1517" t="s">
        <v>11101</v>
      </c>
      <c r="L1517" t="str">
        <f>LEFT(K1517,LEN(K1517)-3)</f>
        <v>1</v>
      </c>
      <c r="M1517" t="str">
        <f>RIGHT(K1517,3)</f>
        <v>万/月</v>
      </c>
      <c r="N1517">
        <f>J1517*VLOOKUP(M1517,薪资单位!$A$1:$B$6,2,FALSE)</f>
        <v>8</v>
      </c>
      <c r="O1517">
        <f>L1517*VLOOKUP(M1517,薪资单位!$A$1:$B$6,2,FALSE)</f>
        <v>10</v>
      </c>
      <c r="P1517" t="s">
        <v>839</v>
      </c>
    </row>
    <row r="1518" spans="1:16" x14ac:dyDescent="0.2">
      <c r="A1518" t="s">
        <v>1333</v>
      </c>
      <c r="B1518" t="str">
        <f>IFERROR(LOOKUP(1,0/SEARCH(Sheet2!$E$3:$E$18,A1518),Sheet2!$F$3:$F$18),"其他")</f>
        <v>数据分析工程师</v>
      </c>
      <c r="C1518" t="s">
        <v>103</v>
      </c>
      <c r="D1518" t="s">
        <v>65</v>
      </c>
      <c r="E1518" t="s">
        <v>16</v>
      </c>
      <c r="F1518" t="s">
        <v>585</v>
      </c>
      <c r="G1518" t="s">
        <v>3806</v>
      </c>
      <c r="H1518" t="s">
        <v>11</v>
      </c>
      <c r="I1518" t="s">
        <v>149</v>
      </c>
      <c r="J1518">
        <v>0.8</v>
      </c>
      <c r="K1518" t="s">
        <v>11101</v>
      </c>
      <c r="L1518" t="str">
        <f>LEFT(K1518,LEN(K1518)-3)</f>
        <v>1</v>
      </c>
      <c r="M1518" t="str">
        <f>RIGHT(K1518,3)</f>
        <v>万/月</v>
      </c>
      <c r="N1518">
        <f>J1518*VLOOKUP(M1518,薪资单位!$A$1:$B$6,2,FALSE)</f>
        <v>8</v>
      </c>
      <c r="O1518">
        <f>L1518*VLOOKUP(M1518,薪资单位!$A$1:$B$6,2,FALSE)</f>
        <v>10</v>
      </c>
      <c r="P1518" t="s">
        <v>839</v>
      </c>
    </row>
    <row r="1519" spans="1:16" x14ac:dyDescent="0.2">
      <c r="A1519" t="s">
        <v>3820</v>
      </c>
      <c r="B1519" t="str">
        <f>IFERROR(LOOKUP(1,0/SEARCH(Sheet2!$E$3:$E$18,A1519),Sheet2!$F$3:$F$18),"其他")</f>
        <v>其他</v>
      </c>
      <c r="C1519" t="s">
        <v>103</v>
      </c>
      <c r="D1519" t="s">
        <v>35</v>
      </c>
      <c r="E1519" t="s">
        <v>8</v>
      </c>
      <c r="F1519" t="s">
        <v>3821</v>
      </c>
      <c r="G1519" t="s">
        <v>3018</v>
      </c>
      <c r="H1519" t="s">
        <v>26</v>
      </c>
      <c r="I1519" t="s">
        <v>12</v>
      </c>
      <c r="J1519">
        <v>0.8</v>
      </c>
      <c r="K1519" t="s">
        <v>11101</v>
      </c>
      <c r="L1519" t="str">
        <f>LEFT(K1519,LEN(K1519)-3)</f>
        <v>1</v>
      </c>
      <c r="M1519" t="str">
        <f>RIGHT(K1519,3)</f>
        <v>万/月</v>
      </c>
      <c r="N1519">
        <f>J1519*VLOOKUP(M1519,薪资单位!$A$1:$B$6,2,FALSE)</f>
        <v>8</v>
      </c>
      <c r="O1519">
        <f>L1519*VLOOKUP(M1519,薪资单位!$A$1:$B$6,2,FALSE)</f>
        <v>10</v>
      </c>
      <c r="P1519" t="s">
        <v>3821</v>
      </c>
    </row>
    <row r="1520" spans="1:16" x14ac:dyDescent="0.2">
      <c r="A1520" t="s">
        <v>3822</v>
      </c>
      <c r="B1520" t="str">
        <f>IFERROR(LOOKUP(1,0/SEARCH(Sheet2!$E$3:$E$18,A1520),Sheet2!$F$3:$F$18),"其他")</f>
        <v>其他</v>
      </c>
      <c r="C1520" t="s">
        <v>103</v>
      </c>
      <c r="D1520" t="s">
        <v>7</v>
      </c>
      <c r="E1520" t="s">
        <v>16</v>
      </c>
      <c r="F1520" t="s">
        <v>673</v>
      </c>
      <c r="G1520" t="s">
        <v>2738</v>
      </c>
      <c r="H1520" t="s">
        <v>38</v>
      </c>
      <c r="I1520" t="s">
        <v>12</v>
      </c>
      <c r="J1520">
        <v>0.8</v>
      </c>
      <c r="K1520" t="s">
        <v>11101</v>
      </c>
      <c r="L1520" t="str">
        <f>LEFT(K1520,LEN(K1520)-3)</f>
        <v>1</v>
      </c>
      <c r="M1520" t="str">
        <f>RIGHT(K1520,3)</f>
        <v>万/月</v>
      </c>
      <c r="N1520">
        <f>J1520*VLOOKUP(M1520,薪资单位!$A$1:$B$6,2,FALSE)</f>
        <v>8</v>
      </c>
      <c r="O1520">
        <f>L1520*VLOOKUP(M1520,薪资单位!$A$1:$B$6,2,FALSE)</f>
        <v>10</v>
      </c>
      <c r="P1520" t="s">
        <v>1139</v>
      </c>
    </row>
    <row r="1521" spans="1:16" x14ac:dyDescent="0.2">
      <c r="A1521" t="s">
        <v>3825</v>
      </c>
      <c r="B1521" t="str">
        <f>IFERROR(LOOKUP(1,0/SEARCH(Sheet2!$E$3:$E$18,A1521),Sheet2!$F$3:$F$18),"其他")</f>
        <v>其他</v>
      </c>
      <c r="C1521" t="s">
        <v>103</v>
      </c>
      <c r="D1521" t="s">
        <v>65</v>
      </c>
      <c r="E1521" t="s">
        <v>16</v>
      </c>
      <c r="F1521" t="s">
        <v>2653</v>
      </c>
      <c r="G1521" t="s">
        <v>3826</v>
      </c>
      <c r="H1521" t="s">
        <v>93</v>
      </c>
      <c r="I1521" t="s">
        <v>12</v>
      </c>
      <c r="J1521">
        <v>0.8</v>
      </c>
      <c r="K1521" t="s">
        <v>11101</v>
      </c>
      <c r="L1521" t="str">
        <f>LEFT(K1521,LEN(K1521)-3)</f>
        <v>1</v>
      </c>
      <c r="M1521" t="str">
        <f>RIGHT(K1521,3)</f>
        <v>万/月</v>
      </c>
      <c r="N1521">
        <f>J1521*VLOOKUP(M1521,薪资单位!$A$1:$B$6,2,FALSE)</f>
        <v>8</v>
      </c>
      <c r="O1521">
        <f>L1521*VLOOKUP(M1521,薪资单位!$A$1:$B$6,2,FALSE)</f>
        <v>10</v>
      </c>
      <c r="P1521" t="s">
        <v>839</v>
      </c>
    </row>
    <row r="1522" spans="1:16" x14ac:dyDescent="0.2">
      <c r="A1522" t="s">
        <v>3905</v>
      </c>
      <c r="B1522" t="str">
        <f>IFERROR(LOOKUP(1,0/SEARCH(Sheet2!$E$3:$E$18,A1522),Sheet2!$F$3:$F$18),"其他")</f>
        <v>其他</v>
      </c>
      <c r="C1522" t="s">
        <v>103</v>
      </c>
      <c r="D1522" t="s">
        <v>35</v>
      </c>
      <c r="E1522" t="s">
        <v>8</v>
      </c>
      <c r="F1522" t="s">
        <v>2653</v>
      </c>
      <c r="G1522" t="s">
        <v>3906</v>
      </c>
      <c r="H1522" t="s">
        <v>11</v>
      </c>
      <c r="I1522" t="s">
        <v>12</v>
      </c>
      <c r="J1522">
        <v>0.8</v>
      </c>
      <c r="K1522" t="s">
        <v>11101</v>
      </c>
      <c r="L1522" t="str">
        <f>LEFT(K1522,LEN(K1522)-3)</f>
        <v>1</v>
      </c>
      <c r="M1522" t="str">
        <f>RIGHT(K1522,3)</f>
        <v>万/月</v>
      </c>
      <c r="N1522">
        <f>J1522*VLOOKUP(M1522,薪资单位!$A$1:$B$6,2,FALSE)</f>
        <v>8</v>
      </c>
      <c r="O1522">
        <f>L1522*VLOOKUP(M1522,薪资单位!$A$1:$B$6,2,FALSE)</f>
        <v>10</v>
      </c>
      <c r="P1522" t="s">
        <v>839</v>
      </c>
    </row>
    <row r="1523" spans="1:16" x14ac:dyDescent="0.2">
      <c r="A1523" t="s">
        <v>3927</v>
      </c>
      <c r="B1523" t="str">
        <f>IFERROR(LOOKUP(1,0/SEARCH(Sheet2!$E$3:$E$18,A1523),Sheet2!$F$3:$F$18),"其他")</f>
        <v>数据分析工程师</v>
      </c>
      <c r="C1523" t="s">
        <v>103</v>
      </c>
      <c r="D1523" t="s">
        <v>23</v>
      </c>
      <c r="E1523" t="s">
        <v>8</v>
      </c>
      <c r="F1523" t="s">
        <v>2314</v>
      </c>
      <c r="G1523" t="s">
        <v>3928</v>
      </c>
      <c r="H1523" t="s">
        <v>93</v>
      </c>
      <c r="I1523" t="s">
        <v>12</v>
      </c>
      <c r="J1523">
        <v>0.8</v>
      </c>
      <c r="K1523" t="s">
        <v>11101</v>
      </c>
      <c r="L1523" t="str">
        <f>LEFT(K1523,LEN(K1523)-3)</f>
        <v>1</v>
      </c>
      <c r="M1523" t="str">
        <f>RIGHT(K1523,3)</f>
        <v>万/月</v>
      </c>
      <c r="N1523">
        <f>J1523*VLOOKUP(M1523,薪资单位!$A$1:$B$6,2,FALSE)</f>
        <v>8</v>
      </c>
      <c r="O1523">
        <f>L1523*VLOOKUP(M1523,薪资单位!$A$1:$B$6,2,FALSE)</f>
        <v>10</v>
      </c>
      <c r="P1523" t="s">
        <v>839</v>
      </c>
    </row>
    <row r="1524" spans="1:16" x14ac:dyDescent="0.2">
      <c r="A1524" t="s">
        <v>3960</v>
      </c>
      <c r="B1524" t="str">
        <f>IFERROR(LOOKUP(1,0/SEARCH(Sheet2!$E$3:$E$18,A1524),Sheet2!$F$3:$F$18),"其他")</f>
        <v>其他</v>
      </c>
      <c r="C1524" t="s">
        <v>103</v>
      </c>
      <c r="D1524" t="s">
        <v>35</v>
      </c>
      <c r="E1524" t="s">
        <v>16</v>
      </c>
      <c r="F1524" t="s">
        <v>888</v>
      </c>
      <c r="G1524" t="s">
        <v>3076</v>
      </c>
      <c r="H1524" t="s">
        <v>11</v>
      </c>
      <c r="I1524" t="s">
        <v>12</v>
      </c>
      <c r="J1524">
        <v>0.8</v>
      </c>
      <c r="K1524" t="s">
        <v>11101</v>
      </c>
      <c r="L1524" t="str">
        <f>LEFT(K1524,LEN(K1524)-3)</f>
        <v>1</v>
      </c>
      <c r="M1524" t="str">
        <f>RIGHT(K1524,3)</f>
        <v>万/月</v>
      </c>
      <c r="N1524">
        <f>J1524*VLOOKUP(M1524,薪资单位!$A$1:$B$6,2,FALSE)</f>
        <v>8</v>
      </c>
      <c r="O1524">
        <f>L1524*VLOOKUP(M1524,薪资单位!$A$1:$B$6,2,FALSE)</f>
        <v>10</v>
      </c>
      <c r="P1524" t="s">
        <v>839</v>
      </c>
    </row>
    <row r="1525" spans="1:16" x14ac:dyDescent="0.2">
      <c r="A1525" t="s">
        <v>3968</v>
      </c>
      <c r="B1525" t="str">
        <f>IFERROR(LOOKUP(1,0/SEARCH(Sheet2!$E$3:$E$18,A1525),Sheet2!$F$3:$F$18),"其他")</f>
        <v>数据分析工程师</v>
      </c>
      <c r="C1525" t="s">
        <v>103</v>
      </c>
      <c r="D1525" t="s">
        <v>35</v>
      </c>
      <c r="E1525" t="s">
        <v>8</v>
      </c>
      <c r="F1525" t="s">
        <v>839</v>
      </c>
      <c r="G1525" t="s">
        <v>3969</v>
      </c>
      <c r="H1525" t="s">
        <v>112</v>
      </c>
      <c r="I1525" t="s">
        <v>12</v>
      </c>
      <c r="J1525">
        <v>0.8</v>
      </c>
      <c r="K1525" t="s">
        <v>11101</v>
      </c>
      <c r="L1525" t="str">
        <f>LEFT(K1525,LEN(K1525)-3)</f>
        <v>1</v>
      </c>
      <c r="M1525" t="str">
        <f>RIGHT(K1525,3)</f>
        <v>万/月</v>
      </c>
      <c r="N1525">
        <f>J1525*VLOOKUP(M1525,薪资单位!$A$1:$B$6,2,FALSE)</f>
        <v>8</v>
      </c>
      <c r="O1525">
        <f>L1525*VLOOKUP(M1525,薪资单位!$A$1:$B$6,2,FALSE)</f>
        <v>10</v>
      </c>
      <c r="P1525" t="s">
        <v>839</v>
      </c>
    </row>
    <row r="1526" spans="1:16" x14ac:dyDescent="0.2">
      <c r="A1526" t="s">
        <v>4416</v>
      </c>
      <c r="B1526" t="str">
        <f>IFERROR(LOOKUP(1,0/SEARCH(Sheet2!$E$3:$E$18,A1526),Sheet2!$F$3:$F$18),"其他")</f>
        <v>其他</v>
      </c>
      <c r="C1526" t="s">
        <v>103</v>
      </c>
      <c r="D1526" t="s">
        <v>7</v>
      </c>
      <c r="E1526" t="s">
        <v>139</v>
      </c>
      <c r="F1526" t="s">
        <v>839</v>
      </c>
      <c r="G1526" t="s">
        <v>4417</v>
      </c>
      <c r="H1526" t="s">
        <v>26</v>
      </c>
      <c r="I1526" t="s">
        <v>32</v>
      </c>
      <c r="J1526">
        <v>0.8</v>
      </c>
      <c r="K1526" t="s">
        <v>11101</v>
      </c>
      <c r="L1526" t="str">
        <f>LEFT(K1526,LEN(K1526)-3)</f>
        <v>1</v>
      </c>
      <c r="M1526" t="str">
        <f>RIGHT(K1526,3)</f>
        <v>万/月</v>
      </c>
      <c r="N1526">
        <f>J1526*VLOOKUP(M1526,薪资单位!$A$1:$B$6,2,FALSE)</f>
        <v>8</v>
      </c>
      <c r="O1526">
        <f>L1526*VLOOKUP(M1526,薪资单位!$A$1:$B$6,2,FALSE)</f>
        <v>10</v>
      </c>
      <c r="P1526" t="s">
        <v>839</v>
      </c>
    </row>
    <row r="1527" spans="1:16" x14ac:dyDescent="0.2">
      <c r="A1527" t="s">
        <v>4517</v>
      </c>
      <c r="B1527" t="str">
        <f>IFERROR(LOOKUP(1,0/SEARCH(Sheet2!$E$3:$E$18,A1527),Sheet2!$F$3:$F$18),"其他")</f>
        <v>其他</v>
      </c>
      <c r="C1527" t="s">
        <v>103</v>
      </c>
      <c r="D1527" t="s">
        <v>7</v>
      </c>
      <c r="E1527" t="s">
        <v>8</v>
      </c>
      <c r="F1527" t="s">
        <v>839</v>
      </c>
      <c r="G1527" t="s">
        <v>4518</v>
      </c>
      <c r="H1527" t="s">
        <v>11</v>
      </c>
      <c r="I1527" t="s">
        <v>12</v>
      </c>
      <c r="J1527">
        <v>0.8</v>
      </c>
      <c r="K1527" t="s">
        <v>11101</v>
      </c>
      <c r="L1527" t="str">
        <f>LEFT(K1527,LEN(K1527)-3)</f>
        <v>1</v>
      </c>
      <c r="M1527" t="str">
        <f>RIGHT(K1527,3)</f>
        <v>万/月</v>
      </c>
      <c r="N1527">
        <f>J1527*VLOOKUP(M1527,薪资单位!$A$1:$B$6,2,FALSE)</f>
        <v>8</v>
      </c>
      <c r="O1527">
        <f>L1527*VLOOKUP(M1527,薪资单位!$A$1:$B$6,2,FALSE)</f>
        <v>10</v>
      </c>
      <c r="P1527" t="s">
        <v>839</v>
      </c>
    </row>
    <row r="1528" spans="1:16" x14ac:dyDescent="0.2">
      <c r="A1528" t="s">
        <v>4541</v>
      </c>
      <c r="B1528" t="str">
        <f>IFERROR(LOOKUP(1,0/SEARCH(Sheet2!$E$3:$E$18,A1528),Sheet2!$F$3:$F$18),"其他")</f>
        <v>其他</v>
      </c>
      <c r="C1528" t="s">
        <v>103</v>
      </c>
      <c r="D1528" t="s">
        <v>65</v>
      </c>
      <c r="E1528" t="s">
        <v>8</v>
      </c>
      <c r="F1528" t="s">
        <v>2636</v>
      </c>
      <c r="G1528" t="s">
        <v>4542</v>
      </c>
      <c r="H1528" t="s">
        <v>93</v>
      </c>
      <c r="I1528" t="s">
        <v>12</v>
      </c>
      <c r="J1528">
        <v>0.8</v>
      </c>
      <c r="K1528" t="s">
        <v>11101</v>
      </c>
      <c r="L1528" t="str">
        <f>LEFT(K1528,LEN(K1528)-3)</f>
        <v>1</v>
      </c>
      <c r="M1528" t="str">
        <f>RIGHT(K1528,3)</f>
        <v>万/月</v>
      </c>
      <c r="N1528">
        <f>J1528*VLOOKUP(M1528,薪资单位!$A$1:$B$6,2,FALSE)</f>
        <v>8</v>
      </c>
      <c r="O1528">
        <f>L1528*VLOOKUP(M1528,薪资单位!$A$1:$B$6,2,FALSE)</f>
        <v>10</v>
      </c>
      <c r="P1528" t="s">
        <v>839</v>
      </c>
    </row>
    <row r="1529" spans="1:16" x14ac:dyDescent="0.2">
      <c r="A1529" t="s">
        <v>4552</v>
      </c>
      <c r="B1529" t="str">
        <f>IFERROR(LOOKUP(1,0/SEARCH(Sheet2!$E$3:$E$18,A1529),Sheet2!$F$3:$F$18),"其他")</f>
        <v>其他</v>
      </c>
      <c r="C1529" t="s">
        <v>103</v>
      </c>
      <c r="D1529" t="s">
        <v>7</v>
      </c>
      <c r="E1529" t="s">
        <v>16</v>
      </c>
      <c r="F1529" t="s">
        <v>2645</v>
      </c>
      <c r="G1529" t="s">
        <v>4553</v>
      </c>
      <c r="H1529" t="s">
        <v>112</v>
      </c>
      <c r="I1529" t="s">
        <v>81</v>
      </c>
      <c r="J1529">
        <v>0.8</v>
      </c>
      <c r="K1529" t="s">
        <v>11101</v>
      </c>
      <c r="L1529" t="str">
        <f>LEFT(K1529,LEN(K1529)-3)</f>
        <v>1</v>
      </c>
      <c r="M1529" t="str">
        <f>RIGHT(K1529,3)</f>
        <v>万/月</v>
      </c>
      <c r="N1529">
        <f>J1529*VLOOKUP(M1529,薪资单位!$A$1:$B$6,2,FALSE)</f>
        <v>8</v>
      </c>
      <c r="O1529">
        <f>L1529*VLOOKUP(M1529,薪资单位!$A$1:$B$6,2,FALSE)</f>
        <v>10</v>
      </c>
      <c r="P1529" t="s">
        <v>839</v>
      </c>
    </row>
    <row r="1530" spans="1:16" x14ac:dyDescent="0.2">
      <c r="A1530" t="s">
        <v>4722</v>
      </c>
      <c r="B1530" t="str">
        <f>IFERROR(LOOKUP(1,0/SEARCH(Sheet2!$E$3:$E$18,A1530),Sheet2!$F$3:$F$18),"其他")</f>
        <v>其他</v>
      </c>
      <c r="C1530" t="s">
        <v>103</v>
      </c>
      <c r="D1530" t="s">
        <v>7</v>
      </c>
      <c r="E1530" t="s">
        <v>59</v>
      </c>
      <c r="F1530" t="s">
        <v>2674</v>
      </c>
      <c r="G1530" t="s">
        <v>4723</v>
      </c>
      <c r="H1530" t="s">
        <v>42</v>
      </c>
      <c r="I1530" t="s">
        <v>81</v>
      </c>
      <c r="J1530">
        <v>0.8</v>
      </c>
      <c r="K1530" t="s">
        <v>11101</v>
      </c>
      <c r="L1530" t="str">
        <f>LEFT(K1530,LEN(K1530)-3)</f>
        <v>1</v>
      </c>
      <c r="M1530" t="str">
        <f>RIGHT(K1530,3)</f>
        <v>万/月</v>
      </c>
      <c r="N1530">
        <f>J1530*VLOOKUP(M1530,薪资单位!$A$1:$B$6,2,FALSE)</f>
        <v>8</v>
      </c>
      <c r="O1530">
        <f>L1530*VLOOKUP(M1530,薪资单位!$A$1:$B$6,2,FALSE)</f>
        <v>10</v>
      </c>
      <c r="P1530" t="s">
        <v>839</v>
      </c>
    </row>
    <row r="1531" spans="1:16" x14ac:dyDescent="0.2">
      <c r="A1531" t="s">
        <v>4865</v>
      </c>
      <c r="B1531" t="str">
        <f>IFERROR(LOOKUP(1,0/SEARCH(Sheet2!$E$3:$E$18,A1531),Sheet2!$F$3:$F$18),"其他")</f>
        <v>其他</v>
      </c>
      <c r="C1531" t="s">
        <v>103</v>
      </c>
      <c r="D1531" t="s">
        <v>15</v>
      </c>
      <c r="E1531" t="s">
        <v>8</v>
      </c>
      <c r="F1531" t="s">
        <v>2645</v>
      </c>
      <c r="G1531" t="s">
        <v>4866</v>
      </c>
      <c r="H1531" t="s">
        <v>112</v>
      </c>
      <c r="I1531" t="s">
        <v>20</v>
      </c>
      <c r="J1531">
        <v>0.8</v>
      </c>
      <c r="K1531" t="s">
        <v>11101</v>
      </c>
      <c r="L1531" t="str">
        <f>LEFT(K1531,LEN(K1531)-3)</f>
        <v>1</v>
      </c>
      <c r="M1531" t="str">
        <f>RIGHT(K1531,3)</f>
        <v>万/月</v>
      </c>
      <c r="N1531">
        <f>J1531*VLOOKUP(M1531,薪资单位!$A$1:$B$6,2,FALSE)</f>
        <v>8</v>
      </c>
      <c r="O1531">
        <f>L1531*VLOOKUP(M1531,薪资单位!$A$1:$B$6,2,FALSE)</f>
        <v>10</v>
      </c>
      <c r="P1531" t="s">
        <v>839</v>
      </c>
    </row>
    <row r="1532" spans="1:16" x14ac:dyDescent="0.2">
      <c r="A1532" t="s">
        <v>4981</v>
      </c>
      <c r="B1532" t="str">
        <f>IFERROR(LOOKUP(1,0/SEARCH(Sheet2!$E$3:$E$18,A1532),Sheet2!$F$3:$F$18),"其他")</f>
        <v>其他</v>
      </c>
      <c r="C1532" t="s">
        <v>103</v>
      </c>
      <c r="D1532" t="s">
        <v>35</v>
      </c>
      <c r="E1532" t="s">
        <v>16</v>
      </c>
      <c r="F1532" t="s">
        <v>839</v>
      </c>
      <c r="G1532" t="s">
        <v>4982</v>
      </c>
      <c r="H1532" t="s">
        <v>38</v>
      </c>
      <c r="I1532" t="s">
        <v>129</v>
      </c>
      <c r="J1532">
        <v>0.8</v>
      </c>
      <c r="K1532" t="s">
        <v>11101</v>
      </c>
      <c r="L1532" t="str">
        <f>LEFT(K1532,LEN(K1532)-3)</f>
        <v>1</v>
      </c>
      <c r="M1532" t="str">
        <f>RIGHT(K1532,3)</f>
        <v>万/月</v>
      </c>
      <c r="N1532">
        <f>J1532*VLOOKUP(M1532,薪资单位!$A$1:$B$6,2,FALSE)</f>
        <v>8</v>
      </c>
      <c r="O1532">
        <f>L1532*VLOOKUP(M1532,薪资单位!$A$1:$B$6,2,FALSE)</f>
        <v>10</v>
      </c>
      <c r="P1532" t="s">
        <v>839</v>
      </c>
    </row>
    <row r="1533" spans="1:16" x14ac:dyDescent="0.2">
      <c r="A1533" t="s">
        <v>5061</v>
      </c>
      <c r="B1533" t="str">
        <f>IFERROR(LOOKUP(1,0/SEARCH(Sheet2!$E$3:$E$18,A1533),Sheet2!$F$3:$F$18),"其他")</f>
        <v>其他</v>
      </c>
      <c r="C1533" t="s">
        <v>103</v>
      </c>
      <c r="D1533" t="s">
        <v>35</v>
      </c>
      <c r="E1533" t="s">
        <v>8</v>
      </c>
      <c r="F1533" t="s">
        <v>839</v>
      </c>
      <c r="G1533" t="s">
        <v>5062</v>
      </c>
      <c r="H1533" t="s">
        <v>11</v>
      </c>
      <c r="I1533" t="s">
        <v>12</v>
      </c>
      <c r="J1533">
        <v>0.8</v>
      </c>
      <c r="K1533" t="s">
        <v>11101</v>
      </c>
      <c r="L1533" t="str">
        <f>LEFT(K1533,LEN(K1533)-3)</f>
        <v>1</v>
      </c>
      <c r="M1533" t="str">
        <f>RIGHT(K1533,3)</f>
        <v>万/月</v>
      </c>
      <c r="N1533">
        <f>J1533*VLOOKUP(M1533,薪资单位!$A$1:$B$6,2,FALSE)</f>
        <v>8</v>
      </c>
      <c r="O1533">
        <f>L1533*VLOOKUP(M1533,薪资单位!$A$1:$B$6,2,FALSE)</f>
        <v>10</v>
      </c>
      <c r="P1533" t="s">
        <v>839</v>
      </c>
    </row>
    <row r="1534" spans="1:16" x14ac:dyDescent="0.2">
      <c r="A1534" t="s">
        <v>5114</v>
      </c>
      <c r="B1534" t="str">
        <f>IFERROR(LOOKUP(1,0/SEARCH(Sheet2!$E$3:$E$18,A1534),Sheet2!$F$3:$F$18),"其他")</f>
        <v>其他</v>
      </c>
      <c r="C1534" t="s">
        <v>103</v>
      </c>
      <c r="D1534" t="s">
        <v>23</v>
      </c>
      <c r="E1534" t="s">
        <v>8</v>
      </c>
      <c r="F1534" t="s">
        <v>487</v>
      </c>
      <c r="G1534" t="s">
        <v>5115</v>
      </c>
      <c r="H1534" t="s">
        <v>93</v>
      </c>
      <c r="I1534" t="s">
        <v>20</v>
      </c>
      <c r="J1534">
        <v>0.8</v>
      </c>
      <c r="K1534" t="s">
        <v>11101</v>
      </c>
      <c r="L1534" t="str">
        <f>LEFT(K1534,LEN(K1534)-3)</f>
        <v>1</v>
      </c>
      <c r="M1534" t="str">
        <f>RIGHT(K1534,3)</f>
        <v>万/月</v>
      </c>
      <c r="N1534">
        <f>J1534*VLOOKUP(M1534,薪资单位!$A$1:$B$6,2,FALSE)</f>
        <v>8</v>
      </c>
      <c r="O1534">
        <f>L1534*VLOOKUP(M1534,薪资单位!$A$1:$B$6,2,FALSE)</f>
        <v>10</v>
      </c>
      <c r="P1534" t="s">
        <v>839</v>
      </c>
    </row>
    <row r="1535" spans="1:16" x14ac:dyDescent="0.2">
      <c r="A1535" t="s">
        <v>5138</v>
      </c>
      <c r="B1535" t="str">
        <f>IFERROR(LOOKUP(1,0/SEARCH(Sheet2!$E$3:$E$18,A1535),Sheet2!$F$3:$F$18),"其他")</f>
        <v>C语言工程师</v>
      </c>
      <c r="C1535" t="s">
        <v>103</v>
      </c>
      <c r="D1535" t="s">
        <v>35</v>
      </c>
      <c r="E1535" t="s">
        <v>16</v>
      </c>
      <c r="F1535" t="s">
        <v>2674</v>
      </c>
      <c r="G1535" t="s">
        <v>5139</v>
      </c>
      <c r="H1535" t="s">
        <v>38</v>
      </c>
      <c r="I1535" t="s">
        <v>20</v>
      </c>
      <c r="J1535">
        <v>0.8</v>
      </c>
      <c r="K1535" t="s">
        <v>11101</v>
      </c>
      <c r="L1535" t="str">
        <f>LEFT(K1535,LEN(K1535)-3)</f>
        <v>1</v>
      </c>
      <c r="M1535" t="str">
        <f>RIGHT(K1535,3)</f>
        <v>万/月</v>
      </c>
      <c r="N1535">
        <f>J1535*VLOOKUP(M1535,薪资单位!$A$1:$B$6,2,FALSE)</f>
        <v>8</v>
      </c>
      <c r="O1535">
        <f>L1535*VLOOKUP(M1535,薪资单位!$A$1:$B$6,2,FALSE)</f>
        <v>10</v>
      </c>
      <c r="P1535" t="s">
        <v>839</v>
      </c>
    </row>
    <row r="1536" spans="1:16" x14ac:dyDescent="0.2">
      <c r="A1536" t="s">
        <v>5159</v>
      </c>
      <c r="B1536" t="str">
        <f>IFERROR(LOOKUP(1,0/SEARCH(Sheet2!$E$3:$E$18,A1536),Sheet2!$F$3:$F$18),"其他")</f>
        <v>其他</v>
      </c>
      <c r="C1536" t="s">
        <v>103</v>
      </c>
      <c r="D1536" t="s">
        <v>7</v>
      </c>
      <c r="E1536" t="s">
        <v>16</v>
      </c>
      <c r="F1536" t="s">
        <v>2636</v>
      </c>
      <c r="G1536" t="s">
        <v>5160</v>
      </c>
      <c r="H1536" t="s">
        <v>26</v>
      </c>
      <c r="I1536" t="s">
        <v>12</v>
      </c>
      <c r="J1536">
        <v>0.8</v>
      </c>
      <c r="K1536" t="s">
        <v>11101</v>
      </c>
      <c r="L1536" t="str">
        <f>LEFT(K1536,LEN(K1536)-3)</f>
        <v>1</v>
      </c>
      <c r="M1536" t="str">
        <f>RIGHT(K1536,3)</f>
        <v>万/月</v>
      </c>
      <c r="N1536">
        <f>J1536*VLOOKUP(M1536,薪资单位!$A$1:$B$6,2,FALSE)</f>
        <v>8</v>
      </c>
      <c r="O1536">
        <f>L1536*VLOOKUP(M1536,薪资单位!$A$1:$B$6,2,FALSE)</f>
        <v>10</v>
      </c>
      <c r="P1536" t="s">
        <v>839</v>
      </c>
    </row>
    <row r="1537" spans="1:16" x14ac:dyDescent="0.2">
      <c r="A1537" t="s">
        <v>5163</v>
      </c>
      <c r="B1537" t="str">
        <f>IFERROR(LOOKUP(1,0/SEARCH(Sheet2!$E$3:$E$18,A1537),Sheet2!$F$3:$F$18),"其他")</f>
        <v>其他</v>
      </c>
      <c r="C1537" t="s">
        <v>103</v>
      </c>
      <c r="D1537" t="s">
        <v>35</v>
      </c>
      <c r="E1537" t="s">
        <v>8</v>
      </c>
      <c r="F1537" t="s">
        <v>1636</v>
      </c>
      <c r="G1537" t="s">
        <v>5164</v>
      </c>
      <c r="H1537" t="s">
        <v>93</v>
      </c>
      <c r="I1537" t="s">
        <v>12</v>
      </c>
      <c r="J1537">
        <v>0.8</v>
      </c>
      <c r="K1537" t="s">
        <v>11101</v>
      </c>
      <c r="L1537" t="str">
        <f>LEFT(K1537,LEN(K1537)-3)</f>
        <v>1</v>
      </c>
      <c r="M1537" t="str">
        <f>RIGHT(K1537,3)</f>
        <v>万/月</v>
      </c>
      <c r="N1537">
        <f>J1537*VLOOKUP(M1537,薪资单位!$A$1:$B$6,2,FALSE)</f>
        <v>8</v>
      </c>
      <c r="O1537">
        <f>L1537*VLOOKUP(M1537,薪资单位!$A$1:$B$6,2,FALSE)</f>
        <v>10</v>
      </c>
      <c r="P1537" t="s">
        <v>839</v>
      </c>
    </row>
    <row r="1538" spans="1:16" x14ac:dyDescent="0.2">
      <c r="A1538" t="s">
        <v>5172</v>
      </c>
      <c r="B1538" t="str">
        <f>IFERROR(LOOKUP(1,0/SEARCH(Sheet2!$E$3:$E$18,A1538),Sheet2!$F$3:$F$18),"其他")</f>
        <v>其他</v>
      </c>
      <c r="C1538" t="s">
        <v>103</v>
      </c>
      <c r="D1538" t="s">
        <v>7</v>
      </c>
      <c r="E1538" t="s">
        <v>16</v>
      </c>
      <c r="F1538" t="s">
        <v>2770</v>
      </c>
      <c r="G1538" t="s">
        <v>5173</v>
      </c>
      <c r="H1538" t="s">
        <v>26</v>
      </c>
      <c r="I1538" t="s">
        <v>12</v>
      </c>
      <c r="J1538">
        <v>0.8</v>
      </c>
      <c r="K1538" t="s">
        <v>11101</v>
      </c>
      <c r="L1538" t="str">
        <f>LEFT(K1538,LEN(K1538)-3)</f>
        <v>1</v>
      </c>
      <c r="M1538" t="str">
        <f>RIGHT(K1538,3)</f>
        <v>万/月</v>
      </c>
      <c r="N1538">
        <f>J1538*VLOOKUP(M1538,薪资单位!$A$1:$B$6,2,FALSE)</f>
        <v>8</v>
      </c>
      <c r="O1538">
        <f>L1538*VLOOKUP(M1538,薪资单位!$A$1:$B$6,2,FALSE)</f>
        <v>10</v>
      </c>
      <c r="P1538" t="s">
        <v>839</v>
      </c>
    </row>
    <row r="1539" spans="1:16" x14ac:dyDescent="0.2">
      <c r="A1539" t="s">
        <v>5177</v>
      </c>
      <c r="B1539" t="str">
        <f>IFERROR(LOOKUP(1,0/SEARCH(Sheet2!$E$3:$E$18,A1539),Sheet2!$F$3:$F$18),"其他")</f>
        <v>其他</v>
      </c>
      <c r="C1539" t="s">
        <v>103</v>
      </c>
      <c r="D1539" t="s">
        <v>7</v>
      </c>
      <c r="E1539" t="s">
        <v>16</v>
      </c>
      <c r="F1539" t="s">
        <v>2689</v>
      </c>
      <c r="G1539" t="s">
        <v>5178</v>
      </c>
      <c r="H1539" t="s">
        <v>112</v>
      </c>
      <c r="I1539" t="s">
        <v>12</v>
      </c>
      <c r="J1539">
        <v>0.8</v>
      </c>
      <c r="K1539" t="s">
        <v>11101</v>
      </c>
      <c r="L1539" t="str">
        <f>LEFT(K1539,LEN(K1539)-3)</f>
        <v>1</v>
      </c>
      <c r="M1539" t="str">
        <f>RIGHT(K1539,3)</f>
        <v>万/月</v>
      </c>
      <c r="N1539">
        <f>J1539*VLOOKUP(M1539,薪资单位!$A$1:$B$6,2,FALSE)</f>
        <v>8</v>
      </c>
      <c r="O1539">
        <f>L1539*VLOOKUP(M1539,薪资单位!$A$1:$B$6,2,FALSE)</f>
        <v>10</v>
      </c>
      <c r="P1539" t="s">
        <v>839</v>
      </c>
    </row>
    <row r="1540" spans="1:16" x14ac:dyDescent="0.2">
      <c r="A1540" t="s">
        <v>5866</v>
      </c>
      <c r="B1540" t="str">
        <f>IFERROR(LOOKUP(1,0/SEARCH(Sheet2!$E$3:$E$18,A1540),Sheet2!$F$3:$F$18),"其他")</f>
        <v>其他</v>
      </c>
      <c r="C1540" t="s">
        <v>103</v>
      </c>
      <c r="D1540" t="s">
        <v>23</v>
      </c>
      <c r="E1540" t="s">
        <v>8</v>
      </c>
      <c r="F1540" t="s">
        <v>743</v>
      </c>
      <c r="G1540" t="s">
        <v>5867</v>
      </c>
      <c r="H1540" t="s">
        <v>42</v>
      </c>
      <c r="I1540" t="s">
        <v>12</v>
      </c>
      <c r="J1540">
        <v>0.8</v>
      </c>
      <c r="K1540" t="s">
        <v>11101</v>
      </c>
      <c r="L1540" t="str">
        <f>LEFT(K1540,LEN(K1540)-3)</f>
        <v>1</v>
      </c>
      <c r="M1540" t="str">
        <f>RIGHT(K1540,3)</f>
        <v>万/月</v>
      </c>
      <c r="N1540">
        <f>J1540*VLOOKUP(M1540,薪资单位!$A$1:$B$6,2,FALSE)</f>
        <v>8</v>
      </c>
      <c r="O1540">
        <f>L1540*VLOOKUP(M1540,薪资单位!$A$1:$B$6,2,FALSE)</f>
        <v>10</v>
      </c>
      <c r="P1540" t="s">
        <v>2595</v>
      </c>
    </row>
    <row r="1541" spans="1:16" x14ac:dyDescent="0.2">
      <c r="A1541" t="s">
        <v>5895</v>
      </c>
      <c r="B1541" t="str">
        <f>IFERROR(LOOKUP(1,0/SEARCH(Sheet2!$E$3:$E$18,A1541),Sheet2!$F$3:$F$18),"其他")</f>
        <v>其他</v>
      </c>
      <c r="C1541" t="s">
        <v>103</v>
      </c>
      <c r="D1541" t="s">
        <v>23</v>
      </c>
      <c r="E1541" t="s">
        <v>742</v>
      </c>
      <c r="F1541" t="s">
        <v>743</v>
      </c>
      <c r="G1541" t="s">
        <v>5896</v>
      </c>
      <c r="H1541" t="s">
        <v>38</v>
      </c>
      <c r="I1541" t="s">
        <v>12</v>
      </c>
      <c r="J1541">
        <v>0.8</v>
      </c>
      <c r="K1541" t="s">
        <v>11101</v>
      </c>
      <c r="L1541" t="str">
        <f>LEFT(K1541,LEN(K1541)-3)</f>
        <v>1</v>
      </c>
      <c r="M1541" t="str">
        <f>RIGHT(K1541,3)</f>
        <v>万/月</v>
      </c>
      <c r="N1541">
        <f>J1541*VLOOKUP(M1541,薪资单位!$A$1:$B$6,2,FALSE)</f>
        <v>8</v>
      </c>
      <c r="O1541">
        <f>L1541*VLOOKUP(M1541,薪资单位!$A$1:$B$6,2,FALSE)</f>
        <v>10</v>
      </c>
      <c r="P1541" t="s">
        <v>2595</v>
      </c>
    </row>
    <row r="1542" spans="1:16" x14ac:dyDescent="0.2">
      <c r="A1542" t="s">
        <v>5971</v>
      </c>
      <c r="B1542" t="str">
        <f>IFERROR(LOOKUP(1,0/SEARCH(Sheet2!$E$3:$E$18,A1542),Sheet2!$F$3:$F$18),"其他")</f>
        <v>其他</v>
      </c>
      <c r="C1542" t="s">
        <v>103</v>
      </c>
      <c r="D1542" t="s">
        <v>23</v>
      </c>
      <c r="E1542" t="s">
        <v>16</v>
      </c>
      <c r="F1542" t="s">
        <v>2595</v>
      </c>
      <c r="G1542" t="s">
        <v>2455</v>
      </c>
      <c r="H1542" t="s">
        <v>11</v>
      </c>
      <c r="I1542" t="s">
        <v>12</v>
      </c>
      <c r="J1542">
        <v>0.8</v>
      </c>
      <c r="K1542" t="s">
        <v>11101</v>
      </c>
      <c r="L1542" t="str">
        <f>LEFT(K1542,LEN(K1542)-3)</f>
        <v>1</v>
      </c>
      <c r="M1542" t="str">
        <f>RIGHT(K1542,3)</f>
        <v>万/月</v>
      </c>
      <c r="N1542">
        <f>J1542*VLOOKUP(M1542,薪资单位!$A$1:$B$6,2,FALSE)</f>
        <v>8</v>
      </c>
      <c r="O1542">
        <f>L1542*VLOOKUP(M1542,薪资单位!$A$1:$B$6,2,FALSE)</f>
        <v>10</v>
      </c>
      <c r="P1542" t="s">
        <v>2595</v>
      </c>
    </row>
    <row r="1543" spans="1:16" x14ac:dyDescent="0.2">
      <c r="A1543" t="s">
        <v>5988</v>
      </c>
      <c r="B1543" t="str">
        <f>IFERROR(LOOKUP(1,0/SEARCH(Sheet2!$E$3:$E$18,A1543),Sheet2!$F$3:$F$18),"其他")</f>
        <v>其他</v>
      </c>
      <c r="C1543" t="s">
        <v>103</v>
      </c>
      <c r="D1543" t="s">
        <v>65</v>
      </c>
      <c r="E1543" t="s">
        <v>16</v>
      </c>
      <c r="F1543" t="s">
        <v>5989</v>
      </c>
      <c r="G1543" t="s">
        <v>5990</v>
      </c>
      <c r="H1543" t="s">
        <v>42</v>
      </c>
      <c r="I1543" t="s">
        <v>81</v>
      </c>
      <c r="J1543">
        <v>0.8</v>
      </c>
      <c r="K1543" t="s">
        <v>11101</v>
      </c>
      <c r="L1543" t="str">
        <f>LEFT(K1543,LEN(K1543)-3)</f>
        <v>1</v>
      </c>
      <c r="M1543" t="str">
        <f>RIGHT(K1543,3)</f>
        <v>万/月</v>
      </c>
      <c r="N1543">
        <f>J1543*VLOOKUP(M1543,薪资单位!$A$1:$B$6,2,FALSE)</f>
        <v>8</v>
      </c>
      <c r="O1543">
        <f>L1543*VLOOKUP(M1543,薪资单位!$A$1:$B$6,2,FALSE)</f>
        <v>10</v>
      </c>
      <c r="P1543" t="s">
        <v>5989</v>
      </c>
    </row>
    <row r="1544" spans="1:16" x14ac:dyDescent="0.2">
      <c r="A1544" t="s">
        <v>6090</v>
      </c>
      <c r="B1544" t="str">
        <f>IFERROR(LOOKUP(1,0/SEARCH(Sheet2!$E$3:$E$18,A1544),Sheet2!$F$3:$F$18),"其他")</f>
        <v>其他</v>
      </c>
      <c r="C1544" t="s">
        <v>103</v>
      </c>
      <c r="D1544" t="s">
        <v>35</v>
      </c>
      <c r="E1544" t="s">
        <v>16</v>
      </c>
      <c r="F1544" t="s">
        <v>6091</v>
      </c>
      <c r="G1544" t="s">
        <v>6092</v>
      </c>
      <c r="H1544" t="s">
        <v>93</v>
      </c>
      <c r="I1544" t="s">
        <v>12</v>
      </c>
      <c r="J1544">
        <v>0.8</v>
      </c>
      <c r="K1544" t="s">
        <v>11101</v>
      </c>
      <c r="L1544" t="str">
        <f>LEFT(K1544,LEN(K1544)-3)</f>
        <v>1</v>
      </c>
      <c r="M1544" t="str">
        <f>RIGHT(K1544,3)</f>
        <v>万/月</v>
      </c>
      <c r="N1544">
        <f>J1544*VLOOKUP(M1544,薪资单位!$A$1:$B$6,2,FALSE)</f>
        <v>8</v>
      </c>
      <c r="O1544">
        <f>L1544*VLOOKUP(M1544,薪资单位!$A$1:$B$6,2,FALSE)</f>
        <v>10</v>
      </c>
      <c r="P1544" t="s">
        <v>6091</v>
      </c>
    </row>
    <row r="1545" spans="1:16" x14ac:dyDescent="0.2">
      <c r="A1545" t="s">
        <v>6125</v>
      </c>
      <c r="B1545" t="str">
        <f>IFERROR(LOOKUP(1,0/SEARCH(Sheet2!$E$3:$E$18,A1545),Sheet2!$F$3:$F$18),"其他")</f>
        <v>其他</v>
      </c>
      <c r="C1545" t="s">
        <v>103</v>
      </c>
      <c r="D1545" t="s">
        <v>7</v>
      </c>
      <c r="E1545" t="s">
        <v>2567</v>
      </c>
      <c r="F1545" t="s">
        <v>743</v>
      </c>
      <c r="G1545" t="s">
        <v>6126</v>
      </c>
      <c r="H1545" t="s">
        <v>112</v>
      </c>
      <c r="I1545" t="s">
        <v>50</v>
      </c>
      <c r="J1545">
        <v>0.8</v>
      </c>
      <c r="K1545" t="s">
        <v>11101</v>
      </c>
      <c r="L1545" t="str">
        <f>LEFT(K1545,LEN(K1545)-3)</f>
        <v>1</v>
      </c>
      <c r="M1545" t="str">
        <f>RIGHT(K1545,3)</f>
        <v>万/月</v>
      </c>
      <c r="N1545">
        <f>J1545*VLOOKUP(M1545,薪资单位!$A$1:$B$6,2,FALSE)</f>
        <v>8</v>
      </c>
      <c r="O1545">
        <f>L1545*VLOOKUP(M1545,薪资单位!$A$1:$B$6,2,FALSE)</f>
        <v>10</v>
      </c>
      <c r="P1545" t="s">
        <v>2595</v>
      </c>
    </row>
    <row r="1546" spans="1:16" x14ac:dyDescent="0.2">
      <c r="A1546" t="s">
        <v>6148</v>
      </c>
      <c r="B1546" t="str">
        <f>IFERROR(LOOKUP(1,0/SEARCH(Sheet2!$E$3:$E$18,A1546),Sheet2!$F$3:$F$18),"其他")</f>
        <v>其他</v>
      </c>
      <c r="C1546" t="s">
        <v>103</v>
      </c>
      <c r="D1546" t="s">
        <v>7</v>
      </c>
      <c r="E1546" t="s">
        <v>2567</v>
      </c>
      <c r="F1546" t="s">
        <v>743</v>
      </c>
      <c r="G1546" t="s">
        <v>6149</v>
      </c>
      <c r="H1546" t="s">
        <v>112</v>
      </c>
      <c r="I1546" t="s">
        <v>50</v>
      </c>
      <c r="J1546">
        <v>0.8</v>
      </c>
      <c r="K1546" t="s">
        <v>11101</v>
      </c>
      <c r="L1546" t="str">
        <f>LEFT(K1546,LEN(K1546)-3)</f>
        <v>1</v>
      </c>
      <c r="M1546" t="str">
        <f>RIGHT(K1546,3)</f>
        <v>万/月</v>
      </c>
      <c r="N1546">
        <f>J1546*VLOOKUP(M1546,薪资单位!$A$1:$B$6,2,FALSE)</f>
        <v>8</v>
      </c>
      <c r="O1546">
        <f>L1546*VLOOKUP(M1546,薪资单位!$A$1:$B$6,2,FALSE)</f>
        <v>10</v>
      </c>
      <c r="P1546" t="s">
        <v>2595</v>
      </c>
    </row>
    <row r="1547" spans="1:16" x14ac:dyDescent="0.2">
      <c r="A1547" t="s">
        <v>6154</v>
      </c>
      <c r="B1547" t="str">
        <f>IFERROR(LOOKUP(1,0/SEARCH(Sheet2!$E$3:$E$18,A1547),Sheet2!$F$3:$F$18),"其他")</f>
        <v>其他</v>
      </c>
      <c r="C1547" t="s">
        <v>103</v>
      </c>
      <c r="D1547" t="s">
        <v>7</v>
      </c>
      <c r="E1547" t="s">
        <v>2567</v>
      </c>
      <c r="F1547" t="s">
        <v>743</v>
      </c>
      <c r="G1547" t="s">
        <v>6155</v>
      </c>
      <c r="H1547" t="s">
        <v>26</v>
      </c>
      <c r="I1547" t="s">
        <v>12</v>
      </c>
      <c r="J1547">
        <v>0.8</v>
      </c>
      <c r="K1547" t="s">
        <v>11101</v>
      </c>
      <c r="L1547" t="str">
        <f>LEFT(K1547,LEN(K1547)-3)</f>
        <v>1</v>
      </c>
      <c r="M1547" t="str">
        <f>RIGHT(K1547,3)</f>
        <v>万/月</v>
      </c>
      <c r="N1547">
        <f>J1547*VLOOKUP(M1547,薪资单位!$A$1:$B$6,2,FALSE)</f>
        <v>8</v>
      </c>
      <c r="O1547">
        <f>L1547*VLOOKUP(M1547,薪资单位!$A$1:$B$6,2,FALSE)</f>
        <v>10</v>
      </c>
      <c r="P1547" t="s">
        <v>2595</v>
      </c>
    </row>
    <row r="1548" spans="1:16" x14ac:dyDescent="0.2">
      <c r="A1548" t="s">
        <v>6167</v>
      </c>
      <c r="B1548" t="str">
        <f>IFERROR(LOOKUP(1,0/SEARCH(Sheet2!$E$3:$E$18,A1548),Sheet2!$F$3:$F$18),"其他")</f>
        <v>其他</v>
      </c>
      <c r="C1548" t="s">
        <v>103</v>
      </c>
      <c r="D1548" t="s">
        <v>7</v>
      </c>
      <c r="E1548" t="s">
        <v>2567</v>
      </c>
      <c r="F1548" t="s">
        <v>5226</v>
      </c>
      <c r="G1548" t="s">
        <v>6168</v>
      </c>
      <c r="H1548" t="s">
        <v>11</v>
      </c>
      <c r="I1548" t="s">
        <v>12</v>
      </c>
      <c r="J1548">
        <v>0.8</v>
      </c>
      <c r="K1548" t="s">
        <v>11101</v>
      </c>
      <c r="L1548" t="str">
        <f>LEFT(K1548,LEN(K1548)-3)</f>
        <v>1</v>
      </c>
      <c r="M1548" t="str">
        <f>RIGHT(K1548,3)</f>
        <v>万/月</v>
      </c>
      <c r="N1548">
        <f>J1548*VLOOKUP(M1548,薪资单位!$A$1:$B$6,2,FALSE)</f>
        <v>8</v>
      </c>
      <c r="O1548">
        <f>L1548*VLOOKUP(M1548,薪资单位!$A$1:$B$6,2,FALSE)</f>
        <v>10</v>
      </c>
      <c r="P1548" t="s">
        <v>2595</v>
      </c>
    </row>
    <row r="1549" spans="1:16" x14ac:dyDescent="0.2">
      <c r="A1549" t="s">
        <v>2560</v>
      </c>
      <c r="B1549" t="str">
        <f>IFERROR(LOOKUP(1,0/SEARCH(Sheet2!$E$3:$E$18,A1549),Sheet2!$F$3:$F$18),"其他")</f>
        <v>其他</v>
      </c>
      <c r="C1549" t="s">
        <v>103</v>
      </c>
      <c r="D1549" t="s">
        <v>65</v>
      </c>
      <c r="E1549" t="s">
        <v>8</v>
      </c>
      <c r="F1549" t="s">
        <v>5190</v>
      </c>
      <c r="G1549" t="s">
        <v>6180</v>
      </c>
      <c r="H1549" t="s">
        <v>11</v>
      </c>
      <c r="I1549" t="s">
        <v>12</v>
      </c>
      <c r="J1549">
        <v>0.8</v>
      </c>
      <c r="K1549" t="s">
        <v>11101</v>
      </c>
      <c r="L1549" t="str">
        <f>LEFT(K1549,LEN(K1549)-3)</f>
        <v>1</v>
      </c>
      <c r="M1549" t="str">
        <f>RIGHT(K1549,3)</f>
        <v>万/月</v>
      </c>
      <c r="N1549">
        <f>J1549*VLOOKUP(M1549,薪资单位!$A$1:$B$6,2,FALSE)</f>
        <v>8</v>
      </c>
      <c r="O1549">
        <f>L1549*VLOOKUP(M1549,薪资单位!$A$1:$B$6,2,FALSE)</f>
        <v>10</v>
      </c>
      <c r="P1549" t="s">
        <v>2595</v>
      </c>
    </row>
    <row r="1550" spans="1:16" x14ac:dyDescent="0.2">
      <c r="A1550" t="s">
        <v>6183</v>
      </c>
      <c r="B1550" t="str">
        <f>IFERROR(LOOKUP(1,0/SEARCH(Sheet2!$E$3:$E$18,A1550),Sheet2!$F$3:$F$18),"其他")</f>
        <v>其他</v>
      </c>
      <c r="C1550" t="s">
        <v>103</v>
      </c>
      <c r="D1550" t="s">
        <v>7</v>
      </c>
      <c r="E1550" t="s">
        <v>742</v>
      </c>
      <c r="F1550" t="s">
        <v>743</v>
      </c>
      <c r="G1550" t="s">
        <v>6184</v>
      </c>
      <c r="H1550" t="s">
        <v>11</v>
      </c>
      <c r="I1550" t="s">
        <v>149</v>
      </c>
      <c r="J1550">
        <v>0.8</v>
      </c>
      <c r="K1550" t="s">
        <v>11101</v>
      </c>
      <c r="L1550" t="str">
        <f>LEFT(K1550,LEN(K1550)-3)</f>
        <v>1</v>
      </c>
      <c r="M1550" t="str">
        <f>RIGHT(K1550,3)</f>
        <v>万/月</v>
      </c>
      <c r="N1550">
        <f>J1550*VLOOKUP(M1550,薪资单位!$A$1:$B$6,2,FALSE)</f>
        <v>8</v>
      </c>
      <c r="O1550">
        <f>L1550*VLOOKUP(M1550,薪资单位!$A$1:$B$6,2,FALSE)</f>
        <v>10</v>
      </c>
      <c r="P1550" t="s">
        <v>2595</v>
      </c>
    </row>
    <row r="1551" spans="1:16" x14ac:dyDescent="0.2">
      <c r="A1551" t="s">
        <v>6249</v>
      </c>
      <c r="B1551" t="str">
        <f>IFERROR(LOOKUP(1,0/SEARCH(Sheet2!$E$3:$E$18,A1551),Sheet2!$F$3:$F$18),"其他")</f>
        <v>其他</v>
      </c>
      <c r="C1551" t="s">
        <v>103</v>
      </c>
      <c r="D1551" t="s">
        <v>65</v>
      </c>
      <c r="E1551" t="s">
        <v>8</v>
      </c>
      <c r="F1551" t="s">
        <v>1961</v>
      </c>
      <c r="G1551" t="s">
        <v>6250</v>
      </c>
      <c r="H1551" t="s">
        <v>93</v>
      </c>
      <c r="I1551" t="s">
        <v>12</v>
      </c>
      <c r="J1551">
        <v>0.8</v>
      </c>
      <c r="K1551" t="s">
        <v>11101</v>
      </c>
      <c r="L1551" t="str">
        <f>LEFT(K1551,LEN(K1551)-3)</f>
        <v>1</v>
      </c>
      <c r="M1551" t="str">
        <f>RIGHT(K1551,3)</f>
        <v>万/月</v>
      </c>
      <c r="N1551">
        <f>J1551*VLOOKUP(M1551,薪资单位!$A$1:$B$6,2,FALSE)</f>
        <v>8</v>
      </c>
      <c r="O1551">
        <f>L1551*VLOOKUP(M1551,薪资单位!$A$1:$B$6,2,FALSE)</f>
        <v>10</v>
      </c>
      <c r="P1551" t="s">
        <v>2595</v>
      </c>
    </row>
    <row r="1552" spans="1:16" x14ac:dyDescent="0.2">
      <c r="A1552" t="s">
        <v>6262</v>
      </c>
      <c r="B1552" t="str">
        <f>IFERROR(LOOKUP(1,0/SEARCH(Sheet2!$E$3:$E$18,A1552),Sheet2!$F$3:$F$18),"其他")</f>
        <v>其他</v>
      </c>
      <c r="C1552" t="s">
        <v>103</v>
      </c>
      <c r="D1552" t="s">
        <v>65</v>
      </c>
      <c r="E1552" t="s">
        <v>8</v>
      </c>
      <c r="F1552" t="s">
        <v>6263</v>
      </c>
      <c r="G1552" t="s">
        <v>6264</v>
      </c>
      <c r="H1552" t="s">
        <v>11</v>
      </c>
      <c r="I1552" t="s">
        <v>12</v>
      </c>
      <c r="J1552">
        <v>0.8</v>
      </c>
      <c r="K1552" t="s">
        <v>11101</v>
      </c>
      <c r="L1552" t="str">
        <f>LEFT(K1552,LEN(K1552)-3)</f>
        <v>1</v>
      </c>
      <c r="M1552" t="str">
        <f>RIGHT(K1552,3)</f>
        <v>万/月</v>
      </c>
      <c r="N1552">
        <f>J1552*VLOOKUP(M1552,薪资单位!$A$1:$B$6,2,FALSE)</f>
        <v>8</v>
      </c>
      <c r="O1552">
        <f>L1552*VLOOKUP(M1552,薪资单位!$A$1:$B$6,2,FALSE)</f>
        <v>10</v>
      </c>
      <c r="P1552" t="s">
        <v>5989</v>
      </c>
    </row>
    <row r="1553" spans="1:16" x14ac:dyDescent="0.2">
      <c r="A1553" t="s">
        <v>6305</v>
      </c>
      <c r="B1553" t="str">
        <f>IFERROR(LOOKUP(1,0/SEARCH(Sheet2!$E$3:$E$18,A1553),Sheet2!$F$3:$F$18),"其他")</f>
        <v>其他</v>
      </c>
      <c r="C1553" t="s">
        <v>103</v>
      </c>
      <c r="D1553" t="s">
        <v>35</v>
      </c>
      <c r="E1553" t="s">
        <v>16</v>
      </c>
      <c r="F1553" t="s">
        <v>743</v>
      </c>
      <c r="G1553" t="s">
        <v>6306</v>
      </c>
      <c r="H1553" t="s">
        <v>38</v>
      </c>
      <c r="I1553" t="s">
        <v>12</v>
      </c>
      <c r="J1553">
        <v>0.8</v>
      </c>
      <c r="K1553" t="s">
        <v>11101</v>
      </c>
      <c r="L1553" t="str">
        <f>LEFT(K1553,LEN(K1553)-3)</f>
        <v>1</v>
      </c>
      <c r="M1553" t="str">
        <f>RIGHT(K1553,3)</f>
        <v>万/月</v>
      </c>
      <c r="N1553">
        <f>J1553*VLOOKUP(M1553,薪资单位!$A$1:$B$6,2,FALSE)</f>
        <v>8</v>
      </c>
      <c r="O1553">
        <f>L1553*VLOOKUP(M1553,薪资单位!$A$1:$B$6,2,FALSE)</f>
        <v>10</v>
      </c>
      <c r="P1553" t="s">
        <v>2595</v>
      </c>
    </row>
    <row r="1554" spans="1:16" x14ac:dyDescent="0.2">
      <c r="A1554" t="s">
        <v>6344</v>
      </c>
      <c r="B1554" t="str">
        <f>IFERROR(LOOKUP(1,0/SEARCH(Sheet2!$E$3:$E$18,A1554),Sheet2!$F$3:$F$18),"其他")</f>
        <v>其他</v>
      </c>
      <c r="C1554" t="s">
        <v>103</v>
      </c>
      <c r="D1554" t="s">
        <v>65</v>
      </c>
      <c r="E1554" t="s">
        <v>8</v>
      </c>
      <c r="F1554" t="s">
        <v>743</v>
      </c>
      <c r="G1554" t="s">
        <v>6345</v>
      </c>
      <c r="H1554" t="s">
        <v>38</v>
      </c>
      <c r="I1554" t="s">
        <v>20</v>
      </c>
      <c r="J1554">
        <v>0.8</v>
      </c>
      <c r="K1554" t="s">
        <v>11101</v>
      </c>
      <c r="L1554" t="str">
        <f>LEFT(K1554,LEN(K1554)-3)</f>
        <v>1</v>
      </c>
      <c r="M1554" t="str">
        <f>RIGHT(K1554,3)</f>
        <v>万/月</v>
      </c>
      <c r="N1554">
        <f>J1554*VLOOKUP(M1554,薪资单位!$A$1:$B$6,2,FALSE)</f>
        <v>8</v>
      </c>
      <c r="O1554">
        <f>L1554*VLOOKUP(M1554,薪资单位!$A$1:$B$6,2,FALSE)</f>
        <v>10</v>
      </c>
      <c r="P1554" t="s">
        <v>2595</v>
      </c>
    </row>
    <row r="1555" spans="1:16" x14ac:dyDescent="0.2">
      <c r="A1555" t="s">
        <v>6415</v>
      </c>
      <c r="B1555" t="str">
        <f>IFERROR(LOOKUP(1,0/SEARCH(Sheet2!$E$3:$E$18,A1555),Sheet2!$F$3:$F$18),"其他")</f>
        <v>其他</v>
      </c>
      <c r="C1555" t="s">
        <v>103</v>
      </c>
      <c r="D1555" t="s">
        <v>7</v>
      </c>
      <c r="E1555" t="s">
        <v>8</v>
      </c>
      <c r="F1555" t="s">
        <v>743</v>
      </c>
      <c r="G1555" t="s">
        <v>6416</v>
      </c>
      <c r="H1555" t="s">
        <v>38</v>
      </c>
      <c r="I1555" t="s">
        <v>12</v>
      </c>
      <c r="J1555">
        <v>0.8</v>
      </c>
      <c r="K1555" t="s">
        <v>11101</v>
      </c>
      <c r="L1555" t="str">
        <f>LEFT(K1555,LEN(K1555)-3)</f>
        <v>1</v>
      </c>
      <c r="M1555" t="str">
        <f>RIGHT(K1555,3)</f>
        <v>万/月</v>
      </c>
      <c r="N1555">
        <f>J1555*VLOOKUP(M1555,薪资单位!$A$1:$B$6,2,FALSE)</f>
        <v>8</v>
      </c>
      <c r="O1555">
        <f>L1555*VLOOKUP(M1555,薪资单位!$A$1:$B$6,2,FALSE)</f>
        <v>10</v>
      </c>
      <c r="P1555" t="s">
        <v>2595</v>
      </c>
    </row>
    <row r="1556" spans="1:16" x14ac:dyDescent="0.2">
      <c r="A1556" t="s">
        <v>6418</v>
      </c>
      <c r="B1556" t="str">
        <f>IFERROR(LOOKUP(1,0/SEARCH(Sheet2!$E$3:$E$18,A1556),Sheet2!$F$3:$F$18),"其他")</f>
        <v>其他</v>
      </c>
      <c r="C1556" t="s">
        <v>103</v>
      </c>
      <c r="D1556" t="s">
        <v>7</v>
      </c>
      <c r="E1556" t="s">
        <v>8</v>
      </c>
      <c r="F1556" t="s">
        <v>743</v>
      </c>
      <c r="G1556" t="s">
        <v>6416</v>
      </c>
      <c r="H1556" t="s">
        <v>38</v>
      </c>
      <c r="I1556" t="s">
        <v>12</v>
      </c>
      <c r="J1556">
        <v>0.8</v>
      </c>
      <c r="K1556" t="s">
        <v>11101</v>
      </c>
      <c r="L1556" t="str">
        <f>LEFT(K1556,LEN(K1556)-3)</f>
        <v>1</v>
      </c>
      <c r="M1556" t="str">
        <f>RIGHT(K1556,3)</f>
        <v>万/月</v>
      </c>
      <c r="N1556">
        <f>J1556*VLOOKUP(M1556,薪资单位!$A$1:$B$6,2,FALSE)</f>
        <v>8</v>
      </c>
      <c r="O1556">
        <f>L1556*VLOOKUP(M1556,薪资单位!$A$1:$B$6,2,FALSE)</f>
        <v>10</v>
      </c>
      <c r="P1556" t="s">
        <v>2595</v>
      </c>
    </row>
    <row r="1557" spans="1:16" x14ac:dyDescent="0.2">
      <c r="A1557" t="s">
        <v>6419</v>
      </c>
      <c r="B1557" t="str">
        <f>IFERROR(LOOKUP(1,0/SEARCH(Sheet2!$E$3:$E$18,A1557),Sheet2!$F$3:$F$18),"其他")</f>
        <v>其他</v>
      </c>
      <c r="C1557" t="s">
        <v>103</v>
      </c>
      <c r="D1557" t="s">
        <v>35</v>
      </c>
      <c r="E1557" t="s">
        <v>143</v>
      </c>
      <c r="F1557" t="s">
        <v>2595</v>
      </c>
      <c r="G1557" t="s">
        <v>5468</v>
      </c>
      <c r="H1557" t="s">
        <v>26</v>
      </c>
      <c r="I1557" t="s">
        <v>12</v>
      </c>
      <c r="J1557">
        <v>0.8</v>
      </c>
      <c r="K1557" t="s">
        <v>11101</v>
      </c>
      <c r="L1557" t="str">
        <f>LEFT(K1557,LEN(K1557)-3)</f>
        <v>1</v>
      </c>
      <c r="M1557" t="str">
        <f>RIGHT(K1557,3)</f>
        <v>万/月</v>
      </c>
      <c r="N1557">
        <f>J1557*VLOOKUP(M1557,薪资单位!$A$1:$B$6,2,FALSE)</f>
        <v>8</v>
      </c>
      <c r="O1557">
        <f>L1557*VLOOKUP(M1557,薪资单位!$A$1:$B$6,2,FALSE)</f>
        <v>10</v>
      </c>
      <c r="P1557" t="s">
        <v>2595</v>
      </c>
    </row>
    <row r="1558" spans="1:16" x14ac:dyDescent="0.2">
      <c r="A1558" t="s">
        <v>6427</v>
      </c>
      <c r="B1558" t="str">
        <f>IFERROR(LOOKUP(1,0/SEARCH(Sheet2!$E$3:$E$18,A1558),Sheet2!$F$3:$F$18),"其他")</f>
        <v>数据分析工程师</v>
      </c>
      <c r="C1558" t="s">
        <v>103</v>
      </c>
      <c r="D1558" t="s">
        <v>7</v>
      </c>
      <c r="E1558" t="s">
        <v>8</v>
      </c>
      <c r="F1558" t="s">
        <v>743</v>
      </c>
      <c r="G1558" t="s">
        <v>6428</v>
      </c>
      <c r="H1558" t="s">
        <v>11</v>
      </c>
      <c r="I1558" t="s">
        <v>12</v>
      </c>
      <c r="J1558">
        <v>0.8</v>
      </c>
      <c r="K1558" t="s">
        <v>11101</v>
      </c>
      <c r="L1558" t="str">
        <f>LEFT(K1558,LEN(K1558)-3)</f>
        <v>1</v>
      </c>
      <c r="M1558" t="str">
        <f>RIGHT(K1558,3)</f>
        <v>万/月</v>
      </c>
      <c r="N1558">
        <f>J1558*VLOOKUP(M1558,薪资单位!$A$1:$B$6,2,FALSE)</f>
        <v>8</v>
      </c>
      <c r="O1558">
        <f>L1558*VLOOKUP(M1558,薪资单位!$A$1:$B$6,2,FALSE)</f>
        <v>10</v>
      </c>
      <c r="P1558" t="s">
        <v>2595</v>
      </c>
    </row>
    <row r="1559" spans="1:16" x14ac:dyDescent="0.2">
      <c r="A1559" t="s">
        <v>1333</v>
      </c>
      <c r="B1559" t="str">
        <f>IFERROR(LOOKUP(1,0/SEARCH(Sheet2!$E$3:$E$18,A1559),Sheet2!$F$3:$F$18),"其他")</f>
        <v>数据分析工程师</v>
      </c>
      <c r="C1559" t="s">
        <v>103</v>
      </c>
      <c r="D1559" t="s">
        <v>7</v>
      </c>
      <c r="E1559" t="s">
        <v>16</v>
      </c>
      <c r="F1559" t="s">
        <v>1388</v>
      </c>
      <c r="G1559" t="s">
        <v>6518</v>
      </c>
      <c r="H1559" t="s">
        <v>38</v>
      </c>
      <c r="I1559" t="s">
        <v>32</v>
      </c>
      <c r="J1559">
        <v>0.8</v>
      </c>
      <c r="K1559" t="s">
        <v>11101</v>
      </c>
      <c r="L1559" t="str">
        <f>LEFT(K1559,LEN(K1559)-3)</f>
        <v>1</v>
      </c>
      <c r="M1559" t="str">
        <f>RIGHT(K1559,3)</f>
        <v>万/月</v>
      </c>
      <c r="N1559">
        <f>J1559*VLOOKUP(M1559,薪资单位!$A$1:$B$6,2,FALSE)</f>
        <v>8</v>
      </c>
      <c r="O1559">
        <f>L1559*VLOOKUP(M1559,薪资单位!$A$1:$B$6,2,FALSE)</f>
        <v>10</v>
      </c>
      <c r="P1559" t="s">
        <v>2595</v>
      </c>
    </row>
    <row r="1560" spans="1:16" x14ac:dyDescent="0.2">
      <c r="A1560" t="s">
        <v>1333</v>
      </c>
      <c r="B1560" t="str">
        <f>IFERROR(LOOKUP(1,0/SEARCH(Sheet2!$E$3:$E$18,A1560),Sheet2!$F$3:$F$18),"其他")</f>
        <v>数据分析工程师</v>
      </c>
      <c r="C1560" t="s">
        <v>103</v>
      </c>
      <c r="D1560" t="s">
        <v>65</v>
      </c>
      <c r="E1560" t="s">
        <v>16</v>
      </c>
      <c r="F1560" t="s">
        <v>2595</v>
      </c>
      <c r="G1560" t="s">
        <v>6519</v>
      </c>
      <c r="H1560" t="s">
        <v>11</v>
      </c>
      <c r="I1560" t="s">
        <v>12</v>
      </c>
      <c r="J1560">
        <v>0.8</v>
      </c>
      <c r="K1560" t="s">
        <v>11101</v>
      </c>
      <c r="L1560" t="str">
        <f>LEFT(K1560,LEN(K1560)-3)</f>
        <v>1</v>
      </c>
      <c r="M1560" t="str">
        <f>RIGHT(K1560,3)</f>
        <v>万/月</v>
      </c>
      <c r="N1560">
        <f>J1560*VLOOKUP(M1560,薪资单位!$A$1:$B$6,2,FALSE)</f>
        <v>8</v>
      </c>
      <c r="O1560">
        <f>L1560*VLOOKUP(M1560,薪资单位!$A$1:$B$6,2,FALSE)</f>
        <v>10</v>
      </c>
      <c r="P1560" t="s">
        <v>2595</v>
      </c>
    </row>
    <row r="1561" spans="1:16" x14ac:dyDescent="0.2">
      <c r="A1561" t="s">
        <v>6563</v>
      </c>
      <c r="B1561" t="str">
        <f>IFERROR(LOOKUP(1,0/SEARCH(Sheet2!$E$3:$E$18,A1561),Sheet2!$F$3:$F$18),"其他")</f>
        <v>其他</v>
      </c>
      <c r="C1561" t="s">
        <v>103</v>
      </c>
      <c r="D1561" t="s">
        <v>65</v>
      </c>
      <c r="E1561" t="s">
        <v>8</v>
      </c>
      <c r="F1561" t="s">
        <v>743</v>
      </c>
      <c r="G1561" t="s">
        <v>5521</v>
      </c>
      <c r="H1561" t="s">
        <v>38</v>
      </c>
      <c r="I1561" t="s">
        <v>12</v>
      </c>
      <c r="J1561">
        <v>0.8</v>
      </c>
      <c r="K1561" t="s">
        <v>11101</v>
      </c>
      <c r="L1561" t="str">
        <f>LEFT(K1561,LEN(K1561)-3)</f>
        <v>1</v>
      </c>
      <c r="M1561" t="str">
        <f>RIGHT(K1561,3)</f>
        <v>万/月</v>
      </c>
      <c r="N1561">
        <f>J1561*VLOOKUP(M1561,薪资单位!$A$1:$B$6,2,FALSE)</f>
        <v>8</v>
      </c>
      <c r="O1561">
        <f>L1561*VLOOKUP(M1561,薪资单位!$A$1:$B$6,2,FALSE)</f>
        <v>10</v>
      </c>
      <c r="P1561" t="s">
        <v>2595</v>
      </c>
    </row>
    <row r="1562" spans="1:16" x14ac:dyDescent="0.2">
      <c r="A1562" t="s">
        <v>6564</v>
      </c>
      <c r="B1562" t="str">
        <f>IFERROR(LOOKUP(1,0/SEARCH(Sheet2!$E$3:$E$18,A1562),Sheet2!$F$3:$F$18),"其他")</f>
        <v>其他</v>
      </c>
      <c r="C1562" t="s">
        <v>103</v>
      </c>
      <c r="D1562" t="s">
        <v>23</v>
      </c>
      <c r="E1562" t="s">
        <v>143</v>
      </c>
      <c r="F1562" t="s">
        <v>743</v>
      </c>
      <c r="G1562" t="s">
        <v>5521</v>
      </c>
      <c r="H1562" t="s">
        <v>38</v>
      </c>
      <c r="I1562" t="s">
        <v>12</v>
      </c>
      <c r="J1562">
        <v>0.8</v>
      </c>
      <c r="K1562" t="s">
        <v>11101</v>
      </c>
      <c r="L1562" t="str">
        <f>LEFT(K1562,LEN(K1562)-3)</f>
        <v>1</v>
      </c>
      <c r="M1562" t="str">
        <f>RIGHT(K1562,3)</f>
        <v>万/月</v>
      </c>
      <c r="N1562">
        <f>J1562*VLOOKUP(M1562,薪资单位!$A$1:$B$6,2,FALSE)</f>
        <v>8</v>
      </c>
      <c r="O1562">
        <f>L1562*VLOOKUP(M1562,薪资单位!$A$1:$B$6,2,FALSE)</f>
        <v>10</v>
      </c>
      <c r="P1562" t="s">
        <v>2595</v>
      </c>
    </row>
    <row r="1563" spans="1:16" x14ac:dyDescent="0.2">
      <c r="A1563" t="s">
        <v>6570</v>
      </c>
      <c r="B1563" t="str">
        <f>IFERROR(LOOKUP(1,0/SEARCH(Sheet2!$E$3:$E$18,A1563),Sheet2!$F$3:$F$18),"其他")</f>
        <v>其他</v>
      </c>
      <c r="C1563" t="s">
        <v>103</v>
      </c>
      <c r="D1563" t="s">
        <v>35</v>
      </c>
      <c r="E1563" t="s">
        <v>16</v>
      </c>
      <c r="F1563" t="s">
        <v>743</v>
      </c>
      <c r="G1563" t="s">
        <v>6571</v>
      </c>
      <c r="H1563" t="s">
        <v>42</v>
      </c>
      <c r="I1563" t="s">
        <v>20</v>
      </c>
      <c r="J1563">
        <v>0.8</v>
      </c>
      <c r="K1563" t="s">
        <v>11101</v>
      </c>
      <c r="L1563" t="str">
        <f>LEFT(K1563,LEN(K1563)-3)</f>
        <v>1</v>
      </c>
      <c r="M1563" t="str">
        <f>RIGHT(K1563,3)</f>
        <v>万/月</v>
      </c>
      <c r="N1563">
        <f>J1563*VLOOKUP(M1563,薪资单位!$A$1:$B$6,2,FALSE)</f>
        <v>8</v>
      </c>
      <c r="O1563">
        <f>L1563*VLOOKUP(M1563,薪资单位!$A$1:$B$6,2,FALSE)</f>
        <v>10</v>
      </c>
      <c r="P1563" t="s">
        <v>2595</v>
      </c>
    </row>
    <row r="1564" spans="1:16" x14ac:dyDescent="0.2">
      <c r="A1564" t="s">
        <v>6646</v>
      </c>
      <c r="B1564" t="str">
        <f>IFERROR(LOOKUP(1,0/SEARCH(Sheet2!$E$3:$E$18,A1564),Sheet2!$F$3:$F$18),"其他")</f>
        <v>其他</v>
      </c>
      <c r="C1564" t="s">
        <v>103</v>
      </c>
      <c r="D1564" t="s">
        <v>65</v>
      </c>
      <c r="E1564" t="s">
        <v>8</v>
      </c>
      <c r="F1564" t="s">
        <v>2595</v>
      </c>
      <c r="G1564" t="s">
        <v>1408</v>
      </c>
      <c r="H1564" t="s">
        <v>38</v>
      </c>
      <c r="I1564" t="s">
        <v>12</v>
      </c>
      <c r="J1564">
        <v>0.8</v>
      </c>
      <c r="K1564" t="s">
        <v>11101</v>
      </c>
      <c r="L1564" t="str">
        <f>LEFT(K1564,LEN(K1564)-3)</f>
        <v>1</v>
      </c>
      <c r="M1564" t="str">
        <f>RIGHT(K1564,3)</f>
        <v>万/月</v>
      </c>
      <c r="N1564">
        <f>J1564*VLOOKUP(M1564,薪资单位!$A$1:$B$6,2,FALSE)</f>
        <v>8</v>
      </c>
      <c r="O1564">
        <f>L1564*VLOOKUP(M1564,薪资单位!$A$1:$B$6,2,FALSE)</f>
        <v>10</v>
      </c>
      <c r="P1564" t="s">
        <v>2595</v>
      </c>
    </row>
    <row r="1565" spans="1:16" x14ac:dyDescent="0.2">
      <c r="A1565" t="s">
        <v>6868</v>
      </c>
      <c r="B1565" t="str">
        <f>IFERROR(LOOKUP(1,0/SEARCH(Sheet2!$E$3:$E$18,A1565),Sheet2!$F$3:$F$18),"其他")</f>
        <v>其他</v>
      </c>
      <c r="C1565" t="s">
        <v>103</v>
      </c>
      <c r="D1565" t="s">
        <v>65</v>
      </c>
      <c r="E1565" t="s">
        <v>8</v>
      </c>
      <c r="F1565" t="s">
        <v>743</v>
      </c>
      <c r="G1565" t="s">
        <v>5585</v>
      </c>
      <c r="H1565" t="s">
        <v>11</v>
      </c>
      <c r="I1565" t="s">
        <v>12</v>
      </c>
      <c r="J1565">
        <v>0.8</v>
      </c>
      <c r="K1565" t="s">
        <v>11101</v>
      </c>
      <c r="L1565" t="str">
        <f>LEFT(K1565,LEN(K1565)-3)</f>
        <v>1</v>
      </c>
      <c r="M1565" t="str">
        <f>RIGHT(K1565,3)</f>
        <v>万/月</v>
      </c>
      <c r="N1565">
        <f>J1565*VLOOKUP(M1565,薪资单位!$A$1:$B$6,2,FALSE)</f>
        <v>8</v>
      </c>
      <c r="O1565">
        <f>L1565*VLOOKUP(M1565,薪资单位!$A$1:$B$6,2,FALSE)</f>
        <v>10</v>
      </c>
      <c r="P1565" t="s">
        <v>2595</v>
      </c>
    </row>
    <row r="1566" spans="1:16" x14ac:dyDescent="0.2">
      <c r="A1566" t="s">
        <v>6926</v>
      </c>
      <c r="B1566" t="str">
        <f>IFERROR(LOOKUP(1,0/SEARCH(Sheet2!$E$3:$E$18,A1566),Sheet2!$F$3:$F$18),"其他")</f>
        <v>其他</v>
      </c>
      <c r="C1566" t="s">
        <v>103</v>
      </c>
      <c r="D1566" t="s">
        <v>35</v>
      </c>
      <c r="E1566" t="s">
        <v>16</v>
      </c>
      <c r="F1566" t="s">
        <v>5200</v>
      </c>
      <c r="G1566" t="s">
        <v>5411</v>
      </c>
      <c r="H1566" t="s">
        <v>26</v>
      </c>
      <c r="I1566" t="s">
        <v>81</v>
      </c>
      <c r="J1566">
        <v>0.8</v>
      </c>
      <c r="K1566" t="s">
        <v>11101</v>
      </c>
      <c r="L1566" t="str">
        <f>LEFT(K1566,LEN(K1566)-3)</f>
        <v>1</v>
      </c>
      <c r="M1566" t="str">
        <f>RIGHT(K1566,3)</f>
        <v>万/月</v>
      </c>
      <c r="N1566">
        <f>J1566*VLOOKUP(M1566,薪资单位!$A$1:$B$6,2,FALSE)</f>
        <v>8</v>
      </c>
      <c r="O1566">
        <f>L1566*VLOOKUP(M1566,薪资单位!$A$1:$B$6,2,FALSE)</f>
        <v>10</v>
      </c>
      <c r="P1566" t="s">
        <v>2595</v>
      </c>
    </row>
    <row r="1567" spans="1:16" x14ac:dyDescent="0.2">
      <c r="A1567" t="s">
        <v>2050</v>
      </c>
      <c r="B1567" t="str">
        <f>IFERROR(LOOKUP(1,0/SEARCH(Sheet2!$E$3:$E$18,A1567),Sheet2!$F$3:$F$18),"其他")</f>
        <v>其他</v>
      </c>
      <c r="C1567" t="s">
        <v>103</v>
      </c>
      <c r="D1567" t="s">
        <v>35</v>
      </c>
      <c r="E1567" t="s">
        <v>16</v>
      </c>
      <c r="F1567" t="s">
        <v>1722</v>
      </c>
      <c r="G1567" t="s">
        <v>6965</v>
      </c>
      <c r="H1567" t="s">
        <v>11</v>
      </c>
      <c r="I1567" t="s">
        <v>12</v>
      </c>
      <c r="J1567">
        <v>0.8</v>
      </c>
      <c r="K1567" t="s">
        <v>11101</v>
      </c>
      <c r="L1567" t="str">
        <f>LEFT(K1567,LEN(K1567)-3)</f>
        <v>1</v>
      </c>
      <c r="M1567" t="str">
        <f>RIGHT(K1567,3)</f>
        <v>万/月</v>
      </c>
      <c r="N1567">
        <f>J1567*VLOOKUP(M1567,薪资单位!$A$1:$B$6,2,FALSE)</f>
        <v>8</v>
      </c>
      <c r="O1567">
        <f>L1567*VLOOKUP(M1567,薪资单位!$A$1:$B$6,2,FALSE)</f>
        <v>10</v>
      </c>
      <c r="P1567" t="s">
        <v>2595</v>
      </c>
    </row>
    <row r="1568" spans="1:16" x14ac:dyDescent="0.2">
      <c r="A1568" t="s">
        <v>7020</v>
      </c>
      <c r="B1568" t="str">
        <f>IFERROR(LOOKUP(1,0/SEARCH(Sheet2!$E$3:$E$18,A1568),Sheet2!$F$3:$F$18),"其他")</f>
        <v>其他</v>
      </c>
      <c r="C1568" t="s">
        <v>103</v>
      </c>
      <c r="D1568" t="s">
        <v>65</v>
      </c>
      <c r="E1568" t="s">
        <v>16</v>
      </c>
      <c r="F1568" t="s">
        <v>5226</v>
      </c>
      <c r="G1568" t="s">
        <v>7021</v>
      </c>
      <c r="H1568" t="s">
        <v>11</v>
      </c>
      <c r="I1568" t="s">
        <v>12</v>
      </c>
      <c r="J1568">
        <v>0.8</v>
      </c>
      <c r="K1568" t="s">
        <v>11101</v>
      </c>
      <c r="L1568" t="str">
        <f>LEFT(K1568,LEN(K1568)-3)</f>
        <v>1</v>
      </c>
      <c r="M1568" t="str">
        <f>RIGHT(K1568,3)</f>
        <v>万/月</v>
      </c>
      <c r="N1568">
        <f>J1568*VLOOKUP(M1568,薪资单位!$A$1:$B$6,2,FALSE)</f>
        <v>8</v>
      </c>
      <c r="O1568">
        <f>L1568*VLOOKUP(M1568,薪资单位!$A$1:$B$6,2,FALSE)</f>
        <v>10</v>
      </c>
      <c r="P1568" t="s">
        <v>2595</v>
      </c>
    </row>
    <row r="1569" spans="1:16" x14ac:dyDescent="0.2">
      <c r="A1569" t="s">
        <v>7022</v>
      </c>
      <c r="B1569" t="str">
        <f>IFERROR(LOOKUP(1,0/SEARCH(Sheet2!$E$3:$E$18,A1569),Sheet2!$F$3:$F$18),"其他")</f>
        <v>其他</v>
      </c>
      <c r="C1569" t="s">
        <v>103</v>
      </c>
      <c r="D1569" t="s">
        <v>7</v>
      </c>
      <c r="E1569" t="s">
        <v>16</v>
      </c>
      <c r="F1569" t="s">
        <v>743</v>
      </c>
      <c r="G1569" t="s">
        <v>7023</v>
      </c>
      <c r="H1569" t="s">
        <v>42</v>
      </c>
      <c r="I1569" t="s">
        <v>20</v>
      </c>
      <c r="J1569">
        <v>0.8</v>
      </c>
      <c r="K1569" t="s">
        <v>11101</v>
      </c>
      <c r="L1569" t="str">
        <f>LEFT(K1569,LEN(K1569)-3)</f>
        <v>1</v>
      </c>
      <c r="M1569" t="str">
        <f>RIGHT(K1569,3)</f>
        <v>万/月</v>
      </c>
      <c r="N1569">
        <f>J1569*VLOOKUP(M1569,薪资单位!$A$1:$B$6,2,FALSE)</f>
        <v>8</v>
      </c>
      <c r="O1569">
        <f>L1569*VLOOKUP(M1569,薪资单位!$A$1:$B$6,2,FALSE)</f>
        <v>10</v>
      </c>
      <c r="P1569" t="s">
        <v>2595</v>
      </c>
    </row>
    <row r="1570" spans="1:16" x14ac:dyDescent="0.2">
      <c r="A1570" t="s">
        <v>7291</v>
      </c>
      <c r="B1570" t="str">
        <f>IFERROR(LOOKUP(1,0/SEARCH(Sheet2!$E$3:$E$18,A1570),Sheet2!$F$3:$F$18),"其他")</f>
        <v>其他</v>
      </c>
      <c r="C1570" t="s">
        <v>103</v>
      </c>
      <c r="D1570" t="s">
        <v>7</v>
      </c>
      <c r="E1570" t="s">
        <v>304</v>
      </c>
      <c r="F1570" t="s">
        <v>743</v>
      </c>
      <c r="G1570" t="s">
        <v>7292</v>
      </c>
      <c r="H1570" t="s">
        <v>11</v>
      </c>
      <c r="I1570" t="s">
        <v>12</v>
      </c>
      <c r="J1570">
        <v>0.8</v>
      </c>
      <c r="K1570" t="s">
        <v>11101</v>
      </c>
      <c r="L1570" t="str">
        <f>LEFT(K1570,LEN(K1570)-3)</f>
        <v>1</v>
      </c>
      <c r="M1570" t="str">
        <f>RIGHT(K1570,3)</f>
        <v>万/月</v>
      </c>
      <c r="N1570">
        <f>J1570*VLOOKUP(M1570,薪资单位!$A$1:$B$6,2,FALSE)</f>
        <v>8</v>
      </c>
      <c r="O1570">
        <f>L1570*VLOOKUP(M1570,薪资单位!$A$1:$B$6,2,FALSE)</f>
        <v>10</v>
      </c>
      <c r="P1570" t="s">
        <v>2595</v>
      </c>
    </row>
    <row r="1571" spans="1:16" x14ac:dyDescent="0.2">
      <c r="A1571" t="s">
        <v>7294</v>
      </c>
      <c r="B1571" t="str">
        <f>IFERROR(LOOKUP(1,0/SEARCH(Sheet2!$E$3:$E$18,A1571),Sheet2!$F$3:$F$18),"其他")</f>
        <v>其他</v>
      </c>
      <c r="C1571" t="s">
        <v>103</v>
      </c>
      <c r="D1571" t="s">
        <v>23</v>
      </c>
      <c r="E1571" t="s">
        <v>8</v>
      </c>
      <c r="F1571" t="s">
        <v>743</v>
      </c>
      <c r="G1571" t="s">
        <v>7295</v>
      </c>
      <c r="H1571" t="s">
        <v>11</v>
      </c>
      <c r="I1571" t="s">
        <v>12</v>
      </c>
      <c r="J1571">
        <v>0.8</v>
      </c>
      <c r="K1571" t="s">
        <v>11101</v>
      </c>
      <c r="L1571" t="str">
        <f>LEFT(K1571,LEN(K1571)-3)</f>
        <v>1</v>
      </c>
      <c r="M1571" t="str">
        <f>RIGHT(K1571,3)</f>
        <v>万/月</v>
      </c>
      <c r="N1571">
        <f>J1571*VLOOKUP(M1571,薪资单位!$A$1:$B$6,2,FALSE)</f>
        <v>8</v>
      </c>
      <c r="O1571">
        <f>L1571*VLOOKUP(M1571,薪资单位!$A$1:$B$6,2,FALSE)</f>
        <v>10</v>
      </c>
      <c r="P1571" t="s">
        <v>2595</v>
      </c>
    </row>
    <row r="1572" spans="1:16" x14ac:dyDescent="0.2">
      <c r="A1572" t="s">
        <v>7325</v>
      </c>
      <c r="B1572" t="str">
        <f>IFERROR(LOOKUP(1,0/SEARCH(Sheet2!$E$3:$E$18,A1572),Sheet2!$F$3:$F$18),"其他")</f>
        <v>其他</v>
      </c>
      <c r="C1572" t="s">
        <v>103</v>
      </c>
      <c r="D1572" t="s">
        <v>35</v>
      </c>
      <c r="E1572" t="s">
        <v>16</v>
      </c>
      <c r="F1572" t="s">
        <v>2595</v>
      </c>
      <c r="G1572" t="s">
        <v>7326</v>
      </c>
      <c r="H1572" t="s">
        <v>42</v>
      </c>
      <c r="I1572" t="s">
        <v>20</v>
      </c>
      <c r="J1572">
        <v>0.8</v>
      </c>
      <c r="K1572" t="s">
        <v>11101</v>
      </c>
      <c r="L1572" t="str">
        <f>LEFT(K1572,LEN(K1572)-3)</f>
        <v>1</v>
      </c>
      <c r="M1572" t="str">
        <f>RIGHT(K1572,3)</f>
        <v>万/月</v>
      </c>
      <c r="N1572">
        <f>J1572*VLOOKUP(M1572,薪资单位!$A$1:$B$6,2,FALSE)</f>
        <v>8</v>
      </c>
      <c r="O1572">
        <f>L1572*VLOOKUP(M1572,薪资单位!$A$1:$B$6,2,FALSE)</f>
        <v>10</v>
      </c>
      <c r="P1572" t="s">
        <v>2595</v>
      </c>
    </row>
    <row r="1573" spans="1:16" x14ac:dyDescent="0.2">
      <c r="A1573" t="s">
        <v>7360</v>
      </c>
      <c r="B1573" t="str">
        <f>IFERROR(LOOKUP(1,0/SEARCH(Sheet2!$E$3:$E$18,A1573),Sheet2!$F$3:$F$18),"其他")</f>
        <v>其他</v>
      </c>
      <c r="C1573" t="s">
        <v>103</v>
      </c>
      <c r="D1573" t="s">
        <v>7</v>
      </c>
      <c r="E1573" t="s">
        <v>127</v>
      </c>
      <c r="F1573" t="s">
        <v>743</v>
      </c>
      <c r="G1573" t="s">
        <v>7361</v>
      </c>
      <c r="H1573" t="s">
        <v>38</v>
      </c>
      <c r="I1573" t="s">
        <v>12</v>
      </c>
      <c r="J1573">
        <v>0.8</v>
      </c>
      <c r="K1573" t="s">
        <v>11101</v>
      </c>
      <c r="L1573" t="str">
        <f>LEFT(K1573,LEN(K1573)-3)</f>
        <v>1</v>
      </c>
      <c r="M1573" t="str">
        <f>RIGHT(K1573,3)</f>
        <v>万/月</v>
      </c>
      <c r="N1573">
        <f>J1573*VLOOKUP(M1573,薪资单位!$A$1:$B$6,2,FALSE)</f>
        <v>8</v>
      </c>
      <c r="O1573">
        <f>L1573*VLOOKUP(M1573,薪资单位!$A$1:$B$6,2,FALSE)</f>
        <v>10</v>
      </c>
      <c r="P1573" t="s">
        <v>2595</v>
      </c>
    </row>
    <row r="1574" spans="1:16" x14ac:dyDescent="0.2">
      <c r="A1574" t="s">
        <v>7362</v>
      </c>
      <c r="B1574" t="str">
        <f>IFERROR(LOOKUP(1,0/SEARCH(Sheet2!$E$3:$E$18,A1574),Sheet2!$F$3:$F$18),"其他")</f>
        <v>其他</v>
      </c>
      <c r="C1574" t="s">
        <v>103</v>
      </c>
      <c r="D1574" t="s">
        <v>23</v>
      </c>
      <c r="E1574" t="s">
        <v>767</v>
      </c>
      <c r="F1574" t="s">
        <v>5190</v>
      </c>
      <c r="G1574" t="s">
        <v>7363</v>
      </c>
      <c r="H1574" t="s">
        <v>26</v>
      </c>
      <c r="I1574" t="s">
        <v>12</v>
      </c>
      <c r="J1574">
        <v>0.8</v>
      </c>
      <c r="K1574" t="s">
        <v>11101</v>
      </c>
      <c r="L1574" t="str">
        <f>LEFT(K1574,LEN(K1574)-3)</f>
        <v>1</v>
      </c>
      <c r="M1574" t="str">
        <f>RIGHT(K1574,3)</f>
        <v>万/月</v>
      </c>
      <c r="N1574">
        <f>J1574*VLOOKUP(M1574,薪资单位!$A$1:$B$6,2,FALSE)</f>
        <v>8</v>
      </c>
      <c r="O1574">
        <f>L1574*VLOOKUP(M1574,薪资单位!$A$1:$B$6,2,FALSE)</f>
        <v>10</v>
      </c>
      <c r="P1574" t="s">
        <v>2595</v>
      </c>
    </row>
    <row r="1575" spans="1:16" x14ac:dyDescent="0.2">
      <c r="A1575" t="s">
        <v>7380</v>
      </c>
      <c r="B1575" t="str">
        <f>IFERROR(LOOKUP(1,0/SEARCH(Sheet2!$E$3:$E$18,A1575),Sheet2!$F$3:$F$18),"其他")</f>
        <v>其他</v>
      </c>
      <c r="C1575" t="s">
        <v>103</v>
      </c>
      <c r="D1575" t="s">
        <v>23</v>
      </c>
      <c r="E1575" t="s">
        <v>16</v>
      </c>
      <c r="F1575" t="s">
        <v>1722</v>
      </c>
      <c r="G1575" t="s">
        <v>7381</v>
      </c>
      <c r="H1575" t="s">
        <v>38</v>
      </c>
      <c r="I1575" t="s">
        <v>20</v>
      </c>
      <c r="J1575">
        <v>0.8</v>
      </c>
      <c r="K1575" t="s">
        <v>11101</v>
      </c>
      <c r="L1575" t="str">
        <f>LEFT(K1575,LEN(K1575)-3)</f>
        <v>1</v>
      </c>
      <c r="M1575" t="str">
        <f>RIGHT(K1575,3)</f>
        <v>万/月</v>
      </c>
      <c r="N1575">
        <f>J1575*VLOOKUP(M1575,薪资单位!$A$1:$B$6,2,FALSE)</f>
        <v>8</v>
      </c>
      <c r="O1575">
        <f>L1575*VLOOKUP(M1575,薪资单位!$A$1:$B$6,2,FALSE)</f>
        <v>10</v>
      </c>
      <c r="P1575" t="s">
        <v>2595</v>
      </c>
    </row>
    <row r="1576" spans="1:16" x14ac:dyDescent="0.2">
      <c r="A1576" t="s">
        <v>7387</v>
      </c>
      <c r="B1576" t="str">
        <f>IFERROR(LOOKUP(1,0/SEARCH(Sheet2!$E$3:$E$18,A1576),Sheet2!$F$3:$F$18),"其他")</f>
        <v>其他</v>
      </c>
      <c r="C1576" t="s">
        <v>103</v>
      </c>
      <c r="D1576" t="s">
        <v>15</v>
      </c>
      <c r="E1576" t="s">
        <v>16</v>
      </c>
      <c r="F1576" t="s">
        <v>2595</v>
      </c>
      <c r="G1576" t="s">
        <v>7388</v>
      </c>
      <c r="H1576" t="s">
        <v>11</v>
      </c>
      <c r="I1576" t="s">
        <v>12</v>
      </c>
      <c r="J1576">
        <v>0.8</v>
      </c>
      <c r="K1576" t="s">
        <v>11101</v>
      </c>
      <c r="L1576" t="str">
        <f>LEFT(K1576,LEN(K1576)-3)</f>
        <v>1</v>
      </c>
      <c r="M1576" t="str">
        <f>RIGHT(K1576,3)</f>
        <v>万/月</v>
      </c>
      <c r="N1576">
        <f>J1576*VLOOKUP(M1576,薪资单位!$A$1:$B$6,2,FALSE)</f>
        <v>8</v>
      </c>
      <c r="O1576">
        <f>L1576*VLOOKUP(M1576,薪资单位!$A$1:$B$6,2,FALSE)</f>
        <v>10</v>
      </c>
      <c r="P1576" t="s">
        <v>2595</v>
      </c>
    </row>
    <row r="1577" spans="1:16" x14ac:dyDescent="0.2">
      <c r="A1577" t="s">
        <v>7412</v>
      </c>
      <c r="B1577" t="str">
        <f>IFERROR(LOOKUP(1,0/SEARCH(Sheet2!$E$3:$E$18,A1577),Sheet2!$F$3:$F$18),"其他")</f>
        <v>其他</v>
      </c>
      <c r="C1577" t="s">
        <v>103</v>
      </c>
      <c r="D1577" t="s">
        <v>23</v>
      </c>
      <c r="E1577" t="s">
        <v>742</v>
      </c>
      <c r="F1577" t="s">
        <v>743</v>
      </c>
      <c r="G1577" t="s">
        <v>7413</v>
      </c>
      <c r="H1577" t="s">
        <v>38</v>
      </c>
      <c r="I1577" t="s">
        <v>12</v>
      </c>
      <c r="J1577">
        <v>0.8</v>
      </c>
      <c r="K1577" t="s">
        <v>11101</v>
      </c>
      <c r="L1577" t="str">
        <f>LEFT(K1577,LEN(K1577)-3)</f>
        <v>1</v>
      </c>
      <c r="M1577" t="str">
        <f>RIGHT(K1577,3)</f>
        <v>万/月</v>
      </c>
      <c r="N1577">
        <f>J1577*VLOOKUP(M1577,薪资单位!$A$1:$B$6,2,FALSE)</f>
        <v>8</v>
      </c>
      <c r="O1577">
        <f>L1577*VLOOKUP(M1577,薪资单位!$A$1:$B$6,2,FALSE)</f>
        <v>10</v>
      </c>
      <c r="P1577" t="s">
        <v>2595</v>
      </c>
    </row>
    <row r="1578" spans="1:16" x14ac:dyDescent="0.2">
      <c r="A1578" t="s">
        <v>7897</v>
      </c>
      <c r="B1578" t="str">
        <f>IFERROR(LOOKUP(1,0/SEARCH(Sheet2!$E$3:$E$18,A1578),Sheet2!$F$3:$F$18),"其他")</f>
        <v>其他</v>
      </c>
      <c r="C1578" t="s">
        <v>103</v>
      </c>
      <c r="D1578" t="s">
        <v>35</v>
      </c>
      <c r="E1578" t="s">
        <v>8</v>
      </c>
      <c r="F1578" t="s">
        <v>7447</v>
      </c>
      <c r="G1578" t="s">
        <v>7898</v>
      </c>
      <c r="H1578" t="s">
        <v>38</v>
      </c>
      <c r="I1578" t="s">
        <v>12</v>
      </c>
      <c r="J1578">
        <v>0.8</v>
      </c>
      <c r="K1578" t="s">
        <v>11101</v>
      </c>
      <c r="L1578" t="str">
        <f>LEFT(K1578,LEN(K1578)-3)</f>
        <v>1</v>
      </c>
      <c r="M1578" t="str">
        <f>RIGHT(K1578,3)</f>
        <v>万/月</v>
      </c>
      <c r="N1578">
        <f>J1578*VLOOKUP(M1578,薪资单位!$A$1:$B$6,2,FALSE)</f>
        <v>8</v>
      </c>
      <c r="O1578">
        <f>L1578*VLOOKUP(M1578,薪资单位!$A$1:$B$6,2,FALSE)</f>
        <v>10</v>
      </c>
      <c r="P1578" t="s">
        <v>5989</v>
      </c>
    </row>
    <row r="1579" spans="1:16" x14ac:dyDescent="0.2">
      <c r="A1579" t="s">
        <v>7943</v>
      </c>
      <c r="B1579" t="str">
        <f>IFERROR(LOOKUP(1,0/SEARCH(Sheet2!$E$3:$E$18,A1579),Sheet2!$F$3:$F$18),"其他")</f>
        <v>其他</v>
      </c>
      <c r="C1579" t="s">
        <v>103</v>
      </c>
      <c r="D1579" t="s">
        <v>7</v>
      </c>
      <c r="E1579" t="s">
        <v>8</v>
      </c>
      <c r="F1579" t="s">
        <v>2579</v>
      </c>
      <c r="G1579" t="s">
        <v>7944</v>
      </c>
      <c r="H1579" t="s">
        <v>93</v>
      </c>
      <c r="I1579" t="s">
        <v>12</v>
      </c>
      <c r="J1579">
        <v>0.8</v>
      </c>
      <c r="K1579" t="s">
        <v>11101</v>
      </c>
      <c r="L1579" t="str">
        <f>LEFT(K1579,LEN(K1579)-3)</f>
        <v>1</v>
      </c>
      <c r="M1579" t="str">
        <f>RIGHT(K1579,3)</f>
        <v>万/月</v>
      </c>
      <c r="N1579">
        <f>J1579*VLOOKUP(M1579,薪资单位!$A$1:$B$6,2,FALSE)</f>
        <v>8</v>
      </c>
      <c r="O1579">
        <f>L1579*VLOOKUP(M1579,薪资单位!$A$1:$B$6,2,FALSE)</f>
        <v>10</v>
      </c>
      <c r="P1579" t="s">
        <v>5989</v>
      </c>
    </row>
    <row r="1580" spans="1:16" x14ac:dyDescent="0.2">
      <c r="A1580" t="s">
        <v>5732</v>
      </c>
      <c r="B1580" t="str">
        <f>IFERROR(LOOKUP(1,0/SEARCH(Sheet2!$E$3:$E$18,A1580),Sheet2!$F$3:$F$18),"其他")</f>
        <v>其他</v>
      </c>
      <c r="C1580" t="s">
        <v>103</v>
      </c>
      <c r="D1580" t="s">
        <v>35</v>
      </c>
      <c r="E1580" t="s">
        <v>547</v>
      </c>
      <c r="F1580" t="s">
        <v>6263</v>
      </c>
      <c r="G1580" t="s">
        <v>7963</v>
      </c>
      <c r="H1580" t="s">
        <v>11</v>
      </c>
      <c r="I1580" t="s">
        <v>12</v>
      </c>
      <c r="J1580">
        <v>0.8</v>
      </c>
      <c r="K1580" t="s">
        <v>11101</v>
      </c>
      <c r="L1580" t="str">
        <f>LEFT(K1580,LEN(K1580)-3)</f>
        <v>1</v>
      </c>
      <c r="M1580" t="str">
        <f>RIGHT(K1580,3)</f>
        <v>万/月</v>
      </c>
      <c r="N1580">
        <f>J1580*VLOOKUP(M1580,薪资单位!$A$1:$B$6,2,FALSE)</f>
        <v>8</v>
      </c>
      <c r="O1580">
        <f>L1580*VLOOKUP(M1580,薪资单位!$A$1:$B$6,2,FALSE)</f>
        <v>10</v>
      </c>
      <c r="P1580" t="s">
        <v>5989</v>
      </c>
    </row>
    <row r="1581" spans="1:16" x14ac:dyDescent="0.2">
      <c r="A1581" t="s">
        <v>7964</v>
      </c>
      <c r="B1581" t="str">
        <f>IFERROR(LOOKUP(1,0/SEARCH(Sheet2!$E$3:$E$18,A1581),Sheet2!$F$3:$F$18),"其他")</f>
        <v>其他</v>
      </c>
      <c r="C1581" t="s">
        <v>103</v>
      </c>
      <c r="D1581" t="s">
        <v>65</v>
      </c>
      <c r="E1581" t="s">
        <v>8</v>
      </c>
      <c r="F1581" t="s">
        <v>1809</v>
      </c>
      <c r="G1581" t="s">
        <v>7965</v>
      </c>
      <c r="H1581" t="s">
        <v>38</v>
      </c>
      <c r="I1581" t="s">
        <v>12</v>
      </c>
      <c r="J1581">
        <v>0.8</v>
      </c>
      <c r="K1581" t="s">
        <v>11101</v>
      </c>
      <c r="L1581" t="str">
        <f>LEFT(K1581,LEN(K1581)-3)</f>
        <v>1</v>
      </c>
      <c r="M1581" t="str">
        <f>RIGHT(K1581,3)</f>
        <v>万/月</v>
      </c>
      <c r="N1581">
        <f>J1581*VLOOKUP(M1581,薪资单位!$A$1:$B$6,2,FALSE)</f>
        <v>8</v>
      </c>
      <c r="O1581">
        <f>L1581*VLOOKUP(M1581,薪资单位!$A$1:$B$6,2,FALSE)</f>
        <v>10</v>
      </c>
      <c r="P1581" t="s">
        <v>5989</v>
      </c>
    </row>
    <row r="1582" spans="1:16" x14ac:dyDescent="0.2">
      <c r="A1582" t="s">
        <v>624</v>
      </c>
      <c r="B1582" t="str">
        <f>IFERROR(LOOKUP(1,0/SEARCH(Sheet2!$E$3:$E$18,A1582),Sheet2!$F$3:$F$18),"其他")</f>
        <v>其他</v>
      </c>
      <c r="C1582" t="s">
        <v>103</v>
      </c>
      <c r="D1582" t="s">
        <v>35</v>
      </c>
      <c r="E1582" t="s">
        <v>16</v>
      </c>
      <c r="F1582" t="s">
        <v>6927</v>
      </c>
      <c r="G1582" t="s">
        <v>7973</v>
      </c>
      <c r="H1582" t="s">
        <v>38</v>
      </c>
      <c r="I1582" t="s">
        <v>12</v>
      </c>
      <c r="J1582">
        <v>0.8</v>
      </c>
      <c r="K1582" t="s">
        <v>11101</v>
      </c>
      <c r="L1582" t="str">
        <f>LEFT(K1582,LEN(K1582)-3)</f>
        <v>1</v>
      </c>
      <c r="M1582" t="str">
        <f>RIGHT(K1582,3)</f>
        <v>万/月</v>
      </c>
      <c r="N1582">
        <f>J1582*VLOOKUP(M1582,薪资单位!$A$1:$B$6,2,FALSE)</f>
        <v>8</v>
      </c>
      <c r="O1582">
        <f>L1582*VLOOKUP(M1582,薪资单位!$A$1:$B$6,2,FALSE)</f>
        <v>10</v>
      </c>
      <c r="P1582" t="s">
        <v>5989</v>
      </c>
    </row>
    <row r="1583" spans="1:16" x14ac:dyDescent="0.2">
      <c r="A1583" t="s">
        <v>8109</v>
      </c>
      <c r="B1583" t="str">
        <f>IFERROR(LOOKUP(1,0/SEARCH(Sheet2!$E$3:$E$18,A1583),Sheet2!$F$3:$F$18),"其他")</f>
        <v>其他</v>
      </c>
      <c r="C1583" t="s">
        <v>103</v>
      </c>
      <c r="D1583" t="s">
        <v>23</v>
      </c>
      <c r="E1583" t="s">
        <v>742</v>
      </c>
      <c r="F1583" t="s">
        <v>1809</v>
      </c>
      <c r="G1583" t="s">
        <v>8110</v>
      </c>
      <c r="H1583" t="s">
        <v>11</v>
      </c>
      <c r="I1583" t="s">
        <v>81</v>
      </c>
      <c r="J1583">
        <v>0.8</v>
      </c>
      <c r="K1583" t="s">
        <v>11101</v>
      </c>
      <c r="L1583" t="str">
        <f>LEFT(K1583,LEN(K1583)-3)</f>
        <v>1</v>
      </c>
      <c r="M1583" t="str">
        <f>RIGHT(K1583,3)</f>
        <v>万/月</v>
      </c>
      <c r="N1583">
        <f>J1583*VLOOKUP(M1583,薪资单位!$A$1:$B$6,2,FALSE)</f>
        <v>8</v>
      </c>
      <c r="O1583">
        <f>L1583*VLOOKUP(M1583,薪资单位!$A$1:$B$6,2,FALSE)</f>
        <v>10</v>
      </c>
      <c r="P1583" t="s">
        <v>5989</v>
      </c>
    </row>
    <row r="1584" spans="1:16" x14ac:dyDescent="0.2">
      <c r="A1584" t="s">
        <v>8190</v>
      </c>
      <c r="B1584" t="str">
        <f>IFERROR(LOOKUP(1,0/SEARCH(Sheet2!$E$3:$E$18,A1584),Sheet2!$F$3:$F$18),"其他")</f>
        <v>其他</v>
      </c>
      <c r="C1584" t="s">
        <v>103</v>
      </c>
      <c r="D1584" t="s">
        <v>23</v>
      </c>
      <c r="E1584" t="s">
        <v>2567</v>
      </c>
      <c r="F1584" t="s">
        <v>7447</v>
      </c>
      <c r="G1584" t="s">
        <v>8191</v>
      </c>
      <c r="H1584" t="s">
        <v>11</v>
      </c>
      <c r="I1584" t="s">
        <v>12</v>
      </c>
      <c r="J1584">
        <v>0.8</v>
      </c>
      <c r="K1584" t="s">
        <v>11101</v>
      </c>
      <c r="L1584" t="str">
        <f>LEFT(K1584,LEN(K1584)-3)</f>
        <v>1</v>
      </c>
      <c r="M1584" t="str">
        <f>RIGHT(K1584,3)</f>
        <v>万/月</v>
      </c>
      <c r="N1584">
        <f>J1584*VLOOKUP(M1584,薪资单位!$A$1:$B$6,2,FALSE)</f>
        <v>8</v>
      </c>
      <c r="O1584">
        <f>L1584*VLOOKUP(M1584,薪资单位!$A$1:$B$6,2,FALSE)</f>
        <v>10</v>
      </c>
      <c r="P1584" t="s">
        <v>5989</v>
      </c>
    </row>
    <row r="1585" spans="1:16" x14ac:dyDescent="0.2">
      <c r="A1585" t="s">
        <v>8296</v>
      </c>
      <c r="B1585" t="str">
        <f>IFERROR(LOOKUP(1,0/SEARCH(Sheet2!$E$3:$E$18,A1585),Sheet2!$F$3:$F$18),"其他")</f>
        <v>其他</v>
      </c>
      <c r="C1585" t="s">
        <v>103</v>
      </c>
      <c r="D1585" t="s">
        <v>23</v>
      </c>
      <c r="E1585" t="s">
        <v>8</v>
      </c>
      <c r="F1585" t="s">
        <v>6263</v>
      </c>
      <c r="G1585" t="s">
        <v>8297</v>
      </c>
      <c r="H1585" t="s">
        <v>11</v>
      </c>
      <c r="I1585" t="s">
        <v>129</v>
      </c>
      <c r="J1585">
        <v>0.8</v>
      </c>
      <c r="K1585" t="s">
        <v>11101</v>
      </c>
      <c r="L1585" t="str">
        <f>LEFT(K1585,LEN(K1585)-3)</f>
        <v>1</v>
      </c>
      <c r="M1585" t="str">
        <f>RIGHT(K1585,3)</f>
        <v>万/月</v>
      </c>
      <c r="N1585">
        <f>J1585*VLOOKUP(M1585,薪资单位!$A$1:$B$6,2,FALSE)</f>
        <v>8</v>
      </c>
      <c r="O1585">
        <f>L1585*VLOOKUP(M1585,薪资单位!$A$1:$B$6,2,FALSE)</f>
        <v>10</v>
      </c>
      <c r="P1585" t="s">
        <v>5989</v>
      </c>
    </row>
    <row r="1586" spans="1:16" x14ac:dyDescent="0.2">
      <c r="A1586" t="s">
        <v>8466</v>
      </c>
      <c r="B1586" t="str">
        <f>IFERROR(LOOKUP(1,0/SEARCH(Sheet2!$E$3:$E$18,A1586),Sheet2!$F$3:$F$18),"其他")</f>
        <v>其他</v>
      </c>
      <c r="C1586" t="s">
        <v>103</v>
      </c>
      <c r="D1586" t="s">
        <v>65</v>
      </c>
      <c r="E1586" t="s">
        <v>16</v>
      </c>
      <c r="F1586" t="s">
        <v>1192</v>
      </c>
      <c r="G1586" t="s">
        <v>8467</v>
      </c>
      <c r="H1586" t="s">
        <v>11</v>
      </c>
      <c r="I1586" t="s">
        <v>12</v>
      </c>
      <c r="J1586">
        <v>0.8</v>
      </c>
      <c r="K1586" t="s">
        <v>11101</v>
      </c>
      <c r="L1586" t="str">
        <f>LEFT(K1586,LEN(K1586)-3)</f>
        <v>1</v>
      </c>
      <c r="M1586" t="str">
        <f>RIGHT(K1586,3)</f>
        <v>万/月</v>
      </c>
      <c r="N1586">
        <f>J1586*VLOOKUP(M1586,薪资单位!$A$1:$B$6,2,FALSE)</f>
        <v>8</v>
      </c>
      <c r="O1586">
        <f>L1586*VLOOKUP(M1586,薪资单位!$A$1:$B$6,2,FALSE)</f>
        <v>10</v>
      </c>
      <c r="P1586" t="s">
        <v>5989</v>
      </c>
    </row>
    <row r="1587" spans="1:16" x14ac:dyDescent="0.2">
      <c r="A1587" t="s">
        <v>8470</v>
      </c>
      <c r="B1587" t="str">
        <f>IFERROR(LOOKUP(1,0/SEARCH(Sheet2!$E$3:$E$18,A1587),Sheet2!$F$3:$F$18),"其他")</f>
        <v>其他</v>
      </c>
      <c r="C1587" t="s">
        <v>103</v>
      </c>
      <c r="D1587" t="s">
        <v>7</v>
      </c>
      <c r="E1587" t="s">
        <v>8</v>
      </c>
      <c r="F1587" t="s">
        <v>6263</v>
      </c>
      <c r="G1587" t="s">
        <v>8471</v>
      </c>
      <c r="H1587" t="s">
        <v>26</v>
      </c>
      <c r="I1587" t="s">
        <v>12</v>
      </c>
      <c r="J1587">
        <v>0.8</v>
      </c>
      <c r="K1587" t="s">
        <v>11101</v>
      </c>
      <c r="L1587" t="str">
        <f>LEFT(K1587,LEN(K1587)-3)</f>
        <v>1</v>
      </c>
      <c r="M1587" t="str">
        <f>RIGHT(K1587,3)</f>
        <v>万/月</v>
      </c>
      <c r="N1587">
        <f>J1587*VLOOKUP(M1587,薪资单位!$A$1:$B$6,2,FALSE)</f>
        <v>8</v>
      </c>
      <c r="O1587">
        <f>L1587*VLOOKUP(M1587,薪资单位!$A$1:$B$6,2,FALSE)</f>
        <v>10</v>
      </c>
      <c r="P1587" t="s">
        <v>5989</v>
      </c>
    </row>
    <row r="1588" spans="1:16" x14ac:dyDescent="0.2">
      <c r="A1588" t="s">
        <v>5849</v>
      </c>
      <c r="B1588" t="str">
        <f>IFERROR(LOOKUP(1,0/SEARCH(Sheet2!$E$3:$E$18,A1588),Sheet2!$F$3:$F$18),"其他")</f>
        <v>其他</v>
      </c>
      <c r="C1588" t="s">
        <v>103</v>
      </c>
      <c r="D1588" t="s">
        <v>35</v>
      </c>
      <c r="E1588" t="s">
        <v>8</v>
      </c>
      <c r="F1588" t="s">
        <v>7447</v>
      </c>
      <c r="G1588" t="s">
        <v>7699</v>
      </c>
      <c r="H1588" t="s">
        <v>11</v>
      </c>
      <c r="I1588" t="s">
        <v>12</v>
      </c>
      <c r="J1588">
        <v>0.8</v>
      </c>
      <c r="K1588" t="s">
        <v>11101</v>
      </c>
      <c r="L1588" t="str">
        <f>LEFT(K1588,LEN(K1588)-3)</f>
        <v>1</v>
      </c>
      <c r="M1588" t="str">
        <f>RIGHT(K1588,3)</f>
        <v>万/月</v>
      </c>
      <c r="N1588">
        <f>J1588*VLOOKUP(M1588,薪资单位!$A$1:$B$6,2,FALSE)</f>
        <v>8</v>
      </c>
      <c r="O1588">
        <f>L1588*VLOOKUP(M1588,薪资单位!$A$1:$B$6,2,FALSE)</f>
        <v>10</v>
      </c>
      <c r="P1588" t="s">
        <v>5989</v>
      </c>
    </row>
    <row r="1589" spans="1:16" x14ac:dyDescent="0.2">
      <c r="A1589" t="s">
        <v>8538</v>
      </c>
      <c r="B1589" t="str">
        <f>IFERROR(LOOKUP(1,0/SEARCH(Sheet2!$E$3:$E$18,A1589),Sheet2!$F$3:$F$18),"其他")</f>
        <v>其他</v>
      </c>
      <c r="C1589" t="s">
        <v>103</v>
      </c>
      <c r="D1589" t="s">
        <v>65</v>
      </c>
      <c r="E1589" t="s">
        <v>8</v>
      </c>
      <c r="F1589" t="s">
        <v>5989</v>
      </c>
      <c r="G1589" t="s">
        <v>8539</v>
      </c>
      <c r="H1589" t="s">
        <v>26</v>
      </c>
      <c r="I1589" t="s">
        <v>12</v>
      </c>
      <c r="J1589">
        <v>0.8</v>
      </c>
      <c r="K1589" t="s">
        <v>11101</v>
      </c>
      <c r="L1589" t="str">
        <f>LEFT(K1589,LEN(K1589)-3)</f>
        <v>1</v>
      </c>
      <c r="M1589" t="str">
        <f>RIGHT(K1589,3)</f>
        <v>万/月</v>
      </c>
      <c r="N1589">
        <f>J1589*VLOOKUP(M1589,薪资单位!$A$1:$B$6,2,FALSE)</f>
        <v>8</v>
      </c>
      <c r="O1589">
        <f>L1589*VLOOKUP(M1589,薪资单位!$A$1:$B$6,2,FALSE)</f>
        <v>10</v>
      </c>
      <c r="P1589" t="s">
        <v>5989</v>
      </c>
    </row>
    <row r="1590" spans="1:16" x14ac:dyDescent="0.2">
      <c r="A1590" t="s">
        <v>8549</v>
      </c>
      <c r="B1590" t="str">
        <f>IFERROR(LOOKUP(1,0/SEARCH(Sheet2!$E$3:$E$18,A1590),Sheet2!$F$3:$F$18),"其他")</f>
        <v>其他</v>
      </c>
      <c r="C1590" t="s">
        <v>103</v>
      </c>
      <c r="D1590" t="s">
        <v>7</v>
      </c>
      <c r="E1590" t="s">
        <v>143</v>
      </c>
      <c r="F1590" t="s">
        <v>1809</v>
      </c>
      <c r="G1590" t="s">
        <v>8550</v>
      </c>
      <c r="H1590" t="s">
        <v>93</v>
      </c>
      <c r="I1590" t="s">
        <v>12</v>
      </c>
      <c r="J1590">
        <v>0.8</v>
      </c>
      <c r="K1590" t="s">
        <v>11101</v>
      </c>
      <c r="L1590" t="str">
        <f>LEFT(K1590,LEN(K1590)-3)</f>
        <v>1</v>
      </c>
      <c r="M1590" t="str">
        <f>RIGHT(K1590,3)</f>
        <v>万/月</v>
      </c>
      <c r="N1590">
        <f>J1590*VLOOKUP(M1590,薪资单位!$A$1:$B$6,2,FALSE)</f>
        <v>8</v>
      </c>
      <c r="O1590">
        <f>L1590*VLOOKUP(M1590,薪资单位!$A$1:$B$6,2,FALSE)</f>
        <v>10</v>
      </c>
      <c r="P1590" t="s">
        <v>5989</v>
      </c>
    </row>
    <row r="1591" spans="1:16" x14ac:dyDescent="0.2">
      <c r="A1591" t="s">
        <v>1333</v>
      </c>
      <c r="B1591" t="str">
        <f>IFERROR(LOOKUP(1,0/SEARCH(Sheet2!$E$3:$E$18,A1591),Sheet2!$F$3:$F$18),"其他")</f>
        <v>数据分析工程师</v>
      </c>
      <c r="C1591" t="s">
        <v>103</v>
      </c>
      <c r="D1591" t="s">
        <v>35</v>
      </c>
      <c r="E1591" t="s">
        <v>16</v>
      </c>
      <c r="F1591" t="s">
        <v>1809</v>
      </c>
      <c r="G1591" t="s">
        <v>8562</v>
      </c>
      <c r="H1591" t="s">
        <v>42</v>
      </c>
      <c r="I1591" t="s">
        <v>12</v>
      </c>
      <c r="J1591">
        <v>0.8</v>
      </c>
      <c r="K1591" t="s">
        <v>11101</v>
      </c>
      <c r="L1591" t="str">
        <f>LEFT(K1591,LEN(K1591)-3)</f>
        <v>1</v>
      </c>
      <c r="M1591" t="str">
        <f>RIGHT(K1591,3)</f>
        <v>万/月</v>
      </c>
      <c r="N1591">
        <f>J1591*VLOOKUP(M1591,薪资单位!$A$1:$B$6,2,FALSE)</f>
        <v>8</v>
      </c>
      <c r="O1591">
        <f>L1591*VLOOKUP(M1591,薪资单位!$A$1:$B$6,2,FALSE)</f>
        <v>10</v>
      </c>
      <c r="P1591" t="s">
        <v>5989</v>
      </c>
    </row>
    <row r="1592" spans="1:16" x14ac:dyDescent="0.2">
      <c r="A1592" t="s">
        <v>4644</v>
      </c>
      <c r="B1592" t="str">
        <f>IFERROR(LOOKUP(1,0/SEARCH(Sheet2!$E$3:$E$18,A1592),Sheet2!$F$3:$F$18),"其他")</f>
        <v>其他</v>
      </c>
      <c r="C1592" t="s">
        <v>103</v>
      </c>
      <c r="D1592" t="s">
        <v>7</v>
      </c>
      <c r="E1592" t="s">
        <v>2704</v>
      </c>
      <c r="F1592" t="s">
        <v>1192</v>
      </c>
      <c r="G1592" t="s">
        <v>8596</v>
      </c>
      <c r="H1592" t="s">
        <v>112</v>
      </c>
      <c r="I1592" t="s">
        <v>32</v>
      </c>
      <c r="J1592">
        <v>0.8</v>
      </c>
      <c r="K1592" t="s">
        <v>11101</v>
      </c>
      <c r="L1592" t="str">
        <f>LEFT(K1592,LEN(K1592)-3)</f>
        <v>1</v>
      </c>
      <c r="M1592" t="str">
        <f>RIGHT(K1592,3)</f>
        <v>万/月</v>
      </c>
      <c r="N1592">
        <f>J1592*VLOOKUP(M1592,薪资单位!$A$1:$B$6,2,FALSE)</f>
        <v>8</v>
      </c>
      <c r="O1592">
        <f>L1592*VLOOKUP(M1592,薪资单位!$A$1:$B$6,2,FALSE)</f>
        <v>10</v>
      </c>
      <c r="P1592" t="s">
        <v>5989</v>
      </c>
    </row>
    <row r="1593" spans="1:16" x14ac:dyDescent="0.2">
      <c r="A1593" t="s">
        <v>8600</v>
      </c>
      <c r="B1593" t="str">
        <f>IFERROR(LOOKUP(1,0/SEARCH(Sheet2!$E$3:$E$18,A1593),Sheet2!$F$3:$F$18),"其他")</f>
        <v>其他</v>
      </c>
      <c r="C1593" t="s">
        <v>103</v>
      </c>
      <c r="D1593" t="s">
        <v>35</v>
      </c>
      <c r="E1593" t="s">
        <v>59</v>
      </c>
      <c r="F1593" t="s">
        <v>1809</v>
      </c>
      <c r="G1593" t="s">
        <v>8601</v>
      </c>
      <c r="H1593" t="s">
        <v>11</v>
      </c>
      <c r="I1593" t="s">
        <v>12</v>
      </c>
      <c r="J1593">
        <v>0.8</v>
      </c>
      <c r="K1593" t="s">
        <v>11101</v>
      </c>
      <c r="L1593" t="str">
        <f>LEFT(K1593,LEN(K1593)-3)</f>
        <v>1</v>
      </c>
      <c r="M1593" t="str">
        <f>RIGHT(K1593,3)</f>
        <v>万/月</v>
      </c>
      <c r="N1593">
        <f>J1593*VLOOKUP(M1593,薪资单位!$A$1:$B$6,2,FALSE)</f>
        <v>8</v>
      </c>
      <c r="O1593">
        <f>L1593*VLOOKUP(M1593,薪资单位!$A$1:$B$6,2,FALSE)</f>
        <v>10</v>
      </c>
      <c r="P1593" t="s">
        <v>5989</v>
      </c>
    </row>
    <row r="1594" spans="1:16" x14ac:dyDescent="0.2">
      <c r="A1594" t="s">
        <v>8615</v>
      </c>
      <c r="B1594" t="str">
        <f>IFERROR(LOOKUP(1,0/SEARCH(Sheet2!$E$3:$E$18,A1594),Sheet2!$F$3:$F$18),"其他")</f>
        <v>其他</v>
      </c>
      <c r="C1594" t="s">
        <v>103</v>
      </c>
      <c r="D1594" t="s">
        <v>15</v>
      </c>
      <c r="E1594" t="s">
        <v>16</v>
      </c>
      <c r="F1594" t="s">
        <v>2579</v>
      </c>
      <c r="G1594" t="s">
        <v>8616</v>
      </c>
      <c r="H1594" t="s">
        <v>11</v>
      </c>
      <c r="I1594" t="s">
        <v>12</v>
      </c>
      <c r="J1594">
        <v>0.8</v>
      </c>
      <c r="K1594" t="s">
        <v>11101</v>
      </c>
      <c r="L1594" t="str">
        <f>LEFT(K1594,LEN(K1594)-3)</f>
        <v>1</v>
      </c>
      <c r="M1594" t="str">
        <f>RIGHT(K1594,3)</f>
        <v>万/月</v>
      </c>
      <c r="N1594">
        <f>J1594*VLOOKUP(M1594,薪资单位!$A$1:$B$6,2,FALSE)</f>
        <v>8</v>
      </c>
      <c r="O1594">
        <f>L1594*VLOOKUP(M1594,薪资单位!$A$1:$B$6,2,FALSE)</f>
        <v>10</v>
      </c>
      <c r="P1594" t="s">
        <v>5989</v>
      </c>
    </row>
    <row r="1595" spans="1:16" x14ac:dyDescent="0.2">
      <c r="A1595" t="s">
        <v>8722</v>
      </c>
      <c r="B1595" t="str">
        <f>IFERROR(LOOKUP(1,0/SEARCH(Sheet2!$E$3:$E$18,A1595),Sheet2!$F$3:$F$18),"其他")</f>
        <v>其他</v>
      </c>
      <c r="C1595" t="s">
        <v>103</v>
      </c>
      <c r="D1595" t="s">
        <v>23</v>
      </c>
      <c r="E1595" t="s">
        <v>16</v>
      </c>
      <c r="F1595" t="s">
        <v>1192</v>
      </c>
      <c r="G1595" t="s">
        <v>8487</v>
      </c>
      <c r="H1595" t="s">
        <v>112</v>
      </c>
      <c r="I1595" t="s">
        <v>12</v>
      </c>
      <c r="J1595">
        <v>0.8</v>
      </c>
      <c r="K1595" t="s">
        <v>11101</v>
      </c>
      <c r="L1595" t="str">
        <f>LEFT(K1595,LEN(K1595)-3)</f>
        <v>1</v>
      </c>
      <c r="M1595" t="str">
        <f>RIGHT(K1595,3)</f>
        <v>万/月</v>
      </c>
      <c r="N1595">
        <f>J1595*VLOOKUP(M1595,薪资单位!$A$1:$B$6,2,FALSE)</f>
        <v>8</v>
      </c>
      <c r="O1595">
        <f>L1595*VLOOKUP(M1595,薪资单位!$A$1:$B$6,2,FALSE)</f>
        <v>10</v>
      </c>
      <c r="P1595" t="s">
        <v>5989</v>
      </c>
    </row>
    <row r="1596" spans="1:16" x14ac:dyDescent="0.2">
      <c r="A1596" t="s">
        <v>8728</v>
      </c>
      <c r="B1596" t="str">
        <f>IFERROR(LOOKUP(1,0/SEARCH(Sheet2!$E$3:$E$18,A1596),Sheet2!$F$3:$F$18),"其他")</f>
        <v>其他</v>
      </c>
      <c r="C1596" t="s">
        <v>103</v>
      </c>
      <c r="D1596" t="s">
        <v>35</v>
      </c>
      <c r="E1596" t="s">
        <v>8</v>
      </c>
      <c r="F1596" t="s">
        <v>7447</v>
      </c>
      <c r="G1596" t="s">
        <v>8537</v>
      </c>
      <c r="H1596" t="s">
        <v>26</v>
      </c>
      <c r="I1596" t="s">
        <v>12</v>
      </c>
      <c r="J1596">
        <v>0.8</v>
      </c>
      <c r="K1596" t="s">
        <v>11101</v>
      </c>
      <c r="L1596" t="str">
        <f>LEFT(K1596,LEN(K1596)-3)</f>
        <v>1</v>
      </c>
      <c r="M1596" t="str">
        <f>RIGHT(K1596,3)</f>
        <v>万/月</v>
      </c>
      <c r="N1596">
        <f>J1596*VLOOKUP(M1596,薪资单位!$A$1:$B$6,2,FALSE)</f>
        <v>8</v>
      </c>
      <c r="O1596">
        <f>L1596*VLOOKUP(M1596,薪资单位!$A$1:$B$6,2,FALSE)</f>
        <v>10</v>
      </c>
      <c r="P1596" t="s">
        <v>5989</v>
      </c>
    </row>
    <row r="1597" spans="1:16" x14ac:dyDescent="0.2">
      <c r="A1597" t="s">
        <v>8915</v>
      </c>
      <c r="B1597" t="str">
        <f>IFERROR(LOOKUP(1,0/SEARCH(Sheet2!$E$3:$E$18,A1597),Sheet2!$F$3:$F$18),"其他")</f>
        <v>其他</v>
      </c>
      <c r="C1597" t="s">
        <v>103</v>
      </c>
      <c r="D1597" t="s">
        <v>7</v>
      </c>
      <c r="E1597" t="s">
        <v>16</v>
      </c>
      <c r="F1597" t="s">
        <v>1192</v>
      </c>
      <c r="G1597" t="s">
        <v>7751</v>
      </c>
      <c r="H1597" t="s">
        <v>26</v>
      </c>
      <c r="I1597" t="s">
        <v>12</v>
      </c>
      <c r="J1597">
        <v>0.8</v>
      </c>
      <c r="K1597" t="s">
        <v>11101</v>
      </c>
      <c r="L1597" t="str">
        <f>LEFT(K1597,LEN(K1597)-3)</f>
        <v>1</v>
      </c>
      <c r="M1597" t="str">
        <f>RIGHT(K1597,3)</f>
        <v>万/月</v>
      </c>
      <c r="N1597">
        <f>J1597*VLOOKUP(M1597,薪资单位!$A$1:$B$6,2,FALSE)</f>
        <v>8</v>
      </c>
      <c r="O1597">
        <f>L1597*VLOOKUP(M1597,薪资单位!$A$1:$B$6,2,FALSE)</f>
        <v>10</v>
      </c>
      <c r="P1597" t="s">
        <v>5989</v>
      </c>
    </row>
    <row r="1598" spans="1:16" x14ac:dyDescent="0.2">
      <c r="A1598" t="s">
        <v>9004</v>
      </c>
      <c r="B1598" t="str">
        <f>IFERROR(LOOKUP(1,0/SEARCH(Sheet2!$E$3:$E$18,A1598),Sheet2!$F$3:$F$18),"其他")</f>
        <v>其他</v>
      </c>
      <c r="C1598" t="s">
        <v>103</v>
      </c>
      <c r="D1598" t="s">
        <v>35</v>
      </c>
      <c r="E1598" t="s">
        <v>16</v>
      </c>
      <c r="F1598" t="s">
        <v>7447</v>
      </c>
      <c r="G1598" t="s">
        <v>9005</v>
      </c>
      <c r="H1598" t="s">
        <v>11</v>
      </c>
      <c r="I1598" t="s">
        <v>12</v>
      </c>
      <c r="J1598">
        <v>0.8</v>
      </c>
      <c r="K1598" t="s">
        <v>11101</v>
      </c>
      <c r="L1598" t="str">
        <f>LEFT(K1598,LEN(K1598)-3)</f>
        <v>1</v>
      </c>
      <c r="M1598" t="str">
        <f>RIGHT(K1598,3)</f>
        <v>万/月</v>
      </c>
      <c r="N1598">
        <f>J1598*VLOOKUP(M1598,薪资单位!$A$1:$B$6,2,FALSE)</f>
        <v>8</v>
      </c>
      <c r="O1598">
        <f>L1598*VLOOKUP(M1598,薪资单位!$A$1:$B$6,2,FALSE)</f>
        <v>10</v>
      </c>
      <c r="P1598" t="s">
        <v>5989</v>
      </c>
    </row>
    <row r="1599" spans="1:16" x14ac:dyDescent="0.2">
      <c r="A1599" t="s">
        <v>9275</v>
      </c>
      <c r="B1599" t="str">
        <f>IFERROR(LOOKUP(1,0/SEARCH(Sheet2!$E$3:$E$18,A1599),Sheet2!$F$3:$F$18),"其他")</f>
        <v>其他</v>
      </c>
      <c r="C1599" t="s">
        <v>103</v>
      </c>
      <c r="D1599" t="s">
        <v>7</v>
      </c>
      <c r="E1599" t="s">
        <v>2039</v>
      </c>
      <c r="F1599" t="s">
        <v>1192</v>
      </c>
      <c r="G1599" t="s">
        <v>9276</v>
      </c>
      <c r="H1599" t="s">
        <v>93</v>
      </c>
      <c r="I1599" t="s">
        <v>12</v>
      </c>
      <c r="J1599">
        <v>0.8</v>
      </c>
      <c r="K1599" t="s">
        <v>11101</v>
      </c>
      <c r="L1599" t="str">
        <f>LEFT(K1599,LEN(K1599)-3)</f>
        <v>1</v>
      </c>
      <c r="M1599" t="str">
        <f>RIGHT(K1599,3)</f>
        <v>万/月</v>
      </c>
      <c r="N1599">
        <f>J1599*VLOOKUP(M1599,薪资单位!$A$1:$B$6,2,FALSE)</f>
        <v>8</v>
      </c>
      <c r="O1599">
        <f>L1599*VLOOKUP(M1599,薪资单位!$A$1:$B$6,2,FALSE)</f>
        <v>10</v>
      </c>
      <c r="P1599" t="s">
        <v>5989</v>
      </c>
    </row>
    <row r="1600" spans="1:16" x14ac:dyDescent="0.2">
      <c r="A1600" t="s">
        <v>7068</v>
      </c>
      <c r="B1600" t="str">
        <f>IFERROR(LOOKUP(1,0/SEARCH(Sheet2!$E$3:$E$18,A1600),Sheet2!$F$3:$F$18),"其他")</f>
        <v>其他</v>
      </c>
      <c r="C1600" t="s">
        <v>103</v>
      </c>
      <c r="D1600" t="s">
        <v>7</v>
      </c>
      <c r="E1600" t="s">
        <v>2567</v>
      </c>
      <c r="F1600" t="s">
        <v>7458</v>
      </c>
      <c r="G1600" t="s">
        <v>7069</v>
      </c>
      <c r="H1600" t="s">
        <v>11</v>
      </c>
      <c r="I1600" t="s">
        <v>12</v>
      </c>
      <c r="J1600">
        <v>0.8</v>
      </c>
      <c r="K1600" t="s">
        <v>11101</v>
      </c>
      <c r="L1600" t="str">
        <f>LEFT(K1600,LEN(K1600)-3)</f>
        <v>1</v>
      </c>
      <c r="M1600" t="str">
        <f>RIGHT(K1600,3)</f>
        <v>万/月</v>
      </c>
      <c r="N1600">
        <f>J1600*VLOOKUP(M1600,薪资单位!$A$1:$B$6,2,FALSE)</f>
        <v>8</v>
      </c>
      <c r="O1600">
        <f>L1600*VLOOKUP(M1600,薪资单位!$A$1:$B$6,2,FALSE)</f>
        <v>10</v>
      </c>
      <c r="P1600" t="s">
        <v>5989</v>
      </c>
    </row>
    <row r="1601" spans="1:16" x14ac:dyDescent="0.2">
      <c r="A1601" t="s">
        <v>9288</v>
      </c>
      <c r="B1601" t="str">
        <f>IFERROR(LOOKUP(1,0/SEARCH(Sheet2!$E$3:$E$18,A1601),Sheet2!$F$3:$F$18),"其他")</f>
        <v>其他</v>
      </c>
      <c r="C1601" t="s">
        <v>103</v>
      </c>
      <c r="D1601" t="s">
        <v>7</v>
      </c>
      <c r="E1601" t="s">
        <v>742</v>
      </c>
      <c r="F1601" t="s">
        <v>6263</v>
      </c>
      <c r="G1601" t="s">
        <v>9289</v>
      </c>
      <c r="H1601" t="s">
        <v>26</v>
      </c>
      <c r="I1601" t="s">
        <v>12</v>
      </c>
      <c r="J1601">
        <v>0.8</v>
      </c>
      <c r="K1601" t="s">
        <v>11101</v>
      </c>
      <c r="L1601" t="str">
        <f>LEFT(K1601,LEN(K1601)-3)</f>
        <v>1</v>
      </c>
      <c r="M1601" t="str">
        <f>RIGHT(K1601,3)</f>
        <v>万/月</v>
      </c>
      <c r="N1601">
        <f>J1601*VLOOKUP(M1601,薪资单位!$A$1:$B$6,2,FALSE)</f>
        <v>8</v>
      </c>
      <c r="O1601">
        <f>L1601*VLOOKUP(M1601,薪资单位!$A$1:$B$6,2,FALSE)</f>
        <v>10</v>
      </c>
      <c r="P1601" t="s">
        <v>5989</v>
      </c>
    </row>
    <row r="1602" spans="1:16" x14ac:dyDescent="0.2">
      <c r="A1602" t="s">
        <v>9362</v>
      </c>
      <c r="B1602" t="str">
        <f>IFERROR(LOOKUP(1,0/SEARCH(Sheet2!$E$3:$E$18,A1602),Sheet2!$F$3:$F$18),"其他")</f>
        <v>其他</v>
      </c>
      <c r="C1602" t="s">
        <v>103</v>
      </c>
      <c r="D1602" t="s">
        <v>65</v>
      </c>
      <c r="E1602" t="s">
        <v>8</v>
      </c>
      <c r="F1602" t="s">
        <v>2579</v>
      </c>
      <c r="G1602" t="s">
        <v>9363</v>
      </c>
      <c r="H1602" t="s">
        <v>93</v>
      </c>
      <c r="I1602" t="s">
        <v>12</v>
      </c>
      <c r="J1602">
        <v>0.8</v>
      </c>
      <c r="K1602" t="s">
        <v>11101</v>
      </c>
      <c r="L1602" t="str">
        <f>LEFT(K1602,LEN(K1602)-3)</f>
        <v>1</v>
      </c>
      <c r="M1602" t="str">
        <f>RIGHT(K1602,3)</f>
        <v>万/月</v>
      </c>
      <c r="N1602">
        <f>J1602*VLOOKUP(M1602,薪资单位!$A$1:$B$6,2,FALSE)</f>
        <v>8</v>
      </c>
      <c r="O1602">
        <f>L1602*VLOOKUP(M1602,薪资单位!$A$1:$B$6,2,FALSE)</f>
        <v>10</v>
      </c>
      <c r="P1602" t="s">
        <v>5989</v>
      </c>
    </row>
    <row r="1603" spans="1:16" x14ac:dyDescent="0.2">
      <c r="A1603" t="s">
        <v>9394</v>
      </c>
      <c r="B1603" t="str">
        <f>IFERROR(LOOKUP(1,0/SEARCH(Sheet2!$E$3:$E$18,A1603),Sheet2!$F$3:$F$18),"其他")</f>
        <v>其他</v>
      </c>
      <c r="C1603" t="s">
        <v>103</v>
      </c>
      <c r="D1603" t="s">
        <v>23</v>
      </c>
      <c r="E1603" t="s">
        <v>8</v>
      </c>
      <c r="F1603" t="s">
        <v>6263</v>
      </c>
      <c r="G1603" t="s">
        <v>9395</v>
      </c>
      <c r="H1603" t="s">
        <v>38</v>
      </c>
      <c r="I1603" t="s">
        <v>12</v>
      </c>
      <c r="J1603">
        <v>0.8</v>
      </c>
      <c r="K1603" t="s">
        <v>11101</v>
      </c>
      <c r="L1603" t="str">
        <f>LEFT(K1603,LEN(K1603)-3)</f>
        <v>1</v>
      </c>
      <c r="M1603" t="str">
        <f>RIGHT(K1603,3)</f>
        <v>万/月</v>
      </c>
      <c r="N1603">
        <f>J1603*VLOOKUP(M1603,薪资单位!$A$1:$B$6,2,FALSE)</f>
        <v>8</v>
      </c>
      <c r="O1603">
        <f>L1603*VLOOKUP(M1603,薪资单位!$A$1:$B$6,2,FALSE)</f>
        <v>10</v>
      </c>
      <c r="P1603" t="s">
        <v>5989</v>
      </c>
    </row>
    <row r="1604" spans="1:16" x14ac:dyDescent="0.2">
      <c r="A1604" t="s">
        <v>9406</v>
      </c>
      <c r="B1604" t="str">
        <f>IFERROR(LOOKUP(1,0/SEARCH(Sheet2!$E$3:$E$18,A1604),Sheet2!$F$3:$F$18),"其他")</f>
        <v>其他</v>
      </c>
      <c r="C1604" t="s">
        <v>103</v>
      </c>
      <c r="D1604" t="s">
        <v>23</v>
      </c>
      <c r="E1604" t="s">
        <v>8</v>
      </c>
      <c r="F1604" t="s">
        <v>2579</v>
      </c>
      <c r="G1604" t="s">
        <v>9407</v>
      </c>
      <c r="H1604" t="s">
        <v>11</v>
      </c>
      <c r="I1604" t="s">
        <v>12</v>
      </c>
      <c r="J1604">
        <v>0.8</v>
      </c>
      <c r="K1604" t="s">
        <v>11101</v>
      </c>
      <c r="L1604" t="str">
        <f>LEFT(K1604,LEN(K1604)-3)</f>
        <v>1</v>
      </c>
      <c r="M1604" t="str">
        <f>RIGHT(K1604,3)</f>
        <v>万/月</v>
      </c>
      <c r="N1604">
        <f>J1604*VLOOKUP(M1604,薪资单位!$A$1:$B$6,2,FALSE)</f>
        <v>8</v>
      </c>
      <c r="O1604">
        <f>L1604*VLOOKUP(M1604,薪资单位!$A$1:$B$6,2,FALSE)</f>
        <v>10</v>
      </c>
      <c r="P1604" t="s">
        <v>5989</v>
      </c>
    </row>
    <row r="1605" spans="1:16" x14ac:dyDescent="0.2">
      <c r="A1605" t="s">
        <v>9418</v>
      </c>
      <c r="B1605" t="str">
        <f>IFERROR(LOOKUP(1,0/SEARCH(Sheet2!$E$3:$E$18,A1605),Sheet2!$F$3:$F$18),"其他")</f>
        <v>其他</v>
      </c>
      <c r="C1605" t="s">
        <v>103</v>
      </c>
      <c r="D1605" t="s">
        <v>7</v>
      </c>
      <c r="E1605" t="s">
        <v>742</v>
      </c>
      <c r="F1605" t="s">
        <v>6263</v>
      </c>
      <c r="G1605" t="s">
        <v>6818</v>
      </c>
      <c r="H1605" t="s">
        <v>26</v>
      </c>
      <c r="I1605" t="s">
        <v>12</v>
      </c>
      <c r="J1605">
        <v>0.8</v>
      </c>
      <c r="K1605" t="s">
        <v>11101</v>
      </c>
      <c r="L1605" t="str">
        <f>LEFT(K1605,LEN(K1605)-3)</f>
        <v>1</v>
      </c>
      <c r="M1605" t="str">
        <f>RIGHT(K1605,3)</f>
        <v>万/月</v>
      </c>
      <c r="N1605">
        <f>J1605*VLOOKUP(M1605,薪资单位!$A$1:$B$6,2,FALSE)</f>
        <v>8</v>
      </c>
      <c r="O1605">
        <f>L1605*VLOOKUP(M1605,薪资单位!$A$1:$B$6,2,FALSE)</f>
        <v>10</v>
      </c>
      <c r="P1605" t="s">
        <v>5989</v>
      </c>
    </row>
    <row r="1606" spans="1:16" x14ac:dyDescent="0.2">
      <c r="A1606" t="s">
        <v>9459</v>
      </c>
      <c r="B1606" t="str">
        <f>IFERROR(LOOKUP(1,0/SEARCH(Sheet2!$E$3:$E$18,A1606),Sheet2!$F$3:$F$18),"其他")</f>
        <v>其他</v>
      </c>
      <c r="C1606" t="s">
        <v>103</v>
      </c>
      <c r="D1606" t="s">
        <v>23</v>
      </c>
      <c r="E1606" t="s">
        <v>127</v>
      </c>
      <c r="F1606" t="s">
        <v>1809</v>
      </c>
      <c r="G1606" t="s">
        <v>9460</v>
      </c>
      <c r="H1606" t="s">
        <v>112</v>
      </c>
      <c r="I1606" t="s">
        <v>50</v>
      </c>
      <c r="J1606">
        <v>0.8</v>
      </c>
      <c r="K1606" t="s">
        <v>11101</v>
      </c>
      <c r="L1606" t="str">
        <f>LEFT(K1606,LEN(K1606)-3)</f>
        <v>1</v>
      </c>
      <c r="M1606" t="str">
        <f>RIGHT(K1606,3)</f>
        <v>万/月</v>
      </c>
      <c r="N1606">
        <f>J1606*VLOOKUP(M1606,薪资单位!$A$1:$B$6,2,FALSE)</f>
        <v>8</v>
      </c>
      <c r="O1606">
        <f>L1606*VLOOKUP(M1606,薪资单位!$A$1:$B$6,2,FALSE)</f>
        <v>10</v>
      </c>
      <c r="P1606" t="s">
        <v>5989</v>
      </c>
    </row>
    <row r="1607" spans="1:16" x14ac:dyDescent="0.2">
      <c r="A1607" t="s">
        <v>9502</v>
      </c>
      <c r="B1607" t="str">
        <f>IFERROR(LOOKUP(1,0/SEARCH(Sheet2!$E$3:$E$18,A1607),Sheet2!$F$3:$F$18),"其他")</f>
        <v>其他</v>
      </c>
      <c r="C1607" t="s">
        <v>103</v>
      </c>
      <c r="D1607" t="s">
        <v>15</v>
      </c>
      <c r="E1607" t="s">
        <v>8</v>
      </c>
      <c r="F1607" t="s">
        <v>1809</v>
      </c>
      <c r="G1607" t="s">
        <v>9503</v>
      </c>
      <c r="H1607" t="s">
        <v>26</v>
      </c>
      <c r="I1607" t="s">
        <v>50</v>
      </c>
      <c r="J1607">
        <v>0.8</v>
      </c>
      <c r="K1607" t="s">
        <v>11101</v>
      </c>
      <c r="L1607" t="str">
        <f>LEFT(K1607,LEN(K1607)-3)</f>
        <v>1</v>
      </c>
      <c r="M1607" t="str">
        <f>RIGHT(K1607,3)</f>
        <v>万/月</v>
      </c>
      <c r="N1607">
        <f>J1607*VLOOKUP(M1607,薪资单位!$A$1:$B$6,2,FALSE)</f>
        <v>8</v>
      </c>
      <c r="O1607">
        <f>L1607*VLOOKUP(M1607,薪资单位!$A$1:$B$6,2,FALSE)</f>
        <v>10</v>
      </c>
      <c r="P1607" t="s">
        <v>5989</v>
      </c>
    </row>
    <row r="1608" spans="1:16" x14ac:dyDescent="0.2">
      <c r="A1608" t="s">
        <v>9867</v>
      </c>
      <c r="B1608" t="str">
        <f>IFERROR(LOOKUP(1,0/SEARCH(Sheet2!$E$3:$E$18,A1608),Sheet2!$F$3:$F$18),"其他")</f>
        <v>其他</v>
      </c>
      <c r="C1608" t="s">
        <v>103</v>
      </c>
      <c r="D1608" t="s">
        <v>35</v>
      </c>
      <c r="E1608" t="s">
        <v>16</v>
      </c>
      <c r="F1608" t="s">
        <v>2558</v>
      </c>
      <c r="G1608" t="s">
        <v>9868</v>
      </c>
      <c r="H1608" t="s">
        <v>11</v>
      </c>
      <c r="I1608" t="s">
        <v>20</v>
      </c>
      <c r="J1608">
        <v>0.8</v>
      </c>
      <c r="K1608" t="s">
        <v>11101</v>
      </c>
      <c r="L1608" t="str">
        <f>LEFT(K1608,LEN(K1608)-3)</f>
        <v>1</v>
      </c>
      <c r="M1608" t="str">
        <f>RIGHT(K1608,3)</f>
        <v>万/月</v>
      </c>
      <c r="N1608">
        <f>J1608*VLOOKUP(M1608,薪资单位!$A$1:$B$6,2,FALSE)</f>
        <v>8</v>
      </c>
      <c r="O1608">
        <f>L1608*VLOOKUP(M1608,薪资单位!$A$1:$B$6,2,FALSE)</f>
        <v>10</v>
      </c>
      <c r="P1608" t="s">
        <v>1139</v>
      </c>
    </row>
    <row r="1609" spans="1:16" x14ac:dyDescent="0.2">
      <c r="A1609" t="s">
        <v>9888</v>
      </c>
      <c r="B1609" t="str">
        <f>IFERROR(LOOKUP(1,0/SEARCH(Sheet2!$E$3:$E$18,A1609),Sheet2!$F$3:$F$18),"其他")</f>
        <v>其他</v>
      </c>
      <c r="C1609" t="s">
        <v>103</v>
      </c>
      <c r="D1609" t="s">
        <v>23</v>
      </c>
      <c r="E1609" t="s">
        <v>8</v>
      </c>
      <c r="F1609" t="s">
        <v>9659</v>
      </c>
      <c r="G1609" t="s">
        <v>9889</v>
      </c>
      <c r="H1609" t="s">
        <v>38</v>
      </c>
      <c r="I1609" t="s">
        <v>12</v>
      </c>
      <c r="J1609">
        <v>0.8</v>
      </c>
      <c r="K1609" t="s">
        <v>11101</v>
      </c>
      <c r="L1609" t="str">
        <f>LEFT(K1609,LEN(K1609)-3)</f>
        <v>1</v>
      </c>
      <c r="M1609" t="str">
        <f>RIGHT(K1609,3)</f>
        <v>万/月</v>
      </c>
      <c r="N1609">
        <f>J1609*VLOOKUP(M1609,薪资单位!$A$1:$B$6,2,FALSE)</f>
        <v>8</v>
      </c>
      <c r="O1609">
        <f>L1609*VLOOKUP(M1609,薪资单位!$A$1:$B$6,2,FALSE)</f>
        <v>10</v>
      </c>
      <c r="P1609" t="s">
        <v>1139</v>
      </c>
    </row>
    <row r="1610" spans="1:16" x14ac:dyDescent="0.2">
      <c r="A1610" t="s">
        <v>9896</v>
      </c>
      <c r="B1610" t="str">
        <f>IFERROR(LOOKUP(1,0/SEARCH(Sheet2!$E$3:$E$18,A1610),Sheet2!$F$3:$F$18),"其他")</f>
        <v>其他</v>
      </c>
      <c r="C1610" t="s">
        <v>103</v>
      </c>
      <c r="D1610" t="s">
        <v>7</v>
      </c>
      <c r="E1610" t="s">
        <v>16</v>
      </c>
      <c r="F1610" t="s">
        <v>1139</v>
      </c>
      <c r="G1610" t="s">
        <v>9897</v>
      </c>
      <c r="H1610" t="s">
        <v>38</v>
      </c>
      <c r="I1610" t="s">
        <v>32</v>
      </c>
      <c r="J1610">
        <v>0.8</v>
      </c>
      <c r="K1610" t="s">
        <v>11101</v>
      </c>
      <c r="L1610" t="str">
        <f>LEFT(K1610,LEN(K1610)-3)</f>
        <v>1</v>
      </c>
      <c r="M1610" t="str">
        <f>RIGHT(K1610,3)</f>
        <v>万/月</v>
      </c>
      <c r="N1610">
        <f>J1610*VLOOKUP(M1610,薪资单位!$A$1:$B$6,2,FALSE)</f>
        <v>8</v>
      </c>
      <c r="O1610">
        <f>L1610*VLOOKUP(M1610,薪资单位!$A$1:$B$6,2,FALSE)</f>
        <v>10</v>
      </c>
      <c r="P1610" t="s">
        <v>1139</v>
      </c>
    </row>
    <row r="1611" spans="1:16" x14ac:dyDescent="0.2">
      <c r="A1611" t="s">
        <v>654</v>
      </c>
      <c r="B1611" t="str">
        <f>IFERROR(LOOKUP(1,0/SEARCH(Sheet2!$E$3:$E$18,A1611),Sheet2!$F$3:$F$18),"其他")</f>
        <v>其他</v>
      </c>
      <c r="C1611" t="s">
        <v>103</v>
      </c>
      <c r="D1611" t="s">
        <v>65</v>
      </c>
      <c r="E1611" t="s">
        <v>16</v>
      </c>
      <c r="F1611" t="s">
        <v>1139</v>
      </c>
      <c r="G1611" t="s">
        <v>9994</v>
      </c>
      <c r="H1611" t="s">
        <v>11</v>
      </c>
      <c r="I1611" t="s">
        <v>12</v>
      </c>
      <c r="J1611">
        <v>0.8</v>
      </c>
      <c r="K1611" t="s">
        <v>11101</v>
      </c>
      <c r="L1611" t="str">
        <f>LEFT(K1611,LEN(K1611)-3)</f>
        <v>1</v>
      </c>
      <c r="M1611" t="str">
        <f>RIGHT(K1611,3)</f>
        <v>万/月</v>
      </c>
      <c r="N1611">
        <f>J1611*VLOOKUP(M1611,薪资单位!$A$1:$B$6,2,FALSE)</f>
        <v>8</v>
      </c>
      <c r="O1611">
        <f>L1611*VLOOKUP(M1611,薪资单位!$A$1:$B$6,2,FALSE)</f>
        <v>10</v>
      </c>
      <c r="P1611" t="s">
        <v>1139</v>
      </c>
    </row>
    <row r="1612" spans="1:16" x14ac:dyDescent="0.2">
      <c r="A1612" t="s">
        <v>10034</v>
      </c>
      <c r="B1612" t="str">
        <f>IFERROR(LOOKUP(1,0/SEARCH(Sheet2!$E$3:$E$18,A1612),Sheet2!$F$3:$F$18),"其他")</f>
        <v>其他</v>
      </c>
      <c r="C1612" t="s">
        <v>103</v>
      </c>
      <c r="D1612" t="s">
        <v>35</v>
      </c>
      <c r="E1612" t="s">
        <v>8</v>
      </c>
      <c r="F1612" t="s">
        <v>1139</v>
      </c>
      <c r="G1612" t="s">
        <v>3091</v>
      </c>
      <c r="H1612" t="s">
        <v>11</v>
      </c>
      <c r="I1612" t="s">
        <v>149</v>
      </c>
      <c r="J1612">
        <v>0.8</v>
      </c>
      <c r="K1612" t="s">
        <v>11101</v>
      </c>
      <c r="L1612" t="str">
        <f>LEFT(K1612,LEN(K1612)-3)</f>
        <v>1</v>
      </c>
      <c r="M1612" t="str">
        <f>RIGHT(K1612,3)</f>
        <v>万/月</v>
      </c>
      <c r="N1612">
        <f>J1612*VLOOKUP(M1612,薪资单位!$A$1:$B$6,2,FALSE)</f>
        <v>8</v>
      </c>
      <c r="O1612">
        <f>L1612*VLOOKUP(M1612,薪资单位!$A$1:$B$6,2,FALSE)</f>
        <v>10</v>
      </c>
      <c r="P1612" t="s">
        <v>1139</v>
      </c>
    </row>
    <row r="1613" spans="1:16" x14ac:dyDescent="0.2">
      <c r="A1613" t="s">
        <v>10047</v>
      </c>
      <c r="B1613" t="str">
        <f>IFERROR(LOOKUP(1,0/SEARCH(Sheet2!$E$3:$E$18,A1613),Sheet2!$F$3:$F$18),"其他")</f>
        <v>其他</v>
      </c>
      <c r="C1613" t="s">
        <v>103</v>
      </c>
      <c r="D1613" t="s">
        <v>7</v>
      </c>
      <c r="E1613" t="s">
        <v>143</v>
      </c>
      <c r="F1613" t="s">
        <v>9659</v>
      </c>
      <c r="G1613" t="s">
        <v>10048</v>
      </c>
      <c r="H1613" t="s">
        <v>11</v>
      </c>
      <c r="I1613" t="s">
        <v>12</v>
      </c>
      <c r="J1613">
        <v>0.8</v>
      </c>
      <c r="K1613" t="s">
        <v>11101</v>
      </c>
      <c r="L1613" t="str">
        <f>LEFT(K1613,LEN(K1613)-3)</f>
        <v>1</v>
      </c>
      <c r="M1613" t="str">
        <f>RIGHT(K1613,3)</f>
        <v>万/月</v>
      </c>
      <c r="N1613">
        <f>J1613*VLOOKUP(M1613,薪资单位!$A$1:$B$6,2,FALSE)</f>
        <v>8</v>
      </c>
      <c r="O1613">
        <f>L1613*VLOOKUP(M1613,薪资单位!$A$1:$B$6,2,FALSE)</f>
        <v>10</v>
      </c>
      <c r="P1613" t="s">
        <v>1139</v>
      </c>
    </row>
    <row r="1614" spans="1:16" x14ac:dyDescent="0.2">
      <c r="A1614" t="s">
        <v>10110</v>
      </c>
      <c r="B1614" t="str">
        <f>IFERROR(LOOKUP(1,0/SEARCH(Sheet2!$E$3:$E$18,A1614),Sheet2!$F$3:$F$18),"其他")</f>
        <v>其他</v>
      </c>
      <c r="C1614" t="s">
        <v>103</v>
      </c>
      <c r="D1614" t="s">
        <v>23</v>
      </c>
      <c r="E1614" t="s">
        <v>16</v>
      </c>
      <c r="F1614" t="s">
        <v>673</v>
      </c>
      <c r="G1614" t="s">
        <v>10111</v>
      </c>
      <c r="H1614" t="s">
        <v>11</v>
      </c>
      <c r="I1614" t="s">
        <v>12</v>
      </c>
      <c r="J1614">
        <v>0.8</v>
      </c>
      <c r="K1614" t="s">
        <v>11101</v>
      </c>
      <c r="L1614" t="str">
        <f>LEFT(K1614,LEN(K1614)-3)</f>
        <v>1</v>
      </c>
      <c r="M1614" t="str">
        <f>RIGHT(K1614,3)</f>
        <v>万/月</v>
      </c>
      <c r="N1614">
        <f>J1614*VLOOKUP(M1614,薪资单位!$A$1:$B$6,2,FALSE)</f>
        <v>8</v>
      </c>
      <c r="O1614">
        <f>L1614*VLOOKUP(M1614,薪资单位!$A$1:$B$6,2,FALSE)</f>
        <v>10</v>
      </c>
      <c r="P1614" t="s">
        <v>1139</v>
      </c>
    </row>
    <row r="1615" spans="1:16" x14ac:dyDescent="0.2">
      <c r="A1615" t="s">
        <v>10182</v>
      </c>
      <c r="B1615" t="str">
        <f>IFERROR(LOOKUP(1,0/SEARCH(Sheet2!$E$3:$E$18,A1615),Sheet2!$F$3:$F$18),"其他")</f>
        <v>其他</v>
      </c>
      <c r="C1615" t="s">
        <v>103</v>
      </c>
      <c r="D1615" t="s">
        <v>65</v>
      </c>
      <c r="E1615" t="s">
        <v>8</v>
      </c>
      <c r="F1615" t="s">
        <v>30</v>
      </c>
      <c r="G1615" t="s">
        <v>10183</v>
      </c>
      <c r="H1615" t="s">
        <v>11</v>
      </c>
      <c r="I1615" t="s">
        <v>20</v>
      </c>
      <c r="J1615">
        <v>0.8</v>
      </c>
      <c r="K1615" t="s">
        <v>11101</v>
      </c>
      <c r="L1615" t="str">
        <f>LEFT(K1615,LEN(K1615)-3)</f>
        <v>1</v>
      </c>
      <c r="M1615" t="str">
        <f>RIGHT(K1615,3)</f>
        <v>万/月</v>
      </c>
      <c r="N1615">
        <f>J1615*VLOOKUP(M1615,薪资单位!$A$1:$B$6,2,FALSE)</f>
        <v>8</v>
      </c>
      <c r="O1615">
        <f>L1615*VLOOKUP(M1615,薪资单位!$A$1:$B$6,2,FALSE)</f>
        <v>10</v>
      </c>
      <c r="P1615" t="s">
        <v>30</v>
      </c>
    </row>
    <row r="1616" spans="1:16" x14ac:dyDescent="0.2">
      <c r="A1616" t="s">
        <v>10213</v>
      </c>
      <c r="B1616" t="str">
        <f>IFERROR(LOOKUP(1,0/SEARCH(Sheet2!$E$3:$E$18,A1616),Sheet2!$F$3:$F$18),"其他")</f>
        <v>其他</v>
      </c>
      <c r="C1616" t="s">
        <v>103</v>
      </c>
      <c r="D1616" t="s">
        <v>7</v>
      </c>
      <c r="E1616" t="s">
        <v>143</v>
      </c>
      <c r="F1616" t="s">
        <v>9659</v>
      </c>
      <c r="G1616" t="s">
        <v>10214</v>
      </c>
      <c r="H1616" t="s">
        <v>11</v>
      </c>
      <c r="I1616" t="s">
        <v>12</v>
      </c>
      <c r="J1616">
        <v>0.8</v>
      </c>
      <c r="K1616" t="s">
        <v>11101</v>
      </c>
      <c r="L1616" t="str">
        <f>LEFT(K1616,LEN(K1616)-3)</f>
        <v>1</v>
      </c>
      <c r="M1616" t="str">
        <f>RIGHT(K1616,3)</f>
        <v>万/月</v>
      </c>
      <c r="N1616">
        <f>J1616*VLOOKUP(M1616,薪资单位!$A$1:$B$6,2,FALSE)</f>
        <v>8</v>
      </c>
      <c r="O1616">
        <f>L1616*VLOOKUP(M1616,薪资单位!$A$1:$B$6,2,FALSE)</f>
        <v>10</v>
      </c>
      <c r="P1616" t="s">
        <v>1139</v>
      </c>
    </row>
    <row r="1617" spans="1:16" x14ac:dyDescent="0.2">
      <c r="A1617" t="s">
        <v>1056</v>
      </c>
      <c r="B1617" t="str">
        <f>IFERROR(LOOKUP(1,0/SEARCH(Sheet2!$E$3:$E$18,A1617),Sheet2!$F$3:$F$18),"其他")</f>
        <v>其他</v>
      </c>
      <c r="C1617" t="s">
        <v>103</v>
      </c>
      <c r="D1617" t="s">
        <v>7</v>
      </c>
      <c r="E1617" t="s">
        <v>241</v>
      </c>
      <c r="F1617" t="s">
        <v>673</v>
      </c>
      <c r="G1617" t="s">
        <v>10277</v>
      </c>
      <c r="H1617" t="s">
        <v>11</v>
      </c>
      <c r="I1617" t="s">
        <v>12</v>
      </c>
      <c r="J1617">
        <v>0.8</v>
      </c>
      <c r="K1617" t="s">
        <v>11101</v>
      </c>
      <c r="L1617" t="str">
        <f>LEFT(K1617,LEN(K1617)-3)</f>
        <v>1</v>
      </c>
      <c r="M1617" t="str">
        <f>RIGHT(K1617,3)</f>
        <v>万/月</v>
      </c>
      <c r="N1617">
        <f>J1617*VLOOKUP(M1617,薪资单位!$A$1:$B$6,2,FALSE)</f>
        <v>8</v>
      </c>
      <c r="O1617">
        <f>L1617*VLOOKUP(M1617,薪资单位!$A$1:$B$6,2,FALSE)</f>
        <v>10</v>
      </c>
      <c r="P1617" t="s">
        <v>1139</v>
      </c>
    </row>
    <row r="1618" spans="1:16" x14ac:dyDescent="0.2">
      <c r="A1618" t="s">
        <v>10294</v>
      </c>
      <c r="B1618" t="str">
        <f>IFERROR(LOOKUP(1,0/SEARCH(Sheet2!$E$3:$E$18,A1618),Sheet2!$F$3:$F$18),"其他")</f>
        <v>其他</v>
      </c>
      <c r="C1618" t="s">
        <v>103</v>
      </c>
      <c r="D1618" t="s">
        <v>65</v>
      </c>
      <c r="E1618" t="s">
        <v>742</v>
      </c>
      <c r="F1618" t="s">
        <v>10295</v>
      </c>
      <c r="G1618" t="s">
        <v>10296</v>
      </c>
      <c r="H1618" t="s">
        <v>11</v>
      </c>
      <c r="I1618" t="s">
        <v>12</v>
      </c>
      <c r="J1618">
        <v>0.8</v>
      </c>
      <c r="K1618" t="s">
        <v>11101</v>
      </c>
      <c r="L1618" t="str">
        <f>LEFT(K1618,LEN(K1618)-3)</f>
        <v>1</v>
      </c>
      <c r="M1618" t="str">
        <f>RIGHT(K1618,3)</f>
        <v>万/月</v>
      </c>
      <c r="N1618">
        <f>J1618*VLOOKUP(M1618,薪资单位!$A$1:$B$6,2,FALSE)</f>
        <v>8</v>
      </c>
      <c r="O1618">
        <f>L1618*VLOOKUP(M1618,薪资单位!$A$1:$B$6,2,FALSE)</f>
        <v>10</v>
      </c>
      <c r="P1618" t="s">
        <v>10295</v>
      </c>
    </row>
    <row r="1619" spans="1:16" x14ac:dyDescent="0.2">
      <c r="A1619" t="s">
        <v>10298</v>
      </c>
      <c r="B1619" t="str">
        <f>IFERROR(LOOKUP(1,0/SEARCH(Sheet2!$E$3:$E$18,A1619),Sheet2!$F$3:$F$18),"其他")</f>
        <v>其他</v>
      </c>
      <c r="C1619" t="s">
        <v>103</v>
      </c>
      <c r="D1619" t="s">
        <v>7</v>
      </c>
      <c r="E1619" t="s">
        <v>8</v>
      </c>
      <c r="F1619" t="s">
        <v>9703</v>
      </c>
      <c r="G1619" t="s">
        <v>10299</v>
      </c>
      <c r="H1619" t="s">
        <v>26</v>
      </c>
      <c r="I1619" t="s">
        <v>32</v>
      </c>
      <c r="J1619">
        <v>0.8</v>
      </c>
      <c r="K1619" t="s">
        <v>11101</v>
      </c>
      <c r="L1619" t="str">
        <f>LEFT(K1619,LEN(K1619)-3)</f>
        <v>1</v>
      </c>
      <c r="M1619" t="str">
        <f>RIGHT(K1619,3)</f>
        <v>万/月</v>
      </c>
      <c r="N1619">
        <f>J1619*VLOOKUP(M1619,薪资单位!$A$1:$B$6,2,FALSE)</f>
        <v>8</v>
      </c>
      <c r="O1619">
        <f>L1619*VLOOKUP(M1619,薪资单位!$A$1:$B$6,2,FALSE)</f>
        <v>10</v>
      </c>
      <c r="P1619" t="s">
        <v>1139</v>
      </c>
    </row>
    <row r="1620" spans="1:16" x14ac:dyDescent="0.2">
      <c r="A1620" t="s">
        <v>2614</v>
      </c>
      <c r="B1620" t="str">
        <f>IFERROR(LOOKUP(1,0/SEARCH(Sheet2!$E$3:$E$18,A1620),Sheet2!$F$3:$F$18),"其他")</f>
        <v>其他</v>
      </c>
      <c r="C1620" t="s">
        <v>103</v>
      </c>
      <c r="D1620" t="s">
        <v>23</v>
      </c>
      <c r="E1620" t="s">
        <v>16</v>
      </c>
      <c r="F1620" t="s">
        <v>2558</v>
      </c>
      <c r="G1620" t="s">
        <v>10302</v>
      </c>
      <c r="H1620" t="s">
        <v>11</v>
      </c>
      <c r="I1620" t="s">
        <v>12</v>
      </c>
      <c r="J1620">
        <v>0.8</v>
      </c>
      <c r="K1620" t="s">
        <v>11101</v>
      </c>
      <c r="L1620" t="str">
        <f>LEFT(K1620,LEN(K1620)-3)</f>
        <v>1</v>
      </c>
      <c r="M1620" t="str">
        <f>RIGHT(K1620,3)</f>
        <v>万/月</v>
      </c>
      <c r="N1620">
        <f>J1620*VLOOKUP(M1620,薪资单位!$A$1:$B$6,2,FALSE)</f>
        <v>8</v>
      </c>
      <c r="O1620">
        <f>L1620*VLOOKUP(M1620,薪资单位!$A$1:$B$6,2,FALSE)</f>
        <v>10</v>
      </c>
      <c r="P1620" t="s">
        <v>1139</v>
      </c>
    </row>
    <row r="1621" spans="1:16" x14ac:dyDescent="0.2">
      <c r="A1621" t="s">
        <v>10350</v>
      </c>
      <c r="B1621" t="str">
        <f>IFERROR(LOOKUP(1,0/SEARCH(Sheet2!$E$3:$E$18,A1621),Sheet2!$F$3:$F$18),"其他")</f>
        <v>其他</v>
      </c>
      <c r="C1621" t="s">
        <v>103</v>
      </c>
      <c r="D1621" t="s">
        <v>23</v>
      </c>
      <c r="E1621" t="s">
        <v>742</v>
      </c>
      <c r="F1621" t="s">
        <v>673</v>
      </c>
      <c r="G1621" t="s">
        <v>10351</v>
      </c>
      <c r="H1621" t="s">
        <v>38</v>
      </c>
      <c r="I1621" t="s">
        <v>12</v>
      </c>
      <c r="J1621">
        <v>0.8</v>
      </c>
      <c r="K1621" t="s">
        <v>11101</v>
      </c>
      <c r="L1621" t="str">
        <f>LEFT(K1621,LEN(K1621)-3)</f>
        <v>1</v>
      </c>
      <c r="M1621" t="str">
        <f>RIGHT(K1621,3)</f>
        <v>万/月</v>
      </c>
      <c r="N1621">
        <f>J1621*VLOOKUP(M1621,薪资单位!$A$1:$B$6,2,FALSE)</f>
        <v>8</v>
      </c>
      <c r="O1621">
        <f>L1621*VLOOKUP(M1621,薪资单位!$A$1:$B$6,2,FALSE)</f>
        <v>10</v>
      </c>
      <c r="P1621" t="s">
        <v>1139</v>
      </c>
    </row>
    <row r="1622" spans="1:16" x14ac:dyDescent="0.2">
      <c r="A1622" t="s">
        <v>10352</v>
      </c>
      <c r="B1622" t="str">
        <f>IFERROR(LOOKUP(1,0/SEARCH(Sheet2!$E$3:$E$18,A1622),Sheet2!$F$3:$F$18),"其他")</f>
        <v>其他</v>
      </c>
      <c r="C1622" t="s">
        <v>103</v>
      </c>
      <c r="D1622" t="s">
        <v>7</v>
      </c>
      <c r="E1622" t="s">
        <v>8</v>
      </c>
      <c r="F1622" t="s">
        <v>1139</v>
      </c>
      <c r="G1622" t="s">
        <v>10353</v>
      </c>
      <c r="H1622" t="s">
        <v>11</v>
      </c>
      <c r="I1622" t="s">
        <v>20</v>
      </c>
      <c r="J1622">
        <v>0.8</v>
      </c>
      <c r="K1622" t="s">
        <v>11101</v>
      </c>
      <c r="L1622" t="str">
        <f>LEFT(K1622,LEN(K1622)-3)</f>
        <v>1</v>
      </c>
      <c r="M1622" t="str">
        <f>RIGHT(K1622,3)</f>
        <v>万/月</v>
      </c>
      <c r="N1622">
        <f>J1622*VLOOKUP(M1622,薪资单位!$A$1:$B$6,2,FALSE)</f>
        <v>8</v>
      </c>
      <c r="O1622">
        <f>L1622*VLOOKUP(M1622,薪资单位!$A$1:$B$6,2,FALSE)</f>
        <v>10</v>
      </c>
      <c r="P1622" t="s">
        <v>1139</v>
      </c>
    </row>
    <row r="1623" spans="1:16" x14ac:dyDescent="0.2">
      <c r="A1623" t="s">
        <v>10356</v>
      </c>
      <c r="B1623" t="str">
        <f>IFERROR(LOOKUP(1,0/SEARCH(Sheet2!$E$3:$E$18,A1623),Sheet2!$F$3:$F$18),"其他")</f>
        <v>其他</v>
      </c>
      <c r="C1623" t="s">
        <v>103</v>
      </c>
      <c r="D1623" t="s">
        <v>65</v>
      </c>
      <c r="E1623" t="s">
        <v>16</v>
      </c>
      <c r="F1623" t="s">
        <v>1139</v>
      </c>
      <c r="G1623" t="s">
        <v>10357</v>
      </c>
      <c r="H1623" t="s">
        <v>11</v>
      </c>
      <c r="I1623" t="s">
        <v>12</v>
      </c>
      <c r="J1623">
        <v>0.8</v>
      </c>
      <c r="K1623" t="s">
        <v>11101</v>
      </c>
      <c r="L1623" t="str">
        <f>LEFT(K1623,LEN(K1623)-3)</f>
        <v>1</v>
      </c>
      <c r="M1623" t="str">
        <f>RIGHT(K1623,3)</f>
        <v>万/月</v>
      </c>
      <c r="N1623">
        <f>J1623*VLOOKUP(M1623,薪资单位!$A$1:$B$6,2,FALSE)</f>
        <v>8</v>
      </c>
      <c r="O1623">
        <f>L1623*VLOOKUP(M1623,薪资单位!$A$1:$B$6,2,FALSE)</f>
        <v>10</v>
      </c>
      <c r="P1623" t="s">
        <v>1139</v>
      </c>
    </row>
    <row r="1624" spans="1:16" x14ac:dyDescent="0.2">
      <c r="A1624" t="s">
        <v>654</v>
      </c>
      <c r="B1624" t="str">
        <f>IFERROR(LOOKUP(1,0/SEARCH(Sheet2!$E$3:$E$18,A1624),Sheet2!$F$3:$F$18),"其他")</f>
        <v>其他</v>
      </c>
      <c r="C1624" t="s">
        <v>103</v>
      </c>
      <c r="D1624" t="s">
        <v>65</v>
      </c>
      <c r="E1624" t="s">
        <v>16</v>
      </c>
      <c r="F1624" t="s">
        <v>1139</v>
      </c>
      <c r="G1624" t="s">
        <v>10381</v>
      </c>
      <c r="H1624" t="s">
        <v>11</v>
      </c>
      <c r="I1624" t="s">
        <v>12</v>
      </c>
      <c r="J1624">
        <v>0.8</v>
      </c>
      <c r="K1624" t="s">
        <v>11101</v>
      </c>
      <c r="L1624" t="str">
        <f>LEFT(K1624,LEN(K1624)-3)</f>
        <v>1</v>
      </c>
      <c r="M1624" t="str">
        <f>RIGHT(K1624,3)</f>
        <v>万/月</v>
      </c>
      <c r="N1624">
        <f>J1624*VLOOKUP(M1624,薪资单位!$A$1:$B$6,2,FALSE)</f>
        <v>8</v>
      </c>
      <c r="O1624">
        <f>L1624*VLOOKUP(M1624,薪资单位!$A$1:$B$6,2,FALSE)</f>
        <v>10</v>
      </c>
      <c r="P1624" t="s">
        <v>1139</v>
      </c>
    </row>
    <row r="1625" spans="1:16" x14ac:dyDescent="0.2">
      <c r="A1625" t="s">
        <v>10385</v>
      </c>
      <c r="B1625" t="str">
        <f>IFERROR(LOOKUP(1,0/SEARCH(Sheet2!$E$3:$E$18,A1625),Sheet2!$F$3:$F$18),"其他")</f>
        <v>其他</v>
      </c>
      <c r="C1625" t="s">
        <v>103</v>
      </c>
      <c r="D1625" t="s">
        <v>7</v>
      </c>
      <c r="E1625" t="s">
        <v>143</v>
      </c>
      <c r="F1625" t="s">
        <v>1139</v>
      </c>
      <c r="G1625" t="s">
        <v>10386</v>
      </c>
      <c r="H1625" t="s">
        <v>26</v>
      </c>
      <c r="I1625" t="s">
        <v>12</v>
      </c>
      <c r="J1625">
        <v>0.8</v>
      </c>
      <c r="K1625" t="s">
        <v>11101</v>
      </c>
      <c r="L1625" t="str">
        <f>LEFT(K1625,LEN(K1625)-3)</f>
        <v>1</v>
      </c>
      <c r="M1625" t="str">
        <f>RIGHT(K1625,3)</f>
        <v>万/月</v>
      </c>
      <c r="N1625">
        <f>J1625*VLOOKUP(M1625,薪资单位!$A$1:$B$6,2,FALSE)</f>
        <v>8</v>
      </c>
      <c r="O1625">
        <f>L1625*VLOOKUP(M1625,薪资单位!$A$1:$B$6,2,FALSE)</f>
        <v>10</v>
      </c>
      <c r="P1625" t="s">
        <v>1139</v>
      </c>
    </row>
    <row r="1626" spans="1:16" x14ac:dyDescent="0.2">
      <c r="A1626" t="s">
        <v>10400</v>
      </c>
      <c r="B1626" t="str">
        <f>IFERROR(LOOKUP(1,0/SEARCH(Sheet2!$E$3:$E$18,A1626),Sheet2!$F$3:$F$18),"其他")</f>
        <v>其他</v>
      </c>
      <c r="C1626" t="s">
        <v>103</v>
      </c>
      <c r="D1626" t="s">
        <v>15</v>
      </c>
      <c r="E1626" t="s">
        <v>547</v>
      </c>
      <c r="F1626" t="s">
        <v>1139</v>
      </c>
      <c r="G1626" t="s">
        <v>10401</v>
      </c>
      <c r="H1626" t="s">
        <v>26</v>
      </c>
      <c r="I1626" t="s">
        <v>50</v>
      </c>
      <c r="J1626">
        <v>0.8</v>
      </c>
      <c r="K1626" t="s">
        <v>11101</v>
      </c>
      <c r="L1626" t="str">
        <f>LEFT(K1626,LEN(K1626)-3)</f>
        <v>1</v>
      </c>
      <c r="M1626" t="str">
        <f>RIGHT(K1626,3)</f>
        <v>万/月</v>
      </c>
      <c r="N1626">
        <f>J1626*VLOOKUP(M1626,薪资单位!$A$1:$B$6,2,FALSE)</f>
        <v>8</v>
      </c>
      <c r="O1626">
        <f>L1626*VLOOKUP(M1626,薪资单位!$A$1:$B$6,2,FALSE)</f>
        <v>10</v>
      </c>
      <c r="P1626" t="s">
        <v>1139</v>
      </c>
    </row>
    <row r="1627" spans="1:16" x14ac:dyDescent="0.2">
      <c r="A1627" t="s">
        <v>1302</v>
      </c>
      <c r="B1627" t="str">
        <f>IFERROR(LOOKUP(1,0/SEARCH(Sheet2!$E$3:$E$18,A1627),Sheet2!$F$3:$F$18),"其他")</f>
        <v>其他</v>
      </c>
      <c r="C1627" t="s">
        <v>103</v>
      </c>
      <c r="D1627" t="s">
        <v>7</v>
      </c>
      <c r="E1627" t="s">
        <v>143</v>
      </c>
      <c r="F1627" t="s">
        <v>2558</v>
      </c>
      <c r="G1627" t="s">
        <v>10417</v>
      </c>
      <c r="H1627" t="s">
        <v>26</v>
      </c>
      <c r="I1627" t="s">
        <v>50</v>
      </c>
      <c r="J1627">
        <v>0.8</v>
      </c>
      <c r="K1627" t="s">
        <v>11101</v>
      </c>
      <c r="L1627" t="str">
        <f>LEFT(K1627,LEN(K1627)-3)</f>
        <v>1</v>
      </c>
      <c r="M1627" t="str">
        <f>RIGHT(K1627,3)</f>
        <v>万/月</v>
      </c>
      <c r="N1627">
        <f>J1627*VLOOKUP(M1627,薪资单位!$A$1:$B$6,2,FALSE)</f>
        <v>8</v>
      </c>
      <c r="O1627">
        <f>L1627*VLOOKUP(M1627,薪资单位!$A$1:$B$6,2,FALSE)</f>
        <v>10</v>
      </c>
      <c r="P1627" t="s">
        <v>1139</v>
      </c>
    </row>
    <row r="1628" spans="1:16" x14ac:dyDescent="0.2">
      <c r="A1628" t="s">
        <v>10444</v>
      </c>
      <c r="B1628" t="str">
        <f>IFERROR(LOOKUP(1,0/SEARCH(Sheet2!$E$3:$E$18,A1628),Sheet2!$F$3:$F$18),"其他")</f>
        <v>其他</v>
      </c>
      <c r="C1628" t="s">
        <v>103</v>
      </c>
      <c r="D1628" t="s">
        <v>35</v>
      </c>
      <c r="E1628" t="s">
        <v>143</v>
      </c>
      <c r="F1628" t="s">
        <v>1139</v>
      </c>
      <c r="G1628" t="s">
        <v>10445</v>
      </c>
      <c r="H1628" t="s">
        <v>11</v>
      </c>
      <c r="I1628" t="s">
        <v>12</v>
      </c>
      <c r="J1628">
        <v>0.8</v>
      </c>
      <c r="K1628" t="s">
        <v>11101</v>
      </c>
      <c r="L1628" t="str">
        <f>LEFT(K1628,LEN(K1628)-3)</f>
        <v>1</v>
      </c>
      <c r="M1628" t="str">
        <f>RIGHT(K1628,3)</f>
        <v>万/月</v>
      </c>
      <c r="N1628">
        <f>J1628*VLOOKUP(M1628,薪资单位!$A$1:$B$6,2,FALSE)</f>
        <v>8</v>
      </c>
      <c r="O1628">
        <f>L1628*VLOOKUP(M1628,薪资单位!$A$1:$B$6,2,FALSE)</f>
        <v>10</v>
      </c>
      <c r="P1628" t="s">
        <v>1139</v>
      </c>
    </row>
    <row r="1629" spans="1:16" x14ac:dyDescent="0.2">
      <c r="A1629" t="s">
        <v>10473</v>
      </c>
      <c r="B1629" t="str">
        <f>IFERROR(LOOKUP(1,0/SEARCH(Sheet2!$E$3:$E$18,A1629),Sheet2!$F$3:$F$18),"其他")</f>
        <v>其他</v>
      </c>
      <c r="C1629" t="s">
        <v>103</v>
      </c>
      <c r="D1629" t="s">
        <v>7</v>
      </c>
      <c r="E1629" t="s">
        <v>8</v>
      </c>
      <c r="F1629" t="s">
        <v>1139</v>
      </c>
      <c r="G1629" t="s">
        <v>10474</v>
      </c>
      <c r="H1629" t="s">
        <v>38</v>
      </c>
      <c r="I1629" t="s">
        <v>12</v>
      </c>
      <c r="J1629">
        <v>0.8</v>
      </c>
      <c r="K1629" t="s">
        <v>11101</v>
      </c>
      <c r="L1629" t="str">
        <f>LEFT(K1629,LEN(K1629)-3)</f>
        <v>1</v>
      </c>
      <c r="M1629" t="str">
        <f>RIGHT(K1629,3)</f>
        <v>万/月</v>
      </c>
      <c r="N1629">
        <f>J1629*VLOOKUP(M1629,薪资单位!$A$1:$B$6,2,FALSE)</f>
        <v>8</v>
      </c>
      <c r="O1629">
        <f>L1629*VLOOKUP(M1629,薪资单位!$A$1:$B$6,2,FALSE)</f>
        <v>10</v>
      </c>
      <c r="P1629" t="s">
        <v>1139</v>
      </c>
    </row>
    <row r="1630" spans="1:16" x14ac:dyDescent="0.2">
      <c r="A1630" t="s">
        <v>10493</v>
      </c>
      <c r="B1630" t="str">
        <f>IFERROR(LOOKUP(1,0/SEARCH(Sheet2!$E$3:$E$18,A1630),Sheet2!$F$3:$F$18),"其他")</f>
        <v>其他</v>
      </c>
      <c r="C1630" t="s">
        <v>103</v>
      </c>
      <c r="D1630" t="s">
        <v>7</v>
      </c>
      <c r="E1630" t="s">
        <v>139</v>
      </c>
      <c r="F1630" t="s">
        <v>9640</v>
      </c>
      <c r="G1630" t="s">
        <v>10494</v>
      </c>
      <c r="H1630" t="s">
        <v>38</v>
      </c>
      <c r="I1630" t="s">
        <v>12</v>
      </c>
      <c r="J1630">
        <v>0.8</v>
      </c>
      <c r="K1630" t="s">
        <v>11101</v>
      </c>
      <c r="L1630" t="str">
        <f>LEFT(K1630,LEN(K1630)-3)</f>
        <v>1</v>
      </c>
      <c r="M1630" t="str">
        <f>RIGHT(K1630,3)</f>
        <v>万/月</v>
      </c>
      <c r="N1630">
        <f>J1630*VLOOKUP(M1630,薪资单位!$A$1:$B$6,2,FALSE)</f>
        <v>8</v>
      </c>
      <c r="O1630">
        <f>L1630*VLOOKUP(M1630,薪资单位!$A$1:$B$6,2,FALSE)</f>
        <v>10</v>
      </c>
      <c r="P1630" t="s">
        <v>1139</v>
      </c>
    </row>
    <row r="1631" spans="1:16" x14ac:dyDescent="0.2">
      <c r="A1631" t="s">
        <v>1333</v>
      </c>
      <c r="B1631" t="str">
        <f>IFERROR(LOOKUP(1,0/SEARCH(Sheet2!$E$3:$E$18,A1631),Sheet2!$F$3:$F$18),"其他")</f>
        <v>数据分析工程师</v>
      </c>
      <c r="C1631" t="s">
        <v>103</v>
      </c>
      <c r="D1631" t="s">
        <v>35</v>
      </c>
      <c r="E1631" t="s">
        <v>16</v>
      </c>
      <c r="F1631" t="s">
        <v>9644</v>
      </c>
      <c r="G1631" t="s">
        <v>10603</v>
      </c>
      <c r="H1631" t="s">
        <v>38</v>
      </c>
      <c r="I1631" t="s">
        <v>12</v>
      </c>
      <c r="J1631">
        <v>0.8</v>
      </c>
      <c r="K1631" t="s">
        <v>11101</v>
      </c>
      <c r="L1631" t="str">
        <f>LEFT(K1631,LEN(K1631)-3)</f>
        <v>1</v>
      </c>
      <c r="M1631" t="str">
        <f>RIGHT(K1631,3)</f>
        <v>万/月</v>
      </c>
      <c r="N1631">
        <f>J1631*VLOOKUP(M1631,薪资单位!$A$1:$B$6,2,FALSE)</f>
        <v>8</v>
      </c>
      <c r="O1631">
        <f>L1631*VLOOKUP(M1631,薪资单位!$A$1:$B$6,2,FALSE)</f>
        <v>10</v>
      </c>
      <c r="P1631" t="s">
        <v>1139</v>
      </c>
    </row>
    <row r="1632" spans="1:16" x14ac:dyDescent="0.2">
      <c r="A1632" t="s">
        <v>1333</v>
      </c>
      <c r="B1632" t="str">
        <f>IFERROR(LOOKUP(1,0/SEARCH(Sheet2!$E$3:$E$18,A1632),Sheet2!$F$3:$F$18),"其他")</f>
        <v>数据分析工程师</v>
      </c>
      <c r="C1632" t="s">
        <v>103</v>
      </c>
      <c r="D1632" t="s">
        <v>7</v>
      </c>
      <c r="E1632" t="s">
        <v>16</v>
      </c>
      <c r="F1632" t="s">
        <v>9691</v>
      </c>
      <c r="G1632" t="s">
        <v>10747</v>
      </c>
      <c r="H1632" t="s">
        <v>38</v>
      </c>
      <c r="I1632" t="s">
        <v>20</v>
      </c>
      <c r="J1632">
        <v>0.8</v>
      </c>
      <c r="K1632" t="s">
        <v>11101</v>
      </c>
      <c r="L1632" t="str">
        <f>LEFT(K1632,LEN(K1632)-3)</f>
        <v>1</v>
      </c>
      <c r="M1632" t="str">
        <f>RIGHT(K1632,3)</f>
        <v>万/月</v>
      </c>
      <c r="N1632">
        <f>J1632*VLOOKUP(M1632,薪资单位!$A$1:$B$6,2,FALSE)</f>
        <v>8</v>
      </c>
      <c r="O1632">
        <f>L1632*VLOOKUP(M1632,薪资单位!$A$1:$B$6,2,FALSE)</f>
        <v>10</v>
      </c>
      <c r="P1632" t="s">
        <v>1139</v>
      </c>
    </row>
    <row r="1633" spans="1:16" x14ac:dyDescent="0.2">
      <c r="A1633" t="s">
        <v>1333</v>
      </c>
      <c r="B1633" t="str">
        <f>IFERROR(LOOKUP(1,0/SEARCH(Sheet2!$E$3:$E$18,A1633),Sheet2!$F$3:$F$18),"其他")</f>
        <v>数据分析工程师</v>
      </c>
      <c r="C1633" t="s">
        <v>103</v>
      </c>
      <c r="D1633" t="s">
        <v>7</v>
      </c>
      <c r="E1633" t="s">
        <v>16</v>
      </c>
      <c r="F1633" t="s">
        <v>9640</v>
      </c>
      <c r="G1633" t="s">
        <v>10790</v>
      </c>
      <c r="H1633" t="s">
        <v>38</v>
      </c>
      <c r="I1633" t="s">
        <v>12</v>
      </c>
      <c r="J1633">
        <v>0.8</v>
      </c>
      <c r="K1633" t="s">
        <v>11101</v>
      </c>
      <c r="L1633" t="str">
        <f>LEFT(K1633,LEN(K1633)-3)</f>
        <v>1</v>
      </c>
      <c r="M1633" t="str">
        <f>RIGHT(K1633,3)</f>
        <v>万/月</v>
      </c>
      <c r="N1633">
        <f>J1633*VLOOKUP(M1633,薪资单位!$A$1:$B$6,2,FALSE)</f>
        <v>8</v>
      </c>
      <c r="O1633">
        <f>L1633*VLOOKUP(M1633,薪资单位!$A$1:$B$6,2,FALSE)</f>
        <v>10</v>
      </c>
      <c r="P1633" t="s">
        <v>1139</v>
      </c>
    </row>
    <row r="1634" spans="1:16" x14ac:dyDescent="0.2">
      <c r="A1634" t="s">
        <v>10820</v>
      </c>
      <c r="B1634" t="str">
        <f>IFERROR(LOOKUP(1,0/SEARCH(Sheet2!$E$3:$E$18,A1634),Sheet2!$F$3:$F$18),"其他")</f>
        <v>其他</v>
      </c>
      <c r="C1634" t="s">
        <v>103</v>
      </c>
      <c r="D1634" t="s">
        <v>35</v>
      </c>
      <c r="E1634" t="s">
        <v>8</v>
      </c>
      <c r="F1634" t="s">
        <v>9659</v>
      </c>
      <c r="G1634" t="s">
        <v>10821</v>
      </c>
      <c r="H1634" t="s">
        <v>11</v>
      </c>
      <c r="I1634" t="s">
        <v>149</v>
      </c>
      <c r="J1634">
        <v>0.8</v>
      </c>
      <c r="K1634" t="s">
        <v>11101</v>
      </c>
      <c r="L1634" t="str">
        <f>LEFT(K1634,LEN(K1634)-3)</f>
        <v>1</v>
      </c>
      <c r="M1634" t="str">
        <f>RIGHT(K1634,3)</f>
        <v>万/月</v>
      </c>
      <c r="N1634">
        <f>J1634*VLOOKUP(M1634,薪资单位!$A$1:$B$6,2,FALSE)</f>
        <v>8</v>
      </c>
      <c r="O1634">
        <f>L1634*VLOOKUP(M1634,薪资单位!$A$1:$B$6,2,FALSE)</f>
        <v>10</v>
      </c>
      <c r="P1634" t="s">
        <v>1139</v>
      </c>
    </row>
    <row r="1635" spans="1:16" x14ac:dyDescent="0.2">
      <c r="A1635" t="s">
        <v>10952</v>
      </c>
      <c r="B1635" t="str">
        <f>IFERROR(LOOKUP(1,0/SEARCH(Sheet2!$E$3:$E$18,A1635),Sheet2!$F$3:$F$18),"其他")</f>
        <v>其他</v>
      </c>
      <c r="C1635" t="s">
        <v>103</v>
      </c>
      <c r="D1635" t="s">
        <v>7</v>
      </c>
      <c r="E1635" t="s">
        <v>1218</v>
      </c>
      <c r="F1635" t="s">
        <v>2558</v>
      </c>
      <c r="G1635" t="s">
        <v>10953</v>
      </c>
      <c r="I1635" t="s">
        <v>12</v>
      </c>
      <c r="J1635">
        <v>0.8</v>
      </c>
      <c r="K1635" t="s">
        <v>11101</v>
      </c>
      <c r="L1635" t="str">
        <f>LEFT(K1635,LEN(K1635)-3)</f>
        <v>1</v>
      </c>
      <c r="M1635" t="str">
        <f>RIGHT(K1635,3)</f>
        <v>万/月</v>
      </c>
      <c r="N1635">
        <f>J1635*VLOOKUP(M1635,薪资单位!$A$1:$B$6,2,FALSE)</f>
        <v>8</v>
      </c>
      <c r="O1635">
        <f>L1635*VLOOKUP(M1635,薪资单位!$A$1:$B$6,2,FALSE)</f>
        <v>10</v>
      </c>
      <c r="P1635" t="s">
        <v>1139</v>
      </c>
    </row>
    <row r="1636" spans="1:16" x14ac:dyDescent="0.2">
      <c r="A1636" t="s">
        <v>11001</v>
      </c>
      <c r="B1636" t="str">
        <f>IFERROR(LOOKUP(1,0/SEARCH(Sheet2!$E$3:$E$18,A1636),Sheet2!$F$3:$F$18),"其他")</f>
        <v>其他</v>
      </c>
      <c r="C1636" t="s">
        <v>103</v>
      </c>
      <c r="D1636" t="s">
        <v>7</v>
      </c>
      <c r="E1636" t="s">
        <v>742</v>
      </c>
      <c r="F1636" t="s">
        <v>9644</v>
      </c>
      <c r="G1636" t="s">
        <v>11002</v>
      </c>
      <c r="H1636" t="s">
        <v>93</v>
      </c>
      <c r="I1636" t="s">
        <v>12</v>
      </c>
      <c r="J1636">
        <v>0.8</v>
      </c>
      <c r="K1636" t="s">
        <v>11101</v>
      </c>
      <c r="L1636" t="str">
        <f>LEFT(K1636,LEN(K1636)-3)</f>
        <v>1</v>
      </c>
      <c r="M1636" t="str">
        <f>RIGHT(K1636,3)</f>
        <v>万/月</v>
      </c>
      <c r="N1636">
        <f>J1636*VLOOKUP(M1636,薪资单位!$A$1:$B$6,2,FALSE)</f>
        <v>8</v>
      </c>
      <c r="O1636">
        <f>L1636*VLOOKUP(M1636,薪资单位!$A$1:$B$6,2,FALSE)</f>
        <v>10</v>
      </c>
      <c r="P1636" t="s">
        <v>1139</v>
      </c>
    </row>
    <row r="1637" spans="1:16" x14ac:dyDescent="0.2">
      <c r="A1637" t="s">
        <v>11003</v>
      </c>
      <c r="B1637" t="str">
        <f>IFERROR(LOOKUP(1,0/SEARCH(Sheet2!$E$3:$E$18,A1637),Sheet2!$F$3:$F$18),"其他")</f>
        <v>其他</v>
      </c>
      <c r="C1637" t="s">
        <v>103</v>
      </c>
      <c r="D1637" t="s">
        <v>35</v>
      </c>
      <c r="E1637" t="s">
        <v>8</v>
      </c>
      <c r="F1637" t="s">
        <v>9659</v>
      </c>
      <c r="G1637" t="s">
        <v>11004</v>
      </c>
      <c r="H1637" t="s">
        <v>11</v>
      </c>
      <c r="I1637" t="s">
        <v>12</v>
      </c>
      <c r="J1637">
        <v>0.8</v>
      </c>
      <c r="K1637" t="s">
        <v>11101</v>
      </c>
      <c r="L1637" t="str">
        <f>LEFT(K1637,LEN(K1637)-3)</f>
        <v>1</v>
      </c>
      <c r="M1637" t="str">
        <f>RIGHT(K1637,3)</f>
        <v>万/月</v>
      </c>
      <c r="N1637">
        <f>J1637*VLOOKUP(M1637,薪资单位!$A$1:$B$6,2,FALSE)</f>
        <v>8</v>
      </c>
      <c r="O1637">
        <f>L1637*VLOOKUP(M1637,薪资单位!$A$1:$B$6,2,FALSE)</f>
        <v>10</v>
      </c>
      <c r="P1637" t="s">
        <v>1139</v>
      </c>
    </row>
    <row r="1638" spans="1:16" x14ac:dyDescent="0.2">
      <c r="A1638" t="s">
        <v>11011</v>
      </c>
      <c r="B1638" t="str">
        <f>IFERROR(LOOKUP(1,0/SEARCH(Sheet2!$E$3:$E$18,A1638),Sheet2!$F$3:$F$18),"其他")</f>
        <v>其他</v>
      </c>
      <c r="C1638" t="s">
        <v>103</v>
      </c>
      <c r="D1638" t="s">
        <v>7</v>
      </c>
      <c r="E1638" t="s">
        <v>742</v>
      </c>
      <c r="F1638" t="s">
        <v>9644</v>
      </c>
      <c r="G1638" t="s">
        <v>11012</v>
      </c>
      <c r="H1638" t="s">
        <v>38</v>
      </c>
      <c r="I1638" t="s">
        <v>129</v>
      </c>
      <c r="J1638">
        <v>0.8</v>
      </c>
      <c r="K1638" t="s">
        <v>11101</v>
      </c>
      <c r="L1638" t="str">
        <f>LEFT(K1638,LEN(K1638)-3)</f>
        <v>1</v>
      </c>
      <c r="M1638" t="str">
        <f>RIGHT(K1638,3)</f>
        <v>万/月</v>
      </c>
      <c r="N1638">
        <f>J1638*VLOOKUP(M1638,薪资单位!$A$1:$B$6,2,FALSE)</f>
        <v>8</v>
      </c>
      <c r="O1638">
        <f>L1638*VLOOKUP(M1638,薪资单位!$A$1:$B$6,2,FALSE)</f>
        <v>10</v>
      </c>
      <c r="P1638" t="s">
        <v>1139</v>
      </c>
    </row>
    <row r="1639" spans="1:16" x14ac:dyDescent="0.2">
      <c r="A1639" t="s">
        <v>11054</v>
      </c>
      <c r="B1639" t="str">
        <f>IFERROR(LOOKUP(1,0/SEARCH(Sheet2!$E$3:$E$18,A1639),Sheet2!$F$3:$F$18),"其他")</f>
        <v>其他</v>
      </c>
      <c r="C1639" t="s">
        <v>103</v>
      </c>
      <c r="D1639" t="s">
        <v>7</v>
      </c>
      <c r="E1639" t="s">
        <v>241</v>
      </c>
      <c r="F1639" t="s">
        <v>4277</v>
      </c>
      <c r="G1639" t="s">
        <v>11055</v>
      </c>
      <c r="H1639" t="s">
        <v>26</v>
      </c>
      <c r="I1639" t="s">
        <v>50</v>
      </c>
      <c r="J1639">
        <v>0.8</v>
      </c>
      <c r="K1639" t="s">
        <v>11101</v>
      </c>
      <c r="L1639" t="str">
        <f>LEFT(K1639,LEN(K1639)-3)</f>
        <v>1</v>
      </c>
      <c r="M1639" t="str">
        <f>RIGHT(K1639,3)</f>
        <v>万/月</v>
      </c>
      <c r="N1639">
        <f>J1639*VLOOKUP(M1639,薪资单位!$A$1:$B$6,2,FALSE)</f>
        <v>8</v>
      </c>
      <c r="O1639">
        <f>L1639*VLOOKUP(M1639,薪资单位!$A$1:$B$6,2,FALSE)</f>
        <v>10</v>
      </c>
      <c r="P1639" t="s">
        <v>1139</v>
      </c>
    </row>
    <row r="1640" spans="1:16" x14ac:dyDescent="0.2">
      <c r="A1640" t="s">
        <v>2428</v>
      </c>
      <c r="B1640" t="str">
        <f>IFERROR(LOOKUP(1,0/SEARCH(Sheet2!$E$3:$E$18,A1640),Sheet2!$F$3:$F$18),"其他")</f>
        <v>其他</v>
      </c>
      <c r="C1640" t="s">
        <v>10418</v>
      </c>
      <c r="D1640" t="s">
        <v>23</v>
      </c>
      <c r="E1640" t="s">
        <v>547</v>
      </c>
      <c r="F1640" t="s">
        <v>9640</v>
      </c>
      <c r="G1640" t="s">
        <v>10419</v>
      </c>
      <c r="H1640" t="s">
        <v>38</v>
      </c>
      <c r="I1640" t="s">
        <v>12</v>
      </c>
      <c r="J1640">
        <v>0.9</v>
      </c>
      <c r="K1640" t="s">
        <v>11101</v>
      </c>
      <c r="L1640" t="str">
        <f>LEFT(K1640,LEN(K1640)-3)</f>
        <v>1</v>
      </c>
      <c r="M1640" t="str">
        <f>RIGHT(K1640,3)</f>
        <v>万/月</v>
      </c>
      <c r="N1640">
        <f>J1640*VLOOKUP(M1640,薪资单位!$A$1:$B$6,2,FALSE)</f>
        <v>9</v>
      </c>
      <c r="O1640">
        <f>L1640*VLOOKUP(M1640,薪资单位!$A$1:$B$6,2,FALSE)</f>
        <v>10</v>
      </c>
      <c r="P1640" t="s">
        <v>1139</v>
      </c>
    </row>
    <row r="1641" spans="1:16" x14ac:dyDescent="0.2">
      <c r="A1641" t="s">
        <v>560</v>
      </c>
      <c r="B1641" t="str">
        <f>IFERROR(LOOKUP(1,0/SEARCH(Sheet2!$E$3:$E$18,A1641),Sheet2!$F$3:$F$18),"其他")</f>
        <v>Web工程师</v>
      </c>
      <c r="C1641" t="s">
        <v>3326</v>
      </c>
      <c r="D1641" t="s">
        <v>65</v>
      </c>
      <c r="E1641" t="s">
        <v>16</v>
      </c>
      <c r="F1641" t="s">
        <v>2689</v>
      </c>
      <c r="G1641" t="s">
        <v>3327</v>
      </c>
      <c r="H1641" t="s">
        <v>93</v>
      </c>
      <c r="I1641" t="s">
        <v>12</v>
      </c>
      <c r="J1641" t="s">
        <v>11223</v>
      </c>
      <c r="K1641" t="s">
        <v>3326</v>
      </c>
      <c r="L1641" t="str">
        <f>LEFT(K1641,LEN(K1641)-3)</f>
        <v>500</v>
      </c>
      <c r="M1641" t="str">
        <f>RIGHT(K1641,3)</f>
        <v>元/天</v>
      </c>
      <c r="N1641">
        <f>J1641*VLOOKUP(M1641,薪资单位!$A$1:$B$6,2,FALSE)</f>
        <v>10</v>
      </c>
      <c r="O1641">
        <f>L1641*VLOOKUP(M1641,薪资单位!$A$1:$B$6,2,FALSE)</f>
        <v>10</v>
      </c>
      <c r="P1641" t="s">
        <v>839</v>
      </c>
    </row>
    <row r="1642" spans="1:16" x14ac:dyDescent="0.2">
      <c r="A1642" t="s">
        <v>5743</v>
      </c>
      <c r="B1642" t="str">
        <f>IFERROR(LOOKUP(1,0/SEARCH(Sheet2!$E$3:$E$18,A1642),Sheet2!$F$3:$F$18),"其他")</f>
        <v>其他</v>
      </c>
      <c r="C1642" t="s">
        <v>3326</v>
      </c>
      <c r="D1642" t="s">
        <v>15</v>
      </c>
      <c r="E1642" t="s">
        <v>16</v>
      </c>
      <c r="F1642" t="s">
        <v>2558</v>
      </c>
      <c r="G1642" t="s">
        <v>10029</v>
      </c>
      <c r="H1642" t="s">
        <v>93</v>
      </c>
      <c r="I1642" t="s">
        <v>129</v>
      </c>
      <c r="J1642" t="s">
        <v>11223</v>
      </c>
      <c r="K1642" t="s">
        <v>3326</v>
      </c>
      <c r="L1642" t="str">
        <f>LEFT(K1642,LEN(K1642)-3)</f>
        <v>500</v>
      </c>
      <c r="M1642" t="str">
        <f>RIGHT(K1642,3)</f>
        <v>元/天</v>
      </c>
      <c r="N1642">
        <f>J1642*VLOOKUP(M1642,薪资单位!$A$1:$B$6,2,FALSE)</f>
        <v>10</v>
      </c>
      <c r="O1642">
        <f>L1642*VLOOKUP(M1642,薪资单位!$A$1:$B$6,2,FALSE)</f>
        <v>10</v>
      </c>
      <c r="P1642" t="s">
        <v>1139</v>
      </c>
    </row>
    <row r="1643" spans="1:16" x14ac:dyDescent="0.2">
      <c r="A1643" t="s">
        <v>39</v>
      </c>
      <c r="B1643" t="str">
        <f>IFERROR(LOOKUP(1,0/SEARCH(Sheet2!$E$3:$E$18,A1643),Sheet2!$F$3:$F$18),"其他")</f>
        <v>Java工程师</v>
      </c>
      <c r="C1643" t="s">
        <v>8511</v>
      </c>
      <c r="D1643" t="s">
        <v>35</v>
      </c>
      <c r="E1643" t="s">
        <v>16</v>
      </c>
      <c r="F1643" t="s">
        <v>4277</v>
      </c>
      <c r="G1643" t="s">
        <v>9843</v>
      </c>
      <c r="H1643" t="s">
        <v>93</v>
      </c>
      <c r="I1643" t="s">
        <v>12</v>
      </c>
      <c r="J1643">
        <v>0.6</v>
      </c>
      <c r="K1643" t="s">
        <v>11112</v>
      </c>
      <c r="L1643" t="str">
        <f>LEFT(K1643,LEN(K1643)-3)</f>
        <v>1.1</v>
      </c>
      <c r="M1643" t="str">
        <f>RIGHT(K1643,3)</f>
        <v>万/月</v>
      </c>
      <c r="N1643">
        <f>J1643*VLOOKUP(M1643,薪资单位!$A$1:$B$6,2,FALSE)</f>
        <v>6</v>
      </c>
      <c r="O1643">
        <f>L1643*VLOOKUP(M1643,薪资单位!$A$1:$B$6,2,FALSE)</f>
        <v>11</v>
      </c>
      <c r="P1643" t="s">
        <v>1139</v>
      </c>
    </row>
    <row r="1644" spans="1:16" x14ac:dyDescent="0.2">
      <c r="A1644" t="s">
        <v>8510</v>
      </c>
      <c r="B1644" t="str">
        <f>IFERROR(LOOKUP(1,0/SEARCH(Sheet2!$E$3:$E$18,A1644),Sheet2!$F$3:$F$18),"其他")</f>
        <v>其他</v>
      </c>
      <c r="C1644" t="s">
        <v>8511</v>
      </c>
      <c r="D1644" t="s">
        <v>65</v>
      </c>
      <c r="E1644" t="s">
        <v>16</v>
      </c>
      <c r="F1644" t="s">
        <v>6263</v>
      </c>
      <c r="G1644" t="s">
        <v>8512</v>
      </c>
      <c r="H1644" t="s">
        <v>38</v>
      </c>
      <c r="I1644" t="s">
        <v>12</v>
      </c>
      <c r="J1644">
        <v>0.6</v>
      </c>
      <c r="K1644" t="s">
        <v>11112</v>
      </c>
      <c r="L1644" t="str">
        <f>LEFT(K1644,LEN(K1644)-3)</f>
        <v>1.1</v>
      </c>
      <c r="M1644" t="str">
        <f>RIGHT(K1644,3)</f>
        <v>万/月</v>
      </c>
      <c r="N1644">
        <f>J1644*VLOOKUP(M1644,薪资单位!$A$1:$B$6,2,FALSE)</f>
        <v>6</v>
      </c>
      <c r="O1644">
        <f>L1644*VLOOKUP(M1644,薪资单位!$A$1:$B$6,2,FALSE)</f>
        <v>11</v>
      </c>
      <c r="P1644" t="s">
        <v>5989</v>
      </c>
    </row>
    <row r="1645" spans="1:16" x14ac:dyDescent="0.2">
      <c r="A1645" t="s">
        <v>4988</v>
      </c>
      <c r="B1645" t="str">
        <f>IFERROR(LOOKUP(1,0/SEARCH(Sheet2!$E$3:$E$18,A1645),Sheet2!$F$3:$F$18),"其他")</f>
        <v>C#工程师</v>
      </c>
      <c r="C1645" t="s">
        <v>202</v>
      </c>
      <c r="D1645" t="s">
        <v>7</v>
      </c>
      <c r="E1645" t="s">
        <v>547</v>
      </c>
      <c r="F1645" t="s">
        <v>1636</v>
      </c>
      <c r="G1645" t="s">
        <v>4139</v>
      </c>
      <c r="H1645" t="s">
        <v>93</v>
      </c>
      <c r="I1645" t="s">
        <v>12</v>
      </c>
      <c r="J1645">
        <v>0.7</v>
      </c>
      <c r="K1645" t="s">
        <v>11112</v>
      </c>
      <c r="L1645" t="str">
        <f>LEFT(K1645,LEN(K1645)-3)</f>
        <v>1.1</v>
      </c>
      <c r="M1645" t="str">
        <f>RIGHT(K1645,3)</f>
        <v>万/月</v>
      </c>
      <c r="N1645">
        <f>J1645*VLOOKUP(M1645,薪资单位!$A$1:$B$6,2,FALSE)</f>
        <v>7</v>
      </c>
      <c r="O1645">
        <f>L1645*VLOOKUP(M1645,薪资单位!$A$1:$B$6,2,FALSE)</f>
        <v>11</v>
      </c>
      <c r="P1645" t="s">
        <v>839</v>
      </c>
    </row>
    <row r="1646" spans="1:16" x14ac:dyDescent="0.2">
      <c r="A1646" t="s">
        <v>5022</v>
      </c>
      <c r="B1646" t="str">
        <f>IFERROR(LOOKUP(1,0/SEARCH(Sheet2!$E$3:$E$18,A1646),Sheet2!$F$3:$F$18),"其他")</f>
        <v>C#工程师</v>
      </c>
      <c r="C1646" t="s">
        <v>202</v>
      </c>
      <c r="D1646" t="s">
        <v>23</v>
      </c>
      <c r="E1646" t="s">
        <v>16</v>
      </c>
      <c r="F1646" t="s">
        <v>2777</v>
      </c>
      <c r="G1646" t="s">
        <v>5023</v>
      </c>
      <c r="H1646" t="s">
        <v>11</v>
      </c>
      <c r="I1646" t="s">
        <v>129</v>
      </c>
      <c r="J1646">
        <v>0.7</v>
      </c>
      <c r="K1646" t="s">
        <v>11112</v>
      </c>
      <c r="L1646" t="str">
        <f>LEFT(K1646,LEN(K1646)-3)</f>
        <v>1.1</v>
      </c>
      <c r="M1646" t="str">
        <f>RIGHT(K1646,3)</f>
        <v>万/月</v>
      </c>
      <c r="N1646">
        <f>J1646*VLOOKUP(M1646,薪资单位!$A$1:$B$6,2,FALSE)</f>
        <v>7</v>
      </c>
      <c r="O1646">
        <f>L1646*VLOOKUP(M1646,薪资单位!$A$1:$B$6,2,FALSE)</f>
        <v>11</v>
      </c>
      <c r="P1646" t="s">
        <v>839</v>
      </c>
    </row>
    <row r="1647" spans="1:16" x14ac:dyDescent="0.2">
      <c r="A1647" t="s">
        <v>7131</v>
      </c>
      <c r="B1647" t="str">
        <f>IFERROR(LOOKUP(1,0/SEARCH(Sheet2!$E$3:$E$18,A1647),Sheet2!$F$3:$F$18),"其他")</f>
        <v>C#工程师</v>
      </c>
      <c r="C1647" t="s">
        <v>202</v>
      </c>
      <c r="D1647" t="s">
        <v>35</v>
      </c>
      <c r="E1647" t="s">
        <v>8</v>
      </c>
      <c r="F1647" t="s">
        <v>1722</v>
      </c>
      <c r="G1647" t="s">
        <v>7132</v>
      </c>
      <c r="H1647" t="s">
        <v>11</v>
      </c>
      <c r="I1647" t="s">
        <v>12</v>
      </c>
      <c r="J1647">
        <v>0.7</v>
      </c>
      <c r="K1647" t="s">
        <v>11112</v>
      </c>
      <c r="L1647" t="str">
        <f>LEFT(K1647,LEN(K1647)-3)</f>
        <v>1.1</v>
      </c>
      <c r="M1647" t="str">
        <f>RIGHT(K1647,3)</f>
        <v>万/月</v>
      </c>
      <c r="N1647">
        <f>J1647*VLOOKUP(M1647,薪资单位!$A$1:$B$6,2,FALSE)</f>
        <v>7</v>
      </c>
      <c r="O1647">
        <f>L1647*VLOOKUP(M1647,薪资单位!$A$1:$B$6,2,FALSE)</f>
        <v>11</v>
      </c>
      <c r="P1647" t="s">
        <v>2595</v>
      </c>
    </row>
    <row r="1648" spans="1:16" x14ac:dyDescent="0.2">
      <c r="A1648" t="s">
        <v>134</v>
      </c>
      <c r="B1648" t="str">
        <f>IFERROR(LOOKUP(1,0/SEARCH(Sheet2!$E$3:$E$18,A1648),Sheet2!$F$3:$F$18),"其他")</f>
        <v>Java工程师</v>
      </c>
      <c r="C1648" t="s">
        <v>202</v>
      </c>
      <c r="D1648" t="s">
        <v>35</v>
      </c>
      <c r="E1648" t="s">
        <v>16</v>
      </c>
      <c r="F1648" t="s">
        <v>30</v>
      </c>
      <c r="G1648" t="s">
        <v>203</v>
      </c>
      <c r="H1648" t="s">
        <v>26</v>
      </c>
      <c r="I1648" t="s">
        <v>50</v>
      </c>
      <c r="J1648">
        <v>0.7</v>
      </c>
      <c r="K1648" t="s">
        <v>11112</v>
      </c>
      <c r="L1648" t="str">
        <f>LEFT(K1648,LEN(K1648)-3)</f>
        <v>1.1</v>
      </c>
      <c r="M1648" t="str">
        <f>RIGHT(K1648,3)</f>
        <v>万/月</v>
      </c>
      <c r="N1648">
        <f>J1648*VLOOKUP(M1648,薪资单位!$A$1:$B$6,2,FALSE)</f>
        <v>7</v>
      </c>
      <c r="O1648">
        <f>L1648*VLOOKUP(M1648,薪资单位!$A$1:$B$6,2,FALSE)</f>
        <v>11</v>
      </c>
      <c r="P1648" t="s">
        <v>30</v>
      </c>
    </row>
    <row r="1649" spans="1:16" x14ac:dyDescent="0.2">
      <c r="A1649" t="s">
        <v>39</v>
      </c>
      <c r="B1649" t="str">
        <f>IFERROR(LOOKUP(1,0/SEARCH(Sheet2!$E$3:$E$18,A1649),Sheet2!$F$3:$F$18),"其他")</f>
        <v>Java工程师</v>
      </c>
      <c r="C1649" t="s">
        <v>202</v>
      </c>
      <c r="D1649" t="s">
        <v>7</v>
      </c>
      <c r="E1649" t="s">
        <v>8</v>
      </c>
      <c r="F1649" t="s">
        <v>743</v>
      </c>
      <c r="G1649" t="s">
        <v>5196</v>
      </c>
      <c r="H1649" t="s">
        <v>93</v>
      </c>
      <c r="I1649" t="s">
        <v>12</v>
      </c>
      <c r="J1649">
        <v>0.7</v>
      </c>
      <c r="K1649" t="s">
        <v>11112</v>
      </c>
      <c r="L1649" t="str">
        <f>LEFT(K1649,LEN(K1649)-3)</f>
        <v>1.1</v>
      </c>
      <c r="M1649" t="str">
        <f>RIGHT(K1649,3)</f>
        <v>万/月</v>
      </c>
      <c r="N1649">
        <f>J1649*VLOOKUP(M1649,薪资单位!$A$1:$B$6,2,FALSE)</f>
        <v>7</v>
      </c>
      <c r="O1649">
        <f>L1649*VLOOKUP(M1649,薪资单位!$A$1:$B$6,2,FALSE)</f>
        <v>11</v>
      </c>
      <c r="P1649" t="s">
        <v>2595</v>
      </c>
    </row>
    <row r="1650" spans="1:16" x14ac:dyDescent="0.2">
      <c r="A1650" t="s">
        <v>21</v>
      </c>
      <c r="B1650" t="str">
        <f>IFERROR(LOOKUP(1,0/SEARCH(Sheet2!$E$3:$E$18,A1650),Sheet2!$F$3:$F$18),"其他")</f>
        <v>Java工程师</v>
      </c>
      <c r="C1650" t="s">
        <v>202</v>
      </c>
      <c r="D1650" t="s">
        <v>65</v>
      </c>
      <c r="E1650" t="s">
        <v>8</v>
      </c>
      <c r="F1650" t="s">
        <v>1722</v>
      </c>
      <c r="G1650" t="s">
        <v>5416</v>
      </c>
      <c r="H1650" t="s">
        <v>93</v>
      </c>
      <c r="I1650" t="s">
        <v>12</v>
      </c>
      <c r="J1650">
        <v>0.7</v>
      </c>
      <c r="K1650" t="s">
        <v>11112</v>
      </c>
      <c r="L1650" t="str">
        <f>LEFT(K1650,LEN(K1650)-3)</f>
        <v>1.1</v>
      </c>
      <c r="M1650" t="str">
        <f>RIGHT(K1650,3)</f>
        <v>万/月</v>
      </c>
      <c r="N1650">
        <f>J1650*VLOOKUP(M1650,薪资单位!$A$1:$B$6,2,FALSE)</f>
        <v>7</v>
      </c>
      <c r="O1650">
        <f>L1650*VLOOKUP(M1650,薪资单位!$A$1:$B$6,2,FALSE)</f>
        <v>11</v>
      </c>
      <c r="P1650" t="s">
        <v>2595</v>
      </c>
    </row>
    <row r="1651" spans="1:16" x14ac:dyDescent="0.2">
      <c r="A1651" t="s">
        <v>5862</v>
      </c>
      <c r="B1651" t="str">
        <f>IFERROR(LOOKUP(1,0/SEARCH(Sheet2!$E$3:$E$18,A1651),Sheet2!$F$3:$F$18),"其他")</f>
        <v>PHP工程师</v>
      </c>
      <c r="C1651" t="s">
        <v>202</v>
      </c>
      <c r="D1651" t="s">
        <v>23</v>
      </c>
      <c r="E1651" t="s">
        <v>8</v>
      </c>
      <c r="F1651" t="s">
        <v>5190</v>
      </c>
      <c r="G1651" t="s">
        <v>5538</v>
      </c>
      <c r="H1651" t="s">
        <v>26</v>
      </c>
      <c r="I1651" t="s">
        <v>50</v>
      </c>
      <c r="J1651">
        <v>0.7</v>
      </c>
      <c r="K1651" t="s">
        <v>11112</v>
      </c>
      <c r="L1651" t="str">
        <f>LEFT(K1651,LEN(K1651)-3)</f>
        <v>1.1</v>
      </c>
      <c r="M1651" t="str">
        <f>RIGHT(K1651,3)</f>
        <v>万/月</v>
      </c>
      <c r="N1651">
        <f>J1651*VLOOKUP(M1651,薪资单位!$A$1:$B$6,2,FALSE)</f>
        <v>7</v>
      </c>
      <c r="O1651">
        <f>L1651*VLOOKUP(M1651,薪资单位!$A$1:$B$6,2,FALSE)</f>
        <v>11</v>
      </c>
      <c r="P1651" t="s">
        <v>2595</v>
      </c>
    </row>
    <row r="1652" spans="1:16" x14ac:dyDescent="0.2">
      <c r="A1652" t="s">
        <v>560</v>
      </c>
      <c r="B1652" t="str">
        <f>IFERROR(LOOKUP(1,0/SEARCH(Sheet2!$E$3:$E$18,A1652),Sheet2!$F$3:$F$18),"其他")</f>
        <v>Web工程师</v>
      </c>
      <c r="C1652" t="s">
        <v>202</v>
      </c>
      <c r="D1652" t="s">
        <v>65</v>
      </c>
      <c r="E1652" t="s">
        <v>16</v>
      </c>
      <c r="F1652" t="s">
        <v>1636</v>
      </c>
      <c r="G1652" t="s">
        <v>3234</v>
      </c>
      <c r="H1652" t="s">
        <v>93</v>
      </c>
      <c r="I1652" t="s">
        <v>81</v>
      </c>
      <c r="J1652">
        <v>0.7</v>
      </c>
      <c r="K1652" t="s">
        <v>11112</v>
      </c>
      <c r="L1652" t="str">
        <f>LEFT(K1652,LEN(K1652)-3)</f>
        <v>1.1</v>
      </c>
      <c r="M1652" t="str">
        <f>RIGHT(K1652,3)</f>
        <v>万/月</v>
      </c>
      <c r="N1652">
        <f>J1652*VLOOKUP(M1652,薪资单位!$A$1:$B$6,2,FALSE)</f>
        <v>7</v>
      </c>
      <c r="O1652">
        <f>L1652*VLOOKUP(M1652,薪资单位!$A$1:$B$6,2,FALSE)</f>
        <v>11</v>
      </c>
      <c r="P1652" t="s">
        <v>839</v>
      </c>
    </row>
    <row r="1653" spans="1:16" x14ac:dyDescent="0.2">
      <c r="A1653" t="s">
        <v>4097</v>
      </c>
      <c r="B1653" t="str">
        <f>IFERROR(LOOKUP(1,0/SEARCH(Sheet2!$E$3:$E$18,A1653),Sheet2!$F$3:$F$18),"其他")</f>
        <v>数据分析工程师</v>
      </c>
      <c r="C1653" t="s">
        <v>202</v>
      </c>
      <c r="D1653" t="s">
        <v>23</v>
      </c>
      <c r="E1653" t="s">
        <v>16</v>
      </c>
      <c r="F1653" t="s">
        <v>2314</v>
      </c>
      <c r="G1653" t="s">
        <v>4098</v>
      </c>
      <c r="H1653" t="s">
        <v>26</v>
      </c>
      <c r="I1653" t="s">
        <v>81</v>
      </c>
      <c r="J1653">
        <v>0.7</v>
      </c>
      <c r="K1653" t="s">
        <v>11112</v>
      </c>
      <c r="L1653" t="str">
        <f>LEFT(K1653,LEN(K1653)-3)</f>
        <v>1.1</v>
      </c>
      <c r="M1653" t="str">
        <f>RIGHT(K1653,3)</f>
        <v>万/月</v>
      </c>
      <c r="N1653">
        <f>J1653*VLOOKUP(M1653,薪资单位!$A$1:$B$6,2,FALSE)</f>
        <v>7</v>
      </c>
      <c r="O1653">
        <f>L1653*VLOOKUP(M1653,薪资单位!$A$1:$B$6,2,FALSE)</f>
        <v>11</v>
      </c>
      <c r="P1653" t="s">
        <v>839</v>
      </c>
    </row>
    <row r="1654" spans="1:16" x14ac:dyDescent="0.2">
      <c r="A1654" t="s">
        <v>3275</v>
      </c>
      <c r="B1654" t="str">
        <f>IFERROR(LOOKUP(1,0/SEARCH(Sheet2!$E$3:$E$18,A1654),Sheet2!$F$3:$F$18),"其他")</f>
        <v>其他</v>
      </c>
      <c r="C1654" t="s">
        <v>202</v>
      </c>
      <c r="D1654" t="s">
        <v>65</v>
      </c>
      <c r="E1654" t="s">
        <v>8</v>
      </c>
      <c r="F1654" t="s">
        <v>2653</v>
      </c>
      <c r="G1654" t="s">
        <v>3276</v>
      </c>
      <c r="H1654" t="s">
        <v>11</v>
      </c>
      <c r="I1654" t="s">
        <v>129</v>
      </c>
      <c r="J1654">
        <v>0.7</v>
      </c>
      <c r="K1654" t="s">
        <v>11112</v>
      </c>
      <c r="L1654" t="str">
        <f>LEFT(K1654,LEN(K1654)-3)</f>
        <v>1.1</v>
      </c>
      <c r="M1654" t="str">
        <f>RIGHT(K1654,3)</f>
        <v>万/月</v>
      </c>
      <c r="N1654">
        <f>J1654*VLOOKUP(M1654,薪资单位!$A$1:$B$6,2,FALSE)</f>
        <v>7</v>
      </c>
      <c r="O1654">
        <f>L1654*VLOOKUP(M1654,薪资单位!$A$1:$B$6,2,FALSE)</f>
        <v>11</v>
      </c>
      <c r="P1654" t="s">
        <v>839</v>
      </c>
    </row>
    <row r="1655" spans="1:16" x14ac:dyDescent="0.2">
      <c r="A1655" t="s">
        <v>2393</v>
      </c>
      <c r="B1655" t="str">
        <f>IFERROR(LOOKUP(1,0/SEARCH(Sheet2!$E$3:$E$18,A1655),Sheet2!$F$3:$F$18),"其他")</f>
        <v>C#工程师</v>
      </c>
      <c r="C1655" t="s">
        <v>2394</v>
      </c>
      <c r="D1655" t="s">
        <v>7</v>
      </c>
      <c r="E1655" t="s">
        <v>16</v>
      </c>
      <c r="F1655" t="s">
        <v>24</v>
      </c>
      <c r="G1655" t="s">
        <v>2395</v>
      </c>
      <c r="H1655" t="s">
        <v>93</v>
      </c>
      <c r="I1655" t="s">
        <v>20</v>
      </c>
      <c r="J1655">
        <v>0.8</v>
      </c>
      <c r="K1655" t="s">
        <v>11112</v>
      </c>
      <c r="L1655" t="str">
        <f>LEFT(K1655,LEN(K1655)-3)</f>
        <v>1.1</v>
      </c>
      <c r="M1655" t="str">
        <f>RIGHT(K1655,3)</f>
        <v>万/月</v>
      </c>
      <c r="N1655">
        <f>J1655*VLOOKUP(M1655,薪资单位!$A$1:$B$6,2,FALSE)</f>
        <v>8</v>
      </c>
      <c r="O1655">
        <f>L1655*VLOOKUP(M1655,薪资单位!$A$1:$B$6,2,FALSE)</f>
        <v>11</v>
      </c>
      <c r="P1655" t="s">
        <v>30</v>
      </c>
    </row>
    <row r="1656" spans="1:16" x14ac:dyDescent="0.2">
      <c r="A1656" t="s">
        <v>5872</v>
      </c>
      <c r="B1656" t="str">
        <f>IFERROR(LOOKUP(1,0/SEARCH(Sheet2!$E$3:$E$18,A1656),Sheet2!$F$3:$F$18),"其他")</f>
        <v>C#工程师</v>
      </c>
      <c r="C1656" t="s">
        <v>2394</v>
      </c>
      <c r="D1656" t="s">
        <v>35</v>
      </c>
      <c r="E1656" t="s">
        <v>16</v>
      </c>
      <c r="F1656" t="s">
        <v>1722</v>
      </c>
      <c r="G1656" t="s">
        <v>5873</v>
      </c>
      <c r="H1656" t="s">
        <v>93</v>
      </c>
      <c r="I1656" t="s">
        <v>12</v>
      </c>
      <c r="J1656">
        <v>0.8</v>
      </c>
      <c r="K1656" t="s">
        <v>11112</v>
      </c>
      <c r="L1656" t="str">
        <f>LEFT(K1656,LEN(K1656)-3)</f>
        <v>1.1</v>
      </c>
      <c r="M1656" t="str">
        <f>RIGHT(K1656,3)</f>
        <v>万/月</v>
      </c>
      <c r="N1656">
        <f>J1656*VLOOKUP(M1656,薪资单位!$A$1:$B$6,2,FALSE)</f>
        <v>8</v>
      </c>
      <c r="O1656">
        <f>L1656*VLOOKUP(M1656,薪资单位!$A$1:$B$6,2,FALSE)</f>
        <v>11</v>
      </c>
      <c r="P1656" t="s">
        <v>2595</v>
      </c>
    </row>
    <row r="1657" spans="1:16" x14ac:dyDescent="0.2">
      <c r="A1657" t="s">
        <v>4842</v>
      </c>
      <c r="B1657" t="str">
        <f>IFERROR(LOOKUP(1,0/SEARCH(Sheet2!$E$3:$E$18,A1657),Sheet2!$F$3:$F$18),"其他")</f>
        <v>C++工程师</v>
      </c>
      <c r="C1657" t="s">
        <v>2394</v>
      </c>
      <c r="D1657" t="s">
        <v>7</v>
      </c>
      <c r="E1657" t="s">
        <v>547</v>
      </c>
      <c r="F1657" t="s">
        <v>2770</v>
      </c>
      <c r="G1657" t="s">
        <v>4074</v>
      </c>
      <c r="H1657" t="s">
        <v>38</v>
      </c>
      <c r="I1657" t="s">
        <v>12</v>
      </c>
      <c r="J1657">
        <v>0.8</v>
      </c>
      <c r="K1657" t="s">
        <v>11112</v>
      </c>
      <c r="L1657" t="str">
        <f>LEFT(K1657,LEN(K1657)-3)</f>
        <v>1.1</v>
      </c>
      <c r="M1657" t="str">
        <f>RIGHT(K1657,3)</f>
        <v>万/月</v>
      </c>
      <c r="N1657">
        <f>J1657*VLOOKUP(M1657,薪资单位!$A$1:$B$6,2,FALSE)</f>
        <v>8</v>
      </c>
      <c r="O1657">
        <f>L1657*VLOOKUP(M1657,薪资单位!$A$1:$B$6,2,FALSE)</f>
        <v>11</v>
      </c>
      <c r="P1657" t="s">
        <v>839</v>
      </c>
    </row>
    <row r="1658" spans="1:16" x14ac:dyDescent="0.2">
      <c r="A1658" t="s">
        <v>1029</v>
      </c>
      <c r="B1658" t="str">
        <f>IFERROR(LOOKUP(1,0/SEARCH(Sheet2!$E$3:$E$18,A1658),Sheet2!$F$3:$F$18),"其他")</f>
        <v>C++工程师</v>
      </c>
      <c r="C1658" t="s">
        <v>2394</v>
      </c>
      <c r="D1658" t="s">
        <v>65</v>
      </c>
      <c r="E1658" t="s">
        <v>16</v>
      </c>
      <c r="F1658" t="s">
        <v>1192</v>
      </c>
      <c r="G1658" t="s">
        <v>8210</v>
      </c>
      <c r="H1658" t="s">
        <v>11</v>
      </c>
      <c r="I1658" t="s">
        <v>12</v>
      </c>
      <c r="J1658">
        <v>0.8</v>
      </c>
      <c r="K1658" t="s">
        <v>11112</v>
      </c>
      <c r="L1658" t="str">
        <f>LEFT(K1658,LEN(K1658)-3)</f>
        <v>1.1</v>
      </c>
      <c r="M1658" t="str">
        <f>RIGHT(K1658,3)</f>
        <v>万/月</v>
      </c>
      <c r="N1658">
        <f>J1658*VLOOKUP(M1658,薪资单位!$A$1:$B$6,2,FALSE)</f>
        <v>8</v>
      </c>
      <c r="O1658">
        <f>L1658*VLOOKUP(M1658,薪资单位!$A$1:$B$6,2,FALSE)</f>
        <v>11</v>
      </c>
      <c r="P1658" t="s">
        <v>5989</v>
      </c>
    </row>
    <row r="1659" spans="1:16" x14ac:dyDescent="0.2">
      <c r="A1659" t="s">
        <v>847</v>
      </c>
      <c r="B1659" t="str">
        <f>IFERROR(LOOKUP(1,0/SEARCH(Sheet2!$E$3:$E$18,A1659),Sheet2!$F$3:$F$18),"其他")</f>
        <v>C++工程师</v>
      </c>
      <c r="C1659" t="s">
        <v>2394</v>
      </c>
      <c r="D1659" t="s">
        <v>35</v>
      </c>
      <c r="E1659" t="s">
        <v>8</v>
      </c>
      <c r="F1659" t="s">
        <v>1809</v>
      </c>
      <c r="G1659" t="s">
        <v>7832</v>
      </c>
      <c r="H1659" t="s">
        <v>11</v>
      </c>
      <c r="I1659" t="s">
        <v>12</v>
      </c>
      <c r="J1659">
        <v>0.8</v>
      </c>
      <c r="K1659" t="s">
        <v>11112</v>
      </c>
      <c r="L1659" t="str">
        <f>LEFT(K1659,LEN(K1659)-3)</f>
        <v>1.1</v>
      </c>
      <c r="M1659" t="str">
        <f>RIGHT(K1659,3)</f>
        <v>万/月</v>
      </c>
      <c r="N1659">
        <f>J1659*VLOOKUP(M1659,薪资单位!$A$1:$B$6,2,FALSE)</f>
        <v>8</v>
      </c>
      <c r="O1659">
        <f>L1659*VLOOKUP(M1659,薪资单位!$A$1:$B$6,2,FALSE)</f>
        <v>11</v>
      </c>
      <c r="P1659" t="s">
        <v>5989</v>
      </c>
    </row>
    <row r="1660" spans="1:16" x14ac:dyDescent="0.2">
      <c r="A1660" t="s">
        <v>3790</v>
      </c>
      <c r="B1660" t="str">
        <f>IFERROR(LOOKUP(1,0/SEARCH(Sheet2!$E$3:$E$18,A1660),Sheet2!$F$3:$F$18),"其他")</f>
        <v>Java工程师</v>
      </c>
      <c r="C1660" t="s">
        <v>2394</v>
      </c>
      <c r="D1660" t="s">
        <v>35</v>
      </c>
      <c r="E1660" t="s">
        <v>16</v>
      </c>
      <c r="F1660" t="s">
        <v>888</v>
      </c>
      <c r="G1660" t="s">
        <v>3791</v>
      </c>
      <c r="H1660" t="s">
        <v>93</v>
      </c>
      <c r="I1660" t="s">
        <v>12</v>
      </c>
      <c r="J1660">
        <v>0.8</v>
      </c>
      <c r="K1660" t="s">
        <v>11112</v>
      </c>
      <c r="L1660" t="str">
        <f>LEFT(K1660,LEN(K1660)-3)</f>
        <v>1.1</v>
      </c>
      <c r="M1660" t="str">
        <f>RIGHT(K1660,3)</f>
        <v>万/月</v>
      </c>
      <c r="N1660">
        <f>J1660*VLOOKUP(M1660,薪资单位!$A$1:$B$6,2,FALSE)</f>
        <v>8</v>
      </c>
      <c r="O1660">
        <f>L1660*VLOOKUP(M1660,薪资单位!$A$1:$B$6,2,FALSE)</f>
        <v>11</v>
      </c>
      <c r="P1660" t="s">
        <v>839</v>
      </c>
    </row>
    <row r="1661" spans="1:16" x14ac:dyDescent="0.2">
      <c r="A1661" t="s">
        <v>5749</v>
      </c>
      <c r="B1661" t="str">
        <f>IFERROR(LOOKUP(1,0/SEARCH(Sheet2!$E$3:$E$18,A1661),Sheet2!$F$3:$F$18),"其他")</f>
        <v>Java工程师</v>
      </c>
      <c r="C1661" t="s">
        <v>2394</v>
      </c>
      <c r="D1661" t="s">
        <v>7</v>
      </c>
      <c r="E1661" t="s">
        <v>2704</v>
      </c>
      <c r="F1661" t="s">
        <v>743</v>
      </c>
      <c r="G1661" t="s">
        <v>5750</v>
      </c>
      <c r="H1661" t="s">
        <v>112</v>
      </c>
      <c r="I1661" t="s">
        <v>12</v>
      </c>
      <c r="J1661">
        <v>0.8</v>
      </c>
      <c r="K1661" t="s">
        <v>11112</v>
      </c>
      <c r="L1661" t="str">
        <f>LEFT(K1661,LEN(K1661)-3)</f>
        <v>1.1</v>
      </c>
      <c r="M1661" t="str">
        <f>RIGHT(K1661,3)</f>
        <v>万/月</v>
      </c>
      <c r="N1661">
        <f>J1661*VLOOKUP(M1661,薪资单位!$A$1:$B$6,2,FALSE)</f>
        <v>8</v>
      </c>
      <c r="O1661">
        <f>L1661*VLOOKUP(M1661,薪资单位!$A$1:$B$6,2,FALSE)</f>
        <v>11</v>
      </c>
      <c r="P1661" t="s">
        <v>2595</v>
      </c>
    </row>
    <row r="1662" spans="1:16" x14ac:dyDescent="0.2">
      <c r="A1662" t="s">
        <v>39</v>
      </c>
      <c r="B1662" t="str">
        <f>IFERROR(LOOKUP(1,0/SEARCH(Sheet2!$E$3:$E$18,A1662),Sheet2!$F$3:$F$18),"其他")</f>
        <v>Java工程师</v>
      </c>
      <c r="C1662" t="s">
        <v>2394</v>
      </c>
      <c r="D1662" t="s">
        <v>65</v>
      </c>
      <c r="E1662" t="s">
        <v>16</v>
      </c>
      <c r="F1662" t="s">
        <v>1809</v>
      </c>
      <c r="G1662" t="s">
        <v>8839</v>
      </c>
      <c r="H1662" t="s">
        <v>42</v>
      </c>
      <c r="I1662" t="s">
        <v>12</v>
      </c>
      <c r="J1662">
        <v>0.8</v>
      </c>
      <c r="K1662" t="s">
        <v>11112</v>
      </c>
      <c r="L1662" t="str">
        <f>LEFT(K1662,LEN(K1662)-3)</f>
        <v>1.1</v>
      </c>
      <c r="M1662" t="str">
        <f>RIGHT(K1662,3)</f>
        <v>万/月</v>
      </c>
      <c r="N1662">
        <f>J1662*VLOOKUP(M1662,薪资单位!$A$1:$B$6,2,FALSE)</f>
        <v>8</v>
      </c>
      <c r="O1662">
        <f>L1662*VLOOKUP(M1662,薪资单位!$A$1:$B$6,2,FALSE)</f>
        <v>11</v>
      </c>
      <c r="P1662" t="s">
        <v>5989</v>
      </c>
    </row>
    <row r="1663" spans="1:16" x14ac:dyDescent="0.2">
      <c r="A1663" t="s">
        <v>247</v>
      </c>
      <c r="B1663" t="str">
        <f>IFERROR(LOOKUP(1,0/SEARCH(Sheet2!$E$3:$E$18,A1663),Sheet2!$F$3:$F$18),"其他")</f>
        <v>Java工程师</v>
      </c>
      <c r="C1663" t="s">
        <v>2394</v>
      </c>
      <c r="D1663" t="s">
        <v>35</v>
      </c>
      <c r="E1663" t="s">
        <v>143</v>
      </c>
      <c r="F1663" t="s">
        <v>1139</v>
      </c>
      <c r="G1663" t="s">
        <v>9649</v>
      </c>
      <c r="H1663" t="s">
        <v>38</v>
      </c>
      <c r="I1663" t="s">
        <v>12</v>
      </c>
      <c r="J1663">
        <v>0.8</v>
      </c>
      <c r="K1663" t="s">
        <v>11112</v>
      </c>
      <c r="L1663" t="str">
        <f>LEFT(K1663,LEN(K1663)-3)</f>
        <v>1.1</v>
      </c>
      <c r="M1663" t="str">
        <f>RIGHT(K1663,3)</f>
        <v>万/月</v>
      </c>
      <c r="N1663">
        <f>J1663*VLOOKUP(M1663,薪资单位!$A$1:$B$6,2,FALSE)</f>
        <v>8</v>
      </c>
      <c r="O1663">
        <f>L1663*VLOOKUP(M1663,薪资单位!$A$1:$B$6,2,FALSE)</f>
        <v>11</v>
      </c>
      <c r="P1663" t="s">
        <v>1139</v>
      </c>
    </row>
    <row r="1664" spans="1:16" x14ac:dyDescent="0.2">
      <c r="A1664" t="s">
        <v>9698</v>
      </c>
      <c r="B1664" t="str">
        <f>IFERROR(LOOKUP(1,0/SEARCH(Sheet2!$E$3:$E$18,A1664),Sheet2!$F$3:$F$18),"其他")</f>
        <v>Java工程师</v>
      </c>
      <c r="C1664" t="s">
        <v>2394</v>
      </c>
      <c r="D1664" t="s">
        <v>65</v>
      </c>
      <c r="E1664" t="s">
        <v>16</v>
      </c>
      <c r="F1664" t="s">
        <v>673</v>
      </c>
      <c r="G1664" t="s">
        <v>9699</v>
      </c>
      <c r="H1664" t="s">
        <v>11</v>
      </c>
      <c r="I1664" t="s">
        <v>12</v>
      </c>
      <c r="J1664">
        <v>0.8</v>
      </c>
      <c r="K1664" t="s">
        <v>11112</v>
      </c>
      <c r="L1664" t="str">
        <f>LEFT(K1664,LEN(K1664)-3)</f>
        <v>1.1</v>
      </c>
      <c r="M1664" t="str">
        <f>RIGHT(K1664,3)</f>
        <v>万/月</v>
      </c>
      <c r="N1664">
        <f>J1664*VLOOKUP(M1664,薪资单位!$A$1:$B$6,2,FALSE)</f>
        <v>8</v>
      </c>
      <c r="O1664">
        <f>L1664*VLOOKUP(M1664,薪资单位!$A$1:$B$6,2,FALSE)</f>
        <v>11</v>
      </c>
      <c r="P1664" t="s">
        <v>1139</v>
      </c>
    </row>
    <row r="1665" spans="1:16" x14ac:dyDescent="0.2">
      <c r="A1665" t="s">
        <v>481</v>
      </c>
      <c r="B1665" t="str">
        <f>IFERROR(LOOKUP(1,0/SEARCH(Sheet2!$E$3:$E$18,A1665),Sheet2!$F$3:$F$18),"其他")</f>
        <v>PHP工程师</v>
      </c>
      <c r="C1665" t="s">
        <v>2394</v>
      </c>
      <c r="D1665" t="s">
        <v>65</v>
      </c>
      <c r="E1665" t="s">
        <v>8</v>
      </c>
      <c r="F1665" t="s">
        <v>5242</v>
      </c>
      <c r="G1665" t="s">
        <v>5621</v>
      </c>
      <c r="H1665" t="s">
        <v>112</v>
      </c>
      <c r="I1665" t="s">
        <v>12</v>
      </c>
      <c r="J1665">
        <v>0.8</v>
      </c>
      <c r="K1665" t="s">
        <v>11112</v>
      </c>
      <c r="L1665" t="str">
        <f>LEFT(K1665,LEN(K1665)-3)</f>
        <v>1.1</v>
      </c>
      <c r="M1665" t="str">
        <f>RIGHT(K1665,3)</f>
        <v>万/月</v>
      </c>
      <c r="N1665">
        <f>J1665*VLOOKUP(M1665,薪资单位!$A$1:$B$6,2,FALSE)</f>
        <v>8</v>
      </c>
      <c r="O1665">
        <f>L1665*VLOOKUP(M1665,薪资单位!$A$1:$B$6,2,FALSE)</f>
        <v>11</v>
      </c>
      <c r="P1665" t="s">
        <v>2595</v>
      </c>
    </row>
    <row r="1666" spans="1:16" x14ac:dyDescent="0.2">
      <c r="A1666" t="s">
        <v>8956</v>
      </c>
      <c r="B1666" t="str">
        <f>IFERROR(LOOKUP(1,0/SEARCH(Sheet2!$E$3:$E$18,A1666),Sheet2!$F$3:$F$18),"其他")</f>
        <v>Python工程师</v>
      </c>
      <c r="C1666" t="s">
        <v>2394</v>
      </c>
      <c r="D1666" t="s">
        <v>23</v>
      </c>
      <c r="E1666" t="s">
        <v>16</v>
      </c>
      <c r="F1666" t="s">
        <v>5989</v>
      </c>
      <c r="G1666" t="s">
        <v>762</v>
      </c>
      <c r="H1666" t="s">
        <v>19</v>
      </c>
      <c r="I1666" t="s">
        <v>81</v>
      </c>
      <c r="J1666">
        <v>0.8</v>
      </c>
      <c r="K1666" t="s">
        <v>11112</v>
      </c>
      <c r="L1666" t="str">
        <f>LEFT(K1666,LEN(K1666)-3)</f>
        <v>1.1</v>
      </c>
      <c r="M1666" t="str">
        <f>RIGHT(K1666,3)</f>
        <v>万/月</v>
      </c>
      <c r="N1666">
        <f>J1666*VLOOKUP(M1666,薪资单位!$A$1:$B$6,2,FALSE)</f>
        <v>8</v>
      </c>
      <c r="O1666">
        <f>L1666*VLOOKUP(M1666,薪资单位!$A$1:$B$6,2,FALSE)</f>
        <v>11</v>
      </c>
      <c r="P1666" t="s">
        <v>5989</v>
      </c>
    </row>
    <row r="1667" spans="1:16" x14ac:dyDescent="0.2">
      <c r="A1667" t="s">
        <v>4857</v>
      </c>
      <c r="B1667" t="str">
        <f>IFERROR(LOOKUP(1,0/SEARCH(Sheet2!$E$3:$E$18,A1667),Sheet2!$F$3:$F$18),"其他")</f>
        <v>C#工程师</v>
      </c>
      <c r="C1667" t="s">
        <v>4858</v>
      </c>
      <c r="D1667" t="s">
        <v>65</v>
      </c>
      <c r="E1667" t="s">
        <v>16</v>
      </c>
      <c r="F1667" t="s">
        <v>2653</v>
      </c>
      <c r="G1667" t="s">
        <v>4859</v>
      </c>
      <c r="H1667" t="s">
        <v>38</v>
      </c>
      <c r="I1667" t="s">
        <v>12</v>
      </c>
      <c r="J1667">
        <v>0.9</v>
      </c>
      <c r="K1667" t="s">
        <v>11112</v>
      </c>
      <c r="L1667" t="str">
        <f>LEFT(K1667,LEN(K1667)-3)</f>
        <v>1.1</v>
      </c>
      <c r="M1667" t="str">
        <f>RIGHT(K1667,3)</f>
        <v>万/月</v>
      </c>
      <c r="N1667">
        <f>J1667*VLOOKUP(M1667,薪资单位!$A$1:$B$6,2,FALSE)</f>
        <v>9</v>
      </c>
      <c r="O1667">
        <f>L1667*VLOOKUP(M1667,薪资单位!$A$1:$B$6,2,FALSE)</f>
        <v>11</v>
      </c>
      <c r="P1667" t="s">
        <v>839</v>
      </c>
    </row>
    <row r="1668" spans="1:16" x14ac:dyDescent="0.2">
      <c r="A1668" t="s">
        <v>39</v>
      </c>
      <c r="B1668" t="str">
        <f>IFERROR(LOOKUP(1,0/SEARCH(Sheet2!$E$3:$E$18,A1668),Sheet2!$F$3:$F$18),"其他")</f>
        <v>Java工程师</v>
      </c>
      <c r="C1668" t="s">
        <v>4858</v>
      </c>
      <c r="D1668" t="s">
        <v>15</v>
      </c>
      <c r="E1668" t="s">
        <v>8</v>
      </c>
      <c r="F1668" t="s">
        <v>743</v>
      </c>
      <c r="G1668" t="s">
        <v>5286</v>
      </c>
      <c r="H1668" t="s">
        <v>93</v>
      </c>
      <c r="I1668" t="s">
        <v>12</v>
      </c>
      <c r="J1668">
        <v>0.9</v>
      </c>
      <c r="K1668" t="s">
        <v>11112</v>
      </c>
      <c r="L1668" t="str">
        <f>LEFT(K1668,LEN(K1668)-3)</f>
        <v>1.1</v>
      </c>
      <c r="M1668" t="str">
        <f>RIGHT(K1668,3)</f>
        <v>万/月</v>
      </c>
      <c r="N1668">
        <f>J1668*VLOOKUP(M1668,薪资单位!$A$1:$B$6,2,FALSE)</f>
        <v>9</v>
      </c>
      <c r="O1668">
        <f>L1668*VLOOKUP(M1668,薪资单位!$A$1:$B$6,2,FALSE)</f>
        <v>11</v>
      </c>
      <c r="P1668" t="s">
        <v>2595</v>
      </c>
    </row>
    <row r="1669" spans="1:16" x14ac:dyDescent="0.2">
      <c r="A1669" t="s">
        <v>39</v>
      </c>
      <c r="B1669" t="str">
        <f>IFERROR(LOOKUP(1,0/SEARCH(Sheet2!$E$3:$E$18,A1669),Sheet2!$F$3:$F$18),"其他")</f>
        <v>Java工程师</v>
      </c>
      <c r="C1669" t="s">
        <v>4858</v>
      </c>
      <c r="D1669" t="s">
        <v>35</v>
      </c>
      <c r="E1669" t="s">
        <v>8</v>
      </c>
      <c r="F1669" t="s">
        <v>2595</v>
      </c>
      <c r="G1669" t="s">
        <v>5388</v>
      </c>
      <c r="H1669" t="s">
        <v>93</v>
      </c>
      <c r="I1669" t="s">
        <v>12</v>
      </c>
      <c r="J1669">
        <v>0.9</v>
      </c>
      <c r="K1669" t="s">
        <v>11112</v>
      </c>
      <c r="L1669" t="str">
        <f>LEFT(K1669,LEN(K1669)-3)</f>
        <v>1.1</v>
      </c>
      <c r="M1669" t="str">
        <f>RIGHT(K1669,3)</f>
        <v>万/月</v>
      </c>
      <c r="N1669">
        <f>J1669*VLOOKUP(M1669,薪资单位!$A$1:$B$6,2,FALSE)</f>
        <v>9</v>
      </c>
      <c r="O1669">
        <f>L1669*VLOOKUP(M1669,薪资单位!$A$1:$B$6,2,FALSE)</f>
        <v>11</v>
      </c>
      <c r="P1669" t="s">
        <v>2595</v>
      </c>
    </row>
    <row r="1670" spans="1:16" x14ac:dyDescent="0.2">
      <c r="A1670" t="s">
        <v>1917</v>
      </c>
      <c r="B1670" t="str">
        <f>IFERROR(LOOKUP(1,0/SEARCH(Sheet2!$E$3:$E$18,A1670),Sheet2!$F$3:$F$18),"其他")</f>
        <v>测试工程师</v>
      </c>
      <c r="C1670" t="s">
        <v>4858</v>
      </c>
      <c r="D1670" t="s">
        <v>35</v>
      </c>
      <c r="E1670" t="s">
        <v>16</v>
      </c>
      <c r="F1670" t="s">
        <v>2595</v>
      </c>
      <c r="G1670" t="s">
        <v>7026</v>
      </c>
      <c r="H1670" t="s">
        <v>42</v>
      </c>
      <c r="I1670" t="s">
        <v>12</v>
      </c>
      <c r="J1670">
        <v>0.9</v>
      </c>
      <c r="K1670" t="s">
        <v>11112</v>
      </c>
      <c r="L1670" t="str">
        <f>LEFT(K1670,LEN(K1670)-3)</f>
        <v>1.1</v>
      </c>
      <c r="M1670" t="str">
        <f>RIGHT(K1670,3)</f>
        <v>万/月</v>
      </c>
      <c r="N1670">
        <f>J1670*VLOOKUP(M1670,薪资单位!$A$1:$B$6,2,FALSE)</f>
        <v>9</v>
      </c>
      <c r="O1670">
        <f>L1670*VLOOKUP(M1670,薪资单位!$A$1:$B$6,2,FALSE)</f>
        <v>11</v>
      </c>
      <c r="P1670" t="s">
        <v>2595</v>
      </c>
    </row>
    <row r="1671" spans="1:16" x14ac:dyDescent="0.2">
      <c r="A1671" t="s">
        <v>2155</v>
      </c>
      <c r="B1671" t="str">
        <f>IFERROR(LOOKUP(1,0/SEARCH(Sheet2!$E$3:$E$18,A1671),Sheet2!$F$3:$F$18),"其他")</f>
        <v>数据分析工程师</v>
      </c>
      <c r="C1671" t="s">
        <v>4858</v>
      </c>
      <c r="D1671" t="s">
        <v>35</v>
      </c>
      <c r="E1671" t="s">
        <v>143</v>
      </c>
      <c r="F1671" t="s">
        <v>1809</v>
      </c>
      <c r="G1671" t="s">
        <v>6662</v>
      </c>
      <c r="H1671" t="s">
        <v>112</v>
      </c>
      <c r="I1671" t="s">
        <v>81</v>
      </c>
      <c r="J1671">
        <v>0.9</v>
      </c>
      <c r="K1671" t="s">
        <v>11112</v>
      </c>
      <c r="L1671" t="str">
        <f>LEFT(K1671,LEN(K1671)-3)</f>
        <v>1.1</v>
      </c>
      <c r="M1671" t="str">
        <f>RIGHT(K1671,3)</f>
        <v>万/月</v>
      </c>
      <c r="N1671">
        <f>J1671*VLOOKUP(M1671,薪资单位!$A$1:$B$6,2,FALSE)</f>
        <v>9</v>
      </c>
      <c r="O1671">
        <f>L1671*VLOOKUP(M1671,薪资单位!$A$1:$B$6,2,FALSE)</f>
        <v>11</v>
      </c>
      <c r="P1671" t="s">
        <v>5989</v>
      </c>
    </row>
    <row r="1672" spans="1:16" x14ac:dyDescent="0.2">
      <c r="A1672" t="s">
        <v>9141</v>
      </c>
      <c r="B1672" t="str">
        <f>IFERROR(LOOKUP(1,0/SEARCH(Sheet2!$E$3:$E$18,A1672),Sheet2!$F$3:$F$18),"其他")</f>
        <v>其他</v>
      </c>
      <c r="C1672" t="s">
        <v>4858</v>
      </c>
      <c r="D1672" t="s">
        <v>7</v>
      </c>
      <c r="E1672" t="s">
        <v>29</v>
      </c>
      <c r="F1672" t="s">
        <v>1809</v>
      </c>
      <c r="G1672" t="s">
        <v>9142</v>
      </c>
      <c r="H1672" t="s">
        <v>19</v>
      </c>
      <c r="I1672" t="s">
        <v>20</v>
      </c>
      <c r="J1672">
        <v>0.9</v>
      </c>
      <c r="K1672" t="s">
        <v>11112</v>
      </c>
      <c r="L1672" t="str">
        <f>LEFT(K1672,LEN(K1672)-3)</f>
        <v>1.1</v>
      </c>
      <c r="M1672" t="str">
        <f>RIGHT(K1672,3)</f>
        <v>万/月</v>
      </c>
      <c r="N1672">
        <f>J1672*VLOOKUP(M1672,薪资单位!$A$1:$B$6,2,FALSE)</f>
        <v>9</v>
      </c>
      <c r="O1672">
        <f>L1672*VLOOKUP(M1672,薪资单位!$A$1:$B$6,2,FALSE)</f>
        <v>11</v>
      </c>
      <c r="P1672" t="s">
        <v>5989</v>
      </c>
    </row>
    <row r="1673" spans="1:16" x14ac:dyDescent="0.2">
      <c r="A1673" t="s">
        <v>6491</v>
      </c>
      <c r="B1673" t="str">
        <f>IFERROR(LOOKUP(1,0/SEARCH(Sheet2!$E$3:$E$18,A1673),Sheet2!$F$3:$F$18),"其他")</f>
        <v>其他</v>
      </c>
      <c r="C1673" t="s">
        <v>6492</v>
      </c>
      <c r="D1673" t="s">
        <v>65</v>
      </c>
      <c r="E1673" t="s">
        <v>2567</v>
      </c>
      <c r="F1673" t="s">
        <v>1961</v>
      </c>
      <c r="G1673" t="s">
        <v>6493</v>
      </c>
      <c r="H1673" t="s">
        <v>38</v>
      </c>
      <c r="I1673" t="s">
        <v>149</v>
      </c>
      <c r="J1673">
        <v>0.3</v>
      </c>
      <c r="K1673" t="s">
        <v>11102</v>
      </c>
      <c r="L1673" t="str">
        <f>LEFT(K1673,LEN(K1673)-3)</f>
        <v>1.2</v>
      </c>
      <c r="M1673" t="str">
        <f>RIGHT(K1673,3)</f>
        <v>万/月</v>
      </c>
      <c r="N1673">
        <f>J1673*VLOOKUP(M1673,薪资单位!$A$1:$B$6,2,FALSE)</f>
        <v>3</v>
      </c>
      <c r="O1673">
        <f>L1673*VLOOKUP(M1673,薪资单位!$A$1:$B$6,2,FALSE)</f>
        <v>12</v>
      </c>
      <c r="P1673" t="s">
        <v>2595</v>
      </c>
    </row>
    <row r="1674" spans="1:16" x14ac:dyDescent="0.2">
      <c r="A1674" t="s">
        <v>8300</v>
      </c>
      <c r="B1674" t="str">
        <f>IFERROR(LOOKUP(1,0/SEARCH(Sheet2!$E$3:$E$18,A1674),Sheet2!$F$3:$F$18),"其他")</f>
        <v>其他</v>
      </c>
      <c r="C1674" t="s">
        <v>6492</v>
      </c>
      <c r="D1674" t="s">
        <v>23</v>
      </c>
      <c r="E1674" t="s">
        <v>742</v>
      </c>
      <c r="F1674" t="s">
        <v>5989</v>
      </c>
      <c r="G1674" t="s">
        <v>8301</v>
      </c>
      <c r="H1674" t="s">
        <v>11</v>
      </c>
      <c r="I1674" t="s">
        <v>12</v>
      </c>
      <c r="J1674">
        <v>0.3</v>
      </c>
      <c r="K1674" t="s">
        <v>11102</v>
      </c>
      <c r="L1674" t="str">
        <f>LEFT(K1674,LEN(K1674)-3)</f>
        <v>1.2</v>
      </c>
      <c r="M1674" t="str">
        <f>RIGHT(K1674,3)</f>
        <v>万/月</v>
      </c>
      <c r="N1674">
        <f>J1674*VLOOKUP(M1674,薪资单位!$A$1:$B$6,2,FALSE)</f>
        <v>3</v>
      </c>
      <c r="O1674">
        <f>L1674*VLOOKUP(M1674,薪资单位!$A$1:$B$6,2,FALSE)</f>
        <v>12</v>
      </c>
      <c r="P1674" t="s">
        <v>5989</v>
      </c>
    </row>
    <row r="1675" spans="1:16" x14ac:dyDescent="0.2">
      <c r="A1675" t="s">
        <v>39</v>
      </c>
      <c r="B1675" t="str">
        <f>IFERROR(LOOKUP(1,0/SEARCH(Sheet2!$E$3:$E$18,A1675),Sheet2!$F$3:$F$18),"其他")</f>
        <v>Java工程师</v>
      </c>
      <c r="C1675" t="s">
        <v>170</v>
      </c>
      <c r="D1675" t="s">
        <v>23</v>
      </c>
      <c r="E1675" t="s">
        <v>16</v>
      </c>
      <c r="F1675" t="s">
        <v>171</v>
      </c>
      <c r="G1675" t="s">
        <v>172</v>
      </c>
      <c r="H1675" t="s">
        <v>11</v>
      </c>
      <c r="I1675" t="s">
        <v>12</v>
      </c>
      <c r="J1675">
        <v>0.4</v>
      </c>
      <c r="K1675" t="s">
        <v>11102</v>
      </c>
      <c r="L1675" t="str">
        <f>LEFT(K1675,LEN(K1675)-3)</f>
        <v>1.2</v>
      </c>
      <c r="M1675" t="str">
        <f>RIGHT(K1675,3)</f>
        <v>万/月</v>
      </c>
      <c r="N1675">
        <f>J1675*VLOOKUP(M1675,薪资单位!$A$1:$B$6,2,FALSE)</f>
        <v>4</v>
      </c>
      <c r="O1675">
        <f>L1675*VLOOKUP(M1675,薪资单位!$A$1:$B$6,2,FALSE)</f>
        <v>12</v>
      </c>
      <c r="P1675" t="s">
        <v>171</v>
      </c>
    </row>
    <row r="1676" spans="1:16" x14ac:dyDescent="0.2">
      <c r="A1676" t="s">
        <v>5141</v>
      </c>
      <c r="B1676" t="str">
        <f>IFERROR(LOOKUP(1,0/SEARCH(Sheet2!$E$3:$E$18,A1676),Sheet2!$F$3:$F$18),"其他")</f>
        <v>其他</v>
      </c>
      <c r="C1676" t="s">
        <v>170</v>
      </c>
      <c r="D1676" t="s">
        <v>35</v>
      </c>
      <c r="E1676" t="s">
        <v>16</v>
      </c>
      <c r="F1676" t="s">
        <v>839</v>
      </c>
      <c r="G1676" t="s">
        <v>5142</v>
      </c>
      <c r="H1676" t="s">
        <v>38</v>
      </c>
      <c r="I1676" t="s">
        <v>20</v>
      </c>
      <c r="J1676">
        <v>0.4</v>
      </c>
      <c r="K1676" t="s">
        <v>11102</v>
      </c>
      <c r="L1676" t="str">
        <f>LEFT(K1676,LEN(K1676)-3)</f>
        <v>1.2</v>
      </c>
      <c r="M1676" t="str">
        <f>RIGHT(K1676,3)</f>
        <v>万/月</v>
      </c>
      <c r="N1676">
        <f>J1676*VLOOKUP(M1676,薪资单位!$A$1:$B$6,2,FALSE)</f>
        <v>4</v>
      </c>
      <c r="O1676">
        <f>L1676*VLOOKUP(M1676,薪资单位!$A$1:$B$6,2,FALSE)</f>
        <v>12</v>
      </c>
      <c r="P1676" t="s">
        <v>839</v>
      </c>
    </row>
    <row r="1677" spans="1:16" x14ac:dyDescent="0.2">
      <c r="A1677" t="s">
        <v>11005</v>
      </c>
      <c r="B1677" t="str">
        <f>IFERROR(LOOKUP(1,0/SEARCH(Sheet2!$E$3:$E$18,A1677),Sheet2!$F$3:$F$18),"其他")</f>
        <v>其他</v>
      </c>
      <c r="C1677" t="s">
        <v>170</v>
      </c>
      <c r="D1677" t="s">
        <v>35</v>
      </c>
      <c r="E1677" t="s">
        <v>16</v>
      </c>
      <c r="F1677" t="s">
        <v>1139</v>
      </c>
      <c r="G1677" t="s">
        <v>11006</v>
      </c>
      <c r="H1677" t="s">
        <v>11</v>
      </c>
      <c r="I1677" t="s">
        <v>12</v>
      </c>
      <c r="J1677">
        <v>0.4</v>
      </c>
      <c r="K1677" t="s">
        <v>11102</v>
      </c>
      <c r="L1677" t="str">
        <f>LEFT(K1677,LEN(K1677)-3)</f>
        <v>1.2</v>
      </c>
      <c r="M1677" t="str">
        <f>RIGHT(K1677,3)</f>
        <v>万/月</v>
      </c>
      <c r="N1677">
        <f>J1677*VLOOKUP(M1677,薪资单位!$A$1:$B$6,2,FALSE)</f>
        <v>4</v>
      </c>
      <c r="O1677">
        <f>L1677*VLOOKUP(M1677,薪资单位!$A$1:$B$6,2,FALSE)</f>
        <v>12</v>
      </c>
      <c r="P1677" t="s">
        <v>1139</v>
      </c>
    </row>
    <row r="1678" spans="1:16" x14ac:dyDescent="0.2">
      <c r="A1678" t="s">
        <v>847</v>
      </c>
      <c r="B1678" t="str">
        <f>IFERROR(LOOKUP(1,0/SEARCH(Sheet2!$E$3:$E$18,A1678),Sheet2!$F$3:$F$18),"其他")</f>
        <v>C++工程师</v>
      </c>
      <c r="C1678" t="s">
        <v>542</v>
      </c>
      <c r="D1678" t="s">
        <v>65</v>
      </c>
      <c r="E1678" t="s">
        <v>16</v>
      </c>
      <c r="F1678" t="s">
        <v>5190</v>
      </c>
      <c r="G1678" t="s">
        <v>5997</v>
      </c>
      <c r="H1678" t="s">
        <v>42</v>
      </c>
      <c r="I1678" t="s">
        <v>12</v>
      </c>
      <c r="J1678">
        <v>0.5</v>
      </c>
      <c r="K1678" t="s">
        <v>11102</v>
      </c>
      <c r="L1678" t="str">
        <f>LEFT(K1678,LEN(K1678)-3)</f>
        <v>1.2</v>
      </c>
      <c r="M1678" t="str">
        <f>RIGHT(K1678,3)</f>
        <v>万/月</v>
      </c>
      <c r="N1678">
        <f>J1678*VLOOKUP(M1678,薪资单位!$A$1:$B$6,2,FALSE)</f>
        <v>5</v>
      </c>
      <c r="O1678">
        <f>L1678*VLOOKUP(M1678,薪资单位!$A$1:$B$6,2,FALSE)</f>
        <v>12</v>
      </c>
      <c r="P1678" t="s">
        <v>2595</v>
      </c>
    </row>
    <row r="1679" spans="1:16" x14ac:dyDescent="0.2">
      <c r="A1679" t="s">
        <v>7164</v>
      </c>
      <c r="B1679" t="str">
        <f>IFERROR(LOOKUP(1,0/SEARCH(Sheet2!$E$3:$E$18,A1679),Sheet2!$F$3:$F$18),"其他")</f>
        <v>C++工程师</v>
      </c>
      <c r="C1679" t="s">
        <v>542</v>
      </c>
      <c r="D1679" t="s">
        <v>23</v>
      </c>
      <c r="E1679" t="s">
        <v>16</v>
      </c>
      <c r="F1679" t="s">
        <v>743</v>
      </c>
      <c r="G1679" t="s">
        <v>7165</v>
      </c>
      <c r="H1679" t="s">
        <v>11</v>
      </c>
      <c r="I1679" t="s">
        <v>20</v>
      </c>
      <c r="J1679">
        <v>0.5</v>
      </c>
      <c r="K1679" t="s">
        <v>11102</v>
      </c>
      <c r="L1679" t="str">
        <f>LEFT(K1679,LEN(K1679)-3)</f>
        <v>1.2</v>
      </c>
      <c r="M1679" t="str">
        <f>RIGHT(K1679,3)</f>
        <v>万/月</v>
      </c>
      <c r="N1679">
        <f>J1679*VLOOKUP(M1679,薪资单位!$A$1:$B$6,2,FALSE)</f>
        <v>5</v>
      </c>
      <c r="O1679">
        <f>L1679*VLOOKUP(M1679,薪资单位!$A$1:$B$6,2,FALSE)</f>
        <v>12</v>
      </c>
      <c r="P1679" t="s">
        <v>2595</v>
      </c>
    </row>
    <row r="1680" spans="1:16" x14ac:dyDescent="0.2">
      <c r="A1680" t="s">
        <v>39</v>
      </c>
      <c r="B1680" t="str">
        <f>IFERROR(LOOKUP(1,0/SEARCH(Sheet2!$E$3:$E$18,A1680),Sheet2!$F$3:$F$18),"其他")</f>
        <v>Java工程师</v>
      </c>
      <c r="C1680" t="s">
        <v>542</v>
      </c>
      <c r="D1680" t="s">
        <v>35</v>
      </c>
      <c r="E1680" t="s">
        <v>16</v>
      </c>
      <c r="F1680" t="s">
        <v>5305</v>
      </c>
      <c r="G1680" t="s">
        <v>5306</v>
      </c>
      <c r="H1680" t="s">
        <v>11</v>
      </c>
      <c r="I1680" t="s">
        <v>50</v>
      </c>
      <c r="J1680">
        <v>0.5</v>
      </c>
      <c r="K1680" t="s">
        <v>11102</v>
      </c>
      <c r="L1680" t="str">
        <f>LEFT(K1680,LEN(K1680)-3)</f>
        <v>1.2</v>
      </c>
      <c r="M1680" t="str">
        <f>RIGHT(K1680,3)</f>
        <v>万/月</v>
      </c>
      <c r="N1680">
        <f>J1680*VLOOKUP(M1680,薪资单位!$A$1:$B$6,2,FALSE)</f>
        <v>5</v>
      </c>
      <c r="O1680">
        <f>L1680*VLOOKUP(M1680,薪资单位!$A$1:$B$6,2,FALSE)</f>
        <v>12</v>
      </c>
      <c r="P1680" t="s">
        <v>5305</v>
      </c>
    </row>
    <row r="1681" spans="1:16" x14ac:dyDescent="0.2">
      <c r="A1681" t="s">
        <v>53</v>
      </c>
      <c r="B1681" t="str">
        <f>IFERROR(LOOKUP(1,0/SEARCH(Sheet2!$E$3:$E$18,A1681),Sheet2!$F$3:$F$18),"其他")</f>
        <v>Java工程师</v>
      </c>
      <c r="C1681" t="s">
        <v>542</v>
      </c>
      <c r="D1681" t="s">
        <v>65</v>
      </c>
      <c r="E1681" t="s">
        <v>8</v>
      </c>
      <c r="F1681" t="s">
        <v>743</v>
      </c>
      <c r="G1681" t="s">
        <v>5386</v>
      </c>
      <c r="H1681" t="s">
        <v>11</v>
      </c>
      <c r="I1681" t="s">
        <v>12</v>
      </c>
      <c r="J1681">
        <v>0.5</v>
      </c>
      <c r="K1681" t="s">
        <v>11102</v>
      </c>
      <c r="L1681" t="str">
        <f>LEFT(K1681,LEN(K1681)-3)</f>
        <v>1.2</v>
      </c>
      <c r="M1681" t="str">
        <f>RIGHT(K1681,3)</f>
        <v>万/月</v>
      </c>
      <c r="N1681">
        <f>J1681*VLOOKUP(M1681,薪资单位!$A$1:$B$6,2,FALSE)</f>
        <v>5</v>
      </c>
      <c r="O1681">
        <f>L1681*VLOOKUP(M1681,薪资单位!$A$1:$B$6,2,FALSE)</f>
        <v>12</v>
      </c>
      <c r="P1681" t="s">
        <v>2595</v>
      </c>
    </row>
    <row r="1682" spans="1:16" x14ac:dyDescent="0.2">
      <c r="A1682" t="s">
        <v>7096</v>
      </c>
      <c r="B1682" t="str">
        <f>IFERROR(LOOKUP(1,0/SEARCH(Sheet2!$E$3:$E$18,A1682),Sheet2!$F$3:$F$18),"其他")</f>
        <v>C#工程师</v>
      </c>
      <c r="C1682" t="s">
        <v>542</v>
      </c>
      <c r="D1682" t="s">
        <v>35</v>
      </c>
      <c r="E1682" t="s">
        <v>143</v>
      </c>
      <c r="F1682" t="s">
        <v>5342</v>
      </c>
      <c r="G1682" t="s">
        <v>7097</v>
      </c>
      <c r="H1682" t="s">
        <v>42</v>
      </c>
      <c r="I1682" t="s">
        <v>81</v>
      </c>
      <c r="J1682">
        <v>0.5</v>
      </c>
      <c r="K1682" t="s">
        <v>11102</v>
      </c>
      <c r="L1682" t="str">
        <f>LEFT(K1682,LEN(K1682)-3)</f>
        <v>1.2</v>
      </c>
      <c r="M1682" t="str">
        <f>RIGHT(K1682,3)</f>
        <v>万/月</v>
      </c>
      <c r="N1682">
        <f>J1682*VLOOKUP(M1682,薪资单位!$A$1:$B$6,2,FALSE)</f>
        <v>5</v>
      </c>
      <c r="O1682">
        <f>L1682*VLOOKUP(M1682,薪资单位!$A$1:$B$6,2,FALSE)</f>
        <v>12</v>
      </c>
      <c r="P1682" t="s">
        <v>2595</v>
      </c>
    </row>
    <row r="1683" spans="1:16" x14ac:dyDescent="0.2">
      <c r="A1683" t="s">
        <v>481</v>
      </c>
      <c r="B1683" t="str">
        <f>IFERROR(LOOKUP(1,0/SEARCH(Sheet2!$E$3:$E$18,A1683),Sheet2!$F$3:$F$18),"其他")</f>
        <v>PHP工程师</v>
      </c>
      <c r="C1683" t="s">
        <v>542</v>
      </c>
      <c r="D1683" t="s">
        <v>35</v>
      </c>
      <c r="E1683" t="s">
        <v>16</v>
      </c>
      <c r="F1683" t="s">
        <v>543</v>
      </c>
      <c r="G1683" t="s">
        <v>544</v>
      </c>
      <c r="H1683" t="s">
        <v>11</v>
      </c>
      <c r="I1683" t="s">
        <v>12</v>
      </c>
      <c r="J1683">
        <v>0.5</v>
      </c>
      <c r="K1683" t="s">
        <v>11102</v>
      </c>
      <c r="L1683" t="str">
        <f>LEFT(K1683,LEN(K1683)-3)</f>
        <v>1.2</v>
      </c>
      <c r="M1683" t="str">
        <f>RIGHT(K1683,3)</f>
        <v>万/月</v>
      </c>
      <c r="N1683">
        <f>J1683*VLOOKUP(M1683,薪资单位!$A$1:$B$6,2,FALSE)</f>
        <v>5</v>
      </c>
      <c r="O1683">
        <f>L1683*VLOOKUP(M1683,薪资单位!$A$1:$B$6,2,FALSE)</f>
        <v>12</v>
      </c>
      <c r="P1683" t="s">
        <v>30</v>
      </c>
    </row>
    <row r="1684" spans="1:16" x14ac:dyDescent="0.2">
      <c r="A1684" t="s">
        <v>481</v>
      </c>
      <c r="B1684" t="str">
        <f>IFERROR(LOOKUP(1,0/SEARCH(Sheet2!$E$3:$E$18,A1684),Sheet2!$F$3:$F$18),"其他")</f>
        <v>PHP工程师</v>
      </c>
      <c r="C1684" t="s">
        <v>542</v>
      </c>
      <c r="D1684" t="s">
        <v>65</v>
      </c>
      <c r="E1684" t="s">
        <v>16</v>
      </c>
      <c r="F1684" t="s">
        <v>1636</v>
      </c>
      <c r="G1684" t="s">
        <v>3110</v>
      </c>
      <c r="H1684" t="s">
        <v>11</v>
      </c>
      <c r="I1684" t="s">
        <v>81</v>
      </c>
      <c r="J1684">
        <v>0.5</v>
      </c>
      <c r="K1684" t="s">
        <v>11102</v>
      </c>
      <c r="L1684" t="str">
        <f>LEFT(K1684,LEN(K1684)-3)</f>
        <v>1.2</v>
      </c>
      <c r="M1684" t="str">
        <f>RIGHT(K1684,3)</f>
        <v>万/月</v>
      </c>
      <c r="N1684">
        <f>J1684*VLOOKUP(M1684,薪资单位!$A$1:$B$6,2,FALSE)</f>
        <v>5</v>
      </c>
      <c r="O1684">
        <f>L1684*VLOOKUP(M1684,薪资单位!$A$1:$B$6,2,FALSE)</f>
        <v>12</v>
      </c>
      <c r="P1684" t="s">
        <v>839</v>
      </c>
    </row>
    <row r="1685" spans="1:16" x14ac:dyDescent="0.2">
      <c r="A1685" t="s">
        <v>5654</v>
      </c>
      <c r="B1685" t="str">
        <f>IFERROR(LOOKUP(1,0/SEARCH(Sheet2!$E$3:$E$18,A1685),Sheet2!$F$3:$F$18),"其他")</f>
        <v>PHP工程师</v>
      </c>
      <c r="C1685" t="s">
        <v>542</v>
      </c>
      <c r="D1685" t="s">
        <v>35</v>
      </c>
      <c r="E1685" t="s">
        <v>8</v>
      </c>
      <c r="F1685" t="s">
        <v>1722</v>
      </c>
      <c r="G1685" t="s">
        <v>5655</v>
      </c>
      <c r="H1685" t="s">
        <v>11</v>
      </c>
      <c r="I1685" t="s">
        <v>12</v>
      </c>
      <c r="J1685">
        <v>0.5</v>
      </c>
      <c r="K1685" t="s">
        <v>11102</v>
      </c>
      <c r="L1685" t="str">
        <f>LEFT(K1685,LEN(K1685)-3)</f>
        <v>1.2</v>
      </c>
      <c r="M1685" t="str">
        <f>RIGHT(K1685,3)</f>
        <v>万/月</v>
      </c>
      <c r="N1685">
        <f>J1685*VLOOKUP(M1685,薪资单位!$A$1:$B$6,2,FALSE)</f>
        <v>5</v>
      </c>
      <c r="O1685">
        <f>L1685*VLOOKUP(M1685,薪资单位!$A$1:$B$6,2,FALSE)</f>
        <v>12</v>
      </c>
      <c r="P1685" t="s">
        <v>2595</v>
      </c>
    </row>
    <row r="1686" spans="1:16" x14ac:dyDescent="0.2">
      <c r="A1686" t="s">
        <v>8958</v>
      </c>
      <c r="B1686" t="str">
        <f>IFERROR(LOOKUP(1,0/SEARCH(Sheet2!$E$3:$E$18,A1686),Sheet2!$F$3:$F$18),"其他")</f>
        <v>Python工程师</v>
      </c>
      <c r="C1686" t="s">
        <v>542</v>
      </c>
      <c r="D1686" t="s">
        <v>7</v>
      </c>
      <c r="E1686" t="s">
        <v>16</v>
      </c>
      <c r="F1686" t="s">
        <v>7447</v>
      </c>
      <c r="G1686" t="s">
        <v>7725</v>
      </c>
      <c r="H1686" t="s">
        <v>26</v>
      </c>
      <c r="I1686" t="s">
        <v>12</v>
      </c>
      <c r="J1686">
        <v>0.5</v>
      </c>
      <c r="K1686" t="s">
        <v>11102</v>
      </c>
      <c r="L1686" t="str">
        <f>LEFT(K1686,LEN(K1686)-3)</f>
        <v>1.2</v>
      </c>
      <c r="M1686" t="str">
        <f>RIGHT(K1686,3)</f>
        <v>万/月</v>
      </c>
      <c r="N1686">
        <f>J1686*VLOOKUP(M1686,薪资单位!$A$1:$B$6,2,FALSE)</f>
        <v>5</v>
      </c>
      <c r="O1686">
        <f>L1686*VLOOKUP(M1686,薪资单位!$A$1:$B$6,2,FALSE)</f>
        <v>12</v>
      </c>
      <c r="P1686" t="s">
        <v>5989</v>
      </c>
    </row>
    <row r="1687" spans="1:16" x14ac:dyDescent="0.2">
      <c r="A1687" t="s">
        <v>5808</v>
      </c>
      <c r="B1687" t="str">
        <f>IFERROR(LOOKUP(1,0/SEARCH(Sheet2!$E$3:$E$18,A1687),Sheet2!$F$3:$F$18),"其他")</f>
        <v>Web工程师</v>
      </c>
      <c r="C1687" t="s">
        <v>542</v>
      </c>
      <c r="D1687" t="s">
        <v>35</v>
      </c>
      <c r="E1687" t="s">
        <v>8</v>
      </c>
      <c r="F1687" t="s">
        <v>1961</v>
      </c>
      <c r="G1687" t="s">
        <v>5809</v>
      </c>
      <c r="H1687" t="s">
        <v>38</v>
      </c>
      <c r="I1687" t="s">
        <v>12</v>
      </c>
      <c r="J1687">
        <v>0.5</v>
      </c>
      <c r="K1687" t="s">
        <v>11102</v>
      </c>
      <c r="L1687" t="str">
        <f>LEFT(K1687,LEN(K1687)-3)</f>
        <v>1.2</v>
      </c>
      <c r="M1687" t="str">
        <f>RIGHT(K1687,3)</f>
        <v>万/月</v>
      </c>
      <c r="N1687">
        <f>J1687*VLOOKUP(M1687,薪资单位!$A$1:$B$6,2,FALSE)</f>
        <v>5</v>
      </c>
      <c r="O1687">
        <f>L1687*VLOOKUP(M1687,薪资单位!$A$1:$B$6,2,FALSE)</f>
        <v>12</v>
      </c>
      <c r="P1687" t="s">
        <v>2595</v>
      </c>
    </row>
    <row r="1688" spans="1:16" x14ac:dyDescent="0.2">
      <c r="A1688" t="s">
        <v>469</v>
      </c>
      <c r="B1688" t="str">
        <f>IFERROR(LOOKUP(1,0/SEARCH(Sheet2!$E$3:$E$18,A1688),Sheet2!$F$3:$F$18),"其他")</f>
        <v>硬件工程师</v>
      </c>
      <c r="C1688" t="s">
        <v>542</v>
      </c>
      <c r="D1688" t="s">
        <v>7</v>
      </c>
      <c r="E1688" t="s">
        <v>59</v>
      </c>
      <c r="F1688" t="s">
        <v>9</v>
      </c>
      <c r="G1688" t="s">
        <v>2517</v>
      </c>
      <c r="H1688" t="s">
        <v>11</v>
      </c>
      <c r="I1688" t="s">
        <v>12</v>
      </c>
      <c r="J1688">
        <v>0.5</v>
      </c>
      <c r="K1688" t="s">
        <v>11102</v>
      </c>
      <c r="L1688" t="str">
        <f>LEFT(K1688,LEN(K1688)-3)</f>
        <v>1.2</v>
      </c>
      <c r="M1688" t="str">
        <f>RIGHT(K1688,3)</f>
        <v>万/月</v>
      </c>
      <c r="N1688">
        <f>J1688*VLOOKUP(M1688,薪资单位!$A$1:$B$6,2,FALSE)</f>
        <v>5</v>
      </c>
      <c r="O1688">
        <f>L1688*VLOOKUP(M1688,薪资单位!$A$1:$B$6,2,FALSE)</f>
        <v>12</v>
      </c>
      <c r="P1688" t="s">
        <v>30</v>
      </c>
    </row>
    <row r="1689" spans="1:16" x14ac:dyDescent="0.2">
      <c r="A1689" t="s">
        <v>2122</v>
      </c>
      <c r="B1689" t="str">
        <f>IFERROR(LOOKUP(1,0/SEARCH(Sheet2!$E$3:$E$18,A1689),Sheet2!$F$3:$F$18),"其他")</f>
        <v>运维工程师</v>
      </c>
      <c r="C1689" t="s">
        <v>542</v>
      </c>
      <c r="D1689" t="s">
        <v>23</v>
      </c>
      <c r="E1689" t="s">
        <v>8</v>
      </c>
      <c r="F1689" t="s">
        <v>2558</v>
      </c>
      <c r="G1689" t="s">
        <v>10917</v>
      </c>
      <c r="H1689" t="s">
        <v>26</v>
      </c>
      <c r="I1689" t="s">
        <v>12</v>
      </c>
      <c r="J1689">
        <v>0.5</v>
      </c>
      <c r="K1689" t="s">
        <v>11102</v>
      </c>
      <c r="L1689" t="str">
        <f>LEFT(K1689,LEN(K1689)-3)</f>
        <v>1.2</v>
      </c>
      <c r="M1689" t="str">
        <f>RIGHT(K1689,3)</f>
        <v>万/月</v>
      </c>
      <c r="N1689">
        <f>J1689*VLOOKUP(M1689,薪资单位!$A$1:$B$6,2,FALSE)</f>
        <v>5</v>
      </c>
      <c r="O1689">
        <f>L1689*VLOOKUP(M1689,薪资单位!$A$1:$B$6,2,FALSE)</f>
        <v>12</v>
      </c>
      <c r="P1689" t="s">
        <v>1139</v>
      </c>
    </row>
    <row r="1690" spans="1:16" x14ac:dyDescent="0.2">
      <c r="A1690" t="s">
        <v>3186</v>
      </c>
      <c r="B1690" t="str">
        <f>IFERROR(LOOKUP(1,0/SEARCH(Sheet2!$E$3:$E$18,A1690),Sheet2!$F$3:$F$18),"其他")</f>
        <v>其他</v>
      </c>
      <c r="C1690" t="s">
        <v>542</v>
      </c>
      <c r="D1690" t="s">
        <v>65</v>
      </c>
      <c r="E1690" t="s">
        <v>8</v>
      </c>
      <c r="F1690" t="s">
        <v>3187</v>
      </c>
      <c r="G1690" t="s">
        <v>3188</v>
      </c>
      <c r="H1690" t="s">
        <v>11</v>
      </c>
      <c r="I1690" t="s">
        <v>81</v>
      </c>
      <c r="J1690">
        <v>0.5</v>
      </c>
      <c r="K1690" t="s">
        <v>11102</v>
      </c>
      <c r="L1690" t="str">
        <f>LEFT(K1690,LEN(K1690)-3)</f>
        <v>1.2</v>
      </c>
      <c r="M1690" t="str">
        <f>RIGHT(K1690,3)</f>
        <v>万/月</v>
      </c>
      <c r="N1690">
        <f>J1690*VLOOKUP(M1690,薪资单位!$A$1:$B$6,2,FALSE)</f>
        <v>5</v>
      </c>
      <c r="O1690">
        <f>L1690*VLOOKUP(M1690,薪资单位!$A$1:$B$6,2,FALSE)</f>
        <v>12</v>
      </c>
      <c r="P1690" t="s">
        <v>839</v>
      </c>
    </row>
    <row r="1691" spans="1:16" x14ac:dyDescent="0.2">
      <c r="A1691" t="s">
        <v>1402</v>
      </c>
      <c r="B1691" t="str">
        <f>IFERROR(LOOKUP(1,0/SEARCH(Sheet2!$E$3:$E$18,A1691),Sheet2!$F$3:$F$18),"其他")</f>
        <v>其他</v>
      </c>
      <c r="C1691" t="s">
        <v>542</v>
      </c>
      <c r="D1691" t="s">
        <v>35</v>
      </c>
      <c r="E1691" t="s">
        <v>8</v>
      </c>
      <c r="F1691" t="s">
        <v>6263</v>
      </c>
      <c r="G1691" t="s">
        <v>7985</v>
      </c>
      <c r="H1691" t="s">
        <v>38</v>
      </c>
      <c r="I1691" t="s">
        <v>12</v>
      </c>
      <c r="J1691">
        <v>0.5</v>
      </c>
      <c r="K1691" t="s">
        <v>11102</v>
      </c>
      <c r="L1691" t="str">
        <f>LEFT(K1691,LEN(K1691)-3)</f>
        <v>1.2</v>
      </c>
      <c r="M1691" t="str">
        <f>RIGHT(K1691,3)</f>
        <v>万/月</v>
      </c>
      <c r="N1691">
        <f>J1691*VLOOKUP(M1691,薪资单位!$A$1:$B$6,2,FALSE)</f>
        <v>5</v>
      </c>
      <c r="O1691">
        <f>L1691*VLOOKUP(M1691,薪资单位!$A$1:$B$6,2,FALSE)</f>
        <v>12</v>
      </c>
      <c r="P1691" t="s">
        <v>5989</v>
      </c>
    </row>
    <row r="1692" spans="1:16" x14ac:dyDescent="0.2">
      <c r="A1692" t="s">
        <v>9328</v>
      </c>
      <c r="B1692" t="str">
        <f>IFERROR(LOOKUP(1,0/SEARCH(Sheet2!$E$3:$E$18,A1692),Sheet2!$F$3:$F$18),"其他")</f>
        <v>其他</v>
      </c>
      <c r="C1692" t="s">
        <v>542</v>
      </c>
      <c r="D1692" t="s">
        <v>7</v>
      </c>
      <c r="E1692" t="s">
        <v>8</v>
      </c>
      <c r="F1692" t="s">
        <v>2579</v>
      </c>
      <c r="G1692" t="s">
        <v>9329</v>
      </c>
      <c r="H1692" t="s">
        <v>11</v>
      </c>
      <c r="I1692" t="s">
        <v>12</v>
      </c>
      <c r="J1692">
        <v>0.5</v>
      </c>
      <c r="K1692" t="s">
        <v>11102</v>
      </c>
      <c r="L1692" t="str">
        <f>LEFT(K1692,LEN(K1692)-3)</f>
        <v>1.2</v>
      </c>
      <c r="M1692" t="str">
        <f>RIGHT(K1692,3)</f>
        <v>万/月</v>
      </c>
      <c r="N1692">
        <f>J1692*VLOOKUP(M1692,薪资单位!$A$1:$B$6,2,FALSE)</f>
        <v>5</v>
      </c>
      <c r="O1692">
        <f>L1692*VLOOKUP(M1692,薪资单位!$A$1:$B$6,2,FALSE)</f>
        <v>12</v>
      </c>
      <c r="P1692" t="s">
        <v>5989</v>
      </c>
    </row>
    <row r="1693" spans="1:16" x14ac:dyDescent="0.2">
      <c r="A1693" t="s">
        <v>10176</v>
      </c>
      <c r="B1693" t="str">
        <f>IFERROR(LOOKUP(1,0/SEARCH(Sheet2!$E$3:$E$18,A1693),Sheet2!$F$3:$F$18),"其他")</f>
        <v>C语言工程师</v>
      </c>
      <c r="C1693" t="s">
        <v>542</v>
      </c>
      <c r="D1693" t="s">
        <v>7</v>
      </c>
      <c r="E1693" t="s">
        <v>8</v>
      </c>
      <c r="F1693" t="s">
        <v>2558</v>
      </c>
      <c r="G1693" t="s">
        <v>10177</v>
      </c>
      <c r="H1693" t="s">
        <v>11</v>
      </c>
      <c r="I1693" t="s">
        <v>12</v>
      </c>
      <c r="J1693">
        <v>0.5</v>
      </c>
      <c r="K1693" t="s">
        <v>11102</v>
      </c>
      <c r="L1693" t="str">
        <f>LEFT(K1693,LEN(K1693)-3)</f>
        <v>1.2</v>
      </c>
      <c r="M1693" t="str">
        <f>RIGHT(K1693,3)</f>
        <v>万/月</v>
      </c>
      <c r="N1693">
        <f>J1693*VLOOKUP(M1693,薪资单位!$A$1:$B$6,2,FALSE)</f>
        <v>5</v>
      </c>
      <c r="O1693">
        <f>L1693*VLOOKUP(M1693,薪资单位!$A$1:$B$6,2,FALSE)</f>
        <v>12</v>
      </c>
      <c r="P1693" t="s">
        <v>1139</v>
      </c>
    </row>
    <row r="1694" spans="1:16" x14ac:dyDescent="0.2">
      <c r="A1694" t="s">
        <v>3528</v>
      </c>
      <c r="B1694" t="str">
        <f>IFERROR(LOOKUP(1,0/SEARCH(Sheet2!$E$3:$E$18,A1694),Sheet2!$F$3:$F$18),"其他")</f>
        <v>C#工程师</v>
      </c>
      <c r="C1694" t="s">
        <v>146</v>
      </c>
      <c r="D1694" t="s">
        <v>7</v>
      </c>
      <c r="E1694" t="s">
        <v>16</v>
      </c>
      <c r="F1694" t="s">
        <v>2645</v>
      </c>
      <c r="G1694" t="s">
        <v>3529</v>
      </c>
      <c r="H1694" t="s">
        <v>11</v>
      </c>
      <c r="I1694" t="s">
        <v>12</v>
      </c>
      <c r="J1694">
        <v>0.6</v>
      </c>
      <c r="K1694" t="s">
        <v>11102</v>
      </c>
      <c r="L1694" t="str">
        <f>LEFT(K1694,LEN(K1694)-3)</f>
        <v>1.2</v>
      </c>
      <c r="M1694" t="str">
        <f>RIGHT(K1694,3)</f>
        <v>万/月</v>
      </c>
      <c r="N1694">
        <f>J1694*VLOOKUP(M1694,薪资单位!$A$1:$B$6,2,FALSE)</f>
        <v>6</v>
      </c>
      <c r="O1694">
        <f>L1694*VLOOKUP(M1694,薪资单位!$A$1:$B$6,2,FALSE)</f>
        <v>12</v>
      </c>
      <c r="P1694" t="s">
        <v>839</v>
      </c>
    </row>
    <row r="1695" spans="1:16" x14ac:dyDescent="0.2">
      <c r="A1695" t="s">
        <v>990</v>
      </c>
      <c r="B1695" t="str">
        <f>IFERROR(LOOKUP(1,0/SEARCH(Sheet2!$E$3:$E$18,A1695),Sheet2!$F$3:$F$18),"其他")</f>
        <v>C#工程师</v>
      </c>
      <c r="C1695" t="s">
        <v>146</v>
      </c>
      <c r="D1695" t="s">
        <v>35</v>
      </c>
      <c r="E1695" t="s">
        <v>8</v>
      </c>
      <c r="F1695" t="s">
        <v>743</v>
      </c>
      <c r="G1695" t="s">
        <v>5899</v>
      </c>
      <c r="H1695" t="s">
        <v>11</v>
      </c>
      <c r="I1695" t="s">
        <v>12</v>
      </c>
      <c r="J1695">
        <v>0.6</v>
      </c>
      <c r="K1695" t="s">
        <v>11102</v>
      </c>
      <c r="L1695" t="str">
        <f>LEFT(K1695,LEN(K1695)-3)</f>
        <v>1.2</v>
      </c>
      <c r="M1695" t="str">
        <f>RIGHT(K1695,3)</f>
        <v>万/月</v>
      </c>
      <c r="N1695">
        <f>J1695*VLOOKUP(M1695,薪资单位!$A$1:$B$6,2,FALSE)</f>
        <v>6</v>
      </c>
      <c r="O1695">
        <f>L1695*VLOOKUP(M1695,薪资单位!$A$1:$B$6,2,FALSE)</f>
        <v>12</v>
      </c>
      <c r="P1695" t="s">
        <v>2595</v>
      </c>
    </row>
    <row r="1696" spans="1:16" x14ac:dyDescent="0.2">
      <c r="A1696" t="s">
        <v>2319</v>
      </c>
      <c r="B1696" t="str">
        <f>IFERROR(LOOKUP(1,0/SEARCH(Sheet2!$E$3:$E$18,A1696),Sheet2!$F$3:$F$18),"其他")</f>
        <v>C#工程师</v>
      </c>
      <c r="C1696" t="s">
        <v>146</v>
      </c>
      <c r="D1696" t="s">
        <v>23</v>
      </c>
      <c r="E1696" t="s">
        <v>8</v>
      </c>
      <c r="F1696" t="s">
        <v>743</v>
      </c>
      <c r="G1696" t="s">
        <v>6030</v>
      </c>
      <c r="H1696" t="s">
        <v>93</v>
      </c>
      <c r="I1696" t="s">
        <v>149</v>
      </c>
      <c r="J1696">
        <v>0.6</v>
      </c>
      <c r="K1696" t="s">
        <v>11102</v>
      </c>
      <c r="L1696" t="str">
        <f>LEFT(K1696,LEN(K1696)-3)</f>
        <v>1.2</v>
      </c>
      <c r="M1696" t="str">
        <f>RIGHT(K1696,3)</f>
        <v>万/月</v>
      </c>
      <c r="N1696">
        <f>J1696*VLOOKUP(M1696,薪资单位!$A$1:$B$6,2,FALSE)</f>
        <v>6</v>
      </c>
      <c r="O1696">
        <f>L1696*VLOOKUP(M1696,薪资单位!$A$1:$B$6,2,FALSE)</f>
        <v>12</v>
      </c>
      <c r="P1696" t="s">
        <v>2595</v>
      </c>
    </row>
    <row r="1697" spans="1:16" x14ac:dyDescent="0.2">
      <c r="A1697" t="s">
        <v>847</v>
      </c>
      <c r="B1697" t="str">
        <f>IFERROR(LOOKUP(1,0/SEARCH(Sheet2!$E$3:$E$18,A1697),Sheet2!$F$3:$F$18),"其他")</f>
        <v>C++工程师</v>
      </c>
      <c r="C1697" t="s">
        <v>146</v>
      </c>
      <c r="D1697" t="s">
        <v>7</v>
      </c>
      <c r="E1697" t="s">
        <v>16</v>
      </c>
      <c r="F1697" t="s">
        <v>86</v>
      </c>
      <c r="G1697" t="s">
        <v>1006</v>
      </c>
      <c r="H1697" t="s">
        <v>38</v>
      </c>
      <c r="I1697" t="s">
        <v>12</v>
      </c>
      <c r="J1697">
        <v>0.6</v>
      </c>
      <c r="K1697" t="s">
        <v>11102</v>
      </c>
      <c r="L1697" t="str">
        <f>LEFT(K1697,LEN(K1697)-3)</f>
        <v>1.2</v>
      </c>
      <c r="M1697" t="str">
        <f>RIGHT(K1697,3)</f>
        <v>万/月</v>
      </c>
      <c r="N1697">
        <f>J1697*VLOOKUP(M1697,薪资单位!$A$1:$B$6,2,FALSE)</f>
        <v>6</v>
      </c>
      <c r="O1697">
        <f>L1697*VLOOKUP(M1697,薪资单位!$A$1:$B$6,2,FALSE)</f>
        <v>12</v>
      </c>
      <c r="P1697" t="s">
        <v>30</v>
      </c>
    </row>
    <row r="1698" spans="1:16" x14ac:dyDescent="0.2">
      <c r="A1698" t="s">
        <v>878</v>
      </c>
      <c r="B1698" t="str">
        <f>IFERROR(LOOKUP(1,0/SEARCH(Sheet2!$E$3:$E$18,A1698),Sheet2!$F$3:$F$18),"其他")</f>
        <v>C++工程师</v>
      </c>
      <c r="C1698" t="s">
        <v>146</v>
      </c>
      <c r="D1698" t="s">
        <v>23</v>
      </c>
      <c r="E1698" t="s">
        <v>241</v>
      </c>
      <c r="F1698" t="s">
        <v>30</v>
      </c>
      <c r="G1698" t="s">
        <v>360</v>
      </c>
      <c r="H1698" t="s">
        <v>93</v>
      </c>
      <c r="I1698" t="s">
        <v>12</v>
      </c>
      <c r="J1698">
        <v>0.6</v>
      </c>
      <c r="K1698" t="s">
        <v>11102</v>
      </c>
      <c r="L1698" t="str">
        <f>LEFT(K1698,LEN(K1698)-3)</f>
        <v>1.2</v>
      </c>
      <c r="M1698" t="str">
        <f>RIGHT(K1698,3)</f>
        <v>万/月</v>
      </c>
      <c r="N1698">
        <f>J1698*VLOOKUP(M1698,薪资单位!$A$1:$B$6,2,FALSE)</f>
        <v>6</v>
      </c>
      <c r="O1698">
        <f>L1698*VLOOKUP(M1698,薪资单位!$A$1:$B$6,2,FALSE)</f>
        <v>12</v>
      </c>
      <c r="P1698" t="s">
        <v>30</v>
      </c>
    </row>
    <row r="1699" spans="1:16" x14ac:dyDescent="0.2">
      <c r="A1699" t="s">
        <v>3689</v>
      </c>
      <c r="B1699" t="str">
        <f>IFERROR(LOOKUP(1,0/SEARCH(Sheet2!$E$3:$E$18,A1699),Sheet2!$F$3:$F$18),"其他")</f>
        <v>C++工程师</v>
      </c>
      <c r="C1699" t="s">
        <v>146</v>
      </c>
      <c r="D1699" t="s">
        <v>23</v>
      </c>
      <c r="E1699" t="s">
        <v>547</v>
      </c>
      <c r="F1699" t="s">
        <v>1636</v>
      </c>
      <c r="G1699" t="s">
        <v>3690</v>
      </c>
      <c r="H1699" t="s">
        <v>38</v>
      </c>
      <c r="I1699" t="s">
        <v>12</v>
      </c>
      <c r="J1699">
        <v>0.6</v>
      </c>
      <c r="K1699" t="s">
        <v>11102</v>
      </c>
      <c r="L1699" t="str">
        <f>LEFT(K1699,LEN(K1699)-3)</f>
        <v>1.2</v>
      </c>
      <c r="M1699" t="str">
        <f>RIGHT(K1699,3)</f>
        <v>万/月</v>
      </c>
      <c r="N1699">
        <f>J1699*VLOOKUP(M1699,薪资单位!$A$1:$B$6,2,FALSE)</f>
        <v>6</v>
      </c>
      <c r="O1699">
        <f>L1699*VLOOKUP(M1699,薪资单位!$A$1:$B$6,2,FALSE)</f>
        <v>12</v>
      </c>
      <c r="P1699" t="s">
        <v>839</v>
      </c>
    </row>
    <row r="1700" spans="1:16" x14ac:dyDescent="0.2">
      <c r="A1700" t="s">
        <v>1029</v>
      </c>
      <c r="B1700" t="str">
        <f>IFERROR(LOOKUP(1,0/SEARCH(Sheet2!$E$3:$E$18,A1700),Sheet2!$F$3:$F$18),"其他")</f>
        <v>C++工程师</v>
      </c>
      <c r="C1700" t="s">
        <v>146</v>
      </c>
      <c r="D1700" t="s">
        <v>23</v>
      </c>
      <c r="E1700" t="s">
        <v>16</v>
      </c>
      <c r="F1700" t="s">
        <v>1388</v>
      </c>
      <c r="G1700" t="s">
        <v>6041</v>
      </c>
      <c r="H1700" t="s">
        <v>11</v>
      </c>
      <c r="I1700" t="s">
        <v>12</v>
      </c>
      <c r="J1700">
        <v>0.6</v>
      </c>
      <c r="K1700" t="s">
        <v>11102</v>
      </c>
      <c r="L1700" t="str">
        <f>LEFT(K1700,LEN(K1700)-3)</f>
        <v>1.2</v>
      </c>
      <c r="M1700" t="str">
        <f>RIGHT(K1700,3)</f>
        <v>万/月</v>
      </c>
      <c r="N1700">
        <f>J1700*VLOOKUP(M1700,薪资单位!$A$1:$B$6,2,FALSE)</f>
        <v>6</v>
      </c>
      <c r="O1700">
        <f>L1700*VLOOKUP(M1700,薪资单位!$A$1:$B$6,2,FALSE)</f>
        <v>12</v>
      </c>
      <c r="P1700" t="s">
        <v>2595</v>
      </c>
    </row>
    <row r="1701" spans="1:16" x14ac:dyDescent="0.2">
      <c r="A1701" t="s">
        <v>847</v>
      </c>
      <c r="B1701" t="str">
        <f>IFERROR(LOOKUP(1,0/SEARCH(Sheet2!$E$3:$E$18,A1701),Sheet2!$F$3:$F$18),"其他")</f>
        <v>C++工程师</v>
      </c>
      <c r="C1701" t="s">
        <v>146</v>
      </c>
      <c r="D1701" t="s">
        <v>7</v>
      </c>
      <c r="E1701" t="s">
        <v>241</v>
      </c>
      <c r="F1701" t="s">
        <v>743</v>
      </c>
      <c r="G1701" t="s">
        <v>6044</v>
      </c>
      <c r="H1701" t="s">
        <v>26</v>
      </c>
      <c r="I1701" t="s">
        <v>12</v>
      </c>
      <c r="J1701">
        <v>0.6</v>
      </c>
      <c r="K1701" t="s">
        <v>11102</v>
      </c>
      <c r="L1701" t="str">
        <f>LEFT(K1701,LEN(K1701)-3)</f>
        <v>1.2</v>
      </c>
      <c r="M1701" t="str">
        <f>RIGHT(K1701,3)</f>
        <v>万/月</v>
      </c>
      <c r="N1701">
        <f>J1701*VLOOKUP(M1701,薪资单位!$A$1:$B$6,2,FALSE)</f>
        <v>6</v>
      </c>
      <c r="O1701">
        <f>L1701*VLOOKUP(M1701,薪资单位!$A$1:$B$6,2,FALSE)</f>
        <v>12</v>
      </c>
      <c r="P1701" t="s">
        <v>2595</v>
      </c>
    </row>
    <row r="1702" spans="1:16" x14ac:dyDescent="0.2">
      <c r="A1702" t="s">
        <v>9345</v>
      </c>
      <c r="B1702" t="str">
        <f>IFERROR(LOOKUP(1,0/SEARCH(Sheet2!$E$3:$E$18,A1702),Sheet2!$F$3:$F$18),"其他")</f>
        <v>C++工程师</v>
      </c>
      <c r="C1702" t="s">
        <v>146</v>
      </c>
      <c r="D1702" t="s">
        <v>65</v>
      </c>
      <c r="E1702" t="s">
        <v>8</v>
      </c>
      <c r="F1702" t="s">
        <v>5989</v>
      </c>
      <c r="G1702" t="s">
        <v>9346</v>
      </c>
      <c r="H1702" t="s">
        <v>42</v>
      </c>
      <c r="I1702" t="s">
        <v>12</v>
      </c>
      <c r="J1702">
        <v>0.6</v>
      </c>
      <c r="K1702" t="s">
        <v>11102</v>
      </c>
      <c r="L1702" t="str">
        <f>LEFT(K1702,LEN(K1702)-3)</f>
        <v>1.2</v>
      </c>
      <c r="M1702" t="str">
        <f>RIGHT(K1702,3)</f>
        <v>万/月</v>
      </c>
      <c r="N1702">
        <f>J1702*VLOOKUP(M1702,薪资单位!$A$1:$B$6,2,FALSE)</f>
        <v>6</v>
      </c>
      <c r="O1702">
        <f>L1702*VLOOKUP(M1702,薪资单位!$A$1:$B$6,2,FALSE)</f>
        <v>12</v>
      </c>
      <c r="P1702" t="s">
        <v>5989</v>
      </c>
    </row>
    <row r="1703" spans="1:16" x14ac:dyDescent="0.2">
      <c r="A1703" t="s">
        <v>10950</v>
      </c>
      <c r="B1703" t="str">
        <f>IFERROR(LOOKUP(1,0/SEARCH(Sheet2!$E$3:$E$18,A1703),Sheet2!$F$3:$F$18),"其他")</f>
        <v>C++工程师</v>
      </c>
      <c r="C1703" t="s">
        <v>146</v>
      </c>
      <c r="D1703" t="s">
        <v>65</v>
      </c>
      <c r="E1703" t="s">
        <v>16</v>
      </c>
      <c r="F1703" t="s">
        <v>9644</v>
      </c>
      <c r="G1703" t="s">
        <v>10951</v>
      </c>
      <c r="H1703" t="s">
        <v>93</v>
      </c>
      <c r="I1703" t="s">
        <v>12</v>
      </c>
      <c r="J1703">
        <v>0.6</v>
      </c>
      <c r="K1703" t="s">
        <v>11102</v>
      </c>
      <c r="L1703" t="str">
        <f>LEFT(K1703,LEN(K1703)-3)</f>
        <v>1.2</v>
      </c>
      <c r="M1703" t="str">
        <f>RIGHT(K1703,3)</f>
        <v>万/月</v>
      </c>
      <c r="N1703">
        <f>J1703*VLOOKUP(M1703,薪资单位!$A$1:$B$6,2,FALSE)</f>
        <v>6</v>
      </c>
      <c r="O1703">
        <f>L1703*VLOOKUP(M1703,薪资单位!$A$1:$B$6,2,FALSE)</f>
        <v>12</v>
      </c>
      <c r="P1703" t="s">
        <v>1139</v>
      </c>
    </row>
    <row r="1704" spans="1:16" x14ac:dyDescent="0.2">
      <c r="A1704" t="s">
        <v>145</v>
      </c>
      <c r="B1704" t="str">
        <f>IFERROR(LOOKUP(1,0/SEARCH(Sheet2!$E$3:$E$18,A1704),Sheet2!$F$3:$F$18),"其他")</f>
        <v>Java工程师</v>
      </c>
      <c r="C1704" t="s">
        <v>146</v>
      </c>
      <c r="D1704" t="s">
        <v>65</v>
      </c>
      <c r="E1704" t="s">
        <v>16</v>
      </c>
      <c r="F1704" t="s">
        <v>36</v>
      </c>
      <c r="G1704" t="s">
        <v>147</v>
      </c>
      <c r="H1704" t="s">
        <v>38</v>
      </c>
      <c r="I1704" t="s">
        <v>50</v>
      </c>
      <c r="J1704">
        <v>0.6</v>
      </c>
      <c r="K1704" t="s">
        <v>11102</v>
      </c>
      <c r="L1704" t="str">
        <f>LEFT(K1704,LEN(K1704)-3)</f>
        <v>1.2</v>
      </c>
      <c r="M1704" t="str">
        <f>RIGHT(K1704,3)</f>
        <v>万/月</v>
      </c>
      <c r="N1704">
        <f>J1704*VLOOKUP(M1704,薪资单位!$A$1:$B$6,2,FALSE)</f>
        <v>6</v>
      </c>
      <c r="O1704">
        <f>L1704*VLOOKUP(M1704,薪资单位!$A$1:$B$6,2,FALSE)</f>
        <v>12</v>
      </c>
      <c r="P1704" t="s">
        <v>30</v>
      </c>
    </row>
    <row r="1705" spans="1:16" x14ac:dyDescent="0.2">
      <c r="A1705" t="s">
        <v>21</v>
      </c>
      <c r="B1705" t="str">
        <f>IFERROR(LOOKUP(1,0/SEARCH(Sheet2!$E$3:$E$18,A1705),Sheet2!$F$3:$F$18),"其他")</f>
        <v>Java工程师</v>
      </c>
      <c r="C1705" t="s">
        <v>146</v>
      </c>
      <c r="D1705" t="s">
        <v>23</v>
      </c>
      <c r="E1705" t="s">
        <v>16</v>
      </c>
      <c r="F1705" t="s">
        <v>24</v>
      </c>
      <c r="G1705" t="s">
        <v>201</v>
      </c>
      <c r="H1705" t="s">
        <v>42</v>
      </c>
      <c r="I1705" t="s">
        <v>12</v>
      </c>
      <c r="J1705">
        <v>0.6</v>
      </c>
      <c r="K1705" t="s">
        <v>11102</v>
      </c>
      <c r="L1705" t="str">
        <f>LEFT(K1705,LEN(K1705)-3)</f>
        <v>1.2</v>
      </c>
      <c r="M1705" t="str">
        <f>RIGHT(K1705,3)</f>
        <v>万/月</v>
      </c>
      <c r="N1705">
        <f>J1705*VLOOKUP(M1705,薪资单位!$A$1:$B$6,2,FALSE)</f>
        <v>6</v>
      </c>
      <c r="O1705">
        <f>L1705*VLOOKUP(M1705,薪资单位!$A$1:$B$6,2,FALSE)</f>
        <v>12</v>
      </c>
      <c r="P1705" t="s">
        <v>30</v>
      </c>
    </row>
    <row r="1706" spans="1:16" x14ac:dyDescent="0.2">
      <c r="A1706" t="s">
        <v>173</v>
      </c>
      <c r="B1706" t="str">
        <f>IFERROR(LOOKUP(1,0/SEARCH(Sheet2!$E$3:$E$18,A1706),Sheet2!$F$3:$F$18),"其他")</f>
        <v>Java工程师</v>
      </c>
      <c r="C1706" t="s">
        <v>146</v>
      </c>
      <c r="D1706" t="s">
        <v>7</v>
      </c>
      <c r="E1706" t="s">
        <v>139</v>
      </c>
      <c r="F1706" t="s">
        <v>30</v>
      </c>
      <c r="G1706" t="s">
        <v>360</v>
      </c>
      <c r="H1706" t="s">
        <v>93</v>
      </c>
      <c r="I1706" t="s">
        <v>12</v>
      </c>
      <c r="J1706">
        <v>0.6</v>
      </c>
      <c r="K1706" t="s">
        <v>11102</v>
      </c>
      <c r="L1706" t="str">
        <f>LEFT(K1706,LEN(K1706)-3)</f>
        <v>1.2</v>
      </c>
      <c r="M1706" t="str">
        <f>RIGHT(K1706,3)</f>
        <v>万/月</v>
      </c>
      <c r="N1706">
        <f>J1706*VLOOKUP(M1706,薪资单位!$A$1:$B$6,2,FALSE)</f>
        <v>6</v>
      </c>
      <c r="O1706">
        <f>L1706*VLOOKUP(M1706,薪资单位!$A$1:$B$6,2,FALSE)</f>
        <v>12</v>
      </c>
      <c r="P1706" t="s">
        <v>30</v>
      </c>
    </row>
    <row r="1707" spans="1:16" x14ac:dyDescent="0.2">
      <c r="A1707" t="s">
        <v>39</v>
      </c>
      <c r="B1707" t="str">
        <f>IFERROR(LOOKUP(1,0/SEARCH(Sheet2!$E$3:$E$18,A1707),Sheet2!$F$3:$F$18),"其他")</f>
        <v>Java工程师</v>
      </c>
      <c r="C1707" t="s">
        <v>146</v>
      </c>
      <c r="D1707" t="s">
        <v>65</v>
      </c>
      <c r="E1707" t="s">
        <v>16</v>
      </c>
      <c r="F1707" t="s">
        <v>839</v>
      </c>
      <c r="G1707" t="s">
        <v>1140</v>
      </c>
      <c r="I1707" t="s">
        <v>12</v>
      </c>
      <c r="J1707">
        <v>0.6</v>
      </c>
      <c r="K1707" t="s">
        <v>11102</v>
      </c>
      <c r="L1707" t="str">
        <f>LEFT(K1707,LEN(K1707)-3)</f>
        <v>1.2</v>
      </c>
      <c r="M1707" t="str">
        <f>RIGHT(K1707,3)</f>
        <v>万/月</v>
      </c>
      <c r="N1707">
        <f>J1707*VLOOKUP(M1707,薪资单位!$A$1:$B$6,2,FALSE)</f>
        <v>6</v>
      </c>
      <c r="O1707">
        <f>L1707*VLOOKUP(M1707,薪资单位!$A$1:$B$6,2,FALSE)</f>
        <v>12</v>
      </c>
      <c r="P1707" t="s">
        <v>839</v>
      </c>
    </row>
    <row r="1708" spans="1:16" x14ac:dyDescent="0.2">
      <c r="A1708" t="s">
        <v>2942</v>
      </c>
      <c r="B1708" t="str">
        <f>IFERROR(LOOKUP(1,0/SEARCH(Sheet2!$E$3:$E$18,A1708),Sheet2!$F$3:$F$18),"其他")</f>
        <v>Java工程师</v>
      </c>
      <c r="C1708" t="s">
        <v>146</v>
      </c>
      <c r="D1708" t="s">
        <v>35</v>
      </c>
      <c r="E1708" t="s">
        <v>16</v>
      </c>
      <c r="F1708" t="s">
        <v>1636</v>
      </c>
      <c r="G1708" t="s">
        <v>2943</v>
      </c>
      <c r="H1708" t="s">
        <v>93</v>
      </c>
      <c r="I1708" t="s">
        <v>12</v>
      </c>
      <c r="J1708">
        <v>0.6</v>
      </c>
      <c r="K1708" t="s">
        <v>11102</v>
      </c>
      <c r="L1708" t="str">
        <f>LEFT(K1708,LEN(K1708)-3)</f>
        <v>1.2</v>
      </c>
      <c r="M1708" t="str">
        <f>RIGHT(K1708,3)</f>
        <v>万/月</v>
      </c>
      <c r="N1708">
        <f>J1708*VLOOKUP(M1708,薪资单位!$A$1:$B$6,2,FALSE)</f>
        <v>6</v>
      </c>
      <c r="O1708">
        <f>L1708*VLOOKUP(M1708,薪资单位!$A$1:$B$6,2,FALSE)</f>
        <v>12</v>
      </c>
      <c r="P1708" t="s">
        <v>839</v>
      </c>
    </row>
    <row r="1709" spans="1:16" x14ac:dyDescent="0.2">
      <c r="A1709" t="s">
        <v>4362</v>
      </c>
      <c r="B1709" t="str">
        <f>IFERROR(LOOKUP(1,0/SEARCH(Sheet2!$E$3:$E$18,A1709),Sheet2!$F$3:$F$18),"其他")</f>
        <v>大数据工程师</v>
      </c>
      <c r="C1709" t="s">
        <v>146</v>
      </c>
      <c r="D1709" t="s">
        <v>23</v>
      </c>
      <c r="E1709" t="s">
        <v>16</v>
      </c>
      <c r="F1709" t="s">
        <v>2770</v>
      </c>
      <c r="G1709" t="s">
        <v>2771</v>
      </c>
      <c r="H1709" t="s">
        <v>38</v>
      </c>
      <c r="I1709" t="s">
        <v>50</v>
      </c>
      <c r="J1709">
        <v>0.6</v>
      </c>
      <c r="K1709" t="s">
        <v>11102</v>
      </c>
      <c r="L1709" t="str">
        <f>LEFT(K1709,LEN(K1709)-3)</f>
        <v>1.2</v>
      </c>
      <c r="M1709" t="str">
        <f>RIGHT(K1709,3)</f>
        <v>万/月</v>
      </c>
      <c r="N1709">
        <f>J1709*VLOOKUP(M1709,薪资单位!$A$1:$B$6,2,FALSE)</f>
        <v>6</v>
      </c>
      <c r="O1709">
        <f>L1709*VLOOKUP(M1709,薪资单位!$A$1:$B$6,2,FALSE)</f>
        <v>12</v>
      </c>
      <c r="P1709" t="s">
        <v>839</v>
      </c>
    </row>
    <row r="1710" spans="1:16" x14ac:dyDescent="0.2">
      <c r="A1710" t="s">
        <v>5221</v>
      </c>
      <c r="B1710" t="str">
        <f>IFERROR(LOOKUP(1,0/SEARCH(Sheet2!$E$3:$E$18,A1710),Sheet2!$F$3:$F$18),"其他")</f>
        <v>Java工程师</v>
      </c>
      <c r="C1710" t="s">
        <v>146</v>
      </c>
      <c r="D1710" t="s">
        <v>35</v>
      </c>
      <c r="E1710" t="s">
        <v>8</v>
      </c>
      <c r="F1710" t="s">
        <v>743</v>
      </c>
      <c r="G1710" t="s">
        <v>5222</v>
      </c>
      <c r="H1710" t="s">
        <v>11</v>
      </c>
      <c r="I1710" t="s">
        <v>12</v>
      </c>
      <c r="J1710">
        <v>0.6</v>
      </c>
      <c r="K1710" t="s">
        <v>11102</v>
      </c>
      <c r="L1710" t="str">
        <f>LEFT(K1710,LEN(K1710)-3)</f>
        <v>1.2</v>
      </c>
      <c r="M1710" t="str">
        <f>RIGHT(K1710,3)</f>
        <v>万/月</v>
      </c>
      <c r="N1710">
        <f>J1710*VLOOKUP(M1710,薪资单位!$A$1:$B$6,2,FALSE)</f>
        <v>6</v>
      </c>
      <c r="O1710">
        <f>L1710*VLOOKUP(M1710,薪资单位!$A$1:$B$6,2,FALSE)</f>
        <v>12</v>
      </c>
      <c r="P1710" t="s">
        <v>2595</v>
      </c>
    </row>
    <row r="1711" spans="1:16" x14ac:dyDescent="0.2">
      <c r="A1711" t="s">
        <v>5230</v>
      </c>
      <c r="B1711" t="str">
        <f>IFERROR(LOOKUP(1,0/SEARCH(Sheet2!$E$3:$E$18,A1711),Sheet2!$F$3:$F$18),"其他")</f>
        <v>Java工程师</v>
      </c>
      <c r="C1711" t="s">
        <v>146</v>
      </c>
      <c r="D1711" t="s">
        <v>23</v>
      </c>
      <c r="E1711" t="s">
        <v>16</v>
      </c>
      <c r="F1711" t="s">
        <v>743</v>
      </c>
      <c r="G1711" t="s">
        <v>5231</v>
      </c>
      <c r="H1711" t="s">
        <v>11</v>
      </c>
      <c r="I1711" t="s">
        <v>12</v>
      </c>
      <c r="J1711">
        <v>0.6</v>
      </c>
      <c r="K1711" t="s">
        <v>11102</v>
      </c>
      <c r="L1711" t="str">
        <f>LEFT(K1711,LEN(K1711)-3)</f>
        <v>1.2</v>
      </c>
      <c r="M1711" t="str">
        <f>RIGHT(K1711,3)</f>
        <v>万/月</v>
      </c>
      <c r="N1711">
        <f>J1711*VLOOKUP(M1711,薪资单位!$A$1:$B$6,2,FALSE)</f>
        <v>6</v>
      </c>
      <c r="O1711">
        <f>L1711*VLOOKUP(M1711,薪资单位!$A$1:$B$6,2,FALSE)</f>
        <v>12</v>
      </c>
      <c r="P1711" t="s">
        <v>2595</v>
      </c>
    </row>
    <row r="1712" spans="1:16" x14ac:dyDescent="0.2">
      <c r="A1712" t="s">
        <v>39</v>
      </c>
      <c r="B1712" t="str">
        <f>IFERROR(LOOKUP(1,0/SEARCH(Sheet2!$E$3:$E$18,A1712),Sheet2!$F$3:$F$18),"其他")</f>
        <v>Java工程师</v>
      </c>
      <c r="C1712" t="s">
        <v>146</v>
      </c>
      <c r="D1712" t="s">
        <v>35</v>
      </c>
      <c r="E1712" t="s">
        <v>16</v>
      </c>
      <c r="F1712" t="s">
        <v>1388</v>
      </c>
      <c r="G1712" t="s">
        <v>5248</v>
      </c>
      <c r="H1712" t="s">
        <v>38</v>
      </c>
      <c r="I1712" t="s">
        <v>81</v>
      </c>
      <c r="J1712">
        <v>0.6</v>
      </c>
      <c r="K1712" t="s">
        <v>11102</v>
      </c>
      <c r="L1712" t="str">
        <f>LEFT(K1712,LEN(K1712)-3)</f>
        <v>1.2</v>
      </c>
      <c r="M1712" t="str">
        <f>RIGHT(K1712,3)</f>
        <v>万/月</v>
      </c>
      <c r="N1712">
        <f>J1712*VLOOKUP(M1712,薪资单位!$A$1:$B$6,2,FALSE)</f>
        <v>6</v>
      </c>
      <c r="O1712">
        <f>L1712*VLOOKUP(M1712,薪资单位!$A$1:$B$6,2,FALSE)</f>
        <v>12</v>
      </c>
      <c r="P1712" t="s">
        <v>2595</v>
      </c>
    </row>
    <row r="1713" spans="1:16" x14ac:dyDescent="0.2">
      <c r="A1713" t="s">
        <v>3331</v>
      </c>
      <c r="B1713" t="str">
        <f>IFERROR(LOOKUP(1,0/SEARCH(Sheet2!$E$3:$E$18,A1713),Sheet2!$F$3:$F$18),"其他")</f>
        <v>Java工程师</v>
      </c>
      <c r="C1713" t="s">
        <v>146</v>
      </c>
      <c r="D1713" t="s">
        <v>7</v>
      </c>
      <c r="E1713" t="s">
        <v>241</v>
      </c>
      <c r="F1713" t="s">
        <v>1388</v>
      </c>
      <c r="G1713" t="s">
        <v>5275</v>
      </c>
      <c r="H1713" t="s">
        <v>38</v>
      </c>
      <c r="I1713" t="s">
        <v>12</v>
      </c>
      <c r="J1713">
        <v>0.6</v>
      </c>
      <c r="K1713" t="s">
        <v>11102</v>
      </c>
      <c r="L1713" t="str">
        <f>LEFT(K1713,LEN(K1713)-3)</f>
        <v>1.2</v>
      </c>
      <c r="M1713" t="str">
        <f>RIGHT(K1713,3)</f>
        <v>万/月</v>
      </c>
      <c r="N1713">
        <f>J1713*VLOOKUP(M1713,薪资单位!$A$1:$B$6,2,FALSE)</f>
        <v>6</v>
      </c>
      <c r="O1713">
        <f>L1713*VLOOKUP(M1713,薪资单位!$A$1:$B$6,2,FALSE)</f>
        <v>12</v>
      </c>
      <c r="P1713" t="s">
        <v>2595</v>
      </c>
    </row>
    <row r="1714" spans="1:16" x14ac:dyDescent="0.2">
      <c r="A1714" t="s">
        <v>5310</v>
      </c>
      <c r="B1714" t="str">
        <f>IFERROR(LOOKUP(1,0/SEARCH(Sheet2!$E$3:$E$18,A1714),Sheet2!$F$3:$F$18),"其他")</f>
        <v>PHP工程师</v>
      </c>
      <c r="C1714" t="s">
        <v>146</v>
      </c>
      <c r="D1714" t="s">
        <v>15</v>
      </c>
      <c r="E1714" t="s">
        <v>8</v>
      </c>
      <c r="F1714" t="s">
        <v>1722</v>
      </c>
      <c r="G1714" t="s">
        <v>5311</v>
      </c>
      <c r="H1714" t="s">
        <v>93</v>
      </c>
      <c r="I1714" t="s">
        <v>12</v>
      </c>
      <c r="J1714">
        <v>0.6</v>
      </c>
      <c r="K1714" t="s">
        <v>11102</v>
      </c>
      <c r="L1714" t="str">
        <f>LEFT(K1714,LEN(K1714)-3)</f>
        <v>1.2</v>
      </c>
      <c r="M1714" t="str">
        <f>RIGHT(K1714,3)</f>
        <v>万/月</v>
      </c>
      <c r="N1714">
        <f>J1714*VLOOKUP(M1714,薪资单位!$A$1:$B$6,2,FALSE)</f>
        <v>6</v>
      </c>
      <c r="O1714">
        <f>L1714*VLOOKUP(M1714,薪资单位!$A$1:$B$6,2,FALSE)</f>
        <v>12</v>
      </c>
      <c r="P1714" t="s">
        <v>2595</v>
      </c>
    </row>
    <row r="1715" spans="1:16" x14ac:dyDescent="0.2">
      <c r="A1715" t="s">
        <v>228</v>
      </c>
      <c r="B1715" t="str">
        <f>IFERROR(LOOKUP(1,0/SEARCH(Sheet2!$E$3:$E$18,A1715),Sheet2!$F$3:$F$18),"其他")</f>
        <v>Java工程师</v>
      </c>
      <c r="C1715" t="s">
        <v>146</v>
      </c>
      <c r="D1715" t="s">
        <v>65</v>
      </c>
      <c r="E1715" t="s">
        <v>8</v>
      </c>
      <c r="F1715" t="s">
        <v>1388</v>
      </c>
      <c r="G1715" t="s">
        <v>5421</v>
      </c>
      <c r="H1715" t="s">
        <v>11</v>
      </c>
      <c r="I1715" t="s">
        <v>12</v>
      </c>
      <c r="J1715">
        <v>0.6</v>
      </c>
      <c r="K1715" t="s">
        <v>11102</v>
      </c>
      <c r="L1715" t="str">
        <f>LEFT(K1715,LEN(K1715)-3)</f>
        <v>1.2</v>
      </c>
      <c r="M1715" t="str">
        <f>RIGHT(K1715,3)</f>
        <v>万/月</v>
      </c>
      <c r="N1715">
        <f>J1715*VLOOKUP(M1715,薪资单位!$A$1:$B$6,2,FALSE)</f>
        <v>6</v>
      </c>
      <c r="O1715">
        <f>L1715*VLOOKUP(M1715,薪资单位!$A$1:$B$6,2,FALSE)</f>
        <v>12</v>
      </c>
      <c r="P1715" t="s">
        <v>2595</v>
      </c>
    </row>
    <row r="1716" spans="1:16" x14ac:dyDescent="0.2">
      <c r="A1716" t="s">
        <v>39</v>
      </c>
      <c r="B1716" t="str">
        <f>IFERROR(LOOKUP(1,0/SEARCH(Sheet2!$E$3:$E$18,A1716),Sheet2!$F$3:$F$18),"其他")</f>
        <v>Java工程师</v>
      </c>
      <c r="C1716" t="s">
        <v>146</v>
      </c>
      <c r="D1716" t="s">
        <v>35</v>
      </c>
      <c r="E1716" t="s">
        <v>16</v>
      </c>
      <c r="F1716" t="s">
        <v>2595</v>
      </c>
      <c r="G1716" t="s">
        <v>5446</v>
      </c>
      <c r="H1716" t="s">
        <v>11</v>
      </c>
      <c r="I1716" t="s">
        <v>12</v>
      </c>
      <c r="J1716">
        <v>0.6</v>
      </c>
      <c r="K1716" t="s">
        <v>11102</v>
      </c>
      <c r="L1716" t="str">
        <f>LEFT(K1716,LEN(K1716)-3)</f>
        <v>1.2</v>
      </c>
      <c r="M1716" t="str">
        <f>RIGHT(K1716,3)</f>
        <v>万/月</v>
      </c>
      <c r="N1716">
        <f>J1716*VLOOKUP(M1716,薪资单位!$A$1:$B$6,2,FALSE)</f>
        <v>6</v>
      </c>
      <c r="O1716">
        <f>L1716*VLOOKUP(M1716,薪资单位!$A$1:$B$6,2,FALSE)</f>
        <v>12</v>
      </c>
      <c r="P1716" t="s">
        <v>2595</v>
      </c>
    </row>
    <row r="1717" spans="1:16" x14ac:dyDescent="0.2">
      <c r="A1717" t="s">
        <v>5473</v>
      </c>
      <c r="B1717" t="str">
        <f>IFERROR(LOOKUP(1,0/SEARCH(Sheet2!$E$3:$E$18,A1717),Sheet2!$F$3:$F$18),"其他")</f>
        <v>Java工程师</v>
      </c>
      <c r="C1717" t="s">
        <v>146</v>
      </c>
      <c r="D1717" t="s">
        <v>23</v>
      </c>
      <c r="E1717" t="s">
        <v>16</v>
      </c>
      <c r="F1717" t="s">
        <v>2595</v>
      </c>
      <c r="G1717" t="s">
        <v>5474</v>
      </c>
      <c r="H1717" t="s">
        <v>26</v>
      </c>
      <c r="I1717" t="s">
        <v>81</v>
      </c>
      <c r="J1717">
        <v>0.6</v>
      </c>
      <c r="K1717" t="s">
        <v>11102</v>
      </c>
      <c r="L1717" t="str">
        <f>LEFT(K1717,LEN(K1717)-3)</f>
        <v>1.2</v>
      </c>
      <c r="M1717" t="str">
        <f>RIGHT(K1717,3)</f>
        <v>万/月</v>
      </c>
      <c r="N1717">
        <f>J1717*VLOOKUP(M1717,薪资单位!$A$1:$B$6,2,FALSE)</f>
        <v>6</v>
      </c>
      <c r="O1717">
        <f>L1717*VLOOKUP(M1717,薪资单位!$A$1:$B$6,2,FALSE)</f>
        <v>12</v>
      </c>
      <c r="P1717" t="s">
        <v>2595</v>
      </c>
    </row>
    <row r="1718" spans="1:16" x14ac:dyDescent="0.2">
      <c r="A1718" t="s">
        <v>6647</v>
      </c>
      <c r="B1718" t="str">
        <f>IFERROR(LOOKUP(1,0/SEARCH(Sheet2!$E$3:$E$18,A1718),Sheet2!$F$3:$F$18),"其他")</f>
        <v>Java工程师</v>
      </c>
      <c r="C1718" t="s">
        <v>146</v>
      </c>
      <c r="D1718" t="s">
        <v>65</v>
      </c>
      <c r="E1718" t="s">
        <v>16</v>
      </c>
      <c r="F1718" t="s">
        <v>743</v>
      </c>
      <c r="G1718" t="s">
        <v>6648</v>
      </c>
      <c r="H1718" t="s">
        <v>42</v>
      </c>
      <c r="I1718" t="s">
        <v>50</v>
      </c>
      <c r="J1718">
        <v>0.6</v>
      </c>
      <c r="K1718" t="s">
        <v>11102</v>
      </c>
      <c r="L1718" t="str">
        <f>LEFT(K1718,LEN(K1718)-3)</f>
        <v>1.2</v>
      </c>
      <c r="M1718" t="str">
        <f>RIGHT(K1718,3)</f>
        <v>万/月</v>
      </c>
      <c r="N1718">
        <f>J1718*VLOOKUP(M1718,薪资单位!$A$1:$B$6,2,FALSE)</f>
        <v>6</v>
      </c>
      <c r="O1718">
        <f>L1718*VLOOKUP(M1718,薪资单位!$A$1:$B$6,2,FALSE)</f>
        <v>12</v>
      </c>
      <c r="P1718" t="s">
        <v>2595</v>
      </c>
    </row>
    <row r="1719" spans="1:16" x14ac:dyDescent="0.2">
      <c r="A1719" t="s">
        <v>39</v>
      </c>
      <c r="B1719" t="str">
        <f>IFERROR(LOOKUP(1,0/SEARCH(Sheet2!$E$3:$E$18,A1719),Sheet2!$F$3:$F$18),"其他")</f>
        <v>Java工程师</v>
      </c>
      <c r="C1719" t="s">
        <v>146</v>
      </c>
      <c r="D1719" t="s">
        <v>65</v>
      </c>
      <c r="E1719" t="s">
        <v>16</v>
      </c>
      <c r="F1719" t="s">
        <v>1192</v>
      </c>
      <c r="G1719" t="s">
        <v>309</v>
      </c>
      <c r="H1719" t="s">
        <v>11</v>
      </c>
      <c r="I1719" t="s">
        <v>12</v>
      </c>
      <c r="J1719">
        <v>0.6</v>
      </c>
      <c r="K1719" t="s">
        <v>11102</v>
      </c>
      <c r="L1719" t="str">
        <f>LEFT(K1719,LEN(K1719)-3)</f>
        <v>1.2</v>
      </c>
      <c r="M1719" t="str">
        <f>RIGHT(K1719,3)</f>
        <v>万/月</v>
      </c>
      <c r="N1719">
        <f>J1719*VLOOKUP(M1719,薪资单位!$A$1:$B$6,2,FALSE)</f>
        <v>6</v>
      </c>
      <c r="O1719">
        <f>L1719*VLOOKUP(M1719,薪资单位!$A$1:$B$6,2,FALSE)</f>
        <v>12</v>
      </c>
      <c r="P1719" t="s">
        <v>5989</v>
      </c>
    </row>
    <row r="1720" spans="1:16" x14ac:dyDescent="0.2">
      <c r="A1720" t="s">
        <v>39</v>
      </c>
      <c r="B1720" t="str">
        <f>IFERROR(LOOKUP(1,0/SEARCH(Sheet2!$E$3:$E$18,A1720),Sheet2!$F$3:$F$18),"其他")</f>
        <v>Java工程师</v>
      </c>
      <c r="C1720" t="s">
        <v>146</v>
      </c>
      <c r="D1720" t="s">
        <v>23</v>
      </c>
      <c r="E1720" t="s">
        <v>8</v>
      </c>
      <c r="F1720" t="s">
        <v>5989</v>
      </c>
      <c r="G1720" t="s">
        <v>7748</v>
      </c>
      <c r="H1720" t="s">
        <v>42</v>
      </c>
      <c r="I1720" t="s">
        <v>12</v>
      </c>
      <c r="J1720">
        <v>0.6</v>
      </c>
      <c r="K1720" t="s">
        <v>11102</v>
      </c>
      <c r="L1720" t="str">
        <f>LEFT(K1720,LEN(K1720)-3)</f>
        <v>1.2</v>
      </c>
      <c r="M1720" t="str">
        <f>RIGHT(K1720,3)</f>
        <v>万/月</v>
      </c>
      <c r="N1720">
        <f>J1720*VLOOKUP(M1720,薪资单位!$A$1:$B$6,2,FALSE)</f>
        <v>6</v>
      </c>
      <c r="O1720">
        <f>L1720*VLOOKUP(M1720,薪资单位!$A$1:$B$6,2,FALSE)</f>
        <v>12</v>
      </c>
      <c r="P1720" t="s">
        <v>5989</v>
      </c>
    </row>
    <row r="1721" spans="1:16" x14ac:dyDescent="0.2">
      <c r="A1721" t="s">
        <v>247</v>
      </c>
      <c r="B1721" t="str">
        <f>IFERROR(LOOKUP(1,0/SEARCH(Sheet2!$E$3:$E$18,A1721),Sheet2!$F$3:$F$18),"其他")</f>
        <v>Java工程师</v>
      </c>
      <c r="C1721" t="s">
        <v>146</v>
      </c>
      <c r="D1721" t="s">
        <v>7</v>
      </c>
      <c r="E1721" t="s">
        <v>16</v>
      </c>
      <c r="F1721" t="s">
        <v>1139</v>
      </c>
      <c r="G1721" t="s">
        <v>9652</v>
      </c>
      <c r="H1721" t="s">
        <v>11</v>
      </c>
      <c r="I1721" t="s">
        <v>81</v>
      </c>
      <c r="J1721">
        <v>0.6</v>
      </c>
      <c r="K1721" t="s">
        <v>11102</v>
      </c>
      <c r="L1721" t="str">
        <f>LEFT(K1721,LEN(K1721)-3)</f>
        <v>1.2</v>
      </c>
      <c r="M1721" t="str">
        <f>RIGHT(K1721,3)</f>
        <v>万/月</v>
      </c>
      <c r="N1721">
        <f>J1721*VLOOKUP(M1721,薪资单位!$A$1:$B$6,2,FALSE)</f>
        <v>6</v>
      </c>
      <c r="O1721">
        <f>L1721*VLOOKUP(M1721,薪资单位!$A$1:$B$6,2,FALSE)</f>
        <v>12</v>
      </c>
      <c r="P1721" t="s">
        <v>1139</v>
      </c>
    </row>
    <row r="1722" spans="1:16" x14ac:dyDescent="0.2">
      <c r="A1722" t="s">
        <v>9781</v>
      </c>
      <c r="B1722" t="str">
        <f>IFERROR(LOOKUP(1,0/SEARCH(Sheet2!$E$3:$E$18,A1722),Sheet2!$F$3:$F$18),"其他")</f>
        <v>Java工程师</v>
      </c>
      <c r="C1722" t="s">
        <v>146</v>
      </c>
      <c r="D1722" t="s">
        <v>65</v>
      </c>
      <c r="E1722" t="s">
        <v>16</v>
      </c>
      <c r="F1722" t="s">
        <v>9782</v>
      </c>
      <c r="G1722" t="s">
        <v>9783</v>
      </c>
      <c r="H1722" t="s">
        <v>38</v>
      </c>
      <c r="I1722" t="s">
        <v>12</v>
      </c>
      <c r="J1722">
        <v>0.6</v>
      </c>
      <c r="K1722" t="s">
        <v>11102</v>
      </c>
      <c r="L1722" t="str">
        <f>LEFT(K1722,LEN(K1722)-3)</f>
        <v>1.2</v>
      </c>
      <c r="M1722" t="str">
        <f>RIGHT(K1722,3)</f>
        <v>万/月</v>
      </c>
      <c r="N1722">
        <f>J1722*VLOOKUP(M1722,薪资单位!$A$1:$B$6,2,FALSE)</f>
        <v>6</v>
      </c>
      <c r="O1722">
        <f>L1722*VLOOKUP(M1722,薪资单位!$A$1:$B$6,2,FALSE)</f>
        <v>12</v>
      </c>
      <c r="P1722" t="s">
        <v>9782</v>
      </c>
    </row>
    <row r="1723" spans="1:16" x14ac:dyDescent="0.2">
      <c r="A1723" t="s">
        <v>1979</v>
      </c>
      <c r="B1723" t="str">
        <f>IFERROR(LOOKUP(1,0/SEARCH(Sheet2!$E$3:$E$18,A1723),Sheet2!$F$3:$F$18),"其他")</f>
        <v>PHP工程师</v>
      </c>
      <c r="C1723" t="s">
        <v>146</v>
      </c>
      <c r="D1723" t="s">
        <v>65</v>
      </c>
      <c r="E1723" t="s">
        <v>16</v>
      </c>
      <c r="F1723" t="s">
        <v>24</v>
      </c>
      <c r="G1723" t="s">
        <v>1980</v>
      </c>
      <c r="H1723" t="s">
        <v>42</v>
      </c>
      <c r="I1723" t="s">
        <v>50</v>
      </c>
      <c r="J1723">
        <v>0.6</v>
      </c>
      <c r="K1723" t="s">
        <v>11102</v>
      </c>
      <c r="L1723" t="str">
        <f>LEFT(K1723,LEN(K1723)-3)</f>
        <v>1.2</v>
      </c>
      <c r="M1723" t="str">
        <f>RIGHT(K1723,3)</f>
        <v>万/月</v>
      </c>
      <c r="N1723">
        <f>J1723*VLOOKUP(M1723,薪资单位!$A$1:$B$6,2,FALSE)</f>
        <v>6</v>
      </c>
      <c r="O1723">
        <f>L1723*VLOOKUP(M1723,薪资单位!$A$1:$B$6,2,FALSE)</f>
        <v>12</v>
      </c>
      <c r="P1723" t="s">
        <v>30</v>
      </c>
    </row>
    <row r="1724" spans="1:16" x14ac:dyDescent="0.2">
      <c r="A1724" t="s">
        <v>481</v>
      </c>
      <c r="B1724" t="str">
        <f>IFERROR(LOOKUP(1,0/SEARCH(Sheet2!$E$3:$E$18,A1724),Sheet2!$F$3:$F$18),"其他")</f>
        <v>PHP工程师</v>
      </c>
      <c r="C1724" t="s">
        <v>146</v>
      </c>
      <c r="D1724" t="s">
        <v>65</v>
      </c>
      <c r="E1724" t="s">
        <v>16</v>
      </c>
      <c r="F1724" t="s">
        <v>743</v>
      </c>
      <c r="G1724" t="s">
        <v>5574</v>
      </c>
      <c r="H1724" t="s">
        <v>42</v>
      </c>
      <c r="I1724" t="s">
        <v>12</v>
      </c>
      <c r="J1724">
        <v>0.6</v>
      </c>
      <c r="K1724" t="s">
        <v>11102</v>
      </c>
      <c r="L1724" t="str">
        <f>LEFT(K1724,LEN(K1724)-3)</f>
        <v>1.2</v>
      </c>
      <c r="M1724" t="str">
        <f>RIGHT(K1724,3)</f>
        <v>万/月</v>
      </c>
      <c r="N1724">
        <f>J1724*VLOOKUP(M1724,薪资单位!$A$1:$B$6,2,FALSE)</f>
        <v>6</v>
      </c>
      <c r="O1724">
        <f>L1724*VLOOKUP(M1724,薪资单位!$A$1:$B$6,2,FALSE)</f>
        <v>12</v>
      </c>
      <c r="P1724" t="s">
        <v>2595</v>
      </c>
    </row>
    <row r="1725" spans="1:16" x14ac:dyDescent="0.2">
      <c r="A1725" t="s">
        <v>481</v>
      </c>
      <c r="B1725" t="str">
        <f>IFERROR(LOOKUP(1,0/SEARCH(Sheet2!$E$3:$E$18,A1725),Sheet2!$F$3:$F$18),"其他")</f>
        <v>PHP工程师</v>
      </c>
      <c r="C1725" t="s">
        <v>146</v>
      </c>
      <c r="D1725" t="s">
        <v>65</v>
      </c>
      <c r="E1725" t="s">
        <v>8</v>
      </c>
      <c r="F1725" t="s">
        <v>1722</v>
      </c>
      <c r="G1725" t="s">
        <v>5589</v>
      </c>
      <c r="H1725" t="s">
        <v>93</v>
      </c>
      <c r="I1725" t="s">
        <v>12</v>
      </c>
      <c r="J1725">
        <v>0.6</v>
      </c>
      <c r="K1725" t="s">
        <v>11102</v>
      </c>
      <c r="L1725" t="str">
        <f>LEFT(K1725,LEN(K1725)-3)</f>
        <v>1.2</v>
      </c>
      <c r="M1725" t="str">
        <f>RIGHT(K1725,3)</f>
        <v>万/月</v>
      </c>
      <c r="N1725">
        <f>J1725*VLOOKUP(M1725,薪资单位!$A$1:$B$6,2,FALSE)</f>
        <v>6</v>
      </c>
      <c r="O1725">
        <f>L1725*VLOOKUP(M1725,薪资单位!$A$1:$B$6,2,FALSE)</f>
        <v>12</v>
      </c>
      <c r="P1725" t="s">
        <v>2595</v>
      </c>
    </row>
    <row r="1726" spans="1:16" x14ac:dyDescent="0.2">
      <c r="A1726" t="s">
        <v>481</v>
      </c>
      <c r="B1726" t="str">
        <f>IFERROR(LOOKUP(1,0/SEARCH(Sheet2!$E$3:$E$18,A1726),Sheet2!$F$3:$F$18),"其他")</f>
        <v>PHP工程师</v>
      </c>
      <c r="C1726" t="s">
        <v>146</v>
      </c>
      <c r="D1726" t="s">
        <v>23</v>
      </c>
      <c r="E1726" t="s">
        <v>8</v>
      </c>
      <c r="F1726" t="s">
        <v>743</v>
      </c>
      <c r="G1726" t="s">
        <v>5600</v>
      </c>
      <c r="H1726" t="s">
        <v>11</v>
      </c>
      <c r="I1726" t="s">
        <v>12</v>
      </c>
      <c r="J1726">
        <v>0.6</v>
      </c>
      <c r="K1726" t="s">
        <v>11102</v>
      </c>
      <c r="L1726" t="str">
        <f>LEFT(K1726,LEN(K1726)-3)</f>
        <v>1.2</v>
      </c>
      <c r="M1726" t="str">
        <f>RIGHT(K1726,3)</f>
        <v>万/月</v>
      </c>
      <c r="N1726">
        <f>J1726*VLOOKUP(M1726,薪资单位!$A$1:$B$6,2,FALSE)</f>
        <v>6</v>
      </c>
      <c r="O1726">
        <f>L1726*VLOOKUP(M1726,薪资单位!$A$1:$B$6,2,FALSE)</f>
        <v>12</v>
      </c>
      <c r="P1726" t="s">
        <v>2595</v>
      </c>
    </row>
    <row r="1727" spans="1:16" x14ac:dyDescent="0.2">
      <c r="A1727" t="s">
        <v>481</v>
      </c>
      <c r="B1727" t="str">
        <f>IFERROR(LOOKUP(1,0/SEARCH(Sheet2!$E$3:$E$18,A1727),Sheet2!$F$3:$F$18),"其他")</f>
        <v>PHP工程师</v>
      </c>
      <c r="C1727" t="s">
        <v>146</v>
      </c>
      <c r="D1727" t="s">
        <v>23</v>
      </c>
      <c r="E1727" t="s">
        <v>8</v>
      </c>
      <c r="F1727" t="s">
        <v>1961</v>
      </c>
      <c r="G1727" t="s">
        <v>5632</v>
      </c>
      <c r="H1727" t="s">
        <v>93</v>
      </c>
      <c r="I1727" t="s">
        <v>12</v>
      </c>
      <c r="J1727">
        <v>0.6</v>
      </c>
      <c r="K1727" t="s">
        <v>11102</v>
      </c>
      <c r="L1727" t="str">
        <f>LEFT(K1727,LEN(K1727)-3)</f>
        <v>1.2</v>
      </c>
      <c r="M1727" t="str">
        <f>RIGHT(K1727,3)</f>
        <v>万/月</v>
      </c>
      <c r="N1727">
        <f>J1727*VLOOKUP(M1727,薪资单位!$A$1:$B$6,2,FALSE)</f>
        <v>6</v>
      </c>
      <c r="O1727">
        <f>L1727*VLOOKUP(M1727,薪资单位!$A$1:$B$6,2,FALSE)</f>
        <v>12</v>
      </c>
      <c r="P1727" t="s">
        <v>2595</v>
      </c>
    </row>
    <row r="1728" spans="1:16" x14ac:dyDescent="0.2">
      <c r="A1728" t="s">
        <v>497</v>
      </c>
      <c r="B1728" t="str">
        <f>IFERROR(LOOKUP(1,0/SEARCH(Sheet2!$E$3:$E$18,A1728),Sheet2!$F$3:$F$18),"其他")</f>
        <v>PHP工程师</v>
      </c>
      <c r="C1728" t="s">
        <v>146</v>
      </c>
      <c r="D1728" t="s">
        <v>65</v>
      </c>
      <c r="E1728" t="s">
        <v>8</v>
      </c>
      <c r="F1728" t="s">
        <v>1388</v>
      </c>
      <c r="G1728" t="s">
        <v>5668</v>
      </c>
      <c r="H1728" t="s">
        <v>93</v>
      </c>
      <c r="I1728" t="s">
        <v>12</v>
      </c>
      <c r="J1728">
        <v>0.6</v>
      </c>
      <c r="K1728" t="s">
        <v>11102</v>
      </c>
      <c r="L1728" t="str">
        <f>LEFT(K1728,LEN(K1728)-3)</f>
        <v>1.2</v>
      </c>
      <c r="M1728" t="str">
        <f>RIGHT(K1728,3)</f>
        <v>万/月</v>
      </c>
      <c r="N1728">
        <f>J1728*VLOOKUP(M1728,薪资单位!$A$1:$B$6,2,FALSE)</f>
        <v>6</v>
      </c>
      <c r="O1728">
        <f>L1728*VLOOKUP(M1728,薪资单位!$A$1:$B$6,2,FALSE)</f>
        <v>12</v>
      </c>
      <c r="P1728" t="s">
        <v>2595</v>
      </c>
    </row>
    <row r="1729" spans="1:16" x14ac:dyDescent="0.2">
      <c r="A1729" t="s">
        <v>535</v>
      </c>
      <c r="B1729" t="str">
        <f>IFERROR(LOOKUP(1,0/SEARCH(Sheet2!$E$3:$E$18,A1729),Sheet2!$F$3:$F$18),"其他")</f>
        <v>PHP工程师</v>
      </c>
      <c r="C1729" t="s">
        <v>146</v>
      </c>
      <c r="D1729" t="s">
        <v>65</v>
      </c>
      <c r="E1729" t="s">
        <v>16</v>
      </c>
      <c r="F1729" t="s">
        <v>6927</v>
      </c>
      <c r="G1729" t="s">
        <v>7815</v>
      </c>
      <c r="H1729" t="s">
        <v>38</v>
      </c>
      <c r="I1729" t="s">
        <v>12</v>
      </c>
      <c r="J1729">
        <v>0.6</v>
      </c>
      <c r="K1729" t="s">
        <v>11102</v>
      </c>
      <c r="L1729" t="str">
        <f>LEFT(K1729,LEN(K1729)-3)</f>
        <v>1.2</v>
      </c>
      <c r="M1729" t="str">
        <f>RIGHT(K1729,3)</f>
        <v>万/月</v>
      </c>
      <c r="N1729">
        <f>J1729*VLOOKUP(M1729,薪资单位!$A$1:$B$6,2,FALSE)</f>
        <v>6</v>
      </c>
      <c r="O1729">
        <f>L1729*VLOOKUP(M1729,薪资单位!$A$1:$B$6,2,FALSE)</f>
        <v>12</v>
      </c>
      <c r="P1729" t="s">
        <v>5989</v>
      </c>
    </row>
    <row r="1730" spans="1:16" x14ac:dyDescent="0.2">
      <c r="A1730" t="s">
        <v>560</v>
      </c>
      <c r="B1730" t="str">
        <f>IFERROR(LOOKUP(1,0/SEARCH(Sheet2!$E$3:$E$18,A1730),Sheet2!$F$3:$F$18),"其他")</f>
        <v>Web工程师</v>
      </c>
      <c r="C1730" t="s">
        <v>146</v>
      </c>
      <c r="D1730" t="s">
        <v>35</v>
      </c>
      <c r="E1730" t="s">
        <v>16</v>
      </c>
      <c r="F1730" t="s">
        <v>572</v>
      </c>
      <c r="G1730" t="s">
        <v>9027</v>
      </c>
      <c r="H1730" t="s">
        <v>93</v>
      </c>
      <c r="I1730" t="s">
        <v>12</v>
      </c>
      <c r="J1730">
        <v>0.6</v>
      </c>
      <c r="K1730" t="s">
        <v>11102</v>
      </c>
      <c r="L1730" t="str">
        <f>LEFT(K1730,LEN(K1730)-3)</f>
        <v>1.2</v>
      </c>
      <c r="M1730" t="str">
        <f>RIGHT(K1730,3)</f>
        <v>万/月</v>
      </c>
      <c r="N1730">
        <f>J1730*VLOOKUP(M1730,薪资单位!$A$1:$B$6,2,FALSE)</f>
        <v>6</v>
      </c>
      <c r="O1730">
        <f>L1730*VLOOKUP(M1730,薪资单位!$A$1:$B$6,2,FALSE)</f>
        <v>12</v>
      </c>
      <c r="P1730" t="s">
        <v>572</v>
      </c>
    </row>
    <row r="1731" spans="1:16" x14ac:dyDescent="0.2">
      <c r="A1731" t="s">
        <v>560</v>
      </c>
      <c r="B1731" t="str">
        <f>IFERROR(LOOKUP(1,0/SEARCH(Sheet2!$E$3:$E$18,A1731),Sheet2!$F$3:$F$18),"其他")</f>
        <v>Web工程师</v>
      </c>
      <c r="C1731" t="s">
        <v>146</v>
      </c>
      <c r="D1731" t="s">
        <v>23</v>
      </c>
      <c r="E1731" t="s">
        <v>16</v>
      </c>
      <c r="F1731" t="s">
        <v>1139</v>
      </c>
      <c r="G1731" t="s">
        <v>10819</v>
      </c>
      <c r="H1731" t="s">
        <v>11</v>
      </c>
      <c r="I1731" t="s">
        <v>12</v>
      </c>
      <c r="J1731">
        <v>0.6</v>
      </c>
      <c r="K1731" t="s">
        <v>11102</v>
      </c>
      <c r="L1731" t="str">
        <f>LEFT(K1731,LEN(K1731)-3)</f>
        <v>1.2</v>
      </c>
      <c r="M1731" t="str">
        <f>RIGHT(K1731,3)</f>
        <v>万/月</v>
      </c>
      <c r="N1731">
        <f>J1731*VLOOKUP(M1731,薪资单位!$A$1:$B$6,2,FALSE)</f>
        <v>6</v>
      </c>
      <c r="O1731">
        <f>L1731*VLOOKUP(M1731,薪资单位!$A$1:$B$6,2,FALSE)</f>
        <v>12</v>
      </c>
      <c r="P1731" t="s">
        <v>1139</v>
      </c>
    </row>
    <row r="1732" spans="1:16" x14ac:dyDescent="0.2">
      <c r="A1732" t="s">
        <v>1917</v>
      </c>
      <c r="B1732" t="str">
        <f>IFERROR(LOOKUP(1,0/SEARCH(Sheet2!$E$3:$E$18,A1732),Sheet2!$F$3:$F$18),"其他")</f>
        <v>测试工程师</v>
      </c>
      <c r="C1732" t="s">
        <v>146</v>
      </c>
      <c r="D1732" t="s">
        <v>23</v>
      </c>
      <c r="E1732" t="s">
        <v>8</v>
      </c>
      <c r="F1732" t="s">
        <v>2653</v>
      </c>
      <c r="G1732" t="s">
        <v>4711</v>
      </c>
      <c r="H1732" t="s">
        <v>11</v>
      </c>
      <c r="I1732" t="s">
        <v>12</v>
      </c>
      <c r="J1732">
        <v>0.6</v>
      </c>
      <c r="K1732" t="s">
        <v>11102</v>
      </c>
      <c r="L1732" t="str">
        <f>LEFT(K1732,LEN(K1732)-3)</f>
        <v>1.2</v>
      </c>
      <c r="M1732" t="str">
        <f>RIGHT(K1732,3)</f>
        <v>万/月</v>
      </c>
      <c r="N1732">
        <f>J1732*VLOOKUP(M1732,薪资单位!$A$1:$B$6,2,FALSE)</f>
        <v>6</v>
      </c>
      <c r="O1732">
        <f>L1732*VLOOKUP(M1732,薪资单位!$A$1:$B$6,2,FALSE)</f>
        <v>12</v>
      </c>
      <c r="P1732" t="s">
        <v>839</v>
      </c>
    </row>
    <row r="1733" spans="1:16" x14ac:dyDescent="0.2">
      <c r="A1733" t="s">
        <v>6360</v>
      </c>
      <c r="B1733" t="str">
        <f>IFERROR(LOOKUP(1,0/SEARCH(Sheet2!$E$3:$E$18,A1733),Sheet2!$F$3:$F$18),"其他")</f>
        <v>人工智能工程师</v>
      </c>
      <c r="C1733" t="s">
        <v>146</v>
      </c>
      <c r="D1733" t="s">
        <v>65</v>
      </c>
      <c r="E1733" t="s">
        <v>8</v>
      </c>
      <c r="F1733" t="s">
        <v>1961</v>
      </c>
      <c r="G1733" t="s">
        <v>6361</v>
      </c>
      <c r="H1733" t="s">
        <v>11</v>
      </c>
      <c r="I1733" t="s">
        <v>12</v>
      </c>
      <c r="J1733">
        <v>0.6</v>
      </c>
      <c r="K1733" t="s">
        <v>11102</v>
      </c>
      <c r="L1733" t="str">
        <f>LEFT(K1733,LEN(K1733)-3)</f>
        <v>1.2</v>
      </c>
      <c r="M1733" t="str">
        <f>RIGHT(K1733,3)</f>
        <v>万/月</v>
      </c>
      <c r="N1733">
        <f>J1733*VLOOKUP(M1733,薪资单位!$A$1:$B$6,2,FALSE)</f>
        <v>6</v>
      </c>
      <c r="O1733">
        <f>L1733*VLOOKUP(M1733,薪资单位!$A$1:$B$6,2,FALSE)</f>
        <v>12</v>
      </c>
      <c r="P1733" t="s">
        <v>2595</v>
      </c>
    </row>
    <row r="1734" spans="1:16" x14ac:dyDescent="0.2">
      <c r="A1734" t="s">
        <v>1170</v>
      </c>
      <c r="B1734" t="str">
        <f>IFERROR(LOOKUP(1,0/SEARCH(Sheet2!$E$3:$E$18,A1734),Sheet2!$F$3:$F$18),"其他")</f>
        <v>运维工程师</v>
      </c>
      <c r="C1734" t="s">
        <v>146</v>
      </c>
      <c r="D1734" t="s">
        <v>65</v>
      </c>
      <c r="E1734" t="s">
        <v>16</v>
      </c>
      <c r="F1734" t="s">
        <v>267</v>
      </c>
      <c r="G1734" t="s">
        <v>2024</v>
      </c>
      <c r="H1734" t="s">
        <v>38</v>
      </c>
      <c r="I1734" t="s">
        <v>32</v>
      </c>
      <c r="J1734">
        <v>0.6</v>
      </c>
      <c r="K1734" t="s">
        <v>11102</v>
      </c>
      <c r="L1734" t="str">
        <f>LEFT(K1734,LEN(K1734)-3)</f>
        <v>1.2</v>
      </c>
      <c r="M1734" t="str">
        <f>RIGHT(K1734,3)</f>
        <v>万/月</v>
      </c>
      <c r="N1734">
        <f>J1734*VLOOKUP(M1734,薪资单位!$A$1:$B$6,2,FALSE)</f>
        <v>6</v>
      </c>
      <c r="O1734">
        <f>L1734*VLOOKUP(M1734,薪资单位!$A$1:$B$6,2,FALSE)</f>
        <v>12</v>
      </c>
      <c r="P1734" t="s">
        <v>30</v>
      </c>
    </row>
    <row r="1735" spans="1:16" x14ac:dyDescent="0.2">
      <c r="A1735" t="s">
        <v>2133</v>
      </c>
      <c r="B1735" t="str">
        <f>IFERROR(LOOKUP(1,0/SEARCH(Sheet2!$E$3:$E$18,A1735),Sheet2!$F$3:$F$18),"其他")</f>
        <v>运维工程师</v>
      </c>
      <c r="C1735" t="s">
        <v>146</v>
      </c>
      <c r="D1735" t="s">
        <v>7</v>
      </c>
      <c r="E1735" t="s">
        <v>241</v>
      </c>
      <c r="F1735" t="s">
        <v>24</v>
      </c>
      <c r="G1735" t="s">
        <v>2134</v>
      </c>
      <c r="H1735" t="s">
        <v>11</v>
      </c>
      <c r="I1735" t="s">
        <v>12</v>
      </c>
      <c r="J1735">
        <v>0.6</v>
      </c>
      <c r="K1735" t="s">
        <v>11102</v>
      </c>
      <c r="L1735" t="str">
        <f>LEFT(K1735,LEN(K1735)-3)</f>
        <v>1.2</v>
      </c>
      <c r="M1735" t="str">
        <f>RIGHT(K1735,3)</f>
        <v>万/月</v>
      </c>
      <c r="N1735">
        <f>J1735*VLOOKUP(M1735,薪资单位!$A$1:$B$6,2,FALSE)</f>
        <v>6</v>
      </c>
      <c r="O1735">
        <f>L1735*VLOOKUP(M1735,薪资单位!$A$1:$B$6,2,FALSE)</f>
        <v>12</v>
      </c>
      <c r="P1735" t="s">
        <v>30</v>
      </c>
    </row>
    <row r="1736" spans="1:16" x14ac:dyDescent="0.2">
      <c r="A1736" t="s">
        <v>630</v>
      </c>
      <c r="B1736" t="str">
        <f>IFERROR(LOOKUP(1,0/SEARCH(Sheet2!$E$3:$E$18,A1736),Sheet2!$F$3:$F$18),"其他")</f>
        <v>运维工程师</v>
      </c>
      <c r="C1736" t="s">
        <v>146</v>
      </c>
      <c r="D1736" t="s">
        <v>35</v>
      </c>
      <c r="E1736" t="s">
        <v>8</v>
      </c>
      <c r="F1736" t="s">
        <v>743</v>
      </c>
      <c r="G1736" t="s">
        <v>6899</v>
      </c>
      <c r="H1736" t="s">
        <v>26</v>
      </c>
      <c r="I1736" t="s">
        <v>12</v>
      </c>
      <c r="J1736">
        <v>0.6</v>
      </c>
      <c r="K1736" t="s">
        <v>11102</v>
      </c>
      <c r="L1736" t="str">
        <f>LEFT(K1736,LEN(K1736)-3)</f>
        <v>1.2</v>
      </c>
      <c r="M1736" t="str">
        <f>RIGHT(K1736,3)</f>
        <v>万/月</v>
      </c>
      <c r="N1736">
        <f>J1736*VLOOKUP(M1736,薪资单位!$A$1:$B$6,2,FALSE)</f>
        <v>6</v>
      </c>
      <c r="O1736">
        <f>L1736*VLOOKUP(M1736,薪资单位!$A$1:$B$6,2,FALSE)</f>
        <v>12</v>
      </c>
      <c r="P1736" t="s">
        <v>2595</v>
      </c>
    </row>
    <row r="1737" spans="1:16" x14ac:dyDescent="0.2">
      <c r="A1737" t="s">
        <v>5754</v>
      </c>
      <c r="B1737" t="str">
        <f>IFERROR(LOOKUP(1,0/SEARCH(Sheet2!$E$3:$E$18,A1737),Sheet2!$F$3:$F$18),"其他")</f>
        <v>其他</v>
      </c>
      <c r="C1737" t="s">
        <v>146</v>
      </c>
      <c r="D1737" t="s">
        <v>65</v>
      </c>
      <c r="E1737" t="s">
        <v>16</v>
      </c>
      <c r="F1737" t="s">
        <v>2595</v>
      </c>
      <c r="G1737" t="s">
        <v>5755</v>
      </c>
      <c r="H1737" t="s">
        <v>26</v>
      </c>
      <c r="I1737" t="s">
        <v>20</v>
      </c>
      <c r="J1737">
        <v>0.6</v>
      </c>
      <c r="K1737" t="s">
        <v>11102</v>
      </c>
      <c r="L1737" t="str">
        <f>LEFT(K1737,LEN(K1737)-3)</f>
        <v>1.2</v>
      </c>
      <c r="M1737" t="str">
        <f>RIGHT(K1737,3)</f>
        <v>万/月</v>
      </c>
      <c r="N1737">
        <f>J1737*VLOOKUP(M1737,薪资单位!$A$1:$B$6,2,FALSE)</f>
        <v>6</v>
      </c>
      <c r="O1737">
        <f>L1737*VLOOKUP(M1737,薪资单位!$A$1:$B$6,2,FALSE)</f>
        <v>12</v>
      </c>
      <c r="P1737" t="s">
        <v>2595</v>
      </c>
    </row>
    <row r="1738" spans="1:16" x14ac:dyDescent="0.2">
      <c r="A1738" t="s">
        <v>7949</v>
      </c>
      <c r="B1738" t="str">
        <f>IFERROR(LOOKUP(1,0/SEARCH(Sheet2!$E$3:$E$18,A1738),Sheet2!$F$3:$F$18),"其他")</f>
        <v>其他</v>
      </c>
      <c r="C1738" t="s">
        <v>146</v>
      </c>
      <c r="D1738" t="s">
        <v>35</v>
      </c>
      <c r="E1738" t="s">
        <v>8</v>
      </c>
      <c r="F1738" t="s">
        <v>5989</v>
      </c>
      <c r="G1738" t="s">
        <v>7950</v>
      </c>
      <c r="H1738" t="s">
        <v>112</v>
      </c>
      <c r="I1738" t="s">
        <v>50</v>
      </c>
      <c r="J1738">
        <v>0.6</v>
      </c>
      <c r="K1738" t="s">
        <v>11102</v>
      </c>
      <c r="L1738" t="str">
        <f>LEFT(K1738,LEN(K1738)-3)</f>
        <v>1.2</v>
      </c>
      <c r="M1738" t="str">
        <f>RIGHT(K1738,3)</f>
        <v>万/月</v>
      </c>
      <c r="N1738">
        <f>J1738*VLOOKUP(M1738,薪资单位!$A$1:$B$6,2,FALSE)</f>
        <v>6</v>
      </c>
      <c r="O1738">
        <f>L1738*VLOOKUP(M1738,薪资单位!$A$1:$B$6,2,FALSE)</f>
        <v>12</v>
      </c>
      <c r="P1738" t="s">
        <v>5989</v>
      </c>
    </row>
    <row r="1739" spans="1:16" x14ac:dyDescent="0.2">
      <c r="A1739" t="s">
        <v>10059</v>
      </c>
      <c r="B1739" t="str">
        <f>IFERROR(LOOKUP(1,0/SEARCH(Sheet2!$E$3:$E$18,A1739),Sheet2!$F$3:$F$18),"其他")</f>
        <v>其他</v>
      </c>
      <c r="C1739" t="s">
        <v>146</v>
      </c>
      <c r="D1739" t="s">
        <v>7</v>
      </c>
      <c r="E1739" t="s">
        <v>742</v>
      </c>
      <c r="F1739" t="s">
        <v>743</v>
      </c>
      <c r="G1739" t="s">
        <v>744</v>
      </c>
      <c r="H1739" t="s">
        <v>38</v>
      </c>
      <c r="I1739" t="s">
        <v>12</v>
      </c>
      <c r="J1739">
        <v>0.6</v>
      </c>
      <c r="K1739" t="s">
        <v>11102</v>
      </c>
      <c r="L1739" t="str">
        <f>LEFT(K1739,LEN(K1739)-3)</f>
        <v>1.2</v>
      </c>
      <c r="M1739" t="str">
        <f>RIGHT(K1739,3)</f>
        <v>万/月</v>
      </c>
      <c r="N1739">
        <f>J1739*VLOOKUP(M1739,薪资单位!$A$1:$B$6,2,FALSE)</f>
        <v>6</v>
      </c>
      <c r="O1739">
        <f>L1739*VLOOKUP(M1739,薪资单位!$A$1:$B$6,2,FALSE)</f>
        <v>12</v>
      </c>
      <c r="P1739" t="s">
        <v>2595</v>
      </c>
    </row>
    <row r="1740" spans="1:16" x14ac:dyDescent="0.2">
      <c r="A1740" t="s">
        <v>741</v>
      </c>
      <c r="B1740" t="str">
        <f>IFERROR(LOOKUP(1,0/SEARCH(Sheet2!$E$3:$E$18,A1740),Sheet2!$F$3:$F$18),"其他")</f>
        <v>其他</v>
      </c>
      <c r="C1740" t="s">
        <v>146</v>
      </c>
      <c r="D1740" t="s">
        <v>7</v>
      </c>
      <c r="E1740" t="s">
        <v>742</v>
      </c>
      <c r="F1740" t="s">
        <v>743</v>
      </c>
      <c r="G1740" t="s">
        <v>744</v>
      </c>
      <c r="H1740" t="s">
        <v>38</v>
      </c>
      <c r="I1740" t="s">
        <v>12</v>
      </c>
      <c r="J1740">
        <v>0.6</v>
      </c>
      <c r="K1740" t="s">
        <v>11102</v>
      </c>
      <c r="L1740" t="str">
        <f>LEFT(K1740,LEN(K1740)-3)</f>
        <v>1.2</v>
      </c>
      <c r="M1740" t="str">
        <f>RIGHT(K1740,3)</f>
        <v>万/月</v>
      </c>
      <c r="N1740">
        <f>J1740*VLOOKUP(M1740,薪资单位!$A$1:$B$6,2,FALSE)</f>
        <v>6</v>
      </c>
      <c r="O1740">
        <f>L1740*VLOOKUP(M1740,薪资单位!$A$1:$B$6,2,FALSE)</f>
        <v>12</v>
      </c>
      <c r="P1740" t="s">
        <v>2595</v>
      </c>
    </row>
    <row r="1741" spans="1:16" x14ac:dyDescent="0.2">
      <c r="A1741" t="s">
        <v>792</v>
      </c>
      <c r="B1741" t="str">
        <f>IFERROR(LOOKUP(1,0/SEARCH(Sheet2!$E$3:$E$18,A1741),Sheet2!$F$3:$F$18),"其他")</f>
        <v>其他</v>
      </c>
      <c r="C1741" t="s">
        <v>146</v>
      </c>
      <c r="D1741" t="s">
        <v>7</v>
      </c>
      <c r="E1741" t="s">
        <v>793</v>
      </c>
      <c r="F1741" t="s">
        <v>9</v>
      </c>
      <c r="G1741" t="s">
        <v>791</v>
      </c>
      <c r="H1741" t="s">
        <v>42</v>
      </c>
      <c r="I1741" t="s">
        <v>43</v>
      </c>
      <c r="J1741">
        <v>0.6</v>
      </c>
      <c r="K1741" t="s">
        <v>11102</v>
      </c>
      <c r="L1741" t="str">
        <f>LEFT(K1741,LEN(K1741)-3)</f>
        <v>1.2</v>
      </c>
      <c r="M1741" t="str">
        <f>RIGHT(K1741,3)</f>
        <v>万/月</v>
      </c>
      <c r="N1741">
        <f>J1741*VLOOKUP(M1741,薪资单位!$A$1:$B$6,2,FALSE)</f>
        <v>6</v>
      </c>
      <c r="O1741">
        <f>L1741*VLOOKUP(M1741,薪资单位!$A$1:$B$6,2,FALSE)</f>
        <v>12</v>
      </c>
      <c r="P1741" t="s">
        <v>30</v>
      </c>
    </row>
    <row r="1742" spans="1:16" x14ac:dyDescent="0.2">
      <c r="A1742" t="s">
        <v>1313</v>
      </c>
      <c r="B1742" t="str">
        <f>IFERROR(LOOKUP(1,0/SEARCH(Sheet2!$E$3:$E$18,A1742),Sheet2!$F$3:$F$18),"其他")</f>
        <v>其他</v>
      </c>
      <c r="C1742" t="s">
        <v>146</v>
      </c>
      <c r="D1742" t="s">
        <v>35</v>
      </c>
      <c r="E1742" t="s">
        <v>16</v>
      </c>
      <c r="F1742" t="s">
        <v>24</v>
      </c>
      <c r="G1742" t="s">
        <v>797</v>
      </c>
      <c r="H1742" t="s">
        <v>19</v>
      </c>
      <c r="I1742" t="s">
        <v>43</v>
      </c>
      <c r="J1742">
        <v>0.6</v>
      </c>
      <c r="K1742" t="s">
        <v>11102</v>
      </c>
      <c r="L1742" t="str">
        <f>LEFT(K1742,LEN(K1742)-3)</f>
        <v>1.2</v>
      </c>
      <c r="M1742" t="str">
        <f>RIGHT(K1742,3)</f>
        <v>万/月</v>
      </c>
      <c r="N1742">
        <f>J1742*VLOOKUP(M1742,薪资单位!$A$1:$B$6,2,FALSE)</f>
        <v>6</v>
      </c>
      <c r="O1742">
        <f>L1742*VLOOKUP(M1742,薪资单位!$A$1:$B$6,2,FALSE)</f>
        <v>12</v>
      </c>
      <c r="P1742" t="s">
        <v>30</v>
      </c>
    </row>
    <row r="1743" spans="1:16" x14ac:dyDescent="0.2">
      <c r="A1743" t="s">
        <v>1566</v>
      </c>
      <c r="B1743" t="str">
        <f>IFERROR(LOOKUP(1,0/SEARCH(Sheet2!$E$3:$E$18,A1743),Sheet2!$F$3:$F$18),"其他")</f>
        <v>其他</v>
      </c>
      <c r="C1743" t="s">
        <v>146</v>
      </c>
      <c r="D1743" t="s">
        <v>7</v>
      </c>
      <c r="E1743" t="s">
        <v>16</v>
      </c>
      <c r="F1743" t="s">
        <v>36</v>
      </c>
      <c r="G1743" t="s">
        <v>1567</v>
      </c>
      <c r="H1743" t="s">
        <v>11</v>
      </c>
      <c r="I1743" t="s">
        <v>12</v>
      </c>
      <c r="J1743">
        <v>0.6</v>
      </c>
      <c r="K1743" t="s">
        <v>11102</v>
      </c>
      <c r="L1743" t="str">
        <f>LEFT(K1743,LEN(K1743)-3)</f>
        <v>1.2</v>
      </c>
      <c r="M1743" t="str">
        <f>RIGHT(K1743,3)</f>
        <v>万/月</v>
      </c>
      <c r="N1743">
        <f>J1743*VLOOKUP(M1743,薪资单位!$A$1:$B$6,2,FALSE)</f>
        <v>6</v>
      </c>
      <c r="O1743">
        <f>L1743*VLOOKUP(M1743,薪资单位!$A$1:$B$6,2,FALSE)</f>
        <v>12</v>
      </c>
      <c r="P1743" t="s">
        <v>30</v>
      </c>
    </row>
    <row r="1744" spans="1:16" x14ac:dyDescent="0.2">
      <c r="A1744" t="s">
        <v>1787</v>
      </c>
      <c r="B1744" t="str">
        <f>IFERROR(LOOKUP(1,0/SEARCH(Sheet2!$E$3:$E$18,A1744),Sheet2!$F$3:$F$18),"其他")</f>
        <v>其他</v>
      </c>
      <c r="C1744" t="s">
        <v>146</v>
      </c>
      <c r="D1744" t="s">
        <v>65</v>
      </c>
      <c r="E1744" t="s">
        <v>16</v>
      </c>
      <c r="F1744" t="s">
        <v>24</v>
      </c>
      <c r="G1744" t="s">
        <v>1788</v>
      </c>
      <c r="H1744" t="s">
        <v>11</v>
      </c>
      <c r="I1744" t="s">
        <v>32</v>
      </c>
      <c r="J1744">
        <v>0.6</v>
      </c>
      <c r="K1744" t="s">
        <v>11102</v>
      </c>
      <c r="L1744" t="str">
        <f>LEFT(K1744,LEN(K1744)-3)</f>
        <v>1.2</v>
      </c>
      <c r="M1744" t="str">
        <f>RIGHT(K1744,3)</f>
        <v>万/月</v>
      </c>
      <c r="N1744">
        <f>J1744*VLOOKUP(M1744,薪资单位!$A$1:$B$6,2,FALSE)</f>
        <v>6</v>
      </c>
      <c r="O1744">
        <f>L1744*VLOOKUP(M1744,薪资单位!$A$1:$B$6,2,FALSE)</f>
        <v>12</v>
      </c>
      <c r="P1744" t="s">
        <v>30</v>
      </c>
    </row>
    <row r="1745" spans="1:16" x14ac:dyDescent="0.2">
      <c r="A1745" t="s">
        <v>2506</v>
      </c>
      <c r="B1745" t="str">
        <f>IFERROR(LOOKUP(1,0/SEARCH(Sheet2!$E$3:$E$18,A1745),Sheet2!$F$3:$F$18),"其他")</f>
        <v>其他</v>
      </c>
      <c r="C1745" t="s">
        <v>146</v>
      </c>
      <c r="D1745" t="s">
        <v>65</v>
      </c>
      <c r="E1745" t="s">
        <v>8</v>
      </c>
      <c r="F1745" t="s">
        <v>120</v>
      </c>
      <c r="G1745" t="s">
        <v>2507</v>
      </c>
      <c r="H1745" t="s">
        <v>11</v>
      </c>
      <c r="I1745" t="s">
        <v>12</v>
      </c>
      <c r="J1745">
        <v>0.6</v>
      </c>
      <c r="K1745" t="s">
        <v>11102</v>
      </c>
      <c r="L1745" t="str">
        <f>LEFT(K1745,LEN(K1745)-3)</f>
        <v>1.2</v>
      </c>
      <c r="M1745" t="str">
        <f>RIGHT(K1745,3)</f>
        <v>万/月</v>
      </c>
      <c r="N1745">
        <f>J1745*VLOOKUP(M1745,薪资单位!$A$1:$B$6,2,FALSE)</f>
        <v>6</v>
      </c>
      <c r="O1745">
        <f>L1745*VLOOKUP(M1745,薪资单位!$A$1:$B$6,2,FALSE)</f>
        <v>12</v>
      </c>
      <c r="P1745" t="s">
        <v>30</v>
      </c>
    </row>
    <row r="1746" spans="1:16" x14ac:dyDescent="0.2">
      <c r="A1746" t="s">
        <v>4666</v>
      </c>
      <c r="B1746" t="str">
        <f>IFERROR(LOOKUP(1,0/SEARCH(Sheet2!$E$3:$E$18,A1746),Sheet2!$F$3:$F$18),"其他")</f>
        <v>其他</v>
      </c>
      <c r="C1746" t="s">
        <v>146</v>
      </c>
      <c r="D1746" t="s">
        <v>7</v>
      </c>
      <c r="E1746" t="s">
        <v>139</v>
      </c>
      <c r="F1746" t="s">
        <v>2645</v>
      </c>
      <c r="G1746" t="s">
        <v>4667</v>
      </c>
      <c r="H1746" t="s">
        <v>42</v>
      </c>
      <c r="I1746" t="s">
        <v>81</v>
      </c>
      <c r="J1746">
        <v>0.6</v>
      </c>
      <c r="K1746" t="s">
        <v>11102</v>
      </c>
      <c r="L1746" t="str">
        <f>LEFT(K1746,LEN(K1746)-3)</f>
        <v>1.2</v>
      </c>
      <c r="M1746" t="str">
        <f>RIGHT(K1746,3)</f>
        <v>万/月</v>
      </c>
      <c r="N1746">
        <f>J1746*VLOOKUP(M1746,薪资单位!$A$1:$B$6,2,FALSE)</f>
        <v>6</v>
      </c>
      <c r="O1746">
        <f>L1746*VLOOKUP(M1746,薪资单位!$A$1:$B$6,2,FALSE)</f>
        <v>12</v>
      </c>
      <c r="P1746" t="s">
        <v>839</v>
      </c>
    </row>
    <row r="1747" spans="1:16" x14ac:dyDescent="0.2">
      <c r="A1747" t="s">
        <v>5813</v>
      </c>
      <c r="B1747" t="str">
        <f>IFERROR(LOOKUP(1,0/SEARCH(Sheet2!$E$3:$E$18,A1747),Sheet2!$F$3:$F$18),"其他")</f>
        <v>其他</v>
      </c>
      <c r="C1747" t="s">
        <v>146</v>
      </c>
      <c r="D1747" t="s">
        <v>7</v>
      </c>
      <c r="E1747" t="s">
        <v>143</v>
      </c>
      <c r="F1747" t="s">
        <v>2595</v>
      </c>
      <c r="G1747" t="s">
        <v>5814</v>
      </c>
      <c r="H1747" t="s">
        <v>93</v>
      </c>
      <c r="I1747" t="s">
        <v>12</v>
      </c>
      <c r="J1747">
        <v>0.6</v>
      </c>
      <c r="K1747" t="s">
        <v>11102</v>
      </c>
      <c r="L1747" t="str">
        <f>LEFT(K1747,LEN(K1747)-3)</f>
        <v>1.2</v>
      </c>
      <c r="M1747" t="str">
        <f>RIGHT(K1747,3)</f>
        <v>万/月</v>
      </c>
      <c r="N1747">
        <f>J1747*VLOOKUP(M1747,薪资单位!$A$1:$B$6,2,FALSE)</f>
        <v>6</v>
      </c>
      <c r="O1747">
        <f>L1747*VLOOKUP(M1747,薪资单位!$A$1:$B$6,2,FALSE)</f>
        <v>12</v>
      </c>
      <c r="P1747" t="s">
        <v>2595</v>
      </c>
    </row>
    <row r="1748" spans="1:16" x14ac:dyDescent="0.2">
      <c r="A1748" t="s">
        <v>1406</v>
      </c>
      <c r="B1748" t="str">
        <f>IFERROR(LOOKUP(1,0/SEARCH(Sheet2!$E$3:$E$18,A1748),Sheet2!$F$3:$F$18),"其他")</f>
        <v>其他</v>
      </c>
      <c r="C1748" t="s">
        <v>146</v>
      </c>
      <c r="D1748" t="s">
        <v>7</v>
      </c>
      <c r="E1748" t="s">
        <v>16</v>
      </c>
      <c r="F1748" t="s">
        <v>1722</v>
      </c>
      <c r="G1748" t="s">
        <v>5825</v>
      </c>
      <c r="H1748" t="s">
        <v>38</v>
      </c>
      <c r="I1748" t="s">
        <v>12</v>
      </c>
      <c r="J1748">
        <v>0.6</v>
      </c>
      <c r="K1748" t="s">
        <v>11102</v>
      </c>
      <c r="L1748" t="str">
        <f>LEFT(K1748,LEN(K1748)-3)</f>
        <v>1.2</v>
      </c>
      <c r="M1748" t="str">
        <f>RIGHT(K1748,3)</f>
        <v>万/月</v>
      </c>
      <c r="N1748">
        <f>J1748*VLOOKUP(M1748,薪资单位!$A$1:$B$6,2,FALSE)</f>
        <v>6</v>
      </c>
      <c r="O1748">
        <f>L1748*VLOOKUP(M1748,薪资单位!$A$1:$B$6,2,FALSE)</f>
        <v>12</v>
      </c>
      <c r="P1748" t="s">
        <v>2595</v>
      </c>
    </row>
    <row r="1749" spans="1:16" x14ac:dyDescent="0.2">
      <c r="A1749" t="s">
        <v>6173</v>
      </c>
      <c r="B1749" t="str">
        <f>IFERROR(LOOKUP(1,0/SEARCH(Sheet2!$E$3:$E$18,A1749),Sheet2!$F$3:$F$18),"其他")</f>
        <v>其他</v>
      </c>
      <c r="C1749" t="s">
        <v>146</v>
      </c>
      <c r="D1749" t="s">
        <v>23</v>
      </c>
      <c r="E1749" t="s">
        <v>8</v>
      </c>
      <c r="F1749" t="s">
        <v>1961</v>
      </c>
      <c r="G1749" t="s">
        <v>6174</v>
      </c>
      <c r="H1749" t="s">
        <v>11</v>
      </c>
      <c r="I1749" t="s">
        <v>12</v>
      </c>
      <c r="J1749">
        <v>0.6</v>
      </c>
      <c r="K1749" t="s">
        <v>11102</v>
      </c>
      <c r="L1749" t="str">
        <f>LEFT(K1749,LEN(K1749)-3)</f>
        <v>1.2</v>
      </c>
      <c r="M1749" t="str">
        <f>RIGHT(K1749,3)</f>
        <v>万/月</v>
      </c>
      <c r="N1749">
        <f>J1749*VLOOKUP(M1749,薪资单位!$A$1:$B$6,2,FALSE)</f>
        <v>6</v>
      </c>
      <c r="O1749">
        <f>L1749*VLOOKUP(M1749,薪资单位!$A$1:$B$6,2,FALSE)</f>
        <v>12</v>
      </c>
      <c r="P1749" t="s">
        <v>2595</v>
      </c>
    </row>
    <row r="1750" spans="1:16" x14ac:dyDescent="0.2">
      <c r="A1750" t="s">
        <v>6214</v>
      </c>
      <c r="B1750" t="str">
        <f>IFERROR(LOOKUP(1,0/SEARCH(Sheet2!$E$3:$E$18,A1750),Sheet2!$F$3:$F$18),"其他")</f>
        <v>其他</v>
      </c>
      <c r="C1750" t="s">
        <v>146</v>
      </c>
      <c r="D1750" t="s">
        <v>7</v>
      </c>
      <c r="E1750" t="s">
        <v>8</v>
      </c>
      <c r="F1750" t="s">
        <v>743</v>
      </c>
      <c r="G1750" t="s">
        <v>6215</v>
      </c>
      <c r="H1750" t="s">
        <v>11</v>
      </c>
      <c r="I1750" t="s">
        <v>12</v>
      </c>
      <c r="J1750">
        <v>0.6</v>
      </c>
      <c r="K1750" t="s">
        <v>11102</v>
      </c>
      <c r="L1750" t="str">
        <f>LEFT(K1750,LEN(K1750)-3)</f>
        <v>1.2</v>
      </c>
      <c r="M1750" t="str">
        <f>RIGHT(K1750,3)</f>
        <v>万/月</v>
      </c>
      <c r="N1750">
        <f>J1750*VLOOKUP(M1750,薪资单位!$A$1:$B$6,2,FALSE)</f>
        <v>6</v>
      </c>
      <c r="O1750">
        <f>L1750*VLOOKUP(M1750,薪资单位!$A$1:$B$6,2,FALSE)</f>
        <v>12</v>
      </c>
      <c r="P1750" t="s">
        <v>2595</v>
      </c>
    </row>
    <row r="1751" spans="1:16" x14ac:dyDescent="0.2">
      <c r="A1751" t="s">
        <v>6260</v>
      </c>
      <c r="B1751" t="str">
        <f>IFERROR(LOOKUP(1,0/SEARCH(Sheet2!$E$3:$E$18,A1751),Sheet2!$F$3:$F$18),"其他")</f>
        <v>其他</v>
      </c>
      <c r="C1751" t="s">
        <v>146</v>
      </c>
      <c r="D1751" t="s">
        <v>7</v>
      </c>
      <c r="E1751" t="s">
        <v>139</v>
      </c>
      <c r="F1751" t="s">
        <v>1961</v>
      </c>
      <c r="G1751" t="s">
        <v>6261</v>
      </c>
      <c r="H1751" t="s">
        <v>11</v>
      </c>
      <c r="I1751" t="s">
        <v>12</v>
      </c>
      <c r="J1751">
        <v>0.6</v>
      </c>
      <c r="K1751" t="s">
        <v>11102</v>
      </c>
      <c r="L1751" t="str">
        <f>LEFT(K1751,LEN(K1751)-3)</f>
        <v>1.2</v>
      </c>
      <c r="M1751" t="str">
        <f>RIGHT(K1751,3)</f>
        <v>万/月</v>
      </c>
      <c r="N1751">
        <f>J1751*VLOOKUP(M1751,薪资单位!$A$1:$B$6,2,FALSE)</f>
        <v>6</v>
      </c>
      <c r="O1751">
        <f>L1751*VLOOKUP(M1751,薪资单位!$A$1:$B$6,2,FALSE)</f>
        <v>12</v>
      </c>
      <c r="P1751" t="s">
        <v>2595</v>
      </c>
    </row>
    <row r="1752" spans="1:16" x14ac:dyDescent="0.2">
      <c r="A1752" t="s">
        <v>1220</v>
      </c>
      <c r="B1752" t="str">
        <f>IFERROR(LOOKUP(1,0/SEARCH(Sheet2!$E$3:$E$18,A1752),Sheet2!$F$3:$F$18),"其他")</f>
        <v>其他</v>
      </c>
      <c r="C1752" t="s">
        <v>146</v>
      </c>
      <c r="D1752" t="s">
        <v>65</v>
      </c>
      <c r="E1752" t="s">
        <v>8</v>
      </c>
      <c r="F1752" t="s">
        <v>1722</v>
      </c>
      <c r="G1752" t="s">
        <v>6327</v>
      </c>
      <c r="H1752" t="s">
        <v>38</v>
      </c>
      <c r="I1752" t="s">
        <v>12</v>
      </c>
      <c r="J1752">
        <v>0.6</v>
      </c>
      <c r="K1752" t="s">
        <v>11102</v>
      </c>
      <c r="L1752" t="str">
        <f>LEFT(K1752,LEN(K1752)-3)</f>
        <v>1.2</v>
      </c>
      <c r="M1752" t="str">
        <f>RIGHT(K1752,3)</f>
        <v>万/月</v>
      </c>
      <c r="N1752">
        <f>J1752*VLOOKUP(M1752,薪资单位!$A$1:$B$6,2,FALSE)</f>
        <v>6</v>
      </c>
      <c r="O1752">
        <f>L1752*VLOOKUP(M1752,薪资单位!$A$1:$B$6,2,FALSE)</f>
        <v>12</v>
      </c>
      <c r="P1752" t="s">
        <v>2595</v>
      </c>
    </row>
    <row r="1753" spans="1:16" x14ac:dyDescent="0.2">
      <c r="A1753" t="s">
        <v>6511</v>
      </c>
      <c r="B1753" t="str">
        <f>IFERROR(LOOKUP(1,0/SEARCH(Sheet2!$E$3:$E$18,A1753),Sheet2!$F$3:$F$18),"其他")</f>
        <v>其他</v>
      </c>
      <c r="C1753" t="s">
        <v>146</v>
      </c>
      <c r="D1753" t="s">
        <v>35</v>
      </c>
      <c r="E1753" t="s">
        <v>16</v>
      </c>
      <c r="F1753" t="s">
        <v>1961</v>
      </c>
      <c r="G1753" t="s">
        <v>6512</v>
      </c>
      <c r="H1753" t="s">
        <v>19</v>
      </c>
      <c r="I1753" t="s">
        <v>12</v>
      </c>
      <c r="J1753">
        <v>0.6</v>
      </c>
      <c r="K1753" t="s">
        <v>11102</v>
      </c>
      <c r="L1753" t="str">
        <f>LEFT(K1753,LEN(K1753)-3)</f>
        <v>1.2</v>
      </c>
      <c r="M1753" t="str">
        <f>RIGHT(K1753,3)</f>
        <v>万/月</v>
      </c>
      <c r="N1753">
        <f>J1753*VLOOKUP(M1753,薪资单位!$A$1:$B$6,2,FALSE)</f>
        <v>6</v>
      </c>
      <c r="O1753">
        <f>L1753*VLOOKUP(M1753,薪资单位!$A$1:$B$6,2,FALSE)</f>
        <v>12</v>
      </c>
      <c r="P1753" t="s">
        <v>2595</v>
      </c>
    </row>
    <row r="1754" spans="1:16" x14ac:dyDescent="0.2">
      <c r="A1754" t="s">
        <v>1309</v>
      </c>
      <c r="B1754" t="str">
        <f>IFERROR(LOOKUP(1,0/SEARCH(Sheet2!$E$3:$E$18,A1754),Sheet2!$F$3:$F$18),"其他")</f>
        <v>其他</v>
      </c>
      <c r="C1754" t="s">
        <v>146</v>
      </c>
      <c r="D1754" t="s">
        <v>7</v>
      </c>
      <c r="E1754" t="s">
        <v>29</v>
      </c>
      <c r="F1754" t="s">
        <v>2595</v>
      </c>
      <c r="G1754" t="s">
        <v>6569</v>
      </c>
      <c r="H1754" t="s">
        <v>38</v>
      </c>
      <c r="I1754" t="s">
        <v>32</v>
      </c>
      <c r="J1754">
        <v>0.6</v>
      </c>
      <c r="K1754" t="s">
        <v>11102</v>
      </c>
      <c r="L1754" t="str">
        <f>LEFT(K1754,LEN(K1754)-3)</f>
        <v>1.2</v>
      </c>
      <c r="M1754" t="str">
        <f>RIGHT(K1754,3)</f>
        <v>万/月</v>
      </c>
      <c r="N1754">
        <f>J1754*VLOOKUP(M1754,薪资单位!$A$1:$B$6,2,FALSE)</f>
        <v>6</v>
      </c>
      <c r="O1754">
        <f>L1754*VLOOKUP(M1754,薪资单位!$A$1:$B$6,2,FALSE)</f>
        <v>12</v>
      </c>
      <c r="P1754" t="s">
        <v>2595</v>
      </c>
    </row>
    <row r="1755" spans="1:16" x14ac:dyDescent="0.2">
      <c r="A1755" t="s">
        <v>6786</v>
      </c>
      <c r="B1755" t="str">
        <f>IFERROR(LOOKUP(1,0/SEARCH(Sheet2!$E$3:$E$18,A1755),Sheet2!$F$3:$F$18),"其他")</f>
        <v>其他</v>
      </c>
      <c r="C1755" t="s">
        <v>146</v>
      </c>
      <c r="D1755" t="s">
        <v>7</v>
      </c>
      <c r="E1755" t="s">
        <v>6787</v>
      </c>
      <c r="F1755" t="s">
        <v>839</v>
      </c>
      <c r="G1755" t="s">
        <v>6788</v>
      </c>
      <c r="H1755" t="s">
        <v>38</v>
      </c>
      <c r="I1755" t="s">
        <v>12</v>
      </c>
      <c r="J1755">
        <v>0.6</v>
      </c>
      <c r="K1755" t="s">
        <v>11102</v>
      </c>
      <c r="L1755" t="str">
        <f>LEFT(K1755,LEN(K1755)-3)</f>
        <v>1.2</v>
      </c>
      <c r="M1755" t="str">
        <f>RIGHT(K1755,3)</f>
        <v>万/月</v>
      </c>
      <c r="N1755">
        <f>J1755*VLOOKUP(M1755,薪资单位!$A$1:$B$6,2,FALSE)</f>
        <v>6</v>
      </c>
      <c r="O1755">
        <f>L1755*VLOOKUP(M1755,薪资单位!$A$1:$B$6,2,FALSE)</f>
        <v>12</v>
      </c>
      <c r="P1755" t="s">
        <v>839</v>
      </c>
    </row>
    <row r="1756" spans="1:16" x14ac:dyDescent="0.2">
      <c r="A1756" t="s">
        <v>7397</v>
      </c>
      <c r="B1756" t="str">
        <f>IFERROR(LOOKUP(1,0/SEARCH(Sheet2!$E$3:$E$18,A1756),Sheet2!$F$3:$F$18),"其他")</f>
        <v>其他</v>
      </c>
      <c r="C1756" t="s">
        <v>146</v>
      </c>
      <c r="D1756" t="s">
        <v>7</v>
      </c>
      <c r="E1756" t="s">
        <v>166</v>
      </c>
      <c r="F1756" t="s">
        <v>743</v>
      </c>
      <c r="G1756" t="s">
        <v>6818</v>
      </c>
      <c r="H1756" t="s">
        <v>26</v>
      </c>
      <c r="I1756" t="s">
        <v>12</v>
      </c>
      <c r="J1756">
        <v>0.6</v>
      </c>
      <c r="K1756" t="s">
        <v>11102</v>
      </c>
      <c r="L1756" t="str">
        <f>LEFT(K1756,LEN(K1756)-3)</f>
        <v>1.2</v>
      </c>
      <c r="M1756" t="str">
        <f>RIGHT(K1756,3)</f>
        <v>万/月</v>
      </c>
      <c r="N1756">
        <f>J1756*VLOOKUP(M1756,薪资单位!$A$1:$B$6,2,FALSE)</f>
        <v>6</v>
      </c>
      <c r="O1756">
        <f>L1756*VLOOKUP(M1756,薪资单位!$A$1:$B$6,2,FALSE)</f>
        <v>12</v>
      </c>
      <c r="P1756" t="s">
        <v>2595</v>
      </c>
    </row>
    <row r="1757" spans="1:16" x14ac:dyDescent="0.2">
      <c r="A1757" t="s">
        <v>1181</v>
      </c>
      <c r="B1757" t="str">
        <f>IFERROR(LOOKUP(1,0/SEARCH(Sheet2!$E$3:$E$18,A1757),Sheet2!$F$3:$F$18),"其他")</f>
        <v>其他</v>
      </c>
      <c r="C1757" t="s">
        <v>146</v>
      </c>
      <c r="D1757" t="s">
        <v>35</v>
      </c>
      <c r="E1757" t="s">
        <v>8</v>
      </c>
      <c r="F1757" t="s">
        <v>743</v>
      </c>
      <c r="G1757" t="s">
        <v>7437</v>
      </c>
      <c r="H1757" t="s">
        <v>11</v>
      </c>
      <c r="I1757" t="s">
        <v>12</v>
      </c>
      <c r="J1757">
        <v>0.6</v>
      </c>
      <c r="K1757" t="s">
        <v>11102</v>
      </c>
      <c r="L1757" t="str">
        <f>LEFT(K1757,LEN(K1757)-3)</f>
        <v>1.2</v>
      </c>
      <c r="M1757" t="str">
        <f>RIGHT(K1757,3)</f>
        <v>万/月</v>
      </c>
      <c r="N1757">
        <f>J1757*VLOOKUP(M1757,薪资单位!$A$1:$B$6,2,FALSE)</f>
        <v>6</v>
      </c>
      <c r="O1757">
        <f>L1757*VLOOKUP(M1757,薪资单位!$A$1:$B$6,2,FALSE)</f>
        <v>12</v>
      </c>
      <c r="P1757" t="s">
        <v>2595</v>
      </c>
    </row>
    <row r="1758" spans="1:16" x14ac:dyDescent="0.2">
      <c r="A1758" t="s">
        <v>2050</v>
      </c>
      <c r="B1758" t="str">
        <f>IFERROR(LOOKUP(1,0/SEARCH(Sheet2!$E$3:$E$18,A1758),Sheet2!$F$3:$F$18),"其他")</f>
        <v>其他</v>
      </c>
      <c r="C1758" t="s">
        <v>146</v>
      </c>
      <c r="D1758" t="s">
        <v>35</v>
      </c>
      <c r="E1758" t="s">
        <v>16</v>
      </c>
      <c r="F1758" t="s">
        <v>7447</v>
      </c>
      <c r="G1758" t="s">
        <v>8026</v>
      </c>
      <c r="H1758" t="s">
        <v>11</v>
      </c>
      <c r="I1758" t="s">
        <v>12</v>
      </c>
      <c r="J1758">
        <v>0.6</v>
      </c>
      <c r="K1758" t="s">
        <v>11102</v>
      </c>
      <c r="L1758" t="str">
        <f>LEFT(K1758,LEN(K1758)-3)</f>
        <v>1.2</v>
      </c>
      <c r="M1758" t="str">
        <f>RIGHT(K1758,3)</f>
        <v>万/月</v>
      </c>
      <c r="N1758">
        <f>J1758*VLOOKUP(M1758,薪资单位!$A$1:$B$6,2,FALSE)</f>
        <v>6</v>
      </c>
      <c r="O1758">
        <f>L1758*VLOOKUP(M1758,薪资单位!$A$1:$B$6,2,FALSE)</f>
        <v>12</v>
      </c>
      <c r="P1758" t="s">
        <v>5989</v>
      </c>
    </row>
    <row r="1759" spans="1:16" x14ac:dyDescent="0.2">
      <c r="A1759" t="s">
        <v>8450</v>
      </c>
      <c r="B1759" t="str">
        <f>IFERROR(LOOKUP(1,0/SEARCH(Sheet2!$E$3:$E$18,A1759),Sheet2!$F$3:$F$18),"其他")</f>
        <v>其他</v>
      </c>
      <c r="C1759" t="s">
        <v>146</v>
      </c>
      <c r="D1759" t="s">
        <v>7</v>
      </c>
      <c r="E1759" t="s">
        <v>742</v>
      </c>
      <c r="F1759" t="s">
        <v>1192</v>
      </c>
      <c r="G1759" t="s">
        <v>8451</v>
      </c>
      <c r="H1759" t="s">
        <v>26</v>
      </c>
      <c r="I1759" t="s">
        <v>32</v>
      </c>
      <c r="J1759">
        <v>0.6</v>
      </c>
      <c r="K1759" t="s">
        <v>11102</v>
      </c>
      <c r="L1759" t="str">
        <f>LEFT(K1759,LEN(K1759)-3)</f>
        <v>1.2</v>
      </c>
      <c r="M1759" t="str">
        <f>RIGHT(K1759,3)</f>
        <v>万/月</v>
      </c>
      <c r="N1759">
        <f>J1759*VLOOKUP(M1759,薪资单位!$A$1:$B$6,2,FALSE)</f>
        <v>6</v>
      </c>
      <c r="O1759">
        <f>L1759*VLOOKUP(M1759,薪资单位!$A$1:$B$6,2,FALSE)</f>
        <v>12</v>
      </c>
      <c r="P1759" t="s">
        <v>5989</v>
      </c>
    </row>
    <row r="1760" spans="1:16" x14ac:dyDescent="0.2">
      <c r="A1760" t="s">
        <v>8468</v>
      </c>
      <c r="B1760" t="str">
        <f>IFERROR(LOOKUP(1,0/SEARCH(Sheet2!$E$3:$E$18,A1760),Sheet2!$F$3:$F$18),"其他")</f>
        <v>其他</v>
      </c>
      <c r="C1760" t="s">
        <v>146</v>
      </c>
      <c r="D1760" t="s">
        <v>23</v>
      </c>
      <c r="E1760" t="s">
        <v>8</v>
      </c>
      <c r="F1760" t="s">
        <v>6263</v>
      </c>
      <c r="G1760" t="s">
        <v>8469</v>
      </c>
      <c r="H1760" t="s">
        <v>38</v>
      </c>
      <c r="I1760" t="s">
        <v>12</v>
      </c>
      <c r="J1760">
        <v>0.6</v>
      </c>
      <c r="K1760" t="s">
        <v>11102</v>
      </c>
      <c r="L1760" t="str">
        <f>LEFT(K1760,LEN(K1760)-3)</f>
        <v>1.2</v>
      </c>
      <c r="M1760" t="str">
        <f>RIGHT(K1760,3)</f>
        <v>万/月</v>
      </c>
      <c r="N1760">
        <f>J1760*VLOOKUP(M1760,薪资单位!$A$1:$B$6,2,FALSE)</f>
        <v>6</v>
      </c>
      <c r="O1760">
        <f>L1760*VLOOKUP(M1760,薪资单位!$A$1:$B$6,2,FALSE)</f>
        <v>12</v>
      </c>
      <c r="P1760" t="s">
        <v>5989</v>
      </c>
    </row>
    <row r="1761" spans="1:16" x14ac:dyDescent="0.2">
      <c r="A1761" t="s">
        <v>2560</v>
      </c>
      <c r="B1761" t="str">
        <f>IFERROR(LOOKUP(1,0/SEARCH(Sheet2!$E$3:$E$18,A1761),Sheet2!$F$3:$F$18),"其他")</f>
        <v>其他</v>
      </c>
      <c r="C1761" t="s">
        <v>146</v>
      </c>
      <c r="D1761" t="s">
        <v>35</v>
      </c>
      <c r="E1761" t="s">
        <v>16</v>
      </c>
      <c r="F1761" t="s">
        <v>7447</v>
      </c>
      <c r="G1761" t="s">
        <v>8476</v>
      </c>
      <c r="H1761" t="s">
        <v>11</v>
      </c>
      <c r="I1761" t="s">
        <v>12</v>
      </c>
      <c r="J1761">
        <v>0.6</v>
      </c>
      <c r="K1761" t="s">
        <v>11102</v>
      </c>
      <c r="L1761" t="str">
        <f>LEFT(K1761,LEN(K1761)-3)</f>
        <v>1.2</v>
      </c>
      <c r="M1761" t="str">
        <f>RIGHT(K1761,3)</f>
        <v>万/月</v>
      </c>
      <c r="N1761">
        <f>J1761*VLOOKUP(M1761,薪资单位!$A$1:$B$6,2,FALSE)</f>
        <v>6</v>
      </c>
      <c r="O1761">
        <f>L1761*VLOOKUP(M1761,薪资单位!$A$1:$B$6,2,FALSE)</f>
        <v>12</v>
      </c>
      <c r="P1761" t="s">
        <v>5989</v>
      </c>
    </row>
    <row r="1762" spans="1:16" x14ac:dyDescent="0.2">
      <c r="A1762" t="s">
        <v>8508</v>
      </c>
      <c r="B1762" t="str">
        <f>IFERROR(LOOKUP(1,0/SEARCH(Sheet2!$E$3:$E$18,A1762),Sheet2!$F$3:$F$18),"其他")</f>
        <v>其他</v>
      </c>
      <c r="C1762" t="s">
        <v>146</v>
      </c>
      <c r="D1762" t="s">
        <v>7</v>
      </c>
      <c r="E1762" t="s">
        <v>8</v>
      </c>
      <c r="F1762" t="s">
        <v>2579</v>
      </c>
      <c r="G1762" t="s">
        <v>8509</v>
      </c>
      <c r="H1762" t="s">
        <v>42</v>
      </c>
      <c r="I1762" t="s">
        <v>12</v>
      </c>
      <c r="J1762">
        <v>0.6</v>
      </c>
      <c r="K1762" t="s">
        <v>11102</v>
      </c>
      <c r="L1762" t="str">
        <f>LEFT(K1762,LEN(K1762)-3)</f>
        <v>1.2</v>
      </c>
      <c r="M1762" t="str">
        <f>RIGHT(K1762,3)</f>
        <v>万/月</v>
      </c>
      <c r="N1762">
        <f>J1762*VLOOKUP(M1762,薪资单位!$A$1:$B$6,2,FALSE)</f>
        <v>6</v>
      </c>
      <c r="O1762">
        <f>L1762*VLOOKUP(M1762,薪资单位!$A$1:$B$6,2,FALSE)</f>
        <v>12</v>
      </c>
      <c r="P1762" t="s">
        <v>5989</v>
      </c>
    </row>
    <row r="1763" spans="1:16" x14ac:dyDescent="0.2">
      <c r="A1763" t="s">
        <v>1333</v>
      </c>
      <c r="B1763" t="str">
        <f>IFERROR(LOOKUP(1,0/SEARCH(Sheet2!$E$3:$E$18,A1763),Sheet2!$F$3:$F$18),"其他")</f>
        <v>数据分析工程师</v>
      </c>
      <c r="C1763" t="s">
        <v>146</v>
      </c>
      <c r="D1763" t="s">
        <v>23</v>
      </c>
      <c r="E1763" t="s">
        <v>8</v>
      </c>
      <c r="F1763" t="s">
        <v>6263</v>
      </c>
      <c r="G1763" t="s">
        <v>8551</v>
      </c>
      <c r="H1763" t="s">
        <v>26</v>
      </c>
      <c r="I1763" t="s">
        <v>12</v>
      </c>
      <c r="J1763">
        <v>0.6</v>
      </c>
      <c r="K1763" t="s">
        <v>11102</v>
      </c>
      <c r="L1763" t="str">
        <f>LEFT(K1763,LEN(K1763)-3)</f>
        <v>1.2</v>
      </c>
      <c r="M1763" t="str">
        <f>RIGHT(K1763,3)</f>
        <v>万/月</v>
      </c>
      <c r="N1763">
        <f>J1763*VLOOKUP(M1763,薪资单位!$A$1:$B$6,2,FALSE)</f>
        <v>6</v>
      </c>
      <c r="O1763">
        <f>L1763*VLOOKUP(M1763,薪资单位!$A$1:$B$6,2,FALSE)</f>
        <v>12</v>
      </c>
      <c r="P1763" t="s">
        <v>5989</v>
      </c>
    </row>
    <row r="1764" spans="1:16" x14ac:dyDescent="0.2">
      <c r="A1764" t="s">
        <v>8552</v>
      </c>
      <c r="B1764" t="str">
        <f>IFERROR(LOOKUP(1,0/SEARCH(Sheet2!$E$3:$E$18,A1764),Sheet2!$F$3:$F$18),"其他")</f>
        <v>其他</v>
      </c>
      <c r="C1764" t="s">
        <v>146</v>
      </c>
      <c r="D1764" t="s">
        <v>35</v>
      </c>
      <c r="E1764" t="s">
        <v>16</v>
      </c>
      <c r="F1764" t="s">
        <v>2579</v>
      </c>
      <c r="G1764" t="s">
        <v>8553</v>
      </c>
      <c r="H1764" t="s">
        <v>112</v>
      </c>
      <c r="I1764" t="s">
        <v>20</v>
      </c>
      <c r="J1764">
        <v>0.6</v>
      </c>
      <c r="K1764" t="s">
        <v>11102</v>
      </c>
      <c r="L1764" t="str">
        <f>LEFT(K1764,LEN(K1764)-3)</f>
        <v>1.2</v>
      </c>
      <c r="M1764" t="str">
        <f>RIGHT(K1764,3)</f>
        <v>万/月</v>
      </c>
      <c r="N1764">
        <f>J1764*VLOOKUP(M1764,薪资单位!$A$1:$B$6,2,FALSE)</f>
        <v>6</v>
      </c>
      <c r="O1764">
        <f>L1764*VLOOKUP(M1764,薪资单位!$A$1:$B$6,2,FALSE)</f>
        <v>12</v>
      </c>
      <c r="P1764" t="s">
        <v>5989</v>
      </c>
    </row>
    <row r="1765" spans="1:16" x14ac:dyDescent="0.2">
      <c r="A1765" t="s">
        <v>9359</v>
      </c>
      <c r="B1765" t="str">
        <f>IFERROR(LOOKUP(1,0/SEARCH(Sheet2!$E$3:$E$18,A1765),Sheet2!$F$3:$F$18),"其他")</f>
        <v>其他</v>
      </c>
      <c r="C1765" t="s">
        <v>146</v>
      </c>
      <c r="D1765" t="s">
        <v>23</v>
      </c>
      <c r="E1765" t="s">
        <v>8</v>
      </c>
      <c r="F1765" t="s">
        <v>7447</v>
      </c>
      <c r="G1765" t="s">
        <v>9360</v>
      </c>
      <c r="H1765" t="s">
        <v>38</v>
      </c>
      <c r="I1765" t="s">
        <v>12</v>
      </c>
      <c r="J1765">
        <v>0.6</v>
      </c>
      <c r="K1765" t="s">
        <v>11102</v>
      </c>
      <c r="L1765" t="str">
        <f>LEFT(K1765,LEN(K1765)-3)</f>
        <v>1.2</v>
      </c>
      <c r="M1765" t="str">
        <f>RIGHT(K1765,3)</f>
        <v>万/月</v>
      </c>
      <c r="N1765">
        <f>J1765*VLOOKUP(M1765,薪资单位!$A$1:$B$6,2,FALSE)</f>
        <v>6</v>
      </c>
      <c r="O1765">
        <f>L1765*VLOOKUP(M1765,薪资单位!$A$1:$B$6,2,FALSE)</f>
        <v>12</v>
      </c>
      <c r="P1765" t="s">
        <v>5989</v>
      </c>
    </row>
    <row r="1766" spans="1:16" x14ac:dyDescent="0.2">
      <c r="A1766" t="s">
        <v>9386</v>
      </c>
      <c r="B1766" t="str">
        <f>IFERROR(LOOKUP(1,0/SEARCH(Sheet2!$E$3:$E$18,A1766),Sheet2!$F$3:$F$18),"其他")</f>
        <v>其他</v>
      </c>
      <c r="C1766" t="s">
        <v>146</v>
      </c>
      <c r="D1766" t="s">
        <v>7</v>
      </c>
      <c r="E1766" t="s">
        <v>742</v>
      </c>
      <c r="F1766" t="s">
        <v>1192</v>
      </c>
      <c r="G1766" t="s">
        <v>9387</v>
      </c>
      <c r="H1766" t="s">
        <v>42</v>
      </c>
      <c r="I1766" t="s">
        <v>12</v>
      </c>
      <c r="J1766">
        <v>0.6</v>
      </c>
      <c r="K1766" t="s">
        <v>11102</v>
      </c>
      <c r="L1766" t="str">
        <f>LEFT(K1766,LEN(K1766)-3)</f>
        <v>1.2</v>
      </c>
      <c r="M1766" t="str">
        <f>RIGHT(K1766,3)</f>
        <v>万/月</v>
      </c>
      <c r="N1766">
        <f>J1766*VLOOKUP(M1766,薪资单位!$A$1:$B$6,2,FALSE)</f>
        <v>6</v>
      </c>
      <c r="O1766">
        <f>L1766*VLOOKUP(M1766,薪资单位!$A$1:$B$6,2,FALSE)</f>
        <v>12</v>
      </c>
      <c r="P1766" t="s">
        <v>5989</v>
      </c>
    </row>
    <row r="1767" spans="1:16" x14ac:dyDescent="0.2">
      <c r="A1767" t="s">
        <v>926</v>
      </c>
      <c r="B1767" t="str">
        <f>IFERROR(LOOKUP(1,0/SEARCH(Sheet2!$E$3:$E$18,A1767),Sheet2!$F$3:$F$18),"其他")</f>
        <v>C语言工程师</v>
      </c>
      <c r="C1767" t="s">
        <v>146</v>
      </c>
      <c r="D1767" t="s">
        <v>23</v>
      </c>
      <c r="E1767" t="s">
        <v>16</v>
      </c>
      <c r="F1767" t="s">
        <v>5989</v>
      </c>
      <c r="G1767" t="s">
        <v>3053</v>
      </c>
      <c r="H1767" t="s">
        <v>26</v>
      </c>
      <c r="I1767" t="s">
        <v>50</v>
      </c>
      <c r="J1767">
        <v>0.6</v>
      </c>
      <c r="K1767" t="s">
        <v>11102</v>
      </c>
      <c r="L1767" t="str">
        <f>LEFT(K1767,LEN(K1767)-3)</f>
        <v>1.2</v>
      </c>
      <c r="M1767" t="str">
        <f>RIGHT(K1767,3)</f>
        <v>万/月</v>
      </c>
      <c r="N1767">
        <f>J1767*VLOOKUP(M1767,薪资单位!$A$1:$B$6,2,FALSE)</f>
        <v>6</v>
      </c>
      <c r="O1767">
        <f>L1767*VLOOKUP(M1767,薪资单位!$A$1:$B$6,2,FALSE)</f>
        <v>12</v>
      </c>
      <c r="P1767" t="s">
        <v>5989</v>
      </c>
    </row>
    <row r="1768" spans="1:16" x14ac:dyDescent="0.2">
      <c r="A1768" t="s">
        <v>9518</v>
      </c>
      <c r="B1768" t="str">
        <f>IFERROR(LOOKUP(1,0/SEARCH(Sheet2!$E$3:$E$18,A1768),Sheet2!$F$3:$F$18),"其他")</f>
        <v>其他</v>
      </c>
      <c r="C1768" t="s">
        <v>146</v>
      </c>
      <c r="D1768" t="s">
        <v>65</v>
      </c>
      <c r="E1768" t="s">
        <v>547</v>
      </c>
      <c r="F1768" t="s">
        <v>6263</v>
      </c>
      <c r="G1768" t="s">
        <v>9519</v>
      </c>
      <c r="H1768" t="s">
        <v>93</v>
      </c>
      <c r="I1768" t="s">
        <v>12</v>
      </c>
      <c r="J1768">
        <v>0.6</v>
      </c>
      <c r="K1768" t="s">
        <v>11102</v>
      </c>
      <c r="L1768" t="str">
        <f>LEFT(K1768,LEN(K1768)-3)</f>
        <v>1.2</v>
      </c>
      <c r="M1768" t="str">
        <f>RIGHT(K1768,3)</f>
        <v>万/月</v>
      </c>
      <c r="N1768">
        <f>J1768*VLOOKUP(M1768,薪资单位!$A$1:$B$6,2,FALSE)</f>
        <v>6</v>
      </c>
      <c r="O1768">
        <f>L1768*VLOOKUP(M1768,薪资单位!$A$1:$B$6,2,FALSE)</f>
        <v>12</v>
      </c>
      <c r="P1768" t="s">
        <v>5989</v>
      </c>
    </row>
    <row r="1769" spans="1:16" x14ac:dyDescent="0.2">
      <c r="A1769" t="s">
        <v>9563</v>
      </c>
      <c r="B1769" t="str">
        <f>IFERROR(LOOKUP(1,0/SEARCH(Sheet2!$E$3:$E$18,A1769),Sheet2!$F$3:$F$18),"其他")</f>
        <v>其他</v>
      </c>
      <c r="C1769" t="s">
        <v>146</v>
      </c>
      <c r="D1769" t="s">
        <v>23</v>
      </c>
      <c r="E1769" t="s">
        <v>8</v>
      </c>
      <c r="F1769" t="s">
        <v>6263</v>
      </c>
      <c r="G1769" t="s">
        <v>9564</v>
      </c>
      <c r="H1769" t="s">
        <v>93</v>
      </c>
      <c r="I1769" t="s">
        <v>12</v>
      </c>
      <c r="J1769">
        <v>0.6</v>
      </c>
      <c r="K1769" t="s">
        <v>11102</v>
      </c>
      <c r="L1769" t="str">
        <f>LEFT(K1769,LEN(K1769)-3)</f>
        <v>1.2</v>
      </c>
      <c r="M1769" t="str">
        <f>RIGHT(K1769,3)</f>
        <v>万/月</v>
      </c>
      <c r="N1769">
        <f>J1769*VLOOKUP(M1769,薪资单位!$A$1:$B$6,2,FALSE)</f>
        <v>6</v>
      </c>
      <c r="O1769">
        <f>L1769*VLOOKUP(M1769,薪资单位!$A$1:$B$6,2,FALSE)</f>
        <v>12</v>
      </c>
      <c r="P1769" t="s">
        <v>5989</v>
      </c>
    </row>
    <row r="1770" spans="1:16" x14ac:dyDescent="0.2">
      <c r="A1770" t="s">
        <v>9636</v>
      </c>
      <c r="B1770" t="str">
        <f>IFERROR(LOOKUP(1,0/SEARCH(Sheet2!$E$3:$E$18,A1770),Sheet2!$F$3:$F$18),"其他")</f>
        <v>其他</v>
      </c>
      <c r="C1770" t="s">
        <v>146</v>
      </c>
      <c r="D1770" t="s">
        <v>7</v>
      </c>
      <c r="E1770" t="s">
        <v>547</v>
      </c>
      <c r="F1770" t="s">
        <v>2579</v>
      </c>
      <c r="G1770" t="s">
        <v>9637</v>
      </c>
      <c r="H1770" t="s">
        <v>93</v>
      </c>
      <c r="I1770" t="s">
        <v>12</v>
      </c>
      <c r="J1770">
        <v>0.6</v>
      </c>
      <c r="K1770" t="s">
        <v>11102</v>
      </c>
      <c r="L1770" t="str">
        <f>LEFT(K1770,LEN(K1770)-3)</f>
        <v>1.2</v>
      </c>
      <c r="M1770" t="str">
        <f>RIGHT(K1770,3)</f>
        <v>万/月</v>
      </c>
      <c r="N1770">
        <f>J1770*VLOOKUP(M1770,薪资单位!$A$1:$B$6,2,FALSE)</f>
        <v>6</v>
      </c>
      <c r="O1770">
        <f>L1770*VLOOKUP(M1770,薪资单位!$A$1:$B$6,2,FALSE)</f>
        <v>12</v>
      </c>
      <c r="P1770" t="s">
        <v>5989</v>
      </c>
    </row>
    <row r="1771" spans="1:16" x14ac:dyDescent="0.2">
      <c r="A1771" t="s">
        <v>10253</v>
      </c>
      <c r="B1771" t="str">
        <f>IFERROR(LOOKUP(1,0/SEARCH(Sheet2!$E$3:$E$18,A1771),Sheet2!$F$3:$F$18),"其他")</f>
        <v>其他</v>
      </c>
      <c r="C1771" t="s">
        <v>146</v>
      </c>
      <c r="D1771" t="s">
        <v>65</v>
      </c>
      <c r="E1771" t="s">
        <v>143</v>
      </c>
      <c r="F1771" t="s">
        <v>673</v>
      </c>
      <c r="G1771" t="s">
        <v>10254</v>
      </c>
      <c r="H1771" t="s">
        <v>11</v>
      </c>
      <c r="I1771" t="s">
        <v>12</v>
      </c>
      <c r="J1771">
        <v>0.6</v>
      </c>
      <c r="K1771" t="s">
        <v>11102</v>
      </c>
      <c r="L1771" t="str">
        <f>LEFT(K1771,LEN(K1771)-3)</f>
        <v>1.2</v>
      </c>
      <c r="M1771" t="str">
        <f>RIGHT(K1771,3)</f>
        <v>万/月</v>
      </c>
      <c r="N1771">
        <f>J1771*VLOOKUP(M1771,薪资单位!$A$1:$B$6,2,FALSE)</f>
        <v>6</v>
      </c>
      <c r="O1771">
        <f>L1771*VLOOKUP(M1771,薪资单位!$A$1:$B$6,2,FALSE)</f>
        <v>12</v>
      </c>
      <c r="P1771" t="s">
        <v>1139</v>
      </c>
    </row>
    <row r="1772" spans="1:16" x14ac:dyDescent="0.2">
      <c r="A1772" t="s">
        <v>10338</v>
      </c>
      <c r="B1772" t="str">
        <f>IFERROR(LOOKUP(1,0/SEARCH(Sheet2!$E$3:$E$18,A1772),Sheet2!$F$3:$F$18),"其他")</f>
        <v>其他</v>
      </c>
      <c r="C1772" t="s">
        <v>146</v>
      </c>
      <c r="D1772" t="s">
        <v>35</v>
      </c>
      <c r="E1772" t="s">
        <v>16</v>
      </c>
      <c r="F1772" t="s">
        <v>2558</v>
      </c>
      <c r="G1772" t="s">
        <v>80</v>
      </c>
      <c r="H1772" t="s">
        <v>38</v>
      </c>
      <c r="I1772" t="s">
        <v>81</v>
      </c>
      <c r="J1772">
        <v>0.6</v>
      </c>
      <c r="K1772" t="s">
        <v>11102</v>
      </c>
      <c r="L1772" t="str">
        <f>LEFT(K1772,LEN(K1772)-3)</f>
        <v>1.2</v>
      </c>
      <c r="M1772" t="str">
        <f>RIGHT(K1772,3)</f>
        <v>万/月</v>
      </c>
      <c r="N1772">
        <f>J1772*VLOOKUP(M1772,薪资单位!$A$1:$B$6,2,FALSE)</f>
        <v>6</v>
      </c>
      <c r="O1772">
        <f>L1772*VLOOKUP(M1772,薪资单位!$A$1:$B$6,2,FALSE)</f>
        <v>12</v>
      </c>
      <c r="P1772" t="s">
        <v>1139</v>
      </c>
    </row>
    <row r="1773" spans="1:16" x14ac:dyDescent="0.2">
      <c r="A1773" t="s">
        <v>10393</v>
      </c>
      <c r="B1773" t="str">
        <f>IFERROR(LOOKUP(1,0/SEARCH(Sheet2!$E$3:$E$18,A1773),Sheet2!$F$3:$F$18),"其他")</f>
        <v>其他</v>
      </c>
      <c r="C1773" t="s">
        <v>146</v>
      </c>
      <c r="D1773" t="s">
        <v>65</v>
      </c>
      <c r="E1773" t="s">
        <v>8</v>
      </c>
      <c r="F1773" t="s">
        <v>10394</v>
      </c>
      <c r="G1773" t="s">
        <v>10395</v>
      </c>
      <c r="H1773" t="s">
        <v>38</v>
      </c>
      <c r="I1773" t="s">
        <v>12</v>
      </c>
      <c r="J1773">
        <v>0.6</v>
      </c>
      <c r="K1773" t="s">
        <v>11102</v>
      </c>
      <c r="L1773" t="str">
        <f>LEFT(K1773,LEN(K1773)-3)</f>
        <v>1.2</v>
      </c>
      <c r="M1773" t="str">
        <f>RIGHT(K1773,3)</f>
        <v>万/月</v>
      </c>
      <c r="N1773">
        <f>J1773*VLOOKUP(M1773,薪资单位!$A$1:$B$6,2,FALSE)</f>
        <v>6</v>
      </c>
      <c r="O1773">
        <f>L1773*VLOOKUP(M1773,薪资单位!$A$1:$B$6,2,FALSE)</f>
        <v>12</v>
      </c>
      <c r="P1773" t="s">
        <v>10394</v>
      </c>
    </row>
    <row r="1774" spans="1:16" x14ac:dyDescent="0.2">
      <c r="A1774" t="s">
        <v>10408</v>
      </c>
      <c r="B1774" t="str">
        <f>IFERROR(LOOKUP(1,0/SEARCH(Sheet2!$E$3:$E$18,A1774),Sheet2!$F$3:$F$18),"其他")</f>
        <v>其他</v>
      </c>
      <c r="C1774" t="s">
        <v>146</v>
      </c>
      <c r="D1774" t="s">
        <v>7</v>
      </c>
      <c r="E1774" t="s">
        <v>139</v>
      </c>
      <c r="F1774" t="s">
        <v>1139</v>
      </c>
      <c r="G1774" t="s">
        <v>10409</v>
      </c>
      <c r="H1774" t="s">
        <v>11</v>
      </c>
      <c r="I1774" t="s">
        <v>12</v>
      </c>
      <c r="J1774">
        <v>0.6</v>
      </c>
      <c r="K1774" t="s">
        <v>11102</v>
      </c>
      <c r="L1774" t="str">
        <f>LEFT(K1774,LEN(K1774)-3)</f>
        <v>1.2</v>
      </c>
      <c r="M1774" t="str">
        <f>RIGHT(K1774,3)</f>
        <v>万/月</v>
      </c>
      <c r="N1774">
        <f>J1774*VLOOKUP(M1774,薪资单位!$A$1:$B$6,2,FALSE)</f>
        <v>6</v>
      </c>
      <c r="O1774">
        <f>L1774*VLOOKUP(M1774,薪资单位!$A$1:$B$6,2,FALSE)</f>
        <v>12</v>
      </c>
      <c r="P1774" t="s">
        <v>1139</v>
      </c>
    </row>
    <row r="1775" spans="1:16" x14ac:dyDescent="0.2">
      <c r="A1775" t="s">
        <v>10595</v>
      </c>
      <c r="B1775" t="str">
        <f>IFERROR(LOOKUP(1,0/SEARCH(Sheet2!$E$3:$E$18,A1775),Sheet2!$F$3:$F$18),"其他")</f>
        <v>其他</v>
      </c>
      <c r="C1775" t="s">
        <v>146</v>
      </c>
      <c r="D1775" t="s">
        <v>65</v>
      </c>
      <c r="E1775" t="s">
        <v>16</v>
      </c>
      <c r="F1775" t="s">
        <v>1139</v>
      </c>
      <c r="G1775" t="s">
        <v>722</v>
      </c>
      <c r="H1775" t="s">
        <v>112</v>
      </c>
      <c r="I1775" t="s">
        <v>12</v>
      </c>
      <c r="J1775">
        <v>0.6</v>
      </c>
      <c r="K1775" t="s">
        <v>11102</v>
      </c>
      <c r="L1775" t="str">
        <f>LEFT(K1775,LEN(K1775)-3)</f>
        <v>1.2</v>
      </c>
      <c r="M1775" t="str">
        <f>RIGHT(K1775,3)</f>
        <v>万/月</v>
      </c>
      <c r="N1775">
        <f>J1775*VLOOKUP(M1775,薪资单位!$A$1:$B$6,2,FALSE)</f>
        <v>6</v>
      </c>
      <c r="O1775">
        <f>L1775*VLOOKUP(M1775,薪资单位!$A$1:$B$6,2,FALSE)</f>
        <v>12</v>
      </c>
      <c r="P1775" t="s">
        <v>1139</v>
      </c>
    </row>
    <row r="1776" spans="1:16" x14ac:dyDescent="0.2">
      <c r="A1776" t="s">
        <v>2412</v>
      </c>
      <c r="B1776" t="str">
        <f>IFERROR(LOOKUP(1,0/SEARCH(Sheet2!$E$3:$E$18,A1776),Sheet2!$F$3:$F$18),"其他")</f>
        <v>其他</v>
      </c>
      <c r="C1776" t="s">
        <v>146</v>
      </c>
      <c r="D1776" t="s">
        <v>35</v>
      </c>
      <c r="E1776" t="s">
        <v>8</v>
      </c>
      <c r="F1776" t="s">
        <v>9644</v>
      </c>
      <c r="G1776" t="s">
        <v>11034</v>
      </c>
      <c r="H1776" t="s">
        <v>11</v>
      </c>
      <c r="I1776" t="s">
        <v>12</v>
      </c>
      <c r="J1776">
        <v>0.6</v>
      </c>
      <c r="K1776" t="s">
        <v>11102</v>
      </c>
      <c r="L1776" t="str">
        <f>LEFT(K1776,LEN(K1776)-3)</f>
        <v>1.2</v>
      </c>
      <c r="M1776" t="str">
        <f>RIGHT(K1776,3)</f>
        <v>万/月</v>
      </c>
      <c r="N1776">
        <f>J1776*VLOOKUP(M1776,薪资单位!$A$1:$B$6,2,FALSE)</f>
        <v>6</v>
      </c>
      <c r="O1776">
        <f>L1776*VLOOKUP(M1776,薪资单位!$A$1:$B$6,2,FALSE)</f>
        <v>12</v>
      </c>
      <c r="P1776" t="s">
        <v>1139</v>
      </c>
    </row>
    <row r="1777" spans="1:16" x14ac:dyDescent="0.2">
      <c r="A1777" t="s">
        <v>7273</v>
      </c>
      <c r="B1777" t="str">
        <f>IFERROR(LOOKUP(1,0/SEARCH(Sheet2!$E$3:$E$18,A1777),Sheet2!$F$3:$F$18),"其他")</f>
        <v>Android工程师</v>
      </c>
      <c r="C1777" t="s">
        <v>1939</v>
      </c>
      <c r="D1777" t="s">
        <v>65</v>
      </c>
      <c r="E1777" t="s">
        <v>8</v>
      </c>
      <c r="F1777" t="s">
        <v>1961</v>
      </c>
      <c r="G1777" t="s">
        <v>7274</v>
      </c>
      <c r="H1777" t="s">
        <v>11</v>
      </c>
      <c r="I1777" t="s">
        <v>12</v>
      </c>
      <c r="J1777">
        <v>0.7</v>
      </c>
      <c r="K1777" t="s">
        <v>11102</v>
      </c>
      <c r="L1777" t="str">
        <f>LEFT(K1777,LEN(K1777)-3)</f>
        <v>1.2</v>
      </c>
      <c r="M1777" t="str">
        <f>RIGHT(K1777,3)</f>
        <v>万/月</v>
      </c>
      <c r="N1777">
        <f>J1777*VLOOKUP(M1777,薪资单位!$A$1:$B$6,2,FALSE)</f>
        <v>7</v>
      </c>
      <c r="O1777">
        <f>L1777*VLOOKUP(M1777,薪资单位!$A$1:$B$6,2,FALSE)</f>
        <v>12</v>
      </c>
      <c r="P1777" t="s">
        <v>2595</v>
      </c>
    </row>
    <row r="1778" spans="1:16" x14ac:dyDescent="0.2">
      <c r="A1778" t="s">
        <v>3668</v>
      </c>
      <c r="B1778" t="str">
        <f>IFERROR(LOOKUP(1,0/SEARCH(Sheet2!$E$3:$E$18,A1778),Sheet2!$F$3:$F$18),"其他")</f>
        <v>C#工程师</v>
      </c>
      <c r="C1778" t="s">
        <v>1939</v>
      </c>
      <c r="D1778" t="s">
        <v>7</v>
      </c>
      <c r="E1778" t="s">
        <v>16</v>
      </c>
      <c r="F1778" t="s">
        <v>2653</v>
      </c>
      <c r="G1778" t="s">
        <v>3669</v>
      </c>
      <c r="H1778" t="s">
        <v>42</v>
      </c>
      <c r="I1778" t="s">
        <v>12</v>
      </c>
      <c r="J1778">
        <v>0.7</v>
      </c>
      <c r="K1778" t="s">
        <v>11102</v>
      </c>
      <c r="L1778" t="str">
        <f>LEFT(K1778,LEN(K1778)-3)</f>
        <v>1.2</v>
      </c>
      <c r="M1778" t="str">
        <f>RIGHT(K1778,3)</f>
        <v>万/月</v>
      </c>
      <c r="N1778">
        <f>J1778*VLOOKUP(M1778,薪资单位!$A$1:$B$6,2,FALSE)</f>
        <v>7</v>
      </c>
      <c r="O1778">
        <f>L1778*VLOOKUP(M1778,薪资单位!$A$1:$B$6,2,FALSE)</f>
        <v>12</v>
      </c>
      <c r="P1778" t="s">
        <v>839</v>
      </c>
    </row>
    <row r="1779" spans="1:16" x14ac:dyDescent="0.2">
      <c r="A1779" t="s">
        <v>850</v>
      </c>
      <c r="B1779" t="str">
        <f>IFERROR(LOOKUP(1,0/SEARCH(Sheet2!$E$3:$E$18,A1779),Sheet2!$F$3:$F$18),"其他")</f>
        <v>C#工程师</v>
      </c>
      <c r="C1779" t="s">
        <v>1939</v>
      </c>
      <c r="D1779" t="s">
        <v>35</v>
      </c>
      <c r="E1779" t="s">
        <v>8</v>
      </c>
      <c r="F1779" t="s">
        <v>2674</v>
      </c>
      <c r="G1779" t="s">
        <v>3709</v>
      </c>
      <c r="H1779" t="s">
        <v>11</v>
      </c>
      <c r="I1779" t="s">
        <v>32</v>
      </c>
      <c r="J1779">
        <v>0.7</v>
      </c>
      <c r="K1779" t="s">
        <v>11102</v>
      </c>
      <c r="L1779" t="str">
        <f>LEFT(K1779,LEN(K1779)-3)</f>
        <v>1.2</v>
      </c>
      <c r="M1779" t="str">
        <f>RIGHT(K1779,3)</f>
        <v>万/月</v>
      </c>
      <c r="N1779">
        <f>J1779*VLOOKUP(M1779,薪资单位!$A$1:$B$6,2,FALSE)</f>
        <v>7</v>
      </c>
      <c r="O1779">
        <f>L1779*VLOOKUP(M1779,薪资单位!$A$1:$B$6,2,FALSE)</f>
        <v>12</v>
      </c>
      <c r="P1779" t="s">
        <v>839</v>
      </c>
    </row>
    <row r="1780" spans="1:16" x14ac:dyDescent="0.2">
      <c r="A1780" t="s">
        <v>850</v>
      </c>
      <c r="B1780" t="str">
        <f>IFERROR(LOOKUP(1,0/SEARCH(Sheet2!$E$3:$E$18,A1780),Sheet2!$F$3:$F$18),"其他")</f>
        <v>C#工程师</v>
      </c>
      <c r="C1780" t="s">
        <v>1939</v>
      </c>
      <c r="D1780" t="s">
        <v>23</v>
      </c>
      <c r="E1780" t="s">
        <v>16</v>
      </c>
      <c r="F1780" t="s">
        <v>3031</v>
      </c>
      <c r="G1780" t="s">
        <v>5035</v>
      </c>
      <c r="H1780" t="s">
        <v>11</v>
      </c>
      <c r="I1780" t="s">
        <v>12</v>
      </c>
      <c r="J1780">
        <v>0.7</v>
      </c>
      <c r="K1780" t="s">
        <v>11102</v>
      </c>
      <c r="L1780" t="str">
        <f>LEFT(K1780,LEN(K1780)-3)</f>
        <v>1.2</v>
      </c>
      <c r="M1780" t="str">
        <f>RIGHT(K1780,3)</f>
        <v>万/月</v>
      </c>
      <c r="N1780">
        <f>J1780*VLOOKUP(M1780,薪资单位!$A$1:$B$6,2,FALSE)</f>
        <v>7</v>
      </c>
      <c r="O1780">
        <f>L1780*VLOOKUP(M1780,薪资单位!$A$1:$B$6,2,FALSE)</f>
        <v>12</v>
      </c>
      <c r="P1780" t="s">
        <v>839</v>
      </c>
    </row>
    <row r="1781" spans="1:16" x14ac:dyDescent="0.2">
      <c r="A1781" t="s">
        <v>6008</v>
      </c>
      <c r="B1781" t="str">
        <f>IFERROR(LOOKUP(1,0/SEARCH(Sheet2!$E$3:$E$18,A1781),Sheet2!$F$3:$F$18),"其他")</f>
        <v>C#工程师</v>
      </c>
      <c r="C1781" t="s">
        <v>1939</v>
      </c>
      <c r="D1781" t="s">
        <v>65</v>
      </c>
      <c r="E1781" t="s">
        <v>742</v>
      </c>
      <c r="F1781" t="s">
        <v>5190</v>
      </c>
      <c r="G1781" t="s">
        <v>6009</v>
      </c>
      <c r="H1781" t="s">
        <v>42</v>
      </c>
      <c r="I1781" t="s">
        <v>12</v>
      </c>
      <c r="J1781">
        <v>0.7</v>
      </c>
      <c r="K1781" t="s">
        <v>11102</v>
      </c>
      <c r="L1781" t="str">
        <f>LEFT(K1781,LEN(K1781)-3)</f>
        <v>1.2</v>
      </c>
      <c r="M1781" t="str">
        <f>RIGHT(K1781,3)</f>
        <v>万/月</v>
      </c>
      <c r="N1781">
        <f>J1781*VLOOKUP(M1781,薪资单位!$A$1:$B$6,2,FALSE)</f>
        <v>7</v>
      </c>
      <c r="O1781">
        <f>L1781*VLOOKUP(M1781,薪资单位!$A$1:$B$6,2,FALSE)</f>
        <v>12</v>
      </c>
      <c r="P1781" t="s">
        <v>2595</v>
      </c>
    </row>
    <row r="1782" spans="1:16" x14ac:dyDescent="0.2">
      <c r="A1782" t="s">
        <v>8294</v>
      </c>
      <c r="B1782" t="str">
        <f>IFERROR(LOOKUP(1,0/SEARCH(Sheet2!$E$3:$E$18,A1782),Sheet2!$F$3:$F$18),"其他")</f>
        <v>C#工程师</v>
      </c>
      <c r="C1782" t="s">
        <v>1939</v>
      </c>
      <c r="D1782" t="s">
        <v>7</v>
      </c>
      <c r="E1782" t="s">
        <v>8</v>
      </c>
      <c r="F1782" t="s">
        <v>1809</v>
      </c>
      <c r="G1782" t="s">
        <v>8295</v>
      </c>
      <c r="H1782" t="s">
        <v>11</v>
      </c>
      <c r="I1782" t="s">
        <v>50</v>
      </c>
      <c r="J1782">
        <v>0.7</v>
      </c>
      <c r="K1782" t="s">
        <v>11102</v>
      </c>
      <c r="L1782" t="str">
        <f>LEFT(K1782,LEN(K1782)-3)</f>
        <v>1.2</v>
      </c>
      <c r="M1782" t="str">
        <f>RIGHT(K1782,3)</f>
        <v>万/月</v>
      </c>
      <c r="N1782">
        <f>J1782*VLOOKUP(M1782,薪资单位!$A$1:$B$6,2,FALSE)</f>
        <v>7</v>
      </c>
      <c r="O1782">
        <f>L1782*VLOOKUP(M1782,薪资单位!$A$1:$B$6,2,FALSE)</f>
        <v>12</v>
      </c>
      <c r="P1782" t="s">
        <v>5989</v>
      </c>
    </row>
    <row r="1783" spans="1:16" x14ac:dyDescent="0.2">
      <c r="A1783" t="s">
        <v>850</v>
      </c>
      <c r="B1783" t="str">
        <f>IFERROR(LOOKUP(1,0/SEARCH(Sheet2!$E$3:$E$18,A1783),Sheet2!$F$3:$F$18),"其他")</f>
        <v>C#工程师</v>
      </c>
      <c r="C1783" t="s">
        <v>1939</v>
      </c>
      <c r="D1783" t="s">
        <v>35</v>
      </c>
      <c r="E1783" t="s">
        <v>16</v>
      </c>
      <c r="F1783" t="s">
        <v>2579</v>
      </c>
      <c r="G1783" t="s">
        <v>8352</v>
      </c>
      <c r="H1783" t="s">
        <v>38</v>
      </c>
      <c r="I1783" t="s">
        <v>20</v>
      </c>
      <c r="J1783">
        <v>0.7</v>
      </c>
      <c r="K1783" t="s">
        <v>11102</v>
      </c>
      <c r="L1783" t="str">
        <f>LEFT(K1783,LEN(K1783)-3)</f>
        <v>1.2</v>
      </c>
      <c r="M1783" t="str">
        <f>RIGHT(K1783,3)</f>
        <v>万/月</v>
      </c>
      <c r="N1783">
        <f>J1783*VLOOKUP(M1783,薪资单位!$A$1:$B$6,2,FALSE)</f>
        <v>7</v>
      </c>
      <c r="O1783">
        <f>L1783*VLOOKUP(M1783,薪资单位!$A$1:$B$6,2,FALSE)</f>
        <v>12</v>
      </c>
      <c r="P1783" t="s">
        <v>5989</v>
      </c>
    </row>
    <row r="1784" spans="1:16" x14ac:dyDescent="0.2">
      <c r="A1784" t="s">
        <v>990</v>
      </c>
      <c r="B1784" t="str">
        <f>IFERROR(LOOKUP(1,0/SEARCH(Sheet2!$E$3:$E$18,A1784),Sheet2!$F$3:$F$18),"其他")</f>
        <v>C#工程师</v>
      </c>
      <c r="C1784" t="s">
        <v>1939</v>
      </c>
      <c r="D1784" t="s">
        <v>23</v>
      </c>
      <c r="E1784" t="s">
        <v>16</v>
      </c>
      <c r="F1784" t="s">
        <v>7447</v>
      </c>
      <c r="G1784" t="s">
        <v>8441</v>
      </c>
      <c r="H1784" t="s">
        <v>38</v>
      </c>
      <c r="I1784" t="s">
        <v>12</v>
      </c>
      <c r="J1784">
        <v>0.7</v>
      </c>
      <c r="K1784" t="s">
        <v>11102</v>
      </c>
      <c r="L1784" t="str">
        <f>LEFT(K1784,LEN(K1784)-3)</f>
        <v>1.2</v>
      </c>
      <c r="M1784" t="str">
        <f>RIGHT(K1784,3)</f>
        <v>万/月</v>
      </c>
      <c r="N1784">
        <f>J1784*VLOOKUP(M1784,薪资单位!$A$1:$B$6,2,FALSE)</f>
        <v>7</v>
      </c>
      <c r="O1784">
        <f>L1784*VLOOKUP(M1784,薪资单位!$A$1:$B$6,2,FALSE)</f>
        <v>12</v>
      </c>
      <c r="P1784" t="s">
        <v>5989</v>
      </c>
    </row>
    <row r="1785" spans="1:16" x14ac:dyDescent="0.2">
      <c r="A1785" t="s">
        <v>850</v>
      </c>
      <c r="B1785" t="str">
        <f>IFERROR(LOOKUP(1,0/SEARCH(Sheet2!$E$3:$E$18,A1785),Sheet2!$F$3:$F$18),"其他")</f>
        <v>C#工程师</v>
      </c>
      <c r="C1785" t="s">
        <v>1939</v>
      </c>
      <c r="D1785" t="s">
        <v>7</v>
      </c>
      <c r="E1785" t="s">
        <v>139</v>
      </c>
      <c r="F1785" t="s">
        <v>7447</v>
      </c>
      <c r="G1785" t="s">
        <v>9330</v>
      </c>
      <c r="H1785" t="s">
        <v>11</v>
      </c>
      <c r="I1785" t="s">
        <v>12</v>
      </c>
      <c r="J1785">
        <v>0.7</v>
      </c>
      <c r="K1785" t="s">
        <v>11102</v>
      </c>
      <c r="L1785" t="str">
        <f>LEFT(K1785,LEN(K1785)-3)</f>
        <v>1.2</v>
      </c>
      <c r="M1785" t="str">
        <f>RIGHT(K1785,3)</f>
        <v>万/月</v>
      </c>
      <c r="N1785">
        <f>J1785*VLOOKUP(M1785,薪资单位!$A$1:$B$6,2,FALSE)</f>
        <v>7</v>
      </c>
      <c r="O1785">
        <f>L1785*VLOOKUP(M1785,薪资单位!$A$1:$B$6,2,FALSE)</f>
        <v>12</v>
      </c>
      <c r="P1785" t="s">
        <v>5989</v>
      </c>
    </row>
    <row r="1786" spans="1:16" x14ac:dyDescent="0.2">
      <c r="A1786" t="s">
        <v>9378</v>
      </c>
      <c r="B1786" t="str">
        <f>IFERROR(LOOKUP(1,0/SEARCH(Sheet2!$E$3:$E$18,A1786),Sheet2!$F$3:$F$18),"其他")</f>
        <v>Web工程师</v>
      </c>
      <c r="C1786" t="s">
        <v>1939</v>
      </c>
      <c r="D1786" t="s">
        <v>7</v>
      </c>
      <c r="E1786" t="s">
        <v>8</v>
      </c>
      <c r="F1786" t="s">
        <v>1809</v>
      </c>
      <c r="G1786" t="s">
        <v>9379</v>
      </c>
      <c r="H1786" t="s">
        <v>19</v>
      </c>
      <c r="I1786" t="s">
        <v>12</v>
      </c>
      <c r="J1786">
        <v>0.7</v>
      </c>
      <c r="K1786" t="s">
        <v>11102</v>
      </c>
      <c r="L1786" t="str">
        <f>LEFT(K1786,LEN(K1786)-3)</f>
        <v>1.2</v>
      </c>
      <c r="M1786" t="str">
        <f>RIGHT(K1786,3)</f>
        <v>万/月</v>
      </c>
      <c r="N1786">
        <f>J1786*VLOOKUP(M1786,薪资单位!$A$1:$B$6,2,FALSE)</f>
        <v>7</v>
      </c>
      <c r="O1786">
        <f>L1786*VLOOKUP(M1786,薪资单位!$A$1:$B$6,2,FALSE)</f>
        <v>12</v>
      </c>
      <c r="P1786" t="s">
        <v>5989</v>
      </c>
    </row>
    <row r="1787" spans="1:16" x14ac:dyDescent="0.2">
      <c r="A1787" t="s">
        <v>847</v>
      </c>
      <c r="B1787" t="str">
        <f>IFERROR(LOOKUP(1,0/SEARCH(Sheet2!$E$3:$E$18,A1787),Sheet2!$F$3:$F$18),"其他")</f>
        <v>C++工程师</v>
      </c>
      <c r="C1787" t="s">
        <v>1939</v>
      </c>
      <c r="D1787" t="s">
        <v>65</v>
      </c>
      <c r="E1787" t="s">
        <v>16</v>
      </c>
      <c r="F1787" t="s">
        <v>839</v>
      </c>
      <c r="G1787" t="s">
        <v>3718</v>
      </c>
      <c r="H1787" t="s">
        <v>11</v>
      </c>
      <c r="I1787" t="s">
        <v>12</v>
      </c>
      <c r="J1787">
        <v>0.7</v>
      </c>
      <c r="K1787" t="s">
        <v>11102</v>
      </c>
      <c r="L1787" t="str">
        <f>LEFT(K1787,LEN(K1787)-3)</f>
        <v>1.2</v>
      </c>
      <c r="M1787" t="str">
        <f>RIGHT(K1787,3)</f>
        <v>万/月</v>
      </c>
      <c r="N1787">
        <f>J1787*VLOOKUP(M1787,薪资单位!$A$1:$B$6,2,FALSE)</f>
        <v>7</v>
      </c>
      <c r="O1787">
        <f>L1787*VLOOKUP(M1787,薪资单位!$A$1:$B$6,2,FALSE)</f>
        <v>12</v>
      </c>
      <c r="P1787" t="s">
        <v>839</v>
      </c>
    </row>
    <row r="1788" spans="1:16" x14ac:dyDescent="0.2">
      <c r="A1788" t="s">
        <v>4992</v>
      </c>
      <c r="B1788" t="str">
        <f>IFERROR(LOOKUP(1,0/SEARCH(Sheet2!$E$3:$E$18,A1788),Sheet2!$F$3:$F$18),"其他")</f>
        <v>C++工程师</v>
      </c>
      <c r="C1788" t="s">
        <v>1939</v>
      </c>
      <c r="D1788" t="s">
        <v>23</v>
      </c>
      <c r="E1788" t="s">
        <v>16</v>
      </c>
      <c r="F1788" t="s">
        <v>2777</v>
      </c>
      <c r="G1788" t="s">
        <v>4993</v>
      </c>
      <c r="H1788" t="s">
        <v>11</v>
      </c>
      <c r="I1788" t="s">
        <v>50</v>
      </c>
      <c r="J1788">
        <v>0.7</v>
      </c>
      <c r="K1788" t="s">
        <v>11102</v>
      </c>
      <c r="L1788" t="str">
        <f>LEFT(K1788,LEN(K1788)-3)</f>
        <v>1.2</v>
      </c>
      <c r="M1788" t="str">
        <f>RIGHT(K1788,3)</f>
        <v>万/月</v>
      </c>
      <c r="N1788">
        <f>J1788*VLOOKUP(M1788,薪资单位!$A$1:$B$6,2,FALSE)</f>
        <v>7</v>
      </c>
      <c r="O1788">
        <f>L1788*VLOOKUP(M1788,薪资单位!$A$1:$B$6,2,FALSE)</f>
        <v>12</v>
      </c>
      <c r="P1788" t="s">
        <v>839</v>
      </c>
    </row>
    <row r="1789" spans="1:16" x14ac:dyDescent="0.2">
      <c r="A1789" t="s">
        <v>847</v>
      </c>
      <c r="B1789" t="str">
        <f>IFERROR(LOOKUP(1,0/SEARCH(Sheet2!$E$3:$E$18,A1789),Sheet2!$F$3:$F$18),"其他")</f>
        <v>C++工程师</v>
      </c>
      <c r="C1789" t="s">
        <v>1939</v>
      </c>
      <c r="D1789" t="s">
        <v>65</v>
      </c>
      <c r="E1789" t="s">
        <v>16</v>
      </c>
      <c r="F1789" t="s">
        <v>5989</v>
      </c>
      <c r="G1789" t="s">
        <v>9373</v>
      </c>
      <c r="H1789" t="s">
        <v>42</v>
      </c>
      <c r="I1789" t="s">
        <v>12</v>
      </c>
      <c r="J1789">
        <v>0.7</v>
      </c>
      <c r="K1789" t="s">
        <v>11102</v>
      </c>
      <c r="L1789" t="str">
        <f>LEFT(K1789,LEN(K1789)-3)</f>
        <v>1.2</v>
      </c>
      <c r="M1789" t="str">
        <f>RIGHT(K1789,3)</f>
        <v>万/月</v>
      </c>
      <c r="N1789">
        <f>J1789*VLOOKUP(M1789,薪资单位!$A$1:$B$6,2,FALSE)</f>
        <v>7</v>
      </c>
      <c r="O1789">
        <f>L1789*VLOOKUP(M1789,薪资单位!$A$1:$B$6,2,FALSE)</f>
        <v>12</v>
      </c>
      <c r="P1789" t="s">
        <v>5989</v>
      </c>
    </row>
    <row r="1790" spans="1:16" x14ac:dyDescent="0.2">
      <c r="A1790" t="s">
        <v>10266</v>
      </c>
      <c r="B1790" t="str">
        <f>IFERROR(LOOKUP(1,0/SEARCH(Sheet2!$E$3:$E$18,A1790),Sheet2!$F$3:$F$18),"其他")</f>
        <v>IOS工程师</v>
      </c>
      <c r="C1790" t="s">
        <v>1939</v>
      </c>
      <c r="D1790" t="s">
        <v>23</v>
      </c>
      <c r="E1790" t="s">
        <v>8</v>
      </c>
      <c r="F1790" t="s">
        <v>673</v>
      </c>
      <c r="G1790" t="s">
        <v>10267</v>
      </c>
      <c r="H1790" t="s">
        <v>93</v>
      </c>
      <c r="I1790" t="s">
        <v>12</v>
      </c>
      <c r="J1790">
        <v>0.7</v>
      </c>
      <c r="K1790" t="s">
        <v>11102</v>
      </c>
      <c r="L1790" t="str">
        <f>LEFT(K1790,LEN(K1790)-3)</f>
        <v>1.2</v>
      </c>
      <c r="M1790" t="str">
        <f>RIGHT(K1790,3)</f>
        <v>万/月</v>
      </c>
      <c r="N1790">
        <f>J1790*VLOOKUP(M1790,薪资单位!$A$1:$B$6,2,FALSE)</f>
        <v>7</v>
      </c>
      <c r="O1790">
        <f>L1790*VLOOKUP(M1790,薪资单位!$A$1:$B$6,2,FALSE)</f>
        <v>12</v>
      </c>
      <c r="P1790" t="s">
        <v>1139</v>
      </c>
    </row>
    <row r="1791" spans="1:16" x14ac:dyDescent="0.2">
      <c r="A1791" t="s">
        <v>2799</v>
      </c>
      <c r="B1791" t="str">
        <f>IFERROR(LOOKUP(1,0/SEARCH(Sheet2!$E$3:$E$18,A1791),Sheet2!$F$3:$F$18),"其他")</f>
        <v>Java工程师</v>
      </c>
      <c r="C1791" t="s">
        <v>1939</v>
      </c>
      <c r="D1791" t="s">
        <v>65</v>
      </c>
      <c r="E1791" t="s">
        <v>16</v>
      </c>
      <c r="F1791" t="s">
        <v>839</v>
      </c>
      <c r="G1791" t="s">
        <v>1157</v>
      </c>
      <c r="H1791" t="s">
        <v>11</v>
      </c>
      <c r="I1791" t="s">
        <v>12</v>
      </c>
      <c r="J1791">
        <v>0.7</v>
      </c>
      <c r="K1791" t="s">
        <v>11102</v>
      </c>
      <c r="L1791" t="str">
        <f>LEFT(K1791,LEN(K1791)-3)</f>
        <v>1.2</v>
      </c>
      <c r="M1791" t="str">
        <f>RIGHT(K1791,3)</f>
        <v>万/月</v>
      </c>
      <c r="N1791">
        <f>J1791*VLOOKUP(M1791,薪资单位!$A$1:$B$6,2,FALSE)</f>
        <v>7</v>
      </c>
      <c r="O1791">
        <f>L1791*VLOOKUP(M1791,薪资单位!$A$1:$B$6,2,FALSE)</f>
        <v>12</v>
      </c>
      <c r="P1791" t="s">
        <v>839</v>
      </c>
    </row>
    <row r="1792" spans="1:16" x14ac:dyDescent="0.2">
      <c r="A1792" t="s">
        <v>39</v>
      </c>
      <c r="B1792" t="str">
        <f>IFERROR(LOOKUP(1,0/SEARCH(Sheet2!$E$3:$E$18,A1792),Sheet2!$F$3:$F$18),"其他")</f>
        <v>Java工程师</v>
      </c>
      <c r="C1792" t="s">
        <v>1939</v>
      </c>
      <c r="D1792" t="s">
        <v>7</v>
      </c>
      <c r="E1792" t="s">
        <v>16</v>
      </c>
      <c r="F1792" t="s">
        <v>2636</v>
      </c>
      <c r="G1792" t="s">
        <v>3164</v>
      </c>
      <c r="H1792" t="s">
        <v>38</v>
      </c>
      <c r="I1792" t="s">
        <v>149</v>
      </c>
      <c r="J1792">
        <v>0.7</v>
      </c>
      <c r="K1792" t="s">
        <v>11102</v>
      </c>
      <c r="L1792" t="str">
        <f>LEFT(K1792,LEN(K1792)-3)</f>
        <v>1.2</v>
      </c>
      <c r="M1792" t="str">
        <f>RIGHT(K1792,3)</f>
        <v>万/月</v>
      </c>
      <c r="N1792">
        <f>J1792*VLOOKUP(M1792,薪资单位!$A$1:$B$6,2,FALSE)</f>
        <v>7</v>
      </c>
      <c r="O1792">
        <f>L1792*VLOOKUP(M1792,薪资单位!$A$1:$B$6,2,FALSE)</f>
        <v>12</v>
      </c>
      <c r="P1792" t="s">
        <v>839</v>
      </c>
    </row>
    <row r="1793" spans="1:16" x14ac:dyDescent="0.2">
      <c r="A1793" t="s">
        <v>412</v>
      </c>
      <c r="B1793" t="str">
        <f>IFERROR(LOOKUP(1,0/SEARCH(Sheet2!$E$3:$E$18,A1793),Sheet2!$F$3:$F$18),"其他")</f>
        <v>Java工程师</v>
      </c>
      <c r="C1793" t="s">
        <v>1939</v>
      </c>
      <c r="D1793" t="s">
        <v>7</v>
      </c>
      <c r="E1793" t="s">
        <v>16</v>
      </c>
      <c r="F1793" t="s">
        <v>1388</v>
      </c>
      <c r="G1793" t="s">
        <v>5448</v>
      </c>
      <c r="H1793" t="s">
        <v>38</v>
      </c>
      <c r="I1793" t="s">
        <v>12</v>
      </c>
      <c r="J1793">
        <v>0.7</v>
      </c>
      <c r="K1793" t="s">
        <v>11102</v>
      </c>
      <c r="L1793" t="str">
        <f>LEFT(K1793,LEN(K1793)-3)</f>
        <v>1.2</v>
      </c>
      <c r="M1793" t="str">
        <f>RIGHT(K1793,3)</f>
        <v>万/月</v>
      </c>
      <c r="N1793">
        <f>J1793*VLOOKUP(M1793,薪资单位!$A$1:$B$6,2,FALSE)</f>
        <v>7</v>
      </c>
      <c r="O1793">
        <f>L1793*VLOOKUP(M1793,薪资单位!$A$1:$B$6,2,FALSE)</f>
        <v>12</v>
      </c>
      <c r="P1793" t="s">
        <v>2595</v>
      </c>
    </row>
    <row r="1794" spans="1:16" x14ac:dyDescent="0.2">
      <c r="A1794" t="s">
        <v>33</v>
      </c>
      <c r="B1794" t="str">
        <f>IFERROR(LOOKUP(1,0/SEARCH(Sheet2!$E$3:$E$18,A1794),Sheet2!$F$3:$F$18),"其他")</f>
        <v>Java工程师</v>
      </c>
      <c r="C1794" t="s">
        <v>1939</v>
      </c>
      <c r="D1794" t="s">
        <v>65</v>
      </c>
      <c r="E1794" t="s">
        <v>8</v>
      </c>
      <c r="F1794" t="s">
        <v>5190</v>
      </c>
      <c r="G1794" t="s">
        <v>5472</v>
      </c>
      <c r="H1794" t="s">
        <v>42</v>
      </c>
      <c r="I1794" t="s">
        <v>12</v>
      </c>
      <c r="J1794">
        <v>0.7</v>
      </c>
      <c r="K1794" t="s">
        <v>11102</v>
      </c>
      <c r="L1794" t="str">
        <f>LEFT(K1794,LEN(K1794)-3)</f>
        <v>1.2</v>
      </c>
      <c r="M1794" t="str">
        <f>RIGHT(K1794,3)</f>
        <v>万/月</v>
      </c>
      <c r="N1794">
        <f>J1794*VLOOKUP(M1794,薪资单位!$A$1:$B$6,2,FALSE)</f>
        <v>7</v>
      </c>
      <c r="O1794">
        <f>L1794*VLOOKUP(M1794,薪资单位!$A$1:$B$6,2,FALSE)</f>
        <v>12</v>
      </c>
      <c r="P1794" t="s">
        <v>2595</v>
      </c>
    </row>
    <row r="1795" spans="1:16" x14ac:dyDescent="0.2">
      <c r="A1795" t="s">
        <v>7647</v>
      </c>
      <c r="B1795" t="str">
        <f>IFERROR(LOOKUP(1,0/SEARCH(Sheet2!$E$3:$E$18,A1795),Sheet2!$F$3:$F$18),"其他")</f>
        <v>Java工程师</v>
      </c>
      <c r="C1795" t="s">
        <v>1939</v>
      </c>
      <c r="D1795" t="s">
        <v>7</v>
      </c>
      <c r="E1795" t="s">
        <v>29</v>
      </c>
      <c r="F1795" t="s">
        <v>6263</v>
      </c>
      <c r="G1795" t="s">
        <v>7648</v>
      </c>
      <c r="H1795" t="s">
        <v>11</v>
      </c>
      <c r="I1795" t="s">
        <v>12</v>
      </c>
      <c r="J1795">
        <v>0.7</v>
      </c>
      <c r="K1795" t="s">
        <v>11102</v>
      </c>
      <c r="L1795" t="str">
        <f>LEFT(K1795,LEN(K1795)-3)</f>
        <v>1.2</v>
      </c>
      <c r="M1795" t="str">
        <f>RIGHT(K1795,3)</f>
        <v>万/月</v>
      </c>
      <c r="N1795">
        <f>J1795*VLOOKUP(M1795,薪资单位!$A$1:$B$6,2,FALSE)</f>
        <v>7</v>
      </c>
      <c r="O1795">
        <f>L1795*VLOOKUP(M1795,薪资单位!$A$1:$B$6,2,FALSE)</f>
        <v>12</v>
      </c>
      <c r="P1795" t="s">
        <v>5989</v>
      </c>
    </row>
    <row r="1796" spans="1:16" x14ac:dyDescent="0.2">
      <c r="A1796" t="s">
        <v>21</v>
      </c>
      <c r="B1796" t="str">
        <f>IFERROR(LOOKUP(1,0/SEARCH(Sheet2!$E$3:$E$18,A1796),Sheet2!$F$3:$F$18),"其他")</f>
        <v>Java工程师</v>
      </c>
      <c r="C1796" t="s">
        <v>1939</v>
      </c>
      <c r="D1796" t="s">
        <v>7</v>
      </c>
      <c r="E1796" t="s">
        <v>139</v>
      </c>
      <c r="F1796" t="s">
        <v>1809</v>
      </c>
      <c r="G1796" t="s">
        <v>7741</v>
      </c>
      <c r="H1796" t="s">
        <v>11</v>
      </c>
      <c r="I1796" t="s">
        <v>12</v>
      </c>
      <c r="J1796">
        <v>0.7</v>
      </c>
      <c r="K1796" t="s">
        <v>11102</v>
      </c>
      <c r="L1796" t="str">
        <f>LEFT(K1796,LEN(K1796)-3)</f>
        <v>1.2</v>
      </c>
      <c r="M1796" t="str">
        <f>RIGHT(K1796,3)</f>
        <v>万/月</v>
      </c>
      <c r="N1796">
        <f>J1796*VLOOKUP(M1796,薪资单位!$A$1:$B$6,2,FALSE)</f>
        <v>7</v>
      </c>
      <c r="O1796">
        <f>L1796*VLOOKUP(M1796,薪资单位!$A$1:$B$6,2,FALSE)</f>
        <v>12</v>
      </c>
      <c r="P1796" t="s">
        <v>5989</v>
      </c>
    </row>
    <row r="1797" spans="1:16" x14ac:dyDescent="0.2">
      <c r="A1797" t="s">
        <v>9669</v>
      </c>
      <c r="B1797" t="str">
        <f>IFERROR(LOOKUP(1,0/SEARCH(Sheet2!$E$3:$E$18,A1797),Sheet2!$F$3:$F$18),"其他")</f>
        <v>Java工程师</v>
      </c>
      <c r="C1797" t="s">
        <v>1939</v>
      </c>
      <c r="D1797" t="s">
        <v>65</v>
      </c>
      <c r="E1797" t="s">
        <v>16</v>
      </c>
      <c r="F1797" t="s">
        <v>2558</v>
      </c>
      <c r="G1797" t="s">
        <v>9670</v>
      </c>
      <c r="H1797" t="s">
        <v>38</v>
      </c>
      <c r="I1797" t="s">
        <v>12</v>
      </c>
      <c r="J1797">
        <v>0.7</v>
      </c>
      <c r="K1797" t="s">
        <v>11102</v>
      </c>
      <c r="L1797" t="str">
        <f>LEFT(K1797,LEN(K1797)-3)</f>
        <v>1.2</v>
      </c>
      <c r="M1797" t="str">
        <f>RIGHT(K1797,3)</f>
        <v>万/月</v>
      </c>
      <c r="N1797">
        <f>J1797*VLOOKUP(M1797,薪资单位!$A$1:$B$6,2,FALSE)</f>
        <v>7</v>
      </c>
      <c r="O1797">
        <f>L1797*VLOOKUP(M1797,薪资单位!$A$1:$B$6,2,FALSE)</f>
        <v>12</v>
      </c>
      <c r="P1797" t="s">
        <v>1139</v>
      </c>
    </row>
    <row r="1798" spans="1:16" x14ac:dyDescent="0.2">
      <c r="A1798" t="s">
        <v>39</v>
      </c>
      <c r="B1798" t="str">
        <f>IFERROR(LOOKUP(1,0/SEARCH(Sheet2!$E$3:$E$18,A1798),Sheet2!$F$3:$F$18),"其他")</f>
        <v>Java工程师</v>
      </c>
      <c r="C1798" t="s">
        <v>1939</v>
      </c>
      <c r="D1798" t="s">
        <v>23</v>
      </c>
      <c r="E1798" t="s">
        <v>16</v>
      </c>
      <c r="F1798" t="s">
        <v>1139</v>
      </c>
      <c r="G1798" t="s">
        <v>9688</v>
      </c>
      <c r="H1798" t="s">
        <v>38</v>
      </c>
      <c r="I1798" t="s">
        <v>12</v>
      </c>
      <c r="J1798">
        <v>0.7</v>
      </c>
      <c r="K1798" t="s">
        <v>11102</v>
      </c>
      <c r="L1798" t="str">
        <f>LEFT(K1798,LEN(K1798)-3)</f>
        <v>1.2</v>
      </c>
      <c r="M1798" t="str">
        <f>RIGHT(K1798,3)</f>
        <v>万/月</v>
      </c>
      <c r="N1798">
        <f>J1798*VLOOKUP(M1798,薪资单位!$A$1:$B$6,2,FALSE)</f>
        <v>7</v>
      </c>
      <c r="O1798">
        <f>L1798*VLOOKUP(M1798,薪资单位!$A$1:$B$6,2,FALSE)</f>
        <v>12</v>
      </c>
      <c r="P1798" t="s">
        <v>1139</v>
      </c>
    </row>
    <row r="1799" spans="1:16" x14ac:dyDescent="0.2">
      <c r="A1799" t="s">
        <v>39</v>
      </c>
      <c r="B1799" t="str">
        <f>IFERROR(LOOKUP(1,0/SEARCH(Sheet2!$E$3:$E$18,A1799),Sheet2!$F$3:$F$18),"其他")</f>
        <v>Java工程师</v>
      </c>
      <c r="C1799" t="s">
        <v>1939</v>
      </c>
      <c r="D1799" t="s">
        <v>23</v>
      </c>
      <c r="E1799" t="s">
        <v>16</v>
      </c>
      <c r="F1799" t="s">
        <v>2558</v>
      </c>
      <c r="G1799" t="s">
        <v>9689</v>
      </c>
      <c r="H1799" t="s">
        <v>11</v>
      </c>
      <c r="I1799" t="s">
        <v>12</v>
      </c>
      <c r="J1799">
        <v>0.7</v>
      </c>
      <c r="K1799" t="s">
        <v>11102</v>
      </c>
      <c r="L1799" t="str">
        <f>LEFT(K1799,LEN(K1799)-3)</f>
        <v>1.2</v>
      </c>
      <c r="M1799" t="str">
        <f>RIGHT(K1799,3)</f>
        <v>万/月</v>
      </c>
      <c r="N1799">
        <f>J1799*VLOOKUP(M1799,薪资单位!$A$1:$B$6,2,FALSE)</f>
        <v>7</v>
      </c>
      <c r="O1799">
        <f>L1799*VLOOKUP(M1799,薪资单位!$A$1:$B$6,2,FALSE)</f>
        <v>12</v>
      </c>
      <c r="P1799" t="s">
        <v>1139</v>
      </c>
    </row>
    <row r="1800" spans="1:16" x14ac:dyDescent="0.2">
      <c r="A1800" t="s">
        <v>9767</v>
      </c>
      <c r="B1800" t="str">
        <f>IFERROR(LOOKUP(1,0/SEARCH(Sheet2!$E$3:$E$18,A1800),Sheet2!$F$3:$F$18),"其他")</f>
        <v>Java工程师</v>
      </c>
      <c r="C1800" t="s">
        <v>1939</v>
      </c>
      <c r="D1800" t="s">
        <v>35</v>
      </c>
      <c r="E1800" t="s">
        <v>16</v>
      </c>
      <c r="F1800" t="s">
        <v>673</v>
      </c>
      <c r="G1800" t="s">
        <v>9768</v>
      </c>
      <c r="H1800" t="s">
        <v>93</v>
      </c>
      <c r="I1800" t="s">
        <v>12</v>
      </c>
      <c r="J1800">
        <v>0.7</v>
      </c>
      <c r="K1800" t="s">
        <v>11102</v>
      </c>
      <c r="L1800" t="str">
        <f>LEFT(K1800,LEN(K1800)-3)</f>
        <v>1.2</v>
      </c>
      <c r="M1800" t="str">
        <f>RIGHT(K1800,3)</f>
        <v>万/月</v>
      </c>
      <c r="N1800">
        <f>J1800*VLOOKUP(M1800,薪资单位!$A$1:$B$6,2,FALSE)</f>
        <v>7</v>
      </c>
      <c r="O1800">
        <f>L1800*VLOOKUP(M1800,薪资单位!$A$1:$B$6,2,FALSE)</f>
        <v>12</v>
      </c>
      <c r="P1800" t="s">
        <v>1139</v>
      </c>
    </row>
    <row r="1801" spans="1:16" x14ac:dyDescent="0.2">
      <c r="A1801" t="s">
        <v>5527</v>
      </c>
      <c r="B1801" t="str">
        <f>IFERROR(LOOKUP(1,0/SEARCH(Sheet2!$E$3:$E$18,A1801),Sheet2!$F$3:$F$18),"其他")</f>
        <v>PHP工程师</v>
      </c>
      <c r="C1801" t="s">
        <v>1939</v>
      </c>
      <c r="D1801" t="s">
        <v>23</v>
      </c>
      <c r="E1801" t="s">
        <v>143</v>
      </c>
      <c r="F1801" t="s">
        <v>743</v>
      </c>
      <c r="G1801" t="s">
        <v>5528</v>
      </c>
      <c r="H1801" t="s">
        <v>93</v>
      </c>
      <c r="I1801" t="s">
        <v>12</v>
      </c>
      <c r="J1801">
        <v>0.7</v>
      </c>
      <c r="K1801" t="s">
        <v>11102</v>
      </c>
      <c r="L1801" t="str">
        <f>LEFT(K1801,LEN(K1801)-3)</f>
        <v>1.2</v>
      </c>
      <c r="M1801" t="str">
        <f>RIGHT(K1801,3)</f>
        <v>万/月</v>
      </c>
      <c r="N1801">
        <f>J1801*VLOOKUP(M1801,薪资单位!$A$1:$B$6,2,FALSE)</f>
        <v>7</v>
      </c>
      <c r="O1801">
        <f>L1801*VLOOKUP(M1801,薪资单位!$A$1:$B$6,2,FALSE)</f>
        <v>12</v>
      </c>
      <c r="P1801" t="s">
        <v>2595</v>
      </c>
    </row>
    <row r="1802" spans="1:16" x14ac:dyDescent="0.2">
      <c r="A1802" t="s">
        <v>5624</v>
      </c>
      <c r="B1802" t="str">
        <f>IFERROR(LOOKUP(1,0/SEARCH(Sheet2!$E$3:$E$18,A1802),Sheet2!$F$3:$F$18),"其他")</f>
        <v>PHP工程师</v>
      </c>
      <c r="C1802" t="s">
        <v>1939</v>
      </c>
      <c r="D1802" t="s">
        <v>65</v>
      </c>
      <c r="E1802" t="s">
        <v>143</v>
      </c>
      <c r="F1802" t="s">
        <v>5625</v>
      </c>
      <c r="G1802" t="s">
        <v>5626</v>
      </c>
      <c r="H1802" t="s">
        <v>11</v>
      </c>
      <c r="I1802" t="s">
        <v>12</v>
      </c>
      <c r="J1802">
        <v>0.7</v>
      </c>
      <c r="K1802" t="s">
        <v>11102</v>
      </c>
      <c r="L1802" t="str">
        <f>LEFT(K1802,LEN(K1802)-3)</f>
        <v>1.2</v>
      </c>
      <c r="M1802" t="str">
        <f>RIGHT(K1802,3)</f>
        <v>万/月</v>
      </c>
      <c r="N1802">
        <f>J1802*VLOOKUP(M1802,薪资单位!$A$1:$B$6,2,FALSE)</f>
        <v>7</v>
      </c>
      <c r="O1802">
        <f>L1802*VLOOKUP(M1802,薪资单位!$A$1:$B$6,2,FALSE)</f>
        <v>12</v>
      </c>
      <c r="P1802" t="s">
        <v>5604</v>
      </c>
    </row>
    <row r="1803" spans="1:16" x14ac:dyDescent="0.2">
      <c r="A1803" t="s">
        <v>481</v>
      </c>
      <c r="B1803" t="str">
        <f>IFERROR(LOOKUP(1,0/SEARCH(Sheet2!$E$3:$E$18,A1803),Sheet2!$F$3:$F$18),"其他")</f>
        <v>PHP工程师</v>
      </c>
      <c r="C1803" t="s">
        <v>1939</v>
      </c>
      <c r="D1803" t="s">
        <v>35</v>
      </c>
      <c r="E1803" t="s">
        <v>143</v>
      </c>
      <c r="F1803" t="s">
        <v>743</v>
      </c>
      <c r="G1803" t="s">
        <v>5643</v>
      </c>
      <c r="H1803" t="s">
        <v>11</v>
      </c>
      <c r="I1803" t="s">
        <v>149</v>
      </c>
      <c r="J1803">
        <v>0.7</v>
      </c>
      <c r="K1803" t="s">
        <v>11102</v>
      </c>
      <c r="L1803" t="str">
        <f>LEFT(K1803,LEN(K1803)-3)</f>
        <v>1.2</v>
      </c>
      <c r="M1803" t="str">
        <f>RIGHT(K1803,3)</f>
        <v>万/月</v>
      </c>
      <c r="N1803">
        <f>J1803*VLOOKUP(M1803,薪资单位!$A$1:$B$6,2,FALSE)</f>
        <v>7</v>
      </c>
      <c r="O1803">
        <f>L1803*VLOOKUP(M1803,薪资单位!$A$1:$B$6,2,FALSE)</f>
        <v>12</v>
      </c>
      <c r="P1803" t="s">
        <v>2595</v>
      </c>
    </row>
    <row r="1804" spans="1:16" x14ac:dyDescent="0.2">
      <c r="A1804" t="s">
        <v>481</v>
      </c>
      <c r="B1804" t="str">
        <f>IFERROR(LOOKUP(1,0/SEARCH(Sheet2!$E$3:$E$18,A1804),Sheet2!$F$3:$F$18),"其他")</f>
        <v>PHP工程师</v>
      </c>
      <c r="C1804" t="s">
        <v>1939</v>
      </c>
      <c r="D1804" t="s">
        <v>23</v>
      </c>
      <c r="E1804" t="s">
        <v>16</v>
      </c>
      <c r="F1804" t="s">
        <v>1809</v>
      </c>
      <c r="G1804" t="s">
        <v>7779</v>
      </c>
      <c r="H1804" t="s">
        <v>11</v>
      </c>
      <c r="I1804" t="s">
        <v>12</v>
      </c>
      <c r="J1804">
        <v>0.7</v>
      </c>
      <c r="K1804" t="s">
        <v>11102</v>
      </c>
      <c r="L1804" t="str">
        <f>LEFT(K1804,LEN(K1804)-3)</f>
        <v>1.2</v>
      </c>
      <c r="M1804" t="str">
        <f>RIGHT(K1804,3)</f>
        <v>万/月</v>
      </c>
      <c r="N1804">
        <f>J1804*VLOOKUP(M1804,薪资单位!$A$1:$B$6,2,FALSE)</f>
        <v>7</v>
      </c>
      <c r="O1804">
        <f>L1804*VLOOKUP(M1804,薪资单位!$A$1:$B$6,2,FALSE)</f>
        <v>12</v>
      </c>
      <c r="P1804" t="s">
        <v>5989</v>
      </c>
    </row>
    <row r="1805" spans="1:16" x14ac:dyDescent="0.2">
      <c r="A1805" t="s">
        <v>4464</v>
      </c>
      <c r="B1805" t="str">
        <f>IFERROR(LOOKUP(1,0/SEARCH(Sheet2!$E$3:$E$18,A1805),Sheet2!$F$3:$F$18),"其他")</f>
        <v>Python工程师</v>
      </c>
      <c r="C1805" t="s">
        <v>1939</v>
      </c>
      <c r="D1805" t="s">
        <v>35</v>
      </c>
      <c r="E1805" t="s">
        <v>16</v>
      </c>
      <c r="F1805" t="s">
        <v>2674</v>
      </c>
      <c r="G1805" t="s">
        <v>4465</v>
      </c>
      <c r="H1805" t="s">
        <v>93</v>
      </c>
      <c r="I1805" t="s">
        <v>12</v>
      </c>
      <c r="J1805">
        <v>0.7</v>
      </c>
      <c r="K1805" t="s">
        <v>11102</v>
      </c>
      <c r="L1805" t="str">
        <f>LEFT(K1805,LEN(K1805)-3)</f>
        <v>1.2</v>
      </c>
      <c r="M1805" t="str">
        <f>RIGHT(K1805,3)</f>
        <v>万/月</v>
      </c>
      <c r="N1805">
        <f>J1805*VLOOKUP(M1805,薪资单位!$A$1:$B$6,2,FALSE)</f>
        <v>7</v>
      </c>
      <c r="O1805">
        <f>L1805*VLOOKUP(M1805,薪资单位!$A$1:$B$6,2,FALSE)</f>
        <v>12</v>
      </c>
      <c r="P1805" t="s">
        <v>839</v>
      </c>
    </row>
    <row r="1806" spans="1:16" x14ac:dyDescent="0.2">
      <c r="A1806" t="s">
        <v>7035</v>
      </c>
      <c r="B1806" t="str">
        <f>IFERROR(LOOKUP(1,0/SEARCH(Sheet2!$E$3:$E$18,A1806),Sheet2!$F$3:$F$18),"其他")</f>
        <v>运维工程师</v>
      </c>
      <c r="C1806" t="s">
        <v>1939</v>
      </c>
      <c r="D1806" t="s">
        <v>65</v>
      </c>
      <c r="E1806" t="s">
        <v>16</v>
      </c>
      <c r="F1806" t="s">
        <v>2595</v>
      </c>
      <c r="G1806" t="s">
        <v>6569</v>
      </c>
      <c r="H1806" t="s">
        <v>38</v>
      </c>
      <c r="I1806" t="s">
        <v>32</v>
      </c>
      <c r="J1806">
        <v>0.7</v>
      </c>
      <c r="K1806" t="s">
        <v>11102</v>
      </c>
      <c r="L1806" t="str">
        <f>LEFT(K1806,LEN(K1806)-3)</f>
        <v>1.2</v>
      </c>
      <c r="M1806" t="str">
        <f>RIGHT(K1806,3)</f>
        <v>万/月</v>
      </c>
      <c r="N1806">
        <f>J1806*VLOOKUP(M1806,薪资单位!$A$1:$B$6,2,FALSE)</f>
        <v>7</v>
      </c>
      <c r="O1806">
        <f>L1806*VLOOKUP(M1806,薪资单位!$A$1:$B$6,2,FALSE)</f>
        <v>12</v>
      </c>
      <c r="P1806" t="s">
        <v>2595</v>
      </c>
    </row>
    <row r="1807" spans="1:16" x14ac:dyDescent="0.2">
      <c r="A1807" t="s">
        <v>6680</v>
      </c>
      <c r="B1807" t="str">
        <f>IFERROR(LOOKUP(1,0/SEARCH(Sheet2!$E$3:$E$18,A1807),Sheet2!$F$3:$F$18),"其他")</f>
        <v>数据分析工程师</v>
      </c>
      <c r="C1807" t="s">
        <v>1939</v>
      </c>
      <c r="D1807" t="s">
        <v>65</v>
      </c>
      <c r="E1807" t="s">
        <v>16</v>
      </c>
      <c r="F1807" t="s">
        <v>1961</v>
      </c>
      <c r="G1807" t="s">
        <v>4524</v>
      </c>
      <c r="H1807" t="s">
        <v>26</v>
      </c>
      <c r="I1807" t="s">
        <v>32</v>
      </c>
      <c r="J1807">
        <v>0.7</v>
      </c>
      <c r="K1807" t="s">
        <v>11102</v>
      </c>
      <c r="L1807" t="str">
        <f>LEFT(K1807,LEN(K1807)-3)</f>
        <v>1.2</v>
      </c>
      <c r="M1807" t="str">
        <f>RIGHT(K1807,3)</f>
        <v>万/月</v>
      </c>
      <c r="N1807">
        <f>J1807*VLOOKUP(M1807,薪资单位!$A$1:$B$6,2,FALSE)</f>
        <v>7</v>
      </c>
      <c r="O1807">
        <f>L1807*VLOOKUP(M1807,薪资单位!$A$1:$B$6,2,FALSE)</f>
        <v>12</v>
      </c>
      <c r="P1807" t="s">
        <v>2595</v>
      </c>
    </row>
    <row r="1808" spans="1:16" x14ac:dyDescent="0.2">
      <c r="A1808" t="s">
        <v>2161</v>
      </c>
      <c r="B1808" t="str">
        <f>IFERROR(LOOKUP(1,0/SEARCH(Sheet2!$E$3:$E$18,A1808),Sheet2!$F$3:$F$18),"其他")</f>
        <v>其他</v>
      </c>
      <c r="C1808" t="s">
        <v>1939</v>
      </c>
      <c r="D1808" t="s">
        <v>35</v>
      </c>
      <c r="E1808" t="s">
        <v>16</v>
      </c>
      <c r="F1808" t="s">
        <v>2558</v>
      </c>
      <c r="G1808" t="s">
        <v>10608</v>
      </c>
      <c r="H1808" t="s">
        <v>26</v>
      </c>
      <c r="I1808" t="s">
        <v>12</v>
      </c>
      <c r="J1808">
        <v>0.7</v>
      </c>
      <c r="K1808" t="s">
        <v>11102</v>
      </c>
      <c r="L1808" t="str">
        <f>LEFT(K1808,LEN(K1808)-3)</f>
        <v>1.2</v>
      </c>
      <c r="M1808" t="str">
        <f>RIGHT(K1808,3)</f>
        <v>万/月</v>
      </c>
      <c r="N1808">
        <f>J1808*VLOOKUP(M1808,薪资单位!$A$1:$B$6,2,FALSE)</f>
        <v>7</v>
      </c>
      <c r="O1808">
        <f>L1808*VLOOKUP(M1808,薪资单位!$A$1:$B$6,2,FALSE)</f>
        <v>12</v>
      </c>
      <c r="P1808" t="s">
        <v>1139</v>
      </c>
    </row>
    <row r="1809" spans="1:16" x14ac:dyDescent="0.2">
      <c r="A1809" t="s">
        <v>1938</v>
      </c>
      <c r="B1809" t="str">
        <f>IFERROR(LOOKUP(1,0/SEARCH(Sheet2!$E$3:$E$18,A1809),Sheet2!$F$3:$F$18),"其他")</f>
        <v>运维工程师</v>
      </c>
      <c r="C1809" t="s">
        <v>1939</v>
      </c>
      <c r="D1809" t="s">
        <v>65</v>
      </c>
      <c r="E1809" t="s">
        <v>139</v>
      </c>
      <c r="F1809" t="s">
        <v>30</v>
      </c>
      <c r="G1809" t="s">
        <v>1940</v>
      </c>
      <c r="H1809" t="s">
        <v>38</v>
      </c>
      <c r="I1809" t="s">
        <v>12</v>
      </c>
      <c r="J1809">
        <v>0.7</v>
      </c>
      <c r="K1809" t="s">
        <v>11102</v>
      </c>
      <c r="L1809" t="str">
        <f>LEFT(K1809,LEN(K1809)-3)</f>
        <v>1.2</v>
      </c>
      <c r="M1809" t="str">
        <f>RIGHT(K1809,3)</f>
        <v>万/月</v>
      </c>
      <c r="N1809">
        <f>J1809*VLOOKUP(M1809,薪资单位!$A$1:$B$6,2,FALSE)</f>
        <v>7</v>
      </c>
      <c r="O1809">
        <f>L1809*VLOOKUP(M1809,薪资单位!$A$1:$B$6,2,FALSE)</f>
        <v>12</v>
      </c>
      <c r="P1809" t="s">
        <v>30</v>
      </c>
    </row>
    <row r="1810" spans="1:16" x14ac:dyDescent="0.2">
      <c r="A1810" t="s">
        <v>2122</v>
      </c>
      <c r="B1810" t="str">
        <f>IFERROR(LOOKUP(1,0/SEARCH(Sheet2!$E$3:$E$18,A1810),Sheet2!$F$3:$F$18),"其他")</f>
        <v>运维工程师</v>
      </c>
      <c r="C1810" t="s">
        <v>1939</v>
      </c>
      <c r="D1810" t="s">
        <v>35</v>
      </c>
      <c r="E1810" t="s">
        <v>8</v>
      </c>
      <c r="F1810" t="s">
        <v>24</v>
      </c>
      <c r="G1810" t="s">
        <v>2123</v>
      </c>
      <c r="H1810" t="s">
        <v>11</v>
      </c>
      <c r="I1810" t="s">
        <v>81</v>
      </c>
      <c r="J1810">
        <v>0.7</v>
      </c>
      <c r="K1810" t="s">
        <v>11102</v>
      </c>
      <c r="L1810" t="str">
        <f>LEFT(K1810,LEN(K1810)-3)</f>
        <v>1.2</v>
      </c>
      <c r="M1810" t="str">
        <f>RIGHT(K1810,3)</f>
        <v>万/月</v>
      </c>
      <c r="N1810">
        <f>J1810*VLOOKUP(M1810,薪资单位!$A$1:$B$6,2,FALSE)</f>
        <v>7</v>
      </c>
      <c r="O1810">
        <f>L1810*VLOOKUP(M1810,薪资单位!$A$1:$B$6,2,FALSE)</f>
        <v>12</v>
      </c>
      <c r="P1810" t="s">
        <v>30</v>
      </c>
    </row>
    <row r="1811" spans="1:16" x14ac:dyDescent="0.2">
      <c r="A1811" t="s">
        <v>1785</v>
      </c>
      <c r="B1811" t="str">
        <f>IFERROR(LOOKUP(1,0/SEARCH(Sheet2!$E$3:$E$18,A1811),Sheet2!$F$3:$F$18),"其他")</f>
        <v>运维工程师</v>
      </c>
      <c r="C1811" t="s">
        <v>1939</v>
      </c>
      <c r="D1811" t="s">
        <v>65</v>
      </c>
      <c r="E1811" t="s">
        <v>8</v>
      </c>
      <c r="F1811" t="s">
        <v>743</v>
      </c>
      <c r="G1811" t="s">
        <v>5703</v>
      </c>
      <c r="H1811" t="s">
        <v>93</v>
      </c>
      <c r="I1811" t="s">
        <v>12</v>
      </c>
      <c r="J1811">
        <v>0.7</v>
      </c>
      <c r="K1811" t="s">
        <v>11102</v>
      </c>
      <c r="L1811" t="str">
        <f>LEFT(K1811,LEN(K1811)-3)</f>
        <v>1.2</v>
      </c>
      <c r="M1811" t="str">
        <f>RIGHT(K1811,3)</f>
        <v>万/月</v>
      </c>
      <c r="N1811">
        <f>J1811*VLOOKUP(M1811,薪资单位!$A$1:$B$6,2,FALSE)</f>
        <v>7</v>
      </c>
      <c r="O1811">
        <f>L1811*VLOOKUP(M1811,薪资单位!$A$1:$B$6,2,FALSE)</f>
        <v>12</v>
      </c>
      <c r="P1811" t="s">
        <v>2595</v>
      </c>
    </row>
    <row r="1812" spans="1:16" x14ac:dyDescent="0.2">
      <c r="A1812" t="s">
        <v>2122</v>
      </c>
      <c r="B1812" t="str">
        <f>IFERROR(LOOKUP(1,0/SEARCH(Sheet2!$E$3:$E$18,A1812),Sheet2!$F$3:$F$18),"其他")</f>
        <v>运维工程师</v>
      </c>
      <c r="C1812" t="s">
        <v>1939</v>
      </c>
      <c r="D1812" t="s">
        <v>15</v>
      </c>
      <c r="E1812" t="s">
        <v>8</v>
      </c>
      <c r="F1812" t="s">
        <v>743</v>
      </c>
      <c r="G1812" t="s">
        <v>6924</v>
      </c>
      <c r="H1812" t="s">
        <v>11</v>
      </c>
      <c r="I1812" t="s">
        <v>12</v>
      </c>
      <c r="J1812">
        <v>0.7</v>
      </c>
      <c r="K1812" t="s">
        <v>11102</v>
      </c>
      <c r="L1812" t="str">
        <f>LEFT(K1812,LEN(K1812)-3)</f>
        <v>1.2</v>
      </c>
      <c r="M1812" t="str">
        <f>RIGHT(K1812,3)</f>
        <v>万/月</v>
      </c>
      <c r="N1812">
        <f>J1812*VLOOKUP(M1812,薪资单位!$A$1:$B$6,2,FALSE)</f>
        <v>7</v>
      </c>
      <c r="O1812">
        <f>L1812*VLOOKUP(M1812,薪资单位!$A$1:$B$6,2,FALSE)</f>
        <v>12</v>
      </c>
      <c r="P1812" t="s">
        <v>2595</v>
      </c>
    </row>
    <row r="1813" spans="1:16" x14ac:dyDescent="0.2">
      <c r="A1813" t="s">
        <v>2576</v>
      </c>
      <c r="B1813" t="str">
        <f>IFERROR(LOOKUP(1,0/SEARCH(Sheet2!$E$3:$E$18,A1813),Sheet2!$F$3:$F$18),"其他")</f>
        <v>其他</v>
      </c>
      <c r="C1813" t="s">
        <v>1939</v>
      </c>
      <c r="D1813" t="s">
        <v>23</v>
      </c>
      <c r="E1813" t="s">
        <v>8</v>
      </c>
      <c r="F1813" t="s">
        <v>120</v>
      </c>
      <c r="G1813" t="s">
        <v>2577</v>
      </c>
      <c r="H1813" t="s">
        <v>11</v>
      </c>
      <c r="I1813" t="s">
        <v>32</v>
      </c>
      <c r="J1813">
        <v>0.7</v>
      </c>
      <c r="K1813" t="s">
        <v>11102</v>
      </c>
      <c r="L1813" t="str">
        <f>LEFT(K1813,LEN(K1813)-3)</f>
        <v>1.2</v>
      </c>
      <c r="M1813" t="str">
        <f>RIGHT(K1813,3)</f>
        <v>万/月</v>
      </c>
      <c r="N1813">
        <f>J1813*VLOOKUP(M1813,薪资单位!$A$1:$B$6,2,FALSE)</f>
        <v>7</v>
      </c>
      <c r="O1813">
        <f>L1813*VLOOKUP(M1813,薪资单位!$A$1:$B$6,2,FALSE)</f>
        <v>12</v>
      </c>
      <c r="P1813" t="s">
        <v>30</v>
      </c>
    </row>
    <row r="1814" spans="1:16" x14ac:dyDescent="0.2">
      <c r="A1814" t="s">
        <v>3371</v>
      </c>
      <c r="B1814" t="str">
        <f>IFERROR(LOOKUP(1,0/SEARCH(Sheet2!$E$3:$E$18,A1814),Sheet2!$F$3:$F$18),"其他")</f>
        <v>其他</v>
      </c>
      <c r="C1814" t="s">
        <v>1939</v>
      </c>
      <c r="D1814" t="s">
        <v>7</v>
      </c>
      <c r="E1814" t="s">
        <v>139</v>
      </c>
      <c r="F1814" t="s">
        <v>2636</v>
      </c>
      <c r="G1814" t="s">
        <v>3372</v>
      </c>
      <c r="H1814" t="s">
        <v>38</v>
      </c>
      <c r="I1814" t="s">
        <v>20</v>
      </c>
      <c r="J1814">
        <v>0.7</v>
      </c>
      <c r="K1814" t="s">
        <v>11102</v>
      </c>
      <c r="L1814" t="str">
        <f>LEFT(K1814,LEN(K1814)-3)</f>
        <v>1.2</v>
      </c>
      <c r="M1814" t="str">
        <f>RIGHT(K1814,3)</f>
        <v>万/月</v>
      </c>
      <c r="N1814">
        <f>J1814*VLOOKUP(M1814,薪资单位!$A$1:$B$6,2,FALSE)</f>
        <v>7</v>
      </c>
      <c r="O1814">
        <f>L1814*VLOOKUP(M1814,薪资单位!$A$1:$B$6,2,FALSE)</f>
        <v>12</v>
      </c>
      <c r="P1814" t="s">
        <v>839</v>
      </c>
    </row>
    <row r="1815" spans="1:16" x14ac:dyDescent="0.2">
      <c r="A1815" t="s">
        <v>783</v>
      </c>
      <c r="B1815" t="str">
        <f>IFERROR(LOOKUP(1,0/SEARCH(Sheet2!$E$3:$E$18,A1815),Sheet2!$F$3:$F$18),"其他")</f>
        <v>其他</v>
      </c>
      <c r="C1815" t="s">
        <v>1939</v>
      </c>
      <c r="D1815" t="s">
        <v>7</v>
      </c>
      <c r="E1815" t="s">
        <v>59</v>
      </c>
      <c r="F1815" t="s">
        <v>743</v>
      </c>
      <c r="G1815" t="s">
        <v>6242</v>
      </c>
      <c r="H1815" t="s">
        <v>11</v>
      </c>
      <c r="I1815" t="s">
        <v>12</v>
      </c>
      <c r="J1815">
        <v>0.7</v>
      </c>
      <c r="K1815" t="s">
        <v>11102</v>
      </c>
      <c r="L1815" t="str">
        <f>LEFT(K1815,LEN(K1815)-3)</f>
        <v>1.2</v>
      </c>
      <c r="M1815" t="str">
        <f>RIGHT(K1815,3)</f>
        <v>万/月</v>
      </c>
      <c r="N1815">
        <f>J1815*VLOOKUP(M1815,薪资单位!$A$1:$B$6,2,FALSE)</f>
        <v>7</v>
      </c>
      <c r="O1815">
        <f>L1815*VLOOKUP(M1815,薪资单位!$A$1:$B$6,2,FALSE)</f>
        <v>12</v>
      </c>
      <c r="P1815" t="s">
        <v>2595</v>
      </c>
    </row>
    <row r="1816" spans="1:16" x14ac:dyDescent="0.2">
      <c r="A1816" t="s">
        <v>6377</v>
      </c>
      <c r="B1816" t="str">
        <f>IFERROR(LOOKUP(1,0/SEARCH(Sheet2!$E$3:$E$18,A1816),Sheet2!$F$3:$F$18),"其他")</f>
        <v>其他</v>
      </c>
      <c r="C1816" t="s">
        <v>1939</v>
      </c>
      <c r="D1816" t="s">
        <v>7</v>
      </c>
      <c r="E1816" t="s">
        <v>143</v>
      </c>
      <c r="F1816" t="s">
        <v>6378</v>
      </c>
      <c r="G1816" t="s">
        <v>6379</v>
      </c>
      <c r="H1816" t="s">
        <v>38</v>
      </c>
      <c r="I1816" t="s">
        <v>12</v>
      </c>
      <c r="J1816">
        <v>0.7</v>
      </c>
      <c r="K1816" t="s">
        <v>11102</v>
      </c>
      <c r="L1816" t="str">
        <f>LEFT(K1816,LEN(K1816)-3)</f>
        <v>1.2</v>
      </c>
      <c r="M1816" t="str">
        <f>RIGHT(K1816,3)</f>
        <v>万/月</v>
      </c>
      <c r="N1816">
        <f>J1816*VLOOKUP(M1816,薪资单位!$A$1:$B$6,2,FALSE)</f>
        <v>7</v>
      </c>
      <c r="O1816">
        <f>L1816*VLOOKUP(M1816,薪资单位!$A$1:$B$6,2,FALSE)</f>
        <v>12</v>
      </c>
      <c r="P1816" t="s">
        <v>5362</v>
      </c>
    </row>
    <row r="1817" spans="1:16" x14ac:dyDescent="0.2">
      <c r="A1817" t="s">
        <v>8310</v>
      </c>
      <c r="B1817" t="str">
        <f>IFERROR(LOOKUP(1,0/SEARCH(Sheet2!$E$3:$E$18,A1817),Sheet2!$F$3:$F$18),"其他")</f>
        <v>其他</v>
      </c>
      <c r="C1817" t="s">
        <v>1939</v>
      </c>
      <c r="D1817" t="s">
        <v>65</v>
      </c>
      <c r="E1817" t="s">
        <v>8</v>
      </c>
      <c r="F1817" t="s">
        <v>2579</v>
      </c>
      <c r="G1817" t="s">
        <v>8311</v>
      </c>
      <c r="H1817" t="s">
        <v>11</v>
      </c>
      <c r="I1817" t="s">
        <v>12</v>
      </c>
      <c r="J1817">
        <v>0.7</v>
      </c>
      <c r="K1817" t="s">
        <v>11102</v>
      </c>
      <c r="L1817" t="str">
        <f>LEFT(K1817,LEN(K1817)-3)</f>
        <v>1.2</v>
      </c>
      <c r="M1817" t="str">
        <f>RIGHT(K1817,3)</f>
        <v>万/月</v>
      </c>
      <c r="N1817">
        <f>J1817*VLOOKUP(M1817,薪资单位!$A$1:$B$6,2,FALSE)</f>
        <v>7</v>
      </c>
      <c r="O1817">
        <f>L1817*VLOOKUP(M1817,薪资单位!$A$1:$B$6,2,FALSE)</f>
        <v>12</v>
      </c>
      <c r="P1817" t="s">
        <v>5989</v>
      </c>
    </row>
    <row r="1818" spans="1:16" x14ac:dyDescent="0.2">
      <c r="A1818" t="s">
        <v>8663</v>
      </c>
      <c r="B1818" t="str">
        <f>IFERROR(LOOKUP(1,0/SEARCH(Sheet2!$E$3:$E$18,A1818),Sheet2!$F$3:$F$18),"其他")</f>
        <v>其他</v>
      </c>
      <c r="C1818" t="s">
        <v>1939</v>
      </c>
      <c r="D1818" t="s">
        <v>15</v>
      </c>
      <c r="E1818" t="s">
        <v>16</v>
      </c>
      <c r="F1818" t="s">
        <v>5989</v>
      </c>
      <c r="G1818" t="s">
        <v>8664</v>
      </c>
      <c r="H1818" t="s">
        <v>26</v>
      </c>
      <c r="I1818" t="s">
        <v>12</v>
      </c>
      <c r="J1818">
        <v>0.7</v>
      </c>
      <c r="K1818" t="s">
        <v>11102</v>
      </c>
      <c r="L1818" t="str">
        <f>LEFT(K1818,LEN(K1818)-3)</f>
        <v>1.2</v>
      </c>
      <c r="M1818" t="str">
        <f>RIGHT(K1818,3)</f>
        <v>万/月</v>
      </c>
      <c r="N1818">
        <f>J1818*VLOOKUP(M1818,薪资单位!$A$1:$B$6,2,FALSE)</f>
        <v>7</v>
      </c>
      <c r="O1818">
        <f>L1818*VLOOKUP(M1818,薪资单位!$A$1:$B$6,2,FALSE)</f>
        <v>12</v>
      </c>
      <c r="P1818" t="s">
        <v>5989</v>
      </c>
    </row>
    <row r="1819" spans="1:16" x14ac:dyDescent="0.2">
      <c r="A1819" t="s">
        <v>9044</v>
      </c>
      <c r="B1819" t="str">
        <f>IFERROR(LOOKUP(1,0/SEARCH(Sheet2!$E$3:$E$18,A1819),Sheet2!$F$3:$F$18),"其他")</f>
        <v>其他</v>
      </c>
      <c r="C1819" t="s">
        <v>1939</v>
      </c>
      <c r="D1819" t="s">
        <v>35</v>
      </c>
      <c r="E1819" t="s">
        <v>16</v>
      </c>
      <c r="F1819" t="s">
        <v>5989</v>
      </c>
      <c r="G1819" t="s">
        <v>9045</v>
      </c>
      <c r="H1819" t="s">
        <v>42</v>
      </c>
      <c r="I1819" t="s">
        <v>12</v>
      </c>
      <c r="J1819">
        <v>0.7</v>
      </c>
      <c r="K1819" t="s">
        <v>11102</v>
      </c>
      <c r="L1819" t="str">
        <f>LEFT(K1819,LEN(K1819)-3)</f>
        <v>1.2</v>
      </c>
      <c r="M1819" t="str">
        <f>RIGHT(K1819,3)</f>
        <v>万/月</v>
      </c>
      <c r="N1819">
        <f>J1819*VLOOKUP(M1819,薪资单位!$A$1:$B$6,2,FALSE)</f>
        <v>7</v>
      </c>
      <c r="O1819">
        <f>L1819*VLOOKUP(M1819,薪资单位!$A$1:$B$6,2,FALSE)</f>
        <v>12</v>
      </c>
      <c r="P1819" t="s">
        <v>5989</v>
      </c>
    </row>
    <row r="1820" spans="1:16" x14ac:dyDescent="0.2">
      <c r="A1820" t="s">
        <v>9083</v>
      </c>
      <c r="B1820" t="str">
        <f>IFERROR(LOOKUP(1,0/SEARCH(Sheet2!$E$3:$E$18,A1820),Sheet2!$F$3:$F$18),"其他")</f>
        <v>其他</v>
      </c>
      <c r="C1820" t="s">
        <v>1939</v>
      </c>
      <c r="D1820" t="s">
        <v>7</v>
      </c>
      <c r="E1820" t="s">
        <v>16</v>
      </c>
      <c r="F1820" t="s">
        <v>5989</v>
      </c>
      <c r="G1820" t="s">
        <v>9084</v>
      </c>
      <c r="H1820" t="s">
        <v>26</v>
      </c>
      <c r="I1820" t="s">
        <v>81</v>
      </c>
      <c r="J1820">
        <v>0.7</v>
      </c>
      <c r="K1820" t="s">
        <v>11102</v>
      </c>
      <c r="L1820" t="str">
        <f>LEFT(K1820,LEN(K1820)-3)</f>
        <v>1.2</v>
      </c>
      <c r="M1820" t="str">
        <f>RIGHT(K1820,3)</f>
        <v>万/月</v>
      </c>
      <c r="N1820">
        <f>J1820*VLOOKUP(M1820,薪资单位!$A$1:$B$6,2,FALSE)</f>
        <v>7</v>
      </c>
      <c r="O1820">
        <f>L1820*VLOOKUP(M1820,薪资单位!$A$1:$B$6,2,FALSE)</f>
        <v>12</v>
      </c>
      <c r="P1820" t="s">
        <v>5989</v>
      </c>
    </row>
    <row r="1821" spans="1:16" x14ac:dyDescent="0.2">
      <c r="A1821" t="s">
        <v>2097</v>
      </c>
      <c r="B1821" t="str">
        <f>IFERROR(LOOKUP(1,0/SEARCH(Sheet2!$E$3:$E$18,A1821),Sheet2!$F$3:$F$18),"其他")</f>
        <v>其他</v>
      </c>
      <c r="C1821" t="s">
        <v>1939</v>
      </c>
      <c r="D1821" t="s">
        <v>7</v>
      </c>
      <c r="E1821" t="s">
        <v>29</v>
      </c>
      <c r="F1821" t="s">
        <v>673</v>
      </c>
      <c r="G1821" t="s">
        <v>10424</v>
      </c>
      <c r="H1821" t="s">
        <v>11</v>
      </c>
      <c r="I1821" t="s">
        <v>81</v>
      </c>
      <c r="J1821">
        <v>0.7</v>
      </c>
      <c r="K1821" t="s">
        <v>11102</v>
      </c>
      <c r="L1821" t="str">
        <f>LEFT(K1821,LEN(K1821)-3)</f>
        <v>1.2</v>
      </c>
      <c r="M1821" t="str">
        <f>RIGHT(K1821,3)</f>
        <v>万/月</v>
      </c>
      <c r="N1821">
        <f>J1821*VLOOKUP(M1821,薪资单位!$A$1:$B$6,2,FALSE)</f>
        <v>7</v>
      </c>
      <c r="O1821">
        <f>L1821*VLOOKUP(M1821,薪资单位!$A$1:$B$6,2,FALSE)</f>
        <v>12</v>
      </c>
      <c r="P1821" t="s">
        <v>1139</v>
      </c>
    </row>
    <row r="1822" spans="1:16" x14ac:dyDescent="0.2">
      <c r="A1822" t="s">
        <v>10894</v>
      </c>
      <c r="B1822" t="str">
        <f>IFERROR(LOOKUP(1,0/SEARCH(Sheet2!$E$3:$E$18,A1822),Sheet2!$F$3:$F$18),"其他")</f>
        <v>其他</v>
      </c>
      <c r="C1822" t="s">
        <v>1939</v>
      </c>
      <c r="D1822" t="s">
        <v>35</v>
      </c>
      <c r="E1822" t="s">
        <v>16</v>
      </c>
      <c r="F1822" t="s">
        <v>4277</v>
      </c>
      <c r="G1822" t="s">
        <v>10895</v>
      </c>
      <c r="H1822" t="s">
        <v>11</v>
      </c>
      <c r="I1822" t="s">
        <v>12</v>
      </c>
      <c r="J1822">
        <v>0.7</v>
      </c>
      <c r="K1822" t="s">
        <v>11102</v>
      </c>
      <c r="L1822" t="str">
        <f>LEFT(K1822,LEN(K1822)-3)</f>
        <v>1.2</v>
      </c>
      <c r="M1822" t="str">
        <f>RIGHT(K1822,3)</f>
        <v>万/月</v>
      </c>
      <c r="N1822">
        <f>J1822*VLOOKUP(M1822,薪资单位!$A$1:$B$6,2,FALSE)</f>
        <v>7</v>
      </c>
      <c r="O1822">
        <f>L1822*VLOOKUP(M1822,薪资单位!$A$1:$B$6,2,FALSE)</f>
        <v>12</v>
      </c>
      <c r="P1822" t="s">
        <v>1139</v>
      </c>
    </row>
    <row r="1823" spans="1:16" x14ac:dyDescent="0.2">
      <c r="A1823" t="s">
        <v>2267</v>
      </c>
      <c r="B1823" t="str">
        <f>IFERROR(LOOKUP(1,0/SEARCH(Sheet2!$E$3:$E$18,A1823),Sheet2!$F$3:$F$18),"其他")</f>
        <v>C#工程师</v>
      </c>
      <c r="C1823" t="s">
        <v>22</v>
      </c>
      <c r="D1823" t="s">
        <v>35</v>
      </c>
      <c r="E1823" t="s">
        <v>16</v>
      </c>
      <c r="F1823" t="s">
        <v>17</v>
      </c>
      <c r="G1823" t="s">
        <v>2268</v>
      </c>
      <c r="H1823" t="s">
        <v>42</v>
      </c>
      <c r="I1823" t="s">
        <v>12</v>
      </c>
      <c r="J1823">
        <v>0.8</v>
      </c>
      <c r="K1823" t="s">
        <v>11102</v>
      </c>
      <c r="L1823" t="str">
        <f>LEFT(K1823,LEN(K1823)-3)</f>
        <v>1.2</v>
      </c>
      <c r="M1823" t="str">
        <f>RIGHT(K1823,3)</f>
        <v>万/月</v>
      </c>
      <c r="N1823">
        <f>J1823*VLOOKUP(M1823,薪资单位!$A$1:$B$6,2,FALSE)</f>
        <v>8</v>
      </c>
      <c r="O1823">
        <f>L1823*VLOOKUP(M1823,薪资单位!$A$1:$B$6,2,FALSE)</f>
        <v>12</v>
      </c>
      <c r="P1823" t="s">
        <v>30</v>
      </c>
    </row>
    <row r="1824" spans="1:16" x14ac:dyDescent="0.2">
      <c r="A1824" t="s">
        <v>850</v>
      </c>
      <c r="B1824" t="str">
        <f>IFERROR(LOOKUP(1,0/SEARCH(Sheet2!$E$3:$E$18,A1824),Sheet2!$F$3:$F$18),"其他")</f>
        <v>C#工程师</v>
      </c>
      <c r="C1824" t="s">
        <v>22</v>
      </c>
      <c r="D1824" t="s">
        <v>65</v>
      </c>
      <c r="E1824" t="s">
        <v>8</v>
      </c>
      <c r="F1824" t="s">
        <v>120</v>
      </c>
      <c r="G1824" t="s">
        <v>2007</v>
      </c>
      <c r="H1824" t="s">
        <v>11</v>
      </c>
      <c r="I1824" t="s">
        <v>12</v>
      </c>
      <c r="J1824">
        <v>0.8</v>
      </c>
      <c r="K1824" t="s">
        <v>11102</v>
      </c>
      <c r="L1824" t="str">
        <f>LEFT(K1824,LEN(K1824)-3)</f>
        <v>1.2</v>
      </c>
      <c r="M1824" t="str">
        <f>RIGHT(K1824,3)</f>
        <v>万/月</v>
      </c>
      <c r="N1824">
        <f>J1824*VLOOKUP(M1824,薪资单位!$A$1:$B$6,2,FALSE)</f>
        <v>8</v>
      </c>
      <c r="O1824">
        <f>L1824*VLOOKUP(M1824,薪资单位!$A$1:$B$6,2,FALSE)</f>
        <v>12</v>
      </c>
      <c r="P1824" t="s">
        <v>30</v>
      </c>
    </row>
    <row r="1825" spans="1:16" x14ac:dyDescent="0.2">
      <c r="A1825" t="s">
        <v>5897</v>
      </c>
      <c r="B1825" t="str">
        <f>IFERROR(LOOKUP(1,0/SEARCH(Sheet2!$E$3:$E$18,A1825),Sheet2!$F$3:$F$18),"其他")</f>
        <v>C#工程师</v>
      </c>
      <c r="C1825" t="s">
        <v>22</v>
      </c>
      <c r="D1825" t="s">
        <v>65</v>
      </c>
      <c r="E1825" t="s">
        <v>8</v>
      </c>
      <c r="F1825" t="s">
        <v>5190</v>
      </c>
      <c r="G1825" t="s">
        <v>5898</v>
      </c>
      <c r="H1825" t="s">
        <v>93</v>
      </c>
      <c r="I1825" t="s">
        <v>12</v>
      </c>
      <c r="J1825">
        <v>0.8</v>
      </c>
      <c r="K1825" t="s">
        <v>11102</v>
      </c>
      <c r="L1825" t="str">
        <f>LEFT(K1825,LEN(K1825)-3)</f>
        <v>1.2</v>
      </c>
      <c r="M1825" t="str">
        <f>RIGHT(K1825,3)</f>
        <v>万/月</v>
      </c>
      <c r="N1825">
        <f>J1825*VLOOKUP(M1825,薪资单位!$A$1:$B$6,2,FALSE)</f>
        <v>8</v>
      </c>
      <c r="O1825">
        <f>L1825*VLOOKUP(M1825,薪资单位!$A$1:$B$6,2,FALSE)</f>
        <v>12</v>
      </c>
      <c r="P1825" t="s">
        <v>2595</v>
      </c>
    </row>
    <row r="1826" spans="1:16" x14ac:dyDescent="0.2">
      <c r="A1826" t="s">
        <v>850</v>
      </c>
      <c r="B1826" t="str">
        <f>IFERROR(LOOKUP(1,0/SEARCH(Sheet2!$E$3:$E$18,A1826),Sheet2!$F$3:$F$18),"其他")</f>
        <v>C#工程师</v>
      </c>
      <c r="C1826" t="s">
        <v>22</v>
      </c>
      <c r="D1826" t="s">
        <v>23</v>
      </c>
      <c r="E1826" t="s">
        <v>16</v>
      </c>
      <c r="F1826" t="s">
        <v>5989</v>
      </c>
      <c r="G1826" t="s">
        <v>8246</v>
      </c>
      <c r="H1826" t="s">
        <v>26</v>
      </c>
      <c r="I1826" t="s">
        <v>12</v>
      </c>
      <c r="J1826">
        <v>0.8</v>
      </c>
      <c r="K1826" t="s">
        <v>11102</v>
      </c>
      <c r="L1826" t="str">
        <f>LEFT(K1826,LEN(K1826)-3)</f>
        <v>1.2</v>
      </c>
      <c r="M1826" t="str">
        <f>RIGHT(K1826,3)</f>
        <v>万/月</v>
      </c>
      <c r="N1826">
        <f>J1826*VLOOKUP(M1826,薪资单位!$A$1:$B$6,2,FALSE)</f>
        <v>8</v>
      </c>
      <c r="O1826">
        <f>L1826*VLOOKUP(M1826,薪资单位!$A$1:$B$6,2,FALSE)</f>
        <v>12</v>
      </c>
      <c r="P1826" t="s">
        <v>5989</v>
      </c>
    </row>
    <row r="1827" spans="1:16" x14ac:dyDescent="0.2">
      <c r="A1827" t="s">
        <v>3548</v>
      </c>
      <c r="B1827" t="str">
        <f>IFERROR(LOOKUP(1,0/SEARCH(Sheet2!$E$3:$E$18,A1827),Sheet2!$F$3:$F$18),"其他")</f>
        <v>C#工程师</v>
      </c>
      <c r="C1827" t="s">
        <v>22</v>
      </c>
      <c r="D1827" t="s">
        <v>35</v>
      </c>
      <c r="E1827" t="s">
        <v>8</v>
      </c>
      <c r="F1827" t="s">
        <v>6263</v>
      </c>
      <c r="G1827" t="s">
        <v>8262</v>
      </c>
      <c r="H1827" t="s">
        <v>93</v>
      </c>
      <c r="I1827" t="s">
        <v>12</v>
      </c>
      <c r="J1827">
        <v>0.8</v>
      </c>
      <c r="K1827" t="s">
        <v>11102</v>
      </c>
      <c r="L1827" t="str">
        <f>LEFT(K1827,LEN(K1827)-3)</f>
        <v>1.2</v>
      </c>
      <c r="M1827" t="str">
        <f>RIGHT(K1827,3)</f>
        <v>万/月</v>
      </c>
      <c r="N1827">
        <f>J1827*VLOOKUP(M1827,薪资单位!$A$1:$B$6,2,FALSE)</f>
        <v>8</v>
      </c>
      <c r="O1827">
        <f>L1827*VLOOKUP(M1827,薪资单位!$A$1:$B$6,2,FALSE)</f>
        <v>12</v>
      </c>
      <c r="P1827" t="s">
        <v>5989</v>
      </c>
    </row>
    <row r="1828" spans="1:16" x14ac:dyDescent="0.2">
      <c r="A1828" t="s">
        <v>9537</v>
      </c>
      <c r="B1828" t="str">
        <f>IFERROR(LOOKUP(1,0/SEARCH(Sheet2!$E$3:$E$18,A1828),Sheet2!$F$3:$F$18),"其他")</f>
        <v>C#工程师</v>
      </c>
      <c r="C1828" t="s">
        <v>22</v>
      </c>
      <c r="D1828" t="s">
        <v>65</v>
      </c>
      <c r="E1828" t="s">
        <v>8</v>
      </c>
      <c r="F1828" t="s">
        <v>5989</v>
      </c>
      <c r="G1828" t="s">
        <v>9538</v>
      </c>
      <c r="H1828" t="s">
        <v>42</v>
      </c>
      <c r="I1828" t="s">
        <v>129</v>
      </c>
      <c r="J1828">
        <v>0.8</v>
      </c>
      <c r="K1828" t="s">
        <v>11102</v>
      </c>
      <c r="L1828" t="str">
        <f>LEFT(K1828,LEN(K1828)-3)</f>
        <v>1.2</v>
      </c>
      <c r="M1828" t="str">
        <f>RIGHT(K1828,3)</f>
        <v>万/月</v>
      </c>
      <c r="N1828">
        <f>J1828*VLOOKUP(M1828,薪资单位!$A$1:$B$6,2,FALSE)</f>
        <v>8</v>
      </c>
      <c r="O1828">
        <f>L1828*VLOOKUP(M1828,薪资单位!$A$1:$B$6,2,FALSE)</f>
        <v>12</v>
      </c>
      <c r="P1828" t="s">
        <v>5989</v>
      </c>
    </row>
    <row r="1829" spans="1:16" x14ac:dyDescent="0.2">
      <c r="A1829" t="s">
        <v>878</v>
      </c>
      <c r="B1829" t="str">
        <f>IFERROR(LOOKUP(1,0/SEARCH(Sheet2!$E$3:$E$18,A1829),Sheet2!$F$3:$F$18),"其他")</f>
        <v>C++工程师</v>
      </c>
      <c r="C1829" t="s">
        <v>22</v>
      </c>
      <c r="D1829" t="s">
        <v>65</v>
      </c>
      <c r="E1829" t="s">
        <v>16</v>
      </c>
      <c r="F1829" t="s">
        <v>120</v>
      </c>
      <c r="G1829" t="s">
        <v>121</v>
      </c>
      <c r="H1829" t="s">
        <v>93</v>
      </c>
      <c r="I1829" t="s">
        <v>32</v>
      </c>
      <c r="J1829">
        <v>0.8</v>
      </c>
      <c r="K1829" t="s">
        <v>11102</v>
      </c>
      <c r="L1829" t="str">
        <f>LEFT(K1829,LEN(K1829)-3)</f>
        <v>1.2</v>
      </c>
      <c r="M1829" t="str">
        <f>RIGHT(K1829,3)</f>
        <v>万/月</v>
      </c>
      <c r="N1829">
        <f>J1829*VLOOKUP(M1829,薪资单位!$A$1:$B$6,2,FALSE)</f>
        <v>8</v>
      </c>
      <c r="O1829">
        <f>L1829*VLOOKUP(M1829,薪资单位!$A$1:$B$6,2,FALSE)</f>
        <v>12</v>
      </c>
      <c r="P1829" t="s">
        <v>30</v>
      </c>
    </row>
    <row r="1830" spans="1:16" x14ac:dyDescent="0.2">
      <c r="A1830" t="s">
        <v>979</v>
      </c>
      <c r="B1830" t="str">
        <f>IFERROR(LOOKUP(1,0/SEARCH(Sheet2!$E$3:$E$18,A1830),Sheet2!$F$3:$F$18),"其他")</f>
        <v>C++工程师</v>
      </c>
      <c r="C1830" t="s">
        <v>22</v>
      </c>
      <c r="D1830" t="s">
        <v>65</v>
      </c>
      <c r="E1830" t="s">
        <v>8</v>
      </c>
      <c r="F1830" t="s">
        <v>24</v>
      </c>
      <c r="G1830" t="s">
        <v>980</v>
      </c>
      <c r="H1830" t="s">
        <v>11</v>
      </c>
      <c r="I1830" t="s">
        <v>12</v>
      </c>
      <c r="J1830">
        <v>0.8</v>
      </c>
      <c r="K1830" t="s">
        <v>11102</v>
      </c>
      <c r="L1830" t="str">
        <f>LEFT(K1830,LEN(K1830)-3)</f>
        <v>1.2</v>
      </c>
      <c r="M1830" t="str">
        <f>RIGHT(K1830,3)</f>
        <v>万/月</v>
      </c>
      <c r="N1830">
        <f>J1830*VLOOKUP(M1830,薪资单位!$A$1:$B$6,2,FALSE)</f>
        <v>8</v>
      </c>
      <c r="O1830">
        <f>L1830*VLOOKUP(M1830,薪资单位!$A$1:$B$6,2,FALSE)</f>
        <v>12</v>
      </c>
      <c r="P1830" t="s">
        <v>30</v>
      </c>
    </row>
    <row r="1831" spans="1:16" x14ac:dyDescent="0.2">
      <c r="A1831" t="s">
        <v>2333</v>
      </c>
      <c r="B1831" t="str">
        <f>IFERROR(LOOKUP(1,0/SEARCH(Sheet2!$E$3:$E$18,A1831),Sheet2!$F$3:$F$18),"其他")</f>
        <v>C++工程师</v>
      </c>
      <c r="C1831" t="s">
        <v>22</v>
      </c>
      <c r="D1831" t="s">
        <v>65</v>
      </c>
      <c r="E1831" t="s">
        <v>16</v>
      </c>
      <c r="F1831" t="s">
        <v>24</v>
      </c>
      <c r="G1831" t="s">
        <v>2334</v>
      </c>
      <c r="H1831" t="s">
        <v>26</v>
      </c>
      <c r="I1831" t="s">
        <v>12</v>
      </c>
      <c r="J1831">
        <v>0.8</v>
      </c>
      <c r="K1831" t="s">
        <v>11102</v>
      </c>
      <c r="L1831" t="str">
        <f>LEFT(K1831,LEN(K1831)-3)</f>
        <v>1.2</v>
      </c>
      <c r="M1831" t="str">
        <f>RIGHT(K1831,3)</f>
        <v>万/月</v>
      </c>
      <c r="N1831">
        <f>J1831*VLOOKUP(M1831,薪资单位!$A$1:$B$6,2,FALSE)</f>
        <v>8</v>
      </c>
      <c r="O1831">
        <f>L1831*VLOOKUP(M1831,薪资单位!$A$1:$B$6,2,FALSE)</f>
        <v>12</v>
      </c>
      <c r="P1831" t="s">
        <v>30</v>
      </c>
    </row>
    <row r="1832" spans="1:16" x14ac:dyDescent="0.2">
      <c r="A1832" t="s">
        <v>4812</v>
      </c>
      <c r="B1832" t="str">
        <f>IFERROR(LOOKUP(1,0/SEARCH(Sheet2!$E$3:$E$18,A1832),Sheet2!$F$3:$F$18),"其他")</f>
        <v>C++工程师</v>
      </c>
      <c r="C1832" t="s">
        <v>22</v>
      </c>
      <c r="D1832" t="s">
        <v>23</v>
      </c>
      <c r="E1832" t="s">
        <v>16</v>
      </c>
      <c r="F1832" t="s">
        <v>1636</v>
      </c>
      <c r="G1832" t="s">
        <v>4813</v>
      </c>
      <c r="H1832" t="s">
        <v>11</v>
      </c>
      <c r="I1832" t="s">
        <v>81</v>
      </c>
      <c r="J1832">
        <v>0.8</v>
      </c>
      <c r="K1832" t="s">
        <v>11102</v>
      </c>
      <c r="L1832" t="str">
        <f>LEFT(K1832,LEN(K1832)-3)</f>
        <v>1.2</v>
      </c>
      <c r="M1832" t="str">
        <f>RIGHT(K1832,3)</f>
        <v>万/月</v>
      </c>
      <c r="N1832">
        <f>J1832*VLOOKUP(M1832,薪资单位!$A$1:$B$6,2,FALSE)</f>
        <v>8</v>
      </c>
      <c r="O1832">
        <f>L1832*VLOOKUP(M1832,薪资单位!$A$1:$B$6,2,FALSE)</f>
        <v>12</v>
      </c>
      <c r="P1832" t="s">
        <v>839</v>
      </c>
    </row>
    <row r="1833" spans="1:16" x14ac:dyDescent="0.2">
      <c r="A1833" t="s">
        <v>3570</v>
      </c>
      <c r="B1833" t="str">
        <f>IFERROR(LOOKUP(1,0/SEARCH(Sheet2!$E$3:$E$18,A1833),Sheet2!$F$3:$F$18),"其他")</f>
        <v>C++工程师</v>
      </c>
      <c r="C1833" t="s">
        <v>22</v>
      </c>
      <c r="D1833" t="s">
        <v>7</v>
      </c>
      <c r="E1833" t="s">
        <v>16</v>
      </c>
      <c r="F1833" t="s">
        <v>2653</v>
      </c>
      <c r="G1833" t="s">
        <v>4957</v>
      </c>
      <c r="H1833" t="s">
        <v>93</v>
      </c>
      <c r="I1833" t="s">
        <v>81</v>
      </c>
      <c r="J1833">
        <v>0.8</v>
      </c>
      <c r="K1833" t="s">
        <v>11102</v>
      </c>
      <c r="L1833" t="str">
        <f>LEFT(K1833,LEN(K1833)-3)</f>
        <v>1.2</v>
      </c>
      <c r="M1833" t="str">
        <f>RIGHT(K1833,3)</f>
        <v>万/月</v>
      </c>
      <c r="N1833">
        <f>J1833*VLOOKUP(M1833,薪资单位!$A$1:$B$6,2,FALSE)</f>
        <v>8</v>
      </c>
      <c r="O1833">
        <f>L1833*VLOOKUP(M1833,薪资单位!$A$1:$B$6,2,FALSE)</f>
        <v>12</v>
      </c>
      <c r="P1833" t="s">
        <v>839</v>
      </c>
    </row>
    <row r="1834" spans="1:16" x14ac:dyDescent="0.2">
      <c r="A1834" t="s">
        <v>878</v>
      </c>
      <c r="B1834" t="str">
        <f>IFERROR(LOOKUP(1,0/SEARCH(Sheet2!$E$3:$E$18,A1834),Sheet2!$F$3:$F$18),"其他")</f>
        <v>C++工程师</v>
      </c>
      <c r="C1834" t="s">
        <v>22</v>
      </c>
      <c r="D1834" t="s">
        <v>7</v>
      </c>
      <c r="E1834" t="s">
        <v>767</v>
      </c>
      <c r="F1834" t="s">
        <v>839</v>
      </c>
      <c r="G1834" t="s">
        <v>4964</v>
      </c>
      <c r="H1834" t="s">
        <v>38</v>
      </c>
      <c r="I1834" t="s">
        <v>12</v>
      </c>
      <c r="J1834">
        <v>0.8</v>
      </c>
      <c r="K1834" t="s">
        <v>11102</v>
      </c>
      <c r="L1834" t="str">
        <f>LEFT(K1834,LEN(K1834)-3)</f>
        <v>1.2</v>
      </c>
      <c r="M1834" t="str">
        <f>RIGHT(K1834,3)</f>
        <v>万/月</v>
      </c>
      <c r="N1834">
        <f>J1834*VLOOKUP(M1834,薪资单位!$A$1:$B$6,2,FALSE)</f>
        <v>8</v>
      </c>
      <c r="O1834">
        <f>L1834*VLOOKUP(M1834,薪资单位!$A$1:$B$6,2,FALSE)</f>
        <v>12</v>
      </c>
      <c r="P1834" t="s">
        <v>839</v>
      </c>
    </row>
    <row r="1835" spans="1:16" x14ac:dyDescent="0.2">
      <c r="A1835" t="s">
        <v>981</v>
      </c>
      <c r="B1835" t="str">
        <f>IFERROR(LOOKUP(1,0/SEARCH(Sheet2!$E$3:$E$18,A1835),Sheet2!$F$3:$F$18),"其他")</f>
        <v>C++工程师</v>
      </c>
      <c r="C1835" t="s">
        <v>22</v>
      </c>
      <c r="D1835" t="s">
        <v>65</v>
      </c>
      <c r="E1835" t="s">
        <v>8</v>
      </c>
      <c r="F1835" t="s">
        <v>1636</v>
      </c>
      <c r="G1835" t="s">
        <v>5073</v>
      </c>
      <c r="H1835" t="s">
        <v>11</v>
      </c>
      <c r="I1835" t="s">
        <v>12</v>
      </c>
      <c r="J1835">
        <v>0.8</v>
      </c>
      <c r="K1835" t="s">
        <v>11102</v>
      </c>
      <c r="L1835" t="str">
        <f>LEFT(K1835,LEN(K1835)-3)</f>
        <v>1.2</v>
      </c>
      <c r="M1835" t="str">
        <f>RIGHT(K1835,3)</f>
        <v>万/月</v>
      </c>
      <c r="N1835">
        <f>J1835*VLOOKUP(M1835,薪资单位!$A$1:$B$6,2,FALSE)</f>
        <v>8</v>
      </c>
      <c r="O1835">
        <f>L1835*VLOOKUP(M1835,薪资单位!$A$1:$B$6,2,FALSE)</f>
        <v>12</v>
      </c>
      <c r="P1835" t="s">
        <v>839</v>
      </c>
    </row>
    <row r="1836" spans="1:16" x14ac:dyDescent="0.2">
      <c r="A1836" t="s">
        <v>3570</v>
      </c>
      <c r="B1836" t="str">
        <f>IFERROR(LOOKUP(1,0/SEARCH(Sheet2!$E$3:$E$18,A1836),Sheet2!$F$3:$F$18),"其他")</f>
        <v>C++工程师</v>
      </c>
      <c r="C1836" t="s">
        <v>22</v>
      </c>
      <c r="D1836" t="s">
        <v>7</v>
      </c>
      <c r="E1836" t="s">
        <v>139</v>
      </c>
      <c r="F1836" t="s">
        <v>743</v>
      </c>
      <c r="G1836" t="s">
        <v>5968</v>
      </c>
      <c r="H1836" t="s">
        <v>93</v>
      </c>
      <c r="I1836" t="s">
        <v>149</v>
      </c>
      <c r="J1836">
        <v>0.8</v>
      </c>
      <c r="K1836" t="s">
        <v>11102</v>
      </c>
      <c r="L1836" t="str">
        <f>LEFT(K1836,LEN(K1836)-3)</f>
        <v>1.2</v>
      </c>
      <c r="M1836" t="str">
        <f>RIGHT(K1836,3)</f>
        <v>万/月</v>
      </c>
      <c r="N1836">
        <f>J1836*VLOOKUP(M1836,薪资单位!$A$1:$B$6,2,FALSE)</f>
        <v>8</v>
      </c>
      <c r="O1836">
        <f>L1836*VLOOKUP(M1836,薪资单位!$A$1:$B$6,2,FALSE)</f>
        <v>12</v>
      </c>
      <c r="P1836" t="s">
        <v>2595</v>
      </c>
    </row>
    <row r="1837" spans="1:16" x14ac:dyDescent="0.2">
      <c r="A1837" t="s">
        <v>8281</v>
      </c>
      <c r="B1837" t="str">
        <f>IFERROR(LOOKUP(1,0/SEARCH(Sheet2!$E$3:$E$18,A1837),Sheet2!$F$3:$F$18),"其他")</f>
        <v>C++工程师</v>
      </c>
      <c r="C1837" t="s">
        <v>22</v>
      </c>
      <c r="D1837" t="s">
        <v>7</v>
      </c>
      <c r="E1837" t="s">
        <v>16</v>
      </c>
      <c r="F1837" t="s">
        <v>7447</v>
      </c>
      <c r="G1837" t="s">
        <v>8282</v>
      </c>
      <c r="H1837" t="s">
        <v>38</v>
      </c>
      <c r="I1837" t="s">
        <v>12</v>
      </c>
      <c r="J1837">
        <v>0.8</v>
      </c>
      <c r="K1837" t="s">
        <v>11102</v>
      </c>
      <c r="L1837" t="str">
        <f>LEFT(K1837,LEN(K1837)-3)</f>
        <v>1.2</v>
      </c>
      <c r="M1837" t="str">
        <f>RIGHT(K1837,3)</f>
        <v>万/月</v>
      </c>
      <c r="N1837">
        <f>J1837*VLOOKUP(M1837,薪资单位!$A$1:$B$6,2,FALSE)</f>
        <v>8</v>
      </c>
      <c r="O1837">
        <f>L1837*VLOOKUP(M1837,薪资单位!$A$1:$B$6,2,FALSE)</f>
        <v>12</v>
      </c>
      <c r="P1837" t="s">
        <v>5989</v>
      </c>
    </row>
    <row r="1838" spans="1:16" x14ac:dyDescent="0.2">
      <c r="A1838" t="s">
        <v>8283</v>
      </c>
      <c r="B1838" t="str">
        <f>IFERROR(LOOKUP(1,0/SEARCH(Sheet2!$E$3:$E$18,A1838),Sheet2!$F$3:$F$18),"其他")</f>
        <v>C++工程师</v>
      </c>
      <c r="C1838" t="s">
        <v>22</v>
      </c>
      <c r="D1838" t="s">
        <v>7</v>
      </c>
      <c r="E1838" t="s">
        <v>16</v>
      </c>
      <c r="F1838" t="s">
        <v>5989</v>
      </c>
      <c r="G1838" t="s">
        <v>8284</v>
      </c>
      <c r="H1838" t="s">
        <v>112</v>
      </c>
      <c r="I1838" t="s">
        <v>32</v>
      </c>
      <c r="J1838">
        <v>0.8</v>
      </c>
      <c r="K1838" t="s">
        <v>11102</v>
      </c>
      <c r="L1838" t="str">
        <f>LEFT(K1838,LEN(K1838)-3)</f>
        <v>1.2</v>
      </c>
      <c r="M1838" t="str">
        <f>RIGHT(K1838,3)</f>
        <v>万/月</v>
      </c>
      <c r="N1838">
        <f>J1838*VLOOKUP(M1838,薪资单位!$A$1:$B$6,2,FALSE)</f>
        <v>8</v>
      </c>
      <c r="O1838">
        <f>L1838*VLOOKUP(M1838,薪资单位!$A$1:$B$6,2,FALSE)</f>
        <v>12</v>
      </c>
      <c r="P1838" t="s">
        <v>5989</v>
      </c>
    </row>
    <row r="1839" spans="1:16" x14ac:dyDescent="0.2">
      <c r="A1839" t="s">
        <v>1224</v>
      </c>
      <c r="B1839" t="str">
        <f>IFERROR(LOOKUP(1,0/SEARCH(Sheet2!$E$3:$E$18,A1839),Sheet2!$F$3:$F$18),"其他")</f>
        <v>IOS工程师</v>
      </c>
      <c r="C1839" t="s">
        <v>22</v>
      </c>
      <c r="D1839" t="s">
        <v>23</v>
      </c>
      <c r="E1839" t="s">
        <v>8</v>
      </c>
      <c r="F1839" t="s">
        <v>1961</v>
      </c>
      <c r="G1839" t="s">
        <v>6234</v>
      </c>
      <c r="H1839" t="s">
        <v>93</v>
      </c>
      <c r="I1839" t="s">
        <v>149</v>
      </c>
      <c r="J1839">
        <v>0.8</v>
      </c>
      <c r="K1839" t="s">
        <v>11102</v>
      </c>
      <c r="L1839" t="str">
        <f>LEFT(K1839,LEN(K1839)-3)</f>
        <v>1.2</v>
      </c>
      <c r="M1839" t="str">
        <f>RIGHT(K1839,3)</f>
        <v>万/月</v>
      </c>
      <c r="N1839">
        <f>J1839*VLOOKUP(M1839,薪资单位!$A$1:$B$6,2,FALSE)</f>
        <v>8</v>
      </c>
      <c r="O1839">
        <f>L1839*VLOOKUP(M1839,薪资单位!$A$1:$B$6,2,FALSE)</f>
        <v>12</v>
      </c>
      <c r="P1839" t="s">
        <v>2595</v>
      </c>
    </row>
    <row r="1840" spans="1:16" x14ac:dyDescent="0.2">
      <c r="A1840" t="s">
        <v>21</v>
      </c>
      <c r="B1840" t="str">
        <f>IFERROR(LOOKUP(1,0/SEARCH(Sheet2!$E$3:$E$18,A1840),Sheet2!$F$3:$F$18),"其他")</f>
        <v>Java工程师</v>
      </c>
      <c r="C1840" t="s">
        <v>22</v>
      </c>
      <c r="D1840" t="s">
        <v>23</v>
      </c>
      <c r="E1840" t="s">
        <v>16</v>
      </c>
      <c r="F1840" t="s">
        <v>24</v>
      </c>
      <c r="G1840" t="s">
        <v>25</v>
      </c>
      <c r="H1840" t="s">
        <v>26</v>
      </c>
      <c r="I1840" t="s">
        <v>12</v>
      </c>
      <c r="J1840">
        <v>0.8</v>
      </c>
      <c r="K1840" t="s">
        <v>11102</v>
      </c>
      <c r="L1840" t="str">
        <f>LEFT(K1840,LEN(K1840)-3)</f>
        <v>1.2</v>
      </c>
      <c r="M1840" t="str">
        <f>RIGHT(K1840,3)</f>
        <v>万/月</v>
      </c>
      <c r="N1840">
        <f>J1840*VLOOKUP(M1840,薪资单位!$A$1:$B$6,2,FALSE)</f>
        <v>8</v>
      </c>
      <c r="O1840">
        <f>L1840*VLOOKUP(M1840,薪资单位!$A$1:$B$6,2,FALSE)</f>
        <v>12</v>
      </c>
      <c r="P1840" t="s">
        <v>30</v>
      </c>
    </row>
    <row r="1841" spans="1:16" x14ac:dyDescent="0.2">
      <c r="A1841" t="s">
        <v>39</v>
      </c>
      <c r="B1841" t="str">
        <f>IFERROR(LOOKUP(1,0/SEARCH(Sheet2!$E$3:$E$18,A1841),Sheet2!$F$3:$F$18),"其他")</f>
        <v>Java工程师</v>
      </c>
      <c r="C1841" t="s">
        <v>22</v>
      </c>
      <c r="D1841" t="s">
        <v>65</v>
      </c>
      <c r="E1841" t="s">
        <v>16</v>
      </c>
      <c r="F1841" t="s">
        <v>94</v>
      </c>
      <c r="G1841" t="s">
        <v>95</v>
      </c>
      <c r="H1841" t="s">
        <v>11</v>
      </c>
      <c r="I1841" t="s">
        <v>81</v>
      </c>
      <c r="J1841">
        <v>0.8</v>
      </c>
      <c r="K1841" t="s">
        <v>11102</v>
      </c>
      <c r="L1841" t="str">
        <f>LEFT(K1841,LEN(K1841)-3)</f>
        <v>1.2</v>
      </c>
      <c r="M1841" t="str">
        <f>RIGHT(K1841,3)</f>
        <v>万/月</v>
      </c>
      <c r="N1841">
        <f>J1841*VLOOKUP(M1841,薪资单位!$A$1:$B$6,2,FALSE)</f>
        <v>8</v>
      </c>
      <c r="O1841">
        <f>L1841*VLOOKUP(M1841,薪资单位!$A$1:$B$6,2,FALSE)</f>
        <v>12</v>
      </c>
      <c r="P1841" t="s">
        <v>30</v>
      </c>
    </row>
    <row r="1842" spans="1:16" x14ac:dyDescent="0.2">
      <c r="A1842" t="s">
        <v>21</v>
      </c>
      <c r="B1842" t="str">
        <f>IFERROR(LOOKUP(1,0/SEARCH(Sheet2!$E$3:$E$18,A1842),Sheet2!$F$3:$F$18),"其他")</f>
        <v>Java工程师</v>
      </c>
      <c r="C1842" t="s">
        <v>22</v>
      </c>
      <c r="D1842" t="s">
        <v>65</v>
      </c>
      <c r="E1842" t="s">
        <v>16</v>
      </c>
      <c r="F1842" t="s">
        <v>120</v>
      </c>
      <c r="G1842" t="s">
        <v>179</v>
      </c>
      <c r="H1842" t="s">
        <v>11</v>
      </c>
      <c r="I1842" t="s">
        <v>12</v>
      </c>
      <c r="J1842">
        <v>0.8</v>
      </c>
      <c r="K1842" t="s">
        <v>11102</v>
      </c>
      <c r="L1842" t="str">
        <f>LEFT(K1842,LEN(K1842)-3)</f>
        <v>1.2</v>
      </c>
      <c r="M1842" t="str">
        <f>RIGHT(K1842,3)</f>
        <v>万/月</v>
      </c>
      <c r="N1842">
        <f>J1842*VLOOKUP(M1842,薪资单位!$A$1:$B$6,2,FALSE)</f>
        <v>8</v>
      </c>
      <c r="O1842">
        <f>L1842*VLOOKUP(M1842,薪资单位!$A$1:$B$6,2,FALSE)</f>
        <v>12</v>
      </c>
      <c r="P1842" t="s">
        <v>30</v>
      </c>
    </row>
    <row r="1843" spans="1:16" x14ac:dyDescent="0.2">
      <c r="A1843" t="s">
        <v>39</v>
      </c>
      <c r="B1843" t="str">
        <f>IFERROR(LOOKUP(1,0/SEARCH(Sheet2!$E$3:$E$18,A1843),Sheet2!$F$3:$F$18),"其他")</f>
        <v>Java工程师</v>
      </c>
      <c r="C1843" t="s">
        <v>22</v>
      </c>
      <c r="D1843" t="s">
        <v>35</v>
      </c>
      <c r="E1843" t="s">
        <v>16</v>
      </c>
      <c r="F1843" t="s">
        <v>30</v>
      </c>
      <c r="G1843" t="s">
        <v>180</v>
      </c>
      <c r="H1843" t="s">
        <v>42</v>
      </c>
      <c r="I1843" t="s">
        <v>12</v>
      </c>
      <c r="J1843">
        <v>0.8</v>
      </c>
      <c r="K1843" t="s">
        <v>11102</v>
      </c>
      <c r="L1843" t="str">
        <f>LEFT(K1843,LEN(K1843)-3)</f>
        <v>1.2</v>
      </c>
      <c r="M1843" t="str">
        <f>RIGHT(K1843,3)</f>
        <v>万/月</v>
      </c>
      <c r="N1843">
        <f>J1843*VLOOKUP(M1843,薪资单位!$A$1:$B$6,2,FALSE)</f>
        <v>8</v>
      </c>
      <c r="O1843">
        <f>L1843*VLOOKUP(M1843,薪资单位!$A$1:$B$6,2,FALSE)</f>
        <v>12</v>
      </c>
      <c r="P1843" t="s">
        <v>30</v>
      </c>
    </row>
    <row r="1844" spans="1:16" x14ac:dyDescent="0.2">
      <c r="A1844" t="s">
        <v>222</v>
      </c>
      <c r="B1844" t="str">
        <f>IFERROR(LOOKUP(1,0/SEARCH(Sheet2!$E$3:$E$18,A1844),Sheet2!$F$3:$F$18),"其他")</f>
        <v>Java工程师</v>
      </c>
      <c r="C1844" t="s">
        <v>22</v>
      </c>
      <c r="D1844" t="s">
        <v>7</v>
      </c>
      <c r="E1844" t="s">
        <v>139</v>
      </c>
      <c r="F1844" t="s">
        <v>70</v>
      </c>
      <c r="G1844" t="s">
        <v>230</v>
      </c>
      <c r="H1844" t="s">
        <v>93</v>
      </c>
      <c r="I1844" t="s">
        <v>32</v>
      </c>
      <c r="J1844">
        <v>0.8</v>
      </c>
      <c r="K1844" t="s">
        <v>11102</v>
      </c>
      <c r="L1844" t="str">
        <f>LEFT(K1844,LEN(K1844)-3)</f>
        <v>1.2</v>
      </c>
      <c r="M1844" t="str">
        <f>RIGHT(K1844,3)</f>
        <v>万/月</v>
      </c>
      <c r="N1844">
        <f>J1844*VLOOKUP(M1844,薪资单位!$A$1:$B$6,2,FALSE)</f>
        <v>8</v>
      </c>
      <c r="O1844">
        <f>L1844*VLOOKUP(M1844,薪资单位!$A$1:$B$6,2,FALSE)</f>
        <v>12</v>
      </c>
      <c r="P1844" t="s">
        <v>30</v>
      </c>
    </row>
    <row r="1845" spans="1:16" x14ac:dyDescent="0.2">
      <c r="A1845" t="s">
        <v>39</v>
      </c>
      <c r="B1845" t="str">
        <f>IFERROR(LOOKUP(1,0/SEARCH(Sheet2!$E$3:$E$18,A1845),Sheet2!$F$3:$F$18),"其他")</f>
        <v>Java工程师</v>
      </c>
      <c r="C1845" t="s">
        <v>22</v>
      </c>
      <c r="D1845" t="s">
        <v>65</v>
      </c>
      <c r="E1845" t="s">
        <v>8</v>
      </c>
      <c r="F1845" t="s">
        <v>120</v>
      </c>
      <c r="G1845" t="s">
        <v>245</v>
      </c>
      <c r="H1845" t="s">
        <v>19</v>
      </c>
      <c r="I1845" t="s">
        <v>12</v>
      </c>
      <c r="J1845">
        <v>0.8</v>
      </c>
      <c r="K1845" t="s">
        <v>11102</v>
      </c>
      <c r="L1845" t="str">
        <f>LEFT(K1845,LEN(K1845)-3)</f>
        <v>1.2</v>
      </c>
      <c r="M1845" t="str">
        <f>RIGHT(K1845,3)</f>
        <v>万/月</v>
      </c>
      <c r="N1845">
        <f>J1845*VLOOKUP(M1845,薪资单位!$A$1:$B$6,2,FALSE)</f>
        <v>8</v>
      </c>
      <c r="O1845">
        <f>L1845*VLOOKUP(M1845,薪资单位!$A$1:$B$6,2,FALSE)</f>
        <v>12</v>
      </c>
      <c r="P1845" t="s">
        <v>30</v>
      </c>
    </row>
    <row r="1846" spans="1:16" x14ac:dyDescent="0.2">
      <c r="A1846" t="s">
        <v>39</v>
      </c>
      <c r="B1846" t="str">
        <f>IFERROR(LOOKUP(1,0/SEARCH(Sheet2!$E$3:$E$18,A1846),Sheet2!$F$3:$F$18),"其他")</f>
        <v>Java工程师</v>
      </c>
      <c r="C1846" t="s">
        <v>22</v>
      </c>
      <c r="D1846" t="s">
        <v>65</v>
      </c>
      <c r="E1846" t="s">
        <v>16</v>
      </c>
      <c r="F1846" t="s">
        <v>30</v>
      </c>
      <c r="G1846" t="s">
        <v>361</v>
      </c>
      <c r="H1846" t="s">
        <v>11</v>
      </c>
      <c r="I1846" t="s">
        <v>12</v>
      </c>
      <c r="J1846">
        <v>0.8</v>
      </c>
      <c r="K1846" t="s">
        <v>11102</v>
      </c>
      <c r="L1846" t="str">
        <f>LEFT(K1846,LEN(K1846)-3)</f>
        <v>1.2</v>
      </c>
      <c r="M1846" t="str">
        <f>RIGHT(K1846,3)</f>
        <v>万/月</v>
      </c>
      <c r="N1846">
        <f>J1846*VLOOKUP(M1846,薪资单位!$A$1:$B$6,2,FALSE)</f>
        <v>8</v>
      </c>
      <c r="O1846">
        <f>L1846*VLOOKUP(M1846,薪资单位!$A$1:$B$6,2,FALSE)</f>
        <v>12</v>
      </c>
      <c r="P1846" t="s">
        <v>30</v>
      </c>
    </row>
    <row r="1847" spans="1:16" x14ac:dyDescent="0.2">
      <c r="A1847" t="s">
        <v>39</v>
      </c>
      <c r="B1847" t="str">
        <f>IFERROR(LOOKUP(1,0/SEARCH(Sheet2!$E$3:$E$18,A1847),Sheet2!$F$3:$F$18),"其他")</f>
        <v>Java工程师</v>
      </c>
      <c r="C1847" t="s">
        <v>22</v>
      </c>
      <c r="D1847" t="s">
        <v>23</v>
      </c>
      <c r="E1847" t="s">
        <v>16</v>
      </c>
      <c r="F1847" t="s">
        <v>24</v>
      </c>
      <c r="G1847" t="s">
        <v>428</v>
      </c>
      <c r="H1847" t="s">
        <v>93</v>
      </c>
      <c r="I1847" t="s">
        <v>12</v>
      </c>
      <c r="J1847">
        <v>0.8</v>
      </c>
      <c r="K1847" t="s">
        <v>11102</v>
      </c>
      <c r="L1847" t="str">
        <f>LEFT(K1847,LEN(K1847)-3)</f>
        <v>1.2</v>
      </c>
      <c r="M1847" t="str">
        <f>RIGHT(K1847,3)</f>
        <v>万/月</v>
      </c>
      <c r="N1847">
        <f>J1847*VLOOKUP(M1847,薪资单位!$A$1:$B$6,2,FALSE)</f>
        <v>8</v>
      </c>
      <c r="O1847">
        <f>L1847*VLOOKUP(M1847,薪资单位!$A$1:$B$6,2,FALSE)</f>
        <v>12</v>
      </c>
      <c r="P1847" t="s">
        <v>30</v>
      </c>
    </row>
    <row r="1848" spans="1:16" x14ac:dyDescent="0.2">
      <c r="A1848" t="s">
        <v>2662</v>
      </c>
      <c r="B1848" t="str">
        <f>IFERROR(LOOKUP(1,0/SEARCH(Sheet2!$E$3:$E$18,A1848),Sheet2!$F$3:$F$18),"其他")</f>
        <v>Java工程师</v>
      </c>
      <c r="C1848" t="s">
        <v>22</v>
      </c>
      <c r="D1848" t="s">
        <v>7</v>
      </c>
      <c r="E1848" t="s">
        <v>16</v>
      </c>
      <c r="F1848" t="s">
        <v>2645</v>
      </c>
      <c r="G1848" t="s">
        <v>2663</v>
      </c>
      <c r="H1848" t="s">
        <v>93</v>
      </c>
      <c r="I1848" t="s">
        <v>129</v>
      </c>
      <c r="J1848">
        <v>0.8</v>
      </c>
      <c r="K1848" t="s">
        <v>11102</v>
      </c>
      <c r="L1848" t="str">
        <f>LEFT(K1848,LEN(K1848)-3)</f>
        <v>1.2</v>
      </c>
      <c r="M1848" t="str">
        <f>RIGHT(K1848,3)</f>
        <v>万/月</v>
      </c>
      <c r="N1848">
        <f>J1848*VLOOKUP(M1848,薪资单位!$A$1:$B$6,2,FALSE)</f>
        <v>8</v>
      </c>
      <c r="O1848">
        <f>L1848*VLOOKUP(M1848,薪资单位!$A$1:$B$6,2,FALSE)</f>
        <v>12</v>
      </c>
      <c r="P1848" t="s">
        <v>839</v>
      </c>
    </row>
    <row r="1849" spans="1:16" x14ac:dyDescent="0.2">
      <c r="A1849" t="s">
        <v>39</v>
      </c>
      <c r="B1849" t="str">
        <f>IFERROR(LOOKUP(1,0/SEARCH(Sheet2!$E$3:$E$18,A1849),Sheet2!$F$3:$F$18),"其他")</f>
        <v>Java工程师</v>
      </c>
      <c r="C1849" t="s">
        <v>22</v>
      </c>
      <c r="D1849" t="s">
        <v>65</v>
      </c>
      <c r="E1849" t="s">
        <v>8</v>
      </c>
      <c r="F1849" t="s">
        <v>2645</v>
      </c>
      <c r="G1849" t="s">
        <v>2710</v>
      </c>
      <c r="H1849" t="s">
        <v>11</v>
      </c>
      <c r="I1849" t="s">
        <v>81</v>
      </c>
      <c r="J1849">
        <v>0.8</v>
      </c>
      <c r="K1849" t="s">
        <v>11102</v>
      </c>
      <c r="L1849" t="str">
        <f>LEFT(K1849,LEN(K1849)-3)</f>
        <v>1.2</v>
      </c>
      <c r="M1849" t="str">
        <f>RIGHT(K1849,3)</f>
        <v>万/月</v>
      </c>
      <c r="N1849">
        <f>J1849*VLOOKUP(M1849,薪资单位!$A$1:$B$6,2,FALSE)</f>
        <v>8</v>
      </c>
      <c r="O1849">
        <f>L1849*VLOOKUP(M1849,薪资单位!$A$1:$B$6,2,FALSE)</f>
        <v>12</v>
      </c>
      <c r="P1849" t="s">
        <v>839</v>
      </c>
    </row>
    <row r="1850" spans="1:16" x14ac:dyDescent="0.2">
      <c r="A1850" t="s">
        <v>2733</v>
      </c>
      <c r="B1850" t="str">
        <f>IFERROR(LOOKUP(1,0/SEARCH(Sheet2!$E$3:$E$18,A1850),Sheet2!$F$3:$F$18),"其他")</f>
        <v>Java工程师</v>
      </c>
      <c r="C1850" t="s">
        <v>22</v>
      </c>
      <c r="D1850" t="s">
        <v>35</v>
      </c>
      <c r="E1850" t="s">
        <v>8</v>
      </c>
      <c r="F1850" t="s">
        <v>2653</v>
      </c>
      <c r="G1850" t="s">
        <v>2734</v>
      </c>
      <c r="H1850" t="s">
        <v>19</v>
      </c>
      <c r="I1850" t="s">
        <v>12</v>
      </c>
      <c r="J1850">
        <v>0.8</v>
      </c>
      <c r="K1850" t="s">
        <v>11102</v>
      </c>
      <c r="L1850" t="str">
        <f>LEFT(K1850,LEN(K1850)-3)</f>
        <v>1.2</v>
      </c>
      <c r="M1850" t="str">
        <f>RIGHT(K1850,3)</f>
        <v>万/月</v>
      </c>
      <c r="N1850">
        <f>J1850*VLOOKUP(M1850,薪资单位!$A$1:$B$6,2,FALSE)</f>
        <v>8</v>
      </c>
      <c r="O1850">
        <f>L1850*VLOOKUP(M1850,薪资单位!$A$1:$B$6,2,FALSE)</f>
        <v>12</v>
      </c>
      <c r="P1850" t="s">
        <v>839</v>
      </c>
    </row>
    <row r="1851" spans="1:16" x14ac:dyDescent="0.2">
      <c r="A1851" t="s">
        <v>53</v>
      </c>
      <c r="B1851" t="str">
        <f>IFERROR(LOOKUP(1,0/SEARCH(Sheet2!$E$3:$E$18,A1851),Sheet2!$F$3:$F$18),"其他")</f>
        <v>Java工程师</v>
      </c>
      <c r="C1851" t="s">
        <v>22</v>
      </c>
      <c r="D1851" t="s">
        <v>65</v>
      </c>
      <c r="E1851" t="s">
        <v>16</v>
      </c>
      <c r="F1851" t="s">
        <v>888</v>
      </c>
      <c r="G1851" t="s">
        <v>2767</v>
      </c>
      <c r="H1851" t="s">
        <v>38</v>
      </c>
      <c r="I1851" t="s">
        <v>12</v>
      </c>
      <c r="J1851">
        <v>0.8</v>
      </c>
      <c r="K1851" t="s">
        <v>11102</v>
      </c>
      <c r="L1851" t="str">
        <f>LEFT(K1851,LEN(K1851)-3)</f>
        <v>1.2</v>
      </c>
      <c r="M1851" t="str">
        <f>RIGHT(K1851,3)</f>
        <v>万/月</v>
      </c>
      <c r="N1851">
        <f>J1851*VLOOKUP(M1851,薪资单位!$A$1:$B$6,2,FALSE)</f>
        <v>8</v>
      </c>
      <c r="O1851">
        <f>L1851*VLOOKUP(M1851,薪资单位!$A$1:$B$6,2,FALSE)</f>
        <v>12</v>
      </c>
      <c r="P1851" t="s">
        <v>839</v>
      </c>
    </row>
    <row r="1852" spans="1:16" x14ac:dyDescent="0.2">
      <c r="A1852" t="s">
        <v>2811</v>
      </c>
      <c r="B1852" t="str">
        <f>IFERROR(LOOKUP(1,0/SEARCH(Sheet2!$E$3:$E$18,A1852),Sheet2!$F$3:$F$18),"其他")</f>
        <v>Java工程师</v>
      </c>
      <c r="C1852" t="s">
        <v>22</v>
      </c>
      <c r="D1852" t="s">
        <v>7</v>
      </c>
      <c r="E1852" t="s">
        <v>16</v>
      </c>
      <c r="F1852" t="s">
        <v>585</v>
      </c>
      <c r="G1852" t="s">
        <v>2812</v>
      </c>
      <c r="H1852" t="s">
        <v>26</v>
      </c>
      <c r="I1852" t="s">
        <v>12</v>
      </c>
      <c r="J1852">
        <v>0.8</v>
      </c>
      <c r="K1852" t="s">
        <v>11102</v>
      </c>
      <c r="L1852" t="str">
        <f>LEFT(K1852,LEN(K1852)-3)</f>
        <v>1.2</v>
      </c>
      <c r="M1852" t="str">
        <f>RIGHT(K1852,3)</f>
        <v>万/月</v>
      </c>
      <c r="N1852">
        <f>J1852*VLOOKUP(M1852,薪资单位!$A$1:$B$6,2,FALSE)</f>
        <v>8</v>
      </c>
      <c r="O1852">
        <f>L1852*VLOOKUP(M1852,薪资单位!$A$1:$B$6,2,FALSE)</f>
        <v>12</v>
      </c>
      <c r="P1852" t="s">
        <v>839</v>
      </c>
    </row>
    <row r="1853" spans="1:16" x14ac:dyDescent="0.2">
      <c r="A1853" t="s">
        <v>2847</v>
      </c>
      <c r="B1853" t="str">
        <f>IFERROR(LOOKUP(1,0/SEARCH(Sheet2!$E$3:$E$18,A1853),Sheet2!$F$3:$F$18),"其他")</f>
        <v>Web工程师</v>
      </c>
      <c r="C1853" t="s">
        <v>22</v>
      </c>
      <c r="D1853" t="s">
        <v>65</v>
      </c>
      <c r="E1853" t="s">
        <v>8</v>
      </c>
      <c r="F1853" t="s">
        <v>2674</v>
      </c>
      <c r="G1853" t="s">
        <v>2848</v>
      </c>
      <c r="H1853" t="s">
        <v>38</v>
      </c>
      <c r="I1853" t="s">
        <v>12</v>
      </c>
      <c r="J1853">
        <v>0.8</v>
      </c>
      <c r="K1853" t="s">
        <v>11102</v>
      </c>
      <c r="L1853" t="str">
        <f>LEFT(K1853,LEN(K1853)-3)</f>
        <v>1.2</v>
      </c>
      <c r="M1853" t="str">
        <f>RIGHT(K1853,3)</f>
        <v>万/月</v>
      </c>
      <c r="N1853">
        <f>J1853*VLOOKUP(M1853,薪资单位!$A$1:$B$6,2,FALSE)</f>
        <v>8</v>
      </c>
      <c r="O1853">
        <f>L1853*VLOOKUP(M1853,薪资单位!$A$1:$B$6,2,FALSE)</f>
        <v>12</v>
      </c>
      <c r="P1853" t="s">
        <v>839</v>
      </c>
    </row>
    <row r="1854" spans="1:16" x14ac:dyDescent="0.2">
      <c r="A1854" t="s">
        <v>33</v>
      </c>
      <c r="B1854" t="str">
        <f>IFERROR(LOOKUP(1,0/SEARCH(Sheet2!$E$3:$E$18,A1854),Sheet2!$F$3:$F$18),"其他")</f>
        <v>Java工程师</v>
      </c>
      <c r="C1854" t="s">
        <v>22</v>
      </c>
      <c r="D1854" t="s">
        <v>35</v>
      </c>
      <c r="E1854" t="s">
        <v>8</v>
      </c>
      <c r="F1854" t="s">
        <v>1139</v>
      </c>
      <c r="G1854" t="s">
        <v>2862</v>
      </c>
      <c r="H1854" t="s">
        <v>93</v>
      </c>
      <c r="I1854" t="s">
        <v>129</v>
      </c>
      <c r="J1854">
        <v>0.8</v>
      </c>
      <c r="K1854" t="s">
        <v>11102</v>
      </c>
      <c r="L1854" t="str">
        <f>LEFT(K1854,LEN(K1854)-3)</f>
        <v>1.2</v>
      </c>
      <c r="M1854" t="str">
        <f>RIGHT(K1854,3)</f>
        <v>万/月</v>
      </c>
      <c r="N1854">
        <f>J1854*VLOOKUP(M1854,薪资单位!$A$1:$B$6,2,FALSE)</f>
        <v>8</v>
      </c>
      <c r="O1854">
        <f>L1854*VLOOKUP(M1854,薪资单位!$A$1:$B$6,2,FALSE)</f>
        <v>12</v>
      </c>
      <c r="P1854" t="s">
        <v>1139</v>
      </c>
    </row>
    <row r="1855" spans="1:16" x14ac:dyDescent="0.2">
      <c r="A1855" t="s">
        <v>33</v>
      </c>
      <c r="B1855" t="str">
        <f>IFERROR(LOOKUP(1,0/SEARCH(Sheet2!$E$3:$E$18,A1855),Sheet2!$F$3:$F$18),"其他")</f>
        <v>Java工程师</v>
      </c>
      <c r="C1855" t="s">
        <v>22</v>
      </c>
      <c r="D1855" t="s">
        <v>35</v>
      </c>
      <c r="E1855" t="s">
        <v>16</v>
      </c>
      <c r="F1855" t="s">
        <v>1388</v>
      </c>
      <c r="G1855" t="s">
        <v>5211</v>
      </c>
      <c r="H1855" t="s">
        <v>11</v>
      </c>
      <c r="I1855" t="s">
        <v>32</v>
      </c>
      <c r="J1855">
        <v>0.8</v>
      </c>
      <c r="K1855" t="s">
        <v>11102</v>
      </c>
      <c r="L1855" t="str">
        <f>LEFT(K1855,LEN(K1855)-3)</f>
        <v>1.2</v>
      </c>
      <c r="M1855" t="str">
        <f>RIGHT(K1855,3)</f>
        <v>万/月</v>
      </c>
      <c r="N1855">
        <f>J1855*VLOOKUP(M1855,薪资单位!$A$1:$B$6,2,FALSE)</f>
        <v>8</v>
      </c>
      <c r="O1855">
        <f>L1855*VLOOKUP(M1855,薪资单位!$A$1:$B$6,2,FALSE)</f>
        <v>12</v>
      </c>
      <c r="P1855" t="s">
        <v>2595</v>
      </c>
    </row>
    <row r="1856" spans="1:16" x14ac:dyDescent="0.2">
      <c r="A1856" t="s">
        <v>33</v>
      </c>
      <c r="B1856" t="str">
        <f>IFERROR(LOOKUP(1,0/SEARCH(Sheet2!$E$3:$E$18,A1856),Sheet2!$F$3:$F$18),"其他")</f>
        <v>Java工程师</v>
      </c>
      <c r="C1856" t="s">
        <v>22</v>
      </c>
      <c r="D1856" t="s">
        <v>65</v>
      </c>
      <c r="E1856" t="s">
        <v>16</v>
      </c>
      <c r="F1856" t="s">
        <v>5226</v>
      </c>
      <c r="G1856" t="s">
        <v>5227</v>
      </c>
      <c r="H1856" t="s">
        <v>11</v>
      </c>
      <c r="I1856" t="s">
        <v>12</v>
      </c>
      <c r="J1856">
        <v>0.8</v>
      </c>
      <c r="K1856" t="s">
        <v>11102</v>
      </c>
      <c r="L1856" t="str">
        <f>LEFT(K1856,LEN(K1856)-3)</f>
        <v>1.2</v>
      </c>
      <c r="M1856" t="str">
        <f>RIGHT(K1856,3)</f>
        <v>万/月</v>
      </c>
      <c r="N1856">
        <f>J1856*VLOOKUP(M1856,薪资单位!$A$1:$B$6,2,FALSE)</f>
        <v>8</v>
      </c>
      <c r="O1856">
        <f>L1856*VLOOKUP(M1856,薪资单位!$A$1:$B$6,2,FALSE)</f>
        <v>12</v>
      </c>
      <c r="P1856" t="s">
        <v>2595</v>
      </c>
    </row>
    <row r="1857" spans="1:16" x14ac:dyDescent="0.2">
      <c r="A1857" t="s">
        <v>5233</v>
      </c>
      <c r="B1857" t="str">
        <f>IFERROR(LOOKUP(1,0/SEARCH(Sheet2!$E$3:$E$18,A1857),Sheet2!$F$3:$F$18),"其他")</f>
        <v>Java工程师</v>
      </c>
      <c r="C1857" t="s">
        <v>22</v>
      </c>
      <c r="D1857" t="s">
        <v>35</v>
      </c>
      <c r="E1857" t="s">
        <v>16</v>
      </c>
      <c r="F1857" t="s">
        <v>1388</v>
      </c>
      <c r="G1857" t="s">
        <v>5234</v>
      </c>
      <c r="H1857" t="s">
        <v>26</v>
      </c>
      <c r="I1857" t="s">
        <v>12</v>
      </c>
      <c r="J1857">
        <v>0.8</v>
      </c>
      <c r="K1857" t="s">
        <v>11102</v>
      </c>
      <c r="L1857" t="str">
        <f>LEFT(K1857,LEN(K1857)-3)</f>
        <v>1.2</v>
      </c>
      <c r="M1857" t="str">
        <f>RIGHT(K1857,3)</f>
        <v>万/月</v>
      </c>
      <c r="N1857">
        <f>J1857*VLOOKUP(M1857,薪资单位!$A$1:$B$6,2,FALSE)</f>
        <v>8</v>
      </c>
      <c r="O1857">
        <f>L1857*VLOOKUP(M1857,薪资单位!$A$1:$B$6,2,FALSE)</f>
        <v>12</v>
      </c>
      <c r="P1857" t="s">
        <v>2595</v>
      </c>
    </row>
    <row r="1858" spans="1:16" x14ac:dyDescent="0.2">
      <c r="A1858" t="s">
        <v>5253</v>
      </c>
      <c r="B1858" t="str">
        <f>IFERROR(LOOKUP(1,0/SEARCH(Sheet2!$E$3:$E$18,A1858),Sheet2!$F$3:$F$18),"其他")</f>
        <v>Java工程师</v>
      </c>
      <c r="C1858" t="s">
        <v>22</v>
      </c>
      <c r="D1858" t="s">
        <v>65</v>
      </c>
      <c r="E1858" t="s">
        <v>16</v>
      </c>
      <c r="F1858" t="s">
        <v>1722</v>
      </c>
      <c r="G1858" t="s">
        <v>5254</v>
      </c>
      <c r="H1858" t="s">
        <v>38</v>
      </c>
      <c r="I1858" t="s">
        <v>12</v>
      </c>
      <c r="J1858">
        <v>0.8</v>
      </c>
      <c r="K1858" t="s">
        <v>11102</v>
      </c>
      <c r="L1858" t="str">
        <f>LEFT(K1858,LEN(K1858)-3)</f>
        <v>1.2</v>
      </c>
      <c r="M1858" t="str">
        <f>RIGHT(K1858,3)</f>
        <v>万/月</v>
      </c>
      <c r="N1858">
        <f>J1858*VLOOKUP(M1858,薪资单位!$A$1:$B$6,2,FALSE)</f>
        <v>8</v>
      </c>
      <c r="O1858">
        <f>L1858*VLOOKUP(M1858,薪资单位!$A$1:$B$6,2,FALSE)</f>
        <v>12</v>
      </c>
      <c r="P1858" t="s">
        <v>2595</v>
      </c>
    </row>
    <row r="1859" spans="1:16" x14ac:dyDescent="0.2">
      <c r="A1859" t="s">
        <v>33</v>
      </c>
      <c r="B1859" t="str">
        <f>IFERROR(LOOKUP(1,0/SEARCH(Sheet2!$E$3:$E$18,A1859),Sheet2!$F$3:$F$18),"其他")</f>
        <v>Java工程师</v>
      </c>
      <c r="C1859" t="s">
        <v>22</v>
      </c>
      <c r="D1859" t="s">
        <v>35</v>
      </c>
      <c r="E1859" t="s">
        <v>16</v>
      </c>
      <c r="F1859" t="s">
        <v>1722</v>
      </c>
      <c r="G1859" t="s">
        <v>5290</v>
      </c>
      <c r="H1859" t="s">
        <v>93</v>
      </c>
      <c r="I1859" t="s">
        <v>12</v>
      </c>
      <c r="J1859">
        <v>0.8</v>
      </c>
      <c r="K1859" t="s">
        <v>11102</v>
      </c>
      <c r="L1859" t="str">
        <f>LEFT(K1859,LEN(K1859)-3)</f>
        <v>1.2</v>
      </c>
      <c r="M1859" t="str">
        <f>RIGHT(K1859,3)</f>
        <v>万/月</v>
      </c>
      <c r="N1859">
        <f>J1859*VLOOKUP(M1859,薪资单位!$A$1:$B$6,2,FALSE)</f>
        <v>8</v>
      </c>
      <c r="O1859">
        <f>L1859*VLOOKUP(M1859,薪资单位!$A$1:$B$6,2,FALSE)</f>
        <v>12</v>
      </c>
      <c r="P1859" t="s">
        <v>2595</v>
      </c>
    </row>
    <row r="1860" spans="1:16" x14ac:dyDescent="0.2">
      <c r="A1860" t="s">
        <v>5312</v>
      </c>
      <c r="B1860" t="str">
        <f>IFERROR(LOOKUP(1,0/SEARCH(Sheet2!$E$3:$E$18,A1860),Sheet2!$F$3:$F$18),"其他")</f>
        <v>Java工程师</v>
      </c>
      <c r="C1860" t="s">
        <v>22</v>
      </c>
      <c r="D1860" t="s">
        <v>7</v>
      </c>
      <c r="E1860" t="s">
        <v>59</v>
      </c>
      <c r="F1860" t="s">
        <v>2595</v>
      </c>
      <c r="G1860" t="s">
        <v>5313</v>
      </c>
      <c r="H1860" t="s">
        <v>11</v>
      </c>
      <c r="I1860" t="s">
        <v>12</v>
      </c>
      <c r="J1860">
        <v>0.8</v>
      </c>
      <c r="K1860" t="s">
        <v>11102</v>
      </c>
      <c r="L1860" t="str">
        <f>LEFT(K1860,LEN(K1860)-3)</f>
        <v>1.2</v>
      </c>
      <c r="M1860" t="str">
        <f>RIGHT(K1860,3)</f>
        <v>万/月</v>
      </c>
      <c r="N1860">
        <f>J1860*VLOOKUP(M1860,薪资单位!$A$1:$B$6,2,FALSE)</f>
        <v>8</v>
      </c>
      <c r="O1860">
        <f>L1860*VLOOKUP(M1860,薪资单位!$A$1:$B$6,2,FALSE)</f>
        <v>12</v>
      </c>
      <c r="P1860" t="s">
        <v>2595</v>
      </c>
    </row>
    <row r="1861" spans="1:16" x14ac:dyDescent="0.2">
      <c r="A1861" t="s">
        <v>5358</v>
      </c>
      <c r="B1861" t="str">
        <f>IFERROR(LOOKUP(1,0/SEARCH(Sheet2!$E$3:$E$18,A1861),Sheet2!$F$3:$F$18),"其他")</f>
        <v>Java工程师</v>
      </c>
      <c r="C1861" t="s">
        <v>22</v>
      </c>
      <c r="D1861" t="s">
        <v>35</v>
      </c>
      <c r="E1861" t="s">
        <v>16</v>
      </c>
      <c r="F1861" t="s">
        <v>743</v>
      </c>
      <c r="G1861" t="s">
        <v>5359</v>
      </c>
      <c r="H1861" t="s">
        <v>38</v>
      </c>
      <c r="I1861" t="s">
        <v>81</v>
      </c>
      <c r="J1861">
        <v>0.8</v>
      </c>
      <c r="K1861" t="s">
        <v>11102</v>
      </c>
      <c r="L1861" t="str">
        <f>LEFT(K1861,LEN(K1861)-3)</f>
        <v>1.2</v>
      </c>
      <c r="M1861" t="str">
        <f>RIGHT(K1861,3)</f>
        <v>万/月</v>
      </c>
      <c r="N1861">
        <f>J1861*VLOOKUP(M1861,薪资单位!$A$1:$B$6,2,FALSE)</f>
        <v>8</v>
      </c>
      <c r="O1861">
        <f>L1861*VLOOKUP(M1861,薪资单位!$A$1:$B$6,2,FALSE)</f>
        <v>12</v>
      </c>
      <c r="P1861" t="s">
        <v>2595</v>
      </c>
    </row>
    <row r="1862" spans="1:16" x14ac:dyDescent="0.2">
      <c r="A1862" t="s">
        <v>5384</v>
      </c>
      <c r="B1862" t="str">
        <f>IFERROR(LOOKUP(1,0/SEARCH(Sheet2!$E$3:$E$18,A1862),Sheet2!$F$3:$F$18),"其他")</f>
        <v>Java工程师</v>
      </c>
      <c r="C1862" t="s">
        <v>22</v>
      </c>
      <c r="D1862" t="s">
        <v>65</v>
      </c>
      <c r="E1862" t="s">
        <v>16</v>
      </c>
      <c r="F1862" t="s">
        <v>2595</v>
      </c>
      <c r="G1862" t="s">
        <v>5385</v>
      </c>
      <c r="H1862" t="s">
        <v>38</v>
      </c>
      <c r="I1862" t="s">
        <v>20</v>
      </c>
      <c r="J1862">
        <v>0.8</v>
      </c>
      <c r="K1862" t="s">
        <v>11102</v>
      </c>
      <c r="L1862" t="str">
        <f>LEFT(K1862,LEN(K1862)-3)</f>
        <v>1.2</v>
      </c>
      <c r="M1862" t="str">
        <f>RIGHT(K1862,3)</f>
        <v>万/月</v>
      </c>
      <c r="N1862">
        <f>J1862*VLOOKUP(M1862,薪资单位!$A$1:$B$6,2,FALSE)</f>
        <v>8</v>
      </c>
      <c r="O1862">
        <f>L1862*VLOOKUP(M1862,薪资单位!$A$1:$B$6,2,FALSE)</f>
        <v>12</v>
      </c>
      <c r="P1862" t="s">
        <v>2595</v>
      </c>
    </row>
    <row r="1863" spans="1:16" x14ac:dyDescent="0.2">
      <c r="A1863" t="s">
        <v>173</v>
      </c>
      <c r="B1863" t="str">
        <f>IFERROR(LOOKUP(1,0/SEARCH(Sheet2!$E$3:$E$18,A1863),Sheet2!$F$3:$F$18),"其他")</f>
        <v>Java工程师</v>
      </c>
      <c r="C1863" t="s">
        <v>22</v>
      </c>
      <c r="D1863" t="s">
        <v>65</v>
      </c>
      <c r="E1863" t="s">
        <v>8</v>
      </c>
      <c r="F1863" t="s">
        <v>743</v>
      </c>
      <c r="G1863" t="s">
        <v>5391</v>
      </c>
      <c r="H1863" t="s">
        <v>11</v>
      </c>
      <c r="I1863" t="s">
        <v>12</v>
      </c>
      <c r="J1863">
        <v>0.8</v>
      </c>
      <c r="K1863" t="s">
        <v>11102</v>
      </c>
      <c r="L1863" t="str">
        <f>LEFT(K1863,LEN(K1863)-3)</f>
        <v>1.2</v>
      </c>
      <c r="M1863" t="str">
        <f>RIGHT(K1863,3)</f>
        <v>万/月</v>
      </c>
      <c r="N1863">
        <f>J1863*VLOOKUP(M1863,薪资单位!$A$1:$B$6,2,FALSE)</f>
        <v>8</v>
      </c>
      <c r="O1863">
        <f>L1863*VLOOKUP(M1863,薪资单位!$A$1:$B$6,2,FALSE)</f>
        <v>12</v>
      </c>
      <c r="P1863" t="s">
        <v>2595</v>
      </c>
    </row>
    <row r="1864" spans="1:16" x14ac:dyDescent="0.2">
      <c r="A1864" t="s">
        <v>2010</v>
      </c>
      <c r="B1864" t="str">
        <f>IFERROR(LOOKUP(1,0/SEARCH(Sheet2!$E$3:$E$18,A1864),Sheet2!$F$3:$F$18),"其他")</f>
        <v>Java工程师</v>
      </c>
      <c r="C1864" t="s">
        <v>22</v>
      </c>
      <c r="D1864" t="s">
        <v>35</v>
      </c>
      <c r="E1864" t="s">
        <v>16</v>
      </c>
      <c r="F1864" t="s">
        <v>1722</v>
      </c>
      <c r="G1864" t="s">
        <v>5404</v>
      </c>
      <c r="H1864" t="s">
        <v>11</v>
      </c>
      <c r="I1864" t="s">
        <v>20</v>
      </c>
      <c r="J1864">
        <v>0.8</v>
      </c>
      <c r="K1864" t="s">
        <v>11102</v>
      </c>
      <c r="L1864" t="str">
        <f>LEFT(K1864,LEN(K1864)-3)</f>
        <v>1.2</v>
      </c>
      <c r="M1864" t="str">
        <f>RIGHT(K1864,3)</f>
        <v>万/月</v>
      </c>
      <c r="N1864">
        <f>J1864*VLOOKUP(M1864,薪资单位!$A$1:$B$6,2,FALSE)</f>
        <v>8</v>
      </c>
      <c r="O1864">
        <f>L1864*VLOOKUP(M1864,薪资单位!$A$1:$B$6,2,FALSE)</f>
        <v>12</v>
      </c>
      <c r="P1864" t="s">
        <v>2595</v>
      </c>
    </row>
    <row r="1865" spans="1:16" x14ac:dyDescent="0.2">
      <c r="A1865" t="s">
        <v>5412</v>
      </c>
      <c r="B1865" t="str">
        <f>IFERROR(LOOKUP(1,0/SEARCH(Sheet2!$E$3:$E$18,A1865),Sheet2!$F$3:$F$18),"其他")</f>
        <v>Java工程师</v>
      </c>
      <c r="C1865" t="s">
        <v>22</v>
      </c>
      <c r="D1865" t="s">
        <v>7</v>
      </c>
      <c r="E1865" t="s">
        <v>16</v>
      </c>
      <c r="F1865" t="s">
        <v>1961</v>
      </c>
      <c r="G1865" t="s">
        <v>5413</v>
      </c>
      <c r="H1865" t="s">
        <v>38</v>
      </c>
      <c r="I1865" t="s">
        <v>50</v>
      </c>
      <c r="J1865">
        <v>0.8</v>
      </c>
      <c r="K1865" t="s">
        <v>11102</v>
      </c>
      <c r="L1865" t="str">
        <f>LEFT(K1865,LEN(K1865)-3)</f>
        <v>1.2</v>
      </c>
      <c r="M1865" t="str">
        <f>RIGHT(K1865,3)</f>
        <v>万/月</v>
      </c>
      <c r="N1865">
        <f>J1865*VLOOKUP(M1865,薪资单位!$A$1:$B$6,2,FALSE)</f>
        <v>8</v>
      </c>
      <c r="O1865">
        <f>L1865*VLOOKUP(M1865,薪资单位!$A$1:$B$6,2,FALSE)</f>
        <v>12</v>
      </c>
      <c r="P1865" t="s">
        <v>2595</v>
      </c>
    </row>
    <row r="1866" spans="1:16" x14ac:dyDescent="0.2">
      <c r="A1866" t="s">
        <v>39</v>
      </c>
      <c r="B1866" t="str">
        <f>IFERROR(LOOKUP(1,0/SEARCH(Sheet2!$E$3:$E$18,A1866),Sheet2!$F$3:$F$18),"其他")</f>
        <v>Java工程师</v>
      </c>
      <c r="C1866" t="s">
        <v>22</v>
      </c>
      <c r="D1866" t="s">
        <v>35</v>
      </c>
      <c r="E1866" t="s">
        <v>8</v>
      </c>
      <c r="F1866" t="s">
        <v>1388</v>
      </c>
      <c r="G1866" t="s">
        <v>5447</v>
      </c>
      <c r="H1866" t="s">
        <v>11</v>
      </c>
      <c r="I1866" t="s">
        <v>12</v>
      </c>
      <c r="J1866">
        <v>0.8</v>
      </c>
      <c r="K1866" t="s">
        <v>11102</v>
      </c>
      <c r="L1866" t="str">
        <f>LEFT(K1866,LEN(K1866)-3)</f>
        <v>1.2</v>
      </c>
      <c r="M1866" t="str">
        <f>RIGHT(K1866,3)</f>
        <v>万/月</v>
      </c>
      <c r="N1866">
        <f>J1866*VLOOKUP(M1866,薪资单位!$A$1:$B$6,2,FALSE)</f>
        <v>8</v>
      </c>
      <c r="O1866">
        <f>L1866*VLOOKUP(M1866,薪资单位!$A$1:$B$6,2,FALSE)</f>
        <v>12</v>
      </c>
      <c r="P1866" t="s">
        <v>2595</v>
      </c>
    </row>
    <row r="1867" spans="1:16" x14ac:dyDescent="0.2">
      <c r="A1867" t="s">
        <v>5461</v>
      </c>
      <c r="B1867" t="str">
        <f>IFERROR(LOOKUP(1,0/SEARCH(Sheet2!$E$3:$E$18,A1867),Sheet2!$F$3:$F$18),"其他")</f>
        <v>Java工程师</v>
      </c>
      <c r="C1867" t="s">
        <v>22</v>
      </c>
      <c r="D1867" t="s">
        <v>65</v>
      </c>
      <c r="E1867" t="s">
        <v>16</v>
      </c>
      <c r="F1867" t="s">
        <v>743</v>
      </c>
      <c r="G1867" t="s">
        <v>5462</v>
      </c>
      <c r="H1867" t="s">
        <v>11</v>
      </c>
      <c r="I1867" t="s">
        <v>12</v>
      </c>
      <c r="J1867">
        <v>0.8</v>
      </c>
      <c r="K1867" t="s">
        <v>11102</v>
      </c>
      <c r="L1867" t="str">
        <f>LEFT(K1867,LEN(K1867)-3)</f>
        <v>1.2</v>
      </c>
      <c r="M1867" t="str">
        <f>RIGHT(K1867,3)</f>
        <v>万/月</v>
      </c>
      <c r="N1867">
        <f>J1867*VLOOKUP(M1867,薪资单位!$A$1:$B$6,2,FALSE)</f>
        <v>8</v>
      </c>
      <c r="O1867">
        <f>L1867*VLOOKUP(M1867,薪资单位!$A$1:$B$6,2,FALSE)</f>
        <v>12</v>
      </c>
      <c r="P1867" t="s">
        <v>2595</v>
      </c>
    </row>
    <row r="1868" spans="1:16" x14ac:dyDescent="0.2">
      <c r="A1868" t="s">
        <v>39</v>
      </c>
      <c r="B1868" t="str">
        <f>IFERROR(LOOKUP(1,0/SEARCH(Sheet2!$E$3:$E$18,A1868),Sheet2!$F$3:$F$18),"其他")</f>
        <v>Java工程师</v>
      </c>
      <c r="C1868" t="s">
        <v>22</v>
      </c>
      <c r="D1868" t="s">
        <v>35</v>
      </c>
      <c r="E1868" t="s">
        <v>8</v>
      </c>
      <c r="F1868" t="s">
        <v>743</v>
      </c>
      <c r="G1868" t="s">
        <v>5481</v>
      </c>
      <c r="H1868" t="s">
        <v>38</v>
      </c>
      <c r="I1868" t="s">
        <v>12</v>
      </c>
      <c r="J1868">
        <v>0.8</v>
      </c>
      <c r="K1868" t="s">
        <v>11102</v>
      </c>
      <c r="L1868" t="str">
        <f>LEFT(K1868,LEN(K1868)-3)</f>
        <v>1.2</v>
      </c>
      <c r="M1868" t="str">
        <f>RIGHT(K1868,3)</f>
        <v>万/月</v>
      </c>
      <c r="N1868">
        <f>J1868*VLOOKUP(M1868,薪资单位!$A$1:$B$6,2,FALSE)</f>
        <v>8</v>
      </c>
      <c r="O1868">
        <f>L1868*VLOOKUP(M1868,薪资单位!$A$1:$B$6,2,FALSE)</f>
        <v>12</v>
      </c>
      <c r="P1868" t="s">
        <v>2595</v>
      </c>
    </row>
    <row r="1869" spans="1:16" x14ac:dyDescent="0.2">
      <c r="A1869" t="s">
        <v>39</v>
      </c>
      <c r="B1869" t="str">
        <f>IFERROR(LOOKUP(1,0/SEARCH(Sheet2!$E$3:$E$18,A1869),Sheet2!$F$3:$F$18),"其他")</f>
        <v>Java工程师</v>
      </c>
      <c r="C1869" t="s">
        <v>22</v>
      </c>
      <c r="D1869" t="s">
        <v>35</v>
      </c>
      <c r="E1869" t="s">
        <v>8</v>
      </c>
      <c r="F1869" t="s">
        <v>1722</v>
      </c>
      <c r="G1869" t="s">
        <v>5490</v>
      </c>
      <c r="H1869" t="s">
        <v>93</v>
      </c>
      <c r="I1869" t="s">
        <v>12</v>
      </c>
      <c r="J1869">
        <v>0.8</v>
      </c>
      <c r="K1869" t="s">
        <v>11102</v>
      </c>
      <c r="L1869" t="str">
        <f>LEFT(K1869,LEN(K1869)-3)</f>
        <v>1.2</v>
      </c>
      <c r="M1869" t="str">
        <f>RIGHT(K1869,3)</f>
        <v>万/月</v>
      </c>
      <c r="N1869">
        <f>J1869*VLOOKUP(M1869,薪资单位!$A$1:$B$6,2,FALSE)</f>
        <v>8</v>
      </c>
      <c r="O1869">
        <f>L1869*VLOOKUP(M1869,薪资单位!$A$1:$B$6,2,FALSE)</f>
        <v>12</v>
      </c>
      <c r="P1869" t="s">
        <v>2595</v>
      </c>
    </row>
    <row r="1870" spans="1:16" x14ac:dyDescent="0.2">
      <c r="A1870" t="s">
        <v>39</v>
      </c>
      <c r="B1870" t="str">
        <f>IFERROR(LOOKUP(1,0/SEARCH(Sheet2!$E$3:$E$18,A1870),Sheet2!$F$3:$F$18),"其他")</f>
        <v>Java工程师</v>
      </c>
      <c r="C1870" t="s">
        <v>22</v>
      </c>
      <c r="D1870" t="s">
        <v>35</v>
      </c>
      <c r="E1870" t="s">
        <v>16</v>
      </c>
      <c r="F1870" t="s">
        <v>2595</v>
      </c>
      <c r="G1870" t="s">
        <v>5506</v>
      </c>
      <c r="H1870" t="s">
        <v>26</v>
      </c>
      <c r="I1870" t="s">
        <v>12</v>
      </c>
      <c r="J1870">
        <v>0.8</v>
      </c>
      <c r="K1870" t="s">
        <v>11102</v>
      </c>
      <c r="L1870" t="str">
        <f>LEFT(K1870,LEN(K1870)-3)</f>
        <v>1.2</v>
      </c>
      <c r="M1870" t="str">
        <f>RIGHT(K1870,3)</f>
        <v>万/月</v>
      </c>
      <c r="N1870">
        <f>J1870*VLOOKUP(M1870,薪资单位!$A$1:$B$6,2,FALSE)</f>
        <v>8</v>
      </c>
      <c r="O1870">
        <f>L1870*VLOOKUP(M1870,薪资单位!$A$1:$B$6,2,FALSE)</f>
        <v>12</v>
      </c>
      <c r="P1870" t="s">
        <v>2595</v>
      </c>
    </row>
    <row r="1871" spans="1:16" x14ac:dyDescent="0.2">
      <c r="A1871" t="s">
        <v>5508</v>
      </c>
      <c r="B1871" t="str">
        <f>IFERROR(LOOKUP(1,0/SEARCH(Sheet2!$E$3:$E$18,A1871),Sheet2!$F$3:$F$18),"其他")</f>
        <v>Java工程师</v>
      </c>
      <c r="C1871" t="s">
        <v>22</v>
      </c>
      <c r="D1871" t="s">
        <v>23</v>
      </c>
      <c r="E1871" t="s">
        <v>16</v>
      </c>
      <c r="F1871" t="s">
        <v>1722</v>
      </c>
      <c r="G1871" t="s">
        <v>5509</v>
      </c>
      <c r="H1871" t="s">
        <v>93</v>
      </c>
      <c r="I1871" t="s">
        <v>12</v>
      </c>
      <c r="J1871">
        <v>0.8</v>
      </c>
      <c r="K1871" t="s">
        <v>11102</v>
      </c>
      <c r="L1871" t="str">
        <f>LEFT(K1871,LEN(K1871)-3)</f>
        <v>1.2</v>
      </c>
      <c r="M1871" t="str">
        <f>RIGHT(K1871,3)</f>
        <v>万/月</v>
      </c>
      <c r="N1871">
        <f>J1871*VLOOKUP(M1871,薪资单位!$A$1:$B$6,2,FALSE)</f>
        <v>8</v>
      </c>
      <c r="O1871">
        <f>L1871*VLOOKUP(M1871,薪资单位!$A$1:$B$6,2,FALSE)</f>
        <v>12</v>
      </c>
      <c r="P1871" t="s">
        <v>2595</v>
      </c>
    </row>
    <row r="1872" spans="1:16" x14ac:dyDescent="0.2">
      <c r="A1872" t="s">
        <v>247</v>
      </c>
      <c r="B1872" t="str">
        <f>IFERROR(LOOKUP(1,0/SEARCH(Sheet2!$E$3:$E$18,A1872),Sheet2!$F$3:$F$18),"其他")</f>
        <v>Java工程师</v>
      </c>
      <c r="C1872" t="s">
        <v>22</v>
      </c>
      <c r="D1872" t="s">
        <v>23</v>
      </c>
      <c r="E1872" t="s">
        <v>8</v>
      </c>
      <c r="F1872" t="s">
        <v>1722</v>
      </c>
      <c r="G1872" t="s">
        <v>5515</v>
      </c>
      <c r="H1872" t="s">
        <v>38</v>
      </c>
      <c r="I1872" t="s">
        <v>12</v>
      </c>
      <c r="J1872">
        <v>0.8</v>
      </c>
      <c r="K1872" t="s">
        <v>11102</v>
      </c>
      <c r="L1872" t="str">
        <f>LEFT(K1872,LEN(K1872)-3)</f>
        <v>1.2</v>
      </c>
      <c r="M1872" t="str">
        <f>RIGHT(K1872,3)</f>
        <v>万/月</v>
      </c>
      <c r="N1872">
        <f>J1872*VLOOKUP(M1872,薪资单位!$A$1:$B$6,2,FALSE)</f>
        <v>8</v>
      </c>
      <c r="O1872">
        <f>L1872*VLOOKUP(M1872,薪资单位!$A$1:$B$6,2,FALSE)</f>
        <v>12</v>
      </c>
      <c r="P1872" t="s">
        <v>2595</v>
      </c>
    </row>
    <row r="1873" spans="1:16" x14ac:dyDescent="0.2">
      <c r="A1873" t="s">
        <v>5826</v>
      </c>
      <c r="B1873" t="str">
        <f>IFERROR(LOOKUP(1,0/SEARCH(Sheet2!$E$3:$E$18,A1873),Sheet2!$F$3:$F$18),"其他")</f>
        <v>Java工程师</v>
      </c>
      <c r="C1873" t="s">
        <v>22</v>
      </c>
      <c r="D1873" t="s">
        <v>35</v>
      </c>
      <c r="E1873" t="s">
        <v>16</v>
      </c>
      <c r="F1873" t="s">
        <v>743</v>
      </c>
      <c r="G1873" t="s">
        <v>5827</v>
      </c>
      <c r="H1873" t="s">
        <v>93</v>
      </c>
      <c r="I1873" t="s">
        <v>12</v>
      </c>
      <c r="J1873">
        <v>0.8</v>
      </c>
      <c r="K1873" t="s">
        <v>11102</v>
      </c>
      <c r="L1873" t="str">
        <f>LEFT(K1873,LEN(K1873)-3)</f>
        <v>1.2</v>
      </c>
      <c r="M1873" t="str">
        <f>RIGHT(K1873,3)</f>
        <v>万/月</v>
      </c>
      <c r="N1873">
        <f>J1873*VLOOKUP(M1873,薪资单位!$A$1:$B$6,2,FALSE)</f>
        <v>8</v>
      </c>
      <c r="O1873">
        <f>L1873*VLOOKUP(M1873,薪资单位!$A$1:$B$6,2,FALSE)</f>
        <v>12</v>
      </c>
      <c r="P1873" t="s">
        <v>2595</v>
      </c>
    </row>
    <row r="1874" spans="1:16" x14ac:dyDescent="0.2">
      <c r="A1874" t="s">
        <v>5852</v>
      </c>
      <c r="B1874" t="str">
        <f>IFERROR(LOOKUP(1,0/SEARCH(Sheet2!$E$3:$E$18,A1874),Sheet2!$F$3:$F$18),"其他")</f>
        <v>Java工程师</v>
      </c>
      <c r="C1874" t="s">
        <v>22</v>
      </c>
      <c r="D1874" t="s">
        <v>65</v>
      </c>
      <c r="E1874" t="s">
        <v>16</v>
      </c>
      <c r="F1874" t="s">
        <v>1961</v>
      </c>
      <c r="G1874" t="s">
        <v>5853</v>
      </c>
      <c r="H1874" t="s">
        <v>93</v>
      </c>
      <c r="I1874" t="s">
        <v>12</v>
      </c>
      <c r="J1874">
        <v>0.8</v>
      </c>
      <c r="K1874" t="s">
        <v>11102</v>
      </c>
      <c r="L1874" t="str">
        <f>LEFT(K1874,LEN(K1874)-3)</f>
        <v>1.2</v>
      </c>
      <c r="M1874" t="str">
        <f>RIGHT(K1874,3)</f>
        <v>万/月</v>
      </c>
      <c r="N1874">
        <f>J1874*VLOOKUP(M1874,薪资单位!$A$1:$B$6,2,FALSE)</f>
        <v>8</v>
      </c>
      <c r="O1874">
        <f>L1874*VLOOKUP(M1874,薪资单位!$A$1:$B$6,2,FALSE)</f>
        <v>12</v>
      </c>
      <c r="P1874" t="s">
        <v>2595</v>
      </c>
    </row>
    <row r="1875" spans="1:16" x14ac:dyDescent="0.2">
      <c r="A1875" t="s">
        <v>7012</v>
      </c>
      <c r="B1875" t="str">
        <f>IFERROR(LOOKUP(1,0/SEARCH(Sheet2!$E$3:$E$18,A1875),Sheet2!$F$3:$F$18),"其他")</f>
        <v>Java工程师</v>
      </c>
      <c r="C1875" t="s">
        <v>22</v>
      </c>
      <c r="D1875" t="s">
        <v>65</v>
      </c>
      <c r="E1875" t="s">
        <v>16</v>
      </c>
      <c r="F1875" t="s">
        <v>743</v>
      </c>
      <c r="G1875" t="s">
        <v>6674</v>
      </c>
      <c r="H1875" t="s">
        <v>11</v>
      </c>
      <c r="I1875" t="s">
        <v>12</v>
      </c>
      <c r="J1875">
        <v>0.8</v>
      </c>
      <c r="K1875" t="s">
        <v>11102</v>
      </c>
      <c r="L1875" t="str">
        <f>LEFT(K1875,LEN(K1875)-3)</f>
        <v>1.2</v>
      </c>
      <c r="M1875" t="str">
        <f>RIGHT(K1875,3)</f>
        <v>万/月</v>
      </c>
      <c r="N1875">
        <f>J1875*VLOOKUP(M1875,薪资单位!$A$1:$B$6,2,FALSE)</f>
        <v>8</v>
      </c>
      <c r="O1875">
        <f>L1875*VLOOKUP(M1875,薪资单位!$A$1:$B$6,2,FALSE)</f>
        <v>12</v>
      </c>
      <c r="P1875" t="s">
        <v>2595</v>
      </c>
    </row>
    <row r="1876" spans="1:16" x14ac:dyDescent="0.2">
      <c r="A1876" t="s">
        <v>7732</v>
      </c>
      <c r="B1876" t="str">
        <f>IFERROR(LOOKUP(1,0/SEARCH(Sheet2!$E$3:$E$18,A1876),Sheet2!$F$3:$F$18),"其他")</f>
        <v>Java工程师</v>
      </c>
      <c r="C1876" t="s">
        <v>22</v>
      </c>
      <c r="D1876" t="s">
        <v>35</v>
      </c>
      <c r="E1876" t="s">
        <v>16</v>
      </c>
      <c r="F1876" t="s">
        <v>634</v>
      </c>
      <c r="G1876" t="s">
        <v>635</v>
      </c>
      <c r="H1876" t="s">
        <v>38</v>
      </c>
      <c r="I1876" t="s">
        <v>12</v>
      </c>
      <c r="J1876">
        <v>0.8</v>
      </c>
      <c r="K1876" t="s">
        <v>11102</v>
      </c>
      <c r="L1876" t="str">
        <f>LEFT(K1876,LEN(K1876)-3)</f>
        <v>1.2</v>
      </c>
      <c r="M1876" t="str">
        <f>RIGHT(K1876,3)</f>
        <v>万/月</v>
      </c>
      <c r="N1876">
        <f>J1876*VLOOKUP(M1876,薪资单位!$A$1:$B$6,2,FALSE)</f>
        <v>8</v>
      </c>
      <c r="O1876">
        <f>L1876*VLOOKUP(M1876,薪资单位!$A$1:$B$6,2,FALSE)</f>
        <v>12</v>
      </c>
      <c r="P1876" t="s">
        <v>634</v>
      </c>
    </row>
    <row r="1877" spans="1:16" x14ac:dyDescent="0.2">
      <c r="A1877" t="s">
        <v>173</v>
      </c>
      <c r="B1877" t="str">
        <f>IFERROR(LOOKUP(1,0/SEARCH(Sheet2!$E$3:$E$18,A1877),Sheet2!$F$3:$F$18),"其他")</f>
        <v>Java工程师</v>
      </c>
      <c r="C1877" t="s">
        <v>22</v>
      </c>
      <c r="D1877" t="s">
        <v>7</v>
      </c>
      <c r="E1877" t="s">
        <v>8</v>
      </c>
      <c r="F1877" t="s">
        <v>1139</v>
      </c>
      <c r="G1877" t="s">
        <v>9672</v>
      </c>
      <c r="H1877" t="s">
        <v>11</v>
      </c>
      <c r="I1877" t="s">
        <v>12</v>
      </c>
      <c r="J1877">
        <v>0.8</v>
      </c>
      <c r="K1877" t="s">
        <v>11102</v>
      </c>
      <c r="L1877" t="str">
        <f>LEFT(K1877,LEN(K1877)-3)</f>
        <v>1.2</v>
      </c>
      <c r="M1877" t="str">
        <f>RIGHT(K1877,3)</f>
        <v>万/月</v>
      </c>
      <c r="N1877">
        <f>J1877*VLOOKUP(M1877,薪资单位!$A$1:$B$6,2,FALSE)</f>
        <v>8</v>
      </c>
      <c r="O1877">
        <f>L1877*VLOOKUP(M1877,薪资单位!$A$1:$B$6,2,FALSE)</f>
        <v>12</v>
      </c>
      <c r="P1877" t="s">
        <v>1139</v>
      </c>
    </row>
    <row r="1878" spans="1:16" x14ac:dyDescent="0.2">
      <c r="A1878" t="s">
        <v>2754</v>
      </c>
      <c r="B1878" t="str">
        <f>IFERROR(LOOKUP(1,0/SEARCH(Sheet2!$E$3:$E$18,A1878),Sheet2!$F$3:$F$18),"其他")</f>
        <v>Java工程师</v>
      </c>
      <c r="C1878" t="s">
        <v>22</v>
      </c>
      <c r="D1878" t="s">
        <v>35</v>
      </c>
      <c r="E1878" t="s">
        <v>16</v>
      </c>
      <c r="F1878" t="s">
        <v>673</v>
      </c>
      <c r="G1878" t="s">
        <v>9813</v>
      </c>
      <c r="H1878" t="s">
        <v>42</v>
      </c>
      <c r="I1878" t="s">
        <v>12</v>
      </c>
      <c r="J1878">
        <v>0.8</v>
      </c>
      <c r="K1878" t="s">
        <v>11102</v>
      </c>
      <c r="L1878" t="str">
        <f>LEFT(K1878,LEN(K1878)-3)</f>
        <v>1.2</v>
      </c>
      <c r="M1878" t="str">
        <f>RIGHT(K1878,3)</f>
        <v>万/月</v>
      </c>
      <c r="N1878">
        <f>J1878*VLOOKUP(M1878,薪资单位!$A$1:$B$6,2,FALSE)</f>
        <v>8</v>
      </c>
      <c r="O1878">
        <f>L1878*VLOOKUP(M1878,薪资单位!$A$1:$B$6,2,FALSE)</f>
        <v>12</v>
      </c>
      <c r="P1878" t="s">
        <v>1139</v>
      </c>
    </row>
    <row r="1879" spans="1:16" x14ac:dyDescent="0.2">
      <c r="A1879" t="s">
        <v>39</v>
      </c>
      <c r="B1879" t="str">
        <f>IFERROR(LOOKUP(1,0/SEARCH(Sheet2!$E$3:$E$18,A1879),Sheet2!$F$3:$F$18),"其他")</f>
        <v>Java工程师</v>
      </c>
      <c r="C1879" t="s">
        <v>22</v>
      </c>
      <c r="D1879" t="s">
        <v>7</v>
      </c>
      <c r="E1879" t="s">
        <v>143</v>
      </c>
      <c r="F1879" t="s">
        <v>9640</v>
      </c>
      <c r="G1879" t="s">
        <v>9828</v>
      </c>
      <c r="H1879" t="s">
        <v>26</v>
      </c>
      <c r="I1879" t="s">
        <v>12</v>
      </c>
      <c r="J1879">
        <v>0.8</v>
      </c>
      <c r="K1879" t="s">
        <v>11102</v>
      </c>
      <c r="L1879" t="str">
        <f>LEFT(K1879,LEN(K1879)-3)</f>
        <v>1.2</v>
      </c>
      <c r="M1879" t="str">
        <f>RIGHT(K1879,3)</f>
        <v>万/月</v>
      </c>
      <c r="N1879">
        <f>J1879*VLOOKUP(M1879,薪资单位!$A$1:$B$6,2,FALSE)</f>
        <v>8</v>
      </c>
      <c r="O1879">
        <f>L1879*VLOOKUP(M1879,薪资单位!$A$1:$B$6,2,FALSE)</f>
        <v>12</v>
      </c>
      <c r="P1879" t="s">
        <v>1139</v>
      </c>
    </row>
    <row r="1880" spans="1:16" x14ac:dyDescent="0.2">
      <c r="A1880" t="s">
        <v>39</v>
      </c>
      <c r="B1880" t="str">
        <f>IFERROR(LOOKUP(1,0/SEARCH(Sheet2!$E$3:$E$18,A1880),Sheet2!$F$3:$F$18),"其他")</f>
        <v>Java工程师</v>
      </c>
      <c r="C1880" t="s">
        <v>22</v>
      </c>
      <c r="D1880" t="s">
        <v>7</v>
      </c>
      <c r="E1880" t="s">
        <v>59</v>
      </c>
      <c r="F1880" t="s">
        <v>673</v>
      </c>
      <c r="G1880" t="s">
        <v>9866</v>
      </c>
      <c r="H1880" t="s">
        <v>112</v>
      </c>
      <c r="I1880" t="s">
        <v>12</v>
      </c>
      <c r="J1880">
        <v>0.8</v>
      </c>
      <c r="K1880" t="s">
        <v>11102</v>
      </c>
      <c r="L1880" t="str">
        <f>LEFT(K1880,LEN(K1880)-3)</f>
        <v>1.2</v>
      </c>
      <c r="M1880" t="str">
        <f>RIGHT(K1880,3)</f>
        <v>万/月</v>
      </c>
      <c r="N1880">
        <f>J1880*VLOOKUP(M1880,薪资单位!$A$1:$B$6,2,FALSE)</f>
        <v>8</v>
      </c>
      <c r="O1880">
        <f>L1880*VLOOKUP(M1880,薪资单位!$A$1:$B$6,2,FALSE)</f>
        <v>12</v>
      </c>
      <c r="P1880" t="s">
        <v>1139</v>
      </c>
    </row>
    <row r="1881" spans="1:16" x14ac:dyDescent="0.2">
      <c r="A1881" t="s">
        <v>481</v>
      </c>
      <c r="B1881" t="str">
        <f>IFERROR(LOOKUP(1,0/SEARCH(Sheet2!$E$3:$E$18,A1881),Sheet2!$F$3:$F$18),"其他")</f>
        <v>PHP工程师</v>
      </c>
      <c r="C1881" t="s">
        <v>22</v>
      </c>
      <c r="D1881" t="s">
        <v>23</v>
      </c>
      <c r="E1881" t="s">
        <v>16</v>
      </c>
      <c r="F1881" t="s">
        <v>36</v>
      </c>
      <c r="G1881" t="s">
        <v>482</v>
      </c>
      <c r="H1881" t="s">
        <v>38</v>
      </c>
      <c r="I1881" t="s">
        <v>12</v>
      </c>
      <c r="J1881">
        <v>0.8</v>
      </c>
      <c r="K1881" t="s">
        <v>11102</v>
      </c>
      <c r="L1881" t="str">
        <f>LEFT(K1881,LEN(K1881)-3)</f>
        <v>1.2</v>
      </c>
      <c r="M1881" t="str">
        <f>RIGHT(K1881,3)</f>
        <v>万/月</v>
      </c>
      <c r="N1881">
        <f>J1881*VLOOKUP(M1881,薪资单位!$A$1:$B$6,2,FALSE)</f>
        <v>8</v>
      </c>
      <c r="O1881">
        <f>L1881*VLOOKUP(M1881,薪资单位!$A$1:$B$6,2,FALSE)</f>
        <v>12</v>
      </c>
      <c r="P1881" t="s">
        <v>30</v>
      </c>
    </row>
    <row r="1882" spans="1:16" x14ac:dyDescent="0.2">
      <c r="A1882" t="s">
        <v>481</v>
      </c>
      <c r="B1882" t="str">
        <f>IFERROR(LOOKUP(1,0/SEARCH(Sheet2!$E$3:$E$18,A1882),Sheet2!$F$3:$F$18),"其他")</f>
        <v>PHP工程师</v>
      </c>
      <c r="C1882" t="s">
        <v>22</v>
      </c>
      <c r="D1882" t="s">
        <v>65</v>
      </c>
      <c r="E1882" t="s">
        <v>16</v>
      </c>
      <c r="F1882" t="s">
        <v>24</v>
      </c>
      <c r="G1882" t="s">
        <v>521</v>
      </c>
      <c r="H1882" t="s">
        <v>11</v>
      </c>
      <c r="I1882" t="s">
        <v>149</v>
      </c>
      <c r="J1882">
        <v>0.8</v>
      </c>
      <c r="K1882" t="s">
        <v>11102</v>
      </c>
      <c r="L1882" t="str">
        <f>LEFT(K1882,LEN(K1882)-3)</f>
        <v>1.2</v>
      </c>
      <c r="M1882" t="str">
        <f>RIGHT(K1882,3)</f>
        <v>万/月</v>
      </c>
      <c r="N1882">
        <f>J1882*VLOOKUP(M1882,薪资单位!$A$1:$B$6,2,FALSE)</f>
        <v>8</v>
      </c>
      <c r="O1882">
        <f>L1882*VLOOKUP(M1882,薪资单位!$A$1:$B$6,2,FALSE)</f>
        <v>12</v>
      </c>
      <c r="P1882" t="s">
        <v>30</v>
      </c>
    </row>
    <row r="1883" spans="1:16" x14ac:dyDescent="0.2">
      <c r="A1883" t="s">
        <v>709</v>
      </c>
      <c r="B1883" t="str">
        <f>IFERROR(LOOKUP(1,0/SEARCH(Sheet2!$E$3:$E$18,A1883),Sheet2!$F$3:$F$18),"其他")</f>
        <v>PHP工程师</v>
      </c>
      <c r="C1883" t="s">
        <v>22</v>
      </c>
      <c r="D1883" t="s">
        <v>35</v>
      </c>
      <c r="E1883" t="s">
        <v>16</v>
      </c>
      <c r="F1883" t="s">
        <v>9</v>
      </c>
      <c r="G1883" t="s">
        <v>710</v>
      </c>
      <c r="H1883" t="s">
        <v>93</v>
      </c>
      <c r="I1883" t="s">
        <v>12</v>
      </c>
      <c r="J1883">
        <v>0.8</v>
      </c>
      <c r="K1883" t="s">
        <v>11102</v>
      </c>
      <c r="L1883" t="str">
        <f>LEFT(K1883,LEN(K1883)-3)</f>
        <v>1.2</v>
      </c>
      <c r="M1883" t="str">
        <f>RIGHT(K1883,3)</f>
        <v>万/月</v>
      </c>
      <c r="N1883">
        <f>J1883*VLOOKUP(M1883,薪资单位!$A$1:$B$6,2,FALSE)</f>
        <v>8</v>
      </c>
      <c r="O1883">
        <f>L1883*VLOOKUP(M1883,薪资单位!$A$1:$B$6,2,FALSE)</f>
        <v>12</v>
      </c>
      <c r="P1883" t="s">
        <v>30</v>
      </c>
    </row>
    <row r="1884" spans="1:16" x14ac:dyDescent="0.2">
      <c r="A1884" t="s">
        <v>2996</v>
      </c>
      <c r="B1884" t="str">
        <f>IFERROR(LOOKUP(1,0/SEARCH(Sheet2!$E$3:$E$18,A1884),Sheet2!$F$3:$F$18),"其他")</f>
        <v>PHP工程师</v>
      </c>
      <c r="C1884" t="s">
        <v>22</v>
      </c>
      <c r="D1884" t="s">
        <v>23</v>
      </c>
      <c r="E1884" t="s">
        <v>8</v>
      </c>
      <c r="F1884" t="s">
        <v>2674</v>
      </c>
      <c r="G1884" t="s">
        <v>2997</v>
      </c>
      <c r="H1884" t="s">
        <v>26</v>
      </c>
      <c r="I1884" t="s">
        <v>12</v>
      </c>
      <c r="J1884">
        <v>0.8</v>
      </c>
      <c r="K1884" t="s">
        <v>11102</v>
      </c>
      <c r="L1884" t="str">
        <f>LEFT(K1884,LEN(K1884)-3)</f>
        <v>1.2</v>
      </c>
      <c r="M1884" t="str">
        <f>RIGHT(K1884,3)</f>
        <v>万/月</v>
      </c>
      <c r="N1884">
        <f>J1884*VLOOKUP(M1884,薪资单位!$A$1:$B$6,2,FALSE)</f>
        <v>8</v>
      </c>
      <c r="O1884">
        <f>L1884*VLOOKUP(M1884,薪资单位!$A$1:$B$6,2,FALSE)</f>
        <v>12</v>
      </c>
      <c r="P1884" t="s">
        <v>839</v>
      </c>
    </row>
    <row r="1885" spans="1:16" x14ac:dyDescent="0.2">
      <c r="A1885" t="s">
        <v>3009</v>
      </c>
      <c r="B1885" t="str">
        <f>IFERROR(LOOKUP(1,0/SEARCH(Sheet2!$E$3:$E$18,A1885),Sheet2!$F$3:$F$18),"其他")</f>
        <v>PHP工程师</v>
      </c>
      <c r="C1885" t="s">
        <v>22</v>
      </c>
      <c r="D1885" t="s">
        <v>7</v>
      </c>
      <c r="E1885" t="s">
        <v>143</v>
      </c>
      <c r="F1885" t="s">
        <v>888</v>
      </c>
      <c r="G1885" t="s">
        <v>3010</v>
      </c>
      <c r="H1885" t="s">
        <v>38</v>
      </c>
      <c r="I1885" t="s">
        <v>12</v>
      </c>
      <c r="J1885">
        <v>0.8</v>
      </c>
      <c r="K1885" t="s">
        <v>11102</v>
      </c>
      <c r="L1885" t="str">
        <f>LEFT(K1885,LEN(K1885)-3)</f>
        <v>1.2</v>
      </c>
      <c r="M1885" t="str">
        <f>RIGHT(K1885,3)</f>
        <v>万/月</v>
      </c>
      <c r="N1885">
        <f>J1885*VLOOKUP(M1885,薪资单位!$A$1:$B$6,2,FALSE)</f>
        <v>8</v>
      </c>
      <c r="O1885">
        <f>L1885*VLOOKUP(M1885,薪资单位!$A$1:$B$6,2,FALSE)</f>
        <v>12</v>
      </c>
      <c r="P1885" t="s">
        <v>839</v>
      </c>
    </row>
    <row r="1886" spans="1:16" x14ac:dyDescent="0.2">
      <c r="A1886" t="s">
        <v>481</v>
      </c>
      <c r="B1886" t="str">
        <f>IFERROR(LOOKUP(1,0/SEARCH(Sheet2!$E$3:$E$18,A1886),Sheet2!$F$3:$F$18),"其他")</f>
        <v>PHP工程师</v>
      </c>
      <c r="C1886" t="s">
        <v>22</v>
      </c>
      <c r="D1886" t="s">
        <v>7</v>
      </c>
      <c r="E1886" t="s">
        <v>16</v>
      </c>
      <c r="F1886" t="s">
        <v>2777</v>
      </c>
      <c r="G1886" t="s">
        <v>3021</v>
      </c>
      <c r="H1886" t="s">
        <v>93</v>
      </c>
      <c r="I1886" t="s">
        <v>12</v>
      </c>
      <c r="J1886">
        <v>0.8</v>
      </c>
      <c r="K1886" t="s">
        <v>11102</v>
      </c>
      <c r="L1886" t="str">
        <f>LEFT(K1886,LEN(K1886)-3)</f>
        <v>1.2</v>
      </c>
      <c r="M1886" t="str">
        <f>RIGHT(K1886,3)</f>
        <v>万/月</v>
      </c>
      <c r="N1886">
        <f>J1886*VLOOKUP(M1886,薪资单位!$A$1:$B$6,2,FALSE)</f>
        <v>8</v>
      </c>
      <c r="O1886">
        <f>L1886*VLOOKUP(M1886,薪资单位!$A$1:$B$6,2,FALSE)</f>
        <v>12</v>
      </c>
      <c r="P1886" t="s">
        <v>839</v>
      </c>
    </row>
    <row r="1887" spans="1:16" x14ac:dyDescent="0.2">
      <c r="A1887" t="s">
        <v>3058</v>
      </c>
      <c r="B1887" t="str">
        <f>IFERROR(LOOKUP(1,0/SEARCH(Sheet2!$E$3:$E$18,A1887),Sheet2!$F$3:$F$18),"其他")</f>
        <v>PHP工程师</v>
      </c>
      <c r="C1887" t="s">
        <v>22</v>
      </c>
      <c r="D1887" t="s">
        <v>65</v>
      </c>
      <c r="E1887" t="s">
        <v>8</v>
      </c>
      <c r="F1887" t="s">
        <v>839</v>
      </c>
      <c r="G1887" t="s">
        <v>3059</v>
      </c>
      <c r="H1887" t="s">
        <v>93</v>
      </c>
      <c r="I1887" t="s">
        <v>12</v>
      </c>
      <c r="J1887">
        <v>0.8</v>
      </c>
      <c r="K1887" t="s">
        <v>11102</v>
      </c>
      <c r="L1887" t="str">
        <f>LEFT(K1887,LEN(K1887)-3)</f>
        <v>1.2</v>
      </c>
      <c r="M1887" t="str">
        <f>RIGHT(K1887,3)</f>
        <v>万/月</v>
      </c>
      <c r="N1887">
        <f>J1887*VLOOKUP(M1887,薪资单位!$A$1:$B$6,2,FALSE)</f>
        <v>8</v>
      </c>
      <c r="O1887">
        <f>L1887*VLOOKUP(M1887,薪资单位!$A$1:$B$6,2,FALSE)</f>
        <v>12</v>
      </c>
      <c r="P1887" t="s">
        <v>839</v>
      </c>
    </row>
    <row r="1888" spans="1:16" x14ac:dyDescent="0.2">
      <c r="A1888" t="s">
        <v>481</v>
      </c>
      <c r="B1888" t="str">
        <f>IFERROR(LOOKUP(1,0/SEARCH(Sheet2!$E$3:$E$18,A1888),Sheet2!$F$3:$F$18),"其他")</f>
        <v>PHP工程师</v>
      </c>
      <c r="C1888" t="s">
        <v>22</v>
      </c>
      <c r="D1888" t="s">
        <v>35</v>
      </c>
      <c r="E1888" t="s">
        <v>8</v>
      </c>
      <c r="F1888" t="s">
        <v>1388</v>
      </c>
      <c r="G1888" t="s">
        <v>5522</v>
      </c>
      <c r="H1888" t="s">
        <v>11</v>
      </c>
      <c r="I1888" t="s">
        <v>12</v>
      </c>
      <c r="J1888">
        <v>0.8</v>
      </c>
      <c r="K1888" t="s">
        <v>11102</v>
      </c>
      <c r="L1888" t="str">
        <f>LEFT(K1888,LEN(K1888)-3)</f>
        <v>1.2</v>
      </c>
      <c r="M1888" t="str">
        <f>RIGHT(K1888,3)</f>
        <v>万/月</v>
      </c>
      <c r="N1888">
        <f>J1888*VLOOKUP(M1888,薪资单位!$A$1:$B$6,2,FALSE)</f>
        <v>8</v>
      </c>
      <c r="O1888">
        <f>L1888*VLOOKUP(M1888,薪资单位!$A$1:$B$6,2,FALSE)</f>
        <v>12</v>
      </c>
      <c r="P1888" t="s">
        <v>2595</v>
      </c>
    </row>
    <row r="1889" spans="1:16" x14ac:dyDescent="0.2">
      <c r="A1889" t="s">
        <v>481</v>
      </c>
      <c r="B1889" t="str">
        <f>IFERROR(LOOKUP(1,0/SEARCH(Sheet2!$E$3:$E$18,A1889),Sheet2!$F$3:$F$18),"其他")</f>
        <v>PHP工程师</v>
      </c>
      <c r="C1889" t="s">
        <v>22</v>
      </c>
      <c r="D1889" t="s">
        <v>35</v>
      </c>
      <c r="E1889" t="s">
        <v>16</v>
      </c>
      <c r="F1889" t="s">
        <v>5226</v>
      </c>
      <c r="G1889" t="s">
        <v>1166</v>
      </c>
      <c r="H1889" t="s">
        <v>26</v>
      </c>
      <c r="I1889" t="s">
        <v>50</v>
      </c>
      <c r="J1889">
        <v>0.8</v>
      </c>
      <c r="K1889" t="s">
        <v>11102</v>
      </c>
      <c r="L1889" t="str">
        <f>LEFT(K1889,LEN(K1889)-3)</f>
        <v>1.2</v>
      </c>
      <c r="M1889" t="str">
        <f>RIGHT(K1889,3)</f>
        <v>万/月</v>
      </c>
      <c r="N1889">
        <f>J1889*VLOOKUP(M1889,薪资单位!$A$1:$B$6,2,FALSE)</f>
        <v>8</v>
      </c>
      <c r="O1889">
        <f>L1889*VLOOKUP(M1889,薪资单位!$A$1:$B$6,2,FALSE)</f>
        <v>12</v>
      </c>
      <c r="P1889" t="s">
        <v>2595</v>
      </c>
    </row>
    <row r="1890" spans="1:16" x14ac:dyDescent="0.2">
      <c r="A1890" t="s">
        <v>481</v>
      </c>
      <c r="B1890" t="str">
        <f>IFERROR(LOOKUP(1,0/SEARCH(Sheet2!$E$3:$E$18,A1890),Sheet2!$F$3:$F$18),"其他")</f>
        <v>PHP工程师</v>
      </c>
      <c r="C1890" t="s">
        <v>22</v>
      </c>
      <c r="D1890" t="s">
        <v>23</v>
      </c>
      <c r="E1890" t="s">
        <v>8</v>
      </c>
      <c r="F1890" t="s">
        <v>2595</v>
      </c>
      <c r="G1890" t="s">
        <v>5548</v>
      </c>
      <c r="H1890" t="s">
        <v>38</v>
      </c>
      <c r="I1890" t="s">
        <v>12</v>
      </c>
      <c r="J1890">
        <v>0.8</v>
      </c>
      <c r="K1890" t="s">
        <v>11102</v>
      </c>
      <c r="L1890" t="str">
        <f>LEFT(K1890,LEN(K1890)-3)</f>
        <v>1.2</v>
      </c>
      <c r="M1890" t="str">
        <f>RIGHT(K1890,3)</f>
        <v>万/月</v>
      </c>
      <c r="N1890">
        <f>J1890*VLOOKUP(M1890,薪资单位!$A$1:$B$6,2,FALSE)</f>
        <v>8</v>
      </c>
      <c r="O1890">
        <f>L1890*VLOOKUP(M1890,薪资单位!$A$1:$B$6,2,FALSE)</f>
        <v>12</v>
      </c>
      <c r="P1890" t="s">
        <v>2595</v>
      </c>
    </row>
    <row r="1891" spans="1:16" x14ac:dyDescent="0.2">
      <c r="A1891" t="s">
        <v>5550</v>
      </c>
      <c r="B1891" t="str">
        <f>IFERROR(LOOKUP(1,0/SEARCH(Sheet2!$E$3:$E$18,A1891),Sheet2!$F$3:$F$18),"其他")</f>
        <v>PHP工程师</v>
      </c>
      <c r="C1891" t="s">
        <v>22</v>
      </c>
      <c r="D1891" t="s">
        <v>35</v>
      </c>
      <c r="E1891" t="s">
        <v>8</v>
      </c>
      <c r="F1891" t="s">
        <v>4153</v>
      </c>
      <c r="G1891" t="s">
        <v>5551</v>
      </c>
      <c r="H1891" t="s">
        <v>38</v>
      </c>
      <c r="I1891" t="s">
        <v>12</v>
      </c>
      <c r="J1891">
        <v>0.8</v>
      </c>
      <c r="K1891" t="s">
        <v>11102</v>
      </c>
      <c r="L1891" t="str">
        <f>LEFT(K1891,LEN(K1891)-3)</f>
        <v>1.2</v>
      </c>
      <c r="M1891" t="str">
        <f>RIGHT(K1891,3)</f>
        <v>万/月</v>
      </c>
      <c r="N1891">
        <f>J1891*VLOOKUP(M1891,薪资单位!$A$1:$B$6,2,FALSE)</f>
        <v>8</v>
      </c>
      <c r="O1891">
        <f>L1891*VLOOKUP(M1891,薪资单位!$A$1:$B$6,2,FALSE)</f>
        <v>12</v>
      </c>
      <c r="P1891" t="s">
        <v>2595</v>
      </c>
    </row>
    <row r="1892" spans="1:16" x14ac:dyDescent="0.2">
      <c r="A1892" t="s">
        <v>495</v>
      </c>
      <c r="B1892" t="str">
        <f>IFERROR(LOOKUP(1,0/SEARCH(Sheet2!$E$3:$E$18,A1892),Sheet2!$F$3:$F$18),"其他")</f>
        <v>PHP工程师</v>
      </c>
      <c r="C1892" t="s">
        <v>22</v>
      </c>
      <c r="D1892" t="s">
        <v>35</v>
      </c>
      <c r="E1892" t="s">
        <v>16</v>
      </c>
      <c r="F1892" t="s">
        <v>1722</v>
      </c>
      <c r="G1892" t="s">
        <v>5552</v>
      </c>
      <c r="H1892" t="s">
        <v>11</v>
      </c>
      <c r="I1892" t="s">
        <v>12</v>
      </c>
      <c r="J1892">
        <v>0.8</v>
      </c>
      <c r="K1892" t="s">
        <v>11102</v>
      </c>
      <c r="L1892" t="str">
        <f>LEFT(K1892,LEN(K1892)-3)</f>
        <v>1.2</v>
      </c>
      <c r="M1892" t="str">
        <f>RIGHT(K1892,3)</f>
        <v>万/月</v>
      </c>
      <c r="N1892">
        <f>J1892*VLOOKUP(M1892,薪资单位!$A$1:$B$6,2,FALSE)</f>
        <v>8</v>
      </c>
      <c r="O1892">
        <f>L1892*VLOOKUP(M1892,薪资单位!$A$1:$B$6,2,FALSE)</f>
        <v>12</v>
      </c>
      <c r="P1892" t="s">
        <v>2595</v>
      </c>
    </row>
    <row r="1893" spans="1:16" x14ac:dyDescent="0.2">
      <c r="A1893" t="s">
        <v>497</v>
      </c>
      <c r="B1893" t="str">
        <f>IFERROR(LOOKUP(1,0/SEARCH(Sheet2!$E$3:$E$18,A1893),Sheet2!$F$3:$F$18),"其他")</f>
        <v>PHP工程师</v>
      </c>
      <c r="C1893" t="s">
        <v>22</v>
      </c>
      <c r="D1893" t="s">
        <v>7</v>
      </c>
      <c r="E1893" t="s">
        <v>143</v>
      </c>
      <c r="F1893" t="s">
        <v>1961</v>
      </c>
      <c r="G1893" t="s">
        <v>5672</v>
      </c>
      <c r="H1893" t="s">
        <v>93</v>
      </c>
      <c r="I1893" t="s">
        <v>149</v>
      </c>
      <c r="J1893">
        <v>0.8</v>
      </c>
      <c r="K1893" t="s">
        <v>11102</v>
      </c>
      <c r="L1893" t="str">
        <f>LEFT(K1893,LEN(K1893)-3)</f>
        <v>1.2</v>
      </c>
      <c r="M1893" t="str">
        <f>RIGHT(K1893,3)</f>
        <v>万/月</v>
      </c>
      <c r="N1893">
        <f>J1893*VLOOKUP(M1893,薪资单位!$A$1:$B$6,2,FALSE)</f>
        <v>8</v>
      </c>
      <c r="O1893">
        <f>L1893*VLOOKUP(M1893,薪资单位!$A$1:$B$6,2,FALSE)</f>
        <v>12</v>
      </c>
      <c r="P1893" t="s">
        <v>2595</v>
      </c>
    </row>
    <row r="1894" spans="1:16" x14ac:dyDescent="0.2">
      <c r="A1894" t="s">
        <v>481</v>
      </c>
      <c r="B1894" t="str">
        <f>IFERROR(LOOKUP(1,0/SEARCH(Sheet2!$E$3:$E$18,A1894),Sheet2!$F$3:$F$18),"其他")</f>
        <v>PHP工程师</v>
      </c>
      <c r="C1894" t="s">
        <v>22</v>
      </c>
      <c r="D1894" t="s">
        <v>65</v>
      </c>
      <c r="E1894" t="s">
        <v>8</v>
      </c>
      <c r="F1894" t="s">
        <v>2579</v>
      </c>
      <c r="G1894" t="s">
        <v>7806</v>
      </c>
      <c r="H1894" t="s">
        <v>11</v>
      </c>
      <c r="I1894" t="s">
        <v>12</v>
      </c>
      <c r="J1894">
        <v>0.8</v>
      </c>
      <c r="K1894" t="s">
        <v>11102</v>
      </c>
      <c r="L1894" t="str">
        <f>LEFT(K1894,LEN(K1894)-3)</f>
        <v>1.2</v>
      </c>
      <c r="M1894" t="str">
        <f>RIGHT(K1894,3)</f>
        <v>万/月</v>
      </c>
      <c r="N1894">
        <f>J1894*VLOOKUP(M1894,薪资单位!$A$1:$B$6,2,FALSE)</f>
        <v>8</v>
      </c>
      <c r="O1894">
        <f>L1894*VLOOKUP(M1894,薪资单位!$A$1:$B$6,2,FALSE)</f>
        <v>12</v>
      </c>
      <c r="P1894" t="s">
        <v>5989</v>
      </c>
    </row>
    <row r="1895" spans="1:16" x14ac:dyDescent="0.2">
      <c r="A1895" t="s">
        <v>481</v>
      </c>
      <c r="B1895" t="str">
        <f>IFERROR(LOOKUP(1,0/SEARCH(Sheet2!$E$3:$E$18,A1895),Sheet2!$F$3:$F$18),"其他")</f>
        <v>PHP工程师</v>
      </c>
      <c r="C1895" t="s">
        <v>22</v>
      </c>
      <c r="D1895" t="s">
        <v>7</v>
      </c>
      <c r="E1895" t="s">
        <v>139</v>
      </c>
      <c r="F1895" t="s">
        <v>1809</v>
      </c>
      <c r="G1895" t="s">
        <v>7864</v>
      </c>
      <c r="H1895" t="s">
        <v>11</v>
      </c>
      <c r="I1895" t="s">
        <v>12</v>
      </c>
      <c r="J1895">
        <v>0.8</v>
      </c>
      <c r="K1895" t="s">
        <v>11102</v>
      </c>
      <c r="L1895" t="str">
        <f>LEFT(K1895,LEN(K1895)-3)</f>
        <v>1.2</v>
      </c>
      <c r="M1895" t="str">
        <f>RIGHT(K1895,3)</f>
        <v>万/月</v>
      </c>
      <c r="N1895">
        <f>J1895*VLOOKUP(M1895,薪资单位!$A$1:$B$6,2,FALSE)</f>
        <v>8</v>
      </c>
      <c r="O1895">
        <f>L1895*VLOOKUP(M1895,薪资单位!$A$1:$B$6,2,FALSE)</f>
        <v>12</v>
      </c>
      <c r="P1895" t="s">
        <v>5989</v>
      </c>
    </row>
    <row r="1896" spans="1:16" x14ac:dyDescent="0.2">
      <c r="A1896" t="s">
        <v>481</v>
      </c>
      <c r="B1896" t="str">
        <f>IFERROR(LOOKUP(1,0/SEARCH(Sheet2!$E$3:$E$18,A1896),Sheet2!$F$3:$F$18),"其他")</f>
        <v>PHP工程师</v>
      </c>
      <c r="C1896" t="s">
        <v>22</v>
      </c>
      <c r="D1896" t="s">
        <v>35</v>
      </c>
      <c r="E1896" t="s">
        <v>241</v>
      </c>
      <c r="F1896" t="s">
        <v>2579</v>
      </c>
      <c r="G1896" t="s">
        <v>7866</v>
      </c>
      <c r="H1896" t="s">
        <v>93</v>
      </c>
      <c r="I1896" t="s">
        <v>20</v>
      </c>
      <c r="J1896">
        <v>0.8</v>
      </c>
      <c r="K1896" t="s">
        <v>11102</v>
      </c>
      <c r="L1896" t="str">
        <f>LEFT(K1896,LEN(K1896)-3)</f>
        <v>1.2</v>
      </c>
      <c r="M1896" t="str">
        <f>RIGHT(K1896,3)</f>
        <v>万/月</v>
      </c>
      <c r="N1896">
        <f>J1896*VLOOKUP(M1896,薪资单位!$A$1:$B$6,2,FALSE)</f>
        <v>8</v>
      </c>
      <c r="O1896">
        <f>L1896*VLOOKUP(M1896,薪资单位!$A$1:$B$6,2,FALSE)</f>
        <v>12</v>
      </c>
      <c r="P1896" t="s">
        <v>5989</v>
      </c>
    </row>
    <row r="1897" spans="1:16" x14ac:dyDescent="0.2">
      <c r="A1897" t="s">
        <v>481</v>
      </c>
      <c r="B1897" t="str">
        <f>IFERROR(LOOKUP(1,0/SEARCH(Sheet2!$E$3:$E$18,A1897),Sheet2!$F$3:$F$18),"其他")</f>
        <v>PHP工程师</v>
      </c>
      <c r="C1897" t="s">
        <v>22</v>
      </c>
      <c r="D1897" t="s">
        <v>23</v>
      </c>
      <c r="E1897" t="s">
        <v>8</v>
      </c>
      <c r="F1897" t="s">
        <v>1809</v>
      </c>
      <c r="G1897" t="s">
        <v>7873</v>
      </c>
      <c r="H1897" t="s">
        <v>93</v>
      </c>
      <c r="I1897" t="s">
        <v>12</v>
      </c>
      <c r="J1897">
        <v>0.8</v>
      </c>
      <c r="K1897" t="s">
        <v>11102</v>
      </c>
      <c r="L1897" t="str">
        <f>LEFT(K1897,LEN(K1897)-3)</f>
        <v>1.2</v>
      </c>
      <c r="M1897" t="str">
        <f>RIGHT(K1897,3)</f>
        <v>万/月</v>
      </c>
      <c r="N1897">
        <f>J1897*VLOOKUP(M1897,薪资单位!$A$1:$B$6,2,FALSE)</f>
        <v>8</v>
      </c>
      <c r="O1897">
        <f>L1897*VLOOKUP(M1897,薪资单位!$A$1:$B$6,2,FALSE)</f>
        <v>12</v>
      </c>
      <c r="P1897" t="s">
        <v>5989</v>
      </c>
    </row>
    <row r="1898" spans="1:16" x14ac:dyDescent="0.2">
      <c r="A1898" t="s">
        <v>481</v>
      </c>
      <c r="B1898" t="str">
        <f>IFERROR(LOOKUP(1,0/SEARCH(Sheet2!$E$3:$E$18,A1898),Sheet2!$F$3:$F$18),"其他")</f>
        <v>PHP工程师</v>
      </c>
      <c r="C1898" t="s">
        <v>22</v>
      </c>
      <c r="D1898" t="s">
        <v>7</v>
      </c>
      <c r="E1898" t="s">
        <v>143</v>
      </c>
      <c r="F1898" t="s">
        <v>1192</v>
      </c>
      <c r="G1898" t="s">
        <v>7888</v>
      </c>
      <c r="H1898" t="s">
        <v>11</v>
      </c>
      <c r="I1898" t="s">
        <v>12</v>
      </c>
      <c r="J1898">
        <v>0.8</v>
      </c>
      <c r="K1898" t="s">
        <v>11102</v>
      </c>
      <c r="L1898" t="str">
        <f>LEFT(K1898,LEN(K1898)-3)</f>
        <v>1.2</v>
      </c>
      <c r="M1898" t="str">
        <f>RIGHT(K1898,3)</f>
        <v>万/月</v>
      </c>
      <c r="N1898">
        <f>J1898*VLOOKUP(M1898,薪资单位!$A$1:$B$6,2,FALSE)</f>
        <v>8</v>
      </c>
      <c r="O1898">
        <f>L1898*VLOOKUP(M1898,薪资单位!$A$1:$B$6,2,FALSE)</f>
        <v>12</v>
      </c>
      <c r="P1898" t="s">
        <v>5989</v>
      </c>
    </row>
    <row r="1899" spans="1:16" x14ac:dyDescent="0.2">
      <c r="A1899" t="s">
        <v>497</v>
      </c>
      <c r="B1899" t="str">
        <f>IFERROR(LOOKUP(1,0/SEARCH(Sheet2!$E$3:$E$18,A1899),Sheet2!$F$3:$F$18),"其他")</f>
        <v>PHP工程师</v>
      </c>
      <c r="C1899" t="s">
        <v>22</v>
      </c>
      <c r="D1899" t="s">
        <v>35</v>
      </c>
      <c r="E1899" t="s">
        <v>8</v>
      </c>
      <c r="F1899" t="s">
        <v>5989</v>
      </c>
      <c r="G1899" t="s">
        <v>7893</v>
      </c>
      <c r="H1899" t="s">
        <v>11</v>
      </c>
      <c r="I1899" t="s">
        <v>12</v>
      </c>
      <c r="J1899">
        <v>0.8</v>
      </c>
      <c r="K1899" t="s">
        <v>11102</v>
      </c>
      <c r="L1899" t="str">
        <f>LEFT(K1899,LEN(K1899)-3)</f>
        <v>1.2</v>
      </c>
      <c r="M1899" t="str">
        <f>RIGHT(K1899,3)</f>
        <v>万/月</v>
      </c>
      <c r="N1899">
        <f>J1899*VLOOKUP(M1899,薪资单位!$A$1:$B$6,2,FALSE)</f>
        <v>8</v>
      </c>
      <c r="O1899">
        <f>L1899*VLOOKUP(M1899,薪资单位!$A$1:$B$6,2,FALSE)</f>
        <v>12</v>
      </c>
      <c r="P1899" t="s">
        <v>5989</v>
      </c>
    </row>
    <row r="1900" spans="1:16" x14ac:dyDescent="0.2">
      <c r="A1900" t="s">
        <v>9973</v>
      </c>
      <c r="B1900" t="str">
        <f>IFERROR(LOOKUP(1,0/SEARCH(Sheet2!$E$3:$E$18,A1900),Sheet2!$F$3:$F$18),"其他")</f>
        <v>PHP工程师</v>
      </c>
      <c r="C1900" t="s">
        <v>22</v>
      </c>
      <c r="D1900" t="s">
        <v>65</v>
      </c>
      <c r="E1900" t="s">
        <v>16</v>
      </c>
      <c r="F1900" t="s">
        <v>673</v>
      </c>
      <c r="G1900" t="s">
        <v>9974</v>
      </c>
      <c r="H1900" t="s">
        <v>11</v>
      </c>
      <c r="I1900" t="s">
        <v>12</v>
      </c>
      <c r="J1900">
        <v>0.8</v>
      </c>
      <c r="K1900" t="s">
        <v>11102</v>
      </c>
      <c r="L1900" t="str">
        <f>LEFT(K1900,LEN(K1900)-3)</f>
        <v>1.2</v>
      </c>
      <c r="M1900" t="str">
        <f>RIGHT(K1900,3)</f>
        <v>万/月</v>
      </c>
      <c r="N1900">
        <f>J1900*VLOOKUP(M1900,薪资单位!$A$1:$B$6,2,FALSE)</f>
        <v>8</v>
      </c>
      <c r="O1900">
        <f>L1900*VLOOKUP(M1900,薪资单位!$A$1:$B$6,2,FALSE)</f>
        <v>12</v>
      </c>
      <c r="P1900" t="s">
        <v>1139</v>
      </c>
    </row>
    <row r="1901" spans="1:16" x14ac:dyDescent="0.2">
      <c r="A1901" t="s">
        <v>481</v>
      </c>
      <c r="B1901" t="str">
        <f>IFERROR(LOOKUP(1,0/SEARCH(Sheet2!$E$3:$E$18,A1901),Sheet2!$F$3:$F$18),"其他")</f>
        <v>PHP工程师</v>
      </c>
      <c r="C1901" t="s">
        <v>22</v>
      </c>
      <c r="D1901" t="s">
        <v>65</v>
      </c>
      <c r="E1901" t="s">
        <v>8</v>
      </c>
      <c r="F1901" t="s">
        <v>9659</v>
      </c>
      <c r="G1901" t="s">
        <v>5446</v>
      </c>
      <c r="H1901" t="s">
        <v>11</v>
      </c>
      <c r="I1901" t="s">
        <v>12</v>
      </c>
      <c r="J1901">
        <v>0.8</v>
      </c>
      <c r="K1901" t="s">
        <v>11102</v>
      </c>
      <c r="L1901" t="str">
        <f>LEFT(K1901,LEN(K1901)-3)</f>
        <v>1.2</v>
      </c>
      <c r="M1901" t="str">
        <f>RIGHT(K1901,3)</f>
        <v>万/月</v>
      </c>
      <c r="N1901">
        <f>J1901*VLOOKUP(M1901,薪资单位!$A$1:$B$6,2,FALSE)</f>
        <v>8</v>
      </c>
      <c r="O1901">
        <f>L1901*VLOOKUP(M1901,薪资单位!$A$1:$B$6,2,FALSE)</f>
        <v>12</v>
      </c>
      <c r="P1901" t="s">
        <v>1139</v>
      </c>
    </row>
    <row r="1902" spans="1:16" x14ac:dyDescent="0.2">
      <c r="A1902" t="s">
        <v>481</v>
      </c>
      <c r="B1902" t="str">
        <f>IFERROR(LOOKUP(1,0/SEARCH(Sheet2!$E$3:$E$18,A1902),Sheet2!$F$3:$F$18),"其他")</f>
        <v>PHP工程师</v>
      </c>
      <c r="C1902" t="s">
        <v>22</v>
      </c>
      <c r="D1902" t="s">
        <v>35</v>
      </c>
      <c r="E1902" t="s">
        <v>16</v>
      </c>
      <c r="F1902" t="s">
        <v>2558</v>
      </c>
      <c r="G1902" t="s">
        <v>9976</v>
      </c>
      <c r="H1902" t="s">
        <v>93</v>
      </c>
      <c r="I1902" t="s">
        <v>12</v>
      </c>
      <c r="J1902">
        <v>0.8</v>
      </c>
      <c r="K1902" t="s">
        <v>11102</v>
      </c>
      <c r="L1902" t="str">
        <f>LEFT(K1902,LEN(K1902)-3)</f>
        <v>1.2</v>
      </c>
      <c r="M1902" t="str">
        <f>RIGHT(K1902,3)</f>
        <v>万/月</v>
      </c>
      <c r="N1902">
        <f>J1902*VLOOKUP(M1902,薪资单位!$A$1:$B$6,2,FALSE)</f>
        <v>8</v>
      </c>
      <c r="O1902">
        <f>L1902*VLOOKUP(M1902,薪资单位!$A$1:$B$6,2,FALSE)</f>
        <v>12</v>
      </c>
      <c r="P1902" t="s">
        <v>1139</v>
      </c>
    </row>
    <row r="1903" spans="1:16" x14ac:dyDescent="0.2">
      <c r="A1903" t="s">
        <v>481</v>
      </c>
      <c r="B1903" t="str">
        <f>IFERROR(LOOKUP(1,0/SEARCH(Sheet2!$E$3:$E$18,A1903),Sheet2!$F$3:$F$18),"其他")</f>
        <v>PHP工程师</v>
      </c>
      <c r="C1903" t="s">
        <v>22</v>
      </c>
      <c r="D1903" t="s">
        <v>65</v>
      </c>
      <c r="E1903" t="s">
        <v>16</v>
      </c>
      <c r="F1903" t="s">
        <v>9691</v>
      </c>
      <c r="G1903" t="s">
        <v>9987</v>
      </c>
      <c r="H1903" t="s">
        <v>11</v>
      </c>
      <c r="I1903" t="s">
        <v>12</v>
      </c>
      <c r="J1903">
        <v>0.8</v>
      </c>
      <c r="K1903" t="s">
        <v>11102</v>
      </c>
      <c r="L1903" t="str">
        <f>LEFT(K1903,LEN(K1903)-3)</f>
        <v>1.2</v>
      </c>
      <c r="M1903" t="str">
        <f>RIGHT(K1903,3)</f>
        <v>万/月</v>
      </c>
      <c r="N1903">
        <f>J1903*VLOOKUP(M1903,薪资单位!$A$1:$B$6,2,FALSE)</f>
        <v>8</v>
      </c>
      <c r="O1903">
        <f>L1903*VLOOKUP(M1903,薪资单位!$A$1:$B$6,2,FALSE)</f>
        <v>12</v>
      </c>
      <c r="P1903" t="s">
        <v>1139</v>
      </c>
    </row>
    <row r="1904" spans="1:16" x14ac:dyDescent="0.2">
      <c r="A1904" t="s">
        <v>1864</v>
      </c>
      <c r="B1904" t="str">
        <f>IFERROR(LOOKUP(1,0/SEARCH(Sheet2!$E$3:$E$18,A1904),Sheet2!$F$3:$F$18),"其他")</f>
        <v>Python工程师</v>
      </c>
      <c r="C1904" t="s">
        <v>22</v>
      </c>
      <c r="D1904" t="s">
        <v>65</v>
      </c>
      <c r="E1904" t="s">
        <v>8</v>
      </c>
      <c r="F1904" t="s">
        <v>36</v>
      </c>
      <c r="G1904" t="s">
        <v>1865</v>
      </c>
      <c r="H1904" t="s">
        <v>11</v>
      </c>
      <c r="I1904" t="s">
        <v>12</v>
      </c>
      <c r="J1904">
        <v>0.8</v>
      </c>
      <c r="K1904" t="s">
        <v>11102</v>
      </c>
      <c r="L1904" t="str">
        <f>LEFT(K1904,LEN(K1904)-3)</f>
        <v>1.2</v>
      </c>
      <c r="M1904" t="str">
        <f>RIGHT(K1904,3)</f>
        <v>万/月</v>
      </c>
      <c r="N1904">
        <f>J1904*VLOOKUP(M1904,薪资单位!$A$1:$B$6,2,FALSE)</f>
        <v>8</v>
      </c>
      <c r="O1904">
        <f>L1904*VLOOKUP(M1904,薪资单位!$A$1:$B$6,2,FALSE)</f>
        <v>12</v>
      </c>
      <c r="P1904" t="s">
        <v>30</v>
      </c>
    </row>
    <row r="1905" spans="1:16" x14ac:dyDescent="0.2">
      <c r="A1905" t="s">
        <v>562</v>
      </c>
      <c r="B1905" t="str">
        <f>IFERROR(LOOKUP(1,0/SEARCH(Sheet2!$E$3:$E$18,A1905),Sheet2!$F$3:$F$18),"其他")</f>
        <v>Web工程师</v>
      </c>
      <c r="C1905" t="s">
        <v>22</v>
      </c>
      <c r="D1905" t="s">
        <v>15</v>
      </c>
      <c r="E1905" t="s">
        <v>16</v>
      </c>
      <c r="F1905" t="s">
        <v>36</v>
      </c>
      <c r="G1905" t="s">
        <v>563</v>
      </c>
      <c r="H1905" t="s">
        <v>11</v>
      </c>
      <c r="I1905" t="s">
        <v>20</v>
      </c>
      <c r="J1905">
        <v>0.8</v>
      </c>
      <c r="K1905" t="s">
        <v>11102</v>
      </c>
      <c r="L1905" t="str">
        <f>LEFT(K1905,LEN(K1905)-3)</f>
        <v>1.2</v>
      </c>
      <c r="M1905" t="str">
        <f>RIGHT(K1905,3)</f>
        <v>万/月</v>
      </c>
      <c r="N1905">
        <f>J1905*VLOOKUP(M1905,薪资单位!$A$1:$B$6,2,FALSE)</f>
        <v>8</v>
      </c>
      <c r="O1905">
        <f>L1905*VLOOKUP(M1905,薪资单位!$A$1:$B$6,2,FALSE)</f>
        <v>12</v>
      </c>
      <c r="P1905" t="s">
        <v>30</v>
      </c>
    </row>
    <row r="1906" spans="1:16" x14ac:dyDescent="0.2">
      <c r="A1906" t="s">
        <v>560</v>
      </c>
      <c r="B1906" t="str">
        <f>IFERROR(LOOKUP(1,0/SEARCH(Sheet2!$E$3:$E$18,A1906),Sheet2!$F$3:$F$18),"其他")</f>
        <v>Web工程师</v>
      </c>
      <c r="C1906" t="s">
        <v>22</v>
      </c>
      <c r="D1906" t="s">
        <v>35</v>
      </c>
      <c r="E1906" t="s">
        <v>16</v>
      </c>
      <c r="F1906" t="s">
        <v>30</v>
      </c>
      <c r="G1906" t="s">
        <v>452</v>
      </c>
      <c r="H1906" t="s">
        <v>38</v>
      </c>
      <c r="I1906" t="s">
        <v>12</v>
      </c>
      <c r="J1906">
        <v>0.8</v>
      </c>
      <c r="K1906" t="s">
        <v>11102</v>
      </c>
      <c r="L1906" t="str">
        <f>LEFT(K1906,LEN(K1906)-3)</f>
        <v>1.2</v>
      </c>
      <c r="M1906" t="str">
        <f>RIGHT(K1906,3)</f>
        <v>万/月</v>
      </c>
      <c r="N1906">
        <f>J1906*VLOOKUP(M1906,薪资单位!$A$1:$B$6,2,FALSE)</f>
        <v>8</v>
      </c>
      <c r="O1906">
        <f>L1906*VLOOKUP(M1906,薪资单位!$A$1:$B$6,2,FALSE)</f>
        <v>12</v>
      </c>
      <c r="P1906" t="s">
        <v>30</v>
      </c>
    </row>
    <row r="1907" spans="1:16" x14ac:dyDescent="0.2">
      <c r="A1907" t="s">
        <v>560</v>
      </c>
      <c r="B1907" t="str">
        <f>IFERROR(LOOKUP(1,0/SEARCH(Sheet2!$E$3:$E$18,A1907),Sheet2!$F$3:$F$18),"其他")</f>
        <v>Web工程师</v>
      </c>
      <c r="C1907" t="s">
        <v>22</v>
      </c>
      <c r="D1907" t="s">
        <v>65</v>
      </c>
      <c r="E1907" t="s">
        <v>143</v>
      </c>
      <c r="F1907" t="s">
        <v>1636</v>
      </c>
      <c r="G1907" t="s">
        <v>3300</v>
      </c>
      <c r="H1907" t="s">
        <v>93</v>
      </c>
      <c r="I1907" t="s">
        <v>12</v>
      </c>
      <c r="J1907">
        <v>0.8</v>
      </c>
      <c r="K1907" t="s">
        <v>11102</v>
      </c>
      <c r="L1907" t="str">
        <f>LEFT(K1907,LEN(K1907)-3)</f>
        <v>1.2</v>
      </c>
      <c r="M1907" t="str">
        <f>RIGHT(K1907,3)</f>
        <v>万/月</v>
      </c>
      <c r="N1907">
        <f>J1907*VLOOKUP(M1907,薪资单位!$A$1:$B$6,2,FALSE)</f>
        <v>8</v>
      </c>
      <c r="O1907">
        <f>L1907*VLOOKUP(M1907,薪资单位!$A$1:$B$6,2,FALSE)</f>
        <v>12</v>
      </c>
      <c r="P1907" t="s">
        <v>839</v>
      </c>
    </row>
    <row r="1908" spans="1:16" x14ac:dyDescent="0.2">
      <c r="A1908" t="s">
        <v>560</v>
      </c>
      <c r="B1908" t="str">
        <f>IFERROR(LOOKUP(1,0/SEARCH(Sheet2!$E$3:$E$18,A1908),Sheet2!$F$3:$F$18),"其他")</f>
        <v>Web工程师</v>
      </c>
      <c r="C1908" t="s">
        <v>22</v>
      </c>
      <c r="D1908" t="s">
        <v>35</v>
      </c>
      <c r="E1908" t="s">
        <v>16</v>
      </c>
      <c r="F1908" t="s">
        <v>2579</v>
      </c>
      <c r="G1908" t="s">
        <v>9061</v>
      </c>
      <c r="H1908" t="s">
        <v>93</v>
      </c>
      <c r="I1908" t="s">
        <v>12</v>
      </c>
      <c r="J1908">
        <v>0.8</v>
      </c>
      <c r="K1908" t="s">
        <v>11102</v>
      </c>
      <c r="L1908" t="str">
        <f>LEFT(K1908,LEN(K1908)-3)</f>
        <v>1.2</v>
      </c>
      <c r="M1908" t="str">
        <f>RIGHT(K1908,3)</f>
        <v>万/月</v>
      </c>
      <c r="N1908">
        <f>J1908*VLOOKUP(M1908,薪资单位!$A$1:$B$6,2,FALSE)</f>
        <v>8</v>
      </c>
      <c r="O1908">
        <f>L1908*VLOOKUP(M1908,薪资单位!$A$1:$B$6,2,FALSE)</f>
        <v>12</v>
      </c>
      <c r="P1908" t="s">
        <v>5989</v>
      </c>
    </row>
    <row r="1909" spans="1:16" x14ac:dyDescent="0.2">
      <c r="A1909" t="s">
        <v>1898</v>
      </c>
      <c r="B1909" t="str">
        <f>IFERROR(LOOKUP(1,0/SEARCH(Sheet2!$E$3:$E$18,A1909),Sheet2!$F$3:$F$18),"其他")</f>
        <v>测试工程师</v>
      </c>
      <c r="C1909" t="s">
        <v>22</v>
      </c>
      <c r="D1909" t="s">
        <v>35</v>
      </c>
      <c r="E1909" t="s">
        <v>16</v>
      </c>
      <c r="F1909" t="s">
        <v>839</v>
      </c>
      <c r="G1909" t="s">
        <v>4499</v>
      </c>
      <c r="H1909" t="s">
        <v>11</v>
      </c>
      <c r="I1909" t="s">
        <v>149</v>
      </c>
      <c r="J1909">
        <v>0.8</v>
      </c>
      <c r="K1909" t="s">
        <v>11102</v>
      </c>
      <c r="L1909" t="str">
        <f>LEFT(K1909,LEN(K1909)-3)</f>
        <v>1.2</v>
      </c>
      <c r="M1909" t="str">
        <f>RIGHT(K1909,3)</f>
        <v>万/月</v>
      </c>
      <c r="N1909">
        <f>J1909*VLOOKUP(M1909,薪资单位!$A$1:$B$6,2,FALSE)</f>
        <v>8</v>
      </c>
      <c r="O1909">
        <f>L1909*VLOOKUP(M1909,薪资单位!$A$1:$B$6,2,FALSE)</f>
        <v>12</v>
      </c>
      <c r="P1909" t="s">
        <v>839</v>
      </c>
    </row>
    <row r="1910" spans="1:16" x14ac:dyDescent="0.2">
      <c r="A1910" t="s">
        <v>4648</v>
      </c>
      <c r="B1910" t="str">
        <f>IFERROR(LOOKUP(1,0/SEARCH(Sheet2!$E$3:$E$18,A1910),Sheet2!$F$3:$F$18),"其他")</f>
        <v>测试工程师</v>
      </c>
      <c r="C1910" t="s">
        <v>22</v>
      </c>
      <c r="D1910" t="s">
        <v>65</v>
      </c>
      <c r="E1910" t="s">
        <v>16</v>
      </c>
      <c r="F1910" t="s">
        <v>2558</v>
      </c>
      <c r="G1910" t="s">
        <v>10897</v>
      </c>
      <c r="H1910" t="s">
        <v>11</v>
      </c>
      <c r="I1910" t="s">
        <v>12</v>
      </c>
      <c r="J1910">
        <v>0.8</v>
      </c>
      <c r="K1910" t="s">
        <v>11102</v>
      </c>
      <c r="L1910" t="str">
        <f>LEFT(K1910,LEN(K1910)-3)</f>
        <v>1.2</v>
      </c>
      <c r="M1910" t="str">
        <f>RIGHT(K1910,3)</f>
        <v>万/月</v>
      </c>
      <c r="N1910">
        <f>J1910*VLOOKUP(M1910,薪资单位!$A$1:$B$6,2,FALSE)</f>
        <v>8</v>
      </c>
      <c r="O1910">
        <f>L1910*VLOOKUP(M1910,薪资单位!$A$1:$B$6,2,FALSE)</f>
        <v>12</v>
      </c>
      <c r="P1910" t="s">
        <v>1139</v>
      </c>
    </row>
    <row r="1911" spans="1:16" x14ac:dyDescent="0.2">
      <c r="A1911" t="s">
        <v>4378</v>
      </c>
      <c r="B1911" t="str">
        <f>IFERROR(LOOKUP(1,0/SEARCH(Sheet2!$E$3:$E$18,A1911),Sheet2!$F$3:$F$18),"其他")</f>
        <v>大数据工程师</v>
      </c>
      <c r="C1911" t="s">
        <v>22</v>
      </c>
      <c r="D1911" t="s">
        <v>65</v>
      </c>
      <c r="E1911" t="s">
        <v>16</v>
      </c>
      <c r="F1911" t="s">
        <v>839</v>
      </c>
      <c r="G1911" t="s">
        <v>4142</v>
      </c>
      <c r="H1911" t="s">
        <v>11</v>
      </c>
      <c r="I1911" t="s">
        <v>81</v>
      </c>
      <c r="J1911">
        <v>0.8</v>
      </c>
      <c r="K1911" t="s">
        <v>11102</v>
      </c>
      <c r="L1911" t="str">
        <f>LEFT(K1911,LEN(K1911)-3)</f>
        <v>1.2</v>
      </c>
      <c r="M1911" t="str">
        <f>RIGHT(K1911,3)</f>
        <v>万/月</v>
      </c>
      <c r="N1911">
        <f>J1911*VLOOKUP(M1911,薪资单位!$A$1:$B$6,2,FALSE)</f>
        <v>8</v>
      </c>
      <c r="O1911">
        <f>L1911*VLOOKUP(M1911,薪资单位!$A$1:$B$6,2,FALSE)</f>
        <v>12</v>
      </c>
      <c r="P1911" t="s">
        <v>839</v>
      </c>
    </row>
    <row r="1912" spans="1:16" x14ac:dyDescent="0.2">
      <c r="A1912" t="s">
        <v>1724</v>
      </c>
      <c r="B1912" t="str">
        <f>IFERROR(LOOKUP(1,0/SEARCH(Sheet2!$E$3:$E$18,A1912),Sheet2!$F$3:$F$18),"其他")</f>
        <v>大数据工程师</v>
      </c>
      <c r="C1912" t="s">
        <v>22</v>
      </c>
      <c r="D1912" t="s">
        <v>15</v>
      </c>
      <c r="E1912" t="s">
        <v>16</v>
      </c>
      <c r="F1912" t="s">
        <v>2595</v>
      </c>
      <c r="G1912" t="s">
        <v>6645</v>
      </c>
      <c r="H1912" t="s">
        <v>38</v>
      </c>
      <c r="I1912" t="s">
        <v>12</v>
      </c>
      <c r="J1912">
        <v>0.8</v>
      </c>
      <c r="K1912" t="s">
        <v>11102</v>
      </c>
      <c r="L1912" t="str">
        <f>LEFT(K1912,LEN(K1912)-3)</f>
        <v>1.2</v>
      </c>
      <c r="M1912" t="str">
        <f>RIGHT(K1912,3)</f>
        <v>万/月</v>
      </c>
      <c r="N1912">
        <f>J1912*VLOOKUP(M1912,薪资单位!$A$1:$B$6,2,FALSE)</f>
        <v>8</v>
      </c>
      <c r="O1912">
        <f>L1912*VLOOKUP(M1912,薪资单位!$A$1:$B$6,2,FALSE)</f>
        <v>12</v>
      </c>
      <c r="P1912" t="s">
        <v>2595</v>
      </c>
    </row>
    <row r="1913" spans="1:16" x14ac:dyDescent="0.2">
      <c r="A1913" t="s">
        <v>1409</v>
      </c>
      <c r="B1913" t="str">
        <f>IFERROR(LOOKUP(1,0/SEARCH(Sheet2!$E$3:$E$18,A1913),Sheet2!$F$3:$F$18),"其他")</f>
        <v>其他</v>
      </c>
      <c r="C1913" t="s">
        <v>22</v>
      </c>
      <c r="D1913" t="s">
        <v>23</v>
      </c>
      <c r="E1913" t="s">
        <v>29</v>
      </c>
      <c r="F1913" t="s">
        <v>30</v>
      </c>
      <c r="G1913" t="s">
        <v>1410</v>
      </c>
      <c r="H1913" t="s">
        <v>11</v>
      </c>
      <c r="I1913" t="s">
        <v>81</v>
      </c>
      <c r="J1913">
        <v>0.8</v>
      </c>
      <c r="K1913" t="s">
        <v>11102</v>
      </c>
      <c r="L1913" t="str">
        <f>LEFT(K1913,LEN(K1913)-3)</f>
        <v>1.2</v>
      </c>
      <c r="M1913" t="str">
        <f>RIGHT(K1913,3)</f>
        <v>万/月</v>
      </c>
      <c r="N1913">
        <f>J1913*VLOOKUP(M1913,薪资单位!$A$1:$B$6,2,FALSE)</f>
        <v>8</v>
      </c>
      <c r="O1913">
        <f>L1913*VLOOKUP(M1913,薪资单位!$A$1:$B$6,2,FALSE)</f>
        <v>12</v>
      </c>
      <c r="P1913" t="s">
        <v>30</v>
      </c>
    </row>
    <row r="1914" spans="1:16" x14ac:dyDescent="0.2">
      <c r="A1914" t="s">
        <v>3995</v>
      </c>
      <c r="B1914" t="str">
        <f>IFERROR(LOOKUP(1,0/SEARCH(Sheet2!$E$3:$E$18,A1914),Sheet2!$F$3:$F$18),"其他")</f>
        <v>其他</v>
      </c>
      <c r="C1914" t="s">
        <v>22</v>
      </c>
      <c r="D1914" t="s">
        <v>15</v>
      </c>
      <c r="E1914" t="s">
        <v>16</v>
      </c>
      <c r="F1914" t="s">
        <v>2314</v>
      </c>
      <c r="G1914" t="s">
        <v>3996</v>
      </c>
      <c r="H1914" t="s">
        <v>11</v>
      </c>
      <c r="I1914" t="s">
        <v>12</v>
      </c>
      <c r="J1914">
        <v>0.8</v>
      </c>
      <c r="K1914" t="s">
        <v>11102</v>
      </c>
      <c r="L1914" t="str">
        <f>LEFT(K1914,LEN(K1914)-3)</f>
        <v>1.2</v>
      </c>
      <c r="M1914" t="str">
        <f>RIGHT(K1914,3)</f>
        <v>万/月</v>
      </c>
      <c r="N1914">
        <f>J1914*VLOOKUP(M1914,薪资单位!$A$1:$B$6,2,FALSE)</f>
        <v>8</v>
      </c>
      <c r="O1914">
        <f>L1914*VLOOKUP(M1914,薪资单位!$A$1:$B$6,2,FALSE)</f>
        <v>12</v>
      </c>
      <c r="P1914" t="s">
        <v>839</v>
      </c>
    </row>
    <row r="1915" spans="1:16" x14ac:dyDescent="0.2">
      <c r="A1915" t="s">
        <v>7976</v>
      </c>
      <c r="B1915" t="str">
        <f>IFERROR(LOOKUP(1,0/SEARCH(Sheet2!$E$3:$E$18,A1915),Sheet2!$F$3:$F$18),"其他")</f>
        <v>其他</v>
      </c>
      <c r="C1915" t="s">
        <v>22</v>
      </c>
      <c r="D1915" t="s">
        <v>65</v>
      </c>
      <c r="E1915" t="s">
        <v>8</v>
      </c>
      <c r="F1915" t="s">
        <v>1809</v>
      </c>
      <c r="G1915" t="s">
        <v>7663</v>
      </c>
      <c r="H1915" t="s">
        <v>93</v>
      </c>
      <c r="I1915" t="s">
        <v>12</v>
      </c>
      <c r="J1915">
        <v>0.8</v>
      </c>
      <c r="K1915" t="s">
        <v>11102</v>
      </c>
      <c r="L1915" t="str">
        <f>LEFT(K1915,LEN(K1915)-3)</f>
        <v>1.2</v>
      </c>
      <c r="M1915" t="str">
        <f>RIGHT(K1915,3)</f>
        <v>万/月</v>
      </c>
      <c r="N1915">
        <f>J1915*VLOOKUP(M1915,薪资单位!$A$1:$B$6,2,FALSE)</f>
        <v>8</v>
      </c>
      <c r="O1915">
        <f>L1915*VLOOKUP(M1915,薪资单位!$A$1:$B$6,2,FALSE)</f>
        <v>12</v>
      </c>
      <c r="P1915" t="s">
        <v>5989</v>
      </c>
    </row>
    <row r="1916" spans="1:16" x14ac:dyDescent="0.2">
      <c r="A1916" t="s">
        <v>8702</v>
      </c>
      <c r="B1916" t="str">
        <f>IFERROR(LOOKUP(1,0/SEARCH(Sheet2!$E$3:$E$18,A1916),Sheet2!$F$3:$F$18),"其他")</f>
        <v>数据分析工程师</v>
      </c>
      <c r="C1916" t="s">
        <v>22</v>
      </c>
      <c r="D1916" t="s">
        <v>23</v>
      </c>
      <c r="E1916" t="s">
        <v>16</v>
      </c>
      <c r="F1916" t="s">
        <v>6263</v>
      </c>
      <c r="G1916" t="s">
        <v>8675</v>
      </c>
      <c r="H1916" t="s">
        <v>11</v>
      </c>
      <c r="I1916" t="s">
        <v>81</v>
      </c>
      <c r="J1916">
        <v>0.8</v>
      </c>
      <c r="K1916" t="s">
        <v>11102</v>
      </c>
      <c r="L1916" t="str">
        <f>LEFT(K1916,LEN(K1916)-3)</f>
        <v>1.2</v>
      </c>
      <c r="M1916" t="str">
        <f>RIGHT(K1916,3)</f>
        <v>万/月</v>
      </c>
      <c r="N1916">
        <f>J1916*VLOOKUP(M1916,薪资单位!$A$1:$B$6,2,FALSE)</f>
        <v>8</v>
      </c>
      <c r="O1916">
        <f>L1916*VLOOKUP(M1916,薪资单位!$A$1:$B$6,2,FALSE)</f>
        <v>12</v>
      </c>
      <c r="P1916" t="s">
        <v>5989</v>
      </c>
    </row>
    <row r="1917" spans="1:16" x14ac:dyDescent="0.2">
      <c r="A1917" t="s">
        <v>10426</v>
      </c>
      <c r="B1917" t="str">
        <f>IFERROR(LOOKUP(1,0/SEARCH(Sheet2!$E$3:$E$18,A1917),Sheet2!$F$3:$F$18),"其他")</f>
        <v>硬件工程师</v>
      </c>
      <c r="C1917" t="s">
        <v>22</v>
      </c>
      <c r="D1917" t="s">
        <v>65</v>
      </c>
      <c r="E1917" t="s">
        <v>143</v>
      </c>
      <c r="F1917" t="s">
        <v>9703</v>
      </c>
      <c r="G1917" t="s">
        <v>10427</v>
      </c>
      <c r="H1917" t="s">
        <v>38</v>
      </c>
      <c r="I1917" t="s">
        <v>32</v>
      </c>
      <c r="J1917">
        <v>0.8</v>
      </c>
      <c r="K1917" t="s">
        <v>11102</v>
      </c>
      <c r="L1917" t="str">
        <f>LEFT(K1917,LEN(K1917)-3)</f>
        <v>1.2</v>
      </c>
      <c r="M1917" t="str">
        <f>RIGHT(K1917,3)</f>
        <v>万/月</v>
      </c>
      <c r="N1917">
        <f>J1917*VLOOKUP(M1917,薪资单位!$A$1:$B$6,2,FALSE)</f>
        <v>8</v>
      </c>
      <c r="O1917">
        <f>L1917*VLOOKUP(M1917,薪资单位!$A$1:$B$6,2,FALSE)</f>
        <v>12</v>
      </c>
      <c r="P1917" t="s">
        <v>1139</v>
      </c>
    </row>
    <row r="1918" spans="1:16" x14ac:dyDescent="0.2">
      <c r="A1918" t="s">
        <v>630</v>
      </c>
      <c r="B1918" t="str">
        <f>IFERROR(LOOKUP(1,0/SEARCH(Sheet2!$E$3:$E$18,A1918),Sheet2!$F$3:$F$18),"其他")</f>
        <v>运维工程师</v>
      </c>
      <c r="C1918" t="s">
        <v>22</v>
      </c>
      <c r="D1918" t="s">
        <v>65</v>
      </c>
      <c r="E1918" t="s">
        <v>16</v>
      </c>
      <c r="F1918" t="s">
        <v>4153</v>
      </c>
      <c r="G1918" t="s">
        <v>5751</v>
      </c>
      <c r="H1918" t="s">
        <v>38</v>
      </c>
      <c r="I1918" t="s">
        <v>12</v>
      </c>
      <c r="J1918">
        <v>0.8</v>
      </c>
      <c r="K1918" t="s">
        <v>11102</v>
      </c>
      <c r="L1918" t="str">
        <f>LEFT(K1918,LEN(K1918)-3)</f>
        <v>1.2</v>
      </c>
      <c r="M1918" t="str">
        <f>RIGHT(K1918,3)</f>
        <v>万/月</v>
      </c>
      <c r="N1918">
        <f>J1918*VLOOKUP(M1918,薪资单位!$A$1:$B$6,2,FALSE)</f>
        <v>8</v>
      </c>
      <c r="O1918">
        <f>L1918*VLOOKUP(M1918,薪资单位!$A$1:$B$6,2,FALSE)</f>
        <v>12</v>
      </c>
      <c r="P1918" t="s">
        <v>2595</v>
      </c>
    </row>
    <row r="1919" spans="1:16" x14ac:dyDescent="0.2">
      <c r="A1919" t="s">
        <v>630</v>
      </c>
      <c r="B1919" t="str">
        <f>IFERROR(LOOKUP(1,0/SEARCH(Sheet2!$E$3:$E$18,A1919),Sheet2!$F$3:$F$18),"其他")</f>
        <v>运维工程师</v>
      </c>
      <c r="C1919" t="s">
        <v>22</v>
      </c>
      <c r="D1919" t="s">
        <v>65</v>
      </c>
      <c r="E1919" t="s">
        <v>8</v>
      </c>
      <c r="F1919" t="s">
        <v>1722</v>
      </c>
      <c r="G1919" t="s">
        <v>5351</v>
      </c>
      <c r="H1919" t="s">
        <v>93</v>
      </c>
      <c r="I1919" t="s">
        <v>12</v>
      </c>
      <c r="J1919">
        <v>0.8</v>
      </c>
      <c r="K1919" t="s">
        <v>11102</v>
      </c>
      <c r="L1919" t="str">
        <f>LEFT(K1919,LEN(K1919)-3)</f>
        <v>1.2</v>
      </c>
      <c r="M1919" t="str">
        <f>RIGHT(K1919,3)</f>
        <v>万/月</v>
      </c>
      <c r="N1919">
        <f>J1919*VLOOKUP(M1919,薪资单位!$A$1:$B$6,2,FALSE)</f>
        <v>8</v>
      </c>
      <c r="O1919">
        <f>L1919*VLOOKUP(M1919,薪资单位!$A$1:$B$6,2,FALSE)</f>
        <v>12</v>
      </c>
      <c r="P1919" t="s">
        <v>2595</v>
      </c>
    </row>
    <row r="1920" spans="1:16" x14ac:dyDescent="0.2">
      <c r="A1920" t="s">
        <v>630</v>
      </c>
      <c r="B1920" t="str">
        <f>IFERROR(LOOKUP(1,0/SEARCH(Sheet2!$E$3:$E$18,A1920),Sheet2!$F$3:$F$18),"其他")</f>
        <v>运维工程师</v>
      </c>
      <c r="C1920" t="s">
        <v>22</v>
      </c>
      <c r="D1920" t="s">
        <v>35</v>
      </c>
      <c r="E1920" t="s">
        <v>8</v>
      </c>
      <c r="F1920" t="s">
        <v>743</v>
      </c>
      <c r="G1920" t="s">
        <v>7011</v>
      </c>
      <c r="H1920" t="s">
        <v>11</v>
      </c>
      <c r="I1920" t="s">
        <v>12</v>
      </c>
      <c r="J1920">
        <v>0.8</v>
      </c>
      <c r="K1920" t="s">
        <v>11102</v>
      </c>
      <c r="L1920" t="str">
        <f>LEFT(K1920,LEN(K1920)-3)</f>
        <v>1.2</v>
      </c>
      <c r="M1920" t="str">
        <f>RIGHT(K1920,3)</f>
        <v>万/月</v>
      </c>
      <c r="N1920">
        <f>J1920*VLOOKUP(M1920,薪资单位!$A$1:$B$6,2,FALSE)</f>
        <v>8</v>
      </c>
      <c r="O1920">
        <f>L1920*VLOOKUP(M1920,薪资单位!$A$1:$B$6,2,FALSE)</f>
        <v>12</v>
      </c>
      <c r="P1920" t="s">
        <v>2595</v>
      </c>
    </row>
    <row r="1921" spans="1:16" x14ac:dyDescent="0.2">
      <c r="A1921" t="s">
        <v>1785</v>
      </c>
      <c r="B1921" t="str">
        <f>IFERROR(LOOKUP(1,0/SEARCH(Sheet2!$E$3:$E$18,A1921),Sheet2!$F$3:$F$18),"其他")</f>
        <v>运维工程师</v>
      </c>
      <c r="C1921" t="s">
        <v>22</v>
      </c>
      <c r="D1921" t="s">
        <v>7</v>
      </c>
      <c r="E1921" t="s">
        <v>143</v>
      </c>
      <c r="F1921" t="s">
        <v>1139</v>
      </c>
      <c r="G1921" t="s">
        <v>6838</v>
      </c>
      <c r="H1921" t="s">
        <v>11</v>
      </c>
      <c r="I1921" t="s">
        <v>12</v>
      </c>
      <c r="J1921">
        <v>0.8</v>
      </c>
      <c r="K1921" t="s">
        <v>11102</v>
      </c>
      <c r="L1921" t="str">
        <f>LEFT(K1921,LEN(K1921)-3)</f>
        <v>1.2</v>
      </c>
      <c r="M1921" t="str">
        <f>RIGHT(K1921,3)</f>
        <v>万/月</v>
      </c>
      <c r="N1921">
        <f>J1921*VLOOKUP(M1921,薪资单位!$A$1:$B$6,2,FALSE)</f>
        <v>8</v>
      </c>
      <c r="O1921">
        <f>L1921*VLOOKUP(M1921,薪资单位!$A$1:$B$6,2,FALSE)</f>
        <v>12</v>
      </c>
      <c r="P1921" t="s">
        <v>1139</v>
      </c>
    </row>
    <row r="1922" spans="1:16" x14ac:dyDescent="0.2">
      <c r="A1922" t="s">
        <v>10489</v>
      </c>
      <c r="B1922" t="str">
        <f>IFERROR(LOOKUP(1,0/SEARCH(Sheet2!$E$3:$E$18,A1922),Sheet2!$F$3:$F$18),"其他")</f>
        <v>其他</v>
      </c>
      <c r="C1922" t="s">
        <v>22</v>
      </c>
      <c r="D1922" t="s">
        <v>7</v>
      </c>
      <c r="E1922" t="s">
        <v>143</v>
      </c>
      <c r="F1922" t="s">
        <v>2558</v>
      </c>
      <c r="G1922" t="s">
        <v>10490</v>
      </c>
      <c r="H1922" t="s">
        <v>11</v>
      </c>
      <c r="I1922" t="s">
        <v>12</v>
      </c>
      <c r="J1922">
        <v>0.8</v>
      </c>
      <c r="K1922" t="s">
        <v>11102</v>
      </c>
      <c r="L1922" t="str">
        <f>LEFT(K1922,LEN(K1922)-3)</f>
        <v>1.2</v>
      </c>
      <c r="M1922" t="str">
        <f>RIGHT(K1922,3)</f>
        <v>万/月</v>
      </c>
      <c r="N1922">
        <f>J1922*VLOOKUP(M1922,薪资单位!$A$1:$B$6,2,FALSE)</f>
        <v>8</v>
      </c>
      <c r="O1922">
        <f>L1922*VLOOKUP(M1922,薪资单位!$A$1:$B$6,2,FALSE)</f>
        <v>12</v>
      </c>
      <c r="P1922" t="s">
        <v>1139</v>
      </c>
    </row>
    <row r="1923" spans="1:16" x14ac:dyDescent="0.2">
      <c r="A1923" t="s">
        <v>4986</v>
      </c>
      <c r="B1923" t="str">
        <f>IFERROR(LOOKUP(1,0/SEARCH(Sheet2!$E$3:$E$18,A1923),Sheet2!$F$3:$F$18),"其他")</f>
        <v>其他</v>
      </c>
      <c r="C1923" t="s">
        <v>22</v>
      </c>
      <c r="D1923" t="s">
        <v>15</v>
      </c>
      <c r="E1923" t="s">
        <v>16</v>
      </c>
      <c r="F1923" t="s">
        <v>2653</v>
      </c>
      <c r="G1923" t="s">
        <v>4987</v>
      </c>
      <c r="H1923" t="s">
        <v>38</v>
      </c>
      <c r="I1923" t="s">
        <v>12</v>
      </c>
      <c r="J1923">
        <v>0.8</v>
      </c>
      <c r="K1923" t="s">
        <v>11102</v>
      </c>
      <c r="L1923" t="str">
        <f>LEFT(K1923,LEN(K1923)-3)</f>
        <v>1.2</v>
      </c>
      <c r="M1923" t="str">
        <f>RIGHT(K1923,3)</f>
        <v>万/月</v>
      </c>
      <c r="N1923">
        <f>J1923*VLOOKUP(M1923,薪资单位!$A$1:$B$6,2,FALSE)</f>
        <v>8</v>
      </c>
      <c r="O1923">
        <f>L1923*VLOOKUP(M1923,薪资单位!$A$1:$B$6,2,FALSE)</f>
        <v>12</v>
      </c>
      <c r="P1923" t="s">
        <v>839</v>
      </c>
    </row>
    <row r="1924" spans="1:16" x14ac:dyDescent="0.2">
      <c r="A1924" t="s">
        <v>4594</v>
      </c>
      <c r="B1924" t="str">
        <f>IFERROR(LOOKUP(1,0/SEARCH(Sheet2!$E$3:$E$18,A1924),Sheet2!$F$3:$F$18),"其他")</f>
        <v>其他</v>
      </c>
      <c r="C1924" t="s">
        <v>22</v>
      </c>
      <c r="D1924" t="s">
        <v>35</v>
      </c>
      <c r="E1924" t="s">
        <v>8</v>
      </c>
      <c r="F1924" t="s">
        <v>2653</v>
      </c>
      <c r="G1924" t="s">
        <v>4595</v>
      </c>
      <c r="H1924" t="s">
        <v>38</v>
      </c>
      <c r="I1924" t="s">
        <v>129</v>
      </c>
      <c r="J1924">
        <v>0.8</v>
      </c>
      <c r="K1924" t="s">
        <v>11102</v>
      </c>
      <c r="L1924" t="str">
        <f>LEFT(K1924,LEN(K1924)-3)</f>
        <v>1.2</v>
      </c>
      <c r="M1924" t="str">
        <f>RIGHT(K1924,3)</f>
        <v>万/月</v>
      </c>
      <c r="N1924">
        <f>J1924*VLOOKUP(M1924,薪资单位!$A$1:$B$6,2,FALSE)</f>
        <v>8</v>
      </c>
      <c r="O1924">
        <f>L1924*VLOOKUP(M1924,薪资单位!$A$1:$B$6,2,FALSE)</f>
        <v>12</v>
      </c>
      <c r="P1924" t="s">
        <v>839</v>
      </c>
    </row>
    <row r="1925" spans="1:16" x14ac:dyDescent="0.2">
      <c r="A1925" t="s">
        <v>8126</v>
      </c>
      <c r="B1925" t="str">
        <f>IFERROR(LOOKUP(1,0/SEARCH(Sheet2!$E$3:$E$18,A1925),Sheet2!$F$3:$F$18),"其他")</f>
        <v>其他</v>
      </c>
      <c r="C1925" t="s">
        <v>22</v>
      </c>
      <c r="D1925" t="s">
        <v>23</v>
      </c>
      <c r="E1925" t="s">
        <v>16</v>
      </c>
      <c r="F1925" t="s">
        <v>2579</v>
      </c>
      <c r="G1925" t="s">
        <v>8127</v>
      </c>
      <c r="H1925" t="s">
        <v>93</v>
      </c>
      <c r="I1925" t="s">
        <v>12</v>
      </c>
      <c r="J1925">
        <v>0.8</v>
      </c>
      <c r="K1925" t="s">
        <v>11102</v>
      </c>
      <c r="L1925" t="str">
        <f>LEFT(K1925,LEN(K1925)-3)</f>
        <v>1.2</v>
      </c>
      <c r="M1925" t="str">
        <f>RIGHT(K1925,3)</f>
        <v>万/月</v>
      </c>
      <c r="N1925">
        <f>J1925*VLOOKUP(M1925,薪资单位!$A$1:$B$6,2,FALSE)</f>
        <v>8</v>
      </c>
      <c r="O1925">
        <f>L1925*VLOOKUP(M1925,薪资单位!$A$1:$B$6,2,FALSE)</f>
        <v>12</v>
      </c>
      <c r="P1925" t="s">
        <v>5989</v>
      </c>
    </row>
    <row r="1926" spans="1:16" x14ac:dyDescent="0.2">
      <c r="A1926" t="s">
        <v>9638</v>
      </c>
      <c r="B1926" t="str">
        <f>IFERROR(LOOKUP(1,0/SEARCH(Sheet2!$E$3:$E$18,A1926),Sheet2!$F$3:$F$18),"其他")</f>
        <v>其他</v>
      </c>
      <c r="C1926" t="s">
        <v>22</v>
      </c>
      <c r="D1926" t="s">
        <v>7</v>
      </c>
      <c r="E1926" t="s">
        <v>2704</v>
      </c>
      <c r="F1926" t="s">
        <v>1809</v>
      </c>
      <c r="G1926" t="s">
        <v>9639</v>
      </c>
      <c r="H1926" t="s">
        <v>38</v>
      </c>
      <c r="I1926" t="s">
        <v>12</v>
      </c>
      <c r="J1926">
        <v>0.8</v>
      </c>
      <c r="K1926" t="s">
        <v>11102</v>
      </c>
      <c r="L1926" t="str">
        <f>LEFT(K1926,LEN(K1926)-3)</f>
        <v>1.2</v>
      </c>
      <c r="M1926" t="str">
        <f>RIGHT(K1926,3)</f>
        <v>万/月</v>
      </c>
      <c r="N1926">
        <f>J1926*VLOOKUP(M1926,薪资单位!$A$1:$B$6,2,FALSE)</f>
        <v>8</v>
      </c>
      <c r="O1926">
        <f>L1926*VLOOKUP(M1926,薪资单位!$A$1:$B$6,2,FALSE)</f>
        <v>12</v>
      </c>
      <c r="P1926" t="s">
        <v>5989</v>
      </c>
    </row>
    <row r="1927" spans="1:16" x14ac:dyDescent="0.2">
      <c r="A1927" t="s">
        <v>628</v>
      </c>
      <c r="B1927" t="str">
        <f>IFERROR(LOOKUP(1,0/SEARCH(Sheet2!$E$3:$E$18,A1927),Sheet2!$F$3:$F$18),"其他")</f>
        <v>其他</v>
      </c>
      <c r="C1927" t="s">
        <v>22</v>
      </c>
      <c r="D1927" t="s">
        <v>35</v>
      </c>
      <c r="E1927" t="s">
        <v>16</v>
      </c>
      <c r="F1927" t="s">
        <v>24</v>
      </c>
      <c r="G1927" t="s">
        <v>629</v>
      </c>
      <c r="H1927" t="s">
        <v>26</v>
      </c>
      <c r="I1927" t="s">
        <v>50</v>
      </c>
      <c r="J1927">
        <v>0.8</v>
      </c>
      <c r="K1927" t="s">
        <v>11102</v>
      </c>
      <c r="L1927" t="str">
        <f>LEFT(K1927,LEN(K1927)-3)</f>
        <v>1.2</v>
      </c>
      <c r="M1927" t="str">
        <f>RIGHT(K1927,3)</f>
        <v>万/月</v>
      </c>
      <c r="N1927">
        <f>J1927*VLOOKUP(M1927,薪资单位!$A$1:$B$6,2,FALSE)</f>
        <v>8</v>
      </c>
      <c r="O1927">
        <f>L1927*VLOOKUP(M1927,薪资单位!$A$1:$B$6,2,FALSE)</f>
        <v>12</v>
      </c>
      <c r="P1927" t="s">
        <v>30</v>
      </c>
    </row>
    <row r="1928" spans="1:16" x14ac:dyDescent="0.2">
      <c r="A1928" t="s">
        <v>798</v>
      </c>
      <c r="B1928" t="str">
        <f>IFERROR(LOOKUP(1,0/SEARCH(Sheet2!$E$3:$E$18,A1928),Sheet2!$F$3:$F$18),"其他")</f>
        <v>其他</v>
      </c>
      <c r="C1928" t="s">
        <v>22</v>
      </c>
      <c r="D1928" t="s">
        <v>35</v>
      </c>
      <c r="E1928" t="s">
        <v>16</v>
      </c>
      <c r="F1928" t="s">
        <v>24</v>
      </c>
      <c r="G1928" t="s">
        <v>629</v>
      </c>
      <c r="H1928" t="s">
        <v>26</v>
      </c>
      <c r="I1928" t="s">
        <v>50</v>
      </c>
      <c r="J1928">
        <v>0.8</v>
      </c>
      <c r="K1928" t="s">
        <v>11102</v>
      </c>
      <c r="L1928" t="str">
        <f>LEFT(K1928,LEN(K1928)-3)</f>
        <v>1.2</v>
      </c>
      <c r="M1928" t="str">
        <f>RIGHT(K1928,3)</f>
        <v>万/月</v>
      </c>
      <c r="N1928">
        <f>J1928*VLOOKUP(M1928,薪资单位!$A$1:$B$6,2,FALSE)</f>
        <v>8</v>
      </c>
      <c r="O1928">
        <f>L1928*VLOOKUP(M1928,薪资单位!$A$1:$B$6,2,FALSE)</f>
        <v>12</v>
      </c>
      <c r="P1928" t="s">
        <v>30</v>
      </c>
    </row>
    <row r="1929" spans="1:16" x14ac:dyDescent="0.2">
      <c r="A1929" t="s">
        <v>903</v>
      </c>
      <c r="B1929" t="str">
        <f>IFERROR(LOOKUP(1,0/SEARCH(Sheet2!$E$3:$E$18,A1929),Sheet2!$F$3:$F$18),"其他")</f>
        <v>其他</v>
      </c>
      <c r="C1929" t="s">
        <v>22</v>
      </c>
      <c r="D1929" t="s">
        <v>65</v>
      </c>
      <c r="E1929" t="s">
        <v>16</v>
      </c>
      <c r="F1929" t="s">
        <v>24</v>
      </c>
      <c r="G1929" t="s">
        <v>904</v>
      </c>
      <c r="H1929" t="s">
        <v>38</v>
      </c>
      <c r="I1929" t="s">
        <v>12</v>
      </c>
      <c r="J1929">
        <v>0.8</v>
      </c>
      <c r="K1929" t="s">
        <v>11102</v>
      </c>
      <c r="L1929" t="str">
        <f>LEFT(K1929,LEN(K1929)-3)</f>
        <v>1.2</v>
      </c>
      <c r="M1929" t="str">
        <f>RIGHT(K1929,3)</f>
        <v>万/月</v>
      </c>
      <c r="N1929">
        <f>J1929*VLOOKUP(M1929,薪资单位!$A$1:$B$6,2,FALSE)</f>
        <v>8</v>
      </c>
      <c r="O1929">
        <f>L1929*VLOOKUP(M1929,薪资单位!$A$1:$B$6,2,FALSE)</f>
        <v>12</v>
      </c>
      <c r="P1929" t="s">
        <v>30</v>
      </c>
    </row>
    <row r="1930" spans="1:16" x14ac:dyDescent="0.2">
      <c r="A1930" t="s">
        <v>940</v>
      </c>
      <c r="B1930" t="str">
        <f>IFERROR(LOOKUP(1,0/SEARCH(Sheet2!$E$3:$E$18,A1930),Sheet2!$F$3:$F$18),"其他")</f>
        <v>其他</v>
      </c>
      <c r="C1930" t="s">
        <v>22</v>
      </c>
      <c r="D1930" t="s">
        <v>15</v>
      </c>
      <c r="E1930" t="s">
        <v>16</v>
      </c>
      <c r="F1930" t="s">
        <v>36</v>
      </c>
      <c r="G1930" t="s">
        <v>941</v>
      </c>
      <c r="H1930" t="s">
        <v>93</v>
      </c>
      <c r="I1930" t="s">
        <v>12</v>
      </c>
      <c r="J1930">
        <v>0.8</v>
      </c>
      <c r="K1930" t="s">
        <v>11102</v>
      </c>
      <c r="L1930" t="str">
        <f>LEFT(K1930,LEN(K1930)-3)</f>
        <v>1.2</v>
      </c>
      <c r="M1930" t="str">
        <f>RIGHT(K1930,3)</f>
        <v>万/月</v>
      </c>
      <c r="N1930">
        <f>J1930*VLOOKUP(M1930,薪资单位!$A$1:$B$6,2,FALSE)</f>
        <v>8</v>
      </c>
      <c r="O1930">
        <f>L1930*VLOOKUP(M1930,薪资单位!$A$1:$B$6,2,FALSE)</f>
        <v>12</v>
      </c>
      <c r="P1930" t="s">
        <v>30</v>
      </c>
    </row>
    <row r="1931" spans="1:16" x14ac:dyDescent="0.2">
      <c r="A1931" t="s">
        <v>1103</v>
      </c>
      <c r="B1931" t="str">
        <f>IFERROR(LOOKUP(1,0/SEARCH(Sheet2!$E$3:$E$18,A1931),Sheet2!$F$3:$F$18),"其他")</f>
        <v>其他</v>
      </c>
      <c r="C1931" t="s">
        <v>22</v>
      </c>
      <c r="D1931" t="s">
        <v>65</v>
      </c>
      <c r="E1931" t="s">
        <v>8</v>
      </c>
      <c r="F1931" t="s">
        <v>36</v>
      </c>
      <c r="G1931" t="s">
        <v>1104</v>
      </c>
      <c r="H1931" t="s">
        <v>11</v>
      </c>
      <c r="I1931" t="s">
        <v>12</v>
      </c>
      <c r="J1931">
        <v>0.8</v>
      </c>
      <c r="K1931" t="s">
        <v>11102</v>
      </c>
      <c r="L1931" t="str">
        <f>LEFT(K1931,LEN(K1931)-3)</f>
        <v>1.2</v>
      </c>
      <c r="M1931" t="str">
        <f>RIGHT(K1931,3)</f>
        <v>万/月</v>
      </c>
      <c r="N1931">
        <f>J1931*VLOOKUP(M1931,薪资单位!$A$1:$B$6,2,FALSE)</f>
        <v>8</v>
      </c>
      <c r="O1931">
        <f>L1931*VLOOKUP(M1931,薪资单位!$A$1:$B$6,2,FALSE)</f>
        <v>12</v>
      </c>
      <c r="P1931" t="s">
        <v>30</v>
      </c>
    </row>
    <row r="1932" spans="1:16" x14ac:dyDescent="0.2">
      <c r="A1932" t="s">
        <v>1203</v>
      </c>
      <c r="B1932" t="str">
        <f>IFERROR(LOOKUP(1,0/SEARCH(Sheet2!$E$3:$E$18,A1932),Sheet2!$F$3:$F$18),"其他")</f>
        <v>其他</v>
      </c>
      <c r="C1932" t="s">
        <v>22</v>
      </c>
      <c r="D1932" t="s">
        <v>23</v>
      </c>
      <c r="E1932" t="s">
        <v>8</v>
      </c>
      <c r="F1932" t="s">
        <v>30</v>
      </c>
      <c r="G1932" t="s">
        <v>1204</v>
      </c>
      <c r="H1932" t="s">
        <v>38</v>
      </c>
      <c r="I1932" t="s">
        <v>12</v>
      </c>
      <c r="J1932">
        <v>0.8</v>
      </c>
      <c r="K1932" t="s">
        <v>11102</v>
      </c>
      <c r="L1932" t="str">
        <f>LEFT(K1932,LEN(K1932)-3)</f>
        <v>1.2</v>
      </c>
      <c r="M1932" t="str">
        <f>RIGHT(K1932,3)</f>
        <v>万/月</v>
      </c>
      <c r="N1932">
        <f>J1932*VLOOKUP(M1932,薪资单位!$A$1:$B$6,2,FALSE)</f>
        <v>8</v>
      </c>
      <c r="O1932">
        <f>L1932*VLOOKUP(M1932,薪资单位!$A$1:$B$6,2,FALSE)</f>
        <v>12</v>
      </c>
      <c r="P1932" t="s">
        <v>30</v>
      </c>
    </row>
    <row r="1933" spans="1:16" x14ac:dyDescent="0.2">
      <c r="A1933" t="s">
        <v>1272</v>
      </c>
      <c r="B1933" t="str">
        <f>IFERROR(LOOKUP(1,0/SEARCH(Sheet2!$E$3:$E$18,A1933),Sheet2!$F$3:$F$18),"其他")</f>
        <v>其他</v>
      </c>
      <c r="C1933" t="s">
        <v>22</v>
      </c>
      <c r="D1933" t="s">
        <v>65</v>
      </c>
      <c r="E1933" t="s">
        <v>16</v>
      </c>
      <c r="F1933" t="s">
        <v>30</v>
      </c>
      <c r="G1933" t="s">
        <v>187</v>
      </c>
      <c r="H1933" t="s">
        <v>26</v>
      </c>
      <c r="I1933" t="s">
        <v>50</v>
      </c>
      <c r="J1933">
        <v>0.8</v>
      </c>
      <c r="K1933" t="s">
        <v>11102</v>
      </c>
      <c r="L1933" t="str">
        <f>LEFT(K1933,LEN(K1933)-3)</f>
        <v>1.2</v>
      </c>
      <c r="M1933" t="str">
        <f>RIGHT(K1933,3)</f>
        <v>万/月</v>
      </c>
      <c r="N1933">
        <f>J1933*VLOOKUP(M1933,薪资单位!$A$1:$B$6,2,FALSE)</f>
        <v>8</v>
      </c>
      <c r="O1933">
        <f>L1933*VLOOKUP(M1933,薪资单位!$A$1:$B$6,2,FALSE)</f>
        <v>12</v>
      </c>
      <c r="P1933" t="s">
        <v>30</v>
      </c>
    </row>
    <row r="1934" spans="1:16" x14ac:dyDescent="0.2">
      <c r="A1934" t="s">
        <v>1056</v>
      </c>
      <c r="B1934" t="str">
        <f>IFERROR(LOOKUP(1,0/SEARCH(Sheet2!$E$3:$E$18,A1934),Sheet2!$F$3:$F$18),"其他")</f>
        <v>其他</v>
      </c>
      <c r="C1934" t="s">
        <v>22</v>
      </c>
      <c r="D1934" t="s">
        <v>65</v>
      </c>
      <c r="E1934" t="s">
        <v>8</v>
      </c>
      <c r="F1934" t="s">
        <v>30</v>
      </c>
      <c r="G1934" t="s">
        <v>238</v>
      </c>
      <c r="H1934" t="s">
        <v>11</v>
      </c>
      <c r="I1934" t="s">
        <v>12</v>
      </c>
      <c r="J1934">
        <v>0.8</v>
      </c>
      <c r="K1934" t="s">
        <v>11102</v>
      </c>
      <c r="L1934" t="str">
        <f>LEFT(K1934,LEN(K1934)-3)</f>
        <v>1.2</v>
      </c>
      <c r="M1934" t="str">
        <f>RIGHT(K1934,3)</f>
        <v>万/月</v>
      </c>
      <c r="N1934">
        <f>J1934*VLOOKUP(M1934,薪资单位!$A$1:$B$6,2,FALSE)</f>
        <v>8</v>
      </c>
      <c r="O1934">
        <f>L1934*VLOOKUP(M1934,薪资单位!$A$1:$B$6,2,FALSE)</f>
        <v>12</v>
      </c>
      <c r="P1934" t="s">
        <v>30</v>
      </c>
    </row>
    <row r="1935" spans="1:16" x14ac:dyDescent="0.2">
      <c r="A1935" t="s">
        <v>926</v>
      </c>
      <c r="B1935" t="str">
        <f>IFERROR(LOOKUP(1,0/SEARCH(Sheet2!$E$3:$E$18,A1935),Sheet2!$F$3:$F$18),"其他")</f>
        <v>C语言工程师</v>
      </c>
      <c r="C1935" t="s">
        <v>22</v>
      </c>
      <c r="D1935" t="s">
        <v>7</v>
      </c>
      <c r="E1935" t="s">
        <v>143</v>
      </c>
      <c r="F1935" t="s">
        <v>2645</v>
      </c>
      <c r="G1935" t="s">
        <v>3507</v>
      </c>
      <c r="H1935" t="s">
        <v>11</v>
      </c>
      <c r="I1935" t="s">
        <v>149</v>
      </c>
      <c r="J1935">
        <v>0.8</v>
      </c>
      <c r="K1935" t="s">
        <v>11102</v>
      </c>
      <c r="L1935" t="str">
        <f>LEFT(K1935,LEN(K1935)-3)</f>
        <v>1.2</v>
      </c>
      <c r="M1935" t="str">
        <f>RIGHT(K1935,3)</f>
        <v>万/月</v>
      </c>
      <c r="N1935">
        <f>J1935*VLOOKUP(M1935,薪资单位!$A$1:$B$6,2,FALSE)</f>
        <v>8</v>
      </c>
      <c r="O1935">
        <f>L1935*VLOOKUP(M1935,薪资单位!$A$1:$B$6,2,FALSE)</f>
        <v>12</v>
      </c>
      <c r="P1935" t="s">
        <v>839</v>
      </c>
    </row>
    <row r="1936" spans="1:16" x14ac:dyDescent="0.2">
      <c r="A1936" t="s">
        <v>3868</v>
      </c>
      <c r="B1936" t="str">
        <f>IFERROR(LOOKUP(1,0/SEARCH(Sheet2!$E$3:$E$18,A1936),Sheet2!$F$3:$F$18),"其他")</f>
        <v>其他</v>
      </c>
      <c r="C1936" t="s">
        <v>22</v>
      </c>
      <c r="D1936" t="s">
        <v>7</v>
      </c>
      <c r="E1936" t="s">
        <v>29</v>
      </c>
      <c r="F1936" t="s">
        <v>2645</v>
      </c>
      <c r="G1936" t="s">
        <v>2822</v>
      </c>
      <c r="H1936" t="s">
        <v>93</v>
      </c>
      <c r="I1936" t="s">
        <v>12</v>
      </c>
      <c r="J1936">
        <v>0.8</v>
      </c>
      <c r="K1936" t="s">
        <v>11102</v>
      </c>
      <c r="L1936" t="str">
        <f>LEFT(K1936,LEN(K1936)-3)</f>
        <v>1.2</v>
      </c>
      <c r="M1936" t="str">
        <f>RIGHT(K1936,3)</f>
        <v>万/月</v>
      </c>
      <c r="N1936">
        <f>J1936*VLOOKUP(M1936,薪资单位!$A$1:$B$6,2,FALSE)</f>
        <v>8</v>
      </c>
      <c r="O1936">
        <f>L1936*VLOOKUP(M1936,薪资单位!$A$1:$B$6,2,FALSE)</f>
        <v>12</v>
      </c>
      <c r="P1936" t="s">
        <v>839</v>
      </c>
    </row>
    <row r="1937" spans="1:16" x14ac:dyDescent="0.2">
      <c r="A1937" t="s">
        <v>3873</v>
      </c>
      <c r="B1937" t="str">
        <f>IFERROR(LOOKUP(1,0/SEARCH(Sheet2!$E$3:$E$18,A1937),Sheet2!$F$3:$F$18),"其他")</f>
        <v>数据分析工程师</v>
      </c>
      <c r="C1937" t="s">
        <v>22</v>
      </c>
      <c r="D1937" t="s">
        <v>65</v>
      </c>
      <c r="E1937" t="s">
        <v>16</v>
      </c>
      <c r="F1937" t="s">
        <v>2645</v>
      </c>
      <c r="G1937" t="s">
        <v>3874</v>
      </c>
      <c r="H1937" t="s">
        <v>11</v>
      </c>
      <c r="I1937" t="s">
        <v>12</v>
      </c>
      <c r="J1937">
        <v>0.8</v>
      </c>
      <c r="K1937" t="s">
        <v>11102</v>
      </c>
      <c r="L1937" t="str">
        <f>LEFT(K1937,LEN(K1937)-3)</f>
        <v>1.2</v>
      </c>
      <c r="M1937" t="str">
        <f>RIGHT(K1937,3)</f>
        <v>万/月</v>
      </c>
      <c r="N1937">
        <f>J1937*VLOOKUP(M1937,薪资单位!$A$1:$B$6,2,FALSE)</f>
        <v>8</v>
      </c>
      <c r="O1937">
        <f>L1937*VLOOKUP(M1937,薪资单位!$A$1:$B$6,2,FALSE)</f>
        <v>12</v>
      </c>
      <c r="P1937" t="s">
        <v>839</v>
      </c>
    </row>
    <row r="1938" spans="1:16" x14ac:dyDescent="0.2">
      <c r="A1938" t="s">
        <v>3935</v>
      </c>
      <c r="B1938" t="str">
        <f>IFERROR(LOOKUP(1,0/SEARCH(Sheet2!$E$3:$E$18,A1938),Sheet2!$F$3:$F$18),"其他")</f>
        <v>其他</v>
      </c>
      <c r="C1938" t="s">
        <v>22</v>
      </c>
      <c r="D1938" t="s">
        <v>7</v>
      </c>
      <c r="E1938" t="s">
        <v>59</v>
      </c>
      <c r="F1938" t="s">
        <v>2777</v>
      </c>
      <c r="G1938" t="s">
        <v>3936</v>
      </c>
      <c r="H1938" t="s">
        <v>93</v>
      </c>
      <c r="I1938" t="s">
        <v>12</v>
      </c>
      <c r="J1938">
        <v>0.8</v>
      </c>
      <c r="K1938" t="s">
        <v>11102</v>
      </c>
      <c r="L1938" t="str">
        <f>LEFT(K1938,LEN(K1938)-3)</f>
        <v>1.2</v>
      </c>
      <c r="M1938" t="str">
        <f>RIGHT(K1938,3)</f>
        <v>万/月</v>
      </c>
      <c r="N1938">
        <f>J1938*VLOOKUP(M1938,薪资单位!$A$1:$B$6,2,FALSE)</f>
        <v>8</v>
      </c>
      <c r="O1938">
        <f>L1938*VLOOKUP(M1938,薪资单位!$A$1:$B$6,2,FALSE)</f>
        <v>12</v>
      </c>
      <c r="P1938" t="s">
        <v>839</v>
      </c>
    </row>
    <row r="1939" spans="1:16" x14ac:dyDescent="0.2">
      <c r="A1939" t="s">
        <v>4070</v>
      </c>
      <c r="B1939" t="str">
        <f>IFERROR(LOOKUP(1,0/SEARCH(Sheet2!$E$3:$E$18,A1939),Sheet2!$F$3:$F$18),"其他")</f>
        <v>其他</v>
      </c>
      <c r="C1939" t="s">
        <v>22</v>
      </c>
      <c r="D1939" t="s">
        <v>7</v>
      </c>
      <c r="E1939" t="s">
        <v>29</v>
      </c>
      <c r="F1939" t="s">
        <v>1636</v>
      </c>
      <c r="G1939" t="s">
        <v>4071</v>
      </c>
      <c r="H1939" t="s">
        <v>93</v>
      </c>
      <c r="I1939" t="s">
        <v>12</v>
      </c>
      <c r="J1939">
        <v>0.8</v>
      </c>
      <c r="K1939" t="s">
        <v>11102</v>
      </c>
      <c r="L1939" t="str">
        <f>LEFT(K1939,LEN(K1939)-3)</f>
        <v>1.2</v>
      </c>
      <c r="M1939" t="str">
        <f>RIGHT(K1939,3)</f>
        <v>万/月</v>
      </c>
      <c r="N1939">
        <f>J1939*VLOOKUP(M1939,薪资单位!$A$1:$B$6,2,FALSE)</f>
        <v>8</v>
      </c>
      <c r="O1939">
        <f>L1939*VLOOKUP(M1939,薪资单位!$A$1:$B$6,2,FALSE)</f>
        <v>12</v>
      </c>
      <c r="P1939" t="s">
        <v>839</v>
      </c>
    </row>
    <row r="1940" spans="1:16" x14ac:dyDescent="0.2">
      <c r="A1940" t="s">
        <v>1333</v>
      </c>
      <c r="B1940" t="str">
        <f>IFERROR(LOOKUP(1,0/SEARCH(Sheet2!$E$3:$E$18,A1940),Sheet2!$F$3:$F$18),"其他")</f>
        <v>数据分析工程师</v>
      </c>
      <c r="C1940" t="s">
        <v>22</v>
      </c>
      <c r="D1940" t="s">
        <v>23</v>
      </c>
      <c r="E1940" t="s">
        <v>16</v>
      </c>
      <c r="F1940" t="s">
        <v>1636</v>
      </c>
      <c r="G1940" t="s">
        <v>4107</v>
      </c>
      <c r="H1940" t="s">
        <v>11</v>
      </c>
      <c r="I1940" t="s">
        <v>149</v>
      </c>
      <c r="J1940">
        <v>0.8</v>
      </c>
      <c r="K1940" t="s">
        <v>11102</v>
      </c>
      <c r="L1940" t="str">
        <f>LEFT(K1940,LEN(K1940)-3)</f>
        <v>1.2</v>
      </c>
      <c r="M1940" t="str">
        <f>RIGHT(K1940,3)</f>
        <v>万/月</v>
      </c>
      <c r="N1940">
        <f>J1940*VLOOKUP(M1940,薪资单位!$A$1:$B$6,2,FALSE)</f>
        <v>8</v>
      </c>
      <c r="O1940">
        <f>L1940*VLOOKUP(M1940,薪资单位!$A$1:$B$6,2,FALSE)</f>
        <v>12</v>
      </c>
      <c r="P1940" t="s">
        <v>839</v>
      </c>
    </row>
    <row r="1941" spans="1:16" x14ac:dyDescent="0.2">
      <c r="A1941" t="s">
        <v>3438</v>
      </c>
      <c r="B1941" t="str">
        <f>IFERROR(LOOKUP(1,0/SEARCH(Sheet2!$E$3:$E$18,A1941),Sheet2!$F$3:$F$18),"其他")</f>
        <v>其他</v>
      </c>
      <c r="C1941" t="s">
        <v>22</v>
      </c>
      <c r="D1941" t="s">
        <v>35</v>
      </c>
      <c r="E1941" t="s">
        <v>16</v>
      </c>
      <c r="F1941" t="s">
        <v>2645</v>
      </c>
      <c r="G1941" t="s">
        <v>4999</v>
      </c>
      <c r="H1941" t="s">
        <v>38</v>
      </c>
      <c r="I1941" t="s">
        <v>129</v>
      </c>
      <c r="J1941">
        <v>0.8</v>
      </c>
      <c r="K1941" t="s">
        <v>11102</v>
      </c>
      <c r="L1941" t="str">
        <f>LEFT(K1941,LEN(K1941)-3)</f>
        <v>1.2</v>
      </c>
      <c r="M1941" t="str">
        <f>RIGHT(K1941,3)</f>
        <v>万/月</v>
      </c>
      <c r="N1941">
        <f>J1941*VLOOKUP(M1941,薪资单位!$A$1:$B$6,2,FALSE)</f>
        <v>8</v>
      </c>
      <c r="O1941">
        <f>L1941*VLOOKUP(M1941,薪资单位!$A$1:$B$6,2,FALSE)</f>
        <v>12</v>
      </c>
      <c r="P1941" t="s">
        <v>839</v>
      </c>
    </row>
    <row r="1942" spans="1:16" x14ac:dyDescent="0.2">
      <c r="A1942" t="s">
        <v>5953</v>
      </c>
      <c r="B1942" t="str">
        <f>IFERROR(LOOKUP(1,0/SEARCH(Sheet2!$E$3:$E$18,A1942),Sheet2!$F$3:$F$18),"其他")</f>
        <v>其他</v>
      </c>
      <c r="C1942" t="s">
        <v>22</v>
      </c>
      <c r="D1942" t="s">
        <v>7</v>
      </c>
      <c r="E1942" t="s">
        <v>16</v>
      </c>
      <c r="F1942" t="s">
        <v>743</v>
      </c>
      <c r="G1942" t="s">
        <v>5954</v>
      </c>
      <c r="H1942" t="s">
        <v>38</v>
      </c>
      <c r="I1942" t="s">
        <v>12</v>
      </c>
      <c r="J1942">
        <v>0.8</v>
      </c>
      <c r="K1942" t="s">
        <v>11102</v>
      </c>
      <c r="L1942" t="str">
        <f>LEFT(K1942,LEN(K1942)-3)</f>
        <v>1.2</v>
      </c>
      <c r="M1942" t="str">
        <f>RIGHT(K1942,3)</f>
        <v>万/月</v>
      </c>
      <c r="N1942">
        <f>J1942*VLOOKUP(M1942,薪资单位!$A$1:$B$6,2,FALSE)</f>
        <v>8</v>
      </c>
      <c r="O1942">
        <f>L1942*VLOOKUP(M1942,薪资单位!$A$1:$B$6,2,FALSE)</f>
        <v>12</v>
      </c>
      <c r="P1942" t="s">
        <v>2595</v>
      </c>
    </row>
    <row r="1943" spans="1:16" x14ac:dyDescent="0.2">
      <c r="A1943" t="s">
        <v>5961</v>
      </c>
      <c r="B1943" t="str">
        <f>IFERROR(LOOKUP(1,0/SEARCH(Sheet2!$E$3:$E$18,A1943),Sheet2!$F$3:$F$18),"其他")</f>
        <v>其他</v>
      </c>
      <c r="C1943" t="s">
        <v>22</v>
      </c>
      <c r="D1943" t="s">
        <v>35</v>
      </c>
      <c r="E1943" t="s">
        <v>8</v>
      </c>
      <c r="F1943" t="s">
        <v>2595</v>
      </c>
      <c r="G1943" t="s">
        <v>5962</v>
      </c>
      <c r="H1943" t="s">
        <v>26</v>
      </c>
      <c r="I1943" t="s">
        <v>129</v>
      </c>
      <c r="J1943">
        <v>0.8</v>
      </c>
      <c r="K1943" t="s">
        <v>11102</v>
      </c>
      <c r="L1943" t="str">
        <f>LEFT(K1943,LEN(K1943)-3)</f>
        <v>1.2</v>
      </c>
      <c r="M1943" t="str">
        <f>RIGHT(K1943,3)</f>
        <v>万/月</v>
      </c>
      <c r="N1943">
        <f>J1943*VLOOKUP(M1943,薪资单位!$A$1:$B$6,2,FALSE)</f>
        <v>8</v>
      </c>
      <c r="O1943">
        <f>L1943*VLOOKUP(M1943,薪资单位!$A$1:$B$6,2,FALSE)</f>
        <v>12</v>
      </c>
      <c r="P1943" t="s">
        <v>2595</v>
      </c>
    </row>
    <row r="1944" spans="1:16" x14ac:dyDescent="0.2">
      <c r="A1944" t="s">
        <v>783</v>
      </c>
      <c r="B1944" t="str">
        <f>IFERROR(LOOKUP(1,0/SEARCH(Sheet2!$E$3:$E$18,A1944),Sheet2!$F$3:$F$18),"其他")</f>
        <v>其他</v>
      </c>
      <c r="C1944" t="s">
        <v>22</v>
      </c>
      <c r="D1944" t="s">
        <v>23</v>
      </c>
      <c r="E1944" t="s">
        <v>8</v>
      </c>
      <c r="F1944" t="s">
        <v>5190</v>
      </c>
      <c r="G1944" t="s">
        <v>6212</v>
      </c>
      <c r="H1944" t="s">
        <v>11</v>
      </c>
      <c r="I1944" t="s">
        <v>12</v>
      </c>
      <c r="J1944">
        <v>0.8</v>
      </c>
      <c r="K1944" t="s">
        <v>11102</v>
      </c>
      <c r="L1944" t="str">
        <f>LEFT(K1944,LEN(K1944)-3)</f>
        <v>1.2</v>
      </c>
      <c r="M1944" t="str">
        <f>RIGHT(K1944,3)</f>
        <v>万/月</v>
      </c>
      <c r="N1944">
        <f>J1944*VLOOKUP(M1944,薪资单位!$A$1:$B$6,2,FALSE)</f>
        <v>8</v>
      </c>
      <c r="O1944">
        <f>L1944*VLOOKUP(M1944,薪资单位!$A$1:$B$6,2,FALSE)</f>
        <v>12</v>
      </c>
      <c r="P1944" t="s">
        <v>2595</v>
      </c>
    </row>
    <row r="1945" spans="1:16" x14ac:dyDescent="0.2">
      <c r="A1945" t="s">
        <v>6286</v>
      </c>
      <c r="B1945" t="str">
        <f>IFERROR(LOOKUP(1,0/SEARCH(Sheet2!$E$3:$E$18,A1945),Sheet2!$F$3:$F$18),"其他")</f>
        <v>其他</v>
      </c>
      <c r="C1945" t="s">
        <v>22</v>
      </c>
      <c r="D1945" t="s">
        <v>35</v>
      </c>
      <c r="E1945" t="s">
        <v>166</v>
      </c>
      <c r="F1945" t="s">
        <v>5200</v>
      </c>
      <c r="G1945" t="s">
        <v>6287</v>
      </c>
      <c r="H1945" t="s">
        <v>11</v>
      </c>
      <c r="I1945" t="s">
        <v>12</v>
      </c>
      <c r="J1945">
        <v>0.8</v>
      </c>
      <c r="K1945" t="s">
        <v>11102</v>
      </c>
      <c r="L1945" t="str">
        <f>LEFT(K1945,LEN(K1945)-3)</f>
        <v>1.2</v>
      </c>
      <c r="M1945" t="str">
        <f>RIGHT(K1945,3)</f>
        <v>万/月</v>
      </c>
      <c r="N1945">
        <f>J1945*VLOOKUP(M1945,薪资单位!$A$1:$B$6,2,FALSE)</f>
        <v>8</v>
      </c>
      <c r="O1945">
        <f>L1945*VLOOKUP(M1945,薪资单位!$A$1:$B$6,2,FALSE)</f>
        <v>12</v>
      </c>
      <c r="P1945" t="s">
        <v>2595</v>
      </c>
    </row>
    <row r="1946" spans="1:16" x14ac:dyDescent="0.2">
      <c r="A1946" t="s">
        <v>6289</v>
      </c>
      <c r="B1946" t="str">
        <f>IFERROR(LOOKUP(1,0/SEARCH(Sheet2!$E$3:$E$18,A1946),Sheet2!$F$3:$F$18),"其他")</f>
        <v>数据分析工程师</v>
      </c>
      <c r="C1946" t="s">
        <v>22</v>
      </c>
      <c r="D1946" t="s">
        <v>7</v>
      </c>
      <c r="E1946" t="s">
        <v>16</v>
      </c>
      <c r="F1946" t="s">
        <v>5183</v>
      </c>
      <c r="G1946" t="s">
        <v>6290</v>
      </c>
      <c r="H1946" t="s">
        <v>38</v>
      </c>
      <c r="I1946" t="s">
        <v>12</v>
      </c>
      <c r="J1946">
        <v>0.8</v>
      </c>
      <c r="K1946" t="s">
        <v>11102</v>
      </c>
      <c r="L1946" t="str">
        <f>LEFT(K1946,LEN(K1946)-3)</f>
        <v>1.2</v>
      </c>
      <c r="M1946" t="str">
        <f>RIGHT(K1946,3)</f>
        <v>万/月</v>
      </c>
      <c r="N1946">
        <f>J1946*VLOOKUP(M1946,薪资单位!$A$1:$B$6,2,FALSE)</f>
        <v>8</v>
      </c>
      <c r="O1946">
        <f>L1946*VLOOKUP(M1946,薪资单位!$A$1:$B$6,2,FALSE)</f>
        <v>12</v>
      </c>
      <c r="P1946" t="s">
        <v>5604</v>
      </c>
    </row>
    <row r="1947" spans="1:16" x14ac:dyDescent="0.2">
      <c r="A1947" t="s">
        <v>1309</v>
      </c>
      <c r="B1947" t="str">
        <f>IFERROR(LOOKUP(1,0/SEARCH(Sheet2!$E$3:$E$18,A1947),Sheet2!$F$3:$F$18),"其他")</f>
        <v>其他</v>
      </c>
      <c r="C1947" t="s">
        <v>22</v>
      </c>
      <c r="D1947" t="s">
        <v>65</v>
      </c>
      <c r="E1947" t="s">
        <v>8</v>
      </c>
      <c r="F1947" t="s">
        <v>743</v>
      </c>
      <c r="G1947" t="s">
        <v>6294</v>
      </c>
      <c r="H1947" t="s">
        <v>42</v>
      </c>
      <c r="I1947" t="s">
        <v>12</v>
      </c>
      <c r="J1947">
        <v>0.8</v>
      </c>
      <c r="K1947" t="s">
        <v>11102</v>
      </c>
      <c r="L1947" t="str">
        <f>LEFT(K1947,LEN(K1947)-3)</f>
        <v>1.2</v>
      </c>
      <c r="M1947" t="str">
        <f>RIGHT(K1947,3)</f>
        <v>万/月</v>
      </c>
      <c r="N1947">
        <f>J1947*VLOOKUP(M1947,薪资单位!$A$1:$B$6,2,FALSE)</f>
        <v>8</v>
      </c>
      <c r="O1947">
        <f>L1947*VLOOKUP(M1947,薪资单位!$A$1:$B$6,2,FALSE)</f>
        <v>12</v>
      </c>
      <c r="P1947" t="s">
        <v>2595</v>
      </c>
    </row>
    <row r="1948" spans="1:16" x14ac:dyDescent="0.2">
      <c r="A1948" t="s">
        <v>6347</v>
      </c>
      <c r="B1948" t="str">
        <f>IFERROR(LOOKUP(1,0/SEARCH(Sheet2!$E$3:$E$18,A1948),Sheet2!$F$3:$F$18),"其他")</f>
        <v>数据分析工程师</v>
      </c>
      <c r="C1948" t="s">
        <v>22</v>
      </c>
      <c r="D1948" t="s">
        <v>65</v>
      </c>
      <c r="E1948" t="s">
        <v>8</v>
      </c>
      <c r="F1948" t="s">
        <v>5190</v>
      </c>
      <c r="G1948" t="s">
        <v>6348</v>
      </c>
      <c r="H1948" t="s">
        <v>38</v>
      </c>
      <c r="I1948" t="s">
        <v>129</v>
      </c>
      <c r="J1948">
        <v>0.8</v>
      </c>
      <c r="K1948" t="s">
        <v>11102</v>
      </c>
      <c r="L1948" t="str">
        <f>LEFT(K1948,LEN(K1948)-3)</f>
        <v>1.2</v>
      </c>
      <c r="M1948" t="str">
        <f>RIGHT(K1948,3)</f>
        <v>万/月</v>
      </c>
      <c r="N1948">
        <f>J1948*VLOOKUP(M1948,薪资单位!$A$1:$B$6,2,FALSE)</f>
        <v>8</v>
      </c>
      <c r="O1948">
        <f>L1948*VLOOKUP(M1948,薪资单位!$A$1:$B$6,2,FALSE)</f>
        <v>12</v>
      </c>
      <c r="P1948" t="s">
        <v>2595</v>
      </c>
    </row>
    <row r="1949" spans="1:16" x14ac:dyDescent="0.2">
      <c r="A1949" t="s">
        <v>6368</v>
      </c>
      <c r="B1949" t="str">
        <f>IFERROR(LOOKUP(1,0/SEARCH(Sheet2!$E$3:$E$18,A1949),Sheet2!$F$3:$F$18),"其他")</f>
        <v>其他</v>
      </c>
      <c r="C1949" t="s">
        <v>22</v>
      </c>
      <c r="D1949" t="s">
        <v>65</v>
      </c>
      <c r="E1949" t="s">
        <v>16</v>
      </c>
      <c r="F1949" t="s">
        <v>1388</v>
      </c>
      <c r="G1949" t="s">
        <v>160</v>
      </c>
      <c r="H1949" t="s">
        <v>42</v>
      </c>
      <c r="I1949" t="s">
        <v>50</v>
      </c>
      <c r="J1949">
        <v>0.8</v>
      </c>
      <c r="K1949" t="s">
        <v>11102</v>
      </c>
      <c r="L1949" t="str">
        <f>LEFT(K1949,LEN(K1949)-3)</f>
        <v>1.2</v>
      </c>
      <c r="M1949" t="str">
        <f>RIGHT(K1949,3)</f>
        <v>万/月</v>
      </c>
      <c r="N1949">
        <f>J1949*VLOOKUP(M1949,薪资单位!$A$1:$B$6,2,FALSE)</f>
        <v>8</v>
      </c>
      <c r="O1949">
        <f>L1949*VLOOKUP(M1949,薪资单位!$A$1:$B$6,2,FALSE)</f>
        <v>12</v>
      </c>
      <c r="P1949" t="s">
        <v>2595</v>
      </c>
    </row>
    <row r="1950" spans="1:16" x14ac:dyDescent="0.2">
      <c r="A1950" t="s">
        <v>6307</v>
      </c>
      <c r="B1950" t="str">
        <f>IFERROR(LOOKUP(1,0/SEARCH(Sheet2!$E$3:$E$18,A1950),Sheet2!$F$3:$F$18),"其他")</f>
        <v>其他</v>
      </c>
      <c r="C1950" t="s">
        <v>22</v>
      </c>
      <c r="D1950" t="s">
        <v>7</v>
      </c>
      <c r="E1950" t="s">
        <v>742</v>
      </c>
      <c r="F1950" t="s">
        <v>743</v>
      </c>
      <c r="G1950" t="s">
        <v>6554</v>
      </c>
      <c r="H1950" t="s">
        <v>38</v>
      </c>
      <c r="I1950" t="s">
        <v>12</v>
      </c>
      <c r="J1950">
        <v>0.8</v>
      </c>
      <c r="K1950" t="s">
        <v>11102</v>
      </c>
      <c r="L1950" t="str">
        <f>LEFT(K1950,LEN(K1950)-3)</f>
        <v>1.2</v>
      </c>
      <c r="M1950" t="str">
        <f>RIGHT(K1950,3)</f>
        <v>万/月</v>
      </c>
      <c r="N1950">
        <f>J1950*VLOOKUP(M1950,薪资单位!$A$1:$B$6,2,FALSE)</f>
        <v>8</v>
      </c>
      <c r="O1950">
        <f>L1950*VLOOKUP(M1950,薪资单位!$A$1:$B$6,2,FALSE)</f>
        <v>12</v>
      </c>
      <c r="P1950" t="s">
        <v>2595</v>
      </c>
    </row>
    <row r="1951" spans="1:16" x14ac:dyDescent="0.2">
      <c r="A1951" t="s">
        <v>2116</v>
      </c>
      <c r="B1951" t="str">
        <f>IFERROR(LOOKUP(1,0/SEARCH(Sheet2!$E$3:$E$18,A1951),Sheet2!$F$3:$F$18),"其他")</f>
        <v>其他</v>
      </c>
      <c r="C1951" t="s">
        <v>22</v>
      </c>
      <c r="D1951" t="s">
        <v>35</v>
      </c>
      <c r="E1951" t="s">
        <v>8</v>
      </c>
      <c r="F1951" t="s">
        <v>743</v>
      </c>
      <c r="G1951" t="s">
        <v>2640</v>
      </c>
      <c r="H1951" t="s">
        <v>38</v>
      </c>
      <c r="I1951" t="s">
        <v>12</v>
      </c>
      <c r="J1951">
        <v>0.8</v>
      </c>
      <c r="K1951" t="s">
        <v>11102</v>
      </c>
      <c r="L1951" t="str">
        <f>LEFT(K1951,LEN(K1951)-3)</f>
        <v>1.2</v>
      </c>
      <c r="M1951" t="str">
        <f>RIGHT(K1951,3)</f>
        <v>万/月</v>
      </c>
      <c r="N1951">
        <f>J1951*VLOOKUP(M1951,薪资单位!$A$1:$B$6,2,FALSE)</f>
        <v>8</v>
      </c>
      <c r="O1951">
        <f>L1951*VLOOKUP(M1951,薪资单位!$A$1:$B$6,2,FALSE)</f>
        <v>12</v>
      </c>
      <c r="P1951" t="s">
        <v>2595</v>
      </c>
    </row>
    <row r="1952" spans="1:16" x14ac:dyDescent="0.2">
      <c r="A1952" t="s">
        <v>6777</v>
      </c>
      <c r="B1952" t="str">
        <f>IFERROR(LOOKUP(1,0/SEARCH(Sheet2!$E$3:$E$18,A1952),Sheet2!$F$3:$F$18),"其他")</f>
        <v>其他</v>
      </c>
      <c r="C1952" t="s">
        <v>22</v>
      </c>
      <c r="D1952" t="s">
        <v>7</v>
      </c>
      <c r="E1952" t="s">
        <v>143</v>
      </c>
      <c r="F1952" t="s">
        <v>743</v>
      </c>
      <c r="G1952" t="s">
        <v>6778</v>
      </c>
      <c r="H1952" t="s">
        <v>11</v>
      </c>
      <c r="I1952" t="s">
        <v>12</v>
      </c>
      <c r="J1952">
        <v>0.8</v>
      </c>
      <c r="K1952" t="s">
        <v>11102</v>
      </c>
      <c r="L1952" t="str">
        <f>LEFT(K1952,LEN(K1952)-3)</f>
        <v>1.2</v>
      </c>
      <c r="M1952" t="str">
        <f>RIGHT(K1952,3)</f>
        <v>万/月</v>
      </c>
      <c r="N1952">
        <f>J1952*VLOOKUP(M1952,薪资单位!$A$1:$B$6,2,FALSE)</f>
        <v>8</v>
      </c>
      <c r="O1952">
        <f>L1952*VLOOKUP(M1952,薪资单位!$A$1:$B$6,2,FALSE)</f>
        <v>12</v>
      </c>
      <c r="P1952" t="s">
        <v>2595</v>
      </c>
    </row>
    <row r="1953" spans="1:16" x14ac:dyDescent="0.2">
      <c r="A1953" t="s">
        <v>1321</v>
      </c>
      <c r="B1953" t="str">
        <f>IFERROR(LOOKUP(1,0/SEARCH(Sheet2!$E$3:$E$18,A1953),Sheet2!$F$3:$F$18),"其他")</f>
        <v>数据分析工程师</v>
      </c>
      <c r="C1953" t="s">
        <v>22</v>
      </c>
      <c r="D1953" t="s">
        <v>65</v>
      </c>
      <c r="E1953" t="s">
        <v>16</v>
      </c>
      <c r="F1953" t="s">
        <v>1388</v>
      </c>
      <c r="G1953" t="s">
        <v>6500</v>
      </c>
      <c r="H1953" t="s">
        <v>42</v>
      </c>
      <c r="I1953" t="s">
        <v>12</v>
      </c>
      <c r="J1953">
        <v>0.8</v>
      </c>
      <c r="K1953" t="s">
        <v>11102</v>
      </c>
      <c r="L1953" t="str">
        <f>LEFT(K1953,LEN(K1953)-3)</f>
        <v>1.2</v>
      </c>
      <c r="M1953" t="str">
        <f>RIGHT(K1953,3)</f>
        <v>万/月</v>
      </c>
      <c r="N1953">
        <f>J1953*VLOOKUP(M1953,薪资单位!$A$1:$B$6,2,FALSE)</f>
        <v>8</v>
      </c>
      <c r="O1953">
        <f>L1953*VLOOKUP(M1953,薪资单位!$A$1:$B$6,2,FALSE)</f>
        <v>12</v>
      </c>
      <c r="P1953" t="s">
        <v>2595</v>
      </c>
    </row>
    <row r="1954" spans="1:16" x14ac:dyDescent="0.2">
      <c r="A1954" t="s">
        <v>6995</v>
      </c>
      <c r="B1954" t="str">
        <f>IFERROR(LOOKUP(1,0/SEARCH(Sheet2!$E$3:$E$18,A1954),Sheet2!$F$3:$F$18),"其他")</f>
        <v>其他</v>
      </c>
      <c r="C1954" t="s">
        <v>22</v>
      </c>
      <c r="D1954" t="s">
        <v>35</v>
      </c>
      <c r="E1954" t="s">
        <v>8</v>
      </c>
      <c r="F1954" t="s">
        <v>2595</v>
      </c>
      <c r="G1954" t="s">
        <v>6996</v>
      </c>
      <c r="H1954" t="s">
        <v>11</v>
      </c>
      <c r="I1954" t="s">
        <v>12</v>
      </c>
      <c r="J1954">
        <v>0.8</v>
      </c>
      <c r="K1954" t="s">
        <v>11102</v>
      </c>
      <c r="L1954" t="str">
        <f>LEFT(K1954,LEN(K1954)-3)</f>
        <v>1.2</v>
      </c>
      <c r="M1954" t="str">
        <f>RIGHT(K1954,3)</f>
        <v>万/月</v>
      </c>
      <c r="N1954">
        <f>J1954*VLOOKUP(M1954,薪资单位!$A$1:$B$6,2,FALSE)</f>
        <v>8</v>
      </c>
      <c r="O1954">
        <f>L1954*VLOOKUP(M1954,薪资单位!$A$1:$B$6,2,FALSE)</f>
        <v>12</v>
      </c>
      <c r="P1954" t="s">
        <v>2595</v>
      </c>
    </row>
    <row r="1955" spans="1:16" x14ac:dyDescent="0.2">
      <c r="A1955" t="s">
        <v>7056</v>
      </c>
      <c r="B1955" t="str">
        <f>IFERROR(LOOKUP(1,0/SEARCH(Sheet2!$E$3:$E$18,A1955),Sheet2!$F$3:$F$18),"其他")</f>
        <v>其他</v>
      </c>
      <c r="C1955" t="s">
        <v>22</v>
      </c>
      <c r="D1955" t="s">
        <v>23</v>
      </c>
      <c r="E1955" t="s">
        <v>16</v>
      </c>
      <c r="F1955" t="s">
        <v>1388</v>
      </c>
      <c r="G1955" t="s">
        <v>7057</v>
      </c>
      <c r="H1955" t="s">
        <v>42</v>
      </c>
      <c r="I1955" t="s">
        <v>12</v>
      </c>
      <c r="J1955">
        <v>0.8</v>
      </c>
      <c r="K1955" t="s">
        <v>11102</v>
      </c>
      <c r="L1955" t="str">
        <f>LEFT(K1955,LEN(K1955)-3)</f>
        <v>1.2</v>
      </c>
      <c r="M1955" t="str">
        <f>RIGHT(K1955,3)</f>
        <v>万/月</v>
      </c>
      <c r="N1955">
        <f>J1955*VLOOKUP(M1955,薪资单位!$A$1:$B$6,2,FALSE)</f>
        <v>8</v>
      </c>
      <c r="O1955">
        <f>L1955*VLOOKUP(M1955,薪资单位!$A$1:$B$6,2,FALSE)</f>
        <v>12</v>
      </c>
      <c r="P1955" t="s">
        <v>2595</v>
      </c>
    </row>
    <row r="1956" spans="1:16" x14ac:dyDescent="0.2">
      <c r="A1956" t="s">
        <v>7209</v>
      </c>
      <c r="B1956" t="str">
        <f>IFERROR(LOOKUP(1,0/SEARCH(Sheet2!$E$3:$E$18,A1956),Sheet2!$F$3:$F$18),"其他")</f>
        <v>其他</v>
      </c>
      <c r="C1956" t="s">
        <v>22</v>
      </c>
      <c r="D1956" t="s">
        <v>7</v>
      </c>
      <c r="E1956" t="s">
        <v>304</v>
      </c>
      <c r="F1956" t="s">
        <v>5190</v>
      </c>
      <c r="G1956" t="s">
        <v>7210</v>
      </c>
      <c r="H1956" t="s">
        <v>93</v>
      </c>
      <c r="I1956" t="s">
        <v>12</v>
      </c>
      <c r="J1956">
        <v>0.8</v>
      </c>
      <c r="K1956" t="s">
        <v>11102</v>
      </c>
      <c r="L1956" t="str">
        <f>LEFT(K1956,LEN(K1956)-3)</f>
        <v>1.2</v>
      </c>
      <c r="M1956" t="str">
        <f>RIGHT(K1956,3)</f>
        <v>万/月</v>
      </c>
      <c r="N1956">
        <f>J1956*VLOOKUP(M1956,薪资单位!$A$1:$B$6,2,FALSE)</f>
        <v>8</v>
      </c>
      <c r="O1956">
        <f>L1956*VLOOKUP(M1956,薪资单位!$A$1:$B$6,2,FALSE)</f>
        <v>12</v>
      </c>
      <c r="P1956" t="s">
        <v>2595</v>
      </c>
    </row>
    <row r="1957" spans="1:16" x14ac:dyDescent="0.2">
      <c r="A1957" t="s">
        <v>7967</v>
      </c>
      <c r="B1957" t="str">
        <f>IFERROR(LOOKUP(1,0/SEARCH(Sheet2!$E$3:$E$18,A1957),Sheet2!$F$3:$F$18),"其他")</f>
        <v>其他</v>
      </c>
      <c r="C1957" t="s">
        <v>22</v>
      </c>
      <c r="D1957" t="s">
        <v>65</v>
      </c>
      <c r="E1957" t="s">
        <v>143</v>
      </c>
      <c r="F1957" t="s">
        <v>1809</v>
      </c>
      <c r="G1957" t="s">
        <v>7968</v>
      </c>
      <c r="H1957" t="s">
        <v>11</v>
      </c>
      <c r="I1957" t="s">
        <v>12</v>
      </c>
      <c r="J1957">
        <v>0.8</v>
      </c>
      <c r="K1957" t="s">
        <v>11102</v>
      </c>
      <c r="L1957" t="str">
        <f>LEFT(K1957,LEN(K1957)-3)</f>
        <v>1.2</v>
      </c>
      <c r="M1957" t="str">
        <f>RIGHT(K1957,3)</f>
        <v>万/月</v>
      </c>
      <c r="N1957">
        <f>J1957*VLOOKUP(M1957,薪资单位!$A$1:$B$6,2,FALSE)</f>
        <v>8</v>
      </c>
      <c r="O1957">
        <f>L1957*VLOOKUP(M1957,薪资单位!$A$1:$B$6,2,FALSE)</f>
        <v>12</v>
      </c>
      <c r="P1957" t="s">
        <v>5989</v>
      </c>
    </row>
    <row r="1958" spans="1:16" x14ac:dyDescent="0.2">
      <c r="A1958" t="s">
        <v>783</v>
      </c>
      <c r="B1958" t="str">
        <f>IFERROR(LOOKUP(1,0/SEARCH(Sheet2!$E$3:$E$18,A1958),Sheet2!$F$3:$F$18),"其他")</f>
        <v>其他</v>
      </c>
      <c r="C1958" t="s">
        <v>22</v>
      </c>
      <c r="D1958" t="s">
        <v>7</v>
      </c>
      <c r="E1958" t="s">
        <v>8</v>
      </c>
      <c r="F1958" t="s">
        <v>1192</v>
      </c>
      <c r="G1958" t="s">
        <v>7980</v>
      </c>
      <c r="H1958" t="s">
        <v>11</v>
      </c>
      <c r="I1958" t="s">
        <v>12</v>
      </c>
      <c r="J1958">
        <v>0.8</v>
      </c>
      <c r="K1958" t="s">
        <v>11102</v>
      </c>
      <c r="L1958" t="str">
        <f>LEFT(K1958,LEN(K1958)-3)</f>
        <v>1.2</v>
      </c>
      <c r="M1958" t="str">
        <f>RIGHT(K1958,3)</f>
        <v>万/月</v>
      </c>
      <c r="N1958">
        <f>J1958*VLOOKUP(M1958,薪资单位!$A$1:$B$6,2,FALSE)</f>
        <v>8</v>
      </c>
      <c r="O1958">
        <f>L1958*VLOOKUP(M1958,薪资单位!$A$1:$B$6,2,FALSE)</f>
        <v>12</v>
      </c>
      <c r="P1958" t="s">
        <v>5989</v>
      </c>
    </row>
    <row r="1959" spans="1:16" x14ac:dyDescent="0.2">
      <c r="A1959" t="s">
        <v>8147</v>
      </c>
      <c r="B1959" t="str">
        <f>IFERROR(LOOKUP(1,0/SEARCH(Sheet2!$E$3:$E$18,A1959),Sheet2!$F$3:$F$18),"其他")</f>
        <v>其他</v>
      </c>
      <c r="C1959" t="s">
        <v>22</v>
      </c>
      <c r="D1959" t="s">
        <v>7</v>
      </c>
      <c r="E1959" t="s">
        <v>742</v>
      </c>
      <c r="F1959" t="s">
        <v>7458</v>
      </c>
      <c r="G1959" t="s">
        <v>8148</v>
      </c>
      <c r="H1959" t="s">
        <v>42</v>
      </c>
      <c r="I1959" t="s">
        <v>32</v>
      </c>
      <c r="J1959">
        <v>0.8</v>
      </c>
      <c r="K1959" t="s">
        <v>11102</v>
      </c>
      <c r="L1959" t="str">
        <f>LEFT(K1959,LEN(K1959)-3)</f>
        <v>1.2</v>
      </c>
      <c r="M1959" t="str">
        <f>RIGHT(K1959,3)</f>
        <v>万/月</v>
      </c>
      <c r="N1959">
        <f>J1959*VLOOKUP(M1959,薪资单位!$A$1:$B$6,2,FALSE)</f>
        <v>8</v>
      </c>
      <c r="O1959">
        <f>L1959*VLOOKUP(M1959,薪资单位!$A$1:$B$6,2,FALSE)</f>
        <v>12</v>
      </c>
      <c r="P1959" t="s">
        <v>5989</v>
      </c>
    </row>
    <row r="1960" spans="1:16" x14ac:dyDescent="0.2">
      <c r="A1960" t="s">
        <v>8151</v>
      </c>
      <c r="B1960" t="str">
        <f>IFERROR(LOOKUP(1,0/SEARCH(Sheet2!$E$3:$E$18,A1960),Sheet2!$F$3:$F$18),"其他")</f>
        <v>其他</v>
      </c>
      <c r="C1960" t="s">
        <v>22</v>
      </c>
      <c r="D1960" t="s">
        <v>7</v>
      </c>
      <c r="E1960" t="s">
        <v>143</v>
      </c>
      <c r="F1960" t="s">
        <v>1192</v>
      </c>
      <c r="G1960" t="s">
        <v>8152</v>
      </c>
      <c r="H1960" t="s">
        <v>93</v>
      </c>
      <c r="I1960" t="s">
        <v>12</v>
      </c>
      <c r="J1960">
        <v>0.8</v>
      </c>
      <c r="K1960" t="s">
        <v>11102</v>
      </c>
      <c r="L1960" t="str">
        <f>LEFT(K1960,LEN(K1960)-3)</f>
        <v>1.2</v>
      </c>
      <c r="M1960" t="str">
        <f>RIGHT(K1960,3)</f>
        <v>万/月</v>
      </c>
      <c r="N1960">
        <f>J1960*VLOOKUP(M1960,薪资单位!$A$1:$B$6,2,FALSE)</f>
        <v>8</v>
      </c>
      <c r="O1960">
        <f>L1960*VLOOKUP(M1960,薪资单位!$A$1:$B$6,2,FALSE)</f>
        <v>12</v>
      </c>
      <c r="P1960" t="s">
        <v>5989</v>
      </c>
    </row>
    <row r="1961" spans="1:16" x14ac:dyDescent="0.2">
      <c r="A1961" t="s">
        <v>8514</v>
      </c>
      <c r="B1961" t="str">
        <f>IFERROR(LOOKUP(1,0/SEARCH(Sheet2!$E$3:$E$18,A1961),Sheet2!$F$3:$F$18),"其他")</f>
        <v>其他</v>
      </c>
      <c r="C1961" t="s">
        <v>22</v>
      </c>
      <c r="D1961" t="s">
        <v>7</v>
      </c>
      <c r="E1961" t="s">
        <v>304</v>
      </c>
      <c r="F1961" t="s">
        <v>1809</v>
      </c>
      <c r="G1961" t="s">
        <v>6195</v>
      </c>
      <c r="H1961" t="s">
        <v>11</v>
      </c>
      <c r="I1961" t="s">
        <v>12</v>
      </c>
      <c r="J1961">
        <v>0.8</v>
      </c>
      <c r="K1961" t="s">
        <v>11102</v>
      </c>
      <c r="L1961" t="str">
        <f>LEFT(K1961,LEN(K1961)-3)</f>
        <v>1.2</v>
      </c>
      <c r="M1961" t="str">
        <f>RIGHT(K1961,3)</f>
        <v>万/月</v>
      </c>
      <c r="N1961">
        <f>J1961*VLOOKUP(M1961,薪资单位!$A$1:$B$6,2,FALSE)</f>
        <v>8</v>
      </c>
      <c r="O1961">
        <f>L1961*VLOOKUP(M1961,薪资单位!$A$1:$B$6,2,FALSE)</f>
        <v>12</v>
      </c>
      <c r="P1961" t="s">
        <v>5989</v>
      </c>
    </row>
    <row r="1962" spans="1:16" x14ac:dyDescent="0.2">
      <c r="A1962" t="s">
        <v>3968</v>
      </c>
      <c r="B1962" t="str">
        <f>IFERROR(LOOKUP(1,0/SEARCH(Sheet2!$E$3:$E$18,A1962),Sheet2!$F$3:$F$18),"其他")</f>
        <v>数据分析工程师</v>
      </c>
      <c r="C1962" t="s">
        <v>22</v>
      </c>
      <c r="D1962" t="s">
        <v>65</v>
      </c>
      <c r="E1962" t="s">
        <v>16</v>
      </c>
      <c r="F1962" t="s">
        <v>5989</v>
      </c>
      <c r="G1962" t="s">
        <v>8557</v>
      </c>
      <c r="H1962" t="s">
        <v>26</v>
      </c>
      <c r="I1962" t="s">
        <v>12</v>
      </c>
      <c r="J1962">
        <v>0.8</v>
      </c>
      <c r="K1962" t="s">
        <v>11102</v>
      </c>
      <c r="L1962" t="str">
        <f>LEFT(K1962,LEN(K1962)-3)</f>
        <v>1.2</v>
      </c>
      <c r="M1962" t="str">
        <f>RIGHT(K1962,3)</f>
        <v>万/月</v>
      </c>
      <c r="N1962">
        <f>J1962*VLOOKUP(M1962,薪资单位!$A$1:$B$6,2,FALSE)</f>
        <v>8</v>
      </c>
      <c r="O1962">
        <f>L1962*VLOOKUP(M1962,薪资单位!$A$1:$B$6,2,FALSE)</f>
        <v>12</v>
      </c>
      <c r="P1962" t="s">
        <v>5989</v>
      </c>
    </row>
    <row r="1963" spans="1:16" x14ac:dyDescent="0.2">
      <c r="A1963" t="s">
        <v>6508</v>
      </c>
      <c r="B1963" t="str">
        <f>IFERROR(LOOKUP(1,0/SEARCH(Sheet2!$E$3:$E$18,A1963),Sheet2!$F$3:$F$18),"其他")</f>
        <v>其他</v>
      </c>
      <c r="C1963" t="s">
        <v>22</v>
      </c>
      <c r="D1963" t="s">
        <v>15</v>
      </c>
      <c r="E1963" t="s">
        <v>8</v>
      </c>
      <c r="F1963" t="s">
        <v>5989</v>
      </c>
      <c r="G1963" t="s">
        <v>7756</v>
      </c>
      <c r="H1963" t="s">
        <v>38</v>
      </c>
      <c r="I1963" t="s">
        <v>12</v>
      </c>
      <c r="J1963">
        <v>0.8</v>
      </c>
      <c r="K1963" t="s">
        <v>11102</v>
      </c>
      <c r="L1963" t="str">
        <f>LEFT(K1963,LEN(K1963)-3)</f>
        <v>1.2</v>
      </c>
      <c r="M1963" t="str">
        <f>RIGHT(K1963,3)</f>
        <v>万/月</v>
      </c>
      <c r="N1963">
        <f>J1963*VLOOKUP(M1963,薪资单位!$A$1:$B$6,2,FALSE)</f>
        <v>8</v>
      </c>
      <c r="O1963">
        <f>L1963*VLOOKUP(M1963,薪资单位!$A$1:$B$6,2,FALSE)</f>
        <v>12</v>
      </c>
      <c r="P1963" t="s">
        <v>5989</v>
      </c>
    </row>
    <row r="1964" spans="1:16" x14ac:dyDescent="0.2">
      <c r="A1964" t="s">
        <v>8628</v>
      </c>
      <c r="B1964" t="str">
        <f>IFERROR(LOOKUP(1,0/SEARCH(Sheet2!$E$3:$E$18,A1964),Sheet2!$F$3:$F$18),"其他")</f>
        <v>数据分析工程师</v>
      </c>
      <c r="C1964" t="s">
        <v>22</v>
      </c>
      <c r="D1964" t="s">
        <v>65</v>
      </c>
      <c r="E1964" t="s">
        <v>16</v>
      </c>
      <c r="F1964" t="s">
        <v>1809</v>
      </c>
      <c r="G1964" t="s">
        <v>8001</v>
      </c>
      <c r="H1964" t="s">
        <v>11</v>
      </c>
      <c r="I1964" t="s">
        <v>12</v>
      </c>
      <c r="J1964">
        <v>0.8</v>
      </c>
      <c r="K1964" t="s">
        <v>11102</v>
      </c>
      <c r="L1964" t="str">
        <f>LEFT(K1964,LEN(K1964)-3)</f>
        <v>1.2</v>
      </c>
      <c r="M1964" t="str">
        <f>RIGHT(K1964,3)</f>
        <v>万/月</v>
      </c>
      <c r="N1964">
        <f>J1964*VLOOKUP(M1964,薪资单位!$A$1:$B$6,2,FALSE)</f>
        <v>8</v>
      </c>
      <c r="O1964">
        <f>L1964*VLOOKUP(M1964,薪资单位!$A$1:$B$6,2,FALSE)</f>
        <v>12</v>
      </c>
      <c r="P1964" t="s">
        <v>5989</v>
      </c>
    </row>
    <row r="1965" spans="1:16" x14ac:dyDescent="0.2">
      <c r="A1965" t="s">
        <v>1333</v>
      </c>
      <c r="B1965" t="str">
        <f>IFERROR(LOOKUP(1,0/SEARCH(Sheet2!$E$3:$E$18,A1965),Sheet2!$F$3:$F$18),"其他")</f>
        <v>数据分析工程师</v>
      </c>
      <c r="C1965" t="s">
        <v>22</v>
      </c>
      <c r="D1965" t="s">
        <v>65</v>
      </c>
      <c r="E1965" t="s">
        <v>16</v>
      </c>
      <c r="F1965" t="s">
        <v>6263</v>
      </c>
      <c r="G1965" t="s">
        <v>8675</v>
      </c>
      <c r="H1965" t="s">
        <v>11</v>
      </c>
      <c r="I1965" t="s">
        <v>81</v>
      </c>
      <c r="J1965">
        <v>0.8</v>
      </c>
      <c r="K1965" t="s">
        <v>11102</v>
      </c>
      <c r="L1965" t="str">
        <f>LEFT(K1965,LEN(K1965)-3)</f>
        <v>1.2</v>
      </c>
      <c r="M1965" t="str">
        <f>RIGHT(K1965,3)</f>
        <v>万/月</v>
      </c>
      <c r="N1965">
        <f>J1965*VLOOKUP(M1965,薪资单位!$A$1:$B$6,2,FALSE)</f>
        <v>8</v>
      </c>
      <c r="O1965">
        <f>L1965*VLOOKUP(M1965,薪资单位!$A$1:$B$6,2,FALSE)</f>
        <v>12</v>
      </c>
      <c r="P1965" t="s">
        <v>5989</v>
      </c>
    </row>
    <row r="1966" spans="1:16" x14ac:dyDescent="0.2">
      <c r="A1966" t="s">
        <v>8723</v>
      </c>
      <c r="B1966" t="str">
        <f>IFERROR(LOOKUP(1,0/SEARCH(Sheet2!$E$3:$E$18,A1966),Sheet2!$F$3:$F$18),"其他")</f>
        <v>其他</v>
      </c>
      <c r="C1966" t="s">
        <v>22</v>
      </c>
      <c r="D1966" t="s">
        <v>23</v>
      </c>
      <c r="E1966" t="s">
        <v>16</v>
      </c>
      <c r="F1966" t="s">
        <v>1192</v>
      </c>
      <c r="G1966" t="s">
        <v>8487</v>
      </c>
      <c r="H1966" t="s">
        <v>112</v>
      </c>
      <c r="I1966" t="s">
        <v>12</v>
      </c>
      <c r="J1966">
        <v>0.8</v>
      </c>
      <c r="K1966" t="s">
        <v>11102</v>
      </c>
      <c r="L1966" t="str">
        <f>LEFT(K1966,LEN(K1966)-3)</f>
        <v>1.2</v>
      </c>
      <c r="M1966" t="str">
        <f>RIGHT(K1966,3)</f>
        <v>万/月</v>
      </c>
      <c r="N1966">
        <f>J1966*VLOOKUP(M1966,薪资单位!$A$1:$B$6,2,FALSE)</f>
        <v>8</v>
      </c>
      <c r="O1966">
        <f>L1966*VLOOKUP(M1966,薪资单位!$A$1:$B$6,2,FALSE)</f>
        <v>12</v>
      </c>
      <c r="P1966" t="s">
        <v>5989</v>
      </c>
    </row>
    <row r="1967" spans="1:16" x14ac:dyDescent="0.2">
      <c r="A1967" t="s">
        <v>9014</v>
      </c>
      <c r="B1967" t="str">
        <f>IFERROR(LOOKUP(1,0/SEARCH(Sheet2!$E$3:$E$18,A1967),Sheet2!$F$3:$F$18),"其他")</f>
        <v>其他</v>
      </c>
      <c r="C1967" t="s">
        <v>22</v>
      </c>
      <c r="D1967" t="s">
        <v>65</v>
      </c>
      <c r="E1967" t="s">
        <v>16</v>
      </c>
      <c r="F1967" t="s">
        <v>7447</v>
      </c>
      <c r="G1967" t="s">
        <v>9015</v>
      </c>
      <c r="H1967" t="s">
        <v>11</v>
      </c>
      <c r="I1967" t="s">
        <v>12</v>
      </c>
      <c r="J1967">
        <v>0.8</v>
      </c>
      <c r="K1967" t="s">
        <v>11102</v>
      </c>
      <c r="L1967" t="str">
        <f>LEFT(K1967,LEN(K1967)-3)</f>
        <v>1.2</v>
      </c>
      <c r="M1967" t="str">
        <f>RIGHT(K1967,3)</f>
        <v>万/月</v>
      </c>
      <c r="N1967">
        <f>J1967*VLOOKUP(M1967,薪资单位!$A$1:$B$6,2,FALSE)</f>
        <v>8</v>
      </c>
      <c r="O1967">
        <f>L1967*VLOOKUP(M1967,薪资单位!$A$1:$B$6,2,FALSE)</f>
        <v>12</v>
      </c>
      <c r="P1967" t="s">
        <v>5989</v>
      </c>
    </row>
    <row r="1968" spans="1:16" x14ac:dyDescent="0.2">
      <c r="A1968" t="s">
        <v>3296</v>
      </c>
      <c r="B1968" t="str">
        <f>IFERROR(LOOKUP(1,0/SEARCH(Sheet2!$E$3:$E$18,A1968),Sheet2!$F$3:$F$18),"其他")</f>
        <v>其他</v>
      </c>
      <c r="C1968" t="s">
        <v>22</v>
      </c>
      <c r="D1968" t="s">
        <v>23</v>
      </c>
      <c r="E1968" t="s">
        <v>8</v>
      </c>
      <c r="F1968" t="s">
        <v>6263</v>
      </c>
      <c r="G1968" t="s">
        <v>603</v>
      </c>
      <c r="H1968" t="s">
        <v>42</v>
      </c>
      <c r="I1968" t="s">
        <v>12</v>
      </c>
      <c r="J1968">
        <v>0.8</v>
      </c>
      <c r="K1968" t="s">
        <v>11102</v>
      </c>
      <c r="L1968" t="str">
        <f>LEFT(K1968,LEN(K1968)-3)</f>
        <v>1.2</v>
      </c>
      <c r="M1968" t="str">
        <f>RIGHT(K1968,3)</f>
        <v>万/月</v>
      </c>
      <c r="N1968">
        <f>J1968*VLOOKUP(M1968,薪资单位!$A$1:$B$6,2,FALSE)</f>
        <v>8</v>
      </c>
      <c r="O1968">
        <f>L1968*VLOOKUP(M1968,薪资单位!$A$1:$B$6,2,FALSE)</f>
        <v>12</v>
      </c>
      <c r="P1968" t="s">
        <v>5989</v>
      </c>
    </row>
    <row r="1969" spans="1:16" x14ac:dyDescent="0.2">
      <c r="A1969" t="s">
        <v>9153</v>
      </c>
      <c r="B1969" t="str">
        <f>IFERROR(LOOKUP(1,0/SEARCH(Sheet2!$E$3:$E$18,A1969),Sheet2!$F$3:$F$18),"其他")</f>
        <v>其他</v>
      </c>
      <c r="C1969" t="s">
        <v>22</v>
      </c>
      <c r="D1969" t="s">
        <v>35</v>
      </c>
      <c r="E1969" t="s">
        <v>16</v>
      </c>
      <c r="F1969" t="s">
        <v>1192</v>
      </c>
      <c r="G1969" t="s">
        <v>9154</v>
      </c>
      <c r="H1969" t="s">
        <v>93</v>
      </c>
      <c r="I1969" t="s">
        <v>12</v>
      </c>
      <c r="J1969">
        <v>0.8</v>
      </c>
      <c r="K1969" t="s">
        <v>11102</v>
      </c>
      <c r="L1969" t="str">
        <f>LEFT(K1969,LEN(K1969)-3)</f>
        <v>1.2</v>
      </c>
      <c r="M1969" t="str">
        <f>RIGHT(K1969,3)</f>
        <v>万/月</v>
      </c>
      <c r="N1969">
        <f>J1969*VLOOKUP(M1969,薪资单位!$A$1:$B$6,2,FALSE)</f>
        <v>8</v>
      </c>
      <c r="O1969">
        <f>L1969*VLOOKUP(M1969,薪资单位!$A$1:$B$6,2,FALSE)</f>
        <v>12</v>
      </c>
      <c r="P1969" t="s">
        <v>5989</v>
      </c>
    </row>
    <row r="1970" spans="1:16" x14ac:dyDescent="0.2">
      <c r="A1970" t="s">
        <v>9427</v>
      </c>
      <c r="B1970" t="str">
        <f>IFERROR(LOOKUP(1,0/SEARCH(Sheet2!$E$3:$E$18,A1970),Sheet2!$F$3:$F$18),"其他")</f>
        <v>C语言工程师</v>
      </c>
      <c r="C1970" t="s">
        <v>22</v>
      </c>
      <c r="D1970" t="s">
        <v>23</v>
      </c>
      <c r="E1970" t="s">
        <v>59</v>
      </c>
      <c r="F1970" t="s">
        <v>5989</v>
      </c>
      <c r="G1970" t="s">
        <v>9428</v>
      </c>
      <c r="H1970" t="s">
        <v>38</v>
      </c>
      <c r="I1970" t="s">
        <v>12</v>
      </c>
      <c r="J1970">
        <v>0.8</v>
      </c>
      <c r="K1970" t="s">
        <v>11102</v>
      </c>
      <c r="L1970" t="str">
        <f>LEFT(K1970,LEN(K1970)-3)</f>
        <v>1.2</v>
      </c>
      <c r="M1970" t="str">
        <f>RIGHT(K1970,3)</f>
        <v>万/月</v>
      </c>
      <c r="N1970">
        <f>J1970*VLOOKUP(M1970,薪资单位!$A$1:$B$6,2,FALSE)</f>
        <v>8</v>
      </c>
      <c r="O1970">
        <f>L1970*VLOOKUP(M1970,薪资单位!$A$1:$B$6,2,FALSE)</f>
        <v>12</v>
      </c>
      <c r="P1970" t="s">
        <v>5989</v>
      </c>
    </row>
    <row r="1971" spans="1:16" x14ac:dyDescent="0.2">
      <c r="A1971" t="s">
        <v>9442</v>
      </c>
      <c r="B1971" t="str">
        <f>IFERROR(LOOKUP(1,0/SEARCH(Sheet2!$E$3:$E$18,A1971),Sheet2!$F$3:$F$18),"其他")</f>
        <v>其他</v>
      </c>
      <c r="C1971" t="s">
        <v>22</v>
      </c>
      <c r="D1971" t="s">
        <v>35</v>
      </c>
      <c r="E1971" t="s">
        <v>8</v>
      </c>
      <c r="F1971" t="s">
        <v>1809</v>
      </c>
      <c r="G1971" t="s">
        <v>9443</v>
      </c>
      <c r="H1971" t="s">
        <v>38</v>
      </c>
      <c r="I1971" t="s">
        <v>50</v>
      </c>
      <c r="J1971">
        <v>0.8</v>
      </c>
      <c r="K1971" t="s">
        <v>11102</v>
      </c>
      <c r="L1971" t="str">
        <f>LEFT(K1971,LEN(K1971)-3)</f>
        <v>1.2</v>
      </c>
      <c r="M1971" t="str">
        <f>RIGHT(K1971,3)</f>
        <v>万/月</v>
      </c>
      <c r="N1971">
        <f>J1971*VLOOKUP(M1971,薪资单位!$A$1:$B$6,2,FALSE)</f>
        <v>8</v>
      </c>
      <c r="O1971">
        <f>L1971*VLOOKUP(M1971,薪资单位!$A$1:$B$6,2,FALSE)</f>
        <v>12</v>
      </c>
      <c r="P1971" t="s">
        <v>5989</v>
      </c>
    </row>
    <row r="1972" spans="1:16" x14ac:dyDescent="0.2">
      <c r="A1972" t="s">
        <v>9481</v>
      </c>
      <c r="B1972" t="str">
        <f>IFERROR(LOOKUP(1,0/SEARCH(Sheet2!$E$3:$E$18,A1972),Sheet2!$F$3:$F$18),"其他")</f>
        <v>其他</v>
      </c>
      <c r="C1972" t="s">
        <v>22</v>
      </c>
      <c r="D1972" t="s">
        <v>15</v>
      </c>
      <c r="E1972" t="s">
        <v>8</v>
      </c>
      <c r="F1972" t="s">
        <v>5989</v>
      </c>
      <c r="G1972" t="s">
        <v>9482</v>
      </c>
      <c r="H1972" t="s">
        <v>26</v>
      </c>
      <c r="I1972" t="s">
        <v>129</v>
      </c>
      <c r="J1972">
        <v>0.8</v>
      </c>
      <c r="K1972" t="s">
        <v>11102</v>
      </c>
      <c r="L1972" t="str">
        <f>LEFT(K1972,LEN(K1972)-3)</f>
        <v>1.2</v>
      </c>
      <c r="M1972" t="str">
        <f>RIGHT(K1972,3)</f>
        <v>万/月</v>
      </c>
      <c r="N1972">
        <f>J1972*VLOOKUP(M1972,薪资单位!$A$1:$B$6,2,FALSE)</f>
        <v>8</v>
      </c>
      <c r="O1972">
        <f>L1972*VLOOKUP(M1972,薪资单位!$A$1:$B$6,2,FALSE)</f>
        <v>12</v>
      </c>
      <c r="P1972" t="s">
        <v>5989</v>
      </c>
    </row>
    <row r="1973" spans="1:16" x14ac:dyDescent="0.2">
      <c r="A1973" t="s">
        <v>10106</v>
      </c>
      <c r="B1973" t="str">
        <f>IFERROR(LOOKUP(1,0/SEARCH(Sheet2!$E$3:$E$18,A1973),Sheet2!$F$3:$F$18),"其他")</f>
        <v>其他</v>
      </c>
      <c r="C1973" t="s">
        <v>22</v>
      </c>
      <c r="D1973" t="s">
        <v>23</v>
      </c>
      <c r="E1973" t="s">
        <v>8</v>
      </c>
      <c r="F1973" t="s">
        <v>1139</v>
      </c>
      <c r="G1973" t="s">
        <v>10107</v>
      </c>
      <c r="H1973" t="s">
        <v>38</v>
      </c>
      <c r="I1973" t="s">
        <v>12</v>
      </c>
      <c r="J1973">
        <v>0.8</v>
      </c>
      <c r="K1973" t="s">
        <v>11102</v>
      </c>
      <c r="L1973" t="str">
        <f>LEFT(K1973,LEN(K1973)-3)</f>
        <v>1.2</v>
      </c>
      <c r="M1973" t="str">
        <f>RIGHT(K1973,3)</f>
        <v>万/月</v>
      </c>
      <c r="N1973">
        <f>J1973*VLOOKUP(M1973,薪资单位!$A$1:$B$6,2,FALSE)</f>
        <v>8</v>
      </c>
      <c r="O1973">
        <f>L1973*VLOOKUP(M1973,薪资单位!$A$1:$B$6,2,FALSE)</f>
        <v>12</v>
      </c>
      <c r="P1973" t="s">
        <v>1139</v>
      </c>
    </row>
    <row r="1974" spans="1:16" x14ac:dyDescent="0.2">
      <c r="A1974" t="s">
        <v>783</v>
      </c>
      <c r="B1974" t="str">
        <f>IFERROR(LOOKUP(1,0/SEARCH(Sheet2!$E$3:$E$18,A1974),Sheet2!$F$3:$F$18),"其他")</f>
        <v>其他</v>
      </c>
      <c r="C1974" t="s">
        <v>22</v>
      </c>
      <c r="D1974" t="s">
        <v>35</v>
      </c>
      <c r="E1974" t="s">
        <v>8</v>
      </c>
      <c r="F1974" t="s">
        <v>9640</v>
      </c>
      <c r="G1974" t="s">
        <v>10252</v>
      </c>
      <c r="H1974" t="s">
        <v>38</v>
      </c>
      <c r="I1974" t="s">
        <v>12</v>
      </c>
      <c r="J1974">
        <v>0.8</v>
      </c>
      <c r="K1974" t="s">
        <v>11102</v>
      </c>
      <c r="L1974" t="str">
        <f>LEFT(K1974,LEN(K1974)-3)</f>
        <v>1.2</v>
      </c>
      <c r="M1974" t="str">
        <f>RIGHT(K1974,3)</f>
        <v>万/月</v>
      </c>
      <c r="N1974">
        <f>J1974*VLOOKUP(M1974,薪资单位!$A$1:$B$6,2,FALSE)</f>
        <v>8</v>
      </c>
      <c r="O1974">
        <f>L1974*VLOOKUP(M1974,薪资单位!$A$1:$B$6,2,FALSE)</f>
        <v>12</v>
      </c>
      <c r="P1974" t="s">
        <v>1139</v>
      </c>
    </row>
    <row r="1975" spans="1:16" x14ac:dyDescent="0.2">
      <c r="A1975" t="s">
        <v>10303</v>
      </c>
      <c r="B1975" t="str">
        <f>IFERROR(LOOKUP(1,0/SEARCH(Sheet2!$E$3:$E$18,A1975),Sheet2!$F$3:$F$18),"其他")</f>
        <v>其他</v>
      </c>
      <c r="C1975" t="s">
        <v>22</v>
      </c>
      <c r="D1975" t="s">
        <v>65</v>
      </c>
      <c r="E1975" t="s">
        <v>8</v>
      </c>
      <c r="F1975" t="s">
        <v>9640</v>
      </c>
      <c r="G1975" t="s">
        <v>10304</v>
      </c>
      <c r="H1975" t="s">
        <v>11</v>
      </c>
      <c r="I1975" t="s">
        <v>12</v>
      </c>
      <c r="J1975">
        <v>0.8</v>
      </c>
      <c r="K1975" t="s">
        <v>11102</v>
      </c>
      <c r="L1975" t="str">
        <f>LEFT(K1975,LEN(K1975)-3)</f>
        <v>1.2</v>
      </c>
      <c r="M1975" t="str">
        <f>RIGHT(K1975,3)</f>
        <v>万/月</v>
      </c>
      <c r="N1975">
        <f>J1975*VLOOKUP(M1975,薪资单位!$A$1:$B$6,2,FALSE)</f>
        <v>8</v>
      </c>
      <c r="O1975">
        <f>L1975*VLOOKUP(M1975,薪资单位!$A$1:$B$6,2,FALSE)</f>
        <v>12</v>
      </c>
      <c r="P1975" t="s">
        <v>1139</v>
      </c>
    </row>
    <row r="1976" spans="1:16" x14ac:dyDescent="0.2">
      <c r="A1976" t="s">
        <v>10442</v>
      </c>
      <c r="B1976" t="str">
        <f>IFERROR(LOOKUP(1,0/SEARCH(Sheet2!$E$3:$E$18,A1976),Sheet2!$F$3:$F$18),"其他")</f>
        <v>其他</v>
      </c>
      <c r="C1976" t="s">
        <v>22</v>
      </c>
      <c r="D1976" t="s">
        <v>23</v>
      </c>
      <c r="E1976" t="s">
        <v>8</v>
      </c>
      <c r="F1976" t="s">
        <v>3821</v>
      </c>
      <c r="G1976" t="s">
        <v>10443</v>
      </c>
      <c r="H1976" t="s">
        <v>38</v>
      </c>
      <c r="I1976" t="s">
        <v>50</v>
      </c>
      <c r="J1976">
        <v>0.8</v>
      </c>
      <c r="K1976" t="s">
        <v>11102</v>
      </c>
      <c r="L1976" t="str">
        <f>LEFT(K1976,LEN(K1976)-3)</f>
        <v>1.2</v>
      </c>
      <c r="M1976" t="str">
        <f>RIGHT(K1976,3)</f>
        <v>万/月</v>
      </c>
      <c r="N1976">
        <f>J1976*VLOOKUP(M1976,薪资单位!$A$1:$B$6,2,FALSE)</f>
        <v>8</v>
      </c>
      <c r="O1976">
        <f>L1976*VLOOKUP(M1976,薪资单位!$A$1:$B$6,2,FALSE)</f>
        <v>12</v>
      </c>
      <c r="P1976" t="s">
        <v>3821</v>
      </c>
    </row>
    <row r="1977" spans="1:16" x14ac:dyDescent="0.2">
      <c r="A1977" t="s">
        <v>10286</v>
      </c>
      <c r="B1977" t="str">
        <f>IFERROR(LOOKUP(1,0/SEARCH(Sheet2!$E$3:$E$18,A1977),Sheet2!$F$3:$F$18),"其他")</f>
        <v>其他</v>
      </c>
      <c r="C1977" t="s">
        <v>22</v>
      </c>
      <c r="D1977" t="s">
        <v>35</v>
      </c>
      <c r="E1977" t="s">
        <v>8</v>
      </c>
      <c r="F1977" t="s">
        <v>9640</v>
      </c>
      <c r="G1977" t="s">
        <v>10526</v>
      </c>
      <c r="H1977" t="s">
        <v>11</v>
      </c>
      <c r="I1977" t="s">
        <v>12</v>
      </c>
      <c r="J1977">
        <v>0.8</v>
      </c>
      <c r="K1977" t="s">
        <v>11102</v>
      </c>
      <c r="L1977" t="str">
        <f>LEFT(K1977,LEN(K1977)-3)</f>
        <v>1.2</v>
      </c>
      <c r="M1977" t="str">
        <f>RIGHT(K1977,3)</f>
        <v>万/月</v>
      </c>
      <c r="N1977">
        <f>J1977*VLOOKUP(M1977,薪资单位!$A$1:$B$6,2,FALSE)</f>
        <v>8</v>
      </c>
      <c r="O1977">
        <f>L1977*VLOOKUP(M1977,薪资单位!$A$1:$B$6,2,FALSE)</f>
        <v>12</v>
      </c>
      <c r="P1977" t="s">
        <v>1139</v>
      </c>
    </row>
    <row r="1978" spans="1:16" x14ac:dyDescent="0.2">
      <c r="A1978" t="s">
        <v>10527</v>
      </c>
      <c r="B1978" t="str">
        <f>IFERROR(LOOKUP(1,0/SEARCH(Sheet2!$E$3:$E$18,A1978),Sheet2!$F$3:$F$18),"其他")</f>
        <v>其他</v>
      </c>
      <c r="C1978" t="s">
        <v>22</v>
      </c>
      <c r="D1978" t="s">
        <v>23</v>
      </c>
      <c r="E1978" t="s">
        <v>16</v>
      </c>
      <c r="F1978" t="s">
        <v>1139</v>
      </c>
      <c r="G1978" t="s">
        <v>10528</v>
      </c>
      <c r="H1978" t="s">
        <v>38</v>
      </c>
      <c r="I1978" t="s">
        <v>12</v>
      </c>
      <c r="J1978">
        <v>0.8</v>
      </c>
      <c r="K1978" t="s">
        <v>11102</v>
      </c>
      <c r="L1978" t="str">
        <f>LEFT(K1978,LEN(K1978)-3)</f>
        <v>1.2</v>
      </c>
      <c r="M1978" t="str">
        <f>RIGHT(K1978,3)</f>
        <v>万/月</v>
      </c>
      <c r="N1978">
        <f>J1978*VLOOKUP(M1978,薪资单位!$A$1:$B$6,2,FALSE)</f>
        <v>8</v>
      </c>
      <c r="O1978">
        <f>L1978*VLOOKUP(M1978,薪资单位!$A$1:$B$6,2,FALSE)</f>
        <v>12</v>
      </c>
      <c r="P1978" t="s">
        <v>1139</v>
      </c>
    </row>
    <row r="1979" spans="1:16" x14ac:dyDescent="0.2">
      <c r="A1979" t="s">
        <v>10567</v>
      </c>
      <c r="B1979" t="str">
        <f>IFERROR(LOOKUP(1,0/SEARCH(Sheet2!$E$3:$E$18,A1979),Sheet2!$F$3:$F$18),"其他")</f>
        <v>其他</v>
      </c>
      <c r="C1979" t="s">
        <v>22</v>
      </c>
      <c r="D1979" t="s">
        <v>35</v>
      </c>
      <c r="E1979" t="s">
        <v>16</v>
      </c>
      <c r="F1979" t="s">
        <v>2558</v>
      </c>
      <c r="G1979" t="s">
        <v>10002</v>
      </c>
      <c r="H1979" t="s">
        <v>38</v>
      </c>
      <c r="I1979" t="s">
        <v>12</v>
      </c>
      <c r="J1979">
        <v>0.8</v>
      </c>
      <c r="K1979" t="s">
        <v>11102</v>
      </c>
      <c r="L1979" t="str">
        <f>LEFT(K1979,LEN(K1979)-3)</f>
        <v>1.2</v>
      </c>
      <c r="M1979" t="str">
        <f>RIGHT(K1979,3)</f>
        <v>万/月</v>
      </c>
      <c r="N1979">
        <f>J1979*VLOOKUP(M1979,薪资单位!$A$1:$B$6,2,FALSE)</f>
        <v>8</v>
      </c>
      <c r="O1979">
        <f>L1979*VLOOKUP(M1979,薪资单位!$A$1:$B$6,2,FALSE)</f>
        <v>12</v>
      </c>
      <c r="P1979" t="s">
        <v>1139</v>
      </c>
    </row>
    <row r="1980" spans="1:16" x14ac:dyDescent="0.2">
      <c r="A1980" t="s">
        <v>10582</v>
      </c>
      <c r="B1980" t="str">
        <f>IFERROR(LOOKUP(1,0/SEARCH(Sheet2!$E$3:$E$18,A1980),Sheet2!$F$3:$F$18),"其他")</f>
        <v>其他</v>
      </c>
      <c r="C1980" t="s">
        <v>22</v>
      </c>
      <c r="D1980" t="s">
        <v>23</v>
      </c>
      <c r="E1980" t="s">
        <v>16</v>
      </c>
      <c r="F1980" t="s">
        <v>4277</v>
      </c>
      <c r="G1980" t="s">
        <v>10583</v>
      </c>
      <c r="H1980" t="s">
        <v>38</v>
      </c>
      <c r="I1980" t="s">
        <v>12</v>
      </c>
      <c r="J1980">
        <v>0.8</v>
      </c>
      <c r="K1980" t="s">
        <v>11102</v>
      </c>
      <c r="L1980" t="str">
        <f>LEFT(K1980,LEN(K1980)-3)</f>
        <v>1.2</v>
      </c>
      <c r="M1980" t="str">
        <f>RIGHT(K1980,3)</f>
        <v>万/月</v>
      </c>
      <c r="N1980">
        <f>J1980*VLOOKUP(M1980,薪资单位!$A$1:$B$6,2,FALSE)</f>
        <v>8</v>
      </c>
      <c r="O1980">
        <f>L1980*VLOOKUP(M1980,薪资单位!$A$1:$B$6,2,FALSE)</f>
        <v>12</v>
      </c>
      <c r="P1980" t="s">
        <v>1139</v>
      </c>
    </row>
    <row r="1981" spans="1:16" x14ac:dyDescent="0.2">
      <c r="A1981" t="s">
        <v>10902</v>
      </c>
      <c r="B1981" t="str">
        <f>IFERROR(LOOKUP(1,0/SEARCH(Sheet2!$E$3:$E$18,A1981),Sheet2!$F$3:$F$18),"其他")</f>
        <v>数据分析工程师</v>
      </c>
      <c r="C1981" t="s">
        <v>22</v>
      </c>
      <c r="D1981" t="s">
        <v>35</v>
      </c>
      <c r="E1981" t="s">
        <v>16</v>
      </c>
      <c r="F1981" t="s">
        <v>673</v>
      </c>
      <c r="G1981" t="s">
        <v>10566</v>
      </c>
      <c r="H1981" t="s">
        <v>38</v>
      </c>
      <c r="I1981" t="s">
        <v>32</v>
      </c>
      <c r="J1981">
        <v>0.8</v>
      </c>
      <c r="K1981" t="s">
        <v>11102</v>
      </c>
      <c r="L1981" t="str">
        <f>LEFT(K1981,LEN(K1981)-3)</f>
        <v>1.2</v>
      </c>
      <c r="M1981" t="str">
        <f>RIGHT(K1981,3)</f>
        <v>万/月</v>
      </c>
      <c r="N1981">
        <f>J1981*VLOOKUP(M1981,薪资单位!$A$1:$B$6,2,FALSE)</f>
        <v>8</v>
      </c>
      <c r="O1981">
        <f>L1981*VLOOKUP(M1981,薪资单位!$A$1:$B$6,2,FALSE)</f>
        <v>12</v>
      </c>
      <c r="P1981" t="s">
        <v>1139</v>
      </c>
    </row>
    <row r="1982" spans="1:16" x14ac:dyDescent="0.2">
      <c r="A1982" t="s">
        <v>5760</v>
      </c>
      <c r="B1982" t="str">
        <f>IFERROR(LOOKUP(1,0/SEARCH(Sheet2!$E$3:$E$18,A1982),Sheet2!$F$3:$F$18),"其他")</f>
        <v>其他</v>
      </c>
      <c r="C1982" t="s">
        <v>22</v>
      </c>
      <c r="D1982" t="s">
        <v>35</v>
      </c>
      <c r="E1982" t="s">
        <v>16</v>
      </c>
      <c r="F1982" t="s">
        <v>4277</v>
      </c>
      <c r="G1982" t="s">
        <v>10972</v>
      </c>
      <c r="H1982" t="s">
        <v>38</v>
      </c>
      <c r="I1982" t="s">
        <v>12</v>
      </c>
      <c r="J1982">
        <v>0.8</v>
      </c>
      <c r="K1982" t="s">
        <v>11102</v>
      </c>
      <c r="L1982" t="str">
        <f>LEFT(K1982,LEN(K1982)-3)</f>
        <v>1.2</v>
      </c>
      <c r="M1982" t="str">
        <f>RIGHT(K1982,3)</f>
        <v>万/月</v>
      </c>
      <c r="N1982">
        <f>J1982*VLOOKUP(M1982,薪资单位!$A$1:$B$6,2,FALSE)</f>
        <v>8</v>
      </c>
      <c r="O1982">
        <f>L1982*VLOOKUP(M1982,薪资单位!$A$1:$B$6,2,FALSE)</f>
        <v>12</v>
      </c>
      <c r="P1982" t="s">
        <v>1139</v>
      </c>
    </row>
    <row r="1983" spans="1:16" x14ac:dyDescent="0.2">
      <c r="A1983" t="s">
        <v>11018</v>
      </c>
      <c r="B1983" t="str">
        <f>IFERROR(LOOKUP(1,0/SEARCH(Sheet2!$E$3:$E$18,A1983),Sheet2!$F$3:$F$18),"其他")</f>
        <v>其他</v>
      </c>
      <c r="C1983" t="s">
        <v>22</v>
      </c>
      <c r="D1983" t="s">
        <v>65</v>
      </c>
      <c r="E1983" t="s">
        <v>8</v>
      </c>
      <c r="F1983" t="s">
        <v>9644</v>
      </c>
      <c r="G1983" t="s">
        <v>11019</v>
      </c>
      <c r="H1983" t="s">
        <v>38</v>
      </c>
      <c r="I1983" t="s">
        <v>12</v>
      </c>
      <c r="J1983">
        <v>0.8</v>
      </c>
      <c r="K1983" t="s">
        <v>11102</v>
      </c>
      <c r="L1983" t="str">
        <f>LEFT(K1983,LEN(K1983)-3)</f>
        <v>1.2</v>
      </c>
      <c r="M1983" t="str">
        <f>RIGHT(K1983,3)</f>
        <v>万/月</v>
      </c>
      <c r="N1983">
        <f>J1983*VLOOKUP(M1983,薪资单位!$A$1:$B$6,2,FALSE)</f>
        <v>8</v>
      </c>
      <c r="O1983">
        <f>L1983*VLOOKUP(M1983,薪资单位!$A$1:$B$6,2,FALSE)</f>
        <v>12</v>
      </c>
      <c r="P1983" t="s">
        <v>1139</v>
      </c>
    </row>
    <row r="1984" spans="1:16" x14ac:dyDescent="0.2">
      <c r="A1984" t="s">
        <v>417</v>
      </c>
      <c r="B1984" t="str">
        <f>IFERROR(LOOKUP(1,0/SEARCH(Sheet2!$E$3:$E$18,A1984),Sheet2!$F$3:$F$18),"其他")</f>
        <v>Java工程师</v>
      </c>
      <c r="C1984" t="s">
        <v>418</v>
      </c>
      <c r="D1984" t="s">
        <v>7</v>
      </c>
      <c r="E1984" t="s">
        <v>143</v>
      </c>
      <c r="F1984" t="s">
        <v>30</v>
      </c>
      <c r="G1984" t="s">
        <v>419</v>
      </c>
      <c r="H1984" t="s">
        <v>19</v>
      </c>
      <c r="I1984" t="s">
        <v>32</v>
      </c>
      <c r="J1984">
        <v>0.9</v>
      </c>
      <c r="K1984" t="s">
        <v>11102</v>
      </c>
      <c r="L1984" t="str">
        <f>LEFT(K1984,LEN(K1984)-3)</f>
        <v>1.2</v>
      </c>
      <c r="M1984" t="str">
        <f>RIGHT(K1984,3)</f>
        <v>万/月</v>
      </c>
      <c r="N1984">
        <f>J1984*VLOOKUP(M1984,薪资单位!$A$1:$B$6,2,FALSE)</f>
        <v>9</v>
      </c>
      <c r="O1984">
        <f>L1984*VLOOKUP(M1984,薪资单位!$A$1:$B$6,2,FALSE)</f>
        <v>12</v>
      </c>
      <c r="P1984" t="s">
        <v>30</v>
      </c>
    </row>
    <row r="1985" spans="1:16" x14ac:dyDescent="0.2">
      <c r="A1985" t="s">
        <v>2694</v>
      </c>
      <c r="B1985" t="str">
        <f>IFERROR(LOOKUP(1,0/SEARCH(Sheet2!$E$3:$E$18,A1985),Sheet2!$F$3:$F$18),"其他")</f>
        <v>Java工程师</v>
      </c>
      <c r="C1985" t="s">
        <v>418</v>
      </c>
      <c r="D1985" t="s">
        <v>35</v>
      </c>
      <c r="E1985" t="s">
        <v>16</v>
      </c>
      <c r="F1985" t="s">
        <v>888</v>
      </c>
      <c r="G1985" t="s">
        <v>2695</v>
      </c>
      <c r="H1985" t="s">
        <v>93</v>
      </c>
      <c r="I1985" t="s">
        <v>12</v>
      </c>
      <c r="J1985">
        <v>0.9</v>
      </c>
      <c r="K1985" t="s">
        <v>11102</v>
      </c>
      <c r="L1985" t="str">
        <f>LEFT(K1985,LEN(K1985)-3)</f>
        <v>1.2</v>
      </c>
      <c r="M1985" t="str">
        <f>RIGHT(K1985,3)</f>
        <v>万/月</v>
      </c>
      <c r="N1985">
        <f>J1985*VLOOKUP(M1985,薪资单位!$A$1:$B$6,2,FALSE)</f>
        <v>9</v>
      </c>
      <c r="O1985">
        <f>L1985*VLOOKUP(M1985,薪资单位!$A$1:$B$6,2,FALSE)</f>
        <v>12</v>
      </c>
      <c r="P1985" t="s">
        <v>839</v>
      </c>
    </row>
    <row r="1986" spans="1:16" x14ac:dyDescent="0.2">
      <c r="A1986" t="s">
        <v>204</v>
      </c>
      <c r="B1986" t="str">
        <f>IFERROR(LOOKUP(1,0/SEARCH(Sheet2!$E$3:$E$18,A1986),Sheet2!$F$3:$F$18),"其他")</f>
        <v>Java工程师</v>
      </c>
      <c r="C1986" t="s">
        <v>418</v>
      </c>
      <c r="D1986" t="s">
        <v>65</v>
      </c>
      <c r="E1986" t="s">
        <v>16</v>
      </c>
      <c r="F1986" t="s">
        <v>2645</v>
      </c>
      <c r="G1986" t="s">
        <v>2796</v>
      </c>
      <c r="H1986" t="s">
        <v>26</v>
      </c>
      <c r="I1986" t="s">
        <v>12</v>
      </c>
      <c r="J1986">
        <v>0.9</v>
      </c>
      <c r="K1986" t="s">
        <v>11102</v>
      </c>
      <c r="L1986" t="str">
        <f>LEFT(K1986,LEN(K1986)-3)</f>
        <v>1.2</v>
      </c>
      <c r="M1986" t="str">
        <f>RIGHT(K1986,3)</f>
        <v>万/月</v>
      </c>
      <c r="N1986">
        <f>J1986*VLOOKUP(M1986,薪资单位!$A$1:$B$6,2,FALSE)</f>
        <v>9</v>
      </c>
      <c r="O1986">
        <f>L1986*VLOOKUP(M1986,薪资单位!$A$1:$B$6,2,FALSE)</f>
        <v>12</v>
      </c>
      <c r="P1986" t="s">
        <v>839</v>
      </c>
    </row>
    <row r="1987" spans="1:16" x14ac:dyDescent="0.2">
      <c r="A1987" t="s">
        <v>39</v>
      </c>
      <c r="B1987" t="str">
        <f>IFERROR(LOOKUP(1,0/SEARCH(Sheet2!$E$3:$E$18,A1987),Sheet2!$F$3:$F$18),"其他")</f>
        <v>Java工程师</v>
      </c>
      <c r="C1987" t="s">
        <v>418</v>
      </c>
      <c r="D1987" t="s">
        <v>35</v>
      </c>
      <c r="E1987" t="s">
        <v>8</v>
      </c>
      <c r="F1987" t="s">
        <v>6004</v>
      </c>
      <c r="G1987" t="s">
        <v>7698</v>
      </c>
      <c r="H1987" t="s">
        <v>26</v>
      </c>
      <c r="I1987" t="s">
        <v>12</v>
      </c>
      <c r="J1987">
        <v>0.9</v>
      </c>
      <c r="K1987" t="s">
        <v>11102</v>
      </c>
      <c r="L1987" t="str">
        <f>LEFT(K1987,LEN(K1987)-3)</f>
        <v>1.2</v>
      </c>
      <c r="M1987" t="str">
        <f>RIGHT(K1987,3)</f>
        <v>万/月</v>
      </c>
      <c r="N1987">
        <f>J1987*VLOOKUP(M1987,薪资单位!$A$1:$B$6,2,FALSE)</f>
        <v>9</v>
      </c>
      <c r="O1987">
        <f>L1987*VLOOKUP(M1987,薪资单位!$A$1:$B$6,2,FALSE)</f>
        <v>12</v>
      </c>
      <c r="P1987" t="s">
        <v>6004</v>
      </c>
    </row>
    <row r="1988" spans="1:16" x14ac:dyDescent="0.2">
      <c r="A1988" t="s">
        <v>247</v>
      </c>
      <c r="B1988" t="str">
        <f>IFERROR(LOOKUP(1,0/SEARCH(Sheet2!$E$3:$E$18,A1988),Sheet2!$F$3:$F$18),"其他")</f>
        <v>Java工程师</v>
      </c>
      <c r="C1988" t="s">
        <v>418</v>
      </c>
      <c r="D1988" t="s">
        <v>15</v>
      </c>
      <c r="E1988" t="s">
        <v>16</v>
      </c>
      <c r="F1988" t="s">
        <v>5989</v>
      </c>
      <c r="G1988" t="s">
        <v>7756</v>
      </c>
      <c r="H1988" t="s">
        <v>38</v>
      </c>
      <c r="I1988" t="s">
        <v>12</v>
      </c>
      <c r="J1988">
        <v>0.9</v>
      </c>
      <c r="K1988" t="s">
        <v>11102</v>
      </c>
      <c r="L1988" t="str">
        <f>LEFT(K1988,LEN(K1988)-3)</f>
        <v>1.2</v>
      </c>
      <c r="M1988" t="str">
        <f>RIGHT(K1988,3)</f>
        <v>万/月</v>
      </c>
      <c r="N1988">
        <f>J1988*VLOOKUP(M1988,薪资单位!$A$1:$B$6,2,FALSE)</f>
        <v>9</v>
      </c>
      <c r="O1988">
        <f>L1988*VLOOKUP(M1988,薪资单位!$A$1:$B$6,2,FALSE)</f>
        <v>12</v>
      </c>
      <c r="P1988" t="s">
        <v>5989</v>
      </c>
    </row>
    <row r="1989" spans="1:16" x14ac:dyDescent="0.2">
      <c r="A1989" t="s">
        <v>7796</v>
      </c>
      <c r="B1989" t="str">
        <f>IFERROR(LOOKUP(1,0/SEARCH(Sheet2!$E$3:$E$18,A1989),Sheet2!$F$3:$F$18),"其他")</f>
        <v>PHP工程师</v>
      </c>
      <c r="C1989" t="s">
        <v>418</v>
      </c>
      <c r="D1989" t="s">
        <v>65</v>
      </c>
      <c r="E1989" t="s">
        <v>8</v>
      </c>
      <c r="F1989" t="s">
        <v>1192</v>
      </c>
      <c r="G1989" t="s">
        <v>7797</v>
      </c>
      <c r="H1989" t="s">
        <v>38</v>
      </c>
      <c r="I1989" t="s">
        <v>12</v>
      </c>
      <c r="J1989">
        <v>0.9</v>
      </c>
      <c r="K1989" t="s">
        <v>11102</v>
      </c>
      <c r="L1989" t="str">
        <f>LEFT(K1989,LEN(K1989)-3)</f>
        <v>1.2</v>
      </c>
      <c r="M1989" t="str">
        <f>RIGHT(K1989,3)</f>
        <v>万/月</v>
      </c>
      <c r="N1989">
        <f>J1989*VLOOKUP(M1989,薪资单位!$A$1:$B$6,2,FALSE)</f>
        <v>9</v>
      </c>
      <c r="O1989">
        <f>L1989*VLOOKUP(M1989,薪资单位!$A$1:$B$6,2,FALSE)</f>
        <v>12</v>
      </c>
      <c r="P1989" t="s">
        <v>5989</v>
      </c>
    </row>
    <row r="1990" spans="1:16" x14ac:dyDescent="0.2">
      <c r="A1990" t="s">
        <v>4526</v>
      </c>
      <c r="B1990" t="str">
        <f>IFERROR(LOOKUP(1,0/SEARCH(Sheet2!$E$3:$E$18,A1990),Sheet2!$F$3:$F$18),"其他")</f>
        <v>数据分析工程师</v>
      </c>
      <c r="C1990" t="s">
        <v>418</v>
      </c>
      <c r="D1990" t="s">
        <v>35</v>
      </c>
      <c r="E1990" t="s">
        <v>8</v>
      </c>
      <c r="F1990" t="s">
        <v>2595</v>
      </c>
      <c r="G1990" t="s">
        <v>6410</v>
      </c>
      <c r="H1990" t="s">
        <v>38</v>
      </c>
      <c r="I1990" t="s">
        <v>12</v>
      </c>
      <c r="J1990">
        <v>0.9</v>
      </c>
      <c r="K1990" t="s">
        <v>11102</v>
      </c>
      <c r="L1990" t="str">
        <f>LEFT(K1990,LEN(K1990)-3)</f>
        <v>1.2</v>
      </c>
      <c r="M1990" t="str">
        <f>RIGHT(K1990,3)</f>
        <v>万/月</v>
      </c>
      <c r="N1990">
        <f>J1990*VLOOKUP(M1990,薪资单位!$A$1:$B$6,2,FALSE)</f>
        <v>9</v>
      </c>
      <c r="O1990">
        <f>L1990*VLOOKUP(M1990,薪资单位!$A$1:$B$6,2,FALSE)</f>
        <v>12</v>
      </c>
      <c r="P1990" t="s">
        <v>2595</v>
      </c>
    </row>
    <row r="1991" spans="1:16" x14ac:dyDescent="0.2">
      <c r="A1991" t="s">
        <v>10696</v>
      </c>
      <c r="B1991" t="str">
        <f>IFERROR(LOOKUP(1,0/SEARCH(Sheet2!$E$3:$E$18,A1991),Sheet2!$F$3:$F$18),"其他")</f>
        <v>运维工程师</v>
      </c>
      <c r="C1991" t="s">
        <v>418</v>
      </c>
      <c r="D1991" t="s">
        <v>35</v>
      </c>
      <c r="E1991" t="s">
        <v>8</v>
      </c>
      <c r="F1991" t="s">
        <v>2558</v>
      </c>
      <c r="G1991" t="s">
        <v>10697</v>
      </c>
      <c r="H1991" t="s">
        <v>93</v>
      </c>
      <c r="I1991" t="s">
        <v>12</v>
      </c>
      <c r="J1991">
        <v>0.9</v>
      </c>
      <c r="K1991" t="s">
        <v>11102</v>
      </c>
      <c r="L1991" t="str">
        <f>LEFT(K1991,LEN(K1991)-3)</f>
        <v>1.2</v>
      </c>
      <c r="M1991" t="str">
        <f>RIGHT(K1991,3)</f>
        <v>万/月</v>
      </c>
      <c r="N1991">
        <f>J1991*VLOOKUP(M1991,薪资单位!$A$1:$B$6,2,FALSE)</f>
        <v>9</v>
      </c>
      <c r="O1991">
        <f>L1991*VLOOKUP(M1991,薪资单位!$A$1:$B$6,2,FALSE)</f>
        <v>12</v>
      </c>
      <c r="P1991" t="s">
        <v>1139</v>
      </c>
    </row>
    <row r="1992" spans="1:16" x14ac:dyDescent="0.2">
      <c r="A1992" t="s">
        <v>1170</v>
      </c>
      <c r="B1992" t="str">
        <f>IFERROR(LOOKUP(1,0/SEARCH(Sheet2!$E$3:$E$18,A1992),Sheet2!$F$3:$F$18),"其他")</f>
        <v>运维工程师</v>
      </c>
      <c r="C1992" t="s">
        <v>418</v>
      </c>
      <c r="D1992" t="s">
        <v>35</v>
      </c>
      <c r="E1992" t="s">
        <v>8</v>
      </c>
      <c r="F1992" t="s">
        <v>36</v>
      </c>
      <c r="G1992" t="s">
        <v>68</v>
      </c>
      <c r="H1992" t="s">
        <v>38</v>
      </c>
      <c r="I1992" t="s">
        <v>12</v>
      </c>
      <c r="J1992">
        <v>0.9</v>
      </c>
      <c r="K1992" t="s">
        <v>11102</v>
      </c>
      <c r="L1992" t="str">
        <f>LEFT(K1992,LEN(K1992)-3)</f>
        <v>1.2</v>
      </c>
      <c r="M1992" t="str">
        <f>RIGHT(K1992,3)</f>
        <v>万/月</v>
      </c>
      <c r="N1992">
        <f>J1992*VLOOKUP(M1992,薪资单位!$A$1:$B$6,2,FALSE)</f>
        <v>9</v>
      </c>
      <c r="O1992">
        <f>L1992*VLOOKUP(M1992,薪资单位!$A$1:$B$6,2,FALSE)</f>
        <v>12</v>
      </c>
      <c r="P1992" t="s">
        <v>30</v>
      </c>
    </row>
    <row r="1993" spans="1:16" x14ac:dyDescent="0.2">
      <c r="A1993" t="s">
        <v>4619</v>
      </c>
      <c r="B1993" t="str">
        <f>IFERROR(LOOKUP(1,0/SEARCH(Sheet2!$E$3:$E$18,A1993),Sheet2!$F$3:$F$18),"其他")</f>
        <v>运维工程师</v>
      </c>
      <c r="C1993" t="s">
        <v>418</v>
      </c>
      <c r="D1993" t="s">
        <v>65</v>
      </c>
      <c r="E1993" t="s">
        <v>8</v>
      </c>
      <c r="F1993" t="s">
        <v>2645</v>
      </c>
      <c r="G1993" t="s">
        <v>4620</v>
      </c>
      <c r="H1993" t="s">
        <v>42</v>
      </c>
      <c r="I1993" t="s">
        <v>12</v>
      </c>
      <c r="J1993">
        <v>0.9</v>
      </c>
      <c r="K1993" t="s">
        <v>11102</v>
      </c>
      <c r="L1993" t="str">
        <f>LEFT(K1993,LEN(K1993)-3)</f>
        <v>1.2</v>
      </c>
      <c r="M1993" t="str">
        <f>RIGHT(K1993,3)</f>
        <v>万/月</v>
      </c>
      <c r="N1993">
        <f>J1993*VLOOKUP(M1993,薪资单位!$A$1:$B$6,2,FALSE)</f>
        <v>9</v>
      </c>
      <c r="O1993">
        <f>L1993*VLOOKUP(M1993,薪资单位!$A$1:$B$6,2,FALSE)</f>
        <v>12</v>
      </c>
      <c r="P1993" t="s">
        <v>839</v>
      </c>
    </row>
    <row r="1994" spans="1:16" x14ac:dyDescent="0.2">
      <c r="A1994" t="s">
        <v>2468</v>
      </c>
      <c r="B1994" t="str">
        <f>IFERROR(LOOKUP(1,0/SEARCH(Sheet2!$E$3:$E$18,A1994),Sheet2!$F$3:$F$18),"其他")</f>
        <v>其他</v>
      </c>
      <c r="C1994" t="s">
        <v>418</v>
      </c>
      <c r="D1994" t="s">
        <v>35</v>
      </c>
      <c r="E1994" t="s">
        <v>16</v>
      </c>
      <c r="F1994" t="s">
        <v>36</v>
      </c>
      <c r="G1994" t="s">
        <v>2469</v>
      </c>
      <c r="H1994" t="s">
        <v>26</v>
      </c>
      <c r="I1994" t="s">
        <v>50</v>
      </c>
      <c r="J1994">
        <v>0.9</v>
      </c>
      <c r="K1994" t="s">
        <v>11102</v>
      </c>
      <c r="L1994" t="str">
        <f>LEFT(K1994,LEN(K1994)-3)</f>
        <v>1.2</v>
      </c>
      <c r="M1994" t="str">
        <f>RIGHT(K1994,3)</f>
        <v>万/月</v>
      </c>
      <c r="N1994">
        <f>J1994*VLOOKUP(M1994,薪资单位!$A$1:$B$6,2,FALSE)</f>
        <v>9</v>
      </c>
      <c r="O1994">
        <f>L1994*VLOOKUP(M1994,薪资单位!$A$1:$B$6,2,FALSE)</f>
        <v>12</v>
      </c>
      <c r="P1994" t="s">
        <v>30</v>
      </c>
    </row>
    <row r="1995" spans="1:16" x14ac:dyDescent="0.2">
      <c r="A1995" t="s">
        <v>7071</v>
      </c>
      <c r="B1995" t="str">
        <f>IFERROR(LOOKUP(1,0/SEARCH(Sheet2!$E$3:$E$18,A1995),Sheet2!$F$3:$F$18),"其他")</f>
        <v>其他</v>
      </c>
      <c r="C1995" t="s">
        <v>418</v>
      </c>
      <c r="D1995" t="s">
        <v>7</v>
      </c>
      <c r="E1995" t="s">
        <v>241</v>
      </c>
      <c r="F1995" t="s">
        <v>1961</v>
      </c>
      <c r="G1995" t="s">
        <v>7072</v>
      </c>
      <c r="H1995" t="s">
        <v>93</v>
      </c>
      <c r="I1995" t="s">
        <v>12</v>
      </c>
      <c r="J1995">
        <v>0.9</v>
      </c>
      <c r="K1995" t="s">
        <v>11102</v>
      </c>
      <c r="L1995" t="str">
        <f>LEFT(K1995,LEN(K1995)-3)</f>
        <v>1.2</v>
      </c>
      <c r="M1995" t="str">
        <f>RIGHT(K1995,3)</f>
        <v>万/月</v>
      </c>
      <c r="N1995">
        <f>J1995*VLOOKUP(M1995,薪资单位!$A$1:$B$6,2,FALSE)</f>
        <v>9</v>
      </c>
      <c r="O1995">
        <f>L1995*VLOOKUP(M1995,薪资单位!$A$1:$B$6,2,FALSE)</f>
        <v>12</v>
      </c>
      <c r="P1995" t="s">
        <v>2595</v>
      </c>
    </row>
    <row r="1996" spans="1:16" x14ac:dyDescent="0.2">
      <c r="A1996" t="s">
        <v>1643</v>
      </c>
      <c r="B1996" t="str">
        <f>IFERROR(LOOKUP(1,0/SEARCH(Sheet2!$E$3:$E$18,A1996),Sheet2!$F$3:$F$18),"其他")</f>
        <v>其他</v>
      </c>
      <c r="C1996" t="s">
        <v>418</v>
      </c>
      <c r="D1996" t="s">
        <v>65</v>
      </c>
      <c r="E1996" t="s">
        <v>8</v>
      </c>
      <c r="F1996" t="s">
        <v>7447</v>
      </c>
      <c r="G1996" t="s">
        <v>8537</v>
      </c>
      <c r="H1996" t="s">
        <v>26</v>
      </c>
      <c r="I1996" t="s">
        <v>12</v>
      </c>
      <c r="J1996">
        <v>0.9</v>
      </c>
      <c r="K1996" t="s">
        <v>11102</v>
      </c>
      <c r="L1996" t="str">
        <f>LEFT(K1996,LEN(K1996)-3)</f>
        <v>1.2</v>
      </c>
      <c r="M1996" t="str">
        <f>RIGHT(K1996,3)</f>
        <v>万/月</v>
      </c>
      <c r="N1996">
        <f>J1996*VLOOKUP(M1996,薪资单位!$A$1:$B$6,2,FALSE)</f>
        <v>9</v>
      </c>
      <c r="O1996">
        <f>L1996*VLOOKUP(M1996,薪资单位!$A$1:$B$6,2,FALSE)</f>
        <v>12</v>
      </c>
      <c r="P1996" t="s">
        <v>5989</v>
      </c>
    </row>
    <row r="1997" spans="1:16" x14ac:dyDescent="0.2">
      <c r="A1997" t="s">
        <v>6063</v>
      </c>
      <c r="B1997" t="str">
        <f>IFERROR(LOOKUP(1,0/SEARCH(Sheet2!$E$3:$E$18,A1997),Sheet2!$F$3:$F$18),"其他")</f>
        <v>C#工程师</v>
      </c>
      <c r="C1997" t="s">
        <v>243</v>
      </c>
      <c r="D1997" t="s">
        <v>35</v>
      </c>
      <c r="E1997" t="s">
        <v>16</v>
      </c>
      <c r="F1997" t="s">
        <v>5226</v>
      </c>
      <c r="G1997" t="s">
        <v>6064</v>
      </c>
      <c r="H1997" t="s">
        <v>93</v>
      </c>
      <c r="I1997" t="s">
        <v>12</v>
      </c>
      <c r="J1997">
        <v>1</v>
      </c>
      <c r="K1997" t="s">
        <v>11102</v>
      </c>
      <c r="L1997" t="str">
        <f>LEFT(K1997,LEN(K1997)-3)</f>
        <v>1.2</v>
      </c>
      <c r="M1997" t="str">
        <f>RIGHT(K1997,3)</f>
        <v>万/月</v>
      </c>
      <c r="N1997">
        <f>J1997*VLOOKUP(M1997,薪资单位!$A$1:$B$6,2,FALSE)</f>
        <v>10</v>
      </c>
      <c r="O1997">
        <f>L1997*VLOOKUP(M1997,薪资单位!$A$1:$B$6,2,FALSE)</f>
        <v>12</v>
      </c>
      <c r="P1997" t="s">
        <v>2595</v>
      </c>
    </row>
    <row r="1998" spans="1:16" x14ac:dyDescent="0.2">
      <c r="A1998" t="s">
        <v>4875</v>
      </c>
      <c r="B1998" t="str">
        <f>IFERROR(LOOKUP(1,0/SEARCH(Sheet2!$E$3:$E$18,A1998),Sheet2!$F$3:$F$18),"其他")</f>
        <v>C++工程师</v>
      </c>
      <c r="C1998" t="s">
        <v>243</v>
      </c>
      <c r="D1998" t="s">
        <v>35</v>
      </c>
      <c r="E1998" t="s">
        <v>16</v>
      </c>
      <c r="F1998" t="s">
        <v>2314</v>
      </c>
      <c r="G1998" t="s">
        <v>4876</v>
      </c>
      <c r="H1998" t="s">
        <v>38</v>
      </c>
      <c r="I1998" t="s">
        <v>20</v>
      </c>
      <c r="J1998">
        <v>1</v>
      </c>
      <c r="K1998" t="s">
        <v>11102</v>
      </c>
      <c r="L1998" t="str">
        <f>LEFT(K1998,LEN(K1998)-3)</f>
        <v>1.2</v>
      </c>
      <c r="M1998" t="str">
        <f>RIGHT(K1998,3)</f>
        <v>万/月</v>
      </c>
      <c r="N1998">
        <f>J1998*VLOOKUP(M1998,薪资单位!$A$1:$B$6,2,FALSE)</f>
        <v>10</v>
      </c>
      <c r="O1998">
        <f>L1998*VLOOKUP(M1998,薪资单位!$A$1:$B$6,2,FALSE)</f>
        <v>12</v>
      </c>
      <c r="P1998" t="s">
        <v>839</v>
      </c>
    </row>
    <row r="1999" spans="1:16" x14ac:dyDescent="0.2">
      <c r="A1999" t="s">
        <v>7166</v>
      </c>
      <c r="B1999" t="str">
        <f>IFERROR(LOOKUP(1,0/SEARCH(Sheet2!$E$3:$E$18,A1999),Sheet2!$F$3:$F$18),"其他")</f>
        <v>C++工程师</v>
      </c>
      <c r="C1999" t="s">
        <v>243</v>
      </c>
      <c r="D1999" t="s">
        <v>35</v>
      </c>
      <c r="E1999" t="s">
        <v>8</v>
      </c>
      <c r="F1999" t="s">
        <v>1722</v>
      </c>
      <c r="G1999" t="s">
        <v>7167</v>
      </c>
      <c r="H1999" t="s">
        <v>38</v>
      </c>
      <c r="I1999" t="s">
        <v>12</v>
      </c>
      <c r="J1999">
        <v>1</v>
      </c>
      <c r="K1999" t="s">
        <v>11102</v>
      </c>
      <c r="L1999" t="str">
        <f>LEFT(K1999,LEN(K1999)-3)</f>
        <v>1.2</v>
      </c>
      <c r="M1999" t="str">
        <f>RIGHT(K1999,3)</f>
        <v>万/月</v>
      </c>
      <c r="N1999">
        <f>J1999*VLOOKUP(M1999,薪资单位!$A$1:$B$6,2,FALSE)</f>
        <v>10</v>
      </c>
      <c r="O1999">
        <f>L1999*VLOOKUP(M1999,薪资单位!$A$1:$B$6,2,FALSE)</f>
        <v>12</v>
      </c>
      <c r="P1999" t="s">
        <v>2595</v>
      </c>
    </row>
    <row r="2000" spans="1:16" x14ac:dyDescent="0.2">
      <c r="A2000" t="s">
        <v>39</v>
      </c>
      <c r="B2000" t="str">
        <f>IFERROR(LOOKUP(1,0/SEARCH(Sheet2!$E$3:$E$18,A2000),Sheet2!$F$3:$F$18),"其他")</f>
        <v>Java工程师</v>
      </c>
      <c r="C2000" t="s">
        <v>243</v>
      </c>
      <c r="D2000" t="s">
        <v>65</v>
      </c>
      <c r="E2000" t="s">
        <v>16</v>
      </c>
      <c r="F2000" t="s">
        <v>24</v>
      </c>
      <c r="G2000" t="s">
        <v>244</v>
      </c>
      <c r="H2000" t="s">
        <v>11</v>
      </c>
      <c r="I2000" t="s">
        <v>12</v>
      </c>
      <c r="J2000">
        <v>1</v>
      </c>
      <c r="K2000" t="s">
        <v>11102</v>
      </c>
      <c r="L2000" t="str">
        <f>LEFT(K2000,LEN(K2000)-3)</f>
        <v>1.2</v>
      </c>
      <c r="M2000" t="str">
        <f>RIGHT(K2000,3)</f>
        <v>万/月</v>
      </c>
      <c r="N2000">
        <f>J2000*VLOOKUP(M2000,薪资单位!$A$1:$B$6,2,FALSE)</f>
        <v>10</v>
      </c>
      <c r="O2000">
        <f>L2000*VLOOKUP(M2000,薪资单位!$A$1:$B$6,2,FALSE)</f>
        <v>12</v>
      </c>
      <c r="P2000" t="s">
        <v>30</v>
      </c>
    </row>
    <row r="2001" spans="1:16" x14ac:dyDescent="0.2">
      <c r="A2001" t="s">
        <v>274</v>
      </c>
      <c r="B2001" t="str">
        <f>IFERROR(LOOKUP(1,0/SEARCH(Sheet2!$E$3:$E$18,A2001),Sheet2!$F$3:$F$18),"其他")</f>
        <v>Java工程师</v>
      </c>
      <c r="C2001" t="s">
        <v>243</v>
      </c>
      <c r="D2001" t="s">
        <v>35</v>
      </c>
      <c r="E2001" t="s">
        <v>16</v>
      </c>
      <c r="F2001" t="s">
        <v>17</v>
      </c>
      <c r="G2001" t="s">
        <v>323</v>
      </c>
      <c r="H2001" t="s">
        <v>93</v>
      </c>
      <c r="I2001" t="s">
        <v>12</v>
      </c>
      <c r="J2001">
        <v>1</v>
      </c>
      <c r="K2001" t="s">
        <v>11102</v>
      </c>
      <c r="L2001" t="str">
        <f>LEFT(K2001,LEN(K2001)-3)</f>
        <v>1.2</v>
      </c>
      <c r="M2001" t="str">
        <f>RIGHT(K2001,3)</f>
        <v>万/月</v>
      </c>
      <c r="N2001">
        <f>J2001*VLOOKUP(M2001,薪资单位!$A$1:$B$6,2,FALSE)</f>
        <v>10</v>
      </c>
      <c r="O2001">
        <f>L2001*VLOOKUP(M2001,薪资单位!$A$1:$B$6,2,FALSE)</f>
        <v>12</v>
      </c>
      <c r="P2001" t="s">
        <v>30</v>
      </c>
    </row>
    <row r="2002" spans="1:16" x14ac:dyDescent="0.2">
      <c r="A2002" t="s">
        <v>39</v>
      </c>
      <c r="B2002" t="str">
        <f>IFERROR(LOOKUP(1,0/SEARCH(Sheet2!$E$3:$E$18,A2002),Sheet2!$F$3:$F$18),"其他")</f>
        <v>Java工程师</v>
      </c>
      <c r="C2002" t="s">
        <v>243</v>
      </c>
      <c r="D2002" t="s">
        <v>35</v>
      </c>
      <c r="E2002" t="s">
        <v>8</v>
      </c>
      <c r="F2002" t="s">
        <v>1192</v>
      </c>
      <c r="G2002" t="s">
        <v>7540</v>
      </c>
      <c r="H2002" t="s">
        <v>11</v>
      </c>
      <c r="I2002" t="s">
        <v>50</v>
      </c>
      <c r="J2002">
        <v>1</v>
      </c>
      <c r="K2002" t="s">
        <v>11102</v>
      </c>
      <c r="L2002" t="str">
        <f>LEFT(K2002,LEN(K2002)-3)</f>
        <v>1.2</v>
      </c>
      <c r="M2002" t="str">
        <f>RIGHT(K2002,3)</f>
        <v>万/月</v>
      </c>
      <c r="N2002">
        <f>J2002*VLOOKUP(M2002,薪资单位!$A$1:$B$6,2,FALSE)</f>
        <v>10</v>
      </c>
      <c r="O2002">
        <f>L2002*VLOOKUP(M2002,薪资单位!$A$1:$B$6,2,FALSE)</f>
        <v>12</v>
      </c>
      <c r="P2002" t="s">
        <v>5989</v>
      </c>
    </row>
    <row r="2003" spans="1:16" x14ac:dyDescent="0.2">
      <c r="A2003" t="s">
        <v>39</v>
      </c>
      <c r="B2003" t="str">
        <f>IFERROR(LOOKUP(1,0/SEARCH(Sheet2!$E$3:$E$18,A2003),Sheet2!$F$3:$F$18),"其他")</f>
        <v>Java工程师</v>
      </c>
      <c r="C2003" t="s">
        <v>243</v>
      </c>
      <c r="D2003" t="s">
        <v>65</v>
      </c>
      <c r="E2003" t="s">
        <v>8</v>
      </c>
      <c r="F2003" t="s">
        <v>1809</v>
      </c>
      <c r="G2003" t="s">
        <v>7616</v>
      </c>
      <c r="H2003" t="s">
        <v>93</v>
      </c>
      <c r="I2003" t="s">
        <v>12</v>
      </c>
      <c r="J2003">
        <v>1</v>
      </c>
      <c r="K2003" t="s">
        <v>11102</v>
      </c>
      <c r="L2003" t="str">
        <f>LEFT(K2003,LEN(K2003)-3)</f>
        <v>1.2</v>
      </c>
      <c r="M2003" t="str">
        <f>RIGHT(K2003,3)</f>
        <v>万/月</v>
      </c>
      <c r="N2003">
        <f>J2003*VLOOKUP(M2003,薪资单位!$A$1:$B$6,2,FALSE)</f>
        <v>10</v>
      </c>
      <c r="O2003">
        <f>L2003*VLOOKUP(M2003,薪资单位!$A$1:$B$6,2,FALSE)</f>
        <v>12</v>
      </c>
      <c r="P2003" t="s">
        <v>5989</v>
      </c>
    </row>
    <row r="2004" spans="1:16" x14ac:dyDescent="0.2">
      <c r="A2004" t="s">
        <v>3118</v>
      </c>
      <c r="B2004" t="str">
        <f>IFERROR(LOOKUP(1,0/SEARCH(Sheet2!$E$3:$E$18,A2004),Sheet2!$F$3:$F$18),"其他")</f>
        <v>PHP工程师</v>
      </c>
      <c r="C2004" t="s">
        <v>243</v>
      </c>
      <c r="D2004" t="s">
        <v>65</v>
      </c>
      <c r="E2004" t="s">
        <v>16</v>
      </c>
      <c r="F2004" t="s">
        <v>1636</v>
      </c>
      <c r="G2004" t="s">
        <v>3119</v>
      </c>
      <c r="H2004" t="s">
        <v>93</v>
      </c>
      <c r="I2004" t="s">
        <v>12</v>
      </c>
      <c r="J2004">
        <v>1</v>
      </c>
      <c r="K2004" t="s">
        <v>11102</v>
      </c>
      <c r="L2004" t="str">
        <f>LEFT(K2004,LEN(K2004)-3)</f>
        <v>1.2</v>
      </c>
      <c r="M2004" t="str">
        <f>RIGHT(K2004,3)</f>
        <v>万/月</v>
      </c>
      <c r="N2004">
        <f>J2004*VLOOKUP(M2004,薪资单位!$A$1:$B$6,2,FALSE)</f>
        <v>10</v>
      </c>
      <c r="O2004">
        <f>L2004*VLOOKUP(M2004,薪资单位!$A$1:$B$6,2,FALSE)</f>
        <v>12</v>
      </c>
      <c r="P2004" t="s">
        <v>839</v>
      </c>
    </row>
    <row r="2005" spans="1:16" x14ac:dyDescent="0.2">
      <c r="A2005" t="s">
        <v>1545</v>
      </c>
      <c r="B2005" t="str">
        <f>IFERROR(LOOKUP(1,0/SEARCH(Sheet2!$E$3:$E$18,A2005),Sheet2!$F$3:$F$18),"其他")</f>
        <v>Python工程师</v>
      </c>
      <c r="C2005" t="s">
        <v>243</v>
      </c>
      <c r="D2005" t="s">
        <v>35</v>
      </c>
      <c r="E2005" t="s">
        <v>8</v>
      </c>
      <c r="F2005" t="s">
        <v>1809</v>
      </c>
      <c r="G2005" t="s">
        <v>8080</v>
      </c>
      <c r="H2005" t="s">
        <v>112</v>
      </c>
      <c r="I2005" t="s">
        <v>12</v>
      </c>
      <c r="J2005">
        <v>1</v>
      </c>
      <c r="K2005" t="s">
        <v>11102</v>
      </c>
      <c r="L2005" t="str">
        <f>LEFT(K2005,LEN(K2005)-3)</f>
        <v>1.2</v>
      </c>
      <c r="M2005" t="str">
        <f>RIGHT(K2005,3)</f>
        <v>万/月</v>
      </c>
      <c r="N2005">
        <f>J2005*VLOOKUP(M2005,薪资单位!$A$1:$B$6,2,FALSE)</f>
        <v>10</v>
      </c>
      <c r="O2005">
        <f>L2005*VLOOKUP(M2005,薪资单位!$A$1:$B$6,2,FALSE)</f>
        <v>12</v>
      </c>
      <c r="P2005" t="s">
        <v>5989</v>
      </c>
    </row>
    <row r="2006" spans="1:16" x14ac:dyDescent="0.2">
      <c r="A2006" t="s">
        <v>3219</v>
      </c>
      <c r="B2006" t="str">
        <f>IFERROR(LOOKUP(1,0/SEARCH(Sheet2!$E$3:$E$18,A2006),Sheet2!$F$3:$F$18),"其他")</f>
        <v>Web工程师</v>
      </c>
      <c r="C2006" t="s">
        <v>243</v>
      </c>
      <c r="D2006" t="s">
        <v>35</v>
      </c>
      <c r="E2006" t="s">
        <v>8</v>
      </c>
      <c r="F2006" t="s">
        <v>2314</v>
      </c>
      <c r="G2006" t="s">
        <v>3220</v>
      </c>
      <c r="H2006" t="s">
        <v>11</v>
      </c>
      <c r="I2006" t="s">
        <v>81</v>
      </c>
      <c r="J2006">
        <v>1</v>
      </c>
      <c r="K2006" t="s">
        <v>11102</v>
      </c>
      <c r="L2006" t="str">
        <f>LEFT(K2006,LEN(K2006)-3)</f>
        <v>1.2</v>
      </c>
      <c r="M2006" t="str">
        <f>RIGHT(K2006,3)</f>
        <v>万/月</v>
      </c>
      <c r="N2006">
        <f>J2006*VLOOKUP(M2006,薪资单位!$A$1:$B$6,2,FALSE)</f>
        <v>10</v>
      </c>
      <c r="O2006">
        <f>L2006*VLOOKUP(M2006,薪资单位!$A$1:$B$6,2,FALSE)</f>
        <v>12</v>
      </c>
      <c r="P2006" t="s">
        <v>839</v>
      </c>
    </row>
    <row r="2007" spans="1:16" x14ac:dyDescent="0.2">
      <c r="A2007" t="s">
        <v>630</v>
      </c>
      <c r="B2007" t="str">
        <f>IFERROR(LOOKUP(1,0/SEARCH(Sheet2!$E$3:$E$18,A2007),Sheet2!$F$3:$F$18),"其他")</f>
        <v>运维工程师</v>
      </c>
      <c r="C2007" t="s">
        <v>243</v>
      </c>
      <c r="D2007" t="s">
        <v>35</v>
      </c>
      <c r="E2007" t="s">
        <v>16</v>
      </c>
      <c r="F2007" t="s">
        <v>743</v>
      </c>
      <c r="G2007" t="s">
        <v>5810</v>
      </c>
      <c r="H2007" t="s">
        <v>11</v>
      </c>
      <c r="I2007" t="s">
        <v>12</v>
      </c>
      <c r="J2007">
        <v>1</v>
      </c>
      <c r="K2007" t="s">
        <v>11102</v>
      </c>
      <c r="L2007" t="str">
        <f>LEFT(K2007,LEN(K2007)-3)</f>
        <v>1.2</v>
      </c>
      <c r="M2007" t="str">
        <f>RIGHT(K2007,3)</f>
        <v>万/月</v>
      </c>
      <c r="N2007">
        <f>J2007*VLOOKUP(M2007,薪资单位!$A$1:$B$6,2,FALSE)</f>
        <v>10</v>
      </c>
      <c r="O2007">
        <f>L2007*VLOOKUP(M2007,薪资单位!$A$1:$B$6,2,FALSE)</f>
        <v>12</v>
      </c>
      <c r="P2007" t="s">
        <v>2595</v>
      </c>
    </row>
    <row r="2008" spans="1:16" x14ac:dyDescent="0.2">
      <c r="A2008" t="s">
        <v>4588</v>
      </c>
      <c r="B2008" t="str">
        <f>IFERROR(LOOKUP(1,0/SEARCH(Sheet2!$E$3:$E$18,A2008),Sheet2!$F$3:$F$18),"其他")</f>
        <v>数据分析工程师</v>
      </c>
      <c r="C2008" t="s">
        <v>243</v>
      </c>
      <c r="D2008" t="s">
        <v>23</v>
      </c>
      <c r="E2008" t="s">
        <v>16</v>
      </c>
      <c r="F2008" t="s">
        <v>2645</v>
      </c>
      <c r="G2008" t="s">
        <v>4589</v>
      </c>
      <c r="H2008" t="s">
        <v>93</v>
      </c>
      <c r="I2008" t="s">
        <v>12</v>
      </c>
      <c r="J2008">
        <v>1</v>
      </c>
      <c r="K2008" t="s">
        <v>11102</v>
      </c>
      <c r="L2008" t="str">
        <f>LEFT(K2008,LEN(K2008)-3)</f>
        <v>1.2</v>
      </c>
      <c r="M2008" t="str">
        <f>RIGHT(K2008,3)</f>
        <v>万/月</v>
      </c>
      <c r="N2008">
        <f>J2008*VLOOKUP(M2008,薪资单位!$A$1:$B$6,2,FALSE)</f>
        <v>10</v>
      </c>
      <c r="O2008">
        <f>L2008*VLOOKUP(M2008,薪资单位!$A$1:$B$6,2,FALSE)</f>
        <v>12</v>
      </c>
      <c r="P2008" t="s">
        <v>839</v>
      </c>
    </row>
    <row r="2009" spans="1:16" x14ac:dyDescent="0.2">
      <c r="A2009" t="s">
        <v>6431</v>
      </c>
      <c r="B2009" t="str">
        <f>IFERROR(LOOKUP(1,0/SEARCH(Sheet2!$E$3:$E$18,A2009),Sheet2!$F$3:$F$18),"其他")</f>
        <v>其他</v>
      </c>
      <c r="C2009" t="s">
        <v>243</v>
      </c>
      <c r="D2009" t="s">
        <v>35</v>
      </c>
      <c r="E2009" t="s">
        <v>8</v>
      </c>
      <c r="F2009" t="s">
        <v>743</v>
      </c>
      <c r="G2009" t="s">
        <v>6432</v>
      </c>
      <c r="H2009" t="s">
        <v>38</v>
      </c>
      <c r="I2009" t="s">
        <v>12</v>
      </c>
      <c r="J2009">
        <v>1</v>
      </c>
      <c r="K2009" t="s">
        <v>11102</v>
      </c>
      <c r="L2009" t="str">
        <f>LEFT(K2009,LEN(K2009)-3)</f>
        <v>1.2</v>
      </c>
      <c r="M2009" t="str">
        <f>RIGHT(K2009,3)</f>
        <v>万/月</v>
      </c>
      <c r="N2009">
        <f>J2009*VLOOKUP(M2009,薪资单位!$A$1:$B$6,2,FALSE)</f>
        <v>10</v>
      </c>
      <c r="O2009">
        <f>L2009*VLOOKUP(M2009,薪资单位!$A$1:$B$6,2,FALSE)</f>
        <v>12</v>
      </c>
      <c r="P2009" t="s">
        <v>2595</v>
      </c>
    </row>
    <row r="2010" spans="1:16" x14ac:dyDescent="0.2">
      <c r="A2010" t="s">
        <v>10255</v>
      </c>
      <c r="B2010" t="str">
        <f>IFERROR(LOOKUP(1,0/SEARCH(Sheet2!$E$3:$E$18,A2010),Sheet2!$F$3:$F$18),"其他")</f>
        <v>其他</v>
      </c>
      <c r="C2010" t="s">
        <v>243</v>
      </c>
      <c r="D2010" t="s">
        <v>35</v>
      </c>
      <c r="E2010" t="s">
        <v>16</v>
      </c>
      <c r="F2010" t="s">
        <v>1139</v>
      </c>
      <c r="G2010" t="s">
        <v>10256</v>
      </c>
      <c r="H2010" t="s">
        <v>42</v>
      </c>
      <c r="I2010" t="s">
        <v>32</v>
      </c>
      <c r="J2010">
        <v>1</v>
      </c>
      <c r="K2010" t="s">
        <v>11102</v>
      </c>
      <c r="L2010" t="str">
        <f>LEFT(K2010,LEN(K2010)-3)</f>
        <v>1.2</v>
      </c>
      <c r="M2010" t="str">
        <f>RIGHT(K2010,3)</f>
        <v>万/月</v>
      </c>
      <c r="N2010">
        <f>J2010*VLOOKUP(M2010,薪资单位!$A$1:$B$6,2,FALSE)</f>
        <v>10</v>
      </c>
      <c r="O2010">
        <f>L2010*VLOOKUP(M2010,薪资单位!$A$1:$B$6,2,FALSE)</f>
        <v>12</v>
      </c>
      <c r="P2010" t="s">
        <v>1139</v>
      </c>
    </row>
    <row r="2011" spans="1:16" x14ac:dyDescent="0.2">
      <c r="A2011" t="s">
        <v>5709</v>
      </c>
      <c r="B2011" t="str">
        <f>IFERROR(LOOKUP(1,0/SEARCH(Sheet2!$E$3:$E$18,A2011),Sheet2!$F$3:$F$18),"其他")</f>
        <v>运维工程师</v>
      </c>
      <c r="C2011" t="s">
        <v>5710</v>
      </c>
      <c r="D2011" t="s">
        <v>65</v>
      </c>
      <c r="E2011" t="s">
        <v>8</v>
      </c>
      <c r="F2011" t="s">
        <v>2595</v>
      </c>
      <c r="G2011" t="s">
        <v>5225</v>
      </c>
      <c r="H2011" t="s">
        <v>11</v>
      </c>
      <c r="I2011" t="s">
        <v>12</v>
      </c>
      <c r="J2011">
        <v>8.5</v>
      </c>
      <c r="K2011" t="s">
        <v>11177</v>
      </c>
      <c r="L2011" t="str">
        <f>LEFT(K2011,LEN(K2011)-3)</f>
        <v>14.5</v>
      </c>
      <c r="M2011" t="str">
        <f>RIGHT(K2011,3)</f>
        <v>万/年</v>
      </c>
      <c r="N2011">
        <f>J2011*VLOOKUP(M2011,薪资单位!$A$1:$B$6,2,FALSE)</f>
        <v>7.083333333333333</v>
      </c>
      <c r="O2011">
        <f>L2011*VLOOKUP(M2011,薪资单位!$A$1:$B$6,2,FALSE)</f>
        <v>12.083333333333332</v>
      </c>
      <c r="P2011" t="s">
        <v>2595</v>
      </c>
    </row>
    <row r="2012" spans="1:16" x14ac:dyDescent="0.2">
      <c r="A2012" t="s">
        <v>7203</v>
      </c>
      <c r="B2012" t="str">
        <f>IFERROR(LOOKUP(1,0/SEARCH(Sheet2!$E$3:$E$18,A2012),Sheet2!$F$3:$F$18),"其他")</f>
        <v>其他</v>
      </c>
      <c r="C2012" t="s">
        <v>7204</v>
      </c>
      <c r="D2012" t="s">
        <v>23</v>
      </c>
      <c r="E2012" t="s">
        <v>8</v>
      </c>
      <c r="F2012" t="s">
        <v>2595</v>
      </c>
      <c r="G2012" t="s">
        <v>7205</v>
      </c>
      <c r="H2012" t="s">
        <v>11</v>
      </c>
      <c r="I2012" t="s">
        <v>12</v>
      </c>
      <c r="J2012">
        <v>6</v>
      </c>
      <c r="K2012" t="s">
        <v>11125</v>
      </c>
      <c r="L2012" t="str">
        <f>LEFT(K2012,LEN(K2012)-3)</f>
        <v>15</v>
      </c>
      <c r="M2012" t="str">
        <f>RIGHT(K2012,3)</f>
        <v>万/年</v>
      </c>
      <c r="N2012">
        <f>J2012*VLOOKUP(M2012,薪资单位!$A$1:$B$6,2,FALSE)</f>
        <v>5</v>
      </c>
      <c r="O2012">
        <f>L2012*VLOOKUP(M2012,薪资单位!$A$1:$B$6,2,FALSE)</f>
        <v>12.499999999999998</v>
      </c>
      <c r="P2012" t="s">
        <v>2595</v>
      </c>
    </row>
    <row r="2013" spans="1:16" x14ac:dyDescent="0.2">
      <c r="A2013" t="s">
        <v>3884</v>
      </c>
      <c r="B2013" t="str">
        <f>IFERROR(LOOKUP(1,0/SEARCH(Sheet2!$E$3:$E$18,A2013),Sheet2!$F$3:$F$18),"其他")</f>
        <v>数据分析工程师</v>
      </c>
      <c r="C2013" t="s">
        <v>6362</v>
      </c>
      <c r="D2013" t="s">
        <v>7</v>
      </c>
      <c r="E2013" t="s">
        <v>143</v>
      </c>
      <c r="F2013" t="s">
        <v>743</v>
      </c>
      <c r="G2013" t="s">
        <v>6363</v>
      </c>
      <c r="H2013" t="s">
        <v>19</v>
      </c>
      <c r="I2013" t="s">
        <v>32</v>
      </c>
      <c r="J2013">
        <v>7</v>
      </c>
      <c r="K2013" t="s">
        <v>11125</v>
      </c>
      <c r="L2013" t="str">
        <f>LEFT(K2013,LEN(K2013)-3)</f>
        <v>15</v>
      </c>
      <c r="M2013" t="str">
        <f>RIGHT(K2013,3)</f>
        <v>万/年</v>
      </c>
      <c r="N2013">
        <f>J2013*VLOOKUP(M2013,薪资单位!$A$1:$B$6,2,FALSE)</f>
        <v>5.833333333333333</v>
      </c>
      <c r="O2013">
        <f>L2013*VLOOKUP(M2013,薪资单位!$A$1:$B$6,2,FALSE)</f>
        <v>12.499999999999998</v>
      </c>
      <c r="P2013" t="s">
        <v>2595</v>
      </c>
    </row>
    <row r="2014" spans="1:16" x14ac:dyDescent="0.2">
      <c r="A2014" t="s">
        <v>6735</v>
      </c>
      <c r="B2014" t="str">
        <f>IFERROR(LOOKUP(1,0/SEARCH(Sheet2!$E$3:$E$18,A2014),Sheet2!$F$3:$F$18),"其他")</f>
        <v>大数据工程师</v>
      </c>
      <c r="C2014" t="s">
        <v>6736</v>
      </c>
      <c r="D2014" t="s">
        <v>7</v>
      </c>
      <c r="E2014" t="s">
        <v>16</v>
      </c>
      <c r="F2014" t="s">
        <v>743</v>
      </c>
      <c r="G2014" t="s">
        <v>4524</v>
      </c>
      <c r="H2014" t="s">
        <v>26</v>
      </c>
      <c r="I2014" t="s">
        <v>32</v>
      </c>
      <c r="J2014">
        <v>9</v>
      </c>
      <c r="K2014" t="s">
        <v>11125</v>
      </c>
      <c r="L2014" t="str">
        <f>LEFT(K2014,LEN(K2014)-3)</f>
        <v>15</v>
      </c>
      <c r="M2014" t="str">
        <f>RIGHT(K2014,3)</f>
        <v>万/年</v>
      </c>
      <c r="N2014">
        <f>J2014*VLOOKUP(M2014,薪资单位!$A$1:$B$6,2,FALSE)</f>
        <v>7.4999999999999991</v>
      </c>
      <c r="O2014">
        <f>L2014*VLOOKUP(M2014,薪资单位!$A$1:$B$6,2,FALSE)</f>
        <v>12.499999999999998</v>
      </c>
      <c r="P2014" t="s">
        <v>2595</v>
      </c>
    </row>
    <row r="2015" spans="1:16" x14ac:dyDescent="0.2">
      <c r="A2015" t="s">
        <v>10738</v>
      </c>
      <c r="B2015" t="str">
        <f>IFERROR(LOOKUP(1,0/SEARCH(Sheet2!$E$3:$E$18,A2015),Sheet2!$F$3:$F$18),"其他")</f>
        <v>其他</v>
      </c>
      <c r="C2015" t="s">
        <v>6736</v>
      </c>
      <c r="D2015" t="s">
        <v>7</v>
      </c>
      <c r="E2015" t="s">
        <v>59</v>
      </c>
      <c r="F2015" t="s">
        <v>1139</v>
      </c>
      <c r="G2015" t="s">
        <v>10739</v>
      </c>
      <c r="H2015" t="s">
        <v>38</v>
      </c>
      <c r="I2015" t="s">
        <v>12</v>
      </c>
      <c r="J2015">
        <v>9</v>
      </c>
      <c r="K2015" t="s">
        <v>11125</v>
      </c>
      <c r="L2015" t="str">
        <f>LEFT(K2015,LEN(K2015)-3)</f>
        <v>15</v>
      </c>
      <c r="M2015" t="str">
        <f>RIGHT(K2015,3)</f>
        <v>万/年</v>
      </c>
      <c r="N2015">
        <f>J2015*VLOOKUP(M2015,薪资单位!$A$1:$B$6,2,FALSE)</f>
        <v>7.4999999999999991</v>
      </c>
      <c r="O2015">
        <f>L2015*VLOOKUP(M2015,薪资单位!$A$1:$B$6,2,FALSE)</f>
        <v>12.499999999999998</v>
      </c>
      <c r="P2015" t="s">
        <v>1139</v>
      </c>
    </row>
    <row r="2016" spans="1:16" x14ac:dyDescent="0.2">
      <c r="A2016" t="s">
        <v>850</v>
      </c>
      <c r="B2016" t="str">
        <f>IFERROR(LOOKUP(1,0/SEARCH(Sheet2!$E$3:$E$18,A2016),Sheet2!$F$3:$F$18),"其他")</f>
        <v>C#工程师</v>
      </c>
      <c r="C2016" t="s">
        <v>123</v>
      </c>
      <c r="D2016" t="s">
        <v>23</v>
      </c>
      <c r="E2016" t="s">
        <v>8</v>
      </c>
      <c r="F2016" t="s">
        <v>1809</v>
      </c>
      <c r="G2016" t="s">
        <v>9471</v>
      </c>
      <c r="H2016" t="s">
        <v>38</v>
      </c>
      <c r="I2016" t="s">
        <v>81</v>
      </c>
      <c r="J2016">
        <v>10</v>
      </c>
      <c r="K2016" t="s">
        <v>11125</v>
      </c>
      <c r="L2016" t="str">
        <f>LEFT(K2016,LEN(K2016)-3)</f>
        <v>15</v>
      </c>
      <c r="M2016" t="str">
        <f>RIGHT(K2016,3)</f>
        <v>万/年</v>
      </c>
      <c r="N2016">
        <f>J2016*VLOOKUP(M2016,薪资单位!$A$1:$B$6,2,FALSE)</f>
        <v>8.3333333333333321</v>
      </c>
      <c r="O2016">
        <f>L2016*VLOOKUP(M2016,薪资单位!$A$1:$B$6,2,FALSE)</f>
        <v>12.499999999999998</v>
      </c>
      <c r="P2016" t="s">
        <v>5989</v>
      </c>
    </row>
    <row r="2017" spans="1:16" x14ac:dyDescent="0.2">
      <c r="A2017" t="s">
        <v>10210</v>
      </c>
      <c r="B2017" t="str">
        <f>IFERROR(LOOKUP(1,0/SEARCH(Sheet2!$E$3:$E$18,A2017),Sheet2!$F$3:$F$18),"其他")</f>
        <v>C#工程师</v>
      </c>
      <c r="C2017" t="s">
        <v>123</v>
      </c>
      <c r="D2017" t="s">
        <v>35</v>
      </c>
      <c r="E2017" t="s">
        <v>8</v>
      </c>
      <c r="F2017" t="s">
        <v>10211</v>
      </c>
      <c r="G2017" t="s">
        <v>10212</v>
      </c>
      <c r="H2017" t="s">
        <v>93</v>
      </c>
      <c r="I2017" t="s">
        <v>12</v>
      </c>
      <c r="J2017">
        <v>10</v>
      </c>
      <c r="K2017" t="s">
        <v>11125</v>
      </c>
      <c r="L2017" t="str">
        <f>LEFT(K2017,LEN(K2017)-3)</f>
        <v>15</v>
      </c>
      <c r="M2017" t="str">
        <f>RIGHT(K2017,3)</f>
        <v>万/年</v>
      </c>
      <c r="N2017">
        <f>J2017*VLOOKUP(M2017,薪资单位!$A$1:$B$6,2,FALSE)</f>
        <v>8.3333333333333321</v>
      </c>
      <c r="O2017">
        <f>L2017*VLOOKUP(M2017,薪资单位!$A$1:$B$6,2,FALSE)</f>
        <v>12.499999999999998</v>
      </c>
      <c r="P2017" t="s">
        <v>10151</v>
      </c>
    </row>
    <row r="2018" spans="1:16" x14ac:dyDescent="0.2">
      <c r="A2018" t="s">
        <v>943</v>
      </c>
      <c r="B2018" t="str">
        <f>IFERROR(LOOKUP(1,0/SEARCH(Sheet2!$E$3:$E$18,A2018),Sheet2!$F$3:$F$18),"其他")</f>
        <v>C++工程师</v>
      </c>
      <c r="C2018" t="s">
        <v>123</v>
      </c>
      <c r="D2018" t="s">
        <v>35</v>
      </c>
      <c r="E2018" t="s">
        <v>16</v>
      </c>
      <c r="F2018" t="s">
        <v>24</v>
      </c>
      <c r="G2018" t="s">
        <v>944</v>
      </c>
      <c r="H2018" t="s">
        <v>93</v>
      </c>
      <c r="I2018" t="s">
        <v>12</v>
      </c>
      <c r="J2018">
        <v>10</v>
      </c>
      <c r="K2018" t="s">
        <v>11125</v>
      </c>
      <c r="L2018" t="str">
        <f>LEFT(K2018,LEN(K2018)-3)</f>
        <v>15</v>
      </c>
      <c r="M2018" t="str">
        <f>RIGHT(K2018,3)</f>
        <v>万/年</v>
      </c>
      <c r="N2018">
        <f>J2018*VLOOKUP(M2018,薪资单位!$A$1:$B$6,2,FALSE)</f>
        <v>8.3333333333333321</v>
      </c>
      <c r="O2018">
        <f>L2018*VLOOKUP(M2018,薪资单位!$A$1:$B$6,2,FALSE)</f>
        <v>12.499999999999998</v>
      </c>
      <c r="P2018" t="s">
        <v>30</v>
      </c>
    </row>
    <row r="2019" spans="1:16" x14ac:dyDescent="0.2">
      <c r="A2019" t="s">
        <v>1019</v>
      </c>
      <c r="B2019" t="str">
        <f>IFERROR(LOOKUP(1,0/SEARCH(Sheet2!$E$3:$E$18,A2019),Sheet2!$F$3:$F$18),"其他")</f>
        <v>C++工程师</v>
      </c>
      <c r="C2019" t="s">
        <v>123</v>
      </c>
      <c r="D2019" t="s">
        <v>7</v>
      </c>
      <c r="E2019" t="s">
        <v>16</v>
      </c>
      <c r="F2019" t="s">
        <v>1722</v>
      </c>
      <c r="G2019" t="s">
        <v>7181</v>
      </c>
      <c r="H2019" t="s">
        <v>38</v>
      </c>
      <c r="I2019" t="s">
        <v>50</v>
      </c>
      <c r="J2019">
        <v>10</v>
      </c>
      <c r="K2019" t="s">
        <v>11125</v>
      </c>
      <c r="L2019" t="str">
        <f>LEFT(K2019,LEN(K2019)-3)</f>
        <v>15</v>
      </c>
      <c r="M2019" t="str">
        <f>RIGHT(K2019,3)</f>
        <v>万/年</v>
      </c>
      <c r="N2019">
        <f>J2019*VLOOKUP(M2019,薪资单位!$A$1:$B$6,2,FALSE)</f>
        <v>8.3333333333333321</v>
      </c>
      <c r="O2019">
        <f>L2019*VLOOKUP(M2019,薪资单位!$A$1:$B$6,2,FALSE)</f>
        <v>12.499999999999998</v>
      </c>
      <c r="P2019" t="s">
        <v>2595</v>
      </c>
    </row>
    <row r="2020" spans="1:16" x14ac:dyDescent="0.2">
      <c r="A2020" t="s">
        <v>9485</v>
      </c>
      <c r="B2020" t="str">
        <f>IFERROR(LOOKUP(1,0/SEARCH(Sheet2!$E$3:$E$18,A2020),Sheet2!$F$3:$F$18),"其他")</f>
        <v>C++工程师</v>
      </c>
      <c r="C2020" t="s">
        <v>123</v>
      </c>
      <c r="D2020" t="s">
        <v>7</v>
      </c>
      <c r="E2020" t="s">
        <v>16</v>
      </c>
      <c r="F2020" t="s">
        <v>1809</v>
      </c>
      <c r="G2020" t="s">
        <v>9486</v>
      </c>
      <c r="H2020" t="s">
        <v>38</v>
      </c>
      <c r="I2020" t="s">
        <v>12</v>
      </c>
      <c r="J2020">
        <v>10</v>
      </c>
      <c r="K2020" t="s">
        <v>11125</v>
      </c>
      <c r="L2020" t="str">
        <f>LEFT(K2020,LEN(K2020)-3)</f>
        <v>15</v>
      </c>
      <c r="M2020" t="str">
        <f>RIGHT(K2020,3)</f>
        <v>万/年</v>
      </c>
      <c r="N2020">
        <f>J2020*VLOOKUP(M2020,薪资单位!$A$1:$B$6,2,FALSE)</f>
        <v>8.3333333333333321</v>
      </c>
      <c r="O2020">
        <f>L2020*VLOOKUP(M2020,薪资单位!$A$1:$B$6,2,FALSE)</f>
        <v>12.499999999999998</v>
      </c>
      <c r="P2020" t="s">
        <v>5989</v>
      </c>
    </row>
    <row r="2021" spans="1:16" x14ac:dyDescent="0.2">
      <c r="A2021" t="s">
        <v>122</v>
      </c>
      <c r="B2021" t="str">
        <f>IFERROR(LOOKUP(1,0/SEARCH(Sheet2!$E$3:$E$18,A2021),Sheet2!$F$3:$F$18),"其他")</f>
        <v>Java工程师</v>
      </c>
      <c r="C2021" t="s">
        <v>123</v>
      </c>
      <c r="D2021" t="s">
        <v>65</v>
      </c>
      <c r="E2021" t="s">
        <v>16</v>
      </c>
      <c r="F2021" t="s">
        <v>30</v>
      </c>
      <c r="G2021" t="s">
        <v>124</v>
      </c>
      <c r="H2021" t="s">
        <v>11</v>
      </c>
      <c r="I2021" t="s">
        <v>12</v>
      </c>
      <c r="J2021">
        <v>10</v>
      </c>
      <c r="K2021" t="s">
        <v>11125</v>
      </c>
      <c r="L2021" t="str">
        <f>LEFT(K2021,LEN(K2021)-3)</f>
        <v>15</v>
      </c>
      <c r="M2021" t="str">
        <f>RIGHT(K2021,3)</f>
        <v>万/年</v>
      </c>
      <c r="N2021">
        <f>J2021*VLOOKUP(M2021,薪资单位!$A$1:$B$6,2,FALSE)</f>
        <v>8.3333333333333321</v>
      </c>
      <c r="O2021">
        <f>L2021*VLOOKUP(M2021,薪资单位!$A$1:$B$6,2,FALSE)</f>
        <v>12.499999999999998</v>
      </c>
      <c r="P2021" t="s">
        <v>30</v>
      </c>
    </row>
    <row r="2022" spans="1:16" x14ac:dyDescent="0.2">
      <c r="A2022" t="s">
        <v>216</v>
      </c>
      <c r="B2022" t="str">
        <f>IFERROR(LOOKUP(1,0/SEARCH(Sheet2!$E$3:$E$18,A2022),Sheet2!$F$3:$F$18),"其他")</f>
        <v>Java工程师</v>
      </c>
      <c r="C2022" t="s">
        <v>123</v>
      </c>
      <c r="D2022" t="s">
        <v>35</v>
      </c>
      <c r="E2022" t="s">
        <v>139</v>
      </c>
      <c r="F2022" t="s">
        <v>24</v>
      </c>
      <c r="G2022" t="s">
        <v>217</v>
      </c>
      <c r="H2022" t="s">
        <v>93</v>
      </c>
      <c r="I2022" t="s">
        <v>12</v>
      </c>
      <c r="J2022">
        <v>10</v>
      </c>
      <c r="K2022" t="s">
        <v>11125</v>
      </c>
      <c r="L2022" t="str">
        <f>LEFT(K2022,LEN(K2022)-3)</f>
        <v>15</v>
      </c>
      <c r="M2022" t="str">
        <f>RIGHT(K2022,3)</f>
        <v>万/年</v>
      </c>
      <c r="N2022">
        <f>J2022*VLOOKUP(M2022,薪资单位!$A$1:$B$6,2,FALSE)</f>
        <v>8.3333333333333321</v>
      </c>
      <c r="O2022">
        <f>L2022*VLOOKUP(M2022,薪资单位!$A$1:$B$6,2,FALSE)</f>
        <v>12.499999999999998</v>
      </c>
      <c r="P2022" t="s">
        <v>30</v>
      </c>
    </row>
    <row r="2023" spans="1:16" x14ac:dyDescent="0.2">
      <c r="A2023" t="s">
        <v>272</v>
      </c>
      <c r="B2023" t="str">
        <f>IFERROR(LOOKUP(1,0/SEARCH(Sheet2!$E$3:$E$18,A2023),Sheet2!$F$3:$F$18),"其他")</f>
        <v>Java工程师</v>
      </c>
      <c r="C2023" t="s">
        <v>123</v>
      </c>
      <c r="D2023" t="s">
        <v>23</v>
      </c>
      <c r="E2023" t="s">
        <v>8</v>
      </c>
      <c r="F2023" t="s">
        <v>24</v>
      </c>
      <c r="G2023" t="s">
        <v>273</v>
      </c>
      <c r="H2023" t="s">
        <v>42</v>
      </c>
      <c r="I2023" t="s">
        <v>12</v>
      </c>
      <c r="J2023">
        <v>10</v>
      </c>
      <c r="K2023" t="s">
        <v>11125</v>
      </c>
      <c r="L2023" t="str">
        <f>LEFT(K2023,LEN(K2023)-3)</f>
        <v>15</v>
      </c>
      <c r="M2023" t="str">
        <f>RIGHT(K2023,3)</f>
        <v>万/年</v>
      </c>
      <c r="N2023">
        <f>J2023*VLOOKUP(M2023,薪资单位!$A$1:$B$6,2,FALSE)</f>
        <v>8.3333333333333321</v>
      </c>
      <c r="O2023">
        <f>L2023*VLOOKUP(M2023,薪资单位!$A$1:$B$6,2,FALSE)</f>
        <v>12.499999999999998</v>
      </c>
      <c r="P2023" t="s">
        <v>30</v>
      </c>
    </row>
    <row r="2024" spans="1:16" x14ac:dyDescent="0.2">
      <c r="A2024" t="s">
        <v>53</v>
      </c>
      <c r="B2024" t="str">
        <f>IFERROR(LOOKUP(1,0/SEARCH(Sheet2!$E$3:$E$18,A2024),Sheet2!$F$3:$F$18),"其他")</f>
        <v>Java工程师</v>
      </c>
      <c r="C2024" t="s">
        <v>123</v>
      </c>
      <c r="D2024" t="s">
        <v>35</v>
      </c>
      <c r="E2024" t="s">
        <v>16</v>
      </c>
      <c r="F2024" t="s">
        <v>36</v>
      </c>
      <c r="G2024" t="s">
        <v>1620</v>
      </c>
      <c r="H2024" t="s">
        <v>11</v>
      </c>
      <c r="I2024" t="s">
        <v>12</v>
      </c>
      <c r="J2024">
        <v>10</v>
      </c>
      <c r="K2024" t="s">
        <v>11125</v>
      </c>
      <c r="L2024" t="str">
        <f>LEFT(K2024,LEN(K2024)-3)</f>
        <v>15</v>
      </c>
      <c r="M2024" t="str">
        <f>RIGHT(K2024,3)</f>
        <v>万/年</v>
      </c>
      <c r="N2024">
        <f>J2024*VLOOKUP(M2024,薪资单位!$A$1:$B$6,2,FALSE)</f>
        <v>8.3333333333333321</v>
      </c>
      <c r="O2024">
        <f>L2024*VLOOKUP(M2024,薪资单位!$A$1:$B$6,2,FALSE)</f>
        <v>12.499999999999998</v>
      </c>
      <c r="P2024" t="s">
        <v>30</v>
      </c>
    </row>
    <row r="2025" spans="1:16" x14ac:dyDescent="0.2">
      <c r="A2025" t="s">
        <v>91</v>
      </c>
      <c r="B2025" t="str">
        <f>IFERROR(LOOKUP(1,0/SEARCH(Sheet2!$E$3:$E$18,A2025),Sheet2!$F$3:$F$18),"其他")</f>
        <v>Java工程师</v>
      </c>
      <c r="C2025" t="s">
        <v>123</v>
      </c>
      <c r="D2025" t="s">
        <v>65</v>
      </c>
      <c r="E2025" t="s">
        <v>16</v>
      </c>
      <c r="F2025" t="s">
        <v>487</v>
      </c>
      <c r="G2025" t="s">
        <v>2923</v>
      </c>
      <c r="H2025" t="s">
        <v>93</v>
      </c>
      <c r="I2025" t="s">
        <v>12</v>
      </c>
      <c r="J2025">
        <v>10</v>
      </c>
      <c r="K2025" t="s">
        <v>11125</v>
      </c>
      <c r="L2025" t="str">
        <f>LEFT(K2025,LEN(K2025)-3)</f>
        <v>15</v>
      </c>
      <c r="M2025" t="str">
        <f>RIGHT(K2025,3)</f>
        <v>万/年</v>
      </c>
      <c r="N2025">
        <f>J2025*VLOOKUP(M2025,薪资单位!$A$1:$B$6,2,FALSE)</f>
        <v>8.3333333333333321</v>
      </c>
      <c r="O2025">
        <f>L2025*VLOOKUP(M2025,薪资单位!$A$1:$B$6,2,FALSE)</f>
        <v>12.499999999999998</v>
      </c>
      <c r="P2025" t="s">
        <v>839</v>
      </c>
    </row>
    <row r="2026" spans="1:16" x14ac:dyDescent="0.2">
      <c r="A2026" t="s">
        <v>39</v>
      </c>
      <c r="B2026" t="str">
        <f>IFERROR(LOOKUP(1,0/SEARCH(Sheet2!$E$3:$E$18,A2026),Sheet2!$F$3:$F$18),"其他")</f>
        <v>Java工程师</v>
      </c>
      <c r="C2026" t="s">
        <v>123</v>
      </c>
      <c r="D2026" t="s">
        <v>23</v>
      </c>
      <c r="E2026" t="s">
        <v>16</v>
      </c>
      <c r="F2026" t="s">
        <v>743</v>
      </c>
      <c r="G2026" t="s">
        <v>5304</v>
      </c>
      <c r="H2026" t="s">
        <v>19</v>
      </c>
      <c r="I2026" t="s">
        <v>32</v>
      </c>
      <c r="J2026">
        <v>10</v>
      </c>
      <c r="K2026" t="s">
        <v>11125</v>
      </c>
      <c r="L2026" t="str">
        <f>LEFT(K2026,LEN(K2026)-3)</f>
        <v>15</v>
      </c>
      <c r="M2026" t="str">
        <f>RIGHT(K2026,3)</f>
        <v>万/年</v>
      </c>
      <c r="N2026">
        <f>J2026*VLOOKUP(M2026,薪资单位!$A$1:$B$6,2,FALSE)</f>
        <v>8.3333333333333321</v>
      </c>
      <c r="O2026">
        <f>L2026*VLOOKUP(M2026,薪资单位!$A$1:$B$6,2,FALSE)</f>
        <v>12.499999999999998</v>
      </c>
      <c r="P2026" t="s">
        <v>2595</v>
      </c>
    </row>
    <row r="2027" spans="1:16" x14ac:dyDescent="0.2">
      <c r="A2027" t="s">
        <v>5458</v>
      </c>
      <c r="B2027" t="str">
        <f>IFERROR(LOOKUP(1,0/SEARCH(Sheet2!$E$3:$E$18,A2027),Sheet2!$F$3:$F$18),"其他")</f>
        <v>Java工程师</v>
      </c>
      <c r="C2027" t="s">
        <v>123</v>
      </c>
      <c r="D2027" t="s">
        <v>7</v>
      </c>
      <c r="E2027" t="s">
        <v>16</v>
      </c>
      <c r="F2027" t="s">
        <v>5190</v>
      </c>
      <c r="G2027" t="s">
        <v>5459</v>
      </c>
      <c r="H2027" t="s">
        <v>26</v>
      </c>
      <c r="I2027" t="s">
        <v>81</v>
      </c>
      <c r="J2027">
        <v>10</v>
      </c>
      <c r="K2027" t="s">
        <v>11125</v>
      </c>
      <c r="L2027" t="str">
        <f>LEFT(K2027,LEN(K2027)-3)</f>
        <v>15</v>
      </c>
      <c r="M2027" t="str">
        <f>RIGHT(K2027,3)</f>
        <v>万/年</v>
      </c>
      <c r="N2027">
        <f>J2027*VLOOKUP(M2027,薪资单位!$A$1:$B$6,2,FALSE)</f>
        <v>8.3333333333333321</v>
      </c>
      <c r="O2027">
        <f>L2027*VLOOKUP(M2027,薪资单位!$A$1:$B$6,2,FALSE)</f>
        <v>12.499999999999998</v>
      </c>
      <c r="P2027" t="s">
        <v>2595</v>
      </c>
    </row>
    <row r="2028" spans="1:16" x14ac:dyDescent="0.2">
      <c r="A2028" t="s">
        <v>519</v>
      </c>
      <c r="B2028" t="str">
        <f>IFERROR(LOOKUP(1,0/SEARCH(Sheet2!$E$3:$E$18,A2028),Sheet2!$F$3:$F$18),"其他")</f>
        <v>PHP工程师</v>
      </c>
      <c r="C2028" t="s">
        <v>123</v>
      </c>
      <c r="D2028" t="s">
        <v>65</v>
      </c>
      <c r="E2028" t="s">
        <v>59</v>
      </c>
      <c r="F2028" t="s">
        <v>24</v>
      </c>
      <c r="G2028" t="s">
        <v>520</v>
      </c>
      <c r="H2028" t="s">
        <v>93</v>
      </c>
      <c r="I2028" t="s">
        <v>12</v>
      </c>
      <c r="J2028">
        <v>10</v>
      </c>
      <c r="K2028" t="s">
        <v>11125</v>
      </c>
      <c r="L2028" t="str">
        <f>LEFT(K2028,LEN(K2028)-3)</f>
        <v>15</v>
      </c>
      <c r="M2028" t="str">
        <f>RIGHT(K2028,3)</f>
        <v>万/年</v>
      </c>
      <c r="N2028">
        <f>J2028*VLOOKUP(M2028,薪资单位!$A$1:$B$6,2,FALSE)</f>
        <v>8.3333333333333321</v>
      </c>
      <c r="O2028">
        <f>L2028*VLOOKUP(M2028,薪资单位!$A$1:$B$6,2,FALSE)</f>
        <v>12.499999999999998</v>
      </c>
      <c r="P2028" t="s">
        <v>30</v>
      </c>
    </row>
    <row r="2029" spans="1:16" x14ac:dyDescent="0.2">
      <c r="A2029" t="s">
        <v>1917</v>
      </c>
      <c r="B2029" t="str">
        <f>IFERROR(LOOKUP(1,0/SEARCH(Sheet2!$E$3:$E$18,A2029),Sheet2!$F$3:$F$18),"其他")</f>
        <v>测试工程师</v>
      </c>
      <c r="C2029" t="s">
        <v>123</v>
      </c>
      <c r="D2029" t="s">
        <v>7</v>
      </c>
      <c r="E2029" t="s">
        <v>16</v>
      </c>
      <c r="F2029" t="s">
        <v>2653</v>
      </c>
      <c r="G2029" t="s">
        <v>3138</v>
      </c>
      <c r="H2029" t="s">
        <v>38</v>
      </c>
      <c r="I2029" t="s">
        <v>32</v>
      </c>
      <c r="J2029">
        <v>10</v>
      </c>
      <c r="K2029" t="s">
        <v>11125</v>
      </c>
      <c r="L2029" t="str">
        <f>LEFT(K2029,LEN(K2029)-3)</f>
        <v>15</v>
      </c>
      <c r="M2029" t="str">
        <f>RIGHT(K2029,3)</f>
        <v>万/年</v>
      </c>
      <c r="N2029">
        <f>J2029*VLOOKUP(M2029,薪资单位!$A$1:$B$6,2,FALSE)</f>
        <v>8.3333333333333321</v>
      </c>
      <c r="O2029">
        <f>L2029*VLOOKUP(M2029,薪资单位!$A$1:$B$6,2,FALSE)</f>
        <v>12.499999999999998</v>
      </c>
      <c r="P2029" t="s">
        <v>839</v>
      </c>
    </row>
    <row r="2030" spans="1:16" x14ac:dyDescent="0.2">
      <c r="A2030" t="s">
        <v>1333</v>
      </c>
      <c r="B2030" t="str">
        <f>IFERROR(LOOKUP(1,0/SEARCH(Sheet2!$E$3:$E$18,A2030),Sheet2!$F$3:$F$18),"其他")</f>
        <v>数据分析工程师</v>
      </c>
      <c r="C2030" t="s">
        <v>123</v>
      </c>
      <c r="D2030" t="s">
        <v>7</v>
      </c>
      <c r="E2030" t="s">
        <v>139</v>
      </c>
      <c r="F2030" t="s">
        <v>743</v>
      </c>
      <c r="G2030" t="s">
        <v>6529</v>
      </c>
      <c r="H2030" t="s">
        <v>11</v>
      </c>
      <c r="I2030" t="s">
        <v>32</v>
      </c>
      <c r="J2030">
        <v>10</v>
      </c>
      <c r="K2030" t="s">
        <v>11125</v>
      </c>
      <c r="L2030" t="str">
        <f>LEFT(K2030,LEN(K2030)-3)</f>
        <v>15</v>
      </c>
      <c r="M2030" t="str">
        <f>RIGHT(K2030,3)</f>
        <v>万/年</v>
      </c>
      <c r="N2030">
        <f>J2030*VLOOKUP(M2030,薪资单位!$A$1:$B$6,2,FALSE)</f>
        <v>8.3333333333333321</v>
      </c>
      <c r="O2030">
        <f>L2030*VLOOKUP(M2030,薪资单位!$A$1:$B$6,2,FALSE)</f>
        <v>12.499999999999998</v>
      </c>
      <c r="P2030" t="s">
        <v>2595</v>
      </c>
    </row>
    <row r="2031" spans="1:16" x14ac:dyDescent="0.2">
      <c r="A2031" t="s">
        <v>630</v>
      </c>
      <c r="B2031" t="str">
        <f>IFERROR(LOOKUP(1,0/SEARCH(Sheet2!$E$3:$E$18,A2031),Sheet2!$F$3:$F$18),"其他")</f>
        <v>运维工程师</v>
      </c>
      <c r="C2031" t="s">
        <v>123</v>
      </c>
      <c r="D2031" t="s">
        <v>7</v>
      </c>
      <c r="E2031" t="s">
        <v>139</v>
      </c>
      <c r="F2031" t="s">
        <v>10260</v>
      </c>
      <c r="G2031" t="s">
        <v>10261</v>
      </c>
      <c r="H2031" t="s">
        <v>38</v>
      </c>
      <c r="I2031" t="s">
        <v>12</v>
      </c>
      <c r="J2031">
        <v>10</v>
      </c>
      <c r="K2031" t="s">
        <v>11125</v>
      </c>
      <c r="L2031" t="str">
        <f>LEFT(K2031,LEN(K2031)-3)</f>
        <v>15</v>
      </c>
      <c r="M2031" t="str">
        <f>RIGHT(K2031,3)</f>
        <v>万/年</v>
      </c>
      <c r="N2031">
        <f>J2031*VLOOKUP(M2031,薪资单位!$A$1:$B$6,2,FALSE)</f>
        <v>8.3333333333333321</v>
      </c>
      <c r="O2031">
        <f>L2031*VLOOKUP(M2031,薪资单位!$A$1:$B$6,2,FALSE)</f>
        <v>12.499999999999998</v>
      </c>
      <c r="P2031" t="s">
        <v>10151</v>
      </c>
    </row>
    <row r="2032" spans="1:16" x14ac:dyDescent="0.2">
      <c r="A2032" t="s">
        <v>10991</v>
      </c>
      <c r="B2032" t="str">
        <f>IFERROR(LOOKUP(1,0/SEARCH(Sheet2!$E$3:$E$18,A2032),Sheet2!$F$3:$F$18),"其他")</f>
        <v>其他</v>
      </c>
      <c r="C2032" t="s">
        <v>123</v>
      </c>
      <c r="D2032" t="s">
        <v>35</v>
      </c>
      <c r="E2032" t="s">
        <v>29</v>
      </c>
      <c r="F2032" t="s">
        <v>1139</v>
      </c>
      <c r="G2032" t="s">
        <v>10992</v>
      </c>
      <c r="H2032" t="s">
        <v>38</v>
      </c>
      <c r="I2032" t="s">
        <v>12</v>
      </c>
      <c r="J2032">
        <v>10</v>
      </c>
      <c r="K2032" t="s">
        <v>11125</v>
      </c>
      <c r="L2032" t="str">
        <f>LEFT(K2032,LEN(K2032)-3)</f>
        <v>15</v>
      </c>
      <c r="M2032" t="str">
        <f>RIGHT(K2032,3)</f>
        <v>万/年</v>
      </c>
      <c r="N2032">
        <f>J2032*VLOOKUP(M2032,薪资单位!$A$1:$B$6,2,FALSE)</f>
        <v>8.3333333333333321</v>
      </c>
      <c r="O2032">
        <f>L2032*VLOOKUP(M2032,薪资单位!$A$1:$B$6,2,FALSE)</f>
        <v>12.499999999999998</v>
      </c>
      <c r="P2032" t="s">
        <v>1139</v>
      </c>
    </row>
    <row r="2033" spans="1:16" x14ac:dyDescent="0.2">
      <c r="A2033" t="s">
        <v>2354</v>
      </c>
      <c r="B2033" t="str">
        <f>IFERROR(LOOKUP(1,0/SEARCH(Sheet2!$E$3:$E$18,A2033),Sheet2!$F$3:$F$18),"其他")</f>
        <v>其他</v>
      </c>
      <c r="C2033" t="s">
        <v>123</v>
      </c>
      <c r="D2033" t="s">
        <v>23</v>
      </c>
      <c r="E2033" t="s">
        <v>16</v>
      </c>
      <c r="F2033" t="s">
        <v>30</v>
      </c>
      <c r="G2033" t="s">
        <v>1818</v>
      </c>
      <c r="H2033" t="s">
        <v>38</v>
      </c>
      <c r="I2033" t="s">
        <v>12</v>
      </c>
      <c r="J2033">
        <v>10</v>
      </c>
      <c r="K2033" t="s">
        <v>11125</v>
      </c>
      <c r="L2033" t="str">
        <f>LEFT(K2033,LEN(K2033)-3)</f>
        <v>15</v>
      </c>
      <c r="M2033" t="str">
        <f>RIGHT(K2033,3)</f>
        <v>万/年</v>
      </c>
      <c r="N2033">
        <f>J2033*VLOOKUP(M2033,薪资单位!$A$1:$B$6,2,FALSE)</f>
        <v>8.3333333333333321</v>
      </c>
      <c r="O2033">
        <f>L2033*VLOOKUP(M2033,薪资单位!$A$1:$B$6,2,FALSE)</f>
        <v>12.499999999999998</v>
      </c>
      <c r="P2033" t="s">
        <v>30</v>
      </c>
    </row>
    <row r="2034" spans="1:16" x14ac:dyDescent="0.2">
      <c r="A2034" t="s">
        <v>2431</v>
      </c>
      <c r="B2034" t="str">
        <f>IFERROR(LOOKUP(1,0/SEARCH(Sheet2!$E$3:$E$18,A2034),Sheet2!$F$3:$F$18),"其他")</f>
        <v>其他</v>
      </c>
      <c r="C2034" t="s">
        <v>123</v>
      </c>
      <c r="D2034" t="s">
        <v>35</v>
      </c>
      <c r="E2034" t="s">
        <v>8</v>
      </c>
      <c r="F2034" t="s">
        <v>86</v>
      </c>
      <c r="G2034" t="s">
        <v>2432</v>
      </c>
      <c r="H2034" t="s">
        <v>38</v>
      </c>
      <c r="I2034" t="s">
        <v>129</v>
      </c>
      <c r="J2034">
        <v>10</v>
      </c>
      <c r="K2034" t="s">
        <v>11125</v>
      </c>
      <c r="L2034" t="str">
        <f>LEFT(K2034,LEN(K2034)-3)</f>
        <v>15</v>
      </c>
      <c r="M2034" t="str">
        <f>RIGHT(K2034,3)</f>
        <v>万/年</v>
      </c>
      <c r="N2034">
        <f>J2034*VLOOKUP(M2034,薪资单位!$A$1:$B$6,2,FALSE)</f>
        <v>8.3333333333333321</v>
      </c>
      <c r="O2034">
        <f>L2034*VLOOKUP(M2034,薪资单位!$A$1:$B$6,2,FALSE)</f>
        <v>12.499999999999998</v>
      </c>
      <c r="P2034" t="s">
        <v>30</v>
      </c>
    </row>
    <row r="2035" spans="1:16" x14ac:dyDescent="0.2">
      <c r="A2035" t="s">
        <v>2541</v>
      </c>
      <c r="B2035" t="str">
        <f>IFERROR(LOOKUP(1,0/SEARCH(Sheet2!$E$3:$E$18,A2035),Sheet2!$F$3:$F$18),"其他")</f>
        <v>其他</v>
      </c>
      <c r="C2035" t="s">
        <v>123</v>
      </c>
      <c r="D2035" t="s">
        <v>7</v>
      </c>
      <c r="E2035" t="s">
        <v>8</v>
      </c>
      <c r="F2035" t="s">
        <v>36</v>
      </c>
      <c r="G2035" t="s">
        <v>2542</v>
      </c>
      <c r="H2035" t="s">
        <v>38</v>
      </c>
      <c r="I2035" t="s">
        <v>12</v>
      </c>
      <c r="J2035">
        <v>10</v>
      </c>
      <c r="K2035" t="s">
        <v>11125</v>
      </c>
      <c r="L2035" t="str">
        <f>LEFT(K2035,LEN(K2035)-3)</f>
        <v>15</v>
      </c>
      <c r="M2035" t="str">
        <f>RIGHT(K2035,3)</f>
        <v>万/年</v>
      </c>
      <c r="N2035">
        <f>J2035*VLOOKUP(M2035,薪资单位!$A$1:$B$6,2,FALSE)</f>
        <v>8.3333333333333321</v>
      </c>
      <c r="O2035">
        <f>L2035*VLOOKUP(M2035,薪资单位!$A$1:$B$6,2,FALSE)</f>
        <v>12.499999999999998</v>
      </c>
      <c r="P2035" t="s">
        <v>30</v>
      </c>
    </row>
    <row r="2036" spans="1:16" x14ac:dyDescent="0.2">
      <c r="A2036" t="s">
        <v>4881</v>
      </c>
      <c r="B2036" t="str">
        <f>IFERROR(LOOKUP(1,0/SEARCH(Sheet2!$E$3:$E$18,A2036),Sheet2!$F$3:$F$18),"其他")</f>
        <v>其他</v>
      </c>
      <c r="C2036" t="s">
        <v>123</v>
      </c>
      <c r="D2036" t="s">
        <v>23</v>
      </c>
      <c r="E2036" t="s">
        <v>742</v>
      </c>
      <c r="F2036" t="s">
        <v>2674</v>
      </c>
      <c r="G2036" t="s">
        <v>4882</v>
      </c>
      <c r="H2036" t="s">
        <v>11</v>
      </c>
      <c r="I2036" t="s">
        <v>12</v>
      </c>
      <c r="J2036">
        <v>10</v>
      </c>
      <c r="K2036" t="s">
        <v>11125</v>
      </c>
      <c r="L2036" t="str">
        <f>LEFT(K2036,LEN(K2036)-3)</f>
        <v>15</v>
      </c>
      <c r="M2036" t="str">
        <f>RIGHT(K2036,3)</f>
        <v>万/年</v>
      </c>
      <c r="N2036">
        <f>J2036*VLOOKUP(M2036,薪资单位!$A$1:$B$6,2,FALSE)</f>
        <v>8.3333333333333321</v>
      </c>
      <c r="O2036">
        <f>L2036*VLOOKUP(M2036,薪资单位!$A$1:$B$6,2,FALSE)</f>
        <v>12.499999999999998</v>
      </c>
      <c r="P2036" t="s">
        <v>839</v>
      </c>
    </row>
    <row r="2037" spans="1:16" x14ac:dyDescent="0.2">
      <c r="A2037" t="s">
        <v>5043</v>
      </c>
      <c r="B2037" t="str">
        <f>IFERROR(LOOKUP(1,0/SEARCH(Sheet2!$E$3:$E$18,A2037),Sheet2!$F$3:$F$18),"其他")</f>
        <v>其他</v>
      </c>
      <c r="C2037" t="s">
        <v>123</v>
      </c>
      <c r="D2037" t="s">
        <v>35</v>
      </c>
      <c r="E2037" t="s">
        <v>8</v>
      </c>
      <c r="F2037" t="s">
        <v>1636</v>
      </c>
      <c r="G2037" t="s">
        <v>5044</v>
      </c>
      <c r="H2037" t="s">
        <v>11</v>
      </c>
      <c r="I2037" t="s">
        <v>81</v>
      </c>
      <c r="J2037">
        <v>10</v>
      </c>
      <c r="K2037" t="s">
        <v>11125</v>
      </c>
      <c r="L2037" t="str">
        <f>LEFT(K2037,LEN(K2037)-3)</f>
        <v>15</v>
      </c>
      <c r="M2037" t="str">
        <f>RIGHT(K2037,3)</f>
        <v>万/年</v>
      </c>
      <c r="N2037">
        <f>J2037*VLOOKUP(M2037,薪资单位!$A$1:$B$6,2,FALSE)</f>
        <v>8.3333333333333321</v>
      </c>
      <c r="O2037">
        <f>L2037*VLOOKUP(M2037,薪资单位!$A$1:$B$6,2,FALSE)</f>
        <v>12.499999999999998</v>
      </c>
      <c r="P2037" t="s">
        <v>839</v>
      </c>
    </row>
    <row r="2038" spans="1:16" x14ac:dyDescent="0.2">
      <c r="A2038" t="s">
        <v>6121</v>
      </c>
      <c r="B2038" t="str">
        <f>IFERROR(LOOKUP(1,0/SEARCH(Sheet2!$E$3:$E$18,A2038),Sheet2!$F$3:$F$18),"其他")</f>
        <v>其他</v>
      </c>
      <c r="C2038" t="s">
        <v>123</v>
      </c>
      <c r="D2038" t="s">
        <v>35</v>
      </c>
      <c r="E2038" t="s">
        <v>8</v>
      </c>
      <c r="F2038" t="s">
        <v>743</v>
      </c>
      <c r="G2038" t="s">
        <v>6122</v>
      </c>
      <c r="H2038" t="s">
        <v>93</v>
      </c>
      <c r="I2038" t="s">
        <v>12</v>
      </c>
      <c r="J2038">
        <v>10</v>
      </c>
      <c r="K2038" t="s">
        <v>11125</v>
      </c>
      <c r="L2038" t="str">
        <f>LEFT(K2038,LEN(K2038)-3)</f>
        <v>15</v>
      </c>
      <c r="M2038" t="str">
        <f>RIGHT(K2038,3)</f>
        <v>万/年</v>
      </c>
      <c r="N2038">
        <f>J2038*VLOOKUP(M2038,薪资单位!$A$1:$B$6,2,FALSE)</f>
        <v>8.3333333333333321</v>
      </c>
      <c r="O2038">
        <f>L2038*VLOOKUP(M2038,薪资单位!$A$1:$B$6,2,FALSE)</f>
        <v>12.499999999999998</v>
      </c>
      <c r="P2038" t="s">
        <v>2595</v>
      </c>
    </row>
    <row r="2039" spans="1:16" x14ac:dyDescent="0.2">
      <c r="A2039" t="s">
        <v>6284</v>
      </c>
      <c r="B2039" t="str">
        <f>IFERROR(LOOKUP(1,0/SEARCH(Sheet2!$E$3:$E$18,A2039),Sheet2!$F$3:$F$18),"其他")</f>
        <v>其他</v>
      </c>
      <c r="C2039" t="s">
        <v>123</v>
      </c>
      <c r="D2039" t="s">
        <v>35</v>
      </c>
      <c r="E2039" t="s">
        <v>139</v>
      </c>
      <c r="F2039" t="s">
        <v>743</v>
      </c>
      <c r="G2039" t="s">
        <v>6285</v>
      </c>
      <c r="H2039" t="s">
        <v>38</v>
      </c>
      <c r="I2039" t="s">
        <v>12</v>
      </c>
      <c r="J2039">
        <v>10</v>
      </c>
      <c r="K2039" t="s">
        <v>11125</v>
      </c>
      <c r="L2039" t="str">
        <f>LEFT(K2039,LEN(K2039)-3)</f>
        <v>15</v>
      </c>
      <c r="M2039" t="str">
        <f>RIGHT(K2039,3)</f>
        <v>万/年</v>
      </c>
      <c r="N2039">
        <f>J2039*VLOOKUP(M2039,薪资单位!$A$1:$B$6,2,FALSE)</f>
        <v>8.3333333333333321</v>
      </c>
      <c r="O2039">
        <f>L2039*VLOOKUP(M2039,薪资单位!$A$1:$B$6,2,FALSE)</f>
        <v>12.499999999999998</v>
      </c>
      <c r="P2039" t="s">
        <v>2595</v>
      </c>
    </row>
    <row r="2040" spans="1:16" x14ac:dyDescent="0.2">
      <c r="A2040" t="s">
        <v>1333</v>
      </c>
      <c r="B2040" t="str">
        <f>IFERROR(LOOKUP(1,0/SEARCH(Sheet2!$E$3:$E$18,A2040),Sheet2!$F$3:$F$18),"其他")</f>
        <v>数据分析工程师</v>
      </c>
      <c r="C2040" t="s">
        <v>123</v>
      </c>
      <c r="D2040" t="s">
        <v>65</v>
      </c>
      <c r="E2040" t="s">
        <v>16</v>
      </c>
      <c r="F2040" t="s">
        <v>1503</v>
      </c>
      <c r="G2040" t="s">
        <v>6468</v>
      </c>
      <c r="H2040" t="s">
        <v>93</v>
      </c>
      <c r="I2040" t="s">
        <v>149</v>
      </c>
      <c r="J2040">
        <v>10</v>
      </c>
      <c r="K2040" t="s">
        <v>11125</v>
      </c>
      <c r="L2040" t="str">
        <f>LEFT(K2040,LEN(K2040)-3)</f>
        <v>15</v>
      </c>
      <c r="M2040" t="str">
        <f>RIGHT(K2040,3)</f>
        <v>万/年</v>
      </c>
      <c r="N2040">
        <f>J2040*VLOOKUP(M2040,薪资单位!$A$1:$B$6,2,FALSE)</f>
        <v>8.3333333333333321</v>
      </c>
      <c r="O2040">
        <f>L2040*VLOOKUP(M2040,薪资单位!$A$1:$B$6,2,FALSE)</f>
        <v>12.499999999999998</v>
      </c>
      <c r="P2040" t="s">
        <v>11234</v>
      </c>
    </row>
    <row r="2041" spans="1:16" x14ac:dyDescent="0.2">
      <c r="A2041" t="s">
        <v>1406</v>
      </c>
      <c r="B2041" t="str">
        <f>IFERROR(LOOKUP(1,0/SEARCH(Sheet2!$E$3:$E$18,A2041),Sheet2!$F$3:$F$18),"其他")</f>
        <v>其他</v>
      </c>
      <c r="C2041" t="s">
        <v>123</v>
      </c>
      <c r="D2041" t="s">
        <v>7</v>
      </c>
      <c r="E2041" t="s">
        <v>16</v>
      </c>
      <c r="F2041" t="s">
        <v>491</v>
      </c>
      <c r="G2041" t="s">
        <v>6816</v>
      </c>
      <c r="H2041" t="s">
        <v>93</v>
      </c>
      <c r="I2041" t="s">
        <v>12</v>
      </c>
      <c r="J2041">
        <v>10</v>
      </c>
      <c r="K2041" t="s">
        <v>11125</v>
      </c>
      <c r="L2041" t="str">
        <f>LEFT(K2041,LEN(K2041)-3)</f>
        <v>15</v>
      </c>
      <c r="M2041" t="str">
        <f>RIGHT(K2041,3)</f>
        <v>万/年</v>
      </c>
      <c r="N2041">
        <f>J2041*VLOOKUP(M2041,薪资单位!$A$1:$B$6,2,FALSE)</f>
        <v>8.3333333333333321</v>
      </c>
      <c r="O2041">
        <f>L2041*VLOOKUP(M2041,薪资单位!$A$1:$B$6,2,FALSE)</f>
        <v>12.499999999999998</v>
      </c>
      <c r="P2041" t="s">
        <v>491</v>
      </c>
    </row>
    <row r="2042" spans="1:16" x14ac:dyDescent="0.2">
      <c r="A2042" t="s">
        <v>9192</v>
      </c>
      <c r="B2042" t="str">
        <f>IFERROR(LOOKUP(1,0/SEARCH(Sheet2!$E$3:$E$18,A2042),Sheet2!$F$3:$F$18),"其他")</f>
        <v>其他</v>
      </c>
      <c r="C2042" t="s">
        <v>123</v>
      </c>
      <c r="D2042" t="s">
        <v>35</v>
      </c>
      <c r="E2042" t="s">
        <v>29</v>
      </c>
      <c r="F2042" t="s">
        <v>6280</v>
      </c>
      <c r="G2042" t="s">
        <v>9193</v>
      </c>
      <c r="H2042" t="s">
        <v>26</v>
      </c>
      <c r="I2042" t="s">
        <v>12</v>
      </c>
      <c r="J2042">
        <v>10</v>
      </c>
      <c r="K2042" t="s">
        <v>11125</v>
      </c>
      <c r="L2042" t="str">
        <f>LEFT(K2042,LEN(K2042)-3)</f>
        <v>15</v>
      </c>
      <c r="M2042" t="str">
        <f>RIGHT(K2042,3)</f>
        <v>万/年</v>
      </c>
      <c r="N2042">
        <f>J2042*VLOOKUP(M2042,薪资单位!$A$1:$B$6,2,FALSE)</f>
        <v>8.3333333333333321</v>
      </c>
      <c r="O2042">
        <f>L2042*VLOOKUP(M2042,薪资单位!$A$1:$B$6,2,FALSE)</f>
        <v>12.499999999999998</v>
      </c>
      <c r="P2042" t="s">
        <v>5604</v>
      </c>
    </row>
    <row r="2043" spans="1:16" x14ac:dyDescent="0.2">
      <c r="A2043" t="s">
        <v>9908</v>
      </c>
      <c r="B2043" t="str">
        <f>IFERROR(LOOKUP(1,0/SEARCH(Sheet2!$E$3:$E$18,A2043),Sheet2!$F$3:$F$18),"其他")</f>
        <v>数据分析工程师</v>
      </c>
      <c r="C2043" t="s">
        <v>123</v>
      </c>
      <c r="D2043" t="s">
        <v>23</v>
      </c>
      <c r="E2043" t="s">
        <v>16</v>
      </c>
      <c r="F2043" t="s">
        <v>673</v>
      </c>
      <c r="G2043" t="s">
        <v>9909</v>
      </c>
      <c r="H2043" t="s">
        <v>42</v>
      </c>
      <c r="I2043" t="s">
        <v>12</v>
      </c>
      <c r="J2043">
        <v>10</v>
      </c>
      <c r="K2043" t="s">
        <v>11125</v>
      </c>
      <c r="L2043" t="str">
        <f>LEFT(K2043,LEN(K2043)-3)</f>
        <v>15</v>
      </c>
      <c r="M2043" t="str">
        <f>RIGHT(K2043,3)</f>
        <v>万/年</v>
      </c>
      <c r="N2043">
        <f>J2043*VLOOKUP(M2043,薪资单位!$A$1:$B$6,2,FALSE)</f>
        <v>8.3333333333333321</v>
      </c>
      <c r="O2043">
        <f>L2043*VLOOKUP(M2043,薪资单位!$A$1:$B$6,2,FALSE)</f>
        <v>12.499999999999998</v>
      </c>
      <c r="P2043" t="s">
        <v>1139</v>
      </c>
    </row>
    <row r="2044" spans="1:16" x14ac:dyDescent="0.2">
      <c r="A2044" t="s">
        <v>9945</v>
      </c>
      <c r="B2044" t="str">
        <f>IFERROR(LOOKUP(1,0/SEARCH(Sheet2!$E$3:$E$18,A2044),Sheet2!$F$3:$F$18),"其他")</f>
        <v>其他</v>
      </c>
      <c r="C2044" t="s">
        <v>123</v>
      </c>
      <c r="D2044" t="s">
        <v>35</v>
      </c>
      <c r="E2044" t="s">
        <v>16</v>
      </c>
      <c r="F2044" t="s">
        <v>9640</v>
      </c>
      <c r="G2044" t="s">
        <v>9946</v>
      </c>
      <c r="H2044" t="s">
        <v>112</v>
      </c>
      <c r="I2044" t="s">
        <v>12</v>
      </c>
      <c r="J2044">
        <v>10</v>
      </c>
      <c r="K2044" t="s">
        <v>11125</v>
      </c>
      <c r="L2044" t="str">
        <f>LEFT(K2044,LEN(K2044)-3)</f>
        <v>15</v>
      </c>
      <c r="M2044" t="str">
        <f>RIGHT(K2044,3)</f>
        <v>万/年</v>
      </c>
      <c r="N2044">
        <f>J2044*VLOOKUP(M2044,薪资单位!$A$1:$B$6,2,FALSE)</f>
        <v>8.3333333333333321</v>
      </c>
      <c r="O2044">
        <f>L2044*VLOOKUP(M2044,薪资单位!$A$1:$B$6,2,FALSE)</f>
        <v>12.499999999999998</v>
      </c>
      <c r="P2044" t="s">
        <v>1139</v>
      </c>
    </row>
    <row r="2045" spans="1:16" x14ac:dyDescent="0.2">
      <c r="A2045" t="s">
        <v>3296</v>
      </c>
      <c r="B2045" t="str">
        <f>IFERROR(LOOKUP(1,0/SEARCH(Sheet2!$E$3:$E$18,A2045),Sheet2!$F$3:$F$18),"其他")</f>
        <v>其他</v>
      </c>
      <c r="C2045" t="s">
        <v>123</v>
      </c>
      <c r="D2045" t="s">
        <v>65</v>
      </c>
      <c r="E2045" t="s">
        <v>59</v>
      </c>
      <c r="F2045" t="s">
        <v>2558</v>
      </c>
      <c r="G2045" t="s">
        <v>10093</v>
      </c>
      <c r="H2045" t="s">
        <v>93</v>
      </c>
      <c r="I2045" t="s">
        <v>12</v>
      </c>
      <c r="J2045">
        <v>10</v>
      </c>
      <c r="K2045" t="s">
        <v>11125</v>
      </c>
      <c r="L2045" t="str">
        <f>LEFT(K2045,LEN(K2045)-3)</f>
        <v>15</v>
      </c>
      <c r="M2045" t="str">
        <f>RIGHT(K2045,3)</f>
        <v>万/年</v>
      </c>
      <c r="N2045">
        <f>J2045*VLOOKUP(M2045,薪资单位!$A$1:$B$6,2,FALSE)</f>
        <v>8.3333333333333321</v>
      </c>
      <c r="O2045">
        <f>L2045*VLOOKUP(M2045,薪资单位!$A$1:$B$6,2,FALSE)</f>
        <v>12.499999999999998</v>
      </c>
      <c r="P2045" t="s">
        <v>1139</v>
      </c>
    </row>
    <row r="2046" spans="1:16" x14ac:dyDescent="0.2">
      <c r="A2046" t="s">
        <v>10734</v>
      </c>
      <c r="B2046" t="str">
        <f>IFERROR(LOOKUP(1,0/SEARCH(Sheet2!$E$3:$E$18,A2046),Sheet2!$F$3:$F$18),"其他")</f>
        <v>其他</v>
      </c>
      <c r="C2046" t="s">
        <v>123</v>
      </c>
      <c r="D2046" t="s">
        <v>35</v>
      </c>
      <c r="E2046" t="s">
        <v>16</v>
      </c>
      <c r="F2046" t="s">
        <v>2328</v>
      </c>
      <c r="G2046" t="s">
        <v>10735</v>
      </c>
      <c r="H2046" t="s">
        <v>11</v>
      </c>
      <c r="I2046" t="s">
        <v>129</v>
      </c>
      <c r="J2046">
        <v>10</v>
      </c>
      <c r="K2046" t="s">
        <v>11125</v>
      </c>
      <c r="L2046" t="str">
        <f>LEFT(K2046,LEN(K2046)-3)</f>
        <v>15</v>
      </c>
      <c r="M2046" t="str">
        <f>RIGHT(K2046,3)</f>
        <v>万/年</v>
      </c>
      <c r="N2046">
        <f>J2046*VLOOKUP(M2046,薪资单位!$A$1:$B$6,2,FALSE)</f>
        <v>8.3333333333333321</v>
      </c>
      <c r="O2046">
        <f>L2046*VLOOKUP(M2046,薪资单位!$A$1:$B$6,2,FALSE)</f>
        <v>12.499999999999998</v>
      </c>
      <c r="P2046" t="s">
        <v>491</v>
      </c>
    </row>
    <row r="2047" spans="1:16" x14ac:dyDescent="0.2">
      <c r="A2047" t="s">
        <v>11014</v>
      </c>
      <c r="B2047" t="str">
        <f>IFERROR(LOOKUP(1,0/SEARCH(Sheet2!$E$3:$E$18,A2047),Sheet2!$F$3:$F$18),"其他")</f>
        <v>其他</v>
      </c>
      <c r="C2047" t="s">
        <v>123</v>
      </c>
      <c r="D2047" t="s">
        <v>65</v>
      </c>
      <c r="E2047" t="s">
        <v>8</v>
      </c>
      <c r="F2047" t="s">
        <v>673</v>
      </c>
      <c r="G2047" t="s">
        <v>11015</v>
      </c>
      <c r="H2047" t="s">
        <v>11</v>
      </c>
      <c r="I2047" t="s">
        <v>20</v>
      </c>
      <c r="J2047">
        <v>10</v>
      </c>
      <c r="K2047" t="s">
        <v>11125</v>
      </c>
      <c r="L2047" t="str">
        <f>LEFT(K2047,LEN(K2047)-3)</f>
        <v>15</v>
      </c>
      <c r="M2047" t="str">
        <f>RIGHT(K2047,3)</f>
        <v>万/年</v>
      </c>
      <c r="N2047">
        <f>J2047*VLOOKUP(M2047,薪资单位!$A$1:$B$6,2,FALSE)</f>
        <v>8.3333333333333321</v>
      </c>
      <c r="O2047">
        <f>L2047*VLOOKUP(M2047,薪资单位!$A$1:$B$6,2,FALSE)</f>
        <v>12.499999999999998</v>
      </c>
      <c r="P2047" t="s">
        <v>1139</v>
      </c>
    </row>
    <row r="2048" spans="1:16" x14ac:dyDescent="0.2">
      <c r="A2048" t="s">
        <v>8211</v>
      </c>
      <c r="B2048" t="str">
        <f>IFERROR(LOOKUP(1,0/SEARCH(Sheet2!$E$3:$E$18,A2048),Sheet2!$F$3:$F$18),"其他")</f>
        <v>C#工程师</v>
      </c>
      <c r="C2048" t="s">
        <v>2668</v>
      </c>
      <c r="D2048" t="s">
        <v>65</v>
      </c>
      <c r="E2048" t="s">
        <v>8</v>
      </c>
      <c r="F2048" t="s">
        <v>5989</v>
      </c>
      <c r="G2048" t="s">
        <v>8278</v>
      </c>
      <c r="H2048" t="s">
        <v>42</v>
      </c>
      <c r="I2048" t="s">
        <v>12</v>
      </c>
      <c r="J2048">
        <v>0.6</v>
      </c>
      <c r="K2048" t="s">
        <v>11097</v>
      </c>
      <c r="L2048" t="str">
        <f>LEFT(K2048,LEN(K2048)-3)</f>
        <v>1.3</v>
      </c>
      <c r="M2048" t="str">
        <f>RIGHT(K2048,3)</f>
        <v>万/月</v>
      </c>
      <c r="N2048">
        <f>J2048*VLOOKUP(M2048,薪资单位!$A$1:$B$6,2,FALSE)</f>
        <v>6</v>
      </c>
      <c r="O2048">
        <f>L2048*VLOOKUP(M2048,薪资单位!$A$1:$B$6,2,FALSE)</f>
        <v>13</v>
      </c>
      <c r="P2048" t="s">
        <v>5989</v>
      </c>
    </row>
    <row r="2049" spans="1:16" x14ac:dyDescent="0.2">
      <c r="A2049" t="s">
        <v>850</v>
      </c>
      <c r="B2049" t="str">
        <f>IFERROR(LOOKUP(1,0/SEARCH(Sheet2!$E$3:$E$18,A2049),Sheet2!$F$3:$F$18),"其他")</f>
        <v>C#工程师</v>
      </c>
      <c r="C2049" t="s">
        <v>2668</v>
      </c>
      <c r="D2049" t="s">
        <v>35</v>
      </c>
      <c r="E2049" t="s">
        <v>8</v>
      </c>
      <c r="F2049" t="s">
        <v>7447</v>
      </c>
      <c r="G2049" t="s">
        <v>8429</v>
      </c>
      <c r="H2049" t="s">
        <v>93</v>
      </c>
      <c r="I2049" t="s">
        <v>12</v>
      </c>
      <c r="J2049">
        <v>0.6</v>
      </c>
      <c r="K2049" t="s">
        <v>11097</v>
      </c>
      <c r="L2049" t="str">
        <f>LEFT(K2049,LEN(K2049)-3)</f>
        <v>1.3</v>
      </c>
      <c r="M2049" t="str">
        <f>RIGHT(K2049,3)</f>
        <v>万/月</v>
      </c>
      <c r="N2049">
        <f>J2049*VLOOKUP(M2049,薪资单位!$A$1:$B$6,2,FALSE)</f>
        <v>6</v>
      </c>
      <c r="O2049">
        <f>L2049*VLOOKUP(M2049,薪资单位!$A$1:$B$6,2,FALSE)</f>
        <v>13</v>
      </c>
      <c r="P2049" t="s">
        <v>5989</v>
      </c>
    </row>
    <row r="2050" spans="1:16" x14ac:dyDescent="0.2">
      <c r="A2050" t="s">
        <v>3499</v>
      </c>
      <c r="B2050" t="str">
        <f>IFERROR(LOOKUP(1,0/SEARCH(Sheet2!$E$3:$E$18,A2050),Sheet2!$F$3:$F$18),"其他")</f>
        <v>C++工程师</v>
      </c>
      <c r="C2050" t="s">
        <v>2668</v>
      </c>
      <c r="D2050" t="s">
        <v>23</v>
      </c>
      <c r="E2050" t="s">
        <v>8</v>
      </c>
      <c r="F2050" t="s">
        <v>839</v>
      </c>
      <c r="G2050" t="s">
        <v>3500</v>
      </c>
      <c r="H2050" t="s">
        <v>93</v>
      </c>
      <c r="I2050" t="s">
        <v>12</v>
      </c>
      <c r="J2050">
        <v>0.6</v>
      </c>
      <c r="K2050" t="s">
        <v>11097</v>
      </c>
      <c r="L2050" t="str">
        <f>LEFT(K2050,LEN(K2050)-3)</f>
        <v>1.3</v>
      </c>
      <c r="M2050" t="str">
        <f>RIGHT(K2050,3)</f>
        <v>万/月</v>
      </c>
      <c r="N2050">
        <f>J2050*VLOOKUP(M2050,薪资单位!$A$1:$B$6,2,FALSE)</f>
        <v>6</v>
      </c>
      <c r="O2050">
        <f>L2050*VLOOKUP(M2050,薪资单位!$A$1:$B$6,2,FALSE)</f>
        <v>13</v>
      </c>
      <c r="P2050" t="s">
        <v>839</v>
      </c>
    </row>
    <row r="2051" spans="1:16" x14ac:dyDescent="0.2">
      <c r="A2051" t="s">
        <v>39</v>
      </c>
      <c r="B2051" t="str">
        <f>IFERROR(LOOKUP(1,0/SEARCH(Sheet2!$E$3:$E$18,A2051),Sheet2!$F$3:$F$18),"其他")</f>
        <v>Java工程师</v>
      </c>
      <c r="C2051" t="s">
        <v>2668</v>
      </c>
      <c r="D2051" t="s">
        <v>23</v>
      </c>
      <c r="E2051" t="s">
        <v>8</v>
      </c>
      <c r="F2051" t="s">
        <v>2645</v>
      </c>
      <c r="G2051" t="s">
        <v>2669</v>
      </c>
      <c r="H2051" t="s">
        <v>38</v>
      </c>
      <c r="I2051" t="s">
        <v>50</v>
      </c>
      <c r="J2051">
        <v>0.6</v>
      </c>
      <c r="K2051" t="s">
        <v>11097</v>
      </c>
      <c r="L2051" t="str">
        <f>LEFT(K2051,LEN(K2051)-3)</f>
        <v>1.3</v>
      </c>
      <c r="M2051" t="str">
        <f>RIGHT(K2051,3)</f>
        <v>万/月</v>
      </c>
      <c r="N2051">
        <f>J2051*VLOOKUP(M2051,薪资单位!$A$1:$B$6,2,FALSE)</f>
        <v>6</v>
      </c>
      <c r="O2051">
        <f>L2051*VLOOKUP(M2051,薪资单位!$A$1:$B$6,2,FALSE)</f>
        <v>13</v>
      </c>
      <c r="P2051" t="s">
        <v>839</v>
      </c>
    </row>
    <row r="2052" spans="1:16" x14ac:dyDescent="0.2">
      <c r="A2052" t="s">
        <v>39</v>
      </c>
      <c r="B2052" t="str">
        <f>IFERROR(LOOKUP(1,0/SEARCH(Sheet2!$E$3:$E$18,A2052),Sheet2!$F$3:$F$18),"其他")</f>
        <v>Java工程师</v>
      </c>
      <c r="C2052" t="s">
        <v>2668</v>
      </c>
      <c r="D2052" t="s">
        <v>23</v>
      </c>
      <c r="E2052" t="s">
        <v>8</v>
      </c>
      <c r="F2052" t="s">
        <v>7458</v>
      </c>
      <c r="G2052" t="s">
        <v>7529</v>
      </c>
      <c r="H2052" t="s">
        <v>19</v>
      </c>
      <c r="I2052" t="s">
        <v>50</v>
      </c>
      <c r="J2052">
        <v>0.6</v>
      </c>
      <c r="K2052" t="s">
        <v>11097</v>
      </c>
      <c r="L2052" t="str">
        <f>LEFT(K2052,LEN(K2052)-3)</f>
        <v>1.3</v>
      </c>
      <c r="M2052" t="str">
        <f>RIGHT(K2052,3)</f>
        <v>万/月</v>
      </c>
      <c r="N2052">
        <f>J2052*VLOOKUP(M2052,薪资单位!$A$1:$B$6,2,FALSE)</f>
        <v>6</v>
      </c>
      <c r="O2052">
        <f>L2052*VLOOKUP(M2052,薪资单位!$A$1:$B$6,2,FALSE)</f>
        <v>13</v>
      </c>
      <c r="P2052" t="s">
        <v>5989</v>
      </c>
    </row>
    <row r="2053" spans="1:16" x14ac:dyDescent="0.2">
      <c r="A2053" t="s">
        <v>8016</v>
      </c>
      <c r="B2053" t="str">
        <f>IFERROR(LOOKUP(1,0/SEARCH(Sheet2!$E$3:$E$18,A2053),Sheet2!$F$3:$F$18),"其他")</f>
        <v>Java工程师</v>
      </c>
      <c r="C2053" t="s">
        <v>2668</v>
      </c>
      <c r="D2053" t="s">
        <v>65</v>
      </c>
      <c r="E2053" t="s">
        <v>16</v>
      </c>
      <c r="F2053" t="s">
        <v>1809</v>
      </c>
      <c r="G2053" t="s">
        <v>8017</v>
      </c>
      <c r="H2053" t="s">
        <v>11</v>
      </c>
      <c r="I2053" t="s">
        <v>12</v>
      </c>
      <c r="J2053">
        <v>0.6</v>
      </c>
      <c r="K2053" t="s">
        <v>11097</v>
      </c>
      <c r="L2053" t="str">
        <f>LEFT(K2053,LEN(K2053)-3)</f>
        <v>1.3</v>
      </c>
      <c r="M2053" t="str">
        <f>RIGHT(K2053,3)</f>
        <v>万/月</v>
      </c>
      <c r="N2053">
        <f>J2053*VLOOKUP(M2053,薪资单位!$A$1:$B$6,2,FALSE)</f>
        <v>6</v>
      </c>
      <c r="O2053">
        <f>L2053*VLOOKUP(M2053,薪资单位!$A$1:$B$6,2,FALSE)</f>
        <v>13</v>
      </c>
      <c r="P2053" t="s">
        <v>5989</v>
      </c>
    </row>
    <row r="2054" spans="1:16" x14ac:dyDescent="0.2">
      <c r="A2054" t="s">
        <v>850</v>
      </c>
      <c r="B2054" t="str">
        <f>IFERROR(LOOKUP(1,0/SEARCH(Sheet2!$E$3:$E$18,A2054),Sheet2!$F$3:$F$18),"其他")</f>
        <v>C#工程师</v>
      </c>
      <c r="C2054" t="s">
        <v>851</v>
      </c>
      <c r="D2054" t="s">
        <v>23</v>
      </c>
      <c r="E2054" t="s">
        <v>8</v>
      </c>
      <c r="F2054" t="s">
        <v>24</v>
      </c>
      <c r="G2054" t="s">
        <v>852</v>
      </c>
      <c r="H2054" t="s">
        <v>26</v>
      </c>
      <c r="I2054" t="s">
        <v>50</v>
      </c>
      <c r="J2054">
        <v>0.7</v>
      </c>
      <c r="K2054" t="s">
        <v>11097</v>
      </c>
      <c r="L2054" t="str">
        <f>LEFT(K2054,LEN(K2054)-3)</f>
        <v>1.3</v>
      </c>
      <c r="M2054" t="str">
        <f>RIGHT(K2054,3)</f>
        <v>万/月</v>
      </c>
      <c r="N2054">
        <f>J2054*VLOOKUP(M2054,薪资单位!$A$1:$B$6,2,FALSE)</f>
        <v>7</v>
      </c>
      <c r="O2054">
        <f>L2054*VLOOKUP(M2054,薪资单位!$A$1:$B$6,2,FALSE)</f>
        <v>13</v>
      </c>
      <c r="P2054" t="s">
        <v>30</v>
      </c>
    </row>
    <row r="2055" spans="1:16" x14ac:dyDescent="0.2">
      <c r="A2055" t="s">
        <v>850</v>
      </c>
      <c r="B2055" t="str">
        <f>IFERROR(LOOKUP(1,0/SEARCH(Sheet2!$E$3:$E$18,A2055),Sheet2!$F$3:$F$18),"其他")</f>
        <v>C#工程师</v>
      </c>
      <c r="C2055" t="s">
        <v>851</v>
      </c>
      <c r="D2055" t="s">
        <v>35</v>
      </c>
      <c r="E2055" t="s">
        <v>16</v>
      </c>
      <c r="F2055" t="s">
        <v>1636</v>
      </c>
      <c r="G2055" t="s">
        <v>4901</v>
      </c>
      <c r="H2055" t="s">
        <v>93</v>
      </c>
      <c r="I2055" t="s">
        <v>12</v>
      </c>
      <c r="J2055">
        <v>0.7</v>
      </c>
      <c r="K2055" t="s">
        <v>11097</v>
      </c>
      <c r="L2055" t="str">
        <f>LEFT(K2055,LEN(K2055)-3)</f>
        <v>1.3</v>
      </c>
      <c r="M2055" t="str">
        <f>RIGHT(K2055,3)</f>
        <v>万/月</v>
      </c>
      <c r="N2055">
        <f>J2055*VLOOKUP(M2055,薪资单位!$A$1:$B$6,2,FALSE)</f>
        <v>7</v>
      </c>
      <c r="O2055">
        <f>L2055*VLOOKUP(M2055,薪资单位!$A$1:$B$6,2,FALSE)</f>
        <v>13</v>
      </c>
      <c r="P2055" t="s">
        <v>839</v>
      </c>
    </row>
    <row r="2056" spans="1:16" x14ac:dyDescent="0.2">
      <c r="A2056" t="s">
        <v>4983</v>
      </c>
      <c r="B2056" t="str">
        <f>IFERROR(LOOKUP(1,0/SEARCH(Sheet2!$E$3:$E$18,A2056),Sheet2!$F$3:$F$18),"其他")</f>
        <v>C#工程师</v>
      </c>
      <c r="C2056" t="s">
        <v>851</v>
      </c>
      <c r="D2056" t="s">
        <v>65</v>
      </c>
      <c r="E2056" t="s">
        <v>16</v>
      </c>
      <c r="F2056" t="s">
        <v>839</v>
      </c>
      <c r="G2056" t="s">
        <v>4984</v>
      </c>
      <c r="H2056" t="s">
        <v>11</v>
      </c>
      <c r="I2056" t="s">
        <v>81</v>
      </c>
      <c r="J2056">
        <v>0.7</v>
      </c>
      <c r="K2056" t="s">
        <v>11097</v>
      </c>
      <c r="L2056" t="str">
        <f>LEFT(K2056,LEN(K2056)-3)</f>
        <v>1.3</v>
      </c>
      <c r="M2056" t="str">
        <f>RIGHT(K2056,3)</f>
        <v>万/月</v>
      </c>
      <c r="N2056">
        <f>J2056*VLOOKUP(M2056,薪资单位!$A$1:$B$6,2,FALSE)</f>
        <v>7</v>
      </c>
      <c r="O2056">
        <f>L2056*VLOOKUP(M2056,薪资单位!$A$1:$B$6,2,FALSE)</f>
        <v>13</v>
      </c>
      <c r="P2056" t="s">
        <v>839</v>
      </c>
    </row>
    <row r="2057" spans="1:16" x14ac:dyDescent="0.2">
      <c r="A2057" t="s">
        <v>990</v>
      </c>
      <c r="B2057" t="str">
        <f>IFERROR(LOOKUP(1,0/SEARCH(Sheet2!$E$3:$E$18,A2057),Sheet2!$F$3:$F$18),"其他")</f>
        <v>C#工程师</v>
      </c>
      <c r="C2057" t="s">
        <v>851</v>
      </c>
      <c r="D2057" t="s">
        <v>65</v>
      </c>
      <c r="E2057" t="s">
        <v>16</v>
      </c>
      <c r="F2057" t="s">
        <v>1636</v>
      </c>
      <c r="G2057" t="s">
        <v>5140</v>
      </c>
      <c r="H2057" t="s">
        <v>93</v>
      </c>
      <c r="I2057" t="s">
        <v>12</v>
      </c>
      <c r="J2057">
        <v>0.7</v>
      </c>
      <c r="K2057" t="s">
        <v>11097</v>
      </c>
      <c r="L2057" t="str">
        <f>LEFT(K2057,LEN(K2057)-3)</f>
        <v>1.3</v>
      </c>
      <c r="M2057" t="str">
        <f>RIGHT(K2057,3)</f>
        <v>万/月</v>
      </c>
      <c r="N2057">
        <f>J2057*VLOOKUP(M2057,薪资单位!$A$1:$B$6,2,FALSE)</f>
        <v>7</v>
      </c>
      <c r="O2057">
        <f>L2057*VLOOKUP(M2057,薪资单位!$A$1:$B$6,2,FALSE)</f>
        <v>13</v>
      </c>
      <c r="P2057" t="s">
        <v>839</v>
      </c>
    </row>
    <row r="2058" spans="1:16" x14ac:dyDescent="0.2">
      <c r="A2058" t="s">
        <v>39</v>
      </c>
      <c r="B2058" t="str">
        <f>IFERROR(LOOKUP(1,0/SEARCH(Sheet2!$E$3:$E$18,A2058),Sheet2!$F$3:$F$18),"其他")</f>
        <v>Java工程师</v>
      </c>
      <c r="C2058" t="s">
        <v>851</v>
      </c>
      <c r="D2058" t="s">
        <v>35</v>
      </c>
      <c r="E2058" t="s">
        <v>16</v>
      </c>
      <c r="F2058" t="s">
        <v>839</v>
      </c>
      <c r="G2058" t="s">
        <v>2915</v>
      </c>
      <c r="H2058" t="s">
        <v>19</v>
      </c>
      <c r="I2058" t="s">
        <v>12</v>
      </c>
      <c r="J2058">
        <v>0.7</v>
      </c>
      <c r="K2058" t="s">
        <v>11097</v>
      </c>
      <c r="L2058" t="str">
        <f>LEFT(K2058,LEN(K2058)-3)</f>
        <v>1.3</v>
      </c>
      <c r="M2058" t="str">
        <f>RIGHT(K2058,3)</f>
        <v>万/月</v>
      </c>
      <c r="N2058">
        <f>J2058*VLOOKUP(M2058,薪资单位!$A$1:$B$6,2,FALSE)</f>
        <v>7</v>
      </c>
      <c r="O2058">
        <f>L2058*VLOOKUP(M2058,薪资单位!$A$1:$B$6,2,FALSE)</f>
        <v>13</v>
      </c>
      <c r="P2058" t="s">
        <v>839</v>
      </c>
    </row>
    <row r="2059" spans="1:16" x14ac:dyDescent="0.2">
      <c r="A2059" t="s">
        <v>39</v>
      </c>
      <c r="B2059" t="str">
        <f>IFERROR(LOOKUP(1,0/SEARCH(Sheet2!$E$3:$E$18,A2059),Sheet2!$F$3:$F$18),"其他")</f>
        <v>Java工程师</v>
      </c>
      <c r="C2059" t="s">
        <v>851</v>
      </c>
      <c r="D2059" t="s">
        <v>7</v>
      </c>
      <c r="E2059" t="s">
        <v>16</v>
      </c>
      <c r="F2059" t="s">
        <v>2674</v>
      </c>
      <c r="G2059" t="s">
        <v>83</v>
      </c>
      <c r="H2059" t="s">
        <v>26</v>
      </c>
      <c r="I2059" t="s">
        <v>12</v>
      </c>
      <c r="J2059">
        <v>0.7</v>
      </c>
      <c r="K2059" t="s">
        <v>11097</v>
      </c>
      <c r="L2059" t="str">
        <f>LEFT(K2059,LEN(K2059)-3)</f>
        <v>1.3</v>
      </c>
      <c r="M2059" t="str">
        <f>RIGHT(K2059,3)</f>
        <v>万/月</v>
      </c>
      <c r="N2059">
        <f>J2059*VLOOKUP(M2059,薪资单位!$A$1:$B$6,2,FALSE)</f>
        <v>7</v>
      </c>
      <c r="O2059">
        <f>L2059*VLOOKUP(M2059,薪资单位!$A$1:$B$6,2,FALSE)</f>
        <v>13</v>
      </c>
      <c r="P2059" t="s">
        <v>839</v>
      </c>
    </row>
    <row r="2060" spans="1:16" x14ac:dyDescent="0.2">
      <c r="A2060" t="s">
        <v>5208</v>
      </c>
      <c r="B2060" t="str">
        <f>IFERROR(LOOKUP(1,0/SEARCH(Sheet2!$E$3:$E$18,A2060),Sheet2!$F$3:$F$18),"其他")</f>
        <v>Java工程师</v>
      </c>
      <c r="C2060" t="s">
        <v>851</v>
      </c>
      <c r="D2060" t="s">
        <v>23</v>
      </c>
      <c r="E2060" t="s">
        <v>16</v>
      </c>
      <c r="F2060" t="s">
        <v>743</v>
      </c>
      <c r="G2060" t="s">
        <v>4524</v>
      </c>
      <c r="H2060" t="s">
        <v>26</v>
      </c>
      <c r="I2060" t="s">
        <v>32</v>
      </c>
      <c r="J2060">
        <v>0.7</v>
      </c>
      <c r="K2060" t="s">
        <v>11097</v>
      </c>
      <c r="L2060" t="str">
        <f>LEFT(K2060,LEN(K2060)-3)</f>
        <v>1.3</v>
      </c>
      <c r="M2060" t="str">
        <f>RIGHT(K2060,3)</f>
        <v>万/月</v>
      </c>
      <c r="N2060">
        <f>J2060*VLOOKUP(M2060,薪资单位!$A$1:$B$6,2,FALSE)</f>
        <v>7</v>
      </c>
      <c r="O2060">
        <f>L2060*VLOOKUP(M2060,薪资单位!$A$1:$B$6,2,FALSE)</f>
        <v>13</v>
      </c>
      <c r="P2060" t="s">
        <v>2595</v>
      </c>
    </row>
    <row r="2061" spans="1:16" x14ac:dyDescent="0.2">
      <c r="A2061" t="s">
        <v>481</v>
      </c>
      <c r="B2061" t="str">
        <f>IFERROR(LOOKUP(1,0/SEARCH(Sheet2!$E$3:$E$18,A2061),Sheet2!$F$3:$F$18),"其他")</f>
        <v>PHP工程师</v>
      </c>
      <c r="C2061" t="s">
        <v>851</v>
      </c>
      <c r="D2061" t="s">
        <v>23</v>
      </c>
      <c r="E2061" t="s">
        <v>8</v>
      </c>
      <c r="F2061" t="s">
        <v>2579</v>
      </c>
      <c r="G2061" t="s">
        <v>7847</v>
      </c>
      <c r="H2061" t="s">
        <v>38</v>
      </c>
      <c r="I2061" t="s">
        <v>12</v>
      </c>
      <c r="J2061">
        <v>0.7</v>
      </c>
      <c r="K2061" t="s">
        <v>11097</v>
      </c>
      <c r="L2061" t="str">
        <f>LEFT(K2061,LEN(K2061)-3)</f>
        <v>1.3</v>
      </c>
      <c r="M2061" t="str">
        <f>RIGHT(K2061,3)</f>
        <v>万/月</v>
      </c>
      <c r="N2061">
        <f>J2061*VLOOKUP(M2061,薪资单位!$A$1:$B$6,2,FALSE)</f>
        <v>7</v>
      </c>
      <c r="O2061">
        <f>L2061*VLOOKUP(M2061,薪资单位!$A$1:$B$6,2,FALSE)</f>
        <v>13</v>
      </c>
      <c r="P2061" t="s">
        <v>5989</v>
      </c>
    </row>
    <row r="2062" spans="1:16" x14ac:dyDescent="0.2">
      <c r="A2062" t="s">
        <v>1917</v>
      </c>
      <c r="B2062" t="str">
        <f>IFERROR(LOOKUP(1,0/SEARCH(Sheet2!$E$3:$E$18,A2062),Sheet2!$F$3:$F$18),"其他")</f>
        <v>测试工程师</v>
      </c>
      <c r="C2062" t="s">
        <v>851</v>
      </c>
      <c r="D2062" t="s">
        <v>35</v>
      </c>
      <c r="E2062" t="s">
        <v>16</v>
      </c>
      <c r="F2062" t="s">
        <v>1809</v>
      </c>
      <c r="G2062" t="s">
        <v>9135</v>
      </c>
      <c r="H2062" t="s">
        <v>38</v>
      </c>
      <c r="I2062" t="s">
        <v>81</v>
      </c>
      <c r="J2062">
        <v>0.7</v>
      </c>
      <c r="K2062" t="s">
        <v>11097</v>
      </c>
      <c r="L2062" t="str">
        <f>LEFT(K2062,LEN(K2062)-3)</f>
        <v>1.3</v>
      </c>
      <c r="M2062" t="str">
        <f>RIGHT(K2062,3)</f>
        <v>万/月</v>
      </c>
      <c r="N2062">
        <f>J2062*VLOOKUP(M2062,薪资单位!$A$1:$B$6,2,FALSE)</f>
        <v>7</v>
      </c>
      <c r="O2062">
        <f>L2062*VLOOKUP(M2062,薪资单位!$A$1:$B$6,2,FALSE)</f>
        <v>13</v>
      </c>
      <c r="P2062" t="s">
        <v>5989</v>
      </c>
    </row>
    <row r="2063" spans="1:16" x14ac:dyDescent="0.2">
      <c r="A2063" t="s">
        <v>9032</v>
      </c>
      <c r="B2063" t="str">
        <f>IFERROR(LOOKUP(1,0/SEARCH(Sheet2!$E$3:$E$18,A2063),Sheet2!$F$3:$F$18),"其他")</f>
        <v>其他</v>
      </c>
      <c r="C2063" t="s">
        <v>851</v>
      </c>
      <c r="D2063" t="s">
        <v>7</v>
      </c>
      <c r="E2063" t="s">
        <v>8</v>
      </c>
      <c r="F2063" t="s">
        <v>6263</v>
      </c>
      <c r="G2063" t="s">
        <v>9033</v>
      </c>
      <c r="H2063" t="s">
        <v>11</v>
      </c>
      <c r="I2063" t="s">
        <v>12</v>
      </c>
      <c r="J2063">
        <v>0.7</v>
      </c>
      <c r="K2063" t="s">
        <v>11097</v>
      </c>
      <c r="L2063" t="str">
        <f>LEFT(K2063,LEN(K2063)-3)</f>
        <v>1.3</v>
      </c>
      <c r="M2063" t="str">
        <f>RIGHT(K2063,3)</f>
        <v>万/月</v>
      </c>
      <c r="N2063">
        <f>J2063*VLOOKUP(M2063,薪资单位!$A$1:$B$6,2,FALSE)</f>
        <v>7</v>
      </c>
      <c r="O2063">
        <f>L2063*VLOOKUP(M2063,薪资单位!$A$1:$B$6,2,FALSE)</f>
        <v>13</v>
      </c>
      <c r="P2063" t="s">
        <v>5989</v>
      </c>
    </row>
    <row r="2064" spans="1:16" x14ac:dyDescent="0.2">
      <c r="A2064" t="s">
        <v>11073</v>
      </c>
      <c r="B2064" t="str">
        <f>IFERROR(LOOKUP(1,0/SEARCH(Sheet2!$E$3:$E$18,A2064),Sheet2!$F$3:$F$18),"其他")</f>
        <v>Android工程师</v>
      </c>
      <c r="C2064" t="s">
        <v>498</v>
      </c>
      <c r="D2064" t="s">
        <v>7</v>
      </c>
      <c r="E2064" t="s">
        <v>143</v>
      </c>
      <c r="F2064" t="s">
        <v>94</v>
      </c>
      <c r="G2064" t="s">
        <v>595</v>
      </c>
      <c r="H2064" t="s">
        <v>26</v>
      </c>
      <c r="I2064" t="s">
        <v>81</v>
      </c>
      <c r="J2064">
        <v>0.8</v>
      </c>
      <c r="K2064" t="s">
        <v>11097</v>
      </c>
      <c r="L2064" t="str">
        <f>LEFT(K2064,LEN(K2064)-3)</f>
        <v>1.3</v>
      </c>
      <c r="M2064" t="str">
        <f>RIGHT(K2064,3)</f>
        <v>万/月</v>
      </c>
      <c r="N2064">
        <f>J2064*VLOOKUP(M2064,薪资单位!$A$1:$B$6,2,FALSE)</f>
        <v>8</v>
      </c>
      <c r="O2064">
        <f>L2064*VLOOKUP(M2064,薪资单位!$A$1:$B$6,2,FALSE)</f>
        <v>13</v>
      </c>
      <c r="P2064" t="s">
        <v>30</v>
      </c>
    </row>
    <row r="2065" spans="1:16" x14ac:dyDescent="0.2">
      <c r="A2065" t="s">
        <v>4846</v>
      </c>
      <c r="B2065" t="str">
        <f>IFERROR(LOOKUP(1,0/SEARCH(Sheet2!$E$3:$E$18,A2065),Sheet2!$F$3:$F$18),"其他")</f>
        <v>C#工程师</v>
      </c>
      <c r="C2065" t="s">
        <v>498</v>
      </c>
      <c r="D2065" t="s">
        <v>35</v>
      </c>
      <c r="E2065" t="s">
        <v>16</v>
      </c>
      <c r="F2065" t="s">
        <v>2674</v>
      </c>
      <c r="G2065" t="s">
        <v>4847</v>
      </c>
      <c r="H2065" t="s">
        <v>93</v>
      </c>
      <c r="I2065" t="s">
        <v>20</v>
      </c>
      <c r="J2065">
        <v>0.8</v>
      </c>
      <c r="K2065" t="s">
        <v>11097</v>
      </c>
      <c r="L2065" t="str">
        <f>LEFT(K2065,LEN(K2065)-3)</f>
        <v>1.3</v>
      </c>
      <c r="M2065" t="str">
        <f>RIGHT(K2065,3)</f>
        <v>万/月</v>
      </c>
      <c r="N2065">
        <f>J2065*VLOOKUP(M2065,薪资单位!$A$1:$B$6,2,FALSE)</f>
        <v>8</v>
      </c>
      <c r="O2065">
        <f>L2065*VLOOKUP(M2065,薪资单位!$A$1:$B$6,2,FALSE)</f>
        <v>13</v>
      </c>
      <c r="P2065" t="s">
        <v>839</v>
      </c>
    </row>
    <row r="2066" spans="1:16" x14ac:dyDescent="0.2">
      <c r="A2066" t="s">
        <v>5031</v>
      </c>
      <c r="B2066" t="str">
        <f>IFERROR(LOOKUP(1,0/SEARCH(Sheet2!$E$3:$E$18,A2066),Sheet2!$F$3:$F$18),"其他")</f>
        <v>C#工程师</v>
      </c>
      <c r="C2066" t="s">
        <v>498</v>
      </c>
      <c r="D2066" t="s">
        <v>35</v>
      </c>
      <c r="E2066" t="s">
        <v>16</v>
      </c>
      <c r="F2066" t="s">
        <v>487</v>
      </c>
      <c r="G2066" t="s">
        <v>5032</v>
      </c>
      <c r="H2066" t="s">
        <v>93</v>
      </c>
      <c r="I2066" t="s">
        <v>12</v>
      </c>
      <c r="J2066">
        <v>0.8</v>
      </c>
      <c r="K2066" t="s">
        <v>11097</v>
      </c>
      <c r="L2066" t="str">
        <f>LEFT(K2066,LEN(K2066)-3)</f>
        <v>1.3</v>
      </c>
      <c r="M2066" t="str">
        <f>RIGHT(K2066,3)</f>
        <v>万/月</v>
      </c>
      <c r="N2066">
        <f>J2066*VLOOKUP(M2066,薪资单位!$A$1:$B$6,2,FALSE)</f>
        <v>8</v>
      </c>
      <c r="O2066">
        <f>L2066*VLOOKUP(M2066,薪资单位!$A$1:$B$6,2,FALSE)</f>
        <v>13</v>
      </c>
      <c r="P2066" t="s">
        <v>839</v>
      </c>
    </row>
    <row r="2067" spans="1:16" x14ac:dyDescent="0.2">
      <c r="A2067" t="s">
        <v>2258</v>
      </c>
      <c r="B2067" t="str">
        <f>IFERROR(LOOKUP(1,0/SEARCH(Sheet2!$E$3:$E$18,A2067),Sheet2!$F$3:$F$18),"其他")</f>
        <v>C++工程师</v>
      </c>
      <c r="C2067" t="s">
        <v>498</v>
      </c>
      <c r="D2067" t="s">
        <v>23</v>
      </c>
      <c r="E2067" t="s">
        <v>16</v>
      </c>
      <c r="F2067" t="s">
        <v>120</v>
      </c>
      <c r="G2067" t="s">
        <v>2259</v>
      </c>
      <c r="H2067" t="s">
        <v>38</v>
      </c>
      <c r="I2067" t="s">
        <v>32</v>
      </c>
      <c r="J2067">
        <v>0.8</v>
      </c>
      <c r="K2067" t="s">
        <v>11097</v>
      </c>
      <c r="L2067" t="str">
        <f>LEFT(K2067,LEN(K2067)-3)</f>
        <v>1.3</v>
      </c>
      <c r="M2067" t="str">
        <f>RIGHT(K2067,3)</f>
        <v>万/月</v>
      </c>
      <c r="N2067">
        <f>J2067*VLOOKUP(M2067,薪资单位!$A$1:$B$6,2,FALSE)</f>
        <v>8</v>
      </c>
      <c r="O2067">
        <f>L2067*VLOOKUP(M2067,薪资单位!$A$1:$B$6,2,FALSE)</f>
        <v>13</v>
      </c>
      <c r="P2067" t="s">
        <v>30</v>
      </c>
    </row>
    <row r="2068" spans="1:16" x14ac:dyDescent="0.2">
      <c r="A2068" t="s">
        <v>4860</v>
      </c>
      <c r="B2068" t="str">
        <f>IFERROR(LOOKUP(1,0/SEARCH(Sheet2!$E$3:$E$18,A2068),Sheet2!$F$3:$F$18),"其他")</f>
        <v>C++工程师</v>
      </c>
      <c r="C2068" t="s">
        <v>498</v>
      </c>
      <c r="D2068" t="s">
        <v>65</v>
      </c>
      <c r="E2068" t="s">
        <v>16</v>
      </c>
      <c r="F2068" t="s">
        <v>1636</v>
      </c>
      <c r="G2068" t="s">
        <v>4861</v>
      </c>
      <c r="H2068" t="s">
        <v>11</v>
      </c>
      <c r="I2068" t="s">
        <v>12</v>
      </c>
      <c r="J2068">
        <v>0.8</v>
      </c>
      <c r="K2068" t="s">
        <v>11097</v>
      </c>
      <c r="L2068" t="str">
        <f>LEFT(K2068,LEN(K2068)-3)</f>
        <v>1.3</v>
      </c>
      <c r="M2068" t="str">
        <f>RIGHT(K2068,3)</f>
        <v>万/月</v>
      </c>
      <c r="N2068">
        <f>J2068*VLOOKUP(M2068,薪资单位!$A$1:$B$6,2,FALSE)</f>
        <v>8</v>
      </c>
      <c r="O2068">
        <f>L2068*VLOOKUP(M2068,薪资单位!$A$1:$B$6,2,FALSE)</f>
        <v>13</v>
      </c>
      <c r="P2068" t="s">
        <v>839</v>
      </c>
    </row>
    <row r="2069" spans="1:16" x14ac:dyDescent="0.2">
      <c r="A2069" t="s">
        <v>5100</v>
      </c>
      <c r="B2069" t="str">
        <f>IFERROR(LOOKUP(1,0/SEARCH(Sheet2!$E$3:$E$18,A2069),Sheet2!$F$3:$F$18),"其他")</f>
        <v>C++工程师</v>
      </c>
      <c r="C2069" t="s">
        <v>498</v>
      </c>
      <c r="D2069" t="s">
        <v>7</v>
      </c>
      <c r="E2069" t="s">
        <v>143</v>
      </c>
      <c r="F2069" t="s">
        <v>2653</v>
      </c>
      <c r="G2069" t="s">
        <v>5101</v>
      </c>
      <c r="H2069" t="s">
        <v>38</v>
      </c>
      <c r="I2069" t="s">
        <v>12</v>
      </c>
      <c r="J2069">
        <v>0.8</v>
      </c>
      <c r="K2069" t="s">
        <v>11097</v>
      </c>
      <c r="L2069" t="str">
        <f>LEFT(K2069,LEN(K2069)-3)</f>
        <v>1.3</v>
      </c>
      <c r="M2069" t="str">
        <f>RIGHT(K2069,3)</f>
        <v>万/月</v>
      </c>
      <c r="N2069">
        <f>J2069*VLOOKUP(M2069,薪资单位!$A$1:$B$6,2,FALSE)</f>
        <v>8</v>
      </c>
      <c r="O2069">
        <f>L2069*VLOOKUP(M2069,薪资单位!$A$1:$B$6,2,FALSE)</f>
        <v>13</v>
      </c>
      <c r="P2069" t="s">
        <v>839</v>
      </c>
    </row>
    <row r="2070" spans="1:16" x14ac:dyDescent="0.2">
      <c r="A2070" t="s">
        <v>1021</v>
      </c>
      <c r="B2070" t="str">
        <f>IFERROR(LOOKUP(1,0/SEARCH(Sheet2!$E$3:$E$18,A2070),Sheet2!$F$3:$F$18),"其他")</f>
        <v>C++工程师</v>
      </c>
      <c r="C2070" t="s">
        <v>498</v>
      </c>
      <c r="D2070" t="s">
        <v>65</v>
      </c>
      <c r="E2070" t="s">
        <v>59</v>
      </c>
      <c r="F2070" t="s">
        <v>743</v>
      </c>
      <c r="G2070" t="s">
        <v>7112</v>
      </c>
      <c r="H2070" t="s">
        <v>11</v>
      </c>
      <c r="I2070" t="s">
        <v>12</v>
      </c>
      <c r="J2070">
        <v>0.8</v>
      </c>
      <c r="K2070" t="s">
        <v>11097</v>
      </c>
      <c r="L2070" t="str">
        <f>LEFT(K2070,LEN(K2070)-3)</f>
        <v>1.3</v>
      </c>
      <c r="M2070" t="str">
        <f>RIGHT(K2070,3)</f>
        <v>万/月</v>
      </c>
      <c r="N2070">
        <f>J2070*VLOOKUP(M2070,薪资单位!$A$1:$B$6,2,FALSE)</f>
        <v>8</v>
      </c>
      <c r="O2070">
        <f>L2070*VLOOKUP(M2070,薪资单位!$A$1:$B$6,2,FALSE)</f>
        <v>13</v>
      </c>
      <c r="P2070" t="s">
        <v>2595</v>
      </c>
    </row>
    <row r="2071" spans="1:16" x14ac:dyDescent="0.2">
      <c r="A2071" t="s">
        <v>3514</v>
      </c>
      <c r="B2071" t="str">
        <f>IFERROR(LOOKUP(1,0/SEARCH(Sheet2!$E$3:$E$18,A2071),Sheet2!$F$3:$F$18),"其他")</f>
        <v>C++工程师</v>
      </c>
      <c r="C2071" t="s">
        <v>498</v>
      </c>
      <c r="D2071" t="s">
        <v>7</v>
      </c>
      <c r="E2071" t="s">
        <v>59</v>
      </c>
      <c r="F2071" t="s">
        <v>2595</v>
      </c>
      <c r="G2071" t="s">
        <v>7186</v>
      </c>
      <c r="H2071" t="s">
        <v>26</v>
      </c>
      <c r="I2071" t="s">
        <v>32</v>
      </c>
      <c r="J2071">
        <v>0.8</v>
      </c>
      <c r="K2071" t="s">
        <v>11097</v>
      </c>
      <c r="L2071" t="str">
        <f>LEFT(K2071,LEN(K2071)-3)</f>
        <v>1.3</v>
      </c>
      <c r="M2071" t="str">
        <f>RIGHT(K2071,3)</f>
        <v>万/月</v>
      </c>
      <c r="N2071">
        <f>J2071*VLOOKUP(M2071,薪资单位!$A$1:$B$6,2,FALSE)</f>
        <v>8</v>
      </c>
      <c r="O2071">
        <f>L2071*VLOOKUP(M2071,薪资单位!$A$1:$B$6,2,FALSE)</f>
        <v>13</v>
      </c>
      <c r="P2071" t="s">
        <v>2595</v>
      </c>
    </row>
    <row r="2072" spans="1:16" x14ac:dyDescent="0.2">
      <c r="A2072" t="s">
        <v>3635</v>
      </c>
      <c r="B2072" t="str">
        <f>IFERROR(LOOKUP(1,0/SEARCH(Sheet2!$E$3:$E$18,A2072),Sheet2!$F$3:$F$18),"其他")</f>
        <v>C++工程师</v>
      </c>
      <c r="C2072" t="s">
        <v>498</v>
      </c>
      <c r="D2072" t="s">
        <v>65</v>
      </c>
      <c r="E2072" t="s">
        <v>16</v>
      </c>
      <c r="F2072" t="s">
        <v>7447</v>
      </c>
      <c r="G2072" t="s">
        <v>8417</v>
      </c>
      <c r="H2072" t="s">
        <v>11</v>
      </c>
      <c r="I2072" t="s">
        <v>12</v>
      </c>
      <c r="J2072">
        <v>0.8</v>
      </c>
      <c r="K2072" t="s">
        <v>11097</v>
      </c>
      <c r="L2072" t="str">
        <f>LEFT(K2072,LEN(K2072)-3)</f>
        <v>1.3</v>
      </c>
      <c r="M2072" t="str">
        <f>RIGHT(K2072,3)</f>
        <v>万/月</v>
      </c>
      <c r="N2072">
        <f>J2072*VLOOKUP(M2072,薪资单位!$A$1:$B$6,2,FALSE)</f>
        <v>8</v>
      </c>
      <c r="O2072">
        <f>L2072*VLOOKUP(M2072,薪资单位!$A$1:$B$6,2,FALSE)</f>
        <v>13</v>
      </c>
      <c r="P2072" t="s">
        <v>5989</v>
      </c>
    </row>
    <row r="2073" spans="1:16" x14ac:dyDescent="0.2">
      <c r="A2073" t="s">
        <v>1700</v>
      </c>
      <c r="B2073" t="str">
        <f>IFERROR(LOOKUP(1,0/SEARCH(Sheet2!$E$3:$E$18,A2073),Sheet2!$F$3:$F$18),"其他")</f>
        <v>Java工程师</v>
      </c>
      <c r="C2073" t="s">
        <v>498</v>
      </c>
      <c r="D2073" t="s">
        <v>35</v>
      </c>
      <c r="E2073" t="s">
        <v>8</v>
      </c>
      <c r="F2073" t="s">
        <v>94</v>
      </c>
      <c r="G2073" t="s">
        <v>1701</v>
      </c>
      <c r="H2073" t="s">
        <v>38</v>
      </c>
      <c r="I2073" t="s">
        <v>12</v>
      </c>
      <c r="J2073">
        <v>0.8</v>
      </c>
      <c r="K2073" t="s">
        <v>11097</v>
      </c>
      <c r="L2073" t="str">
        <f>LEFT(K2073,LEN(K2073)-3)</f>
        <v>1.3</v>
      </c>
      <c r="M2073" t="str">
        <f>RIGHT(K2073,3)</f>
        <v>万/月</v>
      </c>
      <c r="N2073">
        <f>J2073*VLOOKUP(M2073,薪资单位!$A$1:$B$6,2,FALSE)</f>
        <v>8</v>
      </c>
      <c r="O2073">
        <f>L2073*VLOOKUP(M2073,薪资单位!$A$1:$B$6,2,FALSE)</f>
        <v>13</v>
      </c>
      <c r="P2073" t="s">
        <v>30</v>
      </c>
    </row>
    <row r="2074" spans="1:16" x14ac:dyDescent="0.2">
      <c r="A2074" t="s">
        <v>2818</v>
      </c>
      <c r="B2074" t="str">
        <f>IFERROR(LOOKUP(1,0/SEARCH(Sheet2!$E$3:$E$18,A2074),Sheet2!$F$3:$F$18),"其他")</f>
        <v>Java工程师</v>
      </c>
      <c r="C2074" t="s">
        <v>498</v>
      </c>
      <c r="D2074" t="s">
        <v>7</v>
      </c>
      <c r="E2074" t="s">
        <v>16</v>
      </c>
      <c r="F2074" t="s">
        <v>839</v>
      </c>
      <c r="G2074" t="s">
        <v>2819</v>
      </c>
      <c r="H2074" t="s">
        <v>26</v>
      </c>
      <c r="I2074" t="s">
        <v>50</v>
      </c>
      <c r="J2074">
        <v>0.8</v>
      </c>
      <c r="K2074" t="s">
        <v>11097</v>
      </c>
      <c r="L2074" t="str">
        <f>LEFT(K2074,LEN(K2074)-3)</f>
        <v>1.3</v>
      </c>
      <c r="M2074" t="str">
        <f>RIGHT(K2074,3)</f>
        <v>万/月</v>
      </c>
      <c r="N2074">
        <f>J2074*VLOOKUP(M2074,薪资单位!$A$1:$B$6,2,FALSE)</f>
        <v>8</v>
      </c>
      <c r="O2074">
        <f>L2074*VLOOKUP(M2074,薪资单位!$A$1:$B$6,2,FALSE)</f>
        <v>13</v>
      </c>
      <c r="P2074" t="s">
        <v>839</v>
      </c>
    </row>
    <row r="2075" spans="1:16" x14ac:dyDescent="0.2">
      <c r="A2075" t="s">
        <v>39</v>
      </c>
      <c r="B2075" t="str">
        <f>IFERROR(LOOKUP(1,0/SEARCH(Sheet2!$E$3:$E$18,A2075),Sheet2!$F$3:$F$18),"其他")</f>
        <v>Java工程师</v>
      </c>
      <c r="C2075" t="s">
        <v>498</v>
      </c>
      <c r="D2075" t="s">
        <v>7</v>
      </c>
      <c r="E2075" t="s">
        <v>59</v>
      </c>
      <c r="F2075" t="s">
        <v>2314</v>
      </c>
      <c r="G2075" t="s">
        <v>2899</v>
      </c>
      <c r="H2075" t="s">
        <v>26</v>
      </c>
      <c r="I2075" t="s">
        <v>12</v>
      </c>
      <c r="J2075">
        <v>0.8</v>
      </c>
      <c r="K2075" t="s">
        <v>11097</v>
      </c>
      <c r="L2075" t="str">
        <f>LEFT(K2075,LEN(K2075)-3)</f>
        <v>1.3</v>
      </c>
      <c r="M2075" t="str">
        <f>RIGHT(K2075,3)</f>
        <v>万/月</v>
      </c>
      <c r="N2075">
        <f>J2075*VLOOKUP(M2075,薪资单位!$A$1:$B$6,2,FALSE)</f>
        <v>8</v>
      </c>
      <c r="O2075">
        <f>L2075*VLOOKUP(M2075,薪资单位!$A$1:$B$6,2,FALSE)</f>
        <v>13</v>
      </c>
      <c r="P2075" t="s">
        <v>839</v>
      </c>
    </row>
    <row r="2076" spans="1:16" x14ac:dyDescent="0.2">
      <c r="A2076" t="s">
        <v>2967</v>
      </c>
      <c r="B2076" t="str">
        <f>IFERROR(LOOKUP(1,0/SEARCH(Sheet2!$E$3:$E$18,A2076),Sheet2!$F$3:$F$18),"其他")</f>
        <v>Java工程师</v>
      </c>
      <c r="C2076" t="s">
        <v>498</v>
      </c>
      <c r="D2076" t="s">
        <v>65</v>
      </c>
      <c r="E2076" t="s">
        <v>16</v>
      </c>
      <c r="F2076" t="s">
        <v>839</v>
      </c>
      <c r="G2076" t="s">
        <v>2968</v>
      </c>
      <c r="H2076" t="s">
        <v>42</v>
      </c>
      <c r="I2076" t="s">
        <v>32</v>
      </c>
      <c r="J2076">
        <v>0.8</v>
      </c>
      <c r="K2076" t="s">
        <v>11097</v>
      </c>
      <c r="L2076" t="str">
        <f>LEFT(K2076,LEN(K2076)-3)</f>
        <v>1.3</v>
      </c>
      <c r="M2076" t="str">
        <f>RIGHT(K2076,3)</f>
        <v>万/月</v>
      </c>
      <c r="N2076">
        <f>J2076*VLOOKUP(M2076,薪资单位!$A$1:$B$6,2,FALSE)</f>
        <v>8</v>
      </c>
      <c r="O2076">
        <f>L2076*VLOOKUP(M2076,薪资单位!$A$1:$B$6,2,FALSE)</f>
        <v>13</v>
      </c>
      <c r="P2076" t="s">
        <v>839</v>
      </c>
    </row>
    <row r="2077" spans="1:16" x14ac:dyDescent="0.2">
      <c r="A2077" t="s">
        <v>5202</v>
      </c>
      <c r="B2077" t="str">
        <f>IFERROR(LOOKUP(1,0/SEARCH(Sheet2!$E$3:$E$18,A2077),Sheet2!$F$3:$F$18),"其他")</f>
        <v>Java工程师</v>
      </c>
      <c r="C2077" t="s">
        <v>498</v>
      </c>
      <c r="D2077" t="s">
        <v>35</v>
      </c>
      <c r="E2077" t="s">
        <v>16</v>
      </c>
      <c r="F2077" t="s">
        <v>5203</v>
      </c>
      <c r="G2077" t="s">
        <v>5204</v>
      </c>
      <c r="H2077" t="s">
        <v>11</v>
      </c>
      <c r="I2077" t="s">
        <v>12</v>
      </c>
      <c r="J2077">
        <v>0.8</v>
      </c>
      <c r="K2077" t="s">
        <v>11097</v>
      </c>
      <c r="L2077" t="str">
        <f>LEFT(K2077,LEN(K2077)-3)</f>
        <v>1.3</v>
      </c>
      <c r="M2077" t="str">
        <f>RIGHT(K2077,3)</f>
        <v>万/月</v>
      </c>
      <c r="N2077">
        <f>J2077*VLOOKUP(M2077,薪资单位!$A$1:$B$6,2,FALSE)</f>
        <v>8</v>
      </c>
      <c r="O2077">
        <f>L2077*VLOOKUP(M2077,薪资单位!$A$1:$B$6,2,FALSE)</f>
        <v>13</v>
      </c>
      <c r="P2077" t="s">
        <v>5203</v>
      </c>
    </row>
    <row r="2078" spans="1:16" x14ac:dyDescent="0.2">
      <c r="A2078" t="s">
        <v>5323</v>
      </c>
      <c r="B2078" t="str">
        <f>IFERROR(LOOKUP(1,0/SEARCH(Sheet2!$E$3:$E$18,A2078),Sheet2!$F$3:$F$18),"其他")</f>
        <v>Java工程师</v>
      </c>
      <c r="C2078" t="s">
        <v>498</v>
      </c>
      <c r="D2078" t="s">
        <v>65</v>
      </c>
      <c r="E2078" t="s">
        <v>8</v>
      </c>
      <c r="F2078" t="s">
        <v>743</v>
      </c>
      <c r="G2078" t="s">
        <v>5324</v>
      </c>
      <c r="H2078" t="s">
        <v>42</v>
      </c>
      <c r="I2078" t="s">
        <v>12</v>
      </c>
      <c r="J2078">
        <v>0.8</v>
      </c>
      <c r="K2078" t="s">
        <v>11097</v>
      </c>
      <c r="L2078" t="str">
        <f>LEFT(K2078,LEN(K2078)-3)</f>
        <v>1.3</v>
      </c>
      <c r="M2078" t="str">
        <f>RIGHT(K2078,3)</f>
        <v>万/月</v>
      </c>
      <c r="N2078">
        <f>J2078*VLOOKUP(M2078,薪资单位!$A$1:$B$6,2,FALSE)</f>
        <v>8</v>
      </c>
      <c r="O2078">
        <f>L2078*VLOOKUP(M2078,薪资单位!$A$1:$B$6,2,FALSE)</f>
        <v>13</v>
      </c>
      <c r="P2078" t="s">
        <v>2595</v>
      </c>
    </row>
    <row r="2079" spans="1:16" x14ac:dyDescent="0.2">
      <c r="A2079" t="s">
        <v>247</v>
      </c>
      <c r="B2079" t="str">
        <f>IFERROR(LOOKUP(1,0/SEARCH(Sheet2!$E$3:$E$18,A2079),Sheet2!$F$3:$F$18),"其他")</f>
        <v>Java工程师</v>
      </c>
      <c r="C2079" t="s">
        <v>498</v>
      </c>
      <c r="D2079" t="s">
        <v>35</v>
      </c>
      <c r="E2079" t="s">
        <v>16</v>
      </c>
      <c r="F2079" t="s">
        <v>743</v>
      </c>
      <c r="G2079" t="s">
        <v>5408</v>
      </c>
      <c r="H2079" t="s">
        <v>11</v>
      </c>
      <c r="I2079" t="s">
        <v>12</v>
      </c>
      <c r="J2079">
        <v>0.8</v>
      </c>
      <c r="K2079" t="s">
        <v>11097</v>
      </c>
      <c r="L2079" t="str">
        <f>LEFT(K2079,LEN(K2079)-3)</f>
        <v>1.3</v>
      </c>
      <c r="M2079" t="str">
        <f>RIGHT(K2079,3)</f>
        <v>万/月</v>
      </c>
      <c r="N2079">
        <f>J2079*VLOOKUP(M2079,薪资单位!$A$1:$B$6,2,FALSE)</f>
        <v>8</v>
      </c>
      <c r="O2079">
        <f>L2079*VLOOKUP(M2079,薪资单位!$A$1:$B$6,2,FALSE)</f>
        <v>13</v>
      </c>
      <c r="P2079" t="s">
        <v>2595</v>
      </c>
    </row>
    <row r="2080" spans="1:16" x14ac:dyDescent="0.2">
      <c r="A2080" t="s">
        <v>5453</v>
      </c>
      <c r="B2080" t="str">
        <f>IFERROR(LOOKUP(1,0/SEARCH(Sheet2!$E$3:$E$18,A2080),Sheet2!$F$3:$F$18),"其他")</f>
        <v>Java工程师</v>
      </c>
      <c r="C2080" t="s">
        <v>498</v>
      </c>
      <c r="D2080" t="s">
        <v>65</v>
      </c>
      <c r="E2080" t="s">
        <v>16</v>
      </c>
      <c r="F2080" t="s">
        <v>2595</v>
      </c>
      <c r="G2080" t="s">
        <v>5454</v>
      </c>
      <c r="H2080" t="s">
        <v>42</v>
      </c>
      <c r="I2080" t="s">
        <v>50</v>
      </c>
      <c r="J2080">
        <v>0.8</v>
      </c>
      <c r="K2080" t="s">
        <v>11097</v>
      </c>
      <c r="L2080" t="str">
        <f>LEFT(K2080,LEN(K2080)-3)</f>
        <v>1.3</v>
      </c>
      <c r="M2080" t="str">
        <f>RIGHT(K2080,3)</f>
        <v>万/月</v>
      </c>
      <c r="N2080">
        <f>J2080*VLOOKUP(M2080,薪资单位!$A$1:$B$6,2,FALSE)</f>
        <v>8</v>
      </c>
      <c r="O2080">
        <f>L2080*VLOOKUP(M2080,薪资单位!$A$1:$B$6,2,FALSE)</f>
        <v>13</v>
      </c>
      <c r="P2080" t="s">
        <v>2595</v>
      </c>
    </row>
    <row r="2081" spans="1:16" x14ac:dyDescent="0.2">
      <c r="A2081" t="s">
        <v>497</v>
      </c>
      <c r="B2081" t="str">
        <f>IFERROR(LOOKUP(1,0/SEARCH(Sheet2!$E$3:$E$18,A2081),Sheet2!$F$3:$F$18),"其他")</f>
        <v>PHP工程师</v>
      </c>
      <c r="C2081" t="s">
        <v>498</v>
      </c>
      <c r="D2081" t="s">
        <v>35</v>
      </c>
      <c r="E2081" t="s">
        <v>8</v>
      </c>
      <c r="F2081" t="s">
        <v>36</v>
      </c>
      <c r="G2081" t="s">
        <v>499</v>
      </c>
      <c r="H2081" t="s">
        <v>93</v>
      </c>
      <c r="I2081" t="s">
        <v>12</v>
      </c>
      <c r="J2081">
        <v>0.8</v>
      </c>
      <c r="K2081" t="s">
        <v>11097</v>
      </c>
      <c r="L2081" t="str">
        <f>LEFT(K2081,LEN(K2081)-3)</f>
        <v>1.3</v>
      </c>
      <c r="M2081" t="str">
        <f>RIGHT(K2081,3)</f>
        <v>万/月</v>
      </c>
      <c r="N2081">
        <f>J2081*VLOOKUP(M2081,薪资单位!$A$1:$B$6,2,FALSE)</f>
        <v>8</v>
      </c>
      <c r="O2081">
        <f>L2081*VLOOKUP(M2081,薪资单位!$A$1:$B$6,2,FALSE)</f>
        <v>13</v>
      </c>
      <c r="P2081" t="s">
        <v>30</v>
      </c>
    </row>
    <row r="2082" spans="1:16" x14ac:dyDescent="0.2">
      <c r="A2082" t="s">
        <v>481</v>
      </c>
      <c r="B2082" t="str">
        <f>IFERROR(LOOKUP(1,0/SEARCH(Sheet2!$E$3:$E$18,A2082),Sheet2!$F$3:$F$18),"其他")</f>
        <v>PHP工程师</v>
      </c>
      <c r="C2082" t="s">
        <v>498</v>
      </c>
      <c r="D2082" t="s">
        <v>35</v>
      </c>
      <c r="E2082" t="s">
        <v>16</v>
      </c>
      <c r="F2082" t="s">
        <v>24</v>
      </c>
      <c r="G2082" t="s">
        <v>525</v>
      </c>
      <c r="H2082" t="s">
        <v>11</v>
      </c>
      <c r="I2082" t="s">
        <v>12</v>
      </c>
      <c r="J2082">
        <v>0.8</v>
      </c>
      <c r="K2082" t="s">
        <v>11097</v>
      </c>
      <c r="L2082" t="str">
        <f>LEFT(K2082,LEN(K2082)-3)</f>
        <v>1.3</v>
      </c>
      <c r="M2082" t="str">
        <f>RIGHT(K2082,3)</f>
        <v>万/月</v>
      </c>
      <c r="N2082">
        <f>J2082*VLOOKUP(M2082,薪资单位!$A$1:$B$6,2,FALSE)</f>
        <v>8</v>
      </c>
      <c r="O2082">
        <f>L2082*VLOOKUP(M2082,薪资单位!$A$1:$B$6,2,FALSE)</f>
        <v>13</v>
      </c>
      <c r="P2082" t="s">
        <v>30</v>
      </c>
    </row>
    <row r="2083" spans="1:16" x14ac:dyDescent="0.2">
      <c r="A2083" t="s">
        <v>481</v>
      </c>
      <c r="B2083" t="str">
        <f>IFERROR(LOOKUP(1,0/SEARCH(Sheet2!$E$3:$E$18,A2083),Sheet2!$F$3:$F$18),"其他")</f>
        <v>PHP工程师</v>
      </c>
      <c r="C2083" t="s">
        <v>498</v>
      </c>
      <c r="D2083" t="s">
        <v>65</v>
      </c>
      <c r="E2083" t="s">
        <v>8</v>
      </c>
      <c r="F2083" t="s">
        <v>888</v>
      </c>
      <c r="G2083" t="s">
        <v>3038</v>
      </c>
      <c r="H2083" t="s">
        <v>38</v>
      </c>
      <c r="I2083" t="s">
        <v>12</v>
      </c>
      <c r="J2083">
        <v>0.8</v>
      </c>
      <c r="K2083" t="s">
        <v>11097</v>
      </c>
      <c r="L2083" t="str">
        <f>LEFT(K2083,LEN(K2083)-3)</f>
        <v>1.3</v>
      </c>
      <c r="M2083" t="str">
        <f>RIGHT(K2083,3)</f>
        <v>万/月</v>
      </c>
      <c r="N2083">
        <f>J2083*VLOOKUP(M2083,薪资单位!$A$1:$B$6,2,FALSE)</f>
        <v>8</v>
      </c>
      <c r="O2083">
        <f>L2083*VLOOKUP(M2083,薪资单位!$A$1:$B$6,2,FALSE)</f>
        <v>13</v>
      </c>
      <c r="P2083" t="s">
        <v>839</v>
      </c>
    </row>
    <row r="2084" spans="1:16" x14ac:dyDescent="0.2">
      <c r="A2084" t="s">
        <v>5647</v>
      </c>
      <c r="B2084" t="str">
        <f>IFERROR(LOOKUP(1,0/SEARCH(Sheet2!$E$3:$E$18,A2084),Sheet2!$F$3:$F$18),"其他")</f>
        <v>PHP工程师</v>
      </c>
      <c r="C2084" t="s">
        <v>498</v>
      </c>
      <c r="D2084" t="s">
        <v>65</v>
      </c>
      <c r="E2084" t="s">
        <v>8</v>
      </c>
      <c r="F2084" t="s">
        <v>5190</v>
      </c>
      <c r="G2084" t="s">
        <v>5648</v>
      </c>
      <c r="H2084" t="s">
        <v>93</v>
      </c>
      <c r="I2084" t="s">
        <v>12</v>
      </c>
      <c r="J2084">
        <v>0.8</v>
      </c>
      <c r="K2084" t="s">
        <v>11097</v>
      </c>
      <c r="L2084" t="str">
        <f>LEFT(K2084,LEN(K2084)-3)</f>
        <v>1.3</v>
      </c>
      <c r="M2084" t="str">
        <f>RIGHT(K2084,3)</f>
        <v>万/月</v>
      </c>
      <c r="N2084">
        <f>J2084*VLOOKUP(M2084,薪资单位!$A$1:$B$6,2,FALSE)</f>
        <v>8</v>
      </c>
      <c r="O2084">
        <f>L2084*VLOOKUP(M2084,薪资单位!$A$1:$B$6,2,FALSE)</f>
        <v>13</v>
      </c>
      <c r="P2084" t="s">
        <v>2595</v>
      </c>
    </row>
    <row r="2085" spans="1:16" x14ac:dyDescent="0.2">
      <c r="A2085" t="s">
        <v>481</v>
      </c>
      <c r="B2085" t="str">
        <f>IFERROR(LOOKUP(1,0/SEARCH(Sheet2!$E$3:$E$18,A2085),Sheet2!$F$3:$F$18),"其他")</f>
        <v>PHP工程师</v>
      </c>
      <c r="C2085" t="s">
        <v>498</v>
      </c>
      <c r="D2085" t="s">
        <v>65</v>
      </c>
      <c r="E2085" t="s">
        <v>8</v>
      </c>
      <c r="F2085" t="s">
        <v>1809</v>
      </c>
      <c r="G2085" t="s">
        <v>8059</v>
      </c>
      <c r="H2085" t="s">
        <v>11</v>
      </c>
      <c r="I2085" t="s">
        <v>12</v>
      </c>
      <c r="J2085">
        <v>0.8</v>
      </c>
      <c r="K2085" t="s">
        <v>11097</v>
      </c>
      <c r="L2085" t="str">
        <f>LEFT(K2085,LEN(K2085)-3)</f>
        <v>1.3</v>
      </c>
      <c r="M2085" t="str">
        <f>RIGHT(K2085,3)</f>
        <v>万/月</v>
      </c>
      <c r="N2085">
        <f>J2085*VLOOKUP(M2085,薪资单位!$A$1:$B$6,2,FALSE)</f>
        <v>8</v>
      </c>
      <c r="O2085">
        <f>L2085*VLOOKUP(M2085,薪资单位!$A$1:$B$6,2,FALSE)</f>
        <v>13</v>
      </c>
      <c r="P2085" t="s">
        <v>5989</v>
      </c>
    </row>
    <row r="2086" spans="1:16" x14ac:dyDescent="0.2">
      <c r="A2086" t="s">
        <v>1917</v>
      </c>
      <c r="B2086" t="str">
        <f>IFERROR(LOOKUP(1,0/SEARCH(Sheet2!$E$3:$E$18,A2086),Sheet2!$F$3:$F$18),"其他")</f>
        <v>测试工程师</v>
      </c>
      <c r="C2086" t="s">
        <v>498</v>
      </c>
      <c r="D2086" t="s">
        <v>35</v>
      </c>
      <c r="E2086" t="s">
        <v>8</v>
      </c>
      <c r="F2086" t="s">
        <v>30</v>
      </c>
      <c r="G2086" t="s">
        <v>2065</v>
      </c>
      <c r="H2086" t="s">
        <v>38</v>
      </c>
      <c r="I2086" t="s">
        <v>50</v>
      </c>
      <c r="J2086">
        <v>0.8</v>
      </c>
      <c r="K2086" t="s">
        <v>11097</v>
      </c>
      <c r="L2086" t="str">
        <f>LEFT(K2086,LEN(K2086)-3)</f>
        <v>1.3</v>
      </c>
      <c r="M2086" t="str">
        <f>RIGHT(K2086,3)</f>
        <v>万/月</v>
      </c>
      <c r="N2086">
        <f>J2086*VLOOKUP(M2086,薪资单位!$A$1:$B$6,2,FALSE)</f>
        <v>8</v>
      </c>
      <c r="O2086">
        <f>L2086*VLOOKUP(M2086,薪资单位!$A$1:$B$6,2,FALSE)</f>
        <v>13</v>
      </c>
      <c r="P2086" t="s">
        <v>30</v>
      </c>
    </row>
    <row r="2087" spans="1:16" x14ac:dyDescent="0.2">
      <c r="A2087" t="s">
        <v>2120</v>
      </c>
      <c r="B2087" t="str">
        <f>IFERROR(LOOKUP(1,0/SEARCH(Sheet2!$E$3:$E$18,A2087),Sheet2!$F$3:$F$18),"其他")</f>
        <v>测试工程师</v>
      </c>
      <c r="C2087" t="s">
        <v>498</v>
      </c>
      <c r="D2087" t="s">
        <v>35</v>
      </c>
      <c r="E2087" t="s">
        <v>16</v>
      </c>
      <c r="F2087" t="s">
        <v>24</v>
      </c>
      <c r="G2087" t="s">
        <v>2121</v>
      </c>
      <c r="H2087" t="s">
        <v>26</v>
      </c>
      <c r="I2087" t="s">
        <v>129</v>
      </c>
      <c r="J2087">
        <v>0.8</v>
      </c>
      <c r="K2087" t="s">
        <v>11097</v>
      </c>
      <c r="L2087" t="str">
        <f>LEFT(K2087,LEN(K2087)-3)</f>
        <v>1.3</v>
      </c>
      <c r="M2087" t="str">
        <f>RIGHT(K2087,3)</f>
        <v>万/月</v>
      </c>
      <c r="N2087">
        <f>J2087*VLOOKUP(M2087,薪资单位!$A$1:$B$6,2,FALSE)</f>
        <v>8</v>
      </c>
      <c r="O2087">
        <f>L2087*VLOOKUP(M2087,薪资单位!$A$1:$B$6,2,FALSE)</f>
        <v>13</v>
      </c>
      <c r="P2087" t="s">
        <v>30</v>
      </c>
    </row>
    <row r="2088" spans="1:16" x14ac:dyDescent="0.2">
      <c r="A2088" t="s">
        <v>6837</v>
      </c>
      <c r="B2088" t="str">
        <f>IFERROR(LOOKUP(1,0/SEARCH(Sheet2!$E$3:$E$18,A2088),Sheet2!$F$3:$F$18),"其他")</f>
        <v>测试工程师</v>
      </c>
      <c r="C2088" t="s">
        <v>498</v>
      </c>
      <c r="D2088" t="s">
        <v>7</v>
      </c>
      <c r="E2088" t="s">
        <v>143</v>
      </c>
      <c r="F2088" t="s">
        <v>1961</v>
      </c>
      <c r="G2088" t="s">
        <v>6838</v>
      </c>
      <c r="H2088" t="s">
        <v>11</v>
      </c>
      <c r="I2088" t="s">
        <v>12</v>
      </c>
      <c r="J2088">
        <v>0.8</v>
      </c>
      <c r="K2088" t="s">
        <v>11097</v>
      </c>
      <c r="L2088" t="str">
        <f>LEFT(K2088,LEN(K2088)-3)</f>
        <v>1.3</v>
      </c>
      <c r="M2088" t="str">
        <f>RIGHT(K2088,3)</f>
        <v>万/月</v>
      </c>
      <c r="N2088">
        <f>J2088*VLOOKUP(M2088,薪资单位!$A$1:$B$6,2,FALSE)</f>
        <v>8</v>
      </c>
      <c r="O2088">
        <f>L2088*VLOOKUP(M2088,薪资单位!$A$1:$B$6,2,FALSE)</f>
        <v>13</v>
      </c>
      <c r="P2088" t="s">
        <v>2595</v>
      </c>
    </row>
    <row r="2089" spans="1:16" x14ac:dyDescent="0.2">
      <c r="A2089" t="s">
        <v>1917</v>
      </c>
      <c r="B2089" t="str">
        <f>IFERROR(LOOKUP(1,0/SEARCH(Sheet2!$E$3:$E$18,A2089),Sheet2!$F$3:$F$18),"其他")</f>
        <v>测试工程师</v>
      </c>
      <c r="C2089" t="s">
        <v>498</v>
      </c>
      <c r="D2089" t="s">
        <v>7</v>
      </c>
      <c r="E2089" t="s">
        <v>59</v>
      </c>
      <c r="F2089" t="s">
        <v>5226</v>
      </c>
      <c r="G2089" t="s">
        <v>7007</v>
      </c>
      <c r="H2089" t="s">
        <v>11</v>
      </c>
      <c r="I2089" t="s">
        <v>12</v>
      </c>
      <c r="J2089">
        <v>0.8</v>
      </c>
      <c r="K2089" t="s">
        <v>11097</v>
      </c>
      <c r="L2089" t="str">
        <f>LEFT(K2089,LEN(K2089)-3)</f>
        <v>1.3</v>
      </c>
      <c r="M2089" t="str">
        <f>RIGHT(K2089,3)</f>
        <v>万/月</v>
      </c>
      <c r="N2089">
        <f>J2089*VLOOKUP(M2089,薪资单位!$A$1:$B$6,2,FALSE)</f>
        <v>8</v>
      </c>
      <c r="O2089">
        <f>L2089*VLOOKUP(M2089,薪资单位!$A$1:$B$6,2,FALSE)</f>
        <v>13</v>
      </c>
      <c r="P2089" t="s">
        <v>2595</v>
      </c>
    </row>
    <row r="2090" spans="1:16" x14ac:dyDescent="0.2">
      <c r="A2090" t="s">
        <v>5738</v>
      </c>
      <c r="B2090" t="str">
        <f>IFERROR(LOOKUP(1,0/SEARCH(Sheet2!$E$3:$E$18,A2090),Sheet2!$F$3:$F$18),"其他")</f>
        <v>运维工程师</v>
      </c>
      <c r="C2090" t="s">
        <v>498</v>
      </c>
      <c r="D2090" t="s">
        <v>23</v>
      </c>
      <c r="E2090" t="s">
        <v>8</v>
      </c>
      <c r="F2090" t="s">
        <v>743</v>
      </c>
      <c r="G2090" t="s">
        <v>5756</v>
      </c>
      <c r="H2090" t="s">
        <v>11</v>
      </c>
      <c r="I2090" t="s">
        <v>12</v>
      </c>
      <c r="J2090">
        <v>0.8</v>
      </c>
      <c r="K2090" t="s">
        <v>11097</v>
      </c>
      <c r="L2090" t="str">
        <f>LEFT(K2090,LEN(K2090)-3)</f>
        <v>1.3</v>
      </c>
      <c r="M2090" t="str">
        <f>RIGHT(K2090,3)</f>
        <v>万/月</v>
      </c>
      <c r="N2090">
        <f>J2090*VLOOKUP(M2090,薪资单位!$A$1:$B$6,2,FALSE)</f>
        <v>8</v>
      </c>
      <c r="O2090">
        <f>L2090*VLOOKUP(M2090,薪资单位!$A$1:$B$6,2,FALSE)</f>
        <v>13</v>
      </c>
      <c r="P2090" t="s">
        <v>2595</v>
      </c>
    </row>
    <row r="2091" spans="1:16" x14ac:dyDescent="0.2">
      <c r="A2091" t="s">
        <v>6954</v>
      </c>
      <c r="B2091" t="str">
        <f>IFERROR(LOOKUP(1,0/SEARCH(Sheet2!$E$3:$E$18,A2091),Sheet2!$F$3:$F$18),"其他")</f>
        <v>运维工程师</v>
      </c>
      <c r="C2091" t="s">
        <v>498</v>
      </c>
      <c r="D2091" t="s">
        <v>65</v>
      </c>
      <c r="E2091" t="s">
        <v>16</v>
      </c>
      <c r="F2091" t="s">
        <v>1961</v>
      </c>
      <c r="G2091" t="s">
        <v>5456</v>
      </c>
      <c r="H2091" t="s">
        <v>38</v>
      </c>
      <c r="I2091" t="s">
        <v>12</v>
      </c>
      <c r="J2091">
        <v>0.8</v>
      </c>
      <c r="K2091" t="s">
        <v>11097</v>
      </c>
      <c r="L2091" t="str">
        <f>LEFT(K2091,LEN(K2091)-3)</f>
        <v>1.3</v>
      </c>
      <c r="M2091" t="str">
        <f>RIGHT(K2091,3)</f>
        <v>万/月</v>
      </c>
      <c r="N2091">
        <f>J2091*VLOOKUP(M2091,薪资单位!$A$1:$B$6,2,FALSE)</f>
        <v>8</v>
      </c>
      <c r="O2091">
        <f>L2091*VLOOKUP(M2091,薪资单位!$A$1:$B$6,2,FALSE)</f>
        <v>13</v>
      </c>
      <c r="P2091" t="s">
        <v>2595</v>
      </c>
    </row>
    <row r="2092" spans="1:16" x14ac:dyDescent="0.2">
      <c r="A2092" t="s">
        <v>1785</v>
      </c>
      <c r="B2092" t="str">
        <f>IFERROR(LOOKUP(1,0/SEARCH(Sheet2!$E$3:$E$18,A2092),Sheet2!$F$3:$F$18),"其他")</f>
        <v>运维工程师</v>
      </c>
      <c r="C2092" t="s">
        <v>498</v>
      </c>
      <c r="D2092" t="s">
        <v>35</v>
      </c>
      <c r="E2092" t="s">
        <v>8</v>
      </c>
      <c r="F2092" t="s">
        <v>1809</v>
      </c>
      <c r="G2092" t="s">
        <v>7931</v>
      </c>
      <c r="H2092" t="s">
        <v>93</v>
      </c>
      <c r="I2092" t="s">
        <v>2070</v>
      </c>
      <c r="J2092">
        <v>0.8</v>
      </c>
      <c r="K2092" t="s">
        <v>11097</v>
      </c>
      <c r="L2092" t="str">
        <f>LEFT(K2092,LEN(K2092)-3)</f>
        <v>1.3</v>
      </c>
      <c r="M2092" t="str">
        <f>RIGHT(K2092,3)</f>
        <v>万/月</v>
      </c>
      <c r="N2092">
        <f>J2092*VLOOKUP(M2092,薪资单位!$A$1:$B$6,2,FALSE)</f>
        <v>8</v>
      </c>
      <c r="O2092">
        <f>L2092*VLOOKUP(M2092,薪资单位!$A$1:$B$6,2,FALSE)</f>
        <v>13</v>
      </c>
      <c r="P2092" t="s">
        <v>5989</v>
      </c>
    </row>
    <row r="2093" spans="1:16" x14ac:dyDescent="0.2">
      <c r="A2093" t="s">
        <v>8031</v>
      </c>
      <c r="B2093" t="str">
        <f>IFERROR(LOOKUP(1,0/SEARCH(Sheet2!$E$3:$E$18,A2093),Sheet2!$F$3:$F$18),"其他")</f>
        <v>运维工程师</v>
      </c>
      <c r="C2093" t="s">
        <v>498</v>
      </c>
      <c r="D2093" t="s">
        <v>7</v>
      </c>
      <c r="E2093" t="s">
        <v>143</v>
      </c>
      <c r="F2093" t="s">
        <v>5989</v>
      </c>
      <c r="G2093" t="s">
        <v>8032</v>
      </c>
      <c r="H2093" t="s">
        <v>38</v>
      </c>
      <c r="I2093" t="s">
        <v>32</v>
      </c>
      <c r="J2093">
        <v>0.8</v>
      </c>
      <c r="K2093" t="s">
        <v>11097</v>
      </c>
      <c r="L2093" t="str">
        <f>LEFT(K2093,LEN(K2093)-3)</f>
        <v>1.3</v>
      </c>
      <c r="M2093" t="str">
        <f>RIGHT(K2093,3)</f>
        <v>万/月</v>
      </c>
      <c r="N2093">
        <f>J2093*VLOOKUP(M2093,薪资单位!$A$1:$B$6,2,FALSE)</f>
        <v>8</v>
      </c>
      <c r="O2093">
        <f>L2093*VLOOKUP(M2093,薪资单位!$A$1:$B$6,2,FALSE)</f>
        <v>13</v>
      </c>
      <c r="P2093" t="s">
        <v>5989</v>
      </c>
    </row>
    <row r="2094" spans="1:16" x14ac:dyDescent="0.2">
      <c r="A2094" t="s">
        <v>9043</v>
      </c>
      <c r="B2094" t="str">
        <f>IFERROR(LOOKUP(1,0/SEARCH(Sheet2!$E$3:$E$18,A2094),Sheet2!$F$3:$F$18),"其他")</f>
        <v>运维工程师</v>
      </c>
      <c r="C2094" t="s">
        <v>498</v>
      </c>
      <c r="D2094" t="s">
        <v>65</v>
      </c>
      <c r="E2094" t="s">
        <v>8</v>
      </c>
      <c r="F2094" t="s">
        <v>1809</v>
      </c>
      <c r="G2094" t="s">
        <v>7507</v>
      </c>
      <c r="H2094" t="s">
        <v>38</v>
      </c>
      <c r="I2094" t="s">
        <v>12</v>
      </c>
      <c r="J2094">
        <v>0.8</v>
      </c>
      <c r="K2094" t="s">
        <v>11097</v>
      </c>
      <c r="L2094" t="str">
        <f>LEFT(K2094,LEN(K2094)-3)</f>
        <v>1.3</v>
      </c>
      <c r="M2094" t="str">
        <f>RIGHT(K2094,3)</f>
        <v>万/月</v>
      </c>
      <c r="N2094">
        <f>J2094*VLOOKUP(M2094,薪资单位!$A$1:$B$6,2,FALSE)</f>
        <v>8</v>
      </c>
      <c r="O2094">
        <f>L2094*VLOOKUP(M2094,薪资单位!$A$1:$B$6,2,FALSE)</f>
        <v>13</v>
      </c>
      <c r="P2094" t="s">
        <v>5989</v>
      </c>
    </row>
    <row r="2095" spans="1:16" x14ac:dyDescent="0.2">
      <c r="A2095" t="s">
        <v>2220</v>
      </c>
      <c r="B2095" t="str">
        <f>IFERROR(LOOKUP(1,0/SEARCH(Sheet2!$E$3:$E$18,A2095),Sheet2!$F$3:$F$18),"其他")</f>
        <v>其他</v>
      </c>
      <c r="C2095" t="s">
        <v>498</v>
      </c>
      <c r="D2095" t="s">
        <v>7</v>
      </c>
      <c r="E2095" t="s">
        <v>16</v>
      </c>
      <c r="F2095" t="s">
        <v>94</v>
      </c>
      <c r="G2095" t="s">
        <v>2221</v>
      </c>
      <c r="H2095" t="s">
        <v>42</v>
      </c>
      <c r="I2095" t="s">
        <v>50</v>
      </c>
      <c r="J2095">
        <v>0.8</v>
      </c>
      <c r="K2095" t="s">
        <v>11097</v>
      </c>
      <c r="L2095" t="str">
        <f>LEFT(K2095,LEN(K2095)-3)</f>
        <v>1.3</v>
      </c>
      <c r="M2095" t="str">
        <f>RIGHT(K2095,3)</f>
        <v>万/月</v>
      </c>
      <c r="N2095">
        <f>J2095*VLOOKUP(M2095,薪资单位!$A$1:$B$6,2,FALSE)</f>
        <v>8</v>
      </c>
      <c r="O2095">
        <f>L2095*VLOOKUP(M2095,薪资单位!$A$1:$B$6,2,FALSE)</f>
        <v>13</v>
      </c>
      <c r="P2095" t="s">
        <v>30</v>
      </c>
    </row>
    <row r="2096" spans="1:16" x14ac:dyDescent="0.2">
      <c r="A2096" t="s">
        <v>4759</v>
      </c>
      <c r="B2096" t="str">
        <f>IFERROR(LOOKUP(1,0/SEARCH(Sheet2!$E$3:$E$18,A2096),Sheet2!$F$3:$F$18),"其他")</f>
        <v>其他</v>
      </c>
      <c r="C2096" t="s">
        <v>498</v>
      </c>
      <c r="D2096" t="s">
        <v>65</v>
      </c>
      <c r="E2096" t="s">
        <v>29</v>
      </c>
      <c r="F2096" t="s">
        <v>839</v>
      </c>
      <c r="G2096" t="s">
        <v>4760</v>
      </c>
      <c r="H2096" t="s">
        <v>11</v>
      </c>
      <c r="I2096" t="s">
        <v>12</v>
      </c>
      <c r="J2096">
        <v>0.8</v>
      </c>
      <c r="K2096" t="s">
        <v>11097</v>
      </c>
      <c r="L2096" t="str">
        <f>LEFT(K2096,LEN(K2096)-3)</f>
        <v>1.3</v>
      </c>
      <c r="M2096" t="str">
        <f>RIGHT(K2096,3)</f>
        <v>万/月</v>
      </c>
      <c r="N2096">
        <f>J2096*VLOOKUP(M2096,薪资单位!$A$1:$B$6,2,FALSE)</f>
        <v>8</v>
      </c>
      <c r="O2096">
        <f>L2096*VLOOKUP(M2096,薪资单位!$A$1:$B$6,2,FALSE)</f>
        <v>13</v>
      </c>
      <c r="P2096" t="s">
        <v>839</v>
      </c>
    </row>
    <row r="2097" spans="1:16" x14ac:dyDescent="0.2">
      <c r="A2097" t="s">
        <v>1632</v>
      </c>
      <c r="B2097" t="str">
        <f>IFERROR(LOOKUP(1,0/SEARCH(Sheet2!$E$3:$E$18,A2097),Sheet2!$F$3:$F$18),"其他")</f>
        <v>其他</v>
      </c>
      <c r="C2097" t="s">
        <v>498</v>
      </c>
      <c r="D2097" t="s">
        <v>35</v>
      </c>
      <c r="E2097" t="s">
        <v>16</v>
      </c>
      <c r="F2097" t="s">
        <v>267</v>
      </c>
      <c r="G2097" t="s">
        <v>1633</v>
      </c>
      <c r="H2097" t="s">
        <v>42</v>
      </c>
      <c r="I2097" t="s">
        <v>12</v>
      </c>
      <c r="J2097">
        <v>0.8</v>
      </c>
      <c r="K2097" t="s">
        <v>11097</v>
      </c>
      <c r="L2097" t="str">
        <f>LEFT(K2097,LEN(K2097)-3)</f>
        <v>1.3</v>
      </c>
      <c r="M2097" t="str">
        <f>RIGHT(K2097,3)</f>
        <v>万/月</v>
      </c>
      <c r="N2097">
        <f>J2097*VLOOKUP(M2097,薪资单位!$A$1:$B$6,2,FALSE)</f>
        <v>8</v>
      </c>
      <c r="O2097">
        <f>L2097*VLOOKUP(M2097,薪资单位!$A$1:$B$6,2,FALSE)</f>
        <v>13</v>
      </c>
      <c r="P2097" t="s">
        <v>30</v>
      </c>
    </row>
    <row r="2098" spans="1:16" x14ac:dyDescent="0.2">
      <c r="A2098" t="s">
        <v>1958</v>
      </c>
      <c r="B2098" t="str">
        <f>IFERROR(LOOKUP(1,0/SEARCH(Sheet2!$E$3:$E$18,A2098),Sheet2!$F$3:$F$18),"其他")</f>
        <v>其他</v>
      </c>
      <c r="C2098" t="s">
        <v>498</v>
      </c>
      <c r="D2098" t="s">
        <v>7</v>
      </c>
      <c r="E2098" t="s">
        <v>16</v>
      </c>
      <c r="F2098" t="s">
        <v>36</v>
      </c>
      <c r="G2098" t="s">
        <v>1959</v>
      </c>
      <c r="H2098" t="s">
        <v>11</v>
      </c>
      <c r="I2098" t="s">
        <v>12</v>
      </c>
      <c r="J2098">
        <v>0.8</v>
      </c>
      <c r="K2098" t="s">
        <v>11097</v>
      </c>
      <c r="L2098" t="str">
        <f>LEFT(K2098,LEN(K2098)-3)</f>
        <v>1.3</v>
      </c>
      <c r="M2098" t="str">
        <f>RIGHT(K2098,3)</f>
        <v>万/月</v>
      </c>
      <c r="N2098">
        <f>J2098*VLOOKUP(M2098,薪资单位!$A$1:$B$6,2,FALSE)</f>
        <v>8</v>
      </c>
      <c r="O2098">
        <f>L2098*VLOOKUP(M2098,薪资单位!$A$1:$B$6,2,FALSE)</f>
        <v>13</v>
      </c>
      <c r="P2098" t="s">
        <v>30</v>
      </c>
    </row>
    <row r="2099" spans="1:16" x14ac:dyDescent="0.2">
      <c r="A2099" t="s">
        <v>3703</v>
      </c>
      <c r="B2099" t="str">
        <f>IFERROR(LOOKUP(1,0/SEARCH(Sheet2!$E$3:$E$18,A2099),Sheet2!$F$3:$F$18),"其他")</f>
        <v>其他</v>
      </c>
      <c r="C2099" t="s">
        <v>498</v>
      </c>
      <c r="D2099" t="s">
        <v>7</v>
      </c>
      <c r="E2099" t="s">
        <v>139</v>
      </c>
      <c r="F2099" t="s">
        <v>839</v>
      </c>
      <c r="G2099" t="s">
        <v>3704</v>
      </c>
      <c r="H2099" t="s">
        <v>93</v>
      </c>
      <c r="I2099" t="s">
        <v>12</v>
      </c>
      <c r="J2099">
        <v>0.8</v>
      </c>
      <c r="K2099" t="s">
        <v>11097</v>
      </c>
      <c r="L2099" t="str">
        <f>LEFT(K2099,LEN(K2099)-3)</f>
        <v>1.3</v>
      </c>
      <c r="M2099" t="str">
        <f>RIGHT(K2099,3)</f>
        <v>万/月</v>
      </c>
      <c r="N2099">
        <f>J2099*VLOOKUP(M2099,薪资单位!$A$1:$B$6,2,FALSE)</f>
        <v>8</v>
      </c>
      <c r="O2099">
        <f>L2099*VLOOKUP(M2099,薪资单位!$A$1:$B$6,2,FALSE)</f>
        <v>13</v>
      </c>
      <c r="P2099" t="s">
        <v>839</v>
      </c>
    </row>
    <row r="2100" spans="1:16" x14ac:dyDescent="0.2">
      <c r="A2100" t="s">
        <v>2155</v>
      </c>
      <c r="B2100" t="str">
        <f>IFERROR(LOOKUP(1,0/SEARCH(Sheet2!$E$3:$E$18,A2100),Sheet2!$F$3:$F$18),"其他")</f>
        <v>数据分析工程师</v>
      </c>
      <c r="C2100" t="s">
        <v>498</v>
      </c>
      <c r="D2100" t="s">
        <v>65</v>
      </c>
      <c r="E2100" t="s">
        <v>16</v>
      </c>
      <c r="F2100" t="s">
        <v>5242</v>
      </c>
      <c r="G2100" t="s">
        <v>6409</v>
      </c>
      <c r="H2100" t="s">
        <v>38</v>
      </c>
      <c r="I2100" t="s">
        <v>2070</v>
      </c>
      <c r="J2100">
        <v>0.8</v>
      </c>
      <c r="K2100" t="s">
        <v>11097</v>
      </c>
      <c r="L2100" t="str">
        <f>LEFT(K2100,LEN(K2100)-3)</f>
        <v>1.3</v>
      </c>
      <c r="M2100" t="str">
        <f>RIGHT(K2100,3)</f>
        <v>万/月</v>
      </c>
      <c r="N2100">
        <f>J2100*VLOOKUP(M2100,薪资单位!$A$1:$B$6,2,FALSE)</f>
        <v>8</v>
      </c>
      <c r="O2100">
        <f>L2100*VLOOKUP(M2100,薪资单位!$A$1:$B$6,2,FALSE)</f>
        <v>13</v>
      </c>
      <c r="P2100" t="s">
        <v>2595</v>
      </c>
    </row>
    <row r="2101" spans="1:16" x14ac:dyDescent="0.2">
      <c r="A2101" t="s">
        <v>1991</v>
      </c>
      <c r="B2101" t="str">
        <f>IFERROR(LOOKUP(1,0/SEARCH(Sheet2!$E$3:$E$18,A2101),Sheet2!$F$3:$F$18),"其他")</f>
        <v>其他</v>
      </c>
      <c r="C2101" t="s">
        <v>498</v>
      </c>
      <c r="D2101" t="s">
        <v>35</v>
      </c>
      <c r="E2101" t="s">
        <v>16</v>
      </c>
      <c r="F2101" t="s">
        <v>2595</v>
      </c>
      <c r="G2101" t="s">
        <v>6970</v>
      </c>
      <c r="H2101" t="s">
        <v>11</v>
      </c>
      <c r="I2101" t="s">
        <v>12</v>
      </c>
      <c r="J2101">
        <v>0.8</v>
      </c>
      <c r="K2101" t="s">
        <v>11097</v>
      </c>
      <c r="L2101" t="str">
        <f>LEFT(K2101,LEN(K2101)-3)</f>
        <v>1.3</v>
      </c>
      <c r="M2101" t="str">
        <f>RIGHT(K2101,3)</f>
        <v>万/月</v>
      </c>
      <c r="N2101">
        <f>J2101*VLOOKUP(M2101,薪资单位!$A$1:$B$6,2,FALSE)</f>
        <v>8</v>
      </c>
      <c r="O2101">
        <f>L2101*VLOOKUP(M2101,薪资单位!$A$1:$B$6,2,FALSE)</f>
        <v>13</v>
      </c>
      <c r="P2101" t="s">
        <v>2595</v>
      </c>
    </row>
    <row r="2102" spans="1:16" x14ac:dyDescent="0.2">
      <c r="A2102" t="s">
        <v>7271</v>
      </c>
      <c r="B2102" t="str">
        <f>IFERROR(LOOKUP(1,0/SEARCH(Sheet2!$E$3:$E$18,A2102),Sheet2!$F$3:$F$18),"其他")</f>
        <v>其他</v>
      </c>
      <c r="C2102" t="s">
        <v>498</v>
      </c>
      <c r="D2102" t="s">
        <v>35</v>
      </c>
      <c r="E2102" t="s">
        <v>16</v>
      </c>
      <c r="F2102" t="s">
        <v>1961</v>
      </c>
      <c r="G2102" t="s">
        <v>7272</v>
      </c>
      <c r="H2102" t="s">
        <v>93</v>
      </c>
      <c r="I2102" t="s">
        <v>12</v>
      </c>
      <c r="J2102">
        <v>0.8</v>
      </c>
      <c r="K2102" t="s">
        <v>11097</v>
      </c>
      <c r="L2102" t="str">
        <f>LEFT(K2102,LEN(K2102)-3)</f>
        <v>1.3</v>
      </c>
      <c r="M2102" t="str">
        <f>RIGHT(K2102,3)</f>
        <v>万/月</v>
      </c>
      <c r="N2102">
        <f>J2102*VLOOKUP(M2102,薪资单位!$A$1:$B$6,2,FALSE)</f>
        <v>8</v>
      </c>
      <c r="O2102">
        <f>L2102*VLOOKUP(M2102,薪资单位!$A$1:$B$6,2,FALSE)</f>
        <v>13</v>
      </c>
      <c r="P2102" t="s">
        <v>2595</v>
      </c>
    </row>
    <row r="2103" spans="1:16" x14ac:dyDescent="0.2">
      <c r="A2103" t="s">
        <v>7348</v>
      </c>
      <c r="B2103" t="str">
        <f>IFERROR(LOOKUP(1,0/SEARCH(Sheet2!$E$3:$E$18,A2103),Sheet2!$F$3:$F$18),"其他")</f>
        <v>其他</v>
      </c>
      <c r="C2103" t="s">
        <v>498</v>
      </c>
      <c r="D2103" t="s">
        <v>23</v>
      </c>
      <c r="E2103" t="s">
        <v>742</v>
      </c>
      <c r="F2103" t="s">
        <v>5200</v>
      </c>
      <c r="G2103" t="s">
        <v>7349</v>
      </c>
      <c r="H2103" t="s">
        <v>11</v>
      </c>
      <c r="I2103" t="s">
        <v>12</v>
      </c>
      <c r="J2103">
        <v>0.8</v>
      </c>
      <c r="K2103" t="s">
        <v>11097</v>
      </c>
      <c r="L2103" t="str">
        <f>LEFT(K2103,LEN(K2103)-3)</f>
        <v>1.3</v>
      </c>
      <c r="M2103" t="str">
        <f>RIGHT(K2103,3)</f>
        <v>万/月</v>
      </c>
      <c r="N2103">
        <f>J2103*VLOOKUP(M2103,薪资单位!$A$1:$B$6,2,FALSE)</f>
        <v>8</v>
      </c>
      <c r="O2103">
        <f>L2103*VLOOKUP(M2103,薪资单位!$A$1:$B$6,2,FALSE)</f>
        <v>13</v>
      </c>
      <c r="P2103" t="s">
        <v>2595</v>
      </c>
    </row>
    <row r="2104" spans="1:16" x14ac:dyDescent="0.2">
      <c r="A2104" t="s">
        <v>8452</v>
      </c>
      <c r="B2104" t="str">
        <f>IFERROR(LOOKUP(1,0/SEARCH(Sheet2!$E$3:$E$18,A2104),Sheet2!$F$3:$F$18),"其他")</f>
        <v>其他</v>
      </c>
      <c r="C2104" t="s">
        <v>498</v>
      </c>
      <c r="D2104" t="s">
        <v>7</v>
      </c>
      <c r="E2104" t="s">
        <v>16</v>
      </c>
      <c r="F2104" t="s">
        <v>1809</v>
      </c>
      <c r="G2104" t="s">
        <v>8453</v>
      </c>
      <c r="I2104" t="s">
        <v>12</v>
      </c>
      <c r="J2104">
        <v>0.8</v>
      </c>
      <c r="K2104" t="s">
        <v>11097</v>
      </c>
      <c r="L2104" t="str">
        <f>LEFT(K2104,LEN(K2104)-3)</f>
        <v>1.3</v>
      </c>
      <c r="M2104" t="str">
        <f>RIGHT(K2104,3)</f>
        <v>万/月</v>
      </c>
      <c r="N2104">
        <f>J2104*VLOOKUP(M2104,薪资单位!$A$1:$B$6,2,FALSE)</f>
        <v>8</v>
      </c>
      <c r="O2104">
        <f>L2104*VLOOKUP(M2104,薪资单位!$A$1:$B$6,2,FALSE)</f>
        <v>13</v>
      </c>
      <c r="P2104" t="s">
        <v>5989</v>
      </c>
    </row>
    <row r="2105" spans="1:16" x14ac:dyDescent="0.2">
      <c r="A2105" t="s">
        <v>6317</v>
      </c>
      <c r="B2105" t="str">
        <f>IFERROR(LOOKUP(1,0/SEARCH(Sheet2!$E$3:$E$18,A2105),Sheet2!$F$3:$F$18),"其他")</f>
        <v>数据分析工程师</v>
      </c>
      <c r="C2105" t="s">
        <v>498</v>
      </c>
      <c r="D2105" t="s">
        <v>7</v>
      </c>
      <c r="E2105" t="s">
        <v>143</v>
      </c>
      <c r="F2105" t="s">
        <v>673</v>
      </c>
      <c r="G2105" t="s">
        <v>9959</v>
      </c>
      <c r="H2105" t="s">
        <v>11</v>
      </c>
      <c r="I2105" t="s">
        <v>12</v>
      </c>
      <c r="J2105">
        <v>0.8</v>
      </c>
      <c r="K2105" t="s">
        <v>11097</v>
      </c>
      <c r="L2105" t="str">
        <f>LEFT(K2105,LEN(K2105)-3)</f>
        <v>1.3</v>
      </c>
      <c r="M2105" t="str">
        <f>RIGHT(K2105,3)</f>
        <v>万/月</v>
      </c>
      <c r="N2105">
        <f>J2105*VLOOKUP(M2105,薪资单位!$A$1:$B$6,2,FALSE)</f>
        <v>8</v>
      </c>
      <c r="O2105">
        <f>L2105*VLOOKUP(M2105,薪资单位!$A$1:$B$6,2,FALSE)</f>
        <v>13</v>
      </c>
      <c r="P2105" t="s">
        <v>1139</v>
      </c>
    </row>
    <row r="2106" spans="1:16" x14ac:dyDescent="0.2">
      <c r="A2106" t="s">
        <v>2212</v>
      </c>
      <c r="B2106" t="str">
        <f>IFERROR(LOOKUP(1,0/SEARCH(Sheet2!$E$3:$E$18,A2106),Sheet2!$F$3:$F$18),"其他")</f>
        <v>其他</v>
      </c>
      <c r="C2106" t="s">
        <v>498</v>
      </c>
      <c r="D2106" t="s">
        <v>15</v>
      </c>
      <c r="E2106" t="s">
        <v>16</v>
      </c>
      <c r="F2106" t="s">
        <v>9647</v>
      </c>
      <c r="G2106" t="s">
        <v>9648</v>
      </c>
      <c r="H2106" t="s">
        <v>38</v>
      </c>
      <c r="I2106" t="s">
        <v>12</v>
      </c>
      <c r="J2106">
        <v>0.8</v>
      </c>
      <c r="K2106" t="s">
        <v>11097</v>
      </c>
      <c r="L2106" t="str">
        <f>LEFT(K2106,LEN(K2106)-3)</f>
        <v>1.3</v>
      </c>
      <c r="M2106" t="str">
        <f>RIGHT(K2106,3)</f>
        <v>万/月</v>
      </c>
      <c r="N2106">
        <f>J2106*VLOOKUP(M2106,薪资单位!$A$1:$B$6,2,FALSE)</f>
        <v>8</v>
      </c>
      <c r="O2106">
        <f>L2106*VLOOKUP(M2106,薪资单位!$A$1:$B$6,2,FALSE)</f>
        <v>13</v>
      </c>
      <c r="P2106" t="s">
        <v>1139</v>
      </c>
    </row>
    <row r="2107" spans="1:16" x14ac:dyDescent="0.2">
      <c r="A2107" t="s">
        <v>10335</v>
      </c>
      <c r="B2107" t="str">
        <f>IFERROR(LOOKUP(1,0/SEARCH(Sheet2!$E$3:$E$18,A2107),Sheet2!$F$3:$F$18),"其他")</f>
        <v>其他</v>
      </c>
      <c r="C2107" t="s">
        <v>498</v>
      </c>
      <c r="D2107" t="s">
        <v>35</v>
      </c>
      <c r="E2107" t="s">
        <v>8</v>
      </c>
      <c r="F2107" t="s">
        <v>1139</v>
      </c>
      <c r="G2107" t="s">
        <v>10336</v>
      </c>
      <c r="H2107" t="s">
        <v>11</v>
      </c>
      <c r="I2107" t="s">
        <v>12</v>
      </c>
      <c r="J2107">
        <v>0.8</v>
      </c>
      <c r="K2107" t="s">
        <v>11097</v>
      </c>
      <c r="L2107" t="str">
        <f>LEFT(K2107,LEN(K2107)-3)</f>
        <v>1.3</v>
      </c>
      <c r="M2107" t="str">
        <f>RIGHT(K2107,3)</f>
        <v>万/月</v>
      </c>
      <c r="N2107">
        <f>J2107*VLOOKUP(M2107,薪资单位!$A$1:$B$6,2,FALSE)</f>
        <v>8</v>
      </c>
      <c r="O2107">
        <f>L2107*VLOOKUP(M2107,薪资单位!$A$1:$B$6,2,FALSE)</f>
        <v>13</v>
      </c>
      <c r="P2107" t="s">
        <v>1139</v>
      </c>
    </row>
    <row r="2108" spans="1:16" x14ac:dyDescent="0.2">
      <c r="A2108" t="s">
        <v>10402</v>
      </c>
      <c r="B2108" t="str">
        <f>IFERROR(LOOKUP(1,0/SEARCH(Sheet2!$E$3:$E$18,A2108),Sheet2!$F$3:$F$18),"其他")</f>
        <v>其他</v>
      </c>
      <c r="C2108" t="s">
        <v>498</v>
      </c>
      <c r="D2108" t="s">
        <v>23</v>
      </c>
      <c r="E2108" t="s">
        <v>8</v>
      </c>
      <c r="F2108" t="s">
        <v>9640</v>
      </c>
      <c r="G2108" t="s">
        <v>10403</v>
      </c>
      <c r="H2108" t="s">
        <v>11</v>
      </c>
      <c r="I2108" t="s">
        <v>12</v>
      </c>
      <c r="J2108">
        <v>0.8</v>
      </c>
      <c r="K2108" t="s">
        <v>11097</v>
      </c>
      <c r="L2108" t="str">
        <f>LEFT(K2108,LEN(K2108)-3)</f>
        <v>1.3</v>
      </c>
      <c r="M2108" t="str">
        <f>RIGHT(K2108,3)</f>
        <v>万/月</v>
      </c>
      <c r="N2108">
        <f>J2108*VLOOKUP(M2108,薪资单位!$A$1:$B$6,2,FALSE)</f>
        <v>8</v>
      </c>
      <c r="O2108">
        <f>L2108*VLOOKUP(M2108,薪资单位!$A$1:$B$6,2,FALSE)</f>
        <v>13</v>
      </c>
      <c r="P2108" t="s">
        <v>1139</v>
      </c>
    </row>
    <row r="2109" spans="1:16" x14ac:dyDescent="0.2">
      <c r="A2109" t="s">
        <v>4811</v>
      </c>
      <c r="B2109" t="str">
        <f>IFERROR(LOOKUP(1,0/SEARCH(Sheet2!$E$3:$E$18,A2109),Sheet2!$F$3:$F$18),"其他")</f>
        <v>C#工程师</v>
      </c>
      <c r="C2109" t="s">
        <v>633</v>
      </c>
      <c r="D2109" t="s">
        <v>65</v>
      </c>
      <c r="E2109" t="s">
        <v>16</v>
      </c>
      <c r="F2109" t="s">
        <v>7447</v>
      </c>
      <c r="G2109" t="s">
        <v>9437</v>
      </c>
      <c r="H2109" t="s">
        <v>42</v>
      </c>
      <c r="I2109" t="s">
        <v>81</v>
      </c>
      <c r="J2109">
        <v>0.9</v>
      </c>
      <c r="K2109" t="s">
        <v>11097</v>
      </c>
      <c r="L2109" t="str">
        <f>LEFT(K2109,LEN(K2109)-3)</f>
        <v>1.3</v>
      </c>
      <c r="M2109" t="str">
        <f>RIGHT(K2109,3)</f>
        <v>万/月</v>
      </c>
      <c r="N2109">
        <f>J2109*VLOOKUP(M2109,薪资单位!$A$1:$B$6,2,FALSE)</f>
        <v>9</v>
      </c>
      <c r="O2109">
        <f>L2109*VLOOKUP(M2109,薪资单位!$A$1:$B$6,2,FALSE)</f>
        <v>13</v>
      </c>
      <c r="P2109" t="s">
        <v>5989</v>
      </c>
    </row>
    <row r="2110" spans="1:16" x14ac:dyDescent="0.2">
      <c r="A2110" t="s">
        <v>7126</v>
      </c>
      <c r="B2110" t="str">
        <f>IFERROR(LOOKUP(1,0/SEARCH(Sheet2!$E$3:$E$18,A2110),Sheet2!$F$3:$F$18),"其他")</f>
        <v>C++工程师</v>
      </c>
      <c r="C2110" t="s">
        <v>633</v>
      </c>
      <c r="D2110" t="s">
        <v>65</v>
      </c>
      <c r="E2110" t="s">
        <v>16</v>
      </c>
      <c r="F2110" t="s">
        <v>743</v>
      </c>
      <c r="G2110" t="s">
        <v>7127</v>
      </c>
      <c r="H2110" t="s">
        <v>93</v>
      </c>
      <c r="I2110" t="s">
        <v>12</v>
      </c>
      <c r="J2110">
        <v>0.9</v>
      </c>
      <c r="K2110" t="s">
        <v>11097</v>
      </c>
      <c r="L2110" t="str">
        <f>LEFT(K2110,LEN(K2110)-3)</f>
        <v>1.3</v>
      </c>
      <c r="M2110" t="str">
        <f>RIGHT(K2110,3)</f>
        <v>万/月</v>
      </c>
      <c r="N2110">
        <f>J2110*VLOOKUP(M2110,薪资单位!$A$1:$B$6,2,FALSE)</f>
        <v>9</v>
      </c>
      <c r="O2110">
        <f>L2110*VLOOKUP(M2110,薪资单位!$A$1:$B$6,2,FALSE)</f>
        <v>13</v>
      </c>
      <c r="P2110" t="s">
        <v>2595</v>
      </c>
    </row>
    <row r="2111" spans="1:16" x14ac:dyDescent="0.2">
      <c r="A2111" t="s">
        <v>173</v>
      </c>
      <c r="B2111" t="str">
        <f>IFERROR(LOOKUP(1,0/SEARCH(Sheet2!$E$3:$E$18,A2111),Sheet2!$F$3:$F$18),"其他")</f>
        <v>Java工程师</v>
      </c>
      <c r="C2111" t="s">
        <v>633</v>
      </c>
      <c r="D2111" t="s">
        <v>7</v>
      </c>
      <c r="E2111" t="s">
        <v>16</v>
      </c>
      <c r="F2111" t="s">
        <v>1809</v>
      </c>
      <c r="G2111" t="s">
        <v>245</v>
      </c>
      <c r="H2111" t="s">
        <v>19</v>
      </c>
      <c r="I2111" t="s">
        <v>12</v>
      </c>
      <c r="J2111">
        <v>0.9</v>
      </c>
      <c r="K2111" t="s">
        <v>11097</v>
      </c>
      <c r="L2111" t="str">
        <f>LEFT(K2111,LEN(K2111)-3)</f>
        <v>1.3</v>
      </c>
      <c r="M2111" t="str">
        <f>RIGHT(K2111,3)</f>
        <v>万/月</v>
      </c>
      <c r="N2111">
        <f>J2111*VLOOKUP(M2111,薪资单位!$A$1:$B$6,2,FALSE)</f>
        <v>9</v>
      </c>
      <c r="O2111">
        <f>L2111*VLOOKUP(M2111,薪资单位!$A$1:$B$6,2,FALSE)</f>
        <v>13</v>
      </c>
      <c r="P2111" t="s">
        <v>5989</v>
      </c>
    </row>
    <row r="2112" spans="1:16" x14ac:dyDescent="0.2">
      <c r="A2112" t="s">
        <v>632</v>
      </c>
      <c r="B2112" t="str">
        <f>IFERROR(LOOKUP(1,0/SEARCH(Sheet2!$E$3:$E$18,A2112),Sheet2!$F$3:$F$18),"其他")</f>
        <v>测试工程师</v>
      </c>
      <c r="C2112" t="s">
        <v>633</v>
      </c>
      <c r="D2112" t="s">
        <v>15</v>
      </c>
      <c r="E2112" t="s">
        <v>16</v>
      </c>
      <c r="F2112" t="s">
        <v>634</v>
      </c>
      <c r="G2112" t="s">
        <v>635</v>
      </c>
      <c r="H2112" t="s">
        <v>38</v>
      </c>
      <c r="I2112" t="s">
        <v>12</v>
      </c>
      <c r="J2112">
        <v>0.9</v>
      </c>
      <c r="K2112" t="s">
        <v>11097</v>
      </c>
      <c r="L2112" t="str">
        <f>LEFT(K2112,LEN(K2112)-3)</f>
        <v>1.3</v>
      </c>
      <c r="M2112" t="str">
        <f>RIGHT(K2112,3)</f>
        <v>万/月</v>
      </c>
      <c r="N2112">
        <f>J2112*VLOOKUP(M2112,薪资单位!$A$1:$B$6,2,FALSE)</f>
        <v>9</v>
      </c>
      <c r="O2112">
        <f>L2112*VLOOKUP(M2112,薪资单位!$A$1:$B$6,2,FALSE)</f>
        <v>13</v>
      </c>
      <c r="P2112" t="s">
        <v>634</v>
      </c>
    </row>
    <row r="2113" spans="1:16" x14ac:dyDescent="0.2">
      <c r="A2113" t="s">
        <v>7988</v>
      </c>
      <c r="B2113" t="str">
        <f>IFERROR(LOOKUP(1,0/SEARCH(Sheet2!$E$3:$E$18,A2113),Sheet2!$F$3:$F$18),"其他")</f>
        <v>运维工程师</v>
      </c>
      <c r="C2113" t="s">
        <v>633</v>
      </c>
      <c r="D2113" t="s">
        <v>15</v>
      </c>
      <c r="E2113" t="s">
        <v>8</v>
      </c>
      <c r="F2113" t="s">
        <v>1809</v>
      </c>
      <c r="G2113" t="s">
        <v>7989</v>
      </c>
      <c r="H2113" t="s">
        <v>11</v>
      </c>
      <c r="I2113" t="s">
        <v>20</v>
      </c>
      <c r="J2113">
        <v>0.9</v>
      </c>
      <c r="K2113" t="s">
        <v>11097</v>
      </c>
      <c r="L2113" t="str">
        <f>LEFT(K2113,LEN(K2113)-3)</f>
        <v>1.3</v>
      </c>
      <c r="M2113" t="str">
        <f>RIGHT(K2113,3)</f>
        <v>万/月</v>
      </c>
      <c r="N2113">
        <f>J2113*VLOOKUP(M2113,薪资单位!$A$1:$B$6,2,FALSE)</f>
        <v>9</v>
      </c>
      <c r="O2113">
        <f>L2113*VLOOKUP(M2113,薪资单位!$A$1:$B$6,2,FALSE)</f>
        <v>13</v>
      </c>
      <c r="P2113" t="s">
        <v>5989</v>
      </c>
    </row>
    <row r="2114" spans="1:16" x14ac:dyDescent="0.2">
      <c r="A2114" t="s">
        <v>10231</v>
      </c>
      <c r="B2114" t="str">
        <f>IFERROR(LOOKUP(1,0/SEARCH(Sheet2!$E$3:$E$18,A2114),Sheet2!$F$3:$F$18),"其他")</f>
        <v>其他</v>
      </c>
      <c r="C2114" t="s">
        <v>633</v>
      </c>
      <c r="D2114" t="s">
        <v>7</v>
      </c>
      <c r="E2114" t="s">
        <v>143</v>
      </c>
      <c r="F2114" t="s">
        <v>1139</v>
      </c>
      <c r="G2114" t="s">
        <v>10232</v>
      </c>
      <c r="H2114" t="s">
        <v>38</v>
      </c>
      <c r="I2114" t="s">
        <v>12</v>
      </c>
      <c r="J2114">
        <v>0.9</v>
      </c>
      <c r="K2114" t="s">
        <v>11097</v>
      </c>
      <c r="L2114" t="str">
        <f>LEFT(K2114,LEN(K2114)-3)</f>
        <v>1.3</v>
      </c>
      <c r="M2114" t="str">
        <f>RIGHT(K2114,3)</f>
        <v>万/月</v>
      </c>
      <c r="N2114">
        <f>J2114*VLOOKUP(M2114,薪资单位!$A$1:$B$6,2,FALSE)</f>
        <v>9</v>
      </c>
      <c r="O2114">
        <f>L2114*VLOOKUP(M2114,薪资单位!$A$1:$B$6,2,FALSE)</f>
        <v>13</v>
      </c>
      <c r="P2114" t="s">
        <v>1139</v>
      </c>
    </row>
    <row r="2115" spans="1:16" x14ac:dyDescent="0.2">
      <c r="A2115" t="s">
        <v>4780</v>
      </c>
      <c r="B2115" t="str">
        <f>IFERROR(LOOKUP(1,0/SEARCH(Sheet2!$E$3:$E$18,A2115),Sheet2!$F$3:$F$18),"其他")</f>
        <v>其他</v>
      </c>
      <c r="C2115" t="s">
        <v>633</v>
      </c>
      <c r="D2115" t="s">
        <v>7</v>
      </c>
      <c r="E2115" t="s">
        <v>8</v>
      </c>
      <c r="F2115" t="s">
        <v>1636</v>
      </c>
      <c r="G2115" t="s">
        <v>4781</v>
      </c>
      <c r="H2115" t="s">
        <v>112</v>
      </c>
      <c r="I2115" t="s">
        <v>81</v>
      </c>
      <c r="J2115">
        <v>0.9</v>
      </c>
      <c r="K2115" t="s">
        <v>11097</v>
      </c>
      <c r="L2115" t="str">
        <f>LEFT(K2115,LEN(K2115)-3)</f>
        <v>1.3</v>
      </c>
      <c r="M2115" t="str">
        <f>RIGHT(K2115,3)</f>
        <v>万/月</v>
      </c>
      <c r="N2115">
        <f>J2115*VLOOKUP(M2115,薪资单位!$A$1:$B$6,2,FALSE)</f>
        <v>9</v>
      </c>
      <c r="O2115">
        <f>L2115*VLOOKUP(M2115,薪资单位!$A$1:$B$6,2,FALSE)</f>
        <v>13</v>
      </c>
      <c r="P2115" t="s">
        <v>839</v>
      </c>
    </row>
    <row r="2116" spans="1:16" x14ac:dyDescent="0.2">
      <c r="A2116" t="s">
        <v>11052</v>
      </c>
      <c r="B2116" t="str">
        <f>IFERROR(LOOKUP(1,0/SEARCH(Sheet2!$E$3:$E$18,A2116),Sheet2!$F$3:$F$18),"其他")</f>
        <v>其他</v>
      </c>
      <c r="C2116" t="s">
        <v>633</v>
      </c>
      <c r="D2116" t="s">
        <v>7</v>
      </c>
      <c r="E2116" t="s">
        <v>16</v>
      </c>
      <c r="F2116" t="s">
        <v>9640</v>
      </c>
      <c r="G2116" t="s">
        <v>11053</v>
      </c>
      <c r="H2116" t="s">
        <v>11</v>
      </c>
      <c r="I2116" t="s">
        <v>12</v>
      </c>
      <c r="J2116">
        <v>0.9</v>
      </c>
      <c r="K2116" t="s">
        <v>11097</v>
      </c>
      <c r="L2116" t="str">
        <f>LEFT(K2116,LEN(K2116)-3)</f>
        <v>1.3</v>
      </c>
      <c r="M2116" t="str">
        <f>RIGHT(K2116,3)</f>
        <v>万/月</v>
      </c>
      <c r="N2116">
        <f>J2116*VLOOKUP(M2116,薪资单位!$A$1:$B$6,2,FALSE)</f>
        <v>9</v>
      </c>
      <c r="O2116">
        <f>L2116*VLOOKUP(M2116,薪资单位!$A$1:$B$6,2,FALSE)</f>
        <v>13</v>
      </c>
      <c r="P2116" t="s">
        <v>1139</v>
      </c>
    </row>
    <row r="2117" spans="1:16" x14ac:dyDescent="0.2">
      <c r="A2117" t="s">
        <v>850</v>
      </c>
      <c r="B2117" t="str">
        <f>IFERROR(LOOKUP(1,0/SEARCH(Sheet2!$E$3:$E$18,A2117),Sheet2!$F$3:$F$18),"其他")</f>
        <v>C#工程师</v>
      </c>
      <c r="C2117" t="s">
        <v>1581</v>
      </c>
      <c r="D2117" t="s">
        <v>65</v>
      </c>
      <c r="E2117" t="s">
        <v>16</v>
      </c>
      <c r="F2117" t="s">
        <v>2314</v>
      </c>
      <c r="G2117" t="s">
        <v>3099</v>
      </c>
      <c r="H2117" t="s">
        <v>42</v>
      </c>
      <c r="I2117" t="s">
        <v>32</v>
      </c>
      <c r="J2117">
        <v>1</v>
      </c>
      <c r="K2117" t="s">
        <v>11097</v>
      </c>
      <c r="L2117" t="str">
        <f>LEFT(K2117,LEN(K2117)-3)</f>
        <v>1.3</v>
      </c>
      <c r="M2117" t="str">
        <f>RIGHT(K2117,3)</f>
        <v>万/月</v>
      </c>
      <c r="N2117">
        <f>J2117*VLOOKUP(M2117,薪资单位!$A$1:$B$6,2,FALSE)</f>
        <v>10</v>
      </c>
      <c r="O2117">
        <f>L2117*VLOOKUP(M2117,薪资单位!$A$1:$B$6,2,FALSE)</f>
        <v>13</v>
      </c>
      <c r="P2117" t="s">
        <v>839</v>
      </c>
    </row>
    <row r="2118" spans="1:16" x14ac:dyDescent="0.2">
      <c r="A2118" t="s">
        <v>5905</v>
      </c>
      <c r="B2118" t="str">
        <f>IFERROR(LOOKUP(1,0/SEARCH(Sheet2!$E$3:$E$18,A2118),Sheet2!$F$3:$F$18),"其他")</f>
        <v>C#工程师</v>
      </c>
      <c r="C2118" t="s">
        <v>1581</v>
      </c>
      <c r="D2118" t="s">
        <v>65</v>
      </c>
      <c r="E2118" t="s">
        <v>8</v>
      </c>
      <c r="F2118" t="s">
        <v>1961</v>
      </c>
      <c r="G2118" t="s">
        <v>5906</v>
      </c>
      <c r="H2118" t="s">
        <v>11</v>
      </c>
      <c r="I2118" t="s">
        <v>20</v>
      </c>
      <c r="J2118">
        <v>1</v>
      </c>
      <c r="K2118" t="s">
        <v>11097</v>
      </c>
      <c r="L2118" t="str">
        <f>LEFT(K2118,LEN(K2118)-3)</f>
        <v>1.3</v>
      </c>
      <c r="M2118" t="str">
        <f>RIGHT(K2118,3)</f>
        <v>万/月</v>
      </c>
      <c r="N2118">
        <f>J2118*VLOOKUP(M2118,薪资单位!$A$1:$B$6,2,FALSE)</f>
        <v>10</v>
      </c>
      <c r="O2118">
        <f>L2118*VLOOKUP(M2118,薪资单位!$A$1:$B$6,2,FALSE)</f>
        <v>13</v>
      </c>
      <c r="P2118" t="s">
        <v>2595</v>
      </c>
    </row>
    <row r="2119" spans="1:16" x14ac:dyDescent="0.2">
      <c r="A2119" t="s">
        <v>850</v>
      </c>
      <c r="B2119" t="str">
        <f>IFERROR(LOOKUP(1,0/SEARCH(Sheet2!$E$3:$E$18,A2119),Sheet2!$F$3:$F$18),"其他")</f>
        <v>C#工程师</v>
      </c>
      <c r="C2119" t="s">
        <v>1581</v>
      </c>
      <c r="D2119" t="s">
        <v>65</v>
      </c>
      <c r="E2119" t="s">
        <v>8</v>
      </c>
      <c r="F2119" t="s">
        <v>7447</v>
      </c>
      <c r="G2119" t="s">
        <v>9499</v>
      </c>
      <c r="H2119" t="s">
        <v>11</v>
      </c>
      <c r="I2119" t="s">
        <v>12</v>
      </c>
      <c r="J2119">
        <v>1</v>
      </c>
      <c r="K2119" t="s">
        <v>11097</v>
      </c>
      <c r="L2119" t="str">
        <f>LEFT(K2119,LEN(K2119)-3)</f>
        <v>1.3</v>
      </c>
      <c r="M2119" t="str">
        <f>RIGHT(K2119,3)</f>
        <v>万/月</v>
      </c>
      <c r="N2119">
        <f>J2119*VLOOKUP(M2119,薪资单位!$A$1:$B$6,2,FALSE)</f>
        <v>10</v>
      </c>
      <c r="O2119">
        <f>L2119*VLOOKUP(M2119,薪资单位!$A$1:$B$6,2,FALSE)</f>
        <v>13</v>
      </c>
      <c r="P2119" t="s">
        <v>5989</v>
      </c>
    </row>
    <row r="2120" spans="1:16" x14ac:dyDescent="0.2">
      <c r="A2120" t="s">
        <v>2731</v>
      </c>
      <c r="B2120" t="str">
        <f>IFERROR(LOOKUP(1,0/SEARCH(Sheet2!$E$3:$E$18,A2120),Sheet2!$F$3:$F$18),"其他")</f>
        <v>Java工程师</v>
      </c>
      <c r="C2120" t="s">
        <v>1581</v>
      </c>
      <c r="D2120" t="s">
        <v>35</v>
      </c>
      <c r="E2120" t="s">
        <v>16</v>
      </c>
      <c r="F2120" t="s">
        <v>2674</v>
      </c>
      <c r="G2120" t="s">
        <v>2732</v>
      </c>
      <c r="H2120" t="s">
        <v>11</v>
      </c>
      <c r="I2120" t="s">
        <v>20</v>
      </c>
      <c r="J2120">
        <v>1</v>
      </c>
      <c r="K2120" t="s">
        <v>11097</v>
      </c>
      <c r="L2120" t="str">
        <f>LEFT(K2120,LEN(K2120)-3)</f>
        <v>1.3</v>
      </c>
      <c r="M2120" t="str">
        <f>RIGHT(K2120,3)</f>
        <v>万/月</v>
      </c>
      <c r="N2120">
        <f>J2120*VLOOKUP(M2120,薪资单位!$A$1:$B$6,2,FALSE)</f>
        <v>10</v>
      </c>
      <c r="O2120">
        <f>L2120*VLOOKUP(M2120,薪资单位!$A$1:$B$6,2,FALSE)</f>
        <v>13</v>
      </c>
      <c r="P2120" t="s">
        <v>839</v>
      </c>
    </row>
    <row r="2121" spans="1:16" x14ac:dyDescent="0.2">
      <c r="A2121" t="s">
        <v>2672</v>
      </c>
      <c r="B2121" t="str">
        <f>IFERROR(LOOKUP(1,0/SEARCH(Sheet2!$E$3:$E$18,A2121),Sheet2!$F$3:$F$18),"其他")</f>
        <v>Java工程师</v>
      </c>
      <c r="C2121" t="s">
        <v>1581</v>
      </c>
      <c r="D2121" t="s">
        <v>65</v>
      </c>
      <c r="E2121" t="s">
        <v>139</v>
      </c>
      <c r="F2121" t="s">
        <v>743</v>
      </c>
      <c r="G2121" t="s">
        <v>5352</v>
      </c>
      <c r="H2121" t="s">
        <v>38</v>
      </c>
      <c r="I2121" t="s">
        <v>81</v>
      </c>
      <c r="J2121">
        <v>1</v>
      </c>
      <c r="K2121" t="s">
        <v>11097</v>
      </c>
      <c r="L2121" t="str">
        <f>LEFT(K2121,LEN(K2121)-3)</f>
        <v>1.3</v>
      </c>
      <c r="M2121" t="str">
        <f>RIGHT(K2121,3)</f>
        <v>万/月</v>
      </c>
      <c r="N2121">
        <f>J2121*VLOOKUP(M2121,薪资单位!$A$1:$B$6,2,FALSE)</f>
        <v>10</v>
      </c>
      <c r="O2121">
        <f>L2121*VLOOKUP(M2121,薪资单位!$A$1:$B$6,2,FALSE)</f>
        <v>13</v>
      </c>
      <c r="P2121" t="s">
        <v>2595</v>
      </c>
    </row>
    <row r="2122" spans="1:16" x14ac:dyDescent="0.2">
      <c r="A2122" t="s">
        <v>481</v>
      </c>
      <c r="B2122" t="str">
        <f>IFERROR(LOOKUP(1,0/SEARCH(Sheet2!$E$3:$E$18,A2122),Sheet2!$F$3:$F$18),"其他")</f>
        <v>PHP工程师</v>
      </c>
      <c r="C2122" t="s">
        <v>1581</v>
      </c>
      <c r="D2122" t="s">
        <v>65</v>
      </c>
      <c r="E2122" t="s">
        <v>16</v>
      </c>
      <c r="F2122" t="s">
        <v>2653</v>
      </c>
      <c r="G2122" t="s">
        <v>2808</v>
      </c>
      <c r="H2122" t="s">
        <v>11</v>
      </c>
      <c r="I2122" t="s">
        <v>12</v>
      </c>
      <c r="J2122">
        <v>1</v>
      </c>
      <c r="K2122" t="s">
        <v>11097</v>
      </c>
      <c r="L2122" t="str">
        <f>LEFT(K2122,LEN(K2122)-3)</f>
        <v>1.3</v>
      </c>
      <c r="M2122" t="str">
        <f>RIGHT(K2122,3)</f>
        <v>万/月</v>
      </c>
      <c r="N2122">
        <f>J2122*VLOOKUP(M2122,薪资单位!$A$1:$B$6,2,FALSE)</f>
        <v>10</v>
      </c>
      <c r="O2122">
        <f>L2122*VLOOKUP(M2122,薪资单位!$A$1:$B$6,2,FALSE)</f>
        <v>13</v>
      </c>
      <c r="P2122" t="s">
        <v>839</v>
      </c>
    </row>
    <row r="2123" spans="1:16" x14ac:dyDescent="0.2">
      <c r="A2123" t="s">
        <v>481</v>
      </c>
      <c r="B2123" t="str">
        <f>IFERROR(LOOKUP(1,0/SEARCH(Sheet2!$E$3:$E$18,A2123),Sheet2!$F$3:$F$18),"其他")</f>
        <v>PHP工程师</v>
      </c>
      <c r="C2123" t="s">
        <v>1581</v>
      </c>
      <c r="D2123" t="s">
        <v>35</v>
      </c>
      <c r="E2123" t="s">
        <v>8</v>
      </c>
      <c r="F2123" t="s">
        <v>5989</v>
      </c>
      <c r="G2123" t="s">
        <v>7886</v>
      </c>
      <c r="H2123" t="s">
        <v>11</v>
      </c>
      <c r="I2123" t="s">
        <v>20</v>
      </c>
      <c r="J2123">
        <v>1</v>
      </c>
      <c r="K2123" t="s">
        <v>11097</v>
      </c>
      <c r="L2123" t="str">
        <f>LEFT(K2123,LEN(K2123)-3)</f>
        <v>1.3</v>
      </c>
      <c r="M2123" t="str">
        <f>RIGHT(K2123,3)</f>
        <v>万/月</v>
      </c>
      <c r="N2123">
        <f>J2123*VLOOKUP(M2123,薪资单位!$A$1:$B$6,2,FALSE)</f>
        <v>10</v>
      </c>
      <c r="O2123">
        <f>L2123*VLOOKUP(M2123,薪资单位!$A$1:$B$6,2,FALSE)</f>
        <v>13</v>
      </c>
      <c r="P2123" t="s">
        <v>5989</v>
      </c>
    </row>
    <row r="2124" spans="1:16" x14ac:dyDescent="0.2">
      <c r="A2124" t="s">
        <v>1360</v>
      </c>
      <c r="B2124" t="str">
        <f>IFERROR(LOOKUP(1,0/SEARCH(Sheet2!$E$3:$E$18,A2124),Sheet2!$F$3:$F$18),"其他")</f>
        <v>大数据工程师</v>
      </c>
      <c r="C2124" t="s">
        <v>1581</v>
      </c>
      <c r="D2124" t="s">
        <v>7</v>
      </c>
      <c r="E2124" t="s">
        <v>8</v>
      </c>
      <c r="F2124" t="s">
        <v>743</v>
      </c>
      <c r="G2124" t="s">
        <v>6722</v>
      </c>
      <c r="H2124" t="s">
        <v>38</v>
      </c>
      <c r="I2124" t="s">
        <v>12</v>
      </c>
      <c r="J2124">
        <v>1</v>
      </c>
      <c r="K2124" t="s">
        <v>11097</v>
      </c>
      <c r="L2124" t="str">
        <f>LEFT(K2124,LEN(K2124)-3)</f>
        <v>1.3</v>
      </c>
      <c r="M2124" t="str">
        <f>RIGHT(K2124,3)</f>
        <v>万/月</v>
      </c>
      <c r="N2124">
        <f>J2124*VLOOKUP(M2124,薪资单位!$A$1:$B$6,2,FALSE)</f>
        <v>10</v>
      </c>
      <c r="O2124">
        <f>L2124*VLOOKUP(M2124,薪资单位!$A$1:$B$6,2,FALSE)</f>
        <v>13</v>
      </c>
      <c r="P2124" t="s">
        <v>2595</v>
      </c>
    </row>
    <row r="2125" spans="1:16" x14ac:dyDescent="0.2">
      <c r="A2125" t="s">
        <v>1333</v>
      </c>
      <c r="B2125" t="str">
        <f>IFERROR(LOOKUP(1,0/SEARCH(Sheet2!$E$3:$E$18,A2125),Sheet2!$F$3:$F$18),"其他")</f>
        <v>数据分析工程师</v>
      </c>
      <c r="C2125" t="s">
        <v>1581</v>
      </c>
      <c r="D2125" t="s">
        <v>23</v>
      </c>
      <c r="E2125" t="s">
        <v>16</v>
      </c>
      <c r="F2125" t="s">
        <v>888</v>
      </c>
      <c r="G2125" t="s">
        <v>4712</v>
      </c>
      <c r="H2125" t="s">
        <v>26</v>
      </c>
      <c r="I2125" t="s">
        <v>50</v>
      </c>
      <c r="J2125">
        <v>1</v>
      </c>
      <c r="K2125" t="s">
        <v>11097</v>
      </c>
      <c r="L2125" t="str">
        <f>LEFT(K2125,LEN(K2125)-3)</f>
        <v>1.3</v>
      </c>
      <c r="M2125" t="str">
        <f>RIGHT(K2125,3)</f>
        <v>万/月</v>
      </c>
      <c r="N2125">
        <f>J2125*VLOOKUP(M2125,薪资单位!$A$1:$B$6,2,FALSE)</f>
        <v>10</v>
      </c>
      <c r="O2125">
        <f>L2125*VLOOKUP(M2125,薪资单位!$A$1:$B$6,2,FALSE)</f>
        <v>13</v>
      </c>
      <c r="P2125" t="s">
        <v>839</v>
      </c>
    </row>
    <row r="2126" spans="1:16" x14ac:dyDescent="0.2">
      <c r="A2126" t="s">
        <v>1580</v>
      </c>
      <c r="B2126" t="str">
        <f>IFERROR(LOOKUP(1,0/SEARCH(Sheet2!$E$3:$E$18,A2126),Sheet2!$F$3:$F$18),"其他")</f>
        <v>其他</v>
      </c>
      <c r="C2126" t="s">
        <v>1581</v>
      </c>
      <c r="D2126" t="s">
        <v>65</v>
      </c>
      <c r="E2126" t="s">
        <v>16</v>
      </c>
      <c r="F2126" t="s">
        <v>70</v>
      </c>
      <c r="G2126" t="s">
        <v>1582</v>
      </c>
      <c r="H2126" t="s">
        <v>11</v>
      </c>
      <c r="I2126" t="s">
        <v>12</v>
      </c>
      <c r="J2126">
        <v>1</v>
      </c>
      <c r="K2126" t="s">
        <v>11097</v>
      </c>
      <c r="L2126" t="str">
        <f>LEFT(K2126,LEN(K2126)-3)</f>
        <v>1.3</v>
      </c>
      <c r="M2126" t="str">
        <f>RIGHT(K2126,3)</f>
        <v>万/月</v>
      </c>
      <c r="N2126">
        <f>J2126*VLOOKUP(M2126,薪资单位!$A$1:$B$6,2,FALSE)</f>
        <v>10</v>
      </c>
      <c r="O2126">
        <f>L2126*VLOOKUP(M2126,薪资单位!$A$1:$B$6,2,FALSE)</f>
        <v>13</v>
      </c>
      <c r="P2126" t="s">
        <v>30</v>
      </c>
    </row>
    <row r="2127" spans="1:16" x14ac:dyDescent="0.2">
      <c r="A2127" t="s">
        <v>2635</v>
      </c>
      <c r="B2127" t="str">
        <f>IFERROR(LOOKUP(1,0/SEARCH(Sheet2!$E$3:$E$18,A2127),Sheet2!$F$3:$F$18),"其他")</f>
        <v>其他</v>
      </c>
      <c r="C2127" t="s">
        <v>1581</v>
      </c>
      <c r="D2127" t="s">
        <v>23</v>
      </c>
      <c r="E2127" t="s">
        <v>16</v>
      </c>
      <c r="F2127" t="s">
        <v>30</v>
      </c>
      <c r="G2127" t="s">
        <v>762</v>
      </c>
      <c r="H2127" t="s">
        <v>19</v>
      </c>
      <c r="I2127" t="s">
        <v>81</v>
      </c>
      <c r="J2127">
        <v>1</v>
      </c>
      <c r="K2127" t="s">
        <v>11097</v>
      </c>
      <c r="L2127" t="str">
        <f>LEFT(K2127,LEN(K2127)-3)</f>
        <v>1.3</v>
      </c>
      <c r="M2127" t="str">
        <f>RIGHT(K2127,3)</f>
        <v>万/月</v>
      </c>
      <c r="N2127">
        <f>J2127*VLOOKUP(M2127,薪资单位!$A$1:$B$6,2,FALSE)</f>
        <v>10</v>
      </c>
      <c r="O2127">
        <f>L2127*VLOOKUP(M2127,薪资单位!$A$1:$B$6,2,FALSE)</f>
        <v>13</v>
      </c>
      <c r="P2127" t="s">
        <v>30</v>
      </c>
    </row>
    <row r="2128" spans="1:16" x14ac:dyDescent="0.2">
      <c r="A2128" t="s">
        <v>5122</v>
      </c>
      <c r="B2128" t="str">
        <f>IFERROR(LOOKUP(1,0/SEARCH(Sheet2!$E$3:$E$18,A2128),Sheet2!$F$3:$F$18),"其他")</f>
        <v>其他</v>
      </c>
      <c r="C2128" t="s">
        <v>1581</v>
      </c>
      <c r="D2128" t="s">
        <v>7</v>
      </c>
      <c r="E2128" t="s">
        <v>5123</v>
      </c>
      <c r="F2128" t="s">
        <v>2689</v>
      </c>
      <c r="G2128" t="s">
        <v>4808</v>
      </c>
      <c r="H2128" t="s">
        <v>38</v>
      </c>
      <c r="I2128" t="s">
        <v>12</v>
      </c>
      <c r="J2128">
        <v>1</v>
      </c>
      <c r="K2128" t="s">
        <v>11097</v>
      </c>
      <c r="L2128" t="str">
        <f>LEFT(K2128,LEN(K2128)-3)</f>
        <v>1.3</v>
      </c>
      <c r="M2128" t="str">
        <f>RIGHT(K2128,3)</f>
        <v>万/月</v>
      </c>
      <c r="N2128">
        <f>J2128*VLOOKUP(M2128,薪资单位!$A$1:$B$6,2,FALSE)</f>
        <v>10</v>
      </c>
      <c r="O2128">
        <f>L2128*VLOOKUP(M2128,薪资单位!$A$1:$B$6,2,FALSE)</f>
        <v>13</v>
      </c>
      <c r="P2128" t="s">
        <v>839</v>
      </c>
    </row>
    <row r="2129" spans="1:16" x14ac:dyDescent="0.2">
      <c r="A2129" t="s">
        <v>5802</v>
      </c>
      <c r="B2129" t="str">
        <f>IFERROR(LOOKUP(1,0/SEARCH(Sheet2!$E$3:$E$18,A2129),Sheet2!$F$3:$F$18),"其他")</f>
        <v>其他</v>
      </c>
      <c r="C2129" t="s">
        <v>1581</v>
      </c>
      <c r="D2129" t="s">
        <v>35</v>
      </c>
      <c r="E2129" t="s">
        <v>8</v>
      </c>
      <c r="F2129" t="s">
        <v>743</v>
      </c>
      <c r="G2129" t="s">
        <v>5803</v>
      </c>
      <c r="H2129" t="s">
        <v>26</v>
      </c>
      <c r="I2129" t="s">
        <v>50</v>
      </c>
      <c r="J2129">
        <v>1</v>
      </c>
      <c r="K2129" t="s">
        <v>11097</v>
      </c>
      <c r="L2129" t="str">
        <f>LEFT(K2129,LEN(K2129)-3)</f>
        <v>1.3</v>
      </c>
      <c r="M2129" t="str">
        <f>RIGHT(K2129,3)</f>
        <v>万/月</v>
      </c>
      <c r="N2129">
        <f>J2129*VLOOKUP(M2129,薪资单位!$A$1:$B$6,2,FALSE)</f>
        <v>10</v>
      </c>
      <c r="O2129">
        <f>L2129*VLOOKUP(M2129,薪资单位!$A$1:$B$6,2,FALSE)</f>
        <v>13</v>
      </c>
      <c r="P2129" t="s">
        <v>2595</v>
      </c>
    </row>
    <row r="2130" spans="1:16" x14ac:dyDescent="0.2">
      <c r="A2130" t="s">
        <v>7058</v>
      </c>
      <c r="B2130" t="str">
        <f>IFERROR(LOOKUP(1,0/SEARCH(Sheet2!$E$3:$E$18,A2130),Sheet2!$F$3:$F$18),"其他")</f>
        <v>其他</v>
      </c>
      <c r="C2130" t="s">
        <v>1581</v>
      </c>
      <c r="D2130" t="s">
        <v>23</v>
      </c>
      <c r="E2130" t="s">
        <v>29</v>
      </c>
      <c r="F2130" t="s">
        <v>1388</v>
      </c>
      <c r="G2130" t="s">
        <v>7057</v>
      </c>
      <c r="H2130" t="s">
        <v>42</v>
      </c>
      <c r="I2130" t="s">
        <v>12</v>
      </c>
      <c r="J2130">
        <v>1</v>
      </c>
      <c r="K2130" t="s">
        <v>11097</v>
      </c>
      <c r="L2130" t="str">
        <f>LEFT(K2130,LEN(K2130)-3)</f>
        <v>1.3</v>
      </c>
      <c r="M2130" t="str">
        <f>RIGHT(K2130,3)</f>
        <v>万/月</v>
      </c>
      <c r="N2130">
        <f>J2130*VLOOKUP(M2130,薪资单位!$A$1:$B$6,2,FALSE)</f>
        <v>10</v>
      </c>
      <c r="O2130">
        <f>L2130*VLOOKUP(M2130,薪资单位!$A$1:$B$6,2,FALSE)</f>
        <v>13</v>
      </c>
      <c r="P2130" t="s">
        <v>2595</v>
      </c>
    </row>
    <row r="2131" spans="1:16" x14ac:dyDescent="0.2">
      <c r="A2131" t="s">
        <v>7059</v>
      </c>
      <c r="B2131" t="str">
        <f>IFERROR(LOOKUP(1,0/SEARCH(Sheet2!$E$3:$E$18,A2131),Sheet2!$F$3:$F$18),"其他")</f>
        <v>其他</v>
      </c>
      <c r="C2131" t="s">
        <v>1581</v>
      </c>
      <c r="D2131" t="s">
        <v>23</v>
      </c>
      <c r="E2131" t="s">
        <v>29</v>
      </c>
      <c r="F2131" t="s">
        <v>1388</v>
      </c>
      <c r="G2131" t="s">
        <v>7057</v>
      </c>
      <c r="H2131" t="s">
        <v>42</v>
      </c>
      <c r="I2131" t="s">
        <v>12</v>
      </c>
      <c r="J2131">
        <v>1</v>
      </c>
      <c r="K2131" t="s">
        <v>11097</v>
      </c>
      <c r="L2131" t="str">
        <f>LEFT(K2131,LEN(K2131)-3)</f>
        <v>1.3</v>
      </c>
      <c r="M2131" t="str">
        <f>RIGHT(K2131,3)</f>
        <v>万/月</v>
      </c>
      <c r="N2131">
        <f>J2131*VLOOKUP(M2131,薪资单位!$A$1:$B$6,2,FALSE)</f>
        <v>10</v>
      </c>
      <c r="O2131">
        <f>L2131*VLOOKUP(M2131,薪资单位!$A$1:$B$6,2,FALSE)</f>
        <v>13</v>
      </c>
      <c r="P2131" t="s">
        <v>2595</v>
      </c>
    </row>
    <row r="2132" spans="1:16" x14ac:dyDescent="0.2">
      <c r="A2132" t="s">
        <v>1775</v>
      </c>
      <c r="B2132" t="str">
        <f>IFERROR(LOOKUP(1,0/SEARCH(Sheet2!$E$3:$E$18,A2132),Sheet2!$F$3:$F$18),"其他")</f>
        <v>其他</v>
      </c>
      <c r="C2132" t="s">
        <v>1581</v>
      </c>
      <c r="D2132" t="s">
        <v>65</v>
      </c>
      <c r="E2132" t="s">
        <v>16</v>
      </c>
      <c r="F2132" t="s">
        <v>7447</v>
      </c>
      <c r="G2132" t="s">
        <v>9059</v>
      </c>
      <c r="H2132" t="s">
        <v>38</v>
      </c>
      <c r="I2132" t="s">
        <v>12</v>
      </c>
      <c r="J2132">
        <v>1</v>
      </c>
      <c r="K2132" t="s">
        <v>11097</v>
      </c>
      <c r="L2132" t="str">
        <f>LEFT(K2132,LEN(K2132)-3)</f>
        <v>1.3</v>
      </c>
      <c r="M2132" t="str">
        <f>RIGHT(K2132,3)</f>
        <v>万/月</v>
      </c>
      <c r="N2132">
        <f>J2132*VLOOKUP(M2132,薪资单位!$A$1:$B$6,2,FALSE)</f>
        <v>10</v>
      </c>
      <c r="O2132">
        <f>L2132*VLOOKUP(M2132,薪资单位!$A$1:$B$6,2,FALSE)</f>
        <v>13</v>
      </c>
      <c r="P2132" t="s">
        <v>5989</v>
      </c>
    </row>
    <row r="2133" spans="1:16" x14ac:dyDescent="0.2">
      <c r="A2133" t="s">
        <v>39</v>
      </c>
      <c r="B2133" t="str">
        <f>IFERROR(LOOKUP(1,0/SEARCH(Sheet2!$E$3:$E$18,A2133),Sheet2!$F$3:$F$18),"其他")</f>
        <v>Java工程师</v>
      </c>
      <c r="C2133" t="s">
        <v>2807</v>
      </c>
      <c r="D2133" t="s">
        <v>35</v>
      </c>
      <c r="E2133" t="s">
        <v>16</v>
      </c>
      <c r="F2133" t="s">
        <v>2653</v>
      </c>
      <c r="G2133" t="s">
        <v>2808</v>
      </c>
      <c r="H2133" t="s">
        <v>11</v>
      </c>
      <c r="I2133" t="s">
        <v>12</v>
      </c>
      <c r="J2133">
        <v>1.2</v>
      </c>
      <c r="K2133" t="s">
        <v>11097</v>
      </c>
      <c r="L2133" t="str">
        <f>LEFT(K2133,LEN(K2133)-3)</f>
        <v>1.3</v>
      </c>
      <c r="M2133" t="str">
        <f>RIGHT(K2133,3)</f>
        <v>万/月</v>
      </c>
      <c r="N2133">
        <f>J2133*VLOOKUP(M2133,薪资单位!$A$1:$B$6,2,FALSE)</f>
        <v>12</v>
      </c>
      <c r="O2133">
        <f>L2133*VLOOKUP(M2133,薪资单位!$A$1:$B$6,2,FALSE)</f>
        <v>13</v>
      </c>
      <c r="P2133" t="s">
        <v>839</v>
      </c>
    </row>
    <row r="2134" spans="1:16" x14ac:dyDescent="0.2">
      <c r="A2134" t="s">
        <v>3073</v>
      </c>
      <c r="B2134" t="str">
        <f>IFERROR(LOOKUP(1,0/SEARCH(Sheet2!$E$3:$E$18,A2134),Sheet2!$F$3:$F$18),"其他")</f>
        <v>PHP工程师</v>
      </c>
      <c r="C2134" t="s">
        <v>2807</v>
      </c>
      <c r="D2134" t="s">
        <v>7</v>
      </c>
      <c r="E2134" t="s">
        <v>16</v>
      </c>
      <c r="F2134" t="s">
        <v>839</v>
      </c>
      <c r="G2134" t="s">
        <v>3074</v>
      </c>
      <c r="H2134" t="s">
        <v>38</v>
      </c>
      <c r="I2134" t="s">
        <v>12</v>
      </c>
      <c r="J2134">
        <v>1.2</v>
      </c>
      <c r="K2134" t="s">
        <v>11097</v>
      </c>
      <c r="L2134" t="str">
        <f>LEFT(K2134,LEN(K2134)-3)</f>
        <v>1.3</v>
      </c>
      <c r="M2134" t="str">
        <f>RIGHT(K2134,3)</f>
        <v>万/月</v>
      </c>
      <c r="N2134">
        <f>J2134*VLOOKUP(M2134,薪资单位!$A$1:$B$6,2,FALSE)</f>
        <v>12</v>
      </c>
      <c r="O2134">
        <f>L2134*VLOOKUP(M2134,薪资单位!$A$1:$B$6,2,FALSE)</f>
        <v>13</v>
      </c>
      <c r="P2134" t="s">
        <v>839</v>
      </c>
    </row>
    <row r="2135" spans="1:16" x14ac:dyDescent="0.2">
      <c r="A2135" t="s">
        <v>7250</v>
      </c>
      <c r="B2135" t="str">
        <f>IFERROR(LOOKUP(1,0/SEARCH(Sheet2!$E$3:$E$18,A2135),Sheet2!$F$3:$F$18),"其他")</f>
        <v>C#工程师</v>
      </c>
      <c r="C2135" t="s">
        <v>5056</v>
      </c>
      <c r="D2135" t="s">
        <v>35</v>
      </c>
      <c r="E2135" t="s">
        <v>16</v>
      </c>
      <c r="F2135" t="s">
        <v>2595</v>
      </c>
      <c r="G2135" t="s">
        <v>6399</v>
      </c>
      <c r="H2135" t="s">
        <v>112</v>
      </c>
      <c r="I2135" t="s">
        <v>12</v>
      </c>
      <c r="J2135">
        <v>13</v>
      </c>
      <c r="K2135" t="s">
        <v>11123</v>
      </c>
      <c r="L2135" t="str">
        <f>LEFT(K2135,LEN(K2135)-3)</f>
        <v>16</v>
      </c>
      <c r="M2135" t="str">
        <f>RIGHT(K2135,3)</f>
        <v>万/年</v>
      </c>
      <c r="N2135">
        <f>J2135*VLOOKUP(M2135,薪资单位!$A$1:$B$6,2,FALSE)</f>
        <v>10.833333333333332</v>
      </c>
      <c r="O2135">
        <f>L2135*VLOOKUP(M2135,薪资单位!$A$1:$B$6,2,FALSE)</f>
        <v>13.333333333333332</v>
      </c>
      <c r="P2135" t="s">
        <v>2595</v>
      </c>
    </row>
    <row r="2136" spans="1:16" x14ac:dyDescent="0.2">
      <c r="A2136" t="s">
        <v>5055</v>
      </c>
      <c r="B2136" t="str">
        <f>IFERROR(LOOKUP(1,0/SEARCH(Sheet2!$E$3:$E$18,A2136),Sheet2!$F$3:$F$18),"其他")</f>
        <v>其他</v>
      </c>
      <c r="C2136" t="s">
        <v>5056</v>
      </c>
      <c r="D2136" t="s">
        <v>15</v>
      </c>
      <c r="E2136" t="s">
        <v>16</v>
      </c>
      <c r="F2136" t="s">
        <v>585</v>
      </c>
      <c r="G2136" t="s">
        <v>5057</v>
      </c>
      <c r="H2136" t="s">
        <v>93</v>
      </c>
      <c r="I2136" t="s">
        <v>129</v>
      </c>
      <c r="J2136">
        <v>13</v>
      </c>
      <c r="K2136" t="s">
        <v>11123</v>
      </c>
      <c r="L2136" t="str">
        <f>LEFT(K2136,LEN(K2136)-3)</f>
        <v>16</v>
      </c>
      <c r="M2136" t="str">
        <f>RIGHT(K2136,3)</f>
        <v>万/年</v>
      </c>
      <c r="N2136">
        <f>J2136*VLOOKUP(M2136,薪资单位!$A$1:$B$6,2,FALSE)</f>
        <v>10.833333333333332</v>
      </c>
      <c r="O2136">
        <f>L2136*VLOOKUP(M2136,薪资单位!$A$1:$B$6,2,FALSE)</f>
        <v>13.333333333333332</v>
      </c>
      <c r="P2136" t="s">
        <v>839</v>
      </c>
    </row>
    <row r="2137" spans="1:16" x14ac:dyDescent="0.2">
      <c r="A2137" t="s">
        <v>3063</v>
      </c>
      <c r="B2137" t="str">
        <f>IFERROR(LOOKUP(1,0/SEARCH(Sheet2!$E$3:$E$18,A2137),Sheet2!$F$3:$F$18),"其他")</f>
        <v>PHP工程师</v>
      </c>
      <c r="C2137" t="s">
        <v>3064</v>
      </c>
      <c r="D2137" t="s">
        <v>35</v>
      </c>
      <c r="E2137" t="s">
        <v>16</v>
      </c>
      <c r="F2137" t="s">
        <v>3031</v>
      </c>
      <c r="G2137" t="s">
        <v>2970</v>
      </c>
      <c r="H2137" t="s">
        <v>42</v>
      </c>
      <c r="I2137" t="s">
        <v>12</v>
      </c>
      <c r="J2137">
        <v>0.6</v>
      </c>
      <c r="K2137" t="s">
        <v>11106</v>
      </c>
      <c r="L2137" t="str">
        <f>LEFT(K2137,LEN(K2137)-3)</f>
        <v>1.4</v>
      </c>
      <c r="M2137" t="str">
        <f>RIGHT(K2137,3)</f>
        <v>万/月</v>
      </c>
      <c r="N2137">
        <f>J2137*VLOOKUP(M2137,薪资单位!$A$1:$B$6,2,FALSE)</f>
        <v>6</v>
      </c>
      <c r="O2137">
        <f>L2137*VLOOKUP(M2137,薪资单位!$A$1:$B$6,2,FALSE)</f>
        <v>14</v>
      </c>
      <c r="P2137" t="s">
        <v>839</v>
      </c>
    </row>
    <row r="2138" spans="1:16" x14ac:dyDescent="0.2">
      <c r="A2138" t="s">
        <v>7135</v>
      </c>
      <c r="B2138" t="str">
        <f>IFERROR(LOOKUP(1,0/SEARCH(Sheet2!$E$3:$E$18,A2138),Sheet2!$F$3:$F$18),"其他")</f>
        <v>C#工程师</v>
      </c>
      <c r="C2138" t="s">
        <v>2436</v>
      </c>
      <c r="D2138" t="s">
        <v>65</v>
      </c>
      <c r="E2138" t="s">
        <v>8</v>
      </c>
      <c r="F2138" t="s">
        <v>1388</v>
      </c>
      <c r="G2138" t="s">
        <v>1964</v>
      </c>
      <c r="H2138" t="s">
        <v>11</v>
      </c>
      <c r="I2138" t="s">
        <v>12</v>
      </c>
      <c r="J2138">
        <v>0.7</v>
      </c>
      <c r="K2138" t="s">
        <v>11106</v>
      </c>
      <c r="L2138" t="str">
        <f>LEFT(K2138,LEN(K2138)-3)</f>
        <v>1.4</v>
      </c>
      <c r="M2138" t="str">
        <f>RIGHT(K2138,3)</f>
        <v>万/月</v>
      </c>
      <c r="N2138">
        <f>J2138*VLOOKUP(M2138,薪资单位!$A$1:$B$6,2,FALSE)</f>
        <v>7</v>
      </c>
      <c r="O2138">
        <f>L2138*VLOOKUP(M2138,薪资单位!$A$1:$B$6,2,FALSE)</f>
        <v>14</v>
      </c>
      <c r="P2138" t="s">
        <v>2595</v>
      </c>
    </row>
    <row r="2139" spans="1:16" x14ac:dyDescent="0.2">
      <c r="A2139" t="s">
        <v>850</v>
      </c>
      <c r="B2139" t="str">
        <f>IFERROR(LOOKUP(1,0/SEARCH(Sheet2!$E$3:$E$18,A2139),Sheet2!$F$3:$F$18),"其他")</f>
        <v>C#工程师</v>
      </c>
      <c r="C2139" t="s">
        <v>2436</v>
      </c>
      <c r="D2139" t="s">
        <v>65</v>
      </c>
      <c r="E2139" t="s">
        <v>8</v>
      </c>
      <c r="F2139" t="s">
        <v>2595</v>
      </c>
      <c r="G2139" t="s">
        <v>7232</v>
      </c>
      <c r="H2139" t="s">
        <v>11</v>
      </c>
      <c r="I2139" t="s">
        <v>12</v>
      </c>
      <c r="J2139">
        <v>0.7</v>
      </c>
      <c r="K2139" t="s">
        <v>11106</v>
      </c>
      <c r="L2139" t="str">
        <f>LEFT(K2139,LEN(K2139)-3)</f>
        <v>1.4</v>
      </c>
      <c r="M2139" t="str">
        <f>RIGHT(K2139,3)</f>
        <v>万/月</v>
      </c>
      <c r="N2139">
        <f>J2139*VLOOKUP(M2139,薪资单位!$A$1:$B$6,2,FALSE)</f>
        <v>7</v>
      </c>
      <c r="O2139">
        <f>L2139*VLOOKUP(M2139,薪资单位!$A$1:$B$6,2,FALSE)</f>
        <v>14</v>
      </c>
      <c r="P2139" t="s">
        <v>2595</v>
      </c>
    </row>
    <row r="2140" spans="1:16" x14ac:dyDescent="0.2">
      <c r="A2140" t="s">
        <v>4834</v>
      </c>
      <c r="B2140" t="str">
        <f>IFERROR(LOOKUP(1,0/SEARCH(Sheet2!$E$3:$E$18,A2140),Sheet2!$F$3:$F$18),"其他")</f>
        <v>C#工程师</v>
      </c>
      <c r="C2140" t="s">
        <v>2436</v>
      </c>
      <c r="D2140" t="s">
        <v>7</v>
      </c>
      <c r="E2140" t="s">
        <v>16</v>
      </c>
      <c r="F2140" t="s">
        <v>1192</v>
      </c>
      <c r="G2140" t="s">
        <v>9531</v>
      </c>
      <c r="H2140" t="s">
        <v>38</v>
      </c>
      <c r="I2140" t="s">
        <v>12</v>
      </c>
      <c r="J2140">
        <v>0.7</v>
      </c>
      <c r="K2140" t="s">
        <v>11106</v>
      </c>
      <c r="L2140" t="str">
        <f>LEFT(K2140,LEN(K2140)-3)</f>
        <v>1.4</v>
      </c>
      <c r="M2140" t="str">
        <f>RIGHT(K2140,3)</f>
        <v>万/月</v>
      </c>
      <c r="N2140">
        <f>J2140*VLOOKUP(M2140,薪资单位!$A$1:$B$6,2,FALSE)</f>
        <v>7</v>
      </c>
      <c r="O2140">
        <f>L2140*VLOOKUP(M2140,薪资单位!$A$1:$B$6,2,FALSE)</f>
        <v>14</v>
      </c>
      <c r="P2140" t="s">
        <v>5989</v>
      </c>
    </row>
    <row r="2141" spans="1:16" x14ac:dyDescent="0.2">
      <c r="A2141" t="s">
        <v>878</v>
      </c>
      <c r="B2141" t="str">
        <f>IFERROR(LOOKUP(1,0/SEARCH(Sheet2!$E$3:$E$18,A2141),Sheet2!$F$3:$F$18),"其他")</f>
        <v>C++工程师</v>
      </c>
      <c r="C2141" t="s">
        <v>2436</v>
      </c>
      <c r="D2141" t="s">
        <v>65</v>
      </c>
      <c r="E2141" t="s">
        <v>16</v>
      </c>
      <c r="F2141" t="s">
        <v>2653</v>
      </c>
      <c r="G2141" t="s">
        <v>5082</v>
      </c>
      <c r="H2141" t="s">
        <v>11</v>
      </c>
      <c r="I2141" t="s">
        <v>12</v>
      </c>
      <c r="J2141">
        <v>0.7</v>
      </c>
      <c r="K2141" t="s">
        <v>11106</v>
      </c>
      <c r="L2141" t="str">
        <f>LEFT(K2141,LEN(K2141)-3)</f>
        <v>1.4</v>
      </c>
      <c r="M2141" t="str">
        <f>RIGHT(K2141,3)</f>
        <v>万/月</v>
      </c>
      <c r="N2141">
        <f>J2141*VLOOKUP(M2141,薪资单位!$A$1:$B$6,2,FALSE)</f>
        <v>7</v>
      </c>
      <c r="O2141">
        <f>L2141*VLOOKUP(M2141,薪资单位!$A$1:$B$6,2,FALSE)</f>
        <v>14</v>
      </c>
      <c r="P2141" t="s">
        <v>839</v>
      </c>
    </row>
    <row r="2142" spans="1:16" x14ac:dyDescent="0.2">
      <c r="A2142" t="s">
        <v>2642</v>
      </c>
      <c r="B2142" t="str">
        <f>IFERROR(LOOKUP(1,0/SEARCH(Sheet2!$E$3:$E$18,A2142),Sheet2!$F$3:$F$18),"其他")</f>
        <v>Java工程师</v>
      </c>
      <c r="C2142" t="s">
        <v>2436</v>
      </c>
      <c r="D2142" t="s">
        <v>7</v>
      </c>
      <c r="E2142" t="s">
        <v>16</v>
      </c>
      <c r="F2142" t="s">
        <v>839</v>
      </c>
      <c r="G2142" t="s">
        <v>2643</v>
      </c>
      <c r="H2142" t="s">
        <v>42</v>
      </c>
      <c r="I2142" t="s">
        <v>50</v>
      </c>
      <c r="J2142">
        <v>0.7</v>
      </c>
      <c r="K2142" t="s">
        <v>11106</v>
      </c>
      <c r="L2142" t="str">
        <f>LEFT(K2142,LEN(K2142)-3)</f>
        <v>1.4</v>
      </c>
      <c r="M2142" t="str">
        <f>RIGHT(K2142,3)</f>
        <v>万/月</v>
      </c>
      <c r="N2142">
        <f>J2142*VLOOKUP(M2142,薪资单位!$A$1:$B$6,2,FALSE)</f>
        <v>7</v>
      </c>
      <c r="O2142">
        <f>L2142*VLOOKUP(M2142,薪资单位!$A$1:$B$6,2,FALSE)</f>
        <v>14</v>
      </c>
      <c r="P2142" t="s">
        <v>839</v>
      </c>
    </row>
    <row r="2143" spans="1:16" x14ac:dyDescent="0.2">
      <c r="A2143" t="s">
        <v>5268</v>
      </c>
      <c r="B2143" t="str">
        <f>IFERROR(LOOKUP(1,0/SEARCH(Sheet2!$E$3:$E$18,A2143),Sheet2!$F$3:$F$18),"其他")</f>
        <v>Java工程师</v>
      </c>
      <c r="C2143" t="s">
        <v>2436</v>
      </c>
      <c r="D2143" t="s">
        <v>7</v>
      </c>
      <c r="E2143" t="s">
        <v>241</v>
      </c>
      <c r="F2143" t="s">
        <v>2595</v>
      </c>
      <c r="G2143" t="s">
        <v>5269</v>
      </c>
      <c r="H2143" t="s">
        <v>42</v>
      </c>
      <c r="I2143" t="s">
        <v>50</v>
      </c>
      <c r="J2143">
        <v>0.7</v>
      </c>
      <c r="K2143" t="s">
        <v>11106</v>
      </c>
      <c r="L2143" t="str">
        <f>LEFT(K2143,LEN(K2143)-3)</f>
        <v>1.4</v>
      </c>
      <c r="M2143" t="str">
        <f>RIGHT(K2143,3)</f>
        <v>万/月</v>
      </c>
      <c r="N2143">
        <f>J2143*VLOOKUP(M2143,薪资单位!$A$1:$B$6,2,FALSE)</f>
        <v>7</v>
      </c>
      <c r="O2143">
        <f>L2143*VLOOKUP(M2143,薪资单位!$A$1:$B$6,2,FALSE)</f>
        <v>14</v>
      </c>
      <c r="P2143" t="s">
        <v>2595</v>
      </c>
    </row>
    <row r="2144" spans="1:16" x14ac:dyDescent="0.2">
      <c r="A2144" t="s">
        <v>39</v>
      </c>
      <c r="B2144" t="str">
        <f>IFERROR(LOOKUP(1,0/SEARCH(Sheet2!$E$3:$E$18,A2144),Sheet2!$F$3:$F$18),"其他")</f>
        <v>Java工程师</v>
      </c>
      <c r="C2144" t="s">
        <v>2436</v>
      </c>
      <c r="D2144" t="s">
        <v>65</v>
      </c>
      <c r="E2144" t="s">
        <v>16</v>
      </c>
      <c r="F2144" t="s">
        <v>1809</v>
      </c>
      <c r="G2144" t="s">
        <v>7764</v>
      </c>
      <c r="H2144" t="s">
        <v>93</v>
      </c>
      <c r="I2144" t="s">
        <v>12</v>
      </c>
      <c r="J2144">
        <v>0.7</v>
      </c>
      <c r="K2144" t="s">
        <v>11106</v>
      </c>
      <c r="L2144" t="str">
        <f>LEFT(K2144,LEN(K2144)-3)</f>
        <v>1.4</v>
      </c>
      <c r="M2144" t="str">
        <f>RIGHT(K2144,3)</f>
        <v>万/月</v>
      </c>
      <c r="N2144">
        <f>J2144*VLOOKUP(M2144,薪资单位!$A$1:$B$6,2,FALSE)</f>
        <v>7</v>
      </c>
      <c r="O2144">
        <f>L2144*VLOOKUP(M2144,薪资单位!$A$1:$B$6,2,FALSE)</f>
        <v>14</v>
      </c>
      <c r="P2144" t="s">
        <v>5989</v>
      </c>
    </row>
    <row r="2145" spans="1:16" x14ac:dyDescent="0.2">
      <c r="A2145" t="s">
        <v>1545</v>
      </c>
      <c r="B2145" t="str">
        <f>IFERROR(LOOKUP(1,0/SEARCH(Sheet2!$E$3:$E$18,A2145),Sheet2!$F$3:$F$18),"其他")</f>
        <v>Python工程师</v>
      </c>
      <c r="C2145" t="s">
        <v>2436</v>
      </c>
      <c r="D2145" t="s">
        <v>7</v>
      </c>
      <c r="E2145" t="s">
        <v>139</v>
      </c>
      <c r="F2145" t="s">
        <v>2770</v>
      </c>
      <c r="G2145" t="s">
        <v>2771</v>
      </c>
      <c r="H2145" t="s">
        <v>38</v>
      </c>
      <c r="I2145" t="s">
        <v>50</v>
      </c>
      <c r="J2145">
        <v>0.7</v>
      </c>
      <c r="K2145" t="s">
        <v>11106</v>
      </c>
      <c r="L2145" t="str">
        <f>LEFT(K2145,LEN(K2145)-3)</f>
        <v>1.4</v>
      </c>
      <c r="M2145" t="str">
        <f>RIGHT(K2145,3)</f>
        <v>万/月</v>
      </c>
      <c r="N2145">
        <f>J2145*VLOOKUP(M2145,薪资单位!$A$1:$B$6,2,FALSE)</f>
        <v>7</v>
      </c>
      <c r="O2145">
        <f>L2145*VLOOKUP(M2145,薪资单位!$A$1:$B$6,2,FALSE)</f>
        <v>14</v>
      </c>
      <c r="P2145" t="s">
        <v>839</v>
      </c>
    </row>
    <row r="2146" spans="1:16" x14ac:dyDescent="0.2">
      <c r="A2146" t="s">
        <v>3206</v>
      </c>
      <c r="B2146" t="str">
        <f>IFERROR(LOOKUP(1,0/SEARCH(Sheet2!$E$3:$E$18,A2146),Sheet2!$F$3:$F$18),"其他")</f>
        <v>Web工程师</v>
      </c>
      <c r="C2146" t="s">
        <v>2436</v>
      </c>
      <c r="D2146" t="s">
        <v>23</v>
      </c>
      <c r="E2146" t="s">
        <v>16</v>
      </c>
      <c r="F2146" t="s">
        <v>2777</v>
      </c>
      <c r="G2146" t="s">
        <v>3207</v>
      </c>
      <c r="H2146" t="s">
        <v>11</v>
      </c>
      <c r="I2146" t="s">
        <v>12</v>
      </c>
      <c r="J2146">
        <v>0.7</v>
      </c>
      <c r="K2146" t="s">
        <v>11106</v>
      </c>
      <c r="L2146" t="str">
        <f>LEFT(K2146,LEN(K2146)-3)</f>
        <v>1.4</v>
      </c>
      <c r="M2146" t="str">
        <f>RIGHT(K2146,3)</f>
        <v>万/月</v>
      </c>
      <c r="N2146">
        <f>J2146*VLOOKUP(M2146,薪资单位!$A$1:$B$6,2,FALSE)</f>
        <v>7</v>
      </c>
      <c r="O2146">
        <f>L2146*VLOOKUP(M2146,薪资单位!$A$1:$B$6,2,FALSE)</f>
        <v>14</v>
      </c>
      <c r="P2146" t="s">
        <v>839</v>
      </c>
    </row>
    <row r="2147" spans="1:16" x14ac:dyDescent="0.2">
      <c r="A2147" t="s">
        <v>560</v>
      </c>
      <c r="B2147" t="str">
        <f>IFERROR(LOOKUP(1,0/SEARCH(Sheet2!$E$3:$E$18,A2147),Sheet2!$F$3:$F$18),"其他")</f>
        <v>Web工程师</v>
      </c>
      <c r="C2147" t="s">
        <v>2436</v>
      </c>
      <c r="D2147" t="s">
        <v>7</v>
      </c>
      <c r="E2147" t="s">
        <v>59</v>
      </c>
      <c r="F2147" t="s">
        <v>9659</v>
      </c>
      <c r="G2147" t="s">
        <v>10081</v>
      </c>
      <c r="H2147" t="s">
        <v>11</v>
      </c>
      <c r="I2147" t="s">
        <v>149</v>
      </c>
      <c r="J2147">
        <v>0.7</v>
      </c>
      <c r="K2147" t="s">
        <v>11106</v>
      </c>
      <c r="L2147" t="str">
        <f>LEFT(K2147,LEN(K2147)-3)</f>
        <v>1.4</v>
      </c>
      <c r="M2147" t="str">
        <f>RIGHT(K2147,3)</f>
        <v>万/月</v>
      </c>
      <c r="N2147">
        <f>J2147*VLOOKUP(M2147,薪资单位!$A$1:$B$6,2,FALSE)</f>
        <v>7</v>
      </c>
      <c r="O2147">
        <f>L2147*VLOOKUP(M2147,薪资单位!$A$1:$B$6,2,FALSE)</f>
        <v>14</v>
      </c>
      <c r="P2147" t="s">
        <v>1139</v>
      </c>
    </row>
    <row r="2148" spans="1:16" x14ac:dyDescent="0.2">
      <c r="A2148" t="s">
        <v>10023</v>
      </c>
      <c r="B2148" t="str">
        <f>IFERROR(LOOKUP(1,0/SEARCH(Sheet2!$E$3:$E$18,A2148),Sheet2!$F$3:$F$18),"其他")</f>
        <v>大数据工程师</v>
      </c>
      <c r="C2148" t="s">
        <v>2436</v>
      </c>
      <c r="D2148" t="s">
        <v>7</v>
      </c>
      <c r="E2148" t="s">
        <v>59</v>
      </c>
      <c r="F2148" t="s">
        <v>1139</v>
      </c>
      <c r="G2148" t="s">
        <v>10771</v>
      </c>
      <c r="H2148" t="s">
        <v>26</v>
      </c>
      <c r="I2148" t="s">
        <v>50</v>
      </c>
      <c r="J2148">
        <v>0.7</v>
      </c>
      <c r="K2148" t="s">
        <v>11106</v>
      </c>
      <c r="L2148" t="str">
        <f>LEFT(K2148,LEN(K2148)-3)</f>
        <v>1.4</v>
      </c>
      <c r="M2148" t="str">
        <f>RIGHT(K2148,3)</f>
        <v>万/月</v>
      </c>
      <c r="N2148">
        <f>J2148*VLOOKUP(M2148,薪资单位!$A$1:$B$6,2,FALSE)</f>
        <v>7</v>
      </c>
      <c r="O2148">
        <f>L2148*VLOOKUP(M2148,薪资单位!$A$1:$B$6,2,FALSE)</f>
        <v>14</v>
      </c>
      <c r="P2148" t="s">
        <v>1139</v>
      </c>
    </row>
    <row r="2149" spans="1:16" x14ac:dyDescent="0.2">
      <c r="A2149" t="s">
        <v>4199</v>
      </c>
      <c r="B2149" t="str">
        <f>IFERROR(LOOKUP(1,0/SEARCH(Sheet2!$E$3:$E$18,A2149),Sheet2!$F$3:$F$18),"其他")</f>
        <v>运维工程师</v>
      </c>
      <c r="C2149" t="s">
        <v>2436</v>
      </c>
      <c r="D2149" t="s">
        <v>35</v>
      </c>
      <c r="E2149" t="s">
        <v>16</v>
      </c>
      <c r="F2149" t="s">
        <v>2674</v>
      </c>
      <c r="G2149" t="s">
        <v>2848</v>
      </c>
      <c r="H2149" t="s">
        <v>38</v>
      </c>
      <c r="I2149" t="s">
        <v>12</v>
      </c>
      <c r="J2149">
        <v>0.7</v>
      </c>
      <c r="K2149" t="s">
        <v>11106</v>
      </c>
      <c r="L2149" t="str">
        <f>LEFT(K2149,LEN(K2149)-3)</f>
        <v>1.4</v>
      </c>
      <c r="M2149" t="str">
        <f>RIGHT(K2149,3)</f>
        <v>万/月</v>
      </c>
      <c r="N2149">
        <f>J2149*VLOOKUP(M2149,薪资单位!$A$1:$B$6,2,FALSE)</f>
        <v>7</v>
      </c>
      <c r="O2149">
        <f>L2149*VLOOKUP(M2149,薪资单位!$A$1:$B$6,2,FALSE)</f>
        <v>14</v>
      </c>
      <c r="P2149" t="s">
        <v>839</v>
      </c>
    </row>
    <row r="2150" spans="1:16" x14ac:dyDescent="0.2">
      <c r="A2150" t="s">
        <v>2435</v>
      </c>
      <c r="B2150" t="str">
        <f>IFERROR(LOOKUP(1,0/SEARCH(Sheet2!$E$3:$E$18,A2150),Sheet2!$F$3:$F$18),"其他")</f>
        <v>其他</v>
      </c>
      <c r="C2150" t="s">
        <v>2436</v>
      </c>
      <c r="D2150" t="s">
        <v>65</v>
      </c>
      <c r="E2150" t="s">
        <v>742</v>
      </c>
      <c r="F2150" t="s">
        <v>17</v>
      </c>
      <c r="G2150" t="s">
        <v>2437</v>
      </c>
      <c r="H2150" t="s">
        <v>38</v>
      </c>
      <c r="I2150" t="s">
        <v>12</v>
      </c>
      <c r="J2150">
        <v>0.7</v>
      </c>
      <c r="K2150" t="s">
        <v>11106</v>
      </c>
      <c r="L2150" t="str">
        <f>LEFT(K2150,LEN(K2150)-3)</f>
        <v>1.4</v>
      </c>
      <c r="M2150" t="str">
        <f>RIGHT(K2150,3)</f>
        <v>万/月</v>
      </c>
      <c r="N2150">
        <f>J2150*VLOOKUP(M2150,薪资单位!$A$1:$B$6,2,FALSE)</f>
        <v>7</v>
      </c>
      <c r="O2150">
        <f>L2150*VLOOKUP(M2150,薪资单位!$A$1:$B$6,2,FALSE)</f>
        <v>14</v>
      </c>
      <c r="P2150" t="s">
        <v>30</v>
      </c>
    </row>
    <row r="2151" spans="1:16" x14ac:dyDescent="0.2">
      <c r="A2151" t="s">
        <v>6566</v>
      </c>
      <c r="B2151" t="str">
        <f>IFERROR(LOOKUP(1,0/SEARCH(Sheet2!$E$3:$E$18,A2151),Sheet2!$F$3:$F$18),"其他")</f>
        <v>数据分析工程师</v>
      </c>
      <c r="C2151" t="s">
        <v>2436</v>
      </c>
      <c r="D2151" t="s">
        <v>65</v>
      </c>
      <c r="E2151" t="s">
        <v>16</v>
      </c>
      <c r="F2151" t="s">
        <v>30</v>
      </c>
      <c r="G2151" t="s">
        <v>1561</v>
      </c>
      <c r="H2151" t="s">
        <v>26</v>
      </c>
      <c r="I2151" t="s">
        <v>50</v>
      </c>
      <c r="J2151">
        <v>0.7</v>
      </c>
      <c r="K2151" t="s">
        <v>11106</v>
      </c>
      <c r="L2151" t="str">
        <f>LEFT(K2151,LEN(K2151)-3)</f>
        <v>1.4</v>
      </c>
      <c r="M2151" t="str">
        <f>RIGHT(K2151,3)</f>
        <v>万/月</v>
      </c>
      <c r="N2151">
        <f>J2151*VLOOKUP(M2151,薪资单位!$A$1:$B$6,2,FALSE)</f>
        <v>7</v>
      </c>
      <c r="O2151">
        <f>L2151*VLOOKUP(M2151,薪资单位!$A$1:$B$6,2,FALSE)</f>
        <v>14</v>
      </c>
      <c r="P2151" t="s">
        <v>30</v>
      </c>
    </row>
    <row r="2152" spans="1:16" x14ac:dyDescent="0.2">
      <c r="A2152" t="s">
        <v>7958</v>
      </c>
      <c r="B2152" t="str">
        <f>IFERROR(LOOKUP(1,0/SEARCH(Sheet2!$E$3:$E$18,A2152),Sheet2!$F$3:$F$18),"其他")</f>
        <v>其他</v>
      </c>
      <c r="C2152" t="s">
        <v>2436</v>
      </c>
      <c r="D2152" t="s">
        <v>35</v>
      </c>
      <c r="E2152" t="s">
        <v>8</v>
      </c>
      <c r="F2152" t="s">
        <v>1809</v>
      </c>
      <c r="G2152" t="s">
        <v>7959</v>
      </c>
      <c r="H2152" t="s">
        <v>38</v>
      </c>
      <c r="I2152" t="s">
        <v>12</v>
      </c>
      <c r="J2152">
        <v>0.7</v>
      </c>
      <c r="K2152" t="s">
        <v>11106</v>
      </c>
      <c r="L2152" t="str">
        <f>LEFT(K2152,LEN(K2152)-3)</f>
        <v>1.4</v>
      </c>
      <c r="M2152" t="str">
        <f>RIGHT(K2152,3)</f>
        <v>万/月</v>
      </c>
      <c r="N2152">
        <f>J2152*VLOOKUP(M2152,薪资单位!$A$1:$B$6,2,FALSE)</f>
        <v>7</v>
      </c>
      <c r="O2152">
        <f>L2152*VLOOKUP(M2152,薪资单位!$A$1:$B$6,2,FALSE)</f>
        <v>14</v>
      </c>
      <c r="P2152" t="s">
        <v>5989</v>
      </c>
    </row>
    <row r="2153" spans="1:16" x14ac:dyDescent="0.2">
      <c r="A2153" t="s">
        <v>8388</v>
      </c>
      <c r="B2153" t="str">
        <f>IFERROR(LOOKUP(1,0/SEARCH(Sheet2!$E$3:$E$18,A2153),Sheet2!$F$3:$F$18),"其他")</f>
        <v>其他</v>
      </c>
      <c r="C2153" t="s">
        <v>2436</v>
      </c>
      <c r="D2153" t="s">
        <v>23</v>
      </c>
      <c r="E2153" t="s">
        <v>16</v>
      </c>
      <c r="F2153" t="s">
        <v>7447</v>
      </c>
      <c r="G2153" t="s">
        <v>8389</v>
      </c>
      <c r="H2153" t="s">
        <v>93</v>
      </c>
      <c r="I2153" t="s">
        <v>12</v>
      </c>
      <c r="J2153">
        <v>0.7</v>
      </c>
      <c r="K2153" t="s">
        <v>11106</v>
      </c>
      <c r="L2153" t="str">
        <f>LEFT(K2153,LEN(K2153)-3)</f>
        <v>1.4</v>
      </c>
      <c r="M2153" t="str">
        <f>RIGHT(K2153,3)</f>
        <v>万/月</v>
      </c>
      <c r="N2153">
        <f>J2153*VLOOKUP(M2153,薪资单位!$A$1:$B$6,2,FALSE)</f>
        <v>7</v>
      </c>
      <c r="O2153">
        <f>L2153*VLOOKUP(M2153,薪资单位!$A$1:$B$6,2,FALSE)</f>
        <v>14</v>
      </c>
      <c r="P2153" t="s">
        <v>5989</v>
      </c>
    </row>
    <row r="2154" spans="1:16" x14ac:dyDescent="0.2">
      <c r="A2154" t="s">
        <v>4650</v>
      </c>
      <c r="B2154" t="str">
        <f>IFERROR(LOOKUP(1,0/SEARCH(Sheet2!$E$3:$E$18,A2154),Sheet2!$F$3:$F$18),"其他")</f>
        <v>其他</v>
      </c>
      <c r="C2154" t="s">
        <v>2436</v>
      </c>
      <c r="D2154" t="s">
        <v>7</v>
      </c>
      <c r="E2154" t="s">
        <v>16</v>
      </c>
      <c r="F2154" t="s">
        <v>1809</v>
      </c>
      <c r="G2154" t="s">
        <v>1300</v>
      </c>
      <c r="H2154" t="s">
        <v>26</v>
      </c>
      <c r="I2154" t="s">
        <v>50</v>
      </c>
      <c r="J2154">
        <v>0.7</v>
      </c>
      <c r="K2154" t="s">
        <v>11106</v>
      </c>
      <c r="L2154" t="str">
        <f>LEFT(K2154,LEN(K2154)-3)</f>
        <v>1.4</v>
      </c>
      <c r="M2154" t="str">
        <f>RIGHT(K2154,3)</f>
        <v>万/月</v>
      </c>
      <c r="N2154">
        <f>J2154*VLOOKUP(M2154,薪资单位!$A$1:$B$6,2,FALSE)</f>
        <v>7</v>
      </c>
      <c r="O2154">
        <f>L2154*VLOOKUP(M2154,薪资单位!$A$1:$B$6,2,FALSE)</f>
        <v>14</v>
      </c>
      <c r="P2154" t="s">
        <v>5989</v>
      </c>
    </row>
    <row r="2155" spans="1:16" x14ac:dyDescent="0.2">
      <c r="A2155" t="s">
        <v>9309</v>
      </c>
      <c r="B2155" t="str">
        <f>IFERROR(LOOKUP(1,0/SEARCH(Sheet2!$E$3:$E$18,A2155),Sheet2!$F$3:$F$18),"其他")</f>
        <v>其他</v>
      </c>
      <c r="C2155" t="s">
        <v>2436</v>
      </c>
      <c r="D2155" t="s">
        <v>7</v>
      </c>
      <c r="E2155" t="s">
        <v>547</v>
      </c>
      <c r="F2155" t="s">
        <v>7458</v>
      </c>
      <c r="G2155" t="s">
        <v>9310</v>
      </c>
      <c r="H2155" t="s">
        <v>38</v>
      </c>
      <c r="I2155" t="s">
        <v>12</v>
      </c>
      <c r="J2155">
        <v>0.7</v>
      </c>
      <c r="K2155" t="s">
        <v>11106</v>
      </c>
      <c r="L2155" t="str">
        <f>LEFT(K2155,LEN(K2155)-3)</f>
        <v>1.4</v>
      </c>
      <c r="M2155" t="str">
        <f>RIGHT(K2155,3)</f>
        <v>万/月</v>
      </c>
      <c r="N2155">
        <f>J2155*VLOOKUP(M2155,薪资单位!$A$1:$B$6,2,FALSE)</f>
        <v>7</v>
      </c>
      <c r="O2155">
        <f>L2155*VLOOKUP(M2155,薪资单位!$A$1:$B$6,2,FALSE)</f>
        <v>14</v>
      </c>
      <c r="P2155" t="s">
        <v>5989</v>
      </c>
    </row>
    <row r="2156" spans="1:16" x14ac:dyDescent="0.2">
      <c r="A2156" t="s">
        <v>10292</v>
      </c>
      <c r="B2156" t="str">
        <f>IFERROR(LOOKUP(1,0/SEARCH(Sheet2!$E$3:$E$18,A2156),Sheet2!$F$3:$F$18),"其他")</f>
        <v>其他</v>
      </c>
      <c r="C2156" t="s">
        <v>2436</v>
      </c>
      <c r="D2156" t="s">
        <v>35</v>
      </c>
      <c r="E2156" t="s">
        <v>8</v>
      </c>
      <c r="F2156" t="s">
        <v>2558</v>
      </c>
      <c r="G2156" t="s">
        <v>10293</v>
      </c>
      <c r="H2156" t="s">
        <v>11</v>
      </c>
      <c r="I2156" t="s">
        <v>12</v>
      </c>
      <c r="J2156">
        <v>0.7</v>
      </c>
      <c r="K2156" t="s">
        <v>11106</v>
      </c>
      <c r="L2156" t="str">
        <f>LEFT(K2156,LEN(K2156)-3)</f>
        <v>1.4</v>
      </c>
      <c r="M2156" t="str">
        <f>RIGHT(K2156,3)</f>
        <v>万/月</v>
      </c>
      <c r="N2156">
        <f>J2156*VLOOKUP(M2156,薪资单位!$A$1:$B$6,2,FALSE)</f>
        <v>7</v>
      </c>
      <c r="O2156">
        <f>L2156*VLOOKUP(M2156,薪资单位!$A$1:$B$6,2,FALSE)</f>
        <v>14</v>
      </c>
      <c r="P2156" t="s">
        <v>1139</v>
      </c>
    </row>
    <row r="2157" spans="1:16" x14ac:dyDescent="0.2">
      <c r="A2157" t="s">
        <v>850</v>
      </c>
      <c r="B2157" t="str">
        <f>IFERROR(LOOKUP(1,0/SEARCH(Sheet2!$E$3:$E$18,A2157),Sheet2!$F$3:$F$18),"其他")</f>
        <v>C#工程师</v>
      </c>
      <c r="C2157" t="s">
        <v>434</v>
      </c>
      <c r="D2157" t="s">
        <v>65</v>
      </c>
      <c r="E2157" t="s">
        <v>59</v>
      </c>
      <c r="F2157" t="s">
        <v>6263</v>
      </c>
      <c r="G2157" t="s">
        <v>8231</v>
      </c>
      <c r="H2157" t="s">
        <v>11</v>
      </c>
      <c r="I2157" t="s">
        <v>12</v>
      </c>
      <c r="J2157">
        <v>0.8</v>
      </c>
      <c r="K2157" t="s">
        <v>11106</v>
      </c>
      <c r="L2157" t="str">
        <f>LEFT(K2157,LEN(K2157)-3)</f>
        <v>1.4</v>
      </c>
      <c r="M2157" t="str">
        <f>RIGHT(K2157,3)</f>
        <v>万/月</v>
      </c>
      <c r="N2157">
        <f>J2157*VLOOKUP(M2157,薪资单位!$A$1:$B$6,2,FALSE)</f>
        <v>8</v>
      </c>
      <c r="O2157">
        <f>L2157*VLOOKUP(M2157,薪资单位!$A$1:$B$6,2,FALSE)</f>
        <v>14</v>
      </c>
      <c r="P2157" t="s">
        <v>5989</v>
      </c>
    </row>
    <row r="2158" spans="1:16" x14ac:dyDescent="0.2">
      <c r="A2158" t="s">
        <v>850</v>
      </c>
      <c r="B2158" t="str">
        <f>IFERROR(LOOKUP(1,0/SEARCH(Sheet2!$E$3:$E$18,A2158),Sheet2!$F$3:$F$18),"其他")</f>
        <v>C#工程师</v>
      </c>
      <c r="C2158" t="s">
        <v>434</v>
      </c>
      <c r="D2158" t="s">
        <v>7</v>
      </c>
      <c r="E2158" t="s">
        <v>143</v>
      </c>
      <c r="F2158" t="s">
        <v>9691</v>
      </c>
      <c r="G2158" t="s">
        <v>10197</v>
      </c>
      <c r="H2158" t="s">
        <v>42</v>
      </c>
      <c r="I2158" t="s">
        <v>12</v>
      </c>
      <c r="J2158">
        <v>0.8</v>
      </c>
      <c r="K2158" t="s">
        <v>11106</v>
      </c>
      <c r="L2158" t="str">
        <f>LEFT(K2158,LEN(K2158)-3)</f>
        <v>1.4</v>
      </c>
      <c r="M2158" t="str">
        <f>RIGHT(K2158,3)</f>
        <v>万/月</v>
      </c>
      <c r="N2158">
        <f>J2158*VLOOKUP(M2158,薪资单位!$A$1:$B$6,2,FALSE)</f>
        <v>8</v>
      </c>
      <c r="O2158">
        <f>L2158*VLOOKUP(M2158,薪资单位!$A$1:$B$6,2,FALSE)</f>
        <v>14</v>
      </c>
      <c r="P2158" t="s">
        <v>1139</v>
      </c>
    </row>
    <row r="2159" spans="1:16" x14ac:dyDescent="0.2">
      <c r="A2159" t="s">
        <v>2265</v>
      </c>
      <c r="B2159" t="str">
        <f>IFERROR(LOOKUP(1,0/SEARCH(Sheet2!$E$3:$E$18,A2159),Sheet2!$F$3:$F$18),"其他")</f>
        <v>C++工程师</v>
      </c>
      <c r="C2159" t="s">
        <v>434</v>
      </c>
      <c r="D2159" t="s">
        <v>23</v>
      </c>
      <c r="E2159" t="s">
        <v>16</v>
      </c>
      <c r="F2159" t="s">
        <v>9</v>
      </c>
      <c r="G2159" t="s">
        <v>2266</v>
      </c>
      <c r="H2159" t="s">
        <v>11</v>
      </c>
      <c r="I2159" t="s">
        <v>12</v>
      </c>
      <c r="J2159">
        <v>0.8</v>
      </c>
      <c r="K2159" t="s">
        <v>11106</v>
      </c>
      <c r="L2159" t="str">
        <f>LEFT(K2159,LEN(K2159)-3)</f>
        <v>1.4</v>
      </c>
      <c r="M2159" t="str">
        <f>RIGHT(K2159,3)</f>
        <v>万/月</v>
      </c>
      <c r="N2159">
        <f>J2159*VLOOKUP(M2159,薪资单位!$A$1:$B$6,2,FALSE)</f>
        <v>8</v>
      </c>
      <c r="O2159">
        <f>L2159*VLOOKUP(M2159,薪资单位!$A$1:$B$6,2,FALSE)</f>
        <v>14</v>
      </c>
      <c r="P2159" t="s">
        <v>30</v>
      </c>
    </row>
    <row r="2160" spans="1:16" x14ac:dyDescent="0.2">
      <c r="A2160" t="s">
        <v>3386</v>
      </c>
      <c r="B2160" t="str">
        <f>IFERROR(LOOKUP(1,0/SEARCH(Sheet2!$E$3:$E$18,A2160),Sheet2!$F$3:$F$18),"其他")</f>
        <v>C++工程师</v>
      </c>
      <c r="C2160" t="s">
        <v>434</v>
      </c>
      <c r="D2160" t="s">
        <v>23</v>
      </c>
      <c r="E2160" t="s">
        <v>143</v>
      </c>
      <c r="F2160" t="s">
        <v>2595</v>
      </c>
      <c r="G2160" t="s">
        <v>6062</v>
      </c>
      <c r="H2160" t="s">
        <v>38</v>
      </c>
      <c r="I2160" t="s">
        <v>12</v>
      </c>
      <c r="J2160">
        <v>0.8</v>
      </c>
      <c r="K2160" t="s">
        <v>11106</v>
      </c>
      <c r="L2160" t="str">
        <f>LEFT(K2160,LEN(K2160)-3)</f>
        <v>1.4</v>
      </c>
      <c r="M2160" t="str">
        <f>RIGHT(K2160,3)</f>
        <v>万/月</v>
      </c>
      <c r="N2160">
        <f>J2160*VLOOKUP(M2160,薪资单位!$A$1:$B$6,2,FALSE)</f>
        <v>8</v>
      </c>
      <c r="O2160">
        <f>L2160*VLOOKUP(M2160,薪资单位!$A$1:$B$6,2,FALSE)</f>
        <v>14</v>
      </c>
      <c r="P2160" t="s">
        <v>2595</v>
      </c>
    </row>
    <row r="2161" spans="1:16" x14ac:dyDescent="0.2">
      <c r="A2161" t="s">
        <v>39</v>
      </c>
      <c r="B2161" t="str">
        <f>IFERROR(LOOKUP(1,0/SEARCH(Sheet2!$E$3:$E$18,A2161),Sheet2!$F$3:$F$18),"其他")</f>
        <v>Java工程师</v>
      </c>
      <c r="C2161" t="s">
        <v>434</v>
      </c>
      <c r="D2161" t="s">
        <v>23</v>
      </c>
      <c r="E2161" t="s">
        <v>16</v>
      </c>
      <c r="F2161" t="s">
        <v>36</v>
      </c>
      <c r="G2161" t="s">
        <v>435</v>
      </c>
      <c r="H2161" t="s">
        <v>93</v>
      </c>
      <c r="I2161" t="s">
        <v>12</v>
      </c>
      <c r="J2161">
        <v>0.8</v>
      </c>
      <c r="K2161" t="s">
        <v>11106</v>
      </c>
      <c r="L2161" t="str">
        <f>LEFT(K2161,LEN(K2161)-3)</f>
        <v>1.4</v>
      </c>
      <c r="M2161" t="str">
        <f>RIGHT(K2161,3)</f>
        <v>万/月</v>
      </c>
      <c r="N2161">
        <f>J2161*VLOOKUP(M2161,薪资单位!$A$1:$B$6,2,FALSE)</f>
        <v>8</v>
      </c>
      <c r="O2161">
        <f>L2161*VLOOKUP(M2161,薪资单位!$A$1:$B$6,2,FALSE)</f>
        <v>14</v>
      </c>
      <c r="P2161" t="s">
        <v>30</v>
      </c>
    </row>
    <row r="2162" spans="1:16" x14ac:dyDescent="0.2">
      <c r="A2162" t="s">
        <v>5337</v>
      </c>
      <c r="B2162" t="str">
        <f>IFERROR(LOOKUP(1,0/SEARCH(Sheet2!$E$3:$E$18,A2162),Sheet2!$F$3:$F$18),"其他")</f>
        <v>Java工程师</v>
      </c>
      <c r="C2162" t="s">
        <v>434</v>
      </c>
      <c r="D2162" t="s">
        <v>35</v>
      </c>
      <c r="E2162" t="s">
        <v>547</v>
      </c>
      <c r="F2162" t="s">
        <v>743</v>
      </c>
      <c r="G2162" t="s">
        <v>5338</v>
      </c>
      <c r="H2162" t="s">
        <v>38</v>
      </c>
      <c r="I2162" t="s">
        <v>12</v>
      </c>
      <c r="J2162">
        <v>0.8</v>
      </c>
      <c r="K2162" t="s">
        <v>11106</v>
      </c>
      <c r="L2162" t="str">
        <f>LEFT(K2162,LEN(K2162)-3)</f>
        <v>1.4</v>
      </c>
      <c r="M2162" t="str">
        <f>RIGHT(K2162,3)</f>
        <v>万/月</v>
      </c>
      <c r="N2162">
        <f>J2162*VLOOKUP(M2162,薪资单位!$A$1:$B$6,2,FALSE)</f>
        <v>8</v>
      </c>
      <c r="O2162">
        <f>L2162*VLOOKUP(M2162,薪资单位!$A$1:$B$6,2,FALSE)</f>
        <v>14</v>
      </c>
      <c r="P2162" t="s">
        <v>2595</v>
      </c>
    </row>
    <row r="2163" spans="1:16" x14ac:dyDescent="0.2">
      <c r="A2163" t="s">
        <v>8075</v>
      </c>
      <c r="B2163" t="str">
        <f>IFERROR(LOOKUP(1,0/SEARCH(Sheet2!$E$3:$E$18,A2163),Sheet2!$F$3:$F$18),"其他")</f>
        <v>PHP工程师</v>
      </c>
      <c r="C2163" t="s">
        <v>434</v>
      </c>
      <c r="D2163" t="s">
        <v>65</v>
      </c>
      <c r="E2163" t="s">
        <v>8</v>
      </c>
      <c r="F2163" t="s">
        <v>1192</v>
      </c>
      <c r="G2163" t="s">
        <v>7852</v>
      </c>
      <c r="H2163" t="s">
        <v>93</v>
      </c>
      <c r="I2163" t="s">
        <v>12</v>
      </c>
      <c r="J2163">
        <v>0.8</v>
      </c>
      <c r="K2163" t="s">
        <v>11106</v>
      </c>
      <c r="L2163" t="str">
        <f>LEFT(K2163,LEN(K2163)-3)</f>
        <v>1.4</v>
      </c>
      <c r="M2163" t="str">
        <f>RIGHT(K2163,3)</f>
        <v>万/月</v>
      </c>
      <c r="N2163">
        <f>J2163*VLOOKUP(M2163,薪资单位!$A$1:$B$6,2,FALSE)</f>
        <v>8</v>
      </c>
      <c r="O2163">
        <f>L2163*VLOOKUP(M2163,薪资单位!$A$1:$B$6,2,FALSE)</f>
        <v>14</v>
      </c>
      <c r="P2163" t="s">
        <v>5989</v>
      </c>
    </row>
    <row r="2164" spans="1:16" x14ac:dyDescent="0.2">
      <c r="A2164" t="s">
        <v>8678</v>
      </c>
      <c r="B2164" t="str">
        <f>IFERROR(LOOKUP(1,0/SEARCH(Sheet2!$E$3:$E$18,A2164),Sheet2!$F$3:$F$18),"其他")</f>
        <v>其他</v>
      </c>
      <c r="C2164" t="s">
        <v>434</v>
      </c>
      <c r="D2164" t="s">
        <v>65</v>
      </c>
      <c r="E2164" t="s">
        <v>16</v>
      </c>
      <c r="F2164" t="s">
        <v>5989</v>
      </c>
      <c r="G2164" t="s">
        <v>8679</v>
      </c>
      <c r="H2164" t="s">
        <v>26</v>
      </c>
      <c r="I2164" t="s">
        <v>12</v>
      </c>
      <c r="J2164">
        <v>0.8</v>
      </c>
      <c r="K2164" t="s">
        <v>11106</v>
      </c>
      <c r="L2164" t="str">
        <f>LEFT(K2164,LEN(K2164)-3)</f>
        <v>1.4</v>
      </c>
      <c r="M2164" t="str">
        <f>RIGHT(K2164,3)</f>
        <v>万/月</v>
      </c>
      <c r="N2164">
        <f>J2164*VLOOKUP(M2164,薪资单位!$A$1:$B$6,2,FALSE)</f>
        <v>8</v>
      </c>
      <c r="O2164">
        <f>L2164*VLOOKUP(M2164,薪资单位!$A$1:$B$6,2,FALSE)</f>
        <v>14</v>
      </c>
      <c r="P2164" t="s">
        <v>5989</v>
      </c>
    </row>
    <row r="2165" spans="1:16" x14ac:dyDescent="0.2">
      <c r="A2165" t="s">
        <v>636</v>
      </c>
      <c r="B2165" t="str">
        <f>IFERROR(LOOKUP(1,0/SEARCH(Sheet2!$E$3:$E$18,A2165),Sheet2!$F$3:$F$18),"其他")</f>
        <v>其他</v>
      </c>
      <c r="C2165" t="s">
        <v>434</v>
      </c>
      <c r="D2165" t="s">
        <v>7</v>
      </c>
      <c r="E2165" t="s">
        <v>127</v>
      </c>
      <c r="F2165" t="s">
        <v>30</v>
      </c>
      <c r="G2165" t="s">
        <v>637</v>
      </c>
      <c r="H2165" t="s">
        <v>112</v>
      </c>
      <c r="I2165" t="s">
        <v>129</v>
      </c>
      <c r="J2165">
        <v>0.8</v>
      </c>
      <c r="K2165" t="s">
        <v>11106</v>
      </c>
      <c r="L2165" t="str">
        <f>LEFT(K2165,LEN(K2165)-3)</f>
        <v>1.4</v>
      </c>
      <c r="M2165" t="str">
        <f>RIGHT(K2165,3)</f>
        <v>万/月</v>
      </c>
      <c r="N2165">
        <f>J2165*VLOOKUP(M2165,薪资单位!$A$1:$B$6,2,FALSE)</f>
        <v>8</v>
      </c>
      <c r="O2165">
        <f>L2165*VLOOKUP(M2165,薪资单位!$A$1:$B$6,2,FALSE)</f>
        <v>14</v>
      </c>
      <c r="P2165" t="s">
        <v>30</v>
      </c>
    </row>
    <row r="2166" spans="1:16" x14ac:dyDescent="0.2">
      <c r="A2166" t="s">
        <v>1963</v>
      </c>
      <c r="B2166" t="str">
        <f>IFERROR(LOOKUP(1,0/SEARCH(Sheet2!$E$3:$E$18,A2166),Sheet2!$F$3:$F$18),"其他")</f>
        <v>数据分析工程师</v>
      </c>
      <c r="C2166" t="s">
        <v>434</v>
      </c>
      <c r="D2166" t="s">
        <v>7</v>
      </c>
      <c r="E2166" t="s">
        <v>16</v>
      </c>
      <c r="F2166" t="s">
        <v>36</v>
      </c>
      <c r="G2166" t="s">
        <v>1964</v>
      </c>
      <c r="H2166" t="s">
        <v>11</v>
      </c>
      <c r="I2166" t="s">
        <v>12</v>
      </c>
      <c r="J2166">
        <v>0.8</v>
      </c>
      <c r="K2166" t="s">
        <v>11106</v>
      </c>
      <c r="L2166" t="str">
        <f>LEFT(K2166,LEN(K2166)-3)</f>
        <v>1.4</v>
      </c>
      <c r="M2166" t="str">
        <f>RIGHT(K2166,3)</f>
        <v>万/月</v>
      </c>
      <c r="N2166">
        <f>J2166*VLOOKUP(M2166,薪资单位!$A$1:$B$6,2,FALSE)</f>
        <v>8</v>
      </c>
      <c r="O2166">
        <f>L2166*VLOOKUP(M2166,薪资单位!$A$1:$B$6,2,FALSE)</f>
        <v>14</v>
      </c>
      <c r="P2166" t="s">
        <v>30</v>
      </c>
    </row>
    <row r="2167" spans="1:16" x14ac:dyDescent="0.2">
      <c r="A2167" t="s">
        <v>3958</v>
      </c>
      <c r="B2167" t="str">
        <f>IFERROR(LOOKUP(1,0/SEARCH(Sheet2!$E$3:$E$18,A2167),Sheet2!$F$3:$F$18),"其他")</f>
        <v>数据分析工程师</v>
      </c>
      <c r="C2167" t="s">
        <v>434</v>
      </c>
      <c r="D2167" t="s">
        <v>65</v>
      </c>
      <c r="E2167" t="s">
        <v>16</v>
      </c>
      <c r="F2167" t="s">
        <v>2636</v>
      </c>
      <c r="G2167" t="s">
        <v>3959</v>
      </c>
      <c r="H2167" t="s">
        <v>42</v>
      </c>
      <c r="I2167" t="s">
        <v>12</v>
      </c>
      <c r="J2167">
        <v>0.8</v>
      </c>
      <c r="K2167" t="s">
        <v>11106</v>
      </c>
      <c r="L2167" t="str">
        <f>LEFT(K2167,LEN(K2167)-3)</f>
        <v>1.4</v>
      </c>
      <c r="M2167" t="str">
        <f>RIGHT(K2167,3)</f>
        <v>万/月</v>
      </c>
      <c r="N2167">
        <f>J2167*VLOOKUP(M2167,薪资单位!$A$1:$B$6,2,FALSE)</f>
        <v>8</v>
      </c>
      <c r="O2167">
        <f>L2167*VLOOKUP(M2167,薪资单位!$A$1:$B$6,2,FALSE)</f>
        <v>14</v>
      </c>
      <c r="P2167" t="s">
        <v>839</v>
      </c>
    </row>
    <row r="2168" spans="1:16" x14ac:dyDescent="0.2">
      <c r="A2168" t="s">
        <v>1584</v>
      </c>
      <c r="B2168" t="str">
        <f>IFERROR(LOOKUP(1,0/SEARCH(Sheet2!$E$3:$E$18,A2168),Sheet2!$F$3:$F$18),"其他")</f>
        <v>其他</v>
      </c>
      <c r="C2168" t="s">
        <v>434</v>
      </c>
      <c r="D2168" t="s">
        <v>23</v>
      </c>
      <c r="E2168" t="s">
        <v>16</v>
      </c>
      <c r="F2168" t="s">
        <v>743</v>
      </c>
      <c r="G2168" t="s">
        <v>6627</v>
      </c>
      <c r="H2168" t="s">
        <v>42</v>
      </c>
      <c r="I2168" t="s">
        <v>81</v>
      </c>
      <c r="J2168">
        <v>0.8</v>
      </c>
      <c r="K2168" t="s">
        <v>11106</v>
      </c>
      <c r="L2168" t="str">
        <f>LEFT(K2168,LEN(K2168)-3)</f>
        <v>1.4</v>
      </c>
      <c r="M2168" t="str">
        <f>RIGHT(K2168,3)</f>
        <v>万/月</v>
      </c>
      <c r="N2168">
        <f>J2168*VLOOKUP(M2168,薪资单位!$A$1:$B$6,2,FALSE)</f>
        <v>8</v>
      </c>
      <c r="O2168">
        <f>L2168*VLOOKUP(M2168,薪资单位!$A$1:$B$6,2,FALSE)</f>
        <v>14</v>
      </c>
      <c r="P2168" t="s">
        <v>2595</v>
      </c>
    </row>
    <row r="2169" spans="1:16" x14ac:dyDescent="0.2">
      <c r="A2169" t="s">
        <v>6640</v>
      </c>
      <c r="B2169" t="str">
        <f>IFERROR(LOOKUP(1,0/SEARCH(Sheet2!$E$3:$E$18,A2169),Sheet2!$F$3:$F$18),"其他")</f>
        <v>其他</v>
      </c>
      <c r="C2169" t="s">
        <v>434</v>
      </c>
      <c r="D2169" t="s">
        <v>35</v>
      </c>
      <c r="E2169" t="s">
        <v>8</v>
      </c>
      <c r="F2169" t="s">
        <v>1961</v>
      </c>
      <c r="G2169" t="s">
        <v>6641</v>
      </c>
      <c r="H2169" t="s">
        <v>38</v>
      </c>
      <c r="I2169" t="s">
        <v>12</v>
      </c>
      <c r="J2169">
        <v>0.8</v>
      </c>
      <c r="K2169" t="s">
        <v>11106</v>
      </c>
      <c r="L2169" t="str">
        <f>LEFT(K2169,LEN(K2169)-3)</f>
        <v>1.4</v>
      </c>
      <c r="M2169" t="str">
        <f>RIGHT(K2169,3)</f>
        <v>万/月</v>
      </c>
      <c r="N2169">
        <f>J2169*VLOOKUP(M2169,薪资单位!$A$1:$B$6,2,FALSE)</f>
        <v>8</v>
      </c>
      <c r="O2169">
        <f>L2169*VLOOKUP(M2169,薪资单位!$A$1:$B$6,2,FALSE)</f>
        <v>14</v>
      </c>
      <c r="P2169" t="s">
        <v>2595</v>
      </c>
    </row>
    <row r="2170" spans="1:16" x14ac:dyDescent="0.2">
      <c r="A2170" t="s">
        <v>1991</v>
      </c>
      <c r="B2170" t="str">
        <f>IFERROR(LOOKUP(1,0/SEARCH(Sheet2!$E$3:$E$18,A2170),Sheet2!$F$3:$F$18),"其他")</f>
        <v>其他</v>
      </c>
      <c r="C2170" t="s">
        <v>434</v>
      </c>
      <c r="D2170" t="s">
        <v>23</v>
      </c>
      <c r="E2170" t="s">
        <v>8</v>
      </c>
      <c r="F2170" t="s">
        <v>2595</v>
      </c>
      <c r="G2170" t="s">
        <v>6785</v>
      </c>
      <c r="H2170" t="s">
        <v>11</v>
      </c>
      <c r="I2170" t="s">
        <v>12</v>
      </c>
      <c r="J2170">
        <v>0.8</v>
      </c>
      <c r="K2170" t="s">
        <v>11106</v>
      </c>
      <c r="L2170" t="str">
        <f>LEFT(K2170,LEN(K2170)-3)</f>
        <v>1.4</v>
      </c>
      <c r="M2170" t="str">
        <f>RIGHT(K2170,3)</f>
        <v>万/月</v>
      </c>
      <c r="N2170">
        <f>J2170*VLOOKUP(M2170,薪资单位!$A$1:$B$6,2,FALSE)</f>
        <v>8</v>
      </c>
      <c r="O2170">
        <f>L2170*VLOOKUP(M2170,薪资单位!$A$1:$B$6,2,FALSE)</f>
        <v>14</v>
      </c>
      <c r="P2170" t="s">
        <v>2595</v>
      </c>
    </row>
    <row r="2171" spans="1:16" x14ac:dyDescent="0.2">
      <c r="A2171" t="s">
        <v>2116</v>
      </c>
      <c r="B2171" t="str">
        <f>IFERROR(LOOKUP(1,0/SEARCH(Sheet2!$E$3:$E$18,A2171),Sheet2!$F$3:$F$18),"其他")</f>
        <v>其他</v>
      </c>
      <c r="C2171" t="s">
        <v>434</v>
      </c>
      <c r="D2171" t="s">
        <v>65</v>
      </c>
      <c r="E2171" t="s">
        <v>8</v>
      </c>
      <c r="F2171" t="s">
        <v>743</v>
      </c>
      <c r="G2171" t="s">
        <v>9228</v>
      </c>
      <c r="H2171" t="s">
        <v>19</v>
      </c>
      <c r="I2171" t="s">
        <v>50</v>
      </c>
      <c r="J2171">
        <v>0.8</v>
      </c>
      <c r="K2171" t="s">
        <v>11106</v>
      </c>
      <c r="L2171" t="str">
        <f>LEFT(K2171,LEN(K2171)-3)</f>
        <v>1.4</v>
      </c>
      <c r="M2171" t="str">
        <f>RIGHT(K2171,3)</f>
        <v>万/月</v>
      </c>
      <c r="N2171">
        <f>J2171*VLOOKUP(M2171,薪资单位!$A$1:$B$6,2,FALSE)</f>
        <v>8</v>
      </c>
      <c r="O2171">
        <f>L2171*VLOOKUP(M2171,薪资单位!$A$1:$B$6,2,FALSE)</f>
        <v>14</v>
      </c>
      <c r="P2171" t="s">
        <v>2595</v>
      </c>
    </row>
    <row r="2172" spans="1:16" x14ac:dyDescent="0.2">
      <c r="A2172" t="s">
        <v>3165</v>
      </c>
      <c r="B2172" t="str">
        <f>IFERROR(LOOKUP(1,0/SEARCH(Sheet2!$E$3:$E$18,A2172),Sheet2!$F$3:$F$18),"其他")</f>
        <v>其他</v>
      </c>
      <c r="C2172" t="s">
        <v>3166</v>
      </c>
      <c r="D2172" t="s">
        <v>7</v>
      </c>
      <c r="E2172" t="s">
        <v>59</v>
      </c>
      <c r="F2172" t="s">
        <v>2645</v>
      </c>
      <c r="G2172" t="s">
        <v>3167</v>
      </c>
      <c r="H2172" t="s">
        <v>38</v>
      </c>
      <c r="I2172" t="s">
        <v>12</v>
      </c>
      <c r="J2172">
        <v>0.9</v>
      </c>
      <c r="K2172" t="s">
        <v>11106</v>
      </c>
      <c r="L2172" t="str">
        <f>LEFT(K2172,LEN(K2172)-3)</f>
        <v>1.4</v>
      </c>
      <c r="M2172" t="str">
        <f>RIGHT(K2172,3)</f>
        <v>万/月</v>
      </c>
      <c r="N2172">
        <f>J2172*VLOOKUP(M2172,薪资单位!$A$1:$B$6,2,FALSE)</f>
        <v>9</v>
      </c>
      <c r="O2172">
        <f>L2172*VLOOKUP(M2172,薪资单位!$A$1:$B$6,2,FALSE)</f>
        <v>14</v>
      </c>
      <c r="P2172" t="s">
        <v>839</v>
      </c>
    </row>
    <row r="2173" spans="1:16" x14ac:dyDescent="0.2">
      <c r="A2173" t="s">
        <v>783</v>
      </c>
      <c r="B2173" t="str">
        <f>IFERROR(LOOKUP(1,0/SEARCH(Sheet2!$E$3:$E$18,A2173),Sheet2!$F$3:$F$18),"其他")</f>
        <v>其他</v>
      </c>
      <c r="C2173" t="s">
        <v>3166</v>
      </c>
      <c r="D2173" t="s">
        <v>23</v>
      </c>
      <c r="E2173" t="s">
        <v>16</v>
      </c>
      <c r="F2173" t="s">
        <v>1636</v>
      </c>
      <c r="G2173" t="s">
        <v>3181</v>
      </c>
      <c r="H2173" t="s">
        <v>11</v>
      </c>
      <c r="I2173" t="s">
        <v>12</v>
      </c>
      <c r="J2173">
        <v>0.9</v>
      </c>
      <c r="K2173" t="s">
        <v>11106</v>
      </c>
      <c r="L2173" t="str">
        <f>LEFT(K2173,LEN(K2173)-3)</f>
        <v>1.4</v>
      </c>
      <c r="M2173" t="str">
        <f>RIGHT(K2173,3)</f>
        <v>万/月</v>
      </c>
      <c r="N2173">
        <f>J2173*VLOOKUP(M2173,薪资单位!$A$1:$B$6,2,FALSE)</f>
        <v>9</v>
      </c>
      <c r="O2173">
        <f>L2173*VLOOKUP(M2173,薪资单位!$A$1:$B$6,2,FALSE)</f>
        <v>14</v>
      </c>
      <c r="P2173" t="s">
        <v>839</v>
      </c>
    </row>
    <row r="2174" spans="1:16" x14ac:dyDescent="0.2">
      <c r="A2174" t="s">
        <v>6271</v>
      </c>
      <c r="B2174" t="str">
        <f>IFERROR(LOOKUP(1,0/SEARCH(Sheet2!$E$3:$E$18,A2174),Sheet2!$F$3:$F$18),"其他")</f>
        <v>其他</v>
      </c>
      <c r="C2174" t="s">
        <v>3166</v>
      </c>
      <c r="D2174" t="s">
        <v>7</v>
      </c>
      <c r="E2174" t="s">
        <v>143</v>
      </c>
      <c r="F2174" t="s">
        <v>743</v>
      </c>
      <c r="G2174" t="s">
        <v>6272</v>
      </c>
      <c r="H2174" t="s">
        <v>93</v>
      </c>
      <c r="I2174" t="s">
        <v>12</v>
      </c>
      <c r="J2174">
        <v>0.9</v>
      </c>
      <c r="K2174" t="s">
        <v>11106</v>
      </c>
      <c r="L2174" t="str">
        <f>LEFT(K2174,LEN(K2174)-3)</f>
        <v>1.4</v>
      </c>
      <c r="M2174" t="str">
        <f>RIGHT(K2174,3)</f>
        <v>万/月</v>
      </c>
      <c r="N2174">
        <f>J2174*VLOOKUP(M2174,薪资单位!$A$1:$B$6,2,FALSE)</f>
        <v>9</v>
      </c>
      <c r="O2174">
        <f>L2174*VLOOKUP(M2174,薪资单位!$A$1:$B$6,2,FALSE)</f>
        <v>14</v>
      </c>
      <c r="P2174" t="s">
        <v>2595</v>
      </c>
    </row>
    <row r="2175" spans="1:16" x14ac:dyDescent="0.2">
      <c r="A2175" t="s">
        <v>6655</v>
      </c>
      <c r="B2175" t="str">
        <f>IFERROR(LOOKUP(1,0/SEARCH(Sheet2!$E$3:$E$18,A2175),Sheet2!$F$3:$F$18),"其他")</f>
        <v>其他</v>
      </c>
      <c r="C2175" t="s">
        <v>3166</v>
      </c>
      <c r="D2175" t="s">
        <v>65</v>
      </c>
      <c r="E2175" t="s">
        <v>16</v>
      </c>
      <c r="F2175" t="s">
        <v>1388</v>
      </c>
      <c r="G2175" t="s">
        <v>6656</v>
      </c>
      <c r="H2175" t="s">
        <v>93</v>
      </c>
      <c r="I2175" t="s">
        <v>12</v>
      </c>
      <c r="J2175">
        <v>0.9</v>
      </c>
      <c r="K2175" t="s">
        <v>11106</v>
      </c>
      <c r="L2175" t="str">
        <f>LEFT(K2175,LEN(K2175)-3)</f>
        <v>1.4</v>
      </c>
      <c r="M2175" t="str">
        <f>RIGHT(K2175,3)</f>
        <v>万/月</v>
      </c>
      <c r="N2175">
        <f>J2175*VLOOKUP(M2175,薪资单位!$A$1:$B$6,2,FALSE)</f>
        <v>9</v>
      </c>
      <c r="O2175">
        <f>L2175*VLOOKUP(M2175,薪资单位!$A$1:$B$6,2,FALSE)</f>
        <v>14</v>
      </c>
      <c r="P2175" t="s">
        <v>2595</v>
      </c>
    </row>
    <row r="2176" spans="1:16" x14ac:dyDescent="0.2">
      <c r="A2176" t="s">
        <v>1014</v>
      </c>
      <c r="B2176" t="str">
        <f>IFERROR(LOOKUP(1,0/SEARCH(Sheet2!$E$3:$E$18,A2176),Sheet2!$F$3:$F$18),"其他")</f>
        <v>C#工程师</v>
      </c>
      <c r="C2176" t="s">
        <v>1015</v>
      </c>
      <c r="D2176" t="s">
        <v>35</v>
      </c>
      <c r="E2176" t="s">
        <v>8</v>
      </c>
      <c r="F2176" t="s">
        <v>30</v>
      </c>
      <c r="G2176" t="s">
        <v>1016</v>
      </c>
      <c r="H2176" t="s">
        <v>11</v>
      </c>
      <c r="I2176" t="s">
        <v>12</v>
      </c>
      <c r="J2176">
        <v>1</v>
      </c>
      <c r="K2176" t="s">
        <v>11106</v>
      </c>
      <c r="L2176" t="str">
        <f>LEFT(K2176,LEN(K2176)-3)</f>
        <v>1.4</v>
      </c>
      <c r="M2176" t="str">
        <f>RIGHT(K2176,3)</f>
        <v>万/月</v>
      </c>
      <c r="N2176">
        <f>J2176*VLOOKUP(M2176,薪资单位!$A$1:$B$6,2,FALSE)</f>
        <v>10</v>
      </c>
      <c r="O2176">
        <f>L2176*VLOOKUP(M2176,薪资单位!$A$1:$B$6,2,FALSE)</f>
        <v>14</v>
      </c>
      <c r="P2176" t="s">
        <v>30</v>
      </c>
    </row>
    <row r="2177" spans="1:16" x14ac:dyDescent="0.2">
      <c r="A2177" t="s">
        <v>8400</v>
      </c>
      <c r="B2177" t="str">
        <f>IFERROR(LOOKUP(1,0/SEARCH(Sheet2!$E$3:$E$18,A2177),Sheet2!$F$3:$F$18),"其他")</f>
        <v>C++工程师</v>
      </c>
      <c r="C2177" t="s">
        <v>1015</v>
      </c>
      <c r="D2177" t="s">
        <v>7</v>
      </c>
      <c r="E2177" t="s">
        <v>59</v>
      </c>
      <c r="F2177" t="s">
        <v>5989</v>
      </c>
      <c r="G2177" t="s">
        <v>637</v>
      </c>
      <c r="H2177" t="s">
        <v>112</v>
      </c>
      <c r="I2177" t="s">
        <v>129</v>
      </c>
      <c r="J2177">
        <v>1</v>
      </c>
      <c r="K2177" t="s">
        <v>11106</v>
      </c>
      <c r="L2177" t="str">
        <f>LEFT(K2177,LEN(K2177)-3)</f>
        <v>1.4</v>
      </c>
      <c r="M2177" t="str">
        <f>RIGHT(K2177,3)</f>
        <v>万/月</v>
      </c>
      <c r="N2177">
        <f>J2177*VLOOKUP(M2177,薪资单位!$A$1:$B$6,2,FALSE)</f>
        <v>10</v>
      </c>
      <c r="O2177">
        <f>L2177*VLOOKUP(M2177,薪资单位!$A$1:$B$6,2,FALSE)</f>
        <v>14</v>
      </c>
      <c r="P2177" t="s">
        <v>5989</v>
      </c>
    </row>
    <row r="2178" spans="1:16" x14ac:dyDescent="0.2">
      <c r="A2178" t="s">
        <v>8407</v>
      </c>
      <c r="B2178" t="str">
        <f>IFERROR(LOOKUP(1,0/SEARCH(Sheet2!$E$3:$E$18,A2178),Sheet2!$F$3:$F$18),"其他")</f>
        <v>C++工程师</v>
      </c>
      <c r="C2178" t="s">
        <v>1015</v>
      </c>
      <c r="D2178" t="s">
        <v>35</v>
      </c>
      <c r="E2178" t="s">
        <v>8</v>
      </c>
      <c r="F2178" t="s">
        <v>1809</v>
      </c>
      <c r="G2178" t="s">
        <v>1016</v>
      </c>
      <c r="H2178" t="s">
        <v>11</v>
      </c>
      <c r="I2178" t="s">
        <v>12</v>
      </c>
      <c r="J2178">
        <v>1</v>
      </c>
      <c r="K2178" t="s">
        <v>11106</v>
      </c>
      <c r="L2178" t="str">
        <f>LEFT(K2178,LEN(K2178)-3)</f>
        <v>1.4</v>
      </c>
      <c r="M2178" t="str">
        <f>RIGHT(K2178,3)</f>
        <v>万/月</v>
      </c>
      <c r="N2178">
        <f>J2178*VLOOKUP(M2178,薪资单位!$A$1:$B$6,2,FALSE)</f>
        <v>10</v>
      </c>
      <c r="O2178">
        <f>L2178*VLOOKUP(M2178,薪资单位!$A$1:$B$6,2,FALSE)</f>
        <v>14</v>
      </c>
      <c r="P2178" t="s">
        <v>5989</v>
      </c>
    </row>
    <row r="2179" spans="1:16" x14ac:dyDescent="0.2">
      <c r="A2179" t="s">
        <v>2644</v>
      </c>
      <c r="B2179" t="str">
        <f>IFERROR(LOOKUP(1,0/SEARCH(Sheet2!$E$3:$E$18,A2179),Sheet2!$F$3:$F$18),"其他")</f>
        <v>Java工程师</v>
      </c>
      <c r="C2179" t="s">
        <v>1015</v>
      </c>
      <c r="D2179" t="s">
        <v>65</v>
      </c>
      <c r="E2179" t="s">
        <v>16</v>
      </c>
      <c r="F2179" t="s">
        <v>2645</v>
      </c>
      <c r="G2179" t="s">
        <v>2646</v>
      </c>
      <c r="H2179" t="s">
        <v>93</v>
      </c>
      <c r="I2179" t="s">
        <v>12</v>
      </c>
      <c r="J2179">
        <v>1</v>
      </c>
      <c r="K2179" t="s">
        <v>11106</v>
      </c>
      <c r="L2179" t="str">
        <f>LEFT(K2179,LEN(K2179)-3)</f>
        <v>1.4</v>
      </c>
      <c r="M2179" t="str">
        <f>RIGHT(K2179,3)</f>
        <v>万/月</v>
      </c>
      <c r="N2179">
        <f>J2179*VLOOKUP(M2179,薪资单位!$A$1:$B$6,2,FALSE)</f>
        <v>10</v>
      </c>
      <c r="O2179">
        <f>L2179*VLOOKUP(M2179,薪资单位!$A$1:$B$6,2,FALSE)</f>
        <v>14</v>
      </c>
      <c r="P2179" t="s">
        <v>839</v>
      </c>
    </row>
    <row r="2180" spans="1:16" x14ac:dyDescent="0.2">
      <c r="A2180" t="s">
        <v>2797</v>
      </c>
      <c r="B2180" t="str">
        <f>IFERROR(LOOKUP(1,0/SEARCH(Sheet2!$E$3:$E$18,A2180),Sheet2!$F$3:$F$18),"其他")</f>
        <v>Java工程师</v>
      </c>
      <c r="C2180" t="s">
        <v>1015</v>
      </c>
      <c r="D2180" t="s">
        <v>35</v>
      </c>
      <c r="E2180" t="s">
        <v>16</v>
      </c>
      <c r="F2180" t="s">
        <v>2798</v>
      </c>
      <c r="G2180" t="s">
        <v>770</v>
      </c>
      <c r="H2180" t="s">
        <v>42</v>
      </c>
      <c r="I2180" t="s">
        <v>32</v>
      </c>
      <c r="J2180">
        <v>1</v>
      </c>
      <c r="K2180" t="s">
        <v>11106</v>
      </c>
      <c r="L2180" t="str">
        <f>LEFT(K2180,LEN(K2180)-3)</f>
        <v>1.4</v>
      </c>
      <c r="M2180" t="str">
        <f>RIGHT(K2180,3)</f>
        <v>万/月</v>
      </c>
      <c r="N2180">
        <f>J2180*VLOOKUP(M2180,薪资单位!$A$1:$B$6,2,FALSE)</f>
        <v>10</v>
      </c>
      <c r="O2180">
        <f>L2180*VLOOKUP(M2180,薪资单位!$A$1:$B$6,2,FALSE)</f>
        <v>14</v>
      </c>
      <c r="P2180" t="s">
        <v>10151</v>
      </c>
    </row>
    <row r="2181" spans="1:16" x14ac:dyDescent="0.2">
      <c r="A2181" t="s">
        <v>39</v>
      </c>
      <c r="B2181" t="str">
        <f>IFERROR(LOOKUP(1,0/SEARCH(Sheet2!$E$3:$E$18,A2181),Sheet2!$F$3:$F$18),"其他")</f>
        <v>Java工程师</v>
      </c>
      <c r="C2181" t="s">
        <v>1015</v>
      </c>
      <c r="D2181" t="s">
        <v>35</v>
      </c>
      <c r="E2181" t="s">
        <v>16</v>
      </c>
      <c r="F2181" t="s">
        <v>1636</v>
      </c>
      <c r="G2181" t="s">
        <v>2890</v>
      </c>
      <c r="H2181" t="s">
        <v>38</v>
      </c>
      <c r="I2181" t="s">
        <v>12</v>
      </c>
      <c r="J2181">
        <v>1</v>
      </c>
      <c r="K2181" t="s">
        <v>11106</v>
      </c>
      <c r="L2181" t="str">
        <f>LEFT(K2181,LEN(K2181)-3)</f>
        <v>1.4</v>
      </c>
      <c r="M2181" t="str">
        <f>RIGHT(K2181,3)</f>
        <v>万/月</v>
      </c>
      <c r="N2181">
        <f>J2181*VLOOKUP(M2181,薪资单位!$A$1:$B$6,2,FALSE)</f>
        <v>10</v>
      </c>
      <c r="O2181">
        <f>L2181*VLOOKUP(M2181,薪资单位!$A$1:$B$6,2,FALSE)</f>
        <v>14</v>
      </c>
      <c r="P2181" t="s">
        <v>839</v>
      </c>
    </row>
    <row r="2182" spans="1:16" x14ac:dyDescent="0.2">
      <c r="A2182" t="s">
        <v>2930</v>
      </c>
      <c r="B2182" t="str">
        <f>IFERROR(LOOKUP(1,0/SEARCH(Sheet2!$E$3:$E$18,A2182),Sheet2!$F$3:$F$18),"其他")</f>
        <v>Java工程师</v>
      </c>
      <c r="C2182" t="s">
        <v>1015</v>
      </c>
      <c r="D2182" t="s">
        <v>65</v>
      </c>
      <c r="E2182" t="s">
        <v>8</v>
      </c>
      <c r="F2182" t="s">
        <v>2314</v>
      </c>
      <c r="G2182" t="s">
        <v>2931</v>
      </c>
      <c r="H2182" t="s">
        <v>11</v>
      </c>
      <c r="I2182" t="s">
        <v>12</v>
      </c>
      <c r="J2182">
        <v>1</v>
      </c>
      <c r="K2182" t="s">
        <v>11106</v>
      </c>
      <c r="L2182" t="str">
        <f>LEFT(K2182,LEN(K2182)-3)</f>
        <v>1.4</v>
      </c>
      <c r="M2182" t="str">
        <f>RIGHT(K2182,3)</f>
        <v>万/月</v>
      </c>
      <c r="N2182">
        <f>J2182*VLOOKUP(M2182,薪资单位!$A$1:$B$6,2,FALSE)</f>
        <v>10</v>
      </c>
      <c r="O2182">
        <f>L2182*VLOOKUP(M2182,薪资单位!$A$1:$B$6,2,FALSE)</f>
        <v>14</v>
      </c>
      <c r="P2182" t="s">
        <v>839</v>
      </c>
    </row>
    <row r="2183" spans="1:16" x14ac:dyDescent="0.2">
      <c r="A2183" t="s">
        <v>3105</v>
      </c>
      <c r="B2183" t="str">
        <f>IFERROR(LOOKUP(1,0/SEARCH(Sheet2!$E$3:$E$18,A2183),Sheet2!$F$3:$F$18),"其他")</f>
        <v>PHP工程师</v>
      </c>
      <c r="C2183" t="s">
        <v>1015</v>
      </c>
      <c r="D2183" t="s">
        <v>35</v>
      </c>
      <c r="E2183" t="s">
        <v>8</v>
      </c>
      <c r="F2183" t="s">
        <v>2314</v>
      </c>
      <c r="G2183" t="s">
        <v>1016</v>
      </c>
      <c r="H2183" t="s">
        <v>11</v>
      </c>
      <c r="I2183" t="s">
        <v>12</v>
      </c>
      <c r="J2183">
        <v>1</v>
      </c>
      <c r="K2183" t="s">
        <v>11106</v>
      </c>
      <c r="L2183" t="str">
        <f>LEFT(K2183,LEN(K2183)-3)</f>
        <v>1.4</v>
      </c>
      <c r="M2183" t="str">
        <f>RIGHT(K2183,3)</f>
        <v>万/月</v>
      </c>
      <c r="N2183">
        <f>J2183*VLOOKUP(M2183,薪资单位!$A$1:$B$6,2,FALSE)</f>
        <v>10</v>
      </c>
      <c r="O2183">
        <f>L2183*VLOOKUP(M2183,薪资单位!$A$1:$B$6,2,FALSE)</f>
        <v>14</v>
      </c>
      <c r="P2183" t="s">
        <v>839</v>
      </c>
    </row>
    <row r="2184" spans="1:16" x14ac:dyDescent="0.2">
      <c r="A2184" t="s">
        <v>4458</v>
      </c>
      <c r="B2184" t="str">
        <f>IFERROR(LOOKUP(1,0/SEARCH(Sheet2!$E$3:$E$18,A2184),Sheet2!$F$3:$F$18),"其他")</f>
        <v>Python工程师</v>
      </c>
      <c r="C2184" t="s">
        <v>1015</v>
      </c>
      <c r="D2184" t="s">
        <v>65</v>
      </c>
      <c r="E2184" t="s">
        <v>16</v>
      </c>
      <c r="F2184" t="s">
        <v>2558</v>
      </c>
      <c r="G2184" t="s">
        <v>10044</v>
      </c>
      <c r="H2184" t="s">
        <v>11</v>
      </c>
      <c r="I2184" t="s">
        <v>12</v>
      </c>
      <c r="J2184">
        <v>1</v>
      </c>
      <c r="K2184" t="s">
        <v>11106</v>
      </c>
      <c r="L2184" t="str">
        <f>LEFT(K2184,LEN(K2184)-3)</f>
        <v>1.4</v>
      </c>
      <c r="M2184" t="str">
        <f>RIGHT(K2184,3)</f>
        <v>万/月</v>
      </c>
      <c r="N2184">
        <f>J2184*VLOOKUP(M2184,薪资单位!$A$1:$B$6,2,FALSE)</f>
        <v>10</v>
      </c>
      <c r="O2184">
        <f>L2184*VLOOKUP(M2184,薪资单位!$A$1:$B$6,2,FALSE)</f>
        <v>14</v>
      </c>
      <c r="P2184" t="s">
        <v>1139</v>
      </c>
    </row>
    <row r="2185" spans="1:16" x14ac:dyDescent="0.2">
      <c r="A2185" t="s">
        <v>1785</v>
      </c>
      <c r="B2185" t="str">
        <f>IFERROR(LOOKUP(1,0/SEARCH(Sheet2!$E$3:$E$18,A2185),Sheet2!$F$3:$F$18),"其他")</f>
        <v>运维工程师</v>
      </c>
      <c r="C2185" t="s">
        <v>1015</v>
      </c>
      <c r="D2185" t="s">
        <v>35</v>
      </c>
      <c r="E2185" t="s">
        <v>8</v>
      </c>
      <c r="F2185" t="s">
        <v>6263</v>
      </c>
      <c r="G2185" t="s">
        <v>9105</v>
      </c>
      <c r="H2185" t="s">
        <v>26</v>
      </c>
      <c r="I2185" t="s">
        <v>50</v>
      </c>
      <c r="J2185">
        <v>1</v>
      </c>
      <c r="K2185" t="s">
        <v>11106</v>
      </c>
      <c r="L2185" t="str">
        <f>LEFT(K2185,LEN(K2185)-3)</f>
        <v>1.4</v>
      </c>
      <c r="M2185" t="str">
        <f>RIGHT(K2185,3)</f>
        <v>万/月</v>
      </c>
      <c r="N2185">
        <f>J2185*VLOOKUP(M2185,薪资单位!$A$1:$B$6,2,FALSE)</f>
        <v>10</v>
      </c>
      <c r="O2185">
        <f>L2185*VLOOKUP(M2185,薪资单位!$A$1:$B$6,2,FALSE)</f>
        <v>14</v>
      </c>
      <c r="P2185" t="s">
        <v>5989</v>
      </c>
    </row>
    <row r="2186" spans="1:16" x14ac:dyDescent="0.2">
      <c r="A2186" t="s">
        <v>8102</v>
      </c>
      <c r="B2186" t="str">
        <f>IFERROR(LOOKUP(1,0/SEARCH(Sheet2!$E$3:$E$18,A2186),Sheet2!$F$3:$F$18),"其他")</f>
        <v>其他</v>
      </c>
      <c r="C2186" t="s">
        <v>1015</v>
      </c>
      <c r="D2186" t="s">
        <v>65</v>
      </c>
      <c r="E2186" t="s">
        <v>16</v>
      </c>
      <c r="F2186" t="s">
        <v>1809</v>
      </c>
      <c r="G2186" t="s">
        <v>8103</v>
      </c>
      <c r="H2186" t="s">
        <v>11</v>
      </c>
      <c r="I2186" t="s">
        <v>12</v>
      </c>
      <c r="J2186">
        <v>1</v>
      </c>
      <c r="K2186" t="s">
        <v>11106</v>
      </c>
      <c r="L2186" t="str">
        <f>LEFT(K2186,LEN(K2186)-3)</f>
        <v>1.4</v>
      </c>
      <c r="M2186" t="str">
        <f>RIGHT(K2186,3)</f>
        <v>万/月</v>
      </c>
      <c r="N2186">
        <f>J2186*VLOOKUP(M2186,薪资单位!$A$1:$B$6,2,FALSE)</f>
        <v>10</v>
      </c>
      <c r="O2186">
        <f>L2186*VLOOKUP(M2186,薪资单位!$A$1:$B$6,2,FALSE)</f>
        <v>14</v>
      </c>
      <c r="P2186" t="s">
        <v>5989</v>
      </c>
    </row>
    <row r="2187" spans="1:16" x14ac:dyDescent="0.2">
      <c r="A2187" t="s">
        <v>8821</v>
      </c>
      <c r="B2187" t="str">
        <f>IFERROR(LOOKUP(1,0/SEARCH(Sheet2!$E$3:$E$18,A2187),Sheet2!$F$3:$F$18),"其他")</f>
        <v>其他</v>
      </c>
      <c r="C2187" t="s">
        <v>1015</v>
      </c>
      <c r="D2187" t="s">
        <v>35</v>
      </c>
      <c r="E2187" t="s">
        <v>16</v>
      </c>
      <c r="F2187" t="s">
        <v>5989</v>
      </c>
      <c r="G2187" t="s">
        <v>8822</v>
      </c>
      <c r="H2187" t="s">
        <v>11</v>
      </c>
      <c r="I2187" t="s">
        <v>12</v>
      </c>
      <c r="J2187">
        <v>1</v>
      </c>
      <c r="K2187" t="s">
        <v>11106</v>
      </c>
      <c r="L2187" t="str">
        <f>LEFT(K2187,LEN(K2187)-3)</f>
        <v>1.4</v>
      </c>
      <c r="M2187" t="str">
        <f>RIGHT(K2187,3)</f>
        <v>万/月</v>
      </c>
      <c r="N2187">
        <f>J2187*VLOOKUP(M2187,薪资单位!$A$1:$B$6,2,FALSE)</f>
        <v>10</v>
      </c>
      <c r="O2187">
        <f>L2187*VLOOKUP(M2187,薪资单位!$A$1:$B$6,2,FALSE)</f>
        <v>14</v>
      </c>
      <c r="P2187" t="s">
        <v>5989</v>
      </c>
    </row>
    <row r="2188" spans="1:16" x14ac:dyDescent="0.2">
      <c r="A2188" t="s">
        <v>8878</v>
      </c>
      <c r="B2188" t="str">
        <f>IFERROR(LOOKUP(1,0/SEARCH(Sheet2!$E$3:$E$18,A2188),Sheet2!$F$3:$F$18),"其他")</f>
        <v>其他</v>
      </c>
      <c r="C2188" t="s">
        <v>1015</v>
      </c>
      <c r="D2188" t="s">
        <v>35</v>
      </c>
      <c r="E2188" t="s">
        <v>8</v>
      </c>
      <c r="F2188" t="s">
        <v>1192</v>
      </c>
      <c r="G2188" t="s">
        <v>3003</v>
      </c>
      <c r="H2188" t="s">
        <v>26</v>
      </c>
      <c r="I2188" t="s">
        <v>81</v>
      </c>
      <c r="J2188">
        <v>1</v>
      </c>
      <c r="K2188" t="s">
        <v>11106</v>
      </c>
      <c r="L2188" t="str">
        <f>LEFT(K2188,LEN(K2188)-3)</f>
        <v>1.4</v>
      </c>
      <c r="M2188" t="str">
        <f>RIGHT(K2188,3)</f>
        <v>万/月</v>
      </c>
      <c r="N2188">
        <f>J2188*VLOOKUP(M2188,薪资单位!$A$1:$B$6,2,FALSE)</f>
        <v>10</v>
      </c>
      <c r="O2188">
        <f>L2188*VLOOKUP(M2188,薪资单位!$A$1:$B$6,2,FALSE)</f>
        <v>14</v>
      </c>
      <c r="P2188" t="s">
        <v>5989</v>
      </c>
    </row>
    <row r="2189" spans="1:16" x14ac:dyDescent="0.2">
      <c r="A2189" t="s">
        <v>2428</v>
      </c>
      <c r="B2189" t="str">
        <f>IFERROR(LOOKUP(1,0/SEARCH(Sheet2!$E$3:$E$18,A2189),Sheet2!$F$3:$F$18),"其他")</f>
        <v>其他</v>
      </c>
      <c r="C2189" t="s">
        <v>10235</v>
      </c>
      <c r="D2189" t="s">
        <v>7</v>
      </c>
      <c r="E2189" t="s">
        <v>8</v>
      </c>
      <c r="F2189" t="s">
        <v>9640</v>
      </c>
      <c r="G2189" t="s">
        <v>7401</v>
      </c>
      <c r="H2189" t="s">
        <v>26</v>
      </c>
      <c r="I2189" t="s">
        <v>20</v>
      </c>
      <c r="J2189">
        <v>1.3</v>
      </c>
      <c r="K2189" t="s">
        <v>11106</v>
      </c>
      <c r="L2189" t="str">
        <f>LEFT(K2189,LEN(K2189)-3)</f>
        <v>1.4</v>
      </c>
      <c r="M2189" t="str">
        <f>RIGHT(K2189,3)</f>
        <v>万/月</v>
      </c>
      <c r="N2189">
        <f>J2189*VLOOKUP(M2189,薪资单位!$A$1:$B$6,2,FALSE)</f>
        <v>13</v>
      </c>
      <c r="O2189">
        <f>L2189*VLOOKUP(M2189,薪资单位!$A$1:$B$6,2,FALSE)</f>
        <v>14</v>
      </c>
      <c r="P2189" t="s">
        <v>1139</v>
      </c>
    </row>
    <row r="2190" spans="1:16" x14ac:dyDescent="0.2">
      <c r="A2190" t="s">
        <v>2025</v>
      </c>
      <c r="B2190" t="str">
        <f>IFERROR(LOOKUP(1,0/SEARCH(Sheet2!$E$3:$E$18,A2190),Sheet2!$F$3:$F$18),"其他")</f>
        <v>其他</v>
      </c>
      <c r="C2190" t="s">
        <v>2026</v>
      </c>
      <c r="D2190" t="s">
        <v>7</v>
      </c>
      <c r="E2190" t="s">
        <v>16</v>
      </c>
      <c r="F2190" t="s">
        <v>70</v>
      </c>
      <c r="G2190" t="s">
        <v>2027</v>
      </c>
      <c r="H2190" t="s">
        <v>93</v>
      </c>
      <c r="I2190" t="s">
        <v>12</v>
      </c>
      <c r="J2190" t="s">
        <v>11217</v>
      </c>
      <c r="K2190" t="s">
        <v>2026</v>
      </c>
      <c r="L2190" t="str">
        <f>LEFT(K2190,LEN(K2190)-4)</f>
        <v>180</v>
      </c>
      <c r="M2190" t="str">
        <f>RIGHT(K2190,4)</f>
        <v>元/小时</v>
      </c>
      <c r="N2190">
        <f>J2190*VLOOKUP(M2190,薪资单位!$A$1:$B$6,2,FALSE)</f>
        <v>14.4</v>
      </c>
      <c r="O2190">
        <f>L2190*VLOOKUP(M2190,薪资单位!$A$1:$B$6,2,FALSE)</f>
        <v>14.4</v>
      </c>
      <c r="P2190" t="s">
        <v>30</v>
      </c>
    </row>
    <row r="2191" spans="1:16" x14ac:dyDescent="0.2">
      <c r="A2191" t="s">
        <v>2879</v>
      </c>
      <c r="B2191" t="str">
        <f>IFERROR(LOOKUP(1,0/SEARCH(Sheet2!$E$3:$E$18,A2191),Sheet2!$F$3:$F$18),"其他")</f>
        <v>Java工程师</v>
      </c>
      <c r="C2191" t="s">
        <v>2880</v>
      </c>
      <c r="D2191" t="s">
        <v>65</v>
      </c>
      <c r="E2191" t="s">
        <v>16</v>
      </c>
      <c r="F2191" t="s">
        <v>2653</v>
      </c>
      <c r="G2191" t="s">
        <v>2881</v>
      </c>
      <c r="H2191" t="s">
        <v>42</v>
      </c>
      <c r="I2191" t="s">
        <v>81</v>
      </c>
      <c r="J2191">
        <v>12</v>
      </c>
      <c r="K2191" t="s">
        <v>11155</v>
      </c>
      <c r="L2191" t="str">
        <f>LEFT(K2191,LEN(K2191)-3)</f>
        <v>18</v>
      </c>
      <c r="M2191" t="str">
        <f>RIGHT(K2191,3)</f>
        <v>万/年</v>
      </c>
      <c r="N2191">
        <f>J2191*VLOOKUP(M2191,薪资单位!$A$1:$B$6,2,FALSE)</f>
        <v>10</v>
      </c>
      <c r="O2191">
        <f>L2191*VLOOKUP(M2191,薪资单位!$A$1:$B$6,2,FALSE)</f>
        <v>14.999999999999998</v>
      </c>
      <c r="P2191" t="s">
        <v>839</v>
      </c>
    </row>
    <row r="2192" spans="1:16" x14ac:dyDescent="0.2">
      <c r="A2192" t="s">
        <v>850</v>
      </c>
      <c r="B2192" t="str">
        <f>IFERROR(LOOKUP(1,0/SEARCH(Sheet2!$E$3:$E$18,A2192),Sheet2!$F$3:$F$18),"其他")</f>
        <v>C#工程师</v>
      </c>
      <c r="C2192" t="s">
        <v>7342</v>
      </c>
      <c r="D2192" t="s">
        <v>7</v>
      </c>
      <c r="E2192" t="s">
        <v>8</v>
      </c>
      <c r="F2192" t="s">
        <v>9644</v>
      </c>
      <c r="G2192" t="s">
        <v>10105</v>
      </c>
      <c r="H2192" t="s">
        <v>11</v>
      </c>
      <c r="I2192" t="s">
        <v>12</v>
      </c>
      <c r="J2192">
        <v>0.4</v>
      </c>
      <c r="K2192" t="s">
        <v>11098</v>
      </c>
      <c r="L2192" t="str">
        <f>LEFT(K2192,LEN(K2192)-3)</f>
        <v>1.5</v>
      </c>
      <c r="M2192" t="str">
        <f>RIGHT(K2192,3)</f>
        <v>万/月</v>
      </c>
      <c r="N2192">
        <f>J2192*VLOOKUP(M2192,薪资单位!$A$1:$B$6,2,FALSE)</f>
        <v>4</v>
      </c>
      <c r="O2192">
        <f>L2192*VLOOKUP(M2192,薪资单位!$A$1:$B$6,2,FALSE)</f>
        <v>15</v>
      </c>
      <c r="P2192" t="s">
        <v>1139</v>
      </c>
    </row>
    <row r="2193" spans="1:16" x14ac:dyDescent="0.2">
      <c r="A2193" t="s">
        <v>7341</v>
      </c>
      <c r="B2193" t="str">
        <f>IFERROR(LOOKUP(1,0/SEARCH(Sheet2!$E$3:$E$18,A2193),Sheet2!$F$3:$F$18),"其他")</f>
        <v>其他</v>
      </c>
      <c r="C2193" t="s">
        <v>7342</v>
      </c>
      <c r="D2193" t="s">
        <v>23</v>
      </c>
      <c r="E2193" t="s">
        <v>127</v>
      </c>
      <c r="F2193" t="s">
        <v>1722</v>
      </c>
      <c r="G2193" t="s">
        <v>7343</v>
      </c>
      <c r="H2193" t="s">
        <v>11</v>
      </c>
      <c r="I2193" t="s">
        <v>20</v>
      </c>
      <c r="J2193">
        <v>0.4</v>
      </c>
      <c r="K2193" t="s">
        <v>11098</v>
      </c>
      <c r="L2193" t="str">
        <f>LEFT(K2193,LEN(K2193)-3)</f>
        <v>1.5</v>
      </c>
      <c r="M2193" t="str">
        <f>RIGHT(K2193,3)</f>
        <v>万/月</v>
      </c>
      <c r="N2193">
        <f>J2193*VLOOKUP(M2193,薪资单位!$A$1:$B$6,2,FALSE)</f>
        <v>4</v>
      </c>
      <c r="O2193">
        <f>L2193*VLOOKUP(M2193,薪资单位!$A$1:$B$6,2,FALSE)</f>
        <v>15</v>
      </c>
      <c r="P2193" t="s">
        <v>2595</v>
      </c>
    </row>
    <row r="2194" spans="1:16" x14ac:dyDescent="0.2">
      <c r="A2194" t="s">
        <v>9347</v>
      </c>
      <c r="B2194" t="str">
        <f>IFERROR(LOOKUP(1,0/SEARCH(Sheet2!$E$3:$E$18,A2194),Sheet2!$F$3:$F$18),"其他")</f>
        <v>其他</v>
      </c>
      <c r="C2194" t="s">
        <v>7342</v>
      </c>
      <c r="D2194" t="s">
        <v>7</v>
      </c>
      <c r="E2194" t="s">
        <v>8</v>
      </c>
      <c r="F2194" t="s">
        <v>7447</v>
      </c>
      <c r="G2194" t="s">
        <v>9348</v>
      </c>
      <c r="H2194" t="s">
        <v>93</v>
      </c>
      <c r="I2194" t="s">
        <v>12</v>
      </c>
      <c r="J2194">
        <v>0.4</v>
      </c>
      <c r="K2194" t="s">
        <v>11098</v>
      </c>
      <c r="L2194" t="str">
        <f>LEFT(K2194,LEN(K2194)-3)</f>
        <v>1.5</v>
      </c>
      <c r="M2194" t="str">
        <f>RIGHT(K2194,3)</f>
        <v>万/月</v>
      </c>
      <c r="N2194">
        <f>J2194*VLOOKUP(M2194,薪资单位!$A$1:$B$6,2,FALSE)</f>
        <v>4</v>
      </c>
      <c r="O2194">
        <f>L2194*VLOOKUP(M2194,薪资单位!$A$1:$B$6,2,FALSE)</f>
        <v>15</v>
      </c>
      <c r="P2194" t="s">
        <v>5989</v>
      </c>
    </row>
    <row r="2195" spans="1:16" x14ac:dyDescent="0.2">
      <c r="A2195" t="s">
        <v>850</v>
      </c>
      <c r="B2195" t="str">
        <f>IFERROR(LOOKUP(1,0/SEARCH(Sheet2!$E$3:$E$18,A2195),Sheet2!$F$3:$F$18),"其他")</f>
        <v>C#工程师</v>
      </c>
      <c r="C2195" t="s">
        <v>211</v>
      </c>
      <c r="D2195" t="s">
        <v>23</v>
      </c>
      <c r="E2195" t="s">
        <v>8</v>
      </c>
      <c r="F2195" t="s">
        <v>1722</v>
      </c>
      <c r="G2195" t="s">
        <v>7206</v>
      </c>
      <c r="H2195" t="s">
        <v>38</v>
      </c>
      <c r="I2195" t="s">
        <v>12</v>
      </c>
      <c r="J2195">
        <v>0.5</v>
      </c>
      <c r="K2195" t="s">
        <v>11098</v>
      </c>
      <c r="L2195" t="str">
        <f>LEFT(K2195,LEN(K2195)-3)</f>
        <v>1.5</v>
      </c>
      <c r="M2195" t="str">
        <f>RIGHT(K2195,3)</f>
        <v>万/月</v>
      </c>
      <c r="N2195">
        <f>J2195*VLOOKUP(M2195,薪资单位!$A$1:$B$6,2,FALSE)</f>
        <v>5</v>
      </c>
      <c r="O2195">
        <f>L2195*VLOOKUP(M2195,薪资单位!$A$1:$B$6,2,FALSE)</f>
        <v>15</v>
      </c>
      <c r="P2195" t="s">
        <v>2595</v>
      </c>
    </row>
    <row r="2196" spans="1:16" x14ac:dyDescent="0.2">
      <c r="A2196" t="s">
        <v>210</v>
      </c>
      <c r="B2196" t="str">
        <f>IFERROR(LOOKUP(1,0/SEARCH(Sheet2!$E$3:$E$18,A2196),Sheet2!$F$3:$F$18),"其他")</f>
        <v>Java工程师</v>
      </c>
      <c r="C2196" t="s">
        <v>211</v>
      </c>
      <c r="D2196" t="s">
        <v>65</v>
      </c>
      <c r="E2196" t="s">
        <v>16</v>
      </c>
      <c r="F2196" t="s">
        <v>70</v>
      </c>
      <c r="G2196" t="s">
        <v>83</v>
      </c>
      <c r="H2196" t="s">
        <v>112</v>
      </c>
      <c r="I2196" t="s">
        <v>32</v>
      </c>
      <c r="J2196">
        <v>0.5</v>
      </c>
      <c r="K2196" t="s">
        <v>11098</v>
      </c>
      <c r="L2196" t="str">
        <f>LEFT(K2196,LEN(K2196)-3)</f>
        <v>1.5</v>
      </c>
      <c r="M2196" t="str">
        <f>RIGHT(K2196,3)</f>
        <v>万/月</v>
      </c>
      <c r="N2196">
        <f>J2196*VLOOKUP(M2196,薪资单位!$A$1:$B$6,2,FALSE)</f>
        <v>5</v>
      </c>
      <c r="O2196">
        <f>L2196*VLOOKUP(M2196,薪资单位!$A$1:$B$6,2,FALSE)</f>
        <v>15</v>
      </c>
      <c r="P2196" t="s">
        <v>30</v>
      </c>
    </row>
    <row r="2197" spans="1:16" x14ac:dyDescent="0.2">
      <c r="A2197" t="s">
        <v>454</v>
      </c>
      <c r="B2197" t="str">
        <f>IFERROR(LOOKUP(1,0/SEARCH(Sheet2!$E$3:$E$18,A2197),Sheet2!$F$3:$F$18),"其他")</f>
        <v>Java工程师</v>
      </c>
      <c r="C2197" t="s">
        <v>211</v>
      </c>
      <c r="D2197" t="s">
        <v>35</v>
      </c>
      <c r="E2197" t="s">
        <v>16</v>
      </c>
      <c r="F2197" t="s">
        <v>24</v>
      </c>
      <c r="G2197" t="s">
        <v>797</v>
      </c>
      <c r="H2197" t="s">
        <v>19</v>
      </c>
      <c r="I2197" t="s">
        <v>43</v>
      </c>
      <c r="J2197">
        <v>0.5</v>
      </c>
      <c r="K2197" t="s">
        <v>11098</v>
      </c>
      <c r="L2197" t="str">
        <f>LEFT(K2197,LEN(K2197)-3)</f>
        <v>1.5</v>
      </c>
      <c r="M2197" t="str">
        <f>RIGHT(K2197,3)</f>
        <v>万/月</v>
      </c>
      <c r="N2197">
        <f>J2197*VLOOKUP(M2197,薪资单位!$A$1:$B$6,2,FALSE)</f>
        <v>5</v>
      </c>
      <c r="O2197">
        <f>L2197*VLOOKUP(M2197,薪资单位!$A$1:$B$6,2,FALSE)</f>
        <v>15</v>
      </c>
      <c r="P2197" t="s">
        <v>30</v>
      </c>
    </row>
    <row r="2198" spans="1:16" x14ac:dyDescent="0.2">
      <c r="A2198" t="s">
        <v>2765</v>
      </c>
      <c r="B2198" t="str">
        <f>IFERROR(LOOKUP(1,0/SEARCH(Sheet2!$E$3:$E$18,A2198),Sheet2!$F$3:$F$18),"其他")</f>
        <v>Java工程师</v>
      </c>
      <c r="C2198" t="s">
        <v>211</v>
      </c>
      <c r="D2198" t="s">
        <v>35</v>
      </c>
      <c r="E2198" t="s">
        <v>8</v>
      </c>
      <c r="F2198" t="s">
        <v>888</v>
      </c>
      <c r="G2198" t="s">
        <v>2766</v>
      </c>
      <c r="H2198" t="s">
        <v>11</v>
      </c>
      <c r="I2198" t="s">
        <v>149</v>
      </c>
      <c r="J2198">
        <v>0.5</v>
      </c>
      <c r="K2198" t="s">
        <v>11098</v>
      </c>
      <c r="L2198" t="str">
        <f>LEFT(K2198,LEN(K2198)-3)</f>
        <v>1.5</v>
      </c>
      <c r="M2198" t="str">
        <f>RIGHT(K2198,3)</f>
        <v>万/月</v>
      </c>
      <c r="N2198">
        <f>J2198*VLOOKUP(M2198,薪资单位!$A$1:$B$6,2,FALSE)</f>
        <v>5</v>
      </c>
      <c r="O2198">
        <f>L2198*VLOOKUP(M2198,薪资单位!$A$1:$B$6,2,FALSE)</f>
        <v>15</v>
      </c>
      <c r="P2198" t="s">
        <v>839</v>
      </c>
    </row>
    <row r="2199" spans="1:16" x14ac:dyDescent="0.2">
      <c r="A2199" t="s">
        <v>7541</v>
      </c>
      <c r="B2199" t="str">
        <f>IFERROR(LOOKUP(1,0/SEARCH(Sheet2!$E$3:$E$18,A2199),Sheet2!$F$3:$F$18),"其他")</f>
        <v>Java工程师</v>
      </c>
      <c r="C2199" t="s">
        <v>211</v>
      </c>
      <c r="D2199" t="s">
        <v>7</v>
      </c>
      <c r="E2199" t="s">
        <v>8</v>
      </c>
      <c r="F2199" t="s">
        <v>7542</v>
      </c>
      <c r="G2199" t="s">
        <v>7543</v>
      </c>
      <c r="H2199" t="s">
        <v>38</v>
      </c>
      <c r="I2199" t="s">
        <v>50</v>
      </c>
      <c r="J2199">
        <v>0.5</v>
      </c>
      <c r="K2199" t="s">
        <v>11098</v>
      </c>
      <c r="L2199" t="str">
        <f>LEFT(K2199,LEN(K2199)-3)</f>
        <v>1.5</v>
      </c>
      <c r="M2199" t="str">
        <f>RIGHT(K2199,3)</f>
        <v>万/月</v>
      </c>
      <c r="N2199">
        <f>J2199*VLOOKUP(M2199,薪资单位!$A$1:$B$6,2,FALSE)</f>
        <v>5</v>
      </c>
      <c r="O2199">
        <f>L2199*VLOOKUP(M2199,薪资单位!$A$1:$B$6,2,FALSE)</f>
        <v>15</v>
      </c>
      <c r="P2199" t="s">
        <v>7542</v>
      </c>
    </row>
    <row r="2200" spans="1:16" x14ac:dyDescent="0.2">
      <c r="A2200" t="s">
        <v>7582</v>
      </c>
      <c r="B2200" t="str">
        <f>IFERROR(LOOKUP(1,0/SEARCH(Sheet2!$E$3:$E$18,A2200),Sheet2!$F$3:$F$18),"其他")</f>
        <v>Java工程师</v>
      </c>
      <c r="C2200" t="s">
        <v>211</v>
      </c>
      <c r="D2200" t="s">
        <v>7</v>
      </c>
      <c r="E2200" t="s">
        <v>16</v>
      </c>
      <c r="F2200" t="s">
        <v>1809</v>
      </c>
      <c r="G2200" t="s">
        <v>7583</v>
      </c>
      <c r="H2200" t="s">
        <v>93</v>
      </c>
      <c r="I2200" t="s">
        <v>12</v>
      </c>
      <c r="J2200">
        <v>0.5</v>
      </c>
      <c r="K2200" t="s">
        <v>11098</v>
      </c>
      <c r="L2200" t="str">
        <f>LEFT(K2200,LEN(K2200)-3)</f>
        <v>1.5</v>
      </c>
      <c r="M2200" t="str">
        <f>RIGHT(K2200,3)</f>
        <v>万/月</v>
      </c>
      <c r="N2200">
        <f>J2200*VLOOKUP(M2200,薪资单位!$A$1:$B$6,2,FALSE)</f>
        <v>5</v>
      </c>
      <c r="O2200">
        <f>L2200*VLOOKUP(M2200,薪资单位!$A$1:$B$6,2,FALSE)</f>
        <v>15</v>
      </c>
      <c r="P2200" t="s">
        <v>5989</v>
      </c>
    </row>
    <row r="2201" spans="1:16" x14ac:dyDescent="0.2">
      <c r="A2201" t="s">
        <v>7991</v>
      </c>
      <c r="B2201" t="str">
        <f>IFERROR(LOOKUP(1,0/SEARCH(Sheet2!$E$3:$E$18,A2201),Sheet2!$F$3:$F$18),"其他")</f>
        <v>PHP工程师</v>
      </c>
      <c r="C2201" t="s">
        <v>211</v>
      </c>
      <c r="D2201" t="s">
        <v>23</v>
      </c>
      <c r="E2201" t="s">
        <v>8</v>
      </c>
      <c r="F2201" t="s">
        <v>2579</v>
      </c>
      <c r="G2201" t="s">
        <v>7992</v>
      </c>
      <c r="H2201" t="s">
        <v>93</v>
      </c>
      <c r="I2201" t="s">
        <v>12</v>
      </c>
      <c r="J2201">
        <v>0.5</v>
      </c>
      <c r="K2201" t="s">
        <v>11098</v>
      </c>
      <c r="L2201" t="str">
        <f>LEFT(K2201,LEN(K2201)-3)</f>
        <v>1.5</v>
      </c>
      <c r="M2201" t="str">
        <f>RIGHT(K2201,3)</f>
        <v>万/月</v>
      </c>
      <c r="N2201">
        <f>J2201*VLOOKUP(M2201,薪资单位!$A$1:$B$6,2,FALSE)</f>
        <v>5</v>
      </c>
      <c r="O2201">
        <f>L2201*VLOOKUP(M2201,薪资单位!$A$1:$B$6,2,FALSE)</f>
        <v>15</v>
      </c>
      <c r="P2201" t="s">
        <v>5989</v>
      </c>
    </row>
    <row r="2202" spans="1:16" x14ac:dyDescent="0.2">
      <c r="A2202" t="s">
        <v>5784</v>
      </c>
      <c r="B2202" t="str">
        <f>IFERROR(LOOKUP(1,0/SEARCH(Sheet2!$E$3:$E$18,A2202),Sheet2!$F$3:$F$18),"其他")</f>
        <v>运维工程师</v>
      </c>
      <c r="C2202" t="s">
        <v>211</v>
      </c>
      <c r="D2202" t="s">
        <v>65</v>
      </c>
      <c r="E2202" t="s">
        <v>16</v>
      </c>
      <c r="F2202" t="s">
        <v>5242</v>
      </c>
      <c r="G2202" t="s">
        <v>5785</v>
      </c>
      <c r="H2202" t="s">
        <v>38</v>
      </c>
      <c r="I2202" t="s">
        <v>43</v>
      </c>
      <c r="J2202">
        <v>0.5</v>
      </c>
      <c r="K2202" t="s">
        <v>11098</v>
      </c>
      <c r="L2202" t="str">
        <f>LEFT(K2202,LEN(K2202)-3)</f>
        <v>1.5</v>
      </c>
      <c r="M2202" t="str">
        <f>RIGHT(K2202,3)</f>
        <v>万/月</v>
      </c>
      <c r="N2202">
        <f>J2202*VLOOKUP(M2202,薪资单位!$A$1:$B$6,2,FALSE)</f>
        <v>5</v>
      </c>
      <c r="O2202">
        <f>L2202*VLOOKUP(M2202,薪资单位!$A$1:$B$6,2,FALSE)</f>
        <v>15</v>
      </c>
      <c r="P2202" t="s">
        <v>2595</v>
      </c>
    </row>
    <row r="2203" spans="1:16" x14ac:dyDescent="0.2">
      <c r="A2203" t="s">
        <v>9088</v>
      </c>
      <c r="B2203" t="str">
        <f>IFERROR(LOOKUP(1,0/SEARCH(Sheet2!$E$3:$E$18,A2203),Sheet2!$F$3:$F$18),"其他")</f>
        <v>其他</v>
      </c>
      <c r="C2203" t="s">
        <v>211</v>
      </c>
      <c r="D2203" t="s">
        <v>35</v>
      </c>
      <c r="E2203" t="s">
        <v>8</v>
      </c>
      <c r="F2203" t="s">
        <v>6263</v>
      </c>
      <c r="G2203" t="s">
        <v>9089</v>
      </c>
      <c r="H2203" t="s">
        <v>11</v>
      </c>
      <c r="I2203" t="s">
        <v>12</v>
      </c>
      <c r="J2203">
        <v>0.5</v>
      </c>
      <c r="K2203" t="s">
        <v>11098</v>
      </c>
      <c r="L2203" t="str">
        <f>LEFT(K2203,LEN(K2203)-3)</f>
        <v>1.5</v>
      </c>
      <c r="M2203" t="str">
        <f>RIGHT(K2203,3)</f>
        <v>万/月</v>
      </c>
      <c r="N2203">
        <f>J2203*VLOOKUP(M2203,薪资单位!$A$1:$B$6,2,FALSE)</f>
        <v>5</v>
      </c>
      <c r="O2203">
        <f>L2203*VLOOKUP(M2203,薪资单位!$A$1:$B$6,2,FALSE)</f>
        <v>15</v>
      </c>
      <c r="P2203" t="s">
        <v>5989</v>
      </c>
    </row>
    <row r="2204" spans="1:16" x14ac:dyDescent="0.2">
      <c r="A2204" t="s">
        <v>554</v>
      </c>
      <c r="B2204" t="str">
        <f>IFERROR(LOOKUP(1,0/SEARCH(Sheet2!$E$3:$E$18,A2204),Sheet2!$F$3:$F$18),"其他")</f>
        <v>其他</v>
      </c>
      <c r="C2204" t="s">
        <v>211</v>
      </c>
      <c r="D2204" t="s">
        <v>7</v>
      </c>
      <c r="E2204" t="s">
        <v>16</v>
      </c>
      <c r="F2204" t="s">
        <v>30</v>
      </c>
      <c r="G2204" t="s">
        <v>555</v>
      </c>
      <c r="H2204" t="s">
        <v>38</v>
      </c>
      <c r="I2204" t="s">
        <v>20</v>
      </c>
      <c r="J2204">
        <v>0.5</v>
      </c>
      <c r="K2204" t="s">
        <v>11098</v>
      </c>
      <c r="L2204" t="str">
        <f>LEFT(K2204,LEN(K2204)-3)</f>
        <v>1.5</v>
      </c>
      <c r="M2204" t="str">
        <f>RIGHT(K2204,3)</f>
        <v>万/月</v>
      </c>
      <c r="N2204">
        <f>J2204*VLOOKUP(M2204,薪资单位!$A$1:$B$6,2,FALSE)</f>
        <v>5</v>
      </c>
      <c r="O2204">
        <f>L2204*VLOOKUP(M2204,薪资单位!$A$1:$B$6,2,FALSE)</f>
        <v>15</v>
      </c>
      <c r="P2204" t="s">
        <v>30</v>
      </c>
    </row>
    <row r="2205" spans="1:16" x14ac:dyDescent="0.2">
      <c r="A2205" t="s">
        <v>1048</v>
      </c>
      <c r="B2205" t="str">
        <f>IFERROR(LOOKUP(1,0/SEARCH(Sheet2!$E$3:$E$18,A2205),Sheet2!$F$3:$F$18),"其他")</f>
        <v>其他</v>
      </c>
      <c r="C2205" t="s">
        <v>211</v>
      </c>
      <c r="D2205" t="s">
        <v>7</v>
      </c>
      <c r="E2205" t="s">
        <v>59</v>
      </c>
      <c r="F2205" t="s">
        <v>36</v>
      </c>
      <c r="G2205" t="s">
        <v>1049</v>
      </c>
      <c r="H2205" t="s">
        <v>11</v>
      </c>
      <c r="I2205" t="s">
        <v>12</v>
      </c>
      <c r="J2205">
        <v>0.5</v>
      </c>
      <c r="K2205" t="s">
        <v>11098</v>
      </c>
      <c r="L2205" t="str">
        <f>LEFT(K2205,LEN(K2205)-3)</f>
        <v>1.5</v>
      </c>
      <c r="M2205" t="str">
        <f>RIGHT(K2205,3)</f>
        <v>万/月</v>
      </c>
      <c r="N2205">
        <f>J2205*VLOOKUP(M2205,薪资单位!$A$1:$B$6,2,FALSE)</f>
        <v>5</v>
      </c>
      <c r="O2205">
        <f>L2205*VLOOKUP(M2205,薪资单位!$A$1:$B$6,2,FALSE)</f>
        <v>15</v>
      </c>
      <c r="P2205" t="s">
        <v>30</v>
      </c>
    </row>
    <row r="2206" spans="1:16" x14ac:dyDescent="0.2">
      <c r="A2206" t="s">
        <v>1411</v>
      </c>
      <c r="B2206" t="str">
        <f>IFERROR(LOOKUP(1,0/SEARCH(Sheet2!$E$3:$E$18,A2206),Sheet2!$F$3:$F$18),"其他")</f>
        <v>其他</v>
      </c>
      <c r="C2206" t="s">
        <v>211</v>
      </c>
      <c r="D2206" t="s">
        <v>7</v>
      </c>
      <c r="E2206" t="s">
        <v>139</v>
      </c>
      <c r="F2206" t="s">
        <v>17</v>
      </c>
      <c r="G2206" t="s">
        <v>1412</v>
      </c>
      <c r="H2206" t="s">
        <v>93</v>
      </c>
      <c r="I2206" t="s">
        <v>12</v>
      </c>
      <c r="J2206">
        <v>0.5</v>
      </c>
      <c r="K2206" t="s">
        <v>11098</v>
      </c>
      <c r="L2206" t="str">
        <f>LEFT(K2206,LEN(K2206)-3)</f>
        <v>1.5</v>
      </c>
      <c r="M2206" t="str">
        <f>RIGHT(K2206,3)</f>
        <v>万/月</v>
      </c>
      <c r="N2206">
        <f>J2206*VLOOKUP(M2206,薪资单位!$A$1:$B$6,2,FALSE)</f>
        <v>5</v>
      </c>
      <c r="O2206">
        <f>L2206*VLOOKUP(M2206,薪资单位!$A$1:$B$6,2,FALSE)</f>
        <v>15</v>
      </c>
      <c r="P2206" t="s">
        <v>30</v>
      </c>
    </row>
    <row r="2207" spans="1:16" x14ac:dyDescent="0.2">
      <c r="A2207" t="s">
        <v>2508</v>
      </c>
      <c r="B2207" t="str">
        <f>IFERROR(LOOKUP(1,0/SEARCH(Sheet2!$E$3:$E$18,A2207),Sheet2!$F$3:$F$18),"其他")</f>
        <v>其他</v>
      </c>
      <c r="C2207" t="s">
        <v>211</v>
      </c>
      <c r="D2207" t="s">
        <v>35</v>
      </c>
      <c r="E2207" t="s">
        <v>127</v>
      </c>
      <c r="F2207" t="s">
        <v>36</v>
      </c>
      <c r="G2207" t="s">
        <v>2509</v>
      </c>
      <c r="H2207" t="s">
        <v>11</v>
      </c>
      <c r="I2207" t="s">
        <v>12</v>
      </c>
      <c r="J2207">
        <v>0.5</v>
      </c>
      <c r="K2207" t="s">
        <v>11098</v>
      </c>
      <c r="L2207" t="str">
        <f>LEFT(K2207,LEN(K2207)-3)</f>
        <v>1.5</v>
      </c>
      <c r="M2207" t="str">
        <f>RIGHT(K2207,3)</f>
        <v>万/月</v>
      </c>
      <c r="N2207">
        <f>J2207*VLOOKUP(M2207,薪资单位!$A$1:$B$6,2,FALSE)</f>
        <v>5</v>
      </c>
      <c r="O2207">
        <f>L2207*VLOOKUP(M2207,薪资单位!$A$1:$B$6,2,FALSE)</f>
        <v>15</v>
      </c>
      <c r="P2207" t="s">
        <v>30</v>
      </c>
    </row>
    <row r="2208" spans="1:16" x14ac:dyDescent="0.2">
      <c r="A2208" t="s">
        <v>6131</v>
      </c>
      <c r="B2208" t="str">
        <f>IFERROR(LOOKUP(1,0/SEARCH(Sheet2!$E$3:$E$18,A2208),Sheet2!$F$3:$F$18),"其他")</f>
        <v>其他</v>
      </c>
      <c r="C2208" t="s">
        <v>211</v>
      </c>
      <c r="D2208" t="s">
        <v>7</v>
      </c>
      <c r="E2208" t="s">
        <v>2039</v>
      </c>
      <c r="F2208" t="s">
        <v>743</v>
      </c>
      <c r="G2208" t="s">
        <v>6132</v>
      </c>
      <c r="H2208" t="s">
        <v>112</v>
      </c>
      <c r="I2208" t="s">
        <v>50</v>
      </c>
      <c r="J2208">
        <v>0.5</v>
      </c>
      <c r="K2208" t="s">
        <v>11098</v>
      </c>
      <c r="L2208" t="str">
        <f>LEFT(K2208,LEN(K2208)-3)</f>
        <v>1.5</v>
      </c>
      <c r="M2208" t="str">
        <f>RIGHT(K2208,3)</f>
        <v>万/月</v>
      </c>
      <c r="N2208">
        <f>J2208*VLOOKUP(M2208,薪资单位!$A$1:$B$6,2,FALSE)</f>
        <v>5</v>
      </c>
      <c r="O2208">
        <f>L2208*VLOOKUP(M2208,薪资单位!$A$1:$B$6,2,FALSE)</f>
        <v>15</v>
      </c>
      <c r="P2208" t="s">
        <v>2595</v>
      </c>
    </row>
    <row r="2209" spans="1:16" x14ac:dyDescent="0.2">
      <c r="A2209" t="s">
        <v>7060</v>
      </c>
      <c r="B2209" t="str">
        <f>IFERROR(LOOKUP(1,0/SEARCH(Sheet2!$E$3:$E$18,A2209),Sheet2!$F$3:$F$18),"其他")</f>
        <v>其他</v>
      </c>
      <c r="C2209" t="s">
        <v>211</v>
      </c>
      <c r="D2209" t="s">
        <v>7</v>
      </c>
      <c r="E2209" t="s">
        <v>2567</v>
      </c>
      <c r="F2209" t="s">
        <v>743</v>
      </c>
      <c r="G2209" t="s">
        <v>7061</v>
      </c>
      <c r="H2209" t="s">
        <v>11</v>
      </c>
      <c r="I2209" t="s">
        <v>12</v>
      </c>
      <c r="J2209">
        <v>0.5</v>
      </c>
      <c r="K2209" t="s">
        <v>11098</v>
      </c>
      <c r="L2209" t="str">
        <f>LEFT(K2209,LEN(K2209)-3)</f>
        <v>1.5</v>
      </c>
      <c r="M2209" t="str">
        <f>RIGHT(K2209,3)</f>
        <v>万/月</v>
      </c>
      <c r="N2209">
        <f>J2209*VLOOKUP(M2209,薪资单位!$A$1:$B$6,2,FALSE)</f>
        <v>5</v>
      </c>
      <c r="O2209">
        <f>L2209*VLOOKUP(M2209,薪资单位!$A$1:$B$6,2,FALSE)</f>
        <v>15</v>
      </c>
      <c r="P2209" t="s">
        <v>2595</v>
      </c>
    </row>
    <row r="2210" spans="1:16" x14ac:dyDescent="0.2">
      <c r="A2210" t="s">
        <v>7171</v>
      </c>
      <c r="B2210" t="str">
        <f>IFERROR(LOOKUP(1,0/SEARCH(Sheet2!$E$3:$E$18,A2210),Sheet2!$F$3:$F$18),"其他")</f>
        <v>其他</v>
      </c>
      <c r="C2210" t="s">
        <v>211</v>
      </c>
      <c r="D2210" t="s">
        <v>7</v>
      </c>
      <c r="E2210" t="s">
        <v>143</v>
      </c>
      <c r="F2210" t="s">
        <v>1569</v>
      </c>
      <c r="G2210" t="s">
        <v>7172</v>
      </c>
      <c r="H2210" t="s">
        <v>11</v>
      </c>
      <c r="I2210" t="s">
        <v>129</v>
      </c>
      <c r="J2210">
        <v>0.5</v>
      </c>
      <c r="K2210" t="s">
        <v>11098</v>
      </c>
      <c r="L2210" t="str">
        <f>LEFT(K2210,LEN(K2210)-3)</f>
        <v>1.5</v>
      </c>
      <c r="M2210" t="str">
        <f>RIGHT(K2210,3)</f>
        <v>万/月</v>
      </c>
      <c r="N2210">
        <f>J2210*VLOOKUP(M2210,薪资单位!$A$1:$B$6,2,FALSE)</f>
        <v>5</v>
      </c>
      <c r="O2210">
        <f>L2210*VLOOKUP(M2210,薪资单位!$A$1:$B$6,2,FALSE)</f>
        <v>15</v>
      </c>
      <c r="P2210" t="s">
        <v>3451</v>
      </c>
    </row>
    <row r="2211" spans="1:16" x14ac:dyDescent="0.2">
      <c r="A2211" t="s">
        <v>7285</v>
      </c>
      <c r="B2211" t="str">
        <f>IFERROR(LOOKUP(1,0/SEARCH(Sheet2!$E$3:$E$18,A2211),Sheet2!$F$3:$F$18),"其他")</f>
        <v>其他</v>
      </c>
      <c r="C2211" t="s">
        <v>211</v>
      </c>
      <c r="D2211" t="s">
        <v>7</v>
      </c>
      <c r="E2211" t="s">
        <v>2039</v>
      </c>
      <c r="F2211" t="s">
        <v>743</v>
      </c>
      <c r="G2211" t="s">
        <v>6132</v>
      </c>
      <c r="H2211" t="s">
        <v>112</v>
      </c>
      <c r="I2211" t="s">
        <v>50</v>
      </c>
      <c r="J2211">
        <v>0.5</v>
      </c>
      <c r="K2211" t="s">
        <v>11098</v>
      </c>
      <c r="L2211" t="str">
        <f>LEFT(K2211,LEN(K2211)-3)</f>
        <v>1.5</v>
      </c>
      <c r="M2211" t="str">
        <f>RIGHT(K2211,3)</f>
        <v>万/月</v>
      </c>
      <c r="N2211">
        <f>J2211*VLOOKUP(M2211,薪资单位!$A$1:$B$6,2,FALSE)</f>
        <v>5</v>
      </c>
      <c r="O2211">
        <f>L2211*VLOOKUP(M2211,薪资单位!$A$1:$B$6,2,FALSE)</f>
        <v>15</v>
      </c>
      <c r="P2211" t="s">
        <v>2595</v>
      </c>
    </row>
    <row r="2212" spans="1:16" x14ac:dyDescent="0.2">
      <c r="A2212" t="s">
        <v>8179</v>
      </c>
      <c r="B2212" t="str">
        <f>IFERROR(LOOKUP(1,0/SEARCH(Sheet2!$E$3:$E$18,A2212),Sheet2!$F$3:$F$18),"其他")</f>
        <v>其他</v>
      </c>
      <c r="C2212" t="s">
        <v>211</v>
      </c>
      <c r="D2212" t="s">
        <v>23</v>
      </c>
      <c r="E2212" t="s">
        <v>59</v>
      </c>
      <c r="F2212" t="s">
        <v>7447</v>
      </c>
      <c r="G2212" t="s">
        <v>8180</v>
      </c>
      <c r="H2212" t="s">
        <v>11</v>
      </c>
      <c r="I2212" t="s">
        <v>12</v>
      </c>
      <c r="J2212">
        <v>0.5</v>
      </c>
      <c r="K2212" t="s">
        <v>11098</v>
      </c>
      <c r="L2212" t="str">
        <f>LEFT(K2212,LEN(K2212)-3)</f>
        <v>1.5</v>
      </c>
      <c r="M2212" t="str">
        <f>RIGHT(K2212,3)</f>
        <v>万/月</v>
      </c>
      <c r="N2212">
        <f>J2212*VLOOKUP(M2212,薪资单位!$A$1:$B$6,2,FALSE)</f>
        <v>5</v>
      </c>
      <c r="O2212">
        <f>L2212*VLOOKUP(M2212,薪资单位!$A$1:$B$6,2,FALSE)</f>
        <v>15</v>
      </c>
      <c r="P2212" t="s">
        <v>5989</v>
      </c>
    </row>
    <row r="2213" spans="1:16" x14ac:dyDescent="0.2">
      <c r="A2213" t="s">
        <v>8631</v>
      </c>
      <c r="B2213" t="str">
        <f>IFERROR(LOOKUP(1,0/SEARCH(Sheet2!$E$3:$E$18,A2213),Sheet2!$F$3:$F$18),"其他")</f>
        <v>其他</v>
      </c>
      <c r="C2213" t="s">
        <v>211</v>
      </c>
      <c r="D2213" t="s">
        <v>23</v>
      </c>
      <c r="E2213" t="s">
        <v>8</v>
      </c>
      <c r="F2213" t="s">
        <v>2579</v>
      </c>
      <c r="G2213" t="s">
        <v>8632</v>
      </c>
      <c r="H2213" t="s">
        <v>93</v>
      </c>
      <c r="I2213" t="s">
        <v>12</v>
      </c>
      <c r="J2213">
        <v>0.5</v>
      </c>
      <c r="K2213" t="s">
        <v>11098</v>
      </c>
      <c r="L2213" t="str">
        <f>LEFT(K2213,LEN(K2213)-3)</f>
        <v>1.5</v>
      </c>
      <c r="M2213" t="str">
        <f>RIGHT(K2213,3)</f>
        <v>万/月</v>
      </c>
      <c r="N2213">
        <f>J2213*VLOOKUP(M2213,薪资单位!$A$1:$B$6,2,FALSE)</f>
        <v>5</v>
      </c>
      <c r="O2213">
        <f>L2213*VLOOKUP(M2213,薪资单位!$A$1:$B$6,2,FALSE)</f>
        <v>15</v>
      </c>
      <c r="P2213" t="s">
        <v>5989</v>
      </c>
    </row>
    <row r="2214" spans="1:16" x14ac:dyDescent="0.2">
      <c r="A2214" t="s">
        <v>9339</v>
      </c>
      <c r="B2214" t="str">
        <f>IFERROR(LOOKUP(1,0/SEARCH(Sheet2!$E$3:$E$18,A2214),Sheet2!$F$3:$F$18),"其他")</f>
        <v>其他</v>
      </c>
      <c r="C2214" t="s">
        <v>211</v>
      </c>
      <c r="D2214" t="s">
        <v>7</v>
      </c>
      <c r="E2214" t="s">
        <v>8</v>
      </c>
      <c r="F2214" t="s">
        <v>6263</v>
      </c>
      <c r="G2214" t="s">
        <v>9340</v>
      </c>
      <c r="H2214" t="s">
        <v>38</v>
      </c>
      <c r="I2214" t="s">
        <v>12</v>
      </c>
      <c r="J2214">
        <v>0.5</v>
      </c>
      <c r="K2214" t="s">
        <v>11098</v>
      </c>
      <c r="L2214" t="str">
        <f>LEFT(K2214,LEN(K2214)-3)</f>
        <v>1.5</v>
      </c>
      <c r="M2214" t="str">
        <f>RIGHT(K2214,3)</f>
        <v>万/月</v>
      </c>
      <c r="N2214">
        <f>J2214*VLOOKUP(M2214,薪资单位!$A$1:$B$6,2,FALSE)</f>
        <v>5</v>
      </c>
      <c r="O2214">
        <f>L2214*VLOOKUP(M2214,薪资单位!$A$1:$B$6,2,FALSE)</f>
        <v>15</v>
      </c>
      <c r="P2214" t="s">
        <v>5989</v>
      </c>
    </row>
    <row r="2215" spans="1:16" x14ac:dyDescent="0.2">
      <c r="A2215" t="s">
        <v>10271</v>
      </c>
      <c r="B2215" t="str">
        <f>IFERROR(LOOKUP(1,0/SEARCH(Sheet2!$E$3:$E$18,A2215),Sheet2!$F$3:$F$18),"其他")</f>
        <v>其他</v>
      </c>
      <c r="C2215" t="s">
        <v>211</v>
      </c>
      <c r="D2215" t="s">
        <v>7</v>
      </c>
      <c r="E2215" t="s">
        <v>8</v>
      </c>
      <c r="F2215" t="s">
        <v>9703</v>
      </c>
      <c r="G2215" t="s">
        <v>10272</v>
      </c>
      <c r="H2215" t="s">
        <v>93</v>
      </c>
      <c r="I2215" t="s">
        <v>12</v>
      </c>
      <c r="J2215">
        <v>0.5</v>
      </c>
      <c r="K2215" t="s">
        <v>11098</v>
      </c>
      <c r="L2215" t="str">
        <f>LEFT(K2215,LEN(K2215)-3)</f>
        <v>1.5</v>
      </c>
      <c r="M2215" t="str">
        <f>RIGHT(K2215,3)</f>
        <v>万/月</v>
      </c>
      <c r="N2215">
        <f>J2215*VLOOKUP(M2215,薪资单位!$A$1:$B$6,2,FALSE)</f>
        <v>5</v>
      </c>
      <c r="O2215">
        <f>L2215*VLOOKUP(M2215,薪资单位!$A$1:$B$6,2,FALSE)</f>
        <v>15</v>
      </c>
      <c r="P2215" t="s">
        <v>1139</v>
      </c>
    </row>
    <row r="2216" spans="1:16" x14ac:dyDescent="0.2">
      <c r="A2216" t="s">
        <v>10362</v>
      </c>
      <c r="B2216" t="str">
        <f>IFERROR(LOOKUP(1,0/SEARCH(Sheet2!$E$3:$E$18,A2216),Sheet2!$F$3:$F$18),"其他")</f>
        <v>其他</v>
      </c>
      <c r="C2216" t="s">
        <v>211</v>
      </c>
      <c r="D2216" t="s">
        <v>7</v>
      </c>
      <c r="E2216" t="s">
        <v>139</v>
      </c>
      <c r="F2216" t="s">
        <v>9691</v>
      </c>
      <c r="G2216" t="s">
        <v>10363</v>
      </c>
      <c r="H2216" t="s">
        <v>38</v>
      </c>
      <c r="I2216" t="s">
        <v>12</v>
      </c>
      <c r="J2216">
        <v>0.5</v>
      </c>
      <c r="K2216" t="s">
        <v>11098</v>
      </c>
      <c r="L2216" t="str">
        <f>LEFT(K2216,LEN(K2216)-3)</f>
        <v>1.5</v>
      </c>
      <c r="M2216" t="str">
        <f>RIGHT(K2216,3)</f>
        <v>万/月</v>
      </c>
      <c r="N2216">
        <f>J2216*VLOOKUP(M2216,薪资单位!$A$1:$B$6,2,FALSE)</f>
        <v>5</v>
      </c>
      <c r="O2216">
        <f>L2216*VLOOKUP(M2216,薪资单位!$A$1:$B$6,2,FALSE)</f>
        <v>15</v>
      </c>
      <c r="P2216" t="s">
        <v>1139</v>
      </c>
    </row>
    <row r="2217" spans="1:16" x14ac:dyDescent="0.2">
      <c r="A2217" t="s">
        <v>10364</v>
      </c>
      <c r="B2217" t="str">
        <f>IFERROR(LOOKUP(1,0/SEARCH(Sheet2!$E$3:$E$18,A2217),Sheet2!$F$3:$F$18),"其他")</f>
        <v>其他</v>
      </c>
      <c r="C2217" t="s">
        <v>211</v>
      </c>
      <c r="D2217" t="s">
        <v>35</v>
      </c>
      <c r="E2217" t="s">
        <v>8</v>
      </c>
      <c r="F2217" t="s">
        <v>2558</v>
      </c>
      <c r="G2217" t="s">
        <v>10365</v>
      </c>
      <c r="H2217" t="s">
        <v>11</v>
      </c>
      <c r="I2217" t="s">
        <v>12</v>
      </c>
      <c r="J2217">
        <v>0.5</v>
      </c>
      <c r="K2217" t="s">
        <v>11098</v>
      </c>
      <c r="L2217" t="str">
        <f>LEFT(K2217,LEN(K2217)-3)</f>
        <v>1.5</v>
      </c>
      <c r="M2217" t="str">
        <f>RIGHT(K2217,3)</f>
        <v>万/月</v>
      </c>
      <c r="N2217">
        <f>J2217*VLOOKUP(M2217,薪资单位!$A$1:$B$6,2,FALSE)</f>
        <v>5</v>
      </c>
      <c r="O2217">
        <f>L2217*VLOOKUP(M2217,薪资单位!$A$1:$B$6,2,FALSE)</f>
        <v>15</v>
      </c>
      <c r="P2217" t="s">
        <v>1139</v>
      </c>
    </row>
    <row r="2218" spans="1:16" x14ac:dyDescent="0.2">
      <c r="A2218" t="s">
        <v>954</v>
      </c>
      <c r="B2218" t="str">
        <f>IFERROR(LOOKUP(1,0/SEARCH(Sheet2!$E$3:$E$18,A2218),Sheet2!$F$3:$F$18),"其他")</f>
        <v>C#工程师</v>
      </c>
      <c r="C2218" t="s">
        <v>918</v>
      </c>
      <c r="D2218" t="s">
        <v>23</v>
      </c>
      <c r="E2218" t="s">
        <v>16</v>
      </c>
      <c r="F2218" t="s">
        <v>955</v>
      </c>
      <c r="G2218" t="s">
        <v>956</v>
      </c>
      <c r="H2218" t="s">
        <v>112</v>
      </c>
      <c r="I2218" t="s">
        <v>50</v>
      </c>
      <c r="J2218">
        <v>0.6</v>
      </c>
      <c r="K2218" t="s">
        <v>11098</v>
      </c>
      <c r="L2218" t="str">
        <f>LEFT(K2218,LEN(K2218)-3)</f>
        <v>1.5</v>
      </c>
      <c r="M2218" t="str">
        <f>RIGHT(K2218,3)</f>
        <v>万/月</v>
      </c>
      <c r="N2218">
        <f>J2218*VLOOKUP(M2218,薪资单位!$A$1:$B$6,2,FALSE)</f>
        <v>6</v>
      </c>
      <c r="O2218">
        <f>L2218*VLOOKUP(M2218,薪资单位!$A$1:$B$6,2,FALSE)</f>
        <v>15</v>
      </c>
      <c r="P2218" t="s">
        <v>955</v>
      </c>
    </row>
    <row r="2219" spans="1:16" x14ac:dyDescent="0.2">
      <c r="A2219" t="s">
        <v>6071</v>
      </c>
      <c r="B2219" t="str">
        <f>IFERROR(LOOKUP(1,0/SEARCH(Sheet2!$E$3:$E$18,A2219),Sheet2!$F$3:$F$18),"其他")</f>
        <v>C#工程师</v>
      </c>
      <c r="C2219" t="s">
        <v>918</v>
      </c>
      <c r="D2219" t="s">
        <v>35</v>
      </c>
      <c r="E2219" t="s">
        <v>8</v>
      </c>
      <c r="F2219" t="s">
        <v>1961</v>
      </c>
      <c r="G2219" t="s">
        <v>6072</v>
      </c>
      <c r="H2219" t="s">
        <v>93</v>
      </c>
      <c r="I2219" t="s">
        <v>12</v>
      </c>
      <c r="J2219">
        <v>0.6</v>
      </c>
      <c r="K2219" t="s">
        <v>11098</v>
      </c>
      <c r="L2219" t="str">
        <f>LEFT(K2219,LEN(K2219)-3)</f>
        <v>1.5</v>
      </c>
      <c r="M2219" t="str">
        <f>RIGHT(K2219,3)</f>
        <v>万/月</v>
      </c>
      <c r="N2219">
        <f>J2219*VLOOKUP(M2219,薪资单位!$A$1:$B$6,2,FALSE)</f>
        <v>6</v>
      </c>
      <c r="O2219">
        <f>L2219*VLOOKUP(M2219,薪资单位!$A$1:$B$6,2,FALSE)</f>
        <v>15</v>
      </c>
      <c r="P2219" t="s">
        <v>2595</v>
      </c>
    </row>
    <row r="2220" spans="1:16" x14ac:dyDescent="0.2">
      <c r="A2220" t="s">
        <v>850</v>
      </c>
      <c r="B2220" t="str">
        <f>IFERROR(LOOKUP(1,0/SEARCH(Sheet2!$E$3:$E$18,A2220),Sheet2!$F$3:$F$18),"其他")</f>
        <v>C#工程师</v>
      </c>
      <c r="C2220" t="s">
        <v>918</v>
      </c>
      <c r="D2220" t="s">
        <v>7</v>
      </c>
      <c r="E2220" t="s">
        <v>16</v>
      </c>
      <c r="F2220" t="s">
        <v>4496</v>
      </c>
      <c r="G2220" t="s">
        <v>9331</v>
      </c>
      <c r="H2220" t="s">
        <v>38</v>
      </c>
      <c r="I2220" t="s">
        <v>12</v>
      </c>
      <c r="J2220">
        <v>0.6</v>
      </c>
      <c r="K2220" t="s">
        <v>11098</v>
      </c>
      <c r="L2220" t="str">
        <f>LEFT(K2220,LEN(K2220)-3)</f>
        <v>1.5</v>
      </c>
      <c r="M2220" t="str">
        <f>RIGHT(K2220,3)</f>
        <v>万/月</v>
      </c>
      <c r="N2220">
        <f>J2220*VLOOKUP(M2220,薪资单位!$A$1:$B$6,2,FALSE)</f>
        <v>6</v>
      </c>
      <c r="O2220">
        <f>L2220*VLOOKUP(M2220,薪资单位!$A$1:$B$6,2,FALSE)</f>
        <v>15</v>
      </c>
      <c r="P2220" t="s">
        <v>369</v>
      </c>
    </row>
    <row r="2221" spans="1:16" x14ac:dyDescent="0.2">
      <c r="A2221" t="s">
        <v>4863</v>
      </c>
      <c r="B2221" t="str">
        <f>IFERROR(LOOKUP(1,0/SEARCH(Sheet2!$E$3:$E$18,A2221),Sheet2!$F$3:$F$18),"其他")</f>
        <v>C#工程师</v>
      </c>
      <c r="C2221" t="s">
        <v>918</v>
      </c>
      <c r="D2221" t="s">
        <v>23</v>
      </c>
      <c r="E2221" t="s">
        <v>8</v>
      </c>
      <c r="F2221" t="s">
        <v>6263</v>
      </c>
      <c r="G2221" t="s">
        <v>9476</v>
      </c>
      <c r="H2221" t="s">
        <v>11</v>
      </c>
      <c r="I2221" t="s">
        <v>12</v>
      </c>
      <c r="J2221">
        <v>0.6</v>
      </c>
      <c r="K2221" t="s">
        <v>11098</v>
      </c>
      <c r="L2221" t="str">
        <f>LEFT(K2221,LEN(K2221)-3)</f>
        <v>1.5</v>
      </c>
      <c r="M2221" t="str">
        <f>RIGHT(K2221,3)</f>
        <v>万/月</v>
      </c>
      <c r="N2221">
        <f>J2221*VLOOKUP(M2221,薪资单位!$A$1:$B$6,2,FALSE)</f>
        <v>6</v>
      </c>
      <c r="O2221">
        <f>L2221*VLOOKUP(M2221,薪资单位!$A$1:$B$6,2,FALSE)</f>
        <v>15</v>
      </c>
      <c r="P2221" t="s">
        <v>5989</v>
      </c>
    </row>
    <row r="2222" spans="1:16" x14ac:dyDescent="0.2">
      <c r="A2222" t="s">
        <v>1877</v>
      </c>
      <c r="B2222" t="str">
        <f>IFERROR(LOOKUP(1,0/SEARCH(Sheet2!$E$3:$E$18,A2222),Sheet2!$F$3:$F$18),"其他")</f>
        <v>Python工程师</v>
      </c>
      <c r="C2222" t="s">
        <v>918</v>
      </c>
      <c r="D2222" t="s">
        <v>35</v>
      </c>
      <c r="E2222" t="s">
        <v>16</v>
      </c>
      <c r="F2222" t="s">
        <v>24</v>
      </c>
      <c r="G2222" t="s">
        <v>1878</v>
      </c>
      <c r="H2222" t="s">
        <v>26</v>
      </c>
      <c r="I2222" t="s">
        <v>50</v>
      </c>
      <c r="J2222">
        <v>0.6</v>
      </c>
      <c r="K2222" t="s">
        <v>11098</v>
      </c>
      <c r="L2222" t="str">
        <f>LEFT(K2222,LEN(K2222)-3)</f>
        <v>1.5</v>
      </c>
      <c r="M2222" t="str">
        <f>RIGHT(K2222,3)</f>
        <v>万/月</v>
      </c>
      <c r="N2222">
        <f>J2222*VLOOKUP(M2222,薪资单位!$A$1:$B$6,2,FALSE)</f>
        <v>6</v>
      </c>
      <c r="O2222">
        <f>L2222*VLOOKUP(M2222,薪资单位!$A$1:$B$6,2,FALSE)</f>
        <v>15</v>
      </c>
      <c r="P2222" t="s">
        <v>30</v>
      </c>
    </row>
    <row r="2223" spans="1:16" x14ac:dyDescent="0.2">
      <c r="A2223" t="s">
        <v>847</v>
      </c>
      <c r="B2223" t="str">
        <f>IFERROR(LOOKUP(1,0/SEARCH(Sheet2!$E$3:$E$18,A2223),Sheet2!$F$3:$F$18),"其他")</f>
        <v>C++工程师</v>
      </c>
      <c r="C2223" t="s">
        <v>918</v>
      </c>
      <c r="D2223" t="s">
        <v>7</v>
      </c>
      <c r="E2223" t="s">
        <v>16</v>
      </c>
      <c r="F2223" t="s">
        <v>30</v>
      </c>
      <c r="G2223" t="s">
        <v>2145</v>
      </c>
      <c r="H2223" t="s">
        <v>11</v>
      </c>
      <c r="I2223" t="s">
        <v>12</v>
      </c>
      <c r="J2223">
        <v>0.6</v>
      </c>
      <c r="K2223" t="s">
        <v>11098</v>
      </c>
      <c r="L2223" t="str">
        <f>LEFT(K2223,LEN(K2223)-3)</f>
        <v>1.5</v>
      </c>
      <c r="M2223" t="str">
        <f>RIGHT(K2223,3)</f>
        <v>万/月</v>
      </c>
      <c r="N2223">
        <f>J2223*VLOOKUP(M2223,薪资单位!$A$1:$B$6,2,FALSE)</f>
        <v>6</v>
      </c>
      <c r="O2223">
        <f>L2223*VLOOKUP(M2223,薪资单位!$A$1:$B$6,2,FALSE)</f>
        <v>15</v>
      </c>
      <c r="P2223" t="s">
        <v>30</v>
      </c>
    </row>
    <row r="2224" spans="1:16" x14ac:dyDescent="0.2">
      <c r="A2224" t="s">
        <v>2276</v>
      </c>
      <c r="B2224" t="str">
        <f>IFERROR(LOOKUP(1,0/SEARCH(Sheet2!$E$3:$E$18,A2224),Sheet2!$F$3:$F$18),"其他")</f>
        <v>C++工程师</v>
      </c>
      <c r="C2224" t="s">
        <v>918</v>
      </c>
      <c r="D2224" t="s">
        <v>65</v>
      </c>
      <c r="E2224" t="s">
        <v>16</v>
      </c>
      <c r="F2224" t="s">
        <v>9</v>
      </c>
      <c r="G2224" t="s">
        <v>2277</v>
      </c>
      <c r="H2224" t="s">
        <v>11</v>
      </c>
      <c r="I2224" t="s">
        <v>50</v>
      </c>
      <c r="J2224">
        <v>0.6</v>
      </c>
      <c r="K2224" t="s">
        <v>11098</v>
      </c>
      <c r="L2224" t="str">
        <f>LEFT(K2224,LEN(K2224)-3)</f>
        <v>1.5</v>
      </c>
      <c r="M2224" t="str">
        <f>RIGHT(K2224,3)</f>
        <v>万/月</v>
      </c>
      <c r="N2224">
        <f>J2224*VLOOKUP(M2224,薪资单位!$A$1:$B$6,2,FALSE)</f>
        <v>6</v>
      </c>
      <c r="O2224">
        <f>L2224*VLOOKUP(M2224,薪资单位!$A$1:$B$6,2,FALSE)</f>
        <v>15</v>
      </c>
      <c r="P2224" t="s">
        <v>30</v>
      </c>
    </row>
    <row r="2225" spans="1:16" x14ac:dyDescent="0.2">
      <c r="A2225" t="s">
        <v>1029</v>
      </c>
      <c r="B2225" t="str">
        <f>IFERROR(LOOKUP(1,0/SEARCH(Sheet2!$E$3:$E$18,A2225),Sheet2!$F$3:$F$18),"其他")</f>
        <v>C++工程师</v>
      </c>
      <c r="C2225" t="s">
        <v>918</v>
      </c>
      <c r="D2225" t="s">
        <v>23</v>
      </c>
      <c r="E2225" t="s">
        <v>16</v>
      </c>
      <c r="F2225" t="s">
        <v>2645</v>
      </c>
      <c r="G2225" t="s">
        <v>3543</v>
      </c>
      <c r="H2225" t="s">
        <v>38</v>
      </c>
      <c r="I2225" t="s">
        <v>32</v>
      </c>
      <c r="J2225">
        <v>0.6</v>
      </c>
      <c r="K2225" t="s">
        <v>11098</v>
      </c>
      <c r="L2225" t="str">
        <f>LEFT(K2225,LEN(K2225)-3)</f>
        <v>1.5</v>
      </c>
      <c r="M2225" t="str">
        <f>RIGHT(K2225,3)</f>
        <v>万/月</v>
      </c>
      <c r="N2225">
        <f>J2225*VLOOKUP(M2225,薪资单位!$A$1:$B$6,2,FALSE)</f>
        <v>6</v>
      </c>
      <c r="O2225">
        <f>L2225*VLOOKUP(M2225,薪资单位!$A$1:$B$6,2,FALSE)</f>
        <v>15</v>
      </c>
      <c r="P2225" t="s">
        <v>839</v>
      </c>
    </row>
    <row r="2226" spans="1:16" x14ac:dyDescent="0.2">
      <c r="A2226" t="s">
        <v>3435</v>
      </c>
      <c r="B2226" t="str">
        <f>IFERROR(LOOKUP(1,0/SEARCH(Sheet2!$E$3:$E$18,A2226),Sheet2!$F$3:$F$18),"其他")</f>
        <v>C++工程师</v>
      </c>
      <c r="C2226" t="s">
        <v>918</v>
      </c>
      <c r="D2226" t="s">
        <v>23</v>
      </c>
      <c r="E2226" t="s">
        <v>8</v>
      </c>
      <c r="F2226" t="s">
        <v>888</v>
      </c>
      <c r="G2226" t="s">
        <v>3287</v>
      </c>
      <c r="H2226" t="s">
        <v>93</v>
      </c>
      <c r="I2226" t="s">
        <v>12</v>
      </c>
      <c r="J2226">
        <v>0.6</v>
      </c>
      <c r="K2226" t="s">
        <v>11098</v>
      </c>
      <c r="L2226" t="str">
        <f>LEFT(K2226,LEN(K2226)-3)</f>
        <v>1.5</v>
      </c>
      <c r="M2226" t="str">
        <f>RIGHT(K2226,3)</f>
        <v>万/月</v>
      </c>
      <c r="N2226">
        <f>J2226*VLOOKUP(M2226,薪资单位!$A$1:$B$6,2,FALSE)</f>
        <v>6</v>
      </c>
      <c r="O2226">
        <f>L2226*VLOOKUP(M2226,薪资单位!$A$1:$B$6,2,FALSE)</f>
        <v>15</v>
      </c>
      <c r="P2226" t="s">
        <v>839</v>
      </c>
    </row>
    <row r="2227" spans="1:16" x14ac:dyDescent="0.2">
      <c r="A2227" t="s">
        <v>847</v>
      </c>
      <c r="B2227" t="str">
        <f>IFERROR(LOOKUP(1,0/SEARCH(Sheet2!$E$3:$E$18,A2227),Sheet2!$F$3:$F$18),"其他")</f>
        <v>C++工程师</v>
      </c>
      <c r="C2227" t="s">
        <v>918</v>
      </c>
      <c r="D2227" t="s">
        <v>35</v>
      </c>
      <c r="E2227" t="s">
        <v>8</v>
      </c>
      <c r="F2227" t="s">
        <v>1722</v>
      </c>
      <c r="G2227" t="s">
        <v>5934</v>
      </c>
      <c r="H2227" t="s">
        <v>11</v>
      </c>
      <c r="I2227" t="s">
        <v>50</v>
      </c>
      <c r="J2227">
        <v>0.6</v>
      </c>
      <c r="K2227" t="s">
        <v>11098</v>
      </c>
      <c r="L2227" t="str">
        <f>LEFT(K2227,LEN(K2227)-3)</f>
        <v>1.5</v>
      </c>
      <c r="M2227" t="str">
        <f>RIGHT(K2227,3)</f>
        <v>万/月</v>
      </c>
      <c r="N2227">
        <f>J2227*VLOOKUP(M2227,薪资单位!$A$1:$B$6,2,FALSE)</f>
        <v>6</v>
      </c>
      <c r="O2227">
        <f>L2227*VLOOKUP(M2227,薪资单位!$A$1:$B$6,2,FALSE)</f>
        <v>15</v>
      </c>
      <c r="P2227" t="s">
        <v>2595</v>
      </c>
    </row>
    <row r="2228" spans="1:16" x14ac:dyDescent="0.2">
      <c r="A2228" t="s">
        <v>2343</v>
      </c>
      <c r="B2228" t="str">
        <f>IFERROR(LOOKUP(1,0/SEARCH(Sheet2!$E$3:$E$18,A2228),Sheet2!$F$3:$F$18),"其他")</f>
        <v>C++工程师</v>
      </c>
      <c r="C2228" t="s">
        <v>918</v>
      </c>
      <c r="D2228" t="s">
        <v>7</v>
      </c>
      <c r="E2228" t="s">
        <v>8</v>
      </c>
      <c r="F2228" t="s">
        <v>743</v>
      </c>
      <c r="G2228" t="s">
        <v>6014</v>
      </c>
      <c r="H2228" t="s">
        <v>11</v>
      </c>
      <c r="I2228" t="s">
        <v>12</v>
      </c>
      <c r="J2228">
        <v>0.6</v>
      </c>
      <c r="K2228" t="s">
        <v>11098</v>
      </c>
      <c r="L2228" t="str">
        <f>LEFT(K2228,LEN(K2228)-3)</f>
        <v>1.5</v>
      </c>
      <c r="M2228" t="str">
        <f>RIGHT(K2228,3)</f>
        <v>万/月</v>
      </c>
      <c r="N2228">
        <f>J2228*VLOOKUP(M2228,薪资单位!$A$1:$B$6,2,FALSE)</f>
        <v>6</v>
      </c>
      <c r="O2228">
        <f>L2228*VLOOKUP(M2228,薪资单位!$A$1:$B$6,2,FALSE)</f>
        <v>15</v>
      </c>
      <c r="P2228" t="s">
        <v>2595</v>
      </c>
    </row>
    <row r="2229" spans="1:16" x14ac:dyDescent="0.2">
      <c r="A2229" t="s">
        <v>9398</v>
      </c>
      <c r="B2229" t="str">
        <f>IFERROR(LOOKUP(1,0/SEARCH(Sheet2!$E$3:$E$18,A2229),Sheet2!$F$3:$F$18),"其他")</f>
        <v>C++工程师</v>
      </c>
      <c r="C2229" t="s">
        <v>918</v>
      </c>
      <c r="D2229" t="s">
        <v>7</v>
      </c>
      <c r="E2229" t="s">
        <v>8</v>
      </c>
      <c r="F2229" t="s">
        <v>1809</v>
      </c>
      <c r="G2229" t="s">
        <v>9399</v>
      </c>
      <c r="H2229" t="s">
        <v>38</v>
      </c>
      <c r="I2229" t="s">
        <v>12</v>
      </c>
      <c r="J2229">
        <v>0.6</v>
      </c>
      <c r="K2229" t="s">
        <v>11098</v>
      </c>
      <c r="L2229" t="str">
        <f>LEFT(K2229,LEN(K2229)-3)</f>
        <v>1.5</v>
      </c>
      <c r="M2229" t="str">
        <f>RIGHT(K2229,3)</f>
        <v>万/月</v>
      </c>
      <c r="N2229">
        <f>J2229*VLOOKUP(M2229,薪资单位!$A$1:$B$6,2,FALSE)</f>
        <v>6</v>
      </c>
      <c r="O2229">
        <f>L2229*VLOOKUP(M2229,薪资单位!$A$1:$B$6,2,FALSE)</f>
        <v>15</v>
      </c>
      <c r="P2229" t="s">
        <v>5989</v>
      </c>
    </row>
    <row r="2230" spans="1:16" x14ac:dyDescent="0.2">
      <c r="A2230" t="s">
        <v>3570</v>
      </c>
      <c r="B2230" t="str">
        <f>IFERROR(LOOKUP(1,0/SEARCH(Sheet2!$E$3:$E$18,A2230),Sheet2!$F$3:$F$18),"其他")</f>
        <v>C++工程师</v>
      </c>
      <c r="C2230" t="s">
        <v>918</v>
      </c>
      <c r="D2230" t="s">
        <v>23</v>
      </c>
      <c r="E2230" t="s">
        <v>8</v>
      </c>
      <c r="F2230" t="s">
        <v>7546</v>
      </c>
      <c r="G2230" t="s">
        <v>9585</v>
      </c>
      <c r="H2230" t="s">
        <v>11</v>
      </c>
      <c r="I2230" t="s">
        <v>12</v>
      </c>
      <c r="J2230">
        <v>0.6</v>
      </c>
      <c r="K2230" t="s">
        <v>11098</v>
      </c>
      <c r="L2230" t="str">
        <f>LEFT(K2230,LEN(K2230)-3)</f>
        <v>1.5</v>
      </c>
      <c r="M2230" t="str">
        <f>RIGHT(K2230,3)</f>
        <v>万/月</v>
      </c>
      <c r="N2230">
        <f>J2230*VLOOKUP(M2230,薪资单位!$A$1:$B$6,2,FALSE)</f>
        <v>6</v>
      </c>
      <c r="O2230">
        <f>L2230*VLOOKUP(M2230,薪资单位!$A$1:$B$6,2,FALSE)</f>
        <v>15</v>
      </c>
      <c r="P2230" t="s">
        <v>5989</v>
      </c>
    </row>
    <row r="2231" spans="1:16" x14ac:dyDescent="0.2">
      <c r="A2231" t="s">
        <v>1224</v>
      </c>
      <c r="B2231" t="str">
        <f>IFERROR(LOOKUP(1,0/SEARCH(Sheet2!$E$3:$E$18,A2231),Sheet2!$F$3:$F$18),"其他")</f>
        <v>IOS工程师</v>
      </c>
      <c r="C2231" t="s">
        <v>918</v>
      </c>
      <c r="D2231" t="s">
        <v>65</v>
      </c>
      <c r="E2231" t="s">
        <v>16</v>
      </c>
      <c r="F2231" t="s">
        <v>743</v>
      </c>
      <c r="G2231" t="s">
        <v>5181</v>
      </c>
      <c r="H2231" t="s">
        <v>11</v>
      </c>
      <c r="I2231" t="s">
        <v>12</v>
      </c>
      <c r="J2231">
        <v>0.6</v>
      </c>
      <c r="K2231" t="s">
        <v>11098</v>
      </c>
      <c r="L2231" t="str">
        <f>LEFT(K2231,LEN(K2231)-3)</f>
        <v>1.5</v>
      </c>
      <c r="M2231" t="str">
        <f>RIGHT(K2231,3)</f>
        <v>万/月</v>
      </c>
      <c r="N2231">
        <f>J2231*VLOOKUP(M2231,薪资单位!$A$1:$B$6,2,FALSE)</f>
        <v>6</v>
      </c>
      <c r="O2231">
        <f>L2231*VLOOKUP(M2231,薪资单位!$A$1:$B$6,2,FALSE)</f>
        <v>15</v>
      </c>
      <c r="P2231" t="s">
        <v>2595</v>
      </c>
    </row>
    <row r="2232" spans="1:16" x14ac:dyDescent="0.2">
      <c r="A2232" t="s">
        <v>2679</v>
      </c>
      <c r="B2232" t="str">
        <f>IFERROR(LOOKUP(1,0/SEARCH(Sheet2!$E$3:$E$18,A2232),Sheet2!$F$3:$F$18),"其他")</f>
        <v>Java工程师</v>
      </c>
      <c r="C2232" t="s">
        <v>918</v>
      </c>
      <c r="D2232" t="s">
        <v>35</v>
      </c>
      <c r="E2232" t="s">
        <v>8</v>
      </c>
      <c r="F2232" t="s">
        <v>1636</v>
      </c>
      <c r="G2232" t="s">
        <v>2680</v>
      </c>
      <c r="H2232" t="s">
        <v>11</v>
      </c>
      <c r="I2232" t="s">
        <v>12</v>
      </c>
      <c r="J2232">
        <v>0.6</v>
      </c>
      <c r="K2232" t="s">
        <v>11098</v>
      </c>
      <c r="L2232" t="str">
        <f>LEFT(K2232,LEN(K2232)-3)</f>
        <v>1.5</v>
      </c>
      <c r="M2232" t="str">
        <f>RIGHT(K2232,3)</f>
        <v>万/月</v>
      </c>
      <c r="N2232">
        <f>J2232*VLOOKUP(M2232,薪资单位!$A$1:$B$6,2,FALSE)</f>
        <v>6</v>
      </c>
      <c r="O2232">
        <f>L2232*VLOOKUP(M2232,薪资单位!$A$1:$B$6,2,FALSE)</f>
        <v>15</v>
      </c>
      <c r="P2232" t="s">
        <v>839</v>
      </c>
    </row>
    <row r="2233" spans="1:16" x14ac:dyDescent="0.2">
      <c r="A2233" t="s">
        <v>39</v>
      </c>
      <c r="B2233" t="str">
        <f>IFERROR(LOOKUP(1,0/SEARCH(Sheet2!$E$3:$E$18,A2233),Sheet2!$F$3:$F$18),"其他")</f>
        <v>Java工程师</v>
      </c>
      <c r="C2233" t="s">
        <v>918</v>
      </c>
      <c r="D2233" t="s">
        <v>35</v>
      </c>
      <c r="E2233" t="s">
        <v>16</v>
      </c>
      <c r="F2233" t="s">
        <v>4153</v>
      </c>
      <c r="G2233" t="s">
        <v>5205</v>
      </c>
      <c r="H2233" t="s">
        <v>11</v>
      </c>
      <c r="I2233" t="s">
        <v>12</v>
      </c>
      <c r="J2233">
        <v>0.6</v>
      </c>
      <c r="K2233" t="s">
        <v>11098</v>
      </c>
      <c r="L2233" t="str">
        <f>LEFT(K2233,LEN(K2233)-3)</f>
        <v>1.5</v>
      </c>
      <c r="M2233" t="str">
        <f>RIGHT(K2233,3)</f>
        <v>万/月</v>
      </c>
      <c r="N2233">
        <f>J2233*VLOOKUP(M2233,薪资单位!$A$1:$B$6,2,FALSE)</f>
        <v>6</v>
      </c>
      <c r="O2233">
        <f>L2233*VLOOKUP(M2233,薪资单位!$A$1:$B$6,2,FALSE)</f>
        <v>15</v>
      </c>
      <c r="P2233" t="s">
        <v>2595</v>
      </c>
    </row>
    <row r="2234" spans="1:16" x14ac:dyDescent="0.2">
      <c r="A2234" t="s">
        <v>247</v>
      </c>
      <c r="B2234" t="str">
        <f>IFERROR(LOOKUP(1,0/SEARCH(Sheet2!$E$3:$E$18,A2234),Sheet2!$F$3:$F$18),"其他")</f>
        <v>Java工程师</v>
      </c>
      <c r="C2234" t="s">
        <v>918</v>
      </c>
      <c r="D2234" t="s">
        <v>65</v>
      </c>
      <c r="E2234" t="s">
        <v>8</v>
      </c>
      <c r="F2234" t="s">
        <v>1388</v>
      </c>
      <c r="G2234" t="s">
        <v>6658</v>
      </c>
      <c r="H2234" t="s">
        <v>11</v>
      </c>
      <c r="I2234" t="s">
        <v>12</v>
      </c>
      <c r="J2234">
        <v>0.6</v>
      </c>
      <c r="K2234" t="s">
        <v>11098</v>
      </c>
      <c r="L2234" t="str">
        <f>LEFT(K2234,LEN(K2234)-3)</f>
        <v>1.5</v>
      </c>
      <c r="M2234" t="str">
        <f>RIGHT(K2234,3)</f>
        <v>万/月</v>
      </c>
      <c r="N2234">
        <f>J2234*VLOOKUP(M2234,薪资单位!$A$1:$B$6,2,FALSE)</f>
        <v>6</v>
      </c>
      <c r="O2234">
        <f>L2234*VLOOKUP(M2234,薪资单位!$A$1:$B$6,2,FALSE)</f>
        <v>15</v>
      </c>
      <c r="P2234" t="s">
        <v>2595</v>
      </c>
    </row>
    <row r="2235" spans="1:16" x14ac:dyDescent="0.2">
      <c r="A2235" t="s">
        <v>39</v>
      </c>
      <c r="B2235" t="str">
        <f>IFERROR(LOOKUP(1,0/SEARCH(Sheet2!$E$3:$E$18,A2235),Sheet2!$F$3:$F$18),"其他")</f>
        <v>Java工程师</v>
      </c>
      <c r="C2235" t="s">
        <v>918</v>
      </c>
      <c r="D2235" t="s">
        <v>35</v>
      </c>
      <c r="E2235" t="s">
        <v>8</v>
      </c>
      <c r="F2235" t="s">
        <v>7743</v>
      </c>
      <c r="G2235" t="s">
        <v>7744</v>
      </c>
      <c r="H2235" t="s">
        <v>38</v>
      </c>
      <c r="I2235" t="s">
        <v>12</v>
      </c>
      <c r="J2235">
        <v>0.6</v>
      </c>
      <c r="K2235" t="s">
        <v>11098</v>
      </c>
      <c r="L2235" t="str">
        <f>LEFT(K2235,LEN(K2235)-3)</f>
        <v>1.5</v>
      </c>
      <c r="M2235" t="str">
        <f>RIGHT(K2235,3)</f>
        <v>万/月</v>
      </c>
      <c r="N2235">
        <f>J2235*VLOOKUP(M2235,薪资单位!$A$1:$B$6,2,FALSE)</f>
        <v>6</v>
      </c>
      <c r="O2235">
        <f>L2235*VLOOKUP(M2235,薪资单位!$A$1:$B$6,2,FALSE)</f>
        <v>15</v>
      </c>
      <c r="P2235" t="s">
        <v>7743</v>
      </c>
    </row>
    <row r="2236" spans="1:16" x14ac:dyDescent="0.2">
      <c r="A2236" t="s">
        <v>481</v>
      </c>
      <c r="B2236" t="str">
        <f>IFERROR(LOOKUP(1,0/SEARCH(Sheet2!$E$3:$E$18,A2236),Sheet2!$F$3:$F$18),"其他")</f>
        <v>PHP工程师</v>
      </c>
      <c r="C2236" t="s">
        <v>918</v>
      </c>
      <c r="D2236" t="s">
        <v>23</v>
      </c>
      <c r="E2236" t="s">
        <v>8</v>
      </c>
      <c r="F2236" t="s">
        <v>743</v>
      </c>
      <c r="G2236" t="s">
        <v>5662</v>
      </c>
      <c r="H2236" t="s">
        <v>11</v>
      </c>
      <c r="I2236" t="s">
        <v>20</v>
      </c>
      <c r="J2236">
        <v>0.6</v>
      </c>
      <c r="K2236" t="s">
        <v>11098</v>
      </c>
      <c r="L2236" t="str">
        <f>LEFT(K2236,LEN(K2236)-3)</f>
        <v>1.5</v>
      </c>
      <c r="M2236" t="str">
        <f>RIGHT(K2236,3)</f>
        <v>万/月</v>
      </c>
      <c r="N2236">
        <f>J2236*VLOOKUP(M2236,薪资单位!$A$1:$B$6,2,FALSE)</f>
        <v>6</v>
      </c>
      <c r="O2236">
        <f>L2236*VLOOKUP(M2236,薪资单位!$A$1:$B$6,2,FALSE)</f>
        <v>15</v>
      </c>
      <c r="P2236" t="s">
        <v>2595</v>
      </c>
    </row>
    <row r="2237" spans="1:16" x14ac:dyDescent="0.2">
      <c r="A2237" t="s">
        <v>5583</v>
      </c>
      <c r="B2237" t="str">
        <f>IFERROR(LOOKUP(1,0/SEARCH(Sheet2!$E$3:$E$18,A2237),Sheet2!$F$3:$F$18),"其他")</f>
        <v>PHP工程师</v>
      </c>
      <c r="C2237" t="s">
        <v>918</v>
      </c>
      <c r="D2237" t="s">
        <v>23</v>
      </c>
      <c r="E2237" t="s">
        <v>8</v>
      </c>
      <c r="F2237" t="s">
        <v>2579</v>
      </c>
      <c r="G2237" t="s">
        <v>8084</v>
      </c>
      <c r="H2237" t="s">
        <v>93</v>
      </c>
      <c r="I2237" t="s">
        <v>149</v>
      </c>
      <c r="J2237">
        <v>0.6</v>
      </c>
      <c r="K2237" t="s">
        <v>11098</v>
      </c>
      <c r="L2237" t="str">
        <f>LEFT(K2237,LEN(K2237)-3)</f>
        <v>1.5</v>
      </c>
      <c r="M2237" t="str">
        <f>RIGHT(K2237,3)</f>
        <v>万/月</v>
      </c>
      <c r="N2237">
        <f>J2237*VLOOKUP(M2237,薪资单位!$A$1:$B$6,2,FALSE)</f>
        <v>6</v>
      </c>
      <c r="O2237">
        <f>L2237*VLOOKUP(M2237,薪资单位!$A$1:$B$6,2,FALSE)</f>
        <v>15</v>
      </c>
      <c r="P2237" t="s">
        <v>5989</v>
      </c>
    </row>
    <row r="2238" spans="1:16" x14ac:dyDescent="0.2">
      <c r="A2238" t="s">
        <v>1545</v>
      </c>
      <c r="B2238" t="str">
        <f>IFERROR(LOOKUP(1,0/SEARCH(Sheet2!$E$3:$E$18,A2238),Sheet2!$F$3:$F$18),"其他")</f>
        <v>Python工程师</v>
      </c>
      <c r="C2238" t="s">
        <v>918</v>
      </c>
      <c r="D2238" t="s">
        <v>23</v>
      </c>
      <c r="E2238" t="s">
        <v>8</v>
      </c>
      <c r="F2238" t="s">
        <v>24</v>
      </c>
      <c r="G2238" t="s">
        <v>1872</v>
      </c>
      <c r="H2238" t="s">
        <v>38</v>
      </c>
      <c r="I2238" t="s">
        <v>12</v>
      </c>
      <c r="J2238">
        <v>0.6</v>
      </c>
      <c r="K2238" t="s">
        <v>11098</v>
      </c>
      <c r="L2238" t="str">
        <f>LEFT(K2238,LEN(K2238)-3)</f>
        <v>1.5</v>
      </c>
      <c r="M2238" t="str">
        <f>RIGHT(K2238,3)</f>
        <v>万/月</v>
      </c>
      <c r="N2238">
        <f>J2238*VLOOKUP(M2238,薪资单位!$A$1:$B$6,2,FALSE)</f>
        <v>6</v>
      </c>
      <c r="O2238">
        <f>L2238*VLOOKUP(M2238,薪资单位!$A$1:$B$6,2,FALSE)</f>
        <v>15</v>
      </c>
      <c r="P2238" t="s">
        <v>30</v>
      </c>
    </row>
    <row r="2239" spans="1:16" x14ac:dyDescent="0.2">
      <c r="A2239" t="s">
        <v>2222</v>
      </c>
      <c r="B2239" t="str">
        <f>IFERROR(LOOKUP(1,0/SEARCH(Sheet2!$E$3:$E$18,A2239),Sheet2!$F$3:$F$18),"其他")</f>
        <v>测试工程师</v>
      </c>
      <c r="C2239" t="s">
        <v>918</v>
      </c>
      <c r="D2239" t="s">
        <v>35</v>
      </c>
      <c r="E2239" t="s">
        <v>16</v>
      </c>
      <c r="F2239" t="s">
        <v>9</v>
      </c>
      <c r="G2239" t="s">
        <v>2223</v>
      </c>
      <c r="H2239" t="s">
        <v>38</v>
      </c>
      <c r="I2239" t="s">
        <v>12</v>
      </c>
      <c r="J2239">
        <v>0.6</v>
      </c>
      <c r="K2239" t="s">
        <v>11098</v>
      </c>
      <c r="L2239" t="str">
        <f>LEFT(K2239,LEN(K2239)-3)</f>
        <v>1.5</v>
      </c>
      <c r="M2239" t="str">
        <f>RIGHT(K2239,3)</f>
        <v>万/月</v>
      </c>
      <c r="N2239">
        <f>J2239*VLOOKUP(M2239,薪资单位!$A$1:$B$6,2,FALSE)</f>
        <v>6</v>
      </c>
      <c r="O2239">
        <f>L2239*VLOOKUP(M2239,薪资单位!$A$1:$B$6,2,FALSE)</f>
        <v>15</v>
      </c>
      <c r="P2239" t="s">
        <v>30</v>
      </c>
    </row>
    <row r="2240" spans="1:16" x14ac:dyDescent="0.2">
      <c r="A2240" t="s">
        <v>1621</v>
      </c>
      <c r="B2240" t="str">
        <f>IFERROR(LOOKUP(1,0/SEARCH(Sheet2!$E$3:$E$18,A2240),Sheet2!$F$3:$F$18),"其他")</f>
        <v>大数据工程师</v>
      </c>
      <c r="C2240" t="s">
        <v>918</v>
      </c>
      <c r="D2240" t="s">
        <v>65</v>
      </c>
      <c r="E2240" t="s">
        <v>8</v>
      </c>
      <c r="F2240" t="s">
        <v>5226</v>
      </c>
      <c r="G2240" t="s">
        <v>6775</v>
      </c>
      <c r="H2240" t="s">
        <v>11</v>
      </c>
      <c r="I2240" t="s">
        <v>32</v>
      </c>
      <c r="J2240">
        <v>0.6</v>
      </c>
      <c r="K2240" t="s">
        <v>11098</v>
      </c>
      <c r="L2240" t="str">
        <f>LEFT(K2240,LEN(K2240)-3)</f>
        <v>1.5</v>
      </c>
      <c r="M2240" t="str">
        <f>RIGHT(K2240,3)</f>
        <v>万/月</v>
      </c>
      <c r="N2240">
        <f>J2240*VLOOKUP(M2240,薪资单位!$A$1:$B$6,2,FALSE)</f>
        <v>6</v>
      </c>
      <c r="O2240">
        <f>L2240*VLOOKUP(M2240,薪资单位!$A$1:$B$6,2,FALSE)</f>
        <v>15</v>
      </c>
      <c r="P2240" t="s">
        <v>2595</v>
      </c>
    </row>
    <row r="2241" spans="1:16" x14ac:dyDescent="0.2">
      <c r="A2241" t="s">
        <v>1792</v>
      </c>
      <c r="B2241" t="str">
        <f>IFERROR(LOOKUP(1,0/SEARCH(Sheet2!$E$3:$E$18,A2241),Sheet2!$F$3:$F$18),"其他")</f>
        <v>运维工程师</v>
      </c>
      <c r="C2241" t="s">
        <v>918</v>
      </c>
      <c r="D2241" t="s">
        <v>65</v>
      </c>
      <c r="E2241" t="s">
        <v>8</v>
      </c>
      <c r="F2241" t="s">
        <v>2636</v>
      </c>
      <c r="G2241" t="s">
        <v>3318</v>
      </c>
      <c r="H2241" t="s">
        <v>26</v>
      </c>
      <c r="I2241" t="s">
        <v>81</v>
      </c>
      <c r="J2241">
        <v>0.6</v>
      </c>
      <c r="K2241" t="s">
        <v>11098</v>
      </c>
      <c r="L2241" t="str">
        <f>LEFT(K2241,LEN(K2241)-3)</f>
        <v>1.5</v>
      </c>
      <c r="M2241" t="str">
        <f>RIGHT(K2241,3)</f>
        <v>万/月</v>
      </c>
      <c r="N2241">
        <f>J2241*VLOOKUP(M2241,薪资单位!$A$1:$B$6,2,FALSE)</f>
        <v>6</v>
      </c>
      <c r="O2241">
        <f>L2241*VLOOKUP(M2241,薪资单位!$A$1:$B$6,2,FALSE)</f>
        <v>15</v>
      </c>
      <c r="P2241" t="s">
        <v>839</v>
      </c>
    </row>
    <row r="2242" spans="1:16" x14ac:dyDescent="0.2">
      <c r="A2242" t="s">
        <v>1345</v>
      </c>
      <c r="B2242" t="str">
        <f>IFERROR(LOOKUP(1,0/SEARCH(Sheet2!$E$3:$E$18,A2242),Sheet2!$F$3:$F$18),"其他")</f>
        <v>其他</v>
      </c>
      <c r="C2242" t="s">
        <v>918</v>
      </c>
      <c r="D2242" t="s">
        <v>35</v>
      </c>
      <c r="E2242" t="s">
        <v>16</v>
      </c>
      <c r="F2242" t="s">
        <v>86</v>
      </c>
      <c r="G2242" t="s">
        <v>1346</v>
      </c>
      <c r="H2242" t="s">
        <v>93</v>
      </c>
      <c r="I2242" t="s">
        <v>12</v>
      </c>
      <c r="J2242">
        <v>0.6</v>
      </c>
      <c r="K2242" t="s">
        <v>11098</v>
      </c>
      <c r="L2242" t="str">
        <f>LEFT(K2242,LEN(K2242)-3)</f>
        <v>1.5</v>
      </c>
      <c r="M2242" t="str">
        <f>RIGHT(K2242,3)</f>
        <v>万/月</v>
      </c>
      <c r="N2242">
        <f>J2242*VLOOKUP(M2242,薪资单位!$A$1:$B$6,2,FALSE)</f>
        <v>6</v>
      </c>
      <c r="O2242">
        <f>L2242*VLOOKUP(M2242,薪资单位!$A$1:$B$6,2,FALSE)</f>
        <v>15</v>
      </c>
      <c r="P2242" t="s">
        <v>30</v>
      </c>
    </row>
    <row r="2243" spans="1:16" x14ac:dyDescent="0.2">
      <c r="A2243" t="s">
        <v>8046</v>
      </c>
      <c r="B2243" t="str">
        <f>IFERROR(LOOKUP(1,0/SEARCH(Sheet2!$E$3:$E$18,A2243),Sheet2!$F$3:$F$18),"其他")</f>
        <v>其他</v>
      </c>
      <c r="C2243" t="s">
        <v>918</v>
      </c>
      <c r="D2243" t="s">
        <v>7</v>
      </c>
      <c r="E2243" t="s">
        <v>16</v>
      </c>
      <c r="F2243" t="s">
        <v>1192</v>
      </c>
      <c r="G2243" t="s">
        <v>8047</v>
      </c>
      <c r="H2243" t="s">
        <v>93</v>
      </c>
      <c r="I2243" t="s">
        <v>20</v>
      </c>
      <c r="J2243">
        <v>0.6</v>
      </c>
      <c r="K2243" t="s">
        <v>11098</v>
      </c>
      <c r="L2243" t="str">
        <f>LEFT(K2243,LEN(K2243)-3)</f>
        <v>1.5</v>
      </c>
      <c r="M2243" t="str">
        <f>RIGHT(K2243,3)</f>
        <v>万/月</v>
      </c>
      <c r="N2243">
        <f>J2243*VLOOKUP(M2243,薪资单位!$A$1:$B$6,2,FALSE)</f>
        <v>6</v>
      </c>
      <c r="O2243">
        <f>L2243*VLOOKUP(M2243,薪资单位!$A$1:$B$6,2,FALSE)</f>
        <v>15</v>
      </c>
      <c r="P2243" t="s">
        <v>5989</v>
      </c>
    </row>
    <row r="2244" spans="1:16" x14ac:dyDescent="0.2">
      <c r="A2244" t="s">
        <v>8118</v>
      </c>
      <c r="B2244" t="str">
        <f>IFERROR(LOOKUP(1,0/SEARCH(Sheet2!$E$3:$E$18,A2244),Sheet2!$F$3:$F$18),"其他")</f>
        <v>其他</v>
      </c>
      <c r="C2244" t="s">
        <v>918</v>
      </c>
      <c r="D2244" t="s">
        <v>7</v>
      </c>
      <c r="E2244" t="s">
        <v>2039</v>
      </c>
      <c r="F2244" t="s">
        <v>6263</v>
      </c>
      <c r="G2244" t="s">
        <v>8119</v>
      </c>
      <c r="H2244" t="s">
        <v>93</v>
      </c>
      <c r="I2244" t="s">
        <v>12</v>
      </c>
      <c r="J2244">
        <v>0.6</v>
      </c>
      <c r="K2244" t="s">
        <v>11098</v>
      </c>
      <c r="L2244" t="str">
        <f>LEFT(K2244,LEN(K2244)-3)</f>
        <v>1.5</v>
      </c>
      <c r="M2244" t="str">
        <f>RIGHT(K2244,3)</f>
        <v>万/月</v>
      </c>
      <c r="N2244">
        <f>J2244*VLOOKUP(M2244,薪资单位!$A$1:$B$6,2,FALSE)</f>
        <v>6</v>
      </c>
      <c r="O2244">
        <f>L2244*VLOOKUP(M2244,薪资单位!$A$1:$B$6,2,FALSE)</f>
        <v>15</v>
      </c>
      <c r="P2244" t="s">
        <v>5989</v>
      </c>
    </row>
    <row r="2245" spans="1:16" x14ac:dyDescent="0.2">
      <c r="A2245" t="s">
        <v>6781</v>
      </c>
      <c r="B2245" t="str">
        <f>IFERROR(LOOKUP(1,0/SEARCH(Sheet2!$E$3:$E$18,A2245),Sheet2!$F$3:$F$18),"其他")</f>
        <v>其他</v>
      </c>
      <c r="C2245" t="s">
        <v>918</v>
      </c>
      <c r="D2245" t="s">
        <v>7</v>
      </c>
      <c r="E2245" t="s">
        <v>241</v>
      </c>
      <c r="F2245" t="s">
        <v>743</v>
      </c>
      <c r="G2245" t="s">
        <v>6242</v>
      </c>
      <c r="H2245" t="s">
        <v>11</v>
      </c>
      <c r="I2245" t="s">
        <v>12</v>
      </c>
      <c r="J2245">
        <v>0.6</v>
      </c>
      <c r="K2245" t="s">
        <v>11098</v>
      </c>
      <c r="L2245" t="str">
        <f>LEFT(K2245,LEN(K2245)-3)</f>
        <v>1.5</v>
      </c>
      <c r="M2245" t="str">
        <f>RIGHT(K2245,3)</f>
        <v>万/月</v>
      </c>
      <c r="N2245">
        <f>J2245*VLOOKUP(M2245,薪资单位!$A$1:$B$6,2,FALSE)</f>
        <v>6</v>
      </c>
      <c r="O2245">
        <f>L2245*VLOOKUP(M2245,薪资单位!$A$1:$B$6,2,FALSE)</f>
        <v>15</v>
      </c>
      <c r="P2245" t="s">
        <v>2595</v>
      </c>
    </row>
    <row r="2246" spans="1:16" x14ac:dyDescent="0.2">
      <c r="A2246" t="s">
        <v>917</v>
      </c>
      <c r="B2246" t="str">
        <f>IFERROR(LOOKUP(1,0/SEARCH(Sheet2!$E$3:$E$18,A2246),Sheet2!$F$3:$F$18),"其他")</f>
        <v>其他</v>
      </c>
      <c r="C2246" t="s">
        <v>918</v>
      </c>
      <c r="D2246" t="s">
        <v>7</v>
      </c>
      <c r="E2246" t="s">
        <v>16</v>
      </c>
      <c r="F2246" t="s">
        <v>24</v>
      </c>
      <c r="G2246" t="s">
        <v>919</v>
      </c>
      <c r="H2246" t="s">
        <v>38</v>
      </c>
      <c r="I2246" t="s">
        <v>12</v>
      </c>
      <c r="J2246">
        <v>0.6</v>
      </c>
      <c r="K2246" t="s">
        <v>11098</v>
      </c>
      <c r="L2246" t="str">
        <f>LEFT(K2246,LEN(K2246)-3)</f>
        <v>1.5</v>
      </c>
      <c r="M2246" t="str">
        <f>RIGHT(K2246,3)</f>
        <v>万/月</v>
      </c>
      <c r="N2246">
        <f>J2246*VLOOKUP(M2246,薪资单位!$A$1:$B$6,2,FALSE)</f>
        <v>6</v>
      </c>
      <c r="O2246">
        <f>L2246*VLOOKUP(M2246,薪资单位!$A$1:$B$6,2,FALSE)</f>
        <v>15</v>
      </c>
      <c r="P2246" t="s">
        <v>30</v>
      </c>
    </row>
    <row r="2247" spans="1:16" x14ac:dyDescent="0.2">
      <c r="A2247" t="s">
        <v>946</v>
      </c>
      <c r="B2247" t="str">
        <f>IFERROR(LOOKUP(1,0/SEARCH(Sheet2!$E$3:$E$18,A2247),Sheet2!$F$3:$F$18),"其他")</f>
        <v>其他</v>
      </c>
      <c r="C2247" t="s">
        <v>918</v>
      </c>
      <c r="D2247" t="s">
        <v>35</v>
      </c>
      <c r="E2247" t="s">
        <v>8</v>
      </c>
      <c r="F2247" t="s">
        <v>36</v>
      </c>
      <c r="G2247" t="s">
        <v>947</v>
      </c>
      <c r="H2247" t="s">
        <v>11</v>
      </c>
      <c r="I2247" t="s">
        <v>12</v>
      </c>
      <c r="J2247">
        <v>0.6</v>
      </c>
      <c r="K2247" t="s">
        <v>11098</v>
      </c>
      <c r="L2247" t="str">
        <f>LEFT(K2247,LEN(K2247)-3)</f>
        <v>1.5</v>
      </c>
      <c r="M2247" t="str">
        <f>RIGHT(K2247,3)</f>
        <v>万/月</v>
      </c>
      <c r="N2247">
        <f>J2247*VLOOKUP(M2247,薪资单位!$A$1:$B$6,2,FALSE)</f>
        <v>6</v>
      </c>
      <c r="O2247">
        <f>L2247*VLOOKUP(M2247,薪资单位!$A$1:$B$6,2,FALSE)</f>
        <v>15</v>
      </c>
      <c r="P2247" t="s">
        <v>30</v>
      </c>
    </row>
    <row r="2248" spans="1:16" x14ac:dyDescent="0.2">
      <c r="A2248" t="s">
        <v>2179</v>
      </c>
      <c r="B2248" t="str">
        <f>IFERROR(LOOKUP(1,0/SEARCH(Sheet2!$E$3:$E$18,A2248),Sheet2!$F$3:$F$18),"其他")</f>
        <v>其他</v>
      </c>
      <c r="C2248" t="s">
        <v>918</v>
      </c>
      <c r="D2248" t="s">
        <v>35</v>
      </c>
      <c r="E2248" t="s">
        <v>16</v>
      </c>
      <c r="F2248" t="s">
        <v>30</v>
      </c>
      <c r="G2248" t="s">
        <v>2180</v>
      </c>
      <c r="H2248" t="s">
        <v>38</v>
      </c>
      <c r="I2248" t="s">
        <v>32</v>
      </c>
      <c r="J2248">
        <v>0.6</v>
      </c>
      <c r="K2248" t="s">
        <v>11098</v>
      </c>
      <c r="L2248" t="str">
        <f>LEFT(K2248,LEN(K2248)-3)</f>
        <v>1.5</v>
      </c>
      <c r="M2248" t="str">
        <f>RIGHT(K2248,3)</f>
        <v>万/月</v>
      </c>
      <c r="N2248">
        <f>J2248*VLOOKUP(M2248,薪资单位!$A$1:$B$6,2,FALSE)</f>
        <v>6</v>
      </c>
      <c r="O2248">
        <f>L2248*VLOOKUP(M2248,薪资单位!$A$1:$B$6,2,FALSE)</f>
        <v>15</v>
      </c>
      <c r="P2248" t="s">
        <v>30</v>
      </c>
    </row>
    <row r="2249" spans="1:16" x14ac:dyDescent="0.2">
      <c r="A2249" t="s">
        <v>2404</v>
      </c>
      <c r="B2249" t="str">
        <f>IFERROR(LOOKUP(1,0/SEARCH(Sheet2!$E$3:$E$18,A2249),Sheet2!$F$3:$F$18),"其他")</f>
        <v>其他</v>
      </c>
      <c r="C2249" t="s">
        <v>918</v>
      </c>
      <c r="D2249" t="s">
        <v>7</v>
      </c>
      <c r="E2249" t="s">
        <v>16</v>
      </c>
      <c r="F2249" t="s">
        <v>30</v>
      </c>
      <c r="G2249" t="s">
        <v>2405</v>
      </c>
      <c r="H2249" t="s">
        <v>38</v>
      </c>
      <c r="I2249" t="s">
        <v>12</v>
      </c>
      <c r="J2249">
        <v>0.6</v>
      </c>
      <c r="K2249" t="s">
        <v>11098</v>
      </c>
      <c r="L2249" t="str">
        <f>LEFT(K2249,LEN(K2249)-3)</f>
        <v>1.5</v>
      </c>
      <c r="M2249" t="str">
        <f>RIGHT(K2249,3)</f>
        <v>万/月</v>
      </c>
      <c r="N2249">
        <f>J2249*VLOOKUP(M2249,薪资单位!$A$1:$B$6,2,FALSE)</f>
        <v>6</v>
      </c>
      <c r="O2249">
        <f>L2249*VLOOKUP(M2249,薪资单位!$A$1:$B$6,2,FALSE)</f>
        <v>15</v>
      </c>
      <c r="P2249" t="s">
        <v>30</v>
      </c>
    </row>
    <row r="2250" spans="1:16" x14ac:dyDescent="0.2">
      <c r="A2250" t="s">
        <v>3468</v>
      </c>
      <c r="B2250" t="str">
        <f>IFERROR(LOOKUP(1,0/SEARCH(Sheet2!$E$3:$E$18,A2250),Sheet2!$F$3:$F$18),"其他")</f>
        <v>其他</v>
      </c>
      <c r="C2250" t="s">
        <v>918</v>
      </c>
      <c r="D2250" t="s">
        <v>35</v>
      </c>
      <c r="E2250" t="s">
        <v>16</v>
      </c>
      <c r="F2250" t="s">
        <v>1636</v>
      </c>
      <c r="G2250" t="s">
        <v>3469</v>
      </c>
      <c r="H2250" t="s">
        <v>93</v>
      </c>
      <c r="I2250" t="s">
        <v>81</v>
      </c>
      <c r="J2250">
        <v>0.6</v>
      </c>
      <c r="K2250" t="s">
        <v>11098</v>
      </c>
      <c r="L2250" t="str">
        <f>LEFT(K2250,LEN(K2250)-3)</f>
        <v>1.5</v>
      </c>
      <c r="M2250" t="str">
        <f>RIGHT(K2250,3)</f>
        <v>万/月</v>
      </c>
      <c r="N2250">
        <f>J2250*VLOOKUP(M2250,薪资单位!$A$1:$B$6,2,FALSE)</f>
        <v>6</v>
      </c>
      <c r="O2250">
        <f>L2250*VLOOKUP(M2250,薪资单位!$A$1:$B$6,2,FALSE)</f>
        <v>15</v>
      </c>
      <c r="P2250" t="s">
        <v>839</v>
      </c>
    </row>
    <row r="2251" spans="1:16" x14ac:dyDescent="0.2">
      <c r="A2251" t="s">
        <v>1333</v>
      </c>
      <c r="B2251" t="str">
        <f>IFERROR(LOOKUP(1,0/SEARCH(Sheet2!$E$3:$E$18,A2251),Sheet2!$F$3:$F$18),"其他")</f>
        <v>数据分析工程师</v>
      </c>
      <c r="C2251" t="s">
        <v>918</v>
      </c>
      <c r="D2251" t="s">
        <v>7</v>
      </c>
      <c r="E2251" t="s">
        <v>139</v>
      </c>
      <c r="F2251" t="s">
        <v>2674</v>
      </c>
      <c r="G2251" t="s">
        <v>4227</v>
      </c>
      <c r="H2251" t="s">
        <v>42</v>
      </c>
      <c r="I2251" t="s">
        <v>32</v>
      </c>
      <c r="J2251">
        <v>0.6</v>
      </c>
      <c r="K2251" t="s">
        <v>11098</v>
      </c>
      <c r="L2251" t="str">
        <f>LEFT(K2251,LEN(K2251)-3)</f>
        <v>1.5</v>
      </c>
      <c r="M2251" t="str">
        <f>RIGHT(K2251,3)</f>
        <v>万/月</v>
      </c>
      <c r="N2251">
        <f>J2251*VLOOKUP(M2251,薪资单位!$A$1:$B$6,2,FALSE)</f>
        <v>6</v>
      </c>
      <c r="O2251">
        <f>L2251*VLOOKUP(M2251,薪资单位!$A$1:$B$6,2,FALSE)</f>
        <v>15</v>
      </c>
      <c r="P2251" t="s">
        <v>839</v>
      </c>
    </row>
    <row r="2252" spans="1:16" x14ac:dyDescent="0.2">
      <c r="A2252" t="s">
        <v>4786</v>
      </c>
      <c r="B2252" t="str">
        <f>IFERROR(LOOKUP(1,0/SEARCH(Sheet2!$E$3:$E$18,A2252),Sheet2!$F$3:$F$18),"其他")</f>
        <v>其他</v>
      </c>
      <c r="C2252" t="s">
        <v>918</v>
      </c>
      <c r="D2252" t="s">
        <v>7</v>
      </c>
      <c r="E2252" t="s">
        <v>8</v>
      </c>
      <c r="F2252" t="s">
        <v>839</v>
      </c>
      <c r="G2252" t="s">
        <v>4787</v>
      </c>
      <c r="H2252" t="s">
        <v>11</v>
      </c>
      <c r="I2252" t="s">
        <v>20</v>
      </c>
      <c r="J2252">
        <v>0.6</v>
      </c>
      <c r="K2252" t="s">
        <v>11098</v>
      </c>
      <c r="L2252" t="str">
        <f>LEFT(K2252,LEN(K2252)-3)</f>
        <v>1.5</v>
      </c>
      <c r="M2252" t="str">
        <f>RIGHT(K2252,3)</f>
        <v>万/月</v>
      </c>
      <c r="N2252">
        <f>J2252*VLOOKUP(M2252,薪资单位!$A$1:$B$6,2,FALSE)</f>
        <v>6</v>
      </c>
      <c r="O2252">
        <f>L2252*VLOOKUP(M2252,薪资单位!$A$1:$B$6,2,FALSE)</f>
        <v>15</v>
      </c>
      <c r="P2252" t="s">
        <v>839</v>
      </c>
    </row>
    <row r="2253" spans="1:16" x14ac:dyDescent="0.2">
      <c r="A2253" t="s">
        <v>5972</v>
      </c>
      <c r="B2253" t="str">
        <f>IFERROR(LOOKUP(1,0/SEARCH(Sheet2!$E$3:$E$18,A2253),Sheet2!$F$3:$F$18),"其他")</f>
        <v>其他</v>
      </c>
      <c r="C2253" t="s">
        <v>918</v>
      </c>
      <c r="D2253" t="s">
        <v>23</v>
      </c>
      <c r="E2253" t="s">
        <v>8</v>
      </c>
      <c r="F2253" t="s">
        <v>743</v>
      </c>
      <c r="G2253" t="s">
        <v>5973</v>
      </c>
      <c r="H2253" t="s">
        <v>11</v>
      </c>
      <c r="I2253" t="s">
        <v>12</v>
      </c>
      <c r="J2253">
        <v>0.6</v>
      </c>
      <c r="K2253" t="s">
        <v>11098</v>
      </c>
      <c r="L2253" t="str">
        <f>LEFT(K2253,LEN(K2253)-3)</f>
        <v>1.5</v>
      </c>
      <c r="M2253" t="str">
        <f>RIGHT(K2253,3)</f>
        <v>万/月</v>
      </c>
      <c r="N2253">
        <f>J2253*VLOOKUP(M2253,薪资单位!$A$1:$B$6,2,FALSE)</f>
        <v>6</v>
      </c>
      <c r="O2253">
        <f>L2253*VLOOKUP(M2253,薪资单位!$A$1:$B$6,2,FALSE)</f>
        <v>15</v>
      </c>
      <c r="P2253" t="s">
        <v>2595</v>
      </c>
    </row>
    <row r="2254" spans="1:16" x14ac:dyDescent="0.2">
      <c r="A2254" t="s">
        <v>1402</v>
      </c>
      <c r="B2254" t="str">
        <f>IFERROR(LOOKUP(1,0/SEARCH(Sheet2!$E$3:$E$18,A2254),Sheet2!$F$3:$F$18),"其他")</f>
        <v>其他</v>
      </c>
      <c r="C2254" t="s">
        <v>918</v>
      </c>
      <c r="D2254" t="s">
        <v>65</v>
      </c>
      <c r="E2254" t="s">
        <v>16</v>
      </c>
      <c r="F2254" t="s">
        <v>1722</v>
      </c>
      <c r="G2254" t="s">
        <v>6204</v>
      </c>
      <c r="H2254" t="s">
        <v>11</v>
      </c>
      <c r="I2254" t="s">
        <v>12</v>
      </c>
      <c r="J2254">
        <v>0.6</v>
      </c>
      <c r="K2254" t="s">
        <v>11098</v>
      </c>
      <c r="L2254" t="str">
        <f>LEFT(K2254,LEN(K2254)-3)</f>
        <v>1.5</v>
      </c>
      <c r="M2254" t="str">
        <f>RIGHT(K2254,3)</f>
        <v>万/月</v>
      </c>
      <c r="N2254">
        <f>J2254*VLOOKUP(M2254,薪资单位!$A$1:$B$6,2,FALSE)</f>
        <v>6</v>
      </c>
      <c r="O2254">
        <f>L2254*VLOOKUP(M2254,薪资单位!$A$1:$B$6,2,FALSE)</f>
        <v>15</v>
      </c>
      <c r="P2254" t="s">
        <v>2595</v>
      </c>
    </row>
    <row r="2255" spans="1:16" x14ac:dyDescent="0.2">
      <c r="A2255" t="s">
        <v>6494</v>
      </c>
      <c r="B2255" t="str">
        <f>IFERROR(LOOKUP(1,0/SEARCH(Sheet2!$E$3:$E$18,A2255),Sheet2!$F$3:$F$18),"其他")</f>
        <v>其他</v>
      </c>
      <c r="C2255" t="s">
        <v>918</v>
      </c>
      <c r="D2255" t="s">
        <v>23</v>
      </c>
      <c r="E2255" t="s">
        <v>16</v>
      </c>
      <c r="F2255" t="s">
        <v>743</v>
      </c>
      <c r="G2255" t="s">
        <v>6495</v>
      </c>
      <c r="H2255" t="s">
        <v>11</v>
      </c>
      <c r="I2255" t="s">
        <v>12</v>
      </c>
      <c r="J2255">
        <v>0.6</v>
      </c>
      <c r="K2255" t="s">
        <v>11098</v>
      </c>
      <c r="L2255" t="str">
        <f>LEFT(K2255,LEN(K2255)-3)</f>
        <v>1.5</v>
      </c>
      <c r="M2255" t="str">
        <f>RIGHT(K2255,3)</f>
        <v>万/月</v>
      </c>
      <c r="N2255">
        <f>J2255*VLOOKUP(M2255,薪资单位!$A$1:$B$6,2,FALSE)</f>
        <v>6</v>
      </c>
      <c r="O2255">
        <f>L2255*VLOOKUP(M2255,薪资单位!$A$1:$B$6,2,FALSE)</f>
        <v>15</v>
      </c>
      <c r="P2255" t="s">
        <v>2595</v>
      </c>
    </row>
    <row r="2256" spans="1:16" x14ac:dyDescent="0.2">
      <c r="A2256" t="s">
        <v>7076</v>
      </c>
      <c r="B2256" t="str">
        <f>IFERROR(LOOKUP(1,0/SEARCH(Sheet2!$E$3:$E$18,A2256),Sheet2!$F$3:$F$18),"其他")</f>
        <v>其他</v>
      </c>
      <c r="C2256" t="s">
        <v>918</v>
      </c>
      <c r="D2256" t="s">
        <v>65</v>
      </c>
      <c r="E2256" t="s">
        <v>8</v>
      </c>
      <c r="F2256" t="s">
        <v>743</v>
      </c>
      <c r="G2256" t="s">
        <v>7077</v>
      </c>
      <c r="H2256" t="s">
        <v>11</v>
      </c>
      <c r="I2256" t="s">
        <v>12</v>
      </c>
      <c r="J2256">
        <v>0.6</v>
      </c>
      <c r="K2256" t="s">
        <v>11098</v>
      </c>
      <c r="L2256" t="str">
        <f>LEFT(K2256,LEN(K2256)-3)</f>
        <v>1.5</v>
      </c>
      <c r="M2256" t="str">
        <f>RIGHT(K2256,3)</f>
        <v>万/月</v>
      </c>
      <c r="N2256">
        <f>J2256*VLOOKUP(M2256,薪资单位!$A$1:$B$6,2,FALSE)</f>
        <v>6</v>
      </c>
      <c r="O2256">
        <f>L2256*VLOOKUP(M2256,薪资单位!$A$1:$B$6,2,FALSE)</f>
        <v>15</v>
      </c>
      <c r="P2256" t="s">
        <v>2595</v>
      </c>
    </row>
    <row r="2257" spans="1:16" x14ac:dyDescent="0.2">
      <c r="A2257" t="s">
        <v>7327</v>
      </c>
      <c r="B2257" t="str">
        <f>IFERROR(LOOKUP(1,0/SEARCH(Sheet2!$E$3:$E$18,A2257),Sheet2!$F$3:$F$18),"其他")</f>
        <v>其他</v>
      </c>
      <c r="C2257" t="s">
        <v>918</v>
      </c>
      <c r="D2257" t="s">
        <v>23</v>
      </c>
      <c r="E2257" t="s">
        <v>139</v>
      </c>
      <c r="F2257" t="s">
        <v>1961</v>
      </c>
      <c r="G2257" t="s">
        <v>7328</v>
      </c>
      <c r="H2257" t="s">
        <v>93</v>
      </c>
      <c r="I2257" t="s">
        <v>12</v>
      </c>
      <c r="J2257">
        <v>0.6</v>
      </c>
      <c r="K2257" t="s">
        <v>11098</v>
      </c>
      <c r="L2257" t="str">
        <f>LEFT(K2257,LEN(K2257)-3)</f>
        <v>1.5</v>
      </c>
      <c r="M2257" t="str">
        <f>RIGHT(K2257,3)</f>
        <v>万/月</v>
      </c>
      <c r="N2257">
        <f>J2257*VLOOKUP(M2257,薪资单位!$A$1:$B$6,2,FALSE)</f>
        <v>6</v>
      </c>
      <c r="O2257">
        <f>L2257*VLOOKUP(M2257,薪资单位!$A$1:$B$6,2,FALSE)</f>
        <v>15</v>
      </c>
      <c r="P2257" t="s">
        <v>2595</v>
      </c>
    </row>
    <row r="2258" spans="1:16" x14ac:dyDescent="0.2">
      <c r="A2258" t="s">
        <v>7385</v>
      </c>
      <c r="B2258" t="str">
        <f>IFERROR(LOOKUP(1,0/SEARCH(Sheet2!$E$3:$E$18,A2258),Sheet2!$F$3:$F$18),"其他")</f>
        <v>其他</v>
      </c>
      <c r="C2258" t="s">
        <v>918</v>
      </c>
      <c r="D2258" t="s">
        <v>7</v>
      </c>
      <c r="E2258" t="s">
        <v>8</v>
      </c>
      <c r="F2258" t="s">
        <v>743</v>
      </c>
      <c r="G2258" t="s">
        <v>6215</v>
      </c>
      <c r="H2258" t="s">
        <v>11</v>
      </c>
      <c r="I2258" t="s">
        <v>12</v>
      </c>
      <c r="J2258">
        <v>0.6</v>
      </c>
      <c r="K2258" t="s">
        <v>11098</v>
      </c>
      <c r="L2258" t="str">
        <f>LEFT(K2258,LEN(K2258)-3)</f>
        <v>1.5</v>
      </c>
      <c r="M2258" t="str">
        <f>RIGHT(K2258,3)</f>
        <v>万/月</v>
      </c>
      <c r="N2258">
        <f>J2258*VLOOKUP(M2258,薪资单位!$A$1:$B$6,2,FALSE)</f>
        <v>6</v>
      </c>
      <c r="O2258">
        <f>L2258*VLOOKUP(M2258,薪资单位!$A$1:$B$6,2,FALSE)</f>
        <v>15</v>
      </c>
      <c r="P2258" t="s">
        <v>2595</v>
      </c>
    </row>
    <row r="2259" spans="1:16" x14ac:dyDescent="0.2">
      <c r="A2259" t="s">
        <v>8415</v>
      </c>
      <c r="B2259" t="str">
        <f>IFERROR(LOOKUP(1,0/SEARCH(Sheet2!$E$3:$E$18,A2259),Sheet2!$F$3:$F$18),"其他")</f>
        <v>其他</v>
      </c>
      <c r="C2259" t="s">
        <v>918</v>
      </c>
      <c r="D2259" t="s">
        <v>7</v>
      </c>
      <c r="E2259" t="s">
        <v>8</v>
      </c>
      <c r="F2259" t="s">
        <v>2579</v>
      </c>
      <c r="G2259" t="s">
        <v>8416</v>
      </c>
      <c r="H2259" t="s">
        <v>11</v>
      </c>
      <c r="I2259" t="s">
        <v>12</v>
      </c>
      <c r="J2259">
        <v>0.6</v>
      </c>
      <c r="K2259" t="s">
        <v>11098</v>
      </c>
      <c r="L2259" t="str">
        <f>LEFT(K2259,LEN(K2259)-3)</f>
        <v>1.5</v>
      </c>
      <c r="M2259" t="str">
        <f>RIGHT(K2259,3)</f>
        <v>万/月</v>
      </c>
      <c r="N2259">
        <f>J2259*VLOOKUP(M2259,薪资单位!$A$1:$B$6,2,FALSE)</f>
        <v>6</v>
      </c>
      <c r="O2259">
        <f>L2259*VLOOKUP(M2259,薪资单位!$A$1:$B$6,2,FALSE)</f>
        <v>15</v>
      </c>
      <c r="P2259" t="s">
        <v>5989</v>
      </c>
    </row>
    <row r="2260" spans="1:16" x14ac:dyDescent="0.2">
      <c r="A2260" t="s">
        <v>1288</v>
      </c>
      <c r="B2260" t="str">
        <f>IFERROR(LOOKUP(1,0/SEARCH(Sheet2!$E$3:$E$18,A2260),Sheet2!$F$3:$F$18),"其他")</f>
        <v>其他</v>
      </c>
      <c r="C2260" t="s">
        <v>918</v>
      </c>
      <c r="D2260" t="s">
        <v>7</v>
      </c>
      <c r="E2260" t="s">
        <v>139</v>
      </c>
      <c r="F2260" t="s">
        <v>1809</v>
      </c>
      <c r="G2260" t="s">
        <v>9087</v>
      </c>
      <c r="H2260" t="s">
        <v>11</v>
      </c>
      <c r="I2260" t="s">
        <v>12</v>
      </c>
      <c r="J2260">
        <v>0.6</v>
      </c>
      <c r="K2260" t="s">
        <v>11098</v>
      </c>
      <c r="L2260" t="str">
        <f>LEFT(K2260,LEN(K2260)-3)</f>
        <v>1.5</v>
      </c>
      <c r="M2260" t="str">
        <f>RIGHT(K2260,3)</f>
        <v>万/月</v>
      </c>
      <c r="N2260">
        <f>J2260*VLOOKUP(M2260,薪资单位!$A$1:$B$6,2,FALSE)</f>
        <v>6</v>
      </c>
      <c r="O2260">
        <f>L2260*VLOOKUP(M2260,薪资单位!$A$1:$B$6,2,FALSE)</f>
        <v>15</v>
      </c>
      <c r="P2260" t="s">
        <v>5989</v>
      </c>
    </row>
    <row r="2261" spans="1:16" x14ac:dyDescent="0.2">
      <c r="A2261" t="s">
        <v>9383</v>
      </c>
      <c r="B2261" t="str">
        <f>IFERROR(LOOKUP(1,0/SEARCH(Sheet2!$E$3:$E$18,A2261),Sheet2!$F$3:$F$18),"其他")</f>
        <v>其他</v>
      </c>
      <c r="C2261" t="s">
        <v>918</v>
      </c>
      <c r="D2261" t="s">
        <v>7</v>
      </c>
      <c r="E2261" t="s">
        <v>59</v>
      </c>
      <c r="F2261" t="s">
        <v>2579</v>
      </c>
      <c r="G2261" t="s">
        <v>9384</v>
      </c>
      <c r="H2261" t="s">
        <v>11</v>
      </c>
      <c r="I2261" t="s">
        <v>12</v>
      </c>
      <c r="J2261">
        <v>0.6</v>
      </c>
      <c r="K2261" t="s">
        <v>11098</v>
      </c>
      <c r="L2261" t="str">
        <f>LEFT(K2261,LEN(K2261)-3)</f>
        <v>1.5</v>
      </c>
      <c r="M2261" t="str">
        <f>RIGHT(K2261,3)</f>
        <v>万/月</v>
      </c>
      <c r="N2261">
        <f>J2261*VLOOKUP(M2261,薪资单位!$A$1:$B$6,2,FALSE)</f>
        <v>6</v>
      </c>
      <c r="O2261">
        <f>L2261*VLOOKUP(M2261,薪资单位!$A$1:$B$6,2,FALSE)</f>
        <v>15</v>
      </c>
      <c r="P2261" t="s">
        <v>5989</v>
      </c>
    </row>
    <row r="2262" spans="1:16" x14ac:dyDescent="0.2">
      <c r="A2262" t="s">
        <v>10839</v>
      </c>
      <c r="B2262" t="str">
        <f>IFERROR(LOOKUP(1,0/SEARCH(Sheet2!$E$3:$E$18,A2262),Sheet2!$F$3:$F$18),"其他")</f>
        <v>其他</v>
      </c>
      <c r="C2262" t="s">
        <v>918</v>
      </c>
      <c r="D2262" t="s">
        <v>7</v>
      </c>
      <c r="E2262" t="s">
        <v>59</v>
      </c>
      <c r="F2262" t="s">
        <v>4277</v>
      </c>
      <c r="G2262" t="s">
        <v>10840</v>
      </c>
      <c r="H2262" t="s">
        <v>11</v>
      </c>
      <c r="I2262" t="s">
        <v>12</v>
      </c>
      <c r="J2262">
        <v>0.6</v>
      </c>
      <c r="K2262" t="s">
        <v>11098</v>
      </c>
      <c r="L2262" t="str">
        <f>LEFT(K2262,LEN(K2262)-3)</f>
        <v>1.5</v>
      </c>
      <c r="M2262" t="str">
        <f>RIGHT(K2262,3)</f>
        <v>万/月</v>
      </c>
      <c r="N2262">
        <f>J2262*VLOOKUP(M2262,薪资单位!$A$1:$B$6,2,FALSE)</f>
        <v>6</v>
      </c>
      <c r="O2262">
        <f>L2262*VLOOKUP(M2262,薪资单位!$A$1:$B$6,2,FALSE)</f>
        <v>15</v>
      </c>
      <c r="P2262" t="s">
        <v>1139</v>
      </c>
    </row>
    <row r="2263" spans="1:16" x14ac:dyDescent="0.2">
      <c r="A2263" t="s">
        <v>8040</v>
      </c>
      <c r="B2263" t="str">
        <f>IFERROR(LOOKUP(1,0/SEARCH(Sheet2!$E$3:$E$18,A2263),Sheet2!$F$3:$F$18),"其他")</f>
        <v>其他</v>
      </c>
      <c r="C2263" t="s">
        <v>918</v>
      </c>
      <c r="D2263" t="s">
        <v>65</v>
      </c>
      <c r="E2263" t="s">
        <v>16</v>
      </c>
      <c r="F2263" t="s">
        <v>2558</v>
      </c>
      <c r="G2263" t="s">
        <v>10931</v>
      </c>
      <c r="H2263" t="s">
        <v>38</v>
      </c>
      <c r="I2263" t="s">
        <v>12</v>
      </c>
      <c r="J2263">
        <v>0.6</v>
      </c>
      <c r="K2263" t="s">
        <v>11098</v>
      </c>
      <c r="L2263" t="str">
        <f>LEFT(K2263,LEN(K2263)-3)</f>
        <v>1.5</v>
      </c>
      <c r="M2263" t="str">
        <f>RIGHT(K2263,3)</f>
        <v>万/月</v>
      </c>
      <c r="N2263">
        <f>J2263*VLOOKUP(M2263,薪资单位!$A$1:$B$6,2,FALSE)</f>
        <v>6</v>
      </c>
      <c r="O2263">
        <f>L2263*VLOOKUP(M2263,薪资单位!$A$1:$B$6,2,FALSE)</f>
        <v>15</v>
      </c>
      <c r="P2263" t="s">
        <v>1139</v>
      </c>
    </row>
    <row r="2264" spans="1:16" x14ac:dyDescent="0.2">
      <c r="A2264" t="s">
        <v>10968</v>
      </c>
      <c r="B2264" t="str">
        <f>IFERROR(LOOKUP(1,0/SEARCH(Sheet2!$E$3:$E$18,A2264),Sheet2!$F$3:$F$18),"其他")</f>
        <v>其他</v>
      </c>
      <c r="C2264" t="s">
        <v>918</v>
      </c>
      <c r="D2264" t="s">
        <v>65</v>
      </c>
      <c r="E2264" t="s">
        <v>8</v>
      </c>
      <c r="F2264" t="s">
        <v>1139</v>
      </c>
      <c r="G2264" t="s">
        <v>10969</v>
      </c>
      <c r="H2264" t="s">
        <v>42</v>
      </c>
      <c r="I2264" t="s">
        <v>12</v>
      </c>
      <c r="J2264">
        <v>0.6</v>
      </c>
      <c r="K2264" t="s">
        <v>11098</v>
      </c>
      <c r="L2264" t="str">
        <f>LEFT(K2264,LEN(K2264)-3)</f>
        <v>1.5</v>
      </c>
      <c r="M2264" t="str">
        <f>RIGHT(K2264,3)</f>
        <v>万/月</v>
      </c>
      <c r="N2264">
        <f>J2264*VLOOKUP(M2264,薪资单位!$A$1:$B$6,2,FALSE)</f>
        <v>6</v>
      </c>
      <c r="O2264">
        <f>L2264*VLOOKUP(M2264,薪资单位!$A$1:$B$6,2,FALSE)</f>
        <v>15</v>
      </c>
      <c r="P2264" t="s">
        <v>1139</v>
      </c>
    </row>
    <row r="2265" spans="1:16" x14ac:dyDescent="0.2">
      <c r="A2265" t="s">
        <v>3424</v>
      </c>
      <c r="B2265" t="str">
        <f>IFERROR(LOOKUP(1,0/SEARCH(Sheet2!$E$3:$E$18,A2265),Sheet2!$F$3:$F$18),"其他")</f>
        <v>C#工程师</v>
      </c>
      <c r="C2265" t="s">
        <v>462</v>
      </c>
      <c r="D2265" t="s">
        <v>65</v>
      </c>
      <c r="E2265" t="s">
        <v>16</v>
      </c>
      <c r="F2265" t="s">
        <v>888</v>
      </c>
      <c r="G2265" t="s">
        <v>2695</v>
      </c>
      <c r="H2265" t="s">
        <v>93</v>
      </c>
      <c r="I2265" t="s">
        <v>12</v>
      </c>
      <c r="J2265">
        <v>0.7</v>
      </c>
      <c r="K2265" t="s">
        <v>11098</v>
      </c>
      <c r="L2265" t="str">
        <f>LEFT(K2265,LEN(K2265)-3)</f>
        <v>1.5</v>
      </c>
      <c r="M2265" t="str">
        <f>RIGHT(K2265,3)</f>
        <v>万/月</v>
      </c>
      <c r="N2265">
        <f>J2265*VLOOKUP(M2265,薪资单位!$A$1:$B$6,2,FALSE)</f>
        <v>7</v>
      </c>
      <c r="O2265">
        <f>L2265*VLOOKUP(M2265,薪资单位!$A$1:$B$6,2,FALSE)</f>
        <v>15</v>
      </c>
      <c r="P2265" t="s">
        <v>839</v>
      </c>
    </row>
    <row r="2266" spans="1:16" x14ac:dyDescent="0.2">
      <c r="A2266" t="s">
        <v>3481</v>
      </c>
      <c r="B2266" t="str">
        <f>IFERROR(LOOKUP(1,0/SEARCH(Sheet2!$E$3:$E$18,A2266),Sheet2!$F$3:$F$18),"其他")</f>
        <v>C#工程师</v>
      </c>
      <c r="C2266" t="s">
        <v>462</v>
      </c>
      <c r="D2266" t="s">
        <v>23</v>
      </c>
      <c r="E2266" t="s">
        <v>16</v>
      </c>
      <c r="F2266" t="s">
        <v>839</v>
      </c>
      <c r="G2266" t="s">
        <v>3482</v>
      </c>
      <c r="H2266" t="s">
        <v>38</v>
      </c>
      <c r="I2266" t="s">
        <v>12</v>
      </c>
      <c r="J2266">
        <v>0.7</v>
      </c>
      <c r="K2266" t="s">
        <v>11098</v>
      </c>
      <c r="L2266" t="str">
        <f>LEFT(K2266,LEN(K2266)-3)</f>
        <v>1.5</v>
      </c>
      <c r="M2266" t="str">
        <f>RIGHT(K2266,3)</f>
        <v>万/月</v>
      </c>
      <c r="N2266">
        <f>J2266*VLOOKUP(M2266,薪资单位!$A$1:$B$6,2,FALSE)</f>
        <v>7</v>
      </c>
      <c r="O2266">
        <f>L2266*VLOOKUP(M2266,薪资单位!$A$1:$B$6,2,FALSE)</f>
        <v>15</v>
      </c>
      <c r="P2266" t="s">
        <v>839</v>
      </c>
    </row>
    <row r="2267" spans="1:16" x14ac:dyDescent="0.2">
      <c r="A2267" t="s">
        <v>5134</v>
      </c>
      <c r="B2267" t="str">
        <f>IFERROR(LOOKUP(1,0/SEARCH(Sheet2!$E$3:$E$18,A2267),Sheet2!$F$3:$F$18),"其他")</f>
        <v>运维工程师</v>
      </c>
      <c r="C2267" t="s">
        <v>462</v>
      </c>
      <c r="D2267" t="s">
        <v>65</v>
      </c>
      <c r="E2267" t="s">
        <v>16</v>
      </c>
      <c r="F2267" t="s">
        <v>2314</v>
      </c>
      <c r="G2267" t="s">
        <v>5135</v>
      </c>
      <c r="H2267" t="s">
        <v>11</v>
      </c>
      <c r="I2267" t="s">
        <v>12</v>
      </c>
      <c r="J2267">
        <v>0.7</v>
      </c>
      <c r="K2267" t="s">
        <v>11098</v>
      </c>
      <c r="L2267" t="str">
        <f>LEFT(K2267,LEN(K2267)-3)</f>
        <v>1.5</v>
      </c>
      <c r="M2267" t="str">
        <f>RIGHT(K2267,3)</f>
        <v>万/月</v>
      </c>
      <c r="N2267">
        <f>J2267*VLOOKUP(M2267,薪资单位!$A$1:$B$6,2,FALSE)</f>
        <v>7</v>
      </c>
      <c r="O2267">
        <f>L2267*VLOOKUP(M2267,薪资单位!$A$1:$B$6,2,FALSE)</f>
        <v>15</v>
      </c>
      <c r="P2267" t="s">
        <v>839</v>
      </c>
    </row>
    <row r="2268" spans="1:16" x14ac:dyDescent="0.2">
      <c r="A2268" t="s">
        <v>850</v>
      </c>
      <c r="B2268" t="str">
        <f>IFERROR(LOOKUP(1,0/SEARCH(Sheet2!$E$3:$E$18,A2268),Sheet2!$F$3:$F$18),"其他")</f>
        <v>C#工程师</v>
      </c>
      <c r="C2268" t="s">
        <v>462</v>
      </c>
      <c r="D2268" t="s">
        <v>65</v>
      </c>
      <c r="E2268" t="s">
        <v>8</v>
      </c>
      <c r="F2268" t="s">
        <v>7447</v>
      </c>
      <c r="G2268" t="s">
        <v>9324</v>
      </c>
      <c r="H2268" t="s">
        <v>93</v>
      </c>
      <c r="I2268" t="s">
        <v>12</v>
      </c>
      <c r="J2268">
        <v>0.7</v>
      </c>
      <c r="K2268" t="s">
        <v>11098</v>
      </c>
      <c r="L2268" t="str">
        <f>LEFT(K2268,LEN(K2268)-3)</f>
        <v>1.5</v>
      </c>
      <c r="M2268" t="str">
        <f>RIGHT(K2268,3)</f>
        <v>万/月</v>
      </c>
      <c r="N2268">
        <f>J2268*VLOOKUP(M2268,薪资单位!$A$1:$B$6,2,FALSE)</f>
        <v>7</v>
      </c>
      <c r="O2268">
        <f>L2268*VLOOKUP(M2268,薪资单位!$A$1:$B$6,2,FALSE)</f>
        <v>15</v>
      </c>
      <c r="P2268" t="s">
        <v>5989</v>
      </c>
    </row>
    <row r="2269" spans="1:16" x14ac:dyDescent="0.2">
      <c r="A2269" t="s">
        <v>5144</v>
      </c>
      <c r="B2269" t="str">
        <f>IFERROR(LOOKUP(1,0/SEARCH(Sheet2!$E$3:$E$18,A2269),Sheet2!$F$3:$F$18),"其他")</f>
        <v>C++工程师</v>
      </c>
      <c r="C2269" t="s">
        <v>462</v>
      </c>
      <c r="D2269" t="s">
        <v>35</v>
      </c>
      <c r="E2269" t="s">
        <v>16</v>
      </c>
      <c r="F2269" t="s">
        <v>1636</v>
      </c>
      <c r="G2269" t="s">
        <v>5145</v>
      </c>
      <c r="H2269" t="s">
        <v>11</v>
      </c>
      <c r="I2269" t="s">
        <v>12</v>
      </c>
      <c r="J2269">
        <v>0.7</v>
      </c>
      <c r="K2269" t="s">
        <v>11098</v>
      </c>
      <c r="L2269" t="str">
        <f>LEFT(K2269,LEN(K2269)-3)</f>
        <v>1.5</v>
      </c>
      <c r="M2269" t="str">
        <f>RIGHT(K2269,3)</f>
        <v>万/月</v>
      </c>
      <c r="N2269">
        <f>J2269*VLOOKUP(M2269,薪资单位!$A$1:$B$6,2,FALSE)</f>
        <v>7</v>
      </c>
      <c r="O2269">
        <f>L2269*VLOOKUP(M2269,薪资单位!$A$1:$B$6,2,FALSE)</f>
        <v>15</v>
      </c>
      <c r="P2269" t="s">
        <v>839</v>
      </c>
    </row>
    <row r="2270" spans="1:16" x14ac:dyDescent="0.2">
      <c r="A2270" t="s">
        <v>461</v>
      </c>
      <c r="B2270" t="str">
        <f>IFERROR(LOOKUP(1,0/SEARCH(Sheet2!$E$3:$E$18,A2270),Sheet2!$F$3:$F$18),"其他")</f>
        <v>Java工程师</v>
      </c>
      <c r="C2270" t="s">
        <v>462</v>
      </c>
      <c r="D2270" t="s">
        <v>35</v>
      </c>
      <c r="E2270" t="s">
        <v>16</v>
      </c>
      <c r="F2270" t="s">
        <v>30</v>
      </c>
      <c r="G2270" t="s">
        <v>463</v>
      </c>
      <c r="H2270" t="s">
        <v>38</v>
      </c>
      <c r="I2270" t="s">
        <v>12</v>
      </c>
      <c r="J2270">
        <v>0.7</v>
      </c>
      <c r="K2270" t="s">
        <v>11098</v>
      </c>
      <c r="L2270" t="str">
        <f>LEFT(K2270,LEN(K2270)-3)</f>
        <v>1.5</v>
      </c>
      <c r="M2270" t="str">
        <f>RIGHT(K2270,3)</f>
        <v>万/月</v>
      </c>
      <c r="N2270">
        <f>J2270*VLOOKUP(M2270,薪资单位!$A$1:$B$6,2,FALSE)</f>
        <v>7</v>
      </c>
      <c r="O2270">
        <f>L2270*VLOOKUP(M2270,薪资单位!$A$1:$B$6,2,FALSE)</f>
        <v>15</v>
      </c>
      <c r="P2270" t="s">
        <v>30</v>
      </c>
    </row>
    <row r="2271" spans="1:16" x14ac:dyDescent="0.2">
      <c r="A2271" t="s">
        <v>2754</v>
      </c>
      <c r="B2271" t="str">
        <f>IFERROR(LOOKUP(1,0/SEARCH(Sheet2!$E$3:$E$18,A2271),Sheet2!$F$3:$F$18),"其他")</f>
        <v>Java工程师</v>
      </c>
      <c r="C2271" t="s">
        <v>462</v>
      </c>
      <c r="D2271" t="s">
        <v>65</v>
      </c>
      <c r="E2271" t="s">
        <v>16</v>
      </c>
      <c r="F2271" t="s">
        <v>2314</v>
      </c>
      <c r="G2271" t="s">
        <v>147</v>
      </c>
      <c r="H2271" t="s">
        <v>38</v>
      </c>
      <c r="I2271" t="s">
        <v>50</v>
      </c>
      <c r="J2271">
        <v>0.7</v>
      </c>
      <c r="K2271" t="s">
        <v>11098</v>
      </c>
      <c r="L2271" t="str">
        <f>LEFT(K2271,LEN(K2271)-3)</f>
        <v>1.5</v>
      </c>
      <c r="M2271" t="str">
        <f>RIGHT(K2271,3)</f>
        <v>万/月</v>
      </c>
      <c r="N2271">
        <f>J2271*VLOOKUP(M2271,薪资单位!$A$1:$B$6,2,FALSE)</f>
        <v>7</v>
      </c>
      <c r="O2271">
        <f>L2271*VLOOKUP(M2271,薪资单位!$A$1:$B$6,2,FALSE)</f>
        <v>15</v>
      </c>
      <c r="P2271" t="s">
        <v>839</v>
      </c>
    </row>
    <row r="2272" spans="1:16" x14ac:dyDescent="0.2">
      <c r="A2272" t="s">
        <v>210</v>
      </c>
      <c r="B2272" t="str">
        <f>IFERROR(LOOKUP(1,0/SEARCH(Sheet2!$E$3:$E$18,A2272),Sheet2!$F$3:$F$18),"其他")</f>
        <v>Java工程师</v>
      </c>
      <c r="C2272" t="s">
        <v>462</v>
      </c>
      <c r="D2272" t="s">
        <v>23</v>
      </c>
      <c r="E2272" t="s">
        <v>16</v>
      </c>
      <c r="F2272" t="s">
        <v>1636</v>
      </c>
      <c r="G2272" t="s">
        <v>83</v>
      </c>
      <c r="H2272" t="s">
        <v>112</v>
      </c>
      <c r="I2272" t="s">
        <v>32</v>
      </c>
      <c r="J2272">
        <v>0.7</v>
      </c>
      <c r="K2272" t="s">
        <v>11098</v>
      </c>
      <c r="L2272" t="str">
        <f>LEFT(K2272,LEN(K2272)-3)</f>
        <v>1.5</v>
      </c>
      <c r="M2272" t="str">
        <f>RIGHT(K2272,3)</f>
        <v>万/月</v>
      </c>
      <c r="N2272">
        <f>J2272*VLOOKUP(M2272,薪资单位!$A$1:$B$6,2,FALSE)</f>
        <v>7</v>
      </c>
      <c r="O2272">
        <f>L2272*VLOOKUP(M2272,薪资单位!$A$1:$B$6,2,FALSE)</f>
        <v>15</v>
      </c>
      <c r="P2272" t="s">
        <v>839</v>
      </c>
    </row>
    <row r="2273" spans="1:16" x14ac:dyDescent="0.2">
      <c r="A2273" t="s">
        <v>39</v>
      </c>
      <c r="B2273" t="str">
        <f>IFERROR(LOOKUP(1,0/SEARCH(Sheet2!$E$3:$E$18,A2273),Sheet2!$F$3:$F$18),"其他")</f>
        <v>Java工程师</v>
      </c>
      <c r="C2273" t="s">
        <v>462</v>
      </c>
      <c r="D2273" t="s">
        <v>65</v>
      </c>
      <c r="E2273" t="s">
        <v>16</v>
      </c>
      <c r="F2273" t="s">
        <v>743</v>
      </c>
      <c r="G2273" t="s">
        <v>5181</v>
      </c>
      <c r="H2273" t="s">
        <v>11</v>
      </c>
      <c r="I2273" t="s">
        <v>12</v>
      </c>
      <c r="J2273">
        <v>0.7</v>
      </c>
      <c r="K2273" t="s">
        <v>11098</v>
      </c>
      <c r="L2273" t="str">
        <f>LEFT(K2273,LEN(K2273)-3)</f>
        <v>1.5</v>
      </c>
      <c r="M2273" t="str">
        <f>RIGHT(K2273,3)</f>
        <v>万/月</v>
      </c>
      <c r="N2273">
        <f>J2273*VLOOKUP(M2273,薪资单位!$A$1:$B$6,2,FALSE)</f>
        <v>7</v>
      </c>
      <c r="O2273">
        <f>L2273*VLOOKUP(M2273,薪资单位!$A$1:$B$6,2,FALSE)</f>
        <v>15</v>
      </c>
      <c r="P2273" t="s">
        <v>2595</v>
      </c>
    </row>
    <row r="2274" spans="1:16" x14ac:dyDescent="0.2">
      <c r="A2274" t="s">
        <v>5193</v>
      </c>
      <c r="B2274" t="str">
        <f>IFERROR(LOOKUP(1,0/SEARCH(Sheet2!$E$3:$E$18,A2274),Sheet2!$F$3:$F$18),"其他")</f>
        <v>Java工程师</v>
      </c>
      <c r="C2274" t="s">
        <v>462</v>
      </c>
      <c r="D2274" t="s">
        <v>65</v>
      </c>
      <c r="E2274" t="s">
        <v>8</v>
      </c>
      <c r="F2274" t="s">
        <v>743</v>
      </c>
      <c r="G2274" t="s">
        <v>5194</v>
      </c>
      <c r="H2274" t="s">
        <v>11</v>
      </c>
      <c r="I2274" t="s">
        <v>12</v>
      </c>
      <c r="J2274">
        <v>0.7</v>
      </c>
      <c r="K2274" t="s">
        <v>11098</v>
      </c>
      <c r="L2274" t="str">
        <f>LEFT(K2274,LEN(K2274)-3)</f>
        <v>1.5</v>
      </c>
      <c r="M2274" t="str">
        <f>RIGHT(K2274,3)</f>
        <v>万/月</v>
      </c>
      <c r="N2274">
        <f>J2274*VLOOKUP(M2274,薪资单位!$A$1:$B$6,2,FALSE)</f>
        <v>7</v>
      </c>
      <c r="O2274">
        <f>L2274*VLOOKUP(M2274,薪资单位!$A$1:$B$6,2,FALSE)</f>
        <v>15</v>
      </c>
      <c r="P2274" t="s">
        <v>2595</v>
      </c>
    </row>
    <row r="2275" spans="1:16" x14ac:dyDescent="0.2">
      <c r="A2275" t="s">
        <v>5202</v>
      </c>
      <c r="B2275" t="str">
        <f>IFERROR(LOOKUP(1,0/SEARCH(Sheet2!$E$3:$E$18,A2275),Sheet2!$F$3:$F$18),"其他")</f>
        <v>Java工程师</v>
      </c>
      <c r="C2275" t="s">
        <v>462</v>
      </c>
      <c r="D2275" t="s">
        <v>7</v>
      </c>
      <c r="E2275" t="s">
        <v>59</v>
      </c>
      <c r="F2275" t="s">
        <v>2595</v>
      </c>
      <c r="G2275" t="s">
        <v>5297</v>
      </c>
      <c r="H2275" t="s">
        <v>93</v>
      </c>
      <c r="I2275" t="s">
        <v>12</v>
      </c>
      <c r="J2275">
        <v>0.7</v>
      </c>
      <c r="K2275" t="s">
        <v>11098</v>
      </c>
      <c r="L2275" t="str">
        <f>LEFT(K2275,LEN(K2275)-3)</f>
        <v>1.5</v>
      </c>
      <c r="M2275" t="str">
        <f>RIGHT(K2275,3)</f>
        <v>万/月</v>
      </c>
      <c r="N2275">
        <f>J2275*VLOOKUP(M2275,薪资单位!$A$1:$B$6,2,FALSE)</f>
        <v>7</v>
      </c>
      <c r="O2275">
        <f>L2275*VLOOKUP(M2275,薪资单位!$A$1:$B$6,2,FALSE)</f>
        <v>15</v>
      </c>
      <c r="P2275" t="s">
        <v>2595</v>
      </c>
    </row>
    <row r="2276" spans="1:16" x14ac:dyDescent="0.2">
      <c r="A2276" t="s">
        <v>204</v>
      </c>
      <c r="B2276" t="str">
        <f>IFERROR(LOOKUP(1,0/SEARCH(Sheet2!$E$3:$E$18,A2276),Sheet2!$F$3:$F$18),"其他")</f>
        <v>Java工程师</v>
      </c>
      <c r="C2276" t="s">
        <v>462</v>
      </c>
      <c r="D2276" t="s">
        <v>65</v>
      </c>
      <c r="E2276" t="s">
        <v>16</v>
      </c>
      <c r="F2276" t="s">
        <v>1722</v>
      </c>
      <c r="G2276" t="s">
        <v>5349</v>
      </c>
      <c r="H2276" t="s">
        <v>38</v>
      </c>
      <c r="I2276" t="s">
        <v>12</v>
      </c>
      <c r="J2276">
        <v>0.7</v>
      </c>
      <c r="K2276" t="s">
        <v>11098</v>
      </c>
      <c r="L2276" t="str">
        <f>LEFT(K2276,LEN(K2276)-3)</f>
        <v>1.5</v>
      </c>
      <c r="M2276" t="str">
        <f>RIGHT(K2276,3)</f>
        <v>万/月</v>
      </c>
      <c r="N2276">
        <f>J2276*VLOOKUP(M2276,薪资单位!$A$1:$B$6,2,FALSE)</f>
        <v>7</v>
      </c>
      <c r="O2276">
        <f>L2276*VLOOKUP(M2276,薪资单位!$A$1:$B$6,2,FALSE)</f>
        <v>15</v>
      </c>
      <c r="P2276" t="s">
        <v>2595</v>
      </c>
    </row>
    <row r="2277" spans="1:16" x14ac:dyDescent="0.2">
      <c r="A2277" t="s">
        <v>7460</v>
      </c>
      <c r="B2277" t="str">
        <f>IFERROR(LOOKUP(1,0/SEARCH(Sheet2!$E$3:$E$18,A2277),Sheet2!$F$3:$F$18),"其他")</f>
        <v>Java工程师</v>
      </c>
      <c r="C2277" t="s">
        <v>462</v>
      </c>
      <c r="D2277" t="s">
        <v>7</v>
      </c>
      <c r="E2277" t="s">
        <v>8</v>
      </c>
      <c r="F2277" t="s">
        <v>1809</v>
      </c>
      <c r="G2277" t="s">
        <v>7461</v>
      </c>
      <c r="H2277" t="s">
        <v>38</v>
      </c>
      <c r="I2277" t="s">
        <v>12</v>
      </c>
      <c r="J2277">
        <v>0.7</v>
      </c>
      <c r="K2277" t="s">
        <v>11098</v>
      </c>
      <c r="L2277" t="str">
        <f>LEFT(K2277,LEN(K2277)-3)</f>
        <v>1.5</v>
      </c>
      <c r="M2277" t="str">
        <f>RIGHT(K2277,3)</f>
        <v>万/月</v>
      </c>
      <c r="N2277">
        <f>J2277*VLOOKUP(M2277,薪资单位!$A$1:$B$6,2,FALSE)</f>
        <v>7</v>
      </c>
      <c r="O2277">
        <f>L2277*VLOOKUP(M2277,薪资单位!$A$1:$B$6,2,FALSE)</f>
        <v>15</v>
      </c>
      <c r="P2277" t="s">
        <v>5989</v>
      </c>
    </row>
    <row r="2278" spans="1:16" x14ac:dyDescent="0.2">
      <c r="A2278" t="s">
        <v>7556</v>
      </c>
      <c r="B2278" t="str">
        <f>IFERROR(LOOKUP(1,0/SEARCH(Sheet2!$E$3:$E$18,A2278),Sheet2!$F$3:$F$18),"其他")</f>
        <v>Java工程师</v>
      </c>
      <c r="C2278" t="s">
        <v>462</v>
      </c>
      <c r="D2278" t="s">
        <v>7</v>
      </c>
      <c r="E2278" t="s">
        <v>143</v>
      </c>
      <c r="F2278" t="s">
        <v>6263</v>
      </c>
      <c r="G2278" t="s">
        <v>7557</v>
      </c>
      <c r="H2278" t="s">
        <v>26</v>
      </c>
      <c r="I2278" t="s">
        <v>50</v>
      </c>
      <c r="J2278">
        <v>0.7</v>
      </c>
      <c r="K2278" t="s">
        <v>11098</v>
      </c>
      <c r="L2278" t="str">
        <f>LEFT(K2278,LEN(K2278)-3)</f>
        <v>1.5</v>
      </c>
      <c r="M2278" t="str">
        <f>RIGHT(K2278,3)</f>
        <v>万/月</v>
      </c>
      <c r="N2278">
        <f>J2278*VLOOKUP(M2278,薪资单位!$A$1:$B$6,2,FALSE)</f>
        <v>7</v>
      </c>
      <c r="O2278">
        <f>L2278*VLOOKUP(M2278,薪资单位!$A$1:$B$6,2,FALSE)</f>
        <v>15</v>
      </c>
      <c r="P2278" t="s">
        <v>5989</v>
      </c>
    </row>
    <row r="2279" spans="1:16" x14ac:dyDescent="0.2">
      <c r="A2279" t="s">
        <v>39</v>
      </c>
      <c r="B2279" t="str">
        <f>IFERROR(LOOKUP(1,0/SEARCH(Sheet2!$E$3:$E$18,A2279),Sheet2!$F$3:$F$18),"其他")</f>
        <v>Java工程师</v>
      </c>
      <c r="C2279" t="s">
        <v>462</v>
      </c>
      <c r="D2279" t="s">
        <v>65</v>
      </c>
      <c r="E2279" t="s">
        <v>16</v>
      </c>
      <c r="F2279" t="s">
        <v>1809</v>
      </c>
      <c r="G2279" t="s">
        <v>7750</v>
      </c>
      <c r="H2279" t="s">
        <v>11</v>
      </c>
      <c r="I2279" t="s">
        <v>12</v>
      </c>
      <c r="J2279">
        <v>0.7</v>
      </c>
      <c r="K2279" t="s">
        <v>11098</v>
      </c>
      <c r="L2279" t="str">
        <f>LEFT(K2279,LEN(K2279)-3)</f>
        <v>1.5</v>
      </c>
      <c r="M2279" t="str">
        <f>RIGHT(K2279,3)</f>
        <v>万/月</v>
      </c>
      <c r="N2279">
        <f>J2279*VLOOKUP(M2279,薪资单位!$A$1:$B$6,2,FALSE)</f>
        <v>7</v>
      </c>
      <c r="O2279">
        <f>L2279*VLOOKUP(M2279,薪资单位!$A$1:$B$6,2,FALSE)</f>
        <v>15</v>
      </c>
      <c r="P2279" t="s">
        <v>5989</v>
      </c>
    </row>
    <row r="2280" spans="1:16" x14ac:dyDescent="0.2">
      <c r="A2280" t="s">
        <v>247</v>
      </c>
      <c r="B2280" t="str">
        <f>IFERROR(LOOKUP(1,0/SEARCH(Sheet2!$E$3:$E$18,A2280),Sheet2!$F$3:$F$18),"其他")</f>
        <v>Java工程师</v>
      </c>
      <c r="C2280" t="s">
        <v>462</v>
      </c>
      <c r="D2280" t="s">
        <v>35</v>
      </c>
      <c r="E2280" t="s">
        <v>16</v>
      </c>
      <c r="F2280" t="s">
        <v>9659</v>
      </c>
      <c r="G2280" t="s">
        <v>9766</v>
      </c>
      <c r="H2280" t="s">
        <v>11</v>
      </c>
      <c r="I2280" t="s">
        <v>149</v>
      </c>
      <c r="J2280">
        <v>0.7</v>
      </c>
      <c r="K2280" t="s">
        <v>11098</v>
      </c>
      <c r="L2280" t="str">
        <f>LEFT(K2280,LEN(K2280)-3)</f>
        <v>1.5</v>
      </c>
      <c r="M2280" t="str">
        <f>RIGHT(K2280,3)</f>
        <v>万/月</v>
      </c>
      <c r="N2280">
        <f>J2280*VLOOKUP(M2280,薪资单位!$A$1:$B$6,2,FALSE)</f>
        <v>7</v>
      </c>
      <c r="O2280">
        <f>L2280*VLOOKUP(M2280,薪资单位!$A$1:$B$6,2,FALSE)</f>
        <v>15</v>
      </c>
      <c r="P2280" t="s">
        <v>1139</v>
      </c>
    </row>
    <row r="2281" spans="1:16" x14ac:dyDescent="0.2">
      <c r="A2281" t="s">
        <v>481</v>
      </c>
      <c r="B2281" t="str">
        <f>IFERROR(LOOKUP(1,0/SEARCH(Sheet2!$E$3:$E$18,A2281),Sheet2!$F$3:$F$18),"其他")</f>
        <v>PHP工程师</v>
      </c>
      <c r="C2281" t="s">
        <v>462</v>
      </c>
      <c r="D2281" t="s">
        <v>65</v>
      </c>
      <c r="E2281" t="s">
        <v>8</v>
      </c>
      <c r="F2281" t="s">
        <v>24</v>
      </c>
      <c r="G2281" t="s">
        <v>708</v>
      </c>
      <c r="H2281" t="s">
        <v>11</v>
      </c>
      <c r="I2281" t="s">
        <v>12</v>
      </c>
      <c r="J2281">
        <v>0.7</v>
      </c>
      <c r="K2281" t="s">
        <v>11098</v>
      </c>
      <c r="L2281" t="str">
        <f>LEFT(K2281,LEN(K2281)-3)</f>
        <v>1.5</v>
      </c>
      <c r="M2281" t="str">
        <f>RIGHT(K2281,3)</f>
        <v>万/月</v>
      </c>
      <c r="N2281">
        <f>J2281*VLOOKUP(M2281,薪资单位!$A$1:$B$6,2,FALSE)</f>
        <v>7</v>
      </c>
      <c r="O2281">
        <f>L2281*VLOOKUP(M2281,薪资单位!$A$1:$B$6,2,FALSE)</f>
        <v>15</v>
      </c>
      <c r="P2281" t="s">
        <v>30</v>
      </c>
    </row>
    <row r="2282" spans="1:16" x14ac:dyDescent="0.2">
      <c r="A2282" t="s">
        <v>481</v>
      </c>
      <c r="B2282" t="str">
        <f>IFERROR(LOOKUP(1,0/SEARCH(Sheet2!$E$3:$E$18,A2282),Sheet2!$F$3:$F$18),"其他")</f>
        <v>PHP工程师</v>
      </c>
      <c r="C2282" t="s">
        <v>462</v>
      </c>
      <c r="D2282" t="s">
        <v>7</v>
      </c>
      <c r="E2282" t="s">
        <v>143</v>
      </c>
      <c r="F2282" t="s">
        <v>839</v>
      </c>
      <c r="G2282" t="s">
        <v>3002</v>
      </c>
      <c r="H2282" t="s">
        <v>38</v>
      </c>
      <c r="I2282" t="s">
        <v>20</v>
      </c>
      <c r="J2282">
        <v>0.7</v>
      </c>
      <c r="K2282" t="s">
        <v>11098</v>
      </c>
      <c r="L2282" t="str">
        <f>LEFT(K2282,LEN(K2282)-3)</f>
        <v>1.5</v>
      </c>
      <c r="M2282" t="str">
        <f>RIGHT(K2282,3)</f>
        <v>万/月</v>
      </c>
      <c r="N2282">
        <f>J2282*VLOOKUP(M2282,薪资单位!$A$1:$B$6,2,FALSE)</f>
        <v>7</v>
      </c>
      <c r="O2282">
        <f>L2282*VLOOKUP(M2282,薪资单位!$A$1:$B$6,2,FALSE)</f>
        <v>15</v>
      </c>
      <c r="P2282" t="s">
        <v>839</v>
      </c>
    </row>
    <row r="2283" spans="1:16" x14ac:dyDescent="0.2">
      <c r="A2283" t="s">
        <v>481</v>
      </c>
      <c r="B2283" t="str">
        <f>IFERROR(LOOKUP(1,0/SEARCH(Sheet2!$E$3:$E$18,A2283),Sheet2!$F$3:$F$18),"其他")</f>
        <v>PHP工程师</v>
      </c>
      <c r="C2283" t="s">
        <v>462</v>
      </c>
      <c r="D2283" t="s">
        <v>65</v>
      </c>
      <c r="E2283" t="s">
        <v>8</v>
      </c>
      <c r="F2283" t="s">
        <v>5226</v>
      </c>
      <c r="G2283" t="s">
        <v>5860</v>
      </c>
      <c r="H2283" t="s">
        <v>11</v>
      </c>
      <c r="I2283" t="s">
        <v>12</v>
      </c>
      <c r="J2283">
        <v>0.7</v>
      </c>
      <c r="K2283" t="s">
        <v>11098</v>
      </c>
      <c r="L2283" t="str">
        <f>LEFT(K2283,LEN(K2283)-3)</f>
        <v>1.5</v>
      </c>
      <c r="M2283" t="str">
        <f>RIGHT(K2283,3)</f>
        <v>万/月</v>
      </c>
      <c r="N2283">
        <f>J2283*VLOOKUP(M2283,薪资单位!$A$1:$B$6,2,FALSE)</f>
        <v>7</v>
      </c>
      <c r="O2283">
        <f>L2283*VLOOKUP(M2283,薪资单位!$A$1:$B$6,2,FALSE)</f>
        <v>15</v>
      </c>
      <c r="P2283" t="s">
        <v>2595</v>
      </c>
    </row>
    <row r="2284" spans="1:16" x14ac:dyDescent="0.2">
      <c r="A2284" t="s">
        <v>6762</v>
      </c>
      <c r="B2284" t="str">
        <f>IFERROR(LOOKUP(1,0/SEARCH(Sheet2!$E$3:$E$18,A2284),Sheet2!$F$3:$F$18),"其他")</f>
        <v>Python工程师</v>
      </c>
      <c r="C2284" t="s">
        <v>462</v>
      </c>
      <c r="D2284" t="s">
        <v>23</v>
      </c>
      <c r="E2284" t="s">
        <v>139</v>
      </c>
      <c r="F2284" t="s">
        <v>743</v>
      </c>
      <c r="G2284" t="s">
        <v>6763</v>
      </c>
      <c r="H2284" t="s">
        <v>26</v>
      </c>
      <c r="I2284" t="s">
        <v>81</v>
      </c>
      <c r="J2284">
        <v>0.7</v>
      </c>
      <c r="K2284" t="s">
        <v>11098</v>
      </c>
      <c r="L2284" t="str">
        <f>LEFT(K2284,LEN(K2284)-3)</f>
        <v>1.5</v>
      </c>
      <c r="M2284" t="str">
        <f>RIGHT(K2284,3)</f>
        <v>万/月</v>
      </c>
      <c r="N2284">
        <f>J2284*VLOOKUP(M2284,薪资单位!$A$1:$B$6,2,FALSE)</f>
        <v>7</v>
      </c>
      <c r="O2284">
        <f>L2284*VLOOKUP(M2284,薪资单位!$A$1:$B$6,2,FALSE)</f>
        <v>15</v>
      </c>
      <c r="P2284" t="s">
        <v>2595</v>
      </c>
    </row>
    <row r="2285" spans="1:16" x14ac:dyDescent="0.2">
      <c r="A2285" t="s">
        <v>9894</v>
      </c>
      <c r="B2285" t="str">
        <f>IFERROR(LOOKUP(1,0/SEARCH(Sheet2!$E$3:$E$18,A2285),Sheet2!$F$3:$F$18),"其他")</f>
        <v>Python工程师</v>
      </c>
      <c r="C2285" t="s">
        <v>462</v>
      </c>
      <c r="D2285" t="s">
        <v>65</v>
      </c>
      <c r="E2285" t="s">
        <v>16</v>
      </c>
      <c r="F2285" t="s">
        <v>9640</v>
      </c>
      <c r="G2285" t="s">
        <v>9895</v>
      </c>
      <c r="H2285" t="s">
        <v>38</v>
      </c>
      <c r="I2285" t="s">
        <v>12</v>
      </c>
      <c r="J2285">
        <v>0.7</v>
      </c>
      <c r="K2285" t="s">
        <v>11098</v>
      </c>
      <c r="L2285" t="str">
        <f>LEFT(K2285,LEN(K2285)-3)</f>
        <v>1.5</v>
      </c>
      <c r="M2285" t="str">
        <f>RIGHT(K2285,3)</f>
        <v>万/月</v>
      </c>
      <c r="N2285">
        <f>J2285*VLOOKUP(M2285,薪资单位!$A$1:$B$6,2,FALSE)</f>
        <v>7</v>
      </c>
      <c r="O2285">
        <f>L2285*VLOOKUP(M2285,薪资单位!$A$1:$B$6,2,FALSE)</f>
        <v>15</v>
      </c>
      <c r="P2285" t="s">
        <v>1139</v>
      </c>
    </row>
    <row r="2286" spans="1:16" x14ac:dyDescent="0.2">
      <c r="A2286" t="s">
        <v>10007</v>
      </c>
      <c r="B2286" t="str">
        <f>IFERROR(LOOKUP(1,0/SEARCH(Sheet2!$E$3:$E$18,A2286),Sheet2!$F$3:$F$18),"其他")</f>
        <v>Web工程师</v>
      </c>
      <c r="C2286" t="s">
        <v>462</v>
      </c>
      <c r="D2286" t="s">
        <v>65</v>
      </c>
      <c r="E2286" t="s">
        <v>16</v>
      </c>
      <c r="F2286" t="s">
        <v>1139</v>
      </c>
      <c r="G2286" t="s">
        <v>10008</v>
      </c>
      <c r="H2286" t="s">
        <v>11</v>
      </c>
      <c r="I2286" t="s">
        <v>12</v>
      </c>
      <c r="J2286">
        <v>0.7</v>
      </c>
      <c r="K2286" t="s">
        <v>11098</v>
      </c>
      <c r="L2286" t="str">
        <f>LEFT(K2286,LEN(K2286)-3)</f>
        <v>1.5</v>
      </c>
      <c r="M2286" t="str">
        <f>RIGHT(K2286,3)</f>
        <v>万/月</v>
      </c>
      <c r="N2286">
        <f>J2286*VLOOKUP(M2286,薪资单位!$A$1:$B$6,2,FALSE)</f>
        <v>7</v>
      </c>
      <c r="O2286">
        <f>L2286*VLOOKUP(M2286,薪资单位!$A$1:$B$6,2,FALSE)</f>
        <v>15</v>
      </c>
      <c r="P2286" t="s">
        <v>1139</v>
      </c>
    </row>
    <row r="2287" spans="1:16" x14ac:dyDescent="0.2">
      <c r="A2287" t="s">
        <v>9001</v>
      </c>
      <c r="B2287" t="str">
        <f>IFERROR(LOOKUP(1,0/SEARCH(Sheet2!$E$3:$E$18,A2287),Sheet2!$F$3:$F$18),"其他")</f>
        <v>测试工程师</v>
      </c>
      <c r="C2287" t="s">
        <v>462</v>
      </c>
      <c r="D2287" t="s">
        <v>7</v>
      </c>
      <c r="E2287" t="s">
        <v>143</v>
      </c>
      <c r="F2287" t="s">
        <v>1809</v>
      </c>
      <c r="G2287" t="s">
        <v>9002</v>
      </c>
      <c r="H2287" t="s">
        <v>42</v>
      </c>
      <c r="I2287" t="s">
        <v>12</v>
      </c>
      <c r="J2287">
        <v>0.7</v>
      </c>
      <c r="K2287" t="s">
        <v>11098</v>
      </c>
      <c r="L2287" t="str">
        <f>LEFT(K2287,LEN(K2287)-3)</f>
        <v>1.5</v>
      </c>
      <c r="M2287" t="str">
        <f>RIGHT(K2287,3)</f>
        <v>万/月</v>
      </c>
      <c r="N2287">
        <f>J2287*VLOOKUP(M2287,薪资单位!$A$1:$B$6,2,FALSE)</f>
        <v>7</v>
      </c>
      <c r="O2287">
        <f>L2287*VLOOKUP(M2287,薪资单位!$A$1:$B$6,2,FALSE)</f>
        <v>15</v>
      </c>
      <c r="P2287" t="s">
        <v>5989</v>
      </c>
    </row>
    <row r="2288" spans="1:16" x14ac:dyDescent="0.2">
      <c r="A2288" t="s">
        <v>1917</v>
      </c>
      <c r="B2288" t="str">
        <f>IFERROR(LOOKUP(1,0/SEARCH(Sheet2!$E$3:$E$18,A2288),Sheet2!$F$3:$F$18),"其他")</f>
        <v>测试工程师</v>
      </c>
      <c r="C2288" t="s">
        <v>462</v>
      </c>
      <c r="D2288" t="s">
        <v>7</v>
      </c>
      <c r="E2288" t="s">
        <v>16</v>
      </c>
      <c r="F2288" t="s">
        <v>5989</v>
      </c>
      <c r="G2288" t="s">
        <v>7935</v>
      </c>
      <c r="H2288" t="s">
        <v>11</v>
      </c>
      <c r="I2288" t="s">
        <v>12</v>
      </c>
      <c r="J2288">
        <v>0.7</v>
      </c>
      <c r="K2288" t="s">
        <v>11098</v>
      </c>
      <c r="L2288" t="str">
        <f>LEFT(K2288,LEN(K2288)-3)</f>
        <v>1.5</v>
      </c>
      <c r="M2288" t="str">
        <f>RIGHT(K2288,3)</f>
        <v>万/月</v>
      </c>
      <c r="N2288">
        <f>J2288*VLOOKUP(M2288,薪资单位!$A$1:$B$6,2,FALSE)</f>
        <v>7</v>
      </c>
      <c r="O2288">
        <f>L2288*VLOOKUP(M2288,薪资单位!$A$1:$B$6,2,FALSE)</f>
        <v>15</v>
      </c>
      <c r="P2288" t="s">
        <v>5989</v>
      </c>
    </row>
    <row r="2289" spans="1:16" x14ac:dyDescent="0.2">
      <c r="A2289" t="s">
        <v>1898</v>
      </c>
      <c r="B2289" t="str">
        <f>IFERROR(LOOKUP(1,0/SEARCH(Sheet2!$E$3:$E$18,A2289),Sheet2!$F$3:$F$18),"其他")</f>
        <v>测试工程师</v>
      </c>
      <c r="C2289" t="s">
        <v>462</v>
      </c>
      <c r="D2289" t="s">
        <v>15</v>
      </c>
      <c r="E2289" t="s">
        <v>16</v>
      </c>
      <c r="F2289" t="s">
        <v>1139</v>
      </c>
      <c r="G2289" t="s">
        <v>10838</v>
      </c>
      <c r="H2289" t="s">
        <v>38</v>
      </c>
      <c r="I2289" t="s">
        <v>20</v>
      </c>
      <c r="J2289">
        <v>0.7</v>
      </c>
      <c r="K2289" t="s">
        <v>11098</v>
      </c>
      <c r="L2289" t="str">
        <f>LEFT(K2289,LEN(K2289)-3)</f>
        <v>1.5</v>
      </c>
      <c r="M2289" t="str">
        <f>RIGHT(K2289,3)</f>
        <v>万/月</v>
      </c>
      <c r="N2289">
        <f>J2289*VLOOKUP(M2289,薪资单位!$A$1:$B$6,2,FALSE)</f>
        <v>7</v>
      </c>
      <c r="O2289">
        <f>L2289*VLOOKUP(M2289,薪资单位!$A$1:$B$6,2,FALSE)</f>
        <v>15</v>
      </c>
      <c r="P2289" t="s">
        <v>1139</v>
      </c>
    </row>
    <row r="2290" spans="1:16" x14ac:dyDescent="0.2">
      <c r="A2290" t="s">
        <v>2006</v>
      </c>
      <c r="B2290" t="str">
        <f>IFERROR(LOOKUP(1,0/SEARCH(Sheet2!$E$3:$E$18,A2290),Sheet2!$F$3:$F$18),"其他")</f>
        <v>运维工程师</v>
      </c>
      <c r="C2290" t="s">
        <v>462</v>
      </c>
      <c r="D2290" t="s">
        <v>7</v>
      </c>
      <c r="E2290" t="s">
        <v>16</v>
      </c>
      <c r="F2290" t="s">
        <v>1809</v>
      </c>
      <c r="G2290" t="s">
        <v>7975</v>
      </c>
      <c r="H2290" t="s">
        <v>11</v>
      </c>
      <c r="I2290" t="s">
        <v>12</v>
      </c>
      <c r="J2290">
        <v>0.7</v>
      </c>
      <c r="K2290" t="s">
        <v>11098</v>
      </c>
      <c r="L2290" t="str">
        <f>LEFT(K2290,LEN(K2290)-3)</f>
        <v>1.5</v>
      </c>
      <c r="M2290" t="str">
        <f>RIGHT(K2290,3)</f>
        <v>万/月</v>
      </c>
      <c r="N2290">
        <f>J2290*VLOOKUP(M2290,薪资单位!$A$1:$B$6,2,FALSE)</f>
        <v>7</v>
      </c>
      <c r="O2290">
        <f>L2290*VLOOKUP(M2290,薪资单位!$A$1:$B$6,2,FALSE)</f>
        <v>15</v>
      </c>
      <c r="P2290" t="s">
        <v>5989</v>
      </c>
    </row>
    <row r="2291" spans="1:16" x14ac:dyDescent="0.2">
      <c r="A2291" t="s">
        <v>630</v>
      </c>
      <c r="B2291" t="str">
        <f>IFERROR(LOOKUP(1,0/SEARCH(Sheet2!$E$3:$E$18,A2291),Sheet2!$F$3:$F$18),"其他")</f>
        <v>运维工程师</v>
      </c>
      <c r="C2291" t="s">
        <v>462</v>
      </c>
      <c r="D2291" t="s">
        <v>65</v>
      </c>
      <c r="E2291" t="s">
        <v>8</v>
      </c>
      <c r="F2291" t="s">
        <v>1809</v>
      </c>
      <c r="G2291" t="s">
        <v>9199</v>
      </c>
      <c r="H2291" t="s">
        <v>11</v>
      </c>
      <c r="I2291" t="s">
        <v>12</v>
      </c>
      <c r="J2291">
        <v>0.7</v>
      </c>
      <c r="K2291" t="s">
        <v>11098</v>
      </c>
      <c r="L2291" t="str">
        <f>LEFT(K2291,LEN(K2291)-3)</f>
        <v>1.5</v>
      </c>
      <c r="M2291" t="str">
        <f>RIGHT(K2291,3)</f>
        <v>万/月</v>
      </c>
      <c r="N2291">
        <f>J2291*VLOOKUP(M2291,薪资单位!$A$1:$B$6,2,FALSE)</f>
        <v>7</v>
      </c>
      <c r="O2291">
        <f>L2291*VLOOKUP(M2291,薪资单位!$A$1:$B$6,2,FALSE)</f>
        <v>15</v>
      </c>
      <c r="P2291" t="s">
        <v>5989</v>
      </c>
    </row>
    <row r="2292" spans="1:16" x14ac:dyDescent="0.2">
      <c r="A2292" t="s">
        <v>1397</v>
      </c>
      <c r="B2292" t="str">
        <f>IFERROR(LOOKUP(1,0/SEARCH(Sheet2!$E$3:$E$18,A2292),Sheet2!$F$3:$F$18),"其他")</f>
        <v>其他</v>
      </c>
      <c r="C2292" t="s">
        <v>462</v>
      </c>
      <c r="D2292" t="s">
        <v>7</v>
      </c>
      <c r="E2292" t="s">
        <v>29</v>
      </c>
      <c r="F2292" t="s">
        <v>1398</v>
      </c>
      <c r="G2292" t="s">
        <v>1399</v>
      </c>
      <c r="H2292" t="s">
        <v>11</v>
      </c>
      <c r="I2292" t="s">
        <v>43</v>
      </c>
      <c r="J2292">
        <v>0.7</v>
      </c>
      <c r="K2292" t="s">
        <v>11098</v>
      </c>
      <c r="L2292" t="str">
        <f>LEFT(K2292,LEN(K2292)-3)</f>
        <v>1.5</v>
      </c>
      <c r="M2292" t="str">
        <f>RIGHT(K2292,3)</f>
        <v>万/月</v>
      </c>
      <c r="N2292">
        <f>J2292*VLOOKUP(M2292,薪资单位!$A$1:$B$6,2,FALSE)</f>
        <v>7</v>
      </c>
      <c r="O2292">
        <f>L2292*VLOOKUP(M2292,薪资单位!$A$1:$B$6,2,FALSE)</f>
        <v>15</v>
      </c>
      <c r="P2292" t="s">
        <v>1398</v>
      </c>
    </row>
    <row r="2293" spans="1:16" x14ac:dyDescent="0.2">
      <c r="A2293" t="s">
        <v>657</v>
      </c>
      <c r="B2293" t="str">
        <f>IFERROR(LOOKUP(1,0/SEARCH(Sheet2!$E$3:$E$18,A2293),Sheet2!$F$3:$F$18),"其他")</f>
        <v>其他</v>
      </c>
      <c r="C2293" t="s">
        <v>462</v>
      </c>
      <c r="D2293" t="s">
        <v>7</v>
      </c>
      <c r="E2293" t="s">
        <v>16</v>
      </c>
      <c r="F2293" t="s">
        <v>30</v>
      </c>
      <c r="G2293" t="s">
        <v>1949</v>
      </c>
      <c r="H2293" t="s">
        <v>38</v>
      </c>
      <c r="I2293" t="s">
        <v>50</v>
      </c>
      <c r="J2293">
        <v>0.7</v>
      </c>
      <c r="K2293" t="s">
        <v>11098</v>
      </c>
      <c r="L2293" t="str">
        <f>LEFT(K2293,LEN(K2293)-3)</f>
        <v>1.5</v>
      </c>
      <c r="M2293" t="str">
        <f>RIGHT(K2293,3)</f>
        <v>万/月</v>
      </c>
      <c r="N2293">
        <f>J2293*VLOOKUP(M2293,薪资单位!$A$1:$B$6,2,FALSE)</f>
        <v>7</v>
      </c>
      <c r="O2293">
        <f>L2293*VLOOKUP(M2293,薪资单位!$A$1:$B$6,2,FALSE)</f>
        <v>15</v>
      </c>
      <c r="P2293" t="s">
        <v>30</v>
      </c>
    </row>
    <row r="2294" spans="1:16" x14ac:dyDescent="0.2">
      <c r="A2294" t="s">
        <v>657</v>
      </c>
      <c r="B2294" t="str">
        <f>IFERROR(LOOKUP(1,0/SEARCH(Sheet2!$E$3:$E$18,A2294),Sheet2!$F$3:$F$18),"其他")</f>
        <v>其他</v>
      </c>
      <c r="C2294" t="s">
        <v>462</v>
      </c>
      <c r="D2294" t="s">
        <v>35</v>
      </c>
      <c r="E2294" t="s">
        <v>29</v>
      </c>
      <c r="F2294" t="s">
        <v>743</v>
      </c>
      <c r="G2294" t="s">
        <v>6845</v>
      </c>
      <c r="H2294" t="s">
        <v>38</v>
      </c>
      <c r="I2294" t="s">
        <v>12</v>
      </c>
      <c r="J2294">
        <v>0.7</v>
      </c>
      <c r="K2294" t="s">
        <v>11098</v>
      </c>
      <c r="L2294" t="str">
        <f>LEFT(K2294,LEN(K2294)-3)</f>
        <v>1.5</v>
      </c>
      <c r="M2294" t="str">
        <f>RIGHT(K2294,3)</f>
        <v>万/月</v>
      </c>
      <c r="N2294">
        <f>J2294*VLOOKUP(M2294,薪资单位!$A$1:$B$6,2,FALSE)</f>
        <v>7</v>
      </c>
      <c r="O2294">
        <f>L2294*VLOOKUP(M2294,薪资单位!$A$1:$B$6,2,FALSE)</f>
        <v>15</v>
      </c>
      <c r="P2294" t="s">
        <v>2595</v>
      </c>
    </row>
    <row r="2295" spans="1:16" x14ac:dyDescent="0.2">
      <c r="A2295" t="s">
        <v>1114</v>
      </c>
      <c r="B2295" t="str">
        <f>IFERROR(LOOKUP(1,0/SEARCH(Sheet2!$E$3:$E$18,A2295),Sheet2!$F$3:$F$18),"其他")</f>
        <v>其他</v>
      </c>
      <c r="C2295" t="s">
        <v>462</v>
      </c>
      <c r="D2295" t="s">
        <v>7</v>
      </c>
      <c r="E2295" t="s">
        <v>143</v>
      </c>
      <c r="F2295" t="s">
        <v>267</v>
      </c>
      <c r="G2295" t="s">
        <v>1115</v>
      </c>
      <c r="H2295" t="s">
        <v>112</v>
      </c>
      <c r="I2295" t="s">
        <v>50</v>
      </c>
      <c r="J2295">
        <v>0.7</v>
      </c>
      <c r="K2295" t="s">
        <v>11098</v>
      </c>
      <c r="L2295" t="str">
        <f>LEFT(K2295,LEN(K2295)-3)</f>
        <v>1.5</v>
      </c>
      <c r="M2295" t="str">
        <f>RIGHT(K2295,3)</f>
        <v>万/月</v>
      </c>
      <c r="N2295">
        <f>J2295*VLOOKUP(M2295,薪资单位!$A$1:$B$6,2,FALSE)</f>
        <v>7</v>
      </c>
      <c r="O2295">
        <f>L2295*VLOOKUP(M2295,薪资单位!$A$1:$B$6,2,FALSE)</f>
        <v>15</v>
      </c>
      <c r="P2295" t="s">
        <v>30</v>
      </c>
    </row>
    <row r="2296" spans="1:16" x14ac:dyDescent="0.2">
      <c r="A2296" t="s">
        <v>1123</v>
      </c>
      <c r="B2296" t="str">
        <f>IFERROR(LOOKUP(1,0/SEARCH(Sheet2!$E$3:$E$18,A2296),Sheet2!$F$3:$F$18),"其他")</f>
        <v>其他</v>
      </c>
      <c r="C2296" t="s">
        <v>462</v>
      </c>
      <c r="D2296" t="s">
        <v>23</v>
      </c>
      <c r="E2296" t="s">
        <v>241</v>
      </c>
      <c r="F2296" t="s">
        <v>36</v>
      </c>
      <c r="G2296" t="s">
        <v>1124</v>
      </c>
      <c r="H2296" t="s">
        <v>11</v>
      </c>
      <c r="I2296" t="s">
        <v>12</v>
      </c>
      <c r="J2296">
        <v>0.7</v>
      </c>
      <c r="K2296" t="s">
        <v>11098</v>
      </c>
      <c r="L2296" t="str">
        <f>LEFT(K2296,LEN(K2296)-3)</f>
        <v>1.5</v>
      </c>
      <c r="M2296" t="str">
        <f>RIGHT(K2296,3)</f>
        <v>万/月</v>
      </c>
      <c r="N2296">
        <f>J2296*VLOOKUP(M2296,薪资单位!$A$1:$B$6,2,FALSE)</f>
        <v>7</v>
      </c>
      <c r="O2296">
        <f>L2296*VLOOKUP(M2296,薪资单位!$A$1:$B$6,2,FALSE)</f>
        <v>15</v>
      </c>
      <c r="P2296" t="s">
        <v>30</v>
      </c>
    </row>
    <row r="2297" spans="1:16" x14ac:dyDescent="0.2">
      <c r="A2297" t="s">
        <v>1158</v>
      </c>
      <c r="B2297" t="str">
        <f>IFERROR(LOOKUP(1,0/SEARCH(Sheet2!$E$3:$E$18,A2297),Sheet2!$F$3:$F$18),"其他")</f>
        <v>其他</v>
      </c>
      <c r="C2297" t="s">
        <v>462</v>
      </c>
      <c r="D2297" t="s">
        <v>65</v>
      </c>
      <c r="E2297" t="s">
        <v>16</v>
      </c>
      <c r="F2297" t="s">
        <v>36</v>
      </c>
      <c r="G2297" t="s">
        <v>1159</v>
      </c>
      <c r="H2297" t="s">
        <v>93</v>
      </c>
      <c r="I2297" t="s">
        <v>12</v>
      </c>
      <c r="J2297">
        <v>0.7</v>
      </c>
      <c r="K2297" t="s">
        <v>11098</v>
      </c>
      <c r="L2297" t="str">
        <f>LEFT(K2297,LEN(K2297)-3)</f>
        <v>1.5</v>
      </c>
      <c r="M2297" t="str">
        <f>RIGHT(K2297,3)</f>
        <v>万/月</v>
      </c>
      <c r="N2297">
        <f>J2297*VLOOKUP(M2297,薪资单位!$A$1:$B$6,2,FALSE)</f>
        <v>7</v>
      </c>
      <c r="O2297">
        <f>L2297*VLOOKUP(M2297,薪资单位!$A$1:$B$6,2,FALSE)</f>
        <v>15</v>
      </c>
      <c r="P2297" t="s">
        <v>30</v>
      </c>
    </row>
    <row r="2298" spans="1:16" x14ac:dyDescent="0.2">
      <c r="A2298" t="s">
        <v>2560</v>
      </c>
      <c r="B2298" t="str">
        <f>IFERROR(LOOKUP(1,0/SEARCH(Sheet2!$E$3:$E$18,A2298),Sheet2!$F$3:$F$18),"其他")</f>
        <v>其他</v>
      </c>
      <c r="C2298" t="s">
        <v>462</v>
      </c>
      <c r="D2298" t="s">
        <v>35</v>
      </c>
      <c r="E2298" t="s">
        <v>8</v>
      </c>
      <c r="F2298" t="s">
        <v>2561</v>
      </c>
      <c r="G2298" t="s">
        <v>2562</v>
      </c>
      <c r="H2298" t="s">
        <v>11</v>
      </c>
      <c r="I2298" t="s">
        <v>12</v>
      </c>
      <c r="J2298">
        <v>0.7</v>
      </c>
      <c r="K2298" t="s">
        <v>11098</v>
      </c>
      <c r="L2298" t="str">
        <f>LEFT(K2298,LEN(K2298)-3)</f>
        <v>1.5</v>
      </c>
      <c r="M2298" t="str">
        <f>RIGHT(K2298,3)</f>
        <v>万/月</v>
      </c>
      <c r="N2298">
        <f>J2298*VLOOKUP(M2298,薪资单位!$A$1:$B$6,2,FALSE)</f>
        <v>7</v>
      </c>
      <c r="O2298">
        <f>L2298*VLOOKUP(M2298,薪资单位!$A$1:$B$6,2,FALSE)</f>
        <v>15</v>
      </c>
      <c r="P2298" t="s">
        <v>2561</v>
      </c>
    </row>
    <row r="2299" spans="1:16" x14ac:dyDescent="0.2">
      <c r="A2299" t="s">
        <v>1333</v>
      </c>
      <c r="B2299" t="str">
        <f>IFERROR(LOOKUP(1,0/SEARCH(Sheet2!$E$3:$E$18,A2299),Sheet2!$F$3:$F$18),"其他")</f>
        <v>数据分析工程师</v>
      </c>
      <c r="C2299" t="s">
        <v>462</v>
      </c>
      <c r="D2299" t="s">
        <v>65</v>
      </c>
      <c r="E2299" t="s">
        <v>16</v>
      </c>
      <c r="F2299" t="s">
        <v>2653</v>
      </c>
      <c r="G2299" t="s">
        <v>4016</v>
      </c>
      <c r="H2299" t="s">
        <v>93</v>
      </c>
      <c r="I2299" t="s">
        <v>12</v>
      </c>
      <c r="J2299">
        <v>0.7</v>
      </c>
      <c r="K2299" t="s">
        <v>11098</v>
      </c>
      <c r="L2299" t="str">
        <f>LEFT(K2299,LEN(K2299)-3)</f>
        <v>1.5</v>
      </c>
      <c r="M2299" t="str">
        <f>RIGHT(K2299,3)</f>
        <v>万/月</v>
      </c>
      <c r="N2299">
        <f>J2299*VLOOKUP(M2299,薪资单位!$A$1:$B$6,2,FALSE)</f>
        <v>7</v>
      </c>
      <c r="O2299">
        <f>L2299*VLOOKUP(M2299,薪资单位!$A$1:$B$6,2,FALSE)</f>
        <v>15</v>
      </c>
      <c r="P2299" t="s">
        <v>839</v>
      </c>
    </row>
    <row r="2300" spans="1:16" x14ac:dyDescent="0.2">
      <c r="A2300" t="s">
        <v>5161</v>
      </c>
      <c r="B2300" t="str">
        <f>IFERROR(LOOKUP(1,0/SEARCH(Sheet2!$E$3:$E$18,A2300),Sheet2!$F$3:$F$18),"其他")</f>
        <v>其他</v>
      </c>
      <c r="C2300" t="s">
        <v>462</v>
      </c>
      <c r="D2300" t="s">
        <v>15</v>
      </c>
      <c r="E2300" t="s">
        <v>8</v>
      </c>
      <c r="F2300" t="s">
        <v>3031</v>
      </c>
      <c r="G2300" t="s">
        <v>5162</v>
      </c>
      <c r="H2300" t="s">
        <v>38</v>
      </c>
      <c r="I2300" t="s">
        <v>12</v>
      </c>
      <c r="J2300">
        <v>0.7</v>
      </c>
      <c r="K2300" t="s">
        <v>11098</v>
      </c>
      <c r="L2300" t="str">
        <f>LEFT(K2300,LEN(K2300)-3)</f>
        <v>1.5</v>
      </c>
      <c r="M2300" t="str">
        <f>RIGHT(K2300,3)</f>
        <v>万/月</v>
      </c>
      <c r="N2300">
        <f>J2300*VLOOKUP(M2300,薪资单位!$A$1:$B$6,2,FALSE)</f>
        <v>7</v>
      </c>
      <c r="O2300">
        <f>L2300*VLOOKUP(M2300,薪资单位!$A$1:$B$6,2,FALSE)</f>
        <v>15</v>
      </c>
      <c r="P2300" t="s">
        <v>839</v>
      </c>
    </row>
    <row r="2301" spans="1:16" x14ac:dyDescent="0.2">
      <c r="A2301" t="s">
        <v>6100</v>
      </c>
      <c r="B2301" t="str">
        <f>IFERROR(LOOKUP(1,0/SEARCH(Sheet2!$E$3:$E$18,A2301),Sheet2!$F$3:$F$18),"其他")</f>
        <v>其他</v>
      </c>
      <c r="C2301" t="s">
        <v>462</v>
      </c>
      <c r="D2301" t="s">
        <v>35</v>
      </c>
      <c r="E2301" t="s">
        <v>8</v>
      </c>
      <c r="F2301" t="s">
        <v>1388</v>
      </c>
      <c r="G2301" t="s">
        <v>6101</v>
      </c>
      <c r="H2301" t="s">
        <v>11</v>
      </c>
      <c r="I2301" t="s">
        <v>12</v>
      </c>
      <c r="J2301">
        <v>0.7</v>
      </c>
      <c r="K2301" t="s">
        <v>11098</v>
      </c>
      <c r="L2301" t="str">
        <f>LEFT(K2301,LEN(K2301)-3)</f>
        <v>1.5</v>
      </c>
      <c r="M2301" t="str">
        <f>RIGHT(K2301,3)</f>
        <v>万/月</v>
      </c>
      <c r="N2301">
        <f>J2301*VLOOKUP(M2301,薪资单位!$A$1:$B$6,2,FALSE)</f>
        <v>7</v>
      </c>
      <c r="O2301">
        <f>L2301*VLOOKUP(M2301,薪资单位!$A$1:$B$6,2,FALSE)</f>
        <v>15</v>
      </c>
      <c r="P2301" t="s">
        <v>2595</v>
      </c>
    </row>
    <row r="2302" spans="1:16" x14ac:dyDescent="0.2">
      <c r="A2302" t="s">
        <v>6561</v>
      </c>
      <c r="B2302" t="str">
        <f>IFERROR(LOOKUP(1,0/SEARCH(Sheet2!$E$3:$E$18,A2302),Sheet2!$F$3:$F$18),"其他")</f>
        <v>其他</v>
      </c>
      <c r="C2302" t="s">
        <v>462</v>
      </c>
      <c r="D2302" t="s">
        <v>7</v>
      </c>
      <c r="E2302" t="s">
        <v>241</v>
      </c>
      <c r="F2302" t="s">
        <v>2595</v>
      </c>
      <c r="G2302" t="s">
        <v>6562</v>
      </c>
      <c r="H2302" t="s">
        <v>11</v>
      </c>
      <c r="I2302" t="s">
        <v>81</v>
      </c>
      <c r="J2302">
        <v>0.7</v>
      </c>
      <c r="K2302" t="s">
        <v>11098</v>
      </c>
      <c r="L2302" t="str">
        <f>LEFT(K2302,LEN(K2302)-3)</f>
        <v>1.5</v>
      </c>
      <c r="M2302" t="str">
        <f>RIGHT(K2302,3)</f>
        <v>万/月</v>
      </c>
      <c r="N2302">
        <f>J2302*VLOOKUP(M2302,薪资单位!$A$1:$B$6,2,FALSE)</f>
        <v>7</v>
      </c>
      <c r="O2302">
        <f>L2302*VLOOKUP(M2302,薪资单位!$A$1:$B$6,2,FALSE)</f>
        <v>15</v>
      </c>
      <c r="P2302" t="s">
        <v>2595</v>
      </c>
    </row>
    <row r="2303" spans="1:16" x14ac:dyDescent="0.2">
      <c r="A2303" t="s">
        <v>654</v>
      </c>
      <c r="B2303" t="str">
        <f>IFERROR(LOOKUP(1,0/SEARCH(Sheet2!$E$3:$E$18,A2303),Sheet2!$F$3:$F$18),"其他")</f>
        <v>其他</v>
      </c>
      <c r="C2303" t="s">
        <v>462</v>
      </c>
      <c r="D2303" t="s">
        <v>65</v>
      </c>
      <c r="E2303" t="s">
        <v>16</v>
      </c>
      <c r="F2303" t="s">
        <v>5190</v>
      </c>
      <c r="G2303" t="s">
        <v>6628</v>
      </c>
      <c r="H2303" t="s">
        <v>26</v>
      </c>
      <c r="I2303" t="s">
        <v>12</v>
      </c>
      <c r="J2303">
        <v>0.7</v>
      </c>
      <c r="K2303" t="s">
        <v>11098</v>
      </c>
      <c r="L2303" t="str">
        <f>LEFT(K2303,LEN(K2303)-3)</f>
        <v>1.5</v>
      </c>
      <c r="M2303" t="str">
        <f>RIGHT(K2303,3)</f>
        <v>万/月</v>
      </c>
      <c r="N2303">
        <f>J2303*VLOOKUP(M2303,薪资单位!$A$1:$B$6,2,FALSE)</f>
        <v>7</v>
      </c>
      <c r="O2303">
        <f>L2303*VLOOKUP(M2303,薪资单位!$A$1:$B$6,2,FALSE)</f>
        <v>15</v>
      </c>
      <c r="P2303" t="s">
        <v>2595</v>
      </c>
    </row>
    <row r="2304" spans="1:16" x14ac:dyDescent="0.2">
      <c r="A2304" t="s">
        <v>8796</v>
      </c>
      <c r="B2304" t="str">
        <f>IFERROR(LOOKUP(1,0/SEARCH(Sheet2!$E$3:$E$18,A2304),Sheet2!$F$3:$F$18),"其他")</f>
        <v>其他</v>
      </c>
      <c r="C2304" t="s">
        <v>462</v>
      </c>
      <c r="D2304" t="s">
        <v>7</v>
      </c>
      <c r="E2304" t="s">
        <v>139</v>
      </c>
      <c r="F2304" t="s">
        <v>1809</v>
      </c>
      <c r="G2304" t="s">
        <v>8797</v>
      </c>
      <c r="H2304" t="s">
        <v>38</v>
      </c>
      <c r="I2304" t="s">
        <v>12</v>
      </c>
      <c r="J2304">
        <v>0.7</v>
      </c>
      <c r="K2304" t="s">
        <v>11098</v>
      </c>
      <c r="L2304" t="str">
        <f>LEFT(K2304,LEN(K2304)-3)</f>
        <v>1.5</v>
      </c>
      <c r="M2304" t="str">
        <f>RIGHT(K2304,3)</f>
        <v>万/月</v>
      </c>
      <c r="N2304">
        <f>J2304*VLOOKUP(M2304,薪资单位!$A$1:$B$6,2,FALSE)</f>
        <v>7</v>
      </c>
      <c r="O2304">
        <f>L2304*VLOOKUP(M2304,薪资单位!$A$1:$B$6,2,FALSE)</f>
        <v>15</v>
      </c>
      <c r="P2304" t="s">
        <v>5989</v>
      </c>
    </row>
    <row r="2305" spans="1:16" x14ac:dyDescent="0.2">
      <c r="A2305" t="s">
        <v>787</v>
      </c>
      <c r="B2305" t="str">
        <f>IFERROR(LOOKUP(1,0/SEARCH(Sheet2!$E$3:$E$18,A2305),Sheet2!$F$3:$F$18),"其他")</f>
        <v>其他</v>
      </c>
      <c r="C2305" t="s">
        <v>462</v>
      </c>
      <c r="D2305" t="s">
        <v>65</v>
      </c>
      <c r="E2305" t="s">
        <v>16</v>
      </c>
      <c r="F2305" t="s">
        <v>2579</v>
      </c>
      <c r="G2305" t="s">
        <v>9203</v>
      </c>
      <c r="H2305" t="s">
        <v>42</v>
      </c>
      <c r="I2305" t="s">
        <v>50</v>
      </c>
      <c r="J2305">
        <v>0.7</v>
      </c>
      <c r="K2305" t="s">
        <v>11098</v>
      </c>
      <c r="L2305" t="str">
        <f>LEFT(K2305,LEN(K2305)-3)</f>
        <v>1.5</v>
      </c>
      <c r="M2305" t="str">
        <f>RIGHT(K2305,3)</f>
        <v>万/月</v>
      </c>
      <c r="N2305">
        <f>J2305*VLOOKUP(M2305,薪资单位!$A$1:$B$6,2,FALSE)</f>
        <v>7</v>
      </c>
      <c r="O2305">
        <f>L2305*VLOOKUP(M2305,薪资单位!$A$1:$B$6,2,FALSE)</f>
        <v>15</v>
      </c>
      <c r="P2305" t="s">
        <v>5989</v>
      </c>
    </row>
    <row r="2306" spans="1:16" x14ac:dyDescent="0.2">
      <c r="A2306" t="s">
        <v>9243</v>
      </c>
      <c r="B2306" t="str">
        <f>IFERROR(LOOKUP(1,0/SEARCH(Sheet2!$E$3:$E$18,A2306),Sheet2!$F$3:$F$18),"其他")</f>
        <v>其他</v>
      </c>
      <c r="C2306" t="s">
        <v>462</v>
      </c>
      <c r="D2306" t="s">
        <v>23</v>
      </c>
      <c r="E2306" t="s">
        <v>16</v>
      </c>
      <c r="F2306" t="s">
        <v>1809</v>
      </c>
      <c r="G2306" t="s">
        <v>9244</v>
      </c>
      <c r="H2306" t="s">
        <v>26</v>
      </c>
      <c r="I2306" t="s">
        <v>50</v>
      </c>
      <c r="J2306">
        <v>0.7</v>
      </c>
      <c r="K2306" t="s">
        <v>11098</v>
      </c>
      <c r="L2306" t="str">
        <f>LEFT(K2306,LEN(K2306)-3)</f>
        <v>1.5</v>
      </c>
      <c r="M2306" t="str">
        <f>RIGHT(K2306,3)</f>
        <v>万/月</v>
      </c>
      <c r="N2306">
        <f>J2306*VLOOKUP(M2306,薪资单位!$A$1:$B$6,2,FALSE)</f>
        <v>7</v>
      </c>
      <c r="O2306">
        <f>L2306*VLOOKUP(M2306,薪资单位!$A$1:$B$6,2,FALSE)</f>
        <v>15</v>
      </c>
      <c r="P2306" t="s">
        <v>5989</v>
      </c>
    </row>
    <row r="2307" spans="1:16" x14ac:dyDescent="0.2">
      <c r="A2307" t="s">
        <v>10021</v>
      </c>
      <c r="B2307" t="str">
        <f>IFERROR(LOOKUP(1,0/SEARCH(Sheet2!$E$3:$E$18,A2307),Sheet2!$F$3:$F$18),"其他")</f>
        <v>其他</v>
      </c>
      <c r="C2307" t="s">
        <v>462</v>
      </c>
      <c r="D2307" t="s">
        <v>35</v>
      </c>
      <c r="E2307" t="s">
        <v>16</v>
      </c>
      <c r="F2307" t="s">
        <v>2558</v>
      </c>
      <c r="G2307" t="s">
        <v>10022</v>
      </c>
      <c r="H2307" t="s">
        <v>93</v>
      </c>
      <c r="I2307" t="s">
        <v>129</v>
      </c>
      <c r="J2307">
        <v>0.7</v>
      </c>
      <c r="K2307" t="s">
        <v>11098</v>
      </c>
      <c r="L2307" t="str">
        <f>LEFT(K2307,LEN(K2307)-3)</f>
        <v>1.5</v>
      </c>
      <c r="M2307" t="str">
        <f>RIGHT(K2307,3)</f>
        <v>万/月</v>
      </c>
      <c r="N2307">
        <f>J2307*VLOOKUP(M2307,薪资单位!$A$1:$B$6,2,FALSE)</f>
        <v>7</v>
      </c>
      <c r="O2307">
        <f>L2307*VLOOKUP(M2307,薪资单位!$A$1:$B$6,2,FALSE)</f>
        <v>15</v>
      </c>
      <c r="P2307" t="s">
        <v>1139</v>
      </c>
    </row>
    <row r="2308" spans="1:16" x14ac:dyDescent="0.2">
      <c r="A2308" t="s">
        <v>594</v>
      </c>
      <c r="B2308" t="str">
        <f>IFERROR(LOOKUP(1,0/SEARCH(Sheet2!$E$3:$E$18,A2308),Sheet2!$F$3:$F$18),"其他")</f>
        <v>Android工程师</v>
      </c>
      <c r="C2308" t="s">
        <v>28</v>
      </c>
      <c r="D2308" t="s">
        <v>23</v>
      </c>
      <c r="E2308" t="s">
        <v>8</v>
      </c>
      <c r="F2308" t="s">
        <v>1388</v>
      </c>
      <c r="G2308" t="s">
        <v>6929</v>
      </c>
      <c r="H2308" t="s">
        <v>11</v>
      </c>
      <c r="I2308" t="s">
        <v>12</v>
      </c>
      <c r="J2308">
        <v>0.8</v>
      </c>
      <c r="K2308" t="s">
        <v>11098</v>
      </c>
      <c r="L2308" t="str">
        <f>LEFT(K2308,LEN(K2308)-3)</f>
        <v>1.5</v>
      </c>
      <c r="M2308" t="str">
        <f>RIGHT(K2308,3)</f>
        <v>万/月</v>
      </c>
      <c r="N2308">
        <f>J2308*VLOOKUP(M2308,薪资单位!$A$1:$B$6,2,FALSE)</f>
        <v>8</v>
      </c>
      <c r="O2308">
        <f>L2308*VLOOKUP(M2308,薪资单位!$A$1:$B$6,2,FALSE)</f>
        <v>15</v>
      </c>
      <c r="P2308" t="s">
        <v>2595</v>
      </c>
    </row>
    <row r="2309" spans="1:16" x14ac:dyDescent="0.2">
      <c r="A2309" t="s">
        <v>9955</v>
      </c>
      <c r="B2309" t="str">
        <f>IFERROR(LOOKUP(1,0/SEARCH(Sheet2!$E$3:$E$18,A2309),Sheet2!$F$3:$F$18),"其他")</f>
        <v>Android工程师</v>
      </c>
      <c r="C2309" t="s">
        <v>28</v>
      </c>
      <c r="D2309" t="s">
        <v>23</v>
      </c>
      <c r="E2309" t="s">
        <v>8</v>
      </c>
      <c r="F2309" t="s">
        <v>2558</v>
      </c>
      <c r="G2309" t="s">
        <v>9956</v>
      </c>
      <c r="H2309" t="s">
        <v>11</v>
      </c>
      <c r="I2309" t="s">
        <v>12</v>
      </c>
      <c r="J2309">
        <v>0.8</v>
      </c>
      <c r="K2309" t="s">
        <v>11098</v>
      </c>
      <c r="L2309" t="str">
        <f>LEFT(K2309,LEN(K2309)-3)</f>
        <v>1.5</v>
      </c>
      <c r="M2309" t="str">
        <f>RIGHT(K2309,3)</f>
        <v>万/月</v>
      </c>
      <c r="N2309">
        <f>J2309*VLOOKUP(M2309,薪资单位!$A$1:$B$6,2,FALSE)</f>
        <v>8</v>
      </c>
      <c r="O2309">
        <f>L2309*VLOOKUP(M2309,薪资单位!$A$1:$B$6,2,FALSE)</f>
        <v>15</v>
      </c>
      <c r="P2309" t="s">
        <v>1139</v>
      </c>
    </row>
    <row r="2310" spans="1:16" x14ac:dyDescent="0.2">
      <c r="A2310" t="s">
        <v>928</v>
      </c>
      <c r="B2310" t="str">
        <f>IFERROR(LOOKUP(1,0/SEARCH(Sheet2!$E$3:$E$18,A2310),Sheet2!$F$3:$F$18),"其他")</f>
        <v>C#工程师</v>
      </c>
      <c r="C2310" t="s">
        <v>28</v>
      </c>
      <c r="D2310" t="s">
        <v>7</v>
      </c>
      <c r="E2310" t="s">
        <v>8</v>
      </c>
      <c r="F2310" t="s">
        <v>120</v>
      </c>
      <c r="G2310" t="s">
        <v>929</v>
      </c>
      <c r="H2310" t="s">
        <v>38</v>
      </c>
      <c r="I2310" t="s">
        <v>50</v>
      </c>
      <c r="J2310">
        <v>0.8</v>
      </c>
      <c r="K2310" t="s">
        <v>11098</v>
      </c>
      <c r="L2310" t="str">
        <f>LEFT(K2310,LEN(K2310)-3)</f>
        <v>1.5</v>
      </c>
      <c r="M2310" t="str">
        <f>RIGHT(K2310,3)</f>
        <v>万/月</v>
      </c>
      <c r="N2310">
        <f>J2310*VLOOKUP(M2310,薪资单位!$A$1:$B$6,2,FALSE)</f>
        <v>8</v>
      </c>
      <c r="O2310">
        <f>L2310*VLOOKUP(M2310,薪资单位!$A$1:$B$6,2,FALSE)</f>
        <v>15</v>
      </c>
      <c r="P2310" t="s">
        <v>30</v>
      </c>
    </row>
    <row r="2311" spans="1:16" x14ac:dyDescent="0.2">
      <c r="A2311" t="s">
        <v>990</v>
      </c>
      <c r="B2311" t="str">
        <f>IFERROR(LOOKUP(1,0/SEARCH(Sheet2!$E$3:$E$18,A2311),Sheet2!$F$3:$F$18),"其他")</f>
        <v>C#工程师</v>
      </c>
      <c r="C2311" t="s">
        <v>28</v>
      </c>
      <c r="D2311" t="s">
        <v>7</v>
      </c>
      <c r="E2311" t="s">
        <v>16</v>
      </c>
      <c r="F2311" t="s">
        <v>9</v>
      </c>
      <c r="G2311" t="s">
        <v>2264</v>
      </c>
      <c r="H2311" t="s">
        <v>38</v>
      </c>
      <c r="I2311" t="s">
        <v>12</v>
      </c>
      <c r="J2311">
        <v>0.8</v>
      </c>
      <c r="K2311" t="s">
        <v>11098</v>
      </c>
      <c r="L2311" t="str">
        <f>LEFT(K2311,LEN(K2311)-3)</f>
        <v>1.5</v>
      </c>
      <c r="M2311" t="str">
        <f>RIGHT(K2311,3)</f>
        <v>万/月</v>
      </c>
      <c r="N2311">
        <f>J2311*VLOOKUP(M2311,薪资单位!$A$1:$B$6,2,FALSE)</f>
        <v>8</v>
      </c>
      <c r="O2311">
        <f>L2311*VLOOKUP(M2311,薪资单位!$A$1:$B$6,2,FALSE)</f>
        <v>15</v>
      </c>
      <c r="P2311" t="s">
        <v>30</v>
      </c>
    </row>
    <row r="2312" spans="1:16" x14ac:dyDescent="0.2">
      <c r="A2312" t="s">
        <v>2312</v>
      </c>
      <c r="B2312" t="str">
        <f>IFERROR(LOOKUP(1,0/SEARCH(Sheet2!$E$3:$E$18,A2312),Sheet2!$F$3:$F$18),"其他")</f>
        <v>C#工程师</v>
      </c>
      <c r="C2312" t="s">
        <v>28</v>
      </c>
      <c r="D2312" t="s">
        <v>23</v>
      </c>
      <c r="E2312" t="s">
        <v>16</v>
      </c>
      <c r="F2312" t="s">
        <v>30</v>
      </c>
      <c r="G2312" t="s">
        <v>1555</v>
      </c>
      <c r="H2312" t="s">
        <v>26</v>
      </c>
      <c r="I2312" t="s">
        <v>129</v>
      </c>
      <c r="J2312">
        <v>0.8</v>
      </c>
      <c r="K2312" t="s">
        <v>11098</v>
      </c>
      <c r="L2312" t="str">
        <f>LEFT(K2312,LEN(K2312)-3)</f>
        <v>1.5</v>
      </c>
      <c r="M2312" t="str">
        <f>RIGHT(K2312,3)</f>
        <v>万/月</v>
      </c>
      <c r="N2312">
        <f>J2312*VLOOKUP(M2312,薪资单位!$A$1:$B$6,2,FALSE)</f>
        <v>8</v>
      </c>
      <c r="O2312">
        <f>L2312*VLOOKUP(M2312,薪资单位!$A$1:$B$6,2,FALSE)</f>
        <v>15</v>
      </c>
      <c r="P2312" t="s">
        <v>30</v>
      </c>
    </row>
    <row r="2313" spans="1:16" x14ac:dyDescent="0.2">
      <c r="A2313" t="s">
        <v>2391</v>
      </c>
      <c r="B2313" t="str">
        <f>IFERROR(LOOKUP(1,0/SEARCH(Sheet2!$E$3:$E$18,A2313),Sheet2!$F$3:$F$18),"其他")</f>
        <v>C#工程师</v>
      </c>
      <c r="C2313" t="s">
        <v>28</v>
      </c>
      <c r="D2313" t="s">
        <v>7</v>
      </c>
      <c r="E2313" t="s">
        <v>59</v>
      </c>
      <c r="F2313" t="s">
        <v>24</v>
      </c>
      <c r="G2313" t="s">
        <v>2392</v>
      </c>
      <c r="H2313" t="s">
        <v>11</v>
      </c>
      <c r="I2313" t="s">
        <v>12</v>
      </c>
      <c r="J2313">
        <v>0.8</v>
      </c>
      <c r="K2313" t="s">
        <v>11098</v>
      </c>
      <c r="L2313" t="str">
        <f>LEFT(K2313,LEN(K2313)-3)</f>
        <v>1.5</v>
      </c>
      <c r="M2313" t="str">
        <f>RIGHT(K2313,3)</f>
        <v>万/月</v>
      </c>
      <c r="N2313">
        <f>J2313*VLOOKUP(M2313,薪资单位!$A$1:$B$6,2,FALSE)</f>
        <v>8</v>
      </c>
      <c r="O2313">
        <f>L2313*VLOOKUP(M2313,薪资单位!$A$1:$B$6,2,FALSE)</f>
        <v>15</v>
      </c>
      <c r="P2313" t="s">
        <v>30</v>
      </c>
    </row>
    <row r="2314" spans="1:16" x14ac:dyDescent="0.2">
      <c r="A2314" t="s">
        <v>850</v>
      </c>
      <c r="B2314" t="str">
        <f>IFERROR(LOOKUP(1,0/SEARCH(Sheet2!$E$3:$E$18,A2314),Sheet2!$F$3:$F$18),"其他")</f>
        <v>C#工程师</v>
      </c>
      <c r="C2314" t="s">
        <v>28</v>
      </c>
      <c r="D2314" t="s">
        <v>35</v>
      </c>
      <c r="E2314" t="s">
        <v>16</v>
      </c>
      <c r="F2314" t="s">
        <v>3494</v>
      </c>
      <c r="G2314" t="s">
        <v>3495</v>
      </c>
      <c r="H2314" t="s">
        <v>38</v>
      </c>
      <c r="I2314" t="s">
        <v>12</v>
      </c>
      <c r="J2314">
        <v>0.8</v>
      </c>
      <c r="K2314" t="s">
        <v>11098</v>
      </c>
      <c r="L2314" t="str">
        <f>LEFT(K2314,LEN(K2314)-3)</f>
        <v>1.5</v>
      </c>
      <c r="M2314" t="str">
        <f>RIGHT(K2314,3)</f>
        <v>万/月</v>
      </c>
      <c r="N2314">
        <f>J2314*VLOOKUP(M2314,薪资单位!$A$1:$B$6,2,FALSE)</f>
        <v>8</v>
      </c>
      <c r="O2314">
        <f>L2314*VLOOKUP(M2314,薪资单位!$A$1:$B$6,2,FALSE)</f>
        <v>15</v>
      </c>
      <c r="P2314" t="s">
        <v>8027</v>
      </c>
    </row>
    <row r="2315" spans="1:16" x14ac:dyDescent="0.2">
      <c r="A2315" t="s">
        <v>4834</v>
      </c>
      <c r="B2315" t="str">
        <f>IFERROR(LOOKUP(1,0/SEARCH(Sheet2!$E$3:$E$18,A2315),Sheet2!$F$3:$F$18),"其他")</f>
        <v>C#工程师</v>
      </c>
      <c r="C2315" t="s">
        <v>28</v>
      </c>
      <c r="D2315" t="s">
        <v>23</v>
      </c>
      <c r="E2315" t="s">
        <v>8</v>
      </c>
      <c r="F2315" t="s">
        <v>839</v>
      </c>
      <c r="G2315" t="s">
        <v>4835</v>
      </c>
      <c r="H2315" t="s">
        <v>11</v>
      </c>
      <c r="I2315" t="s">
        <v>12</v>
      </c>
      <c r="J2315">
        <v>0.8</v>
      </c>
      <c r="K2315" t="s">
        <v>11098</v>
      </c>
      <c r="L2315" t="str">
        <f>LEFT(K2315,LEN(K2315)-3)</f>
        <v>1.5</v>
      </c>
      <c r="M2315" t="str">
        <f>RIGHT(K2315,3)</f>
        <v>万/月</v>
      </c>
      <c r="N2315">
        <f>J2315*VLOOKUP(M2315,薪资单位!$A$1:$B$6,2,FALSE)</f>
        <v>8</v>
      </c>
      <c r="O2315">
        <f>L2315*VLOOKUP(M2315,薪资单位!$A$1:$B$6,2,FALSE)</f>
        <v>15</v>
      </c>
      <c r="P2315" t="s">
        <v>839</v>
      </c>
    </row>
    <row r="2316" spans="1:16" x14ac:dyDescent="0.2">
      <c r="A2316" t="s">
        <v>4863</v>
      </c>
      <c r="B2316" t="str">
        <f>IFERROR(LOOKUP(1,0/SEARCH(Sheet2!$E$3:$E$18,A2316),Sheet2!$F$3:$F$18),"其他")</f>
        <v>C#工程师</v>
      </c>
      <c r="C2316" t="s">
        <v>28</v>
      </c>
      <c r="D2316" t="s">
        <v>65</v>
      </c>
      <c r="E2316" t="s">
        <v>8</v>
      </c>
      <c r="F2316" t="s">
        <v>2770</v>
      </c>
      <c r="G2316" t="s">
        <v>4864</v>
      </c>
      <c r="H2316" t="s">
        <v>38</v>
      </c>
      <c r="I2316" t="s">
        <v>12</v>
      </c>
      <c r="J2316">
        <v>0.8</v>
      </c>
      <c r="K2316" t="s">
        <v>11098</v>
      </c>
      <c r="L2316" t="str">
        <f>LEFT(K2316,LEN(K2316)-3)</f>
        <v>1.5</v>
      </c>
      <c r="M2316" t="str">
        <f>RIGHT(K2316,3)</f>
        <v>万/月</v>
      </c>
      <c r="N2316">
        <f>J2316*VLOOKUP(M2316,薪资单位!$A$1:$B$6,2,FALSE)</f>
        <v>8</v>
      </c>
      <c r="O2316">
        <f>L2316*VLOOKUP(M2316,薪资单位!$A$1:$B$6,2,FALSE)</f>
        <v>15</v>
      </c>
      <c r="P2316" t="s">
        <v>839</v>
      </c>
    </row>
    <row r="2317" spans="1:16" x14ac:dyDescent="0.2">
      <c r="A2317" t="s">
        <v>2267</v>
      </c>
      <c r="B2317" t="str">
        <f>IFERROR(LOOKUP(1,0/SEARCH(Sheet2!$E$3:$E$18,A2317),Sheet2!$F$3:$F$18),"其他")</f>
        <v>C#工程师</v>
      </c>
      <c r="C2317" t="s">
        <v>28</v>
      </c>
      <c r="D2317" t="s">
        <v>65</v>
      </c>
      <c r="E2317" t="s">
        <v>139</v>
      </c>
      <c r="F2317" t="s">
        <v>1636</v>
      </c>
      <c r="G2317" t="s">
        <v>4872</v>
      </c>
      <c r="H2317" t="s">
        <v>11</v>
      </c>
      <c r="I2317" t="s">
        <v>81</v>
      </c>
      <c r="J2317">
        <v>0.8</v>
      </c>
      <c r="K2317" t="s">
        <v>11098</v>
      </c>
      <c r="L2317" t="str">
        <f>LEFT(K2317,LEN(K2317)-3)</f>
        <v>1.5</v>
      </c>
      <c r="M2317" t="str">
        <f>RIGHT(K2317,3)</f>
        <v>万/月</v>
      </c>
      <c r="N2317">
        <f>J2317*VLOOKUP(M2317,薪资单位!$A$1:$B$6,2,FALSE)</f>
        <v>8</v>
      </c>
      <c r="O2317">
        <f>L2317*VLOOKUP(M2317,薪资单位!$A$1:$B$6,2,FALSE)</f>
        <v>15</v>
      </c>
      <c r="P2317" t="s">
        <v>839</v>
      </c>
    </row>
    <row r="2318" spans="1:16" x14ac:dyDescent="0.2">
      <c r="A2318" t="s">
        <v>4963</v>
      </c>
      <c r="B2318" t="str">
        <f>IFERROR(LOOKUP(1,0/SEARCH(Sheet2!$E$3:$E$18,A2318),Sheet2!$F$3:$F$18),"其他")</f>
        <v>C#工程师</v>
      </c>
      <c r="C2318" t="s">
        <v>28</v>
      </c>
      <c r="D2318" t="s">
        <v>65</v>
      </c>
      <c r="E2318" t="s">
        <v>16</v>
      </c>
      <c r="F2318" t="s">
        <v>2636</v>
      </c>
      <c r="G2318" t="s">
        <v>180</v>
      </c>
      <c r="H2318" t="s">
        <v>42</v>
      </c>
      <c r="I2318" t="s">
        <v>12</v>
      </c>
      <c r="J2318">
        <v>0.8</v>
      </c>
      <c r="K2318" t="s">
        <v>11098</v>
      </c>
      <c r="L2318" t="str">
        <f>LEFT(K2318,LEN(K2318)-3)</f>
        <v>1.5</v>
      </c>
      <c r="M2318" t="str">
        <f>RIGHT(K2318,3)</f>
        <v>万/月</v>
      </c>
      <c r="N2318">
        <f>J2318*VLOOKUP(M2318,薪资单位!$A$1:$B$6,2,FALSE)</f>
        <v>8</v>
      </c>
      <c r="O2318">
        <f>L2318*VLOOKUP(M2318,薪资单位!$A$1:$B$6,2,FALSE)</f>
        <v>15</v>
      </c>
      <c r="P2318" t="s">
        <v>839</v>
      </c>
    </row>
    <row r="2319" spans="1:16" x14ac:dyDescent="0.2">
      <c r="A2319" t="s">
        <v>3622</v>
      </c>
      <c r="B2319" t="str">
        <f>IFERROR(LOOKUP(1,0/SEARCH(Sheet2!$E$3:$E$18,A2319),Sheet2!$F$3:$F$18),"其他")</f>
        <v>C#工程师</v>
      </c>
      <c r="C2319" t="s">
        <v>28</v>
      </c>
      <c r="D2319" t="s">
        <v>23</v>
      </c>
      <c r="E2319" t="s">
        <v>16</v>
      </c>
      <c r="F2319" t="s">
        <v>839</v>
      </c>
      <c r="G2319" t="s">
        <v>5058</v>
      </c>
      <c r="H2319" t="s">
        <v>26</v>
      </c>
      <c r="I2319" t="s">
        <v>20</v>
      </c>
      <c r="J2319">
        <v>0.8</v>
      </c>
      <c r="K2319" t="s">
        <v>11098</v>
      </c>
      <c r="L2319" t="str">
        <f>LEFT(K2319,LEN(K2319)-3)</f>
        <v>1.5</v>
      </c>
      <c r="M2319" t="str">
        <f>RIGHT(K2319,3)</f>
        <v>万/月</v>
      </c>
      <c r="N2319">
        <f>J2319*VLOOKUP(M2319,薪资单位!$A$1:$B$6,2,FALSE)</f>
        <v>8</v>
      </c>
      <c r="O2319">
        <f>L2319*VLOOKUP(M2319,薪资单位!$A$1:$B$6,2,FALSE)</f>
        <v>15</v>
      </c>
      <c r="P2319" t="s">
        <v>839</v>
      </c>
    </row>
    <row r="2320" spans="1:16" x14ac:dyDescent="0.2">
      <c r="A2320" t="s">
        <v>850</v>
      </c>
      <c r="B2320" t="str">
        <f>IFERROR(LOOKUP(1,0/SEARCH(Sheet2!$E$3:$E$18,A2320),Sheet2!$F$3:$F$18),"其他")</f>
        <v>C#工程师</v>
      </c>
      <c r="C2320" t="s">
        <v>28</v>
      </c>
      <c r="D2320" t="s">
        <v>35</v>
      </c>
      <c r="E2320" t="s">
        <v>16</v>
      </c>
      <c r="F2320" t="s">
        <v>5190</v>
      </c>
      <c r="G2320" t="s">
        <v>5848</v>
      </c>
      <c r="H2320" t="s">
        <v>11</v>
      </c>
      <c r="I2320" t="s">
        <v>12</v>
      </c>
      <c r="J2320">
        <v>0.8</v>
      </c>
      <c r="K2320" t="s">
        <v>11098</v>
      </c>
      <c r="L2320" t="str">
        <f>LEFT(K2320,LEN(K2320)-3)</f>
        <v>1.5</v>
      </c>
      <c r="M2320" t="str">
        <f>RIGHT(K2320,3)</f>
        <v>万/月</v>
      </c>
      <c r="N2320">
        <f>J2320*VLOOKUP(M2320,薪资单位!$A$1:$B$6,2,FALSE)</f>
        <v>8</v>
      </c>
      <c r="O2320">
        <f>L2320*VLOOKUP(M2320,薪资单位!$A$1:$B$6,2,FALSE)</f>
        <v>15</v>
      </c>
      <c r="P2320" t="s">
        <v>2595</v>
      </c>
    </row>
    <row r="2321" spans="1:16" x14ac:dyDescent="0.2">
      <c r="A2321" t="s">
        <v>850</v>
      </c>
      <c r="B2321" t="str">
        <f>IFERROR(LOOKUP(1,0/SEARCH(Sheet2!$E$3:$E$18,A2321),Sheet2!$F$3:$F$18),"其他")</f>
        <v>C#工程师</v>
      </c>
      <c r="C2321" t="s">
        <v>28</v>
      </c>
      <c r="D2321" t="s">
        <v>35</v>
      </c>
      <c r="E2321" t="s">
        <v>16</v>
      </c>
      <c r="F2321" t="s">
        <v>2595</v>
      </c>
      <c r="G2321" t="s">
        <v>5904</v>
      </c>
      <c r="H2321" t="s">
        <v>11</v>
      </c>
      <c r="I2321" t="s">
        <v>12</v>
      </c>
      <c r="J2321">
        <v>0.8</v>
      </c>
      <c r="K2321" t="s">
        <v>11098</v>
      </c>
      <c r="L2321" t="str">
        <f>LEFT(K2321,LEN(K2321)-3)</f>
        <v>1.5</v>
      </c>
      <c r="M2321" t="str">
        <f>RIGHT(K2321,3)</f>
        <v>万/月</v>
      </c>
      <c r="N2321">
        <f>J2321*VLOOKUP(M2321,薪资单位!$A$1:$B$6,2,FALSE)</f>
        <v>8</v>
      </c>
      <c r="O2321">
        <f>L2321*VLOOKUP(M2321,薪资单位!$A$1:$B$6,2,FALSE)</f>
        <v>15</v>
      </c>
      <c r="P2321" t="s">
        <v>2595</v>
      </c>
    </row>
    <row r="2322" spans="1:16" x14ac:dyDescent="0.2">
      <c r="A2322" t="s">
        <v>5932</v>
      </c>
      <c r="B2322" t="str">
        <f>IFERROR(LOOKUP(1,0/SEARCH(Sheet2!$E$3:$E$18,A2322),Sheet2!$F$3:$F$18),"其他")</f>
        <v>C#工程师</v>
      </c>
      <c r="C2322" t="s">
        <v>28</v>
      </c>
      <c r="D2322" t="s">
        <v>35</v>
      </c>
      <c r="E2322" t="s">
        <v>16</v>
      </c>
      <c r="F2322" t="s">
        <v>1961</v>
      </c>
      <c r="G2322" t="s">
        <v>5933</v>
      </c>
      <c r="H2322" t="s">
        <v>93</v>
      </c>
      <c r="I2322" t="s">
        <v>12</v>
      </c>
      <c r="J2322">
        <v>0.8</v>
      </c>
      <c r="K2322" t="s">
        <v>11098</v>
      </c>
      <c r="L2322" t="str">
        <f>LEFT(K2322,LEN(K2322)-3)</f>
        <v>1.5</v>
      </c>
      <c r="M2322" t="str">
        <f>RIGHT(K2322,3)</f>
        <v>万/月</v>
      </c>
      <c r="N2322">
        <f>J2322*VLOOKUP(M2322,薪资单位!$A$1:$B$6,2,FALSE)</f>
        <v>8</v>
      </c>
      <c r="O2322">
        <f>L2322*VLOOKUP(M2322,薪资单位!$A$1:$B$6,2,FALSE)</f>
        <v>15</v>
      </c>
      <c r="P2322" t="s">
        <v>2595</v>
      </c>
    </row>
    <row r="2323" spans="1:16" x14ac:dyDescent="0.2">
      <c r="A2323" t="s">
        <v>850</v>
      </c>
      <c r="B2323" t="str">
        <f>IFERROR(LOOKUP(1,0/SEARCH(Sheet2!$E$3:$E$18,A2323),Sheet2!$F$3:$F$18),"其他")</f>
        <v>C#工程师</v>
      </c>
      <c r="C2323" t="s">
        <v>28</v>
      </c>
      <c r="D2323" t="s">
        <v>23</v>
      </c>
      <c r="E2323" t="s">
        <v>16</v>
      </c>
      <c r="F2323" t="s">
        <v>1722</v>
      </c>
      <c r="G2323" t="s">
        <v>5992</v>
      </c>
      <c r="H2323" t="s">
        <v>38</v>
      </c>
      <c r="I2323" t="s">
        <v>12</v>
      </c>
      <c r="J2323">
        <v>0.8</v>
      </c>
      <c r="K2323" t="s">
        <v>11098</v>
      </c>
      <c r="L2323" t="str">
        <f>LEFT(K2323,LEN(K2323)-3)</f>
        <v>1.5</v>
      </c>
      <c r="M2323" t="str">
        <f>RIGHT(K2323,3)</f>
        <v>万/月</v>
      </c>
      <c r="N2323">
        <f>J2323*VLOOKUP(M2323,薪资单位!$A$1:$B$6,2,FALSE)</f>
        <v>8</v>
      </c>
      <c r="O2323">
        <f>L2323*VLOOKUP(M2323,薪资单位!$A$1:$B$6,2,FALSE)</f>
        <v>15</v>
      </c>
      <c r="P2323" t="s">
        <v>2595</v>
      </c>
    </row>
    <row r="2324" spans="1:16" x14ac:dyDescent="0.2">
      <c r="A2324" t="s">
        <v>6052</v>
      </c>
      <c r="B2324" t="str">
        <f>IFERROR(LOOKUP(1,0/SEARCH(Sheet2!$E$3:$E$18,A2324),Sheet2!$F$3:$F$18),"其他")</f>
        <v>C++工程师</v>
      </c>
      <c r="C2324" t="s">
        <v>28</v>
      </c>
      <c r="D2324" t="s">
        <v>65</v>
      </c>
      <c r="E2324" t="s">
        <v>16</v>
      </c>
      <c r="F2324" t="s">
        <v>743</v>
      </c>
      <c r="G2324" t="s">
        <v>6053</v>
      </c>
      <c r="H2324" t="s">
        <v>93</v>
      </c>
      <c r="I2324" t="s">
        <v>12</v>
      </c>
      <c r="J2324">
        <v>0.8</v>
      </c>
      <c r="K2324" t="s">
        <v>11098</v>
      </c>
      <c r="L2324" t="str">
        <f>LEFT(K2324,LEN(K2324)-3)</f>
        <v>1.5</v>
      </c>
      <c r="M2324" t="str">
        <f>RIGHT(K2324,3)</f>
        <v>万/月</v>
      </c>
      <c r="N2324">
        <f>J2324*VLOOKUP(M2324,薪资单位!$A$1:$B$6,2,FALSE)</f>
        <v>8</v>
      </c>
      <c r="O2324">
        <f>L2324*VLOOKUP(M2324,薪资单位!$A$1:$B$6,2,FALSE)</f>
        <v>15</v>
      </c>
      <c r="P2324" t="s">
        <v>2595</v>
      </c>
    </row>
    <row r="2325" spans="1:16" x14ac:dyDescent="0.2">
      <c r="A2325" t="s">
        <v>4863</v>
      </c>
      <c r="B2325" t="str">
        <f>IFERROR(LOOKUP(1,0/SEARCH(Sheet2!$E$3:$E$18,A2325),Sheet2!$F$3:$F$18),"其他")</f>
        <v>C#工程师</v>
      </c>
      <c r="C2325" t="s">
        <v>28</v>
      </c>
      <c r="D2325" t="s">
        <v>7</v>
      </c>
      <c r="E2325" t="s">
        <v>8</v>
      </c>
      <c r="F2325" t="s">
        <v>2595</v>
      </c>
      <c r="G2325" t="s">
        <v>7229</v>
      </c>
      <c r="H2325" t="s">
        <v>11</v>
      </c>
      <c r="I2325" t="s">
        <v>12</v>
      </c>
      <c r="J2325">
        <v>0.8</v>
      </c>
      <c r="K2325" t="s">
        <v>11098</v>
      </c>
      <c r="L2325" t="str">
        <f>LEFT(K2325,LEN(K2325)-3)</f>
        <v>1.5</v>
      </c>
      <c r="M2325" t="str">
        <f>RIGHT(K2325,3)</f>
        <v>万/月</v>
      </c>
      <c r="N2325">
        <f>J2325*VLOOKUP(M2325,薪资单位!$A$1:$B$6,2,FALSE)</f>
        <v>8</v>
      </c>
      <c r="O2325">
        <f>L2325*VLOOKUP(M2325,薪资单位!$A$1:$B$6,2,FALSE)</f>
        <v>15</v>
      </c>
      <c r="P2325" t="s">
        <v>2595</v>
      </c>
    </row>
    <row r="2326" spans="1:16" x14ac:dyDescent="0.2">
      <c r="A2326" t="s">
        <v>850</v>
      </c>
      <c r="B2326" t="str">
        <f>IFERROR(LOOKUP(1,0/SEARCH(Sheet2!$E$3:$E$18,A2326),Sheet2!$F$3:$F$18),"其他")</f>
        <v>C#工程师</v>
      </c>
      <c r="C2326" t="s">
        <v>28</v>
      </c>
      <c r="D2326" t="s">
        <v>35</v>
      </c>
      <c r="E2326" t="s">
        <v>16</v>
      </c>
      <c r="F2326" t="s">
        <v>1809</v>
      </c>
      <c r="G2326" t="s">
        <v>8178</v>
      </c>
      <c r="H2326" t="s">
        <v>93</v>
      </c>
      <c r="I2326" t="s">
        <v>12</v>
      </c>
      <c r="J2326">
        <v>0.8</v>
      </c>
      <c r="K2326" t="s">
        <v>11098</v>
      </c>
      <c r="L2326" t="str">
        <f>LEFT(K2326,LEN(K2326)-3)</f>
        <v>1.5</v>
      </c>
      <c r="M2326" t="str">
        <f>RIGHT(K2326,3)</f>
        <v>万/月</v>
      </c>
      <c r="N2326">
        <f>J2326*VLOOKUP(M2326,薪资单位!$A$1:$B$6,2,FALSE)</f>
        <v>8</v>
      </c>
      <c r="O2326">
        <f>L2326*VLOOKUP(M2326,薪资单位!$A$1:$B$6,2,FALSE)</f>
        <v>15</v>
      </c>
      <c r="P2326" t="s">
        <v>5989</v>
      </c>
    </row>
    <row r="2327" spans="1:16" x14ac:dyDescent="0.2">
      <c r="A2327" t="s">
        <v>8211</v>
      </c>
      <c r="B2327" t="str">
        <f>IFERROR(LOOKUP(1,0/SEARCH(Sheet2!$E$3:$E$18,A2327),Sheet2!$F$3:$F$18),"其他")</f>
        <v>C#工程师</v>
      </c>
      <c r="C2327" t="s">
        <v>28</v>
      </c>
      <c r="D2327" t="s">
        <v>7</v>
      </c>
      <c r="E2327" t="s">
        <v>143</v>
      </c>
      <c r="F2327" t="s">
        <v>7447</v>
      </c>
      <c r="G2327" t="s">
        <v>8212</v>
      </c>
      <c r="H2327" t="s">
        <v>93</v>
      </c>
      <c r="I2327" t="s">
        <v>12</v>
      </c>
      <c r="J2327">
        <v>0.8</v>
      </c>
      <c r="K2327" t="s">
        <v>11098</v>
      </c>
      <c r="L2327" t="str">
        <f>LEFT(K2327,LEN(K2327)-3)</f>
        <v>1.5</v>
      </c>
      <c r="M2327" t="str">
        <f>RIGHT(K2327,3)</f>
        <v>万/月</v>
      </c>
      <c r="N2327">
        <f>J2327*VLOOKUP(M2327,薪资单位!$A$1:$B$6,2,FALSE)</f>
        <v>8</v>
      </c>
      <c r="O2327">
        <f>L2327*VLOOKUP(M2327,薪资单位!$A$1:$B$6,2,FALSE)</f>
        <v>15</v>
      </c>
      <c r="P2327" t="s">
        <v>5989</v>
      </c>
    </row>
    <row r="2328" spans="1:16" x14ac:dyDescent="0.2">
      <c r="A2328" t="s">
        <v>8217</v>
      </c>
      <c r="B2328" t="str">
        <f>IFERROR(LOOKUP(1,0/SEARCH(Sheet2!$E$3:$E$18,A2328),Sheet2!$F$3:$F$18),"其他")</f>
        <v>C#工程师</v>
      </c>
      <c r="C2328" t="s">
        <v>28</v>
      </c>
      <c r="D2328" t="s">
        <v>7</v>
      </c>
      <c r="E2328" t="s">
        <v>139</v>
      </c>
      <c r="F2328" t="s">
        <v>5989</v>
      </c>
      <c r="G2328" t="s">
        <v>8218</v>
      </c>
      <c r="H2328" t="s">
        <v>11</v>
      </c>
      <c r="I2328" t="s">
        <v>12</v>
      </c>
      <c r="J2328">
        <v>0.8</v>
      </c>
      <c r="K2328" t="s">
        <v>11098</v>
      </c>
      <c r="L2328" t="str">
        <f>LEFT(K2328,LEN(K2328)-3)</f>
        <v>1.5</v>
      </c>
      <c r="M2328" t="str">
        <f>RIGHT(K2328,3)</f>
        <v>万/月</v>
      </c>
      <c r="N2328">
        <f>J2328*VLOOKUP(M2328,薪资单位!$A$1:$B$6,2,FALSE)</f>
        <v>8</v>
      </c>
      <c r="O2328">
        <f>L2328*VLOOKUP(M2328,薪资单位!$A$1:$B$6,2,FALSE)</f>
        <v>15</v>
      </c>
      <c r="P2328" t="s">
        <v>5989</v>
      </c>
    </row>
    <row r="2329" spans="1:16" x14ac:dyDescent="0.2">
      <c r="A2329" t="s">
        <v>2319</v>
      </c>
      <c r="B2329" t="str">
        <f>IFERROR(LOOKUP(1,0/SEARCH(Sheet2!$E$3:$E$18,A2329),Sheet2!$F$3:$F$18),"其他")</f>
        <v>C#工程师</v>
      </c>
      <c r="C2329" t="s">
        <v>28</v>
      </c>
      <c r="D2329" t="s">
        <v>35</v>
      </c>
      <c r="E2329" t="s">
        <v>16</v>
      </c>
      <c r="F2329" t="s">
        <v>7447</v>
      </c>
      <c r="G2329" t="s">
        <v>8234</v>
      </c>
      <c r="H2329" t="s">
        <v>11</v>
      </c>
      <c r="I2329" t="s">
        <v>12</v>
      </c>
      <c r="J2329">
        <v>0.8</v>
      </c>
      <c r="K2329" t="s">
        <v>11098</v>
      </c>
      <c r="L2329" t="str">
        <f>LEFT(K2329,LEN(K2329)-3)</f>
        <v>1.5</v>
      </c>
      <c r="M2329" t="str">
        <f>RIGHT(K2329,3)</f>
        <v>万/月</v>
      </c>
      <c r="N2329">
        <f>J2329*VLOOKUP(M2329,薪资单位!$A$1:$B$6,2,FALSE)</f>
        <v>8</v>
      </c>
      <c r="O2329">
        <f>L2329*VLOOKUP(M2329,薪资单位!$A$1:$B$6,2,FALSE)</f>
        <v>15</v>
      </c>
      <c r="P2329" t="s">
        <v>5989</v>
      </c>
    </row>
    <row r="2330" spans="1:16" x14ac:dyDescent="0.2">
      <c r="A2330" t="s">
        <v>850</v>
      </c>
      <c r="B2330" t="str">
        <f>IFERROR(LOOKUP(1,0/SEARCH(Sheet2!$E$3:$E$18,A2330),Sheet2!$F$3:$F$18),"其他")</f>
        <v>C#工程师</v>
      </c>
      <c r="C2330" t="s">
        <v>28</v>
      </c>
      <c r="D2330" t="s">
        <v>65</v>
      </c>
      <c r="E2330" t="s">
        <v>8</v>
      </c>
      <c r="F2330" t="s">
        <v>7447</v>
      </c>
      <c r="G2330" t="s">
        <v>8254</v>
      </c>
      <c r="H2330" t="s">
        <v>38</v>
      </c>
      <c r="I2330" t="s">
        <v>12</v>
      </c>
      <c r="J2330">
        <v>0.8</v>
      </c>
      <c r="K2330" t="s">
        <v>11098</v>
      </c>
      <c r="L2330" t="str">
        <f>LEFT(K2330,LEN(K2330)-3)</f>
        <v>1.5</v>
      </c>
      <c r="M2330" t="str">
        <f>RIGHT(K2330,3)</f>
        <v>万/月</v>
      </c>
      <c r="N2330">
        <f>J2330*VLOOKUP(M2330,薪资单位!$A$1:$B$6,2,FALSE)</f>
        <v>8</v>
      </c>
      <c r="O2330">
        <f>L2330*VLOOKUP(M2330,薪资单位!$A$1:$B$6,2,FALSE)</f>
        <v>15</v>
      </c>
      <c r="P2330" t="s">
        <v>5989</v>
      </c>
    </row>
    <row r="2331" spans="1:16" x14ac:dyDescent="0.2">
      <c r="A2331" t="s">
        <v>8374</v>
      </c>
      <c r="B2331" t="str">
        <f>IFERROR(LOOKUP(1,0/SEARCH(Sheet2!$E$3:$E$18,A2331),Sheet2!$F$3:$F$18),"其他")</f>
        <v>C#工程师</v>
      </c>
      <c r="C2331" t="s">
        <v>28</v>
      </c>
      <c r="D2331" t="s">
        <v>23</v>
      </c>
      <c r="E2331" t="s">
        <v>16</v>
      </c>
      <c r="F2331" t="s">
        <v>1192</v>
      </c>
      <c r="G2331" t="s">
        <v>8375</v>
      </c>
      <c r="H2331" t="s">
        <v>11</v>
      </c>
      <c r="I2331" t="s">
        <v>12</v>
      </c>
      <c r="J2331">
        <v>0.8</v>
      </c>
      <c r="K2331" t="s">
        <v>11098</v>
      </c>
      <c r="L2331" t="str">
        <f>LEFT(K2331,LEN(K2331)-3)</f>
        <v>1.5</v>
      </c>
      <c r="M2331" t="str">
        <f>RIGHT(K2331,3)</f>
        <v>万/月</v>
      </c>
      <c r="N2331">
        <f>J2331*VLOOKUP(M2331,薪资单位!$A$1:$B$6,2,FALSE)</f>
        <v>8</v>
      </c>
      <c r="O2331">
        <f>L2331*VLOOKUP(M2331,薪资单位!$A$1:$B$6,2,FALSE)</f>
        <v>15</v>
      </c>
      <c r="P2331" t="s">
        <v>5989</v>
      </c>
    </row>
    <row r="2332" spans="1:16" x14ac:dyDescent="0.2">
      <c r="A2332" t="s">
        <v>9299</v>
      </c>
      <c r="B2332" t="str">
        <f>IFERROR(LOOKUP(1,0/SEARCH(Sheet2!$E$3:$E$18,A2332),Sheet2!$F$3:$F$18),"其他")</f>
        <v>C#工程师</v>
      </c>
      <c r="C2332" t="s">
        <v>28</v>
      </c>
      <c r="D2332" t="s">
        <v>65</v>
      </c>
      <c r="E2332" t="s">
        <v>8</v>
      </c>
      <c r="F2332" t="s">
        <v>6263</v>
      </c>
      <c r="G2332" t="s">
        <v>8791</v>
      </c>
      <c r="H2332" t="s">
        <v>38</v>
      </c>
      <c r="I2332" t="s">
        <v>50</v>
      </c>
      <c r="J2332">
        <v>0.8</v>
      </c>
      <c r="K2332" t="s">
        <v>11098</v>
      </c>
      <c r="L2332" t="str">
        <f>LEFT(K2332,LEN(K2332)-3)</f>
        <v>1.5</v>
      </c>
      <c r="M2332" t="str">
        <f>RIGHT(K2332,3)</f>
        <v>万/月</v>
      </c>
      <c r="N2332">
        <f>J2332*VLOOKUP(M2332,薪资单位!$A$1:$B$6,2,FALSE)</f>
        <v>8</v>
      </c>
      <c r="O2332">
        <f>L2332*VLOOKUP(M2332,薪资单位!$A$1:$B$6,2,FALSE)</f>
        <v>15</v>
      </c>
      <c r="P2332" t="s">
        <v>5989</v>
      </c>
    </row>
    <row r="2333" spans="1:16" x14ac:dyDescent="0.2">
      <c r="A2333" t="s">
        <v>990</v>
      </c>
      <c r="B2333" t="str">
        <f>IFERROR(LOOKUP(1,0/SEARCH(Sheet2!$E$3:$E$18,A2333),Sheet2!$F$3:$F$18),"其他")</f>
        <v>C#工程师</v>
      </c>
      <c r="C2333" t="s">
        <v>28</v>
      </c>
      <c r="D2333" t="s">
        <v>35</v>
      </c>
      <c r="E2333" t="s">
        <v>16</v>
      </c>
      <c r="F2333" t="s">
        <v>6263</v>
      </c>
      <c r="G2333" t="s">
        <v>9511</v>
      </c>
      <c r="H2333" t="s">
        <v>38</v>
      </c>
      <c r="I2333" t="s">
        <v>12</v>
      </c>
      <c r="J2333">
        <v>0.8</v>
      </c>
      <c r="K2333" t="s">
        <v>11098</v>
      </c>
      <c r="L2333" t="str">
        <f>LEFT(K2333,LEN(K2333)-3)</f>
        <v>1.5</v>
      </c>
      <c r="M2333" t="str">
        <f>RIGHT(K2333,3)</f>
        <v>万/月</v>
      </c>
      <c r="N2333">
        <f>J2333*VLOOKUP(M2333,薪资单位!$A$1:$B$6,2,FALSE)</f>
        <v>8</v>
      </c>
      <c r="O2333">
        <f>L2333*VLOOKUP(M2333,薪资单位!$A$1:$B$6,2,FALSE)</f>
        <v>15</v>
      </c>
      <c r="P2333" t="s">
        <v>5989</v>
      </c>
    </row>
    <row r="2334" spans="1:16" x14ac:dyDescent="0.2">
      <c r="A2334" t="s">
        <v>990</v>
      </c>
      <c r="B2334" t="str">
        <f>IFERROR(LOOKUP(1,0/SEARCH(Sheet2!$E$3:$E$18,A2334),Sheet2!$F$3:$F$18),"其他")</f>
        <v>C#工程师</v>
      </c>
      <c r="C2334" t="s">
        <v>28</v>
      </c>
      <c r="D2334" t="s">
        <v>7</v>
      </c>
      <c r="E2334" t="s">
        <v>16</v>
      </c>
      <c r="F2334" t="s">
        <v>673</v>
      </c>
      <c r="G2334" t="s">
        <v>10138</v>
      </c>
      <c r="H2334" t="s">
        <v>11</v>
      </c>
      <c r="I2334" t="s">
        <v>12</v>
      </c>
      <c r="J2334">
        <v>0.8</v>
      </c>
      <c r="K2334" t="s">
        <v>11098</v>
      </c>
      <c r="L2334" t="str">
        <f>LEFT(K2334,LEN(K2334)-3)</f>
        <v>1.5</v>
      </c>
      <c r="M2334" t="str">
        <f>RIGHT(K2334,3)</f>
        <v>万/月</v>
      </c>
      <c r="N2334">
        <f>J2334*VLOOKUP(M2334,薪资单位!$A$1:$B$6,2,FALSE)</f>
        <v>8</v>
      </c>
      <c r="O2334">
        <f>L2334*VLOOKUP(M2334,薪资单位!$A$1:$B$6,2,FALSE)</f>
        <v>15</v>
      </c>
      <c r="P2334" t="s">
        <v>1139</v>
      </c>
    </row>
    <row r="2335" spans="1:16" x14ac:dyDescent="0.2">
      <c r="A2335" t="s">
        <v>10954</v>
      </c>
      <c r="B2335" t="str">
        <f>IFERROR(LOOKUP(1,0/SEARCH(Sheet2!$E$3:$E$18,A2335),Sheet2!$F$3:$F$18),"其他")</f>
        <v>C#工程师</v>
      </c>
      <c r="C2335" t="s">
        <v>28</v>
      </c>
      <c r="D2335" t="s">
        <v>65</v>
      </c>
      <c r="E2335" t="s">
        <v>16</v>
      </c>
      <c r="F2335" t="s">
        <v>9659</v>
      </c>
      <c r="G2335" t="s">
        <v>10955</v>
      </c>
      <c r="H2335" t="s">
        <v>93</v>
      </c>
      <c r="I2335" t="s">
        <v>12</v>
      </c>
      <c r="J2335">
        <v>0.8</v>
      </c>
      <c r="K2335" t="s">
        <v>11098</v>
      </c>
      <c r="L2335" t="str">
        <f>LEFT(K2335,LEN(K2335)-3)</f>
        <v>1.5</v>
      </c>
      <c r="M2335" t="str">
        <f>RIGHT(K2335,3)</f>
        <v>万/月</v>
      </c>
      <c r="N2335">
        <f>J2335*VLOOKUP(M2335,薪资单位!$A$1:$B$6,2,FALSE)</f>
        <v>8</v>
      </c>
      <c r="O2335">
        <f>L2335*VLOOKUP(M2335,薪资单位!$A$1:$B$6,2,FALSE)</f>
        <v>15</v>
      </c>
      <c r="P2335" t="s">
        <v>1139</v>
      </c>
    </row>
    <row r="2336" spans="1:16" x14ac:dyDescent="0.2">
      <c r="A2336" t="s">
        <v>890</v>
      </c>
      <c r="B2336" t="str">
        <f>IFERROR(LOOKUP(1,0/SEARCH(Sheet2!$E$3:$E$18,A2336),Sheet2!$F$3:$F$18),"其他")</f>
        <v>C++工程师</v>
      </c>
      <c r="C2336" t="s">
        <v>28</v>
      </c>
      <c r="D2336" t="s">
        <v>23</v>
      </c>
      <c r="E2336" t="s">
        <v>16</v>
      </c>
      <c r="F2336" t="s">
        <v>36</v>
      </c>
      <c r="G2336" t="s">
        <v>932</v>
      </c>
      <c r="H2336" t="s">
        <v>11</v>
      </c>
      <c r="I2336" t="s">
        <v>12</v>
      </c>
      <c r="J2336">
        <v>0.8</v>
      </c>
      <c r="K2336" t="s">
        <v>11098</v>
      </c>
      <c r="L2336" t="str">
        <f>LEFT(K2336,LEN(K2336)-3)</f>
        <v>1.5</v>
      </c>
      <c r="M2336" t="str">
        <f>RIGHT(K2336,3)</f>
        <v>万/月</v>
      </c>
      <c r="N2336">
        <f>J2336*VLOOKUP(M2336,薪资单位!$A$1:$B$6,2,FALSE)</f>
        <v>8</v>
      </c>
      <c r="O2336">
        <f>L2336*VLOOKUP(M2336,薪资单位!$A$1:$B$6,2,FALSE)</f>
        <v>15</v>
      </c>
      <c r="P2336" t="s">
        <v>30</v>
      </c>
    </row>
    <row r="2337" spans="1:16" x14ac:dyDescent="0.2">
      <c r="A2337" t="s">
        <v>942</v>
      </c>
      <c r="B2337" t="str">
        <f>IFERROR(LOOKUP(1,0/SEARCH(Sheet2!$E$3:$E$18,A2337),Sheet2!$F$3:$F$18),"其他")</f>
        <v>C++工程师</v>
      </c>
      <c r="C2337" t="s">
        <v>28</v>
      </c>
      <c r="D2337" t="s">
        <v>7</v>
      </c>
      <c r="E2337" t="s">
        <v>16</v>
      </c>
      <c r="F2337" t="s">
        <v>30</v>
      </c>
      <c r="G2337" t="s">
        <v>797</v>
      </c>
      <c r="H2337" t="s">
        <v>19</v>
      </c>
      <c r="I2337" t="s">
        <v>43</v>
      </c>
      <c r="J2337">
        <v>0.8</v>
      </c>
      <c r="K2337" t="s">
        <v>11098</v>
      </c>
      <c r="L2337" t="str">
        <f>LEFT(K2337,LEN(K2337)-3)</f>
        <v>1.5</v>
      </c>
      <c r="M2337" t="str">
        <f>RIGHT(K2337,3)</f>
        <v>万/月</v>
      </c>
      <c r="N2337">
        <f>J2337*VLOOKUP(M2337,薪资单位!$A$1:$B$6,2,FALSE)</f>
        <v>8</v>
      </c>
      <c r="O2337">
        <f>L2337*VLOOKUP(M2337,薪资单位!$A$1:$B$6,2,FALSE)</f>
        <v>15</v>
      </c>
      <c r="P2337" t="s">
        <v>30</v>
      </c>
    </row>
    <row r="2338" spans="1:16" x14ac:dyDescent="0.2">
      <c r="A2338" t="s">
        <v>962</v>
      </c>
      <c r="B2338" t="str">
        <f>IFERROR(LOOKUP(1,0/SEARCH(Sheet2!$E$3:$E$18,A2338),Sheet2!$F$3:$F$18),"其他")</f>
        <v>C++工程师</v>
      </c>
      <c r="C2338" t="s">
        <v>28</v>
      </c>
      <c r="D2338" t="s">
        <v>7</v>
      </c>
      <c r="E2338" t="s">
        <v>8</v>
      </c>
      <c r="F2338" t="s">
        <v>17</v>
      </c>
      <c r="G2338" t="s">
        <v>963</v>
      </c>
      <c r="H2338" t="s">
        <v>93</v>
      </c>
      <c r="I2338" t="s">
        <v>12</v>
      </c>
      <c r="J2338">
        <v>0.8</v>
      </c>
      <c r="K2338" t="s">
        <v>11098</v>
      </c>
      <c r="L2338" t="str">
        <f>LEFT(K2338,LEN(K2338)-3)</f>
        <v>1.5</v>
      </c>
      <c r="M2338" t="str">
        <f>RIGHT(K2338,3)</f>
        <v>万/月</v>
      </c>
      <c r="N2338">
        <f>J2338*VLOOKUP(M2338,薪资单位!$A$1:$B$6,2,FALSE)</f>
        <v>8</v>
      </c>
      <c r="O2338">
        <f>L2338*VLOOKUP(M2338,薪资单位!$A$1:$B$6,2,FALSE)</f>
        <v>15</v>
      </c>
      <c r="P2338" t="s">
        <v>30</v>
      </c>
    </row>
    <row r="2339" spans="1:16" x14ac:dyDescent="0.2">
      <c r="A2339" t="s">
        <v>847</v>
      </c>
      <c r="B2339" t="str">
        <f>IFERROR(LOOKUP(1,0/SEARCH(Sheet2!$E$3:$E$18,A2339),Sheet2!$F$3:$F$18),"其他")</f>
        <v>C++工程师</v>
      </c>
      <c r="C2339" t="s">
        <v>28</v>
      </c>
      <c r="D2339" t="s">
        <v>65</v>
      </c>
      <c r="E2339" t="s">
        <v>16</v>
      </c>
      <c r="F2339" t="s">
        <v>24</v>
      </c>
      <c r="G2339" t="s">
        <v>1010</v>
      </c>
      <c r="H2339" t="s">
        <v>11</v>
      </c>
      <c r="I2339" t="s">
        <v>12</v>
      </c>
      <c r="J2339">
        <v>0.8</v>
      </c>
      <c r="K2339" t="s">
        <v>11098</v>
      </c>
      <c r="L2339" t="str">
        <f>LEFT(K2339,LEN(K2339)-3)</f>
        <v>1.5</v>
      </c>
      <c r="M2339" t="str">
        <f>RIGHT(K2339,3)</f>
        <v>万/月</v>
      </c>
      <c r="N2339">
        <f>J2339*VLOOKUP(M2339,薪资单位!$A$1:$B$6,2,FALSE)</f>
        <v>8</v>
      </c>
      <c r="O2339">
        <f>L2339*VLOOKUP(M2339,薪资单位!$A$1:$B$6,2,FALSE)</f>
        <v>15</v>
      </c>
      <c r="P2339" t="s">
        <v>30</v>
      </c>
    </row>
    <row r="2340" spans="1:16" x14ac:dyDescent="0.2">
      <c r="A2340" t="s">
        <v>2175</v>
      </c>
      <c r="B2340" t="str">
        <f>IFERROR(LOOKUP(1,0/SEARCH(Sheet2!$E$3:$E$18,A2340),Sheet2!$F$3:$F$18),"其他")</f>
        <v>C++工程师</v>
      </c>
      <c r="C2340" t="s">
        <v>28</v>
      </c>
      <c r="D2340" t="s">
        <v>65</v>
      </c>
      <c r="E2340" t="s">
        <v>16</v>
      </c>
      <c r="F2340" t="s">
        <v>30</v>
      </c>
      <c r="G2340" t="s">
        <v>2176</v>
      </c>
      <c r="H2340" t="s">
        <v>11</v>
      </c>
      <c r="I2340" t="s">
        <v>12</v>
      </c>
      <c r="J2340">
        <v>0.8</v>
      </c>
      <c r="K2340" t="s">
        <v>11098</v>
      </c>
      <c r="L2340" t="str">
        <f>LEFT(K2340,LEN(K2340)-3)</f>
        <v>1.5</v>
      </c>
      <c r="M2340" t="str">
        <f>RIGHT(K2340,3)</f>
        <v>万/月</v>
      </c>
      <c r="N2340">
        <f>J2340*VLOOKUP(M2340,薪资单位!$A$1:$B$6,2,FALSE)</f>
        <v>8</v>
      </c>
      <c r="O2340">
        <f>L2340*VLOOKUP(M2340,薪资单位!$A$1:$B$6,2,FALSE)</f>
        <v>15</v>
      </c>
      <c r="P2340" t="s">
        <v>30</v>
      </c>
    </row>
    <row r="2341" spans="1:16" x14ac:dyDescent="0.2">
      <c r="A2341" t="s">
        <v>2303</v>
      </c>
      <c r="B2341" t="str">
        <f>IFERROR(LOOKUP(1,0/SEARCH(Sheet2!$E$3:$E$18,A2341),Sheet2!$F$3:$F$18),"其他")</f>
        <v>C++工程师</v>
      </c>
      <c r="C2341" t="s">
        <v>28</v>
      </c>
      <c r="D2341" t="s">
        <v>7</v>
      </c>
      <c r="E2341" t="s">
        <v>16</v>
      </c>
      <c r="F2341" t="s">
        <v>24</v>
      </c>
      <c r="G2341" t="s">
        <v>2304</v>
      </c>
      <c r="H2341" t="s">
        <v>11</v>
      </c>
      <c r="I2341" t="s">
        <v>12</v>
      </c>
      <c r="J2341">
        <v>0.8</v>
      </c>
      <c r="K2341" t="s">
        <v>11098</v>
      </c>
      <c r="L2341" t="str">
        <f>LEFT(K2341,LEN(K2341)-3)</f>
        <v>1.5</v>
      </c>
      <c r="M2341" t="str">
        <f>RIGHT(K2341,3)</f>
        <v>万/月</v>
      </c>
      <c r="N2341">
        <f>J2341*VLOOKUP(M2341,薪资单位!$A$1:$B$6,2,FALSE)</f>
        <v>8</v>
      </c>
      <c r="O2341">
        <f>L2341*VLOOKUP(M2341,薪资单位!$A$1:$B$6,2,FALSE)</f>
        <v>15</v>
      </c>
      <c r="P2341" t="s">
        <v>30</v>
      </c>
    </row>
    <row r="2342" spans="1:16" x14ac:dyDescent="0.2">
      <c r="A2342" t="s">
        <v>890</v>
      </c>
      <c r="B2342" t="str">
        <f>IFERROR(LOOKUP(1,0/SEARCH(Sheet2!$E$3:$E$18,A2342),Sheet2!$F$3:$F$18),"其他")</f>
        <v>C++工程师</v>
      </c>
      <c r="C2342" t="s">
        <v>28</v>
      </c>
      <c r="D2342" t="s">
        <v>65</v>
      </c>
      <c r="E2342" t="s">
        <v>16</v>
      </c>
      <c r="F2342" t="s">
        <v>24</v>
      </c>
      <c r="G2342" t="s">
        <v>2335</v>
      </c>
      <c r="H2342" t="s">
        <v>11</v>
      </c>
      <c r="I2342" t="s">
        <v>12</v>
      </c>
      <c r="J2342">
        <v>0.8</v>
      </c>
      <c r="K2342" t="s">
        <v>11098</v>
      </c>
      <c r="L2342" t="str">
        <f>LEFT(K2342,LEN(K2342)-3)</f>
        <v>1.5</v>
      </c>
      <c r="M2342" t="str">
        <f>RIGHT(K2342,3)</f>
        <v>万/月</v>
      </c>
      <c r="N2342">
        <f>J2342*VLOOKUP(M2342,薪资单位!$A$1:$B$6,2,FALSE)</f>
        <v>8</v>
      </c>
      <c r="O2342">
        <f>L2342*VLOOKUP(M2342,薪资单位!$A$1:$B$6,2,FALSE)</f>
        <v>15</v>
      </c>
      <c r="P2342" t="s">
        <v>30</v>
      </c>
    </row>
    <row r="2343" spans="1:16" x14ac:dyDescent="0.2">
      <c r="A2343" t="s">
        <v>3384</v>
      </c>
      <c r="B2343" t="str">
        <f>IFERROR(LOOKUP(1,0/SEARCH(Sheet2!$E$3:$E$18,A2343),Sheet2!$F$3:$F$18),"其他")</f>
        <v>C++工程师</v>
      </c>
      <c r="C2343" t="s">
        <v>28</v>
      </c>
      <c r="D2343" t="s">
        <v>65</v>
      </c>
      <c r="E2343" t="s">
        <v>16</v>
      </c>
      <c r="F2343" t="s">
        <v>2653</v>
      </c>
      <c r="G2343" t="s">
        <v>3385</v>
      </c>
      <c r="H2343" t="s">
        <v>93</v>
      </c>
      <c r="I2343" t="s">
        <v>12</v>
      </c>
      <c r="J2343">
        <v>0.8</v>
      </c>
      <c r="K2343" t="s">
        <v>11098</v>
      </c>
      <c r="L2343" t="str">
        <f>LEFT(K2343,LEN(K2343)-3)</f>
        <v>1.5</v>
      </c>
      <c r="M2343" t="str">
        <f>RIGHT(K2343,3)</f>
        <v>万/月</v>
      </c>
      <c r="N2343">
        <f>J2343*VLOOKUP(M2343,薪资单位!$A$1:$B$6,2,FALSE)</f>
        <v>8</v>
      </c>
      <c r="O2343">
        <f>L2343*VLOOKUP(M2343,薪资单位!$A$1:$B$6,2,FALSE)</f>
        <v>15</v>
      </c>
      <c r="P2343" t="s">
        <v>839</v>
      </c>
    </row>
    <row r="2344" spans="1:16" x14ac:dyDescent="0.2">
      <c r="A2344" t="s">
        <v>861</v>
      </c>
      <c r="B2344" t="str">
        <f>IFERROR(LOOKUP(1,0/SEARCH(Sheet2!$E$3:$E$18,A2344),Sheet2!$F$3:$F$18),"其他")</f>
        <v>C++工程师</v>
      </c>
      <c r="C2344" t="s">
        <v>28</v>
      </c>
      <c r="D2344" t="s">
        <v>23</v>
      </c>
      <c r="E2344" t="s">
        <v>16</v>
      </c>
      <c r="F2344" t="s">
        <v>2645</v>
      </c>
      <c r="G2344" t="s">
        <v>3476</v>
      </c>
      <c r="H2344" t="s">
        <v>93</v>
      </c>
      <c r="I2344" t="s">
        <v>12</v>
      </c>
      <c r="J2344">
        <v>0.8</v>
      </c>
      <c r="K2344" t="s">
        <v>11098</v>
      </c>
      <c r="L2344" t="str">
        <f>LEFT(K2344,LEN(K2344)-3)</f>
        <v>1.5</v>
      </c>
      <c r="M2344" t="str">
        <f>RIGHT(K2344,3)</f>
        <v>万/月</v>
      </c>
      <c r="N2344">
        <f>J2344*VLOOKUP(M2344,薪资单位!$A$1:$B$6,2,FALSE)</f>
        <v>8</v>
      </c>
      <c r="O2344">
        <f>L2344*VLOOKUP(M2344,薪资单位!$A$1:$B$6,2,FALSE)</f>
        <v>15</v>
      </c>
      <c r="P2344" t="s">
        <v>839</v>
      </c>
    </row>
    <row r="2345" spans="1:16" x14ac:dyDescent="0.2">
      <c r="A2345" t="s">
        <v>3503</v>
      </c>
      <c r="B2345" t="str">
        <f>IFERROR(LOOKUP(1,0/SEARCH(Sheet2!$E$3:$E$18,A2345),Sheet2!$F$3:$F$18),"其他")</f>
        <v>云计算工程师</v>
      </c>
      <c r="C2345" t="s">
        <v>28</v>
      </c>
      <c r="D2345" t="s">
        <v>23</v>
      </c>
      <c r="E2345" t="s">
        <v>16</v>
      </c>
      <c r="F2345" t="s">
        <v>1636</v>
      </c>
      <c r="G2345" t="s">
        <v>3504</v>
      </c>
      <c r="H2345" t="s">
        <v>11</v>
      </c>
      <c r="I2345" t="s">
        <v>12</v>
      </c>
      <c r="J2345">
        <v>0.8</v>
      </c>
      <c r="K2345" t="s">
        <v>11098</v>
      </c>
      <c r="L2345" t="str">
        <f>LEFT(K2345,LEN(K2345)-3)</f>
        <v>1.5</v>
      </c>
      <c r="M2345" t="str">
        <f>RIGHT(K2345,3)</f>
        <v>万/月</v>
      </c>
      <c r="N2345">
        <f>J2345*VLOOKUP(M2345,薪资单位!$A$1:$B$6,2,FALSE)</f>
        <v>8</v>
      </c>
      <c r="O2345">
        <f>L2345*VLOOKUP(M2345,薪资单位!$A$1:$B$6,2,FALSE)</f>
        <v>15</v>
      </c>
      <c r="P2345" t="s">
        <v>839</v>
      </c>
    </row>
    <row r="2346" spans="1:16" x14ac:dyDescent="0.2">
      <c r="A2346" t="s">
        <v>3536</v>
      </c>
      <c r="B2346" t="str">
        <f>IFERROR(LOOKUP(1,0/SEARCH(Sheet2!$E$3:$E$18,A2346),Sheet2!$F$3:$F$18),"其他")</f>
        <v>C++工程师</v>
      </c>
      <c r="C2346" t="s">
        <v>28</v>
      </c>
      <c r="D2346" t="s">
        <v>65</v>
      </c>
      <c r="E2346" t="s">
        <v>139</v>
      </c>
      <c r="F2346" t="s">
        <v>2314</v>
      </c>
      <c r="G2346" t="s">
        <v>3537</v>
      </c>
      <c r="H2346" t="s">
        <v>11</v>
      </c>
      <c r="I2346" t="s">
        <v>12</v>
      </c>
      <c r="J2346">
        <v>0.8</v>
      </c>
      <c r="K2346" t="s">
        <v>11098</v>
      </c>
      <c r="L2346" t="str">
        <f>LEFT(K2346,LEN(K2346)-3)</f>
        <v>1.5</v>
      </c>
      <c r="M2346" t="str">
        <f>RIGHT(K2346,3)</f>
        <v>万/月</v>
      </c>
      <c r="N2346">
        <f>J2346*VLOOKUP(M2346,薪资单位!$A$1:$B$6,2,FALSE)</f>
        <v>8</v>
      </c>
      <c r="O2346">
        <f>L2346*VLOOKUP(M2346,薪资单位!$A$1:$B$6,2,FALSE)</f>
        <v>15</v>
      </c>
      <c r="P2346" t="s">
        <v>839</v>
      </c>
    </row>
    <row r="2347" spans="1:16" x14ac:dyDescent="0.2">
      <c r="A2347" t="s">
        <v>3713</v>
      </c>
      <c r="B2347" t="str">
        <f>IFERROR(LOOKUP(1,0/SEARCH(Sheet2!$E$3:$E$18,A2347),Sheet2!$F$3:$F$18),"其他")</f>
        <v>C++工程师</v>
      </c>
      <c r="C2347" t="s">
        <v>28</v>
      </c>
      <c r="D2347" t="s">
        <v>35</v>
      </c>
      <c r="E2347" t="s">
        <v>16</v>
      </c>
      <c r="F2347" t="s">
        <v>1636</v>
      </c>
      <c r="G2347" t="s">
        <v>3110</v>
      </c>
      <c r="H2347" t="s">
        <v>11</v>
      </c>
      <c r="I2347" t="s">
        <v>81</v>
      </c>
      <c r="J2347">
        <v>0.8</v>
      </c>
      <c r="K2347" t="s">
        <v>11098</v>
      </c>
      <c r="L2347" t="str">
        <f>LEFT(K2347,LEN(K2347)-3)</f>
        <v>1.5</v>
      </c>
      <c r="M2347" t="str">
        <f>RIGHT(K2347,3)</f>
        <v>万/月</v>
      </c>
      <c r="N2347">
        <f>J2347*VLOOKUP(M2347,薪资单位!$A$1:$B$6,2,FALSE)</f>
        <v>8</v>
      </c>
      <c r="O2347">
        <f>L2347*VLOOKUP(M2347,薪资单位!$A$1:$B$6,2,FALSE)</f>
        <v>15</v>
      </c>
      <c r="P2347" t="s">
        <v>839</v>
      </c>
    </row>
    <row r="2348" spans="1:16" x14ac:dyDescent="0.2">
      <c r="A2348" t="s">
        <v>3382</v>
      </c>
      <c r="B2348" t="str">
        <f>IFERROR(LOOKUP(1,0/SEARCH(Sheet2!$E$3:$E$18,A2348),Sheet2!$F$3:$F$18),"其他")</f>
        <v>C++工程师</v>
      </c>
      <c r="C2348" t="s">
        <v>28</v>
      </c>
      <c r="D2348" t="s">
        <v>35</v>
      </c>
      <c r="E2348" t="s">
        <v>8</v>
      </c>
      <c r="F2348" t="s">
        <v>839</v>
      </c>
      <c r="G2348" t="s">
        <v>4843</v>
      </c>
      <c r="H2348" t="s">
        <v>38</v>
      </c>
      <c r="I2348" t="s">
        <v>12</v>
      </c>
      <c r="J2348">
        <v>0.8</v>
      </c>
      <c r="K2348" t="s">
        <v>11098</v>
      </c>
      <c r="L2348" t="str">
        <f>LEFT(K2348,LEN(K2348)-3)</f>
        <v>1.5</v>
      </c>
      <c r="M2348" t="str">
        <f>RIGHT(K2348,3)</f>
        <v>万/月</v>
      </c>
      <c r="N2348">
        <f>J2348*VLOOKUP(M2348,薪资单位!$A$1:$B$6,2,FALSE)</f>
        <v>8</v>
      </c>
      <c r="O2348">
        <f>L2348*VLOOKUP(M2348,薪资单位!$A$1:$B$6,2,FALSE)</f>
        <v>15</v>
      </c>
      <c r="P2348" t="s">
        <v>839</v>
      </c>
    </row>
    <row r="2349" spans="1:16" x14ac:dyDescent="0.2">
      <c r="A2349" t="s">
        <v>4853</v>
      </c>
      <c r="B2349" t="str">
        <f>IFERROR(LOOKUP(1,0/SEARCH(Sheet2!$E$3:$E$18,A2349),Sheet2!$F$3:$F$18),"其他")</f>
        <v>C++工程师</v>
      </c>
      <c r="C2349" t="s">
        <v>28</v>
      </c>
      <c r="D2349" t="s">
        <v>23</v>
      </c>
      <c r="E2349" t="s">
        <v>16</v>
      </c>
      <c r="F2349" t="s">
        <v>487</v>
      </c>
      <c r="G2349" t="s">
        <v>4854</v>
      </c>
      <c r="H2349" t="s">
        <v>11</v>
      </c>
      <c r="I2349" t="s">
        <v>81</v>
      </c>
      <c r="J2349">
        <v>0.8</v>
      </c>
      <c r="K2349" t="s">
        <v>11098</v>
      </c>
      <c r="L2349" t="str">
        <f>LEFT(K2349,LEN(K2349)-3)</f>
        <v>1.5</v>
      </c>
      <c r="M2349" t="str">
        <f>RIGHT(K2349,3)</f>
        <v>万/月</v>
      </c>
      <c r="N2349">
        <f>J2349*VLOOKUP(M2349,薪资单位!$A$1:$B$6,2,FALSE)</f>
        <v>8</v>
      </c>
      <c r="O2349">
        <f>L2349*VLOOKUP(M2349,薪资单位!$A$1:$B$6,2,FALSE)</f>
        <v>15</v>
      </c>
      <c r="P2349" t="s">
        <v>839</v>
      </c>
    </row>
    <row r="2350" spans="1:16" x14ac:dyDescent="0.2">
      <c r="A2350" t="s">
        <v>5087</v>
      </c>
      <c r="B2350" t="str">
        <f>IFERROR(LOOKUP(1,0/SEARCH(Sheet2!$E$3:$E$18,A2350),Sheet2!$F$3:$F$18),"其他")</f>
        <v>C++工程师</v>
      </c>
      <c r="C2350" t="s">
        <v>28</v>
      </c>
      <c r="D2350" t="s">
        <v>65</v>
      </c>
      <c r="E2350" t="s">
        <v>16</v>
      </c>
      <c r="F2350" t="s">
        <v>1636</v>
      </c>
      <c r="G2350" t="s">
        <v>5088</v>
      </c>
      <c r="H2350" t="s">
        <v>11</v>
      </c>
      <c r="I2350" t="s">
        <v>12</v>
      </c>
      <c r="J2350">
        <v>0.8</v>
      </c>
      <c r="K2350" t="s">
        <v>11098</v>
      </c>
      <c r="L2350" t="str">
        <f>LEFT(K2350,LEN(K2350)-3)</f>
        <v>1.5</v>
      </c>
      <c r="M2350" t="str">
        <f>RIGHT(K2350,3)</f>
        <v>万/月</v>
      </c>
      <c r="N2350">
        <f>J2350*VLOOKUP(M2350,薪资单位!$A$1:$B$6,2,FALSE)</f>
        <v>8</v>
      </c>
      <c r="O2350">
        <f>L2350*VLOOKUP(M2350,薪资单位!$A$1:$B$6,2,FALSE)</f>
        <v>15</v>
      </c>
      <c r="P2350" t="s">
        <v>839</v>
      </c>
    </row>
    <row r="2351" spans="1:16" x14ac:dyDescent="0.2">
      <c r="A2351" t="s">
        <v>5890</v>
      </c>
      <c r="B2351" t="str">
        <f>IFERROR(LOOKUP(1,0/SEARCH(Sheet2!$E$3:$E$18,A2351),Sheet2!$F$3:$F$18),"其他")</f>
        <v>C++工程师</v>
      </c>
      <c r="C2351" t="s">
        <v>28</v>
      </c>
      <c r="D2351" t="s">
        <v>23</v>
      </c>
      <c r="E2351" t="s">
        <v>16</v>
      </c>
      <c r="F2351" t="s">
        <v>1961</v>
      </c>
      <c r="G2351" t="s">
        <v>5891</v>
      </c>
      <c r="H2351" t="s">
        <v>38</v>
      </c>
      <c r="I2351" t="s">
        <v>12</v>
      </c>
      <c r="J2351">
        <v>0.8</v>
      </c>
      <c r="K2351" t="s">
        <v>11098</v>
      </c>
      <c r="L2351" t="str">
        <f>LEFT(K2351,LEN(K2351)-3)</f>
        <v>1.5</v>
      </c>
      <c r="M2351" t="str">
        <f>RIGHT(K2351,3)</f>
        <v>万/月</v>
      </c>
      <c r="N2351">
        <f>J2351*VLOOKUP(M2351,薪资单位!$A$1:$B$6,2,FALSE)</f>
        <v>8</v>
      </c>
      <c r="O2351">
        <f>L2351*VLOOKUP(M2351,薪资单位!$A$1:$B$6,2,FALSE)</f>
        <v>15</v>
      </c>
      <c r="P2351" t="s">
        <v>2595</v>
      </c>
    </row>
    <row r="2352" spans="1:16" x14ac:dyDescent="0.2">
      <c r="A2352" t="s">
        <v>847</v>
      </c>
      <c r="B2352" t="str">
        <f>IFERROR(LOOKUP(1,0/SEARCH(Sheet2!$E$3:$E$18,A2352),Sheet2!$F$3:$F$18),"其他")</f>
        <v>C++工程师</v>
      </c>
      <c r="C2352" t="s">
        <v>28</v>
      </c>
      <c r="D2352" t="s">
        <v>7</v>
      </c>
      <c r="E2352" t="s">
        <v>143</v>
      </c>
      <c r="F2352" t="s">
        <v>1722</v>
      </c>
      <c r="G2352" t="s">
        <v>5923</v>
      </c>
      <c r="H2352" t="s">
        <v>38</v>
      </c>
      <c r="I2352" t="s">
        <v>12</v>
      </c>
      <c r="J2352">
        <v>0.8</v>
      </c>
      <c r="K2352" t="s">
        <v>11098</v>
      </c>
      <c r="L2352" t="str">
        <f>LEFT(K2352,LEN(K2352)-3)</f>
        <v>1.5</v>
      </c>
      <c r="M2352" t="str">
        <f>RIGHT(K2352,3)</f>
        <v>万/月</v>
      </c>
      <c r="N2352">
        <f>J2352*VLOOKUP(M2352,薪资单位!$A$1:$B$6,2,FALSE)</f>
        <v>8</v>
      </c>
      <c r="O2352">
        <f>L2352*VLOOKUP(M2352,薪资单位!$A$1:$B$6,2,FALSE)</f>
        <v>15</v>
      </c>
      <c r="P2352" t="s">
        <v>2595</v>
      </c>
    </row>
    <row r="2353" spans="1:16" x14ac:dyDescent="0.2">
      <c r="A2353" t="s">
        <v>3373</v>
      </c>
      <c r="B2353" t="str">
        <f>IFERROR(LOOKUP(1,0/SEARCH(Sheet2!$E$3:$E$18,A2353),Sheet2!$F$3:$F$18),"其他")</f>
        <v>C++工程师</v>
      </c>
      <c r="C2353" t="s">
        <v>28</v>
      </c>
      <c r="D2353" t="s">
        <v>35</v>
      </c>
      <c r="E2353" t="s">
        <v>16</v>
      </c>
      <c r="F2353" t="s">
        <v>1722</v>
      </c>
      <c r="G2353" t="s">
        <v>5947</v>
      </c>
      <c r="H2353" t="s">
        <v>11</v>
      </c>
      <c r="I2353" t="s">
        <v>12</v>
      </c>
      <c r="J2353">
        <v>0.8</v>
      </c>
      <c r="K2353" t="s">
        <v>11098</v>
      </c>
      <c r="L2353" t="str">
        <f>LEFT(K2353,LEN(K2353)-3)</f>
        <v>1.5</v>
      </c>
      <c r="M2353" t="str">
        <f>RIGHT(K2353,3)</f>
        <v>万/月</v>
      </c>
      <c r="N2353">
        <f>J2353*VLOOKUP(M2353,薪资单位!$A$1:$B$6,2,FALSE)</f>
        <v>8</v>
      </c>
      <c r="O2353">
        <f>L2353*VLOOKUP(M2353,薪资单位!$A$1:$B$6,2,FALSE)</f>
        <v>15</v>
      </c>
      <c r="P2353" t="s">
        <v>2595</v>
      </c>
    </row>
    <row r="2354" spans="1:16" x14ac:dyDescent="0.2">
      <c r="A2354" t="s">
        <v>3373</v>
      </c>
      <c r="B2354" t="str">
        <f>IFERROR(LOOKUP(1,0/SEARCH(Sheet2!$E$3:$E$18,A2354),Sheet2!$F$3:$F$18),"其他")</f>
        <v>C++工程师</v>
      </c>
      <c r="C2354" t="s">
        <v>28</v>
      </c>
      <c r="D2354" t="s">
        <v>65</v>
      </c>
      <c r="E2354" t="s">
        <v>16</v>
      </c>
      <c r="F2354" t="s">
        <v>2595</v>
      </c>
      <c r="G2354" t="s">
        <v>5984</v>
      </c>
      <c r="H2354" t="s">
        <v>26</v>
      </c>
      <c r="I2354" t="s">
        <v>12</v>
      </c>
      <c r="J2354">
        <v>0.8</v>
      </c>
      <c r="K2354" t="s">
        <v>11098</v>
      </c>
      <c r="L2354" t="str">
        <f>LEFT(K2354,LEN(K2354)-3)</f>
        <v>1.5</v>
      </c>
      <c r="M2354" t="str">
        <f>RIGHT(K2354,3)</f>
        <v>万/月</v>
      </c>
      <c r="N2354">
        <f>J2354*VLOOKUP(M2354,薪资单位!$A$1:$B$6,2,FALSE)</f>
        <v>8</v>
      </c>
      <c r="O2354">
        <f>L2354*VLOOKUP(M2354,薪资单位!$A$1:$B$6,2,FALSE)</f>
        <v>15</v>
      </c>
      <c r="P2354" t="s">
        <v>2595</v>
      </c>
    </row>
    <row r="2355" spans="1:16" x14ac:dyDescent="0.2">
      <c r="A2355" t="s">
        <v>5993</v>
      </c>
      <c r="B2355" t="str">
        <f>IFERROR(LOOKUP(1,0/SEARCH(Sheet2!$E$3:$E$18,A2355),Sheet2!$F$3:$F$18),"其他")</f>
        <v>C++工程师</v>
      </c>
      <c r="C2355" t="s">
        <v>28</v>
      </c>
      <c r="D2355" t="s">
        <v>23</v>
      </c>
      <c r="E2355" t="s">
        <v>8</v>
      </c>
      <c r="F2355" t="s">
        <v>1722</v>
      </c>
      <c r="G2355" t="s">
        <v>5994</v>
      </c>
      <c r="H2355" t="s">
        <v>93</v>
      </c>
      <c r="I2355" t="s">
        <v>12</v>
      </c>
      <c r="J2355">
        <v>0.8</v>
      </c>
      <c r="K2355" t="s">
        <v>11098</v>
      </c>
      <c r="L2355" t="str">
        <f>LEFT(K2355,LEN(K2355)-3)</f>
        <v>1.5</v>
      </c>
      <c r="M2355" t="str">
        <f>RIGHT(K2355,3)</f>
        <v>万/月</v>
      </c>
      <c r="N2355">
        <f>J2355*VLOOKUP(M2355,薪资单位!$A$1:$B$6,2,FALSE)</f>
        <v>8</v>
      </c>
      <c r="O2355">
        <f>L2355*VLOOKUP(M2355,薪资单位!$A$1:$B$6,2,FALSE)</f>
        <v>15</v>
      </c>
      <c r="P2355" t="s">
        <v>2595</v>
      </c>
    </row>
    <row r="2356" spans="1:16" x14ac:dyDescent="0.2">
      <c r="A2356" t="s">
        <v>6875</v>
      </c>
      <c r="B2356" t="str">
        <f>IFERROR(LOOKUP(1,0/SEARCH(Sheet2!$E$3:$E$18,A2356),Sheet2!$F$3:$F$18),"其他")</f>
        <v>C++工程师</v>
      </c>
      <c r="C2356" t="s">
        <v>28</v>
      </c>
      <c r="D2356" t="s">
        <v>23</v>
      </c>
      <c r="E2356" t="s">
        <v>8</v>
      </c>
      <c r="F2356" t="s">
        <v>743</v>
      </c>
      <c r="G2356" t="s">
        <v>6876</v>
      </c>
      <c r="H2356" t="s">
        <v>38</v>
      </c>
      <c r="I2356" t="s">
        <v>50</v>
      </c>
      <c r="J2356">
        <v>0.8</v>
      </c>
      <c r="K2356" t="s">
        <v>11098</v>
      </c>
      <c r="L2356" t="str">
        <f>LEFT(K2356,LEN(K2356)-3)</f>
        <v>1.5</v>
      </c>
      <c r="M2356" t="str">
        <f>RIGHT(K2356,3)</f>
        <v>万/月</v>
      </c>
      <c r="N2356">
        <f>J2356*VLOOKUP(M2356,薪资单位!$A$1:$B$6,2,FALSE)</f>
        <v>8</v>
      </c>
      <c r="O2356">
        <f>L2356*VLOOKUP(M2356,薪资单位!$A$1:$B$6,2,FALSE)</f>
        <v>15</v>
      </c>
      <c r="P2356" t="s">
        <v>2595</v>
      </c>
    </row>
    <row r="2357" spans="1:16" x14ac:dyDescent="0.2">
      <c r="A2357" t="s">
        <v>847</v>
      </c>
      <c r="B2357" t="str">
        <f>IFERROR(LOOKUP(1,0/SEARCH(Sheet2!$E$3:$E$18,A2357),Sheet2!$F$3:$F$18),"其他")</f>
        <v>C++工程师</v>
      </c>
      <c r="C2357" t="s">
        <v>28</v>
      </c>
      <c r="D2357" t="s">
        <v>23</v>
      </c>
      <c r="E2357" t="s">
        <v>8</v>
      </c>
      <c r="F2357" t="s">
        <v>743</v>
      </c>
      <c r="G2357" t="s">
        <v>5756</v>
      </c>
      <c r="H2357" t="s">
        <v>11</v>
      </c>
      <c r="I2357" t="s">
        <v>12</v>
      </c>
      <c r="J2357">
        <v>0.8</v>
      </c>
      <c r="K2357" t="s">
        <v>11098</v>
      </c>
      <c r="L2357" t="str">
        <f>LEFT(K2357,LEN(K2357)-3)</f>
        <v>1.5</v>
      </c>
      <c r="M2357" t="str">
        <f>RIGHT(K2357,3)</f>
        <v>万/月</v>
      </c>
      <c r="N2357">
        <f>J2357*VLOOKUP(M2357,薪资单位!$A$1:$B$6,2,FALSE)</f>
        <v>8</v>
      </c>
      <c r="O2357">
        <f>L2357*VLOOKUP(M2357,薪资单位!$A$1:$B$6,2,FALSE)</f>
        <v>15</v>
      </c>
      <c r="P2357" t="s">
        <v>2595</v>
      </c>
    </row>
    <row r="2358" spans="1:16" x14ac:dyDescent="0.2">
      <c r="A2358" t="s">
        <v>878</v>
      </c>
      <c r="B2358" t="str">
        <f>IFERROR(LOOKUP(1,0/SEARCH(Sheet2!$E$3:$E$18,A2358),Sheet2!$F$3:$F$18),"其他")</f>
        <v>C++工程师</v>
      </c>
      <c r="C2358" t="s">
        <v>28</v>
      </c>
      <c r="D2358" t="s">
        <v>65</v>
      </c>
      <c r="E2358" t="s">
        <v>16</v>
      </c>
      <c r="F2358" t="s">
        <v>5625</v>
      </c>
      <c r="G2358" t="s">
        <v>595</v>
      </c>
      <c r="H2358" t="s">
        <v>26</v>
      </c>
      <c r="I2358" t="s">
        <v>81</v>
      </c>
      <c r="J2358">
        <v>0.8</v>
      </c>
      <c r="K2358" t="s">
        <v>11098</v>
      </c>
      <c r="L2358" t="str">
        <f>LEFT(K2358,LEN(K2358)-3)</f>
        <v>1.5</v>
      </c>
      <c r="M2358" t="str">
        <f>RIGHT(K2358,3)</f>
        <v>万/月</v>
      </c>
      <c r="N2358">
        <f>J2358*VLOOKUP(M2358,薪资单位!$A$1:$B$6,2,FALSE)</f>
        <v>8</v>
      </c>
      <c r="O2358">
        <f>L2358*VLOOKUP(M2358,薪资单位!$A$1:$B$6,2,FALSE)</f>
        <v>15</v>
      </c>
      <c r="P2358" t="s">
        <v>5604</v>
      </c>
    </row>
    <row r="2359" spans="1:16" x14ac:dyDescent="0.2">
      <c r="A2359" t="s">
        <v>7139</v>
      </c>
      <c r="B2359" t="str">
        <f>IFERROR(LOOKUP(1,0/SEARCH(Sheet2!$E$3:$E$18,A2359),Sheet2!$F$3:$F$18),"其他")</f>
        <v>C++工程师</v>
      </c>
      <c r="C2359" t="s">
        <v>28</v>
      </c>
      <c r="D2359" t="s">
        <v>35</v>
      </c>
      <c r="E2359" t="s">
        <v>16</v>
      </c>
      <c r="F2359" t="s">
        <v>743</v>
      </c>
      <c r="G2359" t="s">
        <v>7140</v>
      </c>
      <c r="H2359" t="s">
        <v>26</v>
      </c>
      <c r="I2359" t="s">
        <v>32</v>
      </c>
      <c r="J2359">
        <v>0.8</v>
      </c>
      <c r="K2359" t="s">
        <v>11098</v>
      </c>
      <c r="L2359" t="str">
        <f>LEFT(K2359,LEN(K2359)-3)</f>
        <v>1.5</v>
      </c>
      <c r="M2359" t="str">
        <f>RIGHT(K2359,3)</f>
        <v>万/月</v>
      </c>
      <c r="N2359">
        <f>J2359*VLOOKUP(M2359,薪资单位!$A$1:$B$6,2,FALSE)</f>
        <v>8</v>
      </c>
      <c r="O2359">
        <f>L2359*VLOOKUP(M2359,薪资单位!$A$1:$B$6,2,FALSE)</f>
        <v>15</v>
      </c>
      <c r="P2359" t="s">
        <v>2595</v>
      </c>
    </row>
    <row r="2360" spans="1:16" x14ac:dyDescent="0.2">
      <c r="A2360" t="s">
        <v>7194</v>
      </c>
      <c r="B2360" t="str">
        <f>IFERROR(LOOKUP(1,0/SEARCH(Sheet2!$E$3:$E$18,A2360),Sheet2!$F$3:$F$18),"其他")</f>
        <v>C++工程师</v>
      </c>
      <c r="C2360" t="s">
        <v>28</v>
      </c>
      <c r="D2360" t="s">
        <v>23</v>
      </c>
      <c r="E2360" t="s">
        <v>8</v>
      </c>
      <c r="F2360" t="s">
        <v>743</v>
      </c>
      <c r="G2360" t="s">
        <v>7195</v>
      </c>
      <c r="H2360" t="s">
        <v>11</v>
      </c>
      <c r="I2360" t="s">
        <v>12</v>
      </c>
      <c r="J2360">
        <v>0.8</v>
      </c>
      <c r="K2360" t="s">
        <v>11098</v>
      </c>
      <c r="L2360" t="str">
        <f>LEFT(K2360,LEN(K2360)-3)</f>
        <v>1.5</v>
      </c>
      <c r="M2360" t="str">
        <f>RIGHT(K2360,3)</f>
        <v>万/月</v>
      </c>
      <c r="N2360">
        <f>J2360*VLOOKUP(M2360,薪资单位!$A$1:$B$6,2,FALSE)</f>
        <v>8</v>
      </c>
      <c r="O2360">
        <f>L2360*VLOOKUP(M2360,薪资单位!$A$1:$B$6,2,FALSE)</f>
        <v>15</v>
      </c>
      <c r="P2360" t="s">
        <v>2595</v>
      </c>
    </row>
    <row r="2361" spans="1:16" x14ac:dyDescent="0.2">
      <c r="A2361" t="s">
        <v>857</v>
      </c>
      <c r="B2361" t="str">
        <f>IFERROR(LOOKUP(1,0/SEARCH(Sheet2!$E$3:$E$18,A2361),Sheet2!$F$3:$F$18),"其他")</f>
        <v>C++工程师</v>
      </c>
      <c r="C2361" t="s">
        <v>28</v>
      </c>
      <c r="D2361" t="s">
        <v>65</v>
      </c>
      <c r="E2361" t="s">
        <v>16</v>
      </c>
      <c r="F2361" t="s">
        <v>1961</v>
      </c>
      <c r="G2361" t="s">
        <v>7265</v>
      </c>
      <c r="H2361" t="s">
        <v>93</v>
      </c>
      <c r="I2361" t="s">
        <v>12</v>
      </c>
      <c r="J2361">
        <v>0.8</v>
      </c>
      <c r="K2361" t="s">
        <v>11098</v>
      </c>
      <c r="L2361" t="str">
        <f>LEFT(K2361,LEN(K2361)-3)</f>
        <v>1.5</v>
      </c>
      <c r="M2361" t="str">
        <f>RIGHT(K2361,3)</f>
        <v>万/月</v>
      </c>
      <c r="N2361">
        <f>J2361*VLOOKUP(M2361,薪资单位!$A$1:$B$6,2,FALSE)</f>
        <v>8</v>
      </c>
      <c r="O2361">
        <f>L2361*VLOOKUP(M2361,薪资单位!$A$1:$B$6,2,FALSE)</f>
        <v>15</v>
      </c>
      <c r="P2361" t="s">
        <v>2595</v>
      </c>
    </row>
    <row r="2362" spans="1:16" x14ac:dyDescent="0.2">
      <c r="A2362" t="s">
        <v>1021</v>
      </c>
      <c r="B2362" t="str">
        <f>IFERROR(LOOKUP(1,0/SEARCH(Sheet2!$E$3:$E$18,A2362),Sheet2!$F$3:$F$18),"其他")</f>
        <v>C++工程师</v>
      </c>
      <c r="C2362" t="s">
        <v>28</v>
      </c>
      <c r="D2362" t="s">
        <v>23</v>
      </c>
      <c r="E2362" t="s">
        <v>8</v>
      </c>
      <c r="F2362" t="s">
        <v>6927</v>
      </c>
      <c r="G2362" t="s">
        <v>8144</v>
      </c>
      <c r="H2362" t="s">
        <v>93</v>
      </c>
      <c r="I2362" t="s">
        <v>12</v>
      </c>
      <c r="J2362">
        <v>0.8</v>
      </c>
      <c r="K2362" t="s">
        <v>11098</v>
      </c>
      <c r="L2362" t="str">
        <f>LEFT(K2362,LEN(K2362)-3)</f>
        <v>1.5</v>
      </c>
      <c r="M2362" t="str">
        <f>RIGHT(K2362,3)</f>
        <v>万/月</v>
      </c>
      <c r="N2362">
        <f>J2362*VLOOKUP(M2362,薪资单位!$A$1:$B$6,2,FALSE)</f>
        <v>8</v>
      </c>
      <c r="O2362">
        <f>L2362*VLOOKUP(M2362,薪资单位!$A$1:$B$6,2,FALSE)</f>
        <v>15</v>
      </c>
      <c r="P2362" t="s">
        <v>5989</v>
      </c>
    </row>
    <row r="2363" spans="1:16" x14ac:dyDescent="0.2">
      <c r="A2363" t="s">
        <v>890</v>
      </c>
      <c r="B2363" t="str">
        <f>IFERROR(LOOKUP(1,0/SEARCH(Sheet2!$E$3:$E$18,A2363),Sheet2!$F$3:$F$18),"其他")</f>
        <v>C++工程师</v>
      </c>
      <c r="C2363" t="s">
        <v>28</v>
      </c>
      <c r="D2363" t="s">
        <v>65</v>
      </c>
      <c r="E2363" t="s">
        <v>8</v>
      </c>
      <c r="F2363" t="s">
        <v>7546</v>
      </c>
      <c r="G2363" t="s">
        <v>8320</v>
      </c>
      <c r="H2363" t="s">
        <v>11</v>
      </c>
      <c r="I2363" t="s">
        <v>12</v>
      </c>
      <c r="J2363">
        <v>0.8</v>
      </c>
      <c r="K2363" t="s">
        <v>11098</v>
      </c>
      <c r="L2363" t="str">
        <f>LEFT(K2363,LEN(K2363)-3)</f>
        <v>1.5</v>
      </c>
      <c r="M2363" t="str">
        <f>RIGHT(K2363,3)</f>
        <v>万/月</v>
      </c>
      <c r="N2363">
        <f>J2363*VLOOKUP(M2363,薪资单位!$A$1:$B$6,2,FALSE)</f>
        <v>8</v>
      </c>
      <c r="O2363">
        <f>L2363*VLOOKUP(M2363,薪资单位!$A$1:$B$6,2,FALSE)</f>
        <v>15</v>
      </c>
      <c r="P2363" t="s">
        <v>5989</v>
      </c>
    </row>
    <row r="2364" spans="1:16" x14ac:dyDescent="0.2">
      <c r="A2364" t="s">
        <v>9389</v>
      </c>
      <c r="B2364" t="str">
        <f>IFERROR(LOOKUP(1,0/SEARCH(Sheet2!$E$3:$E$18,A2364),Sheet2!$F$3:$F$18),"其他")</f>
        <v>C++工程师</v>
      </c>
      <c r="C2364" t="s">
        <v>28</v>
      </c>
      <c r="D2364" t="s">
        <v>35</v>
      </c>
      <c r="E2364" t="s">
        <v>241</v>
      </c>
      <c r="F2364" t="s">
        <v>5989</v>
      </c>
      <c r="G2364" t="s">
        <v>9390</v>
      </c>
      <c r="H2364" t="s">
        <v>93</v>
      </c>
      <c r="I2364" t="s">
        <v>12</v>
      </c>
      <c r="J2364">
        <v>0.8</v>
      </c>
      <c r="K2364" t="s">
        <v>11098</v>
      </c>
      <c r="L2364" t="str">
        <f>LEFT(K2364,LEN(K2364)-3)</f>
        <v>1.5</v>
      </c>
      <c r="M2364" t="str">
        <f>RIGHT(K2364,3)</f>
        <v>万/月</v>
      </c>
      <c r="N2364">
        <f>J2364*VLOOKUP(M2364,薪资单位!$A$1:$B$6,2,FALSE)</f>
        <v>8</v>
      </c>
      <c r="O2364">
        <f>L2364*VLOOKUP(M2364,薪资单位!$A$1:$B$6,2,FALSE)</f>
        <v>15</v>
      </c>
      <c r="P2364" t="s">
        <v>5989</v>
      </c>
    </row>
    <row r="2365" spans="1:16" x14ac:dyDescent="0.2">
      <c r="A2365" t="s">
        <v>890</v>
      </c>
      <c r="B2365" t="str">
        <f>IFERROR(LOOKUP(1,0/SEARCH(Sheet2!$E$3:$E$18,A2365),Sheet2!$F$3:$F$18),"其他")</f>
        <v>C++工程师</v>
      </c>
      <c r="C2365" t="s">
        <v>28</v>
      </c>
      <c r="D2365" t="s">
        <v>65</v>
      </c>
      <c r="E2365" t="s">
        <v>16</v>
      </c>
      <c r="F2365" t="s">
        <v>1809</v>
      </c>
      <c r="G2365" t="s">
        <v>9492</v>
      </c>
      <c r="H2365" t="s">
        <v>11</v>
      </c>
      <c r="I2365" t="s">
        <v>32</v>
      </c>
      <c r="J2365">
        <v>0.8</v>
      </c>
      <c r="K2365" t="s">
        <v>11098</v>
      </c>
      <c r="L2365" t="str">
        <f>LEFT(K2365,LEN(K2365)-3)</f>
        <v>1.5</v>
      </c>
      <c r="M2365" t="str">
        <f>RIGHT(K2365,3)</f>
        <v>万/月</v>
      </c>
      <c r="N2365">
        <f>J2365*VLOOKUP(M2365,薪资单位!$A$1:$B$6,2,FALSE)</f>
        <v>8</v>
      </c>
      <c r="O2365">
        <f>L2365*VLOOKUP(M2365,薪资单位!$A$1:$B$6,2,FALSE)</f>
        <v>15</v>
      </c>
      <c r="P2365" t="s">
        <v>5989</v>
      </c>
    </row>
    <row r="2366" spans="1:16" x14ac:dyDescent="0.2">
      <c r="A2366" t="s">
        <v>847</v>
      </c>
      <c r="B2366" t="str">
        <f>IFERROR(LOOKUP(1,0/SEARCH(Sheet2!$E$3:$E$18,A2366),Sheet2!$F$3:$F$18),"其他")</f>
        <v>C++工程师</v>
      </c>
      <c r="C2366" t="s">
        <v>28</v>
      </c>
      <c r="D2366" t="s">
        <v>7</v>
      </c>
      <c r="E2366" t="s">
        <v>59</v>
      </c>
      <c r="F2366" t="s">
        <v>1192</v>
      </c>
      <c r="G2366" t="s">
        <v>9509</v>
      </c>
      <c r="H2366" t="s">
        <v>38</v>
      </c>
      <c r="I2366" t="s">
        <v>32</v>
      </c>
      <c r="J2366">
        <v>0.8</v>
      </c>
      <c r="K2366" t="s">
        <v>11098</v>
      </c>
      <c r="L2366" t="str">
        <f>LEFT(K2366,LEN(K2366)-3)</f>
        <v>1.5</v>
      </c>
      <c r="M2366" t="str">
        <f>RIGHT(K2366,3)</f>
        <v>万/月</v>
      </c>
      <c r="N2366">
        <f>J2366*VLOOKUP(M2366,薪资单位!$A$1:$B$6,2,FALSE)</f>
        <v>8</v>
      </c>
      <c r="O2366">
        <f>L2366*VLOOKUP(M2366,薪资单位!$A$1:$B$6,2,FALSE)</f>
        <v>15</v>
      </c>
      <c r="P2366" t="s">
        <v>5989</v>
      </c>
    </row>
    <row r="2367" spans="1:16" x14ac:dyDescent="0.2">
      <c r="A2367" t="s">
        <v>847</v>
      </c>
      <c r="B2367" t="str">
        <f>IFERROR(LOOKUP(1,0/SEARCH(Sheet2!$E$3:$E$18,A2367),Sheet2!$F$3:$F$18),"其他")</f>
        <v>C++工程师</v>
      </c>
      <c r="C2367" t="s">
        <v>28</v>
      </c>
      <c r="D2367" t="s">
        <v>65</v>
      </c>
      <c r="E2367" t="s">
        <v>16</v>
      </c>
      <c r="F2367" t="s">
        <v>1192</v>
      </c>
      <c r="G2367" t="s">
        <v>309</v>
      </c>
      <c r="H2367" t="s">
        <v>11</v>
      </c>
      <c r="I2367" t="s">
        <v>12</v>
      </c>
      <c r="J2367">
        <v>0.8</v>
      </c>
      <c r="K2367" t="s">
        <v>11098</v>
      </c>
      <c r="L2367" t="str">
        <f>LEFT(K2367,LEN(K2367)-3)</f>
        <v>1.5</v>
      </c>
      <c r="M2367" t="str">
        <f>RIGHT(K2367,3)</f>
        <v>万/月</v>
      </c>
      <c r="N2367">
        <f>J2367*VLOOKUP(M2367,薪资单位!$A$1:$B$6,2,FALSE)</f>
        <v>8</v>
      </c>
      <c r="O2367">
        <f>L2367*VLOOKUP(M2367,薪资单位!$A$1:$B$6,2,FALSE)</f>
        <v>15</v>
      </c>
      <c r="P2367" t="s">
        <v>5989</v>
      </c>
    </row>
    <row r="2368" spans="1:16" x14ac:dyDescent="0.2">
      <c r="A2368" t="s">
        <v>847</v>
      </c>
      <c r="B2368" t="str">
        <f>IFERROR(LOOKUP(1,0/SEARCH(Sheet2!$E$3:$E$18,A2368),Sheet2!$F$3:$F$18),"其他")</f>
        <v>C++工程师</v>
      </c>
      <c r="C2368" t="s">
        <v>28</v>
      </c>
      <c r="D2368" t="s">
        <v>23</v>
      </c>
      <c r="E2368" t="s">
        <v>16</v>
      </c>
      <c r="F2368" t="s">
        <v>5989</v>
      </c>
      <c r="G2368" t="s">
        <v>9570</v>
      </c>
      <c r="H2368" t="s">
        <v>38</v>
      </c>
      <c r="I2368" t="s">
        <v>12</v>
      </c>
      <c r="J2368">
        <v>0.8</v>
      </c>
      <c r="K2368" t="s">
        <v>11098</v>
      </c>
      <c r="L2368" t="str">
        <f>LEFT(K2368,LEN(K2368)-3)</f>
        <v>1.5</v>
      </c>
      <c r="M2368" t="str">
        <f>RIGHT(K2368,3)</f>
        <v>万/月</v>
      </c>
      <c r="N2368">
        <f>J2368*VLOOKUP(M2368,薪资单位!$A$1:$B$6,2,FALSE)</f>
        <v>8</v>
      </c>
      <c r="O2368">
        <f>L2368*VLOOKUP(M2368,薪资单位!$A$1:$B$6,2,FALSE)</f>
        <v>15</v>
      </c>
      <c r="P2368" t="s">
        <v>5989</v>
      </c>
    </row>
    <row r="2369" spans="1:16" x14ac:dyDescent="0.2">
      <c r="A2369" t="s">
        <v>10164</v>
      </c>
      <c r="B2369" t="str">
        <f>IFERROR(LOOKUP(1,0/SEARCH(Sheet2!$E$3:$E$18,A2369),Sheet2!$F$3:$F$18),"其他")</f>
        <v>运维工程师</v>
      </c>
      <c r="C2369" t="s">
        <v>28</v>
      </c>
      <c r="D2369" t="s">
        <v>23</v>
      </c>
      <c r="E2369" t="s">
        <v>139</v>
      </c>
      <c r="F2369" t="s">
        <v>2558</v>
      </c>
      <c r="G2369" t="s">
        <v>8996</v>
      </c>
      <c r="H2369" t="s">
        <v>26</v>
      </c>
      <c r="I2369" t="s">
        <v>12</v>
      </c>
      <c r="J2369">
        <v>0.8</v>
      </c>
      <c r="K2369" t="s">
        <v>11098</v>
      </c>
      <c r="L2369" t="str">
        <f>LEFT(K2369,LEN(K2369)-3)</f>
        <v>1.5</v>
      </c>
      <c r="M2369" t="str">
        <f>RIGHT(K2369,3)</f>
        <v>万/月</v>
      </c>
      <c r="N2369">
        <f>J2369*VLOOKUP(M2369,薪资单位!$A$1:$B$6,2,FALSE)</f>
        <v>8</v>
      </c>
      <c r="O2369">
        <f>L2369*VLOOKUP(M2369,薪资单位!$A$1:$B$6,2,FALSE)</f>
        <v>15</v>
      </c>
      <c r="P2369" t="s">
        <v>1139</v>
      </c>
    </row>
    <row r="2370" spans="1:16" x14ac:dyDescent="0.2">
      <c r="A2370" t="s">
        <v>890</v>
      </c>
      <c r="B2370" t="str">
        <f>IFERROR(LOOKUP(1,0/SEARCH(Sheet2!$E$3:$E$18,A2370),Sheet2!$F$3:$F$18),"其他")</f>
        <v>C++工程师</v>
      </c>
      <c r="C2370" t="s">
        <v>28</v>
      </c>
      <c r="D2370" t="s">
        <v>7</v>
      </c>
      <c r="E2370" t="s">
        <v>143</v>
      </c>
      <c r="F2370" t="s">
        <v>2558</v>
      </c>
      <c r="G2370" t="s">
        <v>10185</v>
      </c>
      <c r="H2370" t="s">
        <v>11</v>
      </c>
      <c r="I2370" t="s">
        <v>12</v>
      </c>
      <c r="J2370">
        <v>0.8</v>
      </c>
      <c r="K2370" t="s">
        <v>11098</v>
      </c>
      <c r="L2370" t="str">
        <f>LEFT(K2370,LEN(K2370)-3)</f>
        <v>1.5</v>
      </c>
      <c r="M2370" t="str">
        <f>RIGHT(K2370,3)</f>
        <v>万/月</v>
      </c>
      <c r="N2370">
        <f>J2370*VLOOKUP(M2370,薪资单位!$A$1:$B$6,2,FALSE)</f>
        <v>8</v>
      </c>
      <c r="O2370">
        <f>L2370*VLOOKUP(M2370,薪资单位!$A$1:$B$6,2,FALSE)</f>
        <v>15</v>
      </c>
      <c r="P2370" t="s">
        <v>1139</v>
      </c>
    </row>
    <row r="2371" spans="1:16" x14ac:dyDescent="0.2">
      <c r="A2371" t="s">
        <v>27</v>
      </c>
      <c r="B2371" t="str">
        <f>IFERROR(LOOKUP(1,0/SEARCH(Sheet2!$E$3:$E$18,A2371),Sheet2!$F$3:$F$18),"其他")</f>
        <v>Java工程师</v>
      </c>
      <c r="C2371" t="s">
        <v>28</v>
      </c>
      <c r="D2371" t="s">
        <v>7</v>
      </c>
      <c r="E2371" t="s">
        <v>29</v>
      </c>
      <c r="F2371" t="s">
        <v>30</v>
      </c>
      <c r="G2371" t="s">
        <v>31</v>
      </c>
      <c r="H2371" t="s">
        <v>26</v>
      </c>
      <c r="I2371" t="s">
        <v>32</v>
      </c>
      <c r="J2371">
        <v>0.8</v>
      </c>
      <c r="K2371" t="s">
        <v>11098</v>
      </c>
      <c r="L2371" t="str">
        <f>LEFT(K2371,LEN(K2371)-3)</f>
        <v>1.5</v>
      </c>
      <c r="M2371" t="str">
        <f>RIGHT(K2371,3)</f>
        <v>万/月</v>
      </c>
      <c r="N2371">
        <f>J2371*VLOOKUP(M2371,薪资单位!$A$1:$B$6,2,FALSE)</f>
        <v>8</v>
      </c>
      <c r="O2371">
        <f>L2371*VLOOKUP(M2371,薪资单位!$A$1:$B$6,2,FALSE)</f>
        <v>15</v>
      </c>
      <c r="P2371" t="s">
        <v>30</v>
      </c>
    </row>
    <row r="2372" spans="1:16" x14ac:dyDescent="0.2">
      <c r="A2372" t="s">
        <v>101</v>
      </c>
      <c r="B2372" t="str">
        <f>IFERROR(LOOKUP(1,0/SEARCH(Sheet2!$E$3:$E$18,A2372),Sheet2!$F$3:$F$18),"其他")</f>
        <v>Java工程师</v>
      </c>
      <c r="C2372" t="s">
        <v>28</v>
      </c>
      <c r="D2372" t="s">
        <v>15</v>
      </c>
      <c r="E2372" t="s">
        <v>16</v>
      </c>
      <c r="F2372" t="s">
        <v>94</v>
      </c>
      <c r="G2372" t="s">
        <v>102</v>
      </c>
      <c r="H2372" t="s">
        <v>11</v>
      </c>
      <c r="I2372" t="s">
        <v>12</v>
      </c>
      <c r="J2372">
        <v>0.8</v>
      </c>
      <c r="K2372" t="s">
        <v>11098</v>
      </c>
      <c r="L2372" t="str">
        <f>LEFT(K2372,LEN(K2372)-3)</f>
        <v>1.5</v>
      </c>
      <c r="M2372" t="str">
        <f>RIGHT(K2372,3)</f>
        <v>万/月</v>
      </c>
      <c r="N2372">
        <f>J2372*VLOOKUP(M2372,薪资单位!$A$1:$B$6,2,FALSE)</f>
        <v>8</v>
      </c>
      <c r="O2372">
        <f>L2372*VLOOKUP(M2372,薪资单位!$A$1:$B$6,2,FALSE)</f>
        <v>15</v>
      </c>
      <c r="P2372" t="s">
        <v>30</v>
      </c>
    </row>
    <row r="2373" spans="1:16" x14ac:dyDescent="0.2">
      <c r="A2373" t="s">
        <v>132</v>
      </c>
      <c r="B2373" t="str">
        <f>IFERROR(LOOKUP(1,0/SEARCH(Sheet2!$E$3:$E$18,A2373),Sheet2!$F$3:$F$18),"其他")</f>
        <v>Java工程师</v>
      </c>
      <c r="C2373" t="s">
        <v>28</v>
      </c>
      <c r="D2373" t="s">
        <v>35</v>
      </c>
      <c r="E2373" t="s">
        <v>16</v>
      </c>
      <c r="F2373" t="s">
        <v>24</v>
      </c>
      <c r="G2373" t="s">
        <v>133</v>
      </c>
      <c r="H2373" t="s">
        <v>38</v>
      </c>
      <c r="I2373" t="s">
        <v>12</v>
      </c>
      <c r="J2373">
        <v>0.8</v>
      </c>
      <c r="K2373" t="s">
        <v>11098</v>
      </c>
      <c r="L2373" t="str">
        <f>LEFT(K2373,LEN(K2373)-3)</f>
        <v>1.5</v>
      </c>
      <c r="M2373" t="str">
        <f>RIGHT(K2373,3)</f>
        <v>万/月</v>
      </c>
      <c r="N2373">
        <f>J2373*VLOOKUP(M2373,薪资单位!$A$1:$B$6,2,FALSE)</f>
        <v>8</v>
      </c>
      <c r="O2373">
        <f>L2373*VLOOKUP(M2373,薪资单位!$A$1:$B$6,2,FALSE)</f>
        <v>15</v>
      </c>
      <c r="P2373" t="s">
        <v>30</v>
      </c>
    </row>
    <row r="2374" spans="1:16" x14ac:dyDescent="0.2">
      <c r="A2374" t="s">
        <v>39</v>
      </c>
      <c r="B2374" t="str">
        <f>IFERROR(LOOKUP(1,0/SEARCH(Sheet2!$E$3:$E$18,A2374),Sheet2!$F$3:$F$18),"其他")</f>
        <v>Java工程师</v>
      </c>
      <c r="C2374" t="s">
        <v>28</v>
      </c>
      <c r="D2374" t="s">
        <v>65</v>
      </c>
      <c r="E2374" t="s">
        <v>16</v>
      </c>
      <c r="F2374" t="s">
        <v>30</v>
      </c>
      <c r="G2374" t="s">
        <v>137</v>
      </c>
      <c r="H2374" t="s">
        <v>42</v>
      </c>
      <c r="I2374" t="s">
        <v>32</v>
      </c>
      <c r="J2374">
        <v>0.8</v>
      </c>
      <c r="K2374" t="s">
        <v>11098</v>
      </c>
      <c r="L2374" t="str">
        <f>LEFT(K2374,LEN(K2374)-3)</f>
        <v>1.5</v>
      </c>
      <c r="M2374" t="str">
        <f>RIGHT(K2374,3)</f>
        <v>万/月</v>
      </c>
      <c r="N2374">
        <f>J2374*VLOOKUP(M2374,薪资单位!$A$1:$B$6,2,FALSE)</f>
        <v>8</v>
      </c>
      <c r="O2374">
        <f>L2374*VLOOKUP(M2374,薪资单位!$A$1:$B$6,2,FALSE)</f>
        <v>15</v>
      </c>
      <c r="P2374" t="s">
        <v>30</v>
      </c>
    </row>
    <row r="2375" spans="1:16" x14ac:dyDescent="0.2">
      <c r="A2375" t="s">
        <v>39</v>
      </c>
      <c r="B2375" t="str">
        <f>IFERROR(LOOKUP(1,0/SEARCH(Sheet2!$E$3:$E$18,A2375),Sheet2!$F$3:$F$18),"其他")</f>
        <v>Java工程师</v>
      </c>
      <c r="C2375" t="s">
        <v>28</v>
      </c>
      <c r="D2375" t="s">
        <v>35</v>
      </c>
      <c r="E2375" t="s">
        <v>16</v>
      </c>
      <c r="F2375" t="s">
        <v>36</v>
      </c>
      <c r="G2375" t="s">
        <v>155</v>
      </c>
      <c r="H2375" t="s">
        <v>11</v>
      </c>
      <c r="I2375" t="s">
        <v>81</v>
      </c>
      <c r="J2375">
        <v>0.8</v>
      </c>
      <c r="K2375" t="s">
        <v>11098</v>
      </c>
      <c r="L2375" t="str">
        <f>LEFT(K2375,LEN(K2375)-3)</f>
        <v>1.5</v>
      </c>
      <c r="M2375" t="str">
        <f>RIGHT(K2375,3)</f>
        <v>万/月</v>
      </c>
      <c r="N2375">
        <f>J2375*VLOOKUP(M2375,薪资单位!$A$1:$B$6,2,FALSE)</f>
        <v>8</v>
      </c>
      <c r="O2375">
        <f>L2375*VLOOKUP(M2375,薪资单位!$A$1:$B$6,2,FALSE)</f>
        <v>15</v>
      </c>
      <c r="P2375" t="s">
        <v>30</v>
      </c>
    </row>
    <row r="2376" spans="1:16" x14ac:dyDescent="0.2">
      <c r="A2376" t="s">
        <v>39</v>
      </c>
      <c r="B2376" t="str">
        <f>IFERROR(LOOKUP(1,0/SEARCH(Sheet2!$E$3:$E$18,A2376),Sheet2!$F$3:$F$18),"其他")</f>
        <v>Java工程师</v>
      </c>
      <c r="C2376" t="s">
        <v>28</v>
      </c>
      <c r="D2376" t="s">
        <v>35</v>
      </c>
      <c r="E2376" t="s">
        <v>16</v>
      </c>
      <c r="F2376" t="s">
        <v>24</v>
      </c>
      <c r="G2376" t="s">
        <v>271</v>
      </c>
      <c r="H2376" t="s">
        <v>11</v>
      </c>
      <c r="I2376" t="s">
        <v>12</v>
      </c>
      <c r="J2376">
        <v>0.8</v>
      </c>
      <c r="K2376" t="s">
        <v>11098</v>
      </c>
      <c r="L2376" t="str">
        <f>LEFT(K2376,LEN(K2376)-3)</f>
        <v>1.5</v>
      </c>
      <c r="M2376" t="str">
        <f>RIGHT(K2376,3)</f>
        <v>万/月</v>
      </c>
      <c r="N2376">
        <f>J2376*VLOOKUP(M2376,薪资单位!$A$1:$B$6,2,FALSE)</f>
        <v>8</v>
      </c>
      <c r="O2376">
        <f>L2376*VLOOKUP(M2376,薪资单位!$A$1:$B$6,2,FALSE)</f>
        <v>15</v>
      </c>
      <c r="P2376" t="s">
        <v>30</v>
      </c>
    </row>
    <row r="2377" spans="1:16" x14ac:dyDescent="0.2">
      <c r="A2377" t="s">
        <v>39</v>
      </c>
      <c r="B2377" t="str">
        <f>IFERROR(LOOKUP(1,0/SEARCH(Sheet2!$E$3:$E$18,A2377),Sheet2!$F$3:$F$18),"其他")</f>
        <v>Java工程师</v>
      </c>
      <c r="C2377" t="s">
        <v>28</v>
      </c>
      <c r="D2377" t="s">
        <v>65</v>
      </c>
      <c r="E2377" t="s">
        <v>16</v>
      </c>
      <c r="F2377" t="s">
        <v>24</v>
      </c>
      <c r="G2377" t="s">
        <v>309</v>
      </c>
      <c r="H2377" t="s">
        <v>11</v>
      </c>
      <c r="I2377" t="s">
        <v>12</v>
      </c>
      <c r="J2377">
        <v>0.8</v>
      </c>
      <c r="K2377" t="s">
        <v>11098</v>
      </c>
      <c r="L2377" t="str">
        <f>LEFT(K2377,LEN(K2377)-3)</f>
        <v>1.5</v>
      </c>
      <c r="M2377" t="str">
        <f>RIGHT(K2377,3)</f>
        <v>万/月</v>
      </c>
      <c r="N2377">
        <f>J2377*VLOOKUP(M2377,薪资单位!$A$1:$B$6,2,FALSE)</f>
        <v>8</v>
      </c>
      <c r="O2377">
        <f>L2377*VLOOKUP(M2377,薪资单位!$A$1:$B$6,2,FALSE)</f>
        <v>15</v>
      </c>
      <c r="P2377" t="s">
        <v>30</v>
      </c>
    </row>
    <row r="2378" spans="1:16" x14ac:dyDescent="0.2">
      <c r="A2378" t="s">
        <v>39</v>
      </c>
      <c r="B2378" t="str">
        <f>IFERROR(LOOKUP(1,0/SEARCH(Sheet2!$E$3:$E$18,A2378),Sheet2!$F$3:$F$18),"其他")</f>
        <v>Java工程师</v>
      </c>
      <c r="C2378" t="s">
        <v>28</v>
      </c>
      <c r="D2378" t="s">
        <v>65</v>
      </c>
      <c r="E2378" t="s">
        <v>16</v>
      </c>
      <c r="F2378" t="s">
        <v>24</v>
      </c>
      <c r="G2378" t="s">
        <v>320</v>
      </c>
      <c r="H2378" t="s">
        <v>42</v>
      </c>
      <c r="I2378" t="s">
        <v>12</v>
      </c>
      <c r="J2378">
        <v>0.8</v>
      </c>
      <c r="K2378" t="s">
        <v>11098</v>
      </c>
      <c r="L2378" t="str">
        <f>LEFT(K2378,LEN(K2378)-3)</f>
        <v>1.5</v>
      </c>
      <c r="M2378" t="str">
        <f>RIGHT(K2378,3)</f>
        <v>万/月</v>
      </c>
      <c r="N2378">
        <f>J2378*VLOOKUP(M2378,薪资单位!$A$1:$B$6,2,FALSE)</f>
        <v>8</v>
      </c>
      <c r="O2378">
        <f>L2378*VLOOKUP(M2378,薪资单位!$A$1:$B$6,2,FALSE)</f>
        <v>15</v>
      </c>
      <c r="P2378" t="s">
        <v>30</v>
      </c>
    </row>
    <row r="2379" spans="1:16" x14ac:dyDescent="0.2">
      <c r="A2379" t="s">
        <v>204</v>
      </c>
      <c r="B2379" t="str">
        <f>IFERROR(LOOKUP(1,0/SEARCH(Sheet2!$E$3:$E$18,A2379),Sheet2!$F$3:$F$18),"其他")</f>
        <v>Java工程师</v>
      </c>
      <c r="C2379" t="s">
        <v>28</v>
      </c>
      <c r="D2379" t="s">
        <v>7</v>
      </c>
      <c r="E2379" t="s">
        <v>16</v>
      </c>
      <c r="F2379" t="s">
        <v>30</v>
      </c>
      <c r="G2379" t="s">
        <v>326</v>
      </c>
      <c r="H2379" t="s">
        <v>38</v>
      </c>
      <c r="I2379" t="s">
        <v>32</v>
      </c>
      <c r="J2379">
        <v>0.8</v>
      </c>
      <c r="K2379" t="s">
        <v>11098</v>
      </c>
      <c r="L2379" t="str">
        <f>LEFT(K2379,LEN(K2379)-3)</f>
        <v>1.5</v>
      </c>
      <c r="M2379" t="str">
        <f>RIGHT(K2379,3)</f>
        <v>万/月</v>
      </c>
      <c r="N2379">
        <f>J2379*VLOOKUP(M2379,薪资单位!$A$1:$B$6,2,FALSE)</f>
        <v>8</v>
      </c>
      <c r="O2379">
        <f>L2379*VLOOKUP(M2379,薪资单位!$A$1:$B$6,2,FALSE)</f>
        <v>15</v>
      </c>
      <c r="P2379" t="s">
        <v>30</v>
      </c>
    </row>
    <row r="2380" spans="1:16" x14ac:dyDescent="0.2">
      <c r="A2380" t="s">
        <v>53</v>
      </c>
      <c r="B2380" t="str">
        <f>IFERROR(LOOKUP(1,0/SEARCH(Sheet2!$E$3:$E$18,A2380),Sheet2!$F$3:$F$18),"其他")</f>
        <v>Java工程师</v>
      </c>
      <c r="C2380" t="s">
        <v>28</v>
      </c>
      <c r="D2380" t="s">
        <v>35</v>
      </c>
      <c r="E2380" t="s">
        <v>16</v>
      </c>
      <c r="F2380" t="s">
        <v>70</v>
      </c>
      <c r="G2380" t="s">
        <v>335</v>
      </c>
      <c r="H2380" t="s">
        <v>93</v>
      </c>
      <c r="I2380" t="s">
        <v>12</v>
      </c>
      <c r="J2380">
        <v>0.8</v>
      </c>
      <c r="K2380" t="s">
        <v>11098</v>
      </c>
      <c r="L2380" t="str">
        <f>LEFT(K2380,LEN(K2380)-3)</f>
        <v>1.5</v>
      </c>
      <c r="M2380" t="str">
        <f>RIGHT(K2380,3)</f>
        <v>万/月</v>
      </c>
      <c r="N2380">
        <f>J2380*VLOOKUP(M2380,薪资单位!$A$1:$B$6,2,FALSE)</f>
        <v>8</v>
      </c>
      <c r="O2380">
        <f>L2380*VLOOKUP(M2380,薪资单位!$A$1:$B$6,2,FALSE)</f>
        <v>15</v>
      </c>
      <c r="P2380" t="s">
        <v>30</v>
      </c>
    </row>
    <row r="2381" spans="1:16" x14ac:dyDescent="0.2">
      <c r="A2381" t="s">
        <v>451</v>
      </c>
      <c r="B2381" t="str">
        <f>IFERROR(LOOKUP(1,0/SEARCH(Sheet2!$E$3:$E$18,A2381),Sheet2!$F$3:$F$18),"其他")</f>
        <v>Java工程师</v>
      </c>
      <c r="C2381" t="s">
        <v>28</v>
      </c>
      <c r="D2381" t="s">
        <v>35</v>
      </c>
      <c r="E2381" t="s">
        <v>59</v>
      </c>
      <c r="F2381" t="s">
        <v>30</v>
      </c>
      <c r="G2381" t="s">
        <v>452</v>
      </c>
      <c r="H2381" t="s">
        <v>38</v>
      </c>
      <c r="I2381" t="s">
        <v>50</v>
      </c>
      <c r="J2381">
        <v>0.8</v>
      </c>
      <c r="K2381" t="s">
        <v>11098</v>
      </c>
      <c r="L2381" t="str">
        <f>LEFT(K2381,LEN(K2381)-3)</f>
        <v>1.5</v>
      </c>
      <c r="M2381" t="str">
        <f>RIGHT(K2381,3)</f>
        <v>万/月</v>
      </c>
      <c r="N2381">
        <f>J2381*VLOOKUP(M2381,薪资单位!$A$1:$B$6,2,FALSE)</f>
        <v>8</v>
      </c>
      <c r="O2381">
        <f>L2381*VLOOKUP(M2381,薪资单位!$A$1:$B$6,2,FALSE)</f>
        <v>15</v>
      </c>
      <c r="P2381" t="s">
        <v>30</v>
      </c>
    </row>
    <row r="2382" spans="1:16" x14ac:dyDescent="0.2">
      <c r="A2382" t="s">
        <v>39</v>
      </c>
      <c r="B2382" t="str">
        <f>IFERROR(LOOKUP(1,0/SEARCH(Sheet2!$E$3:$E$18,A2382),Sheet2!$F$3:$F$18),"其他")</f>
        <v>Java工程师</v>
      </c>
      <c r="C2382" t="s">
        <v>28</v>
      </c>
      <c r="D2382" t="s">
        <v>7</v>
      </c>
      <c r="E2382" t="s">
        <v>16</v>
      </c>
      <c r="F2382" t="s">
        <v>24</v>
      </c>
      <c r="G2382" t="s">
        <v>579</v>
      </c>
      <c r="H2382" t="s">
        <v>93</v>
      </c>
      <c r="I2382" t="s">
        <v>12</v>
      </c>
      <c r="J2382">
        <v>0.8</v>
      </c>
      <c r="K2382" t="s">
        <v>11098</v>
      </c>
      <c r="L2382" t="str">
        <f>LEFT(K2382,LEN(K2382)-3)</f>
        <v>1.5</v>
      </c>
      <c r="M2382" t="str">
        <f>RIGHT(K2382,3)</f>
        <v>万/月</v>
      </c>
      <c r="N2382">
        <f>J2382*VLOOKUP(M2382,薪资单位!$A$1:$B$6,2,FALSE)</f>
        <v>8</v>
      </c>
      <c r="O2382">
        <f>L2382*VLOOKUP(M2382,薪资单位!$A$1:$B$6,2,FALSE)</f>
        <v>15</v>
      </c>
      <c r="P2382" t="s">
        <v>30</v>
      </c>
    </row>
    <row r="2383" spans="1:16" x14ac:dyDescent="0.2">
      <c r="A2383" t="s">
        <v>33</v>
      </c>
      <c r="B2383" t="str">
        <f>IFERROR(LOOKUP(1,0/SEARCH(Sheet2!$E$3:$E$18,A2383),Sheet2!$F$3:$F$18),"其他")</f>
        <v>Java工程师</v>
      </c>
      <c r="C2383" t="s">
        <v>28</v>
      </c>
      <c r="D2383" t="s">
        <v>15</v>
      </c>
      <c r="E2383" t="s">
        <v>16</v>
      </c>
      <c r="F2383" t="s">
        <v>24</v>
      </c>
      <c r="G2383" t="s">
        <v>1688</v>
      </c>
      <c r="H2383" t="s">
        <v>93</v>
      </c>
      <c r="I2383" t="s">
        <v>12</v>
      </c>
      <c r="J2383">
        <v>0.8</v>
      </c>
      <c r="K2383" t="s">
        <v>11098</v>
      </c>
      <c r="L2383" t="str">
        <f>LEFT(K2383,LEN(K2383)-3)</f>
        <v>1.5</v>
      </c>
      <c r="M2383" t="str">
        <f>RIGHT(K2383,3)</f>
        <v>万/月</v>
      </c>
      <c r="N2383">
        <f>J2383*VLOOKUP(M2383,薪资单位!$A$1:$B$6,2,FALSE)</f>
        <v>8</v>
      </c>
      <c r="O2383">
        <f>L2383*VLOOKUP(M2383,薪资单位!$A$1:$B$6,2,FALSE)</f>
        <v>15</v>
      </c>
      <c r="P2383" t="s">
        <v>30</v>
      </c>
    </row>
    <row r="2384" spans="1:16" x14ac:dyDescent="0.2">
      <c r="A2384" t="s">
        <v>1709</v>
      </c>
      <c r="B2384" t="str">
        <f>IFERROR(LOOKUP(1,0/SEARCH(Sheet2!$E$3:$E$18,A2384),Sheet2!$F$3:$F$18),"其他")</f>
        <v>Java工程师</v>
      </c>
      <c r="C2384" t="s">
        <v>28</v>
      </c>
      <c r="D2384" t="s">
        <v>7</v>
      </c>
      <c r="E2384" t="s">
        <v>16</v>
      </c>
      <c r="F2384" t="s">
        <v>30</v>
      </c>
      <c r="G2384" t="s">
        <v>1710</v>
      </c>
      <c r="H2384" t="s">
        <v>38</v>
      </c>
      <c r="I2384" t="s">
        <v>32</v>
      </c>
      <c r="J2384">
        <v>0.8</v>
      </c>
      <c r="K2384" t="s">
        <v>11098</v>
      </c>
      <c r="L2384" t="str">
        <f>LEFT(K2384,LEN(K2384)-3)</f>
        <v>1.5</v>
      </c>
      <c r="M2384" t="str">
        <f>RIGHT(K2384,3)</f>
        <v>万/月</v>
      </c>
      <c r="N2384">
        <f>J2384*VLOOKUP(M2384,薪资单位!$A$1:$B$6,2,FALSE)</f>
        <v>8</v>
      </c>
      <c r="O2384">
        <f>L2384*VLOOKUP(M2384,薪资单位!$A$1:$B$6,2,FALSE)</f>
        <v>15</v>
      </c>
      <c r="P2384" t="s">
        <v>30</v>
      </c>
    </row>
    <row r="2385" spans="1:16" x14ac:dyDescent="0.2">
      <c r="A2385" t="s">
        <v>457</v>
      </c>
      <c r="B2385" t="str">
        <f>IFERROR(LOOKUP(1,0/SEARCH(Sheet2!$E$3:$E$18,A2385),Sheet2!$F$3:$F$18),"其他")</f>
        <v>Java工程师</v>
      </c>
      <c r="C2385" t="s">
        <v>28</v>
      </c>
      <c r="D2385" t="s">
        <v>35</v>
      </c>
      <c r="E2385" t="s">
        <v>16</v>
      </c>
      <c r="F2385" t="s">
        <v>2689</v>
      </c>
      <c r="G2385" t="s">
        <v>2745</v>
      </c>
      <c r="H2385" t="s">
        <v>11</v>
      </c>
      <c r="I2385" t="s">
        <v>12</v>
      </c>
      <c r="J2385">
        <v>0.8</v>
      </c>
      <c r="K2385" t="s">
        <v>11098</v>
      </c>
      <c r="L2385" t="str">
        <f>LEFT(K2385,LEN(K2385)-3)</f>
        <v>1.5</v>
      </c>
      <c r="M2385" t="str">
        <f>RIGHT(K2385,3)</f>
        <v>万/月</v>
      </c>
      <c r="N2385">
        <f>J2385*VLOOKUP(M2385,薪资单位!$A$1:$B$6,2,FALSE)</f>
        <v>8</v>
      </c>
      <c r="O2385">
        <f>L2385*VLOOKUP(M2385,薪资单位!$A$1:$B$6,2,FALSE)</f>
        <v>15</v>
      </c>
      <c r="P2385" t="s">
        <v>839</v>
      </c>
    </row>
    <row r="2386" spans="1:16" x14ac:dyDescent="0.2">
      <c r="A2386" t="s">
        <v>39</v>
      </c>
      <c r="B2386" t="str">
        <f>IFERROR(LOOKUP(1,0/SEARCH(Sheet2!$E$3:$E$18,A2386),Sheet2!$F$3:$F$18),"其他")</f>
        <v>Java工程师</v>
      </c>
      <c r="C2386" t="s">
        <v>28</v>
      </c>
      <c r="D2386" t="s">
        <v>35</v>
      </c>
      <c r="E2386" t="s">
        <v>16</v>
      </c>
      <c r="F2386" t="s">
        <v>2645</v>
      </c>
      <c r="G2386" t="s">
        <v>2774</v>
      </c>
      <c r="H2386" t="s">
        <v>11</v>
      </c>
      <c r="I2386" t="s">
        <v>12</v>
      </c>
      <c r="J2386">
        <v>0.8</v>
      </c>
      <c r="K2386" t="s">
        <v>11098</v>
      </c>
      <c r="L2386" t="str">
        <f>LEFT(K2386,LEN(K2386)-3)</f>
        <v>1.5</v>
      </c>
      <c r="M2386" t="str">
        <f>RIGHT(K2386,3)</f>
        <v>万/月</v>
      </c>
      <c r="N2386">
        <f>J2386*VLOOKUP(M2386,薪资单位!$A$1:$B$6,2,FALSE)</f>
        <v>8</v>
      </c>
      <c r="O2386">
        <f>L2386*VLOOKUP(M2386,薪资单位!$A$1:$B$6,2,FALSE)</f>
        <v>15</v>
      </c>
      <c r="P2386" t="s">
        <v>839</v>
      </c>
    </row>
    <row r="2387" spans="1:16" x14ac:dyDescent="0.2">
      <c r="A2387" t="s">
        <v>91</v>
      </c>
      <c r="B2387" t="str">
        <f>IFERROR(LOOKUP(1,0/SEARCH(Sheet2!$E$3:$E$18,A2387),Sheet2!$F$3:$F$18),"其他")</f>
        <v>Java工程师</v>
      </c>
      <c r="C2387" t="s">
        <v>28</v>
      </c>
      <c r="D2387" t="s">
        <v>65</v>
      </c>
      <c r="E2387" t="s">
        <v>16</v>
      </c>
      <c r="F2387" t="s">
        <v>1636</v>
      </c>
      <c r="G2387" t="s">
        <v>2897</v>
      </c>
      <c r="H2387" t="s">
        <v>11</v>
      </c>
      <c r="I2387" t="s">
        <v>12</v>
      </c>
      <c r="J2387">
        <v>0.8</v>
      </c>
      <c r="K2387" t="s">
        <v>11098</v>
      </c>
      <c r="L2387" t="str">
        <f>LEFT(K2387,LEN(K2387)-3)</f>
        <v>1.5</v>
      </c>
      <c r="M2387" t="str">
        <f>RIGHT(K2387,3)</f>
        <v>万/月</v>
      </c>
      <c r="N2387">
        <f>J2387*VLOOKUP(M2387,薪资单位!$A$1:$B$6,2,FALSE)</f>
        <v>8</v>
      </c>
      <c r="O2387">
        <f>L2387*VLOOKUP(M2387,薪资单位!$A$1:$B$6,2,FALSE)</f>
        <v>15</v>
      </c>
      <c r="P2387" t="s">
        <v>839</v>
      </c>
    </row>
    <row r="2388" spans="1:16" x14ac:dyDescent="0.2">
      <c r="A2388" t="s">
        <v>2920</v>
      </c>
      <c r="B2388" t="str">
        <f>IFERROR(LOOKUP(1,0/SEARCH(Sheet2!$E$3:$E$18,A2388),Sheet2!$F$3:$F$18),"其他")</f>
        <v>Java工程师</v>
      </c>
      <c r="C2388" t="s">
        <v>28</v>
      </c>
      <c r="D2388" t="s">
        <v>23</v>
      </c>
      <c r="E2388" t="s">
        <v>16</v>
      </c>
      <c r="F2388" t="s">
        <v>1636</v>
      </c>
      <c r="G2388" t="s">
        <v>2921</v>
      </c>
      <c r="H2388" t="s">
        <v>93</v>
      </c>
      <c r="I2388" t="s">
        <v>12</v>
      </c>
      <c r="J2388">
        <v>0.8</v>
      </c>
      <c r="K2388" t="s">
        <v>11098</v>
      </c>
      <c r="L2388" t="str">
        <f>LEFT(K2388,LEN(K2388)-3)</f>
        <v>1.5</v>
      </c>
      <c r="M2388" t="str">
        <f>RIGHT(K2388,3)</f>
        <v>万/月</v>
      </c>
      <c r="N2388">
        <f>J2388*VLOOKUP(M2388,薪资单位!$A$1:$B$6,2,FALSE)</f>
        <v>8</v>
      </c>
      <c r="O2388">
        <f>L2388*VLOOKUP(M2388,薪资单位!$A$1:$B$6,2,FALSE)</f>
        <v>15</v>
      </c>
      <c r="P2388" t="s">
        <v>839</v>
      </c>
    </row>
    <row r="2389" spans="1:16" x14ac:dyDescent="0.2">
      <c r="A2389" t="s">
        <v>344</v>
      </c>
      <c r="B2389" t="str">
        <f>IFERROR(LOOKUP(1,0/SEARCH(Sheet2!$E$3:$E$18,A2389),Sheet2!$F$3:$F$18),"其他")</f>
        <v>Java工程师</v>
      </c>
      <c r="C2389" t="s">
        <v>28</v>
      </c>
      <c r="D2389" t="s">
        <v>35</v>
      </c>
      <c r="E2389" t="s">
        <v>16</v>
      </c>
      <c r="F2389" t="s">
        <v>2645</v>
      </c>
      <c r="G2389" t="s">
        <v>2941</v>
      </c>
      <c r="H2389" t="s">
        <v>42</v>
      </c>
      <c r="I2389" t="s">
        <v>20</v>
      </c>
      <c r="J2389">
        <v>0.8</v>
      </c>
      <c r="K2389" t="s">
        <v>11098</v>
      </c>
      <c r="L2389" t="str">
        <f>LEFT(K2389,LEN(K2389)-3)</f>
        <v>1.5</v>
      </c>
      <c r="M2389" t="str">
        <f>RIGHT(K2389,3)</f>
        <v>万/月</v>
      </c>
      <c r="N2389">
        <f>J2389*VLOOKUP(M2389,薪资单位!$A$1:$B$6,2,FALSE)</f>
        <v>8</v>
      </c>
      <c r="O2389">
        <f>L2389*VLOOKUP(M2389,薪资单位!$A$1:$B$6,2,FALSE)</f>
        <v>15</v>
      </c>
      <c r="P2389" t="s">
        <v>839</v>
      </c>
    </row>
    <row r="2390" spans="1:16" x14ac:dyDescent="0.2">
      <c r="A2390" t="s">
        <v>2959</v>
      </c>
      <c r="B2390" t="str">
        <f>IFERROR(LOOKUP(1,0/SEARCH(Sheet2!$E$3:$E$18,A2390),Sheet2!$F$3:$F$18),"其他")</f>
        <v>Java工程师</v>
      </c>
      <c r="C2390" t="s">
        <v>28</v>
      </c>
      <c r="D2390" t="s">
        <v>35</v>
      </c>
      <c r="E2390" t="s">
        <v>16</v>
      </c>
      <c r="F2390" t="s">
        <v>1569</v>
      </c>
      <c r="G2390" t="s">
        <v>2960</v>
      </c>
      <c r="H2390" t="s">
        <v>11</v>
      </c>
      <c r="I2390" t="s">
        <v>12</v>
      </c>
      <c r="J2390">
        <v>0.8</v>
      </c>
      <c r="K2390" t="s">
        <v>11098</v>
      </c>
      <c r="L2390" t="str">
        <f>LEFT(K2390,LEN(K2390)-3)</f>
        <v>1.5</v>
      </c>
      <c r="M2390" t="str">
        <f>RIGHT(K2390,3)</f>
        <v>万/月</v>
      </c>
      <c r="N2390">
        <f>J2390*VLOOKUP(M2390,薪资单位!$A$1:$B$6,2,FALSE)</f>
        <v>8</v>
      </c>
      <c r="O2390">
        <f>L2390*VLOOKUP(M2390,薪资单位!$A$1:$B$6,2,FALSE)</f>
        <v>15</v>
      </c>
      <c r="P2390" t="s">
        <v>3451</v>
      </c>
    </row>
    <row r="2391" spans="1:16" x14ac:dyDescent="0.2">
      <c r="A2391" t="s">
        <v>4902</v>
      </c>
      <c r="B2391" t="str">
        <f>IFERROR(LOOKUP(1,0/SEARCH(Sheet2!$E$3:$E$18,A2391),Sheet2!$F$3:$F$18),"其他")</f>
        <v>C++工程师</v>
      </c>
      <c r="C2391" t="s">
        <v>28</v>
      </c>
      <c r="D2391" t="s">
        <v>7</v>
      </c>
      <c r="E2391" t="s">
        <v>16</v>
      </c>
      <c r="F2391" t="s">
        <v>839</v>
      </c>
      <c r="G2391" t="s">
        <v>4903</v>
      </c>
      <c r="H2391" t="s">
        <v>26</v>
      </c>
      <c r="I2391" t="s">
        <v>129</v>
      </c>
      <c r="J2391">
        <v>0.8</v>
      </c>
      <c r="K2391" t="s">
        <v>11098</v>
      </c>
      <c r="L2391" t="str">
        <f>LEFT(K2391,LEN(K2391)-3)</f>
        <v>1.5</v>
      </c>
      <c r="M2391" t="str">
        <f>RIGHT(K2391,3)</f>
        <v>万/月</v>
      </c>
      <c r="N2391">
        <f>J2391*VLOOKUP(M2391,薪资单位!$A$1:$B$6,2,FALSE)</f>
        <v>8</v>
      </c>
      <c r="O2391">
        <f>L2391*VLOOKUP(M2391,薪资单位!$A$1:$B$6,2,FALSE)</f>
        <v>15</v>
      </c>
      <c r="P2391" t="s">
        <v>839</v>
      </c>
    </row>
    <row r="2392" spans="1:16" x14ac:dyDescent="0.2">
      <c r="A2392" t="s">
        <v>2754</v>
      </c>
      <c r="B2392" t="str">
        <f>IFERROR(LOOKUP(1,0/SEARCH(Sheet2!$E$3:$E$18,A2392),Sheet2!$F$3:$F$18),"其他")</f>
        <v>Java工程师</v>
      </c>
      <c r="C2392" t="s">
        <v>28</v>
      </c>
      <c r="D2392" t="s">
        <v>35</v>
      </c>
      <c r="E2392" t="s">
        <v>16</v>
      </c>
      <c r="F2392" t="s">
        <v>1961</v>
      </c>
      <c r="G2392" t="s">
        <v>5279</v>
      </c>
      <c r="H2392" t="s">
        <v>38</v>
      </c>
      <c r="I2392" t="s">
        <v>12</v>
      </c>
      <c r="J2392">
        <v>0.8</v>
      </c>
      <c r="K2392" t="s">
        <v>11098</v>
      </c>
      <c r="L2392" t="str">
        <f>LEFT(K2392,LEN(K2392)-3)</f>
        <v>1.5</v>
      </c>
      <c r="M2392" t="str">
        <f>RIGHT(K2392,3)</f>
        <v>万/月</v>
      </c>
      <c r="N2392">
        <f>J2392*VLOOKUP(M2392,薪资单位!$A$1:$B$6,2,FALSE)</f>
        <v>8</v>
      </c>
      <c r="O2392">
        <f>L2392*VLOOKUP(M2392,薪资单位!$A$1:$B$6,2,FALSE)</f>
        <v>15</v>
      </c>
      <c r="P2392" t="s">
        <v>2595</v>
      </c>
    </row>
    <row r="2393" spans="1:16" x14ac:dyDescent="0.2">
      <c r="A2393" t="s">
        <v>5288</v>
      </c>
      <c r="B2393" t="str">
        <f>IFERROR(LOOKUP(1,0/SEARCH(Sheet2!$E$3:$E$18,A2393),Sheet2!$F$3:$F$18),"其他")</f>
        <v>Java工程师</v>
      </c>
      <c r="C2393" t="s">
        <v>28</v>
      </c>
      <c r="D2393" t="s">
        <v>65</v>
      </c>
      <c r="E2393" t="s">
        <v>8</v>
      </c>
      <c r="F2393" t="s">
        <v>5226</v>
      </c>
      <c r="G2393" t="s">
        <v>5289</v>
      </c>
      <c r="H2393" t="s">
        <v>11</v>
      </c>
      <c r="I2393" t="s">
        <v>12</v>
      </c>
      <c r="J2393">
        <v>0.8</v>
      </c>
      <c r="K2393" t="s">
        <v>11098</v>
      </c>
      <c r="L2393" t="str">
        <f>LEFT(K2393,LEN(K2393)-3)</f>
        <v>1.5</v>
      </c>
      <c r="M2393" t="str">
        <f>RIGHT(K2393,3)</f>
        <v>万/月</v>
      </c>
      <c r="N2393">
        <f>J2393*VLOOKUP(M2393,薪资单位!$A$1:$B$6,2,FALSE)</f>
        <v>8</v>
      </c>
      <c r="O2393">
        <f>L2393*VLOOKUP(M2393,薪资单位!$A$1:$B$6,2,FALSE)</f>
        <v>15</v>
      </c>
      <c r="P2393" t="s">
        <v>2595</v>
      </c>
    </row>
    <row r="2394" spans="1:16" x14ac:dyDescent="0.2">
      <c r="A2394" t="s">
        <v>5292</v>
      </c>
      <c r="B2394" t="str">
        <f>IFERROR(LOOKUP(1,0/SEARCH(Sheet2!$E$3:$E$18,A2394),Sheet2!$F$3:$F$18),"其他")</f>
        <v>Java工程师</v>
      </c>
      <c r="C2394" t="s">
        <v>28</v>
      </c>
      <c r="D2394" t="s">
        <v>65</v>
      </c>
      <c r="E2394" t="s">
        <v>139</v>
      </c>
      <c r="F2394" t="s">
        <v>743</v>
      </c>
      <c r="G2394" t="s">
        <v>5293</v>
      </c>
      <c r="H2394" t="s">
        <v>38</v>
      </c>
      <c r="I2394" t="s">
        <v>12</v>
      </c>
      <c r="J2394">
        <v>0.8</v>
      </c>
      <c r="K2394" t="s">
        <v>11098</v>
      </c>
      <c r="L2394" t="str">
        <f>LEFT(K2394,LEN(K2394)-3)</f>
        <v>1.5</v>
      </c>
      <c r="M2394" t="str">
        <f>RIGHT(K2394,3)</f>
        <v>万/月</v>
      </c>
      <c r="N2394">
        <f>J2394*VLOOKUP(M2394,薪资单位!$A$1:$B$6,2,FALSE)</f>
        <v>8</v>
      </c>
      <c r="O2394">
        <f>L2394*VLOOKUP(M2394,薪资单位!$A$1:$B$6,2,FALSE)</f>
        <v>15</v>
      </c>
      <c r="P2394" t="s">
        <v>2595</v>
      </c>
    </row>
    <row r="2395" spans="1:16" x14ac:dyDescent="0.2">
      <c r="A2395" t="s">
        <v>5333</v>
      </c>
      <c r="B2395" t="str">
        <f>IFERROR(LOOKUP(1,0/SEARCH(Sheet2!$E$3:$E$18,A2395),Sheet2!$F$3:$F$18),"其他")</f>
        <v>Java工程师</v>
      </c>
      <c r="C2395" t="s">
        <v>28</v>
      </c>
      <c r="D2395" t="s">
        <v>35</v>
      </c>
      <c r="E2395" t="s">
        <v>8</v>
      </c>
      <c r="F2395" t="s">
        <v>1388</v>
      </c>
      <c r="G2395" t="s">
        <v>5334</v>
      </c>
      <c r="H2395" t="s">
        <v>38</v>
      </c>
      <c r="I2395" t="s">
        <v>12</v>
      </c>
      <c r="J2395">
        <v>0.8</v>
      </c>
      <c r="K2395" t="s">
        <v>11098</v>
      </c>
      <c r="L2395" t="str">
        <f>LEFT(K2395,LEN(K2395)-3)</f>
        <v>1.5</v>
      </c>
      <c r="M2395" t="str">
        <f>RIGHT(K2395,3)</f>
        <v>万/月</v>
      </c>
      <c r="N2395">
        <f>J2395*VLOOKUP(M2395,薪资单位!$A$1:$B$6,2,FALSE)</f>
        <v>8</v>
      </c>
      <c r="O2395">
        <f>L2395*VLOOKUP(M2395,薪资单位!$A$1:$B$6,2,FALSE)</f>
        <v>15</v>
      </c>
      <c r="P2395" t="s">
        <v>2595</v>
      </c>
    </row>
    <row r="2396" spans="1:16" x14ac:dyDescent="0.2">
      <c r="A2396" t="s">
        <v>101</v>
      </c>
      <c r="B2396" t="str">
        <f>IFERROR(LOOKUP(1,0/SEARCH(Sheet2!$E$3:$E$18,A2396),Sheet2!$F$3:$F$18),"其他")</f>
        <v>Java工程师</v>
      </c>
      <c r="C2396" t="s">
        <v>28</v>
      </c>
      <c r="D2396" t="s">
        <v>65</v>
      </c>
      <c r="E2396" t="s">
        <v>16</v>
      </c>
      <c r="F2396" t="s">
        <v>1961</v>
      </c>
      <c r="G2396" t="s">
        <v>5335</v>
      </c>
      <c r="H2396" t="s">
        <v>38</v>
      </c>
      <c r="I2396" t="s">
        <v>12</v>
      </c>
      <c r="J2396">
        <v>0.8</v>
      </c>
      <c r="K2396" t="s">
        <v>11098</v>
      </c>
      <c r="L2396" t="str">
        <f>LEFT(K2396,LEN(K2396)-3)</f>
        <v>1.5</v>
      </c>
      <c r="M2396" t="str">
        <f>RIGHT(K2396,3)</f>
        <v>万/月</v>
      </c>
      <c r="N2396">
        <f>J2396*VLOOKUP(M2396,薪资单位!$A$1:$B$6,2,FALSE)</f>
        <v>8</v>
      </c>
      <c r="O2396">
        <f>L2396*VLOOKUP(M2396,薪资单位!$A$1:$B$6,2,FALSE)</f>
        <v>15</v>
      </c>
      <c r="P2396" t="s">
        <v>2595</v>
      </c>
    </row>
    <row r="2397" spans="1:16" x14ac:dyDescent="0.2">
      <c r="A2397" t="s">
        <v>39</v>
      </c>
      <c r="B2397" t="str">
        <f>IFERROR(LOOKUP(1,0/SEARCH(Sheet2!$E$3:$E$18,A2397),Sheet2!$F$3:$F$18),"其他")</f>
        <v>Java工程师</v>
      </c>
      <c r="C2397" t="s">
        <v>28</v>
      </c>
      <c r="D2397" t="s">
        <v>65</v>
      </c>
      <c r="E2397" t="s">
        <v>16</v>
      </c>
      <c r="F2397" t="s">
        <v>743</v>
      </c>
      <c r="G2397" t="s">
        <v>5348</v>
      </c>
      <c r="H2397" t="s">
        <v>42</v>
      </c>
      <c r="I2397" t="s">
        <v>12</v>
      </c>
      <c r="J2397">
        <v>0.8</v>
      </c>
      <c r="K2397" t="s">
        <v>11098</v>
      </c>
      <c r="L2397" t="str">
        <f>LEFT(K2397,LEN(K2397)-3)</f>
        <v>1.5</v>
      </c>
      <c r="M2397" t="str">
        <f>RIGHT(K2397,3)</f>
        <v>万/月</v>
      </c>
      <c r="N2397">
        <f>J2397*VLOOKUP(M2397,薪资单位!$A$1:$B$6,2,FALSE)</f>
        <v>8</v>
      </c>
      <c r="O2397">
        <f>L2397*VLOOKUP(M2397,薪资单位!$A$1:$B$6,2,FALSE)</f>
        <v>15</v>
      </c>
      <c r="P2397" t="s">
        <v>2595</v>
      </c>
    </row>
    <row r="2398" spans="1:16" x14ac:dyDescent="0.2">
      <c r="A2398" t="s">
        <v>5355</v>
      </c>
      <c r="B2398" t="str">
        <f>IFERROR(LOOKUP(1,0/SEARCH(Sheet2!$E$3:$E$18,A2398),Sheet2!$F$3:$F$18),"其他")</f>
        <v>Java工程师</v>
      </c>
      <c r="C2398" t="s">
        <v>28</v>
      </c>
      <c r="D2398" t="s">
        <v>35</v>
      </c>
      <c r="E2398" t="s">
        <v>16</v>
      </c>
      <c r="F2398" t="s">
        <v>2595</v>
      </c>
      <c r="G2398" t="s">
        <v>5356</v>
      </c>
      <c r="H2398" t="s">
        <v>93</v>
      </c>
      <c r="I2398" t="s">
        <v>12</v>
      </c>
      <c r="J2398">
        <v>0.8</v>
      </c>
      <c r="K2398" t="s">
        <v>11098</v>
      </c>
      <c r="L2398" t="str">
        <f>LEFT(K2398,LEN(K2398)-3)</f>
        <v>1.5</v>
      </c>
      <c r="M2398" t="str">
        <f>RIGHT(K2398,3)</f>
        <v>万/月</v>
      </c>
      <c r="N2398">
        <f>J2398*VLOOKUP(M2398,薪资单位!$A$1:$B$6,2,FALSE)</f>
        <v>8</v>
      </c>
      <c r="O2398">
        <f>L2398*VLOOKUP(M2398,薪资单位!$A$1:$B$6,2,FALSE)</f>
        <v>15</v>
      </c>
      <c r="P2398" t="s">
        <v>2595</v>
      </c>
    </row>
    <row r="2399" spans="1:16" x14ac:dyDescent="0.2">
      <c r="A2399" t="s">
        <v>91</v>
      </c>
      <c r="B2399" t="str">
        <f>IFERROR(LOOKUP(1,0/SEARCH(Sheet2!$E$3:$E$18,A2399),Sheet2!$F$3:$F$18),"其他")</f>
        <v>Java工程师</v>
      </c>
      <c r="C2399" t="s">
        <v>28</v>
      </c>
      <c r="D2399" t="s">
        <v>7</v>
      </c>
      <c r="E2399" t="s">
        <v>16</v>
      </c>
      <c r="F2399" t="s">
        <v>743</v>
      </c>
      <c r="G2399" t="s">
        <v>5382</v>
      </c>
      <c r="H2399" t="s">
        <v>42</v>
      </c>
      <c r="I2399" t="s">
        <v>12</v>
      </c>
      <c r="J2399">
        <v>0.8</v>
      </c>
      <c r="K2399" t="s">
        <v>11098</v>
      </c>
      <c r="L2399" t="str">
        <f>LEFT(K2399,LEN(K2399)-3)</f>
        <v>1.5</v>
      </c>
      <c r="M2399" t="str">
        <f>RIGHT(K2399,3)</f>
        <v>万/月</v>
      </c>
      <c r="N2399">
        <f>J2399*VLOOKUP(M2399,薪资单位!$A$1:$B$6,2,FALSE)</f>
        <v>8</v>
      </c>
      <c r="O2399">
        <f>L2399*VLOOKUP(M2399,薪资单位!$A$1:$B$6,2,FALSE)</f>
        <v>15</v>
      </c>
      <c r="P2399" t="s">
        <v>2595</v>
      </c>
    </row>
    <row r="2400" spans="1:16" x14ac:dyDescent="0.2">
      <c r="A2400" t="s">
        <v>2847</v>
      </c>
      <c r="B2400" t="str">
        <f>IFERROR(LOOKUP(1,0/SEARCH(Sheet2!$E$3:$E$18,A2400),Sheet2!$F$3:$F$18),"其他")</f>
        <v>Web工程师</v>
      </c>
      <c r="C2400" t="s">
        <v>28</v>
      </c>
      <c r="D2400" t="s">
        <v>65</v>
      </c>
      <c r="E2400" t="s">
        <v>8</v>
      </c>
      <c r="F2400" t="s">
        <v>1722</v>
      </c>
      <c r="G2400" t="s">
        <v>5476</v>
      </c>
      <c r="H2400" t="s">
        <v>93</v>
      </c>
      <c r="I2400" t="s">
        <v>12</v>
      </c>
      <c r="J2400">
        <v>0.8</v>
      </c>
      <c r="K2400" t="s">
        <v>11098</v>
      </c>
      <c r="L2400" t="str">
        <f>LEFT(K2400,LEN(K2400)-3)</f>
        <v>1.5</v>
      </c>
      <c r="M2400" t="str">
        <f>RIGHT(K2400,3)</f>
        <v>万/月</v>
      </c>
      <c r="N2400">
        <f>J2400*VLOOKUP(M2400,薪资单位!$A$1:$B$6,2,FALSE)</f>
        <v>8</v>
      </c>
      <c r="O2400">
        <f>L2400*VLOOKUP(M2400,薪资单位!$A$1:$B$6,2,FALSE)</f>
        <v>15</v>
      </c>
      <c r="P2400" t="s">
        <v>2595</v>
      </c>
    </row>
    <row r="2401" spans="1:16" x14ac:dyDescent="0.2">
      <c r="A2401" t="s">
        <v>4336</v>
      </c>
      <c r="B2401" t="str">
        <f>IFERROR(LOOKUP(1,0/SEARCH(Sheet2!$E$3:$E$18,A2401),Sheet2!$F$3:$F$18),"其他")</f>
        <v>Java工程师</v>
      </c>
      <c r="C2401" t="s">
        <v>28</v>
      </c>
      <c r="D2401" t="s">
        <v>65</v>
      </c>
      <c r="E2401" t="s">
        <v>16</v>
      </c>
      <c r="F2401" t="s">
        <v>743</v>
      </c>
      <c r="G2401" t="s">
        <v>5821</v>
      </c>
      <c r="H2401" t="s">
        <v>11</v>
      </c>
      <c r="I2401" t="s">
        <v>12</v>
      </c>
      <c r="J2401">
        <v>0.8</v>
      </c>
      <c r="K2401" t="s">
        <v>11098</v>
      </c>
      <c r="L2401" t="str">
        <f>LEFT(K2401,LEN(K2401)-3)</f>
        <v>1.5</v>
      </c>
      <c r="M2401" t="str">
        <f>RIGHT(K2401,3)</f>
        <v>万/月</v>
      </c>
      <c r="N2401">
        <f>J2401*VLOOKUP(M2401,薪资单位!$A$1:$B$6,2,FALSE)</f>
        <v>8</v>
      </c>
      <c r="O2401">
        <f>L2401*VLOOKUP(M2401,薪资单位!$A$1:$B$6,2,FALSE)</f>
        <v>15</v>
      </c>
      <c r="P2401" t="s">
        <v>2595</v>
      </c>
    </row>
    <row r="2402" spans="1:16" x14ac:dyDescent="0.2">
      <c r="A2402" t="s">
        <v>5864</v>
      </c>
      <c r="B2402" t="str">
        <f>IFERROR(LOOKUP(1,0/SEARCH(Sheet2!$E$3:$E$18,A2402),Sheet2!$F$3:$F$18),"其他")</f>
        <v>PHP工程师</v>
      </c>
      <c r="C2402" t="s">
        <v>28</v>
      </c>
      <c r="D2402" t="s">
        <v>7</v>
      </c>
      <c r="E2402" t="s">
        <v>16</v>
      </c>
      <c r="F2402" t="s">
        <v>743</v>
      </c>
      <c r="G2402" t="s">
        <v>5865</v>
      </c>
      <c r="H2402" t="s">
        <v>38</v>
      </c>
      <c r="I2402" t="s">
        <v>12</v>
      </c>
      <c r="J2402">
        <v>0.8</v>
      </c>
      <c r="K2402" t="s">
        <v>11098</v>
      </c>
      <c r="L2402" t="str">
        <f>LEFT(K2402,LEN(K2402)-3)</f>
        <v>1.5</v>
      </c>
      <c r="M2402" t="str">
        <f>RIGHT(K2402,3)</f>
        <v>万/月</v>
      </c>
      <c r="N2402">
        <f>J2402*VLOOKUP(M2402,薪资单位!$A$1:$B$6,2,FALSE)</f>
        <v>8</v>
      </c>
      <c r="O2402">
        <f>L2402*VLOOKUP(M2402,薪资单位!$A$1:$B$6,2,FALSE)</f>
        <v>15</v>
      </c>
      <c r="P2402" t="s">
        <v>2595</v>
      </c>
    </row>
    <row r="2403" spans="1:16" x14ac:dyDescent="0.2">
      <c r="A2403" t="s">
        <v>39</v>
      </c>
      <c r="B2403" t="str">
        <f>IFERROR(LOOKUP(1,0/SEARCH(Sheet2!$E$3:$E$18,A2403),Sheet2!$F$3:$F$18),"其他")</f>
        <v>Java工程师</v>
      </c>
      <c r="C2403" t="s">
        <v>28</v>
      </c>
      <c r="D2403" t="s">
        <v>65</v>
      </c>
      <c r="E2403" t="s">
        <v>16</v>
      </c>
      <c r="F2403" t="s">
        <v>743</v>
      </c>
      <c r="G2403" t="s">
        <v>6744</v>
      </c>
      <c r="H2403" t="s">
        <v>38</v>
      </c>
      <c r="I2403" t="s">
        <v>12</v>
      </c>
      <c r="J2403">
        <v>0.8</v>
      </c>
      <c r="K2403" t="s">
        <v>11098</v>
      </c>
      <c r="L2403" t="str">
        <f>LEFT(K2403,LEN(K2403)-3)</f>
        <v>1.5</v>
      </c>
      <c r="M2403" t="str">
        <f>RIGHT(K2403,3)</f>
        <v>万/月</v>
      </c>
      <c r="N2403">
        <f>J2403*VLOOKUP(M2403,薪资单位!$A$1:$B$6,2,FALSE)</f>
        <v>8</v>
      </c>
      <c r="O2403">
        <f>L2403*VLOOKUP(M2403,薪资单位!$A$1:$B$6,2,FALSE)</f>
        <v>15</v>
      </c>
      <c r="P2403" t="s">
        <v>2595</v>
      </c>
    </row>
    <row r="2404" spans="1:16" x14ac:dyDescent="0.2">
      <c r="A2404" t="s">
        <v>39</v>
      </c>
      <c r="B2404" t="str">
        <f>IFERROR(LOOKUP(1,0/SEARCH(Sheet2!$E$3:$E$18,A2404),Sheet2!$F$3:$F$18),"其他")</f>
        <v>Java工程师</v>
      </c>
      <c r="C2404" t="s">
        <v>28</v>
      </c>
      <c r="D2404" t="s">
        <v>65</v>
      </c>
      <c r="E2404" t="s">
        <v>8</v>
      </c>
      <c r="F2404" t="s">
        <v>2579</v>
      </c>
      <c r="G2404" t="s">
        <v>7467</v>
      </c>
      <c r="H2404" t="s">
        <v>93</v>
      </c>
      <c r="I2404" t="s">
        <v>12</v>
      </c>
      <c r="J2404">
        <v>0.8</v>
      </c>
      <c r="K2404" t="s">
        <v>11098</v>
      </c>
      <c r="L2404" t="str">
        <f>LEFT(K2404,LEN(K2404)-3)</f>
        <v>1.5</v>
      </c>
      <c r="M2404" t="str">
        <f>RIGHT(K2404,3)</f>
        <v>万/月</v>
      </c>
      <c r="N2404">
        <f>J2404*VLOOKUP(M2404,薪资单位!$A$1:$B$6,2,FALSE)</f>
        <v>8</v>
      </c>
      <c r="O2404">
        <f>L2404*VLOOKUP(M2404,薪资单位!$A$1:$B$6,2,FALSE)</f>
        <v>15</v>
      </c>
      <c r="P2404" t="s">
        <v>5989</v>
      </c>
    </row>
    <row r="2405" spans="1:16" x14ac:dyDescent="0.2">
      <c r="A2405" t="s">
        <v>7488</v>
      </c>
      <c r="B2405" t="str">
        <f>IFERROR(LOOKUP(1,0/SEARCH(Sheet2!$E$3:$E$18,A2405),Sheet2!$F$3:$F$18),"其他")</f>
        <v>Java工程师</v>
      </c>
      <c r="C2405" t="s">
        <v>28</v>
      </c>
      <c r="D2405" t="s">
        <v>65</v>
      </c>
      <c r="E2405" t="s">
        <v>16</v>
      </c>
      <c r="F2405" t="s">
        <v>5989</v>
      </c>
      <c r="G2405" t="s">
        <v>1610</v>
      </c>
      <c r="H2405" t="s">
        <v>26</v>
      </c>
      <c r="I2405" t="s">
        <v>129</v>
      </c>
      <c r="J2405">
        <v>0.8</v>
      </c>
      <c r="K2405" t="s">
        <v>11098</v>
      </c>
      <c r="L2405" t="str">
        <f>LEFT(K2405,LEN(K2405)-3)</f>
        <v>1.5</v>
      </c>
      <c r="M2405" t="str">
        <f>RIGHT(K2405,3)</f>
        <v>万/月</v>
      </c>
      <c r="N2405">
        <f>J2405*VLOOKUP(M2405,薪资单位!$A$1:$B$6,2,FALSE)</f>
        <v>8</v>
      </c>
      <c r="O2405">
        <f>L2405*VLOOKUP(M2405,薪资单位!$A$1:$B$6,2,FALSE)</f>
        <v>15</v>
      </c>
      <c r="P2405" t="s">
        <v>5989</v>
      </c>
    </row>
    <row r="2406" spans="1:16" x14ac:dyDescent="0.2">
      <c r="A2406" t="s">
        <v>145</v>
      </c>
      <c r="B2406" t="str">
        <f>IFERROR(LOOKUP(1,0/SEARCH(Sheet2!$E$3:$E$18,A2406),Sheet2!$F$3:$F$18),"其他")</f>
        <v>Java工程师</v>
      </c>
      <c r="C2406" t="s">
        <v>28</v>
      </c>
      <c r="D2406" t="s">
        <v>35</v>
      </c>
      <c r="E2406" t="s">
        <v>16</v>
      </c>
      <c r="F2406" t="s">
        <v>5989</v>
      </c>
      <c r="G2406" t="s">
        <v>7584</v>
      </c>
      <c r="H2406" t="s">
        <v>38</v>
      </c>
      <c r="I2406" t="s">
        <v>12</v>
      </c>
      <c r="J2406">
        <v>0.8</v>
      </c>
      <c r="K2406" t="s">
        <v>11098</v>
      </c>
      <c r="L2406" t="str">
        <f>LEFT(K2406,LEN(K2406)-3)</f>
        <v>1.5</v>
      </c>
      <c r="M2406" t="str">
        <f>RIGHT(K2406,3)</f>
        <v>万/月</v>
      </c>
      <c r="N2406">
        <f>J2406*VLOOKUP(M2406,薪资单位!$A$1:$B$6,2,FALSE)</f>
        <v>8</v>
      </c>
      <c r="O2406">
        <f>L2406*VLOOKUP(M2406,薪资单位!$A$1:$B$6,2,FALSE)</f>
        <v>15</v>
      </c>
      <c r="P2406" t="s">
        <v>5989</v>
      </c>
    </row>
    <row r="2407" spans="1:16" x14ac:dyDescent="0.2">
      <c r="A2407" t="s">
        <v>39</v>
      </c>
      <c r="B2407" t="str">
        <f>IFERROR(LOOKUP(1,0/SEARCH(Sheet2!$E$3:$E$18,A2407),Sheet2!$F$3:$F$18),"其他")</f>
        <v>Java工程师</v>
      </c>
      <c r="C2407" t="s">
        <v>28</v>
      </c>
      <c r="D2407" t="s">
        <v>65</v>
      </c>
      <c r="E2407" t="s">
        <v>16</v>
      </c>
      <c r="F2407" t="s">
        <v>5989</v>
      </c>
      <c r="G2407" t="s">
        <v>7639</v>
      </c>
      <c r="H2407" t="s">
        <v>26</v>
      </c>
      <c r="I2407" t="s">
        <v>50</v>
      </c>
      <c r="J2407">
        <v>0.8</v>
      </c>
      <c r="K2407" t="s">
        <v>11098</v>
      </c>
      <c r="L2407" t="str">
        <f>LEFT(K2407,LEN(K2407)-3)</f>
        <v>1.5</v>
      </c>
      <c r="M2407" t="str">
        <f>RIGHT(K2407,3)</f>
        <v>万/月</v>
      </c>
      <c r="N2407">
        <f>J2407*VLOOKUP(M2407,薪资单位!$A$1:$B$6,2,FALSE)</f>
        <v>8</v>
      </c>
      <c r="O2407">
        <f>L2407*VLOOKUP(M2407,薪资单位!$A$1:$B$6,2,FALSE)</f>
        <v>15</v>
      </c>
      <c r="P2407" t="s">
        <v>5989</v>
      </c>
    </row>
    <row r="2408" spans="1:16" x14ac:dyDescent="0.2">
      <c r="A2408" t="s">
        <v>5228</v>
      </c>
      <c r="B2408" t="str">
        <f>IFERROR(LOOKUP(1,0/SEARCH(Sheet2!$E$3:$E$18,A2408),Sheet2!$F$3:$F$18),"其他")</f>
        <v>Java工程师</v>
      </c>
      <c r="C2408" t="s">
        <v>28</v>
      </c>
      <c r="D2408" t="s">
        <v>65</v>
      </c>
      <c r="E2408" t="s">
        <v>16</v>
      </c>
      <c r="F2408" t="s">
        <v>2579</v>
      </c>
      <c r="G2408" t="s">
        <v>7749</v>
      </c>
      <c r="H2408" t="s">
        <v>112</v>
      </c>
      <c r="I2408" t="s">
        <v>20</v>
      </c>
      <c r="J2408">
        <v>0.8</v>
      </c>
      <c r="K2408" t="s">
        <v>11098</v>
      </c>
      <c r="L2408" t="str">
        <f>LEFT(K2408,LEN(K2408)-3)</f>
        <v>1.5</v>
      </c>
      <c r="M2408" t="str">
        <f>RIGHT(K2408,3)</f>
        <v>万/月</v>
      </c>
      <c r="N2408">
        <f>J2408*VLOOKUP(M2408,薪资单位!$A$1:$B$6,2,FALSE)</f>
        <v>8</v>
      </c>
      <c r="O2408">
        <f>L2408*VLOOKUP(M2408,薪资单位!$A$1:$B$6,2,FALSE)</f>
        <v>15</v>
      </c>
      <c r="P2408" t="s">
        <v>5989</v>
      </c>
    </row>
    <row r="2409" spans="1:16" x14ac:dyDescent="0.2">
      <c r="A2409" t="s">
        <v>7919</v>
      </c>
      <c r="B2409" t="str">
        <f>IFERROR(LOOKUP(1,0/SEARCH(Sheet2!$E$3:$E$18,A2409),Sheet2!$F$3:$F$18),"其他")</f>
        <v>Java工程师</v>
      </c>
      <c r="C2409" t="s">
        <v>28</v>
      </c>
      <c r="D2409" t="s">
        <v>35</v>
      </c>
      <c r="E2409" t="s">
        <v>16</v>
      </c>
      <c r="F2409" t="s">
        <v>6927</v>
      </c>
      <c r="G2409" t="s">
        <v>7920</v>
      </c>
      <c r="H2409" t="s">
        <v>42</v>
      </c>
      <c r="I2409" t="s">
        <v>12</v>
      </c>
      <c r="J2409">
        <v>0.8</v>
      </c>
      <c r="K2409" t="s">
        <v>11098</v>
      </c>
      <c r="L2409" t="str">
        <f>LEFT(K2409,LEN(K2409)-3)</f>
        <v>1.5</v>
      </c>
      <c r="M2409" t="str">
        <f>RIGHT(K2409,3)</f>
        <v>万/月</v>
      </c>
      <c r="N2409">
        <f>J2409*VLOOKUP(M2409,薪资单位!$A$1:$B$6,2,FALSE)</f>
        <v>8</v>
      </c>
      <c r="O2409">
        <f>L2409*VLOOKUP(M2409,薪资单位!$A$1:$B$6,2,FALSE)</f>
        <v>15</v>
      </c>
      <c r="P2409" t="s">
        <v>5989</v>
      </c>
    </row>
    <row r="2410" spans="1:16" x14ac:dyDescent="0.2">
      <c r="A2410" t="s">
        <v>39</v>
      </c>
      <c r="B2410" t="str">
        <f>IFERROR(LOOKUP(1,0/SEARCH(Sheet2!$E$3:$E$18,A2410),Sheet2!$F$3:$F$18),"其他")</f>
        <v>Java工程师</v>
      </c>
      <c r="C2410" t="s">
        <v>28</v>
      </c>
      <c r="D2410" t="s">
        <v>35</v>
      </c>
      <c r="E2410" t="s">
        <v>16</v>
      </c>
      <c r="F2410" t="s">
        <v>2558</v>
      </c>
      <c r="G2410" t="s">
        <v>9653</v>
      </c>
      <c r="H2410" t="s">
        <v>38</v>
      </c>
      <c r="I2410" t="s">
        <v>12</v>
      </c>
      <c r="J2410">
        <v>0.8</v>
      </c>
      <c r="K2410" t="s">
        <v>11098</v>
      </c>
      <c r="L2410" t="str">
        <f>LEFT(K2410,LEN(K2410)-3)</f>
        <v>1.5</v>
      </c>
      <c r="M2410" t="str">
        <f>RIGHT(K2410,3)</f>
        <v>万/月</v>
      </c>
      <c r="N2410">
        <f>J2410*VLOOKUP(M2410,薪资单位!$A$1:$B$6,2,FALSE)</f>
        <v>8</v>
      </c>
      <c r="O2410">
        <f>L2410*VLOOKUP(M2410,薪资单位!$A$1:$B$6,2,FALSE)</f>
        <v>15</v>
      </c>
      <c r="P2410" t="s">
        <v>1139</v>
      </c>
    </row>
    <row r="2411" spans="1:16" x14ac:dyDescent="0.2">
      <c r="A2411" t="s">
        <v>9693</v>
      </c>
      <c r="B2411" t="str">
        <f>IFERROR(LOOKUP(1,0/SEARCH(Sheet2!$E$3:$E$18,A2411),Sheet2!$F$3:$F$18),"其他")</f>
        <v>Java工程师</v>
      </c>
      <c r="C2411" t="s">
        <v>28</v>
      </c>
      <c r="D2411" t="s">
        <v>23</v>
      </c>
      <c r="E2411" t="s">
        <v>16</v>
      </c>
      <c r="F2411" t="s">
        <v>2558</v>
      </c>
      <c r="G2411" t="s">
        <v>9694</v>
      </c>
      <c r="H2411" t="s">
        <v>26</v>
      </c>
      <c r="I2411" t="s">
        <v>32</v>
      </c>
      <c r="J2411">
        <v>0.8</v>
      </c>
      <c r="K2411" t="s">
        <v>11098</v>
      </c>
      <c r="L2411" t="str">
        <f>LEFT(K2411,LEN(K2411)-3)</f>
        <v>1.5</v>
      </c>
      <c r="M2411" t="str">
        <f>RIGHT(K2411,3)</f>
        <v>万/月</v>
      </c>
      <c r="N2411">
        <f>J2411*VLOOKUP(M2411,薪资单位!$A$1:$B$6,2,FALSE)</f>
        <v>8</v>
      </c>
      <c r="O2411">
        <f>L2411*VLOOKUP(M2411,薪资单位!$A$1:$B$6,2,FALSE)</f>
        <v>15</v>
      </c>
      <c r="P2411" t="s">
        <v>1139</v>
      </c>
    </row>
    <row r="2412" spans="1:16" x14ac:dyDescent="0.2">
      <c r="A2412" t="s">
        <v>9706</v>
      </c>
      <c r="B2412" t="str">
        <f>IFERROR(LOOKUP(1,0/SEARCH(Sheet2!$E$3:$E$18,A2412),Sheet2!$F$3:$F$18),"其他")</f>
        <v>Java工程师</v>
      </c>
      <c r="C2412" t="s">
        <v>28</v>
      </c>
      <c r="D2412" t="s">
        <v>65</v>
      </c>
      <c r="E2412" t="s">
        <v>16</v>
      </c>
      <c r="F2412" t="s">
        <v>9640</v>
      </c>
      <c r="G2412" t="s">
        <v>9707</v>
      </c>
      <c r="H2412" t="s">
        <v>26</v>
      </c>
      <c r="I2412" t="s">
        <v>12</v>
      </c>
      <c r="J2412">
        <v>0.8</v>
      </c>
      <c r="K2412" t="s">
        <v>11098</v>
      </c>
      <c r="L2412" t="str">
        <f>LEFT(K2412,LEN(K2412)-3)</f>
        <v>1.5</v>
      </c>
      <c r="M2412" t="str">
        <f>RIGHT(K2412,3)</f>
        <v>万/月</v>
      </c>
      <c r="N2412">
        <f>J2412*VLOOKUP(M2412,薪资单位!$A$1:$B$6,2,FALSE)</f>
        <v>8</v>
      </c>
      <c r="O2412">
        <f>L2412*VLOOKUP(M2412,薪资单位!$A$1:$B$6,2,FALSE)</f>
        <v>15</v>
      </c>
      <c r="P2412" t="s">
        <v>1139</v>
      </c>
    </row>
    <row r="2413" spans="1:16" x14ac:dyDescent="0.2">
      <c r="A2413" t="s">
        <v>39</v>
      </c>
      <c r="B2413" t="str">
        <f>IFERROR(LOOKUP(1,0/SEARCH(Sheet2!$E$3:$E$18,A2413),Sheet2!$F$3:$F$18),"其他")</f>
        <v>Java工程师</v>
      </c>
      <c r="C2413" t="s">
        <v>28</v>
      </c>
      <c r="D2413" t="s">
        <v>35</v>
      </c>
      <c r="E2413" t="s">
        <v>16</v>
      </c>
      <c r="F2413" t="s">
        <v>2558</v>
      </c>
      <c r="G2413" t="s">
        <v>9726</v>
      </c>
      <c r="H2413" t="s">
        <v>38</v>
      </c>
      <c r="I2413" t="s">
        <v>12</v>
      </c>
      <c r="J2413">
        <v>0.8</v>
      </c>
      <c r="K2413" t="s">
        <v>11098</v>
      </c>
      <c r="L2413" t="str">
        <f>LEFT(K2413,LEN(K2413)-3)</f>
        <v>1.5</v>
      </c>
      <c r="M2413" t="str">
        <f>RIGHT(K2413,3)</f>
        <v>万/月</v>
      </c>
      <c r="N2413">
        <f>J2413*VLOOKUP(M2413,薪资单位!$A$1:$B$6,2,FALSE)</f>
        <v>8</v>
      </c>
      <c r="O2413">
        <f>L2413*VLOOKUP(M2413,薪资单位!$A$1:$B$6,2,FALSE)</f>
        <v>15</v>
      </c>
      <c r="P2413" t="s">
        <v>1139</v>
      </c>
    </row>
    <row r="2414" spans="1:16" x14ac:dyDescent="0.2">
      <c r="A2414" t="s">
        <v>39</v>
      </c>
      <c r="B2414" t="str">
        <f>IFERROR(LOOKUP(1,0/SEARCH(Sheet2!$E$3:$E$18,A2414),Sheet2!$F$3:$F$18),"其他")</f>
        <v>Java工程师</v>
      </c>
      <c r="C2414" t="s">
        <v>28</v>
      </c>
      <c r="D2414" t="s">
        <v>7</v>
      </c>
      <c r="E2414" t="s">
        <v>16</v>
      </c>
      <c r="F2414" t="s">
        <v>673</v>
      </c>
      <c r="G2414" t="s">
        <v>9737</v>
      </c>
      <c r="H2414" t="s">
        <v>38</v>
      </c>
      <c r="I2414" t="s">
        <v>12</v>
      </c>
      <c r="J2414">
        <v>0.8</v>
      </c>
      <c r="K2414" t="s">
        <v>11098</v>
      </c>
      <c r="L2414" t="str">
        <f>LEFT(K2414,LEN(K2414)-3)</f>
        <v>1.5</v>
      </c>
      <c r="M2414" t="str">
        <f>RIGHT(K2414,3)</f>
        <v>万/月</v>
      </c>
      <c r="N2414">
        <f>J2414*VLOOKUP(M2414,薪资单位!$A$1:$B$6,2,FALSE)</f>
        <v>8</v>
      </c>
      <c r="O2414">
        <f>L2414*VLOOKUP(M2414,薪资单位!$A$1:$B$6,2,FALSE)</f>
        <v>15</v>
      </c>
      <c r="P2414" t="s">
        <v>1139</v>
      </c>
    </row>
    <row r="2415" spans="1:16" x14ac:dyDescent="0.2">
      <c r="A2415" t="s">
        <v>9762</v>
      </c>
      <c r="B2415" t="str">
        <f>IFERROR(LOOKUP(1,0/SEARCH(Sheet2!$E$3:$E$18,A2415),Sheet2!$F$3:$F$18),"其他")</f>
        <v>Java工程师</v>
      </c>
      <c r="C2415" t="s">
        <v>28</v>
      </c>
      <c r="D2415" t="s">
        <v>7</v>
      </c>
      <c r="E2415" t="s">
        <v>16</v>
      </c>
      <c r="F2415" t="s">
        <v>9691</v>
      </c>
      <c r="G2415" t="s">
        <v>9763</v>
      </c>
      <c r="H2415" t="s">
        <v>38</v>
      </c>
      <c r="I2415" t="s">
        <v>32</v>
      </c>
      <c r="J2415">
        <v>0.8</v>
      </c>
      <c r="K2415" t="s">
        <v>11098</v>
      </c>
      <c r="L2415" t="str">
        <f>LEFT(K2415,LEN(K2415)-3)</f>
        <v>1.5</v>
      </c>
      <c r="M2415" t="str">
        <f>RIGHT(K2415,3)</f>
        <v>万/月</v>
      </c>
      <c r="N2415">
        <f>J2415*VLOOKUP(M2415,薪资单位!$A$1:$B$6,2,FALSE)</f>
        <v>8</v>
      </c>
      <c r="O2415">
        <f>L2415*VLOOKUP(M2415,薪资单位!$A$1:$B$6,2,FALSE)</f>
        <v>15</v>
      </c>
      <c r="P2415" t="s">
        <v>1139</v>
      </c>
    </row>
    <row r="2416" spans="1:16" x14ac:dyDescent="0.2">
      <c r="A2416" t="s">
        <v>39</v>
      </c>
      <c r="B2416" t="str">
        <f>IFERROR(LOOKUP(1,0/SEARCH(Sheet2!$E$3:$E$18,A2416),Sheet2!$F$3:$F$18),"其他")</f>
        <v>Java工程师</v>
      </c>
      <c r="C2416" t="s">
        <v>28</v>
      </c>
      <c r="D2416" t="s">
        <v>35</v>
      </c>
      <c r="E2416" t="s">
        <v>127</v>
      </c>
      <c r="F2416" t="s">
        <v>673</v>
      </c>
      <c r="G2416" t="s">
        <v>9764</v>
      </c>
      <c r="H2416" t="s">
        <v>93</v>
      </c>
      <c r="I2416" t="s">
        <v>12</v>
      </c>
      <c r="J2416">
        <v>0.8</v>
      </c>
      <c r="K2416" t="s">
        <v>11098</v>
      </c>
      <c r="L2416" t="str">
        <f>LEFT(K2416,LEN(K2416)-3)</f>
        <v>1.5</v>
      </c>
      <c r="M2416" t="str">
        <f>RIGHT(K2416,3)</f>
        <v>万/月</v>
      </c>
      <c r="N2416">
        <f>J2416*VLOOKUP(M2416,薪资单位!$A$1:$B$6,2,FALSE)</f>
        <v>8</v>
      </c>
      <c r="O2416">
        <f>L2416*VLOOKUP(M2416,薪资单位!$A$1:$B$6,2,FALSE)</f>
        <v>15</v>
      </c>
      <c r="P2416" t="s">
        <v>1139</v>
      </c>
    </row>
    <row r="2417" spans="1:16" x14ac:dyDescent="0.2">
      <c r="A2417" t="s">
        <v>39</v>
      </c>
      <c r="B2417" t="str">
        <f>IFERROR(LOOKUP(1,0/SEARCH(Sheet2!$E$3:$E$18,A2417),Sheet2!$F$3:$F$18),"其他")</f>
        <v>Java工程师</v>
      </c>
      <c r="C2417" t="s">
        <v>28</v>
      </c>
      <c r="D2417" t="s">
        <v>65</v>
      </c>
      <c r="E2417" t="s">
        <v>16</v>
      </c>
      <c r="F2417" t="s">
        <v>673</v>
      </c>
      <c r="G2417" t="s">
        <v>9802</v>
      </c>
      <c r="H2417" t="s">
        <v>11</v>
      </c>
      <c r="I2417" t="s">
        <v>12</v>
      </c>
      <c r="J2417">
        <v>0.8</v>
      </c>
      <c r="K2417" t="s">
        <v>11098</v>
      </c>
      <c r="L2417" t="str">
        <f>LEFT(K2417,LEN(K2417)-3)</f>
        <v>1.5</v>
      </c>
      <c r="M2417" t="str">
        <f>RIGHT(K2417,3)</f>
        <v>万/月</v>
      </c>
      <c r="N2417">
        <f>J2417*VLOOKUP(M2417,薪资单位!$A$1:$B$6,2,FALSE)</f>
        <v>8</v>
      </c>
      <c r="O2417">
        <f>L2417*VLOOKUP(M2417,薪资单位!$A$1:$B$6,2,FALSE)</f>
        <v>15</v>
      </c>
      <c r="P2417" t="s">
        <v>1139</v>
      </c>
    </row>
    <row r="2418" spans="1:16" x14ac:dyDescent="0.2">
      <c r="A2418" t="s">
        <v>9821</v>
      </c>
      <c r="B2418" t="str">
        <f>IFERROR(LOOKUP(1,0/SEARCH(Sheet2!$E$3:$E$18,A2418),Sheet2!$F$3:$F$18),"其他")</f>
        <v>Java工程师</v>
      </c>
      <c r="C2418" t="s">
        <v>28</v>
      </c>
      <c r="D2418" t="s">
        <v>23</v>
      </c>
      <c r="E2418" t="s">
        <v>16</v>
      </c>
      <c r="F2418" t="s">
        <v>9644</v>
      </c>
      <c r="G2418" t="s">
        <v>9822</v>
      </c>
      <c r="H2418" t="s">
        <v>26</v>
      </c>
      <c r="I2418" t="s">
        <v>12</v>
      </c>
      <c r="J2418">
        <v>0.8</v>
      </c>
      <c r="K2418" t="s">
        <v>11098</v>
      </c>
      <c r="L2418" t="str">
        <f>LEFT(K2418,LEN(K2418)-3)</f>
        <v>1.5</v>
      </c>
      <c r="M2418" t="str">
        <f>RIGHT(K2418,3)</f>
        <v>万/月</v>
      </c>
      <c r="N2418">
        <f>J2418*VLOOKUP(M2418,薪资单位!$A$1:$B$6,2,FALSE)</f>
        <v>8</v>
      </c>
      <c r="O2418">
        <f>L2418*VLOOKUP(M2418,薪资单位!$A$1:$B$6,2,FALSE)</f>
        <v>15</v>
      </c>
      <c r="P2418" t="s">
        <v>1139</v>
      </c>
    </row>
    <row r="2419" spans="1:16" x14ac:dyDescent="0.2">
      <c r="A2419" t="s">
        <v>39</v>
      </c>
      <c r="B2419" t="str">
        <f>IFERROR(LOOKUP(1,0/SEARCH(Sheet2!$E$3:$E$18,A2419),Sheet2!$F$3:$F$18),"其他")</f>
        <v>Java工程师</v>
      </c>
      <c r="C2419" t="s">
        <v>28</v>
      </c>
      <c r="D2419" t="s">
        <v>65</v>
      </c>
      <c r="E2419" t="s">
        <v>16</v>
      </c>
      <c r="F2419" t="s">
        <v>2558</v>
      </c>
      <c r="G2419" t="s">
        <v>9827</v>
      </c>
      <c r="H2419" t="s">
        <v>38</v>
      </c>
      <c r="I2419" t="s">
        <v>12</v>
      </c>
      <c r="J2419">
        <v>0.8</v>
      </c>
      <c r="K2419" t="s">
        <v>11098</v>
      </c>
      <c r="L2419" t="str">
        <f>LEFT(K2419,LEN(K2419)-3)</f>
        <v>1.5</v>
      </c>
      <c r="M2419" t="str">
        <f>RIGHT(K2419,3)</f>
        <v>万/月</v>
      </c>
      <c r="N2419">
        <f>J2419*VLOOKUP(M2419,薪资单位!$A$1:$B$6,2,FALSE)</f>
        <v>8</v>
      </c>
      <c r="O2419">
        <f>L2419*VLOOKUP(M2419,薪资单位!$A$1:$B$6,2,FALSE)</f>
        <v>15</v>
      </c>
      <c r="P2419" t="s">
        <v>1139</v>
      </c>
    </row>
    <row r="2420" spans="1:16" x14ac:dyDescent="0.2">
      <c r="A2420" t="s">
        <v>9656</v>
      </c>
      <c r="B2420" t="str">
        <f>IFERROR(LOOKUP(1,0/SEARCH(Sheet2!$E$3:$E$18,A2420),Sheet2!$F$3:$F$18),"其他")</f>
        <v>Java工程师</v>
      </c>
      <c r="C2420" t="s">
        <v>28</v>
      </c>
      <c r="D2420" t="s">
        <v>35</v>
      </c>
      <c r="E2420" t="s">
        <v>16</v>
      </c>
      <c r="F2420" t="s">
        <v>1139</v>
      </c>
      <c r="G2420" t="s">
        <v>10621</v>
      </c>
      <c r="H2420" t="s">
        <v>38</v>
      </c>
      <c r="I2420" t="s">
        <v>12</v>
      </c>
      <c r="J2420">
        <v>0.8</v>
      </c>
      <c r="K2420" t="s">
        <v>11098</v>
      </c>
      <c r="L2420" t="str">
        <f>LEFT(K2420,LEN(K2420)-3)</f>
        <v>1.5</v>
      </c>
      <c r="M2420" t="str">
        <f>RIGHT(K2420,3)</f>
        <v>万/月</v>
      </c>
      <c r="N2420">
        <f>J2420*VLOOKUP(M2420,薪资单位!$A$1:$B$6,2,FALSE)</f>
        <v>8</v>
      </c>
      <c r="O2420">
        <f>L2420*VLOOKUP(M2420,薪资单位!$A$1:$B$6,2,FALSE)</f>
        <v>15</v>
      </c>
      <c r="P2420" t="s">
        <v>1139</v>
      </c>
    </row>
    <row r="2421" spans="1:16" x14ac:dyDescent="0.2">
      <c r="A2421" t="s">
        <v>39</v>
      </c>
      <c r="B2421" t="str">
        <f>IFERROR(LOOKUP(1,0/SEARCH(Sheet2!$E$3:$E$18,A2421),Sheet2!$F$3:$F$18),"其他")</f>
        <v>Java工程师</v>
      </c>
      <c r="C2421" t="s">
        <v>28</v>
      </c>
      <c r="D2421" t="s">
        <v>35</v>
      </c>
      <c r="E2421" t="s">
        <v>16</v>
      </c>
      <c r="F2421" t="s">
        <v>9659</v>
      </c>
      <c r="G2421" t="s">
        <v>10506</v>
      </c>
      <c r="H2421" t="s">
        <v>11</v>
      </c>
      <c r="I2421" t="s">
        <v>12</v>
      </c>
      <c r="J2421">
        <v>0.8</v>
      </c>
      <c r="K2421" t="s">
        <v>11098</v>
      </c>
      <c r="L2421" t="str">
        <f>LEFT(K2421,LEN(K2421)-3)</f>
        <v>1.5</v>
      </c>
      <c r="M2421" t="str">
        <f>RIGHT(K2421,3)</f>
        <v>万/月</v>
      </c>
      <c r="N2421">
        <f>J2421*VLOOKUP(M2421,薪资单位!$A$1:$B$6,2,FALSE)</f>
        <v>8</v>
      </c>
      <c r="O2421">
        <f>L2421*VLOOKUP(M2421,薪资单位!$A$1:$B$6,2,FALSE)</f>
        <v>15</v>
      </c>
      <c r="P2421" t="s">
        <v>1139</v>
      </c>
    </row>
    <row r="2422" spans="1:16" x14ac:dyDescent="0.2">
      <c r="A2422" t="s">
        <v>39</v>
      </c>
      <c r="B2422" t="str">
        <f>IFERROR(LOOKUP(1,0/SEARCH(Sheet2!$E$3:$E$18,A2422),Sheet2!$F$3:$F$18),"其他")</f>
        <v>Java工程师</v>
      </c>
      <c r="C2422" t="s">
        <v>28</v>
      </c>
      <c r="D2422" t="s">
        <v>23</v>
      </c>
      <c r="E2422" t="s">
        <v>16</v>
      </c>
      <c r="F2422" t="s">
        <v>673</v>
      </c>
      <c r="G2422" t="s">
        <v>9728</v>
      </c>
      <c r="H2422" t="s">
        <v>11</v>
      </c>
      <c r="I2422" t="s">
        <v>12</v>
      </c>
      <c r="J2422">
        <v>0.8</v>
      </c>
      <c r="K2422" t="s">
        <v>11098</v>
      </c>
      <c r="L2422" t="str">
        <f>LEFT(K2422,LEN(K2422)-3)</f>
        <v>1.5</v>
      </c>
      <c r="M2422" t="str">
        <f>RIGHT(K2422,3)</f>
        <v>万/月</v>
      </c>
      <c r="N2422">
        <f>J2422*VLOOKUP(M2422,薪资单位!$A$1:$B$6,2,FALSE)</f>
        <v>8</v>
      </c>
      <c r="O2422">
        <f>L2422*VLOOKUP(M2422,薪资单位!$A$1:$B$6,2,FALSE)</f>
        <v>15</v>
      </c>
      <c r="P2422" t="s">
        <v>1139</v>
      </c>
    </row>
    <row r="2423" spans="1:16" x14ac:dyDescent="0.2">
      <c r="A2423" t="s">
        <v>481</v>
      </c>
      <c r="B2423" t="str">
        <f>IFERROR(LOOKUP(1,0/SEARCH(Sheet2!$E$3:$E$18,A2423),Sheet2!$F$3:$F$18),"其他")</f>
        <v>PHP工程师</v>
      </c>
      <c r="C2423" t="s">
        <v>28</v>
      </c>
      <c r="D2423" t="s">
        <v>35</v>
      </c>
      <c r="E2423" t="s">
        <v>8</v>
      </c>
      <c r="F2423" t="s">
        <v>24</v>
      </c>
      <c r="G2423" t="s">
        <v>503</v>
      </c>
      <c r="H2423" t="s">
        <v>38</v>
      </c>
      <c r="I2423" t="s">
        <v>12</v>
      </c>
      <c r="J2423">
        <v>0.8</v>
      </c>
      <c r="K2423" t="s">
        <v>11098</v>
      </c>
      <c r="L2423" t="str">
        <f>LEFT(K2423,LEN(K2423)-3)</f>
        <v>1.5</v>
      </c>
      <c r="M2423" t="str">
        <f>RIGHT(K2423,3)</f>
        <v>万/月</v>
      </c>
      <c r="N2423">
        <f>J2423*VLOOKUP(M2423,薪资单位!$A$1:$B$6,2,FALSE)</f>
        <v>8</v>
      </c>
      <c r="O2423">
        <f>L2423*VLOOKUP(M2423,薪资单位!$A$1:$B$6,2,FALSE)</f>
        <v>15</v>
      </c>
      <c r="P2423" t="s">
        <v>30</v>
      </c>
    </row>
    <row r="2424" spans="1:16" x14ac:dyDescent="0.2">
      <c r="A2424" t="s">
        <v>486</v>
      </c>
      <c r="B2424" t="str">
        <f>IFERROR(LOOKUP(1,0/SEARCH(Sheet2!$E$3:$E$18,A2424),Sheet2!$F$3:$F$18),"其他")</f>
        <v>PHP工程师</v>
      </c>
      <c r="C2424" t="s">
        <v>28</v>
      </c>
      <c r="D2424" t="s">
        <v>15</v>
      </c>
      <c r="E2424" t="s">
        <v>16</v>
      </c>
      <c r="F2424" t="s">
        <v>36</v>
      </c>
      <c r="G2424" t="s">
        <v>534</v>
      </c>
      <c r="H2424" t="s">
        <v>93</v>
      </c>
      <c r="I2424" t="s">
        <v>149</v>
      </c>
      <c r="J2424">
        <v>0.8</v>
      </c>
      <c r="K2424" t="s">
        <v>11098</v>
      </c>
      <c r="L2424" t="str">
        <f>LEFT(K2424,LEN(K2424)-3)</f>
        <v>1.5</v>
      </c>
      <c r="M2424" t="str">
        <f>RIGHT(K2424,3)</f>
        <v>万/月</v>
      </c>
      <c r="N2424">
        <f>J2424*VLOOKUP(M2424,薪资单位!$A$1:$B$6,2,FALSE)</f>
        <v>8</v>
      </c>
      <c r="O2424">
        <f>L2424*VLOOKUP(M2424,薪资单位!$A$1:$B$6,2,FALSE)</f>
        <v>15</v>
      </c>
      <c r="P2424" t="s">
        <v>30</v>
      </c>
    </row>
    <row r="2425" spans="1:16" x14ac:dyDescent="0.2">
      <c r="A2425" t="s">
        <v>481</v>
      </c>
      <c r="B2425" t="str">
        <f>IFERROR(LOOKUP(1,0/SEARCH(Sheet2!$E$3:$E$18,A2425),Sheet2!$F$3:$F$18),"其他")</f>
        <v>PHP工程师</v>
      </c>
      <c r="C2425" t="s">
        <v>28</v>
      </c>
      <c r="D2425" t="s">
        <v>7</v>
      </c>
      <c r="E2425" t="s">
        <v>143</v>
      </c>
      <c r="F2425" t="s">
        <v>2653</v>
      </c>
      <c r="G2425" t="s">
        <v>2784</v>
      </c>
      <c r="H2425" t="s">
        <v>38</v>
      </c>
      <c r="I2425" t="s">
        <v>12</v>
      </c>
      <c r="J2425">
        <v>0.8</v>
      </c>
      <c r="K2425" t="s">
        <v>11098</v>
      </c>
      <c r="L2425" t="str">
        <f>LEFT(K2425,LEN(K2425)-3)</f>
        <v>1.5</v>
      </c>
      <c r="M2425" t="str">
        <f>RIGHT(K2425,3)</f>
        <v>万/月</v>
      </c>
      <c r="N2425">
        <f>J2425*VLOOKUP(M2425,薪资单位!$A$1:$B$6,2,FALSE)</f>
        <v>8</v>
      </c>
      <c r="O2425">
        <f>L2425*VLOOKUP(M2425,薪资单位!$A$1:$B$6,2,FALSE)</f>
        <v>15</v>
      </c>
      <c r="P2425" t="s">
        <v>839</v>
      </c>
    </row>
    <row r="2426" spans="1:16" x14ac:dyDescent="0.2">
      <c r="A2426" t="s">
        <v>512</v>
      </c>
      <c r="B2426" t="str">
        <f>IFERROR(LOOKUP(1,0/SEARCH(Sheet2!$E$3:$E$18,A2426),Sheet2!$F$3:$F$18),"其他")</f>
        <v>PHP工程师</v>
      </c>
      <c r="C2426" t="s">
        <v>28</v>
      </c>
      <c r="D2426" t="s">
        <v>35</v>
      </c>
      <c r="E2426" t="s">
        <v>59</v>
      </c>
      <c r="F2426" t="s">
        <v>1388</v>
      </c>
      <c r="G2426" t="s">
        <v>5579</v>
      </c>
      <c r="H2426" t="s">
        <v>93</v>
      </c>
      <c r="I2426" t="s">
        <v>12</v>
      </c>
      <c r="J2426">
        <v>0.8</v>
      </c>
      <c r="K2426" t="s">
        <v>11098</v>
      </c>
      <c r="L2426" t="str">
        <f>LEFT(K2426,LEN(K2426)-3)</f>
        <v>1.5</v>
      </c>
      <c r="M2426" t="str">
        <f>RIGHT(K2426,3)</f>
        <v>万/月</v>
      </c>
      <c r="N2426">
        <f>J2426*VLOOKUP(M2426,薪资单位!$A$1:$B$6,2,FALSE)</f>
        <v>8</v>
      </c>
      <c r="O2426">
        <f>L2426*VLOOKUP(M2426,薪资单位!$A$1:$B$6,2,FALSE)</f>
        <v>15</v>
      </c>
      <c r="P2426" t="s">
        <v>2595</v>
      </c>
    </row>
    <row r="2427" spans="1:16" x14ac:dyDescent="0.2">
      <c r="A2427" t="s">
        <v>481</v>
      </c>
      <c r="B2427" t="str">
        <f>IFERROR(LOOKUP(1,0/SEARCH(Sheet2!$E$3:$E$18,A2427),Sheet2!$F$3:$F$18),"其他")</f>
        <v>PHP工程师</v>
      </c>
      <c r="C2427" t="s">
        <v>28</v>
      </c>
      <c r="D2427" t="s">
        <v>23</v>
      </c>
      <c r="E2427" t="s">
        <v>8</v>
      </c>
      <c r="F2427" t="s">
        <v>743</v>
      </c>
      <c r="G2427" t="s">
        <v>5580</v>
      </c>
      <c r="H2427" t="s">
        <v>11</v>
      </c>
      <c r="I2427" t="s">
        <v>12</v>
      </c>
      <c r="J2427">
        <v>0.8</v>
      </c>
      <c r="K2427" t="s">
        <v>11098</v>
      </c>
      <c r="L2427" t="str">
        <f>LEFT(K2427,LEN(K2427)-3)</f>
        <v>1.5</v>
      </c>
      <c r="M2427" t="str">
        <f>RIGHT(K2427,3)</f>
        <v>万/月</v>
      </c>
      <c r="N2427">
        <f>J2427*VLOOKUP(M2427,薪资单位!$A$1:$B$6,2,FALSE)</f>
        <v>8</v>
      </c>
      <c r="O2427">
        <f>L2427*VLOOKUP(M2427,薪资单位!$A$1:$B$6,2,FALSE)</f>
        <v>15</v>
      </c>
      <c r="P2427" t="s">
        <v>2595</v>
      </c>
    </row>
    <row r="2428" spans="1:16" x14ac:dyDescent="0.2">
      <c r="A2428" t="s">
        <v>481</v>
      </c>
      <c r="B2428" t="str">
        <f>IFERROR(LOOKUP(1,0/SEARCH(Sheet2!$E$3:$E$18,A2428),Sheet2!$F$3:$F$18),"其他")</f>
        <v>PHP工程师</v>
      </c>
      <c r="C2428" t="s">
        <v>28</v>
      </c>
      <c r="D2428" t="s">
        <v>65</v>
      </c>
      <c r="E2428" t="s">
        <v>8</v>
      </c>
      <c r="F2428" t="s">
        <v>743</v>
      </c>
      <c r="G2428" t="s">
        <v>5586</v>
      </c>
      <c r="H2428" t="s">
        <v>38</v>
      </c>
      <c r="I2428" t="s">
        <v>12</v>
      </c>
      <c r="J2428">
        <v>0.8</v>
      </c>
      <c r="K2428" t="s">
        <v>11098</v>
      </c>
      <c r="L2428" t="str">
        <f>LEFT(K2428,LEN(K2428)-3)</f>
        <v>1.5</v>
      </c>
      <c r="M2428" t="str">
        <f>RIGHT(K2428,3)</f>
        <v>万/月</v>
      </c>
      <c r="N2428">
        <f>J2428*VLOOKUP(M2428,薪资单位!$A$1:$B$6,2,FALSE)</f>
        <v>8</v>
      </c>
      <c r="O2428">
        <f>L2428*VLOOKUP(M2428,薪资单位!$A$1:$B$6,2,FALSE)</f>
        <v>15</v>
      </c>
      <c r="P2428" t="s">
        <v>2595</v>
      </c>
    </row>
    <row r="2429" spans="1:16" x14ac:dyDescent="0.2">
      <c r="A2429" t="s">
        <v>5613</v>
      </c>
      <c r="B2429" t="str">
        <f>IFERROR(LOOKUP(1,0/SEARCH(Sheet2!$E$3:$E$18,A2429),Sheet2!$F$3:$F$18),"其他")</f>
        <v>PHP工程师</v>
      </c>
      <c r="C2429" t="s">
        <v>28</v>
      </c>
      <c r="D2429" t="s">
        <v>35</v>
      </c>
      <c r="E2429" t="s">
        <v>16</v>
      </c>
      <c r="F2429" t="s">
        <v>5226</v>
      </c>
      <c r="G2429" t="s">
        <v>5614</v>
      </c>
      <c r="H2429" t="s">
        <v>38</v>
      </c>
      <c r="I2429" t="s">
        <v>12</v>
      </c>
      <c r="J2429">
        <v>0.8</v>
      </c>
      <c r="K2429" t="s">
        <v>11098</v>
      </c>
      <c r="L2429" t="str">
        <f>LEFT(K2429,LEN(K2429)-3)</f>
        <v>1.5</v>
      </c>
      <c r="M2429" t="str">
        <f>RIGHT(K2429,3)</f>
        <v>万/月</v>
      </c>
      <c r="N2429">
        <f>J2429*VLOOKUP(M2429,薪资单位!$A$1:$B$6,2,FALSE)</f>
        <v>8</v>
      </c>
      <c r="O2429">
        <f>L2429*VLOOKUP(M2429,薪资单位!$A$1:$B$6,2,FALSE)</f>
        <v>15</v>
      </c>
      <c r="P2429" t="s">
        <v>2595</v>
      </c>
    </row>
    <row r="2430" spans="1:16" x14ac:dyDescent="0.2">
      <c r="A2430" t="s">
        <v>481</v>
      </c>
      <c r="B2430" t="str">
        <f>IFERROR(LOOKUP(1,0/SEARCH(Sheet2!$E$3:$E$18,A2430),Sheet2!$F$3:$F$18),"其他")</f>
        <v>PHP工程师</v>
      </c>
      <c r="C2430" t="s">
        <v>28</v>
      </c>
      <c r="D2430" t="s">
        <v>65</v>
      </c>
      <c r="E2430" t="s">
        <v>8</v>
      </c>
      <c r="F2430" t="s">
        <v>1961</v>
      </c>
      <c r="G2430" t="s">
        <v>5617</v>
      </c>
      <c r="H2430" t="s">
        <v>93</v>
      </c>
      <c r="I2430" t="s">
        <v>12</v>
      </c>
      <c r="J2430">
        <v>0.8</v>
      </c>
      <c r="K2430" t="s">
        <v>11098</v>
      </c>
      <c r="L2430" t="str">
        <f>LEFT(K2430,LEN(K2430)-3)</f>
        <v>1.5</v>
      </c>
      <c r="M2430" t="str">
        <f>RIGHT(K2430,3)</f>
        <v>万/月</v>
      </c>
      <c r="N2430">
        <f>J2430*VLOOKUP(M2430,薪资单位!$A$1:$B$6,2,FALSE)</f>
        <v>8</v>
      </c>
      <c r="O2430">
        <f>L2430*VLOOKUP(M2430,薪资单位!$A$1:$B$6,2,FALSE)</f>
        <v>15</v>
      </c>
      <c r="P2430" t="s">
        <v>2595</v>
      </c>
    </row>
    <row r="2431" spans="1:16" x14ac:dyDescent="0.2">
      <c r="A2431" t="s">
        <v>497</v>
      </c>
      <c r="B2431" t="str">
        <f>IFERROR(LOOKUP(1,0/SEARCH(Sheet2!$E$3:$E$18,A2431),Sheet2!$F$3:$F$18),"其他")</f>
        <v>PHP工程师</v>
      </c>
      <c r="C2431" t="s">
        <v>28</v>
      </c>
      <c r="D2431" t="s">
        <v>65</v>
      </c>
      <c r="E2431" t="s">
        <v>8</v>
      </c>
      <c r="F2431" t="s">
        <v>5226</v>
      </c>
      <c r="G2431" t="s">
        <v>5691</v>
      </c>
      <c r="H2431" t="s">
        <v>11</v>
      </c>
      <c r="I2431" t="s">
        <v>12</v>
      </c>
      <c r="J2431">
        <v>0.8</v>
      </c>
      <c r="K2431" t="s">
        <v>11098</v>
      </c>
      <c r="L2431" t="str">
        <f>LEFT(K2431,LEN(K2431)-3)</f>
        <v>1.5</v>
      </c>
      <c r="M2431" t="str">
        <f>RIGHT(K2431,3)</f>
        <v>万/月</v>
      </c>
      <c r="N2431">
        <f>J2431*VLOOKUP(M2431,薪资单位!$A$1:$B$6,2,FALSE)</f>
        <v>8</v>
      </c>
      <c r="O2431">
        <f>L2431*VLOOKUP(M2431,薪资单位!$A$1:$B$6,2,FALSE)</f>
        <v>15</v>
      </c>
      <c r="P2431" t="s">
        <v>2595</v>
      </c>
    </row>
    <row r="2432" spans="1:16" x14ac:dyDescent="0.2">
      <c r="A2432" t="s">
        <v>7800</v>
      </c>
      <c r="B2432" t="str">
        <f>IFERROR(LOOKUP(1,0/SEARCH(Sheet2!$E$3:$E$18,A2432),Sheet2!$F$3:$F$18),"其他")</f>
        <v>Web工程师</v>
      </c>
      <c r="C2432" t="s">
        <v>28</v>
      </c>
      <c r="D2432" t="s">
        <v>65</v>
      </c>
      <c r="E2432" t="s">
        <v>16</v>
      </c>
      <c r="F2432" t="s">
        <v>1809</v>
      </c>
      <c r="G2432" t="s">
        <v>7801</v>
      </c>
      <c r="H2432" t="s">
        <v>11</v>
      </c>
      <c r="I2432" t="s">
        <v>12</v>
      </c>
      <c r="J2432">
        <v>0.8</v>
      </c>
      <c r="K2432" t="s">
        <v>11098</v>
      </c>
      <c r="L2432" t="str">
        <f>LEFT(K2432,LEN(K2432)-3)</f>
        <v>1.5</v>
      </c>
      <c r="M2432" t="str">
        <f>RIGHT(K2432,3)</f>
        <v>万/月</v>
      </c>
      <c r="N2432">
        <f>J2432*VLOOKUP(M2432,薪资单位!$A$1:$B$6,2,FALSE)</f>
        <v>8</v>
      </c>
      <c r="O2432">
        <f>L2432*VLOOKUP(M2432,薪资单位!$A$1:$B$6,2,FALSE)</f>
        <v>15</v>
      </c>
      <c r="P2432" t="s">
        <v>5989</v>
      </c>
    </row>
    <row r="2433" spans="1:16" x14ac:dyDescent="0.2">
      <c r="A2433" t="s">
        <v>481</v>
      </c>
      <c r="B2433" t="str">
        <f>IFERROR(LOOKUP(1,0/SEARCH(Sheet2!$E$3:$E$18,A2433),Sheet2!$F$3:$F$18),"其他")</f>
        <v>PHP工程师</v>
      </c>
      <c r="C2433" t="s">
        <v>28</v>
      </c>
      <c r="D2433" t="s">
        <v>65</v>
      </c>
      <c r="E2433" t="s">
        <v>16</v>
      </c>
      <c r="F2433" t="s">
        <v>2579</v>
      </c>
      <c r="G2433" t="s">
        <v>7810</v>
      </c>
      <c r="H2433" t="s">
        <v>38</v>
      </c>
      <c r="I2433" t="s">
        <v>12</v>
      </c>
      <c r="J2433">
        <v>0.8</v>
      </c>
      <c r="K2433" t="s">
        <v>11098</v>
      </c>
      <c r="L2433" t="str">
        <f>LEFT(K2433,LEN(K2433)-3)</f>
        <v>1.5</v>
      </c>
      <c r="M2433" t="str">
        <f>RIGHT(K2433,3)</f>
        <v>万/月</v>
      </c>
      <c r="N2433">
        <f>J2433*VLOOKUP(M2433,薪资单位!$A$1:$B$6,2,FALSE)</f>
        <v>8</v>
      </c>
      <c r="O2433">
        <f>L2433*VLOOKUP(M2433,薪资单位!$A$1:$B$6,2,FALSE)</f>
        <v>15</v>
      </c>
      <c r="P2433" t="s">
        <v>5989</v>
      </c>
    </row>
    <row r="2434" spans="1:16" x14ac:dyDescent="0.2">
      <c r="A2434" t="s">
        <v>481</v>
      </c>
      <c r="B2434" t="str">
        <f>IFERROR(LOOKUP(1,0/SEARCH(Sheet2!$E$3:$E$18,A2434),Sheet2!$F$3:$F$18),"其他")</f>
        <v>PHP工程师</v>
      </c>
      <c r="C2434" t="s">
        <v>28</v>
      </c>
      <c r="D2434" t="s">
        <v>7</v>
      </c>
      <c r="E2434" t="s">
        <v>304</v>
      </c>
      <c r="F2434" t="s">
        <v>5989</v>
      </c>
      <c r="G2434" t="s">
        <v>7534</v>
      </c>
      <c r="H2434" t="s">
        <v>38</v>
      </c>
      <c r="I2434" t="s">
        <v>12</v>
      </c>
      <c r="J2434">
        <v>0.8</v>
      </c>
      <c r="K2434" t="s">
        <v>11098</v>
      </c>
      <c r="L2434" t="str">
        <f>LEFT(K2434,LEN(K2434)-3)</f>
        <v>1.5</v>
      </c>
      <c r="M2434" t="str">
        <f>RIGHT(K2434,3)</f>
        <v>万/月</v>
      </c>
      <c r="N2434">
        <f>J2434*VLOOKUP(M2434,薪资单位!$A$1:$B$6,2,FALSE)</f>
        <v>8</v>
      </c>
      <c r="O2434">
        <f>L2434*VLOOKUP(M2434,薪资单位!$A$1:$B$6,2,FALSE)</f>
        <v>15</v>
      </c>
      <c r="P2434" t="s">
        <v>5989</v>
      </c>
    </row>
    <row r="2435" spans="1:16" x14ac:dyDescent="0.2">
      <c r="A2435" t="s">
        <v>481</v>
      </c>
      <c r="B2435" t="str">
        <f>IFERROR(LOOKUP(1,0/SEARCH(Sheet2!$E$3:$E$18,A2435),Sheet2!$F$3:$F$18),"其他")</f>
        <v>PHP工程师</v>
      </c>
      <c r="C2435" t="s">
        <v>28</v>
      </c>
      <c r="D2435" t="s">
        <v>7</v>
      </c>
      <c r="E2435" t="s">
        <v>8</v>
      </c>
      <c r="F2435" t="s">
        <v>1809</v>
      </c>
      <c r="G2435" t="s">
        <v>7816</v>
      </c>
      <c r="H2435" t="s">
        <v>11</v>
      </c>
      <c r="I2435" t="s">
        <v>12</v>
      </c>
      <c r="J2435">
        <v>0.8</v>
      </c>
      <c r="K2435" t="s">
        <v>11098</v>
      </c>
      <c r="L2435" t="str">
        <f>LEFT(K2435,LEN(K2435)-3)</f>
        <v>1.5</v>
      </c>
      <c r="M2435" t="str">
        <f>RIGHT(K2435,3)</f>
        <v>万/月</v>
      </c>
      <c r="N2435">
        <f>J2435*VLOOKUP(M2435,薪资单位!$A$1:$B$6,2,FALSE)</f>
        <v>8</v>
      </c>
      <c r="O2435">
        <f>L2435*VLOOKUP(M2435,薪资单位!$A$1:$B$6,2,FALSE)</f>
        <v>15</v>
      </c>
      <c r="P2435" t="s">
        <v>5989</v>
      </c>
    </row>
    <row r="2436" spans="1:16" x14ac:dyDescent="0.2">
      <c r="A2436" t="s">
        <v>481</v>
      </c>
      <c r="B2436" t="str">
        <f>IFERROR(LOOKUP(1,0/SEARCH(Sheet2!$E$3:$E$18,A2436),Sheet2!$F$3:$F$18),"其他")</f>
        <v>PHP工程师</v>
      </c>
      <c r="C2436" t="s">
        <v>28</v>
      </c>
      <c r="D2436" t="s">
        <v>35</v>
      </c>
      <c r="E2436" t="s">
        <v>8</v>
      </c>
      <c r="F2436" t="s">
        <v>1192</v>
      </c>
      <c r="G2436" t="s">
        <v>7823</v>
      </c>
      <c r="H2436" t="s">
        <v>11</v>
      </c>
      <c r="I2436" t="s">
        <v>12</v>
      </c>
      <c r="J2436">
        <v>0.8</v>
      </c>
      <c r="K2436" t="s">
        <v>11098</v>
      </c>
      <c r="L2436" t="str">
        <f>LEFT(K2436,LEN(K2436)-3)</f>
        <v>1.5</v>
      </c>
      <c r="M2436" t="str">
        <f>RIGHT(K2436,3)</f>
        <v>万/月</v>
      </c>
      <c r="N2436">
        <f>J2436*VLOOKUP(M2436,薪资单位!$A$1:$B$6,2,FALSE)</f>
        <v>8</v>
      </c>
      <c r="O2436">
        <f>L2436*VLOOKUP(M2436,薪资单位!$A$1:$B$6,2,FALSE)</f>
        <v>15</v>
      </c>
      <c r="P2436" t="s">
        <v>5989</v>
      </c>
    </row>
    <row r="2437" spans="1:16" x14ac:dyDescent="0.2">
      <c r="A2437" t="s">
        <v>481</v>
      </c>
      <c r="B2437" t="str">
        <f>IFERROR(LOOKUP(1,0/SEARCH(Sheet2!$E$3:$E$18,A2437),Sheet2!$F$3:$F$18),"其他")</f>
        <v>PHP工程师</v>
      </c>
      <c r="C2437" t="s">
        <v>28</v>
      </c>
      <c r="D2437" t="s">
        <v>65</v>
      </c>
      <c r="E2437" t="s">
        <v>16</v>
      </c>
      <c r="F2437" t="s">
        <v>1809</v>
      </c>
      <c r="G2437" t="s">
        <v>7829</v>
      </c>
      <c r="H2437" t="s">
        <v>42</v>
      </c>
      <c r="I2437" t="s">
        <v>12</v>
      </c>
      <c r="J2437">
        <v>0.8</v>
      </c>
      <c r="K2437" t="s">
        <v>11098</v>
      </c>
      <c r="L2437" t="str">
        <f>LEFT(K2437,LEN(K2437)-3)</f>
        <v>1.5</v>
      </c>
      <c r="M2437" t="str">
        <f>RIGHT(K2437,3)</f>
        <v>万/月</v>
      </c>
      <c r="N2437">
        <f>J2437*VLOOKUP(M2437,薪资单位!$A$1:$B$6,2,FALSE)</f>
        <v>8</v>
      </c>
      <c r="O2437">
        <f>L2437*VLOOKUP(M2437,薪资单位!$A$1:$B$6,2,FALSE)</f>
        <v>15</v>
      </c>
      <c r="P2437" t="s">
        <v>5989</v>
      </c>
    </row>
    <row r="2438" spans="1:16" x14ac:dyDescent="0.2">
      <c r="A2438" t="s">
        <v>7830</v>
      </c>
      <c r="B2438" t="str">
        <f>IFERROR(LOOKUP(1,0/SEARCH(Sheet2!$E$3:$E$18,A2438),Sheet2!$F$3:$F$18),"其他")</f>
        <v>PHP工程师</v>
      </c>
      <c r="C2438" t="s">
        <v>28</v>
      </c>
      <c r="D2438" t="s">
        <v>7</v>
      </c>
      <c r="E2438" t="s">
        <v>143</v>
      </c>
      <c r="F2438" t="s">
        <v>1192</v>
      </c>
      <c r="G2438" t="s">
        <v>7831</v>
      </c>
      <c r="H2438" t="s">
        <v>42</v>
      </c>
      <c r="I2438" t="s">
        <v>12</v>
      </c>
      <c r="J2438">
        <v>0.8</v>
      </c>
      <c r="K2438" t="s">
        <v>11098</v>
      </c>
      <c r="L2438" t="str">
        <f>LEFT(K2438,LEN(K2438)-3)</f>
        <v>1.5</v>
      </c>
      <c r="M2438" t="str">
        <f>RIGHT(K2438,3)</f>
        <v>万/月</v>
      </c>
      <c r="N2438">
        <f>J2438*VLOOKUP(M2438,薪资单位!$A$1:$B$6,2,FALSE)</f>
        <v>8</v>
      </c>
      <c r="O2438">
        <f>L2438*VLOOKUP(M2438,薪资单位!$A$1:$B$6,2,FALSE)</f>
        <v>15</v>
      </c>
      <c r="P2438" t="s">
        <v>5989</v>
      </c>
    </row>
    <row r="2439" spans="1:16" x14ac:dyDescent="0.2">
      <c r="A2439" t="s">
        <v>7855</v>
      </c>
      <c r="B2439" t="str">
        <f>IFERROR(LOOKUP(1,0/SEARCH(Sheet2!$E$3:$E$18,A2439),Sheet2!$F$3:$F$18),"其他")</f>
        <v>PHP工程师</v>
      </c>
      <c r="C2439" t="s">
        <v>28</v>
      </c>
      <c r="D2439" t="s">
        <v>35</v>
      </c>
      <c r="E2439" t="s">
        <v>8</v>
      </c>
      <c r="F2439" t="s">
        <v>7458</v>
      </c>
      <c r="G2439" t="s">
        <v>7856</v>
      </c>
      <c r="H2439" t="s">
        <v>11</v>
      </c>
      <c r="I2439" t="s">
        <v>12</v>
      </c>
      <c r="J2439">
        <v>0.8</v>
      </c>
      <c r="K2439" t="s">
        <v>11098</v>
      </c>
      <c r="L2439" t="str">
        <f>LEFT(K2439,LEN(K2439)-3)</f>
        <v>1.5</v>
      </c>
      <c r="M2439" t="str">
        <f>RIGHT(K2439,3)</f>
        <v>万/月</v>
      </c>
      <c r="N2439">
        <f>J2439*VLOOKUP(M2439,薪资单位!$A$1:$B$6,2,FALSE)</f>
        <v>8</v>
      </c>
      <c r="O2439">
        <f>L2439*VLOOKUP(M2439,薪资单位!$A$1:$B$6,2,FALSE)</f>
        <v>15</v>
      </c>
      <c r="P2439" t="s">
        <v>5989</v>
      </c>
    </row>
    <row r="2440" spans="1:16" x14ac:dyDescent="0.2">
      <c r="A2440" t="s">
        <v>481</v>
      </c>
      <c r="B2440" t="str">
        <f>IFERROR(LOOKUP(1,0/SEARCH(Sheet2!$E$3:$E$18,A2440),Sheet2!$F$3:$F$18),"其他")</f>
        <v>PHP工程师</v>
      </c>
      <c r="C2440" t="s">
        <v>28</v>
      </c>
      <c r="D2440" t="s">
        <v>65</v>
      </c>
      <c r="E2440" t="s">
        <v>16</v>
      </c>
      <c r="F2440" t="s">
        <v>5989</v>
      </c>
      <c r="G2440" t="s">
        <v>7865</v>
      </c>
      <c r="H2440" t="s">
        <v>93</v>
      </c>
      <c r="I2440" t="s">
        <v>129</v>
      </c>
      <c r="J2440">
        <v>0.8</v>
      </c>
      <c r="K2440" t="s">
        <v>11098</v>
      </c>
      <c r="L2440" t="str">
        <f>LEFT(K2440,LEN(K2440)-3)</f>
        <v>1.5</v>
      </c>
      <c r="M2440" t="str">
        <f>RIGHT(K2440,3)</f>
        <v>万/月</v>
      </c>
      <c r="N2440">
        <f>J2440*VLOOKUP(M2440,薪资单位!$A$1:$B$6,2,FALSE)</f>
        <v>8</v>
      </c>
      <c r="O2440">
        <f>L2440*VLOOKUP(M2440,薪资单位!$A$1:$B$6,2,FALSE)</f>
        <v>15</v>
      </c>
      <c r="P2440" t="s">
        <v>5989</v>
      </c>
    </row>
    <row r="2441" spans="1:16" x14ac:dyDescent="0.2">
      <c r="A2441" t="s">
        <v>481</v>
      </c>
      <c r="B2441" t="str">
        <f>IFERROR(LOOKUP(1,0/SEARCH(Sheet2!$E$3:$E$18,A2441),Sheet2!$F$3:$F$18),"其他")</f>
        <v>PHP工程师</v>
      </c>
      <c r="C2441" t="s">
        <v>28</v>
      </c>
      <c r="D2441" t="s">
        <v>7</v>
      </c>
      <c r="E2441" t="s">
        <v>139</v>
      </c>
      <c r="F2441" t="s">
        <v>6263</v>
      </c>
      <c r="G2441" t="s">
        <v>8064</v>
      </c>
      <c r="H2441" t="s">
        <v>38</v>
      </c>
      <c r="I2441" t="s">
        <v>12</v>
      </c>
      <c r="J2441">
        <v>0.8</v>
      </c>
      <c r="K2441" t="s">
        <v>11098</v>
      </c>
      <c r="L2441" t="str">
        <f>LEFT(K2441,LEN(K2441)-3)</f>
        <v>1.5</v>
      </c>
      <c r="M2441" t="str">
        <f>RIGHT(K2441,3)</f>
        <v>万/月</v>
      </c>
      <c r="N2441">
        <f>J2441*VLOOKUP(M2441,薪资单位!$A$1:$B$6,2,FALSE)</f>
        <v>8</v>
      </c>
      <c r="O2441">
        <f>L2441*VLOOKUP(M2441,薪资单位!$A$1:$B$6,2,FALSE)</f>
        <v>15</v>
      </c>
      <c r="P2441" t="s">
        <v>5989</v>
      </c>
    </row>
    <row r="2442" spans="1:16" x14ac:dyDescent="0.2">
      <c r="A2442" t="s">
        <v>8997</v>
      </c>
      <c r="B2442" t="str">
        <f>IFERROR(LOOKUP(1,0/SEARCH(Sheet2!$E$3:$E$18,A2442),Sheet2!$F$3:$F$18),"其他")</f>
        <v>PHP工程师</v>
      </c>
      <c r="C2442" t="s">
        <v>28</v>
      </c>
      <c r="D2442" t="s">
        <v>7</v>
      </c>
      <c r="E2442" t="s">
        <v>16</v>
      </c>
      <c r="F2442" t="s">
        <v>1809</v>
      </c>
      <c r="G2442" t="s">
        <v>8998</v>
      </c>
      <c r="H2442" t="s">
        <v>38</v>
      </c>
      <c r="I2442" t="s">
        <v>12</v>
      </c>
      <c r="J2442">
        <v>0.8</v>
      </c>
      <c r="K2442" t="s">
        <v>11098</v>
      </c>
      <c r="L2442" t="str">
        <f>LEFT(K2442,LEN(K2442)-3)</f>
        <v>1.5</v>
      </c>
      <c r="M2442" t="str">
        <f>RIGHT(K2442,3)</f>
        <v>万/月</v>
      </c>
      <c r="N2442">
        <f>J2442*VLOOKUP(M2442,薪资单位!$A$1:$B$6,2,FALSE)</f>
        <v>8</v>
      </c>
      <c r="O2442">
        <f>L2442*VLOOKUP(M2442,薪资单位!$A$1:$B$6,2,FALSE)</f>
        <v>15</v>
      </c>
      <c r="P2442" t="s">
        <v>5989</v>
      </c>
    </row>
    <row r="2443" spans="1:16" x14ac:dyDescent="0.2">
      <c r="A2443" t="s">
        <v>9039</v>
      </c>
      <c r="B2443" t="str">
        <f>IFERROR(LOOKUP(1,0/SEARCH(Sheet2!$E$3:$E$18,A2443),Sheet2!$F$3:$F$18),"其他")</f>
        <v>PHP工程师</v>
      </c>
      <c r="C2443" t="s">
        <v>28</v>
      </c>
      <c r="D2443" t="s">
        <v>65</v>
      </c>
      <c r="E2443" t="s">
        <v>8</v>
      </c>
      <c r="F2443" t="s">
        <v>6263</v>
      </c>
      <c r="G2443" t="s">
        <v>9040</v>
      </c>
      <c r="H2443" t="s">
        <v>11</v>
      </c>
      <c r="I2443" t="s">
        <v>12</v>
      </c>
      <c r="J2443">
        <v>0.8</v>
      </c>
      <c r="K2443" t="s">
        <v>11098</v>
      </c>
      <c r="L2443" t="str">
        <f>LEFT(K2443,LEN(K2443)-3)</f>
        <v>1.5</v>
      </c>
      <c r="M2443" t="str">
        <f>RIGHT(K2443,3)</f>
        <v>万/月</v>
      </c>
      <c r="N2443">
        <f>J2443*VLOOKUP(M2443,薪资单位!$A$1:$B$6,2,FALSE)</f>
        <v>8</v>
      </c>
      <c r="O2443">
        <f>L2443*VLOOKUP(M2443,薪资单位!$A$1:$B$6,2,FALSE)</f>
        <v>15</v>
      </c>
      <c r="P2443" t="s">
        <v>5989</v>
      </c>
    </row>
    <row r="2444" spans="1:16" x14ac:dyDescent="0.2">
      <c r="A2444" t="s">
        <v>495</v>
      </c>
      <c r="B2444" t="str">
        <f>IFERROR(LOOKUP(1,0/SEARCH(Sheet2!$E$3:$E$18,A2444),Sheet2!$F$3:$F$18),"其他")</f>
        <v>PHP工程师</v>
      </c>
      <c r="C2444" t="s">
        <v>28</v>
      </c>
      <c r="D2444" t="s">
        <v>35</v>
      </c>
      <c r="E2444" t="s">
        <v>16</v>
      </c>
      <c r="F2444" t="s">
        <v>2558</v>
      </c>
      <c r="G2444" t="s">
        <v>9654</v>
      </c>
      <c r="H2444" t="s">
        <v>93</v>
      </c>
      <c r="I2444" t="s">
        <v>12</v>
      </c>
      <c r="J2444">
        <v>0.8</v>
      </c>
      <c r="K2444" t="s">
        <v>11098</v>
      </c>
      <c r="L2444" t="str">
        <f>LEFT(K2444,LEN(K2444)-3)</f>
        <v>1.5</v>
      </c>
      <c r="M2444" t="str">
        <f>RIGHT(K2444,3)</f>
        <v>万/月</v>
      </c>
      <c r="N2444">
        <f>J2444*VLOOKUP(M2444,薪资单位!$A$1:$B$6,2,FALSE)</f>
        <v>8</v>
      </c>
      <c r="O2444">
        <f>L2444*VLOOKUP(M2444,薪资单位!$A$1:$B$6,2,FALSE)</f>
        <v>15</v>
      </c>
      <c r="P2444" t="s">
        <v>1139</v>
      </c>
    </row>
    <row r="2445" spans="1:16" x14ac:dyDescent="0.2">
      <c r="A2445" t="s">
        <v>481</v>
      </c>
      <c r="B2445" t="str">
        <f>IFERROR(LOOKUP(1,0/SEARCH(Sheet2!$E$3:$E$18,A2445),Sheet2!$F$3:$F$18),"其他")</f>
        <v>PHP工程师</v>
      </c>
      <c r="C2445" t="s">
        <v>28</v>
      </c>
      <c r="D2445" t="s">
        <v>7</v>
      </c>
      <c r="E2445" t="s">
        <v>16</v>
      </c>
      <c r="F2445" t="s">
        <v>2558</v>
      </c>
      <c r="G2445" t="s">
        <v>9967</v>
      </c>
      <c r="H2445" t="s">
        <v>93</v>
      </c>
      <c r="I2445" t="s">
        <v>12</v>
      </c>
      <c r="J2445">
        <v>0.8</v>
      </c>
      <c r="K2445" t="s">
        <v>11098</v>
      </c>
      <c r="L2445" t="str">
        <f>LEFT(K2445,LEN(K2445)-3)</f>
        <v>1.5</v>
      </c>
      <c r="M2445" t="str">
        <f>RIGHT(K2445,3)</f>
        <v>万/月</v>
      </c>
      <c r="N2445">
        <f>J2445*VLOOKUP(M2445,薪资单位!$A$1:$B$6,2,FALSE)</f>
        <v>8</v>
      </c>
      <c r="O2445">
        <f>L2445*VLOOKUP(M2445,薪资单位!$A$1:$B$6,2,FALSE)</f>
        <v>15</v>
      </c>
      <c r="P2445" t="s">
        <v>1139</v>
      </c>
    </row>
    <row r="2446" spans="1:16" x14ac:dyDescent="0.2">
      <c r="A2446" t="s">
        <v>5636</v>
      </c>
      <c r="B2446" t="str">
        <f>IFERROR(LOOKUP(1,0/SEARCH(Sheet2!$E$3:$E$18,A2446),Sheet2!$F$3:$F$18),"其他")</f>
        <v>PHP工程师</v>
      </c>
      <c r="C2446" t="s">
        <v>28</v>
      </c>
      <c r="D2446" t="s">
        <v>65</v>
      </c>
      <c r="E2446" t="s">
        <v>8</v>
      </c>
      <c r="F2446" t="s">
        <v>673</v>
      </c>
      <c r="G2446" t="s">
        <v>9845</v>
      </c>
      <c r="H2446" t="s">
        <v>93</v>
      </c>
      <c r="I2446" t="s">
        <v>12</v>
      </c>
      <c r="J2446">
        <v>0.8</v>
      </c>
      <c r="K2446" t="s">
        <v>11098</v>
      </c>
      <c r="L2446" t="str">
        <f>LEFT(K2446,LEN(K2446)-3)</f>
        <v>1.5</v>
      </c>
      <c r="M2446" t="str">
        <f>RIGHT(K2446,3)</f>
        <v>万/月</v>
      </c>
      <c r="N2446">
        <f>J2446*VLOOKUP(M2446,薪资单位!$A$1:$B$6,2,FALSE)</f>
        <v>8</v>
      </c>
      <c r="O2446">
        <f>L2446*VLOOKUP(M2446,薪资单位!$A$1:$B$6,2,FALSE)</f>
        <v>15</v>
      </c>
      <c r="P2446" t="s">
        <v>1139</v>
      </c>
    </row>
    <row r="2447" spans="1:16" x14ac:dyDescent="0.2">
      <c r="A2447" t="s">
        <v>1545</v>
      </c>
      <c r="B2447" t="str">
        <f>IFERROR(LOOKUP(1,0/SEARCH(Sheet2!$E$3:$E$18,A2447),Sheet2!$F$3:$F$18),"其他")</f>
        <v>Python工程师</v>
      </c>
      <c r="C2447" t="s">
        <v>28</v>
      </c>
      <c r="D2447" t="s">
        <v>65</v>
      </c>
      <c r="E2447" t="s">
        <v>8</v>
      </c>
      <c r="F2447" t="s">
        <v>36</v>
      </c>
      <c r="G2447" t="s">
        <v>1890</v>
      </c>
      <c r="H2447" t="s">
        <v>11</v>
      </c>
      <c r="I2447" t="s">
        <v>20</v>
      </c>
      <c r="J2447">
        <v>0.8</v>
      </c>
      <c r="K2447" t="s">
        <v>11098</v>
      </c>
      <c r="L2447" t="str">
        <f>LEFT(K2447,LEN(K2447)-3)</f>
        <v>1.5</v>
      </c>
      <c r="M2447" t="str">
        <f>RIGHT(K2447,3)</f>
        <v>万/月</v>
      </c>
      <c r="N2447">
        <f>J2447*VLOOKUP(M2447,薪资单位!$A$1:$B$6,2,FALSE)</f>
        <v>8</v>
      </c>
      <c r="O2447">
        <f>L2447*VLOOKUP(M2447,薪资单位!$A$1:$B$6,2,FALSE)</f>
        <v>15</v>
      </c>
      <c r="P2447" t="s">
        <v>30</v>
      </c>
    </row>
    <row r="2448" spans="1:16" x14ac:dyDescent="0.2">
      <c r="A2448" t="s">
        <v>1545</v>
      </c>
      <c r="B2448" t="str">
        <f>IFERROR(LOOKUP(1,0/SEARCH(Sheet2!$E$3:$E$18,A2448),Sheet2!$F$3:$F$18),"其他")</f>
        <v>Python工程师</v>
      </c>
      <c r="C2448" t="s">
        <v>28</v>
      </c>
      <c r="D2448" t="s">
        <v>23</v>
      </c>
      <c r="E2448" t="s">
        <v>8</v>
      </c>
      <c r="F2448" t="s">
        <v>2595</v>
      </c>
      <c r="G2448" t="s">
        <v>6765</v>
      </c>
      <c r="H2448" t="s">
        <v>38</v>
      </c>
      <c r="I2448" t="s">
        <v>12</v>
      </c>
      <c r="J2448">
        <v>0.8</v>
      </c>
      <c r="K2448" t="s">
        <v>11098</v>
      </c>
      <c r="L2448" t="str">
        <f>LEFT(K2448,LEN(K2448)-3)</f>
        <v>1.5</v>
      </c>
      <c r="M2448" t="str">
        <f>RIGHT(K2448,3)</f>
        <v>万/月</v>
      </c>
      <c r="N2448">
        <f>J2448*VLOOKUP(M2448,薪资单位!$A$1:$B$6,2,FALSE)</f>
        <v>8</v>
      </c>
      <c r="O2448">
        <f>L2448*VLOOKUP(M2448,薪资单位!$A$1:$B$6,2,FALSE)</f>
        <v>15</v>
      </c>
      <c r="P2448" t="s">
        <v>2595</v>
      </c>
    </row>
    <row r="2449" spans="1:16" x14ac:dyDescent="0.2">
      <c r="A2449" t="s">
        <v>1866</v>
      </c>
      <c r="B2449" t="str">
        <f>IFERROR(LOOKUP(1,0/SEARCH(Sheet2!$E$3:$E$18,A2449),Sheet2!$F$3:$F$18),"其他")</f>
        <v>Python工程师</v>
      </c>
      <c r="C2449" t="s">
        <v>28</v>
      </c>
      <c r="D2449" t="s">
        <v>35</v>
      </c>
      <c r="E2449" t="s">
        <v>16</v>
      </c>
      <c r="F2449" t="s">
        <v>1809</v>
      </c>
      <c r="G2449" t="s">
        <v>7492</v>
      </c>
      <c r="H2449" t="s">
        <v>11</v>
      </c>
      <c r="I2449" t="s">
        <v>12</v>
      </c>
      <c r="J2449">
        <v>0.8</v>
      </c>
      <c r="K2449" t="s">
        <v>11098</v>
      </c>
      <c r="L2449" t="str">
        <f>LEFT(K2449,LEN(K2449)-3)</f>
        <v>1.5</v>
      </c>
      <c r="M2449" t="str">
        <f>RIGHT(K2449,3)</f>
        <v>万/月</v>
      </c>
      <c r="N2449">
        <f>J2449*VLOOKUP(M2449,薪资单位!$A$1:$B$6,2,FALSE)</f>
        <v>8</v>
      </c>
      <c r="O2449">
        <f>L2449*VLOOKUP(M2449,薪资单位!$A$1:$B$6,2,FALSE)</f>
        <v>15</v>
      </c>
      <c r="P2449" t="s">
        <v>5989</v>
      </c>
    </row>
    <row r="2450" spans="1:16" x14ac:dyDescent="0.2">
      <c r="A2450" t="s">
        <v>1545</v>
      </c>
      <c r="B2450" t="str">
        <f>IFERROR(LOOKUP(1,0/SEARCH(Sheet2!$E$3:$E$18,A2450),Sheet2!$F$3:$F$18),"其他")</f>
        <v>Python工程师</v>
      </c>
      <c r="C2450" t="s">
        <v>28</v>
      </c>
      <c r="D2450" t="s">
        <v>23</v>
      </c>
      <c r="E2450" t="s">
        <v>8</v>
      </c>
      <c r="F2450" t="s">
        <v>7447</v>
      </c>
      <c r="G2450" t="s">
        <v>8978</v>
      </c>
      <c r="H2450" t="s">
        <v>93</v>
      </c>
      <c r="I2450" t="s">
        <v>12</v>
      </c>
      <c r="J2450">
        <v>0.8</v>
      </c>
      <c r="K2450" t="s">
        <v>11098</v>
      </c>
      <c r="L2450" t="str">
        <f>LEFT(K2450,LEN(K2450)-3)</f>
        <v>1.5</v>
      </c>
      <c r="M2450" t="str">
        <f>RIGHT(K2450,3)</f>
        <v>万/月</v>
      </c>
      <c r="N2450">
        <f>J2450*VLOOKUP(M2450,薪资单位!$A$1:$B$6,2,FALSE)</f>
        <v>8</v>
      </c>
      <c r="O2450">
        <f>L2450*VLOOKUP(M2450,薪资单位!$A$1:$B$6,2,FALSE)</f>
        <v>15</v>
      </c>
      <c r="P2450" t="s">
        <v>5989</v>
      </c>
    </row>
    <row r="2451" spans="1:16" x14ac:dyDescent="0.2">
      <c r="A2451" t="s">
        <v>10438</v>
      </c>
      <c r="B2451" t="str">
        <f>IFERROR(LOOKUP(1,0/SEARCH(Sheet2!$E$3:$E$18,A2451),Sheet2!$F$3:$F$18),"其他")</f>
        <v>Python工程师</v>
      </c>
      <c r="C2451" t="s">
        <v>28</v>
      </c>
      <c r="D2451" t="s">
        <v>23</v>
      </c>
      <c r="E2451" t="s">
        <v>16</v>
      </c>
      <c r="F2451" t="s">
        <v>1139</v>
      </c>
      <c r="G2451" t="s">
        <v>10439</v>
      </c>
      <c r="H2451" t="s">
        <v>93</v>
      </c>
      <c r="I2451" t="s">
        <v>12</v>
      </c>
      <c r="J2451">
        <v>0.8</v>
      </c>
      <c r="K2451" t="s">
        <v>11098</v>
      </c>
      <c r="L2451" t="str">
        <f>LEFT(K2451,LEN(K2451)-3)</f>
        <v>1.5</v>
      </c>
      <c r="M2451" t="str">
        <f>RIGHT(K2451,3)</f>
        <v>万/月</v>
      </c>
      <c r="N2451">
        <f>J2451*VLOOKUP(M2451,薪资单位!$A$1:$B$6,2,FALSE)</f>
        <v>8</v>
      </c>
      <c r="O2451">
        <f>L2451*VLOOKUP(M2451,薪资单位!$A$1:$B$6,2,FALSE)</f>
        <v>15</v>
      </c>
      <c r="P2451" t="s">
        <v>1139</v>
      </c>
    </row>
    <row r="2452" spans="1:16" x14ac:dyDescent="0.2">
      <c r="A2452" t="s">
        <v>1545</v>
      </c>
      <c r="B2452" t="str">
        <f>IFERROR(LOOKUP(1,0/SEARCH(Sheet2!$E$3:$E$18,A2452),Sheet2!$F$3:$F$18),"其他")</f>
        <v>Python工程师</v>
      </c>
      <c r="C2452" t="s">
        <v>28</v>
      </c>
      <c r="D2452" t="s">
        <v>65</v>
      </c>
      <c r="E2452" t="s">
        <v>8</v>
      </c>
      <c r="F2452" t="s">
        <v>1139</v>
      </c>
      <c r="G2452" t="s">
        <v>10690</v>
      </c>
      <c r="H2452" t="s">
        <v>11</v>
      </c>
      <c r="I2452" t="s">
        <v>12</v>
      </c>
      <c r="J2452">
        <v>0.8</v>
      </c>
      <c r="K2452" t="s">
        <v>11098</v>
      </c>
      <c r="L2452" t="str">
        <f>LEFT(K2452,LEN(K2452)-3)</f>
        <v>1.5</v>
      </c>
      <c r="M2452" t="str">
        <f>RIGHT(K2452,3)</f>
        <v>万/月</v>
      </c>
      <c r="N2452">
        <f>J2452*VLOOKUP(M2452,薪资单位!$A$1:$B$6,2,FALSE)</f>
        <v>8</v>
      </c>
      <c r="O2452">
        <f>L2452*VLOOKUP(M2452,薪资单位!$A$1:$B$6,2,FALSE)</f>
        <v>15</v>
      </c>
      <c r="P2452" t="s">
        <v>1139</v>
      </c>
    </row>
    <row r="2453" spans="1:16" x14ac:dyDescent="0.2">
      <c r="A2453" t="s">
        <v>1545</v>
      </c>
      <c r="B2453" t="str">
        <f>IFERROR(LOOKUP(1,0/SEARCH(Sheet2!$E$3:$E$18,A2453),Sheet2!$F$3:$F$18),"其他")</f>
        <v>Python工程师</v>
      </c>
      <c r="C2453" t="s">
        <v>28</v>
      </c>
      <c r="D2453" t="s">
        <v>35</v>
      </c>
      <c r="E2453" t="s">
        <v>139</v>
      </c>
      <c r="F2453" t="s">
        <v>673</v>
      </c>
      <c r="G2453" t="s">
        <v>10173</v>
      </c>
      <c r="H2453" t="s">
        <v>38</v>
      </c>
      <c r="I2453" t="s">
        <v>12</v>
      </c>
      <c r="J2453">
        <v>0.8</v>
      </c>
      <c r="K2453" t="s">
        <v>11098</v>
      </c>
      <c r="L2453" t="str">
        <f>LEFT(K2453,LEN(K2453)-3)</f>
        <v>1.5</v>
      </c>
      <c r="M2453" t="str">
        <f>RIGHT(K2453,3)</f>
        <v>万/月</v>
      </c>
      <c r="N2453">
        <f>J2453*VLOOKUP(M2453,薪资单位!$A$1:$B$6,2,FALSE)</f>
        <v>8</v>
      </c>
      <c r="O2453">
        <f>L2453*VLOOKUP(M2453,薪资单位!$A$1:$B$6,2,FALSE)</f>
        <v>15</v>
      </c>
      <c r="P2453" t="s">
        <v>1139</v>
      </c>
    </row>
    <row r="2454" spans="1:16" x14ac:dyDescent="0.2">
      <c r="A2454" t="s">
        <v>10852</v>
      </c>
      <c r="B2454" t="str">
        <f>IFERROR(LOOKUP(1,0/SEARCH(Sheet2!$E$3:$E$18,A2454),Sheet2!$F$3:$F$18),"其他")</f>
        <v>Python工程师</v>
      </c>
      <c r="C2454" t="s">
        <v>28</v>
      </c>
      <c r="D2454" t="s">
        <v>65</v>
      </c>
      <c r="E2454" t="s">
        <v>16</v>
      </c>
      <c r="F2454" t="s">
        <v>1139</v>
      </c>
      <c r="G2454" t="s">
        <v>10439</v>
      </c>
      <c r="H2454" t="s">
        <v>93</v>
      </c>
      <c r="I2454" t="s">
        <v>12</v>
      </c>
      <c r="J2454">
        <v>0.8</v>
      </c>
      <c r="K2454" t="s">
        <v>11098</v>
      </c>
      <c r="L2454" t="str">
        <f>LEFT(K2454,LEN(K2454)-3)</f>
        <v>1.5</v>
      </c>
      <c r="M2454" t="str">
        <f>RIGHT(K2454,3)</f>
        <v>万/月</v>
      </c>
      <c r="N2454">
        <f>J2454*VLOOKUP(M2454,薪资单位!$A$1:$B$6,2,FALSE)</f>
        <v>8</v>
      </c>
      <c r="O2454">
        <f>L2454*VLOOKUP(M2454,薪资单位!$A$1:$B$6,2,FALSE)</f>
        <v>15</v>
      </c>
      <c r="P2454" t="s">
        <v>1139</v>
      </c>
    </row>
    <row r="2455" spans="1:16" x14ac:dyDescent="0.2">
      <c r="A2455" t="s">
        <v>560</v>
      </c>
      <c r="B2455" t="str">
        <f>IFERROR(LOOKUP(1,0/SEARCH(Sheet2!$E$3:$E$18,A2455),Sheet2!$F$3:$F$18),"其他")</f>
        <v>Web工程师</v>
      </c>
      <c r="C2455" t="s">
        <v>28</v>
      </c>
      <c r="D2455" t="s">
        <v>7</v>
      </c>
      <c r="E2455" t="s">
        <v>139</v>
      </c>
      <c r="F2455" t="s">
        <v>839</v>
      </c>
      <c r="G2455" t="s">
        <v>3148</v>
      </c>
      <c r="H2455" t="s">
        <v>11</v>
      </c>
      <c r="I2455" t="s">
        <v>12</v>
      </c>
      <c r="J2455">
        <v>0.8</v>
      </c>
      <c r="K2455" t="s">
        <v>11098</v>
      </c>
      <c r="L2455" t="str">
        <f>LEFT(K2455,LEN(K2455)-3)</f>
        <v>1.5</v>
      </c>
      <c r="M2455" t="str">
        <f>RIGHT(K2455,3)</f>
        <v>万/月</v>
      </c>
      <c r="N2455">
        <f>J2455*VLOOKUP(M2455,薪资单位!$A$1:$B$6,2,FALSE)</f>
        <v>8</v>
      </c>
      <c r="O2455">
        <f>L2455*VLOOKUP(M2455,薪资单位!$A$1:$B$6,2,FALSE)</f>
        <v>15</v>
      </c>
      <c r="P2455" t="s">
        <v>839</v>
      </c>
    </row>
    <row r="2456" spans="1:16" x14ac:dyDescent="0.2">
      <c r="A2456" t="s">
        <v>560</v>
      </c>
      <c r="B2456" t="str">
        <f>IFERROR(LOOKUP(1,0/SEARCH(Sheet2!$E$3:$E$18,A2456),Sheet2!$F$3:$F$18),"其他")</f>
        <v>Web工程师</v>
      </c>
      <c r="C2456" t="s">
        <v>28</v>
      </c>
      <c r="D2456" t="s">
        <v>65</v>
      </c>
      <c r="E2456" t="s">
        <v>16</v>
      </c>
      <c r="F2456" t="s">
        <v>2653</v>
      </c>
      <c r="G2456" t="s">
        <v>4653</v>
      </c>
      <c r="H2456" t="s">
        <v>11</v>
      </c>
      <c r="I2456" t="s">
        <v>12</v>
      </c>
      <c r="J2456">
        <v>0.8</v>
      </c>
      <c r="K2456" t="s">
        <v>11098</v>
      </c>
      <c r="L2456" t="str">
        <f>LEFT(K2456,LEN(K2456)-3)</f>
        <v>1.5</v>
      </c>
      <c r="M2456" t="str">
        <f>RIGHT(K2456,3)</f>
        <v>万/月</v>
      </c>
      <c r="N2456">
        <f>J2456*VLOOKUP(M2456,薪资单位!$A$1:$B$6,2,FALSE)</f>
        <v>8</v>
      </c>
      <c r="O2456">
        <f>L2456*VLOOKUP(M2456,薪资单位!$A$1:$B$6,2,FALSE)</f>
        <v>15</v>
      </c>
      <c r="P2456" t="s">
        <v>839</v>
      </c>
    </row>
    <row r="2457" spans="1:16" x14ac:dyDescent="0.2">
      <c r="A2457" t="s">
        <v>560</v>
      </c>
      <c r="B2457" t="str">
        <f>IFERROR(LOOKUP(1,0/SEARCH(Sheet2!$E$3:$E$18,A2457),Sheet2!$F$3:$F$18),"其他")</f>
        <v>Web工程师</v>
      </c>
      <c r="C2457" t="s">
        <v>28</v>
      </c>
      <c r="D2457" t="s">
        <v>35</v>
      </c>
      <c r="E2457" t="s">
        <v>8</v>
      </c>
      <c r="F2457" t="s">
        <v>1809</v>
      </c>
      <c r="G2457" t="s">
        <v>7513</v>
      </c>
      <c r="H2457" t="s">
        <v>11</v>
      </c>
      <c r="I2457" t="s">
        <v>12</v>
      </c>
      <c r="J2457">
        <v>0.8</v>
      </c>
      <c r="K2457" t="s">
        <v>11098</v>
      </c>
      <c r="L2457" t="str">
        <f>LEFT(K2457,LEN(K2457)-3)</f>
        <v>1.5</v>
      </c>
      <c r="M2457" t="str">
        <f>RIGHT(K2457,3)</f>
        <v>万/月</v>
      </c>
      <c r="N2457">
        <f>J2457*VLOOKUP(M2457,薪资单位!$A$1:$B$6,2,FALSE)</f>
        <v>8</v>
      </c>
      <c r="O2457">
        <f>L2457*VLOOKUP(M2457,薪资单位!$A$1:$B$6,2,FALSE)</f>
        <v>15</v>
      </c>
      <c r="P2457" t="s">
        <v>5989</v>
      </c>
    </row>
    <row r="2458" spans="1:16" x14ac:dyDescent="0.2">
      <c r="A2458" t="s">
        <v>560</v>
      </c>
      <c r="B2458" t="str">
        <f>IFERROR(LOOKUP(1,0/SEARCH(Sheet2!$E$3:$E$18,A2458),Sheet2!$F$3:$F$18),"其他")</f>
        <v>Web工程师</v>
      </c>
      <c r="C2458" t="s">
        <v>28</v>
      </c>
      <c r="D2458" t="s">
        <v>65</v>
      </c>
      <c r="E2458" t="s">
        <v>16</v>
      </c>
      <c r="F2458" t="s">
        <v>4277</v>
      </c>
      <c r="G2458" t="s">
        <v>10939</v>
      </c>
      <c r="H2458" t="s">
        <v>11</v>
      </c>
      <c r="I2458" t="s">
        <v>50</v>
      </c>
      <c r="J2458">
        <v>0.8</v>
      </c>
      <c r="K2458" t="s">
        <v>11098</v>
      </c>
      <c r="L2458" t="str">
        <f>LEFT(K2458,LEN(K2458)-3)</f>
        <v>1.5</v>
      </c>
      <c r="M2458" t="str">
        <f>RIGHT(K2458,3)</f>
        <v>万/月</v>
      </c>
      <c r="N2458">
        <f>J2458*VLOOKUP(M2458,薪资单位!$A$1:$B$6,2,FALSE)</f>
        <v>8</v>
      </c>
      <c r="O2458">
        <f>L2458*VLOOKUP(M2458,薪资单位!$A$1:$B$6,2,FALSE)</f>
        <v>15</v>
      </c>
      <c r="P2458" t="s">
        <v>1139</v>
      </c>
    </row>
    <row r="2459" spans="1:16" x14ac:dyDescent="0.2">
      <c r="A2459" t="s">
        <v>1917</v>
      </c>
      <c r="B2459" t="str">
        <f>IFERROR(LOOKUP(1,0/SEARCH(Sheet2!$E$3:$E$18,A2459),Sheet2!$F$3:$F$18),"其他")</f>
        <v>测试工程师</v>
      </c>
      <c r="C2459" t="s">
        <v>28</v>
      </c>
      <c r="D2459" t="s">
        <v>23</v>
      </c>
      <c r="E2459" t="s">
        <v>16</v>
      </c>
      <c r="F2459" t="s">
        <v>30</v>
      </c>
      <c r="G2459" t="s">
        <v>58</v>
      </c>
      <c r="H2459" t="s">
        <v>11</v>
      </c>
      <c r="I2459" t="s">
        <v>12</v>
      </c>
      <c r="J2459">
        <v>0.8</v>
      </c>
      <c r="K2459" t="s">
        <v>11098</v>
      </c>
      <c r="L2459" t="str">
        <f>LEFT(K2459,LEN(K2459)-3)</f>
        <v>1.5</v>
      </c>
      <c r="M2459" t="str">
        <f>RIGHT(K2459,3)</f>
        <v>万/月</v>
      </c>
      <c r="N2459">
        <f>J2459*VLOOKUP(M2459,薪资单位!$A$1:$B$6,2,FALSE)</f>
        <v>8</v>
      </c>
      <c r="O2459">
        <f>L2459*VLOOKUP(M2459,薪资单位!$A$1:$B$6,2,FALSE)</f>
        <v>15</v>
      </c>
      <c r="P2459" t="s">
        <v>30</v>
      </c>
    </row>
    <row r="2460" spans="1:16" x14ac:dyDescent="0.2">
      <c r="A2460" t="s">
        <v>3285</v>
      </c>
      <c r="B2460" t="str">
        <f>IFERROR(LOOKUP(1,0/SEARCH(Sheet2!$E$3:$E$18,A2460),Sheet2!$F$3:$F$18),"其他")</f>
        <v>测试工程师</v>
      </c>
      <c r="C2460" t="s">
        <v>28</v>
      </c>
      <c r="D2460" t="s">
        <v>15</v>
      </c>
      <c r="E2460" t="s">
        <v>16</v>
      </c>
      <c r="F2460" t="s">
        <v>2636</v>
      </c>
      <c r="G2460" t="s">
        <v>3286</v>
      </c>
      <c r="H2460" t="s">
        <v>11</v>
      </c>
      <c r="I2460" t="s">
        <v>12</v>
      </c>
      <c r="J2460">
        <v>0.8</v>
      </c>
      <c r="K2460" t="s">
        <v>11098</v>
      </c>
      <c r="L2460" t="str">
        <f>LEFT(K2460,LEN(K2460)-3)</f>
        <v>1.5</v>
      </c>
      <c r="M2460" t="str">
        <f>RIGHT(K2460,3)</f>
        <v>万/月</v>
      </c>
      <c r="N2460">
        <f>J2460*VLOOKUP(M2460,薪资单位!$A$1:$B$6,2,FALSE)</f>
        <v>8</v>
      </c>
      <c r="O2460">
        <f>L2460*VLOOKUP(M2460,薪资单位!$A$1:$B$6,2,FALSE)</f>
        <v>15</v>
      </c>
      <c r="P2460" t="s">
        <v>839</v>
      </c>
    </row>
    <row r="2461" spans="1:16" x14ac:dyDescent="0.2">
      <c r="A2461" t="s">
        <v>4714</v>
      </c>
      <c r="B2461" t="str">
        <f>IFERROR(LOOKUP(1,0/SEARCH(Sheet2!$E$3:$E$18,A2461),Sheet2!$F$3:$F$18),"其他")</f>
        <v>测试工程师</v>
      </c>
      <c r="C2461" t="s">
        <v>28</v>
      </c>
      <c r="D2461" t="s">
        <v>65</v>
      </c>
      <c r="E2461" t="s">
        <v>8</v>
      </c>
      <c r="F2461" t="s">
        <v>2645</v>
      </c>
      <c r="G2461" t="s">
        <v>4715</v>
      </c>
      <c r="H2461" t="s">
        <v>38</v>
      </c>
      <c r="I2461" t="s">
        <v>149</v>
      </c>
      <c r="J2461">
        <v>0.8</v>
      </c>
      <c r="K2461" t="s">
        <v>11098</v>
      </c>
      <c r="L2461" t="str">
        <f>LEFT(K2461,LEN(K2461)-3)</f>
        <v>1.5</v>
      </c>
      <c r="M2461" t="str">
        <f>RIGHT(K2461,3)</f>
        <v>万/月</v>
      </c>
      <c r="N2461">
        <f>J2461*VLOOKUP(M2461,薪资单位!$A$1:$B$6,2,FALSE)</f>
        <v>8</v>
      </c>
      <c r="O2461">
        <f>L2461*VLOOKUP(M2461,薪资单位!$A$1:$B$6,2,FALSE)</f>
        <v>15</v>
      </c>
      <c r="P2461" t="s">
        <v>839</v>
      </c>
    </row>
    <row r="2462" spans="1:16" x14ac:dyDescent="0.2">
      <c r="A2462" t="s">
        <v>6743</v>
      </c>
      <c r="B2462" t="str">
        <f>IFERROR(LOOKUP(1,0/SEARCH(Sheet2!$E$3:$E$18,A2462),Sheet2!$F$3:$F$18),"其他")</f>
        <v>测试工程师</v>
      </c>
      <c r="C2462" t="s">
        <v>28</v>
      </c>
      <c r="D2462" t="s">
        <v>15</v>
      </c>
      <c r="E2462" t="s">
        <v>16</v>
      </c>
      <c r="F2462" t="s">
        <v>743</v>
      </c>
      <c r="G2462" t="s">
        <v>6303</v>
      </c>
      <c r="H2462" t="s">
        <v>93</v>
      </c>
      <c r="I2462" t="s">
        <v>12</v>
      </c>
      <c r="J2462">
        <v>0.8</v>
      </c>
      <c r="K2462" t="s">
        <v>11098</v>
      </c>
      <c r="L2462" t="str">
        <f>LEFT(K2462,LEN(K2462)-3)</f>
        <v>1.5</v>
      </c>
      <c r="M2462" t="str">
        <f>RIGHT(K2462,3)</f>
        <v>万/月</v>
      </c>
      <c r="N2462">
        <f>J2462*VLOOKUP(M2462,薪资单位!$A$1:$B$6,2,FALSE)</f>
        <v>8</v>
      </c>
      <c r="O2462">
        <f>L2462*VLOOKUP(M2462,薪资单位!$A$1:$B$6,2,FALSE)</f>
        <v>15</v>
      </c>
      <c r="P2462" t="s">
        <v>2595</v>
      </c>
    </row>
    <row r="2463" spans="1:16" x14ac:dyDescent="0.2">
      <c r="A2463" t="s">
        <v>6800</v>
      </c>
      <c r="B2463" t="str">
        <f>IFERROR(LOOKUP(1,0/SEARCH(Sheet2!$E$3:$E$18,A2463),Sheet2!$F$3:$F$18),"其他")</f>
        <v>测试工程师</v>
      </c>
      <c r="C2463" t="s">
        <v>28</v>
      </c>
      <c r="D2463" t="s">
        <v>23</v>
      </c>
      <c r="E2463" t="s">
        <v>16</v>
      </c>
      <c r="F2463" t="s">
        <v>5226</v>
      </c>
      <c r="G2463" t="s">
        <v>6801</v>
      </c>
      <c r="H2463" t="s">
        <v>42</v>
      </c>
      <c r="I2463" t="s">
        <v>12</v>
      </c>
      <c r="J2463">
        <v>0.8</v>
      </c>
      <c r="K2463" t="s">
        <v>11098</v>
      </c>
      <c r="L2463" t="str">
        <f>LEFT(K2463,LEN(K2463)-3)</f>
        <v>1.5</v>
      </c>
      <c r="M2463" t="str">
        <f>RIGHT(K2463,3)</f>
        <v>万/月</v>
      </c>
      <c r="N2463">
        <f>J2463*VLOOKUP(M2463,薪资单位!$A$1:$B$6,2,FALSE)</f>
        <v>8</v>
      </c>
      <c r="O2463">
        <f>L2463*VLOOKUP(M2463,薪资单位!$A$1:$B$6,2,FALSE)</f>
        <v>15</v>
      </c>
      <c r="P2463" t="s">
        <v>2595</v>
      </c>
    </row>
    <row r="2464" spans="1:16" x14ac:dyDescent="0.2">
      <c r="A2464" t="s">
        <v>1917</v>
      </c>
      <c r="B2464" t="str">
        <f>IFERROR(LOOKUP(1,0/SEARCH(Sheet2!$E$3:$E$18,A2464),Sheet2!$F$3:$F$18),"其他")</f>
        <v>测试工程师</v>
      </c>
      <c r="C2464" t="s">
        <v>28</v>
      </c>
      <c r="D2464" t="s">
        <v>65</v>
      </c>
      <c r="E2464" t="s">
        <v>8</v>
      </c>
      <c r="F2464" t="s">
        <v>6004</v>
      </c>
      <c r="G2464" t="s">
        <v>6005</v>
      </c>
      <c r="H2464" t="s">
        <v>11</v>
      </c>
      <c r="I2464" t="s">
        <v>20</v>
      </c>
      <c r="J2464">
        <v>0.8</v>
      </c>
      <c r="K2464" t="s">
        <v>11098</v>
      </c>
      <c r="L2464" t="str">
        <f>LEFT(K2464,LEN(K2464)-3)</f>
        <v>1.5</v>
      </c>
      <c r="M2464" t="str">
        <f>RIGHT(K2464,3)</f>
        <v>万/月</v>
      </c>
      <c r="N2464">
        <f>J2464*VLOOKUP(M2464,薪资单位!$A$1:$B$6,2,FALSE)</f>
        <v>8</v>
      </c>
      <c r="O2464">
        <f>L2464*VLOOKUP(M2464,薪资单位!$A$1:$B$6,2,FALSE)</f>
        <v>15</v>
      </c>
      <c r="P2464" t="s">
        <v>6004</v>
      </c>
    </row>
    <row r="2465" spans="1:16" x14ac:dyDescent="0.2">
      <c r="A2465" t="s">
        <v>7921</v>
      </c>
      <c r="B2465" t="str">
        <f>IFERROR(LOOKUP(1,0/SEARCH(Sheet2!$E$3:$E$18,A2465),Sheet2!$F$3:$F$18),"其他")</f>
        <v>测试工程师</v>
      </c>
      <c r="C2465" t="s">
        <v>28</v>
      </c>
      <c r="D2465" t="s">
        <v>65</v>
      </c>
      <c r="E2465" t="s">
        <v>8</v>
      </c>
      <c r="F2465" t="s">
        <v>1809</v>
      </c>
      <c r="G2465" t="s">
        <v>7922</v>
      </c>
      <c r="H2465" t="s">
        <v>38</v>
      </c>
      <c r="I2465" t="s">
        <v>12</v>
      </c>
      <c r="J2465">
        <v>0.8</v>
      </c>
      <c r="K2465" t="s">
        <v>11098</v>
      </c>
      <c r="L2465" t="str">
        <f>LEFT(K2465,LEN(K2465)-3)</f>
        <v>1.5</v>
      </c>
      <c r="M2465" t="str">
        <f>RIGHT(K2465,3)</f>
        <v>万/月</v>
      </c>
      <c r="N2465">
        <f>J2465*VLOOKUP(M2465,薪资单位!$A$1:$B$6,2,FALSE)</f>
        <v>8</v>
      </c>
      <c r="O2465">
        <f>L2465*VLOOKUP(M2465,薪资单位!$A$1:$B$6,2,FALSE)</f>
        <v>15</v>
      </c>
      <c r="P2465" t="s">
        <v>5989</v>
      </c>
    </row>
    <row r="2466" spans="1:16" x14ac:dyDescent="0.2">
      <c r="A2466" t="s">
        <v>1898</v>
      </c>
      <c r="B2466" t="str">
        <f>IFERROR(LOOKUP(1,0/SEARCH(Sheet2!$E$3:$E$18,A2466),Sheet2!$F$3:$F$18),"其他")</f>
        <v>测试工程师</v>
      </c>
      <c r="C2466" t="s">
        <v>28</v>
      </c>
      <c r="D2466" t="s">
        <v>35</v>
      </c>
      <c r="E2466" t="s">
        <v>8</v>
      </c>
      <c r="F2466" t="s">
        <v>5989</v>
      </c>
      <c r="G2466" t="s">
        <v>8024</v>
      </c>
      <c r="H2466" t="s">
        <v>11</v>
      </c>
      <c r="I2466" t="s">
        <v>12</v>
      </c>
      <c r="J2466">
        <v>0.8</v>
      </c>
      <c r="K2466" t="s">
        <v>11098</v>
      </c>
      <c r="L2466" t="str">
        <f>LEFT(K2466,LEN(K2466)-3)</f>
        <v>1.5</v>
      </c>
      <c r="M2466" t="str">
        <f>RIGHT(K2466,3)</f>
        <v>万/月</v>
      </c>
      <c r="N2466">
        <f>J2466*VLOOKUP(M2466,薪资单位!$A$1:$B$6,2,FALSE)</f>
        <v>8</v>
      </c>
      <c r="O2466">
        <f>L2466*VLOOKUP(M2466,薪资单位!$A$1:$B$6,2,FALSE)</f>
        <v>15</v>
      </c>
      <c r="P2466" t="s">
        <v>5989</v>
      </c>
    </row>
    <row r="2467" spans="1:16" x14ac:dyDescent="0.2">
      <c r="A2467" t="s">
        <v>8995</v>
      </c>
      <c r="B2467" t="str">
        <f>IFERROR(LOOKUP(1,0/SEARCH(Sheet2!$E$3:$E$18,A2467),Sheet2!$F$3:$F$18),"其他")</f>
        <v>测试工程师</v>
      </c>
      <c r="C2467" t="s">
        <v>28</v>
      </c>
      <c r="D2467" t="s">
        <v>65</v>
      </c>
      <c r="E2467" t="s">
        <v>16</v>
      </c>
      <c r="F2467" t="s">
        <v>1809</v>
      </c>
      <c r="G2467" t="s">
        <v>8996</v>
      </c>
      <c r="H2467" t="s">
        <v>26</v>
      </c>
      <c r="I2467" t="s">
        <v>12</v>
      </c>
      <c r="J2467">
        <v>0.8</v>
      </c>
      <c r="K2467" t="s">
        <v>11098</v>
      </c>
      <c r="L2467" t="str">
        <f>LEFT(K2467,LEN(K2467)-3)</f>
        <v>1.5</v>
      </c>
      <c r="M2467" t="str">
        <f>RIGHT(K2467,3)</f>
        <v>万/月</v>
      </c>
      <c r="N2467">
        <f>J2467*VLOOKUP(M2467,薪资单位!$A$1:$B$6,2,FALSE)</f>
        <v>8</v>
      </c>
      <c r="O2467">
        <f>L2467*VLOOKUP(M2467,薪资单位!$A$1:$B$6,2,FALSE)</f>
        <v>15</v>
      </c>
      <c r="P2467" t="s">
        <v>5989</v>
      </c>
    </row>
    <row r="2468" spans="1:16" x14ac:dyDescent="0.2">
      <c r="A2468" t="s">
        <v>1917</v>
      </c>
      <c r="B2468" t="str">
        <f>IFERROR(LOOKUP(1,0/SEARCH(Sheet2!$E$3:$E$18,A2468),Sheet2!$F$3:$F$18),"其他")</f>
        <v>测试工程师</v>
      </c>
      <c r="C2468" t="s">
        <v>28</v>
      </c>
      <c r="D2468" t="s">
        <v>15</v>
      </c>
      <c r="E2468" t="s">
        <v>16</v>
      </c>
      <c r="F2468" t="s">
        <v>1809</v>
      </c>
      <c r="G2468" t="s">
        <v>9140</v>
      </c>
      <c r="H2468" t="s">
        <v>38</v>
      </c>
      <c r="I2468" t="s">
        <v>12</v>
      </c>
      <c r="J2468">
        <v>0.8</v>
      </c>
      <c r="K2468" t="s">
        <v>11098</v>
      </c>
      <c r="L2468" t="str">
        <f>LEFT(K2468,LEN(K2468)-3)</f>
        <v>1.5</v>
      </c>
      <c r="M2468" t="str">
        <f>RIGHT(K2468,3)</f>
        <v>万/月</v>
      </c>
      <c r="N2468">
        <f>J2468*VLOOKUP(M2468,薪资单位!$A$1:$B$6,2,FALSE)</f>
        <v>8</v>
      </c>
      <c r="O2468">
        <f>L2468*VLOOKUP(M2468,薪资单位!$A$1:$B$6,2,FALSE)</f>
        <v>15</v>
      </c>
      <c r="P2468" t="s">
        <v>5989</v>
      </c>
    </row>
    <row r="2469" spans="1:16" x14ac:dyDescent="0.2">
      <c r="A2469" t="s">
        <v>2146</v>
      </c>
      <c r="B2469" t="str">
        <f>IFERROR(LOOKUP(1,0/SEARCH(Sheet2!$E$3:$E$18,A2469),Sheet2!$F$3:$F$18),"其他")</f>
        <v>测试工程师</v>
      </c>
      <c r="C2469" t="s">
        <v>28</v>
      </c>
      <c r="D2469" t="s">
        <v>35</v>
      </c>
      <c r="E2469" t="s">
        <v>16</v>
      </c>
      <c r="F2469" t="s">
        <v>9659</v>
      </c>
      <c r="G2469" t="s">
        <v>9941</v>
      </c>
      <c r="H2469" t="s">
        <v>11</v>
      </c>
      <c r="I2469" t="s">
        <v>12</v>
      </c>
      <c r="J2469">
        <v>0.8</v>
      </c>
      <c r="K2469" t="s">
        <v>11098</v>
      </c>
      <c r="L2469" t="str">
        <f>LEFT(K2469,LEN(K2469)-3)</f>
        <v>1.5</v>
      </c>
      <c r="M2469" t="str">
        <f>RIGHT(K2469,3)</f>
        <v>万/月</v>
      </c>
      <c r="N2469">
        <f>J2469*VLOOKUP(M2469,薪资单位!$A$1:$B$6,2,FALSE)</f>
        <v>8</v>
      </c>
      <c r="O2469">
        <f>L2469*VLOOKUP(M2469,薪资单位!$A$1:$B$6,2,FALSE)</f>
        <v>15</v>
      </c>
      <c r="P2469" t="s">
        <v>1139</v>
      </c>
    </row>
    <row r="2470" spans="1:16" x14ac:dyDescent="0.2">
      <c r="A2470" t="s">
        <v>10045</v>
      </c>
      <c r="B2470" t="str">
        <f>IFERROR(LOOKUP(1,0/SEARCH(Sheet2!$E$3:$E$18,A2470),Sheet2!$F$3:$F$18),"其他")</f>
        <v>测试工程师</v>
      </c>
      <c r="C2470" t="s">
        <v>28</v>
      </c>
      <c r="D2470" t="s">
        <v>23</v>
      </c>
      <c r="E2470" t="s">
        <v>143</v>
      </c>
      <c r="F2470" t="s">
        <v>4277</v>
      </c>
      <c r="G2470" t="s">
        <v>10046</v>
      </c>
      <c r="H2470" t="s">
        <v>42</v>
      </c>
      <c r="I2470" t="s">
        <v>12</v>
      </c>
      <c r="J2470">
        <v>0.8</v>
      </c>
      <c r="K2470" t="s">
        <v>11098</v>
      </c>
      <c r="L2470" t="str">
        <f>LEFT(K2470,LEN(K2470)-3)</f>
        <v>1.5</v>
      </c>
      <c r="M2470" t="str">
        <f>RIGHT(K2470,3)</f>
        <v>万/月</v>
      </c>
      <c r="N2470">
        <f>J2470*VLOOKUP(M2470,薪资单位!$A$1:$B$6,2,FALSE)</f>
        <v>8</v>
      </c>
      <c r="O2470">
        <f>L2470*VLOOKUP(M2470,薪资单位!$A$1:$B$6,2,FALSE)</f>
        <v>15</v>
      </c>
      <c r="P2470" t="s">
        <v>1139</v>
      </c>
    </row>
    <row r="2471" spans="1:16" x14ac:dyDescent="0.2">
      <c r="A2471" t="s">
        <v>1724</v>
      </c>
      <c r="B2471" t="str">
        <f>IFERROR(LOOKUP(1,0/SEARCH(Sheet2!$E$3:$E$18,A2471),Sheet2!$F$3:$F$18),"其他")</f>
        <v>大数据工程师</v>
      </c>
      <c r="C2471" t="s">
        <v>28</v>
      </c>
      <c r="D2471" t="s">
        <v>65</v>
      </c>
      <c r="E2471" t="s">
        <v>16</v>
      </c>
      <c r="F2471" t="s">
        <v>70</v>
      </c>
      <c r="G2471" t="s">
        <v>1725</v>
      </c>
      <c r="H2471" t="s">
        <v>38</v>
      </c>
      <c r="I2471" t="s">
        <v>12</v>
      </c>
      <c r="J2471">
        <v>0.8</v>
      </c>
      <c r="K2471" t="s">
        <v>11098</v>
      </c>
      <c r="L2471" t="str">
        <f>LEFT(K2471,LEN(K2471)-3)</f>
        <v>1.5</v>
      </c>
      <c r="M2471" t="str">
        <f>RIGHT(K2471,3)</f>
        <v>万/月</v>
      </c>
      <c r="N2471">
        <f>J2471*VLOOKUP(M2471,薪资单位!$A$1:$B$6,2,FALSE)</f>
        <v>8</v>
      </c>
      <c r="O2471">
        <f>L2471*VLOOKUP(M2471,薪资单位!$A$1:$B$6,2,FALSE)</f>
        <v>15</v>
      </c>
      <c r="P2471" t="s">
        <v>30</v>
      </c>
    </row>
    <row r="2472" spans="1:16" x14ac:dyDescent="0.2">
      <c r="A2472" t="s">
        <v>1803</v>
      </c>
      <c r="B2472" t="str">
        <f>IFERROR(LOOKUP(1,0/SEARCH(Sheet2!$E$3:$E$18,A2472),Sheet2!$F$3:$F$18),"其他")</f>
        <v>运维工程师</v>
      </c>
      <c r="C2472" t="s">
        <v>28</v>
      </c>
      <c r="D2472" t="s">
        <v>65</v>
      </c>
      <c r="E2472" t="s">
        <v>16</v>
      </c>
      <c r="F2472" t="s">
        <v>36</v>
      </c>
      <c r="G2472" t="s">
        <v>671</v>
      </c>
      <c r="H2472" t="s">
        <v>26</v>
      </c>
      <c r="I2472" t="s">
        <v>50</v>
      </c>
      <c r="J2472">
        <v>0.8</v>
      </c>
      <c r="K2472" t="s">
        <v>11098</v>
      </c>
      <c r="L2472" t="str">
        <f>LEFT(K2472,LEN(K2472)-3)</f>
        <v>1.5</v>
      </c>
      <c r="M2472" t="str">
        <f>RIGHT(K2472,3)</f>
        <v>万/月</v>
      </c>
      <c r="N2472">
        <f>J2472*VLOOKUP(M2472,薪资单位!$A$1:$B$6,2,FALSE)</f>
        <v>8</v>
      </c>
      <c r="O2472">
        <f>L2472*VLOOKUP(M2472,薪资单位!$A$1:$B$6,2,FALSE)</f>
        <v>15</v>
      </c>
      <c r="P2472" t="s">
        <v>30</v>
      </c>
    </row>
    <row r="2473" spans="1:16" x14ac:dyDescent="0.2">
      <c r="A2473" t="s">
        <v>1811</v>
      </c>
      <c r="B2473" t="str">
        <f>IFERROR(LOOKUP(1,0/SEARCH(Sheet2!$E$3:$E$18,A2473),Sheet2!$F$3:$F$18),"其他")</f>
        <v>大数据工程师</v>
      </c>
      <c r="C2473" t="s">
        <v>28</v>
      </c>
      <c r="D2473" t="s">
        <v>23</v>
      </c>
      <c r="E2473" t="s">
        <v>16</v>
      </c>
      <c r="F2473" t="s">
        <v>30</v>
      </c>
      <c r="G2473" t="s">
        <v>1558</v>
      </c>
      <c r="H2473" t="s">
        <v>19</v>
      </c>
      <c r="I2473" t="s">
        <v>50</v>
      </c>
      <c r="J2473">
        <v>0.8</v>
      </c>
      <c r="K2473" t="s">
        <v>11098</v>
      </c>
      <c r="L2473" t="str">
        <f>LEFT(K2473,LEN(K2473)-3)</f>
        <v>1.5</v>
      </c>
      <c r="M2473" t="str">
        <f>RIGHT(K2473,3)</f>
        <v>万/月</v>
      </c>
      <c r="N2473">
        <f>J2473*VLOOKUP(M2473,薪资单位!$A$1:$B$6,2,FALSE)</f>
        <v>8</v>
      </c>
      <c r="O2473">
        <f>L2473*VLOOKUP(M2473,薪资单位!$A$1:$B$6,2,FALSE)</f>
        <v>15</v>
      </c>
      <c r="P2473" t="s">
        <v>30</v>
      </c>
    </row>
    <row r="2474" spans="1:16" x14ac:dyDescent="0.2">
      <c r="A2474" t="s">
        <v>1360</v>
      </c>
      <c r="B2474" t="str">
        <f>IFERROR(LOOKUP(1,0/SEARCH(Sheet2!$E$3:$E$18,A2474),Sheet2!$F$3:$F$18),"其他")</f>
        <v>大数据工程师</v>
      </c>
      <c r="C2474" t="s">
        <v>28</v>
      </c>
      <c r="D2474" t="s">
        <v>7</v>
      </c>
      <c r="E2474" t="s">
        <v>16</v>
      </c>
      <c r="F2474" t="s">
        <v>9</v>
      </c>
      <c r="G2474" t="s">
        <v>31</v>
      </c>
      <c r="H2474" t="s">
        <v>19</v>
      </c>
      <c r="I2474" t="s">
        <v>50</v>
      </c>
      <c r="J2474">
        <v>0.8</v>
      </c>
      <c r="K2474" t="s">
        <v>11098</v>
      </c>
      <c r="L2474" t="str">
        <f>LEFT(K2474,LEN(K2474)-3)</f>
        <v>1.5</v>
      </c>
      <c r="M2474" t="str">
        <f>RIGHT(K2474,3)</f>
        <v>万/月</v>
      </c>
      <c r="N2474">
        <f>J2474*VLOOKUP(M2474,薪资单位!$A$1:$B$6,2,FALSE)</f>
        <v>8</v>
      </c>
      <c r="O2474">
        <f>L2474*VLOOKUP(M2474,薪资单位!$A$1:$B$6,2,FALSE)</f>
        <v>15</v>
      </c>
      <c r="P2474" t="s">
        <v>30</v>
      </c>
    </row>
    <row r="2475" spans="1:16" x14ac:dyDescent="0.2">
      <c r="A2475" t="s">
        <v>4240</v>
      </c>
      <c r="B2475" t="str">
        <f>IFERROR(LOOKUP(1,0/SEARCH(Sheet2!$E$3:$E$18,A2475),Sheet2!$F$3:$F$18),"其他")</f>
        <v>大数据工程师</v>
      </c>
      <c r="C2475" t="s">
        <v>28</v>
      </c>
      <c r="D2475" t="s">
        <v>7</v>
      </c>
      <c r="E2475" t="s">
        <v>16</v>
      </c>
      <c r="F2475" t="s">
        <v>1636</v>
      </c>
      <c r="G2475" t="s">
        <v>4241</v>
      </c>
      <c r="H2475" t="s">
        <v>38</v>
      </c>
      <c r="I2475" t="s">
        <v>12</v>
      </c>
      <c r="J2475">
        <v>0.8</v>
      </c>
      <c r="K2475" t="s">
        <v>11098</v>
      </c>
      <c r="L2475" t="str">
        <f>LEFT(K2475,LEN(K2475)-3)</f>
        <v>1.5</v>
      </c>
      <c r="M2475" t="str">
        <f>RIGHT(K2475,3)</f>
        <v>万/月</v>
      </c>
      <c r="N2475">
        <f>J2475*VLOOKUP(M2475,薪资单位!$A$1:$B$6,2,FALSE)</f>
        <v>8</v>
      </c>
      <c r="O2475">
        <f>L2475*VLOOKUP(M2475,薪资单位!$A$1:$B$6,2,FALSE)</f>
        <v>15</v>
      </c>
      <c r="P2475" t="s">
        <v>839</v>
      </c>
    </row>
    <row r="2476" spans="1:16" x14ac:dyDescent="0.2">
      <c r="A2476" t="s">
        <v>1430</v>
      </c>
      <c r="B2476" t="str">
        <f>IFERROR(LOOKUP(1,0/SEARCH(Sheet2!$E$3:$E$18,A2476),Sheet2!$F$3:$F$18),"其他")</f>
        <v>大数据工程师</v>
      </c>
      <c r="C2476" t="s">
        <v>28</v>
      </c>
      <c r="D2476" t="s">
        <v>23</v>
      </c>
      <c r="E2476" t="s">
        <v>16</v>
      </c>
      <c r="F2476" t="s">
        <v>1636</v>
      </c>
      <c r="G2476" t="s">
        <v>4058</v>
      </c>
      <c r="H2476" t="s">
        <v>42</v>
      </c>
      <c r="I2476" t="s">
        <v>20</v>
      </c>
      <c r="J2476">
        <v>0.8</v>
      </c>
      <c r="K2476" t="s">
        <v>11098</v>
      </c>
      <c r="L2476" t="str">
        <f>LEFT(K2476,LEN(K2476)-3)</f>
        <v>1.5</v>
      </c>
      <c r="M2476" t="str">
        <f>RIGHT(K2476,3)</f>
        <v>万/月</v>
      </c>
      <c r="N2476">
        <f>J2476*VLOOKUP(M2476,薪资单位!$A$1:$B$6,2,FALSE)</f>
        <v>8</v>
      </c>
      <c r="O2476">
        <f>L2476*VLOOKUP(M2476,薪资单位!$A$1:$B$6,2,FALSE)</f>
        <v>15</v>
      </c>
      <c r="P2476" t="s">
        <v>839</v>
      </c>
    </row>
    <row r="2477" spans="1:16" x14ac:dyDescent="0.2">
      <c r="A2477" t="s">
        <v>6618</v>
      </c>
      <c r="B2477" t="str">
        <f>IFERROR(LOOKUP(1,0/SEARCH(Sheet2!$E$3:$E$18,A2477),Sheet2!$F$3:$F$18),"其他")</f>
        <v>数据分析工程师</v>
      </c>
      <c r="C2477" t="s">
        <v>28</v>
      </c>
      <c r="D2477" t="s">
        <v>35</v>
      </c>
      <c r="E2477" t="s">
        <v>8</v>
      </c>
      <c r="F2477" t="s">
        <v>2595</v>
      </c>
      <c r="G2477" t="s">
        <v>6522</v>
      </c>
      <c r="H2477" t="s">
        <v>42</v>
      </c>
      <c r="I2477" t="s">
        <v>12</v>
      </c>
      <c r="J2477">
        <v>0.8</v>
      </c>
      <c r="K2477" t="s">
        <v>11098</v>
      </c>
      <c r="L2477" t="str">
        <f>LEFT(K2477,LEN(K2477)-3)</f>
        <v>1.5</v>
      </c>
      <c r="M2477" t="str">
        <f>RIGHT(K2477,3)</f>
        <v>万/月</v>
      </c>
      <c r="N2477">
        <f>J2477*VLOOKUP(M2477,薪资单位!$A$1:$B$6,2,FALSE)</f>
        <v>8</v>
      </c>
      <c r="O2477">
        <f>L2477*VLOOKUP(M2477,薪资单位!$A$1:$B$6,2,FALSE)</f>
        <v>15</v>
      </c>
      <c r="P2477" t="s">
        <v>2595</v>
      </c>
    </row>
    <row r="2478" spans="1:16" x14ac:dyDescent="0.2">
      <c r="A2478" t="s">
        <v>4393</v>
      </c>
      <c r="B2478" t="str">
        <f>IFERROR(LOOKUP(1,0/SEARCH(Sheet2!$E$3:$E$18,A2478),Sheet2!$F$3:$F$18),"其他")</f>
        <v>大数据工程师</v>
      </c>
      <c r="C2478" t="s">
        <v>28</v>
      </c>
      <c r="D2478" t="s">
        <v>35</v>
      </c>
      <c r="E2478" t="s">
        <v>59</v>
      </c>
      <c r="F2478" t="s">
        <v>743</v>
      </c>
      <c r="G2478" t="s">
        <v>6538</v>
      </c>
      <c r="H2478" t="s">
        <v>38</v>
      </c>
      <c r="I2478" t="s">
        <v>12</v>
      </c>
      <c r="J2478">
        <v>0.8</v>
      </c>
      <c r="K2478" t="s">
        <v>11098</v>
      </c>
      <c r="L2478" t="str">
        <f>LEFT(K2478,LEN(K2478)-3)</f>
        <v>1.5</v>
      </c>
      <c r="M2478" t="str">
        <f>RIGHT(K2478,3)</f>
        <v>万/月</v>
      </c>
      <c r="N2478">
        <f>J2478*VLOOKUP(M2478,薪资单位!$A$1:$B$6,2,FALSE)</f>
        <v>8</v>
      </c>
      <c r="O2478">
        <f>L2478*VLOOKUP(M2478,薪资单位!$A$1:$B$6,2,FALSE)</f>
        <v>15</v>
      </c>
      <c r="P2478" t="s">
        <v>2595</v>
      </c>
    </row>
    <row r="2479" spans="1:16" x14ac:dyDescent="0.2">
      <c r="A2479" t="s">
        <v>3853</v>
      </c>
      <c r="B2479" t="str">
        <f>IFERROR(LOOKUP(1,0/SEARCH(Sheet2!$E$3:$E$18,A2479),Sheet2!$F$3:$F$18),"其他")</f>
        <v>数据分析工程师</v>
      </c>
      <c r="C2479" t="s">
        <v>28</v>
      </c>
      <c r="D2479" t="s">
        <v>35</v>
      </c>
      <c r="E2479" t="s">
        <v>16</v>
      </c>
      <c r="F2479" t="s">
        <v>7447</v>
      </c>
      <c r="G2479" t="s">
        <v>8869</v>
      </c>
      <c r="H2479" t="s">
        <v>38</v>
      </c>
      <c r="I2479" t="s">
        <v>20</v>
      </c>
      <c r="J2479">
        <v>0.8</v>
      </c>
      <c r="K2479" t="s">
        <v>11098</v>
      </c>
      <c r="L2479" t="str">
        <f>LEFT(K2479,LEN(K2479)-3)</f>
        <v>1.5</v>
      </c>
      <c r="M2479" t="str">
        <f>RIGHT(K2479,3)</f>
        <v>万/月</v>
      </c>
      <c r="N2479">
        <f>J2479*VLOOKUP(M2479,薪资单位!$A$1:$B$6,2,FALSE)</f>
        <v>8</v>
      </c>
      <c r="O2479">
        <f>L2479*VLOOKUP(M2479,薪资单位!$A$1:$B$6,2,FALSE)</f>
        <v>15</v>
      </c>
      <c r="P2479" t="s">
        <v>5989</v>
      </c>
    </row>
    <row r="2480" spans="1:16" x14ac:dyDescent="0.2">
      <c r="A2480" t="s">
        <v>10671</v>
      </c>
      <c r="B2480" t="str">
        <f>IFERROR(LOOKUP(1,0/SEARCH(Sheet2!$E$3:$E$18,A2480),Sheet2!$F$3:$F$18),"其他")</f>
        <v>数据分析工程师</v>
      </c>
      <c r="C2480" t="s">
        <v>28</v>
      </c>
      <c r="D2480" t="s">
        <v>23</v>
      </c>
      <c r="E2480" t="s">
        <v>16</v>
      </c>
      <c r="F2480" t="s">
        <v>2558</v>
      </c>
      <c r="G2480" t="s">
        <v>10159</v>
      </c>
      <c r="H2480" t="s">
        <v>26</v>
      </c>
      <c r="I2480" t="s">
        <v>12</v>
      </c>
      <c r="J2480">
        <v>0.8</v>
      </c>
      <c r="K2480" t="s">
        <v>11098</v>
      </c>
      <c r="L2480" t="str">
        <f>LEFT(K2480,LEN(K2480)-3)</f>
        <v>1.5</v>
      </c>
      <c r="M2480" t="str">
        <f>RIGHT(K2480,3)</f>
        <v>万/月</v>
      </c>
      <c r="N2480">
        <f>J2480*VLOOKUP(M2480,薪资单位!$A$1:$B$6,2,FALSE)</f>
        <v>8</v>
      </c>
      <c r="O2480">
        <f>L2480*VLOOKUP(M2480,薪资单位!$A$1:$B$6,2,FALSE)</f>
        <v>15</v>
      </c>
      <c r="P2480" t="s">
        <v>1139</v>
      </c>
    </row>
    <row r="2481" spans="1:16" x14ac:dyDescent="0.2">
      <c r="A2481" t="s">
        <v>10916</v>
      </c>
      <c r="B2481" t="str">
        <f>IFERROR(LOOKUP(1,0/SEARCH(Sheet2!$E$3:$E$18,A2481),Sheet2!$F$3:$F$18),"其他")</f>
        <v>大数据工程师</v>
      </c>
      <c r="C2481" t="s">
        <v>28</v>
      </c>
      <c r="D2481" t="s">
        <v>35</v>
      </c>
      <c r="E2481" t="s">
        <v>16</v>
      </c>
      <c r="F2481" t="s">
        <v>1139</v>
      </c>
      <c r="G2481" t="s">
        <v>10614</v>
      </c>
      <c r="H2481" t="s">
        <v>38</v>
      </c>
      <c r="I2481" t="s">
        <v>12</v>
      </c>
      <c r="J2481">
        <v>0.8</v>
      </c>
      <c r="K2481" t="s">
        <v>11098</v>
      </c>
      <c r="L2481" t="str">
        <f>LEFT(K2481,LEN(K2481)-3)</f>
        <v>1.5</v>
      </c>
      <c r="M2481" t="str">
        <f>RIGHT(K2481,3)</f>
        <v>万/月</v>
      </c>
      <c r="N2481">
        <f>J2481*VLOOKUP(M2481,薪资单位!$A$1:$B$6,2,FALSE)</f>
        <v>8</v>
      </c>
      <c r="O2481">
        <f>L2481*VLOOKUP(M2481,薪资单位!$A$1:$B$6,2,FALSE)</f>
        <v>15</v>
      </c>
      <c r="P2481" t="s">
        <v>1139</v>
      </c>
    </row>
    <row r="2482" spans="1:16" x14ac:dyDescent="0.2">
      <c r="A2482" t="s">
        <v>1333</v>
      </c>
      <c r="B2482" t="str">
        <f>IFERROR(LOOKUP(1,0/SEARCH(Sheet2!$E$3:$E$18,A2482),Sheet2!$F$3:$F$18),"其他")</f>
        <v>数据分析工程师</v>
      </c>
      <c r="C2482" t="s">
        <v>28</v>
      </c>
      <c r="D2482" t="s">
        <v>23</v>
      </c>
      <c r="E2482" t="s">
        <v>16</v>
      </c>
      <c r="F2482" t="s">
        <v>1459</v>
      </c>
      <c r="G2482" t="s">
        <v>1460</v>
      </c>
      <c r="H2482" t="s">
        <v>42</v>
      </c>
      <c r="I2482" t="s">
        <v>12</v>
      </c>
      <c r="J2482">
        <v>0.8</v>
      </c>
      <c r="K2482" t="s">
        <v>11098</v>
      </c>
      <c r="L2482" t="str">
        <f>LEFT(K2482,LEN(K2482)-3)</f>
        <v>1.5</v>
      </c>
      <c r="M2482" t="str">
        <f>RIGHT(K2482,3)</f>
        <v>万/月</v>
      </c>
      <c r="N2482">
        <f>J2482*VLOOKUP(M2482,薪资单位!$A$1:$B$6,2,FALSE)</f>
        <v>8</v>
      </c>
      <c r="O2482">
        <f>L2482*VLOOKUP(M2482,薪资单位!$A$1:$B$6,2,FALSE)</f>
        <v>15</v>
      </c>
      <c r="P2482" t="s">
        <v>369</v>
      </c>
    </row>
    <row r="2483" spans="1:16" x14ac:dyDescent="0.2">
      <c r="A2483" t="s">
        <v>8392</v>
      </c>
      <c r="B2483" t="str">
        <f>IFERROR(LOOKUP(1,0/SEARCH(Sheet2!$E$3:$E$18,A2483),Sheet2!$F$3:$F$18),"其他")</f>
        <v>其他</v>
      </c>
      <c r="C2483" t="s">
        <v>28</v>
      </c>
      <c r="D2483" t="s">
        <v>7</v>
      </c>
      <c r="E2483" t="s">
        <v>139</v>
      </c>
      <c r="F2483" t="s">
        <v>1809</v>
      </c>
      <c r="G2483" t="s">
        <v>8393</v>
      </c>
      <c r="H2483" t="s">
        <v>11</v>
      </c>
      <c r="I2483" t="s">
        <v>12</v>
      </c>
      <c r="J2483">
        <v>0.8</v>
      </c>
      <c r="K2483" t="s">
        <v>11098</v>
      </c>
      <c r="L2483" t="str">
        <f>LEFT(K2483,LEN(K2483)-3)</f>
        <v>1.5</v>
      </c>
      <c r="M2483" t="str">
        <f>RIGHT(K2483,3)</f>
        <v>万/月</v>
      </c>
      <c r="N2483">
        <f>J2483*VLOOKUP(M2483,薪资单位!$A$1:$B$6,2,FALSE)</f>
        <v>8</v>
      </c>
      <c r="O2483">
        <f>L2483*VLOOKUP(M2483,薪资单位!$A$1:$B$6,2,FALSE)</f>
        <v>15</v>
      </c>
      <c r="P2483" t="s">
        <v>5989</v>
      </c>
    </row>
    <row r="2484" spans="1:16" x14ac:dyDescent="0.2">
      <c r="A2484" t="s">
        <v>10577</v>
      </c>
      <c r="B2484" t="str">
        <f>IFERROR(LOOKUP(1,0/SEARCH(Sheet2!$E$3:$E$18,A2484),Sheet2!$F$3:$F$18),"其他")</f>
        <v>人工智能工程师</v>
      </c>
      <c r="C2484" t="s">
        <v>28</v>
      </c>
      <c r="D2484" t="s">
        <v>23</v>
      </c>
      <c r="E2484" t="s">
        <v>16</v>
      </c>
      <c r="F2484" t="s">
        <v>2558</v>
      </c>
      <c r="G2484" t="s">
        <v>10159</v>
      </c>
      <c r="H2484" t="s">
        <v>26</v>
      </c>
      <c r="I2484" t="s">
        <v>12</v>
      </c>
      <c r="J2484">
        <v>0.8</v>
      </c>
      <c r="K2484" t="s">
        <v>11098</v>
      </c>
      <c r="L2484" t="str">
        <f>LEFT(K2484,LEN(K2484)-3)</f>
        <v>1.5</v>
      </c>
      <c r="M2484" t="str">
        <f>RIGHT(K2484,3)</f>
        <v>万/月</v>
      </c>
      <c r="N2484">
        <f>J2484*VLOOKUP(M2484,薪资单位!$A$1:$B$6,2,FALSE)</f>
        <v>8</v>
      </c>
      <c r="O2484">
        <f>L2484*VLOOKUP(M2484,薪资单位!$A$1:$B$6,2,FALSE)</f>
        <v>15</v>
      </c>
      <c r="P2484" t="s">
        <v>1139</v>
      </c>
    </row>
    <row r="2485" spans="1:16" x14ac:dyDescent="0.2">
      <c r="A2485" t="s">
        <v>2444</v>
      </c>
      <c r="B2485" t="str">
        <f>IFERROR(LOOKUP(1,0/SEARCH(Sheet2!$E$3:$E$18,A2485),Sheet2!$F$3:$F$18),"其他")</f>
        <v>硬件工程师</v>
      </c>
      <c r="C2485" t="s">
        <v>28</v>
      </c>
      <c r="D2485" t="s">
        <v>35</v>
      </c>
      <c r="E2485" t="s">
        <v>16</v>
      </c>
      <c r="F2485" t="s">
        <v>17</v>
      </c>
      <c r="G2485" t="s">
        <v>2445</v>
      </c>
      <c r="H2485" t="s">
        <v>11</v>
      </c>
      <c r="I2485" t="s">
        <v>12</v>
      </c>
      <c r="J2485">
        <v>0.8</v>
      </c>
      <c r="K2485" t="s">
        <v>11098</v>
      </c>
      <c r="L2485" t="str">
        <f>LEFT(K2485,LEN(K2485)-3)</f>
        <v>1.5</v>
      </c>
      <c r="M2485" t="str">
        <f>RIGHT(K2485,3)</f>
        <v>万/月</v>
      </c>
      <c r="N2485">
        <f>J2485*VLOOKUP(M2485,薪资单位!$A$1:$B$6,2,FALSE)</f>
        <v>8</v>
      </c>
      <c r="O2485">
        <f>L2485*VLOOKUP(M2485,薪资单位!$A$1:$B$6,2,FALSE)</f>
        <v>15</v>
      </c>
      <c r="P2485" t="s">
        <v>30</v>
      </c>
    </row>
    <row r="2486" spans="1:16" x14ac:dyDescent="0.2">
      <c r="A2486" t="s">
        <v>10440</v>
      </c>
      <c r="B2486" t="str">
        <f>IFERROR(LOOKUP(1,0/SEARCH(Sheet2!$E$3:$E$18,A2486),Sheet2!$F$3:$F$18),"其他")</f>
        <v>硬件工程师</v>
      </c>
      <c r="C2486" t="s">
        <v>28</v>
      </c>
      <c r="D2486" t="s">
        <v>65</v>
      </c>
      <c r="E2486" t="s">
        <v>16</v>
      </c>
      <c r="F2486" t="s">
        <v>9659</v>
      </c>
      <c r="G2486" t="s">
        <v>10441</v>
      </c>
      <c r="H2486" t="s">
        <v>11</v>
      </c>
      <c r="I2486" t="s">
        <v>12</v>
      </c>
      <c r="J2486">
        <v>0.8</v>
      </c>
      <c r="K2486" t="s">
        <v>11098</v>
      </c>
      <c r="L2486" t="str">
        <f>LEFT(K2486,LEN(K2486)-3)</f>
        <v>1.5</v>
      </c>
      <c r="M2486" t="str">
        <f>RIGHT(K2486,3)</f>
        <v>万/月</v>
      </c>
      <c r="N2486">
        <f>J2486*VLOOKUP(M2486,薪资单位!$A$1:$B$6,2,FALSE)</f>
        <v>8</v>
      </c>
      <c r="O2486">
        <f>L2486*VLOOKUP(M2486,薪资单位!$A$1:$B$6,2,FALSE)</f>
        <v>15</v>
      </c>
      <c r="P2486" t="s">
        <v>1139</v>
      </c>
    </row>
    <row r="2487" spans="1:16" x14ac:dyDescent="0.2">
      <c r="A2487" t="s">
        <v>630</v>
      </c>
      <c r="B2487" t="str">
        <f>IFERROR(LOOKUP(1,0/SEARCH(Sheet2!$E$3:$E$18,A2487),Sheet2!$F$3:$F$18),"其他")</f>
        <v>运维工程师</v>
      </c>
      <c r="C2487" t="s">
        <v>28</v>
      </c>
      <c r="D2487" t="s">
        <v>7</v>
      </c>
      <c r="E2487" t="s">
        <v>139</v>
      </c>
      <c r="F2487" t="s">
        <v>1636</v>
      </c>
      <c r="G2487" t="s">
        <v>4288</v>
      </c>
      <c r="H2487" t="s">
        <v>42</v>
      </c>
      <c r="I2487" t="s">
        <v>32</v>
      </c>
      <c r="J2487">
        <v>0.8</v>
      </c>
      <c r="K2487" t="s">
        <v>11098</v>
      </c>
      <c r="L2487" t="str">
        <f>LEFT(K2487,LEN(K2487)-3)</f>
        <v>1.5</v>
      </c>
      <c r="M2487" t="str">
        <f>RIGHT(K2487,3)</f>
        <v>万/月</v>
      </c>
      <c r="N2487">
        <f>J2487*VLOOKUP(M2487,薪资单位!$A$1:$B$6,2,FALSE)</f>
        <v>8</v>
      </c>
      <c r="O2487">
        <f>L2487*VLOOKUP(M2487,薪资单位!$A$1:$B$6,2,FALSE)</f>
        <v>15</v>
      </c>
      <c r="P2487" t="s">
        <v>839</v>
      </c>
    </row>
    <row r="2488" spans="1:16" x14ac:dyDescent="0.2">
      <c r="A2488" t="s">
        <v>5775</v>
      </c>
      <c r="B2488" t="str">
        <f>IFERROR(LOOKUP(1,0/SEARCH(Sheet2!$E$3:$E$18,A2488),Sheet2!$F$3:$F$18),"其他")</f>
        <v>运维工程师</v>
      </c>
      <c r="C2488" t="s">
        <v>28</v>
      </c>
      <c r="D2488" t="s">
        <v>23</v>
      </c>
      <c r="E2488" t="s">
        <v>16</v>
      </c>
      <c r="F2488" t="s">
        <v>743</v>
      </c>
      <c r="G2488" t="s">
        <v>2630</v>
      </c>
      <c r="H2488" t="s">
        <v>42</v>
      </c>
      <c r="I2488" t="s">
        <v>81</v>
      </c>
      <c r="J2488">
        <v>0.8</v>
      </c>
      <c r="K2488" t="s">
        <v>11098</v>
      </c>
      <c r="L2488" t="str">
        <f>LEFT(K2488,LEN(K2488)-3)</f>
        <v>1.5</v>
      </c>
      <c r="M2488" t="str">
        <f>RIGHT(K2488,3)</f>
        <v>万/月</v>
      </c>
      <c r="N2488">
        <f>J2488*VLOOKUP(M2488,薪资单位!$A$1:$B$6,2,FALSE)</f>
        <v>8</v>
      </c>
      <c r="O2488">
        <f>L2488*VLOOKUP(M2488,薪资单位!$A$1:$B$6,2,FALSE)</f>
        <v>15</v>
      </c>
      <c r="P2488" t="s">
        <v>2595</v>
      </c>
    </row>
    <row r="2489" spans="1:16" x14ac:dyDescent="0.2">
      <c r="A2489" t="s">
        <v>630</v>
      </c>
      <c r="B2489" t="str">
        <f>IFERROR(LOOKUP(1,0/SEARCH(Sheet2!$E$3:$E$18,A2489),Sheet2!$F$3:$F$18),"其他")</f>
        <v>运维工程师</v>
      </c>
      <c r="C2489" t="s">
        <v>28</v>
      </c>
      <c r="D2489" t="s">
        <v>7</v>
      </c>
      <c r="E2489" t="s">
        <v>16</v>
      </c>
      <c r="F2489" t="s">
        <v>6927</v>
      </c>
      <c r="G2489" t="s">
        <v>6928</v>
      </c>
      <c r="H2489" t="s">
        <v>26</v>
      </c>
      <c r="I2489" t="s">
        <v>12</v>
      </c>
      <c r="J2489">
        <v>0.8</v>
      </c>
      <c r="K2489" t="s">
        <v>11098</v>
      </c>
      <c r="L2489" t="str">
        <f>LEFT(K2489,LEN(K2489)-3)</f>
        <v>1.5</v>
      </c>
      <c r="M2489" t="str">
        <f>RIGHT(K2489,3)</f>
        <v>万/月</v>
      </c>
      <c r="N2489">
        <f>J2489*VLOOKUP(M2489,薪资单位!$A$1:$B$6,2,FALSE)</f>
        <v>8</v>
      </c>
      <c r="O2489">
        <f>L2489*VLOOKUP(M2489,薪资单位!$A$1:$B$6,2,FALSE)</f>
        <v>15</v>
      </c>
      <c r="P2489" t="s">
        <v>5989</v>
      </c>
    </row>
    <row r="2490" spans="1:16" x14ac:dyDescent="0.2">
      <c r="A2490" t="s">
        <v>630</v>
      </c>
      <c r="B2490" t="str">
        <f>IFERROR(LOOKUP(1,0/SEARCH(Sheet2!$E$3:$E$18,A2490),Sheet2!$F$3:$F$18),"其他")</f>
        <v>运维工程师</v>
      </c>
      <c r="C2490" t="s">
        <v>28</v>
      </c>
      <c r="D2490" t="s">
        <v>23</v>
      </c>
      <c r="E2490" t="s">
        <v>8</v>
      </c>
      <c r="F2490" t="s">
        <v>1388</v>
      </c>
      <c r="G2490" t="s">
        <v>6940</v>
      </c>
      <c r="H2490" t="s">
        <v>11</v>
      </c>
      <c r="I2490" t="s">
        <v>20</v>
      </c>
      <c r="J2490">
        <v>0.8</v>
      </c>
      <c r="K2490" t="s">
        <v>11098</v>
      </c>
      <c r="L2490" t="str">
        <f>LEFT(K2490,LEN(K2490)-3)</f>
        <v>1.5</v>
      </c>
      <c r="M2490" t="str">
        <f>RIGHT(K2490,3)</f>
        <v>万/月</v>
      </c>
      <c r="N2490">
        <f>J2490*VLOOKUP(M2490,薪资单位!$A$1:$B$6,2,FALSE)</f>
        <v>8</v>
      </c>
      <c r="O2490">
        <f>L2490*VLOOKUP(M2490,薪资单位!$A$1:$B$6,2,FALSE)</f>
        <v>15</v>
      </c>
      <c r="P2490" t="s">
        <v>2595</v>
      </c>
    </row>
    <row r="2491" spans="1:16" x14ac:dyDescent="0.2">
      <c r="A2491" t="s">
        <v>1785</v>
      </c>
      <c r="B2491" t="str">
        <f>IFERROR(LOOKUP(1,0/SEARCH(Sheet2!$E$3:$E$18,A2491),Sheet2!$F$3:$F$18),"其他")</f>
        <v>运维工程师</v>
      </c>
      <c r="C2491" t="s">
        <v>28</v>
      </c>
      <c r="D2491" t="s">
        <v>65</v>
      </c>
      <c r="E2491" t="s">
        <v>8</v>
      </c>
      <c r="F2491" t="s">
        <v>1809</v>
      </c>
      <c r="G2491" t="s">
        <v>7984</v>
      </c>
      <c r="H2491" t="s">
        <v>38</v>
      </c>
      <c r="I2491" t="s">
        <v>50</v>
      </c>
      <c r="J2491">
        <v>0.8</v>
      </c>
      <c r="K2491" t="s">
        <v>11098</v>
      </c>
      <c r="L2491" t="str">
        <f>LEFT(K2491,LEN(K2491)-3)</f>
        <v>1.5</v>
      </c>
      <c r="M2491" t="str">
        <f>RIGHT(K2491,3)</f>
        <v>万/月</v>
      </c>
      <c r="N2491">
        <f>J2491*VLOOKUP(M2491,薪资单位!$A$1:$B$6,2,FALSE)</f>
        <v>8</v>
      </c>
      <c r="O2491">
        <f>L2491*VLOOKUP(M2491,薪资单位!$A$1:$B$6,2,FALSE)</f>
        <v>15</v>
      </c>
      <c r="P2491" t="s">
        <v>5989</v>
      </c>
    </row>
    <row r="2492" spans="1:16" x14ac:dyDescent="0.2">
      <c r="A2492" t="s">
        <v>1785</v>
      </c>
      <c r="B2492" t="str">
        <f>IFERROR(LOOKUP(1,0/SEARCH(Sheet2!$E$3:$E$18,A2492),Sheet2!$F$3:$F$18),"其他")</f>
        <v>运维工程师</v>
      </c>
      <c r="C2492" t="s">
        <v>28</v>
      </c>
      <c r="D2492" t="s">
        <v>35</v>
      </c>
      <c r="E2492" t="s">
        <v>8</v>
      </c>
      <c r="F2492" t="s">
        <v>673</v>
      </c>
      <c r="G2492" t="s">
        <v>5483</v>
      </c>
      <c r="H2492" t="s">
        <v>42</v>
      </c>
      <c r="I2492" t="s">
        <v>12</v>
      </c>
      <c r="J2492">
        <v>0.8</v>
      </c>
      <c r="K2492" t="s">
        <v>11098</v>
      </c>
      <c r="L2492" t="str">
        <f>LEFT(K2492,LEN(K2492)-3)</f>
        <v>1.5</v>
      </c>
      <c r="M2492" t="str">
        <f>RIGHT(K2492,3)</f>
        <v>万/月</v>
      </c>
      <c r="N2492">
        <f>J2492*VLOOKUP(M2492,薪资单位!$A$1:$B$6,2,FALSE)</f>
        <v>8</v>
      </c>
      <c r="O2492">
        <f>L2492*VLOOKUP(M2492,薪资单位!$A$1:$B$6,2,FALSE)</f>
        <v>15</v>
      </c>
      <c r="P2492" t="s">
        <v>1139</v>
      </c>
    </row>
    <row r="2493" spans="1:16" x14ac:dyDescent="0.2">
      <c r="A2493" t="s">
        <v>1333</v>
      </c>
      <c r="B2493" t="str">
        <f>IFERROR(LOOKUP(1,0/SEARCH(Sheet2!$E$3:$E$18,A2493),Sheet2!$F$3:$F$18),"其他")</f>
        <v>数据分析工程师</v>
      </c>
      <c r="C2493" t="s">
        <v>28</v>
      </c>
      <c r="D2493" t="s">
        <v>7</v>
      </c>
      <c r="E2493" t="s">
        <v>59</v>
      </c>
      <c r="F2493" t="s">
        <v>36</v>
      </c>
      <c r="G2493" t="s">
        <v>1455</v>
      </c>
      <c r="H2493" t="s">
        <v>19</v>
      </c>
      <c r="I2493" t="s">
        <v>12</v>
      </c>
      <c r="J2493">
        <v>0.8</v>
      </c>
      <c r="K2493" t="s">
        <v>11098</v>
      </c>
      <c r="L2493" t="str">
        <f>LEFT(K2493,LEN(K2493)-3)</f>
        <v>1.5</v>
      </c>
      <c r="M2493" t="str">
        <f>RIGHT(K2493,3)</f>
        <v>万/月</v>
      </c>
      <c r="N2493">
        <f>J2493*VLOOKUP(M2493,薪资单位!$A$1:$B$6,2,FALSE)</f>
        <v>8</v>
      </c>
      <c r="O2493">
        <f>L2493*VLOOKUP(M2493,薪资单位!$A$1:$B$6,2,FALSE)</f>
        <v>15</v>
      </c>
      <c r="P2493" t="s">
        <v>30</v>
      </c>
    </row>
    <row r="2494" spans="1:16" x14ac:dyDescent="0.2">
      <c r="A2494" t="s">
        <v>8624</v>
      </c>
      <c r="B2494" t="str">
        <f>IFERROR(LOOKUP(1,0/SEARCH(Sheet2!$E$3:$E$18,A2494),Sheet2!$F$3:$F$18),"其他")</f>
        <v>其他</v>
      </c>
      <c r="C2494" t="s">
        <v>28</v>
      </c>
      <c r="D2494" t="s">
        <v>65</v>
      </c>
      <c r="E2494" t="s">
        <v>8</v>
      </c>
      <c r="F2494" t="s">
        <v>2579</v>
      </c>
      <c r="G2494" t="s">
        <v>8625</v>
      </c>
      <c r="H2494" t="s">
        <v>38</v>
      </c>
      <c r="I2494" t="s">
        <v>12</v>
      </c>
      <c r="J2494">
        <v>0.8</v>
      </c>
      <c r="K2494" t="s">
        <v>11098</v>
      </c>
      <c r="L2494" t="str">
        <f>LEFT(K2494,LEN(K2494)-3)</f>
        <v>1.5</v>
      </c>
      <c r="M2494" t="str">
        <f>RIGHT(K2494,3)</f>
        <v>万/月</v>
      </c>
      <c r="N2494">
        <f>J2494*VLOOKUP(M2494,薪资单位!$A$1:$B$6,2,FALSE)</f>
        <v>8</v>
      </c>
      <c r="O2494">
        <f>L2494*VLOOKUP(M2494,薪资单位!$A$1:$B$6,2,FALSE)</f>
        <v>15</v>
      </c>
      <c r="P2494" t="s">
        <v>5989</v>
      </c>
    </row>
    <row r="2495" spans="1:16" x14ac:dyDescent="0.2">
      <c r="A2495" t="s">
        <v>2087</v>
      </c>
      <c r="B2495" t="str">
        <f>IFERROR(LOOKUP(1,0/SEARCH(Sheet2!$E$3:$E$18,A2495),Sheet2!$F$3:$F$18),"其他")</f>
        <v>其他</v>
      </c>
      <c r="C2495" t="s">
        <v>28</v>
      </c>
      <c r="D2495" t="s">
        <v>65</v>
      </c>
      <c r="E2495" t="s">
        <v>16</v>
      </c>
      <c r="F2495" t="s">
        <v>24</v>
      </c>
      <c r="G2495" t="s">
        <v>2088</v>
      </c>
      <c r="H2495" t="s">
        <v>93</v>
      </c>
      <c r="I2495" t="s">
        <v>12</v>
      </c>
      <c r="J2495">
        <v>0.8</v>
      </c>
      <c r="K2495" t="s">
        <v>11098</v>
      </c>
      <c r="L2495" t="str">
        <f>LEFT(K2495,LEN(K2495)-3)</f>
        <v>1.5</v>
      </c>
      <c r="M2495" t="str">
        <f>RIGHT(K2495,3)</f>
        <v>万/月</v>
      </c>
      <c r="N2495">
        <f>J2495*VLOOKUP(M2495,薪资单位!$A$1:$B$6,2,FALSE)</f>
        <v>8</v>
      </c>
      <c r="O2495">
        <f>L2495*VLOOKUP(M2495,薪资单位!$A$1:$B$6,2,FALSE)</f>
        <v>15</v>
      </c>
      <c r="P2495" t="s">
        <v>30</v>
      </c>
    </row>
    <row r="2496" spans="1:16" x14ac:dyDescent="0.2">
      <c r="A2496" t="s">
        <v>4732</v>
      </c>
      <c r="B2496" t="str">
        <f>IFERROR(LOOKUP(1,0/SEARCH(Sheet2!$E$3:$E$18,A2496),Sheet2!$F$3:$F$18),"其他")</f>
        <v>其他</v>
      </c>
      <c r="C2496" t="s">
        <v>28</v>
      </c>
      <c r="D2496" t="s">
        <v>35</v>
      </c>
      <c r="E2496" t="s">
        <v>16</v>
      </c>
      <c r="F2496" t="s">
        <v>2314</v>
      </c>
      <c r="G2496" t="s">
        <v>4733</v>
      </c>
      <c r="H2496" t="s">
        <v>38</v>
      </c>
      <c r="I2496" t="s">
        <v>12</v>
      </c>
      <c r="J2496">
        <v>0.8</v>
      </c>
      <c r="K2496" t="s">
        <v>11098</v>
      </c>
      <c r="L2496" t="str">
        <f>LEFT(K2496,LEN(K2496)-3)</f>
        <v>1.5</v>
      </c>
      <c r="M2496" t="str">
        <f>RIGHT(K2496,3)</f>
        <v>万/月</v>
      </c>
      <c r="N2496">
        <f>J2496*VLOOKUP(M2496,薪资单位!$A$1:$B$6,2,FALSE)</f>
        <v>8</v>
      </c>
      <c r="O2496">
        <f>L2496*VLOOKUP(M2496,薪资单位!$A$1:$B$6,2,FALSE)</f>
        <v>15</v>
      </c>
      <c r="P2496" t="s">
        <v>839</v>
      </c>
    </row>
    <row r="2497" spans="1:16" x14ac:dyDescent="0.2">
      <c r="A2497" t="s">
        <v>6879</v>
      </c>
      <c r="B2497" t="str">
        <f>IFERROR(LOOKUP(1,0/SEARCH(Sheet2!$E$3:$E$18,A2497),Sheet2!$F$3:$F$18),"其他")</f>
        <v>其他</v>
      </c>
      <c r="C2497" t="s">
        <v>28</v>
      </c>
      <c r="D2497" t="s">
        <v>7</v>
      </c>
      <c r="E2497" t="s">
        <v>8</v>
      </c>
      <c r="F2497" t="s">
        <v>743</v>
      </c>
      <c r="G2497" t="s">
        <v>6880</v>
      </c>
      <c r="H2497" t="s">
        <v>11</v>
      </c>
      <c r="I2497" t="s">
        <v>12</v>
      </c>
      <c r="J2497">
        <v>0.8</v>
      </c>
      <c r="K2497" t="s">
        <v>11098</v>
      </c>
      <c r="L2497" t="str">
        <f>LEFT(K2497,LEN(K2497)-3)</f>
        <v>1.5</v>
      </c>
      <c r="M2497" t="str">
        <f>RIGHT(K2497,3)</f>
        <v>万/月</v>
      </c>
      <c r="N2497">
        <f>J2497*VLOOKUP(M2497,薪资单位!$A$1:$B$6,2,FALSE)</f>
        <v>8</v>
      </c>
      <c r="O2497">
        <f>L2497*VLOOKUP(M2497,薪资单位!$A$1:$B$6,2,FALSE)</f>
        <v>15</v>
      </c>
      <c r="P2497" t="s">
        <v>2595</v>
      </c>
    </row>
    <row r="2498" spans="1:16" x14ac:dyDescent="0.2">
      <c r="A2498" t="s">
        <v>1333</v>
      </c>
      <c r="B2498" t="str">
        <f>IFERROR(LOOKUP(1,0/SEARCH(Sheet2!$E$3:$E$18,A2498),Sheet2!$F$3:$F$18),"其他")</f>
        <v>数据分析工程师</v>
      </c>
      <c r="C2498" t="s">
        <v>28</v>
      </c>
      <c r="D2498" t="s">
        <v>65</v>
      </c>
      <c r="E2498" t="s">
        <v>16</v>
      </c>
      <c r="F2498" t="s">
        <v>1809</v>
      </c>
      <c r="G2498" t="s">
        <v>8674</v>
      </c>
      <c r="H2498" t="s">
        <v>11</v>
      </c>
      <c r="I2498" t="s">
        <v>12</v>
      </c>
      <c r="J2498">
        <v>0.8</v>
      </c>
      <c r="K2498" t="s">
        <v>11098</v>
      </c>
      <c r="L2498" t="str">
        <f>LEFT(K2498,LEN(K2498)-3)</f>
        <v>1.5</v>
      </c>
      <c r="M2498" t="str">
        <f>RIGHT(K2498,3)</f>
        <v>万/月</v>
      </c>
      <c r="N2498">
        <f>J2498*VLOOKUP(M2498,薪资单位!$A$1:$B$6,2,FALSE)</f>
        <v>8</v>
      </c>
      <c r="O2498">
        <f>L2498*VLOOKUP(M2498,薪资单位!$A$1:$B$6,2,FALSE)</f>
        <v>15</v>
      </c>
      <c r="P2498" t="s">
        <v>5989</v>
      </c>
    </row>
    <row r="2499" spans="1:16" x14ac:dyDescent="0.2">
      <c r="A2499" t="s">
        <v>8464</v>
      </c>
      <c r="B2499" t="str">
        <f>IFERROR(LOOKUP(1,0/SEARCH(Sheet2!$E$3:$E$18,A2499),Sheet2!$F$3:$F$18),"其他")</f>
        <v>其他</v>
      </c>
      <c r="C2499" t="s">
        <v>28</v>
      </c>
      <c r="D2499" t="s">
        <v>7</v>
      </c>
      <c r="E2499" t="s">
        <v>547</v>
      </c>
      <c r="F2499" t="s">
        <v>1192</v>
      </c>
      <c r="G2499" t="s">
        <v>8465</v>
      </c>
      <c r="H2499" t="s">
        <v>112</v>
      </c>
      <c r="I2499" t="s">
        <v>81</v>
      </c>
      <c r="J2499">
        <v>0.8</v>
      </c>
      <c r="K2499" t="s">
        <v>11098</v>
      </c>
      <c r="L2499" t="str">
        <f>LEFT(K2499,LEN(K2499)-3)</f>
        <v>1.5</v>
      </c>
      <c r="M2499" t="str">
        <f>RIGHT(K2499,3)</f>
        <v>万/月</v>
      </c>
      <c r="N2499">
        <f>J2499*VLOOKUP(M2499,薪资单位!$A$1:$B$6,2,FALSE)</f>
        <v>8</v>
      </c>
      <c r="O2499">
        <f>L2499*VLOOKUP(M2499,薪资单位!$A$1:$B$6,2,FALSE)</f>
        <v>15</v>
      </c>
      <c r="P2499" t="s">
        <v>5989</v>
      </c>
    </row>
    <row r="2500" spans="1:16" x14ac:dyDescent="0.2">
      <c r="A2500" t="s">
        <v>799</v>
      </c>
      <c r="B2500" t="str">
        <f>IFERROR(LOOKUP(1,0/SEARCH(Sheet2!$E$3:$E$18,A2500),Sheet2!$F$3:$F$18),"其他")</f>
        <v>其他</v>
      </c>
      <c r="C2500" t="s">
        <v>28</v>
      </c>
      <c r="D2500" t="s">
        <v>15</v>
      </c>
      <c r="E2500" t="s">
        <v>16</v>
      </c>
      <c r="F2500" t="s">
        <v>634</v>
      </c>
      <c r="G2500" t="s">
        <v>635</v>
      </c>
      <c r="H2500" t="s">
        <v>38</v>
      </c>
      <c r="I2500" t="s">
        <v>12</v>
      </c>
      <c r="J2500">
        <v>0.8</v>
      </c>
      <c r="K2500" t="s">
        <v>11098</v>
      </c>
      <c r="L2500" t="str">
        <f>LEFT(K2500,LEN(K2500)-3)</f>
        <v>1.5</v>
      </c>
      <c r="M2500" t="str">
        <f>RIGHT(K2500,3)</f>
        <v>万/月</v>
      </c>
      <c r="N2500">
        <f>J2500*VLOOKUP(M2500,薪资单位!$A$1:$B$6,2,FALSE)</f>
        <v>8</v>
      </c>
      <c r="O2500">
        <f>L2500*VLOOKUP(M2500,薪资单位!$A$1:$B$6,2,FALSE)</f>
        <v>15</v>
      </c>
      <c r="P2500" t="s">
        <v>634</v>
      </c>
    </row>
    <row r="2501" spans="1:16" x14ac:dyDescent="0.2">
      <c r="A2501" t="s">
        <v>1125</v>
      </c>
      <c r="B2501" t="str">
        <f>IFERROR(LOOKUP(1,0/SEARCH(Sheet2!$E$3:$E$18,A2501),Sheet2!$F$3:$F$18),"其他")</f>
        <v>其他</v>
      </c>
      <c r="C2501" t="s">
        <v>28</v>
      </c>
      <c r="D2501" t="s">
        <v>7</v>
      </c>
      <c r="E2501" t="s">
        <v>16</v>
      </c>
      <c r="F2501" t="s">
        <v>30</v>
      </c>
      <c r="G2501" t="s">
        <v>1126</v>
      </c>
      <c r="H2501" t="s">
        <v>11</v>
      </c>
      <c r="I2501" t="s">
        <v>12</v>
      </c>
      <c r="J2501">
        <v>0.8</v>
      </c>
      <c r="K2501" t="s">
        <v>11098</v>
      </c>
      <c r="L2501" t="str">
        <f>LEFT(K2501,LEN(K2501)-3)</f>
        <v>1.5</v>
      </c>
      <c r="M2501" t="str">
        <f>RIGHT(K2501,3)</f>
        <v>万/月</v>
      </c>
      <c r="N2501">
        <f>J2501*VLOOKUP(M2501,薪资单位!$A$1:$B$6,2,FALSE)</f>
        <v>8</v>
      </c>
      <c r="O2501">
        <f>L2501*VLOOKUP(M2501,薪资单位!$A$1:$B$6,2,FALSE)</f>
        <v>15</v>
      </c>
      <c r="P2501" t="s">
        <v>30</v>
      </c>
    </row>
    <row r="2502" spans="1:16" x14ac:dyDescent="0.2">
      <c r="A2502" t="s">
        <v>1144</v>
      </c>
      <c r="B2502" t="str">
        <f>IFERROR(LOOKUP(1,0/SEARCH(Sheet2!$E$3:$E$18,A2502),Sheet2!$F$3:$F$18),"其他")</f>
        <v>其他</v>
      </c>
      <c r="C2502" t="s">
        <v>28</v>
      </c>
      <c r="D2502" t="s">
        <v>35</v>
      </c>
      <c r="E2502" t="s">
        <v>16</v>
      </c>
      <c r="F2502" t="s">
        <v>30</v>
      </c>
      <c r="G2502" t="s">
        <v>1145</v>
      </c>
      <c r="H2502" t="s">
        <v>26</v>
      </c>
      <c r="I2502" t="s">
        <v>12</v>
      </c>
      <c r="J2502">
        <v>0.8</v>
      </c>
      <c r="K2502" t="s">
        <v>11098</v>
      </c>
      <c r="L2502" t="str">
        <f>LEFT(K2502,LEN(K2502)-3)</f>
        <v>1.5</v>
      </c>
      <c r="M2502" t="str">
        <f>RIGHT(K2502,3)</f>
        <v>万/月</v>
      </c>
      <c r="N2502">
        <f>J2502*VLOOKUP(M2502,薪资单位!$A$1:$B$6,2,FALSE)</f>
        <v>8</v>
      </c>
      <c r="O2502">
        <f>L2502*VLOOKUP(M2502,薪资单位!$A$1:$B$6,2,FALSE)</f>
        <v>15</v>
      </c>
      <c r="P2502" t="s">
        <v>30</v>
      </c>
    </row>
    <row r="2503" spans="1:16" x14ac:dyDescent="0.2">
      <c r="A2503" t="s">
        <v>1148</v>
      </c>
      <c r="B2503" t="str">
        <f>IFERROR(LOOKUP(1,0/SEARCH(Sheet2!$E$3:$E$18,A2503),Sheet2!$F$3:$F$18),"其他")</f>
        <v>其他</v>
      </c>
      <c r="C2503" t="s">
        <v>28</v>
      </c>
      <c r="D2503" t="s">
        <v>35</v>
      </c>
      <c r="E2503" t="s">
        <v>8</v>
      </c>
      <c r="F2503" t="s">
        <v>36</v>
      </c>
      <c r="G2503" t="s">
        <v>1149</v>
      </c>
      <c r="H2503" t="s">
        <v>38</v>
      </c>
      <c r="I2503" t="s">
        <v>20</v>
      </c>
      <c r="J2503">
        <v>0.8</v>
      </c>
      <c r="K2503" t="s">
        <v>11098</v>
      </c>
      <c r="L2503" t="str">
        <f>LEFT(K2503,LEN(K2503)-3)</f>
        <v>1.5</v>
      </c>
      <c r="M2503" t="str">
        <f>RIGHT(K2503,3)</f>
        <v>万/月</v>
      </c>
      <c r="N2503">
        <f>J2503*VLOOKUP(M2503,薪资单位!$A$1:$B$6,2,FALSE)</f>
        <v>8</v>
      </c>
      <c r="O2503">
        <f>L2503*VLOOKUP(M2503,薪资单位!$A$1:$B$6,2,FALSE)</f>
        <v>15</v>
      </c>
      <c r="P2503" t="s">
        <v>30</v>
      </c>
    </row>
    <row r="2504" spans="1:16" x14ac:dyDescent="0.2">
      <c r="A2504" t="s">
        <v>1554</v>
      </c>
      <c r="B2504" t="str">
        <f>IFERROR(LOOKUP(1,0/SEARCH(Sheet2!$E$3:$E$18,A2504),Sheet2!$F$3:$F$18),"其他")</f>
        <v>其他</v>
      </c>
      <c r="C2504" t="s">
        <v>28</v>
      </c>
      <c r="D2504" t="s">
        <v>23</v>
      </c>
      <c r="E2504" t="s">
        <v>16</v>
      </c>
      <c r="F2504" t="s">
        <v>30</v>
      </c>
      <c r="G2504" t="s">
        <v>1555</v>
      </c>
      <c r="H2504" t="s">
        <v>26</v>
      </c>
      <c r="I2504" t="s">
        <v>129</v>
      </c>
      <c r="J2504">
        <v>0.8</v>
      </c>
      <c r="K2504" t="s">
        <v>11098</v>
      </c>
      <c r="L2504" t="str">
        <f>LEFT(K2504,LEN(K2504)-3)</f>
        <v>1.5</v>
      </c>
      <c r="M2504" t="str">
        <f>RIGHT(K2504,3)</f>
        <v>万/月</v>
      </c>
      <c r="N2504">
        <f>J2504*VLOOKUP(M2504,薪资单位!$A$1:$B$6,2,FALSE)</f>
        <v>8</v>
      </c>
      <c r="O2504">
        <f>L2504*VLOOKUP(M2504,薪资单位!$A$1:$B$6,2,FALSE)</f>
        <v>15</v>
      </c>
      <c r="P2504" t="s">
        <v>30</v>
      </c>
    </row>
    <row r="2505" spans="1:16" x14ac:dyDescent="0.2">
      <c r="A2505" t="s">
        <v>1562</v>
      </c>
      <c r="B2505" t="str">
        <f>IFERROR(LOOKUP(1,0/SEARCH(Sheet2!$E$3:$E$18,A2505),Sheet2!$F$3:$F$18),"其他")</f>
        <v>其他</v>
      </c>
      <c r="C2505" t="s">
        <v>28</v>
      </c>
      <c r="D2505" t="s">
        <v>7</v>
      </c>
      <c r="E2505" t="s">
        <v>59</v>
      </c>
      <c r="F2505" t="s">
        <v>24</v>
      </c>
      <c r="G2505" t="s">
        <v>1563</v>
      </c>
      <c r="H2505" t="s">
        <v>26</v>
      </c>
      <c r="I2505" t="s">
        <v>81</v>
      </c>
      <c r="J2505">
        <v>0.8</v>
      </c>
      <c r="K2505" t="s">
        <v>11098</v>
      </c>
      <c r="L2505" t="str">
        <f>LEFT(K2505,LEN(K2505)-3)</f>
        <v>1.5</v>
      </c>
      <c r="M2505" t="str">
        <f>RIGHT(K2505,3)</f>
        <v>万/月</v>
      </c>
      <c r="N2505">
        <f>J2505*VLOOKUP(M2505,薪资单位!$A$1:$B$6,2,FALSE)</f>
        <v>8</v>
      </c>
      <c r="O2505">
        <f>L2505*VLOOKUP(M2505,薪资单位!$A$1:$B$6,2,FALSE)</f>
        <v>15</v>
      </c>
      <c r="P2505" t="s">
        <v>30</v>
      </c>
    </row>
    <row r="2506" spans="1:16" x14ac:dyDescent="0.2">
      <c r="A2506" t="s">
        <v>1814</v>
      </c>
      <c r="B2506" t="str">
        <f>IFERROR(LOOKUP(1,0/SEARCH(Sheet2!$E$3:$E$18,A2506),Sheet2!$F$3:$F$18),"其他")</f>
        <v>其他</v>
      </c>
      <c r="C2506" t="s">
        <v>28</v>
      </c>
      <c r="D2506" t="s">
        <v>23</v>
      </c>
      <c r="E2506" t="s">
        <v>16</v>
      </c>
      <c r="F2506" t="s">
        <v>30</v>
      </c>
      <c r="G2506" t="s">
        <v>1558</v>
      </c>
      <c r="H2506" t="s">
        <v>19</v>
      </c>
      <c r="I2506" t="s">
        <v>50</v>
      </c>
      <c r="J2506">
        <v>0.8</v>
      </c>
      <c r="K2506" t="s">
        <v>11098</v>
      </c>
      <c r="L2506" t="str">
        <f>LEFT(K2506,LEN(K2506)-3)</f>
        <v>1.5</v>
      </c>
      <c r="M2506" t="str">
        <f>RIGHT(K2506,3)</f>
        <v>万/月</v>
      </c>
      <c r="N2506">
        <f>J2506*VLOOKUP(M2506,薪资单位!$A$1:$B$6,2,FALSE)</f>
        <v>8</v>
      </c>
      <c r="O2506">
        <f>L2506*VLOOKUP(M2506,薪资单位!$A$1:$B$6,2,FALSE)</f>
        <v>15</v>
      </c>
      <c r="P2506" t="s">
        <v>30</v>
      </c>
    </row>
    <row r="2507" spans="1:16" x14ac:dyDescent="0.2">
      <c r="A2507" t="s">
        <v>624</v>
      </c>
      <c r="B2507" t="str">
        <f>IFERROR(LOOKUP(1,0/SEARCH(Sheet2!$E$3:$E$18,A2507),Sheet2!$F$3:$F$18),"其他")</f>
        <v>其他</v>
      </c>
      <c r="C2507" t="s">
        <v>28</v>
      </c>
      <c r="D2507" t="s">
        <v>65</v>
      </c>
      <c r="E2507" t="s">
        <v>139</v>
      </c>
      <c r="F2507" t="s">
        <v>30</v>
      </c>
      <c r="G2507" t="s">
        <v>137</v>
      </c>
      <c r="H2507" t="s">
        <v>42</v>
      </c>
      <c r="I2507" t="s">
        <v>32</v>
      </c>
      <c r="J2507">
        <v>0.8</v>
      </c>
      <c r="K2507" t="s">
        <v>11098</v>
      </c>
      <c r="L2507" t="str">
        <f>LEFT(K2507,LEN(K2507)-3)</f>
        <v>1.5</v>
      </c>
      <c r="M2507" t="str">
        <f>RIGHT(K2507,3)</f>
        <v>万/月</v>
      </c>
      <c r="N2507">
        <f>J2507*VLOOKUP(M2507,薪资单位!$A$1:$B$6,2,FALSE)</f>
        <v>8</v>
      </c>
      <c r="O2507">
        <f>L2507*VLOOKUP(M2507,薪资单位!$A$1:$B$6,2,FALSE)</f>
        <v>15</v>
      </c>
      <c r="P2507" t="s">
        <v>30</v>
      </c>
    </row>
    <row r="2508" spans="1:16" x14ac:dyDescent="0.2">
      <c r="A2508" t="s">
        <v>2034</v>
      </c>
      <c r="B2508" t="str">
        <f>IFERROR(LOOKUP(1,0/SEARCH(Sheet2!$E$3:$E$18,A2508),Sheet2!$F$3:$F$18),"其他")</f>
        <v>其他</v>
      </c>
      <c r="C2508" t="s">
        <v>28</v>
      </c>
      <c r="D2508" t="s">
        <v>7</v>
      </c>
      <c r="E2508" t="s">
        <v>59</v>
      </c>
      <c r="F2508" t="s">
        <v>70</v>
      </c>
      <c r="G2508" t="s">
        <v>2035</v>
      </c>
      <c r="H2508" t="s">
        <v>11</v>
      </c>
      <c r="I2508" t="s">
        <v>12</v>
      </c>
      <c r="J2508">
        <v>0.8</v>
      </c>
      <c r="K2508" t="s">
        <v>11098</v>
      </c>
      <c r="L2508" t="str">
        <f>LEFT(K2508,LEN(K2508)-3)</f>
        <v>1.5</v>
      </c>
      <c r="M2508" t="str">
        <f>RIGHT(K2508,3)</f>
        <v>万/月</v>
      </c>
      <c r="N2508">
        <f>J2508*VLOOKUP(M2508,薪资单位!$A$1:$B$6,2,FALSE)</f>
        <v>8</v>
      </c>
      <c r="O2508">
        <f>L2508*VLOOKUP(M2508,薪资单位!$A$1:$B$6,2,FALSE)</f>
        <v>15</v>
      </c>
      <c r="P2508" t="s">
        <v>30</v>
      </c>
    </row>
    <row r="2509" spans="1:16" x14ac:dyDescent="0.2">
      <c r="A2509" t="s">
        <v>2233</v>
      </c>
      <c r="B2509" t="str">
        <f>IFERROR(LOOKUP(1,0/SEARCH(Sheet2!$E$3:$E$18,A2509),Sheet2!$F$3:$F$18),"其他")</f>
        <v>其他</v>
      </c>
      <c r="C2509" t="s">
        <v>28</v>
      </c>
      <c r="D2509" t="s">
        <v>65</v>
      </c>
      <c r="E2509" t="s">
        <v>16</v>
      </c>
      <c r="F2509" t="s">
        <v>24</v>
      </c>
      <c r="G2509" t="s">
        <v>2234</v>
      </c>
      <c r="H2509" t="s">
        <v>42</v>
      </c>
      <c r="I2509" t="s">
        <v>81</v>
      </c>
      <c r="J2509">
        <v>0.8</v>
      </c>
      <c r="K2509" t="s">
        <v>11098</v>
      </c>
      <c r="L2509" t="str">
        <f>LEFT(K2509,LEN(K2509)-3)</f>
        <v>1.5</v>
      </c>
      <c r="M2509" t="str">
        <f>RIGHT(K2509,3)</f>
        <v>万/月</v>
      </c>
      <c r="N2509">
        <f>J2509*VLOOKUP(M2509,薪资单位!$A$1:$B$6,2,FALSE)</f>
        <v>8</v>
      </c>
      <c r="O2509">
        <f>L2509*VLOOKUP(M2509,薪资单位!$A$1:$B$6,2,FALSE)</f>
        <v>15</v>
      </c>
      <c r="P2509" t="s">
        <v>30</v>
      </c>
    </row>
    <row r="2510" spans="1:16" x14ac:dyDescent="0.2">
      <c r="A2510" t="s">
        <v>1181</v>
      </c>
      <c r="B2510" t="str">
        <f>IFERROR(LOOKUP(1,0/SEARCH(Sheet2!$E$3:$E$18,A2510),Sheet2!$F$3:$F$18),"其他")</f>
        <v>其他</v>
      </c>
      <c r="C2510" t="s">
        <v>28</v>
      </c>
      <c r="D2510" t="s">
        <v>7</v>
      </c>
      <c r="E2510" t="s">
        <v>59</v>
      </c>
      <c r="F2510" t="s">
        <v>24</v>
      </c>
      <c r="G2510" t="s">
        <v>2460</v>
      </c>
      <c r="H2510" t="s">
        <v>93</v>
      </c>
      <c r="I2510" t="s">
        <v>12</v>
      </c>
      <c r="J2510">
        <v>0.8</v>
      </c>
      <c r="K2510" t="s">
        <v>11098</v>
      </c>
      <c r="L2510" t="str">
        <f>LEFT(K2510,LEN(K2510)-3)</f>
        <v>1.5</v>
      </c>
      <c r="M2510" t="str">
        <f>RIGHT(K2510,3)</f>
        <v>万/月</v>
      </c>
      <c r="N2510">
        <f>J2510*VLOOKUP(M2510,薪资单位!$A$1:$B$6,2,FALSE)</f>
        <v>8</v>
      </c>
      <c r="O2510">
        <f>L2510*VLOOKUP(M2510,薪资单位!$A$1:$B$6,2,FALSE)</f>
        <v>15</v>
      </c>
      <c r="P2510" t="s">
        <v>30</v>
      </c>
    </row>
    <row r="2511" spans="1:16" x14ac:dyDescent="0.2">
      <c r="A2511" t="s">
        <v>2572</v>
      </c>
      <c r="B2511" t="str">
        <f>IFERROR(LOOKUP(1,0/SEARCH(Sheet2!$E$3:$E$18,A2511),Sheet2!$F$3:$F$18),"其他")</f>
        <v>其他</v>
      </c>
      <c r="C2511" t="s">
        <v>28</v>
      </c>
      <c r="D2511" t="s">
        <v>23</v>
      </c>
      <c r="E2511" t="s">
        <v>16</v>
      </c>
      <c r="F2511" t="s">
        <v>30</v>
      </c>
      <c r="G2511" t="s">
        <v>1949</v>
      </c>
      <c r="H2511" t="s">
        <v>38</v>
      </c>
      <c r="I2511" t="s">
        <v>50</v>
      </c>
      <c r="J2511">
        <v>0.8</v>
      </c>
      <c r="K2511" t="s">
        <v>11098</v>
      </c>
      <c r="L2511" t="str">
        <f>LEFT(K2511,LEN(K2511)-3)</f>
        <v>1.5</v>
      </c>
      <c r="M2511" t="str">
        <f>RIGHT(K2511,3)</f>
        <v>万/月</v>
      </c>
      <c r="N2511">
        <f>J2511*VLOOKUP(M2511,薪资单位!$A$1:$B$6,2,FALSE)</f>
        <v>8</v>
      </c>
      <c r="O2511">
        <f>L2511*VLOOKUP(M2511,薪资单位!$A$1:$B$6,2,FALSE)</f>
        <v>15</v>
      </c>
      <c r="P2511" t="s">
        <v>30</v>
      </c>
    </row>
    <row r="2512" spans="1:16" x14ac:dyDescent="0.2">
      <c r="A2512" t="s">
        <v>467</v>
      </c>
      <c r="B2512" t="str">
        <f>IFERROR(LOOKUP(1,0/SEARCH(Sheet2!$E$3:$E$18,A2512),Sheet2!$F$3:$F$18),"其他")</f>
        <v>其他</v>
      </c>
      <c r="C2512" t="s">
        <v>28</v>
      </c>
      <c r="D2512" t="s">
        <v>35</v>
      </c>
      <c r="E2512" t="s">
        <v>16</v>
      </c>
      <c r="F2512" t="s">
        <v>1636</v>
      </c>
      <c r="G2512" t="s">
        <v>3161</v>
      </c>
      <c r="H2512" t="s">
        <v>93</v>
      </c>
      <c r="I2512" t="s">
        <v>12</v>
      </c>
      <c r="J2512">
        <v>0.8</v>
      </c>
      <c r="K2512" t="s">
        <v>11098</v>
      </c>
      <c r="L2512" t="str">
        <f>LEFT(K2512,LEN(K2512)-3)</f>
        <v>1.5</v>
      </c>
      <c r="M2512" t="str">
        <f>RIGHT(K2512,3)</f>
        <v>万/月</v>
      </c>
      <c r="N2512">
        <f>J2512*VLOOKUP(M2512,薪资单位!$A$1:$B$6,2,FALSE)</f>
        <v>8</v>
      </c>
      <c r="O2512">
        <f>L2512*VLOOKUP(M2512,薪资单位!$A$1:$B$6,2,FALSE)</f>
        <v>15</v>
      </c>
      <c r="P2512" t="s">
        <v>839</v>
      </c>
    </row>
    <row r="2513" spans="1:16" x14ac:dyDescent="0.2">
      <c r="A2513" t="s">
        <v>3298</v>
      </c>
      <c r="B2513" t="str">
        <f>IFERROR(LOOKUP(1,0/SEARCH(Sheet2!$E$3:$E$18,A2513),Sheet2!$F$3:$F$18),"其他")</f>
        <v>其他</v>
      </c>
      <c r="C2513" t="s">
        <v>28</v>
      </c>
      <c r="D2513" t="s">
        <v>35</v>
      </c>
      <c r="E2513" t="s">
        <v>16</v>
      </c>
      <c r="F2513" t="s">
        <v>839</v>
      </c>
      <c r="G2513" t="s">
        <v>3299</v>
      </c>
      <c r="H2513" t="s">
        <v>93</v>
      </c>
      <c r="I2513" t="s">
        <v>12</v>
      </c>
      <c r="J2513">
        <v>0.8</v>
      </c>
      <c r="K2513" t="s">
        <v>11098</v>
      </c>
      <c r="L2513" t="str">
        <f>LEFT(K2513,LEN(K2513)-3)</f>
        <v>1.5</v>
      </c>
      <c r="M2513" t="str">
        <f>RIGHT(K2513,3)</f>
        <v>万/月</v>
      </c>
      <c r="N2513">
        <f>J2513*VLOOKUP(M2513,薪资单位!$A$1:$B$6,2,FALSE)</f>
        <v>8</v>
      </c>
      <c r="O2513">
        <f>L2513*VLOOKUP(M2513,薪资单位!$A$1:$B$6,2,FALSE)</f>
        <v>15</v>
      </c>
      <c r="P2513" t="s">
        <v>839</v>
      </c>
    </row>
    <row r="2514" spans="1:16" x14ac:dyDescent="0.2">
      <c r="A2514" t="s">
        <v>3310</v>
      </c>
      <c r="B2514" t="str">
        <f>IFERROR(LOOKUP(1,0/SEARCH(Sheet2!$E$3:$E$18,A2514),Sheet2!$F$3:$F$18),"其他")</f>
        <v>其他</v>
      </c>
      <c r="C2514" t="s">
        <v>28</v>
      </c>
      <c r="D2514" t="s">
        <v>35</v>
      </c>
      <c r="E2514" t="s">
        <v>8</v>
      </c>
      <c r="F2514" t="s">
        <v>487</v>
      </c>
      <c r="G2514" t="s">
        <v>3311</v>
      </c>
      <c r="H2514" t="s">
        <v>38</v>
      </c>
      <c r="I2514" t="s">
        <v>12</v>
      </c>
      <c r="J2514">
        <v>0.8</v>
      </c>
      <c r="K2514" t="s">
        <v>11098</v>
      </c>
      <c r="L2514" t="str">
        <f>LEFT(K2514,LEN(K2514)-3)</f>
        <v>1.5</v>
      </c>
      <c r="M2514" t="str">
        <f>RIGHT(K2514,3)</f>
        <v>万/月</v>
      </c>
      <c r="N2514">
        <f>J2514*VLOOKUP(M2514,薪资单位!$A$1:$B$6,2,FALSE)</f>
        <v>8</v>
      </c>
      <c r="O2514">
        <f>L2514*VLOOKUP(M2514,薪资单位!$A$1:$B$6,2,FALSE)</f>
        <v>15</v>
      </c>
      <c r="P2514" t="s">
        <v>839</v>
      </c>
    </row>
    <row r="2515" spans="1:16" x14ac:dyDescent="0.2">
      <c r="A2515" t="s">
        <v>3315</v>
      </c>
      <c r="B2515" t="str">
        <f>IFERROR(LOOKUP(1,0/SEARCH(Sheet2!$E$3:$E$18,A2515),Sheet2!$F$3:$F$18),"其他")</f>
        <v>其他</v>
      </c>
      <c r="C2515" t="s">
        <v>28</v>
      </c>
      <c r="D2515" t="s">
        <v>23</v>
      </c>
      <c r="E2515" t="s">
        <v>16</v>
      </c>
      <c r="F2515" t="s">
        <v>3023</v>
      </c>
      <c r="G2515" t="s">
        <v>3316</v>
      </c>
      <c r="H2515" t="s">
        <v>11</v>
      </c>
      <c r="I2515" t="s">
        <v>12</v>
      </c>
      <c r="J2515">
        <v>0.8</v>
      </c>
      <c r="K2515" t="s">
        <v>11098</v>
      </c>
      <c r="L2515" t="str">
        <f>LEFT(K2515,LEN(K2515)-3)</f>
        <v>1.5</v>
      </c>
      <c r="M2515" t="str">
        <f>RIGHT(K2515,3)</f>
        <v>万/月</v>
      </c>
      <c r="N2515">
        <f>J2515*VLOOKUP(M2515,薪资单位!$A$1:$B$6,2,FALSE)</f>
        <v>8</v>
      </c>
      <c r="O2515">
        <f>L2515*VLOOKUP(M2515,薪资单位!$A$1:$B$6,2,FALSE)</f>
        <v>15</v>
      </c>
      <c r="P2515" t="s">
        <v>839</v>
      </c>
    </row>
    <row r="2516" spans="1:16" x14ac:dyDescent="0.2">
      <c r="A2516" t="s">
        <v>1402</v>
      </c>
      <c r="B2516" t="str">
        <f>IFERROR(LOOKUP(1,0/SEARCH(Sheet2!$E$3:$E$18,A2516),Sheet2!$F$3:$F$18),"其他")</f>
        <v>其他</v>
      </c>
      <c r="C2516" t="s">
        <v>28</v>
      </c>
      <c r="D2516" t="s">
        <v>23</v>
      </c>
      <c r="E2516" t="s">
        <v>16</v>
      </c>
      <c r="F2516" t="s">
        <v>839</v>
      </c>
      <c r="G2516" t="s">
        <v>3762</v>
      </c>
      <c r="H2516" t="s">
        <v>11</v>
      </c>
      <c r="I2516" t="s">
        <v>12</v>
      </c>
      <c r="J2516">
        <v>0.8</v>
      </c>
      <c r="K2516" t="s">
        <v>11098</v>
      </c>
      <c r="L2516" t="str">
        <f>LEFT(K2516,LEN(K2516)-3)</f>
        <v>1.5</v>
      </c>
      <c r="M2516" t="str">
        <f>RIGHT(K2516,3)</f>
        <v>万/月</v>
      </c>
      <c r="N2516">
        <f>J2516*VLOOKUP(M2516,薪资单位!$A$1:$B$6,2,FALSE)</f>
        <v>8</v>
      </c>
      <c r="O2516">
        <f>L2516*VLOOKUP(M2516,薪资单位!$A$1:$B$6,2,FALSE)</f>
        <v>15</v>
      </c>
      <c r="P2516" t="s">
        <v>839</v>
      </c>
    </row>
    <row r="2517" spans="1:16" x14ac:dyDescent="0.2">
      <c r="A2517" t="s">
        <v>2155</v>
      </c>
      <c r="B2517" t="str">
        <f>IFERROR(LOOKUP(1,0/SEARCH(Sheet2!$E$3:$E$18,A2517),Sheet2!$F$3:$F$18),"其他")</f>
        <v>数据分析工程师</v>
      </c>
      <c r="C2517" t="s">
        <v>28</v>
      </c>
      <c r="D2517" t="s">
        <v>23</v>
      </c>
      <c r="E2517" t="s">
        <v>16</v>
      </c>
      <c r="F2517" t="s">
        <v>1636</v>
      </c>
      <c r="G2517" t="s">
        <v>3849</v>
      </c>
      <c r="H2517" t="s">
        <v>19</v>
      </c>
      <c r="I2517" t="s">
        <v>50</v>
      </c>
      <c r="J2517">
        <v>0.8</v>
      </c>
      <c r="K2517" t="s">
        <v>11098</v>
      </c>
      <c r="L2517" t="str">
        <f>LEFT(K2517,LEN(K2517)-3)</f>
        <v>1.5</v>
      </c>
      <c r="M2517" t="str">
        <f>RIGHT(K2517,3)</f>
        <v>万/月</v>
      </c>
      <c r="N2517">
        <f>J2517*VLOOKUP(M2517,薪资单位!$A$1:$B$6,2,FALSE)</f>
        <v>8</v>
      </c>
      <c r="O2517">
        <f>L2517*VLOOKUP(M2517,薪资单位!$A$1:$B$6,2,FALSE)</f>
        <v>15</v>
      </c>
      <c r="P2517" t="s">
        <v>839</v>
      </c>
    </row>
    <row r="2518" spans="1:16" x14ac:dyDescent="0.2">
      <c r="A2518" t="s">
        <v>3879</v>
      </c>
      <c r="B2518" t="str">
        <f>IFERROR(LOOKUP(1,0/SEARCH(Sheet2!$E$3:$E$18,A2518),Sheet2!$F$3:$F$18),"其他")</f>
        <v>其他</v>
      </c>
      <c r="C2518" t="s">
        <v>28</v>
      </c>
      <c r="D2518" t="s">
        <v>65</v>
      </c>
      <c r="E2518" t="s">
        <v>8</v>
      </c>
      <c r="F2518" t="s">
        <v>2314</v>
      </c>
      <c r="G2518" t="s">
        <v>3880</v>
      </c>
      <c r="H2518" t="s">
        <v>38</v>
      </c>
      <c r="I2518" t="s">
        <v>12</v>
      </c>
      <c r="J2518">
        <v>0.8</v>
      </c>
      <c r="K2518" t="s">
        <v>11098</v>
      </c>
      <c r="L2518" t="str">
        <f>LEFT(K2518,LEN(K2518)-3)</f>
        <v>1.5</v>
      </c>
      <c r="M2518" t="str">
        <f>RIGHT(K2518,3)</f>
        <v>万/月</v>
      </c>
      <c r="N2518">
        <f>J2518*VLOOKUP(M2518,薪资单位!$A$1:$B$6,2,FALSE)</f>
        <v>8</v>
      </c>
      <c r="O2518">
        <f>L2518*VLOOKUP(M2518,薪资单位!$A$1:$B$6,2,FALSE)</f>
        <v>15</v>
      </c>
      <c r="P2518" t="s">
        <v>839</v>
      </c>
    </row>
    <row r="2519" spans="1:16" x14ac:dyDescent="0.2">
      <c r="A2519" t="s">
        <v>1426</v>
      </c>
      <c r="B2519" t="str">
        <f>IFERROR(LOOKUP(1,0/SEARCH(Sheet2!$E$3:$E$18,A2519),Sheet2!$F$3:$F$18),"其他")</f>
        <v>其他</v>
      </c>
      <c r="C2519" t="s">
        <v>28</v>
      </c>
      <c r="D2519" t="s">
        <v>7</v>
      </c>
      <c r="E2519" t="s">
        <v>8</v>
      </c>
      <c r="F2519" t="s">
        <v>839</v>
      </c>
      <c r="G2519" t="s">
        <v>4015</v>
      </c>
      <c r="H2519" t="s">
        <v>112</v>
      </c>
      <c r="I2519" t="s">
        <v>20</v>
      </c>
      <c r="J2519">
        <v>0.8</v>
      </c>
      <c r="K2519" t="s">
        <v>11098</v>
      </c>
      <c r="L2519" t="str">
        <f>LEFT(K2519,LEN(K2519)-3)</f>
        <v>1.5</v>
      </c>
      <c r="M2519" t="str">
        <f>RIGHT(K2519,3)</f>
        <v>万/月</v>
      </c>
      <c r="N2519">
        <f>J2519*VLOOKUP(M2519,薪资单位!$A$1:$B$6,2,FALSE)</f>
        <v>8</v>
      </c>
      <c r="O2519">
        <f>L2519*VLOOKUP(M2519,薪资单位!$A$1:$B$6,2,FALSE)</f>
        <v>15</v>
      </c>
      <c r="P2519" t="s">
        <v>839</v>
      </c>
    </row>
    <row r="2520" spans="1:16" x14ac:dyDescent="0.2">
      <c r="A2520" t="s">
        <v>1333</v>
      </c>
      <c r="B2520" t="str">
        <f>IFERROR(LOOKUP(1,0/SEARCH(Sheet2!$E$3:$E$18,A2520),Sheet2!$F$3:$F$18),"其他")</f>
        <v>数据分析工程师</v>
      </c>
      <c r="C2520" t="s">
        <v>28</v>
      </c>
      <c r="D2520" t="s">
        <v>7</v>
      </c>
      <c r="E2520" t="s">
        <v>8</v>
      </c>
      <c r="F2520" t="s">
        <v>2674</v>
      </c>
      <c r="G2520" t="s">
        <v>4038</v>
      </c>
      <c r="H2520" t="s">
        <v>93</v>
      </c>
      <c r="I2520" t="s">
        <v>12</v>
      </c>
      <c r="J2520">
        <v>0.8</v>
      </c>
      <c r="K2520" t="s">
        <v>11098</v>
      </c>
      <c r="L2520" t="str">
        <f>LEFT(K2520,LEN(K2520)-3)</f>
        <v>1.5</v>
      </c>
      <c r="M2520" t="str">
        <f>RIGHT(K2520,3)</f>
        <v>万/月</v>
      </c>
      <c r="N2520">
        <f>J2520*VLOOKUP(M2520,薪资单位!$A$1:$B$6,2,FALSE)</f>
        <v>8</v>
      </c>
      <c r="O2520">
        <f>L2520*VLOOKUP(M2520,薪资单位!$A$1:$B$6,2,FALSE)</f>
        <v>15</v>
      </c>
      <c r="P2520" t="s">
        <v>839</v>
      </c>
    </row>
    <row r="2521" spans="1:16" x14ac:dyDescent="0.2">
      <c r="A2521" t="s">
        <v>4046</v>
      </c>
      <c r="B2521" t="str">
        <f>IFERROR(LOOKUP(1,0/SEARCH(Sheet2!$E$3:$E$18,A2521),Sheet2!$F$3:$F$18),"其他")</f>
        <v>其他</v>
      </c>
      <c r="C2521" t="s">
        <v>28</v>
      </c>
      <c r="D2521" t="s">
        <v>7</v>
      </c>
      <c r="E2521" t="s">
        <v>16</v>
      </c>
      <c r="F2521" t="s">
        <v>2636</v>
      </c>
      <c r="G2521" t="s">
        <v>4047</v>
      </c>
      <c r="H2521" t="s">
        <v>42</v>
      </c>
      <c r="I2521" t="s">
        <v>129</v>
      </c>
      <c r="J2521">
        <v>0.8</v>
      </c>
      <c r="K2521" t="s">
        <v>11098</v>
      </c>
      <c r="L2521" t="str">
        <f>LEFT(K2521,LEN(K2521)-3)</f>
        <v>1.5</v>
      </c>
      <c r="M2521" t="str">
        <f>RIGHT(K2521,3)</f>
        <v>万/月</v>
      </c>
      <c r="N2521">
        <f>J2521*VLOOKUP(M2521,薪资单位!$A$1:$B$6,2,FALSE)</f>
        <v>8</v>
      </c>
      <c r="O2521">
        <f>L2521*VLOOKUP(M2521,薪资单位!$A$1:$B$6,2,FALSE)</f>
        <v>15</v>
      </c>
      <c r="P2521" t="s">
        <v>839</v>
      </c>
    </row>
    <row r="2522" spans="1:16" x14ac:dyDescent="0.2">
      <c r="A2522" t="s">
        <v>1530</v>
      </c>
      <c r="B2522" t="str">
        <f>IFERROR(LOOKUP(1,0/SEARCH(Sheet2!$E$3:$E$18,A2522),Sheet2!$F$3:$F$18),"其他")</f>
        <v>其他</v>
      </c>
      <c r="C2522" t="s">
        <v>28</v>
      </c>
      <c r="D2522" t="s">
        <v>7</v>
      </c>
      <c r="E2522" t="s">
        <v>59</v>
      </c>
      <c r="F2522" t="s">
        <v>2770</v>
      </c>
      <c r="G2522" t="s">
        <v>2771</v>
      </c>
      <c r="H2522" t="s">
        <v>38</v>
      </c>
      <c r="I2522" t="s">
        <v>50</v>
      </c>
      <c r="J2522">
        <v>0.8</v>
      </c>
      <c r="K2522" t="s">
        <v>11098</v>
      </c>
      <c r="L2522" t="str">
        <f>LEFT(K2522,LEN(K2522)-3)</f>
        <v>1.5</v>
      </c>
      <c r="M2522" t="str">
        <f>RIGHT(K2522,3)</f>
        <v>万/月</v>
      </c>
      <c r="N2522">
        <f>J2522*VLOOKUP(M2522,薪资单位!$A$1:$B$6,2,FALSE)</f>
        <v>8</v>
      </c>
      <c r="O2522">
        <f>L2522*VLOOKUP(M2522,薪资单位!$A$1:$B$6,2,FALSE)</f>
        <v>15</v>
      </c>
      <c r="P2522" t="s">
        <v>839</v>
      </c>
    </row>
    <row r="2523" spans="1:16" x14ac:dyDescent="0.2">
      <c r="A2523" t="s">
        <v>4410</v>
      </c>
      <c r="B2523" t="str">
        <f>IFERROR(LOOKUP(1,0/SEARCH(Sheet2!$E$3:$E$18,A2523),Sheet2!$F$3:$F$18),"其他")</f>
        <v>其他</v>
      </c>
      <c r="C2523" t="s">
        <v>28</v>
      </c>
      <c r="D2523" t="s">
        <v>7</v>
      </c>
      <c r="E2523" t="s">
        <v>16</v>
      </c>
      <c r="F2523" t="s">
        <v>3031</v>
      </c>
      <c r="G2523" t="s">
        <v>2970</v>
      </c>
      <c r="H2523" t="s">
        <v>42</v>
      </c>
      <c r="I2523" t="s">
        <v>12</v>
      </c>
      <c r="J2523">
        <v>0.8</v>
      </c>
      <c r="K2523" t="s">
        <v>11098</v>
      </c>
      <c r="L2523" t="str">
        <f>LEFT(K2523,LEN(K2523)-3)</f>
        <v>1.5</v>
      </c>
      <c r="M2523" t="str">
        <f>RIGHT(K2523,3)</f>
        <v>万/月</v>
      </c>
      <c r="N2523">
        <f>J2523*VLOOKUP(M2523,薪资单位!$A$1:$B$6,2,FALSE)</f>
        <v>8</v>
      </c>
      <c r="O2523">
        <f>L2523*VLOOKUP(M2523,薪资单位!$A$1:$B$6,2,FALSE)</f>
        <v>15</v>
      </c>
      <c r="P2523" t="s">
        <v>839</v>
      </c>
    </row>
    <row r="2524" spans="1:16" x14ac:dyDescent="0.2">
      <c r="A2524" t="s">
        <v>5012</v>
      </c>
      <c r="B2524" t="str">
        <f>IFERROR(LOOKUP(1,0/SEARCH(Sheet2!$E$3:$E$18,A2524),Sheet2!$F$3:$F$18),"其他")</f>
        <v>其他</v>
      </c>
      <c r="C2524" t="s">
        <v>28</v>
      </c>
      <c r="D2524" t="s">
        <v>35</v>
      </c>
      <c r="E2524" t="s">
        <v>16</v>
      </c>
      <c r="F2524" t="s">
        <v>839</v>
      </c>
      <c r="G2524" t="s">
        <v>5013</v>
      </c>
      <c r="H2524" t="s">
        <v>26</v>
      </c>
      <c r="I2524" t="s">
        <v>129</v>
      </c>
      <c r="J2524">
        <v>0.8</v>
      </c>
      <c r="K2524" t="s">
        <v>11098</v>
      </c>
      <c r="L2524" t="str">
        <f>LEFT(K2524,LEN(K2524)-3)</f>
        <v>1.5</v>
      </c>
      <c r="M2524" t="str">
        <f>RIGHT(K2524,3)</f>
        <v>万/月</v>
      </c>
      <c r="N2524">
        <f>J2524*VLOOKUP(M2524,薪资单位!$A$1:$B$6,2,FALSE)</f>
        <v>8</v>
      </c>
      <c r="O2524">
        <f>L2524*VLOOKUP(M2524,薪资单位!$A$1:$B$6,2,FALSE)</f>
        <v>15</v>
      </c>
      <c r="P2524" t="s">
        <v>839</v>
      </c>
    </row>
    <row r="2525" spans="1:16" x14ac:dyDescent="0.2">
      <c r="A2525" t="s">
        <v>5050</v>
      </c>
      <c r="B2525" t="str">
        <f>IFERROR(LOOKUP(1,0/SEARCH(Sheet2!$E$3:$E$18,A2525),Sheet2!$F$3:$F$18),"其他")</f>
        <v>其他</v>
      </c>
      <c r="C2525" t="s">
        <v>28</v>
      </c>
      <c r="D2525" t="s">
        <v>65</v>
      </c>
      <c r="E2525" t="s">
        <v>16</v>
      </c>
      <c r="F2525" t="s">
        <v>2645</v>
      </c>
      <c r="G2525" t="s">
        <v>2289</v>
      </c>
      <c r="H2525" t="s">
        <v>26</v>
      </c>
      <c r="I2525" t="s">
        <v>129</v>
      </c>
      <c r="J2525">
        <v>0.8</v>
      </c>
      <c r="K2525" t="s">
        <v>11098</v>
      </c>
      <c r="L2525" t="str">
        <f>LEFT(K2525,LEN(K2525)-3)</f>
        <v>1.5</v>
      </c>
      <c r="M2525" t="str">
        <f>RIGHT(K2525,3)</f>
        <v>万/月</v>
      </c>
      <c r="N2525">
        <f>J2525*VLOOKUP(M2525,薪资单位!$A$1:$B$6,2,FALSE)</f>
        <v>8</v>
      </c>
      <c r="O2525">
        <f>L2525*VLOOKUP(M2525,薪资单位!$A$1:$B$6,2,FALSE)</f>
        <v>15</v>
      </c>
      <c r="P2525" t="s">
        <v>839</v>
      </c>
    </row>
    <row r="2526" spans="1:16" x14ac:dyDescent="0.2">
      <c r="A2526" t="s">
        <v>5136</v>
      </c>
      <c r="B2526" t="str">
        <f>IFERROR(LOOKUP(1,0/SEARCH(Sheet2!$E$3:$E$18,A2526),Sheet2!$F$3:$F$18),"其他")</f>
        <v>其他</v>
      </c>
      <c r="C2526" t="s">
        <v>28</v>
      </c>
      <c r="D2526" t="s">
        <v>15</v>
      </c>
      <c r="E2526" t="s">
        <v>16</v>
      </c>
      <c r="F2526" t="s">
        <v>839</v>
      </c>
      <c r="G2526" t="s">
        <v>5137</v>
      </c>
      <c r="H2526" t="s">
        <v>38</v>
      </c>
      <c r="I2526" t="s">
        <v>129</v>
      </c>
      <c r="J2526">
        <v>0.8</v>
      </c>
      <c r="K2526" t="s">
        <v>11098</v>
      </c>
      <c r="L2526" t="str">
        <f>LEFT(K2526,LEN(K2526)-3)</f>
        <v>1.5</v>
      </c>
      <c r="M2526" t="str">
        <f>RIGHT(K2526,3)</f>
        <v>万/月</v>
      </c>
      <c r="N2526">
        <f>J2526*VLOOKUP(M2526,薪资单位!$A$1:$B$6,2,FALSE)</f>
        <v>8</v>
      </c>
      <c r="O2526">
        <f>L2526*VLOOKUP(M2526,薪资单位!$A$1:$B$6,2,FALSE)</f>
        <v>15</v>
      </c>
      <c r="P2526" t="s">
        <v>839</v>
      </c>
    </row>
    <row r="2527" spans="1:16" x14ac:dyDescent="0.2">
      <c r="A2527" t="s">
        <v>5716</v>
      </c>
      <c r="B2527" t="str">
        <f>IFERROR(LOOKUP(1,0/SEARCH(Sheet2!$E$3:$E$18,A2527),Sheet2!$F$3:$F$18),"其他")</f>
        <v>其他</v>
      </c>
      <c r="C2527" t="s">
        <v>28</v>
      </c>
      <c r="D2527" t="s">
        <v>35</v>
      </c>
      <c r="E2527" t="s">
        <v>59</v>
      </c>
      <c r="F2527" t="s">
        <v>1388</v>
      </c>
      <c r="G2527" t="s">
        <v>5717</v>
      </c>
      <c r="H2527" t="s">
        <v>11</v>
      </c>
      <c r="I2527" t="s">
        <v>12</v>
      </c>
      <c r="J2527">
        <v>0.8</v>
      </c>
      <c r="K2527" t="s">
        <v>11098</v>
      </c>
      <c r="L2527" t="str">
        <f>LEFT(K2527,LEN(K2527)-3)</f>
        <v>1.5</v>
      </c>
      <c r="M2527" t="str">
        <f>RIGHT(K2527,3)</f>
        <v>万/月</v>
      </c>
      <c r="N2527">
        <f>J2527*VLOOKUP(M2527,薪资单位!$A$1:$B$6,2,FALSE)</f>
        <v>8</v>
      </c>
      <c r="O2527">
        <f>L2527*VLOOKUP(M2527,薪资单位!$A$1:$B$6,2,FALSE)</f>
        <v>15</v>
      </c>
      <c r="P2527" t="s">
        <v>2595</v>
      </c>
    </row>
    <row r="2528" spans="1:16" x14ac:dyDescent="0.2">
      <c r="A2528" t="s">
        <v>5721</v>
      </c>
      <c r="B2528" t="str">
        <f>IFERROR(LOOKUP(1,0/SEARCH(Sheet2!$E$3:$E$18,A2528),Sheet2!$F$3:$F$18),"其他")</f>
        <v>其他</v>
      </c>
      <c r="C2528" t="s">
        <v>28</v>
      </c>
      <c r="D2528" t="s">
        <v>7</v>
      </c>
      <c r="E2528" t="s">
        <v>143</v>
      </c>
      <c r="F2528" t="s">
        <v>2595</v>
      </c>
      <c r="G2528" t="s">
        <v>5722</v>
      </c>
      <c r="H2528" t="s">
        <v>38</v>
      </c>
      <c r="I2528" t="s">
        <v>12</v>
      </c>
      <c r="J2528">
        <v>0.8</v>
      </c>
      <c r="K2528" t="s">
        <v>11098</v>
      </c>
      <c r="L2528" t="str">
        <f>LEFT(K2528,LEN(K2528)-3)</f>
        <v>1.5</v>
      </c>
      <c r="M2528" t="str">
        <f>RIGHT(K2528,3)</f>
        <v>万/月</v>
      </c>
      <c r="N2528">
        <f>J2528*VLOOKUP(M2528,薪资单位!$A$1:$B$6,2,FALSE)</f>
        <v>8</v>
      </c>
      <c r="O2528">
        <f>L2528*VLOOKUP(M2528,薪资单位!$A$1:$B$6,2,FALSE)</f>
        <v>15</v>
      </c>
      <c r="P2528" t="s">
        <v>2595</v>
      </c>
    </row>
    <row r="2529" spans="1:16" x14ac:dyDescent="0.2">
      <c r="A2529" t="s">
        <v>1181</v>
      </c>
      <c r="B2529" t="str">
        <f>IFERROR(LOOKUP(1,0/SEARCH(Sheet2!$E$3:$E$18,A2529),Sheet2!$F$3:$F$18),"其他")</f>
        <v>其他</v>
      </c>
      <c r="C2529" t="s">
        <v>28</v>
      </c>
      <c r="D2529" t="s">
        <v>35</v>
      </c>
      <c r="E2529" t="s">
        <v>8</v>
      </c>
      <c r="F2529" t="s">
        <v>743</v>
      </c>
      <c r="G2529" t="s">
        <v>5730</v>
      </c>
      <c r="H2529" t="s">
        <v>11</v>
      </c>
      <c r="I2529" t="s">
        <v>12</v>
      </c>
      <c r="J2529">
        <v>0.8</v>
      </c>
      <c r="K2529" t="s">
        <v>11098</v>
      </c>
      <c r="L2529" t="str">
        <f>LEFT(K2529,LEN(K2529)-3)</f>
        <v>1.5</v>
      </c>
      <c r="M2529" t="str">
        <f>RIGHT(K2529,3)</f>
        <v>万/月</v>
      </c>
      <c r="N2529">
        <f>J2529*VLOOKUP(M2529,薪资单位!$A$1:$B$6,2,FALSE)</f>
        <v>8</v>
      </c>
      <c r="O2529">
        <f>L2529*VLOOKUP(M2529,薪资单位!$A$1:$B$6,2,FALSE)</f>
        <v>15</v>
      </c>
      <c r="P2529" t="s">
        <v>2595</v>
      </c>
    </row>
    <row r="2530" spans="1:16" x14ac:dyDescent="0.2">
      <c r="A2530" t="s">
        <v>5734</v>
      </c>
      <c r="B2530" t="str">
        <f>IFERROR(LOOKUP(1,0/SEARCH(Sheet2!$E$3:$E$18,A2530),Sheet2!$F$3:$F$18),"其他")</f>
        <v>其他</v>
      </c>
      <c r="C2530" t="s">
        <v>28</v>
      </c>
      <c r="D2530" t="s">
        <v>7</v>
      </c>
      <c r="E2530" t="s">
        <v>8</v>
      </c>
      <c r="F2530" t="s">
        <v>5200</v>
      </c>
      <c r="G2530" t="s">
        <v>5735</v>
      </c>
      <c r="H2530" t="s">
        <v>42</v>
      </c>
      <c r="I2530" t="s">
        <v>12</v>
      </c>
      <c r="J2530">
        <v>0.8</v>
      </c>
      <c r="K2530" t="s">
        <v>11098</v>
      </c>
      <c r="L2530" t="str">
        <f>LEFT(K2530,LEN(K2530)-3)</f>
        <v>1.5</v>
      </c>
      <c r="M2530" t="str">
        <f>RIGHT(K2530,3)</f>
        <v>万/月</v>
      </c>
      <c r="N2530">
        <f>J2530*VLOOKUP(M2530,薪资单位!$A$1:$B$6,2,FALSE)</f>
        <v>8</v>
      </c>
      <c r="O2530">
        <f>L2530*VLOOKUP(M2530,薪资单位!$A$1:$B$6,2,FALSE)</f>
        <v>15</v>
      </c>
      <c r="P2530" t="s">
        <v>2595</v>
      </c>
    </row>
    <row r="2531" spans="1:16" x14ac:dyDescent="0.2">
      <c r="A2531" t="s">
        <v>602</v>
      </c>
      <c r="B2531" t="str">
        <f>IFERROR(LOOKUP(1,0/SEARCH(Sheet2!$E$3:$E$18,A2531),Sheet2!$F$3:$F$18),"其他")</f>
        <v>其他</v>
      </c>
      <c r="C2531" t="s">
        <v>28</v>
      </c>
      <c r="D2531" t="s">
        <v>23</v>
      </c>
      <c r="E2531" t="s">
        <v>16</v>
      </c>
      <c r="F2531" t="s">
        <v>743</v>
      </c>
      <c r="G2531" t="s">
        <v>5746</v>
      </c>
      <c r="H2531" t="s">
        <v>38</v>
      </c>
      <c r="I2531" t="s">
        <v>12</v>
      </c>
      <c r="J2531">
        <v>0.8</v>
      </c>
      <c r="K2531" t="s">
        <v>11098</v>
      </c>
      <c r="L2531" t="str">
        <f>LEFT(K2531,LEN(K2531)-3)</f>
        <v>1.5</v>
      </c>
      <c r="M2531" t="str">
        <f>RIGHT(K2531,3)</f>
        <v>万/月</v>
      </c>
      <c r="N2531">
        <f>J2531*VLOOKUP(M2531,薪资单位!$A$1:$B$6,2,FALSE)</f>
        <v>8</v>
      </c>
      <c r="O2531">
        <f>L2531*VLOOKUP(M2531,薪资单位!$A$1:$B$6,2,FALSE)</f>
        <v>15</v>
      </c>
      <c r="P2531" t="s">
        <v>2595</v>
      </c>
    </row>
    <row r="2532" spans="1:16" x14ac:dyDescent="0.2">
      <c r="A2532" t="s">
        <v>3244</v>
      </c>
      <c r="B2532" t="str">
        <f>IFERROR(LOOKUP(1,0/SEARCH(Sheet2!$E$3:$E$18,A2532),Sheet2!$F$3:$F$18),"其他")</f>
        <v>其他</v>
      </c>
      <c r="C2532" t="s">
        <v>28</v>
      </c>
      <c r="D2532" t="s">
        <v>35</v>
      </c>
      <c r="E2532" t="s">
        <v>16</v>
      </c>
      <c r="F2532" t="s">
        <v>2595</v>
      </c>
      <c r="G2532" t="s">
        <v>5776</v>
      </c>
      <c r="H2532" t="s">
        <v>42</v>
      </c>
      <c r="I2532" t="s">
        <v>12</v>
      </c>
      <c r="J2532">
        <v>0.8</v>
      </c>
      <c r="K2532" t="s">
        <v>11098</v>
      </c>
      <c r="L2532" t="str">
        <f>LEFT(K2532,LEN(K2532)-3)</f>
        <v>1.5</v>
      </c>
      <c r="M2532" t="str">
        <f>RIGHT(K2532,3)</f>
        <v>万/月</v>
      </c>
      <c r="N2532">
        <f>J2532*VLOOKUP(M2532,薪资单位!$A$1:$B$6,2,FALSE)</f>
        <v>8</v>
      </c>
      <c r="O2532">
        <f>L2532*VLOOKUP(M2532,薪资单位!$A$1:$B$6,2,FALSE)</f>
        <v>15</v>
      </c>
      <c r="P2532" t="s">
        <v>2595</v>
      </c>
    </row>
    <row r="2533" spans="1:16" x14ac:dyDescent="0.2">
      <c r="A2533" t="s">
        <v>624</v>
      </c>
      <c r="B2533" t="str">
        <f>IFERROR(LOOKUP(1,0/SEARCH(Sheet2!$E$3:$E$18,A2533),Sheet2!$F$3:$F$18),"其他")</f>
        <v>其他</v>
      </c>
      <c r="C2533" t="s">
        <v>28</v>
      </c>
      <c r="D2533" t="s">
        <v>35</v>
      </c>
      <c r="E2533" t="s">
        <v>8</v>
      </c>
      <c r="F2533" t="s">
        <v>743</v>
      </c>
      <c r="G2533" t="s">
        <v>5824</v>
      </c>
      <c r="H2533" t="s">
        <v>93</v>
      </c>
      <c r="I2533" t="s">
        <v>12</v>
      </c>
      <c r="J2533">
        <v>0.8</v>
      </c>
      <c r="K2533" t="s">
        <v>11098</v>
      </c>
      <c r="L2533" t="str">
        <f>LEFT(K2533,LEN(K2533)-3)</f>
        <v>1.5</v>
      </c>
      <c r="M2533" t="str">
        <f>RIGHT(K2533,3)</f>
        <v>万/月</v>
      </c>
      <c r="N2533">
        <f>J2533*VLOOKUP(M2533,薪资单位!$A$1:$B$6,2,FALSE)</f>
        <v>8</v>
      </c>
      <c r="O2533">
        <f>L2533*VLOOKUP(M2533,薪资单位!$A$1:$B$6,2,FALSE)</f>
        <v>15</v>
      </c>
      <c r="P2533" t="s">
        <v>2595</v>
      </c>
    </row>
    <row r="2534" spans="1:16" x14ac:dyDescent="0.2">
      <c r="A2534" t="s">
        <v>6020</v>
      </c>
      <c r="B2534" t="str">
        <f>IFERROR(LOOKUP(1,0/SEARCH(Sheet2!$E$3:$E$18,A2534),Sheet2!$F$3:$F$18),"其他")</f>
        <v>其他</v>
      </c>
      <c r="C2534" t="s">
        <v>28</v>
      </c>
      <c r="D2534" t="s">
        <v>7</v>
      </c>
      <c r="E2534" t="s">
        <v>16</v>
      </c>
      <c r="F2534" t="s">
        <v>743</v>
      </c>
      <c r="G2534" t="s">
        <v>6021</v>
      </c>
      <c r="H2534" t="s">
        <v>26</v>
      </c>
      <c r="I2534" t="s">
        <v>32</v>
      </c>
      <c r="J2534">
        <v>0.8</v>
      </c>
      <c r="K2534" t="s">
        <v>11098</v>
      </c>
      <c r="L2534" t="str">
        <f>LEFT(K2534,LEN(K2534)-3)</f>
        <v>1.5</v>
      </c>
      <c r="M2534" t="str">
        <f>RIGHT(K2534,3)</f>
        <v>万/月</v>
      </c>
      <c r="N2534">
        <f>J2534*VLOOKUP(M2534,薪资单位!$A$1:$B$6,2,FALSE)</f>
        <v>8</v>
      </c>
      <c r="O2534">
        <f>L2534*VLOOKUP(M2534,薪资单位!$A$1:$B$6,2,FALSE)</f>
        <v>15</v>
      </c>
      <c r="P2534" t="s">
        <v>2595</v>
      </c>
    </row>
    <row r="2535" spans="1:16" x14ac:dyDescent="0.2">
      <c r="A2535" t="s">
        <v>6228</v>
      </c>
      <c r="B2535" t="str">
        <f>IFERROR(LOOKUP(1,0/SEARCH(Sheet2!$E$3:$E$18,A2535),Sheet2!$F$3:$F$18),"其他")</f>
        <v>其他</v>
      </c>
      <c r="C2535" t="s">
        <v>28</v>
      </c>
      <c r="D2535" t="s">
        <v>35</v>
      </c>
      <c r="E2535" t="s">
        <v>8</v>
      </c>
      <c r="F2535" t="s">
        <v>743</v>
      </c>
      <c r="G2535" t="s">
        <v>6229</v>
      </c>
      <c r="H2535" t="s">
        <v>38</v>
      </c>
      <c r="I2535" t="s">
        <v>12</v>
      </c>
      <c r="J2535">
        <v>0.8</v>
      </c>
      <c r="K2535" t="s">
        <v>11098</v>
      </c>
      <c r="L2535" t="str">
        <f>LEFT(K2535,LEN(K2535)-3)</f>
        <v>1.5</v>
      </c>
      <c r="M2535" t="str">
        <f>RIGHT(K2535,3)</f>
        <v>万/月</v>
      </c>
      <c r="N2535">
        <f>J2535*VLOOKUP(M2535,薪资单位!$A$1:$B$6,2,FALSE)</f>
        <v>8</v>
      </c>
      <c r="O2535">
        <f>L2535*VLOOKUP(M2535,薪资单位!$A$1:$B$6,2,FALSE)</f>
        <v>15</v>
      </c>
      <c r="P2535" t="s">
        <v>2595</v>
      </c>
    </row>
    <row r="2536" spans="1:16" x14ac:dyDescent="0.2">
      <c r="A2536" t="s">
        <v>6247</v>
      </c>
      <c r="B2536" t="str">
        <f>IFERROR(LOOKUP(1,0/SEARCH(Sheet2!$E$3:$E$18,A2536),Sheet2!$F$3:$F$18),"其他")</f>
        <v>其他</v>
      </c>
      <c r="C2536" t="s">
        <v>28</v>
      </c>
      <c r="D2536" t="s">
        <v>7</v>
      </c>
      <c r="E2536" t="s">
        <v>547</v>
      </c>
      <c r="F2536" t="s">
        <v>743</v>
      </c>
      <c r="G2536" t="s">
        <v>6248</v>
      </c>
      <c r="H2536" t="s">
        <v>11</v>
      </c>
      <c r="I2536" t="s">
        <v>12</v>
      </c>
      <c r="J2536">
        <v>0.8</v>
      </c>
      <c r="K2536" t="s">
        <v>11098</v>
      </c>
      <c r="L2536" t="str">
        <f>LEFT(K2536,LEN(K2536)-3)</f>
        <v>1.5</v>
      </c>
      <c r="M2536" t="str">
        <f>RIGHT(K2536,3)</f>
        <v>万/月</v>
      </c>
      <c r="N2536">
        <f>J2536*VLOOKUP(M2536,薪资单位!$A$1:$B$6,2,FALSE)</f>
        <v>8</v>
      </c>
      <c r="O2536">
        <f>L2536*VLOOKUP(M2536,薪资单位!$A$1:$B$6,2,FALSE)</f>
        <v>15</v>
      </c>
      <c r="P2536" t="s">
        <v>2595</v>
      </c>
    </row>
    <row r="2537" spans="1:16" x14ac:dyDescent="0.2">
      <c r="A2537" t="s">
        <v>1333</v>
      </c>
      <c r="B2537" t="str">
        <f>IFERROR(LOOKUP(1,0/SEARCH(Sheet2!$E$3:$E$18,A2537),Sheet2!$F$3:$F$18),"其他")</f>
        <v>数据分析工程师</v>
      </c>
      <c r="C2537" t="s">
        <v>28</v>
      </c>
      <c r="D2537" t="s">
        <v>65</v>
      </c>
      <c r="E2537" t="s">
        <v>16</v>
      </c>
      <c r="F2537" t="s">
        <v>5226</v>
      </c>
      <c r="G2537" t="s">
        <v>6330</v>
      </c>
      <c r="H2537" t="s">
        <v>38</v>
      </c>
      <c r="I2537" t="s">
        <v>12</v>
      </c>
      <c r="J2537">
        <v>0.8</v>
      </c>
      <c r="K2537" t="s">
        <v>11098</v>
      </c>
      <c r="L2537" t="str">
        <f>LEFT(K2537,LEN(K2537)-3)</f>
        <v>1.5</v>
      </c>
      <c r="M2537" t="str">
        <f>RIGHT(K2537,3)</f>
        <v>万/月</v>
      </c>
      <c r="N2537">
        <f>J2537*VLOOKUP(M2537,薪资单位!$A$1:$B$6,2,FALSE)</f>
        <v>8</v>
      </c>
      <c r="O2537">
        <f>L2537*VLOOKUP(M2537,薪资单位!$A$1:$B$6,2,FALSE)</f>
        <v>15</v>
      </c>
      <c r="P2537" t="s">
        <v>2595</v>
      </c>
    </row>
    <row r="2538" spans="1:16" x14ac:dyDescent="0.2">
      <c r="A2538" t="s">
        <v>1333</v>
      </c>
      <c r="B2538" t="str">
        <f>IFERROR(LOOKUP(1,0/SEARCH(Sheet2!$E$3:$E$18,A2538),Sheet2!$F$3:$F$18),"其他")</f>
        <v>数据分析工程师</v>
      </c>
      <c r="C2538" t="s">
        <v>28</v>
      </c>
      <c r="D2538" t="s">
        <v>7</v>
      </c>
      <c r="E2538" t="s">
        <v>16</v>
      </c>
      <c r="F2538" t="s">
        <v>743</v>
      </c>
      <c r="G2538" t="s">
        <v>6349</v>
      </c>
      <c r="H2538" t="s">
        <v>11</v>
      </c>
      <c r="I2538" t="s">
        <v>12</v>
      </c>
      <c r="J2538">
        <v>0.8</v>
      </c>
      <c r="K2538" t="s">
        <v>11098</v>
      </c>
      <c r="L2538" t="str">
        <f>LEFT(K2538,LEN(K2538)-3)</f>
        <v>1.5</v>
      </c>
      <c r="M2538" t="str">
        <f>RIGHT(K2538,3)</f>
        <v>万/月</v>
      </c>
      <c r="N2538">
        <f>J2538*VLOOKUP(M2538,薪资单位!$A$1:$B$6,2,FALSE)</f>
        <v>8</v>
      </c>
      <c r="O2538">
        <f>L2538*VLOOKUP(M2538,薪资单位!$A$1:$B$6,2,FALSE)</f>
        <v>15</v>
      </c>
      <c r="P2538" t="s">
        <v>2595</v>
      </c>
    </row>
    <row r="2539" spans="1:16" x14ac:dyDescent="0.2">
      <c r="A2539" t="s">
        <v>1333</v>
      </c>
      <c r="B2539" t="str">
        <f>IFERROR(LOOKUP(1,0/SEARCH(Sheet2!$E$3:$E$18,A2539),Sheet2!$F$3:$F$18),"其他")</f>
        <v>数据分析工程师</v>
      </c>
      <c r="C2539" t="s">
        <v>28</v>
      </c>
      <c r="D2539" t="s">
        <v>35</v>
      </c>
      <c r="E2539" t="s">
        <v>16</v>
      </c>
      <c r="F2539" t="s">
        <v>2595</v>
      </c>
      <c r="G2539" t="s">
        <v>6353</v>
      </c>
      <c r="H2539" t="s">
        <v>26</v>
      </c>
      <c r="I2539" t="s">
        <v>12</v>
      </c>
      <c r="J2539">
        <v>0.8</v>
      </c>
      <c r="K2539" t="s">
        <v>11098</v>
      </c>
      <c r="L2539" t="str">
        <f>LEFT(K2539,LEN(K2539)-3)</f>
        <v>1.5</v>
      </c>
      <c r="M2539" t="str">
        <f>RIGHT(K2539,3)</f>
        <v>万/月</v>
      </c>
      <c r="N2539">
        <f>J2539*VLOOKUP(M2539,薪资单位!$A$1:$B$6,2,FALSE)</f>
        <v>8</v>
      </c>
      <c r="O2539">
        <f>L2539*VLOOKUP(M2539,薪资单位!$A$1:$B$6,2,FALSE)</f>
        <v>15</v>
      </c>
      <c r="P2539" t="s">
        <v>2595</v>
      </c>
    </row>
    <row r="2540" spans="1:16" x14ac:dyDescent="0.2">
      <c r="A2540" t="s">
        <v>6370</v>
      </c>
      <c r="B2540" t="str">
        <f>IFERROR(LOOKUP(1,0/SEARCH(Sheet2!$E$3:$E$18,A2540),Sheet2!$F$3:$F$18),"其他")</f>
        <v>数据分析工程师</v>
      </c>
      <c r="C2540" t="s">
        <v>28</v>
      </c>
      <c r="D2540" t="s">
        <v>65</v>
      </c>
      <c r="E2540" t="s">
        <v>16</v>
      </c>
      <c r="F2540" t="s">
        <v>2595</v>
      </c>
      <c r="G2540" t="s">
        <v>6371</v>
      </c>
      <c r="H2540" t="s">
        <v>112</v>
      </c>
      <c r="I2540" t="s">
        <v>12</v>
      </c>
      <c r="J2540">
        <v>0.8</v>
      </c>
      <c r="K2540" t="s">
        <v>11098</v>
      </c>
      <c r="L2540" t="str">
        <f>LEFT(K2540,LEN(K2540)-3)</f>
        <v>1.5</v>
      </c>
      <c r="M2540" t="str">
        <f>RIGHT(K2540,3)</f>
        <v>万/月</v>
      </c>
      <c r="N2540">
        <f>J2540*VLOOKUP(M2540,薪资单位!$A$1:$B$6,2,FALSE)</f>
        <v>8</v>
      </c>
      <c r="O2540">
        <f>L2540*VLOOKUP(M2540,薪资单位!$A$1:$B$6,2,FALSE)</f>
        <v>15</v>
      </c>
      <c r="P2540" t="s">
        <v>2595</v>
      </c>
    </row>
    <row r="2541" spans="1:16" x14ac:dyDescent="0.2">
      <c r="A2541" t="s">
        <v>6380</v>
      </c>
      <c r="B2541" t="str">
        <f>IFERROR(LOOKUP(1,0/SEARCH(Sheet2!$E$3:$E$18,A2541),Sheet2!$F$3:$F$18),"其他")</f>
        <v>数据分析工程师</v>
      </c>
      <c r="C2541" t="s">
        <v>28</v>
      </c>
      <c r="D2541" t="s">
        <v>65</v>
      </c>
      <c r="E2541" t="s">
        <v>16</v>
      </c>
      <c r="F2541" t="s">
        <v>1388</v>
      </c>
      <c r="G2541" t="s">
        <v>5763</v>
      </c>
      <c r="H2541" t="s">
        <v>38</v>
      </c>
      <c r="I2541" t="s">
        <v>12</v>
      </c>
      <c r="J2541">
        <v>0.8</v>
      </c>
      <c r="K2541" t="s">
        <v>11098</v>
      </c>
      <c r="L2541" t="str">
        <f>LEFT(K2541,LEN(K2541)-3)</f>
        <v>1.5</v>
      </c>
      <c r="M2541" t="str">
        <f>RIGHT(K2541,3)</f>
        <v>万/月</v>
      </c>
      <c r="N2541">
        <f>J2541*VLOOKUP(M2541,薪资单位!$A$1:$B$6,2,FALSE)</f>
        <v>8</v>
      </c>
      <c r="O2541">
        <f>L2541*VLOOKUP(M2541,薪资单位!$A$1:$B$6,2,FALSE)</f>
        <v>15</v>
      </c>
      <c r="P2541" t="s">
        <v>2595</v>
      </c>
    </row>
    <row r="2542" spans="1:16" x14ac:dyDescent="0.2">
      <c r="A2542" t="s">
        <v>1526</v>
      </c>
      <c r="B2542" t="str">
        <f>IFERROR(LOOKUP(1,0/SEARCH(Sheet2!$E$3:$E$18,A2542),Sheet2!$F$3:$F$18),"其他")</f>
        <v>其他</v>
      </c>
      <c r="C2542" t="s">
        <v>28</v>
      </c>
      <c r="D2542" t="s">
        <v>65</v>
      </c>
      <c r="E2542" t="s">
        <v>16</v>
      </c>
      <c r="F2542" t="s">
        <v>2595</v>
      </c>
      <c r="G2542" t="s">
        <v>6558</v>
      </c>
      <c r="H2542" t="s">
        <v>11</v>
      </c>
      <c r="I2542" t="s">
        <v>2070</v>
      </c>
      <c r="J2542">
        <v>0.8</v>
      </c>
      <c r="K2542" t="s">
        <v>11098</v>
      </c>
      <c r="L2542" t="str">
        <f>LEFT(K2542,LEN(K2542)-3)</f>
        <v>1.5</v>
      </c>
      <c r="M2542" t="str">
        <f>RIGHT(K2542,3)</f>
        <v>万/月</v>
      </c>
      <c r="N2542">
        <f>J2542*VLOOKUP(M2542,薪资单位!$A$1:$B$6,2,FALSE)</f>
        <v>8</v>
      </c>
      <c r="O2542">
        <f>L2542*VLOOKUP(M2542,薪资单位!$A$1:$B$6,2,FALSE)</f>
        <v>15</v>
      </c>
      <c r="P2542" t="s">
        <v>2595</v>
      </c>
    </row>
    <row r="2543" spans="1:16" x14ac:dyDescent="0.2">
      <c r="A2543" t="s">
        <v>1584</v>
      </c>
      <c r="B2543" t="str">
        <f>IFERROR(LOOKUP(1,0/SEARCH(Sheet2!$E$3:$E$18,A2543),Sheet2!$F$3:$F$18),"其他")</f>
        <v>其他</v>
      </c>
      <c r="C2543" t="s">
        <v>28</v>
      </c>
      <c r="D2543" t="s">
        <v>35</v>
      </c>
      <c r="E2543" t="s">
        <v>8</v>
      </c>
      <c r="F2543" t="s">
        <v>743</v>
      </c>
      <c r="G2543" t="s">
        <v>6617</v>
      </c>
      <c r="H2543" t="s">
        <v>93</v>
      </c>
      <c r="I2543" t="s">
        <v>12</v>
      </c>
      <c r="J2543">
        <v>0.8</v>
      </c>
      <c r="K2543" t="s">
        <v>11098</v>
      </c>
      <c r="L2543" t="str">
        <f>LEFT(K2543,LEN(K2543)-3)</f>
        <v>1.5</v>
      </c>
      <c r="M2543" t="str">
        <f>RIGHT(K2543,3)</f>
        <v>万/月</v>
      </c>
      <c r="N2543">
        <f>J2543*VLOOKUP(M2543,薪资单位!$A$1:$B$6,2,FALSE)</f>
        <v>8</v>
      </c>
      <c r="O2543">
        <f>L2543*VLOOKUP(M2543,薪资单位!$A$1:$B$6,2,FALSE)</f>
        <v>15</v>
      </c>
      <c r="P2543" t="s">
        <v>2595</v>
      </c>
    </row>
    <row r="2544" spans="1:16" x14ac:dyDescent="0.2">
      <c r="A2544" t="s">
        <v>1643</v>
      </c>
      <c r="B2544" t="str">
        <f>IFERROR(LOOKUP(1,0/SEARCH(Sheet2!$E$3:$E$18,A2544),Sheet2!$F$3:$F$18),"其他")</f>
        <v>其他</v>
      </c>
      <c r="C2544" t="s">
        <v>28</v>
      </c>
      <c r="D2544" t="s">
        <v>7</v>
      </c>
      <c r="E2544" t="s">
        <v>143</v>
      </c>
      <c r="F2544" t="s">
        <v>2595</v>
      </c>
      <c r="G2544" t="s">
        <v>6654</v>
      </c>
      <c r="H2544" t="s">
        <v>112</v>
      </c>
      <c r="I2544" t="s">
        <v>12</v>
      </c>
      <c r="J2544">
        <v>0.8</v>
      </c>
      <c r="K2544" t="s">
        <v>11098</v>
      </c>
      <c r="L2544" t="str">
        <f>LEFT(K2544,LEN(K2544)-3)</f>
        <v>1.5</v>
      </c>
      <c r="M2544" t="str">
        <f>RIGHT(K2544,3)</f>
        <v>万/月</v>
      </c>
      <c r="N2544">
        <f>J2544*VLOOKUP(M2544,薪资单位!$A$1:$B$6,2,FALSE)</f>
        <v>8</v>
      </c>
      <c r="O2544">
        <f>L2544*VLOOKUP(M2544,薪资单位!$A$1:$B$6,2,FALSE)</f>
        <v>15</v>
      </c>
      <c r="P2544" t="s">
        <v>2595</v>
      </c>
    </row>
    <row r="2545" spans="1:16" x14ac:dyDescent="0.2">
      <c r="A2545" t="s">
        <v>3175</v>
      </c>
      <c r="B2545" t="str">
        <f>IFERROR(LOOKUP(1,0/SEARCH(Sheet2!$E$3:$E$18,A2545),Sheet2!$F$3:$F$18),"其他")</f>
        <v>其他</v>
      </c>
      <c r="C2545" t="s">
        <v>28</v>
      </c>
      <c r="D2545" t="s">
        <v>65</v>
      </c>
      <c r="E2545" t="s">
        <v>8</v>
      </c>
      <c r="F2545" t="s">
        <v>743</v>
      </c>
      <c r="G2545" t="s">
        <v>6723</v>
      </c>
      <c r="H2545" t="s">
        <v>38</v>
      </c>
      <c r="I2545" t="s">
        <v>12</v>
      </c>
      <c r="J2545">
        <v>0.8</v>
      </c>
      <c r="K2545" t="s">
        <v>11098</v>
      </c>
      <c r="L2545" t="str">
        <f>LEFT(K2545,LEN(K2545)-3)</f>
        <v>1.5</v>
      </c>
      <c r="M2545" t="str">
        <f>RIGHT(K2545,3)</f>
        <v>万/月</v>
      </c>
      <c r="N2545">
        <f>J2545*VLOOKUP(M2545,薪资单位!$A$1:$B$6,2,FALSE)</f>
        <v>8</v>
      </c>
      <c r="O2545">
        <f>L2545*VLOOKUP(M2545,薪资单位!$A$1:$B$6,2,FALSE)</f>
        <v>15</v>
      </c>
      <c r="P2545" t="s">
        <v>2595</v>
      </c>
    </row>
    <row r="2546" spans="1:16" x14ac:dyDescent="0.2">
      <c r="A2546" t="s">
        <v>1309</v>
      </c>
      <c r="B2546" t="str">
        <f>IFERROR(LOOKUP(1,0/SEARCH(Sheet2!$E$3:$E$18,A2546),Sheet2!$F$3:$F$18),"其他")</f>
        <v>其他</v>
      </c>
      <c r="C2546" t="s">
        <v>28</v>
      </c>
      <c r="D2546" t="s">
        <v>7</v>
      </c>
      <c r="E2546" t="s">
        <v>139</v>
      </c>
      <c r="F2546" t="s">
        <v>2595</v>
      </c>
      <c r="G2546" t="s">
        <v>6519</v>
      </c>
      <c r="H2546" t="s">
        <v>11</v>
      </c>
      <c r="I2546" t="s">
        <v>12</v>
      </c>
      <c r="J2546">
        <v>0.8</v>
      </c>
      <c r="K2546" t="s">
        <v>11098</v>
      </c>
      <c r="L2546" t="str">
        <f>LEFT(K2546,LEN(K2546)-3)</f>
        <v>1.5</v>
      </c>
      <c r="M2546" t="str">
        <f>RIGHT(K2546,3)</f>
        <v>万/月</v>
      </c>
      <c r="N2546">
        <f>J2546*VLOOKUP(M2546,薪资单位!$A$1:$B$6,2,FALSE)</f>
        <v>8</v>
      </c>
      <c r="O2546">
        <f>L2546*VLOOKUP(M2546,薪资单位!$A$1:$B$6,2,FALSE)</f>
        <v>15</v>
      </c>
      <c r="P2546" t="s">
        <v>2595</v>
      </c>
    </row>
    <row r="2547" spans="1:16" x14ac:dyDescent="0.2">
      <c r="A2547" t="s">
        <v>6820</v>
      </c>
      <c r="B2547" t="str">
        <f>IFERROR(LOOKUP(1,0/SEARCH(Sheet2!$E$3:$E$18,A2547),Sheet2!$F$3:$F$18),"其他")</f>
        <v>其他</v>
      </c>
      <c r="C2547" t="s">
        <v>28</v>
      </c>
      <c r="D2547" t="s">
        <v>35</v>
      </c>
      <c r="E2547" t="s">
        <v>8</v>
      </c>
      <c r="F2547" t="s">
        <v>1961</v>
      </c>
      <c r="G2547" t="s">
        <v>6821</v>
      </c>
      <c r="H2547" t="s">
        <v>38</v>
      </c>
      <c r="I2547" t="s">
        <v>20</v>
      </c>
      <c r="J2547">
        <v>0.8</v>
      </c>
      <c r="K2547" t="s">
        <v>11098</v>
      </c>
      <c r="L2547" t="str">
        <f>LEFT(K2547,LEN(K2547)-3)</f>
        <v>1.5</v>
      </c>
      <c r="M2547" t="str">
        <f>RIGHT(K2547,3)</f>
        <v>万/月</v>
      </c>
      <c r="N2547">
        <f>J2547*VLOOKUP(M2547,薪资单位!$A$1:$B$6,2,FALSE)</f>
        <v>8</v>
      </c>
      <c r="O2547">
        <f>L2547*VLOOKUP(M2547,薪资单位!$A$1:$B$6,2,FALSE)</f>
        <v>15</v>
      </c>
      <c r="P2547" t="s">
        <v>2595</v>
      </c>
    </row>
    <row r="2548" spans="1:16" x14ac:dyDescent="0.2">
      <c r="A2548" t="s">
        <v>1643</v>
      </c>
      <c r="B2548" t="str">
        <f>IFERROR(LOOKUP(1,0/SEARCH(Sheet2!$E$3:$E$18,A2548),Sheet2!$F$3:$F$18),"其他")</f>
        <v>其他</v>
      </c>
      <c r="C2548" t="s">
        <v>28</v>
      </c>
      <c r="D2548" t="s">
        <v>65</v>
      </c>
      <c r="E2548" t="s">
        <v>16</v>
      </c>
      <c r="F2548" t="s">
        <v>743</v>
      </c>
      <c r="G2548" t="s">
        <v>6823</v>
      </c>
      <c r="H2548" t="s">
        <v>42</v>
      </c>
      <c r="I2548" t="s">
        <v>50</v>
      </c>
      <c r="J2548">
        <v>0.8</v>
      </c>
      <c r="K2548" t="s">
        <v>11098</v>
      </c>
      <c r="L2548" t="str">
        <f>LEFT(K2548,LEN(K2548)-3)</f>
        <v>1.5</v>
      </c>
      <c r="M2548" t="str">
        <f>RIGHT(K2548,3)</f>
        <v>万/月</v>
      </c>
      <c r="N2548">
        <f>J2548*VLOOKUP(M2548,薪资单位!$A$1:$B$6,2,FALSE)</f>
        <v>8</v>
      </c>
      <c r="O2548">
        <f>L2548*VLOOKUP(M2548,薪资单位!$A$1:$B$6,2,FALSE)</f>
        <v>15</v>
      </c>
      <c r="P2548" t="s">
        <v>2595</v>
      </c>
    </row>
    <row r="2549" spans="1:16" x14ac:dyDescent="0.2">
      <c r="A2549" t="s">
        <v>7031</v>
      </c>
      <c r="B2549" t="str">
        <f>IFERROR(LOOKUP(1,0/SEARCH(Sheet2!$E$3:$E$18,A2549),Sheet2!$F$3:$F$18),"其他")</f>
        <v>其他</v>
      </c>
      <c r="C2549" t="s">
        <v>28</v>
      </c>
      <c r="D2549" t="s">
        <v>7</v>
      </c>
      <c r="E2549" t="s">
        <v>139</v>
      </c>
      <c r="F2549" t="s">
        <v>1722</v>
      </c>
      <c r="G2549" t="s">
        <v>7032</v>
      </c>
      <c r="H2549" t="s">
        <v>38</v>
      </c>
      <c r="I2549" t="s">
        <v>43</v>
      </c>
      <c r="J2549">
        <v>0.8</v>
      </c>
      <c r="K2549" t="s">
        <v>11098</v>
      </c>
      <c r="L2549" t="str">
        <f>LEFT(K2549,LEN(K2549)-3)</f>
        <v>1.5</v>
      </c>
      <c r="M2549" t="str">
        <f>RIGHT(K2549,3)</f>
        <v>万/月</v>
      </c>
      <c r="N2549">
        <f>J2549*VLOOKUP(M2549,薪资单位!$A$1:$B$6,2,FALSE)</f>
        <v>8</v>
      </c>
      <c r="O2549">
        <f>L2549*VLOOKUP(M2549,薪资单位!$A$1:$B$6,2,FALSE)</f>
        <v>15</v>
      </c>
      <c r="P2549" t="s">
        <v>2595</v>
      </c>
    </row>
    <row r="2550" spans="1:16" x14ac:dyDescent="0.2">
      <c r="A2550" t="s">
        <v>926</v>
      </c>
      <c r="B2550" t="str">
        <f>IFERROR(LOOKUP(1,0/SEARCH(Sheet2!$E$3:$E$18,A2550),Sheet2!$F$3:$F$18),"其他")</f>
        <v>C语言工程师</v>
      </c>
      <c r="C2550" t="s">
        <v>28</v>
      </c>
      <c r="D2550" t="s">
        <v>65</v>
      </c>
      <c r="E2550" t="s">
        <v>8</v>
      </c>
      <c r="F2550" t="s">
        <v>2595</v>
      </c>
      <c r="G2550" t="s">
        <v>7241</v>
      </c>
      <c r="H2550" t="s">
        <v>38</v>
      </c>
      <c r="I2550" t="s">
        <v>50</v>
      </c>
      <c r="J2550">
        <v>0.8</v>
      </c>
      <c r="K2550" t="s">
        <v>11098</v>
      </c>
      <c r="L2550" t="str">
        <f>LEFT(K2550,LEN(K2550)-3)</f>
        <v>1.5</v>
      </c>
      <c r="M2550" t="str">
        <f>RIGHT(K2550,3)</f>
        <v>万/月</v>
      </c>
      <c r="N2550">
        <f>J2550*VLOOKUP(M2550,薪资单位!$A$1:$B$6,2,FALSE)</f>
        <v>8</v>
      </c>
      <c r="O2550">
        <f>L2550*VLOOKUP(M2550,薪资单位!$A$1:$B$6,2,FALSE)</f>
        <v>15</v>
      </c>
      <c r="P2550" t="s">
        <v>2595</v>
      </c>
    </row>
    <row r="2551" spans="1:16" x14ac:dyDescent="0.2">
      <c r="A2551" t="s">
        <v>7281</v>
      </c>
      <c r="B2551" t="str">
        <f>IFERROR(LOOKUP(1,0/SEARCH(Sheet2!$E$3:$E$18,A2551),Sheet2!$F$3:$F$18),"其他")</f>
        <v>其他</v>
      </c>
      <c r="C2551" t="s">
        <v>28</v>
      </c>
      <c r="D2551" t="s">
        <v>35</v>
      </c>
      <c r="E2551" t="s">
        <v>8</v>
      </c>
      <c r="F2551" t="s">
        <v>743</v>
      </c>
      <c r="G2551" t="s">
        <v>7282</v>
      </c>
      <c r="H2551" t="s">
        <v>38</v>
      </c>
      <c r="I2551" t="s">
        <v>12</v>
      </c>
      <c r="J2551">
        <v>0.8</v>
      </c>
      <c r="K2551" t="s">
        <v>11098</v>
      </c>
      <c r="L2551" t="str">
        <f>LEFT(K2551,LEN(K2551)-3)</f>
        <v>1.5</v>
      </c>
      <c r="M2551" t="str">
        <f>RIGHT(K2551,3)</f>
        <v>万/月</v>
      </c>
      <c r="N2551">
        <f>J2551*VLOOKUP(M2551,薪资单位!$A$1:$B$6,2,FALSE)</f>
        <v>8</v>
      </c>
      <c r="O2551">
        <f>L2551*VLOOKUP(M2551,薪资单位!$A$1:$B$6,2,FALSE)</f>
        <v>15</v>
      </c>
      <c r="P2551" t="s">
        <v>2595</v>
      </c>
    </row>
    <row r="2552" spans="1:16" x14ac:dyDescent="0.2">
      <c r="A2552" t="s">
        <v>7283</v>
      </c>
      <c r="B2552" t="str">
        <f>IFERROR(LOOKUP(1,0/SEARCH(Sheet2!$E$3:$E$18,A2552),Sheet2!$F$3:$F$18),"其他")</f>
        <v>其他</v>
      </c>
      <c r="C2552" t="s">
        <v>28</v>
      </c>
      <c r="D2552" t="s">
        <v>35</v>
      </c>
      <c r="E2552" t="s">
        <v>8</v>
      </c>
      <c r="F2552" t="s">
        <v>5190</v>
      </c>
      <c r="G2552" t="s">
        <v>7284</v>
      </c>
      <c r="H2552" t="s">
        <v>38</v>
      </c>
      <c r="I2552" t="s">
        <v>81</v>
      </c>
      <c r="J2552">
        <v>0.8</v>
      </c>
      <c r="K2552" t="s">
        <v>11098</v>
      </c>
      <c r="L2552" t="str">
        <f>LEFT(K2552,LEN(K2552)-3)</f>
        <v>1.5</v>
      </c>
      <c r="M2552" t="str">
        <f>RIGHT(K2552,3)</f>
        <v>万/月</v>
      </c>
      <c r="N2552">
        <f>J2552*VLOOKUP(M2552,薪资单位!$A$1:$B$6,2,FALSE)</f>
        <v>8</v>
      </c>
      <c r="O2552">
        <f>L2552*VLOOKUP(M2552,薪资单位!$A$1:$B$6,2,FALSE)</f>
        <v>15</v>
      </c>
      <c r="P2552" t="s">
        <v>2595</v>
      </c>
    </row>
    <row r="2553" spans="1:16" x14ac:dyDescent="0.2">
      <c r="A2553" t="s">
        <v>7424</v>
      </c>
      <c r="B2553" t="str">
        <f>IFERROR(LOOKUP(1,0/SEARCH(Sheet2!$E$3:$E$18,A2553),Sheet2!$F$3:$F$18),"其他")</f>
        <v>其他</v>
      </c>
      <c r="C2553" t="s">
        <v>28</v>
      </c>
      <c r="D2553" t="s">
        <v>7</v>
      </c>
      <c r="E2553" t="s">
        <v>127</v>
      </c>
      <c r="F2553" t="s">
        <v>1961</v>
      </c>
      <c r="G2553" t="s">
        <v>7425</v>
      </c>
      <c r="H2553" t="s">
        <v>11</v>
      </c>
      <c r="I2553" t="s">
        <v>12</v>
      </c>
      <c r="J2553">
        <v>0.8</v>
      </c>
      <c r="K2553" t="s">
        <v>11098</v>
      </c>
      <c r="L2553" t="str">
        <f>LEFT(K2553,LEN(K2553)-3)</f>
        <v>1.5</v>
      </c>
      <c r="M2553" t="str">
        <f>RIGHT(K2553,3)</f>
        <v>万/月</v>
      </c>
      <c r="N2553">
        <f>J2553*VLOOKUP(M2553,薪资单位!$A$1:$B$6,2,FALSE)</f>
        <v>8</v>
      </c>
      <c r="O2553">
        <f>L2553*VLOOKUP(M2553,薪资单位!$A$1:$B$6,2,FALSE)</f>
        <v>15</v>
      </c>
      <c r="P2553" t="s">
        <v>2595</v>
      </c>
    </row>
    <row r="2554" spans="1:16" x14ac:dyDescent="0.2">
      <c r="A2554" t="s">
        <v>2526</v>
      </c>
      <c r="B2554" t="str">
        <f>IFERROR(LOOKUP(1,0/SEARCH(Sheet2!$E$3:$E$18,A2554),Sheet2!$F$3:$F$18),"其他")</f>
        <v>其他</v>
      </c>
      <c r="C2554" t="s">
        <v>28</v>
      </c>
      <c r="D2554" t="s">
        <v>35</v>
      </c>
      <c r="E2554" t="s">
        <v>8</v>
      </c>
      <c r="F2554" t="s">
        <v>2595</v>
      </c>
      <c r="G2554" t="s">
        <v>7440</v>
      </c>
      <c r="H2554" t="s">
        <v>42</v>
      </c>
      <c r="I2554" t="s">
        <v>12</v>
      </c>
      <c r="J2554">
        <v>0.8</v>
      </c>
      <c r="K2554" t="s">
        <v>11098</v>
      </c>
      <c r="L2554" t="str">
        <f>LEFT(K2554,LEN(K2554)-3)</f>
        <v>1.5</v>
      </c>
      <c r="M2554" t="str">
        <f>RIGHT(K2554,3)</f>
        <v>万/月</v>
      </c>
      <c r="N2554">
        <f>J2554*VLOOKUP(M2554,薪资单位!$A$1:$B$6,2,FALSE)</f>
        <v>8</v>
      </c>
      <c r="O2554">
        <f>L2554*VLOOKUP(M2554,薪资单位!$A$1:$B$6,2,FALSE)</f>
        <v>15</v>
      </c>
      <c r="P2554" t="s">
        <v>2595</v>
      </c>
    </row>
    <row r="2555" spans="1:16" x14ac:dyDescent="0.2">
      <c r="A2555" t="s">
        <v>7905</v>
      </c>
      <c r="B2555" t="str">
        <f>IFERROR(LOOKUP(1,0/SEARCH(Sheet2!$E$3:$E$18,A2555),Sheet2!$F$3:$F$18),"其他")</f>
        <v>其他</v>
      </c>
      <c r="C2555" t="s">
        <v>28</v>
      </c>
      <c r="D2555" t="s">
        <v>23</v>
      </c>
      <c r="E2555" t="s">
        <v>8</v>
      </c>
      <c r="F2555" t="s">
        <v>6263</v>
      </c>
      <c r="G2555" t="s">
        <v>7906</v>
      </c>
      <c r="H2555" t="s">
        <v>93</v>
      </c>
      <c r="I2555" t="s">
        <v>12</v>
      </c>
      <c r="J2555">
        <v>0.8</v>
      </c>
      <c r="K2555" t="s">
        <v>11098</v>
      </c>
      <c r="L2555" t="str">
        <f>LEFT(K2555,LEN(K2555)-3)</f>
        <v>1.5</v>
      </c>
      <c r="M2555" t="str">
        <f>RIGHT(K2555,3)</f>
        <v>万/月</v>
      </c>
      <c r="N2555">
        <f>J2555*VLOOKUP(M2555,薪资单位!$A$1:$B$6,2,FALSE)</f>
        <v>8</v>
      </c>
      <c r="O2555">
        <f>L2555*VLOOKUP(M2555,薪资单位!$A$1:$B$6,2,FALSE)</f>
        <v>15</v>
      </c>
      <c r="P2555" t="s">
        <v>5989</v>
      </c>
    </row>
    <row r="2556" spans="1:16" x14ac:dyDescent="0.2">
      <c r="A2556" t="s">
        <v>7909</v>
      </c>
      <c r="B2556" t="str">
        <f>IFERROR(LOOKUP(1,0/SEARCH(Sheet2!$E$3:$E$18,A2556),Sheet2!$F$3:$F$18),"其他")</f>
        <v>其他</v>
      </c>
      <c r="C2556" t="s">
        <v>28</v>
      </c>
      <c r="D2556" t="s">
        <v>35</v>
      </c>
      <c r="E2556" t="s">
        <v>8</v>
      </c>
      <c r="F2556" t="s">
        <v>6263</v>
      </c>
      <c r="G2556" t="s">
        <v>7910</v>
      </c>
      <c r="H2556" t="s">
        <v>38</v>
      </c>
      <c r="I2556" t="s">
        <v>50</v>
      </c>
      <c r="J2556">
        <v>0.8</v>
      </c>
      <c r="K2556" t="s">
        <v>11098</v>
      </c>
      <c r="L2556" t="str">
        <f>LEFT(K2556,LEN(K2556)-3)</f>
        <v>1.5</v>
      </c>
      <c r="M2556" t="str">
        <f>RIGHT(K2556,3)</f>
        <v>万/月</v>
      </c>
      <c r="N2556">
        <f>J2556*VLOOKUP(M2556,薪资单位!$A$1:$B$6,2,FALSE)</f>
        <v>8</v>
      </c>
      <c r="O2556">
        <f>L2556*VLOOKUP(M2556,薪资单位!$A$1:$B$6,2,FALSE)</f>
        <v>15</v>
      </c>
      <c r="P2556" t="s">
        <v>5989</v>
      </c>
    </row>
    <row r="2557" spans="1:16" x14ac:dyDescent="0.2">
      <c r="A2557" t="s">
        <v>624</v>
      </c>
      <c r="B2557" t="str">
        <f>IFERROR(LOOKUP(1,0/SEARCH(Sheet2!$E$3:$E$18,A2557),Sheet2!$F$3:$F$18),"其他")</f>
        <v>其他</v>
      </c>
      <c r="C2557" t="s">
        <v>28</v>
      </c>
      <c r="D2557" t="s">
        <v>35</v>
      </c>
      <c r="E2557" t="s">
        <v>16</v>
      </c>
      <c r="F2557" t="s">
        <v>7447</v>
      </c>
      <c r="G2557" t="s">
        <v>7911</v>
      </c>
      <c r="H2557" t="s">
        <v>93</v>
      </c>
      <c r="I2557" t="s">
        <v>149</v>
      </c>
      <c r="J2557">
        <v>0.8</v>
      </c>
      <c r="K2557" t="s">
        <v>11098</v>
      </c>
      <c r="L2557" t="str">
        <f>LEFT(K2557,LEN(K2557)-3)</f>
        <v>1.5</v>
      </c>
      <c r="M2557" t="str">
        <f>RIGHT(K2557,3)</f>
        <v>万/月</v>
      </c>
      <c r="N2557">
        <f>J2557*VLOOKUP(M2557,薪资单位!$A$1:$B$6,2,FALSE)</f>
        <v>8</v>
      </c>
      <c r="O2557">
        <f>L2557*VLOOKUP(M2557,薪资单位!$A$1:$B$6,2,FALSE)</f>
        <v>15</v>
      </c>
      <c r="P2557" t="s">
        <v>5989</v>
      </c>
    </row>
    <row r="2558" spans="1:16" x14ac:dyDescent="0.2">
      <c r="A2558" t="s">
        <v>7932</v>
      </c>
      <c r="B2558" t="str">
        <f>IFERROR(LOOKUP(1,0/SEARCH(Sheet2!$E$3:$E$18,A2558),Sheet2!$F$3:$F$18),"其他")</f>
        <v>其他</v>
      </c>
      <c r="C2558" t="s">
        <v>28</v>
      </c>
      <c r="D2558" t="s">
        <v>23</v>
      </c>
      <c r="E2558" t="s">
        <v>16</v>
      </c>
      <c r="F2558" t="s">
        <v>1809</v>
      </c>
      <c r="G2558" t="s">
        <v>7933</v>
      </c>
      <c r="H2558" t="s">
        <v>38</v>
      </c>
      <c r="I2558" t="s">
        <v>12</v>
      </c>
      <c r="J2558">
        <v>0.8</v>
      </c>
      <c r="K2558" t="s">
        <v>11098</v>
      </c>
      <c r="L2558" t="str">
        <f>LEFT(K2558,LEN(K2558)-3)</f>
        <v>1.5</v>
      </c>
      <c r="M2558" t="str">
        <f>RIGHT(K2558,3)</f>
        <v>万/月</v>
      </c>
      <c r="N2558">
        <f>J2558*VLOOKUP(M2558,薪资单位!$A$1:$B$6,2,FALSE)</f>
        <v>8</v>
      </c>
      <c r="O2558">
        <f>L2558*VLOOKUP(M2558,薪资单位!$A$1:$B$6,2,FALSE)</f>
        <v>15</v>
      </c>
      <c r="P2558" t="s">
        <v>5989</v>
      </c>
    </row>
    <row r="2559" spans="1:16" x14ac:dyDescent="0.2">
      <c r="A2559" t="s">
        <v>783</v>
      </c>
      <c r="B2559" t="str">
        <f>IFERROR(LOOKUP(1,0/SEARCH(Sheet2!$E$3:$E$18,A2559),Sheet2!$F$3:$F$18),"其他")</f>
        <v>其他</v>
      </c>
      <c r="C2559" t="s">
        <v>28</v>
      </c>
      <c r="D2559" t="s">
        <v>7</v>
      </c>
      <c r="E2559" t="s">
        <v>16</v>
      </c>
      <c r="F2559" t="s">
        <v>1809</v>
      </c>
      <c r="G2559" t="s">
        <v>7966</v>
      </c>
      <c r="H2559" t="s">
        <v>42</v>
      </c>
      <c r="I2559" t="s">
        <v>12</v>
      </c>
      <c r="J2559">
        <v>0.8</v>
      </c>
      <c r="K2559" t="s">
        <v>11098</v>
      </c>
      <c r="L2559" t="str">
        <f>LEFT(K2559,LEN(K2559)-3)</f>
        <v>1.5</v>
      </c>
      <c r="M2559" t="str">
        <f>RIGHT(K2559,3)</f>
        <v>万/月</v>
      </c>
      <c r="N2559">
        <f>J2559*VLOOKUP(M2559,薪资单位!$A$1:$B$6,2,FALSE)</f>
        <v>8</v>
      </c>
      <c r="O2559">
        <f>L2559*VLOOKUP(M2559,薪资单位!$A$1:$B$6,2,FALSE)</f>
        <v>15</v>
      </c>
      <c r="P2559" t="s">
        <v>5989</v>
      </c>
    </row>
    <row r="2560" spans="1:16" x14ac:dyDescent="0.2">
      <c r="A2560" t="s">
        <v>7993</v>
      </c>
      <c r="B2560" t="str">
        <f>IFERROR(LOOKUP(1,0/SEARCH(Sheet2!$E$3:$E$18,A2560),Sheet2!$F$3:$F$18),"其他")</f>
        <v>其他</v>
      </c>
      <c r="C2560" t="s">
        <v>28</v>
      </c>
      <c r="D2560" t="s">
        <v>7</v>
      </c>
      <c r="E2560" t="s">
        <v>16</v>
      </c>
      <c r="F2560" t="s">
        <v>5989</v>
      </c>
      <c r="G2560" t="s">
        <v>7994</v>
      </c>
      <c r="H2560" t="s">
        <v>19</v>
      </c>
      <c r="I2560" t="s">
        <v>20</v>
      </c>
      <c r="J2560">
        <v>0.8</v>
      </c>
      <c r="K2560" t="s">
        <v>11098</v>
      </c>
      <c r="L2560" t="str">
        <f>LEFT(K2560,LEN(K2560)-3)</f>
        <v>1.5</v>
      </c>
      <c r="M2560" t="str">
        <f>RIGHT(K2560,3)</f>
        <v>万/月</v>
      </c>
      <c r="N2560">
        <f>J2560*VLOOKUP(M2560,薪资单位!$A$1:$B$6,2,FALSE)</f>
        <v>8</v>
      </c>
      <c r="O2560">
        <f>L2560*VLOOKUP(M2560,薪资单位!$A$1:$B$6,2,FALSE)</f>
        <v>15</v>
      </c>
      <c r="P2560" t="s">
        <v>5989</v>
      </c>
    </row>
    <row r="2561" spans="1:16" x14ac:dyDescent="0.2">
      <c r="A2561" t="s">
        <v>8091</v>
      </c>
      <c r="B2561" t="str">
        <f>IFERROR(LOOKUP(1,0/SEARCH(Sheet2!$E$3:$E$18,A2561),Sheet2!$F$3:$F$18),"其他")</f>
        <v>其他</v>
      </c>
      <c r="C2561" t="s">
        <v>28</v>
      </c>
      <c r="D2561" t="s">
        <v>35</v>
      </c>
      <c r="E2561" t="s">
        <v>143</v>
      </c>
      <c r="F2561" t="s">
        <v>6263</v>
      </c>
      <c r="G2561" t="s">
        <v>8092</v>
      </c>
      <c r="H2561" t="s">
        <v>11</v>
      </c>
      <c r="I2561" t="s">
        <v>12</v>
      </c>
      <c r="J2561">
        <v>0.8</v>
      </c>
      <c r="K2561" t="s">
        <v>11098</v>
      </c>
      <c r="L2561" t="str">
        <f>LEFT(K2561,LEN(K2561)-3)</f>
        <v>1.5</v>
      </c>
      <c r="M2561" t="str">
        <f>RIGHT(K2561,3)</f>
        <v>万/月</v>
      </c>
      <c r="N2561">
        <f>J2561*VLOOKUP(M2561,薪资单位!$A$1:$B$6,2,FALSE)</f>
        <v>8</v>
      </c>
      <c r="O2561">
        <f>L2561*VLOOKUP(M2561,薪资单位!$A$1:$B$6,2,FALSE)</f>
        <v>15</v>
      </c>
      <c r="P2561" t="s">
        <v>5989</v>
      </c>
    </row>
    <row r="2562" spans="1:16" x14ac:dyDescent="0.2">
      <c r="A2562" t="s">
        <v>8188</v>
      </c>
      <c r="B2562" t="str">
        <f>IFERROR(LOOKUP(1,0/SEARCH(Sheet2!$E$3:$E$18,A2562),Sheet2!$F$3:$F$18),"其他")</f>
        <v>其他</v>
      </c>
      <c r="C2562" t="s">
        <v>28</v>
      </c>
      <c r="D2562" t="s">
        <v>35</v>
      </c>
      <c r="E2562" t="s">
        <v>16</v>
      </c>
      <c r="F2562" t="s">
        <v>2579</v>
      </c>
      <c r="G2562" t="s">
        <v>8189</v>
      </c>
      <c r="H2562" t="s">
        <v>26</v>
      </c>
      <c r="I2562" t="s">
        <v>12</v>
      </c>
      <c r="J2562">
        <v>0.8</v>
      </c>
      <c r="K2562" t="s">
        <v>11098</v>
      </c>
      <c r="L2562" t="str">
        <f>LEFT(K2562,LEN(K2562)-3)</f>
        <v>1.5</v>
      </c>
      <c r="M2562" t="str">
        <f>RIGHT(K2562,3)</f>
        <v>万/月</v>
      </c>
      <c r="N2562">
        <f>J2562*VLOOKUP(M2562,薪资单位!$A$1:$B$6,2,FALSE)</f>
        <v>8</v>
      </c>
      <c r="O2562">
        <f>L2562*VLOOKUP(M2562,薪资单位!$A$1:$B$6,2,FALSE)</f>
        <v>15</v>
      </c>
      <c r="P2562" t="s">
        <v>5989</v>
      </c>
    </row>
    <row r="2563" spans="1:16" x14ac:dyDescent="0.2">
      <c r="A2563" t="s">
        <v>8525</v>
      </c>
      <c r="B2563" t="str">
        <f>IFERROR(LOOKUP(1,0/SEARCH(Sheet2!$E$3:$E$18,A2563),Sheet2!$F$3:$F$18),"其他")</f>
        <v>其他</v>
      </c>
      <c r="C2563" t="s">
        <v>28</v>
      </c>
      <c r="D2563" t="s">
        <v>15</v>
      </c>
      <c r="E2563" t="s">
        <v>16</v>
      </c>
      <c r="F2563" t="s">
        <v>5989</v>
      </c>
      <c r="G2563" t="s">
        <v>8526</v>
      </c>
      <c r="H2563" t="s">
        <v>112</v>
      </c>
      <c r="I2563" t="s">
        <v>20</v>
      </c>
      <c r="J2563">
        <v>0.8</v>
      </c>
      <c r="K2563" t="s">
        <v>11098</v>
      </c>
      <c r="L2563" t="str">
        <f>LEFT(K2563,LEN(K2563)-3)</f>
        <v>1.5</v>
      </c>
      <c r="M2563" t="str">
        <f>RIGHT(K2563,3)</f>
        <v>万/月</v>
      </c>
      <c r="N2563">
        <f>J2563*VLOOKUP(M2563,薪资单位!$A$1:$B$6,2,FALSE)</f>
        <v>8</v>
      </c>
      <c r="O2563">
        <f>L2563*VLOOKUP(M2563,薪资单位!$A$1:$B$6,2,FALSE)</f>
        <v>15</v>
      </c>
      <c r="P2563" t="s">
        <v>5989</v>
      </c>
    </row>
    <row r="2564" spans="1:16" x14ac:dyDescent="0.2">
      <c r="A2564" t="s">
        <v>8558</v>
      </c>
      <c r="B2564" t="str">
        <f>IFERROR(LOOKUP(1,0/SEARCH(Sheet2!$E$3:$E$18,A2564),Sheet2!$F$3:$F$18),"其他")</f>
        <v>其他</v>
      </c>
      <c r="C2564" t="s">
        <v>28</v>
      </c>
      <c r="D2564" t="s">
        <v>65</v>
      </c>
      <c r="E2564" t="s">
        <v>16</v>
      </c>
      <c r="F2564" t="s">
        <v>8559</v>
      </c>
      <c r="G2564" t="s">
        <v>8560</v>
      </c>
      <c r="H2564" t="s">
        <v>26</v>
      </c>
      <c r="I2564" t="s">
        <v>81</v>
      </c>
      <c r="J2564">
        <v>0.8</v>
      </c>
      <c r="K2564" t="s">
        <v>11098</v>
      </c>
      <c r="L2564" t="str">
        <f>LEFT(K2564,LEN(K2564)-3)</f>
        <v>1.5</v>
      </c>
      <c r="M2564" t="str">
        <f>RIGHT(K2564,3)</f>
        <v>万/月</v>
      </c>
      <c r="N2564">
        <f>J2564*VLOOKUP(M2564,薪资单位!$A$1:$B$6,2,FALSE)</f>
        <v>8</v>
      </c>
      <c r="O2564">
        <f>L2564*VLOOKUP(M2564,薪资单位!$A$1:$B$6,2,FALSE)</f>
        <v>15</v>
      </c>
      <c r="P2564" t="s">
        <v>8559</v>
      </c>
    </row>
    <row r="2565" spans="1:16" x14ac:dyDescent="0.2">
      <c r="A2565" t="s">
        <v>8573</v>
      </c>
      <c r="B2565" t="str">
        <f>IFERROR(LOOKUP(1,0/SEARCH(Sheet2!$E$3:$E$18,A2565),Sheet2!$F$3:$F$18),"其他")</f>
        <v>其他</v>
      </c>
      <c r="C2565" t="s">
        <v>28</v>
      </c>
      <c r="D2565" t="s">
        <v>35</v>
      </c>
      <c r="E2565" t="s">
        <v>16</v>
      </c>
      <c r="F2565" t="s">
        <v>1809</v>
      </c>
      <c r="G2565" t="s">
        <v>8574</v>
      </c>
      <c r="H2565" t="s">
        <v>11</v>
      </c>
      <c r="I2565" t="s">
        <v>12</v>
      </c>
      <c r="J2565">
        <v>0.8</v>
      </c>
      <c r="K2565" t="s">
        <v>11098</v>
      </c>
      <c r="L2565" t="str">
        <f>LEFT(K2565,LEN(K2565)-3)</f>
        <v>1.5</v>
      </c>
      <c r="M2565" t="str">
        <f>RIGHT(K2565,3)</f>
        <v>万/月</v>
      </c>
      <c r="N2565">
        <f>J2565*VLOOKUP(M2565,薪资单位!$A$1:$B$6,2,FALSE)</f>
        <v>8</v>
      </c>
      <c r="O2565">
        <f>L2565*VLOOKUP(M2565,薪资单位!$A$1:$B$6,2,FALSE)</f>
        <v>15</v>
      </c>
      <c r="P2565" t="s">
        <v>5989</v>
      </c>
    </row>
    <row r="2566" spans="1:16" x14ac:dyDescent="0.2">
      <c r="A2566" t="s">
        <v>8575</v>
      </c>
      <c r="B2566" t="str">
        <f>IFERROR(LOOKUP(1,0/SEARCH(Sheet2!$E$3:$E$18,A2566),Sheet2!$F$3:$F$18),"其他")</f>
        <v>其他</v>
      </c>
      <c r="C2566" t="s">
        <v>28</v>
      </c>
      <c r="D2566" t="s">
        <v>7</v>
      </c>
      <c r="E2566" t="s">
        <v>139</v>
      </c>
      <c r="F2566" t="s">
        <v>5989</v>
      </c>
      <c r="G2566" t="s">
        <v>8576</v>
      </c>
      <c r="H2566" t="s">
        <v>42</v>
      </c>
      <c r="I2566" t="s">
        <v>12</v>
      </c>
      <c r="J2566">
        <v>0.8</v>
      </c>
      <c r="K2566" t="s">
        <v>11098</v>
      </c>
      <c r="L2566" t="str">
        <f>LEFT(K2566,LEN(K2566)-3)</f>
        <v>1.5</v>
      </c>
      <c r="M2566" t="str">
        <f>RIGHT(K2566,3)</f>
        <v>万/月</v>
      </c>
      <c r="N2566">
        <f>J2566*VLOOKUP(M2566,薪资单位!$A$1:$B$6,2,FALSE)</f>
        <v>8</v>
      </c>
      <c r="O2566">
        <f>L2566*VLOOKUP(M2566,薪资单位!$A$1:$B$6,2,FALSE)</f>
        <v>15</v>
      </c>
      <c r="P2566" t="s">
        <v>5989</v>
      </c>
    </row>
    <row r="2567" spans="1:16" x14ac:dyDescent="0.2">
      <c r="A2567" t="s">
        <v>1632</v>
      </c>
      <c r="B2567" t="str">
        <f>IFERROR(LOOKUP(1,0/SEARCH(Sheet2!$E$3:$E$18,A2567),Sheet2!$F$3:$F$18),"其他")</f>
        <v>其他</v>
      </c>
      <c r="C2567" t="s">
        <v>28</v>
      </c>
      <c r="D2567" t="s">
        <v>65</v>
      </c>
      <c r="E2567" t="s">
        <v>139</v>
      </c>
      <c r="F2567" t="s">
        <v>5989</v>
      </c>
      <c r="G2567" t="s">
        <v>8599</v>
      </c>
      <c r="H2567" t="s">
        <v>93</v>
      </c>
      <c r="I2567" t="s">
        <v>12</v>
      </c>
      <c r="J2567">
        <v>0.8</v>
      </c>
      <c r="K2567" t="s">
        <v>11098</v>
      </c>
      <c r="L2567" t="str">
        <f>LEFT(K2567,LEN(K2567)-3)</f>
        <v>1.5</v>
      </c>
      <c r="M2567" t="str">
        <f>RIGHT(K2567,3)</f>
        <v>万/月</v>
      </c>
      <c r="N2567">
        <f>J2567*VLOOKUP(M2567,薪资单位!$A$1:$B$6,2,FALSE)</f>
        <v>8</v>
      </c>
      <c r="O2567">
        <f>L2567*VLOOKUP(M2567,薪资单位!$A$1:$B$6,2,FALSE)</f>
        <v>15</v>
      </c>
      <c r="P2567" t="s">
        <v>5989</v>
      </c>
    </row>
    <row r="2568" spans="1:16" x14ac:dyDescent="0.2">
      <c r="A2568" t="s">
        <v>8665</v>
      </c>
      <c r="B2568" t="str">
        <f>IFERROR(LOOKUP(1,0/SEARCH(Sheet2!$E$3:$E$18,A2568),Sheet2!$F$3:$F$18),"其他")</f>
        <v>其他</v>
      </c>
      <c r="C2568" t="s">
        <v>28</v>
      </c>
      <c r="D2568" t="s">
        <v>23</v>
      </c>
      <c r="E2568" t="s">
        <v>16</v>
      </c>
      <c r="F2568" t="s">
        <v>8666</v>
      </c>
      <c r="G2568" t="s">
        <v>8667</v>
      </c>
      <c r="H2568" t="s">
        <v>38</v>
      </c>
      <c r="I2568" t="s">
        <v>12</v>
      </c>
      <c r="J2568">
        <v>0.8</v>
      </c>
      <c r="K2568" t="s">
        <v>11098</v>
      </c>
      <c r="L2568" t="str">
        <f>LEFT(K2568,LEN(K2568)-3)</f>
        <v>1.5</v>
      </c>
      <c r="M2568" t="str">
        <f>RIGHT(K2568,3)</f>
        <v>万/月</v>
      </c>
      <c r="N2568">
        <f>J2568*VLOOKUP(M2568,薪资单位!$A$1:$B$6,2,FALSE)</f>
        <v>8</v>
      </c>
      <c r="O2568">
        <f>L2568*VLOOKUP(M2568,薪资单位!$A$1:$B$6,2,FALSE)</f>
        <v>15</v>
      </c>
      <c r="P2568" t="s">
        <v>5989</v>
      </c>
    </row>
    <row r="2569" spans="1:16" x14ac:dyDescent="0.2">
      <c r="A2569" t="s">
        <v>8757</v>
      </c>
      <c r="B2569" t="str">
        <f>IFERROR(LOOKUP(1,0/SEARCH(Sheet2!$E$3:$E$18,A2569),Sheet2!$F$3:$F$18),"其他")</f>
        <v>其他</v>
      </c>
      <c r="C2569" t="s">
        <v>28</v>
      </c>
      <c r="D2569" t="s">
        <v>7</v>
      </c>
      <c r="E2569" t="s">
        <v>127</v>
      </c>
      <c r="F2569" t="s">
        <v>1809</v>
      </c>
      <c r="G2569" t="s">
        <v>7893</v>
      </c>
      <c r="H2569" t="s">
        <v>11</v>
      </c>
      <c r="I2569" t="s">
        <v>12</v>
      </c>
      <c r="J2569">
        <v>0.8</v>
      </c>
      <c r="K2569" t="s">
        <v>11098</v>
      </c>
      <c r="L2569" t="str">
        <f>LEFT(K2569,LEN(K2569)-3)</f>
        <v>1.5</v>
      </c>
      <c r="M2569" t="str">
        <f>RIGHT(K2569,3)</f>
        <v>万/月</v>
      </c>
      <c r="N2569">
        <f>J2569*VLOOKUP(M2569,薪资单位!$A$1:$B$6,2,FALSE)</f>
        <v>8</v>
      </c>
      <c r="O2569">
        <f>L2569*VLOOKUP(M2569,薪资单位!$A$1:$B$6,2,FALSE)</f>
        <v>15</v>
      </c>
      <c r="P2569" t="s">
        <v>5989</v>
      </c>
    </row>
    <row r="2570" spans="1:16" x14ac:dyDescent="0.2">
      <c r="A2570" t="s">
        <v>2614</v>
      </c>
      <c r="B2570" t="str">
        <f>IFERROR(LOOKUP(1,0/SEARCH(Sheet2!$E$3:$E$18,A2570),Sheet2!$F$3:$F$18),"其他")</f>
        <v>其他</v>
      </c>
      <c r="C2570" t="s">
        <v>28</v>
      </c>
      <c r="D2570" t="s">
        <v>65</v>
      </c>
      <c r="E2570" t="s">
        <v>16</v>
      </c>
      <c r="F2570" t="s">
        <v>7447</v>
      </c>
      <c r="G2570" t="s">
        <v>9058</v>
      </c>
      <c r="H2570" t="s">
        <v>11</v>
      </c>
      <c r="I2570" t="s">
        <v>12</v>
      </c>
      <c r="J2570">
        <v>0.8</v>
      </c>
      <c r="K2570" t="s">
        <v>11098</v>
      </c>
      <c r="L2570" t="str">
        <f>LEFT(K2570,LEN(K2570)-3)</f>
        <v>1.5</v>
      </c>
      <c r="M2570" t="str">
        <f>RIGHT(K2570,3)</f>
        <v>万/月</v>
      </c>
      <c r="N2570">
        <f>J2570*VLOOKUP(M2570,薪资单位!$A$1:$B$6,2,FALSE)</f>
        <v>8</v>
      </c>
      <c r="O2570">
        <f>L2570*VLOOKUP(M2570,薪资单位!$A$1:$B$6,2,FALSE)</f>
        <v>15</v>
      </c>
      <c r="P2570" t="s">
        <v>5989</v>
      </c>
    </row>
    <row r="2571" spans="1:16" x14ac:dyDescent="0.2">
      <c r="A2571" t="s">
        <v>1333</v>
      </c>
      <c r="B2571" t="str">
        <f>IFERROR(LOOKUP(1,0/SEARCH(Sheet2!$E$3:$E$18,A2571),Sheet2!$F$3:$F$18),"其他")</f>
        <v>数据分析工程师</v>
      </c>
      <c r="C2571" t="s">
        <v>28</v>
      </c>
      <c r="D2571" t="s">
        <v>23</v>
      </c>
      <c r="E2571" t="s">
        <v>16</v>
      </c>
      <c r="F2571" t="s">
        <v>1192</v>
      </c>
      <c r="G2571" t="s">
        <v>9110</v>
      </c>
      <c r="H2571" t="s">
        <v>11</v>
      </c>
      <c r="I2571" t="s">
        <v>12</v>
      </c>
      <c r="J2571">
        <v>0.8</v>
      </c>
      <c r="K2571" t="s">
        <v>11098</v>
      </c>
      <c r="L2571" t="str">
        <f>LEFT(K2571,LEN(K2571)-3)</f>
        <v>1.5</v>
      </c>
      <c r="M2571" t="str">
        <f>RIGHT(K2571,3)</f>
        <v>万/月</v>
      </c>
      <c r="N2571">
        <f>J2571*VLOOKUP(M2571,薪资单位!$A$1:$B$6,2,FALSE)</f>
        <v>8</v>
      </c>
      <c r="O2571">
        <f>L2571*VLOOKUP(M2571,薪资单位!$A$1:$B$6,2,FALSE)</f>
        <v>15</v>
      </c>
      <c r="P2571" t="s">
        <v>5989</v>
      </c>
    </row>
    <row r="2572" spans="1:16" x14ac:dyDescent="0.2">
      <c r="A2572" t="s">
        <v>9208</v>
      </c>
      <c r="B2572" t="str">
        <f>IFERROR(LOOKUP(1,0/SEARCH(Sheet2!$E$3:$E$18,A2572),Sheet2!$F$3:$F$18),"其他")</f>
        <v>数据分析工程师</v>
      </c>
      <c r="C2572" t="s">
        <v>28</v>
      </c>
      <c r="D2572" t="s">
        <v>23</v>
      </c>
      <c r="E2572" t="s">
        <v>16</v>
      </c>
      <c r="F2572" t="s">
        <v>1809</v>
      </c>
      <c r="G2572" t="s">
        <v>9209</v>
      </c>
      <c r="H2572" t="s">
        <v>11</v>
      </c>
      <c r="I2572" t="s">
        <v>12</v>
      </c>
      <c r="J2572">
        <v>0.8</v>
      </c>
      <c r="K2572" t="s">
        <v>11098</v>
      </c>
      <c r="L2572" t="str">
        <f>LEFT(K2572,LEN(K2572)-3)</f>
        <v>1.5</v>
      </c>
      <c r="M2572" t="str">
        <f>RIGHT(K2572,3)</f>
        <v>万/月</v>
      </c>
      <c r="N2572">
        <f>J2572*VLOOKUP(M2572,薪资单位!$A$1:$B$6,2,FALSE)</f>
        <v>8</v>
      </c>
      <c r="O2572">
        <f>L2572*VLOOKUP(M2572,薪资单位!$A$1:$B$6,2,FALSE)</f>
        <v>15</v>
      </c>
      <c r="P2572" t="s">
        <v>5989</v>
      </c>
    </row>
    <row r="2573" spans="1:16" x14ac:dyDescent="0.2">
      <c r="A2573" t="s">
        <v>9412</v>
      </c>
      <c r="B2573" t="str">
        <f>IFERROR(LOOKUP(1,0/SEARCH(Sheet2!$E$3:$E$18,A2573),Sheet2!$F$3:$F$18),"其他")</f>
        <v>其他</v>
      </c>
      <c r="C2573" t="s">
        <v>28</v>
      </c>
      <c r="D2573" t="s">
        <v>23</v>
      </c>
      <c r="E2573" t="s">
        <v>8</v>
      </c>
      <c r="F2573" t="s">
        <v>1192</v>
      </c>
      <c r="G2573" t="s">
        <v>9413</v>
      </c>
      <c r="H2573" t="s">
        <v>26</v>
      </c>
      <c r="I2573" t="s">
        <v>12</v>
      </c>
      <c r="J2573">
        <v>0.8</v>
      </c>
      <c r="K2573" t="s">
        <v>11098</v>
      </c>
      <c r="L2573" t="str">
        <f>LEFT(K2573,LEN(K2573)-3)</f>
        <v>1.5</v>
      </c>
      <c r="M2573" t="str">
        <f>RIGHT(K2573,3)</f>
        <v>万/月</v>
      </c>
      <c r="N2573">
        <f>J2573*VLOOKUP(M2573,薪资单位!$A$1:$B$6,2,FALSE)</f>
        <v>8</v>
      </c>
      <c r="O2573">
        <f>L2573*VLOOKUP(M2573,薪资单位!$A$1:$B$6,2,FALSE)</f>
        <v>15</v>
      </c>
      <c r="P2573" t="s">
        <v>5989</v>
      </c>
    </row>
    <row r="2574" spans="1:16" x14ac:dyDescent="0.2">
      <c r="A2574" t="s">
        <v>9433</v>
      </c>
      <c r="B2574" t="str">
        <f>IFERROR(LOOKUP(1,0/SEARCH(Sheet2!$E$3:$E$18,A2574),Sheet2!$F$3:$F$18),"其他")</f>
        <v>其他</v>
      </c>
      <c r="C2574" t="s">
        <v>28</v>
      </c>
      <c r="D2574" t="s">
        <v>65</v>
      </c>
      <c r="E2574" t="s">
        <v>8</v>
      </c>
      <c r="F2574" t="s">
        <v>6263</v>
      </c>
      <c r="G2574" t="s">
        <v>9434</v>
      </c>
      <c r="H2574" t="s">
        <v>38</v>
      </c>
      <c r="I2574" t="s">
        <v>12</v>
      </c>
      <c r="J2574">
        <v>0.8</v>
      </c>
      <c r="K2574" t="s">
        <v>11098</v>
      </c>
      <c r="L2574" t="str">
        <f>LEFT(K2574,LEN(K2574)-3)</f>
        <v>1.5</v>
      </c>
      <c r="M2574" t="str">
        <f>RIGHT(K2574,3)</f>
        <v>万/月</v>
      </c>
      <c r="N2574">
        <f>J2574*VLOOKUP(M2574,薪资单位!$A$1:$B$6,2,FALSE)</f>
        <v>8</v>
      </c>
      <c r="O2574">
        <f>L2574*VLOOKUP(M2574,薪资单位!$A$1:$B$6,2,FALSE)</f>
        <v>15</v>
      </c>
      <c r="P2574" t="s">
        <v>5989</v>
      </c>
    </row>
    <row r="2575" spans="1:16" x14ac:dyDescent="0.2">
      <c r="A2575" t="s">
        <v>9532</v>
      </c>
      <c r="B2575" t="str">
        <f>IFERROR(LOOKUP(1,0/SEARCH(Sheet2!$E$3:$E$18,A2575),Sheet2!$F$3:$F$18),"其他")</f>
        <v>其他</v>
      </c>
      <c r="C2575" t="s">
        <v>28</v>
      </c>
      <c r="D2575" t="s">
        <v>65</v>
      </c>
      <c r="E2575" t="s">
        <v>8</v>
      </c>
      <c r="F2575" t="s">
        <v>2579</v>
      </c>
      <c r="G2575" t="s">
        <v>9533</v>
      </c>
      <c r="H2575" t="s">
        <v>11</v>
      </c>
      <c r="I2575" t="s">
        <v>12</v>
      </c>
      <c r="J2575">
        <v>0.8</v>
      </c>
      <c r="K2575" t="s">
        <v>11098</v>
      </c>
      <c r="L2575" t="str">
        <f>LEFT(K2575,LEN(K2575)-3)</f>
        <v>1.5</v>
      </c>
      <c r="M2575" t="str">
        <f>RIGHT(K2575,3)</f>
        <v>万/月</v>
      </c>
      <c r="N2575">
        <f>J2575*VLOOKUP(M2575,薪资单位!$A$1:$B$6,2,FALSE)</f>
        <v>8</v>
      </c>
      <c r="O2575">
        <f>L2575*VLOOKUP(M2575,薪资单位!$A$1:$B$6,2,FALSE)</f>
        <v>15</v>
      </c>
      <c r="P2575" t="s">
        <v>5989</v>
      </c>
    </row>
    <row r="2576" spans="1:16" x14ac:dyDescent="0.2">
      <c r="A2576" t="s">
        <v>9550</v>
      </c>
      <c r="B2576" t="str">
        <f>IFERROR(LOOKUP(1,0/SEARCH(Sheet2!$E$3:$E$18,A2576),Sheet2!$F$3:$F$18),"其他")</f>
        <v>其他</v>
      </c>
      <c r="C2576" t="s">
        <v>28</v>
      </c>
      <c r="D2576" t="s">
        <v>65</v>
      </c>
      <c r="E2576" t="s">
        <v>8</v>
      </c>
      <c r="F2576" t="s">
        <v>5989</v>
      </c>
      <c r="G2576" t="s">
        <v>9551</v>
      </c>
      <c r="H2576" t="s">
        <v>38</v>
      </c>
      <c r="I2576" t="s">
        <v>12</v>
      </c>
      <c r="J2576">
        <v>0.8</v>
      </c>
      <c r="K2576" t="s">
        <v>11098</v>
      </c>
      <c r="L2576" t="str">
        <f>LEFT(K2576,LEN(K2576)-3)</f>
        <v>1.5</v>
      </c>
      <c r="M2576" t="str">
        <f>RIGHT(K2576,3)</f>
        <v>万/月</v>
      </c>
      <c r="N2576">
        <f>J2576*VLOOKUP(M2576,薪资单位!$A$1:$B$6,2,FALSE)</f>
        <v>8</v>
      </c>
      <c r="O2576">
        <f>L2576*VLOOKUP(M2576,薪资单位!$A$1:$B$6,2,FALSE)</f>
        <v>15</v>
      </c>
      <c r="P2576" t="s">
        <v>5989</v>
      </c>
    </row>
    <row r="2577" spans="1:16" x14ac:dyDescent="0.2">
      <c r="A2577" t="s">
        <v>1181</v>
      </c>
      <c r="B2577" t="str">
        <f>IFERROR(LOOKUP(1,0/SEARCH(Sheet2!$E$3:$E$18,A2577),Sheet2!$F$3:$F$18),"其他")</f>
        <v>其他</v>
      </c>
      <c r="C2577" t="s">
        <v>28</v>
      </c>
      <c r="D2577" t="s">
        <v>23</v>
      </c>
      <c r="E2577" t="s">
        <v>8</v>
      </c>
      <c r="F2577" t="s">
        <v>9640</v>
      </c>
      <c r="G2577" t="s">
        <v>10015</v>
      </c>
      <c r="H2577" t="s">
        <v>38</v>
      </c>
      <c r="I2577" t="s">
        <v>12</v>
      </c>
      <c r="J2577">
        <v>0.8</v>
      </c>
      <c r="K2577" t="s">
        <v>11098</v>
      </c>
      <c r="L2577" t="str">
        <f>LEFT(K2577,LEN(K2577)-3)</f>
        <v>1.5</v>
      </c>
      <c r="M2577" t="str">
        <f>RIGHT(K2577,3)</f>
        <v>万/月</v>
      </c>
      <c r="N2577">
        <f>J2577*VLOOKUP(M2577,薪资单位!$A$1:$B$6,2,FALSE)</f>
        <v>8</v>
      </c>
      <c r="O2577">
        <f>L2577*VLOOKUP(M2577,薪资单位!$A$1:$B$6,2,FALSE)</f>
        <v>15</v>
      </c>
      <c r="P2577" t="s">
        <v>1139</v>
      </c>
    </row>
    <row r="2578" spans="1:16" x14ac:dyDescent="0.2">
      <c r="A2578" t="s">
        <v>10076</v>
      </c>
      <c r="B2578" t="str">
        <f>IFERROR(LOOKUP(1,0/SEARCH(Sheet2!$E$3:$E$18,A2578),Sheet2!$F$3:$F$18),"其他")</f>
        <v>其他</v>
      </c>
      <c r="C2578" t="s">
        <v>28</v>
      </c>
      <c r="D2578" t="s">
        <v>35</v>
      </c>
      <c r="E2578" t="s">
        <v>16</v>
      </c>
      <c r="F2578" t="s">
        <v>4277</v>
      </c>
      <c r="G2578" t="s">
        <v>5036</v>
      </c>
      <c r="H2578" t="s">
        <v>26</v>
      </c>
      <c r="I2578" t="s">
        <v>81</v>
      </c>
      <c r="J2578">
        <v>0.8</v>
      </c>
      <c r="K2578" t="s">
        <v>11098</v>
      </c>
      <c r="L2578" t="str">
        <f>LEFT(K2578,LEN(K2578)-3)</f>
        <v>1.5</v>
      </c>
      <c r="M2578" t="str">
        <f>RIGHT(K2578,3)</f>
        <v>万/月</v>
      </c>
      <c r="N2578">
        <f>J2578*VLOOKUP(M2578,薪资单位!$A$1:$B$6,2,FALSE)</f>
        <v>8</v>
      </c>
      <c r="O2578">
        <f>L2578*VLOOKUP(M2578,薪资单位!$A$1:$B$6,2,FALSE)</f>
        <v>15</v>
      </c>
      <c r="P2578" t="s">
        <v>1139</v>
      </c>
    </row>
    <row r="2579" spans="1:16" x14ac:dyDescent="0.2">
      <c r="A2579" t="s">
        <v>10082</v>
      </c>
      <c r="B2579" t="str">
        <f>IFERROR(LOOKUP(1,0/SEARCH(Sheet2!$E$3:$E$18,A2579),Sheet2!$F$3:$F$18),"其他")</f>
        <v>其他</v>
      </c>
      <c r="C2579" t="s">
        <v>28</v>
      </c>
      <c r="D2579" t="s">
        <v>35</v>
      </c>
      <c r="E2579" t="s">
        <v>8</v>
      </c>
      <c r="F2579" t="s">
        <v>2558</v>
      </c>
      <c r="G2579" t="s">
        <v>10083</v>
      </c>
      <c r="H2579" t="s">
        <v>19</v>
      </c>
      <c r="I2579" t="s">
        <v>129</v>
      </c>
      <c r="J2579">
        <v>0.8</v>
      </c>
      <c r="K2579" t="s">
        <v>11098</v>
      </c>
      <c r="L2579" t="str">
        <f>LEFT(K2579,LEN(K2579)-3)</f>
        <v>1.5</v>
      </c>
      <c r="M2579" t="str">
        <f>RIGHT(K2579,3)</f>
        <v>万/月</v>
      </c>
      <c r="N2579">
        <f>J2579*VLOOKUP(M2579,薪资单位!$A$1:$B$6,2,FALSE)</f>
        <v>8</v>
      </c>
      <c r="O2579">
        <f>L2579*VLOOKUP(M2579,薪资单位!$A$1:$B$6,2,FALSE)</f>
        <v>15</v>
      </c>
      <c r="P2579" t="s">
        <v>1139</v>
      </c>
    </row>
    <row r="2580" spans="1:16" x14ac:dyDescent="0.2">
      <c r="A2580" t="s">
        <v>10269</v>
      </c>
      <c r="B2580" t="str">
        <f>IFERROR(LOOKUP(1,0/SEARCH(Sheet2!$E$3:$E$18,A2580),Sheet2!$F$3:$F$18),"其他")</f>
        <v>其他</v>
      </c>
      <c r="C2580" t="s">
        <v>28</v>
      </c>
      <c r="D2580" t="s">
        <v>65</v>
      </c>
      <c r="E2580" t="s">
        <v>8</v>
      </c>
      <c r="F2580" t="s">
        <v>9644</v>
      </c>
      <c r="G2580" t="s">
        <v>10270</v>
      </c>
      <c r="H2580" t="s">
        <v>42</v>
      </c>
      <c r="I2580" t="s">
        <v>12</v>
      </c>
      <c r="J2580">
        <v>0.8</v>
      </c>
      <c r="K2580" t="s">
        <v>11098</v>
      </c>
      <c r="L2580" t="str">
        <f>LEFT(K2580,LEN(K2580)-3)</f>
        <v>1.5</v>
      </c>
      <c r="M2580" t="str">
        <f>RIGHT(K2580,3)</f>
        <v>万/月</v>
      </c>
      <c r="N2580">
        <f>J2580*VLOOKUP(M2580,薪资单位!$A$1:$B$6,2,FALSE)</f>
        <v>8</v>
      </c>
      <c r="O2580">
        <f>L2580*VLOOKUP(M2580,薪资单位!$A$1:$B$6,2,FALSE)</f>
        <v>15</v>
      </c>
      <c r="P2580" t="s">
        <v>1139</v>
      </c>
    </row>
    <row r="2581" spans="1:16" x14ac:dyDescent="0.2">
      <c r="A2581" t="s">
        <v>10374</v>
      </c>
      <c r="B2581" t="str">
        <f>IFERROR(LOOKUP(1,0/SEARCH(Sheet2!$E$3:$E$18,A2581),Sheet2!$F$3:$F$18),"其他")</f>
        <v>其他</v>
      </c>
      <c r="C2581" t="s">
        <v>28</v>
      </c>
      <c r="D2581" t="s">
        <v>65</v>
      </c>
      <c r="E2581" t="s">
        <v>16</v>
      </c>
      <c r="F2581" t="s">
        <v>9659</v>
      </c>
      <c r="G2581" t="s">
        <v>10375</v>
      </c>
      <c r="H2581" t="s">
        <v>93</v>
      </c>
      <c r="I2581" t="s">
        <v>12</v>
      </c>
      <c r="J2581">
        <v>0.8</v>
      </c>
      <c r="K2581" t="s">
        <v>11098</v>
      </c>
      <c r="L2581" t="str">
        <f>LEFT(K2581,LEN(K2581)-3)</f>
        <v>1.5</v>
      </c>
      <c r="M2581" t="str">
        <f>RIGHT(K2581,3)</f>
        <v>万/月</v>
      </c>
      <c r="N2581">
        <f>J2581*VLOOKUP(M2581,薪资单位!$A$1:$B$6,2,FALSE)</f>
        <v>8</v>
      </c>
      <c r="O2581">
        <f>L2581*VLOOKUP(M2581,薪资单位!$A$1:$B$6,2,FALSE)</f>
        <v>15</v>
      </c>
      <c r="P2581" t="s">
        <v>1139</v>
      </c>
    </row>
    <row r="2582" spans="1:16" x14ac:dyDescent="0.2">
      <c r="A2582" t="s">
        <v>10471</v>
      </c>
      <c r="B2582" t="str">
        <f>IFERROR(LOOKUP(1,0/SEARCH(Sheet2!$E$3:$E$18,A2582),Sheet2!$F$3:$F$18),"其他")</f>
        <v>其他</v>
      </c>
      <c r="C2582" t="s">
        <v>28</v>
      </c>
      <c r="D2582" t="s">
        <v>7</v>
      </c>
      <c r="E2582" t="s">
        <v>16</v>
      </c>
      <c r="F2582" t="s">
        <v>9640</v>
      </c>
      <c r="G2582" t="s">
        <v>10472</v>
      </c>
      <c r="H2582" t="s">
        <v>38</v>
      </c>
      <c r="I2582" t="s">
        <v>32</v>
      </c>
      <c r="J2582">
        <v>0.8</v>
      </c>
      <c r="K2582" t="s">
        <v>11098</v>
      </c>
      <c r="L2582" t="str">
        <f>LEFT(K2582,LEN(K2582)-3)</f>
        <v>1.5</v>
      </c>
      <c r="M2582" t="str">
        <f>RIGHT(K2582,3)</f>
        <v>万/月</v>
      </c>
      <c r="N2582">
        <f>J2582*VLOOKUP(M2582,薪资单位!$A$1:$B$6,2,FALSE)</f>
        <v>8</v>
      </c>
      <c r="O2582">
        <f>L2582*VLOOKUP(M2582,薪资单位!$A$1:$B$6,2,FALSE)</f>
        <v>15</v>
      </c>
      <c r="P2582" t="s">
        <v>1139</v>
      </c>
    </row>
    <row r="2583" spans="1:16" x14ac:dyDescent="0.2">
      <c r="A2583" t="s">
        <v>10523</v>
      </c>
      <c r="B2583" t="str">
        <f>IFERROR(LOOKUP(1,0/SEARCH(Sheet2!$E$3:$E$18,A2583),Sheet2!$F$3:$F$18),"其他")</f>
        <v>其他</v>
      </c>
      <c r="C2583" t="s">
        <v>28</v>
      </c>
      <c r="D2583" t="s">
        <v>35</v>
      </c>
      <c r="E2583" t="s">
        <v>8</v>
      </c>
      <c r="F2583" t="s">
        <v>1139</v>
      </c>
      <c r="G2583" t="s">
        <v>10524</v>
      </c>
      <c r="H2583" t="s">
        <v>42</v>
      </c>
      <c r="I2583" t="s">
        <v>12</v>
      </c>
      <c r="J2583">
        <v>0.8</v>
      </c>
      <c r="K2583" t="s">
        <v>11098</v>
      </c>
      <c r="L2583" t="str">
        <f>LEFT(K2583,LEN(K2583)-3)</f>
        <v>1.5</v>
      </c>
      <c r="M2583" t="str">
        <f>RIGHT(K2583,3)</f>
        <v>万/月</v>
      </c>
      <c r="N2583">
        <f>J2583*VLOOKUP(M2583,薪资单位!$A$1:$B$6,2,FALSE)</f>
        <v>8</v>
      </c>
      <c r="O2583">
        <f>L2583*VLOOKUP(M2583,薪资单位!$A$1:$B$6,2,FALSE)</f>
        <v>15</v>
      </c>
      <c r="P2583" t="s">
        <v>1139</v>
      </c>
    </row>
    <row r="2584" spans="1:16" x14ac:dyDescent="0.2">
      <c r="A2584" t="s">
        <v>1632</v>
      </c>
      <c r="B2584" t="str">
        <f>IFERROR(LOOKUP(1,0/SEARCH(Sheet2!$E$3:$E$18,A2584),Sheet2!$F$3:$F$18),"其他")</f>
        <v>其他</v>
      </c>
      <c r="C2584" t="s">
        <v>28</v>
      </c>
      <c r="D2584" t="s">
        <v>23</v>
      </c>
      <c r="E2584" t="s">
        <v>16</v>
      </c>
      <c r="F2584" t="s">
        <v>1139</v>
      </c>
      <c r="G2584" t="s">
        <v>10676</v>
      </c>
      <c r="H2584" t="s">
        <v>42</v>
      </c>
      <c r="I2584" t="s">
        <v>32</v>
      </c>
      <c r="J2584">
        <v>0.8</v>
      </c>
      <c r="K2584" t="s">
        <v>11098</v>
      </c>
      <c r="L2584" t="str">
        <f>LEFT(K2584,LEN(K2584)-3)</f>
        <v>1.5</v>
      </c>
      <c r="M2584" t="str">
        <f>RIGHT(K2584,3)</f>
        <v>万/月</v>
      </c>
      <c r="N2584">
        <f>J2584*VLOOKUP(M2584,薪资单位!$A$1:$B$6,2,FALSE)</f>
        <v>8</v>
      </c>
      <c r="O2584">
        <f>L2584*VLOOKUP(M2584,薪资单位!$A$1:$B$6,2,FALSE)</f>
        <v>15</v>
      </c>
      <c r="P2584" t="s">
        <v>1139</v>
      </c>
    </row>
    <row r="2585" spans="1:16" x14ac:dyDescent="0.2">
      <c r="A2585" t="s">
        <v>10891</v>
      </c>
      <c r="B2585" t="str">
        <f>IFERROR(LOOKUP(1,0/SEARCH(Sheet2!$E$3:$E$18,A2585),Sheet2!$F$3:$F$18),"其他")</f>
        <v>其他</v>
      </c>
      <c r="C2585" t="s">
        <v>28</v>
      </c>
      <c r="D2585" t="s">
        <v>7</v>
      </c>
      <c r="E2585" t="s">
        <v>241</v>
      </c>
      <c r="F2585" t="s">
        <v>4277</v>
      </c>
      <c r="G2585" t="s">
        <v>10892</v>
      </c>
      <c r="H2585" t="s">
        <v>11</v>
      </c>
      <c r="I2585" t="s">
        <v>81</v>
      </c>
      <c r="J2585">
        <v>0.8</v>
      </c>
      <c r="K2585" t="s">
        <v>11098</v>
      </c>
      <c r="L2585" t="str">
        <f>LEFT(K2585,LEN(K2585)-3)</f>
        <v>1.5</v>
      </c>
      <c r="M2585" t="str">
        <f>RIGHT(K2585,3)</f>
        <v>万/月</v>
      </c>
      <c r="N2585">
        <f>J2585*VLOOKUP(M2585,薪资单位!$A$1:$B$6,2,FALSE)</f>
        <v>8</v>
      </c>
      <c r="O2585">
        <f>L2585*VLOOKUP(M2585,薪资单位!$A$1:$B$6,2,FALSE)</f>
        <v>15</v>
      </c>
      <c r="P2585" t="s">
        <v>1139</v>
      </c>
    </row>
    <row r="2586" spans="1:16" x14ac:dyDescent="0.2">
      <c r="A2586" t="s">
        <v>2135</v>
      </c>
      <c r="B2586" t="str">
        <f>IFERROR(LOOKUP(1,0/SEARCH(Sheet2!$E$3:$E$18,A2586),Sheet2!$F$3:$F$18),"其他")</f>
        <v>其他</v>
      </c>
      <c r="C2586" t="s">
        <v>28</v>
      </c>
      <c r="D2586" t="s">
        <v>65</v>
      </c>
      <c r="E2586" t="s">
        <v>16</v>
      </c>
      <c r="F2586" t="s">
        <v>2558</v>
      </c>
      <c r="G2586" t="s">
        <v>10608</v>
      </c>
      <c r="H2586" t="s">
        <v>26</v>
      </c>
      <c r="I2586" t="s">
        <v>12</v>
      </c>
      <c r="J2586">
        <v>0.8</v>
      </c>
      <c r="K2586" t="s">
        <v>11098</v>
      </c>
      <c r="L2586" t="str">
        <f>LEFT(K2586,LEN(K2586)-3)</f>
        <v>1.5</v>
      </c>
      <c r="M2586" t="str">
        <f>RIGHT(K2586,3)</f>
        <v>万/月</v>
      </c>
      <c r="N2586">
        <f>J2586*VLOOKUP(M2586,薪资单位!$A$1:$B$6,2,FALSE)</f>
        <v>8</v>
      </c>
      <c r="O2586">
        <f>L2586*VLOOKUP(M2586,薪资单位!$A$1:$B$6,2,FALSE)</f>
        <v>15</v>
      </c>
      <c r="P2586" t="s">
        <v>1139</v>
      </c>
    </row>
    <row r="2587" spans="1:16" x14ac:dyDescent="0.2">
      <c r="A2587" t="s">
        <v>10908</v>
      </c>
      <c r="B2587" t="str">
        <f>IFERROR(LOOKUP(1,0/SEARCH(Sheet2!$E$3:$E$18,A2587),Sheet2!$F$3:$F$18),"其他")</f>
        <v>其他</v>
      </c>
      <c r="C2587" t="s">
        <v>28</v>
      </c>
      <c r="D2587" t="s">
        <v>65</v>
      </c>
      <c r="E2587" t="s">
        <v>16</v>
      </c>
      <c r="F2587" t="s">
        <v>2558</v>
      </c>
      <c r="G2587" t="s">
        <v>9689</v>
      </c>
      <c r="H2587" t="s">
        <v>11</v>
      </c>
      <c r="I2587" t="s">
        <v>12</v>
      </c>
      <c r="J2587">
        <v>0.8</v>
      </c>
      <c r="K2587" t="s">
        <v>11098</v>
      </c>
      <c r="L2587" t="str">
        <f>LEFT(K2587,LEN(K2587)-3)</f>
        <v>1.5</v>
      </c>
      <c r="M2587" t="str">
        <f>RIGHT(K2587,3)</f>
        <v>万/月</v>
      </c>
      <c r="N2587">
        <f>J2587*VLOOKUP(M2587,薪资单位!$A$1:$B$6,2,FALSE)</f>
        <v>8</v>
      </c>
      <c r="O2587">
        <f>L2587*VLOOKUP(M2587,薪资单位!$A$1:$B$6,2,FALSE)</f>
        <v>15</v>
      </c>
      <c r="P2587" t="s">
        <v>1139</v>
      </c>
    </row>
    <row r="2588" spans="1:16" x14ac:dyDescent="0.2">
      <c r="A2588" t="s">
        <v>2614</v>
      </c>
      <c r="B2588" t="str">
        <f>IFERROR(LOOKUP(1,0/SEARCH(Sheet2!$E$3:$E$18,A2588),Sheet2!$F$3:$F$18),"其他")</f>
        <v>其他</v>
      </c>
      <c r="C2588" t="s">
        <v>28</v>
      </c>
      <c r="D2588" t="s">
        <v>65</v>
      </c>
      <c r="E2588" t="s">
        <v>16</v>
      </c>
      <c r="F2588" t="s">
        <v>9919</v>
      </c>
      <c r="G2588" t="s">
        <v>11013</v>
      </c>
      <c r="H2588" t="s">
        <v>11</v>
      </c>
      <c r="I2588" t="s">
        <v>81</v>
      </c>
      <c r="J2588">
        <v>0.8</v>
      </c>
      <c r="K2588" t="s">
        <v>11098</v>
      </c>
      <c r="L2588" t="str">
        <f>LEFT(K2588,LEN(K2588)-3)</f>
        <v>1.5</v>
      </c>
      <c r="M2588" t="str">
        <f>RIGHT(K2588,3)</f>
        <v>万/月</v>
      </c>
      <c r="N2588">
        <f>J2588*VLOOKUP(M2588,薪资单位!$A$1:$B$6,2,FALSE)</f>
        <v>8</v>
      </c>
      <c r="O2588">
        <f>L2588*VLOOKUP(M2588,薪资单位!$A$1:$B$6,2,FALSE)</f>
        <v>15</v>
      </c>
      <c r="P2588" t="s">
        <v>9919</v>
      </c>
    </row>
    <row r="2589" spans="1:16" x14ac:dyDescent="0.2">
      <c r="A2589" t="s">
        <v>2614</v>
      </c>
      <c r="B2589" t="str">
        <f>IFERROR(LOOKUP(1,0/SEARCH(Sheet2!$E$3:$E$18,A2589),Sheet2!$F$3:$F$18),"其他")</f>
        <v>其他</v>
      </c>
      <c r="C2589" t="s">
        <v>28</v>
      </c>
      <c r="D2589" t="s">
        <v>35</v>
      </c>
      <c r="E2589" t="s">
        <v>8</v>
      </c>
      <c r="F2589" t="s">
        <v>9659</v>
      </c>
      <c r="G2589" t="s">
        <v>11063</v>
      </c>
      <c r="H2589" t="s">
        <v>11</v>
      </c>
      <c r="I2589" t="s">
        <v>12</v>
      </c>
      <c r="J2589">
        <v>0.8</v>
      </c>
      <c r="K2589" t="s">
        <v>11098</v>
      </c>
      <c r="L2589" t="str">
        <f>LEFT(K2589,LEN(K2589)-3)</f>
        <v>1.5</v>
      </c>
      <c r="M2589" t="str">
        <f>RIGHT(K2589,3)</f>
        <v>万/月</v>
      </c>
      <c r="N2589">
        <f>J2589*VLOOKUP(M2589,薪资单位!$A$1:$B$6,2,FALSE)</f>
        <v>8</v>
      </c>
      <c r="O2589">
        <f>L2589*VLOOKUP(M2589,薪资单位!$A$1:$B$6,2,FALSE)</f>
        <v>15</v>
      </c>
      <c r="P2589" t="s">
        <v>1139</v>
      </c>
    </row>
    <row r="2590" spans="1:16" x14ac:dyDescent="0.2">
      <c r="A2590" t="s">
        <v>850</v>
      </c>
      <c r="B2590" t="str">
        <f>IFERROR(LOOKUP(1,0/SEARCH(Sheet2!$E$3:$E$18,A2590),Sheet2!$F$3:$F$18),"其他")</f>
        <v>C#工程师</v>
      </c>
      <c r="C2590" t="s">
        <v>324</v>
      </c>
      <c r="D2590" t="s">
        <v>23</v>
      </c>
      <c r="E2590" t="s">
        <v>8</v>
      </c>
      <c r="F2590" t="s">
        <v>6050</v>
      </c>
      <c r="G2590" t="s">
        <v>6051</v>
      </c>
      <c r="H2590" t="s">
        <v>93</v>
      </c>
      <c r="I2590" t="s">
        <v>12</v>
      </c>
      <c r="J2590">
        <v>0.9</v>
      </c>
      <c r="K2590" t="s">
        <v>11098</v>
      </c>
      <c r="L2590" t="str">
        <f>LEFT(K2590,LEN(K2590)-3)</f>
        <v>1.5</v>
      </c>
      <c r="M2590" t="str">
        <f>RIGHT(K2590,3)</f>
        <v>万/月</v>
      </c>
      <c r="N2590">
        <f>J2590*VLOOKUP(M2590,薪资单位!$A$1:$B$6,2,FALSE)</f>
        <v>9</v>
      </c>
      <c r="O2590">
        <f>L2590*VLOOKUP(M2590,薪资单位!$A$1:$B$6,2,FALSE)</f>
        <v>15</v>
      </c>
      <c r="P2590" t="s">
        <v>6004</v>
      </c>
    </row>
    <row r="2591" spans="1:16" x14ac:dyDescent="0.2">
      <c r="A2591" t="s">
        <v>10949</v>
      </c>
      <c r="B2591" t="str">
        <f>IFERROR(LOOKUP(1,0/SEARCH(Sheet2!$E$3:$E$18,A2591),Sheet2!$F$3:$F$18),"其他")</f>
        <v>C++工程师</v>
      </c>
      <c r="C2591" t="s">
        <v>324</v>
      </c>
      <c r="D2591" t="s">
        <v>7</v>
      </c>
      <c r="E2591" t="s">
        <v>139</v>
      </c>
      <c r="F2591" t="s">
        <v>2558</v>
      </c>
      <c r="G2591" t="s">
        <v>4827</v>
      </c>
      <c r="H2591" t="s">
        <v>11</v>
      </c>
      <c r="I2591" t="s">
        <v>12</v>
      </c>
      <c r="J2591">
        <v>0.9</v>
      </c>
      <c r="K2591" t="s">
        <v>11098</v>
      </c>
      <c r="L2591" t="str">
        <f>LEFT(K2591,LEN(K2591)-3)</f>
        <v>1.5</v>
      </c>
      <c r="M2591" t="str">
        <f>RIGHT(K2591,3)</f>
        <v>万/月</v>
      </c>
      <c r="N2591">
        <f>J2591*VLOOKUP(M2591,薪资单位!$A$1:$B$6,2,FALSE)</f>
        <v>9</v>
      </c>
      <c r="O2591">
        <f>L2591*VLOOKUP(M2591,薪资单位!$A$1:$B$6,2,FALSE)</f>
        <v>15</v>
      </c>
      <c r="P2591" t="s">
        <v>1139</v>
      </c>
    </row>
    <row r="2592" spans="1:16" x14ac:dyDescent="0.2">
      <c r="A2592" t="s">
        <v>39</v>
      </c>
      <c r="B2592" t="str">
        <f>IFERROR(LOOKUP(1,0/SEARCH(Sheet2!$E$3:$E$18,A2592),Sheet2!$F$3:$F$18),"其他")</f>
        <v>Java工程师</v>
      </c>
      <c r="C2592" t="s">
        <v>324</v>
      </c>
      <c r="D2592" t="s">
        <v>35</v>
      </c>
      <c r="E2592" t="s">
        <v>16</v>
      </c>
      <c r="F2592" t="s">
        <v>70</v>
      </c>
      <c r="G2592" t="s">
        <v>325</v>
      </c>
      <c r="H2592" t="s">
        <v>42</v>
      </c>
      <c r="I2592" t="s">
        <v>12</v>
      </c>
      <c r="J2592">
        <v>0.9</v>
      </c>
      <c r="K2592" t="s">
        <v>11098</v>
      </c>
      <c r="L2592" t="str">
        <f>LEFT(K2592,LEN(K2592)-3)</f>
        <v>1.5</v>
      </c>
      <c r="M2592" t="str">
        <f>RIGHT(K2592,3)</f>
        <v>万/月</v>
      </c>
      <c r="N2592">
        <f>J2592*VLOOKUP(M2592,薪资单位!$A$1:$B$6,2,FALSE)</f>
        <v>9</v>
      </c>
      <c r="O2592">
        <f>L2592*VLOOKUP(M2592,薪资单位!$A$1:$B$6,2,FALSE)</f>
        <v>15</v>
      </c>
      <c r="P2592" t="s">
        <v>30</v>
      </c>
    </row>
    <row r="2593" spans="1:16" x14ac:dyDescent="0.2">
      <c r="A2593" t="s">
        <v>2802</v>
      </c>
      <c r="B2593" t="str">
        <f>IFERROR(LOOKUP(1,0/SEARCH(Sheet2!$E$3:$E$18,A2593),Sheet2!$F$3:$F$18),"其他")</f>
        <v>Java工程师</v>
      </c>
      <c r="C2593" t="s">
        <v>324</v>
      </c>
      <c r="D2593" t="s">
        <v>65</v>
      </c>
      <c r="E2593" t="s">
        <v>16</v>
      </c>
      <c r="F2593" t="s">
        <v>487</v>
      </c>
      <c r="G2593" t="s">
        <v>2803</v>
      </c>
      <c r="H2593" t="s">
        <v>11</v>
      </c>
      <c r="I2593" t="s">
        <v>12</v>
      </c>
      <c r="J2593">
        <v>0.9</v>
      </c>
      <c r="K2593" t="s">
        <v>11098</v>
      </c>
      <c r="L2593" t="str">
        <f>LEFT(K2593,LEN(K2593)-3)</f>
        <v>1.5</v>
      </c>
      <c r="M2593" t="str">
        <f>RIGHT(K2593,3)</f>
        <v>万/月</v>
      </c>
      <c r="N2593">
        <f>J2593*VLOOKUP(M2593,薪资单位!$A$1:$B$6,2,FALSE)</f>
        <v>9</v>
      </c>
      <c r="O2593">
        <f>L2593*VLOOKUP(M2593,薪资单位!$A$1:$B$6,2,FALSE)</f>
        <v>15</v>
      </c>
      <c r="P2593" t="s">
        <v>839</v>
      </c>
    </row>
    <row r="2594" spans="1:16" x14ac:dyDescent="0.2">
      <c r="A2594" t="s">
        <v>33</v>
      </c>
      <c r="B2594" t="str">
        <f>IFERROR(LOOKUP(1,0/SEARCH(Sheet2!$E$3:$E$18,A2594),Sheet2!$F$3:$F$18),"其他")</f>
        <v>Java工程师</v>
      </c>
      <c r="C2594" t="s">
        <v>324</v>
      </c>
      <c r="D2594" t="s">
        <v>35</v>
      </c>
      <c r="E2594" t="s">
        <v>16</v>
      </c>
      <c r="F2594" t="s">
        <v>5246</v>
      </c>
      <c r="G2594" t="s">
        <v>5247</v>
      </c>
      <c r="H2594" t="s">
        <v>26</v>
      </c>
      <c r="I2594" t="s">
        <v>12</v>
      </c>
      <c r="J2594">
        <v>0.9</v>
      </c>
      <c r="K2594" t="s">
        <v>11098</v>
      </c>
      <c r="L2594" t="str">
        <f>LEFT(K2594,LEN(K2594)-3)</f>
        <v>1.5</v>
      </c>
      <c r="M2594" t="str">
        <f>RIGHT(K2594,3)</f>
        <v>万/月</v>
      </c>
      <c r="N2594">
        <f>J2594*VLOOKUP(M2594,薪资单位!$A$1:$B$6,2,FALSE)</f>
        <v>9</v>
      </c>
      <c r="O2594">
        <f>L2594*VLOOKUP(M2594,薪资单位!$A$1:$B$6,2,FALSE)</f>
        <v>15</v>
      </c>
      <c r="P2594" t="s">
        <v>491</v>
      </c>
    </row>
    <row r="2595" spans="1:16" x14ac:dyDescent="0.2">
      <c r="A2595" t="s">
        <v>173</v>
      </c>
      <c r="B2595" t="str">
        <f>IFERROR(LOOKUP(1,0/SEARCH(Sheet2!$E$3:$E$18,A2595),Sheet2!$F$3:$F$18),"其他")</f>
        <v>Java工程师</v>
      </c>
      <c r="C2595" t="s">
        <v>324</v>
      </c>
      <c r="D2595" t="s">
        <v>35</v>
      </c>
      <c r="E2595" t="s">
        <v>16</v>
      </c>
      <c r="F2595" t="s">
        <v>743</v>
      </c>
      <c r="G2595" t="s">
        <v>5436</v>
      </c>
      <c r="H2595" t="s">
        <v>26</v>
      </c>
      <c r="I2595" t="s">
        <v>50</v>
      </c>
      <c r="J2595">
        <v>0.9</v>
      </c>
      <c r="K2595" t="s">
        <v>11098</v>
      </c>
      <c r="L2595" t="str">
        <f>LEFT(K2595,LEN(K2595)-3)</f>
        <v>1.5</v>
      </c>
      <c r="M2595" t="str">
        <f>RIGHT(K2595,3)</f>
        <v>万/月</v>
      </c>
      <c r="N2595">
        <f>J2595*VLOOKUP(M2595,薪资单位!$A$1:$B$6,2,FALSE)</f>
        <v>9</v>
      </c>
      <c r="O2595">
        <f>L2595*VLOOKUP(M2595,薪资单位!$A$1:$B$6,2,FALSE)</f>
        <v>15</v>
      </c>
      <c r="P2595" t="s">
        <v>2595</v>
      </c>
    </row>
    <row r="2596" spans="1:16" x14ac:dyDescent="0.2">
      <c r="A2596" t="s">
        <v>7680</v>
      </c>
      <c r="B2596" t="str">
        <f>IFERROR(LOOKUP(1,0/SEARCH(Sheet2!$E$3:$E$18,A2596),Sheet2!$F$3:$F$18),"其他")</f>
        <v>Java工程师</v>
      </c>
      <c r="C2596" t="s">
        <v>324</v>
      </c>
      <c r="D2596" t="s">
        <v>35</v>
      </c>
      <c r="E2596" t="s">
        <v>16</v>
      </c>
      <c r="F2596" t="s">
        <v>7458</v>
      </c>
      <c r="G2596" t="s">
        <v>7681</v>
      </c>
      <c r="H2596" t="s">
        <v>11</v>
      </c>
      <c r="I2596" t="s">
        <v>50</v>
      </c>
      <c r="J2596">
        <v>0.9</v>
      </c>
      <c r="K2596" t="s">
        <v>11098</v>
      </c>
      <c r="L2596" t="str">
        <f>LEFT(K2596,LEN(K2596)-3)</f>
        <v>1.5</v>
      </c>
      <c r="M2596" t="str">
        <f>RIGHT(K2596,3)</f>
        <v>万/月</v>
      </c>
      <c r="N2596">
        <f>J2596*VLOOKUP(M2596,薪资单位!$A$1:$B$6,2,FALSE)</f>
        <v>9</v>
      </c>
      <c r="O2596">
        <f>L2596*VLOOKUP(M2596,薪资单位!$A$1:$B$6,2,FALSE)</f>
        <v>15</v>
      </c>
      <c r="P2596" t="s">
        <v>5989</v>
      </c>
    </row>
    <row r="2597" spans="1:16" x14ac:dyDescent="0.2">
      <c r="A2597" t="s">
        <v>10935</v>
      </c>
      <c r="B2597" t="str">
        <f>IFERROR(LOOKUP(1,0/SEARCH(Sheet2!$E$3:$E$18,A2597),Sheet2!$F$3:$F$18),"其他")</f>
        <v>Java工程师</v>
      </c>
      <c r="C2597" t="s">
        <v>324</v>
      </c>
      <c r="D2597" t="s">
        <v>65</v>
      </c>
      <c r="E2597" t="s">
        <v>16</v>
      </c>
      <c r="F2597" t="s">
        <v>1139</v>
      </c>
      <c r="G2597" t="s">
        <v>10753</v>
      </c>
      <c r="H2597" t="s">
        <v>93</v>
      </c>
      <c r="I2597" t="s">
        <v>12</v>
      </c>
      <c r="J2597">
        <v>0.9</v>
      </c>
      <c r="K2597" t="s">
        <v>11098</v>
      </c>
      <c r="L2597" t="str">
        <f>LEFT(K2597,LEN(K2597)-3)</f>
        <v>1.5</v>
      </c>
      <c r="M2597" t="str">
        <f>RIGHT(K2597,3)</f>
        <v>万/月</v>
      </c>
      <c r="N2597">
        <f>J2597*VLOOKUP(M2597,薪资单位!$A$1:$B$6,2,FALSE)</f>
        <v>9</v>
      </c>
      <c r="O2597">
        <f>L2597*VLOOKUP(M2597,薪资单位!$A$1:$B$6,2,FALSE)</f>
        <v>15</v>
      </c>
      <c r="P2597" t="s">
        <v>1139</v>
      </c>
    </row>
    <row r="2598" spans="1:16" x14ac:dyDescent="0.2">
      <c r="A2598" t="s">
        <v>481</v>
      </c>
      <c r="B2598" t="str">
        <f>IFERROR(LOOKUP(1,0/SEARCH(Sheet2!$E$3:$E$18,A2598),Sheet2!$F$3:$F$18),"其他")</f>
        <v>PHP工程师</v>
      </c>
      <c r="C2598" t="s">
        <v>324</v>
      </c>
      <c r="D2598" t="s">
        <v>65</v>
      </c>
      <c r="E2598" t="s">
        <v>8</v>
      </c>
      <c r="F2598" t="s">
        <v>2653</v>
      </c>
      <c r="G2598" t="s">
        <v>2995</v>
      </c>
      <c r="H2598" t="s">
        <v>38</v>
      </c>
      <c r="I2598" t="s">
        <v>12</v>
      </c>
      <c r="J2598">
        <v>0.9</v>
      </c>
      <c r="K2598" t="s">
        <v>11098</v>
      </c>
      <c r="L2598" t="str">
        <f>LEFT(K2598,LEN(K2598)-3)</f>
        <v>1.5</v>
      </c>
      <c r="M2598" t="str">
        <f>RIGHT(K2598,3)</f>
        <v>万/月</v>
      </c>
      <c r="N2598">
        <f>J2598*VLOOKUP(M2598,薪资单位!$A$1:$B$6,2,FALSE)</f>
        <v>9</v>
      </c>
      <c r="O2598">
        <f>L2598*VLOOKUP(M2598,薪资单位!$A$1:$B$6,2,FALSE)</f>
        <v>15</v>
      </c>
      <c r="P2598" t="s">
        <v>839</v>
      </c>
    </row>
    <row r="2599" spans="1:16" x14ac:dyDescent="0.2">
      <c r="A2599" t="s">
        <v>512</v>
      </c>
      <c r="B2599" t="str">
        <f>IFERROR(LOOKUP(1,0/SEARCH(Sheet2!$E$3:$E$18,A2599),Sheet2!$F$3:$F$18),"其他")</f>
        <v>PHP工程师</v>
      </c>
      <c r="C2599" t="s">
        <v>324</v>
      </c>
      <c r="D2599" t="s">
        <v>23</v>
      </c>
      <c r="E2599" t="s">
        <v>8</v>
      </c>
      <c r="F2599" t="s">
        <v>5226</v>
      </c>
      <c r="G2599" t="s">
        <v>5620</v>
      </c>
      <c r="H2599" t="s">
        <v>11</v>
      </c>
      <c r="I2599" t="s">
        <v>12</v>
      </c>
      <c r="J2599">
        <v>0.9</v>
      </c>
      <c r="K2599" t="s">
        <v>11098</v>
      </c>
      <c r="L2599" t="str">
        <f>LEFT(K2599,LEN(K2599)-3)</f>
        <v>1.5</v>
      </c>
      <c r="M2599" t="str">
        <f>RIGHT(K2599,3)</f>
        <v>万/月</v>
      </c>
      <c r="N2599">
        <f>J2599*VLOOKUP(M2599,薪资单位!$A$1:$B$6,2,FALSE)</f>
        <v>9</v>
      </c>
      <c r="O2599">
        <f>L2599*VLOOKUP(M2599,薪资单位!$A$1:$B$6,2,FALSE)</f>
        <v>15</v>
      </c>
      <c r="P2599" t="s">
        <v>2595</v>
      </c>
    </row>
    <row r="2600" spans="1:16" x14ac:dyDescent="0.2">
      <c r="A2600" t="s">
        <v>481</v>
      </c>
      <c r="B2600" t="str">
        <f>IFERROR(LOOKUP(1,0/SEARCH(Sheet2!$E$3:$E$18,A2600),Sheet2!$F$3:$F$18),"其他")</f>
        <v>PHP工程师</v>
      </c>
      <c r="C2600" t="s">
        <v>324</v>
      </c>
      <c r="D2600" t="s">
        <v>35</v>
      </c>
      <c r="E2600" t="s">
        <v>8</v>
      </c>
      <c r="F2600" t="s">
        <v>7447</v>
      </c>
      <c r="G2600" t="s">
        <v>7798</v>
      </c>
      <c r="H2600" t="s">
        <v>38</v>
      </c>
      <c r="I2600" t="s">
        <v>12</v>
      </c>
      <c r="J2600">
        <v>0.9</v>
      </c>
      <c r="K2600" t="s">
        <v>11098</v>
      </c>
      <c r="L2600" t="str">
        <f>LEFT(K2600,LEN(K2600)-3)</f>
        <v>1.5</v>
      </c>
      <c r="M2600" t="str">
        <f>RIGHT(K2600,3)</f>
        <v>万/月</v>
      </c>
      <c r="N2600">
        <f>J2600*VLOOKUP(M2600,薪资单位!$A$1:$B$6,2,FALSE)</f>
        <v>9</v>
      </c>
      <c r="O2600">
        <f>L2600*VLOOKUP(M2600,薪资单位!$A$1:$B$6,2,FALSE)</f>
        <v>15</v>
      </c>
      <c r="P2600" t="s">
        <v>5989</v>
      </c>
    </row>
    <row r="2601" spans="1:16" x14ac:dyDescent="0.2">
      <c r="A2601" t="s">
        <v>9870</v>
      </c>
      <c r="B2601" t="str">
        <f>IFERROR(LOOKUP(1,0/SEARCH(Sheet2!$E$3:$E$18,A2601),Sheet2!$F$3:$F$18),"其他")</f>
        <v>Python工程师</v>
      </c>
      <c r="C2601" t="s">
        <v>324</v>
      </c>
      <c r="D2601" t="s">
        <v>65</v>
      </c>
      <c r="E2601" t="s">
        <v>16</v>
      </c>
      <c r="F2601" t="s">
        <v>2558</v>
      </c>
      <c r="G2601" t="s">
        <v>10499</v>
      </c>
      <c r="H2601" t="s">
        <v>26</v>
      </c>
      <c r="I2601" t="s">
        <v>20</v>
      </c>
      <c r="J2601">
        <v>0.9</v>
      </c>
      <c r="K2601" t="s">
        <v>11098</v>
      </c>
      <c r="L2601" t="str">
        <f>LEFT(K2601,LEN(K2601)-3)</f>
        <v>1.5</v>
      </c>
      <c r="M2601" t="str">
        <f>RIGHT(K2601,3)</f>
        <v>万/月</v>
      </c>
      <c r="N2601">
        <f>J2601*VLOOKUP(M2601,薪资单位!$A$1:$B$6,2,FALSE)</f>
        <v>9</v>
      </c>
      <c r="O2601">
        <f>L2601*VLOOKUP(M2601,薪资单位!$A$1:$B$6,2,FALSE)</f>
        <v>15</v>
      </c>
      <c r="P2601" t="s">
        <v>1139</v>
      </c>
    </row>
    <row r="2602" spans="1:16" x14ac:dyDescent="0.2">
      <c r="A2602" t="s">
        <v>1360</v>
      </c>
      <c r="B2602" t="str">
        <f>IFERROR(LOOKUP(1,0/SEARCH(Sheet2!$E$3:$E$18,A2602),Sheet2!$F$3:$F$18),"其他")</f>
        <v>大数据工程师</v>
      </c>
      <c r="C2602" t="s">
        <v>324</v>
      </c>
      <c r="D2602" t="s">
        <v>35</v>
      </c>
      <c r="E2602" t="s">
        <v>16</v>
      </c>
      <c r="F2602" t="s">
        <v>5989</v>
      </c>
      <c r="G2602" t="s">
        <v>8766</v>
      </c>
      <c r="H2602" t="s">
        <v>11</v>
      </c>
      <c r="I2602" t="s">
        <v>12</v>
      </c>
      <c r="J2602">
        <v>0.9</v>
      </c>
      <c r="K2602" t="s">
        <v>11098</v>
      </c>
      <c r="L2602" t="str">
        <f>LEFT(K2602,LEN(K2602)-3)</f>
        <v>1.5</v>
      </c>
      <c r="M2602" t="str">
        <f>RIGHT(K2602,3)</f>
        <v>万/月</v>
      </c>
      <c r="N2602">
        <f>J2602*VLOOKUP(M2602,薪资单位!$A$1:$B$6,2,FALSE)</f>
        <v>9</v>
      </c>
      <c r="O2602">
        <f>L2602*VLOOKUP(M2602,薪资单位!$A$1:$B$6,2,FALSE)</f>
        <v>15</v>
      </c>
      <c r="P2602" t="s">
        <v>5989</v>
      </c>
    </row>
    <row r="2603" spans="1:16" x14ac:dyDescent="0.2">
      <c r="A2603" t="s">
        <v>1119</v>
      </c>
      <c r="B2603" t="str">
        <f>IFERROR(LOOKUP(1,0/SEARCH(Sheet2!$E$3:$E$18,A2603),Sheet2!$F$3:$F$18),"其他")</f>
        <v>其他</v>
      </c>
      <c r="C2603" t="s">
        <v>324</v>
      </c>
      <c r="D2603" t="s">
        <v>65</v>
      </c>
      <c r="E2603" t="s">
        <v>8</v>
      </c>
      <c r="F2603" t="s">
        <v>36</v>
      </c>
      <c r="G2603" t="s">
        <v>1120</v>
      </c>
      <c r="H2603" t="s">
        <v>11</v>
      </c>
      <c r="I2603" t="s">
        <v>20</v>
      </c>
      <c r="J2603">
        <v>0.9</v>
      </c>
      <c r="K2603" t="s">
        <v>11098</v>
      </c>
      <c r="L2603" t="str">
        <f>LEFT(K2603,LEN(K2603)-3)</f>
        <v>1.5</v>
      </c>
      <c r="M2603" t="str">
        <f>RIGHT(K2603,3)</f>
        <v>万/月</v>
      </c>
      <c r="N2603">
        <f>J2603*VLOOKUP(M2603,薪资单位!$A$1:$B$6,2,FALSE)</f>
        <v>9</v>
      </c>
      <c r="O2603">
        <f>L2603*VLOOKUP(M2603,薪资单位!$A$1:$B$6,2,FALSE)</f>
        <v>15</v>
      </c>
      <c r="P2603" t="s">
        <v>30</v>
      </c>
    </row>
    <row r="2604" spans="1:16" x14ac:dyDescent="0.2">
      <c r="A2604" t="s">
        <v>689</v>
      </c>
      <c r="B2604" t="str">
        <f>IFERROR(LOOKUP(1,0/SEARCH(Sheet2!$E$3:$E$18,A2604),Sheet2!$F$3:$F$18),"其他")</f>
        <v>其他</v>
      </c>
      <c r="C2604" t="s">
        <v>324</v>
      </c>
      <c r="D2604" t="s">
        <v>35</v>
      </c>
      <c r="E2604" t="s">
        <v>16</v>
      </c>
      <c r="F2604" t="s">
        <v>4528</v>
      </c>
      <c r="G2604" t="s">
        <v>4529</v>
      </c>
      <c r="H2604" t="s">
        <v>38</v>
      </c>
      <c r="I2604" t="s">
        <v>12</v>
      </c>
      <c r="J2604">
        <v>0.9</v>
      </c>
      <c r="K2604" t="s">
        <v>11098</v>
      </c>
      <c r="L2604" t="str">
        <f>LEFT(K2604,LEN(K2604)-3)</f>
        <v>1.5</v>
      </c>
      <c r="M2604" t="str">
        <f>RIGHT(K2604,3)</f>
        <v>万/月</v>
      </c>
      <c r="N2604">
        <f>J2604*VLOOKUP(M2604,薪资单位!$A$1:$B$6,2,FALSE)</f>
        <v>9</v>
      </c>
      <c r="O2604">
        <f>L2604*VLOOKUP(M2604,薪资单位!$A$1:$B$6,2,FALSE)</f>
        <v>15</v>
      </c>
      <c r="P2604" t="s">
        <v>8559</v>
      </c>
    </row>
    <row r="2605" spans="1:16" x14ac:dyDescent="0.2">
      <c r="A2605" t="s">
        <v>7422</v>
      </c>
      <c r="B2605" t="str">
        <f>IFERROR(LOOKUP(1,0/SEARCH(Sheet2!$E$3:$E$18,A2605),Sheet2!$F$3:$F$18),"其他")</f>
        <v>其他</v>
      </c>
      <c r="C2605" t="s">
        <v>324</v>
      </c>
      <c r="D2605" t="s">
        <v>1258</v>
      </c>
      <c r="E2605" t="s">
        <v>547</v>
      </c>
      <c r="F2605" t="s">
        <v>743</v>
      </c>
      <c r="G2605" t="s">
        <v>7423</v>
      </c>
      <c r="H2605" t="s">
        <v>38</v>
      </c>
      <c r="I2605" t="s">
        <v>20</v>
      </c>
      <c r="J2605">
        <v>0.9</v>
      </c>
      <c r="K2605" t="s">
        <v>11098</v>
      </c>
      <c r="L2605" t="str">
        <f>LEFT(K2605,LEN(K2605)-3)</f>
        <v>1.5</v>
      </c>
      <c r="M2605" t="str">
        <f>RIGHT(K2605,3)</f>
        <v>万/月</v>
      </c>
      <c r="N2605">
        <f>J2605*VLOOKUP(M2605,薪资单位!$A$1:$B$6,2,FALSE)</f>
        <v>9</v>
      </c>
      <c r="O2605">
        <f>L2605*VLOOKUP(M2605,薪资单位!$A$1:$B$6,2,FALSE)</f>
        <v>15</v>
      </c>
      <c r="P2605" t="s">
        <v>2595</v>
      </c>
    </row>
    <row r="2606" spans="1:16" x14ac:dyDescent="0.2">
      <c r="A2606" t="s">
        <v>9074</v>
      </c>
      <c r="B2606" t="str">
        <f>IFERROR(LOOKUP(1,0/SEARCH(Sheet2!$E$3:$E$18,A2606),Sheet2!$F$3:$F$18),"其他")</f>
        <v>其他</v>
      </c>
      <c r="C2606" t="s">
        <v>324</v>
      </c>
      <c r="D2606" t="s">
        <v>15</v>
      </c>
      <c r="E2606" t="s">
        <v>16</v>
      </c>
      <c r="F2606" t="s">
        <v>5989</v>
      </c>
      <c r="G2606" t="s">
        <v>8526</v>
      </c>
      <c r="H2606" t="s">
        <v>112</v>
      </c>
      <c r="I2606" t="s">
        <v>20</v>
      </c>
      <c r="J2606">
        <v>0.9</v>
      </c>
      <c r="K2606" t="s">
        <v>11098</v>
      </c>
      <c r="L2606" t="str">
        <f>LEFT(K2606,LEN(K2606)-3)</f>
        <v>1.5</v>
      </c>
      <c r="M2606" t="str">
        <f>RIGHT(K2606,3)</f>
        <v>万/月</v>
      </c>
      <c r="N2606">
        <f>J2606*VLOOKUP(M2606,薪资单位!$A$1:$B$6,2,FALSE)</f>
        <v>9</v>
      </c>
      <c r="O2606">
        <f>L2606*VLOOKUP(M2606,薪资单位!$A$1:$B$6,2,FALSE)</f>
        <v>15</v>
      </c>
      <c r="P2606" t="s">
        <v>5989</v>
      </c>
    </row>
    <row r="2607" spans="1:16" x14ac:dyDescent="0.2">
      <c r="A2607" t="s">
        <v>594</v>
      </c>
      <c r="B2607" t="str">
        <f>IFERROR(LOOKUP(1,0/SEARCH(Sheet2!$E$3:$E$18,A2607),Sheet2!$F$3:$F$18),"其他")</f>
        <v>Android工程师</v>
      </c>
      <c r="C2607" t="s">
        <v>40</v>
      </c>
      <c r="D2607" t="s">
        <v>65</v>
      </c>
      <c r="E2607" t="s">
        <v>16</v>
      </c>
      <c r="F2607" t="s">
        <v>94</v>
      </c>
      <c r="G2607" t="s">
        <v>595</v>
      </c>
      <c r="H2607" t="s">
        <v>26</v>
      </c>
      <c r="I2607" t="s">
        <v>81</v>
      </c>
      <c r="J2607">
        <v>1</v>
      </c>
      <c r="K2607" t="s">
        <v>11098</v>
      </c>
      <c r="L2607" t="str">
        <f>LEFT(K2607,LEN(K2607)-3)</f>
        <v>1.5</v>
      </c>
      <c r="M2607" t="str">
        <f>RIGHT(K2607,3)</f>
        <v>万/月</v>
      </c>
      <c r="N2607">
        <f>J2607*VLOOKUP(M2607,薪资单位!$A$1:$B$6,2,FALSE)</f>
        <v>10</v>
      </c>
      <c r="O2607">
        <f>L2607*VLOOKUP(M2607,薪资单位!$A$1:$B$6,2,FALSE)</f>
        <v>15</v>
      </c>
      <c r="P2607" t="s">
        <v>30</v>
      </c>
    </row>
    <row r="2608" spans="1:16" x14ac:dyDescent="0.2">
      <c r="A2608" t="s">
        <v>9869</v>
      </c>
      <c r="B2608" t="str">
        <f>IFERROR(LOOKUP(1,0/SEARCH(Sheet2!$E$3:$E$18,A2608),Sheet2!$F$3:$F$18),"其他")</f>
        <v>Android工程师</v>
      </c>
      <c r="C2608" t="s">
        <v>40</v>
      </c>
      <c r="D2608" t="s">
        <v>35</v>
      </c>
      <c r="E2608" t="s">
        <v>16</v>
      </c>
      <c r="F2608" t="s">
        <v>1139</v>
      </c>
      <c r="G2608" t="s">
        <v>3255</v>
      </c>
      <c r="H2608" t="s">
        <v>42</v>
      </c>
      <c r="I2608" t="s">
        <v>12</v>
      </c>
      <c r="J2608">
        <v>1</v>
      </c>
      <c r="K2608" t="s">
        <v>11098</v>
      </c>
      <c r="L2608" t="str">
        <f>LEFT(K2608,LEN(K2608)-3)</f>
        <v>1.5</v>
      </c>
      <c r="M2608" t="str">
        <f>RIGHT(K2608,3)</f>
        <v>万/月</v>
      </c>
      <c r="N2608">
        <f>J2608*VLOOKUP(M2608,薪资单位!$A$1:$B$6,2,FALSE)</f>
        <v>10</v>
      </c>
      <c r="O2608">
        <f>L2608*VLOOKUP(M2608,薪资单位!$A$1:$B$6,2,FALSE)</f>
        <v>15</v>
      </c>
      <c r="P2608" t="s">
        <v>1139</v>
      </c>
    </row>
    <row r="2609" spans="1:16" x14ac:dyDescent="0.2">
      <c r="A2609" t="s">
        <v>9872</v>
      </c>
      <c r="B2609" t="str">
        <f>IFERROR(LOOKUP(1,0/SEARCH(Sheet2!$E$3:$E$18,A2609),Sheet2!$F$3:$F$18),"其他")</f>
        <v>Android工程师</v>
      </c>
      <c r="C2609" t="s">
        <v>40</v>
      </c>
      <c r="D2609" t="s">
        <v>35</v>
      </c>
      <c r="E2609" t="s">
        <v>8</v>
      </c>
      <c r="F2609" t="s">
        <v>673</v>
      </c>
      <c r="G2609" t="s">
        <v>9873</v>
      </c>
      <c r="H2609" t="s">
        <v>11</v>
      </c>
      <c r="I2609" t="s">
        <v>12</v>
      </c>
      <c r="J2609">
        <v>1</v>
      </c>
      <c r="K2609" t="s">
        <v>11098</v>
      </c>
      <c r="L2609" t="str">
        <f>LEFT(K2609,LEN(K2609)-3)</f>
        <v>1.5</v>
      </c>
      <c r="M2609" t="str">
        <f>RIGHT(K2609,3)</f>
        <v>万/月</v>
      </c>
      <c r="N2609">
        <f>J2609*VLOOKUP(M2609,薪资单位!$A$1:$B$6,2,FALSE)</f>
        <v>10</v>
      </c>
      <c r="O2609">
        <f>L2609*VLOOKUP(M2609,薪资单位!$A$1:$B$6,2,FALSE)</f>
        <v>15</v>
      </c>
      <c r="P2609" t="s">
        <v>1139</v>
      </c>
    </row>
    <row r="2610" spans="1:16" x14ac:dyDescent="0.2">
      <c r="A2610" t="s">
        <v>594</v>
      </c>
      <c r="B2610" t="str">
        <f>IFERROR(LOOKUP(1,0/SEARCH(Sheet2!$E$3:$E$18,A2610),Sheet2!$F$3:$F$18),"其他")</f>
        <v>Android工程师</v>
      </c>
      <c r="C2610" t="s">
        <v>40</v>
      </c>
      <c r="D2610" t="s">
        <v>65</v>
      </c>
      <c r="E2610" t="s">
        <v>139</v>
      </c>
      <c r="F2610" t="s">
        <v>4277</v>
      </c>
      <c r="G2610" t="s">
        <v>9942</v>
      </c>
      <c r="H2610" t="s">
        <v>42</v>
      </c>
      <c r="I2610" t="s">
        <v>20</v>
      </c>
      <c r="J2610">
        <v>1</v>
      </c>
      <c r="K2610" t="s">
        <v>11098</v>
      </c>
      <c r="L2610" t="str">
        <f>LEFT(K2610,LEN(K2610)-3)</f>
        <v>1.5</v>
      </c>
      <c r="M2610" t="str">
        <f>RIGHT(K2610,3)</f>
        <v>万/月</v>
      </c>
      <c r="N2610">
        <f>J2610*VLOOKUP(M2610,薪资单位!$A$1:$B$6,2,FALSE)</f>
        <v>10</v>
      </c>
      <c r="O2610">
        <f>L2610*VLOOKUP(M2610,薪资单位!$A$1:$B$6,2,FALSE)</f>
        <v>15</v>
      </c>
      <c r="P2610" t="s">
        <v>1139</v>
      </c>
    </row>
    <row r="2611" spans="1:16" x14ac:dyDescent="0.2">
      <c r="A2611" t="s">
        <v>984</v>
      </c>
      <c r="B2611" t="str">
        <f>IFERROR(LOOKUP(1,0/SEARCH(Sheet2!$E$3:$E$18,A2611),Sheet2!$F$3:$F$18),"其他")</f>
        <v>C#工程师</v>
      </c>
      <c r="C2611" t="s">
        <v>40</v>
      </c>
      <c r="D2611" t="s">
        <v>35</v>
      </c>
      <c r="E2611" t="s">
        <v>16</v>
      </c>
      <c r="F2611" t="s">
        <v>30</v>
      </c>
      <c r="G2611" t="s">
        <v>985</v>
      </c>
      <c r="H2611" t="s">
        <v>11</v>
      </c>
      <c r="I2611" t="s">
        <v>12</v>
      </c>
      <c r="J2611">
        <v>1</v>
      </c>
      <c r="K2611" t="s">
        <v>11098</v>
      </c>
      <c r="L2611" t="str">
        <f>LEFT(K2611,LEN(K2611)-3)</f>
        <v>1.5</v>
      </c>
      <c r="M2611" t="str">
        <f>RIGHT(K2611,3)</f>
        <v>万/月</v>
      </c>
      <c r="N2611">
        <f>J2611*VLOOKUP(M2611,薪资单位!$A$1:$B$6,2,FALSE)</f>
        <v>10</v>
      </c>
      <c r="O2611">
        <f>L2611*VLOOKUP(M2611,薪资单位!$A$1:$B$6,2,FALSE)</f>
        <v>15</v>
      </c>
      <c r="P2611" t="s">
        <v>30</v>
      </c>
    </row>
    <row r="2612" spans="1:16" x14ac:dyDescent="0.2">
      <c r="A2612" t="s">
        <v>850</v>
      </c>
      <c r="B2612" t="str">
        <f>IFERROR(LOOKUP(1,0/SEARCH(Sheet2!$E$3:$E$18,A2612),Sheet2!$F$3:$F$18),"其他")</f>
        <v>C#工程师</v>
      </c>
      <c r="C2612" t="s">
        <v>40</v>
      </c>
      <c r="D2612" t="s">
        <v>65</v>
      </c>
      <c r="E2612" t="s">
        <v>16</v>
      </c>
      <c r="F2612" t="s">
        <v>24</v>
      </c>
      <c r="G2612" t="s">
        <v>56</v>
      </c>
      <c r="H2612" t="s">
        <v>38</v>
      </c>
      <c r="I2612" t="s">
        <v>50</v>
      </c>
      <c r="J2612">
        <v>1</v>
      </c>
      <c r="K2612" t="s">
        <v>11098</v>
      </c>
      <c r="L2612" t="str">
        <f>LEFT(K2612,LEN(K2612)-3)</f>
        <v>1.5</v>
      </c>
      <c r="M2612" t="str">
        <f>RIGHT(K2612,3)</f>
        <v>万/月</v>
      </c>
      <c r="N2612">
        <f>J2612*VLOOKUP(M2612,薪资单位!$A$1:$B$6,2,FALSE)</f>
        <v>10</v>
      </c>
      <c r="O2612">
        <f>L2612*VLOOKUP(M2612,薪资单位!$A$1:$B$6,2,FALSE)</f>
        <v>15</v>
      </c>
      <c r="P2612" t="s">
        <v>30</v>
      </c>
    </row>
    <row r="2613" spans="1:16" x14ac:dyDescent="0.2">
      <c r="A2613" t="s">
        <v>1007</v>
      </c>
      <c r="B2613" t="str">
        <f>IFERROR(LOOKUP(1,0/SEARCH(Sheet2!$E$3:$E$18,A2613),Sheet2!$F$3:$F$18),"其他")</f>
        <v>C++工程师</v>
      </c>
      <c r="C2613" t="s">
        <v>40</v>
      </c>
      <c r="D2613" t="s">
        <v>35</v>
      </c>
      <c r="E2613" t="s">
        <v>143</v>
      </c>
      <c r="F2613" t="s">
        <v>30</v>
      </c>
      <c r="G2613" t="s">
        <v>1008</v>
      </c>
      <c r="H2613" t="s">
        <v>11</v>
      </c>
      <c r="I2613" t="s">
        <v>50</v>
      </c>
      <c r="J2613">
        <v>1</v>
      </c>
      <c r="K2613" t="s">
        <v>11098</v>
      </c>
      <c r="L2613" t="str">
        <f>LEFT(K2613,LEN(K2613)-3)</f>
        <v>1.5</v>
      </c>
      <c r="M2613" t="str">
        <f>RIGHT(K2613,3)</f>
        <v>万/月</v>
      </c>
      <c r="N2613">
        <f>J2613*VLOOKUP(M2613,薪资单位!$A$1:$B$6,2,FALSE)</f>
        <v>10</v>
      </c>
      <c r="O2613">
        <f>L2613*VLOOKUP(M2613,薪资单位!$A$1:$B$6,2,FALSE)</f>
        <v>15</v>
      </c>
      <c r="P2613" t="s">
        <v>30</v>
      </c>
    </row>
    <row r="2614" spans="1:16" x14ac:dyDescent="0.2">
      <c r="A2614" t="s">
        <v>850</v>
      </c>
      <c r="B2614" t="str">
        <f>IFERROR(LOOKUP(1,0/SEARCH(Sheet2!$E$3:$E$18,A2614),Sheet2!$F$3:$F$18),"其他")</f>
        <v>C#工程师</v>
      </c>
      <c r="C2614" t="s">
        <v>40</v>
      </c>
      <c r="D2614" t="s">
        <v>7</v>
      </c>
      <c r="E2614" t="s">
        <v>16</v>
      </c>
      <c r="F2614" t="s">
        <v>24</v>
      </c>
      <c r="G2614" t="s">
        <v>1044</v>
      </c>
      <c r="H2614" t="s">
        <v>42</v>
      </c>
      <c r="I2614" t="s">
        <v>12</v>
      </c>
      <c r="J2614">
        <v>1</v>
      </c>
      <c r="K2614" t="s">
        <v>11098</v>
      </c>
      <c r="L2614" t="str">
        <f>LEFT(K2614,LEN(K2614)-3)</f>
        <v>1.5</v>
      </c>
      <c r="M2614" t="str">
        <f>RIGHT(K2614,3)</f>
        <v>万/月</v>
      </c>
      <c r="N2614">
        <f>J2614*VLOOKUP(M2614,薪资单位!$A$1:$B$6,2,FALSE)</f>
        <v>10</v>
      </c>
      <c r="O2614">
        <f>L2614*VLOOKUP(M2614,薪资单位!$A$1:$B$6,2,FALSE)</f>
        <v>15</v>
      </c>
      <c r="P2614" t="s">
        <v>30</v>
      </c>
    </row>
    <row r="2615" spans="1:16" x14ac:dyDescent="0.2">
      <c r="A2615" t="s">
        <v>2272</v>
      </c>
      <c r="B2615" t="str">
        <f>IFERROR(LOOKUP(1,0/SEARCH(Sheet2!$E$3:$E$18,A2615),Sheet2!$F$3:$F$18),"其他")</f>
        <v>C#工程师</v>
      </c>
      <c r="C2615" t="s">
        <v>40</v>
      </c>
      <c r="D2615" t="s">
        <v>7</v>
      </c>
      <c r="E2615" t="s">
        <v>16</v>
      </c>
      <c r="F2615" t="s">
        <v>30</v>
      </c>
      <c r="G2615" t="s">
        <v>2273</v>
      </c>
      <c r="H2615" t="s">
        <v>38</v>
      </c>
      <c r="I2615" t="s">
        <v>12</v>
      </c>
      <c r="J2615">
        <v>1</v>
      </c>
      <c r="K2615" t="s">
        <v>11098</v>
      </c>
      <c r="L2615" t="str">
        <f>LEFT(K2615,LEN(K2615)-3)</f>
        <v>1.5</v>
      </c>
      <c r="M2615" t="str">
        <f>RIGHT(K2615,3)</f>
        <v>万/月</v>
      </c>
      <c r="N2615">
        <f>J2615*VLOOKUP(M2615,薪资单位!$A$1:$B$6,2,FALSE)</f>
        <v>10</v>
      </c>
      <c r="O2615">
        <f>L2615*VLOOKUP(M2615,薪资单位!$A$1:$B$6,2,FALSE)</f>
        <v>15</v>
      </c>
      <c r="P2615" t="s">
        <v>30</v>
      </c>
    </row>
    <row r="2616" spans="1:16" x14ac:dyDescent="0.2">
      <c r="A2616" t="s">
        <v>2316</v>
      </c>
      <c r="B2616" t="str">
        <f>IFERROR(LOOKUP(1,0/SEARCH(Sheet2!$E$3:$E$18,A2616),Sheet2!$F$3:$F$18),"其他")</f>
        <v>C#工程师</v>
      </c>
      <c r="C2616" t="s">
        <v>40</v>
      </c>
      <c r="D2616" t="s">
        <v>65</v>
      </c>
      <c r="E2616" t="s">
        <v>16</v>
      </c>
      <c r="F2616" t="s">
        <v>24</v>
      </c>
      <c r="G2616" t="s">
        <v>2317</v>
      </c>
      <c r="H2616" t="s">
        <v>38</v>
      </c>
      <c r="I2616" t="s">
        <v>32</v>
      </c>
      <c r="J2616">
        <v>1</v>
      </c>
      <c r="K2616" t="s">
        <v>11098</v>
      </c>
      <c r="L2616" t="str">
        <f>LEFT(K2616,LEN(K2616)-3)</f>
        <v>1.5</v>
      </c>
      <c r="M2616" t="str">
        <f>RIGHT(K2616,3)</f>
        <v>万/月</v>
      </c>
      <c r="N2616">
        <f>J2616*VLOOKUP(M2616,薪资单位!$A$1:$B$6,2,FALSE)</f>
        <v>10</v>
      </c>
      <c r="O2616">
        <f>L2616*VLOOKUP(M2616,薪资单位!$A$1:$B$6,2,FALSE)</f>
        <v>15</v>
      </c>
      <c r="P2616" t="s">
        <v>30</v>
      </c>
    </row>
    <row r="2617" spans="1:16" x14ac:dyDescent="0.2">
      <c r="A2617" t="s">
        <v>2326</v>
      </c>
      <c r="B2617" t="str">
        <f>IFERROR(LOOKUP(1,0/SEARCH(Sheet2!$E$3:$E$18,A2617),Sheet2!$F$3:$F$18),"其他")</f>
        <v>C#工程师</v>
      </c>
      <c r="C2617" t="s">
        <v>40</v>
      </c>
      <c r="D2617" t="s">
        <v>7</v>
      </c>
      <c r="E2617" t="s">
        <v>16</v>
      </c>
      <c r="F2617" t="s">
        <v>110</v>
      </c>
      <c r="G2617" t="s">
        <v>2327</v>
      </c>
      <c r="H2617" t="s">
        <v>11</v>
      </c>
      <c r="I2617" t="s">
        <v>12</v>
      </c>
      <c r="J2617">
        <v>1</v>
      </c>
      <c r="K2617" t="s">
        <v>11098</v>
      </c>
      <c r="L2617" t="str">
        <f>LEFT(K2617,LEN(K2617)-3)</f>
        <v>1.5</v>
      </c>
      <c r="M2617" t="str">
        <f>RIGHT(K2617,3)</f>
        <v>万/月</v>
      </c>
      <c r="N2617">
        <f>J2617*VLOOKUP(M2617,薪资单位!$A$1:$B$6,2,FALSE)</f>
        <v>10</v>
      </c>
      <c r="O2617">
        <f>L2617*VLOOKUP(M2617,薪资单位!$A$1:$B$6,2,FALSE)</f>
        <v>15</v>
      </c>
      <c r="P2617" t="s">
        <v>30</v>
      </c>
    </row>
    <row r="2618" spans="1:16" x14ac:dyDescent="0.2">
      <c r="A2618" t="s">
        <v>2361</v>
      </c>
      <c r="B2618" t="str">
        <f>IFERROR(LOOKUP(1,0/SEARCH(Sheet2!$E$3:$E$18,A2618),Sheet2!$F$3:$F$18),"其他")</f>
        <v>C#工程师</v>
      </c>
      <c r="C2618" t="s">
        <v>40</v>
      </c>
      <c r="D2618" t="s">
        <v>65</v>
      </c>
      <c r="E2618" t="s">
        <v>16</v>
      </c>
      <c r="F2618" t="s">
        <v>24</v>
      </c>
      <c r="G2618" t="s">
        <v>2362</v>
      </c>
      <c r="H2618" t="s">
        <v>11</v>
      </c>
      <c r="I2618" t="s">
        <v>32</v>
      </c>
      <c r="J2618">
        <v>1</v>
      </c>
      <c r="K2618" t="s">
        <v>11098</v>
      </c>
      <c r="L2618" t="str">
        <f>LEFT(K2618,LEN(K2618)-3)</f>
        <v>1.5</v>
      </c>
      <c r="M2618" t="str">
        <f>RIGHT(K2618,3)</f>
        <v>万/月</v>
      </c>
      <c r="N2618">
        <f>J2618*VLOOKUP(M2618,薪资单位!$A$1:$B$6,2,FALSE)</f>
        <v>10</v>
      </c>
      <c r="O2618">
        <f>L2618*VLOOKUP(M2618,薪资单位!$A$1:$B$6,2,FALSE)</f>
        <v>15</v>
      </c>
      <c r="P2618" t="s">
        <v>30</v>
      </c>
    </row>
    <row r="2619" spans="1:16" x14ac:dyDescent="0.2">
      <c r="A2619" t="s">
        <v>3378</v>
      </c>
      <c r="B2619" t="str">
        <f>IFERROR(LOOKUP(1,0/SEARCH(Sheet2!$E$3:$E$18,A2619),Sheet2!$F$3:$F$18),"其他")</f>
        <v>Web工程师</v>
      </c>
      <c r="C2619" t="s">
        <v>40</v>
      </c>
      <c r="D2619" t="s">
        <v>7</v>
      </c>
      <c r="E2619" t="s">
        <v>16</v>
      </c>
      <c r="F2619" t="s">
        <v>839</v>
      </c>
      <c r="G2619" t="s">
        <v>3379</v>
      </c>
      <c r="H2619" t="s">
        <v>93</v>
      </c>
      <c r="I2619" t="s">
        <v>12</v>
      </c>
      <c r="J2619">
        <v>1</v>
      </c>
      <c r="K2619" t="s">
        <v>11098</v>
      </c>
      <c r="L2619" t="str">
        <f>LEFT(K2619,LEN(K2619)-3)</f>
        <v>1.5</v>
      </c>
      <c r="M2619" t="str">
        <f>RIGHT(K2619,3)</f>
        <v>万/月</v>
      </c>
      <c r="N2619">
        <f>J2619*VLOOKUP(M2619,薪资单位!$A$1:$B$6,2,FALSE)</f>
        <v>10</v>
      </c>
      <c r="O2619">
        <f>L2619*VLOOKUP(M2619,薪资单位!$A$1:$B$6,2,FALSE)</f>
        <v>15</v>
      </c>
      <c r="P2619" t="s">
        <v>839</v>
      </c>
    </row>
    <row r="2620" spans="1:16" x14ac:dyDescent="0.2">
      <c r="A2620" t="s">
        <v>850</v>
      </c>
      <c r="B2620" t="str">
        <f>IFERROR(LOOKUP(1,0/SEARCH(Sheet2!$E$3:$E$18,A2620),Sheet2!$F$3:$F$18),"其他")</f>
        <v>C#工程师</v>
      </c>
      <c r="C2620" t="s">
        <v>40</v>
      </c>
      <c r="D2620" t="s">
        <v>7</v>
      </c>
      <c r="E2620" t="s">
        <v>143</v>
      </c>
      <c r="F2620" t="s">
        <v>2653</v>
      </c>
      <c r="G2620" t="s">
        <v>3516</v>
      </c>
      <c r="H2620" t="s">
        <v>38</v>
      </c>
      <c r="I2620" t="s">
        <v>12</v>
      </c>
      <c r="J2620">
        <v>1</v>
      </c>
      <c r="K2620" t="s">
        <v>11098</v>
      </c>
      <c r="L2620" t="str">
        <f>LEFT(K2620,LEN(K2620)-3)</f>
        <v>1.5</v>
      </c>
      <c r="M2620" t="str">
        <f>RIGHT(K2620,3)</f>
        <v>万/月</v>
      </c>
      <c r="N2620">
        <f>J2620*VLOOKUP(M2620,薪资单位!$A$1:$B$6,2,FALSE)</f>
        <v>10</v>
      </c>
      <c r="O2620">
        <f>L2620*VLOOKUP(M2620,薪资单位!$A$1:$B$6,2,FALSE)</f>
        <v>15</v>
      </c>
      <c r="P2620" t="s">
        <v>839</v>
      </c>
    </row>
    <row r="2621" spans="1:16" x14ac:dyDescent="0.2">
      <c r="A2621" t="s">
        <v>3548</v>
      </c>
      <c r="B2621" t="str">
        <f>IFERROR(LOOKUP(1,0/SEARCH(Sheet2!$E$3:$E$18,A2621),Sheet2!$F$3:$F$18),"其他")</f>
        <v>C#工程师</v>
      </c>
      <c r="C2621" t="s">
        <v>40</v>
      </c>
      <c r="D2621" t="s">
        <v>35</v>
      </c>
      <c r="E2621" t="s">
        <v>8</v>
      </c>
      <c r="F2621" t="s">
        <v>839</v>
      </c>
      <c r="G2621" t="s">
        <v>3549</v>
      </c>
      <c r="H2621" t="s">
        <v>11</v>
      </c>
      <c r="I2621" t="s">
        <v>12</v>
      </c>
      <c r="J2621">
        <v>1</v>
      </c>
      <c r="K2621" t="s">
        <v>11098</v>
      </c>
      <c r="L2621" t="str">
        <f>LEFT(K2621,LEN(K2621)-3)</f>
        <v>1.5</v>
      </c>
      <c r="M2621" t="str">
        <f>RIGHT(K2621,3)</f>
        <v>万/月</v>
      </c>
      <c r="N2621">
        <f>J2621*VLOOKUP(M2621,薪资单位!$A$1:$B$6,2,FALSE)</f>
        <v>10</v>
      </c>
      <c r="O2621">
        <f>L2621*VLOOKUP(M2621,薪资单位!$A$1:$B$6,2,FALSE)</f>
        <v>15</v>
      </c>
      <c r="P2621" t="s">
        <v>839</v>
      </c>
    </row>
    <row r="2622" spans="1:16" x14ac:dyDescent="0.2">
      <c r="A2622" t="s">
        <v>850</v>
      </c>
      <c r="B2622" t="str">
        <f>IFERROR(LOOKUP(1,0/SEARCH(Sheet2!$E$3:$E$18,A2622),Sheet2!$F$3:$F$18),"其他")</f>
        <v>C#工程师</v>
      </c>
      <c r="C2622" t="s">
        <v>40</v>
      </c>
      <c r="D2622" t="s">
        <v>35</v>
      </c>
      <c r="E2622" t="s">
        <v>8</v>
      </c>
      <c r="F2622" t="s">
        <v>2674</v>
      </c>
      <c r="G2622" t="s">
        <v>3587</v>
      </c>
      <c r="H2622" t="s">
        <v>42</v>
      </c>
      <c r="I2622" t="s">
        <v>12</v>
      </c>
      <c r="J2622">
        <v>1</v>
      </c>
      <c r="K2622" t="s">
        <v>11098</v>
      </c>
      <c r="L2622" t="str">
        <f>LEFT(K2622,LEN(K2622)-3)</f>
        <v>1.5</v>
      </c>
      <c r="M2622" t="str">
        <f>RIGHT(K2622,3)</f>
        <v>万/月</v>
      </c>
      <c r="N2622">
        <f>J2622*VLOOKUP(M2622,薪资单位!$A$1:$B$6,2,FALSE)</f>
        <v>10</v>
      </c>
      <c r="O2622">
        <f>L2622*VLOOKUP(M2622,薪资单位!$A$1:$B$6,2,FALSE)</f>
        <v>15</v>
      </c>
      <c r="P2622" t="s">
        <v>839</v>
      </c>
    </row>
    <row r="2623" spans="1:16" x14ac:dyDescent="0.2">
      <c r="A2623" t="s">
        <v>3602</v>
      </c>
      <c r="B2623" t="str">
        <f>IFERROR(LOOKUP(1,0/SEARCH(Sheet2!$E$3:$E$18,A2623),Sheet2!$F$3:$F$18),"其他")</f>
        <v>C#工程师</v>
      </c>
      <c r="C2623" t="s">
        <v>40</v>
      </c>
      <c r="D2623" t="s">
        <v>35</v>
      </c>
      <c r="E2623" t="s">
        <v>16</v>
      </c>
      <c r="F2623" t="s">
        <v>839</v>
      </c>
      <c r="G2623" t="s">
        <v>3603</v>
      </c>
      <c r="H2623" t="s">
        <v>11</v>
      </c>
      <c r="I2623" t="s">
        <v>12</v>
      </c>
      <c r="J2623">
        <v>1</v>
      </c>
      <c r="K2623" t="s">
        <v>11098</v>
      </c>
      <c r="L2623" t="str">
        <f>LEFT(K2623,LEN(K2623)-3)</f>
        <v>1.5</v>
      </c>
      <c r="M2623" t="str">
        <f>RIGHT(K2623,3)</f>
        <v>万/月</v>
      </c>
      <c r="N2623">
        <f>J2623*VLOOKUP(M2623,薪资单位!$A$1:$B$6,2,FALSE)</f>
        <v>10</v>
      </c>
      <c r="O2623">
        <f>L2623*VLOOKUP(M2623,薪资单位!$A$1:$B$6,2,FALSE)</f>
        <v>15</v>
      </c>
      <c r="P2623" t="s">
        <v>839</v>
      </c>
    </row>
    <row r="2624" spans="1:16" x14ac:dyDescent="0.2">
      <c r="A2624" t="s">
        <v>3622</v>
      </c>
      <c r="B2624" t="str">
        <f>IFERROR(LOOKUP(1,0/SEARCH(Sheet2!$E$3:$E$18,A2624),Sheet2!$F$3:$F$18),"其他")</f>
        <v>C#工程师</v>
      </c>
      <c r="C2624" t="s">
        <v>40</v>
      </c>
      <c r="D2624" t="s">
        <v>23</v>
      </c>
      <c r="E2624" t="s">
        <v>8</v>
      </c>
      <c r="F2624" t="s">
        <v>1636</v>
      </c>
      <c r="G2624" t="s">
        <v>3623</v>
      </c>
      <c r="H2624" t="s">
        <v>38</v>
      </c>
      <c r="I2624" t="s">
        <v>12</v>
      </c>
      <c r="J2624">
        <v>1</v>
      </c>
      <c r="K2624" t="s">
        <v>11098</v>
      </c>
      <c r="L2624" t="str">
        <f>LEFT(K2624,LEN(K2624)-3)</f>
        <v>1.5</v>
      </c>
      <c r="M2624" t="str">
        <f>RIGHT(K2624,3)</f>
        <v>万/月</v>
      </c>
      <c r="N2624">
        <f>J2624*VLOOKUP(M2624,薪资单位!$A$1:$B$6,2,FALSE)</f>
        <v>10</v>
      </c>
      <c r="O2624">
        <f>L2624*VLOOKUP(M2624,薪资单位!$A$1:$B$6,2,FALSE)</f>
        <v>15</v>
      </c>
      <c r="P2624" t="s">
        <v>839</v>
      </c>
    </row>
    <row r="2625" spans="1:16" x14ac:dyDescent="0.2">
      <c r="A2625" t="s">
        <v>3705</v>
      </c>
      <c r="B2625" t="str">
        <f>IFERROR(LOOKUP(1,0/SEARCH(Sheet2!$E$3:$E$18,A2625),Sheet2!$F$3:$F$18),"其他")</f>
        <v>C#工程师</v>
      </c>
      <c r="C2625" t="s">
        <v>40</v>
      </c>
      <c r="D2625" t="s">
        <v>65</v>
      </c>
      <c r="E2625" t="s">
        <v>16</v>
      </c>
      <c r="F2625" t="s">
        <v>2674</v>
      </c>
      <c r="G2625" t="s">
        <v>3706</v>
      </c>
      <c r="H2625" t="s">
        <v>11</v>
      </c>
      <c r="I2625" t="s">
        <v>129</v>
      </c>
      <c r="J2625">
        <v>1</v>
      </c>
      <c r="K2625" t="s">
        <v>11098</v>
      </c>
      <c r="L2625" t="str">
        <f>LEFT(K2625,LEN(K2625)-3)</f>
        <v>1.5</v>
      </c>
      <c r="M2625" t="str">
        <f>RIGHT(K2625,3)</f>
        <v>万/月</v>
      </c>
      <c r="N2625">
        <f>J2625*VLOOKUP(M2625,薪资单位!$A$1:$B$6,2,FALSE)</f>
        <v>10</v>
      </c>
      <c r="O2625">
        <f>L2625*VLOOKUP(M2625,薪资单位!$A$1:$B$6,2,FALSE)</f>
        <v>15</v>
      </c>
      <c r="P2625" t="s">
        <v>839</v>
      </c>
    </row>
    <row r="2626" spans="1:16" x14ac:dyDescent="0.2">
      <c r="A2626" t="s">
        <v>4811</v>
      </c>
      <c r="B2626" t="str">
        <f>IFERROR(LOOKUP(1,0/SEARCH(Sheet2!$E$3:$E$18,A2626),Sheet2!$F$3:$F$18),"其他")</f>
        <v>C#工程师</v>
      </c>
      <c r="C2626" t="s">
        <v>40</v>
      </c>
      <c r="D2626" t="s">
        <v>35</v>
      </c>
      <c r="E2626" t="s">
        <v>16</v>
      </c>
      <c r="F2626" t="s">
        <v>585</v>
      </c>
      <c r="G2626" t="s">
        <v>4683</v>
      </c>
      <c r="H2626" t="s">
        <v>93</v>
      </c>
      <c r="I2626" t="s">
        <v>12</v>
      </c>
      <c r="J2626">
        <v>1</v>
      </c>
      <c r="K2626" t="s">
        <v>11098</v>
      </c>
      <c r="L2626" t="str">
        <f>LEFT(K2626,LEN(K2626)-3)</f>
        <v>1.5</v>
      </c>
      <c r="M2626" t="str">
        <f>RIGHT(K2626,3)</f>
        <v>万/月</v>
      </c>
      <c r="N2626">
        <f>J2626*VLOOKUP(M2626,薪资单位!$A$1:$B$6,2,FALSE)</f>
        <v>10</v>
      </c>
      <c r="O2626">
        <f>L2626*VLOOKUP(M2626,薪资单位!$A$1:$B$6,2,FALSE)</f>
        <v>15</v>
      </c>
      <c r="P2626" t="s">
        <v>839</v>
      </c>
    </row>
    <row r="2627" spans="1:16" x14ac:dyDescent="0.2">
      <c r="A2627" t="s">
        <v>4817</v>
      </c>
      <c r="B2627" t="str">
        <f>IFERROR(LOOKUP(1,0/SEARCH(Sheet2!$E$3:$E$18,A2627),Sheet2!$F$3:$F$18),"其他")</f>
        <v>C#工程师</v>
      </c>
      <c r="C2627" t="s">
        <v>40</v>
      </c>
      <c r="D2627" t="s">
        <v>65</v>
      </c>
      <c r="E2627" t="s">
        <v>8</v>
      </c>
      <c r="F2627" t="s">
        <v>3187</v>
      </c>
      <c r="G2627" t="s">
        <v>4818</v>
      </c>
      <c r="H2627" t="s">
        <v>93</v>
      </c>
      <c r="I2627" t="s">
        <v>81</v>
      </c>
      <c r="J2627">
        <v>1</v>
      </c>
      <c r="K2627" t="s">
        <v>11098</v>
      </c>
      <c r="L2627" t="str">
        <f>LEFT(K2627,LEN(K2627)-3)</f>
        <v>1.5</v>
      </c>
      <c r="M2627" t="str">
        <f>RIGHT(K2627,3)</f>
        <v>万/月</v>
      </c>
      <c r="N2627">
        <f>J2627*VLOOKUP(M2627,薪资单位!$A$1:$B$6,2,FALSE)</f>
        <v>10</v>
      </c>
      <c r="O2627">
        <f>L2627*VLOOKUP(M2627,薪资单位!$A$1:$B$6,2,FALSE)</f>
        <v>15</v>
      </c>
      <c r="P2627" t="s">
        <v>839</v>
      </c>
    </row>
    <row r="2628" spans="1:16" x14ac:dyDescent="0.2">
      <c r="A2628" t="s">
        <v>4837</v>
      </c>
      <c r="B2628" t="str">
        <f>IFERROR(LOOKUP(1,0/SEARCH(Sheet2!$E$3:$E$18,A2628),Sheet2!$F$3:$F$18),"其他")</f>
        <v>C#工程师</v>
      </c>
      <c r="C2628" t="s">
        <v>40</v>
      </c>
      <c r="D2628" t="s">
        <v>65</v>
      </c>
      <c r="E2628" t="s">
        <v>8</v>
      </c>
      <c r="F2628" t="s">
        <v>2674</v>
      </c>
      <c r="G2628" t="s">
        <v>4838</v>
      </c>
      <c r="H2628" t="s">
        <v>11</v>
      </c>
      <c r="I2628" t="s">
        <v>81</v>
      </c>
      <c r="J2628">
        <v>1</v>
      </c>
      <c r="K2628" t="s">
        <v>11098</v>
      </c>
      <c r="L2628" t="str">
        <f>LEFT(K2628,LEN(K2628)-3)</f>
        <v>1.5</v>
      </c>
      <c r="M2628" t="str">
        <f>RIGHT(K2628,3)</f>
        <v>万/月</v>
      </c>
      <c r="N2628">
        <f>J2628*VLOOKUP(M2628,薪资单位!$A$1:$B$6,2,FALSE)</f>
        <v>10</v>
      </c>
      <c r="O2628">
        <f>L2628*VLOOKUP(M2628,薪资单位!$A$1:$B$6,2,FALSE)</f>
        <v>15</v>
      </c>
      <c r="P2628" t="s">
        <v>839</v>
      </c>
    </row>
    <row r="2629" spans="1:16" x14ac:dyDescent="0.2">
      <c r="A2629" t="s">
        <v>4930</v>
      </c>
      <c r="B2629" t="str">
        <f>IFERROR(LOOKUP(1,0/SEARCH(Sheet2!$E$3:$E$18,A2629),Sheet2!$F$3:$F$18),"其他")</f>
        <v>C#工程师</v>
      </c>
      <c r="C2629" t="s">
        <v>40</v>
      </c>
      <c r="D2629" t="s">
        <v>35</v>
      </c>
      <c r="E2629" t="s">
        <v>8</v>
      </c>
      <c r="F2629" t="s">
        <v>4931</v>
      </c>
      <c r="G2629" t="s">
        <v>4932</v>
      </c>
      <c r="H2629" t="s">
        <v>11</v>
      </c>
      <c r="I2629" t="s">
        <v>12</v>
      </c>
      <c r="J2629">
        <v>1</v>
      </c>
      <c r="K2629" t="s">
        <v>11098</v>
      </c>
      <c r="L2629" t="str">
        <f>LEFT(K2629,LEN(K2629)-3)</f>
        <v>1.5</v>
      </c>
      <c r="M2629" t="str">
        <f>RIGHT(K2629,3)</f>
        <v>万/月</v>
      </c>
      <c r="N2629">
        <f>J2629*VLOOKUP(M2629,薪资单位!$A$1:$B$6,2,FALSE)</f>
        <v>10</v>
      </c>
      <c r="O2629">
        <f>L2629*VLOOKUP(M2629,薪资单位!$A$1:$B$6,2,FALSE)</f>
        <v>15</v>
      </c>
      <c r="P2629" t="s">
        <v>11234</v>
      </c>
    </row>
    <row r="2630" spans="1:16" x14ac:dyDescent="0.2">
      <c r="A2630" t="s">
        <v>2321</v>
      </c>
      <c r="B2630" t="str">
        <f>IFERROR(LOOKUP(1,0/SEARCH(Sheet2!$E$3:$E$18,A2630),Sheet2!$F$3:$F$18),"其他")</f>
        <v>C#工程师</v>
      </c>
      <c r="C2630" t="s">
        <v>40</v>
      </c>
      <c r="D2630" t="s">
        <v>65</v>
      </c>
      <c r="E2630" t="s">
        <v>16</v>
      </c>
      <c r="F2630" t="s">
        <v>1636</v>
      </c>
      <c r="G2630" t="s">
        <v>4998</v>
      </c>
      <c r="H2630" t="s">
        <v>38</v>
      </c>
      <c r="I2630" t="s">
        <v>12</v>
      </c>
      <c r="J2630">
        <v>1</v>
      </c>
      <c r="K2630" t="s">
        <v>11098</v>
      </c>
      <c r="L2630" t="str">
        <f>LEFT(K2630,LEN(K2630)-3)</f>
        <v>1.5</v>
      </c>
      <c r="M2630" t="str">
        <f>RIGHT(K2630,3)</f>
        <v>万/月</v>
      </c>
      <c r="N2630">
        <f>J2630*VLOOKUP(M2630,薪资单位!$A$1:$B$6,2,FALSE)</f>
        <v>10</v>
      </c>
      <c r="O2630">
        <f>L2630*VLOOKUP(M2630,薪资单位!$A$1:$B$6,2,FALSE)</f>
        <v>15</v>
      </c>
      <c r="P2630" t="s">
        <v>839</v>
      </c>
    </row>
    <row r="2631" spans="1:16" x14ac:dyDescent="0.2">
      <c r="A2631" t="s">
        <v>5004</v>
      </c>
      <c r="B2631" t="str">
        <f>IFERROR(LOOKUP(1,0/SEARCH(Sheet2!$E$3:$E$18,A2631),Sheet2!$F$3:$F$18),"其他")</f>
        <v>C#工程师</v>
      </c>
      <c r="C2631" t="s">
        <v>40</v>
      </c>
      <c r="D2631" t="s">
        <v>23</v>
      </c>
      <c r="E2631" t="s">
        <v>16</v>
      </c>
      <c r="F2631" t="s">
        <v>5005</v>
      </c>
      <c r="G2631" t="s">
        <v>5006</v>
      </c>
      <c r="H2631" t="s">
        <v>26</v>
      </c>
      <c r="I2631" t="s">
        <v>50</v>
      </c>
      <c r="J2631">
        <v>1</v>
      </c>
      <c r="K2631" t="s">
        <v>11098</v>
      </c>
      <c r="L2631" t="str">
        <f>LEFT(K2631,LEN(K2631)-3)</f>
        <v>1.5</v>
      </c>
      <c r="M2631" t="str">
        <f>RIGHT(K2631,3)</f>
        <v>万/月</v>
      </c>
      <c r="N2631">
        <f>J2631*VLOOKUP(M2631,薪资单位!$A$1:$B$6,2,FALSE)</f>
        <v>10</v>
      </c>
      <c r="O2631">
        <f>L2631*VLOOKUP(M2631,薪资单位!$A$1:$B$6,2,FALSE)</f>
        <v>15</v>
      </c>
      <c r="P2631" t="s">
        <v>5005</v>
      </c>
    </row>
    <row r="2632" spans="1:16" x14ac:dyDescent="0.2">
      <c r="A2632" t="s">
        <v>850</v>
      </c>
      <c r="B2632" t="str">
        <f>IFERROR(LOOKUP(1,0/SEARCH(Sheet2!$E$3:$E$18,A2632),Sheet2!$F$3:$F$18),"其他")</f>
        <v>C#工程师</v>
      </c>
      <c r="C2632" t="s">
        <v>40</v>
      </c>
      <c r="D2632" t="s">
        <v>7</v>
      </c>
      <c r="E2632" t="s">
        <v>143</v>
      </c>
      <c r="F2632" t="s">
        <v>2645</v>
      </c>
      <c r="G2632" t="s">
        <v>5048</v>
      </c>
      <c r="H2632" t="s">
        <v>42</v>
      </c>
      <c r="I2632" t="s">
        <v>12</v>
      </c>
      <c r="J2632">
        <v>1</v>
      </c>
      <c r="K2632" t="s">
        <v>11098</v>
      </c>
      <c r="L2632" t="str">
        <f>LEFT(K2632,LEN(K2632)-3)</f>
        <v>1.5</v>
      </c>
      <c r="M2632" t="str">
        <f>RIGHT(K2632,3)</f>
        <v>万/月</v>
      </c>
      <c r="N2632">
        <f>J2632*VLOOKUP(M2632,薪资单位!$A$1:$B$6,2,FALSE)</f>
        <v>10</v>
      </c>
      <c r="O2632">
        <f>L2632*VLOOKUP(M2632,薪资单位!$A$1:$B$6,2,FALSE)</f>
        <v>15</v>
      </c>
      <c r="P2632" t="s">
        <v>839</v>
      </c>
    </row>
    <row r="2633" spans="1:16" x14ac:dyDescent="0.2">
      <c r="A2633" t="s">
        <v>850</v>
      </c>
      <c r="B2633" t="str">
        <f>IFERROR(LOOKUP(1,0/SEARCH(Sheet2!$E$3:$E$18,A2633),Sheet2!$F$3:$F$18),"其他")</f>
        <v>C#工程师</v>
      </c>
      <c r="C2633" t="s">
        <v>40</v>
      </c>
      <c r="D2633" t="s">
        <v>23</v>
      </c>
      <c r="E2633" t="s">
        <v>16</v>
      </c>
      <c r="F2633" t="s">
        <v>839</v>
      </c>
      <c r="G2633" t="s">
        <v>4269</v>
      </c>
      <c r="H2633" t="s">
        <v>42</v>
      </c>
      <c r="I2633" t="s">
        <v>20</v>
      </c>
      <c r="J2633">
        <v>1</v>
      </c>
      <c r="K2633" t="s">
        <v>11098</v>
      </c>
      <c r="L2633" t="str">
        <f>LEFT(K2633,LEN(K2633)-3)</f>
        <v>1.5</v>
      </c>
      <c r="M2633" t="str">
        <f>RIGHT(K2633,3)</f>
        <v>万/月</v>
      </c>
      <c r="N2633">
        <f>J2633*VLOOKUP(M2633,薪资单位!$A$1:$B$6,2,FALSE)</f>
        <v>10</v>
      </c>
      <c r="O2633">
        <f>L2633*VLOOKUP(M2633,薪资单位!$A$1:$B$6,2,FALSE)</f>
        <v>15</v>
      </c>
      <c r="P2633" t="s">
        <v>839</v>
      </c>
    </row>
    <row r="2634" spans="1:16" x14ac:dyDescent="0.2">
      <c r="A2634" t="s">
        <v>5074</v>
      </c>
      <c r="B2634" t="str">
        <f>IFERROR(LOOKUP(1,0/SEARCH(Sheet2!$E$3:$E$18,A2634),Sheet2!$F$3:$F$18),"其他")</f>
        <v>C#工程师</v>
      </c>
      <c r="C2634" t="s">
        <v>40</v>
      </c>
      <c r="D2634" t="s">
        <v>23</v>
      </c>
      <c r="E2634" t="s">
        <v>8</v>
      </c>
      <c r="F2634" t="s">
        <v>1636</v>
      </c>
      <c r="G2634" t="s">
        <v>5075</v>
      </c>
      <c r="H2634" t="s">
        <v>93</v>
      </c>
      <c r="I2634" t="s">
        <v>12</v>
      </c>
      <c r="J2634">
        <v>1</v>
      </c>
      <c r="K2634" t="s">
        <v>11098</v>
      </c>
      <c r="L2634" t="str">
        <f>LEFT(K2634,LEN(K2634)-3)</f>
        <v>1.5</v>
      </c>
      <c r="M2634" t="str">
        <f>RIGHT(K2634,3)</f>
        <v>万/月</v>
      </c>
      <c r="N2634">
        <f>J2634*VLOOKUP(M2634,薪资单位!$A$1:$B$6,2,FALSE)</f>
        <v>10</v>
      </c>
      <c r="O2634">
        <f>L2634*VLOOKUP(M2634,薪资单位!$A$1:$B$6,2,FALSE)</f>
        <v>15</v>
      </c>
      <c r="P2634" t="s">
        <v>839</v>
      </c>
    </row>
    <row r="2635" spans="1:16" x14ac:dyDescent="0.2">
      <c r="A2635" t="s">
        <v>850</v>
      </c>
      <c r="B2635" t="str">
        <f>IFERROR(LOOKUP(1,0/SEARCH(Sheet2!$E$3:$E$18,A2635),Sheet2!$F$3:$F$18),"其他")</f>
        <v>C#工程师</v>
      </c>
      <c r="C2635" t="s">
        <v>40</v>
      </c>
      <c r="D2635" t="s">
        <v>7</v>
      </c>
      <c r="E2635" t="s">
        <v>59</v>
      </c>
      <c r="F2635" t="s">
        <v>585</v>
      </c>
      <c r="G2635" t="s">
        <v>5095</v>
      </c>
      <c r="H2635" t="s">
        <v>42</v>
      </c>
      <c r="I2635" t="s">
        <v>81</v>
      </c>
      <c r="J2635">
        <v>1</v>
      </c>
      <c r="K2635" t="s">
        <v>11098</v>
      </c>
      <c r="L2635" t="str">
        <f>LEFT(K2635,LEN(K2635)-3)</f>
        <v>1.5</v>
      </c>
      <c r="M2635" t="str">
        <f>RIGHT(K2635,3)</f>
        <v>万/月</v>
      </c>
      <c r="N2635">
        <f>J2635*VLOOKUP(M2635,薪资单位!$A$1:$B$6,2,FALSE)</f>
        <v>10</v>
      </c>
      <c r="O2635">
        <f>L2635*VLOOKUP(M2635,薪资单位!$A$1:$B$6,2,FALSE)</f>
        <v>15</v>
      </c>
      <c r="P2635" t="s">
        <v>839</v>
      </c>
    </row>
    <row r="2636" spans="1:16" x14ac:dyDescent="0.2">
      <c r="A2636" t="s">
        <v>6033</v>
      </c>
      <c r="B2636" t="str">
        <f>IFERROR(LOOKUP(1,0/SEARCH(Sheet2!$E$3:$E$18,A2636),Sheet2!$F$3:$F$18),"其他")</f>
        <v>C#工程师</v>
      </c>
      <c r="C2636" t="s">
        <v>40</v>
      </c>
      <c r="D2636" t="s">
        <v>35</v>
      </c>
      <c r="E2636" t="s">
        <v>16</v>
      </c>
      <c r="F2636" t="s">
        <v>5226</v>
      </c>
      <c r="G2636" t="s">
        <v>6034</v>
      </c>
      <c r="H2636" t="s">
        <v>93</v>
      </c>
      <c r="I2636" t="s">
        <v>12</v>
      </c>
      <c r="J2636">
        <v>1</v>
      </c>
      <c r="K2636" t="s">
        <v>11098</v>
      </c>
      <c r="L2636" t="str">
        <f>LEFT(K2636,LEN(K2636)-3)</f>
        <v>1.5</v>
      </c>
      <c r="M2636" t="str">
        <f>RIGHT(K2636,3)</f>
        <v>万/月</v>
      </c>
      <c r="N2636">
        <f>J2636*VLOOKUP(M2636,薪资单位!$A$1:$B$6,2,FALSE)</f>
        <v>10</v>
      </c>
      <c r="O2636">
        <f>L2636*VLOOKUP(M2636,薪资单位!$A$1:$B$6,2,FALSE)</f>
        <v>15</v>
      </c>
      <c r="P2636" t="s">
        <v>2595</v>
      </c>
    </row>
    <row r="2637" spans="1:16" x14ac:dyDescent="0.2">
      <c r="A2637" t="s">
        <v>4811</v>
      </c>
      <c r="B2637" t="str">
        <f>IFERROR(LOOKUP(1,0/SEARCH(Sheet2!$E$3:$E$18,A2637),Sheet2!$F$3:$F$18),"其他")</f>
        <v>C#工程师</v>
      </c>
      <c r="C2637" t="s">
        <v>40</v>
      </c>
      <c r="D2637" t="s">
        <v>15</v>
      </c>
      <c r="E2637" t="s">
        <v>8</v>
      </c>
      <c r="F2637" t="s">
        <v>2595</v>
      </c>
      <c r="G2637" t="s">
        <v>6040</v>
      </c>
      <c r="H2637" t="s">
        <v>112</v>
      </c>
      <c r="I2637" t="s">
        <v>129</v>
      </c>
      <c r="J2637">
        <v>1</v>
      </c>
      <c r="K2637" t="s">
        <v>11098</v>
      </c>
      <c r="L2637" t="str">
        <f>LEFT(K2637,LEN(K2637)-3)</f>
        <v>1.5</v>
      </c>
      <c r="M2637" t="str">
        <f>RIGHT(K2637,3)</f>
        <v>万/月</v>
      </c>
      <c r="N2637">
        <f>J2637*VLOOKUP(M2637,薪资单位!$A$1:$B$6,2,FALSE)</f>
        <v>10</v>
      </c>
      <c r="O2637">
        <f>L2637*VLOOKUP(M2637,薪资单位!$A$1:$B$6,2,FALSE)</f>
        <v>15</v>
      </c>
      <c r="P2637" t="s">
        <v>2595</v>
      </c>
    </row>
    <row r="2638" spans="1:16" x14ac:dyDescent="0.2">
      <c r="A2638" t="s">
        <v>850</v>
      </c>
      <c r="B2638" t="str">
        <f>IFERROR(LOOKUP(1,0/SEARCH(Sheet2!$E$3:$E$18,A2638),Sheet2!$F$3:$F$18),"其他")</f>
        <v>C#工程师</v>
      </c>
      <c r="C2638" t="s">
        <v>40</v>
      </c>
      <c r="D2638" t="s">
        <v>35</v>
      </c>
      <c r="E2638" t="s">
        <v>16</v>
      </c>
      <c r="F2638" t="s">
        <v>5989</v>
      </c>
      <c r="G2638" t="s">
        <v>6069</v>
      </c>
      <c r="H2638" t="s">
        <v>11</v>
      </c>
      <c r="I2638" t="s">
        <v>12</v>
      </c>
      <c r="J2638">
        <v>1</v>
      </c>
      <c r="K2638" t="s">
        <v>11098</v>
      </c>
      <c r="L2638" t="str">
        <f>LEFT(K2638,LEN(K2638)-3)</f>
        <v>1.5</v>
      </c>
      <c r="M2638" t="str">
        <f>RIGHT(K2638,3)</f>
        <v>万/月</v>
      </c>
      <c r="N2638">
        <f>J2638*VLOOKUP(M2638,薪资单位!$A$1:$B$6,2,FALSE)</f>
        <v>10</v>
      </c>
      <c r="O2638">
        <f>L2638*VLOOKUP(M2638,薪资单位!$A$1:$B$6,2,FALSE)</f>
        <v>15</v>
      </c>
      <c r="P2638" t="s">
        <v>5989</v>
      </c>
    </row>
    <row r="2639" spans="1:16" x14ac:dyDescent="0.2">
      <c r="A2639" t="s">
        <v>6078</v>
      </c>
      <c r="B2639" t="str">
        <f>IFERROR(LOOKUP(1,0/SEARCH(Sheet2!$E$3:$E$18,A2639),Sheet2!$F$3:$F$18),"其他")</f>
        <v>C#工程师</v>
      </c>
      <c r="C2639" t="s">
        <v>40</v>
      </c>
      <c r="D2639" t="s">
        <v>7</v>
      </c>
      <c r="E2639" t="s">
        <v>8</v>
      </c>
      <c r="F2639" t="s">
        <v>5190</v>
      </c>
      <c r="G2639" t="s">
        <v>5191</v>
      </c>
      <c r="H2639" t="s">
        <v>38</v>
      </c>
      <c r="I2639" t="s">
        <v>12</v>
      </c>
      <c r="J2639">
        <v>1</v>
      </c>
      <c r="K2639" t="s">
        <v>11098</v>
      </c>
      <c r="L2639" t="str">
        <f>LEFT(K2639,LEN(K2639)-3)</f>
        <v>1.5</v>
      </c>
      <c r="M2639" t="str">
        <f>RIGHT(K2639,3)</f>
        <v>万/月</v>
      </c>
      <c r="N2639">
        <f>J2639*VLOOKUP(M2639,薪资单位!$A$1:$B$6,2,FALSE)</f>
        <v>10</v>
      </c>
      <c r="O2639">
        <f>L2639*VLOOKUP(M2639,薪资单位!$A$1:$B$6,2,FALSE)</f>
        <v>15</v>
      </c>
      <c r="P2639" t="s">
        <v>2595</v>
      </c>
    </row>
    <row r="2640" spans="1:16" x14ac:dyDescent="0.2">
      <c r="A2640" t="s">
        <v>850</v>
      </c>
      <c r="B2640" t="str">
        <f>IFERROR(LOOKUP(1,0/SEARCH(Sheet2!$E$3:$E$18,A2640),Sheet2!$F$3:$F$18),"其他")</f>
        <v>C#工程师</v>
      </c>
      <c r="C2640" t="s">
        <v>40</v>
      </c>
      <c r="D2640" t="s">
        <v>65</v>
      </c>
      <c r="E2640" t="s">
        <v>8</v>
      </c>
      <c r="F2640" t="s">
        <v>743</v>
      </c>
      <c r="G2640" t="s">
        <v>7073</v>
      </c>
      <c r="H2640" t="s">
        <v>93</v>
      </c>
      <c r="I2640" t="s">
        <v>12</v>
      </c>
      <c r="J2640">
        <v>1</v>
      </c>
      <c r="K2640" t="s">
        <v>11098</v>
      </c>
      <c r="L2640" t="str">
        <f>LEFT(K2640,LEN(K2640)-3)</f>
        <v>1.5</v>
      </c>
      <c r="M2640" t="str">
        <f>RIGHT(K2640,3)</f>
        <v>万/月</v>
      </c>
      <c r="N2640">
        <f>J2640*VLOOKUP(M2640,薪资单位!$A$1:$B$6,2,FALSE)</f>
        <v>10</v>
      </c>
      <c r="O2640">
        <f>L2640*VLOOKUP(M2640,薪资单位!$A$1:$B$6,2,FALSE)</f>
        <v>15</v>
      </c>
      <c r="P2640" t="s">
        <v>2595</v>
      </c>
    </row>
    <row r="2641" spans="1:16" x14ac:dyDescent="0.2">
      <c r="A2641" t="s">
        <v>7129</v>
      </c>
      <c r="B2641" t="str">
        <f>IFERROR(LOOKUP(1,0/SEARCH(Sheet2!$E$3:$E$18,A2641),Sheet2!$F$3:$F$18),"其他")</f>
        <v>C#工程师</v>
      </c>
      <c r="C2641" t="s">
        <v>40</v>
      </c>
      <c r="D2641" t="s">
        <v>35</v>
      </c>
      <c r="E2641" t="s">
        <v>16</v>
      </c>
      <c r="F2641" t="s">
        <v>2595</v>
      </c>
      <c r="G2641" t="s">
        <v>7130</v>
      </c>
      <c r="H2641" t="s">
        <v>26</v>
      </c>
      <c r="I2641" t="s">
        <v>32</v>
      </c>
      <c r="J2641">
        <v>1</v>
      </c>
      <c r="K2641" t="s">
        <v>11098</v>
      </c>
      <c r="L2641" t="str">
        <f>LEFT(K2641,LEN(K2641)-3)</f>
        <v>1.5</v>
      </c>
      <c r="M2641" t="str">
        <f>RIGHT(K2641,3)</f>
        <v>万/月</v>
      </c>
      <c r="N2641">
        <f>J2641*VLOOKUP(M2641,薪资单位!$A$1:$B$6,2,FALSE)</f>
        <v>10</v>
      </c>
      <c r="O2641">
        <f>L2641*VLOOKUP(M2641,薪资单位!$A$1:$B$6,2,FALSE)</f>
        <v>15</v>
      </c>
      <c r="P2641" t="s">
        <v>2595</v>
      </c>
    </row>
    <row r="2642" spans="1:16" x14ac:dyDescent="0.2">
      <c r="A2642" t="s">
        <v>850</v>
      </c>
      <c r="B2642" t="str">
        <f>IFERROR(LOOKUP(1,0/SEARCH(Sheet2!$E$3:$E$18,A2642),Sheet2!$F$3:$F$18),"其他")</f>
        <v>C#工程师</v>
      </c>
      <c r="C2642" t="s">
        <v>40</v>
      </c>
      <c r="D2642" t="s">
        <v>65</v>
      </c>
      <c r="E2642" t="s">
        <v>143</v>
      </c>
      <c r="F2642" t="s">
        <v>2595</v>
      </c>
      <c r="G2642" t="s">
        <v>6601</v>
      </c>
      <c r="H2642" t="s">
        <v>38</v>
      </c>
      <c r="I2642" t="s">
        <v>129</v>
      </c>
      <c r="J2642">
        <v>1</v>
      </c>
      <c r="K2642" t="s">
        <v>11098</v>
      </c>
      <c r="L2642" t="str">
        <f>LEFT(K2642,LEN(K2642)-3)</f>
        <v>1.5</v>
      </c>
      <c r="M2642" t="str">
        <f>RIGHT(K2642,3)</f>
        <v>万/月</v>
      </c>
      <c r="N2642">
        <f>J2642*VLOOKUP(M2642,薪资单位!$A$1:$B$6,2,FALSE)</f>
        <v>10</v>
      </c>
      <c r="O2642">
        <f>L2642*VLOOKUP(M2642,薪资单位!$A$1:$B$6,2,FALSE)</f>
        <v>15</v>
      </c>
      <c r="P2642" t="s">
        <v>2595</v>
      </c>
    </row>
    <row r="2643" spans="1:16" x14ac:dyDescent="0.2">
      <c r="A2643" t="s">
        <v>4811</v>
      </c>
      <c r="B2643" t="str">
        <f>IFERROR(LOOKUP(1,0/SEARCH(Sheet2!$E$3:$E$18,A2643),Sheet2!$F$3:$F$18),"其他")</f>
        <v>C#工程师</v>
      </c>
      <c r="C2643" t="s">
        <v>40</v>
      </c>
      <c r="D2643" t="s">
        <v>35</v>
      </c>
      <c r="E2643" t="s">
        <v>8</v>
      </c>
      <c r="F2643" t="s">
        <v>1961</v>
      </c>
      <c r="G2643" t="s">
        <v>7153</v>
      </c>
      <c r="H2643" t="s">
        <v>11</v>
      </c>
      <c r="I2643" t="s">
        <v>12</v>
      </c>
      <c r="J2643">
        <v>1</v>
      </c>
      <c r="K2643" t="s">
        <v>11098</v>
      </c>
      <c r="L2643" t="str">
        <f>LEFT(K2643,LEN(K2643)-3)</f>
        <v>1.5</v>
      </c>
      <c r="M2643" t="str">
        <f>RIGHT(K2643,3)</f>
        <v>万/月</v>
      </c>
      <c r="N2643">
        <f>J2643*VLOOKUP(M2643,薪资单位!$A$1:$B$6,2,FALSE)</f>
        <v>10</v>
      </c>
      <c r="O2643">
        <f>L2643*VLOOKUP(M2643,薪资单位!$A$1:$B$6,2,FALSE)</f>
        <v>15</v>
      </c>
      <c r="P2643" t="s">
        <v>2595</v>
      </c>
    </row>
    <row r="2644" spans="1:16" x14ac:dyDescent="0.2">
      <c r="A2644" t="s">
        <v>7156</v>
      </c>
      <c r="B2644" t="str">
        <f>IFERROR(LOOKUP(1,0/SEARCH(Sheet2!$E$3:$E$18,A2644),Sheet2!$F$3:$F$18),"其他")</f>
        <v>C#工程师</v>
      </c>
      <c r="C2644" t="s">
        <v>40</v>
      </c>
      <c r="D2644" t="s">
        <v>15</v>
      </c>
      <c r="E2644" t="s">
        <v>8</v>
      </c>
      <c r="F2644" t="s">
        <v>1961</v>
      </c>
      <c r="G2644" t="s">
        <v>7157</v>
      </c>
      <c r="H2644" t="s">
        <v>11</v>
      </c>
      <c r="I2644" t="s">
        <v>12</v>
      </c>
      <c r="J2644">
        <v>1</v>
      </c>
      <c r="K2644" t="s">
        <v>11098</v>
      </c>
      <c r="L2644" t="str">
        <f>LEFT(K2644,LEN(K2644)-3)</f>
        <v>1.5</v>
      </c>
      <c r="M2644" t="str">
        <f>RIGHT(K2644,3)</f>
        <v>万/月</v>
      </c>
      <c r="N2644">
        <f>J2644*VLOOKUP(M2644,薪资单位!$A$1:$B$6,2,FALSE)</f>
        <v>10</v>
      </c>
      <c r="O2644">
        <f>L2644*VLOOKUP(M2644,薪资单位!$A$1:$B$6,2,FALSE)</f>
        <v>15</v>
      </c>
      <c r="P2644" t="s">
        <v>2595</v>
      </c>
    </row>
    <row r="2645" spans="1:16" x14ac:dyDescent="0.2">
      <c r="A2645" t="s">
        <v>4811</v>
      </c>
      <c r="B2645" t="str">
        <f>IFERROR(LOOKUP(1,0/SEARCH(Sheet2!$E$3:$E$18,A2645),Sheet2!$F$3:$F$18),"其他")</f>
        <v>C#工程师</v>
      </c>
      <c r="C2645" t="s">
        <v>40</v>
      </c>
      <c r="D2645" t="s">
        <v>35</v>
      </c>
      <c r="E2645" t="s">
        <v>8</v>
      </c>
      <c r="F2645" t="s">
        <v>743</v>
      </c>
      <c r="G2645" t="s">
        <v>7199</v>
      </c>
      <c r="H2645" t="s">
        <v>93</v>
      </c>
      <c r="I2645" t="s">
        <v>149</v>
      </c>
      <c r="J2645">
        <v>1</v>
      </c>
      <c r="K2645" t="s">
        <v>11098</v>
      </c>
      <c r="L2645" t="str">
        <f>LEFT(K2645,LEN(K2645)-3)</f>
        <v>1.5</v>
      </c>
      <c r="M2645" t="str">
        <f>RIGHT(K2645,3)</f>
        <v>万/月</v>
      </c>
      <c r="N2645">
        <f>J2645*VLOOKUP(M2645,薪资单位!$A$1:$B$6,2,FALSE)</f>
        <v>10</v>
      </c>
      <c r="O2645">
        <f>L2645*VLOOKUP(M2645,薪资单位!$A$1:$B$6,2,FALSE)</f>
        <v>15</v>
      </c>
      <c r="P2645" t="s">
        <v>2595</v>
      </c>
    </row>
    <row r="2646" spans="1:16" x14ac:dyDescent="0.2">
      <c r="A2646" t="s">
        <v>850</v>
      </c>
      <c r="B2646" t="str">
        <f>IFERROR(LOOKUP(1,0/SEARCH(Sheet2!$E$3:$E$18,A2646),Sheet2!$F$3:$F$18),"其他")</f>
        <v>C#工程师</v>
      </c>
      <c r="C2646" t="s">
        <v>40</v>
      </c>
      <c r="D2646" t="s">
        <v>23</v>
      </c>
      <c r="E2646" t="s">
        <v>139</v>
      </c>
      <c r="F2646" t="s">
        <v>2579</v>
      </c>
      <c r="G2646" t="s">
        <v>8216</v>
      </c>
      <c r="H2646" t="s">
        <v>38</v>
      </c>
      <c r="I2646" t="s">
        <v>12</v>
      </c>
      <c r="J2646">
        <v>1</v>
      </c>
      <c r="K2646" t="s">
        <v>11098</v>
      </c>
      <c r="L2646" t="str">
        <f>LEFT(K2646,LEN(K2646)-3)</f>
        <v>1.5</v>
      </c>
      <c r="M2646" t="str">
        <f>RIGHT(K2646,3)</f>
        <v>万/月</v>
      </c>
      <c r="N2646">
        <f>J2646*VLOOKUP(M2646,薪资单位!$A$1:$B$6,2,FALSE)</f>
        <v>10</v>
      </c>
      <c r="O2646">
        <f>L2646*VLOOKUP(M2646,薪资单位!$A$1:$B$6,2,FALSE)</f>
        <v>15</v>
      </c>
      <c r="P2646" t="s">
        <v>5989</v>
      </c>
    </row>
    <row r="2647" spans="1:16" x14ac:dyDescent="0.2">
      <c r="A2647" t="s">
        <v>8211</v>
      </c>
      <c r="B2647" t="str">
        <f>IFERROR(LOOKUP(1,0/SEARCH(Sheet2!$E$3:$E$18,A2647),Sheet2!$F$3:$F$18),"其他")</f>
        <v>C#工程师</v>
      </c>
      <c r="C2647" t="s">
        <v>40</v>
      </c>
      <c r="D2647" t="s">
        <v>7</v>
      </c>
      <c r="E2647" t="s">
        <v>241</v>
      </c>
      <c r="F2647" t="s">
        <v>1192</v>
      </c>
      <c r="G2647" t="s">
        <v>8223</v>
      </c>
      <c r="H2647" t="s">
        <v>38</v>
      </c>
      <c r="I2647" t="s">
        <v>20</v>
      </c>
      <c r="J2647">
        <v>1</v>
      </c>
      <c r="K2647" t="s">
        <v>11098</v>
      </c>
      <c r="L2647" t="str">
        <f>LEFT(K2647,LEN(K2647)-3)</f>
        <v>1.5</v>
      </c>
      <c r="M2647" t="str">
        <f>RIGHT(K2647,3)</f>
        <v>万/月</v>
      </c>
      <c r="N2647">
        <f>J2647*VLOOKUP(M2647,薪资单位!$A$1:$B$6,2,FALSE)</f>
        <v>10</v>
      </c>
      <c r="O2647">
        <f>L2647*VLOOKUP(M2647,薪资单位!$A$1:$B$6,2,FALSE)</f>
        <v>15</v>
      </c>
      <c r="P2647" t="s">
        <v>5989</v>
      </c>
    </row>
    <row r="2648" spans="1:16" x14ac:dyDescent="0.2">
      <c r="A2648" t="s">
        <v>8260</v>
      </c>
      <c r="B2648" t="str">
        <f>IFERROR(LOOKUP(1,0/SEARCH(Sheet2!$E$3:$E$18,A2648),Sheet2!$F$3:$F$18),"其他")</f>
        <v>C#工程师</v>
      </c>
      <c r="C2648" t="s">
        <v>40</v>
      </c>
      <c r="D2648" t="s">
        <v>7</v>
      </c>
      <c r="E2648" t="s">
        <v>8</v>
      </c>
      <c r="F2648" t="s">
        <v>6263</v>
      </c>
      <c r="G2648" t="s">
        <v>8261</v>
      </c>
      <c r="H2648" t="s">
        <v>93</v>
      </c>
      <c r="I2648" t="s">
        <v>12</v>
      </c>
      <c r="J2648">
        <v>1</v>
      </c>
      <c r="K2648" t="s">
        <v>11098</v>
      </c>
      <c r="L2648" t="str">
        <f>LEFT(K2648,LEN(K2648)-3)</f>
        <v>1.5</v>
      </c>
      <c r="M2648" t="str">
        <f>RIGHT(K2648,3)</f>
        <v>万/月</v>
      </c>
      <c r="N2648">
        <f>J2648*VLOOKUP(M2648,薪资单位!$A$1:$B$6,2,FALSE)</f>
        <v>10</v>
      </c>
      <c r="O2648">
        <f>L2648*VLOOKUP(M2648,薪资单位!$A$1:$B$6,2,FALSE)</f>
        <v>15</v>
      </c>
      <c r="P2648" t="s">
        <v>5989</v>
      </c>
    </row>
    <row r="2649" spans="1:16" x14ac:dyDescent="0.2">
      <c r="A2649" t="s">
        <v>8325</v>
      </c>
      <c r="B2649" t="str">
        <f>IFERROR(LOOKUP(1,0/SEARCH(Sheet2!$E$3:$E$18,A2649),Sheet2!$F$3:$F$18),"其他")</f>
        <v>C#工程师</v>
      </c>
      <c r="C2649" t="s">
        <v>40</v>
      </c>
      <c r="D2649" t="s">
        <v>65</v>
      </c>
      <c r="E2649" t="s">
        <v>8</v>
      </c>
      <c r="F2649" t="s">
        <v>2579</v>
      </c>
      <c r="G2649" t="s">
        <v>8326</v>
      </c>
      <c r="H2649" t="s">
        <v>93</v>
      </c>
      <c r="I2649" t="s">
        <v>12</v>
      </c>
      <c r="J2649">
        <v>1</v>
      </c>
      <c r="K2649" t="s">
        <v>11098</v>
      </c>
      <c r="L2649" t="str">
        <f>LEFT(K2649,LEN(K2649)-3)</f>
        <v>1.5</v>
      </c>
      <c r="M2649" t="str">
        <f>RIGHT(K2649,3)</f>
        <v>万/月</v>
      </c>
      <c r="N2649">
        <f>J2649*VLOOKUP(M2649,薪资单位!$A$1:$B$6,2,FALSE)</f>
        <v>10</v>
      </c>
      <c r="O2649">
        <f>L2649*VLOOKUP(M2649,薪资单位!$A$1:$B$6,2,FALSE)</f>
        <v>15</v>
      </c>
      <c r="P2649" t="s">
        <v>5989</v>
      </c>
    </row>
    <row r="2650" spans="1:16" x14ac:dyDescent="0.2">
      <c r="A2650" t="s">
        <v>9285</v>
      </c>
      <c r="B2650" t="str">
        <f>IFERROR(LOOKUP(1,0/SEARCH(Sheet2!$E$3:$E$18,A2650),Sheet2!$F$3:$F$18),"其他")</f>
        <v>C#工程师</v>
      </c>
      <c r="C2650" t="s">
        <v>40</v>
      </c>
      <c r="D2650" t="s">
        <v>65</v>
      </c>
      <c r="E2650" t="s">
        <v>8</v>
      </c>
      <c r="F2650" t="s">
        <v>7447</v>
      </c>
      <c r="G2650" t="s">
        <v>9286</v>
      </c>
      <c r="H2650" t="s">
        <v>93</v>
      </c>
      <c r="I2650" t="s">
        <v>12</v>
      </c>
      <c r="J2650">
        <v>1</v>
      </c>
      <c r="K2650" t="s">
        <v>11098</v>
      </c>
      <c r="L2650" t="str">
        <f>LEFT(K2650,LEN(K2650)-3)</f>
        <v>1.5</v>
      </c>
      <c r="M2650" t="str">
        <f>RIGHT(K2650,3)</f>
        <v>万/月</v>
      </c>
      <c r="N2650">
        <f>J2650*VLOOKUP(M2650,薪资单位!$A$1:$B$6,2,FALSE)</f>
        <v>10</v>
      </c>
      <c r="O2650">
        <f>L2650*VLOOKUP(M2650,薪资单位!$A$1:$B$6,2,FALSE)</f>
        <v>15</v>
      </c>
      <c r="P2650" t="s">
        <v>5989</v>
      </c>
    </row>
    <row r="2651" spans="1:16" x14ac:dyDescent="0.2">
      <c r="A2651" t="s">
        <v>990</v>
      </c>
      <c r="B2651" t="str">
        <f>IFERROR(LOOKUP(1,0/SEARCH(Sheet2!$E$3:$E$18,A2651),Sheet2!$F$3:$F$18),"其他")</f>
        <v>C#工程师</v>
      </c>
      <c r="C2651" t="s">
        <v>40</v>
      </c>
      <c r="D2651" t="s">
        <v>35</v>
      </c>
      <c r="E2651" t="s">
        <v>16</v>
      </c>
      <c r="F2651" t="s">
        <v>5989</v>
      </c>
      <c r="G2651" t="s">
        <v>8526</v>
      </c>
      <c r="H2651" t="s">
        <v>112</v>
      </c>
      <c r="I2651" t="s">
        <v>20</v>
      </c>
      <c r="J2651">
        <v>1</v>
      </c>
      <c r="K2651" t="s">
        <v>11098</v>
      </c>
      <c r="L2651" t="str">
        <f>LEFT(K2651,LEN(K2651)-3)</f>
        <v>1.5</v>
      </c>
      <c r="M2651" t="str">
        <f>RIGHT(K2651,3)</f>
        <v>万/月</v>
      </c>
      <c r="N2651">
        <f>J2651*VLOOKUP(M2651,薪资单位!$A$1:$B$6,2,FALSE)</f>
        <v>10</v>
      </c>
      <c r="O2651">
        <f>L2651*VLOOKUP(M2651,薪资单位!$A$1:$B$6,2,FALSE)</f>
        <v>15</v>
      </c>
      <c r="P2651" t="s">
        <v>5989</v>
      </c>
    </row>
    <row r="2652" spans="1:16" x14ac:dyDescent="0.2">
      <c r="A2652" t="s">
        <v>850</v>
      </c>
      <c r="B2652" t="str">
        <f>IFERROR(LOOKUP(1,0/SEARCH(Sheet2!$E$3:$E$18,A2652),Sheet2!$F$3:$F$18),"其他")</f>
        <v>C#工程师</v>
      </c>
      <c r="C2652" t="s">
        <v>40</v>
      </c>
      <c r="D2652" t="s">
        <v>35</v>
      </c>
      <c r="E2652" t="s">
        <v>8</v>
      </c>
      <c r="F2652" t="s">
        <v>1809</v>
      </c>
      <c r="G2652" t="s">
        <v>9385</v>
      </c>
      <c r="H2652" t="s">
        <v>11</v>
      </c>
      <c r="I2652" t="s">
        <v>12</v>
      </c>
      <c r="J2652">
        <v>1</v>
      </c>
      <c r="K2652" t="s">
        <v>11098</v>
      </c>
      <c r="L2652" t="str">
        <f>LEFT(K2652,LEN(K2652)-3)</f>
        <v>1.5</v>
      </c>
      <c r="M2652" t="str">
        <f>RIGHT(K2652,3)</f>
        <v>万/月</v>
      </c>
      <c r="N2652">
        <f>J2652*VLOOKUP(M2652,薪资单位!$A$1:$B$6,2,FALSE)</f>
        <v>10</v>
      </c>
      <c r="O2652">
        <f>L2652*VLOOKUP(M2652,薪资单位!$A$1:$B$6,2,FALSE)</f>
        <v>15</v>
      </c>
      <c r="P2652" t="s">
        <v>5989</v>
      </c>
    </row>
    <row r="2653" spans="1:16" x14ac:dyDescent="0.2">
      <c r="A2653" t="s">
        <v>850</v>
      </c>
      <c r="B2653" t="str">
        <f>IFERROR(LOOKUP(1,0/SEARCH(Sheet2!$E$3:$E$18,A2653),Sheet2!$F$3:$F$18),"其他")</f>
        <v>C#工程师</v>
      </c>
      <c r="C2653" t="s">
        <v>40</v>
      </c>
      <c r="D2653" t="s">
        <v>7</v>
      </c>
      <c r="E2653" t="s">
        <v>143</v>
      </c>
      <c r="F2653" t="s">
        <v>1809</v>
      </c>
      <c r="G2653" t="s">
        <v>9402</v>
      </c>
      <c r="H2653" t="s">
        <v>38</v>
      </c>
      <c r="I2653" t="s">
        <v>12</v>
      </c>
      <c r="J2653">
        <v>1</v>
      </c>
      <c r="K2653" t="s">
        <v>11098</v>
      </c>
      <c r="L2653" t="str">
        <f>LEFT(K2653,LEN(K2653)-3)</f>
        <v>1.5</v>
      </c>
      <c r="M2653" t="str">
        <f>RIGHT(K2653,3)</f>
        <v>万/月</v>
      </c>
      <c r="N2653">
        <f>J2653*VLOOKUP(M2653,薪资单位!$A$1:$B$6,2,FALSE)</f>
        <v>10</v>
      </c>
      <c r="O2653">
        <f>L2653*VLOOKUP(M2653,薪资单位!$A$1:$B$6,2,FALSE)</f>
        <v>15</v>
      </c>
      <c r="P2653" t="s">
        <v>5989</v>
      </c>
    </row>
    <row r="2654" spans="1:16" x14ac:dyDescent="0.2">
      <c r="A2654" t="s">
        <v>2361</v>
      </c>
      <c r="B2654" t="str">
        <f>IFERROR(LOOKUP(1,0/SEARCH(Sheet2!$E$3:$E$18,A2654),Sheet2!$F$3:$F$18),"其他")</f>
        <v>C#工程师</v>
      </c>
      <c r="C2654" t="s">
        <v>40</v>
      </c>
      <c r="D2654" t="s">
        <v>15</v>
      </c>
      <c r="E2654" t="s">
        <v>16</v>
      </c>
      <c r="F2654" t="s">
        <v>1809</v>
      </c>
      <c r="G2654" t="s">
        <v>7575</v>
      </c>
      <c r="H2654" t="s">
        <v>11</v>
      </c>
      <c r="I2654" t="s">
        <v>12</v>
      </c>
      <c r="J2654">
        <v>1</v>
      </c>
      <c r="K2654" t="s">
        <v>11098</v>
      </c>
      <c r="L2654" t="str">
        <f>LEFT(K2654,LEN(K2654)-3)</f>
        <v>1.5</v>
      </c>
      <c r="M2654" t="str">
        <f>RIGHT(K2654,3)</f>
        <v>万/月</v>
      </c>
      <c r="N2654">
        <f>J2654*VLOOKUP(M2654,薪资单位!$A$1:$B$6,2,FALSE)</f>
        <v>10</v>
      </c>
      <c r="O2654">
        <f>L2654*VLOOKUP(M2654,薪资单位!$A$1:$B$6,2,FALSE)</f>
        <v>15</v>
      </c>
      <c r="P2654" t="s">
        <v>5989</v>
      </c>
    </row>
    <row r="2655" spans="1:16" x14ac:dyDescent="0.2">
      <c r="A2655" t="s">
        <v>9449</v>
      </c>
      <c r="B2655" t="str">
        <f>IFERROR(LOOKUP(1,0/SEARCH(Sheet2!$E$3:$E$18,A2655),Sheet2!$F$3:$F$18),"其他")</f>
        <v>C#工程师</v>
      </c>
      <c r="C2655" t="s">
        <v>40</v>
      </c>
      <c r="D2655" t="s">
        <v>7</v>
      </c>
      <c r="E2655" t="s">
        <v>8</v>
      </c>
      <c r="F2655" t="s">
        <v>5989</v>
      </c>
      <c r="G2655" t="s">
        <v>9450</v>
      </c>
      <c r="H2655" t="s">
        <v>11</v>
      </c>
      <c r="I2655" t="s">
        <v>12</v>
      </c>
      <c r="J2655">
        <v>1</v>
      </c>
      <c r="K2655" t="s">
        <v>11098</v>
      </c>
      <c r="L2655" t="str">
        <f>LEFT(K2655,LEN(K2655)-3)</f>
        <v>1.5</v>
      </c>
      <c r="M2655" t="str">
        <f>RIGHT(K2655,3)</f>
        <v>万/月</v>
      </c>
      <c r="N2655">
        <f>J2655*VLOOKUP(M2655,薪资单位!$A$1:$B$6,2,FALSE)</f>
        <v>10</v>
      </c>
      <c r="O2655">
        <f>L2655*VLOOKUP(M2655,薪资单位!$A$1:$B$6,2,FALSE)</f>
        <v>15</v>
      </c>
      <c r="P2655" t="s">
        <v>5989</v>
      </c>
    </row>
    <row r="2656" spans="1:16" x14ac:dyDescent="0.2">
      <c r="A2656" t="s">
        <v>2312</v>
      </c>
      <c r="B2656" t="str">
        <f>IFERROR(LOOKUP(1,0/SEARCH(Sheet2!$E$3:$E$18,A2656),Sheet2!$F$3:$F$18),"其他")</f>
        <v>C#工程师</v>
      </c>
      <c r="C2656" t="s">
        <v>40</v>
      </c>
      <c r="D2656" t="s">
        <v>23</v>
      </c>
      <c r="E2656" t="s">
        <v>16</v>
      </c>
      <c r="F2656" t="s">
        <v>5989</v>
      </c>
      <c r="G2656" t="s">
        <v>9452</v>
      </c>
      <c r="H2656" t="s">
        <v>38</v>
      </c>
      <c r="I2656" t="s">
        <v>12</v>
      </c>
      <c r="J2656">
        <v>1</v>
      </c>
      <c r="K2656" t="s">
        <v>11098</v>
      </c>
      <c r="L2656" t="str">
        <f>LEFT(K2656,LEN(K2656)-3)</f>
        <v>1.5</v>
      </c>
      <c r="M2656" t="str">
        <f>RIGHT(K2656,3)</f>
        <v>万/月</v>
      </c>
      <c r="N2656">
        <f>J2656*VLOOKUP(M2656,薪资单位!$A$1:$B$6,2,FALSE)</f>
        <v>10</v>
      </c>
      <c r="O2656">
        <f>L2656*VLOOKUP(M2656,薪资单位!$A$1:$B$6,2,FALSE)</f>
        <v>15</v>
      </c>
      <c r="P2656" t="s">
        <v>5989</v>
      </c>
    </row>
    <row r="2657" spans="1:16" x14ac:dyDescent="0.2">
      <c r="A2657" t="s">
        <v>2319</v>
      </c>
      <c r="B2657" t="str">
        <f>IFERROR(LOOKUP(1,0/SEARCH(Sheet2!$E$3:$E$18,A2657),Sheet2!$F$3:$F$18),"其他")</f>
        <v>C#工程师</v>
      </c>
      <c r="C2657" t="s">
        <v>40</v>
      </c>
      <c r="D2657" t="s">
        <v>35</v>
      </c>
      <c r="E2657" t="s">
        <v>8</v>
      </c>
      <c r="F2657" t="s">
        <v>1192</v>
      </c>
      <c r="G2657" t="s">
        <v>8812</v>
      </c>
      <c r="H2657" t="s">
        <v>38</v>
      </c>
      <c r="I2657" t="s">
        <v>12</v>
      </c>
      <c r="J2657">
        <v>1</v>
      </c>
      <c r="K2657" t="s">
        <v>11098</v>
      </c>
      <c r="L2657" t="str">
        <f>LEFT(K2657,LEN(K2657)-3)</f>
        <v>1.5</v>
      </c>
      <c r="M2657" t="str">
        <f>RIGHT(K2657,3)</f>
        <v>万/月</v>
      </c>
      <c r="N2657">
        <f>J2657*VLOOKUP(M2657,薪资单位!$A$1:$B$6,2,FALSE)</f>
        <v>10</v>
      </c>
      <c r="O2657">
        <f>L2657*VLOOKUP(M2657,薪资单位!$A$1:$B$6,2,FALSE)</f>
        <v>15</v>
      </c>
      <c r="P2657" t="s">
        <v>5989</v>
      </c>
    </row>
    <row r="2658" spans="1:16" x14ac:dyDescent="0.2">
      <c r="A2658" t="s">
        <v>9479</v>
      </c>
      <c r="B2658" t="str">
        <f>IFERROR(LOOKUP(1,0/SEARCH(Sheet2!$E$3:$E$18,A2658),Sheet2!$F$3:$F$18),"其他")</f>
        <v>C#工程师</v>
      </c>
      <c r="C2658" t="s">
        <v>40</v>
      </c>
      <c r="D2658" t="s">
        <v>65</v>
      </c>
      <c r="E2658" t="s">
        <v>8</v>
      </c>
      <c r="F2658" t="s">
        <v>1192</v>
      </c>
      <c r="G2658" t="s">
        <v>9480</v>
      </c>
      <c r="H2658" t="s">
        <v>38</v>
      </c>
      <c r="I2658" t="s">
        <v>50</v>
      </c>
      <c r="J2658">
        <v>1</v>
      </c>
      <c r="K2658" t="s">
        <v>11098</v>
      </c>
      <c r="L2658" t="str">
        <f>LEFT(K2658,LEN(K2658)-3)</f>
        <v>1.5</v>
      </c>
      <c r="M2658" t="str">
        <f>RIGHT(K2658,3)</f>
        <v>万/月</v>
      </c>
      <c r="N2658">
        <f>J2658*VLOOKUP(M2658,薪资单位!$A$1:$B$6,2,FALSE)</f>
        <v>10</v>
      </c>
      <c r="O2658">
        <f>L2658*VLOOKUP(M2658,薪资单位!$A$1:$B$6,2,FALSE)</f>
        <v>15</v>
      </c>
      <c r="P2658" t="s">
        <v>5989</v>
      </c>
    </row>
    <row r="2659" spans="1:16" x14ac:dyDescent="0.2">
      <c r="A2659" t="s">
        <v>9561</v>
      </c>
      <c r="B2659" t="str">
        <f>IFERROR(LOOKUP(1,0/SEARCH(Sheet2!$E$3:$E$18,A2659),Sheet2!$F$3:$F$18),"其他")</f>
        <v>C#工程师</v>
      </c>
      <c r="C2659" t="s">
        <v>40</v>
      </c>
      <c r="D2659" t="s">
        <v>35</v>
      </c>
      <c r="E2659" t="s">
        <v>8</v>
      </c>
      <c r="F2659" t="s">
        <v>6263</v>
      </c>
      <c r="G2659" t="s">
        <v>9562</v>
      </c>
      <c r="H2659" t="s">
        <v>93</v>
      </c>
      <c r="I2659" t="s">
        <v>12</v>
      </c>
      <c r="J2659">
        <v>1</v>
      </c>
      <c r="K2659" t="s">
        <v>11098</v>
      </c>
      <c r="L2659" t="str">
        <f>LEFT(K2659,LEN(K2659)-3)</f>
        <v>1.5</v>
      </c>
      <c r="M2659" t="str">
        <f>RIGHT(K2659,3)</f>
        <v>万/月</v>
      </c>
      <c r="N2659">
        <f>J2659*VLOOKUP(M2659,薪资单位!$A$1:$B$6,2,FALSE)</f>
        <v>10</v>
      </c>
      <c r="O2659">
        <f>L2659*VLOOKUP(M2659,薪资单位!$A$1:$B$6,2,FALSE)</f>
        <v>15</v>
      </c>
      <c r="P2659" t="s">
        <v>5989</v>
      </c>
    </row>
    <row r="2660" spans="1:16" x14ac:dyDescent="0.2">
      <c r="A2660" t="s">
        <v>9614</v>
      </c>
      <c r="B2660" t="str">
        <f>IFERROR(LOOKUP(1,0/SEARCH(Sheet2!$E$3:$E$18,A2660),Sheet2!$F$3:$F$18),"其他")</f>
        <v>C#工程师</v>
      </c>
      <c r="C2660" t="s">
        <v>40</v>
      </c>
      <c r="D2660" t="s">
        <v>35</v>
      </c>
      <c r="E2660" t="s">
        <v>8</v>
      </c>
      <c r="F2660" t="s">
        <v>5989</v>
      </c>
      <c r="G2660" t="s">
        <v>9615</v>
      </c>
      <c r="H2660" t="s">
        <v>93</v>
      </c>
      <c r="I2660" t="s">
        <v>12</v>
      </c>
      <c r="J2660">
        <v>1</v>
      </c>
      <c r="K2660" t="s">
        <v>11098</v>
      </c>
      <c r="L2660" t="str">
        <f>LEFT(K2660,LEN(K2660)-3)</f>
        <v>1.5</v>
      </c>
      <c r="M2660" t="str">
        <f>RIGHT(K2660,3)</f>
        <v>万/月</v>
      </c>
      <c r="N2660">
        <f>J2660*VLOOKUP(M2660,薪资单位!$A$1:$B$6,2,FALSE)</f>
        <v>10</v>
      </c>
      <c r="O2660">
        <f>L2660*VLOOKUP(M2660,薪资单位!$A$1:$B$6,2,FALSE)</f>
        <v>15</v>
      </c>
      <c r="P2660" t="s">
        <v>5989</v>
      </c>
    </row>
    <row r="2661" spans="1:16" x14ac:dyDescent="0.2">
      <c r="A2661" t="s">
        <v>850</v>
      </c>
      <c r="B2661" t="str">
        <f>IFERROR(LOOKUP(1,0/SEARCH(Sheet2!$E$3:$E$18,A2661),Sheet2!$F$3:$F$18),"其他")</f>
        <v>C#工程师</v>
      </c>
      <c r="C2661" t="s">
        <v>40</v>
      </c>
      <c r="D2661" t="s">
        <v>65</v>
      </c>
      <c r="E2661" t="s">
        <v>16</v>
      </c>
      <c r="F2661" t="s">
        <v>2558</v>
      </c>
      <c r="G2661" t="s">
        <v>10178</v>
      </c>
      <c r="H2661" t="s">
        <v>26</v>
      </c>
      <c r="I2661" t="s">
        <v>12</v>
      </c>
      <c r="J2661">
        <v>1</v>
      </c>
      <c r="K2661" t="s">
        <v>11098</v>
      </c>
      <c r="L2661" t="str">
        <f>LEFT(K2661,LEN(K2661)-3)</f>
        <v>1.5</v>
      </c>
      <c r="M2661" t="str">
        <f>RIGHT(K2661,3)</f>
        <v>万/月</v>
      </c>
      <c r="N2661">
        <f>J2661*VLOOKUP(M2661,薪资单位!$A$1:$B$6,2,FALSE)</f>
        <v>10</v>
      </c>
      <c r="O2661">
        <f>L2661*VLOOKUP(M2661,薪资单位!$A$1:$B$6,2,FALSE)</f>
        <v>15</v>
      </c>
      <c r="P2661" t="s">
        <v>1139</v>
      </c>
    </row>
    <row r="2662" spans="1:16" x14ac:dyDescent="0.2">
      <c r="A2662" t="s">
        <v>850</v>
      </c>
      <c r="B2662" t="str">
        <f>IFERROR(LOOKUP(1,0/SEARCH(Sheet2!$E$3:$E$18,A2662),Sheet2!$F$3:$F$18),"其他")</f>
        <v>C#工程师</v>
      </c>
      <c r="C2662" t="s">
        <v>40</v>
      </c>
      <c r="D2662" t="s">
        <v>35</v>
      </c>
      <c r="E2662" t="s">
        <v>8</v>
      </c>
      <c r="F2662" t="s">
        <v>2558</v>
      </c>
      <c r="G2662" t="s">
        <v>10188</v>
      </c>
      <c r="H2662" t="s">
        <v>93</v>
      </c>
      <c r="I2662" t="s">
        <v>12</v>
      </c>
      <c r="J2662">
        <v>1</v>
      </c>
      <c r="K2662" t="s">
        <v>11098</v>
      </c>
      <c r="L2662" t="str">
        <f>LEFT(K2662,LEN(K2662)-3)</f>
        <v>1.5</v>
      </c>
      <c r="M2662" t="str">
        <f>RIGHT(K2662,3)</f>
        <v>万/月</v>
      </c>
      <c r="N2662">
        <f>J2662*VLOOKUP(M2662,薪资单位!$A$1:$B$6,2,FALSE)</f>
        <v>10</v>
      </c>
      <c r="O2662">
        <f>L2662*VLOOKUP(M2662,薪资单位!$A$1:$B$6,2,FALSE)</f>
        <v>15</v>
      </c>
      <c r="P2662" t="s">
        <v>1139</v>
      </c>
    </row>
    <row r="2663" spans="1:16" x14ac:dyDescent="0.2">
      <c r="A2663" t="s">
        <v>850</v>
      </c>
      <c r="B2663" t="str">
        <f>IFERROR(LOOKUP(1,0/SEARCH(Sheet2!$E$3:$E$18,A2663),Sheet2!$F$3:$F$18),"其他")</f>
        <v>C#工程师</v>
      </c>
      <c r="C2663" t="s">
        <v>40</v>
      </c>
      <c r="D2663" t="s">
        <v>15</v>
      </c>
      <c r="E2663" t="s">
        <v>8</v>
      </c>
      <c r="F2663" t="s">
        <v>2558</v>
      </c>
      <c r="G2663" t="s">
        <v>9860</v>
      </c>
      <c r="H2663" t="s">
        <v>38</v>
      </c>
      <c r="I2663" t="s">
        <v>12</v>
      </c>
      <c r="J2663">
        <v>1</v>
      </c>
      <c r="K2663" t="s">
        <v>11098</v>
      </c>
      <c r="L2663" t="str">
        <f>LEFT(K2663,LEN(K2663)-3)</f>
        <v>1.5</v>
      </c>
      <c r="M2663" t="str">
        <f>RIGHT(K2663,3)</f>
        <v>万/月</v>
      </c>
      <c r="N2663">
        <f>J2663*VLOOKUP(M2663,薪资单位!$A$1:$B$6,2,FALSE)</f>
        <v>10</v>
      </c>
      <c r="O2663">
        <f>L2663*VLOOKUP(M2663,薪资单位!$A$1:$B$6,2,FALSE)</f>
        <v>15</v>
      </c>
      <c r="P2663" t="s">
        <v>1139</v>
      </c>
    </row>
    <row r="2664" spans="1:16" x14ac:dyDescent="0.2">
      <c r="A2664" t="s">
        <v>782</v>
      </c>
      <c r="B2664" t="str">
        <f>IFERROR(LOOKUP(1,0/SEARCH(Sheet2!$E$3:$E$18,A2664),Sheet2!$F$3:$F$18),"其他")</f>
        <v>C++工程师</v>
      </c>
      <c r="C2664" t="s">
        <v>40</v>
      </c>
      <c r="D2664" t="s">
        <v>35</v>
      </c>
      <c r="E2664" t="s">
        <v>16</v>
      </c>
      <c r="F2664" t="s">
        <v>30</v>
      </c>
      <c r="G2664" t="s">
        <v>707</v>
      </c>
      <c r="H2664" t="s">
        <v>26</v>
      </c>
      <c r="I2664" t="s">
        <v>50</v>
      </c>
      <c r="J2664">
        <v>1</v>
      </c>
      <c r="K2664" t="s">
        <v>11098</v>
      </c>
      <c r="L2664" t="str">
        <f>LEFT(K2664,LEN(K2664)-3)</f>
        <v>1.5</v>
      </c>
      <c r="M2664" t="str">
        <f>RIGHT(K2664,3)</f>
        <v>万/月</v>
      </c>
      <c r="N2664">
        <f>J2664*VLOOKUP(M2664,薪资单位!$A$1:$B$6,2,FALSE)</f>
        <v>10</v>
      </c>
      <c r="O2664">
        <f>L2664*VLOOKUP(M2664,薪资单位!$A$1:$B$6,2,FALSE)</f>
        <v>15</v>
      </c>
      <c r="P2664" t="s">
        <v>30</v>
      </c>
    </row>
    <row r="2665" spans="1:16" x14ac:dyDescent="0.2">
      <c r="A2665" t="s">
        <v>869</v>
      </c>
      <c r="B2665" t="str">
        <f>IFERROR(LOOKUP(1,0/SEARCH(Sheet2!$E$3:$E$18,A2665),Sheet2!$F$3:$F$18),"其他")</f>
        <v>C++工程师</v>
      </c>
      <c r="C2665" t="s">
        <v>40</v>
      </c>
      <c r="D2665" t="s">
        <v>65</v>
      </c>
      <c r="E2665" t="s">
        <v>16</v>
      </c>
      <c r="F2665" t="s">
        <v>30</v>
      </c>
      <c r="G2665" t="s">
        <v>870</v>
      </c>
      <c r="H2665" t="s">
        <v>11</v>
      </c>
      <c r="I2665" t="s">
        <v>12</v>
      </c>
      <c r="J2665">
        <v>1</v>
      </c>
      <c r="K2665" t="s">
        <v>11098</v>
      </c>
      <c r="L2665" t="str">
        <f>LEFT(K2665,LEN(K2665)-3)</f>
        <v>1.5</v>
      </c>
      <c r="M2665" t="str">
        <f>RIGHT(K2665,3)</f>
        <v>万/月</v>
      </c>
      <c r="N2665">
        <f>J2665*VLOOKUP(M2665,薪资单位!$A$1:$B$6,2,FALSE)</f>
        <v>10</v>
      </c>
      <c r="O2665">
        <f>L2665*VLOOKUP(M2665,薪资单位!$A$1:$B$6,2,FALSE)</f>
        <v>15</v>
      </c>
      <c r="P2665" t="s">
        <v>30</v>
      </c>
    </row>
    <row r="2666" spans="1:16" x14ac:dyDescent="0.2">
      <c r="A2666" t="s">
        <v>890</v>
      </c>
      <c r="B2666" t="str">
        <f>IFERROR(LOOKUP(1,0/SEARCH(Sheet2!$E$3:$E$18,A2666),Sheet2!$F$3:$F$18),"其他")</f>
        <v>C++工程师</v>
      </c>
      <c r="C2666" t="s">
        <v>40</v>
      </c>
      <c r="D2666" t="s">
        <v>23</v>
      </c>
      <c r="E2666" t="s">
        <v>16</v>
      </c>
      <c r="F2666" t="s">
        <v>86</v>
      </c>
      <c r="G2666" t="s">
        <v>913</v>
      </c>
      <c r="H2666" t="s">
        <v>38</v>
      </c>
      <c r="I2666" t="s">
        <v>50</v>
      </c>
      <c r="J2666">
        <v>1</v>
      </c>
      <c r="K2666" t="s">
        <v>11098</v>
      </c>
      <c r="L2666" t="str">
        <f>LEFT(K2666,LEN(K2666)-3)</f>
        <v>1.5</v>
      </c>
      <c r="M2666" t="str">
        <f>RIGHT(K2666,3)</f>
        <v>万/月</v>
      </c>
      <c r="N2666">
        <f>J2666*VLOOKUP(M2666,薪资单位!$A$1:$B$6,2,FALSE)</f>
        <v>10</v>
      </c>
      <c r="O2666">
        <f>L2666*VLOOKUP(M2666,薪资单位!$A$1:$B$6,2,FALSE)</f>
        <v>15</v>
      </c>
      <c r="P2666" t="s">
        <v>30</v>
      </c>
    </row>
    <row r="2667" spans="1:16" x14ac:dyDescent="0.2">
      <c r="A2667" t="s">
        <v>847</v>
      </c>
      <c r="B2667" t="str">
        <f>IFERROR(LOOKUP(1,0/SEARCH(Sheet2!$E$3:$E$18,A2667),Sheet2!$F$3:$F$18),"其他")</f>
        <v>C++工程师</v>
      </c>
      <c r="C2667" t="s">
        <v>40</v>
      </c>
      <c r="D2667" t="s">
        <v>65</v>
      </c>
      <c r="E2667" t="s">
        <v>16</v>
      </c>
      <c r="F2667" t="s">
        <v>30</v>
      </c>
      <c r="G2667" t="s">
        <v>950</v>
      </c>
      <c r="H2667" t="s">
        <v>93</v>
      </c>
      <c r="I2667" t="s">
        <v>12</v>
      </c>
      <c r="J2667">
        <v>1</v>
      </c>
      <c r="K2667" t="s">
        <v>11098</v>
      </c>
      <c r="L2667" t="str">
        <f>LEFT(K2667,LEN(K2667)-3)</f>
        <v>1.5</v>
      </c>
      <c r="M2667" t="str">
        <f>RIGHT(K2667,3)</f>
        <v>万/月</v>
      </c>
      <c r="N2667">
        <f>J2667*VLOOKUP(M2667,薪资单位!$A$1:$B$6,2,FALSE)</f>
        <v>10</v>
      </c>
      <c r="O2667">
        <f>L2667*VLOOKUP(M2667,薪资单位!$A$1:$B$6,2,FALSE)</f>
        <v>15</v>
      </c>
      <c r="P2667" t="s">
        <v>30</v>
      </c>
    </row>
    <row r="2668" spans="1:16" x14ac:dyDescent="0.2">
      <c r="A2668" t="s">
        <v>974</v>
      </c>
      <c r="B2668" t="str">
        <f>IFERROR(LOOKUP(1,0/SEARCH(Sheet2!$E$3:$E$18,A2668),Sheet2!$F$3:$F$18),"其他")</f>
        <v>C++工程师</v>
      </c>
      <c r="C2668" t="s">
        <v>40</v>
      </c>
      <c r="D2668" t="s">
        <v>35</v>
      </c>
      <c r="E2668" t="s">
        <v>16</v>
      </c>
      <c r="F2668" t="s">
        <v>17</v>
      </c>
      <c r="G2668" t="s">
        <v>975</v>
      </c>
      <c r="H2668" t="s">
        <v>11</v>
      </c>
      <c r="I2668" t="s">
        <v>12</v>
      </c>
      <c r="J2668">
        <v>1</v>
      </c>
      <c r="K2668" t="s">
        <v>11098</v>
      </c>
      <c r="L2668" t="str">
        <f>LEFT(K2668,LEN(K2668)-3)</f>
        <v>1.5</v>
      </c>
      <c r="M2668" t="str">
        <f>RIGHT(K2668,3)</f>
        <v>万/月</v>
      </c>
      <c r="N2668">
        <f>J2668*VLOOKUP(M2668,薪资单位!$A$1:$B$6,2,FALSE)</f>
        <v>10</v>
      </c>
      <c r="O2668">
        <f>L2668*VLOOKUP(M2668,薪资单位!$A$1:$B$6,2,FALSE)</f>
        <v>15</v>
      </c>
      <c r="P2668" t="s">
        <v>30</v>
      </c>
    </row>
    <row r="2669" spans="1:16" x14ac:dyDescent="0.2">
      <c r="A2669" t="s">
        <v>1021</v>
      </c>
      <c r="B2669" t="str">
        <f>IFERROR(LOOKUP(1,0/SEARCH(Sheet2!$E$3:$E$18,A2669),Sheet2!$F$3:$F$18),"其他")</f>
        <v>C++工程师</v>
      </c>
      <c r="C2669" t="s">
        <v>40</v>
      </c>
      <c r="D2669" t="s">
        <v>23</v>
      </c>
      <c r="E2669" t="s">
        <v>16</v>
      </c>
      <c r="F2669" t="s">
        <v>24</v>
      </c>
      <c r="G2669" t="s">
        <v>1022</v>
      </c>
      <c r="H2669" t="s">
        <v>11</v>
      </c>
      <c r="I2669" t="s">
        <v>12</v>
      </c>
      <c r="J2669">
        <v>1</v>
      </c>
      <c r="K2669" t="s">
        <v>11098</v>
      </c>
      <c r="L2669" t="str">
        <f>LEFT(K2669,LEN(K2669)-3)</f>
        <v>1.5</v>
      </c>
      <c r="M2669" t="str">
        <f>RIGHT(K2669,3)</f>
        <v>万/月</v>
      </c>
      <c r="N2669">
        <f>J2669*VLOOKUP(M2669,薪资单位!$A$1:$B$6,2,FALSE)</f>
        <v>10</v>
      </c>
      <c r="O2669">
        <f>L2669*VLOOKUP(M2669,薪资单位!$A$1:$B$6,2,FALSE)</f>
        <v>15</v>
      </c>
      <c r="P2669" t="s">
        <v>30</v>
      </c>
    </row>
    <row r="2670" spans="1:16" x14ac:dyDescent="0.2">
      <c r="A2670" t="s">
        <v>1029</v>
      </c>
      <c r="B2670" t="str">
        <f>IFERROR(LOOKUP(1,0/SEARCH(Sheet2!$E$3:$E$18,A2670),Sheet2!$F$3:$F$18),"其他")</f>
        <v>C++工程师</v>
      </c>
      <c r="C2670" t="s">
        <v>40</v>
      </c>
      <c r="D2670" t="s">
        <v>7</v>
      </c>
      <c r="E2670" t="s">
        <v>16</v>
      </c>
      <c r="F2670" t="s">
        <v>9</v>
      </c>
      <c r="G2670" t="s">
        <v>1039</v>
      </c>
      <c r="H2670" t="s">
        <v>42</v>
      </c>
      <c r="I2670" t="s">
        <v>129</v>
      </c>
      <c r="J2670">
        <v>1</v>
      </c>
      <c r="K2670" t="s">
        <v>11098</v>
      </c>
      <c r="L2670" t="str">
        <f>LEFT(K2670,LEN(K2670)-3)</f>
        <v>1.5</v>
      </c>
      <c r="M2670" t="str">
        <f>RIGHT(K2670,3)</f>
        <v>万/月</v>
      </c>
      <c r="N2670">
        <f>J2670*VLOOKUP(M2670,薪资单位!$A$1:$B$6,2,FALSE)</f>
        <v>10</v>
      </c>
      <c r="O2670">
        <f>L2670*VLOOKUP(M2670,薪资单位!$A$1:$B$6,2,FALSE)</f>
        <v>15</v>
      </c>
      <c r="P2670" t="s">
        <v>30</v>
      </c>
    </row>
    <row r="2671" spans="1:16" x14ac:dyDescent="0.2">
      <c r="A2671" t="s">
        <v>857</v>
      </c>
      <c r="B2671" t="str">
        <f>IFERROR(LOOKUP(1,0/SEARCH(Sheet2!$E$3:$E$18,A2671),Sheet2!$F$3:$F$18),"其他")</f>
        <v>C++工程师</v>
      </c>
      <c r="C2671" t="s">
        <v>40</v>
      </c>
      <c r="D2671" t="s">
        <v>7</v>
      </c>
      <c r="E2671" t="s">
        <v>59</v>
      </c>
      <c r="F2671" t="s">
        <v>30</v>
      </c>
      <c r="G2671" t="s">
        <v>1379</v>
      </c>
      <c r="H2671" t="s">
        <v>38</v>
      </c>
      <c r="I2671" t="s">
        <v>12</v>
      </c>
      <c r="J2671">
        <v>1</v>
      </c>
      <c r="K2671" t="s">
        <v>11098</v>
      </c>
      <c r="L2671" t="str">
        <f>LEFT(K2671,LEN(K2671)-3)</f>
        <v>1.5</v>
      </c>
      <c r="M2671" t="str">
        <f>RIGHT(K2671,3)</f>
        <v>万/月</v>
      </c>
      <c r="N2671">
        <f>J2671*VLOOKUP(M2671,薪资单位!$A$1:$B$6,2,FALSE)</f>
        <v>10</v>
      </c>
      <c r="O2671">
        <f>L2671*VLOOKUP(M2671,薪资单位!$A$1:$B$6,2,FALSE)</f>
        <v>15</v>
      </c>
      <c r="P2671" t="s">
        <v>30</v>
      </c>
    </row>
    <row r="2672" spans="1:16" x14ac:dyDescent="0.2">
      <c r="A2672" t="s">
        <v>1989</v>
      </c>
      <c r="B2672" t="str">
        <f>IFERROR(LOOKUP(1,0/SEARCH(Sheet2!$E$3:$E$18,A2672),Sheet2!$F$3:$F$18),"其他")</f>
        <v>C++工程师</v>
      </c>
      <c r="C2672" t="s">
        <v>40</v>
      </c>
      <c r="D2672" t="s">
        <v>35</v>
      </c>
      <c r="E2672" t="s">
        <v>16</v>
      </c>
      <c r="F2672" t="s">
        <v>24</v>
      </c>
      <c r="G2672" t="s">
        <v>1990</v>
      </c>
      <c r="H2672" t="s">
        <v>42</v>
      </c>
      <c r="I2672" t="s">
        <v>32</v>
      </c>
      <c r="J2672">
        <v>1</v>
      </c>
      <c r="K2672" t="s">
        <v>11098</v>
      </c>
      <c r="L2672" t="str">
        <f>LEFT(K2672,LEN(K2672)-3)</f>
        <v>1.5</v>
      </c>
      <c r="M2672" t="str">
        <f>RIGHT(K2672,3)</f>
        <v>万/月</v>
      </c>
      <c r="N2672">
        <f>J2672*VLOOKUP(M2672,薪资单位!$A$1:$B$6,2,FALSE)</f>
        <v>10</v>
      </c>
      <c r="O2672">
        <f>L2672*VLOOKUP(M2672,薪资单位!$A$1:$B$6,2,FALSE)</f>
        <v>15</v>
      </c>
      <c r="P2672" t="s">
        <v>30</v>
      </c>
    </row>
    <row r="2673" spans="1:16" x14ac:dyDescent="0.2">
      <c r="A2673" t="s">
        <v>2194</v>
      </c>
      <c r="B2673" t="str">
        <f>IFERROR(LOOKUP(1,0/SEARCH(Sheet2!$E$3:$E$18,A2673),Sheet2!$F$3:$F$18),"其他")</f>
        <v>C++工程师</v>
      </c>
      <c r="C2673" t="s">
        <v>40</v>
      </c>
      <c r="D2673" t="s">
        <v>7</v>
      </c>
      <c r="E2673" t="s">
        <v>139</v>
      </c>
      <c r="F2673" t="s">
        <v>36</v>
      </c>
      <c r="G2673" t="s">
        <v>2195</v>
      </c>
      <c r="H2673" t="s">
        <v>93</v>
      </c>
      <c r="I2673" t="s">
        <v>12</v>
      </c>
      <c r="J2673">
        <v>1</v>
      </c>
      <c r="K2673" t="s">
        <v>11098</v>
      </c>
      <c r="L2673" t="str">
        <f>LEFT(K2673,LEN(K2673)-3)</f>
        <v>1.5</v>
      </c>
      <c r="M2673" t="str">
        <f>RIGHT(K2673,3)</f>
        <v>万/月</v>
      </c>
      <c r="N2673">
        <f>J2673*VLOOKUP(M2673,薪资单位!$A$1:$B$6,2,FALSE)</f>
        <v>10</v>
      </c>
      <c r="O2673">
        <f>L2673*VLOOKUP(M2673,薪资单位!$A$1:$B$6,2,FALSE)</f>
        <v>15</v>
      </c>
      <c r="P2673" t="s">
        <v>30</v>
      </c>
    </row>
    <row r="2674" spans="1:16" x14ac:dyDescent="0.2">
      <c r="A2674" t="s">
        <v>847</v>
      </c>
      <c r="B2674" t="str">
        <f>IFERROR(LOOKUP(1,0/SEARCH(Sheet2!$E$3:$E$18,A2674),Sheet2!$F$3:$F$18),"其他")</f>
        <v>C++工程师</v>
      </c>
      <c r="C2674" t="s">
        <v>40</v>
      </c>
      <c r="D2674" t="s">
        <v>65</v>
      </c>
      <c r="E2674" t="s">
        <v>16</v>
      </c>
      <c r="F2674" t="s">
        <v>94</v>
      </c>
      <c r="G2674" t="s">
        <v>2246</v>
      </c>
      <c r="H2674" t="s">
        <v>11</v>
      </c>
      <c r="I2674" t="s">
        <v>50</v>
      </c>
      <c r="J2674">
        <v>1</v>
      </c>
      <c r="K2674" t="s">
        <v>11098</v>
      </c>
      <c r="L2674" t="str">
        <f>LEFT(K2674,LEN(K2674)-3)</f>
        <v>1.5</v>
      </c>
      <c r="M2674" t="str">
        <f>RIGHT(K2674,3)</f>
        <v>万/月</v>
      </c>
      <c r="N2674">
        <f>J2674*VLOOKUP(M2674,薪资单位!$A$1:$B$6,2,FALSE)</f>
        <v>10</v>
      </c>
      <c r="O2674">
        <f>L2674*VLOOKUP(M2674,薪资单位!$A$1:$B$6,2,FALSE)</f>
        <v>15</v>
      </c>
      <c r="P2674" t="s">
        <v>30</v>
      </c>
    </row>
    <row r="2675" spans="1:16" x14ac:dyDescent="0.2">
      <c r="A2675" t="s">
        <v>2255</v>
      </c>
      <c r="B2675" t="str">
        <f>IFERROR(LOOKUP(1,0/SEARCH(Sheet2!$E$3:$E$18,A2675),Sheet2!$F$3:$F$18),"其他")</f>
        <v>C++工程师</v>
      </c>
      <c r="C2675" t="s">
        <v>40</v>
      </c>
      <c r="D2675" t="s">
        <v>65</v>
      </c>
      <c r="E2675" t="s">
        <v>16</v>
      </c>
      <c r="F2675" t="s">
        <v>1139</v>
      </c>
      <c r="G2675" t="s">
        <v>2256</v>
      </c>
      <c r="H2675" t="s">
        <v>42</v>
      </c>
      <c r="I2675" t="s">
        <v>12</v>
      </c>
      <c r="J2675">
        <v>1</v>
      </c>
      <c r="K2675" t="s">
        <v>11098</v>
      </c>
      <c r="L2675" t="str">
        <f>LEFT(K2675,LEN(K2675)-3)</f>
        <v>1.5</v>
      </c>
      <c r="M2675" t="str">
        <f>RIGHT(K2675,3)</f>
        <v>万/月</v>
      </c>
      <c r="N2675">
        <f>J2675*VLOOKUP(M2675,薪资单位!$A$1:$B$6,2,FALSE)</f>
        <v>10</v>
      </c>
      <c r="O2675">
        <f>L2675*VLOOKUP(M2675,薪资单位!$A$1:$B$6,2,FALSE)</f>
        <v>15</v>
      </c>
      <c r="P2675" t="s">
        <v>1139</v>
      </c>
    </row>
    <row r="2676" spans="1:16" x14ac:dyDescent="0.2">
      <c r="A2676" t="s">
        <v>890</v>
      </c>
      <c r="B2676" t="str">
        <f>IFERROR(LOOKUP(1,0/SEARCH(Sheet2!$E$3:$E$18,A2676),Sheet2!$F$3:$F$18),"其他")</f>
        <v>C++工程师</v>
      </c>
      <c r="C2676" t="s">
        <v>40</v>
      </c>
      <c r="D2676" t="s">
        <v>65</v>
      </c>
      <c r="E2676" t="s">
        <v>16</v>
      </c>
      <c r="F2676" t="s">
        <v>24</v>
      </c>
      <c r="G2676" t="s">
        <v>2325</v>
      </c>
      <c r="H2676" t="s">
        <v>38</v>
      </c>
      <c r="I2676" t="s">
        <v>50</v>
      </c>
      <c r="J2676">
        <v>1</v>
      </c>
      <c r="K2676" t="s">
        <v>11098</v>
      </c>
      <c r="L2676" t="str">
        <f>LEFT(K2676,LEN(K2676)-3)</f>
        <v>1.5</v>
      </c>
      <c r="M2676" t="str">
        <f>RIGHT(K2676,3)</f>
        <v>万/月</v>
      </c>
      <c r="N2676">
        <f>J2676*VLOOKUP(M2676,薪资单位!$A$1:$B$6,2,FALSE)</f>
        <v>10</v>
      </c>
      <c r="O2676">
        <f>L2676*VLOOKUP(M2676,薪资单位!$A$1:$B$6,2,FALSE)</f>
        <v>15</v>
      </c>
      <c r="P2676" t="s">
        <v>30</v>
      </c>
    </row>
    <row r="2677" spans="1:16" x14ac:dyDescent="0.2">
      <c r="A2677" t="s">
        <v>878</v>
      </c>
      <c r="B2677" t="str">
        <f>IFERROR(LOOKUP(1,0/SEARCH(Sheet2!$E$3:$E$18,A2677),Sheet2!$F$3:$F$18),"其他")</f>
        <v>C++工程师</v>
      </c>
      <c r="C2677" t="s">
        <v>40</v>
      </c>
      <c r="D2677" t="s">
        <v>7</v>
      </c>
      <c r="E2677" t="s">
        <v>139</v>
      </c>
      <c r="F2677" t="s">
        <v>86</v>
      </c>
      <c r="G2677" t="s">
        <v>317</v>
      </c>
      <c r="H2677" t="s">
        <v>11</v>
      </c>
      <c r="I2677" t="s">
        <v>12</v>
      </c>
      <c r="J2677">
        <v>1</v>
      </c>
      <c r="K2677" t="s">
        <v>11098</v>
      </c>
      <c r="L2677" t="str">
        <f>LEFT(K2677,LEN(K2677)-3)</f>
        <v>1.5</v>
      </c>
      <c r="M2677" t="str">
        <f>RIGHT(K2677,3)</f>
        <v>万/月</v>
      </c>
      <c r="N2677">
        <f>J2677*VLOOKUP(M2677,薪资单位!$A$1:$B$6,2,FALSE)</f>
        <v>10</v>
      </c>
      <c r="O2677">
        <f>L2677*VLOOKUP(M2677,薪资单位!$A$1:$B$6,2,FALSE)</f>
        <v>15</v>
      </c>
      <c r="P2677" t="s">
        <v>30</v>
      </c>
    </row>
    <row r="2678" spans="1:16" x14ac:dyDescent="0.2">
      <c r="A2678" t="s">
        <v>2374</v>
      </c>
      <c r="B2678" t="str">
        <f>IFERROR(LOOKUP(1,0/SEARCH(Sheet2!$E$3:$E$18,A2678),Sheet2!$F$3:$F$18),"其他")</f>
        <v>C++工程师</v>
      </c>
      <c r="C2678" t="s">
        <v>40</v>
      </c>
      <c r="D2678" t="s">
        <v>65</v>
      </c>
      <c r="E2678" t="s">
        <v>16</v>
      </c>
      <c r="F2678" t="s">
        <v>36</v>
      </c>
      <c r="G2678" t="s">
        <v>2375</v>
      </c>
      <c r="H2678" t="s">
        <v>38</v>
      </c>
      <c r="I2678" t="s">
        <v>50</v>
      </c>
      <c r="J2678">
        <v>1</v>
      </c>
      <c r="K2678" t="s">
        <v>11098</v>
      </c>
      <c r="L2678" t="str">
        <f>LEFT(K2678,LEN(K2678)-3)</f>
        <v>1.5</v>
      </c>
      <c r="M2678" t="str">
        <f>RIGHT(K2678,3)</f>
        <v>万/月</v>
      </c>
      <c r="N2678">
        <f>J2678*VLOOKUP(M2678,薪资单位!$A$1:$B$6,2,FALSE)</f>
        <v>10</v>
      </c>
      <c r="O2678">
        <f>L2678*VLOOKUP(M2678,薪资单位!$A$1:$B$6,2,FALSE)</f>
        <v>15</v>
      </c>
      <c r="P2678" t="s">
        <v>30</v>
      </c>
    </row>
    <row r="2679" spans="1:16" x14ac:dyDescent="0.2">
      <c r="A2679" t="s">
        <v>2396</v>
      </c>
      <c r="B2679" t="str">
        <f>IFERROR(LOOKUP(1,0/SEARCH(Sheet2!$E$3:$E$18,A2679),Sheet2!$F$3:$F$18),"其他")</f>
        <v>C++工程师</v>
      </c>
      <c r="C2679" t="s">
        <v>40</v>
      </c>
      <c r="D2679" t="s">
        <v>35</v>
      </c>
      <c r="E2679" t="s">
        <v>8</v>
      </c>
      <c r="F2679" t="s">
        <v>24</v>
      </c>
      <c r="G2679" t="s">
        <v>2397</v>
      </c>
      <c r="H2679" t="s">
        <v>11</v>
      </c>
      <c r="I2679" t="s">
        <v>12</v>
      </c>
      <c r="J2679">
        <v>1</v>
      </c>
      <c r="K2679" t="s">
        <v>11098</v>
      </c>
      <c r="L2679" t="str">
        <f>LEFT(K2679,LEN(K2679)-3)</f>
        <v>1.5</v>
      </c>
      <c r="M2679" t="str">
        <f>RIGHT(K2679,3)</f>
        <v>万/月</v>
      </c>
      <c r="N2679">
        <f>J2679*VLOOKUP(M2679,薪资单位!$A$1:$B$6,2,FALSE)</f>
        <v>10</v>
      </c>
      <c r="O2679">
        <f>L2679*VLOOKUP(M2679,薪资单位!$A$1:$B$6,2,FALSE)</f>
        <v>15</v>
      </c>
      <c r="P2679" t="s">
        <v>30</v>
      </c>
    </row>
    <row r="2680" spans="1:16" x14ac:dyDescent="0.2">
      <c r="A2680" t="s">
        <v>890</v>
      </c>
      <c r="B2680" t="str">
        <f>IFERROR(LOOKUP(1,0/SEARCH(Sheet2!$E$3:$E$18,A2680),Sheet2!$F$3:$F$18),"其他")</f>
        <v>C++工程师</v>
      </c>
      <c r="C2680" t="s">
        <v>40</v>
      </c>
      <c r="D2680" t="s">
        <v>65</v>
      </c>
      <c r="E2680" t="s">
        <v>16</v>
      </c>
      <c r="F2680" t="s">
        <v>2645</v>
      </c>
      <c r="G2680" t="s">
        <v>3363</v>
      </c>
      <c r="H2680" t="s">
        <v>38</v>
      </c>
      <c r="I2680" t="s">
        <v>50</v>
      </c>
      <c r="J2680">
        <v>1</v>
      </c>
      <c r="K2680" t="s">
        <v>11098</v>
      </c>
      <c r="L2680" t="str">
        <f>LEFT(K2680,LEN(K2680)-3)</f>
        <v>1.5</v>
      </c>
      <c r="M2680" t="str">
        <f>RIGHT(K2680,3)</f>
        <v>万/月</v>
      </c>
      <c r="N2680">
        <f>J2680*VLOOKUP(M2680,薪资单位!$A$1:$B$6,2,FALSE)</f>
        <v>10</v>
      </c>
      <c r="O2680">
        <f>L2680*VLOOKUP(M2680,薪资单位!$A$1:$B$6,2,FALSE)</f>
        <v>15</v>
      </c>
      <c r="P2680" t="s">
        <v>839</v>
      </c>
    </row>
    <row r="2681" spans="1:16" x14ac:dyDescent="0.2">
      <c r="A2681" t="s">
        <v>847</v>
      </c>
      <c r="B2681" t="str">
        <f>IFERROR(LOOKUP(1,0/SEARCH(Sheet2!$E$3:$E$18,A2681),Sheet2!$F$3:$F$18),"其他")</f>
        <v>C++工程师</v>
      </c>
      <c r="C2681" t="s">
        <v>40</v>
      </c>
      <c r="D2681" t="s">
        <v>65</v>
      </c>
      <c r="E2681" t="s">
        <v>16</v>
      </c>
      <c r="F2681" t="s">
        <v>585</v>
      </c>
      <c r="G2681" t="s">
        <v>3375</v>
      </c>
      <c r="H2681" t="s">
        <v>93</v>
      </c>
      <c r="I2681" t="s">
        <v>12</v>
      </c>
      <c r="J2681">
        <v>1</v>
      </c>
      <c r="K2681" t="s">
        <v>11098</v>
      </c>
      <c r="L2681" t="str">
        <f>LEFT(K2681,LEN(K2681)-3)</f>
        <v>1.5</v>
      </c>
      <c r="M2681" t="str">
        <f>RIGHT(K2681,3)</f>
        <v>万/月</v>
      </c>
      <c r="N2681">
        <f>J2681*VLOOKUP(M2681,薪资单位!$A$1:$B$6,2,FALSE)</f>
        <v>10</v>
      </c>
      <c r="O2681">
        <f>L2681*VLOOKUP(M2681,薪资单位!$A$1:$B$6,2,FALSE)</f>
        <v>15</v>
      </c>
      <c r="P2681" t="s">
        <v>839</v>
      </c>
    </row>
    <row r="2682" spans="1:16" x14ac:dyDescent="0.2">
      <c r="A2682" t="s">
        <v>3386</v>
      </c>
      <c r="B2682" t="str">
        <f>IFERROR(LOOKUP(1,0/SEARCH(Sheet2!$E$3:$E$18,A2682),Sheet2!$F$3:$F$18),"其他")</f>
        <v>C++工程师</v>
      </c>
      <c r="C2682" t="s">
        <v>40</v>
      </c>
      <c r="D2682" t="s">
        <v>35</v>
      </c>
      <c r="E2682" t="s">
        <v>16</v>
      </c>
      <c r="F2682" t="s">
        <v>839</v>
      </c>
      <c r="G2682" t="s">
        <v>3437</v>
      </c>
      <c r="H2682" t="s">
        <v>26</v>
      </c>
      <c r="I2682" t="s">
        <v>50</v>
      </c>
      <c r="J2682">
        <v>1</v>
      </c>
      <c r="K2682" t="s">
        <v>11098</v>
      </c>
      <c r="L2682" t="str">
        <f>LEFT(K2682,LEN(K2682)-3)</f>
        <v>1.5</v>
      </c>
      <c r="M2682" t="str">
        <f>RIGHT(K2682,3)</f>
        <v>万/月</v>
      </c>
      <c r="N2682">
        <f>J2682*VLOOKUP(M2682,薪资单位!$A$1:$B$6,2,FALSE)</f>
        <v>10</v>
      </c>
      <c r="O2682">
        <f>L2682*VLOOKUP(M2682,薪资单位!$A$1:$B$6,2,FALSE)</f>
        <v>15</v>
      </c>
      <c r="P2682" t="s">
        <v>839</v>
      </c>
    </row>
    <row r="2683" spans="1:16" x14ac:dyDescent="0.2">
      <c r="A2683" t="s">
        <v>847</v>
      </c>
      <c r="B2683" t="str">
        <f>IFERROR(LOOKUP(1,0/SEARCH(Sheet2!$E$3:$E$18,A2683),Sheet2!$F$3:$F$18),"其他")</f>
        <v>C++工程师</v>
      </c>
      <c r="C2683" t="s">
        <v>40</v>
      </c>
      <c r="D2683" t="s">
        <v>65</v>
      </c>
      <c r="E2683" t="s">
        <v>16</v>
      </c>
      <c r="F2683" t="s">
        <v>888</v>
      </c>
      <c r="G2683" t="s">
        <v>1431</v>
      </c>
      <c r="H2683" t="s">
        <v>93</v>
      </c>
      <c r="I2683" t="s">
        <v>12</v>
      </c>
      <c r="J2683">
        <v>1</v>
      </c>
      <c r="K2683" t="s">
        <v>11098</v>
      </c>
      <c r="L2683" t="str">
        <f>LEFT(K2683,LEN(K2683)-3)</f>
        <v>1.5</v>
      </c>
      <c r="M2683" t="str">
        <f>RIGHT(K2683,3)</f>
        <v>万/月</v>
      </c>
      <c r="N2683">
        <f>J2683*VLOOKUP(M2683,薪资单位!$A$1:$B$6,2,FALSE)</f>
        <v>10</v>
      </c>
      <c r="O2683">
        <f>L2683*VLOOKUP(M2683,薪资单位!$A$1:$B$6,2,FALSE)</f>
        <v>15</v>
      </c>
      <c r="P2683" t="s">
        <v>839</v>
      </c>
    </row>
    <row r="2684" spans="1:16" x14ac:dyDescent="0.2">
      <c r="A2684" t="s">
        <v>3450</v>
      </c>
      <c r="B2684" t="str">
        <f>IFERROR(LOOKUP(1,0/SEARCH(Sheet2!$E$3:$E$18,A2684),Sheet2!$F$3:$F$18),"其他")</f>
        <v>C++工程师</v>
      </c>
      <c r="C2684" t="s">
        <v>40</v>
      </c>
      <c r="D2684" t="s">
        <v>65</v>
      </c>
      <c r="E2684" t="s">
        <v>8</v>
      </c>
      <c r="F2684" t="s">
        <v>3451</v>
      </c>
      <c r="G2684" t="s">
        <v>3452</v>
      </c>
      <c r="H2684" t="s">
        <v>93</v>
      </c>
      <c r="I2684" t="s">
        <v>12</v>
      </c>
      <c r="J2684">
        <v>1</v>
      </c>
      <c r="K2684" t="s">
        <v>11098</v>
      </c>
      <c r="L2684" t="str">
        <f>LEFT(K2684,LEN(K2684)-3)</f>
        <v>1.5</v>
      </c>
      <c r="M2684" t="str">
        <f>RIGHT(K2684,3)</f>
        <v>万/月</v>
      </c>
      <c r="N2684">
        <f>J2684*VLOOKUP(M2684,薪资单位!$A$1:$B$6,2,FALSE)</f>
        <v>10</v>
      </c>
      <c r="O2684">
        <f>L2684*VLOOKUP(M2684,薪资单位!$A$1:$B$6,2,FALSE)</f>
        <v>15</v>
      </c>
      <c r="P2684" t="s">
        <v>3451</v>
      </c>
    </row>
    <row r="2685" spans="1:16" x14ac:dyDescent="0.2">
      <c r="A2685" t="s">
        <v>847</v>
      </c>
      <c r="B2685" t="str">
        <f>IFERROR(LOOKUP(1,0/SEARCH(Sheet2!$E$3:$E$18,A2685),Sheet2!$F$3:$F$18),"其他")</f>
        <v>C++工程师</v>
      </c>
      <c r="C2685" t="s">
        <v>40</v>
      </c>
      <c r="D2685" t="s">
        <v>7</v>
      </c>
      <c r="E2685" t="s">
        <v>16</v>
      </c>
      <c r="F2685" t="s">
        <v>839</v>
      </c>
      <c r="G2685" t="s">
        <v>3525</v>
      </c>
      <c r="H2685" t="s">
        <v>38</v>
      </c>
      <c r="I2685" t="s">
        <v>50</v>
      </c>
      <c r="J2685">
        <v>1</v>
      </c>
      <c r="K2685" t="s">
        <v>11098</v>
      </c>
      <c r="L2685" t="str">
        <f>LEFT(K2685,LEN(K2685)-3)</f>
        <v>1.5</v>
      </c>
      <c r="M2685" t="str">
        <f>RIGHT(K2685,3)</f>
        <v>万/月</v>
      </c>
      <c r="N2685">
        <f>J2685*VLOOKUP(M2685,薪资单位!$A$1:$B$6,2,FALSE)</f>
        <v>10</v>
      </c>
      <c r="O2685">
        <f>L2685*VLOOKUP(M2685,薪资单位!$A$1:$B$6,2,FALSE)</f>
        <v>15</v>
      </c>
      <c r="P2685" t="s">
        <v>839</v>
      </c>
    </row>
    <row r="2686" spans="1:16" x14ac:dyDescent="0.2">
      <c r="A2686" t="s">
        <v>847</v>
      </c>
      <c r="B2686" t="str">
        <f>IFERROR(LOOKUP(1,0/SEARCH(Sheet2!$E$3:$E$18,A2686),Sheet2!$F$3:$F$18),"其他")</f>
        <v>C++工程师</v>
      </c>
      <c r="C2686" t="s">
        <v>40</v>
      </c>
      <c r="D2686" t="s">
        <v>65</v>
      </c>
      <c r="E2686" t="s">
        <v>16</v>
      </c>
      <c r="F2686" t="s">
        <v>1636</v>
      </c>
      <c r="G2686" t="s">
        <v>3608</v>
      </c>
      <c r="H2686" t="s">
        <v>93</v>
      </c>
      <c r="I2686" t="s">
        <v>12</v>
      </c>
      <c r="J2686">
        <v>1</v>
      </c>
      <c r="K2686" t="s">
        <v>11098</v>
      </c>
      <c r="L2686" t="str">
        <f>LEFT(K2686,LEN(K2686)-3)</f>
        <v>1.5</v>
      </c>
      <c r="M2686" t="str">
        <f>RIGHT(K2686,3)</f>
        <v>万/月</v>
      </c>
      <c r="N2686">
        <f>J2686*VLOOKUP(M2686,薪资单位!$A$1:$B$6,2,FALSE)</f>
        <v>10</v>
      </c>
      <c r="O2686">
        <f>L2686*VLOOKUP(M2686,薪资单位!$A$1:$B$6,2,FALSE)</f>
        <v>15</v>
      </c>
      <c r="P2686" t="s">
        <v>839</v>
      </c>
    </row>
    <row r="2687" spans="1:16" x14ac:dyDescent="0.2">
      <c r="A2687" t="s">
        <v>847</v>
      </c>
      <c r="B2687" t="str">
        <f>IFERROR(LOOKUP(1,0/SEARCH(Sheet2!$E$3:$E$18,A2687),Sheet2!$F$3:$F$18),"其他")</f>
        <v>C++工程师</v>
      </c>
      <c r="C2687" t="s">
        <v>40</v>
      </c>
      <c r="D2687" t="s">
        <v>35</v>
      </c>
      <c r="E2687" t="s">
        <v>59</v>
      </c>
      <c r="F2687" t="s">
        <v>839</v>
      </c>
      <c r="G2687" t="s">
        <v>3619</v>
      </c>
      <c r="H2687" t="s">
        <v>93</v>
      </c>
      <c r="I2687" t="s">
        <v>12</v>
      </c>
      <c r="J2687">
        <v>1</v>
      </c>
      <c r="K2687" t="s">
        <v>11098</v>
      </c>
      <c r="L2687" t="str">
        <f>LEFT(K2687,LEN(K2687)-3)</f>
        <v>1.5</v>
      </c>
      <c r="M2687" t="str">
        <f>RIGHT(K2687,3)</f>
        <v>万/月</v>
      </c>
      <c r="N2687">
        <f>J2687*VLOOKUP(M2687,薪资单位!$A$1:$B$6,2,FALSE)</f>
        <v>10</v>
      </c>
      <c r="O2687">
        <f>L2687*VLOOKUP(M2687,薪资单位!$A$1:$B$6,2,FALSE)</f>
        <v>15</v>
      </c>
      <c r="P2687" t="s">
        <v>839</v>
      </c>
    </row>
    <row r="2688" spans="1:16" x14ac:dyDescent="0.2">
      <c r="A2688" t="s">
        <v>847</v>
      </c>
      <c r="B2688" t="str">
        <f>IFERROR(LOOKUP(1,0/SEARCH(Sheet2!$E$3:$E$18,A2688),Sheet2!$F$3:$F$18),"其他")</f>
        <v>C++工程师</v>
      </c>
      <c r="C2688" t="s">
        <v>40</v>
      </c>
      <c r="D2688" t="s">
        <v>23</v>
      </c>
      <c r="E2688" t="s">
        <v>16</v>
      </c>
      <c r="F2688" t="s">
        <v>839</v>
      </c>
      <c r="G2688" t="s">
        <v>3624</v>
      </c>
      <c r="H2688" t="s">
        <v>38</v>
      </c>
      <c r="I2688" t="s">
        <v>50</v>
      </c>
      <c r="J2688">
        <v>1</v>
      </c>
      <c r="K2688" t="s">
        <v>11098</v>
      </c>
      <c r="L2688" t="str">
        <f>LEFT(K2688,LEN(K2688)-3)</f>
        <v>1.5</v>
      </c>
      <c r="M2688" t="str">
        <f>RIGHT(K2688,3)</f>
        <v>万/月</v>
      </c>
      <c r="N2688">
        <f>J2688*VLOOKUP(M2688,薪资单位!$A$1:$B$6,2,FALSE)</f>
        <v>10</v>
      </c>
      <c r="O2688">
        <f>L2688*VLOOKUP(M2688,薪资单位!$A$1:$B$6,2,FALSE)</f>
        <v>15</v>
      </c>
      <c r="P2688" t="s">
        <v>839</v>
      </c>
    </row>
    <row r="2689" spans="1:16" x14ac:dyDescent="0.2">
      <c r="A2689" t="s">
        <v>3627</v>
      </c>
      <c r="B2689" t="str">
        <f>IFERROR(LOOKUP(1,0/SEARCH(Sheet2!$E$3:$E$18,A2689),Sheet2!$F$3:$F$18),"其他")</f>
        <v>C++工程师</v>
      </c>
      <c r="C2689" t="s">
        <v>40</v>
      </c>
      <c r="D2689" t="s">
        <v>35</v>
      </c>
      <c r="E2689" t="s">
        <v>8</v>
      </c>
      <c r="F2689" t="s">
        <v>2689</v>
      </c>
      <c r="G2689" t="s">
        <v>3628</v>
      </c>
      <c r="H2689" t="s">
        <v>38</v>
      </c>
      <c r="I2689" t="s">
        <v>12</v>
      </c>
      <c r="J2689">
        <v>1</v>
      </c>
      <c r="K2689" t="s">
        <v>11098</v>
      </c>
      <c r="L2689" t="str">
        <f>LEFT(K2689,LEN(K2689)-3)</f>
        <v>1.5</v>
      </c>
      <c r="M2689" t="str">
        <f>RIGHT(K2689,3)</f>
        <v>万/月</v>
      </c>
      <c r="N2689">
        <f>J2689*VLOOKUP(M2689,薪资单位!$A$1:$B$6,2,FALSE)</f>
        <v>10</v>
      </c>
      <c r="O2689">
        <f>L2689*VLOOKUP(M2689,薪资单位!$A$1:$B$6,2,FALSE)</f>
        <v>15</v>
      </c>
      <c r="P2689" t="s">
        <v>839</v>
      </c>
    </row>
    <row r="2690" spans="1:16" x14ac:dyDescent="0.2">
      <c r="A2690" t="s">
        <v>3630</v>
      </c>
      <c r="B2690" t="str">
        <f>IFERROR(LOOKUP(1,0/SEARCH(Sheet2!$E$3:$E$18,A2690),Sheet2!$F$3:$F$18),"其他")</f>
        <v>C++工程师</v>
      </c>
      <c r="C2690" t="s">
        <v>40</v>
      </c>
      <c r="D2690" t="s">
        <v>65</v>
      </c>
      <c r="E2690" t="s">
        <v>16</v>
      </c>
      <c r="F2690" t="s">
        <v>1636</v>
      </c>
      <c r="G2690" t="s">
        <v>3631</v>
      </c>
      <c r="H2690" t="s">
        <v>42</v>
      </c>
      <c r="I2690" t="s">
        <v>12</v>
      </c>
      <c r="J2690">
        <v>1</v>
      </c>
      <c r="K2690" t="s">
        <v>11098</v>
      </c>
      <c r="L2690" t="str">
        <f>LEFT(K2690,LEN(K2690)-3)</f>
        <v>1.5</v>
      </c>
      <c r="M2690" t="str">
        <f>RIGHT(K2690,3)</f>
        <v>万/月</v>
      </c>
      <c r="N2690">
        <f>J2690*VLOOKUP(M2690,薪资单位!$A$1:$B$6,2,FALSE)</f>
        <v>10</v>
      </c>
      <c r="O2690">
        <f>L2690*VLOOKUP(M2690,薪资单位!$A$1:$B$6,2,FALSE)</f>
        <v>15</v>
      </c>
      <c r="P2690" t="s">
        <v>839</v>
      </c>
    </row>
    <row r="2691" spans="1:16" x14ac:dyDescent="0.2">
      <c r="A2691" t="s">
        <v>847</v>
      </c>
      <c r="B2691" t="str">
        <f>IFERROR(LOOKUP(1,0/SEARCH(Sheet2!$E$3:$E$18,A2691),Sheet2!$F$3:$F$18),"其他")</f>
        <v>C++工程师</v>
      </c>
      <c r="C2691" t="s">
        <v>40</v>
      </c>
      <c r="D2691" t="s">
        <v>65</v>
      </c>
      <c r="E2691" t="s">
        <v>16</v>
      </c>
      <c r="F2691" t="s">
        <v>1636</v>
      </c>
      <c r="G2691" t="s">
        <v>3632</v>
      </c>
      <c r="H2691" t="s">
        <v>38</v>
      </c>
      <c r="I2691" t="s">
        <v>12</v>
      </c>
      <c r="J2691">
        <v>1</v>
      </c>
      <c r="K2691" t="s">
        <v>11098</v>
      </c>
      <c r="L2691" t="str">
        <f>LEFT(K2691,LEN(K2691)-3)</f>
        <v>1.5</v>
      </c>
      <c r="M2691" t="str">
        <f>RIGHT(K2691,3)</f>
        <v>万/月</v>
      </c>
      <c r="N2691">
        <f>J2691*VLOOKUP(M2691,薪资单位!$A$1:$B$6,2,FALSE)</f>
        <v>10</v>
      </c>
      <c r="O2691">
        <f>L2691*VLOOKUP(M2691,薪资单位!$A$1:$B$6,2,FALSE)</f>
        <v>15</v>
      </c>
      <c r="P2691" t="s">
        <v>839</v>
      </c>
    </row>
    <row r="2692" spans="1:16" x14ac:dyDescent="0.2">
      <c r="A2692" t="s">
        <v>890</v>
      </c>
      <c r="B2692" t="str">
        <f>IFERROR(LOOKUP(1,0/SEARCH(Sheet2!$E$3:$E$18,A2692),Sheet2!$F$3:$F$18),"其他")</f>
        <v>C++工程师</v>
      </c>
      <c r="C2692" t="s">
        <v>40</v>
      </c>
      <c r="D2692" t="s">
        <v>65</v>
      </c>
      <c r="E2692" t="s">
        <v>8</v>
      </c>
      <c r="F2692" t="s">
        <v>1636</v>
      </c>
      <c r="G2692" t="s">
        <v>3651</v>
      </c>
      <c r="H2692" t="s">
        <v>11</v>
      </c>
      <c r="I2692" t="s">
        <v>12</v>
      </c>
      <c r="J2692">
        <v>1</v>
      </c>
      <c r="K2692" t="s">
        <v>11098</v>
      </c>
      <c r="L2692" t="str">
        <f>LEFT(K2692,LEN(K2692)-3)</f>
        <v>1.5</v>
      </c>
      <c r="M2692" t="str">
        <f>RIGHT(K2692,3)</f>
        <v>万/月</v>
      </c>
      <c r="N2692">
        <f>J2692*VLOOKUP(M2692,薪资单位!$A$1:$B$6,2,FALSE)</f>
        <v>10</v>
      </c>
      <c r="O2692">
        <f>L2692*VLOOKUP(M2692,薪资单位!$A$1:$B$6,2,FALSE)</f>
        <v>15</v>
      </c>
      <c r="P2692" t="s">
        <v>839</v>
      </c>
    </row>
    <row r="2693" spans="1:16" x14ac:dyDescent="0.2">
      <c r="A2693" t="s">
        <v>847</v>
      </c>
      <c r="B2693" t="str">
        <f>IFERROR(LOOKUP(1,0/SEARCH(Sheet2!$E$3:$E$18,A2693),Sheet2!$F$3:$F$18),"其他")</f>
        <v>C++工程师</v>
      </c>
      <c r="C2693" t="s">
        <v>40</v>
      </c>
      <c r="D2693" t="s">
        <v>65</v>
      </c>
      <c r="E2693" t="s">
        <v>16</v>
      </c>
      <c r="F2693" t="s">
        <v>839</v>
      </c>
      <c r="G2693" t="s">
        <v>4814</v>
      </c>
      <c r="H2693" t="s">
        <v>38</v>
      </c>
      <c r="I2693" t="s">
        <v>12</v>
      </c>
      <c r="J2693">
        <v>1</v>
      </c>
      <c r="K2693" t="s">
        <v>11098</v>
      </c>
      <c r="L2693" t="str">
        <f>LEFT(K2693,LEN(K2693)-3)</f>
        <v>1.5</v>
      </c>
      <c r="M2693" t="str">
        <f>RIGHT(K2693,3)</f>
        <v>万/月</v>
      </c>
      <c r="N2693">
        <f>J2693*VLOOKUP(M2693,薪资单位!$A$1:$B$6,2,FALSE)</f>
        <v>10</v>
      </c>
      <c r="O2693">
        <f>L2693*VLOOKUP(M2693,薪资单位!$A$1:$B$6,2,FALSE)</f>
        <v>15</v>
      </c>
      <c r="P2693" t="s">
        <v>839</v>
      </c>
    </row>
    <row r="2694" spans="1:16" x14ac:dyDescent="0.2">
      <c r="A2694" t="s">
        <v>4824</v>
      </c>
      <c r="B2694" t="str">
        <f>IFERROR(LOOKUP(1,0/SEARCH(Sheet2!$E$3:$E$18,A2694),Sheet2!$F$3:$F$18),"其他")</f>
        <v>C++工程师</v>
      </c>
      <c r="C2694" t="s">
        <v>40</v>
      </c>
      <c r="D2694" t="s">
        <v>23</v>
      </c>
      <c r="E2694" t="s">
        <v>16</v>
      </c>
      <c r="F2694" t="s">
        <v>2314</v>
      </c>
      <c r="G2694" t="s">
        <v>4825</v>
      </c>
      <c r="H2694" t="s">
        <v>42</v>
      </c>
      <c r="I2694" t="s">
        <v>12</v>
      </c>
      <c r="J2694">
        <v>1</v>
      </c>
      <c r="K2694" t="s">
        <v>11098</v>
      </c>
      <c r="L2694" t="str">
        <f>LEFT(K2694,LEN(K2694)-3)</f>
        <v>1.5</v>
      </c>
      <c r="M2694" t="str">
        <f>RIGHT(K2694,3)</f>
        <v>万/月</v>
      </c>
      <c r="N2694">
        <f>J2694*VLOOKUP(M2694,薪资单位!$A$1:$B$6,2,FALSE)</f>
        <v>10</v>
      </c>
      <c r="O2694">
        <f>L2694*VLOOKUP(M2694,薪资单位!$A$1:$B$6,2,FALSE)</f>
        <v>15</v>
      </c>
      <c r="P2694" t="s">
        <v>839</v>
      </c>
    </row>
    <row r="2695" spans="1:16" x14ac:dyDescent="0.2">
      <c r="A2695" t="s">
        <v>4830</v>
      </c>
      <c r="B2695" t="str">
        <f>IFERROR(LOOKUP(1,0/SEARCH(Sheet2!$E$3:$E$18,A2695),Sheet2!$F$3:$F$18),"其他")</f>
        <v>C++工程师</v>
      </c>
      <c r="C2695" t="s">
        <v>40</v>
      </c>
      <c r="D2695" t="s">
        <v>65</v>
      </c>
      <c r="E2695" t="s">
        <v>16</v>
      </c>
      <c r="F2695" t="s">
        <v>2645</v>
      </c>
      <c r="G2695" t="s">
        <v>4831</v>
      </c>
      <c r="H2695" t="s">
        <v>11</v>
      </c>
      <c r="I2695" t="s">
        <v>12</v>
      </c>
      <c r="J2695">
        <v>1</v>
      </c>
      <c r="K2695" t="s">
        <v>11098</v>
      </c>
      <c r="L2695" t="str">
        <f>LEFT(K2695,LEN(K2695)-3)</f>
        <v>1.5</v>
      </c>
      <c r="M2695" t="str">
        <f>RIGHT(K2695,3)</f>
        <v>万/月</v>
      </c>
      <c r="N2695">
        <f>J2695*VLOOKUP(M2695,薪资单位!$A$1:$B$6,2,FALSE)</f>
        <v>10</v>
      </c>
      <c r="O2695">
        <f>L2695*VLOOKUP(M2695,薪资单位!$A$1:$B$6,2,FALSE)</f>
        <v>15</v>
      </c>
      <c r="P2695" t="s">
        <v>839</v>
      </c>
    </row>
    <row r="2696" spans="1:16" x14ac:dyDescent="0.2">
      <c r="A2696" t="s">
        <v>4832</v>
      </c>
      <c r="B2696" t="str">
        <f>IFERROR(LOOKUP(1,0/SEARCH(Sheet2!$E$3:$E$18,A2696),Sheet2!$F$3:$F$18),"其他")</f>
        <v>C++工程师</v>
      </c>
      <c r="C2696" t="s">
        <v>40</v>
      </c>
      <c r="D2696" t="s">
        <v>35</v>
      </c>
      <c r="E2696" t="s">
        <v>16</v>
      </c>
      <c r="F2696" t="s">
        <v>2689</v>
      </c>
      <c r="G2696" t="s">
        <v>4833</v>
      </c>
      <c r="H2696" t="s">
        <v>42</v>
      </c>
      <c r="I2696" t="s">
        <v>129</v>
      </c>
      <c r="J2696">
        <v>1</v>
      </c>
      <c r="K2696" t="s">
        <v>11098</v>
      </c>
      <c r="L2696" t="str">
        <f>LEFT(K2696,LEN(K2696)-3)</f>
        <v>1.5</v>
      </c>
      <c r="M2696" t="str">
        <f>RIGHT(K2696,3)</f>
        <v>万/月</v>
      </c>
      <c r="N2696">
        <f>J2696*VLOOKUP(M2696,薪资单位!$A$1:$B$6,2,FALSE)</f>
        <v>10</v>
      </c>
      <c r="O2696">
        <f>L2696*VLOOKUP(M2696,薪资单位!$A$1:$B$6,2,FALSE)</f>
        <v>15</v>
      </c>
      <c r="P2696" t="s">
        <v>839</v>
      </c>
    </row>
    <row r="2697" spans="1:16" x14ac:dyDescent="0.2">
      <c r="A2697" t="s">
        <v>847</v>
      </c>
      <c r="B2697" t="str">
        <f>IFERROR(LOOKUP(1,0/SEARCH(Sheet2!$E$3:$E$18,A2697),Sheet2!$F$3:$F$18),"其他")</f>
        <v>C++工程师</v>
      </c>
      <c r="C2697" t="s">
        <v>40</v>
      </c>
      <c r="D2697" t="s">
        <v>23</v>
      </c>
      <c r="E2697" t="s">
        <v>8</v>
      </c>
      <c r="F2697" t="s">
        <v>1636</v>
      </c>
      <c r="G2697" t="s">
        <v>4836</v>
      </c>
      <c r="H2697" t="s">
        <v>11</v>
      </c>
      <c r="I2697" t="s">
        <v>12</v>
      </c>
      <c r="J2697">
        <v>1</v>
      </c>
      <c r="K2697" t="s">
        <v>11098</v>
      </c>
      <c r="L2697" t="str">
        <f>LEFT(K2697,LEN(K2697)-3)</f>
        <v>1.5</v>
      </c>
      <c r="M2697" t="str">
        <f>RIGHT(K2697,3)</f>
        <v>万/月</v>
      </c>
      <c r="N2697">
        <f>J2697*VLOOKUP(M2697,薪资单位!$A$1:$B$6,2,FALSE)</f>
        <v>10</v>
      </c>
      <c r="O2697">
        <f>L2697*VLOOKUP(M2697,薪资单位!$A$1:$B$6,2,FALSE)</f>
        <v>15</v>
      </c>
      <c r="P2697" t="s">
        <v>839</v>
      </c>
    </row>
    <row r="2698" spans="1:16" x14ac:dyDescent="0.2">
      <c r="A2698" t="s">
        <v>4885</v>
      </c>
      <c r="B2698" t="str">
        <f>IFERROR(LOOKUP(1,0/SEARCH(Sheet2!$E$3:$E$18,A2698),Sheet2!$F$3:$F$18),"其他")</f>
        <v>C++工程师</v>
      </c>
      <c r="C2698" t="s">
        <v>40</v>
      </c>
      <c r="D2698" t="s">
        <v>35</v>
      </c>
      <c r="E2698" t="s">
        <v>16</v>
      </c>
      <c r="F2698" t="s">
        <v>2653</v>
      </c>
      <c r="G2698" t="s">
        <v>4886</v>
      </c>
      <c r="H2698" t="s">
        <v>93</v>
      </c>
      <c r="I2698" t="s">
        <v>12</v>
      </c>
      <c r="J2698">
        <v>1</v>
      </c>
      <c r="K2698" t="s">
        <v>11098</v>
      </c>
      <c r="L2698" t="str">
        <f>LEFT(K2698,LEN(K2698)-3)</f>
        <v>1.5</v>
      </c>
      <c r="M2698" t="str">
        <f>RIGHT(K2698,3)</f>
        <v>万/月</v>
      </c>
      <c r="N2698">
        <f>J2698*VLOOKUP(M2698,薪资单位!$A$1:$B$6,2,FALSE)</f>
        <v>10</v>
      </c>
      <c r="O2698">
        <f>L2698*VLOOKUP(M2698,薪资单位!$A$1:$B$6,2,FALSE)</f>
        <v>15</v>
      </c>
      <c r="P2698" t="s">
        <v>839</v>
      </c>
    </row>
    <row r="2699" spans="1:16" x14ac:dyDescent="0.2">
      <c r="A2699" t="s">
        <v>4954</v>
      </c>
      <c r="B2699" t="str">
        <f>IFERROR(LOOKUP(1,0/SEARCH(Sheet2!$E$3:$E$18,A2699),Sheet2!$F$3:$F$18),"其他")</f>
        <v>C++工程师</v>
      </c>
      <c r="C2699" t="s">
        <v>40</v>
      </c>
      <c r="D2699" t="s">
        <v>7</v>
      </c>
      <c r="E2699" t="s">
        <v>16</v>
      </c>
      <c r="F2699" t="s">
        <v>2636</v>
      </c>
      <c r="G2699" t="s">
        <v>4211</v>
      </c>
      <c r="H2699" t="s">
        <v>26</v>
      </c>
      <c r="I2699" t="s">
        <v>50</v>
      </c>
      <c r="J2699">
        <v>1</v>
      </c>
      <c r="K2699" t="s">
        <v>11098</v>
      </c>
      <c r="L2699" t="str">
        <f>LEFT(K2699,LEN(K2699)-3)</f>
        <v>1.5</v>
      </c>
      <c r="M2699" t="str">
        <f>RIGHT(K2699,3)</f>
        <v>万/月</v>
      </c>
      <c r="N2699">
        <f>J2699*VLOOKUP(M2699,薪资单位!$A$1:$B$6,2,FALSE)</f>
        <v>10</v>
      </c>
      <c r="O2699">
        <f>L2699*VLOOKUP(M2699,薪资单位!$A$1:$B$6,2,FALSE)</f>
        <v>15</v>
      </c>
      <c r="P2699" t="s">
        <v>839</v>
      </c>
    </row>
    <row r="2700" spans="1:16" x14ac:dyDescent="0.2">
      <c r="A2700" t="s">
        <v>4976</v>
      </c>
      <c r="B2700" t="str">
        <f>IFERROR(LOOKUP(1,0/SEARCH(Sheet2!$E$3:$E$18,A2700),Sheet2!$F$3:$F$18),"其他")</f>
        <v>C++工程师</v>
      </c>
      <c r="C2700" t="s">
        <v>40</v>
      </c>
      <c r="D2700" t="s">
        <v>7</v>
      </c>
      <c r="E2700" t="s">
        <v>59</v>
      </c>
      <c r="F2700" t="s">
        <v>1636</v>
      </c>
      <c r="G2700" t="s">
        <v>4977</v>
      </c>
      <c r="H2700" t="s">
        <v>11</v>
      </c>
      <c r="I2700" t="s">
        <v>12</v>
      </c>
      <c r="J2700">
        <v>1</v>
      </c>
      <c r="K2700" t="s">
        <v>11098</v>
      </c>
      <c r="L2700" t="str">
        <f>LEFT(K2700,LEN(K2700)-3)</f>
        <v>1.5</v>
      </c>
      <c r="M2700" t="str">
        <f>RIGHT(K2700,3)</f>
        <v>万/月</v>
      </c>
      <c r="N2700">
        <f>J2700*VLOOKUP(M2700,薪资单位!$A$1:$B$6,2,FALSE)</f>
        <v>10</v>
      </c>
      <c r="O2700">
        <f>L2700*VLOOKUP(M2700,薪资单位!$A$1:$B$6,2,FALSE)</f>
        <v>15</v>
      </c>
      <c r="P2700" t="s">
        <v>839</v>
      </c>
    </row>
    <row r="2701" spans="1:16" x14ac:dyDescent="0.2">
      <c r="A2701" t="s">
        <v>847</v>
      </c>
      <c r="B2701" t="str">
        <f>IFERROR(LOOKUP(1,0/SEARCH(Sheet2!$E$3:$E$18,A2701),Sheet2!$F$3:$F$18),"其他")</f>
        <v>C++工程师</v>
      </c>
      <c r="C2701" t="s">
        <v>40</v>
      </c>
      <c r="D2701" t="s">
        <v>65</v>
      </c>
      <c r="E2701" t="s">
        <v>16</v>
      </c>
      <c r="F2701" t="s">
        <v>1636</v>
      </c>
      <c r="G2701" t="s">
        <v>5036</v>
      </c>
      <c r="H2701" t="s">
        <v>26</v>
      </c>
      <c r="I2701" t="s">
        <v>81</v>
      </c>
      <c r="J2701">
        <v>1</v>
      </c>
      <c r="K2701" t="s">
        <v>11098</v>
      </c>
      <c r="L2701" t="str">
        <f>LEFT(K2701,LEN(K2701)-3)</f>
        <v>1.5</v>
      </c>
      <c r="M2701" t="str">
        <f>RIGHT(K2701,3)</f>
        <v>万/月</v>
      </c>
      <c r="N2701">
        <f>J2701*VLOOKUP(M2701,薪资单位!$A$1:$B$6,2,FALSE)</f>
        <v>10</v>
      </c>
      <c r="O2701">
        <f>L2701*VLOOKUP(M2701,薪资单位!$A$1:$B$6,2,FALSE)</f>
        <v>15</v>
      </c>
      <c r="P2701" t="s">
        <v>839</v>
      </c>
    </row>
    <row r="2702" spans="1:16" x14ac:dyDescent="0.2">
      <c r="A2702" t="s">
        <v>890</v>
      </c>
      <c r="B2702" t="str">
        <f>IFERROR(LOOKUP(1,0/SEARCH(Sheet2!$E$3:$E$18,A2702),Sheet2!$F$3:$F$18),"其他")</f>
        <v>C++工程师</v>
      </c>
      <c r="C2702" t="s">
        <v>40</v>
      </c>
      <c r="D2702" t="s">
        <v>7</v>
      </c>
      <c r="E2702" t="s">
        <v>59</v>
      </c>
      <c r="F2702" t="s">
        <v>3031</v>
      </c>
      <c r="G2702" t="s">
        <v>5067</v>
      </c>
      <c r="H2702" t="s">
        <v>11</v>
      </c>
      <c r="I2702" t="s">
        <v>12</v>
      </c>
      <c r="J2702">
        <v>1</v>
      </c>
      <c r="K2702" t="s">
        <v>11098</v>
      </c>
      <c r="L2702" t="str">
        <f>LEFT(K2702,LEN(K2702)-3)</f>
        <v>1.5</v>
      </c>
      <c r="M2702" t="str">
        <f>RIGHT(K2702,3)</f>
        <v>万/月</v>
      </c>
      <c r="N2702">
        <f>J2702*VLOOKUP(M2702,薪资单位!$A$1:$B$6,2,FALSE)</f>
        <v>10</v>
      </c>
      <c r="O2702">
        <f>L2702*VLOOKUP(M2702,薪资单位!$A$1:$B$6,2,FALSE)</f>
        <v>15</v>
      </c>
      <c r="P2702" t="s">
        <v>839</v>
      </c>
    </row>
    <row r="2703" spans="1:16" x14ac:dyDescent="0.2">
      <c r="A2703" t="s">
        <v>847</v>
      </c>
      <c r="B2703" t="str">
        <f>IFERROR(LOOKUP(1,0/SEARCH(Sheet2!$E$3:$E$18,A2703),Sheet2!$F$3:$F$18),"其他")</f>
        <v>C++工程师</v>
      </c>
      <c r="C2703" t="s">
        <v>40</v>
      </c>
      <c r="D2703" t="s">
        <v>35</v>
      </c>
      <c r="E2703" t="s">
        <v>8</v>
      </c>
      <c r="F2703" t="s">
        <v>2674</v>
      </c>
      <c r="G2703" t="s">
        <v>5070</v>
      </c>
      <c r="H2703" t="s">
        <v>38</v>
      </c>
      <c r="I2703" t="s">
        <v>12</v>
      </c>
      <c r="J2703">
        <v>1</v>
      </c>
      <c r="K2703" t="s">
        <v>11098</v>
      </c>
      <c r="L2703" t="str">
        <f>LEFT(K2703,LEN(K2703)-3)</f>
        <v>1.5</v>
      </c>
      <c r="M2703" t="str">
        <f>RIGHT(K2703,3)</f>
        <v>万/月</v>
      </c>
      <c r="N2703">
        <f>J2703*VLOOKUP(M2703,薪资单位!$A$1:$B$6,2,FALSE)</f>
        <v>10</v>
      </c>
      <c r="O2703">
        <f>L2703*VLOOKUP(M2703,薪资单位!$A$1:$B$6,2,FALSE)</f>
        <v>15</v>
      </c>
      <c r="P2703" t="s">
        <v>839</v>
      </c>
    </row>
    <row r="2704" spans="1:16" x14ac:dyDescent="0.2">
      <c r="A2704" t="s">
        <v>5071</v>
      </c>
      <c r="B2704" t="str">
        <f>IFERROR(LOOKUP(1,0/SEARCH(Sheet2!$E$3:$E$18,A2704),Sheet2!$F$3:$F$18),"其他")</f>
        <v>C++工程师</v>
      </c>
      <c r="C2704" t="s">
        <v>40</v>
      </c>
      <c r="D2704" t="s">
        <v>23</v>
      </c>
      <c r="E2704" t="s">
        <v>16</v>
      </c>
      <c r="F2704" t="s">
        <v>1636</v>
      </c>
      <c r="G2704" t="s">
        <v>5072</v>
      </c>
      <c r="H2704" t="s">
        <v>93</v>
      </c>
      <c r="I2704" t="s">
        <v>20</v>
      </c>
      <c r="J2704">
        <v>1</v>
      </c>
      <c r="K2704" t="s">
        <v>11098</v>
      </c>
      <c r="L2704" t="str">
        <f>LEFT(K2704,LEN(K2704)-3)</f>
        <v>1.5</v>
      </c>
      <c r="M2704" t="str">
        <f>RIGHT(K2704,3)</f>
        <v>万/月</v>
      </c>
      <c r="N2704">
        <f>J2704*VLOOKUP(M2704,薪资单位!$A$1:$B$6,2,FALSE)</f>
        <v>10</v>
      </c>
      <c r="O2704">
        <f>L2704*VLOOKUP(M2704,薪资单位!$A$1:$B$6,2,FALSE)</f>
        <v>15</v>
      </c>
      <c r="P2704" t="s">
        <v>839</v>
      </c>
    </row>
    <row r="2705" spans="1:16" x14ac:dyDescent="0.2">
      <c r="A2705" t="s">
        <v>847</v>
      </c>
      <c r="B2705" t="str">
        <f>IFERROR(LOOKUP(1,0/SEARCH(Sheet2!$E$3:$E$18,A2705),Sheet2!$F$3:$F$18),"其他")</f>
        <v>C++工程师</v>
      </c>
      <c r="C2705" t="s">
        <v>40</v>
      </c>
      <c r="D2705" t="s">
        <v>7</v>
      </c>
      <c r="E2705" t="s">
        <v>16</v>
      </c>
      <c r="F2705" t="s">
        <v>2314</v>
      </c>
      <c r="G2705" t="s">
        <v>1033</v>
      </c>
      <c r="H2705" t="s">
        <v>26</v>
      </c>
      <c r="I2705" t="s">
        <v>12</v>
      </c>
      <c r="J2705">
        <v>1</v>
      </c>
      <c r="K2705" t="s">
        <v>11098</v>
      </c>
      <c r="L2705" t="str">
        <f>LEFT(K2705,LEN(K2705)-3)</f>
        <v>1.5</v>
      </c>
      <c r="M2705" t="str">
        <f>RIGHT(K2705,3)</f>
        <v>万/月</v>
      </c>
      <c r="N2705">
        <f>J2705*VLOOKUP(M2705,薪资单位!$A$1:$B$6,2,FALSE)</f>
        <v>10</v>
      </c>
      <c r="O2705">
        <f>L2705*VLOOKUP(M2705,薪资单位!$A$1:$B$6,2,FALSE)</f>
        <v>15</v>
      </c>
      <c r="P2705" t="s">
        <v>839</v>
      </c>
    </row>
    <row r="2706" spans="1:16" x14ac:dyDescent="0.2">
      <c r="A2706" t="s">
        <v>847</v>
      </c>
      <c r="B2706" t="str">
        <f>IFERROR(LOOKUP(1,0/SEARCH(Sheet2!$E$3:$E$18,A2706),Sheet2!$F$3:$F$18),"其他")</f>
        <v>C++工程师</v>
      </c>
      <c r="C2706" t="s">
        <v>40</v>
      </c>
      <c r="D2706" t="s">
        <v>7</v>
      </c>
      <c r="E2706" t="s">
        <v>16</v>
      </c>
      <c r="F2706" t="s">
        <v>743</v>
      </c>
      <c r="G2706" t="s">
        <v>5955</v>
      </c>
      <c r="H2706" t="s">
        <v>38</v>
      </c>
      <c r="I2706" t="s">
        <v>12</v>
      </c>
      <c r="J2706">
        <v>1</v>
      </c>
      <c r="K2706" t="s">
        <v>11098</v>
      </c>
      <c r="L2706" t="str">
        <f>LEFT(K2706,LEN(K2706)-3)</f>
        <v>1.5</v>
      </c>
      <c r="M2706" t="str">
        <f>RIGHT(K2706,3)</f>
        <v>万/月</v>
      </c>
      <c r="N2706">
        <f>J2706*VLOOKUP(M2706,薪资单位!$A$1:$B$6,2,FALSE)</f>
        <v>10</v>
      </c>
      <c r="O2706">
        <f>L2706*VLOOKUP(M2706,薪资单位!$A$1:$B$6,2,FALSE)</f>
        <v>15</v>
      </c>
      <c r="P2706" t="s">
        <v>2595</v>
      </c>
    </row>
    <row r="2707" spans="1:16" x14ac:dyDescent="0.2">
      <c r="A2707" t="s">
        <v>857</v>
      </c>
      <c r="B2707" t="str">
        <f>IFERROR(LOOKUP(1,0/SEARCH(Sheet2!$E$3:$E$18,A2707),Sheet2!$F$3:$F$18),"其他")</f>
        <v>C++工程师</v>
      </c>
      <c r="C2707" t="s">
        <v>40</v>
      </c>
      <c r="D2707" t="s">
        <v>35</v>
      </c>
      <c r="E2707" t="s">
        <v>8</v>
      </c>
      <c r="F2707" t="s">
        <v>743</v>
      </c>
      <c r="G2707" t="s">
        <v>6013</v>
      </c>
      <c r="H2707" t="s">
        <v>11</v>
      </c>
      <c r="I2707" t="s">
        <v>12</v>
      </c>
      <c r="J2707">
        <v>1</v>
      </c>
      <c r="K2707" t="s">
        <v>11098</v>
      </c>
      <c r="L2707" t="str">
        <f>LEFT(K2707,LEN(K2707)-3)</f>
        <v>1.5</v>
      </c>
      <c r="M2707" t="str">
        <f>RIGHT(K2707,3)</f>
        <v>万/月</v>
      </c>
      <c r="N2707">
        <f>J2707*VLOOKUP(M2707,薪资单位!$A$1:$B$6,2,FALSE)</f>
        <v>10</v>
      </c>
      <c r="O2707">
        <f>L2707*VLOOKUP(M2707,薪资单位!$A$1:$B$6,2,FALSE)</f>
        <v>15</v>
      </c>
      <c r="P2707" t="s">
        <v>2595</v>
      </c>
    </row>
    <row r="2708" spans="1:16" x14ac:dyDescent="0.2">
      <c r="A2708" t="s">
        <v>847</v>
      </c>
      <c r="B2708" t="str">
        <f>IFERROR(LOOKUP(1,0/SEARCH(Sheet2!$E$3:$E$18,A2708),Sheet2!$F$3:$F$18),"其他")</f>
        <v>C++工程师</v>
      </c>
      <c r="C2708" t="s">
        <v>40</v>
      </c>
      <c r="D2708" t="s">
        <v>35</v>
      </c>
      <c r="E2708" t="s">
        <v>16</v>
      </c>
      <c r="F2708" t="s">
        <v>1722</v>
      </c>
      <c r="G2708" t="s">
        <v>6059</v>
      </c>
      <c r="H2708" t="s">
        <v>26</v>
      </c>
      <c r="I2708" t="s">
        <v>32</v>
      </c>
      <c r="J2708">
        <v>1</v>
      </c>
      <c r="K2708" t="s">
        <v>11098</v>
      </c>
      <c r="L2708" t="str">
        <f>LEFT(K2708,LEN(K2708)-3)</f>
        <v>1.5</v>
      </c>
      <c r="M2708" t="str">
        <f>RIGHT(K2708,3)</f>
        <v>万/月</v>
      </c>
      <c r="N2708">
        <f>J2708*VLOOKUP(M2708,薪资单位!$A$1:$B$6,2,FALSE)</f>
        <v>10</v>
      </c>
      <c r="O2708">
        <f>L2708*VLOOKUP(M2708,薪资单位!$A$1:$B$6,2,FALSE)</f>
        <v>15</v>
      </c>
      <c r="P2708" t="s">
        <v>2595</v>
      </c>
    </row>
    <row r="2709" spans="1:16" x14ac:dyDescent="0.2">
      <c r="A2709" t="s">
        <v>857</v>
      </c>
      <c r="B2709" t="str">
        <f>IFERROR(LOOKUP(1,0/SEARCH(Sheet2!$E$3:$E$18,A2709),Sheet2!$F$3:$F$18),"其他")</f>
        <v>C++工程师</v>
      </c>
      <c r="C2709" t="s">
        <v>40</v>
      </c>
      <c r="D2709" t="s">
        <v>35</v>
      </c>
      <c r="E2709" t="s">
        <v>16</v>
      </c>
      <c r="F2709" t="s">
        <v>1722</v>
      </c>
      <c r="G2709" t="s">
        <v>6073</v>
      </c>
      <c r="H2709" t="s">
        <v>93</v>
      </c>
      <c r="I2709" t="s">
        <v>12</v>
      </c>
      <c r="J2709">
        <v>1</v>
      </c>
      <c r="K2709" t="s">
        <v>11098</v>
      </c>
      <c r="L2709" t="str">
        <f>LEFT(K2709,LEN(K2709)-3)</f>
        <v>1.5</v>
      </c>
      <c r="M2709" t="str">
        <f>RIGHT(K2709,3)</f>
        <v>万/月</v>
      </c>
      <c r="N2709">
        <f>J2709*VLOOKUP(M2709,薪资单位!$A$1:$B$6,2,FALSE)</f>
        <v>10</v>
      </c>
      <c r="O2709">
        <f>L2709*VLOOKUP(M2709,薪资单位!$A$1:$B$6,2,FALSE)</f>
        <v>15</v>
      </c>
      <c r="P2709" t="s">
        <v>2595</v>
      </c>
    </row>
    <row r="2710" spans="1:16" x14ac:dyDescent="0.2">
      <c r="A2710" t="s">
        <v>6074</v>
      </c>
      <c r="B2710" t="str">
        <f>IFERROR(LOOKUP(1,0/SEARCH(Sheet2!$E$3:$E$18,A2710),Sheet2!$F$3:$F$18),"其他")</f>
        <v>C++工程师</v>
      </c>
      <c r="C2710" t="s">
        <v>40</v>
      </c>
      <c r="D2710" t="s">
        <v>35</v>
      </c>
      <c r="E2710" t="s">
        <v>16</v>
      </c>
      <c r="F2710" t="s">
        <v>743</v>
      </c>
      <c r="G2710" t="s">
        <v>6075</v>
      </c>
      <c r="H2710" t="s">
        <v>38</v>
      </c>
      <c r="I2710" t="s">
        <v>12</v>
      </c>
      <c r="J2710">
        <v>1</v>
      </c>
      <c r="K2710" t="s">
        <v>11098</v>
      </c>
      <c r="L2710" t="str">
        <f>LEFT(K2710,LEN(K2710)-3)</f>
        <v>1.5</v>
      </c>
      <c r="M2710" t="str">
        <f>RIGHT(K2710,3)</f>
        <v>万/月</v>
      </c>
      <c r="N2710">
        <f>J2710*VLOOKUP(M2710,薪资单位!$A$1:$B$6,2,FALSE)</f>
        <v>10</v>
      </c>
      <c r="O2710">
        <f>L2710*VLOOKUP(M2710,薪资单位!$A$1:$B$6,2,FALSE)</f>
        <v>15</v>
      </c>
      <c r="P2710" t="s">
        <v>2595</v>
      </c>
    </row>
    <row r="2711" spans="1:16" x14ac:dyDescent="0.2">
      <c r="A2711" t="s">
        <v>6923</v>
      </c>
      <c r="B2711" t="str">
        <f>IFERROR(LOOKUP(1,0/SEARCH(Sheet2!$E$3:$E$18,A2711),Sheet2!$F$3:$F$18),"其他")</f>
        <v>C++工程师</v>
      </c>
      <c r="C2711" t="s">
        <v>40</v>
      </c>
      <c r="D2711" t="s">
        <v>7</v>
      </c>
      <c r="E2711" t="s">
        <v>59</v>
      </c>
      <c r="F2711" t="s">
        <v>1961</v>
      </c>
      <c r="G2711" t="s">
        <v>5663</v>
      </c>
      <c r="H2711" t="s">
        <v>93</v>
      </c>
      <c r="I2711" t="s">
        <v>12</v>
      </c>
      <c r="J2711">
        <v>1</v>
      </c>
      <c r="K2711" t="s">
        <v>11098</v>
      </c>
      <c r="L2711" t="str">
        <f>LEFT(K2711,LEN(K2711)-3)</f>
        <v>1.5</v>
      </c>
      <c r="M2711" t="str">
        <f>RIGHT(K2711,3)</f>
        <v>万/月</v>
      </c>
      <c r="N2711">
        <f>J2711*VLOOKUP(M2711,薪资单位!$A$1:$B$6,2,FALSE)</f>
        <v>10</v>
      </c>
      <c r="O2711">
        <f>L2711*VLOOKUP(M2711,薪资单位!$A$1:$B$6,2,FALSE)</f>
        <v>15</v>
      </c>
      <c r="P2711" t="s">
        <v>2595</v>
      </c>
    </row>
    <row r="2712" spans="1:16" x14ac:dyDescent="0.2">
      <c r="A2712" t="s">
        <v>7133</v>
      </c>
      <c r="B2712" t="str">
        <f>IFERROR(LOOKUP(1,0/SEARCH(Sheet2!$E$3:$E$18,A2712),Sheet2!$F$3:$F$18),"其他")</f>
        <v>C++工程师</v>
      </c>
      <c r="C2712" t="s">
        <v>40</v>
      </c>
      <c r="D2712" t="s">
        <v>7</v>
      </c>
      <c r="E2712" t="s">
        <v>16</v>
      </c>
      <c r="F2712" t="s">
        <v>1722</v>
      </c>
      <c r="G2712" t="s">
        <v>7134</v>
      </c>
      <c r="H2712" t="s">
        <v>93</v>
      </c>
      <c r="I2712" t="s">
        <v>12</v>
      </c>
      <c r="J2712">
        <v>1</v>
      </c>
      <c r="K2712" t="s">
        <v>11098</v>
      </c>
      <c r="L2712" t="str">
        <f>LEFT(K2712,LEN(K2712)-3)</f>
        <v>1.5</v>
      </c>
      <c r="M2712" t="str">
        <f>RIGHT(K2712,3)</f>
        <v>万/月</v>
      </c>
      <c r="N2712">
        <f>J2712*VLOOKUP(M2712,薪资单位!$A$1:$B$6,2,FALSE)</f>
        <v>10</v>
      </c>
      <c r="O2712">
        <f>L2712*VLOOKUP(M2712,薪资单位!$A$1:$B$6,2,FALSE)</f>
        <v>15</v>
      </c>
      <c r="P2712" t="s">
        <v>2595</v>
      </c>
    </row>
    <row r="2713" spans="1:16" x14ac:dyDescent="0.2">
      <c r="A2713" t="s">
        <v>7138</v>
      </c>
      <c r="B2713" t="str">
        <f>IFERROR(LOOKUP(1,0/SEARCH(Sheet2!$E$3:$E$18,A2713),Sheet2!$F$3:$F$18),"其他")</f>
        <v>C++工程师</v>
      </c>
      <c r="C2713" t="s">
        <v>40</v>
      </c>
      <c r="D2713" t="s">
        <v>65</v>
      </c>
      <c r="E2713" t="s">
        <v>59</v>
      </c>
      <c r="F2713" t="s">
        <v>743</v>
      </c>
      <c r="G2713" t="s">
        <v>5582</v>
      </c>
      <c r="H2713" t="s">
        <v>38</v>
      </c>
      <c r="I2713" t="s">
        <v>12</v>
      </c>
      <c r="J2713">
        <v>1</v>
      </c>
      <c r="K2713" t="s">
        <v>11098</v>
      </c>
      <c r="L2713" t="str">
        <f>LEFT(K2713,LEN(K2713)-3)</f>
        <v>1.5</v>
      </c>
      <c r="M2713" t="str">
        <f>RIGHT(K2713,3)</f>
        <v>万/月</v>
      </c>
      <c r="N2713">
        <f>J2713*VLOOKUP(M2713,薪资单位!$A$1:$B$6,2,FALSE)</f>
        <v>10</v>
      </c>
      <c r="O2713">
        <f>L2713*VLOOKUP(M2713,薪资单位!$A$1:$B$6,2,FALSE)</f>
        <v>15</v>
      </c>
      <c r="P2713" t="s">
        <v>2595</v>
      </c>
    </row>
    <row r="2714" spans="1:16" x14ac:dyDescent="0.2">
      <c r="A2714" t="s">
        <v>7144</v>
      </c>
      <c r="B2714" t="str">
        <f>IFERROR(LOOKUP(1,0/SEARCH(Sheet2!$E$3:$E$18,A2714),Sheet2!$F$3:$F$18),"其他")</f>
        <v>C++工程师</v>
      </c>
      <c r="C2714" t="s">
        <v>40</v>
      </c>
      <c r="D2714" t="s">
        <v>35</v>
      </c>
      <c r="E2714" t="s">
        <v>8</v>
      </c>
      <c r="F2714" t="s">
        <v>2595</v>
      </c>
      <c r="G2714" t="s">
        <v>7041</v>
      </c>
      <c r="H2714" t="s">
        <v>11</v>
      </c>
      <c r="I2714" t="s">
        <v>12</v>
      </c>
      <c r="J2714">
        <v>1</v>
      </c>
      <c r="K2714" t="s">
        <v>11098</v>
      </c>
      <c r="L2714" t="str">
        <f>LEFT(K2714,LEN(K2714)-3)</f>
        <v>1.5</v>
      </c>
      <c r="M2714" t="str">
        <f>RIGHT(K2714,3)</f>
        <v>万/月</v>
      </c>
      <c r="N2714">
        <f>J2714*VLOOKUP(M2714,薪资单位!$A$1:$B$6,2,FALSE)</f>
        <v>10</v>
      </c>
      <c r="O2714">
        <f>L2714*VLOOKUP(M2714,薪资单位!$A$1:$B$6,2,FALSE)</f>
        <v>15</v>
      </c>
      <c r="P2714" t="s">
        <v>2595</v>
      </c>
    </row>
    <row r="2715" spans="1:16" x14ac:dyDescent="0.2">
      <c r="A2715" t="s">
        <v>6875</v>
      </c>
      <c r="B2715" t="str">
        <f>IFERROR(LOOKUP(1,0/SEARCH(Sheet2!$E$3:$E$18,A2715),Sheet2!$F$3:$F$18),"其他")</f>
        <v>C++工程师</v>
      </c>
      <c r="C2715" t="s">
        <v>40</v>
      </c>
      <c r="D2715" t="s">
        <v>35</v>
      </c>
      <c r="E2715" t="s">
        <v>8</v>
      </c>
      <c r="F2715" t="s">
        <v>1388</v>
      </c>
      <c r="G2715" t="s">
        <v>5334</v>
      </c>
      <c r="H2715" t="s">
        <v>38</v>
      </c>
      <c r="I2715" t="s">
        <v>12</v>
      </c>
      <c r="J2715">
        <v>1</v>
      </c>
      <c r="K2715" t="s">
        <v>11098</v>
      </c>
      <c r="L2715" t="str">
        <f>LEFT(K2715,LEN(K2715)-3)</f>
        <v>1.5</v>
      </c>
      <c r="M2715" t="str">
        <f>RIGHT(K2715,3)</f>
        <v>万/月</v>
      </c>
      <c r="N2715">
        <f>J2715*VLOOKUP(M2715,薪资单位!$A$1:$B$6,2,FALSE)</f>
        <v>10</v>
      </c>
      <c r="O2715">
        <f>L2715*VLOOKUP(M2715,薪资单位!$A$1:$B$6,2,FALSE)</f>
        <v>15</v>
      </c>
      <c r="P2715" t="s">
        <v>2595</v>
      </c>
    </row>
    <row r="2716" spans="1:16" x14ac:dyDescent="0.2">
      <c r="A2716" t="s">
        <v>7191</v>
      </c>
      <c r="B2716" t="str">
        <f>IFERROR(LOOKUP(1,0/SEARCH(Sheet2!$E$3:$E$18,A2716),Sheet2!$F$3:$F$18),"其他")</f>
        <v>C++工程师</v>
      </c>
      <c r="C2716" t="s">
        <v>40</v>
      </c>
      <c r="D2716" t="s">
        <v>65</v>
      </c>
      <c r="E2716" t="s">
        <v>16</v>
      </c>
      <c r="F2716" t="s">
        <v>1722</v>
      </c>
      <c r="G2716" t="s">
        <v>7192</v>
      </c>
      <c r="H2716" t="s">
        <v>26</v>
      </c>
      <c r="I2716" t="s">
        <v>12</v>
      </c>
      <c r="J2716">
        <v>1</v>
      </c>
      <c r="K2716" t="s">
        <v>11098</v>
      </c>
      <c r="L2716" t="str">
        <f>LEFT(K2716,LEN(K2716)-3)</f>
        <v>1.5</v>
      </c>
      <c r="M2716" t="str">
        <f>RIGHT(K2716,3)</f>
        <v>万/月</v>
      </c>
      <c r="N2716">
        <f>J2716*VLOOKUP(M2716,薪资单位!$A$1:$B$6,2,FALSE)</f>
        <v>10</v>
      </c>
      <c r="O2716">
        <f>L2716*VLOOKUP(M2716,薪资单位!$A$1:$B$6,2,FALSE)</f>
        <v>15</v>
      </c>
      <c r="P2716" t="s">
        <v>2595</v>
      </c>
    </row>
    <row r="2717" spans="1:16" x14ac:dyDescent="0.2">
      <c r="A2717" t="s">
        <v>847</v>
      </c>
      <c r="B2717" t="str">
        <f>IFERROR(LOOKUP(1,0/SEARCH(Sheet2!$E$3:$E$18,A2717),Sheet2!$F$3:$F$18),"其他")</f>
        <v>C++工程师</v>
      </c>
      <c r="C2717" t="s">
        <v>40</v>
      </c>
      <c r="D2717" t="s">
        <v>7</v>
      </c>
      <c r="E2717" t="s">
        <v>139</v>
      </c>
      <c r="F2717" t="s">
        <v>743</v>
      </c>
      <c r="G2717" t="s">
        <v>7196</v>
      </c>
      <c r="H2717" t="s">
        <v>38</v>
      </c>
      <c r="I2717" t="s">
        <v>12</v>
      </c>
      <c r="J2717">
        <v>1</v>
      </c>
      <c r="K2717" t="s">
        <v>11098</v>
      </c>
      <c r="L2717" t="str">
        <f>LEFT(K2717,LEN(K2717)-3)</f>
        <v>1.5</v>
      </c>
      <c r="M2717" t="str">
        <f>RIGHT(K2717,3)</f>
        <v>万/月</v>
      </c>
      <c r="N2717">
        <f>J2717*VLOOKUP(M2717,薪资单位!$A$1:$B$6,2,FALSE)</f>
        <v>10</v>
      </c>
      <c r="O2717">
        <f>L2717*VLOOKUP(M2717,薪资单位!$A$1:$B$6,2,FALSE)</f>
        <v>15</v>
      </c>
      <c r="P2717" t="s">
        <v>2595</v>
      </c>
    </row>
    <row r="2718" spans="1:16" x14ac:dyDescent="0.2">
      <c r="A2718" t="s">
        <v>7197</v>
      </c>
      <c r="B2718" t="str">
        <f>IFERROR(LOOKUP(1,0/SEARCH(Sheet2!$E$3:$E$18,A2718),Sheet2!$F$3:$F$18),"其他")</f>
        <v>C++工程师</v>
      </c>
      <c r="C2718" t="s">
        <v>40</v>
      </c>
      <c r="D2718" t="s">
        <v>7</v>
      </c>
      <c r="E2718" t="s">
        <v>241</v>
      </c>
      <c r="F2718" t="s">
        <v>743</v>
      </c>
      <c r="G2718" t="s">
        <v>7198</v>
      </c>
      <c r="H2718" t="s">
        <v>11</v>
      </c>
      <c r="I2718" t="s">
        <v>12</v>
      </c>
      <c r="J2718">
        <v>1</v>
      </c>
      <c r="K2718" t="s">
        <v>11098</v>
      </c>
      <c r="L2718" t="str">
        <f>LEFT(K2718,LEN(K2718)-3)</f>
        <v>1.5</v>
      </c>
      <c r="M2718" t="str">
        <f>RIGHT(K2718,3)</f>
        <v>万/月</v>
      </c>
      <c r="N2718">
        <f>J2718*VLOOKUP(M2718,薪资单位!$A$1:$B$6,2,FALSE)</f>
        <v>10</v>
      </c>
      <c r="O2718">
        <f>L2718*VLOOKUP(M2718,薪资单位!$A$1:$B$6,2,FALSE)</f>
        <v>15</v>
      </c>
      <c r="P2718" t="s">
        <v>2595</v>
      </c>
    </row>
    <row r="2719" spans="1:16" x14ac:dyDescent="0.2">
      <c r="A2719" t="s">
        <v>7211</v>
      </c>
      <c r="B2719" t="str">
        <f>IFERROR(LOOKUP(1,0/SEARCH(Sheet2!$E$3:$E$18,A2719),Sheet2!$F$3:$F$18),"其他")</f>
        <v>C++工程师</v>
      </c>
      <c r="C2719" t="s">
        <v>40</v>
      </c>
      <c r="D2719" t="s">
        <v>15</v>
      </c>
      <c r="E2719" t="s">
        <v>8</v>
      </c>
      <c r="F2719" t="s">
        <v>743</v>
      </c>
      <c r="G2719" t="s">
        <v>7212</v>
      </c>
      <c r="H2719" t="s">
        <v>11</v>
      </c>
      <c r="I2719" t="s">
        <v>12</v>
      </c>
      <c r="J2719">
        <v>1</v>
      </c>
      <c r="K2719" t="s">
        <v>11098</v>
      </c>
      <c r="L2719" t="str">
        <f>LEFT(K2719,LEN(K2719)-3)</f>
        <v>1.5</v>
      </c>
      <c r="M2719" t="str">
        <f>RIGHT(K2719,3)</f>
        <v>万/月</v>
      </c>
      <c r="N2719">
        <f>J2719*VLOOKUP(M2719,薪资单位!$A$1:$B$6,2,FALSE)</f>
        <v>10</v>
      </c>
      <c r="O2719">
        <f>L2719*VLOOKUP(M2719,薪资单位!$A$1:$B$6,2,FALSE)</f>
        <v>15</v>
      </c>
      <c r="P2719" t="s">
        <v>2595</v>
      </c>
    </row>
    <row r="2720" spans="1:16" x14ac:dyDescent="0.2">
      <c r="A2720" t="s">
        <v>847</v>
      </c>
      <c r="B2720" t="str">
        <f>IFERROR(LOOKUP(1,0/SEARCH(Sheet2!$E$3:$E$18,A2720),Sheet2!$F$3:$F$18),"其他")</f>
        <v>C++工程师</v>
      </c>
      <c r="C2720" t="s">
        <v>40</v>
      </c>
      <c r="D2720" t="s">
        <v>7</v>
      </c>
      <c r="E2720" t="s">
        <v>16</v>
      </c>
      <c r="F2720" t="s">
        <v>2595</v>
      </c>
      <c r="G2720" t="s">
        <v>320</v>
      </c>
      <c r="H2720" t="s">
        <v>42</v>
      </c>
      <c r="I2720" t="s">
        <v>12</v>
      </c>
      <c r="J2720">
        <v>1</v>
      </c>
      <c r="K2720" t="s">
        <v>11098</v>
      </c>
      <c r="L2720" t="str">
        <f>LEFT(K2720,LEN(K2720)-3)</f>
        <v>1.5</v>
      </c>
      <c r="M2720" t="str">
        <f>RIGHT(K2720,3)</f>
        <v>万/月</v>
      </c>
      <c r="N2720">
        <f>J2720*VLOOKUP(M2720,薪资单位!$A$1:$B$6,2,FALSE)</f>
        <v>10</v>
      </c>
      <c r="O2720">
        <f>L2720*VLOOKUP(M2720,薪资单位!$A$1:$B$6,2,FALSE)</f>
        <v>15</v>
      </c>
      <c r="P2720" t="s">
        <v>2595</v>
      </c>
    </row>
    <row r="2721" spans="1:16" x14ac:dyDescent="0.2">
      <c r="A2721" t="s">
        <v>7248</v>
      </c>
      <c r="B2721" t="str">
        <f>IFERROR(LOOKUP(1,0/SEARCH(Sheet2!$E$3:$E$18,A2721),Sheet2!$F$3:$F$18),"其他")</f>
        <v>C++工程师</v>
      </c>
      <c r="C2721" t="s">
        <v>40</v>
      </c>
      <c r="D2721" t="s">
        <v>35</v>
      </c>
      <c r="E2721" t="s">
        <v>16</v>
      </c>
      <c r="F2721" t="s">
        <v>743</v>
      </c>
      <c r="G2721" t="s">
        <v>7249</v>
      </c>
      <c r="H2721" t="s">
        <v>11</v>
      </c>
      <c r="I2721" t="s">
        <v>12</v>
      </c>
      <c r="J2721">
        <v>1</v>
      </c>
      <c r="K2721" t="s">
        <v>11098</v>
      </c>
      <c r="L2721" t="str">
        <f>LEFT(K2721,LEN(K2721)-3)</f>
        <v>1.5</v>
      </c>
      <c r="M2721" t="str">
        <f>RIGHT(K2721,3)</f>
        <v>万/月</v>
      </c>
      <c r="N2721">
        <f>J2721*VLOOKUP(M2721,薪资单位!$A$1:$B$6,2,FALSE)</f>
        <v>10</v>
      </c>
      <c r="O2721">
        <f>L2721*VLOOKUP(M2721,薪资单位!$A$1:$B$6,2,FALSE)</f>
        <v>15</v>
      </c>
      <c r="P2721" t="s">
        <v>2595</v>
      </c>
    </row>
    <row r="2722" spans="1:16" x14ac:dyDescent="0.2">
      <c r="A2722" t="s">
        <v>8095</v>
      </c>
      <c r="B2722" t="str">
        <f>IFERROR(LOOKUP(1,0/SEARCH(Sheet2!$E$3:$E$18,A2722),Sheet2!$F$3:$F$18),"其他")</f>
        <v>C++工程师</v>
      </c>
      <c r="C2722" t="s">
        <v>40</v>
      </c>
      <c r="D2722" t="s">
        <v>15</v>
      </c>
      <c r="E2722" t="s">
        <v>8</v>
      </c>
      <c r="F2722" t="s">
        <v>5989</v>
      </c>
      <c r="G2722" t="s">
        <v>8096</v>
      </c>
      <c r="H2722" t="s">
        <v>11</v>
      </c>
      <c r="I2722" t="s">
        <v>12</v>
      </c>
      <c r="J2722">
        <v>1</v>
      </c>
      <c r="K2722" t="s">
        <v>11098</v>
      </c>
      <c r="L2722" t="str">
        <f>LEFT(K2722,LEN(K2722)-3)</f>
        <v>1.5</v>
      </c>
      <c r="M2722" t="str">
        <f>RIGHT(K2722,3)</f>
        <v>万/月</v>
      </c>
      <c r="N2722">
        <f>J2722*VLOOKUP(M2722,薪资单位!$A$1:$B$6,2,FALSE)</f>
        <v>10</v>
      </c>
      <c r="O2722">
        <f>L2722*VLOOKUP(M2722,薪资单位!$A$1:$B$6,2,FALSE)</f>
        <v>15</v>
      </c>
      <c r="P2722" t="s">
        <v>5989</v>
      </c>
    </row>
    <row r="2723" spans="1:16" x14ac:dyDescent="0.2">
      <c r="A2723" t="s">
        <v>847</v>
      </c>
      <c r="B2723" t="str">
        <f>IFERROR(LOOKUP(1,0/SEARCH(Sheet2!$E$3:$E$18,A2723),Sheet2!$F$3:$F$18),"其他")</f>
        <v>C++工程师</v>
      </c>
      <c r="C2723" t="s">
        <v>40</v>
      </c>
      <c r="D2723" t="s">
        <v>65</v>
      </c>
      <c r="E2723" t="s">
        <v>8</v>
      </c>
      <c r="F2723" t="s">
        <v>7447</v>
      </c>
      <c r="G2723" t="s">
        <v>7452</v>
      </c>
      <c r="H2723" t="s">
        <v>11</v>
      </c>
      <c r="I2723" t="s">
        <v>12</v>
      </c>
      <c r="J2723">
        <v>1</v>
      </c>
      <c r="K2723" t="s">
        <v>11098</v>
      </c>
      <c r="L2723" t="str">
        <f>LEFT(K2723,LEN(K2723)-3)</f>
        <v>1.5</v>
      </c>
      <c r="M2723" t="str">
        <f>RIGHT(K2723,3)</f>
        <v>万/月</v>
      </c>
      <c r="N2723">
        <f>J2723*VLOOKUP(M2723,薪资单位!$A$1:$B$6,2,FALSE)</f>
        <v>10</v>
      </c>
      <c r="O2723">
        <f>L2723*VLOOKUP(M2723,薪资单位!$A$1:$B$6,2,FALSE)</f>
        <v>15</v>
      </c>
      <c r="P2723" t="s">
        <v>5989</v>
      </c>
    </row>
    <row r="2724" spans="1:16" x14ac:dyDescent="0.2">
      <c r="A2724" t="s">
        <v>847</v>
      </c>
      <c r="B2724" t="str">
        <f>IFERROR(LOOKUP(1,0/SEARCH(Sheet2!$E$3:$E$18,A2724),Sheet2!$F$3:$F$18),"其他")</f>
        <v>C++工程师</v>
      </c>
      <c r="C2724" t="s">
        <v>40</v>
      </c>
      <c r="D2724" t="s">
        <v>23</v>
      </c>
      <c r="E2724" t="s">
        <v>16</v>
      </c>
      <c r="F2724" t="s">
        <v>1809</v>
      </c>
      <c r="G2724" t="s">
        <v>3003</v>
      </c>
      <c r="H2724" t="s">
        <v>26</v>
      </c>
      <c r="I2724" t="s">
        <v>81</v>
      </c>
      <c r="J2724">
        <v>1</v>
      </c>
      <c r="K2724" t="s">
        <v>11098</v>
      </c>
      <c r="L2724" t="str">
        <f>LEFT(K2724,LEN(K2724)-3)</f>
        <v>1.5</v>
      </c>
      <c r="M2724" t="str">
        <f>RIGHT(K2724,3)</f>
        <v>万/月</v>
      </c>
      <c r="N2724">
        <f>J2724*VLOOKUP(M2724,薪资单位!$A$1:$B$6,2,FALSE)</f>
        <v>10</v>
      </c>
      <c r="O2724">
        <f>L2724*VLOOKUP(M2724,薪资单位!$A$1:$B$6,2,FALSE)</f>
        <v>15</v>
      </c>
      <c r="P2724" t="s">
        <v>5989</v>
      </c>
    </row>
    <row r="2725" spans="1:16" x14ac:dyDescent="0.2">
      <c r="A2725" t="s">
        <v>890</v>
      </c>
      <c r="B2725" t="str">
        <f>IFERROR(LOOKUP(1,0/SEARCH(Sheet2!$E$3:$E$18,A2725),Sheet2!$F$3:$F$18),"其他")</f>
        <v>C++工程师</v>
      </c>
      <c r="C2725" t="s">
        <v>40</v>
      </c>
      <c r="D2725" t="s">
        <v>65</v>
      </c>
      <c r="E2725" t="s">
        <v>8</v>
      </c>
      <c r="F2725" t="s">
        <v>2579</v>
      </c>
      <c r="G2725" t="s">
        <v>8154</v>
      </c>
      <c r="H2725" t="s">
        <v>38</v>
      </c>
      <c r="I2725" t="s">
        <v>12</v>
      </c>
      <c r="J2725">
        <v>1</v>
      </c>
      <c r="K2725" t="s">
        <v>11098</v>
      </c>
      <c r="L2725" t="str">
        <f>LEFT(K2725,LEN(K2725)-3)</f>
        <v>1.5</v>
      </c>
      <c r="M2725" t="str">
        <f>RIGHT(K2725,3)</f>
        <v>万/月</v>
      </c>
      <c r="N2725">
        <f>J2725*VLOOKUP(M2725,薪资单位!$A$1:$B$6,2,FALSE)</f>
        <v>10</v>
      </c>
      <c r="O2725">
        <f>L2725*VLOOKUP(M2725,薪资单位!$A$1:$B$6,2,FALSE)</f>
        <v>15</v>
      </c>
      <c r="P2725" t="s">
        <v>5989</v>
      </c>
    </row>
    <row r="2726" spans="1:16" x14ac:dyDescent="0.2">
      <c r="A2726" t="s">
        <v>847</v>
      </c>
      <c r="B2726" t="str">
        <f>IFERROR(LOOKUP(1,0/SEARCH(Sheet2!$E$3:$E$18,A2726),Sheet2!$F$3:$F$18),"其他")</f>
        <v>C++工程师</v>
      </c>
      <c r="C2726" t="s">
        <v>40</v>
      </c>
      <c r="D2726" t="s">
        <v>35</v>
      </c>
      <c r="E2726" t="s">
        <v>16</v>
      </c>
      <c r="F2726" t="s">
        <v>1809</v>
      </c>
      <c r="G2726" t="s">
        <v>7504</v>
      </c>
      <c r="H2726" t="s">
        <v>11</v>
      </c>
      <c r="I2726" t="s">
        <v>12</v>
      </c>
      <c r="J2726">
        <v>1</v>
      </c>
      <c r="K2726" t="s">
        <v>11098</v>
      </c>
      <c r="L2726" t="str">
        <f>LEFT(K2726,LEN(K2726)-3)</f>
        <v>1.5</v>
      </c>
      <c r="M2726" t="str">
        <f>RIGHT(K2726,3)</f>
        <v>万/月</v>
      </c>
      <c r="N2726">
        <f>J2726*VLOOKUP(M2726,薪资单位!$A$1:$B$6,2,FALSE)</f>
        <v>10</v>
      </c>
      <c r="O2726">
        <f>L2726*VLOOKUP(M2726,薪资单位!$A$1:$B$6,2,FALSE)</f>
        <v>15</v>
      </c>
      <c r="P2726" t="s">
        <v>5989</v>
      </c>
    </row>
    <row r="2727" spans="1:16" x14ac:dyDescent="0.2">
      <c r="A2727" t="s">
        <v>3382</v>
      </c>
      <c r="B2727" t="str">
        <f>IFERROR(LOOKUP(1,0/SEARCH(Sheet2!$E$3:$E$18,A2727),Sheet2!$F$3:$F$18),"其他")</f>
        <v>C++工程师</v>
      </c>
      <c r="C2727" t="s">
        <v>40</v>
      </c>
      <c r="D2727" t="s">
        <v>65</v>
      </c>
      <c r="E2727" t="s">
        <v>8</v>
      </c>
      <c r="F2727" t="s">
        <v>7447</v>
      </c>
      <c r="G2727" t="s">
        <v>8198</v>
      </c>
      <c r="H2727" t="s">
        <v>11</v>
      </c>
      <c r="I2727" t="s">
        <v>12</v>
      </c>
      <c r="J2727">
        <v>1</v>
      </c>
      <c r="K2727" t="s">
        <v>11098</v>
      </c>
      <c r="L2727" t="str">
        <f>LEFT(K2727,LEN(K2727)-3)</f>
        <v>1.5</v>
      </c>
      <c r="M2727" t="str">
        <f>RIGHT(K2727,3)</f>
        <v>万/月</v>
      </c>
      <c r="N2727">
        <f>J2727*VLOOKUP(M2727,薪资单位!$A$1:$B$6,2,FALSE)</f>
        <v>10</v>
      </c>
      <c r="O2727">
        <f>L2727*VLOOKUP(M2727,薪资单位!$A$1:$B$6,2,FALSE)</f>
        <v>15</v>
      </c>
      <c r="P2727" t="s">
        <v>5989</v>
      </c>
    </row>
    <row r="2728" spans="1:16" x14ac:dyDescent="0.2">
      <c r="A2728" t="s">
        <v>8201</v>
      </c>
      <c r="B2728" t="str">
        <f>IFERROR(LOOKUP(1,0/SEARCH(Sheet2!$E$3:$E$18,A2728),Sheet2!$F$3:$F$18),"其他")</f>
        <v>C++工程师</v>
      </c>
      <c r="C2728" t="s">
        <v>40</v>
      </c>
      <c r="D2728" t="s">
        <v>35</v>
      </c>
      <c r="E2728" t="s">
        <v>16</v>
      </c>
      <c r="F2728" t="s">
        <v>1809</v>
      </c>
      <c r="G2728" t="s">
        <v>8202</v>
      </c>
      <c r="H2728" t="s">
        <v>38</v>
      </c>
      <c r="I2728" t="s">
        <v>50</v>
      </c>
      <c r="J2728">
        <v>1</v>
      </c>
      <c r="K2728" t="s">
        <v>11098</v>
      </c>
      <c r="L2728" t="str">
        <f>LEFT(K2728,LEN(K2728)-3)</f>
        <v>1.5</v>
      </c>
      <c r="M2728" t="str">
        <f>RIGHT(K2728,3)</f>
        <v>万/月</v>
      </c>
      <c r="N2728">
        <f>J2728*VLOOKUP(M2728,薪资单位!$A$1:$B$6,2,FALSE)</f>
        <v>10</v>
      </c>
      <c r="O2728">
        <f>L2728*VLOOKUP(M2728,薪资单位!$A$1:$B$6,2,FALSE)</f>
        <v>15</v>
      </c>
      <c r="P2728" t="s">
        <v>5989</v>
      </c>
    </row>
    <row r="2729" spans="1:16" x14ac:dyDescent="0.2">
      <c r="A2729" t="s">
        <v>8224</v>
      </c>
      <c r="B2729" t="str">
        <f>IFERROR(LOOKUP(1,0/SEARCH(Sheet2!$E$3:$E$18,A2729),Sheet2!$F$3:$F$18),"其他")</f>
        <v>C++工程师</v>
      </c>
      <c r="C2729" t="s">
        <v>40</v>
      </c>
      <c r="D2729" t="s">
        <v>35</v>
      </c>
      <c r="E2729" t="s">
        <v>16</v>
      </c>
      <c r="F2729" t="s">
        <v>7546</v>
      </c>
      <c r="G2729" t="s">
        <v>8225</v>
      </c>
      <c r="H2729" t="s">
        <v>11</v>
      </c>
      <c r="I2729" t="s">
        <v>12</v>
      </c>
      <c r="J2729">
        <v>1</v>
      </c>
      <c r="K2729" t="s">
        <v>11098</v>
      </c>
      <c r="L2729" t="str">
        <f>LEFT(K2729,LEN(K2729)-3)</f>
        <v>1.5</v>
      </c>
      <c r="M2729" t="str">
        <f>RIGHT(K2729,3)</f>
        <v>万/月</v>
      </c>
      <c r="N2729">
        <f>J2729*VLOOKUP(M2729,薪资单位!$A$1:$B$6,2,FALSE)</f>
        <v>10</v>
      </c>
      <c r="O2729">
        <f>L2729*VLOOKUP(M2729,薪资单位!$A$1:$B$6,2,FALSE)</f>
        <v>15</v>
      </c>
      <c r="P2729" t="s">
        <v>5989</v>
      </c>
    </row>
    <row r="2730" spans="1:16" x14ac:dyDescent="0.2">
      <c r="A2730" t="s">
        <v>1019</v>
      </c>
      <c r="B2730" t="str">
        <f>IFERROR(LOOKUP(1,0/SEARCH(Sheet2!$E$3:$E$18,A2730),Sheet2!$F$3:$F$18),"其他")</f>
        <v>C++工程师</v>
      </c>
      <c r="C2730" t="s">
        <v>40</v>
      </c>
      <c r="D2730" t="s">
        <v>15</v>
      </c>
      <c r="E2730" t="s">
        <v>16</v>
      </c>
      <c r="F2730" t="s">
        <v>5989</v>
      </c>
      <c r="G2730" t="s">
        <v>7580</v>
      </c>
      <c r="H2730" t="s">
        <v>11</v>
      </c>
      <c r="I2730" t="s">
        <v>12</v>
      </c>
      <c r="J2730">
        <v>1</v>
      </c>
      <c r="K2730" t="s">
        <v>11098</v>
      </c>
      <c r="L2730" t="str">
        <f>LEFT(K2730,LEN(K2730)-3)</f>
        <v>1.5</v>
      </c>
      <c r="M2730" t="str">
        <f>RIGHT(K2730,3)</f>
        <v>万/月</v>
      </c>
      <c r="N2730">
        <f>J2730*VLOOKUP(M2730,薪资单位!$A$1:$B$6,2,FALSE)</f>
        <v>10</v>
      </c>
      <c r="O2730">
        <f>L2730*VLOOKUP(M2730,薪资单位!$A$1:$B$6,2,FALSE)</f>
        <v>15</v>
      </c>
      <c r="P2730" t="s">
        <v>5989</v>
      </c>
    </row>
    <row r="2731" spans="1:16" x14ac:dyDescent="0.2">
      <c r="A2731" t="s">
        <v>847</v>
      </c>
      <c r="B2731" t="str">
        <f>IFERROR(LOOKUP(1,0/SEARCH(Sheet2!$E$3:$E$18,A2731),Sheet2!$F$3:$F$18),"其他")</f>
        <v>C++工程师</v>
      </c>
      <c r="C2731" t="s">
        <v>40</v>
      </c>
      <c r="D2731" t="s">
        <v>23</v>
      </c>
      <c r="E2731" t="s">
        <v>8</v>
      </c>
      <c r="F2731" t="s">
        <v>1809</v>
      </c>
      <c r="G2731" t="s">
        <v>8253</v>
      </c>
      <c r="H2731" t="s">
        <v>38</v>
      </c>
      <c r="I2731" t="s">
        <v>12</v>
      </c>
      <c r="J2731">
        <v>1</v>
      </c>
      <c r="K2731" t="s">
        <v>11098</v>
      </c>
      <c r="L2731" t="str">
        <f>LEFT(K2731,LEN(K2731)-3)</f>
        <v>1.5</v>
      </c>
      <c r="M2731" t="str">
        <f>RIGHT(K2731,3)</f>
        <v>万/月</v>
      </c>
      <c r="N2731">
        <f>J2731*VLOOKUP(M2731,薪资单位!$A$1:$B$6,2,FALSE)</f>
        <v>10</v>
      </c>
      <c r="O2731">
        <f>L2731*VLOOKUP(M2731,薪资单位!$A$1:$B$6,2,FALSE)</f>
        <v>15</v>
      </c>
      <c r="P2731" t="s">
        <v>5989</v>
      </c>
    </row>
    <row r="2732" spans="1:16" x14ac:dyDescent="0.2">
      <c r="A2732" t="s">
        <v>847</v>
      </c>
      <c r="B2732" t="str">
        <f>IFERROR(LOOKUP(1,0/SEARCH(Sheet2!$E$3:$E$18,A2732),Sheet2!$F$3:$F$18),"其他")</f>
        <v>C++工程师</v>
      </c>
      <c r="C2732" t="s">
        <v>40</v>
      </c>
      <c r="D2732" t="s">
        <v>65</v>
      </c>
      <c r="E2732" t="s">
        <v>16</v>
      </c>
      <c r="F2732" t="s">
        <v>2579</v>
      </c>
      <c r="G2732" t="s">
        <v>8257</v>
      </c>
      <c r="H2732" t="s">
        <v>42</v>
      </c>
      <c r="I2732" t="s">
        <v>12</v>
      </c>
      <c r="J2732">
        <v>1</v>
      </c>
      <c r="K2732" t="s">
        <v>11098</v>
      </c>
      <c r="L2732" t="str">
        <f>LEFT(K2732,LEN(K2732)-3)</f>
        <v>1.5</v>
      </c>
      <c r="M2732" t="str">
        <f>RIGHT(K2732,3)</f>
        <v>万/月</v>
      </c>
      <c r="N2732">
        <f>J2732*VLOOKUP(M2732,薪资单位!$A$1:$B$6,2,FALSE)</f>
        <v>10</v>
      </c>
      <c r="O2732">
        <f>L2732*VLOOKUP(M2732,薪资单位!$A$1:$B$6,2,FALSE)</f>
        <v>15</v>
      </c>
      <c r="P2732" t="s">
        <v>5989</v>
      </c>
    </row>
    <row r="2733" spans="1:16" x14ac:dyDescent="0.2">
      <c r="A2733" t="s">
        <v>8286</v>
      </c>
      <c r="B2733" t="str">
        <f>IFERROR(LOOKUP(1,0/SEARCH(Sheet2!$E$3:$E$18,A2733),Sheet2!$F$3:$F$18),"其他")</f>
        <v>C++工程师</v>
      </c>
      <c r="C2733" t="s">
        <v>40</v>
      </c>
      <c r="D2733" t="s">
        <v>65</v>
      </c>
      <c r="E2733" t="s">
        <v>8</v>
      </c>
      <c r="F2733" t="s">
        <v>2579</v>
      </c>
      <c r="G2733" t="s">
        <v>8287</v>
      </c>
      <c r="H2733" t="s">
        <v>38</v>
      </c>
      <c r="I2733" t="s">
        <v>12</v>
      </c>
      <c r="J2733">
        <v>1</v>
      </c>
      <c r="K2733" t="s">
        <v>11098</v>
      </c>
      <c r="L2733" t="str">
        <f>LEFT(K2733,LEN(K2733)-3)</f>
        <v>1.5</v>
      </c>
      <c r="M2733" t="str">
        <f>RIGHT(K2733,3)</f>
        <v>万/月</v>
      </c>
      <c r="N2733">
        <f>J2733*VLOOKUP(M2733,薪资单位!$A$1:$B$6,2,FALSE)</f>
        <v>10</v>
      </c>
      <c r="O2733">
        <f>L2733*VLOOKUP(M2733,薪资单位!$A$1:$B$6,2,FALSE)</f>
        <v>15</v>
      </c>
      <c r="P2733" t="s">
        <v>5989</v>
      </c>
    </row>
    <row r="2734" spans="1:16" x14ac:dyDescent="0.2">
      <c r="A2734" t="s">
        <v>847</v>
      </c>
      <c r="B2734" t="str">
        <f>IFERROR(LOOKUP(1,0/SEARCH(Sheet2!$E$3:$E$18,A2734),Sheet2!$F$3:$F$18),"其他")</f>
        <v>C++工程师</v>
      </c>
      <c r="C2734" t="s">
        <v>40</v>
      </c>
      <c r="D2734" t="s">
        <v>65</v>
      </c>
      <c r="E2734" t="s">
        <v>16</v>
      </c>
      <c r="F2734" t="s">
        <v>6263</v>
      </c>
      <c r="G2734" t="s">
        <v>8342</v>
      </c>
      <c r="H2734" t="s">
        <v>42</v>
      </c>
      <c r="I2734" t="s">
        <v>12</v>
      </c>
      <c r="J2734">
        <v>1</v>
      </c>
      <c r="K2734" t="s">
        <v>11098</v>
      </c>
      <c r="L2734" t="str">
        <f>LEFT(K2734,LEN(K2734)-3)</f>
        <v>1.5</v>
      </c>
      <c r="M2734" t="str">
        <f>RIGHT(K2734,3)</f>
        <v>万/月</v>
      </c>
      <c r="N2734">
        <f>J2734*VLOOKUP(M2734,薪资单位!$A$1:$B$6,2,FALSE)</f>
        <v>10</v>
      </c>
      <c r="O2734">
        <f>L2734*VLOOKUP(M2734,薪资单位!$A$1:$B$6,2,FALSE)</f>
        <v>15</v>
      </c>
      <c r="P2734" t="s">
        <v>5989</v>
      </c>
    </row>
    <row r="2735" spans="1:16" x14ac:dyDescent="0.2">
      <c r="A2735" t="s">
        <v>8356</v>
      </c>
      <c r="B2735" t="str">
        <f>IFERROR(LOOKUP(1,0/SEARCH(Sheet2!$E$3:$E$18,A2735),Sheet2!$F$3:$F$18),"其他")</f>
        <v>C++工程师</v>
      </c>
      <c r="C2735" t="s">
        <v>40</v>
      </c>
      <c r="D2735" t="s">
        <v>7</v>
      </c>
      <c r="E2735" t="s">
        <v>143</v>
      </c>
      <c r="F2735" t="s">
        <v>1809</v>
      </c>
      <c r="G2735" t="s">
        <v>8357</v>
      </c>
      <c r="H2735" t="s">
        <v>42</v>
      </c>
      <c r="I2735" t="s">
        <v>50</v>
      </c>
      <c r="J2735">
        <v>1</v>
      </c>
      <c r="K2735" t="s">
        <v>11098</v>
      </c>
      <c r="L2735" t="str">
        <f>LEFT(K2735,LEN(K2735)-3)</f>
        <v>1.5</v>
      </c>
      <c r="M2735" t="str">
        <f>RIGHT(K2735,3)</f>
        <v>万/月</v>
      </c>
      <c r="N2735">
        <f>J2735*VLOOKUP(M2735,薪资单位!$A$1:$B$6,2,FALSE)</f>
        <v>10</v>
      </c>
      <c r="O2735">
        <f>L2735*VLOOKUP(M2735,薪资单位!$A$1:$B$6,2,FALSE)</f>
        <v>15</v>
      </c>
      <c r="P2735" t="s">
        <v>5989</v>
      </c>
    </row>
    <row r="2736" spans="1:16" x14ac:dyDescent="0.2">
      <c r="A2736" t="s">
        <v>8386</v>
      </c>
      <c r="B2736" t="str">
        <f>IFERROR(LOOKUP(1,0/SEARCH(Sheet2!$E$3:$E$18,A2736),Sheet2!$F$3:$F$18),"其他")</f>
        <v>C++工程师</v>
      </c>
      <c r="C2736" t="s">
        <v>40</v>
      </c>
      <c r="D2736" t="s">
        <v>35</v>
      </c>
      <c r="E2736" t="s">
        <v>16</v>
      </c>
      <c r="F2736" t="s">
        <v>1809</v>
      </c>
      <c r="G2736" t="s">
        <v>8387</v>
      </c>
      <c r="H2736" t="s">
        <v>11</v>
      </c>
      <c r="I2736" t="s">
        <v>12</v>
      </c>
      <c r="J2736">
        <v>1</v>
      </c>
      <c r="K2736" t="s">
        <v>11098</v>
      </c>
      <c r="L2736" t="str">
        <f>LEFT(K2736,LEN(K2736)-3)</f>
        <v>1.5</v>
      </c>
      <c r="M2736" t="str">
        <f>RIGHT(K2736,3)</f>
        <v>万/月</v>
      </c>
      <c r="N2736">
        <f>J2736*VLOOKUP(M2736,薪资单位!$A$1:$B$6,2,FALSE)</f>
        <v>10</v>
      </c>
      <c r="O2736">
        <f>L2736*VLOOKUP(M2736,薪资单位!$A$1:$B$6,2,FALSE)</f>
        <v>15</v>
      </c>
      <c r="P2736" t="s">
        <v>5989</v>
      </c>
    </row>
    <row r="2737" spans="1:16" x14ac:dyDescent="0.2">
      <c r="A2737" t="s">
        <v>8421</v>
      </c>
      <c r="B2737" t="str">
        <f>IFERROR(LOOKUP(1,0/SEARCH(Sheet2!$E$3:$E$18,A2737),Sheet2!$F$3:$F$18),"其他")</f>
        <v>C++工程师</v>
      </c>
      <c r="C2737" t="s">
        <v>40</v>
      </c>
      <c r="D2737" t="s">
        <v>7</v>
      </c>
      <c r="E2737" t="s">
        <v>16</v>
      </c>
      <c r="F2737" t="s">
        <v>5989</v>
      </c>
      <c r="G2737" t="s">
        <v>8422</v>
      </c>
      <c r="H2737" t="s">
        <v>42</v>
      </c>
      <c r="I2737" t="s">
        <v>12</v>
      </c>
      <c r="J2737">
        <v>1</v>
      </c>
      <c r="K2737" t="s">
        <v>11098</v>
      </c>
      <c r="L2737" t="str">
        <f>LEFT(K2737,LEN(K2737)-3)</f>
        <v>1.5</v>
      </c>
      <c r="M2737" t="str">
        <f>RIGHT(K2737,3)</f>
        <v>万/月</v>
      </c>
      <c r="N2737">
        <f>J2737*VLOOKUP(M2737,薪资单位!$A$1:$B$6,2,FALSE)</f>
        <v>10</v>
      </c>
      <c r="O2737">
        <f>L2737*VLOOKUP(M2737,薪资单位!$A$1:$B$6,2,FALSE)</f>
        <v>15</v>
      </c>
      <c r="P2737" t="s">
        <v>5989</v>
      </c>
    </row>
    <row r="2738" spans="1:16" x14ac:dyDescent="0.2">
      <c r="A2738" t="s">
        <v>847</v>
      </c>
      <c r="B2738" t="str">
        <f>IFERROR(LOOKUP(1,0/SEARCH(Sheet2!$E$3:$E$18,A2738),Sheet2!$F$3:$F$18),"其他")</f>
        <v>C++工程师</v>
      </c>
      <c r="C2738" t="s">
        <v>40</v>
      </c>
      <c r="D2738" t="s">
        <v>7</v>
      </c>
      <c r="E2738" t="s">
        <v>127</v>
      </c>
      <c r="F2738" t="s">
        <v>5989</v>
      </c>
      <c r="G2738" t="s">
        <v>2648</v>
      </c>
      <c r="H2738" t="s">
        <v>26</v>
      </c>
      <c r="I2738" t="s">
        <v>129</v>
      </c>
      <c r="J2738">
        <v>1</v>
      </c>
      <c r="K2738" t="s">
        <v>11098</v>
      </c>
      <c r="L2738" t="str">
        <f>LEFT(K2738,LEN(K2738)-3)</f>
        <v>1.5</v>
      </c>
      <c r="M2738" t="str">
        <f>RIGHT(K2738,3)</f>
        <v>万/月</v>
      </c>
      <c r="N2738">
        <f>J2738*VLOOKUP(M2738,薪资单位!$A$1:$B$6,2,FALSE)</f>
        <v>10</v>
      </c>
      <c r="O2738">
        <f>L2738*VLOOKUP(M2738,薪资单位!$A$1:$B$6,2,FALSE)</f>
        <v>15</v>
      </c>
      <c r="P2738" t="s">
        <v>5989</v>
      </c>
    </row>
    <row r="2739" spans="1:16" x14ac:dyDescent="0.2">
      <c r="A2739" t="s">
        <v>847</v>
      </c>
      <c r="B2739" t="str">
        <f>IFERROR(LOOKUP(1,0/SEARCH(Sheet2!$E$3:$E$18,A2739),Sheet2!$F$3:$F$18),"其他")</f>
        <v>C++工程师</v>
      </c>
      <c r="C2739" t="s">
        <v>40</v>
      </c>
      <c r="D2739" t="s">
        <v>7</v>
      </c>
      <c r="E2739" t="s">
        <v>59</v>
      </c>
      <c r="F2739" t="s">
        <v>1809</v>
      </c>
      <c r="G2739" t="s">
        <v>5727</v>
      </c>
      <c r="H2739" t="s">
        <v>26</v>
      </c>
      <c r="I2739" t="s">
        <v>129</v>
      </c>
      <c r="J2739">
        <v>1</v>
      </c>
      <c r="K2739" t="s">
        <v>11098</v>
      </c>
      <c r="L2739" t="str">
        <f>LEFT(K2739,LEN(K2739)-3)</f>
        <v>1.5</v>
      </c>
      <c r="M2739" t="str">
        <f>RIGHT(K2739,3)</f>
        <v>万/月</v>
      </c>
      <c r="N2739">
        <f>J2739*VLOOKUP(M2739,薪资单位!$A$1:$B$6,2,FALSE)</f>
        <v>10</v>
      </c>
      <c r="O2739">
        <f>L2739*VLOOKUP(M2739,薪资单位!$A$1:$B$6,2,FALSE)</f>
        <v>15</v>
      </c>
      <c r="P2739" t="s">
        <v>5989</v>
      </c>
    </row>
    <row r="2740" spans="1:16" x14ac:dyDescent="0.2">
      <c r="A2740" t="s">
        <v>8968</v>
      </c>
      <c r="B2740" t="str">
        <f>IFERROR(LOOKUP(1,0/SEARCH(Sheet2!$E$3:$E$18,A2740),Sheet2!$F$3:$F$18),"其他")</f>
        <v>Python工程师</v>
      </c>
      <c r="C2740" t="s">
        <v>40</v>
      </c>
      <c r="D2740" t="s">
        <v>65</v>
      </c>
      <c r="E2740" t="s">
        <v>16</v>
      </c>
      <c r="F2740" t="s">
        <v>1809</v>
      </c>
      <c r="G2740" t="s">
        <v>8969</v>
      </c>
      <c r="H2740" t="s">
        <v>42</v>
      </c>
      <c r="I2740" t="s">
        <v>32</v>
      </c>
      <c r="J2740">
        <v>1</v>
      </c>
      <c r="K2740" t="s">
        <v>11098</v>
      </c>
      <c r="L2740" t="str">
        <f>LEFT(K2740,LEN(K2740)-3)</f>
        <v>1.5</v>
      </c>
      <c r="M2740" t="str">
        <f>RIGHT(K2740,3)</f>
        <v>万/月</v>
      </c>
      <c r="N2740">
        <f>J2740*VLOOKUP(M2740,薪资单位!$A$1:$B$6,2,FALSE)</f>
        <v>10</v>
      </c>
      <c r="O2740">
        <f>L2740*VLOOKUP(M2740,薪资单位!$A$1:$B$6,2,FALSE)</f>
        <v>15</v>
      </c>
      <c r="P2740" t="s">
        <v>5989</v>
      </c>
    </row>
    <row r="2741" spans="1:16" x14ac:dyDescent="0.2">
      <c r="A2741" t="s">
        <v>3570</v>
      </c>
      <c r="B2741" t="str">
        <f>IFERROR(LOOKUP(1,0/SEARCH(Sheet2!$E$3:$E$18,A2741),Sheet2!$F$3:$F$18),"其他")</f>
        <v>C++工程师</v>
      </c>
      <c r="C2741" t="s">
        <v>40</v>
      </c>
      <c r="D2741" t="s">
        <v>65</v>
      </c>
      <c r="E2741" t="s">
        <v>16</v>
      </c>
      <c r="F2741" t="s">
        <v>1809</v>
      </c>
      <c r="G2741" t="s">
        <v>9287</v>
      </c>
      <c r="H2741" t="s">
        <v>38</v>
      </c>
      <c r="I2741" t="s">
        <v>12</v>
      </c>
      <c r="J2741">
        <v>1</v>
      </c>
      <c r="K2741" t="s">
        <v>11098</v>
      </c>
      <c r="L2741" t="str">
        <f>LEFT(K2741,LEN(K2741)-3)</f>
        <v>1.5</v>
      </c>
      <c r="M2741" t="str">
        <f>RIGHT(K2741,3)</f>
        <v>万/月</v>
      </c>
      <c r="N2741">
        <f>J2741*VLOOKUP(M2741,薪资单位!$A$1:$B$6,2,FALSE)</f>
        <v>10</v>
      </c>
      <c r="O2741">
        <f>L2741*VLOOKUP(M2741,薪资单位!$A$1:$B$6,2,FALSE)</f>
        <v>15</v>
      </c>
      <c r="P2741" t="s">
        <v>5989</v>
      </c>
    </row>
    <row r="2742" spans="1:16" x14ac:dyDescent="0.2">
      <c r="A2742" t="s">
        <v>6875</v>
      </c>
      <c r="B2742" t="str">
        <f>IFERROR(LOOKUP(1,0/SEARCH(Sheet2!$E$3:$E$18,A2742),Sheet2!$F$3:$F$18),"其他")</f>
        <v>C++工程师</v>
      </c>
      <c r="C2742" t="s">
        <v>40</v>
      </c>
      <c r="D2742" t="s">
        <v>23</v>
      </c>
      <c r="E2742" t="s">
        <v>16</v>
      </c>
      <c r="F2742" t="s">
        <v>1809</v>
      </c>
      <c r="G2742" t="s">
        <v>2221</v>
      </c>
      <c r="H2742" t="s">
        <v>42</v>
      </c>
      <c r="I2742" t="s">
        <v>50</v>
      </c>
      <c r="J2742">
        <v>1</v>
      </c>
      <c r="K2742" t="s">
        <v>11098</v>
      </c>
      <c r="L2742" t="str">
        <f>LEFT(K2742,LEN(K2742)-3)</f>
        <v>1.5</v>
      </c>
      <c r="M2742" t="str">
        <f>RIGHT(K2742,3)</f>
        <v>万/月</v>
      </c>
      <c r="N2742">
        <f>J2742*VLOOKUP(M2742,薪资单位!$A$1:$B$6,2,FALSE)</f>
        <v>10</v>
      </c>
      <c r="O2742">
        <f>L2742*VLOOKUP(M2742,薪资单位!$A$1:$B$6,2,FALSE)</f>
        <v>15</v>
      </c>
      <c r="P2742" t="s">
        <v>5989</v>
      </c>
    </row>
    <row r="2743" spans="1:16" x14ac:dyDescent="0.2">
      <c r="A2743" t="s">
        <v>9391</v>
      </c>
      <c r="B2743" t="str">
        <f>IFERROR(LOOKUP(1,0/SEARCH(Sheet2!$E$3:$E$18,A2743),Sheet2!$F$3:$F$18),"其他")</f>
        <v>C++工程师</v>
      </c>
      <c r="C2743" t="s">
        <v>40</v>
      </c>
      <c r="D2743" t="s">
        <v>65</v>
      </c>
      <c r="E2743" t="s">
        <v>8</v>
      </c>
      <c r="F2743" t="s">
        <v>5989</v>
      </c>
      <c r="G2743" t="s">
        <v>8080</v>
      </c>
      <c r="H2743" t="s">
        <v>112</v>
      </c>
      <c r="I2743" t="s">
        <v>12</v>
      </c>
      <c r="J2743">
        <v>1</v>
      </c>
      <c r="K2743" t="s">
        <v>11098</v>
      </c>
      <c r="L2743" t="str">
        <f>LEFT(K2743,LEN(K2743)-3)</f>
        <v>1.5</v>
      </c>
      <c r="M2743" t="str">
        <f>RIGHT(K2743,3)</f>
        <v>万/月</v>
      </c>
      <c r="N2743">
        <f>J2743*VLOOKUP(M2743,薪资单位!$A$1:$B$6,2,FALSE)</f>
        <v>10</v>
      </c>
      <c r="O2743">
        <f>L2743*VLOOKUP(M2743,薪资单位!$A$1:$B$6,2,FALSE)</f>
        <v>15</v>
      </c>
      <c r="P2743" t="s">
        <v>5989</v>
      </c>
    </row>
    <row r="2744" spans="1:16" x14ac:dyDescent="0.2">
      <c r="A2744" t="s">
        <v>890</v>
      </c>
      <c r="B2744" t="str">
        <f>IFERROR(LOOKUP(1,0/SEARCH(Sheet2!$E$3:$E$18,A2744),Sheet2!$F$3:$F$18),"其他")</f>
        <v>C++工程师</v>
      </c>
      <c r="C2744" t="s">
        <v>40</v>
      </c>
      <c r="D2744" t="s">
        <v>35</v>
      </c>
      <c r="E2744" t="s">
        <v>8</v>
      </c>
      <c r="F2744" t="s">
        <v>1809</v>
      </c>
      <c r="G2744" t="s">
        <v>9400</v>
      </c>
      <c r="H2744" t="s">
        <v>38</v>
      </c>
      <c r="I2744" t="s">
        <v>12</v>
      </c>
      <c r="J2744">
        <v>1</v>
      </c>
      <c r="K2744" t="s">
        <v>11098</v>
      </c>
      <c r="L2744" t="str">
        <f>LEFT(K2744,LEN(K2744)-3)</f>
        <v>1.5</v>
      </c>
      <c r="M2744" t="str">
        <f>RIGHT(K2744,3)</f>
        <v>万/月</v>
      </c>
      <c r="N2744">
        <f>J2744*VLOOKUP(M2744,薪资单位!$A$1:$B$6,2,FALSE)</f>
        <v>10</v>
      </c>
      <c r="O2744">
        <f>L2744*VLOOKUP(M2744,薪资单位!$A$1:$B$6,2,FALSE)</f>
        <v>15</v>
      </c>
      <c r="P2744" t="s">
        <v>5989</v>
      </c>
    </row>
    <row r="2745" spans="1:16" x14ac:dyDescent="0.2">
      <c r="A2745" t="s">
        <v>1029</v>
      </c>
      <c r="B2745" t="str">
        <f>IFERROR(LOOKUP(1,0/SEARCH(Sheet2!$E$3:$E$18,A2745),Sheet2!$F$3:$F$18),"其他")</f>
        <v>C++工程师</v>
      </c>
      <c r="C2745" t="s">
        <v>40</v>
      </c>
      <c r="D2745" t="s">
        <v>35</v>
      </c>
      <c r="E2745" t="s">
        <v>143</v>
      </c>
      <c r="F2745" t="s">
        <v>9410</v>
      </c>
      <c r="G2745" t="s">
        <v>9411</v>
      </c>
      <c r="H2745" t="s">
        <v>38</v>
      </c>
      <c r="I2745" t="s">
        <v>20</v>
      </c>
      <c r="J2745">
        <v>1</v>
      </c>
      <c r="K2745" t="s">
        <v>11098</v>
      </c>
      <c r="L2745" t="str">
        <f>LEFT(K2745,LEN(K2745)-3)</f>
        <v>1.5</v>
      </c>
      <c r="M2745" t="str">
        <f>RIGHT(K2745,3)</f>
        <v>万/月</v>
      </c>
      <c r="N2745">
        <f>J2745*VLOOKUP(M2745,薪资单位!$A$1:$B$6,2,FALSE)</f>
        <v>10</v>
      </c>
      <c r="O2745">
        <f>L2745*VLOOKUP(M2745,薪资单位!$A$1:$B$6,2,FALSE)</f>
        <v>15</v>
      </c>
      <c r="P2745" t="s">
        <v>6004</v>
      </c>
    </row>
    <row r="2746" spans="1:16" x14ac:dyDescent="0.2">
      <c r="A2746" t="s">
        <v>890</v>
      </c>
      <c r="B2746" t="str">
        <f>IFERROR(LOOKUP(1,0/SEARCH(Sheet2!$E$3:$E$18,A2746),Sheet2!$F$3:$F$18),"其他")</f>
        <v>C++工程师</v>
      </c>
      <c r="C2746" t="s">
        <v>40</v>
      </c>
      <c r="D2746" t="s">
        <v>35</v>
      </c>
      <c r="E2746" t="s">
        <v>16</v>
      </c>
      <c r="F2746" t="s">
        <v>1192</v>
      </c>
      <c r="G2746" t="s">
        <v>9415</v>
      </c>
      <c r="H2746" t="s">
        <v>38</v>
      </c>
      <c r="I2746" t="s">
        <v>12</v>
      </c>
      <c r="J2746">
        <v>1</v>
      </c>
      <c r="K2746" t="s">
        <v>11098</v>
      </c>
      <c r="L2746" t="str">
        <f>LEFT(K2746,LEN(K2746)-3)</f>
        <v>1.5</v>
      </c>
      <c r="M2746" t="str">
        <f>RIGHT(K2746,3)</f>
        <v>万/月</v>
      </c>
      <c r="N2746">
        <f>J2746*VLOOKUP(M2746,薪资单位!$A$1:$B$6,2,FALSE)</f>
        <v>10</v>
      </c>
      <c r="O2746">
        <f>L2746*VLOOKUP(M2746,薪资单位!$A$1:$B$6,2,FALSE)</f>
        <v>15</v>
      </c>
      <c r="P2746" t="s">
        <v>5989</v>
      </c>
    </row>
    <row r="2747" spans="1:16" x14ac:dyDescent="0.2">
      <c r="A2747" t="s">
        <v>847</v>
      </c>
      <c r="B2747" t="str">
        <f>IFERROR(LOOKUP(1,0/SEARCH(Sheet2!$E$3:$E$18,A2747),Sheet2!$F$3:$F$18),"其他")</f>
        <v>C++工程师</v>
      </c>
      <c r="C2747" t="s">
        <v>40</v>
      </c>
      <c r="D2747" t="s">
        <v>65</v>
      </c>
      <c r="E2747" t="s">
        <v>16</v>
      </c>
      <c r="F2747" t="s">
        <v>2579</v>
      </c>
      <c r="G2747" t="s">
        <v>9421</v>
      </c>
      <c r="H2747" t="s">
        <v>38</v>
      </c>
      <c r="I2747" t="s">
        <v>12</v>
      </c>
      <c r="J2747">
        <v>1</v>
      </c>
      <c r="K2747" t="s">
        <v>11098</v>
      </c>
      <c r="L2747" t="str">
        <f>LEFT(K2747,LEN(K2747)-3)</f>
        <v>1.5</v>
      </c>
      <c r="M2747" t="str">
        <f>RIGHT(K2747,3)</f>
        <v>万/月</v>
      </c>
      <c r="N2747">
        <f>J2747*VLOOKUP(M2747,薪资单位!$A$1:$B$6,2,FALSE)</f>
        <v>10</v>
      </c>
      <c r="O2747">
        <f>L2747*VLOOKUP(M2747,薪资单位!$A$1:$B$6,2,FALSE)</f>
        <v>15</v>
      </c>
      <c r="P2747" t="s">
        <v>5989</v>
      </c>
    </row>
    <row r="2748" spans="1:16" x14ac:dyDescent="0.2">
      <c r="A2748" t="s">
        <v>9463</v>
      </c>
      <c r="B2748" t="str">
        <f>IFERROR(LOOKUP(1,0/SEARCH(Sheet2!$E$3:$E$18,A2748),Sheet2!$F$3:$F$18),"其他")</f>
        <v>C++工程师</v>
      </c>
      <c r="C2748" t="s">
        <v>40</v>
      </c>
      <c r="D2748" t="s">
        <v>7</v>
      </c>
      <c r="E2748" t="s">
        <v>16</v>
      </c>
      <c r="F2748" t="s">
        <v>1809</v>
      </c>
      <c r="G2748" t="s">
        <v>9464</v>
      </c>
      <c r="H2748" t="s">
        <v>38</v>
      </c>
      <c r="I2748" t="s">
        <v>12</v>
      </c>
      <c r="J2748">
        <v>1</v>
      </c>
      <c r="K2748" t="s">
        <v>11098</v>
      </c>
      <c r="L2748" t="str">
        <f>LEFT(K2748,LEN(K2748)-3)</f>
        <v>1.5</v>
      </c>
      <c r="M2748" t="str">
        <f>RIGHT(K2748,3)</f>
        <v>万/月</v>
      </c>
      <c r="N2748">
        <f>J2748*VLOOKUP(M2748,薪资单位!$A$1:$B$6,2,FALSE)</f>
        <v>10</v>
      </c>
      <c r="O2748">
        <f>L2748*VLOOKUP(M2748,薪资单位!$A$1:$B$6,2,FALSE)</f>
        <v>15</v>
      </c>
      <c r="P2748" t="s">
        <v>5989</v>
      </c>
    </row>
    <row r="2749" spans="1:16" x14ac:dyDescent="0.2">
      <c r="A2749" t="s">
        <v>847</v>
      </c>
      <c r="B2749" t="str">
        <f>IFERROR(LOOKUP(1,0/SEARCH(Sheet2!$E$3:$E$18,A2749),Sheet2!$F$3:$F$18),"其他")</f>
        <v>C++工程师</v>
      </c>
      <c r="C2749" t="s">
        <v>40</v>
      </c>
      <c r="D2749" t="s">
        <v>7</v>
      </c>
      <c r="E2749" t="s">
        <v>16</v>
      </c>
      <c r="F2749" t="s">
        <v>1809</v>
      </c>
      <c r="G2749" t="s">
        <v>7523</v>
      </c>
      <c r="H2749" t="s">
        <v>11</v>
      </c>
      <c r="I2749" t="s">
        <v>12</v>
      </c>
      <c r="J2749">
        <v>1</v>
      </c>
      <c r="K2749" t="s">
        <v>11098</v>
      </c>
      <c r="L2749" t="str">
        <f>LEFT(K2749,LEN(K2749)-3)</f>
        <v>1.5</v>
      </c>
      <c r="M2749" t="str">
        <f>RIGHT(K2749,3)</f>
        <v>万/月</v>
      </c>
      <c r="N2749">
        <f>J2749*VLOOKUP(M2749,薪资单位!$A$1:$B$6,2,FALSE)</f>
        <v>10</v>
      </c>
      <c r="O2749">
        <f>L2749*VLOOKUP(M2749,薪资单位!$A$1:$B$6,2,FALSE)</f>
        <v>15</v>
      </c>
      <c r="P2749" t="s">
        <v>5989</v>
      </c>
    </row>
    <row r="2750" spans="1:16" x14ac:dyDescent="0.2">
      <c r="A2750" t="s">
        <v>890</v>
      </c>
      <c r="B2750" t="str">
        <f>IFERROR(LOOKUP(1,0/SEARCH(Sheet2!$E$3:$E$18,A2750),Sheet2!$F$3:$F$18),"其他")</f>
        <v>C++工程师</v>
      </c>
      <c r="C2750" t="s">
        <v>40</v>
      </c>
      <c r="D2750" t="s">
        <v>23</v>
      </c>
      <c r="E2750" t="s">
        <v>16</v>
      </c>
      <c r="F2750" t="s">
        <v>1809</v>
      </c>
      <c r="G2750" t="s">
        <v>9576</v>
      </c>
      <c r="H2750" t="s">
        <v>38</v>
      </c>
      <c r="I2750" t="s">
        <v>12</v>
      </c>
      <c r="J2750">
        <v>1</v>
      </c>
      <c r="K2750" t="s">
        <v>11098</v>
      </c>
      <c r="L2750" t="str">
        <f>LEFT(K2750,LEN(K2750)-3)</f>
        <v>1.5</v>
      </c>
      <c r="M2750" t="str">
        <f>RIGHT(K2750,3)</f>
        <v>万/月</v>
      </c>
      <c r="N2750">
        <f>J2750*VLOOKUP(M2750,薪资单位!$A$1:$B$6,2,FALSE)</f>
        <v>10</v>
      </c>
      <c r="O2750">
        <f>L2750*VLOOKUP(M2750,薪资单位!$A$1:$B$6,2,FALSE)</f>
        <v>15</v>
      </c>
      <c r="P2750" t="s">
        <v>5989</v>
      </c>
    </row>
    <row r="2751" spans="1:16" x14ac:dyDescent="0.2">
      <c r="A2751" t="s">
        <v>847</v>
      </c>
      <c r="B2751" t="str">
        <f>IFERROR(LOOKUP(1,0/SEARCH(Sheet2!$E$3:$E$18,A2751),Sheet2!$F$3:$F$18),"其他")</f>
        <v>C++工程师</v>
      </c>
      <c r="C2751" t="s">
        <v>40</v>
      </c>
      <c r="D2751" t="s">
        <v>35</v>
      </c>
      <c r="E2751" t="s">
        <v>16</v>
      </c>
      <c r="F2751" t="s">
        <v>7447</v>
      </c>
      <c r="G2751" t="s">
        <v>9591</v>
      </c>
      <c r="H2751" t="s">
        <v>38</v>
      </c>
      <c r="I2751" t="s">
        <v>12</v>
      </c>
      <c r="J2751">
        <v>1</v>
      </c>
      <c r="K2751" t="s">
        <v>11098</v>
      </c>
      <c r="L2751" t="str">
        <f>LEFT(K2751,LEN(K2751)-3)</f>
        <v>1.5</v>
      </c>
      <c r="M2751" t="str">
        <f>RIGHT(K2751,3)</f>
        <v>万/月</v>
      </c>
      <c r="N2751">
        <f>J2751*VLOOKUP(M2751,薪资单位!$A$1:$B$6,2,FALSE)</f>
        <v>10</v>
      </c>
      <c r="O2751">
        <f>L2751*VLOOKUP(M2751,薪资单位!$A$1:$B$6,2,FALSE)</f>
        <v>15</v>
      </c>
      <c r="P2751" t="s">
        <v>5989</v>
      </c>
    </row>
    <row r="2752" spans="1:16" x14ac:dyDescent="0.2">
      <c r="A2752" t="s">
        <v>878</v>
      </c>
      <c r="B2752" t="str">
        <f>IFERROR(LOOKUP(1,0/SEARCH(Sheet2!$E$3:$E$18,A2752),Sheet2!$F$3:$F$18),"其他")</f>
        <v>C++工程师</v>
      </c>
      <c r="C2752" t="s">
        <v>40</v>
      </c>
      <c r="D2752" t="s">
        <v>23</v>
      </c>
      <c r="E2752" t="s">
        <v>16</v>
      </c>
      <c r="F2752" t="s">
        <v>673</v>
      </c>
      <c r="G2752" t="s">
        <v>5036</v>
      </c>
      <c r="H2752" t="s">
        <v>26</v>
      </c>
      <c r="I2752" t="s">
        <v>81</v>
      </c>
      <c r="J2752">
        <v>1</v>
      </c>
      <c r="K2752" t="s">
        <v>11098</v>
      </c>
      <c r="L2752" t="str">
        <f>LEFT(K2752,LEN(K2752)-3)</f>
        <v>1.5</v>
      </c>
      <c r="M2752" t="str">
        <f>RIGHT(K2752,3)</f>
        <v>万/月</v>
      </c>
      <c r="N2752">
        <f>J2752*VLOOKUP(M2752,薪资单位!$A$1:$B$6,2,FALSE)</f>
        <v>10</v>
      </c>
      <c r="O2752">
        <f>L2752*VLOOKUP(M2752,薪资单位!$A$1:$B$6,2,FALSE)</f>
        <v>15</v>
      </c>
      <c r="P2752" t="s">
        <v>1139</v>
      </c>
    </row>
    <row r="2753" spans="1:16" x14ac:dyDescent="0.2">
      <c r="A2753" t="s">
        <v>10162</v>
      </c>
      <c r="B2753" t="str">
        <f>IFERROR(LOOKUP(1,0/SEARCH(Sheet2!$E$3:$E$18,A2753),Sheet2!$F$3:$F$18),"其他")</f>
        <v>C++工程师</v>
      </c>
      <c r="C2753" t="s">
        <v>40</v>
      </c>
      <c r="D2753" t="s">
        <v>23</v>
      </c>
      <c r="E2753" t="s">
        <v>8</v>
      </c>
      <c r="F2753" t="s">
        <v>673</v>
      </c>
      <c r="G2753" t="s">
        <v>10163</v>
      </c>
      <c r="H2753" t="s">
        <v>38</v>
      </c>
      <c r="I2753" t="s">
        <v>12</v>
      </c>
      <c r="J2753">
        <v>1</v>
      </c>
      <c r="K2753" t="s">
        <v>11098</v>
      </c>
      <c r="L2753" t="str">
        <f>LEFT(K2753,LEN(K2753)-3)</f>
        <v>1.5</v>
      </c>
      <c r="M2753" t="str">
        <f>RIGHT(K2753,3)</f>
        <v>万/月</v>
      </c>
      <c r="N2753">
        <f>J2753*VLOOKUP(M2753,薪资单位!$A$1:$B$6,2,FALSE)</f>
        <v>10</v>
      </c>
      <c r="O2753">
        <f>L2753*VLOOKUP(M2753,薪资单位!$A$1:$B$6,2,FALSE)</f>
        <v>15</v>
      </c>
      <c r="P2753" t="s">
        <v>1139</v>
      </c>
    </row>
    <row r="2754" spans="1:16" x14ac:dyDescent="0.2">
      <c r="A2754" t="s">
        <v>1029</v>
      </c>
      <c r="B2754" t="str">
        <f>IFERROR(LOOKUP(1,0/SEARCH(Sheet2!$E$3:$E$18,A2754),Sheet2!$F$3:$F$18),"其他")</f>
        <v>C++工程师</v>
      </c>
      <c r="C2754" t="s">
        <v>40</v>
      </c>
      <c r="D2754" t="s">
        <v>35</v>
      </c>
      <c r="E2754" t="s">
        <v>16</v>
      </c>
      <c r="F2754" t="s">
        <v>2558</v>
      </c>
      <c r="G2754" t="s">
        <v>10171</v>
      </c>
      <c r="H2754" t="s">
        <v>38</v>
      </c>
      <c r="I2754" t="s">
        <v>12</v>
      </c>
      <c r="J2754">
        <v>1</v>
      </c>
      <c r="K2754" t="s">
        <v>11098</v>
      </c>
      <c r="L2754" t="str">
        <f>LEFT(K2754,LEN(K2754)-3)</f>
        <v>1.5</v>
      </c>
      <c r="M2754" t="str">
        <f>RIGHT(K2754,3)</f>
        <v>万/月</v>
      </c>
      <c r="N2754">
        <f>J2754*VLOOKUP(M2754,薪资单位!$A$1:$B$6,2,FALSE)</f>
        <v>10</v>
      </c>
      <c r="O2754">
        <f>L2754*VLOOKUP(M2754,薪资单位!$A$1:$B$6,2,FALSE)</f>
        <v>15</v>
      </c>
      <c r="P2754" t="s">
        <v>1139</v>
      </c>
    </row>
    <row r="2755" spans="1:16" x14ac:dyDescent="0.2">
      <c r="A2755" t="s">
        <v>7246</v>
      </c>
      <c r="B2755" t="str">
        <f>IFERROR(LOOKUP(1,0/SEARCH(Sheet2!$E$3:$E$18,A2755),Sheet2!$F$3:$F$18),"其他")</f>
        <v>C++工程师</v>
      </c>
      <c r="C2755" t="s">
        <v>40</v>
      </c>
      <c r="D2755" t="s">
        <v>35</v>
      </c>
      <c r="E2755" t="s">
        <v>16</v>
      </c>
      <c r="F2755" t="s">
        <v>1139</v>
      </c>
      <c r="G2755" t="s">
        <v>10958</v>
      </c>
      <c r="H2755" t="s">
        <v>38</v>
      </c>
      <c r="I2755" t="s">
        <v>12</v>
      </c>
      <c r="J2755">
        <v>1</v>
      </c>
      <c r="K2755" t="s">
        <v>11098</v>
      </c>
      <c r="L2755" t="str">
        <f>LEFT(K2755,LEN(K2755)-3)</f>
        <v>1.5</v>
      </c>
      <c r="M2755" t="str">
        <f>RIGHT(K2755,3)</f>
        <v>万/月</v>
      </c>
      <c r="N2755">
        <f>J2755*VLOOKUP(M2755,薪资单位!$A$1:$B$6,2,FALSE)</f>
        <v>10</v>
      </c>
      <c r="O2755">
        <f>L2755*VLOOKUP(M2755,薪资单位!$A$1:$B$6,2,FALSE)</f>
        <v>15</v>
      </c>
      <c r="P2755" t="s">
        <v>1139</v>
      </c>
    </row>
    <row r="2756" spans="1:16" x14ac:dyDescent="0.2">
      <c r="A2756" t="s">
        <v>604</v>
      </c>
      <c r="B2756" t="str">
        <f>IFERROR(LOOKUP(1,0/SEARCH(Sheet2!$E$3:$E$18,A2756),Sheet2!$F$3:$F$18),"其他")</f>
        <v>IOS工程师</v>
      </c>
      <c r="C2756" t="s">
        <v>40</v>
      </c>
      <c r="D2756" t="s">
        <v>35</v>
      </c>
      <c r="E2756" t="s">
        <v>16</v>
      </c>
      <c r="F2756" t="s">
        <v>30</v>
      </c>
      <c r="G2756" t="s">
        <v>605</v>
      </c>
      <c r="H2756" t="s">
        <v>38</v>
      </c>
      <c r="I2756" t="s">
        <v>32</v>
      </c>
      <c r="J2756">
        <v>1</v>
      </c>
      <c r="K2756" t="s">
        <v>11098</v>
      </c>
      <c r="L2756" t="str">
        <f>LEFT(K2756,LEN(K2756)-3)</f>
        <v>1.5</v>
      </c>
      <c r="M2756" t="str">
        <f>RIGHT(K2756,3)</f>
        <v>万/月</v>
      </c>
      <c r="N2756">
        <f>J2756*VLOOKUP(M2756,薪资单位!$A$1:$B$6,2,FALSE)</f>
        <v>10</v>
      </c>
      <c r="O2756">
        <f>L2756*VLOOKUP(M2756,薪资单位!$A$1:$B$6,2,FALSE)</f>
        <v>15</v>
      </c>
      <c r="P2756" t="s">
        <v>30</v>
      </c>
    </row>
    <row r="2757" spans="1:16" x14ac:dyDescent="0.2">
      <c r="A2757" t="s">
        <v>1224</v>
      </c>
      <c r="B2757" t="str">
        <f>IFERROR(LOOKUP(1,0/SEARCH(Sheet2!$E$3:$E$18,A2757),Sheet2!$F$3:$F$18),"其他")</f>
        <v>IOS工程师</v>
      </c>
      <c r="C2757" t="s">
        <v>40</v>
      </c>
      <c r="D2757" t="s">
        <v>7</v>
      </c>
      <c r="E2757" t="s">
        <v>8</v>
      </c>
      <c r="F2757" t="s">
        <v>17</v>
      </c>
      <c r="G2757" t="s">
        <v>1225</v>
      </c>
      <c r="H2757" t="s">
        <v>112</v>
      </c>
      <c r="I2757" t="s">
        <v>12</v>
      </c>
      <c r="J2757">
        <v>1</v>
      </c>
      <c r="K2757" t="s">
        <v>11098</v>
      </c>
      <c r="L2757" t="str">
        <f>LEFT(K2757,LEN(K2757)-3)</f>
        <v>1.5</v>
      </c>
      <c r="M2757" t="str">
        <f>RIGHT(K2757,3)</f>
        <v>万/月</v>
      </c>
      <c r="N2757">
        <f>J2757*VLOOKUP(M2757,薪资单位!$A$1:$B$6,2,FALSE)</f>
        <v>10</v>
      </c>
      <c r="O2757">
        <f>L2757*VLOOKUP(M2757,薪资单位!$A$1:$B$6,2,FALSE)</f>
        <v>15</v>
      </c>
      <c r="P2757" t="s">
        <v>30</v>
      </c>
    </row>
    <row r="2758" spans="1:16" x14ac:dyDescent="0.2">
      <c r="A2758" t="s">
        <v>2169</v>
      </c>
      <c r="B2758" t="str">
        <f>IFERROR(LOOKUP(1,0/SEARCH(Sheet2!$E$3:$E$18,A2758),Sheet2!$F$3:$F$18),"其他")</f>
        <v>IOS工程师</v>
      </c>
      <c r="C2758" t="s">
        <v>40</v>
      </c>
      <c r="D2758" t="s">
        <v>7</v>
      </c>
      <c r="E2758" t="s">
        <v>143</v>
      </c>
      <c r="F2758" t="s">
        <v>30</v>
      </c>
      <c r="G2758" t="s">
        <v>2170</v>
      </c>
      <c r="H2758" t="s">
        <v>112</v>
      </c>
      <c r="I2758" t="s">
        <v>20</v>
      </c>
      <c r="J2758">
        <v>1</v>
      </c>
      <c r="K2758" t="s">
        <v>11098</v>
      </c>
      <c r="L2758" t="str">
        <f>LEFT(K2758,LEN(K2758)-3)</f>
        <v>1.5</v>
      </c>
      <c r="M2758" t="str">
        <f>RIGHT(K2758,3)</f>
        <v>万/月</v>
      </c>
      <c r="N2758">
        <f>J2758*VLOOKUP(M2758,薪资单位!$A$1:$B$6,2,FALSE)</f>
        <v>10</v>
      </c>
      <c r="O2758">
        <f>L2758*VLOOKUP(M2758,薪资单位!$A$1:$B$6,2,FALSE)</f>
        <v>15</v>
      </c>
      <c r="P2758" t="s">
        <v>30</v>
      </c>
    </row>
    <row r="2759" spans="1:16" x14ac:dyDescent="0.2">
      <c r="A2759" t="s">
        <v>1224</v>
      </c>
      <c r="B2759" t="str">
        <f>IFERROR(LOOKUP(1,0/SEARCH(Sheet2!$E$3:$E$18,A2759),Sheet2!$F$3:$F$18),"其他")</f>
        <v>IOS工程师</v>
      </c>
      <c r="C2759" t="s">
        <v>40</v>
      </c>
      <c r="D2759" t="s">
        <v>65</v>
      </c>
      <c r="E2759" t="s">
        <v>16</v>
      </c>
      <c r="F2759" t="s">
        <v>36</v>
      </c>
      <c r="G2759" t="s">
        <v>494</v>
      </c>
      <c r="H2759" t="s">
        <v>11</v>
      </c>
      <c r="I2759" t="s">
        <v>12</v>
      </c>
      <c r="J2759">
        <v>1</v>
      </c>
      <c r="K2759" t="s">
        <v>11098</v>
      </c>
      <c r="L2759" t="str">
        <f>LEFT(K2759,LEN(K2759)-3)</f>
        <v>1.5</v>
      </c>
      <c r="M2759" t="str">
        <f>RIGHT(K2759,3)</f>
        <v>万/月</v>
      </c>
      <c r="N2759">
        <f>J2759*VLOOKUP(M2759,薪资单位!$A$1:$B$6,2,FALSE)</f>
        <v>10</v>
      </c>
      <c r="O2759">
        <f>L2759*VLOOKUP(M2759,薪资单位!$A$1:$B$6,2,FALSE)</f>
        <v>15</v>
      </c>
      <c r="P2759" t="s">
        <v>30</v>
      </c>
    </row>
    <row r="2760" spans="1:16" x14ac:dyDescent="0.2">
      <c r="A2760" t="s">
        <v>11037</v>
      </c>
      <c r="B2760" t="str">
        <f>IFERROR(LOOKUP(1,0/SEARCH(Sheet2!$E$3:$E$18,A2760),Sheet2!$F$3:$F$18),"其他")</f>
        <v>IOS工程师</v>
      </c>
      <c r="C2760" t="s">
        <v>40</v>
      </c>
      <c r="D2760" t="s">
        <v>7</v>
      </c>
      <c r="E2760" t="s">
        <v>16</v>
      </c>
      <c r="F2760" t="s">
        <v>10151</v>
      </c>
      <c r="G2760" t="s">
        <v>11038</v>
      </c>
      <c r="H2760" t="s">
        <v>93</v>
      </c>
      <c r="I2760" t="s">
        <v>129</v>
      </c>
      <c r="J2760">
        <v>1</v>
      </c>
      <c r="K2760" t="s">
        <v>11098</v>
      </c>
      <c r="L2760" t="str">
        <f>LEFT(K2760,LEN(K2760)-3)</f>
        <v>1.5</v>
      </c>
      <c r="M2760" t="str">
        <f>RIGHT(K2760,3)</f>
        <v>万/月</v>
      </c>
      <c r="N2760">
        <f>J2760*VLOOKUP(M2760,薪资单位!$A$1:$B$6,2,FALSE)</f>
        <v>10</v>
      </c>
      <c r="O2760">
        <f>L2760*VLOOKUP(M2760,薪资单位!$A$1:$B$6,2,FALSE)</f>
        <v>15</v>
      </c>
      <c r="P2760" t="s">
        <v>10151</v>
      </c>
    </row>
    <row r="2761" spans="1:16" x14ac:dyDescent="0.2">
      <c r="A2761" t="s">
        <v>39</v>
      </c>
      <c r="B2761" t="str">
        <f>IFERROR(LOOKUP(1,0/SEARCH(Sheet2!$E$3:$E$18,A2761),Sheet2!$F$3:$F$18),"其他")</f>
        <v>Java工程师</v>
      </c>
      <c r="C2761" t="s">
        <v>40</v>
      </c>
      <c r="D2761" t="s">
        <v>35</v>
      </c>
      <c r="E2761" t="s">
        <v>16</v>
      </c>
      <c r="F2761" t="s">
        <v>24</v>
      </c>
      <c r="G2761" t="s">
        <v>41</v>
      </c>
      <c r="H2761" t="s">
        <v>42</v>
      </c>
      <c r="I2761" t="s">
        <v>43</v>
      </c>
      <c r="J2761">
        <v>1</v>
      </c>
      <c r="K2761" t="s">
        <v>11098</v>
      </c>
      <c r="L2761" t="str">
        <f>LEFT(K2761,LEN(K2761)-3)</f>
        <v>1.5</v>
      </c>
      <c r="M2761" t="str">
        <f>RIGHT(K2761,3)</f>
        <v>万/月</v>
      </c>
      <c r="N2761">
        <f>J2761*VLOOKUP(M2761,薪资单位!$A$1:$B$6,2,FALSE)</f>
        <v>10</v>
      </c>
      <c r="O2761">
        <f>L2761*VLOOKUP(M2761,薪资单位!$A$1:$B$6,2,FALSE)</f>
        <v>15</v>
      </c>
      <c r="P2761" t="s">
        <v>30</v>
      </c>
    </row>
    <row r="2762" spans="1:16" x14ac:dyDescent="0.2">
      <c r="A2762" t="s">
        <v>53</v>
      </c>
      <c r="B2762" t="str">
        <f>IFERROR(LOOKUP(1,0/SEARCH(Sheet2!$E$3:$E$18,A2762),Sheet2!$F$3:$F$18),"其他")</f>
        <v>Java工程师</v>
      </c>
      <c r="C2762" t="s">
        <v>40</v>
      </c>
      <c r="D2762" t="s">
        <v>35</v>
      </c>
      <c r="E2762" t="s">
        <v>16</v>
      </c>
      <c r="F2762" t="s">
        <v>36</v>
      </c>
      <c r="G2762" t="s">
        <v>54</v>
      </c>
      <c r="H2762" t="s">
        <v>26</v>
      </c>
      <c r="I2762" t="s">
        <v>50</v>
      </c>
      <c r="J2762">
        <v>1</v>
      </c>
      <c r="K2762" t="s">
        <v>11098</v>
      </c>
      <c r="L2762" t="str">
        <f>LEFT(K2762,LEN(K2762)-3)</f>
        <v>1.5</v>
      </c>
      <c r="M2762" t="str">
        <f>RIGHT(K2762,3)</f>
        <v>万/月</v>
      </c>
      <c r="N2762">
        <f>J2762*VLOOKUP(M2762,薪资单位!$A$1:$B$6,2,FALSE)</f>
        <v>10</v>
      </c>
      <c r="O2762">
        <f>L2762*VLOOKUP(M2762,薪资单位!$A$1:$B$6,2,FALSE)</f>
        <v>15</v>
      </c>
      <c r="P2762" t="s">
        <v>30</v>
      </c>
    </row>
    <row r="2763" spans="1:16" x14ac:dyDescent="0.2">
      <c r="A2763" t="s">
        <v>39</v>
      </c>
      <c r="B2763" t="str">
        <f>IFERROR(LOOKUP(1,0/SEARCH(Sheet2!$E$3:$E$18,A2763),Sheet2!$F$3:$F$18),"其他")</f>
        <v>Java工程师</v>
      </c>
      <c r="C2763" t="s">
        <v>40</v>
      </c>
      <c r="D2763" t="s">
        <v>35</v>
      </c>
      <c r="E2763" t="s">
        <v>16</v>
      </c>
      <c r="F2763" t="s">
        <v>30</v>
      </c>
      <c r="G2763" t="s">
        <v>55</v>
      </c>
      <c r="H2763" t="s">
        <v>38</v>
      </c>
      <c r="I2763" t="s">
        <v>12</v>
      </c>
      <c r="J2763">
        <v>1</v>
      </c>
      <c r="K2763" t="s">
        <v>11098</v>
      </c>
      <c r="L2763" t="str">
        <f>LEFT(K2763,LEN(K2763)-3)</f>
        <v>1.5</v>
      </c>
      <c r="M2763" t="str">
        <f>RIGHT(K2763,3)</f>
        <v>万/月</v>
      </c>
      <c r="N2763">
        <f>J2763*VLOOKUP(M2763,薪资单位!$A$1:$B$6,2,FALSE)</f>
        <v>10</v>
      </c>
      <c r="O2763">
        <f>L2763*VLOOKUP(M2763,薪资单位!$A$1:$B$6,2,FALSE)</f>
        <v>15</v>
      </c>
      <c r="P2763" t="s">
        <v>30</v>
      </c>
    </row>
    <row r="2764" spans="1:16" x14ac:dyDescent="0.2">
      <c r="A2764" t="s">
        <v>39</v>
      </c>
      <c r="B2764" t="str">
        <f>IFERROR(LOOKUP(1,0/SEARCH(Sheet2!$E$3:$E$18,A2764),Sheet2!$F$3:$F$18),"其他")</f>
        <v>Java工程师</v>
      </c>
      <c r="C2764" t="s">
        <v>40</v>
      </c>
      <c r="D2764" t="s">
        <v>51</v>
      </c>
      <c r="E2764" t="s">
        <v>59</v>
      </c>
      <c r="F2764" t="s">
        <v>9</v>
      </c>
      <c r="G2764" t="s">
        <v>60</v>
      </c>
      <c r="H2764" t="s">
        <v>38</v>
      </c>
      <c r="I2764" t="s">
        <v>12</v>
      </c>
      <c r="J2764">
        <v>1</v>
      </c>
      <c r="K2764" t="s">
        <v>11098</v>
      </c>
      <c r="L2764" t="str">
        <f>LEFT(K2764,LEN(K2764)-3)</f>
        <v>1.5</v>
      </c>
      <c r="M2764" t="str">
        <f>RIGHT(K2764,3)</f>
        <v>万/月</v>
      </c>
      <c r="N2764">
        <f>J2764*VLOOKUP(M2764,薪资单位!$A$1:$B$6,2,FALSE)</f>
        <v>10</v>
      </c>
      <c r="O2764">
        <f>L2764*VLOOKUP(M2764,薪资单位!$A$1:$B$6,2,FALSE)</f>
        <v>15</v>
      </c>
      <c r="P2764" t="s">
        <v>30</v>
      </c>
    </row>
    <row r="2765" spans="1:16" x14ac:dyDescent="0.2">
      <c r="A2765" t="s">
        <v>91</v>
      </c>
      <c r="B2765" t="str">
        <f>IFERROR(LOOKUP(1,0/SEARCH(Sheet2!$E$3:$E$18,A2765),Sheet2!$F$3:$F$18),"其他")</f>
        <v>Java工程师</v>
      </c>
      <c r="C2765" t="s">
        <v>40</v>
      </c>
      <c r="D2765" t="s">
        <v>65</v>
      </c>
      <c r="E2765" t="s">
        <v>16</v>
      </c>
      <c r="F2765" t="s">
        <v>36</v>
      </c>
      <c r="G2765" t="s">
        <v>92</v>
      </c>
      <c r="H2765" t="s">
        <v>93</v>
      </c>
      <c r="I2765" t="s">
        <v>12</v>
      </c>
      <c r="J2765">
        <v>1</v>
      </c>
      <c r="K2765" t="s">
        <v>11098</v>
      </c>
      <c r="L2765" t="str">
        <f>LEFT(K2765,LEN(K2765)-3)</f>
        <v>1.5</v>
      </c>
      <c r="M2765" t="str">
        <f>RIGHT(K2765,3)</f>
        <v>万/月</v>
      </c>
      <c r="N2765">
        <f>J2765*VLOOKUP(M2765,薪资单位!$A$1:$B$6,2,FALSE)</f>
        <v>10</v>
      </c>
      <c r="O2765">
        <f>L2765*VLOOKUP(M2765,薪资单位!$A$1:$B$6,2,FALSE)</f>
        <v>15</v>
      </c>
      <c r="P2765" t="s">
        <v>30</v>
      </c>
    </row>
    <row r="2766" spans="1:16" x14ac:dyDescent="0.2">
      <c r="A2766" t="s">
        <v>39</v>
      </c>
      <c r="B2766" t="str">
        <f>IFERROR(LOOKUP(1,0/SEARCH(Sheet2!$E$3:$E$18,A2766),Sheet2!$F$3:$F$18),"其他")</f>
        <v>Java工程师</v>
      </c>
      <c r="C2766" t="s">
        <v>40</v>
      </c>
      <c r="D2766" t="s">
        <v>65</v>
      </c>
      <c r="E2766" t="s">
        <v>8</v>
      </c>
      <c r="F2766" t="s">
        <v>110</v>
      </c>
      <c r="G2766" t="s">
        <v>111</v>
      </c>
      <c r="H2766" t="s">
        <v>112</v>
      </c>
      <c r="I2766" t="s">
        <v>12</v>
      </c>
      <c r="J2766">
        <v>1</v>
      </c>
      <c r="K2766" t="s">
        <v>11098</v>
      </c>
      <c r="L2766" t="str">
        <f>LEFT(K2766,LEN(K2766)-3)</f>
        <v>1.5</v>
      </c>
      <c r="M2766" t="str">
        <f>RIGHT(K2766,3)</f>
        <v>万/月</v>
      </c>
      <c r="N2766">
        <f>J2766*VLOOKUP(M2766,薪资单位!$A$1:$B$6,2,FALSE)</f>
        <v>10</v>
      </c>
      <c r="O2766">
        <f>L2766*VLOOKUP(M2766,薪资单位!$A$1:$B$6,2,FALSE)</f>
        <v>15</v>
      </c>
      <c r="P2766" t="s">
        <v>30</v>
      </c>
    </row>
    <row r="2767" spans="1:16" x14ac:dyDescent="0.2">
      <c r="A2767" t="s">
        <v>113</v>
      </c>
      <c r="B2767" t="str">
        <f>IFERROR(LOOKUP(1,0/SEARCH(Sheet2!$E$3:$E$18,A2767),Sheet2!$F$3:$F$18),"其他")</f>
        <v>Java工程师</v>
      </c>
      <c r="C2767" t="s">
        <v>40</v>
      </c>
      <c r="D2767" t="s">
        <v>35</v>
      </c>
      <c r="E2767" t="s">
        <v>16</v>
      </c>
      <c r="F2767" t="s">
        <v>70</v>
      </c>
      <c r="G2767" t="s">
        <v>83</v>
      </c>
      <c r="H2767" t="s">
        <v>112</v>
      </c>
      <c r="I2767" t="s">
        <v>12</v>
      </c>
      <c r="J2767">
        <v>1</v>
      </c>
      <c r="K2767" t="s">
        <v>11098</v>
      </c>
      <c r="L2767" t="str">
        <f>LEFT(K2767,LEN(K2767)-3)</f>
        <v>1.5</v>
      </c>
      <c r="M2767" t="str">
        <f>RIGHT(K2767,3)</f>
        <v>万/月</v>
      </c>
      <c r="N2767">
        <f>J2767*VLOOKUP(M2767,薪资单位!$A$1:$B$6,2,FALSE)</f>
        <v>10</v>
      </c>
      <c r="O2767">
        <f>L2767*VLOOKUP(M2767,薪资单位!$A$1:$B$6,2,FALSE)</f>
        <v>15</v>
      </c>
      <c r="P2767" t="s">
        <v>30</v>
      </c>
    </row>
    <row r="2768" spans="1:16" x14ac:dyDescent="0.2">
      <c r="A2768" t="s">
        <v>119</v>
      </c>
      <c r="B2768" t="str">
        <f>IFERROR(LOOKUP(1,0/SEARCH(Sheet2!$E$3:$E$18,A2768),Sheet2!$F$3:$F$18),"其他")</f>
        <v>Java工程师</v>
      </c>
      <c r="C2768" t="s">
        <v>40</v>
      </c>
      <c r="D2768" t="s">
        <v>23</v>
      </c>
      <c r="E2768" t="s">
        <v>16</v>
      </c>
      <c r="F2768" t="s">
        <v>120</v>
      </c>
      <c r="G2768" t="s">
        <v>121</v>
      </c>
      <c r="H2768" t="s">
        <v>93</v>
      </c>
      <c r="I2768" t="s">
        <v>32</v>
      </c>
      <c r="J2768">
        <v>1</v>
      </c>
      <c r="K2768" t="s">
        <v>11098</v>
      </c>
      <c r="L2768" t="str">
        <f>LEFT(K2768,LEN(K2768)-3)</f>
        <v>1.5</v>
      </c>
      <c r="M2768" t="str">
        <f>RIGHT(K2768,3)</f>
        <v>万/月</v>
      </c>
      <c r="N2768">
        <f>J2768*VLOOKUP(M2768,薪资单位!$A$1:$B$6,2,FALSE)</f>
        <v>10</v>
      </c>
      <c r="O2768">
        <f>L2768*VLOOKUP(M2768,薪资单位!$A$1:$B$6,2,FALSE)</f>
        <v>15</v>
      </c>
      <c r="P2768" t="s">
        <v>30</v>
      </c>
    </row>
    <row r="2769" spans="1:16" x14ac:dyDescent="0.2">
      <c r="A2769" t="s">
        <v>39</v>
      </c>
      <c r="B2769" t="str">
        <f>IFERROR(LOOKUP(1,0/SEARCH(Sheet2!$E$3:$E$18,A2769),Sheet2!$F$3:$F$18),"其他")</f>
        <v>Java工程师</v>
      </c>
      <c r="C2769" t="s">
        <v>40</v>
      </c>
      <c r="D2769" t="s">
        <v>35</v>
      </c>
      <c r="E2769" t="s">
        <v>16</v>
      </c>
      <c r="F2769" t="s">
        <v>36</v>
      </c>
      <c r="G2769" t="s">
        <v>148</v>
      </c>
      <c r="H2769" t="s">
        <v>93</v>
      </c>
      <c r="I2769" t="s">
        <v>149</v>
      </c>
      <c r="J2769">
        <v>1</v>
      </c>
      <c r="K2769" t="s">
        <v>11098</v>
      </c>
      <c r="L2769" t="str">
        <f>LEFT(K2769,LEN(K2769)-3)</f>
        <v>1.5</v>
      </c>
      <c r="M2769" t="str">
        <f>RIGHT(K2769,3)</f>
        <v>万/月</v>
      </c>
      <c r="N2769">
        <f>J2769*VLOOKUP(M2769,薪资单位!$A$1:$B$6,2,FALSE)</f>
        <v>10</v>
      </c>
      <c r="O2769">
        <f>L2769*VLOOKUP(M2769,薪资单位!$A$1:$B$6,2,FALSE)</f>
        <v>15</v>
      </c>
      <c r="P2769" t="s">
        <v>30</v>
      </c>
    </row>
    <row r="2770" spans="1:16" x14ac:dyDescent="0.2">
      <c r="A2770" t="s">
        <v>39</v>
      </c>
      <c r="B2770" t="str">
        <f>IFERROR(LOOKUP(1,0/SEARCH(Sheet2!$E$3:$E$18,A2770),Sheet2!$F$3:$F$18),"其他")</f>
        <v>Java工程师</v>
      </c>
      <c r="C2770" t="s">
        <v>40</v>
      </c>
      <c r="D2770" t="s">
        <v>35</v>
      </c>
      <c r="E2770" t="s">
        <v>16</v>
      </c>
      <c r="F2770" t="s">
        <v>36</v>
      </c>
      <c r="G2770" t="s">
        <v>188</v>
      </c>
      <c r="H2770" t="s">
        <v>42</v>
      </c>
      <c r="I2770" t="s">
        <v>12</v>
      </c>
      <c r="J2770">
        <v>1</v>
      </c>
      <c r="K2770" t="s">
        <v>11098</v>
      </c>
      <c r="L2770" t="str">
        <f>LEFT(K2770,LEN(K2770)-3)</f>
        <v>1.5</v>
      </c>
      <c r="M2770" t="str">
        <f>RIGHT(K2770,3)</f>
        <v>万/月</v>
      </c>
      <c r="N2770">
        <f>J2770*VLOOKUP(M2770,薪资单位!$A$1:$B$6,2,FALSE)</f>
        <v>10</v>
      </c>
      <c r="O2770">
        <f>L2770*VLOOKUP(M2770,薪资单位!$A$1:$B$6,2,FALSE)</f>
        <v>15</v>
      </c>
      <c r="P2770" t="s">
        <v>30</v>
      </c>
    </row>
    <row r="2771" spans="1:16" x14ac:dyDescent="0.2">
      <c r="A2771" t="s">
        <v>189</v>
      </c>
      <c r="B2771" t="str">
        <f>IFERROR(LOOKUP(1,0/SEARCH(Sheet2!$E$3:$E$18,A2771),Sheet2!$F$3:$F$18),"其他")</f>
        <v>Java工程师</v>
      </c>
      <c r="C2771" t="s">
        <v>40</v>
      </c>
      <c r="D2771" t="s">
        <v>23</v>
      </c>
      <c r="E2771" t="s">
        <v>16</v>
      </c>
      <c r="F2771" t="s">
        <v>30</v>
      </c>
      <c r="G2771" t="s">
        <v>190</v>
      </c>
      <c r="H2771" t="s">
        <v>38</v>
      </c>
      <c r="I2771" t="s">
        <v>12</v>
      </c>
      <c r="J2771">
        <v>1</v>
      </c>
      <c r="K2771" t="s">
        <v>11098</v>
      </c>
      <c r="L2771" t="str">
        <f>LEFT(K2771,LEN(K2771)-3)</f>
        <v>1.5</v>
      </c>
      <c r="M2771" t="str">
        <f>RIGHT(K2771,3)</f>
        <v>万/月</v>
      </c>
      <c r="N2771">
        <f>J2771*VLOOKUP(M2771,薪资单位!$A$1:$B$6,2,FALSE)</f>
        <v>10</v>
      </c>
      <c r="O2771">
        <f>L2771*VLOOKUP(M2771,薪资单位!$A$1:$B$6,2,FALSE)</f>
        <v>15</v>
      </c>
      <c r="P2771" t="s">
        <v>30</v>
      </c>
    </row>
    <row r="2772" spans="1:16" x14ac:dyDescent="0.2">
      <c r="A2772" t="s">
        <v>39</v>
      </c>
      <c r="B2772" t="str">
        <f>IFERROR(LOOKUP(1,0/SEARCH(Sheet2!$E$3:$E$18,A2772),Sheet2!$F$3:$F$18),"其他")</f>
        <v>Java工程师</v>
      </c>
      <c r="C2772" t="s">
        <v>40</v>
      </c>
      <c r="D2772" t="s">
        <v>35</v>
      </c>
      <c r="E2772" t="s">
        <v>59</v>
      </c>
      <c r="F2772" t="s">
        <v>24</v>
      </c>
      <c r="G2772" t="s">
        <v>199</v>
      </c>
      <c r="H2772" t="s">
        <v>38</v>
      </c>
      <c r="I2772" t="s">
        <v>12</v>
      </c>
      <c r="J2772">
        <v>1</v>
      </c>
      <c r="K2772" t="s">
        <v>11098</v>
      </c>
      <c r="L2772" t="str">
        <f>LEFT(K2772,LEN(K2772)-3)</f>
        <v>1.5</v>
      </c>
      <c r="M2772" t="str">
        <f>RIGHT(K2772,3)</f>
        <v>万/月</v>
      </c>
      <c r="N2772">
        <f>J2772*VLOOKUP(M2772,薪资单位!$A$1:$B$6,2,FALSE)</f>
        <v>10</v>
      </c>
      <c r="O2772">
        <f>L2772*VLOOKUP(M2772,薪资单位!$A$1:$B$6,2,FALSE)</f>
        <v>15</v>
      </c>
      <c r="P2772" t="s">
        <v>30</v>
      </c>
    </row>
    <row r="2773" spans="1:16" x14ac:dyDescent="0.2">
      <c r="A2773" t="s">
        <v>204</v>
      </c>
      <c r="B2773" t="str">
        <f>IFERROR(LOOKUP(1,0/SEARCH(Sheet2!$E$3:$E$18,A2773),Sheet2!$F$3:$F$18),"其他")</f>
        <v>Java工程师</v>
      </c>
      <c r="C2773" t="s">
        <v>40</v>
      </c>
      <c r="D2773" t="s">
        <v>65</v>
      </c>
      <c r="E2773" t="s">
        <v>16</v>
      </c>
      <c r="F2773" t="s">
        <v>24</v>
      </c>
      <c r="G2773" t="s">
        <v>205</v>
      </c>
      <c r="H2773" t="s">
        <v>11</v>
      </c>
      <c r="I2773" t="s">
        <v>12</v>
      </c>
      <c r="J2773">
        <v>1</v>
      </c>
      <c r="K2773" t="s">
        <v>11098</v>
      </c>
      <c r="L2773" t="str">
        <f>LEFT(K2773,LEN(K2773)-3)</f>
        <v>1.5</v>
      </c>
      <c r="M2773" t="str">
        <f>RIGHT(K2773,3)</f>
        <v>万/月</v>
      </c>
      <c r="N2773">
        <f>J2773*VLOOKUP(M2773,薪资单位!$A$1:$B$6,2,FALSE)</f>
        <v>10</v>
      </c>
      <c r="O2773">
        <f>L2773*VLOOKUP(M2773,薪资单位!$A$1:$B$6,2,FALSE)</f>
        <v>15</v>
      </c>
      <c r="P2773" t="s">
        <v>30</v>
      </c>
    </row>
    <row r="2774" spans="1:16" x14ac:dyDescent="0.2">
      <c r="A2774" t="s">
        <v>33</v>
      </c>
      <c r="B2774" t="str">
        <f>IFERROR(LOOKUP(1,0/SEARCH(Sheet2!$E$3:$E$18,A2774),Sheet2!$F$3:$F$18),"其他")</f>
        <v>Java工程师</v>
      </c>
      <c r="C2774" t="s">
        <v>40</v>
      </c>
      <c r="D2774" t="s">
        <v>35</v>
      </c>
      <c r="E2774" t="s">
        <v>8</v>
      </c>
      <c r="F2774" t="s">
        <v>70</v>
      </c>
      <c r="G2774" t="s">
        <v>212</v>
      </c>
      <c r="H2774" t="s">
        <v>38</v>
      </c>
      <c r="I2774" t="s">
        <v>12</v>
      </c>
      <c r="J2774">
        <v>1</v>
      </c>
      <c r="K2774" t="s">
        <v>11098</v>
      </c>
      <c r="L2774" t="str">
        <f>LEFT(K2774,LEN(K2774)-3)</f>
        <v>1.5</v>
      </c>
      <c r="M2774" t="str">
        <f>RIGHT(K2774,3)</f>
        <v>万/月</v>
      </c>
      <c r="N2774">
        <f>J2774*VLOOKUP(M2774,薪资单位!$A$1:$B$6,2,FALSE)</f>
        <v>10</v>
      </c>
      <c r="O2774">
        <f>L2774*VLOOKUP(M2774,薪资单位!$A$1:$B$6,2,FALSE)</f>
        <v>15</v>
      </c>
      <c r="P2774" t="s">
        <v>30</v>
      </c>
    </row>
    <row r="2775" spans="1:16" x14ac:dyDescent="0.2">
      <c r="A2775" t="s">
        <v>33</v>
      </c>
      <c r="B2775" t="str">
        <f>IFERROR(LOOKUP(1,0/SEARCH(Sheet2!$E$3:$E$18,A2775),Sheet2!$F$3:$F$18),"其他")</f>
        <v>Java工程师</v>
      </c>
      <c r="C2775" t="s">
        <v>40</v>
      </c>
      <c r="D2775" t="s">
        <v>15</v>
      </c>
      <c r="E2775" t="s">
        <v>8</v>
      </c>
      <c r="F2775" t="s">
        <v>30</v>
      </c>
      <c r="G2775" t="s">
        <v>215</v>
      </c>
      <c r="H2775" t="s">
        <v>38</v>
      </c>
      <c r="I2775" t="s">
        <v>12</v>
      </c>
      <c r="J2775">
        <v>1</v>
      </c>
      <c r="K2775" t="s">
        <v>11098</v>
      </c>
      <c r="L2775" t="str">
        <f>LEFT(K2775,LEN(K2775)-3)</f>
        <v>1.5</v>
      </c>
      <c r="M2775" t="str">
        <f>RIGHT(K2775,3)</f>
        <v>万/月</v>
      </c>
      <c r="N2775">
        <f>J2775*VLOOKUP(M2775,薪资单位!$A$1:$B$6,2,FALSE)</f>
        <v>10</v>
      </c>
      <c r="O2775">
        <f>L2775*VLOOKUP(M2775,薪资单位!$A$1:$B$6,2,FALSE)</f>
        <v>15</v>
      </c>
      <c r="P2775" t="s">
        <v>30</v>
      </c>
    </row>
    <row r="2776" spans="1:16" x14ac:dyDescent="0.2">
      <c r="A2776" t="s">
        <v>39</v>
      </c>
      <c r="B2776" t="str">
        <f>IFERROR(LOOKUP(1,0/SEARCH(Sheet2!$E$3:$E$18,A2776),Sheet2!$F$3:$F$18),"其他")</f>
        <v>Java工程师</v>
      </c>
      <c r="C2776" t="s">
        <v>40</v>
      </c>
      <c r="D2776" t="s">
        <v>65</v>
      </c>
      <c r="E2776" t="s">
        <v>16</v>
      </c>
      <c r="F2776" t="s">
        <v>36</v>
      </c>
      <c r="G2776" t="s">
        <v>221</v>
      </c>
      <c r="H2776" t="s">
        <v>112</v>
      </c>
      <c r="I2776" t="s">
        <v>129</v>
      </c>
      <c r="J2776">
        <v>1</v>
      </c>
      <c r="K2776" t="s">
        <v>11098</v>
      </c>
      <c r="L2776" t="str">
        <f>LEFT(K2776,LEN(K2776)-3)</f>
        <v>1.5</v>
      </c>
      <c r="M2776" t="str">
        <f>RIGHT(K2776,3)</f>
        <v>万/月</v>
      </c>
      <c r="N2776">
        <f>J2776*VLOOKUP(M2776,薪资单位!$A$1:$B$6,2,FALSE)</f>
        <v>10</v>
      </c>
      <c r="O2776">
        <f>L2776*VLOOKUP(M2776,薪资单位!$A$1:$B$6,2,FALSE)</f>
        <v>15</v>
      </c>
      <c r="P2776" t="s">
        <v>30</v>
      </c>
    </row>
    <row r="2777" spans="1:16" x14ac:dyDescent="0.2">
      <c r="A2777" t="s">
        <v>39</v>
      </c>
      <c r="B2777" t="str">
        <f>IFERROR(LOOKUP(1,0/SEARCH(Sheet2!$E$3:$E$18,A2777),Sheet2!$F$3:$F$18),"其他")</f>
        <v>Java工程师</v>
      </c>
      <c r="C2777" t="s">
        <v>40</v>
      </c>
      <c r="D2777" t="s">
        <v>35</v>
      </c>
      <c r="E2777" t="s">
        <v>16</v>
      </c>
      <c r="F2777" t="s">
        <v>70</v>
      </c>
      <c r="G2777" t="s">
        <v>227</v>
      </c>
      <c r="H2777" t="s">
        <v>26</v>
      </c>
      <c r="I2777" t="s">
        <v>81</v>
      </c>
      <c r="J2777">
        <v>1</v>
      </c>
      <c r="K2777" t="s">
        <v>11098</v>
      </c>
      <c r="L2777" t="str">
        <f>LEFT(K2777,LEN(K2777)-3)</f>
        <v>1.5</v>
      </c>
      <c r="M2777" t="str">
        <f>RIGHT(K2777,3)</f>
        <v>万/月</v>
      </c>
      <c r="N2777">
        <f>J2777*VLOOKUP(M2777,薪资单位!$A$1:$B$6,2,FALSE)</f>
        <v>10</v>
      </c>
      <c r="O2777">
        <f>L2777*VLOOKUP(M2777,薪资单位!$A$1:$B$6,2,FALSE)</f>
        <v>15</v>
      </c>
      <c r="P2777" t="s">
        <v>30</v>
      </c>
    </row>
    <row r="2778" spans="1:16" x14ac:dyDescent="0.2">
      <c r="A2778" t="s">
        <v>39</v>
      </c>
      <c r="B2778" t="str">
        <f>IFERROR(LOOKUP(1,0/SEARCH(Sheet2!$E$3:$E$18,A2778),Sheet2!$F$3:$F$18),"其他")</f>
        <v>Java工程师</v>
      </c>
      <c r="C2778" t="s">
        <v>40</v>
      </c>
      <c r="D2778" t="s">
        <v>35</v>
      </c>
      <c r="E2778" t="s">
        <v>16</v>
      </c>
      <c r="F2778" t="s">
        <v>30</v>
      </c>
      <c r="G2778" t="s">
        <v>246</v>
      </c>
      <c r="H2778" t="s">
        <v>38</v>
      </c>
      <c r="I2778" t="s">
        <v>12</v>
      </c>
      <c r="J2778">
        <v>1</v>
      </c>
      <c r="K2778" t="s">
        <v>11098</v>
      </c>
      <c r="L2778" t="str">
        <f>LEFT(K2778,LEN(K2778)-3)</f>
        <v>1.5</v>
      </c>
      <c r="M2778" t="str">
        <f>RIGHT(K2778,3)</f>
        <v>万/月</v>
      </c>
      <c r="N2778">
        <f>J2778*VLOOKUP(M2778,薪资单位!$A$1:$B$6,2,FALSE)</f>
        <v>10</v>
      </c>
      <c r="O2778">
        <f>L2778*VLOOKUP(M2778,薪资单位!$A$1:$B$6,2,FALSE)</f>
        <v>15</v>
      </c>
      <c r="P2778" t="s">
        <v>30</v>
      </c>
    </row>
    <row r="2779" spans="1:16" x14ac:dyDescent="0.2">
      <c r="A2779" t="s">
        <v>274</v>
      </c>
      <c r="B2779" t="str">
        <f>IFERROR(LOOKUP(1,0/SEARCH(Sheet2!$E$3:$E$18,A2779),Sheet2!$F$3:$F$18),"其他")</f>
        <v>Java工程师</v>
      </c>
      <c r="C2779" t="s">
        <v>40</v>
      </c>
      <c r="D2779" t="s">
        <v>35</v>
      </c>
      <c r="E2779" t="s">
        <v>16</v>
      </c>
      <c r="F2779" t="s">
        <v>70</v>
      </c>
      <c r="G2779" t="s">
        <v>275</v>
      </c>
      <c r="H2779" t="s">
        <v>38</v>
      </c>
      <c r="I2779" t="s">
        <v>12</v>
      </c>
      <c r="J2779">
        <v>1</v>
      </c>
      <c r="K2779" t="s">
        <v>11098</v>
      </c>
      <c r="L2779" t="str">
        <f>LEFT(K2779,LEN(K2779)-3)</f>
        <v>1.5</v>
      </c>
      <c r="M2779" t="str">
        <f>RIGHT(K2779,3)</f>
        <v>万/月</v>
      </c>
      <c r="N2779">
        <f>J2779*VLOOKUP(M2779,薪资单位!$A$1:$B$6,2,FALSE)</f>
        <v>10</v>
      </c>
      <c r="O2779">
        <f>L2779*VLOOKUP(M2779,薪资单位!$A$1:$B$6,2,FALSE)</f>
        <v>15</v>
      </c>
      <c r="P2779" t="s">
        <v>30</v>
      </c>
    </row>
    <row r="2780" spans="1:16" x14ac:dyDescent="0.2">
      <c r="A2780" t="s">
        <v>39</v>
      </c>
      <c r="B2780" t="str">
        <f>IFERROR(LOOKUP(1,0/SEARCH(Sheet2!$E$3:$E$18,A2780),Sheet2!$F$3:$F$18),"其他")</f>
        <v>Java工程师</v>
      </c>
      <c r="C2780" t="s">
        <v>40</v>
      </c>
      <c r="D2780" t="s">
        <v>35</v>
      </c>
      <c r="E2780" t="s">
        <v>16</v>
      </c>
      <c r="F2780" t="s">
        <v>36</v>
      </c>
      <c r="G2780" t="s">
        <v>281</v>
      </c>
      <c r="H2780" t="s">
        <v>11</v>
      </c>
      <c r="I2780" t="s">
        <v>129</v>
      </c>
      <c r="J2780">
        <v>1</v>
      </c>
      <c r="K2780" t="s">
        <v>11098</v>
      </c>
      <c r="L2780" t="str">
        <f>LEFT(K2780,LEN(K2780)-3)</f>
        <v>1.5</v>
      </c>
      <c r="M2780" t="str">
        <f>RIGHT(K2780,3)</f>
        <v>万/月</v>
      </c>
      <c r="N2780">
        <f>J2780*VLOOKUP(M2780,薪资单位!$A$1:$B$6,2,FALSE)</f>
        <v>10</v>
      </c>
      <c r="O2780">
        <f>L2780*VLOOKUP(M2780,薪资单位!$A$1:$B$6,2,FALSE)</f>
        <v>15</v>
      </c>
      <c r="P2780" t="s">
        <v>30</v>
      </c>
    </row>
    <row r="2781" spans="1:16" x14ac:dyDescent="0.2">
      <c r="A2781" t="s">
        <v>33</v>
      </c>
      <c r="B2781" t="str">
        <f>IFERROR(LOOKUP(1,0/SEARCH(Sheet2!$E$3:$E$18,A2781),Sheet2!$F$3:$F$18),"其他")</f>
        <v>Java工程师</v>
      </c>
      <c r="C2781" t="s">
        <v>40</v>
      </c>
      <c r="D2781" t="s">
        <v>65</v>
      </c>
      <c r="E2781" t="s">
        <v>16</v>
      </c>
      <c r="F2781" t="s">
        <v>30</v>
      </c>
      <c r="G2781" t="s">
        <v>302</v>
      </c>
      <c r="H2781" t="s">
        <v>26</v>
      </c>
      <c r="I2781" t="s">
        <v>12</v>
      </c>
      <c r="J2781">
        <v>1</v>
      </c>
      <c r="K2781" t="s">
        <v>11098</v>
      </c>
      <c r="L2781" t="str">
        <f>LEFT(K2781,LEN(K2781)-3)</f>
        <v>1.5</v>
      </c>
      <c r="M2781" t="str">
        <f>RIGHT(K2781,3)</f>
        <v>万/月</v>
      </c>
      <c r="N2781">
        <f>J2781*VLOOKUP(M2781,薪资单位!$A$1:$B$6,2,FALSE)</f>
        <v>10</v>
      </c>
      <c r="O2781">
        <f>L2781*VLOOKUP(M2781,薪资单位!$A$1:$B$6,2,FALSE)</f>
        <v>15</v>
      </c>
      <c r="P2781" t="s">
        <v>30</v>
      </c>
    </row>
    <row r="2782" spans="1:16" x14ac:dyDescent="0.2">
      <c r="A2782" t="s">
        <v>303</v>
      </c>
      <c r="B2782" t="str">
        <f>IFERROR(LOOKUP(1,0/SEARCH(Sheet2!$E$3:$E$18,A2782),Sheet2!$F$3:$F$18),"其他")</f>
        <v>Java工程师</v>
      </c>
      <c r="C2782" t="s">
        <v>40</v>
      </c>
      <c r="D2782" t="s">
        <v>7</v>
      </c>
      <c r="E2782" t="s">
        <v>304</v>
      </c>
      <c r="F2782" t="s">
        <v>24</v>
      </c>
      <c r="G2782" t="s">
        <v>305</v>
      </c>
      <c r="H2782" t="s">
        <v>38</v>
      </c>
      <c r="I2782" t="s">
        <v>12</v>
      </c>
      <c r="J2782">
        <v>1</v>
      </c>
      <c r="K2782" t="s">
        <v>11098</v>
      </c>
      <c r="L2782" t="str">
        <f>LEFT(K2782,LEN(K2782)-3)</f>
        <v>1.5</v>
      </c>
      <c r="M2782" t="str">
        <f>RIGHT(K2782,3)</f>
        <v>万/月</v>
      </c>
      <c r="N2782">
        <f>J2782*VLOOKUP(M2782,薪资单位!$A$1:$B$6,2,FALSE)</f>
        <v>10</v>
      </c>
      <c r="O2782">
        <f>L2782*VLOOKUP(M2782,薪资单位!$A$1:$B$6,2,FALSE)</f>
        <v>15</v>
      </c>
      <c r="P2782" t="s">
        <v>30</v>
      </c>
    </row>
    <row r="2783" spans="1:16" x14ac:dyDescent="0.2">
      <c r="A2783" t="s">
        <v>313</v>
      </c>
      <c r="B2783" t="str">
        <f>IFERROR(LOOKUP(1,0/SEARCH(Sheet2!$E$3:$E$18,A2783),Sheet2!$F$3:$F$18),"其他")</f>
        <v>Java工程师</v>
      </c>
      <c r="C2783" t="s">
        <v>40</v>
      </c>
      <c r="D2783" t="s">
        <v>35</v>
      </c>
      <c r="E2783" t="s">
        <v>16</v>
      </c>
      <c r="F2783" t="s">
        <v>30</v>
      </c>
      <c r="G2783" t="s">
        <v>314</v>
      </c>
      <c r="H2783" t="s">
        <v>93</v>
      </c>
      <c r="I2783" t="s">
        <v>12</v>
      </c>
      <c r="J2783">
        <v>1</v>
      </c>
      <c r="K2783" t="s">
        <v>11098</v>
      </c>
      <c r="L2783" t="str">
        <f>LEFT(K2783,LEN(K2783)-3)</f>
        <v>1.5</v>
      </c>
      <c r="M2783" t="str">
        <f>RIGHT(K2783,3)</f>
        <v>万/月</v>
      </c>
      <c r="N2783">
        <f>J2783*VLOOKUP(M2783,薪资单位!$A$1:$B$6,2,FALSE)</f>
        <v>10</v>
      </c>
      <c r="O2783">
        <f>L2783*VLOOKUP(M2783,薪资单位!$A$1:$B$6,2,FALSE)</f>
        <v>15</v>
      </c>
      <c r="P2783" t="s">
        <v>30</v>
      </c>
    </row>
    <row r="2784" spans="1:16" x14ac:dyDescent="0.2">
      <c r="A2784" t="s">
        <v>39</v>
      </c>
      <c r="B2784" t="str">
        <f>IFERROR(LOOKUP(1,0/SEARCH(Sheet2!$E$3:$E$18,A2784),Sheet2!$F$3:$F$18),"其他")</f>
        <v>Java工程师</v>
      </c>
      <c r="C2784" t="s">
        <v>40</v>
      </c>
      <c r="D2784" t="s">
        <v>65</v>
      </c>
      <c r="E2784" t="s">
        <v>16</v>
      </c>
      <c r="F2784" t="s">
        <v>30</v>
      </c>
      <c r="G2784" t="s">
        <v>316</v>
      </c>
      <c r="H2784" t="s">
        <v>38</v>
      </c>
      <c r="I2784" t="s">
        <v>32</v>
      </c>
      <c r="J2784">
        <v>1</v>
      </c>
      <c r="K2784" t="s">
        <v>11098</v>
      </c>
      <c r="L2784" t="str">
        <f>LEFT(K2784,LEN(K2784)-3)</f>
        <v>1.5</v>
      </c>
      <c r="M2784" t="str">
        <f>RIGHT(K2784,3)</f>
        <v>万/月</v>
      </c>
      <c r="N2784">
        <f>J2784*VLOOKUP(M2784,薪资单位!$A$1:$B$6,2,FALSE)</f>
        <v>10</v>
      </c>
      <c r="O2784">
        <f>L2784*VLOOKUP(M2784,薪资单位!$A$1:$B$6,2,FALSE)</f>
        <v>15</v>
      </c>
      <c r="P2784" t="s">
        <v>30</v>
      </c>
    </row>
    <row r="2785" spans="1:16" x14ac:dyDescent="0.2">
      <c r="A2785" t="s">
        <v>39</v>
      </c>
      <c r="B2785" t="str">
        <f>IFERROR(LOOKUP(1,0/SEARCH(Sheet2!$E$3:$E$18,A2785),Sheet2!$F$3:$F$18),"其他")</f>
        <v>Java工程师</v>
      </c>
      <c r="C2785" t="s">
        <v>40</v>
      </c>
      <c r="D2785" t="s">
        <v>35</v>
      </c>
      <c r="E2785" t="s">
        <v>16</v>
      </c>
      <c r="F2785" t="s">
        <v>36</v>
      </c>
      <c r="G2785" t="s">
        <v>336</v>
      </c>
      <c r="H2785" t="s">
        <v>11</v>
      </c>
      <c r="I2785" t="s">
        <v>32</v>
      </c>
      <c r="J2785">
        <v>1</v>
      </c>
      <c r="K2785" t="s">
        <v>11098</v>
      </c>
      <c r="L2785" t="str">
        <f>LEFT(K2785,LEN(K2785)-3)</f>
        <v>1.5</v>
      </c>
      <c r="M2785" t="str">
        <f>RIGHT(K2785,3)</f>
        <v>万/月</v>
      </c>
      <c r="N2785">
        <f>J2785*VLOOKUP(M2785,薪资单位!$A$1:$B$6,2,FALSE)</f>
        <v>10</v>
      </c>
      <c r="O2785">
        <f>L2785*VLOOKUP(M2785,薪资单位!$A$1:$B$6,2,FALSE)</f>
        <v>15</v>
      </c>
      <c r="P2785" t="s">
        <v>30</v>
      </c>
    </row>
    <row r="2786" spans="1:16" x14ac:dyDescent="0.2">
      <c r="A2786" t="s">
        <v>342</v>
      </c>
      <c r="B2786" t="str">
        <f>IFERROR(LOOKUP(1,0/SEARCH(Sheet2!$E$3:$E$18,A2786),Sheet2!$F$3:$F$18),"其他")</f>
        <v>Java工程师</v>
      </c>
      <c r="C2786" t="s">
        <v>40</v>
      </c>
      <c r="D2786" t="s">
        <v>35</v>
      </c>
      <c r="E2786" t="s">
        <v>16</v>
      </c>
      <c r="F2786" t="s">
        <v>94</v>
      </c>
      <c r="G2786" t="s">
        <v>343</v>
      </c>
      <c r="H2786" t="s">
        <v>38</v>
      </c>
      <c r="I2786" t="s">
        <v>12</v>
      </c>
      <c r="J2786">
        <v>1</v>
      </c>
      <c r="K2786" t="s">
        <v>11098</v>
      </c>
      <c r="L2786" t="str">
        <f>LEFT(K2786,LEN(K2786)-3)</f>
        <v>1.5</v>
      </c>
      <c r="M2786" t="str">
        <f>RIGHT(K2786,3)</f>
        <v>万/月</v>
      </c>
      <c r="N2786">
        <f>J2786*VLOOKUP(M2786,薪资单位!$A$1:$B$6,2,FALSE)</f>
        <v>10</v>
      </c>
      <c r="O2786">
        <f>L2786*VLOOKUP(M2786,薪资单位!$A$1:$B$6,2,FALSE)</f>
        <v>15</v>
      </c>
      <c r="P2786" t="s">
        <v>30</v>
      </c>
    </row>
    <row r="2787" spans="1:16" x14ac:dyDescent="0.2">
      <c r="A2787" t="s">
        <v>39</v>
      </c>
      <c r="B2787" t="str">
        <f>IFERROR(LOOKUP(1,0/SEARCH(Sheet2!$E$3:$E$18,A2787),Sheet2!$F$3:$F$18),"其他")</f>
        <v>Java工程师</v>
      </c>
      <c r="C2787" t="s">
        <v>40</v>
      </c>
      <c r="D2787" t="s">
        <v>35</v>
      </c>
      <c r="E2787" t="s">
        <v>16</v>
      </c>
      <c r="F2787" t="s">
        <v>24</v>
      </c>
      <c r="G2787" t="s">
        <v>352</v>
      </c>
      <c r="H2787" t="s">
        <v>19</v>
      </c>
      <c r="I2787" t="s">
        <v>12</v>
      </c>
      <c r="J2787">
        <v>1</v>
      </c>
      <c r="K2787" t="s">
        <v>11098</v>
      </c>
      <c r="L2787" t="str">
        <f>LEFT(K2787,LEN(K2787)-3)</f>
        <v>1.5</v>
      </c>
      <c r="M2787" t="str">
        <f>RIGHT(K2787,3)</f>
        <v>万/月</v>
      </c>
      <c r="N2787">
        <f>J2787*VLOOKUP(M2787,薪资单位!$A$1:$B$6,2,FALSE)</f>
        <v>10</v>
      </c>
      <c r="O2787">
        <f>L2787*VLOOKUP(M2787,薪资单位!$A$1:$B$6,2,FALSE)</f>
        <v>15</v>
      </c>
      <c r="P2787" t="s">
        <v>30</v>
      </c>
    </row>
    <row r="2788" spans="1:16" x14ac:dyDescent="0.2">
      <c r="A2788" t="s">
        <v>353</v>
      </c>
      <c r="B2788" t="str">
        <f>IFERROR(LOOKUP(1,0/SEARCH(Sheet2!$E$3:$E$18,A2788),Sheet2!$F$3:$F$18),"其他")</f>
        <v>Java工程师</v>
      </c>
      <c r="C2788" t="s">
        <v>40</v>
      </c>
      <c r="D2788" t="s">
        <v>7</v>
      </c>
      <c r="E2788" t="s">
        <v>59</v>
      </c>
      <c r="F2788" t="s">
        <v>24</v>
      </c>
      <c r="G2788" t="s">
        <v>354</v>
      </c>
      <c r="H2788" t="s">
        <v>11</v>
      </c>
      <c r="I2788" t="s">
        <v>12</v>
      </c>
      <c r="J2788">
        <v>1</v>
      </c>
      <c r="K2788" t="s">
        <v>11098</v>
      </c>
      <c r="L2788" t="str">
        <f>LEFT(K2788,LEN(K2788)-3)</f>
        <v>1.5</v>
      </c>
      <c r="M2788" t="str">
        <f>RIGHT(K2788,3)</f>
        <v>万/月</v>
      </c>
      <c r="N2788">
        <f>J2788*VLOOKUP(M2788,薪资单位!$A$1:$B$6,2,FALSE)</f>
        <v>10</v>
      </c>
      <c r="O2788">
        <f>L2788*VLOOKUP(M2788,薪资单位!$A$1:$B$6,2,FALSE)</f>
        <v>15</v>
      </c>
      <c r="P2788" t="s">
        <v>30</v>
      </c>
    </row>
    <row r="2789" spans="1:16" x14ac:dyDescent="0.2">
      <c r="A2789" t="s">
        <v>39</v>
      </c>
      <c r="B2789" t="str">
        <f>IFERROR(LOOKUP(1,0/SEARCH(Sheet2!$E$3:$E$18,A2789),Sheet2!$F$3:$F$18),"其他")</f>
        <v>Java工程师</v>
      </c>
      <c r="C2789" t="s">
        <v>40</v>
      </c>
      <c r="D2789" t="s">
        <v>65</v>
      </c>
      <c r="E2789" t="s">
        <v>16</v>
      </c>
      <c r="F2789" t="s">
        <v>17</v>
      </c>
      <c r="G2789" t="s">
        <v>368</v>
      </c>
      <c r="H2789" t="s">
        <v>38</v>
      </c>
      <c r="I2789" t="s">
        <v>12</v>
      </c>
      <c r="J2789">
        <v>1</v>
      </c>
      <c r="K2789" t="s">
        <v>11098</v>
      </c>
      <c r="L2789" t="str">
        <f>LEFT(K2789,LEN(K2789)-3)</f>
        <v>1.5</v>
      </c>
      <c r="M2789" t="str">
        <f>RIGHT(K2789,3)</f>
        <v>万/月</v>
      </c>
      <c r="N2789">
        <f>J2789*VLOOKUP(M2789,薪资单位!$A$1:$B$6,2,FALSE)</f>
        <v>10</v>
      </c>
      <c r="O2789">
        <f>L2789*VLOOKUP(M2789,薪资单位!$A$1:$B$6,2,FALSE)</f>
        <v>15</v>
      </c>
      <c r="P2789" t="s">
        <v>30</v>
      </c>
    </row>
    <row r="2790" spans="1:16" x14ac:dyDescent="0.2">
      <c r="A2790" t="s">
        <v>39</v>
      </c>
      <c r="B2790" t="str">
        <f>IFERROR(LOOKUP(1,0/SEARCH(Sheet2!$E$3:$E$18,A2790),Sheet2!$F$3:$F$18),"其他")</f>
        <v>Java工程师</v>
      </c>
      <c r="C2790" t="s">
        <v>40</v>
      </c>
      <c r="D2790" t="s">
        <v>35</v>
      </c>
      <c r="E2790" t="s">
        <v>8</v>
      </c>
      <c r="F2790" t="s">
        <v>70</v>
      </c>
      <c r="G2790" t="s">
        <v>373</v>
      </c>
      <c r="H2790" t="s">
        <v>26</v>
      </c>
      <c r="I2790" t="s">
        <v>12</v>
      </c>
      <c r="J2790">
        <v>1</v>
      </c>
      <c r="K2790" t="s">
        <v>11098</v>
      </c>
      <c r="L2790" t="str">
        <f>LEFT(K2790,LEN(K2790)-3)</f>
        <v>1.5</v>
      </c>
      <c r="M2790" t="str">
        <f>RIGHT(K2790,3)</f>
        <v>万/月</v>
      </c>
      <c r="N2790">
        <f>J2790*VLOOKUP(M2790,薪资单位!$A$1:$B$6,2,FALSE)</f>
        <v>10</v>
      </c>
      <c r="O2790">
        <f>L2790*VLOOKUP(M2790,薪资单位!$A$1:$B$6,2,FALSE)</f>
        <v>15</v>
      </c>
      <c r="P2790" t="s">
        <v>30</v>
      </c>
    </row>
    <row r="2791" spans="1:16" x14ac:dyDescent="0.2">
      <c r="A2791" t="s">
        <v>39</v>
      </c>
      <c r="B2791" t="str">
        <f>IFERROR(LOOKUP(1,0/SEARCH(Sheet2!$E$3:$E$18,A2791),Sheet2!$F$3:$F$18),"其他")</f>
        <v>Java工程师</v>
      </c>
      <c r="C2791" t="s">
        <v>40</v>
      </c>
      <c r="D2791" t="s">
        <v>65</v>
      </c>
      <c r="E2791" t="s">
        <v>16</v>
      </c>
      <c r="F2791" t="s">
        <v>30</v>
      </c>
      <c r="G2791" t="s">
        <v>403</v>
      </c>
      <c r="H2791" t="s">
        <v>38</v>
      </c>
      <c r="I2791" t="s">
        <v>12</v>
      </c>
      <c r="J2791">
        <v>1</v>
      </c>
      <c r="K2791" t="s">
        <v>11098</v>
      </c>
      <c r="L2791" t="str">
        <f>LEFT(K2791,LEN(K2791)-3)</f>
        <v>1.5</v>
      </c>
      <c r="M2791" t="str">
        <f>RIGHT(K2791,3)</f>
        <v>万/月</v>
      </c>
      <c r="N2791">
        <f>J2791*VLOOKUP(M2791,薪资单位!$A$1:$B$6,2,FALSE)</f>
        <v>10</v>
      </c>
      <c r="O2791">
        <f>L2791*VLOOKUP(M2791,薪资单位!$A$1:$B$6,2,FALSE)</f>
        <v>15</v>
      </c>
      <c r="P2791" t="s">
        <v>30</v>
      </c>
    </row>
    <row r="2792" spans="1:16" x14ac:dyDescent="0.2">
      <c r="A2792" t="s">
        <v>39</v>
      </c>
      <c r="B2792" t="str">
        <f>IFERROR(LOOKUP(1,0/SEARCH(Sheet2!$E$3:$E$18,A2792),Sheet2!$F$3:$F$18),"其他")</f>
        <v>Java工程师</v>
      </c>
      <c r="C2792" t="s">
        <v>40</v>
      </c>
      <c r="D2792" t="s">
        <v>35</v>
      </c>
      <c r="E2792" t="s">
        <v>16</v>
      </c>
      <c r="F2792" t="s">
        <v>24</v>
      </c>
      <c r="G2792" t="s">
        <v>424</v>
      </c>
      <c r="H2792" t="s">
        <v>42</v>
      </c>
      <c r="I2792" t="s">
        <v>12</v>
      </c>
      <c r="J2792">
        <v>1</v>
      </c>
      <c r="K2792" t="s">
        <v>11098</v>
      </c>
      <c r="L2792" t="str">
        <f>LEFT(K2792,LEN(K2792)-3)</f>
        <v>1.5</v>
      </c>
      <c r="M2792" t="str">
        <f>RIGHT(K2792,3)</f>
        <v>万/月</v>
      </c>
      <c r="N2792">
        <f>J2792*VLOOKUP(M2792,薪资单位!$A$1:$B$6,2,FALSE)</f>
        <v>10</v>
      </c>
      <c r="O2792">
        <f>L2792*VLOOKUP(M2792,薪资单位!$A$1:$B$6,2,FALSE)</f>
        <v>15</v>
      </c>
      <c r="P2792" t="s">
        <v>30</v>
      </c>
    </row>
    <row r="2793" spans="1:16" x14ac:dyDescent="0.2">
      <c r="A2793" t="s">
        <v>431</v>
      </c>
      <c r="B2793" t="str">
        <f>IFERROR(LOOKUP(1,0/SEARCH(Sheet2!$E$3:$E$18,A2793),Sheet2!$F$3:$F$18),"其他")</f>
        <v>Java工程师</v>
      </c>
      <c r="C2793" t="s">
        <v>40</v>
      </c>
      <c r="D2793" t="s">
        <v>7</v>
      </c>
      <c r="E2793" t="s">
        <v>59</v>
      </c>
      <c r="F2793" t="s">
        <v>70</v>
      </c>
      <c r="G2793" t="s">
        <v>432</v>
      </c>
      <c r="H2793" t="s">
        <v>26</v>
      </c>
      <c r="I2793" t="s">
        <v>81</v>
      </c>
      <c r="J2793">
        <v>1</v>
      </c>
      <c r="K2793" t="s">
        <v>11098</v>
      </c>
      <c r="L2793" t="str">
        <f>LEFT(K2793,LEN(K2793)-3)</f>
        <v>1.5</v>
      </c>
      <c r="M2793" t="str">
        <f>RIGHT(K2793,3)</f>
        <v>万/月</v>
      </c>
      <c r="N2793">
        <f>J2793*VLOOKUP(M2793,薪资单位!$A$1:$B$6,2,FALSE)</f>
        <v>10</v>
      </c>
      <c r="O2793">
        <f>L2793*VLOOKUP(M2793,薪资单位!$A$1:$B$6,2,FALSE)</f>
        <v>15</v>
      </c>
      <c r="P2793" t="s">
        <v>30</v>
      </c>
    </row>
    <row r="2794" spans="1:16" x14ac:dyDescent="0.2">
      <c r="A2794" t="s">
        <v>39</v>
      </c>
      <c r="B2794" t="str">
        <f>IFERROR(LOOKUP(1,0/SEARCH(Sheet2!$E$3:$E$18,A2794),Sheet2!$F$3:$F$18),"其他")</f>
        <v>Java工程师</v>
      </c>
      <c r="C2794" t="s">
        <v>40</v>
      </c>
      <c r="D2794" t="s">
        <v>35</v>
      </c>
      <c r="E2794" t="s">
        <v>8</v>
      </c>
      <c r="F2794" t="s">
        <v>36</v>
      </c>
      <c r="G2794" t="s">
        <v>436</v>
      </c>
      <c r="H2794" t="s">
        <v>11</v>
      </c>
      <c r="I2794" t="s">
        <v>12</v>
      </c>
      <c r="J2794">
        <v>1</v>
      </c>
      <c r="K2794" t="s">
        <v>11098</v>
      </c>
      <c r="L2794" t="str">
        <f>LEFT(K2794,LEN(K2794)-3)</f>
        <v>1.5</v>
      </c>
      <c r="M2794" t="str">
        <f>RIGHT(K2794,3)</f>
        <v>万/月</v>
      </c>
      <c r="N2794">
        <f>J2794*VLOOKUP(M2794,薪资单位!$A$1:$B$6,2,FALSE)</f>
        <v>10</v>
      </c>
      <c r="O2794">
        <f>L2794*VLOOKUP(M2794,薪资单位!$A$1:$B$6,2,FALSE)</f>
        <v>15</v>
      </c>
      <c r="P2794" t="s">
        <v>30</v>
      </c>
    </row>
    <row r="2795" spans="1:16" x14ac:dyDescent="0.2">
      <c r="A2795" t="s">
        <v>39</v>
      </c>
      <c r="B2795" t="str">
        <f>IFERROR(LOOKUP(1,0/SEARCH(Sheet2!$E$3:$E$18,A2795),Sheet2!$F$3:$F$18),"其他")</f>
        <v>Java工程师</v>
      </c>
      <c r="C2795" t="s">
        <v>40</v>
      </c>
      <c r="D2795" t="s">
        <v>65</v>
      </c>
      <c r="E2795" t="s">
        <v>16</v>
      </c>
      <c r="F2795" t="s">
        <v>24</v>
      </c>
      <c r="G2795" t="s">
        <v>439</v>
      </c>
      <c r="H2795" t="s">
        <v>42</v>
      </c>
      <c r="I2795" t="s">
        <v>12</v>
      </c>
      <c r="J2795">
        <v>1</v>
      </c>
      <c r="K2795" t="s">
        <v>11098</v>
      </c>
      <c r="L2795" t="str">
        <f>LEFT(K2795,LEN(K2795)-3)</f>
        <v>1.5</v>
      </c>
      <c r="M2795" t="str">
        <f>RIGHT(K2795,3)</f>
        <v>万/月</v>
      </c>
      <c r="N2795">
        <f>J2795*VLOOKUP(M2795,薪资单位!$A$1:$B$6,2,FALSE)</f>
        <v>10</v>
      </c>
      <c r="O2795">
        <f>L2795*VLOOKUP(M2795,薪资单位!$A$1:$B$6,2,FALSE)</f>
        <v>15</v>
      </c>
      <c r="P2795" t="s">
        <v>30</v>
      </c>
    </row>
    <row r="2796" spans="1:16" x14ac:dyDescent="0.2">
      <c r="A2796" t="s">
        <v>101</v>
      </c>
      <c r="B2796" t="str">
        <f>IFERROR(LOOKUP(1,0/SEARCH(Sheet2!$E$3:$E$18,A2796),Sheet2!$F$3:$F$18),"其他")</f>
        <v>Java工程师</v>
      </c>
      <c r="C2796" t="s">
        <v>40</v>
      </c>
      <c r="D2796" t="s">
        <v>35</v>
      </c>
      <c r="E2796" t="s">
        <v>16</v>
      </c>
      <c r="F2796" t="s">
        <v>17</v>
      </c>
      <c r="G2796" t="s">
        <v>441</v>
      </c>
      <c r="H2796" t="s">
        <v>93</v>
      </c>
      <c r="I2796" t="s">
        <v>12</v>
      </c>
      <c r="J2796">
        <v>1</v>
      </c>
      <c r="K2796" t="s">
        <v>11098</v>
      </c>
      <c r="L2796" t="str">
        <f>LEFT(K2796,LEN(K2796)-3)</f>
        <v>1.5</v>
      </c>
      <c r="M2796" t="str">
        <f>RIGHT(K2796,3)</f>
        <v>万/月</v>
      </c>
      <c r="N2796">
        <f>J2796*VLOOKUP(M2796,薪资单位!$A$1:$B$6,2,FALSE)</f>
        <v>10</v>
      </c>
      <c r="O2796">
        <f>L2796*VLOOKUP(M2796,薪资单位!$A$1:$B$6,2,FALSE)</f>
        <v>15</v>
      </c>
      <c r="P2796" t="s">
        <v>30</v>
      </c>
    </row>
    <row r="2797" spans="1:16" x14ac:dyDescent="0.2">
      <c r="A2797" t="s">
        <v>442</v>
      </c>
      <c r="B2797" t="str">
        <f>IFERROR(LOOKUP(1,0/SEARCH(Sheet2!$E$3:$E$18,A2797),Sheet2!$F$3:$F$18),"其他")</f>
        <v>Java工程师</v>
      </c>
      <c r="C2797" t="s">
        <v>40</v>
      </c>
      <c r="D2797" t="s">
        <v>23</v>
      </c>
      <c r="E2797" t="s">
        <v>16</v>
      </c>
      <c r="F2797" t="s">
        <v>30</v>
      </c>
      <c r="G2797" t="s">
        <v>443</v>
      </c>
      <c r="H2797" t="s">
        <v>42</v>
      </c>
      <c r="I2797" t="s">
        <v>32</v>
      </c>
      <c r="J2797">
        <v>1</v>
      </c>
      <c r="K2797" t="s">
        <v>11098</v>
      </c>
      <c r="L2797" t="str">
        <f>LEFT(K2797,LEN(K2797)-3)</f>
        <v>1.5</v>
      </c>
      <c r="M2797" t="str">
        <f>RIGHT(K2797,3)</f>
        <v>万/月</v>
      </c>
      <c r="N2797">
        <f>J2797*VLOOKUP(M2797,薪资单位!$A$1:$B$6,2,FALSE)</f>
        <v>10</v>
      </c>
      <c r="O2797">
        <f>L2797*VLOOKUP(M2797,薪资单位!$A$1:$B$6,2,FALSE)</f>
        <v>15</v>
      </c>
      <c r="P2797" t="s">
        <v>30</v>
      </c>
    </row>
    <row r="2798" spans="1:16" x14ac:dyDescent="0.2">
      <c r="A2798" t="s">
        <v>457</v>
      </c>
      <c r="B2798" t="str">
        <f>IFERROR(LOOKUP(1,0/SEARCH(Sheet2!$E$3:$E$18,A2798),Sheet2!$F$3:$F$18),"其他")</f>
        <v>Java工程师</v>
      </c>
      <c r="C2798" t="s">
        <v>40</v>
      </c>
      <c r="D2798" t="s">
        <v>15</v>
      </c>
      <c r="E2798" t="s">
        <v>16</v>
      </c>
      <c r="F2798" t="s">
        <v>24</v>
      </c>
      <c r="G2798" t="s">
        <v>458</v>
      </c>
      <c r="H2798" t="s">
        <v>38</v>
      </c>
      <c r="I2798" t="s">
        <v>12</v>
      </c>
      <c r="J2798">
        <v>1</v>
      </c>
      <c r="K2798" t="s">
        <v>11098</v>
      </c>
      <c r="L2798" t="str">
        <f>LEFT(K2798,LEN(K2798)-3)</f>
        <v>1.5</v>
      </c>
      <c r="M2798" t="str">
        <f>RIGHT(K2798,3)</f>
        <v>万/月</v>
      </c>
      <c r="N2798">
        <f>J2798*VLOOKUP(M2798,薪资单位!$A$1:$B$6,2,FALSE)</f>
        <v>10</v>
      </c>
      <c r="O2798">
        <f>L2798*VLOOKUP(M2798,薪资单位!$A$1:$B$6,2,FALSE)</f>
        <v>15</v>
      </c>
      <c r="P2798" t="s">
        <v>30</v>
      </c>
    </row>
    <row r="2799" spans="1:16" x14ac:dyDescent="0.2">
      <c r="A2799" t="s">
        <v>459</v>
      </c>
      <c r="B2799" t="str">
        <f>IFERROR(LOOKUP(1,0/SEARCH(Sheet2!$E$3:$E$18,A2799),Sheet2!$F$3:$F$18),"其他")</f>
        <v>Java工程师</v>
      </c>
      <c r="C2799" t="s">
        <v>40</v>
      </c>
      <c r="D2799" t="s">
        <v>7</v>
      </c>
      <c r="E2799" t="s">
        <v>59</v>
      </c>
      <c r="F2799" t="s">
        <v>24</v>
      </c>
      <c r="G2799" t="s">
        <v>460</v>
      </c>
      <c r="H2799" t="s">
        <v>11</v>
      </c>
      <c r="I2799" t="s">
        <v>12</v>
      </c>
      <c r="J2799">
        <v>1</v>
      </c>
      <c r="K2799" t="s">
        <v>11098</v>
      </c>
      <c r="L2799" t="str">
        <f>LEFT(K2799,LEN(K2799)-3)</f>
        <v>1.5</v>
      </c>
      <c r="M2799" t="str">
        <f>RIGHT(K2799,3)</f>
        <v>万/月</v>
      </c>
      <c r="N2799">
        <f>J2799*VLOOKUP(M2799,薪资单位!$A$1:$B$6,2,FALSE)</f>
        <v>10</v>
      </c>
      <c r="O2799">
        <f>L2799*VLOOKUP(M2799,薪资单位!$A$1:$B$6,2,FALSE)</f>
        <v>15</v>
      </c>
      <c r="P2799" t="s">
        <v>30</v>
      </c>
    </row>
    <row r="2800" spans="1:16" x14ac:dyDescent="0.2">
      <c r="A2800" t="s">
        <v>353</v>
      </c>
      <c r="B2800" t="str">
        <f>IFERROR(LOOKUP(1,0/SEARCH(Sheet2!$E$3:$E$18,A2800),Sheet2!$F$3:$F$18),"其他")</f>
        <v>Java工程师</v>
      </c>
      <c r="C2800" t="s">
        <v>40</v>
      </c>
      <c r="D2800" t="s">
        <v>35</v>
      </c>
      <c r="E2800" t="s">
        <v>16</v>
      </c>
      <c r="F2800" t="s">
        <v>30</v>
      </c>
      <c r="G2800" t="s">
        <v>1687</v>
      </c>
      <c r="H2800" t="s">
        <v>93</v>
      </c>
      <c r="I2800" t="s">
        <v>12</v>
      </c>
      <c r="J2800">
        <v>1</v>
      </c>
      <c r="K2800" t="s">
        <v>11098</v>
      </c>
      <c r="L2800" t="str">
        <f>LEFT(K2800,LEN(K2800)-3)</f>
        <v>1.5</v>
      </c>
      <c r="M2800" t="str">
        <f>RIGHT(K2800,3)</f>
        <v>万/月</v>
      </c>
      <c r="N2800">
        <f>J2800*VLOOKUP(M2800,薪资单位!$A$1:$B$6,2,FALSE)</f>
        <v>10</v>
      </c>
      <c r="O2800">
        <f>L2800*VLOOKUP(M2800,薪资单位!$A$1:$B$6,2,FALSE)</f>
        <v>15</v>
      </c>
      <c r="P2800" t="s">
        <v>30</v>
      </c>
    </row>
    <row r="2801" spans="1:16" x14ac:dyDescent="0.2">
      <c r="A2801" t="s">
        <v>33</v>
      </c>
      <c r="B2801" t="str">
        <f>IFERROR(LOOKUP(1,0/SEARCH(Sheet2!$E$3:$E$18,A2801),Sheet2!$F$3:$F$18),"其他")</f>
        <v>Java工程师</v>
      </c>
      <c r="C2801" t="s">
        <v>40</v>
      </c>
      <c r="D2801" t="s">
        <v>15</v>
      </c>
      <c r="E2801" t="s">
        <v>16</v>
      </c>
      <c r="F2801" t="s">
        <v>1816</v>
      </c>
      <c r="G2801" t="s">
        <v>852</v>
      </c>
      <c r="H2801" t="s">
        <v>26</v>
      </c>
      <c r="I2801" t="s">
        <v>50</v>
      </c>
      <c r="J2801">
        <v>1</v>
      </c>
      <c r="K2801" t="s">
        <v>11098</v>
      </c>
      <c r="L2801" t="str">
        <f>LEFT(K2801,LEN(K2801)-3)</f>
        <v>1.5</v>
      </c>
      <c r="M2801" t="str">
        <f>RIGHT(K2801,3)</f>
        <v>万/月</v>
      </c>
      <c r="N2801">
        <f>J2801*VLOOKUP(M2801,薪资单位!$A$1:$B$6,2,FALSE)</f>
        <v>10</v>
      </c>
      <c r="O2801">
        <f>L2801*VLOOKUP(M2801,薪资单位!$A$1:$B$6,2,FALSE)</f>
        <v>15</v>
      </c>
      <c r="P2801" t="s">
        <v>11235</v>
      </c>
    </row>
    <row r="2802" spans="1:16" x14ac:dyDescent="0.2">
      <c r="A2802" t="s">
        <v>39</v>
      </c>
      <c r="B2802" t="str">
        <f>IFERROR(LOOKUP(1,0/SEARCH(Sheet2!$E$3:$E$18,A2802),Sheet2!$F$3:$F$18),"其他")</f>
        <v>Java工程师</v>
      </c>
      <c r="C2802" t="s">
        <v>40</v>
      </c>
      <c r="D2802" t="s">
        <v>65</v>
      </c>
      <c r="E2802" t="s">
        <v>8</v>
      </c>
      <c r="F2802" t="s">
        <v>30</v>
      </c>
      <c r="G2802" t="s">
        <v>1982</v>
      </c>
      <c r="H2802" t="s">
        <v>26</v>
      </c>
      <c r="I2802" t="s">
        <v>12</v>
      </c>
      <c r="J2802">
        <v>1</v>
      </c>
      <c r="K2802" t="s">
        <v>11098</v>
      </c>
      <c r="L2802" t="str">
        <f>LEFT(K2802,LEN(K2802)-3)</f>
        <v>1.5</v>
      </c>
      <c r="M2802" t="str">
        <f>RIGHT(K2802,3)</f>
        <v>万/月</v>
      </c>
      <c r="N2802">
        <f>J2802*VLOOKUP(M2802,薪资单位!$A$1:$B$6,2,FALSE)</f>
        <v>10</v>
      </c>
      <c r="O2802">
        <f>L2802*VLOOKUP(M2802,薪资单位!$A$1:$B$6,2,FALSE)</f>
        <v>15</v>
      </c>
      <c r="P2802" t="s">
        <v>30</v>
      </c>
    </row>
    <row r="2803" spans="1:16" x14ac:dyDescent="0.2">
      <c r="A2803" t="s">
        <v>39</v>
      </c>
      <c r="B2803" t="str">
        <f>IFERROR(LOOKUP(1,0/SEARCH(Sheet2!$E$3:$E$18,A2803),Sheet2!$F$3:$F$18),"其他")</f>
        <v>Java工程师</v>
      </c>
      <c r="C2803" t="s">
        <v>40</v>
      </c>
      <c r="D2803" t="s">
        <v>35</v>
      </c>
      <c r="E2803" t="s">
        <v>16</v>
      </c>
      <c r="F2803" t="s">
        <v>36</v>
      </c>
      <c r="G2803" t="s">
        <v>2069</v>
      </c>
      <c r="H2803" t="s">
        <v>93</v>
      </c>
      <c r="I2803" t="s">
        <v>2070</v>
      </c>
      <c r="J2803">
        <v>1</v>
      </c>
      <c r="K2803" t="s">
        <v>11098</v>
      </c>
      <c r="L2803" t="str">
        <f>LEFT(K2803,LEN(K2803)-3)</f>
        <v>1.5</v>
      </c>
      <c r="M2803" t="str">
        <f>RIGHT(K2803,3)</f>
        <v>万/月</v>
      </c>
      <c r="N2803">
        <f>J2803*VLOOKUP(M2803,薪资单位!$A$1:$B$6,2,FALSE)</f>
        <v>10</v>
      </c>
      <c r="O2803">
        <f>L2803*VLOOKUP(M2803,薪资单位!$A$1:$B$6,2,FALSE)</f>
        <v>15</v>
      </c>
      <c r="P2803" t="s">
        <v>30</v>
      </c>
    </row>
    <row r="2804" spans="1:16" x14ac:dyDescent="0.2">
      <c r="A2804" t="s">
        <v>39</v>
      </c>
      <c r="B2804" t="str">
        <f>IFERROR(LOOKUP(1,0/SEARCH(Sheet2!$E$3:$E$18,A2804),Sheet2!$F$3:$F$18),"其他")</f>
        <v>Java工程师</v>
      </c>
      <c r="C2804" t="s">
        <v>40</v>
      </c>
      <c r="D2804" t="s">
        <v>35</v>
      </c>
      <c r="E2804" t="s">
        <v>16</v>
      </c>
      <c r="F2804" t="s">
        <v>24</v>
      </c>
      <c r="G2804" t="s">
        <v>2153</v>
      </c>
      <c r="H2804" t="s">
        <v>42</v>
      </c>
      <c r="I2804" t="s">
        <v>12</v>
      </c>
      <c r="J2804">
        <v>1</v>
      </c>
      <c r="K2804" t="s">
        <v>11098</v>
      </c>
      <c r="L2804" t="str">
        <f>LEFT(K2804,LEN(K2804)-3)</f>
        <v>1.5</v>
      </c>
      <c r="M2804" t="str">
        <f>RIGHT(K2804,3)</f>
        <v>万/月</v>
      </c>
      <c r="N2804">
        <f>J2804*VLOOKUP(M2804,薪资单位!$A$1:$B$6,2,FALSE)</f>
        <v>10</v>
      </c>
      <c r="O2804">
        <f>L2804*VLOOKUP(M2804,薪资单位!$A$1:$B$6,2,FALSE)</f>
        <v>15</v>
      </c>
      <c r="P2804" t="s">
        <v>30</v>
      </c>
    </row>
    <row r="2805" spans="1:16" x14ac:dyDescent="0.2">
      <c r="A2805" t="s">
        <v>39</v>
      </c>
      <c r="B2805" t="str">
        <f>IFERROR(LOOKUP(1,0/SEARCH(Sheet2!$E$3:$E$18,A2805),Sheet2!$F$3:$F$18),"其他")</f>
        <v>Java工程师</v>
      </c>
      <c r="C2805" t="s">
        <v>40</v>
      </c>
      <c r="D2805" t="s">
        <v>65</v>
      </c>
      <c r="E2805" t="s">
        <v>8</v>
      </c>
      <c r="F2805" t="s">
        <v>1636</v>
      </c>
      <c r="G2805" t="s">
        <v>2640</v>
      </c>
      <c r="H2805" t="s">
        <v>38</v>
      </c>
      <c r="I2805" t="s">
        <v>12</v>
      </c>
      <c r="J2805">
        <v>1</v>
      </c>
      <c r="K2805" t="s">
        <v>11098</v>
      </c>
      <c r="L2805" t="str">
        <f>LEFT(K2805,LEN(K2805)-3)</f>
        <v>1.5</v>
      </c>
      <c r="M2805" t="str">
        <f>RIGHT(K2805,3)</f>
        <v>万/月</v>
      </c>
      <c r="N2805">
        <f>J2805*VLOOKUP(M2805,薪资单位!$A$1:$B$6,2,FALSE)</f>
        <v>10</v>
      </c>
      <c r="O2805">
        <f>L2805*VLOOKUP(M2805,薪资单位!$A$1:$B$6,2,FALSE)</f>
        <v>15</v>
      </c>
      <c r="P2805" t="s">
        <v>839</v>
      </c>
    </row>
    <row r="2806" spans="1:16" x14ac:dyDescent="0.2">
      <c r="A2806" t="s">
        <v>459</v>
      </c>
      <c r="B2806" t="str">
        <f>IFERROR(LOOKUP(1,0/SEARCH(Sheet2!$E$3:$E$18,A2806),Sheet2!$F$3:$F$18),"其他")</f>
        <v>Java工程师</v>
      </c>
      <c r="C2806" t="s">
        <v>40</v>
      </c>
      <c r="D2806" t="s">
        <v>7</v>
      </c>
      <c r="E2806" t="s">
        <v>16</v>
      </c>
      <c r="F2806" t="s">
        <v>2647</v>
      </c>
      <c r="G2806" t="s">
        <v>2648</v>
      </c>
      <c r="H2806" t="s">
        <v>26</v>
      </c>
      <c r="I2806" t="s">
        <v>129</v>
      </c>
      <c r="J2806">
        <v>1</v>
      </c>
      <c r="K2806" t="s">
        <v>11098</v>
      </c>
      <c r="L2806" t="str">
        <f>LEFT(K2806,LEN(K2806)-3)</f>
        <v>1.5</v>
      </c>
      <c r="M2806" t="str">
        <f>RIGHT(K2806,3)</f>
        <v>万/月</v>
      </c>
      <c r="N2806">
        <f>J2806*VLOOKUP(M2806,薪资单位!$A$1:$B$6,2,FALSE)</f>
        <v>10</v>
      </c>
      <c r="O2806">
        <f>L2806*VLOOKUP(M2806,薪资单位!$A$1:$B$6,2,FALSE)</f>
        <v>15</v>
      </c>
      <c r="P2806" t="s">
        <v>11236</v>
      </c>
    </row>
    <row r="2807" spans="1:16" x14ac:dyDescent="0.2">
      <c r="A2807" t="s">
        <v>39</v>
      </c>
      <c r="B2807" t="str">
        <f>IFERROR(LOOKUP(1,0/SEARCH(Sheet2!$E$3:$E$18,A2807),Sheet2!$F$3:$F$18),"其他")</f>
        <v>Java工程师</v>
      </c>
      <c r="C2807" t="s">
        <v>40</v>
      </c>
      <c r="D2807" t="s">
        <v>35</v>
      </c>
      <c r="E2807" t="s">
        <v>8</v>
      </c>
      <c r="F2807" t="s">
        <v>839</v>
      </c>
      <c r="G2807" t="s">
        <v>2655</v>
      </c>
      <c r="H2807" t="s">
        <v>93</v>
      </c>
      <c r="I2807" t="s">
        <v>12</v>
      </c>
      <c r="J2807">
        <v>1</v>
      </c>
      <c r="K2807" t="s">
        <v>11098</v>
      </c>
      <c r="L2807" t="str">
        <f>LEFT(K2807,LEN(K2807)-3)</f>
        <v>1.5</v>
      </c>
      <c r="M2807" t="str">
        <f>RIGHT(K2807,3)</f>
        <v>万/月</v>
      </c>
      <c r="N2807">
        <f>J2807*VLOOKUP(M2807,薪资单位!$A$1:$B$6,2,FALSE)</f>
        <v>10</v>
      </c>
      <c r="O2807">
        <f>L2807*VLOOKUP(M2807,薪资单位!$A$1:$B$6,2,FALSE)</f>
        <v>15</v>
      </c>
      <c r="P2807" t="s">
        <v>839</v>
      </c>
    </row>
    <row r="2808" spans="1:16" x14ac:dyDescent="0.2">
      <c r="A2808" t="s">
        <v>39</v>
      </c>
      <c r="B2808" t="str">
        <f>IFERROR(LOOKUP(1,0/SEARCH(Sheet2!$E$3:$E$18,A2808),Sheet2!$F$3:$F$18),"其他")</f>
        <v>Java工程师</v>
      </c>
      <c r="C2808" t="s">
        <v>40</v>
      </c>
      <c r="D2808" t="s">
        <v>35</v>
      </c>
      <c r="E2808" t="s">
        <v>16</v>
      </c>
      <c r="F2808" t="s">
        <v>2636</v>
      </c>
      <c r="G2808" t="s">
        <v>2667</v>
      </c>
      <c r="H2808" t="s">
        <v>11</v>
      </c>
      <c r="I2808" t="s">
        <v>12</v>
      </c>
      <c r="J2808">
        <v>1</v>
      </c>
      <c r="K2808" t="s">
        <v>11098</v>
      </c>
      <c r="L2808" t="str">
        <f>LEFT(K2808,LEN(K2808)-3)</f>
        <v>1.5</v>
      </c>
      <c r="M2808" t="str">
        <f>RIGHT(K2808,3)</f>
        <v>万/月</v>
      </c>
      <c r="N2808">
        <f>J2808*VLOOKUP(M2808,薪资单位!$A$1:$B$6,2,FALSE)</f>
        <v>10</v>
      </c>
      <c r="O2808">
        <f>L2808*VLOOKUP(M2808,薪资单位!$A$1:$B$6,2,FALSE)</f>
        <v>15</v>
      </c>
      <c r="P2808" t="s">
        <v>839</v>
      </c>
    </row>
    <row r="2809" spans="1:16" x14ac:dyDescent="0.2">
      <c r="A2809" t="s">
        <v>33</v>
      </c>
      <c r="B2809" t="str">
        <f>IFERROR(LOOKUP(1,0/SEARCH(Sheet2!$E$3:$E$18,A2809),Sheet2!$F$3:$F$18),"其他")</f>
        <v>Java工程师</v>
      </c>
      <c r="C2809" t="s">
        <v>40</v>
      </c>
      <c r="D2809" t="s">
        <v>35</v>
      </c>
      <c r="E2809" t="s">
        <v>16</v>
      </c>
      <c r="F2809" t="s">
        <v>2689</v>
      </c>
      <c r="G2809" t="s">
        <v>2690</v>
      </c>
      <c r="H2809" t="s">
        <v>38</v>
      </c>
      <c r="I2809" t="s">
        <v>81</v>
      </c>
      <c r="J2809">
        <v>1</v>
      </c>
      <c r="K2809" t="s">
        <v>11098</v>
      </c>
      <c r="L2809" t="str">
        <f>LEFT(K2809,LEN(K2809)-3)</f>
        <v>1.5</v>
      </c>
      <c r="M2809" t="str">
        <f>RIGHT(K2809,3)</f>
        <v>万/月</v>
      </c>
      <c r="N2809">
        <f>J2809*VLOOKUP(M2809,薪资单位!$A$1:$B$6,2,FALSE)</f>
        <v>10</v>
      </c>
      <c r="O2809">
        <f>L2809*VLOOKUP(M2809,薪资单位!$A$1:$B$6,2,FALSE)</f>
        <v>15</v>
      </c>
      <c r="P2809" t="s">
        <v>839</v>
      </c>
    </row>
    <row r="2810" spans="1:16" x14ac:dyDescent="0.2">
      <c r="A2810" t="s">
        <v>2691</v>
      </c>
      <c r="B2810" t="str">
        <f>IFERROR(LOOKUP(1,0/SEARCH(Sheet2!$E$3:$E$18,A2810),Sheet2!$F$3:$F$18),"其他")</f>
        <v>Java工程师</v>
      </c>
      <c r="C2810" t="s">
        <v>40</v>
      </c>
      <c r="D2810" t="s">
        <v>15</v>
      </c>
      <c r="E2810" t="s">
        <v>16</v>
      </c>
      <c r="F2810" t="s">
        <v>2314</v>
      </c>
      <c r="G2810" t="s">
        <v>2692</v>
      </c>
      <c r="H2810" t="s">
        <v>11</v>
      </c>
      <c r="I2810" t="s">
        <v>12</v>
      </c>
      <c r="J2810">
        <v>1</v>
      </c>
      <c r="K2810" t="s">
        <v>11098</v>
      </c>
      <c r="L2810" t="str">
        <f>LEFT(K2810,LEN(K2810)-3)</f>
        <v>1.5</v>
      </c>
      <c r="M2810" t="str">
        <f>RIGHT(K2810,3)</f>
        <v>万/月</v>
      </c>
      <c r="N2810">
        <f>J2810*VLOOKUP(M2810,薪资单位!$A$1:$B$6,2,FALSE)</f>
        <v>10</v>
      </c>
      <c r="O2810">
        <f>L2810*VLOOKUP(M2810,薪资单位!$A$1:$B$6,2,FALSE)</f>
        <v>15</v>
      </c>
      <c r="P2810" t="s">
        <v>839</v>
      </c>
    </row>
    <row r="2811" spans="1:16" x14ac:dyDescent="0.2">
      <c r="A2811" t="s">
        <v>145</v>
      </c>
      <c r="B2811" t="str">
        <f>IFERROR(LOOKUP(1,0/SEARCH(Sheet2!$E$3:$E$18,A2811),Sheet2!$F$3:$F$18),"其他")</f>
        <v>Java工程师</v>
      </c>
      <c r="C2811" t="s">
        <v>40</v>
      </c>
      <c r="D2811" t="s">
        <v>65</v>
      </c>
      <c r="E2811" t="s">
        <v>16</v>
      </c>
      <c r="F2811" t="s">
        <v>1636</v>
      </c>
      <c r="G2811" t="s">
        <v>2698</v>
      </c>
      <c r="H2811" t="s">
        <v>11</v>
      </c>
      <c r="I2811" t="s">
        <v>81</v>
      </c>
      <c r="J2811">
        <v>1</v>
      </c>
      <c r="K2811" t="s">
        <v>11098</v>
      </c>
      <c r="L2811" t="str">
        <f>LEFT(K2811,LEN(K2811)-3)</f>
        <v>1.5</v>
      </c>
      <c r="M2811" t="str">
        <f>RIGHT(K2811,3)</f>
        <v>万/月</v>
      </c>
      <c r="N2811">
        <f>J2811*VLOOKUP(M2811,薪资单位!$A$1:$B$6,2,FALSE)</f>
        <v>10</v>
      </c>
      <c r="O2811">
        <f>L2811*VLOOKUP(M2811,薪资单位!$A$1:$B$6,2,FALSE)</f>
        <v>15</v>
      </c>
      <c r="P2811" t="s">
        <v>839</v>
      </c>
    </row>
    <row r="2812" spans="1:16" x14ac:dyDescent="0.2">
      <c r="A2812" t="s">
        <v>39</v>
      </c>
      <c r="B2812" t="str">
        <f>IFERROR(LOOKUP(1,0/SEARCH(Sheet2!$E$3:$E$18,A2812),Sheet2!$F$3:$F$18),"其他")</f>
        <v>Java工程师</v>
      </c>
      <c r="C2812" t="s">
        <v>40</v>
      </c>
      <c r="D2812" t="s">
        <v>7</v>
      </c>
      <c r="E2812" t="s">
        <v>139</v>
      </c>
      <c r="F2812" t="s">
        <v>2314</v>
      </c>
      <c r="G2812" t="s">
        <v>2715</v>
      </c>
      <c r="H2812" t="s">
        <v>11</v>
      </c>
      <c r="I2812" t="s">
        <v>81</v>
      </c>
      <c r="J2812">
        <v>1</v>
      </c>
      <c r="K2812" t="s">
        <v>11098</v>
      </c>
      <c r="L2812" t="str">
        <f>LEFT(K2812,LEN(K2812)-3)</f>
        <v>1.5</v>
      </c>
      <c r="M2812" t="str">
        <f>RIGHT(K2812,3)</f>
        <v>万/月</v>
      </c>
      <c r="N2812">
        <f>J2812*VLOOKUP(M2812,薪资单位!$A$1:$B$6,2,FALSE)</f>
        <v>10</v>
      </c>
      <c r="O2812">
        <f>L2812*VLOOKUP(M2812,薪资单位!$A$1:$B$6,2,FALSE)</f>
        <v>15</v>
      </c>
      <c r="P2812" t="s">
        <v>839</v>
      </c>
    </row>
    <row r="2813" spans="1:16" x14ac:dyDescent="0.2">
      <c r="A2813" t="s">
        <v>2721</v>
      </c>
      <c r="B2813" t="str">
        <f>IFERROR(LOOKUP(1,0/SEARCH(Sheet2!$E$3:$E$18,A2813),Sheet2!$F$3:$F$18),"其他")</f>
        <v>Java工程师</v>
      </c>
      <c r="C2813" t="s">
        <v>40</v>
      </c>
      <c r="D2813" t="s">
        <v>35</v>
      </c>
      <c r="E2813" t="s">
        <v>16</v>
      </c>
      <c r="F2813" t="s">
        <v>1636</v>
      </c>
      <c r="G2813" t="s">
        <v>2722</v>
      </c>
      <c r="H2813" t="s">
        <v>38</v>
      </c>
      <c r="I2813" t="s">
        <v>50</v>
      </c>
      <c r="J2813">
        <v>1</v>
      </c>
      <c r="K2813" t="s">
        <v>11098</v>
      </c>
      <c r="L2813" t="str">
        <f>LEFT(K2813,LEN(K2813)-3)</f>
        <v>1.5</v>
      </c>
      <c r="M2813" t="str">
        <f>RIGHT(K2813,3)</f>
        <v>万/月</v>
      </c>
      <c r="N2813">
        <f>J2813*VLOOKUP(M2813,薪资单位!$A$1:$B$6,2,FALSE)</f>
        <v>10</v>
      </c>
      <c r="O2813">
        <f>L2813*VLOOKUP(M2813,薪资单位!$A$1:$B$6,2,FALSE)</f>
        <v>15</v>
      </c>
      <c r="P2813" t="s">
        <v>839</v>
      </c>
    </row>
    <row r="2814" spans="1:16" x14ac:dyDescent="0.2">
      <c r="A2814" t="s">
        <v>39</v>
      </c>
      <c r="B2814" t="str">
        <f>IFERROR(LOOKUP(1,0/SEARCH(Sheet2!$E$3:$E$18,A2814),Sheet2!$F$3:$F$18),"其他")</f>
        <v>Java工程师</v>
      </c>
      <c r="C2814" t="s">
        <v>40</v>
      </c>
      <c r="D2814" t="s">
        <v>23</v>
      </c>
      <c r="E2814" t="s">
        <v>16</v>
      </c>
      <c r="F2814" t="s">
        <v>839</v>
      </c>
      <c r="G2814" t="s">
        <v>2738</v>
      </c>
      <c r="H2814" t="s">
        <v>38</v>
      </c>
      <c r="I2814" t="s">
        <v>12</v>
      </c>
      <c r="J2814">
        <v>1</v>
      </c>
      <c r="K2814" t="s">
        <v>11098</v>
      </c>
      <c r="L2814" t="str">
        <f>LEFT(K2814,LEN(K2814)-3)</f>
        <v>1.5</v>
      </c>
      <c r="M2814" t="str">
        <f>RIGHT(K2814,3)</f>
        <v>万/月</v>
      </c>
      <c r="N2814">
        <f>J2814*VLOOKUP(M2814,薪资单位!$A$1:$B$6,2,FALSE)</f>
        <v>10</v>
      </c>
      <c r="O2814">
        <f>L2814*VLOOKUP(M2814,薪资单位!$A$1:$B$6,2,FALSE)</f>
        <v>15</v>
      </c>
      <c r="P2814" t="s">
        <v>839</v>
      </c>
    </row>
    <row r="2815" spans="1:16" x14ac:dyDescent="0.2">
      <c r="A2815" t="s">
        <v>39</v>
      </c>
      <c r="B2815" t="str">
        <f>IFERROR(LOOKUP(1,0/SEARCH(Sheet2!$E$3:$E$18,A2815),Sheet2!$F$3:$F$18),"其他")</f>
        <v>Java工程师</v>
      </c>
      <c r="C2815" t="s">
        <v>40</v>
      </c>
      <c r="D2815" t="s">
        <v>7</v>
      </c>
      <c r="E2815" t="s">
        <v>143</v>
      </c>
      <c r="F2815" t="s">
        <v>2314</v>
      </c>
      <c r="G2815" t="s">
        <v>2746</v>
      </c>
      <c r="H2815" t="s">
        <v>11</v>
      </c>
      <c r="I2815" t="s">
        <v>12</v>
      </c>
      <c r="J2815">
        <v>1</v>
      </c>
      <c r="K2815" t="s">
        <v>11098</v>
      </c>
      <c r="L2815" t="str">
        <f>LEFT(K2815,LEN(K2815)-3)</f>
        <v>1.5</v>
      </c>
      <c r="M2815" t="str">
        <f>RIGHT(K2815,3)</f>
        <v>万/月</v>
      </c>
      <c r="N2815">
        <f>J2815*VLOOKUP(M2815,薪资单位!$A$1:$B$6,2,FALSE)</f>
        <v>10</v>
      </c>
      <c r="O2815">
        <f>L2815*VLOOKUP(M2815,薪资单位!$A$1:$B$6,2,FALSE)</f>
        <v>15</v>
      </c>
      <c r="P2815" t="s">
        <v>839</v>
      </c>
    </row>
    <row r="2816" spans="1:16" x14ac:dyDescent="0.2">
      <c r="A2816" t="s">
        <v>2749</v>
      </c>
      <c r="B2816" t="str">
        <f>IFERROR(LOOKUP(1,0/SEARCH(Sheet2!$E$3:$E$18,A2816),Sheet2!$F$3:$F$18),"其他")</f>
        <v>Java工程师</v>
      </c>
      <c r="C2816" t="s">
        <v>40</v>
      </c>
      <c r="D2816" t="s">
        <v>35</v>
      </c>
      <c r="E2816" t="s">
        <v>8</v>
      </c>
      <c r="F2816" t="s">
        <v>839</v>
      </c>
      <c r="G2816" t="s">
        <v>2750</v>
      </c>
      <c r="H2816" t="s">
        <v>26</v>
      </c>
      <c r="I2816" t="s">
        <v>50</v>
      </c>
      <c r="J2816">
        <v>1</v>
      </c>
      <c r="K2816" t="s">
        <v>11098</v>
      </c>
      <c r="L2816" t="str">
        <f>LEFT(K2816,LEN(K2816)-3)</f>
        <v>1.5</v>
      </c>
      <c r="M2816" t="str">
        <f>RIGHT(K2816,3)</f>
        <v>万/月</v>
      </c>
      <c r="N2816">
        <f>J2816*VLOOKUP(M2816,薪资单位!$A$1:$B$6,2,FALSE)</f>
        <v>10</v>
      </c>
      <c r="O2816">
        <f>L2816*VLOOKUP(M2816,薪资单位!$A$1:$B$6,2,FALSE)</f>
        <v>15</v>
      </c>
      <c r="P2816" t="s">
        <v>839</v>
      </c>
    </row>
    <row r="2817" spans="1:16" x14ac:dyDescent="0.2">
      <c r="A2817" t="s">
        <v>2751</v>
      </c>
      <c r="B2817" t="str">
        <f>IFERROR(LOOKUP(1,0/SEARCH(Sheet2!$E$3:$E$18,A2817),Sheet2!$F$3:$F$18),"其他")</f>
        <v>测试工程师</v>
      </c>
      <c r="C2817" t="s">
        <v>40</v>
      </c>
      <c r="D2817" t="s">
        <v>7</v>
      </c>
      <c r="E2817" t="s">
        <v>16</v>
      </c>
      <c r="F2817" t="s">
        <v>839</v>
      </c>
      <c r="G2817" t="s">
        <v>2752</v>
      </c>
      <c r="I2817" t="s">
        <v>12</v>
      </c>
      <c r="J2817">
        <v>1</v>
      </c>
      <c r="K2817" t="s">
        <v>11098</v>
      </c>
      <c r="L2817" t="str">
        <f>LEFT(K2817,LEN(K2817)-3)</f>
        <v>1.5</v>
      </c>
      <c r="M2817" t="str">
        <f>RIGHT(K2817,3)</f>
        <v>万/月</v>
      </c>
      <c r="N2817">
        <f>J2817*VLOOKUP(M2817,薪资单位!$A$1:$B$6,2,FALSE)</f>
        <v>10</v>
      </c>
      <c r="O2817">
        <f>L2817*VLOOKUP(M2817,薪资单位!$A$1:$B$6,2,FALSE)</f>
        <v>15</v>
      </c>
      <c r="P2817" t="s">
        <v>839</v>
      </c>
    </row>
    <row r="2818" spans="1:16" x14ac:dyDescent="0.2">
      <c r="A2818" t="s">
        <v>2754</v>
      </c>
      <c r="B2818" t="str">
        <f>IFERROR(LOOKUP(1,0/SEARCH(Sheet2!$E$3:$E$18,A2818),Sheet2!$F$3:$F$18),"其他")</f>
        <v>Java工程师</v>
      </c>
      <c r="C2818" t="s">
        <v>40</v>
      </c>
      <c r="D2818" t="s">
        <v>65</v>
      </c>
      <c r="E2818" t="s">
        <v>8</v>
      </c>
      <c r="F2818" t="s">
        <v>888</v>
      </c>
      <c r="G2818" t="s">
        <v>2755</v>
      </c>
      <c r="H2818" t="s">
        <v>11</v>
      </c>
      <c r="I2818" t="s">
        <v>81</v>
      </c>
      <c r="J2818">
        <v>1</v>
      </c>
      <c r="K2818" t="s">
        <v>11098</v>
      </c>
      <c r="L2818" t="str">
        <f>LEFT(K2818,LEN(K2818)-3)</f>
        <v>1.5</v>
      </c>
      <c r="M2818" t="str">
        <f>RIGHT(K2818,3)</f>
        <v>万/月</v>
      </c>
      <c r="N2818">
        <f>J2818*VLOOKUP(M2818,薪资单位!$A$1:$B$6,2,FALSE)</f>
        <v>10</v>
      </c>
      <c r="O2818">
        <f>L2818*VLOOKUP(M2818,薪资单位!$A$1:$B$6,2,FALSE)</f>
        <v>15</v>
      </c>
      <c r="P2818" t="s">
        <v>839</v>
      </c>
    </row>
    <row r="2819" spans="1:16" x14ac:dyDescent="0.2">
      <c r="A2819" t="s">
        <v>2773</v>
      </c>
      <c r="B2819" t="str">
        <f>IFERROR(LOOKUP(1,0/SEARCH(Sheet2!$E$3:$E$18,A2819),Sheet2!$F$3:$F$18),"其他")</f>
        <v>Java工程师</v>
      </c>
      <c r="C2819" t="s">
        <v>40</v>
      </c>
      <c r="D2819" t="s">
        <v>7</v>
      </c>
      <c r="E2819" t="s">
        <v>127</v>
      </c>
      <c r="F2819" t="s">
        <v>888</v>
      </c>
      <c r="G2819" t="s">
        <v>128</v>
      </c>
      <c r="H2819" t="s">
        <v>112</v>
      </c>
      <c r="I2819" t="s">
        <v>129</v>
      </c>
      <c r="J2819">
        <v>1</v>
      </c>
      <c r="K2819" t="s">
        <v>11098</v>
      </c>
      <c r="L2819" t="str">
        <f>LEFT(K2819,LEN(K2819)-3)</f>
        <v>1.5</v>
      </c>
      <c r="M2819" t="str">
        <f>RIGHT(K2819,3)</f>
        <v>万/月</v>
      </c>
      <c r="N2819">
        <f>J2819*VLOOKUP(M2819,薪资单位!$A$1:$B$6,2,FALSE)</f>
        <v>10</v>
      </c>
      <c r="O2819">
        <f>L2819*VLOOKUP(M2819,薪资单位!$A$1:$B$6,2,FALSE)</f>
        <v>15</v>
      </c>
      <c r="P2819" t="s">
        <v>839</v>
      </c>
    </row>
    <row r="2820" spans="1:16" x14ac:dyDescent="0.2">
      <c r="A2820" t="s">
        <v>2804</v>
      </c>
      <c r="B2820" t="str">
        <f>IFERROR(LOOKUP(1,0/SEARCH(Sheet2!$E$3:$E$18,A2820),Sheet2!$F$3:$F$18),"其他")</f>
        <v>Java工程师</v>
      </c>
      <c r="C2820" t="s">
        <v>40</v>
      </c>
      <c r="D2820" t="s">
        <v>7</v>
      </c>
      <c r="E2820" t="s">
        <v>59</v>
      </c>
      <c r="F2820" t="s">
        <v>2645</v>
      </c>
      <c r="G2820" t="s">
        <v>2805</v>
      </c>
      <c r="H2820" t="s">
        <v>26</v>
      </c>
      <c r="I2820" t="s">
        <v>12</v>
      </c>
      <c r="J2820">
        <v>1</v>
      </c>
      <c r="K2820" t="s">
        <v>11098</v>
      </c>
      <c r="L2820" t="str">
        <f>LEFT(K2820,LEN(K2820)-3)</f>
        <v>1.5</v>
      </c>
      <c r="M2820" t="str">
        <f>RIGHT(K2820,3)</f>
        <v>万/月</v>
      </c>
      <c r="N2820">
        <f>J2820*VLOOKUP(M2820,薪资单位!$A$1:$B$6,2,FALSE)</f>
        <v>10</v>
      </c>
      <c r="O2820">
        <f>L2820*VLOOKUP(M2820,薪资单位!$A$1:$B$6,2,FALSE)</f>
        <v>15</v>
      </c>
      <c r="P2820" t="s">
        <v>839</v>
      </c>
    </row>
    <row r="2821" spans="1:16" x14ac:dyDescent="0.2">
      <c r="A2821" t="s">
        <v>2825</v>
      </c>
      <c r="B2821" t="str">
        <f>IFERROR(LOOKUP(1,0/SEARCH(Sheet2!$E$3:$E$18,A2821),Sheet2!$F$3:$F$18),"其他")</f>
        <v>Java工程师</v>
      </c>
      <c r="C2821" t="s">
        <v>40</v>
      </c>
      <c r="D2821" t="s">
        <v>35</v>
      </c>
      <c r="E2821" t="s">
        <v>8</v>
      </c>
      <c r="F2821" t="s">
        <v>839</v>
      </c>
      <c r="G2821" t="s">
        <v>2826</v>
      </c>
      <c r="H2821" t="s">
        <v>112</v>
      </c>
      <c r="I2821" t="s">
        <v>20</v>
      </c>
      <c r="J2821">
        <v>1</v>
      </c>
      <c r="K2821" t="s">
        <v>11098</v>
      </c>
      <c r="L2821" t="str">
        <f>LEFT(K2821,LEN(K2821)-3)</f>
        <v>1.5</v>
      </c>
      <c r="M2821" t="str">
        <f>RIGHT(K2821,3)</f>
        <v>万/月</v>
      </c>
      <c r="N2821">
        <f>J2821*VLOOKUP(M2821,薪资单位!$A$1:$B$6,2,FALSE)</f>
        <v>10</v>
      </c>
      <c r="O2821">
        <f>L2821*VLOOKUP(M2821,薪资单位!$A$1:$B$6,2,FALSE)</f>
        <v>15</v>
      </c>
      <c r="P2821" t="s">
        <v>839</v>
      </c>
    </row>
    <row r="2822" spans="1:16" x14ac:dyDescent="0.2">
      <c r="A2822" t="s">
        <v>33</v>
      </c>
      <c r="B2822" t="str">
        <f>IFERROR(LOOKUP(1,0/SEARCH(Sheet2!$E$3:$E$18,A2822),Sheet2!$F$3:$F$18),"其他")</f>
        <v>Java工程师</v>
      </c>
      <c r="C2822" t="s">
        <v>40</v>
      </c>
      <c r="D2822" t="s">
        <v>35</v>
      </c>
      <c r="E2822" t="s">
        <v>16</v>
      </c>
      <c r="F2822" t="s">
        <v>1636</v>
      </c>
      <c r="G2822" t="s">
        <v>2843</v>
      </c>
      <c r="H2822" t="s">
        <v>93</v>
      </c>
      <c r="I2822" t="s">
        <v>149</v>
      </c>
      <c r="J2822">
        <v>1</v>
      </c>
      <c r="K2822" t="s">
        <v>11098</v>
      </c>
      <c r="L2822" t="str">
        <f>LEFT(K2822,LEN(K2822)-3)</f>
        <v>1.5</v>
      </c>
      <c r="M2822" t="str">
        <f>RIGHT(K2822,3)</f>
        <v>万/月</v>
      </c>
      <c r="N2822">
        <f>J2822*VLOOKUP(M2822,薪资单位!$A$1:$B$6,2,FALSE)</f>
        <v>10</v>
      </c>
      <c r="O2822">
        <f>L2822*VLOOKUP(M2822,薪资单位!$A$1:$B$6,2,FALSE)</f>
        <v>15</v>
      </c>
      <c r="P2822" t="s">
        <v>839</v>
      </c>
    </row>
    <row r="2823" spans="1:16" x14ac:dyDescent="0.2">
      <c r="A2823" t="s">
        <v>39</v>
      </c>
      <c r="B2823" t="str">
        <f>IFERROR(LOOKUP(1,0/SEARCH(Sheet2!$E$3:$E$18,A2823),Sheet2!$F$3:$F$18),"其他")</f>
        <v>Java工程师</v>
      </c>
      <c r="C2823" t="s">
        <v>40</v>
      </c>
      <c r="D2823" t="s">
        <v>35</v>
      </c>
      <c r="E2823" t="s">
        <v>8</v>
      </c>
      <c r="F2823" t="s">
        <v>2653</v>
      </c>
      <c r="G2823" t="s">
        <v>2850</v>
      </c>
      <c r="H2823" t="s">
        <v>11</v>
      </c>
      <c r="I2823" t="s">
        <v>12</v>
      </c>
      <c r="J2823">
        <v>1</v>
      </c>
      <c r="K2823" t="s">
        <v>11098</v>
      </c>
      <c r="L2823" t="str">
        <f>LEFT(K2823,LEN(K2823)-3)</f>
        <v>1.5</v>
      </c>
      <c r="M2823" t="str">
        <f>RIGHT(K2823,3)</f>
        <v>万/月</v>
      </c>
      <c r="N2823">
        <f>J2823*VLOOKUP(M2823,薪资单位!$A$1:$B$6,2,FALSE)</f>
        <v>10</v>
      </c>
      <c r="O2823">
        <f>L2823*VLOOKUP(M2823,薪资单位!$A$1:$B$6,2,FALSE)</f>
        <v>15</v>
      </c>
      <c r="P2823" t="s">
        <v>839</v>
      </c>
    </row>
    <row r="2824" spans="1:16" x14ac:dyDescent="0.2">
      <c r="A2824" t="s">
        <v>39</v>
      </c>
      <c r="B2824" t="str">
        <f>IFERROR(LOOKUP(1,0/SEARCH(Sheet2!$E$3:$E$18,A2824),Sheet2!$F$3:$F$18),"其他")</f>
        <v>Java工程师</v>
      </c>
      <c r="C2824" t="s">
        <v>40</v>
      </c>
      <c r="D2824" t="s">
        <v>35</v>
      </c>
      <c r="E2824" t="s">
        <v>8</v>
      </c>
      <c r="F2824" t="s">
        <v>2645</v>
      </c>
      <c r="G2824" t="s">
        <v>2851</v>
      </c>
      <c r="H2824" t="s">
        <v>11</v>
      </c>
      <c r="I2824" t="s">
        <v>12</v>
      </c>
      <c r="J2824">
        <v>1</v>
      </c>
      <c r="K2824" t="s">
        <v>11098</v>
      </c>
      <c r="L2824" t="str">
        <f>LEFT(K2824,LEN(K2824)-3)</f>
        <v>1.5</v>
      </c>
      <c r="M2824" t="str">
        <f>RIGHT(K2824,3)</f>
        <v>万/月</v>
      </c>
      <c r="N2824">
        <f>J2824*VLOOKUP(M2824,薪资单位!$A$1:$B$6,2,FALSE)</f>
        <v>10</v>
      </c>
      <c r="O2824">
        <f>L2824*VLOOKUP(M2824,薪资单位!$A$1:$B$6,2,FALSE)</f>
        <v>15</v>
      </c>
      <c r="P2824" t="s">
        <v>839</v>
      </c>
    </row>
    <row r="2825" spans="1:16" x14ac:dyDescent="0.2">
      <c r="A2825" t="s">
        <v>39</v>
      </c>
      <c r="B2825" t="str">
        <f>IFERROR(LOOKUP(1,0/SEARCH(Sheet2!$E$3:$E$18,A2825),Sheet2!$F$3:$F$18),"其他")</f>
        <v>Java工程师</v>
      </c>
      <c r="C2825" t="s">
        <v>40</v>
      </c>
      <c r="D2825" t="s">
        <v>35</v>
      </c>
      <c r="E2825" t="s">
        <v>16</v>
      </c>
      <c r="F2825" t="s">
        <v>888</v>
      </c>
      <c r="G2825" t="s">
        <v>188</v>
      </c>
      <c r="H2825" t="s">
        <v>42</v>
      </c>
      <c r="I2825" t="s">
        <v>12</v>
      </c>
      <c r="J2825">
        <v>1</v>
      </c>
      <c r="K2825" t="s">
        <v>11098</v>
      </c>
      <c r="L2825" t="str">
        <f>LEFT(K2825,LEN(K2825)-3)</f>
        <v>1.5</v>
      </c>
      <c r="M2825" t="str">
        <f>RIGHT(K2825,3)</f>
        <v>万/月</v>
      </c>
      <c r="N2825">
        <f>J2825*VLOOKUP(M2825,薪资单位!$A$1:$B$6,2,FALSE)</f>
        <v>10</v>
      </c>
      <c r="O2825">
        <f>L2825*VLOOKUP(M2825,薪资单位!$A$1:$B$6,2,FALSE)</f>
        <v>15</v>
      </c>
      <c r="P2825" t="s">
        <v>839</v>
      </c>
    </row>
    <row r="2826" spans="1:16" x14ac:dyDescent="0.2">
      <c r="A2826" t="s">
        <v>33</v>
      </c>
      <c r="B2826" t="str">
        <f>IFERROR(LOOKUP(1,0/SEARCH(Sheet2!$E$3:$E$18,A2826),Sheet2!$F$3:$F$18),"其他")</f>
        <v>Java工程师</v>
      </c>
      <c r="C2826" t="s">
        <v>40</v>
      </c>
      <c r="D2826" t="s">
        <v>7</v>
      </c>
      <c r="E2826" t="s">
        <v>143</v>
      </c>
      <c r="F2826" t="s">
        <v>487</v>
      </c>
      <c r="G2826" t="s">
        <v>2875</v>
      </c>
      <c r="H2826" t="s">
        <v>38</v>
      </c>
      <c r="I2826" t="s">
        <v>81</v>
      </c>
      <c r="J2826">
        <v>1</v>
      </c>
      <c r="K2826" t="s">
        <v>11098</v>
      </c>
      <c r="L2826" t="str">
        <f>LEFT(K2826,LEN(K2826)-3)</f>
        <v>1.5</v>
      </c>
      <c r="M2826" t="str">
        <f>RIGHT(K2826,3)</f>
        <v>万/月</v>
      </c>
      <c r="N2826">
        <f>J2826*VLOOKUP(M2826,薪资单位!$A$1:$B$6,2,FALSE)</f>
        <v>10</v>
      </c>
      <c r="O2826">
        <f>L2826*VLOOKUP(M2826,薪资单位!$A$1:$B$6,2,FALSE)</f>
        <v>15</v>
      </c>
      <c r="P2826" t="s">
        <v>839</v>
      </c>
    </row>
    <row r="2827" spans="1:16" x14ac:dyDescent="0.2">
      <c r="A2827" t="s">
        <v>247</v>
      </c>
      <c r="B2827" t="str">
        <f>IFERROR(LOOKUP(1,0/SEARCH(Sheet2!$E$3:$E$18,A2827),Sheet2!$F$3:$F$18),"其他")</f>
        <v>Java工程师</v>
      </c>
      <c r="C2827" t="s">
        <v>40</v>
      </c>
      <c r="D2827" t="s">
        <v>15</v>
      </c>
      <c r="E2827" t="s">
        <v>16</v>
      </c>
      <c r="F2827" t="s">
        <v>2645</v>
      </c>
      <c r="G2827" t="s">
        <v>2889</v>
      </c>
      <c r="H2827" t="s">
        <v>11</v>
      </c>
      <c r="I2827" t="s">
        <v>32</v>
      </c>
      <c r="J2827">
        <v>1</v>
      </c>
      <c r="K2827" t="s">
        <v>11098</v>
      </c>
      <c r="L2827" t="str">
        <f>LEFT(K2827,LEN(K2827)-3)</f>
        <v>1.5</v>
      </c>
      <c r="M2827" t="str">
        <f>RIGHT(K2827,3)</f>
        <v>万/月</v>
      </c>
      <c r="N2827">
        <f>J2827*VLOOKUP(M2827,薪资单位!$A$1:$B$6,2,FALSE)</f>
        <v>10</v>
      </c>
      <c r="O2827">
        <f>L2827*VLOOKUP(M2827,薪资单位!$A$1:$B$6,2,FALSE)</f>
        <v>15</v>
      </c>
      <c r="P2827" t="s">
        <v>839</v>
      </c>
    </row>
    <row r="2828" spans="1:16" x14ac:dyDescent="0.2">
      <c r="A2828" t="s">
        <v>101</v>
      </c>
      <c r="B2828" t="str">
        <f>IFERROR(LOOKUP(1,0/SEARCH(Sheet2!$E$3:$E$18,A2828),Sheet2!$F$3:$F$18),"其他")</f>
        <v>Java工程师</v>
      </c>
      <c r="C2828" t="s">
        <v>40</v>
      </c>
      <c r="D2828" t="s">
        <v>35</v>
      </c>
      <c r="E2828" t="s">
        <v>8</v>
      </c>
      <c r="F2828" t="s">
        <v>2314</v>
      </c>
      <c r="G2828" t="s">
        <v>2891</v>
      </c>
      <c r="H2828" t="s">
        <v>93</v>
      </c>
      <c r="I2828" t="s">
        <v>81</v>
      </c>
      <c r="J2828">
        <v>1</v>
      </c>
      <c r="K2828" t="s">
        <v>11098</v>
      </c>
      <c r="L2828" t="str">
        <f>LEFT(K2828,LEN(K2828)-3)</f>
        <v>1.5</v>
      </c>
      <c r="M2828" t="str">
        <f>RIGHT(K2828,3)</f>
        <v>万/月</v>
      </c>
      <c r="N2828">
        <f>J2828*VLOOKUP(M2828,薪资单位!$A$1:$B$6,2,FALSE)</f>
        <v>10</v>
      </c>
      <c r="O2828">
        <f>L2828*VLOOKUP(M2828,薪资单位!$A$1:$B$6,2,FALSE)</f>
        <v>15</v>
      </c>
      <c r="P2828" t="s">
        <v>839</v>
      </c>
    </row>
    <row r="2829" spans="1:16" x14ac:dyDescent="0.2">
      <c r="A2829" t="s">
        <v>2932</v>
      </c>
      <c r="B2829" t="str">
        <f>IFERROR(LOOKUP(1,0/SEARCH(Sheet2!$E$3:$E$18,A2829),Sheet2!$F$3:$F$18),"其他")</f>
        <v>Java工程师</v>
      </c>
      <c r="C2829" t="s">
        <v>40</v>
      </c>
      <c r="D2829" t="s">
        <v>15</v>
      </c>
      <c r="E2829" t="s">
        <v>8</v>
      </c>
      <c r="F2829" t="s">
        <v>487</v>
      </c>
      <c r="G2829" t="s">
        <v>2933</v>
      </c>
      <c r="I2829" t="s">
        <v>12</v>
      </c>
      <c r="J2829">
        <v>1</v>
      </c>
      <c r="K2829" t="s">
        <v>11098</v>
      </c>
      <c r="L2829" t="str">
        <f>LEFT(K2829,LEN(K2829)-3)</f>
        <v>1.5</v>
      </c>
      <c r="M2829" t="str">
        <f>RIGHT(K2829,3)</f>
        <v>万/月</v>
      </c>
      <c r="N2829">
        <f>J2829*VLOOKUP(M2829,薪资单位!$A$1:$B$6,2,FALSE)</f>
        <v>10</v>
      </c>
      <c r="O2829">
        <f>L2829*VLOOKUP(M2829,薪资单位!$A$1:$B$6,2,FALSE)</f>
        <v>15</v>
      </c>
      <c r="P2829" t="s">
        <v>839</v>
      </c>
    </row>
    <row r="2830" spans="1:16" x14ac:dyDescent="0.2">
      <c r="A2830" t="s">
        <v>39</v>
      </c>
      <c r="B2830" t="str">
        <f>IFERROR(LOOKUP(1,0/SEARCH(Sheet2!$E$3:$E$18,A2830),Sheet2!$F$3:$F$18),"其他")</f>
        <v>Java工程师</v>
      </c>
      <c r="C2830" t="s">
        <v>40</v>
      </c>
      <c r="D2830" t="s">
        <v>65</v>
      </c>
      <c r="E2830" t="s">
        <v>16</v>
      </c>
      <c r="F2830" t="s">
        <v>1636</v>
      </c>
      <c r="G2830" t="s">
        <v>2939</v>
      </c>
      <c r="H2830" t="s">
        <v>38</v>
      </c>
      <c r="I2830" t="s">
        <v>81</v>
      </c>
      <c r="J2830">
        <v>1</v>
      </c>
      <c r="K2830" t="s">
        <v>11098</v>
      </c>
      <c r="L2830" t="str">
        <f>LEFT(K2830,LEN(K2830)-3)</f>
        <v>1.5</v>
      </c>
      <c r="M2830" t="str">
        <f>RIGHT(K2830,3)</f>
        <v>万/月</v>
      </c>
      <c r="N2830">
        <f>J2830*VLOOKUP(M2830,薪资单位!$A$1:$B$6,2,FALSE)</f>
        <v>10</v>
      </c>
      <c r="O2830">
        <f>L2830*VLOOKUP(M2830,薪资单位!$A$1:$B$6,2,FALSE)</f>
        <v>15</v>
      </c>
      <c r="P2830" t="s">
        <v>839</v>
      </c>
    </row>
    <row r="2831" spans="1:16" x14ac:dyDescent="0.2">
      <c r="A2831" t="s">
        <v>33</v>
      </c>
      <c r="B2831" t="str">
        <f>IFERROR(LOOKUP(1,0/SEARCH(Sheet2!$E$3:$E$18,A2831),Sheet2!$F$3:$F$18),"其他")</f>
        <v>Java工程师</v>
      </c>
      <c r="C2831" t="s">
        <v>40</v>
      </c>
      <c r="D2831" t="s">
        <v>65</v>
      </c>
      <c r="E2831" t="s">
        <v>16</v>
      </c>
      <c r="F2831" t="s">
        <v>2653</v>
      </c>
      <c r="G2831" t="s">
        <v>3134</v>
      </c>
      <c r="H2831" t="s">
        <v>93</v>
      </c>
      <c r="I2831" t="s">
        <v>149</v>
      </c>
      <c r="J2831">
        <v>1</v>
      </c>
      <c r="K2831" t="s">
        <v>11098</v>
      </c>
      <c r="L2831" t="str">
        <f>LEFT(K2831,LEN(K2831)-3)</f>
        <v>1.5</v>
      </c>
      <c r="M2831" t="str">
        <f>RIGHT(K2831,3)</f>
        <v>万/月</v>
      </c>
      <c r="N2831">
        <f>J2831*VLOOKUP(M2831,薪资单位!$A$1:$B$6,2,FALSE)</f>
        <v>10</v>
      </c>
      <c r="O2831">
        <f>L2831*VLOOKUP(M2831,薪资单位!$A$1:$B$6,2,FALSE)</f>
        <v>15</v>
      </c>
      <c r="P2831" t="s">
        <v>839</v>
      </c>
    </row>
    <row r="2832" spans="1:16" x14ac:dyDescent="0.2">
      <c r="A2832" t="s">
        <v>3189</v>
      </c>
      <c r="B2832" t="str">
        <f>IFERROR(LOOKUP(1,0/SEARCH(Sheet2!$E$3:$E$18,A2832),Sheet2!$F$3:$F$18),"其他")</f>
        <v>Java工程师</v>
      </c>
      <c r="C2832" t="s">
        <v>40</v>
      </c>
      <c r="D2832" t="s">
        <v>15</v>
      </c>
      <c r="E2832" t="s">
        <v>16</v>
      </c>
      <c r="F2832" t="s">
        <v>3031</v>
      </c>
      <c r="G2832" t="s">
        <v>3190</v>
      </c>
      <c r="H2832" t="s">
        <v>93</v>
      </c>
      <c r="I2832" t="s">
        <v>149</v>
      </c>
      <c r="J2832">
        <v>1</v>
      </c>
      <c r="K2832" t="s">
        <v>11098</v>
      </c>
      <c r="L2832" t="str">
        <f>LEFT(K2832,LEN(K2832)-3)</f>
        <v>1.5</v>
      </c>
      <c r="M2832" t="str">
        <f>RIGHT(K2832,3)</f>
        <v>万/月</v>
      </c>
      <c r="N2832">
        <f>J2832*VLOOKUP(M2832,薪资单位!$A$1:$B$6,2,FALSE)</f>
        <v>10</v>
      </c>
      <c r="O2832">
        <f>L2832*VLOOKUP(M2832,薪资单位!$A$1:$B$6,2,FALSE)</f>
        <v>15</v>
      </c>
      <c r="P2832" t="s">
        <v>839</v>
      </c>
    </row>
    <row r="2833" spans="1:16" x14ac:dyDescent="0.2">
      <c r="A2833" t="s">
        <v>39</v>
      </c>
      <c r="B2833" t="str">
        <f>IFERROR(LOOKUP(1,0/SEARCH(Sheet2!$E$3:$E$18,A2833),Sheet2!$F$3:$F$18),"其他")</f>
        <v>Java工程师</v>
      </c>
      <c r="C2833" t="s">
        <v>40</v>
      </c>
      <c r="D2833" t="s">
        <v>35</v>
      </c>
      <c r="E2833" t="s">
        <v>8</v>
      </c>
      <c r="F2833" t="s">
        <v>1636</v>
      </c>
      <c r="G2833" t="s">
        <v>4173</v>
      </c>
      <c r="H2833" t="s">
        <v>93</v>
      </c>
      <c r="I2833" t="s">
        <v>12</v>
      </c>
      <c r="J2833">
        <v>1</v>
      </c>
      <c r="K2833" t="s">
        <v>11098</v>
      </c>
      <c r="L2833" t="str">
        <f>LEFT(K2833,LEN(K2833)-3)</f>
        <v>1.5</v>
      </c>
      <c r="M2833" t="str">
        <f>RIGHT(K2833,3)</f>
        <v>万/月</v>
      </c>
      <c r="N2833">
        <f>J2833*VLOOKUP(M2833,薪资单位!$A$1:$B$6,2,FALSE)</f>
        <v>10</v>
      </c>
      <c r="O2833">
        <f>L2833*VLOOKUP(M2833,薪资单位!$A$1:$B$6,2,FALSE)</f>
        <v>15</v>
      </c>
      <c r="P2833" t="s">
        <v>839</v>
      </c>
    </row>
    <row r="2834" spans="1:16" x14ac:dyDescent="0.2">
      <c r="A2834" t="s">
        <v>33</v>
      </c>
      <c r="B2834" t="str">
        <f>IFERROR(LOOKUP(1,0/SEARCH(Sheet2!$E$3:$E$18,A2834),Sheet2!$F$3:$F$18),"其他")</f>
        <v>Java工程师</v>
      </c>
      <c r="C2834" t="s">
        <v>40</v>
      </c>
      <c r="D2834" t="s">
        <v>35</v>
      </c>
      <c r="E2834" t="s">
        <v>8</v>
      </c>
      <c r="F2834" t="s">
        <v>487</v>
      </c>
      <c r="G2834" t="s">
        <v>4344</v>
      </c>
      <c r="H2834" t="s">
        <v>93</v>
      </c>
      <c r="I2834" t="s">
        <v>12</v>
      </c>
      <c r="J2834">
        <v>1</v>
      </c>
      <c r="K2834" t="s">
        <v>11098</v>
      </c>
      <c r="L2834" t="str">
        <f>LEFT(K2834,LEN(K2834)-3)</f>
        <v>1.5</v>
      </c>
      <c r="M2834" t="str">
        <f>RIGHT(K2834,3)</f>
        <v>万/月</v>
      </c>
      <c r="N2834">
        <f>J2834*VLOOKUP(M2834,薪资单位!$A$1:$B$6,2,FALSE)</f>
        <v>10</v>
      </c>
      <c r="O2834">
        <f>L2834*VLOOKUP(M2834,薪资单位!$A$1:$B$6,2,FALSE)</f>
        <v>15</v>
      </c>
      <c r="P2834" t="s">
        <v>839</v>
      </c>
    </row>
    <row r="2835" spans="1:16" x14ac:dyDescent="0.2">
      <c r="A2835" t="s">
        <v>39</v>
      </c>
      <c r="B2835" t="str">
        <f>IFERROR(LOOKUP(1,0/SEARCH(Sheet2!$E$3:$E$18,A2835),Sheet2!$F$3:$F$18),"其他")</f>
        <v>Java工程师</v>
      </c>
      <c r="C2835" t="s">
        <v>40</v>
      </c>
      <c r="D2835" t="s">
        <v>7</v>
      </c>
      <c r="E2835" t="s">
        <v>139</v>
      </c>
      <c r="F2835" t="s">
        <v>839</v>
      </c>
      <c r="G2835" t="s">
        <v>4245</v>
      </c>
      <c r="H2835" t="s">
        <v>11</v>
      </c>
      <c r="I2835" t="s">
        <v>12</v>
      </c>
      <c r="J2835">
        <v>1</v>
      </c>
      <c r="K2835" t="s">
        <v>11098</v>
      </c>
      <c r="L2835" t="str">
        <f>LEFT(K2835,LEN(K2835)-3)</f>
        <v>1.5</v>
      </c>
      <c r="M2835" t="str">
        <f>RIGHT(K2835,3)</f>
        <v>万/月</v>
      </c>
      <c r="N2835">
        <f>J2835*VLOOKUP(M2835,薪资单位!$A$1:$B$6,2,FALSE)</f>
        <v>10</v>
      </c>
      <c r="O2835">
        <f>L2835*VLOOKUP(M2835,薪资单位!$A$1:$B$6,2,FALSE)</f>
        <v>15</v>
      </c>
      <c r="P2835" t="s">
        <v>839</v>
      </c>
    </row>
    <row r="2836" spans="1:16" x14ac:dyDescent="0.2">
      <c r="A2836" t="s">
        <v>4795</v>
      </c>
      <c r="B2836" t="str">
        <f>IFERROR(LOOKUP(1,0/SEARCH(Sheet2!$E$3:$E$18,A2836),Sheet2!$F$3:$F$18),"其他")</f>
        <v>Java工程师</v>
      </c>
      <c r="C2836" t="s">
        <v>40</v>
      </c>
      <c r="D2836" t="s">
        <v>35</v>
      </c>
      <c r="E2836" t="s">
        <v>8</v>
      </c>
      <c r="F2836" t="s">
        <v>1636</v>
      </c>
      <c r="G2836" t="s">
        <v>3313</v>
      </c>
      <c r="H2836" t="s">
        <v>42</v>
      </c>
      <c r="I2836" t="s">
        <v>12</v>
      </c>
      <c r="J2836">
        <v>1</v>
      </c>
      <c r="K2836" t="s">
        <v>11098</v>
      </c>
      <c r="L2836" t="str">
        <f>LEFT(K2836,LEN(K2836)-3)</f>
        <v>1.5</v>
      </c>
      <c r="M2836" t="str">
        <f>RIGHT(K2836,3)</f>
        <v>万/月</v>
      </c>
      <c r="N2836">
        <f>J2836*VLOOKUP(M2836,薪资单位!$A$1:$B$6,2,FALSE)</f>
        <v>10</v>
      </c>
      <c r="O2836">
        <f>L2836*VLOOKUP(M2836,薪资单位!$A$1:$B$6,2,FALSE)</f>
        <v>15</v>
      </c>
      <c r="P2836" t="s">
        <v>839</v>
      </c>
    </row>
    <row r="2837" spans="1:16" x14ac:dyDescent="0.2">
      <c r="A2837" t="s">
        <v>39</v>
      </c>
      <c r="B2837" t="str">
        <f>IFERROR(LOOKUP(1,0/SEARCH(Sheet2!$E$3:$E$18,A2837),Sheet2!$F$3:$F$18),"其他")</f>
        <v>Java工程师</v>
      </c>
      <c r="C2837" t="s">
        <v>40</v>
      </c>
      <c r="D2837" t="s">
        <v>35</v>
      </c>
      <c r="E2837" t="s">
        <v>16</v>
      </c>
      <c r="F2837" t="s">
        <v>1636</v>
      </c>
      <c r="G2837" t="s">
        <v>4503</v>
      </c>
      <c r="H2837" t="s">
        <v>38</v>
      </c>
      <c r="I2837" t="s">
        <v>12</v>
      </c>
      <c r="J2837">
        <v>1</v>
      </c>
      <c r="K2837" t="s">
        <v>11098</v>
      </c>
      <c r="L2837" t="str">
        <f>LEFT(K2837,LEN(K2837)-3)</f>
        <v>1.5</v>
      </c>
      <c r="M2837" t="str">
        <f>RIGHT(K2837,3)</f>
        <v>万/月</v>
      </c>
      <c r="N2837">
        <f>J2837*VLOOKUP(M2837,薪资单位!$A$1:$B$6,2,FALSE)</f>
        <v>10</v>
      </c>
      <c r="O2837">
        <f>L2837*VLOOKUP(M2837,薪资单位!$A$1:$B$6,2,FALSE)</f>
        <v>15</v>
      </c>
      <c r="P2837" t="s">
        <v>839</v>
      </c>
    </row>
    <row r="2838" spans="1:16" x14ac:dyDescent="0.2">
      <c r="A2838" t="s">
        <v>39</v>
      </c>
      <c r="B2838" t="str">
        <f>IFERROR(LOOKUP(1,0/SEARCH(Sheet2!$E$3:$E$18,A2838),Sheet2!$F$3:$F$18),"其他")</f>
        <v>Java工程师</v>
      </c>
      <c r="C2838" t="s">
        <v>40</v>
      </c>
      <c r="D2838" t="s">
        <v>35</v>
      </c>
      <c r="E2838" t="s">
        <v>8</v>
      </c>
      <c r="F2838" t="s">
        <v>5190</v>
      </c>
      <c r="G2838" t="s">
        <v>5192</v>
      </c>
      <c r="H2838" t="s">
        <v>42</v>
      </c>
      <c r="I2838" t="s">
        <v>12</v>
      </c>
      <c r="J2838">
        <v>1</v>
      </c>
      <c r="K2838" t="s">
        <v>11098</v>
      </c>
      <c r="L2838" t="str">
        <f>LEFT(K2838,LEN(K2838)-3)</f>
        <v>1.5</v>
      </c>
      <c r="M2838" t="str">
        <f>RIGHT(K2838,3)</f>
        <v>万/月</v>
      </c>
      <c r="N2838">
        <f>J2838*VLOOKUP(M2838,薪资单位!$A$1:$B$6,2,FALSE)</f>
        <v>10</v>
      </c>
      <c r="O2838">
        <f>L2838*VLOOKUP(M2838,薪资单位!$A$1:$B$6,2,FALSE)</f>
        <v>15</v>
      </c>
      <c r="P2838" t="s">
        <v>2595</v>
      </c>
    </row>
    <row r="2839" spans="1:16" x14ac:dyDescent="0.2">
      <c r="A2839" t="s">
        <v>5206</v>
      </c>
      <c r="B2839" t="str">
        <f>IFERROR(LOOKUP(1,0/SEARCH(Sheet2!$E$3:$E$18,A2839),Sheet2!$F$3:$F$18),"其他")</f>
        <v>Java工程师</v>
      </c>
      <c r="C2839" t="s">
        <v>40</v>
      </c>
      <c r="D2839" t="s">
        <v>7</v>
      </c>
      <c r="E2839" t="s">
        <v>16</v>
      </c>
      <c r="F2839" t="s">
        <v>2595</v>
      </c>
      <c r="G2839" t="s">
        <v>5207</v>
      </c>
      <c r="H2839" t="s">
        <v>38</v>
      </c>
      <c r="I2839" t="s">
        <v>32</v>
      </c>
      <c r="J2839">
        <v>1</v>
      </c>
      <c r="K2839" t="s">
        <v>11098</v>
      </c>
      <c r="L2839" t="str">
        <f>LEFT(K2839,LEN(K2839)-3)</f>
        <v>1.5</v>
      </c>
      <c r="M2839" t="str">
        <f>RIGHT(K2839,3)</f>
        <v>万/月</v>
      </c>
      <c r="N2839">
        <f>J2839*VLOOKUP(M2839,薪资单位!$A$1:$B$6,2,FALSE)</f>
        <v>10</v>
      </c>
      <c r="O2839">
        <f>L2839*VLOOKUP(M2839,薪资单位!$A$1:$B$6,2,FALSE)</f>
        <v>15</v>
      </c>
      <c r="P2839" t="s">
        <v>2595</v>
      </c>
    </row>
    <row r="2840" spans="1:16" x14ac:dyDescent="0.2">
      <c r="A2840" t="s">
        <v>5212</v>
      </c>
      <c r="B2840" t="str">
        <f>IFERROR(LOOKUP(1,0/SEARCH(Sheet2!$E$3:$E$18,A2840),Sheet2!$F$3:$F$18),"其他")</f>
        <v>Java工程师</v>
      </c>
      <c r="C2840" t="s">
        <v>40</v>
      </c>
      <c r="D2840" t="s">
        <v>35</v>
      </c>
      <c r="E2840" t="s">
        <v>16</v>
      </c>
      <c r="F2840" t="s">
        <v>1722</v>
      </c>
      <c r="G2840" t="s">
        <v>5213</v>
      </c>
      <c r="H2840" t="s">
        <v>38</v>
      </c>
      <c r="I2840" t="s">
        <v>12</v>
      </c>
      <c r="J2840">
        <v>1</v>
      </c>
      <c r="K2840" t="s">
        <v>11098</v>
      </c>
      <c r="L2840" t="str">
        <f>LEFT(K2840,LEN(K2840)-3)</f>
        <v>1.5</v>
      </c>
      <c r="M2840" t="str">
        <f>RIGHT(K2840,3)</f>
        <v>万/月</v>
      </c>
      <c r="N2840">
        <f>J2840*VLOOKUP(M2840,薪资单位!$A$1:$B$6,2,FALSE)</f>
        <v>10</v>
      </c>
      <c r="O2840">
        <f>L2840*VLOOKUP(M2840,薪资单位!$A$1:$B$6,2,FALSE)</f>
        <v>15</v>
      </c>
      <c r="P2840" t="s">
        <v>2595</v>
      </c>
    </row>
    <row r="2841" spans="1:16" x14ac:dyDescent="0.2">
      <c r="A2841" t="s">
        <v>33</v>
      </c>
      <c r="B2841" t="str">
        <f>IFERROR(LOOKUP(1,0/SEARCH(Sheet2!$E$3:$E$18,A2841),Sheet2!$F$3:$F$18),"其他")</f>
        <v>Java工程师</v>
      </c>
      <c r="C2841" t="s">
        <v>40</v>
      </c>
      <c r="D2841" t="s">
        <v>7</v>
      </c>
      <c r="E2841" t="s">
        <v>16</v>
      </c>
      <c r="F2841" t="s">
        <v>5190</v>
      </c>
      <c r="G2841" t="s">
        <v>5216</v>
      </c>
      <c r="H2841" t="s">
        <v>11</v>
      </c>
      <c r="I2841" t="s">
        <v>12</v>
      </c>
      <c r="J2841">
        <v>1</v>
      </c>
      <c r="K2841" t="s">
        <v>11098</v>
      </c>
      <c r="L2841" t="str">
        <f>LEFT(K2841,LEN(K2841)-3)</f>
        <v>1.5</v>
      </c>
      <c r="M2841" t="str">
        <f>RIGHT(K2841,3)</f>
        <v>万/月</v>
      </c>
      <c r="N2841">
        <f>J2841*VLOOKUP(M2841,薪资单位!$A$1:$B$6,2,FALSE)</f>
        <v>10</v>
      </c>
      <c r="O2841">
        <f>L2841*VLOOKUP(M2841,薪资单位!$A$1:$B$6,2,FALSE)</f>
        <v>15</v>
      </c>
      <c r="P2841" t="s">
        <v>2595</v>
      </c>
    </row>
    <row r="2842" spans="1:16" x14ac:dyDescent="0.2">
      <c r="A2842" t="s">
        <v>33</v>
      </c>
      <c r="B2842" t="str">
        <f>IFERROR(LOOKUP(1,0/SEARCH(Sheet2!$E$3:$E$18,A2842),Sheet2!$F$3:$F$18),"其他")</f>
        <v>Java工程师</v>
      </c>
      <c r="C2842" t="s">
        <v>40</v>
      </c>
      <c r="D2842" t="s">
        <v>65</v>
      </c>
      <c r="E2842" t="s">
        <v>8</v>
      </c>
      <c r="F2842" t="s">
        <v>5226</v>
      </c>
      <c r="G2842" t="s">
        <v>5250</v>
      </c>
      <c r="H2842" t="s">
        <v>26</v>
      </c>
      <c r="I2842" t="s">
        <v>12</v>
      </c>
      <c r="J2842">
        <v>1</v>
      </c>
      <c r="K2842" t="s">
        <v>11098</v>
      </c>
      <c r="L2842" t="str">
        <f>LEFT(K2842,LEN(K2842)-3)</f>
        <v>1.5</v>
      </c>
      <c r="M2842" t="str">
        <f>RIGHT(K2842,3)</f>
        <v>万/月</v>
      </c>
      <c r="N2842">
        <f>J2842*VLOOKUP(M2842,薪资单位!$A$1:$B$6,2,FALSE)</f>
        <v>10</v>
      </c>
      <c r="O2842">
        <f>L2842*VLOOKUP(M2842,薪资单位!$A$1:$B$6,2,FALSE)</f>
        <v>15</v>
      </c>
      <c r="P2842" t="s">
        <v>2595</v>
      </c>
    </row>
    <row r="2843" spans="1:16" x14ac:dyDescent="0.2">
      <c r="A2843" t="s">
        <v>39</v>
      </c>
      <c r="B2843" t="str">
        <f>IFERROR(LOOKUP(1,0/SEARCH(Sheet2!$E$3:$E$18,A2843),Sheet2!$F$3:$F$18),"其他")</f>
        <v>Java工程师</v>
      </c>
      <c r="C2843" t="s">
        <v>40</v>
      </c>
      <c r="D2843" t="s">
        <v>65</v>
      </c>
      <c r="E2843" t="s">
        <v>16</v>
      </c>
      <c r="F2843" t="s">
        <v>2595</v>
      </c>
      <c r="G2843" t="s">
        <v>5251</v>
      </c>
      <c r="H2843" t="s">
        <v>11</v>
      </c>
      <c r="I2843" t="s">
        <v>12</v>
      </c>
      <c r="J2843">
        <v>1</v>
      </c>
      <c r="K2843" t="s">
        <v>11098</v>
      </c>
      <c r="L2843" t="str">
        <f>LEFT(K2843,LEN(K2843)-3)</f>
        <v>1.5</v>
      </c>
      <c r="M2843" t="str">
        <f>RIGHT(K2843,3)</f>
        <v>万/月</v>
      </c>
      <c r="N2843">
        <f>J2843*VLOOKUP(M2843,薪资单位!$A$1:$B$6,2,FALSE)</f>
        <v>10</v>
      </c>
      <c r="O2843">
        <f>L2843*VLOOKUP(M2843,薪资单位!$A$1:$B$6,2,FALSE)</f>
        <v>15</v>
      </c>
      <c r="P2843" t="s">
        <v>2595</v>
      </c>
    </row>
    <row r="2844" spans="1:16" x14ac:dyDescent="0.2">
      <c r="A2844" t="s">
        <v>5257</v>
      </c>
      <c r="B2844" t="str">
        <f>IFERROR(LOOKUP(1,0/SEARCH(Sheet2!$E$3:$E$18,A2844),Sheet2!$F$3:$F$18),"其他")</f>
        <v>Java工程师</v>
      </c>
      <c r="C2844" t="s">
        <v>40</v>
      </c>
      <c r="D2844" t="s">
        <v>7</v>
      </c>
      <c r="E2844" t="s">
        <v>241</v>
      </c>
      <c r="F2844" t="s">
        <v>743</v>
      </c>
      <c r="G2844" t="s">
        <v>5258</v>
      </c>
      <c r="H2844" t="s">
        <v>93</v>
      </c>
      <c r="I2844" t="s">
        <v>81</v>
      </c>
      <c r="J2844">
        <v>1</v>
      </c>
      <c r="K2844" t="s">
        <v>11098</v>
      </c>
      <c r="L2844" t="str">
        <f>LEFT(K2844,LEN(K2844)-3)</f>
        <v>1.5</v>
      </c>
      <c r="M2844" t="str">
        <f>RIGHT(K2844,3)</f>
        <v>万/月</v>
      </c>
      <c r="N2844">
        <f>J2844*VLOOKUP(M2844,薪资单位!$A$1:$B$6,2,FALSE)</f>
        <v>10</v>
      </c>
      <c r="O2844">
        <f>L2844*VLOOKUP(M2844,薪资单位!$A$1:$B$6,2,FALSE)</f>
        <v>15</v>
      </c>
      <c r="P2844" t="s">
        <v>2595</v>
      </c>
    </row>
    <row r="2845" spans="1:16" x14ac:dyDescent="0.2">
      <c r="A2845" t="s">
        <v>5263</v>
      </c>
      <c r="B2845" t="str">
        <f>IFERROR(LOOKUP(1,0/SEARCH(Sheet2!$E$3:$E$18,A2845),Sheet2!$F$3:$F$18),"其他")</f>
        <v>C++工程师</v>
      </c>
      <c r="C2845" t="s">
        <v>40</v>
      </c>
      <c r="D2845" t="s">
        <v>35</v>
      </c>
      <c r="E2845" t="s">
        <v>16</v>
      </c>
      <c r="F2845" t="s">
        <v>743</v>
      </c>
      <c r="G2845" t="s">
        <v>5264</v>
      </c>
      <c r="H2845" t="s">
        <v>93</v>
      </c>
      <c r="I2845" t="s">
        <v>12</v>
      </c>
      <c r="J2845">
        <v>1</v>
      </c>
      <c r="K2845" t="s">
        <v>11098</v>
      </c>
      <c r="L2845" t="str">
        <f>LEFT(K2845,LEN(K2845)-3)</f>
        <v>1.5</v>
      </c>
      <c r="M2845" t="str">
        <f>RIGHT(K2845,3)</f>
        <v>万/月</v>
      </c>
      <c r="N2845">
        <f>J2845*VLOOKUP(M2845,薪资单位!$A$1:$B$6,2,FALSE)</f>
        <v>10</v>
      </c>
      <c r="O2845">
        <f>L2845*VLOOKUP(M2845,薪资单位!$A$1:$B$6,2,FALSE)</f>
        <v>15</v>
      </c>
      <c r="P2845" t="s">
        <v>2595</v>
      </c>
    </row>
    <row r="2846" spans="1:16" x14ac:dyDescent="0.2">
      <c r="A2846" t="s">
        <v>5270</v>
      </c>
      <c r="B2846" t="str">
        <f>IFERROR(LOOKUP(1,0/SEARCH(Sheet2!$E$3:$E$18,A2846),Sheet2!$F$3:$F$18),"其他")</f>
        <v>Java工程师</v>
      </c>
      <c r="C2846" t="s">
        <v>40</v>
      </c>
      <c r="D2846" t="s">
        <v>35</v>
      </c>
      <c r="E2846" t="s">
        <v>16</v>
      </c>
      <c r="F2846" t="s">
        <v>1722</v>
      </c>
      <c r="G2846" t="s">
        <v>2580</v>
      </c>
      <c r="H2846" t="s">
        <v>93</v>
      </c>
      <c r="I2846" t="s">
        <v>12</v>
      </c>
      <c r="J2846">
        <v>1</v>
      </c>
      <c r="K2846" t="s">
        <v>11098</v>
      </c>
      <c r="L2846" t="str">
        <f>LEFT(K2846,LEN(K2846)-3)</f>
        <v>1.5</v>
      </c>
      <c r="M2846" t="str">
        <f>RIGHT(K2846,3)</f>
        <v>万/月</v>
      </c>
      <c r="N2846">
        <f>J2846*VLOOKUP(M2846,薪资单位!$A$1:$B$6,2,FALSE)</f>
        <v>10</v>
      </c>
      <c r="O2846">
        <f>L2846*VLOOKUP(M2846,薪资单位!$A$1:$B$6,2,FALSE)</f>
        <v>15</v>
      </c>
      <c r="P2846" t="s">
        <v>2595</v>
      </c>
    </row>
    <row r="2847" spans="1:16" x14ac:dyDescent="0.2">
      <c r="A2847" t="s">
        <v>5282</v>
      </c>
      <c r="B2847" t="str">
        <f>IFERROR(LOOKUP(1,0/SEARCH(Sheet2!$E$3:$E$18,A2847),Sheet2!$F$3:$F$18),"其他")</f>
        <v>Java工程师</v>
      </c>
      <c r="C2847" t="s">
        <v>40</v>
      </c>
      <c r="D2847" t="s">
        <v>35</v>
      </c>
      <c r="E2847" t="s">
        <v>16</v>
      </c>
      <c r="F2847" t="s">
        <v>5283</v>
      </c>
      <c r="G2847" t="s">
        <v>5284</v>
      </c>
      <c r="I2847" t="s">
        <v>32</v>
      </c>
      <c r="J2847">
        <v>1</v>
      </c>
      <c r="K2847" t="s">
        <v>11098</v>
      </c>
      <c r="L2847" t="str">
        <f>LEFT(K2847,LEN(K2847)-3)</f>
        <v>1.5</v>
      </c>
      <c r="M2847" t="str">
        <f>RIGHT(K2847,3)</f>
        <v>万/月</v>
      </c>
      <c r="N2847">
        <f>J2847*VLOOKUP(M2847,薪资单位!$A$1:$B$6,2,FALSE)</f>
        <v>10</v>
      </c>
      <c r="O2847">
        <f>L2847*VLOOKUP(M2847,薪资单位!$A$1:$B$6,2,FALSE)</f>
        <v>15</v>
      </c>
      <c r="P2847" t="s">
        <v>11235</v>
      </c>
    </row>
    <row r="2848" spans="1:16" x14ac:dyDescent="0.2">
      <c r="A2848" t="s">
        <v>454</v>
      </c>
      <c r="B2848" t="str">
        <f>IFERROR(LOOKUP(1,0/SEARCH(Sheet2!$E$3:$E$18,A2848),Sheet2!$F$3:$F$18),"其他")</f>
        <v>Java工程师</v>
      </c>
      <c r="C2848" t="s">
        <v>40</v>
      </c>
      <c r="D2848" t="s">
        <v>35</v>
      </c>
      <c r="E2848" t="s">
        <v>16</v>
      </c>
      <c r="F2848" t="s">
        <v>1388</v>
      </c>
      <c r="G2848" t="s">
        <v>5308</v>
      </c>
      <c r="H2848" t="s">
        <v>11</v>
      </c>
      <c r="I2848" t="s">
        <v>12</v>
      </c>
      <c r="J2848">
        <v>1</v>
      </c>
      <c r="K2848" t="s">
        <v>11098</v>
      </c>
      <c r="L2848" t="str">
        <f>LEFT(K2848,LEN(K2848)-3)</f>
        <v>1.5</v>
      </c>
      <c r="M2848" t="str">
        <f>RIGHT(K2848,3)</f>
        <v>万/月</v>
      </c>
      <c r="N2848">
        <f>J2848*VLOOKUP(M2848,薪资单位!$A$1:$B$6,2,FALSE)</f>
        <v>10</v>
      </c>
      <c r="O2848">
        <f>L2848*VLOOKUP(M2848,薪资单位!$A$1:$B$6,2,FALSE)</f>
        <v>15</v>
      </c>
      <c r="P2848" t="s">
        <v>2595</v>
      </c>
    </row>
    <row r="2849" spans="1:16" x14ac:dyDescent="0.2">
      <c r="A2849" t="s">
        <v>39</v>
      </c>
      <c r="B2849" t="str">
        <f>IFERROR(LOOKUP(1,0/SEARCH(Sheet2!$E$3:$E$18,A2849),Sheet2!$F$3:$F$18),"其他")</f>
        <v>Java工程师</v>
      </c>
      <c r="C2849" t="s">
        <v>40</v>
      </c>
      <c r="D2849" t="s">
        <v>23</v>
      </c>
      <c r="E2849" t="s">
        <v>16</v>
      </c>
      <c r="F2849" t="s">
        <v>1388</v>
      </c>
      <c r="G2849" t="s">
        <v>5314</v>
      </c>
      <c r="H2849" t="s">
        <v>38</v>
      </c>
      <c r="I2849" t="s">
        <v>12</v>
      </c>
      <c r="J2849">
        <v>1</v>
      </c>
      <c r="K2849" t="s">
        <v>11098</v>
      </c>
      <c r="L2849" t="str">
        <f>LEFT(K2849,LEN(K2849)-3)</f>
        <v>1.5</v>
      </c>
      <c r="M2849" t="str">
        <f>RIGHT(K2849,3)</f>
        <v>万/月</v>
      </c>
      <c r="N2849">
        <f>J2849*VLOOKUP(M2849,薪资单位!$A$1:$B$6,2,FALSE)</f>
        <v>10</v>
      </c>
      <c r="O2849">
        <f>L2849*VLOOKUP(M2849,薪资单位!$A$1:$B$6,2,FALSE)</f>
        <v>15</v>
      </c>
      <c r="P2849" t="s">
        <v>2595</v>
      </c>
    </row>
    <row r="2850" spans="1:16" x14ac:dyDescent="0.2">
      <c r="A2850" t="s">
        <v>39</v>
      </c>
      <c r="B2850" t="str">
        <f>IFERROR(LOOKUP(1,0/SEARCH(Sheet2!$E$3:$E$18,A2850),Sheet2!$F$3:$F$18),"其他")</f>
        <v>Java工程师</v>
      </c>
      <c r="C2850" t="s">
        <v>40</v>
      </c>
      <c r="D2850" t="s">
        <v>35</v>
      </c>
      <c r="E2850" t="s">
        <v>8</v>
      </c>
      <c r="F2850" t="s">
        <v>1961</v>
      </c>
      <c r="G2850" t="s">
        <v>5316</v>
      </c>
      <c r="H2850" t="s">
        <v>93</v>
      </c>
      <c r="I2850" t="s">
        <v>12</v>
      </c>
      <c r="J2850">
        <v>1</v>
      </c>
      <c r="K2850" t="s">
        <v>11098</v>
      </c>
      <c r="L2850" t="str">
        <f>LEFT(K2850,LEN(K2850)-3)</f>
        <v>1.5</v>
      </c>
      <c r="M2850" t="str">
        <f>RIGHT(K2850,3)</f>
        <v>万/月</v>
      </c>
      <c r="N2850">
        <f>J2850*VLOOKUP(M2850,薪资单位!$A$1:$B$6,2,FALSE)</f>
        <v>10</v>
      </c>
      <c r="O2850">
        <f>L2850*VLOOKUP(M2850,薪资单位!$A$1:$B$6,2,FALSE)</f>
        <v>15</v>
      </c>
      <c r="P2850" t="s">
        <v>2595</v>
      </c>
    </row>
    <row r="2851" spans="1:16" x14ac:dyDescent="0.2">
      <c r="A2851" t="s">
        <v>173</v>
      </c>
      <c r="B2851" t="str">
        <f>IFERROR(LOOKUP(1,0/SEARCH(Sheet2!$E$3:$E$18,A2851),Sheet2!$F$3:$F$18),"其他")</f>
        <v>Java工程师</v>
      </c>
      <c r="C2851" t="s">
        <v>40</v>
      </c>
      <c r="D2851" t="s">
        <v>65</v>
      </c>
      <c r="E2851" t="s">
        <v>16</v>
      </c>
      <c r="F2851" t="s">
        <v>1961</v>
      </c>
      <c r="G2851" t="s">
        <v>5344</v>
      </c>
      <c r="H2851" t="s">
        <v>42</v>
      </c>
      <c r="I2851" t="s">
        <v>50</v>
      </c>
      <c r="J2851">
        <v>1</v>
      </c>
      <c r="K2851" t="s">
        <v>11098</v>
      </c>
      <c r="L2851" t="str">
        <f>LEFT(K2851,LEN(K2851)-3)</f>
        <v>1.5</v>
      </c>
      <c r="M2851" t="str">
        <f>RIGHT(K2851,3)</f>
        <v>万/月</v>
      </c>
      <c r="N2851">
        <f>J2851*VLOOKUP(M2851,薪资单位!$A$1:$B$6,2,FALSE)</f>
        <v>10</v>
      </c>
      <c r="O2851">
        <f>L2851*VLOOKUP(M2851,薪资单位!$A$1:$B$6,2,FALSE)</f>
        <v>15</v>
      </c>
      <c r="P2851" t="s">
        <v>2595</v>
      </c>
    </row>
    <row r="2852" spans="1:16" x14ac:dyDescent="0.2">
      <c r="A2852" t="s">
        <v>39</v>
      </c>
      <c r="B2852" t="str">
        <f>IFERROR(LOOKUP(1,0/SEARCH(Sheet2!$E$3:$E$18,A2852),Sheet2!$F$3:$F$18),"其他")</f>
        <v>Java工程师</v>
      </c>
      <c r="C2852" t="s">
        <v>40</v>
      </c>
      <c r="D2852" t="s">
        <v>35</v>
      </c>
      <c r="E2852" t="s">
        <v>16</v>
      </c>
      <c r="F2852" t="s">
        <v>743</v>
      </c>
      <c r="G2852" t="s">
        <v>5360</v>
      </c>
      <c r="H2852" t="s">
        <v>38</v>
      </c>
      <c r="I2852" t="s">
        <v>50</v>
      </c>
      <c r="J2852">
        <v>1</v>
      </c>
      <c r="K2852" t="s">
        <v>11098</v>
      </c>
      <c r="L2852" t="str">
        <f>LEFT(K2852,LEN(K2852)-3)</f>
        <v>1.5</v>
      </c>
      <c r="M2852" t="str">
        <f>RIGHT(K2852,3)</f>
        <v>万/月</v>
      </c>
      <c r="N2852">
        <f>J2852*VLOOKUP(M2852,薪资单位!$A$1:$B$6,2,FALSE)</f>
        <v>10</v>
      </c>
      <c r="O2852">
        <f>L2852*VLOOKUP(M2852,薪资单位!$A$1:$B$6,2,FALSE)</f>
        <v>15</v>
      </c>
      <c r="P2852" t="s">
        <v>2595</v>
      </c>
    </row>
    <row r="2853" spans="1:16" x14ac:dyDescent="0.2">
      <c r="A2853" t="s">
        <v>39</v>
      </c>
      <c r="B2853" t="str">
        <f>IFERROR(LOOKUP(1,0/SEARCH(Sheet2!$E$3:$E$18,A2853),Sheet2!$F$3:$F$18),"其他")</f>
        <v>Java工程师</v>
      </c>
      <c r="C2853" t="s">
        <v>40</v>
      </c>
      <c r="D2853" t="s">
        <v>35</v>
      </c>
      <c r="E2853" t="s">
        <v>16</v>
      </c>
      <c r="F2853" t="s">
        <v>2595</v>
      </c>
      <c r="G2853" t="s">
        <v>5361</v>
      </c>
      <c r="H2853" t="s">
        <v>26</v>
      </c>
      <c r="I2853" t="s">
        <v>32</v>
      </c>
      <c r="J2853">
        <v>1</v>
      </c>
      <c r="K2853" t="s">
        <v>11098</v>
      </c>
      <c r="L2853" t="str">
        <f>LEFT(K2853,LEN(K2853)-3)</f>
        <v>1.5</v>
      </c>
      <c r="M2853" t="str">
        <f>RIGHT(K2853,3)</f>
        <v>万/月</v>
      </c>
      <c r="N2853">
        <f>J2853*VLOOKUP(M2853,薪资单位!$A$1:$B$6,2,FALSE)</f>
        <v>10</v>
      </c>
      <c r="O2853">
        <f>L2853*VLOOKUP(M2853,薪资单位!$A$1:$B$6,2,FALSE)</f>
        <v>15</v>
      </c>
      <c r="P2853" t="s">
        <v>2595</v>
      </c>
    </row>
    <row r="2854" spans="1:16" x14ac:dyDescent="0.2">
      <c r="A2854" t="s">
        <v>33</v>
      </c>
      <c r="B2854" t="str">
        <f>IFERROR(LOOKUP(1,0/SEARCH(Sheet2!$E$3:$E$18,A2854),Sheet2!$F$3:$F$18),"其他")</f>
        <v>Java工程师</v>
      </c>
      <c r="C2854" t="s">
        <v>40</v>
      </c>
      <c r="D2854" t="s">
        <v>65</v>
      </c>
      <c r="E2854" t="s">
        <v>8</v>
      </c>
      <c r="F2854" t="s">
        <v>5362</v>
      </c>
      <c r="G2854" t="s">
        <v>5363</v>
      </c>
      <c r="H2854" t="s">
        <v>93</v>
      </c>
      <c r="I2854" t="s">
        <v>12</v>
      </c>
      <c r="J2854">
        <v>1</v>
      </c>
      <c r="K2854" t="s">
        <v>11098</v>
      </c>
      <c r="L2854" t="str">
        <f>LEFT(K2854,LEN(K2854)-3)</f>
        <v>1.5</v>
      </c>
      <c r="M2854" t="str">
        <f>RIGHT(K2854,3)</f>
        <v>万/月</v>
      </c>
      <c r="N2854">
        <f>J2854*VLOOKUP(M2854,薪资单位!$A$1:$B$6,2,FALSE)</f>
        <v>10</v>
      </c>
      <c r="O2854">
        <f>L2854*VLOOKUP(M2854,薪资单位!$A$1:$B$6,2,FALSE)</f>
        <v>15</v>
      </c>
      <c r="P2854" t="s">
        <v>5362</v>
      </c>
    </row>
    <row r="2855" spans="1:16" x14ac:dyDescent="0.2">
      <c r="A2855" t="s">
        <v>39</v>
      </c>
      <c r="B2855" t="str">
        <f>IFERROR(LOOKUP(1,0/SEARCH(Sheet2!$E$3:$E$18,A2855),Sheet2!$F$3:$F$18),"其他")</f>
        <v>Java工程师</v>
      </c>
      <c r="C2855" t="s">
        <v>40</v>
      </c>
      <c r="D2855" t="s">
        <v>15</v>
      </c>
      <c r="E2855" t="s">
        <v>8</v>
      </c>
      <c r="F2855" t="s">
        <v>1388</v>
      </c>
      <c r="G2855" t="s">
        <v>5368</v>
      </c>
      <c r="H2855" t="s">
        <v>42</v>
      </c>
      <c r="I2855" t="s">
        <v>12</v>
      </c>
      <c r="J2855">
        <v>1</v>
      </c>
      <c r="K2855" t="s">
        <v>11098</v>
      </c>
      <c r="L2855" t="str">
        <f>LEFT(K2855,LEN(K2855)-3)</f>
        <v>1.5</v>
      </c>
      <c r="M2855" t="str">
        <f>RIGHT(K2855,3)</f>
        <v>万/月</v>
      </c>
      <c r="N2855">
        <f>J2855*VLOOKUP(M2855,薪资单位!$A$1:$B$6,2,FALSE)</f>
        <v>10</v>
      </c>
      <c r="O2855">
        <f>L2855*VLOOKUP(M2855,薪资单位!$A$1:$B$6,2,FALSE)</f>
        <v>15</v>
      </c>
      <c r="P2855" t="s">
        <v>2595</v>
      </c>
    </row>
    <row r="2856" spans="1:16" x14ac:dyDescent="0.2">
      <c r="A2856" t="s">
        <v>39</v>
      </c>
      <c r="B2856" t="str">
        <f>IFERROR(LOOKUP(1,0/SEARCH(Sheet2!$E$3:$E$18,A2856),Sheet2!$F$3:$F$18),"其他")</f>
        <v>Java工程师</v>
      </c>
      <c r="C2856" t="s">
        <v>40</v>
      </c>
      <c r="D2856" t="s">
        <v>65</v>
      </c>
      <c r="E2856" t="s">
        <v>8</v>
      </c>
      <c r="F2856" t="s">
        <v>743</v>
      </c>
      <c r="G2856" t="s">
        <v>5370</v>
      </c>
      <c r="H2856" t="s">
        <v>38</v>
      </c>
      <c r="I2856" t="s">
        <v>12</v>
      </c>
      <c r="J2856">
        <v>1</v>
      </c>
      <c r="K2856" t="s">
        <v>11098</v>
      </c>
      <c r="L2856" t="str">
        <f>LEFT(K2856,LEN(K2856)-3)</f>
        <v>1.5</v>
      </c>
      <c r="M2856" t="str">
        <f>RIGHT(K2856,3)</f>
        <v>万/月</v>
      </c>
      <c r="N2856">
        <f>J2856*VLOOKUP(M2856,薪资单位!$A$1:$B$6,2,FALSE)</f>
        <v>10</v>
      </c>
      <c r="O2856">
        <f>L2856*VLOOKUP(M2856,薪资单位!$A$1:$B$6,2,FALSE)</f>
        <v>15</v>
      </c>
      <c r="P2856" t="s">
        <v>2595</v>
      </c>
    </row>
    <row r="2857" spans="1:16" x14ac:dyDescent="0.2">
      <c r="A2857" t="s">
        <v>33</v>
      </c>
      <c r="B2857" t="str">
        <f>IFERROR(LOOKUP(1,0/SEARCH(Sheet2!$E$3:$E$18,A2857),Sheet2!$F$3:$F$18),"其他")</f>
        <v>Java工程师</v>
      </c>
      <c r="C2857" t="s">
        <v>40</v>
      </c>
      <c r="D2857" t="s">
        <v>35</v>
      </c>
      <c r="E2857" t="s">
        <v>16</v>
      </c>
      <c r="F2857" t="s">
        <v>2595</v>
      </c>
      <c r="G2857" t="s">
        <v>5383</v>
      </c>
      <c r="H2857" t="s">
        <v>38</v>
      </c>
      <c r="I2857" t="s">
        <v>12</v>
      </c>
      <c r="J2857">
        <v>1</v>
      </c>
      <c r="K2857" t="s">
        <v>11098</v>
      </c>
      <c r="L2857" t="str">
        <f>LEFT(K2857,LEN(K2857)-3)</f>
        <v>1.5</v>
      </c>
      <c r="M2857" t="str">
        <f>RIGHT(K2857,3)</f>
        <v>万/月</v>
      </c>
      <c r="N2857">
        <f>J2857*VLOOKUP(M2857,薪资单位!$A$1:$B$6,2,FALSE)</f>
        <v>10</v>
      </c>
      <c r="O2857">
        <f>L2857*VLOOKUP(M2857,薪资单位!$A$1:$B$6,2,FALSE)</f>
        <v>15</v>
      </c>
      <c r="P2857" t="s">
        <v>2595</v>
      </c>
    </row>
    <row r="2858" spans="1:16" x14ac:dyDescent="0.2">
      <c r="A2858" t="s">
        <v>39</v>
      </c>
      <c r="B2858" t="str">
        <f>IFERROR(LOOKUP(1,0/SEARCH(Sheet2!$E$3:$E$18,A2858),Sheet2!$F$3:$F$18),"其他")</f>
        <v>Java工程师</v>
      </c>
      <c r="C2858" t="s">
        <v>40</v>
      </c>
      <c r="D2858" t="s">
        <v>65</v>
      </c>
      <c r="E2858" t="s">
        <v>8</v>
      </c>
      <c r="F2858" t="s">
        <v>2595</v>
      </c>
      <c r="G2858" t="s">
        <v>5390</v>
      </c>
      <c r="H2858" t="s">
        <v>11</v>
      </c>
      <c r="I2858" t="s">
        <v>12</v>
      </c>
      <c r="J2858">
        <v>1</v>
      </c>
      <c r="K2858" t="s">
        <v>11098</v>
      </c>
      <c r="L2858" t="str">
        <f>LEFT(K2858,LEN(K2858)-3)</f>
        <v>1.5</v>
      </c>
      <c r="M2858" t="str">
        <f>RIGHT(K2858,3)</f>
        <v>万/月</v>
      </c>
      <c r="N2858">
        <f>J2858*VLOOKUP(M2858,薪资单位!$A$1:$B$6,2,FALSE)</f>
        <v>10</v>
      </c>
      <c r="O2858">
        <f>L2858*VLOOKUP(M2858,薪资单位!$A$1:$B$6,2,FALSE)</f>
        <v>15</v>
      </c>
      <c r="P2858" t="s">
        <v>2595</v>
      </c>
    </row>
    <row r="2859" spans="1:16" x14ac:dyDescent="0.2">
      <c r="A2859" t="s">
        <v>5394</v>
      </c>
      <c r="B2859" t="str">
        <f>IFERROR(LOOKUP(1,0/SEARCH(Sheet2!$E$3:$E$18,A2859),Sheet2!$F$3:$F$18),"其他")</f>
        <v>C++工程师</v>
      </c>
      <c r="C2859" t="s">
        <v>40</v>
      </c>
      <c r="D2859" t="s">
        <v>35</v>
      </c>
      <c r="E2859" t="s">
        <v>8</v>
      </c>
      <c r="F2859" t="s">
        <v>743</v>
      </c>
      <c r="G2859" t="s">
        <v>5395</v>
      </c>
      <c r="H2859" t="s">
        <v>93</v>
      </c>
      <c r="I2859" t="s">
        <v>12</v>
      </c>
      <c r="J2859">
        <v>1</v>
      </c>
      <c r="K2859" t="s">
        <v>11098</v>
      </c>
      <c r="L2859" t="str">
        <f>LEFT(K2859,LEN(K2859)-3)</f>
        <v>1.5</v>
      </c>
      <c r="M2859" t="str">
        <f>RIGHT(K2859,3)</f>
        <v>万/月</v>
      </c>
      <c r="N2859">
        <f>J2859*VLOOKUP(M2859,薪资单位!$A$1:$B$6,2,FALSE)</f>
        <v>10</v>
      </c>
      <c r="O2859">
        <f>L2859*VLOOKUP(M2859,薪资单位!$A$1:$B$6,2,FALSE)</f>
        <v>15</v>
      </c>
      <c r="P2859" t="s">
        <v>2595</v>
      </c>
    </row>
    <row r="2860" spans="1:16" x14ac:dyDescent="0.2">
      <c r="A2860" t="s">
        <v>39</v>
      </c>
      <c r="B2860" t="str">
        <f>IFERROR(LOOKUP(1,0/SEARCH(Sheet2!$E$3:$E$18,A2860),Sheet2!$F$3:$F$18),"其他")</f>
        <v>Java工程师</v>
      </c>
      <c r="C2860" t="s">
        <v>40</v>
      </c>
      <c r="D2860" t="s">
        <v>35</v>
      </c>
      <c r="E2860" t="s">
        <v>16</v>
      </c>
      <c r="F2860" t="s">
        <v>743</v>
      </c>
      <c r="G2860" t="s">
        <v>5396</v>
      </c>
      <c r="H2860" t="s">
        <v>38</v>
      </c>
      <c r="I2860" t="s">
        <v>20</v>
      </c>
      <c r="J2860">
        <v>1</v>
      </c>
      <c r="K2860" t="s">
        <v>11098</v>
      </c>
      <c r="L2860" t="str">
        <f>LEFT(K2860,LEN(K2860)-3)</f>
        <v>1.5</v>
      </c>
      <c r="M2860" t="str">
        <f>RIGHT(K2860,3)</f>
        <v>万/月</v>
      </c>
      <c r="N2860">
        <f>J2860*VLOOKUP(M2860,薪资单位!$A$1:$B$6,2,FALSE)</f>
        <v>10</v>
      </c>
      <c r="O2860">
        <f>L2860*VLOOKUP(M2860,薪资单位!$A$1:$B$6,2,FALSE)</f>
        <v>15</v>
      </c>
      <c r="P2860" t="s">
        <v>2595</v>
      </c>
    </row>
    <row r="2861" spans="1:16" x14ac:dyDescent="0.2">
      <c r="A2861" t="s">
        <v>5402</v>
      </c>
      <c r="B2861" t="str">
        <f>IFERROR(LOOKUP(1,0/SEARCH(Sheet2!$E$3:$E$18,A2861),Sheet2!$F$3:$F$18),"其他")</f>
        <v>Java工程师</v>
      </c>
      <c r="C2861" t="s">
        <v>40</v>
      </c>
      <c r="D2861" t="s">
        <v>65</v>
      </c>
      <c r="E2861" t="s">
        <v>16</v>
      </c>
      <c r="F2861" t="s">
        <v>5226</v>
      </c>
      <c r="G2861" t="s">
        <v>5403</v>
      </c>
      <c r="H2861" t="s">
        <v>26</v>
      </c>
      <c r="I2861" t="s">
        <v>12</v>
      </c>
      <c r="J2861">
        <v>1</v>
      </c>
      <c r="K2861" t="s">
        <v>11098</v>
      </c>
      <c r="L2861" t="str">
        <f>LEFT(K2861,LEN(K2861)-3)</f>
        <v>1.5</v>
      </c>
      <c r="M2861" t="str">
        <f>RIGHT(K2861,3)</f>
        <v>万/月</v>
      </c>
      <c r="N2861">
        <f>J2861*VLOOKUP(M2861,薪资单位!$A$1:$B$6,2,FALSE)</f>
        <v>10</v>
      </c>
      <c r="O2861">
        <f>L2861*VLOOKUP(M2861,薪资单位!$A$1:$B$6,2,FALSE)</f>
        <v>15</v>
      </c>
      <c r="P2861" t="s">
        <v>2595</v>
      </c>
    </row>
    <row r="2862" spans="1:16" x14ac:dyDescent="0.2">
      <c r="A2862" t="s">
        <v>5405</v>
      </c>
      <c r="B2862" t="str">
        <f>IFERROR(LOOKUP(1,0/SEARCH(Sheet2!$E$3:$E$18,A2862),Sheet2!$F$3:$F$18),"其他")</f>
        <v>Java工程师</v>
      </c>
      <c r="C2862" t="s">
        <v>40</v>
      </c>
      <c r="D2862" t="s">
        <v>35</v>
      </c>
      <c r="E2862" t="s">
        <v>16</v>
      </c>
      <c r="F2862" t="s">
        <v>1388</v>
      </c>
      <c r="G2862" t="s">
        <v>5406</v>
      </c>
      <c r="H2862" t="s">
        <v>42</v>
      </c>
      <c r="I2862" t="s">
        <v>32</v>
      </c>
      <c r="J2862">
        <v>1</v>
      </c>
      <c r="K2862" t="s">
        <v>11098</v>
      </c>
      <c r="L2862" t="str">
        <f>LEFT(K2862,LEN(K2862)-3)</f>
        <v>1.5</v>
      </c>
      <c r="M2862" t="str">
        <f>RIGHT(K2862,3)</f>
        <v>万/月</v>
      </c>
      <c r="N2862">
        <f>J2862*VLOOKUP(M2862,薪资单位!$A$1:$B$6,2,FALSE)</f>
        <v>10</v>
      </c>
      <c r="O2862">
        <f>L2862*VLOOKUP(M2862,薪资单位!$A$1:$B$6,2,FALSE)</f>
        <v>15</v>
      </c>
      <c r="P2862" t="s">
        <v>2595</v>
      </c>
    </row>
    <row r="2863" spans="1:16" x14ac:dyDescent="0.2">
      <c r="A2863" t="s">
        <v>5410</v>
      </c>
      <c r="B2863" t="str">
        <f>IFERROR(LOOKUP(1,0/SEARCH(Sheet2!$E$3:$E$18,A2863),Sheet2!$F$3:$F$18),"其他")</f>
        <v>Java工程师</v>
      </c>
      <c r="C2863" t="s">
        <v>40</v>
      </c>
      <c r="D2863" t="s">
        <v>35</v>
      </c>
      <c r="E2863" t="s">
        <v>16</v>
      </c>
      <c r="F2863" t="s">
        <v>5200</v>
      </c>
      <c r="G2863" t="s">
        <v>5411</v>
      </c>
      <c r="H2863" t="s">
        <v>26</v>
      </c>
      <c r="I2863" t="s">
        <v>81</v>
      </c>
      <c r="J2863">
        <v>1</v>
      </c>
      <c r="K2863" t="s">
        <v>11098</v>
      </c>
      <c r="L2863" t="str">
        <f>LEFT(K2863,LEN(K2863)-3)</f>
        <v>1.5</v>
      </c>
      <c r="M2863" t="str">
        <f>RIGHT(K2863,3)</f>
        <v>万/月</v>
      </c>
      <c r="N2863">
        <f>J2863*VLOOKUP(M2863,薪资单位!$A$1:$B$6,2,FALSE)</f>
        <v>10</v>
      </c>
      <c r="O2863">
        <f>L2863*VLOOKUP(M2863,薪资单位!$A$1:$B$6,2,FALSE)</f>
        <v>15</v>
      </c>
      <c r="P2863" t="s">
        <v>2595</v>
      </c>
    </row>
    <row r="2864" spans="1:16" x14ac:dyDescent="0.2">
      <c r="A2864" t="s">
        <v>5424</v>
      </c>
      <c r="B2864" t="str">
        <f>IFERROR(LOOKUP(1,0/SEARCH(Sheet2!$E$3:$E$18,A2864),Sheet2!$F$3:$F$18),"其他")</f>
        <v>Java工程师</v>
      </c>
      <c r="C2864" t="s">
        <v>40</v>
      </c>
      <c r="D2864" t="s">
        <v>35</v>
      </c>
      <c r="E2864" t="s">
        <v>16</v>
      </c>
      <c r="F2864" t="s">
        <v>1722</v>
      </c>
      <c r="G2864" t="s">
        <v>5425</v>
      </c>
      <c r="H2864" t="s">
        <v>11</v>
      </c>
      <c r="I2864" t="s">
        <v>12</v>
      </c>
      <c r="J2864">
        <v>1</v>
      </c>
      <c r="K2864" t="s">
        <v>11098</v>
      </c>
      <c r="L2864" t="str">
        <f>LEFT(K2864,LEN(K2864)-3)</f>
        <v>1.5</v>
      </c>
      <c r="M2864" t="str">
        <f>RIGHT(K2864,3)</f>
        <v>万/月</v>
      </c>
      <c r="N2864">
        <f>J2864*VLOOKUP(M2864,薪资单位!$A$1:$B$6,2,FALSE)</f>
        <v>10</v>
      </c>
      <c r="O2864">
        <f>L2864*VLOOKUP(M2864,薪资单位!$A$1:$B$6,2,FALSE)</f>
        <v>15</v>
      </c>
      <c r="P2864" t="s">
        <v>2595</v>
      </c>
    </row>
    <row r="2865" spans="1:16" x14ac:dyDescent="0.2">
      <c r="A2865" t="s">
        <v>5432</v>
      </c>
      <c r="B2865" t="str">
        <f>IFERROR(LOOKUP(1,0/SEARCH(Sheet2!$E$3:$E$18,A2865),Sheet2!$F$3:$F$18),"其他")</f>
        <v>Java工程师</v>
      </c>
      <c r="C2865" t="s">
        <v>40</v>
      </c>
      <c r="D2865" t="s">
        <v>23</v>
      </c>
      <c r="E2865" t="s">
        <v>16</v>
      </c>
      <c r="F2865" t="s">
        <v>743</v>
      </c>
      <c r="G2865" t="s">
        <v>2113</v>
      </c>
      <c r="H2865" t="s">
        <v>11</v>
      </c>
      <c r="I2865" t="s">
        <v>12</v>
      </c>
      <c r="J2865">
        <v>1</v>
      </c>
      <c r="K2865" t="s">
        <v>11098</v>
      </c>
      <c r="L2865" t="str">
        <f>LEFT(K2865,LEN(K2865)-3)</f>
        <v>1.5</v>
      </c>
      <c r="M2865" t="str">
        <f>RIGHT(K2865,3)</f>
        <v>万/月</v>
      </c>
      <c r="N2865">
        <f>J2865*VLOOKUP(M2865,薪资单位!$A$1:$B$6,2,FALSE)</f>
        <v>10</v>
      </c>
      <c r="O2865">
        <f>L2865*VLOOKUP(M2865,薪资单位!$A$1:$B$6,2,FALSE)</f>
        <v>15</v>
      </c>
      <c r="P2865" t="s">
        <v>2595</v>
      </c>
    </row>
    <row r="2866" spans="1:16" x14ac:dyDescent="0.2">
      <c r="A2866" t="s">
        <v>39</v>
      </c>
      <c r="B2866" t="str">
        <f>IFERROR(LOOKUP(1,0/SEARCH(Sheet2!$E$3:$E$18,A2866),Sheet2!$F$3:$F$18),"其他")</f>
        <v>Java工程师</v>
      </c>
      <c r="C2866" t="s">
        <v>40</v>
      </c>
      <c r="D2866" t="s">
        <v>35</v>
      </c>
      <c r="E2866" t="s">
        <v>143</v>
      </c>
      <c r="F2866" t="s">
        <v>1722</v>
      </c>
      <c r="G2866" t="s">
        <v>5433</v>
      </c>
      <c r="H2866" t="s">
        <v>38</v>
      </c>
      <c r="I2866" t="s">
        <v>12</v>
      </c>
      <c r="J2866">
        <v>1</v>
      </c>
      <c r="K2866" t="s">
        <v>11098</v>
      </c>
      <c r="L2866" t="str">
        <f>LEFT(K2866,LEN(K2866)-3)</f>
        <v>1.5</v>
      </c>
      <c r="M2866" t="str">
        <f>RIGHT(K2866,3)</f>
        <v>万/月</v>
      </c>
      <c r="N2866">
        <f>J2866*VLOOKUP(M2866,薪资单位!$A$1:$B$6,2,FALSE)</f>
        <v>10</v>
      </c>
      <c r="O2866">
        <f>L2866*VLOOKUP(M2866,薪资单位!$A$1:$B$6,2,FALSE)</f>
        <v>15</v>
      </c>
      <c r="P2866" t="s">
        <v>2595</v>
      </c>
    </row>
    <row r="2867" spans="1:16" x14ac:dyDescent="0.2">
      <c r="A2867" t="s">
        <v>247</v>
      </c>
      <c r="B2867" t="str">
        <f>IFERROR(LOOKUP(1,0/SEARCH(Sheet2!$E$3:$E$18,A2867),Sheet2!$F$3:$F$18),"其他")</f>
        <v>Java工程师</v>
      </c>
      <c r="C2867" t="s">
        <v>40</v>
      </c>
      <c r="D2867" t="s">
        <v>35</v>
      </c>
      <c r="E2867" t="s">
        <v>16</v>
      </c>
      <c r="F2867" t="s">
        <v>743</v>
      </c>
      <c r="G2867" t="s">
        <v>5434</v>
      </c>
      <c r="H2867" t="s">
        <v>11</v>
      </c>
      <c r="I2867" t="s">
        <v>12</v>
      </c>
      <c r="J2867">
        <v>1</v>
      </c>
      <c r="K2867" t="s">
        <v>11098</v>
      </c>
      <c r="L2867" t="str">
        <f>LEFT(K2867,LEN(K2867)-3)</f>
        <v>1.5</v>
      </c>
      <c r="M2867" t="str">
        <f>RIGHT(K2867,3)</f>
        <v>万/月</v>
      </c>
      <c r="N2867">
        <f>J2867*VLOOKUP(M2867,薪资单位!$A$1:$B$6,2,FALSE)</f>
        <v>10</v>
      </c>
      <c r="O2867">
        <f>L2867*VLOOKUP(M2867,薪资单位!$A$1:$B$6,2,FALSE)</f>
        <v>15</v>
      </c>
      <c r="P2867" t="s">
        <v>2595</v>
      </c>
    </row>
    <row r="2868" spans="1:16" x14ac:dyDescent="0.2">
      <c r="A2868" t="s">
        <v>5451</v>
      </c>
      <c r="B2868" t="str">
        <f>IFERROR(LOOKUP(1,0/SEARCH(Sheet2!$E$3:$E$18,A2868),Sheet2!$F$3:$F$18),"其他")</f>
        <v>Java工程师</v>
      </c>
      <c r="C2868" t="s">
        <v>40</v>
      </c>
      <c r="D2868" t="s">
        <v>65</v>
      </c>
      <c r="E2868" t="s">
        <v>16</v>
      </c>
      <c r="F2868" t="s">
        <v>743</v>
      </c>
      <c r="G2868" t="s">
        <v>5452</v>
      </c>
      <c r="H2868" t="s">
        <v>11</v>
      </c>
      <c r="I2868" t="s">
        <v>12</v>
      </c>
      <c r="J2868">
        <v>1</v>
      </c>
      <c r="K2868" t="s">
        <v>11098</v>
      </c>
      <c r="L2868" t="str">
        <f>LEFT(K2868,LEN(K2868)-3)</f>
        <v>1.5</v>
      </c>
      <c r="M2868" t="str">
        <f>RIGHT(K2868,3)</f>
        <v>万/月</v>
      </c>
      <c r="N2868">
        <f>J2868*VLOOKUP(M2868,薪资单位!$A$1:$B$6,2,FALSE)</f>
        <v>10</v>
      </c>
      <c r="O2868">
        <f>L2868*VLOOKUP(M2868,薪资单位!$A$1:$B$6,2,FALSE)</f>
        <v>15</v>
      </c>
      <c r="P2868" t="s">
        <v>2595</v>
      </c>
    </row>
    <row r="2869" spans="1:16" x14ac:dyDescent="0.2">
      <c r="A2869" t="s">
        <v>39</v>
      </c>
      <c r="B2869" t="str">
        <f>IFERROR(LOOKUP(1,0/SEARCH(Sheet2!$E$3:$E$18,A2869),Sheet2!$F$3:$F$18),"其他")</f>
        <v>Java工程师</v>
      </c>
      <c r="C2869" t="s">
        <v>40</v>
      </c>
      <c r="D2869" t="s">
        <v>7</v>
      </c>
      <c r="E2869" t="s">
        <v>16</v>
      </c>
      <c r="F2869" t="s">
        <v>743</v>
      </c>
      <c r="G2869" t="s">
        <v>5463</v>
      </c>
      <c r="H2869" t="s">
        <v>38</v>
      </c>
      <c r="I2869" t="s">
        <v>12</v>
      </c>
      <c r="J2869">
        <v>1</v>
      </c>
      <c r="K2869" t="s">
        <v>11098</v>
      </c>
      <c r="L2869" t="str">
        <f>LEFT(K2869,LEN(K2869)-3)</f>
        <v>1.5</v>
      </c>
      <c r="M2869" t="str">
        <f>RIGHT(K2869,3)</f>
        <v>万/月</v>
      </c>
      <c r="N2869">
        <f>J2869*VLOOKUP(M2869,薪资单位!$A$1:$B$6,2,FALSE)</f>
        <v>10</v>
      </c>
      <c r="O2869">
        <f>L2869*VLOOKUP(M2869,薪资单位!$A$1:$B$6,2,FALSE)</f>
        <v>15</v>
      </c>
      <c r="P2869" t="s">
        <v>2595</v>
      </c>
    </row>
    <row r="2870" spans="1:16" x14ac:dyDescent="0.2">
      <c r="A2870" t="s">
        <v>2687</v>
      </c>
      <c r="B2870" t="str">
        <f>IFERROR(LOOKUP(1,0/SEARCH(Sheet2!$E$3:$E$18,A2870),Sheet2!$F$3:$F$18),"其他")</f>
        <v>Java工程师</v>
      </c>
      <c r="C2870" t="s">
        <v>40</v>
      </c>
      <c r="D2870" t="s">
        <v>35</v>
      </c>
      <c r="E2870" t="s">
        <v>8</v>
      </c>
      <c r="F2870" t="s">
        <v>2595</v>
      </c>
      <c r="G2870" t="s">
        <v>5464</v>
      </c>
      <c r="H2870" t="s">
        <v>11</v>
      </c>
      <c r="I2870" t="s">
        <v>12</v>
      </c>
      <c r="J2870">
        <v>1</v>
      </c>
      <c r="K2870" t="s">
        <v>11098</v>
      </c>
      <c r="L2870" t="str">
        <f>LEFT(K2870,LEN(K2870)-3)</f>
        <v>1.5</v>
      </c>
      <c r="M2870" t="str">
        <f>RIGHT(K2870,3)</f>
        <v>万/月</v>
      </c>
      <c r="N2870">
        <f>J2870*VLOOKUP(M2870,薪资单位!$A$1:$B$6,2,FALSE)</f>
        <v>10</v>
      </c>
      <c r="O2870">
        <f>L2870*VLOOKUP(M2870,薪资单位!$A$1:$B$6,2,FALSE)</f>
        <v>15</v>
      </c>
      <c r="P2870" t="s">
        <v>2595</v>
      </c>
    </row>
    <row r="2871" spans="1:16" x14ac:dyDescent="0.2">
      <c r="A2871" t="s">
        <v>101</v>
      </c>
      <c r="B2871" t="str">
        <f>IFERROR(LOOKUP(1,0/SEARCH(Sheet2!$E$3:$E$18,A2871),Sheet2!$F$3:$F$18),"其他")</f>
        <v>Java工程师</v>
      </c>
      <c r="C2871" t="s">
        <v>40</v>
      </c>
      <c r="D2871" t="s">
        <v>23</v>
      </c>
      <c r="E2871" t="s">
        <v>16</v>
      </c>
      <c r="F2871" t="s">
        <v>1961</v>
      </c>
      <c r="G2871" t="s">
        <v>5465</v>
      </c>
      <c r="H2871" t="s">
        <v>11</v>
      </c>
      <c r="I2871" t="s">
        <v>32</v>
      </c>
      <c r="J2871">
        <v>1</v>
      </c>
      <c r="K2871" t="s">
        <v>11098</v>
      </c>
      <c r="L2871" t="str">
        <f>LEFT(K2871,LEN(K2871)-3)</f>
        <v>1.5</v>
      </c>
      <c r="M2871" t="str">
        <f>RIGHT(K2871,3)</f>
        <v>万/月</v>
      </c>
      <c r="N2871">
        <f>J2871*VLOOKUP(M2871,薪资单位!$A$1:$B$6,2,FALSE)</f>
        <v>10</v>
      </c>
      <c r="O2871">
        <f>L2871*VLOOKUP(M2871,薪资单位!$A$1:$B$6,2,FALSE)</f>
        <v>15</v>
      </c>
      <c r="P2871" t="s">
        <v>2595</v>
      </c>
    </row>
    <row r="2872" spans="1:16" x14ac:dyDescent="0.2">
      <c r="A2872" t="s">
        <v>39</v>
      </c>
      <c r="B2872" t="str">
        <f>IFERROR(LOOKUP(1,0/SEARCH(Sheet2!$E$3:$E$18,A2872),Sheet2!$F$3:$F$18),"其他")</f>
        <v>Java工程师</v>
      </c>
      <c r="C2872" t="s">
        <v>40</v>
      </c>
      <c r="D2872" t="s">
        <v>35</v>
      </c>
      <c r="E2872" t="s">
        <v>16</v>
      </c>
      <c r="F2872" t="s">
        <v>1388</v>
      </c>
      <c r="G2872" t="s">
        <v>5485</v>
      </c>
      <c r="H2872" t="s">
        <v>93</v>
      </c>
      <c r="I2872" t="s">
        <v>12</v>
      </c>
      <c r="J2872">
        <v>1</v>
      </c>
      <c r="K2872" t="s">
        <v>11098</v>
      </c>
      <c r="L2872" t="str">
        <f>LEFT(K2872,LEN(K2872)-3)</f>
        <v>1.5</v>
      </c>
      <c r="M2872" t="str">
        <f>RIGHT(K2872,3)</f>
        <v>万/月</v>
      </c>
      <c r="N2872">
        <f>J2872*VLOOKUP(M2872,薪资单位!$A$1:$B$6,2,FALSE)</f>
        <v>10</v>
      </c>
      <c r="O2872">
        <f>L2872*VLOOKUP(M2872,薪资单位!$A$1:$B$6,2,FALSE)</f>
        <v>15</v>
      </c>
      <c r="P2872" t="s">
        <v>2595</v>
      </c>
    </row>
    <row r="2873" spans="1:16" x14ac:dyDescent="0.2">
      <c r="A2873" t="s">
        <v>5492</v>
      </c>
      <c r="B2873" t="str">
        <f>IFERROR(LOOKUP(1,0/SEARCH(Sheet2!$E$3:$E$18,A2873),Sheet2!$F$3:$F$18),"其他")</f>
        <v>Java工程师</v>
      </c>
      <c r="C2873" t="s">
        <v>40</v>
      </c>
      <c r="D2873" t="s">
        <v>7</v>
      </c>
      <c r="E2873" t="s">
        <v>16</v>
      </c>
      <c r="F2873" t="s">
        <v>2595</v>
      </c>
      <c r="G2873" t="s">
        <v>816</v>
      </c>
      <c r="H2873" t="s">
        <v>26</v>
      </c>
      <c r="I2873" t="s">
        <v>81</v>
      </c>
      <c r="J2873">
        <v>1</v>
      </c>
      <c r="K2873" t="s">
        <v>11098</v>
      </c>
      <c r="L2873" t="str">
        <f>LEFT(K2873,LEN(K2873)-3)</f>
        <v>1.5</v>
      </c>
      <c r="M2873" t="str">
        <f>RIGHT(K2873,3)</f>
        <v>万/月</v>
      </c>
      <c r="N2873">
        <f>J2873*VLOOKUP(M2873,薪资单位!$A$1:$B$6,2,FALSE)</f>
        <v>10</v>
      </c>
      <c r="O2873">
        <f>L2873*VLOOKUP(M2873,薪资单位!$A$1:$B$6,2,FALSE)</f>
        <v>15</v>
      </c>
      <c r="P2873" t="s">
        <v>2595</v>
      </c>
    </row>
    <row r="2874" spans="1:16" x14ac:dyDescent="0.2">
      <c r="A2874" t="s">
        <v>5494</v>
      </c>
      <c r="B2874" t="str">
        <f>IFERROR(LOOKUP(1,0/SEARCH(Sheet2!$E$3:$E$18,A2874),Sheet2!$F$3:$F$18),"其他")</f>
        <v>Java工程师</v>
      </c>
      <c r="C2874" t="s">
        <v>40</v>
      </c>
      <c r="D2874" t="s">
        <v>7</v>
      </c>
      <c r="E2874" t="s">
        <v>139</v>
      </c>
      <c r="F2874" t="s">
        <v>743</v>
      </c>
      <c r="G2874" t="s">
        <v>5495</v>
      </c>
      <c r="H2874" t="s">
        <v>93</v>
      </c>
      <c r="I2874" t="s">
        <v>12</v>
      </c>
      <c r="J2874">
        <v>1</v>
      </c>
      <c r="K2874" t="s">
        <v>11098</v>
      </c>
      <c r="L2874" t="str">
        <f>LEFT(K2874,LEN(K2874)-3)</f>
        <v>1.5</v>
      </c>
      <c r="M2874" t="str">
        <f>RIGHT(K2874,3)</f>
        <v>万/月</v>
      </c>
      <c r="N2874">
        <f>J2874*VLOOKUP(M2874,薪资单位!$A$1:$B$6,2,FALSE)</f>
        <v>10</v>
      </c>
      <c r="O2874">
        <f>L2874*VLOOKUP(M2874,薪资单位!$A$1:$B$6,2,FALSE)</f>
        <v>15</v>
      </c>
      <c r="P2874" t="s">
        <v>2595</v>
      </c>
    </row>
    <row r="2875" spans="1:16" x14ac:dyDescent="0.2">
      <c r="A2875" t="s">
        <v>5496</v>
      </c>
      <c r="B2875" t="str">
        <f>IFERROR(LOOKUP(1,0/SEARCH(Sheet2!$E$3:$E$18,A2875),Sheet2!$F$3:$F$18),"其他")</f>
        <v>Java工程师</v>
      </c>
      <c r="C2875" t="s">
        <v>40</v>
      </c>
      <c r="D2875" t="s">
        <v>15</v>
      </c>
      <c r="E2875" t="s">
        <v>16</v>
      </c>
      <c r="F2875" t="s">
        <v>2595</v>
      </c>
      <c r="G2875" t="s">
        <v>5497</v>
      </c>
      <c r="H2875" t="s">
        <v>11</v>
      </c>
      <c r="I2875" t="s">
        <v>20</v>
      </c>
      <c r="J2875">
        <v>1</v>
      </c>
      <c r="K2875" t="s">
        <v>11098</v>
      </c>
      <c r="L2875" t="str">
        <f>LEFT(K2875,LEN(K2875)-3)</f>
        <v>1.5</v>
      </c>
      <c r="M2875" t="str">
        <f>RIGHT(K2875,3)</f>
        <v>万/月</v>
      </c>
      <c r="N2875">
        <f>J2875*VLOOKUP(M2875,薪资单位!$A$1:$B$6,2,FALSE)</f>
        <v>10</v>
      </c>
      <c r="O2875">
        <f>L2875*VLOOKUP(M2875,薪资单位!$A$1:$B$6,2,FALSE)</f>
        <v>15</v>
      </c>
      <c r="P2875" t="s">
        <v>2595</v>
      </c>
    </row>
    <row r="2876" spans="1:16" x14ac:dyDescent="0.2">
      <c r="A2876" t="s">
        <v>5498</v>
      </c>
      <c r="B2876" t="str">
        <f>IFERROR(LOOKUP(1,0/SEARCH(Sheet2!$E$3:$E$18,A2876),Sheet2!$F$3:$F$18),"其他")</f>
        <v>Java工程师</v>
      </c>
      <c r="C2876" t="s">
        <v>40</v>
      </c>
      <c r="D2876" t="s">
        <v>65</v>
      </c>
      <c r="E2876" t="s">
        <v>139</v>
      </c>
      <c r="F2876" t="s">
        <v>5226</v>
      </c>
      <c r="G2876" t="s">
        <v>5499</v>
      </c>
      <c r="H2876" t="s">
        <v>11</v>
      </c>
      <c r="I2876" t="s">
        <v>12</v>
      </c>
      <c r="J2876">
        <v>1</v>
      </c>
      <c r="K2876" t="s">
        <v>11098</v>
      </c>
      <c r="L2876" t="str">
        <f>LEFT(K2876,LEN(K2876)-3)</f>
        <v>1.5</v>
      </c>
      <c r="M2876" t="str">
        <f>RIGHT(K2876,3)</f>
        <v>万/月</v>
      </c>
      <c r="N2876">
        <f>J2876*VLOOKUP(M2876,薪资单位!$A$1:$B$6,2,FALSE)</f>
        <v>10</v>
      </c>
      <c r="O2876">
        <f>L2876*VLOOKUP(M2876,薪资单位!$A$1:$B$6,2,FALSE)</f>
        <v>15</v>
      </c>
      <c r="P2876" t="s">
        <v>2595</v>
      </c>
    </row>
    <row r="2877" spans="1:16" x14ac:dyDescent="0.2">
      <c r="A2877" t="s">
        <v>454</v>
      </c>
      <c r="B2877" t="str">
        <f>IFERROR(LOOKUP(1,0/SEARCH(Sheet2!$E$3:$E$18,A2877),Sheet2!$F$3:$F$18),"其他")</f>
        <v>Java工程师</v>
      </c>
      <c r="C2877" t="s">
        <v>40</v>
      </c>
      <c r="D2877" t="s">
        <v>15</v>
      </c>
      <c r="E2877" t="s">
        <v>16</v>
      </c>
      <c r="F2877" t="s">
        <v>743</v>
      </c>
      <c r="G2877" t="s">
        <v>5502</v>
      </c>
      <c r="H2877" t="s">
        <v>93</v>
      </c>
      <c r="I2877" t="s">
        <v>12</v>
      </c>
      <c r="J2877">
        <v>1</v>
      </c>
      <c r="K2877" t="s">
        <v>11098</v>
      </c>
      <c r="L2877" t="str">
        <f>LEFT(K2877,LEN(K2877)-3)</f>
        <v>1.5</v>
      </c>
      <c r="M2877" t="str">
        <f>RIGHT(K2877,3)</f>
        <v>万/月</v>
      </c>
      <c r="N2877">
        <f>J2877*VLOOKUP(M2877,薪资单位!$A$1:$B$6,2,FALSE)</f>
        <v>10</v>
      </c>
      <c r="O2877">
        <f>L2877*VLOOKUP(M2877,薪资单位!$A$1:$B$6,2,FALSE)</f>
        <v>15</v>
      </c>
      <c r="P2877" t="s">
        <v>2595</v>
      </c>
    </row>
    <row r="2878" spans="1:16" x14ac:dyDescent="0.2">
      <c r="A2878" t="s">
        <v>5429</v>
      </c>
      <c r="B2878" t="str">
        <f>IFERROR(LOOKUP(1,0/SEARCH(Sheet2!$E$3:$E$18,A2878),Sheet2!$F$3:$F$18),"其他")</f>
        <v>Java工程师</v>
      </c>
      <c r="C2878" t="s">
        <v>40</v>
      </c>
      <c r="D2878" t="s">
        <v>35</v>
      </c>
      <c r="E2878" t="s">
        <v>16</v>
      </c>
      <c r="F2878" t="s">
        <v>1722</v>
      </c>
      <c r="G2878" t="s">
        <v>5513</v>
      </c>
      <c r="H2878" t="s">
        <v>11</v>
      </c>
      <c r="I2878" t="s">
        <v>32</v>
      </c>
      <c r="J2878">
        <v>1</v>
      </c>
      <c r="K2878" t="s">
        <v>11098</v>
      </c>
      <c r="L2878" t="str">
        <f>LEFT(K2878,LEN(K2878)-3)</f>
        <v>1.5</v>
      </c>
      <c r="M2878" t="str">
        <f>RIGHT(K2878,3)</f>
        <v>万/月</v>
      </c>
      <c r="N2878">
        <f>J2878*VLOOKUP(M2878,薪资单位!$A$1:$B$6,2,FALSE)</f>
        <v>10</v>
      </c>
      <c r="O2878">
        <f>L2878*VLOOKUP(M2878,薪资单位!$A$1:$B$6,2,FALSE)</f>
        <v>15</v>
      </c>
      <c r="P2878" t="s">
        <v>2595</v>
      </c>
    </row>
    <row r="2879" spans="1:16" x14ac:dyDescent="0.2">
      <c r="A2879" t="s">
        <v>5725</v>
      </c>
      <c r="B2879" t="str">
        <f>IFERROR(LOOKUP(1,0/SEARCH(Sheet2!$E$3:$E$18,A2879),Sheet2!$F$3:$F$18),"其他")</f>
        <v>IOS工程师</v>
      </c>
      <c r="C2879" t="s">
        <v>40</v>
      </c>
      <c r="D2879" t="s">
        <v>35</v>
      </c>
      <c r="E2879" t="s">
        <v>139</v>
      </c>
      <c r="F2879" t="s">
        <v>2595</v>
      </c>
      <c r="G2879" t="s">
        <v>751</v>
      </c>
      <c r="H2879" t="s">
        <v>38</v>
      </c>
      <c r="I2879" t="s">
        <v>12</v>
      </c>
      <c r="J2879">
        <v>1</v>
      </c>
      <c r="K2879" t="s">
        <v>11098</v>
      </c>
      <c r="L2879" t="str">
        <f>LEFT(K2879,LEN(K2879)-3)</f>
        <v>1.5</v>
      </c>
      <c r="M2879" t="str">
        <f>RIGHT(K2879,3)</f>
        <v>万/月</v>
      </c>
      <c r="N2879">
        <f>J2879*VLOOKUP(M2879,薪资单位!$A$1:$B$6,2,FALSE)</f>
        <v>10</v>
      </c>
      <c r="O2879">
        <f>L2879*VLOOKUP(M2879,薪资单位!$A$1:$B$6,2,FALSE)</f>
        <v>15</v>
      </c>
      <c r="P2879" t="s">
        <v>2595</v>
      </c>
    </row>
    <row r="2880" spans="1:16" x14ac:dyDescent="0.2">
      <c r="A2880" t="s">
        <v>39</v>
      </c>
      <c r="B2880" t="str">
        <f>IFERROR(LOOKUP(1,0/SEARCH(Sheet2!$E$3:$E$18,A2880),Sheet2!$F$3:$F$18),"其他")</f>
        <v>Java工程师</v>
      </c>
      <c r="C2880" t="s">
        <v>40</v>
      </c>
      <c r="D2880" t="s">
        <v>35</v>
      </c>
      <c r="E2880" t="s">
        <v>8</v>
      </c>
      <c r="F2880" t="s">
        <v>5190</v>
      </c>
      <c r="G2880" t="s">
        <v>751</v>
      </c>
      <c r="H2880" t="s">
        <v>38</v>
      </c>
      <c r="I2880" t="s">
        <v>12</v>
      </c>
      <c r="J2880">
        <v>1</v>
      </c>
      <c r="K2880" t="s">
        <v>11098</v>
      </c>
      <c r="L2880" t="str">
        <f>LEFT(K2880,LEN(K2880)-3)</f>
        <v>1.5</v>
      </c>
      <c r="M2880" t="str">
        <f>RIGHT(K2880,3)</f>
        <v>万/月</v>
      </c>
      <c r="N2880">
        <f>J2880*VLOOKUP(M2880,薪资单位!$A$1:$B$6,2,FALSE)</f>
        <v>10</v>
      </c>
      <c r="O2880">
        <f>L2880*VLOOKUP(M2880,薪资单位!$A$1:$B$6,2,FALSE)</f>
        <v>15</v>
      </c>
      <c r="P2880" t="s">
        <v>2595</v>
      </c>
    </row>
    <row r="2881" spans="1:16" x14ac:dyDescent="0.2">
      <c r="A2881" t="s">
        <v>6665</v>
      </c>
      <c r="B2881" t="str">
        <f>IFERROR(LOOKUP(1,0/SEARCH(Sheet2!$E$3:$E$18,A2881),Sheet2!$F$3:$F$18),"其他")</f>
        <v>大数据工程师</v>
      </c>
      <c r="C2881" t="s">
        <v>40</v>
      </c>
      <c r="D2881" t="s">
        <v>65</v>
      </c>
      <c r="E2881" t="s">
        <v>16</v>
      </c>
      <c r="F2881" t="s">
        <v>1961</v>
      </c>
      <c r="G2881" t="s">
        <v>6666</v>
      </c>
      <c r="H2881" t="s">
        <v>11</v>
      </c>
      <c r="I2881" t="s">
        <v>12</v>
      </c>
      <c r="J2881">
        <v>1</v>
      </c>
      <c r="K2881" t="s">
        <v>11098</v>
      </c>
      <c r="L2881" t="str">
        <f>LEFT(K2881,LEN(K2881)-3)</f>
        <v>1.5</v>
      </c>
      <c r="M2881" t="str">
        <f>RIGHT(K2881,3)</f>
        <v>万/月</v>
      </c>
      <c r="N2881">
        <f>J2881*VLOOKUP(M2881,薪资单位!$A$1:$B$6,2,FALSE)</f>
        <v>10</v>
      </c>
      <c r="O2881">
        <f>L2881*VLOOKUP(M2881,薪资单位!$A$1:$B$6,2,FALSE)</f>
        <v>15</v>
      </c>
      <c r="P2881" t="s">
        <v>2595</v>
      </c>
    </row>
    <row r="2882" spans="1:16" x14ac:dyDescent="0.2">
      <c r="A2882" t="s">
        <v>91</v>
      </c>
      <c r="B2882" t="str">
        <f>IFERROR(LOOKUP(1,0/SEARCH(Sheet2!$E$3:$E$18,A2882),Sheet2!$F$3:$F$18),"其他")</f>
        <v>Java工程师</v>
      </c>
      <c r="C2882" t="s">
        <v>40</v>
      </c>
      <c r="D2882" t="s">
        <v>65</v>
      </c>
      <c r="E2882" t="s">
        <v>8</v>
      </c>
      <c r="F2882" t="s">
        <v>1722</v>
      </c>
      <c r="G2882" t="s">
        <v>6688</v>
      </c>
      <c r="H2882" t="s">
        <v>93</v>
      </c>
      <c r="I2882" t="s">
        <v>12</v>
      </c>
      <c r="J2882">
        <v>1</v>
      </c>
      <c r="K2882" t="s">
        <v>11098</v>
      </c>
      <c r="L2882" t="str">
        <f>LEFT(K2882,LEN(K2882)-3)</f>
        <v>1.5</v>
      </c>
      <c r="M2882" t="str">
        <f>RIGHT(K2882,3)</f>
        <v>万/月</v>
      </c>
      <c r="N2882">
        <f>J2882*VLOOKUP(M2882,薪资单位!$A$1:$B$6,2,FALSE)</f>
        <v>10</v>
      </c>
      <c r="O2882">
        <f>L2882*VLOOKUP(M2882,薪资单位!$A$1:$B$6,2,FALSE)</f>
        <v>15</v>
      </c>
      <c r="P2882" t="s">
        <v>2595</v>
      </c>
    </row>
    <row r="2883" spans="1:16" x14ac:dyDescent="0.2">
      <c r="A2883" t="s">
        <v>247</v>
      </c>
      <c r="B2883" t="str">
        <f>IFERROR(LOOKUP(1,0/SEARCH(Sheet2!$E$3:$E$18,A2883),Sheet2!$F$3:$F$18),"其他")</f>
        <v>Java工程师</v>
      </c>
      <c r="C2883" t="s">
        <v>40</v>
      </c>
      <c r="D2883" t="s">
        <v>35</v>
      </c>
      <c r="E2883" t="s">
        <v>8</v>
      </c>
      <c r="F2883" t="s">
        <v>743</v>
      </c>
      <c r="G2883" t="s">
        <v>3003</v>
      </c>
      <c r="H2883" t="s">
        <v>26</v>
      </c>
      <c r="I2883" t="s">
        <v>81</v>
      </c>
      <c r="J2883">
        <v>1</v>
      </c>
      <c r="K2883" t="s">
        <v>11098</v>
      </c>
      <c r="L2883" t="str">
        <f>LEFT(K2883,LEN(K2883)-3)</f>
        <v>1.5</v>
      </c>
      <c r="M2883" t="str">
        <f>RIGHT(K2883,3)</f>
        <v>万/月</v>
      </c>
      <c r="N2883">
        <f>J2883*VLOOKUP(M2883,薪资单位!$A$1:$B$6,2,FALSE)</f>
        <v>10</v>
      </c>
      <c r="O2883">
        <f>L2883*VLOOKUP(M2883,薪资单位!$A$1:$B$6,2,FALSE)</f>
        <v>15</v>
      </c>
      <c r="P2883" t="s">
        <v>2595</v>
      </c>
    </row>
    <row r="2884" spans="1:16" x14ac:dyDescent="0.2">
      <c r="A2884" t="s">
        <v>6709</v>
      </c>
      <c r="B2884" t="str">
        <f>IFERROR(LOOKUP(1,0/SEARCH(Sheet2!$E$3:$E$18,A2884),Sheet2!$F$3:$F$18),"其他")</f>
        <v>Java工程师</v>
      </c>
      <c r="C2884" t="s">
        <v>40</v>
      </c>
      <c r="D2884" t="s">
        <v>35</v>
      </c>
      <c r="E2884" t="s">
        <v>16</v>
      </c>
      <c r="F2884" t="s">
        <v>1961</v>
      </c>
      <c r="G2884" t="s">
        <v>6622</v>
      </c>
      <c r="H2884" t="s">
        <v>38</v>
      </c>
      <c r="I2884" t="s">
        <v>12</v>
      </c>
      <c r="J2884">
        <v>1</v>
      </c>
      <c r="K2884" t="s">
        <v>11098</v>
      </c>
      <c r="L2884" t="str">
        <f>LEFT(K2884,LEN(K2884)-3)</f>
        <v>1.5</v>
      </c>
      <c r="M2884" t="str">
        <f>RIGHT(K2884,3)</f>
        <v>万/月</v>
      </c>
      <c r="N2884">
        <f>J2884*VLOOKUP(M2884,薪资单位!$A$1:$B$6,2,FALSE)</f>
        <v>10</v>
      </c>
      <c r="O2884">
        <f>L2884*VLOOKUP(M2884,薪资单位!$A$1:$B$6,2,FALSE)</f>
        <v>15</v>
      </c>
      <c r="P2884" t="s">
        <v>2595</v>
      </c>
    </row>
    <row r="2885" spans="1:16" x14ac:dyDescent="0.2">
      <c r="A2885" t="s">
        <v>6720</v>
      </c>
      <c r="B2885" t="str">
        <f>IFERROR(LOOKUP(1,0/SEARCH(Sheet2!$E$3:$E$18,A2885),Sheet2!$F$3:$F$18),"其他")</f>
        <v>人工智能工程师</v>
      </c>
      <c r="C2885" t="s">
        <v>40</v>
      </c>
      <c r="D2885" t="s">
        <v>35</v>
      </c>
      <c r="E2885" t="s">
        <v>16</v>
      </c>
      <c r="F2885" t="s">
        <v>2595</v>
      </c>
      <c r="G2885" t="s">
        <v>5441</v>
      </c>
      <c r="H2885" t="s">
        <v>26</v>
      </c>
      <c r="I2885" t="s">
        <v>50</v>
      </c>
      <c r="J2885">
        <v>1</v>
      </c>
      <c r="K2885" t="s">
        <v>11098</v>
      </c>
      <c r="L2885" t="str">
        <f>LEFT(K2885,LEN(K2885)-3)</f>
        <v>1.5</v>
      </c>
      <c r="M2885" t="str">
        <f>RIGHT(K2885,3)</f>
        <v>万/月</v>
      </c>
      <c r="N2885">
        <f>J2885*VLOOKUP(M2885,薪资单位!$A$1:$B$6,2,FALSE)</f>
        <v>10</v>
      </c>
      <c r="O2885">
        <f>L2885*VLOOKUP(M2885,薪资单位!$A$1:$B$6,2,FALSE)</f>
        <v>15</v>
      </c>
      <c r="P2885" t="s">
        <v>2595</v>
      </c>
    </row>
    <row r="2886" spans="1:16" x14ac:dyDescent="0.2">
      <c r="A2886" t="s">
        <v>208</v>
      </c>
      <c r="B2886" t="str">
        <f>IFERROR(LOOKUP(1,0/SEARCH(Sheet2!$E$3:$E$18,A2886),Sheet2!$F$3:$F$18),"其他")</f>
        <v>Java工程师</v>
      </c>
      <c r="C2886" t="s">
        <v>40</v>
      </c>
      <c r="D2886" t="s">
        <v>15</v>
      </c>
      <c r="E2886" t="s">
        <v>8</v>
      </c>
      <c r="F2886" t="s">
        <v>743</v>
      </c>
      <c r="G2886" t="s">
        <v>6815</v>
      </c>
      <c r="H2886" t="s">
        <v>11</v>
      </c>
      <c r="I2886" t="s">
        <v>12</v>
      </c>
      <c r="J2886">
        <v>1</v>
      </c>
      <c r="K2886" t="s">
        <v>11098</v>
      </c>
      <c r="L2886" t="str">
        <f>LEFT(K2886,LEN(K2886)-3)</f>
        <v>1.5</v>
      </c>
      <c r="M2886" t="str">
        <f>RIGHT(K2886,3)</f>
        <v>万/月</v>
      </c>
      <c r="N2886">
        <f>J2886*VLOOKUP(M2886,薪资单位!$A$1:$B$6,2,FALSE)</f>
        <v>10</v>
      </c>
      <c r="O2886">
        <f>L2886*VLOOKUP(M2886,薪资单位!$A$1:$B$6,2,FALSE)</f>
        <v>15</v>
      </c>
      <c r="P2886" t="s">
        <v>2595</v>
      </c>
    </row>
    <row r="2887" spans="1:16" x14ac:dyDescent="0.2">
      <c r="A2887" t="s">
        <v>39</v>
      </c>
      <c r="B2887" t="str">
        <f>IFERROR(LOOKUP(1,0/SEARCH(Sheet2!$E$3:$E$18,A2887),Sheet2!$F$3:$F$18),"其他")</f>
        <v>Java工程师</v>
      </c>
      <c r="C2887" t="s">
        <v>40</v>
      </c>
      <c r="D2887" t="s">
        <v>35</v>
      </c>
      <c r="E2887" t="s">
        <v>16</v>
      </c>
      <c r="F2887" t="s">
        <v>7447</v>
      </c>
      <c r="G2887" t="s">
        <v>7448</v>
      </c>
      <c r="H2887" t="s">
        <v>38</v>
      </c>
      <c r="I2887" t="s">
        <v>12</v>
      </c>
      <c r="J2887">
        <v>1</v>
      </c>
      <c r="K2887" t="s">
        <v>11098</v>
      </c>
      <c r="L2887" t="str">
        <f>LEFT(K2887,LEN(K2887)-3)</f>
        <v>1.5</v>
      </c>
      <c r="M2887" t="str">
        <f>RIGHT(K2887,3)</f>
        <v>万/月</v>
      </c>
      <c r="N2887">
        <f>J2887*VLOOKUP(M2887,薪资单位!$A$1:$B$6,2,FALSE)</f>
        <v>10</v>
      </c>
      <c r="O2887">
        <f>L2887*VLOOKUP(M2887,薪资单位!$A$1:$B$6,2,FALSE)</f>
        <v>15</v>
      </c>
      <c r="P2887" t="s">
        <v>5989</v>
      </c>
    </row>
    <row r="2888" spans="1:16" x14ac:dyDescent="0.2">
      <c r="A2888" t="s">
        <v>39</v>
      </c>
      <c r="B2888" t="str">
        <f>IFERROR(LOOKUP(1,0/SEARCH(Sheet2!$E$3:$E$18,A2888),Sheet2!$F$3:$F$18),"其他")</f>
        <v>Java工程师</v>
      </c>
      <c r="C2888" t="s">
        <v>40</v>
      </c>
      <c r="D2888" t="s">
        <v>35</v>
      </c>
      <c r="E2888" t="s">
        <v>8</v>
      </c>
      <c r="F2888" t="s">
        <v>7447</v>
      </c>
      <c r="G2888" t="s">
        <v>7452</v>
      </c>
      <c r="H2888" t="s">
        <v>11</v>
      </c>
      <c r="I2888" t="s">
        <v>12</v>
      </c>
      <c r="J2888">
        <v>1</v>
      </c>
      <c r="K2888" t="s">
        <v>11098</v>
      </c>
      <c r="L2888" t="str">
        <f>LEFT(K2888,LEN(K2888)-3)</f>
        <v>1.5</v>
      </c>
      <c r="M2888" t="str">
        <f>RIGHT(K2888,3)</f>
        <v>万/月</v>
      </c>
      <c r="N2888">
        <f>J2888*VLOOKUP(M2888,薪资单位!$A$1:$B$6,2,FALSE)</f>
        <v>10</v>
      </c>
      <c r="O2888">
        <f>L2888*VLOOKUP(M2888,薪资单位!$A$1:$B$6,2,FALSE)</f>
        <v>15</v>
      </c>
      <c r="P2888" t="s">
        <v>5989</v>
      </c>
    </row>
    <row r="2889" spans="1:16" x14ac:dyDescent="0.2">
      <c r="A2889" t="s">
        <v>39</v>
      </c>
      <c r="B2889" t="str">
        <f>IFERROR(LOOKUP(1,0/SEARCH(Sheet2!$E$3:$E$18,A2889),Sheet2!$F$3:$F$18),"其他")</f>
        <v>Java工程师</v>
      </c>
      <c r="C2889" t="s">
        <v>40</v>
      </c>
      <c r="D2889" t="s">
        <v>65</v>
      </c>
      <c r="E2889" t="s">
        <v>16</v>
      </c>
      <c r="F2889" t="s">
        <v>1809</v>
      </c>
      <c r="G2889" t="s">
        <v>2211</v>
      </c>
      <c r="H2889" t="s">
        <v>26</v>
      </c>
      <c r="I2889" t="s">
        <v>12</v>
      </c>
      <c r="J2889">
        <v>1</v>
      </c>
      <c r="K2889" t="s">
        <v>11098</v>
      </c>
      <c r="L2889" t="str">
        <f>LEFT(K2889,LEN(K2889)-3)</f>
        <v>1.5</v>
      </c>
      <c r="M2889" t="str">
        <f>RIGHT(K2889,3)</f>
        <v>万/月</v>
      </c>
      <c r="N2889">
        <f>J2889*VLOOKUP(M2889,薪资单位!$A$1:$B$6,2,FALSE)</f>
        <v>10</v>
      </c>
      <c r="O2889">
        <f>L2889*VLOOKUP(M2889,薪资单位!$A$1:$B$6,2,FALSE)</f>
        <v>15</v>
      </c>
      <c r="P2889" t="s">
        <v>5989</v>
      </c>
    </row>
    <row r="2890" spans="1:16" x14ac:dyDescent="0.2">
      <c r="A2890" t="s">
        <v>7464</v>
      </c>
      <c r="B2890" t="str">
        <f>IFERROR(LOOKUP(1,0/SEARCH(Sheet2!$E$3:$E$18,A2890),Sheet2!$F$3:$F$18),"其他")</f>
        <v>Java工程师</v>
      </c>
      <c r="C2890" t="s">
        <v>40</v>
      </c>
      <c r="D2890" t="s">
        <v>23</v>
      </c>
      <c r="E2890" t="s">
        <v>16</v>
      </c>
      <c r="F2890" t="s">
        <v>5989</v>
      </c>
      <c r="G2890" t="s">
        <v>7465</v>
      </c>
      <c r="H2890" t="s">
        <v>11</v>
      </c>
      <c r="I2890" t="s">
        <v>12</v>
      </c>
      <c r="J2890">
        <v>1</v>
      </c>
      <c r="K2890" t="s">
        <v>11098</v>
      </c>
      <c r="L2890" t="str">
        <f>LEFT(K2890,LEN(K2890)-3)</f>
        <v>1.5</v>
      </c>
      <c r="M2890" t="str">
        <f>RIGHT(K2890,3)</f>
        <v>万/月</v>
      </c>
      <c r="N2890">
        <f>J2890*VLOOKUP(M2890,薪资单位!$A$1:$B$6,2,FALSE)</f>
        <v>10</v>
      </c>
      <c r="O2890">
        <f>L2890*VLOOKUP(M2890,薪资单位!$A$1:$B$6,2,FALSE)</f>
        <v>15</v>
      </c>
      <c r="P2890" t="s">
        <v>5989</v>
      </c>
    </row>
    <row r="2891" spans="1:16" x14ac:dyDescent="0.2">
      <c r="A2891" t="s">
        <v>39</v>
      </c>
      <c r="B2891" t="str">
        <f>IFERROR(LOOKUP(1,0/SEARCH(Sheet2!$E$3:$E$18,A2891),Sheet2!$F$3:$F$18),"其他")</f>
        <v>Java工程师</v>
      </c>
      <c r="C2891" t="s">
        <v>40</v>
      </c>
      <c r="D2891" t="s">
        <v>7</v>
      </c>
      <c r="E2891" t="s">
        <v>139</v>
      </c>
      <c r="F2891" t="s">
        <v>7447</v>
      </c>
      <c r="G2891" t="s">
        <v>7468</v>
      </c>
      <c r="H2891" t="s">
        <v>11</v>
      </c>
      <c r="I2891" t="s">
        <v>12</v>
      </c>
      <c r="J2891">
        <v>1</v>
      </c>
      <c r="K2891" t="s">
        <v>11098</v>
      </c>
      <c r="L2891" t="str">
        <f>LEFT(K2891,LEN(K2891)-3)</f>
        <v>1.5</v>
      </c>
      <c r="M2891" t="str">
        <f>RIGHT(K2891,3)</f>
        <v>万/月</v>
      </c>
      <c r="N2891">
        <f>J2891*VLOOKUP(M2891,薪资单位!$A$1:$B$6,2,FALSE)</f>
        <v>10</v>
      </c>
      <c r="O2891">
        <f>L2891*VLOOKUP(M2891,薪资单位!$A$1:$B$6,2,FALSE)</f>
        <v>15</v>
      </c>
      <c r="P2891" t="s">
        <v>5989</v>
      </c>
    </row>
    <row r="2892" spans="1:16" x14ac:dyDescent="0.2">
      <c r="A2892" t="s">
        <v>7473</v>
      </c>
      <c r="B2892" t="str">
        <f>IFERROR(LOOKUP(1,0/SEARCH(Sheet2!$E$3:$E$18,A2892),Sheet2!$F$3:$F$18),"其他")</f>
        <v>Java工程师</v>
      </c>
      <c r="C2892" t="s">
        <v>40</v>
      </c>
      <c r="D2892" t="s">
        <v>7</v>
      </c>
      <c r="E2892" t="s">
        <v>304</v>
      </c>
      <c r="F2892" t="s">
        <v>1636</v>
      </c>
      <c r="G2892" t="s">
        <v>7474</v>
      </c>
      <c r="H2892" t="s">
        <v>42</v>
      </c>
      <c r="I2892" t="s">
        <v>12</v>
      </c>
      <c r="J2892">
        <v>1</v>
      </c>
      <c r="K2892" t="s">
        <v>11098</v>
      </c>
      <c r="L2892" t="str">
        <f>LEFT(K2892,LEN(K2892)-3)</f>
        <v>1.5</v>
      </c>
      <c r="M2892" t="str">
        <f>RIGHT(K2892,3)</f>
        <v>万/月</v>
      </c>
      <c r="N2892">
        <f>J2892*VLOOKUP(M2892,薪资单位!$A$1:$B$6,2,FALSE)</f>
        <v>10</v>
      </c>
      <c r="O2892">
        <f>L2892*VLOOKUP(M2892,薪资单位!$A$1:$B$6,2,FALSE)</f>
        <v>15</v>
      </c>
      <c r="P2892" t="s">
        <v>839</v>
      </c>
    </row>
    <row r="2893" spans="1:16" x14ac:dyDescent="0.2">
      <c r="A2893" t="s">
        <v>7477</v>
      </c>
      <c r="B2893" t="str">
        <f>IFERROR(LOOKUP(1,0/SEARCH(Sheet2!$E$3:$E$18,A2893),Sheet2!$F$3:$F$18),"其他")</f>
        <v>Java工程师</v>
      </c>
      <c r="C2893" t="s">
        <v>40</v>
      </c>
      <c r="D2893" t="s">
        <v>35</v>
      </c>
      <c r="E2893" t="s">
        <v>8</v>
      </c>
      <c r="F2893" t="s">
        <v>1192</v>
      </c>
      <c r="G2893" t="s">
        <v>7478</v>
      </c>
      <c r="H2893" t="s">
        <v>42</v>
      </c>
      <c r="I2893" t="s">
        <v>12</v>
      </c>
      <c r="J2893">
        <v>1</v>
      </c>
      <c r="K2893" t="s">
        <v>11098</v>
      </c>
      <c r="L2893" t="str">
        <f>LEFT(K2893,LEN(K2893)-3)</f>
        <v>1.5</v>
      </c>
      <c r="M2893" t="str">
        <f>RIGHT(K2893,3)</f>
        <v>万/月</v>
      </c>
      <c r="N2893">
        <f>J2893*VLOOKUP(M2893,薪资单位!$A$1:$B$6,2,FALSE)</f>
        <v>10</v>
      </c>
      <c r="O2893">
        <f>L2893*VLOOKUP(M2893,薪资单位!$A$1:$B$6,2,FALSE)</f>
        <v>15</v>
      </c>
      <c r="P2893" t="s">
        <v>5989</v>
      </c>
    </row>
    <row r="2894" spans="1:16" x14ac:dyDescent="0.2">
      <c r="A2894" t="s">
        <v>39</v>
      </c>
      <c r="B2894" t="str">
        <f>IFERROR(LOOKUP(1,0/SEARCH(Sheet2!$E$3:$E$18,A2894),Sheet2!$F$3:$F$18),"其他")</f>
        <v>Java工程师</v>
      </c>
      <c r="C2894" t="s">
        <v>40</v>
      </c>
      <c r="D2894" t="s">
        <v>7</v>
      </c>
      <c r="E2894" t="s">
        <v>59</v>
      </c>
      <c r="F2894" t="s">
        <v>2579</v>
      </c>
      <c r="G2894" t="s">
        <v>7479</v>
      </c>
      <c r="H2894" t="s">
        <v>38</v>
      </c>
      <c r="I2894" t="s">
        <v>12</v>
      </c>
      <c r="J2894">
        <v>1</v>
      </c>
      <c r="K2894" t="s">
        <v>11098</v>
      </c>
      <c r="L2894" t="str">
        <f>LEFT(K2894,LEN(K2894)-3)</f>
        <v>1.5</v>
      </c>
      <c r="M2894" t="str">
        <f>RIGHT(K2894,3)</f>
        <v>万/月</v>
      </c>
      <c r="N2894">
        <f>J2894*VLOOKUP(M2894,薪资单位!$A$1:$B$6,2,FALSE)</f>
        <v>10</v>
      </c>
      <c r="O2894">
        <f>L2894*VLOOKUP(M2894,薪资单位!$A$1:$B$6,2,FALSE)</f>
        <v>15</v>
      </c>
      <c r="P2894" t="s">
        <v>5989</v>
      </c>
    </row>
    <row r="2895" spans="1:16" x14ac:dyDescent="0.2">
      <c r="A2895" t="s">
        <v>53</v>
      </c>
      <c r="B2895" t="str">
        <f>IFERROR(LOOKUP(1,0/SEARCH(Sheet2!$E$3:$E$18,A2895),Sheet2!$F$3:$F$18),"其他")</f>
        <v>Java工程师</v>
      </c>
      <c r="C2895" t="s">
        <v>40</v>
      </c>
      <c r="D2895" t="s">
        <v>35</v>
      </c>
      <c r="E2895" t="s">
        <v>8</v>
      </c>
      <c r="F2895" t="s">
        <v>1809</v>
      </c>
      <c r="G2895" t="s">
        <v>7481</v>
      </c>
      <c r="H2895" t="s">
        <v>38</v>
      </c>
      <c r="I2895" t="s">
        <v>12</v>
      </c>
      <c r="J2895">
        <v>1</v>
      </c>
      <c r="K2895" t="s">
        <v>11098</v>
      </c>
      <c r="L2895" t="str">
        <f>LEFT(K2895,LEN(K2895)-3)</f>
        <v>1.5</v>
      </c>
      <c r="M2895" t="str">
        <f>RIGHT(K2895,3)</f>
        <v>万/月</v>
      </c>
      <c r="N2895">
        <f>J2895*VLOOKUP(M2895,薪资单位!$A$1:$B$6,2,FALSE)</f>
        <v>10</v>
      </c>
      <c r="O2895">
        <f>L2895*VLOOKUP(M2895,薪资单位!$A$1:$B$6,2,FALSE)</f>
        <v>15</v>
      </c>
      <c r="P2895" t="s">
        <v>5989</v>
      </c>
    </row>
    <row r="2896" spans="1:16" x14ac:dyDescent="0.2">
      <c r="A2896" t="s">
        <v>7490</v>
      </c>
      <c r="B2896" t="str">
        <f>IFERROR(LOOKUP(1,0/SEARCH(Sheet2!$E$3:$E$18,A2896),Sheet2!$F$3:$F$18),"其他")</f>
        <v>Java工程师</v>
      </c>
      <c r="C2896" t="s">
        <v>40</v>
      </c>
      <c r="D2896" t="s">
        <v>35</v>
      </c>
      <c r="E2896" t="s">
        <v>8</v>
      </c>
      <c r="F2896" t="s">
        <v>743</v>
      </c>
      <c r="G2896" t="s">
        <v>7491</v>
      </c>
      <c r="H2896" t="s">
        <v>11</v>
      </c>
      <c r="I2896" t="s">
        <v>12</v>
      </c>
      <c r="J2896">
        <v>1</v>
      </c>
      <c r="K2896" t="s">
        <v>11098</v>
      </c>
      <c r="L2896" t="str">
        <f>LEFT(K2896,LEN(K2896)-3)</f>
        <v>1.5</v>
      </c>
      <c r="M2896" t="str">
        <f>RIGHT(K2896,3)</f>
        <v>万/月</v>
      </c>
      <c r="N2896">
        <f>J2896*VLOOKUP(M2896,薪资单位!$A$1:$B$6,2,FALSE)</f>
        <v>10</v>
      </c>
      <c r="O2896">
        <f>L2896*VLOOKUP(M2896,薪资单位!$A$1:$B$6,2,FALSE)</f>
        <v>15</v>
      </c>
      <c r="P2896" t="s">
        <v>2595</v>
      </c>
    </row>
    <row r="2897" spans="1:16" x14ac:dyDescent="0.2">
      <c r="A2897" t="s">
        <v>39</v>
      </c>
      <c r="B2897" t="str">
        <f>IFERROR(LOOKUP(1,0/SEARCH(Sheet2!$E$3:$E$18,A2897),Sheet2!$F$3:$F$18),"其他")</f>
        <v>Java工程师</v>
      </c>
      <c r="C2897" t="s">
        <v>40</v>
      </c>
      <c r="D2897" t="s">
        <v>35</v>
      </c>
      <c r="E2897" t="s">
        <v>8</v>
      </c>
      <c r="F2897" t="s">
        <v>1809</v>
      </c>
      <c r="G2897" t="s">
        <v>7492</v>
      </c>
      <c r="H2897" t="s">
        <v>11</v>
      </c>
      <c r="I2897" t="s">
        <v>12</v>
      </c>
      <c r="J2897">
        <v>1</v>
      </c>
      <c r="K2897" t="s">
        <v>11098</v>
      </c>
      <c r="L2897" t="str">
        <f>LEFT(K2897,LEN(K2897)-3)</f>
        <v>1.5</v>
      </c>
      <c r="M2897" t="str">
        <f>RIGHT(K2897,3)</f>
        <v>万/月</v>
      </c>
      <c r="N2897">
        <f>J2897*VLOOKUP(M2897,薪资单位!$A$1:$B$6,2,FALSE)</f>
        <v>10</v>
      </c>
      <c r="O2897">
        <f>L2897*VLOOKUP(M2897,薪资单位!$A$1:$B$6,2,FALSE)</f>
        <v>15</v>
      </c>
      <c r="P2897" t="s">
        <v>5989</v>
      </c>
    </row>
    <row r="2898" spans="1:16" x14ac:dyDescent="0.2">
      <c r="A2898" t="s">
        <v>2884</v>
      </c>
      <c r="B2898" t="str">
        <f>IFERROR(LOOKUP(1,0/SEARCH(Sheet2!$E$3:$E$18,A2898),Sheet2!$F$3:$F$18),"其他")</f>
        <v>Java工程师</v>
      </c>
      <c r="C2898" t="s">
        <v>40</v>
      </c>
      <c r="D2898" t="s">
        <v>35</v>
      </c>
      <c r="E2898" t="s">
        <v>16</v>
      </c>
      <c r="F2898" t="s">
        <v>1809</v>
      </c>
      <c r="G2898" t="s">
        <v>7501</v>
      </c>
      <c r="H2898" t="s">
        <v>93</v>
      </c>
      <c r="I2898" t="s">
        <v>149</v>
      </c>
      <c r="J2898">
        <v>1</v>
      </c>
      <c r="K2898" t="s">
        <v>11098</v>
      </c>
      <c r="L2898" t="str">
        <f>LEFT(K2898,LEN(K2898)-3)</f>
        <v>1.5</v>
      </c>
      <c r="M2898" t="str">
        <f>RIGHT(K2898,3)</f>
        <v>万/月</v>
      </c>
      <c r="N2898">
        <f>J2898*VLOOKUP(M2898,薪资单位!$A$1:$B$6,2,FALSE)</f>
        <v>10</v>
      </c>
      <c r="O2898">
        <f>L2898*VLOOKUP(M2898,薪资单位!$A$1:$B$6,2,FALSE)</f>
        <v>15</v>
      </c>
      <c r="P2898" t="s">
        <v>5989</v>
      </c>
    </row>
    <row r="2899" spans="1:16" x14ac:dyDescent="0.2">
      <c r="A2899" t="s">
        <v>39</v>
      </c>
      <c r="B2899" t="str">
        <f>IFERROR(LOOKUP(1,0/SEARCH(Sheet2!$E$3:$E$18,A2899),Sheet2!$F$3:$F$18),"其他")</f>
        <v>Java工程师</v>
      </c>
      <c r="C2899" t="s">
        <v>40</v>
      </c>
      <c r="D2899" t="s">
        <v>35</v>
      </c>
      <c r="E2899" t="s">
        <v>16</v>
      </c>
      <c r="F2899" t="s">
        <v>2579</v>
      </c>
      <c r="G2899" t="s">
        <v>7502</v>
      </c>
      <c r="H2899" t="s">
        <v>11</v>
      </c>
      <c r="I2899" t="s">
        <v>12</v>
      </c>
      <c r="J2899">
        <v>1</v>
      </c>
      <c r="K2899" t="s">
        <v>11098</v>
      </c>
      <c r="L2899" t="str">
        <f>LEFT(K2899,LEN(K2899)-3)</f>
        <v>1.5</v>
      </c>
      <c r="M2899" t="str">
        <f>RIGHT(K2899,3)</f>
        <v>万/月</v>
      </c>
      <c r="N2899">
        <f>J2899*VLOOKUP(M2899,薪资单位!$A$1:$B$6,2,FALSE)</f>
        <v>10</v>
      </c>
      <c r="O2899">
        <f>L2899*VLOOKUP(M2899,薪资单位!$A$1:$B$6,2,FALSE)</f>
        <v>15</v>
      </c>
      <c r="P2899" t="s">
        <v>5989</v>
      </c>
    </row>
    <row r="2900" spans="1:16" x14ac:dyDescent="0.2">
      <c r="A2900" t="s">
        <v>39</v>
      </c>
      <c r="B2900" t="str">
        <f>IFERROR(LOOKUP(1,0/SEARCH(Sheet2!$E$3:$E$18,A2900),Sheet2!$F$3:$F$18),"其他")</f>
        <v>Java工程师</v>
      </c>
      <c r="C2900" t="s">
        <v>40</v>
      </c>
      <c r="D2900" t="s">
        <v>35</v>
      </c>
      <c r="E2900" t="s">
        <v>8</v>
      </c>
      <c r="F2900" t="s">
        <v>1809</v>
      </c>
      <c r="G2900" t="s">
        <v>7524</v>
      </c>
      <c r="H2900" t="s">
        <v>93</v>
      </c>
      <c r="I2900" t="s">
        <v>12</v>
      </c>
      <c r="J2900">
        <v>1</v>
      </c>
      <c r="K2900" t="s">
        <v>11098</v>
      </c>
      <c r="L2900" t="str">
        <f>LEFT(K2900,LEN(K2900)-3)</f>
        <v>1.5</v>
      </c>
      <c r="M2900" t="str">
        <f>RIGHT(K2900,3)</f>
        <v>万/月</v>
      </c>
      <c r="N2900">
        <f>J2900*VLOOKUP(M2900,薪资单位!$A$1:$B$6,2,FALSE)</f>
        <v>10</v>
      </c>
      <c r="O2900">
        <f>L2900*VLOOKUP(M2900,薪资单位!$A$1:$B$6,2,FALSE)</f>
        <v>15</v>
      </c>
      <c r="P2900" t="s">
        <v>5989</v>
      </c>
    </row>
    <row r="2901" spans="1:16" x14ac:dyDescent="0.2">
      <c r="A2901" t="s">
        <v>39</v>
      </c>
      <c r="B2901" t="str">
        <f>IFERROR(LOOKUP(1,0/SEARCH(Sheet2!$E$3:$E$18,A2901),Sheet2!$F$3:$F$18),"其他")</f>
        <v>Java工程师</v>
      </c>
      <c r="C2901" t="s">
        <v>40</v>
      </c>
      <c r="D2901" t="s">
        <v>35</v>
      </c>
      <c r="E2901" t="s">
        <v>16</v>
      </c>
      <c r="F2901" t="s">
        <v>1809</v>
      </c>
      <c r="G2901" t="s">
        <v>7548</v>
      </c>
      <c r="H2901" t="s">
        <v>42</v>
      </c>
      <c r="I2901" t="s">
        <v>12</v>
      </c>
      <c r="J2901">
        <v>1</v>
      </c>
      <c r="K2901" t="s">
        <v>11098</v>
      </c>
      <c r="L2901" t="str">
        <f>LEFT(K2901,LEN(K2901)-3)</f>
        <v>1.5</v>
      </c>
      <c r="M2901" t="str">
        <f>RIGHT(K2901,3)</f>
        <v>万/月</v>
      </c>
      <c r="N2901">
        <f>J2901*VLOOKUP(M2901,薪资单位!$A$1:$B$6,2,FALSE)</f>
        <v>10</v>
      </c>
      <c r="O2901">
        <f>L2901*VLOOKUP(M2901,薪资单位!$A$1:$B$6,2,FALSE)</f>
        <v>15</v>
      </c>
      <c r="P2901" t="s">
        <v>5989</v>
      </c>
    </row>
    <row r="2902" spans="1:16" x14ac:dyDescent="0.2">
      <c r="A2902" t="s">
        <v>5255</v>
      </c>
      <c r="B2902" t="str">
        <f>IFERROR(LOOKUP(1,0/SEARCH(Sheet2!$E$3:$E$18,A2902),Sheet2!$F$3:$F$18),"其他")</f>
        <v>Java工程师</v>
      </c>
      <c r="C2902" t="s">
        <v>40</v>
      </c>
      <c r="D2902" t="s">
        <v>35</v>
      </c>
      <c r="E2902" t="s">
        <v>16</v>
      </c>
      <c r="F2902" t="s">
        <v>1809</v>
      </c>
      <c r="G2902" t="s">
        <v>5281</v>
      </c>
      <c r="H2902" t="s">
        <v>38</v>
      </c>
      <c r="I2902" t="s">
        <v>12</v>
      </c>
      <c r="J2902">
        <v>1</v>
      </c>
      <c r="K2902" t="s">
        <v>11098</v>
      </c>
      <c r="L2902" t="str">
        <f>LEFT(K2902,LEN(K2902)-3)</f>
        <v>1.5</v>
      </c>
      <c r="M2902" t="str">
        <f>RIGHT(K2902,3)</f>
        <v>万/月</v>
      </c>
      <c r="N2902">
        <f>J2902*VLOOKUP(M2902,薪资单位!$A$1:$B$6,2,FALSE)</f>
        <v>10</v>
      </c>
      <c r="O2902">
        <f>L2902*VLOOKUP(M2902,薪资单位!$A$1:$B$6,2,FALSE)</f>
        <v>15</v>
      </c>
      <c r="P2902" t="s">
        <v>5989</v>
      </c>
    </row>
    <row r="2903" spans="1:16" x14ac:dyDescent="0.2">
      <c r="A2903" t="s">
        <v>39</v>
      </c>
      <c r="B2903" t="str">
        <f>IFERROR(LOOKUP(1,0/SEARCH(Sheet2!$E$3:$E$18,A2903),Sheet2!$F$3:$F$18),"其他")</f>
        <v>Java工程师</v>
      </c>
      <c r="C2903" t="s">
        <v>40</v>
      </c>
      <c r="D2903" t="s">
        <v>35</v>
      </c>
      <c r="E2903" t="s">
        <v>16</v>
      </c>
      <c r="F2903" t="s">
        <v>6263</v>
      </c>
      <c r="G2903" t="s">
        <v>7562</v>
      </c>
      <c r="H2903" t="s">
        <v>38</v>
      </c>
      <c r="I2903" t="s">
        <v>50</v>
      </c>
      <c r="J2903">
        <v>1</v>
      </c>
      <c r="K2903" t="s">
        <v>11098</v>
      </c>
      <c r="L2903" t="str">
        <f>LEFT(K2903,LEN(K2903)-3)</f>
        <v>1.5</v>
      </c>
      <c r="M2903" t="str">
        <f>RIGHT(K2903,3)</f>
        <v>万/月</v>
      </c>
      <c r="N2903">
        <f>J2903*VLOOKUP(M2903,薪资单位!$A$1:$B$6,2,FALSE)</f>
        <v>10</v>
      </c>
      <c r="O2903">
        <f>L2903*VLOOKUP(M2903,薪资单位!$A$1:$B$6,2,FALSE)</f>
        <v>15</v>
      </c>
      <c r="P2903" t="s">
        <v>5989</v>
      </c>
    </row>
    <row r="2904" spans="1:16" x14ac:dyDescent="0.2">
      <c r="A2904" t="s">
        <v>7566</v>
      </c>
      <c r="B2904" t="str">
        <f>IFERROR(LOOKUP(1,0/SEARCH(Sheet2!$E$3:$E$18,A2904),Sheet2!$F$3:$F$18),"其他")</f>
        <v>Java工程师</v>
      </c>
      <c r="C2904" t="s">
        <v>40</v>
      </c>
      <c r="D2904" t="s">
        <v>65</v>
      </c>
      <c r="E2904" t="s">
        <v>16</v>
      </c>
      <c r="F2904" t="s">
        <v>7458</v>
      </c>
      <c r="G2904" t="s">
        <v>7567</v>
      </c>
      <c r="H2904" t="s">
        <v>42</v>
      </c>
      <c r="I2904" t="s">
        <v>12</v>
      </c>
      <c r="J2904">
        <v>1</v>
      </c>
      <c r="K2904" t="s">
        <v>11098</v>
      </c>
      <c r="L2904" t="str">
        <f>LEFT(K2904,LEN(K2904)-3)</f>
        <v>1.5</v>
      </c>
      <c r="M2904" t="str">
        <f>RIGHT(K2904,3)</f>
        <v>万/月</v>
      </c>
      <c r="N2904">
        <f>J2904*VLOOKUP(M2904,薪资单位!$A$1:$B$6,2,FALSE)</f>
        <v>10</v>
      </c>
      <c r="O2904">
        <f>L2904*VLOOKUP(M2904,薪资单位!$A$1:$B$6,2,FALSE)</f>
        <v>15</v>
      </c>
      <c r="P2904" t="s">
        <v>5989</v>
      </c>
    </row>
    <row r="2905" spans="1:16" x14ac:dyDescent="0.2">
      <c r="A2905" t="s">
        <v>208</v>
      </c>
      <c r="B2905" t="str">
        <f>IFERROR(LOOKUP(1,0/SEARCH(Sheet2!$E$3:$E$18,A2905),Sheet2!$F$3:$F$18),"其他")</f>
        <v>Java工程师</v>
      </c>
      <c r="C2905" t="s">
        <v>40</v>
      </c>
      <c r="D2905" t="s">
        <v>35</v>
      </c>
      <c r="E2905" t="s">
        <v>8</v>
      </c>
      <c r="F2905" t="s">
        <v>1192</v>
      </c>
      <c r="G2905" t="s">
        <v>7573</v>
      </c>
      <c r="H2905" t="s">
        <v>11</v>
      </c>
      <c r="I2905" t="s">
        <v>12</v>
      </c>
      <c r="J2905">
        <v>1</v>
      </c>
      <c r="K2905" t="s">
        <v>11098</v>
      </c>
      <c r="L2905" t="str">
        <f>LEFT(K2905,LEN(K2905)-3)</f>
        <v>1.5</v>
      </c>
      <c r="M2905" t="str">
        <f>RIGHT(K2905,3)</f>
        <v>万/月</v>
      </c>
      <c r="N2905">
        <f>J2905*VLOOKUP(M2905,薪资单位!$A$1:$B$6,2,FALSE)</f>
        <v>10</v>
      </c>
      <c r="O2905">
        <f>L2905*VLOOKUP(M2905,薪资单位!$A$1:$B$6,2,FALSE)</f>
        <v>15</v>
      </c>
      <c r="P2905" t="s">
        <v>5989</v>
      </c>
    </row>
    <row r="2906" spans="1:16" x14ac:dyDescent="0.2">
      <c r="A2906" t="s">
        <v>39</v>
      </c>
      <c r="B2906" t="str">
        <f>IFERROR(LOOKUP(1,0/SEARCH(Sheet2!$E$3:$E$18,A2906),Sheet2!$F$3:$F$18),"其他")</f>
        <v>Java工程师</v>
      </c>
      <c r="C2906" t="s">
        <v>40</v>
      </c>
      <c r="D2906" t="s">
        <v>35</v>
      </c>
      <c r="E2906" t="s">
        <v>16</v>
      </c>
      <c r="F2906" t="s">
        <v>1809</v>
      </c>
      <c r="G2906" t="s">
        <v>7575</v>
      </c>
      <c r="H2906" t="s">
        <v>11</v>
      </c>
      <c r="I2906" t="s">
        <v>12</v>
      </c>
      <c r="J2906">
        <v>1</v>
      </c>
      <c r="K2906" t="s">
        <v>11098</v>
      </c>
      <c r="L2906" t="str">
        <f>LEFT(K2906,LEN(K2906)-3)</f>
        <v>1.5</v>
      </c>
      <c r="M2906" t="str">
        <f>RIGHT(K2906,3)</f>
        <v>万/月</v>
      </c>
      <c r="N2906">
        <f>J2906*VLOOKUP(M2906,薪资单位!$A$1:$B$6,2,FALSE)</f>
        <v>10</v>
      </c>
      <c r="O2906">
        <f>L2906*VLOOKUP(M2906,薪资单位!$A$1:$B$6,2,FALSE)</f>
        <v>15</v>
      </c>
      <c r="P2906" t="s">
        <v>5989</v>
      </c>
    </row>
    <row r="2907" spans="1:16" x14ac:dyDescent="0.2">
      <c r="A2907" t="s">
        <v>33</v>
      </c>
      <c r="B2907" t="str">
        <f>IFERROR(LOOKUP(1,0/SEARCH(Sheet2!$E$3:$E$18,A2907),Sheet2!$F$3:$F$18),"其他")</f>
        <v>Java工程师</v>
      </c>
      <c r="C2907" t="s">
        <v>40</v>
      </c>
      <c r="D2907" t="s">
        <v>65</v>
      </c>
      <c r="E2907" t="s">
        <v>16</v>
      </c>
      <c r="F2907" t="s">
        <v>5989</v>
      </c>
      <c r="G2907" t="s">
        <v>7577</v>
      </c>
      <c r="H2907" t="s">
        <v>11</v>
      </c>
      <c r="I2907" t="s">
        <v>32</v>
      </c>
      <c r="J2907">
        <v>1</v>
      </c>
      <c r="K2907" t="s">
        <v>11098</v>
      </c>
      <c r="L2907" t="str">
        <f>LEFT(K2907,LEN(K2907)-3)</f>
        <v>1.5</v>
      </c>
      <c r="M2907" t="str">
        <f>RIGHT(K2907,3)</f>
        <v>万/月</v>
      </c>
      <c r="N2907">
        <f>J2907*VLOOKUP(M2907,薪资单位!$A$1:$B$6,2,FALSE)</f>
        <v>10</v>
      </c>
      <c r="O2907">
        <f>L2907*VLOOKUP(M2907,薪资单位!$A$1:$B$6,2,FALSE)</f>
        <v>15</v>
      </c>
      <c r="P2907" t="s">
        <v>5989</v>
      </c>
    </row>
    <row r="2908" spans="1:16" x14ac:dyDescent="0.2">
      <c r="A2908" t="s">
        <v>4433</v>
      </c>
      <c r="B2908" t="str">
        <f>IFERROR(LOOKUP(1,0/SEARCH(Sheet2!$E$3:$E$18,A2908),Sheet2!$F$3:$F$18),"其他")</f>
        <v>Java工程师</v>
      </c>
      <c r="C2908" t="s">
        <v>40</v>
      </c>
      <c r="D2908" t="s">
        <v>35</v>
      </c>
      <c r="E2908" t="s">
        <v>16</v>
      </c>
      <c r="F2908" t="s">
        <v>5989</v>
      </c>
      <c r="G2908" t="s">
        <v>7578</v>
      </c>
      <c r="H2908" t="s">
        <v>42</v>
      </c>
      <c r="I2908" t="s">
        <v>12</v>
      </c>
      <c r="J2908">
        <v>1</v>
      </c>
      <c r="K2908" t="s">
        <v>11098</v>
      </c>
      <c r="L2908" t="str">
        <f>LEFT(K2908,LEN(K2908)-3)</f>
        <v>1.5</v>
      </c>
      <c r="M2908" t="str">
        <f>RIGHT(K2908,3)</f>
        <v>万/月</v>
      </c>
      <c r="N2908">
        <f>J2908*VLOOKUP(M2908,薪资单位!$A$1:$B$6,2,FALSE)</f>
        <v>10</v>
      </c>
      <c r="O2908">
        <f>L2908*VLOOKUP(M2908,薪资单位!$A$1:$B$6,2,FALSE)</f>
        <v>15</v>
      </c>
      <c r="P2908" t="s">
        <v>5989</v>
      </c>
    </row>
    <row r="2909" spans="1:16" x14ac:dyDescent="0.2">
      <c r="A2909" t="s">
        <v>7594</v>
      </c>
      <c r="B2909" t="str">
        <f>IFERROR(LOOKUP(1,0/SEARCH(Sheet2!$E$3:$E$18,A2909),Sheet2!$F$3:$F$18),"其他")</f>
        <v>Web工程师</v>
      </c>
      <c r="C2909" t="s">
        <v>40</v>
      </c>
      <c r="D2909" t="s">
        <v>35</v>
      </c>
      <c r="E2909" t="s">
        <v>8</v>
      </c>
      <c r="F2909" t="s">
        <v>7447</v>
      </c>
      <c r="G2909" t="s">
        <v>7595</v>
      </c>
      <c r="H2909" t="s">
        <v>11</v>
      </c>
      <c r="I2909" t="s">
        <v>12</v>
      </c>
      <c r="J2909">
        <v>1</v>
      </c>
      <c r="K2909" t="s">
        <v>11098</v>
      </c>
      <c r="L2909" t="str">
        <f>LEFT(K2909,LEN(K2909)-3)</f>
        <v>1.5</v>
      </c>
      <c r="M2909" t="str">
        <f>RIGHT(K2909,3)</f>
        <v>万/月</v>
      </c>
      <c r="N2909">
        <f>J2909*VLOOKUP(M2909,薪资单位!$A$1:$B$6,2,FALSE)</f>
        <v>10</v>
      </c>
      <c r="O2909">
        <f>L2909*VLOOKUP(M2909,薪资单位!$A$1:$B$6,2,FALSE)</f>
        <v>15</v>
      </c>
      <c r="P2909" t="s">
        <v>5989</v>
      </c>
    </row>
    <row r="2910" spans="1:16" x14ac:dyDescent="0.2">
      <c r="A2910" t="s">
        <v>269</v>
      </c>
      <c r="B2910" t="str">
        <f>IFERROR(LOOKUP(1,0/SEARCH(Sheet2!$E$3:$E$18,A2910),Sheet2!$F$3:$F$18),"其他")</f>
        <v>Java工程师</v>
      </c>
      <c r="C2910" t="s">
        <v>40</v>
      </c>
      <c r="D2910" t="s">
        <v>35</v>
      </c>
      <c r="E2910" t="s">
        <v>16</v>
      </c>
      <c r="F2910" t="s">
        <v>1809</v>
      </c>
      <c r="G2910" t="s">
        <v>7598</v>
      </c>
      <c r="H2910" t="s">
        <v>11</v>
      </c>
      <c r="I2910" t="s">
        <v>12</v>
      </c>
      <c r="J2910">
        <v>1</v>
      </c>
      <c r="K2910" t="s">
        <v>11098</v>
      </c>
      <c r="L2910" t="str">
        <f>LEFT(K2910,LEN(K2910)-3)</f>
        <v>1.5</v>
      </c>
      <c r="M2910" t="str">
        <f>RIGHT(K2910,3)</f>
        <v>万/月</v>
      </c>
      <c r="N2910">
        <f>J2910*VLOOKUP(M2910,薪资单位!$A$1:$B$6,2,FALSE)</f>
        <v>10</v>
      </c>
      <c r="O2910">
        <f>L2910*VLOOKUP(M2910,薪资单位!$A$1:$B$6,2,FALSE)</f>
        <v>15</v>
      </c>
      <c r="P2910" t="s">
        <v>5989</v>
      </c>
    </row>
    <row r="2911" spans="1:16" x14ac:dyDescent="0.2">
      <c r="A2911" t="s">
        <v>7611</v>
      </c>
      <c r="B2911" t="str">
        <f>IFERROR(LOOKUP(1,0/SEARCH(Sheet2!$E$3:$E$18,A2911),Sheet2!$F$3:$F$18),"其他")</f>
        <v>Java工程师</v>
      </c>
      <c r="C2911" t="s">
        <v>40</v>
      </c>
      <c r="D2911" t="s">
        <v>65</v>
      </c>
      <c r="E2911" t="s">
        <v>16</v>
      </c>
      <c r="F2911" t="s">
        <v>5989</v>
      </c>
      <c r="G2911" t="s">
        <v>7612</v>
      </c>
      <c r="H2911" t="s">
        <v>38</v>
      </c>
      <c r="I2911" t="s">
        <v>12</v>
      </c>
      <c r="J2911">
        <v>1</v>
      </c>
      <c r="K2911" t="s">
        <v>11098</v>
      </c>
      <c r="L2911" t="str">
        <f>LEFT(K2911,LEN(K2911)-3)</f>
        <v>1.5</v>
      </c>
      <c r="M2911" t="str">
        <f>RIGHT(K2911,3)</f>
        <v>万/月</v>
      </c>
      <c r="N2911">
        <f>J2911*VLOOKUP(M2911,薪资单位!$A$1:$B$6,2,FALSE)</f>
        <v>10</v>
      </c>
      <c r="O2911">
        <f>L2911*VLOOKUP(M2911,薪资单位!$A$1:$B$6,2,FALSE)</f>
        <v>15</v>
      </c>
      <c r="P2911" t="s">
        <v>5989</v>
      </c>
    </row>
    <row r="2912" spans="1:16" x14ac:dyDescent="0.2">
      <c r="A2912" t="s">
        <v>7617</v>
      </c>
      <c r="B2912" t="str">
        <f>IFERROR(LOOKUP(1,0/SEARCH(Sheet2!$E$3:$E$18,A2912),Sheet2!$F$3:$F$18),"其他")</f>
        <v>Java工程师</v>
      </c>
      <c r="C2912" t="s">
        <v>40</v>
      </c>
      <c r="D2912" t="s">
        <v>7</v>
      </c>
      <c r="E2912" t="s">
        <v>16</v>
      </c>
      <c r="F2912" t="s">
        <v>5989</v>
      </c>
      <c r="G2912" t="s">
        <v>7618</v>
      </c>
      <c r="H2912" t="s">
        <v>112</v>
      </c>
      <c r="I2912" t="s">
        <v>12</v>
      </c>
      <c r="J2912">
        <v>1</v>
      </c>
      <c r="K2912" t="s">
        <v>11098</v>
      </c>
      <c r="L2912" t="str">
        <f>LEFT(K2912,LEN(K2912)-3)</f>
        <v>1.5</v>
      </c>
      <c r="M2912" t="str">
        <f>RIGHT(K2912,3)</f>
        <v>万/月</v>
      </c>
      <c r="N2912">
        <f>J2912*VLOOKUP(M2912,薪资单位!$A$1:$B$6,2,FALSE)</f>
        <v>10</v>
      </c>
      <c r="O2912">
        <f>L2912*VLOOKUP(M2912,薪资单位!$A$1:$B$6,2,FALSE)</f>
        <v>15</v>
      </c>
      <c r="P2912" t="s">
        <v>5989</v>
      </c>
    </row>
    <row r="2913" spans="1:16" x14ac:dyDescent="0.2">
      <c r="A2913" t="s">
        <v>39</v>
      </c>
      <c r="B2913" t="str">
        <f>IFERROR(LOOKUP(1,0/SEARCH(Sheet2!$E$3:$E$18,A2913),Sheet2!$F$3:$F$18),"其他")</f>
        <v>Java工程师</v>
      </c>
      <c r="C2913" t="s">
        <v>40</v>
      </c>
      <c r="D2913" t="s">
        <v>35</v>
      </c>
      <c r="E2913" t="s">
        <v>16</v>
      </c>
      <c r="F2913" t="s">
        <v>7447</v>
      </c>
      <c r="G2913" t="s">
        <v>7621</v>
      </c>
      <c r="H2913" t="s">
        <v>38</v>
      </c>
      <c r="I2913" t="s">
        <v>12</v>
      </c>
      <c r="J2913">
        <v>1</v>
      </c>
      <c r="K2913" t="s">
        <v>11098</v>
      </c>
      <c r="L2913" t="str">
        <f>LEFT(K2913,LEN(K2913)-3)</f>
        <v>1.5</v>
      </c>
      <c r="M2913" t="str">
        <f>RIGHT(K2913,3)</f>
        <v>万/月</v>
      </c>
      <c r="N2913">
        <f>J2913*VLOOKUP(M2913,薪资单位!$A$1:$B$6,2,FALSE)</f>
        <v>10</v>
      </c>
      <c r="O2913">
        <f>L2913*VLOOKUP(M2913,薪资单位!$A$1:$B$6,2,FALSE)</f>
        <v>15</v>
      </c>
      <c r="P2913" t="s">
        <v>5989</v>
      </c>
    </row>
    <row r="2914" spans="1:16" x14ac:dyDescent="0.2">
      <c r="A2914" t="s">
        <v>7629</v>
      </c>
      <c r="B2914" t="str">
        <f>IFERROR(LOOKUP(1,0/SEARCH(Sheet2!$E$3:$E$18,A2914),Sheet2!$F$3:$F$18),"其他")</f>
        <v>Java工程师</v>
      </c>
      <c r="C2914" t="s">
        <v>40</v>
      </c>
      <c r="D2914" t="s">
        <v>7</v>
      </c>
      <c r="E2914" t="s">
        <v>139</v>
      </c>
      <c r="F2914" t="s">
        <v>5989</v>
      </c>
      <c r="G2914" t="s">
        <v>7630</v>
      </c>
      <c r="H2914" t="s">
        <v>112</v>
      </c>
      <c r="I2914" t="s">
        <v>12</v>
      </c>
      <c r="J2914">
        <v>1</v>
      </c>
      <c r="K2914" t="s">
        <v>11098</v>
      </c>
      <c r="L2914" t="str">
        <f>LEFT(K2914,LEN(K2914)-3)</f>
        <v>1.5</v>
      </c>
      <c r="M2914" t="str">
        <f>RIGHT(K2914,3)</f>
        <v>万/月</v>
      </c>
      <c r="N2914">
        <f>J2914*VLOOKUP(M2914,薪资单位!$A$1:$B$6,2,FALSE)</f>
        <v>10</v>
      </c>
      <c r="O2914">
        <f>L2914*VLOOKUP(M2914,薪资单位!$A$1:$B$6,2,FALSE)</f>
        <v>15</v>
      </c>
      <c r="P2914" t="s">
        <v>5989</v>
      </c>
    </row>
    <row r="2915" spans="1:16" x14ac:dyDescent="0.2">
      <c r="A2915" t="s">
        <v>39</v>
      </c>
      <c r="B2915" t="str">
        <f>IFERROR(LOOKUP(1,0/SEARCH(Sheet2!$E$3:$E$18,A2915),Sheet2!$F$3:$F$18),"其他")</f>
        <v>Java工程师</v>
      </c>
      <c r="C2915" t="s">
        <v>40</v>
      </c>
      <c r="D2915" t="s">
        <v>35</v>
      </c>
      <c r="E2915" t="s">
        <v>16</v>
      </c>
      <c r="F2915" t="s">
        <v>5989</v>
      </c>
      <c r="G2915" t="s">
        <v>7641</v>
      </c>
      <c r="H2915" t="s">
        <v>38</v>
      </c>
      <c r="I2915" t="s">
        <v>129</v>
      </c>
      <c r="J2915">
        <v>1</v>
      </c>
      <c r="K2915" t="s">
        <v>11098</v>
      </c>
      <c r="L2915" t="str">
        <f>LEFT(K2915,LEN(K2915)-3)</f>
        <v>1.5</v>
      </c>
      <c r="M2915" t="str">
        <f>RIGHT(K2915,3)</f>
        <v>万/月</v>
      </c>
      <c r="N2915">
        <f>J2915*VLOOKUP(M2915,薪资单位!$A$1:$B$6,2,FALSE)</f>
        <v>10</v>
      </c>
      <c r="O2915">
        <f>L2915*VLOOKUP(M2915,薪资单位!$A$1:$B$6,2,FALSE)</f>
        <v>15</v>
      </c>
      <c r="P2915" t="s">
        <v>5989</v>
      </c>
    </row>
    <row r="2916" spans="1:16" x14ac:dyDescent="0.2">
      <c r="A2916" t="s">
        <v>39</v>
      </c>
      <c r="B2916" t="str">
        <f>IFERROR(LOOKUP(1,0/SEARCH(Sheet2!$E$3:$E$18,A2916),Sheet2!$F$3:$F$18),"其他")</f>
        <v>Java工程师</v>
      </c>
      <c r="C2916" t="s">
        <v>40</v>
      </c>
      <c r="D2916" t="s">
        <v>65</v>
      </c>
      <c r="E2916" t="s">
        <v>16</v>
      </c>
      <c r="F2916" t="s">
        <v>6263</v>
      </c>
      <c r="G2916" t="s">
        <v>7642</v>
      </c>
      <c r="H2916" t="s">
        <v>38</v>
      </c>
      <c r="I2916" t="s">
        <v>12</v>
      </c>
      <c r="J2916">
        <v>1</v>
      </c>
      <c r="K2916" t="s">
        <v>11098</v>
      </c>
      <c r="L2916" t="str">
        <f>LEFT(K2916,LEN(K2916)-3)</f>
        <v>1.5</v>
      </c>
      <c r="M2916" t="str">
        <f>RIGHT(K2916,3)</f>
        <v>万/月</v>
      </c>
      <c r="N2916">
        <f>J2916*VLOOKUP(M2916,薪资单位!$A$1:$B$6,2,FALSE)</f>
        <v>10</v>
      </c>
      <c r="O2916">
        <f>L2916*VLOOKUP(M2916,薪资单位!$A$1:$B$6,2,FALSE)</f>
        <v>15</v>
      </c>
      <c r="P2916" t="s">
        <v>5989</v>
      </c>
    </row>
    <row r="2917" spans="1:16" x14ac:dyDescent="0.2">
      <c r="A2917" t="s">
        <v>39</v>
      </c>
      <c r="B2917" t="str">
        <f>IFERROR(LOOKUP(1,0/SEARCH(Sheet2!$E$3:$E$18,A2917),Sheet2!$F$3:$F$18),"其他")</f>
        <v>Java工程师</v>
      </c>
      <c r="C2917" t="s">
        <v>40</v>
      </c>
      <c r="D2917" t="s">
        <v>35</v>
      </c>
      <c r="E2917" t="s">
        <v>8</v>
      </c>
      <c r="F2917" t="s">
        <v>1809</v>
      </c>
      <c r="G2917" t="s">
        <v>7649</v>
      </c>
      <c r="H2917" t="s">
        <v>38</v>
      </c>
      <c r="I2917" t="s">
        <v>129</v>
      </c>
      <c r="J2917">
        <v>1</v>
      </c>
      <c r="K2917" t="s">
        <v>11098</v>
      </c>
      <c r="L2917" t="str">
        <f>LEFT(K2917,LEN(K2917)-3)</f>
        <v>1.5</v>
      </c>
      <c r="M2917" t="str">
        <f>RIGHT(K2917,3)</f>
        <v>万/月</v>
      </c>
      <c r="N2917">
        <f>J2917*VLOOKUP(M2917,薪资单位!$A$1:$B$6,2,FALSE)</f>
        <v>10</v>
      </c>
      <c r="O2917">
        <f>L2917*VLOOKUP(M2917,薪资单位!$A$1:$B$6,2,FALSE)</f>
        <v>15</v>
      </c>
      <c r="P2917" t="s">
        <v>5989</v>
      </c>
    </row>
    <row r="2918" spans="1:16" x14ac:dyDescent="0.2">
      <c r="A2918" t="s">
        <v>39</v>
      </c>
      <c r="B2918" t="str">
        <f>IFERROR(LOOKUP(1,0/SEARCH(Sheet2!$E$3:$E$18,A2918),Sheet2!$F$3:$F$18),"其他")</f>
        <v>Java工程师</v>
      </c>
      <c r="C2918" t="s">
        <v>40</v>
      </c>
      <c r="D2918" t="s">
        <v>35</v>
      </c>
      <c r="E2918" t="s">
        <v>8</v>
      </c>
      <c r="F2918" t="s">
        <v>1809</v>
      </c>
      <c r="G2918" t="s">
        <v>7652</v>
      </c>
      <c r="H2918" t="s">
        <v>38</v>
      </c>
      <c r="I2918" t="s">
        <v>12</v>
      </c>
      <c r="J2918">
        <v>1</v>
      </c>
      <c r="K2918" t="s">
        <v>11098</v>
      </c>
      <c r="L2918" t="str">
        <f>LEFT(K2918,LEN(K2918)-3)</f>
        <v>1.5</v>
      </c>
      <c r="M2918" t="str">
        <f>RIGHT(K2918,3)</f>
        <v>万/月</v>
      </c>
      <c r="N2918">
        <f>J2918*VLOOKUP(M2918,薪资单位!$A$1:$B$6,2,FALSE)</f>
        <v>10</v>
      </c>
      <c r="O2918">
        <f>L2918*VLOOKUP(M2918,薪资单位!$A$1:$B$6,2,FALSE)</f>
        <v>15</v>
      </c>
      <c r="P2918" t="s">
        <v>5989</v>
      </c>
    </row>
    <row r="2919" spans="1:16" x14ac:dyDescent="0.2">
      <c r="A2919" t="s">
        <v>247</v>
      </c>
      <c r="B2919" t="str">
        <f>IFERROR(LOOKUP(1,0/SEARCH(Sheet2!$E$3:$E$18,A2919),Sheet2!$F$3:$F$18),"其他")</f>
        <v>Java工程师</v>
      </c>
      <c r="C2919" t="s">
        <v>40</v>
      </c>
      <c r="D2919" t="s">
        <v>35</v>
      </c>
      <c r="E2919" t="s">
        <v>8</v>
      </c>
      <c r="F2919" t="s">
        <v>1192</v>
      </c>
      <c r="G2919" t="s">
        <v>7667</v>
      </c>
      <c r="H2919" t="s">
        <v>11</v>
      </c>
      <c r="I2919" t="s">
        <v>12</v>
      </c>
      <c r="J2919">
        <v>1</v>
      </c>
      <c r="K2919" t="s">
        <v>11098</v>
      </c>
      <c r="L2919" t="str">
        <f>LEFT(K2919,LEN(K2919)-3)</f>
        <v>1.5</v>
      </c>
      <c r="M2919" t="str">
        <f>RIGHT(K2919,3)</f>
        <v>万/月</v>
      </c>
      <c r="N2919">
        <f>J2919*VLOOKUP(M2919,薪资单位!$A$1:$B$6,2,FALSE)</f>
        <v>10</v>
      </c>
      <c r="O2919">
        <f>L2919*VLOOKUP(M2919,薪资单位!$A$1:$B$6,2,FALSE)</f>
        <v>15</v>
      </c>
      <c r="P2919" t="s">
        <v>5989</v>
      </c>
    </row>
    <row r="2920" spans="1:16" x14ac:dyDescent="0.2">
      <c r="A2920" t="s">
        <v>7675</v>
      </c>
      <c r="B2920" t="str">
        <f>IFERROR(LOOKUP(1,0/SEARCH(Sheet2!$E$3:$E$18,A2920),Sheet2!$F$3:$F$18),"其他")</f>
        <v>Java工程师</v>
      </c>
      <c r="C2920" t="s">
        <v>40</v>
      </c>
      <c r="D2920" t="s">
        <v>35</v>
      </c>
      <c r="E2920" t="s">
        <v>16</v>
      </c>
      <c r="F2920" t="s">
        <v>1809</v>
      </c>
      <c r="G2920" t="s">
        <v>7676</v>
      </c>
      <c r="H2920" t="s">
        <v>26</v>
      </c>
      <c r="I2920" t="s">
        <v>50</v>
      </c>
      <c r="J2920">
        <v>1</v>
      </c>
      <c r="K2920" t="s">
        <v>11098</v>
      </c>
      <c r="L2920" t="str">
        <f>LEFT(K2920,LEN(K2920)-3)</f>
        <v>1.5</v>
      </c>
      <c r="M2920" t="str">
        <f>RIGHT(K2920,3)</f>
        <v>万/月</v>
      </c>
      <c r="N2920">
        <f>J2920*VLOOKUP(M2920,薪资单位!$A$1:$B$6,2,FALSE)</f>
        <v>10</v>
      </c>
      <c r="O2920">
        <f>L2920*VLOOKUP(M2920,薪资单位!$A$1:$B$6,2,FALSE)</f>
        <v>15</v>
      </c>
      <c r="P2920" t="s">
        <v>5989</v>
      </c>
    </row>
    <row r="2921" spans="1:16" x14ac:dyDescent="0.2">
      <c r="A2921" t="s">
        <v>7689</v>
      </c>
      <c r="B2921" t="str">
        <f>IFERROR(LOOKUP(1,0/SEARCH(Sheet2!$E$3:$E$18,A2921),Sheet2!$F$3:$F$18),"其他")</f>
        <v>Java工程师</v>
      </c>
      <c r="C2921" t="s">
        <v>40</v>
      </c>
      <c r="D2921" t="s">
        <v>7</v>
      </c>
      <c r="E2921" t="s">
        <v>59</v>
      </c>
      <c r="F2921" t="s">
        <v>5989</v>
      </c>
      <c r="G2921" t="s">
        <v>7690</v>
      </c>
      <c r="H2921" t="s">
        <v>26</v>
      </c>
      <c r="I2921" t="s">
        <v>12</v>
      </c>
      <c r="J2921">
        <v>1</v>
      </c>
      <c r="K2921" t="s">
        <v>11098</v>
      </c>
      <c r="L2921" t="str">
        <f>LEFT(K2921,LEN(K2921)-3)</f>
        <v>1.5</v>
      </c>
      <c r="M2921" t="str">
        <f>RIGHT(K2921,3)</f>
        <v>万/月</v>
      </c>
      <c r="N2921">
        <f>J2921*VLOOKUP(M2921,薪资单位!$A$1:$B$6,2,FALSE)</f>
        <v>10</v>
      </c>
      <c r="O2921">
        <f>L2921*VLOOKUP(M2921,薪资单位!$A$1:$B$6,2,FALSE)</f>
        <v>15</v>
      </c>
      <c r="P2921" t="s">
        <v>5989</v>
      </c>
    </row>
    <row r="2922" spans="1:16" x14ac:dyDescent="0.2">
      <c r="A2922" t="s">
        <v>3331</v>
      </c>
      <c r="B2922" t="str">
        <f>IFERROR(LOOKUP(1,0/SEARCH(Sheet2!$E$3:$E$18,A2922),Sheet2!$F$3:$F$18),"其他")</f>
        <v>Java工程师</v>
      </c>
      <c r="C2922" t="s">
        <v>40</v>
      </c>
      <c r="D2922" t="s">
        <v>35</v>
      </c>
      <c r="E2922" t="s">
        <v>16</v>
      </c>
      <c r="F2922" t="s">
        <v>7447</v>
      </c>
      <c r="G2922" t="s">
        <v>7699</v>
      </c>
      <c r="H2922" t="s">
        <v>11</v>
      </c>
      <c r="I2922" t="s">
        <v>12</v>
      </c>
      <c r="J2922">
        <v>1</v>
      </c>
      <c r="K2922" t="s">
        <v>11098</v>
      </c>
      <c r="L2922" t="str">
        <f>LEFT(K2922,LEN(K2922)-3)</f>
        <v>1.5</v>
      </c>
      <c r="M2922" t="str">
        <f>RIGHT(K2922,3)</f>
        <v>万/月</v>
      </c>
      <c r="N2922">
        <f>J2922*VLOOKUP(M2922,薪资单位!$A$1:$B$6,2,FALSE)</f>
        <v>10</v>
      </c>
      <c r="O2922">
        <f>L2922*VLOOKUP(M2922,薪资单位!$A$1:$B$6,2,FALSE)</f>
        <v>15</v>
      </c>
      <c r="P2922" t="s">
        <v>5989</v>
      </c>
    </row>
    <row r="2923" spans="1:16" x14ac:dyDescent="0.2">
      <c r="A2923" t="s">
        <v>7701</v>
      </c>
      <c r="B2923" t="str">
        <f>IFERROR(LOOKUP(1,0/SEARCH(Sheet2!$E$3:$E$18,A2923),Sheet2!$F$3:$F$18),"其他")</f>
        <v>Java工程师</v>
      </c>
      <c r="C2923" t="s">
        <v>40</v>
      </c>
      <c r="D2923" t="s">
        <v>7</v>
      </c>
      <c r="E2923" t="s">
        <v>143</v>
      </c>
      <c r="F2923" t="s">
        <v>1809</v>
      </c>
      <c r="G2923" t="s">
        <v>7702</v>
      </c>
      <c r="H2923" t="s">
        <v>38</v>
      </c>
      <c r="I2923" t="s">
        <v>32</v>
      </c>
      <c r="J2923">
        <v>1</v>
      </c>
      <c r="K2923" t="s">
        <v>11098</v>
      </c>
      <c r="L2923" t="str">
        <f>LEFT(K2923,LEN(K2923)-3)</f>
        <v>1.5</v>
      </c>
      <c r="M2923" t="str">
        <f>RIGHT(K2923,3)</f>
        <v>万/月</v>
      </c>
      <c r="N2923">
        <f>J2923*VLOOKUP(M2923,薪资单位!$A$1:$B$6,2,FALSE)</f>
        <v>10</v>
      </c>
      <c r="O2923">
        <f>L2923*VLOOKUP(M2923,薪资单位!$A$1:$B$6,2,FALSE)</f>
        <v>15</v>
      </c>
      <c r="P2923" t="s">
        <v>5989</v>
      </c>
    </row>
    <row r="2924" spans="1:16" x14ac:dyDescent="0.2">
      <c r="A2924" t="s">
        <v>39</v>
      </c>
      <c r="B2924" t="str">
        <f>IFERROR(LOOKUP(1,0/SEARCH(Sheet2!$E$3:$E$18,A2924),Sheet2!$F$3:$F$18),"其他")</f>
        <v>Java工程师</v>
      </c>
      <c r="C2924" t="s">
        <v>40</v>
      </c>
      <c r="D2924" t="s">
        <v>35</v>
      </c>
      <c r="E2924" t="s">
        <v>139</v>
      </c>
      <c r="F2924" t="s">
        <v>1809</v>
      </c>
      <c r="G2924" t="s">
        <v>7708</v>
      </c>
      <c r="H2924" t="s">
        <v>42</v>
      </c>
      <c r="I2924" t="s">
        <v>12</v>
      </c>
      <c r="J2924">
        <v>1</v>
      </c>
      <c r="K2924" t="s">
        <v>11098</v>
      </c>
      <c r="L2924" t="str">
        <f>LEFT(K2924,LEN(K2924)-3)</f>
        <v>1.5</v>
      </c>
      <c r="M2924" t="str">
        <f>RIGHT(K2924,3)</f>
        <v>万/月</v>
      </c>
      <c r="N2924">
        <f>J2924*VLOOKUP(M2924,薪资单位!$A$1:$B$6,2,FALSE)</f>
        <v>10</v>
      </c>
      <c r="O2924">
        <f>L2924*VLOOKUP(M2924,薪资单位!$A$1:$B$6,2,FALSE)</f>
        <v>15</v>
      </c>
      <c r="P2924" t="s">
        <v>5989</v>
      </c>
    </row>
    <row r="2925" spans="1:16" x14ac:dyDescent="0.2">
      <c r="A2925" t="s">
        <v>39</v>
      </c>
      <c r="B2925" t="str">
        <f>IFERROR(LOOKUP(1,0/SEARCH(Sheet2!$E$3:$E$18,A2925),Sheet2!$F$3:$F$18),"其他")</f>
        <v>Java工程师</v>
      </c>
      <c r="C2925" t="s">
        <v>40</v>
      </c>
      <c r="D2925" t="s">
        <v>35</v>
      </c>
      <c r="E2925" t="s">
        <v>16</v>
      </c>
      <c r="F2925" t="s">
        <v>2579</v>
      </c>
      <c r="G2925" t="s">
        <v>7717</v>
      </c>
      <c r="H2925" t="s">
        <v>93</v>
      </c>
      <c r="I2925" t="s">
        <v>149</v>
      </c>
      <c r="J2925">
        <v>1</v>
      </c>
      <c r="K2925" t="s">
        <v>11098</v>
      </c>
      <c r="L2925" t="str">
        <f>LEFT(K2925,LEN(K2925)-3)</f>
        <v>1.5</v>
      </c>
      <c r="M2925" t="str">
        <f>RIGHT(K2925,3)</f>
        <v>万/月</v>
      </c>
      <c r="N2925">
        <f>J2925*VLOOKUP(M2925,薪资单位!$A$1:$B$6,2,FALSE)</f>
        <v>10</v>
      </c>
      <c r="O2925">
        <f>L2925*VLOOKUP(M2925,薪资单位!$A$1:$B$6,2,FALSE)</f>
        <v>15</v>
      </c>
      <c r="P2925" t="s">
        <v>5989</v>
      </c>
    </row>
    <row r="2926" spans="1:16" x14ac:dyDescent="0.2">
      <c r="A2926" t="s">
        <v>39</v>
      </c>
      <c r="B2926" t="str">
        <f>IFERROR(LOOKUP(1,0/SEARCH(Sheet2!$E$3:$E$18,A2926),Sheet2!$F$3:$F$18),"其他")</f>
        <v>Java工程师</v>
      </c>
      <c r="C2926" t="s">
        <v>40</v>
      </c>
      <c r="D2926" t="s">
        <v>23</v>
      </c>
      <c r="E2926" t="s">
        <v>16</v>
      </c>
      <c r="F2926" t="s">
        <v>6263</v>
      </c>
      <c r="G2926" t="s">
        <v>7720</v>
      </c>
      <c r="H2926" t="s">
        <v>38</v>
      </c>
      <c r="I2926" t="s">
        <v>12</v>
      </c>
      <c r="J2926">
        <v>1</v>
      </c>
      <c r="K2926" t="s">
        <v>11098</v>
      </c>
      <c r="L2926" t="str">
        <f>LEFT(K2926,LEN(K2926)-3)</f>
        <v>1.5</v>
      </c>
      <c r="M2926" t="str">
        <f>RIGHT(K2926,3)</f>
        <v>万/月</v>
      </c>
      <c r="N2926">
        <f>J2926*VLOOKUP(M2926,薪资单位!$A$1:$B$6,2,FALSE)</f>
        <v>10</v>
      </c>
      <c r="O2926">
        <f>L2926*VLOOKUP(M2926,薪资单位!$A$1:$B$6,2,FALSE)</f>
        <v>15</v>
      </c>
      <c r="P2926" t="s">
        <v>5989</v>
      </c>
    </row>
    <row r="2927" spans="1:16" x14ac:dyDescent="0.2">
      <c r="A2927" t="s">
        <v>39</v>
      </c>
      <c r="B2927" t="str">
        <f>IFERROR(LOOKUP(1,0/SEARCH(Sheet2!$E$3:$E$18,A2927),Sheet2!$F$3:$F$18),"其他")</f>
        <v>Java工程师</v>
      </c>
      <c r="C2927" t="s">
        <v>40</v>
      </c>
      <c r="D2927" t="s">
        <v>7</v>
      </c>
      <c r="E2927" t="s">
        <v>16</v>
      </c>
      <c r="F2927" t="s">
        <v>2579</v>
      </c>
      <c r="G2927" t="s">
        <v>7752</v>
      </c>
      <c r="H2927" t="s">
        <v>19</v>
      </c>
      <c r="I2927" t="s">
        <v>81</v>
      </c>
      <c r="J2927">
        <v>1</v>
      </c>
      <c r="K2927" t="s">
        <v>11098</v>
      </c>
      <c r="L2927" t="str">
        <f>LEFT(K2927,LEN(K2927)-3)</f>
        <v>1.5</v>
      </c>
      <c r="M2927" t="str">
        <f>RIGHT(K2927,3)</f>
        <v>万/月</v>
      </c>
      <c r="N2927">
        <f>J2927*VLOOKUP(M2927,薪资单位!$A$1:$B$6,2,FALSE)</f>
        <v>10</v>
      </c>
      <c r="O2927">
        <f>L2927*VLOOKUP(M2927,薪资单位!$A$1:$B$6,2,FALSE)</f>
        <v>15</v>
      </c>
      <c r="P2927" t="s">
        <v>5989</v>
      </c>
    </row>
    <row r="2928" spans="1:16" x14ac:dyDescent="0.2">
      <c r="A2928" t="s">
        <v>39</v>
      </c>
      <c r="B2928" t="str">
        <f>IFERROR(LOOKUP(1,0/SEARCH(Sheet2!$E$3:$E$18,A2928),Sheet2!$F$3:$F$18),"其他")</f>
        <v>Java工程师</v>
      </c>
      <c r="C2928" t="s">
        <v>40</v>
      </c>
      <c r="D2928" t="s">
        <v>23</v>
      </c>
      <c r="E2928" t="s">
        <v>8</v>
      </c>
      <c r="F2928" t="s">
        <v>7447</v>
      </c>
      <c r="G2928" t="s">
        <v>7754</v>
      </c>
      <c r="H2928" t="s">
        <v>93</v>
      </c>
      <c r="I2928" t="s">
        <v>149</v>
      </c>
      <c r="J2928">
        <v>1</v>
      </c>
      <c r="K2928" t="s">
        <v>11098</v>
      </c>
      <c r="L2928" t="str">
        <f>LEFT(K2928,LEN(K2928)-3)</f>
        <v>1.5</v>
      </c>
      <c r="M2928" t="str">
        <f>RIGHT(K2928,3)</f>
        <v>万/月</v>
      </c>
      <c r="N2928">
        <f>J2928*VLOOKUP(M2928,薪资单位!$A$1:$B$6,2,FALSE)</f>
        <v>10</v>
      </c>
      <c r="O2928">
        <f>L2928*VLOOKUP(M2928,薪资单位!$A$1:$B$6,2,FALSE)</f>
        <v>15</v>
      </c>
      <c r="P2928" t="s">
        <v>5989</v>
      </c>
    </row>
    <row r="2929" spans="1:16" x14ac:dyDescent="0.2">
      <c r="A2929" t="s">
        <v>39</v>
      </c>
      <c r="B2929" t="str">
        <f>IFERROR(LOOKUP(1,0/SEARCH(Sheet2!$E$3:$E$18,A2929),Sheet2!$F$3:$F$18),"其他")</f>
        <v>Java工程师</v>
      </c>
      <c r="C2929" t="s">
        <v>40</v>
      </c>
      <c r="D2929" t="s">
        <v>65</v>
      </c>
      <c r="E2929" t="s">
        <v>139</v>
      </c>
      <c r="F2929" t="s">
        <v>1809</v>
      </c>
      <c r="G2929" t="s">
        <v>7759</v>
      </c>
      <c r="H2929" t="s">
        <v>11</v>
      </c>
      <c r="I2929" t="s">
        <v>12</v>
      </c>
      <c r="J2929">
        <v>1</v>
      </c>
      <c r="K2929" t="s">
        <v>11098</v>
      </c>
      <c r="L2929" t="str">
        <f>LEFT(K2929,LEN(K2929)-3)</f>
        <v>1.5</v>
      </c>
      <c r="M2929" t="str">
        <f>RIGHT(K2929,3)</f>
        <v>万/月</v>
      </c>
      <c r="N2929">
        <f>J2929*VLOOKUP(M2929,薪资单位!$A$1:$B$6,2,FALSE)</f>
        <v>10</v>
      </c>
      <c r="O2929">
        <f>L2929*VLOOKUP(M2929,薪资单位!$A$1:$B$6,2,FALSE)</f>
        <v>15</v>
      </c>
      <c r="P2929" t="s">
        <v>5989</v>
      </c>
    </row>
    <row r="2930" spans="1:16" x14ac:dyDescent="0.2">
      <c r="A2930" t="s">
        <v>459</v>
      </c>
      <c r="B2930" t="str">
        <f>IFERROR(LOOKUP(1,0/SEARCH(Sheet2!$E$3:$E$18,A2930),Sheet2!$F$3:$F$18),"其他")</f>
        <v>Java工程师</v>
      </c>
      <c r="C2930" t="s">
        <v>40</v>
      </c>
      <c r="D2930" t="s">
        <v>35</v>
      </c>
      <c r="E2930" t="s">
        <v>16</v>
      </c>
      <c r="F2930" t="s">
        <v>1809</v>
      </c>
      <c r="G2930" t="s">
        <v>1166</v>
      </c>
      <c r="H2930" t="s">
        <v>26</v>
      </c>
      <c r="I2930" t="s">
        <v>50</v>
      </c>
      <c r="J2930">
        <v>1</v>
      </c>
      <c r="K2930" t="s">
        <v>11098</v>
      </c>
      <c r="L2930" t="str">
        <f>LEFT(K2930,LEN(K2930)-3)</f>
        <v>1.5</v>
      </c>
      <c r="M2930" t="str">
        <f>RIGHT(K2930,3)</f>
        <v>万/月</v>
      </c>
      <c r="N2930">
        <f>J2930*VLOOKUP(M2930,薪资单位!$A$1:$B$6,2,FALSE)</f>
        <v>10</v>
      </c>
      <c r="O2930">
        <f>L2930*VLOOKUP(M2930,薪资单位!$A$1:$B$6,2,FALSE)</f>
        <v>15</v>
      </c>
      <c r="P2930" t="s">
        <v>5989</v>
      </c>
    </row>
    <row r="2931" spans="1:16" x14ac:dyDescent="0.2">
      <c r="A2931" t="s">
        <v>39</v>
      </c>
      <c r="B2931" t="str">
        <f>IFERROR(LOOKUP(1,0/SEARCH(Sheet2!$E$3:$E$18,A2931),Sheet2!$F$3:$F$18),"其他")</f>
        <v>Java工程师</v>
      </c>
      <c r="C2931" t="s">
        <v>40</v>
      </c>
      <c r="D2931" t="s">
        <v>65</v>
      </c>
      <c r="E2931" t="s">
        <v>16</v>
      </c>
      <c r="F2931" t="s">
        <v>1809</v>
      </c>
      <c r="G2931" t="s">
        <v>8807</v>
      </c>
      <c r="H2931" t="s">
        <v>93</v>
      </c>
      <c r="I2931" t="s">
        <v>12</v>
      </c>
      <c r="J2931">
        <v>1</v>
      </c>
      <c r="K2931" t="s">
        <v>11098</v>
      </c>
      <c r="L2931" t="str">
        <f>LEFT(K2931,LEN(K2931)-3)</f>
        <v>1.5</v>
      </c>
      <c r="M2931" t="str">
        <f>RIGHT(K2931,3)</f>
        <v>万/月</v>
      </c>
      <c r="N2931">
        <f>J2931*VLOOKUP(M2931,薪资单位!$A$1:$B$6,2,FALSE)</f>
        <v>10</v>
      </c>
      <c r="O2931">
        <f>L2931*VLOOKUP(M2931,薪资单位!$A$1:$B$6,2,FALSE)</f>
        <v>15</v>
      </c>
      <c r="P2931" t="s">
        <v>5989</v>
      </c>
    </row>
    <row r="2932" spans="1:16" x14ac:dyDescent="0.2">
      <c r="A2932" t="s">
        <v>8957</v>
      </c>
      <c r="B2932" t="str">
        <f>IFERROR(LOOKUP(1,0/SEARCH(Sheet2!$E$3:$E$18,A2932),Sheet2!$F$3:$F$18),"其他")</f>
        <v>Python工程师</v>
      </c>
      <c r="C2932" t="s">
        <v>40</v>
      </c>
      <c r="D2932" t="s">
        <v>7</v>
      </c>
      <c r="E2932" t="s">
        <v>59</v>
      </c>
      <c r="F2932" t="s">
        <v>5989</v>
      </c>
      <c r="G2932" t="s">
        <v>7813</v>
      </c>
      <c r="H2932" t="s">
        <v>11</v>
      </c>
      <c r="I2932" t="s">
        <v>12</v>
      </c>
      <c r="J2932">
        <v>1</v>
      </c>
      <c r="K2932" t="s">
        <v>11098</v>
      </c>
      <c r="L2932" t="str">
        <f>LEFT(K2932,LEN(K2932)-3)</f>
        <v>1.5</v>
      </c>
      <c r="M2932" t="str">
        <f>RIGHT(K2932,3)</f>
        <v>万/月</v>
      </c>
      <c r="N2932">
        <f>J2932*VLOOKUP(M2932,薪资单位!$A$1:$B$6,2,FALSE)</f>
        <v>10</v>
      </c>
      <c r="O2932">
        <f>L2932*VLOOKUP(M2932,薪资单位!$A$1:$B$6,2,FALSE)</f>
        <v>15</v>
      </c>
      <c r="P2932" t="s">
        <v>5989</v>
      </c>
    </row>
    <row r="2933" spans="1:16" x14ac:dyDescent="0.2">
      <c r="A2933" t="s">
        <v>173</v>
      </c>
      <c r="B2933" t="str">
        <f>IFERROR(LOOKUP(1,0/SEARCH(Sheet2!$E$3:$E$18,A2933),Sheet2!$F$3:$F$18),"其他")</f>
        <v>Java工程师</v>
      </c>
      <c r="C2933" t="s">
        <v>40</v>
      </c>
      <c r="D2933" t="s">
        <v>35</v>
      </c>
      <c r="E2933" t="s">
        <v>16</v>
      </c>
      <c r="F2933" t="s">
        <v>9647</v>
      </c>
      <c r="G2933" t="s">
        <v>9648</v>
      </c>
      <c r="H2933" t="s">
        <v>38</v>
      </c>
      <c r="I2933" t="s">
        <v>12</v>
      </c>
      <c r="J2933">
        <v>1</v>
      </c>
      <c r="K2933" t="s">
        <v>11098</v>
      </c>
      <c r="L2933" t="str">
        <f>LEFT(K2933,LEN(K2933)-3)</f>
        <v>1.5</v>
      </c>
      <c r="M2933" t="str">
        <f>RIGHT(K2933,3)</f>
        <v>万/月</v>
      </c>
      <c r="N2933">
        <f>J2933*VLOOKUP(M2933,薪资单位!$A$1:$B$6,2,FALSE)</f>
        <v>10</v>
      </c>
      <c r="O2933">
        <f>L2933*VLOOKUP(M2933,薪资单位!$A$1:$B$6,2,FALSE)</f>
        <v>15</v>
      </c>
      <c r="P2933" t="s">
        <v>1139</v>
      </c>
    </row>
    <row r="2934" spans="1:16" x14ac:dyDescent="0.2">
      <c r="A2934" t="s">
        <v>39</v>
      </c>
      <c r="B2934" t="str">
        <f>IFERROR(LOOKUP(1,0/SEARCH(Sheet2!$E$3:$E$18,A2934),Sheet2!$F$3:$F$18),"其他")</f>
        <v>Java工程师</v>
      </c>
      <c r="C2934" t="s">
        <v>40</v>
      </c>
      <c r="D2934" t="s">
        <v>35</v>
      </c>
      <c r="E2934" t="s">
        <v>16</v>
      </c>
      <c r="F2934" t="s">
        <v>673</v>
      </c>
      <c r="G2934" t="s">
        <v>9664</v>
      </c>
      <c r="H2934" t="s">
        <v>11</v>
      </c>
      <c r="I2934" t="s">
        <v>12</v>
      </c>
      <c r="J2934">
        <v>1</v>
      </c>
      <c r="K2934" t="s">
        <v>11098</v>
      </c>
      <c r="L2934" t="str">
        <f>LEFT(K2934,LEN(K2934)-3)</f>
        <v>1.5</v>
      </c>
      <c r="M2934" t="str">
        <f>RIGHT(K2934,3)</f>
        <v>万/月</v>
      </c>
      <c r="N2934">
        <f>J2934*VLOOKUP(M2934,薪资单位!$A$1:$B$6,2,FALSE)</f>
        <v>10</v>
      </c>
      <c r="O2934">
        <f>L2934*VLOOKUP(M2934,薪资单位!$A$1:$B$6,2,FALSE)</f>
        <v>15</v>
      </c>
      <c r="P2934" t="s">
        <v>1139</v>
      </c>
    </row>
    <row r="2935" spans="1:16" x14ac:dyDescent="0.2">
      <c r="A2935" t="s">
        <v>9674</v>
      </c>
      <c r="B2935" t="str">
        <f>IFERROR(LOOKUP(1,0/SEARCH(Sheet2!$E$3:$E$18,A2935),Sheet2!$F$3:$F$18),"其他")</f>
        <v>Java工程师</v>
      </c>
      <c r="C2935" t="s">
        <v>40</v>
      </c>
      <c r="D2935" t="s">
        <v>23</v>
      </c>
      <c r="E2935" t="s">
        <v>8</v>
      </c>
      <c r="F2935" t="s">
        <v>9644</v>
      </c>
      <c r="G2935" t="s">
        <v>9675</v>
      </c>
      <c r="H2935" t="s">
        <v>42</v>
      </c>
      <c r="I2935" t="s">
        <v>12</v>
      </c>
      <c r="J2935">
        <v>1</v>
      </c>
      <c r="K2935" t="s">
        <v>11098</v>
      </c>
      <c r="L2935" t="str">
        <f>LEFT(K2935,LEN(K2935)-3)</f>
        <v>1.5</v>
      </c>
      <c r="M2935" t="str">
        <f>RIGHT(K2935,3)</f>
        <v>万/月</v>
      </c>
      <c r="N2935">
        <f>J2935*VLOOKUP(M2935,薪资单位!$A$1:$B$6,2,FALSE)</f>
        <v>10</v>
      </c>
      <c r="O2935">
        <f>L2935*VLOOKUP(M2935,薪资单位!$A$1:$B$6,2,FALSE)</f>
        <v>15</v>
      </c>
      <c r="P2935" t="s">
        <v>1139</v>
      </c>
    </row>
    <row r="2936" spans="1:16" x14ac:dyDescent="0.2">
      <c r="A2936" t="s">
        <v>247</v>
      </c>
      <c r="B2936" t="str">
        <f>IFERROR(LOOKUP(1,0/SEARCH(Sheet2!$E$3:$E$18,A2936),Sheet2!$F$3:$F$18),"其他")</f>
        <v>Java工程师</v>
      </c>
      <c r="C2936" t="s">
        <v>40</v>
      </c>
      <c r="D2936" t="s">
        <v>35</v>
      </c>
      <c r="E2936" t="s">
        <v>16</v>
      </c>
      <c r="F2936" t="s">
        <v>673</v>
      </c>
      <c r="G2936" t="s">
        <v>9676</v>
      </c>
      <c r="H2936" t="s">
        <v>42</v>
      </c>
      <c r="I2936" t="s">
        <v>12</v>
      </c>
      <c r="J2936">
        <v>1</v>
      </c>
      <c r="K2936" t="s">
        <v>11098</v>
      </c>
      <c r="L2936" t="str">
        <f>LEFT(K2936,LEN(K2936)-3)</f>
        <v>1.5</v>
      </c>
      <c r="M2936" t="str">
        <f>RIGHT(K2936,3)</f>
        <v>万/月</v>
      </c>
      <c r="N2936">
        <f>J2936*VLOOKUP(M2936,薪资单位!$A$1:$B$6,2,FALSE)</f>
        <v>10</v>
      </c>
      <c r="O2936">
        <f>L2936*VLOOKUP(M2936,薪资单位!$A$1:$B$6,2,FALSE)</f>
        <v>15</v>
      </c>
      <c r="P2936" t="s">
        <v>1139</v>
      </c>
    </row>
    <row r="2937" spans="1:16" x14ac:dyDescent="0.2">
      <c r="A2937" t="s">
        <v>9684</v>
      </c>
      <c r="B2937" t="str">
        <f>IFERROR(LOOKUP(1,0/SEARCH(Sheet2!$E$3:$E$18,A2937),Sheet2!$F$3:$F$18),"其他")</f>
        <v>Java工程师</v>
      </c>
      <c r="C2937" t="s">
        <v>40</v>
      </c>
      <c r="D2937" t="s">
        <v>35</v>
      </c>
      <c r="E2937" t="s">
        <v>16</v>
      </c>
      <c r="F2937" t="s">
        <v>9659</v>
      </c>
      <c r="G2937" t="s">
        <v>9685</v>
      </c>
      <c r="H2937" t="s">
        <v>42</v>
      </c>
      <c r="I2937" t="s">
        <v>50</v>
      </c>
      <c r="J2937">
        <v>1</v>
      </c>
      <c r="K2937" t="s">
        <v>11098</v>
      </c>
      <c r="L2937" t="str">
        <f>LEFT(K2937,LEN(K2937)-3)</f>
        <v>1.5</v>
      </c>
      <c r="M2937" t="str">
        <f>RIGHT(K2937,3)</f>
        <v>万/月</v>
      </c>
      <c r="N2937">
        <f>J2937*VLOOKUP(M2937,薪资单位!$A$1:$B$6,2,FALSE)</f>
        <v>10</v>
      </c>
      <c r="O2937">
        <f>L2937*VLOOKUP(M2937,薪资单位!$A$1:$B$6,2,FALSE)</f>
        <v>15</v>
      </c>
      <c r="P2937" t="s">
        <v>1139</v>
      </c>
    </row>
    <row r="2938" spans="1:16" x14ac:dyDescent="0.2">
      <c r="A2938" t="s">
        <v>39</v>
      </c>
      <c r="B2938" t="str">
        <f>IFERROR(LOOKUP(1,0/SEARCH(Sheet2!$E$3:$E$18,A2938),Sheet2!$F$3:$F$18),"其他")</f>
        <v>Java工程师</v>
      </c>
      <c r="C2938" t="s">
        <v>40</v>
      </c>
      <c r="D2938" t="s">
        <v>7</v>
      </c>
      <c r="E2938" t="s">
        <v>16</v>
      </c>
      <c r="F2938" t="s">
        <v>2558</v>
      </c>
      <c r="G2938" t="s">
        <v>9700</v>
      </c>
      <c r="H2938" t="s">
        <v>42</v>
      </c>
      <c r="I2938" t="s">
        <v>50</v>
      </c>
      <c r="J2938">
        <v>1</v>
      </c>
      <c r="K2938" t="s">
        <v>11098</v>
      </c>
      <c r="L2938" t="str">
        <f>LEFT(K2938,LEN(K2938)-3)</f>
        <v>1.5</v>
      </c>
      <c r="M2938" t="str">
        <f>RIGHT(K2938,3)</f>
        <v>万/月</v>
      </c>
      <c r="N2938">
        <f>J2938*VLOOKUP(M2938,薪资单位!$A$1:$B$6,2,FALSE)</f>
        <v>10</v>
      </c>
      <c r="O2938">
        <f>L2938*VLOOKUP(M2938,薪资单位!$A$1:$B$6,2,FALSE)</f>
        <v>15</v>
      </c>
      <c r="P2938" t="s">
        <v>1139</v>
      </c>
    </row>
    <row r="2939" spans="1:16" x14ac:dyDescent="0.2">
      <c r="A2939" t="s">
        <v>247</v>
      </c>
      <c r="B2939" t="str">
        <f>IFERROR(LOOKUP(1,0/SEARCH(Sheet2!$E$3:$E$18,A2939),Sheet2!$F$3:$F$18),"其他")</f>
        <v>Java工程师</v>
      </c>
      <c r="C2939" t="s">
        <v>40</v>
      </c>
      <c r="D2939" t="s">
        <v>35</v>
      </c>
      <c r="E2939" t="s">
        <v>16</v>
      </c>
      <c r="F2939" t="s">
        <v>2558</v>
      </c>
      <c r="G2939" t="s">
        <v>9708</v>
      </c>
      <c r="H2939" t="s">
        <v>11</v>
      </c>
      <c r="I2939" t="s">
        <v>12</v>
      </c>
      <c r="J2939">
        <v>1</v>
      </c>
      <c r="K2939" t="s">
        <v>11098</v>
      </c>
      <c r="L2939" t="str">
        <f>LEFT(K2939,LEN(K2939)-3)</f>
        <v>1.5</v>
      </c>
      <c r="M2939" t="str">
        <f>RIGHT(K2939,3)</f>
        <v>万/月</v>
      </c>
      <c r="N2939">
        <f>J2939*VLOOKUP(M2939,薪资单位!$A$1:$B$6,2,FALSE)</f>
        <v>10</v>
      </c>
      <c r="O2939">
        <f>L2939*VLOOKUP(M2939,薪资单位!$A$1:$B$6,2,FALSE)</f>
        <v>15</v>
      </c>
      <c r="P2939" t="s">
        <v>1139</v>
      </c>
    </row>
    <row r="2940" spans="1:16" x14ac:dyDescent="0.2">
      <c r="A2940" t="s">
        <v>39</v>
      </c>
      <c r="B2940" t="str">
        <f>IFERROR(LOOKUP(1,0/SEARCH(Sheet2!$E$3:$E$18,A2940),Sheet2!$F$3:$F$18),"其他")</f>
        <v>Java工程师</v>
      </c>
      <c r="C2940" t="s">
        <v>40</v>
      </c>
      <c r="D2940" t="s">
        <v>35</v>
      </c>
      <c r="E2940" t="s">
        <v>8</v>
      </c>
      <c r="F2940" t="s">
        <v>673</v>
      </c>
      <c r="G2940" t="s">
        <v>9713</v>
      </c>
      <c r="H2940" t="s">
        <v>93</v>
      </c>
      <c r="I2940" t="s">
        <v>12</v>
      </c>
      <c r="J2940">
        <v>1</v>
      </c>
      <c r="K2940" t="s">
        <v>11098</v>
      </c>
      <c r="L2940" t="str">
        <f>LEFT(K2940,LEN(K2940)-3)</f>
        <v>1.5</v>
      </c>
      <c r="M2940" t="str">
        <f>RIGHT(K2940,3)</f>
        <v>万/月</v>
      </c>
      <c r="N2940">
        <f>J2940*VLOOKUP(M2940,薪资单位!$A$1:$B$6,2,FALSE)</f>
        <v>10</v>
      </c>
      <c r="O2940">
        <f>L2940*VLOOKUP(M2940,薪资单位!$A$1:$B$6,2,FALSE)</f>
        <v>15</v>
      </c>
      <c r="P2940" t="s">
        <v>1139</v>
      </c>
    </row>
    <row r="2941" spans="1:16" x14ac:dyDescent="0.2">
      <c r="A2941" t="s">
        <v>9714</v>
      </c>
      <c r="B2941" t="str">
        <f>IFERROR(LOOKUP(1,0/SEARCH(Sheet2!$E$3:$E$18,A2941),Sheet2!$F$3:$F$18),"其他")</f>
        <v>Java工程师</v>
      </c>
      <c r="C2941" t="s">
        <v>40</v>
      </c>
      <c r="D2941" t="s">
        <v>35</v>
      </c>
      <c r="E2941" t="s">
        <v>16</v>
      </c>
      <c r="F2941" t="s">
        <v>2558</v>
      </c>
      <c r="G2941" t="s">
        <v>9715</v>
      </c>
      <c r="H2941" t="s">
        <v>11</v>
      </c>
      <c r="I2941" t="s">
        <v>12</v>
      </c>
      <c r="J2941">
        <v>1</v>
      </c>
      <c r="K2941" t="s">
        <v>11098</v>
      </c>
      <c r="L2941" t="str">
        <f>LEFT(K2941,LEN(K2941)-3)</f>
        <v>1.5</v>
      </c>
      <c r="M2941" t="str">
        <f>RIGHT(K2941,3)</f>
        <v>万/月</v>
      </c>
      <c r="N2941">
        <f>J2941*VLOOKUP(M2941,薪资单位!$A$1:$B$6,2,FALSE)</f>
        <v>10</v>
      </c>
      <c r="O2941">
        <f>L2941*VLOOKUP(M2941,薪资单位!$A$1:$B$6,2,FALSE)</f>
        <v>15</v>
      </c>
      <c r="P2941" t="s">
        <v>1139</v>
      </c>
    </row>
    <row r="2942" spans="1:16" x14ac:dyDescent="0.2">
      <c r="A2942" t="s">
        <v>9722</v>
      </c>
      <c r="B2942" t="str">
        <f>IFERROR(LOOKUP(1,0/SEARCH(Sheet2!$E$3:$E$18,A2942),Sheet2!$F$3:$F$18),"其他")</f>
        <v>Java工程师</v>
      </c>
      <c r="C2942" t="s">
        <v>40</v>
      </c>
      <c r="D2942" t="s">
        <v>35</v>
      </c>
      <c r="E2942" t="s">
        <v>16</v>
      </c>
      <c r="F2942" t="s">
        <v>9640</v>
      </c>
      <c r="G2942" t="s">
        <v>9723</v>
      </c>
      <c r="H2942" t="s">
        <v>11</v>
      </c>
      <c r="I2942" t="s">
        <v>12</v>
      </c>
      <c r="J2942">
        <v>1</v>
      </c>
      <c r="K2942" t="s">
        <v>11098</v>
      </c>
      <c r="L2942" t="str">
        <f>LEFT(K2942,LEN(K2942)-3)</f>
        <v>1.5</v>
      </c>
      <c r="M2942" t="str">
        <f>RIGHT(K2942,3)</f>
        <v>万/月</v>
      </c>
      <c r="N2942">
        <f>J2942*VLOOKUP(M2942,薪资单位!$A$1:$B$6,2,FALSE)</f>
        <v>10</v>
      </c>
      <c r="O2942">
        <f>L2942*VLOOKUP(M2942,薪资单位!$A$1:$B$6,2,FALSE)</f>
        <v>15</v>
      </c>
      <c r="P2942" t="s">
        <v>1139</v>
      </c>
    </row>
    <row r="2943" spans="1:16" x14ac:dyDescent="0.2">
      <c r="A2943" t="s">
        <v>9725</v>
      </c>
      <c r="B2943" t="str">
        <f>IFERROR(LOOKUP(1,0/SEARCH(Sheet2!$E$3:$E$18,A2943),Sheet2!$F$3:$F$18),"其他")</f>
        <v>Java工程师</v>
      </c>
      <c r="C2943" t="s">
        <v>40</v>
      </c>
      <c r="D2943" t="s">
        <v>65</v>
      </c>
      <c r="E2943" t="s">
        <v>16</v>
      </c>
      <c r="F2943" t="s">
        <v>2558</v>
      </c>
      <c r="G2943" t="s">
        <v>4525</v>
      </c>
      <c r="H2943" t="s">
        <v>11</v>
      </c>
      <c r="I2943" t="s">
        <v>12</v>
      </c>
      <c r="J2943">
        <v>1</v>
      </c>
      <c r="K2943" t="s">
        <v>11098</v>
      </c>
      <c r="L2943" t="str">
        <f>LEFT(K2943,LEN(K2943)-3)</f>
        <v>1.5</v>
      </c>
      <c r="M2943" t="str">
        <f>RIGHT(K2943,3)</f>
        <v>万/月</v>
      </c>
      <c r="N2943">
        <f>J2943*VLOOKUP(M2943,薪资单位!$A$1:$B$6,2,FALSE)</f>
        <v>10</v>
      </c>
      <c r="O2943">
        <f>L2943*VLOOKUP(M2943,薪资单位!$A$1:$B$6,2,FALSE)</f>
        <v>15</v>
      </c>
      <c r="P2943" t="s">
        <v>1139</v>
      </c>
    </row>
    <row r="2944" spans="1:16" x14ac:dyDescent="0.2">
      <c r="A2944" t="s">
        <v>9741</v>
      </c>
      <c r="B2944" t="str">
        <f>IFERROR(LOOKUP(1,0/SEARCH(Sheet2!$E$3:$E$18,A2944),Sheet2!$F$3:$F$18),"其他")</f>
        <v>Java工程师</v>
      </c>
      <c r="C2944" t="s">
        <v>40</v>
      </c>
      <c r="D2944" t="s">
        <v>7</v>
      </c>
      <c r="E2944" t="s">
        <v>16</v>
      </c>
      <c r="F2944" t="s">
        <v>9640</v>
      </c>
      <c r="G2944" t="s">
        <v>9742</v>
      </c>
      <c r="H2944" t="s">
        <v>42</v>
      </c>
      <c r="I2944" t="s">
        <v>32</v>
      </c>
      <c r="J2944">
        <v>1</v>
      </c>
      <c r="K2944" t="s">
        <v>11098</v>
      </c>
      <c r="L2944" t="str">
        <f>LEFT(K2944,LEN(K2944)-3)</f>
        <v>1.5</v>
      </c>
      <c r="M2944" t="str">
        <f>RIGHT(K2944,3)</f>
        <v>万/月</v>
      </c>
      <c r="N2944">
        <f>J2944*VLOOKUP(M2944,薪资单位!$A$1:$B$6,2,FALSE)</f>
        <v>10</v>
      </c>
      <c r="O2944">
        <f>L2944*VLOOKUP(M2944,薪资单位!$A$1:$B$6,2,FALSE)</f>
        <v>15</v>
      </c>
      <c r="P2944" t="s">
        <v>1139</v>
      </c>
    </row>
    <row r="2945" spans="1:16" x14ac:dyDescent="0.2">
      <c r="A2945" t="s">
        <v>91</v>
      </c>
      <c r="B2945" t="str">
        <f>IFERROR(LOOKUP(1,0/SEARCH(Sheet2!$E$3:$E$18,A2945),Sheet2!$F$3:$F$18),"其他")</f>
        <v>Java工程师</v>
      </c>
      <c r="C2945" t="s">
        <v>40</v>
      </c>
      <c r="D2945" t="s">
        <v>35</v>
      </c>
      <c r="E2945" t="s">
        <v>8</v>
      </c>
      <c r="F2945" t="s">
        <v>9640</v>
      </c>
      <c r="G2945" t="s">
        <v>9743</v>
      </c>
      <c r="H2945" t="s">
        <v>93</v>
      </c>
      <c r="I2945" t="s">
        <v>12</v>
      </c>
      <c r="J2945">
        <v>1</v>
      </c>
      <c r="K2945" t="s">
        <v>11098</v>
      </c>
      <c r="L2945" t="str">
        <f>LEFT(K2945,LEN(K2945)-3)</f>
        <v>1.5</v>
      </c>
      <c r="M2945" t="str">
        <f>RIGHT(K2945,3)</f>
        <v>万/月</v>
      </c>
      <c r="N2945">
        <f>J2945*VLOOKUP(M2945,薪资单位!$A$1:$B$6,2,FALSE)</f>
        <v>10</v>
      </c>
      <c r="O2945">
        <f>L2945*VLOOKUP(M2945,薪资单位!$A$1:$B$6,2,FALSE)</f>
        <v>15</v>
      </c>
      <c r="P2945" t="s">
        <v>1139</v>
      </c>
    </row>
    <row r="2946" spans="1:16" x14ac:dyDescent="0.2">
      <c r="A2946" t="s">
        <v>33</v>
      </c>
      <c r="B2946" t="str">
        <f>IFERROR(LOOKUP(1,0/SEARCH(Sheet2!$E$3:$E$18,A2946),Sheet2!$F$3:$F$18),"其他")</f>
        <v>Java工程师</v>
      </c>
      <c r="C2946" t="s">
        <v>40</v>
      </c>
      <c r="D2946" t="s">
        <v>7</v>
      </c>
      <c r="E2946" t="s">
        <v>139</v>
      </c>
      <c r="F2946" t="s">
        <v>9691</v>
      </c>
      <c r="G2946" t="s">
        <v>9744</v>
      </c>
      <c r="H2946" t="s">
        <v>38</v>
      </c>
      <c r="I2946" t="s">
        <v>32</v>
      </c>
      <c r="J2946">
        <v>1</v>
      </c>
      <c r="K2946" t="s">
        <v>11098</v>
      </c>
      <c r="L2946" t="str">
        <f>LEFT(K2946,LEN(K2946)-3)</f>
        <v>1.5</v>
      </c>
      <c r="M2946" t="str">
        <f>RIGHT(K2946,3)</f>
        <v>万/月</v>
      </c>
      <c r="N2946">
        <f>J2946*VLOOKUP(M2946,薪资单位!$A$1:$B$6,2,FALSE)</f>
        <v>10</v>
      </c>
      <c r="O2946">
        <f>L2946*VLOOKUP(M2946,薪资单位!$A$1:$B$6,2,FALSE)</f>
        <v>15</v>
      </c>
      <c r="P2946" t="s">
        <v>1139</v>
      </c>
    </row>
    <row r="2947" spans="1:16" x14ac:dyDescent="0.2">
      <c r="A2947" t="s">
        <v>2684</v>
      </c>
      <c r="B2947" t="str">
        <f>IFERROR(LOOKUP(1,0/SEARCH(Sheet2!$E$3:$E$18,A2947),Sheet2!$F$3:$F$18),"其他")</f>
        <v>Java工程师</v>
      </c>
      <c r="C2947" t="s">
        <v>40</v>
      </c>
      <c r="D2947" t="s">
        <v>35</v>
      </c>
      <c r="E2947" t="s">
        <v>16</v>
      </c>
      <c r="F2947" t="s">
        <v>673</v>
      </c>
      <c r="G2947" t="s">
        <v>9745</v>
      </c>
      <c r="H2947" t="s">
        <v>11</v>
      </c>
      <c r="I2947" t="s">
        <v>12</v>
      </c>
      <c r="J2947">
        <v>1</v>
      </c>
      <c r="K2947" t="s">
        <v>11098</v>
      </c>
      <c r="L2947" t="str">
        <f>LEFT(K2947,LEN(K2947)-3)</f>
        <v>1.5</v>
      </c>
      <c r="M2947" t="str">
        <f>RIGHT(K2947,3)</f>
        <v>万/月</v>
      </c>
      <c r="N2947">
        <f>J2947*VLOOKUP(M2947,薪资单位!$A$1:$B$6,2,FALSE)</f>
        <v>10</v>
      </c>
      <c r="O2947">
        <f>L2947*VLOOKUP(M2947,薪资单位!$A$1:$B$6,2,FALSE)</f>
        <v>15</v>
      </c>
      <c r="P2947" t="s">
        <v>1139</v>
      </c>
    </row>
    <row r="2948" spans="1:16" x14ac:dyDescent="0.2">
      <c r="A2948" t="s">
        <v>9785</v>
      </c>
      <c r="B2948" t="str">
        <f>IFERROR(LOOKUP(1,0/SEARCH(Sheet2!$E$3:$E$18,A2948),Sheet2!$F$3:$F$18),"其他")</f>
        <v>Java工程师</v>
      </c>
      <c r="C2948" t="s">
        <v>40</v>
      </c>
      <c r="D2948" t="s">
        <v>65</v>
      </c>
      <c r="E2948" t="s">
        <v>8</v>
      </c>
      <c r="F2948" t="s">
        <v>2558</v>
      </c>
      <c r="G2948" t="s">
        <v>9786</v>
      </c>
      <c r="H2948" t="s">
        <v>42</v>
      </c>
      <c r="I2948" t="s">
        <v>12</v>
      </c>
      <c r="J2948">
        <v>1</v>
      </c>
      <c r="K2948" t="s">
        <v>11098</v>
      </c>
      <c r="L2948" t="str">
        <f>LEFT(K2948,LEN(K2948)-3)</f>
        <v>1.5</v>
      </c>
      <c r="M2948" t="str">
        <f>RIGHT(K2948,3)</f>
        <v>万/月</v>
      </c>
      <c r="N2948">
        <f>J2948*VLOOKUP(M2948,薪资单位!$A$1:$B$6,2,FALSE)</f>
        <v>10</v>
      </c>
      <c r="O2948">
        <f>L2948*VLOOKUP(M2948,薪资单位!$A$1:$B$6,2,FALSE)</f>
        <v>15</v>
      </c>
      <c r="P2948" t="s">
        <v>1139</v>
      </c>
    </row>
    <row r="2949" spans="1:16" x14ac:dyDescent="0.2">
      <c r="A2949" t="s">
        <v>39</v>
      </c>
      <c r="B2949" t="str">
        <f>IFERROR(LOOKUP(1,0/SEARCH(Sheet2!$E$3:$E$18,A2949),Sheet2!$F$3:$F$18),"其他")</f>
        <v>Java工程师</v>
      </c>
      <c r="C2949" t="s">
        <v>40</v>
      </c>
      <c r="D2949" t="s">
        <v>35</v>
      </c>
      <c r="E2949" t="s">
        <v>8</v>
      </c>
      <c r="F2949" t="s">
        <v>1139</v>
      </c>
      <c r="G2949" t="s">
        <v>9807</v>
      </c>
      <c r="H2949" t="s">
        <v>11</v>
      </c>
      <c r="I2949" t="s">
        <v>12</v>
      </c>
      <c r="J2949">
        <v>1</v>
      </c>
      <c r="K2949" t="s">
        <v>11098</v>
      </c>
      <c r="L2949" t="str">
        <f>LEFT(K2949,LEN(K2949)-3)</f>
        <v>1.5</v>
      </c>
      <c r="M2949" t="str">
        <f>RIGHT(K2949,3)</f>
        <v>万/月</v>
      </c>
      <c r="N2949">
        <f>J2949*VLOOKUP(M2949,薪资单位!$A$1:$B$6,2,FALSE)</f>
        <v>10</v>
      </c>
      <c r="O2949">
        <f>L2949*VLOOKUP(M2949,薪资单位!$A$1:$B$6,2,FALSE)</f>
        <v>15</v>
      </c>
      <c r="P2949" t="s">
        <v>1139</v>
      </c>
    </row>
    <row r="2950" spans="1:16" x14ac:dyDescent="0.2">
      <c r="A2950" t="s">
        <v>150</v>
      </c>
      <c r="B2950" t="str">
        <f>IFERROR(LOOKUP(1,0/SEARCH(Sheet2!$E$3:$E$18,A2950),Sheet2!$F$3:$F$18),"其他")</f>
        <v>Java工程师</v>
      </c>
      <c r="C2950" t="s">
        <v>40</v>
      </c>
      <c r="D2950" t="s">
        <v>7</v>
      </c>
      <c r="E2950" t="s">
        <v>59</v>
      </c>
      <c r="F2950" t="s">
        <v>2558</v>
      </c>
      <c r="G2950" t="s">
        <v>1813</v>
      </c>
      <c r="H2950" t="s">
        <v>19</v>
      </c>
      <c r="I2950" t="s">
        <v>50</v>
      </c>
      <c r="J2950">
        <v>1</v>
      </c>
      <c r="K2950" t="s">
        <v>11098</v>
      </c>
      <c r="L2950" t="str">
        <f>LEFT(K2950,LEN(K2950)-3)</f>
        <v>1.5</v>
      </c>
      <c r="M2950" t="str">
        <f>RIGHT(K2950,3)</f>
        <v>万/月</v>
      </c>
      <c r="N2950">
        <f>J2950*VLOOKUP(M2950,薪资单位!$A$1:$B$6,2,FALSE)</f>
        <v>10</v>
      </c>
      <c r="O2950">
        <f>L2950*VLOOKUP(M2950,薪资单位!$A$1:$B$6,2,FALSE)</f>
        <v>15</v>
      </c>
      <c r="P2950" t="s">
        <v>1139</v>
      </c>
    </row>
    <row r="2951" spans="1:16" x14ac:dyDescent="0.2">
      <c r="A2951" t="s">
        <v>9824</v>
      </c>
      <c r="B2951" t="str">
        <f>IFERROR(LOOKUP(1,0/SEARCH(Sheet2!$E$3:$E$18,A2951),Sheet2!$F$3:$F$18),"其他")</f>
        <v>Java工程师</v>
      </c>
      <c r="C2951" t="s">
        <v>40</v>
      </c>
      <c r="D2951" t="s">
        <v>35</v>
      </c>
      <c r="E2951" t="s">
        <v>16</v>
      </c>
      <c r="F2951" t="s">
        <v>2558</v>
      </c>
      <c r="G2951" t="s">
        <v>9825</v>
      </c>
      <c r="H2951" t="s">
        <v>38</v>
      </c>
      <c r="I2951" t="s">
        <v>12</v>
      </c>
      <c r="J2951">
        <v>1</v>
      </c>
      <c r="K2951" t="s">
        <v>11098</v>
      </c>
      <c r="L2951" t="str">
        <f>LEFT(K2951,LEN(K2951)-3)</f>
        <v>1.5</v>
      </c>
      <c r="M2951" t="str">
        <f>RIGHT(K2951,3)</f>
        <v>万/月</v>
      </c>
      <c r="N2951">
        <f>J2951*VLOOKUP(M2951,薪资单位!$A$1:$B$6,2,FALSE)</f>
        <v>10</v>
      </c>
      <c r="O2951">
        <f>L2951*VLOOKUP(M2951,薪资单位!$A$1:$B$6,2,FALSE)</f>
        <v>15</v>
      </c>
      <c r="P2951" t="s">
        <v>1139</v>
      </c>
    </row>
    <row r="2952" spans="1:16" x14ac:dyDescent="0.2">
      <c r="A2952" t="s">
        <v>247</v>
      </c>
      <c r="B2952" t="str">
        <f>IFERROR(LOOKUP(1,0/SEARCH(Sheet2!$E$3:$E$18,A2952),Sheet2!$F$3:$F$18),"其他")</f>
        <v>Java工程师</v>
      </c>
      <c r="C2952" t="s">
        <v>40</v>
      </c>
      <c r="D2952" t="s">
        <v>7</v>
      </c>
      <c r="E2952" t="s">
        <v>8</v>
      </c>
      <c r="F2952" t="s">
        <v>9640</v>
      </c>
      <c r="G2952" t="s">
        <v>9832</v>
      </c>
      <c r="H2952" t="s">
        <v>38</v>
      </c>
      <c r="I2952" t="s">
        <v>12</v>
      </c>
      <c r="J2952">
        <v>1</v>
      </c>
      <c r="K2952" t="s">
        <v>11098</v>
      </c>
      <c r="L2952" t="str">
        <f>LEFT(K2952,LEN(K2952)-3)</f>
        <v>1.5</v>
      </c>
      <c r="M2952" t="str">
        <f>RIGHT(K2952,3)</f>
        <v>万/月</v>
      </c>
      <c r="N2952">
        <f>J2952*VLOOKUP(M2952,薪资单位!$A$1:$B$6,2,FALSE)</f>
        <v>10</v>
      </c>
      <c r="O2952">
        <f>L2952*VLOOKUP(M2952,薪资单位!$A$1:$B$6,2,FALSE)</f>
        <v>15</v>
      </c>
      <c r="P2952" t="s">
        <v>1139</v>
      </c>
    </row>
    <row r="2953" spans="1:16" x14ac:dyDescent="0.2">
      <c r="A2953" t="s">
        <v>39</v>
      </c>
      <c r="B2953" t="str">
        <f>IFERROR(LOOKUP(1,0/SEARCH(Sheet2!$E$3:$E$18,A2953),Sheet2!$F$3:$F$18),"其他")</f>
        <v>Java工程师</v>
      </c>
      <c r="C2953" t="s">
        <v>40</v>
      </c>
      <c r="D2953" t="s">
        <v>35</v>
      </c>
      <c r="E2953" t="s">
        <v>16</v>
      </c>
      <c r="F2953" t="s">
        <v>673</v>
      </c>
      <c r="G2953" t="s">
        <v>9837</v>
      </c>
      <c r="H2953" t="s">
        <v>93</v>
      </c>
      <c r="I2953" t="s">
        <v>12</v>
      </c>
      <c r="J2953">
        <v>1</v>
      </c>
      <c r="K2953" t="s">
        <v>11098</v>
      </c>
      <c r="L2953" t="str">
        <f>LEFT(K2953,LEN(K2953)-3)</f>
        <v>1.5</v>
      </c>
      <c r="M2953" t="str">
        <f>RIGHT(K2953,3)</f>
        <v>万/月</v>
      </c>
      <c r="N2953">
        <f>J2953*VLOOKUP(M2953,薪资单位!$A$1:$B$6,2,FALSE)</f>
        <v>10</v>
      </c>
      <c r="O2953">
        <f>L2953*VLOOKUP(M2953,薪资单位!$A$1:$B$6,2,FALSE)</f>
        <v>15</v>
      </c>
      <c r="P2953" t="s">
        <v>1139</v>
      </c>
    </row>
    <row r="2954" spans="1:16" x14ac:dyDescent="0.2">
      <c r="A2954" t="s">
        <v>247</v>
      </c>
      <c r="B2954" t="str">
        <f>IFERROR(LOOKUP(1,0/SEARCH(Sheet2!$E$3:$E$18,A2954),Sheet2!$F$3:$F$18),"其他")</f>
        <v>Java工程师</v>
      </c>
      <c r="C2954" t="s">
        <v>40</v>
      </c>
      <c r="D2954" t="s">
        <v>15</v>
      </c>
      <c r="E2954" t="s">
        <v>16</v>
      </c>
      <c r="F2954" t="s">
        <v>2558</v>
      </c>
      <c r="G2954" t="s">
        <v>9839</v>
      </c>
      <c r="H2954" t="s">
        <v>11</v>
      </c>
      <c r="I2954" t="s">
        <v>12</v>
      </c>
      <c r="J2954">
        <v>1</v>
      </c>
      <c r="K2954" t="s">
        <v>11098</v>
      </c>
      <c r="L2954" t="str">
        <f>LEFT(K2954,LEN(K2954)-3)</f>
        <v>1.5</v>
      </c>
      <c r="M2954" t="str">
        <f>RIGHT(K2954,3)</f>
        <v>万/月</v>
      </c>
      <c r="N2954">
        <f>J2954*VLOOKUP(M2954,薪资单位!$A$1:$B$6,2,FALSE)</f>
        <v>10</v>
      </c>
      <c r="O2954">
        <f>L2954*VLOOKUP(M2954,薪资单位!$A$1:$B$6,2,FALSE)</f>
        <v>15</v>
      </c>
      <c r="P2954" t="s">
        <v>1139</v>
      </c>
    </row>
    <row r="2955" spans="1:16" x14ac:dyDescent="0.2">
      <c r="A2955" t="s">
        <v>39</v>
      </c>
      <c r="B2955" t="str">
        <f>IFERROR(LOOKUP(1,0/SEARCH(Sheet2!$E$3:$E$18,A2955),Sheet2!$F$3:$F$18),"其他")</f>
        <v>Java工程师</v>
      </c>
      <c r="C2955" t="s">
        <v>40</v>
      </c>
      <c r="D2955" t="s">
        <v>35</v>
      </c>
      <c r="E2955" t="s">
        <v>8</v>
      </c>
      <c r="F2955" t="s">
        <v>9640</v>
      </c>
      <c r="G2955" t="s">
        <v>2640</v>
      </c>
      <c r="H2955" t="s">
        <v>38</v>
      </c>
      <c r="I2955" t="s">
        <v>12</v>
      </c>
      <c r="J2955">
        <v>1</v>
      </c>
      <c r="K2955" t="s">
        <v>11098</v>
      </c>
      <c r="L2955" t="str">
        <f>LEFT(K2955,LEN(K2955)-3)</f>
        <v>1.5</v>
      </c>
      <c r="M2955" t="str">
        <f>RIGHT(K2955,3)</f>
        <v>万/月</v>
      </c>
      <c r="N2955">
        <f>J2955*VLOOKUP(M2955,薪资单位!$A$1:$B$6,2,FALSE)</f>
        <v>10</v>
      </c>
      <c r="O2955">
        <f>L2955*VLOOKUP(M2955,薪资单位!$A$1:$B$6,2,FALSE)</f>
        <v>15</v>
      </c>
      <c r="P2955" t="s">
        <v>1139</v>
      </c>
    </row>
    <row r="2956" spans="1:16" x14ac:dyDescent="0.2">
      <c r="A2956" t="s">
        <v>39</v>
      </c>
      <c r="B2956" t="str">
        <f>IFERROR(LOOKUP(1,0/SEARCH(Sheet2!$E$3:$E$18,A2956),Sheet2!$F$3:$F$18),"其他")</f>
        <v>Java工程师</v>
      </c>
      <c r="C2956" t="s">
        <v>40</v>
      </c>
      <c r="D2956" t="s">
        <v>7</v>
      </c>
      <c r="E2956" t="s">
        <v>143</v>
      </c>
      <c r="F2956" t="s">
        <v>673</v>
      </c>
      <c r="G2956" t="s">
        <v>9840</v>
      </c>
      <c r="H2956" t="s">
        <v>11</v>
      </c>
      <c r="I2956" t="s">
        <v>12</v>
      </c>
      <c r="J2956">
        <v>1</v>
      </c>
      <c r="K2956" t="s">
        <v>11098</v>
      </c>
      <c r="L2956" t="str">
        <f>LEFT(K2956,LEN(K2956)-3)</f>
        <v>1.5</v>
      </c>
      <c r="M2956" t="str">
        <f>RIGHT(K2956,3)</f>
        <v>万/月</v>
      </c>
      <c r="N2956">
        <f>J2956*VLOOKUP(M2956,薪资单位!$A$1:$B$6,2,FALSE)</f>
        <v>10</v>
      </c>
      <c r="O2956">
        <f>L2956*VLOOKUP(M2956,薪资单位!$A$1:$B$6,2,FALSE)</f>
        <v>15</v>
      </c>
      <c r="P2956" t="s">
        <v>1139</v>
      </c>
    </row>
    <row r="2957" spans="1:16" x14ac:dyDescent="0.2">
      <c r="A2957" t="s">
        <v>39</v>
      </c>
      <c r="B2957" t="str">
        <f>IFERROR(LOOKUP(1,0/SEARCH(Sheet2!$E$3:$E$18,A2957),Sheet2!$F$3:$F$18),"其他")</f>
        <v>Java工程师</v>
      </c>
      <c r="C2957" t="s">
        <v>40</v>
      </c>
      <c r="D2957" t="s">
        <v>35</v>
      </c>
      <c r="E2957" t="s">
        <v>8</v>
      </c>
      <c r="F2957" t="s">
        <v>673</v>
      </c>
      <c r="G2957" t="s">
        <v>9841</v>
      </c>
      <c r="H2957" t="s">
        <v>26</v>
      </c>
      <c r="I2957" t="s">
        <v>12</v>
      </c>
      <c r="J2957">
        <v>1</v>
      </c>
      <c r="K2957" t="s">
        <v>11098</v>
      </c>
      <c r="L2957" t="str">
        <f>LEFT(K2957,LEN(K2957)-3)</f>
        <v>1.5</v>
      </c>
      <c r="M2957" t="str">
        <f>RIGHT(K2957,3)</f>
        <v>万/月</v>
      </c>
      <c r="N2957">
        <f>J2957*VLOOKUP(M2957,薪资单位!$A$1:$B$6,2,FALSE)</f>
        <v>10</v>
      </c>
      <c r="O2957">
        <f>L2957*VLOOKUP(M2957,薪资单位!$A$1:$B$6,2,FALSE)</f>
        <v>15</v>
      </c>
      <c r="P2957" t="s">
        <v>1139</v>
      </c>
    </row>
    <row r="2958" spans="1:16" x14ac:dyDescent="0.2">
      <c r="A2958" t="s">
        <v>247</v>
      </c>
      <c r="B2958" t="str">
        <f>IFERROR(LOOKUP(1,0/SEARCH(Sheet2!$E$3:$E$18,A2958),Sheet2!$F$3:$F$18),"其他")</f>
        <v>Java工程师</v>
      </c>
      <c r="C2958" t="s">
        <v>40</v>
      </c>
      <c r="D2958" t="s">
        <v>35</v>
      </c>
      <c r="E2958" t="s">
        <v>16</v>
      </c>
      <c r="F2958" t="s">
        <v>673</v>
      </c>
      <c r="G2958" t="s">
        <v>9846</v>
      </c>
      <c r="H2958" t="s">
        <v>11</v>
      </c>
      <c r="I2958" t="s">
        <v>12</v>
      </c>
      <c r="J2958">
        <v>1</v>
      </c>
      <c r="K2958" t="s">
        <v>11098</v>
      </c>
      <c r="L2958" t="str">
        <f>LEFT(K2958,LEN(K2958)-3)</f>
        <v>1.5</v>
      </c>
      <c r="M2958" t="str">
        <f>RIGHT(K2958,3)</f>
        <v>万/月</v>
      </c>
      <c r="N2958">
        <f>J2958*VLOOKUP(M2958,薪资单位!$A$1:$B$6,2,FALSE)</f>
        <v>10</v>
      </c>
      <c r="O2958">
        <f>L2958*VLOOKUP(M2958,薪资单位!$A$1:$B$6,2,FALSE)</f>
        <v>15</v>
      </c>
      <c r="P2958" t="s">
        <v>1139</v>
      </c>
    </row>
    <row r="2959" spans="1:16" x14ac:dyDescent="0.2">
      <c r="A2959" t="s">
        <v>33</v>
      </c>
      <c r="B2959" t="str">
        <f>IFERROR(LOOKUP(1,0/SEARCH(Sheet2!$E$3:$E$18,A2959),Sheet2!$F$3:$F$18),"其他")</f>
        <v>Java工程师</v>
      </c>
      <c r="C2959" t="s">
        <v>40</v>
      </c>
      <c r="D2959" t="s">
        <v>7</v>
      </c>
      <c r="E2959" t="s">
        <v>2704</v>
      </c>
      <c r="F2959" t="s">
        <v>2558</v>
      </c>
      <c r="G2959" t="s">
        <v>9847</v>
      </c>
      <c r="H2959" t="s">
        <v>93</v>
      </c>
      <c r="I2959" t="s">
        <v>12</v>
      </c>
      <c r="J2959">
        <v>1</v>
      </c>
      <c r="K2959" t="s">
        <v>11098</v>
      </c>
      <c r="L2959" t="str">
        <f>LEFT(K2959,LEN(K2959)-3)</f>
        <v>1.5</v>
      </c>
      <c r="M2959" t="str">
        <f>RIGHT(K2959,3)</f>
        <v>万/月</v>
      </c>
      <c r="N2959">
        <f>J2959*VLOOKUP(M2959,薪资单位!$A$1:$B$6,2,FALSE)</f>
        <v>10</v>
      </c>
      <c r="O2959">
        <f>L2959*VLOOKUP(M2959,薪资单位!$A$1:$B$6,2,FALSE)</f>
        <v>15</v>
      </c>
      <c r="P2959" t="s">
        <v>1139</v>
      </c>
    </row>
    <row r="2960" spans="1:16" x14ac:dyDescent="0.2">
      <c r="A2960" t="s">
        <v>39</v>
      </c>
      <c r="B2960" t="str">
        <f>IFERROR(LOOKUP(1,0/SEARCH(Sheet2!$E$3:$E$18,A2960),Sheet2!$F$3:$F$18),"其他")</f>
        <v>Java工程师</v>
      </c>
      <c r="C2960" t="s">
        <v>40</v>
      </c>
      <c r="D2960" t="s">
        <v>65</v>
      </c>
      <c r="E2960" t="s">
        <v>16</v>
      </c>
      <c r="F2960" t="s">
        <v>9659</v>
      </c>
      <c r="G2960" t="s">
        <v>9850</v>
      </c>
      <c r="H2960" t="s">
        <v>11</v>
      </c>
      <c r="I2960" t="s">
        <v>12</v>
      </c>
      <c r="J2960">
        <v>1</v>
      </c>
      <c r="K2960" t="s">
        <v>11098</v>
      </c>
      <c r="L2960" t="str">
        <f>LEFT(K2960,LEN(K2960)-3)</f>
        <v>1.5</v>
      </c>
      <c r="M2960" t="str">
        <f>RIGHT(K2960,3)</f>
        <v>万/月</v>
      </c>
      <c r="N2960">
        <f>J2960*VLOOKUP(M2960,薪资单位!$A$1:$B$6,2,FALSE)</f>
        <v>10</v>
      </c>
      <c r="O2960">
        <f>L2960*VLOOKUP(M2960,薪资单位!$A$1:$B$6,2,FALSE)</f>
        <v>15</v>
      </c>
      <c r="P2960" t="s">
        <v>1139</v>
      </c>
    </row>
    <row r="2961" spans="1:16" x14ac:dyDescent="0.2">
      <c r="A2961" t="s">
        <v>9853</v>
      </c>
      <c r="B2961" t="str">
        <f>IFERROR(LOOKUP(1,0/SEARCH(Sheet2!$E$3:$E$18,A2961),Sheet2!$F$3:$F$18),"其他")</f>
        <v>Java工程师</v>
      </c>
      <c r="C2961" t="s">
        <v>40</v>
      </c>
      <c r="D2961" t="s">
        <v>35</v>
      </c>
      <c r="E2961" t="s">
        <v>16</v>
      </c>
      <c r="F2961" t="s">
        <v>1139</v>
      </c>
      <c r="G2961" t="s">
        <v>4333</v>
      </c>
      <c r="H2961" t="s">
        <v>93</v>
      </c>
      <c r="I2961" t="s">
        <v>12</v>
      </c>
      <c r="J2961">
        <v>1</v>
      </c>
      <c r="K2961" t="s">
        <v>11098</v>
      </c>
      <c r="L2961" t="str">
        <f>LEFT(K2961,LEN(K2961)-3)</f>
        <v>1.5</v>
      </c>
      <c r="M2961" t="str">
        <f>RIGHT(K2961,3)</f>
        <v>万/月</v>
      </c>
      <c r="N2961">
        <f>J2961*VLOOKUP(M2961,薪资单位!$A$1:$B$6,2,FALSE)</f>
        <v>10</v>
      </c>
      <c r="O2961">
        <f>L2961*VLOOKUP(M2961,薪资单位!$A$1:$B$6,2,FALSE)</f>
        <v>15</v>
      </c>
      <c r="P2961" t="s">
        <v>1139</v>
      </c>
    </row>
    <row r="2962" spans="1:16" x14ac:dyDescent="0.2">
      <c r="A2962" t="s">
        <v>9854</v>
      </c>
      <c r="B2962" t="str">
        <f>IFERROR(LOOKUP(1,0/SEARCH(Sheet2!$E$3:$E$18,A2962),Sheet2!$F$3:$F$18),"其他")</f>
        <v>Java工程师</v>
      </c>
      <c r="C2962" t="s">
        <v>40</v>
      </c>
      <c r="D2962" t="s">
        <v>65</v>
      </c>
      <c r="E2962" t="s">
        <v>16</v>
      </c>
      <c r="F2962" t="s">
        <v>1139</v>
      </c>
      <c r="G2962" t="s">
        <v>9855</v>
      </c>
      <c r="H2962" t="s">
        <v>19</v>
      </c>
      <c r="I2962" t="s">
        <v>129</v>
      </c>
      <c r="J2962">
        <v>1</v>
      </c>
      <c r="K2962" t="s">
        <v>11098</v>
      </c>
      <c r="L2962" t="str">
        <f>LEFT(K2962,LEN(K2962)-3)</f>
        <v>1.5</v>
      </c>
      <c r="M2962" t="str">
        <f>RIGHT(K2962,3)</f>
        <v>万/月</v>
      </c>
      <c r="N2962">
        <f>J2962*VLOOKUP(M2962,薪资单位!$A$1:$B$6,2,FALSE)</f>
        <v>10</v>
      </c>
      <c r="O2962">
        <f>L2962*VLOOKUP(M2962,薪资单位!$A$1:$B$6,2,FALSE)</f>
        <v>15</v>
      </c>
      <c r="P2962" t="s">
        <v>1139</v>
      </c>
    </row>
    <row r="2963" spans="1:16" x14ac:dyDescent="0.2">
      <c r="A2963" t="s">
        <v>39</v>
      </c>
      <c r="B2963" t="str">
        <f>IFERROR(LOOKUP(1,0/SEARCH(Sheet2!$E$3:$E$18,A2963),Sheet2!$F$3:$F$18),"其他")</f>
        <v>Java工程师</v>
      </c>
      <c r="C2963" t="s">
        <v>40</v>
      </c>
      <c r="D2963" t="s">
        <v>35</v>
      </c>
      <c r="E2963" t="s">
        <v>16</v>
      </c>
      <c r="F2963" t="s">
        <v>9703</v>
      </c>
      <c r="G2963" t="s">
        <v>9858</v>
      </c>
      <c r="H2963" t="s">
        <v>11</v>
      </c>
      <c r="I2963" t="s">
        <v>12</v>
      </c>
      <c r="J2963">
        <v>1</v>
      </c>
      <c r="K2963" t="s">
        <v>11098</v>
      </c>
      <c r="L2963" t="str">
        <f>LEFT(K2963,LEN(K2963)-3)</f>
        <v>1.5</v>
      </c>
      <c r="M2963" t="str">
        <f>RIGHT(K2963,3)</f>
        <v>万/月</v>
      </c>
      <c r="N2963">
        <f>J2963*VLOOKUP(M2963,薪资单位!$A$1:$B$6,2,FALSE)</f>
        <v>10</v>
      </c>
      <c r="O2963">
        <f>L2963*VLOOKUP(M2963,薪资单位!$A$1:$B$6,2,FALSE)</f>
        <v>15</v>
      </c>
      <c r="P2963" t="s">
        <v>1139</v>
      </c>
    </row>
    <row r="2964" spans="1:16" x14ac:dyDescent="0.2">
      <c r="A2964" t="s">
        <v>39</v>
      </c>
      <c r="B2964" t="str">
        <f>IFERROR(LOOKUP(1,0/SEARCH(Sheet2!$E$3:$E$18,A2964),Sheet2!$F$3:$F$18),"其他")</f>
        <v>Java工程师</v>
      </c>
      <c r="C2964" t="s">
        <v>40</v>
      </c>
      <c r="D2964" t="s">
        <v>65</v>
      </c>
      <c r="E2964" t="s">
        <v>16</v>
      </c>
      <c r="F2964" t="s">
        <v>1139</v>
      </c>
      <c r="G2964" t="s">
        <v>9865</v>
      </c>
      <c r="H2964" t="s">
        <v>42</v>
      </c>
      <c r="I2964" t="s">
        <v>32</v>
      </c>
      <c r="J2964">
        <v>1</v>
      </c>
      <c r="K2964" t="s">
        <v>11098</v>
      </c>
      <c r="L2964" t="str">
        <f>LEFT(K2964,LEN(K2964)-3)</f>
        <v>1.5</v>
      </c>
      <c r="M2964" t="str">
        <f>RIGHT(K2964,3)</f>
        <v>万/月</v>
      </c>
      <c r="N2964">
        <f>J2964*VLOOKUP(M2964,薪资单位!$A$1:$B$6,2,FALSE)</f>
        <v>10</v>
      </c>
      <c r="O2964">
        <f>L2964*VLOOKUP(M2964,薪资单位!$A$1:$B$6,2,FALSE)</f>
        <v>15</v>
      </c>
      <c r="P2964" t="s">
        <v>1139</v>
      </c>
    </row>
    <row r="2965" spans="1:16" x14ac:dyDescent="0.2">
      <c r="A2965" t="s">
        <v>9939</v>
      </c>
      <c r="B2965" t="str">
        <f>IFERROR(LOOKUP(1,0/SEARCH(Sheet2!$E$3:$E$18,A2965),Sheet2!$F$3:$F$18),"其他")</f>
        <v>Java工程师</v>
      </c>
      <c r="C2965" t="s">
        <v>40</v>
      </c>
      <c r="D2965" t="s">
        <v>35</v>
      </c>
      <c r="E2965" t="s">
        <v>8</v>
      </c>
      <c r="F2965" t="s">
        <v>9640</v>
      </c>
      <c r="G2965" t="s">
        <v>9940</v>
      </c>
      <c r="H2965" t="s">
        <v>93</v>
      </c>
      <c r="I2965" t="s">
        <v>12</v>
      </c>
      <c r="J2965">
        <v>1</v>
      </c>
      <c r="K2965" t="s">
        <v>11098</v>
      </c>
      <c r="L2965" t="str">
        <f>LEFT(K2965,LEN(K2965)-3)</f>
        <v>1.5</v>
      </c>
      <c r="M2965" t="str">
        <f>RIGHT(K2965,3)</f>
        <v>万/月</v>
      </c>
      <c r="N2965">
        <f>J2965*VLOOKUP(M2965,薪资单位!$A$1:$B$6,2,FALSE)</f>
        <v>10</v>
      </c>
      <c r="O2965">
        <f>L2965*VLOOKUP(M2965,薪资单位!$A$1:$B$6,2,FALSE)</f>
        <v>15</v>
      </c>
      <c r="P2965" t="s">
        <v>1139</v>
      </c>
    </row>
    <row r="2966" spans="1:16" x14ac:dyDescent="0.2">
      <c r="A2966" t="s">
        <v>9656</v>
      </c>
      <c r="B2966" t="str">
        <f>IFERROR(LOOKUP(1,0/SEARCH(Sheet2!$E$3:$E$18,A2966),Sheet2!$F$3:$F$18),"其他")</f>
        <v>Java工程师</v>
      </c>
      <c r="C2966" t="s">
        <v>40</v>
      </c>
      <c r="D2966" t="s">
        <v>35</v>
      </c>
      <c r="E2966" t="s">
        <v>59</v>
      </c>
      <c r="F2966" t="s">
        <v>673</v>
      </c>
      <c r="G2966" t="s">
        <v>10086</v>
      </c>
      <c r="H2966" t="s">
        <v>11</v>
      </c>
      <c r="I2966" t="s">
        <v>12</v>
      </c>
      <c r="J2966">
        <v>1</v>
      </c>
      <c r="K2966" t="s">
        <v>11098</v>
      </c>
      <c r="L2966" t="str">
        <f>LEFT(K2966,LEN(K2966)-3)</f>
        <v>1.5</v>
      </c>
      <c r="M2966" t="str">
        <f>RIGHT(K2966,3)</f>
        <v>万/月</v>
      </c>
      <c r="N2966">
        <f>J2966*VLOOKUP(M2966,薪资单位!$A$1:$B$6,2,FALSE)</f>
        <v>10</v>
      </c>
      <c r="O2966">
        <f>L2966*VLOOKUP(M2966,薪资单位!$A$1:$B$6,2,FALSE)</f>
        <v>15</v>
      </c>
      <c r="P2966" t="s">
        <v>1139</v>
      </c>
    </row>
    <row r="2967" spans="1:16" x14ac:dyDescent="0.2">
      <c r="A2967" t="s">
        <v>247</v>
      </c>
      <c r="B2967" t="str">
        <f>IFERROR(LOOKUP(1,0/SEARCH(Sheet2!$E$3:$E$18,A2967),Sheet2!$F$3:$F$18),"其他")</f>
        <v>Java工程师</v>
      </c>
      <c r="C2967" t="s">
        <v>40</v>
      </c>
      <c r="D2967" t="s">
        <v>35</v>
      </c>
      <c r="E2967" t="s">
        <v>16</v>
      </c>
      <c r="F2967" t="s">
        <v>1139</v>
      </c>
      <c r="G2967" t="s">
        <v>1008</v>
      </c>
      <c r="H2967" t="s">
        <v>11</v>
      </c>
      <c r="I2967" t="s">
        <v>50</v>
      </c>
      <c r="J2967">
        <v>1</v>
      </c>
      <c r="K2967" t="s">
        <v>11098</v>
      </c>
      <c r="L2967" t="str">
        <f>LEFT(K2967,LEN(K2967)-3)</f>
        <v>1.5</v>
      </c>
      <c r="M2967" t="str">
        <f>RIGHT(K2967,3)</f>
        <v>万/月</v>
      </c>
      <c r="N2967">
        <f>J2967*VLOOKUP(M2967,薪资单位!$A$1:$B$6,2,FALSE)</f>
        <v>10</v>
      </c>
      <c r="O2967">
        <f>L2967*VLOOKUP(M2967,薪资单位!$A$1:$B$6,2,FALSE)</f>
        <v>15</v>
      </c>
      <c r="P2967" t="s">
        <v>1139</v>
      </c>
    </row>
    <row r="2968" spans="1:16" x14ac:dyDescent="0.2">
      <c r="A2968" t="s">
        <v>274</v>
      </c>
      <c r="B2968" t="str">
        <f>IFERROR(LOOKUP(1,0/SEARCH(Sheet2!$E$3:$E$18,A2968),Sheet2!$F$3:$F$18),"其他")</f>
        <v>Java工程师</v>
      </c>
      <c r="C2968" t="s">
        <v>40</v>
      </c>
      <c r="D2968" t="s">
        <v>15</v>
      </c>
      <c r="E2968" t="s">
        <v>16</v>
      </c>
      <c r="F2968" t="s">
        <v>1139</v>
      </c>
      <c r="G2968" t="s">
        <v>10651</v>
      </c>
      <c r="H2968" t="s">
        <v>38</v>
      </c>
      <c r="I2968" t="s">
        <v>32</v>
      </c>
      <c r="J2968">
        <v>1</v>
      </c>
      <c r="K2968" t="s">
        <v>11098</v>
      </c>
      <c r="L2968" t="str">
        <f>LEFT(K2968,LEN(K2968)-3)</f>
        <v>1.5</v>
      </c>
      <c r="M2968" t="str">
        <f>RIGHT(K2968,3)</f>
        <v>万/月</v>
      </c>
      <c r="N2968">
        <f>J2968*VLOOKUP(M2968,薪资单位!$A$1:$B$6,2,FALSE)</f>
        <v>10</v>
      </c>
      <c r="O2968">
        <f>L2968*VLOOKUP(M2968,薪资单位!$A$1:$B$6,2,FALSE)</f>
        <v>15</v>
      </c>
      <c r="P2968" t="s">
        <v>1139</v>
      </c>
    </row>
    <row r="2969" spans="1:16" x14ac:dyDescent="0.2">
      <c r="A2969" t="s">
        <v>247</v>
      </c>
      <c r="B2969" t="str">
        <f>IFERROR(LOOKUP(1,0/SEARCH(Sheet2!$E$3:$E$18,A2969),Sheet2!$F$3:$F$18),"其他")</f>
        <v>Java工程师</v>
      </c>
      <c r="C2969" t="s">
        <v>40</v>
      </c>
      <c r="D2969" t="s">
        <v>35</v>
      </c>
      <c r="E2969" t="s">
        <v>16</v>
      </c>
      <c r="F2969" t="s">
        <v>673</v>
      </c>
      <c r="G2969" t="s">
        <v>6956</v>
      </c>
      <c r="H2969" t="s">
        <v>11</v>
      </c>
      <c r="I2969" t="s">
        <v>12</v>
      </c>
      <c r="J2969">
        <v>1</v>
      </c>
      <c r="K2969" t="s">
        <v>11098</v>
      </c>
      <c r="L2969" t="str">
        <f>LEFT(K2969,LEN(K2969)-3)</f>
        <v>1.5</v>
      </c>
      <c r="M2969" t="str">
        <f>RIGHT(K2969,3)</f>
        <v>万/月</v>
      </c>
      <c r="N2969">
        <f>J2969*VLOOKUP(M2969,薪资单位!$A$1:$B$6,2,FALSE)</f>
        <v>10</v>
      </c>
      <c r="O2969">
        <f>L2969*VLOOKUP(M2969,薪资单位!$A$1:$B$6,2,FALSE)</f>
        <v>15</v>
      </c>
      <c r="P2969" t="s">
        <v>1139</v>
      </c>
    </row>
    <row r="2970" spans="1:16" x14ac:dyDescent="0.2">
      <c r="A2970" t="s">
        <v>39</v>
      </c>
      <c r="B2970" t="str">
        <f>IFERROR(LOOKUP(1,0/SEARCH(Sheet2!$E$3:$E$18,A2970),Sheet2!$F$3:$F$18),"其他")</f>
        <v>Java工程师</v>
      </c>
      <c r="C2970" t="s">
        <v>40</v>
      </c>
      <c r="D2970" t="s">
        <v>65</v>
      </c>
      <c r="E2970" t="s">
        <v>8</v>
      </c>
      <c r="F2970" t="s">
        <v>4277</v>
      </c>
      <c r="G2970" t="s">
        <v>10824</v>
      </c>
      <c r="H2970" t="s">
        <v>11</v>
      </c>
      <c r="I2970" t="s">
        <v>12</v>
      </c>
      <c r="J2970">
        <v>1</v>
      </c>
      <c r="K2970" t="s">
        <v>11098</v>
      </c>
      <c r="L2970" t="str">
        <f>LEFT(K2970,LEN(K2970)-3)</f>
        <v>1.5</v>
      </c>
      <c r="M2970" t="str">
        <f>RIGHT(K2970,3)</f>
        <v>万/月</v>
      </c>
      <c r="N2970">
        <f>J2970*VLOOKUP(M2970,薪资单位!$A$1:$B$6,2,FALSE)</f>
        <v>10</v>
      </c>
      <c r="O2970">
        <f>L2970*VLOOKUP(M2970,薪资单位!$A$1:$B$6,2,FALSE)</f>
        <v>15</v>
      </c>
      <c r="P2970" t="s">
        <v>1139</v>
      </c>
    </row>
    <row r="2971" spans="1:16" x14ac:dyDescent="0.2">
      <c r="A2971" t="s">
        <v>486</v>
      </c>
      <c r="B2971" t="str">
        <f>IFERROR(LOOKUP(1,0/SEARCH(Sheet2!$E$3:$E$18,A2971),Sheet2!$F$3:$F$18),"其他")</f>
        <v>PHP工程师</v>
      </c>
      <c r="C2971" t="s">
        <v>40</v>
      </c>
      <c r="D2971" t="s">
        <v>35</v>
      </c>
      <c r="E2971" t="s">
        <v>8</v>
      </c>
      <c r="F2971" t="s">
        <v>487</v>
      </c>
      <c r="G2971" t="s">
        <v>488</v>
      </c>
      <c r="H2971" t="s">
        <v>38</v>
      </c>
      <c r="I2971" t="s">
        <v>81</v>
      </c>
      <c r="J2971">
        <v>1</v>
      </c>
      <c r="K2971" t="s">
        <v>11098</v>
      </c>
      <c r="L2971" t="str">
        <f>LEFT(K2971,LEN(K2971)-3)</f>
        <v>1.5</v>
      </c>
      <c r="M2971" t="str">
        <f>RIGHT(K2971,3)</f>
        <v>万/月</v>
      </c>
      <c r="N2971">
        <f>J2971*VLOOKUP(M2971,薪资单位!$A$1:$B$6,2,FALSE)</f>
        <v>10</v>
      </c>
      <c r="O2971">
        <f>L2971*VLOOKUP(M2971,薪资单位!$A$1:$B$6,2,FALSE)</f>
        <v>15</v>
      </c>
      <c r="P2971" t="s">
        <v>839</v>
      </c>
    </row>
    <row r="2972" spans="1:16" x14ac:dyDescent="0.2">
      <c r="A2972" t="s">
        <v>495</v>
      </c>
      <c r="B2972" t="str">
        <f>IFERROR(LOOKUP(1,0/SEARCH(Sheet2!$E$3:$E$18,A2972),Sheet2!$F$3:$F$18),"其他")</f>
        <v>PHP工程师</v>
      </c>
      <c r="C2972" t="s">
        <v>40</v>
      </c>
      <c r="D2972" t="s">
        <v>23</v>
      </c>
      <c r="E2972" t="s">
        <v>8</v>
      </c>
      <c r="F2972" t="s">
        <v>36</v>
      </c>
      <c r="G2972" t="s">
        <v>496</v>
      </c>
      <c r="H2972" t="s">
        <v>11</v>
      </c>
      <c r="I2972" t="s">
        <v>12</v>
      </c>
      <c r="J2972">
        <v>1</v>
      </c>
      <c r="K2972" t="s">
        <v>11098</v>
      </c>
      <c r="L2972" t="str">
        <f>LEFT(K2972,LEN(K2972)-3)</f>
        <v>1.5</v>
      </c>
      <c r="M2972" t="str">
        <f>RIGHT(K2972,3)</f>
        <v>万/月</v>
      </c>
      <c r="N2972">
        <f>J2972*VLOOKUP(M2972,薪资单位!$A$1:$B$6,2,FALSE)</f>
        <v>10</v>
      </c>
      <c r="O2972">
        <f>L2972*VLOOKUP(M2972,薪资单位!$A$1:$B$6,2,FALSE)</f>
        <v>15</v>
      </c>
      <c r="P2972" t="s">
        <v>30</v>
      </c>
    </row>
    <row r="2973" spans="1:16" x14ac:dyDescent="0.2">
      <c r="A2973" t="s">
        <v>510</v>
      </c>
      <c r="B2973" t="str">
        <f>IFERROR(LOOKUP(1,0/SEARCH(Sheet2!$E$3:$E$18,A2973),Sheet2!$F$3:$F$18),"其他")</f>
        <v>PHP工程师</v>
      </c>
      <c r="C2973" t="s">
        <v>40</v>
      </c>
      <c r="D2973" t="s">
        <v>23</v>
      </c>
      <c r="E2973" t="s">
        <v>8</v>
      </c>
      <c r="F2973" t="s">
        <v>36</v>
      </c>
      <c r="G2973" t="s">
        <v>511</v>
      </c>
      <c r="H2973" t="s">
        <v>11</v>
      </c>
      <c r="I2973" t="s">
        <v>12</v>
      </c>
      <c r="J2973">
        <v>1</v>
      </c>
      <c r="K2973" t="s">
        <v>11098</v>
      </c>
      <c r="L2973" t="str">
        <f>LEFT(K2973,LEN(K2973)-3)</f>
        <v>1.5</v>
      </c>
      <c r="M2973" t="str">
        <f>RIGHT(K2973,3)</f>
        <v>万/月</v>
      </c>
      <c r="N2973">
        <f>J2973*VLOOKUP(M2973,薪资单位!$A$1:$B$6,2,FALSE)</f>
        <v>10</v>
      </c>
      <c r="O2973">
        <f>L2973*VLOOKUP(M2973,薪资单位!$A$1:$B$6,2,FALSE)</f>
        <v>15</v>
      </c>
      <c r="P2973" t="s">
        <v>30</v>
      </c>
    </row>
    <row r="2974" spans="1:16" x14ac:dyDescent="0.2">
      <c r="A2974" t="s">
        <v>481</v>
      </c>
      <c r="B2974" t="str">
        <f>IFERROR(LOOKUP(1,0/SEARCH(Sheet2!$E$3:$E$18,A2974),Sheet2!$F$3:$F$18),"其他")</f>
        <v>PHP工程师</v>
      </c>
      <c r="C2974" t="s">
        <v>40</v>
      </c>
      <c r="D2974" t="s">
        <v>35</v>
      </c>
      <c r="E2974" t="s">
        <v>8</v>
      </c>
      <c r="F2974" t="s">
        <v>30</v>
      </c>
      <c r="G2974" t="s">
        <v>526</v>
      </c>
      <c r="H2974" t="s">
        <v>93</v>
      </c>
      <c r="I2974" t="s">
        <v>149</v>
      </c>
      <c r="J2974">
        <v>1</v>
      </c>
      <c r="K2974" t="s">
        <v>11098</v>
      </c>
      <c r="L2974" t="str">
        <f>LEFT(K2974,LEN(K2974)-3)</f>
        <v>1.5</v>
      </c>
      <c r="M2974" t="str">
        <f>RIGHT(K2974,3)</f>
        <v>万/月</v>
      </c>
      <c r="N2974">
        <f>J2974*VLOOKUP(M2974,薪资单位!$A$1:$B$6,2,FALSE)</f>
        <v>10</v>
      </c>
      <c r="O2974">
        <f>L2974*VLOOKUP(M2974,薪资单位!$A$1:$B$6,2,FALSE)</f>
        <v>15</v>
      </c>
      <c r="P2974" t="s">
        <v>30</v>
      </c>
    </row>
    <row r="2975" spans="1:16" x14ac:dyDescent="0.2">
      <c r="A2975" t="s">
        <v>497</v>
      </c>
      <c r="B2975" t="str">
        <f>IFERROR(LOOKUP(1,0/SEARCH(Sheet2!$E$3:$E$18,A2975),Sheet2!$F$3:$F$18),"其他")</f>
        <v>PHP工程师</v>
      </c>
      <c r="C2975" t="s">
        <v>40</v>
      </c>
      <c r="D2975" t="s">
        <v>35</v>
      </c>
      <c r="E2975" t="s">
        <v>8</v>
      </c>
      <c r="F2975" t="s">
        <v>120</v>
      </c>
      <c r="G2975" t="s">
        <v>315</v>
      </c>
      <c r="H2975" t="s">
        <v>42</v>
      </c>
      <c r="I2975" t="s">
        <v>50</v>
      </c>
      <c r="J2975">
        <v>1</v>
      </c>
      <c r="K2975" t="s">
        <v>11098</v>
      </c>
      <c r="L2975" t="str">
        <f>LEFT(K2975,LEN(K2975)-3)</f>
        <v>1.5</v>
      </c>
      <c r="M2975" t="str">
        <f>RIGHT(K2975,3)</f>
        <v>万/月</v>
      </c>
      <c r="N2975">
        <f>J2975*VLOOKUP(M2975,薪资单位!$A$1:$B$6,2,FALSE)</f>
        <v>10</v>
      </c>
      <c r="O2975">
        <f>L2975*VLOOKUP(M2975,薪资单位!$A$1:$B$6,2,FALSE)</f>
        <v>15</v>
      </c>
      <c r="P2975" t="s">
        <v>30</v>
      </c>
    </row>
    <row r="2976" spans="1:16" x14ac:dyDescent="0.2">
      <c r="A2976" t="s">
        <v>495</v>
      </c>
      <c r="B2976" t="str">
        <f>IFERROR(LOOKUP(1,0/SEARCH(Sheet2!$E$3:$E$18,A2976),Sheet2!$F$3:$F$18),"其他")</f>
        <v>PHP工程师</v>
      </c>
      <c r="C2976" t="s">
        <v>40</v>
      </c>
      <c r="D2976" t="s">
        <v>7</v>
      </c>
      <c r="E2976" t="s">
        <v>59</v>
      </c>
      <c r="F2976" t="s">
        <v>36</v>
      </c>
      <c r="G2976" t="s">
        <v>531</v>
      </c>
      <c r="H2976" t="s">
        <v>93</v>
      </c>
      <c r="I2976" t="s">
        <v>81</v>
      </c>
      <c r="J2976">
        <v>1</v>
      </c>
      <c r="K2976" t="s">
        <v>11098</v>
      </c>
      <c r="L2976" t="str">
        <f>LEFT(K2976,LEN(K2976)-3)</f>
        <v>1.5</v>
      </c>
      <c r="M2976" t="str">
        <f>RIGHT(K2976,3)</f>
        <v>万/月</v>
      </c>
      <c r="N2976">
        <f>J2976*VLOOKUP(M2976,薪资单位!$A$1:$B$6,2,FALSE)</f>
        <v>10</v>
      </c>
      <c r="O2976">
        <f>L2976*VLOOKUP(M2976,薪资单位!$A$1:$B$6,2,FALSE)</f>
        <v>15</v>
      </c>
      <c r="P2976" t="s">
        <v>30</v>
      </c>
    </row>
    <row r="2977" spans="1:16" x14ac:dyDescent="0.2">
      <c r="A2977" t="s">
        <v>535</v>
      </c>
      <c r="B2977" t="str">
        <f>IFERROR(LOOKUP(1,0/SEARCH(Sheet2!$E$3:$E$18,A2977),Sheet2!$F$3:$F$18),"其他")</f>
        <v>PHP工程师</v>
      </c>
      <c r="C2977" t="s">
        <v>40</v>
      </c>
      <c r="D2977" t="s">
        <v>35</v>
      </c>
      <c r="E2977" t="s">
        <v>8</v>
      </c>
      <c r="F2977" t="s">
        <v>70</v>
      </c>
      <c r="G2977" t="s">
        <v>537</v>
      </c>
      <c r="H2977" t="s">
        <v>38</v>
      </c>
      <c r="I2977" t="s">
        <v>32</v>
      </c>
      <c r="J2977">
        <v>1</v>
      </c>
      <c r="K2977" t="s">
        <v>11098</v>
      </c>
      <c r="L2977" t="str">
        <f>LEFT(K2977,LEN(K2977)-3)</f>
        <v>1.5</v>
      </c>
      <c r="M2977" t="str">
        <f>RIGHT(K2977,3)</f>
        <v>万/月</v>
      </c>
      <c r="N2977">
        <f>J2977*VLOOKUP(M2977,薪资单位!$A$1:$B$6,2,FALSE)</f>
        <v>10</v>
      </c>
      <c r="O2977">
        <f>L2977*VLOOKUP(M2977,薪资单位!$A$1:$B$6,2,FALSE)</f>
        <v>15</v>
      </c>
      <c r="P2977" t="s">
        <v>30</v>
      </c>
    </row>
    <row r="2978" spans="1:16" x14ac:dyDescent="0.2">
      <c r="A2978" t="s">
        <v>481</v>
      </c>
      <c r="B2978" t="str">
        <f>IFERROR(LOOKUP(1,0/SEARCH(Sheet2!$E$3:$E$18,A2978),Sheet2!$F$3:$F$18),"其他")</f>
        <v>PHP工程师</v>
      </c>
      <c r="C2978" t="s">
        <v>40</v>
      </c>
      <c r="D2978" t="s">
        <v>65</v>
      </c>
      <c r="E2978" t="s">
        <v>8</v>
      </c>
      <c r="F2978" t="s">
        <v>888</v>
      </c>
      <c r="G2978" t="s">
        <v>3000</v>
      </c>
      <c r="H2978" t="s">
        <v>11</v>
      </c>
      <c r="I2978" t="s">
        <v>12</v>
      </c>
      <c r="J2978">
        <v>1</v>
      </c>
      <c r="K2978" t="s">
        <v>11098</v>
      </c>
      <c r="L2978" t="str">
        <f>LEFT(K2978,LEN(K2978)-3)</f>
        <v>1.5</v>
      </c>
      <c r="M2978" t="str">
        <f>RIGHT(K2978,3)</f>
        <v>万/月</v>
      </c>
      <c r="N2978">
        <f>J2978*VLOOKUP(M2978,薪资单位!$A$1:$B$6,2,FALSE)</f>
        <v>10</v>
      </c>
      <c r="O2978">
        <f>L2978*VLOOKUP(M2978,薪资单位!$A$1:$B$6,2,FALSE)</f>
        <v>15</v>
      </c>
      <c r="P2978" t="s">
        <v>839</v>
      </c>
    </row>
    <row r="2979" spans="1:16" x14ac:dyDescent="0.2">
      <c r="A2979" t="s">
        <v>481</v>
      </c>
      <c r="B2979" t="str">
        <f>IFERROR(LOOKUP(1,0/SEARCH(Sheet2!$E$3:$E$18,A2979),Sheet2!$F$3:$F$18),"其他")</f>
        <v>PHP工程师</v>
      </c>
      <c r="C2979" t="s">
        <v>40</v>
      </c>
      <c r="D2979" t="s">
        <v>65</v>
      </c>
      <c r="E2979" t="s">
        <v>8</v>
      </c>
      <c r="F2979" t="s">
        <v>839</v>
      </c>
      <c r="G2979" t="s">
        <v>3001</v>
      </c>
      <c r="H2979" t="s">
        <v>11</v>
      </c>
      <c r="I2979" t="s">
        <v>129</v>
      </c>
      <c r="J2979">
        <v>1</v>
      </c>
      <c r="K2979" t="s">
        <v>11098</v>
      </c>
      <c r="L2979" t="str">
        <f>LEFT(K2979,LEN(K2979)-3)</f>
        <v>1.5</v>
      </c>
      <c r="M2979" t="str">
        <f>RIGHT(K2979,3)</f>
        <v>万/月</v>
      </c>
      <c r="N2979">
        <f>J2979*VLOOKUP(M2979,薪资单位!$A$1:$B$6,2,FALSE)</f>
        <v>10</v>
      </c>
      <c r="O2979">
        <f>L2979*VLOOKUP(M2979,薪资单位!$A$1:$B$6,2,FALSE)</f>
        <v>15</v>
      </c>
      <c r="P2979" t="s">
        <v>839</v>
      </c>
    </row>
    <row r="2980" spans="1:16" x14ac:dyDescent="0.2">
      <c r="A2980" t="s">
        <v>481</v>
      </c>
      <c r="B2980" t="str">
        <f>IFERROR(LOOKUP(1,0/SEARCH(Sheet2!$E$3:$E$18,A2980),Sheet2!$F$3:$F$18),"其他")</f>
        <v>PHP工程师</v>
      </c>
      <c r="C2980" t="s">
        <v>40</v>
      </c>
      <c r="D2980" t="s">
        <v>7</v>
      </c>
      <c r="E2980" t="s">
        <v>139</v>
      </c>
      <c r="F2980" t="s">
        <v>1636</v>
      </c>
      <c r="G2980" t="s">
        <v>3006</v>
      </c>
      <c r="H2980" t="s">
        <v>38</v>
      </c>
      <c r="I2980" t="s">
        <v>20</v>
      </c>
      <c r="J2980">
        <v>1</v>
      </c>
      <c r="K2980" t="s">
        <v>11098</v>
      </c>
      <c r="L2980" t="str">
        <f>LEFT(K2980,LEN(K2980)-3)</f>
        <v>1.5</v>
      </c>
      <c r="M2980" t="str">
        <f>RIGHT(K2980,3)</f>
        <v>万/月</v>
      </c>
      <c r="N2980">
        <f>J2980*VLOOKUP(M2980,薪资单位!$A$1:$B$6,2,FALSE)</f>
        <v>10</v>
      </c>
      <c r="O2980">
        <f>L2980*VLOOKUP(M2980,薪资单位!$A$1:$B$6,2,FALSE)</f>
        <v>15</v>
      </c>
      <c r="P2980" t="s">
        <v>839</v>
      </c>
    </row>
    <row r="2981" spans="1:16" x14ac:dyDescent="0.2">
      <c r="A2981" t="s">
        <v>3011</v>
      </c>
      <c r="B2981" t="str">
        <f>IFERROR(LOOKUP(1,0/SEARCH(Sheet2!$E$3:$E$18,A2981),Sheet2!$F$3:$F$18),"其他")</f>
        <v>PHP工程师</v>
      </c>
      <c r="C2981" t="s">
        <v>40</v>
      </c>
      <c r="D2981" t="s">
        <v>65</v>
      </c>
      <c r="E2981" t="s">
        <v>16</v>
      </c>
      <c r="F2981" t="s">
        <v>2653</v>
      </c>
      <c r="G2981" t="s">
        <v>3012</v>
      </c>
      <c r="H2981" t="s">
        <v>26</v>
      </c>
      <c r="I2981" t="s">
        <v>50</v>
      </c>
      <c r="J2981">
        <v>1</v>
      </c>
      <c r="K2981" t="s">
        <v>11098</v>
      </c>
      <c r="L2981" t="str">
        <f>LEFT(K2981,LEN(K2981)-3)</f>
        <v>1.5</v>
      </c>
      <c r="M2981" t="str">
        <f>RIGHT(K2981,3)</f>
        <v>万/月</v>
      </c>
      <c r="N2981">
        <f>J2981*VLOOKUP(M2981,薪资单位!$A$1:$B$6,2,FALSE)</f>
        <v>10</v>
      </c>
      <c r="O2981">
        <f>L2981*VLOOKUP(M2981,薪资单位!$A$1:$B$6,2,FALSE)</f>
        <v>15</v>
      </c>
      <c r="P2981" t="s">
        <v>839</v>
      </c>
    </row>
    <row r="2982" spans="1:16" x14ac:dyDescent="0.2">
      <c r="A2982" t="s">
        <v>497</v>
      </c>
      <c r="B2982" t="str">
        <f>IFERROR(LOOKUP(1,0/SEARCH(Sheet2!$E$3:$E$18,A2982),Sheet2!$F$3:$F$18),"其他")</f>
        <v>PHP工程师</v>
      </c>
      <c r="C2982" t="s">
        <v>40</v>
      </c>
      <c r="D2982" t="s">
        <v>35</v>
      </c>
      <c r="E2982" t="s">
        <v>8</v>
      </c>
      <c r="F2982" t="s">
        <v>2645</v>
      </c>
      <c r="G2982" t="s">
        <v>1813</v>
      </c>
      <c r="H2982" t="s">
        <v>19</v>
      </c>
      <c r="I2982" t="s">
        <v>50</v>
      </c>
      <c r="J2982">
        <v>1</v>
      </c>
      <c r="K2982" t="s">
        <v>11098</v>
      </c>
      <c r="L2982" t="str">
        <f>LEFT(K2982,LEN(K2982)-3)</f>
        <v>1.5</v>
      </c>
      <c r="M2982" t="str">
        <f>RIGHT(K2982,3)</f>
        <v>万/月</v>
      </c>
      <c r="N2982">
        <f>J2982*VLOOKUP(M2982,薪资单位!$A$1:$B$6,2,FALSE)</f>
        <v>10</v>
      </c>
      <c r="O2982">
        <f>L2982*VLOOKUP(M2982,薪资单位!$A$1:$B$6,2,FALSE)</f>
        <v>15</v>
      </c>
      <c r="P2982" t="s">
        <v>839</v>
      </c>
    </row>
    <row r="2983" spans="1:16" x14ac:dyDescent="0.2">
      <c r="A2983" t="s">
        <v>481</v>
      </c>
      <c r="B2983" t="str">
        <f>IFERROR(LOOKUP(1,0/SEARCH(Sheet2!$E$3:$E$18,A2983),Sheet2!$F$3:$F$18),"其他")</f>
        <v>PHP工程师</v>
      </c>
      <c r="C2983" t="s">
        <v>40</v>
      </c>
      <c r="D2983" t="s">
        <v>23</v>
      </c>
      <c r="E2983" t="s">
        <v>8</v>
      </c>
      <c r="F2983" t="s">
        <v>1636</v>
      </c>
      <c r="G2983" t="s">
        <v>3022</v>
      </c>
      <c r="H2983" t="s">
        <v>38</v>
      </c>
      <c r="I2983" t="s">
        <v>12</v>
      </c>
      <c r="J2983">
        <v>1</v>
      </c>
      <c r="K2983" t="s">
        <v>11098</v>
      </c>
      <c r="L2983" t="str">
        <f>LEFT(K2983,LEN(K2983)-3)</f>
        <v>1.5</v>
      </c>
      <c r="M2983" t="str">
        <f>RIGHT(K2983,3)</f>
        <v>万/月</v>
      </c>
      <c r="N2983">
        <f>J2983*VLOOKUP(M2983,薪资单位!$A$1:$B$6,2,FALSE)</f>
        <v>10</v>
      </c>
      <c r="O2983">
        <f>L2983*VLOOKUP(M2983,薪资单位!$A$1:$B$6,2,FALSE)</f>
        <v>15</v>
      </c>
      <c r="P2983" t="s">
        <v>839</v>
      </c>
    </row>
    <row r="2984" spans="1:16" x14ac:dyDescent="0.2">
      <c r="A2984" t="s">
        <v>481</v>
      </c>
      <c r="B2984" t="str">
        <f>IFERROR(LOOKUP(1,0/SEARCH(Sheet2!$E$3:$E$18,A2984),Sheet2!$F$3:$F$18),"其他")</f>
        <v>PHP工程师</v>
      </c>
      <c r="C2984" t="s">
        <v>40</v>
      </c>
      <c r="D2984" t="s">
        <v>65</v>
      </c>
      <c r="E2984" t="s">
        <v>2567</v>
      </c>
      <c r="F2984" t="s">
        <v>3023</v>
      </c>
      <c r="G2984" t="s">
        <v>3024</v>
      </c>
      <c r="H2984" t="s">
        <v>93</v>
      </c>
      <c r="I2984" t="s">
        <v>12</v>
      </c>
      <c r="J2984">
        <v>1</v>
      </c>
      <c r="K2984" t="s">
        <v>11098</v>
      </c>
      <c r="L2984" t="str">
        <f>LEFT(K2984,LEN(K2984)-3)</f>
        <v>1.5</v>
      </c>
      <c r="M2984" t="str">
        <f>RIGHT(K2984,3)</f>
        <v>万/月</v>
      </c>
      <c r="N2984">
        <f>J2984*VLOOKUP(M2984,薪资单位!$A$1:$B$6,2,FALSE)</f>
        <v>10</v>
      </c>
      <c r="O2984">
        <f>L2984*VLOOKUP(M2984,薪资单位!$A$1:$B$6,2,FALSE)</f>
        <v>15</v>
      </c>
      <c r="P2984" t="s">
        <v>839</v>
      </c>
    </row>
    <row r="2985" spans="1:16" x14ac:dyDescent="0.2">
      <c r="A2985" t="s">
        <v>512</v>
      </c>
      <c r="B2985" t="str">
        <f>IFERROR(LOOKUP(1,0/SEARCH(Sheet2!$E$3:$E$18,A2985),Sheet2!$F$3:$F$18),"其他")</f>
        <v>PHP工程师</v>
      </c>
      <c r="C2985" t="s">
        <v>40</v>
      </c>
      <c r="D2985" t="s">
        <v>15</v>
      </c>
      <c r="E2985" t="s">
        <v>59</v>
      </c>
      <c r="F2985" t="s">
        <v>3023</v>
      </c>
      <c r="G2985" t="s">
        <v>3028</v>
      </c>
      <c r="H2985" t="s">
        <v>11</v>
      </c>
      <c r="I2985" t="s">
        <v>12</v>
      </c>
      <c r="J2985">
        <v>1</v>
      </c>
      <c r="K2985" t="s">
        <v>11098</v>
      </c>
      <c r="L2985" t="str">
        <f>LEFT(K2985,LEN(K2985)-3)</f>
        <v>1.5</v>
      </c>
      <c r="M2985" t="str">
        <f>RIGHT(K2985,3)</f>
        <v>万/月</v>
      </c>
      <c r="N2985">
        <f>J2985*VLOOKUP(M2985,薪资单位!$A$1:$B$6,2,FALSE)</f>
        <v>10</v>
      </c>
      <c r="O2985">
        <f>L2985*VLOOKUP(M2985,薪资单位!$A$1:$B$6,2,FALSE)</f>
        <v>15</v>
      </c>
      <c r="P2985" t="s">
        <v>839</v>
      </c>
    </row>
    <row r="2986" spans="1:16" x14ac:dyDescent="0.2">
      <c r="A2986" t="s">
        <v>497</v>
      </c>
      <c r="B2986" t="str">
        <f>IFERROR(LOOKUP(1,0/SEARCH(Sheet2!$E$3:$E$18,A2986),Sheet2!$F$3:$F$18),"其他")</f>
        <v>PHP工程师</v>
      </c>
      <c r="C2986" t="s">
        <v>40</v>
      </c>
      <c r="D2986" t="s">
        <v>65</v>
      </c>
      <c r="E2986" t="s">
        <v>16</v>
      </c>
      <c r="F2986" t="s">
        <v>2645</v>
      </c>
      <c r="G2986" t="s">
        <v>3079</v>
      </c>
      <c r="H2986" t="s">
        <v>42</v>
      </c>
      <c r="I2986" t="s">
        <v>20</v>
      </c>
      <c r="J2986">
        <v>1</v>
      </c>
      <c r="K2986" t="s">
        <v>11098</v>
      </c>
      <c r="L2986" t="str">
        <f>LEFT(K2986,LEN(K2986)-3)</f>
        <v>1.5</v>
      </c>
      <c r="M2986" t="str">
        <f>RIGHT(K2986,3)</f>
        <v>万/月</v>
      </c>
      <c r="N2986">
        <f>J2986*VLOOKUP(M2986,薪资单位!$A$1:$B$6,2,FALSE)</f>
        <v>10</v>
      </c>
      <c r="O2986">
        <f>L2986*VLOOKUP(M2986,薪资单位!$A$1:$B$6,2,FALSE)</f>
        <v>15</v>
      </c>
      <c r="P2986" t="s">
        <v>839</v>
      </c>
    </row>
    <row r="2987" spans="1:16" x14ac:dyDescent="0.2">
      <c r="A2987" t="s">
        <v>481</v>
      </c>
      <c r="B2987" t="str">
        <f>IFERROR(LOOKUP(1,0/SEARCH(Sheet2!$E$3:$E$18,A2987),Sheet2!$F$3:$F$18),"其他")</f>
        <v>PHP工程师</v>
      </c>
      <c r="C2987" t="s">
        <v>40</v>
      </c>
      <c r="D2987" t="s">
        <v>35</v>
      </c>
      <c r="E2987" t="s">
        <v>8</v>
      </c>
      <c r="F2987" t="s">
        <v>487</v>
      </c>
      <c r="G2987" t="s">
        <v>3088</v>
      </c>
      <c r="H2987" t="s">
        <v>112</v>
      </c>
      <c r="I2987" t="s">
        <v>20</v>
      </c>
      <c r="J2987">
        <v>1</v>
      </c>
      <c r="K2987" t="s">
        <v>11098</v>
      </c>
      <c r="L2987" t="str">
        <f>LEFT(K2987,LEN(K2987)-3)</f>
        <v>1.5</v>
      </c>
      <c r="M2987" t="str">
        <f>RIGHT(K2987,3)</f>
        <v>万/月</v>
      </c>
      <c r="N2987">
        <f>J2987*VLOOKUP(M2987,薪资单位!$A$1:$B$6,2,FALSE)</f>
        <v>10</v>
      </c>
      <c r="O2987">
        <f>L2987*VLOOKUP(M2987,薪资单位!$A$1:$B$6,2,FALSE)</f>
        <v>15</v>
      </c>
      <c r="P2987" t="s">
        <v>839</v>
      </c>
    </row>
    <row r="2988" spans="1:16" x14ac:dyDescent="0.2">
      <c r="A2988" t="s">
        <v>3094</v>
      </c>
      <c r="B2988" t="str">
        <f>IFERROR(LOOKUP(1,0/SEARCH(Sheet2!$E$3:$E$18,A2988),Sheet2!$F$3:$F$18),"其他")</f>
        <v>PHP工程师</v>
      </c>
      <c r="C2988" t="s">
        <v>40</v>
      </c>
      <c r="D2988" t="s">
        <v>65</v>
      </c>
      <c r="E2988" t="s">
        <v>16</v>
      </c>
      <c r="F2988" t="s">
        <v>1636</v>
      </c>
      <c r="G2988" t="s">
        <v>3095</v>
      </c>
      <c r="H2988" t="s">
        <v>38</v>
      </c>
      <c r="I2988" t="s">
        <v>20</v>
      </c>
      <c r="J2988">
        <v>1</v>
      </c>
      <c r="K2988" t="s">
        <v>11098</v>
      </c>
      <c r="L2988" t="str">
        <f>LEFT(K2988,LEN(K2988)-3)</f>
        <v>1.5</v>
      </c>
      <c r="M2988" t="str">
        <f>RIGHT(K2988,3)</f>
        <v>万/月</v>
      </c>
      <c r="N2988">
        <f>J2988*VLOOKUP(M2988,薪资单位!$A$1:$B$6,2,FALSE)</f>
        <v>10</v>
      </c>
      <c r="O2988">
        <f>L2988*VLOOKUP(M2988,薪资单位!$A$1:$B$6,2,FALSE)</f>
        <v>15</v>
      </c>
      <c r="P2988" t="s">
        <v>839</v>
      </c>
    </row>
    <row r="2989" spans="1:16" x14ac:dyDescent="0.2">
      <c r="A2989" t="s">
        <v>3100</v>
      </c>
      <c r="B2989" t="str">
        <f>IFERROR(LOOKUP(1,0/SEARCH(Sheet2!$E$3:$E$18,A2989),Sheet2!$F$3:$F$18),"其他")</f>
        <v>PHP工程师</v>
      </c>
      <c r="C2989" t="s">
        <v>40</v>
      </c>
      <c r="D2989" t="s">
        <v>23</v>
      </c>
      <c r="E2989" t="s">
        <v>16</v>
      </c>
      <c r="F2989" t="s">
        <v>2674</v>
      </c>
      <c r="G2989" t="s">
        <v>3101</v>
      </c>
      <c r="H2989" t="s">
        <v>26</v>
      </c>
      <c r="I2989" t="s">
        <v>32</v>
      </c>
      <c r="J2989">
        <v>1</v>
      </c>
      <c r="K2989" t="s">
        <v>11098</v>
      </c>
      <c r="L2989" t="str">
        <f>LEFT(K2989,LEN(K2989)-3)</f>
        <v>1.5</v>
      </c>
      <c r="M2989" t="str">
        <f>RIGHT(K2989,3)</f>
        <v>万/月</v>
      </c>
      <c r="N2989">
        <f>J2989*VLOOKUP(M2989,薪资单位!$A$1:$B$6,2,FALSE)</f>
        <v>10</v>
      </c>
      <c r="O2989">
        <f>L2989*VLOOKUP(M2989,薪资单位!$A$1:$B$6,2,FALSE)</f>
        <v>15</v>
      </c>
      <c r="P2989" t="s">
        <v>839</v>
      </c>
    </row>
    <row r="2990" spans="1:16" x14ac:dyDescent="0.2">
      <c r="A2990" t="s">
        <v>3102</v>
      </c>
      <c r="B2990" t="str">
        <f>IFERROR(LOOKUP(1,0/SEARCH(Sheet2!$E$3:$E$18,A2990),Sheet2!$F$3:$F$18),"其他")</f>
        <v>PHP工程师</v>
      </c>
      <c r="C2990" t="s">
        <v>40</v>
      </c>
      <c r="D2990" t="s">
        <v>7</v>
      </c>
      <c r="E2990" t="s">
        <v>143</v>
      </c>
      <c r="F2990" t="s">
        <v>888</v>
      </c>
      <c r="G2990" t="s">
        <v>3103</v>
      </c>
      <c r="H2990" t="s">
        <v>11</v>
      </c>
      <c r="I2990" t="s">
        <v>12</v>
      </c>
      <c r="J2990">
        <v>1</v>
      </c>
      <c r="K2990" t="s">
        <v>11098</v>
      </c>
      <c r="L2990" t="str">
        <f>LEFT(K2990,LEN(K2990)-3)</f>
        <v>1.5</v>
      </c>
      <c r="M2990" t="str">
        <f>RIGHT(K2990,3)</f>
        <v>万/月</v>
      </c>
      <c r="N2990">
        <f>J2990*VLOOKUP(M2990,薪资单位!$A$1:$B$6,2,FALSE)</f>
        <v>10</v>
      </c>
      <c r="O2990">
        <f>L2990*VLOOKUP(M2990,薪资单位!$A$1:$B$6,2,FALSE)</f>
        <v>15</v>
      </c>
      <c r="P2990" t="s">
        <v>839</v>
      </c>
    </row>
    <row r="2991" spans="1:16" x14ac:dyDescent="0.2">
      <c r="A2991" t="s">
        <v>3115</v>
      </c>
      <c r="B2991" t="str">
        <f>IFERROR(LOOKUP(1,0/SEARCH(Sheet2!$E$3:$E$18,A2991),Sheet2!$F$3:$F$18),"其他")</f>
        <v>PHP工程师</v>
      </c>
      <c r="C2991" t="s">
        <v>40</v>
      </c>
      <c r="D2991" t="s">
        <v>65</v>
      </c>
      <c r="E2991" t="s">
        <v>8</v>
      </c>
      <c r="F2991" t="s">
        <v>839</v>
      </c>
      <c r="G2991" t="s">
        <v>828</v>
      </c>
      <c r="H2991" t="s">
        <v>112</v>
      </c>
      <c r="I2991" t="s">
        <v>129</v>
      </c>
      <c r="J2991">
        <v>1</v>
      </c>
      <c r="K2991" t="s">
        <v>11098</v>
      </c>
      <c r="L2991" t="str">
        <f>LEFT(K2991,LEN(K2991)-3)</f>
        <v>1.5</v>
      </c>
      <c r="M2991" t="str">
        <f>RIGHT(K2991,3)</f>
        <v>万/月</v>
      </c>
      <c r="N2991">
        <f>J2991*VLOOKUP(M2991,薪资单位!$A$1:$B$6,2,FALSE)</f>
        <v>10</v>
      </c>
      <c r="O2991">
        <f>L2991*VLOOKUP(M2991,薪资单位!$A$1:$B$6,2,FALSE)</f>
        <v>15</v>
      </c>
      <c r="P2991" t="s">
        <v>839</v>
      </c>
    </row>
    <row r="2992" spans="1:16" x14ac:dyDescent="0.2">
      <c r="A2992" t="s">
        <v>3120</v>
      </c>
      <c r="B2992" t="str">
        <f>IFERROR(LOOKUP(1,0/SEARCH(Sheet2!$E$3:$E$18,A2992),Sheet2!$F$3:$F$18),"其他")</f>
        <v>PHP工程师</v>
      </c>
      <c r="C2992" t="s">
        <v>40</v>
      </c>
      <c r="D2992" t="s">
        <v>15</v>
      </c>
      <c r="E2992" t="s">
        <v>8</v>
      </c>
      <c r="F2992" t="s">
        <v>839</v>
      </c>
      <c r="G2992" t="s">
        <v>3121</v>
      </c>
      <c r="H2992" t="s">
        <v>38</v>
      </c>
      <c r="I2992" t="s">
        <v>81</v>
      </c>
      <c r="J2992">
        <v>1</v>
      </c>
      <c r="K2992" t="s">
        <v>11098</v>
      </c>
      <c r="L2992" t="str">
        <f>LEFT(K2992,LEN(K2992)-3)</f>
        <v>1.5</v>
      </c>
      <c r="M2992" t="str">
        <f>RIGHT(K2992,3)</f>
        <v>万/月</v>
      </c>
      <c r="N2992">
        <f>J2992*VLOOKUP(M2992,薪资单位!$A$1:$B$6,2,FALSE)</f>
        <v>10</v>
      </c>
      <c r="O2992">
        <f>L2992*VLOOKUP(M2992,薪资单位!$A$1:$B$6,2,FALSE)</f>
        <v>15</v>
      </c>
      <c r="P2992" t="s">
        <v>839</v>
      </c>
    </row>
    <row r="2993" spans="1:16" x14ac:dyDescent="0.2">
      <c r="A2993" t="s">
        <v>3344</v>
      </c>
      <c r="B2993" t="str">
        <f>IFERROR(LOOKUP(1,0/SEARCH(Sheet2!$E$3:$E$18,A2993),Sheet2!$F$3:$F$18),"其他")</f>
        <v>PHP工程师</v>
      </c>
      <c r="C2993" t="s">
        <v>40</v>
      </c>
      <c r="D2993" t="s">
        <v>65</v>
      </c>
      <c r="E2993" t="s">
        <v>8</v>
      </c>
      <c r="F2993" t="s">
        <v>839</v>
      </c>
      <c r="G2993" t="s">
        <v>3345</v>
      </c>
      <c r="H2993" t="s">
        <v>93</v>
      </c>
      <c r="I2993" t="s">
        <v>12</v>
      </c>
      <c r="J2993">
        <v>1</v>
      </c>
      <c r="K2993" t="s">
        <v>11098</v>
      </c>
      <c r="L2993" t="str">
        <f>LEFT(K2993,LEN(K2993)-3)</f>
        <v>1.5</v>
      </c>
      <c r="M2993" t="str">
        <f>RIGHT(K2993,3)</f>
        <v>万/月</v>
      </c>
      <c r="N2993">
        <f>J2993*VLOOKUP(M2993,薪资单位!$A$1:$B$6,2,FALSE)</f>
        <v>10</v>
      </c>
      <c r="O2993">
        <f>L2993*VLOOKUP(M2993,薪资单位!$A$1:$B$6,2,FALSE)</f>
        <v>15</v>
      </c>
      <c r="P2993" t="s">
        <v>839</v>
      </c>
    </row>
    <row r="2994" spans="1:16" x14ac:dyDescent="0.2">
      <c r="A2994" t="s">
        <v>481</v>
      </c>
      <c r="B2994" t="str">
        <f>IFERROR(LOOKUP(1,0/SEARCH(Sheet2!$E$3:$E$18,A2994),Sheet2!$F$3:$F$18),"其他")</f>
        <v>PHP工程师</v>
      </c>
      <c r="C2994" t="s">
        <v>40</v>
      </c>
      <c r="D2994" t="s">
        <v>7</v>
      </c>
      <c r="E2994" t="s">
        <v>139</v>
      </c>
      <c r="F2994" t="s">
        <v>2314</v>
      </c>
      <c r="G2994" t="s">
        <v>3006</v>
      </c>
      <c r="H2994" t="s">
        <v>38</v>
      </c>
      <c r="I2994" t="s">
        <v>20</v>
      </c>
      <c r="J2994">
        <v>1</v>
      </c>
      <c r="K2994" t="s">
        <v>11098</v>
      </c>
      <c r="L2994" t="str">
        <f>LEFT(K2994,LEN(K2994)-3)</f>
        <v>1.5</v>
      </c>
      <c r="M2994" t="str">
        <f>RIGHT(K2994,3)</f>
        <v>万/月</v>
      </c>
      <c r="N2994">
        <f>J2994*VLOOKUP(M2994,薪资单位!$A$1:$B$6,2,FALSE)</f>
        <v>10</v>
      </c>
      <c r="O2994">
        <f>L2994*VLOOKUP(M2994,薪资单位!$A$1:$B$6,2,FALSE)</f>
        <v>15</v>
      </c>
      <c r="P2994" t="s">
        <v>839</v>
      </c>
    </row>
    <row r="2995" spans="1:16" x14ac:dyDescent="0.2">
      <c r="A2995" t="s">
        <v>4506</v>
      </c>
      <c r="B2995" t="str">
        <f>IFERROR(LOOKUP(1,0/SEARCH(Sheet2!$E$3:$E$18,A2995),Sheet2!$F$3:$F$18),"其他")</f>
        <v>PHP工程师</v>
      </c>
      <c r="C2995" t="s">
        <v>40</v>
      </c>
      <c r="D2995" t="s">
        <v>65</v>
      </c>
      <c r="E2995" t="s">
        <v>16</v>
      </c>
      <c r="F2995" t="s">
        <v>1636</v>
      </c>
      <c r="G2995" t="s">
        <v>4507</v>
      </c>
      <c r="H2995" t="s">
        <v>42</v>
      </c>
      <c r="I2995" t="s">
        <v>12</v>
      </c>
      <c r="J2995">
        <v>1</v>
      </c>
      <c r="K2995" t="s">
        <v>11098</v>
      </c>
      <c r="L2995" t="str">
        <f>LEFT(K2995,LEN(K2995)-3)</f>
        <v>1.5</v>
      </c>
      <c r="M2995" t="str">
        <f>RIGHT(K2995,3)</f>
        <v>万/月</v>
      </c>
      <c r="N2995">
        <f>J2995*VLOOKUP(M2995,薪资单位!$A$1:$B$6,2,FALSE)</f>
        <v>10</v>
      </c>
      <c r="O2995">
        <f>L2995*VLOOKUP(M2995,薪资单位!$A$1:$B$6,2,FALSE)</f>
        <v>15</v>
      </c>
      <c r="P2995" t="s">
        <v>839</v>
      </c>
    </row>
    <row r="2996" spans="1:16" x14ac:dyDescent="0.2">
      <c r="A2996" t="s">
        <v>5533</v>
      </c>
      <c r="B2996" t="str">
        <f>IFERROR(LOOKUP(1,0/SEARCH(Sheet2!$E$3:$E$18,A2996),Sheet2!$F$3:$F$18),"其他")</f>
        <v>PHP工程师</v>
      </c>
      <c r="C2996" t="s">
        <v>40</v>
      </c>
      <c r="D2996" t="s">
        <v>35</v>
      </c>
      <c r="E2996" t="s">
        <v>8</v>
      </c>
      <c r="F2996" t="s">
        <v>743</v>
      </c>
      <c r="G2996" t="s">
        <v>5534</v>
      </c>
      <c r="H2996" t="s">
        <v>93</v>
      </c>
      <c r="I2996" t="s">
        <v>12</v>
      </c>
      <c r="J2996">
        <v>1</v>
      </c>
      <c r="K2996" t="s">
        <v>11098</v>
      </c>
      <c r="L2996" t="str">
        <f>LEFT(K2996,LEN(K2996)-3)</f>
        <v>1.5</v>
      </c>
      <c r="M2996" t="str">
        <f>RIGHT(K2996,3)</f>
        <v>万/月</v>
      </c>
      <c r="N2996">
        <f>J2996*VLOOKUP(M2996,薪资单位!$A$1:$B$6,2,FALSE)</f>
        <v>10</v>
      </c>
      <c r="O2996">
        <f>L2996*VLOOKUP(M2996,薪资单位!$A$1:$B$6,2,FALSE)</f>
        <v>15</v>
      </c>
      <c r="P2996" t="s">
        <v>2595</v>
      </c>
    </row>
    <row r="2997" spans="1:16" x14ac:dyDescent="0.2">
      <c r="A2997" t="s">
        <v>495</v>
      </c>
      <c r="B2997" t="str">
        <f>IFERROR(LOOKUP(1,0/SEARCH(Sheet2!$E$3:$E$18,A2997),Sheet2!$F$3:$F$18),"其他")</f>
        <v>PHP工程师</v>
      </c>
      <c r="C2997" t="s">
        <v>40</v>
      </c>
      <c r="D2997" t="s">
        <v>15</v>
      </c>
      <c r="E2997" t="s">
        <v>16</v>
      </c>
      <c r="F2997" t="s">
        <v>1722</v>
      </c>
      <c r="G2997" t="s">
        <v>5542</v>
      </c>
      <c r="H2997" t="s">
        <v>11</v>
      </c>
      <c r="I2997" t="s">
        <v>81</v>
      </c>
      <c r="J2997">
        <v>1</v>
      </c>
      <c r="K2997" t="s">
        <v>11098</v>
      </c>
      <c r="L2997" t="str">
        <f>LEFT(K2997,LEN(K2997)-3)</f>
        <v>1.5</v>
      </c>
      <c r="M2997" t="str">
        <f>RIGHT(K2997,3)</f>
        <v>万/月</v>
      </c>
      <c r="N2997">
        <f>J2997*VLOOKUP(M2997,薪资单位!$A$1:$B$6,2,FALSE)</f>
        <v>10</v>
      </c>
      <c r="O2997">
        <f>L2997*VLOOKUP(M2997,薪资单位!$A$1:$B$6,2,FALSE)</f>
        <v>15</v>
      </c>
      <c r="P2997" t="s">
        <v>2595</v>
      </c>
    </row>
    <row r="2998" spans="1:16" x14ac:dyDescent="0.2">
      <c r="A2998" t="s">
        <v>5575</v>
      </c>
      <c r="B2998" t="str">
        <f>IFERROR(LOOKUP(1,0/SEARCH(Sheet2!$E$3:$E$18,A2998),Sheet2!$F$3:$F$18),"其他")</f>
        <v>PHP工程师</v>
      </c>
      <c r="C2998" t="s">
        <v>40</v>
      </c>
      <c r="D2998" t="s">
        <v>35</v>
      </c>
      <c r="E2998" t="s">
        <v>8</v>
      </c>
      <c r="F2998" t="s">
        <v>743</v>
      </c>
      <c r="G2998" t="s">
        <v>5576</v>
      </c>
      <c r="H2998" t="s">
        <v>11</v>
      </c>
      <c r="I2998" t="s">
        <v>12</v>
      </c>
      <c r="J2998">
        <v>1</v>
      </c>
      <c r="K2998" t="s">
        <v>11098</v>
      </c>
      <c r="L2998" t="str">
        <f>LEFT(K2998,LEN(K2998)-3)</f>
        <v>1.5</v>
      </c>
      <c r="M2998" t="str">
        <f>RIGHT(K2998,3)</f>
        <v>万/月</v>
      </c>
      <c r="N2998">
        <f>J2998*VLOOKUP(M2998,薪资单位!$A$1:$B$6,2,FALSE)</f>
        <v>10</v>
      </c>
      <c r="O2998">
        <f>L2998*VLOOKUP(M2998,薪资单位!$A$1:$B$6,2,FALSE)</f>
        <v>15</v>
      </c>
      <c r="P2998" t="s">
        <v>2595</v>
      </c>
    </row>
    <row r="2999" spans="1:16" x14ac:dyDescent="0.2">
      <c r="A2999" t="s">
        <v>495</v>
      </c>
      <c r="B2999" t="str">
        <f>IFERROR(LOOKUP(1,0/SEARCH(Sheet2!$E$3:$E$18,A2999),Sheet2!$F$3:$F$18),"其他")</f>
        <v>PHP工程师</v>
      </c>
      <c r="C2999" t="s">
        <v>40</v>
      </c>
      <c r="D2999" t="s">
        <v>35</v>
      </c>
      <c r="E2999" t="s">
        <v>8</v>
      </c>
      <c r="F2999" t="s">
        <v>1388</v>
      </c>
      <c r="G2999" t="s">
        <v>5585</v>
      </c>
      <c r="H2999" t="s">
        <v>11</v>
      </c>
      <c r="I2999" t="s">
        <v>12</v>
      </c>
      <c r="J2999">
        <v>1</v>
      </c>
      <c r="K2999" t="s">
        <v>11098</v>
      </c>
      <c r="L2999" t="str">
        <f>LEFT(K2999,LEN(K2999)-3)</f>
        <v>1.5</v>
      </c>
      <c r="M2999" t="str">
        <f>RIGHT(K2999,3)</f>
        <v>万/月</v>
      </c>
      <c r="N2999">
        <f>J2999*VLOOKUP(M2999,薪资单位!$A$1:$B$6,2,FALSE)</f>
        <v>10</v>
      </c>
      <c r="O2999">
        <f>L2999*VLOOKUP(M2999,薪资单位!$A$1:$B$6,2,FALSE)</f>
        <v>15</v>
      </c>
      <c r="P2999" t="s">
        <v>2595</v>
      </c>
    </row>
    <row r="3000" spans="1:16" x14ac:dyDescent="0.2">
      <c r="A3000" t="s">
        <v>5587</v>
      </c>
      <c r="B3000" t="str">
        <f>IFERROR(LOOKUP(1,0/SEARCH(Sheet2!$E$3:$E$18,A3000),Sheet2!$F$3:$F$18),"其他")</f>
        <v>PHP工程师</v>
      </c>
      <c r="C3000" t="s">
        <v>40</v>
      </c>
      <c r="D3000" t="s">
        <v>35</v>
      </c>
      <c r="E3000" t="s">
        <v>16</v>
      </c>
      <c r="F3000" t="s">
        <v>5226</v>
      </c>
      <c r="G3000" t="s">
        <v>5588</v>
      </c>
      <c r="H3000" t="s">
        <v>93</v>
      </c>
      <c r="I3000" t="s">
        <v>12</v>
      </c>
      <c r="J3000">
        <v>1</v>
      </c>
      <c r="K3000" t="s">
        <v>11098</v>
      </c>
      <c r="L3000" t="str">
        <f>LEFT(K3000,LEN(K3000)-3)</f>
        <v>1.5</v>
      </c>
      <c r="M3000" t="str">
        <f>RIGHT(K3000,3)</f>
        <v>万/月</v>
      </c>
      <c r="N3000">
        <f>J3000*VLOOKUP(M3000,薪资单位!$A$1:$B$6,2,FALSE)</f>
        <v>10</v>
      </c>
      <c r="O3000">
        <f>L3000*VLOOKUP(M3000,薪资单位!$A$1:$B$6,2,FALSE)</f>
        <v>15</v>
      </c>
      <c r="P3000" t="s">
        <v>2595</v>
      </c>
    </row>
    <row r="3001" spans="1:16" x14ac:dyDescent="0.2">
      <c r="A3001" t="s">
        <v>497</v>
      </c>
      <c r="B3001" t="str">
        <f>IFERROR(LOOKUP(1,0/SEARCH(Sheet2!$E$3:$E$18,A3001),Sheet2!$F$3:$F$18),"其他")</f>
        <v>PHP工程师</v>
      </c>
      <c r="C3001" t="s">
        <v>40</v>
      </c>
      <c r="D3001" t="s">
        <v>35</v>
      </c>
      <c r="E3001" t="s">
        <v>8</v>
      </c>
      <c r="F3001" t="s">
        <v>1388</v>
      </c>
      <c r="G3001" t="s">
        <v>5608</v>
      </c>
      <c r="H3001" t="s">
        <v>11</v>
      </c>
      <c r="I3001" t="s">
        <v>12</v>
      </c>
      <c r="J3001">
        <v>1</v>
      </c>
      <c r="K3001" t="s">
        <v>11098</v>
      </c>
      <c r="L3001" t="str">
        <f>LEFT(K3001,LEN(K3001)-3)</f>
        <v>1.5</v>
      </c>
      <c r="M3001" t="str">
        <f>RIGHT(K3001,3)</f>
        <v>万/月</v>
      </c>
      <c r="N3001">
        <f>J3001*VLOOKUP(M3001,薪资单位!$A$1:$B$6,2,FALSE)</f>
        <v>10</v>
      </c>
      <c r="O3001">
        <f>L3001*VLOOKUP(M3001,薪资单位!$A$1:$B$6,2,FALSE)</f>
        <v>15</v>
      </c>
      <c r="P3001" t="s">
        <v>2595</v>
      </c>
    </row>
    <row r="3002" spans="1:16" x14ac:dyDescent="0.2">
      <c r="A3002" t="s">
        <v>512</v>
      </c>
      <c r="B3002" t="str">
        <f>IFERROR(LOOKUP(1,0/SEARCH(Sheet2!$E$3:$E$18,A3002),Sheet2!$F$3:$F$18),"其他")</f>
        <v>PHP工程师</v>
      </c>
      <c r="C3002" t="s">
        <v>40</v>
      </c>
      <c r="D3002" t="s">
        <v>7</v>
      </c>
      <c r="E3002" t="s">
        <v>127</v>
      </c>
      <c r="F3002" t="s">
        <v>743</v>
      </c>
      <c r="G3002" t="s">
        <v>5619</v>
      </c>
      <c r="H3002" t="s">
        <v>38</v>
      </c>
      <c r="I3002" t="s">
        <v>12</v>
      </c>
      <c r="J3002">
        <v>1</v>
      </c>
      <c r="K3002" t="s">
        <v>11098</v>
      </c>
      <c r="L3002" t="str">
        <f>LEFT(K3002,LEN(K3002)-3)</f>
        <v>1.5</v>
      </c>
      <c r="M3002" t="str">
        <f>RIGHT(K3002,3)</f>
        <v>万/月</v>
      </c>
      <c r="N3002">
        <f>J3002*VLOOKUP(M3002,薪资单位!$A$1:$B$6,2,FALSE)</f>
        <v>10</v>
      </c>
      <c r="O3002">
        <f>L3002*VLOOKUP(M3002,薪资单位!$A$1:$B$6,2,FALSE)</f>
        <v>15</v>
      </c>
      <c r="P3002" t="s">
        <v>2595</v>
      </c>
    </row>
    <row r="3003" spans="1:16" x14ac:dyDescent="0.2">
      <c r="A3003" t="s">
        <v>481</v>
      </c>
      <c r="B3003" t="str">
        <f>IFERROR(LOOKUP(1,0/SEARCH(Sheet2!$E$3:$E$18,A3003),Sheet2!$F$3:$F$18),"其他")</f>
        <v>PHP工程师</v>
      </c>
      <c r="C3003" t="s">
        <v>40</v>
      </c>
      <c r="D3003" t="s">
        <v>23</v>
      </c>
      <c r="E3003" t="s">
        <v>8</v>
      </c>
      <c r="F3003" t="s">
        <v>4153</v>
      </c>
      <c r="G3003" t="s">
        <v>5627</v>
      </c>
      <c r="H3003" t="s">
        <v>11</v>
      </c>
      <c r="I3003" t="s">
        <v>12</v>
      </c>
      <c r="J3003">
        <v>1</v>
      </c>
      <c r="K3003" t="s">
        <v>11098</v>
      </c>
      <c r="L3003" t="str">
        <f>LEFT(K3003,LEN(K3003)-3)</f>
        <v>1.5</v>
      </c>
      <c r="M3003" t="str">
        <f>RIGHT(K3003,3)</f>
        <v>万/月</v>
      </c>
      <c r="N3003">
        <f>J3003*VLOOKUP(M3003,薪资单位!$A$1:$B$6,2,FALSE)</f>
        <v>10</v>
      </c>
      <c r="O3003">
        <f>L3003*VLOOKUP(M3003,薪资单位!$A$1:$B$6,2,FALSE)</f>
        <v>15</v>
      </c>
      <c r="P3003" t="s">
        <v>2595</v>
      </c>
    </row>
    <row r="3004" spans="1:16" x14ac:dyDescent="0.2">
      <c r="A3004" t="s">
        <v>481</v>
      </c>
      <c r="B3004" t="str">
        <f>IFERROR(LOOKUP(1,0/SEARCH(Sheet2!$E$3:$E$18,A3004),Sheet2!$F$3:$F$18),"其他")</f>
        <v>PHP工程师</v>
      </c>
      <c r="C3004" t="s">
        <v>40</v>
      </c>
      <c r="D3004" t="s">
        <v>7</v>
      </c>
      <c r="E3004" t="s">
        <v>143</v>
      </c>
      <c r="F3004" t="s">
        <v>4153</v>
      </c>
      <c r="G3004" t="s">
        <v>5631</v>
      </c>
      <c r="H3004" t="s">
        <v>26</v>
      </c>
      <c r="I3004" t="s">
        <v>12</v>
      </c>
      <c r="J3004">
        <v>1</v>
      </c>
      <c r="K3004" t="s">
        <v>11098</v>
      </c>
      <c r="L3004" t="str">
        <f>LEFT(K3004,LEN(K3004)-3)</f>
        <v>1.5</v>
      </c>
      <c r="M3004" t="str">
        <f>RIGHT(K3004,3)</f>
        <v>万/月</v>
      </c>
      <c r="N3004">
        <f>J3004*VLOOKUP(M3004,薪资单位!$A$1:$B$6,2,FALSE)</f>
        <v>10</v>
      </c>
      <c r="O3004">
        <f>L3004*VLOOKUP(M3004,薪资单位!$A$1:$B$6,2,FALSE)</f>
        <v>15</v>
      </c>
      <c r="P3004" t="s">
        <v>2595</v>
      </c>
    </row>
    <row r="3005" spans="1:16" x14ac:dyDescent="0.2">
      <c r="A3005" t="s">
        <v>481</v>
      </c>
      <c r="B3005" t="str">
        <f>IFERROR(LOOKUP(1,0/SEARCH(Sheet2!$E$3:$E$18,A3005),Sheet2!$F$3:$F$18),"其他")</f>
        <v>PHP工程师</v>
      </c>
      <c r="C3005" t="s">
        <v>40</v>
      </c>
      <c r="D3005" t="s">
        <v>35</v>
      </c>
      <c r="E3005" t="s">
        <v>16</v>
      </c>
      <c r="F3005" t="s">
        <v>1722</v>
      </c>
      <c r="G3005" t="s">
        <v>5640</v>
      </c>
      <c r="H3005" t="s">
        <v>11</v>
      </c>
      <c r="I3005" t="s">
        <v>20</v>
      </c>
      <c r="J3005">
        <v>1</v>
      </c>
      <c r="K3005" t="s">
        <v>11098</v>
      </c>
      <c r="L3005" t="str">
        <f>LEFT(K3005,LEN(K3005)-3)</f>
        <v>1.5</v>
      </c>
      <c r="M3005" t="str">
        <f>RIGHT(K3005,3)</f>
        <v>万/月</v>
      </c>
      <c r="N3005">
        <f>J3005*VLOOKUP(M3005,薪资单位!$A$1:$B$6,2,FALSE)</f>
        <v>10</v>
      </c>
      <c r="O3005">
        <f>L3005*VLOOKUP(M3005,薪资单位!$A$1:$B$6,2,FALSE)</f>
        <v>15</v>
      </c>
      <c r="P3005" t="s">
        <v>2595</v>
      </c>
    </row>
    <row r="3006" spans="1:16" x14ac:dyDescent="0.2">
      <c r="A3006" t="s">
        <v>481</v>
      </c>
      <c r="B3006" t="str">
        <f>IFERROR(LOOKUP(1,0/SEARCH(Sheet2!$E$3:$E$18,A3006),Sheet2!$F$3:$F$18),"其他")</f>
        <v>PHP工程师</v>
      </c>
      <c r="C3006" t="s">
        <v>40</v>
      </c>
      <c r="D3006" t="s">
        <v>65</v>
      </c>
      <c r="E3006" t="s">
        <v>8</v>
      </c>
      <c r="F3006" t="s">
        <v>743</v>
      </c>
      <c r="G3006" t="s">
        <v>5646</v>
      </c>
      <c r="H3006" t="s">
        <v>11</v>
      </c>
      <c r="I3006" t="s">
        <v>12</v>
      </c>
      <c r="J3006">
        <v>1</v>
      </c>
      <c r="K3006" t="s">
        <v>11098</v>
      </c>
      <c r="L3006" t="str">
        <f>LEFT(K3006,LEN(K3006)-3)</f>
        <v>1.5</v>
      </c>
      <c r="M3006" t="str">
        <f>RIGHT(K3006,3)</f>
        <v>万/月</v>
      </c>
      <c r="N3006">
        <f>J3006*VLOOKUP(M3006,薪资单位!$A$1:$B$6,2,FALSE)</f>
        <v>10</v>
      </c>
      <c r="O3006">
        <f>L3006*VLOOKUP(M3006,薪资单位!$A$1:$B$6,2,FALSE)</f>
        <v>15</v>
      </c>
      <c r="P3006" t="s">
        <v>2595</v>
      </c>
    </row>
    <row r="3007" spans="1:16" x14ac:dyDescent="0.2">
      <c r="A3007" t="s">
        <v>481</v>
      </c>
      <c r="B3007" t="str">
        <f>IFERROR(LOOKUP(1,0/SEARCH(Sheet2!$E$3:$E$18,A3007),Sheet2!$F$3:$F$18),"其他")</f>
        <v>PHP工程师</v>
      </c>
      <c r="C3007" t="s">
        <v>40</v>
      </c>
      <c r="D3007" t="s">
        <v>23</v>
      </c>
      <c r="E3007" t="s">
        <v>8</v>
      </c>
      <c r="F3007" t="s">
        <v>1961</v>
      </c>
      <c r="G3007" t="s">
        <v>5669</v>
      </c>
      <c r="H3007" t="s">
        <v>93</v>
      </c>
      <c r="I3007" t="s">
        <v>12</v>
      </c>
      <c r="J3007">
        <v>1</v>
      </c>
      <c r="K3007" t="s">
        <v>11098</v>
      </c>
      <c r="L3007" t="str">
        <f>LEFT(K3007,LEN(K3007)-3)</f>
        <v>1.5</v>
      </c>
      <c r="M3007" t="str">
        <f>RIGHT(K3007,3)</f>
        <v>万/月</v>
      </c>
      <c r="N3007">
        <f>J3007*VLOOKUP(M3007,薪资单位!$A$1:$B$6,2,FALSE)</f>
        <v>10</v>
      </c>
      <c r="O3007">
        <f>L3007*VLOOKUP(M3007,薪资单位!$A$1:$B$6,2,FALSE)</f>
        <v>15</v>
      </c>
      <c r="P3007" t="s">
        <v>2595</v>
      </c>
    </row>
    <row r="3008" spans="1:16" x14ac:dyDescent="0.2">
      <c r="A3008" t="s">
        <v>481</v>
      </c>
      <c r="B3008" t="str">
        <f>IFERROR(LOOKUP(1,0/SEARCH(Sheet2!$E$3:$E$18,A3008),Sheet2!$F$3:$F$18),"其他")</f>
        <v>PHP工程师</v>
      </c>
      <c r="C3008" t="s">
        <v>40</v>
      </c>
      <c r="D3008" t="s">
        <v>23</v>
      </c>
      <c r="E3008" t="s">
        <v>16</v>
      </c>
      <c r="F3008" t="s">
        <v>743</v>
      </c>
      <c r="G3008" t="s">
        <v>5675</v>
      </c>
      <c r="H3008" t="s">
        <v>11</v>
      </c>
      <c r="I3008" t="s">
        <v>12</v>
      </c>
      <c r="J3008">
        <v>1</v>
      </c>
      <c r="K3008" t="s">
        <v>11098</v>
      </c>
      <c r="L3008" t="str">
        <f>LEFT(K3008,LEN(K3008)-3)</f>
        <v>1.5</v>
      </c>
      <c r="M3008" t="str">
        <f>RIGHT(K3008,3)</f>
        <v>万/月</v>
      </c>
      <c r="N3008">
        <f>J3008*VLOOKUP(M3008,薪资单位!$A$1:$B$6,2,FALSE)</f>
        <v>10</v>
      </c>
      <c r="O3008">
        <f>L3008*VLOOKUP(M3008,薪资单位!$A$1:$B$6,2,FALSE)</f>
        <v>15</v>
      </c>
      <c r="P3008" t="s">
        <v>2595</v>
      </c>
    </row>
    <row r="3009" spans="1:16" x14ac:dyDescent="0.2">
      <c r="A3009" t="s">
        <v>481</v>
      </c>
      <c r="B3009" t="str">
        <f>IFERROR(LOOKUP(1,0/SEARCH(Sheet2!$E$3:$E$18,A3009),Sheet2!$F$3:$F$18),"其他")</f>
        <v>PHP工程师</v>
      </c>
      <c r="C3009" t="s">
        <v>40</v>
      </c>
      <c r="D3009" t="s">
        <v>15</v>
      </c>
      <c r="E3009" t="s">
        <v>16</v>
      </c>
      <c r="F3009" t="s">
        <v>1388</v>
      </c>
      <c r="G3009" t="s">
        <v>5682</v>
      </c>
      <c r="H3009" t="s">
        <v>11</v>
      </c>
      <c r="I3009" t="s">
        <v>81</v>
      </c>
      <c r="J3009">
        <v>1</v>
      </c>
      <c r="K3009" t="s">
        <v>11098</v>
      </c>
      <c r="L3009" t="str">
        <f>LEFT(K3009,LEN(K3009)-3)</f>
        <v>1.5</v>
      </c>
      <c r="M3009" t="str">
        <f>RIGHT(K3009,3)</f>
        <v>万/月</v>
      </c>
      <c r="N3009">
        <f>J3009*VLOOKUP(M3009,薪资单位!$A$1:$B$6,2,FALSE)</f>
        <v>10</v>
      </c>
      <c r="O3009">
        <f>L3009*VLOOKUP(M3009,薪资单位!$A$1:$B$6,2,FALSE)</f>
        <v>15</v>
      </c>
      <c r="P3009" t="s">
        <v>2595</v>
      </c>
    </row>
    <row r="3010" spans="1:16" x14ac:dyDescent="0.2">
      <c r="A3010" t="s">
        <v>481</v>
      </c>
      <c r="B3010" t="str">
        <f>IFERROR(LOOKUP(1,0/SEARCH(Sheet2!$E$3:$E$18,A3010),Sheet2!$F$3:$F$18),"其他")</f>
        <v>PHP工程师</v>
      </c>
      <c r="C3010" t="s">
        <v>40</v>
      </c>
      <c r="D3010" t="s">
        <v>35</v>
      </c>
      <c r="E3010" t="s">
        <v>8</v>
      </c>
      <c r="F3010" t="s">
        <v>5686</v>
      </c>
      <c r="G3010" t="s">
        <v>5687</v>
      </c>
      <c r="H3010" t="s">
        <v>38</v>
      </c>
      <c r="I3010" t="s">
        <v>12</v>
      </c>
      <c r="J3010">
        <v>1</v>
      </c>
      <c r="K3010" t="s">
        <v>11098</v>
      </c>
      <c r="L3010" t="str">
        <f>LEFT(K3010,LEN(K3010)-3)</f>
        <v>1.5</v>
      </c>
      <c r="M3010" t="str">
        <f>RIGHT(K3010,3)</f>
        <v>万/月</v>
      </c>
      <c r="N3010">
        <f>J3010*VLOOKUP(M3010,薪资单位!$A$1:$B$6,2,FALSE)</f>
        <v>10</v>
      </c>
      <c r="O3010">
        <f>L3010*VLOOKUP(M3010,薪资单位!$A$1:$B$6,2,FALSE)</f>
        <v>15</v>
      </c>
      <c r="P3010" t="s">
        <v>5686</v>
      </c>
    </row>
    <row r="3011" spans="1:16" x14ac:dyDescent="0.2">
      <c r="A3011" t="s">
        <v>5857</v>
      </c>
      <c r="B3011" t="str">
        <f>IFERROR(LOOKUP(1,0/SEARCH(Sheet2!$E$3:$E$18,A3011),Sheet2!$F$3:$F$18),"其他")</f>
        <v>PHP工程师</v>
      </c>
      <c r="C3011" t="s">
        <v>40</v>
      </c>
      <c r="D3011" t="s">
        <v>23</v>
      </c>
      <c r="E3011" t="s">
        <v>8</v>
      </c>
      <c r="F3011" t="s">
        <v>1722</v>
      </c>
      <c r="G3011" t="s">
        <v>5858</v>
      </c>
      <c r="H3011" t="s">
        <v>11</v>
      </c>
      <c r="I3011" t="s">
        <v>12</v>
      </c>
      <c r="J3011">
        <v>1</v>
      </c>
      <c r="K3011" t="s">
        <v>11098</v>
      </c>
      <c r="L3011" t="str">
        <f>LEFT(K3011,LEN(K3011)-3)</f>
        <v>1.5</v>
      </c>
      <c r="M3011" t="str">
        <f>RIGHT(K3011,3)</f>
        <v>万/月</v>
      </c>
      <c r="N3011">
        <f>J3011*VLOOKUP(M3011,薪资单位!$A$1:$B$6,2,FALSE)</f>
        <v>10</v>
      </c>
      <c r="O3011">
        <f>L3011*VLOOKUP(M3011,薪资单位!$A$1:$B$6,2,FALSE)</f>
        <v>15</v>
      </c>
      <c r="P3011" t="s">
        <v>2595</v>
      </c>
    </row>
    <row r="3012" spans="1:16" x14ac:dyDescent="0.2">
      <c r="A3012" t="s">
        <v>517</v>
      </c>
      <c r="B3012" t="str">
        <f>IFERROR(LOOKUP(1,0/SEARCH(Sheet2!$E$3:$E$18,A3012),Sheet2!$F$3:$F$18),"其他")</f>
        <v>PHP工程师</v>
      </c>
      <c r="C3012" t="s">
        <v>40</v>
      </c>
      <c r="D3012" t="s">
        <v>7</v>
      </c>
      <c r="E3012" t="s">
        <v>139</v>
      </c>
      <c r="F3012" t="s">
        <v>5226</v>
      </c>
      <c r="G3012" t="s">
        <v>1166</v>
      </c>
      <c r="H3012" t="s">
        <v>26</v>
      </c>
      <c r="I3012" t="s">
        <v>50</v>
      </c>
      <c r="J3012">
        <v>1</v>
      </c>
      <c r="K3012" t="s">
        <v>11098</v>
      </c>
      <c r="L3012" t="str">
        <f>LEFT(K3012,LEN(K3012)-3)</f>
        <v>1.5</v>
      </c>
      <c r="M3012" t="str">
        <f>RIGHT(K3012,3)</f>
        <v>万/月</v>
      </c>
      <c r="N3012">
        <f>J3012*VLOOKUP(M3012,薪资单位!$A$1:$B$6,2,FALSE)</f>
        <v>10</v>
      </c>
      <c r="O3012">
        <f>L3012*VLOOKUP(M3012,薪资单位!$A$1:$B$6,2,FALSE)</f>
        <v>15</v>
      </c>
      <c r="P3012" t="s">
        <v>2595</v>
      </c>
    </row>
    <row r="3013" spans="1:16" x14ac:dyDescent="0.2">
      <c r="A3013" t="s">
        <v>495</v>
      </c>
      <c r="B3013" t="str">
        <f>IFERROR(LOOKUP(1,0/SEARCH(Sheet2!$E$3:$E$18,A3013),Sheet2!$F$3:$F$18),"其他")</f>
        <v>PHP工程师</v>
      </c>
      <c r="C3013" t="s">
        <v>40</v>
      </c>
      <c r="D3013" t="s">
        <v>35</v>
      </c>
      <c r="E3013" t="s">
        <v>8</v>
      </c>
      <c r="F3013" t="s">
        <v>1961</v>
      </c>
      <c r="G3013" t="s">
        <v>6960</v>
      </c>
      <c r="H3013" t="s">
        <v>11</v>
      </c>
      <c r="I3013" t="s">
        <v>12</v>
      </c>
      <c r="J3013">
        <v>1</v>
      </c>
      <c r="K3013" t="s">
        <v>11098</v>
      </c>
      <c r="L3013" t="str">
        <f>LEFT(K3013,LEN(K3013)-3)</f>
        <v>1.5</v>
      </c>
      <c r="M3013" t="str">
        <f>RIGHT(K3013,3)</f>
        <v>万/月</v>
      </c>
      <c r="N3013">
        <f>J3013*VLOOKUP(M3013,薪资单位!$A$1:$B$6,2,FALSE)</f>
        <v>10</v>
      </c>
      <c r="O3013">
        <f>L3013*VLOOKUP(M3013,薪资单位!$A$1:$B$6,2,FALSE)</f>
        <v>15</v>
      </c>
      <c r="P3013" t="s">
        <v>2595</v>
      </c>
    </row>
    <row r="3014" spans="1:16" x14ac:dyDescent="0.2">
      <c r="A3014" t="s">
        <v>7781</v>
      </c>
      <c r="B3014" t="str">
        <f>IFERROR(LOOKUP(1,0/SEARCH(Sheet2!$E$3:$E$18,A3014),Sheet2!$F$3:$F$18),"其他")</f>
        <v>PHP工程师</v>
      </c>
      <c r="C3014" t="s">
        <v>40</v>
      </c>
      <c r="D3014" t="s">
        <v>35</v>
      </c>
      <c r="E3014" t="s">
        <v>8</v>
      </c>
      <c r="F3014" t="s">
        <v>7782</v>
      </c>
      <c r="G3014" t="s">
        <v>5727</v>
      </c>
      <c r="H3014" t="s">
        <v>26</v>
      </c>
      <c r="I3014" t="s">
        <v>129</v>
      </c>
      <c r="J3014">
        <v>1</v>
      </c>
      <c r="K3014" t="s">
        <v>11098</v>
      </c>
      <c r="L3014" t="str">
        <f>LEFT(K3014,LEN(K3014)-3)</f>
        <v>1.5</v>
      </c>
      <c r="M3014" t="str">
        <f>RIGHT(K3014,3)</f>
        <v>万/月</v>
      </c>
      <c r="N3014">
        <f>J3014*VLOOKUP(M3014,薪资单位!$A$1:$B$6,2,FALSE)</f>
        <v>10</v>
      </c>
      <c r="O3014">
        <f>L3014*VLOOKUP(M3014,薪资单位!$A$1:$B$6,2,FALSE)</f>
        <v>15</v>
      </c>
      <c r="P3014" t="s">
        <v>6004</v>
      </c>
    </row>
    <row r="3015" spans="1:16" x14ac:dyDescent="0.2">
      <c r="A3015" t="s">
        <v>481</v>
      </c>
      <c r="B3015" t="str">
        <f>IFERROR(LOOKUP(1,0/SEARCH(Sheet2!$E$3:$E$18,A3015),Sheet2!$F$3:$F$18),"其他")</f>
        <v>PHP工程师</v>
      </c>
      <c r="C3015" t="s">
        <v>40</v>
      </c>
      <c r="D3015" t="s">
        <v>65</v>
      </c>
      <c r="E3015" t="s">
        <v>16</v>
      </c>
      <c r="F3015" t="s">
        <v>1192</v>
      </c>
      <c r="G3015" t="s">
        <v>1166</v>
      </c>
      <c r="H3015" t="s">
        <v>26</v>
      </c>
      <c r="I3015" t="s">
        <v>50</v>
      </c>
      <c r="J3015">
        <v>1</v>
      </c>
      <c r="K3015" t="s">
        <v>11098</v>
      </c>
      <c r="L3015" t="str">
        <f>LEFT(K3015,LEN(K3015)-3)</f>
        <v>1.5</v>
      </c>
      <c r="M3015" t="str">
        <f>RIGHT(K3015,3)</f>
        <v>万/月</v>
      </c>
      <c r="N3015">
        <f>J3015*VLOOKUP(M3015,薪资单位!$A$1:$B$6,2,FALSE)</f>
        <v>10</v>
      </c>
      <c r="O3015">
        <f>L3015*VLOOKUP(M3015,薪资单位!$A$1:$B$6,2,FALSE)</f>
        <v>15</v>
      </c>
      <c r="P3015" t="s">
        <v>5989</v>
      </c>
    </row>
    <row r="3016" spans="1:16" x14ac:dyDescent="0.2">
      <c r="A3016" t="s">
        <v>3075</v>
      </c>
      <c r="B3016" t="str">
        <f>IFERROR(LOOKUP(1,0/SEARCH(Sheet2!$E$3:$E$18,A3016),Sheet2!$F$3:$F$18),"其他")</f>
        <v>PHP工程师</v>
      </c>
      <c r="C3016" t="s">
        <v>40</v>
      </c>
      <c r="D3016" t="s">
        <v>35</v>
      </c>
      <c r="E3016" t="s">
        <v>16</v>
      </c>
      <c r="F3016" t="s">
        <v>1809</v>
      </c>
      <c r="G3016" t="s">
        <v>7804</v>
      </c>
      <c r="H3016" t="s">
        <v>38</v>
      </c>
      <c r="I3016" t="s">
        <v>12</v>
      </c>
      <c r="J3016">
        <v>1</v>
      </c>
      <c r="K3016" t="s">
        <v>11098</v>
      </c>
      <c r="L3016" t="str">
        <f>LEFT(K3016,LEN(K3016)-3)</f>
        <v>1.5</v>
      </c>
      <c r="M3016" t="str">
        <f>RIGHT(K3016,3)</f>
        <v>万/月</v>
      </c>
      <c r="N3016">
        <f>J3016*VLOOKUP(M3016,薪资单位!$A$1:$B$6,2,FALSE)</f>
        <v>10</v>
      </c>
      <c r="O3016">
        <f>L3016*VLOOKUP(M3016,薪资单位!$A$1:$B$6,2,FALSE)</f>
        <v>15</v>
      </c>
      <c r="P3016" t="s">
        <v>5989</v>
      </c>
    </row>
    <row r="3017" spans="1:16" x14ac:dyDescent="0.2">
      <c r="A3017" t="s">
        <v>495</v>
      </c>
      <c r="B3017" t="str">
        <f>IFERROR(LOOKUP(1,0/SEARCH(Sheet2!$E$3:$E$18,A3017),Sheet2!$F$3:$F$18),"其他")</f>
        <v>PHP工程师</v>
      </c>
      <c r="C3017" t="s">
        <v>40</v>
      </c>
      <c r="D3017" t="s">
        <v>35</v>
      </c>
      <c r="E3017" t="s">
        <v>8</v>
      </c>
      <c r="F3017" t="s">
        <v>6263</v>
      </c>
      <c r="G3017" t="s">
        <v>7805</v>
      </c>
      <c r="H3017" t="s">
        <v>42</v>
      </c>
      <c r="I3017" t="s">
        <v>12</v>
      </c>
      <c r="J3017">
        <v>1</v>
      </c>
      <c r="K3017" t="s">
        <v>11098</v>
      </c>
      <c r="L3017" t="str">
        <f>LEFT(K3017,LEN(K3017)-3)</f>
        <v>1.5</v>
      </c>
      <c r="M3017" t="str">
        <f>RIGHT(K3017,3)</f>
        <v>万/月</v>
      </c>
      <c r="N3017">
        <f>J3017*VLOOKUP(M3017,薪资单位!$A$1:$B$6,2,FALSE)</f>
        <v>10</v>
      </c>
      <c r="O3017">
        <f>L3017*VLOOKUP(M3017,薪资单位!$A$1:$B$6,2,FALSE)</f>
        <v>15</v>
      </c>
      <c r="P3017" t="s">
        <v>5989</v>
      </c>
    </row>
    <row r="3018" spans="1:16" x14ac:dyDescent="0.2">
      <c r="A3018" t="s">
        <v>486</v>
      </c>
      <c r="B3018" t="str">
        <f>IFERROR(LOOKUP(1,0/SEARCH(Sheet2!$E$3:$E$18,A3018),Sheet2!$F$3:$F$18),"其他")</f>
        <v>PHP工程师</v>
      </c>
      <c r="C3018" t="s">
        <v>40</v>
      </c>
      <c r="D3018" t="s">
        <v>35</v>
      </c>
      <c r="E3018" t="s">
        <v>8</v>
      </c>
      <c r="F3018" t="s">
        <v>1809</v>
      </c>
      <c r="G3018" t="s">
        <v>7809</v>
      </c>
      <c r="H3018" t="s">
        <v>93</v>
      </c>
      <c r="I3018" t="s">
        <v>12</v>
      </c>
      <c r="J3018">
        <v>1</v>
      </c>
      <c r="K3018" t="s">
        <v>11098</v>
      </c>
      <c r="L3018" t="str">
        <f>LEFT(K3018,LEN(K3018)-3)</f>
        <v>1.5</v>
      </c>
      <c r="M3018" t="str">
        <f>RIGHT(K3018,3)</f>
        <v>万/月</v>
      </c>
      <c r="N3018">
        <f>J3018*VLOOKUP(M3018,薪资单位!$A$1:$B$6,2,FALSE)</f>
        <v>10</v>
      </c>
      <c r="O3018">
        <f>L3018*VLOOKUP(M3018,薪资单位!$A$1:$B$6,2,FALSE)</f>
        <v>15</v>
      </c>
      <c r="P3018" t="s">
        <v>5989</v>
      </c>
    </row>
    <row r="3019" spans="1:16" x14ac:dyDescent="0.2">
      <c r="A3019" t="s">
        <v>486</v>
      </c>
      <c r="B3019" t="str">
        <f>IFERROR(LOOKUP(1,0/SEARCH(Sheet2!$E$3:$E$18,A3019),Sheet2!$F$3:$F$18),"其他")</f>
        <v>PHP工程师</v>
      </c>
      <c r="C3019" t="s">
        <v>40</v>
      </c>
      <c r="D3019" t="s">
        <v>7</v>
      </c>
      <c r="E3019" t="s">
        <v>139</v>
      </c>
      <c r="F3019" t="s">
        <v>1809</v>
      </c>
      <c r="G3019" t="s">
        <v>7811</v>
      </c>
      <c r="H3019" t="s">
        <v>38</v>
      </c>
      <c r="I3019" t="s">
        <v>12</v>
      </c>
      <c r="J3019">
        <v>1</v>
      </c>
      <c r="K3019" t="s">
        <v>11098</v>
      </c>
      <c r="L3019" t="str">
        <f>LEFT(K3019,LEN(K3019)-3)</f>
        <v>1.5</v>
      </c>
      <c r="M3019" t="str">
        <f>RIGHT(K3019,3)</f>
        <v>万/月</v>
      </c>
      <c r="N3019">
        <f>J3019*VLOOKUP(M3019,薪资单位!$A$1:$B$6,2,FALSE)</f>
        <v>10</v>
      </c>
      <c r="O3019">
        <f>L3019*VLOOKUP(M3019,薪资单位!$A$1:$B$6,2,FALSE)</f>
        <v>15</v>
      </c>
      <c r="P3019" t="s">
        <v>5989</v>
      </c>
    </row>
    <row r="3020" spans="1:16" x14ac:dyDescent="0.2">
      <c r="A3020" t="s">
        <v>481</v>
      </c>
      <c r="B3020" t="str">
        <f>IFERROR(LOOKUP(1,0/SEARCH(Sheet2!$E$3:$E$18,A3020),Sheet2!$F$3:$F$18),"其他")</f>
        <v>PHP工程师</v>
      </c>
      <c r="C3020" t="s">
        <v>40</v>
      </c>
      <c r="D3020" t="s">
        <v>23</v>
      </c>
      <c r="E3020" t="s">
        <v>16</v>
      </c>
      <c r="F3020" t="s">
        <v>1809</v>
      </c>
      <c r="G3020" t="s">
        <v>7819</v>
      </c>
      <c r="H3020" t="s">
        <v>11</v>
      </c>
      <c r="I3020" t="s">
        <v>12</v>
      </c>
      <c r="J3020">
        <v>1</v>
      </c>
      <c r="K3020" t="s">
        <v>11098</v>
      </c>
      <c r="L3020" t="str">
        <f>LEFT(K3020,LEN(K3020)-3)</f>
        <v>1.5</v>
      </c>
      <c r="M3020" t="str">
        <f>RIGHT(K3020,3)</f>
        <v>万/月</v>
      </c>
      <c r="N3020">
        <f>J3020*VLOOKUP(M3020,薪资单位!$A$1:$B$6,2,FALSE)</f>
        <v>10</v>
      </c>
      <c r="O3020">
        <f>L3020*VLOOKUP(M3020,薪资单位!$A$1:$B$6,2,FALSE)</f>
        <v>15</v>
      </c>
      <c r="P3020" t="s">
        <v>5989</v>
      </c>
    </row>
    <row r="3021" spans="1:16" x14ac:dyDescent="0.2">
      <c r="A3021" t="s">
        <v>7821</v>
      </c>
      <c r="B3021" t="str">
        <f>IFERROR(LOOKUP(1,0/SEARCH(Sheet2!$E$3:$E$18,A3021),Sheet2!$F$3:$F$18),"其他")</f>
        <v>PHP工程师</v>
      </c>
      <c r="C3021" t="s">
        <v>40</v>
      </c>
      <c r="D3021" t="s">
        <v>35</v>
      </c>
      <c r="E3021" t="s">
        <v>16</v>
      </c>
      <c r="F3021" t="s">
        <v>5989</v>
      </c>
      <c r="G3021" t="s">
        <v>7822</v>
      </c>
      <c r="H3021" t="s">
        <v>11</v>
      </c>
      <c r="I3021" t="s">
        <v>12</v>
      </c>
      <c r="J3021">
        <v>1</v>
      </c>
      <c r="K3021" t="s">
        <v>11098</v>
      </c>
      <c r="L3021" t="str">
        <f>LEFT(K3021,LEN(K3021)-3)</f>
        <v>1.5</v>
      </c>
      <c r="M3021" t="str">
        <f>RIGHT(K3021,3)</f>
        <v>万/月</v>
      </c>
      <c r="N3021">
        <f>J3021*VLOOKUP(M3021,薪资单位!$A$1:$B$6,2,FALSE)</f>
        <v>10</v>
      </c>
      <c r="O3021">
        <f>L3021*VLOOKUP(M3021,薪资单位!$A$1:$B$6,2,FALSE)</f>
        <v>15</v>
      </c>
      <c r="P3021" t="s">
        <v>5989</v>
      </c>
    </row>
    <row r="3022" spans="1:16" x14ac:dyDescent="0.2">
      <c r="A3022" t="s">
        <v>481</v>
      </c>
      <c r="B3022" t="str">
        <f>IFERROR(LOOKUP(1,0/SEARCH(Sheet2!$E$3:$E$18,A3022),Sheet2!$F$3:$F$18),"其他")</f>
        <v>PHP工程师</v>
      </c>
      <c r="C3022" t="s">
        <v>40</v>
      </c>
      <c r="D3022" t="s">
        <v>65</v>
      </c>
      <c r="E3022" t="s">
        <v>8</v>
      </c>
      <c r="F3022" t="s">
        <v>1809</v>
      </c>
      <c r="G3022" t="s">
        <v>7828</v>
      </c>
      <c r="H3022" t="s">
        <v>38</v>
      </c>
      <c r="I3022" t="s">
        <v>12</v>
      </c>
      <c r="J3022">
        <v>1</v>
      </c>
      <c r="K3022" t="s">
        <v>11098</v>
      </c>
      <c r="L3022" t="str">
        <f>LEFT(K3022,LEN(K3022)-3)</f>
        <v>1.5</v>
      </c>
      <c r="M3022" t="str">
        <f>RIGHT(K3022,3)</f>
        <v>万/月</v>
      </c>
      <c r="N3022">
        <f>J3022*VLOOKUP(M3022,薪资单位!$A$1:$B$6,2,FALSE)</f>
        <v>10</v>
      </c>
      <c r="O3022">
        <f>L3022*VLOOKUP(M3022,薪资单位!$A$1:$B$6,2,FALSE)</f>
        <v>15</v>
      </c>
      <c r="P3022" t="s">
        <v>5989</v>
      </c>
    </row>
    <row r="3023" spans="1:16" x14ac:dyDescent="0.2">
      <c r="A3023" t="s">
        <v>481</v>
      </c>
      <c r="B3023" t="str">
        <f>IFERROR(LOOKUP(1,0/SEARCH(Sheet2!$E$3:$E$18,A3023),Sheet2!$F$3:$F$18),"其他")</f>
        <v>PHP工程师</v>
      </c>
      <c r="C3023" t="s">
        <v>40</v>
      </c>
      <c r="D3023" t="s">
        <v>35</v>
      </c>
      <c r="E3023" t="s">
        <v>16</v>
      </c>
      <c r="F3023" t="s">
        <v>1809</v>
      </c>
      <c r="G3023" t="s">
        <v>7857</v>
      </c>
      <c r="H3023" t="s">
        <v>112</v>
      </c>
      <c r="I3023" t="s">
        <v>12</v>
      </c>
      <c r="J3023">
        <v>1</v>
      </c>
      <c r="K3023" t="s">
        <v>11098</v>
      </c>
      <c r="L3023" t="str">
        <f>LEFT(K3023,LEN(K3023)-3)</f>
        <v>1.5</v>
      </c>
      <c r="M3023" t="str">
        <f>RIGHT(K3023,3)</f>
        <v>万/月</v>
      </c>
      <c r="N3023">
        <f>J3023*VLOOKUP(M3023,薪资单位!$A$1:$B$6,2,FALSE)</f>
        <v>10</v>
      </c>
      <c r="O3023">
        <f>L3023*VLOOKUP(M3023,薪资单位!$A$1:$B$6,2,FALSE)</f>
        <v>15</v>
      </c>
      <c r="P3023" t="s">
        <v>5989</v>
      </c>
    </row>
    <row r="3024" spans="1:16" x14ac:dyDescent="0.2">
      <c r="A3024" t="s">
        <v>481</v>
      </c>
      <c r="B3024" t="str">
        <f>IFERROR(LOOKUP(1,0/SEARCH(Sheet2!$E$3:$E$18,A3024),Sheet2!$F$3:$F$18),"其他")</f>
        <v>PHP工程师</v>
      </c>
      <c r="C3024" t="s">
        <v>40</v>
      </c>
      <c r="D3024" t="s">
        <v>65</v>
      </c>
      <c r="E3024" t="s">
        <v>8</v>
      </c>
      <c r="F3024" t="s">
        <v>1809</v>
      </c>
      <c r="G3024" t="s">
        <v>7863</v>
      </c>
      <c r="H3024" t="s">
        <v>11</v>
      </c>
      <c r="I3024" t="s">
        <v>12</v>
      </c>
      <c r="J3024">
        <v>1</v>
      </c>
      <c r="K3024" t="s">
        <v>11098</v>
      </c>
      <c r="L3024" t="str">
        <f>LEFT(K3024,LEN(K3024)-3)</f>
        <v>1.5</v>
      </c>
      <c r="M3024" t="str">
        <f>RIGHT(K3024,3)</f>
        <v>万/月</v>
      </c>
      <c r="N3024">
        <f>J3024*VLOOKUP(M3024,薪资单位!$A$1:$B$6,2,FALSE)</f>
        <v>10</v>
      </c>
      <c r="O3024">
        <f>L3024*VLOOKUP(M3024,薪资单位!$A$1:$B$6,2,FALSE)</f>
        <v>15</v>
      </c>
      <c r="P3024" t="s">
        <v>5989</v>
      </c>
    </row>
    <row r="3025" spans="1:16" x14ac:dyDescent="0.2">
      <c r="A3025" t="s">
        <v>7868</v>
      </c>
      <c r="B3025" t="str">
        <f>IFERROR(LOOKUP(1,0/SEARCH(Sheet2!$E$3:$E$18,A3025),Sheet2!$F$3:$F$18),"其他")</f>
        <v>PHP工程师</v>
      </c>
      <c r="C3025" t="s">
        <v>40</v>
      </c>
      <c r="D3025" t="s">
        <v>7</v>
      </c>
      <c r="E3025" t="s">
        <v>16</v>
      </c>
      <c r="F3025" t="s">
        <v>7447</v>
      </c>
      <c r="G3025" t="s">
        <v>7869</v>
      </c>
      <c r="H3025" t="s">
        <v>26</v>
      </c>
      <c r="I3025" t="s">
        <v>12</v>
      </c>
      <c r="J3025">
        <v>1</v>
      </c>
      <c r="K3025" t="s">
        <v>11098</v>
      </c>
      <c r="L3025" t="str">
        <f>LEFT(K3025,LEN(K3025)-3)</f>
        <v>1.5</v>
      </c>
      <c r="M3025" t="str">
        <f>RIGHT(K3025,3)</f>
        <v>万/月</v>
      </c>
      <c r="N3025">
        <f>J3025*VLOOKUP(M3025,薪资单位!$A$1:$B$6,2,FALSE)</f>
        <v>10</v>
      </c>
      <c r="O3025">
        <f>L3025*VLOOKUP(M3025,薪资单位!$A$1:$B$6,2,FALSE)</f>
        <v>15</v>
      </c>
      <c r="P3025" t="s">
        <v>5989</v>
      </c>
    </row>
    <row r="3026" spans="1:16" x14ac:dyDescent="0.2">
      <c r="A3026" t="s">
        <v>481</v>
      </c>
      <c r="B3026" t="str">
        <f>IFERROR(LOOKUP(1,0/SEARCH(Sheet2!$E$3:$E$18,A3026),Sheet2!$F$3:$F$18),"其他")</f>
        <v>PHP工程师</v>
      </c>
      <c r="C3026" t="s">
        <v>40</v>
      </c>
      <c r="D3026" t="s">
        <v>35</v>
      </c>
      <c r="E3026" t="s">
        <v>16</v>
      </c>
      <c r="F3026" t="s">
        <v>1192</v>
      </c>
      <c r="G3026" t="s">
        <v>7874</v>
      </c>
      <c r="H3026" t="s">
        <v>11</v>
      </c>
      <c r="I3026" t="s">
        <v>12</v>
      </c>
      <c r="J3026">
        <v>1</v>
      </c>
      <c r="K3026" t="s">
        <v>11098</v>
      </c>
      <c r="L3026" t="str">
        <f>LEFT(K3026,LEN(K3026)-3)</f>
        <v>1.5</v>
      </c>
      <c r="M3026" t="str">
        <f>RIGHT(K3026,3)</f>
        <v>万/月</v>
      </c>
      <c r="N3026">
        <f>J3026*VLOOKUP(M3026,薪资单位!$A$1:$B$6,2,FALSE)</f>
        <v>10</v>
      </c>
      <c r="O3026">
        <f>L3026*VLOOKUP(M3026,薪资单位!$A$1:$B$6,2,FALSE)</f>
        <v>15</v>
      </c>
      <c r="P3026" t="s">
        <v>5989</v>
      </c>
    </row>
    <row r="3027" spans="1:16" x14ac:dyDescent="0.2">
      <c r="A3027" t="s">
        <v>481</v>
      </c>
      <c r="B3027" t="str">
        <f>IFERROR(LOOKUP(1,0/SEARCH(Sheet2!$E$3:$E$18,A3027),Sheet2!$F$3:$F$18),"其他")</f>
        <v>PHP工程师</v>
      </c>
      <c r="C3027" t="s">
        <v>40</v>
      </c>
      <c r="D3027" t="s">
        <v>35</v>
      </c>
      <c r="E3027" t="s">
        <v>8</v>
      </c>
      <c r="F3027" t="s">
        <v>6263</v>
      </c>
      <c r="G3027" t="s">
        <v>7884</v>
      </c>
      <c r="H3027" t="s">
        <v>93</v>
      </c>
      <c r="I3027" t="s">
        <v>12</v>
      </c>
      <c r="J3027">
        <v>1</v>
      </c>
      <c r="K3027" t="s">
        <v>11098</v>
      </c>
      <c r="L3027" t="str">
        <f>LEFT(K3027,LEN(K3027)-3)</f>
        <v>1.5</v>
      </c>
      <c r="M3027" t="str">
        <f>RIGHT(K3027,3)</f>
        <v>万/月</v>
      </c>
      <c r="N3027">
        <f>J3027*VLOOKUP(M3027,薪资单位!$A$1:$B$6,2,FALSE)</f>
        <v>10</v>
      </c>
      <c r="O3027">
        <f>L3027*VLOOKUP(M3027,薪资单位!$A$1:$B$6,2,FALSE)</f>
        <v>15</v>
      </c>
      <c r="P3027" t="s">
        <v>5989</v>
      </c>
    </row>
    <row r="3028" spans="1:16" x14ac:dyDescent="0.2">
      <c r="A3028" t="s">
        <v>3118</v>
      </c>
      <c r="B3028" t="str">
        <f>IFERROR(LOOKUP(1,0/SEARCH(Sheet2!$E$3:$E$18,A3028),Sheet2!$F$3:$F$18),"其他")</f>
        <v>PHP工程师</v>
      </c>
      <c r="C3028" t="s">
        <v>40</v>
      </c>
      <c r="D3028" t="s">
        <v>35</v>
      </c>
      <c r="E3028" t="s">
        <v>16</v>
      </c>
      <c r="F3028" t="s">
        <v>5989</v>
      </c>
      <c r="G3028" t="s">
        <v>5727</v>
      </c>
      <c r="H3028" t="s">
        <v>26</v>
      </c>
      <c r="I3028" t="s">
        <v>129</v>
      </c>
      <c r="J3028">
        <v>1</v>
      </c>
      <c r="K3028" t="s">
        <v>11098</v>
      </c>
      <c r="L3028" t="str">
        <f>LEFT(K3028,LEN(K3028)-3)</f>
        <v>1.5</v>
      </c>
      <c r="M3028" t="str">
        <f>RIGHT(K3028,3)</f>
        <v>万/月</v>
      </c>
      <c r="N3028">
        <f>J3028*VLOOKUP(M3028,薪资单位!$A$1:$B$6,2,FALSE)</f>
        <v>10</v>
      </c>
      <c r="O3028">
        <f>L3028*VLOOKUP(M3028,薪资单位!$A$1:$B$6,2,FALSE)</f>
        <v>15</v>
      </c>
      <c r="P3028" t="s">
        <v>5989</v>
      </c>
    </row>
    <row r="3029" spans="1:16" x14ac:dyDescent="0.2">
      <c r="A3029" t="s">
        <v>8088</v>
      </c>
      <c r="B3029" t="str">
        <f>IFERROR(LOOKUP(1,0/SEARCH(Sheet2!$E$3:$E$18,A3029),Sheet2!$F$3:$F$18),"其他")</f>
        <v>PHP工程师</v>
      </c>
      <c r="C3029" t="s">
        <v>40</v>
      </c>
      <c r="D3029" t="s">
        <v>23</v>
      </c>
      <c r="E3029" t="s">
        <v>8</v>
      </c>
      <c r="F3029" t="s">
        <v>5989</v>
      </c>
      <c r="G3029" t="s">
        <v>828</v>
      </c>
      <c r="H3029" t="s">
        <v>112</v>
      </c>
      <c r="I3029" t="s">
        <v>129</v>
      </c>
      <c r="J3029">
        <v>1</v>
      </c>
      <c r="K3029" t="s">
        <v>11098</v>
      </c>
      <c r="L3029" t="str">
        <f>LEFT(K3029,LEN(K3029)-3)</f>
        <v>1.5</v>
      </c>
      <c r="M3029" t="str">
        <f>RIGHT(K3029,3)</f>
        <v>万/月</v>
      </c>
      <c r="N3029">
        <f>J3029*VLOOKUP(M3029,薪资单位!$A$1:$B$6,2,FALSE)</f>
        <v>10</v>
      </c>
      <c r="O3029">
        <f>L3029*VLOOKUP(M3029,薪资单位!$A$1:$B$6,2,FALSE)</f>
        <v>15</v>
      </c>
      <c r="P3029" t="s">
        <v>5989</v>
      </c>
    </row>
    <row r="3030" spans="1:16" x14ac:dyDescent="0.2">
      <c r="A3030" t="s">
        <v>5583</v>
      </c>
      <c r="B3030" t="str">
        <f>IFERROR(LOOKUP(1,0/SEARCH(Sheet2!$E$3:$E$18,A3030),Sheet2!$F$3:$F$18),"其他")</f>
        <v>PHP工程师</v>
      </c>
      <c r="C3030" t="s">
        <v>40</v>
      </c>
      <c r="D3030" t="s">
        <v>35</v>
      </c>
      <c r="E3030" t="s">
        <v>16</v>
      </c>
      <c r="F3030" t="s">
        <v>1139</v>
      </c>
      <c r="G3030" t="s">
        <v>9960</v>
      </c>
      <c r="H3030" t="s">
        <v>42</v>
      </c>
      <c r="I3030" t="s">
        <v>12</v>
      </c>
      <c r="J3030">
        <v>1</v>
      </c>
      <c r="K3030" t="s">
        <v>11098</v>
      </c>
      <c r="L3030" t="str">
        <f>LEFT(K3030,LEN(K3030)-3)</f>
        <v>1.5</v>
      </c>
      <c r="M3030" t="str">
        <f>RIGHT(K3030,3)</f>
        <v>万/月</v>
      </c>
      <c r="N3030">
        <f>J3030*VLOOKUP(M3030,薪资单位!$A$1:$B$6,2,FALSE)</f>
        <v>10</v>
      </c>
      <c r="O3030">
        <f>L3030*VLOOKUP(M3030,薪资单位!$A$1:$B$6,2,FALSE)</f>
        <v>15</v>
      </c>
      <c r="P3030" t="s">
        <v>1139</v>
      </c>
    </row>
    <row r="3031" spans="1:16" x14ac:dyDescent="0.2">
      <c r="A3031" t="s">
        <v>481</v>
      </c>
      <c r="B3031" t="str">
        <f>IFERROR(LOOKUP(1,0/SEARCH(Sheet2!$E$3:$E$18,A3031),Sheet2!$F$3:$F$18),"其他")</f>
        <v>PHP工程师</v>
      </c>
      <c r="C3031" t="s">
        <v>40</v>
      </c>
      <c r="D3031" t="s">
        <v>7</v>
      </c>
      <c r="E3031" t="s">
        <v>143</v>
      </c>
      <c r="F3031" t="s">
        <v>2558</v>
      </c>
      <c r="G3031" t="s">
        <v>9963</v>
      </c>
      <c r="H3031" t="s">
        <v>38</v>
      </c>
      <c r="I3031" t="s">
        <v>12</v>
      </c>
      <c r="J3031">
        <v>1</v>
      </c>
      <c r="K3031" t="s">
        <v>11098</v>
      </c>
      <c r="L3031" t="str">
        <f>LEFT(K3031,LEN(K3031)-3)</f>
        <v>1.5</v>
      </c>
      <c r="M3031" t="str">
        <f>RIGHT(K3031,3)</f>
        <v>万/月</v>
      </c>
      <c r="N3031">
        <f>J3031*VLOOKUP(M3031,薪资单位!$A$1:$B$6,2,FALSE)</f>
        <v>10</v>
      </c>
      <c r="O3031">
        <f>L3031*VLOOKUP(M3031,薪资单位!$A$1:$B$6,2,FALSE)</f>
        <v>15</v>
      </c>
      <c r="P3031" t="s">
        <v>1139</v>
      </c>
    </row>
    <row r="3032" spans="1:16" x14ac:dyDescent="0.2">
      <c r="A3032" t="s">
        <v>481</v>
      </c>
      <c r="B3032" t="str">
        <f>IFERROR(LOOKUP(1,0/SEARCH(Sheet2!$E$3:$E$18,A3032),Sheet2!$F$3:$F$18),"其他")</f>
        <v>PHP工程师</v>
      </c>
      <c r="C3032" t="s">
        <v>40</v>
      </c>
      <c r="D3032" t="s">
        <v>23</v>
      </c>
      <c r="E3032" t="s">
        <v>8</v>
      </c>
      <c r="F3032" t="s">
        <v>1139</v>
      </c>
      <c r="G3032" t="s">
        <v>9965</v>
      </c>
      <c r="H3032" t="s">
        <v>93</v>
      </c>
      <c r="I3032" t="s">
        <v>12</v>
      </c>
      <c r="J3032">
        <v>1</v>
      </c>
      <c r="K3032" t="s">
        <v>11098</v>
      </c>
      <c r="L3032" t="str">
        <f>LEFT(K3032,LEN(K3032)-3)</f>
        <v>1.5</v>
      </c>
      <c r="M3032" t="str">
        <f>RIGHT(K3032,3)</f>
        <v>万/月</v>
      </c>
      <c r="N3032">
        <f>J3032*VLOOKUP(M3032,薪资单位!$A$1:$B$6,2,FALSE)</f>
        <v>10</v>
      </c>
      <c r="O3032">
        <f>L3032*VLOOKUP(M3032,薪资单位!$A$1:$B$6,2,FALSE)</f>
        <v>15</v>
      </c>
      <c r="P3032" t="s">
        <v>1139</v>
      </c>
    </row>
    <row r="3033" spans="1:16" x14ac:dyDescent="0.2">
      <c r="A3033" t="s">
        <v>481</v>
      </c>
      <c r="B3033" t="str">
        <f>IFERROR(LOOKUP(1,0/SEARCH(Sheet2!$E$3:$E$18,A3033),Sheet2!$F$3:$F$18),"其他")</f>
        <v>PHP工程师</v>
      </c>
      <c r="C3033" t="s">
        <v>40</v>
      </c>
      <c r="D3033" t="s">
        <v>23</v>
      </c>
      <c r="E3033" t="s">
        <v>16</v>
      </c>
      <c r="F3033" t="s">
        <v>2558</v>
      </c>
      <c r="G3033" t="s">
        <v>9969</v>
      </c>
      <c r="H3033" t="s">
        <v>38</v>
      </c>
      <c r="I3033" t="s">
        <v>12</v>
      </c>
      <c r="J3033">
        <v>1</v>
      </c>
      <c r="K3033" t="s">
        <v>11098</v>
      </c>
      <c r="L3033" t="str">
        <f>LEFT(K3033,LEN(K3033)-3)</f>
        <v>1.5</v>
      </c>
      <c r="M3033" t="str">
        <f>RIGHT(K3033,3)</f>
        <v>万/月</v>
      </c>
      <c r="N3033">
        <f>J3033*VLOOKUP(M3033,薪资单位!$A$1:$B$6,2,FALSE)</f>
        <v>10</v>
      </c>
      <c r="O3033">
        <f>L3033*VLOOKUP(M3033,薪资单位!$A$1:$B$6,2,FALSE)</f>
        <v>15</v>
      </c>
      <c r="P3033" t="s">
        <v>1139</v>
      </c>
    </row>
    <row r="3034" spans="1:16" x14ac:dyDescent="0.2">
      <c r="A3034" t="s">
        <v>481</v>
      </c>
      <c r="B3034" t="str">
        <f>IFERROR(LOOKUP(1,0/SEARCH(Sheet2!$E$3:$E$18,A3034),Sheet2!$F$3:$F$18),"其他")</f>
        <v>PHP工程师</v>
      </c>
      <c r="C3034" t="s">
        <v>40</v>
      </c>
      <c r="D3034" t="s">
        <v>35</v>
      </c>
      <c r="E3034" t="s">
        <v>16</v>
      </c>
      <c r="F3034" t="s">
        <v>4277</v>
      </c>
      <c r="G3034" t="s">
        <v>9972</v>
      </c>
      <c r="H3034" t="s">
        <v>11</v>
      </c>
      <c r="I3034" t="s">
        <v>12</v>
      </c>
      <c r="J3034">
        <v>1</v>
      </c>
      <c r="K3034" t="s">
        <v>11098</v>
      </c>
      <c r="L3034" t="str">
        <f>LEFT(K3034,LEN(K3034)-3)</f>
        <v>1.5</v>
      </c>
      <c r="M3034" t="str">
        <f>RIGHT(K3034,3)</f>
        <v>万/月</v>
      </c>
      <c r="N3034">
        <f>J3034*VLOOKUP(M3034,薪资单位!$A$1:$B$6,2,FALSE)</f>
        <v>10</v>
      </c>
      <c r="O3034">
        <f>L3034*VLOOKUP(M3034,薪资单位!$A$1:$B$6,2,FALSE)</f>
        <v>15</v>
      </c>
      <c r="P3034" t="s">
        <v>1139</v>
      </c>
    </row>
    <row r="3035" spans="1:16" x14ac:dyDescent="0.2">
      <c r="A3035" t="s">
        <v>497</v>
      </c>
      <c r="B3035" t="str">
        <f>IFERROR(LOOKUP(1,0/SEARCH(Sheet2!$E$3:$E$18,A3035),Sheet2!$F$3:$F$18),"其他")</f>
        <v>PHP工程师</v>
      </c>
      <c r="C3035" t="s">
        <v>40</v>
      </c>
      <c r="D3035" t="s">
        <v>7</v>
      </c>
      <c r="E3035" t="s">
        <v>143</v>
      </c>
      <c r="F3035" t="s">
        <v>673</v>
      </c>
      <c r="G3035" t="s">
        <v>9975</v>
      </c>
      <c r="H3035" t="s">
        <v>26</v>
      </c>
      <c r="I3035" t="s">
        <v>12</v>
      </c>
      <c r="J3035">
        <v>1</v>
      </c>
      <c r="K3035" t="s">
        <v>11098</v>
      </c>
      <c r="L3035" t="str">
        <f>LEFT(K3035,LEN(K3035)-3)</f>
        <v>1.5</v>
      </c>
      <c r="M3035" t="str">
        <f>RIGHT(K3035,3)</f>
        <v>万/月</v>
      </c>
      <c r="N3035">
        <f>J3035*VLOOKUP(M3035,薪资单位!$A$1:$B$6,2,FALSE)</f>
        <v>10</v>
      </c>
      <c r="O3035">
        <f>L3035*VLOOKUP(M3035,薪资单位!$A$1:$B$6,2,FALSE)</f>
        <v>15</v>
      </c>
      <c r="P3035" t="s">
        <v>1139</v>
      </c>
    </row>
    <row r="3036" spans="1:16" x14ac:dyDescent="0.2">
      <c r="A3036" t="s">
        <v>481</v>
      </c>
      <c r="B3036" t="str">
        <f>IFERROR(LOOKUP(1,0/SEARCH(Sheet2!$E$3:$E$18,A3036),Sheet2!$F$3:$F$18),"其他")</f>
        <v>PHP工程师</v>
      </c>
      <c r="C3036" t="s">
        <v>40</v>
      </c>
      <c r="D3036" t="s">
        <v>23</v>
      </c>
      <c r="E3036" t="s">
        <v>16</v>
      </c>
      <c r="F3036" t="s">
        <v>1139</v>
      </c>
      <c r="G3036" t="s">
        <v>9981</v>
      </c>
      <c r="H3036" t="s">
        <v>11</v>
      </c>
      <c r="I3036" t="s">
        <v>12</v>
      </c>
      <c r="J3036">
        <v>1</v>
      </c>
      <c r="K3036" t="s">
        <v>11098</v>
      </c>
      <c r="L3036" t="str">
        <f>LEFT(K3036,LEN(K3036)-3)</f>
        <v>1.5</v>
      </c>
      <c r="M3036" t="str">
        <f>RIGHT(K3036,3)</f>
        <v>万/月</v>
      </c>
      <c r="N3036">
        <f>J3036*VLOOKUP(M3036,薪资单位!$A$1:$B$6,2,FALSE)</f>
        <v>10</v>
      </c>
      <c r="O3036">
        <f>L3036*VLOOKUP(M3036,薪资单位!$A$1:$B$6,2,FALSE)</f>
        <v>15</v>
      </c>
      <c r="P3036" t="s">
        <v>1139</v>
      </c>
    </row>
    <row r="3037" spans="1:16" x14ac:dyDescent="0.2">
      <c r="A3037" t="s">
        <v>481</v>
      </c>
      <c r="B3037" t="str">
        <f>IFERROR(LOOKUP(1,0/SEARCH(Sheet2!$E$3:$E$18,A3037),Sheet2!$F$3:$F$18),"其他")</f>
        <v>PHP工程师</v>
      </c>
      <c r="C3037" t="s">
        <v>40</v>
      </c>
      <c r="D3037" t="s">
        <v>35</v>
      </c>
      <c r="E3037" t="s">
        <v>16</v>
      </c>
      <c r="F3037" t="s">
        <v>673</v>
      </c>
      <c r="G3037" t="s">
        <v>9982</v>
      </c>
      <c r="H3037" t="s">
        <v>11</v>
      </c>
      <c r="I3037" t="s">
        <v>12</v>
      </c>
      <c r="J3037">
        <v>1</v>
      </c>
      <c r="K3037" t="s">
        <v>11098</v>
      </c>
      <c r="L3037" t="str">
        <f>LEFT(K3037,LEN(K3037)-3)</f>
        <v>1.5</v>
      </c>
      <c r="M3037" t="str">
        <f>RIGHT(K3037,3)</f>
        <v>万/月</v>
      </c>
      <c r="N3037">
        <f>J3037*VLOOKUP(M3037,薪资单位!$A$1:$B$6,2,FALSE)</f>
        <v>10</v>
      </c>
      <c r="O3037">
        <f>L3037*VLOOKUP(M3037,薪资单位!$A$1:$B$6,2,FALSE)</f>
        <v>15</v>
      </c>
      <c r="P3037" t="s">
        <v>1139</v>
      </c>
    </row>
    <row r="3038" spans="1:16" x14ac:dyDescent="0.2">
      <c r="A3038" t="s">
        <v>9985</v>
      </c>
      <c r="B3038" t="str">
        <f>IFERROR(LOOKUP(1,0/SEARCH(Sheet2!$E$3:$E$18,A3038),Sheet2!$F$3:$F$18),"其他")</f>
        <v>PHP工程师</v>
      </c>
      <c r="C3038" t="s">
        <v>40</v>
      </c>
      <c r="D3038" t="s">
        <v>23</v>
      </c>
      <c r="E3038" t="s">
        <v>59</v>
      </c>
      <c r="F3038" t="s">
        <v>2558</v>
      </c>
      <c r="G3038" t="s">
        <v>9986</v>
      </c>
      <c r="H3038" t="s">
        <v>11</v>
      </c>
      <c r="I3038" t="s">
        <v>12</v>
      </c>
      <c r="J3038">
        <v>1</v>
      </c>
      <c r="K3038" t="s">
        <v>11098</v>
      </c>
      <c r="L3038" t="str">
        <f>LEFT(K3038,LEN(K3038)-3)</f>
        <v>1.5</v>
      </c>
      <c r="M3038" t="str">
        <f>RIGHT(K3038,3)</f>
        <v>万/月</v>
      </c>
      <c r="N3038">
        <f>J3038*VLOOKUP(M3038,薪资单位!$A$1:$B$6,2,FALSE)</f>
        <v>10</v>
      </c>
      <c r="O3038">
        <f>L3038*VLOOKUP(M3038,薪资单位!$A$1:$B$6,2,FALSE)</f>
        <v>15</v>
      </c>
      <c r="P3038" t="s">
        <v>1139</v>
      </c>
    </row>
    <row r="3039" spans="1:16" x14ac:dyDescent="0.2">
      <c r="A3039" t="s">
        <v>10053</v>
      </c>
      <c r="B3039" t="str">
        <f>IFERROR(LOOKUP(1,0/SEARCH(Sheet2!$E$3:$E$18,A3039),Sheet2!$F$3:$F$18),"其他")</f>
        <v>PHP工程师</v>
      </c>
      <c r="C3039" t="s">
        <v>40</v>
      </c>
      <c r="D3039" t="s">
        <v>65</v>
      </c>
      <c r="E3039" t="s">
        <v>143</v>
      </c>
      <c r="F3039" t="s">
        <v>9659</v>
      </c>
      <c r="G3039" t="s">
        <v>10054</v>
      </c>
      <c r="H3039" t="s">
        <v>26</v>
      </c>
      <c r="I3039" t="s">
        <v>12</v>
      </c>
      <c r="J3039">
        <v>1</v>
      </c>
      <c r="K3039" t="s">
        <v>11098</v>
      </c>
      <c r="L3039" t="str">
        <f>LEFT(K3039,LEN(K3039)-3)</f>
        <v>1.5</v>
      </c>
      <c r="M3039" t="str">
        <f>RIGHT(K3039,3)</f>
        <v>万/月</v>
      </c>
      <c r="N3039">
        <f>J3039*VLOOKUP(M3039,薪资单位!$A$1:$B$6,2,FALSE)</f>
        <v>10</v>
      </c>
      <c r="O3039">
        <f>L3039*VLOOKUP(M3039,薪资单位!$A$1:$B$6,2,FALSE)</f>
        <v>15</v>
      </c>
      <c r="P3039" t="s">
        <v>1139</v>
      </c>
    </row>
    <row r="3040" spans="1:16" x14ac:dyDescent="0.2">
      <c r="A3040" t="s">
        <v>481</v>
      </c>
      <c r="B3040" t="str">
        <f>IFERROR(LOOKUP(1,0/SEARCH(Sheet2!$E$3:$E$18,A3040),Sheet2!$F$3:$F$18),"其他")</f>
        <v>PHP工程师</v>
      </c>
      <c r="C3040" t="s">
        <v>40</v>
      </c>
      <c r="D3040" t="s">
        <v>23</v>
      </c>
      <c r="E3040" t="s">
        <v>16</v>
      </c>
      <c r="F3040" t="s">
        <v>9659</v>
      </c>
      <c r="G3040" t="s">
        <v>10054</v>
      </c>
      <c r="H3040" t="s">
        <v>26</v>
      </c>
      <c r="I3040" t="s">
        <v>12</v>
      </c>
      <c r="J3040">
        <v>1</v>
      </c>
      <c r="K3040" t="s">
        <v>11098</v>
      </c>
      <c r="L3040" t="str">
        <f>LEFT(K3040,LEN(K3040)-3)</f>
        <v>1.5</v>
      </c>
      <c r="M3040" t="str">
        <f>RIGHT(K3040,3)</f>
        <v>万/月</v>
      </c>
      <c r="N3040">
        <f>J3040*VLOOKUP(M3040,薪资单位!$A$1:$B$6,2,FALSE)</f>
        <v>10</v>
      </c>
      <c r="O3040">
        <f>L3040*VLOOKUP(M3040,薪资单位!$A$1:$B$6,2,FALSE)</f>
        <v>15</v>
      </c>
      <c r="P3040" t="s">
        <v>1139</v>
      </c>
    </row>
    <row r="3041" spans="1:16" x14ac:dyDescent="0.2">
      <c r="A3041" t="s">
        <v>1545</v>
      </c>
      <c r="B3041" t="str">
        <f>IFERROR(LOOKUP(1,0/SEARCH(Sheet2!$E$3:$E$18,A3041),Sheet2!$F$3:$F$18),"其他")</f>
        <v>Python工程师</v>
      </c>
      <c r="C3041" t="s">
        <v>40</v>
      </c>
      <c r="D3041" t="s">
        <v>35</v>
      </c>
      <c r="E3041" t="s">
        <v>8</v>
      </c>
      <c r="F3041" t="s">
        <v>9</v>
      </c>
      <c r="G3041" t="s">
        <v>1871</v>
      </c>
      <c r="H3041" t="s">
        <v>93</v>
      </c>
      <c r="I3041" t="s">
        <v>12</v>
      </c>
      <c r="J3041">
        <v>1</v>
      </c>
      <c r="K3041" t="s">
        <v>11098</v>
      </c>
      <c r="L3041" t="str">
        <f>LEFT(K3041,LEN(K3041)-3)</f>
        <v>1.5</v>
      </c>
      <c r="M3041" t="str">
        <f>RIGHT(K3041,3)</f>
        <v>万/月</v>
      </c>
      <c r="N3041">
        <f>J3041*VLOOKUP(M3041,薪资单位!$A$1:$B$6,2,FALSE)</f>
        <v>10</v>
      </c>
      <c r="O3041">
        <f>L3041*VLOOKUP(M3041,薪资单位!$A$1:$B$6,2,FALSE)</f>
        <v>15</v>
      </c>
      <c r="P3041" t="s">
        <v>30</v>
      </c>
    </row>
    <row r="3042" spans="1:16" x14ac:dyDescent="0.2">
      <c r="A3042" t="s">
        <v>1545</v>
      </c>
      <c r="B3042" t="str">
        <f>IFERROR(LOOKUP(1,0/SEARCH(Sheet2!$E$3:$E$18,A3042),Sheet2!$F$3:$F$18),"其他")</f>
        <v>Python工程师</v>
      </c>
      <c r="C3042" t="s">
        <v>40</v>
      </c>
      <c r="D3042" t="s">
        <v>7</v>
      </c>
      <c r="E3042" t="s">
        <v>304</v>
      </c>
      <c r="F3042" t="s">
        <v>30</v>
      </c>
      <c r="G3042" t="s">
        <v>844</v>
      </c>
      <c r="H3042" t="s">
        <v>38</v>
      </c>
      <c r="I3042" t="s">
        <v>12</v>
      </c>
      <c r="J3042">
        <v>1</v>
      </c>
      <c r="K3042" t="s">
        <v>11098</v>
      </c>
      <c r="L3042" t="str">
        <f>LEFT(K3042,LEN(K3042)-3)</f>
        <v>1.5</v>
      </c>
      <c r="M3042" t="str">
        <f>RIGHT(K3042,3)</f>
        <v>万/月</v>
      </c>
      <c r="N3042">
        <f>J3042*VLOOKUP(M3042,薪资单位!$A$1:$B$6,2,FALSE)</f>
        <v>10</v>
      </c>
      <c r="O3042">
        <f>L3042*VLOOKUP(M3042,薪资单位!$A$1:$B$6,2,FALSE)</f>
        <v>15</v>
      </c>
      <c r="P3042" t="s">
        <v>30</v>
      </c>
    </row>
    <row r="3043" spans="1:16" x14ac:dyDescent="0.2">
      <c r="A3043" t="s">
        <v>1884</v>
      </c>
      <c r="B3043" t="str">
        <f>IFERROR(LOOKUP(1,0/SEARCH(Sheet2!$E$3:$E$18,A3043),Sheet2!$F$3:$F$18),"其他")</f>
        <v>Python工程师</v>
      </c>
      <c r="C3043" t="s">
        <v>40</v>
      </c>
      <c r="D3043" t="s">
        <v>23</v>
      </c>
      <c r="E3043" t="s">
        <v>16</v>
      </c>
      <c r="F3043" t="s">
        <v>24</v>
      </c>
      <c r="G3043" t="s">
        <v>1885</v>
      </c>
      <c r="H3043" t="s">
        <v>19</v>
      </c>
      <c r="I3043" t="s">
        <v>50</v>
      </c>
      <c r="J3043">
        <v>1</v>
      </c>
      <c r="K3043" t="s">
        <v>11098</v>
      </c>
      <c r="L3043" t="str">
        <f>LEFT(K3043,LEN(K3043)-3)</f>
        <v>1.5</v>
      </c>
      <c r="M3043" t="str">
        <f>RIGHT(K3043,3)</f>
        <v>万/月</v>
      </c>
      <c r="N3043">
        <f>J3043*VLOOKUP(M3043,薪资单位!$A$1:$B$6,2,FALSE)</f>
        <v>10</v>
      </c>
      <c r="O3043">
        <f>L3043*VLOOKUP(M3043,薪资单位!$A$1:$B$6,2,FALSE)</f>
        <v>15</v>
      </c>
      <c r="P3043" t="s">
        <v>30</v>
      </c>
    </row>
    <row r="3044" spans="1:16" x14ac:dyDescent="0.2">
      <c r="A3044" t="s">
        <v>1545</v>
      </c>
      <c r="B3044" t="str">
        <f>IFERROR(LOOKUP(1,0/SEARCH(Sheet2!$E$3:$E$18,A3044),Sheet2!$F$3:$F$18),"其他")</f>
        <v>Python工程师</v>
      </c>
      <c r="C3044" t="s">
        <v>40</v>
      </c>
      <c r="D3044" t="s">
        <v>35</v>
      </c>
      <c r="E3044" t="s">
        <v>8</v>
      </c>
      <c r="F3044" t="s">
        <v>86</v>
      </c>
      <c r="G3044" t="s">
        <v>312</v>
      </c>
      <c r="H3044" t="s">
        <v>26</v>
      </c>
      <c r="I3044" t="s">
        <v>12</v>
      </c>
      <c r="J3044">
        <v>1</v>
      </c>
      <c r="K3044" t="s">
        <v>11098</v>
      </c>
      <c r="L3044" t="str">
        <f>LEFT(K3044,LEN(K3044)-3)</f>
        <v>1.5</v>
      </c>
      <c r="M3044" t="str">
        <f>RIGHT(K3044,3)</f>
        <v>万/月</v>
      </c>
      <c r="N3044">
        <f>J3044*VLOOKUP(M3044,薪资单位!$A$1:$B$6,2,FALSE)</f>
        <v>10</v>
      </c>
      <c r="O3044">
        <f>L3044*VLOOKUP(M3044,薪资单位!$A$1:$B$6,2,FALSE)</f>
        <v>15</v>
      </c>
      <c r="P3044" t="s">
        <v>30</v>
      </c>
    </row>
    <row r="3045" spans="1:16" x14ac:dyDescent="0.2">
      <c r="A3045" t="s">
        <v>1891</v>
      </c>
      <c r="B3045" t="str">
        <f>IFERROR(LOOKUP(1,0/SEARCH(Sheet2!$E$3:$E$18,A3045),Sheet2!$F$3:$F$18),"其他")</f>
        <v>Python工程师</v>
      </c>
      <c r="C3045" t="s">
        <v>40</v>
      </c>
      <c r="D3045" t="s">
        <v>7</v>
      </c>
      <c r="E3045" t="s">
        <v>127</v>
      </c>
      <c r="F3045" t="s">
        <v>36</v>
      </c>
      <c r="G3045" t="s">
        <v>1571</v>
      </c>
      <c r="H3045" t="s">
        <v>42</v>
      </c>
      <c r="I3045" t="s">
        <v>32</v>
      </c>
      <c r="J3045">
        <v>1</v>
      </c>
      <c r="K3045" t="s">
        <v>11098</v>
      </c>
      <c r="L3045" t="str">
        <f>LEFT(K3045,LEN(K3045)-3)</f>
        <v>1.5</v>
      </c>
      <c r="M3045" t="str">
        <f>RIGHT(K3045,3)</f>
        <v>万/月</v>
      </c>
      <c r="N3045">
        <f>J3045*VLOOKUP(M3045,薪资单位!$A$1:$B$6,2,FALSE)</f>
        <v>10</v>
      </c>
      <c r="O3045">
        <f>L3045*VLOOKUP(M3045,薪资单位!$A$1:$B$6,2,FALSE)</f>
        <v>15</v>
      </c>
      <c r="P3045" t="s">
        <v>30</v>
      </c>
    </row>
    <row r="3046" spans="1:16" x14ac:dyDescent="0.2">
      <c r="A3046" t="s">
        <v>1892</v>
      </c>
      <c r="B3046" t="str">
        <f>IFERROR(LOOKUP(1,0/SEARCH(Sheet2!$E$3:$E$18,A3046),Sheet2!$F$3:$F$18),"其他")</f>
        <v>Python工程师</v>
      </c>
      <c r="C3046" t="s">
        <v>40</v>
      </c>
      <c r="D3046" t="s">
        <v>65</v>
      </c>
      <c r="E3046" t="s">
        <v>16</v>
      </c>
      <c r="F3046" t="s">
        <v>30</v>
      </c>
      <c r="G3046" t="s">
        <v>828</v>
      </c>
      <c r="H3046" t="s">
        <v>112</v>
      </c>
      <c r="I3046" t="s">
        <v>129</v>
      </c>
      <c r="J3046">
        <v>1</v>
      </c>
      <c r="K3046" t="s">
        <v>11098</v>
      </c>
      <c r="L3046" t="str">
        <f>LEFT(K3046,LEN(K3046)-3)</f>
        <v>1.5</v>
      </c>
      <c r="M3046" t="str">
        <f>RIGHT(K3046,3)</f>
        <v>万/月</v>
      </c>
      <c r="N3046">
        <f>J3046*VLOOKUP(M3046,薪资单位!$A$1:$B$6,2,FALSE)</f>
        <v>10</v>
      </c>
      <c r="O3046">
        <f>L3046*VLOOKUP(M3046,薪资单位!$A$1:$B$6,2,FALSE)</f>
        <v>15</v>
      </c>
      <c r="P3046" t="s">
        <v>30</v>
      </c>
    </row>
    <row r="3047" spans="1:16" x14ac:dyDescent="0.2">
      <c r="A3047" t="s">
        <v>1545</v>
      </c>
      <c r="B3047" t="str">
        <f>IFERROR(LOOKUP(1,0/SEARCH(Sheet2!$E$3:$E$18,A3047),Sheet2!$F$3:$F$18),"其他")</f>
        <v>Python工程师</v>
      </c>
      <c r="C3047" t="s">
        <v>40</v>
      </c>
      <c r="D3047" t="s">
        <v>35</v>
      </c>
      <c r="E3047" t="s">
        <v>16</v>
      </c>
      <c r="F3047" t="s">
        <v>2645</v>
      </c>
      <c r="G3047" t="s">
        <v>3253</v>
      </c>
      <c r="H3047" t="s">
        <v>93</v>
      </c>
      <c r="I3047" t="s">
        <v>12</v>
      </c>
      <c r="J3047">
        <v>1</v>
      </c>
      <c r="K3047" t="s">
        <v>11098</v>
      </c>
      <c r="L3047" t="str">
        <f>LEFT(K3047,LEN(K3047)-3)</f>
        <v>1.5</v>
      </c>
      <c r="M3047" t="str">
        <f>RIGHT(K3047,3)</f>
        <v>万/月</v>
      </c>
      <c r="N3047">
        <f>J3047*VLOOKUP(M3047,薪资单位!$A$1:$B$6,2,FALSE)</f>
        <v>10</v>
      </c>
      <c r="O3047">
        <f>L3047*VLOOKUP(M3047,薪资单位!$A$1:$B$6,2,FALSE)</f>
        <v>15</v>
      </c>
      <c r="P3047" t="s">
        <v>839</v>
      </c>
    </row>
    <row r="3048" spans="1:16" x14ac:dyDescent="0.2">
      <c r="A3048" t="s">
        <v>3779</v>
      </c>
      <c r="B3048" t="str">
        <f>IFERROR(LOOKUP(1,0/SEARCH(Sheet2!$E$3:$E$18,A3048),Sheet2!$F$3:$F$18),"其他")</f>
        <v>Python工程师</v>
      </c>
      <c r="C3048" t="s">
        <v>40</v>
      </c>
      <c r="D3048" t="s">
        <v>7</v>
      </c>
      <c r="E3048" t="s">
        <v>139</v>
      </c>
      <c r="F3048" t="s">
        <v>839</v>
      </c>
      <c r="G3048" t="s">
        <v>3780</v>
      </c>
      <c r="H3048" t="s">
        <v>11</v>
      </c>
      <c r="I3048" t="s">
        <v>12</v>
      </c>
      <c r="J3048">
        <v>1</v>
      </c>
      <c r="K3048" t="s">
        <v>11098</v>
      </c>
      <c r="L3048" t="str">
        <f>LEFT(K3048,LEN(K3048)-3)</f>
        <v>1.5</v>
      </c>
      <c r="M3048" t="str">
        <f>RIGHT(K3048,3)</f>
        <v>万/月</v>
      </c>
      <c r="N3048">
        <f>J3048*VLOOKUP(M3048,薪资单位!$A$1:$B$6,2,FALSE)</f>
        <v>10</v>
      </c>
      <c r="O3048">
        <f>L3048*VLOOKUP(M3048,薪资单位!$A$1:$B$6,2,FALSE)</f>
        <v>15</v>
      </c>
      <c r="P3048" t="s">
        <v>839</v>
      </c>
    </row>
    <row r="3049" spans="1:16" x14ac:dyDescent="0.2">
      <c r="A3049" t="s">
        <v>1545</v>
      </c>
      <c r="B3049" t="str">
        <f>IFERROR(LOOKUP(1,0/SEARCH(Sheet2!$E$3:$E$18,A3049),Sheet2!$F$3:$F$18),"其他")</f>
        <v>Python工程师</v>
      </c>
      <c r="C3049" t="s">
        <v>40</v>
      </c>
      <c r="D3049" t="s">
        <v>35</v>
      </c>
      <c r="E3049" t="s">
        <v>16</v>
      </c>
      <c r="F3049" t="s">
        <v>1636</v>
      </c>
      <c r="G3049" t="s">
        <v>3811</v>
      </c>
      <c r="H3049" t="s">
        <v>11</v>
      </c>
      <c r="I3049" t="s">
        <v>149</v>
      </c>
      <c r="J3049">
        <v>1</v>
      </c>
      <c r="K3049" t="s">
        <v>11098</v>
      </c>
      <c r="L3049" t="str">
        <f>LEFT(K3049,LEN(K3049)-3)</f>
        <v>1.5</v>
      </c>
      <c r="M3049" t="str">
        <f>RIGHT(K3049,3)</f>
        <v>万/月</v>
      </c>
      <c r="N3049">
        <f>J3049*VLOOKUP(M3049,薪资单位!$A$1:$B$6,2,FALSE)</f>
        <v>10</v>
      </c>
      <c r="O3049">
        <f>L3049*VLOOKUP(M3049,薪资单位!$A$1:$B$6,2,FALSE)</f>
        <v>15</v>
      </c>
      <c r="P3049" t="s">
        <v>839</v>
      </c>
    </row>
    <row r="3050" spans="1:16" x14ac:dyDescent="0.2">
      <c r="A3050" t="s">
        <v>1545</v>
      </c>
      <c r="B3050" t="str">
        <f>IFERROR(LOOKUP(1,0/SEARCH(Sheet2!$E$3:$E$18,A3050),Sheet2!$F$3:$F$18),"其他")</f>
        <v>Python工程师</v>
      </c>
      <c r="C3050" t="s">
        <v>40</v>
      </c>
      <c r="D3050" t="s">
        <v>65</v>
      </c>
      <c r="E3050" t="s">
        <v>8</v>
      </c>
      <c r="F3050" t="s">
        <v>839</v>
      </c>
      <c r="G3050" t="s">
        <v>4437</v>
      </c>
      <c r="H3050" t="s">
        <v>11</v>
      </c>
      <c r="I3050" t="s">
        <v>32</v>
      </c>
      <c r="J3050">
        <v>1</v>
      </c>
      <c r="K3050" t="s">
        <v>11098</v>
      </c>
      <c r="L3050" t="str">
        <f>LEFT(K3050,LEN(K3050)-3)</f>
        <v>1.5</v>
      </c>
      <c r="M3050" t="str">
        <f>RIGHT(K3050,3)</f>
        <v>万/月</v>
      </c>
      <c r="N3050">
        <f>J3050*VLOOKUP(M3050,薪资单位!$A$1:$B$6,2,FALSE)</f>
        <v>10</v>
      </c>
      <c r="O3050">
        <f>L3050*VLOOKUP(M3050,薪资单位!$A$1:$B$6,2,FALSE)</f>
        <v>15</v>
      </c>
      <c r="P3050" t="s">
        <v>839</v>
      </c>
    </row>
    <row r="3051" spans="1:16" x14ac:dyDescent="0.2">
      <c r="A3051" t="s">
        <v>1545</v>
      </c>
      <c r="B3051" t="str">
        <f>IFERROR(LOOKUP(1,0/SEARCH(Sheet2!$E$3:$E$18,A3051),Sheet2!$F$3:$F$18),"其他")</f>
        <v>Python工程师</v>
      </c>
      <c r="C3051" t="s">
        <v>40</v>
      </c>
      <c r="D3051" t="s">
        <v>65</v>
      </c>
      <c r="E3051" t="s">
        <v>16</v>
      </c>
      <c r="F3051" t="s">
        <v>585</v>
      </c>
      <c r="G3051" t="s">
        <v>4443</v>
      </c>
      <c r="H3051" t="s">
        <v>93</v>
      </c>
      <c r="I3051" t="s">
        <v>12</v>
      </c>
      <c r="J3051">
        <v>1</v>
      </c>
      <c r="K3051" t="s">
        <v>11098</v>
      </c>
      <c r="L3051" t="str">
        <f>LEFT(K3051,LEN(K3051)-3)</f>
        <v>1.5</v>
      </c>
      <c r="M3051" t="str">
        <f>RIGHT(K3051,3)</f>
        <v>万/月</v>
      </c>
      <c r="N3051">
        <f>J3051*VLOOKUP(M3051,薪资单位!$A$1:$B$6,2,FALSE)</f>
        <v>10</v>
      </c>
      <c r="O3051">
        <f>L3051*VLOOKUP(M3051,薪资单位!$A$1:$B$6,2,FALSE)</f>
        <v>15</v>
      </c>
      <c r="P3051" t="s">
        <v>839</v>
      </c>
    </row>
    <row r="3052" spans="1:16" x14ac:dyDescent="0.2">
      <c r="A3052" t="s">
        <v>1545</v>
      </c>
      <c r="B3052" t="str">
        <f>IFERROR(LOOKUP(1,0/SEARCH(Sheet2!$E$3:$E$18,A3052),Sheet2!$F$3:$F$18),"其他")</f>
        <v>Python工程师</v>
      </c>
      <c r="C3052" t="s">
        <v>40</v>
      </c>
      <c r="D3052" t="s">
        <v>65</v>
      </c>
      <c r="E3052" t="s">
        <v>16</v>
      </c>
      <c r="F3052" t="s">
        <v>1636</v>
      </c>
      <c r="G3052" t="s">
        <v>1038</v>
      </c>
      <c r="H3052" t="s">
        <v>42</v>
      </c>
      <c r="I3052" t="s">
        <v>50</v>
      </c>
      <c r="J3052">
        <v>1</v>
      </c>
      <c r="K3052" t="s">
        <v>11098</v>
      </c>
      <c r="L3052" t="str">
        <f>LEFT(K3052,LEN(K3052)-3)</f>
        <v>1.5</v>
      </c>
      <c r="M3052" t="str">
        <f>RIGHT(K3052,3)</f>
        <v>万/月</v>
      </c>
      <c r="N3052">
        <f>J3052*VLOOKUP(M3052,薪资单位!$A$1:$B$6,2,FALSE)</f>
        <v>10</v>
      </c>
      <c r="O3052">
        <f>L3052*VLOOKUP(M3052,薪资单位!$A$1:$B$6,2,FALSE)</f>
        <v>15</v>
      </c>
      <c r="P3052" t="s">
        <v>839</v>
      </c>
    </row>
    <row r="3053" spans="1:16" x14ac:dyDescent="0.2">
      <c r="A3053" t="s">
        <v>4453</v>
      </c>
      <c r="B3053" t="str">
        <f>IFERROR(LOOKUP(1,0/SEARCH(Sheet2!$E$3:$E$18,A3053),Sheet2!$F$3:$F$18),"其他")</f>
        <v>数据分析工程师</v>
      </c>
      <c r="C3053" t="s">
        <v>40</v>
      </c>
      <c r="D3053" t="s">
        <v>35</v>
      </c>
      <c r="E3053" t="s">
        <v>16</v>
      </c>
      <c r="F3053" t="s">
        <v>2645</v>
      </c>
      <c r="G3053" t="s">
        <v>4454</v>
      </c>
      <c r="H3053" t="s">
        <v>11</v>
      </c>
      <c r="I3053" t="s">
        <v>12</v>
      </c>
      <c r="J3053">
        <v>1</v>
      </c>
      <c r="K3053" t="s">
        <v>11098</v>
      </c>
      <c r="L3053" t="str">
        <f>LEFT(K3053,LEN(K3053)-3)</f>
        <v>1.5</v>
      </c>
      <c r="M3053" t="str">
        <f>RIGHT(K3053,3)</f>
        <v>万/月</v>
      </c>
      <c r="N3053">
        <f>J3053*VLOOKUP(M3053,薪资单位!$A$1:$B$6,2,FALSE)</f>
        <v>10</v>
      </c>
      <c r="O3053">
        <f>L3053*VLOOKUP(M3053,薪资单位!$A$1:$B$6,2,FALSE)</f>
        <v>15</v>
      </c>
      <c r="P3053" t="s">
        <v>839</v>
      </c>
    </row>
    <row r="3054" spans="1:16" x14ac:dyDescent="0.2">
      <c r="A3054" t="s">
        <v>4455</v>
      </c>
      <c r="B3054" t="str">
        <f>IFERROR(LOOKUP(1,0/SEARCH(Sheet2!$E$3:$E$18,A3054),Sheet2!$F$3:$F$18),"其他")</f>
        <v>Python工程师</v>
      </c>
      <c r="C3054" t="s">
        <v>40</v>
      </c>
      <c r="D3054" t="s">
        <v>35</v>
      </c>
      <c r="E3054" t="s">
        <v>16</v>
      </c>
      <c r="F3054" t="s">
        <v>487</v>
      </c>
      <c r="G3054" t="s">
        <v>4456</v>
      </c>
      <c r="H3054" t="s">
        <v>93</v>
      </c>
      <c r="I3054" t="s">
        <v>12</v>
      </c>
      <c r="J3054">
        <v>1</v>
      </c>
      <c r="K3054" t="s">
        <v>11098</v>
      </c>
      <c r="L3054" t="str">
        <f>LEFT(K3054,LEN(K3054)-3)</f>
        <v>1.5</v>
      </c>
      <c r="M3054" t="str">
        <f>RIGHT(K3054,3)</f>
        <v>万/月</v>
      </c>
      <c r="N3054">
        <f>J3054*VLOOKUP(M3054,薪资单位!$A$1:$B$6,2,FALSE)</f>
        <v>10</v>
      </c>
      <c r="O3054">
        <f>L3054*VLOOKUP(M3054,薪资单位!$A$1:$B$6,2,FALSE)</f>
        <v>15</v>
      </c>
      <c r="P3054" t="s">
        <v>839</v>
      </c>
    </row>
    <row r="3055" spans="1:16" x14ac:dyDescent="0.2">
      <c r="A3055" t="s">
        <v>4459</v>
      </c>
      <c r="B3055" t="str">
        <f>IFERROR(LOOKUP(1,0/SEARCH(Sheet2!$E$3:$E$18,A3055),Sheet2!$F$3:$F$18),"其他")</f>
        <v>Python工程师</v>
      </c>
      <c r="C3055" t="s">
        <v>40</v>
      </c>
      <c r="D3055" t="s">
        <v>7</v>
      </c>
      <c r="E3055" t="s">
        <v>16</v>
      </c>
      <c r="F3055" t="s">
        <v>2645</v>
      </c>
      <c r="G3055" t="s">
        <v>4460</v>
      </c>
      <c r="H3055" t="s">
        <v>38</v>
      </c>
      <c r="I3055" t="s">
        <v>50</v>
      </c>
      <c r="J3055">
        <v>1</v>
      </c>
      <c r="K3055" t="s">
        <v>11098</v>
      </c>
      <c r="L3055" t="str">
        <f>LEFT(K3055,LEN(K3055)-3)</f>
        <v>1.5</v>
      </c>
      <c r="M3055" t="str">
        <f>RIGHT(K3055,3)</f>
        <v>万/月</v>
      </c>
      <c r="N3055">
        <f>J3055*VLOOKUP(M3055,薪资单位!$A$1:$B$6,2,FALSE)</f>
        <v>10</v>
      </c>
      <c r="O3055">
        <f>L3055*VLOOKUP(M3055,薪资单位!$A$1:$B$6,2,FALSE)</f>
        <v>15</v>
      </c>
      <c r="P3055" t="s">
        <v>839</v>
      </c>
    </row>
    <row r="3056" spans="1:16" x14ac:dyDescent="0.2">
      <c r="A3056" t="s">
        <v>1866</v>
      </c>
      <c r="B3056" t="str">
        <f>IFERROR(LOOKUP(1,0/SEARCH(Sheet2!$E$3:$E$18,A3056),Sheet2!$F$3:$F$18),"其他")</f>
        <v>Python工程师</v>
      </c>
      <c r="C3056" t="s">
        <v>40</v>
      </c>
      <c r="D3056" t="s">
        <v>65</v>
      </c>
      <c r="E3056" t="s">
        <v>16</v>
      </c>
      <c r="F3056" t="s">
        <v>2645</v>
      </c>
      <c r="G3056" t="s">
        <v>4463</v>
      </c>
      <c r="H3056" t="s">
        <v>93</v>
      </c>
      <c r="I3056" t="s">
        <v>12</v>
      </c>
      <c r="J3056">
        <v>1</v>
      </c>
      <c r="K3056" t="s">
        <v>11098</v>
      </c>
      <c r="L3056" t="str">
        <f>LEFT(K3056,LEN(K3056)-3)</f>
        <v>1.5</v>
      </c>
      <c r="M3056" t="str">
        <f>RIGHT(K3056,3)</f>
        <v>万/月</v>
      </c>
      <c r="N3056">
        <f>J3056*VLOOKUP(M3056,薪资单位!$A$1:$B$6,2,FALSE)</f>
        <v>10</v>
      </c>
      <c r="O3056">
        <f>L3056*VLOOKUP(M3056,薪资单位!$A$1:$B$6,2,FALSE)</f>
        <v>15</v>
      </c>
      <c r="P3056" t="s">
        <v>839</v>
      </c>
    </row>
    <row r="3057" spans="1:16" x14ac:dyDescent="0.2">
      <c r="A3057" t="s">
        <v>1545</v>
      </c>
      <c r="B3057" t="str">
        <f>IFERROR(LOOKUP(1,0/SEARCH(Sheet2!$E$3:$E$18,A3057),Sheet2!$F$3:$F$18),"其他")</f>
        <v>Python工程师</v>
      </c>
      <c r="C3057" t="s">
        <v>40</v>
      </c>
      <c r="D3057" t="s">
        <v>65</v>
      </c>
      <c r="E3057" t="s">
        <v>8</v>
      </c>
      <c r="F3057" t="s">
        <v>1636</v>
      </c>
      <c r="G3057" t="s">
        <v>4467</v>
      </c>
      <c r="H3057" t="s">
        <v>11</v>
      </c>
      <c r="I3057" t="s">
        <v>12</v>
      </c>
      <c r="J3057">
        <v>1</v>
      </c>
      <c r="K3057" t="s">
        <v>11098</v>
      </c>
      <c r="L3057" t="str">
        <f>LEFT(K3057,LEN(K3057)-3)</f>
        <v>1.5</v>
      </c>
      <c r="M3057" t="str">
        <f>RIGHT(K3057,3)</f>
        <v>万/月</v>
      </c>
      <c r="N3057">
        <f>J3057*VLOOKUP(M3057,薪资单位!$A$1:$B$6,2,FALSE)</f>
        <v>10</v>
      </c>
      <c r="O3057">
        <f>L3057*VLOOKUP(M3057,薪资单位!$A$1:$B$6,2,FALSE)</f>
        <v>15</v>
      </c>
      <c r="P3057" t="s">
        <v>839</v>
      </c>
    </row>
    <row r="3058" spans="1:16" x14ac:dyDescent="0.2">
      <c r="A3058" t="s">
        <v>1545</v>
      </c>
      <c r="B3058" t="str">
        <f>IFERROR(LOOKUP(1,0/SEARCH(Sheet2!$E$3:$E$18,A3058),Sheet2!$F$3:$F$18),"其他")</f>
        <v>Python工程师</v>
      </c>
      <c r="C3058" t="s">
        <v>40</v>
      </c>
      <c r="D3058" t="s">
        <v>65</v>
      </c>
      <c r="E3058" t="s">
        <v>16</v>
      </c>
      <c r="F3058" t="s">
        <v>839</v>
      </c>
      <c r="G3058" t="s">
        <v>4475</v>
      </c>
      <c r="H3058" t="s">
        <v>38</v>
      </c>
      <c r="I3058" t="s">
        <v>12</v>
      </c>
      <c r="J3058">
        <v>1</v>
      </c>
      <c r="K3058" t="s">
        <v>11098</v>
      </c>
      <c r="L3058" t="str">
        <f>LEFT(K3058,LEN(K3058)-3)</f>
        <v>1.5</v>
      </c>
      <c r="M3058" t="str">
        <f>RIGHT(K3058,3)</f>
        <v>万/月</v>
      </c>
      <c r="N3058">
        <f>J3058*VLOOKUP(M3058,薪资单位!$A$1:$B$6,2,FALSE)</f>
        <v>10</v>
      </c>
      <c r="O3058">
        <f>L3058*VLOOKUP(M3058,薪资单位!$A$1:$B$6,2,FALSE)</f>
        <v>15</v>
      </c>
      <c r="P3058" t="s">
        <v>839</v>
      </c>
    </row>
    <row r="3059" spans="1:16" x14ac:dyDescent="0.2">
      <c r="A3059" t="s">
        <v>4483</v>
      </c>
      <c r="B3059" t="str">
        <f>IFERROR(LOOKUP(1,0/SEARCH(Sheet2!$E$3:$E$18,A3059),Sheet2!$F$3:$F$18),"其他")</f>
        <v>Python工程师</v>
      </c>
      <c r="C3059" t="s">
        <v>40</v>
      </c>
      <c r="D3059" t="s">
        <v>15</v>
      </c>
      <c r="E3059" t="s">
        <v>16</v>
      </c>
      <c r="F3059" t="s">
        <v>839</v>
      </c>
      <c r="G3059" t="s">
        <v>4484</v>
      </c>
      <c r="H3059" t="s">
        <v>42</v>
      </c>
      <c r="I3059" t="s">
        <v>20</v>
      </c>
      <c r="J3059">
        <v>1</v>
      </c>
      <c r="K3059" t="s">
        <v>11098</v>
      </c>
      <c r="L3059" t="str">
        <f>LEFT(K3059,LEN(K3059)-3)</f>
        <v>1.5</v>
      </c>
      <c r="M3059" t="str">
        <f>RIGHT(K3059,3)</f>
        <v>万/月</v>
      </c>
      <c r="N3059">
        <f>J3059*VLOOKUP(M3059,薪资单位!$A$1:$B$6,2,FALSE)</f>
        <v>10</v>
      </c>
      <c r="O3059">
        <f>L3059*VLOOKUP(M3059,薪资单位!$A$1:$B$6,2,FALSE)</f>
        <v>15</v>
      </c>
      <c r="P3059" t="s">
        <v>839</v>
      </c>
    </row>
    <row r="3060" spans="1:16" x14ac:dyDescent="0.2">
      <c r="A3060" t="s">
        <v>6602</v>
      </c>
      <c r="B3060" t="str">
        <f>IFERROR(LOOKUP(1,0/SEARCH(Sheet2!$E$3:$E$18,A3060),Sheet2!$F$3:$F$18),"其他")</f>
        <v>Python工程师</v>
      </c>
      <c r="C3060" t="s">
        <v>40</v>
      </c>
      <c r="D3060" t="s">
        <v>35</v>
      </c>
      <c r="E3060" t="s">
        <v>16</v>
      </c>
      <c r="F3060" t="s">
        <v>1388</v>
      </c>
      <c r="G3060" t="s">
        <v>6603</v>
      </c>
      <c r="H3060" t="s">
        <v>42</v>
      </c>
      <c r="I3060" t="s">
        <v>12</v>
      </c>
      <c r="J3060">
        <v>1</v>
      </c>
      <c r="K3060" t="s">
        <v>11098</v>
      </c>
      <c r="L3060" t="str">
        <f>LEFT(K3060,LEN(K3060)-3)</f>
        <v>1.5</v>
      </c>
      <c r="M3060" t="str">
        <f>RIGHT(K3060,3)</f>
        <v>万/月</v>
      </c>
      <c r="N3060">
        <f>J3060*VLOOKUP(M3060,薪资单位!$A$1:$B$6,2,FALSE)</f>
        <v>10</v>
      </c>
      <c r="O3060">
        <f>L3060*VLOOKUP(M3060,薪资单位!$A$1:$B$6,2,FALSE)</f>
        <v>15</v>
      </c>
      <c r="P3060" t="s">
        <v>2595</v>
      </c>
    </row>
    <row r="3061" spans="1:16" x14ac:dyDescent="0.2">
      <c r="A3061" t="s">
        <v>1545</v>
      </c>
      <c r="B3061" t="str">
        <f>IFERROR(LOOKUP(1,0/SEARCH(Sheet2!$E$3:$E$18,A3061),Sheet2!$F$3:$F$18),"其他")</f>
        <v>Python工程师</v>
      </c>
      <c r="C3061" t="s">
        <v>40</v>
      </c>
      <c r="D3061" t="s">
        <v>65</v>
      </c>
      <c r="E3061" t="s">
        <v>16</v>
      </c>
      <c r="F3061" t="s">
        <v>743</v>
      </c>
      <c r="G3061" t="s">
        <v>5370</v>
      </c>
      <c r="H3061" t="s">
        <v>38</v>
      </c>
      <c r="I3061" t="s">
        <v>12</v>
      </c>
      <c r="J3061">
        <v>1</v>
      </c>
      <c r="K3061" t="s">
        <v>11098</v>
      </c>
      <c r="L3061" t="str">
        <f>LEFT(K3061,LEN(K3061)-3)</f>
        <v>1.5</v>
      </c>
      <c r="M3061" t="str">
        <f>RIGHT(K3061,3)</f>
        <v>万/月</v>
      </c>
      <c r="N3061">
        <f>J3061*VLOOKUP(M3061,薪资单位!$A$1:$B$6,2,FALSE)</f>
        <v>10</v>
      </c>
      <c r="O3061">
        <f>L3061*VLOOKUP(M3061,薪资单位!$A$1:$B$6,2,FALSE)</f>
        <v>15</v>
      </c>
      <c r="P3061" t="s">
        <v>2595</v>
      </c>
    </row>
    <row r="3062" spans="1:16" x14ac:dyDescent="0.2">
      <c r="A3062" t="s">
        <v>1866</v>
      </c>
      <c r="B3062" t="str">
        <f>IFERROR(LOOKUP(1,0/SEARCH(Sheet2!$E$3:$E$18,A3062),Sheet2!$F$3:$F$18),"其他")</f>
        <v>Python工程师</v>
      </c>
      <c r="C3062" t="s">
        <v>40</v>
      </c>
      <c r="D3062" t="s">
        <v>65</v>
      </c>
      <c r="E3062" t="s">
        <v>16</v>
      </c>
      <c r="F3062" t="s">
        <v>1388</v>
      </c>
      <c r="G3062" t="s">
        <v>6764</v>
      </c>
      <c r="H3062" t="s">
        <v>11</v>
      </c>
      <c r="I3062" t="s">
        <v>12</v>
      </c>
      <c r="J3062">
        <v>1</v>
      </c>
      <c r="K3062" t="s">
        <v>11098</v>
      </c>
      <c r="L3062" t="str">
        <f>LEFT(K3062,LEN(K3062)-3)</f>
        <v>1.5</v>
      </c>
      <c r="M3062" t="str">
        <f>RIGHT(K3062,3)</f>
        <v>万/月</v>
      </c>
      <c r="N3062">
        <f>J3062*VLOOKUP(M3062,薪资单位!$A$1:$B$6,2,FALSE)</f>
        <v>10</v>
      </c>
      <c r="O3062">
        <f>L3062*VLOOKUP(M3062,薪资单位!$A$1:$B$6,2,FALSE)</f>
        <v>15</v>
      </c>
      <c r="P3062" t="s">
        <v>2595</v>
      </c>
    </row>
    <row r="3063" spans="1:16" x14ac:dyDescent="0.2">
      <c r="A3063" t="s">
        <v>1545</v>
      </c>
      <c r="B3063" t="str">
        <f>IFERROR(LOOKUP(1,0/SEARCH(Sheet2!$E$3:$E$18,A3063),Sheet2!$F$3:$F$18),"其他")</f>
        <v>Python工程师</v>
      </c>
      <c r="C3063" t="s">
        <v>40</v>
      </c>
      <c r="D3063" t="s">
        <v>23</v>
      </c>
      <c r="E3063" t="s">
        <v>8</v>
      </c>
      <c r="F3063" t="s">
        <v>1809</v>
      </c>
      <c r="G3063" t="s">
        <v>8513</v>
      </c>
      <c r="H3063" t="s">
        <v>93</v>
      </c>
      <c r="I3063" t="s">
        <v>12</v>
      </c>
      <c r="J3063">
        <v>1</v>
      </c>
      <c r="K3063" t="s">
        <v>11098</v>
      </c>
      <c r="L3063" t="str">
        <f>LEFT(K3063,LEN(K3063)-3)</f>
        <v>1.5</v>
      </c>
      <c r="M3063" t="str">
        <f>RIGHT(K3063,3)</f>
        <v>万/月</v>
      </c>
      <c r="N3063">
        <f>J3063*VLOOKUP(M3063,薪资单位!$A$1:$B$6,2,FALSE)</f>
        <v>10</v>
      </c>
      <c r="O3063">
        <f>L3063*VLOOKUP(M3063,薪资单位!$A$1:$B$6,2,FALSE)</f>
        <v>15</v>
      </c>
      <c r="P3063" t="s">
        <v>5989</v>
      </c>
    </row>
    <row r="3064" spans="1:16" x14ac:dyDescent="0.2">
      <c r="A3064" t="s">
        <v>1545</v>
      </c>
      <c r="B3064" t="str">
        <f>IFERROR(LOOKUP(1,0/SEARCH(Sheet2!$E$3:$E$18,A3064),Sheet2!$F$3:$F$18),"其他")</f>
        <v>Python工程师</v>
      </c>
      <c r="C3064" t="s">
        <v>40</v>
      </c>
      <c r="D3064" t="s">
        <v>35</v>
      </c>
      <c r="E3064" t="s">
        <v>8</v>
      </c>
      <c r="F3064" t="s">
        <v>1809</v>
      </c>
      <c r="G3064" t="s">
        <v>8951</v>
      </c>
      <c r="H3064" t="s">
        <v>11</v>
      </c>
      <c r="I3064" t="s">
        <v>12</v>
      </c>
      <c r="J3064">
        <v>1</v>
      </c>
      <c r="K3064" t="s">
        <v>11098</v>
      </c>
      <c r="L3064" t="str">
        <f>LEFT(K3064,LEN(K3064)-3)</f>
        <v>1.5</v>
      </c>
      <c r="M3064" t="str">
        <f>RIGHT(K3064,3)</f>
        <v>万/月</v>
      </c>
      <c r="N3064">
        <f>J3064*VLOOKUP(M3064,薪资单位!$A$1:$B$6,2,FALSE)</f>
        <v>10</v>
      </c>
      <c r="O3064">
        <f>L3064*VLOOKUP(M3064,薪资单位!$A$1:$B$6,2,FALSE)</f>
        <v>15</v>
      </c>
      <c r="P3064" t="s">
        <v>5989</v>
      </c>
    </row>
    <row r="3065" spans="1:16" x14ac:dyDescent="0.2">
      <c r="A3065" t="s">
        <v>1545</v>
      </c>
      <c r="B3065" t="str">
        <f>IFERROR(LOOKUP(1,0/SEARCH(Sheet2!$E$3:$E$18,A3065),Sheet2!$F$3:$F$18),"其他")</f>
        <v>Python工程师</v>
      </c>
      <c r="C3065" t="s">
        <v>40</v>
      </c>
      <c r="D3065" t="s">
        <v>23</v>
      </c>
      <c r="E3065" t="s">
        <v>16</v>
      </c>
      <c r="F3065" t="s">
        <v>2579</v>
      </c>
      <c r="G3065" t="s">
        <v>8232</v>
      </c>
      <c r="H3065" t="s">
        <v>11</v>
      </c>
      <c r="I3065" t="s">
        <v>12</v>
      </c>
      <c r="J3065">
        <v>1</v>
      </c>
      <c r="K3065" t="s">
        <v>11098</v>
      </c>
      <c r="L3065" t="str">
        <f>LEFT(K3065,LEN(K3065)-3)</f>
        <v>1.5</v>
      </c>
      <c r="M3065" t="str">
        <f>RIGHT(K3065,3)</f>
        <v>万/月</v>
      </c>
      <c r="N3065">
        <f>J3065*VLOOKUP(M3065,薪资单位!$A$1:$B$6,2,FALSE)</f>
        <v>10</v>
      </c>
      <c r="O3065">
        <f>L3065*VLOOKUP(M3065,薪资单位!$A$1:$B$6,2,FALSE)</f>
        <v>15</v>
      </c>
      <c r="P3065" t="s">
        <v>5989</v>
      </c>
    </row>
    <row r="3066" spans="1:16" x14ac:dyDescent="0.2">
      <c r="A3066" t="s">
        <v>1545</v>
      </c>
      <c r="B3066" t="str">
        <f>IFERROR(LOOKUP(1,0/SEARCH(Sheet2!$E$3:$E$18,A3066),Sheet2!$F$3:$F$18),"其他")</f>
        <v>Python工程师</v>
      </c>
      <c r="C3066" t="s">
        <v>40</v>
      </c>
      <c r="D3066" t="s">
        <v>23</v>
      </c>
      <c r="E3066" t="s">
        <v>16</v>
      </c>
      <c r="F3066" t="s">
        <v>5989</v>
      </c>
      <c r="G3066" t="s">
        <v>5265</v>
      </c>
      <c r="H3066" t="s">
        <v>38</v>
      </c>
      <c r="I3066" t="s">
        <v>12</v>
      </c>
      <c r="J3066">
        <v>1</v>
      </c>
      <c r="K3066" t="s">
        <v>11098</v>
      </c>
      <c r="L3066" t="str">
        <f>LEFT(K3066,LEN(K3066)-3)</f>
        <v>1.5</v>
      </c>
      <c r="M3066" t="str">
        <f>RIGHT(K3066,3)</f>
        <v>万/月</v>
      </c>
      <c r="N3066">
        <f>J3066*VLOOKUP(M3066,薪资单位!$A$1:$B$6,2,FALSE)</f>
        <v>10</v>
      </c>
      <c r="O3066">
        <f>L3066*VLOOKUP(M3066,薪资单位!$A$1:$B$6,2,FALSE)</f>
        <v>15</v>
      </c>
      <c r="P3066" t="s">
        <v>5989</v>
      </c>
    </row>
    <row r="3067" spans="1:16" x14ac:dyDescent="0.2">
      <c r="A3067" t="s">
        <v>4458</v>
      </c>
      <c r="B3067" t="str">
        <f>IFERROR(LOOKUP(1,0/SEARCH(Sheet2!$E$3:$E$18,A3067),Sheet2!$F$3:$F$18),"其他")</f>
        <v>Python工程师</v>
      </c>
      <c r="C3067" t="s">
        <v>40</v>
      </c>
      <c r="D3067" t="s">
        <v>65</v>
      </c>
      <c r="E3067" t="s">
        <v>16</v>
      </c>
      <c r="F3067" t="s">
        <v>6263</v>
      </c>
      <c r="G3067" t="s">
        <v>8976</v>
      </c>
      <c r="H3067" t="s">
        <v>11</v>
      </c>
      <c r="I3067" t="s">
        <v>12</v>
      </c>
      <c r="J3067">
        <v>1</v>
      </c>
      <c r="K3067" t="s">
        <v>11098</v>
      </c>
      <c r="L3067" t="str">
        <f>LEFT(K3067,LEN(K3067)-3)</f>
        <v>1.5</v>
      </c>
      <c r="M3067" t="str">
        <f>RIGHT(K3067,3)</f>
        <v>万/月</v>
      </c>
      <c r="N3067">
        <f>J3067*VLOOKUP(M3067,薪资单位!$A$1:$B$6,2,FALSE)</f>
        <v>10</v>
      </c>
      <c r="O3067">
        <f>L3067*VLOOKUP(M3067,薪资单位!$A$1:$B$6,2,FALSE)</f>
        <v>15</v>
      </c>
      <c r="P3067" t="s">
        <v>5989</v>
      </c>
    </row>
    <row r="3068" spans="1:16" x14ac:dyDescent="0.2">
      <c r="A3068" t="s">
        <v>1545</v>
      </c>
      <c r="B3068" t="str">
        <f>IFERROR(LOOKUP(1,0/SEARCH(Sheet2!$E$3:$E$18,A3068),Sheet2!$F$3:$F$18),"其他")</f>
        <v>Python工程师</v>
      </c>
      <c r="C3068" t="s">
        <v>40</v>
      </c>
      <c r="D3068" t="s">
        <v>65</v>
      </c>
      <c r="E3068" t="s">
        <v>16</v>
      </c>
      <c r="F3068" t="s">
        <v>7447</v>
      </c>
      <c r="G3068" t="s">
        <v>8979</v>
      </c>
      <c r="H3068" t="s">
        <v>38</v>
      </c>
      <c r="I3068" t="s">
        <v>12</v>
      </c>
      <c r="J3068">
        <v>1</v>
      </c>
      <c r="K3068" t="s">
        <v>11098</v>
      </c>
      <c r="L3068" t="str">
        <f>LEFT(K3068,LEN(K3068)-3)</f>
        <v>1.5</v>
      </c>
      <c r="M3068" t="str">
        <f>RIGHT(K3068,3)</f>
        <v>万/月</v>
      </c>
      <c r="N3068">
        <f>J3068*VLOOKUP(M3068,薪资单位!$A$1:$B$6,2,FALSE)</f>
        <v>10</v>
      </c>
      <c r="O3068">
        <f>L3068*VLOOKUP(M3068,薪资单位!$A$1:$B$6,2,FALSE)</f>
        <v>15</v>
      </c>
      <c r="P3068" t="s">
        <v>5989</v>
      </c>
    </row>
    <row r="3069" spans="1:16" x14ac:dyDescent="0.2">
      <c r="A3069" t="s">
        <v>1545</v>
      </c>
      <c r="B3069" t="str">
        <f>IFERROR(LOOKUP(1,0/SEARCH(Sheet2!$E$3:$E$18,A3069),Sheet2!$F$3:$F$18),"其他")</f>
        <v>Python工程师</v>
      </c>
      <c r="C3069" t="s">
        <v>40</v>
      </c>
      <c r="D3069" t="s">
        <v>35</v>
      </c>
      <c r="E3069" t="s">
        <v>8</v>
      </c>
      <c r="F3069" t="s">
        <v>9703</v>
      </c>
      <c r="G3069" t="s">
        <v>1659</v>
      </c>
      <c r="H3069" t="s">
        <v>11</v>
      </c>
      <c r="I3069" t="s">
        <v>12</v>
      </c>
      <c r="J3069">
        <v>1</v>
      </c>
      <c r="K3069" t="s">
        <v>11098</v>
      </c>
      <c r="L3069" t="str">
        <f>LEFT(K3069,LEN(K3069)-3)</f>
        <v>1.5</v>
      </c>
      <c r="M3069" t="str">
        <f>RIGHT(K3069,3)</f>
        <v>万/月</v>
      </c>
      <c r="N3069">
        <f>J3069*VLOOKUP(M3069,薪资单位!$A$1:$B$6,2,FALSE)</f>
        <v>10</v>
      </c>
      <c r="O3069">
        <f>L3069*VLOOKUP(M3069,薪资单位!$A$1:$B$6,2,FALSE)</f>
        <v>15</v>
      </c>
      <c r="P3069" t="s">
        <v>1139</v>
      </c>
    </row>
    <row r="3070" spans="1:16" x14ac:dyDescent="0.2">
      <c r="A3070" t="s">
        <v>10851</v>
      </c>
      <c r="B3070" t="str">
        <f>IFERROR(LOOKUP(1,0/SEARCH(Sheet2!$E$3:$E$18,A3070),Sheet2!$F$3:$F$18),"其他")</f>
        <v>Python工程师</v>
      </c>
      <c r="C3070" t="s">
        <v>40</v>
      </c>
      <c r="D3070" t="s">
        <v>7</v>
      </c>
      <c r="E3070" t="s">
        <v>143</v>
      </c>
      <c r="F3070" t="s">
        <v>9640</v>
      </c>
      <c r="G3070" t="s">
        <v>9651</v>
      </c>
      <c r="H3070" t="s">
        <v>42</v>
      </c>
      <c r="I3070" t="s">
        <v>12</v>
      </c>
      <c r="J3070">
        <v>1</v>
      </c>
      <c r="K3070" t="s">
        <v>11098</v>
      </c>
      <c r="L3070" t="str">
        <f>LEFT(K3070,LEN(K3070)-3)</f>
        <v>1.5</v>
      </c>
      <c r="M3070" t="str">
        <f>RIGHT(K3070,3)</f>
        <v>万/月</v>
      </c>
      <c r="N3070">
        <f>J3070*VLOOKUP(M3070,薪资单位!$A$1:$B$6,2,FALSE)</f>
        <v>10</v>
      </c>
      <c r="O3070">
        <f>L3070*VLOOKUP(M3070,薪资单位!$A$1:$B$6,2,FALSE)</f>
        <v>15</v>
      </c>
      <c r="P3070" t="s">
        <v>1139</v>
      </c>
    </row>
    <row r="3071" spans="1:16" x14ac:dyDescent="0.2">
      <c r="A3071" t="s">
        <v>560</v>
      </c>
      <c r="B3071" t="str">
        <f>IFERROR(LOOKUP(1,0/SEARCH(Sheet2!$E$3:$E$18,A3071),Sheet2!$F$3:$F$18),"其他")</f>
        <v>Web工程师</v>
      </c>
      <c r="C3071" t="s">
        <v>40</v>
      </c>
      <c r="D3071" t="s">
        <v>35</v>
      </c>
      <c r="E3071" t="s">
        <v>16</v>
      </c>
      <c r="F3071" t="s">
        <v>30</v>
      </c>
      <c r="G3071" t="s">
        <v>644</v>
      </c>
      <c r="H3071" t="s">
        <v>38</v>
      </c>
      <c r="I3071" t="s">
        <v>12</v>
      </c>
      <c r="J3071">
        <v>1</v>
      </c>
      <c r="K3071" t="s">
        <v>11098</v>
      </c>
      <c r="L3071" t="str">
        <f>LEFT(K3071,LEN(K3071)-3)</f>
        <v>1.5</v>
      </c>
      <c r="M3071" t="str">
        <f>RIGHT(K3071,3)</f>
        <v>万/月</v>
      </c>
      <c r="N3071">
        <f>J3071*VLOOKUP(M3071,薪资单位!$A$1:$B$6,2,FALSE)</f>
        <v>10</v>
      </c>
      <c r="O3071">
        <f>L3071*VLOOKUP(M3071,薪资单位!$A$1:$B$6,2,FALSE)</f>
        <v>15</v>
      </c>
      <c r="P3071" t="s">
        <v>30</v>
      </c>
    </row>
    <row r="3072" spans="1:16" x14ac:dyDescent="0.2">
      <c r="A3072" t="s">
        <v>670</v>
      </c>
      <c r="B3072" t="str">
        <f>IFERROR(LOOKUP(1,0/SEARCH(Sheet2!$E$3:$E$18,A3072),Sheet2!$F$3:$F$18),"其他")</f>
        <v>Web工程师</v>
      </c>
      <c r="C3072" t="s">
        <v>40</v>
      </c>
      <c r="D3072" t="s">
        <v>65</v>
      </c>
      <c r="E3072" t="s">
        <v>16</v>
      </c>
      <c r="F3072" t="s">
        <v>36</v>
      </c>
      <c r="G3072" t="s">
        <v>671</v>
      </c>
      <c r="H3072" t="s">
        <v>26</v>
      </c>
      <c r="I3072" t="s">
        <v>50</v>
      </c>
      <c r="J3072">
        <v>1</v>
      </c>
      <c r="K3072" t="s">
        <v>11098</v>
      </c>
      <c r="L3072" t="str">
        <f>LEFT(K3072,LEN(K3072)-3)</f>
        <v>1.5</v>
      </c>
      <c r="M3072" t="str">
        <f>RIGHT(K3072,3)</f>
        <v>万/月</v>
      </c>
      <c r="N3072">
        <f>J3072*VLOOKUP(M3072,薪资单位!$A$1:$B$6,2,FALSE)</f>
        <v>10</v>
      </c>
      <c r="O3072">
        <f>L3072*VLOOKUP(M3072,薪资单位!$A$1:$B$6,2,FALSE)</f>
        <v>15</v>
      </c>
      <c r="P3072" t="s">
        <v>30</v>
      </c>
    </row>
    <row r="3073" spans="1:16" x14ac:dyDescent="0.2">
      <c r="A3073" t="s">
        <v>1100</v>
      </c>
      <c r="B3073" t="str">
        <f>IFERROR(LOOKUP(1,0/SEARCH(Sheet2!$E$3:$E$18,A3073),Sheet2!$F$3:$F$18),"其他")</f>
        <v>Web工程师</v>
      </c>
      <c r="C3073" t="s">
        <v>40</v>
      </c>
      <c r="D3073" t="s">
        <v>7</v>
      </c>
      <c r="E3073" t="s">
        <v>1101</v>
      </c>
      <c r="F3073" t="s">
        <v>30</v>
      </c>
      <c r="G3073" t="s">
        <v>1102</v>
      </c>
      <c r="H3073" t="s">
        <v>38</v>
      </c>
      <c r="I3073" t="s">
        <v>81</v>
      </c>
      <c r="J3073">
        <v>1</v>
      </c>
      <c r="K3073" t="s">
        <v>11098</v>
      </c>
      <c r="L3073" t="str">
        <f>LEFT(K3073,LEN(K3073)-3)</f>
        <v>1.5</v>
      </c>
      <c r="M3073" t="str">
        <f>RIGHT(K3073,3)</f>
        <v>万/月</v>
      </c>
      <c r="N3073">
        <f>J3073*VLOOKUP(M3073,薪资单位!$A$1:$B$6,2,FALSE)</f>
        <v>10</v>
      </c>
      <c r="O3073">
        <f>L3073*VLOOKUP(M3073,薪资单位!$A$1:$B$6,2,FALSE)</f>
        <v>15</v>
      </c>
      <c r="P3073" t="s">
        <v>30</v>
      </c>
    </row>
    <row r="3074" spans="1:16" x14ac:dyDescent="0.2">
      <c r="A3074" t="s">
        <v>560</v>
      </c>
      <c r="B3074" t="str">
        <f>IFERROR(LOOKUP(1,0/SEARCH(Sheet2!$E$3:$E$18,A3074),Sheet2!$F$3:$F$18),"其他")</f>
        <v>Web工程师</v>
      </c>
      <c r="C3074" t="s">
        <v>40</v>
      </c>
      <c r="D3074" t="s">
        <v>35</v>
      </c>
      <c r="E3074" t="s">
        <v>16</v>
      </c>
      <c r="F3074" t="s">
        <v>70</v>
      </c>
      <c r="G3074" t="s">
        <v>1166</v>
      </c>
      <c r="H3074" t="s">
        <v>26</v>
      </c>
      <c r="I3074" t="s">
        <v>50</v>
      </c>
      <c r="J3074">
        <v>1</v>
      </c>
      <c r="K3074" t="s">
        <v>11098</v>
      </c>
      <c r="L3074" t="str">
        <f>LEFT(K3074,LEN(K3074)-3)</f>
        <v>1.5</v>
      </c>
      <c r="M3074" t="str">
        <f>RIGHT(K3074,3)</f>
        <v>万/月</v>
      </c>
      <c r="N3074">
        <f>J3074*VLOOKUP(M3074,薪资单位!$A$1:$B$6,2,FALSE)</f>
        <v>10</v>
      </c>
      <c r="O3074">
        <f>L3074*VLOOKUP(M3074,薪资单位!$A$1:$B$6,2,FALSE)</f>
        <v>15</v>
      </c>
      <c r="P3074" t="s">
        <v>30</v>
      </c>
    </row>
    <row r="3075" spans="1:16" x14ac:dyDescent="0.2">
      <c r="A3075" t="s">
        <v>560</v>
      </c>
      <c r="B3075" t="str">
        <f>IFERROR(LOOKUP(1,0/SEARCH(Sheet2!$E$3:$E$18,A3075),Sheet2!$F$3:$F$18),"其他")</f>
        <v>Web工程师</v>
      </c>
      <c r="C3075" t="s">
        <v>40</v>
      </c>
      <c r="D3075" t="s">
        <v>35</v>
      </c>
      <c r="E3075" t="s">
        <v>16</v>
      </c>
      <c r="F3075" t="s">
        <v>24</v>
      </c>
      <c r="G3075" t="s">
        <v>2538</v>
      </c>
      <c r="H3075" t="s">
        <v>26</v>
      </c>
      <c r="I3075" t="s">
        <v>50</v>
      </c>
      <c r="J3075">
        <v>1</v>
      </c>
      <c r="K3075" t="s">
        <v>11098</v>
      </c>
      <c r="L3075" t="str">
        <f>LEFT(K3075,LEN(K3075)-3)</f>
        <v>1.5</v>
      </c>
      <c r="M3075" t="str">
        <f>RIGHT(K3075,3)</f>
        <v>万/月</v>
      </c>
      <c r="N3075">
        <f>J3075*VLOOKUP(M3075,薪资单位!$A$1:$B$6,2,FALSE)</f>
        <v>10</v>
      </c>
      <c r="O3075">
        <f>L3075*VLOOKUP(M3075,薪资单位!$A$1:$B$6,2,FALSE)</f>
        <v>15</v>
      </c>
      <c r="P3075" t="s">
        <v>30</v>
      </c>
    </row>
    <row r="3076" spans="1:16" x14ac:dyDescent="0.2">
      <c r="A3076" t="s">
        <v>560</v>
      </c>
      <c r="B3076" t="str">
        <f>IFERROR(LOOKUP(1,0/SEARCH(Sheet2!$E$3:$E$18,A3076),Sheet2!$F$3:$F$18),"其他")</f>
        <v>Web工程师</v>
      </c>
      <c r="C3076" t="s">
        <v>40</v>
      </c>
      <c r="D3076" t="s">
        <v>35</v>
      </c>
      <c r="E3076" t="s">
        <v>8</v>
      </c>
      <c r="F3076" t="s">
        <v>36</v>
      </c>
      <c r="G3076" t="s">
        <v>2605</v>
      </c>
      <c r="H3076" t="s">
        <v>93</v>
      </c>
      <c r="I3076" t="s">
        <v>12</v>
      </c>
      <c r="J3076">
        <v>1</v>
      </c>
      <c r="K3076" t="s">
        <v>11098</v>
      </c>
      <c r="L3076" t="str">
        <f>LEFT(K3076,LEN(K3076)-3)</f>
        <v>1.5</v>
      </c>
      <c r="M3076" t="str">
        <f>RIGHT(K3076,3)</f>
        <v>万/月</v>
      </c>
      <c r="N3076">
        <f>J3076*VLOOKUP(M3076,薪资单位!$A$1:$B$6,2,FALSE)</f>
        <v>10</v>
      </c>
      <c r="O3076">
        <f>L3076*VLOOKUP(M3076,薪资单位!$A$1:$B$6,2,FALSE)</f>
        <v>15</v>
      </c>
      <c r="P3076" t="s">
        <v>30</v>
      </c>
    </row>
    <row r="3077" spans="1:16" x14ac:dyDescent="0.2">
      <c r="A3077" t="s">
        <v>560</v>
      </c>
      <c r="B3077" t="str">
        <f>IFERROR(LOOKUP(1,0/SEARCH(Sheet2!$E$3:$E$18,A3077),Sheet2!$F$3:$F$18),"其他")</f>
        <v>Web工程师</v>
      </c>
      <c r="C3077" t="s">
        <v>40</v>
      </c>
      <c r="D3077" t="s">
        <v>7</v>
      </c>
      <c r="E3077" t="s">
        <v>16</v>
      </c>
      <c r="F3077" t="s">
        <v>1636</v>
      </c>
      <c r="G3077" t="s">
        <v>3144</v>
      </c>
      <c r="H3077" t="s">
        <v>11</v>
      </c>
      <c r="I3077" t="s">
        <v>12</v>
      </c>
      <c r="J3077">
        <v>1</v>
      </c>
      <c r="K3077" t="s">
        <v>11098</v>
      </c>
      <c r="L3077" t="str">
        <f>LEFT(K3077,LEN(K3077)-3)</f>
        <v>1.5</v>
      </c>
      <c r="M3077" t="str">
        <f>RIGHT(K3077,3)</f>
        <v>万/月</v>
      </c>
      <c r="N3077">
        <f>J3077*VLOOKUP(M3077,薪资单位!$A$1:$B$6,2,FALSE)</f>
        <v>10</v>
      </c>
      <c r="O3077">
        <f>L3077*VLOOKUP(M3077,薪资单位!$A$1:$B$6,2,FALSE)</f>
        <v>15</v>
      </c>
      <c r="P3077" t="s">
        <v>839</v>
      </c>
    </row>
    <row r="3078" spans="1:16" x14ac:dyDescent="0.2">
      <c r="A3078" t="s">
        <v>560</v>
      </c>
      <c r="B3078" t="str">
        <f>IFERROR(LOOKUP(1,0/SEARCH(Sheet2!$E$3:$E$18,A3078),Sheet2!$F$3:$F$18),"其他")</f>
        <v>Web工程师</v>
      </c>
      <c r="C3078" t="s">
        <v>40</v>
      </c>
      <c r="D3078" t="s">
        <v>65</v>
      </c>
      <c r="E3078" t="s">
        <v>16</v>
      </c>
      <c r="F3078" t="s">
        <v>1636</v>
      </c>
      <c r="G3078" t="s">
        <v>3218</v>
      </c>
      <c r="H3078" t="s">
        <v>11</v>
      </c>
      <c r="I3078" t="s">
        <v>149</v>
      </c>
      <c r="J3078">
        <v>1</v>
      </c>
      <c r="K3078" t="s">
        <v>11098</v>
      </c>
      <c r="L3078" t="str">
        <f>LEFT(K3078,LEN(K3078)-3)</f>
        <v>1.5</v>
      </c>
      <c r="M3078" t="str">
        <f>RIGHT(K3078,3)</f>
        <v>万/月</v>
      </c>
      <c r="N3078">
        <f>J3078*VLOOKUP(M3078,薪资单位!$A$1:$B$6,2,FALSE)</f>
        <v>10</v>
      </c>
      <c r="O3078">
        <f>L3078*VLOOKUP(M3078,薪资单位!$A$1:$B$6,2,FALSE)</f>
        <v>15</v>
      </c>
      <c r="P3078" t="s">
        <v>839</v>
      </c>
    </row>
    <row r="3079" spans="1:16" x14ac:dyDescent="0.2">
      <c r="A3079" t="s">
        <v>4792</v>
      </c>
      <c r="B3079" t="str">
        <f>IFERROR(LOOKUP(1,0/SEARCH(Sheet2!$E$3:$E$18,A3079),Sheet2!$F$3:$F$18),"其他")</f>
        <v>Web工程师</v>
      </c>
      <c r="C3079" t="s">
        <v>40</v>
      </c>
      <c r="D3079" t="s">
        <v>23</v>
      </c>
      <c r="E3079" t="s">
        <v>8</v>
      </c>
      <c r="F3079" t="s">
        <v>2770</v>
      </c>
      <c r="G3079" t="s">
        <v>4793</v>
      </c>
      <c r="H3079" t="s">
        <v>93</v>
      </c>
      <c r="I3079" t="s">
        <v>12</v>
      </c>
      <c r="J3079">
        <v>1</v>
      </c>
      <c r="K3079" t="s">
        <v>11098</v>
      </c>
      <c r="L3079" t="str">
        <f>LEFT(K3079,LEN(K3079)-3)</f>
        <v>1.5</v>
      </c>
      <c r="M3079" t="str">
        <f>RIGHT(K3079,3)</f>
        <v>万/月</v>
      </c>
      <c r="N3079">
        <f>J3079*VLOOKUP(M3079,薪资单位!$A$1:$B$6,2,FALSE)</f>
        <v>10</v>
      </c>
      <c r="O3079">
        <f>L3079*VLOOKUP(M3079,薪资单位!$A$1:$B$6,2,FALSE)</f>
        <v>15</v>
      </c>
      <c r="P3079" t="s">
        <v>839</v>
      </c>
    </row>
    <row r="3080" spans="1:16" x14ac:dyDescent="0.2">
      <c r="A3080" t="s">
        <v>4798</v>
      </c>
      <c r="B3080" t="str">
        <f>IFERROR(LOOKUP(1,0/SEARCH(Sheet2!$E$3:$E$18,A3080),Sheet2!$F$3:$F$18),"其他")</f>
        <v>Web工程师</v>
      </c>
      <c r="C3080" t="s">
        <v>40</v>
      </c>
      <c r="D3080" t="s">
        <v>7</v>
      </c>
      <c r="E3080" t="s">
        <v>8</v>
      </c>
      <c r="F3080" t="s">
        <v>2636</v>
      </c>
      <c r="G3080" t="s">
        <v>2708</v>
      </c>
      <c r="H3080" t="s">
        <v>11</v>
      </c>
      <c r="I3080" t="s">
        <v>12</v>
      </c>
      <c r="J3080">
        <v>1</v>
      </c>
      <c r="K3080" t="s">
        <v>11098</v>
      </c>
      <c r="L3080" t="str">
        <f>LEFT(K3080,LEN(K3080)-3)</f>
        <v>1.5</v>
      </c>
      <c r="M3080" t="str">
        <f>RIGHT(K3080,3)</f>
        <v>万/月</v>
      </c>
      <c r="N3080">
        <f>J3080*VLOOKUP(M3080,薪资单位!$A$1:$B$6,2,FALSE)</f>
        <v>10</v>
      </c>
      <c r="O3080">
        <f>L3080*VLOOKUP(M3080,薪资单位!$A$1:$B$6,2,FALSE)</f>
        <v>15</v>
      </c>
      <c r="P3080" t="s">
        <v>839</v>
      </c>
    </row>
    <row r="3081" spans="1:16" x14ac:dyDescent="0.2">
      <c r="A3081" t="s">
        <v>5726</v>
      </c>
      <c r="B3081" t="str">
        <f>IFERROR(LOOKUP(1,0/SEARCH(Sheet2!$E$3:$E$18,A3081),Sheet2!$F$3:$F$18),"其他")</f>
        <v>Web工程师</v>
      </c>
      <c r="C3081" t="s">
        <v>40</v>
      </c>
      <c r="D3081" t="s">
        <v>65</v>
      </c>
      <c r="E3081" t="s">
        <v>127</v>
      </c>
      <c r="F3081" t="s">
        <v>1722</v>
      </c>
      <c r="G3081" t="s">
        <v>5727</v>
      </c>
      <c r="H3081" t="s">
        <v>26</v>
      </c>
      <c r="I3081" t="s">
        <v>129</v>
      </c>
      <c r="J3081">
        <v>1</v>
      </c>
      <c r="K3081" t="s">
        <v>11098</v>
      </c>
      <c r="L3081" t="str">
        <f>LEFT(K3081,LEN(K3081)-3)</f>
        <v>1.5</v>
      </c>
      <c r="M3081" t="str">
        <f>RIGHT(K3081,3)</f>
        <v>万/月</v>
      </c>
      <c r="N3081">
        <f>J3081*VLOOKUP(M3081,薪资单位!$A$1:$B$6,2,FALSE)</f>
        <v>10</v>
      </c>
      <c r="O3081">
        <f>L3081*VLOOKUP(M3081,薪资单位!$A$1:$B$6,2,FALSE)</f>
        <v>15</v>
      </c>
      <c r="P3081" t="s">
        <v>2595</v>
      </c>
    </row>
    <row r="3082" spans="1:16" x14ac:dyDescent="0.2">
      <c r="A3082" t="s">
        <v>7940</v>
      </c>
      <c r="B3082" t="str">
        <f>IFERROR(LOOKUP(1,0/SEARCH(Sheet2!$E$3:$E$18,A3082),Sheet2!$F$3:$F$18),"其他")</f>
        <v>Web工程师</v>
      </c>
      <c r="C3082" t="s">
        <v>40</v>
      </c>
      <c r="D3082" t="s">
        <v>7</v>
      </c>
      <c r="E3082" t="s">
        <v>16</v>
      </c>
      <c r="F3082" t="s">
        <v>5989</v>
      </c>
      <c r="G3082" t="s">
        <v>7948</v>
      </c>
      <c r="H3082" t="s">
        <v>26</v>
      </c>
      <c r="I3082" t="s">
        <v>12</v>
      </c>
      <c r="J3082">
        <v>1</v>
      </c>
      <c r="K3082" t="s">
        <v>11098</v>
      </c>
      <c r="L3082" t="str">
        <f>LEFT(K3082,LEN(K3082)-3)</f>
        <v>1.5</v>
      </c>
      <c r="M3082" t="str">
        <f>RIGHT(K3082,3)</f>
        <v>万/月</v>
      </c>
      <c r="N3082">
        <f>J3082*VLOOKUP(M3082,薪资单位!$A$1:$B$6,2,FALSE)</f>
        <v>10</v>
      </c>
      <c r="O3082">
        <f>L3082*VLOOKUP(M3082,薪资单位!$A$1:$B$6,2,FALSE)</f>
        <v>15</v>
      </c>
      <c r="P3082" t="s">
        <v>5989</v>
      </c>
    </row>
    <row r="3083" spans="1:16" x14ac:dyDescent="0.2">
      <c r="A3083" t="s">
        <v>560</v>
      </c>
      <c r="B3083" t="str">
        <f>IFERROR(LOOKUP(1,0/SEARCH(Sheet2!$E$3:$E$18,A3083),Sheet2!$F$3:$F$18),"其他")</f>
        <v>Web工程师</v>
      </c>
      <c r="C3083" t="s">
        <v>40</v>
      </c>
      <c r="D3083" t="s">
        <v>35</v>
      </c>
      <c r="E3083" t="s">
        <v>8</v>
      </c>
      <c r="F3083" t="s">
        <v>5989</v>
      </c>
      <c r="G3083" t="s">
        <v>7604</v>
      </c>
      <c r="H3083" t="s">
        <v>42</v>
      </c>
      <c r="I3083" t="s">
        <v>12</v>
      </c>
      <c r="J3083">
        <v>1</v>
      </c>
      <c r="K3083" t="s">
        <v>11098</v>
      </c>
      <c r="L3083" t="str">
        <f>LEFT(K3083,LEN(K3083)-3)</f>
        <v>1.5</v>
      </c>
      <c r="M3083" t="str">
        <f>RIGHT(K3083,3)</f>
        <v>万/月</v>
      </c>
      <c r="N3083">
        <f>J3083*VLOOKUP(M3083,薪资单位!$A$1:$B$6,2,FALSE)</f>
        <v>10</v>
      </c>
      <c r="O3083">
        <f>L3083*VLOOKUP(M3083,薪资单位!$A$1:$B$6,2,FALSE)</f>
        <v>15</v>
      </c>
      <c r="P3083" t="s">
        <v>5989</v>
      </c>
    </row>
    <row r="3084" spans="1:16" x14ac:dyDescent="0.2">
      <c r="A3084" t="s">
        <v>4802</v>
      </c>
      <c r="B3084" t="str">
        <f>IFERROR(LOOKUP(1,0/SEARCH(Sheet2!$E$3:$E$18,A3084),Sheet2!$F$3:$F$18),"其他")</f>
        <v>Web工程师</v>
      </c>
      <c r="C3084" t="s">
        <v>40</v>
      </c>
      <c r="D3084" t="s">
        <v>65</v>
      </c>
      <c r="E3084" t="s">
        <v>16</v>
      </c>
      <c r="F3084" t="s">
        <v>7458</v>
      </c>
      <c r="G3084" t="s">
        <v>8049</v>
      </c>
      <c r="H3084" t="s">
        <v>26</v>
      </c>
      <c r="I3084" t="s">
        <v>32</v>
      </c>
      <c r="J3084">
        <v>1</v>
      </c>
      <c r="K3084" t="s">
        <v>11098</v>
      </c>
      <c r="L3084" t="str">
        <f>LEFT(K3084,LEN(K3084)-3)</f>
        <v>1.5</v>
      </c>
      <c r="M3084" t="str">
        <f>RIGHT(K3084,3)</f>
        <v>万/月</v>
      </c>
      <c r="N3084">
        <f>J3084*VLOOKUP(M3084,薪资单位!$A$1:$B$6,2,FALSE)</f>
        <v>10</v>
      </c>
      <c r="O3084">
        <f>L3084*VLOOKUP(M3084,薪资单位!$A$1:$B$6,2,FALSE)</f>
        <v>15</v>
      </c>
      <c r="P3084" t="s">
        <v>5989</v>
      </c>
    </row>
    <row r="3085" spans="1:16" x14ac:dyDescent="0.2">
      <c r="A3085" t="s">
        <v>560</v>
      </c>
      <c r="B3085" t="str">
        <f>IFERROR(LOOKUP(1,0/SEARCH(Sheet2!$E$3:$E$18,A3085),Sheet2!$F$3:$F$18),"其他")</f>
        <v>Web工程师</v>
      </c>
      <c r="C3085" t="s">
        <v>40</v>
      </c>
      <c r="D3085" t="s">
        <v>65</v>
      </c>
      <c r="E3085" t="s">
        <v>2039</v>
      </c>
      <c r="F3085" t="s">
        <v>9659</v>
      </c>
      <c r="G3085" t="s">
        <v>10030</v>
      </c>
      <c r="H3085" t="s">
        <v>112</v>
      </c>
      <c r="I3085" t="s">
        <v>12</v>
      </c>
      <c r="J3085">
        <v>1</v>
      </c>
      <c r="K3085" t="s">
        <v>11098</v>
      </c>
      <c r="L3085" t="str">
        <f>LEFT(K3085,LEN(K3085)-3)</f>
        <v>1.5</v>
      </c>
      <c r="M3085" t="str">
        <f>RIGHT(K3085,3)</f>
        <v>万/月</v>
      </c>
      <c r="N3085">
        <f>J3085*VLOOKUP(M3085,薪资单位!$A$1:$B$6,2,FALSE)</f>
        <v>10</v>
      </c>
      <c r="O3085">
        <f>L3085*VLOOKUP(M3085,薪资单位!$A$1:$B$6,2,FALSE)</f>
        <v>15</v>
      </c>
      <c r="P3085" t="s">
        <v>1139</v>
      </c>
    </row>
    <row r="3086" spans="1:16" x14ac:dyDescent="0.2">
      <c r="A3086" t="s">
        <v>560</v>
      </c>
      <c r="B3086" t="str">
        <f>IFERROR(LOOKUP(1,0/SEARCH(Sheet2!$E$3:$E$18,A3086),Sheet2!$F$3:$F$18),"其他")</f>
        <v>Web工程师</v>
      </c>
      <c r="C3086" t="s">
        <v>40</v>
      </c>
      <c r="D3086" t="s">
        <v>35</v>
      </c>
      <c r="E3086" t="s">
        <v>16</v>
      </c>
      <c r="F3086" t="s">
        <v>9659</v>
      </c>
      <c r="G3086" t="s">
        <v>10060</v>
      </c>
      <c r="H3086" t="s">
        <v>26</v>
      </c>
      <c r="I3086" t="s">
        <v>12</v>
      </c>
      <c r="J3086">
        <v>1</v>
      </c>
      <c r="K3086" t="s">
        <v>11098</v>
      </c>
      <c r="L3086" t="str">
        <f>LEFT(K3086,LEN(K3086)-3)</f>
        <v>1.5</v>
      </c>
      <c r="M3086" t="str">
        <f>RIGHT(K3086,3)</f>
        <v>万/月</v>
      </c>
      <c r="N3086">
        <f>J3086*VLOOKUP(M3086,薪资单位!$A$1:$B$6,2,FALSE)</f>
        <v>10</v>
      </c>
      <c r="O3086">
        <f>L3086*VLOOKUP(M3086,薪资单位!$A$1:$B$6,2,FALSE)</f>
        <v>15</v>
      </c>
      <c r="P3086" t="s">
        <v>1139</v>
      </c>
    </row>
    <row r="3087" spans="1:16" x14ac:dyDescent="0.2">
      <c r="A3087" t="s">
        <v>560</v>
      </c>
      <c r="B3087" t="str">
        <f>IFERROR(LOOKUP(1,0/SEARCH(Sheet2!$E$3:$E$18,A3087),Sheet2!$F$3:$F$18),"其他")</f>
        <v>Web工程师</v>
      </c>
      <c r="C3087" t="s">
        <v>40</v>
      </c>
      <c r="D3087" t="s">
        <v>35</v>
      </c>
      <c r="E3087" t="s">
        <v>16</v>
      </c>
      <c r="F3087" t="s">
        <v>1139</v>
      </c>
      <c r="G3087" t="s">
        <v>10714</v>
      </c>
      <c r="H3087" t="s">
        <v>11</v>
      </c>
      <c r="I3087" t="s">
        <v>12</v>
      </c>
      <c r="J3087">
        <v>1</v>
      </c>
      <c r="K3087" t="s">
        <v>11098</v>
      </c>
      <c r="L3087" t="str">
        <f>LEFT(K3087,LEN(K3087)-3)</f>
        <v>1.5</v>
      </c>
      <c r="M3087" t="str">
        <f>RIGHT(K3087,3)</f>
        <v>万/月</v>
      </c>
      <c r="N3087">
        <f>J3087*VLOOKUP(M3087,薪资单位!$A$1:$B$6,2,FALSE)</f>
        <v>10</v>
      </c>
      <c r="O3087">
        <f>L3087*VLOOKUP(M3087,薪资单位!$A$1:$B$6,2,FALSE)</f>
        <v>15</v>
      </c>
      <c r="P3087" t="s">
        <v>1139</v>
      </c>
    </row>
    <row r="3088" spans="1:16" x14ac:dyDescent="0.2">
      <c r="A3088" t="s">
        <v>1917</v>
      </c>
      <c r="B3088" t="str">
        <f>IFERROR(LOOKUP(1,0/SEARCH(Sheet2!$E$3:$E$18,A3088),Sheet2!$F$3:$F$18),"其他")</f>
        <v>测试工程师</v>
      </c>
      <c r="C3088" t="s">
        <v>40</v>
      </c>
      <c r="D3088" t="s">
        <v>35</v>
      </c>
      <c r="E3088" t="s">
        <v>8</v>
      </c>
      <c r="F3088" t="s">
        <v>24</v>
      </c>
      <c r="G3088" t="s">
        <v>1166</v>
      </c>
      <c r="H3088" t="s">
        <v>26</v>
      </c>
      <c r="I3088" t="s">
        <v>50</v>
      </c>
      <c r="J3088">
        <v>1</v>
      </c>
      <c r="K3088" t="s">
        <v>11098</v>
      </c>
      <c r="L3088" t="str">
        <f>LEFT(K3088,LEN(K3088)-3)</f>
        <v>1.5</v>
      </c>
      <c r="M3088" t="str">
        <f>RIGHT(K3088,3)</f>
        <v>万/月</v>
      </c>
      <c r="N3088">
        <f>J3088*VLOOKUP(M3088,薪资单位!$A$1:$B$6,2,FALSE)</f>
        <v>10</v>
      </c>
      <c r="O3088">
        <f>L3088*VLOOKUP(M3088,薪资单位!$A$1:$B$6,2,FALSE)</f>
        <v>15</v>
      </c>
      <c r="P3088" t="s">
        <v>30</v>
      </c>
    </row>
    <row r="3089" spans="1:16" x14ac:dyDescent="0.2">
      <c r="A3089" t="s">
        <v>1917</v>
      </c>
      <c r="B3089" t="str">
        <f>IFERROR(LOOKUP(1,0/SEARCH(Sheet2!$E$3:$E$18,A3089),Sheet2!$F$3:$F$18),"其他")</f>
        <v>测试工程师</v>
      </c>
      <c r="C3089" t="s">
        <v>40</v>
      </c>
      <c r="D3089" t="s">
        <v>65</v>
      </c>
      <c r="E3089" t="s">
        <v>16</v>
      </c>
      <c r="F3089" t="s">
        <v>17</v>
      </c>
      <c r="G3089" t="s">
        <v>1927</v>
      </c>
      <c r="H3089" t="s">
        <v>38</v>
      </c>
      <c r="I3089" t="s">
        <v>12</v>
      </c>
      <c r="J3089">
        <v>1</v>
      </c>
      <c r="K3089" t="s">
        <v>11098</v>
      </c>
      <c r="L3089" t="str">
        <f>LEFT(K3089,LEN(K3089)-3)</f>
        <v>1.5</v>
      </c>
      <c r="M3089" t="str">
        <f>RIGHT(K3089,3)</f>
        <v>万/月</v>
      </c>
      <c r="N3089">
        <f>J3089*VLOOKUP(M3089,薪资单位!$A$1:$B$6,2,FALSE)</f>
        <v>10</v>
      </c>
      <c r="O3089">
        <f>L3089*VLOOKUP(M3089,薪资单位!$A$1:$B$6,2,FALSE)</f>
        <v>15</v>
      </c>
      <c r="P3089" t="s">
        <v>30</v>
      </c>
    </row>
    <row r="3090" spans="1:16" x14ac:dyDescent="0.2">
      <c r="A3090" t="s">
        <v>2082</v>
      </c>
      <c r="B3090" t="str">
        <f>IFERROR(LOOKUP(1,0/SEARCH(Sheet2!$E$3:$E$18,A3090),Sheet2!$F$3:$F$18),"其他")</f>
        <v>测试工程师</v>
      </c>
      <c r="C3090" t="s">
        <v>40</v>
      </c>
      <c r="D3090" t="s">
        <v>65</v>
      </c>
      <c r="E3090" t="s">
        <v>16</v>
      </c>
      <c r="F3090" t="s">
        <v>24</v>
      </c>
      <c r="G3090" t="s">
        <v>2083</v>
      </c>
      <c r="H3090" t="s">
        <v>19</v>
      </c>
      <c r="I3090" t="s">
        <v>32</v>
      </c>
      <c r="J3090">
        <v>1</v>
      </c>
      <c r="K3090" t="s">
        <v>11098</v>
      </c>
      <c r="L3090" t="str">
        <f>LEFT(K3090,LEN(K3090)-3)</f>
        <v>1.5</v>
      </c>
      <c r="M3090" t="str">
        <f>RIGHT(K3090,3)</f>
        <v>万/月</v>
      </c>
      <c r="N3090">
        <f>J3090*VLOOKUP(M3090,薪资单位!$A$1:$B$6,2,FALSE)</f>
        <v>10</v>
      </c>
      <c r="O3090">
        <f>L3090*VLOOKUP(M3090,薪资单位!$A$1:$B$6,2,FALSE)</f>
        <v>15</v>
      </c>
      <c r="P3090" t="s">
        <v>30</v>
      </c>
    </row>
    <row r="3091" spans="1:16" x14ac:dyDescent="0.2">
      <c r="A3091" t="s">
        <v>2099</v>
      </c>
      <c r="B3091" t="str">
        <f>IFERROR(LOOKUP(1,0/SEARCH(Sheet2!$E$3:$E$18,A3091),Sheet2!$F$3:$F$18),"其他")</f>
        <v>测试工程师</v>
      </c>
      <c r="C3091" t="s">
        <v>40</v>
      </c>
      <c r="D3091" t="s">
        <v>23</v>
      </c>
      <c r="E3091" t="s">
        <v>16</v>
      </c>
      <c r="F3091" t="s">
        <v>24</v>
      </c>
      <c r="G3091" t="s">
        <v>2100</v>
      </c>
      <c r="H3091" t="s">
        <v>42</v>
      </c>
      <c r="I3091" t="s">
        <v>12</v>
      </c>
      <c r="J3091">
        <v>1</v>
      </c>
      <c r="K3091" t="s">
        <v>11098</v>
      </c>
      <c r="L3091" t="str">
        <f>LEFT(K3091,LEN(K3091)-3)</f>
        <v>1.5</v>
      </c>
      <c r="M3091" t="str">
        <f>RIGHT(K3091,3)</f>
        <v>万/月</v>
      </c>
      <c r="N3091">
        <f>J3091*VLOOKUP(M3091,薪资单位!$A$1:$B$6,2,FALSE)</f>
        <v>10</v>
      </c>
      <c r="O3091">
        <f>L3091*VLOOKUP(M3091,薪资单位!$A$1:$B$6,2,FALSE)</f>
        <v>15</v>
      </c>
      <c r="P3091" t="s">
        <v>30</v>
      </c>
    </row>
    <row r="3092" spans="1:16" x14ac:dyDescent="0.2">
      <c r="A3092" t="s">
        <v>2118</v>
      </c>
      <c r="B3092" t="str">
        <f>IFERROR(LOOKUP(1,0/SEARCH(Sheet2!$E$3:$E$18,A3092),Sheet2!$F$3:$F$18),"其他")</f>
        <v>测试工程师</v>
      </c>
      <c r="C3092" t="s">
        <v>40</v>
      </c>
      <c r="D3092" t="s">
        <v>35</v>
      </c>
      <c r="E3092" t="s">
        <v>16</v>
      </c>
      <c r="F3092" t="s">
        <v>30</v>
      </c>
      <c r="G3092" t="s">
        <v>2119</v>
      </c>
      <c r="H3092" t="s">
        <v>26</v>
      </c>
      <c r="I3092" t="s">
        <v>81</v>
      </c>
      <c r="J3092">
        <v>1</v>
      </c>
      <c r="K3092" t="s">
        <v>11098</v>
      </c>
      <c r="L3092" t="str">
        <f>LEFT(K3092,LEN(K3092)-3)</f>
        <v>1.5</v>
      </c>
      <c r="M3092" t="str">
        <f>RIGHT(K3092,3)</f>
        <v>万/月</v>
      </c>
      <c r="N3092">
        <f>J3092*VLOOKUP(M3092,薪资单位!$A$1:$B$6,2,FALSE)</f>
        <v>10</v>
      </c>
      <c r="O3092">
        <f>L3092*VLOOKUP(M3092,薪资单位!$A$1:$B$6,2,FALSE)</f>
        <v>15</v>
      </c>
      <c r="P3092" t="s">
        <v>30</v>
      </c>
    </row>
    <row r="3093" spans="1:16" x14ac:dyDescent="0.2">
      <c r="A3093" t="s">
        <v>1898</v>
      </c>
      <c r="B3093" t="str">
        <f>IFERROR(LOOKUP(1,0/SEARCH(Sheet2!$E$3:$E$18,A3093),Sheet2!$F$3:$F$18),"其他")</f>
        <v>测试工程师</v>
      </c>
      <c r="C3093" t="s">
        <v>40</v>
      </c>
      <c r="D3093" t="s">
        <v>7</v>
      </c>
      <c r="E3093" t="s">
        <v>143</v>
      </c>
      <c r="F3093" t="s">
        <v>17</v>
      </c>
      <c r="G3093" t="s">
        <v>2537</v>
      </c>
      <c r="H3093" t="s">
        <v>11</v>
      </c>
      <c r="I3093" t="s">
        <v>12</v>
      </c>
      <c r="J3093">
        <v>1</v>
      </c>
      <c r="K3093" t="s">
        <v>11098</v>
      </c>
      <c r="L3093" t="str">
        <f>LEFT(K3093,LEN(K3093)-3)</f>
        <v>1.5</v>
      </c>
      <c r="M3093" t="str">
        <f>RIGHT(K3093,3)</f>
        <v>万/月</v>
      </c>
      <c r="N3093">
        <f>J3093*VLOOKUP(M3093,薪资单位!$A$1:$B$6,2,FALSE)</f>
        <v>10</v>
      </c>
      <c r="O3093">
        <f>L3093*VLOOKUP(M3093,薪资单位!$A$1:$B$6,2,FALSE)</f>
        <v>15</v>
      </c>
      <c r="P3093" t="s">
        <v>30</v>
      </c>
    </row>
    <row r="3094" spans="1:16" x14ac:dyDescent="0.2">
      <c r="A3094" t="s">
        <v>3237</v>
      </c>
      <c r="B3094" t="str">
        <f>IFERROR(LOOKUP(1,0/SEARCH(Sheet2!$E$3:$E$18,A3094),Sheet2!$F$3:$F$18),"其他")</f>
        <v>测试工程师</v>
      </c>
      <c r="C3094" t="s">
        <v>40</v>
      </c>
      <c r="D3094" t="s">
        <v>7</v>
      </c>
      <c r="E3094" t="s">
        <v>143</v>
      </c>
      <c r="F3094" t="s">
        <v>1636</v>
      </c>
      <c r="G3094" t="s">
        <v>2939</v>
      </c>
      <c r="H3094" t="s">
        <v>38</v>
      </c>
      <c r="I3094" t="s">
        <v>81</v>
      </c>
      <c r="J3094">
        <v>1</v>
      </c>
      <c r="K3094" t="s">
        <v>11098</v>
      </c>
      <c r="L3094" t="str">
        <f>LEFT(K3094,LEN(K3094)-3)</f>
        <v>1.5</v>
      </c>
      <c r="M3094" t="str">
        <f>RIGHT(K3094,3)</f>
        <v>万/月</v>
      </c>
      <c r="N3094">
        <f>J3094*VLOOKUP(M3094,薪资单位!$A$1:$B$6,2,FALSE)</f>
        <v>10</v>
      </c>
      <c r="O3094">
        <f>L3094*VLOOKUP(M3094,薪资单位!$A$1:$B$6,2,FALSE)</f>
        <v>15</v>
      </c>
      <c r="P3094" t="s">
        <v>839</v>
      </c>
    </row>
    <row r="3095" spans="1:16" x14ac:dyDescent="0.2">
      <c r="A3095" t="s">
        <v>3294</v>
      </c>
      <c r="B3095" t="str">
        <f>IFERROR(LOOKUP(1,0/SEARCH(Sheet2!$E$3:$E$18,A3095),Sheet2!$F$3:$F$18),"其他")</f>
        <v>测试工程师</v>
      </c>
      <c r="C3095" t="s">
        <v>40</v>
      </c>
      <c r="D3095" t="s">
        <v>35</v>
      </c>
      <c r="E3095" t="s">
        <v>16</v>
      </c>
      <c r="F3095" t="s">
        <v>2674</v>
      </c>
      <c r="G3095" t="s">
        <v>3295</v>
      </c>
      <c r="H3095" t="s">
        <v>42</v>
      </c>
      <c r="I3095" t="s">
        <v>12</v>
      </c>
      <c r="J3095">
        <v>1</v>
      </c>
      <c r="K3095" t="s">
        <v>11098</v>
      </c>
      <c r="L3095" t="str">
        <f>LEFT(K3095,LEN(K3095)-3)</f>
        <v>1.5</v>
      </c>
      <c r="M3095" t="str">
        <f>RIGHT(K3095,3)</f>
        <v>万/月</v>
      </c>
      <c r="N3095">
        <f>J3095*VLOOKUP(M3095,薪资单位!$A$1:$B$6,2,FALSE)</f>
        <v>10</v>
      </c>
      <c r="O3095">
        <f>L3095*VLOOKUP(M3095,薪资单位!$A$1:$B$6,2,FALSE)</f>
        <v>15</v>
      </c>
      <c r="P3095" t="s">
        <v>839</v>
      </c>
    </row>
    <row r="3096" spans="1:16" x14ac:dyDescent="0.2">
      <c r="A3096" t="s">
        <v>1898</v>
      </c>
      <c r="B3096" t="str">
        <f>IFERROR(LOOKUP(1,0/SEARCH(Sheet2!$E$3:$E$18,A3096),Sheet2!$F$3:$F$18),"其他")</f>
        <v>测试工程师</v>
      </c>
      <c r="C3096" t="s">
        <v>40</v>
      </c>
      <c r="D3096" t="s">
        <v>35</v>
      </c>
      <c r="E3096" t="s">
        <v>8</v>
      </c>
      <c r="F3096" t="s">
        <v>2653</v>
      </c>
      <c r="G3096" t="s">
        <v>3303</v>
      </c>
      <c r="H3096" t="s">
        <v>38</v>
      </c>
      <c r="I3096" t="s">
        <v>12</v>
      </c>
      <c r="J3096">
        <v>1</v>
      </c>
      <c r="K3096" t="s">
        <v>11098</v>
      </c>
      <c r="L3096" t="str">
        <f>LEFT(K3096,LEN(K3096)-3)</f>
        <v>1.5</v>
      </c>
      <c r="M3096" t="str">
        <f>RIGHT(K3096,3)</f>
        <v>万/月</v>
      </c>
      <c r="N3096">
        <f>J3096*VLOOKUP(M3096,薪资单位!$A$1:$B$6,2,FALSE)</f>
        <v>10</v>
      </c>
      <c r="O3096">
        <f>L3096*VLOOKUP(M3096,薪资单位!$A$1:$B$6,2,FALSE)</f>
        <v>15</v>
      </c>
      <c r="P3096" t="s">
        <v>839</v>
      </c>
    </row>
    <row r="3097" spans="1:16" x14ac:dyDescent="0.2">
      <c r="A3097" t="s">
        <v>1898</v>
      </c>
      <c r="B3097" t="str">
        <f>IFERROR(LOOKUP(1,0/SEARCH(Sheet2!$E$3:$E$18,A3097),Sheet2!$F$3:$F$18),"其他")</f>
        <v>测试工程师</v>
      </c>
      <c r="C3097" t="s">
        <v>40</v>
      </c>
      <c r="D3097" t="s">
        <v>35</v>
      </c>
      <c r="E3097" t="s">
        <v>16</v>
      </c>
      <c r="F3097" t="s">
        <v>2770</v>
      </c>
      <c r="G3097" t="s">
        <v>4525</v>
      </c>
      <c r="H3097" t="s">
        <v>11</v>
      </c>
      <c r="I3097" t="s">
        <v>12</v>
      </c>
      <c r="J3097">
        <v>1</v>
      </c>
      <c r="K3097" t="s">
        <v>11098</v>
      </c>
      <c r="L3097" t="str">
        <f>LEFT(K3097,LEN(K3097)-3)</f>
        <v>1.5</v>
      </c>
      <c r="M3097" t="str">
        <f>RIGHT(K3097,3)</f>
        <v>万/月</v>
      </c>
      <c r="N3097">
        <f>J3097*VLOOKUP(M3097,薪资单位!$A$1:$B$6,2,FALSE)</f>
        <v>10</v>
      </c>
      <c r="O3097">
        <f>L3097*VLOOKUP(M3097,薪资单位!$A$1:$B$6,2,FALSE)</f>
        <v>15</v>
      </c>
      <c r="P3097" t="s">
        <v>839</v>
      </c>
    </row>
    <row r="3098" spans="1:16" x14ac:dyDescent="0.2">
      <c r="A3098" t="s">
        <v>4646</v>
      </c>
      <c r="B3098" t="str">
        <f>IFERROR(LOOKUP(1,0/SEARCH(Sheet2!$E$3:$E$18,A3098),Sheet2!$F$3:$F$18),"其他")</f>
        <v>测试工程师</v>
      </c>
      <c r="C3098" t="s">
        <v>40</v>
      </c>
      <c r="D3098" t="s">
        <v>35</v>
      </c>
      <c r="E3098" t="s">
        <v>8</v>
      </c>
      <c r="F3098" t="s">
        <v>1636</v>
      </c>
      <c r="G3098" t="s">
        <v>4647</v>
      </c>
      <c r="H3098" t="s">
        <v>11</v>
      </c>
      <c r="I3098" t="s">
        <v>12</v>
      </c>
      <c r="J3098">
        <v>1</v>
      </c>
      <c r="K3098" t="s">
        <v>11098</v>
      </c>
      <c r="L3098" t="str">
        <f>LEFT(K3098,LEN(K3098)-3)</f>
        <v>1.5</v>
      </c>
      <c r="M3098" t="str">
        <f>RIGHT(K3098,3)</f>
        <v>万/月</v>
      </c>
      <c r="N3098">
        <f>J3098*VLOOKUP(M3098,薪资单位!$A$1:$B$6,2,FALSE)</f>
        <v>10</v>
      </c>
      <c r="O3098">
        <f>L3098*VLOOKUP(M3098,薪资单位!$A$1:$B$6,2,FALSE)</f>
        <v>15</v>
      </c>
      <c r="P3098" t="s">
        <v>839</v>
      </c>
    </row>
    <row r="3099" spans="1:16" x14ac:dyDescent="0.2">
      <c r="A3099" t="s">
        <v>4648</v>
      </c>
      <c r="B3099" t="str">
        <f>IFERROR(LOOKUP(1,0/SEARCH(Sheet2!$E$3:$E$18,A3099),Sheet2!$F$3:$F$18),"其他")</f>
        <v>测试工程师</v>
      </c>
      <c r="C3099" t="s">
        <v>40</v>
      </c>
      <c r="D3099" t="s">
        <v>65</v>
      </c>
      <c r="E3099" t="s">
        <v>16</v>
      </c>
      <c r="F3099" t="s">
        <v>2653</v>
      </c>
      <c r="G3099" t="s">
        <v>4649</v>
      </c>
      <c r="I3099" t="s">
        <v>12</v>
      </c>
      <c r="J3099">
        <v>1</v>
      </c>
      <c r="K3099" t="s">
        <v>11098</v>
      </c>
      <c r="L3099" t="str">
        <f>LEFT(K3099,LEN(K3099)-3)</f>
        <v>1.5</v>
      </c>
      <c r="M3099" t="str">
        <f>RIGHT(K3099,3)</f>
        <v>万/月</v>
      </c>
      <c r="N3099">
        <f>J3099*VLOOKUP(M3099,薪资单位!$A$1:$B$6,2,FALSE)</f>
        <v>10</v>
      </c>
      <c r="O3099">
        <f>L3099*VLOOKUP(M3099,薪资单位!$A$1:$B$6,2,FALSE)</f>
        <v>15</v>
      </c>
      <c r="P3099" t="s">
        <v>839</v>
      </c>
    </row>
    <row r="3100" spans="1:16" x14ac:dyDescent="0.2">
      <c r="A3100" t="s">
        <v>2146</v>
      </c>
      <c r="B3100" t="str">
        <f>IFERROR(LOOKUP(1,0/SEARCH(Sheet2!$E$3:$E$18,A3100),Sheet2!$F$3:$F$18),"其他")</f>
        <v>测试工程师</v>
      </c>
      <c r="C3100" t="s">
        <v>40</v>
      </c>
      <c r="D3100" t="s">
        <v>35</v>
      </c>
      <c r="E3100" t="s">
        <v>143</v>
      </c>
      <c r="F3100" t="s">
        <v>743</v>
      </c>
      <c r="G3100" t="s">
        <v>6802</v>
      </c>
      <c r="H3100" t="s">
        <v>38</v>
      </c>
      <c r="I3100" t="s">
        <v>12</v>
      </c>
      <c r="J3100">
        <v>1</v>
      </c>
      <c r="K3100" t="s">
        <v>11098</v>
      </c>
      <c r="L3100" t="str">
        <f>LEFT(K3100,LEN(K3100)-3)</f>
        <v>1.5</v>
      </c>
      <c r="M3100" t="str">
        <f>RIGHT(K3100,3)</f>
        <v>万/月</v>
      </c>
      <c r="N3100">
        <f>J3100*VLOOKUP(M3100,薪资单位!$A$1:$B$6,2,FALSE)</f>
        <v>10</v>
      </c>
      <c r="O3100">
        <f>L3100*VLOOKUP(M3100,薪资单位!$A$1:$B$6,2,FALSE)</f>
        <v>15</v>
      </c>
      <c r="P3100" t="s">
        <v>2595</v>
      </c>
    </row>
    <row r="3101" spans="1:16" x14ac:dyDescent="0.2">
      <c r="A3101" t="s">
        <v>614</v>
      </c>
      <c r="B3101" t="str">
        <f>IFERROR(LOOKUP(1,0/SEARCH(Sheet2!$E$3:$E$18,A3101),Sheet2!$F$3:$F$18),"其他")</f>
        <v>测试工程师</v>
      </c>
      <c r="C3101" t="s">
        <v>40</v>
      </c>
      <c r="D3101" t="s">
        <v>23</v>
      </c>
      <c r="E3101" t="s">
        <v>16</v>
      </c>
      <c r="F3101" t="s">
        <v>743</v>
      </c>
      <c r="G3101" t="s">
        <v>6833</v>
      </c>
      <c r="H3101" t="s">
        <v>38</v>
      </c>
      <c r="I3101" t="s">
        <v>12</v>
      </c>
      <c r="J3101">
        <v>1</v>
      </c>
      <c r="K3101" t="s">
        <v>11098</v>
      </c>
      <c r="L3101" t="str">
        <f>LEFT(K3101,LEN(K3101)-3)</f>
        <v>1.5</v>
      </c>
      <c r="M3101" t="str">
        <f>RIGHT(K3101,3)</f>
        <v>万/月</v>
      </c>
      <c r="N3101">
        <f>J3101*VLOOKUP(M3101,薪资单位!$A$1:$B$6,2,FALSE)</f>
        <v>10</v>
      </c>
      <c r="O3101">
        <f>L3101*VLOOKUP(M3101,薪资单位!$A$1:$B$6,2,FALSE)</f>
        <v>15</v>
      </c>
      <c r="P3101" t="s">
        <v>2595</v>
      </c>
    </row>
    <row r="3102" spans="1:16" x14ac:dyDescent="0.2">
      <c r="A3102" t="s">
        <v>1898</v>
      </c>
      <c r="B3102" t="str">
        <f>IFERROR(LOOKUP(1,0/SEARCH(Sheet2!$E$3:$E$18,A3102),Sheet2!$F$3:$F$18),"其他")</f>
        <v>测试工程师</v>
      </c>
      <c r="C3102" t="s">
        <v>40</v>
      </c>
      <c r="D3102" t="s">
        <v>65</v>
      </c>
      <c r="E3102" t="s">
        <v>8</v>
      </c>
      <c r="F3102" t="s">
        <v>5226</v>
      </c>
      <c r="G3102" t="s">
        <v>6874</v>
      </c>
      <c r="H3102" t="s">
        <v>38</v>
      </c>
      <c r="I3102" t="s">
        <v>12</v>
      </c>
      <c r="J3102">
        <v>1</v>
      </c>
      <c r="K3102" t="s">
        <v>11098</v>
      </c>
      <c r="L3102" t="str">
        <f>LEFT(K3102,LEN(K3102)-3)</f>
        <v>1.5</v>
      </c>
      <c r="M3102" t="str">
        <f>RIGHT(K3102,3)</f>
        <v>万/月</v>
      </c>
      <c r="N3102">
        <f>J3102*VLOOKUP(M3102,薪资单位!$A$1:$B$6,2,FALSE)</f>
        <v>10</v>
      </c>
      <c r="O3102">
        <f>L3102*VLOOKUP(M3102,薪资单位!$A$1:$B$6,2,FALSE)</f>
        <v>15</v>
      </c>
      <c r="P3102" t="s">
        <v>2595</v>
      </c>
    </row>
    <row r="3103" spans="1:16" x14ac:dyDescent="0.2">
      <c r="A3103" t="s">
        <v>1898</v>
      </c>
      <c r="B3103" t="str">
        <f>IFERROR(LOOKUP(1,0/SEARCH(Sheet2!$E$3:$E$18,A3103),Sheet2!$F$3:$F$18),"其他")</f>
        <v>测试工程师</v>
      </c>
      <c r="C3103" t="s">
        <v>40</v>
      </c>
      <c r="D3103" t="s">
        <v>35</v>
      </c>
      <c r="E3103" t="s">
        <v>16</v>
      </c>
      <c r="F3103" t="s">
        <v>1388</v>
      </c>
      <c r="G3103" t="s">
        <v>6877</v>
      </c>
      <c r="H3103" t="s">
        <v>11</v>
      </c>
      <c r="I3103" t="s">
        <v>12</v>
      </c>
      <c r="J3103">
        <v>1</v>
      </c>
      <c r="K3103" t="s">
        <v>11098</v>
      </c>
      <c r="L3103" t="str">
        <f>LEFT(K3103,LEN(K3103)-3)</f>
        <v>1.5</v>
      </c>
      <c r="M3103" t="str">
        <f>RIGHT(K3103,3)</f>
        <v>万/月</v>
      </c>
      <c r="N3103">
        <f>J3103*VLOOKUP(M3103,薪资单位!$A$1:$B$6,2,FALSE)</f>
        <v>10</v>
      </c>
      <c r="O3103">
        <f>L3103*VLOOKUP(M3103,薪资单位!$A$1:$B$6,2,FALSE)</f>
        <v>15</v>
      </c>
      <c r="P3103" t="s">
        <v>2595</v>
      </c>
    </row>
    <row r="3104" spans="1:16" x14ac:dyDescent="0.2">
      <c r="A3104" t="s">
        <v>6922</v>
      </c>
      <c r="B3104" t="str">
        <f>IFERROR(LOOKUP(1,0/SEARCH(Sheet2!$E$3:$E$18,A3104),Sheet2!$F$3:$F$18),"其他")</f>
        <v>测试工程师</v>
      </c>
      <c r="C3104" t="s">
        <v>40</v>
      </c>
      <c r="D3104" t="s">
        <v>35</v>
      </c>
      <c r="E3104" t="s">
        <v>143</v>
      </c>
      <c r="F3104" t="s">
        <v>4153</v>
      </c>
      <c r="G3104" t="s">
        <v>5401</v>
      </c>
      <c r="H3104" t="s">
        <v>112</v>
      </c>
      <c r="I3104" t="s">
        <v>50</v>
      </c>
      <c r="J3104">
        <v>1</v>
      </c>
      <c r="K3104" t="s">
        <v>11098</v>
      </c>
      <c r="L3104" t="str">
        <f>LEFT(K3104,LEN(K3104)-3)</f>
        <v>1.5</v>
      </c>
      <c r="M3104" t="str">
        <f>RIGHT(K3104,3)</f>
        <v>万/月</v>
      </c>
      <c r="N3104">
        <f>J3104*VLOOKUP(M3104,薪资单位!$A$1:$B$6,2,FALSE)</f>
        <v>10</v>
      </c>
      <c r="O3104">
        <f>L3104*VLOOKUP(M3104,薪资单位!$A$1:$B$6,2,FALSE)</f>
        <v>15</v>
      </c>
      <c r="P3104" t="s">
        <v>2595</v>
      </c>
    </row>
    <row r="3105" spans="1:16" x14ac:dyDescent="0.2">
      <c r="A3105" t="s">
        <v>6980</v>
      </c>
      <c r="B3105" t="str">
        <f>IFERROR(LOOKUP(1,0/SEARCH(Sheet2!$E$3:$E$18,A3105),Sheet2!$F$3:$F$18),"其他")</f>
        <v>测试工程师</v>
      </c>
      <c r="C3105" t="s">
        <v>40</v>
      </c>
      <c r="D3105" t="s">
        <v>35</v>
      </c>
      <c r="E3105" t="s">
        <v>8</v>
      </c>
      <c r="F3105" t="s">
        <v>5190</v>
      </c>
      <c r="G3105" t="s">
        <v>6512</v>
      </c>
      <c r="H3105" t="s">
        <v>19</v>
      </c>
      <c r="I3105" t="s">
        <v>12</v>
      </c>
      <c r="J3105">
        <v>1</v>
      </c>
      <c r="K3105" t="s">
        <v>11098</v>
      </c>
      <c r="L3105" t="str">
        <f>LEFT(K3105,LEN(K3105)-3)</f>
        <v>1.5</v>
      </c>
      <c r="M3105" t="str">
        <f>RIGHT(K3105,3)</f>
        <v>万/月</v>
      </c>
      <c r="N3105">
        <f>J3105*VLOOKUP(M3105,薪资单位!$A$1:$B$6,2,FALSE)</f>
        <v>10</v>
      </c>
      <c r="O3105">
        <f>L3105*VLOOKUP(M3105,薪资单位!$A$1:$B$6,2,FALSE)</f>
        <v>15</v>
      </c>
      <c r="P3105" t="s">
        <v>2595</v>
      </c>
    </row>
    <row r="3106" spans="1:16" x14ac:dyDescent="0.2">
      <c r="A3106" t="s">
        <v>7002</v>
      </c>
      <c r="B3106" t="str">
        <f>IFERROR(LOOKUP(1,0/SEARCH(Sheet2!$E$3:$E$18,A3106),Sheet2!$F$3:$F$18),"其他")</f>
        <v>测试工程师</v>
      </c>
      <c r="C3106" t="s">
        <v>40</v>
      </c>
      <c r="D3106" t="s">
        <v>23</v>
      </c>
      <c r="E3106" t="s">
        <v>16</v>
      </c>
      <c r="F3106" t="s">
        <v>1961</v>
      </c>
      <c r="G3106" t="s">
        <v>7003</v>
      </c>
      <c r="H3106" t="s">
        <v>42</v>
      </c>
      <c r="I3106" t="s">
        <v>32</v>
      </c>
      <c r="J3106">
        <v>1</v>
      </c>
      <c r="K3106" t="s">
        <v>11098</v>
      </c>
      <c r="L3106" t="str">
        <f>LEFT(K3106,LEN(K3106)-3)</f>
        <v>1.5</v>
      </c>
      <c r="M3106" t="str">
        <f>RIGHT(K3106,3)</f>
        <v>万/月</v>
      </c>
      <c r="N3106">
        <f>J3106*VLOOKUP(M3106,薪资单位!$A$1:$B$6,2,FALSE)</f>
        <v>10</v>
      </c>
      <c r="O3106">
        <f>L3106*VLOOKUP(M3106,薪资单位!$A$1:$B$6,2,FALSE)</f>
        <v>15</v>
      </c>
      <c r="P3106" t="s">
        <v>2595</v>
      </c>
    </row>
    <row r="3107" spans="1:16" x14ac:dyDescent="0.2">
      <c r="A3107" t="s">
        <v>2146</v>
      </c>
      <c r="B3107" t="str">
        <f>IFERROR(LOOKUP(1,0/SEARCH(Sheet2!$E$3:$E$18,A3107),Sheet2!$F$3:$F$18),"其他")</f>
        <v>测试工程师</v>
      </c>
      <c r="C3107" t="s">
        <v>40</v>
      </c>
      <c r="D3107" t="s">
        <v>15</v>
      </c>
      <c r="E3107" t="s">
        <v>16</v>
      </c>
      <c r="F3107" t="s">
        <v>1388</v>
      </c>
      <c r="G3107" t="s">
        <v>7008</v>
      </c>
      <c r="H3107" t="s">
        <v>11</v>
      </c>
      <c r="I3107" t="s">
        <v>12</v>
      </c>
      <c r="J3107">
        <v>1</v>
      </c>
      <c r="K3107" t="s">
        <v>11098</v>
      </c>
      <c r="L3107" t="str">
        <f>LEFT(K3107,LEN(K3107)-3)</f>
        <v>1.5</v>
      </c>
      <c r="M3107" t="str">
        <f>RIGHT(K3107,3)</f>
        <v>万/月</v>
      </c>
      <c r="N3107">
        <f>J3107*VLOOKUP(M3107,薪资单位!$A$1:$B$6,2,FALSE)</f>
        <v>10</v>
      </c>
      <c r="O3107">
        <f>L3107*VLOOKUP(M3107,薪资单位!$A$1:$B$6,2,FALSE)</f>
        <v>15</v>
      </c>
      <c r="P3107" t="s">
        <v>2595</v>
      </c>
    </row>
    <row r="3108" spans="1:16" x14ac:dyDescent="0.2">
      <c r="A3108" t="s">
        <v>7027</v>
      </c>
      <c r="B3108" t="str">
        <f>IFERROR(LOOKUP(1,0/SEARCH(Sheet2!$E$3:$E$18,A3108),Sheet2!$F$3:$F$18),"其他")</f>
        <v>测试工程师</v>
      </c>
      <c r="C3108" t="s">
        <v>40</v>
      </c>
      <c r="D3108" t="s">
        <v>35</v>
      </c>
      <c r="E3108" t="s">
        <v>16</v>
      </c>
      <c r="F3108" t="s">
        <v>2595</v>
      </c>
      <c r="G3108" t="s">
        <v>7028</v>
      </c>
      <c r="H3108" t="s">
        <v>26</v>
      </c>
      <c r="I3108" t="s">
        <v>32</v>
      </c>
      <c r="J3108">
        <v>1</v>
      </c>
      <c r="K3108" t="s">
        <v>11098</v>
      </c>
      <c r="L3108" t="str">
        <f>LEFT(K3108,LEN(K3108)-3)</f>
        <v>1.5</v>
      </c>
      <c r="M3108" t="str">
        <f>RIGHT(K3108,3)</f>
        <v>万/月</v>
      </c>
      <c r="N3108">
        <f>J3108*VLOOKUP(M3108,薪资单位!$A$1:$B$6,2,FALSE)</f>
        <v>10</v>
      </c>
      <c r="O3108">
        <f>L3108*VLOOKUP(M3108,薪资单位!$A$1:$B$6,2,FALSE)</f>
        <v>15</v>
      </c>
      <c r="P3108" t="s">
        <v>2595</v>
      </c>
    </row>
    <row r="3109" spans="1:16" x14ac:dyDescent="0.2">
      <c r="A3109" t="s">
        <v>8044</v>
      </c>
      <c r="B3109" t="str">
        <f>IFERROR(LOOKUP(1,0/SEARCH(Sheet2!$E$3:$E$18,A3109),Sheet2!$F$3:$F$18),"其他")</f>
        <v>测试工程师</v>
      </c>
      <c r="C3109" t="s">
        <v>40</v>
      </c>
      <c r="D3109" t="s">
        <v>7</v>
      </c>
      <c r="E3109" t="s">
        <v>143</v>
      </c>
      <c r="F3109" t="s">
        <v>7458</v>
      </c>
      <c r="G3109" t="s">
        <v>8045</v>
      </c>
      <c r="H3109" t="s">
        <v>38</v>
      </c>
      <c r="I3109" t="s">
        <v>20</v>
      </c>
      <c r="J3109">
        <v>1</v>
      </c>
      <c r="K3109" t="s">
        <v>11098</v>
      </c>
      <c r="L3109" t="str">
        <f>LEFT(K3109,LEN(K3109)-3)</f>
        <v>1.5</v>
      </c>
      <c r="M3109" t="str">
        <f>RIGHT(K3109,3)</f>
        <v>万/月</v>
      </c>
      <c r="N3109">
        <f>J3109*VLOOKUP(M3109,薪资单位!$A$1:$B$6,2,FALSE)</f>
        <v>10</v>
      </c>
      <c r="O3109">
        <f>L3109*VLOOKUP(M3109,薪资单位!$A$1:$B$6,2,FALSE)</f>
        <v>15</v>
      </c>
      <c r="P3109" t="s">
        <v>5989</v>
      </c>
    </row>
    <row r="3110" spans="1:16" x14ac:dyDescent="0.2">
      <c r="A3110" t="s">
        <v>8753</v>
      </c>
      <c r="B3110" t="str">
        <f>IFERROR(LOOKUP(1,0/SEARCH(Sheet2!$E$3:$E$18,A3110),Sheet2!$F$3:$F$18),"其他")</f>
        <v>测试工程师</v>
      </c>
      <c r="C3110" t="s">
        <v>40</v>
      </c>
      <c r="D3110" t="s">
        <v>35</v>
      </c>
      <c r="E3110" t="s">
        <v>8</v>
      </c>
      <c r="F3110" t="s">
        <v>5989</v>
      </c>
      <c r="G3110" t="s">
        <v>8754</v>
      </c>
      <c r="H3110" t="s">
        <v>38</v>
      </c>
      <c r="I3110" t="s">
        <v>12</v>
      </c>
      <c r="J3110">
        <v>1</v>
      </c>
      <c r="K3110" t="s">
        <v>11098</v>
      </c>
      <c r="L3110" t="str">
        <f>LEFT(K3110,LEN(K3110)-3)</f>
        <v>1.5</v>
      </c>
      <c r="M3110" t="str">
        <f>RIGHT(K3110,3)</f>
        <v>万/月</v>
      </c>
      <c r="N3110">
        <f>J3110*VLOOKUP(M3110,薪资单位!$A$1:$B$6,2,FALSE)</f>
        <v>10</v>
      </c>
      <c r="O3110">
        <f>L3110*VLOOKUP(M3110,薪资单位!$A$1:$B$6,2,FALSE)</f>
        <v>15</v>
      </c>
      <c r="P3110" t="s">
        <v>5989</v>
      </c>
    </row>
    <row r="3111" spans="1:16" x14ac:dyDescent="0.2">
      <c r="A3111" t="s">
        <v>4646</v>
      </c>
      <c r="B3111" t="str">
        <f>IFERROR(LOOKUP(1,0/SEARCH(Sheet2!$E$3:$E$18,A3111),Sheet2!$F$3:$F$18),"其他")</f>
        <v>测试工程师</v>
      </c>
      <c r="C3111" t="s">
        <v>40</v>
      </c>
      <c r="D3111" t="s">
        <v>35</v>
      </c>
      <c r="E3111" t="s">
        <v>8</v>
      </c>
      <c r="F3111" t="s">
        <v>5190</v>
      </c>
      <c r="G3111" t="s">
        <v>7491</v>
      </c>
      <c r="H3111" t="s">
        <v>11</v>
      </c>
      <c r="I3111" t="s">
        <v>12</v>
      </c>
      <c r="J3111">
        <v>1</v>
      </c>
      <c r="K3111" t="s">
        <v>11098</v>
      </c>
      <c r="L3111" t="str">
        <f>LEFT(K3111,LEN(K3111)-3)</f>
        <v>1.5</v>
      </c>
      <c r="M3111" t="str">
        <f>RIGHT(K3111,3)</f>
        <v>万/月</v>
      </c>
      <c r="N3111">
        <f>J3111*VLOOKUP(M3111,薪资单位!$A$1:$B$6,2,FALSE)</f>
        <v>10</v>
      </c>
      <c r="O3111">
        <f>L3111*VLOOKUP(M3111,薪资单位!$A$1:$B$6,2,FALSE)</f>
        <v>15</v>
      </c>
      <c r="P3111" t="s">
        <v>2595</v>
      </c>
    </row>
    <row r="3112" spans="1:16" x14ac:dyDescent="0.2">
      <c r="A3112" t="s">
        <v>614</v>
      </c>
      <c r="B3112" t="str">
        <f>IFERROR(LOOKUP(1,0/SEARCH(Sheet2!$E$3:$E$18,A3112),Sheet2!$F$3:$F$18),"其他")</f>
        <v>测试工程师</v>
      </c>
      <c r="C3112" t="s">
        <v>40</v>
      </c>
      <c r="D3112" t="s">
        <v>35</v>
      </c>
      <c r="E3112" t="s">
        <v>8</v>
      </c>
      <c r="F3112" t="s">
        <v>1192</v>
      </c>
      <c r="G3112" t="s">
        <v>9024</v>
      </c>
      <c r="H3112" t="s">
        <v>11</v>
      </c>
      <c r="I3112" t="s">
        <v>12</v>
      </c>
      <c r="J3112">
        <v>1</v>
      </c>
      <c r="K3112" t="s">
        <v>11098</v>
      </c>
      <c r="L3112" t="str">
        <f>LEFT(K3112,LEN(K3112)-3)</f>
        <v>1.5</v>
      </c>
      <c r="M3112" t="str">
        <f>RIGHT(K3112,3)</f>
        <v>万/月</v>
      </c>
      <c r="N3112">
        <f>J3112*VLOOKUP(M3112,薪资单位!$A$1:$B$6,2,FALSE)</f>
        <v>10</v>
      </c>
      <c r="O3112">
        <f>L3112*VLOOKUP(M3112,薪资单位!$A$1:$B$6,2,FALSE)</f>
        <v>15</v>
      </c>
      <c r="P3112" t="s">
        <v>5989</v>
      </c>
    </row>
    <row r="3113" spans="1:16" x14ac:dyDescent="0.2">
      <c r="A3113" t="s">
        <v>9025</v>
      </c>
      <c r="B3113" t="str">
        <f>IFERROR(LOOKUP(1,0/SEARCH(Sheet2!$E$3:$E$18,A3113),Sheet2!$F$3:$F$18),"其他")</f>
        <v>测试工程师</v>
      </c>
      <c r="C3113" t="s">
        <v>40</v>
      </c>
      <c r="D3113" t="s">
        <v>65</v>
      </c>
      <c r="E3113" t="s">
        <v>8</v>
      </c>
      <c r="F3113" t="s">
        <v>2579</v>
      </c>
      <c r="G3113" t="s">
        <v>9026</v>
      </c>
      <c r="H3113" t="s">
        <v>93</v>
      </c>
      <c r="I3113" t="s">
        <v>12</v>
      </c>
      <c r="J3113">
        <v>1</v>
      </c>
      <c r="K3113" t="s">
        <v>11098</v>
      </c>
      <c r="L3113" t="str">
        <f>LEFT(K3113,LEN(K3113)-3)</f>
        <v>1.5</v>
      </c>
      <c r="M3113" t="str">
        <f>RIGHT(K3113,3)</f>
        <v>万/月</v>
      </c>
      <c r="N3113">
        <f>J3113*VLOOKUP(M3113,薪资单位!$A$1:$B$6,2,FALSE)</f>
        <v>10</v>
      </c>
      <c r="O3113">
        <f>L3113*VLOOKUP(M3113,薪资单位!$A$1:$B$6,2,FALSE)</f>
        <v>15</v>
      </c>
      <c r="P3113" t="s">
        <v>5989</v>
      </c>
    </row>
    <row r="3114" spans="1:16" x14ac:dyDescent="0.2">
      <c r="A3114" t="s">
        <v>9101</v>
      </c>
      <c r="B3114" t="str">
        <f>IFERROR(LOOKUP(1,0/SEARCH(Sheet2!$E$3:$E$18,A3114),Sheet2!$F$3:$F$18),"其他")</f>
        <v>运维工程师</v>
      </c>
      <c r="C3114" t="s">
        <v>40</v>
      </c>
      <c r="D3114" t="s">
        <v>65</v>
      </c>
      <c r="E3114" t="s">
        <v>16</v>
      </c>
      <c r="F3114" t="s">
        <v>1192</v>
      </c>
      <c r="G3114" t="s">
        <v>9102</v>
      </c>
      <c r="H3114" t="s">
        <v>93</v>
      </c>
      <c r="I3114" t="s">
        <v>12</v>
      </c>
      <c r="J3114">
        <v>1</v>
      </c>
      <c r="K3114" t="s">
        <v>11098</v>
      </c>
      <c r="L3114" t="str">
        <f>LEFT(K3114,LEN(K3114)-3)</f>
        <v>1.5</v>
      </c>
      <c r="M3114" t="str">
        <f>RIGHT(K3114,3)</f>
        <v>万/月</v>
      </c>
      <c r="N3114">
        <f>J3114*VLOOKUP(M3114,薪资单位!$A$1:$B$6,2,FALSE)</f>
        <v>10</v>
      </c>
      <c r="O3114">
        <f>L3114*VLOOKUP(M3114,薪资单位!$A$1:$B$6,2,FALSE)</f>
        <v>15</v>
      </c>
      <c r="P3114" t="s">
        <v>5989</v>
      </c>
    </row>
    <row r="3115" spans="1:16" x14ac:dyDescent="0.2">
      <c r="A3115" t="s">
        <v>4521</v>
      </c>
      <c r="B3115" t="str">
        <f>IFERROR(LOOKUP(1,0/SEARCH(Sheet2!$E$3:$E$18,A3115),Sheet2!$F$3:$F$18),"其他")</f>
        <v>测试工程师</v>
      </c>
      <c r="C3115" t="s">
        <v>40</v>
      </c>
      <c r="D3115" t="s">
        <v>23</v>
      </c>
      <c r="E3115" t="s">
        <v>8</v>
      </c>
      <c r="F3115" t="s">
        <v>7447</v>
      </c>
      <c r="G3115" t="s">
        <v>9130</v>
      </c>
      <c r="H3115" t="s">
        <v>93</v>
      </c>
      <c r="I3115" t="s">
        <v>129</v>
      </c>
      <c r="J3115">
        <v>1</v>
      </c>
      <c r="K3115" t="s">
        <v>11098</v>
      </c>
      <c r="L3115" t="str">
        <f>LEFT(K3115,LEN(K3115)-3)</f>
        <v>1.5</v>
      </c>
      <c r="M3115" t="str">
        <f>RIGHT(K3115,3)</f>
        <v>万/月</v>
      </c>
      <c r="N3115">
        <f>J3115*VLOOKUP(M3115,薪资单位!$A$1:$B$6,2,FALSE)</f>
        <v>10</v>
      </c>
      <c r="O3115">
        <f>L3115*VLOOKUP(M3115,薪资单位!$A$1:$B$6,2,FALSE)</f>
        <v>15</v>
      </c>
      <c r="P3115" t="s">
        <v>5989</v>
      </c>
    </row>
    <row r="3116" spans="1:16" x14ac:dyDescent="0.2">
      <c r="A3116" t="s">
        <v>1917</v>
      </c>
      <c r="B3116" t="str">
        <f>IFERROR(LOOKUP(1,0/SEARCH(Sheet2!$E$3:$E$18,A3116),Sheet2!$F$3:$F$18),"其他")</f>
        <v>测试工程师</v>
      </c>
      <c r="C3116" t="s">
        <v>40</v>
      </c>
      <c r="D3116" t="s">
        <v>65</v>
      </c>
      <c r="E3116" t="s">
        <v>139</v>
      </c>
      <c r="F3116" t="s">
        <v>7458</v>
      </c>
      <c r="G3116" t="s">
        <v>7669</v>
      </c>
      <c r="H3116" t="s">
        <v>11</v>
      </c>
      <c r="I3116" t="s">
        <v>12</v>
      </c>
      <c r="J3116">
        <v>1</v>
      </c>
      <c r="K3116" t="s">
        <v>11098</v>
      </c>
      <c r="L3116" t="str">
        <f>LEFT(K3116,LEN(K3116)-3)</f>
        <v>1.5</v>
      </c>
      <c r="M3116" t="str">
        <f>RIGHT(K3116,3)</f>
        <v>万/月</v>
      </c>
      <c r="N3116">
        <f>J3116*VLOOKUP(M3116,薪资单位!$A$1:$B$6,2,FALSE)</f>
        <v>10</v>
      </c>
      <c r="O3116">
        <f>L3116*VLOOKUP(M3116,薪资单位!$A$1:$B$6,2,FALSE)</f>
        <v>15</v>
      </c>
      <c r="P3116" t="s">
        <v>5989</v>
      </c>
    </row>
    <row r="3117" spans="1:16" x14ac:dyDescent="0.2">
      <c r="A3117" t="s">
        <v>9236</v>
      </c>
      <c r="B3117" t="str">
        <f>IFERROR(LOOKUP(1,0/SEARCH(Sheet2!$E$3:$E$18,A3117),Sheet2!$F$3:$F$18),"其他")</f>
        <v>测试工程师</v>
      </c>
      <c r="C3117" t="s">
        <v>40</v>
      </c>
      <c r="D3117" t="s">
        <v>7</v>
      </c>
      <c r="E3117" t="s">
        <v>2704</v>
      </c>
      <c r="F3117" t="s">
        <v>1809</v>
      </c>
      <c r="G3117" t="s">
        <v>8357</v>
      </c>
      <c r="H3117" t="s">
        <v>42</v>
      </c>
      <c r="I3117" t="s">
        <v>50</v>
      </c>
      <c r="J3117">
        <v>1</v>
      </c>
      <c r="K3117" t="s">
        <v>11098</v>
      </c>
      <c r="L3117" t="str">
        <f>LEFT(K3117,LEN(K3117)-3)</f>
        <v>1.5</v>
      </c>
      <c r="M3117" t="str">
        <f>RIGHT(K3117,3)</f>
        <v>万/月</v>
      </c>
      <c r="N3117">
        <f>J3117*VLOOKUP(M3117,薪资单位!$A$1:$B$6,2,FALSE)</f>
        <v>10</v>
      </c>
      <c r="O3117">
        <f>L3117*VLOOKUP(M3117,薪资单位!$A$1:$B$6,2,FALSE)</f>
        <v>15</v>
      </c>
      <c r="P3117" t="s">
        <v>5989</v>
      </c>
    </row>
    <row r="3118" spans="1:16" x14ac:dyDescent="0.2">
      <c r="A3118" t="s">
        <v>10013</v>
      </c>
      <c r="B3118" t="str">
        <f>IFERROR(LOOKUP(1,0/SEARCH(Sheet2!$E$3:$E$18,A3118),Sheet2!$F$3:$F$18),"其他")</f>
        <v>测试工程师</v>
      </c>
      <c r="C3118" t="s">
        <v>40</v>
      </c>
      <c r="D3118" t="s">
        <v>23</v>
      </c>
      <c r="E3118" t="s">
        <v>16</v>
      </c>
      <c r="F3118" t="s">
        <v>9659</v>
      </c>
      <c r="G3118" t="s">
        <v>9717</v>
      </c>
      <c r="H3118" t="s">
        <v>38</v>
      </c>
      <c r="I3118" t="s">
        <v>12</v>
      </c>
      <c r="J3118">
        <v>1</v>
      </c>
      <c r="K3118" t="s">
        <v>11098</v>
      </c>
      <c r="L3118" t="str">
        <f>LEFT(K3118,LEN(K3118)-3)</f>
        <v>1.5</v>
      </c>
      <c r="M3118" t="str">
        <f>RIGHT(K3118,3)</f>
        <v>万/月</v>
      </c>
      <c r="N3118">
        <f>J3118*VLOOKUP(M3118,薪资单位!$A$1:$B$6,2,FALSE)</f>
        <v>10</v>
      </c>
      <c r="O3118">
        <f>L3118*VLOOKUP(M3118,薪资单位!$A$1:$B$6,2,FALSE)</f>
        <v>15</v>
      </c>
      <c r="P3118" t="s">
        <v>1139</v>
      </c>
    </row>
    <row r="3119" spans="1:16" x14ac:dyDescent="0.2">
      <c r="A3119" t="s">
        <v>1917</v>
      </c>
      <c r="B3119" t="str">
        <f>IFERROR(LOOKUP(1,0/SEARCH(Sheet2!$E$3:$E$18,A3119),Sheet2!$F$3:$F$18),"其他")</f>
        <v>测试工程师</v>
      </c>
      <c r="C3119" t="s">
        <v>40</v>
      </c>
      <c r="D3119" t="s">
        <v>65</v>
      </c>
      <c r="E3119" t="s">
        <v>16</v>
      </c>
      <c r="F3119" t="s">
        <v>1139</v>
      </c>
      <c r="G3119" t="s">
        <v>10088</v>
      </c>
      <c r="H3119" t="s">
        <v>42</v>
      </c>
      <c r="I3119" t="s">
        <v>20</v>
      </c>
      <c r="J3119">
        <v>1</v>
      </c>
      <c r="K3119" t="s">
        <v>11098</v>
      </c>
      <c r="L3119" t="str">
        <f>LEFT(K3119,LEN(K3119)-3)</f>
        <v>1.5</v>
      </c>
      <c r="M3119" t="str">
        <f>RIGHT(K3119,3)</f>
        <v>万/月</v>
      </c>
      <c r="N3119">
        <f>J3119*VLOOKUP(M3119,薪资单位!$A$1:$B$6,2,FALSE)</f>
        <v>10</v>
      </c>
      <c r="O3119">
        <f>L3119*VLOOKUP(M3119,薪资单位!$A$1:$B$6,2,FALSE)</f>
        <v>15</v>
      </c>
      <c r="P3119" t="s">
        <v>1139</v>
      </c>
    </row>
    <row r="3120" spans="1:16" x14ac:dyDescent="0.2">
      <c r="A3120" t="s">
        <v>1917</v>
      </c>
      <c r="B3120" t="str">
        <f>IFERROR(LOOKUP(1,0/SEARCH(Sheet2!$E$3:$E$18,A3120),Sheet2!$F$3:$F$18),"其他")</f>
        <v>测试工程师</v>
      </c>
      <c r="C3120" t="s">
        <v>40</v>
      </c>
      <c r="D3120" t="s">
        <v>7</v>
      </c>
      <c r="E3120" t="s">
        <v>59</v>
      </c>
      <c r="F3120" t="s">
        <v>673</v>
      </c>
      <c r="G3120" t="s">
        <v>9643</v>
      </c>
      <c r="H3120" t="s">
        <v>38</v>
      </c>
      <c r="I3120" t="s">
        <v>12</v>
      </c>
      <c r="J3120">
        <v>1</v>
      </c>
      <c r="K3120" t="s">
        <v>11098</v>
      </c>
      <c r="L3120" t="str">
        <f>LEFT(K3120,LEN(K3120)-3)</f>
        <v>1.5</v>
      </c>
      <c r="M3120" t="str">
        <f>RIGHT(K3120,3)</f>
        <v>万/月</v>
      </c>
      <c r="N3120">
        <f>J3120*VLOOKUP(M3120,薪资单位!$A$1:$B$6,2,FALSE)</f>
        <v>10</v>
      </c>
      <c r="O3120">
        <f>L3120*VLOOKUP(M3120,薪资单位!$A$1:$B$6,2,FALSE)</f>
        <v>15</v>
      </c>
      <c r="P3120" t="s">
        <v>1139</v>
      </c>
    </row>
    <row r="3121" spans="1:16" x14ac:dyDescent="0.2">
      <c r="A3121" t="s">
        <v>10716</v>
      </c>
      <c r="B3121" t="str">
        <f>IFERROR(LOOKUP(1,0/SEARCH(Sheet2!$E$3:$E$18,A3121),Sheet2!$F$3:$F$18),"其他")</f>
        <v>测试工程师</v>
      </c>
      <c r="C3121" t="s">
        <v>40</v>
      </c>
      <c r="D3121" t="s">
        <v>35</v>
      </c>
      <c r="E3121" t="s">
        <v>16</v>
      </c>
      <c r="F3121" t="s">
        <v>1139</v>
      </c>
      <c r="G3121" t="s">
        <v>10717</v>
      </c>
      <c r="H3121" t="s">
        <v>26</v>
      </c>
      <c r="I3121" t="s">
        <v>20</v>
      </c>
      <c r="J3121">
        <v>1</v>
      </c>
      <c r="K3121" t="s">
        <v>11098</v>
      </c>
      <c r="L3121" t="str">
        <f>LEFT(K3121,LEN(K3121)-3)</f>
        <v>1.5</v>
      </c>
      <c r="M3121" t="str">
        <f>RIGHT(K3121,3)</f>
        <v>万/月</v>
      </c>
      <c r="N3121">
        <f>J3121*VLOOKUP(M3121,薪资单位!$A$1:$B$6,2,FALSE)</f>
        <v>10</v>
      </c>
      <c r="O3121">
        <f>L3121*VLOOKUP(M3121,薪资单位!$A$1:$B$6,2,FALSE)</f>
        <v>15</v>
      </c>
      <c r="P3121" t="s">
        <v>1139</v>
      </c>
    </row>
    <row r="3122" spans="1:16" x14ac:dyDescent="0.2">
      <c r="A3122" t="s">
        <v>1898</v>
      </c>
      <c r="B3122" t="str">
        <f>IFERROR(LOOKUP(1,0/SEARCH(Sheet2!$E$3:$E$18,A3122),Sheet2!$F$3:$F$18),"其他")</f>
        <v>测试工程师</v>
      </c>
      <c r="C3122" t="s">
        <v>40</v>
      </c>
      <c r="D3122" t="s">
        <v>35</v>
      </c>
      <c r="E3122" t="s">
        <v>16</v>
      </c>
      <c r="F3122" t="s">
        <v>673</v>
      </c>
      <c r="G3122" t="s">
        <v>9820</v>
      </c>
      <c r="H3122" t="s">
        <v>11</v>
      </c>
      <c r="I3122" t="s">
        <v>12</v>
      </c>
      <c r="J3122">
        <v>1</v>
      </c>
      <c r="K3122" t="s">
        <v>11098</v>
      </c>
      <c r="L3122" t="str">
        <f>LEFT(K3122,LEN(K3122)-3)</f>
        <v>1.5</v>
      </c>
      <c r="M3122" t="str">
        <f>RIGHT(K3122,3)</f>
        <v>万/月</v>
      </c>
      <c r="N3122">
        <f>J3122*VLOOKUP(M3122,薪资单位!$A$1:$B$6,2,FALSE)</f>
        <v>10</v>
      </c>
      <c r="O3122">
        <f>L3122*VLOOKUP(M3122,薪资单位!$A$1:$B$6,2,FALSE)</f>
        <v>15</v>
      </c>
      <c r="P3122" t="s">
        <v>1139</v>
      </c>
    </row>
    <row r="3123" spans="1:16" x14ac:dyDescent="0.2">
      <c r="A3123" t="s">
        <v>614</v>
      </c>
      <c r="B3123" t="str">
        <f>IFERROR(LOOKUP(1,0/SEARCH(Sheet2!$E$3:$E$18,A3123),Sheet2!$F$3:$F$18),"其他")</f>
        <v>测试工程师</v>
      </c>
      <c r="C3123" t="s">
        <v>40</v>
      </c>
      <c r="D3123" t="s">
        <v>65</v>
      </c>
      <c r="E3123" t="s">
        <v>139</v>
      </c>
      <c r="F3123" t="s">
        <v>673</v>
      </c>
      <c r="G3123" t="s">
        <v>9721</v>
      </c>
      <c r="H3123" t="s">
        <v>26</v>
      </c>
      <c r="I3123" t="s">
        <v>12</v>
      </c>
      <c r="J3123">
        <v>1</v>
      </c>
      <c r="K3123" t="s">
        <v>11098</v>
      </c>
      <c r="L3123" t="str">
        <f>LEFT(K3123,LEN(K3123)-3)</f>
        <v>1.5</v>
      </c>
      <c r="M3123" t="str">
        <f>RIGHT(K3123,3)</f>
        <v>万/月</v>
      </c>
      <c r="N3123">
        <f>J3123*VLOOKUP(M3123,薪资单位!$A$1:$B$6,2,FALSE)</f>
        <v>10</v>
      </c>
      <c r="O3123">
        <f>L3123*VLOOKUP(M3123,薪资单位!$A$1:$B$6,2,FALSE)</f>
        <v>15</v>
      </c>
      <c r="P3123" t="s">
        <v>1139</v>
      </c>
    </row>
    <row r="3124" spans="1:16" x14ac:dyDescent="0.2">
      <c r="A3124" t="s">
        <v>1360</v>
      </c>
      <c r="B3124" t="str">
        <f>IFERROR(LOOKUP(1,0/SEARCH(Sheet2!$E$3:$E$18,A3124),Sheet2!$F$3:$F$18),"其他")</f>
        <v>大数据工程师</v>
      </c>
      <c r="C3124" t="s">
        <v>40</v>
      </c>
      <c r="D3124" t="s">
        <v>65</v>
      </c>
      <c r="E3124" t="s">
        <v>16</v>
      </c>
      <c r="F3124" t="s">
        <v>30</v>
      </c>
      <c r="G3124" t="s">
        <v>1386</v>
      </c>
      <c r="H3124" t="s">
        <v>11</v>
      </c>
      <c r="I3124" t="s">
        <v>12</v>
      </c>
      <c r="J3124">
        <v>1</v>
      </c>
      <c r="K3124" t="s">
        <v>11098</v>
      </c>
      <c r="L3124" t="str">
        <f>LEFT(K3124,LEN(K3124)-3)</f>
        <v>1.5</v>
      </c>
      <c r="M3124" t="str">
        <f>RIGHT(K3124,3)</f>
        <v>万/月</v>
      </c>
      <c r="N3124">
        <f>J3124*VLOOKUP(M3124,薪资单位!$A$1:$B$6,2,FALSE)</f>
        <v>10</v>
      </c>
      <c r="O3124">
        <f>L3124*VLOOKUP(M3124,薪资单位!$A$1:$B$6,2,FALSE)</f>
        <v>15</v>
      </c>
      <c r="P3124" t="s">
        <v>30</v>
      </c>
    </row>
    <row r="3125" spans="1:16" x14ac:dyDescent="0.2">
      <c r="A3125" t="s">
        <v>1451</v>
      </c>
      <c r="B3125" t="str">
        <f>IFERROR(LOOKUP(1,0/SEARCH(Sheet2!$E$3:$E$18,A3125),Sheet2!$F$3:$F$18),"其他")</f>
        <v>数据分析工程师</v>
      </c>
      <c r="C3125" t="s">
        <v>40</v>
      </c>
      <c r="D3125" t="s">
        <v>35</v>
      </c>
      <c r="E3125" t="s">
        <v>16</v>
      </c>
      <c r="F3125" t="s">
        <v>70</v>
      </c>
      <c r="G3125" t="s">
        <v>1452</v>
      </c>
      <c r="H3125" t="s">
        <v>19</v>
      </c>
      <c r="I3125" t="s">
        <v>32</v>
      </c>
      <c r="J3125">
        <v>1</v>
      </c>
      <c r="K3125" t="s">
        <v>11098</v>
      </c>
      <c r="L3125" t="str">
        <f>LEFT(K3125,LEN(K3125)-3)</f>
        <v>1.5</v>
      </c>
      <c r="M3125" t="str">
        <f>RIGHT(K3125,3)</f>
        <v>万/月</v>
      </c>
      <c r="N3125">
        <f>J3125*VLOOKUP(M3125,薪资单位!$A$1:$B$6,2,FALSE)</f>
        <v>10</v>
      </c>
      <c r="O3125">
        <f>L3125*VLOOKUP(M3125,薪资单位!$A$1:$B$6,2,FALSE)</f>
        <v>15</v>
      </c>
      <c r="P3125" t="s">
        <v>30</v>
      </c>
    </row>
    <row r="3126" spans="1:16" x14ac:dyDescent="0.2">
      <c r="A3126" t="s">
        <v>1583</v>
      </c>
      <c r="B3126" t="str">
        <f>IFERROR(LOOKUP(1,0/SEARCH(Sheet2!$E$3:$E$18,A3126),Sheet2!$F$3:$F$18),"其他")</f>
        <v>大数据工程师</v>
      </c>
      <c r="C3126" t="s">
        <v>40</v>
      </c>
      <c r="D3126" t="s">
        <v>7</v>
      </c>
      <c r="E3126" t="s">
        <v>59</v>
      </c>
      <c r="F3126" t="s">
        <v>24</v>
      </c>
      <c r="G3126" t="s">
        <v>715</v>
      </c>
      <c r="H3126" t="s">
        <v>26</v>
      </c>
      <c r="I3126" t="s">
        <v>32</v>
      </c>
      <c r="J3126">
        <v>1</v>
      </c>
      <c r="K3126" t="s">
        <v>11098</v>
      </c>
      <c r="L3126" t="str">
        <f>LEFT(K3126,LEN(K3126)-3)</f>
        <v>1.5</v>
      </c>
      <c r="M3126" t="str">
        <f>RIGHT(K3126,3)</f>
        <v>万/月</v>
      </c>
      <c r="N3126">
        <f>J3126*VLOOKUP(M3126,薪资单位!$A$1:$B$6,2,FALSE)</f>
        <v>10</v>
      </c>
      <c r="O3126">
        <f>L3126*VLOOKUP(M3126,薪资单位!$A$1:$B$6,2,FALSE)</f>
        <v>15</v>
      </c>
      <c r="P3126" t="s">
        <v>30</v>
      </c>
    </row>
    <row r="3127" spans="1:16" x14ac:dyDescent="0.2">
      <c r="A3127" t="s">
        <v>1360</v>
      </c>
      <c r="B3127" t="str">
        <f>IFERROR(LOOKUP(1,0/SEARCH(Sheet2!$E$3:$E$18,A3127),Sheet2!$F$3:$F$18),"其他")</f>
        <v>大数据工程师</v>
      </c>
      <c r="C3127" t="s">
        <v>40</v>
      </c>
      <c r="D3127" t="s">
        <v>35</v>
      </c>
      <c r="E3127" t="s">
        <v>16</v>
      </c>
      <c r="F3127" t="s">
        <v>36</v>
      </c>
      <c r="G3127" t="s">
        <v>1645</v>
      </c>
      <c r="H3127" t="s">
        <v>38</v>
      </c>
      <c r="I3127" t="s">
        <v>12</v>
      </c>
      <c r="J3127">
        <v>1</v>
      </c>
      <c r="K3127" t="s">
        <v>11098</v>
      </c>
      <c r="L3127" t="str">
        <f>LEFT(K3127,LEN(K3127)-3)</f>
        <v>1.5</v>
      </c>
      <c r="M3127" t="str">
        <f>RIGHT(K3127,3)</f>
        <v>万/月</v>
      </c>
      <c r="N3127">
        <f>J3127*VLOOKUP(M3127,薪资单位!$A$1:$B$6,2,FALSE)</f>
        <v>10</v>
      </c>
      <c r="O3127">
        <f>L3127*VLOOKUP(M3127,薪资单位!$A$1:$B$6,2,FALSE)</f>
        <v>15</v>
      </c>
      <c r="P3127" t="s">
        <v>30</v>
      </c>
    </row>
    <row r="3128" spans="1:16" x14ac:dyDescent="0.2">
      <c r="A3128" t="s">
        <v>1360</v>
      </c>
      <c r="B3128" t="str">
        <f>IFERROR(LOOKUP(1,0/SEARCH(Sheet2!$E$3:$E$18,A3128),Sheet2!$F$3:$F$18),"其他")</f>
        <v>大数据工程师</v>
      </c>
      <c r="C3128" t="s">
        <v>40</v>
      </c>
      <c r="D3128" t="s">
        <v>35</v>
      </c>
      <c r="E3128" t="s">
        <v>8</v>
      </c>
      <c r="F3128" t="s">
        <v>120</v>
      </c>
      <c r="G3128" t="s">
        <v>1659</v>
      </c>
      <c r="H3128" t="s">
        <v>11</v>
      </c>
      <c r="I3128" t="s">
        <v>12</v>
      </c>
      <c r="J3128">
        <v>1</v>
      </c>
      <c r="K3128" t="s">
        <v>11098</v>
      </c>
      <c r="L3128" t="str">
        <f>LEFT(K3128,LEN(K3128)-3)</f>
        <v>1.5</v>
      </c>
      <c r="M3128" t="str">
        <f>RIGHT(K3128,3)</f>
        <v>万/月</v>
      </c>
      <c r="N3128">
        <f>J3128*VLOOKUP(M3128,薪资单位!$A$1:$B$6,2,FALSE)</f>
        <v>10</v>
      </c>
      <c r="O3128">
        <f>L3128*VLOOKUP(M3128,薪资单位!$A$1:$B$6,2,FALSE)</f>
        <v>15</v>
      </c>
      <c r="P3128" t="s">
        <v>30</v>
      </c>
    </row>
    <row r="3129" spans="1:16" x14ac:dyDescent="0.2">
      <c r="A3129" t="s">
        <v>1360</v>
      </c>
      <c r="B3129" t="str">
        <f>IFERROR(LOOKUP(1,0/SEARCH(Sheet2!$E$3:$E$18,A3129),Sheet2!$F$3:$F$18),"其他")</f>
        <v>大数据工程师</v>
      </c>
      <c r="C3129" t="s">
        <v>40</v>
      </c>
      <c r="D3129" t="s">
        <v>35</v>
      </c>
      <c r="E3129" t="s">
        <v>16</v>
      </c>
      <c r="F3129" t="s">
        <v>30</v>
      </c>
      <c r="G3129" t="s">
        <v>314</v>
      </c>
      <c r="H3129" t="s">
        <v>93</v>
      </c>
      <c r="I3129" t="s">
        <v>12</v>
      </c>
      <c r="J3129">
        <v>1</v>
      </c>
      <c r="K3129" t="s">
        <v>11098</v>
      </c>
      <c r="L3129" t="str">
        <f>LEFT(K3129,LEN(K3129)-3)</f>
        <v>1.5</v>
      </c>
      <c r="M3129" t="str">
        <f>RIGHT(K3129,3)</f>
        <v>万/月</v>
      </c>
      <c r="N3129">
        <f>J3129*VLOOKUP(M3129,薪资单位!$A$1:$B$6,2,FALSE)</f>
        <v>10</v>
      </c>
      <c r="O3129">
        <f>L3129*VLOOKUP(M3129,薪资单位!$A$1:$B$6,2,FALSE)</f>
        <v>15</v>
      </c>
      <c r="P3129" t="s">
        <v>30</v>
      </c>
    </row>
    <row r="3130" spans="1:16" x14ac:dyDescent="0.2">
      <c r="A3130" t="s">
        <v>1655</v>
      </c>
      <c r="B3130" t="str">
        <f>IFERROR(LOOKUP(1,0/SEARCH(Sheet2!$E$3:$E$18,A3130),Sheet2!$F$3:$F$18),"其他")</f>
        <v>运维工程师</v>
      </c>
      <c r="C3130" t="s">
        <v>40</v>
      </c>
      <c r="D3130" t="s">
        <v>65</v>
      </c>
      <c r="E3130" t="s">
        <v>16</v>
      </c>
      <c r="F3130" t="s">
        <v>24</v>
      </c>
      <c r="G3130" t="s">
        <v>1715</v>
      </c>
      <c r="H3130" t="s">
        <v>42</v>
      </c>
      <c r="I3130" t="s">
        <v>129</v>
      </c>
      <c r="J3130">
        <v>1</v>
      </c>
      <c r="K3130" t="s">
        <v>11098</v>
      </c>
      <c r="L3130" t="str">
        <f>LEFT(K3130,LEN(K3130)-3)</f>
        <v>1.5</v>
      </c>
      <c r="M3130" t="str">
        <f>RIGHT(K3130,3)</f>
        <v>万/月</v>
      </c>
      <c r="N3130">
        <f>J3130*VLOOKUP(M3130,薪资单位!$A$1:$B$6,2,FALSE)</f>
        <v>10</v>
      </c>
      <c r="O3130">
        <f>L3130*VLOOKUP(M3130,薪资单位!$A$1:$B$6,2,FALSE)</f>
        <v>15</v>
      </c>
      <c r="P3130" t="s">
        <v>30</v>
      </c>
    </row>
    <row r="3131" spans="1:16" x14ac:dyDescent="0.2">
      <c r="A3131" t="s">
        <v>1655</v>
      </c>
      <c r="B3131" t="str">
        <f>IFERROR(LOOKUP(1,0/SEARCH(Sheet2!$E$3:$E$18,A3131),Sheet2!$F$3:$F$18),"其他")</f>
        <v>运维工程师</v>
      </c>
      <c r="C3131" t="s">
        <v>40</v>
      </c>
      <c r="D3131" t="s">
        <v>35</v>
      </c>
      <c r="E3131" t="s">
        <v>8</v>
      </c>
      <c r="F3131" t="s">
        <v>30</v>
      </c>
      <c r="G3131" t="s">
        <v>1716</v>
      </c>
      <c r="H3131" t="s">
        <v>11</v>
      </c>
      <c r="I3131" t="s">
        <v>12</v>
      </c>
      <c r="J3131">
        <v>1</v>
      </c>
      <c r="K3131" t="s">
        <v>11098</v>
      </c>
      <c r="L3131" t="str">
        <f>LEFT(K3131,LEN(K3131)-3)</f>
        <v>1.5</v>
      </c>
      <c r="M3131" t="str">
        <f>RIGHT(K3131,3)</f>
        <v>万/月</v>
      </c>
      <c r="N3131">
        <f>J3131*VLOOKUP(M3131,薪资单位!$A$1:$B$6,2,FALSE)</f>
        <v>10</v>
      </c>
      <c r="O3131">
        <f>L3131*VLOOKUP(M3131,薪资单位!$A$1:$B$6,2,FALSE)</f>
        <v>15</v>
      </c>
      <c r="P3131" t="s">
        <v>30</v>
      </c>
    </row>
    <row r="3132" spans="1:16" x14ac:dyDescent="0.2">
      <c r="A3132" t="s">
        <v>1719</v>
      </c>
      <c r="B3132" t="str">
        <f>IFERROR(LOOKUP(1,0/SEARCH(Sheet2!$E$3:$E$18,A3132),Sheet2!$F$3:$F$18),"其他")</f>
        <v>大数据工程师</v>
      </c>
      <c r="C3132" t="s">
        <v>40</v>
      </c>
      <c r="D3132" t="s">
        <v>7</v>
      </c>
      <c r="E3132" t="s">
        <v>16</v>
      </c>
      <c r="F3132" t="s">
        <v>24</v>
      </c>
      <c r="G3132" t="s">
        <v>1720</v>
      </c>
      <c r="H3132" t="s">
        <v>38</v>
      </c>
      <c r="I3132" t="s">
        <v>12</v>
      </c>
      <c r="J3132">
        <v>1</v>
      </c>
      <c r="K3132" t="s">
        <v>11098</v>
      </c>
      <c r="L3132" t="str">
        <f>LEFT(K3132,LEN(K3132)-3)</f>
        <v>1.5</v>
      </c>
      <c r="M3132" t="str">
        <f>RIGHT(K3132,3)</f>
        <v>万/月</v>
      </c>
      <c r="N3132">
        <f>J3132*VLOOKUP(M3132,薪资单位!$A$1:$B$6,2,FALSE)</f>
        <v>10</v>
      </c>
      <c r="O3132">
        <f>L3132*VLOOKUP(M3132,薪资单位!$A$1:$B$6,2,FALSE)</f>
        <v>15</v>
      </c>
      <c r="P3132" t="s">
        <v>30</v>
      </c>
    </row>
    <row r="3133" spans="1:16" x14ac:dyDescent="0.2">
      <c r="A3133" t="s">
        <v>1789</v>
      </c>
      <c r="B3133" t="str">
        <f>IFERROR(LOOKUP(1,0/SEARCH(Sheet2!$E$3:$E$18,A3133),Sheet2!$F$3:$F$18),"其他")</f>
        <v>运维工程师</v>
      </c>
      <c r="C3133" t="s">
        <v>40</v>
      </c>
      <c r="D3133" t="s">
        <v>7</v>
      </c>
      <c r="E3133" t="s">
        <v>139</v>
      </c>
      <c r="F3133" t="s">
        <v>1636</v>
      </c>
      <c r="G3133" t="s">
        <v>1602</v>
      </c>
      <c r="H3133" t="s">
        <v>38</v>
      </c>
      <c r="I3133" t="s">
        <v>50</v>
      </c>
      <c r="J3133">
        <v>1</v>
      </c>
      <c r="K3133" t="s">
        <v>11098</v>
      </c>
      <c r="L3133" t="str">
        <f>LEFT(K3133,LEN(K3133)-3)</f>
        <v>1.5</v>
      </c>
      <c r="M3133" t="str">
        <f>RIGHT(K3133,3)</f>
        <v>万/月</v>
      </c>
      <c r="N3133">
        <f>J3133*VLOOKUP(M3133,薪资单位!$A$1:$B$6,2,FALSE)</f>
        <v>10</v>
      </c>
      <c r="O3133">
        <f>L3133*VLOOKUP(M3133,薪资单位!$A$1:$B$6,2,FALSE)</f>
        <v>15</v>
      </c>
      <c r="P3133" t="s">
        <v>839</v>
      </c>
    </row>
    <row r="3134" spans="1:16" x14ac:dyDescent="0.2">
      <c r="A3134" t="s">
        <v>1805</v>
      </c>
      <c r="B3134" t="str">
        <f>IFERROR(LOOKUP(1,0/SEARCH(Sheet2!$E$3:$E$18,A3134),Sheet2!$F$3:$F$18),"其他")</f>
        <v>大数据工程师</v>
      </c>
      <c r="C3134" t="s">
        <v>40</v>
      </c>
      <c r="D3134" t="s">
        <v>23</v>
      </c>
      <c r="E3134" t="s">
        <v>29</v>
      </c>
      <c r="F3134" t="s">
        <v>24</v>
      </c>
      <c r="G3134" t="s">
        <v>1485</v>
      </c>
      <c r="H3134" t="s">
        <v>26</v>
      </c>
      <c r="I3134" t="s">
        <v>43</v>
      </c>
      <c r="J3134">
        <v>1</v>
      </c>
      <c r="K3134" t="s">
        <v>11098</v>
      </c>
      <c r="L3134" t="str">
        <f>LEFT(K3134,LEN(K3134)-3)</f>
        <v>1.5</v>
      </c>
      <c r="M3134" t="str">
        <f>RIGHT(K3134,3)</f>
        <v>万/月</v>
      </c>
      <c r="N3134">
        <f>J3134*VLOOKUP(M3134,薪资单位!$A$1:$B$6,2,FALSE)</f>
        <v>10</v>
      </c>
      <c r="O3134">
        <f>L3134*VLOOKUP(M3134,薪资单位!$A$1:$B$6,2,FALSE)</f>
        <v>15</v>
      </c>
      <c r="P3134" t="s">
        <v>30</v>
      </c>
    </row>
    <row r="3135" spans="1:16" x14ac:dyDescent="0.2">
      <c r="A3135" t="s">
        <v>1724</v>
      </c>
      <c r="B3135" t="str">
        <f>IFERROR(LOOKUP(1,0/SEARCH(Sheet2!$E$3:$E$18,A3135),Sheet2!$F$3:$F$18),"其他")</f>
        <v>大数据工程师</v>
      </c>
      <c r="C3135" t="s">
        <v>40</v>
      </c>
      <c r="D3135" t="s">
        <v>35</v>
      </c>
      <c r="E3135" t="s">
        <v>16</v>
      </c>
      <c r="F3135" t="s">
        <v>24</v>
      </c>
      <c r="G3135" t="s">
        <v>1830</v>
      </c>
      <c r="H3135" t="s">
        <v>93</v>
      </c>
      <c r="I3135" t="s">
        <v>12</v>
      </c>
      <c r="J3135">
        <v>1</v>
      </c>
      <c r="K3135" t="s">
        <v>11098</v>
      </c>
      <c r="L3135" t="str">
        <f>LEFT(K3135,LEN(K3135)-3)</f>
        <v>1.5</v>
      </c>
      <c r="M3135" t="str">
        <f>RIGHT(K3135,3)</f>
        <v>万/月</v>
      </c>
      <c r="N3135">
        <f>J3135*VLOOKUP(M3135,薪资单位!$A$1:$B$6,2,FALSE)</f>
        <v>10</v>
      </c>
      <c r="O3135">
        <f>L3135*VLOOKUP(M3135,薪资单位!$A$1:$B$6,2,FALSE)</f>
        <v>15</v>
      </c>
      <c r="P3135" t="s">
        <v>30</v>
      </c>
    </row>
    <row r="3136" spans="1:16" x14ac:dyDescent="0.2">
      <c r="A3136" t="s">
        <v>1657</v>
      </c>
      <c r="B3136" t="str">
        <f>IFERROR(LOOKUP(1,0/SEARCH(Sheet2!$E$3:$E$18,A3136),Sheet2!$F$3:$F$18),"其他")</f>
        <v>数据分析工程师</v>
      </c>
      <c r="C3136" t="s">
        <v>40</v>
      </c>
      <c r="D3136" t="s">
        <v>7</v>
      </c>
      <c r="E3136" t="s">
        <v>16</v>
      </c>
      <c r="F3136" t="s">
        <v>17</v>
      </c>
      <c r="G3136" t="s">
        <v>1981</v>
      </c>
      <c r="H3136" t="s">
        <v>112</v>
      </c>
      <c r="I3136" t="s">
        <v>129</v>
      </c>
      <c r="J3136">
        <v>1</v>
      </c>
      <c r="K3136" t="s">
        <v>11098</v>
      </c>
      <c r="L3136" t="str">
        <f>LEFT(K3136,LEN(K3136)-3)</f>
        <v>1.5</v>
      </c>
      <c r="M3136" t="str">
        <f>RIGHT(K3136,3)</f>
        <v>万/月</v>
      </c>
      <c r="N3136">
        <f>J3136*VLOOKUP(M3136,薪资单位!$A$1:$B$6,2,FALSE)</f>
        <v>10</v>
      </c>
      <c r="O3136">
        <f>L3136*VLOOKUP(M3136,薪资单位!$A$1:$B$6,2,FALSE)</f>
        <v>15</v>
      </c>
      <c r="P3136" t="s">
        <v>30</v>
      </c>
    </row>
    <row r="3137" spans="1:16" x14ac:dyDescent="0.2">
      <c r="A3137" t="s">
        <v>2101</v>
      </c>
      <c r="B3137" t="str">
        <f>IFERROR(LOOKUP(1,0/SEARCH(Sheet2!$E$3:$E$18,A3137),Sheet2!$F$3:$F$18),"其他")</f>
        <v>云计算工程师</v>
      </c>
      <c r="C3137" t="s">
        <v>40</v>
      </c>
      <c r="D3137" t="s">
        <v>7</v>
      </c>
      <c r="E3137" t="s">
        <v>29</v>
      </c>
      <c r="F3137" t="s">
        <v>9</v>
      </c>
      <c r="G3137" t="s">
        <v>2102</v>
      </c>
      <c r="H3137" t="s">
        <v>38</v>
      </c>
      <c r="I3137" t="s">
        <v>32</v>
      </c>
      <c r="J3137">
        <v>1</v>
      </c>
      <c r="K3137" t="s">
        <v>11098</v>
      </c>
      <c r="L3137" t="str">
        <f>LEFT(K3137,LEN(K3137)-3)</f>
        <v>1.5</v>
      </c>
      <c r="M3137" t="str">
        <f>RIGHT(K3137,3)</f>
        <v>万/月</v>
      </c>
      <c r="N3137">
        <f>J3137*VLOOKUP(M3137,薪资单位!$A$1:$B$6,2,FALSE)</f>
        <v>10</v>
      </c>
      <c r="O3137">
        <f>L3137*VLOOKUP(M3137,薪资单位!$A$1:$B$6,2,FALSE)</f>
        <v>15</v>
      </c>
      <c r="P3137" t="s">
        <v>30</v>
      </c>
    </row>
    <row r="3138" spans="1:16" x14ac:dyDescent="0.2">
      <c r="A3138" t="s">
        <v>4112</v>
      </c>
      <c r="B3138" t="str">
        <f>IFERROR(LOOKUP(1,0/SEARCH(Sheet2!$E$3:$E$18,A3138),Sheet2!$F$3:$F$18),"其他")</f>
        <v>数据分析工程师</v>
      </c>
      <c r="C3138" t="s">
        <v>40</v>
      </c>
      <c r="D3138" t="s">
        <v>23</v>
      </c>
      <c r="E3138" t="s">
        <v>16</v>
      </c>
      <c r="F3138" t="s">
        <v>2674</v>
      </c>
      <c r="G3138" t="s">
        <v>2838</v>
      </c>
      <c r="I3138" t="s">
        <v>12</v>
      </c>
      <c r="J3138">
        <v>1</v>
      </c>
      <c r="K3138" t="s">
        <v>11098</v>
      </c>
      <c r="L3138" t="str">
        <f>LEFT(K3138,LEN(K3138)-3)</f>
        <v>1.5</v>
      </c>
      <c r="M3138" t="str">
        <f>RIGHT(K3138,3)</f>
        <v>万/月</v>
      </c>
      <c r="N3138">
        <f>J3138*VLOOKUP(M3138,薪资单位!$A$1:$B$6,2,FALSE)</f>
        <v>10</v>
      </c>
      <c r="O3138">
        <f>L3138*VLOOKUP(M3138,薪资单位!$A$1:$B$6,2,FALSE)</f>
        <v>15</v>
      </c>
      <c r="P3138" t="s">
        <v>839</v>
      </c>
    </row>
    <row r="3139" spans="1:16" x14ac:dyDescent="0.2">
      <c r="A3139" t="s">
        <v>4138</v>
      </c>
      <c r="B3139" t="str">
        <f>IFERROR(LOOKUP(1,0/SEARCH(Sheet2!$E$3:$E$18,A3139),Sheet2!$F$3:$F$18),"其他")</f>
        <v>数据分析工程师</v>
      </c>
      <c r="C3139" t="s">
        <v>40</v>
      </c>
      <c r="D3139" t="s">
        <v>35</v>
      </c>
      <c r="E3139" t="s">
        <v>16</v>
      </c>
      <c r="F3139" t="s">
        <v>1636</v>
      </c>
      <c r="G3139" t="s">
        <v>4139</v>
      </c>
      <c r="H3139" t="s">
        <v>93</v>
      </c>
      <c r="I3139" t="s">
        <v>12</v>
      </c>
      <c r="J3139">
        <v>1</v>
      </c>
      <c r="K3139" t="s">
        <v>11098</v>
      </c>
      <c r="L3139" t="str">
        <f>LEFT(K3139,LEN(K3139)-3)</f>
        <v>1.5</v>
      </c>
      <c r="M3139" t="str">
        <f>RIGHT(K3139,3)</f>
        <v>万/月</v>
      </c>
      <c r="N3139">
        <f>J3139*VLOOKUP(M3139,薪资单位!$A$1:$B$6,2,FALSE)</f>
        <v>10</v>
      </c>
      <c r="O3139">
        <f>L3139*VLOOKUP(M3139,薪资单位!$A$1:$B$6,2,FALSE)</f>
        <v>15</v>
      </c>
      <c r="P3139" t="s">
        <v>839</v>
      </c>
    </row>
    <row r="3140" spans="1:16" x14ac:dyDescent="0.2">
      <c r="A3140" t="s">
        <v>4243</v>
      </c>
      <c r="B3140" t="str">
        <f>IFERROR(LOOKUP(1,0/SEARCH(Sheet2!$E$3:$E$18,A3140),Sheet2!$F$3:$F$18),"其他")</f>
        <v>大数据工程师</v>
      </c>
      <c r="C3140" t="s">
        <v>40</v>
      </c>
      <c r="D3140" t="s">
        <v>35</v>
      </c>
      <c r="E3140" t="s">
        <v>16</v>
      </c>
      <c r="F3140" t="s">
        <v>2653</v>
      </c>
      <c r="G3140" t="s">
        <v>4244</v>
      </c>
      <c r="H3140" t="s">
        <v>112</v>
      </c>
      <c r="I3140" t="s">
        <v>12</v>
      </c>
      <c r="J3140">
        <v>1</v>
      </c>
      <c r="K3140" t="s">
        <v>11098</v>
      </c>
      <c r="L3140" t="str">
        <f>LEFT(K3140,LEN(K3140)-3)</f>
        <v>1.5</v>
      </c>
      <c r="M3140" t="str">
        <f>RIGHT(K3140,3)</f>
        <v>万/月</v>
      </c>
      <c r="N3140">
        <f>J3140*VLOOKUP(M3140,薪资单位!$A$1:$B$6,2,FALSE)</f>
        <v>10</v>
      </c>
      <c r="O3140">
        <f>L3140*VLOOKUP(M3140,薪资单位!$A$1:$B$6,2,FALSE)</f>
        <v>15</v>
      </c>
      <c r="P3140" t="s">
        <v>839</v>
      </c>
    </row>
    <row r="3141" spans="1:16" x14ac:dyDescent="0.2">
      <c r="A3141" t="s">
        <v>1360</v>
      </c>
      <c r="B3141" t="str">
        <f>IFERROR(LOOKUP(1,0/SEARCH(Sheet2!$E$3:$E$18,A3141),Sheet2!$F$3:$F$18),"其他")</f>
        <v>大数据工程师</v>
      </c>
      <c r="C3141" t="s">
        <v>40</v>
      </c>
      <c r="D3141" t="s">
        <v>7</v>
      </c>
      <c r="E3141" t="s">
        <v>139</v>
      </c>
      <c r="F3141" t="s">
        <v>888</v>
      </c>
      <c r="G3141" t="s">
        <v>4326</v>
      </c>
      <c r="H3141" t="s">
        <v>11</v>
      </c>
      <c r="I3141" t="s">
        <v>81</v>
      </c>
      <c r="J3141">
        <v>1</v>
      </c>
      <c r="K3141" t="s">
        <v>11098</v>
      </c>
      <c r="L3141" t="str">
        <f>LEFT(K3141,LEN(K3141)-3)</f>
        <v>1.5</v>
      </c>
      <c r="M3141" t="str">
        <f>RIGHT(K3141,3)</f>
        <v>万/月</v>
      </c>
      <c r="N3141">
        <f>J3141*VLOOKUP(M3141,薪资单位!$A$1:$B$6,2,FALSE)</f>
        <v>10</v>
      </c>
      <c r="O3141">
        <f>L3141*VLOOKUP(M3141,薪资单位!$A$1:$B$6,2,FALSE)</f>
        <v>15</v>
      </c>
      <c r="P3141" t="s">
        <v>839</v>
      </c>
    </row>
    <row r="3142" spans="1:16" x14ac:dyDescent="0.2">
      <c r="A3142" t="s">
        <v>1360</v>
      </c>
      <c r="B3142" t="str">
        <f>IFERROR(LOOKUP(1,0/SEARCH(Sheet2!$E$3:$E$18,A3142),Sheet2!$F$3:$F$18),"其他")</f>
        <v>大数据工程师</v>
      </c>
      <c r="C3142" t="s">
        <v>40</v>
      </c>
      <c r="D3142" t="s">
        <v>35</v>
      </c>
      <c r="E3142" t="s">
        <v>8</v>
      </c>
      <c r="F3142" t="s">
        <v>1636</v>
      </c>
      <c r="G3142" t="s">
        <v>3003</v>
      </c>
      <c r="H3142" t="s">
        <v>26</v>
      </c>
      <c r="I3142" t="s">
        <v>81</v>
      </c>
      <c r="J3142">
        <v>1</v>
      </c>
      <c r="K3142" t="s">
        <v>11098</v>
      </c>
      <c r="L3142" t="str">
        <f>LEFT(K3142,LEN(K3142)-3)</f>
        <v>1.5</v>
      </c>
      <c r="M3142" t="str">
        <f>RIGHT(K3142,3)</f>
        <v>万/月</v>
      </c>
      <c r="N3142">
        <f>J3142*VLOOKUP(M3142,薪资单位!$A$1:$B$6,2,FALSE)</f>
        <v>10</v>
      </c>
      <c r="O3142">
        <f>L3142*VLOOKUP(M3142,薪资单位!$A$1:$B$6,2,FALSE)</f>
        <v>15</v>
      </c>
      <c r="P3142" t="s">
        <v>839</v>
      </c>
    </row>
    <row r="3143" spans="1:16" x14ac:dyDescent="0.2">
      <c r="A3143" t="s">
        <v>1360</v>
      </c>
      <c r="B3143" t="str">
        <f>IFERROR(LOOKUP(1,0/SEARCH(Sheet2!$E$3:$E$18,A3143),Sheet2!$F$3:$F$18),"其他")</f>
        <v>大数据工程师</v>
      </c>
      <c r="C3143" t="s">
        <v>40</v>
      </c>
      <c r="D3143" t="s">
        <v>7</v>
      </c>
      <c r="E3143" t="s">
        <v>16</v>
      </c>
      <c r="F3143" t="s">
        <v>839</v>
      </c>
      <c r="G3143" t="s">
        <v>758</v>
      </c>
      <c r="I3143" t="s">
        <v>32</v>
      </c>
      <c r="J3143">
        <v>1</v>
      </c>
      <c r="K3143" t="s">
        <v>11098</v>
      </c>
      <c r="L3143" t="str">
        <f>LEFT(K3143,LEN(K3143)-3)</f>
        <v>1.5</v>
      </c>
      <c r="M3143" t="str">
        <f>RIGHT(K3143,3)</f>
        <v>万/月</v>
      </c>
      <c r="N3143">
        <f>J3143*VLOOKUP(M3143,薪资单位!$A$1:$B$6,2,FALSE)</f>
        <v>10</v>
      </c>
      <c r="O3143">
        <f>L3143*VLOOKUP(M3143,薪资单位!$A$1:$B$6,2,FALSE)</f>
        <v>15</v>
      </c>
      <c r="P3143" t="s">
        <v>839</v>
      </c>
    </row>
    <row r="3144" spans="1:16" x14ac:dyDescent="0.2">
      <c r="A3144" t="s">
        <v>1655</v>
      </c>
      <c r="B3144" t="str">
        <f>IFERROR(LOOKUP(1,0/SEARCH(Sheet2!$E$3:$E$18,A3144),Sheet2!$F$3:$F$18),"其他")</f>
        <v>运维工程师</v>
      </c>
      <c r="C3144" t="s">
        <v>40</v>
      </c>
      <c r="D3144" t="s">
        <v>35</v>
      </c>
      <c r="E3144" t="s">
        <v>16</v>
      </c>
      <c r="F3144" t="s">
        <v>1636</v>
      </c>
      <c r="G3144" t="s">
        <v>4367</v>
      </c>
      <c r="H3144" t="s">
        <v>38</v>
      </c>
      <c r="I3144" t="s">
        <v>32</v>
      </c>
      <c r="J3144">
        <v>1</v>
      </c>
      <c r="K3144" t="s">
        <v>11098</v>
      </c>
      <c r="L3144" t="str">
        <f>LEFT(K3144,LEN(K3144)-3)</f>
        <v>1.5</v>
      </c>
      <c r="M3144" t="str">
        <f>RIGHT(K3144,3)</f>
        <v>万/月</v>
      </c>
      <c r="N3144">
        <f>J3144*VLOOKUP(M3144,薪资单位!$A$1:$B$6,2,FALSE)</f>
        <v>10</v>
      </c>
      <c r="O3144">
        <f>L3144*VLOOKUP(M3144,薪资单位!$A$1:$B$6,2,FALSE)</f>
        <v>15</v>
      </c>
      <c r="P3144" t="s">
        <v>839</v>
      </c>
    </row>
    <row r="3145" spans="1:16" x14ac:dyDescent="0.2">
      <c r="A3145" t="s">
        <v>6621</v>
      </c>
      <c r="B3145" t="str">
        <f>IFERROR(LOOKUP(1,0/SEARCH(Sheet2!$E$3:$E$18,A3145),Sheet2!$F$3:$F$18),"其他")</f>
        <v>大数据工程师</v>
      </c>
      <c r="C3145" t="s">
        <v>40</v>
      </c>
      <c r="D3145" t="s">
        <v>35</v>
      </c>
      <c r="E3145" t="s">
        <v>16</v>
      </c>
      <c r="F3145" t="s">
        <v>1961</v>
      </c>
      <c r="G3145" t="s">
        <v>6622</v>
      </c>
      <c r="H3145" t="s">
        <v>38</v>
      </c>
      <c r="I3145" t="s">
        <v>12</v>
      </c>
      <c r="J3145">
        <v>1</v>
      </c>
      <c r="K3145" t="s">
        <v>11098</v>
      </c>
      <c r="L3145" t="str">
        <f>LEFT(K3145,LEN(K3145)-3)</f>
        <v>1.5</v>
      </c>
      <c r="M3145" t="str">
        <f>RIGHT(K3145,3)</f>
        <v>万/月</v>
      </c>
      <c r="N3145">
        <f>J3145*VLOOKUP(M3145,薪资单位!$A$1:$B$6,2,FALSE)</f>
        <v>10</v>
      </c>
      <c r="O3145">
        <f>L3145*VLOOKUP(M3145,薪资单位!$A$1:$B$6,2,FALSE)</f>
        <v>15</v>
      </c>
      <c r="P3145" t="s">
        <v>2595</v>
      </c>
    </row>
    <row r="3146" spans="1:16" x14ac:dyDescent="0.2">
      <c r="A3146" t="s">
        <v>6652</v>
      </c>
      <c r="B3146" t="str">
        <f>IFERROR(LOOKUP(1,0/SEARCH(Sheet2!$E$3:$E$18,A3146),Sheet2!$F$3:$F$18),"其他")</f>
        <v>大数据工程师</v>
      </c>
      <c r="C3146" t="s">
        <v>40</v>
      </c>
      <c r="D3146" t="s">
        <v>65</v>
      </c>
      <c r="E3146" t="s">
        <v>16</v>
      </c>
      <c r="F3146" t="s">
        <v>743</v>
      </c>
      <c r="G3146" t="s">
        <v>5452</v>
      </c>
      <c r="H3146" t="s">
        <v>11</v>
      </c>
      <c r="I3146" t="s">
        <v>12</v>
      </c>
      <c r="J3146">
        <v>1</v>
      </c>
      <c r="K3146" t="s">
        <v>11098</v>
      </c>
      <c r="L3146" t="str">
        <f>LEFT(K3146,LEN(K3146)-3)</f>
        <v>1.5</v>
      </c>
      <c r="M3146" t="str">
        <f>RIGHT(K3146,3)</f>
        <v>万/月</v>
      </c>
      <c r="N3146">
        <f>J3146*VLOOKUP(M3146,薪资单位!$A$1:$B$6,2,FALSE)</f>
        <v>10</v>
      </c>
      <c r="O3146">
        <f>L3146*VLOOKUP(M3146,薪资单位!$A$1:$B$6,2,FALSE)</f>
        <v>15</v>
      </c>
      <c r="P3146" t="s">
        <v>2595</v>
      </c>
    </row>
    <row r="3147" spans="1:16" x14ac:dyDescent="0.2">
      <c r="A3147" t="s">
        <v>1625</v>
      </c>
      <c r="B3147" t="str">
        <f>IFERROR(LOOKUP(1,0/SEARCH(Sheet2!$E$3:$E$18,A3147),Sheet2!$F$3:$F$18),"其他")</f>
        <v>大数据工程师</v>
      </c>
      <c r="C3147" t="s">
        <v>40</v>
      </c>
      <c r="D3147" t="s">
        <v>65</v>
      </c>
      <c r="E3147" t="s">
        <v>8</v>
      </c>
      <c r="F3147" t="s">
        <v>5604</v>
      </c>
      <c r="G3147" t="s">
        <v>6660</v>
      </c>
      <c r="H3147" t="s">
        <v>42</v>
      </c>
      <c r="I3147" t="s">
        <v>50</v>
      </c>
      <c r="J3147">
        <v>1</v>
      </c>
      <c r="K3147" t="s">
        <v>11098</v>
      </c>
      <c r="L3147" t="str">
        <f>LEFT(K3147,LEN(K3147)-3)</f>
        <v>1.5</v>
      </c>
      <c r="M3147" t="str">
        <f>RIGHT(K3147,3)</f>
        <v>万/月</v>
      </c>
      <c r="N3147">
        <f>J3147*VLOOKUP(M3147,薪资单位!$A$1:$B$6,2,FALSE)</f>
        <v>10</v>
      </c>
      <c r="O3147">
        <f>L3147*VLOOKUP(M3147,薪资单位!$A$1:$B$6,2,FALSE)</f>
        <v>15</v>
      </c>
      <c r="P3147" t="s">
        <v>5604</v>
      </c>
    </row>
    <row r="3148" spans="1:16" x14ac:dyDescent="0.2">
      <c r="A3148" t="s">
        <v>1657</v>
      </c>
      <c r="B3148" t="str">
        <f>IFERROR(LOOKUP(1,0/SEARCH(Sheet2!$E$3:$E$18,A3148),Sheet2!$F$3:$F$18),"其他")</f>
        <v>数据分析工程师</v>
      </c>
      <c r="C3148" t="s">
        <v>40</v>
      </c>
      <c r="D3148" t="s">
        <v>65</v>
      </c>
      <c r="E3148" t="s">
        <v>16</v>
      </c>
      <c r="F3148" t="s">
        <v>6263</v>
      </c>
      <c r="G3148" t="s">
        <v>8482</v>
      </c>
      <c r="H3148" t="s">
        <v>26</v>
      </c>
      <c r="I3148" t="s">
        <v>12</v>
      </c>
      <c r="J3148">
        <v>1</v>
      </c>
      <c r="K3148" t="s">
        <v>11098</v>
      </c>
      <c r="L3148" t="str">
        <f>LEFT(K3148,LEN(K3148)-3)</f>
        <v>1.5</v>
      </c>
      <c r="M3148" t="str">
        <f>RIGHT(K3148,3)</f>
        <v>万/月</v>
      </c>
      <c r="N3148">
        <f>J3148*VLOOKUP(M3148,薪资单位!$A$1:$B$6,2,FALSE)</f>
        <v>10</v>
      </c>
      <c r="O3148">
        <f>L3148*VLOOKUP(M3148,薪资单位!$A$1:$B$6,2,FALSE)</f>
        <v>15</v>
      </c>
      <c r="P3148" t="s">
        <v>5989</v>
      </c>
    </row>
    <row r="3149" spans="1:16" x14ac:dyDescent="0.2">
      <c r="A3149" t="s">
        <v>1360</v>
      </c>
      <c r="B3149" t="str">
        <f>IFERROR(LOOKUP(1,0/SEARCH(Sheet2!$E$3:$E$18,A3149),Sheet2!$F$3:$F$18),"其他")</f>
        <v>大数据工程师</v>
      </c>
      <c r="C3149" t="s">
        <v>40</v>
      </c>
      <c r="D3149" t="s">
        <v>15</v>
      </c>
      <c r="E3149" t="s">
        <v>8</v>
      </c>
      <c r="F3149" t="s">
        <v>1809</v>
      </c>
      <c r="G3149" t="s">
        <v>2640</v>
      </c>
      <c r="H3149" t="s">
        <v>42</v>
      </c>
      <c r="I3149" t="s">
        <v>12</v>
      </c>
      <c r="J3149">
        <v>1</v>
      </c>
      <c r="K3149" t="s">
        <v>11098</v>
      </c>
      <c r="L3149" t="str">
        <f>LEFT(K3149,LEN(K3149)-3)</f>
        <v>1.5</v>
      </c>
      <c r="M3149" t="str">
        <f>RIGHT(K3149,3)</f>
        <v>万/月</v>
      </c>
      <c r="N3149">
        <f>J3149*VLOOKUP(M3149,薪资单位!$A$1:$B$6,2,FALSE)</f>
        <v>10</v>
      </c>
      <c r="O3149">
        <f>L3149*VLOOKUP(M3149,薪资单位!$A$1:$B$6,2,FALSE)</f>
        <v>15</v>
      </c>
      <c r="P3149" t="s">
        <v>5989</v>
      </c>
    </row>
    <row r="3150" spans="1:16" x14ac:dyDescent="0.2">
      <c r="A3150" t="s">
        <v>8898</v>
      </c>
      <c r="B3150" t="str">
        <f>IFERROR(LOOKUP(1,0/SEARCH(Sheet2!$E$3:$E$18,A3150),Sheet2!$F$3:$F$18),"其他")</f>
        <v>运维工程师</v>
      </c>
      <c r="C3150" t="s">
        <v>40</v>
      </c>
      <c r="D3150" t="s">
        <v>35</v>
      </c>
      <c r="E3150" t="s">
        <v>16</v>
      </c>
      <c r="F3150" t="s">
        <v>1809</v>
      </c>
      <c r="G3150" t="s">
        <v>25</v>
      </c>
      <c r="H3150" t="s">
        <v>26</v>
      </c>
      <c r="I3150" t="s">
        <v>12</v>
      </c>
      <c r="J3150">
        <v>1</v>
      </c>
      <c r="K3150" t="s">
        <v>11098</v>
      </c>
      <c r="L3150" t="str">
        <f>LEFT(K3150,LEN(K3150)-3)</f>
        <v>1.5</v>
      </c>
      <c r="M3150" t="str">
        <f>RIGHT(K3150,3)</f>
        <v>万/月</v>
      </c>
      <c r="N3150">
        <f>J3150*VLOOKUP(M3150,薪资单位!$A$1:$B$6,2,FALSE)</f>
        <v>10</v>
      </c>
      <c r="O3150">
        <f>L3150*VLOOKUP(M3150,薪资单位!$A$1:$B$6,2,FALSE)</f>
        <v>15</v>
      </c>
      <c r="P3150" t="s">
        <v>5989</v>
      </c>
    </row>
    <row r="3151" spans="1:16" x14ac:dyDescent="0.2">
      <c r="A3151" t="s">
        <v>9943</v>
      </c>
      <c r="B3151" t="str">
        <f>IFERROR(LOOKUP(1,0/SEARCH(Sheet2!$E$3:$E$18,A3151),Sheet2!$F$3:$F$18),"其他")</f>
        <v>大数据工程师</v>
      </c>
      <c r="C3151" t="s">
        <v>40</v>
      </c>
      <c r="D3151" t="s">
        <v>7</v>
      </c>
      <c r="E3151" t="s">
        <v>127</v>
      </c>
      <c r="F3151" t="s">
        <v>2558</v>
      </c>
      <c r="G3151" t="s">
        <v>9944</v>
      </c>
      <c r="H3151" t="s">
        <v>93</v>
      </c>
      <c r="I3151" t="s">
        <v>12</v>
      </c>
      <c r="J3151">
        <v>1</v>
      </c>
      <c r="K3151" t="s">
        <v>11098</v>
      </c>
      <c r="L3151" t="str">
        <f>LEFT(K3151,LEN(K3151)-3)</f>
        <v>1.5</v>
      </c>
      <c r="M3151" t="str">
        <f>RIGHT(K3151,3)</f>
        <v>万/月</v>
      </c>
      <c r="N3151">
        <f>J3151*VLOOKUP(M3151,薪资单位!$A$1:$B$6,2,FALSE)</f>
        <v>10</v>
      </c>
      <c r="O3151">
        <f>L3151*VLOOKUP(M3151,薪资单位!$A$1:$B$6,2,FALSE)</f>
        <v>15</v>
      </c>
      <c r="P3151" t="s">
        <v>1139</v>
      </c>
    </row>
    <row r="3152" spans="1:16" x14ac:dyDescent="0.2">
      <c r="A3152" t="s">
        <v>10023</v>
      </c>
      <c r="B3152" t="str">
        <f>IFERROR(LOOKUP(1,0/SEARCH(Sheet2!$E$3:$E$18,A3152),Sheet2!$F$3:$F$18),"其他")</f>
        <v>大数据工程师</v>
      </c>
      <c r="C3152" t="s">
        <v>40</v>
      </c>
      <c r="D3152" t="s">
        <v>7</v>
      </c>
      <c r="E3152" t="s">
        <v>16</v>
      </c>
      <c r="F3152" t="s">
        <v>1139</v>
      </c>
      <c r="G3152" t="s">
        <v>254</v>
      </c>
      <c r="H3152" t="s">
        <v>26</v>
      </c>
      <c r="I3152" t="s">
        <v>50</v>
      </c>
      <c r="J3152">
        <v>1</v>
      </c>
      <c r="K3152" t="s">
        <v>11098</v>
      </c>
      <c r="L3152" t="str">
        <f>LEFT(K3152,LEN(K3152)-3)</f>
        <v>1.5</v>
      </c>
      <c r="M3152" t="str">
        <f>RIGHT(K3152,3)</f>
        <v>万/月</v>
      </c>
      <c r="N3152">
        <f>J3152*VLOOKUP(M3152,薪资单位!$A$1:$B$6,2,FALSE)</f>
        <v>10</v>
      </c>
      <c r="O3152">
        <f>L3152*VLOOKUP(M3152,薪资单位!$A$1:$B$6,2,FALSE)</f>
        <v>15</v>
      </c>
      <c r="P3152" t="s">
        <v>1139</v>
      </c>
    </row>
    <row r="3153" spans="1:16" x14ac:dyDescent="0.2">
      <c r="A3153" t="s">
        <v>10633</v>
      </c>
      <c r="B3153" t="str">
        <f>IFERROR(LOOKUP(1,0/SEARCH(Sheet2!$E$3:$E$18,A3153),Sheet2!$F$3:$F$18),"其他")</f>
        <v>大数据工程师</v>
      </c>
      <c r="C3153" t="s">
        <v>40</v>
      </c>
      <c r="D3153" t="s">
        <v>23</v>
      </c>
      <c r="E3153" t="s">
        <v>16</v>
      </c>
      <c r="F3153" t="s">
        <v>1139</v>
      </c>
      <c r="G3153" t="s">
        <v>10634</v>
      </c>
      <c r="H3153" t="s">
        <v>11</v>
      </c>
      <c r="I3153" t="s">
        <v>12</v>
      </c>
      <c r="J3153">
        <v>1</v>
      </c>
      <c r="K3153" t="s">
        <v>11098</v>
      </c>
      <c r="L3153" t="str">
        <f>LEFT(K3153,LEN(K3153)-3)</f>
        <v>1.5</v>
      </c>
      <c r="M3153" t="str">
        <f>RIGHT(K3153,3)</f>
        <v>万/月</v>
      </c>
      <c r="N3153">
        <f>J3153*VLOOKUP(M3153,薪资单位!$A$1:$B$6,2,FALSE)</f>
        <v>10</v>
      </c>
      <c r="O3153">
        <f>L3153*VLOOKUP(M3153,薪资单位!$A$1:$B$6,2,FALSE)</f>
        <v>15</v>
      </c>
      <c r="P3153" t="s">
        <v>1139</v>
      </c>
    </row>
    <row r="3154" spans="1:16" x14ac:dyDescent="0.2">
      <c r="A3154" t="s">
        <v>1360</v>
      </c>
      <c r="B3154" t="str">
        <f>IFERROR(LOOKUP(1,0/SEARCH(Sheet2!$E$3:$E$18,A3154),Sheet2!$F$3:$F$18),"其他")</f>
        <v>大数据工程师</v>
      </c>
      <c r="C3154" t="s">
        <v>40</v>
      </c>
      <c r="D3154" t="s">
        <v>65</v>
      </c>
      <c r="E3154" t="s">
        <v>16</v>
      </c>
      <c r="F3154" t="s">
        <v>1139</v>
      </c>
      <c r="G3154" t="s">
        <v>10635</v>
      </c>
      <c r="H3154" t="s">
        <v>11</v>
      </c>
      <c r="I3154" t="s">
        <v>12</v>
      </c>
      <c r="J3154">
        <v>1</v>
      </c>
      <c r="K3154" t="s">
        <v>11098</v>
      </c>
      <c r="L3154" t="str">
        <f>LEFT(K3154,LEN(K3154)-3)</f>
        <v>1.5</v>
      </c>
      <c r="M3154" t="str">
        <f>RIGHT(K3154,3)</f>
        <v>万/月</v>
      </c>
      <c r="N3154">
        <f>J3154*VLOOKUP(M3154,薪资单位!$A$1:$B$6,2,FALSE)</f>
        <v>10</v>
      </c>
      <c r="O3154">
        <f>L3154*VLOOKUP(M3154,薪资单位!$A$1:$B$6,2,FALSE)</f>
        <v>15</v>
      </c>
      <c r="P3154" t="s">
        <v>1139</v>
      </c>
    </row>
    <row r="3155" spans="1:16" x14ac:dyDescent="0.2">
      <c r="A3155" t="s">
        <v>10641</v>
      </c>
      <c r="B3155" t="str">
        <f>IFERROR(LOOKUP(1,0/SEARCH(Sheet2!$E$3:$E$18,A3155),Sheet2!$F$3:$F$18),"其他")</f>
        <v>大数据工程师</v>
      </c>
      <c r="C3155" t="s">
        <v>40</v>
      </c>
      <c r="D3155" t="s">
        <v>7</v>
      </c>
      <c r="E3155" t="s">
        <v>143</v>
      </c>
      <c r="F3155" t="s">
        <v>1139</v>
      </c>
      <c r="G3155" t="s">
        <v>10642</v>
      </c>
      <c r="H3155" t="s">
        <v>38</v>
      </c>
      <c r="I3155" t="s">
        <v>12</v>
      </c>
      <c r="J3155">
        <v>1</v>
      </c>
      <c r="K3155" t="s">
        <v>11098</v>
      </c>
      <c r="L3155" t="str">
        <f>LEFT(K3155,LEN(K3155)-3)</f>
        <v>1.5</v>
      </c>
      <c r="M3155" t="str">
        <f>RIGHT(K3155,3)</f>
        <v>万/月</v>
      </c>
      <c r="N3155">
        <f>J3155*VLOOKUP(M3155,薪资单位!$A$1:$B$6,2,FALSE)</f>
        <v>10</v>
      </c>
      <c r="O3155">
        <f>L3155*VLOOKUP(M3155,薪资单位!$A$1:$B$6,2,FALSE)</f>
        <v>15</v>
      </c>
      <c r="P3155" t="s">
        <v>1139</v>
      </c>
    </row>
    <row r="3156" spans="1:16" x14ac:dyDescent="0.2">
      <c r="A3156" t="s">
        <v>1784</v>
      </c>
      <c r="B3156" t="str">
        <f>IFERROR(LOOKUP(1,0/SEARCH(Sheet2!$E$3:$E$18,A3156),Sheet2!$F$3:$F$18),"其他")</f>
        <v>大数据工程师</v>
      </c>
      <c r="C3156" t="s">
        <v>40</v>
      </c>
      <c r="D3156" t="s">
        <v>15</v>
      </c>
      <c r="E3156" t="s">
        <v>16</v>
      </c>
      <c r="F3156" t="s">
        <v>1139</v>
      </c>
      <c r="G3156" t="s">
        <v>10060</v>
      </c>
      <c r="H3156" t="s">
        <v>26</v>
      </c>
      <c r="I3156" t="s">
        <v>12</v>
      </c>
      <c r="J3156">
        <v>1</v>
      </c>
      <c r="K3156" t="s">
        <v>11098</v>
      </c>
      <c r="L3156" t="str">
        <f>LEFT(K3156,LEN(K3156)-3)</f>
        <v>1.5</v>
      </c>
      <c r="M3156" t="str">
        <f>RIGHT(K3156,3)</f>
        <v>万/月</v>
      </c>
      <c r="N3156">
        <f>J3156*VLOOKUP(M3156,薪资单位!$A$1:$B$6,2,FALSE)</f>
        <v>10</v>
      </c>
      <c r="O3156">
        <f>L3156*VLOOKUP(M3156,薪资单位!$A$1:$B$6,2,FALSE)</f>
        <v>15</v>
      </c>
      <c r="P3156" t="s">
        <v>1139</v>
      </c>
    </row>
    <row r="3157" spans="1:16" x14ac:dyDescent="0.2">
      <c r="A3157" t="s">
        <v>1655</v>
      </c>
      <c r="B3157" t="str">
        <f>IFERROR(LOOKUP(1,0/SEARCH(Sheet2!$E$3:$E$18,A3157),Sheet2!$F$3:$F$18),"其他")</f>
        <v>运维工程师</v>
      </c>
      <c r="C3157" t="s">
        <v>40</v>
      </c>
      <c r="D3157" t="s">
        <v>35</v>
      </c>
      <c r="E3157" t="s">
        <v>16</v>
      </c>
      <c r="F3157" t="s">
        <v>2558</v>
      </c>
      <c r="G3157" t="s">
        <v>9708</v>
      </c>
      <c r="H3157" t="s">
        <v>11</v>
      </c>
      <c r="I3157" t="s">
        <v>12</v>
      </c>
      <c r="J3157">
        <v>1</v>
      </c>
      <c r="K3157" t="s">
        <v>11098</v>
      </c>
      <c r="L3157" t="str">
        <f>LEFT(K3157,LEN(K3157)-3)</f>
        <v>1.5</v>
      </c>
      <c r="M3157" t="str">
        <f>RIGHT(K3157,3)</f>
        <v>万/月</v>
      </c>
      <c r="N3157">
        <f>J3157*VLOOKUP(M3157,薪资单位!$A$1:$B$6,2,FALSE)</f>
        <v>10</v>
      </c>
      <c r="O3157">
        <f>L3157*VLOOKUP(M3157,薪资单位!$A$1:$B$6,2,FALSE)</f>
        <v>15</v>
      </c>
      <c r="P3157" t="s">
        <v>1139</v>
      </c>
    </row>
    <row r="3158" spans="1:16" x14ac:dyDescent="0.2">
      <c r="A3158" t="s">
        <v>1177</v>
      </c>
      <c r="B3158" t="str">
        <f>IFERROR(LOOKUP(1,0/SEARCH(Sheet2!$E$3:$E$18,A3158),Sheet2!$F$3:$F$18),"其他")</f>
        <v>其他</v>
      </c>
      <c r="C3158" t="s">
        <v>40</v>
      </c>
      <c r="D3158" t="s">
        <v>7</v>
      </c>
      <c r="E3158" t="s">
        <v>139</v>
      </c>
      <c r="F3158" t="s">
        <v>36</v>
      </c>
      <c r="G3158" t="s">
        <v>1178</v>
      </c>
      <c r="H3158" t="s">
        <v>26</v>
      </c>
      <c r="I3158" t="s">
        <v>50</v>
      </c>
      <c r="J3158">
        <v>1</v>
      </c>
      <c r="K3158" t="s">
        <v>11098</v>
      </c>
      <c r="L3158" t="str">
        <f>LEFT(K3158,LEN(K3158)-3)</f>
        <v>1.5</v>
      </c>
      <c r="M3158" t="str">
        <f>RIGHT(K3158,3)</f>
        <v>万/月</v>
      </c>
      <c r="N3158">
        <f>J3158*VLOOKUP(M3158,薪资单位!$A$1:$B$6,2,FALSE)</f>
        <v>10</v>
      </c>
      <c r="O3158">
        <f>L3158*VLOOKUP(M3158,薪资单位!$A$1:$B$6,2,FALSE)</f>
        <v>15</v>
      </c>
      <c r="P3158" t="s">
        <v>30</v>
      </c>
    </row>
    <row r="3159" spans="1:16" x14ac:dyDescent="0.2">
      <c r="A3159" t="s">
        <v>1507</v>
      </c>
      <c r="B3159" t="str">
        <f>IFERROR(LOOKUP(1,0/SEARCH(Sheet2!$E$3:$E$18,A3159),Sheet2!$F$3:$F$18),"其他")</f>
        <v>其他</v>
      </c>
      <c r="C3159" t="s">
        <v>40</v>
      </c>
      <c r="D3159" t="s">
        <v>65</v>
      </c>
      <c r="E3159" t="s">
        <v>8</v>
      </c>
      <c r="F3159" t="s">
        <v>36</v>
      </c>
      <c r="G3159" t="s">
        <v>1508</v>
      </c>
      <c r="H3159" t="s">
        <v>26</v>
      </c>
      <c r="I3159" t="s">
        <v>12</v>
      </c>
      <c r="J3159">
        <v>1</v>
      </c>
      <c r="K3159" t="s">
        <v>11098</v>
      </c>
      <c r="L3159" t="str">
        <f>LEFT(K3159,LEN(K3159)-3)</f>
        <v>1.5</v>
      </c>
      <c r="M3159" t="str">
        <f>RIGHT(K3159,3)</f>
        <v>万/月</v>
      </c>
      <c r="N3159">
        <f>J3159*VLOOKUP(M3159,薪资单位!$A$1:$B$6,2,FALSE)</f>
        <v>10</v>
      </c>
      <c r="O3159">
        <f>L3159*VLOOKUP(M3159,薪资单位!$A$1:$B$6,2,FALSE)</f>
        <v>15</v>
      </c>
      <c r="P3159" t="s">
        <v>30</v>
      </c>
    </row>
    <row r="3160" spans="1:16" x14ac:dyDescent="0.2">
      <c r="A3160" t="s">
        <v>4072</v>
      </c>
      <c r="B3160" t="str">
        <f>IFERROR(LOOKUP(1,0/SEARCH(Sheet2!$E$3:$E$18,A3160),Sheet2!$F$3:$F$18),"其他")</f>
        <v>其他</v>
      </c>
      <c r="C3160" t="s">
        <v>40</v>
      </c>
      <c r="D3160" t="s">
        <v>35</v>
      </c>
      <c r="E3160" t="s">
        <v>8</v>
      </c>
      <c r="F3160" t="s">
        <v>839</v>
      </c>
      <c r="G3160" t="s">
        <v>2665</v>
      </c>
      <c r="H3160" t="s">
        <v>26</v>
      </c>
      <c r="I3160" t="s">
        <v>12</v>
      </c>
      <c r="J3160">
        <v>1</v>
      </c>
      <c r="K3160" t="s">
        <v>11098</v>
      </c>
      <c r="L3160" t="str">
        <f>LEFT(K3160,LEN(K3160)-3)</f>
        <v>1.5</v>
      </c>
      <c r="M3160" t="str">
        <f>RIGHT(K3160,3)</f>
        <v>万/月</v>
      </c>
      <c r="N3160">
        <f>J3160*VLOOKUP(M3160,薪资单位!$A$1:$B$6,2,FALSE)</f>
        <v>10</v>
      </c>
      <c r="O3160">
        <f>L3160*VLOOKUP(M3160,薪资单位!$A$1:$B$6,2,FALSE)</f>
        <v>15</v>
      </c>
      <c r="P3160" t="s">
        <v>839</v>
      </c>
    </row>
    <row r="3161" spans="1:16" x14ac:dyDescent="0.2">
      <c r="A3161" t="s">
        <v>2161</v>
      </c>
      <c r="B3161" t="str">
        <f>IFERROR(LOOKUP(1,0/SEARCH(Sheet2!$E$3:$E$18,A3161),Sheet2!$F$3:$F$18),"其他")</f>
        <v>其他</v>
      </c>
      <c r="C3161" t="s">
        <v>40</v>
      </c>
      <c r="D3161" t="s">
        <v>23</v>
      </c>
      <c r="E3161" t="s">
        <v>16</v>
      </c>
      <c r="F3161" t="s">
        <v>743</v>
      </c>
      <c r="G3161" t="s">
        <v>6444</v>
      </c>
      <c r="H3161" t="s">
        <v>93</v>
      </c>
      <c r="I3161" t="s">
        <v>12</v>
      </c>
      <c r="J3161">
        <v>1</v>
      </c>
      <c r="K3161" t="s">
        <v>11098</v>
      </c>
      <c r="L3161" t="str">
        <f>LEFT(K3161,LEN(K3161)-3)</f>
        <v>1.5</v>
      </c>
      <c r="M3161" t="str">
        <f>RIGHT(K3161,3)</f>
        <v>万/月</v>
      </c>
      <c r="N3161">
        <f>J3161*VLOOKUP(M3161,薪资单位!$A$1:$B$6,2,FALSE)</f>
        <v>10</v>
      </c>
      <c r="O3161">
        <f>L3161*VLOOKUP(M3161,薪资单位!$A$1:$B$6,2,FALSE)</f>
        <v>15</v>
      </c>
      <c r="P3161" t="s">
        <v>2595</v>
      </c>
    </row>
    <row r="3162" spans="1:16" x14ac:dyDescent="0.2">
      <c r="A3162" t="s">
        <v>4610</v>
      </c>
      <c r="B3162" t="str">
        <f>IFERROR(LOOKUP(1,0/SEARCH(Sheet2!$E$3:$E$18,A3162),Sheet2!$F$3:$F$18),"其他")</f>
        <v>其他</v>
      </c>
      <c r="C3162" t="s">
        <v>40</v>
      </c>
      <c r="D3162" t="s">
        <v>35</v>
      </c>
      <c r="E3162" t="s">
        <v>8</v>
      </c>
      <c r="F3162" t="s">
        <v>1961</v>
      </c>
      <c r="G3162" t="s">
        <v>6789</v>
      </c>
      <c r="H3162" t="s">
        <v>11</v>
      </c>
      <c r="I3162" t="s">
        <v>50</v>
      </c>
      <c r="J3162">
        <v>1</v>
      </c>
      <c r="K3162" t="s">
        <v>11098</v>
      </c>
      <c r="L3162" t="str">
        <f>LEFT(K3162,LEN(K3162)-3)</f>
        <v>1.5</v>
      </c>
      <c r="M3162" t="str">
        <f>RIGHT(K3162,3)</f>
        <v>万/月</v>
      </c>
      <c r="N3162">
        <f>J3162*VLOOKUP(M3162,薪资单位!$A$1:$B$6,2,FALSE)</f>
        <v>10</v>
      </c>
      <c r="O3162">
        <f>L3162*VLOOKUP(M3162,薪资单位!$A$1:$B$6,2,FALSE)</f>
        <v>15</v>
      </c>
      <c r="P3162" t="s">
        <v>2595</v>
      </c>
    </row>
    <row r="3163" spans="1:16" x14ac:dyDescent="0.2">
      <c r="A3163" t="s">
        <v>657</v>
      </c>
      <c r="B3163" t="str">
        <f>IFERROR(LOOKUP(1,0/SEARCH(Sheet2!$E$3:$E$18,A3163),Sheet2!$F$3:$F$18),"其他")</f>
        <v>其他</v>
      </c>
      <c r="C3163" t="s">
        <v>40</v>
      </c>
      <c r="D3163" t="s">
        <v>23</v>
      </c>
      <c r="E3163" t="s">
        <v>29</v>
      </c>
      <c r="F3163" t="s">
        <v>673</v>
      </c>
      <c r="G3163" t="s">
        <v>4262</v>
      </c>
      <c r="H3163" t="s">
        <v>26</v>
      </c>
      <c r="I3163" t="s">
        <v>12</v>
      </c>
      <c r="J3163">
        <v>1</v>
      </c>
      <c r="K3163" t="s">
        <v>11098</v>
      </c>
      <c r="L3163" t="str">
        <f>LEFT(K3163,LEN(K3163)-3)</f>
        <v>1.5</v>
      </c>
      <c r="M3163" t="str">
        <f>RIGHT(K3163,3)</f>
        <v>万/月</v>
      </c>
      <c r="N3163">
        <f>J3163*VLOOKUP(M3163,薪资单位!$A$1:$B$6,2,FALSE)</f>
        <v>10</v>
      </c>
      <c r="O3163">
        <f>L3163*VLOOKUP(M3163,薪资单位!$A$1:$B$6,2,FALSE)</f>
        <v>15</v>
      </c>
      <c r="P3163" t="s">
        <v>1139</v>
      </c>
    </row>
    <row r="3164" spans="1:16" x14ac:dyDescent="0.2">
      <c r="A3164" t="s">
        <v>10809</v>
      </c>
      <c r="B3164" t="str">
        <f>IFERROR(LOOKUP(1,0/SEARCH(Sheet2!$E$3:$E$18,A3164),Sheet2!$F$3:$F$18),"其他")</f>
        <v>其他</v>
      </c>
      <c r="C3164" t="s">
        <v>40</v>
      </c>
      <c r="D3164" t="s">
        <v>7</v>
      </c>
      <c r="E3164" t="s">
        <v>16</v>
      </c>
      <c r="F3164" t="s">
        <v>1139</v>
      </c>
      <c r="G3164" t="s">
        <v>9814</v>
      </c>
      <c r="H3164" t="s">
        <v>112</v>
      </c>
      <c r="I3164" t="s">
        <v>12</v>
      </c>
      <c r="J3164">
        <v>1</v>
      </c>
      <c r="K3164" t="s">
        <v>11098</v>
      </c>
      <c r="L3164" t="str">
        <f>LEFT(K3164,LEN(K3164)-3)</f>
        <v>1.5</v>
      </c>
      <c r="M3164" t="str">
        <f>RIGHT(K3164,3)</f>
        <v>万/月</v>
      </c>
      <c r="N3164">
        <f>J3164*VLOOKUP(M3164,薪资单位!$A$1:$B$6,2,FALSE)</f>
        <v>10</v>
      </c>
      <c r="O3164">
        <f>L3164*VLOOKUP(M3164,薪资单位!$A$1:$B$6,2,FALSE)</f>
        <v>15</v>
      </c>
      <c r="P3164" t="s">
        <v>1139</v>
      </c>
    </row>
    <row r="3165" spans="1:16" x14ac:dyDescent="0.2">
      <c r="A3165" t="s">
        <v>1623</v>
      </c>
      <c r="B3165" t="str">
        <f>IFERROR(LOOKUP(1,0/SEARCH(Sheet2!$E$3:$E$18,A3165),Sheet2!$F$3:$F$18),"其他")</f>
        <v>人工智能工程师</v>
      </c>
      <c r="C3165" t="s">
        <v>40</v>
      </c>
      <c r="D3165" t="s">
        <v>7</v>
      </c>
      <c r="E3165" t="s">
        <v>59</v>
      </c>
      <c r="F3165" t="s">
        <v>30</v>
      </c>
      <c r="G3165" t="s">
        <v>1624</v>
      </c>
      <c r="H3165" t="s">
        <v>38</v>
      </c>
      <c r="I3165" t="s">
        <v>12</v>
      </c>
      <c r="J3165">
        <v>1</v>
      </c>
      <c r="K3165" t="s">
        <v>11098</v>
      </c>
      <c r="L3165" t="str">
        <f>LEFT(K3165,LEN(K3165)-3)</f>
        <v>1.5</v>
      </c>
      <c r="M3165" t="str">
        <f>RIGHT(K3165,3)</f>
        <v>万/月</v>
      </c>
      <c r="N3165">
        <f>J3165*VLOOKUP(M3165,薪资单位!$A$1:$B$6,2,FALSE)</f>
        <v>10</v>
      </c>
      <c r="O3165">
        <f>L3165*VLOOKUP(M3165,薪资单位!$A$1:$B$6,2,FALSE)</f>
        <v>15</v>
      </c>
      <c r="P3165" t="s">
        <v>30</v>
      </c>
    </row>
    <row r="3166" spans="1:16" x14ac:dyDescent="0.2">
      <c r="A3166" t="s">
        <v>4127</v>
      </c>
      <c r="B3166" t="str">
        <f>IFERROR(LOOKUP(1,0/SEARCH(Sheet2!$E$3:$E$18,A3166),Sheet2!$F$3:$F$18),"其他")</f>
        <v>人工智能工程师</v>
      </c>
      <c r="C3166" t="s">
        <v>40</v>
      </c>
      <c r="D3166" t="s">
        <v>65</v>
      </c>
      <c r="E3166" t="s">
        <v>8</v>
      </c>
      <c r="F3166" t="s">
        <v>585</v>
      </c>
      <c r="G3166" t="s">
        <v>4128</v>
      </c>
      <c r="H3166" t="s">
        <v>38</v>
      </c>
      <c r="I3166" t="s">
        <v>12</v>
      </c>
      <c r="J3166">
        <v>1</v>
      </c>
      <c r="K3166" t="s">
        <v>11098</v>
      </c>
      <c r="L3166" t="str">
        <f>LEFT(K3166,LEN(K3166)-3)</f>
        <v>1.5</v>
      </c>
      <c r="M3166" t="str">
        <f>RIGHT(K3166,3)</f>
        <v>万/月</v>
      </c>
      <c r="N3166">
        <f>J3166*VLOOKUP(M3166,薪资单位!$A$1:$B$6,2,FALSE)</f>
        <v>10</v>
      </c>
      <c r="O3166">
        <f>L3166*VLOOKUP(M3166,薪资单位!$A$1:$B$6,2,FALSE)</f>
        <v>15</v>
      </c>
      <c r="P3166" t="s">
        <v>839</v>
      </c>
    </row>
    <row r="3167" spans="1:16" x14ac:dyDescent="0.2">
      <c r="A3167" t="s">
        <v>4479</v>
      </c>
      <c r="B3167" t="str">
        <f>IFERROR(LOOKUP(1,0/SEARCH(Sheet2!$E$3:$E$18,A3167),Sheet2!$F$3:$F$18),"其他")</f>
        <v>人工智能工程师</v>
      </c>
      <c r="C3167" t="s">
        <v>40</v>
      </c>
      <c r="D3167" t="s">
        <v>35</v>
      </c>
      <c r="E3167" t="s">
        <v>143</v>
      </c>
      <c r="F3167" t="s">
        <v>2674</v>
      </c>
      <c r="G3167" t="s">
        <v>4480</v>
      </c>
      <c r="H3167" t="s">
        <v>93</v>
      </c>
      <c r="I3167" t="s">
        <v>81</v>
      </c>
      <c r="J3167">
        <v>1</v>
      </c>
      <c r="K3167" t="s">
        <v>11098</v>
      </c>
      <c r="L3167" t="str">
        <f>LEFT(K3167,LEN(K3167)-3)</f>
        <v>1.5</v>
      </c>
      <c r="M3167" t="str">
        <f>RIGHT(K3167,3)</f>
        <v>万/月</v>
      </c>
      <c r="N3167">
        <f>J3167*VLOOKUP(M3167,薪资单位!$A$1:$B$6,2,FALSE)</f>
        <v>10</v>
      </c>
      <c r="O3167">
        <f>L3167*VLOOKUP(M3167,薪资单位!$A$1:$B$6,2,FALSE)</f>
        <v>15</v>
      </c>
      <c r="P3167" t="s">
        <v>839</v>
      </c>
    </row>
    <row r="3168" spans="1:16" x14ac:dyDescent="0.2">
      <c r="A3168" t="s">
        <v>6360</v>
      </c>
      <c r="B3168" t="str">
        <f>IFERROR(LOOKUP(1,0/SEARCH(Sheet2!$E$3:$E$18,A3168),Sheet2!$F$3:$F$18),"其他")</f>
        <v>人工智能工程师</v>
      </c>
      <c r="C3168" t="s">
        <v>40</v>
      </c>
      <c r="D3168" t="s">
        <v>65</v>
      </c>
      <c r="E3168" t="s">
        <v>16</v>
      </c>
      <c r="F3168" t="s">
        <v>4277</v>
      </c>
      <c r="G3168" t="s">
        <v>10782</v>
      </c>
      <c r="H3168" t="s">
        <v>11</v>
      </c>
      <c r="I3168" t="s">
        <v>12</v>
      </c>
      <c r="J3168">
        <v>1</v>
      </c>
      <c r="K3168" t="s">
        <v>11098</v>
      </c>
      <c r="L3168" t="str">
        <f>LEFT(K3168,LEN(K3168)-3)</f>
        <v>1.5</v>
      </c>
      <c r="M3168" t="str">
        <f>RIGHT(K3168,3)</f>
        <v>万/月</v>
      </c>
      <c r="N3168">
        <f>J3168*VLOOKUP(M3168,薪资单位!$A$1:$B$6,2,FALSE)</f>
        <v>10</v>
      </c>
      <c r="O3168">
        <f>L3168*VLOOKUP(M3168,薪资单位!$A$1:$B$6,2,FALSE)</f>
        <v>15</v>
      </c>
      <c r="P3168" t="s">
        <v>1139</v>
      </c>
    </row>
    <row r="3169" spans="1:16" x14ac:dyDescent="0.2">
      <c r="A3169" t="s">
        <v>469</v>
      </c>
      <c r="B3169" t="str">
        <f>IFERROR(LOOKUP(1,0/SEARCH(Sheet2!$E$3:$E$18,A3169),Sheet2!$F$3:$F$18),"其他")</f>
        <v>硬件工程师</v>
      </c>
      <c r="C3169" t="s">
        <v>40</v>
      </c>
      <c r="D3169" t="s">
        <v>35</v>
      </c>
      <c r="E3169" t="s">
        <v>16</v>
      </c>
      <c r="F3169" t="s">
        <v>24</v>
      </c>
      <c r="G3169" t="s">
        <v>1279</v>
      </c>
      <c r="H3169" t="s">
        <v>93</v>
      </c>
      <c r="I3169" t="s">
        <v>12</v>
      </c>
      <c r="J3169">
        <v>1</v>
      </c>
      <c r="K3169" t="s">
        <v>11098</v>
      </c>
      <c r="L3169" t="str">
        <f>LEFT(K3169,LEN(K3169)-3)</f>
        <v>1.5</v>
      </c>
      <c r="M3169" t="str">
        <f>RIGHT(K3169,3)</f>
        <v>万/月</v>
      </c>
      <c r="N3169">
        <f>J3169*VLOOKUP(M3169,薪资单位!$A$1:$B$6,2,FALSE)</f>
        <v>10</v>
      </c>
      <c r="O3169">
        <f>L3169*VLOOKUP(M3169,薪资单位!$A$1:$B$6,2,FALSE)</f>
        <v>15</v>
      </c>
      <c r="P3169" t="s">
        <v>30</v>
      </c>
    </row>
    <row r="3170" spans="1:16" x14ac:dyDescent="0.2">
      <c r="A3170" t="s">
        <v>1930</v>
      </c>
      <c r="B3170" t="str">
        <f>IFERROR(LOOKUP(1,0/SEARCH(Sheet2!$E$3:$E$18,A3170),Sheet2!$F$3:$F$18),"其他")</f>
        <v>硬件工程师</v>
      </c>
      <c r="C3170" t="s">
        <v>40</v>
      </c>
      <c r="D3170" t="s">
        <v>7</v>
      </c>
      <c r="E3170" t="s">
        <v>16</v>
      </c>
      <c r="F3170" t="s">
        <v>24</v>
      </c>
      <c r="G3170" t="s">
        <v>1931</v>
      </c>
      <c r="H3170" t="s">
        <v>38</v>
      </c>
      <c r="I3170" t="s">
        <v>50</v>
      </c>
      <c r="J3170">
        <v>1</v>
      </c>
      <c r="K3170" t="s">
        <v>11098</v>
      </c>
      <c r="L3170" t="str">
        <f>LEFT(K3170,LEN(K3170)-3)</f>
        <v>1.5</v>
      </c>
      <c r="M3170" t="str">
        <f>RIGHT(K3170,3)</f>
        <v>万/月</v>
      </c>
      <c r="N3170">
        <f>J3170*VLOOKUP(M3170,薪资单位!$A$1:$B$6,2,FALSE)</f>
        <v>10</v>
      </c>
      <c r="O3170">
        <f>L3170*VLOOKUP(M3170,薪资单位!$A$1:$B$6,2,FALSE)</f>
        <v>15</v>
      </c>
      <c r="P3170" t="s">
        <v>30</v>
      </c>
    </row>
    <row r="3171" spans="1:16" x14ac:dyDescent="0.2">
      <c r="A3171" t="s">
        <v>2592</v>
      </c>
      <c r="B3171" t="str">
        <f>IFERROR(LOOKUP(1,0/SEARCH(Sheet2!$E$3:$E$18,A3171),Sheet2!$F$3:$F$18),"其他")</f>
        <v>硬件工程师</v>
      </c>
      <c r="C3171" t="s">
        <v>40</v>
      </c>
      <c r="D3171" t="s">
        <v>35</v>
      </c>
      <c r="E3171" t="s">
        <v>16</v>
      </c>
      <c r="F3171" t="s">
        <v>17</v>
      </c>
      <c r="G3171" t="s">
        <v>2593</v>
      </c>
      <c r="H3171" t="s">
        <v>11</v>
      </c>
      <c r="I3171" t="s">
        <v>12</v>
      </c>
      <c r="J3171">
        <v>1</v>
      </c>
      <c r="K3171" t="s">
        <v>11098</v>
      </c>
      <c r="L3171" t="str">
        <f>LEFT(K3171,LEN(K3171)-3)</f>
        <v>1.5</v>
      </c>
      <c r="M3171" t="str">
        <f>RIGHT(K3171,3)</f>
        <v>万/月</v>
      </c>
      <c r="N3171">
        <f>J3171*VLOOKUP(M3171,薪资单位!$A$1:$B$6,2,FALSE)</f>
        <v>10</v>
      </c>
      <c r="O3171">
        <f>L3171*VLOOKUP(M3171,薪资单位!$A$1:$B$6,2,FALSE)</f>
        <v>15</v>
      </c>
      <c r="P3171" t="s">
        <v>30</v>
      </c>
    </row>
    <row r="3172" spans="1:16" x14ac:dyDescent="0.2">
      <c r="A3172" t="s">
        <v>469</v>
      </c>
      <c r="B3172" t="str">
        <f>IFERROR(LOOKUP(1,0/SEARCH(Sheet2!$E$3:$E$18,A3172),Sheet2!$F$3:$F$18),"其他")</f>
        <v>硬件工程师</v>
      </c>
      <c r="C3172" t="s">
        <v>40</v>
      </c>
      <c r="D3172" t="s">
        <v>65</v>
      </c>
      <c r="E3172" t="s">
        <v>16</v>
      </c>
      <c r="F3172" t="s">
        <v>24</v>
      </c>
      <c r="G3172" t="s">
        <v>2597</v>
      </c>
      <c r="H3172" t="s">
        <v>42</v>
      </c>
      <c r="I3172" t="s">
        <v>12</v>
      </c>
      <c r="J3172">
        <v>1</v>
      </c>
      <c r="K3172" t="s">
        <v>11098</v>
      </c>
      <c r="L3172" t="str">
        <f>LEFT(K3172,LEN(K3172)-3)</f>
        <v>1.5</v>
      </c>
      <c r="M3172" t="str">
        <f>RIGHT(K3172,3)</f>
        <v>万/月</v>
      </c>
      <c r="N3172">
        <f>J3172*VLOOKUP(M3172,薪资单位!$A$1:$B$6,2,FALSE)</f>
        <v>10</v>
      </c>
      <c r="O3172">
        <f>L3172*VLOOKUP(M3172,薪资单位!$A$1:$B$6,2,FALSE)</f>
        <v>15</v>
      </c>
      <c r="P3172" t="s">
        <v>30</v>
      </c>
    </row>
    <row r="3173" spans="1:16" x14ac:dyDescent="0.2">
      <c r="A3173" t="s">
        <v>469</v>
      </c>
      <c r="B3173" t="str">
        <f>IFERROR(LOOKUP(1,0/SEARCH(Sheet2!$E$3:$E$18,A3173),Sheet2!$F$3:$F$18),"其他")</f>
        <v>硬件工程师</v>
      </c>
      <c r="C3173" t="s">
        <v>40</v>
      </c>
      <c r="D3173" t="s">
        <v>35</v>
      </c>
      <c r="E3173" t="s">
        <v>16</v>
      </c>
      <c r="F3173" t="s">
        <v>120</v>
      </c>
      <c r="G3173" t="s">
        <v>2608</v>
      </c>
      <c r="H3173" t="s">
        <v>26</v>
      </c>
      <c r="I3173" t="s">
        <v>32</v>
      </c>
      <c r="J3173">
        <v>1</v>
      </c>
      <c r="K3173" t="s">
        <v>11098</v>
      </c>
      <c r="L3173" t="str">
        <f>LEFT(K3173,LEN(K3173)-3)</f>
        <v>1.5</v>
      </c>
      <c r="M3173" t="str">
        <f>RIGHT(K3173,3)</f>
        <v>万/月</v>
      </c>
      <c r="N3173">
        <f>J3173*VLOOKUP(M3173,薪资单位!$A$1:$B$6,2,FALSE)</f>
        <v>10</v>
      </c>
      <c r="O3173">
        <f>L3173*VLOOKUP(M3173,薪资单位!$A$1:$B$6,2,FALSE)</f>
        <v>15</v>
      </c>
      <c r="P3173" t="s">
        <v>30</v>
      </c>
    </row>
    <row r="3174" spans="1:16" x14ac:dyDescent="0.2">
      <c r="A3174" t="s">
        <v>10761</v>
      </c>
      <c r="B3174" t="str">
        <f>IFERROR(LOOKUP(1,0/SEARCH(Sheet2!$E$3:$E$18,A3174),Sheet2!$F$3:$F$18),"其他")</f>
        <v>硬件工程师</v>
      </c>
      <c r="C3174" t="s">
        <v>40</v>
      </c>
      <c r="D3174" t="s">
        <v>65</v>
      </c>
      <c r="E3174" t="s">
        <v>16</v>
      </c>
      <c r="F3174" t="s">
        <v>1139</v>
      </c>
      <c r="G3174" t="s">
        <v>10762</v>
      </c>
      <c r="H3174" t="s">
        <v>26</v>
      </c>
      <c r="I3174" t="s">
        <v>12</v>
      </c>
      <c r="J3174">
        <v>1</v>
      </c>
      <c r="K3174" t="s">
        <v>11098</v>
      </c>
      <c r="L3174" t="str">
        <f>LEFT(K3174,LEN(K3174)-3)</f>
        <v>1.5</v>
      </c>
      <c r="M3174" t="str">
        <f>RIGHT(K3174,3)</f>
        <v>万/月</v>
      </c>
      <c r="N3174">
        <f>J3174*VLOOKUP(M3174,薪资单位!$A$1:$B$6,2,FALSE)</f>
        <v>10</v>
      </c>
      <c r="O3174">
        <f>L3174*VLOOKUP(M3174,薪资单位!$A$1:$B$6,2,FALSE)</f>
        <v>15</v>
      </c>
      <c r="P3174" t="s">
        <v>1139</v>
      </c>
    </row>
    <row r="3175" spans="1:16" x14ac:dyDescent="0.2">
      <c r="A3175" t="s">
        <v>1998</v>
      </c>
      <c r="B3175" t="str">
        <f>IFERROR(LOOKUP(1,0/SEARCH(Sheet2!$E$3:$E$18,A3175),Sheet2!$F$3:$F$18),"其他")</f>
        <v>运维工程师</v>
      </c>
      <c r="C3175" t="s">
        <v>40</v>
      </c>
      <c r="D3175" t="s">
        <v>65</v>
      </c>
      <c r="E3175" t="s">
        <v>16</v>
      </c>
      <c r="F3175" t="s">
        <v>24</v>
      </c>
      <c r="G3175" t="s">
        <v>1999</v>
      </c>
      <c r="H3175" t="s">
        <v>11</v>
      </c>
      <c r="I3175" t="s">
        <v>12</v>
      </c>
      <c r="J3175">
        <v>1</v>
      </c>
      <c r="K3175" t="s">
        <v>11098</v>
      </c>
      <c r="L3175" t="str">
        <f>LEFT(K3175,LEN(K3175)-3)</f>
        <v>1.5</v>
      </c>
      <c r="M3175" t="str">
        <f>RIGHT(K3175,3)</f>
        <v>万/月</v>
      </c>
      <c r="N3175">
        <f>J3175*VLOOKUP(M3175,薪资单位!$A$1:$B$6,2,FALSE)</f>
        <v>10</v>
      </c>
      <c r="O3175">
        <f>L3175*VLOOKUP(M3175,薪资单位!$A$1:$B$6,2,FALSE)</f>
        <v>15</v>
      </c>
      <c r="P3175" t="s">
        <v>30</v>
      </c>
    </row>
    <row r="3176" spans="1:16" x14ac:dyDescent="0.2">
      <c r="A3176" t="s">
        <v>2047</v>
      </c>
      <c r="B3176" t="str">
        <f>IFERROR(LOOKUP(1,0/SEARCH(Sheet2!$E$3:$E$18,A3176),Sheet2!$F$3:$F$18),"其他")</f>
        <v>云计算工程师</v>
      </c>
      <c r="C3176" t="s">
        <v>40</v>
      </c>
      <c r="D3176" t="s">
        <v>35</v>
      </c>
      <c r="E3176" t="s">
        <v>16</v>
      </c>
      <c r="F3176" t="s">
        <v>30</v>
      </c>
      <c r="G3176" t="s">
        <v>2048</v>
      </c>
      <c r="H3176" t="s">
        <v>42</v>
      </c>
      <c r="I3176" t="s">
        <v>32</v>
      </c>
      <c r="J3176">
        <v>1</v>
      </c>
      <c r="K3176" t="s">
        <v>11098</v>
      </c>
      <c r="L3176" t="str">
        <f>LEFT(K3176,LEN(K3176)-3)</f>
        <v>1.5</v>
      </c>
      <c r="M3176" t="str">
        <f>RIGHT(K3176,3)</f>
        <v>万/月</v>
      </c>
      <c r="N3176">
        <f>J3176*VLOOKUP(M3176,薪资单位!$A$1:$B$6,2,FALSE)</f>
        <v>10</v>
      </c>
      <c r="O3176">
        <f>L3176*VLOOKUP(M3176,薪资单位!$A$1:$B$6,2,FALSE)</f>
        <v>15</v>
      </c>
      <c r="P3176" t="s">
        <v>30</v>
      </c>
    </row>
    <row r="3177" spans="1:16" x14ac:dyDescent="0.2">
      <c r="A3177" t="s">
        <v>9216</v>
      </c>
      <c r="B3177" t="str">
        <f>IFERROR(LOOKUP(1,0/SEARCH(Sheet2!$E$3:$E$18,A3177),Sheet2!$F$3:$F$18),"其他")</f>
        <v>云计算工程师</v>
      </c>
      <c r="C3177" t="s">
        <v>40</v>
      </c>
      <c r="D3177" t="s">
        <v>35</v>
      </c>
      <c r="E3177" t="s">
        <v>16</v>
      </c>
      <c r="F3177" t="s">
        <v>1192</v>
      </c>
      <c r="G3177" t="s">
        <v>9217</v>
      </c>
      <c r="H3177" t="s">
        <v>112</v>
      </c>
      <c r="I3177" t="s">
        <v>50</v>
      </c>
      <c r="J3177">
        <v>1</v>
      </c>
      <c r="K3177" t="s">
        <v>11098</v>
      </c>
      <c r="L3177" t="str">
        <f>LEFT(K3177,LEN(K3177)-3)</f>
        <v>1.5</v>
      </c>
      <c r="M3177" t="str">
        <f>RIGHT(K3177,3)</f>
        <v>万/月</v>
      </c>
      <c r="N3177">
        <f>J3177*VLOOKUP(M3177,薪资单位!$A$1:$B$6,2,FALSE)</f>
        <v>10</v>
      </c>
      <c r="O3177">
        <f>L3177*VLOOKUP(M3177,薪资单位!$A$1:$B$6,2,FALSE)</f>
        <v>15</v>
      </c>
      <c r="P3177" t="s">
        <v>5989</v>
      </c>
    </row>
    <row r="3178" spans="1:16" x14ac:dyDescent="0.2">
      <c r="A3178" t="s">
        <v>685</v>
      </c>
      <c r="B3178" t="str">
        <f>IFERROR(LOOKUP(1,0/SEARCH(Sheet2!$E$3:$E$18,A3178),Sheet2!$F$3:$F$18),"其他")</f>
        <v>运维工程师</v>
      </c>
      <c r="C3178" t="s">
        <v>40</v>
      </c>
      <c r="D3178" t="s">
        <v>65</v>
      </c>
      <c r="E3178" t="s">
        <v>16</v>
      </c>
      <c r="F3178" t="s">
        <v>24</v>
      </c>
      <c r="G3178" t="s">
        <v>686</v>
      </c>
      <c r="H3178" t="s">
        <v>42</v>
      </c>
      <c r="I3178" t="s">
        <v>12</v>
      </c>
      <c r="J3178">
        <v>1</v>
      </c>
      <c r="K3178" t="s">
        <v>11098</v>
      </c>
      <c r="L3178" t="str">
        <f>LEFT(K3178,LEN(K3178)-3)</f>
        <v>1.5</v>
      </c>
      <c r="M3178" t="str">
        <f>RIGHT(K3178,3)</f>
        <v>万/月</v>
      </c>
      <c r="N3178">
        <f>J3178*VLOOKUP(M3178,薪资单位!$A$1:$B$6,2,FALSE)</f>
        <v>10</v>
      </c>
      <c r="O3178">
        <f>L3178*VLOOKUP(M3178,薪资单位!$A$1:$B$6,2,FALSE)</f>
        <v>15</v>
      </c>
      <c r="P3178" t="s">
        <v>30</v>
      </c>
    </row>
    <row r="3179" spans="1:16" x14ac:dyDescent="0.2">
      <c r="A3179" t="s">
        <v>761</v>
      </c>
      <c r="B3179" t="str">
        <f>IFERROR(LOOKUP(1,0/SEARCH(Sheet2!$E$3:$E$18,A3179),Sheet2!$F$3:$F$18),"其他")</f>
        <v>运维工程师</v>
      </c>
      <c r="C3179" t="s">
        <v>40</v>
      </c>
      <c r="D3179" t="s">
        <v>23</v>
      </c>
      <c r="E3179" t="s">
        <v>16</v>
      </c>
      <c r="F3179" t="s">
        <v>30</v>
      </c>
      <c r="G3179" t="s">
        <v>762</v>
      </c>
      <c r="H3179" t="s">
        <v>19</v>
      </c>
      <c r="I3179" t="s">
        <v>81</v>
      </c>
      <c r="J3179">
        <v>1</v>
      </c>
      <c r="K3179" t="s">
        <v>11098</v>
      </c>
      <c r="L3179" t="str">
        <f>LEFT(K3179,LEN(K3179)-3)</f>
        <v>1.5</v>
      </c>
      <c r="M3179" t="str">
        <f>RIGHT(K3179,3)</f>
        <v>万/月</v>
      </c>
      <c r="N3179">
        <f>J3179*VLOOKUP(M3179,薪资单位!$A$1:$B$6,2,FALSE)</f>
        <v>10</v>
      </c>
      <c r="O3179">
        <f>L3179*VLOOKUP(M3179,薪资单位!$A$1:$B$6,2,FALSE)</f>
        <v>15</v>
      </c>
      <c r="P3179" t="s">
        <v>30</v>
      </c>
    </row>
    <row r="3180" spans="1:16" x14ac:dyDescent="0.2">
      <c r="A3180" t="s">
        <v>780</v>
      </c>
      <c r="B3180" t="str">
        <f>IFERROR(LOOKUP(1,0/SEARCH(Sheet2!$E$3:$E$18,A3180),Sheet2!$F$3:$F$18),"其他")</f>
        <v>运维工程师</v>
      </c>
      <c r="C3180" t="s">
        <v>40</v>
      </c>
      <c r="D3180" t="s">
        <v>65</v>
      </c>
      <c r="E3180" t="s">
        <v>8</v>
      </c>
      <c r="F3180" t="s">
        <v>24</v>
      </c>
      <c r="G3180" t="s">
        <v>781</v>
      </c>
      <c r="H3180" t="s">
        <v>38</v>
      </c>
      <c r="I3180" t="s">
        <v>12</v>
      </c>
      <c r="J3180">
        <v>1</v>
      </c>
      <c r="K3180" t="s">
        <v>11098</v>
      </c>
      <c r="L3180" t="str">
        <f>LEFT(K3180,LEN(K3180)-3)</f>
        <v>1.5</v>
      </c>
      <c r="M3180" t="str">
        <f>RIGHT(K3180,3)</f>
        <v>万/月</v>
      </c>
      <c r="N3180">
        <f>J3180*VLOOKUP(M3180,薪资单位!$A$1:$B$6,2,FALSE)</f>
        <v>10</v>
      </c>
      <c r="O3180">
        <f>L3180*VLOOKUP(M3180,薪资单位!$A$1:$B$6,2,FALSE)</f>
        <v>15</v>
      </c>
      <c r="P3180" t="s">
        <v>30</v>
      </c>
    </row>
    <row r="3181" spans="1:16" x14ac:dyDescent="0.2">
      <c r="A3181" t="s">
        <v>1915</v>
      </c>
      <c r="B3181" t="str">
        <f>IFERROR(LOOKUP(1,0/SEARCH(Sheet2!$E$3:$E$18,A3181),Sheet2!$F$3:$F$18),"其他")</f>
        <v>运维工程师</v>
      </c>
      <c r="C3181" t="s">
        <v>40</v>
      </c>
      <c r="D3181" t="s">
        <v>7</v>
      </c>
      <c r="E3181" t="s">
        <v>59</v>
      </c>
      <c r="F3181" t="s">
        <v>70</v>
      </c>
      <c r="G3181" t="s">
        <v>1916</v>
      </c>
      <c r="H3181" t="s">
        <v>93</v>
      </c>
      <c r="I3181" t="s">
        <v>32</v>
      </c>
      <c r="J3181">
        <v>1</v>
      </c>
      <c r="K3181" t="s">
        <v>11098</v>
      </c>
      <c r="L3181" t="str">
        <f>LEFT(K3181,LEN(K3181)-3)</f>
        <v>1.5</v>
      </c>
      <c r="M3181" t="str">
        <f>RIGHT(K3181,3)</f>
        <v>万/月</v>
      </c>
      <c r="N3181">
        <f>J3181*VLOOKUP(M3181,薪资单位!$A$1:$B$6,2,FALSE)</f>
        <v>10</v>
      </c>
      <c r="O3181">
        <f>L3181*VLOOKUP(M3181,薪资单位!$A$1:$B$6,2,FALSE)</f>
        <v>15</v>
      </c>
      <c r="P3181" t="s">
        <v>30</v>
      </c>
    </row>
    <row r="3182" spans="1:16" x14ac:dyDescent="0.2">
      <c r="A3182" t="s">
        <v>1970</v>
      </c>
      <c r="B3182" t="str">
        <f>IFERROR(LOOKUP(1,0/SEARCH(Sheet2!$E$3:$E$18,A3182),Sheet2!$F$3:$F$18),"其他")</f>
        <v>运维工程师</v>
      </c>
      <c r="C3182" t="s">
        <v>40</v>
      </c>
      <c r="D3182" t="s">
        <v>23</v>
      </c>
      <c r="E3182" t="s">
        <v>16</v>
      </c>
      <c r="F3182" t="s">
        <v>30</v>
      </c>
      <c r="G3182" t="s">
        <v>1971</v>
      </c>
      <c r="H3182" t="s">
        <v>42</v>
      </c>
      <c r="I3182" t="s">
        <v>20</v>
      </c>
      <c r="J3182">
        <v>1</v>
      </c>
      <c r="K3182" t="s">
        <v>11098</v>
      </c>
      <c r="L3182" t="str">
        <f>LEFT(K3182,LEN(K3182)-3)</f>
        <v>1.5</v>
      </c>
      <c r="M3182" t="str">
        <f>RIGHT(K3182,3)</f>
        <v>万/月</v>
      </c>
      <c r="N3182">
        <f>J3182*VLOOKUP(M3182,薪资单位!$A$1:$B$6,2,FALSE)</f>
        <v>10</v>
      </c>
      <c r="O3182">
        <f>L3182*VLOOKUP(M3182,薪资单位!$A$1:$B$6,2,FALSE)</f>
        <v>15</v>
      </c>
      <c r="P3182" t="s">
        <v>30</v>
      </c>
    </row>
    <row r="3183" spans="1:16" x14ac:dyDescent="0.2">
      <c r="A3183" t="s">
        <v>1994</v>
      </c>
      <c r="B3183" t="str">
        <f>IFERROR(LOOKUP(1,0/SEARCH(Sheet2!$E$3:$E$18,A3183),Sheet2!$F$3:$F$18),"其他")</f>
        <v>运维工程师</v>
      </c>
      <c r="C3183" t="s">
        <v>40</v>
      </c>
      <c r="D3183" t="s">
        <v>35</v>
      </c>
      <c r="E3183" t="s">
        <v>16</v>
      </c>
      <c r="F3183" t="s">
        <v>36</v>
      </c>
      <c r="G3183" t="s">
        <v>1995</v>
      </c>
      <c r="H3183" t="s">
        <v>11</v>
      </c>
      <c r="I3183" t="s">
        <v>12</v>
      </c>
      <c r="J3183">
        <v>1</v>
      </c>
      <c r="K3183" t="s">
        <v>11098</v>
      </c>
      <c r="L3183" t="str">
        <f>LEFT(K3183,LEN(K3183)-3)</f>
        <v>1.5</v>
      </c>
      <c r="M3183" t="str">
        <f>RIGHT(K3183,3)</f>
        <v>万/月</v>
      </c>
      <c r="N3183">
        <f>J3183*VLOOKUP(M3183,薪资单位!$A$1:$B$6,2,FALSE)</f>
        <v>10</v>
      </c>
      <c r="O3183">
        <f>L3183*VLOOKUP(M3183,薪资单位!$A$1:$B$6,2,FALSE)</f>
        <v>15</v>
      </c>
      <c r="P3183" t="s">
        <v>30</v>
      </c>
    </row>
    <row r="3184" spans="1:16" x14ac:dyDescent="0.2">
      <c r="A3184" t="s">
        <v>2006</v>
      </c>
      <c r="B3184" t="str">
        <f>IFERROR(LOOKUP(1,0/SEARCH(Sheet2!$E$3:$E$18,A3184),Sheet2!$F$3:$F$18),"其他")</f>
        <v>运维工程师</v>
      </c>
      <c r="C3184" t="s">
        <v>40</v>
      </c>
      <c r="D3184" t="s">
        <v>35</v>
      </c>
      <c r="E3184" t="s">
        <v>8</v>
      </c>
      <c r="F3184" t="s">
        <v>30</v>
      </c>
      <c r="G3184" t="s">
        <v>2007</v>
      </c>
      <c r="H3184" t="s">
        <v>11</v>
      </c>
      <c r="I3184" t="s">
        <v>12</v>
      </c>
      <c r="J3184">
        <v>1</v>
      </c>
      <c r="K3184" t="s">
        <v>11098</v>
      </c>
      <c r="L3184" t="str">
        <f>LEFT(K3184,LEN(K3184)-3)</f>
        <v>1.5</v>
      </c>
      <c r="M3184" t="str">
        <f>RIGHT(K3184,3)</f>
        <v>万/月</v>
      </c>
      <c r="N3184">
        <f>J3184*VLOOKUP(M3184,薪资单位!$A$1:$B$6,2,FALSE)</f>
        <v>10</v>
      </c>
      <c r="O3184">
        <f>L3184*VLOOKUP(M3184,薪资单位!$A$1:$B$6,2,FALSE)</f>
        <v>15</v>
      </c>
      <c r="P3184" t="s">
        <v>30</v>
      </c>
    </row>
    <row r="3185" spans="1:16" x14ac:dyDescent="0.2">
      <c r="A3185" t="s">
        <v>2085</v>
      </c>
      <c r="B3185" t="str">
        <f>IFERROR(LOOKUP(1,0/SEARCH(Sheet2!$E$3:$E$18,A3185),Sheet2!$F$3:$F$18),"其他")</f>
        <v>运维工程师</v>
      </c>
      <c r="C3185" t="s">
        <v>40</v>
      </c>
      <c r="D3185" t="s">
        <v>7</v>
      </c>
      <c r="E3185" t="s">
        <v>59</v>
      </c>
      <c r="F3185" t="s">
        <v>24</v>
      </c>
      <c r="G3185" t="s">
        <v>2086</v>
      </c>
      <c r="H3185" t="s">
        <v>11</v>
      </c>
      <c r="I3185" t="s">
        <v>32</v>
      </c>
      <c r="J3185">
        <v>1</v>
      </c>
      <c r="K3185" t="s">
        <v>11098</v>
      </c>
      <c r="L3185" t="str">
        <f>LEFT(K3185,LEN(K3185)-3)</f>
        <v>1.5</v>
      </c>
      <c r="M3185" t="str">
        <f>RIGHT(K3185,3)</f>
        <v>万/月</v>
      </c>
      <c r="N3185">
        <f>J3185*VLOOKUP(M3185,薪资单位!$A$1:$B$6,2,FALSE)</f>
        <v>10</v>
      </c>
      <c r="O3185">
        <f>L3185*VLOOKUP(M3185,薪资单位!$A$1:$B$6,2,FALSE)</f>
        <v>15</v>
      </c>
      <c r="P3185" t="s">
        <v>30</v>
      </c>
    </row>
    <row r="3186" spans="1:16" x14ac:dyDescent="0.2">
      <c r="A3186" t="s">
        <v>2124</v>
      </c>
      <c r="B3186" t="str">
        <f>IFERROR(LOOKUP(1,0/SEARCH(Sheet2!$E$3:$E$18,A3186),Sheet2!$F$3:$F$18),"其他")</f>
        <v>运维工程师</v>
      </c>
      <c r="C3186" t="s">
        <v>40</v>
      </c>
      <c r="D3186" t="s">
        <v>7</v>
      </c>
      <c r="E3186" t="s">
        <v>139</v>
      </c>
      <c r="F3186" t="s">
        <v>36</v>
      </c>
      <c r="G3186" t="s">
        <v>2125</v>
      </c>
      <c r="H3186" t="s">
        <v>11</v>
      </c>
      <c r="I3186" t="s">
        <v>12</v>
      </c>
      <c r="J3186">
        <v>1</v>
      </c>
      <c r="K3186" t="s">
        <v>11098</v>
      </c>
      <c r="L3186" t="str">
        <f>LEFT(K3186,LEN(K3186)-3)</f>
        <v>1.5</v>
      </c>
      <c r="M3186" t="str">
        <f>RIGHT(K3186,3)</f>
        <v>万/月</v>
      </c>
      <c r="N3186">
        <f>J3186*VLOOKUP(M3186,薪资单位!$A$1:$B$6,2,FALSE)</f>
        <v>10</v>
      </c>
      <c r="O3186">
        <f>L3186*VLOOKUP(M3186,薪资单位!$A$1:$B$6,2,FALSE)</f>
        <v>15</v>
      </c>
      <c r="P3186" t="s">
        <v>30</v>
      </c>
    </row>
    <row r="3187" spans="1:16" x14ac:dyDescent="0.2">
      <c r="A3187" t="s">
        <v>2218</v>
      </c>
      <c r="B3187" t="str">
        <f>IFERROR(LOOKUP(1,0/SEARCH(Sheet2!$E$3:$E$18,A3187),Sheet2!$F$3:$F$18),"其他")</f>
        <v>运维工程师</v>
      </c>
      <c r="C3187" t="s">
        <v>40</v>
      </c>
      <c r="D3187" t="s">
        <v>35</v>
      </c>
      <c r="E3187" t="s">
        <v>8</v>
      </c>
      <c r="F3187" t="s">
        <v>36</v>
      </c>
      <c r="G3187" t="s">
        <v>2219</v>
      </c>
      <c r="H3187" t="s">
        <v>112</v>
      </c>
      <c r="I3187" t="s">
        <v>12</v>
      </c>
      <c r="J3187">
        <v>1</v>
      </c>
      <c r="K3187" t="s">
        <v>11098</v>
      </c>
      <c r="L3187" t="str">
        <f>LEFT(K3187,LEN(K3187)-3)</f>
        <v>1.5</v>
      </c>
      <c r="M3187" t="str">
        <f>RIGHT(K3187,3)</f>
        <v>万/月</v>
      </c>
      <c r="N3187">
        <f>J3187*VLOOKUP(M3187,薪资单位!$A$1:$B$6,2,FALSE)</f>
        <v>10</v>
      </c>
      <c r="O3187">
        <f>L3187*VLOOKUP(M3187,薪资单位!$A$1:$B$6,2,FALSE)</f>
        <v>15</v>
      </c>
      <c r="P3187" t="s">
        <v>30</v>
      </c>
    </row>
    <row r="3188" spans="1:16" x14ac:dyDescent="0.2">
      <c r="A3188" t="s">
        <v>630</v>
      </c>
      <c r="B3188" t="str">
        <f>IFERROR(LOOKUP(1,0/SEARCH(Sheet2!$E$3:$E$18,A3188),Sheet2!$F$3:$F$18),"其他")</f>
        <v>运维工程师</v>
      </c>
      <c r="C3188" t="s">
        <v>40</v>
      </c>
      <c r="D3188" t="s">
        <v>7</v>
      </c>
      <c r="E3188" t="s">
        <v>8</v>
      </c>
      <c r="F3188" t="s">
        <v>70</v>
      </c>
      <c r="G3188" t="s">
        <v>1916</v>
      </c>
      <c r="H3188" t="s">
        <v>93</v>
      </c>
      <c r="I3188" t="s">
        <v>32</v>
      </c>
      <c r="J3188">
        <v>1</v>
      </c>
      <c r="K3188" t="s">
        <v>11098</v>
      </c>
      <c r="L3188" t="str">
        <f>LEFT(K3188,LEN(K3188)-3)</f>
        <v>1.5</v>
      </c>
      <c r="M3188" t="str">
        <f>RIGHT(K3188,3)</f>
        <v>万/月</v>
      </c>
      <c r="N3188">
        <f>J3188*VLOOKUP(M3188,薪资单位!$A$1:$B$6,2,FALSE)</f>
        <v>10</v>
      </c>
      <c r="O3188">
        <f>L3188*VLOOKUP(M3188,薪资单位!$A$1:$B$6,2,FALSE)</f>
        <v>15</v>
      </c>
      <c r="P3188" t="s">
        <v>30</v>
      </c>
    </row>
    <row r="3189" spans="1:16" x14ac:dyDescent="0.2">
      <c r="A3189" t="s">
        <v>2464</v>
      </c>
      <c r="B3189" t="str">
        <f>IFERROR(LOOKUP(1,0/SEARCH(Sheet2!$E$3:$E$18,A3189),Sheet2!$F$3:$F$18),"其他")</f>
        <v>运维工程师</v>
      </c>
      <c r="C3189" t="s">
        <v>40</v>
      </c>
      <c r="D3189" t="s">
        <v>35</v>
      </c>
      <c r="E3189" t="s">
        <v>8</v>
      </c>
      <c r="F3189" t="s">
        <v>24</v>
      </c>
      <c r="G3189" t="s">
        <v>2465</v>
      </c>
      <c r="H3189" t="s">
        <v>11</v>
      </c>
      <c r="I3189" t="s">
        <v>12</v>
      </c>
      <c r="J3189">
        <v>1</v>
      </c>
      <c r="K3189" t="s">
        <v>11098</v>
      </c>
      <c r="L3189" t="str">
        <f>LEFT(K3189,LEN(K3189)-3)</f>
        <v>1.5</v>
      </c>
      <c r="M3189" t="str">
        <f>RIGHT(K3189,3)</f>
        <v>万/月</v>
      </c>
      <c r="N3189">
        <f>J3189*VLOOKUP(M3189,薪资单位!$A$1:$B$6,2,FALSE)</f>
        <v>10</v>
      </c>
      <c r="O3189">
        <f>L3189*VLOOKUP(M3189,薪资单位!$A$1:$B$6,2,FALSE)</f>
        <v>15</v>
      </c>
      <c r="P3189" t="s">
        <v>30</v>
      </c>
    </row>
    <row r="3190" spans="1:16" x14ac:dyDescent="0.2">
      <c r="A3190" t="s">
        <v>3221</v>
      </c>
      <c r="B3190" t="str">
        <f>IFERROR(LOOKUP(1,0/SEARCH(Sheet2!$E$3:$E$18,A3190),Sheet2!$F$3:$F$18),"其他")</f>
        <v>运维工程师</v>
      </c>
      <c r="C3190" t="s">
        <v>40</v>
      </c>
      <c r="D3190" t="s">
        <v>65</v>
      </c>
      <c r="E3190" t="s">
        <v>8</v>
      </c>
      <c r="F3190" t="s">
        <v>1636</v>
      </c>
      <c r="G3190" t="s">
        <v>2899</v>
      </c>
      <c r="H3190" t="s">
        <v>26</v>
      </c>
      <c r="I3190" t="s">
        <v>12</v>
      </c>
      <c r="J3190">
        <v>1</v>
      </c>
      <c r="K3190" t="s">
        <v>11098</v>
      </c>
      <c r="L3190" t="str">
        <f>LEFT(K3190,LEN(K3190)-3)</f>
        <v>1.5</v>
      </c>
      <c r="M3190" t="str">
        <f>RIGHT(K3190,3)</f>
        <v>万/月</v>
      </c>
      <c r="N3190">
        <f>J3190*VLOOKUP(M3190,薪资单位!$A$1:$B$6,2,FALSE)</f>
        <v>10</v>
      </c>
      <c r="O3190">
        <f>L3190*VLOOKUP(M3190,薪资单位!$A$1:$B$6,2,FALSE)</f>
        <v>15</v>
      </c>
      <c r="P3190" t="s">
        <v>839</v>
      </c>
    </row>
    <row r="3191" spans="1:16" x14ac:dyDescent="0.2">
      <c r="A3191" t="s">
        <v>630</v>
      </c>
      <c r="B3191" t="str">
        <f>IFERROR(LOOKUP(1,0/SEARCH(Sheet2!$E$3:$E$18,A3191),Sheet2!$F$3:$F$18),"其他")</f>
        <v>运维工程师</v>
      </c>
      <c r="C3191" t="s">
        <v>40</v>
      </c>
      <c r="D3191" t="s">
        <v>35</v>
      </c>
      <c r="E3191" t="s">
        <v>16</v>
      </c>
      <c r="F3191" t="s">
        <v>1636</v>
      </c>
      <c r="G3191" t="s">
        <v>3269</v>
      </c>
      <c r="H3191" t="s">
        <v>11</v>
      </c>
      <c r="I3191" t="s">
        <v>12</v>
      </c>
      <c r="J3191">
        <v>1</v>
      </c>
      <c r="K3191" t="s">
        <v>11098</v>
      </c>
      <c r="L3191" t="str">
        <f>LEFT(K3191,LEN(K3191)-3)</f>
        <v>1.5</v>
      </c>
      <c r="M3191" t="str">
        <f>RIGHT(K3191,3)</f>
        <v>万/月</v>
      </c>
      <c r="N3191">
        <f>J3191*VLOOKUP(M3191,薪资单位!$A$1:$B$6,2,FALSE)</f>
        <v>10</v>
      </c>
      <c r="O3191">
        <f>L3191*VLOOKUP(M3191,薪资单位!$A$1:$B$6,2,FALSE)</f>
        <v>15</v>
      </c>
      <c r="P3191" t="s">
        <v>839</v>
      </c>
    </row>
    <row r="3192" spans="1:16" x14ac:dyDescent="0.2">
      <c r="A3192" t="s">
        <v>2122</v>
      </c>
      <c r="B3192" t="str">
        <f>IFERROR(LOOKUP(1,0/SEARCH(Sheet2!$E$3:$E$18,A3192),Sheet2!$F$3:$F$18),"其他")</f>
        <v>运维工程师</v>
      </c>
      <c r="C3192" t="s">
        <v>40</v>
      </c>
      <c r="D3192" t="s">
        <v>7</v>
      </c>
      <c r="E3192" t="s">
        <v>59</v>
      </c>
      <c r="F3192" t="s">
        <v>888</v>
      </c>
      <c r="G3192" t="s">
        <v>3287</v>
      </c>
      <c r="H3192" t="s">
        <v>93</v>
      </c>
      <c r="I3192" t="s">
        <v>12</v>
      </c>
      <c r="J3192">
        <v>1</v>
      </c>
      <c r="K3192" t="s">
        <v>11098</v>
      </c>
      <c r="L3192" t="str">
        <f>LEFT(K3192,LEN(K3192)-3)</f>
        <v>1.5</v>
      </c>
      <c r="M3192" t="str">
        <f>RIGHT(K3192,3)</f>
        <v>万/月</v>
      </c>
      <c r="N3192">
        <f>J3192*VLOOKUP(M3192,薪资单位!$A$1:$B$6,2,FALSE)</f>
        <v>10</v>
      </c>
      <c r="O3192">
        <f>L3192*VLOOKUP(M3192,薪资单位!$A$1:$B$6,2,FALSE)</f>
        <v>15</v>
      </c>
      <c r="P3192" t="s">
        <v>839</v>
      </c>
    </row>
    <row r="3193" spans="1:16" x14ac:dyDescent="0.2">
      <c r="A3193" t="s">
        <v>3940</v>
      </c>
      <c r="B3193" t="str">
        <f>IFERROR(LOOKUP(1,0/SEARCH(Sheet2!$E$3:$E$18,A3193),Sheet2!$F$3:$F$18),"其他")</f>
        <v>运维工程师</v>
      </c>
      <c r="C3193" t="s">
        <v>40</v>
      </c>
      <c r="D3193" t="s">
        <v>65</v>
      </c>
      <c r="E3193" t="s">
        <v>8</v>
      </c>
      <c r="F3193" t="s">
        <v>839</v>
      </c>
      <c r="G3193" t="s">
        <v>3941</v>
      </c>
      <c r="H3193" t="s">
        <v>38</v>
      </c>
      <c r="I3193" t="s">
        <v>12</v>
      </c>
      <c r="J3193">
        <v>1</v>
      </c>
      <c r="K3193" t="s">
        <v>11098</v>
      </c>
      <c r="L3193" t="str">
        <f>LEFT(K3193,LEN(K3193)-3)</f>
        <v>1.5</v>
      </c>
      <c r="M3193" t="str">
        <f>RIGHT(K3193,3)</f>
        <v>万/月</v>
      </c>
      <c r="N3193">
        <f>J3193*VLOOKUP(M3193,薪资单位!$A$1:$B$6,2,FALSE)</f>
        <v>10</v>
      </c>
      <c r="O3193">
        <f>L3193*VLOOKUP(M3193,薪资单位!$A$1:$B$6,2,FALSE)</f>
        <v>15</v>
      </c>
      <c r="P3193" t="s">
        <v>839</v>
      </c>
    </row>
    <row r="3194" spans="1:16" x14ac:dyDescent="0.2">
      <c r="A3194" t="s">
        <v>630</v>
      </c>
      <c r="B3194" t="str">
        <f>IFERROR(LOOKUP(1,0/SEARCH(Sheet2!$E$3:$E$18,A3194),Sheet2!$F$3:$F$18),"其他")</f>
        <v>运维工程师</v>
      </c>
      <c r="C3194" t="s">
        <v>40</v>
      </c>
      <c r="D3194" t="s">
        <v>65</v>
      </c>
      <c r="E3194" t="s">
        <v>8</v>
      </c>
      <c r="F3194" t="s">
        <v>2674</v>
      </c>
      <c r="G3194" t="s">
        <v>4545</v>
      </c>
      <c r="H3194" t="s">
        <v>11</v>
      </c>
      <c r="I3194" t="s">
        <v>81</v>
      </c>
      <c r="J3194">
        <v>1</v>
      </c>
      <c r="K3194" t="s">
        <v>11098</v>
      </c>
      <c r="L3194" t="str">
        <f>LEFT(K3194,LEN(K3194)-3)</f>
        <v>1.5</v>
      </c>
      <c r="M3194" t="str">
        <f>RIGHT(K3194,3)</f>
        <v>万/月</v>
      </c>
      <c r="N3194">
        <f>J3194*VLOOKUP(M3194,薪资单位!$A$1:$B$6,2,FALSE)</f>
        <v>10</v>
      </c>
      <c r="O3194">
        <f>L3194*VLOOKUP(M3194,薪资单位!$A$1:$B$6,2,FALSE)</f>
        <v>15</v>
      </c>
      <c r="P3194" t="s">
        <v>839</v>
      </c>
    </row>
    <row r="3195" spans="1:16" x14ac:dyDescent="0.2">
      <c r="A3195" t="s">
        <v>630</v>
      </c>
      <c r="B3195" t="str">
        <f>IFERROR(LOOKUP(1,0/SEARCH(Sheet2!$E$3:$E$18,A3195),Sheet2!$F$3:$F$18),"其他")</f>
        <v>运维工程师</v>
      </c>
      <c r="C3195" t="s">
        <v>40</v>
      </c>
      <c r="D3195" t="s">
        <v>35</v>
      </c>
      <c r="E3195" t="s">
        <v>16</v>
      </c>
      <c r="F3195" t="s">
        <v>1636</v>
      </c>
      <c r="G3195" t="s">
        <v>4367</v>
      </c>
      <c r="H3195" t="s">
        <v>38</v>
      </c>
      <c r="I3195" t="s">
        <v>32</v>
      </c>
      <c r="J3195">
        <v>1</v>
      </c>
      <c r="K3195" t="s">
        <v>11098</v>
      </c>
      <c r="L3195" t="str">
        <f>LEFT(K3195,LEN(K3195)-3)</f>
        <v>1.5</v>
      </c>
      <c r="M3195" t="str">
        <f>RIGHT(K3195,3)</f>
        <v>万/月</v>
      </c>
      <c r="N3195">
        <f>J3195*VLOOKUP(M3195,薪资单位!$A$1:$B$6,2,FALSE)</f>
        <v>10</v>
      </c>
      <c r="O3195">
        <f>L3195*VLOOKUP(M3195,薪资单位!$A$1:$B$6,2,FALSE)</f>
        <v>15</v>
      </c>
      <c r="P3195" t="s">
        <v>839</v>
      </c>
    </row>
    <row r="3196" spans="1:16" x14ac:dyDescent="0.2">
      <c r="A3196" t="s">
        <v>4668</v>
      </c>
      <c r="B3196" t="str">
        <f>IFERROR(LOOKUP(1,0/SEARCH(Sheet2!$E$3:$E$18,A3196),Sheet2!$F$3:$F$18),"其他")</f>
        <v>运维工程师</v>
      </c>
      <c r="C3196" t="s">
        <v>40</v>
      </c>
      <c r="D3196" t="s">
        <v>23</v>
      </c>
      <c r="E3196" t="s">
        <v>16</v>
      </c>
      <c r="F3196" t="s">
        <v>2674</v>
      </c>
      <c r="G3196" t="s">
        <v>4669</v>
      </c>
      <c r="H3196" t="s">
        <v>26</v>
      </c>
      <c r="I3196" t="s">
        <v>50</v>
      </c>
      <c r="J3196">
        <v>1</v>
      </c>
      <c r="K3196" t="s">
        <v>11098</v>
      </c>
      <c r="L3196" t="str">
        <f>LEFT(K3196,LEN(K3196)-3)</f>
        <v>1.5</v>
      </c>
      <c r="M3196" t="str">
        <f>RIGHT(K3196,3)</f>
        <v>万/月</v>
      </c>
      <c r="N3196">
        <f>J3196*VLOOKUP(M3196,薪资单位!$A$1:$B$6,2,FALSE)</f>
        <v>10</v>
      </c>
      <c r="O3196">
        <f>L3196*VLOOKUP(M3196,薪资单位!$A$1:$B$6,2,FALSE)</f>
        <v>15</v>
      </c>
      <c r="P3196" t="s">
        <v>839</v>
      </c>
    </row>
    <row r="3197" spans="1:16" x14ac:dyDescent="0.2">
      <c r="A3197" t="s">
        <v>4706</v>
      </c>
      <c r="B3197" t="str">
        <f>IFERROR(LOOKUP(1,0/SEARCH(Sheet2!$E$3:$E$18,A3197),Sheet2!$F$3:$F$18),"其他")</f>
        <v>运维工程师</v>
      </c>
      <c r="C3197" t="s">
        <v>40</v>
      </c>
      <c r="D3197" t="s">
        <v>23</v>
      </c>
      <c r="E3197" t="s">
        <v>8</v>
      </c>
      <c r="F3197" t="s">
        <v>2653</v>
      </c>
      <c r="G3197" t="s">
        <v>2840</v>
      </c>
      <c r="H3197" t="s">
        <v>38</v>
      </c>
      <c r="I3197" t="s">
        <v>81</v>
      </c>
      <c r="J3197">
        <v>1</v>
      </c>
      <c r="K3197" t="s">
        <v>11098</v>
      </c>
      <c r="L3197" t="str">
        <f>LEFT(K3197,LEN(K3197)-3)</f>
        <v>1.5</v>
      </c>
      <c r="M3197" t="str">
        <f>RIGHT(K3197,3)</f>
        <v>万/月</v>
      </c>
      <c r="N3197">
        <f>J3197*VLOOKUP(M3197,薪资单位!$A$1:$B$6,2,FALSE)</f>
        <v>10</v>
      </c>
      <c r="O3197">
        <f>L3197*VLOOKUP(M3197,薪资单位!$A$1:$B$6,2,FALSE)</f>
        <v>15</v>
      </c>
      <c r="P3197" t="s">
        <v>839</v>
      </c>
    </row>
    <row r="3198" spans="1:16" x14ac:dyDescent="0.2">
      <c r="A3198" t="s">
        <v>6584</v>
      </c>
      <c r="B3198" t="str">
        <f>IFERROR(LOOKUP(1,0/SEARCH(Sheet2!$E$3:$E$18,A3198),Sheet2!$F$3:$F$18),"其他")</f>
        <v>运维工程师</v>
      </c>
      <c r="C3198" t="s">
        <v>40</v>
      </c>
      <c r="D3198" t="s">
        <v>65</v>
      </c>
      <c r="E3198" t="s">
        <v>16</v>
      </c>
      <c r="F3198" t="s">
        <v>5242</v>
      </c>
      <c r="G3198" t="s">
        <v>5785</v>
      </c>
      <c r="H3198" t="s">
        <v>38</v>
      </c>
      <c r="I3198" t="s">
        <v>43</v>
      </c>
      <c r="J3198">
        <v>1</v>
      </c>
      <c r="K3198" t="s">
        <v>11098</v>
      </c>
      <c r="L3198" t="str">
        <f>LEFT(K3198,LEN(K3198)-3)</f>
        <v>1.5</v>
      </c>
      <c r="M3198" t="str">
        <f>RIGHT(K3198,3)</f>
        <v>万/月</v>
      </c>
      <c r="N3198">
        <f>J3198*VLOOKUP(M3198,薪资单位!$A$1:$B$6,2,FALSE)</f>
        <v>10</v>
      </c>
      <c r="O3198">
        <f>L3198*VLOOKUP(M3198,薪资单位!$A$1:$B$6,2,FALSE)</f>
        <v>15</v>
      </c>
      <c r="P3198" t="s">
        <v>2595</v>
      </c>
    </row>
    <row r="3199" spans="1:16" x14ac:dyDescent="0.2">
      <c r="A3199" t="s">
        <v>6592</v>
      </c>
      <c r="B3199" t="str">
        <f>IFERROR(LOOKUP(1,0/SEARCH(Sheet2!$E$3:$E$18,A3199),Sheet2!$F$3:$F$18),"其他")</f>
        <v>运维工程师</v>
      </c>
      <c r="C3199" t="s">
        <v>40</v>
      </c>
      <c r="D3199" t="s">
        <v>15</v>
      </c>
      <c r="E3199" t="s">
        <v>16</v>
      </c>
      <c r="F3199" t="s">
        <v>2595</v>
      </c>
      <c r="G3199" t="s">
        <v>6593</v>
      </c>
      <c r="H3199" t="s">
        <v>38</v>
      </c>
      <c r="I3199" t="s">
        <v>12</v>
      </c>
      <c r="J3199">
        <v>1</v>
      </c>
      <c r="K3199" t="s">
        <v>11098</v>
      </c>
      <c r="L3199" t="str">
        <f>LEFT(K3199,LEN(K3199)-3)</f>
        <v>1.5</v>
      </c>
      <c r="M3199" t="str">
        <f>RIGHT(K3199,3)</f>
        <v>万/月</v>
      </c>
      <c r="N3199">
        <f>J3199*VLOOKUP(M3199,薪资单位!$A$1:$B$6,2,FALSE)</f>
        <v>10</v>
      </c>
      <c r="O3199">
        <f>L3199*VLOOKUP(M3199,薪资单位!$A$1:$B$6,2,FALSE)</f>
        <v>15</v>
      </c>
      <c r="P3199" t="s">
        <v>2595</v>
      </c>
    </row>
    <row r="3200" spans="1:16" x14ac:dyDescent="0.2">
      <c r="A3200" t="s">
        <v>630</v>
      </c>
      <c r="B3200" t="str">
        <f>IFERROR(LOOKUP(1,0/SEARCH(Sheet2!$E$3:$E$18,A3200),Sheet2!$F$3:$F$18),"其他")</f>
        <v>运维工程师</v>
      </c>
      <c r="C3200" t="s">
        <v>40</v>
      </c>
      <c r="D3200" t="s">
        <v>23</v>
      </c>
      <c r="E3200" t="s">
        <v>16</v>
      </c>
      <c r="F3200" t="s">
        <v>5226</v>
      </c>
      <c r="G3200" t="s">
        <v>6813</v>
      </c>
      <c r="H3200" t="s">
        <v>42</v>
      </c>
      <c r="I3200" t="s">
        <v>12</v>
      </c>
      <c r="J3200">
        <v>1</v>
      </c>
      <c r="K3200" t="s">
        <v>11098</v>
      </c>
      <c r="L3200" t="str">
        <f>LEFT(K3200,LEN(K3200)-3)</f>
        <v>1.5</v>
      </c>
      <c r="M3200" t="str">
        <f>RIGHT(K3200,3)</f>
        <v>万/月</v>
      </c>
      <c r="N3200">
        <f>J3200*VLOOKUP(M3200,薪资单位!$A$1:$B$6,2,FALSE)</f>
        <v>10</v>
      </c>
      <c r="O3200">
        <f>L3200*VLOOKUP(M3200,薪资单位!$A$1:$B$6,2,FALSE)</f>
        <v>15</v>
      </c>
      <c r="P3200" t="s">
        <v>2595</v>
      </c>
    </row>
    <row r="3201" spans="1:16" x14ac:dyDescent="0.2">
      <c r="A3201" t="s">
        <v>6884</v>
      </c>
      <c r="B3201" t="str">
        <f>IFERROR(LOOKUP(1,0/SEARCH(Sheet2!$E$3:$E$18,A3201),Sheet2!$F$3:$F$18),"其他")</f>
        <v>运维工程师</v>
      </c>
      <c r="C3201" t="s">
        <v>40</v>
      </c>
      <c r="D3201" t="s">
        <v>35</v>
      </c>
      <c r="E3201" t="s">
        <v>8</v>
      </c>
      <c r="F3201" t="s">
        <v>743</v>
      </c>
      <c r="G3201" t="s">
        <v>6885</v>
      </c>
      <c r="H3201" t="s">
        <v>38</v>
      </c>
      <c r="I3201" t="s">
        <v>12</v>
      </c>
      <c r="J3201">
        <v>1</v>
      </c>
      <c r="K3201" t="s">
        <v>11098</v>
      </c>
      <c r="L3201" t="str">
        <f>LEFT(K3201,LEN(K3201)-3)</f>
        <v>1.5</v>
      </c>
      <c r="M3201" t="str">
        <f>RIGHT(K3201,3)</f>
        <v>万/月</v>
      </c>
      <c r="N3201">
        <f>J3201*VLOOKUP(M3201,薪资单位!$A$1:$B$6,2,FALSE)</f>
        <v>10</v>
      </c>
      <c r="O3201">
        <f>L3201*VLOOKUP(M3201,薪资单位!$A$1:$B$6,2,FALSE)</f>
        <v>15</v>
      </c>
      <c r="P3201" t="s">
        <v>2595</v>
      </c>
    </row>
    <row r="3202" spans="1:16" x14ac:dyDescent="0.2">
      <c r="A3202" t="s">
        <v>630</v>
      </c>
      <c r="B3202" t="str">
        <f>IFERROR(LOOKUP(1,0/SEARCH(Sheet2!$E$3:$E$18,A3202),Sheet2!$F$3:$F$18),"其他")</f>
        <v>运维工程师</v>
      </c>
      <c r="C3202" t="s">
        <v>40</v>
      </c>
      <c r="D3202" t="s">
        <v>35</v>
      </c>
      <c r="E3202" t="s">
        <v>143</v>
      </c>
      <c r="F3202" t="s">
        <v>743</v>
      </c>
      <c r="G3202" t="s">
        <v>6890</v>
      </c>
      <c r="H3202" t="s">
        <v>38</v>
      </c>
      <c r="I3202" t="s">
        <v>12</v>
      </c>
      <c r="J3202">
        <v>1</v>
      </c>
      <c r="K3202" t="s">
        <v>11098</v>
      </c>
      <c r="L3202" t="str">
        <f>LEFT(K3202,LEN(K3202)-3)</f>
        <v>1.5</v>
      </c>
      <c r="M3202" t="str">
        <f>RIGHT(K3202,3)</f>
        <v>万/月</v>
      </c>
      <c r="N3202">
        <f>J3202*VLOOKUP(M3202,薪资单位!$A$1:$B$6,2,FALSE)</f>
        <v>10</v>
      </c>
      <c r="O3202">
        <f>L3202*VLOOKUP(M3202,薪资单位!$A$1:$B$6,2,FALSE)</f>
        <v>15</v>
      </c>
      <c r="P3202" t="s">
        <v>2595</v>
      </c>
    </row>
    <row r="3203" spans="1:16" x14ac:dyDescent="0.2">
      <c r="A3203" t="s">
        <v>630</v>
      </c>
      <c r="B3203" t="str">
        <f>IFERROR(LOOKUP(1,0/SEARCH(Sheet2!$E$3:$E$18,A3203),Sheet2!$F$3:$F$18),"其他")</f>
        <v>运维工程师</v>
      </c>
      <c r="C3203" t="s">
        <v>40</v>
      </c>
      <c r="D3203" t="s">
        <v>35</v>
      </c>
      <c r="E3203" t="s">
        <v>8</v>
      </c>
      <c r="F3203" t="s">
        <v>743</v>
      </c>
      <c r="G3203" t="s">
        <v>6942</v>
      </c>
      <c r="H3203" t="s">
        <v>11</v>
      </c>
      <c r="I3203" t="s">
        <v>12</v>
      </c>
      <c r="J3203">
        <v>1</v>
      </c>
      <c r="K3203" t="s">
        <v>11098</v>
      </c>
      <c r="L3203" t="str">
        <f>LEFT(K3203,LEN(K3203)-3)</f>
        <v>1.5</v>
      </c>
      <c r="M3203" t="str">
        <f>RIGHT(K3203,3)</f>
        <v>万/月</v>
      </c>
      <c r="N3203">
        <f>J3203*VLOOKUP(M3203,薪资单位!$A$1:$B$6,2,FALSE)</f>
        <v>10</v>
      </c>
      <c r="O3203">
        <f>L3203*VLOOKUP(M3203,薪资单位!$A$1:$B$6,2,FALSE)</f>
        <v>15</v>
      </c>
      <c r="P3203" t="s">
        <v>2595</v>
      </c>
    </row>
    <row r="3204" spans="1:16" x14ac:dyDescent="0.2">
      <c r="A3204" t="s">
        <v>1785</v>
      </c>
      <c r="B3204" t="str">
        <f>IFERROR(LOOKUP(1,0/SEARCH(Sheet2!$E$3:$E$18,A3204),Sheet2!$F$3:$F$18),"其他")</f>
        <v>运维工程师</v>
      </c>
      <c r="C3204" t="s">
        <v>40</v>
      </c>
      <c r="D3204" t="s">
        <v>35</v>
      </c>
      <c r="E3204" t="s">
        <v>8</v>
      </c>
      <c r="F3204" t="s">
        <v>1809</v>
      </c>
      <c r="G3204" t="s">
        <v>7908</v>
      </c>
      <c r="H3204" t="s">
        <v>11</v>
      </c>
      <c r="I3204" t="s">
        <v>149</v>
      </c>
      <c r="J3204">
        <v>1</v>
      </c>
      <c r="K3204" t="s">
        <v>11098</v>
      </c>
      <c r="L3204" t="str">
        <f>LEFT(K3204,LEN(K3204)-3)</f>
        <v>1.5</v>
      </c>
      <c r="M3204" t="str">
        <f>RIGHT(K3204,3)</f>
        <v>万/月</v>
      </c>
      <c r="N3204">
        <f>J3204*VLOOKUP(M3204,薪资单位!$A$1:$B$6,2,FALSE)</f>
        <v>10</v>
      </c>
      <c r="O3204">
        <f>L3204*VLOOKUP(M3204,薪资单位!$A$1:$B$6,2,FALSE)</f>
        <v>15</v>
      </c>
      <c r="P3204" t="s">
        <v>5989</v>
      </c>
    </row>
    <row r="3205" spans="1:16" x14ac:dyDescent="0.2">
      <c r="A3205" t="s">
        <v>1785</v>
      </c>
      <c r="B3205" t="str">
        <f>IFERROR(LOOKUP(1,0/SEARCH(Sheet2!$E$3:$E$18,A3205),Sheet2!$F$3:$F$18),"其他")</f>
        <v>运维工程师</v>
      </c>
      <c r="C3205" t="s">
        <v>40</v>
      </c>
      <c r="D3205" t="s">
        <v>35</v>
      </c>
      <c r="E3205" t="s">
        <v>16</v>
      </c>
      <c r="F3205" t="s">
        <v>1809</v>
      </c>
      <c r="G3205" t="s">
        <v>8025</v>
      </c>
      <c r="H3205" t="s">
        <v>11</v>
      </c>
      <c r="I3205" t="s">
        <v>12</v>
      </c>
      <c r="J3205">
        <v>1</v>
      </c>
      <c r="K3205" t="s">
        <v>11098</v>
      </c>
      <c r="L3205" t="str">
        <f>LEFT(K3205,LEN(K3205)-3)</f>
        <v>1.5</v>
      </c>
      <c r="M3205" t="str">
        <f>RIGHT(K3205,3)</f>
        <v>万/月</v>
      </c>
      <c r="N3205">
        <f>J3205*VLOOKUP(M3205,薪资单位!$A$1:$B$6,2,FALSE)</f>
        <v>10</v>
      </c>
      <c r="O3205">
        <f>L3205*VLOOKUP(M3205,薪资单位!$A$1:$B$6,2,FALSE)</f>
        <v>15</v>
      </c>
      <c r="P3205" t="s">
        <v>5989</v>
      </c>
    </row>
    <row r="3206" spans="1:16" x14ac:dyDescent="0.2">
      <c r="A3206" t="s">
        <v>630</v>
      </c>
      <c r="B3206" t="str">
        <f>IFERROR(LOOKUP(1,0/SEARCH(Sheet2!$E$3:$E$18,A3206),Sheet2!$F$3:$F$18),"其他")</f>
        <v>运维工程师</v>
      </c>
      <c r="C3206" t="s">
        <v>40</v>
      </c>
      <c r="D3206" t="s">
        <v>35</v>
      </c>
      <c r="E3206" t="s">
        <v>8</v>
      </c>
      <c r="F3206" t="s">
        <v>1809</v>
      </c>
      <c r="G3206" t="s">
        <v>7652</v>
      </c>
      <c r="H3206" t="s">
        <v>38</v>
      </c>
      <c r="I3206" t="s">
        <v>12</v>
      </c>
      <c r="J3206">
        <v>1</v>
      </c>
      <c r="K3206" t="s">
        <v>11098</v>
      </c>
      <c r="L3206" t="str">
        <f>LEFT(K3206,LEN(K3206)-3)</f>
        <v>1.5</v>
      </c>
      <c r="M3206" t="str">
        <f>RIGHT(K3206,3)</f>
        <v>万/月</v>
      </c>
      <c r="N3206">
        <f>J3206*VLOOKUP(M3206,薪资单位!$A$1:$B$6,2,FALSE)</f>
        <v>10</v>
      </c>
      <c r="O3206">
        <f>L3206*VLOOKUP(M3206,薪资单位!$A$1:$B$6,2,FALSE)</f>
        <v>15</v>
      </c>
      <c r="P3206" t="s">
        <v>5989</v>
      </c>
    </row>
    <row r="3207" spans="1:16" x14ac:dyDescent="0.2">
      <c r="A3207" t="s">
        <v>630</v>
      </c>
      <c r="B3207" t="str">
        <f>IFERROR(LOOKUP(1,0/SEARCH(Sheet2!$E$3:$E$18,A3207),Sheet2!$F$3:$F$18),"其他")</f>
        <v>运维工程师</v>
      </c>
      <c r="C3207" t="s">
        <v>40</v>
      </c>
      <c r="D3207" t="s">
        <v>35</v>
      </c>
      <c r="E3207" t="s">
        <v>8</v>
      </c>
      <c r="F3207" t="s">
        <v>1192</v>
      </c>
      <c r="G3207" t="s">
        <v>7915</v>
      </c>
      <c r="H3207" t="s">
        <v>42</v>
      </c>
      <c r="I3207" t="s">
        <v>12</v>
      </c>
      <c r="J3207">
        <v>1</v>
      </c>
      <c r="K3207" t="s">
        <v>11098</v>
      </c>
      <c r="L3207" t="str">
        <f>LEFT(K3207,LEN(K3207)-3)</f>
        <v>1.5</v>
      </c>
      <c r="M3207" t="str">
        <f>RIGHT(K3207,3)</f>
        <v>万/月</v>
      </c>
      <c r="N3207">
        <f>J3207*VLOOKUP(M3207,薪资单位!$A$1:$B$6,2,FALSE)</f>
        <v>10</v>
      </c>
      <c r="O3207">
        <f>L3207*VLOOKUP(M3207,薪资单位!$A$1:$B$6,2,FALSE)</f>
        <v>15</v>
      </c>
      <c r="P3207" t="s">
        <v>5989</v>
      </c>
    </row>
    <row r="3208" spans="1:16" x14ac:dyDescent="0.2">
      <c r="A3208" t="s">
        <v>1785</v>
      </c>
      <c r="B3208" t="str">
        <f>IFERROR(LOOKUP(1,0/SEARCH(Sheet2!$E$3:$E$18,A3208),Sheet2!$F$3:$F$18),"其他")</f>
        <v>运维工程师</v>
      </c>
      <c r="C3208" t="s">
        <v>40</v>
      </c>
      <c r="D3208" t="s">
        <v>65</v>
      </c>
      <c r="E3208" t="s">
        <v>16</v>
      </c>
      <c r="F3208" t="s">
        <v>7447</v>
      </c>
      <c r="G3208" t="s">
        <v>7621</v>
      </c>
      <c r="H3208" t="s">
        <v>38</v>
      </c>
      <c r="I3208" t="s">
        <v>12</v>
      </c>
      <c r="J3208">
        <v>1</v>
      </c>
      <c r="K3208" t="s">
        <v>11098</v>
      </c>
      <c r="L3208" t="str">
        <f>LEFT(K3208,LEN(K3208)-3)</f>
        <v>1.5</v>
      </c>
      <c r="M3208" t="str">
        <f>RIGHT(K3208,3)</f>
        <v>万/月</v>
      </c>
      <c r="N3208">
        <f>J3208*VLOOKUP(M3208,薪资单位!$A$1:$B$6,2,FALSE)</f>
        <v>10</v>
      </c>
      <c r="O3208">
        <f>L3208*VLOOKUP(M3208,薪资单位!$A$1:$B$6,2,FALSE)</f>
        <v>15</v>
      </c>
      <c r="P3208" t="s">
        <v>5989</v>
      </c>
    </row>
    <row r="3209" spans="1:16" x14ac:dyDescent="0.2">
      <c r="A3209" t="s">
        <v>4706</v>
      </c>
      <c r="B3209" t="str">
        <f>IFERROR(LOOKUP(1,0/SEARCH(Sheet2!$E$3:$E$18,A3209),Sheet2!$F$3:$F$18),"其他")</f>
        <v>运维工程师</v>
      </c>
      <c r="C3209" t="s">
        <v>40</v>
      </c>
      <c r="D3209" t="s">
        <v>35</v>
      </c>
      <c r="E3209" t="s">
        <v>8</v>
      </c>
      <c r="F3209" t="s">
        <v>5989</v>
      </c>
      <c r="G3209" t="s">
        <v>9171</v>
      </c>
      <c r="H3209" t="s">
        <v>11</v>
      </c>
      <c r="I3209" t="s">
        <v>12</v>
      </c>
      <c r="J3209">
        <v>1</v>
      </c>
      <c r="K3209" t="s">
        <v>11098</v>
      </c>
      <c r="L3209" t="str">
        <f>LEFT(K3209,LEN(K3209)-3)</f>
        <v>1.5</v>
      </c>
      <c r="M3209" t="str">
        <f>RIGHT(K3209,3)</f>
        <v>万/月</v>
      </c>
      <c r="N3209">
        <f>J3209*VLOOKUP(M3209,薪资单位!$A$1:$B$6,2,FALSE)</f>
        <v>10</v>
      </c>
      <c r="O3209">
        <f>L3209*VLOOKUP(M3209,薪资单位!$A$1:$B$6,2,FALSE)</f>
        <v>15</v>
      </c>
      <c r="P3209" t="s">
        <v>5989</v>
      </c>
    </row>
    <row r="3210" spans="1:16" x14ac:dyDescent="0.2">
      <c r="A3210" t="s">
        <v>630</v>
      </c>
      <c r="B3210" t="str">
        <f>IFERROR(LOOKUP(1,0/SEARCH(Sheet2!$E$3:$E$18,A3210),Sheet2!$F$3:$F$18),"其他")</f>
        <v>运维工程师</v>
      </c>
      <c r="C3210" t="s">
        <v>40</v>
      </c>
      <c r="D3210" t="s">
        <v>35</v>
      </c>
      <c r="E3210" t="s">
        <v>16</v>
      </c>
      <c r="F3210" t="s">
        <v>5989</v>
      </c>
      <c r="G3210" t="s">
        <v>9210</v>
      </c>
      <c r="H3210" t="s">
        <v>11</v>
      </c>
      <c r="I3210" t="s">
        <v>20</v>
      </c>
      <c r="J3210">
        <v>1</v>
      </c>
      <c r="K3210" t="s">
        <v>11098</v>
      </c>
      <c r="L3210" t="str">
        <f>LEFT(K3210,LEN(K3210)-3)</f>
        <v>1.5</v>
      </c>
      <c r="M3210" t="str">
        <f>RIGHT(K3210,3)</f>
        <v>万/月</v>
      </c>
      <c r="N3210">
        <f>J3210*VLOOKUP(M3210,薪资单位!$A$1:$B$6,2,FALSE)</f>
        <v>10</v>
      </c>
      <c r="O3210">
        <f>L3210*VLOOKUP(M3210,薪资单位!$A$1:$B$6,2,FALSE)</f>
        <v>15</v>
      </c>
      <c r="P3210" t="s">
        <v>5989</v>
      </c>
    </row>
    <row r="3211" spans="1:16" x14ac:dyDescent="0.2">
      <c r="A3211" t="s">
        <v>2006</v>
      </c>
      <c r="B3211" t="str">
        <f>IFERROR(LOOKUP(1,0/SEARCH(Sheet2!$E$3:$E$18,A3211),Sheet2!$F$3:$F$18),"其他")</f>
        <v>运维工程师</v>
      </c>
      <c r="C3211" t="s">
        <v>40</v>
      </c>
      <c r="D3211" t="s">
        <v>35</v>
      </c>
      <c r="E3211" t="s">
        <v>16</v>
      </c>
      <c r="F3211" t="s">
        <v>5989</v>
      </c>
      <c r="G3211" t="s">
        <v>8713</v>
      </c>
      <c r="H3211" t="s">
        <v>42</v>
      </c>
      <c r="I3211" t="s">
        <v>12</v>
      </c>
      <c r="J3211">
        <v>1</v>
      </c>
      <c r="K3211" t="s">
        <v>11098</v>
      </c>
      <c r="L3211" t="str">
        <f>LEFT(K3211,LEN(K3211)-3)</f>
        <v>1.5</v>
      </c>
      <c r="M3211" t="str">
        <f>RIGHT(K3211,3)</f>
        <v>万/月</v>
      </c>
      <c r="N3211">
        <f>J3211*VLOOKUP(M3211,薪资单位!$A$1:$B$6,2,FALSE)</f>
        <v>10</v>
      </c>
      <c r="O3211">
        <f>L3211*VLOOKUP(M3211,薪资单位!$A$1:$B$6,2,FALSE)</f>
        <v>15</v>
      </c>
      <c r="P3211" t="s">
        <v>5989</v>
      </c>
    </row>
    <row r="3212" spans="1:16" x14ac:dyDescent="0.2">
      <c r="A3212" t="s">
        <v>9992</v>
      </c>
      <c r="B3212" t="str">
        <f>IFERROR(LOOKUP(1,0/SEARCH(Sheet2!$E$3:$E$18,A3212),Sheet2!$F$3:$F$18),"其他")</f>
        <v>运维工程师</v>
      </c>
      <c r="C3212" t="s">
        <v>40</v>
      </c>
      <c r="D3212" t="s">
        <v>35</v>
      </c>
      <c r="E3212" t="s">
        <v>8</v>
      </c>
      <c r="F3212" t="s">
        <v>9644</v>
      </c>
      <c r="G3212" t="s">
        <v>9993</v>
      </c>
      <c r="H3212" t="s">
        <v>38</v>
      </c>
      <c r="I3212" t="s">
        <v>12</v>
      </c>
      <c r="J3212">
        <v>1</v>
      </c>
      <c r="K3212" t="s">
        <v>11098</v>
      </c>
      <c r="L3212" t="str">
        <f>LEFT(K3212,LEN(K3212)-3)</f>
        <v>1.5</v>
      </c>
      <c r="M3212" t="str">
        <f>RIGHT(K3212,3)</f>
        <v>万/月</v>
      </c>
      <c r="N3212">
        <f>J3212*VLOOKUP(M3212,薪资单位!$A$1:$B$6,2,FALSE)</f>
        <v>10</v>
      </c>
      <c r="O3212">
        <f>L3212*VLOOKUP(M3212,薪资单位!$A$1:$B$6,2,FALSE)</f>
        <v>15</v>
      </c>
      <c r="P3212" t="s">
        <v>1139</v>
      </c>
    </row>
    <row r="3213" spans="1:16" x14ac:dyDescent="0.2">
      <c r="A3213" t="s">
        <v>1785</v>
      </c>
      <c r="B3213" t="str">
        <f>IFERROR(LOOKUP(1,0/SEARCH(Sheet2!$E$3:$E$18,A3213),Sheet2!$F$3:$F$18),"其他")</f>
        <v>运维工程师</v>
      </c>
      <c r="C3213" t="s">
        <v>40</v>
      </c>
      <c r="D3213" t="s">
        <v>35</v>
      </c>
      <c r="E3213" t="s">
        <v>16</v>
      </c>
      <c r="F3213" t="s">
        <v>9640</v>
      </c>
      <c r="G3213" t="s">
        <v>10012</v>
      </c>
      <c r="H3213" t="s">
        <v>11</v>
      </c>
      <c r="I3213" t="s">
        <v>81</v>
      </c>
      <c r="J3213">
        <v>1</v>
      </c>
      <c r="K3213" t="s">
        <v>11098</v>
      </c>
      <c r="L3213" t="str">
        <f>LEFT(K3213,LEN(K3213)-3)</f>
        <v>1.5</v>
      </c>
      <c r="M3213" t="str">
        <f>RIGHT(K3213,3)</f>
        <v>万/月</v>
      </c>
      <c r="N3213">
        <f>J3213*VLOOKUP(M3213,薪资单位!$A$1:$B$6,2,FALSE)</f>
        <v>10</v>
      </c>
      <c r="O3213">
        <f>L3213*VLOOKUP(M3213,薪资单位!$A$1:$B$6,2,FALSE)</f>
        <v>15</v>
      </c>
      <c r="P3213" t="s">
        <v>1139</v>
      </c>
    </row>
    <row r="3214" spans="1:16" x14ac:dyDescent="0.2">
      <c r="A3214" t="s">
        <v>630</v>
      </c>
      <c r="B3214" t="str">
        <f>IFERROR(LOOKUP(1,0/SEARCH(Sheet2!$E$3:$E$18,A3214),Sheet2!$F$3:$F$18),"其他")</f>
        <v>运维工程师</v>
      </c>
      <c r="C3214" t="s">
        <v>40</v>
      </c>
      <c r="D3214" t="s">
        <v>35</v>
      </c>
      <c r="E3214" t="s">
        <v>16</v>
      </c>
      <c r="F3214" t="s">
        <v>2558</v>
      </c>
      <c r="G3214" t="s">
        <v>2910</v>
      </c>
      <c r="H3214" t="s">
        <v>38</v>
      </c>
      <c r="I3214" t="s">
        <v>12</v>
      </c>
      <c r="J3214">
        <v>1</v>
      </c>
      <c r="K3214" t="s">
        <v>11098</v>
      </c>
      <c r="L3214" t="str">
        <f>LEFT(K3214,LEN(K3214)-3)</f>
        <v>1.5</v>
      </c>
      <c r="M3214" t="str">
        <f>RIGHT(K3214,3)</f>
        <v>万/月</v>
      </c>
      <c r="N3214">
        <f>J3214*VLOOKUP(M3214,薪资单位!$A$1:$B$6,2,FALSE)</f>
        <v>10</v>
      </c>
      <c r="O3214">
        <f>L3214*VLOOKUP(M3214,薪资单位!$A$1:$B$6,2,FALSE)</f>
        <v>15</v>
      </c>
      <c r="P3214" t="s">
        <v>1139</v>
      </c>
    </row>
    <row r="3215" spans="1:16" x14ac:dyDescent="0.2">
      <c r="A3215" t="s">
        <v>630</v>
      </c>
      <c r="B3215" t="str">
        <f>IFERROR(LOOKUP(1,0/SEARCH(Sheet2!$E$3:$E$18,A3215),Sheet2!$F$3:$F$18),"其他")</f>
        <v>运维工程师</v>
      </c>
      <c r="C3215" t="s">
        <v>40</v>
      </c>
      <c r="D3215" t="s">
        <v>65</v>
      </c>
      <c r="E3215" t="s">
        <v>16</v>
      </c>
      <c r="F3215" t="s">
        <v>9659</v>
      </c>
      <c r="G3215" t="s">
        <v>9679</v>
      </c>
      <c r="H3215" t="s">
        <v>38</v>
      </c>
      <c r="I3215" t="s">
        <v>12</v>
      </c>
      <c r="J3215">
        <v>1</v>
      </c>
      <c r="K3215" t="s">
        <v>11098</v>
      </c>
      <c r="L3215" t="str">
        <f>LEFT(K3215,LEN(K3215)-3)</f>
        <v>1.5</v>
      </c>
      <c r="M3215" t="str">
        <f>RIGHT(K3215,3)</f>
        <v>万/月</v>
      </c>
      <c r="N3215">
        <f>J3215*VLOOKUP(M3215,薪资单位!$A$1:$B$6,2,FALSE)</f>
        <v>10</v>
      </c>
      <c r="O3215">
        <f>L3215*VLOOKUP(M3215,薪资单位!$A$1:$B$6,2,FALSE)</f>
        <v>15</v>
      </c>
      <c r="P3215" t="s">
        <v>1139</v>
      </c>
    </row>
    <row r="3216" spans="1:16" x14ac:dyDescent="0.2">
      <c r="A3216" t="s">
        <v>630</v>
      </c>
      <c r="B3216" t="str">
        <f>IFERROR(LOOKUP(1,0/SEARCH(Sheet2!$E$3:$E$18,A3216),Sheet2!$F$3:$F$18),"其他")</f>
        <v>运维工程师</v>
      </c>
      <c r="C3216" t="s">
        <v>40</v>
      </c>
      <c r="D3216" t="s">
        <v>35</v>
      </c>
      <c r="E3216" t="s">
        <v>16</v>
      </c>
      <c r="F3216" t="s">
        <v>2558</v>
      </c>
      <c r="G3216" t="s">
        <v>9788</v>
      </c>
      <c r="H3216" t="s">
        <v>11</v>
      </c>
      <c r="I3216" t="s">
        <v>12</v>
      </c>
      <c r="J3216">
        <v>1</v>
      </c>
      <c r="K3216" t="s">
        <v>11098</v>
      </c>
      <c r="L3216" t="str">
        <f>LEFT(K3216,LEN(K3216)-3)</f>
        <v>1.5</v>
      </c>
      <c r="M3216" t="str">
        <f>RIGHT(K3216,3)</f>
        <v>万/月</v>
      </c>
      <c r="N3216">
        <f>J3216*VLOOKUP(M3216,薪资单位!$A$1:$B$6,2,FALSE)</f>
        <v>10</v>
      </c>
      <c r="O3216">
        <f>L3216*VLOOKUP(M3216,薪资单位!$A$1:$B$6,2,FALSE)</f>
        <v>15</v>
      </c>
      <c r="P3216" t="s">
        <v>1139</v>
      </c>
    </row>
    <row r="3217" spans="1:16" x14ac:dyDescent="0.2">
      <c r="A3217" t="s">
        <v>630</v>
      </c>
      <c r="B3217" t="str">
        <f>IFERROR(LOOKUP(1,0/SEARCH(Sheet2!$E$3:$E$18,A3217),Sheet2!$F$3:$F$18),"其他")</f>
        <v>运维工程师</v>
      </c>
      <c r="C3217" t="s">
        <v>40</v>
      </c>
      <c r="D3217" t="s">
        <v>65</v>
      </c>
      <c r="E3217" t="s">
        <v>8</v>
      </c>
      <c r="F3217" t="s">
        <v>673</v>
      </c>
      <c r="G3217" t="s">
        <v>10789</v>
      </c>
      <c r="H3217" t="s">
        <v>93</v>
      </c>
      <c r="I3217" t="s">
        <v>12</v>
      </c>
      <c r="J3217">
        <v>1</v>
      </c>
      <c r="K3217" t="s">
        <v>11098</v>
      </c>
      <c r="L3217" t="str">
        <f>LEFT(K3217,LEN(K3217)-3)</f>
        <v>1.5</v>
      </c>
      <c r="M3217" t="str">
        <f>RIGHT(K3217,3)</f>
        <v>万/月</v>
      </c>
      <c r="N3217">
        <f>J3217*VLOOKUP(M3217,薪资单位!$A$1:$B$6,2,FALSE)</f>
        <v>10</v>
      </c>
      <c r="O3217">
        <f>L3217*VLOOKUP(M3217,薪资单位!$A$1:$B$6,2,FALSE)</f>
        <v>15</v>
      </c>
      <c r="P3217" t="s">
        <v>1139</v>
      </c>
    </row>
    <row r="3218" spans="1:16" x14ac:dyDescent="0.2">
      <c r="A3218" t="s">
        <v>654</v>
      </c>
      <c r="B3218" t="str">
        <f>IFERROR(LOOKUP(1,0/SEARCH(Sheet2!$E$3:$E$18,A3218),Sheet2!$F$3:$F$18),"其他")</f>
        <v>其他</v>
      </c>
      <c r="C3218" t="s">
        <v>40</v>
      </c>
      <c r="D3218" t="s">
        <v>65</v>
      </c>
      <c r="E3218" t="s">
        <v>16</v>
      </c>
      <c r="F3218" t="s">
        <v>86</v>
      </c>
      <c r="G3218" t="s">
        <v>1465</v>
      </c>
      <c r="H3218" t="s">
        <v>42</v>
      </c>
      <c r="I3218" t="s">
        <v>32</v>
      </c>
      <c r="J3218">
        <v>1</v>
      </c>
      <c r="K3218" t="s">
        <v>11098</v>
      </c>
      <c r="L3218" t="str">
        <f>LEFT(K3218,LEN(K3218)-3)</f>
        <v>1.5</v>
      </c>
      <c r="M3218" t="str">
        <f>RIGHT(K3218,3)</f>
        <v>万/月</v>
      </c>
      <c r="N3218">
        <f>J3218*VLOOKUP(M3218,薪资单位!$A$1:$B$6,2,FALSE)</f>
        <v>10</v>
      </c>
      <c r="O3218">
        <f>L3218*VLOOKUP(M3218,薪资单位!$A$1:$B$6,2,FALSE)</f>
        <v>15</v>
      </c>
      <c r="P3218" t="s">
        <v>30</v>
      </c>
    </row>
    <row r="3219" spans="1:16" x14ac:dyDescent="0.2">
      <c r="A3219" t="s">
        <v>1426</v>
      </c>
      <c r="B3219" t="str">
        <f>IFERROR(LOOKUP(1,0/SEARCH(Sheet2!$E$3:$E$18,A3219),Sheet2!$F$3:$F$18),"其他")</f>
        <v>其他</v>
      </c>
      <c r="C3219" t="s">
        <v>40</v>
      </c>
      <c r="D3219" t="s">
        <v>65</v>
      </c>
      <c r="E3219" t="s">
        <v>16</v>
      </c>
      <c r="F3219" t="s">
        <v>2636</v>
      </c>
      <c r="G3219" t="s">
        <v>3979</v>
      </c>
      <c r="H3219" t="s">
        <v>11</v>
      </c>
      <c r="I3219" t="s">
        <v>12</v>
      </c>
      <c r="J3219">
        <v>1</v>
      </c>
      <c r="K3219" t="s">
        <v>11098</v>
      </c>
      <c r="L3219" t="str">
        <f>LEFT(K3219,LEN(K3219)-3)</f>
        <v>1.5</v>
      </c>
      <c r="M3219" t="str">
        <f>RIGHT(K3219,3)</f>
        <v>万/月</v>
      </c>
      <c r="N3219">
        <f>J3219*VLOOKUP(M3219,薪资单位!$A$1:$B$6,2,FALSE)</f>
        <v>10</v>
      </c>
      <c r="O3219">
        <f>L3219*VLOOKUP(M3219,薪资单位!$A$1:$B$6,2,FALSE)</f>
        <v>15</v>
      </c>
      <c r="P3219" t="s">
        <v>839</v>
      </c>
    </row>
    <row r="3220" spans="1:16" x14ac:dyDescent="0.2">
      <c r="A3220" t="s">
        <v>6482</v>
      </c>
      <c r="B3220" t="str">
        <f>IFERROR(LOOKUP(1,0/SEARCH(Sheet2!$E$3:$E$18,A3220),Sheet2!$F$3:$F$18),"其他")</f>
        <v>其他</v>
      </c>
      <c r="C3220" t="s">
        <v>40</v>
      </c>
      <c r="D3220" t="s">
        <v>35</v>
      </c>
      <c r="E3220" t="s">
        <v>143</v>
      </c>
      <c r="F3220" t="s">
        <v>743</v>
      </c>
      <c r="G3220" t="s">
        <v>6483</v>
      </c>
      <c r="H3220" t="s">
        <v>38</v>
      </c>
      <c r="I3220" t="s">
        <v>12</v>
      </c>
      <c r="J3220">
        <v>1</v>
      </c>
      <c r="K3220" t="s">
        <v>11098</v>
      </c>
      <c r="L3220" t="str">
        <f>LEFT(K3220,LEN(K3220)-3)</f>
        <v>1.5</v>
      </c>
      <c r="M3220" t="str">
        <f>RIGHT(K3220,3)</f>
        <v>万/月</v>
      </c>
      <c r="N3220">
        <f>J3220*VLOOKUP(M3220,薪资单位!$A$1:$B$6,2,FALSE)</f>
        <v>10</v>
      </c>
      <c r="O3220">
        <f>L3220*VLOOKUP(M3220,薪资单位!$A$1:$B$6,2,FALSE)</f>
        <v>15</v>
      </c>
      <c r="P3220" t="s">
        <v>2595</v>
      </c>
    </row>
    <row r="3221" spans="1:16" x14ac:dyDescent="0.2">
      <c r="A3221" t="s">
        <v>8169</v>
      </c>
      <c r="B3221" t="str">
        <f>IFERROR(LOOKUP(1,0/SEARCH(Sheet2!$E$3:$E$18,A3221),Sheet2!$F$3:$F$18),"其他")</f>
        <v>其他</v>
      </c>
      <c r="C3221" t="s">
        <v>40</v>
      </c>
      <c r="D3221" t="s">
        <v>35</v>
      </c>
      <c r="E3221" t="s">
        <v>8</v>
      </c>
      <c r="F3221" t="s">
        <v>1192</v>
      </c>
      <c r="G3221" t="s">
        <v>8170</v>
      </c>
      <c r="H3221" t="s">
        <v>11</v>
      </c>
      <c r="I3221" t="s">
        <v>12</v>
      </c>
      <c r="J3221">
        <v>1</v>
      </c>
      <c r="K3221" t="s">
        <v>11098</v>
      </c>
      <c r="L3221" t="str">
        <f>LEFT(K3221,LEN(K3221)-3)</f>
        <v>1.5</v>
      </c>
      <c r="M3221" t="str">
        <f>RIGHT(K3221,3)</f>
        <v>万/月</v>
      </c>
      <c r="N3221">
        <f>J3221*VLOOKUP(M3221,薪资单位!$A$1:$B$6,2,FALSE)</f>
        <v>10</v>
      </c>
      <c r="O3221">
        <f>L3221*VLOOKUP(M3221,薪资单位!$A$1:$B$6,2,FALSE)</f>
        <v>15</v>
      </c>
      <c r="P3221" t="s">
        <v>5989</v>
      </c>
    </row>
    <row r="3222" spans="1:16" x14ac:dyDescent="0.2">
      <c r="A3222" t="s">
        <v>8367</v>
      </c>
      <c r="B3222" t="str">
        <f>IFERROR(LOOKUP(1,0/SEARCH(Sheet2!$E$3:$E$18,A3222),Sheet2!$F$3:$F$18),"其他")</f>
        <v>其他</v>
      </c>
      <c r="C3222" t="s">
        <v>40</v>
      </c>
      <c r="D3222" t="s">
        <v>7</v>
      </c>
      <c r="E3222" t="s">
        <v>143</v>
      </c>
      <c r="F3222" t="s">
        <v>7447</v>
      </c>
      <c r="G3222" t="s">
        <v>8368</v>
      </c>
      <c r="H3222" t="s">
        <v>11</v>
      </c>
      <c r="I3222" t="s">
        <v>12</v>
      </c>
      <c r="J3222">
        <v>1</v>
      </c>
      <c r="K3222" t="s">
        <v>11098</v>
      </c>
      <c r="L3222" t="str">
        <f>LEFT(K3222,LEN(K3222)-3)</f>
        <v>1.5</v>
      </c>
      <c r="M3222" t="str">
        <f>RIGHT(K3222,3)</f>
        <v>万/月</v>
      </c>
      <c r="N3222">
        <f>J3222*VLOOKUP(M3222,薪资单位!$A$1:$B$6,2,FALSE)</f>
        <v>10</v>
      </c>
      <c r="O3222">
        <f>L3222*VLOOKUP(M3222,薪资单位!$A$1:$B$6,2,FALSE)</f>
        <v>15</v>
      </c>
      <c r="P3222" t="s">
        <v>5989</v>
      </c>
    </row>
    <row r="3223" spans="1:16" x14ac:dyDescent="0.2">
      <c r="A3223" t="s">
        <v>2155</v>
      </c>
      <c r="B3223" t="str">
        <f>IFERROR(LOOKUP(1,0/SEARCH(Sheet2!$E$3:$E$18,A3223),Sheet2!$F$3:$F$18),"其他")</f>
        <v>数据分析工程师</v>
      </c>
      <c r="C3223" t="s">
        <v>40</v>
      </c>
      <c r="D3223" t="s">
        <v>65</v>
      </c>
      <c r="E3223" t="s">
        <v>16</v>
      </c>
      <c r="F3223" t="s">
        <v>1192</v>
      </c>
      <c r="G3223" t="s">
        <v>8672</v>
      </c>
      <c r="H3223" t="s">
        <v>93</v>
      </c>
      <c r="I3223" t="s">
        <v>12</v>
      </c>
      <c r="J3223">
        <v>1</v>
      </c>
      <c r="K3223" t="s">
        <v>11098</v>
      </c>
      <c r="L3223" t="str">
        <f>LEFT(K3223,LEN(K3223)-3)</f>
        <v>1.5</v>
      </c>
      <c r="M3223" t="str">
        <f>RIGHT(K3223,3)</f>
        <v>万/月</v>
      </c>
      <c r="N3223">
        <f>J3223*VLOOKUP(M3223,薪资单位!$A$1:$B$6,2,FALSE)</f>
        <v>10</v>
      </c>
      <c r="O3223">
        <f>L3223*VLOOKUP(M3223,薪资单位!$A$1:$B$6,2,FALSE)</f>
        <v>15</v>
      </c>
      <c r="P3223" t="s">
        <v>5989</v>
      </c>
    </row>
    <row r="3224" spans="1:16" x14ac:dyDescent="0.2">
      <c r="A3224" t="s">
        <v>10510</v>
      </c>
      <c r="B3224" t="str">
        <f>IFERROR(LOOKUP(1,0/SEARCH(Sheet2!$E$3:$E$18,A3224),Sheet2!$F$3:$F$18),"其他")</f>
        <v>其他</v>
      </c>
      <c r="C3224" t="s">
        <v>40</v>
      </c>
      <c r="D3224" t="s">
        <v>7</v>
      </c>
      <c r="E3224" t="s">
        <v>143</v>
      </c>
      <c r="F3224" t="s">
        <v>9640</v>
      </c>
      <c r="G3224" t="s">
        <v>10511</v>
      </c>
      <c r="H3224" t="s">
        <v>42</v>
      </c>
      <c r="I3224" t="s">
        <v>12</v>
      </c>
      <c r="J3224">
        <v>1</v>
      </c>
      <c r="K3224" t="s">
        <v>11098</v>
      </c>
      <c r="L3224" t="str">
        <f>LEFT(K3224,LEN(K3224)-3)</f>
        <v>1.5</v>
      </c>
      <c r="M3224" t="str">
        <f>RIGHT(K3224,3)</f>
        <v>万/月</v>
      </c>
      <c r="N3224">
        <f>J3224*VLOOKUP(M3224,薪资单位!$A$1:$B$6,2,FALSE)</f>
        <v>10</v>
      </c>
      <c r="O3224">
        <f>L3224*VLOOKUP(M3224,薪资单位!$A$1:$B$6,2,FALSE)</f>
        <v>15</v>
      </c>
      <c r="P3224" t="s">
        <v>1139</v>
      </c>
    </row>
    <row r="3225" spans="1:16" x14ac:dyDescent="0.2">
      <c r="A3225" t="s">
        <v>1402</v>
      </c>
      <c r="B3225" t="str">
        <f>IFERROR(LOOKUP(1,0/SEARCH(Sheet2!$E$3:$E$18,A3225),Sheet2!$F$3:$F$18),"其他")</f>
        <v>其他</v>
      </c>
      <c r="C3225" t="s">
        <v>40</v>
      </c>
      <c r="D3225" t="s">
        <v>65</v>
      </c>
      <c r="E3225" t="s">
        <v>16</v>
      </c>
      <c r="F3225" t="s">
        <v>1636</v>
      </c>
      <c r="G3225" t="s">
        <v>4707</v>
      </c>
      <c r="H3225" t="s">
        <v>38</v>
      </c>
      <c r="I3225" t="s">
        <v>12</v>
      </c>
      <c r="J3225">
        <v>1</v>
      </c>
      <c r="K3225" t="s">
        <v>11098</v>
      </c>
      <c r="L3225" t="str">
        <f>LEFT(K3225,LEN(K3225)-3)</f>
        <v>1.5</v>
      </c>
      <c r="M3225" t="str">
        <f>RIGHT(K3225,3)</f>
        <v>万/月</v>
      </c>
      <c r="N3225">
        <f>J3225*VLOOKUP(M3225,薪资单位!$A$1:$B$6,2,FALSE)</f>
        <v>10</v>
      </c>
      <c r="O3225">
        <f>L3225*VLOOKUP(M3225,薪资单位!$A$1:$B$6,2,FALSE)</f>
        <v>15</v>
      </c>
      <c r="P3225" t="s">
        <v>839</v>
      </c>
    </row>
    <row r="3226" spans="1:16" x14ac:dyDescent="0.2">
      <c r="A3226" t="s">
        <v>8035</v>
      </c>
      <c r="B3226" t="str">
        <f>IFERROR(LOOKUP(1,0/SEARCH(Sheet2!$E$3:$E$18,A3226),Sheet2!$F$3:$F$18),"其他")</f>
        <v>其他</v>
      </c>
      <c r="C3226" t="s">
        <v>40</v>
      </c>
      <c r="D3226" t="s">
        <v>35</v>
      </c>
      <c r="E3226" t="s">
        <v>8</v>
      </c>
      <c r="F3226" t="s">
        <v>6263</v>
      </c>
      <c r="G3226" t="s">
        <v>8036</v>
      </c>
      <c r="H3226" t="s">
        <v>11</v>
      </c>
      <c r="I3226" t="s">
        <v>12</v>
      </c>
      <c r="J3226">
        <v>1</v>
      </c>
      <c r="K3226" t="s">
        <v>11098</v>
      </c>
      <c r="L3226" t="str">
        <f>LEFT(K3226,LEN(K3226)-3)</f>
        <v>1.5</v>
      </c>
      <c r="M3226" t="str">
        <f>RIGHT(K3226,3)</f>
        <v>万/月</v>
      </c>
      <c r="N3226">
        <f>J3226*VLOOKUP(M3226,薪资单位!$A$1:$B$6,2,FALSE)</f>
        <v>10</v>
      </c>
      <c r="O3226">
        <f>L3226*VLOOKUP(M3226,薪资单位!$A$1:$B$6,2,FALSE)</f>
        <v>15</v>
      </c>
      <c r="P3226" t="s">
        <v>5989</v>
      </c>
    </row>
    <row r="3227" spans="1:16" x14ac:dyDescent="0.2">
      <c r="A3227" t="s">
        <v>9258</v>
      </c>
      <c r="B3227" t="str">
        <f>IFERROR(LOOKUP(1,0/SEARCH(Sheet2!$E$3:$E$18,A3227),Sheet2!$F$3:$F$18),"其他")</f>
        <v>其他</v>
      </c>
      <c r="C3227" t="s">
        <v>40</v>
      </c>
      <c r="D3227" t="s">
        <v>35</v>
      </c>
      <c r="E3227" t="s">
        <v>8</v>
      </c>
      <c r="F3227" t="s">
        <v>5989</v>
      </c>
      <c r="G3227" t="s">
        <v>9259</v>
      </c>
      <c r="H3227" t="s">
        <v>93</v>
      </c>
      <c r="I3227" t="s">
        <v>12</v>
      </c>
      <c r="J3227">
        <v>1</v>
      </c>
      <c r="K3227" t="s">
        <v>11098</v>
      </c>
      <c r="L3227" t="str">
        <f>LEFT(K3227,LEN(K3227)-3)</f>
        <v>1.5</v>
      </c>
      <c r="M3227" t="str">
        <f>RIGHT(K3227,3)</f>
        <v>万/月</v>
      </c>
      <c r="N3227">
        <f>J3227*VLOOKUP(M3227,薪资单位!$A$1:$B$6,2,FALSE)</f>
        <v>10</v>
      </c>
      <c r="O3227">
        <f>L3227*VLOOKUP(M3227,薪资单位!$A$1:$B$6,2,FALSE)</f>
        <v>15</v>
      </c>
      <c r="P3227" t="s">
        <v>5989</v>
      </c>
    </row>
    <row r="3228" spans="1:16" x14ac:dyDescent="0.2">
      <c r="A3228" t="s">
        <v>1918</v>
      </c>
      <c r="B3228" t="str">
        <f>IFERROR(LOOKUP(1,0/SEARCH(Sheet2!$E$3:$E$18,A3228),Sheet2!$F$3:$F$18),"其他")</f>
        <v>其他</v>
      </c>
      <c r="C3228" t="s">
        <v>40</v>
      </c>
      <c r="D3228" t="s">
        <v>35</v>
      </c>
      <c r="E3228" t="s">
        <v>16</v>
      </c>
      <c r="F3228" t="s">
        <v>36</v>
      </c>
      <c r="G3228" t="s">
        <v>1919</v>
      </c>
      <c r="H3228" t="s">
        <v>38</v>
      </c>
      <c r="I3228" t="s">
        <v>12</v>
      </c>
      <c r="J3228">
        <v>1</v>
      </c>
      <c r="K3228" t="s">
        <v>11098</v>
      </c>
      <c r="L3228" t="str">
        <f>LEFT(K3228,LEN(K3228)-3)</f>
        <v>1.5</v>
      </c>
      <c r="M3228" t="str">
        <f>RIGHT(K3228,3)</f>
        <v>万/月</v>
      </c>
      <c r="N3228">
        <f>J3228*VLOOKUP(M3228,薪资单位!$A$1:$B$6,2,FALSE)</f>
        <v>10</v>
      </c>
      <c r="O3228">
        <f>L3228*VLOOKUP(M3228,薪资单位!$A$1:$B$6,2,FALSE)</f>
        <v>15</v>
      </c>
      <c r="P3228" t="s">
        <v>30</v>
      </c>
    </row>
    <row r="3229" spans="1:16" x14ac:dyDescent="0.2">
      <c r="A3229" t="s">
        <v>1928</v>
      </c>
      <c r="B3229" t="str">
        <f>IFERROR(LOOKUP(1,0/SEARCH(Sheet2!$E$3:$E$18,A3229),Sheet2!$F$3:$F$18),"其他")</f>
        <v>其他</v>
      </c>
      <c r="C3229" t="s">
        <v>40</v>
      </c>
      <c r="D3229" t="s">
        <v>15</v>
      </c>
      <c r="E3229" t="s">
        <v>16</v>
      </c>
      <c r="F3229" t="s">
        <v>36</v>
      </c>
      <c r="G3229" t="s">
        <v>671</v>
      </c>
      <c r="H3229" t="s">
        <v>26</v>
      </c>
      <c r="I3229" t="s">
        <v>50</v>
      </c>
      <c r="J3229">
        <v>1</v>
      </c>
      <c r="K3229" t="s">
        <v>11098</v>
      </c>
      <c r="L3229" t="str">
        <f>LEFT(K3229,LEN(K3229)-3)</f>
        <v>1.5</v>
      </c>
      <c r="M3229" t="str">
        <f>RIGHT(K3229,3)</f>
        <v>万/月</v>
      </c>
      <c r="N3229">
        <f>J3229*VLOOKUP(M3229,薪资单位!$A$1:$B$6,2,FALSE)</f>
        <v>10</v>
      </c>
      <c r="O3229">
        <f>L3229*VLOOKUP(M3229,薪资单位!$A$1:$B$6,2,FALSE)</f>
        <v>15</v>
      </c>
      <c r="P3229" t="s">
        <v>30</v>
      </c>
    </row>
    <row r="3230" spans="1:16" x14ac:dyDescent="0.2">
      <c r="A3230" t="s">
        <v>1730</v>
      </c>
      <c r="B3230" t="str">
        <f>IFERROR(LOOKUP(1,0/SEARCH(Sheet2!$E$3:$E$18,A3230),Sheet2!$F$3:$F$18),"其他")</f>
        <v>其他</v>
      </c>
      <c r="C3230" t="s">
        <v>40</v>
      </c>
      <c r="D3230" t="s">
        <v>35</v>
      </c>
      <c r="E3230" t="s">
        <v>16</v>
      </c>
      <c r="F3230" t="s">
        <v>1636</v>
      </c>
      <c r="G3230" t="s">
        <v>4334</v>
      </c>
      <c r="H3230" t="s">
        <v>11</v>
      </c>
      <c r="I3230" t="s">
        <v>12</v>
      </c>
      <c r="J3230">
        <v>1</v>
      </c>
      <c r="K3230" t="s">
        <v>11098</v>
      </c>
      <c r="L3230" t="str">
        <f>LEFT(K3230,LEN(K3230)-3)</f>
        <v>1.5</v>
      </c>
      <c r="M3230" t="str">
        <f>RIGHT(K3230,3)</f>
        <v>万/月</v>
      </c>
      <c r="N3230">
        <f>J3230*VLOOKUP(M3230,薪资单位!$A$1:$B$6,2,FALSE)</f>
        <v>10</v>
      </c>
      <c r="O3230">
        <f>L3230*VLOOKUP(M3230,薪资单位!$A$1:$B$6,2,FALSE)</f>
        <v>15</v>
      </c>
      <c r="P3230" t="s">
        <v>839</v>
      </c>
    </row>
    <row r="3231" spans="1:16" x14ac:dyDescent="0.2">
      <c r="A3231" t="s">
        <v>4409</v>
      </c>
      <c r="B3231" t="str">
        <f>IFERROR(LOOKUP(1,0/SEARCH(Sheet2!$E$3:$E$18,A3231),Sheet2!$F$3:$F$18),"其他")</f>
        <v>其他</v>
      </c>
      <c r="C3231" t="s">
        <v>40</v>
      </c>
      <c r="D3231" t="s">
        <v>35</v>
      </c>
      <c r="E3231" t="s">
        <v>8</v>
      </c>
      <c r="F3231" t="s">
        <v>1636</v>
      </c>
      <c r="G3231" t="s">
        <v>2962</v>
      </c>
      <c r="H3231" t="s">
        <v>42</v>
      </c>
      <c r="I3231" t="s">
        <v>12</v>
      </c>
      <c r="J3231">
        <v>1</v>
      </c>
      <c r="K3231" t="s">
        <v>11098</v>
      </c>
      <c r="L3231" t="str">
        <f>LEFT(K3231,LEN(K3231)-3)</f>
        <v>1.5</v>
      </c>
      <c r="M3231" t="str">
        <f>RIGHT(K3231,3)</f>
        <v>万/月</v>
      </c>
      <c r="N3231">
        <f>J3231*VLOOKUP(M3231,薪资单位!$A$1:$B$6,2,FALSE)</f>
        <v>10</v>
      </c>
      <c r="O3231">
        <f>L3231*VLOOKUP(M3231,薪资单位!$A$1:$B$6,2,FALSE)</f>
        <v>15</v>
      </c>
      <c r="P3231" t="s">
        <v>839</v>
      </c>
    </row>
    <row r="3232" spans="1:16" x14ac:dyDescent="0.2">
      <c r="A3232" t="s">
        <v>4554</v>
      </c>
      <c r="B3232" t="str">
        <f>IFERROR(LOOKUP(1,0/SEARCH(Sheet2!$E$3:$E$18,A3232),Sheet2!$F$3:$F$18),"其他")</f>
        <v>其他</v>
      </c>
      <c r="C3232" t="s">
        <v>40</v>
      </c>
      <c r="D3232" t="s">
        <v>65</v>
      </c>
      <c r="E3232" t="s">
        <v>143</v>
      </c>
      <c r="F3232" t="s">
        <v>839</v>
      </c>
      <c r="G3232" t="s">
        <v>4555</v>
      </c>
      <c r="H3232" t="s">
        <v>38</v>
      </c>
      <c r="I3232" t="s">
        <v>12</v>
      </c>
      <c r="J3232">
        <v>1</v>
      </c>
      <c r="K3232" t="s">
        <v>11098</v>
      </c>
      <c r="L3232" t="str">
        <f>LEFT(K3232,LEN(K3232)-3)</f>
        <v>1.5</v>
      </c>
      <c r="M3232" t="str">
        <f>RIGHT(K3232,3)</f>
        <v>万/月</v>
      </c>
      <c r="N3232">
        <f>J3232*VLOOKUP(M3232,薪资单位!$A$1:$B$6,2,FALSE)</f>
        <v>10</v>
      </c>
      <c r="O3232">
        <f>L3232*VLOOKUP(M3232,薪资单位!$A$1:$B$6,2,FALSE)</f>
        <v>15</v>
      </c>
      <c r="P3232" t="s">
        <v>839</v>
      </c>
    </row>
    <row r="3233" spans="1:16" x14ac:dyDescent="0.2">
      <c r="A3233" t="s">
        <v>4568</v>
      </c>
      <c r="B3233" t="str">
        <f>IFERROR(LOOKUP(1,0/SEARCH(Sheet2!$E$3:$E$18,A3233),Sheet2!$F$3:$F$18),"其他")</f>
        <v>其他</v>
      </c>
      <c r="C3233" t="s">
        <v>40</v>
      </c>
      <c r="D3233" t="s">
        <v>23</v>
      </c>
      <c r="E3233" t="s">
        <v>16</v>
      </c>
      <c r="F3233" t="s">
        <v>1636</v>
      </c>
      <c r="G3233" t="s">
        <v>3426</v>
      </c>
      <c r="H3233" t="s">
        <v>11</v>
      </c>
      <c r="I3233" t="s">
        <v>81</v>
      </c>
      <c r="J3233">
        <v>1</v>
      </c>
      <c r="K3233" t="s">
        <v>11098</v>
      </c>
      <c r="L3233" t="str">
        <f>LEFT(K3233,LEN(K3233)-3)</f>
        <v>1.5</v>
      </c>
      <c r="M3233" t="str">
        <f>RIGHT(K3233,3)</f>
        <v>万/月</v>
      </c>
      <c r="N3233">
        <f>J3233*VLOOKUP(M3233,薪资单位!$A$1:$B$6,2,FALSE)</f>
        <v>10</v>
      </c>
      <c r="O3233">
        <f>L3233*VLOOKUP(M3233,薪资单位!$A$1:$B$6,2,FALSE)</f>
        <v>15</v>
      </c>
      <c r="P3233" t="s">
        <v>839</v>
      </c>
    </row>
    <row r="3234" spans="1:16" x14ac:dyDescent="0.2">
      <c r="A3234" t="s">
        <v>4693</v>
      </c>
      <c r="B3234" t="str">
        <f>IFERROR(LOOKUP(1,0/SEARCH(Sheet2!$E$3:$E$18,A3234),Sheet2!$F$3:$F$18),"其他")</f>
        <v>其他</v>
      </c>
      <c r="C3234" t="s">
        <v>40</v>
      </c>
      <c r="D3234" t="s">
        <v>65</v>
      </c>
      <c r="E3234" t="s">
        <v>16</v>
      </c>
      <c r="F3234" t="s">
        <v>888</v>
      </c>
      <c r="G3234" t="s">
        <v>908</v>
      </c>
      <c r="H3234" t="s">
        <v>11</v>
      </c>
      <c r="I3234" t="s">
        <v>129</v>
      </c>
      <c r="J3234">
        <v>1</v>
      </c>
      <c r="K3234" t="s">
        <v>11098</v>
      </c>
      <c r="L3234" t="str">
        <f>LEFT(K3234,LEN(K3234)-3)</f>
        <v>1.5</v>
      </c>
      <c r="M3234" t="str">
        <f>RIGHT(K3234,3)</f>
        <v>万/月</v>
      </c>
      <c r="N3234">
        <f>J3234*VLOOKUP(M3234,薪资单位!$A$1:$B$6,2,FALSE)</f>
        <v>10</v>
      </c>
      <c r="O3234">
        <f>L3234*VLOOKUP(M3234,薪资单位!$A$1:$B$6,2,FALSE)</f>
        <v>15</v>
      </c>
      <c r="P3234" t="s">
        <v>839</v>
      </c>
    </row>
    <row r="3235" spans="1:16" x14ac:dyDescent="0.2">
      <c r="A3235" t="s">
        <v>1426</v>
      </c>
      <c r="B3235" t="str">
        <f>IFERROR(LOOKUP(1,0/SEARCH(Sheet2!$E$3:$E$18,A3235),Sheet2!$F$3:$F$18),"其他")</f>
        <v>其他</v>
      </c>
      <c r="C3235" t="s">
        <v>40</v>
      </c>
      <c r="D3235" t="s">
        <v>35</v>
      </c>
      <c r="E3235" t="s">
        <v>59</v>
      </c>
      <c r="F3235" t="s">
        <v>2645</v>
      </c>
      <c r="G3235" t="s">
        <v>4698</v>
      </c>
      <c r="H3235" t="s">
        <v>11</v>
      </c>
      <c r="I3235" t="s">
        <v>12</v>
      </c>
      <c r="J3235">
        <v>1</v>
      </c>
      <c r="K3235" t="s">
        <v>11098</v>
      </c>
      <c r="L3235" t="str">
        <f>LEFT(K3235,LEN(K3235)-3)</f>
        <v>1.5</v>
      </c>
      <c r="M3235" t="str">
        <f>RIGHT(K3235,3)</f>
        <v>万/月</v>
      </c>
      <c r="N3235">
        <f>J3235*VLOOKUP(M3235,薪资单位!$A$1:$B$6,2,FALSE)</f>
        <v>10</v>
      </c>
      <c r="O3235">
        <f>L3235*VLOOKUP(M3235,薪资单位!$A$1:$B$6,2,FALSE)</f>
        <v>15</v>
      </c>
      <c r="P3235" t="s">
        <v>839</v>
      </c>
    </row>
    <row r="3236" spans="1:16" x14ac:dyDescent="0.2">
      <c r="A3236" t="s">
        <v>2015</v>
      </c>
      <c r="B3236" t="str">
        <f>IFERROR(LOOKUP(1,0/SEARCH(Sheet2!$E$3:$E$18,A3236),Sheet2!$F$3:$F$18),"其他")</f>
        <v>其他</v>
      </c>
      <c r="C3236" t="s">
        <v>40</v>
      </c>
      <c r="D3236" t="s">
        <v>65</v>
      </c>
      <c r="E3236" t="s">
        <v>8</v>
      </c>
      <c r="F3236" t="s">
        <v>2645</v>
      </c>
      <c r="G3236" t="s">
        <v>4734</v>
      </c>
      <c r="H3236" t="s">
        <v>38</v>
      </c>
      <c r="I3236" t="s">
        <v>149</v>
      </c>
      <c r="J3236">
        <v>1</v>
      </c>
      <c r="K3236" t="s">
        <v>11098</v>
      </c>
      <c r="L3236" t="str">
        <f>LEFT(K3236,LEN(K3236)-3)</f>
        <v>1.5</v>
      </c>
      <c r="M3236" t="str">
        <f>RIGHT(K3236,3)</f>
        <v>万/月</v>
      </c>
      <c r="N3236">
        <f>J3236*VLOOKUP(M3236,薪资单位!$A$1:$B$6,2,FALSE)</f>
        <v>10</v>
      </c>
      <c r="O3236">
        <f>L3236*VLOOKUP(M3236,薪资单位!$A$1:$B$6,2,FALSE)</f>
        <v>15</v>
      </c>
      <c r="P3236" t="s">
        <v>839</v>
      </c>
    </row>
    <row r="3237" spans="1:16" x14ac:dyDescent="0.2">
      <c r="A3237" t="s">
        <v>5844</v>
      </c>
      <c r="B3237" t="str">
        <f>IFERROR(LOOKUP(1,0/SEARCH(Sheet2!$E$3:$E$18,A3237),Sheet2!$F$3:$F$18),"其他")</f>
        <v>其他</v>
      </c>
      <c r="C3237" t="s">
        <v>40</v>
      </c>
      <c r="D3237" t="s">
        <v>15</v>
      </c>
      <c r="E3237" t="s">
        <v>16</v>
      </c>
      <c r="F3237" t="s">
        <v>5190</v>
      </c>
      <c r="G3237" t="s">
        <v>5845</v>
      </c>
      <c r="H3237" t="s">
        <v>42</v>
      </c>
      <c r="I3237" t="s">
        <v>12</v>
      </c>
      <c r="J3237">
        <v>1</v>
      </c>
      <c r="K3237" t="s">
        <v>11098</v>
      </c>
      <c r="L3237" t="str">
        <f>LEFT(K3237,LEN(K3237)-3)</f>
        <v>1.5</v>
      </c>
      <c r="M3237" t="str">
        <f>RIGHT(K3237,3)</f>
        <v>万/月</v>
      </c>
      <c r="N3237">
        <f>J3237*VLOOKUP(M3237,薪资单位!$A$1:$B$6,2,FALSE)</f>
        <v>10</v>
      </c>
      <c r="O3237">
        <f>L3237*VLOOKUP(M3237,薪资单位!$A$1:$B$6,2,FALSE)</f>
        <v>15</v>
      </c>
      <c r="P3237" t="s">
        <v>2595</v>
      </c>
    </row>
    <row r="3238" spans="1:16" x14ac:dyDescent="0.2">
      <c r="A3238" t="s">
        <v>6853</v>
      </c>
      <c r="B3238" t="str">
        <f>IFERROR(LOOKUP(1,0/SEARCH(Sheet2!$E$3:$E$18,A3238),Sheet2!$F$3:$F$18),"其他")</f>
        <v>其他</v>
      </c>
      <c r="C3238" t="s">
        <v>40</v>
      </c>
      <c r="D3238" t="s">
        <v>7</v>
      </c>
      <c r="E3238" t="s">
        <v>143</v>
      </c>
      <c r="F3238" t="s">
        <v>2595</v>
      </c>
      <c r="G3238" t="s">
        <v>6854</v>
      </c>
      <c r="H3238" t="s">
        <v>26</v>
      </c>
      <c r="I3238" t="s">
        <v>81</v>
      </c>
      <c r="J3238">
        <v>1</v>
      </c>
      <c r="K3238" t="s">
        <v>11098</v>
      </c>
      <c r="L3238" t="str">
        <f>LEFT(K3238,LEN(K3238)-3)</f>
        <v>1.5</v>
      </c>
      <c r="M3238" t="str">
        <f>RIGHT(K3238,3)</f>
        <v>万/月</v>
      </c>
      <c r="N3238">
        <f>J3238*VLOOKUP(M3238,薪资单位!$A$1:$B$6,2,FALSE)</f>
        <v>10</v>
      </c>
      <c r="O3238">
        <f>L3238*VLOOKUP(M3238,薪资单位!$A$1:$B$6,2,FALSE)</f>
        <v>15</v>
      </c>
      <c r="P3238" t="s">
        <v>2595</v>
      </c>
    </row>
    <row r="3239" spans="1:16" x14ac:dyDescent="0.2">
      <c r="A3239" t="s">
        <v>6975</v>
      </c>
      <c r="B3239" t="str">
        <f>IFERROR(LOOKUP(1,0/SEARCH(Sheet2!$E$3:$E$18,A3239),Sheet2!$F$3:$F$18),"其他")</f>
        <v>其他</v>
      </c>
      <c r="C3239" t="s">
        <v>40</v>
      </c>
      <c r="D3239" t="s">
        <v>65</v>
      </c>
      <c r="E3239" t="s">
        <v>16</v>
      </c>
      <c r="F3239" t="s">
        <v>743</v>
      </c>
      <c r="G3239" t="s">
        <v>6976</v>
      </c>
      <c r="H3239" t="s">
        <v>38</v>
      </c>
      <c r="I3239" t="s">
        <v>32</v>
      </c>
      <c r="J3239">
        <v>1</v>
      </c>
      <c r="K3239" t="s">
        <v>11098</v>
      </c>
      <c r="L3239" t="str">
        <f>LEFT(K3239,LEN(K3239)-3)</f>
        <v>1.5</v>
      </c>
      <c r="M3239" t="str">
        <f>RIGHT(K3239,3)</f>
        <v>万/月</v>
      </c>
      <c r="N3239">
        <f>J3239*VLOOKUP(M3239,薪资单位!$A$1:$B$6,2,FALSE)</f>
        <v>10</v>
      </c>
      <c r="O3239">
        <f>L3239*VLOOKUP(M3239,薪资单位!$A$1:$B$6,2,FALSE)</f>
        <v>15</v>
      </c>
      <c r="P3239" t="s">
        <v>2595</v>
      </c>
    </row>
    <row r="3240" spans="1:16" x14ac:dyDescent="0.2">
      <c r="A3240" t="s">
        <v>7015</v>
      </c>
      <c r="B3240" t="str">
        <f>IFERROR(LOOKUP(1,0/SEARCH(Sheet2!$E$3:$E$18,A3240),Sheet2!$F$3:$F$18),"其他")</f>
        <v>其他</v>
      </c>
      <c r="C3240" t="s">
        <v>40</v>
      </c>
      <c r="D3240" t="s">
        <v>15</v>
      </c>
      <c r="E3240" t="s">
        <v>16</v>
      </c>
      <c r="F3240" t="s">
        <v>2595</v>
      </c>
      <c r="G3240" t="s">
        <v>6040</v>
      </c>
      <c r="H3240" t="s">
        <v>112</v>
      </c>
      <c r="I3240" t="s">
        <v>129</v>
      </c>
      <c r="J3240">
        <v>1</v>
      </c>
      <c r="K3240" t="s">
        <v>11098</v>
      </c>
      <c r="L3240" t="str">
        <f>LEFT(K3240,LEN(K3240)-3)</f>
        <v>1.5</v>
      </c>
      <c r="M3240" t="str">
        <f>RIGHT(K3240,3)</f>
        <v>万/月</v>
      </c>
      <c r="N3240">
        <f>J3240*VLOOKUP(M3240,薪资单位!$A$1:$B$6,2,FALSE)</f>
        <v>10</v>
      </c>
      <c r="O3240">
        <f>L3240*VLOOKUP(M3240,薪资单位!$A$1:$B$6,2,FALSE)</f>
        <v>15</v>
      </c>
      <c r="P3240" t="s">
        <v>2595</v>
      </c>
    </row>
    <row r="3241" spans="1:16" x14ac:dyDescent="0.2">
      <c r="A3241" t="s">
        <v>8935</v>
      </c>
      <c r="B3241" t="str">
        <f>IFERROR(LOOKUP(1,0/SEARCH(Sheet2!$E$3:$E$18,A3241),Sheet2!$F$3:$F$18),"其他")</f>
        <v>其他</v>
      </c>
      <c r="C3241" t="s">
        <v>40</v>
      </c>
      <c r="D3241" t="s">
        <v>65</v>
      </c>
      <c r="E3241" t="s">
        <v>16</v>
      </c>
      <c r="F3241" t="s">
        <v>5989</v>
      </c>
      <c r="G3241" t="s">
        <v>828</v>
      </c>
      <c r="H3241" t="s">
        <v>112</v>
      </c>
      <c r="I3241" t="s">
        <v>129</v>
      </c>
      <c r="J3241">
        <v>1</v>
      </c>
      <c r="K3241" t="s">
        <v>11098</v>
      </c>
      <c r="L3241" t="str">
        <f>LEFT(K3241,LEN(K3241)-3)</f>
        <v>1.5</v>
      </c>
      <c r="M3241" t="str">
        <f>RIGHT(K3241,3)</f>
        <v>万/月</v>
      </c>
      <c r="N3241">
        <f>J3241*VLOOKUP(M3241,薪资单位!$A$1:$B$6,2,FALSE)</f>
        <v>10</v>
      </c>
      <c r="O3241">
        <f>L3241*VLOOKUP(M3241,薪资单位!$A$1:$B$6,2,FALSE)</f>
        <v>15</v>
      </c>
      <c r="P3241" t="s">
        <v>5989</v>
      </c>
    </row>
    <row r="3242" spans="1:16" x14ac:dyDescent="0.2">
      <c r="A3242" t="s">
        <v>9020</v>
      </c>
      <c r="B3242" t="str">
        <f>IFERROR(LOOKUP(1,0/SEARCH(Sheet2!$E$3:$E$18,A3242),Sheet2!$F$3:$F$18),"其他")</f>
        <v>其他</v>
      </c>
      <c r="C3242" t="s">
        <v>40</v>
      </c>
      <c r="D3242" t="s">
        <v>35</v>
      </c>
      <c r="E3242" t="s">
        <v>16</v>
      </c>
      <c r="F3242" t="s">
        <v>1809</v>
      </c>
      <c r="G3242" t="s">
        <v>7550</v>
      </c>
      <c r="H3242" t="s">
        <v>26</v>
      </c>
      <c r="I3242" t="s">
        <v>12</v>
      </c>
      <c r="J3242">
        <v>1</v>
      </c>
      <c r="K3242" t="s">
        <v>11098</v>
      </c>
      <c r="L3242" t="str">
        <f>LEFT(K3242,LEN(K3242)-3)</f>
        <v>1.5</v>
      </c>
      <c r="M3242" t="str">
        <f>RIGHT(K3242,3)</f>
        <v>万/月</v>
      </c>
      <c r="N3242">
        <f>J3242*VLOOKUP(M3242,薪资单位!$A$1:$B$6,2,FALSE)</f>
        <v>10</v>
      </c>
      <c r="O3242">
        <f>L3242*VLOOKUP(M3242,薪资单位!$A$1:$B$6,2,FALSE)</f>
        <v>15</v>
      </c>
      <c r="P3242" t="s">
        <v>5989</v>
      </c>
    </row>
    <row r="3243" spans="1:16" x14ac:dyDescent="0.2">
      <c r="A3243" t="s">
        <v>2092</v>
      </c>
      <c r="B3243" t="str">
        <f>IFERROR(LOOKUP(1,0/SEARCH(Sheet2!$E$3:$E$18,A3243),Sheet2!$F$3:$F$18),"其他")</f>
        <v>其他</v>
      </c>
      <c r="C3243" t="s">
        <v>40</v>
      </c>
      <c r="D3243" t="s">
        <v>35</v>
      </c>
      <c r="E3243" t="s">
        <v>16</v>
      </c>
      <c r="F3243" t="s">
        <v>5362</v>
      </c>
      <c r="G3243" t="s">
        <v>9103</v>
      </c>
      <c r="H3243" t="s">
        <v>11</v>
      </c>
      <c r="I3243" t="s">
        <v>12</v>
      </c>
      <c r="J3243">
        <v>1</v>
      </c>
      <c r="K3243" t="s">
        <v>11098</v>
      </c>
      <c r="L3243" t="str">
        <f>LEFT(K3243,LEN(K3243)-3)</f>
        <v>1.5</v>
      </c>
      <c r="M3243" t="str">
        <f>RIGHT(K3243,3)</f>
        <v>万/月</v>
      </c>
      <c r="N3243">
        <f>J3243*VLOOKUP(M3243,薪资单位!$A$1:$B$6,2,FALSE)</f>
        <v>10</v>
      </c>
      <c r="O3243">
        <f>L3243*VLOOKUP(M3243,薪资单位!$A$1:$B$6,2,FALSE)</f>
        <v>15</v>
      </c>
      <c r="P3243" t="s">
        <v>5362</v>
      </c>
    </row>
    <row r="3244" spans="1:16" x14ac:dyDescent="0.2">
      <c r="A3244" t="s">
        <v>783</v>
      </c>
      <c r="B3244" t="str">
        <f>IFERROR(LOOKUP(1,0/SEARCH(Sheet2!$E$3:$E$18,A3244),Sheet2!$F$3:$F$18),"其他")</f>
        <v>其他</v>
      </c>
      <c r="C3244" t="s">
        <v>40</v>
      </c>
      <c r="D3244" t="s">
        <v>35</v>
      </c>
      <c r="E3244" t="s">
        <v>16</v>
      </c>
      <c r="F3244" t="s">
        <v>5989</v>
      </c>
      <c r="G3244" t="s">
        <v>312</v>
      </c>
      <c r="H3244" t="s">
        <v>26</v>
      </c>
      <c r="I3244" t="s">
        <v>12</v>
      </c>
      <c r="J3244">
        <v>1</v>
      </c>
      <c r="K3244" t="s">
        <v>11098</v>
      </c>
      <c r="L3244" t="str">
        <f>LEFT(K3244,LEN(K3244)-3)</f>
        <v>1.5</v>
      </c>
      <c r="M3244" t="str">
        <f>RIGHT(K3244,3)</f>
        <v>万/月</v>
      </c>
      <c r="N3244">
        <f>J3244*VLOOKUP(M3244,薪资单位!$A$1:$B$6,2,FALSE)</f>
        <v>10</v>
      </c>
      <c r="O3244">
        <f>L3244*VLOOKUP(M3244,薪资单位!$A$1:$B$6,2,FALSE)</f>
        <v>15</v>
      </c>
      <c r="P3244" t="s">
        <v>5989</v>
      </c>
    </row>
    <row r="3245" spans="1:16" x14ac:dyDescent="0.2">
      <c r="A3245" t="s">
        <v>9240</v>
      </c>
      <c r="B3245" t="str">
        <f>IFERROR(LOOKUP(1,0/SEARCH(Sheet2!$E$3:$E$18,A3245),Sheet2!$F$3:$F$18),"其他")</f>
        <v>数据分析工程师</v>
      </c>
      <c r="C3245" t="s">
        <v>40</v>
      </c>
      <c r="D3245" t="s">
        <v>7</v>
      </c>
      <c r="E3245" t="s">
        <v>16</v>
      </c>
      <c r="F3245" t="s">
        <v>1809</v>
      </c>
      <c r="G3245" t="s">
        <v>9241</v>
      </c>
      <c r="H3245" t="s">
        <v>26</v>
      </c>
      <c r="I3245" t="s">
        <v>129</v>
      </c>
      <c r="J3245">
        <v>1</v>
      </c>
      <c r="K3245" t="s">
        <v>11098</v>
      </c>
      <c r="L3245" t="str">
        <f>LEFT(K3245,LEN(K3245)-3)</f>
        <v>1.5</v>
      </c>
      <c r="M3245" t="str">
        <f>RIGHT(K3245,3)</f>
        <v>万/月</v>
      </c>
      <c r="N3245">
        <f>J3245*VLOOKUP(M3245,薪资单位!$A$1:$B$6,2,FALSE)</f>
        <v>10</v>
      </c>
      <c r="O3245">
        <f>L3245*VLOOKUP(M3245,薪资单位!$A$1:$B$6,2,FALSE)</f>
        <v>15</v>
      </c>
      <c r="P3245" t="s">
        <v>5989</v>
      </c>
    </row>
    <row r="3246" spans="1:16" x14ac:dyDescent="0.2">
      <c r="A3246" t="s">
        <v>9273</v>
      </c>
      <c r="B3246" t="str">
        <f>IFERROR(LOOKUP(1,0/SEARCH(Sheet2!$E$3:$E$18,A3246),Sheet2!$F$3:$F$18),"其他")</f>
        <v>其他</v>
      </c>
      <c r="C3246" t="s">
        <v>40</v>
      </c>
      <c r="D3246" t="s">
        <v>7</v>
      </c>
      <c r="E3246" t="s">
        <v>143</v>
      </c>
      <c r="F3246" t="s">
        <v>6263</v>
      </c>
      <c r="G3246" t="s">
        <v>9274</v>
      </c>
      <c r="H3246" t="s">
        <v>38</v>
      </c>
      <c r="I3246" t="s">
        <v>12</v>
      </c>
      <c r="J3246">
        <v>1</v>
      </c>
      <c r="K3246" t="s">
        <v>11098</v>
      </c>
      <c r="L3246" t="str">
        <f>LEFT(K3246,LEN(K3246)-3)</f>
        <v>1.5</v>
      </c>
      <c r="M3246" t="str">
        <f>RIGHT(K3246,3)</f>
        <v>万/月</v>
      </c>
      <c r="N3246">
        <f>J3246*VLOOKUP(M3246,薪资单位!$A$1:$B$6,2,FALSE)</f>
        <v>10</v>
      </c>
      <c r="O3246">
        <f>L3246*VLOOKUP(M3246,薪资单位!$A$1:$B$6,2,FALSE)</f>
        <v>15</v>
      </c>
      <c r="P3246" t="s">
        <v>5989</v>
      </c>
    </row>
    <row r="3247" spans="1:16" x14ac:dyDescent="0.2">
      <c r="A3247" t="s">
        <v>9408</v>
      </c>
      <c r="B3247" t="str">
        <f>IFERROR(LOOKUP(1,0/SEARCH(Sheet2!$E$3:$E$18,A3247),Sheet2!$F$3:$F$18),"其他")</f>
        <v>其他</v>
      </c>
      <c r="C3247" t="s">
        <v>40</v>
      </c>
      <c r="D3247" t="s">
        <v>65</v>
      </c>
      <c r="E3247" t="s">
        <v>16</v>
      </c>
      <c r="F3247" t="s">
        <v>1809</v>
      </c>
      <c r="G3247" t="s">
        <v>9409</v>
      </c>
      <c r="H3247" t="s">
        <v>38</v>
      </c>
      <c r="I3247" t="s">
        <v>12</v>
      </c>
      <c r="J3247">
        <v>1</v>
      </c>
      <c r="K3247" t="s">
        <v>11098</v>
      </c>
      <c r="L3247" t="str">
        <f>LEFT(K3247,LEN(K3247)-3)</f>
        <v>1.5</v>
      </c>
      <c r="M3247" t="str">
        <f>RIGHT(K3247,3)</f>
        <v>万/月</v>
      </c>
      <c r="N3247">
        <f>J3247*VLOOKUP(M3247,薪资单位!$A$1:$B$6,2,FALSE)</f>
        <v>10</v>
      </c>
      <c r="O3247">
        <f>L3247*VLOOKUP(M3247,薪资单位!$A$1:$B$6,2,FALSE)</f>
        <v>15</v>
      </c>
      <c r="P3247" t="s">
        <v>5989</v>
      </c>
    </row>
    <row r="3248" spans="1:16" x14ac:dyDescent="0.2">
      <c r="A3248" t="s">
        <v>783</v>
      </c>
      <c r="B3248" t="str">
        <f>IFERROR(LOOKUP(1,0/SEARCH(Sheet2!$E$3:$E$18,A3248),Sheet2!$F$3:$F$18),"其他")</f>
        <v>其他</v>
      </c>
      <c r="C3248" t="s">
        <v>40</v>
      </c>
      <c r="D3248" t="s">
        <v>35</v>
      </c>
      <c r="E3248" t="s">
        <v>8</v>
      </c>
      <c r="F3248" t="s">
        <v>9659</v>
      </c>
      <c r="G3248" t="s">
        <v>9799</v>
      </c>
      <c r="H3248" t="s">
        <v>26</v>
      </c>
      <c r="I3248" t="s">
        <v>12</v>
      </c>
      <c r="J3248">
        <v>1</v>
      </c>
      <c r="K3248" t="s">
        <v>11098</v>
      </c>
      <c r="L3248" t="str">
        <f>LEFT(K3248,LEN(K3248)-3)</f>
        <v>1.5</v>
      </c>
      <c r="M3248" t="str">
        <f>RIGHT(K3248,3)</f>
        <v>万/月</v>
      </c>
      <c r="N3248">
        <f>J3248*VLOOKUP(M3248,薪资单位!$A$1:$B$6,2,FALSE)</f>
        <v>10</v>
      </c>
      <c r="O3248">
        <f>L3248*VLOOKUP(M3248,薪资单位!$A$1:$B$6,2,FALSE)</f>
        <v>15</v>
      </c>
      <c r="P3248" t="s">
        <v>1139</v>
      </c>
    </row>
    <row r="3249" spans="1:16" x14ac:dyDescent="0.2">
      <c r="A3249" t="s">
        <v>10157</v>
      </c>
      <c r="B3249" t="str">
        <f>IFERROR(LOOKUP(1,0/SEARCH(Sheet2!$E$3:$E$18,A3249),Sheet2!$F$3:$F$18),"其他")</f>
        <v>其他</v>
      </c>
      <c r="C3249" t="s">
        <v>40</v>
      </c>
      <c r="D3249" t="s">
        <v>7</v>
      </c>
      <c r="E3249" t="s">
        <v>16</v>
      </c>
      <c r="F3249" t="s">
        <v>2558</v>
      </c>
      <c r="G3249" t="s">
        <v>9454</v>
      </c>
      <c r="H3249" t="s">
        <v>42</v>
      </c>
      <c r="I3249" t="s">
        <v>12</v>
      </c>
      <c r="J3249">
        <v>1</v>
      </c>
      <c r="K3249" t="s">
        <v>11098</v>
      </c>
      <c r="L3249" t="str">
        <f>LEFT(K3249,LEN(K3249)-3)</f>
        <v>1.5</v>
      </c>
      <c r="M3249" t="str">
        <f>RIGHT(K3249,3)</f>
        <v>万/月</v>
      </c>
      <c r="N3249">
        <f>J3249*VLOOKUP(M3249,薪资单位!$A$1:$B$6,2,FALSE)</f>
        <v>10</v>
      </c>
      <c r="O3249">
        <f>L3249*VLOOKUP(M3249,薪资单位!$A$1:$B$6,2,FALSE)</f>
        <v>15</v>
      </c>
      <c r="P3249" t="s">
        <v>1139</v>
      </c>
    </row>
    <row r="3250" spans="1:16" x14ac:dyDescent="0.2">
      <c r="A3250" t="s">
        <v>926</v>
      </c>
      <c r="B3250" t="str">
        <f>IFERROR(LOOKUP(1,0/SEARCH(Sheet2!$E$3:$E$18,A3250),Sheet2!$F$3:$F$18),"其他")</f>
        <v>C语言工程师</v>
      </c>
      <c r="C3250" t="s">
        <v>40</v>
      </c>
      <c r="D3250" t="s">
        <v>23</v>
      </c>
      <c r="E3250" t="s">
        <v>16</v>
      </c>
      <c r="F3250" t="s">
        <v>2558</v>
      </c>
      <c r="G3250" t="s">
        <v>10159</v>
      </c>
      <c r="H3250" t="s">
        <v>26</v>
      </c>
      <c r="I3250" t="s">
        <v>12</v>
      </c>
      <c r="J3250">
        <v>1</v>
      </c>
      <c r="K3250" t="s">
        <v>11098</v>
      </c>
      <c r="L3250" t="str">
        <f>LEFT(K3250,LEN(K3250)-3)</f>
        <v>1.5</v>
      </c>
      <c r="M3250" t="str">
        <f>RIGHT(K3250,3)</f>
        <v>万/月</v>
      </c>
      <c r="N3250">
        <f>J3250*VLOOKUP(M3250,薪资单位!$A$1:$B$6,2,FALSE)</f>
        <v>10</v>
      </c>
      <c r="O3250">
        <f>L3250*VLOOKUP(M3250,薪资单位!$A$1:$B$6,2,FALSE)</f>
        <v>15</v>
      </c>
      <c r="P3250" t="s">
        <v>1139</v>
      </c>
    </row>
    <row r="3251" spans="1:16" x14ac:dyDescent="0.2">
      <c r="A3251" t="s">
        <v>10515</v>
      </c>
      <c r="B3251" t="str">
        <f>IFERROR(LOOKUP(1,0/SEARCH(Sheet2!$E$3:$E$18,A3251),Sheet2!$F$3:$F$18),"其他")</f>
        <v>其他</v>
      </c>
      <c r="C3251" t="s">
        <v>40</v>
      </c>
      <c r="D3251" t="s">
        <v>23</v>
      </c>
      <c r="E3251" t="s">
        <v>16</v>
      </c>
      <c r="F3251" t="s">
        <v>1139</v>
      </c>
      <c r="G3251" t="s">
        <v>10516</v>
      </c>
      <c r="H3251" t="s">
        <v>11</v>
      </c>
      <c r="I3251" t="s">
        <v>12</v>
      </c>
      <c r="J3251">
        <v>1</v>
      </c>
      <c r="K3251" t="s">
        <v>11098</v>
      </c>
      <c r="L3251" t="str">
        <f>LEFT(K3251,LEN(K3251)-3)</f>
        <v>1.5</v>
      </c>
      <c r="M3251" t="str">
        <f>RIGHT(K3251,3)</f>
        <v>万/月</v>
      </c>
      <c r="N3251">
        <f>J3251*VLOOKUP(M3251,薪资单位!$A$1:$B$6,2,FALSE)</f>
        <v>10</v>
      </c>
      <c r="O3251">
        <f>L3251*VLOOKUP(M3251,薪资单位!$A$1:$B$6,2,FALSE)</f>
        <v>15</v>
      </c>
      <c r="P3251" t="s">
        <v>1139</v>
      </c>
    </row>
    <row r="3252" spans="1:16" x14ac:dyDescent="0.2">
      <c r="A3252" t="s">
        <v>1146</v>
      </c>
      <c r="B3252" t="str">
        <f>IFERROR(LOOKUP(1,0/SEARCH(Sheet2!$E$3:$E$18,A3252),Sheet2!$F$3:$F$18),"其他")</f>
        <v>其他</v>
      </c>
      <c r="C3252" t="s">
        <v>40</v>
      </c>
      <c r="D3252" t="s">
        <v>35</v>
      </c>
      <c r="E3252" t="s">
        <v>16</v>
      </c>
      <c r="F3252" t="s">
        <v>2558</v>
      </c>
      <c r="G3252" t="s">
        <v>10249</v>
      </c>
      <c r="H3252" t="s">
        <v>11</v>
      </c>
      <c r="I3252" t="s">
        <v>149</v>
      </c>
      <c r="J3252">
        <v>1</v>
      </c>
      <c r="K3252" t="s">
        <v>11098</v>
      </c>
      <c r="L3252" t="str">
        <f>LEFT(K3252,LEN(K3252)-3)</f>
        <v>1.5</v>
      </c>
      <c r="M3252" t="str">
        <f>RIGHT(K3252,3)</f>
        <v>万/月</v>
      </c>
      <c r="N3252">
        <f>J3252*VLOOKUP(M3252,薪资单位!$A$1:$B$6,2,FALSE)</f>
        <v>10</v>
      </c>
      <c r="O3252">
        <f>L3252*VLOOKUP(M3252,薪资单位!$A$1:$B$6,2,FALSE)</f>
        <v>15</v>
      </c>
      <c r="P3252" t="s">
        <v>1139</v>
      </c>
    </row>
    <row r="3253" spans="1:16" x14ac:dyDescent="0.2">
      <c r="A3253" t="s">
        <v>10404</v>
      </c>
      <c r="B3253" t="str">
        <f>IFERROR(LOOKUP(1,0/SEARCH(Sheet2!$E$3:$E$18,A3253),Sheet2!$F$3:$F$18),"其他")</f>
        <v>其他</v>
      </c>
      <c r="C3253" t="s">
        <v>40</v>
      </c>
      <c r="D3253" t="s">
        <v>15</v>
      </c>
      <c r="E3253" t="s">
        <v>16</v>
      </c>
      <c r="F3253" t="s">
        <v>9053</v>
      </c>
      <c r="G3253" t="s">
        <v>10405</v>
      </c>
      <c r="H3253" t="s">
        <v>26</v>
      </c>
      <c r="I3253" t="s">
        <v>129</v>
      </c>
      <c r="J3253">
        <v>1</v>
      </c>
      <c r="K3253" t="s">
        <v>11098</v>
      </c>
      <c r="L3253" t="str">
        <f>LEFT(K3253,LEN(K3253)-3)</f>
        <v>1.5</v>
      </c>
      <c r="M3253" t="str">
        <f>RIGHT(K3253,3)</f>
        <v>万/月</v>
      </c>
      <c r="N3253">
        <f>J3253*VLOOKUP(M3253,薪资单位!$A$1:$B$6,2,FALSE)</f>
        <v>10</v>
      </c>
      <c r="O3253">
        <f>L3253*VLOOKUP(M3253,薪资单位!$A$1:$B$6,2,FALSE)</f>
        <v>15</v>
      </c>
      <c r="P3253" t="s">
        <v>9053</v>
      </c>
    </row>
    <row r="3254" spans="1:16" x14ac:dyDescent="0.2">
      <c r="A3254" t="s">
        <v>550</v>
      </c>
      <c r="B3254" t="str">
        <f>IFERROR(LOOKUP(1,0/SEARCH(Sheet2!$E$3:$E$18,A3254),Sheet2!$F$3:$F$18),"其他")</f>
        <v>其他</v>
      </c>
      <c r="C3254" t="s">
        <v>40</v>
      </c>
      <c r="D3254" t="s">
        <v>65</v>
      </c>
      <c r="E3254" t="s">
        <v>16</v>
      </c>
      <c r="F3254" t="s">
        <v>110</v>
      </c>
      <c r="G3254" t="s">
        <v>551</v>
      </c>
      <c r="H3254" t="s">
        <v>26</v>
      </c>
      <c r="I3254" t="s">
        <v>129</v>
      </c>
      <c r="J3254">
        <v>1</v>
      </c>
      <c r="K3254" t="s">
        <v>11098</v>
      </c>
      <c r="L3254" t="str">
        <f>LEFT(K3254,LEN(K3254)-3)</f>
        <v>1.5</v>
      </c>
      <c r="M3254" t="str">
        <f>RIGHT(K3254,3)</f>
        <v>万/月</v>
      </c>
      <c r="N3254">
        <f>J3254*VLOOKUP(M3254,薪资单位!$A$1:$B$6,2,FALSE)</f>
        <v>10</v>
      </c>
      <c r="O3254">
        <f>L3254*VLOOKUP(M3254,薪资单位!$A$1:$B$6,2,FALSE)</f>
        <v>15</v>
      </c>
      <c r="P3254" t="s">
        <v>30</v>
      </c>
    </row>
    <row r="3255" spans="1:16" x14ac:dyDescent="0.2">
      <c r="A3255" t="s">
        <v>574</v>
      </c>
      <c r="B3255" t="str">
        <f>IFERROR(LOOKUP(1,0/SEARCH(Sheet2!$E$3:$E$18,A3255),Sheet2!$F$3:$F$18),"其他")</f>
        <v>其他</v>
      </c>
      <c r="C3255" t="s">
        <v>40</v>
      </c>
      <c r="D3255" t="s">
        <v>7</v>
      </c>
      <c r="E3255" t="s">
        <v>575</v>
      </c>
      <c r="F3255" t="s">
        <v>30</v>
      </c>
      <c r="G3255" t="s">
        <v>576</v>
      </c>
      <c r="H3255" t="s">
        <v>11</v>
      </c>
      <c r="I3255" t="s">
        <v>12</v>
      </c>
      <c r="J3255">
        <v>1</v>
      </c>
      <c r="K3255" t="s">
        <v>11098</v>
      </c>
      <c r="L3255" t="str">
        <f>LEFT(K3255,LEN(K3255)-3)</f>
        <v>1.5</v>
      </c>
      <c r="M3255" t="str">
        <f>RIGHT(K3255,3)</f>
        <v>万/月</v>
      </c>
      <c r="N3255">
        <f>J3255*VLOOKUP(M3255,薪资单位!$A$1:$B$6,2,FALSE)</f>
        <v>10</v>
      </c>
      <c r="O3255">
        <f>L3255*VLOOKUP(M3255,薪资单位!$A$1:$B$6,2,FALSE)</f>
        <v>15</v>
      </c>
      <c r="P3255" t="s">
        <v>30</v>
      </c>
    </row>
    <row r="3256" spans="1:16" x14ac:dyDescent="0.2">
      <c r="A3256" t="s">
        <v>584</v>
      </c>
      <c r="B3256" t="str">
        <f>IFERROR(LOOKUP(1,0/SEARCH(Sheet2!$E$3:$E$18,A3256),Sheet2!$F$3:$F$18),"其他")</f>
        <v>其他</v>
      </c>
      <c r="C3256" t="s">
        <v>40</v>
      </c>
      <c r="D3256" t="s">
        <v>7</v>
      </c>
      <c r="E3256" t="s">
        <v>8</v>
      </c>
      <c r="F3256" t="s">
        <v>585</v>
      </c>
      <c r="G3256" t="s">
        <v>54</v>
      </c>
      <c r="H3256" t="s">
        <v>26</v>
      </c>
      <c r="I3256" t="s">
        <v>50</v>
      </c>
      <c r="J3256">
        <v>1</v>
      </c>
      <c r="K3256" t="s">
        <v>11098</v>
      </c>
      <c r="L3256" t="str">
        <f>LEFT(K3256,LEN(K3256)-3)</f>
        <v>1.5</v>
      </c>
      <c r="M3256" t="str">
        <f>RIGHT(K3256,3)</f>
        <v>万/月</v>
      </c>
      <c r="N3256">
        <f>J3256*VLOOKUP(M3256,薪资单位!$A$1:$B$6,2,FALSE)</f>
        <v>10</v>
      </c>
      <c r="O3256">
        <f>L3256*VLOOKUP(M3256,薪资单位!$A$1:$B$6,2,FALSE)</f>
        <v>15</v>
      </c>
      <c r="P3256" t="s">
        <v>839</v>
      </c>
    </row>
    <row r="3257" spans="1:16" x14ac:dyDescent="0.2">
      <c r="A3257" t="s">
        <v>602</v>
      </c>
      <c r="B3257" t="str">
        <f>IFERROR(LOOKUP(1,0/SEARCH(Sheet2!$E$3:$E$18,A3257),Sheet2!$F$3:$F$18),"其他")</f>
        <v>其他</v>
      </c>
      <c r="C3257" t="s">
        <v>40</v>
      </c>
      <c r="D3257" t="s">
        <v>7</v>
      </c>
      <c r="E3257" t="s">
        <v>16</v>
      </c>
      <c r="F3257" t="s">
        <v>321</v>
      </c>
      <c r="G3257" t="s">
        <v>603</v>
      </c>
      <c r="H3257" t="s">
        <v>42</v>
      </c>
      <c r="I3257" t="s">
        <v>12</v>
      </c>
      <c r="J3257">
        <v>1</v>
      </c>
      <c r="K3257" t="s">
        <v>11098</v>
      </c>
      <c r="L3257" t="str">
        <f>LEFT(K3257,LEN(K3257)-3)</f>
        <v>1.5</v>
      </c>
      <c r="M3257" t="str">
        <f>RIGHT(K3257,3)</f>
        <v>万/月</v>
      </c>
      <c r="N3257">
        <f>J3257*VLOOKUP(M3257,薪资单位!$A$1:$B$6,2,FALSE)</f>
        <v>10</v>
      </c>
      <c r="O3257">
        <f>L3257*VLOOKUP(M3257,薪资单位!$A$1:$B$6,2,FALSE)</f>
        <v>15</v>
      </c>
      <c r="P3257" t="s">
        <v>30</v>
      </c>
    </row>
    <row r="3258" spans="1:16" x14ac:dyDescent="0.2">
      <c r="A3258" t="s">
        <v>626</v>
      </c>
      <c r="B3258" t="str">
        <f>IFERROR(LOOKUP(1,0/SEARCH(Sheet2!$E$3:$E$18,A3258),Sheet2!$F$3:$F$18),"其他")</f>
        <v>其他</v>
      </c>
      <c r="C3258" t="s">
        <v>40</v>
      </c>
      <c r="D3258" t="s">
        <v>7</v>
      </c>
      <c r="E3258" t="s">
        <v>143</v>
      </c>
      <c r="F3258" t="s">
        <v>36</v>
      </c>
      <c r="G3258" t="s">
        <v>627</v>
      </c>
      <c r="H3258" t="s">
        <v>93</v>
      </c>
      <c r="I3258" t="s">
        <v>12</v>
      </c>
      <c r="J3258">
        <v>1</v>
      </c>
      <c r="K3258" t="s">
        <v>11098</v>
      </c>
      <c r="L3258" t="str">
        <f>LEFT(K3258,LEN(K3258)-3)</f>
        <v>1.5</v>
      </c>
      <c r="M3258" t="str">
        <f>RIGHT(K3258,3)</f>
        <v>万/月</v>
      </c>
      <c r="N3258">
        <f>J3258*VLOOKUP(M3258,薪资单位!$A$1:$B$6,2,FALSE)</f>
        <v>10</v>
      </c>
      <c r="O3258">
        <f>L3258*VLOOKUP(M3258,薪资单位!$A$1:$B$6,2,FALSE)</f>
        <v>15</v>
      </c>
      <c r="P3258" t="s">
        <v>30</v>
      </c>
    </row>
    <row r="3259" spans="1:16" x14ac:dyDescent="0.2">
      <c r="A3259" t="s">
        <v>640</v>
      </c>
      <c r="B3259" t="str">
        <f>IFERROR(LOOKUP(1,0/SEARCH(Sheet2!$E$3:$E$18,A3259),Sheet2!$F$3:$F$18),"其他")</f>
        <v>其他</v>
      </c>
      <c r="C3259" t="s">
        <v>40</v>
      </c>
      <c r="D3259" t="s">
        <v>7</v>
      </c>
      <c r="E3259" t="s">
        <v>29</v>
      </c>
      <c r="F3259" t="s">
        <v>24</v>
      </c>
      <c r="G3259" t="s">
        <v>641</v>
      </c>
      <c r="H3259" t="s">
        <v>38</v>
      </c>
      <c r="I3259" t="s">
        <v>43</v>
      </c>
      <c r="J3259">
        <v>1</v>
      </c>
      <c r="K3259" t="s">
        <v>11098</v>
      </c>
      <c r="L3259" t="str">
        <f>LEFT(K3259,LEN(K3259)-3)</f>
        <v>1.5</v>
      </c>
      <c r="M3259" t="str">
        <f>RIGHT(K3259,3)</f>
        <v>万/月</v>
      </c>
      <c r="N3259">
        <f>J3259*VLOOKUP(M3259,薪资单位!$A$1:$B$6,2,FALSE)</f>
        <v>10</v>
      </c>
      <c r="O3259">
        <f>L3259*VLOOKUP(M3259,薪资单位!$A$1:$B$6,2,FALSE)</f>
        <v>15</v>
      </c>
      <c r="P3259" t="s">
        <v>30</v>
      </c>
    </row>
    <row r="3260" spans="1:16" x14ac:dyDescent="0.2">
      <c r="A3260" t="s">
        <v>654</v>
      </c>
      <c r="B3260" t="str">
        <f>IFERROR(LOOKUP(1,0/SEARCH(Sheet2!$E$3:$E$18,A3260),Sheet2!$F$3:$F$18),"其他")</f>
        <v>其他</v>
      </c>
      <c r="C3260" t="s">
        <v>40</v>
      </c>
      <c r="D3260" t="s">
        <v>65</v>
      </c>
      <c r="E3260" t="s">
        <v>29</v>
      </c>
      <c r="F3260" t="s">
        <v>655</v>
      </c>
      <c r="G3260" t="s">
        <v>656</v>
      </c>
      <c r="H3260" t="s">
        <v>93</v>
      </c>
      <c r="I3260" t="s">
        <v>12</v>
      </c>
      <c r="J3260">
        <v>1</v>
      </c>
      <c r="K3260" t="s">
        <v>11098</v>
      </c>
      <c r="L3260" t="str">
        <f>LEFT(K3260,LEN(K3260)-3)</f>
        <v>1.5</v>
      </c>
      <c r="M3260" t="str">
        <f>RIGHT(K3260,3)</f>
        <v>万/月</v>
      </c>
      <c r="N3260">
        <f>J3260*VLOOKUP(M3260,薪资单位!$A$1:$B$6,2,FALSE)</f>
        <v>10</v>
      </c>
      <c r="O3260">
        <f>L3260*VLOOKUP(M3260,薪资单位!$A$1:$B$6,2,FALSE)</f>
        <v>15</v>
      </c>
      <c r="P3260" t="s">
        <v>30</v>
      </c>
    </row>
    <row r="3261" spans="1:16" x14ac:dyDescent="0.2">
      <c r="A3261" t="s">
        <v>662</v>
      </c>
      <c r="B3261" t="str">
        <f>IFERROR(LOOKUP(1,0/SEARCH(Sheet2!$E$3:$E$18,A3261),Sheet2!$F$3:$F$18),"其他")</f>
        <v>其他</v>
      </c>
      <c r="C3261" t="s">
        <v>40</v>
      </c>
      <c r="D3261" t="s">
        <v>35</v>
      </c>
      <c r="E3261" t="s">
        <v>143</v>
      </c>
      <c r="F3261" t="s">
        <v>36</v>
      </c>
      <c r="G3261" t="s">
        <v>663</v>
      </c>
      <c r="H3261" t="s">
        <v>42</v>
      </c>
      <c r="I3261" t="s">
        <v>81</v>
      </c>
      <c r="J3261">
        <v>1</v>
      </c>
      <c r="K3261" t="s">
        <v>11098</v>
      </c>
      <c r="L3261" t="str">
        <f>LEFT(K3261,LEN(K3261)-3)</f>
        <v>1.5</v>
      </c>
      <c r="M3261" t="str">
        <f>RIGHT(K3261,3)</f>
        <v>万/月</v>
      </c>
      <c r="N3261">
        <f>J3261*VLOOKUP(M3261,薪资单位!$A$1:$B$6,2,FALSE)</f>
        <v>10</v>
      </c>
      <c r="O3261">
        <f>L3261*VLOOKUP(M3261,薪资单位!$A$1:$B$6,2,FALSE)</f>
        <v>15</v>
      </c>
      <c r="P3261" t="s">
        <v>30</v>
      </c>
    </row>
    <row r="3262" spans="1:16" x14ac:dyDescent="0.2">
      <c r="A3262" t="s">
        <v>680</v>
      </c>
      <c r="B3262" t="str">
        <f>IFERROR(LOOKUP(1,0/SEARCH(Sheet2!$E$3:$E$18,A3262),Sheet2!$F$3:$F$18),"其他")</f>
        <v>其他</v>
      </c>
      <c r="C3262" t="s">
        <v>40</v>
      </c>
      <c r="D3262" t="s">
        <v>65</v>
      </c>
      <c r="E3262" t="s">
        <v>8</v>
      </c>
      <c r="F3262" t="s">
        <v>30</v>
      </c>
      <c r="G3262" t="s">
        <v>444</v>
      </c>
      <c r="H3262" t="s">
        <v>11</v>
      </c>
      <c r="I3262" t="s">
        <v>12</v>
      </c>
      <c r="J3262">
        <v>1</v>
      </c>
      <c r="K3262" t="s">
        <v>11098</v>
      </c>
      <c r="L3262" t="str">
        <f>LEFT(K3262,LEN(K3262)-3)</f>
        <v>1.5</v>
      </c>
      <c r="M3262" t="str">
        <f>RIGHT(K3262,3)</f>
        <v>万/月</v>
      </c>
      <c r="N3262">
        <f>J3262*VLOOKUP(M3262,薪资单位!$A$1:$B$6,2,FALSE)</f>
        <v>10</v>
      </c>
      <c r="O3262">
        <f>L3262*VLOOKUP(M3262,薪资单位!$A$1:$B$6,2,FALSE)</f>
        <v>15</v>
      </c>
      <c r="P3262" t="s">
        <v>30</v>
      </c>
    </row>
    <row r="3263" spans="1:16" x14ac:dyDescent="0.2">
      <c r="A3263" t="s">
        <v>757</v>
      </c>
      <c r="B3263" t="str">
        <f>IFERROR(LOOKUP(1,0/SEARCH(Sheet2!$E$3:$E$18,A3263),Sheet2!$F$3:$F$18),"其他")</f>
        <v>其他</v>
      </c>
      <c r="C3263" t="s">
        <v>40</v>
      </c>
      <c r="D3263" t="s">
        <v>7</v>
      </c>
      <c r="E3263" t="s">
        <v>16</v>
      </c>
      <c r="F3263" t="s">
        <v>30</v>
      </c>
      <c r="G3263" t="s">
        <v>758</v>
      </c>
      <c r="I3263" t="s">
        <v>32</v>
      </c>
      <c r="J3263">
        <v>1</v>
      </c>
      <c r="K3263" t="s">
        <v>11098</v>
      </c>
      <c r="L3263" t="str">
        <f>LEFT(K3263,LEN(K3263)-3)</f>
        <v>1.5</v>
      </c>
      <c r="M3263" t="str">
        <f>RIGHT(K3263,3)</f>
        <v>万/月</v>
      </c>
      <c r="N3263">
        <f>J3263*VLOOKUP(M3263,薪资单位!$A$1:$B$6,2,FALSE)</f>
        <v>10</v>
      </c>
      <c r="O3263">
        <f>L3263*VLOOKUP(M3263,薪资单位!$A$1:$B$6,2,FALSE)</f>
        <v>15</v>
      </c>
      <c r="P3263" t="s">
        <v>30</v>
      </c>
    </row>
    <row r="3264" spans="1:16" x14ac:dyDescent="0.2">
      <c r="A3264" t="s">
        <v>819</v>
      </c>
      <c r="B3264" t="str">
        <f>IFERROR(LOOKUP(1,0/SEARCH(Sheet2!$E$3:$E$18,A3264),Sheet2!$F$3:$F$18),"其他")</f>
        <v>其他</v>
      </c>
      <c r="C3264" t="s">
        <v>40</v>
      </c>
      <c r="D3264" t="s">
        <v>65</v>
      </c>
      <c r="E3264" t="s">
        <v>16</v>
      </c>
      <c r="F3264" t="s">
        <v>94</v>
      </c>
      <c r="G3264" t="s">
        <v>820</v>
      </c>
      <c r="H3264" t="s">
        <v>11</v>
      </c>
      <c r="I3264" t="s">
        <v>32</v>
      </c>
      <c r="J3264">
        <v>1</v>
      </c>
      <c r="K3264" t="s">
        <v>11098</v>
      </c>
      <c r="L3264" t="str">
        <f>LEFT(K3264,LEN(K3264)-3)</f>
        <v>1.5</v>
      </c>
      <c r="M3264" t="str">
        <f>RIGHT(K3264,3)</f>
        <v>万/月</v>
      </c>
      <c r="N3264">
        <f>J3264*VLOOKUP(M3264,薪资单位!$A$1:$B$6,2,FALSE)</f>
        <v>10</v>
      </c>
      <c r="O3264">
        <f>L3264*VLOOKUP(M3264,薪资单位!$A$1:$B$6,2,FALSE)</f>
        <v>15</v>
      </c>
      <c r="P3264" t="s">
        <v>30</v>
      </c>
    </row>
    <row r="3265" spans="1:16" x14ac:dyDescent="0.2">
      <c r="A3265" t="s">
        <v>824</v>
      </c>
      <c r="B3265" t="str">
        <f>IFERROR(LOOKUP(1,0/SEARCH(Sheet2!$E$3:$E$18,A3265),Sheet2!$F$3:$F$18),"其他")</f>
        <v>其他</v>
      </c>
      <c r="C3265" t="s">
        <v>40</v>
      </c>
      <c r="D3265" t="s">
        <v>7</v>
      </c>
      <c r="E3265" t="s">
        <v>143</v>
      </c>
      <c r="F3265" t="s">
        <v>24</v>
      </c>
      <c r="G3265" t="s">
        <v>715</v>
      </c>
      <c r="H3265" t="s">
        <v>26</v>
      </c>
      <c r="I3265" t="s">
        <v>32</v>
      </c>
      <c r="J3265">
        <v>1</v>
      </c>
      <c r="K3265" t="s">
        <v>11098</v>
      </c>
      <c r="L3265" t="str">
        <f>LEFT(K3265,LEN(K3265)-3)</f>
        <v>1.5</v>
      </c>
      <c r="M3265" t="str">
        <f>RIGHT(K3265,3)</f>
        <v>万/月</v>
      </c>
      <c r="N3265">
        <f>J3265*VLOOKUP(M3265,薪资单位!$A$1:$B$6,2,FALSE)</f>
        <v>10</v>
      </c>
      <c r="O3265">
        <f>L3265*VLOOKUP(M3265,薪资单位!$A$1:$B$6,2,FALSE)</f>
        <v>15</v>
      </c>
      <c r="P3265" t="s">
        <v>30</v>
      </c>
    </row>
    <row r="3266" spans="1:16" x14ac:dyDescent="0.2">
      <c r="A3266" t="s">
        <v>833</v>
      </c>
      <c r="B3266" t="str">
        <f>IFERROR(LOOKUP(1,0/SEARCH(Sheet2!$E$3:$E$18,A3266),Sheet2!$F$3:$F$18),"其他")</f>
        <v>其他</v>
      </c>
      <c r="C3266" t="s">
        <v>40</v>
      </c>
      <c r="D3266" t="s">
        <v>23</v>
      </c>
      <c r="E3266" t="s">
        <v>16</v>
      </c>
      <c r="F3266" t="s">
        <v>24</v>
      </c>
      <c r="G3266" t="s">
        <v>629</v>
      </c>
      <c r="H3266" t="s">
        <v>26</v>
      </c>
      <c r="I3266" t="s">
        <v>50</v>
      </c>
      <c r="J3266">
        <v>1</v>
      </c>
      <c r="K3266" t="s">
        <v>11098</v>
      </c>
      <c r="L3266" t="str">
        <f>LEFT(K3266,LEN(K3266)-3)</f>
        <v>1.5</v>
      </c>
      <c r="M3266" t="str">
        <f>RIGHT(K3266,3)</f>
        <v>万/月</v>
      </c>
      <c r="N3266">
        <f>J3266*VLOOKUP(M3266,薪资单位!$A$1:$B$6,2,FALSE)</f>
        <v>10</v>
      </c>
      <c r="O3266">
        <f>L3266*VLOOKUP(M3266,薪资单位!$A$1:$B$6,2,FALSE)</f>
        <v>15</v>
      </c>
      <c r="P3266" t="s">
        <v>30</v>
      </c>
    </row>
    <row r="3267" spans="1:16" x14ac:dyDescent="0.2">
      <c r="A3267" t="s">
        <v>855</v>
      </c>
      <c r="B3267" t="str">
        <f>IFERROR(LOOKUP(1,0/SEARCH(Sheet2!$E$3:$E$18,A3267),Sheet2!$F$3:$F$18),"其他")</f>
        <v>其他</v>
      </c>
      <c r="C3267" t="s">
        <v>40</v>
      </c>
      <c r="D3267" t="s">
        <v>35</v>
      </c>
      <c r="E3267" t="s">
        <v>8</v>
      </c>
      <c r="F3267" t="s">
        <v>30</v>
      </c>
      <c r="G3267" t="s">
        <v>856</v>
      </c>
      <c r="H3267" t="s">
        <v>38</v>
      </c>
      <c r="I3267" t="s">
        <v>12</v>
      </c>
      <c r="J3267">
        <v>1</v>
      </c>
      <c r="K3267" t="s">
        <v>11098</v>
      </c>
      <c r="L3267" t="str">
        <f>LEFT(K3267,LEN(K3267)-3)</f>
        <v>1.5</v>
      </c>
      <c r="M3267" t="str">
        <f>RIGHT(K3267,3)</f>
        <v>万/月</v>
      </c>
      <c r="N3267">
        <f>J3267*VLOOKUP(M3267,薪资单位!$A$1:$B$6,2,FALSE)</f>
        <v>10</v>
      </c>
      <c r="O3267">
        <f>L3267*VLOOKUP(M3267,薪资单位!$A$1:$B$6,2,FALSE)</f>
        <v>15</v>
      </c>
      <c r="P3267" t="s">
        <v>30</v>
      </c>
    </row>
    <row r="3268" spans="1:16" x14ac:dyDescent="0.2">
      <c r="A3268" t="s">
        <v>920</v>
      </c>
      <c r="B3268" t="str">
        <f>IFERROR(LOOKUP(1,0/SEARCH(Sheet2!$E$3:$E$18,A3268),Sheet2!$F$3:$F$18),"其他")</f>
        <v>其他</v>
      </c>
      <c r="C3268" t="s">
        <v>40</v>
      </c>
      <c r="D3268" t="s">
        <v>65</v>
      </c>
      <c r="E3268" t="s">
        <v>16</v>
      </c>
      <c r="F3268" t="s">
        <v>30</v>
      </c>
      <c r="G3268" t="s">
        <v>921</v>
      </c>
      <c r="H3268" t="s">
        <v>38</v>
      </c>
      <c r="I3268" t="s">
        <v>12</v>
      </c>
      <c r="J3268">
        <v>1</v>
      </c>
      <c r="K3268" t="s">
        <v>11098</v>
      </c>
      <c r="L3268" t="str">
        <f>LEFT(K3268,LEN(K3268)-3)</f>
        <v>1.5</v>
      </c>
      <c r="M3268" t="str">
        <f>RIGHT(K3268,3)</f>
        <v>万/月</v>
      </c>
      <c r="N3268">
        <f>J3268*VLOOKUP(M3268,薪资单位!$A$1:$B$6,2,FALSE)</f>
        <v>10</v>
      </c>
      <c r="O3268">
        <f>L3268*VLOOKUP(M3268,薪资单位!$A$1:$B$6,2,FALSE)</f>
        <v>15</v>
      </c>
      <c r="P3268" t="s">
        <v>30</v>
      </c>
    </row>
    <row r="3269" spans="1:16" x14ac:dyDescent="0.2">
      <c r="A3269" t="s">
        <v>926</v>
      </c>
      <c r="B3269" t="str">
        <f>IFERROR(LOOKUP(1,0/SEARCH(Sheet2!$E$3:$E$18,A3269),Sheet2!$F$3:$F$18),"其他")</f>
        <v>C语言工程师</v>
      </c>
      <c r="C3269" t="s">
        <v>40</v>
      </c>
      <c r="D3269" t="s">
        <v>35</v>
      </c>
      <c r="E3269" t="s">
        <v>16</v>
      </c>
      <c r="F3269" t="s">
        <v>36</v>
      </c>
      <c r="G3269" t="s">
        <v>927</v>
      </c>
      <c r="H3269" t="s">
        <v>38</v>
      </c>
      <c r="I3269" t="s">
        <v>20</v>
      </c>
      <c r="J3269">
        <v>1</v>
      </c>
      <c r="K3269" t="s">
        <v>11098</v>
      </c>
      <c r="L3269" t="str">
        <f>LEFT(K3269,LEN(K3269)-3)</f>
        <v>1.5</v>
      </c>
      <c r="M3269" t="str">
        <f>RIGHT(K3269,3)</f>
        <v>万/月</v>
      </c>
      <c r="N3269">
        <f>J3269*VLOOKUP(M3269,薪资单位!$A$1:$B$6,2,FALSE)</f>
        <v>10</v>
      </c>
      <c r="O3269">
        <f>L3269*VLOOKUP(M3269,薪资单位!$A$1:$B$6,2,FALSE)</f>
        <v>15</v>
      </c>
      <c r="P3269" t="s">
        <v>30</v>
      </c>
    </row>
    <row r="3270" spans="1:16" x14ac:dyDescent="0.2">
      <c r="A3270" t="s">
        <v>1028</v>
      </c>
      <c r="B3270" t="str">
        <f>IFERROR(LOOKUP(1,0/SEARCH(Sheet2!$E$3:$E$18,A3270),Sheet2!$F$3:$F$18),"其他")</f>
        <v>C语言工程师</v>
      </c>
      <c r="C3270" t="s">
        <v>40</v>
      </c>
      <c r="D3270" t="s">
        <v>65</v>
      </c>
      <c r="E3270" t="s">
        <v>16</v>
      </c>
      <c r="F3270" t="s">
        <v>36</v>
      </c>
      <c r="G3270" t="s">
        <v>424</v>
      </c>
      <c r="H3270" t="s">
        <v>42</v>
      </c>
      <c r="I3270" t="s">
        <v>12</v>
      </c>
      <c r="J3270">
        <v>1</v>
      </c>
      <c r="K3270" t="s">
        <v>11098</v>
      </c>
      <c r="L3270" t="str">
        <f>LEFT(K3270,LEN(K3270)-3)</f>
        <v>1.5</v>
      </c>
      <c r="M3270" t="str">
        <f>RIGHT(K3270,3)</f>
        <v>万/月</v>
      </c>
      <c r="N3270">
        <f>J3270*VLOOKUP(M3270,薪资单位!$A$1:$B$6,2,FALSE)</f>
        <v>10</v>
      </c>
      <c r="O3270">
        <f>L3270*VLOOKUP(M3270,薪资单位!$A$1:$B$6,2,FALSE)</f>
        <v>15</v>
      </c>
      <c r="P3270" t="s">
        <v>30</v>
      </c>
    </row>
    <row r="3271" spans="1:16" x14ac:dyDescent="0.2">
      <c r="A3271" t="s">
        <v>1066</v>
      </c>
      <c r="B3271" t="str">
        <f>IFERROR(LOOKUP(1,0/SEARCH(Sheet2!$E$3:$E$18,A3271),Sheet2!$F$3:$F$18),"其他")</f>
        <v>其他</v>
      </c>
      <c r="C3271" t="s">
        <v>40</v>
      </c>
      <c r="D3271" t="s">
        <v>65</v>
      </c>
      <c r="E3271" t="s">
        <v>8</v>
      </c>
      <c r="F3271" t="s">
        <v>36</v>
      </c>
      <c r="G3271" t="s">
        <v>1067</v>
      </c>
      <c r="H3271" t="s">
        <v>11</v>
      </c>
      <c r="I3271" t="s">
        <v>12</v>
      </c>
      <c r="J3271">
        <v>1</v>
      </c>
      <c r="K3271" t="s">
        <v>11098</v>
      </c>
      <c r="L3271" t="str">
        <f>LEFT(K3271,LEN(K3271)-3)</f>
        <v>1.5</v>
      </c>
      <c r="M3271" t="str">
        <f>RIGHT(K3271,3)</f>
        <v>万/月</v>
      </c>
      <c r="N3271">
        <f>J3271*VLOOKUP(M3271,薪资单位!$A$1:$B$6,2,FALSE)</f>
        <v>10</v>
      </c>
      <c r="O3271">
        <f>L3271*VLOOKUP(M3271,薪资单位!$A$1:$B$6,2,FALSE)</f>
        <v>15</v>
      </c>
      <c r="P3271" t="s">
        <v>30</v>
      </c>
    </row>
    <row r="3272" spans="1:16" x14ac:dyDescent="0.2">
      <c r="A3272" t="s">
        <v>1070</v>
      </c>
      <c r="B3272" t="str">
        <f>IFERROR(LOOKUP(1,0/SEARCH(Sheet2!$E$3:$E$18,A3272),Sheet2!$F$3:$F$18),"其他")</f>
        <v>其他</v>
      </c>
      <c r="C3272" t="s">
        <v>40</v>
      </c>
      <c r="D3272" t="s">
        <v>35</v>
      </c>
      <c r="E3272" t="s">
        <v>8</v>
      </c>
      <c r="F3272" t="s">
        <v>30</v>
      </c>
      <c r="G3272" t="s">
        <v>1071</v>
      </c>
      <c r="H3272" t="s">
        <v>38</v>
      </c>
      <c r="I3272" t="s">
        <v>20</v>
      </c>
      <c r="J3272">
        <v>1</v>
      </c>
      <c r="K3272" t="s">
        <v>11098</v>
      </c>
      <c r="L3272" t="str">
        <f>LEFT(K3272,LEN(K3272)-3)</f>
        <v>1.5</v>
      </c>
      <c r="M3272" t="str">
        <f>RIGHT(K3272,3)</f>
        <v>万/月</v>
      </c>
      <c r="N3272">
        <f>J3272*VLOOKUP(M3272,薪资单位!$A$1:$B$6,2,FALSE)</f>
        <v>10</v>
      </c>
      <c r="O3272">
        <f>L3272*VLOOKUP(M3272,薪资单位!$A$1:$B$6,2,FALSE)</f>
        <v>15</v>
      </c>
      <c r="P3272" t="s">
        <v>30</v>
      </c>
    </row>
    <row r="3273" spans="1:16" x14ac:dyDescent="0.2">
      <c r="A3273" t="s">
        <v>1072</v>
      </c>
      <c r="B3273" t="str">
        <f>IFERROR(LOOKUP(1,0/SEARCH(Sheet2!$E$3:$E$18,A3273),Sheet2!$F$3:$F$18),"其他")</f>
        <v>其他</v>
      </c>
      <c r="C3273" t="s">
        <v>40</v>
      </c>
      <c r="D3273" t="s">
        <v>7</v>
      </c>
      <c r="E3273" t="s">
        <v>16</v>
      </c>
      <c r="F3273" t="s">
        <v>36</v>
      </c>
      <c r="G3273" t="s">
        <v>1073</v>
      </c>
      <c r="H3273" t="s">
        <v>26</v>
      </c>
      <c r="I3273" t="s">
        <v>12</v>
      </c>
      <c r="J3273">
        <v>1</v>
      </c>
      <c r="K3273" t="s">
        <v>11098</v>
      </c>
      <c r="L3273" t="str">
        <f>LEFT(K3273,LEN(K3273)-3)</f>
        <v>1.5</v>
      </c>
      <c r="M3273" t="str">
        <f>RIGHT(K3273,3)</f>
        <v>万/月</v>
      </c>
      <c r="N3273">
        <f>J3273*VLOOKUP(M3273,薪资单位!$A$1:$B$6,2,FALSE)</f>
        <v>10</v>
      </c>
      <c r="O3273">
        <f>L3273*VLOOKUP(M3273,薪资单位!$A$1:$B$6,2,FALSE)</f>
        <v>15</v>
      </c>
      <c r="P3273" t="s">
        <v>30</v>
      </c>
    </row>
    <row r="3274" spans="1:16" x14ac:dyDescent="0.2">
      <c r="A3274" t="s">
        <v>1074</v>
      </c>
      <c r="B3274" t="str">
        <f>IFERROR(LOOKUP(1,0/SEARCH(Sheet2!$E$3:$E$18,A3274),Sheet2!$F$3:$F$18),"其他")</f>
        <v>其他</v>
      </c>
      <c r="C3274" t="s">
        <v>40</v>
      </c>
      <c r="D3274" t="s">
        <v>7</v>
      </c>
      <c r="E3274" t="s">
        <v>16</v>
      </c>
      <c r="F3274" t="s">
        <v>36</v>
      </c>
      <c r="G3274" t="s">
        <v>1075</v>
      </c>
      <c r="H3274" t="s">
        <v>93</v>
      </c>
      <c r="I3274" t="s">
        <v>149</v>
      </c>
      <c r="J3274">
        <v>1</v>
      </c>
      <c r="K3274" t="s">
        <v>11098</v>
      </c>
      <c r="L3274" t="str">
        <f>LEFT(K3274,LEN(K3274)-3)</f>
        <v>1.5</v>
      </c>
      <c r="M3274" t="str">
        <f>RIGHT(K3274,3)</f>
        <v>万/月</v>
      </c>
      <c r="N3274">
        <f>J3274*VLOOKUP(M3274,薪资单位!$A$1:$B$6,2,FALSE)</f>
        <v>10</v>
      </c>
      <c r="O3274">
        <f>L3274*VLOOKUP(M3274,薪资单位!$A$1:$B$6,2,FALSE)</f>
        <v>15</v>
      </c>
      <c r="P3274" t="s">
        <v>30</v>
      </c>
    </row>
    <row r="3275" spans="1:16" x14ac:dyDescent="0.2">
      <c r="A3275" t="s">
        <v>1107</v>
      </c>
      <c r="B3275" t="str">
        <f>IFERROR(LOOKUP(1,0/SEARCH(Sheet2!$E$3:$E$18,A3275),Sheet2!$F$3:$F$18),"其他")</f>
        <v>其他</v>
      </c>
      <c r="C3275" t="s">
        <v>40</v>
      </c>
      <c r="D3275" t="s">
        <v>23</v>
      </c>
      <c r="E3275" t="s">
        <v>16</v>
      </c>
      <c r="F3275" t="s">
        <v>9</v>
      </c>
      <c r="G3275" t="s">
        <v>1108</v>
      </c>
      <c r="H3275" t="s">
        <v>11</v>
      </c>
      <c r="I3275" t="s">
        <v>12</v>
      </c>
      <c r="J3275">
        <v>1</v>
      </c>
      <c r="K3275" t="s">
        <v>11098</v>
      </c>
      <c r="L3275" t="str">
        <f>LEFT(K3275,LEN(K3275)-3)</f>
        <v>1.5</v>
      </c>
      <c r="M3275" t="str">
        <f>RIGHT(K3275,3)</f>
        <v>万/月</v>
      </c>
      <c r="N3275">
        <f>J3275*VLOOKUP(M3275,薪资单位!$A$1:$B$6,2,FALSE)</f>
        <v>10</v>
      </c>
      <c r="O3275">
        <f>L3275*VLOOKUP(M3275,薪资单位!$A$1:$B$6,2,FALSE)</f>
        <v>15</v>
      </c>
      <c r="P3275" t="s">
        <v>30</v>
      </c>
    </row>
    <row r="3276" spans="1:16" x14ac:dyDescent="0.2">
      <c r="A3276" t="s">
        <v>1121</v>
      </c>
      <c r="B3276" t="str">
        <f>IFERROR(LOOKUP(1,0/SEARCH(Sheet2!$E$3:$E$18,A3276),Sheet2!$F$3:$F$18),"其他")</f>
        <v>其他</v>
      </c>
      <c r="C3276" t="s">
        <v>40</v>
      </c>
      <c r="D3276" t="s">
        <v>7</v>
      </c>
      <c r="E3276" t="s">
        <v>139</v>
      </c>
      <c r="F3276" t="s">
        <v>30</v>
      </c>
      <c r="G3276" t="s">
        <v>1122</v>
      </c>
      <c r="H3276" t="s">
        <v>26</v>
      </c>
      <c r="I3276" t="s">
        <v>12</v>
      </c>
      <c r="J3276">
        <v>1</v>
      </c>
      <c r="K3276" t="s">
        <v>11098</v>
      </c>
      <c r="L3276" t="str">
        <f>LEFT(K3276,LEN(K3276)-3)</f>
        <v>1.5</v>
      </c>
      <c r="M3276" t="str">
        <f>RIGHT(K3276,3)</f>
        <v>万/月</v>
      </c>
      <c r="N3276">
        <f>J3276*VLOOKUP(M3276,薪资单位!$A$1:$B$6,2,FALSE)</f>
        <v>10</v>
      </c>
      <c r="O3276">
        <f>L3276*VLOOKUP(M3276,薪资单位!$A$1:$B$6,2,FALSE)</f>
        <v>15</v>
      </c>
      <c r="P3276" t="s">
        <v>30</v>
      </c>
    </row>
    <row r="3277" spans="1:16" x14ac:dyDescent="0.2">
      <c r="A3277" t="s">
        <v>1133</v>
      </c>
      <c r="B3277" t="str">
        <f>IFERROR(LOOKUP(1,0/SEARCH(Sheet2!$E$3:$E$18,A3277),Sheet2!$F$3:$F$18),"其他")</f>
        <v>其他</v>
      </c>
      <c r="C3277" t="s">
        <v>40</v>
      </c>
      <c r="D3277" t="s">
        <v>23</v>
      </c>
      <c r="E3277" t="s">
        <v>16</v>
      </c>
      <c r="F3277" t="s">
        <v>9</v>
      </c>
      <c r="G3277" t="s">
        <v>1134</v>
      </c>
      <c r="H3277" t="s">
        <v>93</v>
      </c>
      <c r="I3277" t="s">
        <v>12</v>
      </c>
      <c r="J3277">
        <v>1</v>
      </c>
      <c r="K3277" t="s">
        <v>11098</v>
      </c>
      <c r="L3277" t="str">
        <f>LEFT(K3277,LEN(K3277)-3)</f>
        <v>1.5</v>
      </c>
      <c r="M3277" t="str">
        <f>RIGHT(K3277,3)</f>
        <v>万/月</v>
      </c>
      <c r="N3277">
        <f>J3277*VLOOKUP(M3277,薪资单位!$A$1:$B$6,2,FALSE)</f>
        <v>10</v>
      </c>
      <c r="O3277">
        <f>L3277*VLOOKUP(M3277,薪资单位!$A$1:$B$6,2,FALSE)</f>
        <v>15</v>
      </c>
      <c r="P3277" t="s">
        <v>30</v>
      </c>
    </row>
    <row r="3278" spans="1:16" x14ac:dyDescent="0.2">
      <c r="A3278" t="s">
        <v>1141</v>
      </c>
      <c r="B3278" t="str">
        <f>IFERROR(LOOKUP(1,0/SEARCH(Sheet2!$E$3:$E$18,A3278),Sheet2!$F$3:$F$18),"其他")</f>
        <v>其他</v>
      </c>
      <c r="C3278" t="s">
        <v>40</v>
      </c>
      <c r="D3278" t="s">
        <v>65</v>
      </c>
      <c r="E3278" t="s">
        <v>16</v>
      </c>
      <c r="F3278" t="s">
        <v>24</v>
      </c>
      <c r="G3278" t="s">
        <v>1142</v>
      </c>
      <c r="H3278" t="s">
        <v>38</v>
      </c>
      <c r="I3278" t="s">
        <v>50</v>
      </c>
      <c r="J3278">
        <v>1</v>
      </c>
      <c r="K3278" t="s">
        <v>11098</v>
      </c>
      <c r="L3278" t="str">
        <f>LEFT(K3278,LEN(K3278)-3)</f>
        <v>1.5</v>
      </c>
      <c r="M3278" t="str">
        <f>RIGHT(K3278,3)</f>
        <v>万/月</v>
      </c>
      <c r="N3278">
        <f>J3278*VLOOKUP(M3278,薪资单位!$A$1:$B$6,2,FALSE)</f>
        <v>10</v>
      </c>
      <c r="O3278">
        <f>L3278*VLOOKUP(M3278,薪资单位!$A$1:$B$6,2,FALSE)</f>
        <v>15</v>
      </c>
      <c r="P3278" t="s">
        <v>30</v>
      </c>
    </row>
    <row r="3279" spans="1:16" x14ac:dyDescent="0.2">
      <c r="A3279" t="s">
        <v>1167</v>
      </c>
      <c r="B3279" t="str">
        <f>IFERROR(LOOKUP(1,0/SEARCH(Sheet2!$E$3:$E$18,A3279),Sheet2!$F$3:$F$18),"其他")</f>
        <v>其他</v>
      </c>
      <c r="C3279" t="s">
        <v>40</v>
      </c>
      <c r="D3279" t="s">
        <v>65</v>
      </c>
      <c r="E3279" t="s">
        <v>16</v>
      </c>
      <c r="F3279" t="s">
        <v>24</v>
      </c>
      <c r="G3279" t="s">
        <v>557</v>
      </c>
      <c r="H3279" t="s">
        <v>19</v>
      </c>
      <c r="I3279" t="s">
        <v>12</v>
      </c>
      <c r="J3279">
        <v>1</v>
      </c>
      <c r="K3279" t="s">
        <v>11098</v>
      </c>
      <c r="L3279" t="str">
        <f>LEFT(K3279,LEN(K3279)-3)</f>
        <v>1.5</v>
      </c>
      <c r="M3279" t="str">
        <f>RIGHT(K3279,3)</f>
        <v>万/月</v>
      </c>
      <c r="N3279">
        <f>J3279*VLOOKUP(M3279,薪资单位!$A$1:$B$6,2,FALSE)</f>
        <v>10</v>
      </c>
      <c r="O3279">
        <f>L3279*VLOOKUP(M3279,薪资单位!$A$1:$B$6,2,FALSE)</f>
        <v>15</v>
      </c>
      <c r="P3279" t="s">
        <v>30</v>
      </c>
    </row>
    <row r="3280" spans="1:16" x14ac:dyDescent="0.2">
      <c r="A3280" t="s">
        <v>1175</v>
      </c>
      <c r="B3280" t="str">
        <f>IFERROR(LOOKUP(1,0/SEARCH(Sheet2!$E$3:$E$18,A3280),Sheet2!$F$3:$F$18),"其他")</f>
        <v>其他</v>
      </c>
      <c r="C3280" t="s">
        <v>40</v>
      </c>
      <c r="D3280" t="s">
        <v>7</v>
      </c>
      <c r="E3280" t="s">
        <v>8</v>
      </c>
      <c r="F3280" t="s">
        <v>30</v>
      </c>
      <c r="G3280" t="s">
        <v>1176</v>
      </c>
      <c r="H3280" t="s">
        <v>19</v>
      </c>
      <c r="I3280" t="s">
        <v>12</v>
      </c>
      <c r="J3280">
        <v>1</v>
      </c>
      <c r="K3280" t="s">
        <v>11098</v>
      </c>
      <c r="L3280" t="str">
        <f>LEFT(K3280,LEN(K3280)-3)</f>
        <v>1.5</v>
      </c>
      <c r="M3280" t="str">
        <f>RIGHT(K3280,3)</f>
        <v>万/月</v>
      </c>
      <c r="N3280">
        <f>J3280*VLOOKUP(M3280,薪资单位!$A$1:$B$6,2,FALSE)</f>
        <v>10</v>
      </c>
      <c r="O3280">
        <f>L3280*VLOOKUP(M3280,薪资单位!$A$1:$B$6,2,FALSE)</f>
        <v>15</v>
      </c>
      <c r="P3280" t="s">
        <v>30</v>
      </c>
    </row>
    <row r="3281" spans="1:16" x14ac:dyDescent="0.2">
      <c r="A3281" t="s">
        <v>1263</v>
      </c>
      <c r="B3281" t="str">
        <f>IFERROR(LOOKUP(1,0/SEARCH(Sheet2!$E$3:$E$18,A3281),Sheet2!$F$3:$F$18),"其他")</f>
        <v>其他</v>
      </c>
      <c r="C3281" t="s">
        <v>40</v>
      </c>
      <c r="D3281" t="s">
        <v>35</v>
      </c>
      <c r="E3281" t="s">
        <v>16</v>
      </c>
      <c r="F3281" t="s">
        <v>24</v>
      </c>
      <c r="G3281" t="s">
        <v>1264</v>
      </c>
      <c r="H3281" t="s">
        <v>38</v>
      </c>
      <c r="I3281" t="s">
        <v>12</v>
      </c>
      <c r="J3281">
        <v>1</v>
      </c>
      <c r="K3281" t="s">
        <v>11098</v>
      </c>
      <c r="L3281" t="str">
        <f>LEFT(K3281,LEN(K3281)-3)</f>
        <v>1.5</v>
      </c>
      <c r="M3281" t="str">
        <f>RIGHT(K3281,3)</f>
        <v>万/月</v>
      </c>
      <c r="N3281">
        <f>J3281*VLOOKUP(M3281,薪资单位!$A$1:$B$6,2,FALSE)</f>
        <v>10</v>
      </c>
      <c r="O3281">
        <f>L3281*VLOOKUP(M3281,薪资单位!$A$1:$B$6,2,FALSE)</f>
        <v>15</v>
      </c>
      <c r="P3281" t="s">
        <v>30</v>
      </c>
    </row>
    <row r="3282" spans="1:16" x14ac:dyDescent="0.2">
      <c r="A3282" t="s">
        <v>1268</v>
      </c>
      <c r="B3282" t="str">
        <f>IFERROR(LOOKUP(1,0/SEARCH(Sheet2!$E$3:$E$18,A3282),Sheet2!$F$3:$F$18),"其他")</f>
        <v>其他</v>
      </c>
      <c r="C3282" t="s">
        <v>40</v>
      </c>
      <c r="D3282" t="s">
        <v>23</v>
      </c>
      <c r="E3282" t="s">
        <v>8</v>
      </c>
      <c r="F3282" t="s">
        <v>36</v>
      </c>
      <c r="G3282" t="s">
        <v>1269</v>
      </c>
      <c r="H3282" t="s">
        <v>38</v>
      </c>
      <c r="I3282" t="s">
        <v>12</v>
      </c>
      <c r="J3282">
        <v>1</v>
      </c>
      <c r="K3282" t="s">
        <v>11098</v>
      </c>
      <c r="L3282" t="str">
        <f>LEFT(K3282,LEN(K3282)-3)</f>
        <v>1.5</v>
      </c>
      <c r="M3282" t="str">
        <f>RIGHT(K3282,3)</f>
        <v>万/月</v>
      </c>
      <c r="N3282">
        <f>J3282*VLOOKUP(M3282,薪资单位!$A$1:$B$6,2,FALSE)</f>
        <v>10</v>
      </c>
      <c r="O3282">
        <f>L3282*VLOOKUP(M3282,薪资单位!$A$1:$B$6,2,FALSE)</f>
        <v>15</v>
      </c>
      <c r="P3282" t="s">
        <v>30</v>
      </c>
    </row>
    <row r="3283" spans="1:16" x14ac:dyDescent="0.2">
      <c r="A3283" t="s">
        <v>1278</v>
      </c>
      <c r="B3283" t="str">
        <f>IFERROR(LOOKUP(1,0/SEARCH(Sheet2!$E$3:$E$18,A3283),Sheet2!$F$3:$F$18),"其他")</f>
        <v>其他</v>
      </c>
      <c r="C3283" t="s">
        <v>40</v>
      </c>
      <c r="D3283" t="s">
        <v>7</v>
      </c>
      <c r="E3283" t="s">
        <v>16</v>
      </c>
      <c r="F3283" t="s">
        <v>30</v>
      </c>
      <c r="G3283" t="s">
        <v>758</v>
      </c>
      <c r="I3283" t="s">
        <v>32</v>
      </c>
      <c r="J3283">
        <v>1</v>
      </c>
      <c r="K3283" t="s">
        <v>11098</v>
      </c>
      <c r="L3283" t="str">
        <f>LEFT(K3283,LEN(K3283)-3)</f>
        <v>1.5</v>
      </c>
      <c r="M3283" t="str">
        <f>RIGHT(K3283,3)</f>
        <v>万/月</v>
      </c>
      <c r="N3283">
        <f>J3283*VLOOKUP(M3283,薪资单位!$A$1:$B$6,2,FALSE)</f>
        <v>10</v>
      </c>
      <c r="O3283">
        <f>L3283*VLOOKUP(M3283,薪资单位!$A$1:$B$6,2,FALSE)</f>
        <v>15</v>
      </c>
      <c r="P3283" t="s">
        <v>30</v>
      </c>
    </row>
    <row r="3284" spans="1:16" x14ac:dyDescent="0.2">
      <c r="A3284" t="s">
        <v>1181</v>
      </c>
      <c r="B3284" t="str">
        <f>IFERROR(LOOKUP(1,0/SEARCH(Sheet2!$E$3:$E$18,A3284),Sheet2!$F$3:$F$18),"其他")</f>
        <v>其他</v>
      </c>
      <c r="C3284" t="s">
        <v>40</v>
      </c>
      <c r="D3284" t="s">
        <v>7</v>
      </c>
      <c r="E3284" t="s">
        <v>241</v>
      </c>
      <c r="F3284" t="s">
        <v>24</v>
      </c>
      <c r="G3284" t="s">
        <v>1301</v>
      </c>
      <c r="H3284" t="s">
        <v>11</v>
      </c>
      <c r="I3284" t="s">
        <v>149</v>
      </c>
      <c r="J3284">
        <v>1</v>
      </c>
      <c r="K3284" t="s">
        <v>11098</v>
      </c>
      <c r="L3284" t="str">
        <f>LEFT(K3284,LEN(K3284)-3)</f>
        <v>1.5</v>
      </c>
      <c r="M3284" t="str">
        <f>RIGHT(K3284,3)</f>
        <v>万/月</v>
      </c>
      <c r="N3284">
        <f>J3284*VLOOKUP(M3284,薪资单位!$A$1:$B$6,2,FALSE)</f>
        <v>10</v>
      </c>
      <c r="O3284">
        <f>L3284*VLOOKUP(M3284,薪资单位!$A$1:$B$6,2,FALSE)</f>
        <v>15</v>
      </c>
      <c r="P3284" t="s">
        <v>30</v>
      </c>
    </row>
    <row r="3285" spans="1:16" x14ac:dyDescent="0.2">
      <c r="A3285" t="s">
        <v>1181</v>
      </c>
      <c r="B3285" t="str">
        <f>IFERROR(LOOKUP(1,0/SEARCH(Sheet2!$E$3:$E$18,A3285),Sheet2!$F$3:$F$18),"其他")</f>
        <v>其他</v>
      </c>
      <c r="C3285" t="s">
        <v>40</v>
      </c>
      <c r="D3285" t="s">
        <v>35</v>
      </c>
      <c r="E3285" t="s">
        <v>16</v>
      </c>
      <c r="F3285" t="s">
        <v>86</v>
      </c>
      <c r="G3285" t="s">
        <v>1357</v>
      </c>
      <c r="H3285" t="s">
        <v>93</v>
      </c>
      <c r="I3285" t="s">
        <v>50</v>
      </c>
      <c r="J3285">
        <v>1</v>
      </c>
      <c r="K3285" t="s">
        <v>11098</v>
      </c>
      <c r="L3285" t="str">
        <f>LEFT(K3285,LEN(K3285)-3)</f>
        <v>1.5</v>
      </c>
      <c r="M3285" t="str">
        <f>RIGHT(K3285,3)</f>
        <v>万/月</v>
      </c>
      <c r="N3285">
        <f>J3285*VLOOKUP(M3285,薪资单位!$A$1:$B$6,2,FALSE)</f>
        <v>10</v>
      </c>
      <c r="O3285">
        <f>L3285*VLOOKUP(M3285,薪资单位!$A$1:$B$6,2,FALSE)</f>
        <v>15</v>
      </c>
      <c r="P3285" t="s">
        <v>30</v>
      </c>
    </row>
    <row r="3286" spans="1:16" x14ac:dyDescent="0.2">
      <c r="A3286" t="s">
        <v>1406</v>
      </c>
      <c r="B3286" t="str">
        <f>IFERROR(LOOKUP(1,0/SEARCH(Sheet2!$E$3:$E$18,A3286),Sheet2!$F$3:$F$18),"其他")</f>
        <v>其他</v>
      </c>
      <c r="C3286" t="s">
        <v>40</v>
      </c>
      <c r="D3286" t="s">
        <v>65</v>
      </c>
      <c r="E3286" t="s">
        <v>16</v>
      </c>
      <c r="F3286" t="s">
        <v>9</v>
      </c>
      <c r="G3286" t="s">
        <v>1407</v>
      </c>
      <c r="H3286" t="s">
        <v>38</v>
      </c>
      <c r="I3286" t="s">
        <v>12</v>
      </c>
      <c r="J3286">
        <v>1</v>
      </c>
      <c r="K3286" t="s">
        <v>11098</v>
      </c>
      <c r="L3286" t="str">
        <f>LEFT(K3286,LEN(K3286)-3)</f>
        <v>1.5</v>
      </c>
      <c r="M3286" t="str">
        <f>RIGHT(K3286,3)</f>
        <v>万/月</v>
      </c>
      <c r="N3286">
        <f>J3286*VLOOKUP(M3286,薪资单位!$A$1:$B$6,2,FALSE)</f>
        <v>10</v>
      </c>
      <c r="O3286">
        <f>L3286*VLOOKUP(M3286,薪资单位!$A$1:$B$6,2,FALSE)</f>
        <v>15</v>
      </c>
      <c r="P3286" t="s">
        <v>30</v>
      </c>
    </row>
    <row r="3287" spans="1:16" x14ac:dyDescent="0.2">
      <c r="A3287" t="s">
        <v>1434</v>
      </c>
      <c r="B3287" t="str">
        <f>IFERROR(LOOKUP(1,0/SEARCH(Sheet2!$E$3:$E$18,A3287),Sheet2!$F$3:$F$18),"其他")</f>
        <v>其他</v>
      </c>
      <c r="C3287" t="s">
        <v>40</v>
      </c>
      <c r="D3287" t="s">
        <v>7</v>
      </c>
      <c r="E3287" t="s">
        <v>143</v>
      </c>
      <c r="F3287" t="s">
        <v>24</v>
      </c>
      <c r="G3287" t="s">
        <v>1435</v>
      </c>
      <c r="H3287" t="s">
        <v>42</v>
      </c>
      <c r="I3287" t="s">
        <v>81</v>
      </c>
      <c r="J3287">
        <v>1</v>
      </c>
      <c r="K3287" t="s">
        <v>11098</v>
      </c>
      <c r="L3287" t="str">
        <f>LEFT(K3287,LEN(K3287)-3)</f>
        <v>1.5</v>
      </c>
      <c r="M3287" t="str">
        <f>RIGHT(K3287,3)</f>
        <v>万/月</v>
      </c>
      <c r="N3287">
        <f>J3287*VLOOKUP(M3287,薪资单位!$A$1:$B$6,2,FALSE)</f>
        <v>10</v>
      </c>
      <c r="O3287">
        <f>L3287*VLOOKUP(M3287,薪资单位!$A$1:$B$6,2,FALSE)</f>
        <v>15</v>
      </c>
      <c r="P3287" t="s">
        <v>30</v>
      </c>
    </row>
    <row r="3288" spans="1:16" x14ac:dyDescent="0.2">
      <c r="A3288" t="s">
        <v>1333</v>
      </c>
      <c r="B3288" t="str">
        <f>IFERROR(LOOKUP(1,0/SEARCH(Sheet2!$E$3:$E$18,A3288),Sheet2!$F$3:$F$18),"其他")</f>
        <v>数据分析工程师</v>
      </c>
      <c r="C3288" t="s">
        <v>40</v>
      </c>
      <c r="D3288" t="s">
        <v>35</v>
      </c>
      <c r="E3288" t="s">
        <v>793</v>
      </c>
      <c r="F3288" t="s">
        <v>36</v>
      </c>
      <c r="G3288" t="s">
        <v>1535</v>
      </c>
      <c r="H3288" t="s">
        <v>11</v>
      </c>
      <c r="I3288" t="s">
        <v>12</v>
      </c>
      <c r="J3288">
        <v>1</v>
      </c>
      <c r="K3288" t="s">
        <v>11098</v>
      </c>
      <c r="L3288" t="str">
        <f>LEFT(K3288,LEN(K3288)-3)</f>
        <v>1.5</v>
      </c>
      <c r="M3288" t="str">
        <f>RIGHT(K3288,3)</f>
        <v>万/月</v>
      </c>
      <c r="N3288">
        <f>J3288*VLOOKUP(M3288,薪资单位!$A$1:$B$6,2,FALSE)</f>
        <v>10</v>
      </c>
      <c r="O3288">
        <f>L3288*VLOOKUP(M3288,薪资单位!$A$1:$B$6,2,FALSE)</f>
        <v>15</v>
      </c>
      <c r="P3288" t="s">
        <v>30</v>
      </c>
    </row>
    <row r="3289" spans="1:16" x14ac:dyDescent="0.2">
      <c r="A3289" t="s">
        <v>1557</v>
      </c>
      <c r="B3289" t="str">
        <f>IFERROR(LOOKUP(1,0/SEARCH(Sheet2!$E$3:$E$18,A3289),Sheet2!$F$3:$F$18),"其他")</f>
        <v>其他</v>
      </c>
      <c r="C3289" t="s">
        <v>40</v>
      </c>
      <c r="D3289" t="s">
        <v>65</v>
      </c>
      <c r="E3289" t="s">
        <v>16</v>
      </c>
      <c r="F3289" t="s">
        <v>30</v>
      </c>
      <c r="G3289" t="s">
        <v>1558</v>
      </c>
      <c r="H3289" t="s">
        <v>19</v>
      </c>
      <c r="I3289" t="s">
        <v>50</v>
      </c>
      <c r="J3289">
        <v>1</v>
      </c>
      <c r="K3289" t="s">
        <v>11098</v>
      </c>
      <c r="L3289" t="str">
        <f>LEFT(K3289,LEN(K3289)-3)</f>
        <v>1.5</v>
      </c>
      <c r="M3289" t="str">
        <f>RIGHT(K3289,3)</f>
        <v>万/月</v>
      </c>
      <c r="N3289">
        <f>J3289*VLOOKUP(M3289,薪资单位!$A$1:$B$6,2,FALSE)</f>
        <v>10</v>
      </c>
      <c r="O3289">
        <f>L3289*VLOOKUP(M3289,薪资单位!$A$1:$B$6,2,FALSE)</f>
        <v>15</v>
      </c>
      <c r="P3289" t="s">
        <v>30</v>
      </c>
    </row>
    <row r="3290" spans="1:16" x14ac:dyDescent="0.2">
      <c r="A3290" t="s">
        <v>1618</v>
      </c>
      <c r="B3290" t="str">
        <f>IFERROR(LOOKUP(1,0/SEARCH(Sheet2!$E$3:$E$18,A3290),Sheet2!$F$3:$F$18),"其他")</f>
        <v>其他</v>
      </c>
      <c r="C3290" t="s">
        <v>40</v>
      </c>
      <c r="D3290" t="s">
        <v>7</v>
      </c>
      <c r="E3290" t="s">
        <v>143</v>
      </c>
      <c r="F3290" t="s">
        <v>24</v>
      </c>
      <c r="G3290" t="s">
        <v>1619</v>
      </c>
      <c r="H3290" t="s">
        <v>38</v>
      </c>
      <c r="I3290" t="s">
        <v>43</v>
      </c>
      <c r="J3290">
        <v>1</v>
      </c>
      <c r="K3290" t="s">
        <v>11098</v>
      </c>
      <c r="L3290" t="str">
        <f>LEFT(K3290,LEN(K3290)-3)</f>
        <v>1.5</v>
      </c>
      <c r="M3290" t="str">
        <f>RIGHT(K3290,3)</f>
        <v>万/月</v>
      </c>
      <c r="N3290">
        <f>J3290*VLOOKUP(M3290,薪资单位!$A$1:$B$6,2,FALSE)</f>
        <v>10</v>
      </c>
      <c r="O3290">
        <f>L3290*VLOOKUP(M3290,薪资单位!$A$1:$B$6,2,FALSE)</f>
        <v>15</v>
      </c>
      <c r="P3290" t="s">
        <v>30</v>
      </c>
    </row>
    <row r="3291" spans="1:16" x14ac:dyDescent="0.2">
      <c r="A3291" t="s">
        <v>1689</v>
      </c>
      <c r="B3291" t="str">
        <f>IFERROR(LOOKUP(1,0/SEARCH(Sheet2!$E$3:$E$18,A3291),Sheet2!$F$3:$F$18),"其他")</f>
        <v>其他</v>
      </c>
      <c r="C3291" t="s">
        <v>40</v>
      </c>
      <c r="D3291" t="s">
        <v>15</v>
      </c>
      <c r="E3291" t="s">
        <v>16</v>
      </c>
      <c r="F3291" t="s">
        <v>24</v>
      </c>
      <c r="G3291" t="s">
        <v>1690</v>
      </c>
      <c r="H3291" t="s">
        <v>38</v>
      </c>
      <c r="I3291" t="s">
        <v>12</v>
      </c>
      <c r="J3291">
        <v>1</v>
      </c>
      <c r="K3291" t="s">
        <v>11098</v>
      </c>
      <c r="L3291" t="str">
        <f>LEFT(K3291,LEN(K3291)-3)</f>
        <v>1.5</v>
      </c>
      <c r="M3291" t="str">
        <f>RIGHT(K3291,3)</f>
        <v>万/月</v>
      </c>
      <c r="N3291">
        <f>J3291*VLOOKUP(M3291,薪资单位!$A$1:$B$6,2,FALSE)</f>
        <v>10</v>
      </c>
      <c r="O3291">
        <f>L3291*VLOOKUP(M3291,薪资单位!$A$1:$B$6,2,FALSE)</f>
        <v>15</v>
      </c>
      <c r="P3291" t="s">
        <v>30</v>
      </c>
    </row>
    <row r="3292" spans="1:16" x14ac:dyDescent="0.2">
      <c r="A3292" t="s">
        <v>467</v>
      </c>
      <c r="B3292" t="str">
        <f>IFERROR(LOOKUP(1,0/SEARCH(Sheet2!$E$3:$E$18,A3292),Sheet2!$F$3:$F$18),"其他")</f>
        <v>其他</v>
      </c>
      <c r="C3292" t="s">
        <v>40</v>
      </c>
      <c r="D3292" t="s">
        <v>35</v>
      </c>
      <c r="E3292" t="s">
        <v>16</v>
      </c>
      <c r="F3292" t="s">
        <v>17</v>
      </c>
      <c r="G3292" t="s">
        <v>368</v>
      </c>
      <c r="H3292" t="s">
        <v>38</v>
      </c>
      <c r="I3292" t="s">
        <v>12</v>
      </c>
      <c r="J3292">
        <v>1</v>
      </c>
      <c r="K3292" t="s">
        <v>11098</v>
      </c>
      <c r="L3292" t="str">
        <f>LEFT(K3292,LEN(K3292)-3)</f>
        <v>1.5</v>
      </c>
      <c r="M3292" t="str">
        <f>RIGHT(K3292,3)</f>
        <v>万/月</v>
      </c>
      <c r="N3292">
        <f>J3292*VLOOKUP(M3292,薪资单位!$A$1:$B$6,2,FALSE)</f>
        <v>10</v>
      </c>
      <c r="O3292">
        <f>L3292*VLOOKUP(M3292,薪资单位!$A$1:$B$6,2,FALSE)</f>
        <v>15</v>
      </c>
      <c r="P3292" t="s">
        <v>30</v>
      </c>
    </row>
    <row r="3293" spans="1:16" x14ac:dyDescent="0.2">
      <c r="A3293" t="s">
        <v>1729</v>
      </c>
      <c r="B3293" t="str">
        <f>IFERROR(LOOKUP(1,0/SEARCH(Sheet2!$E$3:$E$18,A3293),Sheet2!$F$3:$F$18),"其他")</f>
        <v>其他</v>
      </c>
      <c r="C3293" t="s">
        <v>40</v>
      </c>
      <c r="D3293" t="s">
        <v>7</v>
      </c>
      <c r="E3293" t="s">
        <v>59</v>
      </c>
      <c r="F3293" t="s">
        <v>30</v>
      </c>
      <c r="G3293" t="s">
        <v>464</v>
      </c>
      <c r="H3293" t="s">
        <v>26</v>
      </c>
      <c r="I3293" t="s">
        <v>12</v>
      </c>
      <c r="J3293">
        <v>1</v>
      </c>
      <c r="K3293" t="s">
        <v>11098</v>
      </c>
      <c r="L3293" t="str">
        <f>LEFT(K3293,LEN(K3293)-3)</f>
        <v>1.5</v>
      </c>
      <c r="M3293" t="str">
        <f>RIGHT(K3293,3)</f>
        <v>万/月</v>
      </c>
      <c r="N3293">
        <f>J3293*VLOOKUP(M3293,薪资单位!$A$1:$B$6,2,FALSE)</f>
        <v>10</v>
      </c>
      <c r="O3293">
        <f>L3293*VLOOKUP(M3293,薪资单位!$A$1:$B$6,2,FALSE)</f>
        <v>15</v>
      </c>
      <c r="P3293" t="s">
        <v>30</v>
      </c>
    </row>
    <row r="3294" spans="1:16" x14ac:dyDescent="0.2">
      <c r="A3294" t="s">
        <v>1735</v>
      </c>
      <c r="B3294" t="str">
        <f>IFERROR(LOOKUP(1,0/SEARCH(Sheet2!$E$3:$E$18,A3294),Sheet2!$F$3:$F$18),"其他")</f>
        <v>其他</v>
      </c>
      <c r="C3294" t="s">
        <v>40</v>
      </c>
      <c r="D3294" t="s">
        <v>7</v>
      </c>
      <c r="E3294" t="s">
        <v>139</v>
      </c>
      <c r="F3294" t="s">
        <v>24</v>
      </c>
      <c r="G3294" t="s">
        <v>1602</v>
      </c>
      <c r="H3294" t="s">
        <v>38</v>
      </c>
      <c r="I3294" t="s">
        <v>50</v>
      </c>
      <c r="J3294">
        <v>1</v>
      </c>
      <c r="K3294" t="s">
        <v>11098</v>
      </c>
      <c r="L3294" t="str">
        <f>LEFT(K3294,LEN(K3294)-3)</f>
        <v>1.5</v>
      </c>
      <c r="M3294" t="str">
        <f>RIGHT(K3294,3)</f>
        <v>万/月</v>
      </c>
      <c r="N3294">
        <f>J3294*VLOOKUP(M3294,薪资单位!$A$1:$B$6,2,FALSE)</f>
        <v>10</v>
      </c>
      <c r="O3294">
        <f>L3294*VLOOKUP(M3294,薪资单位!$A$1:$B$6,2,FALSE)</f>
        <v>15</v>
      </c>
      <c r="P3294" t="s">
        <v>30</v>
      </c>
    </row>
    <row r="3295" spans="1:16" x14ac:dyDescent="0.2">
      <c r="A3295" t="s">
        <v>609</v>
      </c>
      <c r="B3295" t="str">
        <f>IFERROR(LOOKUP(1,0/SEARCH(Sheet2!$E$3:$E$18,A3295),Sheet2!$F$3:$F$18),"其他")</f>
        <v>其他</v>
      </c>
      <c r="C3295" t="s">
        <v>40</v>
      </c>
      <c r="D3295" t="s">
        <v>7</v>
      </c>
      <c r="E3295" t="s">
        <v>16</v>
      </c>
      <c r="F3295" t="s">
        <v>24</v>
      </c>
      <c r="G3295" t="s">
        <v>1457</v>
      </c>
      <c r="H3295" t="s">
        <v>42</v>
      </c>
      <c r="I3295" t="s">
        <v>12</v>
      </c>
      <c r="J3295">
        <v>1</v>
      </c>
      <c r="K3295" t="s">
        <v>11098</v>
      </c>
      <c r="L3295" t="str">
        <f>LEFT(K3295,LEN(K3295)-3)</f>
        <v>1.5</v>
      </c>
      <c r="M3295" t="str">
        <f>RIGHT(K3295,3)</f>
        <v>万/月</v>
      </c>
      <c r="N3295">
        <f>J3295*VLOOKUP(M3295,薪资单位!$A$1:$B$6,2,FALSE)</f>
        <v>10</v>
      </c>
      <c r="O3295">
        <f>L3295*VLOOKUP(M3295,薪资单位!$A$1:$B$6,2,FALSE)</f>
        <v>15</v>
      </c>
      <c r="P3295" t="s">
        <v>30</v>
      </c>
    </row>
    <row r="3296" spans="1:16" x14ac:dyDescent="0.2">
      <c r="A3296" t="s">
        <v>1950</v>
      </c>
      <c r="B3296" t="str">
        <f>IFERROR(LOOKUP(1,0/SEARCH(Sheet2!$E$3:$E$18,A3296),Sheet2!$F$3:$F$18),"其他")</f>
        <v>其他</v>
      </c>
      <c r="C3296" t="s">
        <v>40</v>
      </c>
      <c r="D3296" t="s">
        <v>65</v>
      </c>
      <c r="E3296" t="s">
        <v>16</v>
      </c>
      <c r="F3296" t="s">
        <v>36</v>
      </c>
      <c r="G3296" t="s">
        <v>1951</v>
      </c>
      <c r="H3296" t="s">
        <v>42</v>
      </c>
      <c r="I3296" t="s">
        <v>50</v>
      </c>
      <c r="J3296">
        <v>1</v>
      </c>
      <c r="K3296" t="s">
        <v>11098</v>
      </c>
      <c r="L3296" t="str">
        <f>LEFT(K3296,LEN(K3296)-3)</f>
        <v>1.5</v>
      </c>
      <c r="M3296" t="str">
        <f>RIGHT(K3296,3)</f>
        <v>万/月</v>
      </c>
      <c r="N3296">
        <f>J3296*VLOOKUP(M3296,薪资单位!$A$1:$B$6,2,FALSE)</f>
        <v>10</v>
      </c>
      <c r="O3296">
        <f>L3296*VLOOKUP(M3296,薪资单位!$A$1:$B$6,2,FALSE)</f>
        <v>15</v>
      </c>
      <c r="P3296" t="s">
        <v>30</v>
      </c>
    </row>
    <row r="3297" spans="1:16" x14ac:dyDescent="0.2">
      <c r="A3297" t="s">
        <v>1960</v>
      </c>
      <c r="B3297" t="str">
        <f>IFERROR(LOOKUP(1,0/SEARCH(Sheet2!$E$3:$E$18,A3297),Sheet2!$F$3:$F$18),"其他")</f>
        <v>其他</v>
      </c>
      <c r="C3297" t="s">
        <v>40</v>
      </c>
      <c r="D3297" t="s">
        <v>7</v>
      </c>
      <c r="E3297" t="s">
        <v>16</v>
      </c>
      <c r="F3297" t="s">
        <v>1961</v>
      </c>
      <c r="G3297" t="s">
        <v>1962</v>
      </c>
      <c r="H3297" t="s">
        <v>93</v>
      </c>
      <c r="I3297" t="s">
        <v>12</v>
      </c>
      <c r="J3297">
        <v>1</v>
      </c>
      <c r="K3297" t="s">
        <v>11098</v>
      </c>
      <c r="L3297" t="str">
        <f>LEFT(K3297,LEN(K3297)-3)</f>
        <v>1.5</v>
      </c>
      <c r="M3297" t="str">
        <f>RIGHT(K3297,3)</f>
        <v>万/月</v>
      </c>
      <c r="N3297">
        <f>J3297*VLOOKUP(M3297,薪资单位!$A$1:$B$6,2,FALSE)</f>
        <v>10</v>
      </c>
      <c r="O3297">
        <f>L3297*VLOOKUP(M3297,薪资单位!$A$1:$B$6,2,FALSE)</f>
        <v>15</v>
      </c>
      <c r="P3297" t="s">
        <v>2595</v>
      </c>
    </row>
    <row r="3298" spans="1:16" x14ac:dyDescent="0.2">
      <c r="A3298" t="s">
        <v>2045</v>
      </c>
      <c r="B3298" t="str">
        <f>IFERROR(LOOKUP(1,0/SEARCH(Sheet2!$E$3:$E$18,A3298),Sheet2!$F$3:$F$18),"其他")</f>
        <v>其他</v>
      </c>
      <c r="C3298" t="s">
        <v>40</v>
      </c>
      <c r="D3298" t="s">
        <v>35</v>
      </c>
      <c r="E3298" t="s">
        <v>8</v>
      </c>
      <c r="F3298" t="s">
        <v>36</v>
      </c>
      <c r="G3298" t="s">
        <v>2046</v>
      </c>
      <c r="H3298" t="s">
        <v>38</v>
      </c>
      <c r="I3298" t="s">
        <v>12</v>
      </c>
      <c r="J3298">
        <v>1</v>
      </c>
      <c r="K3298" t="s">
        <v>11098</v>
      </c>
      <c r="L3298" t="str">
        <f>LEFT(K3298,LEN(K3298)-3)</f>
        <v>1.5</v>
      </c>
      <c r="M3298" t="str">
        <f>RIGHT(K3298,3)</f>
        <v>万/月</v>
      </c>
      <c r="N3298">
        <f>J3298*VLOOKUP(M3298,薪资单位!$A$1:$B$6,2,FALSE)</f>
        <v>10</v>
      </c>
      <c r="O3298">
        <f>L3298*VLOOKUP(M3298,薪资单位!$A$1:$B$6,2,FALSE)</f>
        <v>15</v>
      </c>
      <c r="P3298" t="s">
        <v>30</v>
      </c>
    </row>
    <row r="3299" spans="1:16" x14ac:dyDescent="0.2">
      <c r="A3299" t="s">
        <v>2063</v>
      </c>
      <c r="B3299" t="str">
        <f>IFERROR(LOOKUP(1,0/SEARCH(Sheet2!$E$3:$E$18,A3299),Sheet2!$F$3:$F$18),"其他")</f>
        <v>其他</v>
      </c>
      <c r="C3299" t="s">
        <v>40</v>
      </c>
      <c r="D3299" t="s">
        <v>7</v>
      </c>
      <c r="E3299" t="s">
        <v>29</v>
      </c>
      <c r="F3299" t="s">
        <v>36</v>
      </c>
      <c r="G3299" t="s">
        <v>2064</v>
      </c>
      <c r="H3299" t="s">
        <v>38</v>
      </c>
      <c r="I3299" t="s">
        <v>32</v>
      </c>
      <c r="J3299">
        <v>1</v>
      </c>
      <c r="K3299" t="s">
        <v>11098</v>
      </c>
      <c r="L3299" t="str">
        <f>LEFT(K3299,LEN(K3299)-3)</f>
        <v>1.5</v>
      </c>
      <c r="M3299" t="str">
        <f>RIGHT(K3299,3)</f>
        <v>万/月</v>
      </c>
      <c r="N3299">
        <f>J3299*VLOOKUP(M3299,薪资单位!$A$1:$B$6,2,FALSE)</f>
        <v>10</v>
      </c>
      <c r="O3299">
        <f>L3299*VLOOKUP(M3299,薪资单位!$A$1:$B$6,2,FALSE)</f>
        <v>15</v>
      </c>
      <c r="P3299" t="s">
        <v>30</v>
      </c>
    </row>
    <row r="3300" spans="1:16" x14ac:dyDescent="0.2">
      <c r="A3300" t="s">
        <v>2074</v>
      </c>
      <c r="B3300" t="str">
        <f>IFERROR(LOOKUP(1,0/SEARCH(Sheet2!$E$3:$E$18,A3300),Sheet2!$F$3:$F$18),"其他")</f>
        <v>其他</v>
      </c>
      <c r="C3300" t="s">
        <v>40</v>
      </c>
      <c r="D3300" t="s">
        <v>65</v>
      </c>
      <c r="E3300" t="s">
        <v>29</v>
      </c>
      <c r="F3300" t="s">
        <v>30</v>
      </c>
      <c r="G3300" t="s">
        <v>2075</v>
      </c>
      <c r="H3300" t="s">
        <v>11</v>
      </c>
      <c r="I3300" t="s">
        <v>12</v>
      </c>
      <c r="J3300">
        <v>1</v>
      </c>
      <c r="K3300" t="s">
        <v>11098</v>
      </c>
      <c r="L3300" t="str">
        <f>LEFT(K3300,LEN(K3300)-3)</f>
        <v>1.5</v>
      </c>
      <c r="M3300" t="str">
        <f>RIGHT(K3300,3)</f>
        <v>万/月</v>
      </c>
      <c r="N3300">
        <f>J3300*VLOOKUP(M3300,薪资单位!$A$1:$B$6,2,FALSE)</f>
        <v>10</v>
      </c>
      <c r="O3300">
        <f>L3300*VLOOKUP(M3300,薪资单位!$A$1:$B$6,2,FALSE)</f>
        <v>15</v>
      </c>
      <c r="P3300" t="s">
        <v>30</v>
      </c>
    </row>
    <row r="3301" spans="1:16" x14ac:dyDescent="0.2">
      <c r="A3301" t="s">
        <v>2080</v>
      </c>
      <c r="B3301" t="str">
        <f>IFERROR(LOOKUP(1,0/SEARCH(Sheet2!$E$3:$E$18,A3301),Sheet2!$F$3:$F$18),"其他")</f>
        <v>其他</v>
      </c>
      <c r="C3301" t="s">
        <v>40</v>
      </c>
      <c r="D3301" t="s">
        <v>35</v>
      </c>
      <c r="E3301" t="s">
        <v>16</v>
      </c>
      <c r="F3301" t="s">
        <v>24</v>
      </c>
      <c r="G3301" t="s">
        <v>2081</v>
      </c>
      <c r="H3301" t="s">
        <v>93</v>
      </c>
      <c r="I3301" t="s">
        <v>12</v>
      </c>
      <c r="J3301">
        <v>1</v>
      </c>
      <c r="K3301" t="s">
        <v>11098</v>
      </c>
      <c r="L3301" t="str">
        <f>LEFT(K3301,LEN(K3301)-3)</f>
        <v>1.5</v>
      </c>
      <c r="M3301" t="str">
        <f>RIGHT(K3301,3)</f>
        <v>万/月</v>
      </c>
      <c r="N3301">
        <f>J3301*VLOOKUP(M3301,薪资单位!$A$1:$B$6,2,FALSE)</f>
        <v>10</v>
      </c>
      <c r="O3301">
        <f>L3301*VLOOKUP(M3301,薪资单位!$A$1:$B$6,2,FALSE)</f>
        <v>15</v>
      </c>
      <c r="P3301" t="s">
        <v>30</v>
      </c>
    </row>
    <row r="3302" spans="1:16" x14ac:dyDescent="0.2">
      <c r="A3302" t="s">
        <v>2097</v>
      </c>
      <c r="B3302" t="str">
        <f>IFERROR(LOOKUP(1,0/SEARCH(Sheet2!$E$3:$E$18,A3302),Sheet2!$F$3:$F$18),"其他")</f>
        <v>其他</v>
      </c>
      <c r="C3302" t="s">
        <v>40</v>
      </c>
      <c r="D3302" t="s">
        <v>35</v>
      </c>
      <c r="E3302" t="s">
        <v>16</v>
      </c>
      <c r="F3302" t="s">
        <v>24</v>
      </c>
      <c r="G3302" t="s">
        <v>2098</v>
      </c>
      <c r="H3302" t="s">
        <v>38</v>
      </c>
      <c r="I3302" t="s">
        <v>32</v>
      </c>
      <c r="J3302">
        <v>1</v>
      </c>
      <c r="K3302" t="s">
        <v>11098</v>
      </c>
      <c r="L3302" t="str">
        <f>LEFT(K3302,LEN(K3302)-3)</f>
        <v>1.5</v>
      </c>
      <c r="M3302" t="str">
        <f>RIGHT(K3302,3)</f>
        <v>万/月</v>
      </c>
      <c r="N3302">
        <f>J3302*VLOOKUP(M3302,薪资单位!$A$1:$B$6,2,FALSE)</f>
        <v>10</v>
      </c>
      <c r="O3302">
        <f>L3302*VLOOKUP(M3302,薪资单位!$A$1:$B$6,2,FALSE)</f>
        <v>15</v>
      </c>
      <c r="P3302" t="s">
        <v>30</v>
      </c>
    </row>
    <row r="3303" spans="1:16" x14ac:dyDescent="0.2">
      <c r="A3303" t="s">
        <v>2229</v>
      </c>
      <c r="B3303" t="str">
        <f>IFERROR(LOOKUP(1,0/SEARCH(Sheet2!$E$3:$E$18,A3303),Sheet2!$F$3:$F$18),"其他")</f>
        <v>其他</v>
      </c>
      <c r="C3303" t="s">
        <v>40</v>
      </c>
      <c r="D3303" t="s">
        <v>7</v>
      </c>
      <c r="E3303" t="s">
        <v>16</v>
      </c>
      <c r="F3303" t="s">
        <v>30</v>
      </c>
      <c r="G3303" t="s">
        <v>2230</v>
      </c>
      <c r="H3303" t="s">
        <v>26</v>
      </c>
      <c r="I3303" t="s">
        <v>129</v>
      </c>
      <c r="J3303">
        <v>1</v>
      </c>
      <c r="K3303" t="s">
        <v>11098</v>
      </c>
      <c r="L3303" t="str">
        <f>LEFT(K3303,LEN(K3303)-3)</f>
        <v>1.5</v>
      </c>
      <c r="M3303" t="str">
        <f>RIGHT(K3303,3)</f>
        <v>万/月</v>
      </c>
      <c r="N3303">
        <f>J3303*VLOOKUP(M3303,薪资单位!$A$1:$B$6,2,FALSE)</f>
        <v>10</v>
      </c>
      <c r="O3303">
        <f>L3303*VLOOKUP(M3303,薪资单位!$A$1:$B$6,2,FALSE)</f>
        <v>15</v>
      </c>
      <c r="P3303" t="s">
        <v>30</v>
      </c>
    </row>
    <row r="3304" spans="1:16" x14ac:dyDescent="0.2">
      <c r="A3304" t="s">
        <v>783</v>
      </c>
      <c r="B3304" t="str">
        <f>IFERROR(LOOKUP(1,0/SEARCH(Sheet2!$E$3:$E$18,A3304),Sheet2!$F$3:$F$18),"其他")</f>
        <v>其他</v>
      </c>
      <c r="C3304" t="s">
        <v>40</v>
      </c>
      <c r="D3304" t="s">
        <v>35</v>
      </c>
      <c r="E3304" t="s">
        <v>16</v>
      </c>
      <c r="F3304" t="s">
        <v>267</v>
      </c>
      <c r="G3304" t="s">
        <v>2235</v>
      </c>
      <c r="H3304" t="s">
        <v>38</v>
      </c>
      <c r="I3304" t="s">
        <v>50</v>
      </c>
      <c r="J3304">
        <v>1</v>
      </c>
      <c r="K3304" t="s">
        <v>11098</v>
      </c>
      <c r="L3304" t="str">
        <f>LEFT(K3304,LEN(K3304)-3)</f>
        <v>1.5</v>
      </c>
      <c r="M3304" t="str">
        <f>RIGHT(K3304,3)</f>
        <v>万/月</v>
      </c>
      <c r="N3304">
        <f>J3304*VLOOKUP(M3304,薪资单位!$A$1:$B$6,2,FALSE)</f>
        <v>10</v>
      </c>
      <c r="O3304">
        <f>L3304*VLOOKUP(M3304,薪资单位!$A$1:$B$6,2,FALSE)</f>
        <v>15</v>
      </c>
      <c r="P3304" t="s">
        <v>30</v>
      </c>
    </row>
    <row r="3305" spans="1:16" x14ac:dyDescent="0.2">
      <c r="A3305" t="s">
        <v>654</v>
      </c>
      <c r="B3305" t="str">
        <f>IFERROR(LOOKUP(1,0/SEARCH(Sheet2!$E$3:$E$18,A3305),Sheet2!$F$3:$F$18),"其他")</f>
        <v>其他</v>
      </c>
      <c r="C3305" t="s">
        <v>40</v>
      </c>
      <c r="D3305" t="s">
        <v>65</v>
      </c>
      <c r="E3305" t="s">
        <v>139</v>
      </c>
      <c r="F3305" t="s">
        <v>30</v>
      </c>
      <c r="G3305" t="s">
        <v>985</v>
      </c>
      <c r="H3305" t="s">
        <v>11</v>
      </c>
      <c r="I3305" t="s">
        <v>12</v>
      </c>
      <c r="J3305">
        <v>1</v>
      </c>
      <c r="K3305" t="s">
        <v>11098</v>
      </c>
      <c r="L3305" t="str">
        <f>LEFT(K3305,LEN(K3305)-3)</f>
        <v>1.5</v>
      </c>
      <c r="M3305" t="str">
        <f>RIGHT(K3305,3)</f>
        <v>万/月</v>
      </c>
      <c r="N3305">
        <f>J3305*VLOOKUP(M3305,薪资单位!$A$1:$B$6,2,FALSE)</f>
        <v>10</v>
      </c>
      <c r="O3305">
        <f>L3305*VLOOKUP(M3305,薪资单位!$A$1:$B$6,2,FALSE)</f>
        <v>15</v>
      </c>
      <c r="P3305" t="s">
        <v>30</v>
      </c>
    </row>
    <row r="3306" spans="1:16" x14ac:dyDescent="0.2">
      <c r="A3306" t="s">
        <v>2281</v>
      </c>
      <c r="B3306" t="str">
        <f>IFERROR(LOOKUP(1,0/SEARCH(Sheet2!$E$3:$E$18,A3306),Sheet2!$F$3:$F$18),"其他")</f>
        <v>其他</v>
      </c>
      <c r="C3306" t="s">
        <v>40</v>
      </c>
      <c r="D3306" t="s">
        <v>65</v>
      </c>
      <c r="E3306" t="s">
        <v>16</v>
      </c>
      <c r="F3306" t="s">
        <v>36</v>
      </c>
      <c r="G3306" t="s">
        <v>2282</v>
      </c>
      <c r="H3306" t="s">
        <v>42</v>
      </c>
      <c r="I3306" t="s">
        <v>12</v>
      </c>
      <c r="J3306">
        <v>1</v>
      </c>
      <c r="K3306" t="s">
        <v>11098</v>
      </c>
      <c r="L3306" t="str">
        <f>LEFT(K3306,LEN(K3306)-3)</f>
        <v>1.5</v>
      </c>
      <c r="M3306" t="str">
        <f>RIGHT(K3306,3)</f>
        <v>万/月</v>
      </c>
      <c r="N3306">
        <f>J3306*VLOOKUP(M3306,薪资单位!$A$1:$B$6,2,FALSE)</f>
        <v>10</v>
      </c>
      <c r="O3306">
        <f>L3306*VLOOKUP(M3306,薪资单位!$A$1:$B$6,2,FALSE)</f>
        <v>15</v>
      </c>
      <c r="P3306" t="s">
        <v>30</v>
      </c>
    </row>
    <row r="3307" spans="1:16" x14ac:dyDescent="0.2">
      <c r="A3307" t="s">
        <v>2428</v>
      </c>
      <c r="B3307" t="str">
        <f>IFERROR(LOOKUP(1,0/SEARCH(Sheet2!$E$3:$E$18,A3307),Sheet2!$F$3:$F$18),"其他")</f>
        <v>其他</v>
      </c>
      <c r="C3307" t="s">
        <v>40</v>
      </c>
      <c r="D3307" t="s">
        <v>7</v>
      </c>
      <c r="E3307" t="s">
        <v>16</v>
      </c>
      <c r="F3307" t="s">
        <v>86</v>
      </c>
      <c r="G3307" t="s">
        <v>2429</v>
      </c>
      <c r="H3307" t="s">
        <v>42</v>
      </c>
      <c r="I3307" t="s">
        <v>12</v>
      </c>
      <c r="J3307">
        <v>1</v>
      </c>
      <c r="K3307" t="s">
        <v>11098</v>
      </c>
      <c r="L3307" t="str">
        <f>LEFT(K3307,LEN(K3307)-3)</f>
        <v>1.5</v>
      </c>
      <c r="M3307" t="str">
        <f>RIGHT(K3307,3)</f>
        <v>万/月</v>
      </c>
      <c r="N3307">
        <f>J3307*VLOOKUP(M3307,薪资单位!$A$1:$B$6,2,FALSE)</f>
        <v>10</v>
      </c>
      <c r="O3307">
        <f>L3307*VLOOKUP(M3307,薪资单位!$A$1:$B$6,2,FALSE)</f>
        <v>15</v>
      </c>
      <c r="P3307" t="s">
        <v>30</v>
      </c>
    </row>
    <row r="3308" spans="1:16" x14ac:dyDescent="0.2">
      <c r="A3308" t="s">
        <v>1774</v>
      </c>
      <c r="B3308" t="str">
        <f>IFERROR(LOOKUP(1,0/SEARCH(Sheet2!$E$3:$E$18,A3308),Sheet2!$F$3:$F$18),"其他")</f>
        <v>其他</v>
      </c>
      <c r="C3308" t="s">
        <v>40</v>
      </c>
      <c r="D3308" t="s">
        <v>7</v>
      </c>
      <c r="E3308" t="s">
        <v>59</v>
      </c>
      <c r="F3308" t="s">
        <v>24</v>
      </c>
      <c r="G3308" t="s">
        <v>2459</v>
      </c>
      <c r="H3308" t="s">
        <v>11</v>
      </c>
      <c r="I3308" t="s">
        <v>12</v>
      </c>
      <c r="J3308">
        <v>1</v>
      </c>
      <c r="K3308" t="s">
        <v>11098</v>
      </c>
      <c r="L3308" t="str">
        <f>LEFT(K3308,LEN(K3308)-3)</f>
        <v>1.5</v>
      </c>
      <c r="M3308" t="str">
        <f>RIGHT(K3308,3)</f>
        <v>万/月</v>
      </c>
      <c r="N3308">
        <f>J3308*VLOOKUP(M3308,薪资单位!$A$1:$B$6,2,FALSE)</f>
        <v>10</v>
      </c>
      <c r="O3308">
        <f>L3308*VLOOKUP(M3308,薪资单位!$A$1:$B$6,2,FALSE)</f>
        <v>15</v>
      </c>
      <c r="P3308" t="s">
        <v>30</v>
      </c>
    </row>
    <row r="3309" spans="1:16" x14ac:dyDescent="0.2">
      <c r="A3309" t="s">
        <v>2522</v>
      </c>
      <c r="B3309" t="str">
        <f>IFERROR(LOOKUP(1,0/SEARCH(Sheet2!$E$3:$E$18,A3309),Sheet2!$F$3:$F$18),"其他")</f>
        <v>其他</v>
      </c>
      <c r="C3309" t="s">
        <v>40</v>
      </c>
      <c r="D3309" t="s">
        <v>65</v>
      </c>
      <c r="E3309" t="s">
        <v>16</v>
      </c>
      <c r="F3309" t="s">
        <v>30</v>
      </c>
      <c r="G3309" t="s">
        <v>2523</v>
      </c>
      <c r="H3309" t="s">
        <v>26</v>
      </c>
      <c r="I3309" t="s">
        <v>20</v>
      </c>
      <c r="J3309">
        <v>1</v>
      </c>
      <c r="K3309" t="s">
        <v>11098</v>
      </c>
      <c r="L3309" t="str">
        <f>LEFT(K3309,LEN(K3309)-3)</f>
        <v>1.5</v>
      </c>
      <c r="M3309" t="str">
        <f>RIGHT(K3309,3)</f>
        <v>万/月</v>
      </c>
      <c r="N3309">
        <f>J3309*VLOOKUP(M3309,薪资单位!$A$1:$B$6,2,FALSE)</f>
        <v>10</v>
      </c>
      <c r="O3309">
        <f>L3309*VLOOKUP(M3309,薪资单位!$A$1:$B$6,2,FALSE)</f>
        <v>15</v>
      </c>
      <c r="P3309" t="s">
        <v>30</v>
      </c>
    </row>
    <row r="3310" spans="1:16" x14ac:dyDescent="0.2">
      <c r="A3310" t="s">
        <v>2530</v>
      </c>
      <c r="B3310" t="str">
        <f>IFERROR(LOOKUP(1,0/SEARCH(Sheet2!$E$3:$E$18,A3310),Sheet2!$F$3:$F$18),"其他")</f>
        <v>其他</v>
      </c>
      <c r="C3310" t="s">
        <v>40</v>
      </c>
      <c r="D3310" t="s">
        <v>35</v>
      </c>
      <c r="E3310" t="s">
        <v>8</v>
      </c>
      <c r="F3310" t="s">
        <v>24</v>
      </c>
      <c r="G3310" t="s">
        <v>2531</v>
      </c>
      <c r="H3310" t="s">
        <v>112</v>
      </c>
      <c r="I3310" t="s">
        <v>50</v>
      </c>
      <c r="J3310">
        <v>1</v>
      </c>
      <c r="K3310" t="s">
        <v>11098</v>
      </c>
      <c r="L3310" t="str">
        <f>LEFT(K3310,LEN(K3310)-3)</f>
        <v>1.5</v>
      </c>
      <c r="M3310" t="str">
        <f>RIGHT(K3310,3)</f>
        <v>万/月</v>
      </c>
      <c r="N3310">
        <f>J3310*VLOOKUP(M3310,薪资单位!$A$1:$B$6,2,FALSE)</f>
        <v>10</v>
      </c>
      <c r="O3310">
        <f>L3310*VLOOKUP(M3310,薪资单位!$A$1:$B$6,2,FALSE)</f>
        <v>15</v>
      </c>
      <c r="P3310" t="s">
        <v>30</v>
      </c>
    </row>
    <row r="3311" spans="1:16" x14ac:dyDescent="0.2">
      <c r="A3311" t="s">
        <v>2546</v>
      </c>
      <c r="B3311" t="str">
        <f>IFERROR(LOOKUP(1,0/SEARCH(Sheet2!$E$3:$E$18,A3311),Sheet2!$F$3:$F$18),"其他")</f>
        <v>其他</v>
      </c>
      <c r="C3311" t="s">
        <v>40</v>
      </c>
      <c r="D3311" t="s">
        <v>65</v>
      </c>
      <c r="E3311" t="s">
        <v>8</v>
      </c>
      <c r="F3311" t="s">
        <v>30</v>
      </c>
      <c r="G3311" t="s">
        <v>2547</v>
      </c>
      <c r="H3311" t="s">
        <v>42</v>
      </c>
      <c r="I3311" t="s">
        <v>81</v>
      </c>
      <c r="J3311">
        <v>1</v>
      </c>
      <c r="K3311" t="s">
        <v>11098</v>
      </c>
      <c r="L3311" t="str">
        <f>LEFT(K3311,LEN(K3311)-3)</f>
        <v>1.5</v>
      </c>
      <c r="M3311" t="str">
        <f>RIGHT(K3311,3)</f>
        <v>万/月</v>
      </c>
      <c r="N3311">
        <f>J3311*VLOOKUP(M3311,薪资单位!$A$1:$B$6,2,FALSE)</f>
        <v>10</v>
      </c>
      <c r="O3311">
        <f>L3311*VLOOKUP(M3311,薪资单位!$A$1:$B$6,2,FALSE)</f>
        <v>15</v>
      </c>
      <c r="P3311" t="s">
        <v>30</v>
      </c>
    </row>
    <row r="3312" spans="1:16" x14ac:dyDescent="0.2">
      <c r="A3312" t="s">
        <v>2549</v>
      </c>
      <c r="B3312" t="str">
        <f>IFERROR(LOOKUP(1,0/SEARCH(Sheet2!$E$3:$E$18,A3312),Sheet2!$F$3:$F$18),"其他")</f>
        <v>其他</v>
      </c>
      <c r="C3312" t="s">
        <v>40</v>
      </c>
      <c r="D3312" t="s">
        <v>65</v>
      </c>
      <c r="E3312" t="s">
        <v>16</v>
      </c>
      <c r="F3312" t="s">
        <v>36</v>
      </c>
      <c r="G3312" t="s">
        <v>2550</v>
      </c>
      <c r="H3312" t="s">
        <v>11</v>
      </c>
      <c r="I3312" t="s">
        <v>12</v>
      </c>
      <c r="J3312">
        <v>1</v>
      </c>
      <c r="K3312" t="s">
        <v>11098</v>
      </c>
      <c r="L3312" t="str">
        <f>LEFT(K3312,LEN(K3312)-3)</f>
        <v>1.5</v>
      </c>
      <c r="M3312" t="str">
        <f>RIGHT(K3312,3)</f>
        <v>万/月</v>
      </c>
      <c r="N3312">
        <f>J3312*VLOOKUP(M3312,薪资单位!$A$1:$B$6,2,FALSE)</f>
        <v>10</v>
      </c>
      <c r="O3312">
        <f>L3312*VLOOKUP(M3312,薪资单位!$A$1:$B$6,2,FALSE)</f>
        <v>15</v>
      </c>
      <c r="P3312" t="s">
        <v>30</v>
      </c>
    </row>
    <row r="3313" spans="1:16" x14ac:dyDescent="0.2">
      <c r="A3313" t="s">
        <v>2555</v>
      </c>
      <c r="B3313" t="str">
        <f>IFERROR(LOOKUP(1,0/SEARCH(Sheet2!$E$3:$E$18,A3313),Sheet2!$F$3:$F$18),"其他")</f>
        <v>其他</v>
      </c>
      <c r="C3313" t="s">
        <v>40</v>
      </c>
      <c r="D3313" t="s">
        <v>23</v>
      </c>
      <c r="E3313" t="s">
        <v>8</v>
      </c>
      <c r="F3313" t="s">
        <v>24</v>
      </c>
      <c r="G3313" t="s">
        <v>2556</v>
      </c>
      <c r="H3313" t="s">
        <v>11</v>
      </c>
      <c r="I3313" t="s">
        <v>12</v>
      </c>
      <c r="J3313">
        <v>1</v>
      </c>
      <c r="K3313" t="s">
        <v>11098</v>
      </c>
      <c r="L3313" t="str">
        <f>LEFT(K3313,LEN(K3313)-3)</f>
        <v>1.5</v>
      </c>
      <c r="M3313" t="str">
        <f>RIGHT(K3313,3)</f>
        <v>万/月</v>
      </c>
      <c r="N3313">
        <f>J3313*VLOOKUP(M3313,薪资单位!$A$1:$B$6,2,FALSE)</f>
        <v>10</v>
      </c>
      <c r="O3313">
        <f>L3313*VLOOKUP(M3313,薪资单位!$A$1:$B$6,2,FALSE)</f>
        <v>15</v>
      </c>
      <c r="P3313" t="s">
        <v>30</v>
      </c>
    </row>
    <row r="3314" spans="1:16" x14ac:dyDescent="0.2">
      <c r="A3314" t="s">
        <v>2578</v>
      </c>
      <c r="B3314" t="str">
        <f>IFERROR(LOOKUP(1,0/SEARCH(Sheet2!$E$3:$E$18,A3314),Sheet2!$F$3:$F$18),"其他")</f>
        <v>其他</v>
      </c>
      <c r="C3314" t="s">
        <v>40</v>
      </c>
      <c r="D3314" t="s">
        <v>15</v>
      </c>
      <c r="E3314" t="s">
        <v>16</v>
      </c>
      <c r="F3314" t="s">
        <v>2579</v>
      </c>
      <c r="G3314" t="s">
        <v>2580</v>
      </c>
      <c r="H3314" t="s">
        <v>93</v>
      </c>
      <c r="I3314" t="s">
        <v>12</v>
      </c>
      <c r="J3314">
        <v>1</v>
      </c>
      <c r="K3314" t="s">
        <v>11098</v>
      </c>
      <c r="L3314" t="str">
        <f>LEFT(K3314,LEN(K3314)-3)</f>
        <v>1.5</v>
      </c>
      <c r="M3314" t="str">
        <f>RIGHT(K3314,3)</f>
        <v>万/月</v>
      </c>
      <c r="N3314">
        <f>J3314*VLOOKUP(M3314,薪资单位!$A$1:$B$6,2,FALSE)</f>
        <v>10</v>
      </c>
      <c r="O3314">
        <f>L3314*VLOOKUP(M3314,薪资单位!$A$1:$B$6,2,FALSE)</f>
        <v>15</v>
      </c>
      <c r="P3314" t="s">
        <v>5989</v>
      </c>
    </row>
    <row r="3315" spans="1:16" x14ac:dyDescent="0.2">
      <c r="A3315" t="s">
        <v>2606</v>
      </c>
      <c r="B3315" t="str">
        <f>IFERROR(LOOKUP(1,0/SEARCH(Sheet2!$E$3:$E$18,A3315),Sheet2!$F$3:$F$18),"其他")</f>
        <v>其他</v>
      </c>
      <c r="C3315" t="s">
        <v>40</v>
      </c>
      <c r="D3315" t="s">
        <v>35</v>
      </c>
      <c r="E3315" t="s">
        <v>59</v>
      </c>
      <c r="F3315" t="s">
        <v>86</v>
      </c>
      <c r="G3315" t="s">
        <v>2607</v>
      </c>
      <c r="H3315" t="s">
        <v>93</v>
      </c>
      <c r="I3315" t="s">
        <v>12</v>
      </c>
      <c r="J3315">
        <v>1</v>
      </c>
      <c r="K3315" t="s">
        <v>11098</v>
      </c>
      <c r="L3315" t="str">
        <f>LEFT(K3315,LEN(K3315)-3)</f>
        <v>1.5</v>
      </c>
      <c r="M3315" t="str">
        <f>RIGHT(K3315,3)</f>
        <v>万/月</v>
      </c>
      <c r="N3315">
        <f>J3315*VLOOKUP(M3315,薪资单位!$A$1:$B$6,2,FALSE)</f>
        <v>10</v>
      </c>
      <c r="O3315">
        <f>L3315*VLOOKUP(M3315,薪资单位!$A$1:$B$6,2,FALSE)</f>
        <v>15</v>
      </c>
      <c r="P3315" t="s">
        <v>30</v>
      </c>
    </row>
    <row r="3316" spans="1:16" x14ac:dyDescent="0.2">
      <c r="A3316" t="s">
        <v>2633</v>
      </c>
      <c r="B3316" t="str">
        <f>IFERROR(LOOKUP(1,0/SEARCH(Sheet2!$E$3:$E$18,A3316),Sheet2!$F$3:$F$18),"其他")</f>
        <v>其他</v>
      </c>
      <c r="C3316" t="s">
        <v>40</v>
      </c>
      <c r="D3316" t="s">
        <v>7</v>
      </c>
      <c r="E3316" t="s">
        <v>143</v>
      </c>
      <c r="F3316" t="s">
        <v>30</v>
      </c>
      <c r="G3316" t="s">
        <v>2634</v>
      </c>
      <c r="H3316" t="s">
        <v>26</v>
      </c>
      <c r="I3316" t="s">
        <v>12</v>
      </c>
      <c r="J3316">
        <v>1</v>
      </c>
      <c r="K3316" t="s">
        <v>11098</v>
      </c>
      <c r="L3316" t="str">
        <f>LEFT(K3316,LEN(K3316)-3)</f>
        <v>1.5</v>
      </c>
      <c r="M3316" t="str">
        <f>RIGHT(K3316,3)</f>
        <v>万/月</v>
      </c>
      <c r="N3316">
        <f>J3316*VLOOKUP(M3316,薪资单位!$A$1:$B$6,2,FALSE)</f>
        <v>10</v>
      </c>
      <c r="O3316">
        <f>L3316*VLOOKUP(M3316,薪资单位!$A$1:$B$6,2,FALSE)</f>
        <v>15</v>
      </c>
      <c r="P3316" t="s">
        <v>30</v>
      </c>
    </row>
    <row r="3317" spans="1:16" x14ac:dyDescent="0.2">
      <c r="A3317" t="s">
        <v>3140</v>
      </c>
      <c r="B3317" t="str">
        <f>IFERROR(LOOKUP(1,0/SEARCH(Sheet2!$E$3:$E$18,A3317),Sheet2!$F$3:$F$18),"其他")</f>
        <v>其他</v>
      </c>
      <c r="C3317" t="s">
        <v>40</v>
      </c>
      <c r="D3317" t="s">
        <v>7</v>
      </c>
      <c r="E3317" t="s">
        <v>1218</v>
      </c>
      <c r="F3317" t="s">
        <v>2645</v>
      </c>
      <c r="G3317" t="s">
        <v>3141</v>
      </c>
      <c r="H3317" t="s">
        <v>11</v>
      </c>
      <c r="I3317" t="s">
        <v>32</v>
      </c>
      <c r="J3317">
        <v>1</v>
      </c>
      <c r="K3317" t="s">
        <v>11098</v>
      </c>
      <c r="L3317" t="str">
        <f>LEFT(K3317,LEN(K3317)-3)</f>
        <v>1.5</v>
      </c>
      <c r="M3317" t="str">
        <f>RIGHT(K3317,3)</f>
        <v>万/月</v>
      </c>
      <c r="N3317">
        <f>J3317*VLOOKUP(M3317,薪资单位!$A$1:$B$6,2,FALSE)</f>
        <v>10</v>
      </c>
      <c r="O3317">
        <f>L3317*VLOOKUP(M3317,薪资单位!$A$1:$B$6,2,FALSE)</f>
        <v>15</v>
      </c>
      <c r="P3317" t="s">
        <v>839</v>
      </c>
    </row>
    <row r="3318" spans="1:16" x14ac:dyDescent="0.2">
      <c r="A3318" t="s">
        <v>3149</v>
      </c>
      <c r="B3318" t="str">
        <f>IFERROR(LOOKUP(1,0/SEARCH(Sheet2!$E$3:$E$18,A3318),Sheet2!$F$3:$F$18),"其他")</f>
        <v>其他</v>
      </c>
      <c r="C3318" t="s">
        <v>40</v>
      </c>
      <c r="D3318" t="s">
        <v>65</v>
      </c>
      <c r="E3318" t="s">
        <v>16</v>
      </c>
      <c r="F3318" t="s">
        <v>2653</v>
      </c>
      <c r="G3318" t="s">
        <v>3150</v>
      </c>
      <c r="H3318" t="s">
        <v>38</v>
      </c>
      <c r="I3318" t="s">
        <v>12</v>
      </c>
      <c r="J3318">
        <v>1</v>
      </c>
      <c r="K3318" t="s">
        <v>11098</v>
      </c>
      <c r="L3318" t="str">
        <f>LEFT(K3318,LEN(K3318)-3)</f>
        <v>1.5</v>
      </c>
      <c r="M3318" t="str">
        <f>RIGHT(K3318,3)</f>
        <v>万/月</v>
      </c>
      <c r="N3318">
        <f>J3318*VLOOKUP(M3318,薪资单位!$A$1:$B$6,2,FALSE)</f>
        <v>10</v>
      </c>
      <c r="O3318">
        <f>L3318*VLOOKUP(M3318,薪资单位!$A$1:$B$6,2,FALSE)</f>
        <v>15</v>
      </c>
      <c r="P3318" t="s">
        <v>839</v>
      </c>
    </row>
    <row r="3319" spans="1:16" x14ac:dyDescent="0.2">
      <c r="A3319" t="s">
        <v>654</v>
      </c>
      <c r="B3319" t="str">
        <f>IFERROR(LOOKUP(1,0/SEARCH(Sheet2!$E$3:$E$18,A3319),Sheet2!$F$3:$F$18),"其他")</f>
        <v>其他</v>
      </c>
      <c r="C3319" t="s">
        <v>40</v>
      </c>
      <c r="D3319" t="s">
        <v>35</v>
      </c>
      <c r="E3319" t="s">
        <v>16</v>
      </c>
      <c r="F3319" t="s">
        <v>839</v>
      </c>
      <c r="G3319" t="s">
        <v>3151</v>
      </c>
      <c r="H3319" t="s">
        <v>11</v>
      </c>
      <c r="I3319" t="s">
        <v>12</v>
      </c>
      <c r="J3319">
        <v>1</v>
      </c>
      <c r="K3319" t="s">
        <v>11098</v>
      </c>
      <c r="L3319" t="str">
        <f>LEFT(K3319,LEN(K3319)-3)</f>
        <v>1.5</v>
      </c>
      <c r="M3319" t="str">
        <f>RIGHT(K3319,3)</f>
        <v>万/月</v>
      </c>
      <c r="N3319">
        <f>J3319*VLOOKUP(M3319,薪资单位!$A$1:$B$6,2,FALSE)</f>
        <v>10</v>
      </c>
      <c r="O3319">
        <f>L3319*VLOOKUP(M3319,薪资单位!$A$1:$B$6,2,FALSE)</f>
        <v>15</v>
      </c>
      <c r="P3319" t="s">
        <v>839</v>
      </c>
    </row>
    <row r="3320" spans="1:16" x14ac:dyDescent="0.2">
      <c r="A3320" t="s">
        <v>783</v>
      </c>
      <c r="B3320" t="str">
        <f>IFERROR(LOOKUP(1,0/SEARCH(Sheet2!$E$3:$E$18,A3320),Sheet2!$F$3:$F$18),"其他")</f>
        <v>其他</v>
      </c>
      <c r="C3320" t="s">
        <v>40</v>
      </c>
      <c r="D3320" t="s">
        <v>7</v>
      </c>
      <c r="E3320" t="s">
        <v>8</v>
      </c>
      <c r="F3320" t="s">
        <v>2645</v>
      </c>
      <c r="G3320" t="s">
        <v>3154</v>
      </c>
      <c r="H3320" t="s">
        <v>93</v>
      </c>
      <c r="I3320" t="s">
        <v>12</v>
      </c>
      <c r="J3320">
        <v>1</v>
      </c>
      <c r="K3320" t="s">
        <v>11098</v>
      </c>
      <c r="L3320" t="str">
        <f>LEFT(K3320,LEN(K3320)-3)</f>
        <v>1.5</v>
      </c>
      <c r="M3320" t="str">
        <f>RIGHT(K3320,3)</f>
        <v>万/月</v>
      </c>
      <c r="N3320">
        <f>J3320*VLOOKUP(M3320,薪资单位!$A$1:$B$6,2,FALSE)</f>
        <v>10</v>
      </c>
      <c r="O3320">
        <f>L3320*VLOOKUP(M3320,薪资单位!$A$1:$B$6,2,FALSE)</f>
        <v>15</v>
      </c>
      <c r="P3320" t="s">
        <v>839</v>
      </c>
    </row>
    <row r="3321" spans="1:16" x14ac:dyDescent="0.2">
      <c r="A3321" t="s">
        <v>3184</v>
      </c>
      <c r="B3321" t="str">
        <f>IFERROR(LOOKUP(1,0/SEARCH(Sheet2!$E$3:$E$18,A3321),Sheet2!$F$3:$F$18),"其他")</f>
        <v>其他</v>
      </c>
      <c r="C3321" t="s">
        <v>40</v>
      </c>
      <c r="D3321" t="s">
        <v>23</v>
      </c>
      <c r="E3321" t="s">
        <v>8</v>
      </c>
      <c r="F3321" t="s">
        <v>2653</v>
      </c>
      <c r="G3321" t="s">
        <v>3185</v>
      </c>
      <c r="H3321" t="s">
        <v>26</v>
      </c>
      <c r="I3321" t="s">
        <v>12</v>
      </c>
      <c r="J3321">
        <v>1</v>
      </c>
      <c r="K3321" t="s">
        <v>11098</v>
      </c>
      <c r="L3321" t="str">
        <f>LEFT(K3321,LEN(K3321)-3)</f>
        <v>1.5</v>
      </c>
      <c r="M3321" t="str">
        <f>RIGHT(K3321,3)</f>
        <v>万/月</v>
      </c>
      <c r="N3321">
        <f>J3321*VLOOKUP(M3321,薪资单位!$A$1:$B$6,2,FALSE)</f>
        <v>10</v>
      </c>
      <c r="O3321">
        <f>L3321*VLOOKUP(M3321,薪资单位!$A$1:$B$6,2,FALSE)</f>
        <v>15</v>
      </c>
      <c r="P3321" t="s">
        <v>839</v>
      </c>
    </row>
    <row r="3322" spans="1:16" x14ac:dyDescent="0.2">
      <c r="A3322" t="s">
        <v>3192</v>
      </c>
      <c r="B3322" t="str">
        <f>IFERROR(LOOKUP(1,0/SEARCH(Sheet2!$E$3:$E$18,A3322),Sheet2!$F$3:$F$18),"其他")</f>
        <v>其他</v>
      </c>
      <c r="C3322" t="s">
        <v>40</v>
      </c>
      <c r="D3322" t="s">
        <v>15</v>
      </c>
      <c r="E3322" t="s">
        <v>8</v>
      </c>
      <c r="F3322" t="s">
        <v>839</v>
      </c>
      <c r="G3322" t="s">
        <v>3193</v>
      </c>
      <c r="H3322" t="s">
        <v>38</v>
      </c>
      <c r="I3322" t="s">
        <v>12</v>
      </c>
      <c r="J3322">
        <v>1</v>
      </c>
      <c r="K3322" t="s">
        <v>11098</v>
      </c>
      <c r="L3322" t="str">
        <f>LEFT(K3322,LEN(K3322)-3)</f>
        <v>1.5</v>
      </c>
      <c r="M3322" t="str">
        <f>RIGHT(K3322,3)</f>
        <v>万/月</v>
      </c>
      <c r="N3322">
        <f>J3322*VLOOKUP(M3322,薪资单位!$A$1:$B$6,2,FALSE)</f>
        <v>10</v>
      </c>
      <c r="O3322">
        <f>L3322*VLOOKUP(M3322,薪资单位!$A$1:$B$6,2,FALSE)</f>
        <v>15</v>
      </c>
      <c r="P3322" t="s">
        <v>839</v>
      </c>
    </row>
    <row r="3323" spans="1:16" x14ac:dyDescent="0.2">
      <c r="A3323" t="s">
        <v>467</v>
      </c>
      <c r="B3323" t="str">
        <f>IFERROR(LOOKUP(1,0/SEARCH(Sheet2!$E$3:$E$18,A3323),Sheet2!$F$3:$F$18),"其他")</f>
        <v>其他</v>
      </c>
      <c r="C3323" t="s">
        <v>40</v>
      </c>
      <c r="D3323" t="s">
        <v>65</v>
      </c>
      <c r="E3323" t="s">
        <v>139</v>
      </c>
      <c r="F3323" t="s">
        <v>888</v>
      </c>
      <c r="G3323" t="s">
        <v>3238</v>
      </c>
      <c r="H3323" t="s">
        <v>11</v>
      </c>
      <c r="I3323" t="s">
        <v>12</v>
      </c>
      <c r="J3323">
        <v>1</v>
      </c>
      <c r="K3323" t="s">
        <v>11098</v>
      </c>
      <c r="L3323" t="str">
        <f>LEFT(K3323,LEN(K3323)-3)</f>
        <v>1.5</v>
      </c>
      <c r="M3323" t="str">
        <f>RIGHT(K3323,3)</f>
        <v>万/月</v>
      </c>
      <c r="N3323">
        <f>J3323*VLOOKUP(M3323,薪资单位!$A$1:$B$6,2,FALSE)</f>
        <v>10</v>
      </c>
      <c r="O3323">
        <f>L3323*VLOOKUP(M3323,薪资单位!$A$1:$B$6,2,FALSE)</f>
        <v>15</v>
      </c>
      <c r="P3323" t="s">
        <v>839</v>
      </c>
    </row>
    <row r="3324" spans="1:16" x14ac:dyDescent="0.2">
      <c r="A3324" t="s">
        <v>3256</v>
      </c>
      <c r="B3324" t="str">
        <f>IFERROR(LOOKUP(1,0/SEARCH(Sheet2!$E$3:$E$18,A3324),Sheet2!$F$3:$F$18),"其他")</f>
        <v>其他</v>
      </c>
      <c r="C3324" t="s">
        <v>40</v>
      </c>
      <c r="D3324" t="s">
        <v>65</v>
      </c>
      <c r="E3324" t="s">
        <v>8</v>
      </c>
      <c r="F3324" t="s">
        <v>2314</v>
      </c>
      <c r="G3324" t="s">
        <v>3257</v>
      </c>
      <c r="H3324" t="s">
        <v>93</v>
      </c>
      <c r="I3324" t="s">
        <v>12</v>
      </c>
      <c r="J3324">
        <v>1</v>
      </c>
      <c r="K3324" t="s">
        <v>11098</v>
      </c>
      <c r="L3324" t="str">
        <f>LEFT(K3324,LEN(K3324)-3)</f>
        <v>1.5</v>
      </c>
      <c r="M3324" t="str">
        <f>RIGHT(K3324,3)</f>
        <v>万/月</v>
      </c>
      <c r="N3324">
        <f>J3324*VLOOKUP(M3324,薪资单位!$A$1:$B$6,2,FALSE)</f>
        <v>10</v>
      </c>
      <c r="O3324">
        <f>L3324*VLOOKUP(M3324,薪资单位!$A$1:$B$6,2,FALSE)</f>
        <v>15</v>
      </c>
      <c r="P3324" t="s">
        <v>839</v>
      </c>
    </row>
    <row r="3325" spans="1:16" x14ac:dyDescent="0.2">
      <c r="A3325" t="s">
        <v>3258</v>
      </c>
      <c r="B3325" t="str">
        <f>IFERROR(LOOKUP(1,0/SEARCH(Sheet2!$E$3:$E$18,A3325),Sheet2!$F$3:$F$18),"其他")</f>
        <v>其他</v>
      </c>
      <c r="C3325" t="s">
        <v>40</v>
      </c>
      <c r="D3325" t="s">
        <v>7</v>
      </c>
      <c r="E3325" t="s">
        <v>16</v>
      </c>
      <c r="F3325" t="s">
        <v>1636</v>
      </c>
      <c r="G3325" t="s">
        <v>3259</v>
      </c>
      <c r="H3325" t="s">
        <v>38</v>
      </c>
      <c r="I3325" t="s">
        <v>12</v>
      </c>
      <c r="J3325">
        <v>1</v>
      </c>
      <c r="K3325" t="s">
        <v>11098</v>
      </c>
      <c r="L3325" t="str">
        <f>LEFT(K3325,LEN(K3325)-3)</f>
        <v>1.5</v>
      </c>
      <c r="M3325" t="str">
        <f>RIGHT(K3325,3)</f>
        <v>万/月</v>
      </c>
      <c r="N3325">
        <f>J3325*VLOOKUP(M3325,薪资单位!$A$1:$B$6,2,FALSE)</f>
        <v>10</v>
      </c>
      <c r="O3325">
        <f>L3325*VLOOKUP(M3325,薪资单位!$A$1:$B$6,2,FALSE)</f>
        <v>15</v>
      </c>
      <c r="P3325" t="s">
        <v>839</v>
      </c>
    </row>
    <row r="3326" spans="1:16" x14ac:dyDescent="0.2">
      <c r="A3326" t="s">
        <v>3262</v>
      </c>
      <c r="B3326" t="str">
        <f>IFERROR(LOOKUP(1,0/SEARCH(Sheet2!$E$3:$E$18,A3326),Sheet2!$F$3:$F$18),"其他")</f>
        <v>其他</v>
      </c>
      <c r="C3326" t="s">
        <v>40</v>
      </c>
      <c r="D3326" t="s">
        <v>7</v>
      </c>
      <c r="E3326" t="s">
        <v>139</v>
      </c>
      <c r="F3326" t="s">
        <v>2645</v>
      </c>
      <c r="G3326" t="s">
        <v>3263</v>
      </c>
      <c r="H3326" t="s">
        <v>11</v>
      </c>
      <c r="I3326" t="s">
        <v>12</v>
      </c>
      <c r="J3326">
        <v>1</v>
      </c>
      <c r="K3326" t="s">
        <v>11098</v>
      </c>
      <c r="L3326" t="str">
        <f>LEFT(K3326,LEN(K3326)-3)</f>
        <v>1.5</v>
      </c>
      <c r="M3326" t="str">
        <f>RIGHT(K3326,3)</f>
        <v>万/月</v>
      </c>
      <c r="N3326">
        <f>J3326*VLOOKUP(M3326,薪资单位!$A$1:$B$6,2,FALSE)</f>
        <v>10</v>
      </c>
      <c r="O3326">
        <f>L3326*VLOOKUP(M3326,薪资单位!$A$1:$B$6,2,FALSE)</f>
        <v>15</v>
      </c>
      <c r="P3326" t="s">
        <v>839</v>
      </c>
    </row>
    <row r="3327" spans="1:16" x14ac:dyDescent="0.2">
      <c r="A3327" t="s">
        <v>654</v>
      </c>
      <c r="B3327" t="str">
        <f>IFERROR(LOOKUP(1,0/SEARCH(Sheet2!$E$3:$E$18,A3327),Sheet2!$F$3:$F$18),"其他")</f>
        <v>其他</v>
      </c>
      <c r="C3327" t="s">
        <v>40</v>
      </c>
      <c r="D3327" t="s">
        <v>65</v>
      </c>
      <c r="E3327" t="s">
        <v>16</v>
      </c>
      <c r="F3327" t="s">
        <v>2653</v>
      </c>
      <c r="G3327" t="s">
        <v>3317</v>
      </c>
      <c r="H3327" t="s">
        <v>93</v>
      </c>
      <c r="I3327" t="s">
        <v>12</v>
      </c>
      <c r="J3327">
        <v>1</v>
      </c>
      <c r="K3327" t="s">
        <v>11098</v>
      </c>
      <c r="L3327" t="str">
        <f>LEFT(K3327,LEN(K3327)-3)</f>
        <v>1.5</v>
      </c>
      <c r="M3327" t="str">
        <f>RIGHT(K3327,3)</f>
        <v>万/月</v>
      </c>
      <c r="N3327">
        <f>J3327*VLOOKUP(M3327,薪资单位!$A$1:$B$6,2,FALSE)</f>
        <v>10</v>
      </c>
      <c r="O3327">
        <f>L3327*VLOOKUP(M3327,薪资单位!$A$1:$B$6,2,FALSE)</f>
        <v>15</v>
      </c>
      <c r="P3327" t="s">
        <v>839</v>
      </c>
    </row>
    <row r="3328" spans="1:16" x14ac:dyDescent="0.2">
      <c r="A3328" t="s">
        <v>3364</v>
      </c>
      <c r="B3328" t="str">
        <f>IFERROR(LOOKUP(1,0/SEARCH(Sheet2!$E$3:$E$18,A3328),Sheet2!$F$3:$F$18),"其他")</f>
        <v>其他</v>
      </c>
      <c r="C3328" t="s">
        <v>40</v>
      </c>
      <c r="D3328" t="s">
        <v>7</v>
      </c>
      <c r="E3328" t="s">
        <v>2567</v>
      </c>
      <c r="F3328" t="s">
        <v>1636</v>
      </c>
      <c r="G3328" t="s">
        <v>3365</v>
      </c>
      <c r="H3328" t="s">
        <v>93</v>
      </c>
      <c r="I3328" t="s">
        <v>12</v>
      </c>
      <c r="J3328">
        <v>1</v>
      </c>
      <c r="K3328" t="s">
        <v>11098</v>
      </c>
      <c r="L3328" t="str">
        <f>LEFT(K3328,LEN(K3328)-3)</f>
        <v>1.5</v>
      </c>
      <c r="M3328" t="str">
        <f>RIGHT(K3328,3)</f>
        <v>万/月</v>
      </c>
      <c r="N3328">
        <f>J3328*VLOOKUP(M3328,薪资单位!$A$1:$B$6,2,FALSE)</f>
        <v>10</v>
      </c>
      <c r="O3328">
        <f>L3328*VLOOKUP(M3328,薪资单位!$A$1:$B$6,2,FALSE)</f>
        <v>15</v>
      </c>
      <c r="P3328" t="s">
        <v>839</v>
      </c>
    </row>
    <row r="3329" spans="1:16" x14ac:dyDescent="0.2">
      <c r="A3329" t="s">
        <v>3463</v>
      </c>
      <c r="B3329" t="str">
        <f>IFERROR(LOOKUP(1,0/SEARCH(Sheet2!$E$3:$E$18,A3329),Sheet2!$F$3:$F$18),"其他")</f>
        <v>其他</v>
      </c>
      <c r="C3329" t="s">
        <v>40</v>
      </c>
      <c r="D3329" t="s">
        <v>35</v>
      </c>
      <c r="E3329" t="s">
        <v>2567</v>
      </c>
      <c r="F3329" t="s">
        <v>1636</v>
      </c>
      <c r="G3329" t="s">
        <v>3464</v>
      </c>
      <c r="H3329" t="s">
        <v>42</v>
      </c>
      <c r="I3329" t="s">
        <v>12</v>
      </c>
      <c r="J3329">
        <v>1</v>
      </c>
      <c r="K3329" t="s">
        <v>11098</v>
      </c>
      <c r="L3329" t="str">
        <f>LEFT(K3329,LEN(K3329)-3)</f>
        <v>1.5</v>
      </c>
      <c r="M3329" t="str">
        <f>RIGHT(K3329,3)</f>
        <v>万/月</v>
      </c>
      <c r="N3329">
        <f>J3329*VLOOKUP(M3329,薪资单位!$A$1:$B$6,2,FALSE)</f>
        <v>10</v>
      </c>
      <c r="O3329">
        <f>L3329*VLOOKUP(M3329,薪资单位!$A$1:$B$6,2,FALSE)</f>
        <v>15</v>
      </c>
      <c r="P3329" t="s">
        <v>839</v>
      </c>
    </row>
    <row r="3330" spans="1:16" x14ac:dyDescent="0.2">
      <c r="A3330" t="s">
        <v>3510</v>
      </c>
      <c r="B3330" t="str">
        <f>IFERROR(LOOKUP(1,0/SEARCH(Sheet2!$E$3:$E$18,A3330),Sheet2!$F$3:$F$18),"其他")</f>
        <v>其他</v>
      </c>
      <c r="C3330" t="s">
        <v>40</v>
      </c>
      <c r="D3330" t="s">
        <v>35</v>
      </c>
      <c r="E3330" t="s">
        <v>16</v>
      </c>
      <c r="F3330" t="s">
        <v>2636</v>
      </c>
      <c r="G3330" t="s">
        <v>3511</v>
      </c>
      <c r="H3330" t="s">
        <v>42</v>
      </c>
      <c r="I3330" t="s">
        <v>32</v>
      </c>
      <c r="J3330">
        <v>1</v>
      </c>
      <c r="K3330" t="s">
        <v>11098</v>
      </c>
      <c r="L3330" t="str">
        <f>LEFT(K3330,LEN(K3330)-3)</f>
        <v>1.5</v>
      </c>
      <c r="M3330" t="str">
        <f>RIGHT(K3330,3)</f>
        <v>万/月</v>
      </c>
      <c r="N3330">
        <f>J3330*VLOOKUP(M3330,薪资单位!$A$1:$B$6,2,FALSE)</f>
        <v>10</v>
      </c>
      <c r="O3330">
        <f>L3330*VLOOKUP(M3330,薪资单位!$A$1:$B$6,2,FALSE)</f>
        <v>15</v>
      </c>
      <c r="P3330" t="s">
        <v>839</v>
      </c>
    </row>
    <row r="3331" spans="1:16" x14ac:dyDescent="0.2">
      <c r="A3331" t="s">
        <v>3538</v>
      </c>
      <c r="B3331" t="str">
        <f>IFERROR(LOOKUP(1,0/SEARCH(Sheet2!$E$3:$E$18,A3331),Sheet2!$F$3:$F$18),"其他")</f>
        <v>其他</v>
      </c>
      <c r="C3331" t="s">
        <v>40</v>
      </c>
      <c r="D3331" t="s">
        <v>7</v>
      </c>
      <c r="E3331" t="s">
        <v>16</v>
      </c>
      <c r="F3331" t="s">
        <v>839</v>
      </c>
      <c r="G3331" t="s">
        <v>3539</v>
      </c>
      <c r="H3331" t="s">
        <v>38</v>
      </c>
      <c r="I3331" t="s">
        <v>12</v>
      </c>
      <c r="J3331">
        <v>1</v>
      </c>
      <c r="K3331" t="s">
        <v>11098</v>
      </c>
      <c r="L3331" t="str">
        <f>LEFT(K3331,LEN(K3331)-3)</f>
        <v>1.5</v>
      </c>
      <c r="M3331" t="str">
        <f>RIGHT(K3331,3)</f>
        <v>万/月</v>
      </c>
      <c r="N3331">
        <f>J3331*VLOOKUP(M3331,薪资单位!$A$1:$B$6,2,FALSE)</f>
        <v>10</v>
      </c>
      <c r="O3331">
        <f>L3331*VLOOKUP(M3331,薪资单位!$A$1:$B$6,2,FALSE)</f>
        <v>15</v>
      </c>
      <c r="P3331" t="s">
        <v>839</v>
      </c>
    </row>
    <row r="3332" spans="1:16" x14ac:dyDescent="0.2">
      <c r="A3332" t="s">
        <v>3572</v>
      </c>
      <c r="B3332" t="str">
        <f>IFERROR(LOOKUP(1,0/SEARCH(Sheet2!$E$3:$E$18,A3332),Sheet2!$F$3:$F$18),"其他")</f>
        <v>其他</v>
      </c>
      <c r="C3332" t="s">
        <v>40</v>
      </c>
      <c r="D3332" t="s">
        <v>35</v>
      </c>
      <c r="E3332" t="s">
        <v>16</v>
      </c>
      <c r="F3332" t="s">
        <v>2653</v>
      </c>
      <c r="G3332" t="s">
        <v>3573</v>
      </c>
      <c r="H3332" t="s">
        <v>11</v>
      </c>
      <c r="I3332" t="s">
        <v>12</v>
      </c>
      <c r="J3332">
        <v>1</v>
      </c>
      <c r="K3332" t="s">
        <v>11098</v>
      </c>
      <c r="L3332" t="str">
        <f>LEFT(K3332,LEN(K3332)-3)</f>
        <v>1.5</v>
      </c>
      <c r="M3332" t="str">
        <f>RIGHT(K3332,3)</f>
        <v>万/月</v>
      </c>
      <c r="N3332">
        <f>J3332*VLOOKUP(M3332,薪资单位!$A$1:$B$6,2,FALSE)</f>
        <v>10</v>
      </c>
      <c r="O3332">
        <f>L3332*VLOOKUP(M3332,薪资单位!$A$1:$B$6,2,FALSE)</f>
        <v>15</v>
      </c>
      <c r="P3332" t="s">
        <v>839</v>
      </c>
    </row>
    <row r="3333" spans="1:16" x14ac:dyDescent="0.2">
      <c r="A3333" t="s">
        <v>3620</v>
      </c>
      <c r="B3333" t="str">
        <f>IFERROR(LOOKUP(1,0/SEARCH(Sheet2!$E$3:$E$18,A3333),Sheet2!$F$3:$F$18),"其他")</f>
        <v>其他</v>
      </c>
      <c r="C3333" t="s">
        <v>40</v>
      </c>
      <c r="D3333" t="s">
        <v>23</v>
      </c>
      <c r="E3333" t="s">
        <v>8</v>
      </c>
      <c r="F3333" t="s">
        <v>3023</v>
      </c>
      <c r="G3333" t="s">
        <v>3621</v>
      </c>
      <c r="H3333" t="s">
        <v>93</v>
      </c>
      <c r="I3333" t="s">
        <v>12</v>
      </c>
      <c r="J3333">
        <v>1</v>
      </c>
      <c r="K3333" t="s">
        <v>11098</v>
      </c>
      <c r="L3333" t="str">
        <f>LEFT(K3333,LEN(K3333)-3)</f>
        <v>1.5</v>
      </c>
      <c r="M3333" t="str">
        <f>RIGHT(K3333,3)</f>
        <v>万/月</v>
      </c>
      <c r="N3333">
        <f>J3333*VLOOKUP(M3333,薪资单位!$A$1:$B$6,2,FALSE)</f>
        <v>10</v>
      </c>
      <c r="O3333">
        <f>L3333*VLOOKUP(M3333,薪资单位!$A$1:$B$6,2,FALSE)</f>
        <v>15</v>
      </c>
      <c r="P3333" t="s">
        <v>839</v>
      </c>
    </row>
    <row r="3334" spans="1:16" x14ac:dyDescent="0.2">
      <c r="A3334" t="s">
        <v>3640</v>
      </c>
      <c r="B3334" t="str">
        <f>IFERROR(LOOKUP(1,0/SEARCH(Sheet2!$E$3:$E$18,A3334),Sheet2!$F$3:$F$18),"其他")</f>
        <v>其他</v>
      </c>
      <c r="C3334" t="s">
        <v>40</v>
      </c>
      <c r="D3334" t="s">
        <v>51</v>
      </c>
      <c r="E3334" t="s">
        <v>16</v>
      </c>
      <c r="F3334" t="s">
        <v>2314</v>
      </c>
      <c r="G3334" t="s">
        <v>3641</v>
      </c>
      <c r="H3334" t="s">
        <v>42</v>
      </c>
      <c r="I3334" t="s">
        <v>12</v>
      </c>
      <c r="J3334">
        <v>1</v>
      </c>
      <c r="K3334" t="s">
        <v>11098</v>
      </c>
      <c r="L3334" t="str">
        <f>LEFT(K3334,LEN(K3334)-3)</f>
        <v>1.5</v>
      </c>
      <c r="M3334" t="str">
        <f>RIGHT(K3334,3)</f>
        <v>万/月</v>
      </c>
      <c r="N3334">
        <f>J3334*VLOOKUP(M3334,薪资单位!$A$1:$B$6,2,FALSE)</f>
        <v>10</v>
      </c>
      <c r="O3334">
        <f>L3334*VLOOKUP(M3334,薪资单位!$A$1:$B$6,2,FALSE)</f>
        <v>15</v>
      </c>
      <c r="P3334" t="s">
        <v>839</v>
      </c>
    </row>
    <row r="3335" spans="1:16" x14ac:dyDescent="0.2">
      <c r="A3335" t="s">
        <v>3746</v>
      </c>
      <c r="B3335" t="str">
        <f>IFERROR(LOOKUP(1,0/SEARCH(Sheet2!$E$3:$E$18,A3335),Sheet2!$F$3:$F$18),"其他")</f>
        <v>其他</v>
      </c>
      <c r="C3335" t="s">
        <v>40</v>
      </c>
      <c r="D3335" t="s">
        <v>35</v>
      </c>
      <c r="E3335" t="s">
        <v>16</v>
      </c>
      <c r="F3335" t="s">
        <v>1636</v>
      </c>
      <c r="G3335" t="s">
        <v>3747</v>
      </c>
      <c r="H3335" t="s">
        <v>93</v>
      </c>
      <c r="I3335" t="s">
        <v>12</v>
      </c>
      <c r="J3335">
        <v>1</v>
      </c>
      <c r="K3335" t="s">
        <v>11098</v>
      </c>
      <c r="L3335" t="str">
        <f>LEFT(K3335,LEN(K3335)-3)</f>
        <v>1.5</v>
      </c>
      <c r="M3335" t="str">
        <f>RIGHT(K3335,3)</f>
        <v>万/月</v>
      </c>
      <c r="N3335">
        <f>J3335*VLOOKUP(M3335,薪资单位!$A$1:$B$6,2,FALSE)</f>
        <v>10</v>
      </c>
      <c r="O3335">
        <f>L3335*VLOOKUP(M3335,薪资单位!$A$1:$B$6,2,FALSE)</f>
        <v>15</v>
      </c>
      <c r="P3335" t="s">
        <v>839</v>
      </c>
    </row>
    <row r="3336" spans="1:16" x14ac:dyDescent="0.2">
      <c r="A3336" t="s">
        <v>3752</v>
      </c>
      <c r="B3336" t="str">
        <f>IFERROR(LOOKUP(1,0/SEARCH(Sheet2!$E$3:$E$18,A3336),Sheet2!$F$3:$F$18),"其他")</f>
        <v>其他</v>
      </c>
      <c r="C3336" t="s">
        <v>40</v>
      </c>
      <c r="D3336" t="s">
        <v>35</v>
      </c>
      <c r="E3336" t="s">
        <v>16</v>
      </c>
      <c r="F3336" t="s">
        <v>839</v>
      </c>
      <c r="G3336" t="s">
        <v>3753</v>
      </c>
      <c r="H3336" t="s">
        <v>11</v>
      </c>
      <c r="I3336" t="s">
        <v>129</v>
      </c>
      <c r="J3336">
        <v>1</v>
      </c>
      <c r="K3336" t="s">
        <v>11098</v>
      </c>
      <c r="L3336" t="str">
        <f>LEFT(K3336,LEN(K3336)-3)</f>
        <v>1.5</v>
      </c>
      <c r="M3336" t="str">
        <f>RIGHT(K3336,3)</f>
        <v>万/月</v>
      </c>
      <c r="N3336">
        <f>J3336*VLOOKUP(M3336,薪资单位!$A$1:$B$6,2,FALSE)</f>
        <v>10</v>
      </c>
      <c r="O3336">
        <f>L3336*VLOOKUP(M3336,薪资单位!$A$1:$B$6,2,FALSE)</f>
        <v>15</v>
      </c>
      <c r="P3336" t="s">
        <v>839</v>
      </c>
    </row>
    <row r="3337" spans="1:16" x14ac:dyDescent="0.2">
      <c r="A3337" t="s">
        <v>3755</v>
      </c>
      <c r="B3337" t="str">
        <f>IFERROR(LOOKUP(1,0/SEARCH(Sheet2!$E$3:$E$18,A3337),Sheet2!$F$3:$F$18),"其他")</f>
        <v>其他</v>
      </c>
      <c r="C3337" t="s">
        <v>40</v>
      </c>
      <c r="D3337" t="s">
        <v>7</v>
      </c>
      <c r="E3337" t="s">
        <v>16</v>
      </c>
      <c r="F3337" t="s">
        <v>2645</v>
      </c>
      <c r="G3337" t="s">
        <v>3756</v>
      </c>
      <c r="H3337" t="s">
        <v>112</v>
      </c>
      <c r="I3337" t="s">
        <v>12</v>
      </c>
      <c r="J3337">
        <v>1</v>
      </c>
      <c r="K3337" t="s">
        <v>11098</v>
      </c>
      <c r="L3337" t="str">
        <f>LEFT(K3337,LEN(K3337)-3)</f>
        <v>1.5</v>
      </c>
      <c r="M3337" t="str">
        <f>RIGHT(K3337,3)</f>
        <v>万/月</v>
      </c>
      <c r="N3337">
        <f>J3337*VLOOKUP(M3337,薪资单位!$A$1:$B$6,2,FALSE)</f>
        <v>10</v>
      </c>
      <c r="O3337">
        <f>L3337*VLOOKUP(M3337,薪资单位!$A$1:$B$6,2,FALSE)</f>
        <v>15</v>
      </c>
      <c r="P3337" t="s">
        <v>839</v>
      </c>
    </row>
    <row r="3338" spans="1:16" x14ac:dyDescent="0.2">
      <c r="A3338" t="s">
        <v>3757</v>
      </c>
      <c r="B3338" t="str">
        <f>IFERROR(LOOKUP(1,0/SEARCH(Sheet2!$E$3:$E$18,A3338),Sheet2!$F$3:$F$18),"其他")</f>
        <v>其他</v>
      </c>
      <c r="C3338" t="s">
        <v>40</v>
      </c>
      <c r="D3338" t="s">
        <v>7</v>
      </c>
      <c r="E3338" t="s">
        <v>8</v>
      </c>
      <c r="F3338" t="s">
        <v>839</v>
      </c>
      <c r="G3338" t="s">
        <v>3758</v>
      </c>
      <c r="H3338" t="s">
        <v>42</v>
      </c>
      <c r="I3338" t="s">
        <v>81</v>
      </c>
      <c r="J3338">
        <v>1</v>
      </c>
      <c r="K3338" t="s">
        <v>11098</v>
      </c>
      <c r="L3338" t="str">
        <f>LEFT(K3338,LEN(K3338)-3)</f>
        <v>1.5</v>
      </c>
      <c r="M3338" t="str">
        <f>RIGHT(K3338,3)</f>
        <v>万/月</v>
      </c>
      <c r="N3338">
        <f>J3338*VLOOKUP(M3338,薪资单位!$A$1:$B$6,2,FALSE)</f>
        <v>10</v>
      </c>
      <c r="O3338">
        <f>L3338*VLOOKUP(M3338,薪资单位!$A$1:$B$6,2,FALSE)</f>
        <v>15</v>
      </c>
      <c r="P3338" t="s">
        <v>839</v>
      </c>
    </row>
    <row r="3339" spans="1:16" x14ac:dyDescent="0.2">
      <c r="A3339" t="s">
        <v>3776</v>
      </c>
      <c r="B3339" t="str">
        <f>IFERROR(LOOKUP(1,0/SEARCH(Sheet2!$E$3:$E$18,A3339),Sheet2!$F$3:$F$18),"其他")</f>
        <v>其他</v>
      </c>
      <c r="C3339" t="s">
        <v>40</v>
      </c>
      <c r="D3339" t="s">
        <v>35</v>
      </c>
      <c r="E3339" t="s">
        <v>8</v>
      </c>
      <c r="F3339" t="s">
        <v>2645</v>
      </c>
      <c r="G3339" t="s">
        <v>3268</v>
      </c>
      <c r="H3339" t="s">
        <v>93</v>
      </c>
      <c r="I3339" t="s">
        <v>12</v>
      </c>
      <c r="J3339">
        <v>1</v>
      </c>
      <c r="K3339" t="s">
        <v>11098</v>
      </c>
      <c r="L3339" t="str">
        <f>LEFT(K3339,LEN(K3339)-3)</f>
        <v>1.5</v>
      </c>
      <c r="M3339" t="str">
        <f>RIGHT(K3339,3)</f>
        <v>万/月</v>
      </c>
      <c r="N3339">
        <f>J3339*VLOOKUP(M3339,薪资单位!$A$1:$B$6,2,FALSE)</f>
        <v>10</v>
      </c>
      <c r="O3339">
        <f>L3339*VLOOKUP(M3339,薪资单位!$A$1:$B$6,2,FALSE)</f>
        <v>15</v>
      </c>
      <c r="P3339" t="s">
        <v>839</v>
      </c>
    </row>
    <row r="3340" spans="1:16" x14ac:dyDescent="0.2">
      <c r="A3340" t="s">
        <v>1309</v>
      </c>
      <c r="B3340" t="str">
        <f>IFERROR(LOOKUP(1,0/SEARCH(Sheet2!$E$3:$E$18,A3340),Sheet2!$F$3:$F$18),"其他")</f>
        <v>其他</v>
      </c>
      <c r="C3340" t="s">
        <v>40</v>
      </c>
      <c r="D3340" t="s">
        <v>35</v>
      </c>
      <c r="E3340" t="s">
        <v>16</v>
      </c>
      <c r="F3340" t="s">
        <v>2645</v>
      </c>
      <c r="G3340" t="s">
        <v>3132</v>
      </c>
      <c r="H3340" t="s">
        <v>38</v>
      </c>
      <c r="I3340" t="s">
        <v>20</v>
      </c>
      <c r="J3340">
        <v>1</v>
      </c>
      <c r="K3340" t="s">
        <v>11098</v>
      </c>
      <c r="L3340" t="str">
        <f>LEFT(K3340,LEN(K3340)-3)</f>
        <v>1.5</v>
      </c>
      <c r="M3340" t="str">
        <f>RIGHT(K3340,3)</f>
        <v>万/月</v>
      </c>
      <c r="N3340">
        <f>J3340*VLOOKUP(M3340,薪资单位!$A$1:$B$6,2,FALSE)</f>
        <v>10</v>
      </c>
      <c r="O3340">
        <f>L3340*VLOOKUP(M3340,薪资单位!$A$1:$B$6,2,FALSE)</f>
        <v>15</v>
      </c>
      <c r="P3340" t="s">
        <v>839</v>
      </c>
    </row>
    <row r="3341" spans="1:16" x14ac:dyDescent="0.2">
      <c r="A3341" t="s">
        <v>3787</v>
      </c>
      <c r="B3341" t="str">
        <f>IFERROR(LOOKUP(1,0/SEARCH(Sheet2!$E$3:$E$18,A3341),Sheet2!$F$3:$F$18),"其他")</f>
        <v>其他</v>
      </c>
      <c r="C3341" t="s">
        <v>40</v>
      </c>
      <c r="D3341" t="s">
        <v>35</v>
      </c>
      <c r="E3341" t="s">
        <v>16</v>
      </c>
      <c r="F3341" t="s">
        <v>2645</v>
      </c>
      <c r="G3341" t="s">
        <v>3788</v>
      </c>
      <c r="H3341" t="s">
        <v>42</v>
      </c>
      <c r="I3341" t="s">
        <v>20</v>
      </c>
      <c r="J3341">
        <v>1</v>
      </c>
      <c r="K3341" t="s">
        <v>11098</v>
      </c>
      <c r="L3341" t="str">
        <f>LEFT(K3341,LEN(K3341)-3)</f>
        <v>1.5</v>
      </c>
      <c r="M3341" t="str">
        <f>RIGHT(K3341,3)</f>
        <v>万/月</v>
      </c>
      <c r="N3341">
        <f>J3341*VLOOKUP(M3341,薪资单位!$A$1:$B$6,2,FALSE)</f>
        <v>10</v>
      </c>
      <c r="O3341">
        <f>L3341*VLOOKUP(M3341,薪资单位!$A$1:$B$6,2,FALSE)</f>
        <v>15</v>
      </c>
      <c r="P3341" t="s">
        <v>839</v>
      </c>
    </row>
    <row r="3342" spans="1:16" x14ac:dyDescent="0.2">
      <c r="A3342" t="s">
        <v>1526</v>
      </c>
      <c r="B3342" t="str">
        <f>IFERROR(LOOKUP(1,0/SEARCH(Sheet2!$E$3:$E$18,A3342),Sheet2!$F$3:$F$18),"其他")</f>
        <v>其他</v>
      </c>
      <c r="C3342" t="s">
        <v>40</v>
      </c>
      <c r="D3342" t="s">
        <v>35</v>
      </c>
      <c r="E3342" t="s">
        <v>8</v>
      </c>
      <c r="F3342" t="s">
        <v>1636</v>
      </c>
      <c r="G3342" t="s">
        <v>3003</v>
      </c>
      <c r="H3342" t="s">
        <v>26</v>
      </c>
      <c r="I3342" t="s">
        <v>81</v>
      </c>
      <c r="J3342">
        <v>1</v>
      </c>
      <c r="K3342" t="s">
        <v>11098</v>
      </c>
      <c r="L3342" t="str">
        <f>LEFT(K3342,LEN(K3342)-3)</f>
        <v>1.5</v>
      </c>
      <c r="M3342" t="str">
        <f>RIGHT(K3342,3)</f>
        <v>万/月</v>
      </c>
      <c r="N3342">
        <f>J3342*VLOOKUP(M3342,薪资单位!$A$1:$B$6,2,FALSE)</f>
        <v>10</v>
      </c>
      <c r="O3342">
        <f>L3342*VLOOKUP(M3342,薪资单位!$A$1:$B$6,2,FALSE)</f>
        <v>15</v>
      </c>
      <c r="P3342" t="s">
        <v>839</v>
      </c>
    </row>
    <row r="3343" spans="1:16" x14ac:dyDescent="0.2">
      <c r="A3343" t="s">
        <v>3812</v>
      </c>
      <c r="B3343" t="str">
        <f>IFERROR(LOOKUP(1,0/SEARCH(Sheet2!$E$3:$E$18,A3343),Sheet2!$F$3:$F$18),"其他")</f>
        <v>数据分析工程师</v>
      </c>
      <c r="C3343" t="s">
        <v>40</v>
      </c>
      <c r="D3343" t="s">
        <v>23</v>
      </c>
      <c r="E3343" t="s">
        <v>16</v>
      </c>
      <c r="F3343" t="s">
        <v>487</v>
      </c>
      <c r="G3343" t="s">
        <v>3813</v>
      </c>
      <c r="H3343" t="s">
        <v>11</v>
      </c>
      <c r="I3343" t="s">
        <v>12</v>
      </c>
      <c r="J3343">
        <v>1</v>
      </c>
      <c r="K3343" t="s">
        <v>11098</v>
      </c>
      <c r="L3343" t="str">
        <f>LEFT(K3343,LEN(K3343)-3)</f>
        <v>1.5</v>
      </c>
      <c r="M3343" t="str">
        <f>RIGHT(K3343,3)</f>
        <v>万/月</v>
      </c>
      <c r="N3343">
        <f>J3343*VLOOKUP(M3343,薪资单位!$A$1:$B$6,2,FALSE)</f>
        <v>10</v>
      </c>
      <c r="O3343">
        <f>L3343*VLOOKUP(M3343,薪资单位!$A$1:$B$6,2,FALSE)</f>
        <v>15</v>
      </c>
      <c r="P3343" t="s">
        <v>839</v>
      </c>
    </row>
    <row r="3344" spans="1:16" x14ac:dyDescent="0.2">
      <c r="A3344" t="s">
        <v>3831</v>
      </c>
      <c r="B3344" t="str">
        <f>IFERROR(LOOKUP(1,0/SEARCH(Sheet2!$E$3:$E$18,A3344),Sheet2!$F$3:$F$18),"其他")</f>
        <v>其他</v>
      </c>
      <c r="C3344" t="s">
        <v>40</v>
      </c>
      <c r="D3344" t="s">
        <v>65</v>
      </c>
      <c r="E3344" t="s">
        <v>16</v>
      </c>
      <c r="F3344" t="s">
        <v>839</v>
      </c>
      <c r="G3344" t="s">
        <v>3832</v>
      </c>
      <c r="H3344" t="s">
        <v>38</v>
      </c>
      <c r="I3344" t="s">
        <v>50</v>
      </c>
      <c r="J3344">
        <v>1</v>
      </c>
      <c r="K3344" t="s">
        <v>11098</v>
      </c>
      <c r="L3344" t="str">
        <f>LEFT(K3344,LEN(K3344)-3)</f>
        <v>1.5</v>
      </c>
      <c r="M3344" t="str">
        <f>RIGHT(K3344,3)</f>
        <v>万/月</v>
      </c>
      <c r="N3344">
        <f>J3344*VLOOKUP(M3344,薪资单位!$A$1:$B$6,2,FALSE)</f>
        <v>10</v>
      </c>
      <c r="O3344">
        <f>L3344*VLOOKUP(M3344,薪资单位!$A$1:$B$6,2,FALSE)</f>
        <v>15</v>
      </c>
      <c r="P3344" t="s">
        <v>839</v>
      </c>
    </row>
    <row r="3345" spans="1:16" x14ac:dyDescent="0.2">
      <c r="A3345" t="s">
        <v>3840</v>
      </c>
      <c r="B3345" t="str">
        <f>IFERROR(LOOKUP(1,0/SEARCH(Sheet2!$E$3:$E$18,A3345),Sheet2!$F$3:$F$18),"其他")</f>
        <v>其他</v>
      </c>
      <c r="C3345" t="s">
        <v>40</v>
      </c>
      <c r="D3345" t="s">
        <v>7</v>
      </c>
      <c r="E3345" t="s">
        <v>29</v>
      </c>
      <c r="F3345" t="s">
        <v>1636</v>
      </c>
      <c r="G3345" t="s">
        <v>3841</v>
      </c>
      <c r="H3345" t="s">
        <v>38</v>
      </c>
      <c r="I3345" t="s">
        <v>81</v>
      </c>
      <c r="J3345">
        <v>1</v>
      </c>
      <c r="K3345" t="s">
        <v>11098</v>
      </c>
      <c r="L3345" t="str">
        <f>LEFT(K3345,LEN(K3345)-3)</f>
        <v>1.5</v>
      </c>
      <c r="M3345" t="str">
        <f>RIGHT(K3345,3)</f>
        <v>万/月</v>
      </c>
      <c r="N3345">
        <f>J3345*VLOOKUP(M3345,薪资单位!$A$1:$B$6,2,FALSE)</f>
        <v>10</v>
      </c>
      <c r="O3345">
        <f>L3345*VLOOKUP(M3345,薪资单位!$A$1:$B$6,2,FALSE)</f>
        <v>15</v>
      </c>
      <c r="P3345" t="s">
        <v>839</v>
      </c>
    </row>
    <row r="3346" spans="1:16" x14ac:dyDescent="0.2">
      <c r="A3346" t="s">
        <v>3844</v>
      </c>
      <c r="B3346" t="str">
        <f>IFERROR(LOOKUP(1,0/SEARCH(Sheet2!$E$3:$E$18,A3346),Sheet2!$F$3:$F$18),"其他")</f>
        <v>其他</v>
      </c>
      <c r="C3346" t="s">
        <v>40</v>
      </c>
      <c r="D3346" t="s">
        <v>35</v>
      </c>
      <c r="E3346" t="s">
        <v>8</v>
      </c>
      <c r="F3346" t="s">
        <v>3031</v>
      </c>
      <c r="G3346" t="s">
        <v>3845</v>
      </c>
      <c r="H3346" t="s">
        <v>112</v>
      </c>
      <c r="I3346" t="s">
        <v>50</v>
      </c>
      <c r="J3346">
        <v>1</v>
      </c>
      <c r="K3346" t="s">
        <v>11098</v>
      </c>
      <c r="L3346" t="str">
        <f>LEFT(K3346,LEN(K3346)-3)</f>
        <v>1.5</v>
      </c>
      <c r="M3346" t="str">
        <f>RIGHT(K3346,3)</f>
        <v>万/月</v>
      </c>
      <c r="N3346">
        <f>J3346*VLOOKUP(M3346,薪资单位!$A$1:$B$6,2,FALSE)</f>
        <v>10</v>
      </c>
      <c r="O3346">
        <f>L3346*VLOOKUP(M3346,薪资单位!$A$1:$B$6,2,FALSE)</f>
        <v>15</v>
      </c>
      <c r="P3346" t="s">
        <v>839</v>
      </c>
    </row>
    <row r="3347" spans="1:16" x14ac:dyDescent="0.2">
      <c r="A3347" t="s">
        <v>1632</v>
      </c>
      <c r="B3347" t="str">
        <f>IFERROR(LOOKUP(1,0/SEARCH(Sheet2!$E$3:$E$18,A3347),Sheet2!$F$3:$F$18),"其他")</f>
        <v>其他</v>
      </c>
      <c r="C3347" t="s">
        <v>40</v>
      </c>
      <c r="D3347" t="s">
        <v>65</v>
      </c>
      <c r="E3347" t="s">
        <v>16</v>
      </c>
      <c r="F3347" t="s">
        <v>1636</v>
      </c>
      <c r="G3347" t="s">
        <v>3848</v>
      </c>
      <c r="H3347" t="s">
        <v>11</v>
      </c>
      <c r="I3347" t="s">
        <v>12</v>
      </c>
      <c r="J3347">
        <v>1</v>
      </c>
      <c r="K3347" t="s">
        <v>11098</v>
      </c>
      <c r="L3347" t="str">
        <f>LEFT(K3347,LEN(K3347)-3)</f>
        <v>1.5</v>
      </c>
      <c r="M3347" t="str">
        <f>RIGHT(K3347,3)</f>
        <v>万/月</v>
      </c>
      <c r="N3347">
        <f>J3347*VLOOKUP(M3347,薪资单位!$A$1:$B$6,2,FALSE)</f>
        <v>10</v>
      </c>
      <c r="O3347">
        <f>L3347*VLOOKUP(M3347,薪资单位!$A$1:$B$6,2,FALSE)</f>
        <v>15</v>
      </c>
      <c r="P3347" t="s">
        <v>839</v>
      </c>
    </row>
    <row r="3348" spans="1:16" x14ac:dyDescent="0.2">
      <c r="A3348" t="s">
        <v>3855</v>
      </c>
      <c r="B3348" t="str">
        <f>IFERROR(LOOKUP(1,0/SEARCH(Sheet2!$E$3:$E$18,A3348),Sheet2!$F$3:$F$18),"其他")</f>
        <v>其他</v>
      </c>
      <c r="C3348" t="s">
        <v>40</v>
      </c>
      <c r="D3348" t="s">
        <v>7</v>
      </c>
      <c r="E3348" t="s">
        <v>29</v>
      </c>
      <c r="F3348" t="s">
        <v>1636</v>
      </c>
      <c r="G3348" t="s">
        <v>3856</v>
      </c>
      <c r="H3348" t="s">
        <v>38</v>
      </c>
      <c r="I3348" t="s">
        <v>43</v>
      </c>
      <c r="J3348">
        <v>1</v>
      </c>
      <c r="K3348" t="s">
        <v>11098</v>
      </c>
      <c r="L3348" t="str">
        <f>LEFT(K3348,LEN(K3348)-3)</f>
        <v>1.5</v>
      </c>
      <c r="M3348" t="str">
        <f>RIGHT(K3348,3)</f>
        <v>万/月</v>
      </c>
      <c r="N3348">
        <f>J3348*VLOOKUP(M3348,薪资单位!$A$1:$B$6,2,FALSE)</f>
        <v>10</v>
      </c>
      <c r="O3348">
        <f>L3348*VLOOKUP(M3348,薪资单位!$A$1:$B$6,2,FALSE)</f>
        <v>15</v>
      </c>
      <c r="P3348" t="s">
        <v>839</v>
      </c>
    </row>
    <row r="3349" spans="1:16" x14ac:dyDescent="0.2">
      <c r="A3349" t="s">
        <v>3876</v>
      </c>
      <c r="B3349" t="str">
        <f>IFERROR(LOOKUP(1,0/SEARCH(Sheet2!$E$3:$E$18,A3349),Sheet2!$F$3:$F$18),"其他")</f>
        <v>数据分析工程师</v>
      </c>
      <c r="C3349" t="s">
        <v>40</v>
      </c>
      <c r="D3349" t="s">
        <v>7</v>
      </c>
      <c r="E3349" t="s">
        <v>16</v>
      </c>
      <c r="F3349" t="s">
        <v>1636</v>
      </c>
      <c r="G3349" t="s">
        <v>2842</v>
      </c>
      <c r="H3349" t="s">
        <v>42</v>
      </c>
      <c r="I3349" t="s">
        <v>81</v>
      </c>
      <c r="J3349">
        <v>1</v>
      </c>
      <c r="K3349" t="s">
        <v>11098</v>
      </c>
      <c r="L3349" t="str">
        <f>LEFT(K3349,LEN(K3349)-3)</f>
        <v>1.5</v>
      </c>
      <c r="M3349" t="str">
        <f>RIGHT(K3349,3)</f>
        <v>万/月</v>
      </c>
      <c r="N3349">
        <f>J3349*VLOOKUP(M3349,薪资单位!$A$1:$B$6,2,FALSE)</f>
        <v>10</v>
      </c>
      <c r="O3349">
        <f>L3349*VLOOKUP(M3349,薪资单位!$A$1:$B$6,2,FALSE)</f>
        <v>15</v>
      </c>
      <c r="P3349" t="s">
        <v>839</v>
      </c>
    </row>
    <row r="3350" spans="1:16" x14ac:dyDescent="0.2">
      <c r="A3350" t="s">
        <v>3890</v>
      </c>
      <c r="B3350" t="str">
        <f>IFERROR(LOOKUP(1,0/SEARCH(Sheet2!$E$3:$E$18,A3350),Sheet2!$F$3:$F$18),"其他")</f>
        <v>数据分析工程师</v>
      </c>
      <c r="C3350" t="s">
        <v>40</v>
      </c>
      <c r="D3350" t="s">
        <v>35</v>
      </c>
      <c r="E3350" t="s">
        <v>16</v>
      </c>
      <c r="F3350" t="s">
        <v>2636</v>
      </c>
      <c r="G3350" t="s">
        <v>3891</v>
      </c>
      <c r="H3350" t="s">
        <v>38</v>
      </c>
      <c r="I3350" t="s">
        <v>81</v>
      </c>
      <c r="J3350">
        <v>1</v>
      </c>
      <c r="K3350" t="s">
        <v>11098</v>
      </c>
      <c r="L3350" t="str">
        <f>LEFT(K3350,LEN(K3350)-3)</f>
        <v>1.5</v>
      </c>
      <c r="M3350" t="str">
        <f>RIGHT(K3350,3)</f>
        <v>万/月</v>
      </c>
      <c r="N3350">
        <f>J3350*VLOOKUP(M3350,薪资单位!$A$1:$B$6,2,FALSE)</f>
        <v>10</v>
      </c>
      <c r="O3350">
        <f>L3350*VLOOKUP(M3350,薪资单位!$A$1:$B$6,2,FALSE)</f>
        <v>15</v>
      </c>
      <c r="P3350" t="s">
        <v>839</v>
      </c>
    </row>
    <row r="3351" spans="1:16" x14ac:dyDescent="0.2">
      <c r="A3351" t="s">
        <v>3894</v>
      </c>
      <c r="B3351" t="str">
        <f>IFERROR(LOOKUP(1,0/SEARCH(Sheet2!$E$3:$E$18,A3351),Sheet2!$F$3:$F$18),"其他")</f>
        <v>数据分析工程师</v>
      </c>
      <c r="C3351" t="s">
        <v>40</v>
      </c>
      <c r="D3351" t="s">
        <v>7</v>
      </c>
      <c r="E3351" t="s">
        <v>143</v>
      </c>
      <c r="F3351" t="s">
        <v>1636</v>
      </c>
      <c r="G3351" t="s">
        <v>3895</v>
      </c>
      <c r="H3351" t="s">
        <v>26</v>
      </c>
      <c r="I3351" t="s">
        <v>50</v>
      </c>
      <c r="J3351">
        <v>1</v>
      </c>
      <c r="K3351" t="s">
        <v>11098</v>
      </c>
      <c r="L3351" t="str">
        <f>LEFT(K3351,LEN(K3351)-3)</f>
        <v>1.5</v>
      </c>
      <c r="M3351" t="str">
        <f>RIGHT(K3351,3)</f>
        <v>万/月</v>
      </c>
      <c r="N3351">
        <f>J3351*VLOOKUP(M3351,薪资单位!$A$1:$B$6,2,FALSE)</f>
        <v>10</v>
      </c>
      <c r="O3351">
        <f>L3351*VLOOKUP(M3351,薪资单位!$A$1:$B$6,2,FALSE)</f>
        <v>15</v>
      </c>
      <c r="P3351" t="s">
        <v>839</v>
      </c>
    </row>
    <row r="3352" spans="1:16" x14ac:dyDescent="0.2">
      <c r="A3352" t="s">
        <v>3907</v>
      </c>
      <c r="B3352" t="str">
        <f>IFERROR(LOOKUP(1,0/SEARCH(Sheet2!$E$3:$E$18,A3352),Sheet2!$F$3:$F$18),"其他")</f>
        <v>其他</v>
      </c>
      <c r="C3352" t="s">
        <v>40</v>
      </c>
      <c r="D3352" t="s">
        <v>7</v>
      </c>
      <c r="E3352" t="s">
        <v>143</v>
      </c>
      <c r="F3352" t="s">
        <v>2653</v>
      </c>
      <c r="G3352" t="s">
        <v>3908</v>
      </c>
      <c r="H3352" t="s">
        <v>38</v>
      </c>
      <c r="I3352" t="s">
        <v>12</v>
      </c>
      <c r="J3352">
        <v>1</v>
      </c>
      <c r="K3352" t="s">
        <v>11098</v>
      </c>
      <c r="L3352" t="str">
        <f>LEFT(K3352,LEN(K3352)-3)</f>
        <v>1.5</v>
      </c>
      <c r="M3352" t="str">
        <f>RIGHT(K3352,3)</f>
        <v>万/月</v>
      </c>
      <c r="N3352">
        <f>J3352*VLOOKUP(M3352,薪资单位!$A$1:$B$6,2,FALSE)</f>
        <v>10</v>
      </c>
      <c r="O3352">
        <f>L3352*VLOOKUP(M3352,薪资单位!$A$1:$B$6,2,FALSE)</f>
        <v>15</v>
      </c>
      <c r="P3352" t="s">
        <v>839</v>
      </c>
    </row>
    <row r="3353" spans="1:16" x14ac:dyDescent="0.2">
      <c r="A3353" t="s">
        <v>3909</v>
      </c>
      <c r="B3353" t="str">
        <f>IFERROR(LOOKUP(1,0/SEARCH(Sheet2!$E$3:$E$18,A3353),Sheet2!$F$3:$F$18),"其他")</f>
        <v>数据分析工程师</v>
      </c>
      <c r="C3353" t="s">
        <v>40</v>
      </c>
      <c r="D3353" t="s">
        <v>65</v>
      </c>
      <c r="E3353" t="s">
        <v>16</v>
      </c>
      <c r="F3353" t="s">
        <v>2636</v>
      </c>
      <c r="G3353" t="s">
        <v>2624</v>
      </c>
      <c r="H3353" t="s">
        <v>38</v>
      </c>
      <c r="I3353" t="s">
        <v>129</v>
      </c>
      <c r="J3353">
        <v>1</v>
      </c>
      <c r="K3353" t="s">
        <v>11098</v>
      </c>
      <c r="L3353" t="str">
        <f>LEFT(K3353,LEN(K3353)-3)</f>
        <v>1.5</v>
      </c>
      <c r="M3353" t="str">
        <f>RIGHT(K3353,3)</f>
        <v>万/月</v>
      </c>
      <c r="N3353">
        <f>J3353*VLOOKUP(M3353,薪资单位!$A$1:$B$6,2,FALSE)</f>
        <v>10</v>
      </c>
      <c r="O3353">
        <f>L3353*VLOOKUP(M3353,薪资单位!$A$1:$B$6,2,FALSE)</f>
        <v>15</v>
      </c>
      <c r="P3353" t="s">
        <v>839</v>
      </c>
    </row>
    <row r="3354" spans="1:16" x14ac:dyDescent="0.2">
      <c r="A3354" t="s">
        <v>1333</v>
      </c>
      <c r="B3354" t="str">
        <f>IFERROR(LOOKUP(1,0/SEARCH(Sheet2!$E$3:$E$18,A3354),Sheet2!$F$3:$F$18),"其他")</f>
        <v>数据分析工程师</v>
      </c>
      <c r="C3354" t="s">
        <v>40</v>
      </c>
      <c r="D3354" t="s">
        <v>35</v>
      </c>
      <c r="E3354" t="s">
        <v>143</v>
      </c>
      <c r="F3354" t="s">
        <v>839</v>
      </c>
      <c r="G3354" t="s">
        <v>3920</v>
      </c>
      <c r="H3354" t="s">
        <v>38</v>
      </c>
      <c r="I3354" t="s">
        <v>149</v>
      </c>
      <c r="J3354">
        <v>1</v>
      </c>
      <c r="K3354" t="s">
        <v>11098</v>
      </c>
      <c r="L3354" t="str">
        <f>LEFT(K3354,LEN(K3354)-3)</f>
        <v>1.5</v>
      </c>
      <c r="M3354" t="str">
        <f>RIGHT(K3354,3)</f>
        <v>万/月</v>
      </c>
      <c r="N3354">
        <f>J3354*VLOOKUP(M3354,薪资单位!$A$1:$B$6,2,FALSE)</f>
        <v>10</v>
      </c>
      <c r="O3354">
        <f>L3354*VLOOKUP(M3354,薪资单位!$A$1:$B$6,2,FALSE)</f>
        <v>15</v>
      </c>
      <c r="P3354" t="s">
        <v>839</v>
      </c>
    </row>
    <row r="3355" spans="1:16" x14ac:dyDescent="0.2">
      <c r="A3355" t="s">
        <v>4086</v>
      </c>
      <c r="B3355" t="str">
        <f>IFERROR(LOOKUP(1,0/SEARCH(Sheet2!$E$3:$E$18,A3355),Sheet2!$F$3:$F$18),"其他")</f>
        <v>数据分析工程师</v>
      </c>
      <c r="C3355" t="s">
        <v>40</v>
      </c>
      <c r="D3355" t="s">
        <v>35</v>
      </c>
      <c r="E3355" t="s">
        <v>16</v>
      </c>
      <c r="F3355" t="s">
        <v>2689</v>
      </c>
      <c r="G3355" t="s">
        <v>2737</v>
      </c>
      <c r="H3355" t="s">
        <v>38</v>
      </c>
      <c r="I3355" t="s">
        <v>12</v>
      </c>
      <c r="J3355">
        <v>1</v>
      </c>
      <c r="K3355" t="s">
        <v>11098</v>
      </c>
      <c r="L3355" t="str">
        <f>LEFT(K3355,LEN(K3355)-3)</f>
        <v>1.5</v>
      </c>
      <c r="M3355" t="str">
        <f>RIGHT(K3355,3)</f>
        <v>万/月</v>
      </c>
      <c r="N3355">
        <f>J3355*VLOOKUP(M3355,薪资单位!$A$1:$B$6,2,FALSE)</f>
        <v>10</v>
      </c>
      <c r="O3355">
        <f>L3355*VLOOKUP(M3355,薪资单位!$A$1:$B$6,2,FALSE)</f>
        <v>15</v>
      </c>
      <c r="P3355" t="s">
        <v>839</v>
      </c>
    </row>
    <row r="3356" spans="1:16" x14ac:dyDescent="0.2">
      <c r="A3356" t="s">
        <v>4168</v>
      </c>
      <c r="B3356" t="str">
        <f>IFERROR(LOOKUP(1,0/SEARCH(Sheet2!$E$3:$E$18,A3356),Sheet2!$F$3:$F$18),"其他")</f>
        <v>其他</v>
      </c>
      <c r="C3356" t="s">
        <v>40</v>
      </c>
      <c r="D3356" t="s">
        <v>35</v>
      </c>
      <c r="E3356" t="s">
        <v>16</v>
      </c>
      <c r="F3356" t="s">
        <v>839</v>
      </c>
      <c r="G3356" t="s">
        <v>4169</v>
      </c>
      <c r="H3356" t="s">
        <v>11</v>
      </c>
      <c r="I3356" t="s">
        <v>20</v>
      </c>
      <c r="J3356">
        <v>1</v>
      </c>
      <c r="K3356" t="s">
        <v>11098</v>
      </c>
      <c r="L3356" t="str">
        <f>LEFT(K3356,LEN(K3356)-3)</f>
        <v>1.5</v>
      </c>
      <c r="M3356" t="str">
        <f>RIGHT(K3356,3)</f>
        <v>万/月</v>
      </c>
      <c r="N3356">
        <f>J3356*VLOOKUP(M3356,薪资单位!$A$1:$B$6,2,FALSE)</f>
        <v>10</v>
      </c>
      <c r="O3356">
        <f>L3356*VLOOKUP(M3356,薪资单位!$A$1:$B$6,2,FALSE)</f>
        <v>15</v>
      </c>
      <c r="P3356" t="s">
        <v>839</v>
      </c>
    </row>
    <row r="3357" spans="1:16" x14ac:dyDescent="0.2">
      <c r="A3357" t="s">
        <v>4190</v>
      </c>
      <c r="B3357" t="str">
        <f>IFERROR(LOOKUP(1,0/SEARCH(Sheet2!$E$3:$E$18,A3357),Sheet2!$F$3:$F$18),"其他")</f>
        <v>数据分析工程师</v>
      </c>
      <c r="C3357" t="s">
        <v>40</v>
      </c>
      <c r="D3357" t="s">
        <v>7</v>
      </c>
      <c r="E3357" t="s">
        <v>16</v>
      </c>
      <c r="F3357" t="s">
        <v>2674</v>
      </c>
      <c r="G3357" t="s">
        <v>4191</v>
      </c>
      <c r="H3357" t="s">
        <v>26</v>
      </c>
      <c r="I3357" t="s">
        <v>129</v>
      </c>
      <c r="J3357">
        <v>1</v>
      </c>
      <c r="K3357" t="s">
        <v>11098</v>
      </c>
      <c r="L3357" t="str">
        <f>LEFT(K3357,LEN(K3357)-3)</f>
        <v>1.5</v>
      </c>
      <c r="M3357" t="str">
        <f>RIGHT(K3357,3)</f>
        <v>万/月</v>
      </c>
      <c r="N3357">
        <f>J3357*VLOOKUP(M3357,薪资单位!$A$1:$B$6,2,FALSE)</f>
        <v>10</v>
      </c>
      <c r="O3357">
        <f>L3357*VLOOKUP(M3357,薪资单位!$A$1:$B$6,2,FALSE)</f>
        <v>15</v>
      </c>
      <c r="P3357" t="s">
        <v>839</v>
      </c>
    </row>
    <row r="3358" spans="1:16" x14ac:dyDescent="0.2">
      <c r="A3358" t="s">
        <v>4210</v>
      </c>
      <c r="B3358" t="str">
        <f>IFERROR(LOOKUP(1,0/SEARCH(Sheet2!$E$3:$E$18,A3358),Sheet2!$F$3:$F$18),"其他")</f>
        <v>其他</v>
      </c>
      <c r="C3358" t="s">
        <v>40</v>
      </c>
      <c r="D3358" t="s">
        <v>65</v>
      </c>
      <c r="E3358" t="s">
        <v>8</v>
      </c>
      <c r="F3358" t="s">
        <v>1636</v>
      </c>
      <c r="G3358" t="s">
        <v>4211</v>
      </c>
      <c r="H3358" t="s">
        <v>26</v>
      </c>
      <c r="I3358" t="s">
        <v>50</v>
      </c>
      <c r="J3358">
        <v>1</v>
      </c>
      <c r="K3358" t="s">
        <v>11098</v>
      </c>
      <c r="L3358" t="str">
        <f>LEFT(K3358,LEN(K3358)-3)</f>
        <v>1.5</v>
      </c>
      <c r="M3358" t="str">
        <f>RIGHT(K3358,3)</f>
        <v>万/月</v>
      </c>
      <c r="N3358">
        <f>J3358*VLOOKUP(M3358,薪资单位!$A$1:$B$6,2,FALSE)</f>
        <v>10</v>
      </c>
      <c r="O3358">
        <f>L3358*VLOOKUP(M3358,薪资单位!$A$1:$B$6,2,FALSE)</f>
        <v>15</v>
      </c>
      <c r="P3358" t="s">
        <v>839</v>
      </c>
    </row>
    <row r="3359" spans="1:16" x14ac:dyDescent="0.2">
      <c r="A3359" t="s">
        <v>1730</v>
      </c>
      <c r="B3359" t="str">
        <f>IFERROR(LOOKUP(1,0/SEARCH(Sheet2!$E$3:$E$18,A3359),Sheet2!$F$3:$F$18),"其他")</f>
        <v>其他</v>
      </c>
      <c r="C3359" t="s">
        <v>40</v>
      </c>
      <c r="D3359" t="s">
        <v>65</v>
      </c>
      <c r="E3359" t="s">
        <v>16</v>
      </c>
      <c r="F3359" t="s">
        <v>2770</v>
      </c>
      <c r="G3359" t="s">
        <v>4224</v>
      </c>
      <c r="H3359" t="s">
        <v>42</v>
      </c>
      <c r="I3359" t="s">
        <v>12</v>
      </c>
      <c r="J3359">
        <v>1</v>
      </c>
      <c r="K3359" t="s">
        <v>11098</v>
      </c>
      <c r="L3359" t="str">
        <f>LEFT(K3359,LEN(K3359)-3)</f>
        <v>1.5</v>
      </c>
      <c r="M3359" t="str">
        <f>RIGHT(K3359,3)</f>
        <v>万/月</v>
      </c>
      <c r="N3359">
        <f>J3359*VLOOKUP(M3359,薪资单位!$A$1:$B$6,2,FALSE)</f>
        <v>10</v>
      </c>
      <c r="O3359">
        <f>L3359*VLOOKUP(M3359,薪资单位!$A$1:$B$6,2,FALSE)</f>
        <v>15</v>
      </c>
      <c r="P3359" t="s">
        <v>839</v>
      </c>
    </row>
    <row r="3360" spans="1:16" x14ac:dyDescent="0.2">
      <c r="A3360" t="s">
        <v>4247</v>
      </c>
      <c r="B3360" t="str">
        <f>IFERROR(LOOKUP(1,0/SEARCH(Sheet2!$E$3:$E$18,A3360),Sheet2!$F$3:$F$18),"其他")</f>
        <v>其他</v>
      </c>
      <c r="C3360" t="s">
        <v>40</v>
      </c>
      <c r="D3360" t="s">
        <v>65</v>
      </c>
      <c r="E3360" t="s">
        <v>16</v>
      </c>
      <c r="F3360" t="s">
        <v>839</v>
      </c>
      <c r="G3360" t="s">
        <v>3780</v>
      </c>
      <c r="H3360" t="s">
        <v>11</v>
      </c>
      <c r="I3360" t="s">
        <v>12</v>
      </c>
      <c r="J3360">
        <v>1</v>
      </c>
      <c r="K3360" t="s">
        <v>11098</v>
      </c>
      <c r="L3360" t="str">
        <f>LEFT(K3360,LEN(K3360)-3)</f>
        <v>1.5</v>
      </c>
      <c r="M3360" t="str">
        <f>RIGHT(K3360,3)</f>
        <v>万/月</v>
      </c>
      <c r="N3360">
        <f>J3360*VLOOKUP(M3360,薪资单位!$A$1:$B$6,2,FALSE)</f>
        <v>10</v>
      </c>
      <c r="O3360">
        <f>L3360*VLOOKUP(M3360,薪资单位!$A$1:$B$6,2,FALSE)</f>
        <v>15</v>
      </c>
      <c r="P3360" t="s">
        <v>839</v>
      </c>
    </row>
    <row r="3361" spans="1:16" x14ac:dyDescent="0.2">
      <c r="A3361" t="s">
        <v>4250</v>
      </c>
      <c r="B3361" t="str">
        <f>IFERROR(LOOKUP(1,0/SEARCH(Sheet2!$E$3:$E$18,A3361),Sheet2!$F$3:$F$18),"其他")</f>
        <v>其他</v>
      </c>
      <c r="C3361" t="s">
        <v>40</v>
      </c>
      <c r="D3361" t="s">
        <v>65</v>
      </c>
      <c r="E3361" t="s">
        <v>16</v>
      </c>
      <c r="F3361" t="s">
        <v>2636</v>
      </c>
      <c r="G3361" t="s">
        <v>4251</v>
      </c>
      <c r="H3361" t="s">
        <v>93</v>
      </c>
      <c r="I3361" t="s">
        <v>129</v>
      </c>
      <c r="J3361">
        <v>1</v>
      </c>
      <c r="K3361" t="s">
        <v>11098</v>
      </c>
      <c r="L3361" t="str">
        <f>LEFT(K3361,LEN(K3361)-3)</f>
        <v>1.5</v>
      </c>
      <c r="M3361" t="str">
        <f>RIGHT(K3361,3)</f>
        <v>万/月</v>
      </c>
      <c r="N3361">
        <f>J3361*VLOOKUP(M3361,薪资单位!$A$1:$B$6,2,FALSE)</f>
        <v>10</v>
      </c>
      <c r="O3361">
        <f>L3361*VLOOKUP(M3361,薪资单位!$A$1:$B$6,2,FALSE)</f>
        <v>15</v>
      </c>
      <c r="P3361" t="s">
        <v>839</v>
      </c>
    </row>
    <row r="3362" spans="1:16" x14ac:dyDescent="0.2">
      <c r="A3362" t="s">
        <v>1632</v>
      </c>
      <c r="B3362" t="str">
        <f>IFERROR(LOOKUP(1,0/SEARCH(Sheet2!$E$3:$E$18,A3362),Sheet2!$F$3:$F$18),"其他")</f>
        <v>其他</v>
      </c>
      <c r="C3362" t="s">
        <v>40</v>
      </c>
      <c r="D3362" t="s">
        <v>23</v>
      </c>
      <c r="E3362" t="s">
        <v>16</v>
      </c>
      <c r="F3362" t="s">
        <v>1636</v>
      </c>
      <c r="G3362" t="s">
        <v>4260</v>
      </c>
      <c r="H3362" t="s">
        <v>11</v>
      </c>
      <c r="I3362" t="s">
        <v>12</v>
      </c>
      <c r="J3362">
        <v>1</v>
      </c>
      <c r="K3362" t="s">
        <v>11098</v>
      </c>
      <c r="L3362" t="str">
        <f>LEFT(K3362,LEN(K3362)-3)</f>
        <v>1.5</v>
      </c>
      <c r="M3362" t="str">
        <f>RIGHT(K3362,3)</f>
        <v>万/月</v>
      </c>
      <c r="N3362">
        <f>J3362*VLOOKUP(M3362,薪资单位!$A$1:$B$6,2,FALSE)</f>
        <v>10</v>
      </c>
      <c r="O3362">
        <f>L3362*VLOOKUP(M3362,薪资单位!$A$1:$B$6,2,FALSE)</f>
        <v>15</v>
      </c>
      <c r="P3362" t="s">
        <v>839</v>
      </c>
    </row>
    <row r="3363" spans="1:16" x14ac:dyDescent="0.2">
      <c r="A3363" t="s">
        <v>657</v>
      </c>
      <c r="B3363" t="str">
        <f>IFERROR(LOOKUP(1,0/SEARCH(Sheet2!$E$3:$E$18,A3363),Sheet2!$F$3:$F$18),"其他")</f>
        <v>其他</v>
      </c>
      <c r="C3363" t="s">
        <v>40</v>
      </c>
      <c r="D3363" t="s">
        <v>23</v>
      </c>
      <c r="E3363" t="s">
        <v>16</v>
      </c>
      <c r="F3363" t="s">
        <v>839</v>
      </c>
      <c r="G3363" t="s">
        <v>4267</v>
      </c>
      <c r="H3363" t="s">
        <v>38</v>
      </c>
      <c r="I3363" t="s">
        <v>12</v>
      </c>
      <c r="J3363">
        <v>1</v>
      </c>
      <c r="K3363" t="s">
        <v>11098</v>
      </c>
      <c r="L3363" t="str">
        <f>LEFT(K3363,LEN(K3363)-3)</f>
        <v>1.5</v>
      </c>
      <c r="M3363" t="str">
        <f>RIGHT(K3363,3)</f>
        <v>万/月</v>
      </c>
      <c r="N3363">
        <f>J3363*VLOOKUP(M3363,薪资单位!$A$1:$B$6,2,FALSE)</f>
        <v>10</v>
      </c>
      <c r="O3363">
        <f>L3363*VLOOKUP(M3363,薪资单位!$A$1:$B$6,2,FALSE)</f>
        <v>15</v>
      </c>
      <c r="P3363" t="s">
        <v>839</v>
      </c>
    </row>
    <row r="3364" spans="1:16" x14ac:dyDescent="0.2">
      <c r="A3364" t="s">
        <v>4309</v>
      </c>
      <c r="B3364" t="str">
        <f>IFERROR(LOOKUP(1,0/SEARCH(Sheet2!$E$3:$E$18,A3364),Sheet2!$F$3:$F$18),"其他")</f>
        <v>数据分析工程师</v>
      </c>
      <c r="C3364" t="s">
        <v>40</v>
      </c>
      <c r="D3364" t="s">
        <v>7</v>
      </c>
      <c r="E3364" t="s">
        <v>139</v>
      </c>
      <c r="F3364" t="s">
        <v>839</v>
      </c>
      <c r="G3364" t="s">
        <v>4310</v>
      </c>
      <c r="H3364" t="s">
        <v>26</v>
      </c>
      <c r="I3364" t="s">
        <v>20</v>
      </c>
      <c r="J3364">
        <v>1</v>
      </c>
      <c r="K3364" t="s">
        <v>11098</v>
      </c>
      <c r="L3364" t="str">
        <f>LEFT(K3364,LEN(K3364)-3)</f>
        <v>1.5</v>
      </c>
      <c r="M3364" t="str">
        <f>RIGHT(K3364,3)</f>
        <v>万/月</v>
      </c>
      <c r="N3364">
        <f>J3364*VLOOKUP(M3364,薪资单位!$A$1:$B$6,2,FALSE)</f>
        <v>10</v>
      </c>
      <c r="O3364">
        <f>L3364*VLOOKUP(M3364,薪资单位!$A$1:$B$6,2,FALSE)</f>
        <v>15</v>
      </c>
      <c r="P3364" t="s">
        <v>839</v>
      </c>
    </row>
    <row r="3365" spans="1:16" x14ac:dyDescent="0.2">
      <c r="A3365" t="s">
        <v>4338</v>
      </c>
      <c r="B3365" t="str">
        <f>IFERROR(LOOKUP(1,0/SEARCH(Sheet2!$E$3:$E$18,A3365),Sheet2!$F$3:$F$18),"其他")</f>
        <v>数据分析工程师</v>
      </c>
      <c r="C3365" t="s">
        <v>40</v>
      </c>
      <c r="D3365" t="s">
        <v>35</v>
      </c>
      <c r="E3365" t="s">
        <v>16</v>
      </c>
      <c r="F3365" t="s">
        <v>1636</v>
      </c>
      <c r="G3365" t="s">
        <v>4339</v>
      </c>
      <c r="H3365" t="s">
        <v>42</v>
      </c>
      <c r="I3365" t="s">
        <v>81</v>
      </c>
      <c r="J3365">
        <v>1</v>
      </c>
      <c r="K3365" t="s">
        <v>11098</v>
      </c>
      <c r="L3365" t="str">
        <f>LEFT(K3365,LEN(K3365)-3)</f>
        <v>1.5</v>
      </c>
      <c r="M3365" t="str">
        <f>RIGHT(K3365,3)</f>
        <v>万/月</v>
      </c>
      <c r="N3365">
        <f>J3365*VLOOKUP(M3365,薪资单位!$A$1:$B$6,2,FALSE)</f>
        <v>10</v>
      </c>
      <c r="O3365">
        <f>L3365*VLOOKUP(M3365,薪资单位!$A$1:$B$6,2,FALSE)</f>
        <v>15</v>
      </c>
      <c r="P3365" t="s">
        <v>839</v>
      </c>
    </row>
    <row r="3366" spans="1:16" x14ac:dyDescent="0.2">
      <c r="A3366" t="s">
        <v>4351</v>
      </c>
      <c r="B3366" t="str">
        <f>IFERROR(LOOKUP(1,0/SEARCH(Sheet2!$E$3:$E$18,A3366),Sheet2!$F$3:$F$18),"其他")</f>
        <v>其他</v>
      </c>
      <c r="C3366" t="s">
        <v>40</v>
      </c>
      <c r="D3366" t="s">
        <v>65</v>
      </c>
      <c r="E3366" t="s">
        <v>8</v>
      </c>
      <c r="F3366" t="s">
        <v>839</v>
      </c>
      <c r="G3366" t="s">
        <v>4160</v>
      </c>
      <c r="H3366" t="s">
        <v>38</v>
      </c>
      <c r="I3366" t="s">
        <v>32</v>
      </c>
      <c r="J3366">
        <v>1</v>
      </c>
      <c r="K3366" t="s">
        <v>11098</v>
      </c>
      <c r="L3366" t="str">
        <f>LEFT(K3366,LEN(K3366)-3)</f>
        <v>1.5</v>
      </c>
      <c r="M3366" t="str">
        <f>RIGHT(K3366,3)</f>
        <v>万/月</v>
      </c>
      <c r="N3366">
        <f>J3366*VLOOKUP(M3366,薪资单位!$A$1:$B$6,2,FALSE)</f>
        <v>10</v>
      </c>
      <c r="O3366">
        <f>L3366*VLOOKUP(M3366,薪资单位!$A$1:$B$6,2,FALSE)</f>
        <v>15</v>
      </c>
      <c r="P3366" t="s">
        <v>839</v>
      </c>
    </row>
    <row r="3367" spans="1:16" x14ac:dyDescent="0.2">
      <c r="A3367" t="s">
        <v>1056</v>
      </c>
      <c r="B3367" t="str">
        <f>IFERROR(LOOKUP(1,0/SEARCH(Sheet2!$E$3:$E$18,A3367),Sheet2!$F$3:$F$18),"其他")</f>
        <v>其他</v>
      </c>
      <c r="C3367" t="s">
        <v>40</v>
      </c>
      <c r="D3367" t="s">
        <v>7</v>
      </c>
      <c r="E3367" t="s">
        <v>16</v>
      </c>
      <c r="F3367" t="s">
        <v>1636</v>
      </c>
      <c r="G3367" t="s">
        <v>4503</v>
      </c>
      <c r="H3367" t="s">
        <v>38</v>
      </c>
      <c r="I3367" t="s">
        <v>12</v>
      </c>
      <c r="J3367">
        <v>1</v>
      </c>
      <c r="K3367" t="s">
        <v>11098</v>
      </c>
      <c r="L3367" t="str">
        <f>LEFT(K3367,LEN(K3367)-3)</f>
        <v>1.5</v>
      </c>
      <c r="M3367" t="str">
        <f>RIGHT(K3367,3)</f>
        <v>万/月</v>
      </c>
      <c r="N3367">
        <f>J3367*VLOOKUP(M3367,薪资单位!$A$1:$B$6,2,FALSE)</f>
        <v>10</v>
      </c>
      <c r="O3367">
        <f>L3367*VLOOKUP(M3367,薪资单位!$A$1:$B$6,2,FALSE)</f>
        <v>15</v>
      </c>
      <c r="P3367" t="s">
        <v>839</v>
      </c>
    </row>
    <row r="3368" spans="1:16" x14ac:dyDescent="0.2">
      <c r="A3368" t="s">
        <v>1402</v>
      </c>
      <c r="B3368" t="str">
        <f>IFERROR(LOOKUP(1,0/SEARCH(Sheet2!$E$3:$E$18,A3368),Sheet2!$F$3:$F$18),"其他")</f>
        <v>其他</v>
      </c>
      <c r="C3368" t="s">
        <v>40</v>
      </c>
      <c r="D3368" t="s">
        <v>7</v>
      </c>
      <c r="E3368" t="s">
        <v>139</v>
      </c>
      <c r="F3368" t="s">
        <v>839</v>
      </c>
      <c r="G3368" t="s">
        <v>4566</v>
      </c>
      <c r="H3368" t="s">
        <v>38</v>
      </c>
      <c r="I3368" t="s">
        <v>12</v>
      </c>
      <c r="J3368">
        <v>1</v>
      </c>
      <c r="K3368" t="s">
        <v>11098</v>
      </c>
      <c r="L3368" t="str">
        <f>LEFT(K3368,LEN(K3368)-3)</f>
        <v>1.5</v>
      </c>
      <c r="M3368" t="str">
        <f>RIGHT(K3368,3)</f>
        <v>万/月</v>
      </c>
      <c r="N3368">
        <f>J3368*VLOOKUP(M3368,薪资单位!$A$1:$B$6,2,FALSE)</f>
        <v>10</v>
      </c>
      <c r="O3368">
        <f>L3368*VLOOKUP(M3368,薪资单位!$A$1:$B$6,2,FALSE)</f>
        <v>15</v>
      </c>
      <c r="P3368" t="s">
        <v>839</v>
      </c>
    </row>
    <row r="3369" spans="1:16" x14ac:dyDescent="0.2">
      <c r="A3369" t="s">
        <v>1584</v>
      </c>
      <c r="B3369" t="str">
        <f>IFERROR(LOOKUP(1,0/SEARCH(Sheet2!$E$3:$E$18,A3369),Sheet2!$F$3:$F$18),"其他")</f>
        <v>其他</v>
      </c>
      <c r="C3369" t="s">
        <v>40</v>
      </c>
      <c r="D3369" t="s">
        <v>7</v>
      </c>
      <c r="E3369" t="s">
        <v>8</v>
      </c>
      <c r="F3369" t="s">
        <v>2636</v>
      </c>
      <c r="G3369" t="s">
        <v>4636</v>
      </c>
      <c r="H3369" t="s">
        <v>38</v>
      </c>
      <c r="I3369" t="s">
        <v>12</v>
      </c>
      <c r="J3369">
        <v>1</v>
      </c>
      <c r="K3369" t="s">
        <v>11098</v>
      </c>
      <c r="L3369" t="str">
        <f>LEFT(K3369,LEN(K3369)-3)</f>
        <v>1.5</v>
      </c>
      <c r="M3369" t="str">
        <f>RIGHT(K3369,3)</f>
        <v>万/月</v>
      </c>
      <c r="N3369">
        <f>J3369*VLOOKUP(M3369,薪资单位!$A$1:$B$6,2,FALSE)</f>
        <v>10</v>
      </c>
      <c r="O3369">
        <f>L3369*VLOOKUP(M3369,薪资单位!$A$1:$B$6,2,FALSE)</f>
        <v>15</v>
      </c>
      <c r="P3369" t="s">
        <v>839</v>
      </c>
    </row>
    <row r="3370" spans="1:16" x14ac:dyDescent="0.2">
      <c r="A3370" t="s">
        <v>1406</v>
      </c>
      <c r="B3370" t="str">
        <f>IFERROR(LOOKUP(1,0/SEARCH(Sheet2!$E$3:$E$18,A3370),Sheet2!$F$3:$F$18),"其他")</f>
        <v>其他</v>
      </c>
      <c r="C3370" t="s">
        <v>40</v>
      </c>
      <c r="D3370" t="s">
        <v>35</v>
      </c>
      <c r="E3370" t="s">
        <v>16</v>
      </c>
      <c r="F3370" t="s">
        <v>839</v>
      </c>
      <c r="G3370" t="s">
        <v>4642</v>
      </c>
      <c r="H3370" t="s">
        <v>11</v>
      </c>
      <c r="I3370" t="s">
        <v>12</v>
      </c>
      <c r="J3370">
        <v>1</v>
      </c>
      <c r="K3370" t="s">
        <v>11098</v>
      </c>
      <c r="L3370" t="str">
        <f>LEFT(K3370,LEN(K3370)-3)</f>
        <v>1.5</v>
      </c>
      <c r="M3370" t="str">
        <f>RIGHT(K3370,3)</f>
        <v>万/月</v>
      </c>
      <c r="N3370">
        <f>J3370*VLOOKUP(M3370,薪资单位!$A$1:$B$6,2,FALSE)</f>
        <v>10</v>
      </c>
      <c r="O3370">
        <f>L3370*VLOOKUP(M3370,薪资单位!$A$1:$B$6,2,FALSE)</f>
        <v>15</v>
      </c>
      <c r="P3370" t="s">
        <v>839</v>
      </c>
    </row>
    <row r="3371" spans="1:16" x14ac:dyDescent="0.2">
      <c r="A3371" t="s">
        <v>4682</v>
      </c>
      <c r="B3371" t="str">
        <f>IFERROR(LOOKUP(1,0/SEARCH(Sheet2!$E$3:$E$18,A3371),Sheet2!$F$3:$F$18),"其他")</f>
        <v>其他</v>
      </c>
      <c r="C3371" t="s">
        <v>40</v>
      </c>
      <c r="D3371" t="s">
        <v>65</v>
      </c>
      <c r="E3371" t="s">
        <v>127</v>
      </c>
      <c r="F3371" t="s">
        <v>1636</v>
      </c>
      <c r="G3371" t="s">
        <v>4683</v>
      </c>
      <c r="H3371" t="s">
        <v>93</v>
      </c>
      <c r="I3371" t="s">
        <v>12</v>
      </c>
      <c r="J3371">
        <v>1</v>
      </c>
      <c r="K3371" t="s">
        <v>11098</v>
      </c>
      <c r="L3371" t="str">
        <f>LEFT(K3371,LEN(K3371)-3)</f>
        <v>1.5</v>
      </c>
      <c r="M3371" t="str">
        <f>RIGHT(K3371,3)</f>
        <v>万/月</v>
      </c>
      <c r="N3371">
        <f>J3371*VLOOKUP(M3371,薪资单位!$A$1:$B$6,2,FALSE)</f>
        <v>10</v>
      </c>
      <c r="O3371">
        <f>L3371*VLOOKUP(M3371,薪资单位!$A$1:$B$6,2,FALSE)</f>
        <v>15</v>
      </c>
      <c r="P3371" t="s">
        <v>839</v>
      </c>
    </row>
    <row r="3372" spans="1:16" x14ac:dyDescent="0.2">
      <c r="A3372" t="s">
        <v>1333</v>
      </c>
      <c r="B3372" t="str">
        <f>IFERROR(LOOKUP(1,0/SEARCH(Sheet2!$E$3:$E$18,A3372),Sheet2!$F$3:$F$18),"其他")</f>
        <v>数据分析工程师</v>
      </c>
      <c r="C3372" t="s">
        <v>40</v>
      </c>
      <c r="D3372" t="s">
        <v>65</v>
      </c>
      <c r="E3372" t="s">
        <v>16</v>
      </c>
      <c r="F3372" t="s">
        <v>839</v>
      </c>
      <c r="G3372" t="s">
        <v>161</v>
      </c>
      <c r="H3372" t="s">
        <v>38</v>
      </c>
      <c r="I3372" t="s">
        <v>81</v>
      </c>
      <c r="J3372">
        <v>1</v>
      </c>
      <c r="K3372" t="s">
        <v>11098</v>
      </c>
      <c r="L3372" t="str">
        <f>LEFT(K3372,LEN(K3372)-3)</f>
        <v>1.5</v>
      </c>
      <c r="M3372" t="str">
        <f>RIGHT(K3372,3)</f>
        <v>万/月</v>
      </c>
      <c r="N3372">
        <f>J3372*VLOOKUP(M3372,薪资单位!$A$1:$B$6,2,FALSE)</f>
        <v>10</v>
      </c>
      <c r="O3372">
        <f>L3372*VLOOKUP(M3372,薪资单位!$A$1:$B$6,2,FALSE)</f>
        <v>15</v>
      </c>
      <c r="P3372" t="s">
        <v>839</v>
      </c>
    </row>
    <row r="3373" spans="1:16" x14ac:dyDescent="0.2">
      <c r="A3373" t="s">
        <v>4692</v>
      </c>
      <c r="B3373" t="str">
        <f>IFERROR(LOOKUP(1,0/SEARCH(Sheet2!$E$3:$E$18,A3373),Sheet2!$F$3:$F$18),"其他")</f>
        <v>其他</v>
      </c>
      <c r="C3373" t="s">
        <v>40</v>
      </c>
      <c r="D3373" t="s">
        <v>23</v>
      </c>
      <c r="E3373" t="s">
        <v>16</v>
      </c>
      <c r="F3373" t="s">
        <v>2674</v>
      </c>
      <c r="G3373" t="s">
        <v>1992</v>
      </c>
      <c r="H3373" t="s">
        <v>38</v>
      </c>
      <c r="I3373" t="s">
        <v>81</v>
      </c>
      <c r="J3373">
        <v>1</v>
      </c>
      <c r="K3373" t="s">
        <v>11098</v>
      </c>
      <c r="L3373" t="str">
        <f>LEFT(K3373,LEN(K3373)-3)</f>
        <v>1.5</v>
      </c>
      <c r="M3373" t="str">
        <f>RIGHT(K3373,3)</f>
        <v>万/月</v>
      </c>
      <c r="N3373">
        <f>J3373*VLOOKUP(M3373,薪资单位!$A$1:$B$6,2,FALSE)</f>
        <v>10</v>
      </c>
      <c r="O3373">
        <f>L3373*VLOOKUP(M3373,薪资单位!$A$1:$B$6,2,FALSE)</f>
        <v>15</v>
      </c>
      <c r="P3373" t="s">
        <v>839</v>
      </c>
    </row>
    <row r="3374" spans="1:16" x14ac:dyDescent="0.2">
      <c r="A3374" t="s">
        <v>4718</v>
      </c>
      <c r="B3374" t="str">
        <f>IFERROR(LOOKUP(1,0/SEARCH(Sheet2!$E$3:$E$18,A3374),Sheet2!$F$3:$F$18),"其他")</f>
        <v>其他</v>
      </c>
      <c r="C3374" t="s">
        <v>40</v>
      </c>
      <c r="D3374" t="s">
        <v>7</v>
      </c>
      <c r="E3374" t="s">
        <v>143</v>
      </c>
      <c r="F3374" t="s">
        <v>1636</v>
      </c>
      <c r="G3374" t="s">
        <v>4719</v>
      </c>
      <c r="H3374" t="s">
        <v>38</v>
      </c>
      <c r="I3374" t="s">
        <v>12</v>
      </c>
      <c r="J3374">
        <v>1</v>
      </c>
      <c r="K3374" t="s">
        <v>11098</v>
      </c>
      <c r="L3374" t="str">
        <f>LEFT(K3374,LEN(K3374)-3)</f>
        <v>1.5</v>
      </c>
      <c r="M3374" t="str">
        <f>RIGHT(K3374,3)</f>
        <v>万/月</v>
      </c>
      <c r="N3374">
        <f>J3374*VLOOKUP(M3374,薪资单位!$A$1:$B$6,2,FALSE)</f>
        <v>10</v>
      </c>
      <c r="O3374">
        <f>L3374*VLOOKUP(M3374,薪资单位!$A$1:$B$6,2,FALSE)</f>
        <v>15</v>
      </c>
      <c r="P3374" t="s">
        <v>839</v>
      </c>
    </row>
    <row r="3375" spans="1:16" x14ac:dyDescent="0.2">
      <c r="A3375" t="s">
        <v>4720</v>
      </c>
      <c r="B3375" t="str">
        <f>IFERROR(LOOKUP(1,0/SEARCH(Sheet2!$E$3:$E$18,A3375),Sheet2!$F$3:$F$18),"其他")</f>
        <v>其他</v>
      </c>
      <c r="C3375" t="s">
        <v>40</v>
      </c>
      <c r="D3375" t="s">
        <v>65</v>
      </c>
      <c r="E3375" t="s">
        <v>16</v>
      </c>
      <c r="F3375" t="s">
        <v>1636</v>
      </c>
      <c r="G3375" t="s">
        <v>4721</v>
      </c>
      <c r="H3375" t="s">
        <v>38</v>
      </c>
      <c r="I3375" t="s">
        <v>129</v>
      </c>
      <c r="J3375">
        <v>1</v>
      </c>
      <c r="K3375" t="s">
        <v>11098</v>
      </c>
      <c r="L3375" t="str">
        <f>LEFT(K3375,LEN(K3375)-3)</f>
        <v>1.5</v>
      </c>
      <c r="M3375" t="str">
        <f>RIGHT(K3375,3)</f>
        <v>万/月</v>
      </c>
      <c r="N3375">
        <f>J3375*VLOOKUP(M3375,薪资单位!$A$1:$B$6,2,FALSE)</f>
        <v>10</v>
      </c>
      <c r="O3375">
        <f>L3375*VLOOKUP(M3375,薪资单位!$A$1:$B$6,2,FALSE)</f>
        <v>15</v>
      </c>
      <c r="P3375" t="s">
        <v>839</v>
      </c>
    </row>
    <row r="3376" spans="1:16" x14ac:dyDescent="0.2">
      <c r="A3376" t="s">
        <v>4776</v>
      </c>
      <c r="B3376" t="str">
        <f>IFERROR(LOOKUP(1,0/SEARCH(Sheet2!$E$3:$E$18,A3376),Sheet2!$F$3:$F$18),"其他")</f>
        <v>其他</v>
      </c>
      <c r="C3376" t="s">
        <v>40</v>
      </c>
      <c r="D3376" t="s">
        <v>65</v>
      </c>
      <c r="E3376" t="s">
        <v>8</v>
      </c>
      <c r="F3376" t="s">
        <v>2653</v>
      </c>
      <c r="G3376" t="s">
        <v>4777</v>
      </c>
      <c r="H3376" t="s">
        <v>38</v>
      </c>
      <c r="I3376" t="s">
        <v>12</v>
      </c>
      <c r="J3376">
        <v>1</v>
      </c>
      <c r="K3376" t="s">
        <v>11098</v>
      </c>
      <c r="L3376" t="str">
        <f>LEFT(K3376,LEN(K3376)-3)</f>
        <v>1.5</v>
      </c>
      <c r="M3376" t="str">
        <f>RIGHT(K3376,3)</f>
        <v>万/月</v>
      </c>
      <c r="N3376">
        <f>J3376*VLOOKUP(M3376,薪资单位!$A$1:$B$6,2,FALSE)</f>
        <v>10</v>
      </c>
      <c r="O3376">
        <f>L3376*VLOOKUP(M3376,薪资单位!$A$1:$B$6,2,FALSE)</f>
        <v>15</v>
      </c>
      <c r="P3376" t="s">
        <v>839</v>
      </c>
    </row>
    <row r="3377" spans="1:16" x14ac:dyDescent="0.2">
      <c r="A3377" t="s">
        <v>2573</v>
      </c>
      <c r="B3377" t="str">
        <f>IFERROR(LOOKUP(1,0/SEARCH(Sheet2!$E$3:$E$18,A3377),Sheet2!$F$3:$F$18),"其他")</f>
        <v>其他</v>
      </c>
      <c r="C3377" t="s">
        <v>40</v>
      </c>
      <c r="D3377" t="s">
        <v>35</v>
      </c>
      <c r="E3377" t="s">
        <v>8</v>
      </c>
      <c r="F3377" t="s">
        <v>2645</v>
      </c>
      <c r="G3377" t="s">
        <v>4794</v>
      </c>
      <c r="H3377" t="s">
        <v>38</v>
      </c>
      <c r="I3377" t="s">
        <v>32</v>
      </c>
      <c r="J3377">
        <v>1</v>
      </c>
      <c r="K3377" t="s">
        <v>11098</v>
      </c>
      <c r="L3377" t="str">
        <f>LEFT(K3377,LEN(K3377)-3)</f>
        <v>1.5</v>
      </c>
      <c r="M3377" t="str">
        <f>RIGHT(K3377,3)</f>
        <v>万/月</v>
      </c>
      <c r="N3377">
        <f>J3377*VLOOKUP(M3377,薪资单位!$A$1:$B$6,2,FALSE)</f>
        <v>10</v>
      </c>
      <c r="O3377">
        <f>L3377*VLOOKUP(M3377,薪资单位!$A$1:$B$6,2,FALSE)</f>
        <v>15</v>
      </c>
      <c r="P3377" t="s">
        <v>839</v>
      </c>
    </row>
    <row r="3378" spans="1:16" x14ac:dyDescent="0.2">
      <c r="A3378" t="s">
        <v>4828</v>
      </c>
      <c r="B3378" t="str">
        <f>IFERROR(LOOKUP(1,0/SEARCH(Sheet2!$E$3:$E$18,A3378),Sheet2!$F$3:$F$18),"其他")</f>
        <v>其他</v>
      </c>
      <c r="C3378" t="s">
        <v>40</v>
      </c>
      <c r="D3378" t="s">
        <v>23</v>
      </c>
      <c r="E3378" t="s">
        <v>2567</v>
      </c>
      <c r="F3378" t="s">
        <v>585</v>
      </c>
      <c r="G3378" t="s">
        <v>4829</v>
      </c>
      <c r="H3378" t="s">
        <v>93</v>
      </c>
      <c r="I3378" t="s">
        <v>12</v>
      </c>
      <c r="J3378">
        <v>1</v>
      </c>
      <c r="K3378" t="s">
        <v>11098</v>
      </c>
      <c r="L3378" t="str">
        <f>LEFT(K3378,LEN(K3378)-3)</f>
        <v>1.5</v>
      </c>
      <c r="M3378" t="str">
        <f>RIGHT(K3378,3)</f>
        <v>万/月</v>
      </c>
      <c r="N3378">
        <f>J3378*VLOOKUP(M3378,薪资单位!$A$1:$B$6,2,FALSE)</f>
        <v>10</v>
      </c>
      <c r="O3378">
        <f>L3378*VLOOKUP(M3378,薪资单位!$A$1:$B$6,2,FALSE)</f>
        <v>15</v>
      </c>
      <c r="P3378" t="s">
        <v>839</v>
      </c>
    </row>
    <row r="3379" spans="1:16" x14ac:dyDescent="0.2">
      <c r="A3379" t="s">
        <v>4848</v>
      </c>
      <c r="B3379" t="str">
        <f>IFERROR(LOOKUP(1,0/SEARCH(Sheet2!$E$3:$E$18,A3379),Sheet2!$F$3:$F$18),"其他")</f>
        <v>C语言工程师</v>
      </c>
      <c r="C3379" t="s">
        <v>40</v>
      </c>
      <c r="D3379" t="s">
        <v>15</v>
      </c>
      <c r="E3379" t="s">
        <v>16</v>
      </c>
      <c r="F3379" t="s">
        <v>1636</v>
      </c>
      <c r="G3379" t="s">
        <v>4849</v>
      </c>
      <c r="H3379" t="s">
        <v>11</v>
      </c>
      <c r="I3379" t="s">
        <v>12</v>
      </c>
      <c r="J3379">
        <v>1</v>
      </c>
      <c r="K3379" t="s">
        <v>11098</v>
      </c>
      <c r="L3379" t="str">
        <f>LEFT(K3379,LEN(K3379)-3)</f>
        <v>1.5</v>
      </c>
      <c r="M3379" t="str">
        <f>RIGHT(K3379,3)</f>
        <v>万/月</v>
      </c>
      <c r="N3379">
        <f>J3379*VLOOKUP(M3379,薪资单位!$A$1:$B$6,2,FALSE)</f>
        <v>10</v>
      </c>
      <c r="O3379">
        <f>L3379*VLOOKUP(M3379,薪资单位!$A$1:$B$6,2,FALSE)</f>
        <v>15</v>
      </c>
      <c r="P3379" t="s">
        <v>839</v>
      </c>
    </row>
    <row r="3380" spans="1:16" x14ac:dyDescent="0.2">
      <c r="A3380" t="s">
        <v>4946</v>
      </c>
      <c r="B3380" t="str">
        <f>IFERROR(LOOKUP(1,0/SEARCH(Sheet2!$E$3:$E$18,A3380),Sheet2!$F$3:$F$18),"其他")</f>
        <v>其他</v>
      </c>
      <c r="C3380" t="s">
        <v>40</v>
      </c>
      <c r="D3380" t="s">
        <v>35</v>
      </c>
      <c r="E3380" t="s">
        <v>143</v>
      </c>
      <c r="F3380" t="s">
        <v>1636</v>
      </c>
      <c r="G3380" t="s">
        <v>4947</v>
      </c>
      <c r="H3380" t="s">
        <v>38</v>
      </c>
      <c r="I3380" t="s">
        <v>20</v>
      </c>
      <c r="J3380">
        <v>1</v>
      </c>
      <c r="K3380" t="s">
        <v>11098</v>
      </c>
      <c r="L3380" t="str">
        <f>LEFT(K3380,LEN(K3380)-3)</f>
        <v>1.5</v>
      </c>
      <c r="M3380" t="str">
        <f>RIGHT(K3380,3)</f>
        <v>万/月</v>
      </c>
      <c r="N3380">
        <f>J3380*VLOOKUP(M3380,薪资单位!$A$1:$B$6,2,FALSE)</f>
        <v>10</v>
      </c>
      <c r="O3380">
        <f>L3380*VLOOKUP(M3380,薪资单位!$A$1:$B$6,2,FALSE)</f>
        <v>15</v>
      </c>
      <c r="P3380" t="s">
        <v>839</v>
      </c>
    </row>
    <row r="3381" spans="1:16" x14ac:dyDescent="0.2">
      <c r="A3381" t="s">
        <v>4956</v>
      </c>
      <c r="B3381" t="str">
        <f>IFERROR(LOOKUP(1,0/SEARCH(Sheet2!$E$3:$E$18,A3381),Sheet2!$F$3:$F$18),"其他")</f>
        <v>其他</v>
      </c>
      <c r="C3381" t="s">
        <v>40</v>
      </c>
      <c r="D3381" t="s">
        <v>65</v>
      </c>
      <c r="E3381" t="s">
        <v>8</v>
      </c>
      <c r="F3381" t="s">
        <v>1636</v>
      </c>
      <c r="G3381" t="s">
        <v>2450</v>
      </c>
      <c r="H3381" t="s">
        <v>38</v>
      </c>
      <c r="I3381" t="s">
        <v>129</v>
      </c>
      <c r="J3381">
        <v>1</v>
      </c>
      <c r="K3381" t="s">
        <v>11098</v>
      </c>
      <c r="L3381" t="str">
        <f>LEFT(K3381,LEN(K3381)-3)</f>
        <v>1.5</v>
      </c>
      <c r="M3381" t="str">
        <f>RIGHT(K3381,3)</f>
        <v>万/月</v>
      </c>
      <c r="N3381">
        <f>J3381*VLOOKUP(M3381,薪资单位!$A$1:$B$6,2,FALSE)</f>
        <v>10</v>
      </c>
      <c r="O3381">
        <f>L3381*VLOOKUP(M3381,薪资单位!$A$1:$B$6,2,FALSE)</f>
        <v>15</v>
      </c>
      <c r="P3381" t="s">
        <v>839</v>
      </c>
    </row>
    <row r="3382" spans="1:16" x14ac:dyDescent="0.2">
      <c r="A3382" t="s">
        <v>4996</v>
      </c>
      <c r="B3382" t="str">
        <f>IFERROR(LOOKUP(1,0/SEARCH(Sheet2!$E$3:$E$18,A3382),Sheet2!$F$3:$F$18),"其他")</f>
        <v>其他</v>
      </c>
      <c r="C3382" t="s">
        <v>40</v>
      </c>
      <c r="D3382" t="s">
        <v>65</v>
      </c>
      <c r="E3382" t="s">
        <v>8</v>
      </c>
      <c r="F3382" t="s">
        <v>2314</v>
      </c>
      <c r="G3382" t="s">
        <v>4997</v>
      </c>
      <c r="H3382" t="s">
        <v>93</v>
      </c>
      <c r="I3382" t="s">
        <v>12</v>
      </c>
      <c r="J3382">
        <v>1</v>
      </c>
      <c r="K3382" t="s">
        <v>11098</v>
      </c>
      <c r="L3382" t="str">
        <f>LEFT(K3382,LEN(K3382)-3)</f>
        <v>1.5</v>
      </c>
      <c r="M3382" t="str">
        <f>RIGHT(K3382,3)</f>
        <v>万/月</v>
      </c>
      <c r="N3382">
        <f>J3382*VLOOKUP(M3382,薪资单位!$A$1:$B$6,2,FALSE)</f>
        <v>10</v>
      </c>
      <c r="O3382">
        <f>L3382*VLOOKUP(M3382,薪资单位!$A$1:$B$6,2,FALSE)</f>
        <v>15</v>
      </c>
      <c r="P3382" t="s">
        <v>839</v>
      </c>
    </row>
    <row r="3383" spans="1:16" x14ac:dyDescent="0.2">
      <c r="A3383" t="s">
        <v>5024</v>
      </c>
      <c r="B3383" t="str">
        <f>IFERROR(LOOKUP(1,0/SEARCH(Sheet2!$E$3:$E$18,A3383),Sheet2!$F$3:$F$18),"其他")</f>
        <v>C语言工程师</v>
      </c>
      <c r="C3383" t="s">
        <v>40</v>
      </c>
      <c r="D3383" t="s">
        <v>35</v>
      </c>
      <c r="E3383" t="s">
        <v>16</v>
      </c>
      <c r="F3383" t="s">
        <v>2645</v>
      </c>
      <c r="G3383" t="s">
        <v>5025</v>
      </c>
      <c r="H3383" t="s">
        <v>11</v>
      </c>
      <c r="I3383" t="s">
        <v>12</v>
      </c>
      <c r="J3383">
        <v>1</v>
      </c>
      <c r="K3383" t="s">
        <v>11098</v>
      </c>
      <c r="L3383" t="str">
        <f>LEFT(K3383,LEN(K3383)-3)</f>
        <v>1.5</v>
      </c>
      <c r="M3383" t="str">
        <f>RIGHT(K3383,3)</f>
        <v>万/月</v>
      </c>
      <c r="N3383">
        <f>J3383*VLOOKUP(M3383,薪资单位!$A$1:$B$6,2,FALSE)</f>
        <v>10</v>
      </c>
      <c r="O3383">
        <f>L3383*VLOOKUP(M3383,薪资单位!$A$1:$B$6,2,FALSE)</f>
        <v>15</v>
      </c>
      <c r="P3383" t="s">
        <v>839</v>
      </c>
    </row>
    <row r="3384" spans="1:16" x14ac:dyDescent="0.2">
      <c r="A3384" t="s">
        <v>926</v>
      </c>
      <c r="B3384" t="str">
        <f>IFERROR(LOOKUP(1,0/SEARCH(Sheet2!$E$3:$E$18,A3384),Sheet2!$F$3:$F$18),"其他")</f>
        <v>C语言工程师</v>
      </c>
      <c r="C3384" t="s">
        <v>40</v>
      </c>
      <c r="D3384" t="s">
        <v>35</v>
      </c>
      <c r="E3384" t="s">
        <v>127</v>
      </c>
      <c r="F3384" t="s">
        <v>1636</v>
      </c>
      <c r="G3384" t="s">
        <v>4467</v>
      </c>
      <c r="H3384" t="s">
        <v>11</v>
      </c>
      <c r="I3384" t="s">
        <v>12</v>
      </c>
      <c r="J3384">
        <v>1</v>
      </c>
      <c r="K3384" t="s">
        <v>11098</v>
      </c>
      <c r="L3384" t="str">
        <f>LEFT(K3384,LEN(K3384)-3)</f>
        <v>1.5</v>
      </c>
      <c r="M3384" t="str">
        <f>RIGHT(K3384,3)</f>
        <v>万/月</v>
      </c>
      <c r="N3384">
        <f>J3384*VLOOKUP(M3384,薪资单位!$A$1:$B$6,2,FALSE)</f>
        <v>10</v>
      </c>
      <c r="O3384">
        <f>L3384*VLOOKUP(M3384,薪资单位!$A$1:$B$6,2,FALSE)</f>
        <v>15</v>
      </c>
      <c r="P3384" t="s">
        <v>839</v>
      </c>
    </row>
    <row r="3385" spans="1:16" x14ac:dyDescent="0.2">
      <c r="A3385" t="s">
        <v>5167</v>
      </c>
      <c r="B3385" t="str">
        <f>IFERROR(LOOKUP(1,0/SEARCH(Sheet2!$E$3:$E$18,A3385),Sheet2!$F$3:$F$18),"其他")</f>
        <v>其他</v>
      </c>
      <c r="C3385" t="s">
        <v>40</v>
      </c>
      <c r="D3385" t="s">
        <v>35</v>
      </c>
      <c r="E3385" t="s">
        <v>8</v>
      </c>
      <c r="F3385" t="s">
        <v>2213</v>
      </c>
      <c r="G3385" t="s">
        <v>5168</v>
      </c>
      <c r="H3385" t="s">
        <v>11</v>
      </c>
      <c r="I3385" t="s">
        <v>12</v>
      </c>
      <c r="J3385">
        <v>1</v>
      </c>
      <c r="K3385" t="s">
        <v>11098</v>
      </c>
      <c r="L3385" t="str">
        <f>LEFT(K3385,LEN(K3385)-3)</f>
        <v>1.5</v>
      </c>
      <c r="M3385" t="str">
        <f>RIGHT(K3385,3)</f>
        <v>万/月</v>
      </c>
      <c r="N3385">
        <f>J3385*VLOOKUP(M3385,薪资单位!$A$1:$B$6,2,FALSE)</f>
        <v>10</v>
      </c>
      <c r="O3385">
        <f>L3385*VLOOKUP(M3385,薪资单位!$A$1:$B$6,2,FALSE)</f>
        <v>15</v>
      </c>
      <c r="P3385" t="s">
        <v>2213</v>
      </c>
    </row>
    <row r="3386" spans="1:16" x14ac:dyDescent="0.2">
      <c r="A3386" t="s">
        <v>654</v>
      </c>
      <c r="B3386" t="str">
        <f>IFERROR(LOOKUP(1,0/SEARCH(Sheet2!$E$3:$E$18,A3386),Sheet2!$F$3:$F$18),"其他")</f>
        <v>其他</v>
      </c>
      <c r="C3386" t="s">
        <v>40</v>
      </c>
      <c r="D3386" t="s">
        <v>65</v>
      </c>
      <c r="E3386" t="s">
        <v>16</v>
      </c>
      <c r="F3386" t="s">
        <v>2653</v>
      </c>
      <c r="G3386" t="s">
        <v>5174</v>
      </c>
      <c r="H3386" t="s">
        <v>93</v>
      </c>
      <c r="I3386" t="s">
        <v>12</v>
      </c>
      <c r="J3386">
        <v>1</v>
      </c>
      <c r="K3386" t="s">
        <v>11098</v>
      </c>
      <c r="L3386" t="str">
        <f>LEFT(K3386,LEN(K3386)-3)</f>
        <v>1.5</v>
      </c>
      <c r="M3386" t="str">
        <f>RIGHT(K3386,3)</f>
        <v>万/月</v>
      </c>
      <c r="N3386">
        <f>J3386*VLOOKUP(M3386,薪资单位!$A$1:$B$6,2,FALSE)</f>
        <v>10</v>
      </c>
      <c r="O3386">
        <f>L3386*VLOOKUP(M3386,薪资单位!$A$1:$B$6,2,FALSE)</f>
        <v>15</v>
      </c>
      <c r="P3386" t="s">
        <v>839</v>
      </c>
    </row>
    <row r="3387" spans="1:16" x14ac:dyDescent="0.2">
      <c r="A3387" t="s">
        <v>5713</v>
      </c>
      <c r="B3387" t="str">
        <f>IFERROR(LOOKUP(1,0/SEARCH(Sheet2!$E$3:$E$18,A3387),Sheet2!$F$3:$F$18),"其他")</f>
        <v>其他</v>
      </c>
      <c r="C3387" t="s">
        <v>40</v>
      </c>
      <c r="D3387" t="s">
        <v>65</v>
      </c>
      <c r="E3387" t="s">
        <v>8</v>
      </c>
      <c r="F3387" t="s">
        <v>743</v>
      </c>
      <c r="G3387" t="s">
        <v>5714</v>
      </c>
      <c r="H3387" t="s">
        <v>93</v>
      </c>
      <c r="I3387" t="s">
        <v>12</v>
      </c>
      <c r="J3387">
        <v>1</v>
      </c>
      <c r="K3387" t="s">
        <v>11098</v>
      </c>
      <c r="L3387" t="str">
        <f>LEFT(K3387,LEN(K3387)-3)</f>
        <v>1.5</v>
      </c>
      <c r="M3387" t="str">
        <f>RIGHT(K3387,3)</f>
        <v>万/月</v>
      </c>
      <c r="N3387">
        <f>J3387*VLOOKUP(M3387,薪资单位!$A$1:$B$6,2,FALSE)</f>
        <v>10</v>
      </c>
      <c r="O3387">
        <f>L3387*VLOOKUP(M3387,薪资单位!$A$1:$B$6,2,FALSE)</f>
        <v>15</v>
      </c>
      <c r="P3387" t="s">
        <v>2595</v>
      </c>
    </row>
    <row r="3388" spans="1:16" x14ac:dyDescent="0.2">
      <c r="A3388" t="s">
        <v>1923</v>
      </c>
      <c r="B3388" t="str">
        <f>IFERROR(LOOKUP(1,0/SEARCH(Sheet2!$E$3:$E$18,A3388),Sheet2!$F$3:$F$18),"其他")</f>
        <v>其他</v>
      </c>
      <c r="C3388" t="s">
        <v>40</v>
      </c>
      <c r="D3388" t="s">
        <v>35</v>
      </c>
      <c r="E3388" t="s">
        <v>16</v>
      </c>
      <c r="F3388" t="s">
        <v>1388</v>
      </c>
      <c r="G3388" t="s">
        <v>5715</v>
      </c>
      <c r="H3388" t="s">
        <v>11</v>
      </c>
      <c r="I3388" t="s">
        <v>50</v>
      </c>
      <c r="J3388">
        <v>1</v>
      </c>
      <c r="K3388" t="s">
        <v>11098</v>
      </c>
      <c r="L3388" t="str">
        <f>LEFT(K3388,LEN(K3388)-3)</f>
        <v>1.5</v>
      </c>
      <c r="M3388" t="str">
        <f>RIGHT(K3388,3)</f>
        <v>万/月</v>
      </c>
      <c r="N3388">
        <f>J3388*VLOOKUP(M3388,薪资单位!$A$1:$B$6,2,FALSE)</f>
        <v>10</v>
      </c>
      <c r="O3388">
        <f>L3388*VLOOKUP(M3388,薪资单位!$A$1:$B$6,2,FALSE)</f>
        <v>15</v>
      </c>
      <c r="P3388" t="s">
        <v>2595</v>
      </c>
    </row>
    <row r="3389" spans="1:16" x14ac:dyDescent="0.2">
      <c r="A3389" t="s">
        <v>5723</v>
      </c>
      <c r="B3389" t="str">
        <f>IFERROR(LOOKUP(1,0/SEARCH(Sheet2!$E$3:$E$18,A3389),Sheet2!$F$3:$F$18),"其他")</f>
        <v>其他</v>
      </c>
      <c r="C3389" t="s">
        <v>40</v>
      </c>
      <c r="D3389" t="s">
        <v>35</v>
      </c>
      <c r="E3389" t="s">
        <v>16</v>
      </c>
      <c r="F3389" t="s">
        <v>2595</v>
      </c>
      <c r="G3389" t="s">
        <v>5724</v>
      </c>
      <c r="H3389" t="s">
        <v>38</v>
      </c>
      <c r="I3389" t="s">
        <v>12</v>
      </c>
      <c r="J3389">
        <v>1</v>
      </c>
      <c r="K3389" t="s">
        <v>11098</v>
      </c>
      <c r="L3389" t="str">
        <f>LEFT(K3389,LEN(K3389)-3)</f>
        <v>1.5</v>
      </c>
      <c r="M3389" t="str">
        <f>RIGHT(K3389,3)</f>
        <v>万/月</v>
      </c>
      <c r="N3389">
        <f>J3389*VLOOKUP(M3389,薪资单位!$A$1:$B$6,2,FALSE)</f>
        <v>10</v>
      </c>
      <c r="O3389">
        <f>L3389*VLOOKUP(M3389,薪资单位!$A$1:$B$6,2,FALSE)</f>
        <v>15</v>
      </c>
      <c r="P3389" t="s">
        <v>2595</v>
      </c>
    </row>
    <row r="3390" spans="1:16" x14ac:dyDescent="0.2">
      <c r="A3390" t="s">
        <v>5788</v>
      </c>
      <c r="B3390" t="str">
        <f>IFERROR(LOOKUP(1,0/SEARCH(Sheet2!$E$3:$E$18,A3390),Sheet2!$F$3:$F$18),"其他")</f>
        <v>其他</v>
      </c>
      <c r="C3390" t="s">
        <v>40</v>
      </c>
      <c r="D3390" t="s">
        <v>65</v>
      </c>
      <c r="E3390" t="s">
        <v>8</v>
      </c>
      <c r="F3390" t="s">
        <v>743</v>
      </c>
      <c r="G3390" t="s">
        <v>5789</v>
      </c>
      <c r="H3390" t="s">
        <v>11</v>
      </c>
      <c r="I3390" t="s">
        <v>12</v>
      </c>
      <c r="J3390">
        <v>1</v>
      </c>
      <c r="K3390" t="s">
        <v>11098</v>
      </c>
      <c r="L3390" t="str">
        <f>LEFT(K3390,LEN(K3390)-3)</f>
        <v>1.5</v>
      </c>
      <c r="M3390" t="str">
        <f>RIGHT(K3390,3)</f>
        <v>万/月</v>
      </c>
      <c r="N3390">
        <f>J3390*VLOOKUP(M3390,薪资单位!$A$1:$B$6,2,FALSE)</f>
        <v>10</v>
      </c>
      <c r="O3390">
        <f>L3390*VLOOKUP(M3390,薪资单位!$A$1:$B$6,2,FALSE)</f>
        <v>15</v>
      </c>
      <c r="P3390" t="s">
        <v>2595</v>
      </c>
    </row>
    <row r="3391" spans="1:16" x14ac:dyDescent="0.2">
      <c r="A3391" t="s">
        <v>5804</v>
      </c>
      <c r="B3391" t="str">
        <f>IFERROR(LOOKUP(1,0/SEARCH(Sheet2!$E$3:$E$18,A3391),Sheet2!$F$3:$F$18),"其他")</f>
        <v>其他</v>
      </c>
      <c r="C3391" t="s">
        <v>40</v>
      </c>
      <c r="D3391" t="s">
        <v>35</v>
      </c>
      <c r="E3391" t="s">
        <v>16</v>
      </c>
      <c r="F3391" t="s">
        <v>369</v>
      </c>
      <c r="G3391" t="s">
        <v>5805</v>
      </c>
      <c r="H3391" t="s">
        <v>11</v>
      </c>
      <c r="I3391" t="s">
        <v>12</v>
      </c>
      <c r="J3391">
        <v>1</v>
      </c>
      <c r="K3391" t="s">
        <v>11098</v>
      </c>
      <c r="L3391" t="str">
        <f>LEFT(K3391,LEN(K3391)-3)</f>
        <v>1.5</v>
      </c>
      <c r="M3391" t="str">
        <f>RIGHT(K3391,3)</f>
        <v>万/月</v>
      </c>
      <c r="N3391">
        <f>J3391*VLOOKUP(M3391,薪资单位!$A$1:$B$6,2,FALSE)</f>
        <v>10</v>
      </c>
      <c r="O3391">
        <f>L3391*VLOOKUP(M3391,薪资单位!$A$1:$B$6,2,FALSE)</f>
        <v>15</v>
      </c>
      <c r="P3391" t="s">
        <v>369</v>
      </c>
    </row>
    <row r="3392" spans="1:16" x14ac:dyDescent="0.2">
      <c r="A3392" t="s">
        <v>783</v>
      </c>
      <c r="B3392" t="str">
        <f>IFERROR(LOOKUP(1,0/SEARCH(Sheet2!$E$3:$E$18,A3392),Sheet2!$F$3:$F$18),"其他")</f>
        <v>其他</v>
      </c>
      <c r="C3392" t="s">
        <v>40</v>
      </c>
      <c r="D3392" t="s">
        <v>15</v>
      </c>
      <c r="E3392" t="s">
        <v>8</v>
      </c>
      <c r="F3392" t="s">
        <v>743</v>
      </c>
      <c r="G3392" t="s">
        <v>5806</v>
      </c>
      <c r="H3392" t="s">
        <v>42</v>
      </c>
      <c r="I3392" t="s">
        <v>81</v>
      </c>
      <c r="J3392">
        <v>1</v>
      </c>
      <c r="K3392" t="s">
        <v>11098</v>
      </c>
      <c r="L3392" t="str">
        <f>LEFT(K3392,LEN(K3392)-3)</f>
        <v>1.5</v>
      </c>
      <c r="M3392" t="str">
        <f>RIGHT(K3392,3)</f>
        <v>万/月</v>
      </c>
      <c r="N3392">
        <f>J3392*VLOOKUP(M3392,薪资单位!$A$1:$B$6,2,FALSE)</f>
        <v>10</v>
      </c>
      <c r="O3392">
        <f>L3392*VLOOKUP(M3392,薪资单位!$A$1:$B$6,2,FALSE)</f>
        <v>15</v>
      </c>
      <c r="P3392" t="s">
        <v>2595</v>
      </c>
    </row>
    <row r="3393" spans="1:16" x14ac:dyDescent="0.2">
      <c r="A3393" t="s">
        <v>5811</v>
      </c>
      <c r="B3393" t="str">
        <f>IFERROR(LOOKUP(1,0/SEARCH(Sheet2!$E$3:$E$18,A3393),Sheet2!$F$3:$F$18),"其他")</f>
        <v>其他</v>
      </c>
      <c r="C3393" t="s">
        <v>40</v>
      </c>
      <c r="D3393" t="s">
        <v>65</v>
      </c>
      <c r="E3393" t="s">
        <v>8</v>
      </c>
      <c r="F3393" t="s">
        <v>5342</v>
      </c>
      <c r="G3393" t="s">
        <v>5812</v>
      </c>
      <c r="H3393" t="s">
        <v>26</v>
      </c>
      <c r="I3393" t="s">
        <v>12</v>
      </c>
      <c r="J3393">
        <v>1</v>
      </c>
      <c r="K3393" t="s">
        <v>11098</v>
      </c>
      <c r="L3393" t="str">
        <f>LEFT(K3393,LEN(K3393)-3)</f>
        <v>1.5</v>
      </c>
      <c r="M3393" t="str">
        <f>RIGHT(K3393,3)</f>
        <v>万/月</v>
      </c>
      <c r="N3393">
        <f>J3393*VLOOKUP(M3393,薪资单位!$A$1:$B$6,2,FALSE)</f>
        <v>10</v>
      </c>
      <c r="O3393">
        <f>L3393*VLOOKUP(M3393,薪资单位!$A$1:$B$6,2,FALSE)</f>
        <v>15</v>
      </c>
      <c r="P3393" t="s">
        <v>2595</v>
      </c>
    </row>
    <row r="3394" spans="1:16" x14ac:dyDescent="0.2">
      <c r="A3394" t="s">
        <v>5832</v>
      </c>
      <c r="B3394" t="str">
        <f>IFERROR(LOOKUP(1,0/SEARCH(Sheet2!$E$3:$E$18,A3394),Sheet2!$F$3:$F$18),"其他")</f>
        <v>其他</v>
      </c>
      <c r="C3394" t="s">
        <v>40</v>
      </c>
      <c r="D3394" t="s">
        <v>35</v>
      </c>
      <c r="E3394" t="s">
        <v>8</v>
      </c>
      <c r="F3394" t="s">
        <v>2595</v>
      </c>
      <c r="G3394" t="s">
        <v>5468</v>
      </c>
      <c r="H3394" t="s">
        <v>26</v>
      </c>
      <c r="I3394" t="s">
        <v>12</v>
      </c>
      <c r="J3394">
        <v>1</v>
      </c>
      <c r="K3394" t="s">
        <v>11098</v>
      </c>
      <c r="L3394" t="str">
        <f>LEFT(K3394,LEN(K3394)-3)</f>
        <v>1.5</v>
      </c>
      <c r="M3394" t="str">
        <f>RIGHT(K3394,3)</f>
        <v>万/月</v>
      </c>
      <c r="N3394">
        <f>J3394*VLOOKUP(M3394,薪资单位!$A$1:$B$6,2,FALSE)</f>
        <v>10</v>
      </c>
      <c r="O3394">
        <f>L3394*VLOOKUP(M3394,薪资单位!$A$1:$B$6,2,FALSE)</f>
        <v>15</v>
      </c>
      <c r="P3394" t="s">
        <v>2595</v>
      </c>
    </row>
    <row r="3395" spans="1:16" x14ac:dyDescent="0.2">
      <c r="A3395" t="s">
        <v>783</v>
      </c>
      <c r="B3395" t="str">
        <f>IFERROR(LOOKUP(1,0/SEARCH(Sheet2!$E$3:$E$18,A3395),Sheet2!$F$3:$F$18),"其他")</f>
        <v>其他</v>
      </c>
      <c r="C3395" t="s">
        <v>40</v>
      </c>
      <c r="D3395" t="s">
        <v>35</v>
      </c>
      <c r="E3395" t="s">
        <v>16</v>
      </c>
      <c r="F3395" t="s">
        <v>2595</v>
      </c>
      <c r="G3395" t="s">
        <v>5833</v>
      </c>
      <c r="H3395" t="s">
        <v>26</v>
      </c>
      <c r="I3395" t="s">
        <v>50</v>
      </c>
      <c r="J3395">
        <v>1</v>
      </c>
      <c r="K3395" t="s">
        <v>11098</v>
      </c>
      <c r="L3395" t="str">
        <f>LEFT(K3395,LEN(K3395)-3)</f>
        <v>1.5</v>
      </c>
      <c r="M3395" t="str">
        <f>RIGHT(K3395,3)</f>
        <v>万/月</v>
      </c>
      <c r="N3395">
        <f>J3395*VLOOKUP(M3395,薪资单位!$A$1:$B$6,2,FALSE)</f>
        <v>10</v>
      </c>
      <c r="O3395">
        <f>L3395*VLOOKUP(M3395,薪资单位!$A$1:$B$6,2,FALSE)</f>
        <v>15</v>
      </c>
      <c r="P3395" t="s">
        <v>2595</v>
      </c>
    </row>
    <row r="3396" spans="1:16" x14ac:dyDescent="0.2">
      <c r="A3396" t="s">
        <v>5870</v>
      </c>
      <c r="B3396" t="str">
        <f>IFERROR(LOOKUP(1,0/SEARCH(Sheet2!$E$3:$E$18,A3396),Sheet2!$F$3:$F$18),"其他")</f>
        <v>其他</v>
      </c>
      <c r="C3396" t="s">
        <v>40</v>
      </c>
      <c r="D3396" t="s">
        <v>65</v>
      </c>
      <c r="E3396" t="s">
        <v>8</v>
      </c>
      <c r="F3396" t="s">
        <v>4153</v>
      </c>
      <c r="G3396" t="s">
        <v>5871</v>
      </c>
      <c r="H3396" t="s">
        <v>38</v>
      </c>
      <c r="I3396" t="s">
        <v>12</v>
      </c>
      <c r="J3396">
        <v>1</v>
      </c>
      <c r="K3396" t="s">
        <v>11098</v>
      </c>
      <c r="L3396" t="str">
        <f>LEFT(K3396,LEN(K3396)-3)</f>
        <v>1.5</v>
      </c>
      <c r="M3396" t="str">
        <f>RIGHT(K3396,3)</f>
        <v>万/月</v>
      </c>
      <c r="N3396">
        <f>J3396*VLOOKUP(M3396,薪资单位!$A$1:$B$6,2,FALSE)</f>
        <v>10</v>
      </c>
      <c r="O3396">
        <f>L3396*VLOOKUP(M3396,薪资单位!$A$1:$B$6,2,FALSE)</f>
        <v>15</v>
      </c>
      <c r="P3396" t="s">
        <v>2595</v>
      </c>
    </row>
    <row r="3397" spans="1:16" x14ac:dyDescent="0.2">
      <c r="A3397" t="s">
        <v>5880</v>
      </c>
      <c r="B3397" t="str">
        <f>IFERROR(LOOKUP(1,0/SEARCH(Sheet2!$E$3:$E$18,A3397),Sheet2!$F$3:$F$18),"其他")</f>
        <v>其他</v>
      </c>
      <c r="C3397" t="s">
        <v>40</v>
      </c>
      <c r="D3397" t="s">
        <v>23</v>
      </c>
      <c r="E3397" t="s">
        <v>547</v>
      </c>
      <c r="F3397" t="s">
        <v>4153</v>
      </c>
      <c r="G3397" t="s">
        <v>5881</v>
      </c>
      <c r="H3397" t="s">
        <v>93</v>
      </c>
      <c r="I3397" t="s">
        <v>12</v>
      </c>
      <c r="J3397">
        <v>1</v>
      </c>
      <c r="K3397" t="s">
        <v>11098</v>
      </c>
      <c r="L3397" t="str">
        <f>LEFT(K3397,LEN(K3397)-3)</f>
        <v>1.5</v>
      </c>
      <c r="M3397" t="str">
        <f>RIGHT(K3397,3)</f>
        <v>万/月</v>
      </c>
      <c r="N3397">
        <f>J3397*VLOOKUP(M3397,薪资单位!$A$1:$B$6,2,FALSE)</f>
        <v>10</v>
      </c>
      <c r="O3397">
        <f>L3397*VLOOKUP(M3397,薪资单位!$A$1:$B$6,2,FALSE)</f>
        <v>15</v>
      </c>
      <c r="P3397" t="s">
        <v>2595</v>
      </c>
    </row>
    <row r="3398" spans="1:16" x14ac:dyDescent="0.2">
      <c r="A3398" t="s">
        <v>4877</v>
      </c>
      <c r="B3398" t="str">
        <f>IFERROR(LOOKUP(1,0/SEARCH(Sheet2!$E$3:$E$18,A3398),Sheet2!$F$3:$F$18),"其他")</f>
        <v>其他</v>
      </c>
      <c r="C3398" t="s">
        <v>40</v>
      </c>
      <c r="D3398" t="s">
        <v>35</v>
      </c>
      <c r="E3398" t="s">
        <v>16</v>
      </c>
      <c r="F3398" t="s">
        <v>1388</v>
      </c>
      <c r="G3398" t="s">
        <v>5987</v>
      </c>
      <c r="H3398" t="s">
        <v>38</v>
      </c>
      <c r="I3398" t="s">
        <v>12</v>
      </c>
      <c r="J3398">
        <v>1</v>
      </c>
      <c r="K3398" t="s">
        <v>11098</v>
      </c>
      <c r="L3398" t="str">
        <f>LEFT(K3398,LEN(K3398)-3)</f>
        <v>1.5</v>
      </c>
      <c r="M3398" t="str">
        <f>RIGHT(K3398,3)</f>
        <v>万/月</v>
      </c>
      <c r="N3398">
        <f>J3398*VLOOKUP(M3398,薪资单位!$A$1:$B$6,2,FALSE)</f>
        <v>10</v>
      </c>
      <c r="O3398">
        <f>L3398*VLOOKUP(M3398,薪资单位!$A$1:$B$6,2,FALSE)</f>
        <v>15</v>
      </c>
      <c r="P3398" t="s">
        <v>2595</v>
      </c>
    </row>
    <row r="3399" spans="1:16" x14ac:dyDescent="0.2">
      <c r="A3399" t="s">
        <v>5998</v>
      </c>
      <c r="B3399" t="str">
        <f>IFERROR(LOOKUP(1,0/SEARCH(Sheet2!$E$3:$E$18,A3399),Sheet2!$F$3:$F$18),"其他")</f>
        <v>C语言工程师</v>
      </c>
      <c r="C3399" t="s">
        <v>40</v>
      </c>
      <c r="D3399" t="s">
        <v>35</v>
      </c>
      <c r="E3399" t="s">
        <v>8</v>
      </c>
      <c r="F3399" t="s">
        <v>5200</v>
      </c>
      <c r="G3399" t="s">
        <v>5999</v>
      </c>
      <c r="H3399" t="s">
        <v>11</v>
      </c>
      <c r="I3399" t="s">
        <v>12</v>
      </c>
      <c r="J3399">
        <v>1</v>
      </c>
      <c r="K3399" t="s">
        <v>11098</v>
      </c>
      <c r="L3399" t="str">
        <f>LEFT(K3399,LEN(K3399)-3)</f>
        <v>1.5</v>
      </c>
      <c r="M3399" t="str">
        <f>RIGHT(K3399,3)</f>
        <v>万/月</v>
      </c>
      <c r="N3399">
        <f>J3399*VLOOKUP(M3399,薪资单位!$A$1:$B$6,2,FALSE)</f>
        <v>10</v>
      </c>
      <c r="O3399">
        <f>L3399*VLOOKUP(M3399,薪资单位!$A$1:$B$6,2,FALSE)</f>
        <v>15</v>
      </c>
      <c r="P3399" t="s">
        <v>2595</v>
      </c>
    </row>
    <row r="3400" spans="1:16" x14ac:dyDescent="0.2">
      <c r="A3400" t="s">
        <v>6088</v>
      </c>
      <c r="B3400" t="str">
        <f>IFERROR(LOOKUP(1,0/SEARCH(Sheet2!$E$3:$E$18,A3400),Sheet2!$F$3:$F$18),"其他")</f>
        <v>其他</v>
      </c>
      <c r="C3400" t="s">
        <v>40</v>
      </c>
      <c r="D3400" t="s">
        <v>23</v>
      </c>
      <c r="E3400" t="s">
        <v>547</v>
      </c>
      <c r="F3400" t="s">
        <v>5226</v>
      </c>
      <c r="G3400" t="s">
        <v>6089</v>
      </c>
      <c r="H3400" t="s">
        <v>26</v>
      </c>
      <c r="I3400" t="s">
        <v>129</v>
      </c>
      <c r="J3400">
        <v>1</v>
      </c>
      <c r="K3400" t="s">
        <v>11098</v>
      </c>
      <c r="L3400" t="str">
        <f>LEFT(K3400,LEN(K3400)-3)</f>
        <v>1.5</v>
      </c>
      <c r="M3400" t="str">
        <f>RIGHT(K3400,3)</f>
        <v>万/月</v>
      </c>
      <c r="N3400">
        <f>J3400*VLOOKUP(M3400,薪资单位!$A$1:$B$6,2,FALSE)</f>
        <v>10</v>
      </c>
      <c r="O3400">
        <f>L3400*VLOOKUP(M3400,薪资单位!$A$1:$B$6,2,FALSE)</f>
        <v>15</v>
      </c>
      <c r="P3400" t="s">
        <v>2595</v>
      </c>
    </row>
    <row r="3401" spans="1:16" x14ac:dyDescent="0.2">
      <c r="A3401" t="s">
        <v>6133</v>
      </c>
      <c r="B3401" t="str">
        <f>IFERROR(LOOKUP(1,0/SEARCH(Sheet2!$E$3:$E$18,A3401),Sheet2!$F$3:$F$18),"其他")</f>
        <v>其他</v>
      </c>
      <c r="C3401" t="s">
        <v>40</v>
      </c>
      <c r="D3401" t="s">
        <v>23</v>
      </c>
      <c r="E3401" t="s">
        <v>2567</v>
      </c>
      <c r="F3401" t="s">
        <v>743</v>
      </c>
      <c r="G3401" t="s">
        <v>6134</v>
      </c>
      <c r="H3401" t="s">
        <v>26</v>
      </c>
      <c r="I3401" t="s">
        <v>12</v>
      </c>
      <c r="J3401">
        <v>1</v>
      </c>
      <c r="K3401" t="s">
        <v>11098</v>
      </c>
      <c r="L3401" t="str">
        <f>LEFT(K3401,LEN(K3401)-3)</f>
        <v>1.5</v>
      </c>
      <c r="M3401" t="str">
        <f>RIGHT(K3401,3)</f>
        <v>万/月</v>
      </c>
      <c r="N3401">
        <f>J3401*VLOOKUP(M3401,薪资单位!$A$1:$B$6,2,FALSE)</f>
        <v>10</v>
      </c>
      <c r="O3401">
        <f>L3401*VLOOKUP(M3401,薪资单位!$A$1:$B$6,2,FALSE)</f>
        <v>15</v>
      </c>
      <c r="P3401" t="s">
        <v>2595</v>
      </c>
    </row>
    <row r="3402" spans="1:16" x14ac:dyDescent="0.2">
      <c r="A3402" t="s">
        <v>1084</v>
      </c>
      <c r="B3402" t="str">
        <f>IFERROR(LOOKUP(1,0/SEARCH(Sheet2!$E$3:$E$18,A3402),Sheet2!$F$3:$F$18),"其他")</f>
        <v>其他</v>
      </c>
      <c r="C3402" t="s">
        <v>40</v>
      </c>
      <c r="D3402" t="s">
        <v>65</v>
      </c>
      <c r="E3402" t="s">
        <v>16</v>
      </c>
      <c r="F3402" t="s">
        <v>5342</v>
      </c>
      <c r="G3402" t="s">
        <v>6169</v>
      </c>
      <c r="H3402" t="s">
        <v>93</v>
      </c>
      <c r="I3402" t="s">
        <v>20</v>
      </c>
      <c r="J3402">
        <v>1</v>
      </c>
      <c r="K3402" t="s">
        <v>11098</v>
      </c>
      <c r="L3402" t="str">
        <f>LEFT(K3402,LEN(K3402)-3)</f>
        <v>1.5</v>
      </c>
      <c r="M3402" t="str">
        <f>RIGHT(K3402,3)</f>
        <v>万/月</v>
      </c>
      <c r="N3402">
        <f>J3402*VLOOKUP(M3402,薪资单位!$A$1:$B$6,2,FALSE)</f>
        <v>10</v>
      </c>
      <c r="O3402">
        <f>L3402*VLOOKUP(M3402,薪资单位!$A$1:$B$6,2,FALSE)</f>
        <v>15</v>
      </c>
      <c r="P3402" t="s">
        <v>2595</v>
      </c>
    </row>
    <row r="3403" spans="1:16" x14ac:dyDescent="0.2">
      <c r="A3403" t="s">
        <v>6201</v>
      </c>
      <c r="B3403" t="str">
        <f>IFERROR(LOOKUP(1,0/SEARCH(Sheet2!$E$3:$E$18,A3403),Sheet2!$F$3:$F$18),"其他")</f>
        <v>其他</v>
      </c>
      <c r="C3403" t="s">
        <v>40</v>
      </c>
      <c r="D3403" t="s">
        <v>7</v>
      </c>
      <c r="E3403" t="s">
        <v>1218</v>
      </c>
      <c r="F3403" t="s">
        <v>5190</v>
      </c>
      <c r="G3403" t="s">
        <v>6202</v>
      </c>
      <c r="H3403" t="s">
        <v>38</v>
      </c>
      <c r="I3403" t="s">
        <v>12</v>
      </c>
      <c r="J3403">
        <v>1</v>
      </c>
      <c r="K3403" t="s">
        <v>11098</v>
      </c>
      <c r="L3403" t="str">
        <f>LEFT(K3403,LEN(K3403)-3)</f>
        <v>1.5</v>
      </c>
      <c r="M3403" t="str">
        <f>RIGHT(K3403,3)</f>
        <v>万/月</v>
      </c>
      <c r="N3403">
        <f>J3403*VLOOKUP(M3403,薪资单位!$A$1:$B$6,2,FALSE)</f>
        <v>10</v>
      </c>
      <c r="O3403">
        <f>L3403*VLOOKUP(M3403,薪资单位!$A$1:$B$6,2,FALSE)</f>
        <v>15</v>
      </c>
      <c r="P3403" t="s">
        <v>2595</v>
      </c>
    </row>
    <row r="3404" spans="1:16" x14ac:dyDescent="0.2">
      <c r="A3404" t="s">
        <v>2236</v>
      </c>
      <c r="B3404" t="str">
        <f>IFERROR(LOOKUP(1,0/SEARCH(Sheet2!$E$3:$E$18,A3404),Sheet2!$F$3:$F$18),"其他")</f>
        <v>其他</v>
      </c>
      <c r="C3404" t="s">
        <v>40</v>
      </c>
      <c r="D3404" t="s">
        <v>7</v>
      </c>
      <c r="E3404" t="s">
        <v>59</v>
      </c>
      <c r="F3404" t="s">
        <v>5625</v>
      </c>
      <c r="G3404" t="s">
        <v>6209</v>
      </c>
      <c r="H3404" t="s">
        <v>11</v>
      </c>
      <c r="I3404" t="s">
        <v>12</v>
      </c>
      <c r="J3404">
        <v>1</v>
      </c>
      <c r="K3404" t="s">
        <v>11098</v>
      </c>
      <c r="L3404" t="str">
        <f>LEFT(K3404,LEN(K3404)-3)</f>
        <v>1.5</v>
      </c>
      <c r="M3404" t="str">
        <f>RIGHT(K3404,3)</f>
        <v>万/月</v>
      </c>
      <c r="N3404">
        <f>J3404*VLOOKUP(M3404,薪资单位!$A$1:$B$6,2,FALSE)</f>
        <v>10</v>
      </c>
      <c r="O3404">
        <f>L3404*VLOOKUP(M3404,薪资单位!$A$1:$B$6,2,FALSE)</f>
        <v>15</v>
      </c>
      <c r="P3404" t="s">
        <v>5604</v>
      </c>
    </row>
    <row r="3405" spans="1:16" x14ac:dyDescent="0.2">
      <c r="A3405" t="s">
        <v>6210</v>
      </c>
      <c r="B3405" t="str">
        <f>IFERROR(LOOKUP(1,0/SEARCH(Sheet2!$E$3:$E$18,A3405),Sheet2!$F$3:$F$18),"其他")</f>
        <v>其他</v>
      </c>
      <c r="C3405" t="s">
        <v>40</v>
      </c>
      <c r="D3405" t="s">
        <v>35</v>
      </c>
      <c r="E3405" t="s">
        <v>8</v>
      </c>
      <c r="F3405" t="s">
        <v>1961</v>
      </c>
      <c r="G3405" t="s">
        <v>6211</v>
      </c>
      <c r="H3405" t="s">
        <v>42</v>
      </c>
      <c r="I3405" t="s">
        <v>12</v>
      </c>
      <c r="J3405">
        <v>1</v>
      </c>
      <c r="K3405" t="s">
        <v>11098</v>
      </c>
      <c r="L3405" t="str">
        <f>LEFT(K3405,LEN(K3405)-3)</f>
        <v>1.5</v>
      </c>
      <c r="M3405" t="str">
        <f>RIGHT(K3405,3)</f>
        <v>万/月</v>
      </c>
      <c r="N3405">
        <f>J3405*VLOOKUP(M3405,薪资单位!$A$1:$B$6,2,FALSE)</f>
        <v>10</v>
      </c>
      <c r="O3405">
        <f>L3405*VLOOKUP(M3405,薪资单位!$A$1:$B$6,2,FALSE)</f>
        <v>15</v>
      </c>
      <c r="P3405" t="s">
        <v>2595</v>
      </c>
    </row>
    <row r="3406" spans="1:16" x14ac:dyDescent="0.2">
      <c r="A3406" t="s">
        <v>6254</v>
      </c>
      <c r="B3406" t="str">
        <f>IFERROR(LOOKUP(1,0/SEARCH(Sheet2!$E$3:$E$18,A3406),Sheet2!$F$3:$F$18),"其他")</f>
        <v>其他</v>
      </c>
      <c r="C3406" t="s">
        <v>40</v>
      </c>
      <c r="D3406" t="s">
        <v>23</v>
      </c>
      <c r="E3406" t="s">
        <v>8</v>
      </c>
      <c r="F3406" t="s">
        <v>743</v>
      </c>
      <c r="G3406" t="s">
        <v>6255</v>
      </c>
      <c r="H3406" t="s">
        <v>11</v>
      </c>
      <c r="I3406" t="s">
        <v>12</v>
      </c>
      <c r="J3406">
        <v>1</v>
      </c>
      <c r="K3406" t="s">
        <v>11098</v>
      </c>
      <c r="L3406" t="str">
        <f>LEFT(K3406,LEN(K3406)-3)</f>
        <v>1.5</v>
      </c>
      <c r="M3406" t="str">
        <f>RIGHT(K3406,3)</f>
        <v>万/月</v>
      </c>
      <c r="N3406">
        <f>J3406*VLOOKUP(M3406,薪资单位!$A$1:$B$6,2,FALSE)</f>
        <v>10</v>
      </c>
      <c r="O3406">
        <f>L3406*VLOOKUP(M3406,薪资单位!$A$1:$B$6,2,FALSE)</f>
        <v>15</v>
      </c>
      <c r="P3406" t="s">
        <v>2595</v>
      </c>
    </row>
    <row r="3407" spans="1:16" x14ac:dyDescent="0.2">
      <c r="A3407" t="s">
        <v>6282</v>
      </c>
      <c r="B3407" t="str">
        <f>IFERROR(LOOKUP(1,0/SEARCH(Sheet2!$E$3:$E$18,A3407),Sheet2!$F$3:$F$18),"其他")</f>
        <v>其他</v>
      </c>
      <c r="C3407" t="s">
        <v>40</v>
      </c>
      <c r="D3407" t="s">
        <v>7</v>
      </c>
      <c r="E3407" t="s">
        <v>139</v>
      </c>
      <c r="F3407" t="s">
        <v>1722</v>
      </c>
      <c r="G3407" t="s">
        <v>6283</v>
      </c>
      <c r="H3407" t="s">
        <v>11</v>
      </c>
      <c r="I3407" t="s">
        <v>12</v>
      </c>
      <c r="J3407">
        <v>1</v>
      </c>
      <c r="K3407" t="s">
        <v>11098</v>
      </c>
      <c r="L3407" t="str">
        <f>LEFT(K3407,LEN(K3407)-3)</f>
        <v>1.5</v>
      </c>
      <c r="M3407" t="str">
        <f>RIGHT(K3407,3)</f>
        <v>万/月</v>
      </c>
      <c r="N3407">
        <f>J3407*VLOOKUP(M3407,薪资单位!$A$1:$B$6,2,FALSE)</f>
        <v>10</v>
      </c>
      <c r="O3407">
        <f>L3407*VLOOKUP(M3407,薪资单位!$A$1:$B$6,2,FALSE)</f>
        <v>15</v>
      </c>
      <c r="P3407" t="s">
        <v>2595</v>
      </c>
    </row>
    <row r="3408" spans="1:16" x14ac:dyDescent="0.2">
      <c r="A3408" t="s">
        <v>6292</v>
      </c>
      <c r="B3408" t="str">
        <f>IFERROR(LOOKUP(1,0/SEARCH(Sheet2!$E$3:$E$18,A3408),Sheet2!$F$3:$F$18),"其他")</f>
        <v>其他</v>
      </c>
      <c r="C3408" t="s">
        <v>40</v>
      </c>
      <c r="D3408" t="s">
        <v>35</v>
      </c>
      <c r="E3408" t="s">
        <v>16</v>
      </c>
      <c r="F3408" t="s">
        <v>2595</v>
      </c>
      <c r="G3408" t="s">
        <v>54</v>
      </c>
      <c r="H3408" t="s">
        <v>26</v>
      </c>
      <c r="I3408" t="s">
        <v>50</v>
      </c>
      <c r="J3408">
        <v>1</v>
      </c>
      <c r="K3408" t="s">
        <v>11098</v>
      </c>
      <c r="L3408" t="str">
        <f>LEFT(K3408,LEN(K3408)-3)</f>
        <v>1.5</v>
      </c>
      <c r="M3408" t="str">
        <f>RIGHT(K3408,3)</f>
        <v>万/月</v>
      </c>
      <c r="N3408">
        <f>J3408*VLOOKUP(M3408,薪资单位!$A$1:$B$6,2,FALSE)</f>
        <v>10</v>
      </c>
      <c r="O3408">
        <f>L3408*VLOOKUP(M3408,薪资单位!$A$1:$B$6,2,FALSE)</f>
        <v>15</v>
      </c>
      <c r="P3408" t="s">
        <v>2595</v>
      </c>
    </row>
    <row r="3409" spans="1:16" x14ac:dyDescent="0.2">
      <c r="A3409" t="s">
        <v>6307</v>
      </c>
      <c r="B3409" t="str">
        <f>IFERROR(LOOKUP(1,0/SEARCH(Sheet2!$E$3:$E$18,A3409),Sheet2!$F$3:$F$18),"其他")</f>
        <v>其他</v>
      </c>
      <c r="C3409" t="s">
        <v>40</v>
      </c>
      <c r="D3409" t="s">
        <v>7</v>
      </c>
      <c r="E3409" t="s">
        <v>16</v>
      </c>
      <c r="F3409" t="s">
        <v>743</v>
      </c>
      <c r="G3409" t="s">
        <v>6308</v>
      </c>
      <c r="H3409" t="s">
        <v>26</v>
      </c>
      <c r="I3409" t="s">
        <v>129</v>
      </c>
      <c r="J3409">
        <v>1</v>
      </c>
      <c r="K3409" t="s">
        <v>11098</v>
      </c>
      <c r="L3409" t="str">
        <f>LEFT(K3409,LEN(K3409)-3)</f>
        <v>1.5</v>
      </c>
      <c r="M3409" t="str">
        <f>RIGHT(K3409,3)</f>
        <v>万/月</v>
      </c>
      <c r="N3409">
        <f>J3409*VLOOKUP(M3409,薪资单位!$A$1:$B$6,2,FALSE)</f>
        <v>10</v>
      </c>
      <c r="O3409">
        <f>L3409*VLOOKUP(M3409,薪资单位!$A$1:$B$6,2,FALSE)</f>
        <v>15</v>
      </c>
      <c r="P3409" t="s">
        <v>2595</v>
      </c>
    </row>
    <row r="3410" spans="1:16" x14ac:dyDescent="0.2">
      <c r="A3410" t="s">
        <v>6338</v>
      </c>
      <c r="B3410" t="str">
        <f>IFERROR(LOOKUP(1,0/SEARCH(Sheet2!$E$3:$E$18,A3410),Sheet2!$F$3:$F$18),"其他")</f>
        <v>其他</v>
      </c>
      <c r="C3410" t="s">
        <v>40</v>
      </c>
      <c r="D3410" t="s">
        <v>7</v>
      </c>
      <c r="E3410" t="s">
        <v>16</v>
      </c>
      <c r="F3410" t="s">
        <v>6339</v>
      </c>
      <c r="G3410" t="s">
        <v>6340</v>
      </c>
      <c r="H3410" t="s">
        <v>38</v>
      </c>
      <c r="I3410" t="s">
        <v>12</v>
      </c>
      <c r="J3410">
        <v>1</v>
      </c>
      <c r="K3410" t="s">
        <v>11098</v>
      </c>
      <c r="L3410" t="str">
        <f>LEFT(K3410,LEN(K3410)-3)</f>
        <v>1.5</v>
      </c>
      <c r="M3410" t="str">
        <f>RIGHT(K3410,3)</f>
        <v>万/月</v>
      </c>
      <c r="N3410">
        <f>J3410*VLOOKUP(M3410,薪资单位!$A$1:$B$6,2,FALSE)</f>
        <v>10</v>
      </c>
      <c r="O3410">
        <f>L3410*VLOOKUP(M3410,薪资单位!$A$1:$B$6,2,FALSE)</f>
        <v>15</v>
      </c>
      <c r="P3410" t="s">
        <v>5362</v>
      </c>
    </row>
    <row r="3411" spans="1:16" x14ac:dyDescent="0.2">
      <c r="A3411" t="s">
        <v>6356</v>
      </c>
      <c r="B3411" t="str">
        <f>IFERROR(LOOKUP(1,0/SEARCH(Sheet2!$E$3:$E$18,A3411),Sheet2!$F$3:$F$18),"其他")</f>
        <v>其他</v>
      </c>
      <c r="C3411" t="s">
        <v>40</v>
      </c>
      <c r="D3411" t="s">
        <v>15</v>
      </c>
      <c r="E3411" t="s">
        <v>8</v>
      </c>
      <c r="F3411" t="s">
        <v>743</v>
      </c>
      <c r="G3411" t="s">
        <v>5576</v>
      </c>
      <c r="H3411" t="s">
        <v>11</v>
      </c>
      <c r="I3411" t="s">
        <v>12</v>
      </c>
      <c r="J3411">
        <v>1</v>
      </c>
      <c r="K3411" t="s">
        <v>11098</v>
      </c>
      <c r="L3411" t="str">
        <f>LEFT(K3411,LEN(K3411)-3)</f>
        <v>1.5</v>
      </c>
      <c r="M3411" t="str">
        <f>RIGHT(K3411,3)</f>
        <v>万/月</v>
      </c>
      <c r="N3411">
        <f>J3411*VLOOKUP(M3411,薪资单位!$A$1:$B$6,2,FALSE)</f>
        <v>10</v>
      </c>
      <c r="O3411">
        <f>L3411*VLOOKUP(M3411,薪资单位!$A$1:$B$6,2,FALSE)</f>
        <v>15</v>
      </c>
      <c r="P3411" t="s">
        <v>2595</v>
      </c>
    </row>
    <row r="3412" spans="1:16" x14ac:dyDescent="0.2">
      <c r="A3412" t="s">
        <v>6381</v>
      </c>
      <c r="B3412" t="str">
        <f>IFERROR(LOOKUP(1,0/SEARCH(Sheet2!$E$3:$E$18,A3412),Sheet2!$F$3:$F$18),"其他")</f>
        <v>其他</v>
      </c>
      <c r="C3412" t="s">
        <v>40</v>
      </c>
      <c r="D3412" t="s">
        <v>7</v>
      </c>
      <c r="E3412" t="s">
        <v>59</v>
      </c>
      <c r="F3412" t="s">
        <v>743</v>
      </c>
      <c r="G3412" t="s">
        <v>770</v>
      </c>
      <c r="H3412" t="s">
        <v>42</v>
      </c>
      <c r="I3412" t="s">
        <v>32</v>
      </c>
      <c r="J3412">
        <v>1</v>
      </c>
      <c r="K3412" t="s">
        <v>11098</v>
      </c>
      <c r="L3412" t="str">
        <f>LEFT(K3412,LEN(K3412)-3)</f>
        <v>1.5</v>
      </c>
      <c r="M3412" t="str">
        <f>RIGHT(K3412,3)</f>
        <v>万/月</v>
      </c>
      <c r="N3412">
        <f>J3412*VLOOKUP(M3412,薪资单位!$A$1:$B$6,2,FALSE)</f>
        <v>10</v>
      </c>
      <c r="O3412">
        <f>L3412*VLOOKUP(M3412,薪资单位!$A$1:$B$6,2,FALSE)</f>
        <v>15</v>
      </c>
      <c r="P3412" t="s">
        <v>2595</v>
      </c>
    </row>
    <row r="3413" spans="1:16" x14ac:dyDescent="0.2">
      <c r="A3413" t="s">
        <v>6396</v>
      </c>
      <c r="B3413" t="str">
        <f>IFERROR(LOOKUP(1,0/SEARCH(Sheet2!$E$3:$E$18,A3413),Sheet2!$F$3:$F$18),"其他")</f>
        <v>其他</v>
      </c>
      <c r="C3413" t="s">
        <v>40</v>
      </c>
      <c r="D3413" t="s">
        <v>15</v>
      </c>
      <c r="E3413" t="s">
        <v>8</v>
      </c>
      <c r="F3413" t="s">
        <v>1961</v>
      </c>
      <c r="G3413" t="s">
        <v>6397</v>
      </c>
      <c r="H3413" t="s">
        <v>38</v>
      </c>
      <c r="I3413" t="s">
        <v>12</v>
      </c>
      <c r="J3413">
        <v>1</v>
      </c>
      <c r="K3413" t="s">
        <v>11098</v>
      </c>
      <c r="L3413" t="str">
        <f>LEFT(K3413,LEN(K3413)-3)</f>
        <v>1.5</v>
      </c>
      <c r="M3413" t="str">
        <f>RIGHT(K3413,3)</f>
        <v>万/月</v>
      </c>
      <c r="N3413">
        <f>J3413*VLOOKUP(M3413,薪资单位!$A$1:$B$6,2,FALSE)</f>
        <v>10</v>
      </c>
      <c r="O3413">
        <f>L3413*VLOOKUP(M3413,薪资单位!$A$1:$B$6,2,FALSE)</f>
        <v>15</v>
      </c>
      <c r="P3413" t="s">
        <v>2595</v>
      </c>
    </row>
    <row r="3414" spans="1:16" x14ac:dyDescent="0.2">
      <c r="A3414" t="s">
        <v>1333</v>
      </c>
      <c r="B3414" t="str">
        <f>IFERROR(LOOKUP(1,0/SEARCH(Sheet2!$E$3:$E$18,A3414),Sheet2!$F$3:$F$18),"其他")</f>
        <v>数据分析工程师</v>
      </c>
      <c r="C3414" t="s">
        <v>40</v>
      </c>
      <c r="D3414" t="s">
        <v>65</v>
      </c>
      <c r="E3414" t="s">
        <v>29</v>
      </c>
      <c r="F3414" t="s">
        <v>5625</v>
      </c>
      <c r="G3414" t="s">
        <v>6403</v>
      </c>
      <c r="H3414" t="s">
        <v>93</v>
      </c>
      <c r="I3414" t="s">
        <v>32</v>
      </c>
      <c r="J3414">
        <v>1</v>
      </c>
      <c r="K3414" t="s">
        <v>11098</v>
      </c>
      <c r="L3414" t="str">
        <f>LEFT(K3414,LEN(K3414)-3)</f>
        <v>1.5</v>
      </c>
      <c r="M3414" t="str">
        <f>RIGHT(K3414,3)</f>
        <v>万/月</v>
      </c>
      <c r="N3414">
        <f>J3414*VLOOKUP(M3414,薪资单位!$A$1:$B$6,2,FALSE)</f>
        <v>10</v>
      </c>
      <c r="O3414">
        <f>L3414*VLOOKUP(M3414,薪资单位!$A$1:$B$6,2,FALSE)</f>
        <v>15</v>
      </c>
      <c r="P3414" t="s">
        <v>5604</v>
      </c>
    </row>
    <row r="3415" spans="1:16" x14ac:dyDescent="0.2">
      <c r="A3415" t="s">
        <v>6426</v>
      </c>
      <c r="B3415" t="str">
        <f>IFERROR(LOOKUP(1,0/SEARCH(Sheet2!$E$3:$E$18,A3415),Sheet2!$F$3:$F$18),"其他")</f>
        <v>其他</v>
      </c>
      <c r="C3415" t="s">
        <v>40</v>
      </c>
      <c r="D3415" t="s">
        <v>65</v>
      </c>
      <c r="E3415" t="s">
        <v>16</v>
      </c>
      <c r="F3415" t="s">
        <v>1961</v>
      </c>
      <c r="G3415" t="s">
        <v>5809</v>
      </c>
      <c r="H3415" t="s">
        <v>38</v>
      </c>
      <c r="I3415" t="s">
        <v>12</v>
      </c>
      <c r="J3415">
        <v>1</v>
      </c>
      <c r="K3415" t="s">
        <v>11098</v>
      </c>
      <c r="L3415" t="str">
        <f>LEFT(K3415,LEN(K3415)-3)</f>
        <v>1.5</v>
      </c>
      <c r="M3415" t="str">
        <f>RIGHT(K3415,3)</f>
        <v>万/月</v>
      </c>
      <c r="N3415">
        <f>J3415*VLOOKUP(M3415,薪资单位!$A$1:$B$6,2,FALSE)</f>
        <v>10</v>
      </c>
      <c r="O3415">
        <f>L3415*VLOOKUP(M3415,薪资单位!$A$1:$B$6,2,FALSE)</f>
        <v>15</v>
      </c>
      <c r="P3415" t="s">
        <v>2595</v>
      </c>
    </row>
    <row r="3416" spans="1:16" x14ac:dyDescent="0.2">
      <c r="A3416" t="s">
        <v>6469</v>
      </c>
      <c r="B3416" t="str">
        <f>IFERROR(LOOKUP(1,0/SEARCH(Sheet2!$E$3:$E$18,A3416),Sheet2!$F$3:$F$18),"其他")</f>
        <v>其他</v>
      </c>
      <c r="C3416" t="s">
        <v>40</v>
      </c>
      <c r="D3416" t="s">
        <v>35</v>
      </c>
      <c r="E3416" t="s">
        <v>16</v>
      </c>
      <c r="F3416" t="s">
        <v>743</v>
      </c>
      <c r="G3416" t="s">
        <v>6470</v>
      </c>
      <c r="H3416" t="s">
        <v>11</v>
      </c>
      <c r="I3416" t="s">
        <v>12</v>
      </c>
      <c r="J3416">
        <v>1</v>
      </c>
      <c r="K3416" t="s">
        <v>11098</v>
      </c>
      <c r="L3416" t="str">
        <f>LEFT(K3416,LEN(K3416)-3)</f>
        <v>1.5</v>
      </c>
      <c r="M3416" t="str">
        <f>RIGHT(K3416,3)</f>
        <v>万/月</v>
      </c>
      <c r="N3416">
        <f>J3416*VLOOKUP(M3416,薪资单位!$A$1:$B$6,2,FALSE)</f>
        <v>10</v>
      </c>
      <c r="O3416">
        <f>L3416*VLOOKUP(M3416,薪资单位!$A$1:$B$6,2,FALSE)</f>
        <v>15</v>
      </c>
      <c r="P3416" t="s">
        <v>2595</v>
      </c>
    </row>
    <row r="3417" spans="1:16" x14ac:dyDescent="0.2">
      <c r="A3417" t="s">
        <v>6479</v>
      </c>
      <c r="B3417" t="str">
        <f>IFERROR(LOOKUP(1,0/SEARCH(Sheet2!$E$3:$E$18,A3417),Sheet2!$F$3:$F$18),"其他")</f>
        <v>其他</v>
      </c>
      <c r="C3417" t="s">
        <v>40</v>
      </c>
      <c r="D3417" t="s">
        <v>35</v>
      </c>
      <c r="E3417" t="s">
        <v>16</v>
      </c>
      <c r="F3417" t="s">
        <v>743</v>
      </c>
      <c r="G3417" t="s">
        <v>6302</v>
      </c>
      <c r="H3417" t="s">
        <v>26</v>
      </c>
      <c r="I3417" t="s">
        <v>12</v>
      </c>
      <c r="J3417">
        <v>1</v>
      </c>
      <c r="K3417" t="s">
        <v>11098</v>
      </c>
      <c r="L3417" t="str">
        <f>LEFT(K3417,LEN(K3417)-3)</f>
        <v>1.5</v>
      </c>
      <c r="M3417" t="str">
        <f>RIGHT(K3417,3)</f>
        <v>万/月</v>
      </c>
      <c r="N3417">
        <f>J3417*VLOOKUP(M3417,薪资单位!$A$1:$B$6,2,FALSE)</f>
        <v>10</v>
      </c>
      <c r="O3417">
        <f>L3417*VLOOKUP(M3417,薪资单位!$A$1:$B$6,2,FALSE)</f>
        <v>15</v>
      </c>
      <c r="P3417" t="s">
        <v>2595</v>
      </c>
    </row>
    <row r="3418" spans="1:16" x14ac:dyDescent="0.2">
      <c r="A3418" t="s">
        <v>6488</v>
      </c>
      <c r="B3418" t="str">
        <f>IFERROR(LOOKUP(1,0/SEARCH(Sheet2!$E$3:$E$18,A3418),Sheet2!$F$3:$F$18),"其他")</f>
        <v>其他</v>
      </c>
      <c r="C3418" t="s">
        <v>40</v>
      </c>
      <c r="D3418" t="s">
        <v>7</v>
      </c>
      <c r="E3418" t="s">
        <v>16</v>
      </c>
      <c r="F3418" t="s">
        <v>743</v>
      </c>
      <c r="G3418" t="s">
        <v>5549</v>
      </c>
      <c r="H3418" t="s">
        <v>11</v>
      </c>
      <c r="I3418" t="s">
        <v>12</v>
      </c>
      <c r="J3418">
        <v>1</v>
      </c>
      <c r="K3418" t="s">
        <v>11098</v>
      </c>
      <c r="L3418" t="str">
        <f>LEFT(K3418,LEN(K3418)-3)</f>
        <v>1.5</v>
      </c>
      <c r="M3418" t="str">
        <f>RIGHT(K3418,3)</f>
        <v>万/月</v>
      </c>
      <c r="N3418">
        <f>J3418*VLOOKUP(M3418,薪资单位!$A$1:$B$6,2,FALSE)</f>
        <v>10</v>
      </c>
      <c r="O3418">
        <f>L3418*VLOOKUP(M3418,薪资单位!$A$1:$B$6,2,FALSE)</f>
        <v>15</v>
      </c>
      <c r="P3418" t="s">
        <v>2595</v>
      </c>
    </row>
    <row r="3419" spans="1:16" x14ac:dyDescent="0.2">
      <c r="A3419" t="s">
        <v>6501</v>
      </c>
      <c r="B3419" t="str">
        <f>IFERROR(LOOKUP(1,0/SEARCH(Sheet2!$E$3:$E$18,A3419),Sheet2!$F$3:$F$18),"其他")</f>
        <v>数据分析工程师</v>
      </c>
      <c r="C3419" t="s">
        <v>40</v>
      </c>
      <c r="D3419" t="s">
        <v>65</v>
      </c>
      <c r="E3419" t="s">
        <v>16</v>
      </c>
      <c r="F3419" t="s">
        <v>5190</v>
      </c>
      <c r="G3419" t="s">
        <v>6502</v>
      </c>
      <c r="H3419" t="s">
        <v>11</v>
      </c>
      <c r="I3419" t="s">
        <v>12</v>
      </c>
      <c r="J3419">
        <v>1</v>
      </c>
      <c r="K3419" t="s">
        <v>11098</v>
      </c>
      <c r="L3419" t="str">
        <f>LEFT(K3419,LEN(K3419)-3)</f>
        <v>1.5</v>
      </c>
      <c r="M3419" t="str">
        <f>RIGHT(K3419,3)</f>
        <v>万/月</v>
      </c>
      <c r="N3419">
        <f>J3419*VLOOKUP(M3419,薪资单位!$A$1:$B$6,2,FALSE)</f>
        <v>10</v>
      </c>
      <c r="O3419">
        <f>L3419*VLOOKUP(M3419,薪资单位!$A$1:$B$6,2,FALSE)</f>
        <v>15</v>
      </c>
      <c r="P3419" t="s">
        <v>2595</v>
      </c>
    </row>
    <row r="3420" spans="1:16" x14ac:dyDescent="0.2">
      <c r="A3420" t="s">
        <v>6559</v>
      </c>
      <c r="B3420" t="str">
        <f>IFERROR(LOOKUP(1,0/SEARCH(Sheet2!$E$3:$E$18,A3420),Sheet2!$F$3:$F$18),"其他")</f>
        <v>数据分析工程师</v>
      </c>
      <c r="C3420" t="s">
        <v>40</v>
      </c>
      <c r="D3420" t="s">
        <v>7</v>
      </c>
      <c r="E3420" t="s">
        <v>16</v>
      </c>
      <c r="F3420" t="s">
        <v>2595</v>
      </c>
      <c r="G3420" t="s">
        <v>6560</v>
      </c>
      <c r="H3420" t="s">
        <v>26</v>
      </c>
      <c r="I3420" t="s">
        <v>50</v>
      </c>
      <c r="J3420">
        <v>1</v>
      </c>
      <c r="K3420" t="s">
        <v>11098</v>
      </c>
      <c r="L3420" t="str">
        <f>LEFT(K3420,LEN(K3420)-3)</f>
        <v>1.5</v>
      </c>
      <c r="M3420" t="str">
        <f>RIGHT(K3420,3)</f>
        <v>万/月</v>
      </c>
      <c r="N3420">
        <f>J3420*VLOOKUP(M3420,薪资单位!$A$1:$B$6,2,FALSE)</f>
        <v>10</v>
      </c>
      <c r="O3420">
        <f>L3420*VLOOKUP(M3420,薪资单位!$A$1:$B$6,2,FALSE)</f>
        <v>15</v>
      </c>
      <c r="P3420" t="s">
        <v>2595</v>
      </c>
    </row>
    <row r="3421" spans="1:16" x14ac:dyDescent="0.2">
      <c r="A3421" t="s">
        <v>6577</v>
      </c>
      <c r="B3421" t="str">
        <f>IFERROR(LOOKUP(1,0/SEARCH(Sheet2!$E$3:$E$18,A3421),Sheet2!$F$3:$F$18),"其他")</f>
        <v>其他</v>
      </c>
      <c r="C3421" t="s">
        <v>40</v>
      </c>
      <c r="D3421" t="s">
        <v>65</v>
      </c>
      <c r="E3421" t="s">
        <v>16</v>
      </c>
      <c r="F3421" t="s">
        <v>2595</v>
      </c>
      <c r="G3421" t="s">
        <v>54</v>
      </c>
      <c r="H3421" t="s">
        <v>26</v>
      </c>
      <c r="I3421" t="s">
        <v>50</v>
      </c>
      <c r="J3421">
        <v>1</v>
      </c>
      <c r="K3421" t="s">
        <v>11098</v>
      </c>
      <c r="L3421" t="str">
        <f>LEFT(K3421,LEN(K3421)-3)</f>
        <v>1.5</v>
      </c>
      <c r="M3421" t="str">
        <f>RIGHT(K3421,3)</f>
        <v>万/月</v>
      </c>
      <c r="N3421">
        <f>J3421*VLOOKUP(M3421,薪资单位!$A$1:$B$6,2,FALSE)</f>
        <v>10</v>
      </c>
      <c r="O3421">
        <f>L3421*VLOOKUP(M3421,薪资单位!$A$1:$B$6,2,FALSE)</f>
        <v>15</v>
      </c>
      <c r="P3421" t="s">
        <v>2595</v>
      </c>
    </row>
    <row r="3422" spans="1:16" x14ac:dyDescent="0.2">
      <c r="A3422" t="s">
        <v>6578</v>
      </c>
      <c r="B3422" t="str">
        <f>IFERROR(LOOKUP(1,0/SEARCH(Sheet2!$E$3:$E$18,A3422),Sheet2!$F$3:$F$18),"其他")</f>
        <v>其他</v>
      </c>
      <c r="C3422" t="s">
        <v>40</v>
      </c>
      <c r="D3422" t="s">
        <v>35</v>
      </c>
      <c r="E3422" t="s">
        <v>16</v>
      </c>
      <c r="F3422" t="s">
        <v>4153</v>
      </c>
      <c r="G3422" t="s">
        <v>5443</v>
      </c>
      <c r="H3422" t="s">
        <v>93</v>
      </c>
      <c r="I3422" t="s">
        <v>12</v>
      </c>
      <c r="J3422">
        <v>1</v>
      </c>
      <c r="K3422" t="s">
        <v>11098</v>
      </c>
      <c r="L3422" t="str">
        <f>LEFT(K3422,LEN(K3422)-3)</f>
        <v>1.5</v>
      </c>
      <c r="M3422" t="str">
        <f>RIGHT(K3422,3)</f>
        <v>万/月</v>
      </c>
      <c r="N3422">
        <f>J3422*VLOOKUP(M3422,薪资单位!$A$1:$B$6,2,FALSE)</f>
        <v>10</v>
      </c>
      <c r="O3422">
        <f>L3422*VLOOKUP(M3422,薪资单位!$A$1:$B$6,2,FALSE)</f>
        <v>15</v>
      </c>
      <c r="P3422" t="s">
        <v>2595</v>
      </c>
    </row>
    <row r="3423" spans="1:16" x14ac:dyDescent="0.2">
      <c r="A3423" t="s">
        <v>6591</v>
      </c>
      <c r="B3423" t="str">
        <f>IFERROR(LOOKUP(1,0/SEARCH(Sheet2!$E$3:$E$18,A3423),Sheet2!$F$3:$F$18),"其他")</f>
        <v>其他</v>
      </c>
      <c r="C3423" t="s">
        <v>40</v>
      </c>
      <c r="D3423" t="s">
        <v>7</v>
      </c>
      <c r="E3423" t="s">
        <v>16</v>
      </c>
      <c r="F3423" t="s">
        <v>5190</v>
      </c>
      <c r="G3423" t="s">
        <v>5216</v>
      </c>
      <c r="H3423" t="s">
        <v>11</v>
      </c>
      <c r="I3423" t="s">
        <v>12</v>
      </c>
      <c r="J3423">
        <v>1</v>
      </c>
      <c r="K3423" t="s">
        <v>11098</v>
      </c>
      <c r="L3423" t="str">
        <f>LEFT(K3423,LEN(K3423)-3)</f>
        <v>1.5</v>
      </c>
      <c r="M3423" t="str">
        <f>RIGHT(K3423,3)</f>
        <v>万/月</v>
      </c>
      <c r="N3423">
        <f>J3423*VLOOKUP(M3423,薪资单位!$A$1:$B$6,2,FALSE)</f>
        <v>10</v>
      </c>
      <c r="O3423">
        <f>L3423*VLOOKUP(M3423,薪资单位!$A$1:$B$6,2,FALSE)</f>
        <v>15</v>
      </c>
      <c r="P3423" t="s">
        <v>2595</v>
      </c>
    </row>
    <row r="3424" spans="1:16" x14ac:dyDescent="0.2">
      <c r="A3424" t="s">
        <v>6600</v>
      </c>
      <c r="B3424" t="str">
        <f>IFERROR(LOOKUP(1,0/SEARCH(Sheet2!$E$3:$E$18,A3424),Sheet2!$F$3:$F$18),"其他")</f>
        <v>其他</v>
      </c>
      <c r="C3424" t="s">
        <v>40</v>
      </c>
      <c r="D3424" t="s">
        <v>7</v>
      </c>
      <c r="E3424" t="s">
        <v>8</v>
      </c>
      <c r="F3424" t="s">
        <v>2595</v>
      </c>
      <c r="G3424" t="s">
        <v>6601</v>
      </c>
      <c r="H3424" t="s">
        <v>38</v>
      </c>
      <c r="I3424" t="s">
        <v>129</v>
      </c>
      <c r="J3424">
        <v>1</v>
      </c>
      <c r="K3424" t="s">
        <v>11098</v>
      </c>
      <c r="L3424" t="str">
        <f>LEFT(K3424,LEN(K3424)-3)</f>
        <v>1.5</v>
      </c>
      <c r="M3424" t="str">
        <f>RIGHT(K3424,3)</f>
        <v>万/月</v>
      </c>
      <c r="N3424">
        <f>J3424*VLOOKUP(M3424,薪资单位!$A$1:$B$6,2,FALSE)</f>
        <v>10</v>
      </c>
      <c r="O3424">
        <f>L3424*VLOOKUP(M3424,薪资单位!$A$1:$B$6,2,FALSE)</f>
        <v>15</v>
      </c>
      <c r="P3424" t="s">
        <v>2595</v>
      </c>
    </row>
    <row r="3425" spans="1:16" x14ac:dyDescent="0.2">
      <c r="A3425" t="s">
        <v>1632</v>
      </c>
      <c r="B3425" t="str">
        <f>IFERROR(LOOKUP(1,0/SEARCH(Sheet2!$E$3:$E$18,A3425),Sheet2!$F$3:$F$18),"其他")</f>
        <v>其他</v>
      </c>
      <c r="C3425" t="s">
        <v>40</v>
      </c>
      <c r="D3425" t="s">
        <v>7</v>
      </c>
      <c r="E3425" t="s">
        <v>143</v>
      </c>
      <c r="F3425" t="s">
        <v>743</v>
      </c>
      <c r="G3425" t="s">
        <v>2899</v>
      </c>
      <c r="H3425" t="s">
        <v>26</v>
      </c>
      <c r="I3425" t="s">
        <v>12</v>
      </c>
      <c r="J3425">
        <v>1</v>
      </c>
      <c r="K3425" t="s">
        <v>11098</v>
      </c>
      <c r="L3425" t="str">
        <f>LEFT(K3425,LEN(K3425)-3)</f>
        <v>1.5</v>
      </c>
      <c r="M3425" t="str">
        <f>RIGHT(K3425,3)</f>
        <v>万/月</v>
      </c>
      <c r="N3425">
        <f>J3425*VLOOKUP(M3425,薪资单位!$A$1:$B$6,2,FALSE)</f>
        <v>10</v>
      </c>
      <c r="O3425">
        <f>L3425*VLOOKUP(M3425,薪资单位!$A$1:$B$6,2,FALSE)</f>
        <v>15</v>
      </c>
      <c r="P3425" t="s">
        <v>2595</v>
      </c>
    </row>
    <row r="3426" spans="1:16" x14ac:dyDescent="0.2">
      <c r="A3426" t="s">
        <v>6659</v>
      </c>
      <c r="B3426" t="str">
        <f>IFERROR(LOOKUP(1,0/SEARCH(Sheet2!$E$3:$E$18,A3426),Sheet2!$F$3:$F$18),"其他")</f>
        <v>其他</v>
      </c>
      <c r="C3426" t="s">
        <v>40</v>
      </c>
      <c r="D3426" t="s">
        <v>65</v>
      </c>
      <c r="E3426" t="s">
        <v>8</v>
      </c>
      <c r="F3426" t="s">
        <v>5604</v>
      </c>
      <c r="G3426" t="s">
        <v>6660</v>
      </c>
      <c r="H3426" t="s">
        <v>42</v>
      </c>
      <c r="I3426" t="s">
        <v>50</v>
      </c>
      <c r="J3426">
        <v>1</v>
      </c>
      <c r="K3426" t="s">
        <v>11098</v>
      </c>
      <c r="L3426" t="str">
        <f>LEFT(K3426,LEN(K3426)-3)</f>
        <v>1.5</v>
      </c>
      <c r="M3426" t="str">
        <f>RIGHT(K3426,3)</f>
        <v>万/月</v>
      </c>
      <c r="N3426">
        <f>J3426*VLOOKUP(M3426,薪资单位!$A$1:$B$6,2,FALSE)</f>
        <v>10</v>
      </c>
      <c r="O3426">
        <f>L3426*VLOOKUP(M3426,薪资单位!$A$1:$B$6,2,FALSE)</f>
        <v>15</v>
      </c>
      <c r="P3426" t="s">
        <v>5604</v>
      </c>
    </row>
    <row r="3427" spans="1:16" x14ac:dyDescent="0.2">
      <c r="A3427" t="s">
        <v>467</v>
      </c>
      <c r="B3427" t="str">
        <f>IFERROR(LOOKUP(1,0/SEARCH(Sheet2!$E$3:$E$18,A3427),Sheet2!$F$3:$F$18),"其他")</f>
        <v>其他</v>
      </c>
      <c r="C3427" t="s">
        <v>40</v>
      </c>
      <c r="D3427" t="s">
        <v>35</v>
      </c>
      <c r="E3427" t="s">
        <v>8</v>
      </c>
      <c r="F3427" t="s">
        <v>743</v>
      </c>
      <c r="G3427" t="s">
        <v>6675</v>
      </c>
      <c r="H3427" t="s">
        <v>11</v>
      </c>
      <c r="I3427" t="s">
        <v>12</v>
      </c>
      <c r="J3427">
        <v>1</v>
      </c>
      <c r="K3427" t="s">
        <v>11098</v>
      </c>
      <c r="L3427" t="str">
        <f>LEFT(K3427,LEN(K3427)-3)</f>
        <v>1.5</v>
      </c>
      <c r="M3427" t="str">
        <f>RIGHT(K3427,3)</f>
        <v>万/月</v>
      </c>
      <c r="N3427">
        <f>J3427*VLOOKUP(M3427,薪资单位!$A$1:$B$6,2,FALSE)</f>
        <v>10</v>
      </c>
      <c r="O3427">
        <f>L3427*VLOOKUP(M3427,薪资单位!$A$1:$B$6,2,FALSE)</f>
        <v>15</v>
      </c>
      <c r="P3427" t="s">
        <v>2595</v>
      </c>
    </row>
    <row r="3428" spans="1:16" x14ac:dyDescent="0.2">
      <c r="A3428" t="s">
        <v>2155</v>
      </c>
      <c r="B3428" t="str">
        <f>IFERROR(LOOKUP(1,0/SEARCH(Sheet2!$E$3:$E$18,A3428),Sheet2!$F$3:$F$18),"其他")</f>
        <v>数据分析工程师</v>
      </c>
      <c r="C3428" t="s">
        <v>40</v>
      </c>
      <c r="D3428" t="s">
        <v>23</v>
      </c>
      <c r="E3428" t="s">
        <v>16</v>
      </c>
      <c r="F3428" t="s">
        <v>5242</v>
      </c>
      <c r="G3428" t="s">
        <v>5785</v>
      </c>
      <c r="H3428" t="s">
        <v>38</v>
      </c>
      <c r="I3428" t="s">
        <v>43</v>
      </c>
      <c r="J3428">
        <v>1</v>
      </c>
      <c r="K3428" t="s">
        <v>11098</v>
      </c>
      <c r="L3428" t="str">
        <f>LEFT(K3428,LEN(K3428)-3)</f>
        <v>1.5</v>
      </c>
      <c r="M3428" t="str">
        <f>RIGHT(K3428,3)</f>
        <v>万/月</v>
      </c>
      <c r="N3428">
        <f>J3428*VLOOKUP(M3428,薪资单位!$A$1:$B$6,2,FALSE)</f>
        <v>10</v>
      </c>
      <c r="O3428">
        <f>L3428*VLOOKUP(M3428,薪资单位!$A$1:$B$6,2,FALSE)</f>
        <v>15</v>
      </c>
      <c r="P3428" t="s">
        <v>2595</v>
      </c>
    </row>
    <row r="3429" spans="1:16" x14ac:dyDescent="0.2">
      <c r="A3429" t="s">
        <v>6783</v>
      </c>
      <c r="B3429" t="str">
        <f>IFERROR(LOOKUP(1,0/SEARCH(Sheet2!$E$3:$E$18,A3429),Sheet2!$F$3:$F$18),"其他")</f>
        <v>其他</v>
      </c>
      <c r="C3429" t="s">
        <v>40</v>
      </c>
      <c r="D3429" t="s">
        <v>35</v>
      </c>
      <c r="E3429" t="s">
        <v>16</v>
      </c>
      <c r="F3429" t="s">
        <v>743</v>
      </c>
      <c r="G3429" t="s">
        <v>6784</v>
      </c>
      <c r="H3429" t="s">
        <v>19</v>
      </c>
      <c r="I3429" t="s">
        <v>20</v>
      </c>
      <c r="J3429">
        <v>1</v>
      </c>
      <c r="K3429" t="s">
        <v>11098</v>
      </c>
      <c r="L3429" t="str">
        <f>LEFT(K3429,LEN(K3429)-3)</f>
        <v>1.5</v>
      </c>
      <c r="M3429" t="str">
        <f>RIGHT(K3429,3)</f>
        <v>万/月</v>
      </c>
      <c r="N3429">
        <f>J3429*VLOOKUP(M3429,薪资单位!$A$1:$B$6,2,FALSE)</f>
        <v>10</v>
      </c>
      <c r="O3429">
        <f>L3429*VLOOKUP(M3429,薪资单位!$A$1:$B$6,2,FALSE)</f>
        <v>15</v>
      </c>
      <c r="P3429" t="s">
        <v>2595</v>
      </c>
    </row>
    <row r="3430" spans="1:16" x14ac:dyDescent="0.2">
      <c r="A3430" t="s">
        <v>6794</v>
      </c>
      <c r="B3430" t="str">
        <f>IFERROR(LOOKUP(1,0/SEARCH(Sheet2!$E$3:$E$18,A3430),Sheet2!$F$3:$F$18),"其他")</f>
        <v>其他</v>
      </c>
      <c r="C3430" t="s">
        <v>40</v>
      </c>
      <c r="D3430" t="s">
        <v>35</v>
      </c>
      <c r="E3430" t="s">
        <v>8</v>
      </c>
      <c r="F3430" t="s">
        <v>743</v>
      </c>
      <c r="G3430" t="s">
        <v>6795</v>
      </c>
      <c r="H3430" t="s">
        <v>11</v>
      </c>
      <c r="I3430" t="s">
        <v>12</v>
      </c>
      <c r="J3430">
        <v>1</v>
      </c>
      <c r="K3430" t="s">
        <v>11098</v>
      </c>
      <c r="L3430" t="str">
        <f>LEFT(K3430,LEN(K3430)-3)</f>
        <v>1.5</v>
      </c>
      <c r="M3430" t="str">
        <f>RIGHT(K3430,3)</f>
        <v>万/月</v>
      </c>
      <c r="N3430">
        <f>J3430*VLOOKUP(M3430,薪资单位!$A$1:$B$6,2,FALSE)</f>
        <v>10</v>
      </c>
      <c r="O3430">
        <f>L3430*VLOOKUP(M3430,薪资单位!$A$1:$B$6,2,FALSE)</f>
        <v>15</v>
      </c>
      <c r="P3430" t="s">
        <v>2595</v>
      </c>
    </row>
    <row r="3431" spans="1:16" x14ac:dyDescent="0.2">
      <c r="A3431" t="s">
        <v>609</v>
      </c>
      <c r="B3431" t="str">
        <f>IFERROR(LOOKUP(1,0/SEARCH(Sheet2!$E$3:$E$18,A3431),Sheet2!$F$3:$F$18),"其他")</f>
        <v>其他</v>
      </c>
      <c r="C3431" t="s">
        <v>40</v>
      </c>
      <c r="D3431" t="s">
        <v>7</v>
      </c>
      <c r="E3431" t="s">
        <v>16</v>
      </c>
      <c r="F3431" t="s">
        <v>2595</v>
      </c>
      <c r="G3431" t="s">
        <v>1457</v>
      </c>
      <c r="H3431" t="s">
        <v>42</v>
      </c>
      <c r="I3431" t="s">
        <v>12</v>
      </c>
      <c r="J3431">
        <v>1</v>
      </c>
      <c r="K3431" t="s">
        <v>11098</v>
      </c>
      <c r="L3431" t="str">
        <f>LEFT(K3431,LEN(K3431)-3)</f>
        <v>1.5</v>
      </c>
      <c r="M3431" t="str">
        <f>RIGHT(K3431,3)</f>
        <v>万/月</v>
      </c>
      <c r="N3431">
        <f>J3431*VLOOKUP(M3431,薪资单位!$A$1:$B$6,2,FALSE)</f>
        <v>10</v>
      </c>
      <c r="O3431">
        <f>L3431*VLOOKUP(M3431,薪资单位!$A$1:$B$6,2,FALSE)</f>
        <v>15</v>
      </c>
      <c r="P3431" t="s">
        <v>2595</v>
      </c>
    </row>
    <row r="3432" spans="1:16" x14ac:dyDescent="0.2">
      <c r="A3432" t="s">
        <v>6804</v>
      </c>
      <c r="B3432" t="str">
        <f>IFERROR(LOOKUP(1,0/SEARCH(Sheet2!$E$3:$E$18,A3432),Sheet2!$F$3:$F$18),"其他")</f>
        <v>其他</v>
      </c>
      <c r="C3432" t="s">
        <v>40</v>
      </c>
      <c r="D3432" t="s">
        <v>35</v>
      </c>
      <c r="E3432" t="s">
        <v>8</v>
      </c>
      <c r="F3432" t="s">
        <v>1961</v>
      </c>
      <c r="G3432" t="s">
        <v>6805</v>
      </c>
      <c r="H3432" t="s">
        <v>38</v>
      </c>
      <c r="I3432" t="s">
        <v>12</v>
      </c>
      <c r="J3432">
        <v>1</v>
      </c>
      <c r="K3432" t="s">
        <v>11098</v>
      </c>
      <c r="L3432" t="str">
        <f>LEFT(K3432,LEN(K3432)-3)</f>
        <v>1.5</v>
      </c>
      <c r="M3432" t="str">
        <f>RIGHT(K3432,3)</f>
        <v>万/月</v>
      </c>
      <c r="N3432">
        <f>J3432*VLOOKUP(M3432,薪资单位!$A$1:$B$6,2,FALSE)</f>
        <v>10</v>
      </c>
      <c r="O3432">
        <f>L3432*VLOOKUP(M3432,薪资单位!$A$1:$B$6,2,FALSE)</f>
        <v>15</v>
      </c>
      <c r="P3432" t="s">
        <v>2595</v>
      </c>
    </row>
    <row r="3433" spans="1:16" x14ac:dyDescent="0.2">
      <c r="A3433" t="s">
        <v>6822</v>
      </c>
      <c r="B3433" t="str">
        <f>IFERROR(LOOKUP(1,0/SEARCH(Sheet2!$E$3:$E$18,A3433),Sheet2!$F$3:$F$18),"其他")</f>
        <v>其他</v>
      </c>
      <c r="C3433" t="s">
        <v>40</v>
      </c>
      <c r="D3433" t="s">
        <v>23</v>
      </c>
      <c r="E3433" t="s">
        <v>29</v>
      </c>
      <c r="F3433" t="s">
        <v>2595</v>
      </c>
      <c r="G3433" t="s">
        <v>6651</v>
      </c>
      <c r="H3433" t="s">
        <v>19</v>
      </c>
      <c r="I3433" t="s">
        <v>50</v>
      </c>
      <c r="J3433">
        <v>1</v>
      </c>
      <c r="K3433" t="s">
        <v>11098</v>
      </c>
      <c r="L3433" t="str">
        <f>LEFT(K3433,LEN(K3433)-3)</f>
        <v>1.5</v>
      </c>
      <c r="M3433" t="str">
        <f>RIGHT(K3433,3)</f>
        <v>万/月</v>
      </c>
      <c r="N3433">
        <f>J3433*VLOOKUP(M3433,薪资单位!$A$1:$B$6,2,FALSE)</f>
        <v>10</v>
      </c>
      <c r="O3433">
        <f>L3433*VLOOKUP(M3433,薪资单位!$A$1:$B$6,2,FALSE)</f>
        <v>15</v>
      </c>
      <c r="P3433" t="s">
        <v>2595</v>
      </c>
    </row>
    <row r="3434" spans="1:16" x14ac:dyDescent="0.2">
      <c r="A3434" t="s">
        <v>6827</v>
      </c>
      <c r="B3434" t="str">
        <f>IFERROR(LOOKUP(1,0/SEARCH(Sheet2!$E$3:$E$18,A3434),Sheet2!$F$3:$F$18),"其他")</f>
        <v>其他</v>
      </c>
      <c r="C3434" t="s">
        <v>40</v>
      </c>
      <c r="D3434" t="s">
        <v>23</v>
      </c>
      <c r="E3434" t="s">
        <v>59</v>
      </c>
      <c r="F3434" t="s">
        <v>743</v>
      </c>
      <c r="G3434" t="s">
        <v>5275</v>
      </c>
      <c r="H3434" t="s">
        <v>38</v>
      </c>
      <c r="I3434" t="s">
        <v>12</v>
      </c>
      <c r="J3434">
        <v>1</v>
      </c>
      <c r="K3434" t="s">
        <v>11098</v>
      </c>
      <c r="L3434" t="str">
        <f>LEFT(K3434,LEN(K3434)-3)</f>
        <v>1.5</v>
      </c>
      <c r="M3434" t="str">
        <f>RIGHT(K3434,3)</f>
        <v>万/月</v>
      </c>
      <c r="N3434">
        <f>J3434*VLOOKUP(M3434,薪资单位!$A$1:$B$6,2,FALSE)</f>
        <v>10</v>
      </c>
      <c r="O3434">
        <f>L3434*VLOOKUP(M3434,薪资单位!$A$1:$B$6,2,FALSE)</f>
        <v>15</v>
      </c>
      <c r="P3434" t="s">
        <v>2595</v>
      </c>
    </row>
    <row r="3435" spans="1:16" x14ac:dyDescent="0.2">
      <c r="A3435" t="s">
        <v>6859</v>
      </c>
      <c r="B3435" t="str">
        <f>IFERROR(LOOKUP(1,0/SEARCH(Sheet2!$E$3:$E$18,A3435),Sheet2!$F$3:$F$18),"其他")</f>
        <v>其他</v>
      </c>
      <c r="C3435" t="s">
        <v>40</v>
      </c>
      <c r="D3435" t="s">
        <v>35</v>
      </c>
      <c r="E3435" t="s">
        <v>8</v>
      </c>
      <c r="F3435" t="s">
        <v>743</v>
      </c>
      <c r="G3435" t="s">
        <v>5582</v>
      </c>
      <c r="H3435" t="s">
        <v>38</v>
      </c>
      <c r="I3435" t="s">
        <v>12</v>
      </c>
      <c r="J3435">
        <v>1</v>
      </c>
      <c r="K3435" t="s">
        <v>11098</v>
      </c>
      <c r="L3435" t="str">
        <f>LEFT(K3435,LEN(K3435)-3)</f>
        <v>1.5</v>
      </c>
      <c r="M3435" t="str">
        <f>RIGHT(K3435,3)</f>
        <v>万/月</v>
      </c>
      <c r="N3435">
        <f>J3435*VLOOKUP(M3435,薪资单位!$A$1:$B$6,2,FALSE)</f>
        <v>10</v>
      </c>
      <c r="O3435">
        <f>L3435*VLOOKUP(M3435,薪资单位!$A$1:$B$6,2,FALSE)</f>
        <v>15</v>
      </c>
      <c r="P3435" t="s">
        <v>2595</v>
      </c>
    </row>
    <row r="3436" spans="1:16" x14ac:dyDescent="0.2">
      <c r="A3436" t="s">
        <v>6862</v>
      </c>
      <c r="B3436" t="str">
        <f>IFERROR(LOOKUP(1,0/SEARCH(Sheet2!$E$3:$E$18,A3436),Sheet2!$F$3:$F$18),"其他")</f>
        <v>数据分析工程师</v>
      </c>
      <c r="C3436" t="s">
        <v>40</v>
      </c>
      <c r="D3436" t="s">
        <v>35</v>
      </c>
      <c r="E3436" t="s">
        <v>16</v>
      </c>
      <c r="F3436" t="s">
        <v>743</v>
      </c>
      <c r="G3436" t="s">
        <v>6863</v>
      </c>
      <c r="H3436" t="s">
        <v>38</v>
      </c>
      <c r="I3436" t="s">
        <v>12</v>
      </c>
      <c r="J3436">
        <v>1</v>
      </c>
      <c r="K3436" t="s">
        <v>11098</v>
      </c>
      <c r="L3436" t="str">
        <f>LEFT(K3436,LEN(K3436)-3)</f>
        <v>1.5</v>
      </c>
      <c r="M3436" t="str">
        <f>RIGHT(K3436,3)</f>
        <v>万/月</v>
      </c>
      <c r="N3436">
        <f>J3436*VLOOKUP(M3436,薪资单位!$A$1:$B$6,2,FALSE)</f>
        <v>10</v>
      </c>
      <c r="O3436">
        <f>L3436*VLOOKUP(M3436,薪资单位!$A$1:$B$6,2,FALSE)</f>
        <v>15</v>
      </c>
      <c r="P3436" t="s">
        <v>2595</v>
      </c>
    </row>
    <row r="3437" spans="1:16" x14ac:dyDescent="0.2">
      <c r="A3437" t="s">
        <v>6891</v>
      </c>
      <c r="B3437" t="str">
        <f>IFERROR(LOOKUP(1,0/SEARCH(Sheet2!$E$3:$E$18,A3437),Sheet2!$F$3:$F$18),"其他")</f>
        <v>其他</v>
      </c>
      <c r="C3437" t="s">
        <v>40</v>
      </c>
      <c r="D3437" t="s">
        <v>65</v>
      </c>
      <c r="E3437" t="s">
        <v>8</v>
      </c>
      <c r="F3437" t="s">
        <v>743</v>
      </c>
      <c r="G3437" t="s">
        <v>6892</v>
      </c>
      <c r="H3437" t="s">
        <v>93</v>
      </c>
      <c r="I3437" t="s">
        <v>12</v>
      </c>
      <c r="J3437">
        <v>1</v>
      </c>
      <c r="K3437" t="s">
        <v>11098</v>
      </c>
      <c r="L3437" t="str">
        <f>LEFT(K3437,LEN(K3437)-3)</f>
        <v>1.5</v>
      </c>
      <c r="M3437" t="str">
        <f>RIGHT(K3437,3)</f>
        <v>万/月</v>
      </c>
      <c r="N3437">
        <f>J3437*VLOOKUP(M3437,薪资单位!$A$1:$B$6,2,FALSE)</f>
        <v>10</v>
      </c>
      <c r="O3437">
        <f>L3437*VLOOKUP(M3437,薪资单位!$A$1:$B$6,2,FALSE)</f>
        <v>15</v>
      </c>
      <c r="P3437" t="s">
        <v>2595</v>
      </c>
    </row>
    <row r="3438" spans="1:16" x14ac:dyDescent="0.2">
      <c r="A3438" t="s">
        <v>6902</v>
      </c>
      <c r="B3438" t="str">
        <f>IFERROR(LOOKUP(1,0/SEARCH(Sheet2!$E$3:$E$18,A3438),Sheet2!$F$3:$F$18),"其他")</f>
        <v>其他</v>
      </c>
      <c r="C3438" t="s">
        <v>40</v>
      </c>
      <c r="D3438" t="s">
        <v>35</v>
      </c>
      <c r="E3438" t="s">
        <v>16</v>
      </c>
      <c r="F3438" t="s">
        <v>5179</v>
      </c>
      <c r="G3438" t="s">
        <v>6903</v>
      </c>
      <c r="H3438" t="s">
        <v>11</v>
      </c>
      <c r="I3438" t="s">
        <v>129</v>
      </c>
      <c r="J3438">
        <v>1</v>
      </c>
      <c r="K3438" t="s">
        <v>11098</v>
      </c>
      <c r="L3438" t="str">
        <f>LEFT(K3438,LEN(K3438)-3)</f>
        <v>1.5</v>
      </c>
      <c r="M3438" t="str">
        <f>RIGHT(K3438,3)</f>
        <v>万/月</v>
      </c>
      <c r="N3438">
        <f>J3438*VLOOKUP(M3438,薪资单位!$A$1:$B$6,2,FALSE)</f>
        <v>10</v>
      </c>
      <c r="O3438">
        <f>L3438*VLOOKUP(M3438,薪资单位!$A$1:$B$6,2,FALSE)</f>
        <v>15</v>
      </c>
      <c r="P3438" t="s">
        <v>5362</v>
      </c>
    </row>
    <row r="3439" spans="1:16" x14ac:dyDescent="0.2">
      <c r="A3439" t="s">
        <v>6945</v>
      </c>
      <c r="B3439" t="str">
        <f>IFERROR(LOOKUP(1,0/SEARCH(Sheet2!$E$3:$E$18,A3439),Sheet2!$F$3:$F$18),"其他")</f>
        <v>其他</v>
      </c>
      <c r="C3439" t="s">
        <v>40</v>
      </c>
      <c r="D3439" t="s">
        <v>35</v>
      </c>
      <c r="E3439" t="s">
        <v>16</v>
      </c>
      <c r="F3439" t="s">
        <v>2595</v>
      </c>
      <c r="G3439" t="s">
        <v>6946</v>
      </c>
      <c r="H3439" t="s">
        <v>38</v>
      </c>
      <c r="I3439" t="s">
        <v>20</v>
      </c>
      <c r="J3439">
        <v>1</v>
      </c>
      <c r="K3439" t="s">
        <v>11098</v>
      </c>
      <c r="L3439" t="str">
        <f>LEFT(K3439,LEN(K3439)-3)</f>
        <v>1.5</v>
      </c>
      <c r="M3439" t="str">
        <f>RIGHT(K3439,3)</f>
        <v>万/月</v>
      </c>
      <c r="N3439">
        <f>J3439*VLOOKUP(M3439,薪资单位!$A$1:$B$6,2,FALSE)</f>
        <v>10</v>
      </c>
      <c r="O3439">
        <f>L3439*VLOOKUP(M3439,薪资单位!$A$1:$B$6,2,FALSE)</f>
        <v>15</v>
      </c>
      <c r="P3439" t="s">
        <v>2595</v>
      </c>
    </row>
    <row r="3440" spans="1:16" x14ac:dyDescent="0.2">
      <c r="A3440" t="s">
        <v>6949</v>
      </c>
      <c r="B3440" t="str">
        <f>IFERROR(LOOKUP(1,0/SEARCH(Sheet2!$E$3:$E$18,A3440),Sheet2!$F$3:$F$18),"其他")</f>
        <v>其他</v>
      </c>
      <c r="C3440" t="s">
        <v>40</v>
      </c>
      <c r="D3440" t="s">
        <v>35</v>
      </c>
      <c r="E3440" t="s">
        <v>16</v>
      </c>
      <c r="F3440" t="s">
        <v>743</v>
      </c>
      <c r="G3440" t="s">
        <v>6950</v>
      </c>
      <c r="H3440" t="s">
        <v>11</v>
      </c>
      <c r="I3440" t="s">
        <v>12</v>
      </c>
      <c r="J3440">
        <v>1</v>
      </c>
      <c r="K3440" t="s">
        <v>11098</v>
      </c>
      <c r="L3440" t="str">
        <f>LEFT(K3440,LEN(K3440)-3)</f>
        <v>1.5</v>
      </c>
      <c r="M3440" t="str">
        <f>RIGHT(K3440,3)</f>
        <v>万/月</v>
      </c>
      <c r="N3440">
        <f>J3440*VLOOKUP(M3440,薪资单位!$A$1:$B$6,2,FALSE)</f>
        <v>10</v>
      </c>
      <c r="O3440">
        <f>L3440*VLOOKUP(M3440,薪资单位!$A$1:$B$6,2,FALSE)</f>
        <v>15</v>
      </c>
      <c r="P3440" t="s">
        <v>2595</v>
      </c>
    </row>
    <row r="3441" spans="1:16" x14ac:dyDescent="0.2">
      <c r="A3441" t="s">
        <v>6952</v>
      </c>
      <c r="B3441" t="str">
        <f>IFERROR(LOOKUP(1,0/SEARCH(Sheet2!$E$3:$E$18,A3441),Sheet2!$F$3:$F$18),"其他")</f>
        <v>其他</v>
      </c>
      <c r="C3441" t="s">
        <v>40</v>
      </c>
      <c r="D3441" t="s">
        <v>7</v>
      </c>
      <c r="E3441" t="s">
        <v>139</v>
      </c>
      <c r="F3441" t="s">
        <v>2595</v>
      </c>
      <c r="G3441" t="s">
        <v>6953</v>
      </c>
      <c r="H3441" t="s">
        <v>38</v>
      </c>
      <c r="I3441" t="s">
        <v>12</v>
      </c>
      <c r="J3441">
        <v>1</v>
      </c>
      <c r="K3441" t="s">
        <v>11098</v>
      </c>
      <c r="L3441" t="str">
        <f>LEFT(K3441,LEN(K3441)-3)</f>
        <v>1.5</v>
      </c>
      <c r="M3441" t="str">
        <f>RIGHT(K3441,3)</f>
        <v>万/月</v>
      </c>
      <c r="N3441">
        <f>J3441*VLOOKUP(M3441,薪资单位!$A$1:$B$6,2,FALSE)</f>
        <v>10</v>
      </c>
      <c r="O3441">
        <f>L3441*VLOOKUP(M3441,薪资单位!$A$1:$B$6,2,FALSE)</f>
        <v>15</v>
      </c>
      <c r="P3441" t="s">
        <v>2595</v>
      </c>
    </row>
    <row r="3442" spans="1:16" x14ac:dyDescent="0.2">
      <c r="A3442" t="s">
        <v>6338</v>
      </c>
      <c r="B3442" t="str">
        <f>IFERROR(LOOKUP(1,0/SEARCH(Sheet2!$E$3:$E$18,A3442),Sheet2!$F$3:$F$18),"其他")</f>
        <v>其他</v>
      </c>
      <c r="C3442" t="s">
        <v>40</v>
      </c>
      <c r="D3442" t="s">
        <v>7</v>
      </c>
      <c r="E3442" t="s">
        <v>139</v>
      </c>
      <c r="F3442" t="s">
        <v>743</v>
      </c>
      <c r="G3442" t="s">
        <v>5638</v>
      </c>
      <c r="H3442" t="s">
        <v>38</v>
      </c>
      <c r="I3442" t="s">
        <v>12</v>
      </c>
      <c r="J3442">
        <v>1</v>
      </c>
      <c r="K3442" t="s">
        <v>11098</v>
      </c>
      <c r="L3442" t="str">
        <f>LEFT(K3442,LEN(K3442)-3)</f>
        <v>1.5</v>
      </c>
      <c r="M3442" t="str">
        <f>RIGHT(K3442,3)</f>
        <v>万/月</v>
      </c>
      <c r="N3442">
        <f>J3442*VLOOKUP(M3442,薪资单位!$A$1:$B$6,2,FALSE)</f>
        <v>10</v>
      </c>
      <c r="O3442">
        <f>L3442*VLOOKUP(M3442,薪资单位!$A$1:$B$6,2,FALSE)</f>
        <v>15</v>
      </c>
      <c r="P3442" t="s">
        <v>2595</v>
      </c>
    </row>
    <row r="3443" spans="1:16" x14ac:dyDescent="0.2">
      <c r="A3443" t="s">
        <v>7009</v>
      </c>
      <c r="B3443" t="str">
        <f>IFERROR(LOOKUP(1,0/SEARCH(Sheet2!$E$3:$E$18,A3443),Sheet2!$F$3:$F$18),"其他")</f>
        <v>其他</v>
      </c>
      <c r="C3443" t="s">
        <v>40</v>
      </c>
      <c r="D3443" t="s">
        <v>7</v>
      </c>
      <c r="E3443" t="s">
        <v>127</v>
      </c>
      <c r="F3443" t="s">
        <v>743</v>
      </c>
      <c r="G3443" t="s">
        <v>7010</v>
      </c>
      <c r="H3443" t="s">
        <v>38</v>
      </c>
      <c r="I3443" t="s">
        <v>12</v>
      </c>
      <c r="J3443">
        <v>1</v>
      </c>
      <c r="K3443" t="s">
        <v>11098</v>
      </c>
      <c r="L3443" t="str">
        <f>LEFT(K3443,LEN(K3443)-3)</f>
        <v>1.5</v>
      </c>
      <c r="M3443" t="str">
        <f>RIGHT(K3443,3)</f>
        <v>万/月</v>
      </c>
      <c r="N3443">
        <f>J3443*VLOOKUP(M3443,薪资单位!$A$1:$B$6,2,FALSE)</f>
        <v>10</v>
      </c>
      <c r="O3443">
        <f>L3443*VLOOKUP(M3443,薪资单位!$A$1:$B$6,2,FALSE)</f>
        <v>15</v>
      </c>
      <c r="P3443" t="s">
        <v>2595</v>
      </c>
    </row>
    <row r="3444" spans="1:16" x14ac:dyDescent="0.2">
      <c r="A3444" t="s">
        <v>7024</v>
      </c>
      <c r="B3444" t="str">
        <f>IFERROR(LOOKUP(1,0/SEARCH(Sheet2!$E$3:$E$18,A3444),Sheet2!$F$3:$F$18),"其他")</f>
        <v>其他</v>
      </c>
      <c r="C3444" t="s">
        <v>40</v>
      </c>
      <c r="D3444" t="s">
        <v>65</v>
      </c>
      <c r="E3444" t="s">
        <v>8</v>
      </c>
      <c r="F3444" t="s">
        <v>743</v>
      </c>
      <c r="G3444" t="s">
        <v>7025</v>
      </c>
      <c r="H3444" t="s">
        <v>38</v>
      </c>
      <c r="I3444" t="s">
        <v>12</v>
      </c>
      <c r="J3444">
        <v>1</v>
      </c>
      <c r="K3444" t="s">
        <v>11098</v>
      </c>
      <c r="L3444" t="str">
        <f>LEFT(K3444,LEN(K3444)-3)</f>
        <v>1.5</v>
      </c>
      <c r="M3444" t="str">
        <f>RIGHT(K3444,3)</f>
        <v>万/月</v>
      </c>
      <c r="N3444">
        <f>J3444*VLOOKUP(M3444,薪资单位!$A$1:$B$6,2,FALSE)</f>
        <v>10</v>
      </c>
      <c r="O3444">
        <f>L3444*VLOOKUP(M3444,薪资单位!$A$1:$B$6,2,FALSE)</f>
        <v>15</v>
      </c>
      <c r="P3444" t="s">
        <v>2595</v>
      </c>
    </row>
    <row r="3445" spans="1:16" x14ac:dyDescent="0.2">
      <c r="A3445" t="s">
        <v>7176</v>
      </c>
      <c r="B3445" t="str">
        <f>IFERROR(LOOKUP(1,0/SEARCH(Sheet2!$E$3:$E$18,A3445),Sheet2!$F$3:$F$18),"其他")</f>
        <v>其他</v>
      </c>
      <c r="C3445" t="s">
        <v>40</v>
      </c>
      <c r="D3445" t="s">
        <v>35</v>
      </c>
      <c r="E3445" t="s">
        <v>16</v>
      </c>
      <c r="F3445" t="s">
        <v>1961</v>
      </c>
      <c r="G3445" t="s">
        <v>7177</v>
      </c>
      <c r="H3445" t="s">
        <v>38</v>
      </c>
      <c r="I3445" t="s">
        <v>50</v>
      </c>
      <c r="J3445">
        <v>1</v>
      </c>
      <c r="K3445" t="s">
        <v>11098</v>
      </c>
      <c r="L3445" t="str">
        <f>LEFT(K3445,LEN(K3445)-3)</f>
        <v>1.5</v>
      </c>
      <c r="M3445" t="str">
        <f>RIGHT(K3445,3)</f>
        <v>万/月</v>
      </c>
      <c r="N3445">
        <f>J3445*VLOOKUP(M3445,薪资单位!$A$1:$B$6,2,FALSE)</f>
        <v>10</v>
      </c>
      <c r="O3445">
        <f>L3445*VLOOKUP(M3445,薪资单位!$A$1:$B$6,2,FALSE)</f>
        <v>15</v>
      </c>
      <c r="P3445" t="s">
        <v>2595</v>
      </c>
    </row>
    <row r="3446" spans="1:16" x14ac:dyDescent="0.2">
      <c r="A3446" t="s">
        <v>926</v>
      </c>
      <c r="B3446" t="str">
        <f>IFERROR(LOOKUP(1,0/SEARCH(Sheet2!$E$3:$E$18,A3446),Sheet2!$F$3:$F$18),"其他")</f>
        <v>C语言工程师</v>
      </c>
      <c r="C3446" t="s">
        <v>40</v>
      </c>
      <c r="D3446" t="s">
        <v>35</v>
      </c>
      <c r="E3446" t="s">
        <v>16</v>
      </c>
      <c r="F3446" t="s">
        <v>2595</v>
      </c>
      <c r="G3446" t="s">
        <v>6660</v>
      </c>
      <c r="H3446" t="s">
        <v>42</v>
      </c>
      <c r="I3446" t="s">
        <v>50</v>
      </c>
      <c r="J3446">
        <v>1</v>
      </c>
      <c r="K3446" t="s">
        <v>11098</v>
      </c>
      <c r="L3446" t="str">
        <f>LEFT(K3446,LEN(K3446)-3)</f>
        <v>1.5</v>
      </c>
      <c r="M3446" t="str">
        <f>RIGHT(K3446,3)</f>
        <v>万/月</v>
      </c>
      <c r="N3446">
        <f>J3446*VLOOKUP(M3446,薪资单位!$A$1:$B$6,2,FALSE)</f>
        <v>10</v>
      </c>
      <c r="O3446">
        <f>L3446*VLOOKUP(M3446,薪资单位!$A$1:$B$6,2,FALSE)</f>
        <v>15</v>
      </c>
      <c r="P3446" t="s">
        <v>2595</v>
      </c>
    </row>
    <row r="3447" spans="1:16" x14ac:dyDescent="0.2">
      <c r="A3447" t="s">
        <v>7269</v>
      </c>
      <c r="B3447" t="str">
        <f>IFERROR(LOOKUP(1,0/SEARCH(Sheet2!$E$3:$E$18,A3447),Sheet2!$F$3:$F$18),"其他")</f>
        <v>其他</v>
      </c>
      <c r="C3447" t="s">
        <v>40</v>
      </c>
      <c r="D3447" t="s">
        <v>23</v>
      </c>
      <c r="E3447" t="s">
        <v>742</v>
      </c>
      <c r="F3447" t="s">
        <v>743</v>
      </c>
      <c r="G3447" t="s">
        <v>6134</v>
      </c>
      <c r="H3447" t="s">
        <v>26</v>
      </c>
      <c r="I3447" t="s">
        <v>12</v>
      </c>
      <c r="J3447">
        <v>1</v>
      </c>
      <c r="K3447" t="s">
        <v>11098</v>
      </c>
      <c r="L3447" t="str">
        <f>LEFT(K3447,LEN(K3447)-3)</f>
        <v>1.5</v>
      </c>
      <c r="M3447" t="str">
        <f>RIGHT(K3447,3)</f>
        <v>万/月</v>
      </c>
      <c r="N3447">
        <f>J3447*VLOOKUP(M3447,薪资单位!$A$1:$B$6,2,FALSE)</f>
        <v>10</v>
      </c>
      <c r="O3447">
        <f>L3447*VLOOKUP(M3447,薪资单位!$A$1:$B$6,2,FALSE)</f>
        <v>15</v>
      </c>
      <c r="P3447" t="s">
        <v>2595</v>
      </c>
    </row>
    <row r="3448" spans="1:16" x14ac:dyDescent="0.2">
      <c r="A3448" t="s">
        <v>7296</v>
      </c>
      <c r="B3448" t="str">
        <f>IFERROR(LOOKUP(1,0/SEARCH(Sheet2!$E$3:$E$18,A3448),Sheet2!$F$3:$F$18),"其他")</f>
        <v>其他</v>
      </c>
      <c r="C3448" t="s">
        <v>40</v>
      </c>
      <c r="D3448" t="s">
        <v>65</v>
      </c>
      <c r="E3448" t="s">
        <v>8</v>
      </c>
      <c r="F3448" t="s">
        <v>1388</v>
      </c>
      <c r="G3448" t="s">
        <v>7297</v>
      </c>
      <c r="H3448" t="s">
        <v>93</v>
      </c>
      <c r="I3448" t="s">
        <v>12</v>
      </c>
      <c r="J3448">
        <v>1</v>
      </c>
      <c r="K3448" t="s">
        <v>11098</v>
      </c>
      <c r="L3448" t="str">
        <f>LEFT(K3448,LEN(K3448)-3)</f>
        <v>1.5</v>
      </c>
      <c r="M3448" t="str">
        <f>RIGHT(K3448,3)</f>
        <v>万/月</v>
      </c>
      <c r="N3448">
        <f>J3448*VLOOKUP(M3448,薪资单位!$A$1:$B$6,2,FALSE)</f>
        <v>10</v>
      </c>
      <c r="O3448">
        <f>L3448*VLOOKUP(M3448,薪资单位!$A$1:$B$6,2,FALSE)</f>
        <v>15</v>
      </c>
      <c r="P3448" t="s">
        <v>2595</v>
      </c>
    </row>
    <row r="3449" spans="1:16" x14ac:dyDescent="0.2">
      <c r="A3449" t="s">
        <v>7302</v>
      </c>
      <c r="B3449" t="str">
        <f>IFERROR(LOOKUP(1,0/SEARCH(Sheet2!$E$3:$E$18,A3449),Sheet2!$F$3:$F$18),"其他")</f>
        <v>其他</v>
      </c>
      <c r="C3449" t="s">
        <v>40</v>
      </c>
      <c r="D3449" t="s">
        <v>7</v>
      </c>
      <c r="E3449" t="s">
        <v>2567</v>
      </c>
      <c r="F3449" t="s">
        <v>743</v>
      </c>
      <c r="G3449" t="s">
        <v>6134</v>
      </c>
      <c r="H3449" t="s">
        <v>26</v>
      </c>
      <c r="I3449" t="s">
        <v>12</v>
      </c>
      <c r="J3449">
        <v>1</v>
      </c>
      <c r="K3449" t="s">
        <v>11098</v>
      </c>
      <c r="L3449" t="str">
        <f>LEFT(K3449,LEN(K3449)-3)</f>
        <v>1.5</v>
      </c>
      <c r="M3449" t="str">
        <f>RIGHT(K3449,3)</f>
        <v>万/月</v>
      </c>
      <c r="N3449">
        <f>J3449*VLOOKUP(M3449,薪资单位!$A$1:$B$6,2,FALSE)</f>
        <v>10</v>
      </c>
      <c r="O3449">
        <f>L3449*VLOOKUP(M3449,薪资单位!$A$1:$B$6,2,FALSE)</f>
        <v>15</v>
      </c>
      <c r="P3449" t="s">
        <v>2595</v>
      </c>
    </row>
    <row r="3450" spans="1:16" x14ac:dyDescent="0.2">
      <c r="A3450" t="s">
        <v>7389</v>
      </c>
      <c r="B3450" t="str">
        <f>IFERROR(LOOKUP(1,0/SEARCH(Sheet2!$E$3:$E$18,A3450),Sheet2!$F$3:$F$18),"其他")</f>
        <v>其他</v>
      </c>
      <c r="C3450" t="s">
        <v>40</v>
      </c>
      <c r="D3450" t="s">
        <v>23</v>
      </c>
      <c r="E3450" t="s">
        <v>16</v>
      </c>
      <c r="F3450" t="s">
        <v>1961</v>
      </c>
      <c r="G3450" t="s">
        <v>7390</v>
      </c>
      <c r="H3450" t="s">
        <v>11</v>
      </c>
      <c r="I3450" t="s">
        <v>12</v>
      </c>
      <c r="J3450">
        <v>1</v>
      </c>
      <c r="K3450" t="s">
        <v>11098</v>
      </c>
      <c r="L3450" t="str">
        <f>LEFT(K3450,LEN(K3450)-3)</f>
        <v>1.5</v>
      </c>
      <c r="M3450" t="str">
        <f>RIGHT(K3450,3)</f>
        <v>万/月</v>
      </c>
      <c r="N3450">
        <f>J3450*VLOOKUP(M3450,薪资单位!$A$1:$B$6,2,FALSE)</f>
        <v>10</v>
      </c>
      <c r="O3450">
        <f>L3450*VLOOKUP(M3450,薪资单位!$A$1:$B$6,2,FALSE)</f>
        <v>15</v>
      </c>
      <c r="P3450" t="s">
        <v>2595</v>
      </c>
    </row>
    <row r="3451" spans="1:16" x14ac:dyDescent="0.2">
      <c r="A3451" t="s">
        <v>7899</v>
      </c>
      <c r="B3451" t="str">
        <f>IFERROR(LOOKUP(1,0/SEARCH(Sheet2!$E$3:$E$18,A3451),Sheet2!$F$3:$F$18),"其他")</f>
        <v>其他</v>
      </c>
      <c r="C3451" t="s">
        <v>40</v>
      </c>
      <c r="D3451" t="s">
        <v>35</v>
      </c>
      <c r="E3451" t="s">
        <v>16</v>
      </c>
      <c r="F3451" t="s">
        <v>7447</v>
      </c>
      <c r="G3451" t="s">
        <v>7900</v>
      </c>
      <c r="H3451" t="s">
        <v>11</v>
      </c>
      <c r="I3451" t="s">
        <v>12</v>
      </c>
      <c r="J3451">
        <v>1</v>
      </c>
      <c r="K3451" t="s">
        <v>11098</v>
      </c>
      <c r="L3451" t="str">
        <f>LEFT(K3451,LEN(K3451)-3)</f>
        <v>1.5</v>
      </c>
      <c r="M3451" t="str">
        <f>RIGHT(K3451,3)</f>
        <v>万/月</v>
      </c>
      <c r="N3451">
        <f>J3451*VLOOKUP(M3451,薪资单位!$A$1:$B$6,2,FALSE)</f>
        <v>10</v>
      </c>
      <c r="O3451">
        <f>L3451*VLOOKUP(M3451,薪资单位!$A$1:$B$6,2,FALSE)</f>
        <v>15</v>
      </c>
      <c r="P3451" t="s">
        <v>5989</v>
      </c>
    </row>
    <row r="3452" spans="1:16" x14ac:dyDescent="0.2">
      <c r="A3452" t="s">
        <v>6279</v>
      </c>
      <c r="B3452" t="str">
        <f>IFERROR(LOOKUP(1,0/SEARCH(Sheet2!$E$3:$E$18,A3452),Sheet2!$F$3:$F$18),"其他")</f>
        <v>其他</v>
      </c>
      <c r="C3452" t="s">
        <v>40</v>
      </c>
      <c r="D3452" t="s">
        <v>23</v>
      </c>
      <c r="E3452" t="s">
        <v>8</v>
      </c>
      <c r="F3452" t="s">
        <v>1192</v>
      </c>
      <c r="G3452" t="s">
        <v>7907</v>
      </c>
      <c r="H3452" t="s">
        <v>11</v>
      </c>
      <c r="I3452" t="s">
        <v>12</v>
      </c>
      <c r="J3452">
        <v>1</v>
      </c>
      <c r="K3452" t="s">
        <v>11098</v>
      </c>
      <c r="L3452" t="str">
        <f>LEFT(K3452,LEN(K3452)-3)</f>
        <v>1.5</v>
      </c>
      <c r="M3452" t="str">
        <f>RIGHT(K3452,3)</f>
        <v>万/月</v>
      </c>
      <c r="N3452">
        <f>J3452*VLOOKUP(M3452,薪资单位!$A$1:$B$6,2,FALSE)</f>
        <v>10</v>
      </c>
      <c r="O3452">
        <f>L3452*VLOOKUP(M3452,薪资单位!$A$1:$B$6,2,FALSE)</f>
        <v>15</v>
      </c>
      <c r="P3452" t="s">
        <v>5989</v>
      </c>
    </row>
    <row r="3453" spans="1:16" x14ac:dyDescent="0.2">
      <c r="A3453" t="s">
        <v>479</v>
      </c>
      <c r="B3453" t="str">
        <f>IFERROR(LOOKUP(1,0/SEARCH(Sheet2!$E$3:$E$18,A3453),Sheet2!$F$3:$F$18),"其他")</f>
        <v>其他</v>
      </c>
      <c r="C3453" t="s">
        <v>40</v>
      </c>
      <c r="D3453" t="s">
        <v>35</v>
      </c>
      <c r="E3453" t="s">
        <v>304</v>
      </c>
      <c r="F3453" t="s">
        <v>1192</v>
      </c>
      <c r="G3453" t="s">
        <v>7918</v>
      </c>
      <c r="H3453" t="s">
        <v>38</v>
      </c>
      <c r="I3453" t="s">
        <v>12</v>
      </c>
      <c r="J3453">
        <v>1</v>
      </c>
      <c r="K3453" t="s">
        <v>11098</v>
      </c>
      <c r="L3453" t="str">
        <f>LEFT(K3453,LEN(K3453)-3)</f>
        <v>1.5</v>
      </c>
      <c r="M3453" t="str">
        <f>RIGHT(K3453,3)</f>
        <v>万/月</v>
      </c>
      <c r="N3453">
        <f>J3453*VLOOKUP(M3453,薪资单位!$A$1:$B$6,2,FALSE)</f>
        <v>10</v>
      </c>
      <c r="O3453">
        <f>L3453*VLOOKUP(M3453,薪资单位!$A$1:$B$6,2,FALSE)</f>
        <v>15</v>
      </c>
      <c r="P3453" t="s">
        <v>5989</v>
      </c>
    </row>
    <row r="3454" spans="1:16" x14ac:dyDescent="0.2">
      <c r="A3454" t="s">
        <v>7951</v>
      </c>
      <c r="B3454" t="str">
        <f>IFERROR(LOOKUP(1,0/SEARCH(Sheet2!$E$3:$E$18,A3454),Sheet2!$F$3:$F$18),"其他")</f>
        <v>其他</v>
      </c>
      <c r="C3454" t="s">
        <v>40</v>
      </c>
      <c r="D3454" t="s">
        <v>15</v>
      </c>
      <c r="E3454" t="s">
        <v>8</v>
      </c>
      <c r="F3454" t="s">
        <v>2579</v>
      </c>
      <c r="G3454" t="s">
        <v>7952</v>
      </c>
      <c r="H3454" t="s">
        <v>112</v>
      </c>
      <c r="I3454" t="s">
        <v>81</v>
      </c>
      <c r="J3454">
        <v>1</v>
      </c>
      <c r="K3454" t="s">
        <v>11098</v>
      </c>
      <c r="L3454" t="str">
        <f>LEFT(K3454,LEN(K3454)-3)</f>
        <v>1.5</v>
      </c>
      <c r="M3454" t="str">
        <f>RIGHT(K3454,3)</f>
        <v>万/月</v>
      </c>
      <c r="N3454">
        <f>J3454*VLOOKUP(M3454,薪资单位!$A$1:$B$6,2,FALSE)</f>
        <v>10</v>
      </c>
      <c r="O3454">
        <f>L3454*VLOOKUP(M3454,薪资单位!$A$1:$B$6,2,FALSE)</f>
        <v>15</v>
      </c>
      <c r="P3454" t="s">
        <v>5989</v>
      </c>
    </row>
    <row r="3455" spans="1:16" x14ac:dyDescent="0.2">
      <c r="A3455" t="s">
        <v>7961</v>
      </c>
      <c r="B3455" t="str">
        <f>IFERROR(LOOKUP(1,0/SEARCH(Sheet2!$E$3:$E$18,A3455),Sheet2!$F$3:$F$18),"其他")</f>
        <v>其他</v>
      </c>
      <c r="C3455" t="s">
        <v>40</v>
      </c>
      <c r="D3455" t="s">
        <v>35</v>
      </c>
      <c r="E3455" t="s">
        <v>16</v>
      </c>
      <c r="F3455" t="s">
        <v>5989</v>
      </c>
      <c r="G3455" t="s">
        <v>7962</v>
      </c>
      <c r="H3455" t="s">
        <v>38</v>
      </c>
      <c r="I3455" t="s">
        <v>129</v>
      </c>
      <c r="J3455">
        <v>1</v>
      </c>
      <c r="K3455" t="s">
        <v>11098</v>
      </c>
      <c r="L3455" t="str">
        <f>LEFT(K3455,LEN(K3455)-3)</f>
        <v>1.5</v>
      </c>
      <c r="M3455" t="str">
        <f>RIGHT(K3455,3)</f>
        <v>万/月</v>
      </c>
      <c r="N3455">
        <f>J3455*VLOOKUP(M3455,薪资单位!$A$1:$B$6,2,FALSE)</f>
        <v>10</v>
      </c>
      <c r="O3455">
        <f>L3455*VLOOKUP(M3455,薪资单位!$A$1:$B$6,2,FALSE)</f>
        <v>15</v>
      </c>
      <c r="P3455" t="s">
        <v>5989</v>
      </c>
    </row>
    <row r="3456" spans="1:16" x14ac:dyDescent="0.2">
      <c r="A3456" t="s">
        <v>1991</v>
      </c>
      <c r="B3456" t="str">
        <f>IFERROR(LOOKUP(1,0/SEARCH(Sheet2!$E$3:$E$18,A3456),Sheet2!$F$3:$F$18),"其他")</f>
        <v>其他</v>
      </c>
      <c r="C3456" t="s">
        <v>40</v>
      </c>
      <c r="D3456" t="s">
        <v>35</v>
      </c>
      <c r="E3456" t="s">
        <v>8</v>
      </c>
      <c r="F3456" t="s">
        <v>1809</v>
      </c>
      <c r="G3456" t="s">
        <v>7971</v>
      </c>
      <c r="H3456" t="s">
        <v>11</v>
      </c>
      <c r="I3456" t="s">
        <v>149</v>
      </c>
      <c r="J3456">
        <v>1</v>
      </c>
      <c r="K3456" t="s">
        <v>11098</v>
      </c>
      <c r="L3456" t="str">
        <f>LEFT(K3456,LEN(K3456)-3)</f>
        <v>1.5</v>
      </c>
      <c r="M3456" t="str">
        <f>RIGHT(K3456,3)</f>
        <v>万/月</v>
      </c>
      <c r="N3456">
        <f>J3456*VLOOKUP(M3456,薪资单位!$A$1:$B$6,2,FALSE)</f>
        <v>10</v>
      </c>
      <c r="O3456">
        <f>L3456*VLOOKUP(M3456,薪资单位!$A$1:$B$6,2,FALSE)</f>
        <v>15</v>
      </c>
      <c r="P3456" t="s">
        <v>5989</v>
      </c>
    </row>
    <row r="3457" spans="1:16" x14ac:dyDescent="0.2">
      <c r="A3457" t="s">
        <v>783</v>
      </c>
      <c r="B3457" t="str">
        <f>IFERROR(LOOKUP(1,0/SEARCH(Sheet2!$E$3:$E$18,A3457),Sheet2!$F$3:$F$18),"其他")</f>
        <v>其他</v>
      </c>
      <c r="C3457" t="s">
        <v>40</v>
      </c>
      <c r="D3457" t="s">
        <v>65</v>
      </c>
      <c r="E3457" t="s">
        <v>8</v>
      </c>
      <c r="F3457" t="s">
        <v>7447</v>
      </c>
      <c r="G3457" t="s">
        <v>8009</v>
      </c>
      <c r="H3457" t="s">
        <v>11</v>
      </c>
      <c r="I3457" t="s">
        <v>12</v>
      </c>
      <c r="J3457">
        <v>1</v>
      </c>
      <c r="K3457" t="s">
        <v>11098</v>
      </c>
      <c r="L3457" t="str">
        <f>LEFT(K3457,LEN(K3457)-3)</f>
        <v>1.5</v>
      </c>
      <c r="M3457" t="str">
        <f>RIGHT(K3457,3)</f>
        <v>万/月</v>
      </c>
      <c r="N3457">
        <f>J3457*VLOOKUP(M3457,薪资单位!$A$1:$B$6,2,FALSE)</f>
        <v>10</v>
      </c>
      <c r="O3457">
        <f>L3457*VLOOKUP(M3457,薪资单位!$A$1:$B$6,2,FALSE)</f>
        <v>15</v>
      </c>
      <c r="P3457" t="s">
        <v>5989</v>
      </c>
    </row>
    <row r="3458" spans="1:16" x14ac:dyDescent="0.2">
      <c r="A3458" t="s">
        <v>8093</v>
      </c>
      <c r="B3458" t="str">
        <f>IFERROR(LOOKUP(1,0/SEARCH(Sheet2!$E$3:$E$18,A3458),Sheet2!$F$3:$F$18),"其他")</f>
        <v>其他</v>
      </c>
      <c r="C3458" t="s">
        <v>40</v>
      </c>
      <c r="D3458" t="s">
        <v>23</v>
      </c>
      <c r="E3458" t="s">
        <v>8</v>
      </c>
      <c r="F3458" t="s">
        <v>1809</v>
      </c>
      <c r="G3458" t="s">
        <v>8094</v>
      </c>
      <c r="H3458" t="s">
        <v>112</v>
      </c>
      <c r="I3458" t="s">
        <v>50</v>
      </c>
      <c r="J3458">
        <v>1</v>
      </c>
      <c r="K3458" t="s">
        <v>11098</v>
      </c>
      <c r="L3458" t="str">
        <f>LEFT(K3458,LEN(K3458)-3)</f>
        <v>1.5</v>
      </c>
      <c r="M3458" t="str">
        <f>RIGHT(K3458,3)</f>
        <v>万/月</v>
      </c>
      <c r="N3458">
        <f>J3458*VLOOKUP(M3458,薪资单位!$A$1:$B$6,2,FALSE)</f>
        <v>10</v>
      </c>
      <c r="O3458">
        <f>L3458*VLOOKUP(M3458,薪资单位!$A$1:$B$6,2,FALSE)</f>
        <v>15</v>
      </c>
      <c r="P3458" t="s">
        <v>5989</v>
      </c>
    </row>
    <row r="3459" spans="1:16" x14ac:dyDescent="0.2">
      <c r="A3459" t="s">
        <v>8104</v>
      </c>
      <c r="B3459" t="str">
        <f>IFERROR(LOOKUP(1,0/SEARCH(Sheet2!$E$3:$E$18,A3459),Sheet2!$F$3:$F$18),"其他")</f>
        <v>其他</v>
      </c>
      <c r="C3459" t="s">
        <v>40</v>
      </c>
      <c r="D3459" t="s">
        <v>65</v>
      </c>
      <c r="E3459" t="s">
        <v>8</v>
      </c>
      <c r="F3459" t="s">
        <v>2689</v>
      </c>
      <c r="G3459" t="s">
        <v>1145</v>
      </c>
      <c r="H3459" t="s">
        <v>26</v>
      </c>
      <c r="I3459" t="s">
        <v>12</v>
      </c>
      <c r="J3459">
        <v>1</v>
      </c>
      <c r="K3459" t="s">
        <v>11098</v>
      </c>
      <c r="L3459" t="str">
        <f>LEFT(K3459,LEN(K3459)-3)</f>
        <v>1.5</v>
      </c>
      <c r="M3459" t="str">
        <f>RIGHT(K3459,3)</f>
        <v>万/月</v>
      </c>
      <c r="N3459">
        <f>J3459*VLOOKUP(M3459,薪资单位!$A$1:$B$6,2,FALSE)</f>
        <v>10</v>
      </c>
      <c r="O3459">
        <f>L3459*VLOOKUP(M3459,薪资单位!$A$1:$B$6,2,FALSE)</f>
        <v>15</v>
      </c>
      <c r="P3459" t="s">
        <v>839</v>
      </c>
    </row>
    <row r="3460" spans="1:16" x14ac:dyDescent="0.2">
      <c r="A3460" t="s">
        <v>8161</v>
      </c>
      <c r="B3460" t="str">
        <f>IFERROR(LOOKUP(1,0/SEARCH(Sheet2!$E$3:$E$18,A3460),Sheet2!$F$3:$F$18),"其他")</f>
        <v>其他</v>
      </c>
      <c r="C3460" t="s">
        <v>40</v>
      </c>
      <c r="D3460" t="s">
        <v>65</v>
      </c>
      <c r="E3460" t="s">
        <v>166</v>
      </c>
      <c r="F3460" t="s">
        <v>7447</v>
      </c>
      <c r="G3460" t="s">
        <v>8162</v>
      </c>
      <c r="H3460" t="s">
        <v>11</v>
      </c>
      <c r="I3460" t="s">
        <v>12</v>
      </c>
      <c r="J3460">
        <v>1</v>
      </c>
      <c r="K3460" t="s">
        <v>11098</v>
      </c>
      <c r="L3460" t="str">
        <f>LEFT(K3460,LEN(K3460)-3)</f>
        <v>1.5</v>
      </c>
      <c r="M3460" t="str">
        <f>RIGHT(K3460,3)</f>
        <v>万/月</v>
      </c>
      <c r="N3460">
        <f>J3460*VLOOKUP(M3460,薪资单位!$A$1:$B$6,2,FALSE)</f>
        <v>10</v>
      </c>
      <c r="O3460">
        <f>L3460*VLOOKUP(M3460,薪资单位!$A$1:$B$6,2,FALSE)</f>
        <v>15</v>
      </c>
      <c r="P3460" t="s">
        <v>5989</v>
      </c>
    </row>
    <row r="3461" spans="1:16" x14ac:dyDescent="0.2">
      <c r="A3461" t="s">
        <v>8312</v>
      </c>
      <c r="B3461" t="str">
        <f>IFERROR(LOOKUP(1,0/SEARCH(Sheet2!$E$3:$E$18,A3461),Sheet2!$F$3:$F$18),"其他")</f>
        <v>其他</v>
      </c>
      <c r="C3461" t="s">
        <v>40</v>
      </c>
      <c r="D3461" t="s">
        <v>15</v>
      </c>
      <c r="E3461" t="s">
        <v>16</v>
      </c>
      <c r="F3461" t="s">
        <v>1192</v>
      </c>
      <c r="G3461" t="s">
        <v>8313</v>
      </c>
      <c r="H3461" t="s">
        <v>112</v>
      </c>
      <c r="I3461" t="s">
        <v>50</v>
      </c>
      <c r="J3461">
        <v>1</v>
      </c>
      <c r="K3461" t="s">
        <v>11098</v>
      </c>
      <c r="L3461" t="str">
        <f>LEFT(K3461,LEN(K3461)-3)</f>
        <v>1.5</v>
      </c>
      <c r="M3461" t="str">
        <f>RIGHT(K3461,3)</f>
        <v>万/月</v>
      </c>
      <c r="N3461">
        <f>J3461*VLOOKUP(M3461,薪资单位!$A$1:$B$6,2,FALSE)</f>
        <v>10</v>
      </c>
      <c r="O3461">
        <f>L3461*VLOOKUP(M3461,薪资单位!$A$1:$B$6,2,FALSE)</f>
        <v>15</v>
      </c>
      <c r="P3461" t="s">
        <v>5989</v>
      </c>
    </row>
    <row r="3462" spans="1:16" x14ac:dyDescent="0.2">
      <c r="A3462" t="s">
        <v>8188</v>
      </c>
      <c r="B3462" t="str">
        <f>IFERROR(LOOKUP(1,0/SEARCH(Sheet2!$E$3:$E$18,A3462),Sheet2!$F$3:$F$18),"其他")</f>
        <v>其他</v>
      </c>
      <c r="C3462" t="s">
        <v>40</v>
      </c>
      <c r="D3462" t="s">
        <v>35</v>
      </c>
      <c r="E3462" t="s">
        <v>16</v>
      </c>
      <c r="F3462" t="s">
        <v>6263</v>
      </c>
      <c r="G3462" t="s">
        <v>8360</v>
      </c>
      <c r="H3462" t="s">
        <v>38</v>
      </c>
      <c r="I3462" t="s">
        <v>12</v>
      </c>
      <c r="J3462">
        <v>1</v>
      </c>
      <c r="K3462" t="s">
        <v>11098</v>
      </c>
      <c r="L3462" t="str">
        <f>LEFT(K3462,LEN(K3462)-3)</f>
        <v>1.5</v>
      </c>
      <c r="M3462" t="str">
        <f>RIGHT(K3462,3)</f>
        <v>万/月</v>
      </c>
      <c r="N3462">
        <f>J3462*VLOOKUP(M3462,薪资单位!$A$1:$B$6,2,FALSE)</f>
        <v>10</v>
      </c>
      <c r="O3462">
        <f>L3462*VLOOKUP(M3462,薪资单位!$A$1:$B$6,2,FALSE)</f>
        <v>15</v>
      </c>
      <c r="P3462" t="s">
        <v>5989</v>
      </c>
    </row>
    <row r="3463" spans="1:16" x14ac:dyDescent="0.2">
      <c r="A3463" t="s">
        <v>8378</v>
      </c>
      <c r="B3463" t="str">
        <f>IFERROR(LOOKUP(1,0/SEARCH(Sheet2!$E$3:$E$18,A3463),Sheet2!$F$3:$F$18),"其他")</f>
        <v>其他</v>
      </c>
      <c r="C3463" t="s">
        <v>40</v>
      </c>
      <c r="D3463" t="s">
        <v>35</v>
      </c>
      <c r="E3463" t="s">
        <v>16</v>
      </c>
      <c r="F3463" t="s">
        <v>5989</v>
      </c>
      <c r="G3463" t="s">
        <v>8379</v>
      </c>
      <c r="H3463" t="s">
        <v>11</v>
      </c>
      <c r="I3463" t="s">
        <v>12</v>
      </c>
      <c r="J3463">
        <v>1</v>
      </c>
      <c r="K3463" t="s">
        <v>11098</v>
      </c>
      <c r="L3463" t="str">
        <f>LEFT(K3463,LEN(K3463)-3)</f>
        <v>1.5</v>
      </c>
      <c r="M3463" t="str">
        <f>RIGHT(K3463,3)</f>
        <v>万/月</v>
      </c>
      <c r="N3463">
        <f>J3463*VLOOKUP(M3463,薪资单位!$A$1:$B$6,2,FALSE)</f>
        <v>10</v>
      </c>
      <c r="O3463">
        <f>L3463*VLOOKUP(M3463,薪资单位!$A$1:$B$6,2,FALSE)</f>
        <v>15</v>
      </c>
      <c r="P3463" t="s">
        <v>5989</v>
      </c>
    </row>
    <row r="3464" spans="1:16" x14ac:dyDescent="0.2">
      <c r="A3464" t="s">
        <v>8443</v>
      </c>
      <c r="B3464" t="str">
        <f>IFERROR(LOOKUP(1,0/SEARCH(Sheet2!$E$3:$E$18,A3464),Sheet2!$F$3:$F$18),"其他")</f>
        <v>其他</v>
      </c>
      <c r="C3464" t="s">
        <v>40</v>
      </c>
      <c r="D3464" t="s">
        <v>15</v>
      </c>
      <c r="E3464" t="s">
        <v>8</v>
      </c>
      <c r="F3464" t="s">
        <v>1809</v>
      </c>
      <c r="G3464" t="s">
        <v>8444</v>
      </c>
      <c r="H3464" t="s">
        <v>93</v>
      </c>
      <c r="I3464" t="s">
        <v>12</v>
      </c>
      <c r="J3464">
        <v>1</v>
      </c>
      <c r="K3464" t="s">
        <v>11098</v>
      </c>
      <c r="L3464" t="str">
        <f>LEFT(K3464,LEN(K3464)-3)</f>
        <v>1.5</v>
      </c>
      <c r="M3464" t="str">
        <f>RIGHT(K3464,3)</f>
        <v>万/月</v>
      </c>
      <c r="N3464">
        <f>J3464*VLOOKUP(M3464,薪资单位!$A$1:$B$6,2,FALSE)</f>
        <v>10</v>
      </c>
      <c r="O3464">
        <f>L3464*VLOOKUP(M3464,薪资单位!$A$1:$B$6,2,FALSE)</f>
        <v>15</v>
      </c>
      <c r="P3464" t="s">
        <v>5989</v>
      </c>
    </row>
    <row r="3465" spans="1:16" x14ac:dyDescent="0.2">
      <c r="A3465" t="s">
        <v>1309</v>
      </c>
      <c r="B3465" t="str">
        <f>IFERROR(LOOKUP(1,0/SEARCH(Sheet2!$E$3:$E$18,A3465),Sheet2!$F$3:$F$18),"其他")</f>
        <v>其他</v>
      </c>
      <c r="C3465" t="s">
        <v>40</v>
      </c>
      <c r="D3465" t="s">
        <v>65</v>
      </c>
      <c r="E3465" t="s">
        <v>16</v>
      </c>
      <c r="F3465" t="s">
        <v>1192</v>
      </c>
      <c r="G3465" t="s">
        <v>8478</v>
      </c>
      <c r="H3465" t="s">
        <v>11</v>
      </c>
      <c r="I3465" t="s">
        <v>12</v>
      </c>
      <c r="J3465">
        <v>1</v>
      </c>
      <c r="K3465" t="s">
        <v>11098</v>
      </c>
      <c r="L3465" t="str">
        <f>LEFT(K3465,LEN(K3465)-3)</f>
        <v>1.5</v>
      </c>
      <c r="M3465" t="str">
        <f>RIGHT(K3465,3)</f>
        <v>万/月</v>
      </c>
      <c r="N3465">
        <f>J3465*VLOOKUP(M3465,薪资单位!$A$1:$B$6,2,FALSE)</f>
        <v>10</v>
      </c>
      <c r="O3465">
        <f>L3465*VLOOKUP(M3465,薪资单位!$A$1:$B$6,2,FALSE)</f>
        <v>15</v>
      </c>
      <c r="P3465" t="s">
        <v>5989</v>
      </c>
    </row>
    <row r="3466" spans="1:16" x14ac:dyDescent="0.2">
      <c r="A3466" t="s">
        <v>2236</v>
      </c>
      <c r="B3466" t="str">
        <f>IFERROR(LOOKUP(1,0/SEARCH(Sheet2!$E$3:$E$18,A3466),Sheet2!$F$3:$F$18),"其他")</f>
        <v>其他</v>
      </c>
      <c r="C3466" t="s">
        <v>40</v>
      </c>
      <c r="D3466" t="s">
        <v>65</v>
      </c>
      <c r="E3466" t="s">
        <v>8</v>
      </c>
      <c r="F3466" t="s">
        <v>1809</v>
      </c>
      <c r="G3466" t="s">
        <v>8503</v>
      </c>
      <c r="H3466" t="s">
        <v>11</v>
      </c>
      <c r="I3466" t="s">
        <v>12</v>
      </c>
      <c r="J3466">
        <v>1</v>
      </c>
      <c r="K3466" t="s">
        <v>11098</v>
      </c>
      <c r="L3466" t="str">
        <f>LEFT(K3466,LEN(K3466)-3)</f>
        <v>1.5</v>
      </c>
      <c r="M3466" t="str">
        <f>RIGHT(K3466,3)</f>
        <v>万/月</v>
      </c>
      <c r="N3466">
        <f>J3466*VLOOKUP(M3466,薪资单位!$A$1:$B$6,2,FALSE)</f>
        <v>10</v>
      </c>
      <c r="O3466">
        <f>L3466*VLOOKUP(M3466,薪资单位!$A$1:$B$6,2,FALSE)</f>
        <v>15</v>
      </c>
      <c r="P3466" t="s">
        <v>5989</v>
      </c>
    </row>
    <row r="3467" spans="1:16" x14ac:dyDescent="0.2">
      <c r="A3467" t="s">
        <v>8531</v>
      </c>
      <c r="B3467" t="str">
        <f>IFERROR(LOOKUP(1,0/SEARCH(Sheet2!$E$3:$E$18,A3467),Sheet2!$F$3:$F$18),"其他")</f>
        <v>其他</v>
      </c>
      <c r="C3467" t="s">
        <v>40</v>
      </c>
      <c r="D3467" t="s">
        <v>7</v>
      </c>
      <c r="E3467" t="s">
        <v>143</v>
      </c>
      <c r="F3467" t="s">
        <v>1192</v>
      </c>
      <c r="G3467" t="s">
        <v>8532</v>
      </c>
      <c r="H3467" t="s">
        <v>26</v>
      </c>
      <c r="I3467" t="s">
        <v>12</v>
      </c>
      <c r="J3467">
        <v>1</v>
      </c>
      <c r="K3467" t="s">
        <v>11098</v>
      </c>
      <c r="L3467" t="str">
        <f>LEFT(K3467,LEN(K3467)-3)</f>
        <v>1.5</v>
      </c>
      <c r="M3467" t="str">
        <f>RIGHT(K3467,3)</f>
        <v>万/月</v>
      </c>
      <c r="N3467">
        <f>J3467*VLOOKUP(M3467,薪资单位!$A$1:$B$6,2,FALSE)</f>
        <v>10</v>
      </c>
      <c r="O3467">
        <f>L3467*VLOOKUP(M3467,薪资单位!$A$1:$B$6,2,FALSE)</f>
        <v>15</v>
      </c>
      <c r="P3467" t="s">
        <v>5989</v>
      </c>
    </row>
    <row r="3468" spans="1:16" x14ac:dyDescent="0.2">
      <c r="A3468" t="s">
        <v>3884</v>
      </c>
      <c r="B3468" t="str">
        <f>IFERROR(LOOKUP(1,0/SEARCH(Sheet2!$E$3:$E$18,A3468),Sheet2!$F$3:$F$18),"其他")</f>
        <v>数据分析工程师</v>
      </c>
      <c r="C3468" t="s">
        <v>40</v>
      </c>
      <c r="D3468" t="s">
        <v>65</v>
      </c>
      <c r="E3468" t="s">
        <v>16</v>
      </c>
      <c r="F3468" t="s">
        <v>5989</v>
      </c>
      <c r="G3468" t="s">
        <v>8572</v>
      </c>
      <c r="H3468" t="s">
        <v>42</v>
      </c>
      <c r="I3468" t="s">
        <v>12</v>
      </c>
      <c r="J3468">
        <v>1</v>
      </c>
      <c r="K3468" t="s">
        <v>11098</v>
      </c>
      <c r="L3468" t="str">
        <f>LEFT(K3468,LEN(K3468)-3)</f>
        <v>1.5</v>
      </c>
      <c r="M3468" t="str">
        <f>RIGHT(K3468,3)</f>
        <v>万/月</v>
      </c>
      <c r="N3468">
        <f>J3468*VLOOKUP(M3468,薪资单位!$A$1:$B$6,2,FALSE)</f>
        <v>10</v>
      </c>
      <c r="O3468">
        <f>L3468*VLOOKUP(M3468,薪资单位!$A$1:$B$6,2,FALSE)</f>
        <v>15</v>
      </c>
      <c r="P3468" t="s">
        <v>5989</v>
      </c>
    </row>
    <row r="3469" spans="1:16" x14ac:dyDescent="0.2">
      <c r="A3469" t="s">
        <v>8582</v>
      </c>
      <c r="B3469" t="str">
        <f>IFERROR(LOOKUP(1,0/SEARCH(Sheet2!$E$3:$E$18,A3469),Sheet2!$F$3:$F$18),"其他")</f>
        <v>其他</v>
      </c>
      <c r="C3469" t="s">
        <v>40</v>
      </c>
      <c r="D3469" t="s">
        <v>65</v>
      </c>
      <c r="E3469" t="s">
        <v>8</v>
      </c>
      <c r="F3469" t="s">
        <v>1809</v>
      </c>
      <c r="G3469" t="s">
        <v>8583</v>
      </c>
      <c r="H3469" t="s">
        <v>38</v>
      </c>
      <c r="I3469" t="s">
        <v>12</v>
      </c>
      <c r="J3469">
        <v>1</v>
      </c>
      <c r="K3469" t="s">
        <v>11098</v>
      </c>
      <c r="L3469" t="str">
        <f>LEFT(K3469,LEN(K3469)-3)</f>
        <v>1.5</v>
      </c>
      <c r="M3469" t="str">
        <f>RIGHT(K3469,3)</f>
        <v>万/月</v>
      </c>
      <c r="N3469">
        <f>J3469*VLOOKUP(M3469,薪资单位!$A$1:$B$6,2,FALSE)</f>
        <v>10</v>
      </c>
      <c r="O3469">
        <f>L3469*VLOOKUP(M3469,薪资单位!$A$1:$B$6,2,FALSE)</f>
        <v>15</v>
      </c>
      <c r="P3469" t="s">
        <v>5989</v>
      </c>
    </row>
    <row r="3470" spans="1:16" x14ac:dyDescent="0.2">
      <c r="A3470" t="s">
        <v>8608</v>
      </c>
      <c r="B3470" t="str">
        <f>IFERROR(LOOKUP(1,0/SEARCH(Sheet2!$E$3:$E$18,A3470),Sheet2!$F$3:$F$18),"其他")</f>
        <v>其他</v>
      </c>
      <c r="C3470" t="s">
        <v>40</v>
      </c>
      <c r="D3470" t="s">
        <v>65</v>
      </c>
      <c r="E3470" t="s">
        <v>16</v>
      </c>
      <c r="F3470" t="s">
        <v>6263</v>
      </c>
      <c r="G3470" t="s">
        <v>8609</v>
      </c>
      <c r="H3470" t="s">
        <v>11</v>
      </c>
      <c r="I3470" t="s">
        <v>12</v>
      </c>
      <c r="J3470">
        <v>1</v>
      </c>
      <c r="K3470" t="s">
        <v>11098</v>
      </c>
      <c r="L3470" t="str">
        <f>LEFT(K3470,LEN(K3470)-3)</f>
        <v>1.5</v>
      </c>
      <c r="M3470" t="str">
        <f>RIGHT(K3470,3)</f>
        <v>万/月</v>
      </c>
      <c r="N3470">
        <f>J3470*VLOOKUP(M3470,薪资单位!$A$1:$B$6,2,FALSE)</f>
        <v>10</v>
      </c>
      <c r="O3470">
        <f>L3470*VLOOKUP(M3470,薪资单位!$A$1:$B$6,2,FALSE)</f>
        <v>15</v>
      </c>
      <c r="P3470" t="s">
        <v>5989</v>
      </c>
    </row>
    <row r="3471" spans="1:16" x14ac:dyDescent="0.2">
      <c r="A3471" t="s">
        <v>8705</v>
      </c>
      <c r="B3471" t="str">
        <f>IFERROR(LOOKUP(1,0/SEARCH(Sheet2!$E$3:$E$18,A3471),Sheet2!$F$3:$F$18),"其他")</f>
        <v>其他</v>
      </c>
      <c r="C3471" t="s">
        <v>40</v>
      </c>
      <c r="D3471" t="s">
        <v>35</v>
      </c>
      <c r="E3471" t="s">
        <v>16</v>
      </c>
      <c r="F3471" t="s">
        <v>1192</v>
      </c>
      <c r="G3471" t="s">
        <v>7751</v>
      </c>
      <c r="H3471" t="s">
        <v>26</v>
      </c>
      <c r="I3471" t="s">
        <v>12</v>
      </c>
      <c r="J3471">
        <v>1</v>
      </c>
      <c r="K3471" t="s">
        <v>11098</v>
      </c>
      <c r="L3471" t="str">
        <f>LEFT(K3471,LEN(K3471)-3)</f>
        <v>1.5</v>
      </c>
      <c r="M3471" t="str">
        <f>RIGHT(K3471,3)</f>
        <v>万/月</v>
      </c>
      <c r="N3471">
        <f>J3471*VLOOKUP(M3471,薪资单位!$A$1:$B$6,2,FALSE)</f>
        <v>10</v>
      </c>
      <c r="O3471">
        <f>L3471*VLOOKUP(M3471,薪资单位!$A$1:$B$6,2,FALSE)</f>
        <v>15</v>
      </c>
      <c r="P3471" t="s">
        <v>5989</v>
      </c>
    </row>
    <row r="3472" spans="1:16" x14ac:dyDescent="0.2">
      <c r="A3472" t="s">
        <v>8724</v>
      </c>
      <c r="B3472" t="str">
        <f>IFERROR(LOOKUP(1,0/SEARCH(Sheet2!$E$3:$E$18,A3472),Sheet2!$F$3:$F$18),"其他")</f>
        <v>其他</v>
      </c>
      <c r="C3472" t="s">
        <v>40</v>
      </c>
      <c r="D3472" t="s">
        <v>7</v>
      </c>
      <c r="E3472" t="s">
        <v>59</v>
      </c>
      <c r="F3472" t="s">
        <v>2579</v>
      </c>
      <c r="G3472" t="s">
        <v>8706</v>
      </c>
      <c r="H3472" t="s">
        <v>38</v>
      </c>
      <c r="I3472" t="s">
        <v>50</v>
      </c>
      <c r="J3472">
        <v>1</v>
      </c>
      <c r="K3472" t="s">
        <v>11098</v>
      </c>
      <c r="L3472" t="str">
        <f>LEFT(K3472,LEN(K3472)-3)</f>
        <v>1.5</v>
      </c>
      <c r="M3472" t="str">
        <f>RIGHT(K3472,3)</f>
        <v>万/月</v>
      </c>
      <c r="N3472">
        <f>J3472*VLOOKUP(M3472,薪资单位!$A$1:$B$6,2,FALSE)</f>
        <v>10</v>
      </c>
      <c r="O3472">
        <f>L3472*VLOOKUP(M3472,薪资单位!$A$1:$B$6,2,FALSE)</f>
        <v>15</v>
      </c>
      <c r="P3472" t="s">
        <v>5989</v>
      </c>
    </row>
    <row r="3473" spans="1:16" x14ac:dyDescent="0.2">
      <c r="A3473" t="s">
        <v>8748</v>
      </c>
      <c r="B3473" t="str">
        <f>IFERROR(LOOKUP(1,0/SEARCH(Sheet2!$E$3:$E$18,A3473),Sheet2!$F$3:$F$18),"其他")</f>
        <v>其他</v>
      </c>
      <c r="C3473" t="s">
        <v>40</v>
      </c>
      <c r="D3473" t="s">
        <v>65</v>
      </c>
      <c r="E3473" t="s">
        <v>16</v>
      </c>
      <c r="F3473" t="s">
        <v>5989</v>
      </c>
      <c r="G3473" t="s">
        <v>8749</v>
      </c>
      <c r="H3473" t="s">
        <v>19</v>
      </c>
      <c r="I3473" t="s">
        <v>32</v>
      </c>
      <c r="J3473">
        <v>1</v>
      </c>
      <c r="K3473" t="s">
        <v>11098</v>
      </c>
      <c r="L3473" t="str">
        <f>LEFT(K3473,LEN(K3473)-3)</f>
        <v>1.5</v>
      </c>
      <c r="M3473" t="str">
        <f>RIGHT(K3473,3)</f>
        <v>万/月</v>
      </c>
      <c r="N3473">
        <f>J3473*VLOOKUP(M3473,薪资单位!$A$1:$B$6,2,FALSE)</f>
        <v>10</v>
      </c>
      <c r="O3473">
        <f>L3473*VLOOKUP(M3473,薪资单位!$A$1:$B$6,2,FALSE)</f>
        <v>15</v>
      </c>
      <c r="P3473" t="s">
        <v>5989</v>
      </c>
    </row>
    <row r="3474" spans="1:16" x14ac:dyDescent="0.2">
      <c r="A3474" t="s">
        <v>2161</v>
      </c>
      <c r="B3474" t="str">
        <f>IFERROR(LOOKUP(1,0/SEARCH(Sheet2!$E$3:$E$18,A3474),Sheet2!$F$3:$F$18),"其他")</f>
        <v>其他</v>
      </c>
      <c r="C3474" t="s">
        <v>40</v>
      </c>
      <c r="D3474" t="s">
        <v>65</v>
      </c>
      <c r="E3474" t="s">
        <v>8</v>
      </c>
      <c r="F3474" t="s">
        <v>1192</v>
      </c>
      <c r="G3474" t="s">
        <v>8792</v>
      </c>
      <c r="H3474" t="s">
        <v>11</v>
      </c>
      <c r="I3474" t="s">
        <v>12</v>
      </c>
      <c r="J3474">
        <v>1</v>
      </c>
      <c r="K3474" t="s">
        <v>11098</v>
      </c>
      <c r="L3474" t="str">
        <f>LEFT(K3474,LEN(K3474)-3)</f>
        <v>1.5</v>
      </c>
      <c r="M3474" t="str">
        <f>RIGHT(K3474,3)</f>
        <v>万/月</v>
      </c>
      <c r="N3474">
        <f>J3474*VLOOKUP(M3474,薪资单位!$A$1:$B$6,2,FALSE)</f>
        <v>10</v>
      </c>
      <c r="O3474">
        <f>L3474*VLOOKUP(M3474,薪资单位!$A$1:$B$6,2,FALSE)</f>
        <v>15</v>
      </c>
      <c r="P3474" t="s">
        <v>5989</v>
      </c>
    </row>
    <row r="3475" spans="1:16" x14ac:dyDescent="0.2">
      <c r="A3475" t="s">
        <v>1426</v>
      </c>
      <c r="B3475" t="str">
        <f>IFERROR(LOOKUP(1,0/SEARCH(Sheet2!$E$3:$E$18,A3475),Sheet2!$F$3:$F$18),"其他")</f>
        <v>其他</v>
      </c>
      <c r="C3475" t="s">
        <v>40</v>
      </c>
      <c r="D3475" t="s">
        <v>35</v>
      </c>
      <c r="E3475" t="s">
        <v>8</v>
      </c>
      <c r="F3475" t="s">
        <v>1192</v>
      </c>
      <c r="G3475" t="s">
        <v>8857</v>
      </c>
      <c r="H3475" t="s">
        <v>11</v>
      </c>
      <c r="I3475" t="s">
        <v>12</v>
      </c>
      <c r="J3475">
        <v>1</v>
      </c>
      <c r="K3475" t="s">
        <v>11098</v>
      </c>
      <c r="L3475" t="str">
        <f>LEFT(K3475,LEN(K3475)-3)</f>
        <v>1.5</v>
      </c>
      <c r="M3475" t="str">
        <f>RIGHT(K3475,3)</f>
        <v>万/月</v>
      </c>
      <c r="N3475">
        <f>J3475*VLOOKUP(M3475,薪资单位!$A$1:$B$6,2,FALSE)</f>
        <v>10</v>
      </c>
      <c r="O3475">
        <f>L3475*VLOOKUP(M3475,薪资单位!$A$1:$B$6,2,FALSE)</f>
        <v>15</v>
      </c>
      <c r="P3475" t="s">
        <v>5989</v>
      </c>
    </row>
    <row r="3476" spans="1:16" x14ac:dyDescent="0.2">
      <c r="A3476" t="s">
        <v>1426</v>
      </c>
      <c r="B3476" t="str">
        <f>IFERROR(LOOKUP(1,0/SEARCH(Sheet2!$E$3:$E$18,A3476),Sheet2!$F$3:$F$18),"其他")</f>
        <v>其他</v>
      </c>
      <c r="C3476" t="s">
        <v>40</v>
      </c>
      <c r="D3476" t="s">
        <v>7</v>
      </c>
      <c r="E3476" t="s">
        <v>59</v>
      </c>
      <c r="F3476" t="s">
        <v>5989</v>
      </c>
      <c r="G3476" t="s">
        <v>5265</v>
      </c>
      <c r="H3476" t="s">
        <v>38</v>
      </c>
      <c r="I3476" t="s">
        <v>12</v>
      </c>
      <c r="J3476">
        <v>1</v>
      </c>
      <c r="K3476" t="s">
        <v>11098</v>
      </c>
      <c r="L3476" t="str">
        <f>LEFT(K3476,LEN(K3476)-3)</f>
        <v>1.5</v>
      </c>
      <c r="M3476" t="str">
        <f>RIGHT(K3476,3)</f>
        <v>万/月</v>
      </c>
      <c r="N3476">
        <f>J3476*VLOOKUP(M3476,薪资单位!$A$1:$B$6,2,FALSE)</f>
        <v>10</v>
      </c>
      <c r="O3476">
        <f>L3476*VLOOKUP(M3476,薪资单位!$A$1:$B$6,2,FALSE)</f>
        <v>15</v>
      </c>
      <c r="P3476" t="s">
        <v>5989</v>
      </c>
    </row>
    <row r="3477" spans="1:16" x14ac:dyDescent="0.2">
      <c r="A3477" t="s">
        <v>1426</v>
      </c>
      <c r="B3477" t="str">
        <f>IFERROR(LOOKUP(1,0/SEARCH(Sheet2!$E$3:$E$18,A3477),Sheet2!$F$3:$F$18),"其他")</f>
        <v>其他</v>
      </c>
      <c r="C3477" t="s">
        <v>40</v>
      </c>
      <c r="D3477" t="s">
        <v>7</v>
      </c>
      <c r="E3477" t="s">
        <v>139</v>
      </c>
      <c r="F3477" t="s">
        <v>1192</v>
      </c>
      <c r="G3477" t="s">
        <v>7567</v>
      </c>
      <c r="H3477" t="s">
        <v>42</v>
      </c>
      <c r="I3477" t="s">
        <v>12</v>
      </c>
      <c r="J3477">
        <v>1</v>
      </c>
      <c r="K3477" t="s">
        <v>11098</v>
      </c>
      <c r="L3477" t="str">
        <f>LEFT(K3477,LEN(K3477)-3)</f>
        <v>1.5</v>
      </c>
      <c r="M3477" t="str">
        <f>RIGHT(K3477,3)</f>
        <v>万/月</v>
      </c>
      <c r="N3477">
        <f>J3477*VLOOKUP(M3477,薪资单位!$A$1:$B$6,2,FALSE)</f>
        <v>10</v>
      </c>
      <c r="O3477">
        <f>L3477*VLOOKUP(M3477,薪资单位!$A$1:$B$6,2,FALSE)</f>
        <v>15</v>
      </c>
      <c r="P3477" t="s">
        <v>5989</v>
      </c>
    </row>
    <row r="3478" spans="1:16" x14ac:dyDescent="0.2">
      <c r="A3478" t="s">
        <v>1426</v>
      </c>
      <c r="B3478" t="str">
        <f>IFERROR(LOOKUP(1,0/SEARCH(Sheet2!$E$3:$E$18,A3478),Sheet2!$F$3:$F$18),"其他")</f>
        <v>其他</v>
      </c>
      <c r="C3478" t="s">
        <v>40</v>
      </c>
      <c r="D3478" t="s">
        <v>35</v>
      </c>
      <c r="E3478" t="s">
        <v>16</v>
      </c>
      <c r="F3478" t="s">
        <v>1192</v>
      </c>
      <c r="G3478" t="s">
        <v>3003</v>
      </c>
      <c r="H3478" t="s">
        <v>26</v>
      </c>
      <c r="I3478" t="s">
        <v>81</v>
      </c>
      <c r="J3478">
        <v>1</v>
      </c>
      <c r="K3478" t="s">
        <v>11098</v>
      </c>
      <c r="L3478" t="str">
        <f>LEFT(K3478,LEN(K3478)-3)</f>
        <v>1.5</v>
      </c>
      <c r="M3478" t="str">
        <f>RIGHT(K3478,3)</f>
        <v>万/月</v>
      </c>
      <c r="N3478">
        <f>J3478*VLOOKUP(M3478,薪资单位!$A$1:$B$6,2,FALSE)</f>
        <v>10</v>
      </c>
      <c r="O3478">
        <f>L3478*VLOOKUP(M3478,薪资单位!$A$1:$B$6,2,FALSE)</f>
        <v>15</v>
      </c>
      <c r="P3478" t="s">
        <v>5989</v>
      </c>
    </row>
    <row r="3479" spans="1:16" x14ac:dyDescent="0.2">
      <c r="A3479" t="s">
        <v>8917</v>
      </c>
      <c r="B3479" t="str">
        <f>IFERROR(LOOKUP(1,0/SEARCH(Sheet2!$E$3:$E$18,A3479),Sheet2!$F$3:$F$18),"其他")</f>
        <v>其他</v>
      </c>
      <c r="C3479" t="s">
        <v>40</v>
      </c>
      <c r="D3479" t="s">
        <v>35</v>
      </c>
      <c r="E3479" t="s">
        <v>8</v>
      </c>
      <c r="F3479" t="s">
        <v>1809</v>
      </c>
      <c r="G3479" t="s">
        <v>3003</v>
      </c>
      <c r="H3479" t="s">
        <v>26</v>
      </c>
      <c r="I3479" t="s">
        <v>81</v>
      </c>
      <c r="J3479">
        <v>1</v>
      </c>
      <c r="K3479" t="s">
        <v>11098</v>
      </c>
      <c r="L3479" t="str">
        <f>LEFT(K3479,LEN(K3479)-3)</f>
        <v>1.5</v>
      </c>
      <c r="M3479" t="str">
        <f>RIGHT(K3479,3)</f>
        <v>万/月</v>
      </c>
      <c r="N3479">
        <f>J3479*VLOOKUP(M3479,薪资单位!$A$1:$B$6,2,FALSE)</f>
        <v>10</v>
      </c>
      <c r="O3479">
        <f>L3479*VLOOKUP(M3479,薪资单位!$A$1:$B$6,2,FALSE)</f>
        <v>15</v>
      </c>
      <c r="P3479" t="s">
        <v>5989</v>
      </c>
    </row>
    <row r="3480" spans="1:16" x14ac:dyDescent="0.2">
      <c r="A3480" t="s">
        <v>8980</v>
      </c>
      <c r="B3480" t="str">
        <f>IFERROR(LOOKUP(1,0/SEARCH(Sheet2!$E$3:$E$18,A3480),Sheet2!$F$3:$F$18),"其他")</f>
        <v>其他</v>
      </c>
      <c r="C3480" t="s">
        <v>40</v>
      </c>
      <c r="D3480" t="s">
        <v>23</v>
      </c>
      <c r="E3480" t="s">
        <v>16</v>
      </c>
      <c r="F3480" t="s">
        <v>1809</v>
      </c>
      <c r="G3480" t="s">
        <v>8981</v>
      </c>
      <c r="H3480" t="s">
        <v>19</v>
      </c>
      <c r="I3480" t="s">
        <v>81</v>
      </c>
      <c r="J3480">
        <v>1</v>
      </c>
      <c r="K3480" t="s">
        <v>11098</v>
      </c>
      <c r="L3480" t="str">
        <f>LEFT(K3480,LEN(K3480)-3)</f>
        <v>1.5</v>
      </c>
      <c r="M3480" t="str">
        <f>RIGHT(K3480,3)</f>
        <v>万/月</v>
      </c>
      <c r="N3480">
        <f>J3480*VLOOKUP(M3480,薪资单位!$A$1:$B$6,2,FALSE)</f>
        <v>10</v>
      </c>
      <c r="O3480">
        <f>L3480*VLOOKUP(M3480,薪资单位!$A$1:$B$6,2,FALSE)</f>
        <v>15</v>
      </c>
      <c r="P3480" t="s">
        <v>5989</v>
      </c>
    </row>
    <row r="3481" spans="1:16" x14ac:dyDescent="0.2">
      <c r="A3481" t="s">
        <v>9051</v>
      </c>
      <c r="B3481" t="str">
        <f>IFERROR(LOOKUP(1,0/SEARCH(Sheet2!$E$3:$E$18,A3481),Sheet2!$F$3:$F$18),"其他")</f>
        <v>其他</v>
      </c>
      <c r="C3481" t="s">
        <v>40</v>
      </c>
      <c r="D3481" t="s">
        <v>65</v>
      </c>
      <c r="E3481" t="s">
        <v>16</v>
      </c>
      <c r="F3481" t="s">
        <v>7458</v>
      </c>
      <c r="G3481" t="s">
        <v>9052</v>
      </c>
      <c r="H3481" t="s">
        <v>11</v>
      </c>
      <c r="I3481" t="s">
        <v>12</v>
      </c>
      <c r="J3481">
        <v>1</v>
      </c>
      <c r="K3481" t="s">
        <v>11098</v>
      </c>
      <c r="L3481" t="str">
        <f>LEFT(K3481,LEN(K3481)-3)</f>
        <v>1.5</v>
      </c>
      <c r="M3481" t="str">
        <f>RIGHT(K3481,3)</f>
        <v>万/月</v>
      </c>
      <c r="N3481">
        <f>J3481*VLOOKUP(M3481,薪资单位!$A$1:$B$6,2,FALSE)</f>
        <v>10</v>
      </c>
      <c r="O3481">
        <f>L3481*VLOOKUP(M3481,薪资单位!$A$1:$B$6,2,FALSE)</f>
        <v>15</v>
      </c>
      <c r="P3481" t="s">
        <v>5989</v>
      </c>
    </row>
    <row r="3482" spans="1:16" x14ac:dyDescent="0.2">
      <c r="A3482" t="s">
        <v>1333</v>
      </c>
      <c r="B3482" t="str">
        <f>IFERROR(LOOKUP(1,0/SEARCH(Sheet2!$E$3:$E$18,A3482),Sheet2!$F$3:$F$18),"其他")</f>
        <v>数据分析工程师</v>
      </c>
      <c r="C3482" t="s">
        <v>40</v>
      </c>
      <c r="D3482" t="s">
        <v>65</v>
      </c>
      <c r="E3482" t="s">
        <v>16</v>
      </c>
      <c r="F3482" t="s">
        <v>9053</v>
      </c>
      <c r="G3482" t="s">
        <v>9054</v>
      </c>
      <c r="H3482" t="s">
        <v>11</v>
      </c>
      <c r="I3482" t="s">
        <v>12</v>
      </c>
      <c r="J3482">
        <v>1</v>
      </c>
      <c r="K3482" t="s">
        <v>11098</v>
      </c>
      <c r="L3482" t="str">
        <f>LEFT(K3482,LEN(K3482)-3)</f>
        <v>1.5</v>
      </c>
      <c r="M3482" t="str">
        <f>RIGHT(K3482,3)</f>
        <v>万/月</v>
      </c>
      <c r="N3482">
        <f>J3482*VLOOKUP(M3482,薪资单位!$A$1:$B$6,2,FALSE)</f>
        <v>10</v>
      </c>
      <c r="O3482">
        <f>L3482*VLOOKUP(M3482,薪资单位!$A$1:$B$6,2,FALSE)</f>
        <v>15</v>
      </c>
      <c r="P3482" t="s">
        <v>9053</v>
      </c>
    </row>
    <row r="3483" spans="1:16" x14ac:dyDescent="0.2">
      <c r="A3483" t="s">
        <v>9111</v>
      </c>
      <c r="B3483" t="str">
        <f>IFERROR(LOOKUP(1,0/SEARCH(Sheet2!$E$3:$E$18,A3483),Sheet2!$F$3:$F$18),"其他")</f>
        <v>其他</v>
      </c>
      <c r="C3483" t="s">
        <v>40</v>
      </c>
      <c r="D3483" t="s">
        <v>35</v>
      </c>
      <c r="E3483" t="s">
        <v>547</v>
      </c>
      <c r="F3483" t="s">
        <v>1192</v>
      </c>
      <c r="G3483" t="s">
        <v>9112</v>
      </c>
      <c r="H3483" t="s">
        <v>26</v>
      </c>
      <c r="I3483" t="s">
        <v>50</v>
      </c>
      <c r="J3483">
        <v>1</v>
      </c>
      <c r="K3483" t="s">
        <v>11098</v>
      </c>
      <c r="L3483" t="str">
        <f>LEFT(K3483,LEN(K3483)-3)</f>
        <v>1.5</v>
      </c>
      <c r="M3483" t="str">
        <f>RIGHT(K3483,3)</f>
        <v>万/月</v>
      </c>
      <c r="N3483">
        <f>J3483*VLOOKUP(M3483,薪资单位!$A$1:$B$6,2,FALSE)</f>
        <v>10</v>
      </c>
      <c r="O3483">
        <f>L3483*VLOOKUP(M3483,薪资单位!$A$1:$B$6,2,FALSE)</f>
        <v>15</v>
      </c>
      <c r="P3483" t="s">
        <v>5989</v>
      </c>
    </row>
    <row r="3484" spans="1:16" x14ac:dyDescent="0.2">
      <c r="A3484" t="s">
        <v>810</v>
      </c>
      <c r="B3484" t="str">
        <f>IFERROR(LOOKUP(1,0/SEARCH(Sheet2!$E$3:$E$18,A3484),Sheet2!$F$3:$F$18),"其他")</f>
        <v>其他</v>
      </c>
      <c r="C3484" t="s">
        <v>40</v>
      </c>
      <c r="D3484" t="s">
        <v>65</v>
      </c>
      <c r="E3484" t="s">
        <v>8</v>
      </c>
      <c r="F3484" t="s">
        <v>1809</v>
      </c>
      <c r="G3484" t="s">
        <v>9120</v>
      </c>
      <c r="H3484" t="s">
        <v>11</v>
      </c>
      <c r="I3484" t="s">
        <v>12</v>
      </c>
      <c r="J3484">
        <v>1</v>
      </c>
      <c r="K3484" t="s">
        <v>11098</v>
      </c>
      <c r="L3484" t="str">
        <f>LEFT(K3484,LEN(K3484)-3)</f>
        <v>1.5</v>
      </c>
      <c r="M3484" t="str">
        <f>RIGHT(K3484,3)</f>
        <v>万/月</v>
      </c>
      <c r="N3484">
        <f>J3484*VLOOKUP(M3484,薪资单位!$A$1:$B$6,2,FALSE)</f>
        <v>10</v>
      </c>
      <c r="O3484">
        <f>L3484*VLOOKUP(M3484,薪资单位!$A$1:$B$6,2,FALSE)</f>
        <v>15</v>
      </c>
      <c r="P3484" t="s">
        <v>5989</v>
      </c>
    </row>
    <row r="3485" spans="1:16" x14ac:dyDescent="0.2">
      <c r="A3485" t="s">
        <v>3882</v>
      </c>
      <c r="B3485" t="str">
        <f>IFERROR(LOOKUP(1,0/SEARCH(Sheet2!$E$3:$E$18,A3485),Sheet2!$F$3:$F$18),"其他")</f>
        <v>其他</v>
      </c>
      <c r="C3485" t="s">
        <v>40</v>
      </c>
      <c r="D3485" t="s">
        <v>23</v>
      </c>
      <c r="E3485" t="s">
        <v>16</v>
      </c>
      <c r="F3485" t="s">
        <v>7447</v>
      </c>
      <c r="G3485" t="s">
        <v>9152</v>
      </c>
      <c r="H3485" t="s">
        <v>11</v>
      </c>
      <c r="I3485" t="s">
        <v>50</v>
      </c>
      <c r="J3485">
        <v>1</v>
      </c>
      <c r="K3485" t="s">
        <v>11098</v>
      </c>
      <c r="L3485" t="str">
        <f>LEFT(K3485,LEN(K3485)-3)</f>
        <v>1.5</v>
      </c>
      <c r="M3485" t="str">
        <f>RIGHT(K3485,3)</f>
        <v>万/月</v>
      </c>
      <c r="N3485">
        <f>J3485*VLOOKUP(M3485,薪资单位!$A$1:$B$6,2,FALSE)</f>
        <v>10</v>
      </c>
      <c r="O3485">
        <f>L3485*VLOOKUP(M3485,薪资单位!$A$1:$B$6,2,FALSE)</f>
        <v>15</v>
      </c>
      <c r="P3485" t="s">
        <v>5989</v>
      </c>
    </row>
    <row r="3486" spans="1:16" x14ac:dyDescent="0.2">
      <c r="A3486" t="s">
        <v>9221</v>
      </c>
      <c r="B3486" t="str">
        <f>IFERROR(LOOKUP(1,0/SEARCH(Sheet2!$E$3:$E$18,A3486),Sheet2!$F$3:$F$18),"其他")</f>
        <v>其他</v>
      </c>
      <c r="C3486" t="s">
        <v>40</v>
      </c>
      <c r="D3486" t="s">
        <v>65</v>
      </c>
      <c r="E3486" t="s">
        <v>143</v>
      </c>
      <c r="F3486" t="s">
        <v>2579</v>
      </c>
      <c r="G3486" t="s">
        <v>9222</v>
      </c>
      <c r="H3486" t="s">
        <v>38</v>
      </c>
      <c r="I3486" t="s">
        <v>12</v>
      </c>
      <c r="J3486">
        <v>1</v>
      </c>
      <c r="K3486" t="s">
        <v>11098</v>
      </c>
      <c r="L3486" t="str">
        <f>LEFT(K3486,LEN(K3486)-3)</f>
        <v>1.5</v>
      </c>
      <c r="M3486" t="str">
        <f>RIGHT(K3486,3)</f>
        <v>万/月</v>
      </c>
      <c r="N3486">
        <f>J3486*VLOOKUP(M3486,薪资单位!$A$1:$B$6,2,FALSE)</f>
        <v>10</v>
      </c>
      <c r="O3486">
        <f>L3486*VLOOKUP(M3486,薪资单位!$A$1:$B$6,2,FALSE)</f>
        <v>15</v>
      </c>
      <c r="P3486" t="s">
        <v>5989</v>
      </c>
    </row>
    <row r="3487" spans="1:16" x14ac:dyDescent="0.2">
      <c r="A3487" t="s">
        <v>8620</v>
      </c>
      <c r="B3487" t="str">
        <f>IFERROR(LOOKUP(1,0/SEARCH(Sheet2!$E$3:$E$18,A3487),Sheet2!$F$3:$F$18),"其他")</f>
        <v>其他</v>
      </c>
      <c r="C3487" t="s">
        <v>40</v>
      </c>
      <c r="D3487" t="s">
        <v>7</v>
      </c>
      <c r="E3487" t="s">
        <v>139</v>
      </c>
      <c r="F3487" t="s">
        <v>1192</v>
      </c>
      <c r="G3487" t="s">
        <v>9242</v>
      </c>
      <c r="H3487" t="s">
        <v>38</v>
      </c>
      <c r="I3487" t="s">
        <v>12</v>
      </c>
      <c r="J3487">
        <v>1</v>
      </c>
      <c r="K3487" t="s">
        <v>11098</v>
      </c>
      <c r="L3487" t="str">
        <f>LEFT(K3487,LEN(K3487)-3)</f>
        <v>1.5</v>
      </c>
      <c r="M3487" t="str">
        <f>RIGHT(K3487,3)</f>
        <v>万/月</v>
      </c>
      <c r="N3487">
        <f>J3487*VLOOKUP(M3487,薪资单位!$A$1:$B$6,2,FALSE)</f>
        <v>10</v>
      </c>
      <c r="O3487">
        <f>L3487*VLOOKUP(M3487,薪资单位!$A$1:$B$6,2,FALSE)</f>
        <v>15</v>
      </c>
      <c r="P3487" t="s">
        <v>5989</v>
      </c>
    </row>
    <row r="3488" spans="1:16" x14ac:dyDescent="0.2">
      <c r="A3488" t="s">
        <v>9251</v>
      </c>
      <c r="B3488" t="str">
        <f>IFERROR(LOOKUP(1,0/SEARCH(Sheet2!$E$3:$E$18,A3488),Sheet2!$F$3:$F$18),"其他")</f>
        <v>其他</v>
      </c>
      <c r="C3488" t="s">
        <v>40</v>
      </c>
      <c r="D3488" t="s">
        <v>35</v>
      </c>
      <c r="E3488" t="s">
        <v>8</v>
      </c>
      <c r="F3488" t="s">
        <v>5989</v>
      </c>
      <c r="G3488" t="s">
        <v>9252</v>
      </c>
      <c r="H3488" t="s">
        <v>11</v>
      </c>
      <c r="I3488" t="s">
        <v>12</v>
      </c>
      <c r="J3488">
        <v>1</v>
      </c>
      <c r="K3488" t="s">
        <v>11098</v>
      </c>
      <c r="L3488" t="str">
        <f>LEFT(K3488,LEN(K3488)-3)</f>
        <v>1.5</v>
      </c>
      <c r="M3488" t="str">
        <f>RIGHT(K3488,3)</f>
        <v>万/月</v>
      </c>
      <c r="N3488">
        <f>J3488*VLOOKUP(M3488,薪资单位!$A$1:$B$6,2,FALSE)</f>
        <v>10</v>
      </c>
      <c r="O3488">
        <f>L3488*VLOOKUP(M3488,薪资单位!$A$1:$B$6,2,FALSE)</f>
        <v>15</v>
      </c>
      <c r="P3488" t="s">
        <v>5989</v>
      </c>
    </row>
    <row r="3489" spans="1:16" x14ac:dyDescent="0.2">
      <c r="A3489" t="s">
        <v>9254</v>
      </c>
      <c r="B3489" t="str">
        <f>IFERROR(LOOKUP(1,0/SEARCH(Sheet2!$E$3:$E$18,A3489),Sheet2!$F$3:$F$18),"其他")</f>
        <v>其他</v>
      </c>
      <c r="C3489" t="s">
        <v>40</v>
      </c>
      <c r="D3489" t="s">
        <v>35</v>
      </c>
      <c r="E3489" t="s">
        <v>16</v>
      </c>
      <c r="F3489" t="s">
        <v>1809</v>
      </c>
      <c r="G3489" t="s">
        <v>9255</v>
      </c>
      <c r="H3489" t="s">
        <v>11</v>
      </c>
      <c r="I3489" t="s">
        <v>12</v>
      </c>
      <c r="J3489">
        <v>1</v>
      </c>
      <c r="K3489" t="s">
        <v>11098</v>
      </c>
      <c r="L3489" t="str">
        <f>LEFT(K3489,LEN(K3489)-3)</f>
        <v>1.5</v>
      </c>
      <c r="M3489" t="str">
        <f>RIGHT(K3489,3)</f>
        <v>万/月</v>
      </c>
      <c r="N3489">
        <f>J3489*VLOOKUP(M3489,薪资单位!$A$1:$B$6,2,FALSE)</f>
        <v>10</v>
      </c>
      <c r="O3489">
        <f>L3489*VLOOKUP(M3489,薪资单位!$A$1:$B$6,2,FALSE)</f>
        <v>15</v>
      </c>
      <c r="P3489" t="s">
        <v>5989</v>
      </c>
    </row>
    <row r="3490" spans="1:16" x14ac:dyDescent="0.2">
      <c r="A3490" t="s">
        <v>9275</v>
      </c>
      <c r="B3490" t="str">
        <f>IFERROR(LOOKUP(1,0/SEARCH(Sheet2!$E$3:$E$18,A3490),Sheet2!$F$3:$F$18),"其他")</f>
        <v>其他</v>
      </c>
      <c r="C3490" t="s">
        <v>40</v>
      </c>
      <c r="D3490" t="s">
        <v>7</v>
      </c>
      <c r="E3490" t="s">
        <v>1101</v>
      </c>
      <c r="F3490" t="s">
        <v>1192</v>
      </c>
      <c r="G3490" t="s">
        <v>9276</v>
      </c>
      <c r="H3490" t="s">
        <v>93</v>
      </c>
      <c r="I3490" t="s">
        <v>12</v>
      </c>
      <c r="J3490">
        <v>1</v>
      </c>
      <c r="K3490" t="s">
        <v>11098</v>
      </c>
      <c r="L3490" t="str">
        <f>LEFT(K3490,LEN(K3490)-3)</f>
        <v>1.5</v>
      </c>
      <c r="M3490" t="str">
        <f>RIGHT(K3490,3)</f>
        <v>万/月</v>
      </c>
      <c r="N3490">
        <f>J3490*VLOOKUP(M3490,薪资单位!$A$1:$B$6,2,FALSE)</f>
        <v>10</v>
      </c>
      <c r="O3490">
        <f>L3490*VLOOKUP(M3490,薪资单位!$A$1:$B$6,2,FALSE)</f>
        <v>15</v>
      </c>
      <c r="P3490" t="s">
        <v>5989</v>
      </c>
    </row>
    <row r="3491" spans="1:16" x14ac:dyDescent="0.2">
      <c r="A3491" t="s">
        <v>9343</v>
      </c>
      <c r="B3491" t="str">
        <f>IFERROR(LOOKUP(1,0/SEARCH(Sheet2!$E$3:$E$18,A3491),Sheet2!$F$3:$F$18),"其他")</f>
        <v>其他</v>
      </c>
      <c r="C3491" t="s">
        <v>40</v>
      </c>
      <c r="D3491" t="s">
        <v>65</v>
      </c>
      <c r="E3491" t="s">
        <v>8</v>
      </c>
      <c r="F3491" t="s">
        <v>2579</v>
      </c>
      <c r="G3491" t="s">
        <v>9344</v>
      </c>
      <c r="H3491" t="s">
        <v>11</v>
      </c>
      <c r="I3491" t="s">
        <v>12</v>
      </c>
      <c r="J3491">
        <v>1</v>
      </c>
      <c r="K3491" t="s">
        <v>11098</v>
      </c>
      <c r="L3491" t="str">
        <f>LEFT(K3491,LEN(K3491)-3)</f>
        <v>1.5</v>
      </c>
      <c r="M3491" t="str">
        <f>RIGHT(K3491,3)</f>
        <v>万/月</v>
      </c>
      <c r="N3491">
        <f>J3491*VLOOKUP(M3491,薪资单位!$A$1:$B$6,2,FALSE)</f>
        <v>10</v>
      </c>
      <c r="O3491">
        <f>L3491*VLOOKUP(M3491,薪资单位!$A$1:$B$6,2,FALSE)</f>
        <v>15</v>
      </c>
      <c r="P3491" t="s">
        <v>5989</v>
      </c>
    </row>
    <row r="3492" spans="1:16" x14ac:dyDescent="0.2">
      <c r="A3492" t="s">
        <v>9419</v>
      </c>
      <c r="B3492" t="str">
        <f>IFERROR(LOOKUP(1,0/SEARCH(Sheet2!$E$3:$E$18,A3492),Sheet2!$F$3:$F$18),"其他")</f>
        <v>其他</v>
      </c>
      <c r="C3492" t="s">
        <v>40</v>
      </c>
      <c r="D3492" t="s">
        <v>65</v>
      </c>
      <c r="E3492" t="s">
        <v>8</v>
      </c>
      <c r="F3492" t="s">
        <v>1192</v>
      </c>
      <c r="G3492" t="s">
        <v>9420</v>
      </c>
      <c r="H3492" t="s">
        <v>11</v>
      </c>
      <c r="I3492" t="s">
        <v>12</v>
      </c>
      <c r="J3492">
        <v>1</v>
      </c>
      <c r="K3492" t="s">
        <v>11098</v>
      </c>
      <c r="L3492" t="str">
        <f>LEFT(K3492,LEN(K3492)-3)</f>
        <v>1.5</v>
      </c>
      <c r="M3492" t="str">
        <f>RIGHT(K3492,3)</f>
        <v>万/月</v>
      </c>
      <c r="N3492">
        <f>J3492*VLOOKUP(M3492,薪资单位!$A$1:$B$6,2,FALSE)</f>
        <v>10</v>
      </c>
      <c r="O3492">
        <f>L3492*VLOOKUP(M3492,薪资单位!$A$1:$B$6,2,FALSE)</f>
        <v>15</v>
      </c>
      <c r="P3492" t="s">
        <v>5989</v>
      </c>
    </row>
    <row r="3493" spans="1:16" x14ac:dyDescent="0.2">
      <c r="A3493" t="s">
        <v>9453</v>
      </c>
      <c r="B3493" t="str">
        <f>IFERROR(LOOKUP(1,0/SEARCH(Sheet2!$E$3:$E$18,A3493),Sheet2!$F$3:$F$18),"其他")</f>
        <v>其他</v>
      </c>
      <c r="C3493" t="s">
        <v>40</v>
      </c>
      <c r="D3493" t="s">
        <v>7</v>
      </c>
      <c r="E3493" t="s">
        <v>16</v>
      </c>
      <c r="F3493" t="s">
        <v>1809</v>
      </c>
      <c r="G3493" t="s">
        <v>9454</v>
      </c>
      <c r="H3493" t="s">
        <v>42</v>
      </c>
      <c r="I3493" t="s">
        <v>12</v>
      </c>
      <c r="J3493">
        <v>1</v>
      </c>
      <c r="K3493" t="s">
        <v>11098</v>
      </c>
      <c r="L3493" t="str">
        <f>LEFT(K3493,LEN(K3493)-3)</f>
        <v>1.5</v>
      </c>
      <c r="M3493" t="str">
        <f>RIGHT(K3493,3)</f>
        <v>万/月</v>
      </c>
      <c r="N3493">
        <f>J3493*VLOOKUP(M3493,薪资单位!$A$1:$B$6,2,FALSE)</f>
        <v>10</v>
      </c>
      <c r="O3493">
        <f>L3493*VLOOKUP(M3493,薪资单位!$A$1:$B$6,2,FALSE)</f>
        <v>15</v>
      </c>
      <c r="P3493" t="s">
        <v>5989</v>
      </c>
    </row>
    <row r="3494" spans="1:16" x14ac:dyDescent="0.2">
      <c r="A3494" t="s">
        <v>9466</v>
      </c>
      <c r="B3494" t="str">
        <f>IFERROR(LOOKUP(1,0/SEARCH(Sheet2!$E$3:$E$18,A3494),Sheet2!$F$3:$F$18),"其他")</f>
        <v>其他</v>
      </c>
      <c r="C3494" t="s">
        <v>40</v>
      </c>
      <c r="D3494" t="s">
        <v>35</v>
      </c>
      <c r="E3494" t="s">
        <v>8</v>
      </c>
      <c r="F3494" t="s">
        <v>6263</v>
      </c>
      <c r="G3494" t="s">
        <v>9467</v>
      </c>
      <c r="H3494" t="s">
        <v>38</v>
      </c>
      <c r="I3494" t="s">
        <v>12</v>
      </c>
      <c r="J3494">
        <v>1</v>
      </c>
      <c r="K3494" t="s">
        <v>11098</v>
      </c>
      <c r="L3494" t="str">
        <f>LEFT(K3494,LEN(K3494)-3)</f>
        <v>1.5</v>
      </c>
      <c r="M3494" t="str">
        <f>RIGHT(K3494,3)</f>
        <v>万/月</v>
      </c>
      <c r="N3494">
        <f>J3494*VLOOKUP(M3494,薪资单位!$A$1:$B$6,2,FALSE)</f>
        <v>10</v>
      </c>
      <c r="O3494">
        <f>L3494*VLOOKUP(M3494,薪资单位!$A$1:$B$6,2,FALSE)</f>
        <v>15</v>
      </c>
      <c r="P3494" t="s">
        <v>5989</v>
      </c>
    </row>
    <row r="3495" spans="1:16" x14ac:dyDescent="0.2">
      <c r="A3495" t="s">
        <v>9634</v>
      </c>
      <c r="B3495" t="str">
        <f>IFERROR(LOOKUP(1,0/SEARCH(Sheet2!$E$3:$E$18,A3495),Sheet2!$F$3:$F$18),"其他")</f>
        <v>其他</v>
      </c>
      <c r="C3495" t="s">
        <v>40</v>
      </c>
      <c r="D3495" t="s">
        <v>7</v>
      </c>
      <c r="E3495" t="s">
        <v>1218</v>
      </c>
      <c r="F3495" t="s">
        <v>1192</v>
      </c>
      <c r="G3495" t="s">
        <v>9635</v>
      </c>
      <c r="H3495" t="s">
        <v>93</v>
      </c>
      <c r="I3495" t="s">
        <v>12</v>
      </c>
      <c r="J3495">
        <v>1</v>
      </c>
      <c r="K3495" t="s">
        <v>11098</v>
      </c>
      <c r="L3495" t="str">
        <f>LEFT(K3495,LEN(K3495)-3)</f>
        <v>1.5</v>
      </c>
      <c r="M3495" t="str">
        <f>RIGHT(K3495,3)</f>
        <v>万/月</v>
      </c>
      <c r="N3495">
        <f>J3495*VLOOKUP(M3495,薪资单位!$A$1:$B$6,2,FALSE)</f>
        <v>10</v>
      </c>
      <c r="O3495">
        <f>L3495*VLOOKUP(M3495,薪资单位!$A$1:$B$6,2,FALSE)</f>
        <v>15</v>
      </c>
      <c r="P3495" t="s">
        <v>5989</v>
      </c>
    </row>
    <row r="3496" spans="1:16" x14ac:dyDescent="0.2">
      <c r="A3496" t="s">
        <v>687</v>
      </c>
      <c r="B3496" t="str">
        <f>IFERROR(LOOKUP(1,0/SEARCH(Sheet2!$E$3:$E$18,A3496),Sheet2!$F$3:$F$18),"其他")</f>
        <v>其他</v>
      </c>
      <c r="C3496" t="s">
        <v>40</v>
      </c>
      <c r="D3496" t="s">
        <v>35</v>
      </c>
      <c r="E3496" t="s">
        <v>16</v>
      </c>
      <c r="F3496" t="s">
        <v>9640</v>
      </c>
      <c r="G3496" t="s">
        <v>9924</v>
      </c>
      <c r="H3496" t="s">
        <v>11</v>
      </c>
      <c r="I3496" t="s">
        <v>12</v>
      </c>
      <c r="J3496">
        <v>1</v>
      </c>
      <c r="K3496" t="s">
        <v>11098</v>
      </c>
      <c r="L3496" t="str">
        <f>LEFT(K3496,LEN(K3496)-3)</f>
        <v>1.5</v>
      </c>
      <c r="M3496" t="str">
        <f>RIGHT(K3496,3)</f>
        <v>万/月</v>
      </c>
      <c r="N3496">
        <f>J3496*VLOOKUP(M3496,薪资单位!$A$1:$B$6,2,FALSE)</f>
        <v>10</v>
      </c>
      <c r="O3496">
        <f>L3496*VLOOKUP(M3496,薪资单位!$A$1:$B$6,2,FALSE)</f>
        <v>15</v>
      </c>
      <c r="P3496" t="s">
        <v>1139</v>
      </c>
    </row>
    <row r="3497" spans="1:16" x14ac:dyDescent="0.2">
      <c r="A3497" t="s">
        <v>819</v>
      </c>
      <c r="B3497" t="str">
        <f>IFERROR(LOOKUP(1,0/SEARCH(Sheet2!$E$3:$E$18,A3497),Sheet2!$F$3:$F$18),"其他")</f>
        <v>其他</v>
      </c>
      <c r="C3497" t="s">
        <v>40</v>
      </c>
      <c r="D3497" t="s">
        <v>7</v>
      </c>
      <c r="E3497" t="s">
        <v>59</v>
      </c>
      <c r="F3497" t="s">
        <v>673</v>
      </c>
      <c r="G3497" t="s">
        <v>9990</v>
      </c>
      <c r="H3497" t="s">
        <v>26</v>
      </c>
      <c r="I3497" t="s">
        <v>12</v>
      </c>
      <c r="J3497">
        <v>1</v>
      </c>
      <c r="K3497" t="s">
        <v>11098</v>
      </c>
      <c r="L3497" t="str">
        <f>LEFT(K3497,LEN(K3497)-3)</f>
        <v>1.5</v>
      </c>
      <c r="M3497" t="str">
        <f>RIGHT(K3497,3)</f>
        <v>万/月</v>
      </c>
      <c r="N3497">
        <f>J3497*VLOOKUP(M3497,薪资单位!$A$1:$B$6,2,FALSE)</f>
        <v>10</v>
      </c>
      <c r="O3497">
        <f>L3497*VLOOKUP(M3497,薪资单位!$A$1:$B$6,2,FALSE)</f>
        <v>15</v>
      </c>
      <c r="P3497" t="s">
        <v>1139</v>
      </c>
    </row>
    <row r="3498" spans="1:16" x14ac:dyDescent="0.2">
      <c r="A3498" t="s">
        <v>1402</v>
      </c>
      <c r="B3498" t="str">
        <f>IFERROR(LOOKUP(1,0/SEARCH(Sheet2!$E$3:$E$18,A3498),Sheet2!$F$3:$F$18),"其他")</f>
        <v>其他</v>
      </c>
      <c r="C3498" t="s">
        <v>40</v>
      </c>
      <c r="D3498" t="s">
        <v>35</v>
      </c>
      <c r="E3498" t="s">
        <v>16</v>
      </c>
      <c r="F3498" t="s">
        <v>9659</v>
      </c>
      <c r="G3498" t="s">
        <v>9998</v>
      </c>
      <c r="H3498" t="s">
        <v>42</v>
      </c>
      <c r="I3498" t="s">
        <v>12</v>
      </c>
      <c r="J3498">
        <v>1</v>
      </c>
      <c r="K3498" t="s">
        <v>11098</v>
      </c>
      <c r="L3498" t="str">
        <f>LEFT(K3498,LEN(K3498)-3)</f>
        <v>1.5</v>
      </c>
      <c r="M3498" t="str">
        <f>RIGHT(K3498,3)</f>
        <v>万/月</v>
      </c>
      <c r="N3498">
        <f>J3498*VLOOKUP(M3498,薪资单位!$A$1:$B$6,2,FALSE)</f>
        <v>10</v>
      </c>
      <c r="O3498">
        <f>L3498*VLOOKUP(M3498,薪资单位!$A$1:$B$6,2,FALSE)</f>
        <v>15</v>
      </c>
      <c r="P3498" t="s">
        <v>1139</v>
      </c>
    </row>
    <row r="3499" spans="1:16" x14ac:dyDescent="0.2">
      <c r="A3499" t="s">
        <v>10018</v>
      </c>
      <c r="B3499" t="str">
        <f>IFERROR(LOOKUP(1,0/SEARCH(Sheet2!$E$3:$E$18,A3499),Sheet2!$F$3:$F$18),"其他")</f>
        <v>其他</v>
      </c>
      <c r="C3499" t="s">
        <v>40</v>
      </c>
      <c r="D3499" t="s">
        <v>65</v>
      </c>
      <c r="E3499" t="s">
        <v>16</v>
      </c>
      <c r="F3499" t="s">
        <v>2558</v>
      </c>
      <c r="G3499" t="s">
        <v>10019</v>
      </c>
      <c r="H3499" t="s">
        <v>93</v>
      </c>
      <c r="I3499" t="s">
        <v>129</v>
      </c>
      <c r="J3499">
        <v>1</v>
      </c>
      <c r="K3499" t="s">
        <v>11098</v>
      </c>
      <c r="L3499" t="str">
        <f>LEFT(K3499,LEN(K3499)-3)</f>
        <v>1.5</v>
      </c>
      <c r="M3499" t="str">
        <f>RIGHT(K3499,3)</f>
        <v>万/月</v>
      </c>
      <c r="N3499">
        <f>J3499*VLOOKUP(M3499,薪资单位!$A$1:$B$6,2,FALSE)</f>
        <v>10</v>
      </c>
      <c r="O3499">
        <f>L3499*VLOOKUP(M3499,薪资单位!$A$1:$B$6,2,FALSE)</f>
        <v>15</v>
      </c>
      <c r="P3499" t="s">
        <v>1139</v>
      </c>
    </row>
    <row r="3500" spans="1:16" x14ac:dyDescent="0.2">
      <c r="A3500" t="s">
        <v>10020</v>
      </c>
      <c r="B3500" t="str">
        <f>IFERROR(LOOKUP(1,0/SEARCH(Sheet2!$E$3:$E$18,A3500),Sheet2!$F$3:$F$18),"其他")</f>
        <v>其他</v>
      </c>
      <c r="C3500" t="s">
        <v>40</v>
      </c>
      <c r="D3500" t="s">
        <v>35</v>
      </c>
      <c r="E3500" t="s">
        <v>16</v>
      </c>
      <c r="F3500" t="s">
        <v>1139</v>
      </c>
      <c r="G3500" t="s">
        <v>674</v>
      </c>
      <c r="H3500" t="s">
        <v>26</v>
      </c>
      <c r="I3500" t="s">
        <v>32</v>
      </c>
      <c r="J3500">
        <v>1</v>
      </c>
      <c r="K3500" t="s">
        <v>11098</v>
      </c>
      <c r="L3500" t="str">
        <f>LEFT(K3500,LEN(K3500)-3)</f>
        <v>1.5</v>
      </c>
      <c r="M3500" t="str">
        <f>RIGHT(K3500,3)</f>
        <v>万/月</v>
      </c>
      <c r="N3500">
        <f>J3500*VLOOKUP(M3500,薪资单位!$A$1:$B$6,2,FALSE)</f>
        <v>10</v>
      </c>
      <c r="O3500">
        <f>L3500*VLOOKUP(M3500,薪资单位!$A$1:$B$6,2,FALSE)</f>
        <v>15</v>
      </c>
      <c r="P3500" t="s">
        <v>1139</v>
      </c>
    </row>
    <row r="3501" spans="1:16" x14ac:dyDescent="0.2">
      <c r="A3501" t="s">
        <v>1588</v>
      </c>
      <c r="B3501" t="str">
        <f>IFERROR(LOOKUP(1,0/SEARCH(Sheet2!$E$3:$E$18,A3501),Sheet2!$F$3:$F$18),"其他")</f>
        <v>其他</v>
      </c>
      <c r="C3501" t="s">
        <v>40</v>
      </c>
      <c r="D3501" t="s">
        <v>15</v>
      </c>
      <c r="E3501" t="s">
        <v>8</v>
      </c>
      <c r="F3501" t="s">
        <v>2558</v>
      </c>
      <c r="G3501" t="s">
        <v>10026</v>
      </c>
      <c r="I3501" t="s">
        <v>12</v>
      </c>
      <c r="J3501">
        <v>1</v>
      </c>
      <c r="K3501" t="s">
        <v>11098</v>
      </c>
      <c r="L3501" t="str">
        <f>LEFT(K3501,LEN(K3501)-3)</f>
        <v>1.5</v>
      </c>
      <c r="M3501" t="str">
        <f>RIGHT(K3501,3)</f>
        <v>万/月</v>
      </c>
      <c r="N3501">
        <f>J3501*VLOOKUP(M3501,薪资单位!$A$1:$B$6,2,FALSE)</f>
        <v>10</v>
      </c>
      <c r="O3501">
        <f>L3501*VLOOKUP(M3501,薪资单位!$A$1:$B$6,2,FALSE)</f>
        <v>15</v>
      </c>
      <c r="P3501" t="s">
        <v>1139</v>
      </c>
    </row>
    <row r="3502" spans="1:16" x14ac:dyDescent="0.2">
      <c r="A3502" t="s">
        <v>10035</v>
      </c>
      <c r="B3502" t="str">
        <f>IFERROR(LOOKUP(1,0/SEARCH(Sheet2!$E$3:$E$18,A3502),Sheet2!$F$3:$F$18),"其他")</f>
        <v>其他</v>
      </c>
      <c r="C3502" t="s">
        <v>40</v>
      </c>
      <c r="D3502" t="s">
        <v>65</v>
      </c>
      <c r="E3502" t="s">
        <v>8</v>
      </c>
      <c r="F3502" t="s">
        <v>673</v>
      </c>
      <c r="G3502" t="s">
        <v>10036</v>
      </c>
      <c r="H3502" t="s">
        <v>93</v>
      </c>
      <c r="I3502" t="s">
        <v>12</v>
      </c>
      <c r="J3502">
        <v>1</v>
      </c>
      <c r="K3502" t="s">
        <v>11098</v>
      </c>
      <c r="L3502" t="str">
        <f>LEFT(K3502,LEN(K3502)-3)</f>
        <v>1.5</v>
      </c>
      <c r="M3502" t="str">
        <f>RIGHT(K3502,3)</f>
        <v>万/月</v>
      </c>
      <c r="N3502">
        <f>J3502*VLOOKUP(M3502,薪资单位!$A$1:$B$6,2,FALSE)</f>
        <v>10</v>
      </c>
      <c r="O3502">
        <f>L3502*VLOOKUP(M3502,薪资单位!$A$1:$B$6,2,FALSE)</f>
        <v>15</v>
      </c>
      <c r="P3502" t="s">
        <v>1139</v>
      </c>
    </row>
    <row r="3503" spans="1:16" x14ac:dyDescent="0.2">
      <c r="A3503" t="s">
        <v>10115</v>
      </c>
      <c r="B3503" t="str">
        <f>IFERROR(LOOKUP(1,0/SEARCH(Sheet2!$E$3:$E$18,A3503),Sheet2!$F$3:$F$18),"其他")</f>
        <v>其他</v>
      </c>
      <c r="C3503" t="s">
        <v>40</v>
      </c>
      <c r="D3503" t="s">
        <v>65</v>
      </c>
      <c r="E3503" t="s">
        <v>16</v>
      </c>
      <c r="F3503" t="s">
        <v>1139</v>
      </c>
      <c r="G3503" t="s">
        <v>10116</v>
      </c>
      <c r="H3503" t="s">
        <v>93</v>
      </c>
      <c r="I3503" t="s">
        <v>149</v>
      </c>
      <c r="J3503">
        <v>1</v>
      </c>
      <c r="K3503" t="s">
        <v>11098</v>
      </c>
      <c r="L3503" t="str">
        <f>LEFT(K3503,LEN(K3503)-3)</f>
        <v>1.5</v>
      </c>
      <c r="M3503" t="str">
        <f>RIGHT(K3503,3)</f>
        <v>万/月</v>
      </c>
      <c r="N3503">
        <f>J3503*VLOOKUP(M3503,薪资单位!$A$1:$B$6,2,FALSE)</f>
        <v>10</v>
      </c>
      <c r="O3503">
        <f>L3503*VLOOKUP(M3503,薪资单位!$A$1:$B$6,2,FALSE)</f>
        <v>15</v>
      </c>
      <c r="P3503" t="s">
        <v>1139</v>
      </c>
    </row>
    <row r="3504" spans="1:16" x14ac:dyDescent="0.2">
      <c r="A3504" t="s">
        <v>10121</v>
      </c>
      <c r="B3504" t="str">
        <f>IFERROR(LOOKUP(1,0/SEARCH(Sheet2!$E$3:$E$18,A3504),Sheet2!$F$3:$F$18),"其他")</f>
        <v>其他</v>
      </c>
      <c r="C3504" t="s">
        <v>40</v>
      </c>
      <c r="D3504" t="s">
        <v>23</v>
      </c>
      <c r="E3504" t="s">
        <v>16</v>
      </c>
      <c r="F3504" t="s">
        <v>2558</v>
      </c>
      <c r="G3504" t="s">
        <v>10122</v>
      </c>
      <c r="H3504" t="s">
        <v>11</v>
      </c>
      <c r="I3504" t="s">
        <v>12</v>
      </c>
      <c r="J3504">
        <v>1</v>
      </c>
      <c r="K3504" t="s">
        <v>11098</v>
      </c>
      <c r="L3504" t="str">
        <f>LEFT(K3504,LEN(K3504)-3)</f>
        <v>1.5</v>
      </c>
      <c r="M3504" t="str">
        <f>RIGHT(K3504,3)</f>
        <v>万/月</v>
      </c>
      <c r="N3504">
        <f>J3504*VLOOKUP(M3504,薪资单位!$A$1:$B$6,2,FALSE)</f>
        <v>10</v>
      </c>
      <c r="O3504">
        <f>L3504*VLOOKUP(M3504,薪资单位!$A$1:$B$6,2,FALSE)</f>
        <v>15</v>
      </c>
      <c r="P3504" t="s">
        <v>1139</v>
      </c>
    </row>
    <row r="3505" spans="1:16" x14ac:dyDescent="0.2">
      <c r="A3505" t="s">
        <v>10224</v>
      </c>
      <c r="B3505" t="str">
        <f>IFERROR(LOOKUP(1,0/SEARCH(Sheet2!$E$3:$E$18,A3505),Sheet2!$F$3:$F$18),"其他")</f>
        <v>其他</v>
      </c>
      <c r="C3505" t="s">
        <v>40</v>
      </c>
      <c r="D3505" t="s">
        <v>23</v>
      </c>
      <c r="E3505" t="s">
        <v>742</v>
      </c>
      <c r="F3505" t="s">
        <v>9659</v>
      </c>
      <c r="G3505" t="s">
        <v>10225</v>
      </c>
      <c r="H3505" t="s">
        <v>11</v>
      </c>
      <c r="I3505" t="s">
        <v>149</v>
      </c>
      <c r="J3505">
        <v>1</v>
      </c>
      <c r="K3505" t="s">
        <v>11098</v>
      </c>
      <c r="L3505" t="str">
        <f>LEFT(K3505,LEN(K3505)-3)</f>
        <v>1.5</v>
      </c>
      <c r="M3505" t="str">
        <f>RIGHT(K3505,3)</f>
        <v>万/月</v>
      </c>
      <c r="N3505">
        <f>J3505*VLOOKUP(M3505,薪资单位!$A$1:$B$6,2,FALSE)</f>
        <v>10</v>
      </c>
      <c r="O3505">
        <f>L3505*VLOOKUP(M3505,薪资单位!$A$1:$B$6,2,FALSE)</f>
        <v>15</v>
      </c>
      <c r="P3505" t="s">
        <v>1139</v>
      </c>
    </row>
    <row r="3506" spans="1:16" x14ac:dyDescent="0.2">
      <c r="A3506" t="s">
        <v>10297</v>
      </c>
      <c r="B3506" t="str">
        <f>IFERROR(LOOKUP(1,0/SEARCH(Sheet2!$E$3:$E$18,A3506),Sheet2!$F$3:$F$18),"其他")</f>
        <v>其他</v>
      </c>
      <c r="C3506" t="s">
        <v>40</v>
      </c>
      <c r="D3506" t="s">
        <v>7</v>
      </c>
      <c r="E3506" t="s">
        <v>139</v>
      </c>
      <c r="F3506" t="s">
        <v>673</v>
      </c>
      <c r="G3506" t="s">
        <v>10229</v>
      </c>
      <c r="H3506" t="s">
        <v>38</v>
      </c>
      <c r="I3506" t="s">
        <v>12</v>
      </c>
      <c r="J3506">
        <v>1</v>
      </c>
      <c r="K3506" t="s">
        <v>11098</v>
      </c>
      <c r="L3506" t="str">
        <f>LEFT(K3506,LEN(K3506)-3)</f>
        <v>1.5</v>
      </c>
      <c r="M3506" t="str">
        <f>RIGHT(K3506,3)</f>
        <v>万/月</v>
      </c>
      <c r="N3506">
        <f>J3506*VLOOKUP(M3506,薪资单位!$A$1:$B$6,2,FALSE)</f>
        <v>10</v>
      </c>
      <c r="O3506">
        <f>L3506*VLOOKUP(M3506,薪资单位!$A$1:$B$6,2,FALSE)</f>
        <v>15</v>
      </c>
      <c r="P3506" t="s">
        <v>1139</v>
      </c>
    </row>
    <row r="3507" spans="1:16" x14ac:dyDescent="0.2">
      <c r="A3507" t="s">
        <v>10306</v>
      </c>
      <c r="B3507" t="str">
        <f>IFERROR(LOOKUP(1,0/SEARCH(Sheet2!$E$3:$E$18,A3507),Sheet2!$F$3:$F$18),"其他")</f>
        <v>其他</v>
      </c>
      <c r="C3507" t="s">
        <v>40</v>
      </c>
      <c r="D3507" t="s">
        <v>15</v>
      </c>
      <c r="E3507" t="s">
        <v>8</v>
      </c>
      <c r="F3507" t="s">
        <v>2558</v>
      </c>
      <c r="G3507" t="s">
        <v>10307</v>
      </c>
      <c r="H3507" t="s">
        <v>11</v>
      </c>
      <c r="I3507" t="s">
        <v>12</v>
      </c>
      <c r="J3507">
        <v>1</v>
      </c>
      <c r="K3507" t="s">
        <v>11098</v>
      </c>
      <c r="L3507" t="str">
        <f>LEFT(K3507,LEN(K3507)-3)</f>
        <v>1.5</v>
      </c>
      <c r="M3507" t="str">
        <f>RIGHT(K3507,3)</f>
        <v>万/月</v>
      </c>
      <c r="N3507">
        <f>J3507*VLOOKUP(M3507,薪资单位!$A$1:$B$6,2,FALSE)</f>
        <v>10</v>
      </c>
      <c r="O3507">
        <f>L3507*VLOOKUP(M3507,薪资单位!$A$1:$B$6,2,FALSE)</f>
        <v>15</v>
      </c>
      <c r="P3507" t="s">
        <v>1139</v>
      </c>
    </row>
    <row r="3508" spans="1:16" x14ac:dyDescent="0.2">
      <c r="A3508" t="s">
        <v>2594</v>
      </c>
      <c r="B3508" t="str">
        <f>IFERROR(LOOKUP(1,0/SEARCH(Sheet2!$E$3:$E$18,A3508),Sheet2!$F$3:$F$18),"其他")</f>
        <v>其他</v>
      </c>
      <c r="C3508" t="s">
        <v>40</v>
      </c>
      <c r="D3508" t="s">
        <v>65</v>
      </c>
      <c r="E3508" t="s">
        <v>8</v>
      </c>
      <c r="F3508" t="s">
        <v>2558</v>
      </c>
      <c r="G3508" t="s">
        <v>10312</v>
      </c>
      <c r="H3508" t="s">
        <v>93</v>
      </c>
      <c r="I3508" t="s">
        <v>12</v>
      </c>
      <c r="J3508">
        <v>1</v>
      </c>
      <c r="K3508" t="s">
        <v>11098</v>
      </c>
      <c r="L3508" t="str">
        <f>LEFT(K3508,LEN(K3508)-3)</f>
        <v>1.5</v>
      </c>
      <c r="M3508" t="str">
        <f>RIGHT(K3508,3)</f>
        <v>万/月</v>
      </c>
      <c r="N3508">
        <f>J3508*VLOOKUP(M3508,薪资单位!$A$1:$B$6,2,FALSE)</f>
        <v>10</v>
      </c>
      <c r="O3508">
        <f>L3508*VLOOKUP(M3508,薪资单位!$A$1:$B$6,2,FALSE)</f>
        <v>15</v>
      </c>
      <c r="P3508" t="s">
        <v>1139</v>
      </c>
    </row>
    <row r="3509" spans="1:16" x14ac:dyDescent="0.2">
      <c r="A3509" t="s">
        <v>10313</v>
      </c>
      <c r="B3509" t="str">
        <f>IFERROR(LOOKUP(1,0/SEARCH(Sheet2!$E$3:$E$18,A3509),Sheet2!$F$3:$F$18),"其他")</f>
        <v>其他</v>
      </c>
      <c r="C3509" t="s">
        <v>40</v>
      </c>
      <c r="D3509" t="s">
        <v>7</v>
      </c>
      <c r="E3509" t="s">
        <v>139</v>
      </c>
      <c r="F3509" t="s">
        <v>9919</v>
      </c>
      <c r="G3509" t="s">
        <v>10314</v>
      </c>
      <c r="H3509" t="s">
        <v>11</v>
      </c>
      <c r="I3509" t="s">
        <v>12</v>
      </c>
      <c r="J3509">
        <v>1</v>
      </c>
      <c r="K3509" t="s">
        <v>11098</v>
      </c>
      <c r="L3509" t="str">
        <f>LEFT(K3509,LEN(K3509)-3)</f>
        <v>1.5</v>
      </c>
      <c r="M3509" t="str">
        <f>RIGHT(K3509,3)</f>
        <v>万/月</v>
      </c>
      <c r="N3509">
        <f>J3509*VLOOKUP(M3509,薪资单位!$A$1:$B$6,2,FALSE)</f>
        <v>10</v>
      </c>
      <c r="O3509">
        <f>L3509*VLOOKUP(M3509,薪资单位!$A$1:$B$6,2,FALSE)</f>
        <v>15</v>
      </c>
      <c r="P3509" t="s">
        <v>9919</v>
      </c>
    </row>
    <row r="3510" spans="1:16" x14ac:dyDescent="0.2">
      <c r="A3510" t="s">
        <v>10315</v>
      </c>
      <c r="B3510" t="str">
        <f>IFERROR(LOOKUP(1,0/SEARCH(Sheet2!$E$3:$E$18,A3510),Sheet2!$F$3:$F$18),"其他")</f>
        <v>其他</v>
      </c>
      <c r="C3510" t="s">
        <v>40</v>
      </c>
      <c r="D3510" t="s">
        <v>7</v>
      </c>
      <c r="E3510" t="s">
        <v>8</v>
      </c>
      <c r="F3510" t="s">
        <v>9640</v>
      </c>
      <c r="G3510" t="s">
        <v>10299</v>
      </c>
      <c r="H3510" t="s">
        <v>112</v>
      </c>
      <c r="I3510" t="s">
        <v>32</v>
      </c>
      <c r="J3510">
        <v>1</v>
      </c>
      <c r="K3510" t="s">
        <v>11098</v>
      </c>
      <c r="L3510" t="str">
        <f>LEFT(K3510,LEN(K3510)-3)</f>
        <v>1.5</v>
      </c>
      <c r="M3510" t="str">
        <f>RIGHT(K3510,3)</f>
        <v>万/月</v>
      </c>
      <c r="N3510">
        <f>J3510*VLOOKUP(M3510,薪资单位!$A$1:$B$6,2,FALSE)</f>
        <v>10</v>
      </c>
      <c r="O3510">
        <f>L3510*VLOOKUP(M3510,薪资单位!$A$1:$B$6,2,FALSE)</f>
        <v>15</v>
      </c>
      <c r="P3510" t="s">
        <v>1139</v>
      </c>
    </row>
    <row r="3511" spans="1:16" x14ac:dyDescent="0.2">
      <c r="A3511" t="s">
        <v>2614</v>
      </c>
      <c r="B3511" t="str">
        <f>IFERROR(LOOKUP(1,0/SEARCH(Sheet2!$E$3:$E$18,A3511),Sheet2!$F$3:$F$18),"其他")</f>
        <v>其他</v>
      </c>
      <c r="C3511" t="s">
        <v>40</v>
      </c>
      <c r="D3511" t="s">
        <v>35</v>
      </c>
      <c r="E3511" t="s">
        <v>16</v>
      </c>
      <c r="F3511" t="s">
        <v>9640</v>
      </c>
      <c r="G3511" t="s">
        <v>10331</v>
      </c>
      <c r="H3511" t="s">
        <v>11</v>
      </c>
      <c r="I3511" t="s">
        <v>12</v>
      </c>
      <c r="J3511">
        <v>1</v>
      </c>
      <c r="K3511" t="s">
        <v>11098</v>
      </c>
      <c r="L3511" t="str">
        <f>LEFT(K3511,LEN(K3511)-3)</f>
        <v>1.5</v>
      </c>
      <c r="M3511" t="str">
        <f>RIGHT(K3511,3)</f>
        <v>万/月</v>
      </c>
      <c r="N3511">
        <f>J3511*VLOOKUP(M3511,薪资单位!$A$1:$B$6,2,FALSE)</f>
        <v>10</v>
      </c>
      <c r="O3511">
        <f>L3511*VLOOKUP(M3511,薪资单位!$A$1:$B$6,2,FALSE)</f>
        <v>15</v>
      </c>
      <c r="P3511" t="s">
        <v>1139</v>
      </c>
    </row>
    <row r="3512" spans="1:16" x14ac:dyDescent="0.2">
      <c r="A3512" t="s">
        <v>10378</v>
      </c>
      <c r="B3512" t="str">
        <f>IFERROR(LOOKUP(1,0/SEARCH(Sheet2!$E$3:$E$18,A3512),Sheet2!$F$3:$F$18),"其他")</f>
        <v>其他</v>
      </c>
      <c r="C3512" t="s">
        <v>40</v>
      </c>
      <c r="D3512" t="s">
        <v>23</v>
      </c>
      <c r="E3512" t="s">
        <v>16</v>
      </c>
      <c r="F3512" t="s">
        <v>1139</v>
      </c>
      <c r="G3512" t="s">
        <v>2738</v>
      </c>
      <c r="H3512" t="s">
        <v>38</v>
      </c>
      <c r="I3512" t="s">
        <v>12</v>
      </c>
      <c r="J3512">
        <v>1</v>
      </c>
      <c r="K3512" t="s">
        <v>11098</v>
      </c>
      <c r="L3512" t="str">
        <f>LEFT(K3512,LEN(K3512)-3)</f>
        <v>1.5</v>
      </c>
      <c r="M3512" t="str">
        <f>RIGHT(K3512,3)</f>
        <v>万/月</v>
      </c>
      <c r="N3512">
        <f>J3512*VLOOKUP(M3512,薪资单位!$A$1:$B$6,2,FALSE)</f>
        <v>10</v>
      </c>
      <c r="O3512">
        <f>L3512*VLOOKUP(M3512,薪资单位!$A$1:$B$6,2,FALSE)</f>
        <v>15</v>
      </c>
      <c r="P3512" t="s">
        <v>1139</v>
      </c>
    </row>
    <row r="3513" spans="1:16" x14ac:dyDescent="0.2">
      <c r="A3513" t="s">
        <v>2614</v>
      </c>
      <c r="B3513" t="str">
        <f>IFERROR(LOOKUP(1,0/SEARCH(Sheet2!$E$3:$E$18,A3513),Sheet2!$F$3:$F$18),"其他")</f>
        <v>其他</v>
      </c>
      <c r="C3513" t="s">
        <v>40</v>
      </c>
      <c r="D3513" t="s">
        <v>35</v>
      </c>
      <c r="E3513" t="s">
        <v>16</v>
      </c>
      <c r="F3513" t="s">
        <v>9644</v>
      </c>
      <c r="G3513" t="s">
        <v>10462</v>
      </c>
      <c r="H3513" t="s">
        <v>38</v>
      </c>
      <c r="I3513" t="s">
        <v>50</v>
      </c>
      <c r="J3513">
        <v>1</v>
      </c>
      <c r="K3513" t="s">
        <v>11098</v>
      </c>
      <c r="L3513" t="str">
        <f>LEFT(K3513,LEN(K3513)-3)</f>
        <v>1.5</v>
      </c>
      <c r="M3513" t="str">
        <f>RIGHT(K3513,3)</f>
        <v>万/月</v>
      </c>
      <c r="N3513">
        <f>J3513*VLOOKUP(M3513,薪资单位!$A$1:$B$6,2,FALSE)</f>
        <v>10</v>
      </c>
      <c r="O3513">
        <f>L3513*VLOOKUP(M3513,薪资单位!$A$1:$B$6,2,FALSE)</f>
        <v>15</v>
      </c>
      <c r="P3513" t="s">
        <v>1139</v>
      </c>
    </row>
    <row r="3514" spans="1:16" x14ac:dyDescent="0.2">
      <c r="A3514" t="s">
        <v>1426</v>
      </c>
      <c r="B3514" t="str">
        <f>IFERROR(LOOKUP(1,0/SEARCH(Sheet2!$E$3:$E$18,A3514),Sheet2!$F$3:$F$18),"其他")</f>
        <v>其他</v>
      </c>
      <c r="C3514" t="s">
        <v>40</v>
      </c>
      <c r="D3514" t="s">
        <v>35</v>
      </c>
      <c r="E3514" t="s">
        <v>8</v>
      </c>
      <c r="F3514" t="s">
        <v>673</v>
      </c>
      <c r="G3514" t="s">
        <v>7895</v>
      </c>
      <c r="H3514" t="s">
        <v>38</v>
      </c>
      <c r="I3514" t="s">
        <v>12</v>
      </c>
      <c r="J3514">
        <v>1</v>
      </c>
      <c r="K3514" t="s">
        <v>11098</v>
      </c>
      <c r="L3514" t="str">
        <f>LEFT(K3514,LEN(K3514)-3)</f>
        <v>1.5</v>
      </c>
      <c r="M3514" t="str">
        <f>RIGHT(K3514,3)</f>
        <v>万/月</v>
      </c>
      <c r="N3514">
        <f>J3514*VLOOKUP(M3514,薪资单位!$A$1:$B$6,2,FALSE)</f>
        <v>10</v>
      </c>
      <c r="O3514">
        <f>L3514*VLOOKUP(M3514,薪资单位!$A$1:$B$6,2,FALSE)</f>
        <v>15</v>
      </c>
      <c r="P3514" t="s">
        <v>1139</v>
      </c>
    </row>
    <row r="3515" spans="1:16" x14ac:dyDescent="0.2">
      <c r="A3515" t="s">
        <v>10485</v>
      </c>
      <c r="B3515" t="str">
        <f>IFERROR(LOOKUP(1,0/SEARCH(Sheet2!$E$3:$E$18,A3515),Sheet2!$F$3:$F$18),"其他")</f>
        <v>其他</v>
      </c>
      <c r="C3515" t="s">
        <v>40</v>
      </c>
      <c r="D3515" t="s">
        <v>7</v>
      </c>
      <c r="E3515" t="s">
        <v>143</v>
      </c>
      <c r="F3515" t="s">
        <v>1139</v>
      </c>
      <c r="G3515" t="s">
        <v>10486</v>
      </c>
      <c r="H3515" t="s">
        <v>19</v>
      </c>
      <c r="I3515" t="s">
        <v>12</v>
      </c>
      <c r="J3515">
        <v>1</v>
      </c>
      <c r="K3515" t="s">
        <v>11098</v>
      </c>
      <c r="L3515" t="str">
        <f>LEFT(K3515,LEN(K3515)-3)</f>
        <v>1.5</v>
      </c>
      <c r="M3515" t="str">
        <f>RIGHT(K3515,3)</f>
        <v>万/月</v>
      </c>
      <c r="N3515">
        <f>J3515*VLOOKUP(M3515,薪资单位!$A$1:$B$6,2,FALSE)</f>
        <v>10</v>
      </c>
      <c r="O3515">
        <f>L3515*VLOOKUP(M3515,薪资单位!$A$1:$B$6,2,FALSE)</f>
        <v>15</v>
      </c>
      <c r="P3515" t="s">
        <v>1139</v>
      </c>
    </row>
    <row r="3516" spans="1:16" x14ac:dyDescent="0.2">
      <c r="A3516" t="s">
        <v>10507</v>
      </c>
      <c r="B3516" t="str">
        <f>IFERROR(LOOKUP(1,0/SEARCH(Sheet2!$E$3:$E$18,A3516),Sheet2!$F$3:$F$18),"其他")</f>
        <v>其他</v>
      </c>
      <c r="C3516" t="s">
        <v>40</v>
      </c>
      <c r="D3516" t="s">
        <v>65</v>
      </c>
      <c r="E3516" t="s">
        <v>8</v>
      </c>
      <c r="F3516" t="s">
        <v>2558</v>
      </c>
      <c r="G3516" t="s">
        <v>10508</v>
      </c>
      <c r="H3516" t="s">
        <v>42</v>
      </c>
      <c r="I3516" t="s">
        <v>12</v>
      </c>
      <c r="J3516">
        <v>1</v>
      </c>
      <c r="K3516" t="s">
        <v>11098</v>
      </c>
      <c r="L3516" t="str">
        <f>LEFT(K3516,LEN(K3516)-3)</f>
        <v>1.5</v>
      </c>
      <c r="M3516" t="str">
        <f>RIGHT(K3516,3)</f>
        <v>万/月</v>
      </c>
      <c r="N3516">
        <f>J3516*VLOOKUP(M3516,薪资单位!$A$1:$B$6,2,FALSE)</f>
        <v>10</v>
      </c>
      <c r="O3516">
        <f>L3516*VLOOKUP(M3516,薪资单位!$A$1:$B$6,2,FALSE)</f>
        <v>15</v>
      </c>
      <c r="P3516" t="s">
        <v>1139</v>
      </c>
    </row>
    <row r="3517" spans="1:16" x14ac:dyDescent="0.2">
      <c r="A3517" t="s">
        <v>10512</v>
      </c>
      <c r="B3517" t="str">
        <f>IFERROR(LOOKUP(1,0/SEARCH(Sheet2!$E$3:$E$18,A3517),Sheet2!$F$3:$F$18),"其他")</f>
        <v>其他</v>
      </c>
      <c r="C3517" t="s">
        <v>40</v>
      </c>
      <c r="D3517" t="s">
        <v>35</v>
      </c>
      <c r="E3517" t="s">
        <v>16</v>
      </c>
      <c r="F3517" t="s">
        <v>1139</v>
      </c>
      <c r="G3517" t="s">
        <v>8996</v>
      </c>
      <c r="H3517" t="s">
        <v>26</v>
      </c>
      <c r="I3517" t="s">
        <v>12</v>
      </c>
      <c r="J3517">
        <v>1</v>
      </c>
      <c r="K3517" t="s">
        <v>11098</v>
      </c>
      <c r="L3517" t="str">
        <f>LEFT(K3517,LEN(K3517)-3)</f>
        <v>1.5</v>
      </c>
      <c r="M3517" t="str">
        <f>RIGHT(K3517,3)</f>
        <v>万/月</v>
      </c>
      <c r="N3517">
        <f>J3517*VLOOKUP(M3517,薪资单位!$A$1:$B$6,2,FALSE)</f>
        <v>10</v>
      </c>
      <c r="O3517">
        <f>L3517*VLOOKUP(M3517,薪资单位!$A$1:$B$6,2,FALSE)</f>
        <v>15</v>
      </c>
      <c r="P3517" t="s">
        <v>1139</v>
      </c>
    </row>
    <row r="3518" spans="1:16" x14ac:dyDescent="0.2">
      <c r="A3518" t="s">
        <v>657</v>
      </c>
      <c r="B3518" t="str">
        <f>IFERROR(LOOKUP(1,0/SEARCH(Sheet2!$E$3:$E$18,A3518),Sheet2!$F$3:$F$18),"其他")</f>
        <v>其他</v>
      </c>
      <c r="C3518" t="s">
        <v>40</v>
      </c>
      <c r="D3518" t="s">
        <v>7</v>
      </c>
      <c r="E3518" t="s">
        <v>143</v>
      </c>
      <c r="F3518" t="s">
        <v>673</v>
      </c>
      <c r="G3518" t="s">
        <v>10600</v>
      </c>
      <c r="H3518" t="s">
        <v>42</v>
      </c>
      <c r="I3518" t="s">
        <v>12</v>
      </c>
      <c r="J3518">
        <v>1</v>
      </c>
      <c r="K3518" t="s">
        <v>11098</v>
      </c>
      <c r="L3518" t="str">
        <f>LEFT(K3518,LEN(K3518)-3)</f>
        <v>1.5</v>
      </c>
      <c r="M3518" t="str">
        <f>RIGHT(K3518,3)</f>
        <v>万/月</v>
      </c>
      <c r="N3518">
        <f>J3518*VLOOKUP(M3518,薪资单位!$A$1:$B$6,2,FALSE)</f>
        <v>10</v>
      </c>
      <c r="O3518">
        <f>L3518*VLOOKUP(M3518,薪资单位!$A$1:$B$6,2,FALSE)</f>
        <v>15</v>
      </c>
      <c r="P3518" t="s">
        <v>1139</v>
      </c>
    </row>
    <row r="3519" spans="1:16" x14ac:dyDescent="0.2">
      <c r="A3519" t="s">
        <v>10645</v>
      </c>
      <c r="B3519" t="str">
        <f>IFERROR(LOOKUP(1,0/SEARCH(Sheet2!$E$3:$E$18,A3519),Sheet2!$F$3:$F$18),"其他")</f>
        <v>其他</v>
      </c>
      <c r="C3519" t="s">
        <v>40</v>
      </c>
      <c r="D3519" t="s">
        <v>35</v>
      </c>
      <c r="E3519" t="s">
        <v>16</v>
      </c>
      <c r="F3519" t="s">
        <v>1139</v>
      </c>
      <c r="G3519" t="s">
        <v>10646</v>
      </c>
      <c r="H3519" t="s">
        <v>11</v>
      </c>
      <c r="I3519" t="s">
        <v>12</v>
      </c>
      <c r="J3519">
        <v>1</v>
      </c>
      <c r="K3519" t="s">
        <v>11098</v>
      </c>
      <c r="L3519" t="str">
        <f>LEFT(K3519,LEN(K3519)-3)</f>
        <v>1.5</v>
      </c>
      <c r="M3519" t="str">
        <f>RIGHT(K3519,3)</f>
        <v>万/月</v>
      </c>
      <c r="N3519">
        <f>J3519*VLOOKUP(M3519,薪资单位!$A$1:$B$6,2,FALSE)</f>
        <v>10</v>
      </c>
      <c r="O3519">
        <f>L3519*VLOOKUP(M3519,薪资单位!$A$1:$B$6,2,FALSE)</f>
        <v>15</v>
      </c>
      <c r="P3519" t="s">
        <v>1139</v>
      </c>
    </row>
    <row r="3520" spans="1:16" x14ac:dyDescent="0.2">
      <c r="A3520" t="s">
        <v>1543</v>
      </c>
      <c r="B3520" t="str">
        <f>IFERROR(LOOKUP(1,0/SEARCH(Sheet2!$E$3:$E$18,A3520),Sheet2!$F$3:$F$18),"其他")</f>
        <v>其他</v>
      </c>
      <c r="C3520" t="s">
        <v>40</v>
      </c>
      <c r="D3520" t="s">
        <v>35</v>
      </c>
      <c r="E3520" t="s">
        <v>16</v>
      </c>
      <c r="F3520" t="s">
        <v>4277</v>
      </c>
      <c r="G3520" t="s">
        <v>10725</v>
      </c>
      <c r="H3520" t="s">
        <v>11</v>
      </c>
      <c r="I3520" t="s">
        <v>12</v>
      </c>
      <c r="J3520">
        <v>1</v>
      </c>
      <c r="K3520" t="s">
        <v>11098</v>
      </c>
      <c r="L3520" t="str">
        <f>LEFT(K3520,LEN(K3520)-3)</f>
        <v>1.5</v>
      </c>
      <c r="M3520" t="str">
        <f>RIGHT(K3520,3)</f>
        <v>万/月</v>
      </c>
      <c r="N3520">
        <f>J3520*VLOOKUP(M3520,薪资单位!$A$1:$B$6,2,FALSE)</f>
        <v>10</v>
      </c>
      <c r="O3520">
        <f>L3520*VLOOKUP(M3520,薪资单位!$A$1:$B$6,2,FALSE)</f>
        <v>15</v>
      </c>
      <c r="P3520" t="s">
        <v>1139</v>
      </c>
    </row>
    <row r="3521" spans="1:16" x14ac:dyDescent="0.2">
      <c r="A3521" t="s">
        <v>1402</v>
      </c>
      <c r="B3521" t="str">
        <f>IFERROR(LOOKUP(1,0/SEARCH(Sheet2!$E$3:$E$18,A3521),Sheet2!$F$3:$F$18),"其他")</f>
        <v>其他</v>
      </c>
      <c r="C3521" t="s">
        <v>40</v>
      </c>
      <c r="D3521" t="s">
        <v>65</v>
      </c>
      <c r="E3521" t="s">
        <v>16</v>
      </c>
      <c r="F3521" t="s">
        <v>9640</v>
      </c>
      <c r="G3521" t="s">
        <v>10472</v>
      </c>
      <c r="H3521" t="s">
        <v>38</v>
      </c>
      <c r="I3521" t="s">
        <v>32</v>
      </c>
      <c r="J3521">
        <v>1</v>
      </c>
      <c r="K3521" t="s">
        <v>11098</v>
      </c>
      <c r="L3521" t="str">
        <f>LEFT(K3521,LEN(K3521)-3)</f>
        <v>1.5</v>
      </c>
      <c r="M3521" t="str">
        <f>RIGHT(K3521,3)</f>
        <v>万/月</v>
      </c>
      <c r="N3521">
        <f>J3521*VLOOKUP(M3521,薪资单位!$A$1:$B$6,2,FALSE)</f>
        <v>10</v>
      </c>
      <c r="O3521">
        <f>L3521*VLOOKUP(M3521,薪资单位!$A$1:$B$6,2,FALSE)</f>
        <v>15</v>
      </c>
      <c r="P3521" t="s">
        <v>1139</v>
      </c>
    </row>
    <row r="3522" spans="1:16" x14ac:dyDescent="0.2">
      <c r="A3522" t="s">
        <v>783</v>
      </c>
      <c r="B3522" t="str">
        <f>IFERROR(LOOKUP(1,0/SEARCH(Sheet2!$E$3:$E$18,A3522),Sheet2!$F$3:$F$18),"其他")</f>
        <v>其他</v>
      </c>
      <c r="C3522" t="s">
        <v>40</v>
      </c>
      <c r="D3522" t="s">
        <v>7</v>
      </c>
      <c r="E3522" t="s">
        <v>143</v>
      </c>
      <c r="F3522" t="s">
        <v>9644</v>
      </c>
      <c r="G3522" t="s">
        <v>10730</v>
      </c>
      <c r="H3522" t="s">
        <v>11</v>
      </c>
      <c r="I3522" t="s">
        <v>12</v>
      </c>
      <c r="J3522">
        <v>1</v>
      </c>
      <c r="K3522" t="s">
        <v>11098</v>
      </c>
      <c r="L3522" t="str">
        <f>LEFT(K3522,LEN(K3522)-3)</f>
        <v>1.5</v>
      </c>
      <c r="M3522" t="str">
        <f>RIGHT(K3522,3)</f>
        <v>万/月</v>
      </c>
      <c r="N3522">
        <f>J3522*VLOOKUP(M3522,薪资单位!$A$1:$B$6,2,FALSE)</f>
        <v>10</v>
      </c>
      <c r="O3522">
        <f>L3522*VLOOKUP(M3522,薪资单位!$A$1:$B$6,2,FALSE)</f>
        <v>15</v>
      </c>
      <c r="P3522" t="s">
        <v>1139</v>
      </c>
    </row>
    <row r="3523" spans="1:16" x14ac:dyDescent="0.2">
      <c r="A3523" t="s">
        <v>1333</v>
      </c>
      <c r="B3523" t="str">
        <f>IFERROR(LOOKUP(1,0/SEARCH(Sheet2!$E$3:$E$18,A3523),Sheet2!$F$3:$F$18),"其他")</f>
        <v>数据分析工程师</v>
      </c>
      <c r="C3523" t="s">
        <v>40</v>
      </c>
      <c r="D3523" t="s">
        <v>35</v>
      </c>
      <c r="E3523" t="s">
        <v>8</v>
      </c>
      <c r="F3523" t="s">
        <v>673</v>
      </c>
      <c r="G3523" t="s">
        <v>10743</v>
      </c>
      <c r="H3523" t="s">
        <v>38</v>
      </c>
      <c r="I3523" t="s">
        <v>12</v>
      </c>
      <c r="J3523">
        <v>1</v>
      </c>
      <c r="K3523" t="s">
        <v>11098</v>
      </c>
      <c r="L3523" t="str">
        <f>LEFT(K3523,LEN(K3523)-3)</f>
        <v>1.5</v>
      </c>
      <c r="M3523" t="str">
        <f>RIGHT(K3523,3)</f>
        <v>万/月</v>
      </c>
      <c r="N3523">
        <f>J3523*VLOOKUP(M3523,薪资单位!$A$1:$B$6,2,FALSE)</f>
        <v>10</v>
      </c>
      <c r="O3523">
        <f>L3523*VLOOKUP(M3523,薪资单位!$A$1:$B$6,2,FALSE)</f>
        <v>15</v>
      </c>
      <c r="P3523" t="s">
        <v>1139</v>
      </c>
    </row>
    <row r="3524" spans="1:16" x14ac:dyDescent="0.2">
      <c r="A3524" t="s">
        <v>1333</v>
      </c>
      <c r="B3524" t="str">
        <f>IFERROR(LOOKUP(1,0/SEARCH(Sheet2!$E$3:$E$18,A3524),Sheet2!$F$3:$F$18),"其他")</f>
        <v>数据分析工程师</v>
      </c>
      <c r="C3524" t="s">
        <v>40</v>
      </c>
      <c r="D3524" t="s">
        <v>65</v>
      </c>
      <c r="E3524" t="s">
        <v>16</v>
      </c>
      <c r="F3524" t="s">
        <v>4277</v>
      </c>
      <c r="G3524" t="s">
        <v>10756</v>
      </c>
      <c r="H3524" t="s">
        <v>42</v>
      </c>
      <c r="I3524" t="s">
        <v>12</v>
      </c>
      <c r="J3524">
        <v>1</v>
      </c>
      <c r="K3524" t="s">
        <v>11098</v>
      </c>
      <c r="L3524" t="str">
        <f>LEFT(K3524,LEN(K3524)-3)</f>
        <v>1.5</v>
      </c>
      <c r="M3524" t="str">
        <f>RIGHT(K3524,3)</f>
        <v>万/月</v>
      </c>
      <c r="N3524">
        <f>J3524*VLOOKUP(M3524,薪资单位!$A$1:$B$6,2,FALSE)</f>
        <v>10</v>
      </c>
      <c r="O3524">
        <f>L3524*VLOOKUP(M3524,薪资单位!$A$1:$B$6,2,FALSE)</f>
        <v>15</v>
      </c>
      <c r="P3524" t="s">
        <v>1139</v>
      </c>
    </row>
    <row r="3525" spans="1:16" x14ac:dyDescent="0.2">
      <c r="A3525" t="s">
        <v>1406</v>
      </c>
      <c r="B3525" t="str">
        <f>IFERROR(LOOKUP(1,0/SEARCH(Sheet2!$E$3:$E$18,A3525),Sheet2!$F$3:$F$18),"其他")</f>
        <v>其他</v>
      </c>
      <c r="C3525" t="s">
        <v>40</v>
      </c>
      <c r="D3525" t="s">
        <v>65</v>
      </c>
      <c r="E3525" t="s">
        <v>16</v>
      </c>
      <c r="F3525" t="s">
        <v>4277</v>
      </c>
      <c r="G3525" t="s">
        <v>10781</v>
      </c>
      <c r="H3525" t="s">
        <v>11</v>
      </c>
      <c r="I3525" t="s">
        <v>81</v>
      </c>
      <c r="J3525">
        <v>1</v>
      </c>
      <c r="K3525" t="s">
        <v>11098</v>
      </c>
      <c r="L3525" t="str">
        <f>LEFT(K3525,LEN(K3525)-3)</f>
        <v>1.5</v>
      </c>
      <c r="M3525" t="str">
        <f>RIGHT(K3525,3)</f>
        <v>万/月</v>
      </c>
      <c r="N3525">
        <f>J3525*VLOOKUP(M3525,薪资单位!$A$1:$B$6,2,FALSE)</f>
        <v>10</v>
      </c>
      <c r="O3525">
        <f>L3525*VLOOKUP(M3525,薪资单位!$A$1:$B$6,2,FALSE)</f>
        <v>15</v>
      </c>
      <c r="P3525" t="s">
        <v>1139</v>
      </c>
    </row>
    <row r="3526" spans="1:16" x14ac:dyDescent="0.2">
      <c r="A3526" t="s">
        <v>1333</v>
      </c>
      <c r="B3526" t="str">
        <f>IFERROR(LOOKUP(1,0/SEARCH(Sheet2!$E$3:$E$18,A3526),Sheet2!$F$3:$F$18),"其他")</f>
        <v>数据分析工程师</v>
      </c>
      <c r="C3526" t="s">
        <v>40</v>
      </c>
      <c r="D3526" t="s">
        <v>7</v>
      </c>
      <c r="E3526" t="s">
        <v>143</v>
      </c>
      <c r="F3526" t="s">
        <v>9644</v>
      </c>
      <c r="G3526" t="s">
        <v>10603</v>
      </c>
      <c r="H3526" t="s">
        <v>38</v>
      </c>
      <c r="I3526" t="s">
        <v>12</v>
      </c>
      <c r="J3526">
        <v>1</v>
      </c>
      <c r="K3526" t="s">
        <v>11098</v>
      </c>
      <c r="L3526" t="str">
        <f>LEFT(K3526,LEN(K3526)-3)</f>
        <v>1.5</v>
      </c>
      <c r="M3526" t="str">
        <f>RIGHT(K3526,3)</f>
        <v>万/月</v>
      </c>
      <c r="N3526">
        <f>J3526*VLOOKUP(M3526,薪资单位!$A$1:$B$6,2,FALSE)</f>
        <v>10</v>
      </c>
      <c r="O3526">
        <f>L3526*VLOOKUP(M3526,薪资单位!$A$1:$B$6,2,FALSE)</f>
        <v>15</v>
      </c>
      <c r="P3526" t="s">
        <v>1139</v>
      </c>
    </row>
    <row r="3527" spans="1:16" x14ac:dyDescent="0.2">
      <c r="A3527" t="s">
        <v>1584</v>
      </c>
      <c r="B3527" t="str">
        <f>IFERROR(LOOKUP(1,0/SEARCH(Sheet2!$E$3:$E$18,A3527),Sheet2!$F$3:$F$18),"其他")</f>
        <v>其他</v>
      </c>
      <c r="C3527" t="s">
        <v>40</v>
      </c>
      <c r="D3527" t="s">
        <v>35</v>
      </c>
      <c r="E3527" t="s">
        <v>29</v>
      </c>
      <c r="F3527" t="s">
        <v>9640</v>
      </c>
      <c r="G3527" t="s">
        <v>10812</v>
      </c>
      <c r="H3527" t="s">
        <v>19</v>
      </c>
      <c r="I3527" t="s">
        <v>32</v>
      </c>
      <c r="J3527">
        <v>1</v>
      </c>
      <c r="K3527" t="s">
        <v>11098</v>
      </c>
      <c r="L3527" t="str">
        <f>LEFT(K3527,LEN(K3527)-3)</f>
        <v>1.5</v>
      </c>
      <c r="M3527" t="str">
        <f>RIGHT(K3527,3)</f>
        <v>万/月</v>
      </c>
      <c r="N3527">
        <f>J3527*VLOOKUP(M3527,薪资单位!$A$1:$B$6,2,FALSE)</f>
        <v>10</v>
      </c>
      <c r="O3527">
        <f>L3527*VLOOKUP(M3527,薪资单位!$A$1:$B$6,2,FALSE)</f>
        <v>15</v>
      </c>
      <c r="P3527" t="s">
        <v>1139</v>
      </c>
    </row>
    <row r="3528" spans="1:16" x14ac:dyDescent="0.2">
      <c r="A3528" t="s">
        <v>1333</v>
      </c>
      <c r="B3528" t="str">
        <f>IFERROR(LOOKUP(1,0/SEARCH(Sheet2!$E$3:$E$18,A3528),Sheet2!$F$3:$F$18),"其他")</f>
        <v>数据分析工程师</v>
      </c>
      <c r="C3528" t="s">
        <v>40</v>
      </c>
      <c r="D3528" t="s">
        <v>7</v>
      </c>
      <c r="E3528" t="s">
        <v>16</v>
      </c>
      <c r="F3528" t="s">
        <v>9691</v>
      </c>
      <c r="G3528" t="s">
        <v>10815</v>
      </c>
      <c r="H3528" t="s">
        <v>93</v>
      </c>
      <c r="I3528" t="s">
        <v>12</v>
      </c>
      <c r="J3528">
        <v>1</v>
      </c>
      <c r="K3528" t="s">
        <v>11098</v>
      </c>
      <c r="L3528" t="str">
        <f>LEFT(K3528,LEN(K3528)-3)</f>
        <v>1.5</v>
      </c>
      <c r="M3528" t="str">
        <f>RIGHT(K3528,3)</f>
        <v>万/月</v>
      </c>
      <c r="N3528">
        <f>J3528*VLOOKUP(M3528,薪资单位!$A$1:$B$6,2,FALSE)</f>
        <v>10</v>
      </c>
      <c r="O3528">
        <f>L3528*VLOOKUP(M3528,薪资单位!$A$1:$B$6,2,FALSE)</f>
        <v>15</v>
      </c>
      <c r="P3528" t="s">
        <v>1139</v>
      </c>
    </row>
    <row r="3529" spans="1:16" x14ac:dyDescent="0.2">
      <c r="A3529" t="s">
        <v>10825</v>
      </c>
      <c r="B3529" t="str">
        <f>IFERROR(LOOKUP(1,0/SEARCH(Sheet2!$E$3:$E$18,A3529),Sheet2!$F$3:$F$18),"其他")</f>
        <v>其他</v>
      </c>
      <c r="C3529" t="s">
        <v>40</v>
      </c>
      <c r="D3529" t="s">
        <v>23</v>
      </c>
      <c r="E3529" t="s">
        <v>16</v>
      </c>
      <c r="F3529" t="s">
        <v>2558</v>
      </c>
      <c r="G3529" t="s">
        <v>10826</v>
      </c>
      <c r="H3529" t="s">
        <v>93</v>
      </c>
      <c r="I3529" t="s">
        <v>12</v>
      </c>
      <c r="J3529">
        <v>1</v>
      </c>
      <c r="K3529" t="s">
        <v>11098</v>
      </c>
      <c r="L3529" t="str">
        <f>LEFT(K3529,LEN(K3529)-3)</f>
        <v>1.5</v>
      </c>
      <c r="M3529" t="str">
        <f>RIGHT(K3529,3)</f>
        <v>万/月</v>
      </c>
      <c r="N3529">
        <f>J3529*VLOOKUP(M3529,薪资单位!$A$1:$B$6,2,FALSE)</f>
        <v>10</v>
      </c>
      <c r="O3529">
        <f>L3529*VLOOKUP(M3529,薪资单位!$A$1:$B$6,2,FALSE)</f>
        <v>15</v>
      </c>
      <c r="P3529" t="s">
        <v>1139</v>
      </c>
    </row>
    <row r="3530" spans="1:16" x14ac:dyDescent="0.2">
      <c r="A3530" t="s">
        <v>10846</v>
      </c>
      <c r="B3530" t="str">
        <f>IFERROR(LOOKUP(1,0/SEARCH(Sheet2!$E$3:$E$18,A3530),Sheet2!$F$3:$F$18),"其他")</f>
        <v>其他</v>
      </c>
      <c r="C3530" t="s">
        <v>40</v>
      </c>
      <c r="D3530" t="s">
        <v>35</v>
      </c>
      <c r="E3530" t="s">
        <v>16</v>
      </c>
      <c r="F3530" t="s">
        <v>9659</v>
      </c>
      <c r="G3530" t="s">
        <v>10847</v>
      </c>
      <c r="H3530" t="s">
        <v>38</v>
      </c>
      <c r="I3530" t="s">
        <v>12</v>
      </c>
      <c r="J3530">
        <v>1</v>
      </c>
      <c r="K3530" t="s">
        <v>11098</v>
      </c>
      <c r="L3530" t="str">
        <f>LEFT(K3530,LEN(K3530)-3)</f>
        <v>1.5</v>
      </c>
      <c r="M3530" t="str">
        <f>RIGHT(K3530,3)</f>
        <v>万/月</v>
      </c>
      <c r="N3530">
        <f>J3530*VLOOKUP(M3530,薪资单位!$A$1:$B$6,2,FALSE)</f>
        <v>10</v>
      </c>
      <c r="O3530">
        <f>L3530*VLOOKUP(M3530,薪资单位!$A$1:$B$6,2,FALSE)</f>
        <v>15</v>
      </c>
      <c r="P3530" t="s">
        <v>1139</v>
      </c>
    </row>
    <row r="3531" spans="1:16" x14ac:dyDescent="0.2">
      <c r="A3531" t="s">
        <v>6827</v>
      </c>
      <c r="B3531" t="str">
        <f>IFERROR(LOOKUP(1,0/SEARCH(Sheet2!$E$3:$E$18,A3531),Sheet2!$F$3:$F$18),"其他")</f>
        <v>其他</v>
      </c>
      <c r="C3531" t="s">
        <v>40</v>
      </c>
      <c r="D3531" t="s">
        <v>7</v>
      </c>
      <c r="E3531" t="s">
        <v>16</v>
      </c>
      <c r="F3531" t="s">
        <v>2558</v>
      </c>
      <c r="G3531" t="s">
        <v>10853</v>
      </c>
      <c r="H3531" t="s">
        <v>93</v>
      </c>
      <c r="I3531" t="s">
        <v>12</v>
      </c>
      <c r="J3531">
        <v>1</v>
      </c>
      <c r="K3531" t="s">
        <v>11098</v>
      </c>
      <c r="L3531" t="str">
        <f>LEFT(K3531,LEN(K3531)-3)</f>
        <v>1.5</v>
      </c>
      <c r="M3531" t="str">
        <f>RIGHT(K3531,3)</f>
        <v>万/月</v>
      </c>
      <c r="N3531">
        <f>J3531*VLOOKUP(M3531,薪资单位!$A$1:$B$6,2,FALSE)</f>
        <v>10</v>
      </c>
      <c r="O3531">
        <f>L3531*VLOOKUP(M3531,薪资单位!$A$1:$B$6,2,FALSE)</f>
        <v>15</v>
      </c>
      <c r="P3531" t="s">
        <v>1139</v>
      </c>
    </row>
    <row r="3532" spans="1:16" x14ac:dyDescent="0.2">
      <c r="A3532" t="s">
        <v>783</v>
      </c>
      <c r="B3532" t="str">
        <f>IFERROR(LOOKUP(1,0/SEARCH(Sheet2!$E$3:$E$18,A3532),Sheet2!$F$3:$F$18),"其他")</f>
        <v>其他</v>
      </c>
      <c r="C3532" t="s">
        <v>40</v>
      </c>
      <c r="D3532" t="s">
        <v>35</v>
      </c>
      <c r="E3532" t="s">
        <v>143</v>
      </c>
      <c r="F3532" t="s">
        <v>2558</v>
      </c>
      <c r="G3532" t="s">
        <v>10857</v>
      </c>
      <c r="H3532" t="s">
        <v>11</v>
      </c>
      <c r="I3532" t="s">
        <v>12</v>
      </c>
      <c r="J3532">
        <v>1</v>
      </c>
      <c r="K3532" t="s">
        <v>11098</v>
      </c>
      <c r="L3532" t="str">
        <f>LEFT(K3532,LEN(K3532)-3)</f>
        <v>1.5</v>
      </c>
      <c r="M3532" t="str">
        <f>RIGHT(K3532,3)</f>
        <v>万/月</v>
      </c>
      <c r="N3532">
        <f>J3532*VLOOKUP(M3532,薪资单位!$A$1:$B$6,2,FALSE)</f>
        <v>10</v>
      </c>
      <c r="O3532">
        <f>L3532*VLOOKUP(M3532,薪资单位!$A$1:$B$6,2,FALSE)</f>
        <v>15</v>
      </c>
      <c r="P3532" t="s">
        <v>1139</v>
      </c>
    </row>
    <row r="3533" spans="1:16" x14ac:dyDescent="0.2">
      <c r="A3533" t="s">
        <v>10874</v>
      </c>
      <c r="B3533" t="str">
        <f>IFERROR(LOOKUP(1,0/SEARCH(Sheet2!$E$3:$E$18,A3533),Sheet2!$F$3:$F$18),"其他")</f>
        <v>其他</v>
      </c>
      <c r="C3533" t="s">
        <v>40</v>
      </c>
      <c r="D3533" t="s">
        <v>35</v>
      </c>
      <c r="E3533" t="s">
        <v>16</v>
      </c>
      <c r="F3533" t="s">
        <v>1139</v>
      </c>
      <c r="G3533" t="s">
        <v>4163</v>
      </c>
      <c r="H3533" t="s">
        <v>112</v>
      </c>
      <c r="I3533" t="s">
        <v>50</v>
      </c>
      <c r="J3533">
        <v>1</v>
      </c>
      <c r="K3533" t="s">
        <v>11098</v>
      </c>
      <c r="L3533" t="str">
        <f>LEFT(K3533,LEN(K3533)-3)</f>
        <v>1.5</v>
      </c>
      <c r="M3533" t="str">
        <f>RIGHT(K3533,3)</f>
        <v>万/月</v>
      </c>
      <c r="N3533">
        <f>J3533*VLOOKUP(M3533,薪资单位!$A$1:$B$6,2,FALSE)</f>
        <v>10</v>
      </c>
      <c r="O3533">
        <f>L3533*VLOOKUP(M3533,薪资单位!$A$1:$B$6,2,FALSE)</f>
        <v>15</v>
      </c>
      <c r="P3533" t="s">
        <v>1139</v>
      </c>
    </row>
    <row r="3534" spans="1:16" x14ac:dyDescent="0.2">
      <c r="A3534" t="s">
        <v>10912</v>
      </c>
      <c r="B3534" t="str">
        <f>IFERROR(LOOKUP(1,0/SEARCH(Sheet2!$E$3:$E$18,A3534),Sheet2!$F$3:$F$18),"其他")</f>
        <v>其他</v>
      </c>
      <c r="C3534" t="s">
        <v>40</v>
      </c>
      <c r="D3534" t="s">
        <v>7</v>
      </c>
      <c r="E3534" t="s">
        <v>139</v>
      </c>
      <c r="F3534" t="s">
        <v>2558</v>
      </c>
      <c r="G3534" t="s">
        <v>10911</v>
      </c>
      <c r="H3534" t="s">
        <v>26</v>
      </c>
      <c r="I3534" t="s">
        <v>12</v>
      </c>
      <c r="J3534">
        <v>1</v>
      </c>
      <c r="K3534" t="s">
        <v>11098</v>
      </c>
      <c r="L3534" t="str">
        <f>LEFT(K3534,LEN(K3534)-3)</f>
        <v>1.5</v>
      </c>
      <c r="M3534" t="str">
        <f>RIGHT(K3534,3)</f>
        <v>万/月</v>
      </c>
      <c r="N3534">
        <f>J3534*VLOOKUP(M3534,薪资单位!$A$1:$B$6,2,FALSE)</f>
        <v>10</v>
      </c>
      <c r="O3534">
        <f>L3534*VLOOKUP(M3534,薪资单位!$A$1:$B$6,2,FALSE)</f>
        <v>15</v>
      </c>
      <c r="P3534" t="s">
        <v>1139</v>
      </c>
    </row>
    <row r="3535" spans="1:16" x14ac:dyDescent="0.2">
      <c r="A3535" t="s">
        <v>11020</v>
      </c>
      <c r="B3535" t="str">
        <f>IFERROR(LOOKUP(1,0/SEARCH(Sheet2!$E$3:$E$18,A3535),Sheet2!$F$3:$F$18),"其他")</f>
        <v>其他</v>
      </c>
      <c r="C3535" t="s">
        <v>40</v>
      </c>
      <c r="D3535" t="s">
        <v>35</v>
      </c>
      <c r="E3535" t="s">
        <v>8</v>
      </c>
      <c r="F3535" t="s">
        <v>11021</v>
      </c>
      <c r="G3535" t="s">
        <v>11022</v>
      </c>
      <c r="H3535" t="s">
        <v>38</v>
      </c>
      <c r="I3535" t="s">
        <v>12</v>
      </c>
      <c r="J3535">
        <v>1</v>
      </c>
      <c r="K3535" t="s">
        <v>11098</v>
      </c>
      <c r="L3535" t="str">
        <f>LEFT(K3535,LEN(K3535)-3)</f>
        <v>1.5</v>
      </c>
      <c r="M3535" t="str">
        <f>RIGHT(K3535,3)</f>
        <v>万/月</v>
      </c>
      <c r="N3535">
        <f>J3535*VLOOKUP(M3535,薪资单位!$A$1:$B$6,2,FALSE)</f>
        <v>10</v>
      </c>
      <c r="O3535">
        <f>L3535*VLOOKUP(M3535,薪资单位!$A$1:$B$6,2,FALSE)</f>
        <v>15</v>
      </c>
      <c r="P3535" t="s">
        <v>11021</v>
      </c>
    </row>
    <row r="3536" spans="1:16" x14ac:dyDescent="0.2">
      <c r="A3536" t="s">
        <v>4433</v>
      </c>
      <c r="B3536" t="str">
        <f>IFERROR(LOOKUP(1,0/SEARCH(Sheet2!$E$3:$E$18,A3536),Sheet2!$F$3:$F$18),"其他")</f>
        <v>Java工程师</v>
      </c>
      <c r="C3536" t="s">
        <v>4064</v>
      </c>
      <c r="D3536" t="s">
        <v>35</v>
      </c>
      <c r="E3536" t="s">
        <v>16</v>
      </c>
      <c r="F3536" t="s">
        <v>743</v>
      </c>
      <c r="G3536" t="s">
        <v>5309</v>
      </c>
      <c r="H3536" t="s">
        <v>11</v>
      </c>
      <c r="I3536" t="s">
        <v>12</v>
      </c>
      <c r="J3536">
        <v>1.1000000000000001</v>
      </c>
      <c r="K3536" t="s">
        <v>11098</v>
      </c>
      <c r="L3536" t="str">
        <f>LEFT(K3536,LEN(K3536)-3)</f>
        <v>1.5</v>
      </c>
      <c r="M3536" t="str">
        <f>RIGHT(K3536,3)</f>
        <v>万/月</v>
      </c>
      <c r="N3536">
        <f>J3536*VLOOKUP(M3536,薪资单位!$A$1:$B$6,2,FALSE)</f>
        <v>11</v>
      </c>
      <c r="O3536">
        <f>L3536*VLOOKUP(M3536,薪资单位!$A$1:$B$6,2,FALSE)</f>
        <v>15</v>
      </c>
      <c r="P3536" t="s">
        <v>2595</v>
      </c>
    </row>
    <row r="3537" spans="1:16" x14ac:dyDescent="0.2">
      <c r="A3537" t="s">
        <v>39</v>
      </c>
      <c r="B3537" t="str">
        <f>IFERROR(LOOKUP(1,0/SEARCH(Sheet2!$E$3:$E$18,A3537),Sheet2!$F$3:$F$18),"其他")</f>
        <v>Java工程师</v>
      </c>
      <c r="C3537" t="s">
        <v>4064</v>
      </c>
      <c r="D3537" t="s">
        <v>35</v>
      </c>
      <c r="E3537" t="s">
        <v>139</v>
      </c>
      <c r="F3537" t="s">
        <v>2558</v>
      </c>
      <c r="G3537" t="s">
        <v>9642</v>
      </c>
      <c r="H3537" t="s">
        <v>26</v>
      </c>
      <c r="I3537" t="s">
        <v>12</v>
      </c>
      <c r="J3537">
        <v>1.1000000000000001</v>
      </c>
      <c r="K3537" t="s">
        <v>11098</v>
      </c>
      <c r="L3537" t="str">
        <f>LEFT(K3537,LEN(K3537)-3)</f>
        <v>1.5</v>
      </c>
      <c r="M3537" t="str">
        <f>RIGHT(K3537,3)</f>
        <v>万/月</v>
      </c>
      <c r="N3537">
        <f>J3537*VLOOKUP(M3537,薪资单位!$A$1:$B$6,2,FALSE)</f>
        <v>11</v>
      </c>
      <c r="O3537">
        <f>L3537*VLOOKUP(M3537,薪资单位!$A$1:$B$6,2,FALSE)</f>
        <v>15</v>
      </c>
      <c r="P3537" t="s">
        <v>1139</v>
      </c>
    </row>
    <row r="3538" spans="1:16" x14ac:dyDescent="0.2">
      <c r="A3538" t="s">
        <v>33</v>
      </c>
      <c r="B3538" t="str">
        <f>IFERROR(LOOKUP(1,0/SEARCH(Sheet2!$E$3:$E$18,A3538),Sheet2!$F$3:$F$18),"其他")</f>
        <v>Java工程师</v>
      </c>
      <c r="C3538" t="s">
        <v>4064</v>
      </c>
      <c r="D3538" t="s">
        <v>35</v>
      </c>
      <c r="E3538" t="s">
        <v>16</v>
      </c>
      <c r="F3538" t="s">
        <v>1139</v>
      </c>
      <c r="G3538" t="s">
        <v>9771</v>
      </c>
      <c r="H3538" t="s">
        <v>11</v>
      </c>
      <c r="I3538" t="s">
        <v>12</v>
      </c>
      <c r="J3538">
        <v>1.1000000000000001</v>
      </c>
      <c r="K3538" t="s">
        <v>11098</v>
      </c>
      <c r="L3538" t="str">
        <f>LEFT(K3538,LEN(K3538)-3)</f>
        <v>1.5</v>
      </c>
      <c r="M3538" t="str">
        <f>RIGHT(K3538,3)</f>
        <v>万/月</v>
      </c>
      <c r="N3538">
        <f>J3538*VLOOKUP(M3538,薪资单位!$A$1:$B$6,2,FALSE)</f>
        <v>11</v>
      </c>
      <c r="O3538">
        <f>L3538*VLOOKUP(M3538,薪资单位!$A$1:$B$6,2,FALSE)</f>
        <v>15</v>
      </c>
      <c r="P3538" t="s">
        <v>1139</v>
      </c>
    </row>
    <row r="3539" spans="1:16" x14ac:dyDescent="0.2">
      <c r="A3539" t="s">
        <v>5628</v>
      </c>
      <c r="B3539" t="str">
        <f>IFERROR(LOOKUP(1,0/SEARCH(Sheet2!$E$3:$E$18,A3539),Sheet2!$F$3:$F$18),"其他")</f>
        <v>PHP工程师</v>
      </c>
      <c r="C3539" t="s">
        <v>4064</v>
      </c>
      <c r="D3539" t="s">
        <v>23</v>
      </c>
      <c r="E3539" t="s">
        <v>8</v>
      </c>
      <c r="F3539" t="s">
        <v>743</v>
      </c>
      <c r="G3539" t="s">
        <v>5629</v>
      </c>
      <c r="H3539" t="s">
        <v>11</v>
      </c>
      <c r="I3539" t="s">
        <v>12</v>
      </c>
      <c r="J3539">
        <v>1.1000000000000001</v>
      </c>
      <c r="K3539" t="s">
        <v>11098</v>
      </c>
      <c r="L3539" t="str">
        <f>LEFT(K3539,LEN(K3539)-3)</f>
        <v>1.5</v>
      </c>
      <c r="M3539" t="str">
        <f>RIGHT(K3539,3)</f>
        <v>万/月</v>
      </c>
      <c r="N3539">
        <f>J3539*VLOOKUP(M3539,薪资单位!$A$1:$B$6,2,FALSE)</f>
        <v>11</v>
      </c>
      <c r="O3539">
        <f>L3539*VLOOKUP(M3539,薪资单位!$A$1:$B$6,2,FALSE)</f>
        <v>15</v>
      </c>
      <c r="P3539" t="s">
        <v>2595</v>
      </c>
    </row>
    <row r="3540" spans="1:16" x14ac:dyDescent="0.2">
      <c r="A3540" t="s">
        <v>9165</v>
      </c>
      <c r="B3540" t="str">
        <f>IFERROR(LOOKUP(1,0/SEARCH(Sheet2!$E$3:$E$18,A3540),Sheet2!$F$3:$F$18),"其他")</f>
        <v>运维工程师</v>
      </c>
      <c r="C3540" t="s">
        <v>4064</v>
      </c>
      <c r="D3540" t="s">
        <v>65</v>
      </c>
      <c r="E3540" t="s">
        <v>16</v>
      </c>
      <c r="F3540" t="s">
        <v>1809</v>
      </c>
      <c r="G3540" t="s">
        <v>9166</v>
      </c>
      <c r="H3540" t="s">
        <v>11</v>
      </c>
      <c r="I3540" t="s">
        <v>12</v>
      </c>
      <c r="J3540">
        <v>1.1000000000000001</v>
      </c>
      <c r="K3540" t="s">
        <v>11098</v>
      </c>
      <c r="L3540" t="str">
        <f>LEFT(K3540,LEN(K3540)-3)</f>
        <v>1.5</v>
      </c>
      <c r="M3540" t="str">
        <f>RIGHT(K3540,3)</f>
        <v>万/月</v>
      </c>
      <c r="N3540">
        <f>J3540*VLOOKUP(M3540,薪资单位!$A$1:$B$6,2,FALSE)</f>
        <v>11</v>
      </c>
      <c r="O3540">
        <f>L3540*VLOOKUP(M3540,薪资单位!$A$1:$B$6,2,FALSE)</f>
        <v>15</v>
      </c>
      <c r="P3540" t="s">
        <v>5989</v>
      </c>
    </row>
    <row r="3541" spans="1:16" x14ac:dyDescent="0.2">
      <c r="A3541" t="s">
        <v>4063</v>
      </c>
      <c r="B3541" t="str">
        <f>IFERROR(LOOKUP(1,0/SEARCH(Sheet2!$E$3:$E$18,A3541),Sheet2!$F$3:$F$18),"其他")</f>
        <v>其他</v>
      </c>
      <c r="C3541" t="s">
        <v>4064</v>
      </c>
      <c r="D3541" t="s">
        <v>7</v>
      </c>
      <c r="E3541" t="s">
        <v>16</v>
      </c>
      <c r="F3541" t="s">
        <v>1636</v>
      </c>
      <c r="G3541" t="s">
        <v>4065</v>
      </c>
      <c r="H3541" t="s">
        <v>26</v>
      </c>
      <c r="I3541" t="s">
        <v>12</v>
      </c>
      <c r="J3541">
        <v>1.1000000000000001</v>
      </c>
      <c r="K3541" t="s">
        <v>11098</v>
      </c>
      <c r="L3541" t="str">
        <f>LEFT(K3541,LEN(K3541)-3)</f>
        <v>1.5</v>
      </c>
      <c r="M3541" t="str">
        <f>RIGHT(K3541,3)</f>
        <v>万/月</v>
      </c>
      <c r="N3541">
        <f>J3541*VLOOKUP(M3541,薪资单位!$A$1:$B$6,2,FALSE)</f>
        <v>11</v>
      </c>
      <c r="O3541">
        <f>L3541*VLOOKUP(M3541,薪资单位!$A$1:$B$6,2,FALSE)</f>
        <v>15</v>
      </c>
      <c r="P3541" t="s">
        <v>839</v>
      </c>
    </row>
    <row r="3542" spans="1:16" x14ac:dyDescent="0.2">
      <c r="A3542" t="s">
        <v>9483</v>
      </c>
      <c r="B3542" t="str">
        <f>IFERROR(LOOKUP(1,0/SEARCH(Sheet2!$E$3:$E$18,A3542),Sheet2!$F$3:$F$18),"其他")</f>
        <v>C#工程师</v>
      </c>
      <c r="C3542" t="s">
        <v>363</v>
      </c>
      <c r="D3542" t="s">
        <v>15</v>
      </c>
      <c r="E3542" t="s">
        <v>16</v>
      </c>
      <c r="F3542" t="s">
        <v>1809</v>
      </c>
      <c r="G3542" t="s">
        <v>9484</v>
      </c>
      <c r="H3542" t="s">
        <v>26</v>
      </c>
      <c r="I3542" t="s">
        <v>50</v>
      </c>
      <c r="J3542">
        <v>1.2</v>
      </c>
      <c r="K3542" t="s">
        <v>11098</v>
      </c>
      <c r="L3542" t="str">
        <f>LEFT(K3542,LEN(K3542)-3)</f>
        <v>1.5</v>
      </c>
      <c r="M3542" t="str">
        <f>RIGHT(K3542,3)</f>
        <v>万/月</v>
      </c>
      <c r="N3542">
        <f>J3542*VLOOKUP(M3542,薪资单位!$A$1:$B$6,2,FALSE)</f>
        <v>12</v>
      </c>
      <c r="O3542">
        <f>L3542*VLOOKUP(M3542,薪资单位!$A$1:$B$6,2,FALSE)</f>
        <v>15</v>
      </c>
      <c r="P3542" t="s">
        <v>5989</v>
      </c>
    </row>
    <row r="3543" spans="1:16" x14ac:dyDescent="0.2">
      <c r="A3543" t="s">
        <v>850</v>
      </c>
      <c r="B3543" t="str">
        <f>IFERROR(LOOKUP(1,0/SEARCH(Sheet2!$E$3:$E$18,A3543),Sheet2!$F$3:$F$18),"其他")</f>
        <v>C#工程师</v>
      </c>
      <c r="C3543" t="s">
        <v>363</v>
      </c>
      <c r="D3543" t="s">
        <v>65</v>
      </c>
      <c r="E3543" t="s">
        <v>8</v>
      </c>
      <c r="F3543" t="s">
        <v>673</v>
      </c>
      <c r="G3543" t="s">
        <v>10144</v>
      </c>
      <c r="H3543" t="s">
        <v>38</v>
      </c>
      <c r="I3543" t="s">
        <v>12</v>
      </c>
      <c r="J3543">
        <v>1.2</v>
      </c>
      <c r="K3543" t="s">
        <v>11098</v>
      </c>
      <c r="L3543" t="str">
        <f>LEFT(K3543,LEN(K3543)-3)</f>
        <v>1.5</v>
      </c>
      <c r="M3543" t="str">
        <f>RIGHT(K3543,3)</f>
        <v>万/月</v>
      </c>
      <c r="N3543">
        <f>J3543*VLOOKUP(M3543,薪资单位!$A$1:$B$6,2,FALSE)</f>
        <v>12</v>
      </c>
      <c r="O3543">
        <f>L3543*VLOOKUP(M3543,薪资单位!$A$1:$B$6,2,FALSE)</f>
        <v>15</v>
      </c>
      <c r="P3543" t="s">
        <v>1139</v>
      </c>
    </row>
    <row r="3544" spans="1:16" x14ac:dyDescent="0.2">
      <c r="A3544" t="s">
        <v>857</v>
      </c>
      <c r="B3544" t="str">
        <f>IFERROR(LOOKUP(1,0/SEARCH(Sheet2!$E$3:$E$18,A3544),Sheet2!$F$3:$F$18),"其他")</f>
        <v>C++工程师</v>
      </c>
      <c r="C3544" t="s">
        <v>363</v>
      </c>
      <c r="D3544" t="s">
        <v>15</v>
      </c>
      <c r="E3544" t="s">
        <v>16</v>
      </c>
      <c r="F3544" t="s">
        <v>743</v>
      </c>
      <c r="G3544" t="s">
        <v>5874</v>
      </c>
      <c r="H3544" t="s">
        <v>11</v>
      </c>
      <c r="I3544" t="s">
        <v>32</v>
      </c>
      <c r="J3544">
        <v>1.2</v>
      </c>
      <c r="K3544" t="s">
        <v>11098</v>
      </c>
      <c r="L3544" t="str">
        <f>LEFT(K3544,LEN(K3544)-3)</f>
        <v>1.5</v>
      </c>
      <c r="M3544" t="str">
        <f>RIGHT(K3544,3)</f>
        <v>万/月</v>
      </c>
      <c r="N3544">
        <f>J3544*VLOOKUP(M3544,薪资单位!$A$1:$B$6,2,FALSE)</f>
        <v>12</v>
      </c>
      <c r="O3544">
        <f>L3544*VLOOKUP(M3544,薪资单位!$A$1:$B$6,2,FALSE)</f>
        <v>15</v>
      </c>
      <c r="P3544" t="s">
        <v>2595</v>
      </c>
    </row>
    <row r="3545" spans="1:16" x14ac:dyDescent="0.2">
      <c r="A3545" t="s">
        <v>39</v>
      </c>
      <c r="B3545" t="str">
        <f>IFERROR(LOOKUP(1,0/SEARCH(Sheet2!$E$3:$E$18,A3545),Sheet2!$F$3:$F$18),"其他")</f>
        <v>Java工程师</v>
      </c>
      <c r="C3545" t="s">
        <v>363</v>
      </c>
      <c r="D3545" t="s">
        <v>15</v>
      </c>
      <c r="E3545" t="s">
        <v>16</v>
      </c>
      <c r="F3545" t="s">
        <v>24</v>
      </c>
      <c r="G3545" t="s">
        <v>364</v>
      </c>
      <c r="H3545" t="s">
        <v>38</v>
      </c>
      <c r="I3545" t="s">
        <v>12</v>
      </c>
      <c r="J3545">
        <v>1.2</v>
      </c>
      <c r="K3545" t="s">
        <v>11098</v>
      </c>
      <c r="L3545" t="str">
        <f>LEFT(K3545,LEN(K3545)-3)</f>
        <v>1.5</v>
      </c>
      <c r="M3545" t="str">
        <f>RIGHT(K3545,3)</f>
        <v>万/月</v>
      </c>
      <c r="N3545">
        <f>J3545*VLOOKUP(M3545,薪资单位!$A$1:$B$6,2,FALSE)</f>
        <v>12</v>
      </c>
      <c r="O3545">
        <f>L3545*VLOOKUP(M3545,薪资单位!$A$1:$B$6,2,FALSE)</f>
        <v>15</v>
      </c>
      <c r="P3545" t="s">
        <v>30</v>
      </c>
    </row>
    <row r="3546" spans="1:16" x14ac:dyDescent="0.2">
      <c r="A3546" t="s">
        <v>2672</v>
      </c>
      <c r="B3546" t="str">
        <f>IFERROR(LOOKUP(1,0/SEARCH(Sheet2!$E$3:$E$18,A3546),Sheet2!$F$3:$F$18),"其他")</f>
        <v>Java工程师</v>
      </c>
      <c r="C3546" t="s">
        <v>363</v>
      </c>
      <c r="D3546" t="s">
        <v>35</v>
      </c>
      <c r="E3546" t="s">
        <v>16</v>
      </c>
      <c r="F3546" t="s">
        <v>839</v>
      </c>
      <c r="G3546" t="s">
        <v>2673</v>
      </c>
      <c r="H3546" t="s">
        <v>38</v>
      </c>
      <c r="I3546" t="s">
        <v>12</v>
      </c>
      <c r="J3546">
        <v>1.2</v>
      </c>
      <c r="K3546" t="s">
        <v>11098</v>
      </c>
      <c r="L3546" t="str">
        <f>LEFT(K3546,LEN(K3546)-3)</f>
        <v>1.5</v>
      </c>
      <c r="M3546" t="str">
        <f>RIGHT(K3546,3)</f>
        <v>万/月</v>
      </c>
      <c r="N3546">
        <f>J3546*VLOOKUP(M3546,薪资单位!$A$1:$B$6,2,FALSE)</f>
        <v>12</v>
      </c>
      <c r="O3546">
        <f>L3546*VLOOKUP(M3546,薪资单位!$A$1:$B$6,2,FALSE)</f>
        <v>15</v>
      </c>
      <c r="P3546" t="s">
        <v>839</v>
      </c>
    </row>
    <row r="3547" spans="1:16" x14ac:dyDescent="0.2">
      <c r="A3547" t="s">
        <v>33</v>
      </c>
      <c r="B3547" t="str">
        <f>IFERROR(LOOKUP(1,0/SEARCH(Sheet2!$E$3:$E$18,A3547),Sheet2!$F$3:$F$18),"其他")</f>
        <v>Java工程师</v>
      </c>
      <c r="C3547" t="s">
        <v>363</v>
      </c>
      <c r="D3547" t="s">
        <v>35</v>
      </c>
      <c r="E3547" t="s">
        <v>16</v>
      </c>
      <c r="F3547" t="s">
        <v>1722</v>
      </c>
      <c r="G3547" t="s">
        <v>5375</v>
      </c>
      <c r="H3547" t="s">
        <v>26</v>
      </c>
      <c r="I3547" t="s">
        <v>50</v>
      </c>
      <c r="J3547">
        <v>1.2</v>
      </c>
      <c r="K3547" t="s">
        <v>11098</v>
      </c>
      <c r="L3547" t="str">
        <f>LEFT(K3547,LEN(K3547)-3)</f>
        <v>1.5</v>
      </c>
      <c r="M3547" t="str">
        <f>RIGHT(K3547,3)</f>
        <v>万/月</v>
      </c>
      <c r="N3547">
        <f>J3547*VLOOKUP(M3547,薪资单位!$A$1:$B$6,2,FALSE)</f>
        <v>12</v>
      </c>
      <c r="O3547">
        <f>L3547*VLOOKUP(M3547,薪资单位!$A$1:$B$6,2,FALSE)</f>
        <v>15</v>
      </c>
      <c r="P3547" t="s">
        <v>2595</v>
      </c>
    </row>
    <row r="3548" spans="1:16" x14ac:dyDescent="0.2">
      <c r="A3548" t="s">
        <v>4336</v>
      </c>
      <c r="B3548" t="str">
        <f>IFERROR(LOOKUP(1,0/SEARCH(Sheet2!$E$3:$E$18,A3548),Sheet2!$F$3:$F$18),"其他")</f>
        <v>Java工程师</v>
      </c>
      <c r="C3548" t="s">
        <v>363</v>
      </c>
      <c r="D3548" t="s">
        <v>35</v>
      </c>
      <c r="E3548" t="s">
        <v>8</v>
      </c>
      <c r="F3548" t="s">
        <v>5226</v>
      </c>
      <c r="G3548" t="s">
        <v>5389</v>
      </c>
      <c r="H3548" t="s">
        <v>38</v>
      </c>
      <c r="I3548" t="s">
        <v>50</v>
      </c>
      <c r="J3548">
        <v>1.2</v>
      </c>
      <c r="K3548" t="s">
        <v>11098</v>
      </c>
      <c r="L3548" t="str">
        <f>LEFT(K3548,LEN(K3548)-3)</f>
        <v>1.5</v>
      </c>
      <c r="M3548" t="str">
        <f>RIGHT(K3548,3)</f>
        <v>万/月</v>
      </c>
      <c r="N3548">
        <f>J3548*VLOOKUP(M3548,薪资单位!$A$1:$B$6,2,FALSE)</f>
        <v>12</v>
      </c>
      <c r="O3548">
        <f>L3548*VLOOKUP(M3548,薪资单位!$A$1:$B$6,2,FALSE)</f>
        <v>15</v>
      </c>
      <c r="P3548" t="s">
        <v>2595</v>
      </c>
    </row>
    <row r="3549" spans="1:16" x14ac:dyDescent="0.2">
      <c r="A3549" t="s">
        <v>247</v>
      </c>
      <c r="B3549" t="str">
        <f>IFERROR(LOOKUP(1,0/SEARCH(Sheet2!$E$3:$E$18,A3549),Sheet2!$F$3:$F$18),"其他")</f>
        <v>Java工程师</v>
      </c>
      <c r="C3549" t="s">
        <v>363</v>
      </c>
      <c r="D3549" t="s">
        <v>35</v>
      </c>
      <c r="E3549" t="s">
        <v>16</v>
      </c>
      <c r="F3549" t="s">
        <v>1388</v>
      </c>
      <c r="G3549" t="s">
        <v>1887</v>
      </c>
      <c r="H3549" t="s">
        <v>38</v>
      </c>
      <c r="I3549" t="s">
        <v>50</v>
      </c>
      <c r="J3549">
        <v>1.2</v>
      </c>
      <c r="K3549" t="s">
        <v>11098</v>
      </c>
      <c r="L3549" t="str">
        <f>LEFT(K3549,LEN(K3549)-3)</f>
        <v>1.5</v>
      </c>
      <c r="M3549" t="str">
        <f>RIGHT(K3549,3)</f>
        <v>万/月</v>
      </c>
      <c r="N3549">
        <f>J3549*VLOOKUP(M3549,薪资单位!$A$1:$B$6,2,FALSE)</f>
        <v>12</v>
      </c>
      <c r="O3549">
        <f>L3549*VLOOKUP(M3549,薪资单位!$A$1:$B$6,2,FALSE)</f>
        <v>15</v>
      </c>
      <c r="P3549" t="s">
        <v>2595</v>
      </c>
    </row>
    <row r="3550" spans="1:16" x14ac:dyDescent="0.2">
      <c r="A3550" t="s">
        <v>7563</v>
      </c>
      <c r="B3550" t="str">
        <f>IFERROR(LOOKUP(1,0/SEARCH(Sheet2!$E$3:$E$18,A3550),Sheet2!$F$3:$F$18),"其他")</f>
        <v>Java工程师</v>
      </c>
      <c r="C3550" t="s">
        <v>363</v>
      </c>
      <c r="D3550" t="s">
        <v>23</v>
      </c>
      <c r="E3550" t="s">
        <v>8</v>
      </c>
      <c r="F3550" t="s">
        <v>7546</v>
      </c>
      <c r="G3550" t="s">
        <v>7564</v>
      </c>
      <c r="H3550" t="s">
        <v>38</v>
      </c>
      <c r="I3550" t="s">
        <v>12</v>
      </c>
      <c r="J3550">
        <v>1.2</v>
      </c>
      <c r="K3550" t="s">
        <v>11098</v>
      </c>
      <c r="L3550" t="str">
        <f>LEFT(K3550,LEN(K3550)-3)</f>
        <v>1.5</v>
      </c>
      <c r="M3550" t="str">
        <f>RIGHT(K3550,3)</f>
        <v>万/月</v>
      </c>
      <c r="N3550">
        <f>J3550*VLOOKUP(M3550,薪资单位!$A$1:$B$6,2,FALSE)</f>
        <v>12</v>
      </c>
      <c r="O3550">
        <f>L3550*VLOOKUP(M3550,薪资单位!$A$1:$B$6,2,FALSE)</f>
        <v>15</v>
      </c>
      <c r="P3550" t="s">
        <v>5989</v>
      </c>
    </row>
    <row r="3551" spans="1:16" x14ac:dyDescent="0.2">
      <c r="A3551" t="s">
        <v>481</v>
      </c>
      <c r="B3551" t="str">
        <f>IFERROR(LOOKUP(1,0/SEARCH(Sheet2!$E$3:$E$18,A3551),Sheet2!$F$3:$F$18),"其他")</f>
        <v>PHP工程师</v>
      </c>
      <c r="C3551" t="s">
        <v>363</v>
      </c>
      <c r="D3551" t="s">
        <v>7</v>
      </c>
      <c r="E3551" t="s">
        <v>16</v>
      </c>
      <c r="F3551" t="s">
        <v>743</v>
      </c>
      <c r="G3551" t="s">
        <v>5549</v>
      </c>
      <c r="H3551" t="s">
        <v>11</v>
      </c>
      <c r="I3551" t="s">
        <v>12</v>
      </c>
      <c r="J3551">
        <v>1.2</v>
      </c>
      <c r="K3551" t="s">
        <v>11098</v>
      </c>
      <c r="L3551" t="str">
        <f>LEFT(K3551,LEN(K3551)-3)</f>
        <v>1.5</v>
      </c>
      <c r="M3551" t="str">
        <f>RIGHT(K3551,3)</f>
        <v>万/月</v>
      </c>
      <c r="N3551">
        <f>J3551*VLOOKUP(M3551,薪资单位!$A$1:$B$6,2,FALSE)</f>
        <v>12</v>
      </c>
      <c r="O3551">
        <f>L3551*VLOOKUP(M3551,薪资单位!$A$1:$B$6,2,FALSE)</f>
        <v>15</v>
      </c>
      <c r="P3551" t="s">
        <v>2595</v>
      </c>
    </row>
    <row r="3552" spans="1:16" x14ac:dyDescent="0.2">
      <c r="A3552" t="s">
        <v>481</v>
      </c>
      <c r="B3552" t="str">
        <f>IFERROR(LOOKUP(1,0/SEARCH(Sheet2!$E$3:$E$18,A3552),Sheet2!$F$3:$F$18),"其他")</f>
        <v>PHP工程师</v>
      </c>
      <c r="C3552" t="s">
        <v>363</v>
      </c>
      <c r="D3552" t="s">
        <v>35</v>
      </c>
      <c r="E3552" t="s">
        <v>8</v>
      </c>
      <c r="F3552" t="s">
        <v>743</v>
      </c>
      <c r="G3552" t="s">
        <v>5539</v>
      </c>
      <c r="H3552" t="s">
        <v>93</v>
      </c>
      <c r="I3552" t="s">
        <v>12</v>
      </c>
      <c r="J3552">
        <v>1.2</v>
      </c>
      <c r="K3552" t="s">
        <v>11098</v>
      </c>
      <c r="L3552" t="str">
        <f>LEFT(K3552,LEN(K3552)-3)</f>
        <v>1.5</v>
      </c>
      <c r="M3552" t="str">
        <f>RIGHT(K3552,3)</f>
        <v>万/月</v>
      </c>
      <c r="N3552">
        <f>J3552*VLOOKUP(M3552,薪资单位!$A$1:$B$6,2,FALSE)</f>
        <v>12</v>
      </c>
      <c r="O3552">
        <f>L3552*VLOOKUP(M3552,薪资单位!$A$1:$B$6,2,FALSE)</f>
        <v>15</v>
      </c>
      <c r="P3552" t="s">
        <v>2595</v>
      </c>
    </row>
    <row r="3553" spans="1:16" x14ac:dyDescent="0.2">
      <c r="A3553" t="s">
        <v>495</v>
      </c>
      <c r="B3553" t="str">
        <f>IFERROR(LOOKUP(1,0/SEARCH(Sheet2!$E$3:$E$18,A3553),Sheet2!$F$3:$F$18),"其他")</f>
        <v>PHP工程师</v>
      </c>
      <c r="C3553" t="s">
        <v>363</v>
      </c>
      <c r="D3553" t="s">
        <v>65</v>
      </c>
      <c r="E3553" t="s">
        <v>8</v>
      </c>
      <c r="F3553" t="s">
        <v>1809</v>
      </c>
      <c r="G3553" t="s">
        <v>7832</v>
      </c>
      <c r="H3553" t="s">
        <v>11</v>
      </c>
      <c r="I3553" t="s">
        <v>12</v>
      </c>
      <c r="J3553">
        <v>1.2</v>
      </c>
      <c r="K3553" t="s">
        <v>11098</v>
      </c>
      <c r="L3553" t="str">
        <f>LEFT(K3553,LEN(K3553)-3)</f>
        <v>1.5</v>
      </c>
      <c r="M3553" t="str">
        <f>RIGHT(K3553,3)</f>
        <v>万/月</v>
      </c>
      <c r="N3553">
        <f>J3553*VLOOKUP(M3553,薪资单位!$A$1:$B$6,2,FALSE)</f>
        <v>12</v>
      </c>
      <c r="O3553">
        <f>L3553*VLOOKUP(M3553,薪资单位!$A$1:$B$6,2,FALSE)</f>
        <v>15</v>
      </c>
      <c r="P3553" t="s">
        <v>5989</v>
      </c>
    </row>
    <row r="3554" spans="1:16" x14ac:dyDescent="0.2">
      <c r="A3554" t="s">
        <v>7834</v>
      </c>
      <c r="B3554" t="str">
        <f>IFERROR(LOOKUP(1,0/SEARCH(Sheet2!$E$3:$E$18,A3554),Sheet2!$F$3:$F$18),"其他")</f>
        <v>PHP工程师</v>
      </c>
      <c r="C3554" t="s">
        <v>363</v>
      </c>
      <c r="D3554" t="s">
        <v>35</v>
      </c>
      <c r="E3554" t="s">
        <v>8</v>
      </c>
      <c r="F3554" t="s">
        <v>6263</v>
      </c>
      <c r="G3554" t="s">
        <v>7835</v>
      </c>
      <c r="H3554" t="s">
        <v>38</v>
      </c>
      <c r="I3554" t="s">
        <v>12</v>
      </c>
      <c r="J3554">
        <v>1.2</v>
      </c>
      <c r="K3554" t="s">
        <v>11098</v>
      </c>
      <c r="L3554" t="str">
        <f>LEFT(K3554,LEN(K3554)-3)</f>
        <v>1.5</v>
      </c>
      <c r="M3554" t="str">
        <f>RIGHT(K3554,3)</f>
        <v>万/月</v>
      </c>
      <c r="N3554">
        <f>J3554*VLOOKUP(M3554,薪资单位!$A$1:$B$6,2,FALSE)</f>
        <v>12</v>
      </c>
      <c r="O3554">
        <f>L3554*VLOOKUP(M3554,薪资单位!$A$1:$B$6,2,FALSE)</f>
        <v>15</v>
      </c>
      <c r="P3554" t="s">
        <v>5989</v>
      </c>
    </row>
    <row r="3555" spans="1:16" x14ac:dyDescent="0.2">
      <c r="A3555" t="s">
        <v>481</v>
      </c>
      <c r="B3555" t="str">
        <f>IFERROR(LOOKUP(1,0/SEARCH(Sheet2!$E$3:$E$18,A3555),Sheet2!$F$3:$F$18),"其他")</f>
        <v>PHP工程师</v>
      </c>
      <c r="C3555" t="s">
        <v>363</v>
      </c>
      <c r="D3555" t="s">
        <v>35</v>
      </c>
      <c r="E3555" t="s">
        <v>8</v>
      </c>
      <c r="F3555" t="s">
        <v>2558</v>
      </c>
      <c r="G3555" t="s">
        <v>9914</v>
      </c>
      <c r="H3555" t="s">
        <v>26</v>
      </c>
      <c r="I3555" t="s">
        <v>12</v>
      </c>
      <c r="J3555">
        <v>1.2</v>
      </c>
      <c r="K3555" t="s">
        <v>11098</v>
      </c>
      <c r="L3555" t="str">
        <f>LEFT(K3555,LEN(K3555)-3)</f>
        <v>1.5</v>
      </c>
      <c r="M3555" t="str">
        <f>RIGHT(K3555,3)</f>
        <v>万/月</v>
      </c>
      <c r="N3555">
        <f>J3555*VLOOKUP(M3555,薪资单位!$A$1:$B$6,2,FALSE)</f>
        <v>12</v>
      </c>
      <c r="O3555">
        <f>L3555*VLOOKUP(M3555,薪资单位!$A$1:$B$6,2,FALSE)</f>
        <v>15</v>
      </c>
      <c r="P3555" t="s">
        <v>1139</v>
      </c>
    </row>
    <row r="3556" spans="1:16" x14ac:dyDescent="0.2">
      <c r="A3556" t="s">
        <v>1880</v>
      </c>
      <c r="B3556" t="str">
        <f>IFERROR(LOOKUP(1,0/SEARCH(Sheet2!$E$3:$E$18,A3556),Sheet2!$F$3:$F$18),"其他")</f>
        <v>Python工程师</v>
      </c>
      <c r="C3556" t="s">
        <v>363</v>
      </c>
      <c r="D3556" t="s">
        <v>65</v>
      </c>
      <c r="E3556" t="s">
        <v>16</v>
      </c>
      <c r="F3556" t="s">
        <v>36</v>
      </c>
      <c r="G3556" t="s">
        <v>1881</v>
      </c>
      <c r="H3556" t="s">
        <v>11</v>
      </c>
      <c r="I3556" t="s">
        <v>12</v>
      </c>
      <c r="J3556">
        <v>1.2</v>
      </c>
      <c r="K3556" t="s">
        <v>11098</v>
      </c>
      <c r="L3556" t="str">
        <f>LEFT(K3556,LEN(K3556)-3)</f>
        <v>1.5</v>
      </c>
      <c r="M3556" t="str">
        <f>RIGHT(K3556,3)</f>
        <v>万/月</v>
      </c>
      <c r="N3556">
        <f>J3556*VLOOKUP(M3556,薪资单位!$A$1:$B$6,2,FALSE)</f>
        <v>12</v>
      </c>
      <c r="O3556">
        <f>L3556*VLOOKUP(M3556,薪资单位!$A$1:$B$6,2,FALSE)</f>
        <v>15</v>
      </c>
      <c r="P3556" t="s">
        <v>30</v>
      </c>
    </row>
    <row r="3557" spans="1:16" x14ac:dyDescent="0.2">
      <c r="A3557" t="s">
        <v>4521</v>
      </c>
      <c r="B3557" t="str">
        <f>IFERROR(LOOKUP(1,0/SEARCH(Sheet2!$E$3:$E$18,A3557),Sheet2!$F$3:$F$18),"其他")</f>
        <v>测试工程师</v>
      </c>
      <c r="C3557" t="s">
        <v>363</v>
      </c>
      <c r="D3557" t="s">
        <v>23</v>
      </c>
      <c r="E3557" t="s">
        <v>16</v>
      </c>
      <c r="F3557" t="s">
        <v>2674</v>
      </c>
      <c r="G3557" t="s">
        <v>133</v>
      </c>
      <c r="H3557" t="s">
        <v>38</v>
      </c>
      <c r="I3557" t="s">
        <v>12</v>
      </c>
      <c r="J3557">
        <v>1.2</v>
      </c>
      <c r="K3557" t="s">
        <v>11098</v>
      </c>
      <c r="L3557" t="str">
        <f>LEFT(K3557,LEN(K3557)-3)</f>
        <v>1.5</v>
      </c>
      <c r="M3557" t="str">
        <f>RIGHT(K3557,3)</f>
        <v>万/月</v>
      </c>
      <c r="N3557">
        <f>J3557*VLOOKUP(M3557,薪资单位!$A$1:$B$6,2,FALSE)</f>
        <v>12</v>
      </c>
      <c r="O3557">
        <f>L3557*VLOOKUP(M3557,薪资单位!$A$1:$B$6,2,FALSE)</f>
        <v>15</v>
      </c>
      <c r="P3557" t="s">
        <v>839</v>
      </c>
    </row>
    <row r="3558" spans="1:16" x14ac:dyDescent="0.2">
      <c r="A3558" t="s">
        <v>1898</v>
      </c>
      <c r="B3558" t="str">
        <f>IFERROR(LOOKUP(1,0/SEARCH(Sheet2!$E$3:$E$18,A3558),Sheet2!$F$3:$F$18),"其他")</f>
        <v>测试工程师</v>
      </c>
      <c r="C3558" t="s">
        <v>363</v>
      </c>
      <c r="D3558" t="s">
        <v>65</v>
      </c>
      <c r="E3558" t="s">
        <v>16</v>
      </c>
      <c r="F3558" t="s">
        <v>673</v>
      </c>
      <c r="G3558" t="s">
        <v>10896</v>
      </c>
      <c r="H3558" t="s">
        <v>93</v>
      </c>
      <c r="I3558" t="s">
        <v>12</v>
      </c>
      <c r="J3558">
        <v>1.2</v>
      </c>
      <c r="K3558" t="s">
        <v>11098</v>
      </c>
      <c r="L3558" t="str">
        <f>LEFT(K3558,LEN(K3558)-3)</f>
        <v>1.5</v>
      </c>
      <c r="M3558" t="str">
        <f>RIGHT(K3558,3)</f>
        <v>万/月</v>
      </c>
      <c r="N3558">
        <f>J3558*VLOOKUP(M3558,薪资单位!$A$1:$B$6,2,FALSE)</f>
        <v>12</v>
      </c>
      <c r="O3558">
        <f>L3558*VLOOKUP(M3558,薪资单位!$A$1:$B$6,2,FALSE)</f>
        <v>15</v>
      </c>
      <c r="P3558" t="s">
        <v>1139</v>
      </c>
    </row>
    <row r="3559" spans="1:16" x14ac:dyDescent="0.2">
      <c r="A3559" t="s">
        <v>1657</v>
      </c>
      <c r="B3559" t="str">
        <f>IFERROR(LOOKUP(1,0/SEARCH(Sheet2!$E$3:$E$18,A3559),Sheet2!$F$3:$F$18),"其他")</f>
        <v>数据分析工程师</v>
      </c>
      <c r="C3559" t="s">
        <v>363</v>
      </c>
      <c r="D3559" t="s">
        <v>23</v>
      </c>
      <c r="E3559" t="s">
        <v>16</v>
      </c>
      <c r="F3559" t="s">
        <v>94</v>
      </c>
      <c r="G3559" t="s">
        <v>1658</v>
      </c>
      <c r="H3559" t="s">
        <v>42</v>
      </c>
      <c r="I3559" t="s">
        <v>129</v>
      </c>
      <c r="J3559">
        <v>1.2</v>
      </c>
      <c r="K3559" t="s">
        <v>11098</v>
      </c>
      <c r="L3559" t="str">
        <f>LEFT(K3559,LEN(K3559)-3)</f>
        <v>1.5</v>
      </c>
      <c r="M3559" t="str">
        <f>RIGHT(K3559,3)</f>
        <v>万/月</v>
      </c>
      <c r="N3559">
        <f>J3559*VLOOKUP(M3559,薪资单位!$A$1:$B$6,2,FALSE)</f>
        <v>12</v>
      </c>
      <c r="O3559">
        <f>L3559*VLOOKUP(M3559,薪资单位!$A$1:$B$6,2,FALSE)</f>
        <v>15</v>
      </c>
      <c r="P3559" t="s">
        <v>30</v>
      </c>
    </row>
    <row r="3560" spans="1:16" x14ac:dyDescent="0.2">
      <c r="A3560" t="s">
        <v>4261</v>
      </c>
      <c r="B3560" t="str">
        <f>IFERROR(LOOKUP(1,0/SEARCH(Sheet2!$E$3:$E$18,A3560),Sheet2!$F$3:$F$18),"其他")</f>
        <v>大数据工程师</v>
      </c>
      <c r="C3560" t="s">
        <v>363</v>
      </c>
      <c r="D3560" t="s">
        <v>7</v>
      </c>
      <c r="E3560" t="s">
        <v>29</v>
      </c>
      <c r="F3560" t="s">
        <v>3821</v>
      </c>
      <c r="G3560" t="s">
        <v>4262</v>
      </c>
      <c r="H3560" t="s">
        <v>26</v>
      </c>
      <c r="I3560" t="s">
        <v>12</v>
      </c>
      <c r="J3560">
        <v>1.2</v>
      </c>
      <c r="K3560" t="s">
        <v>11098</v>
      </c>
      <c r="L3560" t="str">
        <f>LEFT(K3560,LEN(K3560)-3)</f>
        <v>1.5</v>
      </c>
      <c r="M3560" t="str">
        <f>RIGHT(K3560,3)</f>
        <v>万/月</v>
      </c>
      <c r="N3560">
        <f>J3560*VLOOKUP(M3560,薪资单位!$A$1:$B$6,2,FALSE)</f>
        <v>12</v>
      </c>
      <c r="O3560">
        <f>L3560*VLOOKUP(M3560,薪资单位!$A$1:$B$6,2,FALSE)</f>
        <v>15</v>
      </c>
      <c r="P3560" t="s">
        <v>3821</v>
      </c>
    </row>
    <row r="3561" spans="1:16" x14ac:dyDescent="0.2">
      <c r="A3561" t="s">
        <v>4598</v>
      </c>
      <c r="B3561" t="str">
        <f>IFERROR(LOOKUP(1,0/SEARCH(Sheet2!$E$3:$E$18,A3561),Sheet2!$F$3:$F$18),"其他")</f>
        <v>大数据工程师</v>
      </c>
      <c r="C3561" t="s">
        <v>363</v>
      </c>
      <c r="D3561" t="s">
        <v>35</v>
      </c>
      <c r="E3561" t="s">
        <v>16</v>
      </c>
      <c r="F3561" t="s">
        <v>888</v>
      </c>
      <c r="G3561" t="s">
        <v>3013</v>
      </c>
      <c r="H3561" t="s">
        <v>38</v>
      </c>
      <c r="I3561" t="s">
        <v>12</v>
      </c>
      <c r="J3561">
        <v>1.2</v>
      </c>
      <c r="K3561" t="s">
        <v>11098</v>
      </c>
      <c r="L3561" t="str">
        <f>LEFT(K3561,LEN(K3561)-3)</f>
        <v>1.5</v>
      </c>
      <c r="M3561" t="str">
        <f>RIGHT(K3561,3)</f>
        <v>万/月</v>
      </c>
      <c r="N3561">
        <f>J3561*VLOOKUP(M3561,薪资单位!$A$1:$B$6,2,FALSE)</f>
        <v>12</v>
      </c>
      <c r="O3561">
        <f>L3561*VLOOKUP(M3561,薪资单位!$A$1:$B$6,2,FALSE)</f>
        <v>15</v>
      </c>
      <c r="P3561" t="s">
        <v>839</v>
      </c>
    </row>
    <row r="3562" spans="1:16" x14ac:dyDescent="0.2">
      <c r="A3562" t="s">
        <v>6698</v>
      </c>
      <c r="B3562" t="str">
        <f>IFERROR(LOOKUP(1,0/SEARCH(Sheet2!$E$3:$E$18,A3562),Sheet2!$F$3:$F$18),"其他")</f>
        <v>大数据工程师</v>
      </c>
      <c r="C3562" t="s">
        <v>363</v>
      </c>
      <c r="D3562" t="s">
        <v>35</v>
      </c>
      <c r="E3562" t="s">
        <v>16</v>
      </c>
      <c r="F3562" t="s">
        <v>743</v>
      </c>
      <c r="G3562" t="s">
        <v>3003</v>
      </c>
      <c r="H3562" t="s">
        <v>26</v>
      </c>
      <c r="I3562" t="s">
        <v>81</v>
      </c>
      <c r="J3562">
        <v>1.2</v>
      </c>
      <c r="K3562" t="s">
        <v>11098</v>
      </c>
      <c r="L3562" t="str">
        <f>LEFT(K3562,LEN(K3562)-3)</f>
        <v>1.5</v>
      </c>
      <c r="M3562" t="str">
        <f>RIGHT(K3562,3)</f>
        <v>万/月</v>
      </c>
      <c r="N3562">
        <f>J3562*VLOOKUP(M3562,薪资单位!$A$1:$B$6,2,FALSE)</f>
        <v>12</v>
      </c>
      <c r="O3562">
        <f>L3562*VLOOKUP(M3562,薪资单位!$A$1:$B$6,2,FALSE)</f>
        <v>15</v>
      </c>
      <c r="P3562" t="s">
        <v>2595</v>
      </c>
    </row>
    <row r="3563" spans="1:16" x14ac:dyDescent="0.2">
      <c r="A3563" t="s">
        <v>558</v>
      </c>
      <c r="B3563" t="str">
        <f>IFERROR(LOOKUP(1,0/SEARCH(Sheet2!$E$3:$E$18,A3563),Sheet2!$F$3:$F$18),"其他")</f>
        <v>运维工程师</v>
      </c>
      <c r="C3563" t="s">
        <v>363</v>
      </c>
      <c r="D3563" t="s">
        <v>35</v>
      </c>
      <c r="E3563" t="s">
        <v>16</v>
      </c>
      <c r="F3563" t="s">
        <v>17</v>
      </c>
      <c r="G3563" t="s">
        <v>559</v>
      </c>
      <c r="H3563" t="s">
        <v>42</v>
      </c>
      <c r="I3563" t="s">
        <v>20</v>
      </c>
      <c r="J3563">
        <v>1.2</v>
      </c>
      <c r="K3563" t="s">
        <v>11098</v>
      </c>
      <c r="L3563" t="str">
        <f>LEFT(K3563,LEN(K3563)-3)</f>
        <v>1.5</v>
      </c>
      <c r="M3563" t="str">
        <f>RIGHT(K3563,3)</f>
        <v>万/月</v>
      </c>
      <c r="N3563">
        <f>J3563*VLOOKUP(M3563,薪资单位!$A$1:$B$6,2,FALSE)</f>
        <v>12</v>
      </c>
      <c r="O3563">
        <f>L3563*VLOOKUP(M3563,薪资单位!$A$1:$B$6,2,FALSE)</f>
        <v>15</v>
      </c>
      <c r="P3563" t="s">
        <v>30</v>
      </c>
    </row>
    <row r="3564" spans="1:16" x14ac:dyDescent="0.2">
      <c r="A3564" t="s">
        <v>4580</v>
      </c>
      <c r="B3564" t="str">
        <f>IFERROR(LOOKUP(1,0/SEARCH(Sheet2!$E$3:$E$18,A3564),Sheet2!$F$3:$F$18),"其他")</f>
        <v>其他</v>
      </c>
      <c r="C3564" t="s">
        <v>363</v>
      </c>
      <c r="D3564" t="s">
        <v>15</v>
      </c>
      <c r="E3564" t="s">
        <v>16</v>
      </c>
      <c r="F3564" t="s">
        <v>17</v>
      </c>
      <c r="G3564" t="s">
        <v>559</v>
      </c>
      <c r="H3564" t="s">
        <v>42</v>
      </c>
      <c r="I3564" t="s">
        <v>20</v>
      </c>
      <c r="J3564">
        <v>1.2</v>
      </c>
      <c r="K3564" t="s">
        <v>11098</v>
      </c>
      <c r="L3564" t="str">
        <f>LEFT(K3564,LEN(K3564)-3)</f>
        <v>1.5</v>
      </c>
      <c r="M3564" t="str">
        <f>RIGHT(K3564,3)</f>
        <v>万/月</v>
      </c>
      <c r="N3564">
        <f>J3564*VLOOKUP(M3564,薪资单位!$A$1:$B$6,2,FALSE)</f>
        <v>12</v>
      </c>
      <c r="O3564">
        <f>L3564*VLOOKUP(M3564,薪资单位!$A$1:$B$6,2,FALSE)</f>
        <v>15</v>
      </c>
      <c r="P3564" t="s">
        <v>30</v>
      </c>
    </row>
    <row r="3565" spans="1:16" x14ac:dyDescent="0.2">
      <c r="A3565" t="s">
        <v>467</v>
      </c>
      <c r="B3565" t="str">
        <f>IFERROR(LOOKUP(1,0/SEARCH(Sheet2!$E$3:$E$18,A3565),Sheet2!$F$3:$F$18),"其他")</f>
        <v>其他</v>
      </c>
      <c r="C3565" t="s">
        <v>363</v>
      </c>
      <c r="D3565" t="s">
        <v>65</v>
      </c>
      <c r="E3565" t="s">
        <v>16</v>
      </c>
      <c r="F3565" t="s">
        <v>30</v>
      </c>
      <c r="G3565" t="s">
        <v>703</v>
      </c>
      <c r="H3565" t="s">
        <v>93</v>
      </c>
      <c r="I3565" t="s">
        <v>12</v>
      </c>
      <c r="J3565">
        <v>1.2</v>
      </c>
      <c r="K3565" t="s">
        <v>11098</v>
      </c>
      <c r="L3565" t="str">
        <f>LEFT(K3565,LEN(K3565)-3)</f>
        <v>1.5</v>
      </c>
      <c r="M3565" t="str">
        <f>RIGHT(K3565,3)</f>
        <v>万/月</v>
      </c>
      <c r="N3565">
        <f>J3565*VLOOKUP(M3565,薪资单位!$A$1:$B$6,2,FALSE)</f>
        <v>12</v>
      </c>
      <c r="O3565">
        <f>L3565*VLOOKUP(M3565,薪资单位!$A$1:$B$6,2,FALSE)</f>
        <v>15</v>
      </c>
      <c r="P3565" t="s">
        <v>30</v>
      </c>
    </row>
    <row r="3566" spans="1:16" x14ac:dyDescent="0.2">
      <c r="A3566" t="s">
        <v>1058</v>
      </c>
      <c r="B3566" t="str">
        <f>IFERROR(LOOKUP(1,0/SEARCH(Sheet2!$E$3:$E$18,A3566),Sheet2!$F$3:$F$18),"其他")</f>
        <v>其他</v>
      </c>
      <c r="C3566" t="s">
        <v>363</v>
      </c>
      <c r="D3566" t="s">
        <v>7</v>
      </c>
      <c r="E3566" t="s">
        <v>8</v>
      </c>
      <c r="F3566" t="s">
        <v>30</v>
      </c>
      <c r="G3566" t="s">
        <v>1059</v>
      </c>
      <c r="H3566" t="s">
        <v>11</v>
      </c>
      <c r="I3566" t="s">
        <v>12</v>
      </c>
      <c r="J3566">
        <v>1.2</v>
      </c>
      <c r="K3566" t="s">
        <v>11098</v>
      </c>
      <c r="L3566" t="str">
        <f>LEFT(K3566,LEN(K3566)-3)</f>
        <v>1.5</v>
      </c>
      <c r="M3566" t="str">
        <f>RIGHT(K3566,3)</f>
        <v>万/月</v>
      </c>
      <c r="N3566">
        <f>J3566*VLOOKUP(M3566,薪资单位!$A$1:$B$6,2,FALSE)</f>
        <v>12</v>
      </c>
      <c r="O3566">
        <f>L3566*VLOOKUP(M3566,薪资单位!$A$1:$B$6,2,FALSE)</f>
        <v>15</v>
      </c>
      <c r="P3566" t="s">
        <v>30</v>
      </c>
    </row>
    <row r="3567" spans="1:16" x14ac:dyDescent="0.2">
      <c r="A3567" t="s">
        <v>2524</v>
      </c>
      <c r="B3567" t="str">
        <f>IFERROR(LOOKUP(1,0/SEARCH(Sheet2!$E$3:$E$18,A3567),Sheet2!$F$3:$F$18),"其他")</f>
        <v>其他</v>
      </c>
      <c r="C3567" t="s">
        <v>363</v>
      </c>
      <c r="D3567" t="s">
        <v>65</v>
      </c>
      <c r="E3567" t="s">
        <v>16</v>
      </c>
      <c r="F3567" t="s">
        <v>30</v>
      </c>
      <c r="G3567" t="s">
        <v>2525</v>
      </c>
      <c r="H3567" t="s">
        <v>38</v>
      </c>
      <c r="I3567" t="s">
        <v>12</v>
      </c>
      <c r="J3567">
        <v>1.2</v>
      </c>
      <c r="K3567" t="s">
        <v>11098</v>
      </c>
      <c r="L3567" t="str">
        <f>LEFT(K3567,LEN(K3567)-3)</f>
        <v>1.5</v>
      </c>
      <c r="M3567" t="str">
        <f>RIGHT(K3567,3)</f>
        <v>万/月</v>
      </c>
      <c r="N3567">
        <f>J3567*VLOOKUP(M3567,薪资单位!$A$1:$B$6,2,FALSE)</f>
        <v>12</v>
      </c>
      <c r="O3567">
        <f>L3567*VLOOKUP(M3567,薪资单位!$A$1:$B$6,2,FALSE)</f>
        <v>15</v>
      </c>
      <c r="P3567" t="s">
        <v>30</v>
      </c>
    </row>
    <row r="3568" spans="1:16" x14ac:dyDescent="0.2">
      <c r="A3568" t="s">
        <v>4289</v>
      </c>
      <c r="B3568" t="str">
        <f>IFERROR(LOOKUP(1,0/SEARCH(Sheet2!$E$3:$E$18,A3568),Sheet2!$F$3:$F$18),"其他")</f>
        <v>其他</v>
      </c>
      <c r="C3568" t="s">
        <v>363</v>
      </c>
      <c r="D3568" t="s">
        <v>7</v>
      </c>
      <c r="E3568" t="s">
        <v>143</v>
      </c>
      <c r="F3568" t="s">
        <v>2653</v>
      </c>
      <c r="G3568" t="s">
        <v>4290</v>
      </c>
      <c r="H3568" t="s">
        <v>26</v>
      </c>
      <c r="I3568" t="s">
        <v>81</v>
      </c>
      <c r="J3568">
        <v>1.2</v>
      </c>
      <c r="K3568" t="s">
        <v>11098</v>
      </c>
      <c r="L3568" t="str">
        <f>LEFT(K3568,LEN(K3568)-3)</f>
        <v>1.5</v>
      </c>
      <c r="M3568" t="str">
        <f>RIGHT(K3568,3)</f>
        <v>万/月</v>
      </c>
      <c r="N3568">
        <f>J3568*VLOOKUP(M3568,薪资单位!$A$1:$B$6,2,FALSE)</f>
        <v>12</v>
      </c>
      <c r="O3568">
        <f>L3568*VLOOKUP(M3568,薪资单位!$A$1:$B$6,2,FALSE)</f>
        <v>15</v>
      </c>
      <c r="P3568" t="s">
        <v>839</v>
      </c>
    </row>
    <row r="3569" spans="1:16" x14ac:dyDescent="0.2">
      <c r="A3569" t="s">
        <v>1333</v>
      </c>
      <c r="B3569" t="str">
        <f>IFERROR(LOOKUP(1,0/SEARCH(Sheet2!$E$3:$E$18,A3569),Sheet2!$F$3:$F$18),"其他")</f>
        <v>数据分析工程师</v>
      </c>
      <c r="C3569" t="s">
        <v>363</v>
      </c>
      <c r="D3569" t="s">
        <v>35</v>
      </c>
      <c r="E3569" t="s">
        <v>16</v>
      </c>
      <c r="F3569" t="s">
        <v>743</v>
      </c>
      <c r="G3569" t="s">
        <v>6316</v>
      </c>
      <c r="H3569" t="s">
        <v>26</v>
      </c>
      <c r="I3569" t="s">
        <v>12</v>
      </c>
      <c r="J3569">
        <v>1.2</v>
      </c>
      <c r="K3569" t="s">
        <v>11098</v>
      </c>
      <c r="L3569" t="str">
        <f>LEFT(K3569,LEN(K3569)-3)</f>
        <v>1.5</v>
      </c>
      <c r="M3569" t="str">
        <f>RIGHT(K3569,3)</f>
        <v>万/月</v>
      </c>
      <c r="N3569">
        <f>J3569*VLOOKUP(M3569,薪资单位!$A$1:$B$6,2,FALSE)</f>
        <v>12</v>
      </c>
      <c r="O3569">
        <f>L3569*VLOOKUP(M3569,薪资单位!$A$1:$B$6,2,FALSE)</f>
        <v>15</v>
      </c>
      <c r="P3569" t="s">
        <v>2595</v>
      </c>
    </row>
    <row r="3570" spans="1:16" x14ac:dyDescent="0.2">
      <c r="A3570" t="s">
        <v>9136</v>
      </c>
      <c r="B3570" t="str">
        <f>IFERROR(LOOKUP(1,0/SEARCH(Sheet2!$E$3:$E$18,A3570),Sheet2!$F$3:$F$18),"其他")</f>
        <v>其他</v>
      </c>
      <c r="C3570" t="s">
        <v>363</v>
      </c>
      <c r="D3570" t="s">
        <v>35</v>
      </c>
      <c r="E3570" t="s">
        <v>8</v>
      </c>
      <c r="F3570" t="s">
        <v>1809</v>
      </c>
      <c r="G3570" t="s">
        <v>9137</v>
      </c>
      <c r="H3570" t="s">
        <v>93</v>
      </c>
      <c r="I3570" t="s">
        <v>20</v>
      </c>
      <c r="J3570">
        <v>1.2</v>
      </c>
      <c r="K3570" t="s">
        <v>11098</v>
      </c>
      <c r="L3570" t="str">
        <f>LEFT(K3570,LEN(K3570)-3)</f>
        <v>1.5</v>
      </c>
      <c r="M3570" t="str">
        <f>RIGHT(K3570,3)</f>
        <v>万/月</v>
      </c>
      <c r="N3570">
        <f>J3570*VLOOKUP(M3570,薪资单位!$A$1:$B$6,2,FALSE)</f>
        <v>12</v>
      </c>
      <c r="O3570">
        <f>L3570*VLOOKUP(M3570,薪资单位!$A$1:$B$6,2,FALSE)</f>
        <v>15</v>
      </c>
      <c r="P3570" t="s">
        <v>5989</v>
      </c>
    </row>
    <row r="3571" spans="1:16" x14ac:dyDescent="0.2">
      <c r="A3571" t="s">
        <v>9901</v>
      </c>
      <c r="B3571" t="str">
        <f>IFERROR(LOOKUP(1,0/SEARCH(Sheet2!$E$3:$E$18,A3571),Sheet2!$F$3:$F$18),"其他")</f>
        <v>其他</v>
      </c>
      <c r="C3571" t="s">
        <v>363</v>
      </c>
      <c r="D3571" t="s">
        <v>65</v>
      </c>
      <c r="E3571" t="s">
        <v>16</v>
      </c>
      <c r="F3571" t="s">
        <v>1139</v>
      </c>
      <c r="G3571" t="s">
        <v>9902</v>
      </c>
      <c r="H3571" t="s">
        <v>42</v>
      </c>
      <c r="I3571" t="s">
        <v>12</v>
      </c>
      <c r="J3571">
        <v>1.2</v>
      </c>
      <c r="K3571" t="s">
        <v>11098</v>
      </c>
      <c r="L3571" t="str">
        <f>LEFT(K3571,LEN(K3571)-3)</f>
        <v>1.5</v>
      </c>
      <c r="M3571" t="str">
        <f>RIGHT(K3571,3)</f>
        <v>万/月</v>
      </c>
      <c r="N3571">
        <f>J3571*VLOOKUP(M3571,薪资单位!$A$1:$B$6,2,FALSE)</f>
        <v>12</v>
      </c>
      <c r="O3571">
        <f>L3571*VLOOKUP(M3571,薪资单位!$A$1:$B$6,2,FALSE)</f>
        <v>15</v>
      </c>
      <c r="P3571" t="s">
        <v>1139</v>
      </c>
    </row>
    <row r="3572" spans="1:16" x14ac:dyDescent="0.2">
      <c r="A3572" t="s">
        <v>481</v>
      </c>
      <c r="B3572" t="str">
        <f>IFERROR(LOOKUP(1,0/SEARCH(Sheet2!$E$3:$E$18,A3572),Sheet2!$F$3:$F$18),"其他")</f>
        <v>PHP工程师</v>
      </c>
      <c r="C3572" t="s">
        <v>7400</v>
      </c>
      <c r="D3572" t="s">
        <v>35</v>
      </c>
      <c r="E3572" t="s">
        <v>8</v>
      </c>
      <c r="F3572" t="s">
        <v>1809</v>
      </c>
      <c r="G3572" t="s">
        <v>7827</v>
      </c>
      <c r="H3572" t="s">
        <v>93</v>
      </c>
      <c r="I3572" t="s">
        <v>12</v>
      </c>
      <c r="J3572">
        <v>1.3</v>
      </c>
      <c r="K3572" t="s">
        <v>11098</v>
      </c>
      <c r="L3572" t="str">
        <f>LEFT(K3572,LEN(K3572)-3)</f>
        <v>1.5</v>
      </c>
      <c r="M3572" t="str">
        <f>RIGHT(K3572,3)</f>
        <v>万/月</v>
      </c>
      <c r="N3572">
        <f>J3572*VLOOKUP(M3572,薪资单位!$A$1:$B$6,2,FALSE)</f>
        <v>13</v>
      </c>
      <c r="O3572">
        <f>L3572*VLOOKUP(M3572,薪资单位!$A$1:$B$6,2,FALSE)</f>
        <v>15</v>
      </c>
      <c r="P3572" t="s">
        <v>5989</v>
      </c>
    </row>
    <row r="3573" spans="1:16" x14ac:dyDescent="0.2">
      <c r="A3573" t="s">
        <v>2428</v>
      </c>
      <c r="B3573" t="str">
        <f>IFERROR(LOOKUP(1,0/SEARCH(Sheet2!$E$3:$E$18,A3573),Sheet2!$F$3:$F$18),"其他")</f>
        <v>其他</v>
      </c>
      <c r="C3573" t="s">
        <v>7400</v>
      </c>
      <c r="D3573" t="s">
        <v>7</v>
      </c>
      <c r="E3573" t="s">
        <v>8</v>
      </c>
      <c r="F3573" t="s">
        <v>743</v>
      </c>
      <c r="G3573" t="s">
        <v>7401</v>
      </c>
      <c r="H3573" t="s">
        <v>26</v>
      </c>
      <c r="I3573" t="s">
        <v>20</v>
      </c>
      <c r="J3573">
        <v>1.3</v>
      </c>
      <c r="K3573" t="s">
        <v>11098</v>
      </c>
      <c r="L3573" t="str">
        <f>LEFT(K3573,LEN(K3573)-3)</f>
        <v>1.5</v>
      </c>
      <c r="M3573" t="str">
        <f>RIGHT(K3573,3)</f>
        <v>万/月</v>
      </c>
      <c r="N3573">
        <f>J3573*VLOOKUP(M3573,薪资单位!$A$1:$B$6,2,FALSE)</f>
        <v>13</v>
      </c>
      <c r="O3573">
        <f>L3573*VLOOKUP(M3573,薪资单位!$A$1:$B$6,2,FALSE)</f>
        <v>15</v>
      </c>
      <c r="P3573" t="s">
        <v>2595</v>
      </c>
    </row>
    <row r="3574" spans="1:16" x14ac:dyDescent="0.2">
      <c r="A3574" t="s">
        <v>8865</v>
      </c>
      <c r="B3574" t="str">
        <f>IFERROR(LOOKUP(1,0/SEARCH(Sheet2!$E$3:$E$18,A3574),Sheet2!$F$3:$F$18),"其他")</f>
        <v>其他</v>
      </c>
      <c r="C3574" t="s">
        <v>7400</v>
      </c>
      <c r="D3574" t="s">
        <v>35</v>
      </c>
      <c r="E3574" t="s">
        <v>8</v>
      </c>
      <c r="F3574" t="s">
        <v>1809</v>
      </c>
      <c r="G3574" t="s">
        <v>5727</v>
      </c>
      <c r="H3574" t="s">
        <v>26</v>
      </c>
      <c r="I3574" t="s">
        <v>129</v>
      </c>
      <c r="J3574">
        <v>1.3</v>
      </c>
      <c r="K3574" t="s">
        <v>11098</v>
      </c>
      <c r="L3574" t="str">
        <f>LEFT(K3574,LEN(K3574)-3)</f>
        <v>1.5</v>
      </c>
      <c r="M3574" t="str">
        <f>RIGHT(K3574,3)</f>
        <v>万/月</v>
      </c>
      <c r="N3574">
        <f>J3574*VLOOKUP(M3574,薪资单位!$A$1:$B$6,2,FALSE)</f>
        <v>13</v>
      </c>
      <c r="O3574">
        <f>L3574*VLOOKUP(M3574,薪资单位!$A$1:$B$6,2,FALSE)</f>
        <v>15</v>
      </c>
      <c r="P3574" t="s">
        <v>5989</v>
      </c>
    </row>
    <row r="3575" spans="1:16" x14ac:dyDescent="0.2">
      <c r="A3575" t="s">
        <v>7223</v>
      </c>
      <c r="B3575" t="str">
        <f>IFERROR(LOOKUP(1,0/SEARCH(Sheet2!$E$3:$E$18,A3575),Sheet2!$F$3:$F$18),"其他")</f>
        <v>C#工程师</v>
      </c>
      <c r="C3575" t="s">
        <v>7224</v>
      </c>
      <c r="D3575" t="s">
        <v>65</v>
      </c>
      <c r="E3575" t="s">
        <v>8</v>
      </c>
      <c r="F3575" t="s">
        <v>1961</v>
      </c>
      <c r="G3575" t="s">
        <v>7225</v>
      </c>
      <c r="H3575" t="s">
        <v>38</v>
      </c>
      <c r="I3575" t="s">
        <v>12</v>
      </c>
      <c r="J3575">
        <v>8</v>
      </c>
      <c r="K3575" t="s">
        <v>11122</v>
      </c>
      <c r="L3575" t="str">
        <f>LEFT(K3575,LEN(K3575)-3)</f>
        <v>19</v>
      </c>
      <c r="M3575" t="str">
        <f>RIGHT(K3575,3)</f>
        <v>万/年</v>
      </c>
      <c r="N3575">
        <f>J3575*VLOOKUP(M3575,薪资单位!$A$1:$B$6,2,FALSE)</f>
        <v>6.6666666666666661</v>
      </c>
      <c r="O3575">
        <f>L3575*VLOOKUP(M3575,薪资单位!$A$1:$B$6,2,FALSE)</f>
        <v>15.833333333333332</v>
      </c>
      <c r="P3575" t="s">
        <v>2595</v>
      </c>
    </row>
    <row r="3576" spans="1:16" x14ac:dyDescent="0.2">
      <c r="A3576" t="s">
        <v>39</v>
      </c>
      <c r="B3576" t="str">
        <f>IFERROR(LOOKUP(1,0/SEARCH(Sheet2!$E$3:$E$18,A3576),Sheet2!$F$3:$F$18),"其他")</f>
        <v>Java工程师</v>
      </c>
      <c r="C3576" t="s">
        <v>5224</v>
      </c>
      <c r="D3576" t="s">
        <v>65</v>
      </c>
      <c r="E3576" t="s">
        <v>16</v>
      </c>
      <c r="F3576" t="s">
        <v>2595</v>
      </c>
      <c r="G3576" t="s">
        <v>5225</v>
      </c>
      <c r="H3576" t="s">
        <v>11</v>
      </c>
      <c r="I3576" t="s">
        <v>12</v>
      </c>
      <c r="J3576">
        <v>11</v>
      </c>
      <c r="K3576" t="s">
        <v>11122</v>
      </c>
      <c r="L3576" t="str">
        <f>LEFT(K3576,LEN(K3576)-3)</f>
        <v>19</v>
      </c>
      <c r="M3576" t="str">
        <f>RIGHT(K3576,3)</f>
        <v>万/年</v>
      </c>
      <c r="N3576">
        <f>J3576*VLOOKUP(M3576,薪资单位!$A$1:$B$6,2,FALSE)</f>
        <v>9.1666666666666661</v>
      </c>
      <c r="O3576">
        <f>L3576*VLOOKUP(M3576,薪资单位!$A$1:$B$6,2,FALSE)</f>
        <v>15.833333333333332</v>
      </c>
      <c r="P3576" t="s">
        <v>2595</v>
      </c>
    </row>
    <row r="3577" spans="1:16" x14ac:dyDescent="0.2">
      <c r="A3577" t="s">
        <v>6102</v>
      </c>
      <c r="B3577" t="str">
        <f>IFERROR(LOOKUP(1,0/SEARCH(Sheet2!$E$3:$E$18,A3577),Sheet2!$F$3:$F$18),"其他")</f>
        <v>其他</v>
      </c>
      <c r="C3577" t="s">
        <v>6103</v>
      </c>
      <c r="D3577" t="s">
        <v>7</v>
      </c>
      <c r="E3577" t="s">
        <v>2567</v>
      </c>
      <c r="F3577" t="s">
        <v>743</v>
      </c>
      <c r="G3577" t="s">
        <v>6104</v>
      </c>
      <c r="H3577" t="s">
        <v>19</v>
      </c>
      <c r="I3577" t="s">
        <v>50</v>
      </c>
      <c r="J3577">
        <v>0.4</v>
      </c>
      <c r="K3577" t="s">
        <v>11105</v>
      </c>
      <c r="L3577" t="str">
        <f>LEFT(K3577,LEN(K3577)-3)</f>
        <v>1.6</v>
      </c>
      <c r="M3577" t="str">
        <f>RIGHT(K3577,3)</f>
        <v>万/月</v>
      </c>
      <c r="N3577">
        <f>J3577*VLOOKUP(M3577,薪资单位!$A$1:$B$6,2,FALSE)</f>
        <v>4</v>
      </c>
      <c r="O3577">
        <f>L3577*VLOOKUP(M3577,薪资单位!$A$1:$B$6,2,FALSE)</f>
        <v>16</v>
      </c>
      <c r="P3577" t="s">
        <v>2595</v>
      </c>
    </row>
    <row r="3578" spans="1:16" x14ac:dyDescent="0.2">
      <c r="A3578" t="s">
        <v>8171</v>
      </c>
      <c r="B3578" t="str">
        <f>IFERROR(LOOKUP(1,0/SEARCH(Sheet2!$E$3:$E$18,A3578),Sheet2!$F$3:$F$18),"其他")</f>
        <v>其他</v>
      </c>
      <c r="C3578" t="s">
        <v>6103</v>
      </c>
      <c r="D3578" t="s">
        <v>7</v>
      </c>
      <c r="E3578" t="s">
        <v>8</v>
      </c>
      <c r="F3578" t="s">
        <v>5989</v>
      </c>
      <c r="G3578" t="s">
        <v>8172</v>
      </c>
      <c r="H3578" t="s">
        <v>93</v>
      </c>
      <c r="I3578" t="s">
        <v>12</v>
      </c>
      <c r="J3578">
        <v>0.4</v>
      </c>
      <c r="K3578" t="s">
        <v>11105</v>
      </c>
      <c r="L3578" t="str">
        <f>LEFT(K3578,LEN(K3578)-3)</f>
        <v>1.6</v>
      </c>
      <c r="M3578" t="str">
        <f>RIGHT(K3578,3)</f>
        <v>万/月</v>
      </c>
      <c r="N3578">
        <f>J3578*VLOOKUP(M3578,薪资单位!$A$1:$B$6,2,FALSE)</f>
        <v>4</v>
      </c>
      <c r="O3578">
        <f>L3578*VLOOKUP(M3578,薪资单位!$A$1:$B$6,2,FALSE)</f>
        <v>16</v>
      </c>
      <c r="P3578" t="s">
        <v>5989</v>
      </c>
    </row>
    <row r="3579" spans="1:16" x14ac:dyDescent="0.2">
      <c r="A3579" t="s">
        <v>4464</v>
      </c>
      <c r="B3579" t="str">
        <f>IFERROR(LOOKUP(1,0/SEARCH(Sheet2!$E$3:$E$18,A3579),Sheet2!$F$3:$F$18),"其他")</f>
        <v>Python工程师</v>
      </c>
      <c r="C3579" t="s">
        <v>4249</v>
      </c>
      <c r="D3579" t="s">
        <v>65</v>
      </c>
      <c r="E3579" t="s">
        <v>16</v>
      </c>
      <c r="F3579" t="s">
        <v>839</v>
      </c>
      <c r="G3579" t="s">
        <v>4466</v>
      </c>
      <c r="H3579" t="s">
        <v>38</v>
      </c>
      <c r="I3579" t="s">
        <v>149</v>
      </c>
      <c r="J3579">
        <v>0.6</v>
      </c>
      <c r="K3579" t="s">
        <v>11105</v>
      </c>
      <c r="L3579" t="str">
        <f>LEFT(K3579,LEN(K3579)-3)</f>
        <v>1.6</v>
      </c>
      <c r="M3579" t="str">
        <f>RIGHT(K3579,3)</f>
        <v>万/月</v>
      </c>
      <c r="N3579">
        <f>J3579*VLOOKUP(M3579,薪资单位!$A$1:$B$6,2,FALSE)</f>
        <v>6</v>
      </c>
      <c r="O3579">
        <f>L3579*VLOOKUP(M3579,薪资单位!$A$1:$B$6,2,FALSE)</f>
        <v>16</v>
      </c>
      <c r="P3579" t="s">
        <v>839</v>
      </c>
    </row>
    <row r="3580" spans="1:16" x14ac:dyDescent="0.2">
      <c r="A3580" t="s">
        <v>4248</v>
      </c>
      <c r="B3580" t="str">
        <f>IFERROR(LOOKUP(1,0/SEARCH(Sheet2!$E$3:$E$18,A3580),Sheet2!$F$3:$F$18),"其他")</f>
        <v>大数据工程师</v>
      </c>
      <c r="C3580" t="s">
        <v>4249</v>
      </c>
      <c r="D3580" t="s">
        <v>65</v>
      </c>
      <c r="E3580" t="s">
        <v>16</v>
      </c>
      <c r="F3580" t="s">
        <v>2674</v>
      </c>
      <c r="G3580" t="s">
        <v>83</v>
      </c>
      <c r="H3580" t="s">
        <v>112</v>
      </c>
      <c r="I3580" t="s">
        <v>32</v>
      </c>
      <c r="J3580">
        <v>0.6</v>
      </c>
      <c r="K3580" t="s">
        <v>11105</v>
      </c>
      <c r="L3580" t="str">
        <f>LEFT(K3580,LEN(K3580)-3)</f>
        <v>1.6</v>
      </c>
      <c r="M3580" t="str">
        <f>RIGHT(K3580,3)</f>
        <v>万/月</v>
      </c>
      <c r="N3580">
        <f>J3580*VLOOKUP(M3580,薪资单位!$A$1:$B$6,2,FALSE)</f>
        <v>6</v>
      </c>
      <c r="O3580">
        <f>L3580*VLOOKUP(M3580,薪资单位!$A$1:$B$6,2,FALSE)</f>
        <v>16</v>
      </c>
      <c r="P3580" t="s">
        <v>839</v>
      </c>
    </row>
    <row r="3581" spans="1:16" x14ac:dyDescent="0.2">
      <c r="A3581" t="s">
        <v>560</v>
      </c>
      <c r="B3581" t="str">
        <f>IFERROR(LOOKUP(1,0/SEARCH(Sheet2!$E$3:$E$18,A3581),Sheet2!$F$3:$F$18),"其他")</f>
        <v>Web工程师</v>
      </c>
      <c r="C3581" t="s">
        <v>1936</v>
      </c>
      <c r="D3581" t="s">
        <v>65</v>
      </c>
      <c r="E3581" t="s">
        <v>59</v>
      </c>
      <c r="F3581" t="s">
        <v>1809</v>
      </c>
      <c r="G3581" t="s">
        <v>8037</v>
      </c>
      <c r="H3581" t="s">
        <v>93</v>
      </c>
      <c r="I3581" t="s">
        <v>149</v>
      </c>
      <c r="J3581">
        <v>0.7</v>
      </c>
      <c r="K3581" t="s">
        <v>11105</v>
      </c>
      <c r="L3581" t="str">
        <f>LEFT(K3581,LEN(K3581)-3)</f>
        <v>1.6</v>
      </c>
      <c r="M3581" t="str">
        <f>RIGHT(K3581,3)</f>
        <v>万/月</v>
      </c>
      <c r="N3581">
        <f>J3581*VLOOKUP(M3581,薪资单位!$A$1:$B$6,2,FALSE)</f>
        <v>7</v>
      </c>
      <c r="O3581">
        <f>L3581*VLOOKUP(M3581,薪资单位!$A$1:$B$6,2,FALSE)</f>
        <v>16</v>
      </c>
      <c r="P3581" t="s">
        <v>5989</v>
      </c>
    </row>
    <row r="3582" spans="1:16" x14ac:dyDescent="0.2">
      <c r="A3582" t="s">
        <v>1935</v>
      </c>
      <c r="B3582" t="str">
        <f>IFERROR(LOOKUP(1,0/SEARCH(Sheet2!$E$3:$E$18,A3582),Sheet2!$F$3:$F$18),"其他")</f>
        <v>数据分析工程师</v>
      </c>
      <c r="C3582" t="s">
        <v>1936</v>
      </c>
      <c r="D3582" t="s">
        <v>23</v>
      </c>
      <c r="E3582" t="s">
        <v>16</v>
      </c>
      <c r="F3582" t="s">
        <v>36</v>
      </c>
      <c r="G3582" t="s">
        <v>1937</v>
      </c>
      <c r="H3582" t="s">
        <v>11</v>
      </c>
      <c r="I3582" t="s">
        <v>12</v>
      </c>
      <c r="J3582">
        <v>0.7</v>
      </c>
      <c r="K3582" t="s">
        <v>11105</v>
      </c>
      <c r="L3582" t="str">
        <f>LEFT(K3582,LEN(K3582)-3)</f>
        <v>1.6</v>
      </c>
      <c r="M3582" t="str">
        <f>RIGHT(K3582,3)</f>
        <v>万/月</v>
      </c>
      <c r="N3582">
        <f>J3582*VLOOKUP(M3582,薪资单位!$A$1:$B$6,2,FALSE)</f>
        <v>7</v>
      </c>
      <c r="O3582">
        <f>L3582*VLOOKUP(M3582,薪资单位!$A$1:$B$6,2,FALSE)</f>
        <v>16</v>
      </c>
      <c r="P3582" t="s">
        <v>30</v>
      </c>
    </row>
    <row r="3583" spans="1:16" x14ac:dyDescent="0.2">
      <c r="A3583" t="s">
        <v>926</v>
      </c>
      <c r="B3583" t="str">
        <f>IFERROR(LOOKUP(1,0/SEARCH(Sheet2!$E$3:$E$18,A3583),Sheet2!$F$3:$F$18),"其他")</f>
        <v>C语言工程师</v>
      </c>
      <c r="C3583" t="s">
        <v>1936</v>
      </c>
      <c r="D3583" t="s">
        <v>7</v>
      </c>
      <c r="E3583" t="s">
        <v>16</v>
      </c>
      <c r="F3583" t="s">
        <v>120</v>
      </c>
      <c r="G3583" t="s">
        <v>325</v>
      </c>
      <c r="H3583" t="s">
        <v>42</v>
      </c>
      <c r="I3583" t="s">
        <v>12</v>
      </c>
      <c r="J3583">
        <v>0.7</v>
      </c>
      <c r="K3583" t="s">
        <v>11105</v>
      </c>
      <c r="L3583" t="str">
        <f>LEFT(K3583,LEN(K3583)-3)</f>
        <v>1.6</v>
      </c>
      <c r="M3583" t="str">
        <f>RIGHT(K3583,3)</f>
        <v>万/月</v>
      </c>
      <c r="N3583">
        <f>J3583*VLOOKUP(M3583,薪资单位!$A$1:$B$6,2,FALSE)</f>
        <v>7</v>
      </c>
      <c r="O3583">
        <f>L3583*VLOOKUP(M3583,薪资单位!$A$1:$B$6,2,FALSE)</f>
        <v>16</v>
      </c>
      <c r="P3583" t="s">
        <v>30</v>
      </c>
    </row>
    <row r="3584" spans="1:16" x14ac:dyDescent="0.2">
      <c r="A3584" t="s">
        <v>850</v>
      </c>
      <c r="B3584" t="str">
        <f>IFERROR(LOOKUP(1,0/SEARCH(Sheet2!$E$3:$E$18,A3584),Sheet2!$F$3:$F$18),"其他")</f>
        <v>C#工程师</v>
      </c>
      <c r="C3584" t="s">
        <v>89</v>
      </c>
      <c r="D3584" t="s">
        <v>7</v>
      </c>
      <c r="E3584" t="s">
        <v>16</v>
      </c>
      <c r="F3584" t="s">
        <v>743</v>
      </c>
      <c r="G3584" t="s">
        <v>7266</v>
      </c>
      <c r="H3584" t="s">
        <v>42</v>
      </c>
      <c r="I3584" t="s">
        <v>12</v>
      </c>
      <c r="J3584">
        <v>0.8</v>
      </c>
      <c r="K3584" t="s">
        <v>11105</v>
      </c>
      <c r="L3584" t="str">
        <f>LEFT(K3584,LEN(K3584)-3)</f>
        <v>1.6</v>
      </c>
      <c r="M3584" t="str">
        <f>RIGHT(K3584,3)</f>
        <v>万/月</v>
      </c>
      <c r="N3584">
        <f>J3584*VLOOKUP(M3584,薪资单位!$A$1:$B$6,2,FALSE)</f>
        <v>8</v>
      </c>
      <c r="O3584">
        <f>L3584*VLOOKUP(M3584,薪资单位!$A$1:$B$6,2,FALSE)</f>
        <v>16</v>
      </c>
      <c r="P3584" t="s">
        <v>2595</v>
      </c>
    </row>
    <row r="3585" spans="1:16" x14ac:dyDescent="0.2">
      <c r="A3585" t="s">
        <v>850</v>
      </c>
      <c r="B3585" t="str">
        <f>IFERROR(LOOKUP(1,0/SEARCH(Sheet2!$E$3:$E$18,A3585),Sheet2!$F$3:$F$18),"其他")</f>
        <v>C#工程师</v>
      </c>
      <c r="C3585" t="s">
        <v>89</v>
      </c>
      <c r="D3585" t="s">
        <v>7</v>
      </c>
      <c r="E3585" t="s">
        <v>143</v>
      </c>
      <c r="F3585" t="s">
        <v>673</v>
      </c>
      <c r="G3585" t="s">
        <v>10145</v>
      </c>
      <c r="H3585" t="s">
        <v>26</v>
      </c>
      <c r="I3585" t="s">
        <v>12</v>
      </c>
      <c r="J3585">
        <v>0.8</v>
      </c>
      <c r="K3585" t="s">
        <v>11105</v>
      </c>
      <c r="L3585" t="str">
        <f>LEFT(K3585,LEN(K3585)-3)</f>
        <v>1.6</v>
      </c>
      <c r="M3585" t="str">
        <f>RIGHT(K3585,3)</f>
        <v>万/月</v>
      </c>
      <c r="N3585">
        <f>J3585*VLOOKUP(M3585,薪资单位!$A$1:$B$6,2,FALSE)</f>
        <v>8</v>
      </c>
      <c r="O3585">
        <f>L3585*VLOOKUP(M3585,薪资单位!$A$1:$B$6,2,FALSE)</f>
        <v>16</v>
      </c>
      <c r="P3585" t="s">
        <v>1139</v>
      </c>
    </row>
    <row r="3586" spans="1:16" x14ac:dyDescent="0.2">
      <c r="A3586" t="s">
        <v>847</v>
      </c>
      <c r="B3586" t="str">
        <f>IFERROR(LOOKUP(1,0/SEARCH(Sheet2!$E$3:$E$18,A3586),Sheet2!$F$3:$F$18),"其他")</f>
        <v>C++工程师</v>
      </c>
      <c r="C3586" t="s">
        <v>89</v>
      </c>
      <c r="D3586" t="s">
        <v>65</v>
      </c>
      <c r="E3586" t="s">
        <v>16</v>
      </c>
      <c r="F3586" t="s">
        <v>24</v>
      </c>
      <c r="G3586" t="s">
        <v>953</v>
      </c>
      <c r="H3586" t="s">
        <v>42</v>
      </c>
      <c r="I3586" t="s">
        <v>81</v>
      </c>
      <c r="J3586">
        <v>0.8</v>
      </c>
      <c r="K3586" t="s">
        <v>11105</v>
      </c>
      <c r="L3586" t="str">
        <f>LEFT(K3586,LEN(K3586)-3)</f>
        <v>1.6</v>
      </c>
      <c r="M3586" t="str">
        <f>RIGHT(K3586,3)</f>
        <v>万/月</v>
      </c>
      <c r="N3586">
        <f>J3586*VLOOKUP(M3586,薪资单位!$A$1:$B$6,2,FALSE)</f>
        <v>8</v>
      </c>
      <c r="O3586">
        <f>L3586*VLOOKUP(M3586,薪资单位!$A$1:$B$6,2,FALSE)</f>
        <v>16</v>
      </c>
      <c r="P3586" t="s">
        <v>30</v>
      </c>
    </row>
    <row r="3587" spans="1:16" x14ac:dyDescent="0.2">
      <c r="A3587" t="s">
        <v>861</v>
      </c>
      <c r="B3587" t="str">
        <f>IFERROR(LOOKUP(1,0/SEARCH(Sheet2!$E$3:$E$18,A3587),Sheet2!$F$3:$F$18),"其他")</f>
        <v>C++工程师</v>
      </c>
      <c r="C3587" t="s">
        <v>89</v>
      </c>
      <c r="D3587" t="s">
        <v>35</v>
      </c>
      <c r="E3587" t="s">
        <v>16</v>
      </c>
      <c r="F3587" t="s">
        <v>24</v>
      </c>
      <c r="G3587" t="s">
        <v>2123</v>
      </c>
      <c r="H3587" t="s">
        <v>11</v>
      </c>
      <c r="I3587" t="s">
        <v>81</v>
      </c>
      <c r="J3587">
        <v>0.8</v>
      </c>
      <c r="K3587" t="s">
        <v>11105</v>
      </c>
      <c r="L3587" t="str">
        <f>LEFT(K3587,LEN(K3587)-3)</f>
        <v>1.6</v>
      </c>
      <c r="M3587" t="str">
        <f>RIGHT(K3587,3)</f>
        <v>万/月</v>
      </c>
      <c r="N3587">
        <f>J3587*VLOOKUP(M3587,薪资单位!$A$1:$B$6,2,FALSE)</f>
        <v>8</v>
      </c>
      <c r="O3587">
        <f>L3587*VLOOKUP(M3587,薪资单位!$A$1:$B$6,2,FALSE)</f>
        <v>16</v>
      </c>
      <c r="P3587" t="s">
        <v>30</v>
      </c>
    </row>
    <row r="3588" spans="1:16" x14ac:dyDescent="0.2">
      <c r="A3588" t="s">
        <v>847</v>
      </c>
      <c r="B3588" t="str">
        <f>IFERROR(LOOKUP(1,0/SEARCH(Sheet2!$E$3:$E$18,A3588),Sheet2!$F$3:$F$18),"其他")</f>
        <v>C++工程师</v>
      </c>
      <c r="C3588" t="s">
        <v>89</v>
      </c>
      <c r="D3588" t="s">
        <v>23</v>
      </c>
      <c r="E3588" t="s">
        <v>16</v>
      </c>
      <c r="F3588" t="s">
        <v>2645</v>
      </c>
      <c r="G3588" t="s">
        <v>3506</v>
      </c>
      <c r="H3588" t="s">
        <v>11</v>
      </c>
      <c r="I3588" t="s">
        <v>12</v>
      </c>
      <c r="J3588">
        <v>0.8</v>
      </c>
      <c r="K3588" t="s">
        <v>11105</v>
      </c>
      <c r="L3588" t="str">
        <f>LEFT(K3588,LEN(K3588)-3)</f>
        <v>1.6</v>
      </c>
      <c r="M3588" t="str">
        <f>RIGHT(K3588,3)</f>
        <v>万/月</v>
      </c>
      <c r="N3588">
        <f>J3588*VLOOKUP(M3588,薪资单位!$A$1:$B$6,2,FALSE)</f>
        <v>8</v>
      </c>
      <c r="O3588">
        <f>L3588*VLOOKUP(M3588,薪资单位!$A$1:$B$6,2,FALSE)</f>
        <v>16</v>
      </c>
      <c r="P3588" t="s">
        <v>839</v>
      </c>
    </row>
    <row r="3589" spans="1:16" x14ac:dyDescent="0.2">
      <c r="A3589" t="s">
        <v>847</v>
      </c>
      <c r="B3589" t="str">
        <f>IFERROR(LOOKUP(1,0/SEARCH(Sheet2!$E$3:$E$18,A3589),Sheet2!$F$3:$F$18),"其他")</f>
        <v>C++工程师</v>
      </c>
      <c r="C3589" t="s">
        <v>89</v>
      </c>
      <c r="D3589" t="s">
        <v>7</v>
      </c>
      <c r="E3589" t="s">
        <v>143</v>
      </c>
      <c r="F3589" t="s">
        <v>743</v>
      </c>
      <c r="G3589" t="s">
        <v>5689</v>
      </c>
      <c r="H3589" t="s">
        <v>38</v>
      </c>
      <c r="I3589" t="s">
        <v>12</v>
      </c>
      <c r="J3589">
        <v>0.8</v>
      </c>
      <c r="K3589" t="s">
        <v>11105</v>
      </c>
      <c r="L3589" t="str">
        <f>LEFT(K3589,LEN(K3589)-3)</f>
        <v>1.6</v>
      </c>
      <c r="M3589" t="str">
        <f>RIGHT(K3589,3)</f>
        <v>万/月</v>
      </c>
      <c r="N3589">
        <f>J3589*VLOOKUP(M3589,薪资单位!$A$1:$B$6,2,FALSE)</f>
        <v>8</v>
      </c>
      <c r="O3589">
        <f>L3589*VLOOKUP(M3589,薪资单位!$A$1:$B$6,2,FALSE)</f>
        <v>16</v>
      </c>
      <c r="P3589" t="s">
        <v>2595</v>
      </c>
    </row>
    <row r="3590" spans="1:16" x14ac:dyDescent="0.2">
      <c r="A3590" t="s">
        <v>847</v>
      </c>
      <c r="B3590" t="str">
        <f>IFERROR(LOOKUP(1,0/SEARCH(Sheet2!$E$3:$E$18,A3590),Sheet2!$F$3:$F$18),"其他")</f>
        <v>C++工程师</v>
      </c>
      <c r="C3590" t="s">
        <v>89</v>
      </c>
      <c r="D3590" t="s">
        <v>65</v>
      </c>
      <c r="E3590" t="s">
        <v>16</v>
      </c>
      <c r="F3590" t="s">
        <v>743</v>
      </c>
      <c r="G3590" t="s">
        <v>7107</v>
      </c>
      <c r="H3590" t="s">
        <v>11</v>
      </c>
      <c r="I3590" t="s">
        <v>12</v>
      </c>
      <c r="J3590">
        <v>0.8</v>
      </c>
      <c r="K3590" t="s">
        <v>11105</v>
      </c>
      <c r="L3590" t="str">
        <f>LEFT(K3590,LEN(K3590)-3)</f>
        <v>1.6</v>
      </c>
      <c r="M3590" t="str">
        <f>RIGHT(K3590,3)</f>
        <v>万/月</v>
      </c>
      <c r="N3590">
        <f>J3590*VLOOKUP(M3590,薪资单位!$A$1:$B$6,2,FALSE)</f>
        <v>8</v>
      </c>
      <c r="O3590">
        <f>L3590*VLOOKUP(M3590,薪资单位!$A$1:$B$6,2,FALSE)</f>
        <v>16</v>
      </c>
      <c r="P3590" t="s">
        <v>2595</v>
      </c>
    </row>
    <row r="3591" spans="1:16" x14ac:dyDescent="0.2">
      <c r="A3591" t="s">
        <v>7142</v>
      </c>
      <c r="B3591" t="str">
        <f>IFERROR(LOOKUP(1,0/SEARCH(Sheet2!$E$3:$E$18,A3591),Sheet2!$F$3:$F$18),"其他")</f>
        <v>C++工程师</v>
      </c>
      <c r="C3591" t="s">
        <v>89</v>
      </c>
      <c r="D3591" t="s">
        <v>35</v>
      </c>
      <c r="E3591" t="s">
        <v>8</v>
      </c>
      <c r="F3591" t="s">
        <v>5226</v>
      </c>
      <c r="G3591" t="s">
        <v>7143</v>
      </c>
      <c r="H3591" t="s">
        <v>38</v>
      </c>
      <c r="I3591" t="s">
        <v>32</v>
      </c>
      <c r="J3591">
        <v>0.8</v>
      </c>
      <c r="K3591" t="s">
        <v>11105</v>
      </c>
      <c r="L3591" t="str">
        <f>LEFT(K3591,LEN(K3591)-3)</f>
        <v>1.6</v>
      </c>
      <c r="M3591" t="str">
        <f>RIGHT(K3591,3)</f>
        <v>万/月</v>
      </c>
      <c r="N3591">
        <f>J3591*VLOOKUP(M3591,薪资单位!$A$1:$B$6,2,FALSE)</f>
        <v>8</v>
      </c>
      <c r="O3591">
        <f>L3591*VLOOKUP(M3591,薪资单位!$A$1:$B$6,2,FALSE)</f>
        <v>16</v>
      </c>
      <c r="P3591" t="s">
        <v>2595</v>
      </c>
    </row>
    <row r="3592" spans="1:16" x14ac:dyDescent="0.2">
      <c r="A3592" t="s">
        <v>7158</v>
      </c>
      <c r="B3592" t="str">
        <f>IFERROR(LOOKUP(1,0/SEARCH(Sheet2!$E$3:$E$18,A3592),Sheet2!$F$3:$F$18),"其他")</f>
        <v>C++工程师</v>
      </c>
      <c r="C3592" t="s">
        <v>89</v>
      </c>
      <c r="D3592" t="s">
        <v>35</v>
      </c>
      <c r="E3592" t="s">
        <v>8</v>
      </c>
      <c r="F3592" t="s">
        <v>743</v>
      </c>
      <c r="G3592" t="s">
        <v>7159</v>
      </c>
      <c r="H3592" t="s">
        <v>11</v>
      </c>
      <c r="I3592" t="s">
        <v>12</v>
      </c>
      <c r="J3592">
        <v>0.8</v>
      </c>
      <c r="K3592" t="s">
        <v>11105</v>
      </c>
      <c r="L3592" t="str">
        <f>LEFT(K3592,LEN(K3592)-3)</f>
        <v>1.6</v>
      </c>
      <c r="M3592" t="str">
        <f>RIGHT(K3592,3)</f>
        <v>万/月</v>
      </c>
      <c r="N3592">
        <f>J3592*VLOOKUP(M3592,薪资单位!$A$1:$B$6,2,FALSE)</f>
        <v>8</v>
      </c>
      <c r="O3592">
        <f>L3592*VLOOKUP(M3592,薪资单位!$A$1:$B$6,2,FALSE)</f>
        <v>16</v>
      </c>
      <c r="P3592" t="s">
        <v>2595</v>
      </c>
    </row>
    <row r="3593" spans="1:16" x14ac:dyDescent="0.2">
      <c r="A3593" t="s">
        <v>9457</v>
      </c>
      <c r="B3593" t="str">
        <f>IFERROR(LOOKUP(1,0/SEARCH(Sheet2!$E$3:$E$18,A3593),Sheet2!$F$3:$F$18),"其他")</f>
        <v>C++工程师</v>
      </c>
      <c r="C3593" t="s">
        <v>89</v>
      </c>
      <c r="D3593" t="s">
        <v>7</v>
      </c>
      <c r="E3593" t="s">
        <v>8</v>
      </c>
      <c r="F3593" t="s">
        <v>7447</v>
      </c>
      <c r="G3593" t="s">
        <v>9458</v>
      </c>
      <c r="H3593" t="s">
        <v>38</v>
      </c>
      <c r="I3593" t="s">
        <v>12</v>
      </c>
      <c r="J3593">
        <v>0.8</v>
      </c>
      <c r="K3593" t="s">
        <v>11105</v>
      </c>
      <c r="L3593" t="str">
        <f>LEFT(K3593,LEN(K3593)-3)</f>
        <v>1.6</v>
      </c>
      <c r="M3593" t="str">
        <f>RIGHT(K3593,3)</f>
        <v>万/月</v>
      </c>
      <c r="N3593">
        <f>J3593*VLOOKUP(M3593,薪资单位!$A$1:$B$6,2,FALSE)</f>
        <v>8</v>
      </c>
      <c r="O3593">
        <f>L3593*VLOOKUP(M3593,薪资单位!$A$1:$B$6,2,FALSE)</f>
        <v>16</v>
      </c>
      <c r="P3593" t="s">
        <v>5989</v>
      </c>
    </row>
    <row r="3594" spans="1:16" x14ac:dyDescent="0.2">
      <c r="A3594" t="s">
        <v>847</v>
      </c>
      <c r="B3594" t="str">
        <f>IFERROR(LOOKUP(1,0/SEARCH(Sheet2!$E$3:$E$18,A3594),Sheet2!$F$3:$F$18),"其他")</f>
        <v>C++工程师</v>
      </c>
      <c r="C3594" t="s">
        <v>89</v>
      </c>
      <c r="D3594" t="s">
        <v>23</v>
      </c>
      <c r="E3594" t="s">
        <v>8</v>
      </c>
      <c r="F3594" t="s">
        <v>1139</v>
      </c>
      <c r="G3594" t="s">
        <v>9930</v>
      </c>
      <c r="H3594" t="s">
        <v>38</v>
      </c>
      <c r="I3594" t="s">
        <v>12</v>
      </c>
      <c r="J3594">
        <v>0.8</v>
      </c>
      <c r="K3594" t="s">
        <v>11105</v>
      </c>
      <c r="L3594" t="str">
        <f>LEFT(K3594,LEN(K3594)-3)</f>
        <v>1.6</v>
      </c>
      <c r="M3594" t="str">
        <f>RIGHT(K3594,3)</f>
        <v>万/月</v>
      </c>
      <c r="N3594">
        <f>J3594*VLOOKUP(M3594,薪资单位!$A$1:$B$6,2,FALSE)</f>
        <v>8</v>
      </c>
      <c r="O3594">
        <f>L3594*VLOOKUP(M3594,薪资单位!$A$1:$B$6,2,FALSE)</f>
        <v>16</v>
      </c>
      <c r="P3594" t="s">
        <v>1139</v>
      </c>
    </row>
    <row r="3595" spans="1:16" x14ac:dyDescent="0.2">
      <c r="A3595" t="s">
        <v>88</v>
      </c>
      <c r="B3595" t="str">
        <f>IFERROR(LOOKUP(1,0/SEARCH(Sheet2!$E$3:$E$18,A3595),Sheet2!$F$3:$F$18),"其他")</f>
        <v>Java工程师</v>
      </c>
      <c r="C3595" t="s">
        <v>89</v>
      </c>
      <c r="D3595" t="s">
        <v>7</v>
      </c>
      <c r="E3595" t="s">
        <v>16</v>
      </c>
      <c r="F3595" t="s">
        <v>30</v>
      </c>
      <c r="G3595" t="s">
        <v>90</v>
      </c>
      <c r="H3595" t="s">
        <v>11</v>
      </c>
      <c r="I3595" t="s">
        <v>12</v>
      </c>
      <c r="J3595">
        <v>0.8</v>
      </c>
      <c r="K3595" t="s">
        <v>11105</v>
      </c>
      <c r="L3595" t="str">
        <f>LEFT(K3595,LEN(K3595)-3)</f>
        <v>1.6</v>
      </c>
      <c r="M3595" t="str">
        <f>RIGHT(K3595,3)</f>
        <v>万/月</v>
      </c>
      <c r="N3595">
        <f>J3595*VLOOKUP(M3595,薪资单位!$A$1:$B$6,2,FALSE)</f>
        <v>8</v>
      </c>
      <c r="O3595">
        <f>L3595*VLOOKUP(M3595,薪资单位!$A$1:$B$6,2,FALSE)</f>
        <v>16</v>
      </c>
      <c r="P3595" t="s">
        <v>30</v>
      </c>
    </row>
    <row r="3596" spans="1:16" x14ac:dyDescent="0.2">
      <c r="A3596" t="s">
        <v>39</v>
      </c>
      <c r="B3596" t="str">
        <f>IFERROR(LOOKUP(1,0/SEARCH(Sheet2!$E$3:$E$18,A3596),Sheet2!$F$3:$F$18),"其他")</f>
        <v>Java工程师</v>
      </c>
      <c r="C3596" t="s">
        <v>89</v>
      </c>
      <c r="D3596" t="s">
        <v>7</v>
      </c>
      <c r="E3596" t="s">
        <v>127</v>
      </c>
      <c r="F3596" t="s">
        <v>17</v>
      </c>
      <c r="G3596" t="s">
        <v>128</v>
      </c>
      <c r="H3596" t="s">
        <v>112</v>
      </c>
      <c r="I3596" t="s">
        <v>129</v>
      </c>
      <c r="J3596">
        <v>0.8</v>
      </c>
      <c r="K3596" t="s">
        <v>11105</v>
      </c>
      <c r="L3596" t="str">
        <f>LEFT(K3596,LEN(K3596)-3)</f>
        <v>1.6</v>
      </c>
      <c r="M3596" t="str">
        <f>RIGHT(K3596,3)</f>
        <v>万/月</v>
      </c>
      <c r="N3596">
        <f>J3596*VLOOKUP(M3596,薪资单位!$A$1:$B$6,2,FALSE)</f>
        <v>8</v>
      </c>
      <c r="O3596">
        <f>L3596*VLOOKUP(M3596,薪资单位!$A$1:$B$6,2,FALSE)</f>
        <v>16</v>
      </c>
      <c r="P3596" t="s">
        <v>30</v>
      </c>
    </row>
    <row r="3597" spans="1:16" x14ac:dyDescent="0.2">
      <c r="A3597" t="s">
        <v>39</v>
      </c>
      <c r="B3597" t="str">
        <f>IFERROR(LOOKUP(1,0/SEARCH(Sheet2!$E$3:$E$18,A3597),Sheet2!$F$3:$F$18),"其他")</f>
        <v>Java工程师</v>
      </c>
      <c r="C3597" t="s">
        <v>89</v>
      </c>
      <c r="D3597" t="s">
        <v>35</v>
      </c>
      <c r="E3597" t="s">
        <v>16</v>
      </c>
      <c r="F3597" t="s">
        <v>369</v>
      </c>
      <c r="G3597" t="s">
        <v>370</v>
      </c>
      <c r="H3597" t="s">
        <v>11</v>
      </c>
      <c r="I3597" t="s">
        <v>12</v>
      </c>
      <c r="J3597">
        <v>0.8</v>
      </c>
      <c r="K3597" t="s">
        <v>11105</v>
      </c>
      <c r="L3597" t="str">
        <f>LEFT(K3597,LEN(K3597)-3)</f>
        <v>1.6</v>
      </c>
      <c r="M3597" t="str">
        <f>RIGHT(K3597,3)</f>
        <v>万/月</v>
      </c>
      <c r="N3597">
        <f>J3597*VLOOKUP(M3597,薪资单位!$A$1:$B$6,2,FALSE)</f>
        <v>8</v>
      </c>
      <c r="O3597">
        <f>L3597*VLOOKUP(M3597,薪资单位!$A$1:$B$6,2,FALSE)</f>
        <v>16</v>
      </c>
      <c r="P3597" t="s">
        <v>369</v>
      </c>
    </row>
    <row r="3598" spans="1:16" x14ac:dyDescent="0.2">
      <c r="A3598" t="s">
        <v>371</v>
      </c>
      <c r="B3598" t="str">
        <f>IFERROR(LOOKUP(1,0/SEARCH(Sheet2!$E$3:$E$18,A3598),Sheet2!$F$3:$F$18),"其他")</f>
        <v>Java工程师</v>
      </c>
      <c r="C3598" t="s">
        <v>89</v>
      </c>
      <c r="D3598" t="s">
        <v>65</v>
      </c>
      <c r="E3598" t="s">
        <v>16</v>
      </c>
      <c r="F3598" t="s">
        <v>24</v>
      </c>
      <c r="G3598" t="s">
        <v>372</v>
      </c>
      <c r="H3598" t="s">
        <v>93</v>
      </c>
      <c r="I3598" t="s">
        <v>12</v>
      </c>
      <c r="J3598">
        <v>0.8</v>
      </c>
      <c r="K3598" t="s">
        <v>11105</v>
      </c>
      <c r="L3598" t="str">
        <f>LEFT(K3598,LEN(K3598)-3)</f>
        <v>1.6</v>
      </c>
      <c r="M3598" t="str">
        <f>RIGHT(K3598,3)</f>
        <v>万/月</v>
      </c>
      <c r="N3598">
        <f>J3598*VLOOKUP(M3598,薪资单位!$A$1:$B$6,2,FALSE)</f>
        <v>8</v>
      </c>
      <c r="O3598">
        <f>L3598*VLOOKUP(M3598,薪资单位!$A$1:$B$6,2,FALSE)</f>
        <v>16</v>
      </c>
      <c r="P3598" t="s">
        <v>30</v>
      </c>
    </row>
    <row r="3599" spans="1:16" x14ac:dyDescent="0.2">
      <c r="A3599" t="s">
        <v>412</v>
      </c>
      <c r="B3599" t="str">
        <f>IFERROR(LOOKUP(1,0/SEARCH(Sheet2!$E$3:$E$18,A3599),Sheet2!$F$3:$F$18),"其他")</f>
        <v>Java工程师</v>
      </c>
      <c r="C3599" t="s">
        <v>89</v>
      </c>
      <c r="D3599" t="s">
        <v>7</v>
      </c>
      <c r="E3599" t="s">
        <v>29</v>
      </c>
      <c r="F3599" t="s">
        <v>24</v>
      </c>
      <c r="G3599" t="s">
        <v>413</v>
      </c>
      <c r="H3599" t="s">
        <v>38</v>
      </c>
      <c r="I3599" t="s">
        <v>149</v>
      </c>
      <c r="J3599">
        <v>0.8</v>
      </c>
      <c r="K3599" t="s">
        <v>11105</v>
      </c>
      <c r="L3599" t="str">
        <f>LEFT(K3599,LEN(K3599)-3)</f>
        <v>1.6</v>
      </c>
      <c r="M3599" t="str">
        <f>RIGHT(K3599,3)</f>
        <v>万/月</v>
      </c>
      <c r="N3599">
        <f>J3599*VLOOKUP(M3599,薪资单位!$A$1:$B$6,2,FALSE)</f>
        <v>8</v>
      </c>
      <c r="O3599">
        <f>L3599*VLOOKUP(M3599,薪资单位!$A$1:$B$6,2,FALSE)</f>
        <v>16</v>
      </c>
      <c r="P3599" t="s">
        <v>30</v>
      </c>
    </row>
    <row r="3600" spans="1:16" x14ac:dyDescent="0.2">
      <c r="A3600" t="s">
        <v>39</v>
      </c>
      <c r="B3600" t="str">
        <f>IFERROR(LOOKUP(1,0/SEARCH(Sheet2!$E$3:$E$18,A3600),Sheet2!$F$3:$F$18),"其他")</f>
        <v>Java工程师</v>
      </c>
      <c r="C3600" t="s">
        <v>89</v>
      </c>
      <c r="D3600" t="s">
        <v>15</v>
      </c>
      <c r="E3600" t="s">
        <v>16</v>
      </c>
      <c r="F3600" t="s">
        <v>888</v>
      </c>
      <c r="G3600" t="s">
        <v>2924</v>
      </c>
      <c r="H3600" t="s">
        <v>11</v>
      </c>
      <c r="I3600" t="s">
        <v>12</v>
      </c>
      <c r="J3600">
        <v>0.8</v>
      </c>
      <c r="K3600" t="s">
        <v>11105</v>
      </c>
      <c r="L3600" t="str">
        <f>LEFT(K3600,LEN(K3600)-3)</f>
        <v>1.6</v>
      </c>
      <c r="M3600" t="str">
        <f>RIGHT(K3600,3)</f>
        <v>万/月</v>
      </c>
      <c r="N3600">
        <f>J3600*VLOOKUP(M3600,薪资单位!$A$1:$B$6,2,FALSE)</f>
        <v>8</v>
      </c>
      <c r="O3600">
        <f>L3600*VLOOKUP(M3600,薪资单位!$A$1:$B$6,2,FALSE)</f>
        <v>16</v>
      </c>
      <c r="P3600" t="s">
        <v>839</v>
      </c>
    </row>
    <row r="3601" spans="1:16" x14ac:dyDescent="0.2">
      <c r="A3601" t="s">
        <v>39</v>
      </c>
      <c r="B3601" t="str">
        <f>IFERROR(LOOKUP(1,0/SEARCH(Sheet2!$E$3:$E$18,A3601),Sheet2!$F$3:$F$18),"其他")</f>
        <v>Java工程师</v>
      </c>
      <c r="C3601" t="s">
        <v>89</v>
      </c>
      <c r="D3601" t="s">
        <v>7</v>
      </c>
      <c r="E3601" t="s">
        <v>8</v>
      </c>
      <c r="F3601" t="s">
        <v>2595</v>
      </c>
      <c r="G3601" t="s">
        <v>5353</v>
      </c>
      <c r="H3601" t="s">
        <v>11</v>
      </c>
      <c r="I3601" t="s">
        <v>12</v>
      </c>
      <c r="J3601">
        <v>0.8</v>
      </c>
      <c r="K3601" t="s">
        <v>11105</v>
      </c>
      <c r="L3601" t="str">
        <f>LEFT(K3601,LEN(K3601)-3)</f>
        <v>1.6</v>
      </c>
      <c r="M3601" t="str">
        <f>RIGHT(K3601,3)</f>
        <v>万/月</v>
      </c>
      <c r="N3601">
        <f>J3601*VLOOKUP(M3601,薪资单位!$A$1:$B$6,2,FALSE)</f>
        <v>8</v>
      </c>
      <c r="O3601">
        <f>L3601*VLOOKUP(M3601,薪资单位!$A$1:$B$6,2,FALSE)</f>
        <v>16</v>
      </c>
      <c r="P3601" t="s">
        <v>2595</v>
      </c>
    </row>
    <row r="3602" spans="1:16" x14ac:dyDescent="0.2">
      <c r="A3602" t="s">
        <v>39</v>
      </c>
      <c r="B3602" t="str">
        <f>IFERROR(LOOKUP(1,0/SEARCH(Sheet2!$E$3:$E$18,A3602),Sheet2!$F$3:$F$18),"其他")</f>
        <v>Java工程师</v>
      </c>
      <c r="C3602" t="s">
        <v>89</v>
      </c>
      <c r="D3602" t="s">
        <v>65</v>
      </c>
      <c r="E3602" t="s">
        <v>16</v>
      </c>
      <c r="F3602" t="s">
        <v>5226</v>
      </c>
      <c r="G3602" t="s">
        <v>5393</v>
      </c>
      <c r="H3602" t="s">
        <v>11</v>
      </c>
      <c r="I3602" t="s">
        <v>12</v>
      </c>
      <c r="J3602">
        <v>0.8</v>
      </c>
      <c r="K3602" t="s">
        <v>11105</v>
      </c>
      <c r="L3602" t="str">
        <f>LEFT(K3602,LEN(K3602)-3)</f>
        <v>1.6</v>
      </c>
      <c r="M3602" t="str">
        <f>RIGHT(K3602,3)</f>
        <v>万/月</v>
      </c>
      <c r="N3602">
        <f>J3602*VLOOKUP(M3602,薪资单位!$A$1:$B$6,2,FALSE)</f>
        <v>8</v>
      </c>
      <c r="O3602">
        <f>L3602*VLOOKUP(M3602,薪资单位!$A$1:$B$6,2,FALSE)</f>
        <v>16</v>
      </c>
      <c r="P3602" t="s">
        <v>2595</v>
      </c>
    </row>
    <row r="3603" spans="1:16" x14ac:dyDescent="0.2">
      <c r="A3603" t="s">
        <v>8888</v>
      </c>
      <c r="B3603" t="str">
        <f>IFERROR(LOOKUP(1,0/SEARCH(Sheet2!$E$3:$E$18,A3603),Sheet2!$F$3:$F$18),"其他")</f>
        <v>Java工程师</v>
      </c>
      <c r="C3603" t="s">
        <v>89</v>
      </c>
      <c r="D3603" t="s">
        <v>23</v>
      </c>
      <c r="E3603" t="s">
        <v>16</v>
      </c>
      <c r="F3603" t="s">
        <v>1809</v>
      </c>
      <c r="G3603" t="s">
        <v>8233</v>
      </c>
      <c r="H3603" t="s">
        <v>38</v>
      </c>
      <c r="I3603" t="s">
        <v>12</v>
      </c>
      <c r="J3603">
        <v>0.8</v>
      </c>
      <c r="K3603" t="s">
        <v>11105</v>
      </c>
      <c r="L3603" t="str">
        <f>LEFT(K3603,LEN(K3603)-3)</f>
        <v>1.6</v>
      </c>
      <c r="M3603" t="str">
        <f>RIGHT(K3603,3)</f>
        <v>万/月</v>
      </c>
      <c r="N3603">
        <f>J3603*VLOOKUP(M3603,薪资单位!$A$1:$B$6,2,FALSE)</f>
        <v>8</v>
      </c>
      <c r="O3603">
        <f>L3603*VLOOKUP(M3603,薪资单位!$A$1:$B$6,2,FALSE)</f>
        <v>16</v>
      </c>
      <c r="P3603" t="s">
        <v>5989</v>
      </c>
    </row>
    <row r="3604" spans="1:16" x14ac:dyDescent="0.2">
      <c r="A3604" t="s">
        <v>247</v>
      </c>
      <c r="B3604" t="str">
        <f>IFERROR(LOOKUP(1,0/SEARCH(Sheet2!$E$3:$E$18,A3604),Sheet2!$F$3:$F$18),"其他")</f>
        <v>Java工程师</v>
      </c>
      <c r="C3604" t="s">
        <v>89</v>
      </c>
      <c r="D3604" t="s">
        <v>65</v>
      </c>
      <c r="E3604" t="s">
        <v>16</v>
      </c>
      <c r="F3604" t="s">
        <v>9659</v>
      </c>
      <c r="G3604" t="s">
        <v>9709</v>
      </c>
      <c r="H3604" t="s">
        <v>93</v>
      </c>
      <c r="I3604" t="s">
        <v>12</v>
      </c>
      <c r="J3604">
        <v>0.8</v>
      </c>
      <c r="K3604" t="s">
        <v>11105</v>
      </c>
      <c r="L3604" t="str">
        <f>LEFT(K3604,LEN(K3604)-3)</f>
        <v>1.6</v>
      </c>
      <c r="M3604" t="str">
        <f>RIGHT(K3604,3)</f>
        <v>万/月</v>
      </c>
      <c r="N3604">
        <f>J3604*VLOOKUP(M3604,薪资单位!$A$1:$B$6,2,FALSE)</f>
        <v>8</v>
      </c>
      <c r="O3604">
        <f>L3604*VLOOKUP(M3604,薪资单位!$A$1:$B$6,2,FALSE)</f>
        <v>16</v>
      </c>
      <c r="P3604" t="s">
        <v>1139</v>
      </c>
    </row>
    <row r="3605" spans="1:16" x14ac:dyDescent="0.2">
      <c r="A3605" t="s">
        <v>9732</v>
      </c>
      <c r="B3605" t="str">
        <f>IFERROR(LOOKUP(1,0/SEARCH(Sheet2!$E$3:$E$18,A3605),Sheet2!$F$3:$F$18),"其他")</f>
        <v>Java工程师</v>
      </c>
      <c r="C3605" t="s">
        <v>89</v>
      </c>
      <c r="D3605" t="s">
        <v>35</v>
      </c>
      <c r="E3605" t="s">
        <v>8</v>
      </c>
      <c r="F3605" t="s">
        <v>1139</v>
      </c>
      <c r="G3605" t="s">
        <v>9733</v>
      </c>
      <c r="H3605" t="s">
        <v>112</v>
      </c>
      <c r="I3605" t="s">
        <v>12</v>
      </c>
      <c r="J3605">
        <v>0.8</v>
      </c>
      <c r="K3605" t="s">
        <v>11105</v>
      </c>
      <c r="L3605" t="str">
        <f>LEFT(K3605,LEN(K3605)-3)</f>
        <v>1.6</v>
      </c>
      <c r="M3605" t="str">
        <f>RIGHT(K3605,3)</f>
        <v>万/月</v>
      </c>
      <c r="N3605">
        <f>J3605*VLOOKUP(M3605,薪资单位!$A$1:$B$6,2,FALSE)</f>
        <v>8</v>
      </c>
      <c r="O3605">
        <f>L3605*VLOOKUP(M3605,薪资单位!$A$1:$B$6,2,FALSE)</f>
        <v>16</v>
      </c>
      <c r="P3605" t="s">
        <v>1139</v>
      </c>
    </row>
    <row r="3606" spans="1:16" x14ac:dyDescent="0.2">
      <c r="A3606" t="s">
        <v>9760</v>
      </c>
      <c r="B3606" t="str">
        <f>IFERROR(LOOKUP(1,0/SEARCH(Sheet2!$E$3:$E$18,A3606),Sheet2!$F$3:$F$18),"其他")</f>
        <v>Java工程师</v>
      </c>
      <c r="C3606" t="s">
        <v>89</v>
      </c>
      <c r="D3606" t="s">
        <v>7</v>
      </c>
      <c r="E3606" t="s">
        <v>16</v>
      </c>
      <c r="F3606" t="s">
        <v>1139</v>
      </c>
      <c r="G3606" t="s">
        <v>9761</v>
      </c>
      <c r="H3606" t="s">
        <v>19</v>
      </c>
      <c r="I3606" t="s">
        <v>12</v>
      </c>
      <c r="J3606">
        <v>0.8</v>
      </c>
      <c r="K3606" t="s">
        <v>11105</v>
      </c>
      <c r="L3606" t="str">
        <f>LEFT(K3606,LEN(K3606)-3)</f>
        <v>1.6</v>
      </c>
      <c r="M3606" t="str">
        <f>RIGHT(K3606,3)</f>
        <v>万/月</v>
      </c>
      <c r="N3606">
        <f>J3606*VLOOKUP(M3606,薪资单位!$A$1:$B$6,2,FALSE)</f>
        <v>8</v>
      </c>
      <c r="O3606">
        <f>L3606*VLOOKUP(M3606,薪资单位!$A$1:$B$6,2,FALSE)</f>
        <v>16</v>
      </c>
      <c r="P3606" t="s">
        <v>1139</v>
      </c>
    </row>
    <row r="3607" spans="1:16" x14ac:dyDescent="0.2">
      <c r="A3607" t="s">
        <v>2031</v>
      </c>
      <c r="B3607" t="str">
        <f>IFERROR(LOOKUP(1,0/SEARCH(Sheet2!$E$3:$E$18,A3607),Sheet2!$F$3:$F$18),"其他")</f>
        <v>PHP工程师</v>
      </c>
      <c r="C3607" t="s">
        <v>89</v>
      </c>
      <c r="D3607" t="s">
        <v>65</v>
      </c>
      <c r="E3607" t="s">
        <v>16</v>
      </c>
      <c r="F3607" t="s">
        <v>36</v>
      </c>
      <c r="G3607" t="s">
        <v>705</v>
      </c>
      <c r="H3607" t="s">
        <v>26</v>
      </c>
      <c r="I3607" t="s">
        <v>50</v>
      </c>
      <c r="J3607">
        <v>0.8</v>
      </c>
      <c r="K3607" t="s">
        <v>11105</v>
      </c>
      <c r="L3607" t="str">
        <f>LEFT(K3607,LEN(K3607)-3)</f>
        <v>1.6</v>
      </c>
      <c r="M3607" t="str">
        <f>RIGHT(K3607,3)</f>
        <v>万/月</v>
      </c>
      <c r="N3607">
        <f>J3607*VLOOKUP(M3607,薪资单位!$A$1:$B$6,2,FALSE)</f>
        <v>8</v>
      </c>
      <c r="O3607">
        <f>L3607*VLOOKUP(M3607,薪资单位!$A$1:$B$6,2,FALSE)</f>
        <v>16</v>
      </c>
      <c r="P3607" t="s">
        <v>30</v>
      </c>
    </row>
    <row r="3608" spans="1:16" x14ac:dyDescent="0.2">
      <c r="A3608" t="s">
        <v>481</v>
      </c>
      <c r="B3608" t="str">
        <f>IFERROR(LOOKUP(1,0/SEARCH(Sheet2!$E$3:$E$18,A3608),Sheet2!$F$3:$F$18),"其他")</f>
        <v>PHP工程师</v>
      </c>
      <c r="C3608" t="s">
        <v>89</v>
      </c>
      <c r="D3608" t="s">
        <v>7</v>
      </c>
      <c r="E3608" t="s">
        <v>143</v>
      </c>
      <c r="F3608" t="s">
        <v>673</v>
      </c>
      <c r="G3608" t="s">
        <v>9978</v>
      </c>
      <c r="H3608" t="s">
        <v>38</v>
      </c>
      <c r="I3608" t="s">
        <v>12</v>
      </c>
      <c r="J3608">
        <v>0.8</v>
      </c>
      <c r="K3608" t="s">
        <v>11105</v>
      </c>
      <c r="L3608" t="str">
        <f>LEFT(K3608,LEN(K3608)-3)</f>
        <v>1.6</v>
      </c>
      <c r="M3608" t="str">
        <f>RIGHT(K3608,3)</f>
        <v>万/月</v>
      </c>
      <c r="N3608">
        <f>J3608*VLOOKUP(M3608,薪资单位!$A$1:$B$6,2,FALSE)</f>
        <v>8</v>
      </c>
      <c r="O3608">
        <f>L3608*VLOOKUP(M3608,薪资单位!$A$1:$B$6,2,FALSE)</f>
        <v>16</v>
      </c>
      <c r="P3608" t="s">
        <v>1139</v>
      </c>
    </row>
    <row r="3609" spans="1:16" x14ac:dyDescent="0.2">
      <c r="A3609" t="s">
        <v>481</v>
      </c>
      <c r="B3609" t="str">
        <f>IFERROR(LOOKUP(1,0/SEARCH(Sheet2!$E$3:$E$18,A3609),Sheet2!$F$3:$F$18),"其他")</f>
        <v>PHP工程师</v>
      </c>
      <c r="C3609" t="s">
        <v>89</v>
      </c>
      <c r="D3609" t="s">
        <v>23</v>
      </c>
      <c r="E3609" t="s">
        <v>16</v>
      </c>
      <c r="F3609" t="s">
        <v>9659</v>
      </c>
      <c r="G3609" t="s">
        <v>10051</v>
      </c>
      <c r="H3609" t="s">
        <v>26</v>
      </c>
      <c r="I3609" t="s">
        <v>50</v>
      </c>
      <c r="J3609">
        <v>0.8</v>
      </c>
      <c r="K3609" t="s">
        <v>11105</v>
      </c>
      <c r="L3609" t="str">
        <f>LEFT(K3609,LEN(K3609)-3)</f>
        <v>1.6</v>
      </c>
      <c r="M3609" t="str">
        <f>RIGHT(K3609,3)</f>
        <v>万/月</v>
      </c>
      <c r="N3609">
        <f>J3609*VLOOKUP(M3609,薪资单位!$A$1:$B$6,2,FALSE)</f>
        <v>8</v>
      </c>
      <c r="O3609">
        <f>L3609*VLOOKUP(M3609,薪资单位!$A$1:$B$6,2,FALSE)</f>
        <v>16</v>
      </c>
      <c r="P3609" t="s">
        <v>1139</v>
      </c>
    </row>
    <row r="3610" spans="1:16" x14ac:dyDescent="0.2">
      <c r="A3610" t="s">
        <v>1545</v>
      </c>
      <c r="B3610" t="str">
        <f>IFERROR(LOOKUP(1,0/SEARCH(Sheet2!$E$3:$E$18,A3610),Sheet2!$F$3:$F$18),"其他")</f>
        <v>Python工程师</v>
      </c>
      <c r="C3610" t="s">
        <v>89</v>
      </c>
      <c r="D3610" t="s">
        <v>35</v>
      </c>
      <c r="E3610" t="s">
        <v>16</v>
      </c>
      <c r="F3610" t="s">
        <v>1636</v>
      </c>
      <c r="G3610" t="s">
        <v>4446</v>
      </c>
      <c r="H3610" t="s">
        <v>11</v>
      </c>
      <c r="I3610" t="s">
        <v>12</v>
      </c>
      <c r="J3610">
        <v>0.8</v>
      </c>
      <c r="K3610" t="s">
        <v>11105</v>
      </c>
      <c r="L3610" t="str">
        <f>LEFT(K3610,LEN(K3610)-3)</f>
        <v>1.6</v>
      </c>
      <c r="M3610" t="str">
        <f>RIGHT(K3610,3)</f>
        <v>万/月</v>
      </c>
      <c r="N3610">
        <f>J3610*VLOOKUP(M3610,薪资单位!$A$1:$B$6,2,FALSE)</f>
        <v>8</v>
      </c>
      <c r="O3610">
        <f>L3610*VLOOKUP(M3610,薪资单位!$A$1:$B$6,2,FALSE)</f>
        <v>16</v>
      </c>
      <c r="P3610" t="s">
        <v>839</v>
      </c>
    </row>
    <row r="3611" spans="1:16" x14ac:dyDescent="0.2">
      <c r="A3611" t="s">
        <v>4476</v>
      </c>
      <c r="B3611" t="str">
        <f>IFERROR(LOOKUP(1,0/SEARCH(Sheet2!$E$3:$E$18,A3611),Sheet2!$F$3:$F$18),"其他")</f>
        <v>Python工程师</v>
      </c>
      <c r="C3611" t="s">
        <v>89</v>
      </c>
      <c r="D3611" t="s">
        <v>7</v>
      </c>
      <c r="E3611" t="s">
        <v>16</v>
      </c>
      <c r="F3611" t="s">
        <v>1636</v>
      </c>
      <c r="G3611" t="s">
        <v>4477</v>
      </c>
      <c r="H3611" t="s">
        <v>93</v>
      </c>
      <c r="I3611" t="s">
        <v>12</v>
      </c>
      <c r="J3611">
        <v>0.8</v>
      </c>
      <c r="K3611" t="s">
        <v>11105</v>
      </c>
      <c r="L3611" t="str">
        <f>LEFT(K3611,LEN(K3611)-3)</f>
        <v>1.6</v>
      </c>
      <c r="M3611" t="str">
        <f>RIGHT(K3611,3)</f>
        <v>万/月</v>
      </c>
      <c r="N3611">
        <f>J3611*VLOOKUP(M3611,薪资单位!$A$1:$B$6,2,FALSE)</f>
        <v>8</v>
      </c>
      <c r="O3611">
        <f>L3611*VLOOKUP(M3611,薪资单位!$A$1:$B$6,2,FALSE)</f>
        <v>16</v>
      </c>
      <c r="P3611" t="s">
        <v>839</v>
      </c>
    </row>
    <row r="3612" spans="1:16" x14ac:dyDescent="0.2">
      <c r="A3612" t="s">
        <v>560</v>
      </c>
      <c r="B3612" t="str">
        <f>IFERROR(LOOKUP(1,0/SEARCH(Sheet2!$E$3:$E$18,A3612),Sheet2!$F$3:$F$18),"其他")</f>
        <v>Web工程师</v>
      </c>
      <c r="C3612" t="s">
        <v>89</v>
      </c>
      <c r="D3612" t="s">
        <v>23</v>
      </c>
      <c r="E3612" t="s">
        <v>16</v>
      </c>
      <c r="F3612" t="s">
        <v>5989</v>
      </c>
      <c r="G3612" t="s">
        <v>7987</v>
      </c>
      <c r="H3612" t="s">
        <v>38</v>
      </c>
      <c r="I3612" t="s">
        <v>20</v>
      </c>
      <c r="J3612">
        <v>0.8</v>
      </c>
      <c r="K3612" t="s">
        <v>11105</v>
      </c>
      <c r="L3612" t="str">
        <f>LEFT(K3612,LEN(K3612)-3)</f>
        <v>1.6</v>
      </c>
      <c r="M3612" t="str">
        <f>RIGHT(K3612,3)</f>
        <v>万/月</v>
      </c>
      <c r="N3612">
        <f>J3612*VLOOKUP(M3612,薪资单位!$A$1:$B$6,2,FALSE)</f>
        <v>8</v>
      </c>
      <c r="O3612">
        <f>L3612*VLOOKUP(M3612,薪资单位!$A$1:$B$6,2,FALSE)</f>
        <v>16</v>
      </c>
      <c r="P3612" t="s">
        <v>5989</v>
      </c>
    </row>
    <row r="3613" spans="1:16" x14ac:dyDescent="0.2">
      <c r="A3613" t="s">
        <v>1898</v>
      </c>
      <c r="B3613" t="str">
        <f>IFERROR(LOOKUP(1,0/SEARCH(Sheet2!$E$3:$E$18,A3613),Sheet2!$F$3:$F$18),"其他")</f>
        <v>测试工程师</v>
      </c>
      <c r="C3613" t="s">
        <v>89</v>
      </c>
      <c r="D3613" t="s">
        <v>65</v>
      </c>
      <c r="E3613" t="s">
        <v>16</v>
      </c>
      <c r="F3613" t="s">
        <v>7447</v>
      </c>
      <c r="G3613" t="s">
        <v>8238</v>
      </c>
      <c r="H3613" t="s">
        <v>112</v>
      </c>
      <c r="I3613" t="s">
        <v>50</v>
      </c>
      <c r="J3613">
        <v>0.8</v>
      </c>
      <c r="K3613" t="s">
        <v>11105</v>
      </c>
      <c r="L3613" t="str">
        <f>LEFT(K3613,LEN(K3613)-3)</f>
        <v>1.6</v>
      </c>
      <c r="M3613" t="str">
        <f>RIGHT(K3613,3)</f>
        <v>万/月</v>
      </c>
      <c r="N3613">
        <f>J3613*VLOOKUP(M3613,薪资单位!$A$1:$B$6,2,FALSE)</f>
        <v>8</v>
      </c>
      <c r="O3613">
        <f>L3613*VLOOKUP(M3613,薪资单位!$A$1:$B$6,2,FALSE)</f>
        <v>16</v>
      </c>
      <c r="P3613" t="s">
        <v>5989</v>
      </c>
    </row>
    <row r="3614" spans="1:16" x14ac:dyDescent="0.2">
      <c r="A3614" t="s">
        <v>10077</v>
      </c>
      <c r="B3614" t="str">
        <f>IFERROR(LOOKUP(1,0/SEARCH(Sheet2!$E$3:$E$18,A3614),Sheet2!$F$3:$F$18),"其他")</f>
        <v>测试工程师</v>
      </c>
      <c r="C3614" t="s">
        <v>89</v>
      </c>
      <c r="D3614" t="s">
        <v>65</v>
      </c>
      <c r="E3614" t="s">
        <v>8</v>
      </c>
      <c r="F3614" t="s">
        <v>673</v>
      </c>
      <c r="G3614" t="s">
        <v>10078</v>
      </c>
      <c r="H3614" t="s">
        <v>93</v>
      </c>
      <c r="I3614" t="s">
        <v>12</v>
      </c>
      <c r="J3614">
        <v>0.8</v>
      </c>
      <c r="K3614" t="s">
        <v>11105</v>
      </c>
      <c r="L3614" t="str">
        <f>LEFT(K3614,LEN(K3614)-3)</f>
        <v>1.6</v>
      </c>
      <c r="M3614" t="str">
        <f>RIGHT(K3614,3)</f>
        <v>万/月</v>
      </c>
      <c r="N3614">
        <f>J3614*VLOOKUP(M3614,薪资单位!$A$1:$B$6,2,FALSE)</f>
        <v>8</v>
      </c>
      <c r="O3614">
        <f>L3614*VLOOKUP(M3614,薪资单位!$A$1:$B$6,2,FALSE)</f>
        <v>16</v>
      </c>
      <c r="P3614" t="s">
        <v>1139</v>
      </c>
    </row>
    <row r="3615" spans="1:16" x14ac:dyDescent="0.2">
      <c r="A3615" t="s">
        <v>1603</v>
      </c>
      <c r="B3615" t="str">
        <f>IFERROR(LOOKUP(1,0/SEARCH(Sheet2!$E$3:$E$18,A3615),Sheet2!$F$3:$F$18),"其他")</f>
        <v>大数据工程师</v>
      </c>
      <c r="C3615" t="s">
        <v>89</v>
      </c>
      <c r="D3615" t="s">
        <v>35</v>
      </c>
      <c r="E3615" t="s">
        <v>16</v>
      </c>
      <c r="F3615" t="s">
        <v>30</v>
      </c>
      <c r="G3615" t="s">
        <v>852</v>
      </c>
      <c r="H3615" t="s">
        <v>26</v>
      </c>
      <c r="I3615" t="s">
        <v>50</v>
      </c>
      <c r="J3615">
        <v>0.8</v>
      </c>
      <c r="K3615" t="s">
        <v>11105</v>
      </c>
      <c r="L3615" t="str">
        <f>LEFT(K3615,LEN(K3615)-3)</f>
        <v>1.6</v>
      </c>
      <c r="M3615" t="str">
        <f>RIGHT(K3615,3)</f>
        <v>万/月</v>
      </c>
      <c r="N3615">
        <f>J3615*VLOOKUP(M3615,薪资单位!$A$1:$B$6,2,FALSE)</f>
        <v>8</v>
      </c>
      <c r="O3615">
        <f>L3615*VLOOKUP(M3615,薪资单位!$A$1:$B$6,2,FALSE)</f>
        <v>16</v>
      </c>
      <c r="P3615" t="s">
        <v>30</v>
      </c>
    </row>
    <row r="3616" spans="1:16" x14ac:dyDescent="0.2">
      <c r="A3616" t="s">
        <v>1523</v>
      </c>
      <c r="B3616" t="str">
        <f>IFERROR(LOOKUP(1,0/SEARCH(Sheet2!$E$3:$E$18,A3616),Sheet2!$F$3:$F$18),"其他")</f>
        <v>数据分析工程师</v>
      </c>
      <c r="C3616" t="s">
        <v>89</v>
      </c>
      <c r="D3616" t="s">
        <v>65</v>
      </c>
      <c r="E3616" t="s">
        <v>16</v>
      </c>
      <c r="F3616" t="s">
        <v>30</v>
      </c>
      <c r="G3616" t="s">
        <v>1354</v>
      </c>
      <c r="H3616" t="s">
        <v>38</v>
      </c>
      <c r="I3616" t="s">
        <v>12</v>
      </c>
      <c r="J3616">
        <v>0.8</v>
      </c>
      <c r="K3616" t="s">
        <v>11105</v>
      </c>
      <c r="L3616" t="str">
        <f>LEFT(K3616,LEN(K3616)-3)</f>
        <v>1.6</v>
      </c>
      <c r="M3616" t="str">
        <f>RIGHT(K3616,3)</f>
        <v>万/月</v>
      </c>
      <c r="N3616">
        <f>J3616*VLOOKUP(M3616,薪资单位!$A$1:$B$6,2,FALSE)</f>
        <v>8</v>
      </c>
      <c r="O3616">
        <f>L3616*VLOOKUP(M3616,薪资单位!$A$1:$B$6,2,FALSE)</f>
        <v>16</v>
      </c>
      <c r="P3616" t="s">
        <v>30</v>
      </c>
    </row>
    <row r="3617" spans="1:16" x14ac:dyDescent="0.2">
      <c r="A3617" t="s">
        <v>3980</v>
      </c>
      <c r="B3617" t="str">
        <f>IFERROR(LOOKUP(1,0/SEARCH(Sheet2!$E$3:$E$18,A3617),Sheet2!$F$3:$F$18),"其他")</f>
        <v>其他</v>
      </c>
      <c r="C3617" t="s">
        <v>89</v>
      </c>
      <c r="D3617" t="s">
        <v>7</v>
      </c>
      <c r="E3617" t="s">
        <v>793</v>
      </c>
      <c r="F3617" t="s">
        <v>2770</v>
      </c>
      <c r="G3617" t="s">
        <v>3981</v>
      </c>
      <c r="H3617" t="s">
        <v>93</v>
      </c>
      <c r="I3617" t="s">
        <v>12</v>
      </c>
      <c r="J3617">
        <v>0.8</v>
      </c>
      <c r="K3617" t="s">
        <v>11105</v>
      </c>
      <c r="L3617" t="str">
        <f>LEFT(K3617,LEN(K3617)-3)</f>
        <v>1.6</v>
      </c>
      <c r="M3617" t="str">
        <f>RIGHT(K3617,3)</f>
        <v>万/月</v>
      </c>
      <c r="N3617">
        <f>J3617*VLOOKUP(M3617,薪资单位!$A$1:$B$6,2,FALSE)</f>
        <v>8</v>
      </c>
      <c r="O3617">
        <f>L3617*VLOOKUP(M3617,薪资单位!$A$1:$B$6,2,FALSE)</f>
        <v>16</v>
      </c>
      <c r="P3617" t="s">
        <v>839</v>
      </c>
    </row>
    <row r="3618" spans="1:16" x14ac:dyDescent="0.2">
      <c r="A3618" t="s">
        <v>3815</v>
      </c>
      <c r="B3618" t="str">
        <f>IFERROR(LOOKUP(1,0/SEARCH(Sheet2!$E$3:$E$18,A3618),Sheet2!$F$3:$F$18),"其他")</f>
        <v>人工智能工程师</v>
      </c>
      <c r="C3618" t="s">
        <v>89</v>
      </c>
      <c r="D3618" t="s">
        <v>7</v>
      </c>
      <c r="E3618" t="s">
        <v>16</v>
      </c>
      <c r="F3618" t="s">
        <v>1722</v>
      </c>
      <c r="G3618" t="s">
        <v>6669</v>
      </c>
      <c r="H3618" t="s">
        <v>11</v>
      </c>
      <c r="I3618" t="s">
        <v>12</v>
      </c>
      <c r="J3618">
        <v>0.8</v>
      </c>
      <c r="K3618" t="s">
        <v>11105</v>
      </c>
      <c r="L3618" t="str">
        <f>LEFT(K3618,LEN(K3618)-3)</f>
        <v>1.6</v>
      </c>
      <c r="M3618" t="str">
        <f>RIGHT(K3618,3)</f>
        <v>万/月</v>
      </c>
      <c r="N3618">
        <f>J3618*VLOOKUP(M3618,薪资单位!$A$1:$B$6,2,FALSE)</f>
        <v>8</v>
      </c>
      <c r="O3618">
        <f>L3618*VLOOKUP(M3618,薪资单位!$A$1:$B$6,2,FALSE)</f>
        <v>16</v>
      </c>
      <c r="P3618" t="s">
        <v>2595</v>
      </c>
    </row>
    <row r="3619" spans="1:16" x14ac:dyDescent="0.2">
      <c r="A3619" t="s">
        <v>8816</v>
      </c>
      <c r="B3619" t="str">
        <f>IFERROR(LOOKUP(1,0/SEARCH(Sheet2!$E$3:$E$18,A3619),Sheet2!$F$3:$F$18),"其他")</f>
        <v>人工智能工程师</v>
      </c>
      <c r="C3619" t="s">
        <v>89</v>
      </c>
      <c r="D3619" t="s">
        <v>23</v>
      </c>
      <c r="E3619" t="s">
        <v>16</v>
      </c>
      <c r="F3619" t="s">
        <v>1809</v>
      </c>
      <c r="G3619" t="s">
        <v>8817</v>
      </c>
      <c r="H3619" t="s">
        <v>42</v>
      </c>
      <c r="I3619" t="s">
        <v>12</v>
      </c>
      <c r="J3619">
        <v>0.8</v>
      </c>
      <c r="K3619" t="s">
        <v>11105</v>
      </c>
      <c r="L3619" t="str">
        <f>LEFT(K3619,LEN(K3619)-3)</f>
        <v>1.6</v>
      </c>
      <c r="M3619" t="str">
        <f>RIGHT(K3619,3)</f>
        <v>万/月</v>
      </c>
      <c r="N3619">
        <f>J3619*VLOOKUP(M3619,薪资单位!$A$1:$B$6,2,FALSE)</f>
        <v>8</v>
      </c>
      <c r="O3619">
        <f>L3619*VLOOKUP(M3619,薪资单位!$A$1:$B$6,2,FALSE)</f>
        <v>16</v>
      </c>
      <c r="P3619" t="s">
        <v>5989</v>
      </c>
    </row>
    <row r="3620" spans="1:16" x14ac:dyDescent="0.2">
      <c r="A3620" t="s">
        <v>1929</v>
      </c>
      <c r="B3620" t="str">
        <f>IFERROR(LOOKUP(1,0/SEARCH(Sheet2!$E$3:$E$18,A3620),Sheet2!$F$3:$F$18),"其他")</f>
        <v>运维工程师</v>
      </c>
      <c r="C3620" t="s">
        <v>89</v>
      </c>
      <c r="D3620" t="s">
        <v>15</v>
      </c>
      <c r="E3620" t="s">
        <v>16</v>
      </c>
      <c r="F3620" t="s">
        <v>30</v>
      </c>
      <c r="G3620" t="s">
        <v>31</v>
      </c>
      <c r="H3620" t="s">
        <v>19</v>
      </c>
      <c r="I3620" t="s">
        <v>50</v>
      </c>
      <c r="J3620">
        <v>0.8</v>
      </c>
      <c r="K3620" t="s">
        <v>11105</v>
      </c>
      <c r="L3620" t="str">
        <f>LEFT(K3620,LEN(K3620)-3)</f>
        <v>1.6</v>
      </c>
      <c r="M3620" t="str">
        <f>RIGHT(K3620,3)</f>
        <v>万/月</v>
      </c>
      <c r="N3620">
        <f>J3620*VLOOKUP(M3620,薪资单位!$A$1:$B$6,2,FALSE)</f>
        <v>8</v>
      </c>
      <c r="O3620">
        <f>L3620*VLOOKUP(M3620,薪资单位!$A$1:$B$6,2,FALSE)</f>
        <v>16</v>
      </c>
      <c r="P3620" t="s">
        <v>30</v>
      </c>
    </row>
    <row r="3621" spans="1:16" x14ac:dyDescent="0.2">
      <c r="A3621" t="s">
        <v>5775</v>
      </c>
      <c r="B3621" t="str">
        <f>IFERROR(LOOKUP(1,0/SEARCH(Sheet2!$E$3:$E$18,A3621),Sheet2!$F$3:$F$18),"其他")</f>
        <v>运维工程师</v>
      </c>
      <c r="C3621" t="s">
        <v>89</v>
      </c>
      <c r="D3621" t="s">
        <v>23</v>
      </c>
      <c r="E3621" t="s">
        <v>8</v>
      </c>
      <c r="F3621" t="s">
        <v>743</v>
      </c>
      <c r="G3621" t="s">
        <v>6941</v>
      </c>
      <c r="H3621" t="s">
        <v>93</v>
      </c>
      <c r="I3621" t="s">
        <v>12</v>
      </c>
      <c r="J3621">
        <v>0.8</v>
      </c>
      <c r="K3621" t="s">
        <v>11105</v>
      </c>
      <c r="L3621" t="str">
        <f>LEFT(K3621,LEN(K3621)-3)</f>
        <v>1.6</v>
      </c>
      <c r="M3621" t="str">
        <f>RIGHT(K3621,3)</f>
        <v>万/月</v>
      </c>
      <c r="N3621">
        <f>J3621*VLOOKUP(M3621,薪资单位!$A$1:$B$6,2,FALSE)</f>
        <v>8</v>
      </c>
      <c r="O3621">
        <f>L3621*VLOOKUP(M3621,薪资单位!$A$1:$B$6,2,FALSE)</f>
        <v>16</v>
      </c>
      <c r="P3621" t="s">
        <v>2595</v>
      </c>
    </row>
    <row r="3622" spans="1:16" x14ac:dyDescent="0.2">
      <c r="A3622" t="s">
        <v>9189</v>
      </c>
      <c r="B3622" t="str">
        <f>IFERROR(LOOKUP(1,0/SEARCH(Sheet2!$E$3:$E$18,A3622),Sheet2!$F$3:$F$18),"其他")</f>
        <v>运维工程师</v>
      </c>
      <c r="C3622" t="s">
        <v>89</v>
      </c>
      <c r="D3622" t="s">
        <v>65</v>
      </c>
      <c r="E3622" t="s">
        <v>143</v>
      </c>
      <c r="F3622" t="s">
        <v>7447</v>
      </c>
      <c r="G3622" t="s">
        <v>9190</v>
      </c>
      <c r="H3622" t="s">
        <v>11</v>
      </c>
      <c r="I3622" t="s">
        <v>12</v>
      </c>
      <c r="J3622">
        <v>0.8</v>
      </c>
      <c r="K3622" t="s">
        <v>11105</v>
      </c>
      <c r="L3622" t="str">
        <f>LEFT(K3622,LEN(K3622)-3)</f>
        <v>1.6</v>
      </c>
      <c r="M3622" t="str">
        <f>RIGHT(K3622,3)</f>
        <v>万/月</v>
      </c>
      <c r="N3622">
        <f>J3622*VLOOKUP(M3622,薪资单位!$A$1:$B$6,2,FALSE)</f>
        <v>8</v>
      </c>
      <c r="O3622">
        <f>L3622*VLOOKUP(M3622,薪资单位!$A$1:$B$6,2,FALSE)</f>
        <v>16</v>
      </c>
      <c r="P3622" t="s">
        <v>5989</v>
      </c>
    </row>
    <row r="3623" spans="1:16" x14ac:dyDescent="0.2">
      <c r="A3623" t="s">
        <v>1499</v>
      </c>
      <c r="B3623" t="str">
        <f>IFERROR(LOOKUP(1,0/SEARCH(Sheet2!$E$3:$E$18,A3623),Sheet2!$F$3:$F$18),"其他")</f>
        <v>数据分析工程师</v>
      </c>
      <c r="C3623" t="s">
        <v>89</v>
      </c>
      <c r="D3623" t="s">
        <v>35</v>
      </c>
      <c r="E3623" t="s">
        <v>16</v>
      </c>
      <c r="F3623" t="s">
        <v>30</v>
      </c>
      <c r="G3623" t="s">
        <v>722</v>
      </c>
      <c r="H3623" t="s">
        <v>112</v>
      </c>
      <c r="I3623" t="s">
        <v>12</v>
      </c>
      <c r="J3623">
        <v>0.8</v>
      </c>
      <c r="K3623" t="s">
        <v>11105</v>
      </c>
      <c r="L3623" t="str">
        <f>LEFT(K3623,LEN(K3623)-3)</f>
        <v>1.6</v>
      </c>
      <c r="M3623" t="str">
        <f>RIGHT(K3623,3)</f>
        <v>万/月</v>
      </c>
      <c r="N3623">
        <f>J3623*VLOOKUP(M3623,薪资单位!$A$1:$B$6,2,FALSE)</f>
        <v>8</v>
      </c>
      <c r="O3623">
        <f>L3623*VLOOKUP(M3623,薪资单位!$A$1:$B$6,2,FALSE)</f>
        <v>16</v>
      </c>
      <c r="P3623" t="s">
        <v>30</v>
      </c>
    </row>
    <row r="3624" spans="1:16" x14ac:dyDescent="0.2">
      <c r="A3624" t="s">
        <v>3271</v>
      </c>
      <c r="B3624" t="str">
        <f>IFERROR(LOOKUP(1,0/SEARCH(Sheet2!$E$3:$E$18,A3624),Sheet2!$F$3:$F$18),"其他")</f>
        <v>其他</v>
      </c>
      <c r="C3624" t="s">
        <v>89</v>
      </c>
      <c r="D3624" t="s">
        <v>7</v>
      </c>
      <c r="E3624" t="s">
        <v>16</v>
      </c>
      <c r="F3624" t="s">
        <v>839</v>
      </c>
      <c r="G3624" t="s">
        <v>3272</v>
      </c>
      <c r="H3624" t="s">
        <v>38</v>
      </c>
      <c r="I3624" t="s">
        <v>81</v>
      </c>
      <c r="J3624">
        <v>0.8</v>
      </c>
      <c r="K3624" t="s">
        <v>11105</v>
      </c>
      <c r="L3624" t="str">
        <f>LEFT(K3624,LEN(K3624)-3)</f>
        <v>1.6</v>
      </c>
      <c r="M3624" t="str">
        <f>RIGHT(K3624,3)</f>
        <v>万/月</v>
      </c>
      <c r="N3624">
        <f>J3624*VLOOKUP(M3624,薪资单位!$A$1:$B$6,2,FALSE)</f>
        <v>8</v>
      </c>
      <c r="O3624">
        <f>L3624*VLOOKUP(M3624,薪资单位!$A$1:$B$6,2,FALSE)</f>
        <v>16</v>
      </c>
      <c r="P3624" t="s">
        <v>839</v>
      </c>
    </row>
    <row r="3625" spans="1:16" x14ac:dyDescent="0.2">
      <c r="A3625" t="s">
        <v>479</v>
      </c>
      <c r="B3625" t="str">
        <f>IFERROR(LOOKUP(1,0/SEARCH(Sheet2!$E$3:$E$18,A3625),Sheet2!$F$3:$F$18),"其他")</f>
        <v>其他</v>
      </c>
      <c r="C3625" t="s">
        <v>89</v>
      </c>
      <c r="D3625" t="s">
        <v>35</v>
      </c>
      <c r="E3625" t="s">
        <v>16</v>
      </c>
      <c r="F3625" t="s">
        <v>24</v>
      </c>
      <c r="G3625" t="s">
        <v>2108</v>
      </c>
      <c r="H3625" t="s">
        <v>93</v>
      </c>
      <c r="I3625" t="s">
        <v>12</v>
      </c>
      <c r="J3625">
        <v>0.8</v>
      </c>
      <c r="K3625" t="s">
        <v>11105</v>
      </c>
      <c r="L3625" t="str">
        <f>LEFT(K3625,LEN(K3625)-3)</f>
        <v>1.6</v>
      </c>
      <c r="M3625" t="str">
        <f>RIGHT(K3625,3)</f>
        <v>万/月</v>
      </c>
      <c r="N3625">
        <f>J3625*VLOOKUP(M3625,薪资单位!$A$1:$B$6,2,FALSE)</f>
        <v>8</v>
      </c>
      <c r="O3625">
        <f>L3625*VLOOKUP(M3625,薪资单位!$A$1:$B$6,2,FALSE)</f>
        <v>16</v>
      </c>
      <c r="P3625" t="s">
        <v>30</v>
      </c>
    </row>
    <row r="3626" spans="1:16" x14ac:dyDescent="0.2">
      <c r="A3626" t="s">
        <v>1209</v>
      </c>
      <c r="B3626" t="str">
        <f>IFERROR(LOOKUP(1,0/SEARCH(Sheet2!$E$3:$E$18,A3626),Sheet2!$F$3:$F$18),"其他")</f>
        <v>其他</v>
      </c>
      <c r="C3626" t="s">
        <v>89</v>
      </c>
      <c r="D3626" t="s">
        <v>7</v>
      </c>
      <c r="E3626" t="s">
        <v>29</v>
      </c>
      <c r="F3626" t="s">
        <v>9</v>
      </c>
      <c r="G3626" t="s">
        <v>1210</v>
      </c>
      <c r="H3626" t="s">
        <v>38</v>
      </c>
      <c r="I3626" t="s">
        <v>12</v>
      </c>
      <c r="J3626">
        <v>0.8</v>
      </c>
      <c r="K3626" t="s">
        <v>11105</v>
      </c>
      <c r="L3626" t="str">
        <f>LEFT(K3626,LEN(K3626)-3)</f>
        <v>1.6</v>
      </c>
      <c r="M3626" t="str">
        <f>RIGHT(K3626,3)</f>
        <v>万/月</v>
      </c>
      <c r="N3626">
        <f>J3626*VLOOKUP(M3626,薪资单位!$A$1:$B$6,2,FALSE)</f>
        <v>8</v>
      </c>
      <c r="O3626">
        <f>L3626*VLOOKUP(M3626,薪资单位!$A$1:$B$6,2,FALSE)</f>
        <v>16</v>
      </c>
      <c r="P3626" t="s">
        <v>30</v>
      </c>
    </row>
    <row r="3627" spans="1:16" x14ac:dyDescent="0.2">
      <c r="A3627" t="s">
        <v>1317</v>
      </c>
      <c r="B3627" t="str">
        <f>IFERROR(LOOKUP(1,0/SEARCH(Sheet2!$E$3:$E$18,A3627),Sheet2!$F$3:$F$18),"其他")</f>
        <v>其他</v>
      </c>
      <c r="C3627" t="s">
        <v>89</v>
      </c>
      <c r="D3627" t="s">
        <v>15</v>
      </c>
      <c r="E3627" t="s">
        <v>29</v>
      </c>
      <c r="F3627" t="s">
        <v>30</v>
      </c>
      <c r="G3627" t="s">
        <v>1318</v>
      </c>
      <c r="H3627" t="s">
        <v>19</v>
      </c>
      <c r="I3627" t="s">
        <v>32</v>
      </c>
      <c r="J3627">
        <v>0.8</v>
      </c>
      <c r="K3627" t="s">
        <v>11105</v>
      </c>
      <c r="L3627" t="str">
        <f>LEFT(K3627,LEN(K3627)-3)</f>
        <v>1.6</v>
      </c>
      <c r="M3627" t="str">
        <f>RIGHT(K3627,3)</f>
        <v>万/月</v>
      </c>
      <c r="N3627">
        <f>J3627*VLOOKUP(M3627,薪资单位!$A$1:$B$6,2,FALSE)</f>
        <v>8</v>
      </c>
      <c r="O3627">
        <f>L3627*VLOOKUP(M3627,薪资单位!$A$1:$B$6,2,FALSE)</f>
        <v>16</v>
      </c>
      <c r="P3627" t="s">
        <v>30</v>
      </c>
    </row>
    <row r="3628" spans="1:16" x14ac:dyDescent="0.2">
      <c r="A3628" t="s">
        <v>1353</v>
      </c>
      <c r="B3628" t="str">
        <f>IFERROR(LOOKUP(1,0/SEARCH(Sheet2!$E$3:$E$18,A3628),Sheet2!$F$3:$F$18),"其他")</f>
        <v>其他</v>
      </c>
      <c r="C3628" t="s">
        <v>89</v>
      </c>
      <c r="D3628" t="s">
        <v>35</v>
      </c>
      <c r="E3628" t="s">
        <v>241</v>
      </c>
      <c r="F3628" t="s">
        <v>30</v>
      </c>
      <c r="G3628" t="s">
        <v>1354</v>
      </c>
      <c r="H3628" t="s">
        <v>38</v>
      </c>
      <c r="I3628" t="s">
        <v>12</v>
      </c>
      <c r="J3628">
        <v>0.8</v>
      </c>
      <c r="K3628" t="s">
        <v>11105</v>
      </c>
      <c r="L3628" t="str">
        <f>LEFT(K3628,LEN(K3628)-3)</f>
        <v>1.6</v>
      </c>
      <c r="M3628" t="str">
        <f>RIGHT(K3628,3)</f>
        <v>万/月</v>
      </c>
      <c r="N3628">
        <f>J3628*VLOOKUP(M3628,薪资单位!$A$1:$B$6,2,FALSE)</f>
        <v>8</v>
      </c>
      <c r="O3628">
        <f>L3628*VLOOKUP(M3628,薪资单位!$A$1:$B$6,2,FALSE)</f>
        <v>16</v>
      </c>
      <c r="P3628" t="s">
        <v>30</v>
      </c>
    </row>
    <row r="3629" spans="1:16" x14ac:dyDescent="0.2">
      <c r="A3629" t="s">
        <v>1446</v>
      </c>
      <c r="B3629" t="str">
        <f>IFERROR(LOOKUP(1,0/SEARCH(Sheet2!$E$3:$E$18,A3629),Sheet2!$F$3:$F$18),"其他")</f>
        <v>其他</v>
      </c>
      <c r="C3629" t="s">
        <v>89</v>
      </c>
      <c r="D3629" t="s">
        <v>65</v>
      </c>
      <c r="E3629" t="s">
        <v>16</v>
      </c>
      <c r="F3629" t="s">
        <v>24</v>
      </c>
      <c r="G3629" t="s">
        <v>1447</v>
      </c>
      <c r="H3629" t="s">
        <v>93</v>
      </c>
      <c r="I3629" t="s">
        <v>12</v>
      </c>
      <c r="J3629">
        <v>0.8</v>
      </c>
      <c r="K3629" t="s">
        <v>11105</v>
      </c>
      <c r="L3629" t="str">
        <f>LEFT(K3629,LEN(K3629)-3)</f>
        <v>1.6</v>
      </c>
      <c r="M3629" t="str">
        <f>RIGHT(K3629,3)</f>
        <v>万/月</v>
      </c>
      <c r="N3629">
        <f>J3629*VLOOKUP(M3629,薪资单位!$A$1:$B$6,2,FALSE)</f>
        <v>8</v>
      </c>
      <c r="O3629">
        <f>L3629*VLOOKUP(M3629,薪资单位!$A$1:$B$6,2,FALSE)</f>
        <v>16</v>
      </c>
      <c r="P3629" t="s">
        <v>30</v>
      </c>
    </row>
    <row r="3630" spans="1:16" x14ac:dyDescent="0.2">
      <c r="A3630" t="s">
        <v>1321</v>
      </c>
      <c r="B3630" t="str">
        <f>IFERROR(LOOKUP(1,0/SEARCH(Sheet2!$E$3:$E$18,A3630),Sheet2!$F$3:$F$18),"其他")</f>
        <v>数据分析工程师</v>
      </c>
      <c r="C3630" t="s">
        <v>89</v>
      </c>
      <c r="D3630" t="s">
        <v>7</v>
      </c>
      <c r="E3630" t="s">
        <v>29</v>
      </c>
      <c r="F3630" t="s">
        <v>30</v>
      </c>
      <c r="G3630" t="s">
        <v>203</v>
      </c>
      <c r="H3630" t="s">
        <v>26</v>
      </c>
      <c r="I3630" t="s">
        <v>50</v>
      </c>
      <c r="J3630">
        <v>0.8</v>
      </c>
      <c r="K3630" t="s">
        <v>11105</v>
      </c>
      <c r="L3630" t="str">
        <f>LEFT(K3630,LEN(K3630)-3)</f>
        <v>1.6</v>
      </c>
      <c r="M3630" t="str">
        <f>RIGHT(K3630,3)</f>
        <v>万/月</v>
      </c>
      <c r="N3630">
        <f>J3630*VLOOKUP(M3630,薪资单位!$A$1:$B$6,2,FALSE)</f>
        <v>8</v>
      </c>
      <c r="O3630">
        <f>L3630*VLOOKUP(M3630,薪资单位!$A$1:$B$6,2,FALSE)</f>
        <v>16</v>
      </c>
      <c r="P3630" t="s">
        <v>30</v>
      </c>
    </row>
    <row r="3631" spans="1:16" x14ac:dyDescent="0.2">
      <c r="A3631" t="s">
        <v>2631</v>
      </c>
      <c r="B3631" t="str">
        <f>IFERROR(LOOKUP(1,0/SEARCH(Sheet2!$E$3:$E$18,A3631),Sheet2!$F$3:$F$18),"其他")</f>
        <v>其他</v>
      </c>
      <c r="C3631" t="s">
        <v>89</v>
      </c>
      <c r="D3631" t="s">
        <v>65</v>
      </c>
      <c r="E3631" t="s">
        <v>16</v>
      </c>
      <c r="F3631" t="s">
        <v>36</v>
      </c>
      <c r="G3631" t="s">
        <v>2632</v>
      </c>
      <c r="H3631" t="s">
        <v>38</v>
      </c>
      <c r="I3631" t="s">
        <v>129</v>
      </c>
      <c r="J3631">
        <v>0.8</v>
      </c>
      <c r="K3631" t="s">
        <v>11105</v>
      </c>
      <c r="L3631" t="str">
        <f>LEFT(K3631,LEN(K3631)-3)</f>
        <v>1.6</v>
      </c>
      <c r="M3631" t="str">
        <f>RIGHT(K3631,3)</f>
        <v>万/月</v>
      </c>
      <c r="N3631">
        <f>J3631*VLOOKUP(M3631,薪资单位!$A$1:$B$6,2,FALSE)</f>
        <v>8</v>
      </c>
      <c r="O3631">
        <f>L3631*VLOOKUP(M3631,薪资单位!$A$1:$B$6,2,FALSE)</f>
        <v>16</v>
      </c>
      <c r="P3631" t="s">
        <v>30</v>
      </c>
    </row>
    <row r="3632" spans="1:16" x14ac:dyDescent="0.2">
      <c r="A3632" t="s">
        <v>3534</v>
      </c>
      <c r="B3632" t="str">
        <f>IFERROR(LOOKUP(1,0/SEARCH(Sheet2!$E$3:$E$18,A3632),Sheet2!$F$3:$F$18),"其他")</f>
        <v>其他</v>
      </c>
      <c r="C3632" t="s">
        <v>89</v>
      </c>
      <c r="D3632" t="s">
        <v>7</v>
      </c>
      <c r="E3632" t="s">
        <v>742</v>
      </c>
      <c r="F3632" t="s">
        <v>2213</v>
      </c>
      <c r="G3632" t="s">
        <v>3535</v>
      </c>
      <c r="H3632" t="s">
        <v>112</v>
      </c>
      <c r="I3632" t="s">
        <v>12</v>
      </c>
      <c r="J3632">
        <v>0.8</v>
      </c>
      <c r="K3632" t="s">
        <v>11105</v>
      </c>
      <c r="L3632" t="str">
        <f>LEFT(K3632,LEN(K3632)-3)</f>
        <v>1.6</v>
      </c>
      <c r="M3632" t="str">
        <f>RIGHT(K3632,3)</f>
        <v>万/月</v>
      </c>
      <c r="N3632">
        <f>J3632*VLOOKUP(M3632,薪资单位!$A$1:$B$6,2,FALSE)</f>
        <v>8</v>
      </c>
      <c r="O3632">
        <f>L3632*VLOOKUP(M3632,薪资单位!$A$1:$B$6,2,FALSE)</f>
        <v>16</v>
      </c>
      <c r="P3632" t="s">
        <v>2213</v>
      </c>
    </row>
    <row r="3633" spans="1:16" x14ac:dyDescent="0.2">
      <c r="A3633" t="s">
        <v>1643</v>
      </c>
      <c r="B3633" t="str">
        <f>IFERROR(LOOKUP(1,0/SEARCH(Sheet2!$E$3:$E$18,A3633),Sheet2!$F$3:$F$18),"其他")</f>
        <v>其他</v>
      </c>
      <c r="C3633" t="s">
        <v>89</v>
      </c>
      <c r="D3633" t="s">
        <v>65</v>
      </c>
      <c r="E3633" t="s">
        <v>16</v>
      </c>
      <c r="F3633" t="s">
        <v>1636</v>
      </c>
      <c r="G3633" t="s">
        <v>4269</v>
      </c>
      <c r="H3633" t="s">
        <v>38</v>
      </c>
      <c r="I3633" t="s">
        <v>12</v>
      </c>
      <c r="J3633">
        <v>0.8</v>
      </c>
      <c r="K3633" t="s">
        <v>11105</v>
      </c>
      <c r="L3633" t="str">
        <f>LEFT(K3633,LEN(K3633)-3)</f>
        <v>1.6</v>
      </c>
      <c r="M3633" t="str">
        <f>RIGHT(K3633,3)</f>
        <v>万/月</v>
      </c>
      <c r="N3633">
        <f>J3633*VLOOKUP(M3633,薪资单位!$A$1:$B$6,2,FALSE)</f>
        <v>8</v>
      </c>
      <c r="O3633">
        <f>L3633*VLOOKUP(M3633,薪资单位!$A$1:$B$6,2,FALSE)</f>
        <v>16</v>
      </c>
      <c r="P3633" t="s">
        <v>839</v>
      </c>
    </row>
    <row r="3634" spans="1:16" x14ac:dyDescent="0.2">
      <c r="A3634" t="s">
        <v>5747</v>
      </c>
      <c r="B3634" t="str">
        <f>IFERROR(LOOKUP(1,0/SEARCH(Sheet2!$E$3:$E$18,A3634),Sheet2!$F$3:$F$18),"其他")</f>
        <v>其他</v>
      </c>
      <c r="C3634" t="s">
        <v>89</v>
      </c>
      <c r="D3634" t="s">
        <v>35</v>
      </c>
      <c r="E3634" t="s">
        <v>8</v>
      </c>
      <c r="F3634" t="s">
        <v>1388</v>
      </c>
      <c r="G3634" t="s">
        <v>5748</v>
      </c>
      <c r="H3634" t="s">
        <v>11</v>
      </c>
      <c r="I3634" t="s">
        <v>12</v>
      </c>
      <c r="J3634">
        <v>0.8</v>
      </c>
      <c r="K3634" t="s">
        <v>11105</v>
      </c>
      <c r="L3634" t="str">
        <f>LEFT(K3634,LEN(K3634)-3)</f>
        <v>1.6</v>
      </c>
      <c r="M3634" t="str">
        <f>RIGHT(K3634,3)</f>
        <v>万/月</v>
      </c>
      <c r="N3634">
        <f>J3634*VLOOKUP(M3634,薪资单位!$A$1:$B$6,2,FALSE)</f>
        <v>8</v>
      </c>
      <c r="O3634">
        <f>L3634*VLOOKUP(M3634,薪资单位!$A$1:$B$6,2,FALSE)</f>
        <v>16</v>
      </c>
      <c r="P3634" t="s">
        <v>2595</v>
      </c>
    </row>
    <row r="3635" spans="1:16" x14ac:dyDescent="0.2">
      <c r="A3635" t="s">
        <v>6279</v>
      </c>
      <c r="B3635" t="str">
        <f>IFERROR(LOOKUP(1,0/SEARCH(Sheet2!$E$3:$E$18,A3635),Sheet2!$F$3:$F$18),"其他")</f>
        <v>其他</v>
      </c>
      <c r="C3635" t="s">
        <v>89</v>
      </c>
      <c r="D3635" t="s">
        <v>35</v>
      </c>
      <c r="E3635" t="s">
        <v>8</v>
      </c>
      <c r="F3635" t="s">
        <v>6280</v>
      </c>
      <c r="G3635" t="s">
        <v>6281</v>
      </c>
      <c r="H3635" t="s">
        <v>38</v>
      </c>
      <c r="I3635" t="s">
        <v>50</v>
      </c>
      <c r="J3635">
        <v>0.8</v>
      </c>
      <c r="K3635" t="s">
        <v>11105</v>
      </c>
      <c r="L3635" t="str">
        <f>LEFT(K3635,LEN(K3635)-3)</f>
        <v>1.6</v>
      </c>
      <c r="M3635" t="str">
        <f>RIGHT(K3635,3)</f>
        <v>万/月</v>
      </c>
      <c r="N3635">
        <f>J3635*VLOOKUP(M3635,薪资单位!$A$1:$B$6,2,FALSE)</f>
        <v>8</v>
      </c>
      <c r="O3635">
        <f>L3635*VLOOKUP(M3635,薪资单位!$A$1:$B$6,2,FALSE)</f>
        <v>16</v>
      </c>
      <c r="P3635" t="s">
        <v>5604</v>
      </c>
    </row>
    <row r="3636" spans="1:16" x14ac:dyDescent="0.2">
      <c r="A3636" t="s">
        <v>6925</v>
      </c>
      <c r="B3636" t="str">
        <f>IFERROR(LOOKUP(1,0/SEARCH(Sheet2!$E$3:$E$18,A3636),Sheet2!$F$3:$F$18),"其他")</f>
        <v>其他</v>
      </c>
      <c r="C3636" t="s">
        <v>89</v>
      </c>
      <c r="D3636" t="s">
        <v>7</v>
      </c>
      <c r="E3636" t="s">
        <v>16</v>
      </c>
      <c r="F3636" t="s">
        <v>743</v>
      </c>
      <c r="G3636" t="s">
        <v>2337</v>
      </c>
      <c r="H3636" t="s">
        <v>42</v>
      </c>
      <c r="I3636" t="s">
        <v>32</v>
      </c>
      <c r="J3636">
        <v>0.8</v>
      </c>
      <c r="K3636" t="s">
        <v>11105</v>
      </c>
      <c r="L3636" t="str">
        <f>LEFT(K3636,LEN(K3636)-3)</f>
        <v>1.6</v>
      </c>
      <c r="M3636" t="str">
        <f>RIGHT(K3636,3)</f>
        <v>万/月</v>
      </c>
      <c r="N3636">
        <f>J3636*VLOOKUP(M3636,薪资单位!$A$1:$B$6,2,FALSE)</f>
        <v>8</v>
      </c>
      <c r="O3636">
        <f>L3636*VLOOKUP(M3636,薪资单位!$A$1:$B$6,2,FALSE)</f>
        <v>16</v>
      </c>
      <c r="P3636" t="s">
        <v>2595</v>
      </c>
    </row>
    <row r="3637" spans="1:16" x14ac:dyDescent="0.2">
      <c r="A3637" t="s">
        <v>1402</v>
      </c>
      <c r="B3637" t="str">
        <f>IFERROR(LOOKUP(1,0/SEARCH(Sheet2!$E$3:$E$18,A3637),Sheet2!$F$3:$F$18),"其他")</f>
        <v>其他</v>
      </c>
      <c r="C3637" t="s">
        <v>89</v>
      </c>
      <c r="D3637" t="s">
        <v>65</v>
      </c>
      <c r="E3637" t="s">
        <v>16</v>
      </c>
      <c r="F3637" t="s">
        <v>5190</v>
      </c>
      <c r="G3637" t="s">
        <v>7309</v>
      </c>
      <c r="H3637" t="s">
        <v>93</v>
      </c>
      <c r="I3637" t="s">
        <v>12</v>
      </c>
      <c r="J3637">
        <v>0.8</v>
      </c>
      <c r="K3637" t="s">
        <v>11105</v>
      </c>
      <c r="L3637" t="str">
        <f>LEFT(K3637,LEN(K3637)-3)</f>
        <v>1.6</v>
      </c>
      <c r="M3637" t="str">
        <f>RIGHT(K3637,3)</f>
        <v>万/月</v>
      </c>
      <c r="N3637">
        <f>J3637*VLOOKUP(M3637,薪资单位!$A$1:$B$6,2,FALSE)</f>
        <v>8</v>
      </c>
      <c r="O3637">
        <f>L3637*VLOOKUP(M3637,薪资单位!$A$1:$B$6,2,FALSE)</f>
        <v>16</v>
      </c>
      <c r="P3637" t="s">
        <v>2595</v>
      </c>
    </row>
    <row r="3638" spans="1:16" x14ac:dyDescent="0.2">
      <c r="A3638" t="s">
        <v>7438</v>
      </c>
      <c r="B3638" t="str">
        <f>IFERROR(LOOKUP(1,0/SEARCH(Sheet2!$E$3:$E$18,A3638),Sheet2!$F$3:$F$18),"其他")</f>
        <v>其他</v>
      </c>
      <c r="C3638" t="s">
        <v>89</v>
      </c>
      <c r="D3638" t="s">
        <v>35</v>
      </c>
      <c r="E3638" t="s">
        <v>8</v>
      </c>
      <c r="F3638" t="s">
        <v>1961</v>
      </c>
      <c r="G3638" t="s">
        <v>7439</v>
      </c>
      <c r="H3638" t="s">
        <v>11</v>
      </c>
      <c r="I3638" t="s">
        <v>12</v>
      </c>
      <c r="J3638">
        <v>0.8</v>
      </c>
      <c r="K3638" t="s">
        <v>11105</v>
      </c>
      <c r="L3638" t="str">
        <f>LEFT(K3638,LEN(K3638)-3)</f>
        <v>1.6</v>
      </c>
      <c r="M3638" t="str">
        <f>RIGHT(K3638,3)</f>
        <v>万/月</v>
      </c>
      <c r="N3638">
        <f>J3638*VLOOKUP(M3638,薪资单位!$A$1:$B$6,2,FALSE)</f>
        <v>8</v>
      </c>
      <c r="O3638">
        <f>L3638*VLOOKUP(M3638,薪资单位!$A$1:$B$6,2,FALSE)</f>
        <v>16</v>
      </c>
      <c r="P3638" t="s">
        <v>2595</v>
      </c>
    </row>
    <row r="3639" spans="1:16" x14ac:dyDescent="0.2">
      <c r="A3639" t="s">
        <v>566</v>
      </c>
      <c r="B3639" t="str">
        <f>IFERROR(LOOKUP(1,0/SEARCH(Sheet2!$E$3:$E$18,A3639),Sheet2!$F$3:$F$18),"其他")</f>
        <v>其他</v>
      </c>
      <c r="C3639" t="s">
        <v>89</v>
      </c>
      <c r="D3639" t="s">
        <v>35</v>
      </c>
      <c r="E3639" t="s">
        <v>241</v>
      </c>
      <c r="F3639" t="s">
        <v>6927</v>
      </c>
      <c r="G3639" t="s">
        <v>7960</v>
      </c>
      <c r="H3639" t="s">
        <v>38</v>
      </c>
      <c r="I3639" t="s">
        <v>12</v>
      </c>
      <c r="J3639">
        <v>0.8</v>
      </c>
      <c r="K3639" t="s">
        <v>11105</v>
      </c>
      <c r="L3639" t="str">
        <f>LEFT(K3639,LEN(K3639)-3)</f>
        <v>1.6</v>
      </c>
      <c r="M3639" t="str">
        <f>RIGHT(K3639,3)</f>
        <v>万/月</v>
      </c>
      <c r="N3639">
        <f>J3639*VLOOKUP(M3639,薪资单位!$A$1:$B$6,2,FALSE)</f>
        <v>8</v>
      </c>
      <c r="O3639">
        <f>L3639*VLOOKUP(M3639,薪资单位!$A$1:$B$6,2,FALSE)</f>
        <v>16</v>
      </c>
      <c r="P3639" t="s">
        <v>5989</v>
      </c>
    </row>
    <row r="3640" spans="1:16" x14ac:dyDescent="0.2">
      <c r="A3640" t="s">
        <v>7981</v>
      </c>
      <c r="B3640" t="str">
        <f>IFERROR(LOOKUP(1,0/SEARCH(Sheet2!$E$3:$E$18,A3640),Sheet2!$F$3:$F$18),"其他")</f>
        <v>其他</v>
      </c>
      <c r="C3640" t="s">
        <v>89</v>
      </c>
      <c r="D3640" t="s">
        <v>65</v>
      </c>
      <c r="E3640" t="s">
        <v>16</v>
      </c>
      <c r="F3640" t="s">
        <v>1809</v>
      </c>
      <c r="G3640" t="s">
        <v>7982</v>
      </c>
      <c r="H3640" t="s">
        <v>38</v>
      </c>
      <c r="I3640" t="s">
        <v>12</v>
      </c>
      <c r="J3640">
        <v>0.8</v>
      </c>
      <c r="K3640" t="s">
        <v>11105</v>
      </c>
      <c r="L3640" t="str">
        <f>LEFT(K3640,LEN(K3640)-3)</f>
        <v>1.6</v>
      </c>
      <c r="M3640" t="str">
        <f>RIGHT(K3640,3)</f>
        <v>万/月</v>
      </c>
      <c r="N3640">
        <f>J3640*VLOOKUP(M3640,薪资单位!$A$1:$B$6,2,FALSE)</f>
        <v>8</v>
      </c>
      <c r="O3640">
        <f>L3640*VLOOKUP(M3640,薪资单位!$A$1:$B$6,2,FALSE)</f>
        <v>16</v>
      </c>
      <c r="P3640" t="s">
        <v>5989</v>
      </c>
    </row>
    <row r="3641" spans="1:16" x14ac:dyDescent="0.2">
      <c r="A3641" t="s">
        <v>2092</v>
      </c>
      <c r="B3641" t="str">
        <f>IFERROR(LOOKUP(1,0/SEARCH(Sheet2!$E$3:$E$18,A3641),Sheet2!$F$3:$F$18),"其他")</f>
        <v>其他</v>
      </c>
      <c r="C3641" t="s">
        <v>89</v>
      </c>
      <c r="D3641" t="s">
        <v>7</v>
      </c>
      <c r="E3641" t="s">
        <v>29</v>
      </c>
      <c r="F3641" t="s">
        <v>1139</v>
      </c>
      <c r="G3641" t="s">
        <v>10449</v>
      </c>
      <c r="H3641" t="s">
        <v>38</v>
      </c>
      <c r="I3641" t="s">
        <v>12</v>
      </c>
      <c r="J3641">
        <v>0.8</v>
      </c>
      <c r="K3641" t="s">
        <v>11105</v>
      </c>
      <c r="L3641" t="str">
        <f>LEFT(K3641,LEN(K3641)-3)</f>
        <v>1.6</v>
      </c>
      <c r="M3641" t="str">
        <f>RIGHT(K3641,3)</f>
        <v>万/月</v>
      </c>
      <c r="N3641">
        <f>J3641*VLOOKUP(M3641,薪资单位!$A$1:$B$6,2,FALSE)</f>
        <v>8</v>
      </c>
      <c r="O3641">
        <f>L3641*VLOOKUP(M3641,薪资单位!$A$1:$B$6,2,FALSE)</f>
        <v>16</v>
      </c>
      <c r="P3641" t="s">
        <v>1139</v>
      </c>
    </row>
    <row r="3642" spans="1:16" x14ac:dyDescent="0.2">
      <c r="A3642" t="s">
        <v>10578</v>
      </c>
      <c r="B3642" t="str">
        <f>IFERROR(LOOKUP(1,0/SEARCH(Sheet2!$E$3:$E$18,A3642),Sheet2!$F$3:$F$18),"其他")</f>
        <v>其他</v>
      </c>
      <c r="C3642" t="s">
        <v>89</v>
      </c>
      <c r="D3642" t="s">
        <v>23</v>
      </c>
      <c r="E3642" t="s">
        <v>16</v>
      </c>
      <c r="F3642" t="s">
        <v>1139</v>
      </c>
      <c r="G3642" t="s">
        <v>9761</v>
      </c>
      <c r="H3642" t="s">
        <v>42</v>
      </c>
      <c r="I3642" t="s">
        <v>12</v>
      </c>
      <c r="J3642">
        <v>0.8</v>
      </c>
      <c r="K3642" t="s">
        <v>11105</v>
      </c>
      <c r="L3642" t="str">
        <f>LEFT(K3642,LEN(K3642)-3)</f>
        <v>1.6</v>
      </c>
      <c r="M3642" t="str">
        <f>RIGHT(K3642,3)</f>
        <v>万/月</v>
      </c>
      <c r="N3642">
        <f>J3642*VLOOKUP(M3642,薪资单位!$A$1:$B$6,2,FALSE)</f>
        <v>8</v>
      </c>
      <c r="O3642">
        <f>L3642*VLOOKUP(M3642,薪资单位!$A$1:$B$6,2,FALSE)</f>
        <v>16</v>
      </c>
      <c r="P3642" t="s">
        <v>1139</v>
      </c>
    </row>
    <row r="3643" spans="1:16" x14ac:dyDescent="0.2">
      <c r="A3643" t="s">
        <v>1584</v>
      </c>
      <c r="B3643" t="str">
        <f>IFERROR(LOOKUP(1,0/SEARCH(Sheet2!$E$3:$E$18,A3643),Sheet2!$F$3:$F$18),"其他")</f>
        <v>其他</v>
      </c>
      <c r="C3643" t="s">
        <v>89</v>
      </c>
      <c r="D3643" t="s">
        <v>7</v>
      </c>
      <c r="E3643" t="s">
        <v>59</v>
      </c>
      <c r="F3643" t="s">
        <v>1139</v>
      </c>
      <c r="G3643" t="s">
        <v>6838</v>
      </c>
      <c r="H3643" t="s">
        <v>11</v>
      </c>
      <c r="I3643" t="s">
        <v>12</v>
      </c>
      <c r="J3643">
        <v>0.8</v>
      </c>
      <c r="K3643" t="s">
        <v>11105</v>
      </c>
      <c r="L3643" t="str">
        <f>LEFT(K3643,LEN(K3643)-3)</f>
        <v>1.6</v>
      </c>
      <c r="M3643" t="str">
        <f>RIGHT(K3643,3)</f>
        <v>万/月</v>
      </c>
      <c r="N3643">
        <f>J3643*VLOOKUP(M3643,薪资单位!$A$1:$B$6,2,FALSE)</f>
        <v>8</v>
      </c>
      <c r="O3643">
        <f>L3643*VLOOKUP(M3643,薪资单位!$A$1:$B$6,2,FALSE)</f>
        <v>16</v>
      </c>
      <c r="P3643" t="s">
        <v>1139</v>
      </c>
    </row>
    <row r="3644" spans="1:16" x14ac:dyDescent="0.2">
      <c r="A3644" t="s">
        <v>8620</v>
      </c>
      <c r="B3644" t="str">
        <f>IFERROR(LOOKUP(1,0/SEARCH(Sheet2!$E$3:$E$18,A3644),Sheet2!$F$3:$F$18),"其他")</f>
        <v>其他</v>
      </c>
      <c r="C3644" t="s">
        <v>89</v>
      </c>
      <c r="D3644" t="s">
        <v>65</v>
      </c>
      <c r="E3644" t="s">
        <v>16</v>
      </c>
      <c r="F3644" t="s">
        <v>4277</v>
      </c>
      <c r="G3644" t="s">
        <v>10647</v>
      </c>
      <c r="H3644" t="s">
        <v>11</v>
      </c>
      <c r="I3644" t="s">
        <v>12</v>
      </c>
      <c r="J3644">
        <v>0.8</v>
      </c>
      <c r="K3644" t="s">
        <v>11105</v>
      </c>
      <c r="L3644" t="str">
        <f>LEFT(K3644,LEN(K3644)-3)</f>
        <v>1.6</v>
      </c>
      <c r="M3644" t="str">
        <f>RIGHT(K3644,3)</f>
        <v>万/月</v>
      </c>
      <c r="N3644">
        <f>J3644*VLOOKUP(M3644,薪资单位!$A$1:$B$6,2,FALSE)</f>
        <v>8</v>
      </c>
      <c r="O3644">
        <f>L3644*VLOOKUP(M3644,薪资单位!$A$1:$B$6,2,FALSE)</f>
        <v>16</v>
      </c>
      <c r="P3644" t="s">
        <v>1139</v>
      </c>
    </row>
    <row r="3645" spans="1:16" x14ac:dyDescent="0.2">
      <c r="A3645" t="s">
        <v>10770</v>
      </c>
      <c r="B3645" t="str">
        <f>IFERROR(LOOKUP(1,0/SEARCH(Sheet2!$E$3:$E$18,A3645),Sheet2!$F$3:$F$18),"其他")</f>
        <v>其他</v>
      </c>
      <c r="C3645" t="s">
        <v>89</v>
      </c>
      <c r="D3645" t="s">
        <v>23</v>
      </c>
      <c r="E3645" t="s">
        <v>16</v>
      </c>
      <c r="F3645" t="s">
        <v>1139</v>
      </c>
      <c r="G3645" t="s">
        <v>9761</v>
      </c>
      <c r="H3645" t="s">
        <v>42</v>
      </c>
      <c r="I3645" t="s">
        <v>12</v>
      </c>
      <c r="J3645">
        <v>0.8</v>
      </c>
      <c r="K3645" t="s">
        <v>11105</v>
      </c>
      <c r="L3645" t="str">
        <f>LEFT(K3645,LEN(K3645)-3)</f>
        <v>1.6</v>
      </c>
      <c r="M3645" t="str">
        <f>RIGHT(K3645,3)</f>
        <v>万/月</v>
      </c>
      <c r="N3645">
        <f>J3645*VLOOKUP(M3645,薪资单位!$A$1:$B$6,2,FALSE)</f>
        <v>8</v>
      </c>
      <c r="O3645">
        <f>L3645*VLOOKUP(M3645,薪资单位!$A$1:$B$6,2,FALSE)</f>
        <v>16</v>
      </c>
      <c r="P3645" t="s">
        <v>1139</v>
      </c>
    </row>
    <row r="3646" spans="1:16" x14ac:dyDescent="0.2">
      <c r="A3646" t="s">
        <v>10965</v>
      </c>
      <c r="B3646" t="str">
        <f>IFERROR(LOOKUP(1,0/SEARCH(Sheet2!$E$3:$E$18,A3646),Sheet2!$F$3:$F$18),"其他")</f>
        <v>其他</v>
      </c>
      <c r="C3646" t="s">
        <v>89</v>
      </c>
      <c r="D3646" t="s">
        <v>65</v>
      </c>
      <c r="E3646" t="s">
        <v>8</v>
      </c>
      <c r="F3646" t="s">
        <v>1139</v>
      </c>
      <c r="G3646" t="s">
        <v>10966</v>
      </c>
      <c r="H3646" t="s">
        <v>11</v>
      </c>
      <c r="I3646" t="s">
        <v>12</v>
      </c>
      <c r="J3646">
        <v>0.8</v>
      </c>
      <c r="K3646" t="s">
        <v>11105</v>
      </c>
      <c r="L3646" t="str">
        <f>LEFT(K3646,LEN(K3646)-3)</f>
        <v>1.6</v>
      </c>
      <c r="M3646" t="str">
        <f>RIGHT(K3646,3)</f>
        <v>万/月</v>
      </c>
      <c r="N3646">
        <f>J3646*VLOOKUP(M3646,薪资单位!$A$1:$B$6,2,FALSE)</f>
        <v>8</v>
      </c>
      <c r="O3646">
        <f>L3646*VLOOKUP(M3646,薪资单位!$A$1:$B$6,2,FALSE)</f>
        <v>16</v>
      </c>
      <c r="P3646" t="s">
        <v>1139</v>
      </c>
    </row>
    <row r="3647" spans="1:16" x14ac:dyDescent="0.2">
      <c r="A3647" t="s">
        <v>990</v>
      </c>
      <c r="B3647" t="str">
        <f>IFERROR(LOOKUP(1,0/SEARCH(Sheet2!$E$3:$E$18,A3647),Sheet2!$F$3:$F$18),"其他")</f>
        <v>C#工程师</v>
      </c>
      <c r="C3647" t="s">
        <v>7228</v>
      </c>
      <c r="D3647" t="s">
        <v>35</v>
      </c>
      <c r="E3647" t="s">
        <v>16</v>
      </c>
      <c r="F3647" t="s">
        <v>1388</v>
      </c>
      <c r="G3647" t="s">
        <v>6729</v>
      </c>
      <c r="H3647" t="s">
        <v>42</v>
      </c>
      <c r="I3647" t="s">
        <v>12</v>
      </c>
      <c r="J3647">
        <v>0.9</v>
      </c>
      <c r="K3647" t="s">
        <v>11105</v>
      </c>
      <c r="L3647" t="str">
        <f>LEFT(K3647,LEN(K3647)-3)</f>
        <v>1.6</v>
      </c>
      <c r="M3647" t="str">
        <f>RIGHT(K3647,3)</f>
        <v>万/月</v>
      </c>
      <c r="N3647">
        <f>J3647*VLOOKUP(M3647,薪资单位!$A$1:$B$6,2,FALSE)</f>
        <v>9</v>
      </c>
      <c r="O3647">
        <f>L3647*VLOOKUP(M3647,薪资单位!$A$1:$B$6,2,FALSE)</f>
        <v>16</v>
      </c>
      <c r="P3647" t="s">
        <v>2595</v>
      </c>
    </row>
    <row r="3648" spans="1:16" x14ac:dyDescent="0.2">
      <c r="A3648" t="s">
        <v>850</v>
      </c>
      <c r="B3648" t="str">
        <f>IFERROR(LOOKUP(1,0/SEARCH(Sheet2!$E$3:$E$18,A3648),Sheet2!$F$3:$F$18),"其他")</f>
        <v>C#工程师</v>
      </c>
      <c r="C3648" t="s">
        <v>381</v>
      </c>
      <c r="D3648" t="s">
        <v>35</v>
      </c>
      <c r="E3648" t="s">
        <v>16</v>
      </c>
      <c r="F3648" t="s">
        <v>839</v>
      </c>
      <c r="G3648" t="s">
        <v>3702</v>
      </c>
      <c r="H3648" t="s">
        <v>26</v>
      </c>
      <c r="I3648" t="s">
        <v>12</v>
      </c>
      <c r="J3648">
        <v>1</v>
      </c>
      <c r="K3648" t="s">
        <v>11105</v>
      </c>
      <c r="L3648" t="str">
        <f>LEFT(K3648,LEN(K3648)-3)</f>
        <v>1.6</v>
      </c>
      <c r="M3648" t="str">
        <f>RIGHT(K3648,3)</f>
        <v>万/月</v>
      </c>
      <c r="N3648">
        <f>J3648*VLOOKUP(M3648,薪资单位!$A$1:$B$6,2,FALSE)</f>
        <v>10</v>
      </c>
      <c r="O3648">
        <f>L3648*VLOOKUP(M3648,薪资单位!$A$1:$B$6,2,FALSE)</f>
        <v>16</v>
      </c>
      <c r="P3648" t="s">
        <v>839</v>
      </c>
    </row>
    <row r="3649" spans="1:16" x14ac:dyDescent="0.2">
      <c r="A3649" t="s">
        <v>4978</v>
      </c>
      <c r="B3649" t="str">
        <f>IFERROR(LOOKUP(1,0/SEARCH(Sheet2!$E$3:$E$18,A3649),Sheet2!$F$3:$F$18),"其他")</f>
        <v>C#工程师</v>
      </c>
      <c r="C3649" t="s">
        <v>381</v>
      </c>
      <c r="D3649" t="s">
        <v>7</v>
      </c>
      <c r="E3649" t="s">
        <v>241</v>
      </c>
      <c r="F3649" t="s">
        <v>2777</v>
      </c>
      <c r="G3649" t="s">
        <v>4979</v>
      </c>
      <c r="H3649" t="s">
        <v>38</v>
      </c>
      <c r="I3649" t="s">
        <v>81</v>
      </c>
      <c r="J3649">
        <v>1</v>
      </c>
      <c r="K3649" t="s">
        <v>11105</v>
      </c>
      <c r="L3649" t="str">
        <f>LEFT(K3649,LEN(K3649)-3)</f>
        <v>1.6</v>
      </c>
      <c r="M3649" t="str">
        <f>RIGHT(K3649,3)</f>
        <v>万/月</v>
      </c>
      <c r="N3649">
        <f>J3649*VLOOKUP(M3649,薪资单位!$A$1:$B$6,2,FALSE)</f>
        <v>10</v>
      </c>
      <c r="O3649">
        <f>L3649*VLOOKUP(M3649,薪资单位!$A$1:$B$6,2,FALSE)</f>
        <v>16</v>
      </c>
      <c r="P3649" t="s">
        <v>839</v>
      </c>
    </row>
    <row r="3650" spans="1:16" x14ac:dyDescent="0.2">
      <c r="A3650" t="s">
        <v>7187</v>
      </c>
      <c r="B3650" t="str">
        <f>IFERROR(LOOKUP(1,0/SEARCH(Sheet2!$E$3:$E$18,A3650),Sheet2!$F$3:$F$18),"其他")</f>
        <v>C#工程师</v>
      </c>
      <c r="C3650" t="s">
        <v>381</v>
      </c>
      <c r="D3650" t="s">
        <v>65</v>
      </c>
      <c r="E3650" t="s">
        <v>8</v>
      </c>
      <c r="F3650" t="s">
        <v>743</v>
      </c>
      <c r="G3650" t="s">
        <v>7188</v>
      </c>
      <c r="H3650" t="s">
        <v>11</v>
      </c>
      <c r="I3650" t="s">
        <v>12</v>
      </c>
      <c r="J3650">
        <v>1</v>
      </c>
      <c r="K3650" t="s">
        <v>11105</v>
      </c>
      <c r="L3650" t="str">
        <f>LEFT(K3650,LEN(K3650)-3)</f>
        <v>1.6</v>
      </c>
      <c r="M3650" t="str">
        <f>RIGHT(K3650,3)</f>
        <v>万/月</v>
      </c>
      <c r="N3650">
        <f>J3650*VLOOKUP(M3650,薪资单位!$A$1:$B$6,2,FALSE)</f>
        <v>10</v>
      </c>
      <c r="O3650">
        <f>L3650*VLOOKUP(M3650,薪资单位!$A$1:$B$6,2,FALSE)</f>
        <v>16</v>
      </c>
      <c r="P3650" t="s">
        <v>2595</v>
      </c>
    </row>
    <row r="3651" spans="1:16" x14ac:dyDescent="0.2">
      <c r="A3651" t="s">
        <v>890</v>
      </c>
      <c r="B3651" t="str">
        <f>IFERROR(LOOKUP(1,0/SEARCH(Sheet2!$E$3:$E$18,A3651),Sheet2!$F$3:$F$18),"其他")</f>
        <v>C++工程师</v>
      </c>
      <c r="C3651" t="s">
        <v>381</v>
      </c>
      <c r="D3651" t="s">
        <v>7</v>
      </c>
      <c r="E3651" t="s">
        <v>8</v>
      </c>
      <c r="F3651" t="s">
        <v>1636</v>
      </c>
      <c r="G3651" t="s">
        <v>3730</v>
      </c>
      <c r="H3651" t="s">
        <v>93</v>
      </c>
      <c r="I3651" t="s">
        <v>20</v>
      </c>
      <c r="J3651">
        <v>1</v>
      </c>
      <c r="K3651" t="s">
        <v>11105</v>
      </c>
      <c r="L3651" t="str">
        <f>LEFT(K3651,LEN(K3651)-3)</f>
        <v>1.6</v>
      </c>
      <c r="M3651" t="str">
        <f>RIGHT(K3651,3)</f>
        <v>万/月</v>
      </c>
      <c r="N3651">
        <f>J3651*VLOOKUP(M3651,薪资单位!$A$1:$B$6,2,FALSE)</f>
        <v>10</v>
      </c>
      <c r="O3651">
        <f>L3651*VLOOKUP(M3651,薪资单位!$A$1:$B$6,2,FALSE)</f>
        <v>16</v>
      </c>
      <c r="P3651" t="s">
        <v>839</v>
      </c>
    </row>
    <row r="3652" spans="1:16" x14ac:dyDescent="0.2">
      <c r="A3652" t="s">
        <v>3570</v>
      </c>
      <c r="B3652" t="str">
        <f>IFERROR(LOOKUP(1,0/SEARCH(Sheet2!$E$3:$E$18,A3652),Sheet2!$F$3:$F$18),"其他")</f>
        <v>C++工程师</v>
      </c>
      <c r="C3652" t="s">
        <v>381</v>
      </c>
      <c r="D3652" t="s">
        <v>23</v>
      </c>
      <c r="E3652" t="s">
        <v>16</v>
      </c>
      <c r="F3652" t="s">
        <v>2653</v>
      </c>
      <c r="G3652" t="s">
        <v>4670</v>
      </c>
      <c r="H3652" t="s">
        <v>11</v>
      </c>
      <c r="I3652" t="s">
        <v>149</v>
      </c>
      <c r="J3652">
        <v>1</v>
      </c>
      <c r="K3652" t="s">
        <v>11105</v>
      </c>
      <c r="L3652" t="str">
        <f>LEFT(K3652,LEN(K3652)-3)</f>
        <v>1.6</v>
      </c>
      <c r="M3652" t="str">
        <f>RIGHT(K3652,3)</f>
        <v>万/月</v>
      </c>
      <c r="N3652">
        <f>J3652*VLOOKUP(M3652,薪资单位!$A$1:$B$6,2,FALSE)</f>
        <v>10</v>
      </c>
      <c r="O3652">
        <f>L3652*VLOOKUP(M3652,薪资单位!$A$1:$B$6,2,FALSE)</f>
        <v>16</v>
      </c>
      <c r="P3652" t="s">
        <v>839</v>
      </c>
    </row>
    <row r="3653" spans="1:16" x14ac:dyDescent="0.2">
      <c r="A3653" t="s">
        <v>4955</v>
      </c>
      <c r="B3653" t="str">
        <f>IFERROR(LOOKUP(1,0/SEARCH(Sheet2!$E$3:$E$18,A3653),Sheet2!$F$3:$F$18),"其他")</f>
        <v>C++工程师</v>
      </c>
      <c r="C3653" t="s">
        <v>381</v>
      </c>
      <c r="D3653" t="s">
        <v>7</v>
      </c>
      <c r="E3653" t="s">
        <v>16</v>
      </c>
      <c r="F3653" t="s">
        <v>2674</v>
      </c>
      <c r="G3653" t="s">
        <v>1992</v>
      </c>
      <c r="H3653" t="s">
        <v>38</v>
      </c>
      <c r="I3653" t="s">
        <v>81</v>
      </c>
      <c r="J3653">
        <v>1</v>
      </c>
      <c r="K3653" t="s">
        <v>11105</v>
      </c>
      <c r="L3653" t="str">
        <f>LEFT(K3653,LEN(K3653)-3)</f>
        <v>1.6</v>
      </c>
      <c r="M3653" t="str">
        <f>RIGHT(K3653,3)</f>
        <v>万/月</v>
      </c>
      <c r="N3653">
        <f>J3653*VLOOKUP(M3653,薪资单位!$A$1:$B$6,2,FALSE)</f>
        <v>10</v>
      </c>
      <c r="O3653">
        <f>L3653*VLOOKUP(M3653,薪资单位!$A$1:$B$6,2,FALSE)</f>
        <v>16</v>
      </c>
      <c r="P3653" t="s">
        <v>839</v>
      </c>
    </row>
    <row r="3654" spans="1:16" x14ac:dyDescent="0.2">
      <c r="A3654" t="s">
        <v>7178</v>
      </c>
      <c r="B3654" t="str">
        <f>IFERROR(LOOKUP(1,0/SEARCH(Sheet2!$E$3:$E$18,A3654),Sheet2!$F$3:$F$18),"其他")</f>
        <v>C++工程师</v>
      </c>
      <c r="C3654" t="s">
        <v>381</v>
      </c>
      <c r="D3654" t="s">
        <v>35</v>
      </c>
      <c r="E3654" t="s">
        <v>8</v>
      </c>
      <c r="F3654" t="s">
        <v>743</v>
      </c>
      <c r="G3654" t="s">
        <v>6795</v>
      </c>
      <c r="H3654" t="s">
        <v>11</v>
      </c>
      <c r="I3654" t="s">
        <v>12</v>
      </c>
      <c r="J3654">
        <v>1</v>
      </c>
      <c r="K3654" t="s">
        <v>11105</v>
      </c>
      <c r="L3654" t="str">
        <f>LEFT(K3654,LEN(K3654)-3)</f>
        <v>1.6</v>
      </c>
      <c r="M3654" t="str">
        <f>RIGHT(K3654,3)</f>
        <v>万/月</v>
      </c>
      <c r="N3654">
        <f>J3654*VLOOKUP(M3654,薪资单位!$A$1:$B$6,2,FALSE)</f>
        <v>10</v>
      </c>
      <c r="O3654">
        <f>L3654*VLOOKUP(M3654,薪资单位!$A$1:$B$6,2,FALSE)</f>
        <v>16</v>
      </c>
      <c r="P3654" t="s">
        <v>2595</v>
      </c>
    </row>
    <row r="3655" spans="1:16" x14ac:dyDescent="0.2">
      <c r="A3655" t="s">
        <v>8166</v>
      </c>
      <c r="B3655" t="str">
        <f>IFERROR(LOOKUP(1,0/SEARCH(Sheet2!$E$3:$E$18,A3655),Sheet2!$F$3:$F$18),"其他")</f>
        <v>C++工程师</v>
      </c>
      <c r="C3655" t="s">
        <v>381</v>
      </c>
      <c r="D3655" t="s">
        <v>65</v>
      </c>
      <c r="E3655" t="s">
        <v>143</v>
      </c>
      <c r="F3655" t="s">
        <v>1809</v>
      </c>
      <c r="G3655" t="s">
        <v>7507</v>
      </c>
      <c r="H3655" t="s">
        <v>38</v>
      </c>
      <c r="I3655" t="s">
        <v>12</v>
      </c>
      <c r="J3655">
        <v>1</v>
      </c>
      <c r="K3655" t="s">
        <v>11105</v>
      </c>
      <c r="L3655" t="str">
        <f>LEFT(K3655,LEN(K3655)-3)</f>
        <v>1.6</v>
      </c>
      <c r="M3655" t="str">
        <f>RIGHT(K3655,3)</f>
        <v>万/月</v>
      </c>
      <c r="N3655">
        <f>J3655*VLOOKUP(M3655,薪资单位!$A$1:$B$6,2,FALSE)</f>
        <v>10</v>
      </c>
      <c r="O3655">
        <f>L3655*VLOOKUP(M3655,薪资单位!$A$1:$B$6,2,FALSE)</f>
        <v>16</v>
      </c>
      <c r="P3655" t="s">
        <v>5989</v>
      </c>
    </row>
    <row r="3656" spans="1:16" x14ac:dyDescent="0.2">
      <c r="A3656" t="s">
        <v>8276</v>
      </c>
      <c r="B3656" t="str">
        <f>IFERROR(LOOKUP(1,0/SEARCH(Sheet2!$E$3:$E$18,A3656),Sheet2!$F$3:$F$18),"其他")</f>
        <v>C++工程师</v>
      </c>
      <c r="C3656" t="s">
        <v>381</v>
      </c>
      <c r="D3656" t="s">
        <v>65</v>
      </c>
      <c r="E3656" t="s">
        <v>139</v>
      </c>
      <c r="F3656" t="s">
        <v>1809</v>
      </c>
      <c r="G3656" t="s">
        <v>8277</v>
      </c>
      <c r="H3656" t="s">
        <v>42</v>
      </c>
      <c r="I3656" t="s">
        <v>12</v>
      </c>
      <c r="J3656">
        <v>1</v>
      </c>
      <c r="K3656" t="s">
        <v>11105</v>
      </c>
      <c r="L3656" t="str">
        <f>LEFT(K3656,LEN(K3656)-3)</f>
        <v>1.6</v>
      </c>
      <c r="M3656" t="str">
        <f>RIGHT(K3656,3)</f>
        <v>万/月</v>
      </c>
      <c r="N3656">
        <f>J3656*VLOOKUP(M3656,薪资单位!$A$1:$B$6,2,FALSE)</f>
        <v>10</v>
      </c>
      <c r="O3656">
        <f>L3656*VLOOKUP(M3656,薪资单位!$A$1:$B$6,2,FALSE)</f>
        <v>16</v>
      </c>
      <c r="P3656" t="s">
        <v>5989</v>
      </c>
    </row>
    <row r="3657" spans="1:16" x14ac:dyDescent="0.2">
      <c r="A3657" t="s">
        <v>8358</v>
      </c>
      <c r="B3657" t="str">
        <f>IFERROR(LOOKUP(1,0/SEARCH(Sheet2!$E$3:$E$18,A3657),Sheet2!$F$3:$F$18),"其他")</f>
        <v>C++工程师</v>
      </c>
      <c r="C3657" t="s">
        <v>381</v>
      </c>
      <c r="D3657" t="s">
        <v>65</v>
      </c>
      <c r="E3657" t="s">
        <v>16</v>
      </c>
      <c r="F3657" t="s">
        <v>2645</v>
      </c>
      <c r="G3657" t="s">
        <v>8359</v>
      </c>
      <c r="H3657" t="s">
        <v>19</v>
      </c>
      <c r="I3657" t="s">
        <v>50</v>
      </c>
      <c r="J3657">
        <v>1</v>
      </c>
      <c r="K3657" t="s">
        <v>11105</v>
      </c>
      <c r="L3657" t="str">
        <f>LEFT(K3657,LEN(K3657)-3)</f>
        <v>1.6</v>
      </c>
      <c r="M3657" t="str">
        <f>RIGHT(K3657,3)</f>
        <v>万/月</v>
      </c>
      <c r="N3657">
        <f>J3657*VLOOKUP(M3657,薪资单位!$A$1:$B$6,2,FALSE)</f>
        <v>10</v>
      </c>
      <c r="O3657">
        <f>L3657*VLOOKUP(M3657,薪资单位!$A$1:$B$6,2,FALSE)</f>
        <v>16</v>
      </c>
      <c r="P3657" t="s">
        <v>839</v>
      </c>
    </row>
    <row r="3658" spans="1:16" x14ac:dyDescent="0.2">
      <c r="A3658" t="s">
        <v>857</v>
      </c>
      <c r="B3658" t="str">
        <f>IFERROR(LOOKUP(1,0/SEARCH(Sheet2!$E$3:$E$18,A3658),Sheet2!$F$3:$F$18),"其他")</f>
        <v>C++工程师</v>
      </c>
      <c r="C3658" t="s">
        <v>381</v>
      </c>
      <c r="D3658" t="s">
        <v>35</v>
      </c>
      <c r="E3658" t="s">
        <v>8</v>
      </c>
      <c r="F3658" t="s">
        <v>1809</v>
      </c>
      <c r="G3658" t="s">
        <v>9569</v>
      </c>
      <c r="H3658" t="s">
        <v>42</v>
      </c>
      <c r="I3658" t="s">
        <v>12</v>
      </c>
      <c r="J3658">
        <v>1</v>
      </c>
      <c r="K3658" t="s">
        <v>11105</v>
      </c>
      <c r="L3658" t="str">
        <f>LEFT(K3658,LEN(K3658)-3)</f>
        <v>1.6</v>
      </c>
      <c r="M3658" t="str">
        <f>RIGHT(K3658,3)</f>
        <v>万/月</v>
      </c>
      <c r="N3658">
        <f>J3658*VLOOKUP(M3658,薪资单位!$A$1:$B$6,2,FALSE)</f>
        <v>10</v>
      </c>
      <c r="O3658">
        <f>L3658*VLOOKUP(M3658,薪资单位!$A$1:$B$6,2,FALSE)</f>
        <v>16</v>
      </c>
      <c r="P3658" t="s">
        <v>5989</v>
      </c>
    </row>
    <row r="3659" spans="1:16" x14ac:dyDescent="0.2">
      <c r="A3659" t="s">
        <v>380</v>
      </c>
      <c r="B3659" t="str">
        <f>IFERROR(LOOKUP(1,0/SEARCH(Sheet2!$E$3:$E$18,A3659),Sheet2!$F$3:$F$18),"其他")</f>
        <v>Java工程师</v>
      </c>
      <c r="C3659" t="s">
        <v>381</v>
      </c>
      <c r="D3659" t="s">
        <v>35</v>
      </c>
      <c r="E3659" t="s">
        <v>16</v>
      </c>
      <c r="F3659" t="s">
        <v>120</v>
      </c>
      <c r="G3659" t="s">
        <v>382</v>
      </c>
      <c r="H3659" t="s">
        <v>42</v>
      </c>
      <c r="I3659" t="s">
        <v>32</v>
      </c>
      <c r="J3659">
        <v>1</v>
      </c>
      <c r="K3659" t="s">
        <v>11105</v>
      </c>
      <c r="L3659" t="str">
        <f>LEFT(K3659,LEN(K3659)-3)</f>
        <v>1.6</v>
      </c>
      <c r="M3659" t="str">
        <f>RIGHT(K3659,3)</f>
        <v>万/月</v>
      </c>
      <c r="N3659">
        <f>J3659*VLOOKUP(M3659,薪资单位!$A$1:$B$6,2,FALSE)</f>
        <v>10</v>
      </c>
      <c r="O3659">
        <f>L3659*VLOOKUP(M3659,薪资单位!$A$1:$B$6,2,FALSE)</f>
        <v>16</v>
      </c>
      <c r="P3659" t="s">
        <v>30</v>
      </c>
    </row>
    <row r="3660" spans="1:16" x14ac:dyDescent="0.2">
      <c r="A3660" t="s">
        <v>247</v>
      </c>
      <c r="B3660" t="str">
        <f>IFERROR(LOOKUP(1,0/SEARCH(Sheet2!$E$3:$E$18,A3660),Sheet2!$F$3:$F$18),"其他")</f>
        <v>Java工程师</v>
      </c>
      <c r="C3660" t="s">
        <v>381</v>
      </c>
      <c r="D3660" t="s">
        <v>65</v>
      </c>
      <c r="E3660" t="s">
        <v>16</v>
      </c>
      <c r="F3660" t="s">
        <v>839</v>
      </c>
      <c r="G3660" t="s">
        <v>2837</v>
      </c>
      <c r="H3660" t="s">
        <v>38</v>
      </c>
      <c r="I3660" t="s">
        <v>12</v>
      </c>
      <c r="J3660">
        <v>1</v>
      </c>
      <c r="K3660" t="s">
        <v>11105</v>
      </c>
      <c r="L3660" t="str">
        <f>LEFT(K3660,LEN(K3660)-3)</f>
        <v>1.6</v>
      </c>
      <c r="M3660" t="str">
        <f>RIGHT(K3660,3)</f>
        <v>万/月</v>
      </c>
      <c r="N3660">
        <f>J3660*VLOOKUP(M3660,薪资单位!$A$1:$B$6,2,FALSE)</f>
        <v>10</v>
      </c>
      <c r="O3660">
        <f>L3660*VLOOKUP(M3660,薪资单位!$A$1:$B$6,2,FALSE)</f>
        <v>16</v>
      </c>
      <c r="P3660" t="s">
        <v>839</v>
      </c>
    </row>
    <row r="3661" spans="1:16" x14ac:dyDescent="0.2">
      <c r="A3661" t="s">
        <v>3594</v>
      </c>
      <c r="B3661" t="str">
        <f>IFERROR(LOOKUP(1,0/SEARCH(Sheet2!$E$3:$E$18,A3661),Sheet2!$F$3:$F$18),"其他")</f>
        <v>C++工程师</v>
      </c>
      <c r="C3661" t="s">
        <v>381</v>
      </c>
      <c r="D3661" t="s">
        <v>7</v>
      </c>
      <c r="E3661" t="s">
        <v>16</v>
      </c>
      <c r="F3661" t="s">
        <v>2636</v>
      </c>
      <c r="G3661" t="s">
        <v>3595</v>
      </c>
      <c r="H3661" t="s">
        <v>26</v>
      </c>
      <c r="I3661" t="s">
        <v>32</v>
      </c>
      <c r="J3661">
        <v>1</v>
      </c>
      <c r="K3661" t="s">
        <v>11105</v>
      </c>
      <c r="L3661" t="str">
        <f>LEFT(K3661,LEN(K3661)-3)</f>
        <v>1.6</v>
      </c>
      <c r="M3661" t="str">
        <f>RIGHT(K3661,3)</f>
        <v>万/月</v>
      </c>
      <c r="N3661">
        <f>J3661*VLOOKUP(M3661,薪资单位!$A$1:$B$6,2,FALSE)</f>
        <v>10</v>
      </c>
      <c r="O3661">
        <f>L3661*VLOOKUP(M3661,薪资单位!$A$1:$B$6,2,FALSE)</f>
        <v>16</v>
      </c>
      <c r="P3661" t="s">
        <v>839</v>
      </c>
    </row>
    <row r="3662" spans="1:16" x14ac:dyDescent="0.2">
      <c r="A3662" t="s">
        <v>39</v>
      </c>
      <c r="B3662" t="str">
        <f>IFERROR(LOOKUP(1,0/SEARCH(Sheet2!$E$3:$E$18,A3662),Sheet2!$F$3:$F$18),"其他")</f>
        <v>Java工程师</v>
      </c>
      <c r="C3662" t="s">
        <v>381</v>
      </c>
      <c r="D3662" t="s">
        <v>35</v>
      </c>
      <c r="E3662" t="s">
        <v>16</v>
      </c>
      <c r="F3662" t="s">
        <v>2595</v>
      </c>
      <c r="G3662" t="s">
        <v>5307</v>
      </c>
      <c r="H3662" t="s">
        <v>11</v>
      </c>
      <c r="I3662" t="s">
        <v>12</v>
      </c>
      <c r="J3662">
        <v>1</v>
      </c>
      <c r="K3662" t="s">
        <v>11105</v>
      </c>
      <c r="L3662" t="str">
        <f>LEFT(K3662,LEN(K3662)-3)</f>
        <v>1.6</v>
      </c>
      <c r="M3662" t="str">
        <f>RIGHT(K3662,3)</f>
        <v>万/月</v>
      </c>
      <c r="N3662">
        <f>J3662*VLOOKUP(M3662,薪资单位!$A$1:$B$6,2,FALSE)</f>
        <v>10</v>
      </c>
      <c r="O3662">
        <f>L3662*VLOOKUP(M3662,薪资单位!$A$1:$B$6,2,FALSE)</f>
        <v>16</v>
      </c>
      <c r="P3662" t="s">
        <v>2595</v>
      </c>
    </row>
    <row r="3663" spans="1:16" x14ac:dyDescent="0.2">
      <c r="A3663" t="s">
        <v>53</v>
      </c>
      <c r="B3663" t="str">
        <f>IFERROR(LOOKUP(1,0/SEARCH(Sheet2!$E$3:$E$18,A3663),Sheet2!$F$3:$F$18),"其他")</f>
        <v>Java工程师</v>
      </c>
      <c r="C3663" t="s">
        <v>381</v>
      </c>
      <c r="D3663" t="s">
        <v>35</v>
      </c>
      <c r="E3663" t="s">
        <v>16</v>
      </c>
      <c r="F3663" t="s">
        <v>1809</v>
      </c>
      <c r="G3663" t="s">
        <v>7472</v>
      </c>
      <c r="H3663" t="s">
        <v>38</v>
      </c>
      <c r="I3663" t="s">
        <v>12</v>
      </c>
      <c r="J3663">
        <v>1</v>
      </c>
      <c r="K3663" t="s">
        <v>11105</v>
      </c>
      <c r="L3663" t="str">
        <f>LEFT(K3663,LEN(K3663)-3)</f>
        <v>1.6</v>
      </c>
      <c r="M3663" t="str">
        <f>RIGHT(K3663,3)</f>
        <v>万/月</v>
      </c>
      <c r="N3663">
        <f>J3663*VLOOKUP(M3663,薪资单位!$A$1:$B$6,2,FALSE)</f>
        <v>10</v>
      </c>
      <c r="O3663">
        <f>L3663*VLOOKUP(M3663,薪资单位!$A$1:$B$6,2,FALSE)</f>
        <v>16</v>
      </c>
      <c r="P3663" t="s">
        <v>5989</v>
      </c>
    </row>
    <row r="3664" spans="1:16" x14ac:dyDescent="0.2">
      <c r="A3664" t="s">
        <v>2754</v>
      </c>
      <c r="B3664" t="str">
        <f>IFERROR(LOOKUP(1,0/SEARCH(Sheet2!$E$3:$E$18,A3664),Sheet2!$F$3:$F$18),"其他")</f>
        <v>Java工程师</v>
      </c>
      <c r="C3664" t="s">
        <v>381</v>
      </c>
      <c r="D3664" t="s">
        <v>35</v>
      </c>
      <c r="E3664" t="s">
        <v>16</v>
      </c>
      <c r="F3664" t="s">
        <v>5989</v>
      </c>
      <c r="G3664" t="s">
        <v>4903</v>
      </c>
      <c r="H3664" t="s">
        <v>26</v>
      </c>
      <c r="I3664" t="s">
        <v>129</v>
      </c>
      <c r="J3664">
        <v>1</v>
      </c>
      <c r="K3664" t="s">
        <v>11105</v>
      </c>
      <c r="L3664" t="str">
        <f>LEFT(K3664,LEN(K3664)-3)</f>
        <v>1.6</v>
      </c>
      <c r="M3664" t="str">
        <f>RIGHT(K3664,3)</f>
        <v>万/月</v>
      </c>
      <c r="N3664">
        <f>J3664*VLOOKUP(M3664,薪资单位!$A$1:$B$6,2,FALSE)</f>
        <v>10</v>
      </c>
      <c r="O3664">
        <f>L3664*VLOOKUP(M3664,薪资单位!$A$1:$B$6,2,FALSE)</f>
        <v>16</v>
      </c>
      <c r="P3664" t="s">
        <v>5989</v>
      </c>
    </row>
    <row r="3665" spans="1:16" x14ac:dyDescent="0.2">
      <c r="A3665" t="s">
        <v>7623</v>
      </c>
      <c r="B3665" t="str">
        <f>IFERROR(LOOKUP(1,0/SEARCH(Sheet2!$E$3:$E$18,A3665),Sheet2!$F$3:$F$18),"其他")</f>
        <v>Java工程师</v>
      </c>
      <c r="C3665" t="s">
        <v>381</v>
      </c>
      <c r="D3665" t="s">
        <v>35</v>
      </c>
      <c r="E3665" t="s">
        <v>8</v>
      </c>
      <c r="F3665" t="s">
        <v>5362</v>
      </c>
      <c r="G3665" t="s">
        <v>7624</v>
      </c>
      <c r="H3665" t="s">
        <v>38</v>
      </c>
      <c r="I3665" t="s">
        <v>20</v>
      </c>
      <c r="J3665">
        <v>1</v>
      </c>
      <c r="K3665" t="s">
        <v>11105</v>
      </c>
      <c r="L3665" t="str">
        <f>LEFT(K3665,LEN(K3665)-3)</f>
        <v>1.6</v>
      </c>
      <c r="M3665" t="str">
        <f>RIGHT(K3665,3)</f>
        <v>万/月</v>
      </c>
      <c r="N3665">
        <f>J3665*VLOOKUP(M3665,薪资单位!$A$1:$B$6,2,FALSE)</f>
        <v>10</v>
      </c>
      <c r="O3665">
        <f>L3665*VLOOKUP(M3665,薪资单位!$A$1:$B$6,2,FALSE)</f>
        <v>16</v>
      </c>
      <c r="P3665" t="s">
        <v>5362</v>
      </c>
    </row>
    <row r="3666" spans="1:16" x14ac:dyDescent="0.2">
      <c r="A3666" t="s">
        <v>247</v>
      </c>
      <c r="B3666" t="str">
        <f>IFERROR(LOOKUP(1,0/SEARCH(Sheet2!$E$3:$E$18,A3666),Sheet2!$F$3:$F$18),"其他")</f>
        <v>Java工程师</v>
      </c>
      <c r="C3666" t="s">
        <v>381</v>
      </c>
      <c r="D3666" t="s">
        <v>7</v>
      </c>
      <c r="E3666" t="s">
        <v>143</v>
      </c>
      <c r="F3666" t="s">
        <v>5989</v>
      </c>
      <c r="G3666" t="s">
        <v>7655</v>
      </c>
      <c r="H3666" t="s">
        <v>42</v>
      </c>
      <c r="I3666" t="s">
        <v>12</v>
      </c>
      <c r="J3666">
        <v>1</v>
      </c>
      <c r="K3666" t="s">
        <v>11105</v>
      </c>
      <c r="L3666" t="str">
        <f>LEFT(K3666,LEN(K3666)-3)</f>
        <v>1.6</v>
      </c>
      <c r="M3666" t="str">
        <f>RIGHT(K3666,3)</f>
        <v>万/月</v>
      </c>
      <c r="N3666">
        <f>J3666*VLOOKUP(M3666,薪资单位!$A$1:$B$6,2,FALSE)</f>
        <v>10</v>
      </c>
      <c r="O3666">
        <f>L3666*VLOOKUP(M3666,薪资单位!$A$1:$B$6,2,FALSE)</f>
        <v>16</v>
      </c>
      <c r="P3666" t="s">
        <v>5989</v>
      </c>
    </row>
    <row r="3667" spans="1:16" x14ac:dyDescent="0.2">
      <c r="A3667" t="s">
        <v>9748</v>
      </c>
      <c r="B3667" t="str">
        <f>IFERROR(LOOKUP(1,0/SEARCH(Sheet2!$E$3:$E$18,A3667),Sheet2!$F$3:$F$18),"其他")</f>
        <v>Java工程师</v>
      </c>
      <c r="C3667" t="s">
        <v>381</v>
      </c>
      <c r="D3667" t="s">
        <v>35</v>
      </c>
      <c r="E3667" t="s">
        <v>143</v>
      </c>
      <c r="F3667" t="s">
        <v>9703</v>
      </c>
      <c r="G3667" t="s">
        <v>9749</v>
      </c>
      <c r="H3667" t="s">
        <v>26</v>
      </c>
      <c r="I3667" t="s">
        <v>12</v>
      </c>
      <c r="J3667">
        <v>1</v>
      </c>
      <c r="K3667" t="s">
        <v>11105</v>
      </c>
      <c r="L3667" t="str">
        <f>LEFT(K3667,LEN(K3667)-3)</f>
        <v>1.6</v>
      </c>
      <c r="M3667" t="str">
        <f>RIGHT(K3667,3)</f>
        <v>万/月</v>
      </c>
      <c r="N3667">
        <f>J3667*VLOOKUP(M3667,薪资单位!$A$1:$B$6,2,FALSE)</f>
        <v>10</v>
      </c>
      <c r="O3667">
        <f>L3667*VLOOKUP(M3667,薪资单位!$A$1:$B$6,2,FALSE)</f>
        <v>16</v>
      </c>
      <c r="P3667" t="s">
        <v>1139</v>
      </c>
    </row>
    <row r="3668" spans="1:16" x14ac:dyDescent="0.2">
      <c r="A3668" t="s">
        <v>247</v>
      </c>
      <c r="B3668" t="str">
        <f>IFERROR(LOOKUP(1,0/SEARCH(Sheet2!$E$3:$E$18,A3668),Sheet2!$F$3:$F$18),"其他")</f>
        <v>Java工程师</v>
      </c>
      <c r="C3668" t="s">
        <v>381</v>
      </c>
      <c r="D3668" t="s">
        <v>7</v>
      </c>
      <c r="E3668" t="s">
        <v>59</v>
      </c>
      <c r="F3668" t="s">
        <v>4277</v>
      </c>
      <c r="G3668" t="s">
        <v>9753</v>
      </c>
      <c r="H3668" t="s">
        <v>26</v>
      </c>
      <c r="I3668" t="s">
        <v>12</v>
      </c>
      <c r="J3668">
        <v>1</v>
      </c>
      <c r="K3668" t="s">
        <v>11105</v>
      </c>
      <c r="L3668" t="str">
        <f>LEFT(K3668,LEN(K3668)-3)</f>
        <v>1.6</v>
      </c>
      <c r="M3668" t="str">
        <f>RIGHT(K3668,3)</f>
        <v>万/月</v>
      </c>
      <c r="N3668">
        <f>J3668*VLOOKUP(M3668,薪资单位!$A$1:$B$6,2,FALSE)</f>
        <v>10</v>
      </c>
      <c r="O3668">
        <f>L3668*VLOOKUP(M3668,薪资单位!$A$1:$B$6,2,FALSE)</f>
        <v>16</v>
      </c>
      <c r="P3668" t="s">
        <v>1139</v>
      </c>
    </row>
    <row r="3669" spans="1:16" x14ac:dyDescent="0.2">
      <c r="A3669" t="s">
        <v>3594</v>
      </c>
      <c r="B3669" t="str">
        <f>IFERROR(LOOKUP(1,0/SEARCH(Sheet2!$E$3:$E$18,A3669),Sheet2!$F$3:$F$18),"其他")</f>
        <v>C++工程师</v>
      </c>
      <c r="C3669" t="s">
        <v>381</v>
      </c>
      <c r="D3669" t="s">
        <v>7</v>
      </c>
      <c r="E3669" t="s">
        <v>16</v>
      </c>
      <c r="F3669" t="s">
        <v>1139</v>
      </c>
      <c r="G3669" t="s">
        <v>3595</v>
      </c>
      <c r="H3669" t="s">
        <v>26</v>
      </c>
      <c r="I3669" t="s">
        <v>32</v>
      </c>
      <c r="J3669">
        <v>1</v>
      </c>
      <c r="K3669" t="s">
        <v>11105</v>
      </c>
      <c r="L3669" t="str">
        <f>LEFT(K3669,LEN(K3669)-3)</f>
        <v>1.6</v>
      </c>
      <c r="M3669" t="str">
        <f>RIGHT(K3669,3)</f>
        <v>万/月</v>
      </c>
      <c r="N3669">
        <f>J3669*VLOOKUP(M3669,薪资单位!$A$1:$B$6,2,FALSE)</f>
        <v>10</v>
      </c>
      <c r="O3669">
        <f>L3669*VLOOKUP(M3669,薪资单位!$A$1:$B$6,2,FALSE)</f>
        <v>16</v>
      </c>
      <c r="P3669" t="s">
        <v>1139</v>
      </c>
    </row>
    <row r="3670" spans="1:16" x14ac:dyDescent="0.2">
      <c r="A3670" t="s">
        <v>39</v>
      </c>
      <c r="B3670" t="str">
        <f>IFERROR(LOOKUP(1,0/SEARCH(Sheet2!$E$3:$E$18,A3670),Sheet2!$F$3:$F$18),"其他")</f>
        <v>Java工程师</v>
      </c>
      <c r="C3670" t="s">
        <v>381</v>
      </c>
      <c r="D3670" t="s">
        <v>35</v>
      </c>
      <c r="E3670" t="s">
        <v>16</v>
      </c>
      <c r="F3670" t="s">
        <v>2558</v>
      </c>
      <c r="G3670" t="s">
        <v>10607</v>
      </c>
      <c r="H3670" t="s">
        <v>42</v>
      </c>
      <c r="I3670" t="s">
        <v>81</v>
      </c>
      <c r="J3670">
        <v>1</v>
      </c>
      <c r="K3670" t="s">
        <v>11105</v>
      </c>
      <c r="L3670" t="str">
        <f>LEFT(K3670,LEN(K3670)-3)</f>
        <v>1.6</v>
      </c>
      <c r="M3670" t="str">
        <f>RIGHT(K3670,3)</f>
        <v>万/月</v>
      </c>
      <c r="N3670">
        <f>J3670*VLOOKUP(M3670,薪资单位!$A$1:$B$6,2,FALSE)</f>
        <v>10</v>
      </c>
      <c r="O3670">
        <f>L3670*VLOOKUP(M3670,薪资单位!$A$1:$B$6,2,FALSE)</f>
        <v>16</v>
      </c>
      <c r="P3670" t="s">
        <v>1139</v>
      </c>
    </row>
    <row r="3671" spans="1:16" x14ac:dyDescent="0.2">
      <c r="A3671" t="s">
        <v>481</v>
      </c>
      <c r="B3671" t="str">
        <f>IFERROR(LOOKUP(1,0/SEARCH(Sheet2!$E$3:$E$18,A3671),Sheet2!$F$3:$F$18),"其他")</f>
        <v>PHP工程师</v>
      </c>
      <c r="C3671" t="s">
        <v>381</v>
      </c>
      <c r="D3671" t="s">
        <v>35</v>
      </c>
      <c r="E3671" t="s">
        <v>8</v>
      </c>
      <c r="F3671" t="s">
        <v>5604</v>
      </c>
      <c r="G3671" t="s">
        <v>5660</v>
      </c>
      <c r="H3671" t="s">
        <v>38</v>
      </c>
      <c r="I3671" t="s">
        <v>50</v>
      </c>
      <c r="J3671">
        <v>1</v>
      </c>
      <c r="K3671" t="s">
        <v>11105</v>
      </c>
      <c r="L3671" t="str">
        <f>LEFT(K3671,LEN(K3671)-3)</f>
        <v>1.6</v>
      </c>
      <c r="M3671" t="str">
        <f>RIGHT(K3671,3)</f>
        <v>万/月</v>
      </c>
      <c r="N3671">
        <f>J3671*VLOOKUP(M3671,薪资单位!$A$1:$B$6,2,FALSE)</f>
        <v>10</v>
      </c>
      <c r="O3671">
        <f>L3671*VLOOKUP(M3671,薪资单位!$A$1:$B$6,2,FALSE)</f>
        <v>16</v>
      </c>
      <c r="P3671" t="s">
        <v>5604</v>
      </c>
    </row>
    <row r="3672" spans="1:16" x14ac:dyDescent="0.2">
      <c r="A3672" t="s">
        <v>1917</v>
      </c>
      <c r="B3672" t="str">
        <f>IFERROR(LOOKUP(1,0/SEARCH(Sheet2!$E$3:$E$18,A3672),Sheet2!$F$3:$F$18),"其他")</f>
        <v>测试工程师</v>
      </c>
      <c r="C3672" t="s">
        <v>381</v>
      </c>
      <c r="D3672" t="s">
        <v>35</v>
      </c>
      <c r="E3672" t="s">
        <v>16</v>
      </c>
      <c r="F3672" t="s">
        <v>1192</v>
      </c>
      <c r="G3672" t="s">
        <v>8359</v>
      </c>
      <c r="H3672" t="s">
        <v>19</v>
      </c>
      <c r="I3672" t="s">
        <v>50</v>
      </c>
      <c r="J3672">
        <v>1</v>
      </c>
      <c r="K3672" t="s">
        <v>11105</v>
      </c>
      <c r="L3672" t="str">
        <f>LEFT(K3672,LEN(K3672)-3)</f>
        <v>1.6</v>
      </c>
      <c r="M3672" t="str">
        <f>RIGHT(K3672,3)</f>
        <v>万/月</v>
      </c>
      <c r="N3672">
        <f>J3672*VLOOKUP(M3672,薪资单位!$A$1:$B$6,2,FALSE)</f>
        <v>10</v>
      </c>
      <c r="O3672">
        <f>L3672*VLOOKUP(M3672,薪资单位!$A$1:$B$6,2,FALSE)</f>
        <v>16</v>
      </c>
      <c r="P3672" t="s">
        <v>5989</v>
      </c>
    </row>
    <row r="3673" spans="1:16" x14ac:dyDescent="0.2">
      <c r="A3673" t="s">
        <v>1360</v>
      </c>
      <c r="B3673" t="str">
        <f>IFERROR(LOOKUP(1,0/SEARCH(Sheet2!$E$3:$E$18,A3673),Sheet2!$F$3:$F$18),"其他")</f>
        <v>大数据工程师</v>
      </c>
      <c r="C3673" t="s">
        <v>381</v>
      </c>
      <c r="D3673" t="s">
        <v>35</v>
      </c>
      <c r="E3673" t="s">
        <v>16</v>
      </c>
      <c r="F3673" t="s">
        <v>1636</v>
      </c>
      <c r="G3673" t="s">
        <v>3801</v>
      </c>
      <c r="H3673" t="s">
        <v>11</v>
      </c>
      <c r="I3673" t="s">
        <v>12</v>
      </c>
      <c r="J3673">
        <v>1</v>
      </c>
      <c r="K3673" t="s">
        <v>11105</v>
      </c>
      <c r="L3673" t="str">
        <f>LEFT(K3673,LEN(K3673)-3)</f>
        <v>1.6</v>
      </c>
      <c r="M3673" t="str">
        <f>RIGHT(K3673,3)</f>
        <v>万/月</v>
      </c>
      <c r="N3673">
        <f>J3673*VLOOKUP(M3673,薪资单位!$A$1:$B$6,2,FALSE)</f>
        <v>10</v>
      </c>
      <c r="O3673">
        <f>L3673*VLOOKUP(M3673,薪资单位!$A$1:$B$6,2,FALSE)</f>
        <v>16</v>
      </c>
      <c r="P3673" t="s">
        <v>839</v>
      </c>
    </row>
    <row r="3674" spans="1:16" x14ac:dyDescent="0.2">
      <c r="A3674" t="s">
        <v>1430</v>
      </c>
      <c r="B3674" t="str">
        <f>IFERROR(LOOKUP(1,0/SEARCH(Sheet2!$E$3:$E$18,A3674),Sheet2!$F$3:$F$18),"其他")</f>
        <v>大数据工程师</v>
      </c>
      <c r="C3674" t="s">
        <v>381</v>
      </c>
      <c r="D3674" t="s">
        <v>35</v>
      </c>
      <c r="E3674" t="s">
        <v>143</v>
      </c>
      <c r="F3674" t="s">
        <v>839</v>
      </c>
      <c r="G3674" t="s">
        <v>2855</v>
      </c>
      <c r="H3674" t="s">
        <v>11</v>
      </c>
      <c r="I3674" t="s">
        <v>12</v>
      </c>
      <c r="J3674">
        <v>1</v>
      </c>
      <c r="K3674" t="s">
        <v>11105</v>
      </c>
      <c r="L3674" t="str">
        <f>LEFT(K3674,LEN(K3674)-3)</f>
        <v>1.6</v>
      </c>
      <c r="M3674" t="str">
        <f>RIGHT(K3674,3)</f>
        <v>万/月</v>
      </c>
      <c r="N3674">
        <f>J3674*VLOOKUP(M3674,薪资单位!$A$1:$B$6,2,FALSE)</f>
        <v>10</v>
      </c>
      <c r="O3674">
        <f>L3674*VLOOKUP(M3674,薪资单位!$A$1:$B$6,2,FALSE)</f>
        <v>16</v>
      </c>
      <c r="P3674" t="s">
        <v>839</v>
      </c>
    </row>
    <row r="3675" spans="1:16" x14ac:dyDescent="0.2">
      <c r="A3675" t="s">
        <v>3853</v>
      </c>
      <c r="B3675" t="str">
        <f>IFERROR(LOOKUP(1,0/SEARCH(Sheet2!$E$3:$E$18,A3675),Sheet2!$F$3:$F$18),"其他")</f>
        <v>数据分析工程师</v>
      </c>
      <c r="C3675" t="s">
        <v>381</v>
      </c>
      <c r="D3675" t="s">
        <v>35</v>
      </c>
      <c r="E3675" t="s">
        <v>8</v>
      </c>
      <c r="F3675" t="s">
        <v>2595</v>
      </c>
      <c r="G3675" t="s">
        <v>6445</v>
      </c>
      <c r="H3675" t="s">
        <v>38</v>
      </c>
      <c r="I3675" t="s">
        <v>20</v>
      </c>
      <c r="J3675">
        <v>1</v>
      </c>
      <c r="K3675" t="s">
        <v>11105</v>
      </c>
      <c r="L3675" t="str">
        <f>LEFT(K3675,LEN(K3675)-3)</f>
        <v>1.6</v>
      </c>
      <c r="M3675" t="str">
        <f>RIGHT(K3675,3)</f>
        <v>万/月</v>
      </c>
      <c r="N3675">
        <f>J3675*VLOOKUP(M3675,薪资单位!$A$1:$B$6,2,FALSE)</f>
        <v>10</v>
      </c>
      <c r="O3675">
        <f>L3675*VLOOKUP(M3675,薪资单位!$A$1:$B$6,2,FALSE)</f>
        <v>16</v>
      </c>
      <c r="P3675" t="s">
        <v>2595</v>
      </c>
    </row>
    <row r="3676" spans="1:16" x14ac:dyDescent="0.2">
      <c r="A3676" t="s">
        <v>6766</v>
      </c>
      <c r="B3676" t="str">
        <f>IFERROR(LOOKUP(1,0/SEARCH(Sheet2!$E$3:$E$18,A3676),Sheet2!$F$3:$F$18),"其他")</f>
        <v>大数据工程师</v>
      </c>
      <c r="C3676" t="s">
        <v>381</v>
      </c>
      <c r="D3676" t="s">
        <v>65</v>
      </c>
      <c r="E3676" t="s">
        <v>16</v>
      </c>
      <c r="F3676" t="s">
        <v>743</v>
      </c>
      <c r="G3676" t="s">
        <v>6767</v>
      </c>
      <c r="H3676" t="s">
        <v>38</v>
      </c>
      <c r="I3676" t="s">
        <v>12</v>
      </c>
      <c r="J3676">
        <v>1</v>
      </c>
      <c r="K3676" t="s">
        <v>11105</v>
      </c>
      <c r="L3676" t="str">
        <f>LEFT(K3676,LEN(K3676)-3)</f>
        <v>1.6</v>
      </c>
      <c r="M3676" t="str">
        <f>RIGHT(K3676,3)</f>
        <v>万/月</v>
      </c>
      <c r="N3676">
        <f>J3676*VLOOKUP(M3676,薪资单位!$A$1:$B$6,2,FALSE)</f>
        <v>10</v>
      </c>
      <c r="O3676">
        <f>L3676*VLOOKUP(M3676,薪资单位!$A$1:$B$6,2,FALSE)</f>
        <v>16</v>
      </c>
      <c r="P3676" t="s">
        <v>2595</v>
      </c>
    </row>
    <row r="3677" spans="1:16" x14ac:dyDescent="0.2">
      <c r="A3677" t="s">
        <v>4199</v>
      </c>
      <c r="B3677" t="str">
        <f>IFERROR(LOOKUP(1,0/SEARCH(Sheet2!$E$3:$E$18,A3677),Sheet2!$F$3:$F$18),"其他")</f>
        <v>运维工程师</v>
      </c>
      <c r="C3677" t="s">
        <v>381</v>
      </c>
      <c r="D3677" t="s">
        <v>15</v>
      </c>
      <c r="E3677" t="s">
        <v>16</v>
      </c>
      <c r="F3677" t="s">
        <v>1636</v>
      </c>
      <c r="G3677" t="s">
        <v>4200</v>
      </c>
      <c r="H3677" t="s">
        <v>42</v>
      </c>
      <c r="I3677" t="s">
        <v>12</v>
      </c>
      <c r="J3677">
        <v>1</v>
      </c>
      <c r="K3677" t="s">
        <v>11105</v>
      </c>
      <c r="L3677" t="str">
        <f>LEFT(K3677,LEN(K3677)-3)</f>
        <v>1.6</v>
      </c>
      <c r="M3677" t="str">
        <f>RIGHT(K3677,3)</f>
        <v>万/月</v>
      </c>
      <c r="N3677">
        <f>J3677*VLOOKUP(M3677,薪资单位!$A$1:$B$6,2,FALSE)</f>
        <v>10</v>
      </c>
      <c r="O3677">
        <f>L3677*VLOOKUP(M3677,薪资单位!$A$1:$B$6,2,FALSE)</f>
        <v>16</v>
      </c>
      <c r="P3677" t="s">
        <v>839</v>
      </c>
    </row>
    <row r="3678" spans="1:16" x14ac:dyDescent="0.2">
      <c r="A3678" t="s">
        <v>1792</v>
      </c>
      <c r="B3678" t="str">
        <f>IFERROR(LOOKUP(1,0/SEARCH(Sheet2!$E$3:$E$18,A3678),Sheet2!$F$3:$F$18),"其他")</f>
        <v>运维工程师</v>
      </c>
      <c r="C3678" t="s">
        <v>381</v>
      </c>
      <c r="D3678" t="s">
        <v>35</v>
      </c>
      <c r="E3678" t="s">
        <v>16</v>
      </c>
      <c r="F3678" t="s">
        <v>2645</v>
      </c>
      <c r="G3678" t="s">
        <v>4687</v>
      </c>
      <c r="H3678" t="s">
        <v>38</v>
      </c>
      <c r="I3678" t="s">
        <v>81</v>
      </c>
      <c r="J3678">
        <v>1</v>
      </c>
      <c r="K3678" t="s">
        <v>11105</v>
      </c>
      <c r="L3678" t="str">
        <f>LEFT(K3678,LEN(K3678)-3)</f>
        <v>1.6</v>
      </c>
      <c r="M3678" t="str">
        <f>RIGHT(K3678,3)</f>
        <v>万/月</v>
      </c>
      <c r="N3678">
        <f>J3678*VLOOKUP(M3678,薪资单位!$A$1:$B$6,2,FALSE)</f>
        <v>10</v>
      </c>
      <c r="O3678">
        <f>L3678*VLOOKUP(M3678,薪资单位!$A$1:$B$6,2,FALSE)</f>
        <v>16</v>
      </c>
      <c r="P3678" t="s">
        <v>839</v>
      </c>
    </row>
    <row r="3679" spans="1:16" x14ac:dyDescent="0.2">
      <c r="A3679" t="s">
        <v>657</v>
      </c>
      <c r="B3679" t="str">
        <f>IFERROR(LOOKUP(1,0/SEARCH(Sheet2!$E$3:$E$18,A3679),Sheet2!$F$3:$F$18),"其他")</f>
        <v>其他</v>
      </c>
      <c r="C3679" t="s">
        <v>381</v>
      </c>
      <c r="D3679" t="s">
        <v>65</v>
      </c>
      <c r="E3679" t="s">
        <v>16</v>
      </c>
      <c r="F3679" t="s">
        <v>2595</v>
      </c>
      <c r="G3679" t="s">
        <v>6408</v>
      </c>
      <c r="H3679" t="s">
        <v>42</v>
      </c>
      <c r="I3679" t="s">
        <v>12</v>
      </c>
      <c r="J3679">
        <v>1</v>
      </c>
      <c r="K3679" t="s">
        <v>11105</v>
      </c>
      <c r="L3679" t="str">
        <f>LEFT(K3679,LEN(K3679)-3)</f>
        <v>1.6</v>
      </c>
      <c r="M3679" t="str">
        <f>RIGHT(K3679,3)</f>
        <v>万/月</v>
      </c>
      <c r="N3679">
        <f>J3679*VLOOKUP(M3679,薪资单位!$A$1:$B$6,2,FALSE)</f>
        <v>10</v>
      </c>
      <c r="O3679">
        <f>L3679*VLOOKUP(M3679,薪资单位!$A$1:$B$6,2,FALSE)</f>
        <v>16</v>
      </c>
      <c r="P3679" t="s">
        <v>2595</v>
      </c>
    </row>
    <row r="3680" spans="1:16" x14ac:dyDescent="0.2">
      <c r="A3680" t="s">
        <v>2293</v>
      </c>
      <c r="B3680" t="str">
        <f>IFERROR(LOOKUP(1,0/SEARCH(Sheet2!$E$3:$E$18,A3680),Sheet2!$F$3:$F$18),"其他")</f>
        <v>其他</v>
      </c>
      <c r="C3680" t="s">
        <v>381</v>
      </c>
      <c r="D3680" t="s">
        <v>23</v>
      </c>
      <c r="E3680" t="s">
        <v>8</v>
      </c>
      <c r="F3680" t="s">
        <v>36</v>
      </c>
      <c r="G3680" t="s">
        <v>2294</v>
      </c>
      <c r="H3680" t="s">
        <v>11</v>
      </c>
      <c r="I3680" t="s">
        <v>12</v>
      </c>
      <c r="J3680">
        <v>1</v>
      </c>
      <c r="K3680" t="s">
        <v>11105</v>
      </c>
      <c r="L3680" t="str">
        <f>LEFT(K3680,LEN(K3680)-3)</f>
        <v>1.6</v>
      </c>
      <c r="M3680" t="str">
        <f>RIGHT(K3680,3)</f>
        <v>万/月</v>
      </c>
      <c r="N3680">
        <f>J3680*VLOOKUP(M3680,薪资单位!$A$1:$B$6,2,FALSE)</f>
        <v>10</v>
      </c>
      <c r="O3680">
        <f>L3680*VLOOKUP(M3680,薪资单位!$A$1:$B$6,2,FALSE)</f>
        <v>16</v>
      </c>
      <c r="P3680" t="s">
        <v>30</v>
      </c>
    </row>
    <row r="3681" spans="1:16" x14ac:dyDescent="0.2">
      <c r="A3681" t="s">
        <v>4664</v>
      </c>
      <c r="B3681" t="str">
        <f>IFERROR(LOOKUP(1,0/SEARCH(Sheet2!$E$3:$E$18,A3681),Sheet2!$F$3:$F$18),"其他")</f>
        <v>其他</v>
      </c>
      <c r="C3681" t="s">
        <v>381</v>
      </c>
      <c r="D3681" t="s">
        <v>35</v>
      </c>
      <c r="E3681" t="s">
        <v>16</v>
      </c>
      <c r="F3681" t="s">
        <v>1636</v>
      </c>
      <c r="G3681" t="s">
        <v>4665</v>
      </c>
      <c r="H3681" t="s">
        <v>11</v>
      </c>
      <c r="I3681" t="s">
        <v>81</v>
      </c>
      <c r="J3681">
        <v>1</v>
      </c>
      <c r="K3681" t="s">
        <v>11105</v>
      </c>
      <c r="L3681" t="str">
        <f>LEFT(K3681,LEN(K3681)-3)</f>
        <v>1.6</v>
      </c>
      <c r="M3681" t="str">
        <f>RIGHT(K3681,3)</f>
        <v>万/月</v>
      </c>
      <c r="N3681">
        <f>J3681*VLOOKUP(M3681,薪资单位!$A$1:$B$6,2,FALSE)</f>
        <v>10</v>
      </c>
      <c r="O3681">
        <f>L3681*VLOOKUP(M3681,薪资单位!$A$1:$B$6,2,FALSE)</f>
        <v>16</v>
      </c>
      <c r="P3681" t="s">
        <v>839</v>
      </c>
    </row>
    <row r="3682" spans="1:16" x14ac:dyDescent="0.2">
      <c r="A3682" t="s">
        <v>800</v>
      </c>
      <c r="B3682" t="str">
        <f>IFERROR(LOOKUP(1,0/SEARCH(Sheet2!$E$3:$E$18,A3682),Sheet2!$F$3:$F$18),"其他")</f>
        <v>其他</v>
      </c>
      <c r="C3682" t="s">
        <v>381</v>
      </c>
      <c r="D3682" t="s">
        <v>65</v>
      </c>
      <c r="E3682" t="s">
        <v>16</v>
      </c>
      <c r="F3682" t="s">
        <v>24</v>
      </c>
      <c r="G3682" t="s">
        <v>801</v>
      </c>
      <c r="H3682" t="s">
        <v>11</v>
      </c>
      <c r="I3682" t="s">
        <v>12</v>
      </c>
      <c r="J3682">
        <v>1</v>
      </c>
      <c r="K3682" t="s">
        <v>11105</v>
      </c>
      <c r="L3682" t="str">
        <f>LEFT(K3682,LEN(K3682)-3)</f>
        <v>1.6</v>
      </c>
      <c r="M3682" t="str">
        <f>RIGHT(K3682,3)</f>
        <v>万/月</v>
      </c>
      <c r="N3682">
        <f>J3682*VLOOKUP(M3682,薪资单位!$A$1:$B$6,2,FALSE)</f>
        <v>10</v>
      </c>
      <c r="O3682">
        <f>L3682*VLOOKUP(M3682,薪资单位!$A$1:$B$6,2,FALSE)</f>
        <v>16</v>
      </c>
      <c r="P3682" t="s">
        <v>30</v>
      </c>
    </row>
    <row r="3683" spans="1:16" x14ac:dyDescent="0.2">
      <c r="A3683" t="s">
        <v>2072</v>
      </c>
      <c r="B3683" t="str">
        <f>IFERROR(LOOKUP(1,0/SEARCH(Sheet2!$E$3:$E$18,A3683),Sheet2!$F$3:$F$18),"其他")</f>
        <v>其他</v>
      </c>
      <c r="C3683" t="s">
        <v>381</v>
      </c>
      <c r="D3683" t="s">
        <v>35</v>
      </c>
      <c r="E3683" t="s">
        <v>29</v>
      </c>
      <c r="F3683" t="s">
        <v>36</v>
      </c>
      <c r="G3683" t="s">
        <v>2073</v>
      </c>
      <c r="H3683" t="s">
        <v>11</v>
      </c>
      <c r="I3683" t="s">
        <v>12</v>
      </c>
      <c r="J3683">
        <v>1</v>
      </c>
      <c r="K3683" t="s">
        <v>11105</v>
      </c>
      <c r="L3683" t="str">
        <f>LEFT(K3683,LEN(K3683)-3)</f>
        <v>1.6</v>
      </c>
      <c r="M3683" t="str">
        <f>RIGHT(K3683,3)</f>
        <v>万/月</v>
      </c>
      <c r="N3683">
        <f>J3683*VLOOKUP(M3683,薪资单位!$A$1:$B$6,2,FALSE)</f>
        <v>10</v>
      </c>
      <c r="O3683">
        <f>L3683*VLOOKUP(M3683,薪资单位!$A$1:$B$6,2,FALSE)</f>
        <v>16</v>
      </c>
      <c r="P3683" t="s">
        <v>30</v>
      </c>
    </row>
    <row r="3684" spans="1:16" x14ac:dyDescent="0.2">
      <c r="A3684" t="s">
        <v>247</v>
      </c>
      <c r="B3684" t="str">
        <f>IFERROR(LOOKUP(1,0/SEARCH(Sheet2!$E$3:$E$18,A3684),Sheet2!$F$3:$F$18),"其他")</f>
        <v>Java工程师</v>
      </c>
      <c r="C3684" t="s">
        <v>6596</v>
      </c>
      <c r="D3684" t="s">
        <v>15</v>
      </c>
      <c r="E3684" t="s">
        <v>16</v>
      </c>
      <c r="F3684" t="s">
        <v>1722</v>
      </c>
      <c r="G3684" t="s">
        <v>6597</v>
      </c>
      <c r="H3684" t="s">
        <v>11</v>
      </c>
      <c r="I3684" t="s">
        <v>12</v>
      </c>
      <c r="J3684">
        <v>1.1000000000000001</v>
      </c>
      <c r="K3684" t="s">
        <v>11105</v>
      </c>
      <c r="L3684" t="str">
        <f>LEFT(K3684,LEN(K3684)-3)</f>
        <v>1.6</v>
      </c>
      <c r="M3684" t="str">
        <f>RIGHT(K3684,3)</f>
        <v>万/月</v>
      </c>
      <c r="N3684">
        <f>J3684*VLOOKUP(M3684,薪资单位!$A$1:$B$6,2,FALSE)</f>
        <v>11</v>
      </c>
      <c r="O3684">
        <f>L3684*VLOOKUP(M3684,薪资单位!$A$1:$B$6,2,FALSE)</f>
        <v>16</v>
      </c>
      <c r="P3684" t="s">
        <v>2595</v>
      </c>
    </row>
    <row r="3685" spans="1:16" x14ac:dyDescent="0.2">
      <c r="A3685" t="s">
        <v>959</v>
      </c>
      <c r="B3685" t="str">
        <f>IFERROR(LOOKUP(1,0/SEARCH(Sheet2!$E$3:$E$18,A3685),Sheet2!$F$3:$F$18),"其他")</f>
        <v>C#工程师</v>
      </c>
      <c r="C3685" t="s">
        <v>409</v>
      </c>
      <c r="D3685" t="s">
        <v>15</v>
      </c>
      <c r="E3685" t="s">
        <v>16</v>
      </c>
      <c r="F3685" t="s">
        <v>30</v>
      </c>
      <c r="G3685" t="s">
        <v>960</v>
      </c>
      <c r="H3685" t="s">
        <v>42</v>
      </c>
      <c r="I3685" t="s">
        <v>20</v>
      </c>
      <c r="J3685">
        <v>1.2</v>
      </c>
      <c r="K3685" t="s">
        <v>11105</v>
      </c>
      <c r="L3685" t="str">
        <f>LEFT(K3685,LEN(K3685)-3)</f>
        <v>1.6</v>
      </c>
      <c r="M3685" t="str">
        <f>RIGHT(K3685,3)</f>
        <v>万/月</v>
      </c>
      <c r="N3685">
        <f>J3685*VLOOKUP(M3685,薪资单位!$A$1:$B$6,2,FALSE)</f>
        <v>12</v>
      </c>
      <c r="O3685">
        <f>L3685*VLOOKUP(M3685,薪资单位!$A$1:$B$6,2,FALSE)</f>
        <v>16</v>
      </c>
      <c r="P3685" t="s">
        <v>30</v>
      </c>
    </row>
    <row r="3686" spans="1:16" x14ac:dyDescent="0.2">
      <c r="A3686" t="s">
        <v>884</v>
      </c>
      <c r="B3686" t="str">
        <f>IFERROR(LOOKUP(1,0/SEARCH(Sheet2!$E$3:$E$18,A3686),Sheet2!$F$3:$F$18),"其他")</f>
        <v>C#工程师</v>
      </c>
      <c r="C3686" t="s">
        <v>409</v>
      </c>
      <c r="D3686" t="s">
        <v>35</v>
      </c>
      <c r="E3686" t="s">
        <v>8</v>
      </c>
      <c r="F3686" t="s">
        <v>888</v>
      </c>
      <c r="G3686" t="s">
        <v>4040</v>
      </c>
      <c r="H3686" t="s">
        <v>93</v>
      </c>
      <c r="I3686" t="s">
        <v>149</v>
      </c>
      <c r="J3686">
        <v>1.2</v>
      </c>
      <c r="K3686" t="s">
        <v>11105</v>
      </c>
      <c r="L3686" t="str">
        <f>LEFT(K3686,LEN(K3686)-3)</f>
        <v>1.6</v>
      </c>
      <c r="M3686" t="str">
        <f>RIGHT(K3686,3)</f>
        <v>万/月</v>
      </c>
      <c r="N3686">
        <f>J3686*VLOOKUP(M3686,薪资单位!$A$1:$B$6,2,FALSE)</f>
        <v>12</v>
      </c>
      <c r="O3686">
        <f>L3686*VLOOKUP(M3686,薪资单位!$A$1:$B$6,2,FALSE)</f>
        <v>16</v>
      </c>
      <c r="P3686" t="s">
        <v>839</v>
      </c>
    </row>
    <row r="3687" spans="1:16" x14ac:dyDescent="0.2">
      <c r="A3687" t="s">
        <v>847</v>
      </c>
      <c r="B3687" t="str">
        <f>IFERROR(LOOKUP(1,0/SEARCH(Sheet2!$E$3:$E$18,A3687),Sheet2!$F$3:$F$18),"其他")</f>
        <v>C++工程师</v>
      </c>
      <c r="C3687" t="s">
        <v>409</v>
      </c>
      <c r="D3687" t="s">
        <v>35</v>
      </c>
      <c r="E3687" t="s">
        <v>16</v>
      </c>
      <c r="F3687" t="s">
        <v>1636</v>
      </c>
      <c r="G3687" t="s">
        <v>3540</v>
      </c>
      <c r="H3687" t="s">
        <v>11</v>
      </c>
      <c r="I3687" t="s">
        <v>12</v>
      </c>
      <c r="J3687">
        <v>1.2</v>
      </c>
      <c r="K3687" t="s">
        <v>11105</v>
      </c>
      <c r="L3687" t="str">
        <f>LEFT(K3687,LEN(K3687)-3)</f>
        <v>1.6</v>
      </c>
      <c r="M3687" t="str">
        <f>RIGHT(K3687,3)</f>
        <v>万/月</v>
      </c>
      <c r="N3687">
        <f>J3687*VLOOKUP(M3687,薪资单位!$A$1:$B$6,2,FALSE)</f>
        <v>12</v>
      </c>
      <c r="O3687">
        <f>L3687*VLOOKUP(M3687,薪资单位!$A$1:$B$6,2,FALSE)</f>
        <v>16</v>
      </c>
      <c r="P3687" t="s">
        <v>839</v>
      </c>
    </row>
    <row r="3688" spans="1:16" x14ac:dyDescent="0.2">
      <c r="A3688" t="s">
        <v>2286</v>
      </c>
      <c r="B3688" t="str">
        <f>IFERROR(LOOKUP(1,0/SEARCH(Sheet2!$E$3:$E$18,A3688),Sheet2!$F$3:$F$18),"其他")</f>
        <v>C++工程师</v>
      </c>
      <c r="C3688" t="s">
        <v>409</v>
      </c>
      <c r="D3688" t="s">
        <v>65</v>
      </c>
      <c r="E3688" t="s">
        <v>16</v>
      </c>
      <c r="F3688" t="s">
        <v>2653</v>
      </c>
      <c r="G3688" t="s">
        <v>4856</v>
      </c>
      <c r="H3688" t="s">
        <v>11</v>
      </c>
      <c r="I3688" t="s">
        <v>81</v>
      </c>
      <c r="J3688">
        <v>1.2</v>
      </c>
      <c r="K3688" t="s">
        <v>11105</v>
      </c>
      <c r="L3688" t="str">
        <f>LEFT(K3688,LEN(K3688)-3)</f>
        <v>1.6</v>
      </c>
      <c r="M3688" t="str">
        <f>RIGHT(K3688,3)</f>
        <v>万/月</v>
      </c>
      <c r="N3688">
        <f>J3688*VLOOKUP(M3688,薪资单位!$A$1:$B$6,2,FALSE)</f>
        <v>12</v>
      </c>
      <c r="O3688">
        <f>L3688*VLOOKUP(M3688,薪资单位!$A$1:$B$6,2,FALSE)</f>
        <v>16</v>
      </c>
      <c r="P3688" t="s">
        <v>839</v>
      </c>
    </row>
    <row r="3689" spans="1:16" x14ac:dyDescent="0.2">
      <c r="A3689" t="s">
        <v>6042</v>
      </c>
      <c r="B3689" t="str">
        <f>IFERROR(LOOKUP(1,0/SEARCH(Sheet2!$E$3:$E$18,A3689),Sheet2!$F$3:$F$18),"其他")</f>
        <v>C++工程师</v>
      </c>
      <c r="C3689" t="s">
        <v>409</v>
      </c>
      <c r="D3689" t="s">
        <v>65</v>
      </c>
      <c r="E3689" t="s">
        <v>16</v>
      </c>
      <c r="F3689" t="s">
        <v>5226</v>
      </c>
      <c r="G3689" t="s">
        <v>6043</v>
      </c>
      <c r="H3689" t="s">
        <v>93</v>
      </c>
      <c r="I3689" t="s">
        <v>12</v>
      </c>
      <c r="J3689">
        <v>1.2</v>
      </c>
      <c r="K3689" t="s">
        <v>11105</v>
      </c>
      <c r="L3689" t="str">
        <f>LEFT(K3689,LEN(K3689)-3)</f>
        <v>1.6</v>
      </c>
      <c r="M3689" t="str">
        <f>RIGHT(K3689,3)</f>
        <v>万/月</v>
      </c>
      <c r="N3689">
        <f>J3689*VLOOKUP(M3689,薪资单位!$A$1:$B$6,2,FALSE)</f>
        <v>12</v>
      </c>
      <c r="O3689">
        <f>L3689*VLOOKUP(M3689,薪资单位!$A$1:$B$6,2,FALSE)</f>
        <v>16</v>
      </c>
      <c r="P3689" t="s">
        <v>2595</v>
      </c>
    </row>
    <row r="3690" spans="1:16" x14ac:dyDescent="0.2">
      <c r="A3690" t="s">
        <v>847</v>
      </c>
      <c r="B3690" t="str">
        <f>IFERROR(LOOKUP(1,0/SEARCH(Sheet2!$E$3:$E$18,A3690),Sheet2!$F$3:$F$18),"其他")</f>
        <v>C++工程师</v>
      </c>
      <c r="C3690" t="s">
        <v>409</v>
      </c>
      <c r="D3690" t="s">
        <v>65</v>
      </c>
      <c r="E3690" t="s">
        <v>8</v>
      </c>
      <c r="F3690" t="s">
        <v>743</v>
      </c>
      <c r="G3690" t="s">
        <v>7080</v>
      </c>
      <c r="H3690" t="s">
        <v>38</v>
      </c>
      <c r="I3690" t="s">
        <v>12</v>
      </c>
      <c r="J3690">
        <v>1.2</v>
      </c>
      <c r="K3690" t="s">
        <v>11105</v>
      </c>
      <c r="L3690" t="str">
        <f>LEFT(K3690,LEN(K3690)-3)</f>
        <v>1.6</v>
      </c>
      <c r="M3690" t="str">
        <f>RIGHT(K3690,3)</f>
        <v>万/月</v>
      </c>
      <c r="N3690">
        <f>J3690*VLOOKUP(M3690,薪资单位!$A$1:$B$6,2,FALSE)</f>
        <v>12</v>
      </c>
      <c r="O3690">
        <f>L3690*VLOOKUP(M3690,薪资单位!$A$1:$B$6,2,FALSE)</f>
        <v>16</v>
      </c>
      <c r="P3690" t="s">
        <v>2595</v>
      </c>
    </row>
    <row r="3691" spans="1:16" x14ac:dyDescent="0.2">
      <c r="A3691" t="s">
        <v>847</v>
      </c>
      <c r="B3691" t="str">
        <f>IFERROR(LOOKUP(1,0/SEARCH(Sheet2!$E$3:$E$18,A3691),Sheet2!$F$3:$F$18),"其他")</f>
        <v>C++工程师</v>
      </c>
      <c r="C3691" t="s">
        <v>409</v>
      </c>
      <c r="D3691" t="s">
        <v>35</v>
      </c>
      <c r="E3691" t="s">
        <v>16</v>
      </c>
      <c r="F3691" t="s">
        <v>1192</v>
      </c>
      <c r="G3691" t="s">
        <v>8215</v>
      </c>
      <c r="H3691" t="s">
        <v>38</v>
      </c>
      <c r="I3691" t="s">
        <v>20</v>
      </c>
      <c r="J3691">
        <v>1.2</v>
      </c>
      <c r="K3691" t="s">
        <v>11105</v>
      </c>
      <c r="L3691" t="str">
        <f>LEFT(K3691,LEN(K3691)-3)</f>
        <v>1.6</v>
      </c>
      <c r="M3691" t="str">
        <f>RIGHT(K3691,3)</f>
        <v>万/月</v>
      </c>
      <c r="N3691">
        <f>J3691*VLOOKUP(M3691,薪资单位!$A$1:$B$6,2,FALSE)</f>
        <v>12</v>
      </c>
      <c r="O3691">
        <f>L3691*VLOOKUP(M3691,薪资单位!$A$1:$B$6,2,FALSE)</f>
        <v>16</v>
      </c>
      <c r="P3691" t="s">
        <v>5989</v>
      </c>
    </row>
    <row r="3692" spans="1:16" x14ac:dyDescent="0.2">
      <c r="A3692" t="s">
        <v>408</v>
      </c>
      <c r="B3692" t="str">
        <f>IFERROR(LOOKUP(1,0/SEARCH(Sheet2!$E$3:$E$18,A3692),Sheet2!$F$3:$F$18),"其他")</f>
        <v>Java工程师</v>
      </c>
      <c r="C3692" t="s">
        <v>409</v>
      </c>
      <c r="D3692" t="s">
        <v>35</v>
      </c>
      <c r="E3692" t="s">
        <v>16</v>
      </c>
      <c r="F3692" t="s">
        <v>86</v>
      </c>
      <c r="G3692" t="s">
        <v>410</v>
      </c>
      <c r="H3692" t="s">
        <v>26</v>
      </c>
      <c r="I3692" t="s">
        <v>50</v>
      </c>
      <c r="J3692">
        <v>1.2</v>
      </c>
      <c r="K3692" t="s">
        <v>11105</v>
      </c>
      <c r="L3692" t="str">
        <f>LEFT(K3692,LEN(K3692)-3)</f>
        <v>1.6</v>
      </c>
      <c r="M3692" t="str">
        <f>RIGHT(K3692,3)</f>
        <v>万/月</v>
      </c>
      <c r="N3692">
        <f>J3692*VLOOKUP(M3692,薪资单位!$A$1:$B$6,2,FALSE)</f>
        <v>12</v>
      </c>
      <c r="O3692">
        <f>L3692*VLOOKUP(M3692,薪资单位!$A$1:$B$6,2,FALSE)</f>
        <v>16</v>
      </c>
      <c r="P3692" t="s">
        <v>30</v>
      </c>
    </row>
    <row r="3693" spans="1:16" x14ac:dyDescent="0.2">
      <c r="A3693" t="s">
        <v>39</v>
      </c>
      <c r="B3693" t="str">
        <f>IFERROR(LOOKUP(1,0/SEARCH(Sheet2!$E$3:$E$18,A3693),Sheet2!$F$3:$F$18),"其他")</f>
        <v>Java工程师</v>
      </c>
      <c r="C3693" t="s">
        <v>409</v>
      </c>
      <c r="D3693" t="s">
        <v>15</v>
      </c>
      <c r="E3693" t="s">
        <v>8</v>
      </c>
      <c r="F3693" t="s">
        <v>70</v>
      </c>
      <c r="G3693" t="s">
        <v>453</v>
      </c>
      <c r="H3693" t="s">
        <v>42</v>
      </c>
      <c r="I3693" t="s">
        <v>20</v>
      </c>
      <c r="J3693">
        <v>1.2</v>
      </c>
      <c r="K3693" t="s">
        <v>11105</v>
      </c>
      <c r="L3693" t="str">
        <f>LEFT(K3693,LEN(K3693)-3)</f>
        <v>1.6</v>
      </c>
      <c r="M3693" t="str">
        <f>RIGHT(K3693,3)</f>
        <v>万/月</v>
      </c>
      <c r="N3693">
        <f>J3693*VLOOKUP(M3693,薪资单位!$A$1:$B$6,2,FALSE)</f>
        <v>12</v>
      </c>
      <c r="O3693">
        <f>L3693*VLOOKUP(M3693,薪资单位!$A$1:$B$6,2,FALSE)</f>
        <v>16</v>
      </c>
      <c r="P3693" t="s">
        <v>30</v>
      </c>
    </row>
    <row r="3694" spans="1:16" x14ac:dyDescent="0.2">
      <c r="A3694" t="s">
        <v>53</v>
      </c>
      <c r="B3694" t="str">
        <f>IFERROR(LOOKUP(1,0/SEARCH(Sheet2!$E$3:$E$18,A3694),Sheet2!$F$3:$F$18),"其他")</f>
        <v>Java工程师</v>
      </c>
      <c r="C3694" t="s">
        <v>409</v>
      </c>
      <c r="D3694" t="s">
        <v>35</v>
      </c>
      <c r="E3694" t="s">
        <v>16</v>
      </c>
      <c r="F3694" t="s">
        <v>2645</v>
      </c>
      <c r="G3694" t="s">
        <v>2660</v>
      </c>
      <c r="H3694" t="s">
        <v>11</v>
      </c>
      <c r="I3694" t="s">
        <v>12</v>
      </c>
      <c r="J3694">
        <v>1.2</v>
      </c>
      <c r="K3694" t="s">
        <v>11105</v>
      </c>
      <c r="L3694" t="str">
        <f>LEFT(K3694,LEN(K3694)-3)</f>
        <v>1.6</v>
      </c>
      <c r="M3694" t="str">
        <f>RIGHT(K3694,3)</f>
        <v>万/月</v>
      </c>
      <c r="N3694">
        <f>J3694*VLOOKUP(M3694,薪资单位!$A$1:$B$6,2,FALSE)</f>
        <v>12</v>
      </c>
      <c r="O3694">
        <f>L3694*VLOOKUP(M3694,薪资单位!$A$1:$B$6,2,FALSE)</f>
        <v>16</v>
      </c>
      <c r="P3694" t="s">
        <v>839</v>
      </c>
    </row>
    <row r="3695" spans="1:16" x14ac:dyDescent="0.2">
      <c r="A3695" t="s">
        <v>2863</v>
      </c>
      <c r="B3695" t="str">
        <f>IFERROR(LOOKUP(1,0/SEARCH(Sheet2!$E$3:$E$18,A3695),Sheet2!$F$3:$F$18),"其他")</f>
        <v>Java工程师</v>
      </c>
      <c r="C3695" t="s">
        <v>409</v>
      </c>
      <c r="D3695" t="s">
        <v>65</v>
      </c>
      <c r="E3695" t="s">
        <v>16</v>
      </c>
      <c r="F3695" t="s">
        <v>2674</v>
      </c>
      <c r="G3695" t="s">
        <v>2864</v>
      </c>
      <c r="H3695" t="s">
        <v>11</v>
      </c>
      <c r="I3695" t="s">
        <v>149</v>
      </c>
      <c r="J3695">
        <v>1.2</v>
      </c>
      <c r="K3695" t="s">
        <v>11105</v>
      </c>
      <c r="L3695" t="str">
        <f>LEFT(K3695,LEN(K3695)-3)</f>
        <v>1.6</v>
      </c>
      <c r="M3695" t="str">
        <f>RIGHT(K3695,3)</f>
        <v>万/月</v>
      </c>
      <c r="N3695">
        <f>J3695*VLOOKUP(M3695,薪资单位!$A$1:$B$6,2,FALSE)</f>
        <v>12</v>
      </c>
      <c r="O3695">
        <f>L3695*VLOOKUP(M3695,薪资单位!$A$1:$B$6,2,FALSE)</f>
        <v>16</v>
      </c>
      <c r="P3695" t="s">
        <v>839</v>
      </c>
    </row>
    <row r="3696" spans="1:16" x14ac:dyDescent="0.2">
      <c r="A3696" t="s">
        <v>39</v>
      </c>
      <c r="B3696" t="str">
        <f>IFERROR(LOOKUP(1,0/SEARCH(Sheet2!$E$3:$E$18,A3696),Sheet2!$F$3:$F$18),"其他")</f>
        <v>Java工程师</v>
      </c>
      <c r="C3696" t="s">
        <v>409</v>
      </c>
      <c r="D3696" t="s">
        <v>35</v>
      </c>
      <c r="E3696" t="s">
        <v>16</v>
      </c>
      <c r="F3696" t="s">
        <v>839</v>
      </c>
      <c r="G3696" t="s">
        <v>2994</v>
      </c>
      <c r="H3696" t="s">
        <v>38</v>
      </c>
      <c r="I3696" t="s">
        <v>129</v>
      </c>
      <c r="J3696">
        <v>1.2</v>
      </c>
      <c r="K3696" t="s">
        <v>11105</v>
      </c>
      <c r="L3696" t="str">
        <f>LEFT(K3696,LEN(K3696)-3)</f>
        <v>1.6</v>
      </c>
      <c r="M3696" t="str">
        <f>RIGHT(K3696,3)</f>
        <v>万/月</v>
      </c>
      <c r="N3696">
        <f>J3696*VLOOKUP(M3696,薪资单位!$A$1:$B$6,2,FALSE)</f>
        <v>12</v>
      </c>
      <c r="O3696">
        <f>L3696*VLOOKUP(M3696,薪资单位!$A$1:$B$6,2,FALSE)</f>
        <v>16</v>
      </c>
      <c r="P3696" t="s">
        <v>839</v>
      </c>
    </row>
    <row r="3697" spans="1:16" x14ac:dyDescent="0.2">
      <c r="A3697" t="s">
        <v>2672</v>
      </c>
      <c r="B3697" t="str">
        <f>IFERROR(LOOKUP(1,0/SEARCH(Sheet2!$E$3:$E$18,A3697),Sheet2!$F$3:$F$18),"其他")</f>
        <v>Java工程师</v>
      </c>
      <c r="C3697" t="s">
        <v>409</v>
      </c>
      <c r="D3697" t="s">
        <v>35</v>
      </c>
      <c r="E3697" t="s">
        <v>8</v>
      </c>
      <c r="F3697" t="s">
        <v>5989</v>
      </c>
      <c r="G3697" t="s">
        <v>7693</v>
      </c>
      <c r="H3697" t="s">
        <v>11</v>
      </c>
      <c r="I3697" t="s">
        <v>12</v>
      </c>
      <c r="J3697">
        <v>1.2</v>
      </c>
      <c r="K3697" t="s">
        <v>11105</v>
      </c>
      <c r="L3697" t="str">
        <f>LEFT(K3697,LEN(K3697)-3)</f>
        <v>1.6</v>
      </c>
      <c r="M3697" t="str">
        <f>RIGHT(K3697,3)</f>
        <v>万/月</v>
      </c>
      <c r="N3697">
        <f>J3697*VLOOKUP(M3697,薪资单位!$A$1:$B$6,2,FALSE)</f>
        <v>12</v>
      </c>
      <c r="O3697">
        <f>L3697*VLOOKUP(M3697,薪资单位!$A$1:$B$6,2,FALSE)</f>
        <v>16</v>
      </c>
      <c r="P3697" t="s">
        <v>5989</v>
      </c>
    </row>
    <row r="3698" spans="1:16" x14ac:dyDescent="0.2">
      <c r="A3698" t="s">
        <v>7745</v>
      </c>
      <c r="B3698" t="str">
        <f>IFERROR(LOOKUP(1,0/SEARCH(Sheet2!$E$3:$E$18,A3698),Sheet2!$F$3:$F$18),"其他")</f>
        <v>Java工程师</v>
      </c>
      <c r="C3698" t="s">
        <v>409</v>
      </c>
      <c r="D3698" t="s">
        <v>35</v>
      </c>
      <c r="E3698" t="s">
        <v>16</v>
      </c>
      <c r="F3698" t="s">
        <v>2579</v>
      </c>
      <c r="G3698" t="s">
        <v>7746</v>
      </c>
      <c r="H3698" t="s">
        <v>11</v>
      </c>
      <c r="I3698" t="s">
        <v>12</v>
      </c>
      <c r="J3698">
        <v>1.2</v>
      </c>
      <c r="K3698" t="s">
        <v>11105</v>
      </c>
      <c r="L3698" t="str">
        <f>LEFT(K3698,LEN(K3698)-3)</f>
        <v>1.6</v>
      </c>
      <c r="M3698" t="str">
        <f>RIGHT(K3698,3)</f>
        <v>万/月</v>
      </c>
      <c r="N3698">
        <f>J3698*VLOOKUP(M3698,薪资单位!$A$1:$B$6,2,FALSE)</f>
        <v>12</v>
      </c>
      <c r="O3698">
        <f>L3698*VLOOKUP(M3698,薪资单位!$A$1:$B$6,2,FALSE)</f>
        <v>16</v>
      </c>
      <c r="P3698" t="s">
        <v>5989</v>
      </c>
    </row>
    <row r="3699" spans="1:16" x14ac:dyDescent="0.2">
      <c r="A3699" t="s">
        <v>33</v>
      </c>
      <c r="B3699" t="str">
        <f>IFERROR(LOOKUP(1,0/SEARCH(Sheet2!$E$3:$E$18,A3699),Sheet2!$F$3:$F$18),"其他")</f>
        <v>Java工程师</v>
      </c>
      <c r="C3699" t="s">
        <v>409</v>
      </c>
      <c r="D3699" t="s">
        <v>35</v>
      </c>
      <c r="E3699" t="s">
        <v>8</v>
      </c>
      <c r="F3699" t="s">
        <v>2558</v>
      </c>
      <c r="G3699" t="s">
        <v>9819</v>
      </c>
      <c r="H3699" t="s">
        <v>38</v>
      </c>
      <c r="I3699" t="s">
        <v>12</v>
      </c>
      <c r="J3699">
        <v>1.2</v>
      </c>
      <c r="K3699" t="s">
        <v>11105</v>
      </c>
      <c r="L3699" t="str">
        <f>LEFT(K3699,LEN(K3699)-3)</f>
        <v>1.6</v>
      </c>
      <c r="M3699" t="str">
        <f>RIGHT(K3699,3)</f>
        <v>万/月</v>
      </c>
      <c r="N3699">
        <f>J3699*VLOOKUP(M3699,薪资单位!$A$1:$B$6,2,FALSE)</f>
        <v>12</v>
      </c>
      <c r="O3699">
        <f>L3699*VLOOKUP(M3699,薪资单位!$A$1:$B$6,2,FALSE)</f>
        <v>16</v>
      </c>
      <c r="P3699" t="s">
        <v>1139</v>
      </c>
    </row>
    <row r="3700" spans="1:16" x14ac:dyDescent="0.2">
      <c r="A3700" t="s">
        <v>4458</v>
      </c>
      <c r="B3700" t="str">
        <f>IFERROR(LOOKUP(1,0/SEARCH(Sheet2!$E$3:$E$18,A3700),Sheet2!$F$3:$F$18),"其他")</f>
        <v>Python工程师</v>
      </c>
      <c r="C3700" t="s">
        <v>409</v>
      </c>
      <c r="D3700" t="s">
        <v>7</v>
      </c>
      <c r="E3700" t="s">
        <v>143</v>
      </c>
      <c r="F3700" t="s">
        <v>743</v>
      </c>
      <c r="G3700" t="s">
        <v>6388</v>
      </c>
      <c r="H3700" t="s">
        <v>11</v>
      </c>
      <c r="I3700" t="s">
        <v>12</v>
      </c>
      <c r="J3700">
        <v>1.2</v>
      </c>
      <c r="K3700" t="s">
        <v>11105</v>
      </c>
      <c r="L3700" t="str">
        <f>LEFT(K3700,LEN(K3700)-3)</f>
        <v>1.6</v>
      </c>
      <c r="M3700" t="str">
        <f>RIGHT(K3700,3)</f>
        <v>万/月</v>
      </c>
      <c r="N3700">
        <f>J3700*VLOOKUP(M3700,薪资单位!$A$1:$B$6,2,FALSE)</f>
        <v>12</v>
      </c>
      <c r="O3700">
        <f>L3700*VLOOKUP(M3700,薪资单位!$A$1:$B$6,2,FALSE)</f>
        <v>16</v>
      </c>
      <c r="P3700" t="s">
        <v>2595</v>
      </c>
    </row>
    <row r="3701" spans="1:16" x14ac:dyDescent="0.2">
      <c r="A3701" t="s">
        <v>4617</v>
      </c>
      <c r="B3701" t="str">
        <f>IFERROR(LOOKUP(1,0/SEARCH(Sheet2!$E$3:$E$18,A3701),Sheet2!$F$3:$F$18),"其他")</f>
        <v>测试工程师</v>
      </c>
      <c r="C3701" t="s">
        <v>409</v>
      </c>
      <c r="D3701" t="s">
        <v>35</v>
      </c>
      <c r="E3701" t="s">
        <v>8</v>
      </c>
      <c r="F3701" t="s">
        <v>2636</v>
      </c>
      <c r="G3701" t="s">
        <v>4618</v>
      </c>
      <c r="H3701" t="s">
        <v>38</v>
      </c>
      <c r="I3701" t="s">
        <v>20</v>
      </c>
      <c r="J3701">
        <v>1.2</v>
      </c>
      <c r="K3701" t="s">
        <v>11105</v>
      </c>
      <c r="L3701" t="str">
        <f>LEFT(K3701,LEN(K3701)-3)</f>
        <v>1.6</v>
      </c>
      <c r="M3701" t="str">
        <f>RIGHT(K3701,3)</f>
        <v>万/月</v>
      </c>
      <c r="N3701">
        <f>J3701*VLOOKUP(M3701,薪资单位!$A$1:$B$6,2,FALSE)</f>
        <v>12</v>
      </c>
      <c r="O3701">
        <f>L3701*VLOOKUP(M3701,薪资单位!$A$1:$B$6,2,FALSE)</f>
        <v>16</v>
      </c>
      <c r="P3701" t="s">
        <v>839</v>
      </c>
    </row>
    <row r="3702" spans="1:16" x14ac:dyDescent="0.2">
      <c r="A3702" t="s">
        <v>6699</v>
      </c>
      <c r="B3702" t="str">
        <f>IFERROR(LOOKUP(1,0/SEARCH(Sheet2!$E$3:$E$18,A3702),Sheet2!$F$3:$F$18),"其他")</f>
        <v>大数据工程师</v>
      </c>
      <c r="C3702" t="s">
        <v>409</v>
      </c>
      <c r="D3702" t="s">
        <v>35</v>
      </c>
      <c r="E3702" t="s">
        <v>16</v>
      </c>
      <c r="F3702" t="s">
        <v>743</v>
      </c>
      <c r="G3702" t="s">
        <v>3003</v>
      </c>
      <c r="H3702" t="s">
        <v>26</v>
      </c>
      <c r="I3702" t="s">
        <v>81</v>
      </c>
      <c r="J3702">
        <v>1.2</v>
      </c>
      <c r="K3702" t="s">
        <v>11105</v>
      </c>
      <c r="L3702" t="str">
        <f>LEFT(K3702,LEN(K3702)-3)</f>
        <v>1.6</v>
      </c>
      <c r="M3702" t="str">
        <f>RIGHT(K3702,3)</f>
        <v>万/月</v>
      </c>
      <c r="N3702">
        <f>J3702*VLOOKUP(M3702,薪资单位!$A$1:$B$6,2,FALSE)</f>
        <v>12</v>
      </c>
      <c r="O3702">
        <f>L3702*VLOOKUP(M3702,薪资单位!$A$1:$B$6,2,FALSE)</f>
        <v>16</v>
      </c>
      <c r="P3702" t="s">
        <v>2595</v>
      </c>
    </row>
    <row r="3703" spans="1:16" x14ac:dyDescent="0.2">
      <c r="A3703" t="s">
        <v>769</v>
      </c>
      <c r="B3703" t="str">
        <f>IFERROR(LOOKUP(1,0/SEARCH(Sheet2!$E$3:$E$18,A3703),Sheet2!$F$3:$F$18),"其他")</f>
        <v>其他</v>
      </c>
      <c r="C3703" t="s">
        <v>409</v>
      </c>
      <c r="D3703" t="s">
        <v>35</v>
      </c>
      <c r="E3703" t="s">
        <v>16</v>
      </c>
      <c r="F3703" t="s">
        <v>36</v>
      </c>
      <c r="G3703" t="s">
        <v>770</v>
      </c>
      <c r="H3703" t="s">
        <v>42</v>
      </c>
      <c r="I3703" t="s">
        <v>32</v>
      </c>
      <c r="J3703">
        <v>1.2</v>
      </c>
      <c r="K3703" t="s">
        <v>11105</v>
      </c>
      <c r="L3703" t="str">
        <f>LEFT(K3703,LEN(K3703)-3)</f>
        <v>1.6</v>
      </c>
      <c r="M3703" t="str">
        <f>RIGHT(K3703,3)</f>
        <v>万/月</v>
      </c>
      <c r="N3703">
        <f>J3703*VLOOKUP(M3703,薪资单位!$A$1:$B$6,2,FALSE)</f>
        <v>12</v>
      </c>
      <c r="O3703">
        <f>L3703*VLOOKUP(M3703,薪资单位!$A$1:$B$6,2,FALSE)</f>
        <v>16</v>
      </c>
      <c r="P3703" t="s">
        <v>30</v>
      </c>
    </row>
    <row r="3704" spans="1:16" x14ac:dyDescent="0.2">
      <c r="A3704" t="s">
        <v>5963</v>
      </c>
      <c r="B3704" t="str">
        <f>IFERROR(LOOKUP(1,0/SEARCH(Sheet2!$E$3:$E$18,A3704),Sheet2!$F$3:$F$18),"其他")</f>
        <v>C#工程师</v>
      </c>
      <c r="C3704" t="s">
        <v>5964</v>
      </c>
      <c r="D3704" t="s">
        <v>15</v>
      </c>
      <c r="E3704" t="s">
        <v>16</v>
      </c>
      <c r="F3704" t="s">
        <v>1722</v>
      </c>
      <c r="G3704" t="s">
        <v>5965</v>
      </c>
      <c r="H3704" t="s">
        <v>11</v>
      </c>
      <c r="I3704" t="s">
        <v>149</v>
      </c>
      <c r="J3704">
        <v>1.3</v>
      </c>
      <c r="K3704" t="s">
        <v>11105</v>
      </c>
      <c r="L3704" t="str">
        <f>LEFT(K3704,LEN(K3704)-3)</f>
        <v>1.6</v>
      </c>
      <c r="M3704" t="str">
        <f>RIGHT(K3704,3)</f>
        <v>万/月</v>
      </c>
      <c r="N3704">
        <f>J3704*VLOOKUP(M3704,薪资单位!$A$1:$B$6,2,FALSE)</f>
        <v>13</v>
      </c>
      <c r="O3704">
        <f>L3704*VLOOKUP(M3704,薪资单位!$A$1:$B$6,2,FALSE)</f>
        <v>16</v>
      </c>
      <c r="P3704" t="s">
        <v>2595</v>
      </c>
    </row>
    <row r="3705" spans="1:16" x14ac:dyDescent="0.2">
      <c r="A3705" t="s">
        <v>39</v>
      </c>
      <c r="B3705" t="str">
        <f>IFERROR(LOOKUP(1,0/SEARCH(Sheet2!$E$3:$E$18,A3705),Sheet2!$F$3:$F$18),"其他")</f>
        <v>Java工程师</v>
      </c>
      <c r="C3705" t="s">
        <v>5964</v>
      </c>
      <c r="D3705" t="s">
        <v>35</v>
      </c>
      <c r="E3705" t="s">
        <v>8</v>
      </c>
      <c r="F3705" t="s">
        <v>2558</v>
      </c>
      <c r="G3705" t="s">
        <v>9697</v>
      </c>
      <c r="H3705" t="s">
        <v>38</v>
      </c>
      <c r="I3705" t="s">
        <v>12</v>
      </c>
      <c r="J3705">
        <v>1.3</v>
      </c>
      <c r="K3705" t="s">
        <v>11105</v>
      </c>
      <c r="L3705" t="str">
        <f>LEFT(K3705,LEN(K3705)-3)</f>
        <v>1.6</v>
      </c>
      <c r="M3705" t="str">
        <f>RIGHT(K3705,3)</f>
        <v>万/月</v>
      </c>
      <c r="N3705">
        <f>J3705*VLOOKUP(M3705,薪资单位!$A$1:$B$6,2,FALSE)</f>
        <v>13</v>
      </c>
      <c r="O3705">
        <f>L3705*VLOOKUP(M3705,薪资单位!$A$1:$B$6,2,FALSE)</f>
        <v>16</v>
      </c>
      <c r="P3705" t="s">
        <v>1139</v>
      </c>
    </row>
    <row r="3706" spans="1:16" x14ac:dyDescent="0.2">
      <c r="A3706" t="s">
        <v>765</v>
      </c>
      <c r="B3706" t="str">
        <f>IFERROR(LOOKUP(1,0/SEARCH(Sheet2!$E$3:$E$18,A3706),Sheet2!$F$3:$F$18),"其他")</f>
        <v>其他</v>
      </c>
      <c r="C3706" t="s">
        <v>5964</v>
      </c>
      <c r="D3706" t="s">
        <v>15</v>
      </c>
      <c r="E3706" t="s">
        <v>8</v>
      </c>
      <c r="F3706" t="s">
        <v>5226</v>
      </c>
      <c r="G3706" t="s">
        <v>6598</v>
      </c>
      <c r="H3706" t="s">
        <v>11</v>
      </c>
      <c r="I3706" t="s">
        <v>12</v>
      </c>
      <c r="J3706">
        <v>1.3</v>
      </c>
      <c r="K3706" t="s">
        <v>11105</v>
      </c>
      <c r="L3706" t="str">
        <f>LEFT(K3706,LEN(K3706)-3)</f>
        <v>1.6</v>
      </c>
      <c r="M3706" t="str">
        <f>RIGHT(K3706,3)</f>
        <v>万/月</v>
      </c>
      <c r="N3706">
        <f>J3706*VLOOKUP(M3706,薪资单位!$A$1:$B$6,2,FALSE)</f>
        <v>13</v>
      </c>
      <c r="O3706">
        <f>L3706*VLOOKUP(M3706,薪资单位!$A$1:$B$6,2,FALSE)</f>
        <v>16</v>
      </c>
      <c r="P3706" t="s">
        <v>2595</v>
      </c>
    </row>
    <row r="3707" spans="1:16" x14ac:dyDescent="0.2">
      <c r="A3707" t="s">
        <v>247</v>
      </c>
      <c r="B3707" t="str">
        <f>IFERROR(LOOKUP(1,0/SEARCH(Sheet2!$E$3:$E$18,A3707),Sheet2!$F$3:$F$18),"其他")</f>
        <v>Java工程师</v>
      </c>
      <c r="C3707" t="s">
        <v>2389</v>
      </c>
      <c r="D3707" t="s">
        <v>35</v>
      </c>
      <c r="E3707" t="s">
        <v>16</v>
      </c>
      <c r="F3707" t="s">
        <v>1961</v>
      </c>
      <c r="G3707" t="s">
        <v>5466</v>
      </c>
      <c r="H3707" t="s">
        <v>11</v>
      </c>
      <c r="I3707" t="s">
        <v>12</v>
      </c>
      <c r="J3707">
        <v>1.4</v>
      </c>
      <c r="K3707" t="s">
        <v>11105</v>
      </c>
      <c r="L3707" t="str">
        <f>LEFT(K3707,LEN(K3707)-3)</f>
        <v>1.6</v>
      </c>
      <c r="M3707" t="str">
        <f>RIGHT(K3707,3)</f>
        <v>万/月</v>
      </c>
      <c r="N3707">
        <f>J3707*VLOOKUP(M3707,薪资单位!$A$1:$B$6,2,FALSE)</f>
        <v>14</v>
      </c>
      <c r="O3707">
        <f>L3707*VLOOKUP(M3707,薪资单位!$A$1:$B$6,2,FALSE)</f>
        <v>16</v>
      </c>
      <c r="P3707" t="s">
        <v>2595</v>
      </c>
    </row>
    <row r="3708" spans="1:16" x14ac:dyDescent="0.2">
      <c r="A3708" t="s">
        <v>926</v>
      </c>
      <c r="B3708" t="str">
        <f>IFERROR(LOOKUP(1,0/SEARCH(Sheet2!$E$3:$E$18,A3708),Sheet2!$F$3:$F$18),"其他")</f>
        <v>C语言工程师</v>
      </c>
      <c r="C3708" t="s">
        <v>2389</v>
      </c>
      <c r="D3708" t="s">
        <v>65</v>
      </c>
      <c r="E3708" t="s">
        <v>16</v>
      </c>
      <c r="F3708" t="s">
        <v>24</v>
      </c>
      <c r="G3708" t="s">
        <v>2390</v>
      </c>
      <c r="H3708" t="s">
        <v>42</v>
      </c>
      <c r="I3708" t="s">
        <v>32</v>
      </c>
      <c r="J3708">
        <v>1.4</v>
      </c>
      <c r="K3708" t="s">
        <v>11105</v>
      </c>
      <c r="L3708" t="str">
        <f>LEFT(K3708,LEN(K3708)-3)</f>
        <v>1.6</v>
      </c>
      <c r="M3708" t="str">
        <f>RIGHT(K3708,3)</f>
        <v>万/月</v>
      </c>
      <c r="N3708">
        <f>J3708*VLOOKUP(M3708,薪资单位!$A$1:$B$6,2,FALSE)</f>
        <v>14</v>
      </c>
      <c r="O3708">
        <f>L3708*VLOOKUP(M3708,薪资单位!$A$1:$B$6,2,FALSE)</f>
        <v>16</v>
      </c>
      <c r="P3708" t="s">
        <v>30</v>
      </c>
    </row>
    <row r="3709" spans="1:16" x14ac:dyDescent="0.2">
      <c r="A3709" t="s">
        <v>9896</v>
      </c>
      <c r="B3709" t="str">
        <f>IFERROR(LOOKUP(1,0/SEARCH(Sheet2!$E$3:$E$18,A3709),Sheet2!$F$3:$F$18),"其他")</f>
        <v>其他</v>
      </c>
      <c r="C3709" t="s">
        <v>2389</v>
      </c>
      <c r="D3709" t="s">
        <v>15</v>
      </c>
      <c r="E3709" t="s">
        <v>16</v>
      </c>
      <c r="F3709" t="s">
        <v>1139</v>
      </c>
      <c r="G3709" t="s">
        <v>95</v>
      </c>
      <c r="H3709" t="s">
        <v>11</v>
      </c>
      <c r="I3709" t="s">
        <v>81</v>
      </c>
      <c r="J3709">
        <v>1.4</v>
      </c>
      <c r="K3709" t="s">
        <v>11105</v>
      </c>
      <c r="L3709" t="str">
        <f>LEFT(K3709,LEN(K3709)-3)</f>
        <v>1.6</v>
      </c>
      <c r="M3709" t="str">
        <f>RIGHT(K3709,3)</f>
        <v>万/月</v>
      </c>
      <c r="N3709">
        <f>J3709*VLOOKUP(M3709,薪资单位!$A$1:$B$6,2,FALSE)</f>
        <v>14</v>
      </c>
      <c r="O3709">
        <f>L3709*VLOOKUP(M3709,薪资单位!$A$1:$B$6,2,FALSE)</f>
        <v>16</v>
      </c>
      <c r="P3709" t="s">
        <v>1139</v>
      </c>
    </row>
    <row r="3710" spans="1:16" x14ac:dyDescent="0.2">
      <c r="A3710" t="s">
        <v>4840</v>
      </c>
      <c r="B3710" t="str">
        <f>IFERROR(LOOKUP(1,0/SEARCH(Sheet2!$E$3:$E$18,A3710),Sheet2!$F$3:$F$18),"其他")</f>
        <v>C#工程师</v>
      </c>
      <c r="C3710" t="s">
        <v>4704</v>
      </c>
      <c r="D3710" t="s">
        <v>7</v>
      </c>
      <c r="E3710" t="s">
        <v>59</v>
      </c>
      <c r="F3710" t="s">
        <v>585</v>
      </c>
      <c r="G3710" t="s">
        <v>4841</v>
      </c>
      <c r="H3710" t="s">
        <v>26</v>
      </c>
      <c r="I3710" t="s">
        <v>32</v>
      </c>
      <c r="J3710">
        <v>10</v>
      </c>
      <c r="K3710" t="s">
        <v>11116</v>
      </c>
      <c r="L3710" t="str">
        <f>LEFT(K3710,LEN(K3710)-3)</f>
        <v>20</v>
      </c>
      <c r="M3710" t="str">
        <f>RIGHT(K3710,3)</f>
        <v>万/年</v>
      </c>
      <c r="N3710">
        <f>J3710*VLOOKUP(M3710,薪资单位!$A$1:$B$6,2,FALSE)</f>
        <v>8.3333333333333321</v>
      </c>
      <c r="O3710">
        <f>L3710*VLOOKUP(M3710,薪资单位!$A$1:$B$6,2,FALSE)</f>
        <v>16.666666666666664</v>
      </c>
      <c r="P3710" t="s">
        <v>839</v>
      </c>
    </row>
    <row r="3711" spans="1:16" x14ac:dyDescent="0.2">
      <c r="A3711" t="s">
        <v>990</v>
      </c>
      <c r="B3711" t="str">
        <f>IFERROR(LOOKUP(1,0/SEARCH(Sheet2!$E$3:$E$18,A3711),Sheet2!$F$3:$F$18),"其他")</f>
        <v>C#工程师</v>
      </c>
      <c r="C3711" t="s">
        <v>4704</v>
      </c>
      <c r="D3711" t="s">
        <v>7</v>
      </c>
      <c r="E3711" t="s">
        <v>139</v>
      </c>
      <c r="F3711" t="s">
        <v>673</v>
      </c>
      <c r="G3711" t="s">
        <v>10112</v>
      </c>
      <c r="H3711" t="s">
        <v>93</v>
      </c>
      <c r="I3711" t="s">
        <v>12</v>
      </c>
      <c r="J3711">
        <v>10</v>
      </c>
      <c r="K3711" t="s">
        <v>11116</v>
      </c>
      <c r="L3711" t="str">
        <f>LEFT(K3711,LEN(K3711)-3)</f>
        <v>20</v>
      </c>
      <c r="M3711" t="str">
        <f>RIGHT(K3711,3)</f>
        <v>万/年</v>
      </c>
      <c r="N3711">
        <f>J3711*VLOOKUP(M3711,薪资单位!$A$1:$B$6,2,FALSE)</f>
        <v>8.3333333333333321</v>
      </c>
      <c r="O3711">
        <f>L3711*VLOOKUP(M3711,薪资单位!$A$1:$B$6,2,FALSE)</f>
        <v>16.666666666666664</v>
      </c>
      <c r="P3711" t="s">
        <v>1139</v>
      </c>
    </row>
    <row r="3712" spans="1:16" x14ac:dyDescent="0.2">
      <c r="A3712" t="s">
        <v>890</v>
      </c>
      <c r="B3712" t="str">
        <f>IFERROR(LOOKUP(1,0/SEARCH(Sheet2!$E$3:$E$18,A3712),Sheet2!$F$3:$F$18),"其他")</f>
        <v>C++工程师</v>
      </c>
      <c r="C3712" t="s">
        <v>4704</v>
      </c>
      <c r="D3712" t="s">
        <v>65</v>
      </c>
      <c r="E3712" t="s">
        <v>16</v>
      </c>
      <c r="F3712" t="s">
        <v>1809</v>
      </c>
      <c r="G3712" t="s">
        <v>8233</v>
      </c>
      <c r="H3712" t="s">
        <v>38</v>
      </c>
      <c r="I3712" t="s">
        <v>12</v>
      </c>
      <c r="J3712">
        <v>10</v>
      </c>
      <c r="K3712" t="s">
        <v>11116</v>
      </c>
      <c r="L3712" t="str">
        <f>LEFT(K3712,LEN(K3712)-3)</f>
        <v>20</v>
      </c>
      <c r="M3712" t="str">
        <f>RIGHT(K3712,3)</f>
        <v>万/年</v>
      </c>
      <c r="N3712">
        <f>J3712*VLOOKUP(M3712,薪资单位!$A$1:$B$6,2,FALSE)</f>
        <v>8.3333333333333321</v>
      </c>
      <c r="O3712">
        <f>L3712*VLOOKUP(M3712,薪资单位!$A$1:$B$6,2,FALSE)</f>
        <v>16.666666666666664</v>
      </c>
      <c r="P3712" t="s">
        <v>5989</v>
      </c>
    </row>
    <row r="3713" spans="1:16" x14ac:dyDescent="0.2">
      <c r="A3713" t="s">
        <v>878</v>
      </c>
      <c r="B3713" t="str">
        <f>IFERROR(LOOKUP(1,0/SEARCH(Sheet2!$E$3:$E$18,A3713),Sheet2!$F$3:$F$18),"其他")</f>
        <v>C++工程师</v>
      </c>
      <c r="C3713" t="s">
        <v>4704</v>
      </c>
      <c r="D3713" t="s">
        <v>23</v>
      </c>
      <c r="E3713" t="s">
        <v>16</v>
      </c>
      <c r="F3713" t="s">
        <v>1809</v>
      </c>
      <c r="G3713" t="s">
        <v>7688</v>
      </c>
      <c r="H3713" t="s">
        <v>38</v>
      </c>
      <c r="I3713" t="s">
        <v>12</v>
      </c>
      <c r="J3713">
        <v>10</v>
      </c>
      <c r="K3713" t="s">
        <v>11116</v>
      </c>
      <c r="L3713" t="str">
        <f>LEFT(K3713,LEN(K3713)-3)</f>
        <v>20</v>
      </c>
      <c r="M3713" t="str">
        <f>RIGHT(K3713,3)</f>
        <v>万/年</v>
      </c>
      <c r="N3713">
        <f>J3713*VLOOKUP(M3713,薪资单位!$A$1:$B$6,2,FALSE)</f>
        <v>8.3333333333333321</v>
      </c>
      <c r="O3713">
        <f>L3713*VLOOKUP(M3713,薪资单位!$A$1:$B$6,2,FALSE)</f>
        <v>16.666666666666664</v>
      </c>
      <c r="P3713" t="s">
        <v>5989</v>
      </c>
    </row>
    <row r="3714" spans="1:16" x14ac:dyDescent="0.2">
      <c r="A3714" t="s">
        <v>481</v>
      </c>
      <c r="B3714" t="str">
        <f>IFERROR(LOOKUP(1,0/SEARCH(Sheet2!$E$3:$E$18,A3714),Sheet2!$F$3:$F$18),"其他")</f>
        <v>PHP工程师</v>
      </c>
      <c r="C3714" t="s">
        <v>4704</v>
      </c>
      <c r="D3714" t="s">
        <v>7</v>
      </c>
      <c r="E3714" t="s">
        <v>16</v>
      </c>
      <c r="F3714" t="s">
        <v>1809</v>
      </c>
      <c r="G3714" t="s">
        <v>7883</v>
      </c>
      <c r="H3714" t="s">
        <v>38</v>
      </c>
      <c r="I3714" t="s">
        <v>12</v>
      </c>
      <c r="J3714">
        <v>10</v>
      </c>
      <c r="K3714" t="s">
        <v>11116</v>
      </c>
      <c r="L3714" t="str">
        <f>LEFT(K3714,LEN(K3714)-3)</f>
        <v>20</v>
      </c>
      <c r="M3714" t="str">
        <f>RIGHT(K3714,3)</f>
        <v>万/年</v>
      </c>
      <c r="N3714">
        <f>J3714*VLOOKUP(M3714,薪资单位!$A$1:$B$6,2,FALSE)</f>
        <v>8.3333333333333321</v>
      </c>
      <c r="O3714">
        <f>L3714*VLOOKUP(M3714,薪资单位!$A$1:$B$6,2,FALSE)</f>
        <v>16.666666666666664</v>
      </c>
      <c r="P3714" t="s">
        <v>5989</v>
      </c>
    </row>
    <row r="3715" spans="1:16" x14ac:dyDescent="0.2">
      <c r="A3715" t="s">
        <v>10800</v>
      </c>
      <c r="B3715" t="str">
        <f>IFERROR(LOOKUP(1,0/SEARCH(Sheet2!$E$3:$E$18,A3715),Sheet2!$F$3:$F$18),"其他")</f>
        <v>测试工程师</v>
      </c>
      <c r="C3715" t="s">
        <v>4704</v>
      </c>
      <c r="D3715" t="s">
        <v>7</v>
      </c>
      <c r="E3715" t="s">
        <v>59</v>
      </c>
      <c r="F3715" t="s">
        <v>1139</v>
      </c>
      <c r="G3715" t="s">
        <v>10801</v>
      </c>
      <c r="H3715" t="s">
        <v>11</v>
      </c>
      <c r="I3715" t="s">
        <v>12</v>
      </c>
      <c r="J3715">
        <v>10</v>
      </c>
      <c r="K3715" t="s">
        <v>11116</v>
      </c>
      <c r="L3715" t="str">
        <f>LEFT(K3715,LEN(K3715)-3)</f>
        <v>20</v>
      </c>
      <c r="M3715" t="str">
        <f>RIGHT(K3715,3)</f>
        <v>万/年</v>
      </c>
      <c r="N3715">
        <f>J3715*VLOOKUP(M3715,薪资单位!$A$1:$B$6,2,FALSE)</f>
        <v>8.3333333333333321</v>
      </c>
      <c r="O3715">
        <f>L3715*VLOOKUP(M3715,薪资单位!$A$1:$B$6,2,FALSE)</f>
        <v>16.666666666666664</v>
      </c>
      <c r="P3715" t="s">
        <v>1139</v>
      </c>
    </row>
    <row r="3716" spans="1:16" x14ac:dyDescent="0.2">
      <c r="A3716" t="s">
        <v>8594</v>
      </c>
      <c r="B3716" t="str">
        <f>IFERROR(LOOKUP(1,0/SEARCH(Sheet2!$E$3:$E$18,A3716),Sheet2!$F$3:$F$18),"其他")</f>
        <v>大数据工程师</v>
      </c>
      <c r="C3716" t="s">
        <v>4704</v>
      </c>
      <c r="D3716" t="s">
        <v>35</v>
      </c>
      <c r="E3716" t="s">
        <v>16</v>
      </c>
      <c r="F3716" t="s">
        <v>491</v>
      </c>
      <c r="G3716" t="s">
        <v>8595</v>
      </c>
      <c r="H3716" t="s">
        <v>42</v>
      </c>
      <c r="I3716" t="s">
        <v>32</v>
      </c>
      <c r="J3716">
        <v>10</v>
      </c>
      <c r="K3716" t="s">
        <v>11116</v>
      </c>
      <c r="L3716" t="str">
        <f>LEFT(K3716,LEN(K3716)-3)</f>
        <v>20</v>
      </c>
      <c r="M3716" t="str">
        <f>RIGHT(K3716,3)</f>
        <v>万/年</v>
      </c>
      <c r="N3716">
        <f>J3716*VLOOKUP(M3716,薪资单位!$A$1:$B$6,2,FALSE)</f>
        <v>8.3333333333333321</v>
      </c>
      <c r="O3716">
        <f>L3716*VLOOKUP(M3716,薪资单位!$A$1:$B$6,2,FALSE)</f>
        <v>16.666666666666664</v>
      </c>
      <c r="P3716" t="s">
        <v>491</v>
      </c>
    </row>
    <row r="3717" spans="1:16" x14ac:dyDescent="0.2">
      <c r="A3717" t="s">
        <v>8834</v>
      </c>
      <c r="B3717" t="str">
        <f>IFERROR(LOOKUP(1,0/SEARCH(Sheet2!$E$3:$E$18,A3717),Sheet2!$F$3:$F$18),"其他")</f>
        <v>大数据工程师</v>
      </c>
      <c r="C3717" t="s">
        <v>4704</v>
      </c>
      <c r="D3717" t="s">
        <v>35</v>
      </c>
      <c r="E3717" t="s">
        <v>16</v>
      </c>
      <c r="F3717" t="s">
        <v>491</v>
      </c>
      <c r="G3717" t="s">
        <v>8595</v>
      </c>
      <c r="H3717" t="s">
        <v>42</v>
      </c>
      <c r="I3717" t="s">
        <v>32</v>
      </c>
      <c r="J3717">
        <v>10</v>
      </c>
      <c r="K3717" t="s">
        <v>11116</v>
      </c>
      <c r="L3717" t="str">
        <f>LEFT(K3717,LEN(K3717)-3)</f>
        <v>20</v>
      </c>
      <c r="M3717" t="str">
        <f>RIGHT(K3717,3)</f>
        <v>万/年</v>
      </c>
      <c r="N3717">
        <f>J3717*VLOOKUP(M3717,薪资单位!$A$1:$B$6,2,FALSE)</f>
        <v>8.3333333333333321</v>
      </c>
      <c r="O3717">
        <f>L3717*VLOOKUP(M3717,薪资单位!$A$1:$B$6,2,FALSE)</f>
        <v>16.666666666666664</v>
      </c>
      <c r="P3717" t="s">
        <v>491</v>
      </c>
    </row>
    <row r="3718" spans="1:16" x14ac:dyDescent="0.2">
      <c r="A3718" t="s">
        <v>4703</v>
      </c>
      <c r="B3718" t="str">
        <f>IFERROR(LOOKUP(1,0/SEARCH(Sheet2!$E$3:$E$18,A3718),Sheet2!$F$3:$F$18),"其他")</f>
        <v>其他</v>
      </c>
      <c r="C3718" t="s">
        <v>4704</v>
      </c>
      <c r="D3718" t="s">
        <v>23</v>
      </c>
      <c r="E3718" t="s">
        <v>16</v>
      </c>
      <c r="F3718" t="s">
        <v>743</v>
      </c>
      <c r="G3718" t="s">
        <v>4705</v>
      </c>
      <c r="H3718" t="s">
        <v>38</v>
      </c>
      <c r="I3718" t="s">
        <v>12</v>
      </c>
      <c r="J3718">
        <v>10</v>
      </c>
      <c r="K3718" t="s">
        <v>11116</v>
      </c>
      <c r="L3718" t="str">
        <f>LEFT(K3718,LEN(K3718)-3)</f>
        <v>20</v>
      </c>
      <c r="M3718" t="str">
        <f>RIGHT(K3718,3)</f>
        <v>万/年</v>
      </c>
      <c r="N3718">
        <f>J3718*VLOOKUP(M3718,薪资单位!$A$1:$B$6,2,FALSE)</f>
        <v>8.3333333333333321</v>
      </c>
      <c r="O3718">
        <f>L3718*VLOOKUP(M3718,薪资单位!$A$1:$B$6,2,FALSE)</f>
        <v>16.666666666666664</v>
      </c>
      <c r="P3718" t="s">
        <v>2595</v>
      </c>
    </row>
    <row r="3719" spans="1:16" x14ac:dyDescent="0.2">
      <c r="A3719" t="s">
        <v>6354</v>
      </c>
      <c r="B3719" t="str">
        <f>IFERROR(LOOKUP(1,0/SEARCH(Sheet2!$E$3:$E$18,A3719),Sheet2!$F$3:$F$18),"其他")</f>
        <v>数据分析工程师</v>
      </c>
      <c r="C3719" t="s">
        <v>4704</v>
      </c>
      <c r="D3719" t="s">
        <v>65</v>
      </c>
      <c r="E3719" t="s">
        <v>16</v>
      </c>
      <c r="F3719" t="s">
        <v>743</v>
      </c>
      <c r="G3719" t="s">
        <v>6355</v>
      </c>
      <c r="H3719" t="s">
        <v>26</v>
      </c>
      <c r="I3719" t="s">
        <v>32</v>
      </c>
      <c r="J3719">
        <v>10</v>
      </c>
      <c r="K3719" t="s">
        <v>11116</v>
      </c>
      <c r="L3719" t="str">
        <f>LEFT(K3719,LEN(K3719)-3)</f>
        <v>20</v>
      </c>
      <c r="M3719" t="str">
        <f>RIGHT(K3719,3)</f>
        <v>万/年</v>
      </c>
      <c r="N3719">
        <f>J3719*VLOOKUP(M3719,薪资单位!$A$1:$B$6,2,FALSE)</f>
        <v>8.3333333333333321</v>
      </c>
      <c r="O3719">
        <f>L3719*VLOOKUP(M3719,薪资单位!$A$1:$B$6,2,FALSE)</f>
        <v>16.666666666666664</v>
      </c>
      <c r="P3719" t="s">
        <v>2595</v>
      </c>
    </row>
    <row r="3720" spans="1:16" x14ac:dyDescent="0.2">
      <c r="A3720" t="s">
        <v>4718</v>
      </c>
      <c r="B3720" t="str">
        <f>IFERROR(LOOKUP(1,0/SEARCH(Sheet2!$E$3:$E$18,A3720),Sheet2!$F$3:$F$18),"其他")</f>
        <v>其他</v>
      </c>
      <c r="C3720" t="s">
        <v>4704</v>
      </c>
      <c r="D3720" t="s">
        <v>35</v>
      </c>
      <c r="E3720" t="s">
        <v>16</v>
      </c>
      <c r="F3720" t="s">
        <v>2558</v>
      </c>
      <c r="G3720" t="s">
        <v>10859</v>
      </c>
      <c r="H3720" t="s">
        <v>26</v>
      </c>
      <c r="I3720" t="s">
        <v>12</v>
      </c>
      <c r="J3720">
        <v>10</v>
      </c>
      <c r="K3720" t="s">
        <v>11116</v>
      </c>
      <c r="L3720" t="str">
        <f>LEFT(K3720,LEN(K3720)-3)</f>
        <v>20</v>
      </c>
      <c r="M3720" t="str">
        <f>RIGHT(K3720,3)</f>
        <v>万/年</v>
      </c>
      <c r="N3720">
        <f>J3720*VLOOKUP(M3720,薪资单位!$A$1:$B$6,2,FALSE)</f>
        <v>8.3333333333333321</v>
      </c>
      <c r="O3720">
        <f>L3720*VLOOKUP(M3720,薪资单位!$A$1:$B$6,2,FALSE)</f>
        <v>16.666666666666664</v>
      </c>
      <c r="P3720" t="s">
        <v>1139</v>
      </c>
    </row>
    <row r="3721" spans="1:16" x14ac:dyDescent="0.2">
      <c r="A3721" t="s">
        <v>282</v>
      </c>
      <c r="B3721" t="str">
        <f>IFERROR(LOOKUP(1,0/SEARCH(Sheet2!$E$3:$E$18,A3721),Sheet2!$F$3:$F$18),"其他")</f>
        <v>Java工程师</v>
      </c>
      <c r="C3721" t="s">
        <v>283</v>
      </c>
      <c r="D3721" t="s">
        <v>7</v>
      </c>
      <c r="E3721" t="s">
        <v>16</v>
      </c>
      <c r="F3721" t="s">
        <v>120</v>
      </c>
      <c r="G3721" t="s">
        <v>284</v>
      </c>
      <c r="H3721" t="s">
        <v>26</v>
      </c>
      <c r="I3721" t="s">
        <v>20</v>
      </c>
      <c r="J3721">
        <v>12</v>
      </c>
      <c r="K3721" t="s">
        <v>11116</v>
      </c>
      <c r="L3721" t="str">
        <f>LEFT(K3721,LEN(K3721)-3)</f>
        <v>20</v>
      </c>
      <c r="M3721" t="str">
        <f>RIGHT(K3721,3)</f>
        <v>万/年</v>
      </c>
      <c r="N3721">
        <f>J3721*VLOOKUP(M3721,薪资单位!$A$1:$B$6,2,FALSE)</f>
        <v>10</v>
      </c>
      <c r="O3721">
        <f>L3721*VLOOKUP(M3721,薪资单位!$A$1:$B$6,2,FALSE)</f>
        <v>16.666666666666664</v>
      </c>
      <c r="P3721" t="s">
        <v>30</v>
      </c>
    </row>
    <row r="3722" spans="1:16" x14ac:dyDescent="0.2">
      <c r="A3722" t="s">
        <v>4717</v>
      </c>
      <c r="B3722" t="str">
        <f>IFERROR(LOOKUP(1,0/SEARCH(Sheet2!$E$3:$E$18,A3722),Sheet2!$F$3:$F$18),"其他")</f>
        <v>数据分析工程师</v>
      </c>
      <c r="C3722" t="s">
        <v>283</v>
      </c>
      <c r="D3722" t="s">
        <v>7</v>
      </c>
      <c r="E3722" t="s">
        <v>16</v>
      </c>
      <c r="F3722" t="s">
        <v>487</v>
      </c>
      <c r="G3722" t="s">
        <v>4119</v>
      </c>
      <c r="H3722" t="s">
        <v>11</v>
      </c>
      <c r="I3722" t="s">
        <v>12</v>
      </c>
      <c r="J3722">
        <v>12</v>
      </c>
      <c r="K3722" t="s">
        <v>11116</v>
      </c>
      <c r="L3722" t="str">
        <f>LEFT(K3722,LEN(K3722)-3)</f>
        <v>20</v>
      </c>
      <c r="M3722" t="str">
        <f>RIGHT(K3722,3)</f>
        <v>万/年</v>
      </c>
      <c r="N3722">
        <f>J3722*VLOOKUP(M3722,薪资单位!$A$1:$B$6,2,FALSE)</f>
        <v>10</v>
      </c>
      <c r="O3722">
        <f>L3722*VLOOKUP(M3722,薪资单位!$A$1:$B$6,2,FALSE)</f>
        <v>16.666666666666664</v>
      </c>
      <c r="P3722" t="s">
        <v>839</v>
      </c>
    </row>
    <row r="3723" spans="1:16" x14ac:dyDescent="0.2">
      <c r="A3723" t="s">
        <v>4551</v>
      </c>
      <c r="B3723" t="str">
        <f>IFERROR(LOOKUP(1,0/SEARCH(Sheet2!$E$3:$E$18,A3723),Sheet2!$F$3:$F$18),"其他")</f>
        <v>其他</v>
      </c>
      <c r="C3723" t="s">
        <v>283</v>
      </c>
      <c r="D3723" t="s">
        <v>35</v>
      </c>
      <c r="E3723" t="s">
        <v>16</v>
      </c>
      <c r="F3723" t="s">
        <v>1636</v>
      </c>
      <c r="G3723" t="s">
        <v>3426</v>
      </c>
      <c r="H3723" t="s">
        <v>11</v>
      </c>
      <c r="I3723" t="s">
        <v>81</v>
      </c>
      <c r="J3723">
        <v>12</v>
      </c>
      <c r="K3723" t="s">
        <v>11116</v>
      </c>
      <c r="L3723" t="str">
        <f>LEFT(K3723,LEN(K3723)-3)</f>
        <v>20</v>
      </c>
      <c r="M3723" t="str">
        <f>RIGHT(K3723,3)</f>
        <v>万/年</v>
      </c>
      <c r="N3723">
        <f>J3723*VLOOKUP(M3723,薪资单位!$A$1:$B$6,2,FALSE)</f>
        <v>10</v>
      </c>
      <c r="O3723">
        <f>L3723*VLOOKUP(M3723,薪资单位!$A$1:$B$6,2,FALSE)</f>
        <v>16.666666666666664</v>
      </c>
      <c r="P3723" t="s">
        <v>839</v>
      </c>
    </row>
    <row r="3724" spans="1:16" x14ac:dyDescent="0.2">
      <c r="A3724" t="s">
        <v>850</v>
      </c>
      <c r="B3724" t="str">
        <f>IFERROR(LOOKUP(1,0/SEARCH(Sheet2!$E$3:$E$18,A3724),Sheet2!$F$3:$F$18),"其他")</f>
        <v>C#工程师</v>
      </c>
      <c r="C3724" t="s">
        <v>130</v>
      </c>
      <c r="D3724" t="s">
        <v>35</v>
      </c>
      <c r="E3724" t="s">
        <v>16</v>
      </c>
      <c r="F3724" t="s">
        <v>1809</v>
      </c>
      <c r="G3724" t="s">
        <v>537</v>
      </c>
      <c r="H3724" t="s">
        <v>38</v>
      </c>
      <c r="I3724" t="s">
        <v>32</v>
      </c>
      <c r="J3724">
        <v>15</v>
      </c>
      <c r="K3724" t="s">
        <v>11116</v>
      </c>
      <c r="L3724" t="str">
        <f>LEFT(K3724,LEN(K3724)-3)</f>
        <v>20</v>
      </c>
      <c r="M3724" t="str">
        <f>RIGHT(K3724,3)</f>
        <v>万/年</v>
      </c>
      <c r="N3724">
        <f>J3724*VLOOKUP(M3724,薪资单位!$A$1:$B$6,2,FALSE)</f>
        <v>12.499999999999998</v>
      </c>
      <c r="O3724">
        <f>L3724*VLOOKUP(M3724,薪资单位!$A$1:$B$6,2,FALSE)</f>
        <v>16.666666666666664</v>
      </c>
      <c r="P3724" t="s">
        <v>5989</v>
      </c>
    </row>
    <row r="3725" spans="1:16" x14ac:dyDescent="0.2">
      <c r="A3725" t="s">
        <v>3611</v>
      </c>
      <c r="B3725" t="str">
        <f>IFERROR(LOOKUP(1,0/SEARCH(Sheet2!$E$3:$E$18,A3725),Sheet2!$F$3:$F$18),"其他")</f>
        <v>C++工程师</v>
      </c>
      <c r="C3725" t="s">
        <v>130</v>
      </c>
      <c r="D3725" t="s">
        <v>65</v>
      </c>
      <c r="E3725" t="s">
        <v>16</v>
      </c>
      <c r="F3725" t="s">
        <v>487</v>
      </c>
      <c r="G3725" t="s">
        <v>3612</v>
      </c>
      <c r="H3725" t="s">
        <v>93</v>
      </c>
      <c r="I3725" t="s">
        <v>12</v>
      </c>
      <c r="J3725">
        <v>15</v>
      </c>
      <c r="K3725" t="s">
        <v>11116</v>
      </c>
      <c r="L3725" t="str">
        <f>LEFT(K3725,LEN(K3725)-3)</f>
        <v>20</v>
      </c>
      <c r="M3725" t="str">
        <f>RIGHT(K3725,3)</f>
        <v>万/年</v>
      </c>
      <c r="N3725">
        <f>J3725*VLOOKUP(M3725,薪资单位!$A$1:$B$6,2,FALSE)</f>
        <v>12.499999999999998</v>
      </c>
      <c r="O3725">
        <f>L3725*VLOOKUP(M3725,薪资单位!$A$1:$B$6,2,FALSE)</f>
        <v>16.666666666666664</v>
      </c>
      <c r="P3725" t="s">
        <v>839</v>
      </c>
    </row>
    <row r="3726" spans="1:16" x14ac:dyDescent="0.2">
      <c r="A3726" t="s">
        <v>4898</v>
      </c>
      <c r="B3726" t="str">
        <f>IFERROR(LOOKUP(1,0/SEARCH(Sheet2!$E$3:$E$18,A3726),Sheet2!$F$3:$F$18),"其他")</f>
        <v>C++工程师</v>
      </c>
      <c r="C3726" t="s">
        <v>130</v>
      </c>
      <c r="D3726" t="s">
        <v>7</v>
      </c>
      <c r="E3726" t="s">
        <v>16</v>
      </c>
      <c r="F3726" t="s">
        <v>839</v>
      </c>
      <c r="G3726" t="s">
        <v>4899</v>
      </c>
      <c r="H3726" t="s">
        <v>93</v>
      </c>
      <c r="I3726" t="s">
        <v>81</v>
      </c>
      <c r="J3726">
        <v>15</v>
      </c>
      <c r="K3726" t="s">
        <v>11116</v>
      </c>
      <c r="L3726" t="str">
        <f>LEFT(K3726,LEN(K3726)-3)</f>
        <v>20</v>
      </c>
      <c r="M3726" t="str">
        <f>RIGHT(K3726,3)</f>
        <v>万/年</v>
      </c>
      <c r="N3726">
        <f>J3726*VLOOKUP(M3726,薪资单位!$A$1:$B$6,2,FALSE)</f>
        <v>12.499999999999998</v>
      </c>
      <c r="O3726">
        <f>L3726*VLOOKUP(M3726,薪资单位!$A$1:$B$6,2,FALSE)</f>
        <v>16.666666666666664</v>
      </c>
      <c r="P3726" t="s">
        <v>839</v>
      </c>
    </row>
    <row r="3727" spans="1:16" x14ac:dyDescent="0.2">
      <c r="A3727" t="s">
        <v>847</v>
      </c>
      <c r="B3727" t="str">
        <f>IFERROR(LOOKUP(1,0/SEARCH(Sheet2!$E$3:$E$18,A3727),Sheet2!$F$3:$F$18),"其他")</f>
        <v>C++工程师</v>
      </c>
      <c r="C3727" t="s">
        <v>130</v>
      </c>
      <c r="D3727" t="s">
        <v>23</v>
      </c>
      <c r="E3727" t="s">
        <v>16</v>
      </c>
      <c r="F3727" t="s">
        <v>2595</v>
      </c>
      <c r="G3727" t="s">
        <v>1773</v>
      </c>
      <c r="H3727" t="s">
        <v>26</v>
      </c>
      <c r="I3727" t="s">
        <v>32</v>
      </c>
      <c r="J3727">
        <v>15</v>
      </c>
      <c r="K3727" t="s">
        <v>11116</v>
      </c>
      <c r="L3727" t="str">
        <f>LEFT(K3727,LEN(K3727)-3)</f>
        <v>20</v>
      </c>
      <c r="M3727" t="str">
        <f>RIGHT(K3727,3)</f>
        <v>万/年</v>
      </c>
      <c r="N3727">
        <f>J3727*VLOOKUP(M3727,薪资单位!$A$1:$B$6,2,FALSE)</f>
        <v>12.499999999999998</v>
      </c>
      <c r="O3727">
        <f>L3727*VLOOKUP(M3727,薪资单位!$A$1:$B$6,2,FALSE)</f>
        <v>16.666666666666664</v>
      </c>
      <c r="P3727" t="s">
        <v>2595</v>
      </c>
    </row>
    <row r="3728" spans="1:16" x14ac:dyDescent="0.2">
      <c r="A3728" t="s">
        <v>9321</v>
      </c>
      <c r="B3728" t="str">
        <f>IFERROR(LOOKUP(1,0/SEARCH(Sheet2!$E$3:$E$18,A3728),Sheet2!$F$3:$F$18),"其他")</f>
        <v>C++工程师</v>
      </c>
      <c r="C3728" t="s">
        <v>130</v>
      </c>
      <c r="D3728" t="s">
        <v>65</v>
      </c>
      <c r="E3728" t="s">
        <v>16</v>
      </c>
      <c r="F3728" t="s">
        <v>1809</v>
      </c>
      <c r="G3728" t="s">
        <v>9322</v>
      </c>
      <c r="H3728" t="s">
        <v>11</v>
      </c>
      <c r="I3728" t="s">
        <v>12</v>
      </c>
      <c r="J3728">
        <v>15</v>
      </c>
      <c r="K3728" t="s">
        <v>11116</v>
      </c>
      <c r="L3728" t="str">
        <f>LEFT(K3728,LEN(K3728)-3)</f>
        <v>20</v>
      </c>
      <c r="M3728" t="str">
        <f>RIGHT(K3728,3)</f>
        <v>万/年</v>
      </c>
      <c r="N3728">
        <f>J3728*VLOOKUP(M3728,薪资单位!$A$1:$B$6,2,FALSE)</f>
        <v>12.499999999999998</v>
      </c>
      <c r="O3728">
        <f>L3728*VLOOKUP(M3728,薪资单位!$A$1:$B$6,2,FALSE)</f>
        <v>16.666666666666664</v>
      </c>
      <c r="P3728" t="s">
        <v>5989</v>
      </c>
    </row>
    <row r="3729" spans="1:16" x14ac:dyDescent="0.2">
      <c r="A3729" t="s">
        <v>39</v>
      </c>
      <c r="B3729" t="str">
        <f>IFERROR(LOOKUP(1,0/SEARCH(Sheet2!$E$3:$E$18,A3729),Sheet2!$F$3:$F$18),"其他")</f>
        <v>Java工程师</v>
      </c>
      <c r="C3729" t="s">
        <v>130</v>
      </c>
      <c r="D3729" t="s">
        <v>35</v>
      </c>
      <c r="E3729" t="s">
        <v>8</v>
      </c>
      <c r="F3729" t="s">
        <v>24</v>
      </c>
      <c r="G3729" t="s">
        <v>131</v>
      </c>
      <c r="H3729" t="s">
        <v>93</v>
      </c>
      <c r="I3729" t="s">
        <v>12</v>
      </c>
      <c r="J3729">
        <v>15</v>
      </c>
      <c r="K3729" t="s">
        <v>11116</v>
      </c>
      <c r="L3729" t="str">
        <f>LEFT(K3729,LEN(K3729)-3)</f>
        <v>20</v>
      </c>
      <c r="M3729" t="str">
        <f>RIGHT(K3729,3)</f>
        <v>万/年</v>
      </c>
      <c r="N3729">
        <f>J3729*VLOOKUP(M3729,薪资单位!$A$1:$B$6,2,FALSE)</f>
        <v>12.499999999999998</v>
      </c>
      <c r="O3729">
        <f>L3729*VLOOKUP(M3729,薪资单位!$A$1:$B$6,2,FALSE)</f>
        <v>16.666666666666664</v>
      </c>
      <c r="P3729" t="s">
        <v>30</v>
      </c>
    </row>
    <row r="3730" spans="1:16" x14ac:dyDescent="0.2">
      <c r="A3730" t="s">
        <v>91</v>
      </c>
      <c r="B3730" t="str">
        <f>IFERROR(LOOKUP(1,0/SEARCH(Sheet2!$E$3:$E$18,A3730),Sheet2!$F$3:$F$18),"其他")</f>
        <v>Java工程师</v>
      </c>
      <c r="C3730" t="s">
        <v>130</v>
      </c>
      <c r="D3730" t="s">
        <v>35</v>
      </c>
      <c r="E3730" t="s">
        <v>16</v>
      </c>
      <c r="F3730" t="s">
        <v>487</v>
      </c>
      <c r="G3730" t="s">
        <v>2975</v>
      </c>
      <c r="H3730" t="s">
        <v>38</v>
      </c>
      <c r="I3730" t="s">
        <v>32</v>
      </c>
      <c r="J3730">
        <v>15</v>
      </c>
      <c r="K3730" t="s">
        <v>11116</v>
      </c>
      <c r="L3730" t="str">
        <f>LEFT(K3730,LEN(K3730)-3)</f>
        <v>20</v>
      </c>
      <c r="M3730" t="str">
        <f>RIGHT(K3730,3)</f>
        <v>万/年</v>
      </c>
      <c r="N3730">
        <f>J3730*VLOOKUP(M3730,薪资单位!$A$1:$B$6,2,FALSE)</f>
        <v>12.499999999999998</v>
      </c>
      <c r="O3730">
        <f>L3730*VLOOKUP(M3730,薪资单位!$A$1:$B$6,2,FALSE)</f>
        <v>16.666666666666664</v>
      </c>
      <c r="P3730" t="s">
        <v>839</v>
      </c>
    </row>
    <row r="3731" spans="1:16" x14ac:dyDescent="0.2">
      <c r="A3731" t="s">
        <v>39</v>
      </c>
      <c r="B3731" t="str">
        <f>IFERROR(LOOKUP(1,0/SEARCH(Sheet2!$E$3:$E$18,A3731),Sheet2!$F$3:$F$18),"其他")</f>
        <v>Java工程师</v>
      </c>
      <c r="C3731" t="s">
        <v>130</v>
      </c>
      <c r="D3731" t="s">
        <v>15</v>
      </c>
      <c r="E3731" t="s">
        <v>16</v>
      </c>
      <c r="F3731" t="s">
        <v>2645</v>
      </c>
      <c r="G3731" t="s">
        <v>4281</v>
      </c>
      <c r="H3731" t="s">
        <v>38</v>
      </c>
      <c r="I3731" t="s">
        <v>12</v>
      </c>
      <c r="J3731">
        <v>15</v>
      </c>
      <c r="K3731" t="s">
        <v>11116</v>
      </c>
      <c r="L3731" t="str">
        <f>LEFT(K3731,LEN(K3731)-3)</f>
        <v>20</v>
      </c>
      <c r="M3731" t="str">
        <f>RIGHT(K3731,3)</f>
        <v>万/年</v>
      </c>
      <c r="N3731">
        <f>J3731*VLOOKUP(M3731,薪资单位!$A$1:$B$6,2,FALSE)</f>
        <v>12.499999999999998</v>
      </c>
      <c r="O3731">
        <f>L3731*VLOOKUP(M3731,薪资单位!$A$1:$B$6,2,FALSE)</f>
        <v>16.666666666666664</v>
      </c>
      <c r="P3731" t="s">
        <v>839</v>
      </c>
    </row>
    <row r="3732" spans="1:16" x14ac:dyDescent="0.2">
      <c r="A3732" t="s">
        <v>101</v>
      </c>
      <c r="B3732" t="str">
        <f>IFERROR(LOOKUP(1,0/SEARCH(Sheet2!$E$3:$E$18,A3732),Sheet2!$F$3:$F$18),"其他")</f>
        <v>Java工程师</v>
      </c>
      <c r="C3732" t="s">
        <v>130</v>
      </c>
      <c r="D3732" t="s">
        <v>35</v>
      </c>
      <c r="E3732" t="s">
        <v>16</v>
      </c>
      <c r="F3732" t="s">
        <v>2595</v>
      </c>
      <c r="G3732" t="s">
        <v>1773</v>
      </c>
      <c r="H3732" t="s">
        <v>26</v>
      </c>
      <c r="I3732" t="s">
        <v>32</v>
      </c>
      <c r="J3732">
        <v>15</v>
      </c>
      <c r="K3732" t="s">
        <v>11116</v>
      </c>
      <c r="L3732" t="str">
        <f>LEFT(K3732,LEN(K3732)-3)</f>
        <v>20</v>
      </c>
      <c r="M3732" t="str">
        <f>RIGHT(K3732,3)</f>
        <v>万/年</v>
      </c>
      <c r="N3732">
        <f>J3732*VLOOKUP(M3732,薪资单位!$A$1:$B$6,2,FALSE)</f>
        <v>12.499999999999998</v>
      </c>
      <c r="O3732">
        <f>L3732*VLOOKUP(M3732,薪资单位!$A$1:$B$6,2,FALSE)</f>
        <v>16.666666666666664</v>
      </c>
      <c r="P3732" t="s">
        <v>2595</v>
      </c>
    </row>
    <row r="3733" spans="1:16" x14ac:dyDescent="0.2">
      <c r="A3733" t="s">
        <v>33</v>
      </c>
      <c r="B3733" t="str">
        <f>IFERROR(LOOKUP(1,0/SEARCH(Sheet2!$E$3:$E$18,A3733),Sheet2!$F$3:$F$18),"其他")</f>
        <v>Java工程师</v>
      </c>
      <c r="C3733" t="s">
        <v>130</v>
      </c>
      <c r="D3733" t="s">
        <v>15</v>
      </c>
      <c r="E3733" t="s">
        <v>16</v>
      </c>
      <c r="F3733" t="s">
        <v>2595</v>
      </c>
      <c r="G3733" t="s">
        <v>5435</v>
      </c>
      <c r="H3733" t="s">
        <v>38</v>
      </c>
      <c r="I3733" t="s">
        <v>12</v>
      </c>
      <c r="J3733">
        <v>15</v>
      </c>
      <c r="K3733" t="s">
        <v>11116</v>
      </c>
      <c r="L3733" t="str">
        <f>LEFT(K3733,LEN(K3733)-3)</f>
        <v>20</v>
      </c>
      <c r="M3733" t="str">
        <f>RIGHT(K3733,3)</f>
        <v>万/年</v>
      </c>
      <c r="N3733">
        <f>J3733*VLOOKUP(M3733,薪资单位!$A$1:$B$6,2,FALSE)</f>
        <v>12.499999999999998</v>
      </c>
      <c r="O3733">
        <f>L3733*VLOOKUP(M3733,薪资单位!$A$1:$B$6,2,FALSE)</f>
        <v>16.666666666666664</v>
      </c>
      <c r="P3733" t="s">
        <v>2595</v>
      </c>
    </row>
    <row r="3734" spans="1:16" x14ac:dyDescent="0.2">
      <c r="A3734" t="s">
        <v>3331</v>
      </c>
      <c r="B3734" t="str">
        <f>IFERROR(LOOKUP(1,0/SEARCH(Sheet2!$E$3:$E$18,A3734),Sheet2!$F$3:$F$18),"其他")</f>
        <v>Java工程师</v>
      </c>
      <c r="C3734" t="s">
        <v>130</v>
      </c>
      <c r="D3734" t="s">
        <v>35</v>
      </c>
      <c r="E3734" t="s">
        <v>16</v>
      </c>
      <c r="F3734" t="s">
        <v>743</v>
      </c>
      <c r="G3734" t="s">
        <v>5449</v>
      </c>
      <c r="H3734" t="s">
        <v>11</v>
      </c>
      <c r="I3734" t="s">
        <v>32</v>
      </c>
      <c r="J3734">
        <v>15</v>
      </c>
      <c r="K3734" t="s">
        <v>11116</v>
      </c>
      <c r="L3734" t="str">
        <f>LEFT(K3734,LEN(K3734)-3)</f>
        <v>20</v>
      </c>
      <c r="M3734" t="str">
        <f>RIGHT(K3734,3)</f>
        <v>万/年</v>
      </c>
      <c r="N3734">
        <f>J3734*VLOOKUP(M3734,薪资单位!$A$1:$B$6,2,FALSE)</f>
        <v>12.499999999999998</v>
      </c>
      <c r="O3734">
        <f>L3734*VLOOKUP(M3734,薪资单位!$A$1:$B$6,2,FALSE)</f>
        <v>16.666666666666664</v>
      </c>
      <c r="P3734" t="s">
        <v>2595</v>
      </c>
    </row>
    <row r="3735" spans="1:16" x14ac:dyDescent="0.2">
      <c r="A3735" t="s">
        <v>7554</v>
      </c>
      <c r="B3735" t="str">
        <f>IFERROR(LOOKUP(1,0/SEARCH(Sheet2!$E$3:$E$18,A3735),Sheet2!$F$3:$F$18),"其他")</f>
        <v>Java工程师</v>
      </c>
      <c r="C3735" t="s">
        <v>130</v>
      </c>
      <c r="D3735" t="s">
        <v>35</v>
      </c>
      <c r="E3735" t="s">
        <v>16</v>
      </c>
      <c r="F3735" t="s">
        <v>1809</v>
      </c>
      <c r="G3735" t="s">
        <v>7555</v>
      </c>
      <c r="H3735" t="s">
        <v>112</v>
      </c>
      <c r="I3735" t="s">
        <v>12</v>
      </c>
      <c r="J3735">
        <v>15</v>
      </c>
      <c r="K3735" t="s">
        <v>11116</v>
      </c>
      <c r="L3735" t="str">
        <f>LEFT(K3735,LEN(K3735)-3)</f>
        <v>20</v>
      </c>
      <c r="M3735" t="str">
        <f>RIGHT(K3735,3)</f>
        <v>万/年</v>
      </c>
      <c r="N3735">
        <f>J3735*VLOOKUP(M3735,薪资单位!$A$1:$B$6,2,FALSE)</f>
        <v>12.499999999999998</v>
      </c>
      <c r="O3735">
        <f>L3735*VLOOKUP(M3735,薪资单位!$A$1:$B$6,2,FALSE)</f>
        <v>16.666666666666664</v>
      </c>
      <c r="P3735" t="s">
        <v>5989</v>
      </c>
    </row>
    <row r="3736" spans="1:16" x14ac:dyDescent="0.2">
      <c r="A3736" t="s">
        <v>33</v>
      </c>
      <c r="B3736" t="str">
        <f>IFERROR(LOOKUP(1,0/SEARCH(Sheet2!$E$3:$E$18,A3736),Sheet2!$F$3:$F$18),"其他")</f>
        <v>Java工程师</v>
      </c>
      <c r="C3736" t="s">
        <v>130</v>
      </c>
      <c r="D3736" t="s">
        <v>65</v>
      </c>
      <c r="E3736" t="s">
        <v>16</v>
      </c>
      <c r="F3736" t="s">
        <v>2558</v>
      </c>
      <c r="G3736" t="s">
        <v>9654</v>
      </c>
      <c r="H3736" t="s">
        <v>93</v>
      </c>
      <c r="I3736" t="s">
        <v>12</v>
      </c>
      <c r="J3736">
        <v>15</v>
      </c>
      <c r="K3736" t="s">
        <v>11116</v>
      </c>
      <c r="L3736" t="str">
        <f>LEFT(K3736,LEN(K3736)-3)</f>
        <v>20</v>
      </c>
      <c r="M3736" t="str">
        <f>RIGHT(K3736,3)</f>
        <v>万/年</v>
      </c>
      <c r="N3736">
        <f>J3736*VLOOKUP(M3736,薪资单位!$A$1:$B$6,2,FALSE)</f>
        <v>12.499999999999998</v>
      </c>
      <c r="O3736">
        <f>L3736*VLOOKUP(M3736,薪资单位!$A$1:$B$6,2,FALSE)</f>
        <v>16.666666666666664</v>
      </c>
      <c r="P3736" t="s">
        <v>1139</v>
      </c>
    </row>
    <row r="3737" spans="1:16" x14ac:dyDescent="0.2">
      <c r="A3737" t="s">
        <v>2841</v>
      </c>
      <c r="B3737" t="str">
        <f>IFERROR(LOOKUP(1,0/SEARCH(Sheet2!$E$3:$E$18,A3737),Sheet2!$F$3:$F$18),"其他")</f>
        <v>Java工程师</v>
      </c>
      <c r="C3737" t="s">
        <v>130</v>
      </c>
      <c r="D3737" t="s">
        <v>35</v>
      </c>
      <c r="E3737" t="s">
        <v>16</v>
      </c>
      <c r="F3737" t="s">
        <v>1139</v>
      </c>
      <c r="G3737" t="s">
        <v>9668</v>
      </c>
      <c r="H3737" t="s">
        <v>26</v>
      </c>
      <c r="I3737" t="s">
        <v>43</v>
      </c>
      <c r="J3737">
        <v>15</v>
      </c>
      <c r="K3737" t="s">
        <v>11116</v>
      </c>
      <c r="L3737" t="str">
        <f>LEFT(K3737,LEN(K3737)-3)</f>
        <v>20</v>
      </c>
      <c r="M3737" t="str">
        <f>RIGHT(K3737,3)</f>
        <v>万/年</v>
      </c>
      <c r="N3737">
        <f>J3737*VLOOKUP(M3737,薪资单位!$A$1:$B$6,2,FALSE)</f>
        <v>12.499999999999998</v>
      </c>
      <c r="O3737">
        <f>L3737*VLOOKUP(M3737,薪资单位!$A$1:$B$6,2,FALSE)</f>
        <v>16.666666666666664</v>
      </c>
      <c r="P3737" t="s">
        <v>1139</v>
      </c>
    </row>
    <row r="3738" spans="1:16" x14ac:dyDescent="0.2">
      <c r="A3738" t="s">
        <v>454</v>
      </c>
      <c r="B3738" t="str">
        <f>IFERROR(LOOKUP(1,0/SEARCH(Sheet2!$E$3:$E$18,A3738),Sheet2!$F$3:$F$18),"其他")</f>
        <v>Java工程师</v>
      </c>
      <c r="C3738" t="s">
        <v>130</v>
      </c>
      <c r="D3738" t="s">
        <v>15</v>
      </c>
      <c r="E3738" t="s">
        <v>16</v>
      </c>
      <c r="F3738" t="s">
        <v>9640</v>
      </c>
      <c r="G3738" t="s">
        <v>9718</v>
      </c>
      <c r="H3738" t="s">
        <v>38</v>
      </c>
      <c r="I3738" t="s">
        <v>12</v>
      </c>
      <c r="J3738">
        <v>15</v>
      </c>
      <c r="K3738" t="s">
        <v>11116</v>
      </c>
      <c r="L3738" t="str">
        <f>LEFT(K3738,LEN(K3738)-3)</f>
        <v>20</v>
      </c>
      <c r="M3738" t="str">
        <f>RIGHT(K3738,3)</f>
        <v>万/年</v>
      </c>
      <c r="N3738">
        <f>J3738*VLOOKUP(M3738,薪资单位!$A$1:$B$6,2,FALSE)</f>
        <v>12.499999999999998</v>
      </c>
      <c r="O3738">
        <f>L3738*VLOOKUP(M3738,薪资单位!$A$1:$B$6,2,FALSE)</f>
        <v>16.666666666666664</v>
      </c>
      <c r="P3738" t="s">
        <v>1139</v>
      </c>
    </row>
    <row r="3739" spans="1:16" x14ac:dyDescent="0.2">
      <c r="A3739" t="s">
        <v>39</v>
      </c>
      <c r="B3739" t="str">
        <f>IFERROR(LOOKUP(1,0/SEARCH(Sheet2!$E$3:$E$18,A3739),Sheet2!$F$3:$F$18),"其他")</f>
        <v>Java工程师</v>
      </c>
      <c r="C3739" t="s">
        <v>130</v>
      </c>
      <c r="D3739" t="s">
        <v>7</v>
      </c>
      <c r="E3739" t="s">
        <v>16</v>
      </c>
      <c r="F3739" t="s">
        <v>1139</v>
      </c>
      <c r="G3739" t="s">
        <v>9814</v>
      </c>
      <c r="H3739" t="s">
        <v>112</v>
      </c>
      <c r="I3739" t="s">
        <v>12</v>
      </c>
      <c r="J3739">
        <v>15</v>
      </c>
      <c r="K3739" t="s">
        <v>11116</v>
      </c>
      <c r="L3739" t="str">
        <f>LEFT(K3739,LEN(K3739)-3)</f>
        <v>20</v>
      </c>
      <c r="M3739" t="str">
        <f>RIGHT(K3739,3)</f>
        <v>万/年</v>
      </c>
      <c r="N3739">
        <f>J3739*VLOOKUP(M3739,薪资单位!$A$1:$B$6,2,FALSE)</f>
        <v>12.499999999999998</v>
      </c>
      <c r="O3739">
        <f>L3739*VLOOKUP(M3739,薪资单位!$A$1:$B$6,2,FALSE)</f>
        <v>16.666666666666664</v>
      </c>
      <c r="P3739" t="s">
        <v>1139</v>
      </c>
    </row>
    <row r="3740" spans="1:16" x14ac:dyDescent="0.2">
      <c r="A3740" t="s">
        <v>495</v>
      </c>
      <c r="B3740" t="str">
        <f>IFERROR(LOOKUP(1,0/SEARCH(Sheet2!$E$3:$E$18,A3740),Sheet2!$F$3:$F$18),"其他")</f>
        <v>PHP工程师</v>
      </c>
      <c r="C3740" t="s">
        <v>130</v>
      </c>
      <c r="D3740" t="s">
        <v>35</v>
      </c>
      <c r="E3740" t="s">
        <v>16</v>
      </c>
      <c r="F3740" t="s">
        <v>1192</v>
      </c>
      <c r="G3740" t="s">
        <v>7803</v>
      </c>
      <c r="H3740" t="s">
        <v>11</v>
      </c>
      <c r="I3740" t="s">
        <v>12</v>
      </c>
      <c r="J3740">
        <v>15</v>
      </c>
      <c r="K3740" t="s">
        <v>11116</v>
      </c>
      <c r="L3740" t="str">
        <f>LEFT(K3740,LEN(K3740)-3)</f>
        <v>20</v>
      </c>
      <c r="M3740" t="str">
        <f>RIGHT(K3740,3)</f>
        <v>万/年</v>
      </c>
      <c r="N3740">
        <f>J3740*VLOOKUP(M3740,薪资单位!$A$1:$B$6,2,FALSE)</f>
        <v>12.499999999999998</v>
      </c>
      <c r="O3740">
        <f>L3740*VLOOKUP(M3740,薪资单位!$A$1:$B$6,2,FALSE)</f>
        <v>16.666666666666664</v>
      </c>
      <c r="P3740" t="s">
        <v>5989</v>
      </c>
    </row>
    <row r="3741" spans="1:16" x14ac:dyDescent="0.2">
      <c r="A3741" t="s">
        <v>481</v>
      </c>
      <c r="B3741" t="str">
        <f>IFERROR(LOOKUP(1,0/SEARCH(Sheet2!$E$3:$E$18,A3741),Sheet2!$F$3:$F$18),"其他")</f>
        <v>PHP工程师</v>
      </c>
      <c r="C3741" t="s">
        <v>130</v>
      </c>
      <c r="D3741" t="s">
        <v>35</v>
      </c>
      <c r="E3741" t="s">
        <v>16</v>
      </c>
      <c r="F3741" t="s">
        <v>2579</v>
      </c>
      <c r="G3741" t="s">
        <v>7837</v>
      </c>
      <c r="H3741" t="s">
        <v>38</v>
      </c>
      <c r="I3741" t="s">
        <v>12</v>
      </c>
      <c r="J3741">
        <v>15</v>
      </c>
      <c r="K3741" t="s">
        <v>11116</v>
      </c>
      <c r="L3741" t="str">
        <f>LEFT(K3741,LEN(K3741)-3)</f>
        <v>20</v>
      </c>
      <c r="M3741" t="str">
        <f>RIGHT(K3741,3)</f>
        <v>万/年</v>
      </c>
      <c r="N3741">
        <f>J3741*VLOOKUP(M3741,薪资单位!$A$1:$B$6,2,FALSE)</f>
        <v>12.499999999999998</v>
      </c>
      <c r="O3741">
        <f>L3741*VLOOKUP(M3741,薪资单位!$A$1:$B$6,2,FALSE)</f>
        <v>16.666666666666664</v>
      </c>
      <c r="P3741" t="s">
        <v>5989</v>
      </c>
    </row>
    <row r="3742" spans="1:16" x14ac:dyDescent="0.2">
      <c r="A3742" t="s">
        <v>560</v>
      </c>
      <c r="B3742" t="str">
        <f>IFERROR(LOOKUP(1,0/SEARCH(Sheet2!$E$3:$E$18,A3742),Sheet2!$F$3:$F$18),"其他")</f>
        <v>Web工程师</v>
      </c>
      <c r="C3742" t="s">
        <v>130</v>
      </c>
      <c r="D3742" t="s">
        <v>35</v>
      </c>
      <c r="E3742" t="s">
        <v>16</v>
      </c>
      <c r="F3742" t="s">
        <v>4277</v>
      </c>
      <c r="G3742" t="s">
        <v>10017</v>
      </c>
      <c r="H3742" t="s">
        <v>93</v>
      </c>
      <c r="I3742" t="s">
        <v>12</v>
      </c>
      <c r="J3742">
        <v>15</v>
      </c>
      <c r="K3742" t="s">
        <v>11116</v>
      </c>
      <c r="L3742" t="str">
        <f>LEFT(K3742,LEN(K3742)-3)</f>
        <v>20</v>
      </c>
      <c r="M3742" t="str">
        <f>RIGHT(K3742,3)</f>
        <v>万/年</v>
      </c>
      <c r="N3742">
        <f>J3742*VLOOKUP(M3742,薪资单位!$A$1:$B$6,2,FALSE)</f>
        <v>12.499999999999998</v>
      </c>
      <c r="O3742">
        <f>L3742*VLOOKUP(M3742,薪资单位!$A$1:$B$6,2,FALSE)</f>
        <v>16.666666666666664</v>
      </c>
      <c r="P3742" t="s">
        <v>1139</v>
      </c>
    </row>
    <row r="3743" spans="1:16" x14ac:dyDescent="0.2">
      <c r="A3743" t="s">
        <v>1985</v>
      </c>
      <c r="B3743" t="str">
        <f>IFERROR(LOOKUP(1,0/SEARCH(Sheet2!$E$3:$E$18,A3743),Sheet2!$F$3:$F$18),"其他")</f>
        <v>测试工程师</v>
      </c>
      <c r="C3743" t="s">
        <v>130</v>
      </c>
      <c r="D3743" t="s">
        <v>35</v>
      </c>
      <c r="E3743" t="s">
        <v>16</v>
      </c>
      <c r="F3743" t="s">
        <v>30</v>
      </c>
      <c r="G3743" t="s">
        <v>1773</v>
      </c>
      <c r="H3743" t="s">
        <v>26</v>
      </c>
      <c r="I3743" t="s">
        <v>32</v>
      </c>
      <c r="J3743">
        <v>15</v>
      </c>
      <c r="K3743" t="s">
        <v>11116</v>
      </c>
      <c r="L3743" t="str">
        <f>LEFT(K3743,LEN(K3743)-3)</f>
        <v>20</v>
      </c>
      <c r="M3743" t="str">
        <f>RIGHT(K3743,3)</f>
        <v>万/年</v>
      </c>
      <c r="N3743">
        <f>J3743*VLOOKUP(M3743,薪资单位!$A$1:$B$6,2,FALSE)</f>
        <v>12.499999999999998</v>
      </c>
      <c r="O3743">
        <f>L3743*VLOOKUP(M3743,薪资单位!$A$1:$B$6,2,FALSE)</f>
        <v>16.666666666666664</v>
      </c>
      <c r="P3743" t="s">
        <v>30</v>
      </c>
    </row>
    <row r="3744" spans="1:16" x14ac:dyDescent="0.2">
      <c r="A3744" t="s">
        <v>1772</v>
      </c>
      <c r="B3744" t="str">
        <f>IFERROR(LOOKUP(1,0/SEARCH(Sheet2!$E$3:$E$18,A3744),Sheet2!$F$3:$F$18),"其他")</f>
        <v>大数据工程师</v>
      </c>
      <c r="C3744" t="s">
        <v>130</v>
      </c>
      <c r="D3744" t="s">
        <v>23</v>
      </c>
      <c r="E3744" t="s">
        <v>16</v>
      </c>
      <c r="F3744" t="s">
        <v>30</v>
      </c>
      <c r="G3744" t="s">
        <v>1773</v>
      </c>
      <c r="H3744" t="s">
        <v>26</v>
      </c>
      <c r="I3744" t="s">
        <v>32</v>
      </c>
      <c r="J3744">
        <v>15</v>
      </c>
      <c r="K3744" t="s">
        <v>11116</v>
      </c>
      <c r="L3744" t="str">
        <f>LEFT(K3744,LEN(K3744)-3)</f>
        <v>20</v>
      </c>
      <c r="M3744" t="str">
        <f>RIGHT(K3744,3)</f>
        <v>万/年</v>
      </c>
      <c r="N3744">
        <f>J3744*VLOOKUP(M3744,薪资单位!$A$1:$B$6,2,FALSE)</f>
        <v>12.499999999999998</v>
      </c>
      <c r="O3744">
        <f>L3744*VLOOKUP(M3744,薪资单位!$A$1:$B$6,2,FALSE)</f>
        <v>16.666666666666664</v>
      </c>
      <c r="P3744" t="s">
        <v>30</v>
      </c>
    </row>
    <row r="3745" spans="1:16" x14ac:dyDescent="0.2">
      <c r="A3745" t="s">
        <v>1812</v>
      </c>
      <c r="B3745" t="str">
        <f>IFERROR(LOOKUP(1,0/SEARCH(Sheet2!$E$3:$E$18,A3745),Sheet2!$F$3:$F$18),"其他")</f>
        <v>大数据工程师</v>
      </c>
      <c r="C3745" t="s">
        <v>130</v>
      </c>
      <c r="D3745" t="s">
        <v>35</v>
      </c>
      <c r="E3745" t="s">
        <v>16</v>
      </c>
      <c r="F3745" t="s">
        <v>839</v>
      </c>
      <c r="G3745" t="s">
        <v>1813</v>
      </c>
      <c r="H3745" t="s">
        <v>26</v>
      </c>
      <c r="I3745" t="s">
        <v>50</v>
      </c>
      <c r="J3745">
        <v>15</v>
      </c>
      <c r="K3745" t="s">
        <v>11116</v>
      </c>
      <c r="L3745" t="str">
        <f>LEFT(K3745,LEN(K3745)-3)</f>
        <v>20</v>
      </c>
      <c r="M3745" t="str">
        <f>RIGHT(K3745,3)</f>
        <v>万/年</v>
      </c>
      <c r="N3745">
        <f>J3745*VLOOKUP(M3745,薪资单位!$A$1:$B$6,2,FALSE)</f>
        <v>12.499999999999998</v>
      </c>
      <c r="O3745">
        <f>L3745*VLOOKUP(M3745,薪资单位!$A$1:$B$6,2,FALSE)</f>
        <v>16.666666666666664</v>
      </c>
      <c r="P3745" t="s">
        <v>839</v>
      </c>
    </row>
    <row r="3746" spans="1:16" x14ac:dyDescent="0.2">
      <c r="A3746" t="s">
        <v>3956</v>
      </c>
      <c r="B3746" t="str">
        <f>IFERROR(LOOKUP(1,0/SEARCH(Sheet2!$E$3:$E$18,A3746),Sheet2!$F$3:$F$18),"其他")</f>
        <v>大数据工程师</v>
      </c>
      <c r="C3746" t="s">
        <v>130</v>
      </c>
      <c r="D3746" t="s">
        <v>65</v>
      </c>
      <c r="E3746" t="s">
        <v>8</v>
      </c>
      <c r="F3746" t="s">
        <v>2653</v>
      </c>
      <c r="G3746" t="s">
        <v>3957</v>
      </c>
      <c r="H3746" t="s">
        <v>19</v>
      </c>
      <c r="I3746" t="s">
        <v>12</v>
      </c>
      <c r="J3746">
        <v>15</v>
      </c>
      <c r="K3746" t="s">
        <v>11116</v>
      </c>
      <c r="L3746" t="str">
        <f>LEFT(K3746,LEN(K3746)-3)</f>
        <v>20</v>
      </c>
      <c r="M3746" t="str">
        <f>RIGHT(K3746,3)</f>
        <v>万/年</v>
      </c>
      <c r="N3746">
        <f>J3746*VLOOKUP(M3746,薪资单位!$A$1:$B$6,2,FALSE)</f>
        <v>12.499999999999998</v>
      </c>
      <c r="O3746">
        <f>L3746*VLOOKUP(M3746,薪资单位!$A$1:$B$6,2,FALSE)</f>
        <v>16.666666666666664</v>
      </c>
      <c r="P3746" t="s">
        <v>839</v>
      </c>
    </row>
    <row r="3747" spans="1:16" x14ac:dyDescent="0.2">
      <c r="A3747" t="s">
        <v>10612</v>
      </c>
      <c r="B3747" t="str">
        <f>IFERROR(LOOKUP(1,0/SEARCH(Sheet2!$E$3:$E$18,A3747),Sheet2!$F$3:$F$18),"其他")</f>
        <v>大数据工程师</v>
      </c>
      <c r="C3747" t="s">
        <v>130</v>
      </c>
      <c r="D3747" t="s">
        <v>35</v>
      </c>
      <c r="E3747" t="s">
        <v>16</v>
      </c>
      <c r="F3747" t="s">
        <v>1139</v>
      </c>
      <c r="G3747" t="s">
        <v>9879</v>
      </c>
      <c r="H3747" t="s">
        <v>38</v>
      </c>
      <c r="I3747" t="s">
        <v>43</v>
      </c>
      <c r="J3747">
        <v>15</v>
      </c>
      <c r="K3747" t="s">
        <v>11116</v>
      </c>
      <c r="L3747" t="str">
        <f>LEFT(K3747,LEN(K3747)-3)</f>
        <v>20</v>
      </c>
      <c r="M3747" t="str">
        <f>RIGHT(K3747,3)</f>
        <v>万/年</v>
      </c>
      <c r="N3747">
        <f>J3747*VLOOKUP(M3747,薪资单位!$A$1:$B$6,2,FALSE)</f>
        <v>12.499999999999998</v>
      </c>
      <c r="O3747">
        <f>L3747*VLOOKUP(M3747,薪资单位!$A$1:$B$6,2,FALSE)</f>
        <v>16.666666666666664</v>
      </c>
      <c r="P3747" t="s">
        <v>1139</v>
      </c>
    </row>
    <row r="3748" spans="1:16" x14ac:dyDescent="0.2">
      <c r="A3748" t="s">
        <v>2006</v>
      </c>
      <c r="B3748" t="str">
        <f>IFERROR(LOOKUP(1,0/SEARCH(Sheet2!$E$3:$E$18,A3748),Sheet2!$F$3:$F$18),"其他")</f>
        <v>运维工程师</v>
      </c>
      <c r="C3748" t="s">
        <v>130</v>
      </c>
      <c r="D3748" t="s">
        <v>65</v>
      </c>
      <c r="E3748" t="s">
        <v>16</v>
      </c>
      <c r="F3748" t="s">
        <v>2595</v>
      </c>
      <c r="G3748" t="s">
        <v>6399</v>
      </c>
      <c r="H3748" t="s">
        <v>112</v>
      </c>
      <c r="I3748" t="s">
        <v>12</v>
      </c>
      <c r="J3748">
        <v>15</v>
      </c>
      <c r="K3748" t="s">
        <v>11116</v>
      </c>
      <c r="L3748" t="str">
        <f>LEFT(K3748,LEN(K3748)-3)</f>
        <v>20</v>
      </c>
      <c r="M3748" t="str">
        <f>RIGHT(K3748,3)</f>
        <v>万/年</v>
      </c>
      <c r="N3748">
        <f>J3748*VLOOKUP(M3748,薪资单位!$A$1:$B$6,2,FALSE)</f>
        <v>12.499999999999998</v>
      </c>
      <c r="O3748">
        <f>L3748*VLOOKUP(M3748,薪资单位!$A$1:$B$6,2,FALSE)</f>
        <v>16.666666666666664</v>
      </c>
      <c r="P3748" t="s">
        <v>2595</v>
      </c>
    </row>
    <row r="3749" spans="1:16" x14ac:dyDescent="0.2">
      <c r="A3749" t="s">
        <v>3155</v>
      </c>
      <c r="B3749" t="str">
        <f>IFERROR(LOOKUP(1,0/SEARCH(Sheet2!$E$3:$E$18,A3749),Sheet2!$F$3:$F$18),"其他")</f>
        <v>其他</v>
      </c>
      <c r="C3749" t="s">
        <v>130</v>
      </c>
      <c r="D3749" t="s">
        <v>65</v>
      </c>
      <c r="E3749" t="s">
        <v>8</v>
      </c>
      <c r="F3749" t="s">
        <v>3156</v>
      </c>
      <c r="G3749" t="s">
        <v>3157</v>
      </c>
      <c r="H3749" t="s">
        <v>93</v>
      </c>
      <c r="I3749" t="s">
        <v>12</v>
      </c>
      <c r="J3749">
        <v>15</v>
      </c>
      <c r="K3749" t="s">
        <v>11116</v>
      </c>
      <c r="L3749" t="str">
        <f>LEFT(K3749,LEN(K3749)-3)</f>
        <v>20</v>
      </c>
      <c r="M3749" t="str">
        <f>RIGHT(K3749,3)</f>
        <v>万/年</v>
      </c>
      <c r="N3749">
        <f>J3749*VLOOKUP(M3749,薪资单位!$A$1:$B$6,2,FALSE)</f>
        <v>12.499999999999998</v>
      </c>
      <c r="O3749">
        <f>L3749*VLOOKUP(M3749,薪资单位!$A$1:$B$6,2,FALSE)</f>
        <v>16.666666666666664</v>
      </c>
      <c r="P3749" t="s">
        <v>3156</v>
      </c>
    </row>
    <row r="3750" spans="1:16" x14ac:dyDescent="0.2">
      <c r="A3750" t="s">
        <v>815</v>
      </c>
      <c r="B3750" t="str">
        <f>IFERROR(LOOKUP(1,0/SEARCH(Sheet2!$E$3:$E$18,A3750),Sheet2!$F$3:$F$18),"其他")</f>
        <v>其他</v>
      </c>
      <c r="C3750" t="s">
        <v>130</v>
      </c>
      <c r="D3750" t="s">
        <v>35</v>
      </c>
      <c r="E3750" t="s">
        <v>16</v>
      </c>
      <c r="F3750" t="s">
        <v>70</v>
      </c>
      <c r="G3750" t="s">
        <v>816</v>
      </c>
      <c r="H3750" t="s">
        <v>26</v>
      </c>
      <c r="I3750" t="s">
        <v>81</v>
      </c>
      <c r="J3750">
        <v>15</v>
      </c>
      <c r="K3750" t="s">
        <v>11116</v>
      </c>
      <c r="L3750" t="str">
        <f>LEFT(K3750,LEN(K3750)-3)</f>
        <v>20</v>
      </c>
      <c r="M3750" t="str">
        <f>RIGHT(K3750,3)</f>
        <v>万/年</v>
      </c>
      <c r="N3750">
        <f>J3750*VLOOKUP(M3750,薪资单位!$A$1:$B$6,2,FALSE)</f>
        <v>12.499999999999998</v>
      </c>
      <c r="O3750">
        <f>L3750*VLOOKUP(M3750,薪资单位!$A$1:$B$6,2,FALSE)</f>
        <v>16.666666666666664</v>
      </c>
      <c r="P3750" t="s">
        <v>30</v>
      </c>
    </row>
    <row r="3751" spans="1:16" x14ac:dyDescent="0.2">
      <c r="A3751" t="s">
        <v>2224</v>
      </c>
      <c r="B3751" t="str">
        <f>IFERROR(LOOKUP(1,0/SEARCH(Sheet2!$E$3:$E$18,A3751),Sheet2!$F$3:$F$18),"其他")</f>
        <v>其他</v>
      </c>
      <c r="C3751" t="s">
        <v>130</v>
      </c>
      <c r="D3751" t="s">
        <v>7</v>
      </c>
      <c r="E3751" t="s">
        <v>16</v>
      </c>
      <c r="F3751" t="s">
        <v>1822</v>
      </c>
      <c r="G3751" t="s">
        <v>2225</v>
      </c>
      <c r="H3751" t="s">
        <v>26</v>
      </c>
      <c r="I3751" t="s">
        <v>43</v>
      </c>
      <c r="J3751">
        <v>15</v>
      </c>
      <c r="K3751" t="s">
        <v>11116</v>
      </c>
      <c r="L3751" t="str">
        <f>LEFT(K3751,LEN(K3751)-3)</f>
        <v>20</v>
      </c>
      <c r="M3751" t="str">
        <f>RIGHT(K3751,3)</f>
        <v>万/年</v>
      </c>
      <c r="N3751">
        <f>J3751*VLOOKUP(M3751,薪资单位!$A$1:$B$6,2,FALSE)</f>
        <v>12.499999999999998</v>
      </c>
      <c r="O3751">
        <f>L3751*VLOOKUP(M3751,薪资单位!$A$1:$B$6,2,FALSE)</f>
        <v>16.666666666666664</v>
      </c>
      <c r="P3751" t="s">
        <v>11236</v>
      </c>
    </row>
    <row r="3752" spans="1:16" x14ac:dyDescent="0.2">
      <c r="A3752" t="s">
        <v>3321</v>
      </c>
      <c r="B3752" t="str">
        <f>IFERROR(LOOKUP(1,0/SEARCH(Sheet2!$E$3:$E$18,A3752),Sheet2!$F$3:$F$18),"其他")</f>
        <v>其他</v>
      </c>
      <c r="C3752" t="s">
        <v>130</v>
      </c>
      <c r="D3752" t="s">
        <v>65</v>
      </c>
      <c r="E3752" t="s">
        <v>16</v>
      </c>
      <c r="F3752" t="s">
        <v>839</v>
      </c>
      <c r="G3752" t="s">
        <v>3322</v>
      </c>
      <c r="H3752" t="s">
        <v>42</v>
      </c>
      <c r="I3752" t="s">
        <v>81</v>
      </c>
      <c r="J3752">
        <v>15</v>
      </c>
      <c r="K3752" t="s">
        <v>11116</v>
      </c>
      <c r="L3752" t="str">
        <f>LEFT(K3752,LEN(K3752)-3)</f>
        <v>20</v>
      </c>
      <c r="M3752" t="str">
        <f>RIGHT(K3752,3)</f>
        <v>万/年</v>
      </c>
      <c r="N3752">
        <f>J3752*VLOOKUP(M3752,薪资单位!$A$1:$B$6,2,FALSE)</f>
        <v>12.499999999999998</v>
      </c>
      <c r="O3752">
        <f>L3752*VLOOKUP(M3752,薪资单位!$A$1:$B$6,2,FALSE)</f>
        <v>16.666666666666664</v>
      </c>
      <c r="P3752" t="s">
        <v>839</v>
      </c>
    </row>
    <row r="3753" spans="1:16" x14ac:dyDescent="0.2">
      <c r="A3753" t="s">
        <v>3474</v>
      </c>
      <c r="B3753" t="str">
        <f>IFERROR(LOOKUP(1,0/SEARCH(Sheet2!$E$3:$E$18,A3753),Sheet2!$F$3:$F$18),"其他")</f>
        <v>其他</v>
      </c>
      <c r="C3753" t="s">
        <v>130</v>
      </c>
      <c r="D3753" t="s">
        <v>35</v>
      </c>
      <c r="E3753" t="s">
        <v>8</v>
      </c>
      <c r="F3753" t="s">
        <v>487</v>
      </c>
      <c r="G3753" t="s">
        <v>3475</v>
      </c>
      <c r="H3753" t="s">
        <v>11</v>
      </c>
      <c r="I3753" t="s">
        <v>20</v>
      </c>
      <c r="J3753">
        <v>15</v>
      </c>
      <c r="K3753" t="s">
        <v>11116</v>
      </c>
      <c r="L3753" t="str">
        <f>LEFT(K3753,LEN(K3753)-3)</f>
        <v>20</v>
      </c>
      <c r="M3753" t="str">
        <f>RIGHT(K3753,3)</f>
        <v>万/年</v>
      </c>
      <c r="N3753">
        <f>J3753*VLOOKUP(M3753,薪资单位!$A$1:$B$6,2,FALSE)</f>
        <v>12.499999999999998</v>
      </c>
      <c r="O3753">
        <f>L3753*VLOOKUP(M3753,薪资单位!$A$1:$B$6,2,FALSE)</f>
        <v>16.666666666666664</v>
      </c>
      <c r="P3753" t="s">
        <v>839</v>
      </c>
    </row>
    <row r="3754" spans="1:16" x14ac:dyDescent="0.2">
      <c r="A3754" t="s">
        <v>3823</v>
      </c>
      <c r="B3754" t="str">
        <f>IFERROR(LOOKUP(1,0/SEARCH(Sheet2!$E$3:$E$18,A3754),Sheet2!$F$3:$F$18),"其他")</f>
        <v>其他</v>
      </c>
      <c r="C3754" t="s">
        <v>130</v>
      </c>
      <c r="D3754" t="s">
        <v>7</v>
      </c>
      <c r="E3754" t="s">
        <v>793</v>
      </c>
      <c r="F3754" t="s">
        <v>888</v>
      </c>
      <c r="G3754" t="s">
        <v>3824</v>
      </c>
      <c r="H3754" t="s">
        <v>112</v>
      </c>
      <c r="I3754" t="s">
        <v>43</v>
      </c>
      <c r="J3754">
        <v>15</v>
      </c>
      <c r="K3754" t="s">
        <v>11116</v>
      </c>
      <c r="L3754" t="str">
        <f>LEFT(K3754,LEN(K3754)-3)</f>
        <v>20</v>
      </c>
      <c r="M3754" t="str">
        <f>RIGHT(K3754,3)</f>
        <v>万/年</v>
      </c>
      <c r="N3754">
        <f>J3754*VLOOKUP(M3754,薪资单位!$A$1:$B$6,2,FALSE)</f>
        <v>12.499999999999998</v>
      </c>
      <c r="O3754">
        <f>L3754*VLOOKUP(M3754,薪资单位!$A$1:$B$6,2,FALSE)</f>
        <v>16.666666666666664</v>
      </c>
      <c r="P3754" t="s">
        <v>839</v>
      </c>
    </row>
    <row r="3755" spans="1:16" x14ac:dyDescent="0.2">
      <c r="A3755" t="s">
        <v>4011</v>
      </c>
      <c r="B3755" t="str">
        <f>IFERROR(LOOKUP(1,0/SEARCH(Sheet2!$E$3:$E$18,A3755),Sheet2!$F$3:$F$18),"其他")</f>
        <v>其他</v>
      </c>
      <c r="C3755" t="s">
        <v>130</v>
      </c>
      <c r="D3755" t="s">
        <v>7</v>
      </c>
      <c r="E3755" t="s">
        <v>16</v>
      </c>
      <c r="F3755" t="s">
        <v>1636</v>
      </c>
      <c r="G3755" t="s">
        <v>4012</v>
      </c>
      <c r="H3755" t="s">
        <v>19</v>
      </c>
      <c r="I3755" t="s">
        <v>129</v>
      </c>
      <c r="J3755">
        <v>15</v>
      </c>
      <c r="K3755" t="s">
        <v>11116</v>
      </c>
      <c r="L3755" t="str">
        <f>LEFT(K3755,LEN(K3755)-3)</f>
        <v>20</v>
      </c>
      <c r="M3755" t="str">
        <f>RIGHT(K3755,3)</f>
        <v>万/年</v>
      </c>
      <c r="N3755">
        <f>J3755*VLOOKUP(M3755,薪资单位!$A$1:$B$6,2,FALSE)</f>
        <v>12.499999999999998</v>
      </c>
      <c r="O3755">
        <f>L3755*VLOOKUP(M3755,薪资单位!$A$1:$B$6,2,FALSE)</f>
        <v>16.666666666666664</v>
      </c>
      <c r="P3755" t="s">
        <v>839</v>
      </c>
    </row>
    <row r="3756" spans="1:16" x14ac:dyDescent="0.2">
      <c r="A3756" t="s">
        <v>4526</v>
      </c>
      <c r="B3756" t="str">
        <f>IFERROR(LOOKUP(1,0/SEARCH(Sheet2!$E$3:$E$18,A3756),Sheet2!$F$3:$F$18),"其他")</f>
        <v>数据分析工程师</v>
      </c>
      <c r="C3756" t="s">
        <v>130</v>
      </c>
      <c r="D3756" t="s">
        <v>23</v>
      </c>
      <c r="E3756" t="s">
        <v>16</v>
      </c>
      <c r="F3756" t="s">
        <v>2674</v>
      </c>
      <c r="G3756" t="s">
        <v>4527</v>
      </c>
      <c r="H3756" t="s">
        <v>38</v>
      </c>
      <c r="I3756" t="s">
        <v>32</v>
      </c>
      <c r="J3756">
        <v>15</v>
      </c>
      <c r="K3756" t="s">
        <v>11116</v>
      </c>
      <c r="L3756" t="str">
        <f>LEFT(K3756,LEN(K3756)-3)</f>
        <v>20</v>
      </c>
      <c r="M3756" t="str">
        <f>RIGHT(K3756,3)</f>
        <v>万/年</v>
      </c>
      <c r="N3756">
        <f>J3756*VLOOKUP(M3756,薪资单位!$A$1:$B$6,2,FALSE)</f>
        <v>12.499999999999998</v>
      </c>
      <c r="O3756">
        <f>L3756*VLOOKUP(M3756,薪资单位!$A$1:$B$6,2,FALSE)</f>
        <v>16.666666666666664</v>
      </c>
      <c r="P3756" t="s">
        <v>839</v>
      </c>
    </row>
    <row r="3757" spans="1:16" x14ac:dyDescent="0.2">
      <c r="A3757" t="s">
        <v>926</v>
      </c>
      <c r="B3757" t="str">
        <f>IFERROR(LOOKUP(1,0/SEARCH(Sheet2!$E$3:$E$18,A3757),Sheet2!$F$3:$F$18),"其他")</f>
        <v>C语言工程师</v>
      </c>
      <c r="C3757" t="s">
        <v>130</v>
      </c>
      <c r="D3757" t="s">
        <v>65</v>
      </c>
      <c r="E3757" t="s">
        <v>16</v>
      </c>
      <c r="F3757" t="s">
        <v>585</v>
      </c>
      <c r="G3757" t="s">
        <v>5149</v>
      </c>
      <c r="H3757" t="s">
        <v>93</v>
      </c>
      <c r="I3757" t="s">
        <v>81</v>
      </c>
      <c r="J3757">
        <v>15</v>
      </c>
      <c r="K3757" t="s">
        <v>11116</v>
      </c>
      <c r="L3757" t="str">
        <f>LEFT(K3757,LEN(K3757)-3)</f>
        <v>20</v>
      </c>
      <c r="M3757" t="str">
        <f>RIGHT(K3757,3)</f>
        <v>万/年</v>
      </c>
      <c r="N3757">
        <f>J3757*VLOOKUP(M3757,薪资单位!$A$1:$B$6,2,FALSE)</f>
        <v>12.499999999999998</v>
      </c>
      <c r="O3757">
        <f>L3757*VLOOKUP(M3757,薪资单位!$A$1:$B$6,2,FALSE)</f>
        <v>16.666666666666664</v>
      </c>
      <c r="P3757" t="s">
        <v>839</v>
      </c>
    </row>
    <row r="3758" spans="1:16" x14ac:dyDescent="0.2">
      <c r="A3758" t="s">
        <v>8620</v>
      </c>
      <c r="B3758" t="str">
        <f>IFERROR(LOOKUP(1,0/SEARCH(Sheet2!$E$3:$E$18,A3758),Sheet2!$F$3:$F$18),"其他")</f>
        <v>其他</v>
      </c>
      <c r="C3758" t="s">
        <v>130</v>
      </c>
      <c r="D3758" t="s">
        <v>15</v>
      </c>
      <c r="E3758" t="s">
        <v>16</v>
      </c>
      <c r="F3758" t="s">
        <v>1809</v>
      </c>
      <c r="G3758" t="s">
        <v>8621</v>
      </c>
      <c r="H3758" t="s">
        <v>11</v>
      </c>
      <c r="I3758" t="s">
        <v>32</v>
      </c>
      <c r="J3758">
        <v>15</v>
      </c>
      <c r="K3758" t="s">
        <v>11116</v>
      </c>
      <c r="L3758" t="str">
        <f>LEFT(K3758,LEN(K3758)-3)</f>
        <v>20</v>
      </c>
      <c r="M3758" t="str">
        <f>RIGHT(K3758,3)</f>
        <v>万/年</v>
      </c>
      <c r="N3758">
        <f>J3758*VLOOKUP(M3758,薪资单位!$A$1:$B$6,2,FALSE)</f>
        <v>12.499999999999998</v>
      </c>
      <c r="O3758">
        <f>L3758*VLOOKUP(M3758,薪资单位!$A$1:$B$6,2,FALSE)</f>
        <v>16.666666666666664</v>
      </c>
      <c r="P3758" t="s">
        <v>5989</v>
      </c>
    </row>
    <row r="3759" spans="1:16" x14ac:dyDescent="0.2">
      <c r="A3759" t="s">
        <v>10278</v>
      </c>
      <c r="B3759" t="str">
        <f>IFERROR(LOOKUP(1,0/SEARCH(Sheet2!$E$3:$E$18,A3759),Sheet2!$F$3:$F$18),"其他")</f>
        <v>其他</v>
      </c>
      <c r="C3759" t="s">
        <v>130</v>
      </c>
      <c r="D3759" t="s">
        <v>7</v>
      </c>
      <c r="E3759" t="s">
        <v>767</v>
      </c>
      <c r="F3759" t="s">
        <v>9640</v>
      </c>
      <c r="G3759" t="s">
        <v>10279</v>
      </c>
      <c r="H3759" t="s">
        <v>11</v>
      </c>
      <c r="I3759" t="s">
        <v>12</v>
      </c>
      <c r="J3759">
        <v>15</v>
      </c>
      <c r="K3759" t="s">
        <v>11116</v>
      </c>
      <c r="L3759" t="str">
        <f>LEFT(K3759,LEN(K3759)-3)</f>
        <v>20</v>
      </c>
      <c r="M3759" t="str">
        <f>RIGHT(K3759,3)</f>
        <v>万/年</v>
      </c>
      <c r="N3759">
        <f>J3759*VLOOKUP(M3759,薪资单位!$A$1:$B$6,2,FALSE)</f>
        <v>12.499999999999998</v>
      </c>
      <c r="O3759">
        <f>L3759*VLOOKUP(M3759,薪资单位!$A$1:$B$6,2,FALSE)</f>
        <v>16.666666666666664</v>
      </c>
      <c r="P3759" t="s">
        <v>1139</v>
      </c>
    </row>
    <row r="3760" spans="1:16" x14ac:dyDescent="0.2">
      <c r="A3760" t="s">
        <v>1402</v>
      </c>
      <c r="B3760" t="str">
        <f>IFERROR(LOOKUP(1,0/SEARCH(Sheet2!$E$3:$E$18,A3760),Sheet2!$F$3:$F$18),"其他")</f>
        <v>其他</v>
      </c>
      <c r="C3760" t="s">
        <v>130</v>
      </c>
      <c r="D3760" t="s">
        <v>35</v>
      </c>
      <c r="E3760" t="s">
        <v>16</v>
      </c>
      <c r="F3760" t="s">
        <v>9640</v>
      </c>
      <c r="G3760" t="s">
        <v>10786</v>
      </c>
      <c r="H3760" t="s">
        <v>11</v>
      </c>
      <c r="I3760" t="s">
        <v>32</v>
      </c>
      <c r="J3760">
        <v>15</v>
      </c>
      <c r="K3760" t="s">
        <v>11116</v>
      </c>
      <c r="L3760" t="str">
        <f>LEFT(K3760,LEN(K3760)-3)</f>
        <v>20</v>
      </c>
      <c r="M3760" t="str">
        <f>RIGHT(K3760,3)</f>
        <v>万/年</v>
      </c>
      <c r="N3760">
        <f>J3760*VLOOKUP(M3760,薪资单位!$A$1:$B$6,2,FALSE)</f>
        <v>12.499999999999998</v>
      </c>
      <c r="O3760">
        <f>L3760*VLOOKUP(M3760,薪资单位!$A$1:$B$6,2,FALSE)</f>
        <v>16.666666666666664</v>
      </c>
      <c r="P3760" t="s">
        <v>1139</v>
      </c>
    </row>
    <row r="3761" spans="1:16" x14ac:dyDescent="0.2">
      <c r="A3761" t="s">
        <v>10998</v>
      </c>
      <c r="B3761" t="str">
        <f>IFERROR(LOOKUP(1,0/SEARCH(Sheet2!$E$3:$E$18,A3761),Sheet2!$F$3:$F$18),"其他")</f>
        <v>其他</v>
      </c>
      <c r="C3761" t="s">
        <v>130</v>
      </c>
      <c r="D3761" t="s">
        <v>15</v>
      </c>
      <c r="E3761" t="s">
        <v>16</v>
      </c>
      <c r="F3761" t="s">
        <v>2558</v>
      </c>
      <c r="G3761" t="s">
        <v>10999</v>
      </c>
      <c r="H3761" t="s">
        <v>26</v>
      </c>
      <c r="I3761" t="s">
        <v>20</v>
      </c>
      <c r="J3761">
        <v>15</v>
      </c>
      <c r="K3761" t="s">
        <v>11116</v>
      </c>
      <c r="L3761" t="str">
        <f>LEFT(K3761,LEN(K3761)-3)</f>
        <v>20</v>
      </c>
      <c r="M3761" t="str">
        <f>RIGHT(K3761,3)</f>
        <v>万/年</v>
      </c>
      <c r="N3761">
        <f>J3761*VLOOKUP(M3761,薪资单位!$A$1:$B$6,2,FALSE)</f>
        <v>12.499999999999998</v>
      </c>
      <c r="O3761">
        <f>L3761*VLOOKUP(M3761,薪资单位!$A$1:$B$6,2,FALSE)</f>
        <v>16.666666666666664</v>
      </c>
      <c r="P3761" t="s">
        <v>1139</v>
      </c>
    </row>
    <row r="3762" spans="1:16" x14ac:dyDescent="0.2">
      <c r="A3762" t="s">
        <v>5892</v>
      </c>
      <c r="B3762" t="str">
        <f>IFERROR(LOOKUP(1,0/SEARCH(Sheet2!$E$3:$E$18,A3762),Sheet2!$F$3:$F$18),"其他")</f>
        <v>其他</v>
      </c>
      <c r="C3762" t="s">
        <v>5893</v>
      </c>
      <c r="D3762" t="s">
        <v>7</v>
      </c>
      <c r="E3762" t="s">
        <v>139</v>
      </c>
      <c r="F3762" t="s">
        <v>1388</v>
      </c>
      <c r="G3762" t="s">
        <v>5894</v>
      </c>
      <c r="H3762" t="s">
        <v>11</v>
      </c>
      <c r="I3762" t="s">
        <v>12</v>
      </c>
      <c r="J3762">
        <v>0.3</v>
      </c>
      <c r="K3762" t="s">
        <v>11205</v>
      </c>
      <c r="L3762" t="str">
        <f>LEFT(K3762,LEN(K3762)-3)</f>
        <v>1.7</v>
      </c>
      <c r="M3762" t="str">
        <f>RIGHT(K3762,3)</f>
        <v>万/月</v>
      </c>
      <c r="N3762">
        <f>J3762*VLOOKUP(M3762,薪资单位!$A$1:$B$6,2,FALSE)</f>
        <v>3</v>
      </c>
      <c r="O3762">
        <f>L3762*VLOOKUP(M3762,薪资单位!$A$1:$B$6,2,FALSE)</f>
        <v>17</v>
      </c>
      <c r="P3762" t="s">
        <v>2595</v>
      </c>
    </row>
    <row r="3763" spans="1:16" x14ac:dyDescent="0.2">
      <c r="A3763" t="s">
        <v>1360</v>
      </c>
      <c r="B3763" t="str">
        <f>IFERROR(LOOKUP(1,0/SEARCH(Sheet2!$E$3:$E$18,A3763),Sheet2!$F$3:$F$18),"其他")</f>
        <v>大数据工程师</v>
      </c>
      <c r="C3763" t="s">
        <v>6661</v>
      </c>
      <c r="D3763" t="s">
        <v>65</v>
      </c>
      <c r="E3763" t="s">
        <v>8</v>
      </c>
      <c r="F3763" t="s">
        <v>5604</v>
      </c>
      <c r="G3763" t="s">
        <v>6662</v>
      </c>
      <c r="H3763" t="s">
        <v>112</v>
      </c>
      <c r="I3763" t="s">
        <v>81</v>
      </c>
      <c r="J3763">
        <v>0.9</v>
      </c>
      <c r="K3763" t="s">
        <v>11111</v>
      </c>
      <c r="L3763" t="str">
        <f>LEFT(K3763,LEN(K3763)-3)</f>
        <v>1.7</v>
      </c>
      <c r="M3763" t="str">
        <f>RIGHT(K3763,3)</f>
        <v>万/月</v>
      </c>
      <c r="N3763">
        <f>J3763*VLOOKUP(M3763,薪资单位!$A$1:$B$6,2,FALSE)</f>
        <v>9</v>
      </c>
      <c r="O3763">
        <f>L3763*VLOOKUP(M3763,薪资单位!$A$1:$B$6,2,FALSE)</f>
        <v>17</v>
      </c>
      <c r="P3763" t="s">
        <v>5604</v>
      </c>
    </row>
    <row r="3764" spans="1:16" x14ac:dyDescent="0.2">
      <c r="A3764" t="s">
        <v>9947</v>
      </c>
      <c r="B3764" t="str">
        <f>IFERROR(LOOKUP(1,0/SEARCH(Sheet2!$E$3:$E$18,A3764),Sheet2!$F$3:$F$18),"其他")</f>
        <v>其他</v>
      </c>
      <c r="C3764" t="s">
        <v>6661</v>
      </c>
      <c r="D3764" t="s">
        <v>23</v>
      </c>
      <c r="E3764" t="s">
        <v>139</v>
      </c>
      <c r="F3764" t="s">
        <v>9703</v>
      </c>
      <c r="G3764" t="s">
        <v>9948</v>
      </c>
      <c r="H3764" t="s">
        <v>93</v>
      </c>
      <c r="I3764" t="s">
        <v>149</v>
      </c>
      <c r="J3764">
        <v>0.9</v>
      </c>
      <c r="K3764" t="s">
        <v>11111</v>
      </c>
      <c r="L3764" t="str">
        <f>LEFT(K3764,LEN(K3764)-3)</f>
        <v>1.7</v>
      </c>
      <c r="M3764" t="str">
        <f>RIGHT(K3764,3)</f>
        <v>万/月</v>
      </c>
      <c r="N3764">
        <f>J3764*VLOOKUP(M3764,薪资单位!$A$1:$B$6,2,FALSE)</f>
        <v>9</v>
      </c>
      <c r="O3764">
        <f>L3764*VLOOKUP(M3764,薪资单位!$A$1:$B$6,2,FALSE)</f>
        <v>17</v>
      </c>
      <c r="P3764" t="s">
        <v>1139</v>
      </c>
    </row>
    <row r="3765" spans="1:16" x14ac:dyDescent="0.2">
      <c r="A3765" t="s">
        <v>2352</v>
      </c>
      <c r="B3765" t="str">
        <f>IFERROR(LOOKUP(1,0/SEARCH(Sheet2!$E$3:$E$18,A3765),Sheet2!$F$3:$F$18),"其他")</f>
        <v>C++工程师</v>
      </c>
      <c r="C3765" t="s">
        <v>711</v>
      </c>
      <c r="D3765" t="s">
        <v>35</v>
      </c>
      <c r="E3765" t="s">
        <v>16</v>
      </c>
      <c r="F3765" t="s">
        <v>30</v>
      </c>
      <c r="G3765" t="s">
        <v>2353</v>
      </c>
      <c r="H3765" t="s">
        <v>11</v>
      </c>
      <c r="I3765" t="s">
        <v>81</v>
      </c>
      <c r="J3765">
        <v>1</v>
      </c>
      <c r="K3765" t="s">
        <v>11111</v>
      </c>
      <c r="L3765" t="str">
        <f>LEFT(K3765,LEN(K3765)-3)</f>
        <v>1.7</v>
      </c>
      <c r="M3765" t="str">
        <f>RIGHT(K3765,3)</f>
        <v>万/月</v>
      </c>
      <c r="N3765">
        <f>J3765*VLOOKUP(M3765,薪资单位!$A$1:$B$6,2,FALSE)</f>
        <v>10</v>
      </c>
      <c r="O3765">
        <f>L3765*VLOOKUP(M3765,薪资单位!$A$1:$B$6,2,FALSE)</f>
        <v>17</v>
      </c>
      <c r="P3765" t="s">
        <v>30</v>
      </c>
    </row>
    <row r="3766" spans="1:16" x14ac:dyDescent="0.2">
      <c r="A3766" t="s">
        <v>847</v>
      </c>
      <c r="B3766" t="str">
        <f>IFERROR(LOOKUP(1,0/SEARCH(Sheet2!$E$3:$E$18,A3766),Sheet2!$F$3:$F$18),"其他")</f>
        <v>C++工程师</v>
      </c>
      <c r="C3766" t="s">
        <v>711</v>
      </c>
      <c r="D3766" t="s">
        <v>65</v>
      </c>
      <c r="E3766" t="s">
        <v>16</v>
      </c>
      <c r="F3766" t="s">
        <v>1809</v>
      </c>
      <c r="G3766" t="s">
        <v>9323</v>
      </c>
      <c r="H3766" t="s">
        <v>38</v>
      </c>
      <c r="I3766" t="s">
        <v>12</v>
      </c>
      <c r="J3766">
        <v>1</v>
      </c>
      <c r="K3766" t="s">
        <v>11111</v>
      </c>
      <c r="L3766" t="str">
        <f>LEFT(K3766,LEN(K3766)-3)</f>
        <v>1.7</v>
      </c>
      <c r="M3766" t="str">
        <f>RIGHT(K3766,3)</f>
        <v>万/月</v>
      </c>
      <c r="N3766">
        <f>J3766*VLOOKUP(M3766,薪资单位!$A$1:$B$6,2,FALSE)</f>
        <v>10</v>
      </c>
      <c r="O3766">
        <f>L3766*VLOOKUP(M3766,薪资单位!$A$1:$B$6,2,FALSE)</f>
        <v>17</v>
      </c>
      <c r="P3766" t="s">
        <v>5989</v>
      </c>
    </row>
    <row r="3767" spans="1:16" x14ac:dyDescent="0.2">
      <c r="A3767" t="s">
        <v>890</v>
      </c>
      <c r="B3767" t="str">
        <f>IFERROR(LOOKUP(1,0/SEARCH(Sheet2!$E$3:$E$18,A3767),Sheet2!$F$3:$F$18),"其他")</f>
        <v>C++工程师</v>
      </c>
      <c r="C3767" t="s">
        <v>711</v>
      </c>
      <c r="D3767" t="s">
        <v>65</v>
      </c>
      <c r="E3767" t="s">
        <v>16</v>
      </c>
      <c r="F3767" t="s">
        <v>2558</v>
      </c>
      <c r="G3767" t="s">
        <v>10185</v>
      </c>
      <c r="H3767" t="s">
        <v>11</v>
      </c>
      <c r="I3767" t="s">
        <v>12</v>
      </c>
      <c r="J3767">
        <v>1</v>
      </c>
      <c r="K3767" t="s">
        <v>11111</v>
      </c>
      <c r="L3767" t="str">
        <f>LEFT(K3767,LEN(K3767)-3)</f>
        <v>1.7</v>
      </c>
      <c r="M3767" t="str">
        <f>RIGHT(K3767,3)</f>
        <v>万/月</v>
      </c>
      <c r="N3767">
        <f>J3767*VLOOKUP(M3767,薪资单位!$A$1:$B$6,2,FALSE)</f>
        <v>10</v>
      </c>
      <c r="O3767">
        <f>L3767*VLOOKUP(M3767,薪资单位!$A$1:$B$6,2,FALSE)</f>
        <v>17</v>
      </c>
      <c r="P3767" t="s">
        <v>1139</v>
      </c>
    </row>
    <row r="3768" spans="1:16" x14ac:dyDescent="0.2">
      <c r="A3768" t="s">
        <v>91</v>
      </c>
      <c r="B3768" t="str">
        <f>IFERROR(LOOKUP(1,0/SEARCH(Sheet2!$E$3:$E$18,A3768),Sheet2!$F$3:$F$18),"其他")</f>
        <v>Java工程师</v>
      </c>
      <c r="C3768" t="s">
        <v>711</v>
      </c>
      <c r="D3768" t="s">
        <v>35</v>
      </c>
      <c r="E3768" t="s">
        <v>16</v>
      </c>
      <c r="F3768" t="s">
        <v>1961</v>
      </c>
      <c r="G3768" t="s">
        <v>5280</v>
      </c>
      <c r="H3768" t="s">
        <v>38</v>
      </c>
      <c r="I3768" t="s">
        <v>12</v>
      </c>
      <c r="J3768">
        <v>1</v>
      </c>
      <c r="K3768" t="s">
        <v>11111</v>
      </c>
      <c r="L3768" t="str">
        <f>LEFT(K3768,LEN(K3768)-3)</f>
        <v>1.7</v>
      </c>
      <c r="M3768" t="str">
        <f>RIGHT(K3768,3)</f>
        <v>万/月</v>
      </c>
      <c r="N3768">
        <f>J3768*VLOOKUP(M3768,薪资单位!$A$1:$B$6,2,FALSE)</f>
        <v>10</v>
      </c>
      <c r="O3768">
        <f>L3768*VLOOKUP(M3768,薪资单位!$A$1:$B$6,2,FALSE)</f>
        <v>17</v>
      </c>
      <c r="P3768" t="s">
        <v>2595</v>
      </c>
    </row>
    <row r="3769" spans="1:16" x14ac:dyDescent="0.2">
      <c r="A3769" t="s">
        <v>481</v>
      </c>
      <c r="B3769" t="str">
        <f>IFERROR(LOOKUP(1,0/SEARCH(Sheet2!$E$3:$E$18,A3769),Sheet2!$F$3:$F$18),"其他")</f>
        <v>PHP工程师</v>
      </c>
      <c r="C3769" t="s">
        <v>711</v>
      </c>
      <c r="D3769" t="s">
        <v>65</v>
      </c>
      <c r="E3769" t="s">
        <v>59</v>
      </c>
      <c r="F3769" t="s">
        <v>36</v>
      </c>
      <c r="G3769" t="s">
        <v>188</v>
      </c>
      <c r="H3769" t="s">
        <v>42</v>
      </c>
      <c r="I3769" t="s">
        <v>12</v>
      </c>
      <c r="J3769">
        <v>1</v>
      </c>
      <c r="K3769" t="s">
        <v>11111</v>
      </c>
      <c r="L3769" t="str">
        <f>LEFT(K3769,LEN(K3769)-3)</f>
        <v>1.7</v>
      </c>
      <c r="M3769" t="str">
        <f>RIGHT(K3769,3)</f>
        <v>万/月</v>
      </c>
      <c r="N3769">
        <f>J3769*VLOOKUP(M3769,薪资单位!$A$1:$B$6,2,FALSE)</f>
        <v>10</v>
      </c>
      <c r="O3769">
        <f>L3769*VLOOKUP(M3769,薪资单位!$A$1:$B$6,2,FALSE)</f>
        <v>17</v>
      </c>
      <c r="P3769" t="s">
        <v>30</v>
      </c>
    </row>
    <row r="3770" spans="1:16" x14ac:dyDescent="0.2">
      <c r="A3770" t="s">
        <v>8909</v>
      </c>
      <c r="B3770" t="str">
        <f>IFERROR(LOOKUP(1,0/SEARCH(Sheet2!$E$3:$E$18,A3770),Sheet2!$F$3:$F$18),"其他")</f>
        <v>大数据工程师</v>
      </c>
      <c r="C3770" t="s">
        <v>711</v>
      </c>
      <c r="D3770" t="s">
        <v>65</v>
      </c>
      <c r="E3770" t="s">
        <v>8</v>
      </c>
      <c r="F3770" t="s">
        <v>1192</v>
      </c>
      <c r="G3770" t="s">
        <v>3003</v>
      </c>
      <c r="H3770" t="s">
        <v>26</v>
      </c>
      <c r="I3770" t="s">
        <v>81</v>
      </c>
      <c r="J3770">
        <v>1</v>
      </c>
      <c r="K3770" t="s">
        <v>11111</v>
      </c>
      <c r="L3770" t="str">
        <f>LEFT(K3770,LEN(K3770)-3)</f>
        <v>1.7</v>
      </c>
      <c r="M3770" t="str">
        <f>RIGHT(K3770,3)</f>
        <v>万/月</v>
      </c>
      <c r="N3770">
        <f>J3770*VLOOKUP(M3770,薪资单位!$A$1:$B$6,2,FALSE)</f>
        <v>10</v>
      </c>
      <c r="O3770">
        <f>L3770*VLOOKUP(M3770,薪资单位!$A$1:$B$6,2,FALSE)</f>
        <v>17</v>
      </c>
      <c r="P3770" t="s">
        <v>5989</v>
      </c>
    </row>
    <row r="3771" spans="1:16" x14ac:dyDescent="0.2">
      <c r="A3771" t="s">
        <v>1444</v>
      </c>
      <c r="B3771" t="str">
        <f>IFERROR(LOOKUP(1,0/SEARCH(Sheet2!$E$3:$E$18,A3771),Sheet2!$F$3:$F$18),"其他")</f>
        <v>其他</v>
      </c>
      <c r="C3771" t="s">
        <v>711</v>
      </c>
      <c r="D3771" t="s">
        <v>15</v>
      </c>
      <c r="E3771" t="s">
        <v>16</v>
      </c>
      <c r="F3771" t="s">
        <v>9</v>
      </c>
      <c r="G3771" t="s">
        <v>1445</v>
      </c>
      <c r="H3771" t="s">
        <v>26</v>
      </c>
      <c r="I3771" t="s">
        <v>149</v>
      </c>
      <c r="J3771">
        <v>1</v>
      </c>
      <c r="K3771" t="s">
        <v>11111</v>
      </c>
      <c r="L3771" t="str">
        <f>LEFT(K3771,LEN(K3771)-3)</f>
        <v>1.7</v>
      </c>
      <c r="M3771" t="str">
        <f>RIGHT(K3771,3)</f>
        <v>万/月</v>
      </c>
      <c r="N3771">
        <f>J3771*VLOOKUP(M3771,薪资单位!$A$1:$B$6,2,FALSE)</f>
        <v>10</v>
      </c>
      <c r="O3771">
        <f>L3771*VLOOKUP(M3771,薪资单位!$A$1:$B$6,2,FALSE)</f>
        <v>17</v>
      </c>
      <c r="P3771" t="s">
        <v>30</v>
      </c>
    </row>
    <row r="3772" spans="1:16" x14ac:dyDescent="0.2">
      <c r="A3772" t="s">
        <v>1029</v>
      </c>
      <c r="B3772" t="str">
        <f>IFERROR(LOOKUP(1,0/SEARCH(Sheet2!$E$3:$E$18,A3772),Sheet2!$F$3:$F$18),"其他")</f>
        <v>C++工程师</v>
      </c>
      <c r="C3772" t="s">
        <v>3017</v>
      </c>
      <c r="D3772" t="s">
        <v>35</v>
      </c>
      <c r="E3772" t="s">
        <v>16</v>
      </c>
      <c r="F3772" t="s">
        <v>5989</v>
      </c>
      <c r="G3772" t="s">
        <v>8153</v>
      </c>
      <c r="H3772" t="s">
        <v>42</v>
      </c>
      <c r="I3772" t="s">
        <v>12</v>
      </c>
      <c r="J3772">
        <v>1.1000000000000001</v>
      </c>
      <c r="K3772" t="s">
        <v>11111</v>
      </c>
      <c r="L3772" t="str">
        <f>LEFT(K3772,LEN(K3772)-3)</f>
        <v>1.7</v>
      </c>
      <c r="M3772" t="str">
        <f>RIGHT(K3772,3)</f>
        <v>万/月</v>
      </c>
      <c r="N3772">
        <f>J3772*VLOOKUP(M3772,薪资单位!$A$1:$B$6,2,FALSE)</f>
        <v>11</v>
      </c>
      <c r="O3772">
        <f>L3772*VLOOKUP(M3772,薪资单位!$A$1:$B$6,2,FALSE)</f>
        <v>17</v>
      </c>
      <c r="P3772" t="s">
        <v>5989</v>
      </c>
    </row>
    <row r="3773" spans="1:16" x14ac:dyDescent="0.2">
      <c r="A3773" t="s">
        <v>39</v>
      </c>
      <c r="B3773" t="str">
        <f>IFERROR(LOOKUP(1,0/SEARCH(Sheet2!$E$3:$E$18,A3773),Sheet2!$F$3:$F$18),"其他")</f>
        <v>Java工程师</v>
      </c>
      <c r="C3773" t="s">
        <v>3017</v>
      </c>
      <c r="D3773" t="s">
        <v>35</v>
      </c>
      <c r="E3773" t="s">
        <v>16</v>
      </c>
      <c r="F3773" t="s">
        <v>673</v>
      </c>
      <c r="G3773" t="s">
        <v>9856</v>
      </c>
      <c r="H3773" t="s">
        <v>112</v>
      </c>
      <c r="I3773" t="s">
        <v>12</v>
      </c>
      <c r="J3773">
        <v>1.1000000000000001</v>
      </c>
      <c r="K3773" t="s">
        <v>11111</v>
      </c>
      <c r="L3773" t="str">
        <f>LEFT(K3773,LEN(K3773)-3)</f>
        <v>1.7</v>
      </c>
      <c r="M3773" t="str">
        <f>RIGHT(K3773,3)</f>
        <v>万/月</v>
      </c>
      <c r="N3773">
        <f>J3773*VLOOKUP(M3773,薪资单位!$A$1:$B$6,2,FALSE)</f>
        <v>11</v>
      </c>
      <c r="O3773">
        <f>L3773*VLOOKUP(M3773,薪资单位!$A$1:$B$6,2,FALSE)</f>
        <v>17</v>
      </c>
      <c r="P3773" t="s">
        <v>1139</v>
      </c>
    </row>
    <row r="3774" spans="1:16" x14ac:dyDescent="0.2">
      <c r="A3774" t="s">
        <v>481</v>
      </c>
      <c r="B3774" t="str">
        <f>IFERROR(LOOKUP(1,0/SEARCH(Sheet2!$E$3:$E$18,A3774),Sheet2!$F$3:$F$18),"其他")</f>
        <v>PHP工程师</v>
      </c>
      <c r="C3774" t="s">
        <v>3017</v>
      </c>
      <c r="D3774" t="s">
        <v>15</v>
      </c>
      <c r="E3774" t="s">
        <v>8</v>
      </c>
      <c r="F3774" t="s">
        <v>2653</v>
      </c>
      <c r="G3774" t="s">
        <v>3018</v>
      </c>
      <c r="H3774" t="s">
        <v>26</v>
      </c>
      <c r="I3774" t="s">
        <v>12</v>
      </c>
      <c r="J3774">
        <v>1.1000000000000001</v>
      </c>
      <c r="K3774" t="s">
        <v>11111</v>
      </c>
      <c r="L3774" t="str">
        <f>LEFT(K3774,LEN(K3774)-3)</f>
        <v>1.7</v>
      </c>
      <c r="M3774" t="str">
        <f>RIGHT(K3774,3)</f>
        <v>万/月</v>
      </c>
      <c r="N3774">
        <f>J3774*VLOOKUP(M3774,薪资单位!$A$1:$B$6,2,FALSE)</f>
        <v>11</v>
      </c>
      <c r="O3774">
        <f>L3774*VLOOKUP(M3774,薪资单位!$A$1:$B$6,2,FALSE)</f>
        <v>17</v>
      </c>
      <c r="P3774" t="s">
        <v>839</v>
      </c>
    </row>
    <row r="3775" spans="1:16" x14ac:dyDescent="0.2">
      <c r="A3775" t="s">
        <v>6913</v>
      </c>
      <c r="B3775" t="str">
        <f>IFERROR(LOOKUP(1,0/SEARCH(Sheet2!$E$3:$E$18,A3775),Sheet2!$F$3:$F$18),"其他")</f>
        <v>测试工程师</v>
      </c>
      <c r="C3775" t="s">
        <v>3017</v>
      </c>
      <c r="D3775" t="s">
        <v>65</v>
      </c>
      <c r="E3775" t="s">
        <v>16</v>
      </c>
      <c r="F3775" t="s">
        <v>1388</v>
      </c>
      <c r="G3775" t="s">
        <v>5987</v>
      </c>
      <c r="H3775" t="s">
        <v>38</v>
      </c>
      <c r="I3775" t="s">
        <v>12</v>
      </c>
      <c r="J3775">
        <v>1.1000000000000001</v>
      </c>
      <c r="K3775" t="s">
        <v>11111</v>
      </c>
      <c r="L3775" t="str">
        <f>LEFT(K3775,LEN(K3775)-3)</f>
        <v>1.7</v>
      </c>
      <c r="M3775" t="str">
        <f>RIGHT(K3775,3)</f>
        <v>万/月</v>
      </c>
      <c r="N3775">
        <f>J3775*VLOOKUP(M3775,薪资单位!$A$1:$B$6,2,FALSE)</f>
        <v>11</v>
      </c>
      <c r="O3775">
        <f>L3775*VLOOKUP(M3775,薪资单位!$A$1:$B$6,2,FALSE)</f>
        <v>17</v>
      </c>
      <c r="P3775" t="s">
        <v>2595</v>
      </c>
    </row>
    <row r="3776" spans="1:16" x14ac:dyDescent="0.2">
      <c r="A3776" t="s">
        <v>2380</v>
      </c>
      <c r="B3776" t="str">
        <f>IFERROR(LOOKUP(1,0/SEARCH(Sheet2!$E$3:$E$18,A3776),Sheet2!$F$3:$F$18),"其他")</f>
        <v>C#工程师</v>
      </c>
      <c r="C3776" t="s">
        <v>2381</v>
      </c>
      <c r="D3776" t="s">
        <v>35</v>
      </c>
      <c r="E3776" t="s">
        <v>8</v>
      </c>
      <c r="F3776" t="s">
        <v>36</v>
      </c>
      <c r="G3776" t="s">
        <v>2382</v>
      </c>
      <c r="H3776" t="s">
        <v>11</v>
      </c>
      <c r="I3776" t="s">
        <v>12</v>
      </c>
      <c r="J3776">
        <v>1.2</v>
      </c>
      <c r="K3776" t="s">
        <v>11111</v>
      </c>
      <c r="L3776" t="str">
        <f>LEFT(K3776,LEN(K3776)-3)</f>
        <v>1.7</v>
      </c>
      <c r="M3776" t="str">
        <f>RIGHT(K3776,3)</f>
        <v>万/月</v>
      </c>
      <c r="N3776">
        <f>J3776*VLOOKUP(M3776,薪资单位!$A$1:$B$6,2,FALSE)</f>
        <v>12</v>
      </c>
      <c r="O3776">
        <f>L3776*VLOOKUP(M3776,薪资单位!$A$1:$B$6,2,FALSE)</f>
        <v>17</v>
      </c>
      <c r="P3776" t="s">
        <v>30</v>
      </c>
    </row>
    <row r="3777" spans="1:16" x14ac:dyDescent="0.2">
      <c r="A3777" t="s">
        <v>3592</v>
      </c>
      <c r="B3777" t="str">
        <f>IFERROR(LOOKUP(1,0/SEARCH(Sheet2!$E$3:$E$18,A3777),Sheet2!$F$3:$F$18),"其他")</f>
        <v>C++工程师</v>
      </c>
      <c r="C3777" t="s">
        <v>2381</v>
      </c>
      <c r="D3777" t="s">
        <v>35</v>
      </c>
      <c r="E3777" t="s">
        <v>16</v>
      </c>
      <c r="F3777" t="s">
        <v>3031</v>
      </c>
      <c r="G3777" t="s">
        <v>3593</v>
      </c>
      <c r="H3777" t="s">
        <v>11</v>
      </c>
      <c r="I3777" t="s">
        <v>50</v>
      </c>
      <c r="J3777">
        <v>1.2</v>
      </c>
      <c r="K3777" t="s">
        <v>11111</v>
      </c>
      <c r="L3777" t="str">
        <f>LEFT(K3777,LEN(K3777)-3)</f>
        <v>1.7</v>
      </c>
      <c r="M3777" t="str">
        <f>RIGHT(K3777,3)</f>
        <v>万/月</v>
      </c>
      <c r="N3777">
        <f>J3777*VLOOKUP(M3777,薪资单位!$A$1:$B$6,2,FALSE)</f>
        <v>12</v>
      </c>
      <c r="O3777">
        <f>L3777*VLOOKUP(M3777,薪资单位!$A$1:$B$6,2,FALSE)</f>
        <v>17</v>
      </c>
      <c r="P3777" t="s">
        <v>839</v>
      </c>
    </row>
    <row r="3778" spans="1:16" x14ac:dyDescent="0.2">
      <c r="A3778" t="s">
        <v>5414</v>
      </c>
      <c r="B3778" t="str">
        <f>IFERROR(LOOKUP(1,0/SEARCH(Sheet2!$E$3:$E$18,A3778),Sheet2!$F$3:$F$18),"其他")</f>
        <v>Java工程师</v>
      </c>
      <c r="C3778" t="s">
        <v>2381</v>
      </c>
      <c r="D3778" t="s">
        <v>15</v>
      </c>
      <c r="E3778" t="s">
        <v>16</v>
      </c>
      <c r="F3778" t="s">
        <v>743</v>
      </c>
      <c r="G3778" t="s">
        <v>5415</v>
      </c>
      <c r="H3778" t="s">
        <v>42</v>
      </c>
      <c r="I3778" t="s">
        <v>32</v>
      </c>
      <c r="J3778">
        <v>1.2</v>
      </c>
      <c r="K3778" t="s">
        <v>11111</v>
      </c>
      <c r="L3778" t="str">
        <f>LEFT(K3778,LEN(K3778)-3)</f>
        <v>1.7</v>
      </c>
      <c r="M3778" t="str">
        <f>RIGHT(K3778,3)</f>
        <v>万/月</v>
      </c>
      <c r="N3778">
        <f>J3778*VLOOKUP(M3778,薪资单位!$A$1:$B$6,2,FALSE)</f>
        <v>12</v>
      </c>
      <c r="O3778">
        <f>L3778*VLOOKUP(M3778,薪资单位!$A$1:$B$6,2,FALSE)</f>
        <v>17</v>
      </c>
      <c r="P3778" t="s">
        <v>2595</v>
      </c>
    </row>
    <row r="3779" spans="1:16" x14ac:dyDescent="0.2">
      <c r="A3779" t="s">
        <v>7609</v>
      </c>
      <c r="B3779" t="str">
        <f>IFERROR(LOOKUP(1,0/SEARCH(Sheet2!$E$3:$E$18,A3779),Sheet2!$F$3:$F$18),"其他")</f>
        <v>Java工程师</v>
      </c>
      <c r="C3779" t="s">
        <v>2381</v>
      </c>
      <c r="D3779" t="s">
        <v>35</v>
      </c>
      <c r="E3779" t="s">
        <v>8</v>
      </c>
      <c r="F3779" t="s">
        <v>5989</v>
      </c>
      <c r="G3779" t="s">
        <v>7610</v>
      </c>
      <c r="H3779" t="s">
        <v>26</v>
      </c>
      <c r="I3779" t="s">
        <v>50</v>
      </c>
      <c r="J3779">
        <v>1.2</v>
      </c>
      <c r="K3779" t="s">
        <v>11111</v>
      </c>
      <c r="L3779" t="str">
        <f>LEFT(K3779,LEN(K3779)-3)</f>
        <v>1.7</v>
      </c>
      <c r="M3779" t="str">
        <f>RIGHT(K3779,3)</f>
        <v>万/月</v>
      </c>
      <c r="N3779">
        <f>J3779*VLOOKUP(M3779,薪资单位!$A$1:$B$6,2,FALSE)</f>
        <v>12</v>
      </c>
      <c r="O3779">
        <f>L3779*VLOOKUP(M3779,薪资单位!$A$1:$B$6,2,FALSE)</f>
        <v>17</v>
      </c>
      <c r="P3779" t="s">
        <v>5989</v>
      </c>
    </row>
    <row r="3780" spans="1:16" x14ac:dyDescent="0.2">
      <c r="A3780" t="s">
        <v>481</v>
      </c>
      <c r="B3780" t="str">
        <f>IFERROR(LOOKUP(1,0/SEARCH(Sheet2!$E$3:$E$18,A3780),Sheet2!$F$3:$F$18),"其他")</f>
        <v>PHP工程师</v>
      </c>
      <c r="C3780" t="s">
        <v>2381</v>
      </c>
      <c r="D3780" t="s">
        <v>7</v>
      </c>
      <c r="E3780" t="s">
        <v>139</v>
      </c>
      <c r="F3780" t="s">
        <v>2314</v>
      </c>
      <c r="G3780" t="s">
        <v>3109</v>
      </c>
      <c r="H3780" t="s">
        <v>93</v>
      </c>
      <c r="I3780" t="s">
        <v>12</v>
      </c>
      <c r="J3780">
        <v>1.2</v>
      </c>
      <c r="K3780" t="s">
        <v>11111</v>
      </c>
      <c r="L3780" t="str">
        <f>LEFT(K3780,LEN(K3780)-3)</f>
        <v>1.7</v>
      </c>
      <c r="M3780" t="str">
        <f>RIGHT(K3780,3)</f>
        <v>万/月</v>
      </c>
      <c r="N3780">
        <f>J3780*VLOOKUP(M3780,薪资单位!$A$1:$B$6,2,FALSE)</f>
        <v>12</v>
      </c>
      <c r="O3780">
        <f>L3780*VLOOKUP(M3780,薪资单位!$A$1:$B$6,2,FALSE)</f>
        <v>17</v>
      </c>
      <c r="P3780" t="s">
        <v>839</v>
      </c>
    </row>
    <row r="3781" spans="1:16" x14ac:dyDescent="0.2">
      <c r="A3781" t="s">
        <v>481</v>
      </c>
      <c r="B3781" t="str">
        <f>IFERROR(LOOKUP(1,0/SEARCH(Sheet2!$E$3:$E$18,A3781),Sheet2!$F$3:$F$18),"其他")</f>
        <v>PHP工程师</v>
      </c>
      <c r="C3781" t="s">
        <v>2381</v>
      </c>
      <c r="D3781" t="s">
        <v>35</v>
      </c>
      <c r="E3781" t="s">
        <v>8</v>
      </c>
      <c r="F3781" t="s">
        <v>1809</v>
      </c>
      <c r="G3781" t="s">
        <v>5727</v>
      </c>
      <c r="H3781" t="s">
        <v>26</v>
      </c>
      <c r="I3781" t="s">
        <v>129</v>
      </c>
      <c r="J3781">
        <v>1.2</v>
      </c>
      <c r="K3781" t="s">
        <v>11111</v>
      </c>
      <c r="L3781" t="str">
        <f>LEFT(K3781,LEN(K3781)-3)</f>
        <v>1.7</v>
      </c>
      <c r="M3781" t="str">
        <f>RIGHT(K3781,3)</f>
        <v>万/月</v>
      </c>
      <c r="N3781">
        <f>J3781*VLOOKUP(M3781,薪资单位!$A$1:$B$6,2,FALSE)</f>
        <v>12</v>
      </c>
      <c r="O3781">
        <f>L3781*VLOOKUP(M3781,薪资单位!$A$1:$B$6,2,FALSE)</f>
        <v>17</v>
      </c>
      <c r="P3781" t="s">
        <v>5989</v>
      </c>
    </row>
    <row r="3782" spans="1:16" x14ac:dyDescent="0.2">
      <c r="A3782" t="s">
        <v>481</v>
      </c>
      <c r="B3782" t="str">
        <f>IFERROR(LOOKUP(1,0/SEARCH(Sheet2!$E$3:$E$18,A3782),Sheet2!$F$3:$F$18),"其他")</f>
        <v>PHP工程师</v>
      </c>
      <c r="C3782" t="s">
        <v>2381</v>
      </c>
      <c r="D3782" t="s">
        <v>7</v>
      </c>
      <c r="E3782" t="s">
        <v>143</v>
      </c>
      <c r="F3782" t="s">
        <v>7447</v>
      </c>
      <c r="G3782" t="s">
        <v>5727</v>
      </c>
      <c r="H3782" t="s">
        <v>26</v>
      </c>
      <c r="I3782" t="s">
        <v>129</v>
      </c>
      <c r="J3782">
        <v>1.2</v>
      </c>
      <c r="K3782" t="s">
        <v>11111</v>
      </c>
      <c r="L3782" t="str">
        <f>LEFT(K3782,LEN(K3782)-3)</f>
        <v>1.7</v>
      </c>
      <c r="M3782" t="str">
        <f>RIGHT(K3782,3)</f>
        <v>万/月</v>
      </c>
      <c r="N3782">
        <f>J3782*VLOOKUP(M3782,薪资单位!$A$1:$B$6,2,FALSE)</f>
        <v>12</v>
      </c>
      <c r="O3782">
        <f>L3782*VLOOKUP(M3782,薪资单位!$A$1:$B$6,2,FALSE)</f>
        <v>17</v>
      </c>
      <c r="P3782" t="s">
        <v>5989</v>
      </c>
    </row>
    <row r="3783" spans="1:16" x14ac:dyDescent="0.2">
      <c r="A3783" t="s">
        <v>1545</v>
      </c>
      <c r="B3783" t="str">
        <f>IFERROR(LOOKUP(1,0/SEARCH(Sheet2!$E$3:$E$18,A3783),Sheet2!$F$3:$F$18),"其他")</f>
        <v>Python工程师</v>
      </c>
      <c r="C3783" t="s">
        <v>2381</v>
      </c>
      <c r="D3783" t="s">
        <v>65</v>
      </c>
      <c r="E3783" t="s">
        <v>16</v>
      </c>
      <c r="F3783" t="s">
        <v>2653</v>
      </c>
      <c r="G3783" t="s">
        <v>4462</v>
      </c>
      <c r="H3783" t="s">
        <v>38</v>
      </c>
      <c r="I3783" t="s">
        <v>12</v>
      </c>
      <c r="J3783">
        <v>1.2</v>
      </c>
      <c r="K3783" t="s">
        <v>11111</v>
      </c>
      <c r="L3783" t="str">
        <f>LEFT(K3783,LEN(K3783)-3)</f>
        <v>1.7</v>
      </c>
      <c r="M3783" t="str">
        <f>RIGHT(K3783,3)</f>
        <v>万/月</v>
      </c>
      <c r="N3783">
        <f>J3783*VLOOKUP(M3783,薪资单位!$A$1:$B$6,2,FALSE)</f>
        <v>12</v>
      </c>
      <c r="O3783">
        <f>L3783*VLOOKUP(M3783,薪资单位!$A$1:$B$6,2,FALSE)</f>
        <v>17</v>
      </c>
      <c r="P3783" t="s">
        <v>839</v>
      </c>
    </row>
    <row r="3784" spans="1:16" x14ac:dyDescent="0.2">
      <c r="A3784" t="s">
        <v>8040</v>
      </c>
      <c r="B3784" t="str">
        <f>IFERROR(LOOKUP(1,0/SEARCH(Sheet2!$E$3:$E$18,A3784),Sheet2!$F$3:$F$18),"其他")</f>
        <v>其他</v>
      </c>
      <c r="C3784" t="s">
        <v>2381</v>
      </c>
      <c r="D3784" t="s">
        <v>35</v>
      </c>
      <c r="E3784" t="s">
        <v>8</v>
      </c>
      <c r="F3784" t="s">
        <v>5989</v>
      </c>
      <c r="G3784" t="s">
        <v>8041</v>
      </c>
      <c r="H3784" t="s">
        <v>42</v>
      </c>
      <c r="I3784" t="s">
        <v>12</v>
      </c>
      <c r="J3784">
        <v>1.2</v>
      </c>
      <c r="K3784" t="s">
        <v>11111</v>
      </c>
      <c r="L3784" t="str">
        <f>LEFT(K3784,LEN(K3784)-3)</f>
        <v>1.7</v>
      </c>
      <c r="M3784" t="str">
        <f>RIGHT(K3784,3)</f>
        <v>万/月</v>
      </c>
      <c r="N3784">
        <f>J3784*VLOOKUP(M3784,薪资单位!$A$1:$B$6,2,FALSE)</f>
        <v>12</v>
      </c>
      <c r="O3784">
        <f>L3784*VLOOKUP(M3784,薪资单位!$A$1:$B$6,2,FALSE)</f>
        <v>17</v>
      </c>
      <c r="P3784" t="s">
        <v>5989</v>
      </c>
    </row>
    <row r="3785" spans="1:16" x14ac:dyDescent="0.2">
      <c r="A3785" t="s">
        <v>1181</v>
      </c>
      <c r="B3785" t="str">
        <f>IFERROR(LOOKUP(1,0/SEARCH(Sheet2!$E$3:$E$18,A3785),Sheet2!$F$3:$F$18),"其他")</f>
        <v>其他</v>
      </c>
      <c r="C3785" t="s">
        <v>2381</v>
      </c>
      <c r="D3785" t="s">
        <v>7</v>
      </c>
      <c r="E3785" t="s">
        <v>139</v>
      </c>
      <c r="F3785" t="s">
        <v>36</v>
      </c>
      <c r="G3785" t="s">
        <v>2451</v>
      </c>
      <c r="H3785" t="s">
        <v>11</v>
      </c>
      <c r="I3785" t="s">
        <v>12</v>
      </c>
      <c r="J3785">
        <v>1.2</v>
      </c>
      <c r="K3785" t="s">
        <v>11111</v>
      </c>
      <c r="L3785" t="str">
        <f>LEFT(K3785,LEN(K3785)-3)</f>
        <v>1.7</v>
      </c>
      <c r="M3785" t="str">
        <f>RIGHT(K3785,3)</f>
        <v>万/月</v>
      </c>
      <c r="N3785">
        <f>J3785*VLOOKUP(M3785,薪资单位!$A$1:$B$6,2,FALSE)</f>
        <v>12</v>
      </c>
      <c r="O3785">
        <f>L3785*VLOOKUP(M3785,薪资单位!$A$1:$B$6,2,FALSE)</f>
        <v>17</v>
      </c>
      <c r="P3785" t="s">
        <v>30</v>
      </c>
    </row>
    <row r="3786" spans="1:16" x14ac:dyDescent="0.2">
      <c r="A3786" t="s">
        <v>1333</v>
      </c>
      <c r="B3786" t="str">
        <f>IFERROR(LOOKUP(1,0/SEARCH(Sheet2!$E$3:$E$18,A3786),Sheet2!$F$3:$F$18),"其他")</f>
        <v>数据分析工程师</v>
      </c>
      <c r="C3786" t="s">
        <v>2381</v>
      </c>
      <c r="D3786" t="s">
        <v>65</v>
      </c>
      <c r="E3786" t="s">
        <v>16</v>
      </c>
      <c r="F3786" t="s">
        <v>743</v>
      </c>
      <c r="G3786" t="s">
        <v>6414</v>
      </c>
      <c r="H3786" t="s">
        <v>42</v>
      </c>
      <c r="I3786" t="s">
        <v>20</v>
      </c>
      <c r="J3786">
        <v>1.2</v>
      </c>
      <c r="K3786" t="s">
        <v>11111</v>
      </c>
      <c r="L3786" t="str">
        <f>LEFT(K3786,LEN(K3786)-3)</f>
        <v>1.7</v>
      </c>
      <c r="M3786" t="str">
        <f>RIGHT(K3786,3)</f>
        <v>万/月</v>
      </c>
      <c r="N3786">
        <f>J3786*VLOOKUP(M3786,薪资单位!$A$1:$B$6,2,FALSE)</f>
        <v>12</v>
      </c>
      <c r="O3786">
        <f>L3786*VLOOKUP(M3786,薪资单位!$A$1:$B$6,2,FALSE)</f>
        <v>17</v>
      </c>
      <c r="P3786" t="s">
        <v>2595</v>
      </c>
    </row>
    <row r="3787" spans="1:16" x14ac:dyDescent="0.2">
      <c r="A3787" t="s">
        <v>10358</v>
      </c>
      <c r="B3787" t="str">
        <f>IFERROR(LOOKUP(1,0/SEARCH(Sheet2!$E$3:$E$18,A3787),Sheet2!$F$3:$F$18),"其他")</f>
        <v>其他</v>
      </c>
      <c r="C3787" t="s">
        <v>2381</v>
      </c>
      <c r="D3787" t="s">
        <v>35</v>
      </c>
      <c r="E3787" t="s">
        <v>16</v>
      </c>
      <c r="F3787" t="s">
        <v>2558</v>
      </c>
      <c r="G3787" t="s">
        <v>10359</v>
      </c>
      <c r="H3787" t="s">
        <v>42</v>
      </c>
      <c r="I3787" t="s">
        <v>12</v>
      </c>
      <c r="J3787">
        <v>1.2</v>
      </c>
      <c r="K3787" t="s">
        <v>11111</v>
      </c>
      <c r="L3787" t="str">
        <f>LEFT(K3787,LEN(K3787)-3)</f>
        <v>1.7</v>
      </c>
      <c r="M3787" t="str">
        <f>RIGHT(K3787,3)</f>
        <v>万/月</v>
      </c>
      <c r="N3787">
        <f>J3787*VLOOKUP(M3787,薪资单位!$A$1:$B$6,2,FALSE)</f>
        <v>12</v>
      </c>
      <c r="O3787">
        <f>L3787*VLOOKUP(M3787,薪资单位!$A$1:$B$6,2,FALSE)</f>
        <v>17</v>
      </c>
      <c r="P3787" t="s">
        <v>1139</v>
      </c>
    </row>
    <row r="3788" spans="1:16" x14ac:dyDescent="0.2">
      <c r="A3788" t="s">
        <v>606</v>
      </c>
      <c r="B3788" t="str">
        <f>IFERROR(LOOKUP(1,0/SEARCH(Sheet2!$E$3:$E$18,A3788),Sheet2!$F$3:$F$18),"其他")</f>
        <v>Web工程师</v>
      </c>
      <c r="C3788" t="s">
        <v>607</v>
      </c>
      <c r="D3788" t="s">
        <v>35</v>
      </c>
      <c r="E3788" t="s">
        <v>16</v>
      </c>
      <c r="F3788" t="s">
        <v>24</v>
      </c>
      <c r="G3788" t="s">
        <v>608</v>
      </c>
      <c r="H3788" t="s">
        <v>26</v>
      </c>
      <c r="I3788" t="s">
        <v>129</v>
      </c>
      <c r="J3788">
        <v>1.3</v>
      </c>
      <c r="K3788" t="s">
        <v>11111</v>
      </c>
      <c r="L3788" t="str">
        <f>LEFT(K3788,LEN(K3788)-3)</f>
        <v>1.7</v>
      </c>
      <c r="M3788" t="str">
        <f>RIGHT(K3788,3)</f>
        <v>万/月</v>
      </c>
      <c r="N3788">
        <f>J3788*VLOOKUP(M3788,薪资单位!$A$1:$B$6,2,FALSE)</f>
        <v>13</v>
      </c>
      <c r="O3788">
        <f>L3788*VLOOKUP(M3788,薪资单位!$A$1:$B$6,2,FALSE)</f>
        <v>17</v>
      </c>
      <c r="P3788" t="s">
        <v>30</v>
      </c>
    </row>
    <row r="3789" spans="1:16" x14ac:dyDescent="0.2">
      <c r="A3789" t="s">
        <v>6386</v>
      </c>
      <c r="B3789" t="str">
        <f>IFERROR(LOOKUP(1,0/SEARCH(Sheet2!$E$3:$E$18,A3789),Sheet2!$F$3:$F$18),"其他")</f>
        <v>其他</v>
      </c>
      <c r="C3789" t="s">
        <v>607</v>
      </c>
      <c r="D3789" t="s">
        <v>35</v>
      </c>
      <c r="E3789" t="s">
        <v>16</v>
      </c>
      <c r="F3789" t="s">
        <v>743</v>
      </c>
      <c r="G3789" t="s">
        <v>6387</v>
      </c>
      <c r="H3789" t="s">
        <v>38</v>
      </c>
      <c r="I3789" t="s">
        <v>32</v>
      </c>
      <c r="J3789">
        <v>1.3</v>
      </c>
      <c r="K3789" t="s">
        <v>11111</v>
      </c>
      <c r="L3789" t="str">
        <f>LEFT(K3789,LEN(K3789)-3)</f>
        <v>1.7</v>
      </c>
      <c r="M3789" t="str">
        <f>RIGHT(K3789,3)</f>
        <v>万/月</v>
      </c>
      <c r="N3789">
        <f>J3789*VLOOKUP(M3789,薪资单位!$A$1:$B$6,2,FALSE)</f>
        <v>13</v>
      </c>
      <c r="O3789">
        <f>L3789*VLOOKUP(M3789,薪资单位!$A$1:$B$6,2,FALSE)</f>
        <v>17</v>
      </c>
      <c r="P3789" t="s">
        <v>2595</v>
      </c>
    </row>
    <row r="3790" spans="1:16" x14ac:dyDescent="0.2">
      <c r="A3790" t="s">
        <v>1632</v>
      </c>
      <c r="B3790" t="str">
        <f>IFERROR(LOOKUP(1,0/SEARCH(Sheet2!$E$3:$E$18,A3790),Sheet2!$F$3:$F$18),"其他")</f>
        <v>其他</v>
      </c>
      <c r="C3790" t="s">
        <v>607</v>
      </c>
      <c r="D3790" t="s">
        <v>35</v>
      </c>
      <c r="E3790" t="s">
        <v>8</v>
      </c>
      <c r="F3790" t="s">
        <v>1388</v>
      </c>
      <c r="G3790" t="s">
        <v>6951</v>
      </c>
      <c r="H3790" t="s">
        <v>19</v>
      </c>
      <c r="I3790" t="s">
        <v>149</v>
      </c>
      <c r="J3790">
        <v>1.3</v>
      </c>
      <c r="K3790" t="s">
        <v>11111</v>
      </c>
      <c r="L3790" t="str">
        <f>LEFT(K3790,LEN(K3790)-3)</f>
        <v>1.7</v>
      </c>
      <c r="M3790" t="str">
        <f>RIGHT(K3790,3)</f>
        <v>万/月</v>
      </c>
      <c r="N3790">
        <f>J3790*VLOOKUP(M3790,薪资单位!$A$1:$B$6,2,FALSE)</f>
        <v>13</v>
      </c>
      <c r="O3790">
        <f>L3790*VLOOKUP(M3790,薪资单位!$A$1:$B$6,2,FALSE)</f>
        <v>17</v>
      </c>
      <c r="P3790" t="s">
        <v>2595</v>
      </c>
    </row>
    <row r="3791" spans="1:16" x14ac:dyDescent="0.2">
      <c r="A3791" t="s">
        <v>7536</v>
      </c>
      <c r="B3791" t="str">
        <f>IFERROR(LOOKUP(1,0/SEARCH(Sheet2!$E$3:$E$18,A3791),Sheet2!$F$3:$F$18),"其他")</f>
        <v>Java工程师</v>
      </c>
      <c r="C3791" t="s">
        <v>7537</v>
      </c>
      <c r="D3791" t="s">
        <v>35</v>
      </c>
      <c r="E3791" t="s">
        <v>16</v>
      </c>
      <c r="F3791" t="s">
        <v>1192</v>
      </c>
      <c r="G3791" t="s">
        <v>1732</v>
      </c>
      <c r="H3791" t="s">
        <v>42</v>
      </c>
      <c r="I3791" t="s">
        <v>20</v>
      </c>
      <c r="J3791">
        <v>12</v>
      </c>
      <c r="K3791" t="s">
        <v>11161</v>
      </c>
      <c r="L3791" t="str">
        <f>LEFT(K3791,LEN(K3791)-3)</f>
        <v>21</v>
      </c>
      <c r="M3791" t="str">
        <f>RIGHT(K3791,3)</f>
        <v>万/年</v>
      </c>
      <c r="N3791">
        <f>J3791*VLOOKUP(M3791,薪资单位!$A$1:$B$6,2,FALSE)</f>
        <v>10</v>
      </c>
      <c r="O3791">
        <f>L3791*VLOOKUP(M3791,薪资单位!$A$1:$B$6,2,FALSE)</f>
        <v>17.5</v>
      </c>
      <c r="P3791" t="s">
        <v>5989</v>
      </c>
    </row>
    <row r="3792" spans="1:16" x14ac:dyDescent="0.2">
      <c r="A3792" t="s">
        <v>847</v>
      </c>
      <c r="B3792" t="str">
        <f>IFERROR(LOOKUP(1,0/SEARCH(Sheet2!$E$3:$E$18,A3792),Sheet2!$F$3:$F$18),"其他")</f>
        <v>C++工程师</v>
      </c>
      <c r="C3792" t="s">
        <v>5169</v>
      </c>
      <c r="D3792" t="s">
        <v>7</v>
      </c>
      <c r="E3792" t="s">
        <v>16</v>
      </c>
      <c r="F3792" t="s">
        <v>1809</v>
      </c>
      <c r="G3792" t="s">
        <v>9325</v>
      </c>
      <c r="H3792" t="s">
        <v>11</v>
      </c>
      <c r="I3792" t="s">
        <v>12</v>
      </c>
      <c r="J3792">
        <v>0.5</v>
      </c>
      <c r="K3792" t="s">
        <v>11100</v>
      </c>
      <c r="L3792" t="str">
        <f>LEFT(K3792,LEN(K3792)-3)</f>
        <v>1.8</v>
      </c>
      <c r="M3792" t="str">
        <f>RIGHT(K3792,3)</f>
        <v>万/月</v>
      </c>
      <c r="N3792">
        <f>J3792*VLOOKUP(M3792,薪资单位!$A$1:$B$6,2,FALSE)</f>
        <v>5</v>
      </c>
      <c r="O3792">
        <f>L3792*VLOOKUP(M3792,薪资单位!$A$1:$B$6,2,FALSE)</f>
        <v>18</v>
      </c>
      <c r="P3792" t="s">
        <v>5989</v>
      </c>
    </row>
    <row r="3793" spans="1:16" x14ac:dyDescent="0.2">
      <c r="A3793" t="s">
        <v>7936</v>
      </c>
      <c r="B3793" t="str">
        <f>IFERROR(LOOKUP(1,0/SEARCH(Sheet2!$E$3:$E$18,A3793),Sheet2!$F$3:$F$18),"其他")</f>
        <v>Web工程师</v>
      </c>
      <c r="C3793" t="s">
        <v>5169</v>
      </c>
      <c r="D3793" t="s">
        <v>35</v>
      </c>
      <c r="E3793" t="s">
        <v>16</v>
      </c>
      <c r="F3793" t="s">
        <v>1809</v>
      </c>
      <c r="G3793" t="s">
        <v>2195</v>
      </c>
      <c r="H3793" t="s">
        <v>93</v>
      </c>
      <c r="I3793" t="s">
        <v>12</v>
      </c>
      <c r="J3793">
        <v>0.5</v>
      </c>
      <c r="K3793" t="s">
        <v>11100</v>
      </c>
      <c r="L3793" t="str">
        <f>LEFT(K3793,LEN(K3793)-3)</f>
        <v>1.8</v>
      </c>
      <c r="M3793" t="str">
        <f>RIGHT(K3793,3)</f>
        <v>万/月</v>
      </c>
      <c r="N3793">
        <f>J3793*VLOOKUP(M3793,薪资单位!$A$1:$B$6,2,FALSE)</f>
        <v>5</v>
      </c>
      <c r="O3793">
        <f>L3793*VLOOKUP(M3793,薪资单位!$A$1:$B$6,2,FALSE)</f>
        <v>18</v>
      </c>
      <c r="P3793" t="s">
        <v>5989</v>
      </c>
    </row>
    <row r="3794" spans="1:16" x14ac:dyDescent="0.2">
      <c r="A3794" t="s">
        <v>1470</v>
      </c>
      <c r="B3794" t="str">
        <f>IFERROR(LOOKUP(1,0/SEARCH(Sheet2!$E$3:$E$18,A3794),Sheet2!$F$3:$F$18),"其他")</f>
        <v>其他</v>
      </c>
      <c r="C3794" t="s">
        <v>5169</v>
      </c>
      <c r="D3794" t="s">
        <v>7</v>
      </c>
      <c r="E3794" t="s">
        <v>8</v>
      </c>
      <c r="F3794" t="s">
        <v>2645</v>
      </c>
      <c r="G3794" t="s">
        <v>5170</v>
      </c>
      <c r="H3794" t="s">
        <v>93</v>
      </c>
      <c r="I3794" t="s">
        <v>20</v>
      </c>
      <c r="J3794">
        <v>0.5</v>
      </c>
      <c r="K3794" t="s">
        <v>11100</v>
      </c>
      <c r="L3794" t="str">
        <f>LEFT(K3794,LEN(K3794)-3)</f>
        <v>1.8</v>
      </c>
      <c r="M3794" t="str">
        <f>RIGHT(K3794,3)</f>
        <v>万/月</v>
      </c>
      <c r="N3794">
        <f>J3794*VLOOKUP(M3794,薪资单位!$A$1:$B$6,2,FALSE)</f>
        <v>5</v>
      </c>
      <c r="O3794">
        <f>L3794*VLOOKUP(M3794,薪资单位!$A$1:$B$6,2,FALSE)</f>
        <v>18</v>
      </c>
      <c r="P3794" t="s">
        <v>839</v>
      </c>
    </row>
    <row r="3795" spans="1:16" x14ac:dyDescent="0.2">
      <c r="A3795" t="s">
        <v>3453</v>
      </c>
      <c r="B3795" t="str">
        <f>IFERROR(LOOKUP(1,0/SEARCH(Sheet2!$E$3:$E$18,A3795),Sheet2!$F$3:$F$18),"其他")</f>
        <v>C#工程师</v>
      </c>
      <c r="C3795" t="s">
        <v>400</v>
      </c>
      <c r="D3795" t="s">
        <v>35</v>
      </c>
      <c r="E3795" t="s">
        <v>8</v>
      </c>
      <c r="F3795" t="s">
        <v>743</v>
      </c>
      <c r="G3795" t="s">
        <v>5879</v>
      </c>
      <c r="H3795" t="s">
        <v>38</v>
      </c>
      <c r="I3795" t="s">
        <v>12</v>
      </c>
      <c r="J3795">
        <v>0.6</v>
      </c>
      <c r="K3795" t="s">
        <v>11100</v>
      </c>
      <c r="L3795" t="str">
        <f>LEFT(K3795,LEN(K3795)-3)</f>
        <v>1.8</v>
      </c>
      <c r="M3795" t="str">
        <f>RIGHT(K3795,3)</f>
        <v>万/月</v>
      </c>
      <c r="N3795">
        <f>J3795*VLOOKUP(M3795,薪资单位!$A$1:$B$6,2,FALSE)</f>
        <v>6</v>
      </c>
      <c r="O3795">
        <f>L3795*VLOOKUP(M3795,薪资单位!$A$1:$B$6,2,FALSE)</f>
        <v>18</v>
      </c>
      <c r="P3795" t="s">
        <v>2595</v>
      </c>
    </row>
    <row r="3796" spans="1:16" x14ac:dyDescent="0.2">
      <c r="A3796" t="s">
        <v>39</v>
      </c>
      <c r="B3796" t="str">
        <f>IFERROR(LOOKUP(1,0/SEARCH(Sheet2!$E$3:$E$18,A3796),Sheet2!$F$3:$F$18),"其他")</f>
        <v>Java工程师</v>
      </c>
      <c r="C3796" t="s">
        <v>400</v>
      </c>
      <c r="D3796" t="s">
        <v>35</v>
      </c>
      <c r="E3796" t="s">
        <v>16</v>
      </c>
      <c r="F3796" t="s">
        <v>401</v>
      </c>
      <c r="G3796" t="s">
        <v>402</v>
      </c>
      <c r="H3796" t="s">
        <v>38</v>
      </c>
      <c r="I3796" t="s">
        <v>32</v>
      </c>
      <c r="J3796">
        <v>0.6</v>
      </c>
      <c r="K3796" t="s">
        <v>11100</v>
      </c>
      <c r="L3796" t="str">
        <f>LEFT(K3796,LEN(K3796)-3)</f>
        <v>1.8</v>
      </c>
      <c r="M3796" t="str">
        <f>RIGHT(K3796,3)</f>
        <v>万/月</v>
      </c>
      <c r="N3796">
        <f>J3796*VLOOKUP(M3796,薪资单位!$A$1:$B$6,2,FALSE)</f>
        <v>6</v>
      </c>
      <c r="O3796">
        <f>L3796*VLOOKUP(M3796,薪资单位!$A$1:$B$6,2,FALSE)</f>
        <v>18</v>
      </c>
      <c r="P3796" t="s">
        <v>401</v>
      </c>
    </row>
    <row r="3797" spans="1:16" x14ac:dyDescent="0.2">
      <c r="A3797" t="s">
        <v>8896</v>
      </c>
      <c r="B3797" t="str">
        <f>IFERROR(LOOKUP(1,0/SEARCH(Sheet2!$E$3:$E$18,A3797),Sheet2!$F$3:$F$18),"其他")</f>
        <v>大数据工程师</v>
      </c>
      <c r="C3797" t="s">
        <v>400</v>
      </c>
      <c r="D3797" t="s">
        <v>35</v>
      </c>
      <c r="E3797" t="s">
        <v>16</v>
      </c>
      <c r="F3797" t="s">
        <v>5989</v>
      </c>
      <c r="G3797" t="s">
        <v>7637</v>
      </c>
      <c r="H3797" t="s">
        <v>11</v>
      </c>
      <c r="I3797" t="s">
        <v>12</v>
      </c>
      <c r="J3797">
        <v>0.6</v>
      </c>
      <c r="K3797" t="s">
        <v>11100</v>
      </c>
      <c r="L3797" t="str">
        <f>LEFT(K3797,LEN(K3797)-3)</f>
        <v>1.8</v>
      </c>
      <c r="M3797" t="str">
        <f>RIGHT(K3797,3)</f>
        <v>万/月</v>
      </c>
      <c r="N3797">
        <f>J3797*VLOOKUP(M3797,薪资单位!$A$1:$B$6,2,FALSE)</f>
        <v>6</v>
      </c>
      <c r="O3797">
        <f>L3797*VLOOKUP(M3797,薪资单位!$A$1:$B$6,2,FALSE)</f>
        <v>18</v>
      </c>
      <c r="P3797" t="s">
        <v>5989</v>
      </c>
    </row>
    <row r="3798" spans="1:16" x14ac:dyDescent="0.2">
      <c r="A3798" t="s">
        <v>9271</v>
      </c>
      <c r="B3798" t="str">
        <f>IFERROR(LOOKUP(1,0/SEARCH(Sheet2!$E$3:$E$18,A3798),Sheet2!$F$3:$F$18),"其他")</f>
        <v>其他</v>
      </c>
      <c r="C3798" t="s">
        <v>400</v>
      </c>
      <c r="D3798" t="s">
        <v>35</v>
      </c>
      <c r="E3798" t="s">
        <v>8</v>
      </c>
      <c r="F3798" t="s">
        <v>2579</v>
      </c>
      <c r="G3798" t="s">
        <v>9272</v>
      </c>
      <c r="H3798" t="s">
        <v>93</v>
      </c>
      <c r="I3798" t="s">
        <v>12</v>
      </c>
      <c r="J3798">
        <v>0.6</v>
      </c>
      <c r="K3798" t="s">
        <v>11100</v>
      </c>
      <c r="L3798" t="str">
        <f>LEFT(K3798,LEN(K3798)-3)</f>
        <v>1.8</v>
      </c>
      <c r="M3798" t="str">
        <f>RIGHT(K3798,3)</f>
        <v>万/月</v>
      </c>
      <c r="N3798">
        <f>J3798*VLOOKUP(M3798,薪资单位!$A$1:$B$6,2,FALSE)</f>
        <v>6</v>
      </c>
      <c r="O3798">
        <f>L3798*VLOOKUP(M3798,薪资单位!$A$1:$B$6,2,FALSE)</f>
        <v>18</v>
      </c>
      <c r="P3798" t="s">
        <v>5989</v>
      </c>
    </row>
    <row r="3799" spans="1:16" x14ac:dyDescent="0.2">
      <c r="A3799" t="s">
        <v>9623</v>
      </c>
      <c r="B3799" t="str">
        <f>IFERROR(LOOKUP(1,0/SEARCH(Sheet2!$E$3:$E$18,A3799),Sheet2!$F$3:$F$18),"其他")</f>
        <v>其他</v>
      </c>
      <c r="C3799" t="s">
        <v>400</v>
      </c>
      <c r="D3799" t="s">
        <v>7</v>
      </c>
      <c r="E3799" t="s">
        <v>742</v>
      </c>
      <c r="F3799" t="s">
        <v>2579</v>
      </c>
      <c r="G3799" t="s">
        <v>9624</v>
      </c>
      <c r="H3799" t="s">
        <v>11</v>
      </c>
      <c r="I3799" t="s">
        <v>12</v>
      </c>
      <c r="J3799">
        <v>0.6</v>
      </c>
      <c r="K3799" t="s">
        <v>11100</v>
      </c>
      <c r="L3799" t="str">
        <f>LEFT(K3799,LEN(K3799)-3)</f>
        <v>1.8</v>
      </c>
      <c r="M3799" t="str">
        <f>RIGHT(K3799,3)</f>
        <v>万/月</v>
      </c>
      <c r="N3799">
        <f>J3799*VLOOKUP(M3799,薪资单位!$A$1:$B$6,2,FALSE)</f>
        <v>6</v>
      </c>
      <c r="O3799">
        <f>L3799*VLOOKUP(M3799,薪资单位!$A$1:$B$6,2,FALSE)</f>
        <v>18</v>
      </c>
      <c r="P3799" t="s">
        <v>5989</v>
      </c>
    </row>
    <row r="3800" spans="1:16" x14ac:dyDescent="0.2">
      <c r="A3800" t="s">
        <v>3522</v>
      </c>
      <c r="B3800" t="str">
        <f>IFERROR(LOOKUP(1,0/SEARCH(Sheet2!$E$3:$E$18,A3800),Sheet2!$F$3:$F$18),"其他")</f>
        <v>C#工程师</v>
      </c>
      <c r="C3800" t="s">
        <v>3523</v>
      </c>
      <c r="D3800" t="s">
        <v>65</v>
      </c>
      <c r="E3800" t="s">
        <v>16</v>
      </c>
      <c r="F3800" t="s">
        <v>1636</v>
      </c>
      <c r="G3800" t="s">
        <v>3524</v>
      </c>
      <c r="H3800" t="s">
        <v>11</v>
      </c>
      <c r="I3800" t="s">
        <v>12</v>
      </c>
      <c r="J3800">
        <v>0.7</v>
      </c>
      <c r="K3800" t="s">
        <v>11100</v>
      </c>
      <c r="L3800" t="str">
        <f>LEFT(K3800,LEN(K3800)-3)</f>
        <v>1.8</v>
      </c>
      <c r="M3800" t="str">
        <f>RIGHT(K3800,3)</f>
        <v>万/月</v>
      </c>
      <c r="N3800">
        <f>J3800*VLOOKUP(M3800,薪资单位!$A$1:$B$6,2,FALSE)</f>
        <v>7</v>
      </c>
      <c r="O3800">
        <f>L3800*VLOOKUP(M3800,薪资单位!$A$1:$B$6,2,FALSE)</f>
        <v>18</v>
      </c>
      <c r="P3800" t="s">
        <v>839</v>
      </c>
    </row>
    <row r="3801" spans="1:16" x14ac:dyDescent="0.2">
      <c r="A3801" t="s">
        <v>9612</v>
      </c>
      <c r="B3801" t="str">
        <f>IFERROR(LOOKUP(1,0/SEARCH(Sheet2!$E$3:$E$18,A3801),Sheet2!$F$3:$F$18),"其他")</f>
        <v>C++工程师</v>
      </c>
      <c r="C3801" t="s">
        <v>3523</v>
      </c>
      <c r="D3801" t="s">
        <v>23</v>
      </c>
      <c r="E3801" t="s">
        <v>8</v>
      </c>
      <c r="F3801" t="s">
        <v>1809</v>
      </c>
      <c r="G3801" t="s">
        <v>9613</v>
      </c>
      <c r="H3801" t="s">
        <v>93</v>
      </c>
      <c r="I3801" t="s">
        <v>12</v>
      </c>
      <c r="J3801">
        <v>0.7</v>
      </c>
      <c r="K3801" t="s">
        <v>11100</v>
      </c>
      <c r="L3801" t="str">
        <f>LEFT(K3801,LEN(K3801)-3)</f>
        <v>1.8</v>
      </c>
      <c r="M3801" t="str">
        <f>RIGHT(K3801,3)</f>
        <v>万/月</v>
      </c>
      <c r="N3801">
        <f>J3801*VLOOKUP(M3801,薪资单位!$A$1:$B$6,2,FALSE)</f>
        <v>7</v>
      </c>
      <c r="O3801">
        <f>L3801*VLOOKUP(M3801,薪资单位!$A$1:$B$6,2,FALSE)</f>
        <v>18</v>
      </c>
      <c r="P3801" t="s">
        <v>5989</v>
      </c>
    </row>
    <row r="3802" spans="1:16" x14ac:dyDescent="0.2">
      <c r="A3802" t="s">
        <v>39</v>
      </c>
      <c r="B3802" t="str">
        <f>IFERROR(LOOKUP(1,0/SEARCH(Sheet2!$E$3:$E$18,A3802),Sheet2!$F$3:$F$18),"其他")</f>
        <v>Java工程师</v>
      </c>
      <c r="C3802" t="s">
        <v>3523</v>
      </c>
      <c r="D3802" t="s">
        <v>35</v>
      </c>
      <c r="E3802" t="s">
        <v>8</v>
      </c>
      <c r="F3802" t="s">
        <v>1809</v>
      </c>
      <c r="G3802" t="s">
        <v>7713</v>
      </c>
      <c r="H3802" t="s">
        <v>42</v>
      </c>
      <c r="I3802" t="s">
        <v>12</v>
      </c>
      <c r="J3802">
        <v>0.7</v>
      </c>
      <c r="K3802" t="s">
        <v>11100</v>
      </c>
      <c r="L3802" t="str">
        <f>LEFT(K3802,LEN(K3802)-3)</f>
        <v>1.8</v>
      </c>
      <c r="M3802" t="str">
        <f>RIGHT(K3802,3)</f>
        <v>万/月</v>
      </c>
      <c r="N3802">
        <f>J3802*VLOOKUP(M3802,薪资单位!$A$1:$B$6,2,FALSE)</f>
        <v>7</v>
      </c>
      <c r="O3802">
        <f>L3802*VLOOKUP(M3802,薪资单位!$A$1:$B$6,2,FALSE)</f>
        <v>18</v>
      </c>
      <c r="P3802" t="s">
        <v>5989</v>
      </c>
    </row>
    <row r="3803" spans="1:16" x14ac:dyDescent="0.2">
      <c r="A3803" t="s">
        <v>8016</v>
      </c>
      <c r="B3803" t="str">
        <f>IFERROR(LOOKUP(1,0/SEARCH(Sheet2!$E$3:$E$18,A3803),Sheet2!$F$3:$F$18),"其他")</f>
        <v>Java工程师</v>
      </c>
      <c r="C3803" t="s">
        <v>3523</v>
      </c>
      <c r="D3803" t="s">
        <v>35</v>
      </c>
      <c r="E3803" t="s">
        <v>16</v>
      </c>
      <c r="F3803" t="s">
        <v>673</v>
      </c>
      <c r="G3803" t="s">
        <v>9705</v>
      </c>
      <c r="H3803" t="s">
        <v>11</v>
      </c>
      <c r="I3803" t="s">
        <v>81</v>
      </c>
      <c r="J3803">
        <v>0.7</v>
      </c>
      <c r="K3803" t="s">
        <v>11100</v>
      </c>
      <c r="L3803" t="str">
        <f>LEFT(K3803,LEN(K3803)-3)</f>
        <v>1.8</v>
      </c>
      <c r="M3803" t="str">
        <f>RIGHT(K3803,3)</f>
        <v>万/月</v>
      </c>
      <c r="N3803">
        <f>J3803*VLOOKUP(M3803,薪资单位!$A$1:$B$6,2,FALSE)</f>
        <v>7</v>
      </c>
      <c r="O3803">
        <f>L3803*VLOOKUP(M3803,薪资单位!$A$1:$B$6,2,FALSE)</f>
        <v>18</v>
      </c>
      <c r="P3803" t="s">
        <v>1139</v>
      </c>
    </row>
    <row r="3804" spans="1:16" x14ac:dyDescent="0.2">
      <c r="A3804" t="s">
        <v>10348</v>
      </c>
      <c r="B3804" t="str">
        <f>IFERROR(LOOKUP(1,0/SEARCH(Sheet2!$E$3:$E$18,A3804),Sheet2!$F$3:$F$18),"其他")</f>
        <v>其他</v>
      </c>
      <c r="C3804" t="s">
        <v>3523</v>
      </c>
      <c r="D3804" t="s">
        <v>23</v>
      </c>
      <c r="E3804" t="s">
        <v>16</v>
      </c>
      <c r="F3804" t="s">
        <v>673</v>
      </c>
      <c r="G3804" t="s">
        <v>10349</v>
      </c>
      <c r="H3804" t="s">
        <v>11</v>
      </c>
      <c r="I3804" t="s">
        <v>12</v>
      </c>
      <c r="J3804">
        <v>0.7</v>
      </c>
      <c r="K3804" t="s">
        <v>11100</v>
      </c>
      <c r="L3804" t="str">
        <f>LEFT(K3804,LEN(K3804)-3)</f>
        <v>1.8</v>
      </c>
      <c r="M3804" t="str">
        <f>RIGHT(K3804,3)</f>
        <v>万/月</v>
      </c>
      <c r="N3804">
        <f>J3804*VLOOKUP(M3804,薪资单位!$A$1:$B$6,2,FALSE)</f>
        <v>7</v>
      </c>
      <c r="O3804">
        <f>L3804*VLOOKUP(M3804,薪资单位!$A$1:$B$6,2,FALSE)</f>
        <v>18</v>
      </c>
      <c r="P3804" t="s">
        <v>1139</v>
      </c>
    </row>
    <row r="3805" spans="1:16" x14ac:dyDescent="0.2">
      <c r="A3805" t="s">
        <v>2283</v>
      </c>
      <c r="B3805" t="str">
        <f>IFERROR(LOOKUP(1,0/SEARCH(Sheet2!$E$3:$E$18,A3805),Sheet2!$F$3:$F$18),"其他")</f>
        <v>C#工程师</v>
      </c>
      <c r="C3805" t="s">
        <v>2284</v>
      </c>
      <c r="D3805" t="s">
        <v>35</v>
      </c>
      <c r="E3805" t="s">
        <v>8</v>
      </c>
      <c r="F3805" t="s">
        <v>24</v>
      </c>
      <c r="G3805" t="s">
        <v>2285</v>
      </c>
      <c r="H3805" t="s">
        <v>93</v>
      </c>
      <c r="I3805" t="s">
        <v>12</v>
      </c>
      <c r="J3805">
        <v>0.8</v>
      </c>
      <c r="K3805" t="s">
        <v>11100</v>
      </c>
      <c r="L3805" t="str">
        <f>LEFT(K3805,LEN(K3805)-3)</f>
        <v>1.8</v>
      </c>
      <c r="M3805" t="str">
        <f>RIGHT(K3805,3)</f>
        <v>万/月</v>
      </c>
      <c r="N3805">
        <f>J3805*VLOOKUP(M3805,薪资单位!$A$1:$B$6,2,FALSE)</f>
        <v>8</v>
      </c>
      <c r="O3805">
        <f>L3805*VLOOKUP(M3805,薪资单位!$A$1:$B$6,2,FALSE)</f>
        <v>18</v>
      </c>
      <c r="P3805" t="s">
        <v>30</v>
      </c>
    </row>
    <row r="3806" spans="1:16" x14ac:dyDescent="0.2">
      <c r="A3806" t="s">
        <v>8279</v>
      </c>
      <c r="B3806" t="str">
        <f>IFERROR(LOOKUP(1,0/SEARCH(Sheet2!$E$3:$E$18,A3806),Sheet2!$F$3:$F$18),"其他")</f>
        <v>C#工程师</v>
      </c>
      <c r="C3806" t="s">
        <v>2284</v>
      </c>
      <c r="D3806" t="s">
        <v>23</v>
      </c>
      <c r="E3806" t="s">
        <v>16</v>
      </c>
      <c r="F3806" t="s">
        <v>5989</v>
      </c>
      <c r="G3806" t="s">
        <v>8280</v>
      </c>
      <c r="H3806" t="s">
        <v>26</v>
      </c>
      <c r="I3806" t="s">
        <v>50</v>
      </c>
      <c r="J3806">
        <v>0.8</v>
      </c>
      <c r="K3806" t="s">
        <v>11100</v>
      </c>
      <c r="L3806" t="str">
        <f>LEFT(K3806,LEN(K3806)-3)</f>
        <v>1.8</v>
      </c>
      <c r="M3806" t="str">
        <f>RIGHT(K3806,3)</f>
        <v>万/月</v>
      </c>
      <c r="N3806">
        <f>J3806*VLOOKUP(M3806,薪资单位!$A$1:$B$6,2,FALSE)</f>
        <v>8</v>
      </c>
      <c r="O3806">
        <f>L3806*VLOOKUP(M3806,薪资单位!$A$1:$B$6,2,FALSE)</f>
        <v>18</v>
      </c>
      <c r="P3806" t="s">
        <v>5989</v>
      </c>
    </row>
    <row r="3807" spans="1:16" x14ac:dyDescent="0.2">
      <c r="A3807" t="s">
        <v>3694</v>
      </c>
      <c r="B3807" t="str">
        <f>IFERROR(LOOKUP(1,0/SEARCH(Sheet2!$E$3:$E$18,A3807),Sheet2!$F$3:$F$18),"其他")</f>
        <v>C++工程师</v>
      </c>
      <c r="C3807" t="s">
        <v>2284</v>
      </c>
      <c r="D3807" t="s">
        <v>65</v>
      </c>
      <c r="E3807" t="s">
        <v>8</v>
      </c>
      <c r="F3807" t="s">
        <v>888</v>
      </c>
      <c r="G3807" t="s">
        <v>188</v>
      </c>
      <c r="H3807" t="s">
        <v>42</v>
      </c>
      <c r="I3807" t="s">
        <v>12</v>
      </c>
      <c r="J3807">
        <v>0.8</v>
      </c>
      <c r="K3807" t="s">
        <v>11100</v>
      </c>
      <c r="L3807" t="str">
        <f>LEFT(K3807,LEN(K3807)-3)</f>
        <v>1.8</v>
      </c>
      <c r="M3807" t="str">
        <f>RIGHT(K3807,3)</f>
        <v>万/月</v>
      </c>
      <c r="N3807">
        <f>J3807*VLOOKUP(M3807,薪资单位!$A$1:$B$6,2,FALSE)</f>
        <v>8</v>
      </c>
      <c r="O3807">
        <f>L3807*VLOOKUP(M3807,薪资单位!$A$1:$B$6,2,FALSE)</f>
        <v>18</v>
      </c>
      <c r="P3807" t="s">
        <v>839</v>
      </c>
    </row>
    <row r="3808" spans="1:16" x14ac:dyDescent="0.2">
      <c r="A3808" t="s">
        <v>7074</v>
      </c>
      <c r="B3808" t="str">
        <f>IFERROR(LOOKUP(1,0/SEARCH(Sheet2!$E$3:$E$18,A3808),Sheet2!$F$3:$F$18),"其他")</f>
        <v>C++工程师</v>
      </c>
      <c r="C3808" t="s">
        <v>2284</v>
      </c>
      <c r="D3808" t="s">
        <v>7</v>
      </c>
      <c r="E3808" t="s">
        <v>16</v>
      </c>
      <c r="F3808" t="s">
        <v>2595</v>
      </c>
      <c r="G3808" t="s">
        <v>7075</v>
      </c>
      <c r="H3808" t="s">
        <v>38</v>
      </c>
      <c r="I3808" t="s">
        <v>32</v>
      </c>
      <c r="J3808">
        <v>0.8</v>
      </c>
      <c r="K3808" t="s">
        <v>11100</v>
      </c>
      <c r="L3808" t="str">
        <f>LEFT(K3808,LEN(K3808)-3)</f>
        <v>1.8</v>
      </c>
      <c r="M3808" t="str">
        <f>RIGHT(K3808,3)</f>
        <v>万/月</v>
      </c>
      <c r="N3808">
        <f>J3808*VLOOKUP(M3808,薪资单位!$A$1:$B$6,2,FALSE)</f>
        <v>8</v>
      </c>
      <c r="O3808">
        <f>L3808*VLOOKUP(M3808,薪资单位!$A$1:$B$6,2,FALSE)</f>
        <v>18</v>
      </c>
      <c r="P3808" t="s">
        <v>2595</v>
      </c>
    </row>
    <row r="3809" spans="1:16" x14ac:dyDescent="0.2">
      <c r="A3809" t="s">
        <v>7146</v>
      </c>
      <c r="B3809" t="str">
        <f>IFERROR(LOOKUP(1,0/SEARCH(Sheet2!$E$3:$E$18,A3809),Sheet2!$F$3:$F$18),"其他")</f>
        <v>C++工程师</v>
      </c>
      <c r="C3809" t="s">
        <v>2284</v>
      </c>
      <c r="D3809" t="s">
        <v>23</v>
      </c>
      <c r="E3809" t="s">
        <v>16</v>
      </c>
      <c r="F3809" t="s">
        <v>1961</v>
      </c>
      <c r="G3809" t="s">
        <v>7147</v>
      </c>
      <c r="H3809" t="s">
        <v>38</v>
      </c>
      <c r="I3809" t="s">
        <v>12</v>
      </c>
      <c r="J3809">
        <v>0.8</v>
      </c>
      <c r="K3809" t="s">
        <v>11100</v>
      </c>
      <c r="L3809" t="str">
        <f>LEFT(K3809,LEN(K3809)-3)</f>
        <v>1.8</v>
      </c>
      <c r="M3809" t="str">
        <f>RIGHT(K3809,3)</f>
        <v>万/月</v>
      </c>
      <c r="N3809">
        <f>J3809*VLOOKUP(M3809,薪资单位!$A$1:$B$6,2,FALSE)</f>
        <v>8</v>
      </c>
      <c r="O3809">
        <f>L3809*VLOOKUP(M3809,薪资单位!$A$1:$B$6,2,FALSE)</f>
        <v>18</v>
      </c>
      <c r="P3809" t="s">
        <v>2595</v>
      </c>
    </row>
    <row r="3810" spans="1:16" x14ac:dyDescent="0.2">
      <c r="A3810" t="s">
        <v>10945</v>
      </c>
      <c r="B3810" t="str">
        <f>IFERROR(LOOKUP(1,0/SEARCH(Sheet2!$E$3:$E$18,A3810),Sheet2!$F$3:$F$18),"其他")</f>
        <v>C++工程师</v>
      </c>
      <c r="C3810" t="s">
        <v>2284</v>
      </c>
      <c r="D3810" t="s">
        <v>23</v>
      </c>
      <c r="E3810" t="s">
        <v>16</v>
      </c>
      <c r="F3810" t="s">
        <v>9659</v>
      </c>
      <c r="G3810" t="s">
        <v>10946</v>
      </c>
      <c r="H3810" t="s">
        <v>38</v>
      </c>
      <c r="I3810" t="s">
        <v>12</v>
      </c>
      <c r="J3810">
        <v>0.8</v>
      </c>
      <c r="K3810" t="s">
        <v>11100</v>
      </c>
      <c r="L3810" t="str">
        <f>LEFT(K3810,LEN(K3810)-3)</f>
        <v>1.8</v>
      </c>
      <c r="M3810" t="str">
        <f>RIGHT(K3810,3)</f>
        <v>万/月</v>
      </c>
      <c r="N3810">
        <f>J3810*VLOOKUP(M3810,薪资单位!$A$1:$B$6,2,FALSE)</f>
        <v>8</v>
      </c>
      <c r="O3810">
        <f>L3810*VLOOKUP(M3810,薪资单位!$A$1:$B$6,2,FALSE)</f>
        <v>18</v>
      </c>
      <c r="P3810" t="s">
        <v>1139</v>
      </c>
    </row>
    <row r="3811" spans="1:16" x14ac:dyDescent="0.2">
      <c r="A3811" t="s">
        <v>5298</v>
      </c>
      <c r="B3811" t="str">
        <f>IFERROR(LOOKUP(1,0/SEARCH(Sheet2!$E$3:$E$18,A3811),Sheet2!$F$3:$F$18),"其他")</f>
        <v>Java工程师</v>
      </c>
      <c r="C3811" t="s">
        <v>2284</v>
      </c>
      <c r="D3811" t="s">
        <v>23</v>
      </c>
      <c r="E3811" t="s">
        <v>16</v>
      </c>
      <c r="F3811" t="s">
        <v>2595</v>
      </c>
      <c r="G3811" t="s">
        <v>5299</v>
      </c>
      <c r="H3811" t="s">
        <v>93</v>
      </c>
      <c r="I3811" t="s">
        <v>12</v>
      </c>
      <c r="J3811">
        <v>0.8</v>
      </c>
      <c r="K3811" t="s">
        <v>11100</v>
      </c>
      <c r="L3811" t="str">
        <f>LEFT(K3811,LEN(K3811)-3)</f>
        <v>1.8</v>
      </c>
      <c r="M3811" t="str">
        <f>RIGHT(K3811,3)</f>
        <v>万/月</v>
      </c>
      <c r="N3811">
        <f>J3811*VLOOKUP(M3811,薪资单位!$A$1:$B$6,2,FALSE)</f>
        <v>8</v>
      </c>
      <c r="O3811">
        <f>L3811*VLOOKUP(M3811,薪资单位!$A$1:$B$6,2,FALSE)</f>
        <v>18</v>
      </c>
      <c r="P3811" t="s">
        <v>2595</v>
      </c>
    </row>
    <row r="3812" spans="1:16" x14ac:dyDescent="0.2">
      <c r="A3812" t="s">
        <v>33</v>
      </c>
      <c r="B3812" t="str">
        <f>IFERROR(LOOKUP(1,0/SEARCH(Sheet2!$E$3:$E$18,A3812),Sheet2!$F$3:$F$18),"其他")</f>
        <v>Java工程师</v>
      </c>
      <c r="C3812" t="s">
        <v>2284</v>
      </c>
      <c r="D3812" t="s">
        <v>35</v>
      </c>
      <c r="E3812" t="s">
        <v>8</v>
      </c>
      <c r="F3812" t="s">
        <v>743</v>
      </c>
      <c r="G3812" t="s">
        <v>6393</v>
      </c>
      <c r="H3812" t="s">
        <v>11</v>
      </c>
      <c r="I3812" t="s">
        <v>12</v>
      </c>
      <c r="J3812">
        <v>0.8</v>
      </c>
      <c r="K3812" t="s">
        <v>11100</v>
      </c>
      <c r="L3812" t="str">
        <f>LEFT(K3812,LEN(K3812)-3)</f>
        <v>1.8</v>
      </c>
      <c r="M3812" t="str">
        <f>RIGHT(K3812,3)</f>
        <v>万/月</v>
      </c>
      <c r="N3812">
        <f>J3812*VLOOKUP(M3812,薪资单位!$A$1:$B$6,2,FALSE)</f>
        <v>8</v>
      </c>
      <c r="O3812">
        <f>L3812*VLOOKUP(M3812,薪资单位!$A$1:$B$6,2,FALSE)</f>
        <v>18</v>
      </c>
      <c r="P3812" t="s">
        <v>2595</v>
      </c>
    </row>
    <row r="3813" spans="1:16" x14ac:dyDescent="0.2">
      <c r="A3813" t="s">
        <v>457</v>
      </c>
      <c r="B3813" t="str">
        <f>IFERROR(LOOKUP(1,0/SEARCH(Sheet2!$E$3:$E$18,A3813),Sheet2!$F$3:$F$18),"其他")</f>
        <v>Java工程师</v>
      </c>
      <c r="C3813" t="s">
        <v>2284</v>
      </c>
      <c r="D3813" t="s">
        <v>35</v>
      </c>
      <c r="E3813" t="s">
        <v>8</v>
      </c>
      <c r="F3813" t="s">
        <v>6263</v>
      </c>
      <c r="G3813" t="s">
        <v>6678</v>
      </c>
      <c r="H3813" t="s">
        <v>11</v>
      </c>
      <c r="I3813" t="s">
        <v>20</v>
      </c>
      <c r="J3813">
        <v>0.8</v>
      </c>
      <c r="K3813" t="s">
        <v>11100</v>
      </c>
      <c r="L3813" t="str">
        <f>LEFT(K3813,LEN(K3813)-3)</f>
        <v>1.8</v>
      </c>
      <c r="M3813" t="str">
        <f>RIGHT(K3813,3)</f>
        <v>万/月</v>
      </c>
      <c r="N3813">
        <f>J3813*VLOOKUP(M3813,薪资单位!$A$1:$B$6,2,FALSE)</f>
        <v>8</v>
      </c>
      <c r="O3813">
        <f>L3813*VLOOKUP(M3813,薪资单位!$A$1:$B$6,2,FALSE)</f>
        <v>18</v>
      </c>
      <c r="P3813" t="s">
        <v>5989</v>
      </c>
    </row>
    <row r="3814" spans="1:16" x14ac:dyDescent="0.2">
      <c r="A3814" t="s">
        <v>39</v>
      </c>
      <c r="B3814" t="str">
        <f>IFERROR(LOOKUP(1,0/SEARCH(Sheet2!$E$3:$E$18,A3814),Sheet2!$F$3:$F$18),"其他")</f>
        <v>Java工程师</v>
      </c>
      <c r="C3814" t="s">
        <v>2284</v>
      </c>
      <c r="D3814" t="s">
        <v>35</v>
      </c>
      <c r="E3814" t="s">
        <v>16</v>
      </c>
      <c r="F3814" t="s">
        <v>1809</v>
      </c>
      <c r="G3814" t="s">
        <v>7634</v>
      </c>
      <c r="H3814" t="s">
        <v>26</v>
      </c>
      <c r="I3814" t="s">
        <v>12</v>
      </c>
      <c r="J3814">
        <v>0.8</v>
      </c>
      <c r="K3814" t="s">
        <v>11100</v>
      </c>
      <c r="L3814" t="str">
        <f>LEFT(K3814,LEN(K3814)-3)</f>
        <v>1.8</v>
      </c>
      <c r="M3814" t="str">
        <f>RIGHT(K3814,3)</f>
        <v>万/月</v>
      </c>
      <c r="N3814">
        <f>J3814*VLOOKUP(M3814,薪资单位!$A$1:$B$6,2,FALSE)</f>
        <v>8</v>
      </c>
      <c r="O3814">
        <f>L3814*VLOOKUP(M3814,薪资单位!$A$1:$B$6,2,FALSE)</f>
        <v>18</v>
      </c>
      <c r="P3814" t="s">
        <v>5989</v>
      </c>
    </row>
    <row r="3815" spans="1:16" x14ac:dyDescent="0.2">
      <c r="A3815" t="s">
        <v>7695</v>
      </c>
      <c r="B3815" t="str">
        <f>IFERROR(LOOKUP(1,0/SEARCH(Sheet2!$E$3:$E$18,A3815),Sheet2!$F$3:$F$18),"其他")</f>
        <v>Java工程师</v>
      </c>
      <c r="C3815" t="s">
        <v>2284</v>
      </c>
      <c r="D3815" t="s">
        <v>35</v>
      </c>
      <c r="E3815" t="s">
        <v>8</v>
      </c>
      <c r="F3815" t="s">
        <v>5989</v>
      </c>
      <c r="G3815" t="s">
        <v>7696</v>
      </c>
      <c r="H3815" t="s">
        <v>112</v>
      </c>
      <c r="I3815" t="s">
        <v>12</v>
      </c>
      <c r="J3815">
        <v>0.8</v>
      </c>
      <c r="K3815" t="s">
        <v>11100</v>
      </c>
      <c r="L3815" t="str">
        <f>LEFT(K3815,LEN(K3815)-3)</f>
        <v>1.8</v>
      </c>
      <c r="M3815" t="str">
        <f>RIGHT(K3815,3)</f>
        <v>万/月</v>
      </c>
      <c r="N3815">
        <f>J3815*VLOOKUP(M3815,薪资单位!$A$1:$B$6,2,FALSE)</f>
        <v>8</v>
      </c>
      <c r="O3815">
        <f>L3815*VLOOKUP(M3815,薪资单位!$A$1:$B$6,2,FALSE)</f>
        <v>18</v>
      </c>
      <c r="P3815" t="s">
        <v>5989</v>
      </c>
    </row>
    <row r="3816" spans="1:16" x14ac:dyDescent="0.2">
      <c r="A3816" t="s">
        <v>39</v>
      </c>
      <c r="B3816" t="str">
        <f>IFERROR(LOOKUP(1,0/SEARCH(Sheet2!$E$3:$E$18,A3816),Sheet2!$F$3:$F$18),"其他")</f>
        <v>Java工程师</v>
      </c>
      <c r="C3816" t="s">
        <v>2284</v>
      </c>
      <c r="D3816" t="s">
        <v>23</v>
      </c>
      <c r="E3816" t="s">
        <v>16</v>
      </c>
      <c r="F3816" t="s">
        <v>1139</v>
      </c>
      <c r="G3816" t="s">
        <v>9815</v>
      </c>
      <c r="H3816" t="s">
        <v>11</v>
      </c>
      <c r="I3816" t="s">
        <v>12</v>
      </c>
      <c r="J3816">
        <v>0.8</v>
      </c>
      <c r="K3816" t="s">
        <v>11100</v>
      </c>
      <c r="L3816" t="str">
        <f>LEFT(K3816,LEN(K3816)-3)</f>
        <v>1.8</v>
      </c>
      <c r="M3816" t="str">
        <f>RIGHT(K3816,3)</f>
        <v>万/月</v>
      </c>
      <c r="N3816">
        <f>J3816*VLOOKUP(M3816,薪资单位!$A$1:$B$6,2,FALSE)</f>
        <v>8</v>
      </c>
      <c r="O3816">
        <f>L3816*VLOOKUP(M3816,薪资单位!$A$1:$B$6,2,FALSE)</f>
        <v>18</v>
      </c>
      <c r="P3816" t="s">
        <v>1139</v>
      </c>
    </row>
    <row r="3817" spans="1:16" x14ac:dyDescent="0.2">
      <c r="A3817" t="s">
        <v>3058</v>
      </c>
      <c r="B3817" t="str">
        <f>IFERROR(LOOKUP(1,0/SEARCH(Sheet2!$E$3:$E$18,A3817),Sheet2!$F$3:$F$18),"其他")</f>
        <v>PHP工程师</v>
      </c>
      <c r="C3817" t="s">
        <v>2284</v>
      </c>
      <c r="D3817" t="s">
        <v>35</v>
      </c>
      <c r="E3817" t="s">
        <v>16</v>
      </c>
      <c r="F3817" t="s">
        <v>1388</v>
      </c>
      <c r="G3817" t="s">
        <v>5671</v>
      </c>
      <c r="H3817" t="s">
        <v>11</v>
      </c>
      <c r="I3817" t="s">
        <v>20</v>
      </c>
      <c r="J3817">
        <v>0.8</v>
      </c>
      <c r="K3817" t="s">
        <v>11100</v>
      </c>
      <c r="L3817" t="str">
        <f>LEFT(K3817,LEN(K3817)-3)</f>
        <v>1.8</v>
      </c>
      <c r="M3817" t="str">
        <f>RIGHT(K3817,3)</f>
        <v>万/月</v>
      </c>
      <c r="N3817">
        <f>J3817*VLOOKUP(M3817,薪资单位!$A$1:$B$6,2,FALSE)</f>
        <v>8</v>
      </c>
      <c r="O3817">
        <f>L3817*VLOOKUP(M3817,薪资单位!$A$1:$B$6,2,FALSE)</f>
        <v>18</v>
      </c>
      <c r="P3817" t="s">
        <v>2595</v>
      </c>
    </row>
    <row r="3818" spans="1:16" x14ac:dyDescent="0.2">
      <c r="A3818" t="s">
        <v>1430</v>
      </c>
      <c r="B3818" t="str">
        <f>IFERROR(LOOKUP(1,0/SEARCH(Sheet2!$E$3:$E$18,A3818),Sheet2!$F$3:$F$18),"其他")</f>
        <v>大数据工程师</v>
      </c>
      <c r="C3818" t="s">
        <v>2284</v>
      </c>
      <c r="D3818" t="s">
        <v>35</v>
      </c>
      <c r="E3818" t="s">
        <v>16</v>
      </c>
      <c r="F3818" t="s">
        <v>1961</v>
      </c>
      <c r="G3818" t="s">
        <v>6636</v>
      </c>
      <c r="H3818" t="s">
        <v>11</v>
      </c>
      <c r="I3818" t="s">
        <v>12</v>
      </c>
      <c r="J3818">
        <v>0.8</v>
      </c>
      <c r="K3818" t="s">
        <v>11100</v>
      </c>
      <c r="L3818" t="str">
        <f>LEFT(K3818,LEN(K3818)-3)</f>
        <v>1.8</v>
      </c>
      <c r="M3818" t="str">
        <f>RIGHT(K3818,3)</f>
        <v>万/月</v>
      </c>
      <c r="N3818">
        <f>J3818*VLOOKUP(M3818,薪资单位!$A$1:$B$6,2,FALSE)</f>
        <v>8</v>
      </c>
      <c r="O3818">
        <f>L3818*VLOOKUP(M3818,薪资单位!$A$1:$B$6,2,FALSE)</f>
        <v>18</v>
      </c>
      <c r="P3818" t="s">
        <v>2595</v>
      </c>
    </row>
    <row r="3819" spans="1:16" x14ac:dyDescent="0.2">
      <c r="A3819" t="s">
        <v>1402</v>
      </c>
      <c r="B3819" t="str">
        <f>IFERROR(LOOKUP(1,0/SEARCH(Sheet2!$E$3:$E$18,A3819),Sheet2!$F$3:$F$18),"其他")</f>
        <v>其他</v>
      </c>
      <c r="C3819" t="s">
        <v>2284</v>
      </c>
      <c r="D3819" t="s">
        <v>23</v>
      </c>
      <c r="E3819" t="s">
        <v>8</v>
      </c>
      <c r="F3819" t="s">
        <v>839</v>
      </c>
      <c r="G3819" t="s">
        <v>3133</v>
      </c>
      <c r="H3819" t="s">
        <v>11</v>
      </c>
      <c r="I3819" t="s">
        <v>12</v>
      </c>
      <c r="J3819">
        <v>0.8</v>
      </c>
      <c r="K3819" t="s">
        <v>11100</v>
      </c>
      <c r="L3819" t="str">
        <f>LEFT(K3819,LEN(K3819)-3)</f>
        <v>1.8</v>
      </c>
      <c r="M3819" t="str">
        <f>RIGHT(K3819,3)</f>
        <v>万/月</v>
      </c>
      <c r="N3819">
        <f>J3819*VLOOKUP(M3819,薪资单位!$A$1:$B$6,2,FALSE)</f>
        <v>8</v>
      </c>
      <c r="O3819">
        <f>L3819*VLOOKUP(M3819,薪资单位!$A$1:$B$6,2,FALSE)</f>
        <v>18</v>
      </c>
      <c r="P3819" t="s">
        <v>839</v>
      </c>
    </row>
    <row r="3820" spans="1:16" x14ac:dyDescent="0.2">
      <c r="A3820" t="s">
        <v>4656</v>
      </c>
      <c r="B3820" t="str">
        <f>IFERROR(LOOKUP(1,0/SEARCH(Sheet2!$E$3:$E$18,A3820),Sheet2!$F$3:$F$18),"其他")</f>
        <v>其他</v>
      </c>
      <c r="C3820" t="s">
        <v>2284</v>
      </c>
      <c r="D3820" t="s">
        <v>15</v>
      </c>
      <c r="E3820" t="s">
        <v>16</v>
      </c>
      <c r="F3820" t="s">
        <v>2777</v>
      </c>
      <c r="G3820" t="s">
        <v>4657</v>
      </c>
      <c r="H3820" t="s">
        <v>26</v>
      </c>
      <c r="I3820" t="s">
        <v>50</v>
      </c>
      <c r="J3820">
        <v>0.8</v>
      </c>
      <c r="K3820" t="s">
        <v>11100</v>
      </c>
      <c r="L3820" t="str">
        <f>LEFT(K3820,LEN(K3820)-3)</f>
        <v>1.8</v>
      </c>
      <c r="M3820" t="str">
        <f>RIGHT(K3820,3)</f>
        <v>万/月</v>
      </c>
      <c r="N3820">
        <f>J3820*VLOOKUP(M3820,薪资单位!$A$1:$B$6,2,FALSE)</f>
        <v>8</v>
      </c>
      <c r="O3820">
        <f>L3820*VLOOKUP(M3820,薪资单位!$A$1:$B$6,2,FALSE)</f>
        <v>18</v>
      </c>
      <c r="P3820" t="s">
        <v>839</v>
      </c>
    </row>
    <row r="3821" spans="1:16" x14ac:dyDescent="0.2">
      <c r="A3821" t="s">
        <v>4745</v>
      </c>
      <c r="B3821" t="str">
        <f>IFERROR(LOOKUP(1,0/SEARCH(Sheet2!$E$3:$E$18,A3821),Sheet2!$F$3:$F$18),"其他")</f>
        <v>其他</v>
      </c>
      <c r="C3821" t="s">
        <v>2284</v>
      </c>
      <c r="D3821" t="s">
        <v>35</v>
      </c>
      <c r="E3821" t="s">
        <v>29</v>
      </c>
      <c r="F3821" t="s">
        <v>4746</v>
      </c>
      <c r="G3821" t="s">
        <v>4747</v>
      </c>
      <c r="H3821" t="s">
        <v>93</v>
      </c>
      <c r="I3821" t="s">
        <v>20</v>
      </c>
      <c r="J3821">
        <v>0.8</v>
      </c>
      <c r="K3821" t="s">
        <v>11100</v>
      </c>
      <c r="L3821" t="str">
        <f>LEFT(K3821,LEN(K3821)-3)</f>
        <v>1.8</v>
      </c>
      <c r="M3821" t="str">
        <f>RIGHT(K3821,3)</f>
        <v>万/月</v>
      </c>
      <c r="N3821">
        <f>J3821*VLOOKUP(M3821,薪资单位!$A$1:$B$6,2,FALSE)</f>
        <v>8</v>
      </c>
      <c r="O3821">
        <f>L3821*VLOOKUP(M3821,薪资单位!$A$1:$B$6,2,FALSE)</f>
        <v>18</v>
      </c>
      <c r="P3821" t="s">
        <v>369</v>
      </c>
    </row>
    <row r="3822" spans="1:16" x14ac:dyDescent="0.2">
      <c r="A3822" t="s">
        <v>6831</v>
      </c>
      <c r="B3822" t="str">
        <f>IFERROR(LOOKUP(1,0/SEARCH(Sheet2!$E$3:$E$18,A3822),Sheet2!$F$3:$F$18),"其他")</f>
        <v>其他</v>
      </c>
      <c r="C3822" t="s">
        <v>2284</v>
      </c>
      <c r="D3822" t="s">
        <v>35</v>
      </c>
      <c r="E3822" t="s">
        <v>16</v>
      </c>
      <c r="F3822" t="s">
        <v>1636</v>
      </c>
      <c r="G3822" t="s">
        <v>6589</v>
      </c>
      <c r="H3822" t="s">
        <v>11</v>
      </c>
      <c r="I3822" t="s">
        <v>12</v>
      </c>
      <c r="J3822">
        <v>0.8</v>
      </c>
      <c r="K3822" t="s">
        <v>11100</v>
      </c>
      <c r="L3822" t="str">
        <f>LEFT(K3822,LEN(K3822)-3)</f>
        <v>1.8</v>
      </c>
      <c r="M3822" t="str">
        <f>RIGHT(K3822,3)</f>
        <v>万/月</v>
      </c>
      <c r="N3822">
        <f>J3822*VLOOKUP(M3822,薪资单位!$A$1:$B$6,2,FALSE)</f>
        <v>8</v>
      </c>
      <c r="O3822">
        <f>L3822*VLOOKUP(M3822,薪资单位!$A$1:$B$6,2,FALSE)</f>
        <v>18</v>
      </c>
      <c r="P3822" t="s">
        <v>839</v>
      </c>
    </row>
    <row r="3823" spans="1:16" x14ac:dyDescent="0.2">
      <c r="A3823" t="s">
        <v>8206</v>
      </c>
      <c r="B3823" t="str">
        <f>IFERROR(LOOKUP(1,0/SEARCH(Sheet2!$E$3:$E$18,A3823),Sheet2!$F$3:$F$18),"其他")</f>
        <v>其他</v>
      </c>
      <c r="C3823" t="s">
        <v>2284</v>
      </c>
      <c r="D3823" t="s">
        <v>65</v>
      </c>
      <c r="E3823" t="s">
        <v>8</v>
      </c>
      <c r="F3823" t="s">
        <v>1192</v>
      </c>
      <c r="G3823" t="s">
        <v>7534</v>
      </c>
      <c r="H3823" t="s">
        <v>38</v>
      </c>
      <c r="I3823" t="s">
        <v>12</v>
      </c>
      <c r="J3823">
        <v>0.8</v>
      </c>
      <c r="K3823" t="s">
        <v>11100</v>
      </c>
      <c r="L3823" t="str">
        <f>LEFT(K3823,LEN(K3823)-3)</f>
        <v>1.8</v>
      </c>
      <c r="M3823" t="str">
        <f>RIGHT(K3823,3)</f>
        <v>万/月</v>
      </c>
      <c r="N3823">
        <f>J3823*VLOOKUP(M3823,薪资单位!$A$1:$B$6,2,FALSE)</f>
        <v>8</v>
      </c>
      <c r="O3823">
        <f>L3823*VLOOKUP(M3823,薪资单位!$A$1:$B$6,2,FALSE)</f>
        <v>18</v>
      </c>
      <c r="P3823" t="s">
        <v>5989</v>
      </c>
    </row>
    <row r="3824" spans="1:16" x14ac:dyDescent="0.2">
      <c r="A3824" t="s">
        <v>8814</v>
      </c>
      <c r="B3824" t="str">
        <f>IFERROR(LOOKUP(1,0/SEARCH(Sheet2!$E$3:$E$18,A3824),Sheet2!$F$3:$F$18),"其他")</f>
        <v>其他</v>
      </c>
      <c r="C3824" t="s">
        <v>2284</v>
      </c>
      <c r="D3824" t="s">
        <v>35</v>
      </c>
      <c r="E3824" t="s">
        <v>16</v>
      </c>
      <c r="F3824" t="s">
        <v>1809</v>
      </c>
      <c r="G3824" t="s">
        <v>8815</v>
      </c>
      <c r="H3824" t="s">
        <v>11</v>
      </c>
      <c r="I3824" t="s">
        <v>12</v>
      </c>
      <c r="J3824">
        <v>0.8</v>
      </c>
      <c r="K3824" t="s">
        <v>11100</v>
      </c>
      <c r="L3824" t="str">
        <f>LEFT(K3824,LEN(K3824)-3)</f>
        <v>1.8</v>
      </c>
      <c r="M3824" t="str">
        <f>RIGHT(K3824,3)</f>
        <v>万/月</v>
      </c>
      <c r="N3824">
        <f>J3824*VLOOKUP(M3824,薪资单位!$A$1:$B$6,2,FALSE)</f>
        <v>8</v>
      </c>
      <c r="O3824">
        <f>L3824*VLOOKUP(M3824,薪资单位!$A$1:$B$6,2,FALSE)</f>
        <v>18</v>
      </c>
      <c r="P3824" t="s">
        <v>5989</v>
      </c>
    </row>
    <row r="3825" spans="1:16" x14ac:dyDescent="0.2">
      <c r="A3825" t="s">
        <v>10208</v>
      </c>
      <c r="B3825" t="str">
        <f>IFERROR(LOOKUP(1,0/SEARCH(Sheet2!$E$3:$E$18,A3825),Sheet2!$F$3:$F$18),"其他")</f>
        <v>其他</v>
      </c>
      <c r="C3825" t="s">
        <v>2284</v>
      </c>
      <c r="D3825" t="s">
        <v>65</v>
      </c>
      <c r="E3825" t="s">
        <v>16</v>
      </c>
      <c r="F3825" t="s">
        <v>1139</v>
      </c>
      <c r="G3825" t="s">
        <v>10209</v>
      </c>
      <c r="H3825" t="s">
        <v>11</v>
      </c>
      <c r="I3825" t="s">
        <v>12</v>
      </c>
      <c r="J3825">
        <v>0.8</v>
      </c>
      <c r="K3825" t="s">
        <v>11100</v>
      </c>
      <c r="L3825" t="str">
        <f>LEFT(K3825,LEN(K3825)-3)</f>
        <v>1.8</v>
      </c>
      <c r="M3825" t="str">
        <f>RIGHT(K3825,3)</f>
        <v>万/月</v>
      </c>
      <c r="N3825">
        <f>J3825*VLOOKUP(M3825,薪资单位!$A$1:$B$6,2,FALSE)</f>
        <v>8</v>
      </c>
      <c r="O3825">
        <f>L3825*VLOOKUP(M3825,薪资单位!$A$1:$B$6,2,FALSE)</f>
        <v>18</v>
      </c>
      <c r="P3825" t="s">
        <v>1139</v>
      </c>
    </row>
    <row r="3826" spans="1:16" x14ac:dyDescent="0.2">
      <c r="A3826" t="s">
        <v>3407</v>
      </c>
      <c r="B3826" t="str">
        <f>IFERROR(LOOKUP(1,0/SEARCH(Sheet2!$E$3:$E$18,A3826),Sheet2!$F$3:$F$18),"其他")</f>
        <v>C#工程师</v>
      </c>
      <c r="C3826" t="s">
        <v>1560</v>
      </c>
      <c r="D3826" t="s">
        <v>65</v>
      </c>
      <c r="E3826" t="s">
        <v>16</v>
      </c>
      <c r="F3826" t="s">
        <v>888</v>
      </c>
      <c r="G3826" t="s">
        <v>3408</v>
      </c>
      <c r="H3826" t="s">
        <v>93</v>
      </c>
      <c r="I3826" t="s">
        <v>20</v>
      </c>
      <c r="J3826">
        <v>0.9</v>
      </c>
      <c r="K3826" t="s">
        <v>11100</v>
      </c>
      <c r="L3826" t="str">
        <f>LEFT(K3826,LEN(K3826)-3)</f>
        <v>1.8</v>
      </c>
      <c r="M3826" t="str">
        <f>RIGHT(K3826,3)</f>
        <v>万/月</v>
      </c>
      <c r="N3826">
        <f>J3826*VLOOKUP(M3826,薪资单位!$A$1:$B$6,2,FALSE)</f>
        <v>9</v>
      </c>
      <c r="O3826">
        <f>L3826*VLOOKUP(M3826,薪资单位!$A$1:$B$6,2,FALSE)</f>
        <v>18</v>
      </c>
      <c r="P3826" t="s">
        <v>839</v>
      </c>
    </row>
    <row r="3827" spans="1:16" x14ac:dyDescent="0.2">
      <c r="A3827" t="s">
        <v>850</v>
      </c>
      <c r="B3827" t="str">
        <f>IFERROR(LOOKUP(1,0/SEARCH(Sheet2!$E$3:$E$18,A3827),Sheet2!$F$3:$F$18),"其他")</f>
        <v>C#工程师</v>
      </c>
      <c r="C3827" t="s">
        <v>1560</v>
      </c>
      <c r="D3827" t="s">
        <v>23</v>
      </c>
      <c r="E3827" t="s">
        <v>8</v>
      </c>
      <c r="F3827" t="s">
        <v>888</v>
      </c>
      <c r="G3827" t="s">
        <v>4907</v>
      </c>
      <c r="H3827" t="s">
        <v>11</v>
      </c>
      <c r="I3827" t="s">
        <v>12</v>
      </c>
      <c r="J3827">
        <v>0.9</v>
      </c>
      <c r="K3827" t="s">
        <v>11100</v>
      </c>
      <c r="L3827" t="str">
        <f>LEFT(K3827,LEN(K3827)-3)</f>
        <v>1.8</v>
      </c>
      <c r="M3827" t="str">
        <f>RIGHT(K3827,3)</f>
        <v>万/月</v>
      </c>
      <c r="N3827">
        <f>J3827*VLOOKUP(M3827,薪资单位!$A$1:$B$6,2,FALSE)</f>
        <v>9</v>
      </c>
      <c r="O3827">
        <f>L3827*VLOOKUP(M3827,薪资单位!$A$1:$B$6,2,FALSE)</f>
        <v>18</v>
      </c>
      <c r="P3827" t="s">
        <v>839</v>
      </c>
    </row>
    <row r="3828" spans="1:16" x14ac:dyDescent="0.2">
      <c r="A3828" t="s">
        <v>5974</v>
      </c>
      <c r="B3828" t="str">
        <f>IFERROR(LOOKUP(1,0/SEARCH(Sheet2!$E$3:$E$18,A3828),Sheet2!$F$3:$F$18),"其他")</f>
        <v>C#工程师</v>
      </c>
      <c r="C3828" t="s">
        <v>1560</v>
      </c>
      <c r="D3828" t="s">
        <v>65</v>
      </c>
      <c r="E3828" t="s">
        <v>8</v>
      </c>
      <c r="F3828" t="s">
        <v>1722</v>
      </c>
      <c r="G3828" t="s">
        <v>5975</v>
      </c>
      <c r="H3828" t="s">
        <v>11</v>
      </c>
      <c r="I3828" t="s">
        <v>12</v>
      </c>
      <c r="J3828">
        <v>0.9</v>
      </c>
      <c r="K3828" t="s">
        <v>11100</v>
      </c>
      <c r="L3828" t="str">
        <f>LEFT(K3828,LEN(K3828)-3)</f>
        <v>1.8</v>
      </c>
      <c r="M3828" t="str">
        <f>RIGHT(K3828,3)</f>
        <v>万/月</v>
      </c>
      <c r="N3828">
        <f>J3828*VLOOKUP(M3828,薪资单位!$A$1:$B$6,2,FALSE)</f>
        <v>9</v>
      </c>
      <c r="O3828">
        <f>L3828*VLOOKUP(M3828,薪资单位!$A$1:$B$6,2,FALSE)</f>
        <v>18</v>
      </c>
      <c r="P3828" t="s">
        <v>2595</v>
      </c>
    </row>
    <row r="3829" spans="1:16" x14ac:dyDescent="0.2">
      <c r="A3829" t="s">
        <v>39</v>
      </c>
      <c r="B3829" t="str">
        <f>IFERROR(LOOKUP(1,0/SEARCH(Sheet2!$E$3:$E$18,A3829),Sheet2!$F$3:$F$18),"其他")</f>
        <v>Java工程师</v>
      </c>
      <c r="C3829" t="s">
        <v>1560</v>
      </c>
      <c r="D3829" t="s">
        <v>35</v>
      </c>
      <c r="E3829" t="s">
        <v>16</v>
      </c>
      <c r="F3829" t="s">
        <v>1636</v>
      </c>
      <c r="G3829" t="s">
        <v>2677</v>
      </c>
      <c r="I3829" t="s">
        <v>12</v>
      </c>
      <c r="J3829">
        <v>0.9</v>
      </c>
      <c r="K3829" t="s">
        <v>11100</v>
      </c>
      <c r="L3829" t="str">
        <f>LEFT(K3829,LEN(K3829)-3)</f>
        <v>1.8</v>
      </c>
      <c r="M3829" t="str">
        <f>RIGHT(K3829,3)</f>
        <v>万/月</v>
      </c>
      <c r="N3829">
        <f>J3829*VLOOKUP(M3829,薪资单位!$A$1:$B$6,2,FALSE)</f>
        <v>9</v>
      </c>
      <c r="O3829">
        <f>L3829*VLOOKUP(M3829,薪资单位!$A$1:$B$6,2,FALSE)</f>
        <v>18</v>
      </c>
      <c r="P3829" t="s">
        <v>839</v>
      </c>
    </row>
    <row r="3830" spans="1:16" x14ac:dyDescent="0.2">
      <c r="A3830" t="s">
        <v>39</v>
      </c>
      <c r="B3830" t="str">
        <f>IFERROR(LOOKUP(1,0/SEARCH(Sheet2!$E$3:$E$18,A3830),Sheet2!$F$3:$F$18),"其他")</f>
        <v>Java工程师</v>
      </c>
      <c r="C3830" t="s">
        <v>1560</v>
      </c>
      <c r="D3830" t="s">
        <v>7</v>
      </c>
      <c r="E3830" t="s">
        <v>16</v>
      </c>
      <c r="F3830" t="s">
        <v>2595</v>
      </c>
      <c r="G3830" t="s">
        <v>5504</v>
      </c>
      <c r="H3830" t="s">
        <v>42</v>
      </c>
      <c r="I3830" t="s">
        <v>12</v>
      </c>
      <c r="J3830">
        <v>0.9</v>
      </c>
      <c r="K3830" t="s">
        <v>11100</v>
      </c>
      <c r="L3830" t="str">
        <f>LEFT(K3830,LEN(K3830)-3)</f>
        <v>1.8</v>
      </c>
      <c r="M3830" t="str">
        <f>RIGHT(K3830,3)</f>
        <v>万/月</v>
      </c>
      <c r="N3830">
        <f>J3830*VLOOKUP(M3830,薪资单位!$A$1:$B$6,2,FALSE)</f>
        <v>9</v>
      </c>
      <c r="O3830">
        <f>L3830*VLOOKUP(M3830,薪资单位!$A$1:$B$6,2,FALSE)</f>
        <v>18</v>
      </c>
      <c r="P3830" t="s">
        <v>2595</v>
      </c>
    </row>
    <row r="3831" spans="1:16" x14ac:dyDescent="0.2">
      <c r="A3831" t="s">
        <v>2754</v>
      </c>
      <c r="B3831" t="str">
        <f>IFERROR(LOOKUP(1,0/SEARCH(Sheet2!$E$3:$E$18,A3831),Sheet2!$F$3:$F$18),"其他")</f>
        <v>Java工程师</v>
      </c>
      <c r="C3831" t="s">
        <v>1560</v>
      </c>
      <c r="D3831" t="s">
        <v>35</v>
      </c>
      <c r="E3831" t="s">
        <v>8</v>
      </c>
      <c r="F3831" t="s">
        <v>1809</v>
      </c>
      <c r="G3831" t="s">
        <v>7638</v>
      </c>
      <c r="H3831" t="s">
        <v>26</v>
      </c>
      <c r="I3831" t="s">
        <v>12</v>
      </c>
      <c r="J3831">
        <v>0.9</v>
      </c>
      <c r="K3831" t="s">
        <v>11100</v>
      </c>
      <c r="L3831" t="str">
        <f>LEFT(K3831,LEN(K3831)-3)</f>
        <v>1.8</v>
      </c>
      <c r="M3831" t="str">
        <f>RIGHT(K3831,3)</f>
        <v>万/月</v>
      </c>
      <c r="N3831">
        <f>J3831*VLOOKUP(M3831,薪资单位!$A$1:$B$6,2,FALSE)</f>
        <v>9</v>
      </c>
      <c r="O3831">
        <f>L3831*VLOOKUP(M3831,薪资单位!$A$1:$B$6,2,FALSE)</f>
        <v>18</v>
      </c>
      <c r="P3831" t="s">
        <v>5989</v>
      </c>
    </row>
    <row r="3832" spans="1:16" x14ac:dyDescent="0.2">
      <c r="A3832" t="s">
        <v>8961</v>
      </c>
      <c r="B3832" t="str">
        <f>IFERROR(LOOKUP(1,0/SEARCH(Sheet2!$E$3:$E$18,A3832),Sheet2!$F$3:$F$18),"其他")</f>
        <v>Python工程师</v>
      </c>
      <c r="C3832" t="s">
        <v>1560</v>
      </c>
      <c r="D3832" t="s">
        <v>65</v>
      </c>
      <c r="E3832" t="s">
        <v>16</v>
      </c>
      <c r="F3832" t="s">
        <v>1192</v>
      </c>
      <c r="G3832" t="s">
        <v>503</v>
      </c>
      <c r="H3832" t="s">
        <v>38</v>
      </c>
      <c r="I3832" t="s">
        <v>12</v>
      </c>
      <c r="J3832">
        <v>0.9</v>
      </c>
      <c r="K3832" t="s">
        <v>11100</v>
      </c>
      <c r="L3832" t="str">
        <f>LEFT(K3832,LEN(K3832)-3)</f>
        <v>1.8</v>
      </c>
      <c r="M3832" t="str">
        <f>RIGHT(K3832,3)</f>
        <v>万/月</v>
      </c>
      <c r="N3832">
        <f>J3832*VLOOKUP(M3832,薪资单位!$A$1:$B$6,2,FALSE)</f>
        <v>9</v>
      </c>
      <c r="O3832">
        <f>L3832*VLOOKUP(M3832,薪资单位!$A$1:$B$6,2,FALSE)</f>
        <v>18</v>
      </c>
      <c r="P3832" t="s">
        <v>5989</v>
      </c>
    </row>
    <row r="3833" spans="1:16" x14ac:dyDescent="0.2">
      <c r="A3833" t="s">
        <v>4586</v>
      </c>
      <c r="B3833" t="str">
        <f>IFERROR(LOOKUP(1,0/SEARCH(Sheet2!$E$3:$E$18,A3833),Sheet2!$F$3:$F$18),"其他")</f>
        <v>测试工程师</v>
      </c>
      <c r="C3833" t="s">
        <v>1560</v>
      </c>
      <c r="D3833" t="s">
        <v>65</v>
      </c>
      <c r="E3833" t="s">
        <v>16</v>
      </c>
      <c r="F3833" t="s">
        <v>839</v>
      </c>
      <c r="G3833" t="s">
        <v>4587</v>
      </c>
      <c r="H3833" t="s">
        <v>38</v>
      </c>
      <c r="I3833" t="s">
        <v>12</v>
      </c>
      <c r="J3833">
        <v>0.9</v>
      </c>
      <c r="K3833" t="s">
        <v>11100</v>
      </c>
      <c r="L3833" t="str">
        <f>LEFT(K3833,LEN(K3833)-3)</f>
        <v>1.8</v>
      </c>
      <c r="M3833" t="str">
        <f>RIGHT(K3833,3)</f>
        <v>万/月</v>
      </c>
      <c r="N3833">
        <f>J3833*VLOOKUP(M3833,薪资单位!$A$1:$B$6,2,FALSE)</f>
        <v>9</v>
      </c>
      <c r="O3833">
        <f>L3833*VLOOKUP(M3833,薪资单位!$A$1:$B$6,2,FALSE)</f>
        <v>18</v>
      </c>
      <c r="P3833" t="s">
        <v>839</v>
      </c>
    </row>
    <row r="3834" spans="1:16" x14ac:dyDescent="0.2">
      <c r="A3834" t="s">
        <v>6576</v>
      </c>
      <c r="B3834" t="str">
        <f>IFERROR(LOOKUP(1,0/SEARCH(Sheet2!$E$3:$E$18,A3834),Sheet2!$F$3:$F$18),"其他")</f>
        <v>运维工程师</v>
      </c>
      <c r="C3834" t="s">
        <v>1560</v>
      </c>
      <c r="D3834" t="s">
        <v>65</v>
      </c>
      <c r="E3834" t="s">
        <v>139</v>
      </c>
      <c r="F3834" t="s">
        <v>2595</v>
      </c>
      <c r="G3834" t="s">
        <v>1182</v>
      </c>
      <c r="H3834" t="s">
        <v>38</v>
      </c>
      <c r="I3834" t="s">
        <v>12</v>
      </c>
      <c r="J3834">
        <v>0.9</v>
      </c>
      <c r="K3834" t="s">
        <v>11100</v>
      </c>
      <c r="L3834" t="str">
        <f>LEFT(K3834,LEN(K3834)-3)</f>
        <v>1.8</v>
      </c>
      <c r="M3834" t="str">
        <f>RIGHT(K3834,3)</f>
        <v>万/月</v>
      </c>
      <c r="N3834">
        <f>J3834*VLOOKUP(M3834,薪资单位!$A$1:$B$6,2,FALSE)</f>
        <v>9</v>
      </c>
      <c r="O3834">
        <f>L3834*VLOOKUP(M3834,薪资单位!$A$1:$B$6,2,FALSE)</f>
        <v>18</v>
      </c>
      <c r="P3834" t="s">
        <v>2595</v>
      </c>
    </row>
    <row r="3835" spans="1:16" x14ac:dyDescent="0.2">
      <c r="A3835" t="s">
        <v>630</v>
      </c>
      <c r="B3835" t="str">
        <f>IFERROR(LOOKUP(1,0/SEARCH(Sheet2!$E$3:$E$18,A3835),Sheet2!$F$3:$F$18),"其他")</f>
        <v>运维工程师</v>
      </c>
      <c r="C3835" t="s">
        <v>1560</v>
      </c>
      <c r="D3835" t="s">
        <v>7</v>
      </c>
      <c r="E3835" t="s">
        <v>16</v>
      </c>
      <c r="F3835" t="s">
        <v>24</v>
      </c>
      <c r="G3835" t="s">
        <v>820</v>
      </c>
      <c r="H3835" t="s">
        <v>11</v>
      </c>
      <c r="I3835" t="s">
        <v>32</v>
      </c>
      <c r="J3835">
        <v>0.9</v>
      </c>
      <c r="K3835" t="s">
        <v>11100</v>
      </c>
      <c r="L3835" t="str">
        <f>LEFT(K3835,LEN(K3835)-3)</f>
        <v>1.8</v>
      </c>
      <c r="M3835" t="str">
        <f>RIGHT(K3835,3)</f>
        <v>万/月</v>
      </c>
      <c r="N3835">
        <f>J3835*VLOOKUP(M3835,薪资单位!$A$1:$B$6,2,FALSE)</f>
        <v>9</v>
      </c>
      <c r="O3835">
        <f>L3835*VLOOKUP(M3835,薪资单位!$A$1:$B$6,2,FALSE)</f>
        <v>18</v>
      </c>
      <c r="P3835" t="s">
        <v>30</v>
      </c>
    </row>
    <row r="3836" spans="1:16" x14ac:dyDescent="0.2">
      <c r="A3836" t="s">
        <v>630</v>
      </c>
      <c r="B3836" t="str">
        <f>IFERROR(LOOKUP(1,0/SEARCH(Sheet2!$E$3:$E$18,A3836),Sheet2!$F$3:$F$18),"其他")</f>
        <v>运维工程师</v>
      </c>
      <c r="C3836" t="s">
        <v>1560</v>
      </c>
      <c r="D3836" t="s">
        <v>65</v>
      </c>
      <c r="E3836" t="s">
        <v>143</v>
      </c>
      <c r="F3836" t="s">
        <v>2314</v>
      </c>
      <c r="G3836" t="s">
        <v>4685</v>
      </c>
      <c r="H3836" t="s">
        <v>11</v>
      </c>
      <c r="I3836" t="s">
        <v>12</v>
      </c>
      <c r="J3836">
        <v>0.9</v>
      </c>
      <c r="K3836" t="s">
        <v>11100</v>
      </c>
      <c r="L3836" t="str">
        <f>LEFT(K3836,LEN(K3836)-3)</f>
        <v>1.8</v>
      </c>
      <c r="M3836" t="str">
        <f>RIGHT(K3836,3)</f>
        <v>万/月</v>
      </c>
      <c r="N3836">
        <f>J3836*VLOOKUP(M3836,薪资单位!$A$1:$B$6,2,FALSE)</f>
        <v>9</v>
      </c>
      <c r="O3836">
        <f>L3836*VLOOKUP(M3836,薪资单位!$A$1:$B$6,2,FALSE)</f>
        <v>18</v>
      </c>
      <c r="P3836" t="s">
        <v>839</v>
      </c>
    </row>
    <row r="3837" spans="1:16" x14ac:dyDescent="0.2">
      <c r="A3837" t="s">
        <v>630</v>
      </c>
      <c r="B3837" t="str">
        <f>IFERROR(LOOKUP(1,0/SEARCH(Sheet2!$E$3:$E$18,A3837),Sheet2!$F$3:$F$18),"其他")</f>
        <v>运维工程师</v>
      </c>
      <c r="C3837" t="s">
        <v>1560</v>
      </c>
      <c r="D3837" t="s">
        <v>7</v>
      </c>
      <c r="E3837" t="s">
        <v>16</v>
      </c>
      <c r="F3837" t="s">
        <v>1388</v>
      </c>
      <c r="G3837" t="s">
        <v>6869</v>
      </c>
      <c r="H3837" t="s">
        <v>38</v>
      </c>
      <c r="I3837" t="s">
        <v>12</v>
      </c>
      <c r="J3837">
        <v>0.9</v>
      </c>
      <c r="K3837" t="s">
        <v>11100</v>
      </c>
      <c r="L3837" t="str">
        <f>LEFT(K3837,LEN(K3837)-3)</f>
        <v>1.8</v>
      </c>
      <c r="M3837" t="str">
        <f>RIGHT(K3837,3)</f>
        <v>万/月</v>
      </c>
      <c r="N3837">
        <f>J3837*VLOOKUP(M3837,薪资单位!$A$1:$B$6,2,FALSE)</f>
        <v>9</v>
      </c>
      <c r="O3837">
        <f>L3837*VLOOKUP(M3837,薪资单位!$A$1:$B$6,2,FALSE)</f>
        <v>18</v>
      </c>
      <c r="P3837" t="s">
        <v>2595</v>
      </c>
    </row>
    <row r="3838" spans="1:16" x14ac:dyDescent="0.2">
      <c r="A3838" t="s">
        <v>2004</v>
      </c>
      <c r="B3838" t="str">
        <f>IFERROR(LOOKUP(1,0/SEARCH(Sheet2!$E$3:$E$18,A3838),Sheet2!$F$3:$F$18),"其他")</f>
        <v>运维工程师</v>
      </c>
      <c r="C3838" t="s">
        <v>1560</v>
      </c>
      <c r="D3838" t="s">
        <v>15</v>
      </c>
      <c r="E3838" t="s">
        <v>8</v>
      </c>
      <c r="F3838" t="s">
        <v>9644</v>
      </c>
      <c r="G3838" t="s">
        <v>10618</v>
      </c>
      <c r="H3838" t="s">
        <v>38</v>
      </c>
      <c r="I3838" t="s">
        <v>12</v>
      </c>
      <c r="J3838">
        <v>0.9</v>
      </c>
      <c r="K3838" t="s">
        <v>11100</v>
      </c>
      <c r="L3838" t="str">
        <f>LEFT(K3838,LEN(K3838)-3)</f>
        <v>1.8</v>
      </c>
      <c r="M3838" t="str">
        <f>RIGHT(K3838,3)</f>
        <v>万/月</v>
      </c>
      <c r="N3838">
        <f>J3838*VLOOKUP(M3838,薪资单位!$A$1:$B$6,2,FALSE)</f>
        <v>9</v>
      </c>
      <c r="O3838">
        <f>L3838*VLOOKUP(M3838,薪资单位!$A$1:$B$6,2,FALSE)</f>
        <v>18</v>
      </c>
      <c r="P3838" t="s">
        <v>1139</v>
      </c>
    </row>
    <row r="3839" spans="1:16" x14ac:dyDescent="0.2">
      <c r="A3839" t="s">
        <v>630</v>
      </c>
      <c r="B3839" t="str">
        <f>IFERROR(LOOKUP(1,0/SEARCH(Sheet2!$E$3:$E$18,A3839),Sheet2!$F$3:$F$18),"其他")</f>
        <v>运维工程师</v>
      </c>
      <c r="C3839" t="s">
        <v>1560</v>
      </c>
      <c r="D3839" t="s">
        <v>15</v>
      </c>
      <c r="E3839" t="s">
        <v>8</v>
      </c>
      <c r="F3839" t="s">
        <v>1139</v>
      </c>
      <c r="G3839" t="s">
        <v>10604</v>
      </c>
      <c r="H3839" t="s">
        <v>42</v>
      </c>
      <c r="I3839" t="s">
        <v>81</v>
      </c>
      <c r="J3839">
        <v>0.9</v>
      </c>
      <c r="K3839" t="s">
        <v>11100</v>
      </c>
      <c r="L3839" t="str">
        <f>LEFT(K3839,LEN(K3839)-3)</f>
        <v>1.8</v>
      </c>
      <c r="M3839" t="str">
        <f>RIGHT(K3839,3)</f>
        <v>万/月</v>
      </c>
      <c r="N3839">
        <f>J3839*VLOOKUP(M3839,薪资单位!$A$1:$B$6,2,FALSE)</f>
        <v>9</v>
      </c>
      <c r="O3839">
        <f>L3839*VLOOKUP(M3839,薪资单位!$A$1:$B$6,2,FALSE)</f>
        <v>18</v>
      </c>
      <c r="P3839" t="s">
        <v>1139</v>
      </c>
    </row>
    <row r="3840" spans="1:16" x14ac:dyDescent="0.2">
      <c r="A3840" t="s">
        <v>1559</v>
      </c>
      <c r="B3840" t="str">
        <f>IFERROR(LOOKUP(1,0/SEARCH(Sheet2!$E$3:$E$18,A3840),Sheet2!$F$3:$F$18),"其他")</f>
        <v>其他</v>
      </c>
      <c r="C3840" t="s">
        <v>1560</v>
      </c>
      <c r="D3840" t="s">
        <v>35</v>
      </c>
      <c r="E3840" t="s">
        <v>16</v>
      </c>
      <c r="F3840" t="s">
        <v>30</v>
      </c>
      <c r="G3840" t="s">
        <v>1561</v>
      </c>
      <c r="H3840" t="s">
        <v>26</v>
      </c>
      <c r="I3840" t="s">
        <v>50</v>
      </c>
      <c r="J3840">
        <v>0.9</v>
      </c>
      <c r="K3840" t="s">
        <v>11100</v>
      </c>
      <c r="L3840" t="str">
        <f>LEFT(K3840,LEN(K3840)-3)</f>
        <v>1.8</v>
      </c>
      <c r="M3840" t="str">
        <f>RIGHT(K3840,3)</f>
        <v>万/月</v>
      </c>
      <c r="N3840">
        <f>J3840*VLOOKUP(M3840,薪资单位!$A$1:$B$6,2,FALSE)</f>
        <v>9</v>
      </c>
      <c r="O3840">
        <f>L3840*VLOOKUP(M3840,薪资单位!$A$1:$B$6,2,FALSE)</f>
        <v>18</v>
      </c>
      <c r="P3840" t="s">
        <v>30</v>
      </c>
    </row>
    <row r="3841" spans="1:16" x14ac:dyDescent="0.2">
      <c r="A3841" t="s">
        <v>3248</v>
      </c>
      <c r="B3841" t="str">
        <f>IFERROR(LOOKUP(1,0/SEARCH(Sheet2!$E$3:$E$18,A3841),Sheet2!$F$3:$F$18),"其他")</f>
        <v>Android工程师</v>
      </c>
      <c r="C3841" t="s">
        <v>79</v>
      </c>
      <c r="D3841" t="s">
        <v>65</v>
      </c>
      <c r="E3841" t="s">
        <v>16</v>
      </c>
      <c r="F3841" t="s">
        <v>2314</v>
      </c>
      <c r="G3841" t="s">
        <v>3249</v>
      </c>
      <c r="H3841" t="s">
        <v>38</v>
      </c>
      <c r="I3841" t="s">
        <v>12</v>
      </c>
      <c r="J3841">
        <v>1</v>
      </c>
      <c r="K3841" t="s">
        <v>11100</v>
      </c>
      <c r="L3841" t="str">
        <f>LEFT(K3841,LEN(K3841)-3)</f>
        <v>1.8</v>
      </c>
      <c r="M3841" t="str">
        <f>RIGHT(K3841,3)</f>
        <v>万/月</v>
      </c>
      <c r="N3841">
        <f>J3841*VLOOKUP(M3841,薪资单位!$A$1:$B$6,2,FALSE)</f>
        <v>10</v>
      </c>
      <c r="O3841">
        <f>L3841*VLOOKUP(M3841,薪资单位!$A$1:$B$6,2,FALSE)</f>
        <v>18</v>
      </c>
      <c r="P3841" t="s">
        <v>839</v>
      </c>
    </row>
    <row r="3842" spans="1:16" x14ac:dyDescent="0.2">
      <c r="A3842" t="s">
        <v>2321</v>
      </c>
      <c r="B3842" t="str">
        <f>IFERROR(LOOKUP(1,0/SEARCH(Sheet2!$E$3:$E$18,A3842),Sheet2!$F$3:$F$18),"其他")</f>
        <v>C#工程师</v>
      </c>
      <c r="C3842" t="s">
        <v>79</v>
      </c>
      <c r="D3842" t="s">
        <v>23</v>
      </c>
      <c r="E3842" t="s">
        <v>8</v>
      </c>
      <c r="F3842" t="s">
        <v>30</v>
      </c>
      <c r="G3842" t="s">
        <v>2322</v>
      </c>
      <c r="H3842" t="s">
        <v>11</v>
      </c>
      <c r="I3842" t="s">
        <v>12</v>
      </c>
      <c r="J3842">
        <v>1</v>
      </c>
      <c r="K3842" t="s">
        <v>11100</v>
      </c>
      <c r="L3842" t="str">
        <f>LEFT(K3842,LEN(K3842)-3)</f>
        <v>1.8</v>
      </c>
      <c r="M3842" t="str">
        <f>RIGHT(K3842,3)</f>
        <v>万/月</v>
      </c>
      <c r="N3842">
        <f>J3842*VLOOKUP(M3842,薪资单位!$A$1:$B$6,2,FALSE)</f>
        <v>10</v>
      </c>
      <c r="O3842">
        <f>L3842*VLOOKUP(M3842,薪资单位!$A$1:$B$6,2,FALSE)</f>
        <v>18</v>
      </c>
      <c r="P3842" t="s">
        <v>30</v>
      </c>
    </row>
    <row r="3843" spans="1:16" x14ac:dyDescent="0.2">
      <c r="A3843" t="s">
        <v>7145</v>
      </c>
      <c r="B3843" t="str">
        <f>IFERROR(LOOKUP(1,0/SEARCH(Sheet2!$E$3:$E$18,A3843),Sheet2!$F$3:$F$18),"其他")</f>
        <v>C#工程师</v>
      </c>
      <c r="C3843" t="s">
        <v>79</v>
      </c>
      <c r="D3843" t="s">
        <v>35</v>
      </c>
      <c r="E3843" t="s">
        <v>8</v>
      </c>
      <c r="F3843" t="s">
        <v>743</v>
      </c>
      <c r="G3843" t="s">
        <v>6306</v>
      </c>
      <c r="H3843" t="s">
        <v>38</v>
      </c>
      <c r="I3843" t="s">
        <v>12</v>
      </c>
      <c r="J3843">
        <v>1</v>
      </c>
      <c r="K3843" t="s">
        <v>11100</v>
      </c>
      <c r="L3843" t="str">
        <f>LEFT(K3843,LEN(K3843)-3)</f>
        <v>1.8</v>
      </c>
      <c r="M3843" t="str">
        <f>RIGHT(K3843,3)</f>
        <v>万/月</v>
      </c>
      <c r="N3843">
        <f>J3843*VLOOKUP(M3843,薪资单位!$A$1:$B$6,2,FALSE)</f>
        <v>10</v>
      </c>
      <c r="O3843">
        <f>L3843*VLOOKUP(M3843,薪资单位!$A$1:$B$6,2,FALSE)</f>
        <v>18</v>
      </c>
      <c r="P3843" t="s">
        <v>2595</v>
      </c>
    </row>
    <row r="3844" spans="1:16" x14ac:dyDescent="0.2">
      <c r="A3844" t="s">
        <v>8196</v>
      </c>
      <c r="B3844" t="str">
        <f>IFERROR(LOOKUP(1,0/SEARCH(Sheet2!$E$3:$E$18,A3844),Sheet2!$F$3:$F$18),"其他")</f>
        <v>C#工程师</v>
      </c>
      <c r="C3844" t="s">
        <v>79</v>
      </c>
      <c r="D3844" t="s">
        <v>15</v>
      </c>
      <c r="E3844" t="s">
        <v>8</v>
      </c>
      <c r="F3844" t="s">
        <v>7458</v>
      </c>
      <c r="G3844" t="s">
        <v>8197</v>
      </c>
      <c r="H3844" t="s">
        <v>11</v>
      </c>
      <c r="I3844" t="s">
        <v>20</v>
      </c>
      <c r="J3844">
        <v>1</v>
      </c>
      <c r="K3844" t="s">
        <v>11100</v>
      </c>
      <c r="L3844" t="str">
        <f>LEFT(K3844,LEN(K3844)-3)</f>
        <v>1.8</v>
      </c>
      <c r="M3844" t="str">
        <f>RIGHT(K3844,3)</f>
        <v>万/月</v>
      </c>
      <c r="N3844">
        <f>J3844*VLOOKUP(M3844,薪资单位!$A$1:$B$6,2,FALSE)</f>
        <v>10</v>
      </c>
      <c r="O3844">
        <f>L3844*VLOOKUP(M3844,薪资单位!$A$1:$B$6,2,FALSE)</f>
        <v>18</v>
      </c>
      <c r="P3844" t="s">
        <v>5989</v>
      </c>
    </row>
    <row r="3845" spans="1:16" x14ac:dyDescent="0.2">
      <c r="A3845" t="s">
        <v>9290</v>
      </c>
      <c r="B3845" t="str">
        <f>IFERROR(LOOKUP(1,0/SEARCH(Sheet2!$E$3:$E$18,A3845),Sheet2!$F$3:$F$18),"其他")</f>
        <v>C#工程师</v>
      </c>
      <c r="C3845" t="s">
        <v>79</v>
      </c>
      <c r="D3845" t="s">
        <v>35</v>
      </c>
      <c r="E3845" t="s">
        <v>8</v>
      </c>
      <c r="F3845" t="s">
        <v>1809</v>
      </c>
      <c r="G3845" t="s">
        <v>7524</v>
      </c>
      <c r="H3845" t="s">
        <v>93</v>
      </c>
      <c r="I3845" t="s">
        <v>12</v>
      </c>
      <c r="J3845">
        <v>1</v>
      </c>
      <c r="K3845" t="s">
        <v>11100</v>
      </c>
      <c r="L3845" t="str">
        <f>LEFT(K3845,LEN(K3845)-3)</f>
        <v>1.8</v>
      </c>
      <c r="M3845" t="str">
        <f>RIGHT(K3845,3)</f>
        <v>万/月</v>
      </c>
      <c r="N3845">
        <f>J3845*VLOOKUP(M3845,薪资单位!$A$1:$B$6,2,FALSE)</f>
        <v>10</v>
      </c>
      <c r="O3845">
        <f>L3845*VLOOKUP(M3845,薪资单位!$A$1:$B$6,2,FALSE)</f>
        <v>18</v>
      </c>
      <c r="P3845" t="s">
        <v>5989</v>
      </c>
    </row>
    <row r="3846" spans="1:16" x14ac:dyDescent="0.2">
      <c r="A3846" t="s">
        <v>924</v>
      </c>
      <c r="B3846" t="str">
        <f>IFERROR(LOOKUP(1,0/SEARCH(Sheet2!$E$3:$E$18,A3846),Sheet2!$F$3:$F$18),"其他")</f>
        <v>C++工程师</v>
      </c>
      <c r="C3846" t="s">
        <v>79</v>
      </c>
      <c r="D3846" t="s">
        <v>35</v>
      </c>
      <c r="E3846" t="s">
        <v>16</v>
      </c>
      <c r="F3846" t="s">
        <v>24</v>
      </c>
      <c r="G3846" t="s">
        <v>925</v>
      </c>
      <c r="H3846" t="s">
        <v>11</v>
      </c>
      <c r="I3846" t="s">
        <v>12</v>
      </c>
      <c r="J3846">
        <v>1</v>
      </c>
      <c r="K3846" t="s">
        <v>11100</v>
      </c>
      <c r="L3846" t="str">
        <f>LEFT(K3846,LEN(K3846)-3)</f>
        <v>1.8</v>
      </c>
      <c r="M3846" t="str">
        <f>RIGHT(K3846,3)</f>
        <v>万/月</v>
      </c>
      <c r="N3846">
        <f>J3846*VLOOKUP(M3846,薪资单位!$A$1:$B$6,2,FALSE)</f>
        <v>10</v>
      </c>
      <c r="O3846">
        <f>L3846*VLOOKUP(M3846,薪资单位!$A$1:$B$6,2,FALSE)</f>
        <v>18</v>
      </c>
      <c r="P3846" t="s">
        <v>30</v>
      </c>
    </row>
    <row r="3847" spans="1:16" x14ac:dyDescent="0.2">
      <c r="A3847" t="s">
        <v>847</v>
      </c>
      <c r="B3847" t="str">
        <f>IFERROR(LOOKUP(1,0/SEARCH(Sheet2!$E$3:$E$18,A3847),Sheet2!$F$3:$F$18),"其他")</f>
        <v>C++工程师</v>
      </c>
      <c r="C3847" t="s">
        <v>79</v>
      </c>
      <c r="D3847" t="s">
        <v>35</v>
      </c>
      <c r="E3847" t="s">
        <v>8</v>
      </c>
      <c r="F3847" t="s">
        <v>36</v>
      </c>
      <c r="G3847" t="s">
        <v>2339</v>
      </c>
      <c r="H3847" t="s">
        <v>38</v>
      </c>
      <c r="I3847" t="s">
        <v>12</v>
      </c>
      <c r="J3847">
        <v>1</v>
      </c>
      <c r="K3847" t="s">
        <v>11100</v>
      </c>
      <c r="L3847" t="str">
        <f>LEFT(K3847,LEN(K3847)-3)</f>
        <v>1.8</v>
      </c>
      <c r="M3847" t="str">
        <f>RIGHT(K3847,3)</f>
        <v>万/月</v>
      </c>
      <c r="N3847">
        <f>J3847*VLOOKUP(M3847,薪资单位!$A$1:$B$6,2,FALSE)</f>
        <v>10</v>
      </c>
      <c r="O3847">
        <f>L3847*VLOOKUP(M3847,薪资单位!$A$1:$B$6,2,FALSE)</f>
        <v>18</v>
      </c>
      <c r="P3847" t="s">
        <v>30</v>
      </c>
    </row>
    <row r="3848" spans="1:16" x14ac:dyDescent="0.2">
      <c r="A3848" t="s">
        <v>847</v>
      </c>
      <c r="B3848" t="str">
        <f>IFERROR(LOOKUP(1,0/SEARCH(Sheet2!$E$3:$E$18,A3848),Sheet2!$F$3:$F$18),"其他")</f>
        <v>C++工程师</v>
      </c>
      <c r="C3848" t="s">
        <v>79</v>
      </c>
      <c r="D3848" t="s">
        <v>7</v>
      </c>
      <c r="E3848" t="s">
        <v>304</v>
      </c>
      <c r="F3848" t="s">
        <v>839</v>
      </c>
      <c r="G3848" t="s">
        <v>128</v>
      </c>
      <c r="H3848" t="s">
        <v>112</v>
      </c>
      <c r="I3848" t="s">
        <v>129</v>
      </c>
      <c r="J3848">
        <v>1</v>
      </c>
      <c r="K3848" t="s">
        <v>11100</v>
      </c>
      <c r="L3848" t="str">
        <f>LEFT(K3848,LEN(K3848)-3)</f>
        <v>1.8</v>
      </c>
      <c r="M3848" t="str">
        <f>RIGHT(K3848,3)</f>
        <v>万/月</v>
      </c>
      <c r="N3848">
        <f>J3848*VLOOKUP(M3848,薪资单位!$A$1:$B$6,2,FALSE)</f>
        <v>10</v>
      </c>
      <c r="O3848">
        <f>L3848*VLOOKUP(M3848,薪资单位!$A$1:$B$6,2,FALSE)</f>
        <v>18</v>
      </c>
      <c r="P3848" t="s">
        <v>839</v>
      </c>
    </row>
    <row r="3849" spans="1:16" x14ac:dyDescent="0.2">
      <c r="A3849" t="s">
        <v>5085</v>
      </c>
      <c r="B3849" t="str">
        <f>IFERROR(LOOKUP(1,0/SEARCH(Sheet2!$E$3:$E$18,A3849),Sheet2!$F$3:$F$18),"其他")</f>
        <v>C++工程师</v>
      </c>
      <c r="C3849" t="s">
        <v>79</v>
      </c>
      <c r="D3849" t="s">
        <v>65</v>
      </c>
      <c r="E3849" t="s">
        <v>16</v>
      </c>
      <c r="F3849" t="s">
        <v>2645</v>
      </c>
      <c r="G3849" t="s">
        <v>5086</v>
      </c>
      <c r="H3849" t="s">
        <v>11</v>
      </c>
      <c r="I3849" t="s">
        <v>12</v>
      </c>
      <c r="J3849">
        <v>1</v>
      </c>
      <c r="K3849" t="s">
        <v>11100</v>
      </c>
      <c r="L3849" t="str">
        <f>LEFT(K3849,LEN(K3849)-3)</f>
        <v>1.8</v>
      </c>
      <c r="M3849" t="str">
        <f>RIGHT(K3849,3)</f>
        <v>万/月</v>
      </c>
      <c r="N3849">
        <f>J3849*VLOOKUP(M3849,薪资单位!$A$1:$B$6,2,FALSE)</f>
        <v>10</v>
      </c>
      <c r="O3849">
        <f>L3849*VLOOKUP(M3849,薪资单位!$A$1:$B$6,2,FALSE)</f>
        <v>18</v>
      </c>
      <c r="P3849" t="s">
        <v>839</v>
      </c>
    </row>
    <row r="3850" spans="1:16" x14ac:dyDescent="0.2">
      <c r="A3850" t="s">
        <v>847</v>
      </c>
      <c r="B3850" t="str">
        <f>IFERROR(LOOKUP(1,0/SEARCH(Sheet2!$E$3:$E$18,A3850),Sheet2!$F$3:$F$18),"其他")</f>
        <v>C++工程师</v>
      </c>
      <c r="C3850" t="s">
        <v>79</v>
      </c>
      <c r="D3850" t="s">
        <v>23</v>
      </c>
      <c r="E3850" t="s">
        <v>16</v>
      </c>
      <c r="F3850" t="s">
        <v>1636</v>
      </c>
      <c r="G3850" t="s">
        <v>5117</v>
      </c>
      <c r="H3850" t="s">
        <v>42</v>
      </c>
      <c r="I3850" t="s">
        <v>129</v>
      </c>
      <c r="J3850">
        <v>1</v>
      </c>
      <c r="K3850" t="s">
        <v>11100</v>
      </c>
      <c r="L3850" t="str">
        <f>LEFT(K3850,LEN(K3850)-3)</f>
        <v>1.8</v>
      </c>
      <c r="M3850" t="str">
        <f>RIGHT(K3850,3)</f>
        <v>万/月</v>
      </c>
      <c r="N3850">
        <f>J3850*VLOOKUP(M3850,薪资单位!$A$1:$B$6,2,FALSE)</f>
        <v>10</v>
      </c>
      <c r="O3850">
        <f>L3850*VLOOKUP(M3850,薪资单位!$A$1:$B$6,2,FALSE)</f>
        <v>18</v>
      </c>
      <c r="P3850" t="s">
        <v>839</v>
      </c>
    </row>
    <row r="3851" spans="1:16" x14ac:dyDescent="0.2">
      <c r="A3851" t="s">
        <v>861</v>
      </c>
      <c r="B3851" t="str">
        <f>IFERROR(LOOKUP(1,0/SEARCH(Sheet2!$E$3:$E$18,A3851),Sheet2!$F$3:$F$18),"其他")</f>
        <v>C++工程师</v>
      </c>
      <c r="C3851" t="s">
        <v>79</v>
      </c>
      <c r="D3851" t="s">
        <v>35</v>
      </c>
      <c r="E3851" t="s">
        <v>16</v>
      </c>
      <c r="F3851" t="s">
        <v>1192</v>
      </c>
      <c r="G3851" t="s">
        <v>8120</v>
      </c>
      <c r="H3851" t="s">
        <v>38</v>
      </c>
      <c r="I3851" t="s">
        <v>12</v>
      </c>
      <c r="J3851">
        <v>1</v>
      </c>
      <c r="K3851" t="s">
        <v>11100</v>
      </c>
      <c r="L3851" t="str">
        <f>LEFT(K3851,LEN(K3851)-3)</f>
        <v>1.8</v>
      </c>
      <c r="M3851" t="str">
        <f>RIGHT(K3851,3)</f>
        <v>万/月</v>
      </c>
      <c r="N3851">
        <f>J3851*VLOOKUP(M3851,薪资单位!$A$1:$B$6,2,FALSE)</f>
        <v>10</v>
      </c>
      <c r="O3851">
        <f>L3851*VLOOKUP(M3851,薪资单位!$A$1:$B$6,2,FALSE)</f>
        <v>18</v>
      </c>
      <c r="P3851" t="s">
        <v>5989</v>
      </c>
    </row>
    <row r="3852" spans="1:16" x14ac:dyDescent="0.2">
      <c r="A3852" t="s">
        <v>847</v>
      </c>
      <c r="B3852" t="str">
        <f>IFERROR(LOOKUP(1,0/SEARCH(Sheet2!$E$3:$E$18,A3852),Sheet2!$F$3:$F$18),"其他")</f>
        <v>C++工程师</v>
      </c>
      <c r="C3852" t="s">
        <v>79</v>
      </c>
      <c r="D3852" t="s">
        <v>65</v>
      </c>
      <c r="E3852" t="s">
        <v>16</v>
      </c>
      <c r="F3852" t="s">
        <v>1809</v>
      </c>
      <c r="G3852" t="s">
        <v>8135</v>
      </c>
      <c r="H3852" t="s">
        <v>11</v>
      </c>
      <c r="I3852" t="s">
        <v>12</v>
      </c>
      <c r="J3852">
        <v>1</v>
      </c>
      <c r="K3852" t="s">
        <v>11100</v>
      </c>
      <c r="L3852" t="str">
        <f>LEFT(K3852,LEN(K3852)-3)</f>
        <v>1.8</v>
      </c>
      <c r="M3852" t="str">
        <f>RIGHT(K3852,3)</f>
        <v>万/月</v>
      </c>
      <c r="N3852">
        <f>J3852*VLOOKUP(M3852,薪资单位!$A$1:$B$6,2,FALSE)</f>
        <v>10</v>
      </c>
      <c r="O3852">
        <f>L3852*VLOOKUP(M3852,薪资单位!$A$1:$B$6,2,FALSE)</f>
        <v>18</v>
      </c>
      <c r="P3852" t="s">
        <v>5989</v>
      </c>
    </row>
    <row r="3853" spans="1:16" x14ac:dyDescent="0.2">
      <c r="A3853" t="s">
        <v>878</v>
      </c>
      <c r="B3853" t="str">
        <f>IFERROR(LOOKUP(1,0/SEARCH(Sheet2!$E$3:$E$18,A3853),Sheet2!$F$3:$F$18),"其他")</f>
        <v>C++工程师</v>
      </c>
      <c r="C3853" t="s">
        <v>79</v>
      </c>
      <c r="D3853" t="s">
        <v>35</v>
      </c>
      <c r="E3853" t="s">
        <v>16</v>
      </c>
      <c r="F3853" t="s">
        <v>1809</v>
      </c>
      <c r="G3853" t="s">
        <v>8291</v>
      </c>
      <c r="H3853" t="s">
        <v>11</v>
      </c>
      <c r="I3853" t="s">
        <v>12</v>
      </c>
      <c r="J3853">
        <v>1</v>
      </c>
      <c r="K3853" t="s">
        <v>11100</v>
      </c>
      <c r="L3853" t="str">
        <f>LEFT(K3853,LEN(K3853)-3)</f>
        <v>1.8</v>
      </c>
      <c r="M3853" t="str">
        <f>RIGHT(K3853,3)</f>
        <v>万/月</v>
      </c>
      <c r="N3853">
        <f>J3853*VLOOKUP(M3853,薪资单位!$A$1:$B$6,2,FALSE)</f>
        <v>10</v>
      </c>
      <c r="O3853">
        <f>L3853*VLOOKUP(M3853,薪资单位!$A$1:$B$6,2,FALSE)</f>
        <v>18</v>
      </c>
      <c r="P3853" t="s">
        <v>5989</v>
      </c>
    </row>
    <row r="3854" spans="1:16" x14ac:dyDescent="0.2">
      <c r="A3854" t="s">
        <v>847</v>
      </c>
      <c r="B3854" t="str">
        <f>IFERROR(LOOKUP(1,0/SEARCH(Sheet2!$E$3:$E$18,A3854),Sheet2!$F$3:$F$18),"其他")</f>
        <v>C++工程师</v>
      </c>
      <c r="C3854" t="s">
        <v>79</v>
      </c>
      <c r="D3854" t="s">
        <v>7</v>
      </c>
      <c r="E3854" t="s">
        <v>16</v>
      </c>
      <c r="F3854" t="s">
        <v>1809</v>
      </c>
      <c r="G3854" t="s">
        <v>956</v>
      </c>
      <c r="H3854" t="s">
        <v>112</v>
      </c>
      <c r="I3854" t="s">
        <v>50</v>
      </c>
      <c r="J3854">
        <v>1</v>
      </c>
      <c r="K3854" t="s">
        <v>11100</v>
      </c>
      <c r="L3854" t="str">
        <f>LEFT(K3854,LEN(K3854)-3)</f>
        <v>1.8</v>
      </c>
      <c r="M3854" t="str">
        <f>RIGHT(K3854,3)</f>
        <v>万/月</v>
      </c>
      <c r="N3854">
        <f>J3854*VLOOKUP(M3854,薪资单位!$A$1:$B$6,2,FALSE)</f>
        <v>10</v>
      </c>
      <c r="O3854">
        <f>L3854*VLOOKUP(M3854,薪资单位!$A$1:$B$6,2,FALSE)</f>
        <v>18</v>
      </c>
      <c r="P3854" t="s">
        <v>5989</v>
      </c>
    </row>
    <row r="3855" spans="1:16" x14ac:dyDescent="0.2">
      <c r="A3855" t="s">
        <v>78</v>
      </c>
      <c r="B3855" t="str">
        <f>IFERROR(LOOKUP(1,0/SEARCH(Sheet2!$E$3:$E$18,A3855),Sheet2!$F$3:$F$18),"其他")</f>
        <v>Java工程师</v>
      </c>
      <c r="C3855" t="s">
        <v>79</v>
      </c>
      <c r="D3855" t="s">
        <v>35</v>
      </c>
      <c r="E3855" t="s">
        <v>16</v>
      </c>
      <c r="F3855" t="s">
        <v>24</v>
      </c>
      <c r="G3855" t="s">
        <v>80</v>
      </c>
      <c r="H3855" t="s">
        <v>38</v>
      </c>
      <c r="I3855" t="s">
        <v>81</v>
      </c>
      <c r="J3855">
        <v>1</v>
      </c>
      <c r="K3855" t="s">
        <v>11100</v>
      </c>
      <c r="L3855" t="str">
        <f>LEFT(K3855,LEN(K3855)-3)</f>
        <v>1.8</v>
      </c>
      <c r="M3855" t="str">
        <f>RIGHT(K3855,3)</f>
        <v>万/月</v>
      </c>
      <c r="N3855">
        <f>J3855*VLOOKUP(M3855,薪资单位!$A$1:$B$6,2,FALSE)</f>
        <v>10</v>
      </c>
      <c r="O3855">
        <f>L3855*VLOOKUP(M3855,薪资单位!$A$1:$B$6,2,FALSE)</f>
        <v>18</v>
      </c>
      <c r="P3855" t="s">
        <v>30</v>
      </c>
    </row>
    <row r="3856" spans="1:16" x14ac:dyDescent="0.2">
      <c r="A3856" t="s">
        <v>125</v>
      </c>
      <c r="B3856" t="str">
        <f>IFERROR(LOOKUP(1,0/SEARCH(Sheet2!$E$3:$E$18,A3856),Sheet2!$F$3:$F$18),"其他")</f>
        <v>Java工程师</v>
      </c>
      <c r="C3856" t="s">
        <v>79</v>
      </c>
      <c r="D3856" t="s">
        <v>65</v>
      </c>
      <c r="E3856" t="s">
        <v>16</v>
      </c>
      <c r="F3856" t="s">
        <v>36</v>
      </c>
      <c r="G3856" t="s">
        <v>126</v>
      </c>
      <c r="H3856" t="s">
        <v>38</v>
      </c>
      <c r="I3856" t="s">
        <v>50</v>
      </c>
      <c r="J3856">
        <v>1</v>
      </c>
      <c r="K3856" t="s">
        <v>11100</v>
      </c>
      <c r="L3856" t="str">
        <f>LEFT(K3856,LEN(K3856)-3)</f>
        <v>1.8</v>
      </c>
      <c r="M3856" t="str">
        <f>RIGHT(K3856,3)</f>
        <v>万/月</v>
      </c>
      <c r="N3856">
        <f>J3856*VLOOKUP(M3856,薪资单位!$A$1:$B$6,2,FALSE)</f>
        <v>10</v>
      </c>
      <c r="O3856">
        <f>L3856*VLOOKUP(M3856,薪资单位!$A$1:$B$6,2,FALSE)</f>
        <v>18</v>
      </c>
      <c r="P3856" t="s">
        <v>30</v>
      </c>
    </row>
    <row r="3857" spans="1:16" x14ac:dyDescent="0.2">
      <c r="A3857" t="s">
        <v>33</v>
      </c>
      <c r="B3857" t="str">
        <f>IFERROR(LOOKUP(1,0/SEARCH(Sheet2!$E$3:$E$18,A3857),Sheet2!$F$3:$F$18),"其他")</f>
        <v>Java工程师</v>
      </c>
      <c r="C3857" t="s">
        <v>79</v>
      </c>
      <c r="D3857" t="s">
        <v>15</v>
      </c>
      <c r="E3857" t="s">
        <v>16</v>
      </c>
      <c r="F3857" t="s">
        <v>36</v>
      </c>
      <c r="G3857" t="s">
        <v>239</v>
      </c>
      <c r="H3857" t="s">
        <v>38</v>
      </c>
      <c r="I3857" t="s">
        <v>12</v>
      </c>
      <c r="J3857">
        <v>1</v>
      </c>
      <c r="K3857" t="s">
        <v>11100</v>
      </c>
      <c r="L3857" t="str">
        <f>LEFT(K3857,LEN(K3857)-3)</f>
        <v>1.8</v>
      </c>
      <c r="M3857" t="str">
        <f>RIGHT(K3857,3)</f>
        <v>万/月</v>
      </c>
      <c r="N3857">
        <f>J3857*VLOOKUP(M3857,薪资单位!$A$1:$B$6,2,FALSE)</f>
        <v>10</v>
      </c>
      <c r="O3857">
        <f>L3857*VLOOKUP(M3857,薪资单位!$A$1:$B$6,2,FALSE)</f>
        <v>18</v>
      </c>
      <c r="P3857" t="s">
        <v>30</v>
      </c>
    </row>
    <row r="3858" spans="1:16" x14ac:dyDescent="0.2">
      <c r="A3858" t="s">
        <v>287</v>
      </c>
      <c r="B3858" t="str">
        <f>IFERROR(LOOKUP(1,0/SEARCH(Sheet2!$E$3:$E$18,A3858),Sheet2!$F$3:$F$18),"其他")</f>
        <v>Java工程师</v>
      </c>
      <c r="C3858" t="s">
        <v>79</v>
      </c>
      <c r="D3858" t="s">
        <v>35</v>
      </c>
      <c r="E3858" t="s">
        <v>16</v>
      </c>
      <c r="F3858" t="s">
        <v>70</v>
      </c>
      <c r="G3858" t="s">
        <v>288</v>
      </c>
      <c r="H3858" t="s">
        <v>38</v>
      </c>
      <c r="I3858" t="s">
        <v>32</v>
      </c>
      <c r="J3858">
        <v>1</v>
      </c>
      <c r="K3858" t="s">
        <v>11100</v>
      </c>
      <c r="L3858" t="str">
        <f>LEFT(K3858,LEN(K3858)-3)</f>
        <v>1.8</v>
      </c>
      <c r="M3858" t="str">
        <f>RIGHT(K3858,3)</f>
        <v>万/月</v>
      </c>
      <c r="N3858">
        <f>J3858*VLOOKUP(M3858,薪资单位!$A$1:$B$6,2,FALSE)</f>
        <v>10</v>
      </c>
      <c r="O3858">
        <f>L3858*VLOOKUP(M3858,薪资单位!$A$1:$B$6,2,FALSE)</f>
        <v>18</v>
      </c>
      <c r="P3858" t="s">
        <v>30</v>
      </c>
    </row>
    <row r="3859" spans="1:16" x14ac:dyDescent="0.2">
      <c r="A3859" t="s">
        <v>2664</v>
      </c>
      <c r="B3859" t="str">
        <f>IFERROR(LOOKUP(1,0/SEARCH(Sheet2!$E$3:$E$18,A3859),Sheet2!$F$3:$F$18),"其他")</f>
        <v>Java工程师</v>
      </c>
      <c r="C3859" t="s">
        <v>79</v>
      </c>
      <c r="D3859" t="s">
        <v>65</v>
      </c>
      <c r="E3859" t="s">
        <v>16</v>
      </c>
      <c r="F3859" t="s">
        <v>2314</v>
      </c>
      <c r="G3859" t="s">
        <v>2665</v>
      </c>
      <c r="H3859" t="s">
        <v>26</v>
      </c>
      <c r="I3859" t="s">
        <v>12</v>
      </c>
      <c r="J3859">
        <v>1</v>
      </c>
      <c r="K3859" t="s">
        <v>11100</v>
      </c>
      <c r="L3859" t="str">
        <f>LEFT(K3859,LEN(K3859)-3)</f>
        <v>1.8</v>
      </c>
      <c r="M3859" t="str">
        <f>RIGHT(K3859,3)</f>
        <v>万/月</v>
      </c>
      <c r="N3859">
        <f>J3859*VLOOKUP(M3859,薪资单位!$A$1:$B$6,2,FALSE)</f>
        <v>10</v>
      </c>
      <c r="O3859">
        <f>L3859*VLOOKUP(M3859,薪资单位!$A$1:$B$6,2,FALSE)</f>
        <v>18</v>
      </c>
      <c r="P3859" t="s">
        <v>839</v>
      </c>
    </row>
    <row r="3860" spans="1:16" x14ac:dyDescent="0.2">
      <c r="A3860" t="s">
        <v>247</v>
      </c>
      <c r="B3860" t="str">
        <f>IFERROR(LOOKUP(1,0/SEARCH(Sheet2!$E$3:$E$18,A3860),Sheet2!$F$3:$F$18),"其他")</f>
        <v>Java工程师</v>
      </c>
      <c r="C3860" t="s">
        <v>79</v>
      </c>
      <c r="D3860" t="s">
        <v>35</v>
      </c>
      <c r="E3860" t="s">
        <v>16</v>
      </c>
      <c r="F3860" t="s">
        <v>888</v>
      </c>
      <c r="G3860" t="s">
        <v>2739</v>
      </c>
      <c r="H3860" t="s">
        <v>38</v>
      </c>
      <c r="I3860" t="s">
        <v>12</v>
      </c>
      <c r="J3860">
        <v>1</v>
      </c>
      <c r="K3860" t="s">
        <v>11100</v>
      </c>
      <c r="L3860" t="str">
        <f>LEFT(K3860,LEN(K3860)-3)</f>
        <v>1.8</v>
      </c>
      <c r="M3860" t="str">
        <f>RIGHT(K3860,3)</f>
        <v>万/月</v>
      </c>
      <c r="N3860">
        <f>J3860*VLOOKUP(M3860,薪资单位!$A$1:$B$6,2,FALSE)</f>
        <v>10</v>
      </c>
      <c r="O3860">
        <f>L3860*VLOOKUP(M3860,薪资单位!$A$1:$B$6,2,FALSE)</f>
        <v>18</v>
      </c>
      <c r="P3860" t="s">
        <v>839</v>
      </c>
    </row>
    <row r="3861" spans="1:16" x14ac:dyDescent="0.2">
      <c r="A3861" t="s">
        <v>2830</v>
      </c>
      <c r="B3861" t="str">
        <f>IFERROR(LOOKUP(1,0/SEARCH(Sheet2!$E$3:$E$18,A3861),Sheet2!$F$3:$F$18),"其他")</f>
        <v>Java工程师</v>
      </c>
      <c r="C3861" t="s">
        <v>79</v>
      </c>
      <c r="D3861" t="s">
        <v>35</v>
      </c>
      <c r="E3861" t="s">
        <v>8</v>
      </c>
      <c r="F3861" t="s">
        <v>1636</v>
      </c>
      <c r="G3861" t="s">
        <v>2831</v>
      </c>
      <c r="H3861" t="s">
        <v>38</v>
      </c>
      <c r="I3861" t="s">
        <v>50</v>
      </c>
      <c r="J3861">
        <v>1</v>
      </c>
      <c r="K3861" t="s">
        <v>11100</v>
      </c>
      <c r="L3861" t="str">
        <f>LEFT(K3861,LEN(K3861)-3)</f>
        <v>1.8</v>
      </c>
      <c r="M3861" t="str">
        <f>RIGHT(K3861,3)</f>
        <v>万/月</v>
      </c>
      <c r="N3861">
        <f>J3861*VLOOKUP(M3861,薪资单位!$A$1:$B$6,2,FALSE)</f>
        <v>10</v>
      </c>
      <c r="O3861">
        <f>L3861*VLOOKUP(M3861,薪资单位!$A$1:$B$6,2,FALSE)</f>
        <v>18</v>
      </c>
      <c r="P3861" t="s">
        <v>839</v>
      </c>
    </row>
    <row r="3862" spans="1:16" x14ac:dyDescent="0.2">
      <c r="A3862" t="s">
        <v>2858</v>
      </c>
      <c r="B3862" t="str">
        <f>IFERROR(LOOKUP(1,0/SEARCH(Sheet2!$E$3:$E$18,A3862),Sheet2!$F$3:$F$18),"其他")</f>
        <v>Java工程师</v>
      </c>
      <c r="C3862" t="s">
        <v>79</v>
      </c>
      <c r="D3862" t="s">
        <v>7</v>
      </c>
      <c r="E3862" t="s">
        <v>1218</v>
      </c>
      <c r="F3862" t="s">
        <v>2314</v>
      </c>
      <c r="G3862" t="s">
        <v>2859</v>
      </c>
      <c r="H3862" t="s">
        <v>11</v>
      </c>
      <c r="I3862" t="s">
        <v>12</v>
      </c>
      <c r="J3862">
        <v>1</v>
      </c>
      <c r="K3862" t="s">
        <v>11100</v>
      </c>
      <c r="L3862" t="str">
        <f>LEFT(K3862,LEN(K3862)-3)</f>
        <v>1.8</v>
      </c>
      <c r="M3862" t="str">
        <f>RIGHT(K3862,3)</f>
        <v>万/月</v>
      </c>
      <c r="N3862">
        <f>J3862*VLOOKUP(M3862,薪资单位!$A$1:$B$6,2,FALSE)</f>
        <v>10</v>
      </c>
      <c r="O3862">
        <f>L3862*VLOOKUP(M3862,薪资单位!$A$1:$B$6,2,FALSE)</f>
        <v>18</v>
      </c>
      <c r="P3862" t="s">
        <v>839</v>
      </c>
    </row>
    <row r="3863" spans="1:16" x14ac:dyDescent="0.2">
      <c r="A3863" t="s">
        <v>247</v>
      </c>
      <c r="B3863" t="str">
        <f>IFERROR(LOOKUP(1,0/SEARCH(Sheet2!$E$3:$E$18,A3863),Sheet2!$F$3:$F$18),"其他")</f>
        <v>Java工程师</v>
      </c>
      <c r="C3863" t="s">
        <v>79</v>
      </c>
      <c r="D3863" t="s">
        <v>35</v>
      </c>
      <c r="E3863" t="s">
        <v>8</v>
      </c>
      <c r="F3863" t="s">
        <v>2636</v>
      </c>
      <c r="G3863" t="s">
        <v>2867</v>
      </c>
      <c r="H3863" t="s">
        <v>11</v>
      </c>
      <c r="I3863" t="s">
        <v>12</v>
      </c>
      <c r="J3863">
        <v>1</v>
      </c>
      <c r="K3863" t="s">
        <v>11100</v>
      </c>
      <c r="L3863" t="str">
        <f>LEFT(K3863,LEN(K3863)-3)</f>
        <v>1.8</v>
      </c>
      <c r="M3863" t="str">
        <f>RIGHT(K3863,3)</f>
        <v>万/月</v>
      </c>
      <c r="N3863">
        <f>J3863*VLOOKUP(M3863,薪资单位!$A$1:$B$6,2,FALSE)</f>
        <v>10</v>
      </c>
      <c r="O3863">
        <f>L3863*VLOOKUP(M3863,薪资单位!$A$1:$B$6,2,FALSE)</f>
        <v>18</v>
      </c>
      <c r="P3863" t="s">
        <v>839</v>
      </c>
    </row>
    <row r="3864" spans="1:16" x14ac:dyDescent="0.2">
      <c r="A3864" t="s">
        <v>39</v>
      </c>
      <c r="B3864" t="str">
        <f>IFERROR(LOOKUP(1,0/SEARCH(Sheet2!$E$3:$E$18,A3864),Sheet2!$F$3:$F$18),"其他")</f>
        <v>Java工程师</v>
      </c>
      <c r="C3864" t="s">
        <v>79</v>
      </c>
      <c r="D3864" t="s">
        <v>35</v>
      </c>
      <c r="E3864" t="s">
        <v>8</v>
      </c>
      <c r="F3864" t="s">
        <v>2595</v>
      </c>
      <c r="G3864" t="s">
        <v>5271</v>
      </c>
      <c r="H3864" t="s">
        <v>38</v>
      </c>
      <c r="I3864" t="s">
        <v>12</v>
      </c>
      <c r="J3864">
        <v>1</v>
      </c>
      <c r="K3864" t="s">
        <v>11100</v>
      </c>
      <c r="L3864" t="str">
        <f>LEFT(K3864,LEN(K3864)-3)</f>
        <v>1.8</v>
      </c>
      <c r="M3864" t="str">
        <f>RIGHT(K3864,3)</f>
        <v>万/月</v>
      </c>
      <c r="N3864">
        <f>J3864*VLOOKUP(M3864,薪资单位!$A$1:$B$6,2,FALSE)</f>
        <v>10</v>
      </c>
      <c r="O3864">
        <f>L3864*VLOOKUP(M3864,薪资单位!$A$1:$B$6,2,FALSE)</f>
        <v>18</v>
      </c>
      <c r="P3864" t="s">
        <v>2595</v>
      </c>
    </row>
    <row r="3865" spans="1:16" x14ac:dyDescent="0.2">
      <c r="A3865" t="s">
        <v>4433</v>
      </c>
      <c r="B3865" t="str">
        <f>IFERROR(LOOKUP(1,0/SEARCH(Sheet2!$E$3:$E$18,A3865),Sheet2!$F$3:$F$18),"其他")</f>
        <v>Java工程师</v>
      </c>
      <c r="C3865" t="s">
        <v>79</v>
      </c>
      <c r="D3865" t="s">
        <v>35</v>
      </c>
      <c r="E3865" t="s">
        <v>8</v>
      </c>
      <c r="F3865" t="s">
        <v>1388</v>
      </c>
      <c r="G3865" t="s">
        <v>5332</v>
      </c>
      <c r="H3865" t="s">
        <v>11</v>
      </c>
      <c r="I3865" t="s">
        <v>12</v>
      </c>
      <c r="J3865">
        <v>1</v>
      </c>
      <c r="K3865" t="s">
        <v>11100</v>
      </c>
      <c r="L3865" t="str">
        <f>LEFT(K3865,LEN(K3865)-3)</f>
        <v>1.8</v>
      </c>
      <c r="M3865" t="str">
        <f>RIGHT(K3865,3)</f>
        <v>万/月</v>
      </c>
      <c r="N3865">
        <f>J3865*VLOOKUP(M3865,薪资单位!$A$1:$B$6,2,FALSE)</f>
        <v>10</v>
      </c>
      <c r="O3865">
        <f>L3865*VLOOKUP(M3865,薪资单位!$A$1:$B$6,2,FALSE)</f>
        <v>18</v>
      </c>
      <c r="P3865" t="s">
        <v>2595</v>
      </c>
    </row>
    <row r="3866" spans="1:16" x14ac:dyDescent="0.2">
      <c r="A3866" t="s">
        <v>39</v>
      </c>
      <c r="B3866" t="str">
        <f>IFERROR(LOOKUP(1,0/SEARCH(Sheet2!$E$3:$E$18,A3866),Sheet2!$F$3:$F$18),"其他")</f>
        <v>Java工程师</v>
      </c>
      <c r="C3866" t="s">
        <v>79</v>
      </c>
      <c r="D3866" t="s">
        <v>35</v>
      </c>
      <c r="E3866" t="s">
        <v>16</v>
      </c>
      <c r="F3866" t="s">
        <v>5989</v>
      </c>
      <c r="G3866" t="s">
        <v>7496</v>
      </c>
      <c r="H3866" t="s">
        <v>19</v>
      </c>
      <c r="I3866" t="s">
        <v>12</v>
      </c>
      <c r="J3866">
        <v>1</v>
      </c>
      <c r="K3866" t="s">
        <v>11100</v>
      </c>
      <c r="L3866" t="str">
        <f>LEFT(K3866,LEN(K3866)-3)</f>
        <v>1.8</v>
      </c>
      <c r="M3866" t="str">
        <f>RIGHT(K3866,3)</f>
        <v>万/月</v>
      </c>
      <c r="N3866">
        <f>J3866*VLOOKUP(M3866,薪资单位!$A$1:$B$6,2,FALSE)</f>
        <v>10</v>
      </c>
      <c r="O3866">
        <f>L3866*VLOOKUP(M3866,薪资单位!$A$1:$B$6,2,FALSE)</f>
        <v>18</v>
      </c>
      <c r="P3866" t="s">
        <v>5989</v>
      </c>
    </row>
    <row r="3867" spans="1:16" x14ac:dyDescent="0.2">
      <c r="A3867" t="s">
        <v>7508</v>
      </c>
      <c r="B3867" t="str">
        <f>IFERROR(LOOKUP(1,0/SEARCH(Sheet2!$E$3:$E$18,A3867),Sheet2!$F$3:$F$18),"其他")</f>
        <v>Java工程师</v>
      </c>
      <c r="C3867" t="s">
        <v>79</v>
      </c>
      <c r="D3867" t="s">
        <v>35</v>
      </c>
      <c r="E3867" t="s">
        <v>8</v>
      </c>
      <c r="F3867" t="s">
        <v>2579</v>
      </c>
      <c r="G3867" t="s">
        <v>7509</v>
      </c>
      <c r="H3867" t="s">
        <v>26</v>
      </c>
      <c r="I3867" t="s">
        <v>20</v>
      </c>
      <c r="J3867">
        <v>1</v>
      </c>
      <c r="K3867" t="s">
        <v>11100</v>
      </c>
      <c r="L3867" t="str">
        <f>LEFT(K3867,LEN(K3867)-3)</f>
        <v>1.8</v>
      </c>
      <c r="M3867" t="str">
        <f>RIGHT(K3867,3)</f>
        <v>万/月</v>
      </c>
      <c r="N3867">
        <f>J3867*VLOOKUP(M3867,薪资单位!$A$1:$B$6,2,FALSE)</f>
        <v>10</v>
      </c>
      <c r="O3867">
        <f>L3867*VLOOKUP(M3867,薪资单位!$A$1:$B$6,2,FALSE)</f>
        <v>18</v>
      </c>
      <c r="P3867" t="s">
        <v>5989</v>
      </c>
    </row>
    <row r="3868" spans="1:16" x14ac:dyDescent="0.2">
      <c r="A3868" t="s">
        <v>39</v>
      </c>
      <c r="B3868" t="str">
        <f>IFERROR(LOOKUP(1,0/SEARCH(Sheet2!$E$3:$E$18,A3868),Sheet2!$F$3:$F$18),"其他")</f>
        <v>Java工程师</v>
      </c>
      <c r="C3868" t="s">
        <v>79</v>
      </c>
      <c r="D3868" t="s">
        <v>65</v>
      </c>
      <c r="E3868" t="s">
        <v>16</v>
      </c>
      <c r="F3868" t="s">
        <v>1192</v>
      </c>
      <c r="G3868" t="s">
        <v>3003</v>
      </c>
      <c r="H3868" t="s">
        <v>26</v>
      </c>
      <c r="I3868" t="s">
        <v>81</v>
      </c>
      <c r="J3868">
        <v>1</v>
      </c>
      <c r="K3868" t="s">
        <v>11100</v>
      </c>
      <c r="L3868" t="str">
        <f>LEFT(K3868,LEN(K3868)-3)</f>
        <v>1.8</v>
      </c>
      <c r="M3868" t="str">
        <f>RIGHT(K3868,3)</f>
        <v>万/月</v>
      </c>
      <c r="N3868">
        <f>J3868*VLOOKUP(M3868,薪资单位!$A$1:$B$6,2,FALSE)</f>
        <v>10</v>
      </c>
      <c r="O3868">
        <f>L3868*VLOOKUP(M3868,薪资单位!$A$1:$B$6,2,FALSE)</f>
        <v>18</v>
      </c>
      <c r="P3868" t="s">
        <v>5989</v>
      </c>
    </row>
    <row r="3869" spans="1:16" x14ac:dyDescent="0.2">
      <c r="A3869" t="s">
        <v>39</v>
      </c>
      <c r="B3869" t="str">
        <f>IFERROR(LOOKUP(1,0/SEARCH(Sheet2!$E$3:$E$18,A3869),Sheet2!$F$3:$F$18),"其他")</f>
        <v>Java工程师</v>
      </c>
      <c r="C3869" t="s">
        <v>79</v>
      </c>
      <c r="D3869" t="s">
        <v>65</v>
      </c>
      <c r="E3869" t="s">
        <v>16</v>
      </c>
      <c r="F3869" t="s">
        <v>1192</v>
      </c>
      <c r="G3869" t="s">
        <v>7671</v>
      </c>
      <c r="H3869" t="s">
        <v>11</v>
      </c>
      <c r="I3869" t="s">
        <v>12</v>
      </c>
      <c r="J3869">
        <v>1</v>
      </c>
      <c r="K3869" t="s">
        <v>11100</v>
      </c>
      <c r="L3869" t="str">
        <f>LEFT(K3869,LEN(K3869)-3)</f>
        <v>1.8</v>
      </c>
      <c r="M3869" t="str">
        <f>RIGHT(K3869,3)</f>
        <v>万/月</v>
      </c>
      <c r="N3869">
        <f>J3869*VLOOKUP(M3869,薪资单位!$A$1:$B$6,2,FALSE)</f>
        <v>10</v>
      </c>
      <c r="O3869">
        <f>L3869*VLOOKUP(M3869,薪资单位!$A$1:$B$6,2,FALSE)</f>
        <v>18</v>
      </c>
      <c r="P3869" t="s">
        <v>5989</v>
      </c>
    </row>
    <row r="3870" spans="1:16" x14ac:dyDescent="0.2">
      <c r="A3870" t="s">
        <v>39</v>
      </c>
      <c r="B3870" t="str">
        <f>IFERROR(LOOKUP(1,0/SEARCH(Sheet2!$E$3:$E$18,A3870),Sheet2!$F$3:$F$18),"其他")</f>
        <v>Java工程师</v>
      </c>
      <c r="C3870" t="s">
        <v>79</v>
      </c>
      <c r="D3870" t="s">
        <v>15</v>
      </c>
      <c r="E3870" t="s">
        <v>8</v>
      </c>
      <c r="F3870" t="s">
        <v>6263</v>
      </c>
      <c r="G3870" t="s">
        <v>7733</v>
      </c>
      <c r="H3870" t="s">
        <v>11</v>
      </c>
      <c r="I3870" t="s">
        <v>12</v>
      </c>
      <c r="J3870">
        <v>1</v>
      </c>
      <c r="K3870" t="s">
        <v>11100</v>
      </c>
      <c r="L3870" t="str">
        <f>LEFT(K3870,LEN(K3870)-3)</f>
        <v>1.8</v>
      </c>
      <c r="M3870" t="str">
        <f>RIGHT(K3870,3)</f>
        <v>万/月</v>
      </c>
      <c r="N3870">
        <f>J3870*VLOOKUP(M3870,薪资单位!$A$1:$B$6,2,FALSE)</f>
        <v>10</v>
      </c>
      <c r="O3870">
        <f>L3870*VLOOKUP(M3870,薪资单位!$A$1:$B$6,2,FALSE)</f>
        <v>18</v>
      </c>
      <c r="P3870" t="s">
        <v>5989</v>
      </c>
    </row>
    <row r="3871" spans="1:16" x14ac:dyDescent="0.2">
      <c r="A3871" t="s">
        <v>33</v>
      </c>
      <c r="B3871" t="str">
        <f>IFERROR(LOOKUP(1,0/SEARCH(Sheet2!$E$3:$E$18,A3871),Sheet2!$F$3:$F$18),"其他")</f>
        <v>Java工程师</v>
      </c>
      <c r="C3871" t="s">
        <v>79</v>
      </c>
      <c r="D3871" t="s">
        <v>7</v>
      </c>
      <c r="E3871" t="s">
        <v>241</v>
      </c>
      <c r="F3871" t="s">
        <v>1192</v>
      </c>
      <c r="G3871" t="s">
        <v>8780</v>
      </c>
      <c r="H3871" t="s">
        <v>11</v>
      </c>
      <c r="I3871" t="s">
        <v>12</v>
      </c>
      <c r="J3871">
        <v>1</v>
      </c>
      <c r="K3871" t="s">
        <v>11100</v>
      </c>
      <c r="L3871" t="str">
        <f>LEFT(K3871,LEN(K3871)-3)</f>
        <v>1.8</v>
      </c>
      <c r="M3871" t="str">
        <f>RIGHT(K3871,3)</f>
        <v>万/月</v>
      </c>
      <c r="N3871">
        <f>J3871*VLOOKUP(M3871,薪资单位!$A$1:$B$6,2,FALSE)</f>
        <v>10</v>
      </c>
      <c r="O3871">
        <f>L3871*VLOOKUP(M3871,薪资单位!$A$1:$B$6,2,FALSE)</f>
        <v>18</v>
      </c>
      <c r="P3871" t="s">
        <v>5989</v>
      </c>
    </row>
    <row r="3872" spans="1:16" x14ac:dyDescent="0.2">
      <c r="A3872" t="s">
        <v>39</v>
      </c>
      <c r="B3872" t="str">
        <f>IFERROR(LOOKUP(1,0/SEARCH(Sheet2!$E$3:$E$18,A3872),Sheet2!$F$3:$F$18),"其他")</f>
        <v>Java工程师</v>
      </c>
      <c r="C3872" t="s">
        <v>79</v>
      </c>
      <c r="D3872" t="s">
        <v>35</v>
      </c>
      <c r="E3872" t="s">
        <v>16</v>
      </c>
      <c r="F3872" t="s">
        <v>1809</v>
      </c>
      <c r="G3872" t="s">
        <v>8842</v>
      </c>
      <c r="H3872" t="s">
        <v>38</v>
      </c>
      <c r="I3872" t="s">
        <v>12</v>
      </c>
      <c r="J3872">
        <v>1</v>
      </c>
      <c r="K3872" t="s">
        <v>11100</v>
      </c>
      <c r="L3872" t="str">
        <f>LEFT(K3872,LEN(K3872)-3)</f>
        <v>1.8</v>
      </c>
      <c r="M3872" t="str">
        <f>RIGHT(K3872,3)</f>
        <v>万/月</v>
      </c>
      <c r="N3872">
        <f>J3872*VLOOKUP(M3872,薪资单位!$A$1:$B$6,2,FALSE)</f>
        <v>10</v>
      </c>
      <c r="O3872">
        <f>L3872*VLOOKUP(M3872,薪资单位!$A$1:$B$6,2,FALSE)</f>
        <v>18</v>
      </c>
      <c r="P3872" t="s">
        <v>5989</v>
      </c>
    </row>
    <row r="3873" spans="1:16" x14ac:dyDescent="0.2">
      <c r="A3873" t="s">
        <v>9701</v>
      </c>
      <c r="B3873" t="str">
        <f>IFERROR(LOOKUP(1,0/SEARCH(Sheet2!$E$3:$E$18,A3873),Sheet2!$F$3:$F$18),"其他")</f>
        <v>Java工程师</v>
      </c>
      <c r="C3873" t="s">
        <v>79</v>
      </c>
      <c r="D3873" t="s">
        <v>65</v>
      </c>
      <c r="E3873" t="s">
        <v>16</v>
      </c>
      <c r="F3873" t="s">
        <v>2558</v>
      </c>
      <c r="G3873" t="s">
        <v>9702</v>
      </c>
      <c r="H3873" t="s">
        <v>26</v>
      </c>
      <c r="I3873" t="s">
        <v>12</v>
      </c>
      <c r="J3873">
        <v>1</v>
      </c>
      <c r="K3873" t="s">
        <v>11100</v>
      </c>
      <c r="L3873" t="str">
        <f>LEFT(K3873,LEN(K3873)-3)</f>
        <v>1.8</v>
      </c>
      <c r="M3873" t="str">
        <f>RIGHT(K3873,3)</f>
        <v>万/月</v>
      </c>
      <c r="N3873">
        <f>J3873*VLOOKUP(M3873,薪资单位!$A$1:$B$6,2,FALSE)</f>
        <v>10</v>
      </c>
      <c r="O3873">
        <f>L3873*VLOOKUP(M3873,薪资单位!$A$1:$B$6,2,FALSE)</f>
        <v>18</v>
      </c>
      <c r="P3873" t="s">
        <v>1139</v>
      </c>
    </row>
    <row r="3874" spans="1:16" x14ac:dyDescent="0.2">
      <c r="A3874" t="s">
        <v>9776</v>
      </c>
      <c r="B3874" t="str">
        <f>IFERROR(LOOKUP(1,0/SEARCH(Sheet2!$E$3:$E$18,A3874),Sheet2!$F$3:$F$18),"其他")</f>
        <v>Java工程师</v>
      </c>
      <c r="C3874" t="s">
        <v>79</v>
      </c>
      <c r="D3874" t="s">
        <v>65</v>
      </c>
      <c r="E3874" t="s">
        <v>16</v>
      </c>
      <c r="F3874" t="s">
        <v>9640</v>
      </c>
      <c r="G3874" t="s">
        <v>671</v>
      </c>
      <c r="H3874" t="s">
        <v>26</v>
      </c>
      <c r="I3874" t="s">
        <v>50</v>
      </c>
      <c r="J3874">
        <v>1</v>
      </c>
      <c r="K3874" t="s">
        <v>11100</v>
      </c>
      <c r="L3874" t="str">
        <f>LEFT(K3874,LEN(K3874)-3)</f>
        <v>1.8</v>
      </c>
      <c r="M3874" t="str">
        <f>RIGHT(K3874,3)</f>
        <v>万/月</v>
      </c>
      <c r="N3874">
        <f>J3874*VLOOKUP(M3874,薪资单位!$A$1:$B$6,2,FALSE)</f>
        <v>10</v>
      </c>
      <c r="O3874">
        <f>L3874*VLOOKUP(M3874,薪资单位!$A$1:$B$6,2,FALSE)</f>
        <v>18</v>
      </c>
      <c r="P3874" t="s">
        <v>1139</v>
      </c>
    </row>
    <row r="3875" spans="1:16" x14ac:dyDescent="0.2">
      <c r="A3875" t="s">
        <v>39</v>
      </c>
      <c r="B3875" t="str">
        <f>IFERROR(LOOKUP(1,0/SEARCH(Sheet2!$E$3:$E$18,A3875),Sheet2!$F$3:$F$18),"其他")</f>
        <v>Java工程师</v>
      </c>
      <c r="C3875" t="s">
        <v>79</v>
      </c>
      <c r="D3875" t="s">
        <v>65</v>
      </c>
      <c r="E3875" t="s">
        <v>16</v>
      </c>
      <c r="F3875" t="s">
        <v>9659</v>
      </c>
      <c r="G3875" t="s">
        <v>9798</v>
      </c>
      <c r="H3875" t="s">
        <v>93</v>
      </c>
      <c r="I3875" t="s">
        <v>12</v>
      </c>
      <c r="J3875">
        <v>1</v>
      </c>
      <c r="K3875" t="s">
        <v>11100</v>
      </c>
      <c r="L3875" t="str">
        <f>LEFT(K3875,LEN(K3875)-3)</f>
        <v>1.8</v>
      </c>
      <c r="M3875" t="str">
        <f>RIGHT(K3875,3)</f>
        <v>万/月</v>
      </c>
      <c r="N3875">
        <f>J3875*VLOOKUP(M3875,薪资单位!$A$1:$B$6,2,FALSE)</f>
        <v>10</v>
      </c>
      <c r="O3875">
        <f>L3875*VLOOKUP(M3875,薪资单位!$A$1:$B$6,2,FALSE)</f>
        <v>18</v>
      </c>
      <c r="P3875" t="s">
        <v>1139</v>
      </c>
    </row>
    <row r="3876" spans="1:16" x14ac:dyDescent="0.2">
      <c r="A3876" t="s">
        <v>10813</v>
      </c>
      <c r="B3876" t="str">
        <f>IFERROR(LOOKUP(1,0/SEARCH(Sheet2!$E$3:$E$18,A3876),Sheet2!$F$3:$F$18),"其他")</f>
        <v>Java工程师</v>
      </c>
      <c r="C3876" t="s">
        <v>79</v>
      </c>
      <c r="D3876" t="s">
        <v>15</v>
      </c>
      <c r="E3876" t="s">
        <v>241</v>
      </c>
      <c r="F3876" t="s">
        <v>9640</v>
      </c>
      <c r="G3876" t="s">
        <v>10814</v>
      </c>
      <c r="H3876" t="s">
        <v>11</v>
      </c>
      <c r="I3876" t="s">
        <v>12</v>
      </c>
      <c r="J3876">
        <v>1</v>
      </c>
      <c r="K3876" t="s">
        <v>11100</v>
      </c>
      <c r="L3876" t="str">
        <f>LEFT(K3876,LEN(K3876)-3)</f>
        <v>1.8</v>
      </c>
      <c r="M3876" t="str">
        <f>RIGHT(K3876,3)</f>
        <v>万/月</v>
      </c>
      <c r="N3876">
        <f>J3876*VLOOKUP(M3876,薪资单位!$A$1:$B$6,2,FALSE)</f>
        <v>10</v>
      </c>
      <c r="O3876">
        <f>L3876*VLOOKUP(M3876,薪资单位!$A$1:$B$6,2,FALSE)</f>
        <v>18</v>
      </c>
      <c r="P3876" t="s">
        <v>1139</v>
      </c>
    </row>
    <row r="3877" spans="1:16" x14ac:dyDescent="0.2">
      <c r="A3877" t="s">
        <v>5525</v>
      </c>
      <c r="B3877" t="str">
        <f>IFERROR(LOOKUP(1,0/SEARCH(Sheet2!$E$3:$E$18,A3877),Sheet2!$F$3:$F$18),"其他")</f>
        <v>PHP工程师</v>
      </c>
      <c r="C3877" t="s">
        <v>79</v>
      </c>
      <c r="D3877" t="s">
        <v>7</v>
      </c>
      <c r="E3877" t="s">
        <v>59</v>
      </c>
      <c r="F3877" t="s">
        <v>743</v>
      </c>
      <c r="G3877" t="s">
        <v>5526</v>
      </c>
      <c r="H3877" t="s">
        <v>11</v>
      </c>
      <c r="I3877" t="s">
        <v>12</v>
      </c>
      <c r="J3877">
        <v>1</v>
      </c>
      <c r="K3877" t="s">
        <v>11100</v>
      </c>
      <c r="L3877" t="str">
        <f>LEFT(K3877,LEN(K3877)-3)</f>
        <v>1.8</v>
      </c>
      <c r="M3877" t="str">
        <f>RIGHT(K3877,3)</f>
        <v>万/月</v>
      </c>
      <c r="N3877">
        <f>J3877*VLOOKUP(M3877,薪资单位!$A$1:$B$6,2,FALSE)</f>
        <v>10</v>
      </c>
      <c r="O3877">
        <f>L3877*VLOOKUP(M3877,薪资单位!$A$1:$B$6,2,FALSE)</f>
        <v>18</v>
      </c>
      <c r="P3877" t="s">
        <v>2595</v>
      </c>
    </row>
    <row r="3878" spans="1:16" x14ac:dyDescent="0.2">
      <c r="A3878" t="s">
        <v>481</v>
      </c>
      <c r="B3878" t="str">
        <f>IFERROR(LOOKUP(1,0/SEARCH(Sheet2!$E$3:$E$18,A3878),Sheet2!$F$3:$F$18),"其他")</f>
        <v>PHP工程师</v>
      </c>
      <c r="C3878" t="s">
        <v>79</v>
      </c>
      <c r="D3878" t="s">
        <v>35</v>
      </c>
      <c r="E3878" t="s">
        <v>8</v>
      </c>
      <c r="F3878" t="s">
        <v>743</v>
      </c>
      <c r="G3878" t="s">
        <v>5630</v>
      </c>
      <c r="H3878" t="s">
        <v>11</v>
      </c>
      <c r="I3878" t="s">
        <v>12</v>
      </c>
      <c r="J3878">
        <v>1</v>
      </c>
      <c r="K3878" t="s">
        <v>11100</v>
      </c>
      <c r="L3878" t="str">
        <f>LEFT(K3878,LEN(K3878)-3)</f>
        <v>1.8</v>
      </c>
      <c r="M3878" t="str">
        <f>RIGHT(K3878,3)</f>
        <v>万/月</v>
      </c>
      <c r="N3878">
        <f>J3878*VLOOKUP(M3878,薪资单位!$A$1:$B$6,2,FALSE)</f>
        <v>10</v>
      </c>
      <c r="O3878">
        <f>L3878*VLOOKUP(M3878,薪资单位!$A$1:$B$6,2,FALSE)</f>
        <v>18</v>
      </c>
      <c r="P3878" t="s">
        <v>2595</v>
      </c>
    </row>
    <row r="3879" spans="1:16" x14ac:dyDescent="0.2">
      <c r="A3879" t="s">
        <v>5680</v>
      </c>
      <c r="B3879" t="str">
        <f>IFERROR(LOOKUP(1,0/SEARCH(Sheet2!$E$3:$E$18,A3879),Sheet2!$F$3:$F$18),"其他")</f>
        <v>PHP工程师</v>
      </c>
      <c r="C3879" t="s">
        <v>79</v>
      </c>
      <c r="D3879" t="s">
        <v>35</v>
      </c>
      <c r="E3879" t="s">
        <v>8</v>
      </c>
      <c r="F3879" t="s">
        <v>1961</v>
      </c>
      <c r="G3879" t="s">
        <v>5681</v>
      </c>
      <c r="H3879" t="s">
        <v>11</v>
      </c>
      <c r="I3879" t="s">
        <v>12</v>
      </c>
      <c r="J3879">
        <v>1</v>
      </c>
      <c r="K3879" t="s">
        <v>11100</v>
      </c>
      <c r="L3879" t="str">
        <f>LEFT(K3879,LEN(K3879)-3)</f>
        <v>1.8</v>
      </c>
      <c r="M3879" t="str">
        <f>RIGHT(K3879,3)</f>
        <v>万/月</v>
      </c>
      <c r="N3879">
        <f>J3879*VLOOKUP(M3879,薪资单位!$A$1:$B$6,2,FALSE)</f>
        <v>10</v>
      </c>
      <c r="O3879">
        <f>L3879*VLOOKUP(M3879,薪资单位!$A$1:$B$6,2,FALSE)</f>
        <v>18</v>
      </c>
      <c r="P3879" t="s">
        <v>2595</v>
      </c>
    </row>
    <row r="3880" spans="1:16" x14ac:dyDescent="0.2">
      <c r="A3880" t="s">
        <v>495</v>
      </c>
      <c r="B3880" t="str">
        <f>IFERROR(LOOKUP(1,0/SEARCH(Sheet2!$E$3:$E$18,A3880),Sheet2!$F$3:$F$18),"其他")</f>
        <v>PHP工程师</v>
      </c>
      <c r="C3880" t="s">
        <v>79</v>
      </c>
      <c r="D3880" t="s">
        <v>35</v>
      </c>
      <c r="E3880" t="s">
        <v>8</v>
      </c>
      <c r="F3880" t="s">
        <v>743</v>
      </c>
      <c r="G3880" t="s">
        <v>5517</v>
      </c>
      <c r="H3880" t="s">
        <v>38</v>
      </c>
      <c r="I3880" t="s">
        <v>12</v>
      </c>
      <c r="J3880">
        <v>1</v>
      </c>
      <c r="K3880" t="s">
        <v>11100</v>
      </c>
      <c r="L3880" t="str">
        <f>LEFT(K3880,LEN(K3880)-3)</f>
        <v>1.8</v>
      </c>
      <c r="M3880" t="str">
        <f>RIGHT(K3880,3)</f>
        <v>万/月</v>
      </c>
      <c r="N3880">
        <f>J3880*VLOOKUP(M3880,薪资单位!$A$1:$B$6,2,FALSE)</f>
        <v>10</v>
      </c>
      <c r="O3880">
        <f>L3880*VLOOKUP(M3880,薪资单位!$A$1:$B$6,2,FALSE)</f>
        <v>18</v>
      </c>
      <c r="P3880" t="s">
        <v>2595</v>
      </c>
    </row>
    <row r="3881" spans="1:16" x14ac:dyDescent="0.2">
      <c r="A3881" t="s">
        <v>481</v>
      </c>
      <c r="B3881" t="str">
        <f>IFERROR(LOOKUP(1,0/SEARCH(Sheet2!$E$3:$E$18,A3881),Sheet2!$F$3:$F$18),"其他")</f>
        <v>PHP工程师</v>
      </c>
      <c r="C3881" t="s">
        <v>79</v>
      </c>
      <c r="D3881" t="s">
        <v>35</v>
      </c>
      <c r="E3881" t="s">
        <v>8</v>
      </c>
      <c r="F3881" t="s">
        <v>6263</v>
      </c>
      <c r="G3881" t="s">
        <v>7776</v>
      </c>
      <c r="H3881" t="s">
        <v>11</v>
      </c>
      <c r="I3881" t="s">
        <v>12</v>
      </c>
      <c r="J3881">
        <v>1</v>
      </c>
      <c r="K3881" t="s">
        <v>11100</v>
      </c>
      <c r="L3881" t="str">
        <f>LEFT(K3881,LEN(K3881)-3)</f>
        <v>1.8</v>
      </c>
      <c r="M3881" t="str">
        <f>RIGHT(K3881,3)</f>
        <v>万/月</v>
      </c>
      <c r="N3881">
        <f>J3881*VLOOKUP(M3881,薪资单位!$A$1:$B$6,2,FALSE)</f>
        <v>10</v>
      </c>
      <c r="O3881">
        <f>L3881*VLOOKUP(M3881,薪资单位!$A$1:$B$6,2,FALSE)</f>
        <v>18</v>
      </c>
      <c r="P3881" t="s">
        <v>5989</v>
      </c>
    </row>
    <row r="3882" spans="1:16" x14ac:dyDescent="0.2">
      <c r="A3882" t="s">
        <v>7800</v>
      </c>
      <c r="B3882" t="str">
        <f>IFERROR(LOOKUP(1,0/SEARCH(Sheet2!$E$3:$E$18,A3882),Sheet2!$F$3:$F$18),"其他")</f>
        <v>Web工程师</v>
      </c>
      <c r="C3882" t="s">
        <v>79</v>
      </c>
      <c r="D3882" t="s">
        <v>15</v>
      </c>
      <c r="E3882" t="s">
        <v>8</v>
      </c>
      <c r="F3882" t="s">
        <v>5989</v>
      </c>
      <c r="G3882" t="s">
        <v>7610</v>
      </c>
      <c r="H3882" t="s">
        <v>26</v>
      </c>
      <c r="I3882" t="s">
        <v>50</v>
      </c>
      <c r="J3882">
        <v>1</v>
      </c>
      <c r="K3882" t="s">
        <v>11100</v>
      </c>
      <c r="L3882" t="str">
        <f>LEFT(K3882,LEN(K3882)-3)</f>
        <v>1.8</v>
      </c>
      <c r="M3882" t="str">
        <f>RIGHT(K3882,3)</f>
        <v>万/月</v>
      </c>
      <c r="N3882">
        <f>J3882*VLOOKUP(M3882,薪资单位!$A$1:$B$6,2,FALSE)</f>
        <v>10</v>
      </c>
      <c r="O3882">
        <f>L3882*VLOOKUP(M3882,薪资单位!$A$1:$B$6,2,FALSE)</f>
        <v>18</v>
      </c>
      <c r="P3882" t="s">
        <v>5989</v>
      </c>
    </row>
    <row r="3883" spans="1:16" x14ac:dyDescent="0.2">
      <c r="A3883" t="s">
        <v>481</v>
      </c>
      <c r="B3883" t="str">
        <f>IFERROR(LOOKUP(1,0/SEARCH(Sheet2!$E$3:$E$18,A3883),Sheet2!$F$3:$F$18),"其他")</f>
        <v>PHP工程师</v>
      </c>
      <c r="C3883" t="s">
        <v>79</v>
      </c>
      <c r="D3883" t="s">
        <v>35</v>
      </c>
      <c r="E3883" t="s">
        <v>16</v>
      </c>
      <c r="F3883" t="s">
        <v>1809</v>
      </c>
      <c r="G3883" t="s">
        <v>8063</v>
      </c>
      <c r="H3883" t="s">
        <v>38</v>
      </c>
      <c r="I3883" t="s">
        <v>12</v>
      </c>
      <c r="J3883">
        <v>1</v>
      </c>
      <c r="K3883" t="s">
        <v>11100</v>
      </c>
      <c r="L3883" t="str">
        <f>LEFT(K3883,LEN(K3883)-3)</f>
        <v>1.8</v>
      </c>
      <c r="M3883" t="str">
        <f>RIGHT(K3883,3)</f>
        <v>万/月</v>
      </c>
      <c r="N3883">
        <f>J3883*VLOOKUP(M3883,薪资单位!$A$1:$B$6,2,FALSE)</f>
        <v>10</v>
      </c>
      <c r="O3883">
        <f>L3883*VLOOKUP(M3883,薪资单位!$A$1:$B$6,2,FALSE)</f>
        <v>18</v>
      </c>
      <c r="P3883" t="s">
        <v>5989</v>
      </c>
    </row>
    <row r="3884" spans="1:16" x14ac:dyDescent="0.2">
      <c r="A3884" t="s">
        <v>4800</v>
      </c>
      <c r="B3884" t="str">
        <f>IFERROR(LOOKUP(1,0/SEARCH(Sheet2!$E$3:$E$18,A3884),Sheet2!$F$3:$F$18),"其他")</f>
        <v>Web工程师</v>
      </c>
      <c r="C3884" t="s">
        <v>79</v>
      </c>
      <c r="D3884" t="s">
        <v>65</v>
      </c>
      <c r="E3884" t="s">
        <v>16</v>
      </c>
      <c r="F3884" t="s">
        <v>2770</v>
      </c>
      <c r="G3884" t="s">
        <v>4801</v>
      </c>
      <c r="H3884" t="s">
        <v>93</v>
      </c>
      <c r="I3884" t="s">
        <v>12</v>
      </c>
      <c r="J3884">
        <v>1</v>
      </c>
      <c r="K3884" t="s">
        <v>11100</v>
      </c>
      <c r="L3884" t="str">
        <f>LEFT(K3884,LEN(K3884)-3)</f>
        <v>1.8</v>
      </c>
      <c r="M3884" t="str">
        <f>RIGHT(K3884,3)</f>
        <v>万/月</v>
      </c>
      <c r="N3884">
        <f>J3884*VLOOKUP(M3884,薪资单位!$A$1:$B$6,2,FALSE)</f>
        <v>10</v>
      </c>
      <c r="O3884">
        <f>L3884*VLOOKUP(M3884,薪资单位!$A$1:$B$6,2,FALSE)</f>
        <v>18</v>
      </c>
      <c r="P3884" t="s">
        <v>839</v>
      </c>
    </row>
    <row r="3885" spans="1:16" x14ac:dyDescent="0.2">
      <c r="A3885" t="s">
        <v>4648</v>
      </c>
      <c r="B3885" t="str">
        <f>IFERROR(LOOKUP(1,0/SEARCH(Sheet2!$E$3:$E$18,A3885),Sheet2!$F$3:$F$18),"其他")</f>
        <v>测试工程师</v>
      </c>
      <c r="C3885" t="s">
        <v>79</v>
      </c>
      <c r="D3885" t="s">
        <v>35</v>
      </c>
      <c r="E3885" t="s">
        <v>16</v>
      </c>
      <c r="F3885" t="s">
        <v>2777</v>
      </c>
      <c r="G3885" t="s">
        <v>2778</v>
      </c>
      <c r="H3885" t="s">
        <v>38</v>
      </c>
      <c r="I3885" t="s">
        <v>81</v>
      </c>
      <c r="J3885">
        <v>1</v>
      </c>
      <c r="K3885" t="s">
        <v>11100</v>
      </c>
      <c r="L3885" t="str">
        <f>LEFT(K3885,LEN(K3885)-3)</f>
        <v>1.8</v>
      </c>
      <c r="M3885" t="str">
        <f>RIGHT(K3885,3)</f>
        <v>万/月</v>
      </c>
      <c r="N3885">
        <f>J3885*VLOOKUP(M3885,薪资单位!$A$1:$B$6,2,FALSE)</f>
        <v>10</v>
      </c>
      <c r="O3885">
        <f>L3885*VLOOKUP(M3885,薪资单位!$A$1:$B$6,2,FALSE)</f>
        <v>18</v>
      </c>
      <c r="P3885" t="s">
        <v>839</v>
      </c>
    </row>
    <row r="3886" spans="1:16" x14ac:dyDescent="0.2">
      <c r="A3886" t="s">
        <v>9174</v>
      </c>
      <c r="B3886" t="str">
        <f>IFERROR(LOOKUP(1,0/SEARCH(Sheet2!$E$3:$E$18,A3886),Sheet2!$F$3:$F$18),"其他")</f>
        <v>测试工程师</v>
      </c>
      <c r="C3886" t="s">
        <v>79</v>
      </c>
      <c r="D3886" t="s">
        <v>35</v>
      </c>
      <c r="E3886" t="s">
        <v>8</v>
      </c>
      <c r="F3886" t="s">
        <v>1192</v>
      </c>
      <c r="G3886" t="s">
        <v>4241</v>
      </c>
      <c r="H3886" t="s">
        <v>38</v>
      </c>
      <c r="I3886" t="s">
        <v>12</v>
      </c>
      <c r="J3886">
        <v>1</v>
      </c>
      <c r="K3886" t="s">
        <v>11100</v>
      </c>
      <c r="L3886" t="str">
        <f>LEFT(K3886,LEN(K3886)-3)</f>
        <v>1.8</v>
      </c>
      <c r="M3886" t="str">
        <f>RIGHT(K3886,3)</f>
        <v>万/月</v>
      </c>
      <c r="N3886">
        <f>J3886*VLOOKUP(M3886,薪资单位!$A$1:$B$6,2,FALSE)</f>
        <v>10</v>
      </c>
      <c r="O3886">
        <f>L3886*VLOOKUP(M3886,薪资单位!$A$1:$B$6,2,FALSE)</f>
        <v>18</v>
      </c>
      <c r="P3886" t="s">
        <v>5989</v>
      </c>
    </row>
    <row r="3887" spans="1:16" x14ac:dyDescent="0.2">
      <c r="A3887" t="s">
        <v>1898</v>
      </c>
      <c r="B3887" t="str">
        <f>IFERROR(LOOKUP(1,0/SEARCH(Sheet2!$E$3:$E$18,A3887),Sheet2!$F$3:$F$18),"其他")</f>
        <v>测试工程师</v>
      </c>
      <c r="C3887" t="s">
        <v>79</v>
      </c>
      <c r="D3887" t="s">
        <v>35</v>
      </c>
      <c r="E3887" t="s">
        <v>16</v>
      </c>
      <c r="F3887" t="s">
        <v>673</v>
      </c>
      <c r="G3887" t="s">
        <v>10841</v>
      </c>
      <c r="H3887" t="s">
        <v>42</v>
      </c>
      <c r="I3887" t="s">
        <v>81</v>
      </c>
      <c r="J3887">
        <v>1</v>
      </c>
      <c r="K3887" t="s">
        <v>11100</v>
      </c>
      <c r="L3887" t="str">
        <f>LEFT(K3887,LEN(K3887)-3)</f>
        <v>1.8</v>
      </c>
      <c r="M3887" t="str">
        <f>RIGHT(K3887,3)</f>
        <v>万/月</v>
      </c>
      <c r="N3887">
        <f>J3887*VLOOKUP(M3887,薪资单位!$A$1:$B$6,2,FALSE)</f>
        <v>10</v>
      </c>
      <c r="O3887">
        <f>L3887*VLOOKUP(M3887,薪资单位!$A$1:$B$6,2,FALSE)</f>
        <v>18</v>
      </c>
      <c r="P3887" t="s">
        <v>1139</v>
      </c>
    </row>
    <row r="3888" spans="1:16" x14ac:dyDescent="0.2">
      <c r="A3888" t="s">
        <v>1360</v>
      </c>
      <c r="B3888" t="str">
        <f>IFERROR(LOOKUP(1,0/SEARCH(Sheet2!$E$3:$E$18,A3888),Sheet2!$F$3:$F$18),"其他")</f>
        <v>大数据工程师</v>
      </c>
      <c r="C3888" t="s">
        <v>79</v>
      </c>
      <c r="D3888" t="s">
        <v>7</v>
      </c>
      <c r="E3888" t="s">
        <v>59</v>
      </c>
      <c r="F3888" t="s">
        <v>839</v>
      </c>
      <c r="G3888" t="s">
        <v>3992</v>
      </c>
      <c r="H3888" t="s">
        <v>42</v>
      </c>
      <c r="I3888" t="s">
        <v>12</v>
      </c>
      <c r="J3888">
        <v>1</v>
      </c>
      <c r="K3888" t="s">
        <v>11100</v>
      </c>
      <c r="L3888" t="str">
        <f>LEFT(K3888,LEN(K3888)-3)</f>
        <v>1.8</v>
      </c>
      <c r="M3888" t="str">
        <f>RIGHT(K3888,3)</f>
        <v>万/月</v>
      </c>
      <c r="N3888">
        <f>J3888*VLOOKUP(M3888,薪资单位!$A$1:$B$6,2,FALSE)</f>
        <v>10</v>
      </c>
      <c r="O3888">
        <f>L3888*VLOOKUP(M3888,薪资单位!$A$1:$B$6,2,FALSE)</f>
        <v>18</v>
      </c>
      <c r="P3888" t="s">
        <v>839</v>
      </c>
    </row>
    <row r="3889" spans="1:16" x14ac:dyDescent="0.2">
      <c r="A3889" t="s">
        <v>4303</v>
      </c>
      <c r="B3889" t="str">
        <f>IFERROR(LOOKUP(1,0/SEARCH(Sheet2!$E$3:$E$18,A3889),Sheet2!$F$3:$F$18),"其他")</f>
        <v>大数据工程师</v>
      </c>
      <c r="C3889" t="s">
        <v>79</v>
      </c>
      <c r="D3889" t="s">
        <v>7</v>
      </c>
      <c r="E3889" t="s">
        <v>139</v>
      </c>
      <c r="F3889" t="s">
        <v>1636</v>
      </c>
      <c r="G3889" t="s">
        <v>4304</v>
      </c>
      <c r="H3889" t="s">
        <v>11</v>
      </c>
      <c r="I3889" t="s">
        <v>12</v>
      </c>
      <c r="J3889">
        <v>1</v>
      </c>
      <c r="K3889" t="s">
        <v>11100</v>
      </c>
      <c r="L3889" t="str">
        <f>LEFT(K3889,LEN(K3889)-3)</f>
        <v>1.8</v>
      </c>
      <c r="M3889" t="str">
        <f>RIGHT(K3889,3)</f>
        <v>万/月</v>
      </c>
      <c r="N3889">
        <f>J3889*VLOOKUP(M3889,薪资单位!$A$1:$B$6,2,FALSE)</f>
        <v>10</v>
      </c>
      <c r="O3889">
        <f>L3889*VLOOKUP(M3889,薪资单位!$A$1:$B$6,2,FALSE)</f>
        <v>18</v>
      </c>
      <c r="P3889" t="s">
        <v>839</v>
      </c>
    </row>
    <row r="3890" spans="1:16" x14ac:dyDescent="0.2">
      <c r="A3890" t="s">
        <v>6323</v>
      </c>
      <c r="B3890" t="str">
        <f>IFERROR(LOOKUP(1,0/SEARCH(Sheet2!$E$3:$E$18,A3890),Sheet2!$F$3:$F$18),"其他")</f>
        <v>大数据工程师</v>
      </c>
      <c r="C3890" t="s">
        <v>79</v>
      </c>
      <c r="D3890" t="s">
        <v>35</v>
      </c>
      <c r="E3890" t="s">
        <v>16</v>
      </c>
      <c r="F3890" t="s">
        <v>743</v>
      </c>
      <c r="G3890" t="s">
        <v>561</v>
      </c>
      <c r="H3890" t="s">
        <v>112</v>
      </c>
      <c r="I3890" t="s">
        <v>50</v>
      </c>
      <c r="J3890">
        <v>1</v>
      </c>
      <c r="K3890" t="s">
        <v>11100</v>
      </c>
      <c r="L3890" t="str">
        <f>LEFT(K3890,LEN(K3890)-3)</f>
        <v>1.8</v>
      </c>
      <c r="M3890" t="str">
        <f>RIGHT(K3890,3)</f>
        <v>万/月</v>
      </c>
      <c r="N3890">
        <f>J3890*VLOOKUP(M3890,薪资单位!$A$1:$B$6,2,FALSE)</f>
        <v>10</v>
      </c>
      <c r="O3890">
        <f>L3890*VLOOKUP(M3890,薪资单位!$A$1:$B$6,2,FALSE)</f>
        <v>18</v>
      </c>
      <c r="P3890" t="s">
        <v>2595</v>
      </c>
    </row>
    <row r="3891" spans="1:16" x14ac:dyDescent="0.2">
      <c r="A3891" t="s">
        <v>6704</v>
      </c>
      <c r="B3891" t="str">
        <f>IFERROR(LOOKUP(1,0/SEARCH(Sheet2!$E$3:$E$18,A3891),Sheet2!$F$3:$F$18),"其他")</f>
        <v>大数据工程师</v>
      </c>
      <c r="C3891" t="s">
        <v>79</v>
      </c>
      <c r="D3891" t="s">
        <v>35</v>
      </c>
      <c r="E3891" t="s">
        <v>16</v>
      </c>
      <c r="F3891" t="s">
        <v>2595</v>
      </c>
      <c r="G3891" t="s">
        <v>6481</v>
      </c>
      <c r="H3891" t="s">
        <v>112</v>
      </c>
      <c r="I3891" t="s">
        <v>32</v>
      </c>
      <c r="J3891">
        <v>1</v>
      </c>
      <c r="K3891" t="s">
        <v>11100</v>
      </c>
      <c r="L3891" t="str">
        <f>LEFT(K3891,LEN(K3891)-3)</f>
        <v>1.8</v>
      </c>
      <c r="M3891" t="str">
        <f>RIGHT(K3891,3)</f>
        <v>万/月</v>
      </c>
      <c r="N3891">
        <f>J3891*VLOOKUP(M3891,薪资单位!$A$1:$B$6,2,FALSE)</f>
        <v>10</v>
      </c>
      <c r="O3891">
        <f>L3891*VLOOKUP(M3891,薪资单位!$A$1:$B$6,2,FALSE)</f>
        <v>18</v>
      </c>
      <c r="P3891" t="s">
        <v>2595</v>
      </c>
    </row>
    <row r="3892" spans="1:16" x14ac:dyDescent="0.2">
      <c r="A3892" t="s">
        <v>1360</v>
      </c>
      <c r="B3892" t="str">
        <f>IFERROR(LOOKUP(1,0/SEARCH(Sheet2!$E$3:$E$18,A3892),Sheet2!$F$3:$F$18),"其他")</f>
        <v>大数据工程师</v>
      </c>
      <c r="C3892" t="s">
        <v>79</v>
      </c>
      <c r="D3892" t="s">
        <v>35</v>
      </c>
      <c r="E3892" t="s">
        <v>16</v>
      </c>
      <c r="F3892" t="s">
        <v>5989</v>
      </c>
      <c r="G3892" t="s">
        <v>3003</v>
      </c>
      <c r="H3892" t="s">
        <v>26</v>
      </c>
      <c r="I3892" t="s">
        <v>81</v>
      </c>
      <c r="J3892">
        <v>1</v>
      </c>
      <c r="K3892" t="s">
        <v>11100</v>
      </c>
      <c r="L3892" t="str">
        <f>LEFT(K3892,LEN(K3892)-3)</f>
        <v>1.8</v>
      </c>
      <c r="M3892" t="str">
        <f>RIGHT(K3892,3)</f>
        <v>万/月</v>
      </c>
      <c r="N3892">
        <f>J3892*VLOOKUP(M3892,薪资单位!$A$1:$B$6,2,FALSE)</f>
        <v>10</v>
      </c>
      <c r="O3892">
        <f>L3892*VLOOKUP(M3892,薪资单位!$A$1:$B$6,2,FALSE)</f>
        <v>18</v>
      </c>
      <c r="P3892" t="s">
        <v>5989</v>
      </c>
    </row>
    <row r="3893" spans="1:16" x14ac:dyDescent="0.2">
      <c r="A3893" t="s">
        <v>7321</v>
      </c>
      <c r="B3893" t="str">
        <f>IFERROR(LOOKUP(1,0/SEARCH(Sheet2!$E$3:$E$18,A3893),Sheet2!$F$3:$F$18),"其他")</f>
        <v>硬件工程师</v>
      </c>
      <c r="C3893" t="s">
        <v>79</v>
      </c>
      <c r="D3893" t="s">
        <v>7</v>
      </c>
      <c r="E3893" t="s">
        <v>59</v>
      </c>
      <c r="F3893" t="s">
        <v>1388</v>
      </c>
      <c r="G3893" t="s">
        <v>7322</v>
      </c>
      <c r="H3893" t="s">
        <v>11</v>
      </c>
      <c r="I3893" t="s">
        <v>50</v>
      </c>
      <c r="J3893">
        <v>1</v>
      </c>
      <c r="K3893" t="s">
        <v>11100</v>
      </c>
      <c r="L3893" t="str">
        <f>LEFT(K3893,LEN(K3893)-3)</f>
        <v>1.8</v>
      </c>
      <c r="M3893" t="str">
        <f>RIGHT(K3893,3)</f>
        <v>万/月</v>
      </c>
      <c r="N3893">
        <f>J3893*VLOOKUP(M3893,薪资单位!$A$1:$B$6,2,FALSE)</f>
        <v>10</v>
      </c>
      <c r="O3893">
        <f>L3893*VLOOKUP(M3893,薪资单位!$A$1:$B$6,2,FALSE)</f>
        <v>18</v>
      </c>
      <c r="P3893" t="s">
        <v>2595</v>
      </c>
    </row>
    <row r="3894" spans="1:16" x14ac:dyDescent="0.2">
      <c r="A3894" t="s">
        <v>3323</v>
      </c>
      <c r="B3894" t="str">
        <f>IFERROR(LOOKUP(1,0/SEARCH(Sheet2!$E$3:$E$18,A3894),Sheet2!$F$3:$F$18),"其他")</f>
        <v>运维工程师</v>
      </c>
      <c r="C3894" t="s">
        <v>79</v>
      </c>
      <c r="D3894" t="s">
        <v>35</v>
      </c>
      <c r="E3894" t="s">
        <v>8</v>
      </c>
      <c r="F3894" t="s">
        <v>1636</v>
      </c>
      <c r="G3894" t="s">
        <v>227</v>
      </c>
      <c r="H3894" t="s">
        <v>26</v>
      </c>
      <c r="I3894" t="s">
        <v>81</v>
      </c>
      <c r="J3894">
        <v>1</v>
      </c>
      <c r="K3894" t="s">
        <v>11100</v>
      </c>
      <c r="L3894" t="str">
        <f>LEFT(K3894,LEN(K3894)-3)</f>
        <v>1.8</v>
      </c>
      <c r="M3894" t="str">
        <f>RIGHT(K3894,3)</f>
        <v>万/月</v>
      </c>
      <c r="N3894">
        <f>J3894*VLOOKUP(M3894,薪资单位!$A$1:$B$6,2,FALSE)</f>
        <v>10</v>
      </c>
      <c r="O3894">
        <f>L3894*VLOOKUP(M3894,薪资单位!$A$1:$B$6,2,FALSE)</f>
        <v>18</v>
      </c>
      <c r="P3894" t="s">
        <v>839</v>
      </c>
    </row>
    <row r="3895" spans="1:16" x14ac:dyDescent="0.2">
      <c r="A3895" t="s">
        <v>630</v>
      </c>
      <c r="B3895" t="str">
        <f>IFERROR(LOOKUP(1,0/SEARCH(Sheet2!$E$3:$E$18,A3895),Sheet2!$F$3:$F$18),"其他")</f>
        <v>运维工程师</v>
      </c>
      <c r="C3895" t="s">
        <v>79</v>
      </c>
      <c r="D3895" t="s">
        <v>65</v>
      </c>
      <c r="E3895" t="s">
        <v>16</v>
      </c>
      <c r="F3895" t="s">
        <v>1388</v>
      </c>
      <c r="G3895" t="s">
        <v>6792</v>
      </c>
      <c r="H3895" t="s">
        <v>11</v>
      </c>
      <c r="I3895" t="s">
        <v>12</v>
      </c>
      <c r="J3895">
        <v>1</v>
      </c>
      <c r="K3895" t="s">
        <v>11100</v>
      </c>
      <c r="L3895" t="str">
        <f>LEFT(K3895,LEN(K3895)-3)</f>
        <v>1.8</v>
      </c>
      <c r="M3895" t="str">
        <f>RIGHT(K3895,3)</f>
        <v>万/月</v>
      </c>
      <c r="N3895">
        <f>J3895*VLOOKUP(M3895,薪资单位!$A$1:$B$6,2,FALSE)</f>
        <v>10</v>
      </c>
      <c r="O3895">
        <f>L3895*VLOOKUP(M3895,薪资单位!$A$1:$B$6,2,FALSE)</f>
        <v>18</v>
      </c>
      <c r="P3895" t="s">
        <v>2595</v>
      </c>
    </row>
    <row r="3896" spans="1:16" x14ac:dyDescent="0.2">
      <c r="A3896" t="s">
        <v>1643</v>
      </c>
      <c r="B3896" t="str">
        <f>IFERROR(LOOKUP(1,0/SEARCH(Sheet2!$E$3:$E$18,A3896),Sheet2!$F$3:$F$18),"其他")</f>
        <v>其他</v>
      </c>
      <c r="C3896" t="s">
        <v>79</v>
      </c>
      <c r="D3896" t="s">
        <v>35</v>
      </c>
      <c r="E3896" t="s">
        <v>16</v>
      </c>
      <c r="F3896" t="s">
        <v>743</v>
      </c>
      <c r="G3896" t="s">
        <v>6631</v>
      </c>
      <c r="H3896" t="s">
        <v>11</v>
      </c>
      <c r="I3896" t="s">
        <v>32</v>
      </c>
      <c r="J3896">
        <v>1</v>
      </c>
      <c r="K3896" t="s">
        <v>11100</v>
      </c>
      <c r="L3896" t="str">
        <f>LEFT(K3896,LEN(K3896)-3)</f>
        <v>1.8</v>
      </c>
      <c r="M3896" t="str">
        <f>RIGHT(K3896,3)</f>
        <v>万/月</v>
      </c>
      <c r="N3896">
        <f>J3896*VLOOKUP(M3896,薪资单位!$A$1:$B$6,2,FALSE)</f>
        <v>10</v>
      </c>
      <c r="O3896">
        <f>L3896*VLOOKUP(M3896,薪资单位!$A$1:$B$6,2,FALSE)</f>
        <v>18</v>
      </c>
      <c r="P3896" t="s">
        <v>2595</v>
      </c>
    </row>
    <row r="3897" spans="1:16" x14ac:dyDescent="0.2">
      <c r="A3897" t="s">
        <v>787</v>
      </c>
      <c r="B3897" t="str">
        <f>IFERROR(LOOKUP(1,0/SEARCH(Sheet2!$E$3:$E$18,A3897),Sheet2!$F$3:$F$18),"其他")</f>
        <v>其他</v>
      </c>
      <c r="C3897" t="s">
        <v>79</v>
      </c>
      <c r="D3897" t="s">
        <v>35</v>
      </c>
      <c r="E3897" t="s">
        <v>16</v>
      </c>
      <c r="F3897" t="s">
        <v>30</v>
      </c>
      <c r="G3897" t="s">
        <v>788</v>
      </c>
      <c r="H3897" t="s">
        <v>26</v>
      </c>
      <c r="I3897" t="s">
        <v>12</v>
      </c>
      <c r="J3897">
        <v>1</v>
      </c>
      <c r="K3897" t="s">
        <v>11100</v>
      </c>
      <c r="L3897" t="str">
        <f>LEFT(K3897,LEN(K3897)-3)</f>
        <v>1.8</v>
      </c>
      <c r="M3897" t="str">
        <f>RIGHT(K3897,3)</f>
        <v>万/月</v>
      </c>
      <c r="N3897">
        <f>J3897*VLOOKUP(M3897,薪资单位!$A$1:$B$6,2,FALSE)</f>
        <v>10</v>
      </c>
      <c r="O3897">
        <f>L3897*VLOOKUP(M3897,薪资单位!$A$1:$B$6,2,FALSE)</f>
        <v>18</v>
      </c>
      <c r="P3897" t="s">
        <v>30</v>
      </c>
    </row>
    <row r="3898" spans="1:16" x14ac:dyDescent="0.2">
      <c r="A3898" t="s">
        <v>1604</v>
      </c>
      <c r="B3898" t="str">
        <f>IFERROR(LOOKUP(1,0/SEARCH(Sheet2!$E$3:$E$18,A3898),Sheet2!$F$3:$F$18),"其他")</f>
        <v>其他</v>
      </c>
      <c r="C3898" t="s">
        <v>79</v>
      </c>
      <c r="D3898" t="s">
        <v>35</v>
      </c>
      <c r="E3898" t="s">
        <v>16</v>
      </c>
      <c r="F3898" t="s">
        <v>36</v>
      </c>
      <c r="G3898" t="s">
        <v>1605</v>
      </c>
      <c r="H3898" t="s">
        <v>26</v>
      </c>
      <c r="I3898" t="s">
        <v>32</v>
      </c>
      <c r="J3898">
        <v>1</v>
      </c>
      <c r="K3898" t="s">
        <v>11100</v>
      </c>
      <c r="L3898" t="str">
        <f>LEFT(K3898,LEN(K3898)-3)</f>
        <v>1.8</v>
      </c>
      <c r="M3898" t="str">
        <f>RIGHT(K3898,3)</f>
        <v>万/月</v>
      </c>
      <c r="N3898">
        <f>J3898*VLOOKUP(M3898,薪资单位!$A$1:$B$6,2,FALSE)</f>
        <v>10</v>
      </c>
      <c r="O3898">
        <f>L3898*VLOOKUP(M3898,薪资单位!$A$1:$B$6,2,FALSE)</f>
        <v>18</v>
      </c>
      <c r="P3898" t="s">
        <v>30</v>
      </c>
    </row>
    <row r="3899" spans="1:16" x14ac:dyDescent="0.2">
      <c r="A3899" t="s">
        <v>2609</v>
      </c>
      <c r="B3899" t="str">
        <f>IFERROR(LOOKUP(1,0/SEARCH(Sheet2!$E$3:$E$18,A3899),Sheet2!$F$3:$F$18),"其他")</f>
        <v>其他</v>
      </c>
      <c r="C3899" t="s">
        <v>79</v>
      </c>
      <c r="D3899" t="s">
        <v>35</v>
      </c>
      <c r="E3899" t="s">
        <v>16</v>
      </c>
      <c r="F3899" t="s">
        <v>17</v>
      </c>
      <c r="G3899" t="s">
        <v>2610</v>
      </c>
      <c r="H3899" t="s">
        <v>38</v>
      </c>
      <c r="I3899" t="s">
        <v>12</v>
      </c>
      <c r="J3899">
        <v>1</v>
      </c>
      <c r="K3899" t="s">
        <v>11100</v>
      </c>
      <c r="L3899" t="str">
        <f>LEFT(K3899,LEN(K3899)-3)</f>
        <v>1.8</v>
      </c>
      <c r="M3899" t="str">
        <f>RIGHT(K3899,3)</f>
        <v>万/月</v>
      </c>
      <c r="N3899">
        <f>J3899*VLOOKUP(M3899,薪资单位!$A$1:$B$6,2,FALSE)</f>
        <v>10</v>
      </c>
      <c r="O3899">
        <f>L3899*VLOOKUP(M3899,薪资单位!$A$1:$B$6,2,FALSE)</f>
        <v>18</v>
      </c>
      <c r="P3899" t="s">
        <v>30</v>
      </c>
    </row>
    <row r="3900" spans="1:16" x14ac:dyDescent="0.2">
      <c r="A3900" t="s">
        <v>3281</v>
      </c>
      <c r="B3900" t="str">
        <f>IFERROR(LOOKUP(1,0/SEARCH(Sheet2!$E$3:$E$18,A3900),Sheet2!$F$3:$F$18),"其他")</f>
        <v>其他</v>
      </c>
      <c r="C3900" t="s">
        <v>79</v>
      </c>
      <c r="D3900" t="s">
        <v>7</v>
      </c>
      <c r="E3900" t="s">
        <v>139</v>
      </c>
      <c r="F3900" t="s">
        <v>487</v>
      </c>
      <c r="G3900" t="s">
        <v>3282</v>
      </c>
      <c r="H3900" t="s">
        <v>11</v>
      </c>
      <c r="I3900" t="s">
        <v>12</v>
      </c>
      <c r="J3900">
        <v>1</v>
      </c>
      <c r="K3900" t="s">
        <v>11100</v>
      </c>
      <c r="L3900" t="str">
        <f>LEFT(K3900,LEN(K3900)-3)</f>
        <v>1.8</v>
      </c>
      <c r="M3900" t="str">
        <f>RIGHT(K3900,3)</f>
        <v>万/月</v>
      </c>
      <c r="N3900">
        <f>J3900*VLOOKUP(M3900,薪资单位!$A$1:$B$6,2,FALSE)</f>
        <v>10</v>
      </c>
      <c r="O3900">
        <f>L3900*VLOOKUP(M3900,薪资单位!$A$1:$B$6,2,FALSE)</f>
        <v>18</v>
      </c>
      <c r="P3900" t="s">
        <v>839</v>
      </c>
    </row>
    <row r="3901" spans="1:16" x14ac:dyDescent="0.2">
      <c r="A3901" t="s">
        <v>926</v>
      </c>
      <c r="B3901" t="str">
        <f>IFERROR(LOOKUP(1,0/SEARCH(Sheet2!$E$3:$E$18,A3901),Sheet2!$F$3:$F$18),"其他")</f>
        <v>C语言工程师</v>
      </c>
      <c r="C3901" t="s">
        <v>79</v>
      </c>
      <c r="D3901" t="s">
        <v>23</v>
      </c>
      <c r="E3901" t="s">
        <v>16</v>
      </c>
      <c r="F3901" t="s">
        <v>2636</v>
      </c>
      <c r="G3901" t="s">
        <v>180</v>
      </c>
      <c r="H3901" t="s">
        <v>42</v>
      </c>
      <c r="I3901" t="s">
        <v>12</v>
      </c>
      <c r="J3901">
        <v>1</v>
      </c>
      <c r="K3901" t="s">
        <v>11100</v>
      </c>
      <c r="L3901" t="str">
        <f>LEFT(K3901,LEN(K3901)-3)</f>
        <v>1.8</v>
      </c>
      <c r="M3901" t="str">
        <f>RIGHT(K3901,3)</f>
        <v>万/月</v>
      </c>
      <c r="N3901">
        <f>J3901*VLOOKUP(M3901,薪资单位!$A$1:$B$6,2,FALSE)</f>
        <v>10</v>
      </c>
      <c r="O3901">
        <f>L3901*VLOOKUP(M3901,薪资单位!$A$1:$B$6,2,FALSE)</f>
        <v>18</v>
      </c>
      <c r="P3901" t="s">
        <v>839</v>
      </c>
    </row>
    <row r="3902" spans="1:16" x14ac:dyDescent="0.2">
      <c r="A3902" t="s">
        <v>3991</v>
      </c>
      <c r="B3902" t="str">
        <f>IFERROR(LOOKUP(1,0/SEARCH(Sheet2!$E$3:$E$18,A3902),Sheet2!$F$3:$F$18),"其他")</f>
        <v>其他</v>
      </c>
      <c r="C3902" t="s">
        <v>79</v>
      </c>
      <c r="D3902" t="s">
        <v>35</v>
      </c>
      <c r="E3902" t="s">
        <v>16</v>
      </c>
      <c r="F3902" t="s">
        <v>839</v>
      </c>
      <c r="G3902" t="s">
        <v>3992</v>
      </c>
      <c r="H3902" t="s">
        <v>42</v>
      </c>
      <c r="I3902" t="s">
        <v>12</v>
      </c>
      <c r="J3902">
        <v>1</v>
      </c>
      <c r="K3902" t="s">
        <v>11100</v>
      </c>
      <c r="L3902" t="str">
        <f>LEFT(K3902,LEN(K3902)-3)</f>
        <v>1.8</v>
      </c>
      <c r="M3902" t="str">
        <f>RIGHT(K3902,3)</f>
        <v>万/月</v>
      </c>
      <c r="N3902">
        <f>J3902*VLOOKUP(M3902,薪资单位!$A$1:$B$6,2,FALSE)</f>
        <v>10</v>
      </c>
      <c r="O3902">
        <f>L3902*VLOOKUP(M3902,薪资单位!$A$1:$B$6,2,FALSE)</f>
        <v>18</v>
      </c>
      <c r="P3902" t="s">
        <v>839</v>
      </c>
    </row>
    <row r="3903" spans="1:16" x14ac:dyDescent="0.2">
      <c r="A3903" t="s">
        <v>4380</v>
      </c>
      <c r="B3903" t="str">
        <f>IFERROR(LOOKUP(1,0/SEARCH(Sheet2!$E$3:$E$18,A3903),Sheet2!$F$3:$F$18),"其他")</f>
        <v>其他</v>
      </c>
      <c r="C3903" t="s">
        <v>79</v>
      </c>
      <c r="D3903" t="s">
        <v>7</v>
      </c>
      <c r="E3903" t="s">
        <v>59</v>
      </c>
      <c r="F3903" t="s">
        <v>1636</v>
      </c>
      <c r="G3903" t="s">
        <v>1637</v>
      </c>
      <c r="H3903" t="s">
        <v>38</v>
      </c>
      <c r="I3903" t="s">
        <v>12</v>
      </c>
      <c r="J3903">
        <v>1</v>
      </c>
      <c r="K3903" t="s">
        <v>11100</v>
      </c>
      <c r="L3903" t="str">
        <f>LEFT(K3903,LEN(K3903)-3)</f>
        <v>1.8</v>
      </c>
      <c r="M3903" t="str">
        <f>RIGHT(K3903,3)</f>
        <v>万/月</v>
      </c>
      <c r="N3903">
        <f>J3903*VLOOKUP(M3903,薪资单位!$A$1:$B$6,2,FALSE)</f>
        <v>10</v>
      </c>
      <c r="O3903">
        <f>L3903*VLOOKUP(M3903,薪资单位!$A$1:$B$6,2,FALSE)</f>
        <v>18</v>
      </c>
      <c r="P3903" t="s">
        <v>839</v>
      </c>
    </row>
    <row r="3904" spans="1:16" x14ac:dyDescent="0.2">
      <c r="A3904" t="s">
        <v>4643</v>
      </c>
      <c r="B3904" t="str">
        <f>IFERROR(LOOKUP(1,0/SEARCH(Sheet2!$E$3:$E$18,A3904),Sheet2!$F$3:$F$18),"其他")</f>
        <v>其他</v>
      </c>
      <c r="C3904" t="s">
        <v>79</v>
      </c>
      <c r="D3904" t="s">
        <v>35</v>
      </c>
      <c r="E3904" t="s">
        <v>16</v>
      </c>
      <c r="F3904" t="s">
        <v>2314</v>
      </c>
      <c r="G3904" t="s">
        <v>4098</v>
      </c>
      <c r="H3904" t="s">
        <v>26</v>
      </c>
      <c r="I3904" t="s">
        <v>81</v>
      </c>
      <c r="J3904">
        <v>1</v>
      </c>
      <c r="K3904" t="s">
        <v>11100</v>
      </c>
      <c r="L3904" t="str">
        <f>LEFT(K3904,LEN(K3904)-3)</f>
        <v>1.8</v>
      </c>
      <c r="M3904" t="str">
        <f>RIGHT(K3904,3)</f>
        <v>万/月</v>
      </c>
      <c r="N3904">
        <f>J3904*VLOOKUP(M3904,薪资单位!$A$1:$B$6,2,FALSE)</f>
        <v>10</v>
      </c>
      <c r="O3904">
        <f>L3904*VLOOKUP(M3904,薪资单位!$A$1:$B$6,2,FALSE)</f>
        <v>18</v>
      </c>
      <c r="P3904" t="s">
        <v>839</v>
      </c>
    </row>
    <row r="3905" spans="1:16" x14ac:dyDescent="0.2">
      <c r="A3905" t="s">
        <v>5935</v>
      </c>
      <c r="B3905" t="str">
        <f>IFERROR(LOOKUP(1,0/SEARCH(Sheet2!$E$3:$E$18,A3905),Sheet2!$F$3:$F$18),"其他")</f>
        <v>C语言工程师</v>
      </c>
      <c r="C3905" t="s">
        <v>79</v>
      </c>
      <c r="D3905" t="s">
        <v>7</v>
      </c>
      <c r="E3905" t="s">
        <v>143</v>
      </c>
      <c r="F3905" t="s">
        <v>1722</v>
      </c>
      <c r="G3905" t="s">
        <v>5936</v>
      </c>
      <c r="H3905" t="s">
        <v>93</v>
      </c>
      <c r="I3905" t="s">
        <v>12</v>
      </c>
      <c r="J3905">
        <v>1</v>
      </c>
      <c r="K3905" t="s">
        <v>11100</v>
      </c>
      <c r="L3905" t="str">
        <f>LEFT(K3905,LEN(K3905)-3)</f>
        <v>1.8</v>
      </c>
      <c r="M3905" t="str">
        <f>RIGHT(K3905,3)</f>
        <v>万/月</v>
      </c>
      <c r="N3905">
        <f>J3905*VLOOKUP(M3905,薪资单位!$A$1:$B$6,2,FALSE)</f>
        <v>10</v>
      </c>
      <c r="O3905">
        <f>L3905*VLOOKUP(M3905,薪资单位!$A$1:$B$6,2,FALSE)</f>
        <v>18</v>
      </c>
      <c r="P3905" t="s">
        <v>2595</v>
      </c>
    </row>
    <row r="3906" spans="1:16" x14ac:dyDescent="0.2">
      <c r="A3906" t="s">
        <v>1333</v>
      </c>
      <c r="B3906" t="str">
        <f>IFERROR(LOOKUP(1,0/SEARCH(Sheet2!$E$3:$E$18,A3906),Sheet2!$F$3:$F$18),"其他")</f>
        <v>数据分析工程师</v>
      </c>
      <c r="C3906" t="s">
        <v>79</v>
      </c>
      <c r="D3906" t="s">
        <v>7</v>
      </c>
      <c r="E3906" t="s">
        <v>29</v>
      </c>
      <c r="F3906" t="s">
        <v>5604</v>
      </c>
      <c r="G3906" t="s">
        <v>6357</v>
      </c>
      <c r="H3906" t="s">
        <v>42</v>
      </c>
      <c r="I3906" t="s">
        <v>32</v>
      </c>
      <c r="J3906">
        <v>1</v>
      </c>
      <c r="K3906" t="s">
        <v>11100</v>
      </c>
      <c r="L3906" t="str">
        <f>LEFT(K3906,LEN(K3906)-3)</f>
        <v>1.8</v>
      </c>
      <c r="M3906" t="str">
        <f>RIGHT(K3906,3)</f>
        <v>万/月</v>
      </c>
      <c r="N3906">
        <f>J3906*VLOOKUP(M3906,薪资单位!$A$1:$B$6,2,FALSE)</f>
        <v>10</v>
      </c>
      <c r="O3906">
        <f>L3906*VLOOKUP(M3906,薪资单位!$A$1:$B$6,2,FALSE)</f>
        <v>18</v>
      </c>
      <c r="P3906" t="s">
        <v>5604</v>
      </c>
    </row>
    <row r="3907" spans="1:16" x14ac:dyDescent="0.2">
      <c r="A3907" t="s">
        <v>1333</v>
      </c>
      <c r="B3907" t="str">
        <f>IFERROR(LOOKUP(1,0/SEARCH(Sheet2!$E$3:$E$18,A3907),Sheet2!$F$3:$F$18),"其他")</f>
        <v>数据分析工程师</v>
      </c>
      <c r="C3907" t="s">
        <v>79</v>
      </c>
      <c r="D3907" t="s">
        <v>7</v>
      </c>
      <c r="E3907" t="s">
        <v>16</v>
      </c>
      <c r="F3907" t="s">
        <v>5226</v>
      </c>
      <c r="G3907" t="s">
        <v>3595</v>
      </c>
      <c r="H3907" t="s">
        <v>26</v>
      </c>
      <c r="I3907" t="s">
        <v>32</v>
      </c>
      <c r="J3907">
        <v>1</v>
      </c>
      <c r="K3907" t="s">
        <v>11100</v>
      </c>
      <c r="L3907" t="str">
        <f>LEFT(K3907,LEN(K3907)-3)</f>
        <v>1.8</v>
      </c>
      <c r="M3907" t="str">
        <f>RIGHT(K3907,3)</f>
        <v>万/月</v>
      </c>
      <c r="N3907">
        <f>J3907*VLOOKUP(M3907,薪资单位!$A$1:$B$6,2,FALSE)</f>
        <v>10</v>
      </c>
      <c r="O3907">
        <f>L3907*VLOOKUP(M3907,薪资单位!$A$1:$B$6,2,FALSE)</f>
        <v>18</v>
      </c>
      <c r="P3907" t="s">
        <v>2595</v>
      </c>
    </row>
    <row r="3908" spans="1:16" x14ac:dyDescent="0.2">
      <c r="A3908" t="s">
        <v>1643</v>
      </c>
      <c r="B3908" t="str">
        <f>IFERROR(LOOKUP(1,0/SEARCH(Sheet2!$E$3:$E$18,A3908),Sheet2!$F$3:$F$18),"其他")</f>
        <v>其他</v>
      </c>
      <c r="C3908" t="s">
        <v>79</v>
      </c>
      <c r="D3908" t="s">
        <v>65</v>
      </c>
      <c r="E3908" t="s">
        <v>8</v>
      </c>
      <c r="F3908" t="s">
        <v>1388</v>
      </c>
      <c r="G3908" t="s">
        <v>6582</v>
      </c>
      <c r="H3908" t="s">
        <v>11</v>
      </c>
      <c r="I3908" t="s">
        <v>12</v>
      </c>
      <c r="J3908">
        <v>1</v>
      </c>
      <c r="K3908" t="s">
        <v>11100</v>
      </c>
      <c r="L3908" t="str">
        <f>LEFT(K3908,LEN(K3908)-3)</f>
        <v>1.8</v>
      </c>
      <c r="M3908" t="str">
        <f>RIGHT(K3908,3)</f>
        <v>万/月</v>
      </c>
      <c r="N3908">
        <f>J3908*VLOOKUP(M3908,薪资单位!$A$1:$B$6,2,FALSE)</f>
        <v>10</v>
      </c>
      <c r="O3908">
        <f>L3908*VLOOKUP(M3908,薪资单位!$A$1:$B$6,2,FALSE)</f>
        <v>18</v>
      </c>
      <c r="P3908" t="s">
        <v>2595</v>
      </c>
    </row>
    <row r="3909" spans="1:16" x14ac:dyDescent="0.2">
      <c r="A3909" t="s">
        <v>765</v>
      </c>
      <c r="B3909" t="str">
        <f>IFERROR(LOOKUP(1,0/SEARCH(Sheet2!$E$3:$E$18,A3909),Sheet2!$F$3:$F$18),"其他")</f>
        <v>其他</v>
      </c>
      <c r="C3909" t="s">
        <v>79</v>
      </c>
      <c r="D3909" t="s">
        <v>7</v>
      </c>
      <c r="E3909" t="s">
        <v>304</v>
      </c>
      <c r="F3909" t="s">
        <v>743</v>
      </c>
      <c r="G3909" t="s">
        <v>2859</v>
      </c>
      <c r="H3909" t="s">
        <v>11</v>
      </c>
      <c r="I3909" t="s">
        <v>12</v>
      </c>
      <c r="J3909">
        <v>1</v>
      </c>
      <c r="K3909" t="s">
        <v>11100</v>
      </c>
      <c r="L3909" t="str">
        <f>LEFT(K3909,LEN(K3909)-3)</f>
        <v>1.8</v>
      </c>
      <c r="M3909" t="str">
        <f>RIGHT(K3909,3)</f>
        <v>万/月</v>
      </c>
      <c r="N3909">
        <f>J3909*VLOOKUP(M3909,薪资单位!$A$1:$B$6,2,FALSE)</f>
        <v>10</v>
      </c>
      <c r="O3909">
        <f>L3909*VLOOKUP(M3909,薪资单位!$A$1:$B$6,2,FALSE)</f>
        <v>18</v>
      </c>
      <c r="P3909" t="s">
        <v>2595</v>
      </c>
    </row>
    <row r="3910" spans="1:16" x14ac:dyDescent="0.2">
      <c r="A3910" t="s">
        <v>6790</v>
      </c>
      <c r="B3910" t="str">
        <f>IFERROR(LOOKUP(1,0/SEARCH(Sheet2!$E$3:$E$18,A3910),Sheet2!$F$3:$F$18),"其他")</f>
        <v>其他</v>
      </c>
      <c r="C3910" t="s">
        <v>79</v>
      </c>
      <c r="D3910" t="s">
        <v>23</v>
      </c>
      <c r="E3910" t="s">
        <v>8</v>
      </c>
      <c r="F3910" t="s">
        <v>5190</v>
      </c>
      <c r="G3910" t="s">
        <v>6791</v>
      </c>
      <c r="H3910" t="s">
        <v>42</v>
      </c>
      <c r="I3910" t="s">
        <v>12</v>
      </c>
      <c r="J3910">
        <v>1</v>
      </c>
      <c r="K3910" t="s">
        <v>11100</v>
      </c>
      <c r="L3910" t="str">
        <f>LEFT(K3910,LEN(K3910)-3)</f>
        <v>1.8</v>
      </c>
      <c r="M3910" t="str">
        <f>RIGHT(K3910,3)</f>
        <v>万/月</v>
      </c>
      <c r="N3910">
        <f>J3910*VLOOKUP(M3910,薪资单位!$A$1:$B$6,2,FALSE)</f>
        <v>10</v>
      </c>
      <c r="O3910">
        <f>L3910*VLOOKUP(M3910,薪资单位!$A$1:$B$6,2,FALSE)</f>
        <v>18</v>
      </c>
      <c r="P3910" t="s">
        <v>2595</v>
      </c>
    </row>
    <row r="3911" spans="1:16" x14ac:dyDescent="0.2">
      <c r="A3911" t="s">
        <v>6911</v>
      </c>
      <c r="B3911" t="str">
        <f>IFERROR(LOOKUP(1,0/SEARCH(Sheet2!$E$3:$E$18,A3911),Sheet2!$F$3:$F$18),"其他")</f>
        <v>其他</v>
      </c>
      <c r="C3911" t="s">
        <v>79</v>
      </c>
      <c r="D3911" t="s">
        <v>7</v>
      </c>
      <c r="E3911" t="s">
        <v>16</v>
      </c>
      <c r="F3911" t="s">
        <v>2595</v>
      </c>
      <c r="G3911" t="s">
        <v>6912</v>
      </c>
      <c r="H3911" t="s">
        <v>93</v>
      </c>
      <c r="I3911" t="s">
        <v>12</v>
      </c>
      <c r="J3911">
        <v>1</v>
      </c>
      <c r="K3911" t="s">
        <v>11100</v>
      </c>
      <c r="L3911" t="str">
        <f>LEFT(K3911,LEN(K3911)-3)</f>
        <v>1.8</v>
      </c>
      <c r="M3911" t="str">
        <f>RIGHT(K3911,3)</f>
        <v>万/月</v>
      </c>
      <c r="N3911">
        <f>J3911*VLOOKUP(M3911,薪资单位!$A$1:$B$6,2,FALSE)</f>
        <v>10</v>
      </c>
      <c r="O3911">
        <f>L3911*VLOOKUP(M3911,薪资单位!$A$1:$B$6,2,FALSE)</f>
        <v>18</v>
      </c>
      <c r="P3911" t="s">
        <v>2595</v>
      </c>
    </row>
    <row r="3912" spans="1:16" x14ac:dyDescent="0.2">
      <c r="A3912" t="s">
        <v>7995</v>
      </c>
      <c r="B3912" t="str">
        <f>IFERROR(LOOKUP(1,0/SEARCH(Sheet2!$E$3:$E$18,A3912),Sheet2!$F$3:$F$18),"其他")</f>
        <v>其他</v>
      </c>
      <c r="C3912" t="s">
        <v>79</v>
      </c>
      <c r="D3912" t="s">
        <v>35</v>
      </c>
      <c r="E3912" t="s">
        <v>16</v>
      </c>
      <c r="F3912" t="s">
        <v>1192</v>
      </c>
      <c r="G3912" t="s">
        <v>7996</v>
      </c>
      <c r="H3912" t="s">
        <v>11</v>
      </c>
      <c r="I3912" t="s">
        <v>12</v>
      </c>
      <c r="J3912">
        <v>1</v>
      </c>
      <c r="K3912" t="s">
        <v>11100</v>
      </c>
      <c r="L3912" t="str">
        <f>LEFT(K3912,LEN(K3912)-3)</f>
        <v>1.8</v>
      </c>
      <c r="M3912" t="str">
        <f>RIGHT(K3912,3)</f>
        <v>万/月</v>
      </c>
      <c r="N3912">
        <f>J3912*VLOOKUP(M3912,薪资单位!$A$1:$B$6,2,FALSE)</f>
        <v>10</v>
      </c>
      <c r="O3912">
        <f>L3912*VLOOKUP(M3912,薪资单位!$A$1:$B$6,2,FALSE)</f>
        <v>18</v>
      </c>
      <c r="P3912" t="s">
        <v>5989</v>
      </c>
    </row>
    <row r="3913" spans="1:16" x14ac:dyDescent="0.2">
      <c r="A3913" t="s">
        <v>8835</v>
      </c>
      <c r="B3913" t="str">
        <f>IFERROR(LOOKUP(1,0/SEARCH(Sheet2!$E$3:$E$18,A3913),Sheet2!$F$3:$F$18),"其他")</f>
        <v>其他</v>
      </c>
      <c r="C3913" t="s">
        <v>79</v>
      </c>
      <c r="D3913" t="s">
        <v>65</v>
      </c>
      <c r="E3913" t="s">
        <v>16</v>
      </c>
      <c r="F3913" t="s">
        <v>1809</v>
      </c>
      <c r="G3913" t="s">
        <v>8836</v>
      </c>
      <c r="H3913" t="s">
        <v>11</v>
      </c>
      <c r="I3913" t="s">
        <v>12</v>
      </c>
      <c r="J3913">
        <v>1</v>
      </c>
      <c r="K3913" t="s">
        <v>11100</v>
      </c>
      <c r="L3913" t="str">
        <f>LEFT(K3913,LEN(K3913)-3)</f>
        <v>1.8</v>
      </c>
      <c r="M3913" t="str">
        <f>RIGHT(K3913,3)</f>
        <v>万/月</v>
      </c>
      <c r="N3913">
        <f>J3913*VLOOKUP(M3913,薪资单位!$A$1:$B$6,2,FALSE)</f>
        <v>10</v>
      </c>
      <c r="O3913">
        <f>L3913*VLOOKUP(M3913,薪资单位!$A$1:$B$6,2,FALSE)</f>
        <v>18</v>
      </c>
      <c r="P3913" t="s">
        <v>5989</v>
      </c>
    </row>
    <row r="3914" spans="1:16" x14ac:dyDescent="0.2">
      <c r="A3914" t="s">
        <v>1426</v>
      </c>
      <c r="B3914" t="str">
        <f>IFERROR(LOOKUP(1,0/SEARCH(Sheet2!$E$3:$E$18,A3914),Sheet2!$F$3:$F$18),"其他")</f>
        <v>其他</v>
      </c>
      <c r="C3914" t="s">
        <v>79</v>
      </c>
      <c r="D3914" t="s">
        <v>7</v>
      </c>
      <c r="E3914" t="s">
        <v>8</v>
      </c>
      <c r="F3914" t="s">
        <v>1192</v>
      </c>
      <c r="G3914" t="s">
        <v>8920</v>
      </c>
      <c r="H3914" t="s">
        <v>42</v>
      </c>
      <c r="I3914" t="s">
        <v>12</v>
      </c>
      <c r="J3914">
        <v>1</v>
      </c>
      <c r="K3914" t="s">
        <v>11100</v>
      </c>
      <c r="L3914" t="str">
        <f>LEFT(K3914,LEN(K3914)-3)</f>
        <v>1.8</v>
      </c>
      <c r="M3914" t="str">
        <f>RIGHT(K3914,3)</f>
        <v>万/月</v>
      </c>
      <c r="N3914">
        <f>J3914*VLOOKUP(M3914,薪资单位!$A$1:$B$6,2,FALSE)</f>
        <v>10</v>
      </c>
      <c r="O3914">
        <f>L3914*VLOOKUP(M3914,薪资单位!$A$1:$B$6,2,FALSE)</f>
        <v>18</v>
      </c>
      <c r="P3914" t="s">
        <v>5989</v>
      </c>
    </row>
    <row r="3915" spans="1:16" x14ac:dyDescent="0.2">
      <c r="A3915" t="s">
        <v>9173</v>
      </c>
      <c r="B3915" t="str">
        <f>IFERROR(LOOKUP(1,0/SEARCH(Sheet2!$E$3:$E$18,A3915),Sheet2!$F$3:$F$18),"其他")</f>
        <v>其他</v>
      </c>
      <c r="C3915" t="s">
        <v>79</v>
      </c>
      <c r="D3915" t="s">
        <v>65</v>
      </c>
      <c r="E3915" t="s">
        <v>16</v>
      </c>
      <c r="F3915" t="s">
        <v>1809</v>
      </c>
      <c r="G3915" t="s">
        <v>8810</v>
      </c>
      <c r="H3915" t="s">
        <v>38</v>
      </c>
      <c r="I3915" t="s">
        <v>12</v>
      </c>
      <c r="J3915">
        <v>1</v>
      </c>
      <c r="K3915" t="s">
        <v>11100</v>
      </c>
      <c r="L3915" t="str">
        <f>LEFT(K3915,LEN(K3915)-3)</f>
        <v>1.8</v>
      </c>
      <c r="M3915" t="str">
        <f>RIGHT(K3915,3)</f>
        <v>万/月</v>
      </c>
      <c r="N3915">
        <f>J3915*VLOOKUP(M3915,薪资单位!$A$1:$B$6,2,FALSE)</f>
        <v>10</v>
      </c>
      <c r="O3915">
        <f>L3915*VLOOKUP(M3915,薪资单位!$A$1:$B$6,2,FALSE)</f>
        <v>18</v>
      </c>
      <c r="P3915" t="s">
        <v>5989</v>
      </c>
    </row>
    <row r="3916" spans="1:16" x14ac:dyDescent="0.2">
      <c r="A3916" t="s">
        <v>689</v>
      </c>
      <c r="B3916" t="str">
        <f>IFERROR(LOOKUP(1,0/SEARCH(Sheet2!$E$3:$E$18,A3916),Sheet2!$F$3:$F$18),"其他")</f>
        <v>其他</v>
      </c>
      <c r="C3916" t="s">
        <v>79</v>
      </c>
      <c r="D3916" t="s">
        <v>65</v>
      </c>
      <c r="E3916" t="s">
        <v>8</v>
      </c>
      <c r="F3916" t="s">
        <v>9659</v>
      </c>
      <c r="G3916" t="s">
        <v>9886</v>
      </c>
      <c r="H3916" t="s">
        <v>38</v>
      </c>
      <c r="I3916" t="s">
        <v>12</v>
      </c>
      <c r="J3916">
        <v>1</v>
      </c>
      <c r="K3916" t="s">
        <v>11100</v>
      </c>
      <c r="L3916" t="str">
        <f>LEFT(K3916,LEN(K3916)-3)</f>
        <v>1.8</v>
      </c>
      <c r="M3916" t="str">
        <f>RIGHT(K3916,3)</f>
        <v>万/月</v>
      </c>
      <c r="N3916">
        <f>J3916*VLOOKUP(M3916,薪资单位!$A$1:$B$6,2,FALSE)</f>
        <v>10</v>
      </c>
      <c r="O3916">
        <f>L3916*VLOOKUP(M3916,薪资单位!$A$1:$B$6,2,FALSE)</f>
        <v>18</v>
      </c>
      <c r="P3916" t="s">
        <v>1139</v>
      </c>
    </row>
    <row r="3917" spans="1:16" x14ac:dyDescent="0.2">
      <c r="A3917" t="s">
        <v>10496</v>
      </c>
      <c r="B3917" t="str">
        <f>IFERROR(LOOKUP(1,0/SEARCH(Sheet2!$E$3:$E$18,A3917),Sheet2!$F$3:$F$18),"其他")</f>
        <v>其他</v>
      </c>
      <c r="C3917" t="s">
        <v>79</v>
      </c>
      <c r="D3917" t="s">
        <v>65</v>
      </c>
      <c r="E3917" t="s">
        <v>16</v>
      </c>
      <c r="F3917" t="s">
        <v>9640</v>
      </c>
      <c r="G3917" t="s">
        <v>10497</v>
      </c>
      <c r="H3917" t="s">
        <v>93</v>
      </c>
      <c r="I3917" t="s">
        <v>12</v>
      </c>
      <c r="J3917">
        <v>1</v>
      </c>
      <c r="K3917" t="s">
        <v>11100</v>
      </c>
      <c r="L3917" t="str">
        <f>LEFT(K3917,LEN(K3917)-3)</f>
        <v>1.8</v>
      </c>
      <c r="M3917" t="str">
        <f>RIGHT(K3917,3)</f>
        <v>万/月</v>
      </c>
      <c r="N3917">
        <f>J3917*VLOOKUP(M3917,薪资单位!$A$1:$B$6,2,FALSE)</f>
        <v>10</v>
      </c>
      <c r="O3917">
        <f>L3917*VLOOKUP(M3917,薪资单位!$A$1:$B$6,2,FALSE)</f>
        <v>18</v>
      </c>
      <c r="P3917" t="s">
        <v>1139</v>
      </c>
    </row>
    <row r="3918" spans="1:16" x14ac:dyDescent="0.2">
      <c r="A3918" t="s">
        <v>1360</v>
      </c>
      <c r="B3918" t="str">
        <f>IFERROR(LOOKUP(1,0/SEARCH(Sheet2!$E$3:$E$18,A3918),Sheet2!$F$3:$F$18),"其他")</f>
        <v>大数据工程师</v>
      </c>
      <c r="C3918" t="s">
        <v>2473</v>
      </c>
      <c r="D3918" t="s">
        <v>35</v>
      </c>
      <c r="E3918" t="s">
        <v>8</v>
      </c>
      <c r="F3918" t="s">
        <v>1809</v>
      </c>
      <c r="G3918" t="s">
        <v>3003</v>
      </c>
      <c r="H3918" t="s">
        <v>26</v>
      </c>
      <c r="I3918" t="s">
        <v>81</v>
      </c>
      <c r="J3918">
        <v>1.1000000000000001</v>
      </c>
      <c r="K3918" t="s">
        <v>11100</v>
      </c>
      <c r="L3918" t="str">
        <f>LEFT(K3918,LEN(K3918)-3)</f>
        <v>1.8</v>
      </c>
      <c r="M3918" t="str">
        <f>RIGHT(K3918,3)</f>
        <v>万/月</v>
      </c>
      <c r="N3918">
        <f>J3918*VLOOKUP(M3918,薪资单位!$A$1:$B$6,2,FALSE)</f>
        <v>11</v>
      </c>
      <c r="O3918">
        <f>L3918*VLOOKUP(M3918,薪资单位!$A$1:$B$6,2,FALSE)</f>
        <v>18</v>
      </c>
      <c r="P3918" t="s">
        <v>5989</v>
      </c>
    </row>
    <row r="3919" spans="1:16" x14ac:dyDescent="0.2">
      <c r="A3919" t="s">
        <v>6712</v>
      </c>
      <c r="B3919" t="str">
        <f>IFERROR(LOOKUP(1,0/SEARCH(Sheet2!$E$3:$E$18,A3919),Sheet2!$F$3:$F$18),"其他")</f>
        <v>其他</v>
      </c>
      <c r="C3919" t="s">
        <v>2473</v>
      </c>
      <c r="D3919" t="s">
        <v>65</v>
      </c>
      <c r="E3919" t="s">
        <v>16</v>
      </c>
      <c r="F3919" t="s">
        <v>1961</v>
      </c>
      <c r="G3919" t="s">
        <v>6625</v>
      </c>
      <c r="H3919" t="s">
        <v>11</v>
      </c>
      <c r="I3919" t="s">
        <v>12</v>
      </c>
      <c r="J3919">
        <v>1.1000000000000001</v>
      </c>
      <c r="K3919" t="s">
        <v>11100</v>
      </c>
      <c r="L3919" t="str">
        <f>LEFT(K3919,LEN(K3919)-3)</f>
        <v>1.8</v>
      </c>
      <c r="M3919" t="str">
        <f>RIGHT(K3919,3)</f>
        <v>万/月</v>
      </c>
      <c r="N3919">
        <f>J3919*VLOOKUP(M3919,薪资单位!$A$1:$B$6,2,FALSE)</f>
        <v>11</v>
      </c>
      <c r="O3919">
        <f>L3919*VLOOKUP(M3919,薪资单位!$A$1:$B$6,2,FALSE)</f>
        <v>18</v>
      </c>
      <c r="P3919" t="s">
        <v>2595</v>
      </c>
    </row>
    <row r="3920" spans="1:16" x14ac:dyDescent="0.2">
      <c r="A3920" t="s">
        <v>2472</v>
      </c>
      <c r="B3920" t="str">
        <f>IFERROR(LOOKUP(1,0/SEARCH(Sheet2!$E$3:$E$18,A3920),Sheet2!$F$3:$F$18),"其他")</f>
        <v>其他</v>
      </c>
      <c r="C3920" t="s">
        <v>2473</v>
      </c>
      <c r="D3920" t="s">
        <v>35</v>
      </c>
      <c r="E3920" t="s">
        <v>29</v>
      </c>
      <c r="F3920" t="s">
        <v>9</v>
      </c>
      <c r="G3920" t="s">
        <v>2474</v>
      </c>
      <c r="H3920" t="s">
        <v>38</v>
      </c>
      <c r="I3920" t="s">
        <v>12</v>
      </c>
      <c r="J3920">
        <v>1.1000000000000001</v>
      </c>
      <c r="K3920" t="s">
        <v>11100</v>
      </c>
      <c r="L3920" t="str">
        <f>LEFT(K3920,LEN(K3920)-3)</f>
        <v>1.8</v>
      </c>
      <c r="M3920" t="str">
        <f>RIGHT(K3920,3)</f>
        <v>万/月</v>
      </c>
      <c r="N3920">
        <f>J3920*VLOOKUP(M3920,薪资单位!$A$1:$B$6,2,FALSE)</f>
        <v>11</v>
      </c>
      <c r="O3920">
        <f>L3920*VLOOKUP(M3920,薪资单位!$A$1:$B$6,2,FALSE)</f>
        <v>18</v>
      </c>
      <c r="P3920" t="s">
        <v>30</v>
      </c>
    </row>
    <row r="3921" spans="1:16" x14ac:dyDescent="0.2">
      <c r="A3921" t="s">
        <v>8889</v>
      </c>
      <c r="B3921" t="str">
        <f>IFERROR(LOOKUP(1,0/SEARCH(Sheet2!$E$3:$E$18,A3921),Sheet2!$F$3:$F$18),"其他")</f>
        <v>其他</v>
      </c>
      <c r="C3921" t="s">
        <v>2473</v>
      </c>
      <c r="D3921" t="s">
        <v>35</v>
      </c>
      <c r="E3921" t="s">
        <v>8</v>
      </c>
      <c r="F3921" t="s">
        <v>1192</v>
      </c>
      <c r="G3921" t="s">
        <v>8097</v>
      </c>
      <c r="H3921" t="s">
        <v>42</v>
      </c>
      <c r="I3921" t="s">
        <v>12</v>
      </c>
      <c r="J3921">
        <v>1.1000000000000001</v>
      </c>
      <c r="K3921" t="s">
        <v>11100</v>
      </c>
      <c r="L3921" t="str">
        <f>LEFT(K3921,LEN(K3921)-3)</f>
        <v>1.8</v>
      </c>
      <c r="M3921" t="str">
        <f>RIGHT(K3921,3)</f>
        <v>万/月</v>
      </c>
      <c r="N3921">
        <f>J3921*VLOOKUP(M3921,薪资单位!$A$1:$B$6,2,FALSE)</f>
        <v>11</v>
      </c>
      <c r="O3921">
        <f>L3921*VLOOKUP(M3921,薪资单位!$A$1:$B$6,2,FALSE)</f>
        <v>18</v>
      </c>
      <c r="P3921" t="s">
        <v>5989</v>
      </c>
    </row>
    <row r="3922" spans="1:16" x14ac:dyDescent="0.2">
      <c r="A3922" t="s">
        <v>2306</v>
      </c>
      <c r="B3922" t="str">
        <f>IFERROR(LOOKUP(1,0/SEARCH(Sheet2!$E$3:$E$18,A3922),Sheet2!$F$3:$F$18),"其他")</f>
        <v>C#工程师</v>
      </c>
      <c r="C3922" t="s">
        <v>168</v>
      </c>
      <c r="D3922" t="s">
        <v>7</v>
      </c>
      <c r="E3922" t="s">
        <v>143</v>
      </c>
      <c r="F3922" t="s">
        <v>2674</v>
      </c>
      <c r="G3922" t="s">
        <v>5011</v>
      </c>
      <c r="H3922" t="s">
        <v>93</v>
      </c>
      <c r="I3922" t="s">
        <v>12</v>
      </c>
      <c r="J3922">
        <v>1.2</v>
      </c>
      <c r="K3922" t="s">
        <v>11100</v>
      </c>
      <c r="L3922" t="str">
        <f>LEFT(K3922,LEN(K3922)-3)</f>
        <v>1.8</v>
      </c>
      <c r="M3922" t="str">
        <f>RIGHT(K3922,3)</f>
        <v>万/月</v>
      </c>
      <c r="N3922">
        <f>J3922*VLOOKUP(M3922,薪资单位!$A$1:$B$6,2,FALSE)</f>
        <v>12</v>
      </c>
      <c r="O3922">
        <f>L3922*VLOOKUP(M3922,薪资单位!$A$1:$B$6,2,FALSE)</f>
        <v>18</v>
      </c>
      <c r="P3922" t="s">
        <v>839</v>
      </c>
    </row>
    <row r="3923" spans="1:16" x14ac:dyDescent="0.2">
      <c r="A3923" t="s">
        <v>6023</v>
      </c>
      <c r="B3923" t="str">
        <f>IFERROR(LOOKUP(1,0/SEARCH(Sheet2!$E$3:$E$18,A3923),Sheet2!$F$3:$F$18),"其他")</f>
        <v>C#工程师</v>
      </c>
      <c r="C3923" t="s">
        <v>168</v>
      </c>
      <c r="D3923" t="s">
        <v>15</v>
      </c>
      <c r="E3923" t="s">
        <v>8</v>
      </c>
      <c r="F3923" t="s">
        <v>2595</v>
      </c>
      <c r="G3923" t="s">
        <v>6024</v>
      </c>
      <c r="H3923" t="s">
        <v>11</v>
      </c>
      <c r="I3923" t="s">
        <v>149</v>
      </c>
      <c r="J3923">
        <v>1.2</v>
      </c>
      <c r="K3923" t="s">
        <v>11100</v>
      </c>
      <c r="L3923" t="str">
        <f>LEFT(K3923,LEN(K3923)-3)</f>
        <v>1.8</v>
      </c>
      <c r="M3923" t="str">
        <f>RIGHT(K3923,3)</f>
        <v>万/月</v>
      </c>
      <c r="N3923">
        <f>J3923*VLOOKUP(M3923,薪资单位!$A$1:$B$6,2,FALSE)</f>
        <v>12</v>
      </c>
      <c r="O3923">
        <f>L3923*VLOOKUP(M3923,薪资单位!$A$1:$B$6,2,FALSE)</f>
        <v>18</v>
      </c>
      <c r="P3923" t="s">
        <v>2595</v>
      </c>
    </row>
    <row r="3924" spans="1:16" x14ac:dyDescent="0.2">
      <c r="A3924" t="s">
        <v>890</v>
      </c>
      <c r="B3924" t="str">
        <f>IFERROR(LOOKUP(1,0/SEARCH(Sheet2!$E$3:$E$18,A3924),Sheet2!$F$3:$F$18),"其他")</f>
        <v>C++工程师</v>
      </c>
      <c r="C3924" t="s">
        <v>168</v>
      </c>
      <c r="D3924" t="s">
        <v>7</v>
      </c>
      <c r="E3924" t="s">
        <v>304</v>
      </c>
      <c r="F3924" t="s">
        <v>585</v>
      </c>
      <c r="G3924" t="s">
        <v>3487</v>
      </c>
      <c r="H3924" t="s">
        <v>11</v>
      </c>
      <c r="I3924" t="s">
        <v>50</v>
      </c>
      <c r="J3924">
        <v>1.2</v>
      </c>
      <c r="K3924" t="s">
        <v>11100</v>
      </c>
      <c r="L3924" t="str">
        <f>LEFT(K3924,LEN(K3924)-3)</f>
        <v>1.8</v>
      </c>
      <c r="M3924" t="str">
        <f>RIGHT(K3924,3)</f>
        <v>万/月</v>
      </c>
      <c r="N3924">
        <f>J3924*VLOOKUP(M3924,薪资单位!$A$1:$B$6,2,FALSE)</f>
        <v>12</v>
      </c>
      <c r="O3924">
        <f>L3924*VLOOKUP(M3924,薪资单位!$A$1:$B$6,2,FALSE)</f>
        <v>18</v>
      </c>
      <c r="P3924" t="s">
        <v>839</v>
      </c>
    </row>
    <row r="3925" spans="1:16" x14ac:dyDescent="0.2">
      <c r="A3925" t="s">
        <v>3683</v>
      </c>
      <c r="B3925" t="str">
        <f>IFERROR(LOOKUP(1,0/SEARCH(Sheet2!$E$3:$E$18,A3925),Sheet2!$F$3:$F$18),"其他")</f>
        <v>C++工程师</v>
      </c>
      <c r="C3925" t="s">
        <v>168</v>
      </c>
      <c r="D3925" t="s">
        <v>65</v>
      </c>
      <c r="E3925" t="s">
        <v>8</v>
      </c>
      <c r="F3925" t="s">
        <v>2674</v>
      </c>
      <c r="G3925" t="s">
        <v>3684</v>
      </c>
      <c r="H3925" t="s">
        <v>38</v>
      </c>
      <c r="I3925" t="s">
        <v>12</v>
      </c>
      <c r="J3925">
        <v>1.2</v>
      </c>
      <c r="K3925" t="s">
        <v>11100</v>
      </c>
      <c r="L3925" t="str">
        <f>LEFT(K3925,LEN(K3925)-3)</f>
        <v>1.8</v>
      </c>
      <c r="M3925" t="str">
        <f>RIGHT(K3925,3)</f>
        <v>万/月</v>
      </c>
      <c r="N3925">
        <f>J3925*VLOOKUP(M3925,薪资单位!$A$1:$B$6,2,FALSE)</f>
        <v>12</v>
      </c>
      <c r="O3925">
        <f>L3925*VLOOKUP(M3925,薪资单位!$A$1:$B$6,2,FALSE)</f>
        <v>18</v>
      </c>
      <c r="P3925" t="s">
        <v>839</v>
      </c>
    </row>
    <row r="3926" spans="1:16" x14ac:dyDescent="0.2">
      <c r="A3926" t="s">
        <v>4936</v>
      </c>
      <c r="B3926" t="str">
        <f>IFERROR(LOOKUP(1,0/SEARCH(Sheet2!$E$3:$E$18,A3926),Sheet2!$F$3:$F$18),"其他")</f>
        <v>C++工程师</v>
      </c>
      <c r="C3926" t="s">
        <v>168</v>
      </c>
      <c r="D3926" t="s">
        <v>65</v>
      </c>
      <c r="E3926" t="s">
        <v>59</v>
      </c>
      <c r="F3926" t="s">
        <v>839</v>
      </c>
      <c r="G3926" t="s">
        <v>3872</v>
      </c>
      <c r="H3926" t="s">
        <v>38</v>
      </c>
      <c r="I3926" t="s">
        <v>32</v>
      </c>
      <c r="J3926">
        <v>1.2</v>
      </c>
      <c r="K3926" t="s">
        <v>11100</v>
      </c>
      <c r="L3926" t="str">
        <f>LEFT(K3926,LEN(K3926)-3)</f>
        <v>1.8</v>
      </c>
      <c r="M3926" t="str">
        <f>RIGHT(K3926,3)</f>
        <v>万/月</v>
      </c>
      <c r="N3926">
        <f>J3926*VLOOKUP(M3926,薪资单位!$A$1:$B$6,2,FALSE)</f>
        <v>12</v>
      </c>
      <c r="O3926">
        <f>L3926*VLOOKUP(M3926,薪资单位!$A$1:$B$6,2,FALSE)</f>
        <v>18</v>
      </c>
      <c r="P3926" t="s">
        <v>839</v>
      </c>
    </row>
    <row r="3927" spans="1:16" x14ac:dyDescent="0.2">
      <c r="A3927" t="s">
        <v>869</v>
      </c>
      <c r="B3927" t="str">
        <f>IFERROR(LOOKUP(1,0/SEARCH(Sheet2!$E$3:$E$18,A3927),Sheet2!$F$3:$F$18),"其他")</f>
        <v>C++工程师</v>
      </c>
      <c r="C3927" t="s">
        <v>168</v>
      </c>
      <c r="D3927" t="s">
        <v>35</v>
      </c>
      <c r="E3927" t="s">
        <v>8</v>
      </c>
      <c r="F3927" t="s">
        <v>2770</v>
      </c>
      <c r="G3927" t="s">
        <v>4793</v>
      </c>
      <c r="H3927" t="s">
        <v>93</v>
      </c>
      <c r="I3927" t="s">
        <v>12</v>
      </c>
      <c r="J3927">
        <v>1.2</v>
      </c>
      <c r="K3927" t="s">
        <v>11100</v>
      </c>
      <c r="L3927" t="str">
        <f>LEFT(K3927,LEN(K3927)-3)</f>
        <v>1.8</v>
      </c>
      <c r="M3927" t="str">
        <f>RIGHT(K3927,3)</f>
        <v>万/月</v>
      </c>
      <c r="N3927">
        <f>J3927*VLOOKUP(M3927,薪资单位!$A$1:$B$6,2,FALSE)</f>
        <v>12</v>
      </c>
      <c r="O3927">
        <f>L3927*VLOOKUP(M3927,薪资单位!$A$1:$B$6,2,FALSE)</f>
        <v>18</v>
      </c>
      <c r="P3927" t="s">
        <v>839</v>
      </c>
    </row>
    <row r="3928" spans="1:16" x14ac:dyDescent="0.2">
      <c r="A3928" t="s">
        <v>890</v>
      </c>
      <c r="B3928" t="str">
        <f>IFERROR(LOOKUP(1,0/SEARCH(Sheet2!$E$3:$E$18,A3928),Sheet2!$F$3:$F$18),"其他")</f>
        <v>C++工程师</v>
      </c>
      <c r="C3928" t="s">
        <v>168</v>
      </c>
      <c r="D3928" t="s">
        <v>7</v>
      </c>
      <c r="E3928" t="s">
        <v>8</v>
      </c>
      <c r="F3928" t="s">
        <v>5989</v>
      </c>
      <c r="G3928" t="s">
        <v>8268</v>
      </c>
      <c r="H3928" t="s">
        <v>38</v>
      </c>
      <c r="I3928" t="s">
        <v>50</v>
      </c>
      <c r="J3928">
        <v>1.2</v>
      </c>
      <c r="K3928" t="s">
        <v>11100</v>
      </c>
      <c r="L3928" t="str">
        <f>LEFT(K3928,LEN(K3928)-3)</f>
        <v>1.8</v>
      </c>
      <c r="M3928" t="str">
        <f>RIGHT(K3928,3)</f>
        <v>万/月</v>
      </c>
      <c r="N3928">
        <f>J3928*VLOOKUP(M3928,薪资单位!$A$1:$B$6,2,FALSE)</f>
        <v>12</v>
      </c>
      <c r="O3928">
        <f>L3928*VLOOKUP(M3928,薪资单位!$A$1:$B$6,2,FALSE)</f>
        <v>18</v>
      </c>
      <c r="P3928" t="s">
        <v>5989</v>
      </c>
    </row>
    <row r="3929" spans="1:16" x14ac:dyDescent="0.2">
      <c r="A3929" t="s">
        <v>2276</v>
      </c>
      <c r="B3929" t="str">
        <f>IFERROR(LOOKUP(1,0/SEARCH(Sheet2!$E$3:$E$18,A3929),Sheet2!$F$3:$F$18),"其他")</f>
        <v>C++工程师</v>
      </c>
      <c r="C3929" t="s">
        <v>168</v>
      </c>
      <c r="D3929" t="s">
        <v>7</v>
      </c>
      <c r="E3929" t="s">
        <v>16</v>
      </c>
      <c r="F3929" t="s">
        <v>1809</v>
      </c>
      <c r="G3929" t="s">
        <v>9332</v>
      </c>
      <c r="H3929" t="s">
        <v>11</v>
      </c>
      <c r="I3929" t="s">
        <v>12</v>
      </c>
      <c r="J3929">
        <v>1.2</v>
      </c>
      <c r="K3929" t="s">
        <v>11100</v>
      </c>
      <c r="L3929" t="str">
        <f>LEFT(K3929,LEN(K3929)-3)</f>
        <v>1.8</v>
      </c>
      <c r="M3929" t="str">
        <f>RIGHT(K3929,3)</f>
        <v>万/月</v>
      </c>
      <c r="N3929">
        <f>J3929*VLOOKUP(M3929,薪资单位!$A$1:$B$6,2,FALSE)</f>
        <v>12</v>
      </c>
      <c r="O3929">
        <f>L3929*VLOOKUP(M3929,薪资单位!$A$1:$B$6,2,FALSE)</f>
        <v>18</v>
      </c>
      <c r="P3929" t="s">
        <v>5989</v>
      </c>
    </row>
    <row r="3930" spans="1:16" x14ac:dyDescent="0.2">
      <c r="A3930" t="s">
        <v>847</v>
      </c>
      <c r="B3930" t="str">
        <f>IFERROR(LOOKUP(1,0/SEARCH(Sheet2!$E$3:$E$18,A3930),Sheet2!$F$3:$F$18),"其他")</f>
        <v>C++工程师</v>
      </c>
      <c r="C3930" t="s">
        <v>168</v>
      </c>
      <c r="D3930" t="s">
        <v>7</v>
      </c>
      <c r="E3930" t="s">
        <v>16</v>
      </c>
      <c r="F3930" t="s">
        <v>7447</v>
      </c>
      <c r="G3930" t="s">
        <v>9414</v>
      </c>
      <c r="H3930" t="s">
        <v>38</v>
      </c>
      <c r="I3930" t="s">
        <v>12</v>
      </c>
      <c r="J3930">
        <v>1.2</v>
      </c>
      <c r="K3930" t="s">
        <v>11100</v>
      </c>
      <c r="L3930" t="str">
        <f>LEFT(K3930,LEN(K3930)-3)</f>
        <v>1.8</v>
      </c>
      <c r="M3930" t="str">
        <f>RIGHT(K3930,3)</f>
        <v>万/月</v>
      </c>
      <c r="N3930">
        <f>J3930*VLOOKUP(M3930,薪资单位!$A$1:$B$6,2,FALSE)</f>
        <v>12</v>
      </c>
      <c r="O3930">
        <f>L3930*VLOOKUP(M3930,薪资单位!$A$1:$B$6,2,FALSE)</f>
        <v>18</v>
      </c>
      <c r="P3930" t="s">
        <v>5989</v>
      </c>
    </row>
    <row r="3931" spans="1:16" x14ac:dyDescent="0.2">
      <c r="A3931" t="s">
        <v>39</v>
      </c>
      <c r="B3931" t="str">
        <f>IFERROR(LOOKUP(1,0/SEARCH(Sheet2!$E$3:$E$18,A3931),Sheet2!$F$3:$F$18),"其他")</f>
        <v>Java工程师</v>
      </c>
      <c r="C3931" t="s">
        <v>168</v>
      </c>
      <c r="D3931" t="s">
        <v>15</v>
      </c>
      <c r="E3931" t="s">
        <v>8</v>
      </c>
      <c r="F3931" t="s">
        <v>24</v>
      </c>
      <c r="G3931" t="s">
        <v>169</v>
      </c>
      <c r="H3931" t="s">
        <v>38</v>
      </c>
      <c r="I3931" t="s">
        <v>12</v>
      </c>
      <c r="J3931">
        <v>1.2</v>
      </c>
      <c r="K3931" t="s">
        <v>11100</v>
      </c>
      <c r="L3931" t="str">
        <f>LEFT(K3931,LEN(K3931)-3)</f>
        <v>1.8</v>
      </c>
      <c r="M3931" t="str">
        <f>RIGHT(K3931,3)</f>
        <v>万/月</v>
      </c>
      <c r="N3931">
        <f>J3931*VLOOKUP(M3931,薪资单位!$A$1:$B$6,2,FALSE)</f>
        <v>12</v>
      </c>
      <c r="O3931">
        <f>L3931*VLOOKUP(M3931,薪资单位!$A$1:$B$6,2,FALSE)</f>
        <v>18</v>
      </c>
      <c r="P3931" t="s">
        <v>30</v>
      </c>
    </row>
    <row r="3932" spans="1:16" x14ac:dyDescent="0.2">
      <c r="A3932" t="s">
        <v>33</v>
      </c>
      <c r="B3932" t="str">
        <f>IFERROR(LOOKUP(1,0/SEARCH(Sheet2!$E$3:$E$18,A3932),Sheet2!$F$3:$F$18),"其他")</f>
        <v>Java工程师</v>
      </c>
      <c r="C3932" t="s">
        <v>168</v>
      </c>
      <c r="D3932" t="s">
        <v>35</v>
      </c>
      <c r="E3932" t="s">
        <v>8</v>
      </c>
      <c r="F3932" t="s">
        <v>1636</v>
      </c>
      <c r="G3932" t="s">
        <v>2686</v>
      </c>
      <c r="H3932" t="s">
        <v>38</v>
      </c>
      <c r="I3932" t="s">
        <v>81</v>
      </c>
      <c r="J3932">
        <v>1.2</v>
      </c>
      <c r="K3932" t="s">
        <v>11100</v>
      </c>
      <c r="L3932" t="str">
        <f>LEFT(K3932,LEN(K3932)-3)</f>
        <v>1.8</v>
      </c>
      <c r="M3932" t="str">
        <f>RIGHT(K3932,3)</f>
        <v>万/月</v>
      </c>
      <c r="N3932">
        <f>J3932*VLOOKUP(M3932,薪资单位!$A$1:$B$6,2,FALSE)</f>
        <v>12</v>
      </c>
      <c r="O3932">
        <f>L3932*VLOOKUP(M3932,薪资单位!$A$1:$B$6,2,FALSE)</f>
        <v>18</v>
      </c>
      <c r="P3932" t="s">
        <v>839</v>
      </c>
    </row>
    <row r="3933" spans="1:16" x14ac:dyDescent="0.2">
      <c r="A3933" t="s">
        <v>33</v>
      </c>
      <c r="B3933" t="str">
        <f>IFERROR(LOOKUP(1,0/SEARCH(Sheet2!$E$3:$E$18,A3933),Sheet2!$F$3:$F$18),"其他")</f>
        <v>Java工程师</v>
      </c>
      <c r="C3933" t="s">
        <v>168</v>
      </c>
      <c r="D3933" t="s">
        <v>35</v>
      </c>
      <c r="E3933" t="s">
        <v>16</v>
      </c>
      <c r="F3933" t="s">
        <v>2653</v>
      </c>
      <c r="G3933" t="s">
        <v>2718</v>
      </c>
      <c r="H3933" t="s">
        <v>26</v>
      </c>
      <c r="I3933" t="s">
        <v>12</v>
      </c>
      <c r="J3933">
        <v>1.2</v>
      </c>
      <c r="K3933" t="s">
        <v>11100</v>
      </c>
      <c r="L3933" t="str">
        <f>LEFT(K3933,LEN(K3933)-3)</f>
        <v>1.8</v>
      </c>
      <c r="M3933" t="str">
        <f>RIGHT(K3933,3)</f>
        <v>万/月</v>
      </c>
      <c r="N3933">
        <f>J3933*VLOOKUP(M3933,薪资单位!$A$1:$B$6,2,FALSE)</f>
        <v>12</v>
      </c>
      <c r="O3933">
        <f>L3933*VLOOKUP(M3933,薪资单位!$A$1:$B$6,2,FALSE)</f>
        <v>18</v>
      </c>
      <c r="P3933" t="s">
        <v>839</v>
      </c>
    </row>
    <row r="3934" spans="1:16" x14ac:dyDescent="0.2">
      <c r="A3934" t="s">
        <v>39</v>
      </c>
      <c r="B3934" t="str">
        <f>IFERROR(LOOKUP(1,0/SEARCH(Sheet2!$E$3:$E$18,A3934),Sheet2!$F$3:$F$18),"其他")</f>
        <v>Java工程师</v>
      </c>
      <c r="C3934" t="s">
        <v>168</v>
      </c>
      <c r="D3934" t="s">
        <v>35</v>
      </c>
      <c r="E3934" t="s">
        <v>16</v>
      </c>
      <c r="F3934" t="s">
        <v>2645</v>
      </c>
      <c r="G3934" t="s">
        <v>2965</v>
      </c>
      <c r="H3934" t="s">
        <v>38</v>
      </c>
      <c r="I3934" t="s">
        <v>50</v>
      </c>
      <c r="J3934">
        <v>1.2</v>
      </c>
      <c r="K3934" t="s">
        <v>11100</v>
      </c>
      <c r="L3934" t="str">
        <f>LEFT(K3934,LEN(K3934)-3)</f>
        <v>1.8</v>
      </c>
      <c r="M3934" t="str">
        <f>RIGHT(K3934,3)</f>
        <v>万/月</v>
      </c>
      <c r="N3934">
        <f>J3934*VLOOKUP(M3934,薪资单位!$A$1:$B$6,2,FALSE)</f>
        <v>12</v>
      </c>
      <c r="O3934">
        <f>L3934*VLOOKUP(M3934,薪资单位!$A$1:$B$6,2,FALSE)</f>
        <v>18</v>
      </c>
      <c r="P3934" t="s">
        <v>839</v>
      </c>
    </row>
    <row r="3935" spans="1:16" x14ac:dyDescent="0.2">
      <c r="A3935" t="s">
        <v>4395</v>
      </c>
      <c r="B3935" t="str">
        <f>IFERROR(LOOKUP(1,0/SEARCH(Sheet2!$E$3:$E$18,A3935),Sheet2!$F$3:$F$18),"其他")</f>
        <v>Java工程师</v>
      </c>
      <c r="C3935" t="s">
        <v>168</v>
      </c>
      <c r="D3935" t="s">
        <v>15</v>
      </c>
      <c r="E3935" t="s">
        <v>16</v>
      </c>
      <c r="F3935" t="s">
        <v>2653</v>
      </c>
      <c r="G3935" t="s">
        <v>4396</v>
      </c>
      <c r="H3935" t="s">
        <v>26</v>
      </c>
      <c r="I3935" t="s">
        <v>81</v>
      </c>
      <c r="J3935">
        <v>1.2</v>
      </c>
      <c r="K3935" t="s">
        <v>11100</v>
      </c>
      <c r="L3935" t="str">
        <f>LEFT(K3935,LEN(K3935)-3)</f>
        <v>1.8</v>
      </c>
      <c r="M3935" t="str">
        <f>RIGHT(K3935,3)</f>
        <v>万/月</v>
      </c>
      <c r="N3935">
        <f>J3935*VLOOKUP(M3935,薪资单位!$A$1:$B$6,2,FALSE)</f>
        <v>12</v>
      </c>
      <c r="O3935">
        <f>L3935*VLOOKUP(M3935,薪资单位!$A$1:$B$6,2,FALSE)</f>
        <v>18</v>
      </c>
      <c r="P3935" t="s">
        <v>839</v>
      </c>
    </row>
    <row r="3936" spans="1:16" x14ac:dyDescent="0.2">
      <c r="A3936" t="s">
        <v>96</v>
      </c>
      <c r="B3936" t="str">
        <f>IFERROR(LOOKUP(1,0/SEARCH(Sheet2!$E$3:$E$18,A3936),Sheet2!$F$3:$F$18),"其他")</f>
        <v>Java工程师</v>
      </c>
      <c r="C3936" t="s">
        <v>168</v>
      </c>
      <c r="D3936" t="s">
        <v>35</v>
      </c>
      <c r="E3936" t="s">
        <v>16</v>
      </c>
      <c r="F3936" t="s">
        <v>2595</v>
      </c>
      <c r="G3936" t="s">
        <v>5379</v>
      </c>
      <c r="H3936" t="s">
        <v>42</v>
      </c>
      <c r="I3936" t="s">
        <v>20</v>
      </c>
      <c r="J3936">
        <v>1.2</v>
      </c>
      <c r="K3936" t="s">
        <v>11100</v>
      </c>
      <c r="L3936" t="str">
        <f>LEFT(K3936,LEN(K3936)-3)</f>
        <v>1.8</v>
      </c>
      <c r="M3936" t="str">
        <f>RIGHT(K3936,3)</f>
        <v>万/月</v>
      </c>
      <c r="N3936">
        <f>J3936*VLOOKUP(M3936,薪资单位!$A$1:$B$6,2,FALSE)</f>
        <v>12</v>
      </c>
      <c r="O3936">
        <f>L3936*VLOOKUP(M3936,薪资单位!$A$1:$B$6,2,FALSE)</f>
        <v>18</v>
      </c>
      <c r="P3936" t="s">
        <v>2595</v>
      </c>
    </row>
    <row r="3937" spans="1:16" x14ac:dyDescent="0.2">
      <c r="A3937" t="s">
        <v>33</v>
      </c>
      <c r="B3937" t="str">
        <f>IFERROR(LOOKUP(1,0/SEARCH(Sheet2!$E$3:$E$18,A3937),Sheet2!$F$3:$F$18),"其他")</f>
        <v>Java工程师</v>
      </c>
      <c r="C3937" t="s">
        <v>168</v>
      </c>
      <c r="D3937" t="s">
        <v>7</v>
      </c>
      <c r="E3937" t="s">
        <v>8</v>
      </c>
      <c r="F3937" t="s">
        <v>2595</v>
      </c>
      <c r="G3937" t="s">
        <v>5381</v>
      </c>
      <c r="H3937" t="s">
        <v>26</v>
      </c>
      <c r="I3937" t="s">
        <v>129</v>
      </c>
      <c r="J3937">
        <v>1.2</v>
      </c>
      <c r="K3937" t="s">
        <v>11100</v>
      </c>
      <c r="L3937" t="str">
        <f>LEFT(K3937,LEN(K3937)-3)</f>
        <v>1.8</v>
      </c>
      <c r="M3937" t="str">
        <f>RIGHT(K3937,3)</f>
        <v>万/月</v>
      </c>
      <c r="N3937">
        <f>J3937*VLOOKUP(M3937,薪资单位!$A$1:$B$6,2,FALSE)</f>
        <v>12</v>
      </c>
      <c r="O3937">
        <f>L3937*VLOOKUP(M3937,薪资单位!$A$1:$B$6,2,FALSE)</f>
        <v>18</v>
      </c>
      <c r="P3937" t="s">
        <v>2595</v>
      </c>
    </row>
    <row r="3938" spans="1:16" x14ac:dyDescent="0.2">
      <c r="A3938" t="s">
        <v>5400</v>
      </c>
      <c r="B3938" t="str">
        <f>IFERROR(LOOKUP(1,0/SEARCH(Sheet2!$E$3:$E$18,A3938),Sheet2!$F$3:$F$18),"其他")</f>
        <v>Java工程师</v>
      </c>
      <c r="C3938" t="s">
        <v>168</v>
      </c>
      <c r="D3938" t="s">
        <v>35</v>
      </c>
      <c r="E3938" t="s">
        <v>8</v>
      </c>
      <c r="F3938" t="s">
        <v>4153</v>
      </c>
      <c r="G3938" t="s">
        <v>5401</v>
      </c>
      <c r="H3938" t="s">
        <v>112</v>
      </c>
      <c r="I3938" t="s">
        <v>50</v>
      </c>
      <c r="J3938">
        <v>1.2</v>
      </c>
      <c r="K3938" t="s">
        <v>11100</v>
      </c>
      <c r="L3938" t="str">
        <f>LEFT(K3938,LEN(K3938)-3)</f>
        <v>1.8</v>
      </c>
      <c r="M3938" t="str">
        <f>RIGHT(K3938,3)</f>
        <v>万/月</v>
      </c>
      <c r="N3938">
        <f>J3938*VLOOKUP(M3938,薪资单位!$A$1:$B$6,2,FALSE)</f>
        <v>12</v>
      </c>
      <c r="O3938">
        <f>L3938*VLOOKUP(M3938,薪资单位!$A$1:$B$6,2,FALSE)</f>
        <v>18</v>
      </c>
      <c r="P3938" t="s">
        <v>2595</v>
      </c>
    </row>
    <row r="3939" spans="1:16" x14ac:dyDescent="0.2">
      <c r="A3939" t="s">
        <v>33</v>
      </c>
      <c r="B3939" t="str">
        <f>IFERROR(LOOKUP(1,0/SEARCH(Sheet2!$E$3:$E$18,A3939),Sheet2!$F$3:$F$18),"其他")</f>
        <v>Java工程师</v>
      </c>
      <c r="C3939" t="s">
        <v>168</v>
      </c>
      <c r="D3939" t="s">
        <v>35</v>
      </c>
      <c r="E3939" t="s">
        <v>8</v>
      </c>
      <c r="F3939" t="s">
        <v>4153</v>
      </c>
      <c r="G3939" t="s">
        <v>5407</v>
      </c>
      <c r="H3939" t="s">
        <v>93</v>
      </c>
      <c r="I3939" t="s">
        <v>12</v>
      </c>
      <c r="J3939">
        <v>1.2</v>
      </c>
      <c r="K3939" t="s">
        <v>11100</v>
      </c>
      <c r="L3939" t="str">
        <f>LEFT(K3939,LEN(K3939)-3)</f>
        <v>1.8</v>
      </c>
      <c r="M3939" t="str">
        <f>RIGHT(K3939,3)</f>
        <v>万/月</v>
      </c>
      <c r="N3939">
        <f>J3939*VLOOKUP(M3939,薪资单位!$A$1:$B$6,2,FALSE)</f>
        <v>12</v>
      </c>
      <c r="O3939">
        <f>L3939*VLOOKUP(M3939,薪资单位!$A$1:$B$6,2,FALSE)</f>
        <v>18</v>
      </c>
      <c r="P3939" t="s">
        <v>2595</v>
      </c>
    </row>
    <row r="3940" spans="1:16" x14ac:dyDescent="0.2">
      <c r="A3940" t="s">
        <v>208</v>
      </c>
      <c r="B3940" t="str">
        <f>IFERROR(LOOKUP(1,0/SEARCH(Sheet2!$E$3:$E$18,A3940),Sheet2!$F$3:$F$18),"其他")</f>
        <v>Java工程师</v>
      </c>
      <c r="C3940" t="s">
        <v>168</v>
      </c>
      <c r="D3940" t="s">
        <v>15</v>
      </c>
      <c r="E3940" t="s">
        <v>16</v>
      </c>
      <c r="F3940" t="s">
        <v>4153</v>
      </c>
      <c r="G3940" t="s">
        <v>5443</v>
      </c>
      <c r="H3940" t="s">
        <v>93</v>
      </c>
      <c r="I3940" t="s">
        <v>12</v>
      </c>
      <c r="J3940">
        <v>1.2</v>
      </c>
      <c r="K3940" t="s">
        <v>11100</v>
      </c>
      <c r="L3940" t="str">
        <f>LEFT(K3940,LEN(K3940)-3)</f>
        <v>1.8</v>
      </c>
      <c r="M3940" t="str">
        <f>RIGHT(K3940,3)</f>
        <v>万/月</v>
      </c>
      <c r="N3940">
        <f>J3940*VLOOKUP(M3940,薪资单位!$A$1:$B$6,2,FALSE)</f>
        <v>12</v>
      </c>
      <c r="O3940">
        <f>L3940*VLOOKUP(M3940,薪资单位!$A$1:$B$6,2,FALSE)</f>
        <v>18</v>
      </c>
      <c r="P3940" t="s">
        <v>2595</v>
      </c>
    </row>
    <row r="3941" spans="1:16" x14ac:dyDescent="0.2">
      <c r="A3941" t="s">
        <v>33</v>
      </c>
      <c r="B3941" t="str">
        <f>IFERROR(LOOKUP(1,0/SEARCH(Sheet2!$E$3:$E$18,A3941),Sheet2!$F$3:$F$18),"其他")</f>
        <v>Java工程师</v>
      </c>
      <c r="C3941" t="s">
        <v>168</v>
      </c>
      <c r="D3941" t="s">
        <v>65</v>
      </c>
      <c r="E3941" t="s">
        <v>16</v>
      </c>
      <c r="F3941" t="s">
        <v>1961</v>
      </c>
      <c r="G3941" t="s">
        <v>5456</v>
      </c>
      <c r="H3941" t="s">
        <v>38</v>
      </c>
      <c r="I3941" t="s">
        <v>12</v>
      </c>
      <c r="J3941">
        <v>1.2</v>
      </c>
      <c r="K3941" t="s">
        <v>11100</v>
      </c>
      <c r="L3941" t="str">
        <f>LEFT(K3941,LEN(K3941)-3)</f>
        <v>1.8</v>
      </c>
      <c r="M3941" t="str">
        <f>RIGHT(K3941,3)</f>
        <v>万/月</v>
      </c>
      <c r="N3941">
        <f>J3941*VLOOKUP(M3941,薪资单位!$A$1:$B$6,2,FALSE)</f>
        <v>12</v>
      </c>
      <c r="O3941">
        <f>L3941*VLOOKUP(M3941,薪资单位!$A$1:$B$6,2,FALSE)</f>
        <v>18</v>
      </c>
      <c r="P3941" t="s">
        <v>2595</v>
      </c>
    </row>
    <row r="3942" spans="1:16" x14ac:dyDescent="0.2">
      <c r="A3942" t="s">
        <v>39</v>
      </c>
      <c r="B3942" t="str">
        <f>IFERROR(LOOKUP(1,0/SEARCH(Sheet2!$E$3:$E$18,A3942),Sheet2!$F$3:$F$18),"其他")</f>
        <v>Java工程师</v>
      </c>
      <c r="C3942" t="s">
        <v>168</v>
      </c>
      <c r="D3942" t="s">
        <v>35</v>
      </c>
      <c r="E3942" t="s">
        <v>8</v>
      </c>
      <c r="F3942" t="s">
        <v>1809</v>
      </c>
      <c r="G3942" t="s">
        <v>7504</v>
      </c>
      <c r="H3942" t="s">
        <v>11</v>
      </c>
      <c r="I3942" t="s">
        <v>12</v>
      </c>
      <c r="J3942">
        <v>1.2</v>
      </c>
      <c r="K3942" t="s">
        <v>11100</v>
      </c>
      <c r="L3942" t="str">
        <f>LEFT(K3942,LEN(K3942)-3)</f>
        <v>1.8</v>
      </c>
      <c r="M3942" t="str">
        <f>RIGHT(K3942,3)</f>
        <v>万/月</v>
      </c>
      <c r="N3942">
        <f>J3942*VLOOKUP(M3942,薪资单位!$A$1:$B$6,2,FALSE)</f>
        <v>12</v>
      </c>
      <c r="O3942">
        <f>L3942*VLOOKUP(M3942,薪资单位!$A$1:$B$6,2,FALSE)</f>
        <v>18</v>
      </c>
      <c r="P3942" t="s">
        <v>5989</v>
      </c>
    </row>
    <row r="3943" spans="1:16" x14ac:dyDescent="0.2">
      <c r="A3943" t="s">
        <v>7551</v>
      </c>
      <c r="B3943" t="str">
        <f>IFERROR(LOOKUP(1,0/SEARCH(Sheet2!$E$3:$E$18,A3943),Sheet2!$F$3:$F$18),"其他")</f>
        <v>Java工程师</v>
      </c>
      <c r="C3943" t="s">
        <v>168</v>
      </c>
      <c r="D3943" t="s">
        <v>15</v>
      </c>
      <c r="E3943" t="s">
        <v>8</v>
      </c>
      <c r="F3943" t="s">
        <v>5989</v>
      </c>
      <c r="G3943" t="s">
        <v>1967</v>
      </c>
      <c r="H3943" t="s">
        <v>11</v>
      </c>
      <c r="I3943" t="s">
        <v>20</v>
      </c>
      <c r="J3943">
        <v>1.2</v>
      </c>
      <c r="K3943" t="s">
        <v>11100</v>
      </c>
      <c r="L3943" t="str">
        <f>LEFT(K3943,LEN(K3943)-3)</f>
        <v>1.8</v>
      </c>
      <c r="M3943" t="str">
        <f>RIGHT(K3943,3)</f>
        <v>万/月</v>
      </c>
      <c r="N3943">
        <f>J3943*VLOOKUP(M3943,薪资单位!$A$1:$B$6,2,FALSE)</f>
        <v>12</v>
      </c>
      <c r="O3943">
        <f>L3943*VLOOKUP(M3943,薪资单位!$A$1:$B$6,2,FALSE)</f>
        <v>18</v>
      </c>
      <c r="P3943" t="s">
        <v>5989</v>
      </c>
    </row>
    <row r="3944" spans="1:16" x14ac:dyDescent="0.2">
      <c r="A3944" t="s">
        <v>7601</v>
      </c>
      <c r="B3944" t="str">
        <f>IFERROR(LOOKUP(1,0/SEARCH(Sheet2!$E$3:$E$18,A3944),Sheet2!$F$3:$F$18),"其他")</f>
        <v>Java工程师</v>
      </c>
      <c r="C3944" t="s">
        <v>168</v>
      </c>
      <c r="D3944" t="s">
        <v>35</v>
      </c>
      <c r="E3944" t="s">
        <v>16</v>
      </c>
      <c r="F3944" t="s">
        <v>7458</v>
      </c>
      <c r="G3944" t="s">
        <v>7602</v>
      </c>
      <c r="H3944" t="s">
        <v>26</v>
      </c>
      <c r="I3944" t="s">
        <v>50</v>
      </c>
      <c r="J3944">
        <v>1.2</v>
      </c>
      <c r="K3944" t="s">
        <v>11100</v>
      </c>
      <c r="L3944" t="str">
        <f>LEFT(K3944,LEN(K3944)-3)</f>
        <v>1.8</v>
      </c>
      <c r="M3944" t="str">
        <f>RIGHT(K3944,3)</f>
        <v>万/月</v>
      </c>
      <c r="N3944">
        <f>J3944*VLOOKUP(M3944,薪资单位!$A$1:$B$6,2,FALSE)</f>
        <v>12</v>
      </c>
      <c r="O3944">
        <f>L3944*VLOOKUP(M3944,薪资单位!$A$1:$B$6,2,FALSE)</f>
        <v>18</v>
      </c>
      <c r="P3944" t="s">
        <v>5989</v>
      </c>
    </row>
    <row r="3945" spans="1:16" x14ac:dyDescent="0.2">
      <c r="A3945" t="s">
        <v>7625</v>
      </c>
      <c r="B3945" t="str">
        <f>IFERROR(LOOKUP(1,0/SEARCH(Sheet2!$E$3:$E$18,A3945),Sheet2!$F$3:$F$18),"其他")</f>
        <v>Java工程师</v>
      </c>
      <c r="C3945" t="s">
        <v>168</v>
      </c>
      <c r="D3945" t="s">
        <v>35</v>
      </c>
      <c r="E3945" t="s">
        <v>8</v>
      </c>
      <c r="F3945" t="s">
        <v>7447</v>
      </c>
      <c r="G3945" t="s">
        <v>7626</v>
      </c>
      <c r="H3945" t="s">
        <v>26</v>
      </c>
      <c r="I3945" t="s">
        <v>12</v>
      </c>
      <c r="J3945">
        <v>1.2</v>
      </c>
      <c r="K3945" t="s">
        <v>11100</v>
      </c>
      <c r="L3945" t="str">
        <f>LEFT(K3945,LEN(K3945)-3)</f>
        <v>1.8</v>
      </c>
      <c r="M3945" t="str">
        <f>RIGHT(K3945,3)</f>
        <v>万/月</v>
      </c>
      <c r="N3945">
        <f>J3945*VLOOKUP(M3945,薪资单位!$A$1:$B$6,2,FALSE)</f>
        <v>12</v>
      </c>
      <c r="O3945">
        <f>L3945*VLOOKUP(M3945,薪资单位!$A$1:$B$6,2,FALSE)</f>
        <v>18</v>
      </c>
      <c r="P3945" t="s">
        <v>5989</v>
      </c>
    </row>
    <row r="3946" spans="1:16" x14ac:dyDescent="0.2">
      <c r="A3946" t="s">
        <v>39</v>
      </c>
      <c r="B3946" t="str">
        <f>IFERROR(LOOKUP(1,0/SEARCH(Sheet2!$E$3:$E$18,A3946),Sheet2!$F$3:$F$18),"其他")</f>
        <v>Java工程师</v>
      </c>
      <c r="C3946" t="s">
        <v>168</v>
      </c>
      <c r="D3946" t="s">
        <v>15</v>
      </c>
      <c r="E3946" t="s">
        <v>8</v>
      </c>
      <c r="F3946" t="s">
        <v>1809</v>
      </c>
      <c r="G3946" t="s">
        <v>436</v>
      </c>
      <c r="H3946" t="s">
        <v>11</v>
      </c>
      <c r="I3946" t="s">
        <v>12</v>
      </c>
      <c r="J3946">
        <v>1.2</v>
      </c>
      <c r="K3946" t="s">
        <v>11100</v>
      </c>
      <c r="L3946" t="str">
        <f>LEFT(K3946,LEN(K3946)-3)</f>
        <v>1.8</v>
      </c>
      <c r="M3946" t="str">
        <f>RIGHT(K3946,3)</f>
        <v>万/月</v>
      </c>
      <c r="N3946">
        <f>J3946*VLOOKUP(M3946,薪资单位!$A$1:$B$6,2,FALSE)</f>
        <v>12</v>
      </c>
      <c r="O3946">
        <f>L3946*VLOOKUP(M3946,薪资单位!$A$1:$B$6,2,FALSE)</f>
        <v>18</v>
      </c>
      <c r="P3946" t="s">
        <v>5989</v>
      </c>
    </row>
    <row r="3947" spans="1:16" x14ac:dyDescent="0.2">
      <c r="A3947" t="s">
        <v>3331</v>
      </c>
      <c r="B3947" t="str">
        <f>IFERROR(LOOKUP(1,0/SEARCH(Sheet2!$E$3:$E$18,A3947),Sheet2!$F$3:$F$18),"其他")</f>
        <v>Java工程师</v>
      </c>
      <c r="C3947" t="s">
        <v>168</v>
      </c>
      <c r="D3947" t="s">
        <v>35</v>
      </c>
      <c r="E3947" t="s">
        <v>8</v>
      </c>
      <c r="F3947" t="s">
        <v>1809</v>
      </c>
      <c r="G3947" t="s">
        <v>5727</v>
      </c>
      <c r="H3947" t="s">
        <v>26</v>
      </c>
      <c r="I3947" t="s">
        <v>129</v>
      </c>
      <c r="J3947">
        <v>1.2</v>
      </c>
      <c r="K3947" t="s">
        <v>11100</v>
      </c>
      <c r="L3947" t="str">
        <f>LEFT(K3947,LEN(K3947)-3)</f>
        <v>1.8</v>
      </c>
      <c r="M3947" t="str">
        <f>RIGHT(K3947,3)</f>
        <v>万/月</v>
      </c>
      <c r="N3947">
        <f>J3947*VLOOKUP(M3947,薪资单位!$A$1:$B$6,2,FALSE)</f>
        <v>12</v>
      </c>
      <c r="O3947">
        <f>L3947*VLOOKUP(M3947,薪资单位!$A$1:$B$6,2,FALSE)</f>
        <v>18</v>
      </c>
      <c r="P3947" t="s">
        <v>5989</v>
      </c>
    </row>
    <row r="3948" spans="1:16" x14ac:dyDescent="0.2">
      <c r="A3948" t="s">
        <v>250</v>
      </c>
      <c r="B3948" t="str">
        <f>IFERROR(LOOKUP(1,0/SEARCH(Sheet2!$E$3:$E$18,A3948),Sheet2!$F$3:$F$18),"其他")</f>
        <v>Java工程师</v>
      </c>
      <c r="C3948" t="s">
        <v>168</v>
      </c>
      <c r="D3948" t="s">
        <v>35</v>
      </c>
      <c r="E3948" t="s">
        <v>16</v>
      </c>
      <c r="F3948" t="s">
        <v>1809</v>
      </c>
      <c r="G3948" t="s">
        <v>8916</v>
      </c>
      <c r="H3948" t="s">
        <v>38</v>
      </c>
      <c r="I3948" t="s">
        <v>12</v>
      </c>
      <c r="J3948">
        <v>1.2</v>
      </c>
      <c r="K3948" t="s">
        <v>11100</v>
      </c>
      <c r="L3948" t="str">
        <f>LEFT(K3948,LEN(K3948)-3)</f>
        <v>1.8</v>
      </c>
      <c r="M3948" t="str">
        <f>RIGHT(K3948,3)</f>
        <v>万/月</v>
      </c>
      <c r="N3948">
        <f>J3948*VLOOKUP(M3948,薪资单位!$A$1:$B$6,2,FALSE)</f>
        <v>12</v>
      </c>
      <c r="O3948">
        <f>L3948*VLOOKUP(M3948,薪资单位!$A$1:$B$6,2,FALSE)</f>
        <v>18</v>
      </c>
      <c r="P3948" t="s">
        <v>5989</v>
      </c>
    </row>
    <row r="3949" spans="1:16" x14ac:dyDescent="0.2">
      <c r="A3949" t="s">
        <v>39</v>
      </c>
      <c r="B3949" t="str">
        <f>IFERROR(LOOKUP(1,0/SEARCH(Sheet2!$E$3:$E$18,A3949),Sheet2!$F$3:$F$18),"其他")</f>
        <v>Java工程师</v>
      </c>
      <c r="C3949" t="s">
        <v>168</v>
      </c>
      <c r="D3949" t="s">
        <v>7</v>
      </c>
      <c r="E3949" t="s">
        <v>59</v>
      </c>
      <c r="F3949" t="s">
        <v>4277</v>
      </c>
      <c r="G3949" t="s">
        <v>9803</v>
      </c>
      <c r="H3949" t="s">
        <v>11</v>
      </c>
      <c r="I3949" t="s">
        <v>12</v>
      </c>
      <c r="J3949">
        <v>1.2</v>
      </c>
      <c r="K3949" t="s">
        <v>11100</v>
      </c>
      <c r="L3949" t="str">
        <f>LEFT(K3949,LEN(K3949)-3)</f>
        <v>1.8</v>
      </c>
      <c r="M3949" t="str">
        <f>RIGHT(K3949,3)</f>
        <v>万/月</v>
      </c>
      <c r="N3949">
        <f>J3949*VLOOKUP(M3949,薪资单位!$A$1:$B$6,2,FALSE)</f>
        <v>12</v>
      </c>
      <c r="O3949">
        <f>L3949*VLOOKUP(M3949,薪资单位!$A$1:$B$6,2,FALSE)</f>
        <v>18</v>
      </c>
      <c r="P3949" t="s">
        <v>1139</v>
      </c>
    </row>
    <row r="3950" spans="1:16" x14ac:dyDescent="0.2">
      <c r="A3950" t="s">
        <v>10626</v>
      </c>
      <c r="B3950" t="str">
        <f>IFERROR(LOOKUP(1,0/SEARCH(Sheet2!$E$3:$E$18,A3950),Sheet2!$F$3:$F$18),"其他")</f>
        <v>大数据工程师</v>
      </c>
      <c r="C3950" t="s">
        <v>168</v>
      </c>
      <c r="D3950" t="s">
        <v>35</v>
      </c>
      <c r="E3950" t="s">
        <v>16</v>
      </c>
      <c r="F3950" t="s">
        <v>1139</v>
      </c>
      <c r="G3950" t="s">
        <v>3595</v>
      </c>
      <c r="H3950" t="s">
        <v>26</v>
      </c>
      <c r="I3950" t="s">
        <v>32</v>
      </c>
      <c r="J3950">
        <v>1.2</v>
      </c>
      <c r="K3950" t="s">
        <v>11100</v>
      </c>
      <c r="L3950" t="str">
        <f>LEFT(K3950,LEN(K3950)-3)</f>
        <v>1.8</v>
      </c>
      <c r="M3950" t="str">
        <f>RIGHT(K3950,3)</f>
        <v>万/月</v>
      </c>
      <c r="N3950">
        <f>J3950*VLOOKUP(M3950,薪资单位!$A$1:$B$6,2,FALSE)</f>
        <v>12</v>
      </c>
      <c r="O3950">
        <f>L3950*VLOOKUP(M3950,薪资单位!$A$1:$B$6,2,FALSE)</f>
        <v>18</v>
      </c>
      <c r="P3950" t="s">
        <v>1139</v>
      </c>
    </row>
    <row r="3951" spans="1:16" x14ac:dyDescent="0.2">
      <c r="A3951" t="s">
        <v>5516</v>
      </c>
      <c r="B3951" t="str">
        <f>IFERROR(LOOKUP(1,0/SEARCH(Sheet2!$E$3:$E$18,A3951),Sheet2!$F$3:$F$18),"其他")</f>
        <v>PHP工程师</v>
      </c>
      <c r="C3951" t="s">
        <v>168</v>
      </c>
      <c r="D3951" t="s">
        <v>7</v>
      </c>
      <c r="E3951" t="s">
        <v>143</v>
      </c>
      <c r="F3951" t="s">
        <v>743</v>
      </c>
      <c r="G3951" t="s">
        <v>5517</v>
      </c>
      <c r="H3951" t="s">
        <v>38</v>
      </c>
      <c r="I3951" t="s">
        <v>12</v>
      </c>
      <c r="J3951">
        <v>1.2</v>
      </c>
      <c r="K3951" t="s">
        <v>11100</v>
      </c>
      <c r="L3951" t="str">
        <f>LEFT(K3951,LEN(K3951)-3)</f>
        <v>1.8</v>
      </c>
      <c r="M3951" t="str">
        <f>RIGHT(K3951,3)</f>
        <v>万/月</v>
      </c>
      <c r="N3951">
        <f>J3951*VLOOKUP(M3951,薪资单位!$A$1:$B$6,2,FALSE)</f>
        <v>12</v>
      </c>
      <c r="O3951">
        <f>L3951*VLOOKUP(M3951,薪资单位!$A$1:$B$6,2,FALSE)</f>
        <v>18</v>
      </c>
      <c r="P3951" t="s">
        <v>2595</v>
      </c>
    </row>
    <row r="3952" spans="1:16" x14ac:dyDescent="0.2">
      <c r="A3952" t="s">
        <v>5570</v>
      </c>
      <c r="B3952" t="str">
        <f>IFERROR(LOOKUP(1,0/SEARCH(Sheet2!$E$3:$E$18,A3952),Sheet2!$F$3:$F$18),"其他")</f>
        <v>PHP工程师</v>
      </c>
      <c r="C3952" t="s">
        <v>168</v>
      </c>
      <c r="D3952" t="s">
        <v>35</v>
      </c>
      <c r="E3952" t="s">
        <v>16</v>
      </c>
      <c r="F3952" t="s">
        <v>743</v>
      </c>
      <c r="G3952" t="s">
        <v>5571</v>
      </c>
      <c r="H3952" t="s">
        <v>11</v>
      </c>
      <c r="I3952" t="s">
        <v>12</v>
      </c>
      <c r="J3952">
        <v>1.2</v>
      </c>
      <c r="K3952" t="s">
        <v>11100</v>
      </c>
      <c r="L3952" t="str">
        <f>LEFT(K3952,LEN(K3952)-3)</f>
        <v>1.8</v>
      </c>
      <c r="M3952" t="str">
        <f>RIGHT(K3952,3)</f>
        <v>万/月</v>
      </c>
      <c r="N3952">
        <f>J3952*VLOOKUP(M3952,薪资单位!$A$1:$B$6,2,FALSE)</f>
        <v>12</v>
      </c>
      <c r="O3952">
        <f>L3952*VLOOKUP(M3952,薪资单位!$A$1:$B$6,2,FALSE)</f>
        <v>18</v>
      </c>
      <c r="P3952" t="s">
        <v>2595</v>
      </c>
    </row>
    <row r="3953" spans="1:16" x14ac:dyDescent="0.2">
      <c r="A3953" t="s">
        <v>5572</v>
      </c>
      <c r="B3953" t="str">
        <f>IFERROR(LOOKUP(1,0/SEARCH(Sheet2!$E$3:$E$18,A3953),Sheet2!$F$3:$F$18),"其他")</f>
        <v>PHP工程师</v>
      </c>
      <c r="C3953" t="s">
        <v>168</v>
      </c>
      <c r="D3953" t="s">
        <v>35</v>
      </c>
      <c r="E3953" t="s">
        <v>16</v>
      </c>
      <c r="F3953" t="s">
        <v>2595</v>
      </c>
      <c r="G3953" t="s">
        <v>5573</v>
      </c>
      <c r="H3953" t="s">
        <v>38</v>
      </c>
      <c r="I3953" t="s">
        <v>12</v>
      </c>
      <c r="J3953">
        <v>1.2</v>
      </c>
      <c r="K3953" t="s">
        <v>11100</v>
      </c>
      <c r="L3953" t="str">
        <f>LEFT(K3953,LEN(K3953)-3)</f>
        <v>1.8</v>
      </c>
      <c r="M3953" t="str">
        <f>RIGHT(K3953,3)</f>
        <v>万/月</v>
      </c>
      <c r="N3953">
        <f>J3953*VLOOKUP(M3953,薪资单位!$A$1:$B$6,2,FALSE)</f>
        <v>12</v>
      </c>
      <c r="O3953">
        <f>L3953*VLOOKUP(M3953,薪资单位!$A$1:$B$6,2,FALSE)</f>
        <v>18</v>
      </c>
      <c r="P3953" t="s">
        <v>2595</v>
      </c>
    </row>
    <row r="3954" spans="1:16" x14ac:dyDescent="0.2">
      <c r="A3954" t="s">
        <v>5856</v>
      </c>
      <c r="B3954" t="str">
        <f>IFERROR(LOOKUP(1,0/SEARCH(Sheet2!$E$3:$E$18,A3954),Sheet2!$F$3:$F$18),"其他")</f>
        <v>PHP工程师</v>
      </c>
      <c r="C3954" t="s">
        <v>168</v>
      </c>
      <c r="D3954" t="s">
        <v>7</v>
      </c>
      <c r="E3954" t="s">
        <v>143</v>
      </c>
      <c r="F3954" t="s">
        <v>743</v>
      </c>
      <c r="G3954" t="s">
        <v>5517</v>
      </c>
      <c r="H3954" t="s">
        <v>38</v>
      </c>
      <c r="I3954" t="s">
        <v>12</v>
      </c>
      <c r="J3954">
        <v>1.2</v>
      </c>
      <c r="K3954" t="s">
        <v>11100</v>
      </c>
      <c r="L3954" t="str">
        <f>LEFT(K3954,LEN(K3954)-3)</f>
        <v>1.8</v>
      </c>
      <c r="M3954" t="str">
        <f>RIGHT(K3954,3)</f>
        <v>万/月</v>
      </c>
      <c r="N3954">
        <f>J3954*VLOOKUP(M3954,薪资单位!$A$1:$B$6,2,FALSE)</f>
        <v>12</v>
      </c>
      <c r="O3954">
        <f>L3954*VLOOKUP(M3954,薪资单位!$A$1:$B$6,2,FALSE)</f>
        <v>18</v>
      </c>
      <c r="P3954" t="s">
        <v>2595</v>
      </c>
    </row>
    <row r="3955" spans="1:16" x14ac:dyDescent="0.2">
      <c r="A3955" t="s">
        <v>481</v>
      </c>
      <c r="B3955" t="str">
        <f>IFERROR(LOOKUP(1,0/SEARCH(Sheet2!$E$3:$E$18,A3955),Sheet2!$F$3:$F$18),"其他")</f>
        <v>PHP工程师</v>
      </c>
      <c r="C3955" t="s">
        <v>168</v>
      </c>
      <c r="D3955" t="s">
        <v>7</v>
      </c>
      <c r="E3955" t="s">
        <v>143</v>
      </c>
      <c r="F3955" t="s">
        <v>1809</v>
      </c>
      <c r="G3955" t="s">
        <v>7788</v>
      </c>
      <c r="H3955" t="s">
        <v>11</v>
      </c>
      <c r="I3955" t="s">
        <v>12</v>
      </c>
      <c r="J3955">
        <v>1.2</v>
      </c>
      <c r="K3955" t="s">
        <v>11100</v>
      </c>
      <c r="L3955" t="str">
        <f>LEFT(K3955,LEN(K3955)-3)</f>
        <v>1.8</v>
      </c>
      <c r="M3955" t="str">
        <f>RIGHT(K3955,3)</f>
        <v>万/月</v>
      </c>
      <c r="N3955">
        <f>J3955*VLOOKUP(M3955,薪资单位!$A$1:$B$6,2,FALSE)</f>
        <v>12</v>
      </c>
      <c r="O3955">
        <f>L3955*VLOOKUP(M3955,薪资单位!$A$1:$B$6,2,FALSE)</f>
        <v>18</v>
      </c>
      <c r="P3955" t="s">
        <v>5989</v>
      </c>
    </row>
    <row r="3956" spans="1:16" x14ac:dyDescent="0.2">
      <c r="A3956" t="s">
        <v>1545</v>
      </c>
      <c r="B3956" t="str">
        <f>IFERROR(LOOKUP(1,0/SEARCH(Sheet2!$E$3:$E$18,A3956),Sheet2!$F$3:$F$18),"其他")</f>
        <v>Python工程师</v>
      </c>
      <c r="C3956" t="s">
        <v>168</v>
      </c>
      <c r="D3956" t="s">
        <v>7</v>
      </c>
      <c r="E3956" t="s">
        <v>16</v>
      </c>
      <c r="F3956" t="s">
        <v>1961</v>
      </c>
      <c r="G3956" t="s">
        <v>6070</v>
      </c>
      <c r="H3956" t="s">
        <v>42</v>
      </c>
      <c r="I3956" t="s">
        <v>12</v>
      </c>
      <c r="J3956">
        <v>1.2</v>
      </c>
      <c r="K3956" t="s">
        <v>11100</v>
      </c>
      <c r="L3956" t="str">
        <f>LEFT(K3956,LEN(K3956)-3)</f>
        <v>1.8</v>
      </c>
      <c r="M3956" t="str">
        <f>RIGHT(K3956,3)</f>
        <v>万/月</v>
      </c>
      <c r="N3956">
        <f>J3956*VLOOKUP(M3956,薪资单位!$A$1:$B$6,2,FALSE)</f>
        <v>12</v>
      </c>
      <c r="O3956">
        <f>L3956*VLOOKUP(M3956,薪资单位!$A$1:$B$6,2,FALSE)</f>
        <v>18</v>
      </c>
      <c r="P3956" t="s">
        <v>2595</v>
      </c>
    </row>
    <row r="3957" spans="1:16" x14ac:dyDescent="0.2">
      <c r="A3957" t="s">
        <v>1826</v>
      </c>
      <c r="B3957" t="str">
        <f>IFERROR(LOOKUP(1,0/SEARCH(Sheet2!$E$3:$E$18,A3957),Sheet2!$F$3:$F$18),"其他")</f>
        <v>大数据工程师</v>
      </c>
      <c r="C3957" t="s">
        <v>168</v>
      </c>
      <c r="D3957" t="s">
        <v>35</v>
      </c>
      <c r="E3957" t="s">
        <v>16</v>
      </c>
      <c r="F3957" t="s">
        <v>24</v>
      </c>
      <c r="G3957" t="s">
        <v>1827</v>
      </c>
      <c r="H3957" t="s">
        <v>26</v>
      </c>
      <c r="I3957" t="s">
        <v>50</v>
      </c>
      <c r="J3957">
        <v>1.2</v>
      </c>
      <c r="K3957" t="s">
        <v>11100</v>
      </c>
      <c r="L3957" t="str">
        <f>LEFT(K3957,LEN(K3957)-3)</f>
        <v>1.8</v>
      </c>
      <c r="M3957" t="str">
        <f>RIGHT(K3957,3)</f>
        <v>万/月</v>
      </c>
      <c r="N3957">
        <f>J3957*VLOOKUP(M3957,薪资单位!$A$1:$B$6,2,FALSE)</f>
        <v>12</v>
      </c>
      <c r="O3957">
        <f>L3957*VLOOKUP(M3957,薪资单位!$A$1:$B$6,2,FALSE)</f>
        <v>18</v>
      </c>
      <c r="P3957" t="s">
        <v>30</v>
      </c>
    </row>
    <row r="3958" spans="1:16" x14ac:dyDescent="0.2">
      <c r="A3958" t="s">
        <v>1360</v>
      </c>
      <c r="B3958" t="str">
        <f>IFERROR(LOOKUP(1,0/SEARCH(Sheet2!$E$3:$E$18,A3958),Sheet2!$F$3:$F$18),"其他")</f>
        <v>大数据工程师</v>
      </c>
      <c r="C3958" t="s">
        <v>168</v>
      </c>
      <c r="D3958" t="s">
        <v>35</v>
      </c>
      <c r="E3958" t="s">
        <v>16</v>
      </c>
      <c r="F3958" t="s">
        <v>743</v>
      </c>
      <c r="G3958" t="s">
        <v>6608</v>
      </c>
      <c r="H3958" t="s">
        <v>11</v>
      </c>
      <c r="I3958" t="s">
        <v>12</v>
      </c>
      <c r="J3958">
        <v>1.2</v>
      </c>
      <c r="K3958" t="s">
        <v>11100</v>
      </c>
      <c r="L3958" t="str">
        <f>LEFT(K3958,LEN(K3958)-3)</f>
        <v>1.8</v>
      </c>
      <c r="M3958" t="str">
        <f>RIGHT(K3958,3)</f>
        <v>万/月</v>
      </c>
      <c r="N3958">
        <f>J3958*VLOOKUP(M3958,薪资单位!$A$1:$B$6,2,FALSE)</f>
        <v>12</v>
      </c>
      <c r="O3958">
        <f>L3958*VLOOKUP(M3958,薪资单位!$A$1:$B$6,2,FALSE)</f>
        <v>18</v>
      </c>
      <c r="P3958" t="s">
        <v>2595</v>
      </c>
    </row>
    <row r="3959" spans="1:16" x14ac:dyDescent="0.2">
      <c r="A3959" t="s">
        <v>8789</v>
      </c>
      <c r="B3959" t="str">
        <f>IFERROR(LOOKUP(1,0/SEARCH(Sheet2!$E$3:$E$18,A3959),Sheet2!$F$3:$F$18),"其他")</f>
        <v>数据分析工程师</v>
      </c>
      <c r="C3959" t="s">
        <v>168</v>
      </c>
      <c r="D3959" t="s">
        <v>51</v>
      </c>
      <c r="E3959" t="s">
        <v>16</v>
      </c>
      <c r="F3959" t="s">
        <v>6263</v>
      </c>
      <c r="G3959" t="s">
        <v>8790</v>
      </c>
      <c r="H3959" t="s">
        <v>42</v>
      </c>
      <c r="I3959" t="s">
        <v>129</v>
      </c>
      <c r="J3959">
        <v>1.2</v>
      </c>
      <c r="K3959" t="s">
        <v>11100</v>
      </c>
      <c r="L3959" t="str">
        <f>LEFT(K3959,LEN(K3959)-3)</f>
        <v>1.8</v>
      </c>
      <c r="M3959" t="str">
        <f>RIGHT(K3959,3)</f>
        <v>万/月</v>
      </c>
      <c r="N3959">
        <f>J3959*VLOOKUP(M3959,薪资单位!$A$1:$B$6,2,FALSE)</f>
        <v>12</v>
      </c>
      <c r="O3959">
        <f>L3959*VLOOKUP(M3959,薪资单位!$A$1:$B$6,2,FALSE)</f>
        <v>18</v>
      </c>
      <c r="P3959" t="s">
        <v>5989</v>
      </c>
    </row>
    <row r="3960" spans="1:16" x14ac:dyDescent="0.2">
      <c r="A3960" t="s">
        <v>8701</v>
      </c>
      <c r="B3960" t="str">
        <f>IFERROR(LOOKUP(1,0/SEARCH(Sheet2!$E$3:$E$18,A3960),Sheet2!$F$3:$F$18),"其他")</f>
        <v>其他</v>
      </c>
      <c r="C3960" t="s">
        <v>168</v>
      </c>
      <c r="D3960" t="s">
        <v>65</v>
      </c>
      <c r="E3960" t="s">
        <v>16</v>
      </c>
      <c r="F3960" t="s">
        <v>2579</v>
      </c>
      <c r="G3960" t="s">
        <v>7721</v>
      </c>
      <c r="H3960" t="s">
        <v>26</v>
      </c>
      <c r="I3960" t="s">
        <v>12</v>
      </c>
      <c r="J3960">
        <v>1.2</v>
      </c>
      <c r="K3960" t="s">
        <v>11100</v>
      </c>
      <c r="L3960" t="str">
        <f>LEFT(K3960,LEN(K3960)-3)</f>
        <v>1.8</v>
      </c>
      <c r="M3960" t="str">
        <f>RIGHT(K3960,3)</f>
        <v>万/月</v>
      </c>
      <c r="N3960">
        <f>J3960*VLOOKUP(M3960,薪资单位!$A$1:$B$6,2,FALSE)</f>
        <v>12</v>
      </c>
      <c r="O3960">
        <f>L3960*VLOOKUP(M3960,薪资单位!$A$1:$B$6,2,FALSE)</f>
        <v>18</v>
      </c>
      <c r="P3960" t="s">
        <v>5989</v>
      </c>
    </row>
    <row r="3961" spans="1:16" x14ac:dyDescent="0.2">
      <c r="A3961" t="s">
        <v>9247</v>
      </c>
      <c r="B3961" t="str">
        <f>IFERROR(LOOKUP(1,0/SEARCH(Sheet2!$E$3:$E$18,A3961),Sheet2!$F$3:$F$18),"其他")</f>
        <v>运维工程师</v>
      </c>
      <c r="C3961" t="s">
        <v>168</v>
      </c>
      <c r="D3961" t="s">
        <v>35</v>
      </c>
      <c r="E3961" t="s">
        <v>16</v>
      </c>
      <c r="F3961" t="s">
        <v>1809</v>
      </c>
      <c r="G3961" t="s">
        <v>7763</v>
      </c>
      <c r="H3961" t="s">
        <v>11</v>
      </c>
      <c r="I3961" t="s">
        <v>12</v>
      </c>
      <c r="J3961">
        <v>1.2</v>
      </c>
      <c r="K3961" t="s">
        <v>11100</v>
      </c>
      <c r="L3961" t="str">
        <f>LEFT(K3961,LEN(K3961)-3)</f>
        <v>1.8</v>
      </c>
      <c r="M3961" t="str">
        <f>RIGHT(K3961,3)</f>
        <v>万/月</v>
      </c>
      <c r="N3961">
        <f>J3961*VLOOKUP(M3961,薪资单位!$A$1:$B$6,2,FALSE)</f>
        <v>12</v>
      </c>
      <c r="O3961">
        <f>L3961*VLOOKUP(M3961,薪资单位!$A$1:$B$6,2,FALSE)</f>
        <v>18</v>
      </c>
      <c r="P3961" t="s">
        <v>5989</v>
      </c>
    </row>
    <row r="3962" spans="1:16" x14ac:dyDescent="0.2">
      <c r="A3962" t="s">
        <v>654</v>
      </c>
      <c r="B3962" t="str">
        <f>IFERROR(LOOKUP(1,0/SEARCH(Sheet2!$E$3:$E$18,A3962),Sheet2!$F$3:$F$18),"其他")</f>
        <v>其他</v>
      </c>
      <c r="C3962" t="s">
        <v>168</v>
      </c>
      <c r="D3962" t="s">
        <v>65</v>
      </c>
      <c r="E3962" t="s">
        <v>16</v>
      </c>
      <c r="F3962" t="s">
        <v>36</v>
      </c>
      <c r="G3962" t="s">
        <v>905</v>
      </c>
      <c r="H3962" t="s">
        <v>38</v>
      </c>
      <c r="I3962" t="s">
        <v>50</v>
      </c>
      <c r="J3962">
        <v>1.2</v>
      </c>
      <c r="K3962" t="s">
        <v>11100</v>
      </c>
      <c r="L3962" t="str">
        <f>LEFT(K3962,LEN(K3962)-3)</f>
        <v>1.8</v>
      </c>
      <c r="M3962" t="str">
        <f>RIGHT(K3962,3)</f>
        <v>万/月</v>
      </c>
      <c r="N3962">
        <f>J3962*VLOOKUP(M3962,薪资单位!$A$1:$B$6,2,FALSE)</f>
        <v>12</v>
      </c>
      <c r="O3962">
        <f>L3962*VLOOKUP(M3962,薪资单位!$A$1:$B$6,2,FALSE)</f>
        <v>18</v>
      </c>
      <c r="P3962" t="s">
        <v>30</v>
      </c>
    </row>
    <row r="3963" spans="1:16" x14ac:dyDescent="0.2">
      <c r="A3963" t="s">
        <v>1669</v>
      </c>
      <c r="B3963" t="str">
        <f>IFERROR(LOOKUP(1,0/SEARCH(Sheet2!$E$3:$E$18,A3963),Sheet2!$F$3:$F$18),"其他")</f>
        <v>其他</v>
      </c>
      <c r="C3963" t="s">
        <v>168</v>
      </c>
      <c r="D3963" t="s">
        <v>15</v>
      </c>
      <c r="E3963" t="s">
        <v>16</v>
      </c>
      <c r="F3963" t="s">
        <v>5989</v>
      </c>
      <c r="G3963" t="s">
        <v>9194</v>
      </c>
      <c r="H3963" t="s">
        <v>19</v>
      </c>
      <c r="I3963" t="s">
        <v>12</v>
      </c>
      <c r="J3963">
        <v>1.2</v>
      </c>
      <c r="K3963" t="s">
        <v>11100</v>
      </c>
      <c r="L3963" t="str">
        <f>LEFT(K3963,LEN(K3963)-3)</f>
        <v>1.8</v>
      </c>
      <c r="M3963" t="str">
        <f>RIGHT(K3963,3)</f>
        <v>万/月</v>
      </c>
      <c r="N3963">
        <f>J3963*VLOOKUP(M3963,薪资单位!$A$1:$B$6,2,FALSE)</f>
        <v>12</v>
      </c>
      <c r="O3963">
        <f>L3963*VLOOKUP(M3963,薪资单位!$A$1:$B$6,2,FALSE)</f>
        <v>18</v>
      </c>
      <c r="P3963" t="s">
        <v>5989</v>
      </c>
    </row>
    <row r="3964" spans="1:16" x14ac:dyDescent="0.2">
      <c r="A3964" t="s">
        <v>612</v>
      </c>
      <c r="B3964" t="str">
        <f>IFERROR(LOOKUP(1,0/SEARCH(Sheet2!$E$3:$E$18,A3964),Sheet2!$F$3:$F$18),"其他")</f>
        <v>其他</v>
      </c>
      <c r="C3964" t="s">
        <v>168</v>
      </c>
      <c r="D3964" t="s">
        <v>65</v>
      </c>
      <c r="E3964" t="s">
        <v>16</v>
      </c>
      <c r="F3964" t="s">
        <v>30</v>
      </c>
      <c r="G3964" t="s">
        <v>613</v>
      </c>
      <c r="H3964" t="s">
        <v>38</v>
      </c>
      <c r="I3964" t="s">
        <v>12</v>
      </c>
      <c r="J3964">
        <v>1.2</v>
      </c>
      <c r="K3964" t="s">
        <v>11100</v>
      </c>
      <c r="L3964" t="str">
        <f>LEFT(K3964,LEN(K3964)-3)</f>
        <v>1.8</v>
      </c>
      <c r="M3964" t="str">
        <f>RIGHT(K3964,3)</f>
        <v>万/月</v>
      </c>
      <c r="N3964">
        <f>J3964*VLOOKUP(M3964,薪资单位!$A$1:$B$6,2,FALSE)</f>
        <v>12</v>
      </c>
      <c r="O3964">
        <f>L3964*VLOOKUP(M3964,薪资单位!$A$1:$B$6,2,FALSE)</f>
        <v>18</v>
      </c>
      <c r="P3964" t="s">
        <v>30</v>
      </c>
    </row>
    <row r="3965" spans="1:16" x14ac:dyDescent="0.2">
      <c r="A3965" t="s">
        <v>624</v>
      </c>
      <c r="B3965" t="str">
        <f>IFERROR(LOOKUP(1,0/SEARCH(Sheet2!$E$3:$E$18,A3965),Sheet2!$F$3:$F$18),"其他")</f>
        <v>其他</v>
      </c>
      <c r="C3965" t="s">
        <v>168</v>
      </c>
      <c r="D3965" t="s">
        <v>7</v>
      </c>
      <c r="E3965" t="s">
        <v>143</v>
      </c>
      <c r="F3965" t="s">
        <v>30</v>
      </c>
      <c r="G3965" t="s">
        <v>625</v>
      </c>
      <c r="H3965" t="s">
        <v>11</v>
      </c>
      <c r="I3965" t="s">
        <v>12</v>
      </c>
      <c r="J3965">
        <v>1.2</v>
      </c>
      <c r="K3965" t="s">
        <v>11100</v>
      </c>
      <c r="L3965" t="str">
        <f>LEFT(K3965,LEN(K3965)-3)</f>
        <v>1.8</v>
      </c>
      <c r="M3965" t="str">
        <f>RIGHT(K3965,3)</f>
        <v>万/月</v>
      </c>
      <c r="N3965">
        <f>J3965*VLOOKUP(M3965,薪资单位!$A$1:$B$6,2,FALSE)</f>
        <v>12</v>
      </c>
      <c r="O3965">
        <f>L3965*VLOOKUP(M3965,薪资单位!$A$1:$B$6,2,FALSE)</f>
        <v>18</v>
      </c>
      <c r="P3965" t="s">
        <v>30</v>
      </c>
    </row>
    <row r="3966" spans="1:16" x14ac:dyDescent="0.2">
      <c r="A3966" t="s">
        <v>783</v>
      </c>
      <c r="B3966" t="str">
        <f>IFERROR(LOOKUP(1,0/SEARCH(Sheet2!$E$3:$E$18,A3966),Sheet2!$F$3:$F$18),"其他")</f>
        <v>其他</v>
      </c>
      <c r="C3966" t="s">
        <v>168</v>
      </c>
      <c r="D3966" t="s">
        <v>35</v>
      </c>
      <c r="E3966" t="s">
        <v>16</v>
      </c>
      <c r="F3966" t="s">
        <v>36</v>
      </c>
      <c r="G3966" t="s">
        <v>785</v>
      </c>
      <c r="H3966" t="s">
        <v>42</v>
      </c>
      <c r="I3966" t="s">
        <v>12</v>
      </c>
      <c r="J3966">
        <v>1.2</v>
      </c>
      <c r="K3966" t="s">
        <v>11100</v>
      </c>
      <c r="L3966" t="str">
        <f>LEFT(K3966,LEN(K3966)-3)</f>
        <v>1.8</v>
      </c>
      <c r="M3966" t="str">
        <f>RIGHT(K3966,3)</f>
        <v>万/月</v>
      </c>
      <c r="N3966">
        <f>J3966*VLOOKUP(M3966,薪资单位!$A$1:$B$6,2,FALSE)</f>
        <v>12</v>
      </c>
      <c r="O3966">
        <f>L3966*VLOOKUP(M3966,薪资单位!$A$1:$B$6,2,FALSE)</f>
        <v>18</v>
      </c>
      <c r="P3966" t="s">
        <v>30</v>
      </c>
    </row>
    <row r="3967" spans="1:16" x14ac:dyDescent="0.2">
      <c r="A3967" t="s">
        <v>3393</v>
      </c>
      <c r="B3967" t="str">
        <f>IFERROR(LOOKUP(1,0/SEARCH(Sheet2!$E$3:$E$18,A3967),Sheet2!$F$3:$F$18),"其他")</f>
        <v>C语言工程师</v>
      </c>
      <c r="C3967" t="s">
        <v>168</v>
      </c>
      <c r="D3967" t="s">
        <v>65</v>
      </c>
      <c r="E3967" t="s">
        <v>241</v>
      </c>
      <c r="F3967" t="s">
        <v>1636</v>
      </c>
      <c r="G3967" t="s">
        <v>3394</v>
      </c>
      <c r="H3967" t="s">
        <v>38</v>
      </c>
      <c r="I3967" t="s">
        <v>12</v>
      </c>
      <c r="J3967">
        <v>1.2</v>
      </c>
      <c r="K3967" t="s">
        <v>11100</v>
      </c>
      <c r="L3967" t="str">
        <f>LEFT(K3967,LEN(K3967)-3)</f>
        <v>1.8</v>
      </c>
      <c r="M3967" t="str">
        <f>RIGHT(K3967,3)</f>
        <v>万/月</v>
      </c>
      <c r="N3967">
        <f>J3967*VLOOKUP(M3967,薪资单位!$A$1:$B$6,2,FALSE)</f>
        <v>12</v>
      </c>
      <c r="O3967">
        <f>L3967*VLOOKUP(M3967,薪资单位!$A$1:$B$6,2,FALSE)</f>
        <v>18</v>
      </c>
      <c r="P3967" t="s">
        <v>839</v>
      </c>
    </row>
    <row r="3968" spans="1:16" x14ac:dyDescent="0.2">
      <c r="A3968" t="s">
        <v>3485</v>
      </c>
      <c r="B3968" t="str">
        <f>IFERROR(LOOKUP(1,0/SEARCH(Sheet2!$E$3:$E$18,A3968),Sheet2!$F$3:$F$18),"其他")</f>
        <v>其他</v>
      </c>
      <c r="C3968" t="s">
        <v>168</v>
      </c>
      <c r="D3968" t="s">
        <v>23</v>
      </c>
      <c r="E3968" t="s">
        <v>8</v>
      </c>
      <c r="F3968" t="s">
        <v>839</v>
      </c>
      <c r="G3968" t="s">
        <v>3486</v>
      </c>
      <c r="H3968" t="s">
        <v>38</v>
      </c>
      <c r="I3968" t="s">
        <v>12</v>
      </c>
      <c r="J3968">
        <v>1.2</v>
      </c>
      <c r="K3968" t="s">
        <v>11100</v>
      </c>
      <c r="L3968" t="str">
        <f>LEFT(K3968,LEN(K3968)-3)</f>
        <v>1.8</v>
      </c>
      <c r="M3968" t="str">
        <f>RIGHT(K3968,3)</f>
        <v>万/月</v>
      </c>
      <c r="N3968">
        <f>J3968*VLOOKUP(M3968,薪资单位!$A$1:$B$6,2,FALSE)</f>
        <v>12</v>
      </c>
      <c r="O3968">
        <f>L3968*VLOOKUP(M3968,薪资单位!$A$1:$B$6,2,FALSE)</f>
        <v>18</v>
      </c>
      <c r="P3968" t="s">
        <v>839</v>
      </c>
    </row>
    <row r="3969" spans="1:16" x14ac:dyDescent="0.2">
      <c r="A3969" t="s">
        <v>4763</v>
      </c>
      <c r="B3969" t="str">
        <f>IFERROR(LOOKUP(1,0/SEARCH(Sheet2!$E$3:$E$18,A3969),Sheet2!$F$3:$F$18),"其他")</f>
        <v>其他</v>
      </c>
      <c r="C3969" t="s">
        <v>168</v>
      </c>
      <c r="D3969" t="s">
        <v>35</v>
      </c>
      <c r="E3969" t="s">
        <v>16</v>
      </c>
      <c r="F3969" t="s">
        <v>2689</v>
      </c>
      <c r="G3969" t="s">
        <v>4764</v>
      </c>
      <c r="H3969" t="s">
        <v>11</v>
      </c>
      <c r="I3969" t="s">
        <v>81</v>
      </c>
      <c r="J3969">
        <v>1.2</v>
      </c>
      <c r="K3969" t="s">
        <v>11100</v>
      </c>
      <c r="L3969" t="str">
        <f>LEFT(K3969,LEN(K3969)-3)</f>
        <v>1.8</v>
      </c>
      <c r="M3969" t="str">
        <f>RIGHT(K3969,3)</f>
        <v>万/月</v>
      </c>
      <c r="N3969">
        <f>J3969*VLOOKUP(M3969,薪资单位!$A$1:$B$6,2,FALSE)</f>
        <v>12</v>
      </c>
      <c r="O3969">
        <f>L3969*VLOOKUP(M3969,薪资单位!$A$1:$B$6,2,FALSE)</f>
        <v>18</v>
      </c>
      <c r="P3969" t="s">
        <v>839</v>
      </c>
    </row>
    <row r="3970" spans="1:16" x14ac:dyDescent="0.2">
      <c r="A3970" t="s">
        <v>4526</v>
      </c>
      <c r="B3970" t="str">
        <f>IFERROR(LOOKUP(1,0/SEARCH(Sheet2!$E$3:$E$18,A3970),Sheet2!$F$3:$F$18),"其他")</f>
        <v>数据分析工程师</v>
      </c>
      <c r="C3970" t="s">
        <v>168</v>
      </c>
      <c r="D3970" t="s">
        <v>15</v>
      </c>
      <c r="E3970" t="s">
        <v>16</v>
      </c>
      <c r="F3970" t="s">
        <v>1192</v>
      </c>
      <c r="G3970" t="s">
        <v>8729</v>
      </c>
      <c r="H3970" t="s">
        <v>11</v>
      </c>
      <c r="I3970" t="s">
        <v>12</v>
      </c>
      <c r="J3970">
        <v>1.2</v>
      </c>
      <c r="K3970" t="s">
        <v>11100</v>
      </c>
      <c r="L3970" t="str">
        <f>LEFT(K3970,LEN(K3970)-3)</f>
        <v>1.8</v>
      </c>
      <c r="M3970" t="str">
        <f>RIGHT(K3970,3)</f>
        <v>万/月</v>
      </c>
      <c r="N3970">
        <f>J3970*VLOOKUP(M3970,薪资单位!$A$1:$B$6,2,FALSE)</f>
        <v>12</v>
      </c>
      <c r="O3970">
        <f>L3970*VLOOKUP(M3970,薪资单位!$A$1:$B$6,2,FALSE)</f>
        <v>18</v>
      </c>
      <c r="P3970" t="s">
        <v>5989</v>
      </c>
    </row>
    <row r="3971" spans="1:16" x14ac:dyDescent="0.2">
      <c r="A3971" t="s">
        <v>1426</v>
      </c>
      <c r="B3971" t="str">
        <f>IFERROR(LOOKUP(1,0/SEARCH(Sheet2!$E$3:$E$18,A3971),Sheet2!$F$3:$F$18),"其他")</f>
        <v>其他</v>
      </c>
      <c r="C3971" t="s">
        <v>168</v>
      </c>
      <c r="D3971" t="s">
        <v>35</v>
      </c>
      <c r="E3971" t="s">
        <v>8</v>
      </c>
      <c r="F3971" t="s">
        <v>1192</v>
      </c>
      <c r="G3971" t="s">
        <v>8097</v>
      </c>
      <c r="H3971" t="s">
        <v>42</v>
      </c>
      <c r="I3971" t="s">
        <v>12</v>
      </c>
      <c r="J3971">
        <v>1.2</v>
      </c>
      <c r="K3971" t="s">
        <v>11100</v>
      </c>
      <c r="L3971" t="str">
        <f>LEFT(K3971,LEN(K3971)-3)</f>
        <v>1.8</v>
      </c>
      <c r="M3971" t="str">
        <f>RIGHT(K3971,3)</f>
        <v>万/月</v>
      </c>
      <c r="N3971">
        <f>J3971*VLOOKUP(M3971,薪资单位!$A$1:$B$6,2,FALSE)</f>
        <v>12</v>
      </c>
      <c r="O3971">
        <f>L3971*VLOOKUP(M3971,薪资单位!$A$1:$B$6,2,FALSE)</f>
        <v>18</v>
      </c>
      <c r="P3971" t="s">
        <v>5989</v>
      </c>
    </row>
    <row r="3972" spans="1:16" x14ac:dyDescent="0.2">
      <c r="A3972" t="s">
        <v>8993</v>
      </c>
      <c r="B3972" t="str">
        <f>IFERROR(LOOKUP(1,0/SEARCH(Sheet2!$E$3:$E$18,A3972),Sheet2!$F$3:$F$18),"其他")</f>
        <v>其他</v>
      </c>
      <c r="C3972" t="s">
        <v>168</v>
      </c>
      <c r="D3972" t="s">
        <v>15</v>
      </c>
      <c r="E3972" t="s">
        <v>16</v>
      </c>
      <c r="F3972" t="s">
        <v>1809</v>
      </c>
      <c r="G3972" t="s">
        <v>8994</v>
      </c>
      <c r="H3972" t="s">
        <v>93</v>
      </c>
      <c r="I3972" t="s">
        <v>12</v>
      </c>
      <c r="J3972">
        <v>1.2</v>
      </c>
      <c r="K3972" t="s">
        <v>11100</v>
      </c>
      <c r="L3972" t="str">
        <f>LEFT(K3972,LEN(K3972)-3)</f>
        <v>1.8</v>
      </c>
      <c r="M3972" t="str">
        <f>RIGHT(K3972,3)</f>
        <v>万/月</v>
      </c>
      <c r="N3972">
        <f>J3972*VLOOKUP(M3972,薪资单位!$A$1:$B$6,2,FALSE)</f>
        <v>12</v>
      </c>
      <c r="O3972">
        <f>L3972*VLOOKUP(M3972,薪资单位!$A$1:$B$6,2,FALSE)</f>
        <v>18</v>
      </c>
      <c r="P3972" t="s">
        <v>5989</v>
      </c>
    </row>
    <row r="3973" spans="1:16" x14ac:dyDescent="0.2">
      <c r="A3973" t="s">
        <v>9076</v>
      </c>
      <c r="B3973" t="str">
        <f>IFERROR(LOOKUP(1,0/SEARCH(Sheet2!$E$3:$E$18,A3973),Sheet2!$F$3:$F$18),"其他")</f>
        <v>其他</v>
      </c>
      <c r="C3973" t="s">
        <v>168</v>
      </c>
      <c r="D3973" t="s">
        <v>65</v>
      </c>
      <c r="E3973" t="s">
        <v>29</v>
      </c>
      <c r="F3973" t="s">
        <v>7546</v>
      </c>
      <c r="G3973" t="s">
        <v>8207</v>
      </c>
      <c r="H3973" t="s">
        <v>26</v>
      </c>
      <c r="I3973" t="s">
        <v>12</v>
      </c>
      <c r="J3973">
        <v>1.2</v>
      </c>
      <c r="K3973" t="s">
        <v>11100</v>
      </c>
      <c r="L3973" t="str">
        <f>LEFT(K3973,LEN(K3973)-3)</f>
        <v>1.8</v>
      </c>
      <c r="M3973" t="str">
        <f>RIGHT(K3973,3)</f>
        <v>万/月</v>
      </c>
      <c r="N3973">
        <f>J3973*VLOOKUP(M3973,薪资单位!$A$1:$B$6,2,FALSE)</f>
        <v>12</v>
      </c>
      <c r="O3973">
        <f>L3973*VLOOKUP(M3973,薪资单位!$A$1:$B$6,2,FALSE)</f>
        <v>18</v>
      </c>
      <c r="P3973" t="s">
        <v>5989</v>
      </c>
    </row>
    <row r="3974" spans="1:16" x14ac:dyDescent="0.2">
      <c r="A3974" t="s">
        <v>9566</v>
      </c>
      <c r="B3974" t="str">
        <f>IFERROR(LOOKUP(1,0/SEARCH(Sheet2!$E$3:$E$18,A3974),Sheet2!$F$3:$F$18),"其他")</f>
        <v>其他</v>
      </c>
      <c r="C3974" t="s">
        <v>168</v>
      </c>
      <c r="D3974" t="s">
        <v>15</v>
      </c>
      <c r="E3974" t="s">
        <v>8</v>
      </c>
      <c r="F3974" t="s">
        <v>1809</v>
      </c>
      <c r="G3974" t="s">
        <v>9567</v>
      </c>
      <c r="H3974" t="s">
        <v>93</v>
      </c>
      <c r="I3974" t="s">
        <v>12</v>
      </c>
      <c r="J3974">
        <v>1.2</v>
      </c>
      <c r="K3974" t="s">
        <v>11100</v>
      </c>
      <c r="L3974" t="str">
        <f>LEFT(K3974,LEN(K3974)-3)</f>
        <v>1.8</v>
      </c>
      <c r="M3974" t="str">
        <f>RIGHT(K3974,3)</f>
        <v>万/月</v>
      </c>
      <c r="N3974">
        <f>J3974*VLOOKUP(M3974,薪资单位!$A$1:$B$6,2,FALSE)</f>
        <v>12</v>
      </c>
      <c r="O3974">
        <f>L3974*VLOOKUP(M3974,薪资单位!$A$1:$B$6,2,FALSE)</f>
        <v>18</v>
      </c>
      <c r="P3974" t="s">
        <v>5989</v>
      </c>
    </row>
    <row r="3975" spans="1:16" x14ac:dyDescent="0.2">
      <c r="A3975" t="s">
        <v>9545</v>
      </c>
      <c r="B3975" t="str">
        <f>IFERROR(LOOKUP(1,0/SEARCH(Sheet2!$E$3:$E$18,A3975),Sheet2!$F$3:$F$18),"其他")</f>
        <v>C#工程师</v>
      </c>
      <c r="C3975" t="s">
        <v>248</v>
      </c>
      <c r="D3975" t="s">
        <v>35</v>
      </c>
      <c r="E3975" t="s">
        <v>16</v>
      </c>
      <c r="F3975" t="s">
        <v>1809</v>
      </c>
      <c r="G3975" t="s">
        <v>9546</v>
      </c>
      <c r="I3975" t="s">
        <v>12</v>
      </c>
      <c r="J3975">
        <v>1.3</v>
      </c>
      <c r="K3975" t="s">
        <v>11100</v>
      </c>
      <c r="L3975" t="str">
        <f>LEFT(K3975,LEN(K3975)-3)</f>
        <v>1.8</v>
      </c>
      <c r="M3975" t="str">
        <f>RIGHT(K3975,3)</f>
        <v>万/月</v>
      </c>
      <c r="N3975">
        <f>J3975*VLOOKUP(M3975,薪资单位!$A$1:$B$6,2,FALSE)</f>
        <v>13</v>
      </c>
      <c r="O3975">
        <f>L3975*VLOOKUP(M3975,薪资单位!$A$1:$B$6,2,FALSE)</f>
        <v>18</v>
      </c>
      <c r="P3975" t="s">
        <v>5989</v>
      </c>
    </row>
    <row r="3976" spans="1:16" x14ac:dyDescent="0.2">
      <c r="A3976" t="s">
        <v>847</v>
      </c>
      <c r="B3976" t="str">
        <f>IFERROR(LOOKUP(1,0/SEARCH(Sheet2!$E$3:$E$18,A3976),Sheet2!$F$3:$F$18),"其他")</f>
        <v>C++工程师</v>
      </c>
      <c r="C3976" t="s">
        <v>248</v>
      </c>
      <c r="D3976" t="s">
        <v>35</v>
      </c>
      <c r="E3976" t="s">
        <v>16</v>
      </c>
      <c r="F3976" t="s">
        <v>1809</v>
      </c>
      <c r="G3976" t="s">
        <v>9478</v>
      </c>
      <c r="H3976" t="s">
        <v>38</v>
      </c>
      <c r="I3976" t="s">
        <v>12</v>
      </c>
      <c r="J3976">
        <v>1.3</v>
      </c>
      <c r="K3976" t="s">
        <v>11100</v>
      </c>
      <c r="L3976" t="str">
        <f>LEFT(K3976,LEN(K3976)-3)</f>
        <v>1.8</v>
      </c>
      <c r="M3976" t="str">
        <f>RIGHT(K3976,3)</f>
        <v>万/月</v>
      </c>
      <c r="N3976">
        <f>J3976*VLOOKUP(M3976,薪资单位!$A$1:$B$6,2,FALSE)</f>
        <v>13</v>
      </c>
      <c r="O3976">
        <f>L3976*VLOOKUP(M3976,薪资单位!$A$1:$B$6,2,FALSE)</f>
        <v>18</v>
      </c>
      <c r="P3976" t="s">
        <v>5989</v>
      </c>
    </row>
    <row r="3977" spans="1:16" x14ac:dyDescent="0.2">
      <c r="A3977" t="s">
        <v>247</v>
      </c>
      <c r="B3977" t="str">
        <f>IFERROR(LOOKUP(1,0/SEARCH(Sheet2!$E$3:$E$18,A3977),Sheet2!$F$3:$F$18),"其他")</f>
        <v>Java工程师</v>
      </c>
      <c r="C3977" t="s">
        <v>248</v>
      </c>
      <c r="D3977" t="s">
        <v>35</v>
      </c>
      <c r="E3977" t="s">
        <v>8</v>
      </c>
      <c r="F3977" t="s">
        <v>30</v>
      </c>
      <c r="G3977" t="s">
        <v>249</v>
      </c>
      <c r="H3977" t="s">
        <v>11</v>
      </c>
      <c r="I3977" t="s">
        <v>12</v>
      </c>
      <c r="J3977">
        <v>1.3</v>
      </c>
      <c r="K3977" t="s">
        <v>11100</v>
      </c>
      <c r="L3977" t="str">
        <f>LEFT(K3977,LEN(K3977)-3)</f>
        <v>1.8</v>
      </c>
      <c r="M3977" t="str">
        <f>RIGHT(K3977,3)</f>
        <v>万/月</v>
      </c>
      <c r="N3977">
        <f>J3977*VLOOKUP(M3977,薪资单位!$A$1:$B$6,2,FALSE)</f>
        <v>13</v>
      </c>
      <c r="O3977">
        <f>L3977*VLOOKUP(M3977,薪资单位!$A$1:$B$6,2,FALSE)</f>
        <v>18</v>
      </c>
      <c r="P3977" t="s">
        <v>30</v>
      </c>
    </row>
    <row r="3978" spans="1:16" x14ac:dyDescent="0.2">
      <c r="A3978" t="s">
        <v>340</v>
      </c>
      <c r="B3978" t="str">
        <f>IFERROR(LOOKUP(1,0/SEARCH(Sheet2!$E$3:$E$18,A3978),Sheet2!$F$3:$F$18),"其他")</f>
        <v>Java工程师</v>
      </c>
      <c r="C3978" t="s">
        <v>248</v>
      </c>
      <c r="D3978" t="s">
        <v>7</v>
      </c>
      <c r="E3978" t="s">
        <v>143</v>
      </c>
      <c r="F3978" t="s">
        <v>36</v>
      </c>
      <c r="G3978" t="s">
        <v>341</v>
      </c>
      <c r="H3978" t="s">
        <v>38</v>
      </c>
      <c r="I3978" t="s">
        <v>12</v>
      </c>
      <c r="J3978">
        <v>1.3</v>
      </c>
      <c r="K3978" t="s">
        <v>11100</v>
      </c>
      <c r="L3978" t="str">
        <f>LEFT(K3978,LEN(K3978)-3)</f>
        <v>1.8</v>
      </c>
      <c r="M3978" t="str">
        <f>RIGHT(K3978,3)</f>
        <v>万/月</v>
      </c>
      <c r="N3978">
        <f>J3978*VLOOKUP(M3978,薪资单位!$A$1:$B$6,2,FALSE)</f>
        <v>13</v>
      </c>
      <c r="O3978">
        <f>L3978*VLOOKUP(M3978,薪资单位!$A$1:$B$6,2,FALSE)</f>
        <v>18</v>
      </c>
      <c r="P3978" t="s">
        <v>30</v>
      </c>
    </row>
    <row r="3979" spans="1:16" x14ac:dyDescent="0.2">
      <c r="A3979" t="s">
        <v>365</v>
      </c>
      <c r="B3979" t="str">
        <f>IFERROR(LOOKUP(1,0/SEARCH(Sheet2!$E$3:$E$18,A3979),Sheet2!$F$3:$F$18),"其他")</f>
        <v>Java工程师</v>
      </c>
      <c r="C3979" t="s">
        <v>248</v>
      </c>
      <c r="D3979" t="s">
        <v>15</v>
      </c>
      <c r="E3979" t="s">
        <v>16</v>
      </c>
      <c r="F3979" t="s">
        <v>70</v>
      </c>
      <c r="G3979" t="s">
        <v>366</v>
      </c>
      <c r="H3979" t="s">
        <v>11</v>
      </c>
      <c r="I3979" t="s">
        <v>12</v>
      </c>
      <c r="J3979">
        <v>1.3</v>
      </c>
      <c r="K3979" t="s">
        <v>11100</v>
      </c>
      <c r="L3979" t="str">
        <f>LEFT(K3979,LEN(K3979)-3)</f>
        <v>1.8</v>
      </c>
      <c r="M3979" t="str">
        <f>RIGHT(K3979,3)</f>
        <v>万/月</v>
      </c>
      <c r="N3979">
        <f>J3979*VLOOKUP(M3979,薪资单位!$A$1:$B$6,2,FALSE)</f>
        <v>13</v>
      </c>
      <c r="O3979">
        <f>L3979*VLOOKUP(M3979,薪资单位!$A$1:$B$6,2,FALSE)</f>
        <v>18</v>
      </c>
      <c r="P3979" t="s">
        <v>30</v>
      </c>
    </row>
    <row r="3980" spans="1:16" x14ac:dyDescent="0.2">
      <c r="A3980" t="s">
        <v>1486</v>
      </c>
      <c r="B3980" t="str">
        <f>IFERROR(LOOKUP(1,0/SEARCH(Sheet2!$E$3:$E$18,A3980),Sheet2!$F$3:$F$18),"其他")</f>
        <v>Java工程师</v>
      </c>
      <c r="C3980" t="s">
        <v>248</v>
      </c>
      <c r="D3980" t="s">
        <v>15</v>
      </c>
      <c r="E3980" t="s">
        <v>16</v>
      </c>
      <c r="F3980" t="s">
        <v>30</v>
      </c>
      <c r="G3980" t="s">
        <v>485</v>
      </c>
      <c r="H3980" t="s">
        <v>38</v>
      </c>
      <c r="I3980" t="s">
        <v>12</v>
      </c>
      <c r="J3980">
        <v>1.3</v>
      </c>
      <c r="K3980" t="s">
        <v>11100</v>
      </c>
      <c r="L3980" t="str">
        <f>LEFT(K3980,LEN(K3980)-3)</f>
        <v>1.8</v>
      </c>
      <c r="M3980" t="str">
        <f>RIGHT(K3980,3)</f>
        <v>万/月</v>
      </c>
      <c r="N3980">
        <f>J3980*VLOOKUP(M3980,薪资单位!$A$1:$B$6,2,FALSE)</f>
        <v>13</v>
      </c>
      <c r="O3980">
        <f>L3980*VLOOKUP(M3980,薪资单位!$A$1:$B$6,2,FALSE)</f>
        <v>18</v>
      </c>
      <c r="P3980" t="s">
        <v>30</v>
      </c>
    </row>
    <row r="3981" spans="1:16" x14ac:dyDescent="0.2">
      <c r="A3981" t="s">
        <v>2973</v>
      </c>
      <c r="B3981" t="str">
        <f>IFERROR(LOOKUP(1,0/SEARCH(Sheet2!$E$3:$E$18,A3981),Sheet2!$F$3:$F$18),"其他")</f>
        <v>Java工程师</v>
      </c>
      <c r="C3981" t="s">
        <v>248</v>
      </c>
      <c r="D3981" t="s">
        <v>51</v>
      </c>
      <c r="E3981" t="s">
        <v>16</v>
      </c>
      <c r="F3981" t="s">
        <v>1636</v>
      </c>
      <c r="G3981" t="s">
        <v>2974</v>
      </c>
      <c r="H3981" t="s">
        <v>42</v>
      </c>
      <c r="I3981" t="s">
        <v>50</v>
      </c>
      <c r="J3981">
        <v>1.3</v>
      </c>
      <c r="K3981" t="s">
        <v>11100</v>
      </c>
      <c r="L3981" t="str">
        <f>LEFT(K3981,LEN(K3981)-3)</f>
        <v>1.8</v>
      </c>
      <c r="M3981" t="str">
        <f>RIGHT(K3981,3)</f>
        <v>万/月</v>
      </c>
      <c r="N3981">
        <f>J3981*VLOOKUP(M3981,薪资单位!$A$1:$B$6,2,FALSE)</f>
        <v>13</v>
      </c>
      <c r="O3981">
        <f>L3981*VLOOKUP(M3981,薪资单位!$A$1:$B$6,2,FALSE)</f>
        <v>18</v>
      </c>
      <c r="P3981" t="s">
        <v>839</v>
      </c>
    </row>
    <row r="3982" spans="1:16" x14ac:dyDescent="0.2">
      <c r="A3982" t="s">
        <v>247</v>
      </c>
      <c r="B3982" t="str">
        <f>IFERROR(LOOKUP(1,0/SEARCH(Sheet2!$E$3:$E$18,A3982),Sheet2!$F$3:$F$18),"其他")</f>
        <v>Java工程师</v>
      </c>
      <c r="C3982" t="s">
        <v>248</v>
      </c>
      <c r="D3982" t="s">
        <v>35</v>
      </c>
      <c r="E3982" t="s">
        <v>241</v>
      </c>
      <c r="F3982" t="s">
        <v>2595</v>
      </c>
      <c r="G3982" t="s">
        <v>5215</v>
      </c>
      <c r="H3982" t="s">
        <v>38</v>
      </c>
      <c r="I3982" t="s">
        <v>12</v>
      </c>
      <c r="J3982">
        <v>1.3</v>
      </c>
      <c r="K3982" t="s">
        <v>11100</v>
      </c>
      <c r="L3982" t="str">
        <f>LEFT(K3982,LEN(K3982)-3)</f>
        <v>1.8</v>
      </c>
      <c r="M3982" t="str">
        <f>RIGHT(K3982,3)</f>
        <v>万/月</v>
      </c>
      <c r="N3982">
        <f>J3982*VLOOKUP(M3982,薪资单位!$A$1:$B$6,2,FALSE)</f>
        <v>13</v>
      </c>
      <c r="O3982">
        <f>L3982*VLOOKUP(M3982,薪资单位!$A$1:$B$6,2,FALSE)</f>
        <v>18</v>
      </c>
      <c r="P3982" t="s">
        <v>2595</v>
      </c>
    </row>
    <row r="3983" spans="1:16" x14ac:dyDescent="0.2">
      <c r="A3983" t="s">
        <v>7106</v>
      </c>
      <c r="B3983" t="str">
        <f>IFERROR(LOOKUP(1,0/SEARCH(Sheet2!$E$3:$E$18,A3983),Sheet2!$F$3:$F$18),"其他")</f>
        <v>C#工程师</v>
      </c>
      <c r="C3983" t="s">
        <v>248</v>
      </c>
      <c r="D3983" t="s">
        <v>7</v>
      </c>
      <c r="E3983" t="s">
        <v>16</v>
      </c>
      <c r="F3983" t="s">
        <v>2595</v>
      </c>
      <c r="G3983" t="s">
        <v>5727</v>
      </c>
      <c r="H3983" t="s">
        <v>26</v>
      </c>
      <c r="I3983" t="s">
        <v>129</v>
      </c>
      <c r="J3983">
        <v>1.3</v>
      </c>
      <c r="K3983" t="s">
        <v>11100</v>
      </c>
      <c r="L3983" t="str">
        <f>LEFT(K3983,LEN(K3983)-3)</f>
        <v>1.8</v>
      </c>
      <c r="M3983" t="str">
        <f>RIGHT(K3983,3)</f>
        <v>万/月</v>
      </c>
      <c r="N3983">
        <f>J3983*VLOOKUP(M3983,薪资单位!$A$1:$B$6,2,FALSE)</f>
        <v>13</v>
      </c>
      <c r="O3983">
        <f>L3983*VLOOKUP(M3983,薪资单位!$A$1:$B$6,2,FALSE)</f>
        <v>18</v>
      </c>
      <c r="P3983" t="s">
        <v>2595</v>
      </c>
    </row>
    <row r="3984" spans="1:16" x14ac:dyDescent="0.2">
      <c r="A3984" t="s">
        <v>39</v>
      </c>
      <c r="B3984" t="str">
        <f>IFERROR(LOOKUP(1,0/SEARCH(Sheet2!$E$3:$E$18,A3984),Sheet2!$F$3:$F$18),"其他")</f>
        <v>Java工程师</v>
      </c>
      <c r="C3984" t="s">
        <v>248</v>
      </c>
      <c r="D3984" t="s">
        <v>35</v>
      </c>
      <c r="E3984" t="s">
        <v>16</v>
      </c>
      <c r="F3984" t="s">
        <v>1809</v>
      </c>
      <c r="G3984" t="s">
        <v>7523</v>
      </c>
      <c r="H3984" t="s">
        <v>11</v>
      </c>
      <c r="I3984" t="s">
        <v>12</v>
      </c>
      <c r="J3984">
        <v>1.3</v>
      </c>
      <c r="K3984" t="s">
        <v>11100</v>
      </c>
      <c r="L3984" t="str">
        <f>LEFT(K3984,LEN(K3984)-3)</f>
        <v>1.8</v>
      </c>
      <c r="M3984" t="str">
        <f>RIGHT(K3984,3)</f>
        <v>万/月</v>
      </c>
      <c r="N3984">
        <f>J3984*VLOOKUP(M3984,薪资单位!$A$1:$B$6,2,FALSE)</f>
        <v>13</v>
      </c>
      <c r="O3984">
        <f>L3984*VLOOKUP(M3984,薪资单位!$A$1:$B$6,2,FALSE)</f>
        <v>18</v>
      </c>
      <c r="P3984" t="s">
        <v>5989</v>
      </c>
    </row>
    <row r="3985" spans="1:16" x14ac:dyDescent="0.2">
      <c r="A3985" t="s">
        <v>247</v>
      </c>
      <c r="B3985" t="str">
        <f>IFERROR(LOOKUP(1,0/SEARCH(Sheet2!$E$3:$E$18,A3985),Sheet2!$F$3:$F$18),"其他")</f>
        <v>Java工程师</v>
      </c>
      <c r="C3985" t="s">
        <v>248</v>
      </c>
      <c r="D3985" t="s">
        <v>15</v>
      </c>
      <c r="E3985" t="s">
        <v>16</v>
      </c>
      <c r="F3985" t="s">
        <v>1809</v>
      </c>
      <c r="G3985" t="s">
        <v>7707</v>
      </c>
      <c r="H3985" t="s">
        <v>11</v>
      </c>
      <c r="I3985" t="s">
        <v>32</v>
      </c>
      <c r="J3985">
        <v>1.3</v>
      </c>
      <c r="K3985" t="s">
        <v>11100</v>
      </c>
      <c r="L3985" t="str">
        <f>LEFT(K3985,LEN(K3985)-3)</f>
        <v>1.8</v>
      </c>
      <c r="M3985" t="str">
        <f>RIGHT(K3985,3)</f>
        <v>万/月</v>
      </c>
      <c r="N3985">
        <f>J3985*VLOOKUP(M3985,薪资单位!$A$1:$B$6,2,FALSE)</f>
        <v>13</v>
      </c>
      <c r="O3985">
        <f>L3985*VLOOKUP(M3985,薪资单位!$A$1:$B$6,2,FALSE)</f>
        <v>18</v>
      </c>
      <c r="P3985" t="s">
        <v>5989</v>
      </c>
    </row>
    <row r="3986" spans="1:16" x14ac:dyDescent="0.2">
      <c r="A3986" t="s">
        <v>481</v>
      </c>
      <c r="B3986" t="str">
        <f>IFERROR(LOOKUP(1,0/SEARCH(Sheet2!$E$3:$E$18,A3986),Sheet2!$F$3:$F$18),"其他")</f>
        <v>PHP工程师</v>
      </c>
      <c r="C3986" t="s">
        <v>248</v>
      </c>
      <c r="D3986" t="s">
        <v>65</v>
      </c>
      <c r="E3986" t="s">
        <v>547</v>
      </c>
      <c r="F3986" t="s">
        <v>743</v>
      </c>
      <c r="G3986" t="s">
        <v>5650</v>
      </c>
      <c r="H3986" t="s">
        <v>11</v>
      </c>
      <c r="I3986" t="s">
        <v>12</v>
      </c>
      <c r="J3986">
        <v>1.3</v>
      </c>
      <c r="K3986" t="s">
        <v>11100</v>
      </c>
      <c r="L3986" t="str">
        <f>LEFT(K3986,LEN(K3986)-3)</f>
        <v>1.8</v>
      </c>
      <c r="M3986" t="str">
        <f>RIGHT(K3986,3)</f>
        <v>万/月</v>
      </c>
      <c r="N3986">
        <f>J3986*VLOOKUP(M3986,薪资单位!$A$1:$B$6,2,FALSE)</f>
        <v>13</v>
      </c>
      <c r="O3986">
        <f>L3986*VLOOKUP(M3986,薪资单位!$A$1:$B$6,2,FALSE)</f>
        <v>18</v>
      </c>
      <c r="P3986" t="s">
        <v>2595</v>
      </c>
    </row>
    <row r="3987" spans="1:16" x14ac:dyDescent="0.2">
      <c r="A3987" t="s">
        <v>1545</v>
      </c>
      <c r="B3987" t="str">
        <f>IFERROR(LOOKUP(1,0/SEARCH(Sheet2!$E$3:$E$18,A3987),Sheet2!$F$3:$F$18),"其他")</f>
        <v>Python工程师</v>
      </c>
      <c r="C3987" t="s">
        <v>248</v>
      </c>
      <c r="D3987" t="s">
        <v>35</v>
      </c>
      <c r="E3987" t="s">
        <v>16</v>
      </c>
      <c r="F3987" t="s">
        <v>36</v>
      </c>
      <c r="G3987" t="s">
        <v>1879</v>
      </c>
      <c r="H3987" t="s">
        <v>26</v>
      </c>
      <c r="I3987" t="s">
        <v>32</v>
      </c>
      <c r="J3987">
        <v>1.3</v>
      </c>
      <c r="K3987" t="s">
        <v>11100</v>
      </c>
      <c r="L3987" t="str">
        <f>LEFT(K3987,LEN(K3987)-3)</f>
        <v>1.8</v>
      </c>
      <c r="M3987" t="str">
        <f>RIGHT(K3987,3)</f>
        <v>万/月</v>
      </c>
      <c r="N3987">
        <f>J3987*VLOOKUP(M3987,薪资单位!$A$1:$B$6,2,FALSE)</f>
        <v>13</v>
      </c>
      <c r="O3987">
        <f>L3987*VLOOKUP(M3987,薪资单位!$A$1:$B$6,2,FALSE)</f>
        <v>18</v>
      </c>
      <c r="P3987" t="s">
        <v>30</v>
      </c>
    </row>
    <row r="3988" spans="1:16" x14ac:dyDescent="0.2">
      <c r="A3988" t="s">
        <v>2146</v>
      </c>
      <c r="B3988" t="str">
        <f>IFERROR(LOOKUP(1,0/SEARCH(Sheet2!$E$3:$E$18,A3988),Sheet2!$F$3:$F$18),"其他")</f>
        <v>测试工程师</v>
      </c>
      <c r="C3988" t="s">
        <v>248</v>
      </c>
      <c r="D3988" t="s">
        <v>15</v>
      </c>
      <c r="E3988" t="s">
        <v>16</v>
      </c>
      <c r="F3988" t="s">
        <v>1636</v>
      </c>
      <c r="G3988" t="s">
        <v>3158</v>
      </c>
      <c r="H3988" t="s">
        <v>38</v>
      </c>
      <c r="I3988" t="s">
        <v>12</v>
      </c>
      <c r="J3988">
        <v>1.3</v>
      </c>
      <c r="K3988" t="s">
        <v>11100</v>
      </c>
      <c r="L3988" t="str">
        <f>LEFT(K3988,LEN(K3988)-3)</f>
        <v>1.8</v>
      </c>
      <c r="M3988" t="str">
        <f>RIGHT(K3988,3)</f>
        <v>万/月</v>
      </c>
      <c r="N3988">
        <f>J3988*VLOOKUP(M3988,薪资单位!$A$1:$B$6,2,FALSE)</f>
        <v>13</v>
      </c>
      <c r="O3988">
        <f>L3988*VLOOKUP(M3988,薪资单位!$A$1:$B$6,2,FALSE)</f>
        <v>18</v>
      </c>
      <c r="P3988" t="s">
        <v>839</v>
      </c>
    </row>
    <row r="3989" spans="1:16" x14ac:dyDescent="0.2">
      <c r="A3989" t="s">
        <v>10025</v>
      </c>
      <c r="B3989" t="str">
        <f>IFERROR(LOOKUP(1,0/SEARCH(Sheet2!$E$3:$E$18,A3989),Sheet2!$F$3:$F$18),"其他")</f>
        <v>测试工程师</v>
      </c>
      <c r="C3989" t="s">
        <v>248</v>
      </c>
      <c r="D3989" t="s">
        <v>23</v>
      </c>
      <c r="E3989" t="s">
        <v>16</v>
      </c>
      <c r="F3989" t="s">
        <v>673</v>
      </c>
      <c r="G3989" t="s">
        <v>9775</v>
      </c>
      <c r="H3989" t="s">
        <v>93</v>
      </c>
      <c r="I3989" t="s">
        <v>12</v>
      </c>
      <c r="J3989">
        <v>1.3</v>
      </c>
      <c r="K3989" t="s">
        <v>11100</v>
      </c>
      <c r="L3989" t="str">
        <f>LEFT(K3989,LEN(K3989)-3)</f>
        <v>1.8</v>
      </c>
      <c r="M3989" t="str">
        <f>RIGHT(K3989,3)</f>
        <v>万/月</v>
      </c>
      <c r="N3989">
        <f>J3989*VLOOKUP(M3989,薪资单位!$A$1:$B$6,2,FALSE)</f>
        <v>13</v>
      </c>
      <c r="O3989">
        <f>L3989*VLOOKUP(M3989,薪资单位!$A$1:$B$6,2,FALSE)</f>
        <v>18</v>
      </c>
      <c r="P3989" t="s">
        <v>1139</v>
      </c>
    </row>
    <row r="3990" spans="1:16" x14ac:dyDescent="0.2">
      <c r="A3990" t="s">
        <v>6913</v>
      </c>
      <c r="B3990" t="str">
        <f>IFERROR(LOOKUP(1,0/SEARCH(Sheet2!$E$3:$E$18,A3990),Sheet2!$F$3:$F$18),"其他")</f>
        <v>测试工程师</v>
      </c>
      <c r="C3990" t="s">
        <v>248</v>
      </c>
      <c r="D3990" t="s">
        <v>15</v>
      </c>
      <c r="E3990" t="s">
        <v>16</v>
      </c>
      <c r="F3990" t="s">
        <v>1139</v>
      </c>
      <c r="G3990" t="s">
        <v>10698</v>
      </c>
      <c r="H3990" t="s">
        <v>11</v>
      </c>
      <c r="I3990" t="s">
        <v>12</v>
      </c>
      <c r="J3990">
        <v>1.3</v>
      </c>
      <c r="K3990" t="s">
        <v>11100</v>
      </c>
      <c r="L3990" t="str">
        <f>LEFT(K3990,LEN(K3990)-3)</f>
        <v>1.8</v>
      </c>
      <c r="M3990" t="str">
        <f>RIGHT(K3990,3)</f>
        <v>万/月</v>
      </c>
      <c r="N3990">
        <f>J3990*VLOOKUP(M3990,薪资单位!$A$1:$B$6,2,FALSE)</f>
        <v>13</v>
      </c>
      <c r="O3990">
        <f>L3990*VLOOKUP(M3990,薪资单位!$A$1:$B$6,2,FALSE)</f>
        <v>18</v>
      </c>
      <c r="P3990" t="s">
        <v>1139</v>
      </c>
    </row>
    <row r="3991" spans="1:16" x14ac:dyDescent="0.2">
      <c r="A3991" t="s">
        <v>1360</v>
      </c>
      <c r="B3991" t="str">
        <f>IFERROR(LOOKUP(1,0/SEARCH(Sheet2!$E$3:$E$18,A3991),Sheet2!$F$3:$F$18),"其他")</f>
        <v>大数据工程师</v>
      </c>
      <c r="C3991" t="s">
        <v>248</v>
      </c>
      <c r="D3991" t="s">
        <v>15</v>
      </c>
      <c r="E3991" t="s">
        <v>16</v>
      </c>
      <c r="F3991" t="s">
        <v>24</v>
      </c>
      <c r="G3991" t="s">
        <v>1638</v>
      </c>
      <c r="H3991" t="s">
        <v>11</v>
      </c>
      <c r="I3991" t="s">
        <v>12</v>
      </c>
      <c r="J3991">
        <v>1.3</v>
      </c>
      <c r="K3991" t="s">
        <v>11100</v>
      </c>
      <c r="L3991" t="str">
        <f>LEFT(K3991,LEN(K3991)-3)</f>
        <v>1.8</v>
      </c>
      <c r="M3991" t="str">
        <f>RIGHT(K3991,3)</f>
        <v>万/月</v>
      </c>
      <c r="N3991">
        <f>J3991*VLOOKUP(M3991,薪资单位!$A$1:$B$6,2,FALSE)</f>
        <v>13</v>
      </c>
      <c r="O3991">
        <f>L3991*VLOOKUP(M3991,薪资单位!$A$1:$B$6,2,FALSE)</f>
        <v>18</v>
      </c>
      <c r="P3991" t="s">
        <v>30</v>
      </c>
    </row>
    <row r="3992" spans="1:16" x14ac:dyDescent="0.2">
      <c r="A3992" t="s">
        <v>853</v>
      </c>
      <c r="B3992" t="str">
        <f>IFERROR(LOOKUP(1,0/SEARCH(Sheet2!$E$3:$E$18,A3992),Sheet2!$F$3:$F$18),"其他")</f>
        <v>其他</v>
      </c>
      <c r="C3992" t="s">
        <v>248</v>
      </c>
      <c r="D3992" t="s">
        <v>35</v>
      </c>
      <c r="E3992" t="s">
        <v>16</v>
      </c>
      <c r="F3992" t="s">
        <v>17</v>
      </c>
      <c r="G3992" t="s">
        <v>854</v>
      </c>
      <c r="H3992" t="s">
        <v>112</v>
      </c>
      <c r="I3992" t="s">
        <v>20</v>
      </c>
      <c r="J3992">
        <v>1.3</v>
      </c>
      <c r="K3992" t="s">
        <v>11100</v>
      </c>
      <c r="L3992" t="str">
        <f>LEFT(K3992,LEN(K3992)-3)</f>
        <v>1.8</v>
      </c>
      <c r="M3992" t="str">
        <f>RIGHT(K3992,3)</f>
        <v>万/月</v>
      </c>
      <c r="N3992">
        <f>J3992*VLOOKUP(M3992,薪资单位!$A$1:$B$6,2,FALSE)</f>
        <v>13</v>
      </c>
      <c r="O3992">
        <f>L3992*VLOOKUP(M3992,薪资单位!$A$1:$B$6,2,FALSE)</f>
        <v>18</v>
      </c>
      <c r="P3992" t="s">
        <v>30</v>
      </c>
    </row>
    <row r="3993" spans="1:16" x14ac:dyDescent="0.2">
      <c r="A3993" t="s">
        <v>1333</v>
      </c>
      <c r="B3993" t="str">
        <f>IFERROR(LOOKUP(1,0/SEARCH(Sheet2!$E$3:$E$18,A3993),Sheet2!$F$3:$F$18),"其他")</f>
        <v>数据分析工程师</v>
      </c>
      <c r="C3993" t="s">
        <v>248</v>
      </c>
      <c r="D3993" t="s">
        <v>35</v>
      </c>
      <c r="E3993" t="s">
        <v>29</v>
      </c>
      <c r="F3993" t="s">
        <v>1334</v>
      </c>
      <c r="G3993" t="s">
        <v>561</v>
      </c>
      <c r="H3993" t="s">
        <v>112</v>
      </c>
      <c r="I3993" t="s">
        <v>50</v>
      </c>
      <c r="J3993">
        <v>1.3</v>
      </c>
      <c r="K3993" t="s">
        <v>11100</v>
      </c>
      <c r="L3993" t="str">
        <f>LEFT(K3993,LEN(K3993)-3)</f>
        <v>1.8</v>
      </c>
      <c r="M3993" t="str">
        <f>RIGHT(K3993,3)</f>
        <v>万/月</v>
      </c>
      <c r="N3993">
        <f>J3993*VLOOKUP(M3993,薪资单位!$A$1:$B$6,2,FALSE)</f>
        <v>13</v>
      </c>
      <c r="O3993">
        <f>L3993*VLOOKUP(M3993,薪资单位!$A$1:$B$6,2,FALSE)</f>
        <v>18</v>
      </c>
      <c r="P3993" t="s">
        <v>11235</v>
      </c>
    </row>
    <row r="3994" spans="1:16" x14ac:dyDescent="0.2">
      <c r="A3994" t="s">
        <v>3864</v>
      </c>
      <c r="B3994" t="str">
        <f>IFERROR(LOOKUP(1,0/SEARCH(Sheet2!$E$3:$E$18,A3994),Sheet2!$F$3:$F$18),"其他")</f>
        <v>数据分析工程师</v>
      </c>
      <c r="C3994" t="s">
        <v>248</v>
      </c>
      <c r="D3994" t="s">
        <v>35</v>
      </c>
      <c r="E3994" t="s">
        <v>16</v>
      </c>
      <c r="F3994" t="s">
        <v>2645</v>
      </c>
      <c r="G3994" t="s">
        <v>3865</v>
      </c>
      <c r="H3994" t="s">
        <v>38</v>
      </c>
      <c r="I3994" t="s">
        <v>12</v>
      </c>
      <c r="J3994">
        <v>1.3</v>
      </c>
      <c r="K3994" t="s">
        <v>11100</v>
      </c>
      <c r="L3994" t="str">
        <f>LEFT(K3994,LEN(K3994)-3)</f>
        <v>1.8</v>
      </c>
      <c r="M3994" t="str">
        <f>RIGHT(K3994,3)</f>
        <v>万/月</v>
      </c>
      <c r="N3994">
        <f>J3994*VLOOKUP(M3994,薪资单位!$A$1:$B$6,2,FALSE)</f>
        <v>13</v>
      </c>
      <c r="O3994">
        <f>L3994*VLOOKUP(M3994,薪资单位!$A$1:$B$6,2,FALSE)</f>
        <v>18</v>
      </c>
      <c r="P3994" t="s">
        <v>839</v>
      </c>
    </row>
    <row r="3995" spans="1:16" x14ac:dyDescent="0.2">
      <c r="A3995" t="s">
        <v>1426</v>
      </c>
      <c r="B3995" t="str">
        <f>IFERROR(LOOKUP(1,0/SEARCH(Sheet2!$E$3:$E$18,A3995),Sheet2!$F$3:$F$18),"其他")</f>
        <v>其他</v>
      </c>
      <c r="C3995" t="s">
        <v>248</v>
      </c>
      <c r="D3995" t="s">
        <v>65</v>
      </c>
      <c r="E3995" t="s">
        <v>16</v>
      </c>
      <c r="F3995" t="s">
        <v>743</v>
      </c>
      <c r="G3995" t="s">
        <v>6543</v>
      </c>
      <c r="H3995" t="s">
        <v>42</v>
      </c>
      <c r="I3995" t="s">
        <v>12</v>
      </c>
      <c r="J3995">
        <v>1.3</v>
      </c>
      <c r="K3995" t="s">
        <v>11100</v>
      </c>
      <c r="L3995" t="str">
        <f>LEFT(K3995,LEN(K3995)-3)</f>
        <v>1.8</v>
      </c>
      <c r="M3995" t="str">
        <f>RIGHT(K3995,3)</f>
        <v>万/月</v>
      </c>
      <c r="N3995">
        <f>J3995*VLOOKUP(M3995,薪资单位!$A$1:$B$6,2,FALSE)</f>
        <v>13</v>
      </c>
      <c r="O3995">
        <f>L3995*VLOOKUP(M3995,薪资单位!$A$1:$B$6,2,FALSE)</f>
        <v>18</v>
      </c>
      <c r="P3995" t="s">
        <v>2595</v>
      </c>
    </row>
    <row r="3996" spans="1:16" x14ac:dyDescent="0.2">
      <c r="A3996" t="s">
        <v>810</v>
      </c>
      <c r="B3996" t="str">
        <f>IFERROR(LOOKUP(1,0/SEARCH(Sheet2!$E$3:$E$18,A3996),Sheet2!$F$3:$F$18),"其他")</f>
        <v>其他</v>
      </c>
      <c r="C3996" t="s">
        <v>248</v>
      </c>
      <c r="D3996" t="s">
        <v>35</v>
      </c>
      <c r="E3996" t="s">
        <v>8</v>
      </c>
      <c r="F3996" t="s">
        <v>5989</v>
      </c>
      <c r="G3996" t="s">
        <v>7693</v>
      </c>
      <c r="H3996" t="s">
        <v>11</v>
      </c>
      <c r="I3996" t="s">
        <v>12</v>
      </c>
      <c r="J3996">
        <v>1.3</v>
      </c>
      <c r="K3996" t="s">
        <v>11100</v>
      </c>
      <c r="L3996" t="str">
        <f>LEFT(K3996,LEN(K3996)-3)</f>
        <v>1.8</v>
      </c>
      <c r="M3996" t="str">
        <f>RIGHT(K3996,3)</f>
        <v>万/月</v>
      </c>
      <c r="N3996">
        <f>J3996*VLOOKUP(M3996,薪资单位!$A$1:$B$6,2,FALSE)</f>
        <v>13</v>
      </c>
      <c r="O3996">
        <f>L3996*VLOOKUP(M3996,薪资单位!$A$1:$B$6,2,FALSE)</f>
        <v>18</v>
      </c>
      <c r="P3996" t="s">
        <v>5989</v>
      </c>
    </row>
    <row r="3997" spans="1:16" x14ac:dyDescent="0.2">
      <c r="A3997" t="s">
        <v>1868</v>
      </c>
      <c r="B3997" t="str">
        <f>IFERROR(LOOKUP(1,0/SEARCH(Sheet2!$E$3:$E$18,A3997),Sheet2!$F$3:$F$18),"其他")</f>
        <v>Python工程师</v>
      </c>
      <c r="C3997" t="s">
        <v>934</v>
      </c>
      <c r="D3997" t="s">
        <v>7</v>
      </c>
      <c r="E3997" t="s">
        <v>16</v>
      </c>
      <c r="F3997" t="s">
        <v>24</v>
      </c>
      <c r="G3997" t="s">
        <v>1869</v>
      </c>
      <c r="H3997" t="s">
        <v>11</v>
      </c>
      <c r="I3997" t="s">
        <v>43</v>
      </c>
      <c r="J3997">
        <v>1.4</v>
      </c>
      <c r="K3997" t="s">
        <v>11100</v>
      </c>
      <c r="L3997" t="str">
        <f>LEFT(K3997,LEN(K3997)-3)</f>
        <v>1.8</v>
      </c>
      <c r="M3997" t="str">
        <f>RIGHT(K3997,3)</f>
        <v>万/月</v>
      </c>
      <c r="N3997">
        <f>J3997*VLOOKUP(M3997,薪资单位!$A$1:$B$6,2,FALSE)</f>
        <v>14</v>
      </c>
      <c r="O3997">
        <f>L3997*VLOOKUP(M3997,薪资单位!$A$1:$B$6,2,FALSE)</f>
        <v>18</v>
      </c>
      <c r="P3997" t="s">
        <v>30</v>
      </c>
    </row>
    <row r="3998" spans="1:16" x14ac:dyDescent="0.2">
      <c r="A3998" t="s">
        <v>847</v>
      </c>
      <c r="B3998" t="str">
        <f>IFERROR(LOOKUP(1,0/SEARCH(Sheet2!$E$3:$E$18,A3998),Sheet2!$F$3:$F$18),"其他")</f>
        <v>C++工程师</v>
      </c>
      <c r="C3998" t="s">
        <v>934</v>
      </c>
      <c r="D3998" t="s">
        <v>35</v>
      </c>
      <c r="E3998" t="s">
        <v>16</v>
      </c>
      <c r="F3998" t="s">
        <v>2645</v>
      </c>
      <c r="G3998" t="s">
        <v>4991</v>
      </c>
      <c r="H3998" t="s">
        <v>26</v>
      </c>
      <c r="I3998" t="s">
        <v>129</v>
      </c>
      <c r="J3998">
        <v>1.4</v>
      </c>
      <c r="K3998" t="s">
        <v>11100</v>
      </c>
      <c r="L3998" t="str">
        <f>LEFT(K3998,LEN(K3998)-3)</f>
        <v>1.8</v>
      </c>
      <c r="M3998" t="str">
        <f>RIGHT(K3998,3)</f>
        <v>万/月</v>
      </c>
      <c r="N3998">
        <f>J3998*VLOOKUP(M3998,薪资单位!$A$1:$B$6,2,FALSE)</f>
        <v>14</v>
      </c>
      <c r="O3998">
        <f>L3998*VLOOKUP(M3998,薪资单位!$A$1:$B$6,2,FALSE)</f>
        <v>18</v>
      </c>
      <c r="P3998" t="s">
        <v>839</v>
      </c>
    </row>
    <row r="3999" spans="1:16" x14ac:dyDescent="0.2">
      <c r="A3999" t="s">
        <v>9295</v>
      </c>
      <c r="B3999" t="str">
        <f>IFERROR(LOOKUP(1,0/SEARCH(Sheet2!$E$3:$E$18,A3999),Sheet2!$F$3:$F$18),"其他")</f>
        <v>人工智能工程师</v>
      </c>
      <c r="C3999" t="s">
        <v>934</v>
      </c>
      <c r="D3999" t="s">
        <v>35</v>
      </c>
      <c r="E3999" t="s">
        <v>8</v>
      </c>
      <c r="F3999" t="s">
        <v>1809</v>
      </c>
      <c r="G3999" t="s">
        <v>5727</v>
      </c>
      <c r="H3999" t="s">
        <v>26</v>
      </c>
      <c r="I3999" t="s">
        <v>129</v>
      </c>
      <c r="J3999">
        <v>1.4</v>
      </c>
      <c r="K3999" t="s">
        <v>11100</v>
      </c>
      <c r="L3999" t="str">
        <f>LEFT(K3999,LEN(K3999)-3)</f>
        <v>1.8</v>
      </c>
      <c r="M3999" t="str">
        <f>RIGHT(K3999,3)</f>
        <v>万/月</v>
      </c>
      <c r="N3999">
        <f>J3999*VLOOKUP(M3999,薪资单位!$A$1:$B$6,2,FALSE)</f>
        <v>14</v>
      </c>
      <c r="O3999">
        <f>L3999*VLOOKUP(M3999,薪资单位!$A$1:$B$6,2,FALSE)</f>
        <v>18</v>
      </c>
      <c r="P3999" t="s">
        <v>5989</v>
      </c>
    </row>
    <row r="4000" spans="1:16" x14ac:dyDescent="0.2">
      <c r="A4000" t="s">
        <v>33</v>
      </c>
      <c r="B4000" t="str">
        <f>IFERROR(LOOKUP(1,0/SEARCH(Sheet2!$E$3:$E$18,A4000),Sheet2!$F$3:$F$18),"其他")</f>
        <v>Java工程师</v>
      </c>
      <c r="C4000" t="s">
        <v>934</v>
      </c>
      <c r="D4000" t="s">
        <v>15</v>
      </c>
      <c r="E4000" t="s">
        <v>16</v>
      </c>
      <c r="F4000" t="s">
        <v>5226</v>
      </c>
      <c r="G4000" t="s">
        <v>5354</v>
      </c>
      <c r="H4000" t="s">
        <v>26</v>
      </c>
      <c r="I4000" t="s">
        <v>12</v>
      </c>
      <c r="J4000">
        <v>1.4</v>
      </c>
      <c r="K4000" t="s">
        <v>11100</v>
      </c>
      <c r="L4000" t="str">
        <f>LEFT(K4000,LEN(K4000)-3)</f>
        <v>1.8</v>
      </c>
      <c r="M4000" t="str">
        <f>RIGHT(K4000,3)</f>
        <v>万/月</v>
      </c>
      <c r="N4000">
        <f>J4000*VLOOKUP(M4000,薪资单位!$A$1:$B$6,2,FALSE)</f>
        <v>14</v>
      </c>
      <c r="O4000">
        <f>L4000*VLOOKUP(M4000,薪资单位!$A$1:$B$6,2,FALSE)</f>
        <v>18</v>
      </c>
      <c r="P4000" t="s">
        <v>2595</v>
      </c>
    </row>
    <row r="4001" spans="1:16" x14ac:dyDescent="0.2">
      <c r="A4001" t="s">
        <v>5185</v>
      </c>
      <c r="B4001" t="str">
        <f>IFERROR(LOOKUP(1,0/SEARCH(Sheet2!$E$3:$E$18,A4001),Sheet2!$F$3:$F$18),"其他")</f>
        <v>Java工程师</v>
      </c>
      <c r="C4001" t="s">
        <v>934</v>
      </c>
      <c r="D4001" t="s">
        <v>15</v>
      </c>
      <c r="E4001" t="s">
        <v>8</v>
      </c>
      <c r="F4001" t="s">
        <v>4153</v>
      </c>
      <c r="G4001" t="s">
        <v>5442</v>
      </c>
      <c r="H4001" t="s">
        <v>112</v>
      </c>
      <c r="I4001" t="s">
        <v>12</v>
      </c>
      <c r="J4001">
        <v>1.4</v>
      </c>
      <c r="K4001" t="s">
        <v>11100</v>
      </c>
      <c r="L4001" t="str">
        <f>LEFT(K4001,LEN(K4001)-3)</f>
        <v>1.8</v>
      </c>
      <c r="M4001" t="str">
        <f>RIGHT(K4001,3)</f>
        <v>万/月</v>
      </c>
      <c r="N4001">
        <f>J4001*VLOOKUP(M4001,薪资单位!$A$1:$B$6,2,FALSE)</f>
        <v>14</v>
      </c>
      <c r="O4001">
        <f>L4001*VLOOKUP(M4001,薪资单位!$A$1:$B$6,2,FALSE)</f>
        <v>18</v>
      </c>
      <c r="P4001" t="s">
        <v>2595</v>
      </c>
    </row>
    <row r="4002" spans="1:16" x14ac:dyDescent="0.2">
      <c r="A4002" t="s">
        <v>3085</v>
      </c>
      <c r="B4002" t="str">
        <f>IFERROR(LOOKUP(1,0/SEARCH(Sheet2!$E$3:$E$18,A4002),Sheet2!$F$3:$F$18),"其他")</f>
        <v>PHP工程师</v>
      </c>
      <c r="C4002" t="s">
        <v>934</v>
      </c>
      <c r="D4002" t="s">
        <v>15</v>
      </c>
      <c r="E4002" t="s">
        <v>16</v>
      </c>
      <c r="F4002" t="s">
        <v>5226</v>
      </c>
      <c r="G4002" t="s">
        <v>5612</v>
      </c>
      <c r="H4002" t="s">
        <v>11</v>
      </c>
      <c r="I4002" t="s">
        <v>12</v>
      </c>
      <c r="J4002">
        <v>1.4</v>
      </c>
      <c r="K4002" t="s">
        <v>11100</v>
      </c>
      <c r="L4002" t="str">
        <f>LEFT(K4002,LEN(K4002)-3)</f>
        <v>1.8</v>
      </c>
      <c r="M4002" t="str">
        <f>RIGHT(K4002,3)</f>
        <v>万/月</v>
      </c>
      <c r="N4002">
        <f>J4002*VLOOKUP(M4002,薪资单位!$A$1:$B$6,2,FALSE)</f>
        <v>14</v>
      </c>
      <c r="O4002">
        <f>L4002*VLOOKUP(M4002,薪资单位!$A$1:$B$6,2,FALSE)</f>
        <v>18</v>
      </c>
      <c r="P4002" t="s">
        <v>2595</v>
      </c>
    </row>
    <row r="4003" spans="1:16" x14ac:dyDescent="0.2">
      <c r="A4003" t="s">
        <v>1792</v>
      </c>
      <c r="B4003" t="str">
        <f>IFERROR(LOOKUP(1,0/SEARCH(Sheet2!$E$3:$E$18,A4003),Sheet2!$F$3:$F$18),"其他")</f>
        <v>运维工程师</v>
      </c>
      <c r="C4003" t="s">
        <v>934</v>
      </c>
      <c r="D4003" t="s">
        <v>35</v>
      </c>
      <c r="E4003" t="s">
        <v>16</v>
      </c>
      <c r="F4003" t="s">
        <v>86</v>
      </c>
      <c r="G4003" t="s">
        <v>1663</v>
      </c>
      <c r="H4003" t="s">
        <v>26</v>
      </c>
      <c r="I4003" t="s">
        <v>50</v>
      </c>
      <c r="J4003">
        <v>1.4</v>
      </c>
      <c r="K4003" t="s">
        <v>11100</v>
      </c>
      <c r="L4003" t="str">
        <f>LEFT(K4003,LEN(K4003)-3)</f>
        <v>1.8</v>
      </c>
      <c r="M4003" t="str">
        <f>RIGHT(K4003,3)</f>
        <v>万/月</v>
      </c>
      <c r="N4003">
        <f>J4003*VLOOKUP(M4003,薪资单位!$A$1:$B$6,2,FALSE)</f>
        <v>14</v>
      </c>
      <c r="O4003">
        <f>L4003*VLOOKUP(M4003,薪资单位!$A$1:$B$6,2,FALSE)</f>
        <v>18</v>
      </c>
      <c r="P4003" t="s">
        <v>30</v>
      </c>
    </row>
    <row r="4004" spans="1:16" x14ac:dyDescent="0.2">
      <c r="A4004" t="s">
        <v>933</v>
      </c>
      <c r="B4004" t="str">
        <f>IFERROR(LOOKUP(1,0/SEARCH(Sheet2!$E$3:$E$18,A4004),Sheet2!$F$3:$F$18),"其他")</f>
        <v>其他</v>
      </c>
      <c r="C4004" t="s">
        <v>934</v>
      </c>
      <c r="D4004" t="s">
        <v>35</v>
      </c>
      <c r="E4004" t="s">
        <v>16</v>
      </c>
      <c r="F4004" t="s">
        <v>30</v>
      </c>
      <c r="G4004" t="s">
        <v>935</v>
      </c>
      <c r="H4004" t="s">
        <v>42</v>
      </c>
      <c r="I4004" t="s">
        <v>12</v>
      </c>
      <c r="J4004">
        <v>1.4</v>
      </c>
      <c r="K4004" t="s">
        <v>11100</v>
      </c>
      <c r="L4004" t="str">
        <f>LEFT(K4004,LEN(K4004)-3)</f>
        <v>1.8</v>
      </c>
      <c r="M4004" t="str">
        <f>RIGHT(K4004,3)</f>
        <v>万/月</v>
      </c>
      <c r="N4004">
        <f>J4004*VLOOKUP(M4004,薪资单位!$A$1:$B$6,2,FALSE)</f>
        <v>14</v>
      </c>
      <c r="O4004">
        <f>L4004*VLOOKUP(M4004,薪资单位!$A$1:$B$6,2,FALSE)</f>
        <v>18</v>
      </c>
      <c r="P4004" t="s">
        <v>30</v>
      </c>
    </row>
    <row r="4005" spans="1:16" x14ac:dyDescent="0.2">
      <c r="A4005" t="s">
        <v>1084</v>
      </c>
      <c r="B4005" t="str">
        <f>IFERROR(LOOKUP(1,0/SEARCH(Sheet2!$E$3:$E$18,A4005),Sheet2!$F$3:$F$18),"其他")</f>
        <v>其他</v>
      </c>
      <c r="C4005" t="s">
        <v>934</v>
      </c>
      <c r="D4005" t="s">
        <v>35</v>
      </c>
      <c r="E4005" t="s">
        <v>8</v>
      </c>
      <c r="F4005" t="s">
        <v>36</v>
      </c>
      <c r="G4005" t="s">
        <v>482</v>
      </c>
      <c r="H4005" t="s">
        <v>38</v>
      </c>
      <c r="I4005" t="s">
        <v>12</v>
      </c>
      <c r="J4005">
        <v>1.4</v>
      </c>
      <c r="K4005" t="s">
        <v>11100</v>
      </c>
      <c r="L4005" t="str">
        <f>LEFT(K4005,LEN(K4005)-3)</f>
        <v>1.8</v>
      </c>
      <c r="M4005" t="str">
        <f>RIGHT(K4005,3)</f>
        <v>万/月</v>
      </c>
      <c r="N4005">
        <f>J4005*VLOOKUP(M4005,薪资单位!$A$1:$B$6,2,FALSE)</f>
        <v>14</v>
      </c>
      <c r="O4005">
        <f>L4005*VLOOKUP(M4005,薪资单位!$A$1:$B$6,2,FALSE)</f>
        <v>18</v>
      </c>
      <c r="P4005" t="s">
        <v>30</v>
      </c>
    </row>
    <row r="4006" spans="1:16" x14ac:dyDescent="0.2">
      <c r="A4006" t="s">
        <v>479</v>
      </c>
      <c r="B4006" t="str">
        <f>IFERROR(LOOKUP(1,0/SEARCH(Sheet2!$E$3:$E$18,A4006),Sheet2!$F$3:$F$18),"其他")</f>
        <v>其他</v>
      </c>
      <c r="C4006" t="s">
        <v>934</v>
      </c>
      <c r="D4006" t="s">
        <v>15</v>
      </c>
      <c r="E4006" t="s">
        <v>16</v>
      </c>
      <c r="F4006" t="s">
        <v>743</v>
      </c>
      <c r="G4006" t="s">
        <v>5354</v>
      </c>
      <c r="H4006" t="s">
        <v>26</v>
      </c>
      <c r="I4006" t="s">
        <v>12</v>
      </c>
      <c r="J4006">
        <v>1.4</v>
      </c>
      <c r="K4006" t="s">
        <v>11100</v>
      </c>
      <c r="L4006" t="str">
        <f>LEFT(K4006,LEN(K4006)-3)</f>
        <v>1.8</v>
      </c>
      <c r="M4006" t="str">
        <f>RIGHT(K4006,3)</f>
        <v>万/月</v>
      </c>
      <c r="N4006">
        <f>J4006*VLOOKUP(M4006,薪资单位!$A$1:$B$6,2,FALSE)</f>
        <v>14</v>
      </c>
      <c r="O4006">
        <f>L4006*VLOOKUP(M4006,薪资单位!$A$1:$B$6,2,FALSE)</f>
        <v>18</v>
      </c>
      <c r="P4006" t="s">
        <v>2595</v>
      </c>
    </row>
    <row r="4007" spans="1:16" x14ac:dyDescent="0.2">
      <c r="A4007" t="s">
        <v>9146</v>
      </c>
      <c r="B4007" t="str">
        <f>IFERROR(LOOKUP(1,0/SEARCH(Sheet2!$E$3:$E$18,A4007),Sheet2!$F$3:$F$18),"其他")</f>
        <v>其他</v>
      </c>
      <c r="C4007" t="s">
        <v>934</v>
      </c>
      <c r="D4007" t="s">
        <v>15</v>
      </c>
      <c r="E4007" t="s">
        <v>16</v>
      </c>
      <c r="F4007" t="s">
        <v>5989</v>
      </c>
      <c r="G4007" t="s">
        <v>9147</v>
      </c>
      <c r="H4007" t="s">
        <v>42</v>
      </c>
      <c r="I4007" t="s">
        <v>129</v>
      </c>
      <c r="J4007">
        <v>1.4</v>
      </c>
      <c r="K4007" t="s">
        <v>11100</v>
      </c>
      <c r="L4007" t="str">
        <f>LEFT(K4007,LEN(K4007)-3)</f>
        <v>1.8</v>
      </c>
      <c r="M4007" t="str">
        <f>RIGHT(K4007,3)</f>
        <v>万/月</v>
      </c>
      <c r="N4007">
        <f>J4007*VLOOKUP(M4007,薪资单位!$A$1:$B$6,2,FALSE)</f>
        <v>14</v>
      </c>
      <c r="O4007">
        <f>L4007*VLOOKUP(M4007,薪资单位!$A$1:$B$6,2,FALSE)</f>
        <v>18</v>
      </c>
      <c r="P4007" t="s">
        <v>5989</v>
      </c>
    </row>
    <row r="4008" spans="1:16" x14ac:dyDescent="0.2">
      <c r="A4008" t="s">
        <v>2319</v>
      </c>
      <c r="B4008" t="str">
        <f>IFERROR(LOOKUP(1,0/SEARCH(Sheet2!$E$3:$E$18,A4008),Sheet2!$F$3:$F$18),"其他")</f>
        <v>C#工程师</v>
      </c>
      <c r="C4008" t="s">
        <v>1707</v>
      </c>
      <c r="D4008" t="s">
        <v>35</v>
      </c>
      <c r="E4008" t="s">
        <v>16</v>
      </c>
      <c r="F4008" t="s">
        <v>7447</v>
      </c>
      <c r="G4008" t="s">
        <v>9510</v>
      </c>
      <c r="H4008" t="s">
        <v>38</v>
      </c>
      <c r="I4008" t="s">
        <v>50</v>
      </c>
      <c r="J4008">
        <v>1.5</v>
      </c>
      <c r="K4008" t="s">
        <v>11100</v>
      </c>
      <c r="L4008" t="str">
        <f>LEFT(K4008,LEN(K4008)-3)</f>
        <v>1.8</v>
      </c>
      <c r="M4008" t="str">
        <f>RIGHT(K4008,3)</f>
        <v>万/月</v>
      </c>
      <c r="N4008">
        <f>J4008*VLOOKUP(M4008,薪资单位!$A$1:$B$6,2,FALSE)</f>
        <v>15</v>
      </c>
      <c r="O4008">
        <f>L4008*VLOOKUP(M4008,薪资单位!$A$1:$B$6,2,FALSE)</f>
        <v>18</v>
      </c>
      <c r="P4008" t="s">
        <v>5989</v>
      </c>
    </row>
    <row r="4009" spans="1:16" x14ac:dyDescent="0.2">
      <c r="A4009" t="s">
        <v>2651</v>
      </c>
      <c r="B4009" t="str">
        <f>IFERROR(LOOKUP(1,0/SEARCH(Sheet2!$E$3:$E$18,A4009),Sheet2!$F$3:$F$18),"其他")</f>
        <v>Java工程师</v>
      </c>
      <c r="C4009" t="s">
        <v>1707</v>
      </c>
      <c r="D4009" t="s">
        <v>35</v>
      </c>
      <c r="E4009" t="s">
        <v>8</v>
      </c>
      <c r="F4009" t="s">
        <v>1636</v>
      </c>
      <c r="G4009" t="s">
        <v>2652</v>
      </c>
      <c r="H4009" t="s">
        <v>38</v>
      </c>
      <c r="I4009" t="s">
        <v>50</v>
      </c>
      <c r="J4009">
        <v>1.5</v>
      </c>
      <c r="K4009" t="s">
        <v>11100</v>
      </c>
      <c r="L4009" t="str">
        <f>LEFT(K4009,LEN(K4009)-3)</f>
        <v>1.8</v>
      </c>
      <c r="M4009" t="str">
        <f>RIGHT(K4009,3)</f>
        <v>万/月</v>
      </c>
      <c r="N4009">
        <f>J4009*VLOOKUP(M4009,薪资单位!$A$1:$B$6,2,FALSE)</f>
        <v>15</v>
      </c>
      <c r="O4009">
        <f>L4009*VLOOKUP(M4009,薪资单位!$A$1:$B$6,2,FALSE)</f>
        <v>18</v>
      </c>
      <c r="P4009" t="s">
        <v>839</v>
      </c>
    </row>
    <row r="4010" spans="1:16" x14ac:dyDescent="0.2">
      <c r="A4010" t="s">
        <v>33</v>
      </c>
      <c r="B4010" t="str">
        <f>IFERROR(LOOKUP(1,0/SEARCH(Sheet2!$E$3:$E$18,A4010),Sheet2!$F$3:$F$18),"其他")</f>
        <v>Java工程师</v>
      </c>
      <c r="C4010" t="s">
        <v>1707</v>
      </c>
      <c r="D4010" t="s">
        <v>15</v>
      </c>
      <c r="E4010" t="s">
        <v>16</v>
      </c>
      <c r="F4010" t="s">
        <v>743</v>
      </c>
      <c r="G4010" t="s">
        <v>5223</v>
      </c>
      <c r="H4010" t="s">
        <v>11</v>
      </c>
      <c r="I4010" t="s">
        <v>12</v>
      </c>
      <c r="J4010">
        <v>1.5</v>
      </c>
      <c r="K4010" t="s">
        <v>11100</v>
      </c>
      <c r="L4010" t="str">
        <f>LEFT(K4010,LEN(K4010)-3)</f>
        <v>1.8</v>
      </c>
      <c r="M4010" t="str">
        <f>RIGHT(K4010,3)</f>
        <v>万/月</v>
      </c>
      <c r="N4010">
        <f>J4010*VLOOKUP(M4010,薪资单位!$A$1:$B$6,2,FALSE)</f>
        <v>15</v>
      </c>
      <c r="O4010">
        <f>L4010*VLOOKUP(M4010,薪资单位!$A$1:$B$6,2,FALSE)</f>
        <v>18</v>
      </c>
      <c r="P4010" t="s">
        <v>2595</v>
      </c>
    </row>
    <row r="4011" spans="1:16" x14ac:dyDescent="0.2">
      <c r="A4011" t="s">
        <v>5373</v>
      </c>
      <c r="B4011" t="str">
        <f>IFERROR(LOOKUP(1,0/SEARCH(Sheet2!$E$3:$E$18,A4011),Sheet2!$F$3:$F$18),"其他")</f>
        <v>Java工程师</v>
      </c>
      <c r="C4011" t="s">
        <v>1707</v>
      </c>
      <c r="D4011" t="s">
        <v>35</v>
      </c>
      <c r="E4011" t="s">
        <v>8</v>
      </c>
      <c r="F4011" t="s">
        <v>1388</v>
      </c>
      <c r="G4011" t="s">
        <v>5374</v>
      </c>
      <c r="H4011" t="s">
        <v>38</v>
      </c>
      <c r="I4011" t="s">
        <v>12</v>
      </c>
      <c r="J4011">
        <v>1.5</v>
      </c>
      <c r="K4011" t="s">
        <v>11100</v>
      </c>
      <c r="L4011" t="str">
        <f>LEFT(K4011,LEN(K4011)-3)</f>
        <v>1.8</v>
      </c>
      <c r="M4011" t="str">
        <f>RIGHT(K4011,3)</f>
        <v>万/月</v>
      </c>
      <c r="N4011">
        <f>J4011*VLOOKUP(M4011,薪资单位!$A$1:$B$6,2,FALSE)</f>
        <v>15</v>
      </c>
      <c r="O4011">
        <f>L4011*VLOOKUP(M4011,薪资单位!$A$1:$B$6,2,FALSE)</f>
        <v>18</v>
      </c>
      <c r="P4011" t="s">
        <v>2595</v>
      </c>
    </row>
    <row r="4012" spans="1:16" x14ac:dyDescent="0.2">
      <c r="A4012" t="s">
        <v>7877</v>
      </c>
      <c r="B4012" t="str">
        <f>IFERROR(LOOKUP(1,0/SEARCH(Sheet2!$E$3:$E$18,A4012),Sheet2!$F$3:$F$18),"其他")</f>
        <v>PHP工程师</v>
      </c>
      <c r="C4012" t="s">
        <v>1707</v>
      </c>
      <c r="D4012" t="s">
        <v>35</v>
      </c>
      <c r="E4012" t="s">
        <v>8</v>
      </c>
      <c r="F4012" t="s">
        <v>1192</v>
      </c>
      <c r="G4012" t="s">
        <v>7878</v>
      </c>
      <c r="H4012" t="s">
        <v>11</v>
      </c>
      <c r="I4012" t="s">
        <v>12</v>
      </c>
      <c r="J4012">
        <v>1.5</v>
      </c>
      <c r="K4012" t="s">
        <v>11100</v>
      </c>
      <c r="L4012" t="str">
        <f>LEFT(K4012,LEN(K4012)-3)</f>
        <v>1.8</v>
      </c>
      <c r="M4012" t="str">
        <f>RIGHT(K4012,3)</f>
        <v>万/月</v>
      </c>
      <c r="N4012">
        <f>J4012*VLOOKUP(M4012,薪资单位!$A$1:$B$6,2,FALSE)</f>
        <v>15</v>
      </c>
      <c r="O4012">
        <f>L4012*VLOOKUP(M4012,薪资单位!$A$1:$B$6,2,FALSE)</f>
        <v>18</v>
      </c>
      <c r="P4012" t="s">
        <v>5989</v>
      </c>
    </row>
    <row r="4013" spans="1:16" x14ac:dyDescent="0.2">
      <c r="A4013" t="s">
        <v>2146</v>
      </c>
      <c r="B4013" t="str">
        <f>IFERROR(LOOKUP(1,0/SEARCH(Sheet2!$E$3:$E$18,A4013),Sheet2!$F$3:$F$18),"其他")</f>
        <v>测试工程师</v>
      </c>
      <c r="C4013" t="s">
        <v>1707</v>
      </c>
      <c r="D4013" t="s">
        <v>15</v>
      </c>
      <c r="E4013" t="s">
        <v>16</v>
      </c>
      <c r="F4013" t="s">
        <v>6263</v>
      </c>
      <c r="G4013" t="s">
        <v>4624</v>
      </c>
      <c r="H4013" t="s">
        <v>42</v>
      </c>
      <c r="I4013" t="s">
        <v>20</v>
      </c>
      <c r="J4013">
        <v>1.5</v>
      </c>
      <c r="K4013" t="s">
        <v>11100</v>
      </c>
      <c r="L4013" t="str">
        <f>LEFT(K4013,LEN(K4013)-3)</f>
        <v>1.8</v>
      </c>
      <c r="M4013" t="str">
        <f>RIGHT(K4013,3)</f>
        <v>万/月</v>
      </c>
      <c r="N4013">
        <f>J4013*VLOOKUP(M4013,薪资单位!$A$1:$B$6,2,FALSE)</f>
        <v>15</v>
      </c>
      <c r="O4013">
        <f>L4013*VLOOKUP(M4013,薪资单位!$A$1:$B$6,2,FALSE)</f>
        <v>18</v>
      </c>
      <c r="P4013" t="s">
        <v>5989</v>
      </c>
    </row>
    <row r="4014" spans="1:16" x14ac:dyDescent="0.2">
      <c r="A4014" t="s">
        <v>1706</v>
      </c>
      <c r="B4014" t="str">
        <f>IFERROR(LOOKUP(1,0/SEARCH(Sheet2!$E$3:$E$18,A4014),Sheet2!$F$3:$F$18),"其他")</f>
        <v>数据分析工程师</v>
      </c>
      <c r="C4014" t="s">
        <v>1707</v>
      </c>
      <c r="D4014" t="s">
        <v>65</v>
      </c>
      <c r="E4014" t="s">
        <v>16</v>
      </c>
      <c r="F4014" t="s">
        <v>120</v>
      </c>
      <c r="G4014" t="s">
        <v>1708</v>
      </c>
      <c r="H4014" t="s">
        <v>26</v>
      </c>
      <c r="I4014" t="s">
        <v>12</v>
      </c>
      <c r="J4014">
        <v>1.5</v>
      </c>
      <c r="K4014" t="s">
        <v>11100</v>
      </c>
      <c r="L4014" t="str">
        <f>LEFT(K4014,LEN(K4014)-3)</f>
        <v>1.8</v>
      </c>
      <c r="M4014" t="str">
        <f>RIGHT(K4014,3)</f>
        <v>万/月</v>
      </c>
      <c r="N4014">
        <f>J4014*VLOOKUP(M4014,薪资单位!$A$1:$B$6,2,FALSE)</f>
        <v>15</v>
      </c>
      <c r="O4014">
        <f>L4014*VLOOKUP(M4014,薪资单位!$A$1:$B$6,2,FALSE)</f>
        <v>18</v>
      </c>
      <c r="P4014" t="s">
        <v>30</v>
      </c>
    </row>
    <row r="4015" spans="1:16" x14ac:dyDescent="0.2">
      <c r="A4015" t="s">
        <v>6643</v>
      </c>
      <c r="B4015" t="str">
        <f>IFERROR(LOOKUP(1,0/SEARCH(Sheet2!$E$3:$E$18,A4015),Sheet2!$F$3:$F$18),"其他")</f>
        <v>大数据工程师</v>
      </c>
      <c r="C4015" t="s">
        <v>1707</v>
      </c>
      <c r="D4015" t="s">
        <v>7</v>
      </c>
      <c r="E4015" t="s">
        <v>16</v>
      </c>
      <c r="F4015" t="s">
        <v>2595</v>
      </c>
      <c r="G4015" t="s">
        <v>6644</v>
      </c>
      <c r="H4015" t="s">
        <v>42</v>
      </c>
      <c r="I4015" t="s">
        <v>50</v>
      </c>
      <c r="J4015">
        <v>1.5</v>
      </c>
      <c r="K4015" t="s">
        <v>11100</v>
      </c>
      <c r="L4015" t="str">
        <f>LEFT(K4015,LEN(K4015)-3)</f>
        <v>1.8</v>
      </c>
      <c r="M4015" t="str">
        <f>RIGHT(K4015,3)</f>
        <v>万/月</v>
      </c>
      <c r="N4015">
        <f>J4015*VLOOKUP(M4015,薪资单位!$A$1:$B$6,2,FALSE)</f>
        <v>15</v>
      </c>
      <c r="O4015">
        <f>L4015*VLOOKUP(M4015,薪资单位!$A$1:$B$6,2,FALSE)</f>
        <v>18</v>
      </c>
      <c r="P4015" t="s">
        <v>2595</v>
      </c>
    </row>
    <row r="4016" spans="1:16" x14ac:dyDescent="0.2">
      <c r="A4016" t="s">
        <v>1360</v>
      </c>
      <c r="B4016" t="str">
        <f>IFERROR(LOOKUP(1,0/SEARCH(Sheet2!$E$3:$E$18,A4016),Sheet2!$F$3:$F$18),"其他")</f>
        <v>大数据工程师</v>
      </c>
      <c r="C4016" t="s">
        <v>1707</v>
      </c>
      <c r="D4016" t="s">
        <v>35</v>
      </c>
      <c r="E4016" t="s">
        <v>16</v>
      </c>
      <c r="F4016" t="s">
        <v>5989</v>
      </c>
      <c r="G4016" t="s">
        <v>8882</v>
      </c>
      <c r="H4016" t="s">
        <v>112</v>
      </c>
      <c r="I4016" t="s">
        <v>32</v>
      </c>
      <c r="J4016">
        <v>1.5</v>
      </c>
      <c r="K4016" t="s">
        <v>11100</v>
      </c>
      <c r="L4016" t="str">
        <f>LEFT(K4016,LEN(K4016)-3)</f>
        <v>1.8</v>
      </c>
      <c r="M4016" t="str">
        <f>RIGHT(K4016,3)</f>
        <v>万/月</v>
      </c>
      <c r="N4016">
        <f>J4016*VLOOKUP(M4016,薪资单位!$A$1:$B$6,2,FALSE)</f>
        <v>15</v>
      </c>
      <c r="O4016">
        <f>L4016*VLOOKUP(M4016,薪资单位!$A$1:$B$6,2,FALSE)</f>
        <v>18</v>
      </c>
      <c r="P4016" t="s">
        <v>5989</v>
      </c>
    </row>
    <row r="4017" spans="1:16" x14ac:dyDescent="0.2">
      <c r="A4017" t="s">
        <v>4364</v>
      </c>
      <c r="B4017" t="str">
        <f>IFERROR(LOOKUP(1,0/SEARCH(Sheet2!$E$3:$E$18,A4017),Sheet2!$F$3:$F$18),"其他")</f>
        <v>其他</v>
      </c>
      <c r="C4017" t="s">
        <v>1707</v>
      </c>
      <c r="D4017" t="s">
        <v>23</v>
      </c>
      <c r="E4017" t="s">
        <v>8</v>
      </c>
      <c r="F4017" t="s">
        <v>839</v>
      </c>
      <c r="G4017" t="s">
        <v>762</v>
      </c>
      <c r="H4017" t="s">
        <v>19</v>
      </c>
      <c r="I4017" t="s">
        <v>81</v>
      </c>
      <c r="J4017">
        <v>1.5</v>
      </c>
      <c r="K4017" t="s">
        <v>11100</v>
      </c>
      <c r="L4017" t="str">
        <f>LEFT(K4017,LEN(K4017)-3)</f>
        <v>1.8</v>
      </c>
      <c r="M4017" t="str">
        <f>RIGHT(K4017,3)</f>
        <v>万/月</v>
      </c>
      <c r="N4017">
        <f>J4017*VLOOKUP(M4017,薪资单位!$A$1:$B$6,2,FALSE)</f>
        <v>15</v>
      </c>
      <c r="O4017">
        <f>L4017*VLOOKUP(M4017,薪资单位!$A$1:$B$6,2,FALSE)</f>
        <v>18</v>
      </c>
      <c r="P4017" t="s">
        <v>839</v>
      </c>
    </row>
    <row r="4018" spans="1:16" x14ac:dyDescent="0.2">
      <c r="A4018" t="s">
        <v>6895</v>
      </c>
      <c r="B4018" t="str">
        <f>IFERROR(LOOKUP(1,0/SEARCH(Sheet2!$E$3:$E$18,A4018),Sheet2!$F$3:$F$18),"其他")</f>
        <v>其他</v>
      </c>
      <c r="C4018" t="s">
        <v>1707</v>
      </c>
      <c r="D4018" t="s">
        <v>65</v>
      </c>
      <c r="E4018" t="s">
        <v>16</v>
      </c>
      <c r="F4018" t="s">
        <v>5226</v>
      </c>
      <c r="G4018" t="s">
        <v>6896</v>
      </c>
      <c r="H4018" t="s">
        <v>38</v>
      </c>
      <c r="I4018" t="s">
        <v>81</v>
      </c>
      <c r="J4018">
        <v>1.5</v>
      </c>
      <c r="K4018" t="s">
        <v>11100</v>
      </c>
      <c r="L4018" t="str">
        <f>LEFT(K4018,LEN(K4018)-3)</f>
        <v>1.8</v>
      </c>
      <c r="M4018" t="str">
        <f>RIGHT(K4018,3)</f>
        <v>万/月</v>
      </c>
      <c r="N4018">
        <f>J4018*VLOOKUP(M4018,薪资单位!$A$1:$B$6,2,FALSE)</f>
        <v>15</v>
      </c>
      <c r="O4018">
        <f>L4018*VLOOKUP(M4018,薪资单位!$A$1:$B$6,2,FALSE)</f>
        <v>18</v>
      </c>
      <c r="P4018" t="s">
        <v>2595</v>
      </c>
    </row>
    <row r="4019" spans="1:16" x14ac:dyDescent="0.2">
      <c r="A4019" t="s">
        <v>10037</v>
      </c>
      <c r="B4019" t="str">
        <f>IFERROR(LOOKUP(1,0/SEARCH(Sheet2!$E$3:$E$18,A4019),Sheet2!$F$3:$F$18),"其他")</f>
        <v>其他</v>
      </c>
      <c r="C4019" t="s">
        <v>1707</v>
      </c>
      <c r="D4019" t="s">
        <v>35</v>
      </c>
      <c r="E4019" t="s">
        <v>16</v>
      </c>
      <c r="F4019" t="s">
        <v>673</v>
      </c>
      <c r="G4019" t="s">
        <v>10038</v>
      </c>
      <c r="H4019" t="s">
        <v>26</v>
      </c>
      <c r="I4019" t="s">
        <v>129</v>
      </c>
      <c r="J4019">
        <v>1.5</v>
      </c>
      <c r="K4019" t="s">
        <v>11100</v>
      </c>
      <c r="L4019" t="str">
        <f>LEFT(K4019,LEN(K4019)-3)</f>
        <v>1.8</v>
      </c>
      <c r="M4019" t="str">
        <f>RIGHT(K4019,3)</f>
        <v>万/月</v>
      </c>
      <c r="N4019">
        <f>J4019*VLOOKUP(M4019,薪资单位!$A$1:$B$6,2,FALSE)</f>
        <v>15</v>
      </c>
      <c r="O4019">
        <f>L4019*VLOOKUP(M4019,薪资单位!$A$1:$B$6,2,FALSE)</f>
        <v>18</v>
      </c>
      <c r="P4019" t="s">
        <v>1139</v>
      </c>
    </row>
    <row r="4020" spans="1:16" x14ac:dyDescent="0.2">
      <c r="A4020" t="s">
        <v>7590</v>
      </c>
      <c r="B4020" t="str">
        <f>IFERROR(LOOKUP(1,0/SEARCH(Sheet2!$E$3:$E$18,A4020),Sheet2!$F$3:$F$18),"其他")</f>
        <v>Java工程师</v>
      </c>
      <c r="C4020" t="s">
        <v>6687</v>
      </c>
      <c r="D4020" t="s">
        <v>35</v>
      </c>
      <c r="E4020" t="s">
        <v>8</v>
      </c>
      <c r="F4020" t="s">
        <v>1809</v>
      </c>
      <c r="G4020" t="s">
        <v>7591</v>
      </c>
      <c r="H4020" t="s">
        <v>42</v>
      </c>
      <c r="I4020" t="s">
        <v>12</v>
      </c>
      <c r="J4020">
        <v>1.6</v>
      </c>
      <c r="K4020" t="s">
        <v>11100</v>
      </c>
      <c r="L4020" t="str">
        <f>LEFT(K4020,LEN(K4020)-3)</f>
        <v>1.8</v>
      </c>
      <c r="M4020" t="str">
        <f>RIGHT(K4020,3)</f>
        <v>万/月</v>
      </c>
      <c r="N4020">
        <f>J4020*VLOOKUP(M4020,薪资单位!$A$1:$B$6,2,FALSE)</f>
        <v>16</v>
      </c>
      <c r="O4020">
        <f>L4020*VLOOKUP(M4020,薪资单位!$A$1:$B$6,2,FALSE)</f>
        <v>18</v>
      </c>
      <c r="P4020" t="s">
        <v>5989</v>
      </c>
    </row>
    <row r="4021" spans="1:16" x14ac:dyDescent="0.2">
      <c r="A4021" t="s">
        <v>6686</v>
      </c>
      <c r="B4021" t="str">
        <f>IFERROR(LOOKUP(1,0/SEARCH(Sheet2!$E$3:$E$18,A4021),Sheet2!$F$3:$F$18),"其他")</f>
        <v>其他</v>
      </c>
      <c r="C4021" t="s">
        <v>6687</v>
      </c>
      <c r="D4021" t="s">
        <v>15</v>
      </c>
      <c r="E4021" t="s">
        <v>16</v>
      </c>
      <c r="F4021" t="s">
        <v>5226</v>
      </c>
      <c r="G4021" t="s">
        <v>5727</v>
      </c>
      <c r="H4021" t="s">
        <v>26</v>
      </c>
      <c r="I4021" t="s">
        <v>129</v>
      </c>
      <c r="J4021">
        <v>1.6</v>
      </c>
      <c r="K4021" t="s">
        <v>11100</v>
      </c>
      <c r="L4021" t="str">
        <f>LEFT(K4021,LEN(K4021)-3)</f>
        <v>1.8</v>
      </c>
      <c r="M4021" t="str">
        <f>RIGHT(K4021,3)</f>
        <v>万/月</v>
      </c>
      <c r="N4021">
        <f>J4021*VLOOKUP(M4021,薪资单位!$A$1:$B$6,2,FALSE)</f>
        <v>16</v>
      </c>
      <c r="O4021">
        <f>L4021*VLOOKUP(M4021,薪资单位!$A$1:$B$6,2,FALSE)</f>
        <v>18</v>
      </c>
      <c r="P4021" t="s">
        <v>2595</v>
      </c>
    </row>
    <row r="4022" spans="1:16" x14ac:dyDescent="0.2">
      <c r="A4022" t="s">
        <v>247</v>
      </c>
      <c r="B4022" t="str">
        <f>IFERROR(LOOKUP(1,0/SEARCH(Sheet2!$E$3:$E$18,A4022),Sheet2!$F$3:$F$18),"其他")</f>
        <v>Java工程师</v>
      </c>
      <c r="C4022" t="s">
        <v>295</v>
      </c>
      <c r="D4022" t="s">
        <v>23</v>
      </c>
      <c r="E4022" t="s">
        <v>16</v>
      </c>
      <c r="F4022" t="s">
        <v>30</v>
      </c>
      <c r="G4022" t="s">
        <v>296</v>
      </c>
      <c r="H4022" t="s">
        <v>38</v>
      </c>
      <c r="I4022" t="s">
        <v>32</v>
      </c>
      <c r="J4022">
        <v>10</v>
      </c>
      <c r="K4022" t="s">
        <v>11149</v>
      </c>
      <c r="L4022" t="str">
        <f>LEFT(K4022,LEN(K4022)-3)</f>
        <v>22</v>
      </c>
      <c r="M4022" t="str">
        <f>RIGHT(K4022,3)</f>
        <v>万/年</v>
      </c>
      <c r="N4022">
        <f>J4022*VLOOKUP(M4022,薪资单位!$A$1:$B$6,2,FALSE)</f>
        <v>8.3333333333333321</v>
      </c>
      <c r="O4022">
        <f>L4022*VLOOKUP(M4022,薪资单位!$A$1:$B$6,2,FALSE)</f>
        <v>18.333333333333332</v>
      </c>
      <c r="P4022" t="s">
        <v>30</v>
      </c>
    </row>
    <row r="4023" spans="1:16" x14ac:dyDescent="0.2">
      <c r="A4023" t="s">
        <v>9656</v>
      </c>
      <c r="B4023" t="str">
        <f>IFERROR(LOOKUP(1,0/SEARCH(Sheet2!$E$3:$E$18,A4023),Sheet2!$F$3:$F$18),"其他")</f>
        <v>Java工程师</v>
      </c>
      <c r="C4023" t="s">
        <v>295</v>
      </c>
      <c r="D4023" t="s">
        <v>35</v>
      </c>
      <c r="E4023" t="s">
        <v>16</v>
      </c>
      <c r="F4023" t="s">
        <v>2558</v>
      </c>
      <c r="G4023" t="s">
        <v>9657</v>
      </c>
      <c r="H4023" t="s">
        <v>11</v>
      </c>
      <c r="I4023" t="s">
        <v>12</v>
      </c>
      <c r="J4023">
        <v>10</v>
      </c>
      <c r="K4023" t="s">
        <v>11149</v>
      </c>
      <c r="L4023" t="str">
        <f>LEFT(K4023,LEN(K4023)-3)</f>
        <v>22</v>
      </c>
      <c r="M4023" t="str">
        <f>RIGHT(K4023,3)</f>
        <v>万/年</v>
      </c>
      <c r="N4023">
        <f>J4023*VLOOKUP(M4023,薪资单位!$A$1:$B$6,2,FALSE)</f>
        <v>8.3333333333333321</v>
      </c>
      <c r="O4023">
        <f>L4023*VLOOKUP(M4023,薪资单位!$A$1:$B$6,2,FALSE)</f>
        <v>18.333333333333332</v>
      </c>
      <c r="P4023" t="s">
        <v>1139</v>
      </c>
    </row>
    <row r="4024" spans="1:16" x14ac:dyDescent="0.2">
      <c r="A4024" t="s">
        <v>10316</v>
      </c>
      <c r="B4024" t="str">
        <f>IFERROR(LOOKUP(1,0/SEARCH(Sheet2!$E$3:$E$18,A4024),Sheet2!$F$3:$F$18),"其他")</f>
        <v>其他</v>
      </c>
      <c r="C4024" t="s">
        <v>10317</v>
      </c>
      <c r="D4024" t="s">
        <v>35</v>
      </c>
      <c r="E4024" t="s">
        <v>8</v>
      </c>
      <c r="F4024" t="s">
        <v>3821</v>
      </c>
      <c r="G4024" t="s">
        <v>10318</v>
      </c>
      <c r="H4024" t="s">
        <v>38</v>
      </c>
      <c r="I4024" t="s">
        <v>20</v>
      </c>
      <c r="J4024">
        <v>15</v>
      </c>
      <c r="K4024" t="s">
        <v>11149</v>
      </c>
      <c r="L4024" t="str">
        <f>LEFT(K4024,LEN(K4024)-3)</f>
        <v>22</v>
      </c>
      <c r="M4024" t="str">
        <f>RIGHT(K4024,3)</f>
        <v>万/年</v>
      </c>
      <c r="N4024">
        <f>J4024*VLOOKUP(M4024,薪资单位!$A$1:$B$6,2,FALSE)</f>
        <v>12.499999999999998</v>
      </c>
      <c r="O4024">
        <f>L4024*VLOOKUP(M4024,薪资单位!$A$1:$B$6,2,FALSE)</f>
        <v>18.333333333333332</v>
      </c>
      <c r="P4024" t="s">
        <v>3821</v>
      </c>
    </row>
    <row r="4025" spans="1:16" x14ac:dyDescent="0.2">
      <c r="A4025" t="s">
        <v>327</v>
      </c>
      <c r="B4025" t="str">
        <f>IFERROR(LOOKUP(1,0/SEARCH(Sheet2!$E$3:$E$18,A4025),Sheet2!$F$3:$F$18),"其他")</f>
        <v>Java工程师</v>
      </c>
      <c r="C4025" t="s">
        <v>5377</v>
      </c>
      <c r="D4025" t="s">
        <v>15</v>
      </c>
      <c r="E4025" t="s">
        <v>16</v>
      </c>
      <c r="F4025" t="s">
        <v>5200</v>
      </c>
      <c r="G4025" t="s">
        <v>5378</v>
      </c>
      <c r="H4025" t="s">
        <v>26</v>
      </c>
      <c r="I4025" t="s">
        <v>12</v>
      </c>
      <c r="J4025">
        <v>18</v>
      </c>
      <c r="K4025" t="s">
        <v>11149</v>
      </c>
      <c r="L4025" t="str">
        <f>LEFT(K4025,LEN(K4025)-3)</f>
        <v>22</v>
      </c>
      <c r="M4025" t="str">
        <f>RIGHT(K4025,3)</f>
        <v>万/年</v>
      </c>
      <c r="N4025">
        <f>J4025*VLOOKUP(M4025,薪资单位!$A$1:$B$6,2,FALSE)</f>
        <v>14.999999999999998</v>
      </c>
      <c r="O4025">
        <f>L4025*VLOOKUP(M4025,薪资单位!$A$1:$B$6,2,FALSE)</f>
        <v>18.333333333333332</v>
      </c>
      <c r="P4025" t="s">
        <v>2595</v>
      </c>
    </row>
    <row r="4026" spans="1:16" x14ac:dyDescent="0.2">
      <c r="A4026" t="s">
        <v>6118</v>
      </c>
      <c r="B4026" t="str">
        <f>IFERROR(LOOKUP(1,0/SEARCH(Sheet2!$E$3:$E$18,A4026),Sheet2!$F$3:$F$18),"其他")</f>
        <v>其他</v>
      </c>
      <c r="C4026" t="s">
        <v>6119</v>
      </c>
      <c r="D4026" t="s">
        <v>23</v>
      </c>
      <c r="E4026" t="s">
        <v>8</v>
      </c>
      <c r="F4026" t="s">
        <v>5242</v>
      </c>
      <c r="G4026" t="s">
        <v>6120</v>
      </c>
      <c r="H4026" t="s">
        <v>93</v>
      </c>
      <c r="I4026" t="s">
        <v>149</v>
      </c>
      <c r="J4026">
        <v>0.4</v>
      </c>
      <c r="K4026" t="s">
        <v>11150</v>
      </c>
      <c r="L4026" t="str">
        <f>LEFT(K4026,LEN(K4026)-3)</f>
        <v>1.9</v>
      </c>
      <c r="M4026" t="str">
        <f>RIGHT(K4026,3)</f>
        <v>万/月</v>
      </c>
      <c r="N4026">
        <f>J4026*VLOOKUP(M4026,薪资单位!$A$1:$B$6,2,FALSE)</f>
        <v>4</v>
      </c>
      <c r="O4026">
        <f>L4026*VLOOKUP(M4026,薪资单位!$A$1:$B$6,2,FALSE)</f>
        <v>19</v>
      </c>
      <c r="P4026" t="s">
        <v>2595</v>
      </c>
    </row>
    <row r="4027" spans="1:16" x14ac:dyDescent="0.2">
      <c r="A4027" t="s">
        <v>5770</v>
      </c>
      <c r="B4027" t="str">
        <f>IFERROR(LOOKUP(1,0/SEARCH(Sheet2!$E$3:$E$18,A4027),Sheet2!$F$3:$F$18),"其他")</f>
        <v>运维工程师</v>
      </c>
      <c r="C4027" t="s">
        <v>5771</v>
      </c>
      <c r="D4027" t="s">
        <v>65</v>
      </c>
      <c r="E4027" t="s">
        <v>16</v>
      </c>
      <c r="F4027" t="s">
        <v>1722</v>
      </c>
      <c r="G4027" t="s">
        <v>5772</v>
      </c>
      <c r="H4027" t="s">
        <v>26</v>
      </c>
      <c r="I4027" t="s">
        <v>50</v>
      </c>
      <c r="J4027">
        <v>0.7</v>
      </c>
      <c r="K4027" t="s">
        <v>11150</v>
      </c>
      <c r="L4027" t="str">
        <f>LEFT(K4027,LEN(K4027)-3)</f>
        <v>1.9</v>
      </c>
      <c r="M4027" t="str">
        <f>RIGHT(K4027,3)</f>
        <v>万/月</v>
      </c>
      <c r="N4027">
        <f>J4027*VLOOKUP(M4027,薪资单位!$A$1:$B$6,2,FALSE)</f>
        <v>7</v>
      </c>
      <c r="O4027">
        <f>L4027*VLOOKUP(M4027,薪资单位!$A$1:$B$6,2,FALSE)</f>
        <v>19</v>
      </c>
      <c r="P4027" t="s">
        <v>2595</v>
      </c>
    </row>
    <row r="4028" spans="1:16" x14ac:dyDescent="0.2">
      <c r="A4028" t="s">
        <v>497</v>
      </c>
      <c r="B4028" t="str">
        <f>IFERROR(LOOKUP(1,0/SEARCH(Sheet2!$E$3:$E$18,A4028),Sheet2!$F$3:$F$18),"其他")</f>
        <v>PHP工程师</v>
      </c>
      <c r="C4028" t="s">
        <v>3033</v>
      </c>
      <c r="D4028" t="s">
        <v>35</v>
      </c>
      <c r="E4028" t="s">
        <v>16</v>
      </c>
      <c r="F4028" t="s">
        <v>2645</v>
      </c>
      <c r="G4028" t="s">
        <v>3034</v>
      </c>
      <c r="H4028" t="s">
        <v>38</v>
      </c>
      <c r="I4028" t="s">
        <v>81</v>
      </c>
      <c r="J4028">
        <v>0.8</v>
      </c>
      <c r="K4028" t="s">
        <v>11150</v>
      </c>
      <c r="L4028" t="str">
        <f>LEFT(K4028,LEN(K4028)-3)</f>
        <v>1.9</v>
      </c>
      <c r="M4028" t="str">
        <f>RIGHT(K4028,3)</f>
        <v>万/月</v>
      </c>
      <c r="N4028">
        <f>J4028*VLOOKUP(M4028,薪资单位!$A$1:$B$6,2,FALSE)</f>
        <v>8</v>
      </c>
      <c r="O4028">
        <f>L4028*VLOOKUP(M4028,薪资单位!$A$1:$B$6,2,FALSE)</f>
        <v>19</v>
      </c>
      <c r="P4028" t="s">
        <v>839</v>
      </c>
    </row>
    <row r="4029" spans="1:16" x14ac:dyDescent="0.2">
      <c r="A4029" t="s">
        <v>6643</v>
      </c>
      <c r="B4029" t="str">
        <f>IFERROR(LOOKUP(1,0/SEARCH(Sheet2!$E$3:$E$18,A4029),Sheet2!$F$3:$F$18),"其他")</f>
        <v>大数据工程师</v>
      </c>
      <c r="C4029" t="s">
        <v>6667</v>
      </c>
      <c r="D4029" t="s">
        <v>35</v>
      </c>
      <c r="E4029" t="s">
        <v>8</v>
      </c>
      <c r="F4029" t="s">
        <v>743</v>
      </c>
      <c r="G4029" t="s">
        <v>373</v>
      </c>
      <c r="H4029" t="s">
        <v>26</v>
      </c>
      <c r="I4029" t="s">
        <v>12</v>
      </c>
      <c r="J4029">
        <v>1.2</v>
      </c>
      <c r="K4029" t="s">
        <v>11150</v>
      </c>
      <c r="L4029" t="str">
        <f>LEFT(K4029,LEN(K4029)-3)</f>
        <v>1.9</v>
      </c>
      <c r="M4029" t="str">
        <f>RIGHT(K4029,3)</f>
        <v>万/月</v>
      </c>
      <c r="N4029">
        <f>J4029*VLOOKUP(M4029,薪资单位!$A$1:$B$6,2,FALSE)</f>
        <v>12</v>
      </c>
      <c r="O4029">
        <f>L4029*VLOOKUP(M4029,薪资单位!$A$1:$B$6,2,FALSE)</f>
        <v>19</v>
      </c>
      <c r="P4029" t="s">
        <v>2595</v>
      </c>
    </row>
    <row r="4030" spans="1:16" x14ac:dyDescent="0.2">
      <c r="A4030" t="s">
        <v>8774</v>
      </c>
      <c r="B4030" t="str">
        <f>IFERROR(LOOKUP(1,0/SEARCH(Sheet2!$E$3:$E$18,A4030),Sheet2!$F$3:$F$18),"其他")</f>
        <v>大数据工程师</v>
      </c>
      <c r="C4030" t="s">
        <v>8775</v>
      </c>
      <c r="D4030" t="s">
        <v>35</v>
      </c>
      <c r="E4030" t="s">
        <v>8</v>
      </c>
      <c r="F4030" t="s">
        <v>1809</v>
      </c>
      <c r="G4030" t="s">
        <v>8776</v>
      </c>
      <c r="H4030" t="s">
        <v>93</v>
      </c>
      <c r="I4030" t="s">
        <v>12</v>
      </c>
      <c r="J4030">
        <v>1.3</v>
      </c>
      <c r="K4030" t="s">
        <v>11150</v>
      </c>
      <c r="L4030" t="str">
        <f>LEFT(K4030,LEN(K4030)-3)</f>
        <v>1.9</v>
      </c>
      <c r="M4030" t="str">
        <f>RIGHT(K4030,3)</f>
        <v>万/月</v>
      </c>
      <c r="N4030">
        <f>J4030*VLOOKUP(M4030,薪资单位!$A$1:$B$6,2,FALSE)</f>
        <v>13</v>
      </c>
      <c r="O4030">
        <f>L4030*VLOOKUP(M4030,薪资单位!$A$1:$B$6,2,FALSE)</f>
        <v>19</v>
      </c>
      <c r="P4030" t="s">
        <v>5989</v>
      </c>
    </row>
    <row r="4031" spans="1:16" x14ac:dyDescent="0.2">
      <c r="A4031" t="s">
        <v>33</v>
      </c>
      <c r="B4031" t="str">
        <f>IFERROR(LOOKUP(1,0/SEARCH(Sheet2!$E$3:$E$18,A4031),Sheet2!$F$3:$F$18),"其他")</f>
        <v>Java工程师</v>
      </c>
      <c r="C4031" t="s">
        <v>376</v>
      </c>
      <c r="D4031" t="s">
        <v>15</v>
      </c>
      <c r="E4031" t="s">
        <v>16</v>
      </c>
      <c r="F4031" t="s">
        <v>36</v>
      </c>
      <c r="G4031" t="s">
        <v>377</v>
      </c>
      <c r="H4031" t="s">
        <v>38</v>
      </c>
      <c r="I4031" t="s">
        <v>12</v>
      </c>
      <c r="J4031">
        <v>1.4</v>
      </c>
      <c r="K4031" t="s">
        <v>11150</v>
      </c>
      <c r="L4031" t="str">
        <f>LEFT(K4031,LEN(K4031)-3)</f>
        <v>1.9</v>
      </c>
      <c r="M4031" t="str">
        <f>RIGHT(K4031,3)</f>
        <v>万/月</v>
      </c>
      <c r="N4031">
        <f>J4031*VLOOKUP(M4031,薪资单位!$A$1:$B$6,2,FALSE)</f>
        <v>14</v>
      </c>
      <c r="O4031">
        <f>L4031*VLOOKUP(M4031,薪资单位!$A$1:$B$6,2,FALSE)</f>
        <v>19</v>
      </c>
      <c r="P4031" t="s">
        <v>30</v>
      </c>
    </row>
    <row r="4032" spans="1:16" x14ac:dyDescent="0.2">
      <c r="A4032" t="s">
        <v>1888</v>
      </c>
      <c r="B4032" t="str">
        <f>IFERROR(LOOKUP(1,0/SEARCH(Sheet2!$E$3:$E$18,A4032),Sheet2!$F$3:$F$18),"其他")</f>
        <v>Python工程师</v>
      </c>
      <c r="C4032" t="s">
        <v>876</v>
      </c>
      <c r="D4032" t="s">
        <v>15</v>
      </c>
      <c r="E4032" t="s">
        <v>8</v>
      </c>
      <c r="F4032" t="s">
        <v>70</v>
      </c>
      <c r="G4032" t="s">
        <v>1889</v>
      </c>
      <c r="H4032" t="s">
        <v>93</v>
      </c>
      <c r="I4032" t="s">
        <v>12</v>
      </c>
      <c r="J4032">
        <v>1.5</v>
      </c>
      <c r="K4032" t="s">
        <v>11150</v>
      </c>
      <c r="L4032" t="str">
        <f>LEFT(K4032,LEN(K4032)-3)</f>
        <v>1.9</v>
      </c>
      <c r="M4032" t="str">
        <f>RIGHT(K4032,3)</f>
        <v>万/月</v>
      </c>
      <c r="N4032">
        <f>J4032*VLOOKUP(M4032,薪资单位!$A$1:$B$6,2,FALSE)</f>
        <v>15</v>
      </c>
      <c r="O4032">
        <f>L4032*VLOOKUP(M4032,薪资单位!$A$1:$B$6,2,FALSE)</f>
        <v>19</v>
      </c>
      <c r="P4032" t="s">
        <v>30</v>
      </c>
    </row>
    <row r="4033" spans="1:16" x14ac:dyDescent="0.2">
      <c r="A4033" t="s">
        <v>1360</v>
      </c>
      <c r="B4033" t="str">
        <f>IFERROR(LOOKUP(1,0/SEARCH(Sheet2!$E$3:$E$18,A4033),Sheet2!$F$3:$F$18),"其他")</f>
        <v>大数据工程师</v>
      </c>
      <c r="C4033" t="s">
        <v>876</v>
      </c>
      <c r="D4033" t="s">
        <v>15</v>
      </c>
      <c r="E4033" t="s">
        <v>8</v>
      </c>
      <c r="F4033" t="s">
        <v>1636</v>
      </c>
      <c r="G4033" t="s">
        <v>453</v>
      </c>
      <c r="H4033" t="s">
        <v>42</v>
      </c>
      <c r="I4033" t="s">
        <v>20</v>
      </c>
      <c r="J4033">
        <v>1.5</v>
      </c>
      <c r="K4033" t="s">
        <v>11150</v>
      </c>
      <c r="L4033" t="str">
        <f>LEFT(K4033,LEN(K4033)-3)</f>
        <v>1.9</v>
      </c>
      <c r="M4033" t="str">
        <f>RIGHT(K4033,3)</f>
        <v>万/月</v>
      </c>
      <c r="N4033">
        <f>J4033*VLOOKUP(M4033,薪资单位!$A$1:$B$6,2,FALSE)</f>
        <v>15</v>
      </c>
      <c r="O4033">
        <f>L4033*VLOOKUP(M4033,薪资单位!$A$1:$B$6,2,FALSE)</f>
        <v>19</v>
      </c>
      <c r="P4033" t="s">
        <v>839</v>
      </c>
    </row>
    <row r="4034" spans="1:16" x14ac:dyDescent="0.2">
      <c r="A4034" t="s">
        <v>875</v>
      </c>
      <c r="B4034" t="str">
        <f>IFERROR(LOOKUP(1,0/SEARCH(Sheet2!$E$3:$E$18,A4034),Sheet2!$F$3:$F$18),"其他")</f>
        <v>C语言工程师</v>
      </c>
      <c r="C4034" t="s">
        <v>876</v>
      </c>
      <c r="D4034" t="s">
        <v>7</v>
      </c>
      <c r="E4034" t="s">
        <v>16</v>
      </c>
      <c r="F4034" t="s">
        <v>30</v>
      </c>
      <c r="G4034" t="s">
        <v>877</v>
      </c>
      <c r="H4034" t="s">
        <v>11</v>
      </c>
      <c r="I4034" t="s">
        <v>12</v>
      </c>
      <c r="J4034">
        <v>1.5</v>
      </c>
      <c r="K4034" t="s">
        <v>11150</v>
      </c>
      <c r="L4034" t="str">
        <f>LEFT(K4034,LEN(K4034)-3)</f>
        <v>1.9</v>
      </c>
      <c r="M4034" t="str">
        <f>RIGHT(K4034,3)</f>
        <v>万/月</v>
      </c>
      <c r="N4034">
        <f>J4034*VLOOKUP(M4034,薪资单位!$A$1:$B$6,2,FALSE)</f>
        <v>15</v>
      </c>
      <c r="O4034">
        <f>L4034*VLOOKUP(M4034,薪资单位!$A$1:$B$6,2,FALSE)</f>
        <v>19</v>
      </c>
      <c r="P4034" t="s">
        <v>30</v>
      </c>
    </row>
    <row r="4035" spans="1:16" x14ac:dyDescent="0.2">
      <c r="A4035" t="s">
        <v>3366</v>
      </c>
      <c r="B4035" t="str">
        <f>IFERROR(LOOKUP(1,0/SEARCH(Sheet2!$E$3:$E$18,A4035),Sheet2!$F$3:$F$18),"其他")</f>
        <v>C++工程师</v>
      </c>
      <c r="C4035" t="s">
        <v>5949</v>
      </c>
      <c r="D4035" t="s">
        <v>35</v>
      </c>
      <c r="E4035" t="s">
        <v>16</v>
      </c>
      <c r="F4035" t="s">
        <v>743</v>
      </c>
      <c r="G4035" t="s">
        <v>5396</v>
      </c>
      <c r="H4035" t="s">
        <v>38</v>
      </c>
      <c r="I4035" t="s">
        <v>20</v>
      </c>
      <c r="J4035">
        <v>18</v>
      </c>
      <c r="K4035" t="s">
        <v>11142</v>
      </c>
      <c r="L4035" t="str">
        <f>LEFT(K4035,LEN(K4035)-3)</f>
        <v>23</v>
      </c>
      <c r="M4035" t="str">
        <f>RIGHT(K4035,3)</f>
        <v>万/年</v>
      </c>
      <c r="N4035">
        <f>J4035*VLOOKUP(M4035,薪资单位!$A$1:$B$6,2,FALSE)</f>
        <v>14.999999999999998</v>
      </c>
      <c r="O4035">
        <f>L4035*VLOOKUP(M4035,薪资单位!$A$1:$B$6,2,FALSE)</f>
        <v>19.166666666666664</v>
      </c>
      <c r="P4035" t="s">
        <v>2595</v>
      </c>
    </row>
    <row r="4036" spans="1:16" x14ac:dyDescent="0.2">
      <c r="A4036" t="s">
        <v>2361</v>
      </c>
      <c r="B4036" t="str">
        <f>IFERROR(LOOKUP(1,0/SEARCH(Sheet2!$E$3:$E$18,A4036),Sheet2!$F$3:$F$18),"其他")</f>
        <v>C#工程师</v>
      </c>
      <c r="C4036" t="s">
        <v>8426</v>
      </c>
      <c r="D4036" t="s">
        <v>35</v>
      </c>
      <c r="E4036" t="s">
        <v>139</v>
      </c>
      <c r="F4036" t="s">
        <v>6263</v>
      </c>
      <c r="G4036" t="s">
        <v>8427</v>
      </c>
      <c r="H4036" t="s">
        <v>11</v>
      </c>
      <c r="I4036" t="s">
        <v>12</v>
      </c>
      <c r="J4036">
        <v>0.4</v>
      </c>
      <c r="K4036" t="s">
        <v>11096</v>
      </c>
      <c r="L4036" t="str">
        <f>LEFT(K4036,LEN(K4036)-3)</f>
        <v>2</v>
      </c>
      <c r="M4036" t="str">
        <f>RIGHT(K4036,3)</f>
        <v>万/月</v>
      </c>
      <c r="N4036">
        <f>J4036*VLOOKUP(M4036,薪资单位!$A$1:$B$6,2,FALSE)</f>
        <v>4</v>
      </c>
      <c r="O4036">
        <f>L4036*VLOOKUP(M4036,薪资单位!$A$1:$B$6,2,FALSE)</f>
        <v>20</v>
      </c>
      <c r="P4036" t="s">
        <v>5989</v>
      </c>
    </row>
    <row r="4037" spans="1:16" x14ac:dyDescent="0.2">
      <c r="A4037" t="s">
        <v>10319</v>
      </c>
      <c r="B4037" t="str">
        <f>IFERROR(LOOKUP(1,0/SEARCH(Sheet2!$E$3:$E$18,A4037),Sheet2!$F$3:$F$18),"其他")</f>
        <v>其他</v>
      </c>
      <c r="C4037" t="s">
        <v>8426</v>
      </c>
      <c r="D4037" t="s">
        <v>23</v>
      </c>
      <c r="E4037" t="s">
        <v>16</v>
      </c>
      <c r="F4037" t="s">
        <v>673</v>
      </c>
      <c r="G4037" t="s">
        <v>10320</v>
      </c>
      <c r="H4037" t="s">
        <v>93</v>
      </c>
      <c r="I4037" t="s">
        <v>12</v>
      </c>
      <c r="J4037">
        <v>0.4</v>
      </c>
      <c r="K4037" t="s">
        <v>11096</v>
      </c>
      <c r="L4037" t="str">
        <f>LEFT(K4037,LEN(K4037)-3)</f>
        <v>2</v>
      </c>
      <c r="M4037" t="str">
        <f>RIGHT(K4037,3)</f>
        <v>万/月</v>
      </c>
      <c r="N4037">
        <f>J4037*VLOOKUP(M4037,薪资单位!$A$1:$B$6,2,FALSE)</f>
        <v>4</v>
      </c>
      <c r="O4037">
        <f>L4037*VLOOKUP(M4037,薪资单位!$A$1:$B$6,2,FALSE)</f>
        <v>20</v>
      </c>
      <c r="P4037" t="s">
        <v>1139</v>
      </c>
    </row>
    <row r="4038" spans="1:16" x14ac:dyDescent="0.2">
      <c r="A4038" t="s">
        <v>10974</v>
      </c>
      <c r="B4038" t="str">
        <f>IFERROR(LOOKUP(1,0/SEARCH(Sheet2!$E$3:$E$18,A4038),Sheet2!$F$3:$F$18),"其他")</f>
        <v>其他</v>
      </c>
      <c r="C4038" t="s">
        <v>8426</v>
      </c>
      <c r="D4038" t="s">
        <v>7</v>
      </c>
      <c r="E4038" t="s">
        <v>8</v>
      </c>
      <c r="F4038" t="s">
        <v>9644</v>
      </c>
      <c r="G4038" t="s">
        <v>10975</v>
      </c>
      <c r="H4038" t="s">
        <v>93</v>
      </c>
      <c r="I4038" t="s">
        <v>12</v>
      </c>
      <c r="J4038">
        <v>0.4</v>
      </c>
      <c r="K4038" t="s">
        <v>11096</v>
      </c>
      <c r="L4038" t="str">
        <f>LEFT(K4038,LEN(K4038)-3)</f>
        <v>2</v>
      </c>
      <c r="M4038" t="str">
        <f>RIGHT(K4038,3)</f>
        <v>万/月</v>
      </c>
      <c r="N4038">
        <f>J4038*VLOOKUP(M4038,薪资单位!$A$1:$B$6,2,FALSE)</f>
        <v>4</v>
      </c>
      <c r="O4038">
        <f>L4038*VLOOKUP(M4038,薪资单位!$A$1:$B$6,2,FALSE)</f>
        <v>20</v>
      </c>
      <c r="P4038" t="s">
        <v>1139</v>
      </c>
    </row>
    <row r="4039" spans="1:16" x14ac:dyDescent="0.2">
      <c r="A4039" t="s">
        <v>5902</v>
      </c>
      <c r="B4039" t="str">
        <f>IFERROR(LOOKUP(1,0/SEARCH(Sheet2!$E$3:$E$18,A4039),Sheet2!$F$3:$F$18),"其他")</f>
        <v>C#工程师</v>
      </c>
      <c r="C4039" t="s">
        <v>3049</v>
      </c>
      <c r="D4039" t="s">
        <v>23</v>
      </c>
      <c r="E4039" t="s">
        <v>8</v>
      </c>
      <c r="F4039" t="s">
        <v>1722</v>
      </c>
      <c r="G4039" t="s">
        <v>5903</v>
      </c>
      <c r="H4039" t="s">
        <v>11</v>
      </c>
      <c r="I4039" t="s">
        <v>12</v>
      </c>
      <c r="J4039">
        <v>0.5</v>
      </c>
      <c r="K4039" t="s">
        <v>11096</v>
      </c>
      <c r="L4039" t="str">
        <f>LEFT(K4039,LEN(K4039)-3)</f>
        <v>2</v>
      </c>
      <c r="M4039" t="str">
        <f>RIGHT(K4039,3)</f>
        <v>万/月</v>
      </c>
      <c r="N4039">
        <f>J4039*VLOOKUP(M4039,薪资单位!$A$1:$B$6,2,FALSE)</f>
        <v>5</v>
      </c>
      <c r="O4039">
        <f>L4039*VLOOKUP(M4039,薪资单位!$A$1:$B$6,2,FALSE)</f>
        <v>20</v>
      </c>
      <c r="P4039" t="s">
        <v>2595</v>
      </c>
    </row>
    <row r="4040" spans="1:16" x14ac:dyDescent="0.2">
      <c r="A4040" t="s">
        <v>878</v>
      </c>
      <c r="B4040" t="str">
        <f>IFERROR(LOOKUP(1,0/SEARCH(Sheet2!$E$3:$E$18,A4040),Sheet2!$F$3:$F$18),"其他")</f>
        <v>C++工程师</v>
      </c>
      <c r="C4040" t="s">
        <v>3049</v>
      </c>
      <c r="D4040" t="s">
        <v>7</v>
      </c>
      <c r="E4040" t="s">
        <v>139</v>
      </c>
      <c r="F4040" t="s">
        <v>5190</v>
      </c>
      <c r="G4040" t="s">
        <v>7213</v>
      </c>
      <c r="H4040" t="s">
        <v>93</v>
      </c>
      <c r="I4040" t="s">
        <v>12</v>
      </c>
      <c r="J4040">
        <v>0.5</v>
      </c>
      <c r="K4040" t="s">
        <v>11096</v>
      </c>
      <c r="L4040" t="str">
        <f>LEFT(K4040,LEN(K4040)-3)</f>
        <v>2</v>
      </c>
      <c r="M4040" t="str">
        <f>RIGHT(K4040,3)</f>
        <v>万/月</v>
      </c>
      <c r="N4040">
        <f>J4040*VLOOKUP(M4040,薪资单位!$A$1:$B$6,2,FALSE)</f>
        <v>5</v>
      </c>
      <c r="O4040">
        <f>L4040*VLOOKUP(M4040,薪资单位!$A$1:$B$6,2,FALSE)</f>
        <v>20</v>
      </c>
      <c r="P4040" t="s">
        <v>2595</v>
      </c>
    </row>
    <row r="4041" spans="1:16" x14ac:dyDescent="0.2">
      <c r="A4041" t="s">
        <v>5477</v>
      </c>
      <c r="B4041" t="str">
        <f>IFERROR(LOOKUP(1,0/SEARCH(Sheet2!$E$3:$E$18,A4041),Sheet2!$F$3:$F$18),"其他")</f>
        <v>Java工程师</v>
      </c>
      <c r="C4041" t="s">
        <v>3049</v>
      </c>
      <c r="D4041" t="s">
        <v>35</v>
      </c>
      <c r="E4041" t="s">
        <v>16</v>
      </c>
      <c r="F4041" t="s">
        <v>5200</v>
      </c>
      <c r="G4041" t="s">
        <v>5478</v>
      </c>
      <c r="H4041" t="s">
        <v>93</v>
      </c>
      <c r="I4041" t="s">
        <v>12</v>
      </c>
      <c r="J4041">
        <v>0.5</v>
      </c>
      <c r="K4041" t="s">
        <v>11096</v>
      </c>
      <c r="L4041" t="str">
        <f>LEFT(K4041,LEN(K4041)-3)</f>
        <v>2</v>
      </c>
      <c r="M4041" t="str">
        <f>RIGHT(K4041,3)</f>
        <v>万/月</v>
      </c>
      <c r="N4041">
        <f>J4041*VLOOKUP(M4041,薪资单位!$A$1:$B$6,2,FALSE)</f>
        <v>5</v>
      </c>
      <c r="O4041">
        <f>L4041*VLOOKUP(M4041,薪资单位!$A$1:$B$6,2,FALSE)</f>
        <v>20</v>
      </c>
      <c r="P4041" t="s">
        <v>2595</v>
      </c>
    </row>
    <row r="4042" spans="1:16" x14ac:dyDescent="0.2">
      <c r="A4042" t="s">
        <v>3048</v>
      </c>
      <c r="B4042" t="str">
        <f>IFERROR(LOOKUP(1,0/SEARCH(Sheet2!$E$3:$E$18,A4042),Sheet2!$F$3:$F$18),"其他")</f>
        <v>PHP工程师</v>
      </c>
      <c r="C4042" t="s">
        <v>3049</v>
      </c>
      <c r="D4042" t="s">
        <v>23</v>
      </c>
      <c r="E4042" t="s">
        <v>8</v>
      </c>
      <c r="F4042" t="s">
        <v>585</v>
      </c>
      <c r="G4042" t="s">
        <v>3050</v>
      </c>
      <c r="H4042" t="s">
        <v>11</v>
      </c>
      <c r="I4042" t="s">
        <v>12</v>
      </c>
      <c r="J4042">
        <v>0.5</v>
      </c>
      <c r="K4042" t="s">
        <v>11096</v>
      </c>
      <c r="L4042" t="str">
        <f>LEFT(K4042,LEN(K4042)-3)</f>
        <v>2</v>
      </c>
      <c r="M4042" t="str">
        <f>RIGHT(K4042,3)</f>
        <v>万/月</v>
      </c>
      <c r="N4042">
        <f>J4042*VLOOKUP(M4042,薪资单位!$A$1:$B$6,2,FALSE)</f>
        <v>5</v>
      </c>
      <c r="O4042">
        <f>L4042*VLOOKUP(M4042,薪资单位!$A$1:$B$6,2,FALSE)</f>
        <v>20</v>
      </c>
      <c r="P4042" t="s">
        <v>839</v>
      </c>
    </row>
    <row r="4043" spans="1:16" x14ac:dyDescent="0.2">
      <c r="A4043" t="s">
        <v>709</v>
      </c>
      <c r="B4043" t="str">
        <f>IFERROR(LOOKUP(1,0/SEARCH(Sheet2!$E$3:$E$18,A4043),Sheet2!$F$3:$F$18),"其他")</f>
        <v>PHP工程师</v>
      </c>
      <c r="C4043" t="s">
        <v>3049</v>
      </c>
      <c r="D4043" t="s">
        <v>35</v>
      </c>
      <c r="E4043" t="s">
        <v>2039</v>
      </c>
      <c r="F4043" t="s">
        <v>5190</v>
      </c>
      <c r="G4043" t="s">
        <v>5595</v>
      </c>
      <c r="H4043" t="s">
        <v>93</v>
      </c>
      <c r="I4043" t="s">
        <v>12</v>
      </c>
      <c r="J4043">
        <v>0.5</v>
      </c>
      <c r="K4043" t="s">
        <v>11096</v>
      </c>
      <c r="L4043" t="str">
        <f>LEFT(K4043,LEN(K4043)-3)</f>
        <v>2</v>
      </c>
      <c r="M4043" t="str">
        <f>RIGHT(K4043,3)</f>
        <v>万/月</v>
      </c>
      <c r="N4043">
        <f>J4043*VLOOKUP(M4043,薪资单位!$A$1:$B$6,2,FALSE)</f>
        <v>5</v>
      </c>
      <c r="O4043">
        <f>L4043*VLOOKUP(M4043,薪资单位!$A$1:$B$6,2,FALSE)</f>
        <v>20</v>
      </c>
      <c r="P4043" t="s">
        <v>2595</v>
      </c>
    </row>
    <row r="4044" spans="1:16" x14ac:dyDescent="0.2">
      <c r="A4044" t="s">
        <v>8363</v>
      </c>
      <c r="B4044" t="str">
        <f>IFERROR(LOOKUP(1,0/SEARCH(Sheet2!$E$3:$E$18,A4044),Sheet2!$F$3:$F$18),"其他")</f>
        <v>其他</v>
      </c>
      <c r="C4044" t="s">
        <v>3049</v>
      </c>
      <c r="D4044" t="s">
        <v>7</v>
      </c>
      <c r="E4044" t="s">
        <v>8</v>
      </c>
      <c r="F4044" t="s">
        <v>6263</v>
      </c>
      <c r="G4044" t="s">
        <v>8364</v>
      </c>
      <c r="H4044" t="s">
        <v>93</v>
      </c>
      <c r="I4044" t="s">
        <v>12</v>
      </c>
      <c r="J4044">
        <v>0.5</v>
      </c>
      <c r="K4044" t="s">
        <v>11096</v>
      </c>
      <c r="L4044" t="str">
        <f>LEFT(K4044,LEN(K4044)-3)</f>
        <v>2</v>
      </c>
      <c r="M4044" t="str">
        <f>RIGHT(K4044,3)</f>
        <v>万/月</v>
      </c>
      <c r="N4044">
        <f>J4044*VLOOKUP(M4044,薪资单位!$A$1:$B$6,2,FALSE)</f>
        <v>5</v>
      </c>
      <c r="O4044">
        <f>L4044*VLOOKUP(M4044,薪资单位!$A$1:$B$6,2,FALSE)</f>
        <v>20</v>
      </c>
      <c r="P4044" t="s">
        <v>5989</v>
      </c>
    </row>
    <row r="4045" spans="1:16" x14ac:dyDescent="0.2">
      <c r="A4045" t="s">
        <v>9303</v>
      </c>
      <c r="B4045" t="str">
        <f>IFERROR(LOOKUP(1,0/SEARCH(Sheet2!$E$3:$E$18,A4045),Sheet2!$F$3:$F$18),"其他")</f>
        <v>其他</v>
      </c>
      <c r="C4045" t="s">
        <v>3049</v>
      </c>
      <c r="D4045" t="s">
        <v>7</v>
      </c>
      <c r="E4045" t="s">
        <v>8</v>
      </c>
      <c r="F4045" t="s">
        <v>6263</v>
      </c>
      <c r="G4045" t="s">
        <v>9304</v>
      </c>
      <c r="H4045" t="s">
        <v>93</v>
      </c>
      <c r="I4045" t="s">
        <v>12</v>
      </c>
      <c r="J4045">
        <v>0.5</v>
      </c>
      <c r="K4045" t="s">
        <v>11096</v>
      </c>
      <c r="L4045" t="str">
        <f>LEFT(K4045,LEN(K4045)-3)</f>
        <v>2</v>
      </c>
      <c r="M4045" t="str">
        <f>RIGHT(K4045,3)</f>
        <v>万/月</v>
      </c>
      <c r="N4045">
        <f>J4045*VLOOKUP(M4045,薪资单位!$A$1:$B$6,2,FALSE)</f>
        <v>5</v>
      </c>
      <c r="O4045">
        <f>L4045*VLOOKUP(M4045,薪资单位!$A$1:$B$6,2,FALSE)</f>
        <v>20</v>
      </c>
      <c r="P4045" t="s">
        <v>5989</v>
      </c>
    </row>
    <row r="4046" spans="1:16" x14ac:dyDescent="0.2">
      <c r="A4046" t="s">
        <v>9554</v>
      </c>
      <c r="B4046" t="str">
        <f>IFERROR(LOOKUP(1,0/SEARCH(Sheet2!$E$3:$E$18,A4046),Sheet2!$F$3:$F$18),"其他")</f>
        <v>其他</v>
      </c>
      <c r="C4046" t="s">
        <v>3049</v>
      </c>
      <c r="D4046" t="s">
        <v>35</v>
      </c>
      <c r="E4046" t="s">
        <v>59</v>
      </c>
      <c r="F4046" t="s">
        <v>6263</v>
      </c>
      <c r="G4046" t="s">
        <v>9555</v>
      </c>
      <c r="H4046" t="s">
        <v>93</v>
      </c>
      <c r="I4046" t="s">
        <v>12</v>
      </c>
      <c r="J4046">
        <v>0.5</v>
      </c>
      <c r="K4046" t="s">
        <v>11096</v>
      </c>
      <c r="L4046" t="str">
        <f>LEFT(K4046,LEN(K4046)-3)</f>
        <v>2</v>
      </c>
      <c r="M4046" t="str">
        <f>RIGHT(K4046,3)</f>
        <v>万/月</v>
      </c>
      <c r="N4046">
        <f>J4046*VLOOKUP(M4046,薪资单位!$A$1:$B$6,2,FALSE)</f>
        <v>5</v>
      </c>
      <c r="O4046">
        <f>L4046*VLOOKUP(M4046,薪资单位!$A$1:$B$6,2,FALSE)</f>
        <v>20</v>
      </c>
      <c r="P4046" t="s">
        <v>5989</v>
      </c>
    </row>
    <row r="4047" spans="1:16" x14ac:dyDescent="0.2">
      <c r="A4047" t="s">
        <v>10288</v>
      </c>
      <c r="B4047" t="str">
        <f>IFERROR(LOOKUP(1,0/SEARCH(Sheet2!$E$3:$E$18,A4047),Sheet2!$F$3:$F$18),"其他")</f>
        <v>其他</v>
      </c>
      <c r="C4047" t="s">
        <v>3049</v>
      </c>
      <c r="D4047" t="s">
        <v>7</v>
      </c>
      <c r="E4047" t="s">
        <v>29</v>
      </c>
      <c r="F4047" t="s">
        <v>9640</v>
      </c>
      <c r="G4047" t="s">
        <v>10289</v>
      </c>
      <c r="H4047" t="s">
        <v>38</v>
      </c>
      <c r="I4047" t="s">
        <v>12</v>
      </c>
      <c r="J4047">
        <v>0.5</v>
      </c>
      <c r="K4047" t="s">
        <v>11096</v>
      </c>
      <c r="L4047" t="str">
        <f>LEFT(K4047,LEN(K4047)-3)</f>
        <v>2</v>
      </c>
      <c r="M4047" t="str">
        <f>RIGHT(K4047,3)</f>
        <v>万/月</v>
      </c>
      <c r="N4047">
        <f>J4047*VLOOKUP(M4047,薪资单位!$A$1:$B$6,2,FALSE)</f>
        <v>5</v>
      </c>
      <c r="O4047">
        <f>L4047*VLOOKUP(M4047,薪资单位!$A$1:$B$6,2,FALSE)</f>
        <v>20</v>
      </c>
      <c r="P4047" t="s">
        <v>1139</v>
      </c>
    </row>
    <row r="4048" spans="1:16" x14ac:dyDescent="0.2">
      <c r="A4048" t="s">
        <v>1901</v>
      </c>
      <c r="B4048" t="str">
        <f>IFERROR(LOOKUP(1,0/SEARCH(Sheet2!$E$3:$E$18,A4048),Sheet2!$F$3:$F$18),"其他")</f>
        <v>其他</v>
      </c>
      <c r="C4048" t="s">
        <v>3049</v>
      </c>
      <c r="D4048" t="s">
        <v>35</v>
      </c>
      <c r="E4048" t="s">
        <v>16</v>
      </c>
      <c r="F4048" t="s">
        <v>4277</v>
      </c>
      <c r="G4048" t="s">
        <v>10503</v>
      </c>
      <c r="H4048" t="s">
        <v>11</v>
      </c>
      <c r="I4048" t="s">
        <v>12</v>
      </c>
      <c r="J4048">
        <v>0.5</v>
      </c>
      <c r="K4048" t="s">
        <v>11096</v>
      </c>
      <c r="L4048" t="str">
        <f>LEFT(K4048,LEN(K4048)-3)</f>
        <v>2</v>
      </c>
      <c r="M4048" t="str">
        <f>RIGHT(K4048,3)</f>
        <v>万/月</v>
      </c>
      <c r="N4048">
        <f>J4048*VLOOKUP(M4048,薪资单位!$A$1:$B$6,2,FALSE)</f>
        <v>5</v>
      </c>
      <c r="O4048">
        <f>L4048*VLOOKUP(M4048,薪资单位!$A$1:$B$6,2,FALSE)</f>
        <v>20</v>
      </c>
      <c r="P4048" t="s">
        <v>1139</v>
      </c>
    </row>
    <row r="4049" spans="1:16" x14ac:dyDescent="0.2">
      <c r="A4049" t="s">
        <v>3203</v>
      </c>
      <c r="B4049" t="str">
        <f>IFERROR(LOOKUP(1,0/SEARCH(Sheet2!$E$3:$E$18,A4049),Sheet2!$F$3:$F$18),"其他")</f>
        <v>C++工程师</v>
      </c>
      <c r="C4049" t="s">
        <v>756</v>
      </c>
      <c r="D4049" t="s">
        <v>35</v>
      </c>
      <c r="E4049" t="s">
        <v>16</v>
      </c>
      <c r="F4049" t="s">
        <v>1636</v>
      </c>
      <c r="G4049" t="s">
        <v>3204</v>
      </c>
      <c r="H4049" t="s">
        <v>11</v>
      </c>
      <c r="I4049" t="s">
        <v>20</v>
      </c>
      <c r="J4049">
        <v>0.6</v>
      </c>
      <c r="K4049" t="s">
        <v>11096</v>
      </c>
      <c r="L4049" t="str">
        <f>LEFT(K4049,LEN(K4049)-3)</f>
        <v>2</v>
      </c>
      <c r="M4049" t="str">
        <f>RIGHT(K4049,3)</f>
        <v>万/月</v>
      </c>
      <c r="N4049">
        <f>J4049*VLOOKUP(M4049,薪资单位!$A$1:$B$6,2,FALSE)</f>
        <v>6</v>
      </c>
      <c r="O4049">
        <f>L4049*VLOOKUP(M4049,薪资单位!$A$1:$B$6,2,FALSE)</f>
        <v>20</v>
      </c>
      <c r="P4049" t="s">
        <v>839</v>
      </c>
    </row>
    <row r="4050" spans="1:16" x14ac:dyDescent="0.2">
      <c r="A4050" t="s">
        <v>878</v>
      </c>
      <c r="B4050" t="str">
        <f>IFERROR(LOOKUP(1,0/SEARCH(Sheet2!$E$3:$E$18,A4050),Sheet2!$F$3:$F$18),"其他")</f>
        <v>C++工程师</v>
      </c>
      <c r="C4050" t="s">
        <v>756</v>
      </c>
      <c r="D4050" t="s">
        <v>23</v>
      </c>
      <c r="E4050" t="s">
        <v>16</v>
      </c>
      <c r="F4050" t="s">
        <v>1388</v>
      </c>
      <c r="G4050" t="s">
        <v>6010</v>
      </c>
      <c r="H4050" t="s">
        <v>38</v>
      </c>
      <c r="I4050" t="s">
        <v>32</v>
      </c>
      <c r="J4050">
        <v>0.6</v>
      </c>
      <c r="K4050" t="s">
        <v>11096</v>
      </c>
      <c r="L4050" t="str">
        <f>LEFT(K4050,LEN(K4050)-3)</f>
        <v>2</v>
      </c>
      <c r="M4050" t="str">
        <f>RIGHT(K4050,3)</f>
        <v>万/月</v>
      </c>
      <c r="N4050">
        <f>J4050*VLOOKUP(M4050,薪资单位!$A$1:$B$6,2,FALSE)</f>
        <v>6</v>
      </c>
      <c r="O4050">
        <f>L4050*VLOOKUP(M4050,薪资单位!$A$1:$B$6,2,FALSE)</f>
        <v>20</v>
      </c>
      <c r="P4050" t="s">
        <v>2595</v>
      </c>
    </row>
    <row r="4051" spans="1:16" x14ac:dyDescent="0.2">
      <c r="A4051" t="s">
        <v>5273</v>
      </c>
      <c r="B4051" t="str">
        <f>IFERROR(LOOKUP(1,0/SEARCH(Sheet2!$E$3:$E$18,A4051),Sheet2!$F$3:$F$18),"其他")</f>
        <v>Java工程师</v>
      </c>
      <c r="C4051" t="s">
        <v>756</v>
      </c>
      <c r="D4051" t="s">
        <v>35</v>
      </c>
      <c r="E4051" t="s">
        <v>8</v>
      </c>
      <c r="F4051" t="s">
        <v>1388</v>
      </c>
      <c r="G4051" t="s">
        <v>5274</v>
      </c>
      <c r="H4051" t="s">
        <v>11</v>
      </c>
      <c r="I4051" t="s">
        <v>129</v>
      </c>
      <c r="J4051">
        <v>0.6</v>
      </c>
      <c r="K4051" t="s">
        <v>11096</v>
      </c>
      <c r="L4051" t="str">
        <f>LEFT(K4051,LEN(K4051)-3)</f>
        <v>2</v>
      </c>
      <c r="M4051" t="str">
        <f>RIGHT(K4051,3)</f>
        <v>万/月</v>
      </c>
      <c r="N4051">
        <f>J4051*VLOOKUP(M4051,薪资单位!$A$1:$B$6,2,FALSE)</f>
        <v>6</v>
      </c>
      <c r="O4051">
        <f>L4051*VLOOKUP(M4051,薪资单位!$A$1:$B$6,2,FALSE)</f>
        <v>20</v>
      </c>
      <c r="P4051" t="s">
        <v>2595</v>
      </c>
    </row>
    <row r="4052" spans="1:16" x14ac:dyDescent="0.2">
      <c r="A4052" t="s">
        <v>777</v>
      </c>
      <c r="B4052" t="str">
        <f>IFERROR(LOOKUP(1,0/SEARCH(Sheet2!$E$3:$E$18,A4052),Sheet2!$F$3:$F$18),"其他")</f>
        <v>人工智能工程师</v>
      </c>
      <c r="C4052" t="s">
        <v>756</v>
      </c>
      <c r="D4052" t="s">
        <v>23</v>
      </c>
      <c r="E4052" t="s">
        <v>16</v>
      </c>
      <c r="F4052" t="s">
        <v>743</v>
      </c>
      <c r="G4052" t="s">
        <v>6921</v>
      </c>
      <c r="H4052" t="s">
        <v>93</v>
      </c>
      <c r="I4052" t="s">
        <v>12</v>
      </c>
      <c r="J4052">
        <v>0.6</v>
      </c>
      <c r="K4052" t="s">
        <v>11096</v>
      </c>
      <c r="L4052" t="str">
        <f>LEFT(K4052,LEN(K4052)-3)</f>
        <v>2</v>
      </c>
      <c r="M4052" t="str">
        <f>RIGHT(K4052,3)</f>
        <v>万/月</v>
      </c>
      <c r="N4052">
        <f>J4052*VLOOKUP(M4052,薪资单位!$A$1:$B$6,2,FALSE)</f>
        <v>6</v>
      </c>
      <c r="O4052">
        <f>L4052*VLOOKUP(M4052,薪资单位!$A$1:$B$6,2,FALSE)</f>
        <v>20</v>
      </c>
      <c r="P4052" t="s">
        <v>2595</v>
      </c>
    </row>
    <row r="4053" spans="1:16" x14ac:dyDescent="0.2">
      <c r="A4053" t="s">
        <v>755</v>
      </c>
      <c r="B4053" t="str">
        <f>IFERROR(LOOKUP(1,0/SEARCH(Sheet2!$E$3:$E$18,A4053),Sheet2!$F$3:$F$18),"其他")</f>
        <v>其他</v>
      </c>
      <c r="C4053" t="s">
        <v>756</v>
      </c>
      <c r="D4053" t="s">
        <v>23</v>
      </c>
      <c r="E4053" t="s">
        <v>16</v>
      </c>
      <c r="F4053" t="s">
        <v>9</v>
      </c>
      <c r="G4053" t="s">
        <v>109</v>
      </c>
      <c r="H4053" t="s">
        <v>93</v>
      </c>
      <c r="I4053" t="s">
        <v>12</v>
      </c>
      <c r="J4053">
        <v>0.6</v>
      </c>
      <c r="K4053" t="s">
        <v>11096</v>
      </c>
      <c r="L4053" t="str">
        <f>LEFT(K4053,LEN(K4053)-3)</f>
        <v>2</v>
      </c>
      <c r="M4053" t="str">
        <f>RIGHT(K4053,3)</f>
        <v>万/月</v>
      </c>
      <c r="N4053">
        <f>J4053*VLOOKUP(M4053,薪资单位!$A$1:$B$6,2,FALSE)</f>
        <v>6</v>
      </c>
      <c r="O4053">
        <f>L4053*VLOOKUP(M4053,薪资单位!$A$1:$B$6,2,FALSE)</f>
        <v>20</v>
      </c>
      <c r="P4053" t="s">
        <v>30</v>
      </c>
    </row>
    <row r="4054" spans="1:16" x14ac:dyDescent="0.2">
      <c r="A4054" t="s">
        <v>3648</v>
      </c>
      <c r="B4054" t="str">
        <f>IFERROR(LOOKUP(1,0/SEARCH(Sheet2!$E$3:$E$18,A4054),Sheet2!$F$3:$F$18),"其他")</f>
        <v>其他</v>
      </c>
      <c r="C4054" t="s">
        <v>756</v>
      </c>
      <c r="D4054" t="s">
        <v>7</v>
      </c>
      <c r="E4054" t="s">
        <v>304</v>
      </c>
      <c r="F4054" t="s">
        <v>2645</v>
      </c>
      <c r="G4054" t="s">
        <v>3649</v>
      </c>
      <c r="H4054" t="s">
        <v>93</v>
      </c>
      <c r="I4054" t="s">
        <v>81</v>
      </c>
      <c r="J4054">
        <v>0.6</v>
      </c>
      <c r="K4054" t="s">
        <v>11096</v>
      </c>
      <c r="L4054" t="str">
        <f>LEFT(K4054,LEN(K4054)-3)</f>
        <v>2</v>
      </c>
      <c r="M4054" t="str">
        <f>RIGHT(K4054,3)</f>
        <v>万/月</v>
      </c>
      <c r="N4054">
        <f>J4054*VLOOKUP(M4054,薪资单位!$A$1:$B$6,2,FALSE)</f>
        <v>6</v>
      </c>
      <c r="O4054">
        <f>L4054*VLOOKUP(M4054,薪资单位!$A$1:$B$6,2,FALSE)</f>
        <v>20</v>
      </c>
      <c r="P4054" t="s">
        <v>839</v>
      </c>
    </row>
    <row r="4055" spans="1:16" x14ac:dyDescent="0.2">
      <c r="A4055" t="s">
        <v>9396</v>
      </c>
      <c r="B4055" t="str">
        <f>IFERROR(LOOKUP(1,0/SEARCH(Sheet2!$E$3:$E$18,A4055),Sheet2!$F$3:$F$18),"其他")</f>
        <v>其他</v>
      </c>
      <c r="C4055" t="s">
        <v>756</v>
      </c>
      <c r="D4055" t="s">
        <v>65</v>
      </c>
      <c r="E4055" t="s">
        <v>8</v>
      </c>
      <c r="F4055" t="s">
        <v>1192</v>
      </c>
      <c r="G4055" t="s">
        <v>9397</v>
      </c>
      <c r="H4055" t="s">
        <v>93</v>
      </c>
      <c r="I4055" t="s">
        <v>12</v>
      </c>
      <c r="J4055">
        <v>0.6</v>
      </c>
      <c r="K4055" t="s">
        <v>11096</v>
      </c>
      <c r="L4055" t="str">
        <f>LEFT(K4055,LEN(K4055)-3)</f>
        <v>2</v>
      </c>
      <c r="M4055" t="str">
        <f>RIGHT(K4055,3)</f>
        <v>万/月</v>
      </c>
      <c r="N4055">
        <f>J4055*VLOOKUP(M4055,薪资单位!$A$1:$B$6,2,FALSE)</f>
        <v>6</v>
      </c>
      <c r="O4055">
        <f>L4055*VLOOKUP(M4055,薪资单位!$A$1:$B$6,2,FALSE)</f>
        <v>20</v>
      </c>
      <c r="P4055" t="s">
        <v>5989</v>
      </c>
    </row>
    <row r="4056" spans="1:16" x14ac:dyDescent="0.2">
      <c r="A4056" t="s">
        <v>39</v>
      </c>
      <c r="B4056" t="str">
        <f>IFERROR(LOOKUP(1,0/SEARCH(Sheet2!$E$3:$E$18,A4056),Sheet2!$F$3:$F$18),"其他")</f>
        <v>Java工程师</v>
      </c>
      <c r="C4056" t="s">
        <v>2638</v>
      </c>
      <c r="D4056" t="s">
        <v>23</v>
      </c>
      <c r="E4056" t="s">
        <v>8</v>
      </c>
      <c r="F4056" t="s">
        <v>888</v>
      </c>
      <c r="G4056" t="s">
        <v>2639</v>
      </c>
      <c r="H4056" t="s">
        <v>93</v>
      </c>
      <c r="I4056" t="s">
        <v>12</v>
      </c>
      <c r="J4056">
        <v>0.7</v>
      </c>
      <c r="K4056" t="s">
        <v>11096</v>
      </c>
      <c r="L4056" t="str">
        <f>LEFT(K4056,LEN(K4056)-3)</f>
        <v>2</v>
      </c>
      <c r="M4056" t="str">
        <f>RIGHT(K4056,3)</f>
        <v>万/月</v>
      </c>
      <c r="N4056">
        <f>J4056*VLOOKUP(M4056,薪资单位!$A$1:$B$6,2,FALSE)</f>
        <v>7</v>
      </c>
      <c r="O4056">
        <f>L4056*VLOOKUP(M4056,薪资单位!$A$1:$B$6,2,FALSE)</f>
        <v>20</v>
      </c>
      <c r="P4056" t="s">
        <v>839</v>
      </c>
    </row>
    <row r="4057" spans="1:16" x14ac:dyDescent="0.2">
      <c r="A4057" t="s">
        <v>3599</v>
      </c>
      <c r="B4057" t="str">
        <f>IFERROR(LOOKUP(1,0/SEARCH(Sheet2!$E$3:$E$18,A4057),Sheet2!$F$3:$F$18),"其他")</f>
        <v>C++工程师</v>
      </c>
      <c r="C4057" t="s">
        <v>2638</v>
      </c>
      <c r="D4057" t="s">
        <v>35</v>
      </c>
      <c r="E4057" t="s">
        <v>16</v>
      </c>
      <c r="F4057" t="s">
        <v>2645</v>
      </c>
      <c r="G4057" t="s">
        <v>3600</v>
      </c>
      <c r="H4057" t="s">
        <v>11</v>
      </c>
      <c r="I4057" t="s">
        <v>12</v>
      </c>
      <c r="J4057">
        <v>0.7</v>
      </c>
      <c r="K4057" t="s">
        <v>11096</v>
      </c>
      <c r="L4057" t="str">
        <f>LEFT(K4057,LEN(K4057)-3)</f>
        <v>2</v>
      </c>
      <c r="M4057" t="str">
        <f>RIGHT(K4057,3)</f>
        <v>万/月</v>
      </c>
      <c r="N4057">
        <f>J4057*VLOOKUP(M4057,薪资单位!$A$1:$B$6,2,FALSE)</f>
        <v>7</v>
      </c>
      <c r="O4057">
        <f>L4057*VLOOKUP(M4057,薪资单位!$A$1:$B$6,2,FALSE)</f>
        <v>20</v>
      </c>
      <c r="P4057" t="s">
        <v>839</v>
      </c>
    </row>
    <row r="4058" spans="1:16" x14ac:dyDescent="0.2">
      <c r="A4058" t="s">
        <v>39</v>
      </c>
      <c r="B4058" t="str">
        <f>IFERROR(LOOKUP(1,0/SEARCH(Sheet2!$E$3:$E$18,A4058),Sheet2!$F$3:$F$18),"其他")</f>
        <v>Java工程师</v>
      </c>
      <c r="C4058" t="s">
        <v>2638</v>
      </c>
      <c r="D4058" t="s">
        <v>35</v>
      </c>
      <c r="E4058" t="s">
        <v>16</v>
      </c>
      <c r="F4058" t="s">
        <v>1809</v>
      </c>
      <c r="G4058" t="s">
        <v>5455</v>
      </c>
      <c r="H4058" t="s">
        <v>38</v>
      </c>
      <c r="I4058" t="s">
        <v>12</v>
      </c>
      <c r="J4058">
        <v>0.7</v>
      </c>
      <c r="K4058" t="s">
        <v>11096</v>
      </c>
      <c r="L4058" t="str">
        <f>LEFT(K4058,LEN(K4058)-3)</f>
        <v>2</v>
      </c>
      <c r="M4058" t="str">
        <f>RIGHT(K4058,3)</f>
        <v>万/月</v>
      </c>
      <c r="N4058">
        <f>J4058*VLOOKUP(M4058,薪资单位!$A$1:$B$6,2,FALSE)</f>
        <v>7</v>
      </c>
      <c r="O4058">
        <f>L4058*VLOOKUP(M4058,薪资单位!$A$1:$B$6,2,FALSE)</f>
        <v>20</v>
      </c>
      <c r="P4058" t="s">
        <v>5989</v>
      </c>
    </row>
    <row r="4059" spans="1:16" x14ac:dyDescent="0.2">
      <c r="A4059" t="s">
        <v>4941</v>
      </c>
      <c r="B4059" t="str">
        <f>IFERROR(LOOKUP(1,0/SEARCH(Sheet2!$E$3:$E$18,A4059),Sheet2!$F$3:$F$18),"其他")</f>
        <v>C#工程师</v>
      </c>
      <c r="C4059" t="s">
        <v>213</v>
      </c>
      <c r="D4059" t="s">
        <v>35</v>
      </c>
      <c r="E4059" t="s">
        <v>16</v>
      </c>
      <c r="F4059" t="s">
        <v>487</v>
      </c>
      <c r="G4059" t="s">
        <v>4942</v>
      </c>
      <c r="H4059" t="s">
        <v>93</v>
      </c>
      <c r="I4059" t="s">
        <v>12</v>
      </c>
      <c r="J4059">
        <v>0.8</v>
      </c>
      <c r="K4059" t="s">
        <v>11096</v>
      </c>
      <c r="L4059" t="str">
        <f>LEFT(K4059,LEN(K4059)-3)</f>
        <v>2</v>
      </c>
      <c r="M4059" t="str">
        <f>RIGHT(K4059,3)</f>
        <v>万/月</v>
      </c>
      <c r="N4059">
        <f>J4059*VLOOKUP(M4059,薪资单位!$A$1:$B$6,2,FALSE)</f>
        <v>8</v>
      </c>
      <c r="O4059">
        <f>L4059*VLOOKUP(M4059,薪资单位!$A$1:$B$6,2,FALSE)</f>
        <v>20</v>
      </c>
      <c r="P4059" t="s">
        <v>839</v>
      </c>
    </row>
    <row r="4060" spans="1:16" x14ac:dyDescent="0.2">
      <c r="A4060" t="s">
        <v>850</v>
      </c>
      <c r="B4060" t="str">
        <f>IFERROR(LOOKUP(1,0/SEARCH(Sheet2!$E$3:$E$18,A4060),Sheet2!$F$3:$F$18),"其他")</f>
        <v>C#工程师</v>
      </c>
      <c r="C4060" t="s">
        <v>213</v>
      </c>
      <c r="D4060" t="s">
        <v>35</v>
      </c>
      <c r="E4060" t="s">
        <v>16</v>
      </c>
      <c r="F4060" t="s">
        <v>2653</v>
      </c>
      <c r="G4060" t="s">
        <v>4989</v>
      </c>
      <c r="H4060" t="s">
        <v>11</v>
      </c>
      <c r="I4060" t="s">
        <v>12</v>
      </c>
      <c r="J4060">
        <v>0.8</v>
      </c>
      <c r="K4060" t="s">
        <v>11096</v>
      </c>
      <c r="L4060" t="str">
        <f>LEFT(K4060,LEN(K4060)-3)</f>
        <v>2</v>
      </c>
      <c r="M4060" t="str">
        <f>RIGHT(K4060,3)</f>
        <v>万/月</v>
      </c>
      <c r="N4060">
        <f>J4060*VLOOKUP(M4060,薪资单位!$A$1:$B$6,2,FALSE)</f>
        <v>8</v>
      </c>
      <c r="O4060">
        <f>L4060*VLOOKUP(M4060,薪资单位!$A$1:$B$6,2,FALSE)</f>
        <v>20</v>
      </c>
      <c r="P4060" t="s">
        <v>839</v>
      </c>
    </row>
    <row r="4061" spans="1:16" x14ac:dyDescent="0.2">
      <c r="A4061" t="s">
        <v>2319</v>
      </c>
      <c r="B4061" t="str">
        <f>IFERROR(LOOKUP(1,0/SEARCH(Sheet2!$E$3:$E$18,A4061),Sheet2!$F$3:$F$18),"其他")</f>
        <v>C#工程师</v>
      </c>
      <c r="C4061" t="s">
        <v>213</v>
      </c>
      <c r="D4061" t="s">
        <v>65</v>
      </c>
      <c r="E4061" t="s">
        <v>16</v>
      </c>
      <c r="F4061" t="s">
        <v>1722</v>
      </c>
      <c r="G4061" t="s">
        <v>5882</v>
      </c>
      <c r="H4061" t="s">
        <v>11</v>
      </c>
      <c r="I4061" t="s">
        <v>12</v>
      </c>
      <c r="J4061">
        <v>0.8</v>
      </c>
      <c r="K4061" t="s">
        <v>11096</v>
      </c>
      <c r="L4061" t="str">
        <f>LEFT(K4061,LEN(K4061)-3)</f>
        <v>2</v>
      </c>
      <c r="M4061" t="str">
        <f>RIGHT(K4061,3)</f>
        <v>万/月</v>
      </c>
      <c r="N4061">
        <f>J4061*VLOOKUP(M4061,薪资单位!$A$1:$B$6,2,FALSE)</f>
        <v>8</v>
      </c>
      <c r="O4061">
        <f>L4061*VLOOKUP(M4061,薪资单位!$A$1:$B$6,2,FALSE)</f>
        <v>20</v>
      </c>
      <c r="P4061" t="s">
        <v>2595</v>
      </c>
    </row>
    <row r="4062" spans="1:16" x14ac:dyDescent="0.2">
      <c r="A4062" t="s">
        <v>7054</v>
      </c>
      <c r="B4062" t="str">
        <f>IFERROR(LOOKUP(1,0/SEARCH(Sheet2!$E$3:$E$18,A4062),Sheet2!$F$3:$F$18),"其他")</f>
        <v>C#工程师</v>
      </c>
      <c r="C4062" t="s">
        <v>213</v>
      </c>
      <c r="D4062" t="s">
        <v>7</v>
      </c>
      <c r="E4062" t="s">
        <v>8</v>
      </c>
      <c r="F4062" t="s">
        <v>10151</v>
      </c>
      <c r="G4062" t="s">
        <v>10152</v>
      </c>
      <c r="H4062" t="s">
        <v>11</v>
      </c>
      <c r="I4062" t="s">
        <v>12</v>
      </c>
      <c r="J4062">
        <v>0.8</v>
      </c>
      <c r="K4062" t="s">
        <v>11096</v>
      </c>
      <c r="L4062" t="str">
        <f>LEFT(K4062,LEN(K4062)-3)</f>
        <v>2</v>
      </c>
      <c r="M4062" t="str">
        <f>RIGHT(K4062,3)</f>
        <v>万/月</v>
      </c>
      <c r="N4062">
        <f>J4062*VLOOKUP(M4062,薪资单位!$A$1:$B$6,2,FALSE)</f>
        <v>8</v>
      </c>
      <c r="O4062">
        <f>L4062*VLOOKUP(M4062,薪资单位!$A$1:$B$6,2,FALSE)</f>
        <v>20</v>
      </c>
      <c r="P4062" t="s">
        <v>10151</v>
      </c>
    </row>
    <row r="4063" spans="1:16" x14ac:dyDescent="0.2">
      <c r="A4063" t="s">
        <v>847</v>
      </c>
      <c r="B4063" t="str">
        <f>IFERROR(LOOKUP(1,0/SEARCH(Sheet2!$E$3:$E$18,A4063),Sheet2!$F$3:$F$18),"其他")</f>
        <v>C++工程师</v>
      </c>
      <c r="C4063" t="s">
        <v>213</v>
      </c>
      <c r="D4063" t="s">
        <v>23</v>
      </c>
      <c r="E4063" t="s">
        <v>16</v>
      </c>
      <c r="F4063" t="s">
        <v>110</v>
      </c>
      <c r="G4063" t="s">
        <v>848</v>
      </c>
      <c r="H4063" t="s">
        <v>93</v>
      </c>
      <c r="I4063" t="s">
        <v>12</v>
      </c>
      <c r="J4063">
        <v>0.8</v>
      </c>
      <c r="K4063" t="s">
        <v>11096</v>
      </c>
      <c r="L4063" t="str">
        <f>LEFT(K4063,LEN(K4063)-3)</f>
        <v>2</v>
      </c>
      <c r="M4063" t="str">
        <f>RIGHT(K4063,3)</f>
        <v>万/月</v>
      </c>
      <c r="N4063">
        <f>J4063*VLOOKUP(M4063,薪资单位!$A$1:$B$6,2,FALSE)</f>
        <v>8</v>
      </c>
      <c r="O4063">
        <f>L4063*VLOOKUP(M4063,薪资单位!$A$1:$B$6,2,FALSE)</f>
        <v>20</v>
      </c>
      <c r="P4063" t="s">
        <v>30</v>
      </c>
    </row>
    <row r="4064" spans="1:16" x14ac:dyDescent="0.2">
      <c r="A4064" t="s">
        <v>2251</v>
      </c>
      <c r="B4064" t="str">
        <f>IFERROR(LOOKUP(1,0/SEARCH(Sheet2!$E$3:$E$18,A4064),Sheet2!$F$3:$F$18),"其他")</f>
        <v>C++工程师</v>
      </c>
      <c r="C4064" t="s">
        <v>213</v>
      </c>
      <c r="D4064" t="s">
        <v>15</v>
      </c>
      <c r="E4064" t="s">
        <v>16</v>
      </c>
      <c r="F4064" t="s">
        <v>30</v>
      </c>
      <c r="G4064" t="s">
        <v>2180</v>
      </c>
      <c r="H4064" t="s">
        <v>38</v>
      </c>
      <c r="I4064" t="s">
        <v>32</v>
      </c>
      <c r="J4064">
        <v>0.8</v>
      </c>
      <c r="K4064" t="s">
        <v>11096</v>
      </c>
      <c r="L4064" t="str">
        <f>LEFT(K4064,LEN(K4064)-3)</f>
        <v>2</v>
      </c>
      <c r="M4064" t="str">
        <f>RIGHT(K4064,3)</f>
        <v>万/月</v>
      </c>
      <c r="N4064">
        <f>J4064*VLOOKUP(M4064,薪资单位!$A$1:$B$6,2,FALSE)</f>
        <v>8</v>
      </c>
      <c r="O4064">
        <f>L4064*VLOOKUP(M4064,薪资单位!$A$1:$B$6,2,FALSE)</f>
        <v>20</v>
      </c>
      <c r="P4064" t="s">
        <v>30</v>
      </c>
    </row>
    <row r="4065" spans="1:16" x14ac:dyDescent="0.2">
      <c r="A4065" t="s">
        <v>3561</v>
      </c>
      <c r="B4065" t="str">
        <f>IFERROR(LOOKUP(1,0/SEARCH(Sheet2!$E$3:$E$18,A4065),Sheet2!$F$3:$F$18),"其他")</f>
        <v>C++工程师</v>
      </c>
      <c r="C4065" t="s">
        <v>213</v>
      </c>
      <c r="D4065" t="s">
        <v>65</v>
      </c>
      <c r="E4065" t="s">
        <v>8</v>
      </c>
      <c r="F4065" t="s">
        <v>1636</v>
      </c>
      <c r="G4065" t="s">
        <v>3562</v>
      </c>
      <c r="H4065" t="s">
        <v>11</v>
      </c>
      <c r="I4065" t="s">
        <v>12</v>
      </c>
      <c r="J4065">
        <v>0.8</v>
      </c>
      <c r="K4065" t="s">
        <v>11096</v>
      </c>
      <c r="L4065" t="str">
        <f>LEFT(K4065,LEN(K4065)-3)</f>
        <v>2</v>
      </c>
      <c r="M4065" t="str">
        <f>RIGHT(K4065,3)</f>
        <v>万/月</v>
      </c>
      <c r="N4065">
        <f>J4065*VLOOKUP(M4065,薪资单位!$A$1:$B$6,2,FALSE)</f>
        <v>8</v>
      </c>
      <c r="O4065">
        <f>L4065*VLOOKUP(M4065,薪资单位!$A$1:$B$6,2,FALSE)</f>
        <v>20</v>
      </c>
      <c r="P4065" t="s">
        <v>839</v>
      </c>
    </row>
    <row r="4066" spans="1:16" x14ac:dyDescent="0.2">
      <c r="A4066" t="s">
        <v>1029</v>
      </c>
      <c r="B4066" t="str">
        <f>IFERROR(LOOKUP(1,0/SEARCH(Sheet2!$E$3:$E$18,A4066),Sheet2!$F$3:$F$18),"其他")</f>
        <v>C++工程师</v>
      </c>
      <c r="C4066" t="s">
        <v>213</v>
      </c>
      <c r="D4066" t="s">
        <v>65</v>
      </c>
      <c r="E4066" t="s">
        <v>16</v>
      </c>
      <c r="F4066" t="s">
        <v>1636</v>
      </c>
      <c r="G4066" t="s">
        <v>3618</v>
      </c>
      <c r="H4066" t="s">
        <v>38</v>
      </c>
      <c r="I4066" t="s">
        <v>12</v>
      </c>
      <c r="J4066">
        <v>0.8</v>
      </c>
      <c r="K4066" t="s">
        <v>11096</v>
      </c>
      <c r="L4066" t="str">
        <f>LEFT(K4066,LEN(K4066)-3)</f>
        <v>2</v>
      </c>
      <c r="M4066" t="str">
        <f>RIGHT(K4066,3)</f>
        <v>万/月</v>
      </c>
      <c r="N4066">
        <f>J4066*VLOOKUP(M4066,薪资单位!$A$1:$B$6,2,FALSE)</f>
        <v>8</v>
      </c>
      <c r="O4066">
        <f>L4066*VLOOKUP(M4066,薪资单位!$A$1:$B$6,2,FALSE)</f>
        <v>20</v>
      </c>
      <c r="P4066" t="s">
        <v>839</v>
      </c>
    </row>
    <row r="4067" spans="1:16" x14ac:dyDescent="0.2">
      <c r="A4067" t="s">
        <v>7087</v>
      </c>
      <c r="B4067" t="str">
        <f>IFERROR(LOOKUP(1,0/SEARCH(Sheet2!$E$3:$E$18,A4067),Sheet2!$F$3:$F$18),"其他")</f>
        <v>C++工程师</v>
      </c>
      <c r="C4067" t="s">
        <v>213</v>
      </c>
      <c r="D4067" t="s">
        <v>23</v>
      </c>
      <c r="E4067" t="s">
        <v>8</v>
      </c>
      <c r="F4067" t="s">
        <v>743</v>
      </c>
      <c r="G4067" t="s">
        <v>6941</v>
      </c>
      <c r="H4067" t="s">
        <v>93</v>
      </c>
      <c r="I4067" t="s">
        <v>12</v>
      </c>
      <c r="J4067">
        <v>0.8</v>
      </c>
      <c r="K4067" t="s">
        <v>11096</v>
      </c>
      <c r="L4067" t="str">
        <f>LEFT(K4067,LEN(K4067)-3)</f>
        <v>2</v>
      </c>
      <c r="M4067" t="str">
        <f>RIGHT(K4067,3)</f>
        <v>万/月</v>
      </c>
      <c r="N4067">
        <f>J4067*VLOOKUP(M4067,薪资单位!$A$1:$B$6,2,FALSE)</f>
        <v>8</v>
      </c>
      <c r="O4067">
        <f>L4067*VLOOKUP(M4067,薪资单位!$A$1:$B$6,2,FALSE)</f>
        <v>20</v>
      </c>
      <c r="P4067" t="s">
        <v>2595</v>
      </c>
    </row>
    <row r="4068" spans="1:16" x14ac:dyDescent="0.2">
      <c r="A4068" t="s">
        <v>861</v>
      </c>
      <c r="B4068" t="str">
        <f>IFERROR(LOOKUP(1,0/SEARCH(Sheet2!$E$3:$E$18,A4068),Sheet2!$F$3:$F$18),"其他")</f>
        <v>C++工程师</v>
      </c>
      <c r="C4068" t="s">
        <v>213</v>
      </c>
      <c r="D4068" t="s">
        <v>23</v>
      </c>
      <c r="E4068" t="s">
        <v>16</v>
      </c>
      <c r="F4068" t="s">
        <v>1809</v>
      </c>
      <c r="G4068" t="s">
        <v>8381</v>
      </c>
      <c r="H4068" t="s">
        <v>11</v>
      </c>
      <c r="I4068" t="s">
        <v>12</v>
      </c>
      <c r="J4068">
        <v>0.8</v>
      </c>
      <c r="K4068" t="s">
        <v>11096</v>
      </c>
      <c r="L4068" t="str">
        <f>LEFT(K4068,LEN(K4068)-3)</f>
        <v>2</v>
      </c>
      <c r="M4068" t="str">
        <f>RIGHT(K4068,3)</f>
        <v>万/月</v>
      </c>
      <c r="N4068">
        <f>J4068*VLOOKUP(M4068,薪资单位!$A$1:$B$6,2,FALSE)</f>
        <v>8</v>
      </c>
      <c r="O4068">
        <f>L4068*VLOOKUP(M4068,薪资单位!$A$1:$B$6,2,FALSE)</f>
        <v>20</v>
      </c>
      <c r="P4068" t="s">
        <v>5989</v>
      </c>
    </row>
    <row r="4069" spans="1:16" x14ac:dyDescent="0.2">
      <c r="A4069" t="s">
        <v>8398</v>
      </c>
      <c r="B4069" t="str">
        <f>IFERROR(LOOKUP(1,0/SEARCH(Sheet2!$E$3:$E$18,A4069),Sheet2!$F$3:$F$18),"其他")</f>
        <v>C++工程师</v>
      </c>
      <c r="C4069" t="s">
        <v>213</v>
      </c>
      <c r="D4069" t="s">
        <v>7</v>
      </c>
      <c r="E4069" t="s">
        <v>143</v>
      </c>
      <c r="F4069" t="s">
        <v>1809</v>
      </c>
      <c r="G4069" t="s">
        <v>8399</v>
      </c>
      <c r="H4069" t="s">
        <v>38</v>
      </c>
      <c r="I4069" t="s">
        <v>12</v>
      </c>
      <c r="J4069">
        <v>0.8</v>
      </c>
      <c r="K4069" t="s">
        <v>11096</v>
      </c>
      <c r="L4069" t="str">
        <f>LEFT(K4069,LEN(K4069)-3)</f>
        <v>2</v>
      </c>
      <c r="M4069" t="str">
        <f>RIGHT(K4069,3)</f>
        <v>万/月</v>
      </c>
      <c r="N4069">
        <f>J4069*VLOOKUP(M4069,薪资单位!$A$1:$B$6,2,FALSE)</f>
        <v>8</v>
      </c>
      <c r="O4069">
        <f>L4069*VLOOKUP(M4069,薪资单位!$A$1:$B$6,2,FALSE)</f>
        <v>20</v>
      </c>
      <c r="P4069" t="s">
        <v>5989</v>
      </c>
    </row>
    <row r="4070" spans="1:16" x14ac:dyDescent="0.2">
      <c r="A4070" t="s">
        <v>857</v>
      </c>
      <c r="B4070" t="str">
        <f>IFERROR(LOOKUP(1,0/SEARCH(Sheet2!$E$3:$E$18,A4070),Sheet2!$F$3:$F$18),"其他")</f>
        <v>C++工程师</v>
      </c>
      <c r="C4070" t="s">
        <v>213</v>
      </c>
      <c r="D4070" t="s">
        <v>65</v>
      </c>
      <c r="E4070" t="s">
        <v>16</v>
      </c>
      <c r="F4070" t="s">
        <v>7447</v>
      </c>
      <c r="G4070" t="s">
        <v>9358</v>
      </c>
      <c r="H4070" t="s">
        <v>11</v>
      </c>
      <c r="I4070" t="s">
        <v>12</v>
      </c>
      <c r="J4070">
        <v>0.8</v>
      </c>
      <c r="K4070" t="s">
        <v>11096</v>
      </c>
      <c r="L4070" t="str">
        <f>LEFT(K4070,LEN(K4070)-3)</f>
        <v>2</v>
      </c>
      <c r="M4070" t="str">
        <f>RIGHT(K4070,3)</f>
        <v>万/月</v>
      </c>
      <c r="N4070">
        <f>J4070*VLOOKUP(M4070,薪资单位!$A$1:$B$6,2,FALSE)</f>
        <v>8</v>
      </c>
      <c r="O4070">
        <f>L4070*VLOOKUP(M4070,薪资单位!$A$1:$B$6,2,FALSE)</f>
        <v>20</v>
      </c>
      <c r="P4070" t="s">
        <v>5989</v>
      </c>
    </row>
    <row r="4071" spans="1:16" x14ac:dyDescent="0.2">
      <c r="A4071" t="s">
        <v>10134</v>
      </c>
      <c r="B4071" t="str">
        <f>IFERROR(LOOKUP(1,0/SEARCH(Sheet2!$E$3:$E$18,A4071),Sheet2!$F$3:$F$18),"其他")</f>
        <v>C++工程师</v>
      </c>
      <c r="C4071" t="s">
        <v>213</v>
      </c>
      <c r="D4071" t="s">
        <v>35</v>
      </c>
      <c r="E4071" t="s">
        <v>16</v>
      </c>
      <c r="F4071" t="s">
        <v>2558</v>
      </c>
      <c r="G4071" t="s">
        <v>9689</v>
      </c>
      <c r="H4071" t="s">
        <v>11</v>
      </c>
      <c r="I4071" t="s">
        <v>12</v>
      </c>
      <c r="J4071">
        <v>0.8</v>
      </c>
      <c r="K4071" t="s">
        <v>11096</v>
      </c>
      <c r="L4071" t="str">
        <f>LEFT(K4071,LEN(K4071)-3)</f>
        <v>2</v>
      </c>
      <c r="M4071" t="str">
        <f>RIGHT(K4071,3)</f>
        <v>万/月</v>
      </c>
      <c r="N4071">
        <f>J4071*VLOOKUP(M4071,薪资单位!$A$1:$B$6,2,FALSE)</f>
        <v>8</v>
      </c>
      <c r="O4071">
        <f>L4071*VLOOKUP(M4071,薪资单位!$A$1:$B$6,2,FALSE)</f>
        <v>20</v>
      </c>
      <c r="P4071" t="s">
        <v>1139</v>
      </c>
    </row>
    <row r="4072" spans="1:16" x14ac:dyDescent="0.2">
      <c r="A4072" t="s">
        <v>10202</v>
      </c>
      <c r="B4072" t="str">
        <f>IFERROR(LOOKUP(1,0/SEARCH(Sheet2!$E$3:$E$18,A4072),Sheet2!$F$3:$F$18),"其他")</f>
        <v>C++工程师</v>
      </c>
      <c r="C4072" t="s">
        <v>213</v>
      </c>
      <c r="D4072" t="s">
        <v>7</v>
      </c>
      <c r="E4072" t="s">
        <v>59</v>
      </c>
      <c r="F4072" t="s">
        <v>2558</v>
      </c>
      <c r="G4072" t="s">
        <v>10203</v>
      </c>
      <c r="H4072" t="s">
        <v>11</v>
      </c>
      <c r="I4072" t="s">
        <v>12</v>
      </c>
      <c r="J4072">
        <v>0.8</v>
      </c>
      <c r="K4072" t="s">
        <v>11096</v>
      </c>
      <c r="L4072" t="str">
        <f>LEFT(K4072,LEN(K4072)-3)</f>
        <v>2</v>
      </c>
      <c r="M4072" t="str">
        <f>RIGHT(K4072,3)</f>
        <v>万/月</v>
      </c>
      <c r="N4072">
        <f>J4072*VLOOKUP(M4072,薪资单位!$A$1:$B$6,2,FALSE)</f>
        <v>8</v>
      </c>
      <c r="O4072">
        <f>L4072*VLOOKUP(M4072,薪资单位!$A$1:$B$6,2,FALSE)</f>
        <v>20</v>
      </c>
      <c r="P4072" t="s">
        <v>1139</v>
      </c>
    </row>
    <row r="4073" spans="1:16" x14ac:dyDescent="0.2">
      <c r="A4073" t="s">
        <v>39</v>
      </c>
      <c r="B4073" t="str">
        <f>IFERROR(LOOKUP(1,0/SEARCH(Sheet2!$E$3:$E$18,A4073),Sheet2!$F$3:$F$18),"其他")</f>
        <v>Java工程师</v>
      </c>
      <c r="C4073" t="s">
        <v>213</v>
      </c>
      <c r="D4073" t="s">
        <v>7</v>
      </c>
      <c r="E4073" t="s">
        <v>16</v>
      </c>
      <c r="F4073" t="s">
        <v>24</v>
      </c>
      <c r="G4073" t="s">
        <v>214</v>
      </c>
      <c r="H4073" t="s">
        <v>112</v>
      </c>
      <c r="I4073" t="s">
        <v>50</v>
      </c>
      <c r="J4073">
        <v>0.8</v>
      </c>
      <c r="K4073" t="s">
        <v>11096</v>
      </c>
      <c r="L4073" t="str">
        <f>LEFT(K4073,LEN(K4073)-3)</f>
        <v>2</v>
      </c>
      <c r="M4073" t="str">
        <f>RIGHT(K4073,3)</f>
        <v>万/月</v>
      </c>
      <c r="N4073">
        <f>J4073*VLOOKUP(M4073,薪资单位!$A$1:$B$6,2,FALSE)</f>
        <v>8</v>
      </c>
      <c r="O4073">
        <f>L4073*VLOOKUP(M4073,薪资单位!$A$1:$B$6,2,FALSE)</f>
        <v>20</v>
      </c>
      <c r="P4073" t="s">
        <v>30</v>
      </c>
    </row>
    <row r="4074" spans="1:16" x14ac:dyDescent="0.2">
      <c r="A4074" t="s">
        <v>2761</v>
      </c>
      <c r="B4074" t="str">
        <f>IFERROR(LOOKUP(1,0/SEARCH(Sheet2!$E$3:$E$18,A4074),Sheet2!$F$3:$F$18),"其他")</f>
        <v>Java工程师</v>
      </c>
      <c r="C4074" t="s">
        <v>213</v>
      </c>
      <c r="D4074" t="s">
        <v>35</v>
      </c>
      <c r="E4074" t="s">
        <v>8</v>
      </c>
      <c r="F4074" t="s">
        <v>1636</v>
      </c>
      <c r="G4074" t="s">
        <v>2762</v>
      </c>
      <c r="H4074" t="s">
        <v>11</v>
      </c>
      <c r="I4074" t="s">
        <v>81</v>
      </c>
      <c r="J4074">
        <v>0.8</v>
      </c>
      <c r="K4074" t="s">
        <v>11096</v>
      </c>
      <c r="L4074" t="str">
        <f>LEFT(K4074,LEN(K4074)-3)</f>
        <v>2</v>
      </c>
      <c r="M4074" t="str">
        <f>RIGHT(K4074,3)</f>
        <v>万/月</v>
      </c>
      <c r="N4074">
        <f>J4074*VLOOKUP(M4074,薪资单位!$A$1:$B$6,2,FALSE)</f>
        <v>8</v>
      </c>
      <c r="O4074">
        <f>L4074*VLOOKUP(M4074,薪资单位!$A$1:$B$6,2,FALSE)</f>
        <v>20</v>
      </c>
      <c r="P4074" t="s">
        <v>839</v>
      </c>
    </row>
    <row r="4075" spans="1:16" x14ac:dyDescent="0.2">
      <c r="A4075" t="s">
        <v>4197</v>
      </c>
      <c r="B4075" t="str">
        <f>IFERROR(LOOKUP(1,0/SEARCH(Sheet2!$E$3:$E$18,A4075),Sheet2!$F$3:$F$18),"其他")</f>
        <v>Java工程师</v>
      </c>
      <c r="C4075" t="s">
        <v>213</v>
      </c>
      <c r="D4075" t="s">
        <v>7</v>
      </c>
      <c r="E4075" t="s">
        <v>139</v>
      </c>
      <c r="F4075" t="s">
        <v>1636</v>
      </c>
      <c r="G4075" t="s">
        <v>4198</v>
      </c>
      <c r="H4075" t="s">
        <v>11</v>
      </c>
      <c r="I4075" t="s">
        <v>2070</v>
      </c>
      <c r="J4075">
        <v>0.8</v>
      </c>
      <c r="K4075" t="s">
        <v>11096</v>
      </c>
      <c r="L4075" t="str">
        <f>LEFT(K4075,LEN(K4075)-3)</f>
        <v>2</v>
      </c>
      <c r="M4075" t="str">
        <f>RIGHT(K4075,3)</f>
        <v>万/月</v>
      </c>
      <c r="N4075">
        <f>J4075*VLOOKUP(M4075,薪资单位!$A$1:$B$6,2,FALSE)</f>
        <v>8</v>
      </c>
      <c r="O4075">
        <f>L4075*VLOOKUP(M4075,薪资单位!$A$1:$B$6,2,FALSE)</f>
        <v>20</v>
      </c>
      <c r="P4075" t="s">
        <v>839</v>
      </c>
    </row>
    <row r="4076" spans="1:16" x14ac:dyDescent="0.2">
      <c r="A4076" t="s">
        <v>101</v>
      </c>
      <c r="B4076" t="str">
        <f>IFERROR(LOOKUP(1,0/SEARCH(Sheet2!$E$3:$E$18,A4076),Sheet2!$F$3:$F$18),"其他")</f>
        <v>Java工程师</v>
      </c>
      <c r="C4076" t="s">
        <v>213</v>
      </c>
      <c r="D4076" t="s">
        <v>35</v>
      </c>
      <c r="E4076" t="s">
        <v>8</v>
      </c>
      <c r="F4076" t="s">
        <v>1192</v>
      </c>
      <c r="G4076" t="s">
        <v>7579</v>
      </c>
      <c r="H4076" t="s">
        <v>11</v>
      </c>
      <c r="I4076" t="s">
        <v>12</v>
      </c>
      <c r="J4076">
        <v>0.8</v>
      </c>
      <c r="K4076" t="s">
        <v>11096</v>
      </c>
      <c r="L4076" t="str">
        <f>LEFT(K4076,LEN(K4076)-3)</f>
        <v>2</v>
      </c>
      <c r="M4076" t="str">
        <f>RIGHT(K4076,3)</f>
        <v>万/月</v>
      </c>
      <c r="N4076">
        <f>J4076*VLOOKUP(M4076,薪资单位!$A$1:$B$6,2,FALSE)</f>
        <v>8</v>
      </c>
      <c r="O4076">
        <f>L4076*VLOOKUP(M4076,薪资单位!$A$1:$B$6,2,FALSE)</f>
        <v>20</v>
      </c>
      <c r="P4076" t="s">
        <v>5989</v>
      </c>
    </row>
    <row r="4077" spans="1:16" x14ac:dyDescent="0.2">
      <c r="A4077" t="s">
        <v>39</v>
      </c>
      <c r="B4077" t="str">
        <f>IFERROR(LOOKUP(1,0/SEARCH(Sheet2!$E$3:$E$18,A4077),Sheet2!$F$3:$F$18),"其他")</f>
        <v>Java工程师</v>
      </c>
      <c r="C4077" t="s">
        <v>213</v>
      </c>
      <c r="D4077" t="s">
        <v>15</v>
      </c>
      <c r="E4077" t="s">
        <v>7636</v>
      </c>
      <c r="F4077" t="s">
        <v>1809</v>
      </c>
      <c r="G4077" t="s">
        <v>7726</v>
      </c>
      <c r="H4077" t="s">
        <v>26</v>
      </c>
      <c r="I4077" t="s">
        <v>12</v>
      </c>
      <c r="J4077">
        <v>0.8</v>
      </c>
      <c r="K4077" t="s">
        <v>11096</v>
      </c>
      <c r="L4077" t="str">
        <f>LEFT(K4077,LEN(K4077)-3)</f>
        <v>2</v>
      </c>
      <c r="M4077" t="str">
        <f>RIGHT(K4077,3)</f>
        <v>万/月</v>
      </c>
      <c r="N4077">
        <f>J4077*VLOOKUP(M4077,薪资单位!$A$1:$B$6,2,FALSE)</f>
        <v>8</v>
      </c>
      <c r="O4077">
        <f>L4077*VLOOKUP(M4077,薪资单位!$A$1:$B$6,2,FALSE)</f>
        <v>20</v>
      </c>
      <c r="P4077" t="s">
        <v>5989</v>
      </c>
    </row>
    <row r="4078" spans="1:16" x14ac:dyDescent="0.2">
      <c r="A4078" t="s">
        <v>39</v>
      </c>
      <c r="B4078" t="str">
        <f>IFERROR(LOOKUP(1,0/SEARCH(Sheet2!$E$3:$E$18,A4078),Sheet2!$F$3:$F$18),"其他")</f>
        <v>Java工程师</v>
      </c>
      <c r="C4078" t="s">
        <v>213</v>
      </c>
      <c r="D4078" t="s">
        <v>23</v>
      </c>
      <c r="E4078" t="s">
        <v>16</v>
      </c>
      <c r="F4078" t="s">
        <v>1192</v>
      </c>
      <c r="G4078" t="s">
        <v>8866</v>
      </c>
      <c r="H4078" t="s">
        <v>11</v>
      </c>
      <c r="I4078" t="s">
        <v>12</v>
      </c>
      <c r="J4078">
        <v>0.8</v>
      </c>
      <c r="K4078" t="s">
        <v>11096</v>
      </c>
      <c r="L4078" t="str">
        <f>LEFT(K4078,LEN(K4078)-3)</f>
        <v>2</v>
      </c>
      <c r="M4078" t="str">
        <f>RIGHT(K4078,3)</f>
        <v>万/月</v>
      </c>
      <c r="N4078">
        <f>J4078*VLOOKUP(M4078,薪资单位!$A$1:$B$6,2,FALSE)</f>
        <v>8</v>
      </c>
      <c r="O4078">
        <f>L4078*VLOOKUP(M4078,薪资单位!$A$1:$B$6,2,FALSE)</f>
        <v>20</v>
      </c>
      <c r="P4078" t="s">
        <v>5989</v>
      </c>
    </row>
    <row r="4079" spans="1:16" x14ac:dyDescent="0.2">
      <c r="A4079" t="s">
        <v>454</v>
      </c>
      <c r="B4079" t="str">
        <f>IFERROR(LOOKUP(1,0/SEARCH(Sheet2!$E$3:$E$18,A4079),Sheet2!$F$3:$F$18),"其他")</f>
        <v>Java工程师</v>
      </c>
      <c r="C4079" t="s">
        <v>213</v>
      </c>
      <c r="D4079" t="s">
        <v>65</v>
      </c>
      <c r="E4079" t="s">
        <v>16</v>
      </c>
      <c r="F4079" t="s">
        <v>4277</v>
      </c>
      <c r="G4079" t="s">
        <v>9756</v>
      </c>
      <c r="H4079" t="s">
        <v>11</v>
      </c>
      <c r="I4079" t="s">
        <v>12</v>
      </c>
      <c r="J4079">
        <v>0.8</v>
      </c>
      <c r="K4079" t="s">
        <v>11096</v>
      </c>
      <c r="L4079" t="str">
        <f>LEFT(K4079,LEN(K4079)-3)</f>
        <v>2</v>
      </c>
      <c r="M4079" t="str">
        <f>RIGHT(K4079,3)</f>
        <v>万/月</v>
      </c>
      <c r="N4079">
        <f>J4079*VLOOKUP(M4079,薪资单位!$A$1:$B$6,2,FALSE)</f>
        <v>8</v>
      </c>
      <c r="O4079">
        <f>L4079*VLOOKUP(M4079,薪资单位!$A$1:$B$6,2,FALSE)</f>
        <v>20</v>
      </c>
      <c r="P4079" t="s">
        <v>1139</v>
      </c>
    </row>
    <row r="4080" spans="1:16" x14ac:dyDescent="0.2">
      <c r="A4080" t="s">
        <v>39</v>
      </c>
      <c r="B4080" t="str">
        <f>IFERROR(LOOKUP(1,0/SEARCH(Sheet2!$E$3:$E$18,A4080),Sheet2!$F$3:$F$18),"其他")</f>
        <v>Java工程师</v>
      </c>
      <c r="C4080" t="s">
        <v>213</v>
      </c>
      <c r="D4080" t="s">
        <v>65</v>
      </c>
      <c r="E4080" t="s">
        <v>8</v>
      </c>
      <c r="F4080" t="s">
        <v>673</v>
      </c>
      <c r="G4080" t="s">
        <v>9772</v>
      </c>
      <c r="H4080" t="s">
        <v>11</v>
      </c>
      <c r="I4080" t="s">
        <v>12</v>
      </c>
      <c r="J4080">
        <v>0.8</v>
      </c>
      <c r="K4080" t="s">
        <v>11096</v>
      </c>
      <c r="L4080" t="str">
        <f>LEFT(K4080,LEN(K4080)-3)</f>
        <v>2</v>
      </c>
      <c r="M4080" t="str">
        <f>RIGHT(K4080,3)</f>
        <v>万/月</v>
      </c>
      <c r="N4080">
        <f>J4080*VLOOKUP(M4080,薪资单位!$A$1:$B$6,2,FALSE)</f>
        <v>8</v>
      </c>
      <c r="O4080">
        <f>L4080*VLOOKUP(M4080,薪资单位!$A$1:$B$6,2,FALSE)</f>
        <v>20</v>
      </c>
      <c r="P4080" t="s">
        <v>1139</v>
      </c>
    </row>
    <row r="4081" spans="1:16" x14ac:dyDescent="0.2">
      <c r="A4081" t="s">
        <v>385</v>
      </c>
      <c r="B4081" t="str">
        <f>IFERROR(LOOKUP(1,0/SEARCH(Sheet2!$E$3:$E$18,A4081),Sheet2!$F$3:$F$18),"其他")</f>
        <v>Java工程师</v>
      </c>
      <c r="C4081" t="s">
        <v>213</v>
      </c>
      <c r="D4081" t="s">
        <v>23</v>
      </c>
      <c r="E4081" t="s">
        <v>8</v>
      </c>
      <c r="F4081" t="s">
        <v>9703</v>
      </c>
      <c r="G4081" t="s">
        <v>9838</v>
      </c>
      <c r="H4081" t="s">
        <v>93</v>
      </c>
      <c r="I4081" t="s">
        <v>12</v>
      </c>
      <c r="J4081">
        <v>0.8</v>
      </c>
      <c r="K4081" t="s">
        <v>11096</v>
      </c>
      <c r="L4081" t="str">
        <f>LEFT(K4081,LEN(K4081)-3)</f>
        <v>2</v>
      </c>
      <c r="M4081" t="str">
        <f>RIGHT(K4081,3)</f>
        <v>万/月</v>
      </c>
      <c r="N4081">
        <f>J4081*VLOOKUP(M4081,薪资单位!$A$1:$B$6,2,FALSE)</f>
        <v>8</v>
      </c>
      <c r="O4081">
        <f>L4081*VLOOKUP(M4081,薪资单位!$A$1:$B$6,2,FALSE)</f>
        <v>20</v>
      </c>
      <c r="P4081" t="s">
        <v>1139</v>
      </c>
    </row>
    <row r="4082" spans="1:16" x14ac:dyDescent="0.2">
      <c r="A4082" t="s">
        <v>481</v>
      </c>
      <c r="B4082" t="str">
        <f>IFERROR(LOOKUP(1,0/SEARCH(Sheet2!$E$3:$E$18,A4082),Sheet2!$F$3:$F$18),"其他")</f>
        <v>PHP工程师</v>
      </c>
      <c r="C4082" t="s">
        <v>213</v>
      </c>
      <c r="D4082" t="s">
        <v>7</v>
      </c>
      <c r="E4082" t="s">
        <v>127</v>
      </c>
      <c r="F4082" t="s">
        <v>487</v>
      </c>
      <c r="G4082" t="s">
        <v>3089</v>
      </c>
      <c r="H4082" t="s">
        <v>11</v>
      </c>
      <c r="I4082" t="s">
        <v>12</v>
      </c>
      <c r="J4082">
        <v>0.8</v>
      </c>
      <c r="K4082" t="s">
        <v>11096</v>
      </c>
      <c r="L4082" t="str">
        <f>LEFT(K4082,LEN(K4082)-3)</f>
        <v>2</v>
      </c>
      <c r="M4082" t="str">
        <f>RIGHT(K4082,3)</f>
        <v>万/月</v>
      </c>
      <c r="N4082">
        <f>J4082*VLOOKUP(M4082,薪资单位!$A$1:$B$6,2,FALSE)</f>
        <v>8</v>
      </c>
      <c r="O4082">
        <f>L4082*VLOOKUP(M4082,薪资单位!$A$1:$B$6,2,FALSE)</f>
        <v>20</v>
      </c>
      <c r="P4082" t="s">
        <v>839</v>
      </c>
    </row>
    <row r="4083" spans="1:16" x14ac:dyDescent="0.2">
      <c r="A4083" t="s">
        <v>481</v>
      </c>
      <c r="B4083" t="str">
        <f>IFERROR(LOOKUP(1,0/SEARCH(Sheet2!$E$3:$E$18,A4083),Sheet2!$F$3:$F$18),"其他")</f>
        <v>PHP工程师</v>
      </c>
      <c r="C4083" t="s">
        <v>213</v>
      </c>
      <c r="D4083" t="s">
        <v>65</v>
      </c>
      <c r="E4083" t="s">
        <v>8</v>
      </c>
      <c r="F4083" t="s">
        <v>2645</v>
      </c>
      <c r="G4083" t="s">
        <v>3122</v>
      </c>
      <c r="H4083" t="s">
        <v>93</v>
      </c>
      <c r="I4083" t="s">
        <v>12</v>
      </c>
      <c r="J4083">
        <v>0.8</v>
      </c>
      <c r="K4083" t="s">
        <v>11096</v>
      </c>
      <c r="L4083" t="str">
        <f>LEFT(K4083,LEN(K4083)-3)</f>
        <v>2</v>
      </c>
      <c r="M4083" t="str">
        <f>RIGHT(K4083,3)</f>
        <v>万/月</v>
      </c>
      <c r="N4083">
        <f>J4083*VLOOKUP(M4083,薪资单位!$A$1:$B$6,2,FALSE)</f>
        <v>8</v>
      </c>
      <c r="O4083">
        <f>L4083*VLOOKUP(M4083,薪资单位!$A$1:$B$6,2,FALSE)</f>
        <v>20</v>
      </c>
      <c r="P4083" t="s">
        <v>839</v>
      </c>
    </row>
    <row r="4084" spans="1:16" x14ac:dyDescent="0.2">
      <c r="A4084" t="s">
        <v>3118</v>
      </c>
      <c r="B4084" t="str">
        <f>IFERROR(LOOKUP(1,0/SEARCH(Sheet2!$E$3:$E$18,A4084),Sheet2!$F$3:$F$18),"其他")</f>
        <v>PHP工程师</v>
      </c>
      <c r="C4084" t="s">
        <v>213</v>
      </c>
      <c r="D4084" t="s">
        <v>7</v>
      </c>
      <c r="E4084" t="s">
        <v>143</v>
      </c>
      <c r="F4084" t="s">
        <v>1809</v>
      </c>
      <c r="G4084" t="s">
        <v>7807</v>
      </c>
      <c r="H4084" t="s">
        <v>11</v>
      </c>
      <c r="I4084" t="s">
        <v>12</v>
      </c>
      <c r="J4084">
        <v>0.8</v>
      </c>
      <c r="K4084" t="s">
        <v>11096</v>
      </c>
      <c r="L4084" t="str">
        <f>LEFT(K4084,LEN(K4084)-3)</f>
        <v>2</v>
      </c>
      <c r="M4084" t="str">
        <f>RIGHT(K4084,3)</f>
        <v>万/月</v>
      </c>
      <c r="N4084">
        <f>J4084*VLOOKUP(M4084,薪资单位!$A$1:$B$6,2,FALSE)</f>
        <v>8</v>
      </c>
      <c r="O4084">
        <f>L4084*VLOOKUP(M4084,薪资单位!$A$1:$B$6,2,FALSE)</f>
        <v>20</v>
      </c>
      <c r="P4084" t="s">
        <v>5989</v>
      </c>
    </row>
    <row r="4085" spans="1:16" x14ac:dyDescent="0.2">
      <c r="A4085" t="s">
        <v>7870</v>
      </c>
      <c r="B4085" t="str">
        <f>IFERROR(LOOKUP(1,0/SEARCH(Sheet2!$E$3:$E$18,A4085),Sheet2!$F$3:$F$18),"其他")</f>
        <v>PHP工程师</v>
      </c>
      <c r="C4085" t="s">
        <v>213</v>
      </c>
      <c r="D4085" t="s">
        <v>35</v>
      </c>
      <c r="E4085" t="s">
        <v>8</v>
      </c>
      <c r="F4085" t="s">
        <v>1809</v>
      </c>
      <c r="G4085" t="s">
        <v>7871</v>
      </c>
      <c r="H4085" t="s">
        <v>93</v>
      </c>
      <c r="I4085" t="s">
        <v>12</v>
      </c>
      <c r="J4085">
        <v>0.8</v>
      </c>
      <c r="K4085" t="s">
        <v>11096</v>
      </c>
      <c r="L4085" t="str">
        <f>LEFT(K4085,LEN(K4085)-3)</f>
        <v>2</v>
      </c>
      <c r="M4085" t="str">
        <f>RIGHT(K4085,3)</f>
        <v>万/月</v>
      </c>
      <c r="N4085">
        <f>J4085*VLOOKUP(M4085,薪资单位!$A$1:$B$6,2,FALSE)</f>
        <v>8</v>
      </c>
      <c r="O4085">
        <f>L4085*VLOOKUP(M4085,薪资单位!$A$1:$B$6,2,FALSE)</f>
        <v>20</v>
      </c>
      <c r="P4085" t="s">
        <v>5989</v>
      </c>
    </row>
    <row r="4086" spans="1:16" x14ac:dyDescent="0.2">
      <c r="A4086" t="s">
        <v>4202</v>
      </c>
      <c r="B4086" t="str">
        <f>IFERROR(LOOKUP(1,0/SEARCH(Sheet2!$E$3:$E$18,A4086),Sheet2!$F$3:$F$18),"其他")</f>
        <v>大数据工程师</v>
      </c>
      <c r="C4086" t="s">
        <v>213</v>
      </c>
      <c r="D4086" t="s">
        <v>7</v>
      </c>
      <c r="E4086" t="s">
        <v>59</v>
      </c>
      <c r="F4086" t="s">
        <v>4203</v>
      </c>
      <c r="G4086" t="s">
        <v>4204</v>
      </c>
      <c r="H4086" t="s">
        <v>11</v>
      </c>
      <c r="I4086" t="s">
        <v>32</v>
      </c>
      <c r="J4086">
        <v>0.8</v>
      </c>
      <c r="K4086" t="s">
        <v>11096</v>
      </c>
      <c r="L4086" t="str">
        <f>LEFT(K4086,LEN(K4086)-3)</f>
        <v>2</v>
      </c>
      <c r="M4086" t="str">
        <f>RIGHT(K4086,3)</f>
        <v>万/月</v>
      </c>
      <c r="N4086">
        <f>J4086*VLOOKUP(M4086,薪资单位!$A$1:$B$6,2,FALSE)</f>
        <v>8</v>
      </c>
      <c r="O4086">
        <f>L4086*VLOOKUP(M4086,薪资单位!$A$1:$B$6,2,FALSE)</f>
        <v>20</v>
      </c>
      <c r="P4086" t="s">
        <v>4203</v>
      </c>
    </row>
    <row r="4087" spans="1:16" x14ac:dyDescent="0.2">
      <c r="A4087" t="s">
        <v>1360</v>
      </c>
      <c r="B4087" t="str">
        <f>IFERROR(LOOKUP(1,0/SEARCH(Sheet2!$E$3:$E$18,A4087),Sheet2!$F$3:$F$18),"其他")</f>
        <v>大数据工程师</v>
      </c>
      <c r="C4087" t="s">
        <v>213</v>
      </c>
      <c r="D4087" t="s">
        <v>65</v>
      </c>
      <c r="E4087" t="s">
        <v>16</v>
      </c>
      <c r="F4087" t="s">
        <v>9640</v>
      </c>
      <c r="G4087" t="s">
        <v>9723</v>
      </c>
      <c r="H4087" t="s">
        <v>11</v>
      </c>
      <c r="I4087" t="s">
        <v>12</v>
      </c>
      <c r="J4087">
        <v>0.8</v>
      </c>
      <c r="K4087" t="s">
        <v>11096</v>
      </c>
      <c r="L4087" t="str">
        <f>LEFT(K4087,LEN(K4087)-3)</f>
        <v>2</v>
      </c>
      <c r="M4087" t="str">
        <f>RIGHT(K4087,3)</f>
        <v>万/月</v>
      </c>
      <c r="N4087">
        <f>J4087*VLOOKUP(M4087,薪资单位!$A$1:$B$6,2,FALSE)</f>
        <v>8</v>
      </c>
      <c r="O4087">
        <f>L4087*VLOOKUP(M4087,薪资单位!$A$1:$B$6,2,FALSE)</f>
        <v>20</v>
      </c>
      <c r="P4087" t="s">
        <v>1139</v>
      </c>
    </row>
    <row r="4088" spans="1:16" x14ac:dyDescent="0.2">
      <c r="A4088" t="s">
        <v>1366</v>
      </c>
      <c r="B4088" t="str">
        <f>IFERROR(LOOKUP(1,0/SEARCH(Sheet2!$E$3:$E$18,A4088),Sheet2!$F$3:$F$18),"其他")</f>
        <v>其他</v>
      </c>
      <c r="C4088" t="s">
        <v>213</v>
      </c>
      <c r="D4088" t="s">
        <v>15</v>
      </c>
      <c r="E4088" t="s">
        <v>16</v>
      </c>
      <c r="F4088" t="s">
        <v>24</v>
      </c>
      <c r="G4088" t="s">
        <v>1367</v>
      </c>
      <c r="H4088" t="s">
        <v>93</v>
      </c>
      <c r="I4088" t="s">
        <v>12</v>
      </c>
      <c r="J4088">
        <v>0.8</v>
      </c>
      <c r="K4088" t="s">
        <v>11096</v>
      </c>
      <c r="L4088" t="str">
        <f>LEFT(K4088,LEN(K4088)-3)</f>
        <v>2</v>
      </c>
      <c r="M4088" t="str">
        <f>RIGHT(K4088,3)</f>
        <v>万/月</v>
      </c>
      <c r="N4088">
        <f>J4088*VLOOKUP(M4088,薪资单位!$A$1:$B$6,2,FALSE)</f>
        <v>8</v>
      </c>
      <c r="O4088">
        <f>L4088*VLOOKUP(M4088,薪资单位!$A$1:$B$6,2,FALSE)</f>
        <v>20</v>
      </c>
      <c r="P4088" t="s">
        <v>30</v>
      </c>
    </row>
    <row r="4089" spans="1:16" x14ac:dyDescent="0.2">
      <c r="A4089" t="s">
        <v>1333</v>
      </c>
      <c r="B4089" t="str">
        <f>IFERROR(LOOKUP(1,0/SEARCH(Sheet2!$E$3:$E$18,A4089),Sheet2!$F$3:$F$18),"其他")</f>
        <v>数据分析工程师</v>
      </c>
      <c r="C4089" t="s">
        <v>213</v>
      </c>
      <c r="D4089" t="s">
        <v>35</v>
      </c>
      <c r="E4089" t="s">
        <v>16</v>
      </c>
      <c r="F4089" t="s">
        <v>17</v>
      </c>
      <c r="G4089" t="s">
        <v>1393</v>
      </c>
      <c r="H4089" t="s">
        <v>93</v>
      </c>
      <c r="I4089" t="s">
        <v>12</v>
      </c>
      <c r="J4089">
        <v>0.8</v>
      </c>
      <c r="K4089" t="s">
        <v>11096</v>
      </c>
      <c r="L4089" t="str">
        <f>LEFT(K4089,LEN(K4089)-3)</f>
        <v>2</v>
      </c>
      <c r="M4089" t="str">
        <f>RIGHT(K4089,3)</f>
        <v>万/月</v>
      </c>
      <c r="N4089">
        <f>J4089*VLOOKUP(M4089,薪资单位!$A$1:$B$6,2,FALSE)</f>
        <v>8</v>
      </c>
      <c r="O4089">
        <f>L4089*VLOOKUP(M4089,薪资单位!$A$1:$B$6,2,FALSE)</f>
        <v>20</v>
      </c>
      <c r="P4089" t="s">
        <v>30</v>
      </c>
    </row>
    <row r="4090" spans="1:16" x14ac:dyDescent="0.2">
      <c r="A4090" t="s">
        <v>3765</v>
      </c>
      <c r="B4090" t="str">
        <f>IFERROR(LOOKUP(1,0/SEARCH(Sheet2!$E$3:$E$18,A4090),Sheet2!$F$3:$F$18),"其他")</f>
        <v>其他</v>
      </c>
      <c r="C4090" t="s">
        <v>213</v>
      </c>
      <c r="D4090" t="s">
        <v>35</v>
      </c>
      <c r="E4090" t="s">
        <v>8</v>
      </c>
      <c r="F4090" t="s">
        <v>2777</v>
      </c>
      <c r="G4090" t="s">
        <v>3766</v>
      </c>
      <c r="H4090" t="s">
        <v>93</v>
      </c>
      <c r="I4090" t="s">
        <v>12</v>
      </c>
      <c r="J4090">
        <v>0.8</v>
      </c>
      <c r="K4090" t="s">
        <v>11096</v>
      </c>
      <c r="L4090" t="str">
        <f>LEFT(K4090,LEN(K4090)-3)</f>
        <v>2</v>
      </c>
      <c r="M4090" t="str">
        <f>RIGHT(K4090,3)</f>
        <v>万/月</v>
      </c>
      <c r="N4090">
        <f>J4090*VLOOKUP(M4090,薪资单位!$A$1:$B$6,2,FALSE)</f>
        <v>8</v>
      </c>
      <c r="O4090">
        <f>L4090*VLOOKUP(M4090,薪资单位!$A$1:$B$6,2,FALSE)</f>
        <v>20</v>
      </c>
      <c r="P4090" t="s">
        <v>839</v>
      </c>
    </row>
    <row r="4091" spans="1:16" x14ac:dyDescent="0.2">
      <c r="A4091" t="s">
        <v>810</v>
      </c>
      <c r="B4091" t="str">
        <f>IFERROR(LOOKUP(1,0/SEARCH(Sheet2!$E$3:$E$18,A4091),Sheet2!$F$3:$F$18),"其他")</f>
        <v>其他</v>
      </c>
      <c r="C4091" t="s">
        <v>213</v>
      </c>
      <c r="D4091" t="s">
        <v>23</v>
      </c>
      <c r="E4091" t="s">
        <v>16</v>
      </c>
      <c r="F4091" t="s">
        <v>839</v>
      </c>
      <c r="G4091" t="s">
        <v>4044</v>
      </c>
      <c r="H4091" t="s">
        <v>93</v>
      </c>
      <c r="I4091" t="s">
        <v>12</v>
      </c>
      <c r="J4091">
        <v>0.8</v>
      </c>
      <c r="K4091" t="s">
        <v>11096</v>
      </c>
      <c r="L4091" t="str">
        <f>LEFT(K4091,LEN(K4091)-3)</f>
        <v>2</v>
      </c>
      <c r="M4091" t="str">
        <f>RIGHT(K4091,3)</f>
        <v>万/月</v>
      </c>
      <c r="N4091">
        <f>J4091*VLOOKUP(M4091,薪资单位!$A$1:$B$6,2,FALSE)</f>
        <v>8</v>
      </c>
      <c r="O4091">
        <f>L4091*VLOOKUP(M4091,薪资单位!$A$1:$B$6,2,FALSE)</f>
        <v>20</v>
      </c>
      <c r="P4091" t="s">
        <v>839</v>
      </c>
    </row>
    <row r="4092" spans="1:16" x14ac:dyDescent="0.2">
      <c r="A4092" t="s">
        <v>1309</v>
      </c>
      <c r="B4092" t="str">
        <f>IFERROR(LOOKUP(1,0/SEARCH(Sheet2!$E$3:$E$18,A4092),Sheet2!$F$3:$F$18),"其他")</f>
        <v>其他</v>
      </c>
      <c r="C4092" t="s">
        <v>213</v>
      </c>
      <c r="D4092" t="s">
        <v>65</v>
      </c>
      <c r="E4092" t="s">
        <v>29</v>
      </c>
      <c r="F4092" t="s">
        <v>2314</v>
      </c>
      <c r="G4092" t="s">
        <v>2849</v>
      </c>
      <c r="H4092" t="s">
        <v>38</v>
      </c>
      <c r="I4092" t="s">
        <v>12</v>
      </c>
      <c r="J4092">
        <v>0.8</v>
      </c>
      <c r="K4092" t="s">
        <v>11096</v>
      </c>
      <c r="L4092" t="str">
        <f>LEFT(K4092,LEN(K4092)-3)</f>
        <v>2</v>
      </c>
      <c r="M4092" t="str">
        <f>RIGHT(K4092,3)</f>
        <v>万/月</v>
      </c>
      <c r="N4092">
        <f>J4092*VLOOKUP(M4092,薪资单位!$A$1:$B$6,2,FALSE)</f>
        <v>8</v>
      </c>
      <c r="O4092">
        <f>L4092*VLOOKUP(M4092,薪资单位!$A$1:$B$6,2,FALSE)</f>
        <v>20</v>
      </c>
      <c r="P4092" t="s">
        <v>839</v>
      </c>
    </row>
    <row r="4093" spans="1:16" x14ac:dyDescent="0.2">
      <c r="A4093" t="s">
        <v>4894</v>
      </c>
      <c r="B4093" t="str">
        <f>IFERROR(LOOKUP(1,0/SEARCH(Sheet2!$E$3:$E$18,A4093),Sheet2!$F$3:$F$18),"其他")</f>
        <v>其他</v>
      </c>
      <c r="C4093" t="s">
        <v>213</v>
      </c>
      <c r="D4093" t="s">
        <v>7</v>
      </c>
      <c r="E4093" t="s">
        <v>139</v>
      </c>
      <c r="F4093" t="s">
        <v>2653</v>
      </c>
      <c r="G4093" t="s">
        <v>4895</v>
      </c>
      <c r="H4093" t="s">
        <v>11</v>
      </c>
      <c r="I4093" t="s">
        <v>12</v>
      </c>
      <c r="J4093">
        <v>0.8</v>
      </c>
      <c r="K4093" t="s">
        <v>11096</v>
      </c>
      <c r="L4093" t="str">
        <f>LEFT(K4093,LEN(K4093)-3)</f>
        <v>2</v>
      </c>
      <c r="M4093" t="str">
        <f>RIGHT(K4093,3)</f>
        <v>万/月</v>
      </c>
      <c r="N4093">
        <f>J4093*VLOOKUP(M4093,薪资单位!$A$1:$B$6,2,FALSE)</f>
        <v>8</v>
      </c>
      <c r="O4093">
        <f>L4093*VLOOKUP(M4093,薪资单位!$A$1:$B$6,2,FALSE)</f>
        <v>20</v>
      </c>
      <c r="P4093" t="s">
        <v>839</v>
      </c>
    </row>
    <row r="4094" spans="1:16" x14ac:dyDescent="0.2">
      <c r="A4094" t="s">
        <v>4927</v>
      </c>
      <c r="B4094" t="str">
        <f>IFERROR(LOOKUP(1,0/SEARCH(Sheet2!$E$3:$E$18,A4094),Sheet2!$F$3:$F$18),"其他")</f>
        <v>C语言工程师</v>
      </c>
      <c r="C4094" t="s">
        <v>213</v>
      </c>
      <c r="D4094" t="s">
        <v>65</v>
      </c>
      <c r="E4094" t="s">
        <v>16</v>
      </c>
      <c r="F4094" t="s">
        <v>1636</v>
      </c>
      <c r="G4094" t="s">
        <v>904</v>
      </c>
      <c r="H4094" t="s">
        <v>38</v>
      </c>
      <c r="I4094" t="s">
        <v>12</v>
      </c>
      <c r="J4094">
        <v>0.8</v>
      </c>
      <c r="K4094" t="s">
        <v>11096</v>
      </c>
      <c r="L4094" t="str">
        <f>LEFT(K4094,LEN(K4094)-3)</f>
        <v>2</v>
      </c>
      <c r="M4094" t="str">
        <f>RIGHT(K4094,3)</f>
        <v>万/月</v>
      </c>
      <c r="N4094">
        <f>J4094*VLOOKUP(M4094,薪资单位!$A$1:$B$6,2,FALSE)</f>
        <v>8</v>
      </c>
      <c r="O4094">
        <f>L4094*VLOOKUP(M4094,薪资单位!$A$1:$B$6,2,FALSE)</f>
        <v>20</v>
      </c>
      <c r="P4094" t="s">
        <v>839</v>
      </c>
    </row>
    <row r="4095" spans="1:16" x14ac:dyDescent="0.2">
      <c r="A4095" t="s">
        <v>5786</v>
      </c>
      <c r="B4095" t="str">
        <f>IFERROR(LOOKUP(1,0/SEARCH(Sheet2!$E$3:$E$18,A4095),Sheet2!$F$3:$F$18),"其他")</f>
        <v>其他</v>
      </c>
      <c r="C4095" t="s">
        <v>213</v>
      </c>
      <c r="D4095" t="s">
        <v>35</v>
      </c>
      <c r="E4095" t="s">
        <v>16</v>
      </c>
      <c r="F4095" t="s">
        <v>2595</v>
      </c>
      <c r="G4095" t="s">
        <v>5787</v>
      </c>
      <c r="H4095" t="s">
        <v>11</v>
      </c>
      <c r="I4095" t="s">
        <v>12</v>
      </c>
      <c r="J4095">
        <v>0.8</v>
      </c>
      <c r="K4095" t="s">
        <v>11096</v>
      </c>
      <c r="L4095" t="str">
        <f>LEFT(K4095,LEN(K4095)-3)</f>
        <v>2</v>
      </c>
      <c r="M4095" t="str">
        <f>RIGHT(K4095,3)</f>
        <v>万/月</v>
      </c>
      <c r="N4095">
        <f>J4095*VLOOKUP(M4095,薪资单位!$A$1:$B$6,2,FALSE)</f>
        <v>8</v>
      </c>
      <c r="O4095">
        <f>L4095*VLOOKUP(M4095,薪资单位!$A$1:$B$6,2,FALSE)</f>
        <v>20</v>
      </c>
      <c r="P4095" t="s">
        <v>2595</v>
      </c>
    </row>
    <row r="4096" spans="1:16" x14ac:dyDescent="0.2">
      <c r="A4096" t="s">
        <v>6304</v>
      </c>
      <c r="B4096" t="str">
        <f>IFERROR(LOOKUP(1,0/SEARCH(Sheet2!$E$3:$E$18,A4096),Sheet2!$F$3:$F$18),"其他")</f>
        <v>其他</v>
      </c>
      <c r="C4096" t="s">
        <v>213</v>
      </c>
      <c r="D4096" t="s">
        <v>7</v>
      </c>
      <c r="E4096" t="s">
        <v>143</v>
      </c>
      <c r="F4096" t="s">
        <v>5226</v>
      </c>
      <c r="G4096" t="s">
        <v>6136</v>
      </c>
      <c r="H4096" t="s">
        <v>93</v>
      </c>
      <c r="I4096" t="s">
        <v>12</v>
      </c>
      <c r="J4096">
        <v>0.8</v>
      </c>
      <c r="K4096" t="s">
        <v>11096</v>
      </c>
      <c r="L4096" t="str">
        <f>LEFT(K4096,LEN(K4096)-3)</f>
        <v>2</v>
      </c>
      <c r="M4096" t="str">
        <f>RIGHT(K4096,3)</f>
        <v>万/月</v>
      </c>
      <c r="N4096">
        <f>J4096*VLOOKUP(M4096,薪资单位!$A$1:$B$6,2,FALSE)</f>
        <v>8</v>
      </c>
      <c r="O4096">
        <f>L4096*VLOOKUP(M4096,薪资单位!$A$1:$B$6,2,FALSE)</f>
        <v>20</v>
      </c>
      <c r="P4096" t="s">
        <v>2595</v>
      </c>
    </row>
    <row r="4097" spans="1:16" x14ac:dyDescent="0.2">
      <c r="A4097" t="s">
        <v>1309</v>
      </c>
      <c r="B4097" t="str">
        <f>IFERROR(LOOKUP(1,0/SEARCH(Sheet2!$E$3:$E$18,A4097),Sheet2!$F$3:$F$18),"其他")</f>
        <v>其他</v>
      </c>
      <c r="C4097" t="s">
        <v>213</v>
      </c>
      <c r="D4097" t="s">
        <v>35</v>
      </c>
      <c r="E4097" t="s">
        <v>16</v>
      </c>
      <c r="F4097" t="s">
        <v>2595</v>
      </c>
      <c r="G4097" t="s">
        <v>2849</v>
      </c>
      <c r="H4097" t="s">
        <v>38</v>
      </c>
      <c r="I4097" t="s">
        <v>12</v>
      </c>
      <c r="J4097">
        <v>0.8</v>
      </c>
      <c r="K4097" t="s">
        <v>11096</v>
      </c>
      <c r="L4097" t="str">
        <f>LEFT(K4097,LEN(K4097)-3)</f>
        <v>2</v>
      </c>
      <c r="M4097" t="str">
        <f>RIGHT(K4097,3)</f>
        <v>万/月</v>
      </c>
      <c r="N4097">
        <f>J4097*VLOOKUP(M4097,薪资单位!$A$1:$B$6,2,FALSE)</f>
        <v>8</v>
      </c>
      <c r="O4097">
        <f>L4097*VLOOKUP(M4097,薪资单位!$A$1:$B$6,2,FALSE)</f>
        <v>20</v>
      </c>
      <c r="P4097" t="s">
        <v>2595</v>
      </c>
    </row>
    <row r="4098" spans="1:16" x14ac:dyDescent="0.2">
      <c r="A4098" t="s">
        <v>7193</v>
      </c>
      <c r="B4098" t="str">
        <f>IFERROR(LOOKUP(1,0/SEARCH(Sheet2!$E$3:$E$18,A4098),Sheet2!$F$3:$F$18),"其他")</f>
        <v>其他</v>
      </c>
      <c r="C4098" t="s">
        <v>213</v>
      </c>
      <c r="D4098" t="s">
        <v>23</v>
      </c>
      <c r="E4098" t="s">
        <v>8</v>
      </c>
      <c r="F4098" t="s">
        <v>2595</v>
      </c>
      <c r="G4098" t="s">
        <v>1013</v>
      </c>
      <c r="H4098" t="s">
        <v>112</v>
      </c>
      <c r="I4098" t="s">
        <v>12</v>
      </c>
      <c r="J4098">
        <v>0.8</v>
      </c>
      <c r="K4098" t="s">
        <v>11096</v>
      </c>
      <c r="L4098" t="str">
        <f>LEFT(K4098,LEN(K4098)-3)</f>
        <v>2</v>
      </c>
      <c r="M4098" t="str">
        <f>RIGHT(K4098,3)</f>
        <v>万/月</v>
      </c>
      <c r="N4098">
        <f>J4098*VLOOKUP(M4098,薪资单位!$A$1:$B$6,2,FALSE)</f>
        <v>8</v>
      </c>
      <c r="O4098">
        <f>L4098*VLOOKUP(M4098,薪资单位!$A$1:$B$6,2,FALSE)</f>
        <v>20</v>
      </c>
      <c r="P4098" t="s">
        <v>2595</v>
      </c>
    </row>
    <row r="4099" spans="1:16" x14ac:dyDescent="0.2">
      <c r="A4099" t="s">
        <v>687</v>
      </c>
      <c r="B4099" t="str">
        <f>IFERROR(LOOKUP(1,0/SEARCH(Sheet2!$E$3:$E$18,A4099),Sheet2!$F$3:$F$18),"其他")</f>
        <v>其他</v>
      </c>
      <c r="C4099" t="s">
        <v>213</v>
      </c>
      <c r="D4099" t="s">
        <v>35</v>
      </c>
      <c r="E4099" t="s">
        <v>16</v>
      </c>
      <c r="F4099" t="s">
        <v>1809</v>
      </c>
      <c r="G4099" t="s">
        <v>7924</v>
      </c>
      <c r="H4099" t="s">
        <v>11</v>
      </c>
      <c r="I4099" t="s">
        <v>12</v>
      </c>
      <c r="J4099">
        <v>0.8</v>
      </c>
      <c r="K4099" t="s">
        <v>11096</v>
      </c>
      <c r="L4099" t="str">
        <f>LEFT(K4099,LEN(K4099)-3)</f>
        <v>2</v>
      </c>
      <c r="M4099" t="str">
        <f>RIGHT(K4099,3)</f>
        <v>万/月</v>
      </c>
      <c r="N4099">
        <f>J4099*VLOOKUP(M4099,薪资单位!$A$1:$B$6,2,FALSE)</f>
        <v>8</v>
      </c>
      <c r="O4099">
        <f>L4099*VLOOKUP(M4099,薪资单位!$A$1:$B$6,2,FALSE)</f>
        <v>20</v>
      </c>
      <c r="P4099" t="s">
        <v>5989</v>
      </c>
    </row>
    <row r="4100" spans="1:16" x14ac:dyDescent="0.2">
      <c r="A4100" t="s">
        <v>8100</v>
      </c>
      <c r="B4100" t="str">
        <f>IFERROR(LOOKUP(1,0/SEARCH(Sheet2!$E$3:$E$18,A4100),Sheet2!$F$3:$F$18),"其他")</f>
        <v>其他</v>
      </c>
      <c r="C4100" t="s">
        <v>213</v>
      </c>
      <c r="D4100" t="s">
        <v>65</v>
      </c>
      <c r="E4100" t="s">
        <v>8</v>
      </c>
      <c r="F4100" t="s">
        <v>5989</v>
      </c>
      <c r="G4100" t="s">
        <v>8101</v>
      </c>
      <c r="H4100" t="s">
        <v>42</v>
      </c>
      <c r="I4100" t="s">
        <v>12</v>
      </c>
      <c r="J4100">
        <v>0.8</v>
      </c>
      <c r="K4100" t="s">
        <v>11096</v>
      </c>
      <c r="L4100" t="str">
        <f>LEFT(K4100,LEN(K4100)-3)</f>
        <v>2</v>
      </c>
      <c r="M4100" t="str">
        <f>RIGHT(K4100,3)</f>
        <v>万/月</v>
      </c>
      <c r="N4100">
        <f>J4100*VLOOKUP(M4100,薪资单位!$A$1:$B$6,2,FALSE)</f>
        <v>8</v>
      </c>
      <c r="O4100">
        <f>L4100*VLOOKUP(M4100,薪资单位!$A$1:$B$6,2,FALSE)</f>
        <v>20</v>
      </c>
      <c r="P4100" t="s">
        <v>5989</v>
      </c>
    </row>
    <row r="4101" spans="1:16" x14ac:dyDescent="0.2">
      <c r="A4101" t="s">
        <v>8213</v>
      </c>
      <c r="B4101" t="str">
        <f>IFERROR(LOOKUP(1,0/SEARCH(Sheet2!$E$3:$E$18,A4101),Sheet2!$F$3:$F$18),"其他")</f>
        <v>其他</v>
      </c>
      <c r="C4101" t="s">
        <v>213</v>
      </c>
      <c r="D4101" t="s">
        <v>7</v>
      </c>
      <c r="E4101" t="s">
        <v>8</v>
      </c>
      <c r="F4101" t="s">
        <v>6263</v>
      </c>
      <c r="G4101" t="s">
        <v>8214</v>
      </c>
      <c r="H4101" t="s">
        <v>11</v>
      </c>
      <c r="I4101" t="s">
        <v>12</v>
      </c>
      <c r="J4101">
        <v>0.8</v>
      </c>
      <c r="K4101" t="s">
        <v>11096</v>
      </c>
      <c r="L4101" t="str">
        <f>LEFT(K4101,LEN(K4101)-3)</f>
        <v>2</v>
      </c>
      <c r="M4101" t="str">
        <f>RIGHT(K4101,3)</f>
        <v>万/月</v>
      </c>
      <c r="N4101">
        <f>J4101*VLOOKUP(M4101,薪资单位!$A$1:$B$6,2,FALSE)</f>
        <v>8</v>
      </c>
      <c r="O4101">
        <f>L4101*VLOOKUP(M4101,薪资单位!$A$1:$B$6,2,FALSE)</f>
        <v>20</v>
      </c>
      <c r="P4101" t="s">
        <v>5989</v>
      </c>
    </row>
    <row r="4102" spans="1:16" x14ac:dyDescent="0.2">
      <c r="A4102" t="s">
        <v>2614</v>
      </c>
      <c r="B4102" t="str">
        <f>IFERROR(LOOKUP(1,0/SEARCH(Sheet2!$E$3:$E$18,A4102),Sheet2!$F$3:$F$18),"其他")</f>
        <v>其他</v>
      </c>
      <c r="C4102" t="s">
        <v>213</v>
      </c>
      <c r="D4102" t="s">
        <v>35</v>
      </c>
      <c r="E4102" t="s">
        <v>16</v>
      </c>
      <c r="F4102" t="s">
        <v>1139</v>
      </c>
      <c r="G4102" t="s">
        <v>9913</v>
      </c>
      <c r="H4102" t="s">
        <v>19</v>
      </c>
      <c r="I4102" t="s">
        <v>50</v>
      </c>
      <c r="J4102">
        <v>0.8</v>
      </c>
      <c r="K4102" t="s">
        <v>11096</v>
      </c>
      <c r="L4102" t="str">
        <f>LEFT(K4102,LEN(K4102)-3)</f>
        <v>2</v>
      </c>
      <c r="M4102" t="str">
        <f>RIGHT(K4102,3)</f>
        <v>万/月</v>
      </c>
      <c r="N4102">
        <f>J4102*VLOOKUP(M4102,薪资单位!$A$1:$B$6,2,FALSE)</f>
        <v>8</v>
      </c>
      <c r="O4102">
        <f>L4102*VLOOKUP(M4102,薪资单位!$A$1:$B$6,2,FALSE)</f>
        <v>20</v>
      </c>
      <c r="P4102" t="s">
        <v>1139</v>
      </c>
    </row>
    <row r="4103" spans="1:16" x14ac:dyDescent="0.2">
      <c r="A4103" t="s">
        <v>10310</v>
      </c>
      <c r="B4103" t="str">
        <f>IFERROR(LOOKUP(1,0/SEARCH(Sheet2!$E$3:$E$18,A4103),Sheet2!$F$3:$F$18),"其他")</f>
        <v>其他</v>
      </c>
      <c r="C4103" t="s">
        <v>213</v>
      </c>
      <c r="D4103" t="s">
        <v>65</v>
      </c>
      <c r="E4103" t="s">
        <v>16</v>
      </c>
      <c r="F4103" t="s">
        <v>9644</v>
      </c>
      <c r="G4103" t="s">
        <v>10311</v>
      </c>
      <c r="H4103" t="s">
        <v>93</v>
      </c>
      <c r="I4103" t="s">
        <v>12</v>
      </c>
      <c r="J4103">
        <v>0.8</v>
      </c>
      <c r="K4103" t="s">
        <v>11096</v>
      </c>
      <c r="L4103" t="str">
        <f>LEFT(K4103,LEN(K4103)-3)</f>
        <v>2</v>
      </c>
      <c r="M4103" t="str">
        <f>RIGHT(K4103,3)</f>
        <v>万/月</v>
      </c>
      <c r="N4103">
        <f>J4103*VLOOKUP(M4103,薪资单位!$A$1:$B$6,2,FALSE)</f>
        <v>8</v>
      </c>
      <c r="O4103">
        <f>L4103*VLOOKUP(M4103,薪资单位!$A$1:$B$6,2,FALSE)</f>
        <v>20</v>
      </c>
      <c r="P4103" t="s">
        <v>1139</v>
      </c>
    </row>
    <row r="4104" spans="1:16" x14ac:dyDescent="0.2">
      <c r="A4104" t="s">
        <v>1828</v>
      </c>
      <c r="B4104" t="str">
        <f>IFERROR(LOOKUP(1,0/SEARCH(Sheet2!$E$3:$E$18,A4104),Sheet2!$F$3:$F$18),"其他")</f>
        <v>其他</v>
      </c>
      <c r="C4104" t="s">
        <v>213</v>
      </c>
      <c r="D4104" t="s">
        <v>15</v>
      </c>
      <c r="E4104" t="s">
        <v>8</v>
      </c>
      <c r="F4104" t="s">
        <v>9640</v>
      </c>
      <c r="G4104" t="s">
        <v>11058</v>
      </c>
      <c r="H4104" t="s">
        <v>42</v>
      </c>
      <c r="I4104" t="s">
        <v>12</v>
      </c>
      <c r="J4104">
        <v>0.8</v>
      </c>
      <c r="K4104" t="s">
        <v>11096</v>
      </c>
      <c r="L4104" t="str">
        <f>LEFT(K4104,LEN(K4104)-3)</f>
        <v>2</v>
      </c>
      <c r="M4104" t="str">
        <f>RIGHT(K4104,3)</f>
        <v>万/月</v>
      </c>
      <c r="N4104">
        <f>J4104*VLOOKUP(M4104,薪资单位!$A$1:$B$6,2,FALSE)</f>
        <v>8</v>
      </c>
      <c r="O4104">
        <f>L4104*VLOOKUP(M4104,薪资单位!$A$1:$B$6,2,FALSE)</f>
        <v>20</v>
      </c>
      <c r="P4104" t="s">
        <v>1139</v>
      </c>
    </row>
    <row r="4105" spans="1:16" x14ac:dyDescent="0.2">
      <c r="A4105" t="s">
        <v>1333</v>
      </c>
      <c r="B4105" t="str">
        <f>IFERROR(LOOKUP(1,0/SEARCH(Sheet2!$E$3:$E$18,A4105),Sheet2!$F$3:$F$18),"其他")</f>
        <v>数据分析工程师</v>
      </c>
      <c r="C4105" t="s">
        <v>4125</v>
      </c>
      <c r="D4105" t="s">
        <v>23</v>
      </c>
      <c r="E4105" t="s">
        <v>16</v>
      </c>
      <c r="F4105" t="s">
        <v>839</v>
      </c>
      <c r="G4105" t="s">
        <v>4126</v>
      </c>
      <c r="H4105" t="s">
        <v>38</v>
      </c>
      <c r="I4105" t="s">
        <v>129</v>
      </c>
      <c r="J4105">
        <v>10</v>
      </c>
      <c r="K4105" t="s">
        <v>11141</v>
      </c>
      <c r="L4105" t="str">
        <f>LEFT(K4105,LEN(K4105)-3)</f>
        <v>24</v>
      </c>
      <c r="M4105" t="str">
        <f>RIGHT(K4105,3)</f>
        <v>万/年</v>
      </c>
      <c r="N4105">
        <f>J4105*VLOOKUP(M4105,薪资单位!$A$1:$B$6,2,FALSE)</f>
        <v>8.3333333333333321</v>
      </c>
      <c r="O4105">
        <f>L4105*VLOOKUP(M4105,薪资单位!$A$1:$B$6,2,FALSE)</f>
        <v>20</v>
      </c>
      <c r="P4105" t="s">
        <v>839</v>
      </c>
    </row>
    <row r="4106" spans="1:16" x14ac:dyDescent="0.2">
      <c r="A4106" t="s">
        <v>2319</v>
      </c>
      <c r="B4106" t="str">
        <f>IFERROR(LOOKUP(1,0/SEARCH(Sheet2!$E$3:$E$18,A4106),Sheet2!$F$3:$F$18),"其他")</f>
        <v>C#工程师</v>
      </c>
      <c r="C4106" t="s">
        <v>4980</v>
      </c>
      <c r="D4106" t="s">
        <v>15</v>
      </c>
      <c r="E4106" t="s">
        <v>16</v>
      </c>
      <c r="F4106" t="s">
        <v>1192</v>
      </c>
      <c r="G4106" t="s">
        <v>9495</v>
      </c>
      <c r="H4106" t="s">
        <v>93</v>
      </c>
      <c r="I4106" t="s">
        <v>12</v>
      </c>
      <c r="J4106">
        <v>0.9</v>
      </c>
      <c r="K4106" t="s">
        <v>11096</v>
      </c>
      <c r="L4106" t="str">
        <f>LEFT(K4106,LEN(K4106)-3)</f>
        <v>2</v>
      </c>
      <c r="M4106" t="str">
        <f>RIGHT(K4106,3)</f>
        <v>万/月</v>
      </c>
      <c r="N4106">
        <f>J4106*VLOOKUP(M4106,薪资单位!$A$1:$B$6,2,FALSE)</f>
        <v>9</v>
      </c>
      <c r="O4106">
        <f>L4106*VLOOKUP(M4106,薪资单位!$A$1:$B$6,2,FALSE)</f>
        <v>20</v>
      </c>
      <c r="P4106" t="s">
        <v>5989</v>
      </c>
    </row>
    <row r="4107" spans="1:16" x14ac:dyDescent="0.2">
      <c r="A4107" t="s">
        <v>861</v>
      </c>
      <c r="B4107" t="str">
        <f>IFERROR(LOOKUP(1,0/SEARCH(Sheet2!$E$3:$E$18,A4107),Sheet2!$F$3:$F$18),"其他")</f>
        <v>C++工程师</v>
      </c>
      <c r="C4107" t="s">
        <v>4980</v>
      </c>
      <c r="D4107" t="s">
        <v>23</v>
      </c>
      <c r="E4107" t="s">
        <v>16</v>
      </c>
      <c r="F4107" t="s">
        <v>839</v>
      </c>
      <c r="G4107" t="s">
        <v>931</v>
      </c>
      <c r="H4107" t="s">
        <v>19</v>
      </c>
      <c r="I4107" t="s">
        <v>12</v>
      </c>
      <c r="J4107">
        <v>0.9</v>
      </c>
      <c r="K4107" t="s">
        <v>11096</v>
      </c>
      <c r="L4107" t="str">
        <f>LEFT(K4107,LEN(K4107)-3)</f>
        <v>2</v>
      </c>
      <c r="M4107" t="str">
        <f>RIGHT(K4107,3)</f>
        <v>万/月</v>
      </c>
      <c r="N4107">
        <f>J4107*VLOOKUP(M4107,薪资单位!$A$1:$B$6,2,FALSE)</f>
        <v>9</v>
      </c>
      <c r="O4107">
        <f>L4107*VLOOKUP(M4107,薪资单位!$A$1:$B$6,2,FALSE)</f>
        <v>20</v>
      </c>
      <c r="P4107" t="s">
        <v>839</v>
      </c>
    </row>
    <row r="4108" spans="1:16" x14ac:dyDescent="0.2">
      <c r="A4108" t="s">
        <v>6082</v>
      </c>
      <c r="B4108" t="str">
        <f>IFERROR(LOOKUP(1,0/SEARCH(Sheet2!$E$3:$E$18,A4108),Sheet2!$F$3:$F$18),"其他")</f>
        <v>C++工程师</v>
      </c>
      <c r="C4108" t="s">
        <v>4980</v>
      </c>
      <c r="D4108" t="s">
        <v>65</v>
      </c>
      <c r="E4108" t="s">
        <v>59</v>
      </c>
      <c r="F4108" t="s">
        <v>743</v>
      </c>
      <c r="G4108" t="s">
        <v>6083</v>
      </c>
      <c r="H4108" t="s">
        <v>11</v>
      </c>
      <c r="I4108" t="s">
        <v>12</v>
      </c>
      <c r="J4108">
        <v>0.9</v>
      </c>
      <c r="K4108" t="s">
        <v>11096</v>
      </c>
      <c r="L4108" t="str">
        <f>LEFT(K4108,LEN(K4108)-3)</f>
        <v>2</v>
      </c>
      <c r="M4108" t="str">
        <f>RIGHT(K4108,3)</f>
        <v>万/月</v>
      </c>
      <c r="N4108">
        <f>J4108*VLOOKUP(M4108,薪资单位!$A$1:$B$6,2,FALSE)</f>
        <v>9</v>
      </c>
      <c r="O4108">
        <f>L4108*VLOOKUP(M4108,薪资单位!$A$1:$B$6,2,FALSE)</f>
        <v>20</v>
      </c>
      <c r="P4108" t="s">
        <v>2595</v>
      </c>
    </row>
    <row r="4109" spans="1:16" x14ac:dyDescent="0.2">
      <c r="A4109" t="s">
        <v>53</v>
      </c>
      <c r="B4109" t="str">
        <f>IFERROR(LOOKUP(1,0/SEARCH(Sheet2!$E$3:$E$18,A4109),Sheet2!$F$3:$F$18),"其他")</f>
        <v>Java工程师</v>
      </c>
      <c r="C4109" t="s">
        <v>4980</v>
      </c>
      <c r="D4109" t="s">
        <v>35</v>
      </c>
      <c r="E4109" t="s">
        <v>8</v>
      </c>
      <c r="F4109" t="s">
        <v>743</v>
      </c>
      <c r="G4109" t="s">
        <v>5252</v>
      </c>
      <c r="H4109" t="s">
        <v>93</v>
      </c>
      <c r="I4109" t="s">
        <v>12</v>
      </c>
      <c r="J4109">
        <v>0.9</v>
      </c>
      <c r="K4109" t="s">
        <v>11096</v>
      </c>
      <c r="L4109" t="str">
        <f>LEFT(K4109,LEN(K4109)-3)</f>
        <v>2</v>
      </c>
      <c r="M4109" t="str">
        <f>RIGHT(K4109,3)</f>
        <v>万/月</v>
      </c>
      <c r="N4109">
        <f>J4109*VLOOKUP(M4109,薪资单位!$A$1:$B$6,2,FALSE)</f>
        <v>9</v>
      </c>
      <c r="O4109">
        <f>L4109*VLOOKUP(M4109,薪资单位!$A$1:$B$6,2,FALSE)</f>
        <v>20</v>
      </c>
      <c r="P4109" t="s">
        <v>2595</v>
      </c>
    </row>
    <row r="4110" spans="1:16" x14ac:dyDescent="0.2">
      <c r="A4110" t="s">
        <v>2212</v>
      </c>
      <c r="B4110" t="str">
        <f>IFERROR(LOOKUP(1,0/SEARCH(Sheet2!$E$3:$E$18,A4110),Sheet2!$F$3:$F$18),"其他")</f>
        <v>其他</v>
      </c>
      <c r="C4110" t="s">
        <v>4980</v>
      </c>
      <c r="D4110" t="s">
        <v>7</v>
      </c>
      <c r="E4110" t="s">
        <v>59</v>
      </c>
      <c r="F4110" t="s">
        <v>2595</v>
      </c>
      <c r="G4110" t="s">
        <v>5356</v>
      </c>
      <c r="H4110" t="s">
        <v>93</v>
      </c>
      <c r="I4110" t="s">
        <v>12</v>
      </c>
      <c r="J4110">
        <v>0.9</v>
      </c>
      <c r="K4110" t="s">
        <v>11096</v>
      </c>
      <c r="L4110" t="str">
        <f>LEFT(K4110,LEN(K4110)-3)</f>
        <v>2</v>
      </c>
      <c r="M4110" t="str">
        <f>RIGHT(K4110,3)</f>
        <v>万/月</v>
      </c>
      <c r="N4110">
        <f>J4110*VLOOKUP(M4110,薪资单位!$A$1:$B$6,2,FALSE)</f>
        <v>9</v>
      </c>
      <c r="O4110">
        <f>L4110*VLOOKUP(M4110,薪资单位!$A$1:$B$6,2,FALSE)</f>
        <v>20</v>
      </c>
      <c r="P4110" t="s">
        <v>2595</v>
      </c>
    </row>
    <row r="4111" spans="1:16" x14ac:dyDescent="0.2">
      <c r="A4111" t="s">
        <v>9911</v>
      </c>
      <c r="B4111" t="str">
        <f>IFERROR(LOOKUP(1,0/SEARCH(Sheet2!$E$3:$E$18,A4111),Sheet2!$F$3:$F$18),"其他")</f>
        <v>Android工程师</v>
      </c>
      <c r="C4111" t="s">
        <v>138</v>
      </c>
      <c r="D4111" t="s">
        <v>35</v>
      </c>
      <c r="E4111" t="s">
        <v>16</v>
      </c>
      <c r="F4111" t="s">
        <v>2558</v>
      </c>
      <c r="G4111" t="s">
        <v>9912</v>
      </c>
      <c r="H4111" t="s">
        <v>11</v>
      </c>
      <c r="I4111" t="s">
        <v>50</v>
      </c>
      <c r="J4111">
        <v>1</v>
      </c>
      <c r="K4111" t="s">
        <v>11096</v>
      </c>
      <c r="L4111" t="str">
        <f>LEFT(K4111,LEN(K4111)-3)</f>
        <v>2</v>
      </c>
      <c r="M4111" t="str">
        <f>RIGHT(K4111,3)</f>
        <v>万/月</v>
      </c>
      <c r="N4111">
        <f>J4111*VLOOKUP(M4111,薪资单位!$A$1:$B$6,2,FALSE)</f>
        <v>10</v>
      </c>
      <c r="O4111">
        <f>L4111*VLOOKUP(M4111,薪资单位!$A$1:$B$6,2,FALSE)</f>
        <v>20</v>
      </c>
      <c r="P4111" t="s">
        <v>1139</v>
      </c>
    </row>
    <row r="4112" spans="1:16" x14ac:dyDescent="0.2">
      <c r="A4112" t="s">
        <v>2262</v>
      </c>
      <c r="B4112" t="str">
        <f>IFERROR(LOOKUP(1,0/SEARCH(Sheet2!$E$3:$E$18,A4112),Sheet2!$F$3:$F$18),"其他")</f>
        <v>C#工程师</v>
      </c>
      <c r="C4112" t="s">
        <v>138</v>
      </c>
      <c r="D4112" t="s">
        <v>65</v>
      </c>
      <c r="E4112" t="s">
        <v>16</v>
      </c>
      <c r="F4112" t="s">
        <v>30</v>
      </c>
      <c r="G4112" t="s">
        <v>2263</v>
      </c>
      <c r="H4112" t="s">
        <v>11</v>
      </c>
      <c r="I4112" t="s">
        <v>32</v>
      </c>
      <c r="J4112">
        <v>1</v>
      </c>
      <c r="K4112" t="s">
        <v>11096</v>
      </c>
      <c r="L4112" t="str">
        <f>LEFT(K4112,LEN(K4112)-3)</f>
        <v>2</v>
      </c>
      <c r="M4112" t="str">
        <f>RIGHT(K4112,3)</f>
        <v>万/月</v>
      </c>
      <c r="N4112">
        <f>J4112*VLOOKUP(M4112,薪资单位!$A$1:$B$6,2,FALSE)</f>
        <v>10</v>
      </c>
      <c r="O4112">
        <f>L4112*VLOOKUP(M4112,薪资单位!$A$1:$B$6,2,FALSE)</f>
        <v>20</v>
      </c>
      <c r="P4112" t="s">
        <v>30</v>
      </c>
    </row>
    <row r="4113" spans="1:16" x14ac:dyDescent="0.2">
      <c r="A4113" t="s">
        <v>2356</v>
      </c>
      <c r="B4113" t="str">
        <f>IFERROR(LOOKUP(1,0/SEARCH(Sheet2!$E$3:$E$18,A4113),Sheet2!$F$3:$F$18),"其他")</f>
        <v>C++工程师</v>
      </c>
      <c r="C4113" t="s">
        <v>138</v>
      </c>
      <c r="D4113" t="s">
        <v>35</v>
      </c>
      <c r="E4113" t="s">
        <v>16</v>
      </c>
      <c r="F4113" t="s">
        <v>24</v>
      </c>
      <c r="G4113" t="s">
        <v>2357</v>
      </c>
      <c r="H4113" t="s">
        <v>11</v>
      </c>
      <c r="I4113" t="s">
        <v>12</v>
      </c>
      <c r="J4113">
        <v>1</v>
      </c>
      <c r="K4113" t="s">
        <v>11096</v>
      </c>
      <c r="L4113" t="str">
        <f>LEFT(K4113,LEN(K4113)-3)</f>
        <v>2</v>
      </c>
      <c r="M4113" t="str">
        <f>RIGHT(K4113,3)</f>
        <v>万/月</v>
      </c>
      <c r="N4113">
        <f>J4113*VLOOKUP(M4113,薪资单位!$A$1:$B$6,2,FALSE)</f>
        <v>10</v>
      </c>
      <c r="O4113">
        <f>L4113*VLOOKUP(M4113,薪资单位!$A$1:$B$6,2,FALSE)</f>
        <v>20</v>
      </c>
      <c r="P4113" t="s">
        <v>30</v>
      </c>
    </row>
    <row r="4114" spans="1:16" x14ac:dyDescent="0.2">
      <c r="A4114" t="s">
        <v>2379</v>
      </c>
      <c r="B4114" t="str">
        <f>IFERROR(LOOKUP(1,0/SEARCH(Sheet2!$E$3:$E$18,A4114),Sheet2!$F$3:$F$18),"其他")</f>
        <v>C#工程师</v>
      </c>
      <c r="C4114" t="s">
        <v>138</v>
      </c>
      <c r="D4114" t="s">
        <v>7</v>
      </c>
      <c r="E4114" t="s">
        <v>143</v>
      </c>
      <c r="F4114" t="s">
        <v>24</v>
      </c>
      <c r="G4114" t="s">
        <v>420</v>
      </c>
      <c r="H4114" t="s">
        <v>42</v>
      </c>
      <c r="I4114" t="s">
        <v>32</v>
      </c>
      <c r="J4114">
        <v>1</v>
      </c>
      <c r="K4114" t="s">
        <v>11096</v>
      </c>
      <c r="L4114" t="str">
        <f>LEFT(K4114,LEN(K4114)-3)</f>
        <v>2</v>
      </c>
      <c r="M4114" t="str">
        <f>RIGHT(K4114,3)</f>
        <v>万/月</v>
      </c>
      <c r="N4114">
        <f>J4114*VLOOKUP(M4114,薪资单位!$A$1:$B$6,2,FALSE)</f>
        <v>10</v>
      </c>
      <c r="O4114">
        <f>L4114*VLOOKUP(M4114,薪资单位!$A$1:$B$6,2,FALSE)</f>
        <v>20</v>
      </c>
      <c r="P4114" t="s">
        <v>30</v>
      </c>
    </row>
    <row r="4115" spans="1:16" x14ac:dyDescent="0.2">
      <c r="A4115" t="s">
        <v>3453</v>
      </c>
      <c r="B4115" t="str">
        <f>IFERROR(LOOKUP(1,0/SEARCH(Sheet2!$E$3:$E$18,A4115),Sheet2!$F$3:$F$18),"其他")</f>
        <v>C#工程师</v>
      </c>
      <c r="C4115" t="s">
        <v>138</v>
      </c>
      <c r="D4115" t="s">
        <v>35</v>
      </c>
      <c r="E4115" t="s">
        <v>16</v>
      </c>
      <c r="F4115" t="s">
        <v>2674</v>
      </c>
      <c r="G4115" t="s">
        <v>3477</v>
      </c>
      <c r="H4115" t="s">
        <v>42</v>
      </c>
      <c r="I4115" t="s">
        <v>12</v>
      </c>
      <c r="J4115">
        <v>1</v>
      </c>
      <c r="K4115" t="s">
        <v>11096</v>
      </c>
      <c r="L4115" t="str">
        <f>LEFT(K4115,LEN(K4115)-3)</f>
        <v>2</v>
      </c>
      <c r="M4115" t="str">
        <f>RIGHT(K4115,3)</f>
        <v>万/月</v>
      </c>
      <c r="N4115">
        <f>J4115*VLOOKUP(M4115,薪资单位!$A$1:$B$6,2,FALSE)</f>
        <v>10</v>
      </c>
      <c r="O4115">
        <f>L4115*VLOOKUP(M4115,薪资单位!$A$1:$B$6,2,FALSE)</f>
        <v>20</v>
      </c>
      <c r="P4115" t="s">
        <v>839</v>
      </c>
    </row>
    <row r="4116" spans="1:16" x14ac:dyDescent="0.2">
      <c r="A4116" t="s">
        <v>850</v>
      </c>
      <c r="B4116" t="str">
        <f>IFERROR(LOOKUP(1,0/SEARCH(Sheet2!$E$3:$E$18,A4116),Sheet2!$F$3:$F$18),"其他")</f>
        <v>C#工程师</v>
      </c>
      <c r="C4116" t="s">
        <v>138</v>
      </c>
      <c r="D4116" t="s">
        <v>35</v>
      </c>
      <c r="E4116" t="s">
        <v>8</v>
      </c>
      <c r="F4116" t="s">
        <v>2653</v>
      </c>
      <c r="G4116" t="s">
        <v>3480</v>
      </c>
      <c r="H4116" t="s">
        <v>11</v>
      </c>
      <c r="I4116" t="s">
        <v>12</v>
      </c>
      <c r="J4116">
        <v>1</v>
      </c>
      <c r="K4116" t="s">
        <v>11096</v>
      </c>
      <c r="L4116" t="str">
        <f>LEFT(K4116,LEN(K4116)-3)</f>
        <v>2</v>
      </c>
      <c r="M4116" t="str">
        <f>RIGHT(K4116,3)</f>
        <v>万/月</v>
      </c>
      <c r="N4116">
        <f>J4116*VLOOKUP(M4116,薪资单位!$A$1:$B$6,2,FALSE)</f>
        <v>10</v>
      </c>
      <c r="O4116">
        <f>L4116*VLOOKUP(M4116,薪资单位!$A$1:$B$6,2,FALSE)</f>
        <v>20</v>
      </c>
      <c r="P4116" t="s">
        <v>839</v>
      </c>
    </row>
    <row r="4117" spans="1:16" x14ac:dyDescent="0.2">
      <c r="A4117" t="s">
        <v>850</v>
      </c>
      <c r="B4117" t="str">
        <f>IFERROR(LOOKUP(1,0/SEARCH(Sheet2!$E$3:$E$18,A4117),Sheet2!$F$3:$F$18),"其他")</f>
        <v>C#工程师</v>
      </c>
      <c r="C4117" t="s">
        <v>138</v>
      </c>
      <c r="D4117" t="s">
        <v>15</v>
      </c>
      <c r="E4117" t="s">
        <v>8</v>
      </c>
      <c r="F4117" t="s">
        <v>2653</v>
      </c>
      <c r="G4117" t="s">
        <v>3505</v>
      </c>
      <c r="H4117" t="s">
        <v>93</v>
      </c>
      <c r="I4117" t="s">
        <v>12</v>
      </c>
      <c r="J4117">
        <v>1</v>
      </c>
      <c r="K4117" t="s">
        <v>11096</v>
      </c>
      <c r="L4117" t="str">
        <f>LEFT(K4117,LEN(K4117)-3)</f>
        <v>2</v>
      </c>
      <c r="M4117" t="str">
        <f>RIGHT(K4117,3)</f>
        <v>万/月</v>
      </c>
      <c r="N4117">
        <f>J4117*VLOOKUP(M4117,薪资单位!$A$1:$B$6,2,FALSE)</f>
        <v>10</v>
      </c>
      <c r="O4117">
        <f>L4117*VLOOKUP(M4117,薪资单位!$A$1:$B$6,2,FALSE)</f>
        <v>20</v>
      </c>
      <c r="P4117" t="s">
        <v>839</v>
      </c>
    </row>
    <row r="4118" spans="1:16" x14ac:dyDescent="0.2">
      <c r="A4118" t="s">
        <v>3546</v>
      </c>
      <c r="B4118" t="str">
        <f>IFERROR(LOOKUP(1,0/SEARCH(Sheet2!$E$3:$E$18,A4118),Sheet2!$F$3:$F$18),"其他")</f>
        <v>C#工程师</v>
      </c>
      <c r="C4118" t="s">
        <v>138</v>
      </c>
      <c r="D4118" t="s">
        <v>35</v>
      </c>
      <c r="E4118" t="s">
        <v>16</v>
      </c>
      <c r="F4118" t="s">
        <v>1636</v>
      </c>
      <c r="G4118" t="s">
        <v>3547</v>
      </c>
      <c r="H4118" t="s">
        <v>11</v>
      </c>
      <c r="I4118" t="s">
        <v>50</v>
      </c>
      <c r="J4118">
        <v>1</v>
      </c>
      <c r="K4118" t="s">
        <v>11096</v>
      </c>
      <c r="L4118" t="str">
        <f>LEFT(K4118,LEN(K4118)-3)</f>
        <v>2</v>
      </c>
      <c r="M4118" t="str">
        <f>RIGHT(K4118,3)</f>
        <v>万/月</v>
      </c>
      <c r="N4118">
        <f>J4118*VLOOKUP(M4118,薪资单位!$A$1:$B$6,2,FALSE)</f>
        <v>10</v>
      </c>
      <c r="O4118">
        <f>L4118*VLOOKUP(M4118,薪资单位!$A$1:$B$6,2,FALSE)</f>
        <v>20</v>
      </c>
      <c r="P4118" t="s">
        <v>839</v>
      </c>
    </row>
    <row r="4119" spans="1:16" x14ac:dyDescent="0.2">
      <c r="A4119" t="s">
        <v>990</v>
      </c>
      <c r="B4119" t="str">
        <f>IFERROR(LOOKUP(1,0/SEARCH(Sheet2!$E$3:$E$18,A4119),Sheet2!$F$3:$F$18),"其他")</f>
        <v>C#工程师</v>
      </c>
      <c r="C4119" t="s">
        <v>138</v>
      </c>
      <c r="D4119" t="s">
        <v>35</v>
      </c>
      <c r="E4119" t="s">
        <v>16</v>
      </c>
      <c r="F4119" t="s">
        <v>839</v>
      </c>
      <c r="G4119" t="s">
        <v>3676</v>
      </c>
      <c r="H4119" t="s">
        <v>38</v>
      </c>
      <c r="I4119" t="s">
        <v>12</v>
      </c>
      <c r="J4119">
        <v>1</v>
      </c>
      <c r="K4119" t="s">
        <v>11096</v>
      </c>
      <c r="L4119" t="str">
        <f>LEFT(K4119,LEN(K4119)-3)</f>
        <v>2</v>
      </c>
      <c r="M4119" t="str">
        <f>RIGHT(K4119,3)</f>
        <v>万/月</v>
      </c>
      <c r="N4119">
        <f>J4119*VLOOKUP(M4119,薪资单位!$A$1:$B$6,2,FALSE)</f>
        <v>10</v>
      </c>
      <c r="O4119">
        <f>L4119*VLOOKUP(M4119,薪资单位!$A$1:$B$6,2,FALSE)</f>
        <v>20</v>
      </c>
      <c r="P4119" t="s">
        <v>839</v>
      </c>
    </row>
    <row r="4120" spans="1:16" x14ac:dyDescent="0.2">
      <c r="A4120" t="s">
        <v>4948</v>
      </c>
      <c r="B4120" t="str">
        <f>IFERROR(LOOKUP(1,0/SEARCH(Sheet2!$E$3:$E$18,A4120),Sheet2!$F$3:$F$18),"其他")</f>
        <v>C#工程师</v>
      </c>
      <c r="C4120" t="s">
        <v>138</v>
      </c>
      <c r="D4120" t="s">
        <v>7</v>
      </c>
      <c r="E4120" t="s">
        <v>16</v>
      </c>
      <c r="F4120" t="s">
        <v>2653</v>
      </c>
      <c r="G4120" t="s">
        <v>4949</v>
      </c>
      <c r="H4120" t="s">
        <v>93</v>
      </c>
      <c r="I4120" t="s">
        <v>12</v>
      </c>
      <c r="J4120">
        <v>1</v>
      </c>
      <c r="K4120" t="s">
        <v>11096</v>
      </c>
      <c r="L4120" t="str">
        <f>LEFT(K4120,LEN(K4120)-3)</f>
        <v>2</v>
      </c>
      <c r="M4120" t="str">
        <f>RIGHT(K4120,3)</f>
        <v>万/月</v>
      </c>
      <c r="N4120">
        <f>J4120*VLOOKUP(M4120,薪资单位!$A$1:$B$6,2,FALSE)</f>
        <v>10</v>
      </c>
      <c r="O4120">
        <f>L4120*VLOOKUP(M4120,薪资单位!$A$1:$B$6,2,FALSE)</f>
        <v>20</v>
      </c>
      <c r="P4120" t="s">
        <v>839</v>
      </c>
    </row>
    <row r="4121" spans="1:16" x14ac:dyDescent="0.2">
      <c r="A4121" t="s">
        <v>850</v>
      </c>
      <c r="B4121" t="str">
        <f>IFERROR(LOOKUP(1,0/SEARCH(Sheet2!$E$3:$E$18,A4121),Sheet2!$F$3:$F$18),"其他")</f>
        <v>C#工程师</v>
      </c>
      <c r="C4121" t="s">
        <v>138</v>
      </c>
      <c r="D4121" t="s">
        <v>65</v>
      </c>
      <c r="E4121" t="s">
        <v>16</v>
      </c>
      <c r="F4121" t="s">
        <v>487</v>
      </c>
      <c r="G4121" t="s">
        <v>5109</v>
      </c>
      <c r="H4121" t="s">
        <v>11</v>
      </c>
      <c r="I4121" t="s">
        <v>12</v>
      </c>
      <c r="J4121">
        <v>1</v>
      </c>
      <c r="K4121" t="s">
        <v>11096</v>
      </c>
      <c r="L4121" t="str">
        <f>LEFT(K4121,LEN(K4121)-3)</f>
        <v>2</v>
      </c>
      <c r="M4121" t="str">
        <f>RIGHT(K4121,3)</f>
        <v>万/月</v>
      </c>
      <c r="N4121">
        <f>J4121*VLOOKUP(M4121,薪资单位!$A$1:$B$6,2,FALSE)</f>
        <v>10</v>
      </c>
      <c r="O4121">
        <f>L4121*VLOOKUP(M4121,薪资单位!$A$1:$B$6,2,FALSE)</f>
        <v>20</v>
      </c>
      <c r="P4121" t="s">
        <v>839</v>
      </c>
    </row>
    <row r="4122" spans="1:16" x14ac:dyDescent="0.2">
      <c r="A4122" t="s">
        <v>4930</v>
      </c>
      <c r="B4122" t="str">
        <f>IFERROR(LOOKUP(1,0/SEARCH(Sheet2!$E$3:$E$18,A4122),Sheet2!$F$3:$F$18),"其他")</f>
        <v>C#工程师</v>
      </c>
      <c r="C4122" t="s">
        <v>138</v>
      </c>
      <c r="D4122" t="s">
        <v>51</v>
      </c>
      <c r="E4122" t="s">
        <v>16</v>
      </c>
      <c r="F4122" t="s">
        <v>5203</v>
      </c>
      <c r="G4122" t="s">
        <v>5937</v>
      </c>
      <c r="H4122" t="s">
        <v>42</v>
      </c>
      <c r="I4122" t="s">
        <v>12</v>
      </c>
      <c r="J4122">
        <v>1</v>
      </c>
      <c r="K4122" t="s">
        <v>11096</v>
      </c>
      <c r="L4122" t="str">
        <f>LEFT(K4122,LEN(K4122)-3)</f>
        <v>2</v>
      </c>
      <c r="M4122" t="str">
        <f>RIGHT(K4122,3)</f>
        <v>万/月</v>
      </c>
      <c r="N4122">
        <f>J4122*VLOOKUP(M4122,薪资单位!$A$1:$B$6,2,FALSE)</f>
        <v>10</v>
      </c>
      <c r="O4122">
        <f>L4122*VLOOKUP(M4122,薪资单位!$A$1:$B$6,2,FALSE)</f>
        <v>20</v>
      </c>
      <c r="P4122" t="s">
        <v>5203</v>
      </c>
    </row>
    <row r="4123" spans="1:16" x14ac:dyDescent="0.2">
      <c r="A4123" t="s">
        <v>6047</v>
      </c>
      <c r="B4123" t="str">
        <f>IFERROR(LOOKUP(1,0/SEARCH(Sheet2!$E$3:$E$18,A4123),Sheet2!$F$3:$F$18),"其他")</f>
        <v>C#工程师</v>
      </c>
      <c r="C4123" t="s">
        <v>138</v>
      </c>
      <c r="D4123" t="s">
        <v>35</v>
      </c>
      <c r="E4123" t="s">
        <v>16</v>
      </c>
      <c r="F4123" t="s">
        <v>2595</v>
      </c>
      <c r="G4123" t="s">
        <v>6048</v>
      </c>
      <c r="H4123" t="s">
        <v>11</v>
      </c>
      <c r="I4123" t="s">
        <v>81</v>
      </c>
      <c r="J4123">
        <v>1</v>
      </c>
      <c r="K4123" t="s">
        <v>11096</v>
      </c>
      <c r="L4123" t="str">
        <f>LEFT(K4123,LEN(K4123)-3)</f>
        <v>2</v>
      </c>
      <c r="M4123" t="str">
        <f>RIGHT(K4123,3)</f>
        <v>万/月</v>
      </c>
      <c r="N4123">
        <f>J4123*VLOOKUP(M4123,薪资单位!$A$1:$B$6,2,FALSE)</f>
        <v>10</v>
      </c>
      <c r="O4123">
        <f>L4123*VLOOKUP(M4123,薪资单位!$A$1:$B$6,2,FALSE)</f>
        <v>20</v>
      </c>
      <c r="P4123" t="s">
        <v>2595</v>
      </c>
    </row>
    <row r="4124" spans="1:16" x14ac:dyDescent="0.2">
      <c r="A4124" t="s">
        <v>948</v>
      </c>
      <c r="B4124" t="str">
        <f>IFERROR(LOOKUP(1,0/SEARCH(Sheet2!$E$3:$E$18,A4124),Sheet2!$F$3:$F$18),"其他")</f>
        <v>C#工程师</v>
      </c>
      <c r="C4124" t="s">
        <v>138</v>
      </c>
      <c r="D4124" t="s">
        <v>15</v>
      </c>
      <c r="E4124" t="s">
        <v>29</v>
      </c>
      <c r="F4124" t="s">
        <v>743</v>
      </c>
      <c r="G4124" t="s">
        <v>6823</v>
      </c>
      <c r="H4124" t="s">
        <v>42</v>
      </c>
      <c r="I4124" t="s">
        <v>50</v>
      </c>
      <c r="J4124">
        <v>1</v>
      </c>
      <c r="K4124" t="s">
        <v>11096</v>
      </c>
      <c r="L4124" t="str">
        <f>LEFT(K4124,LEN(K4124)-3)</f>
        <v>2</v>
      </c>
      <c r="M4124" t="str">
        <f>RIGHT(K4124,3)</f>
        <v>万/月</v>
      </c>
      <c r="N4124">
        <f>J4124*VLOOKUP(M4124,薪资单位!$A$1:$B$6,2,FALSE)</f>
        <v>10</v>
      </c>
      <c r="O4124">
        <f>L4124*VLOOKUP(M4124,薪资单位!$A$1:$B$6,2,FALSE)</f>
        <v>20</v>
      </c>
      <c r="P4124" t="s">
        <v>2595</v>
      </c>
    </row>
    <row r="4125" spans="1:16" x14ac:dyDescent="0.2">
      <c r="A4125" t="s">
        <v>850</v>
      </c>
      <c r="B4125" t="str">
        <f>IFERROR(LOOKUP(1,0/SEARCH(Sheet2!$E$3:$E$18,A4125),Sheet2!$F$3:$F$18),"其他")</f>
        <v>C#工程师</v>
      </c>
      <c r="C4125" t="s">
        <v>138</v>
      </c>
      <c r="D4125" t="s">
        <v>35</v>
      </c>
      <c r="E4125" t="s">
        <v>8</v>
      </c>
      <c r="F4125" t="s">
        <v>5604</v>
      </c>
      <c r="G4125" t="s">
        <v>7170</v>
      </c>
      <c r="H4125" t="s">
        <v>26</v>
      </c>
      <c r="I4125" t="s">
        <v>12</v>
      </c>
      <c r="J4125">
        <v>1</v>
      </c>
      <c r="K4125" t="s">
        <v>11096</v>
      </c>
      <c r="L4125" t="str">
        <f>LEFT(K4125,LEN(K4125)-3)</f>
        <v>2</v>
      </c>
      <c r="M4125" t="str">
        <f>RIGHT(K4125,3)</f>
        <v>万/月</v>
      </c>
      <c r="N4125">
        <f>J4125*VLOOKUP(M4125,薪资单位!$A$1:$B$6,2,FALSE)</f>
        <v>10</v>
      </c>
      <c r="O4125">
        <f>L4125*VLOOKUP(M4125,薪资单位!$A$1:$B$6,2,FALSE)</f>
        <v>20</v>
      </c>
      <c r="P4125" t="s">
        <v>5604</v>
      </c>
    </row>
    <row r="4126" spans="1:16" x14ac:dyDescent="0.2">
      <c r="A4126" t="s">
        <v>7173</v>
      </c>
      <c r="B4126" t="str">
        <f>IFERROR(LOOKUP(1,0/SEARCH(Sheet2!$E$3:$E$18,A4126),Sheet2!$F$3:$F$18),"其他")</f>
        <v>C#工程师</v>
      </c>
      <c r="C4126" t="s">
        <v>138</v>
      </c>
      <c r="D4126" t="s">
        <v>35</v>
      </c>
      <c r="E4126" t="s">
        <v>16</v>
      </c>
      <c r="F4126" t="s">
        <v>743</v>
      </c>
      <c r="G4126" t="s">
        <v>5376</v>
      </c>
      <c r="H4126" t="s">
        <v>11</v>
      </c>
      <c r="I4126" t="s">
        <v>12</v>
      </c>
      <c r="J4126">
        <v>1</v>
      </c>
      <c r="K4126" t="s">
        <v>11096</v>
      </c>
      <c r="L4126" t="str">
        <f>LEFT(K4126,LEN(K4126)-3)</f>
        <v>2</v>
      </c>
      <c r="M4126" t="str">
        <f>RIGHT(K4126,3)</f>
        <v>万/月</v>
      </c>
      <c r="N4126">
        <f>J4126*VLOOKUP(M4126,薪资单位!$A$1:$B$6,2,FALSE)</f>
        <v>10</v>
      </c>
      <c r="O4126">
        <f>L4126*VLOOKUP(M4126,薪资单位!$A$1:$B$6,2,FALSE)</f>
        <v>20</v>
      </c>
      <c r="P4126" t="s">
        <v>2595</v>
      </c>
    </row>
    <row r="4127" spans="1:16" x14ac:dyDescent="0.2">
      <c r="A4127" t="s">
        <v>7174</v>
      </c>
      <c r="B4127" t="str">
        <f>IFERROR(LOOKUP(1,0/SEARCH(Sheet2!$E$3:$E$18,A4127),Sheet2!$F$3:$F$18),"其他")</f>
        <v>C#工程师</v>
      </c>
      <c r="C4127" t="s">
        <v>138</v>
      </c>
      <c r="D4127" t="s">
        <v>35</v>
      </c>
      <c r="E4127" t="s">
        <v>8</v>
      </c>
      <c r="F4127" t="s">
        <v>743</v>
      </c>
      <c r="G4127" t="s">
        <v>7175</v>
      </c>
      <c r="H4127" t="s">
        <v>38</v>
      </c>
      <c r="I4127" t="s">
        <v>12</v>
      </c>
      <c r="J4127">
        <v>1</v>
      </c>
      <c r="K4127" t="s">
        <v>11096</v>
      </c>
      <c r="L4127" t="str">
        <f>LEFT(K4127,LEN(K4127)-3)</f>
        <v>2</v>
      </c>
      <c r="M4127" t="str">
        <f>RIGHT(K4127,3)</f>
        <v>万/月</v>
      </c>
      <c r="N4127">
        <f>J4127*VLOOKUP(M4127,薪资单位!$A$1:$B$6,2,FALSE)</f>
        <v>10</v>
      </c>
      <c r="O4127">
        <f>L4127*VLOOKUP(M4127,薪资单位!$A$1:$B$6,2,FALSE)</f>
        <v>20</v>
      </c>
      <c r="P4127" t="s">
        <v>2595</v>
      </c>
    </row>
    <row r="4128" spans="1:16" x14ac:dyDescent="0.2">
      <c r="A4128" t="s">
        <v>850</v>
      </c>
      <c r="B4128" t="str">
        <f>IFERROR(LOOKUP(1,0/SEARCH(Sheet2!$E$3:$E$18,A4128),Sheet2!$F$3:$F$18),"其他")</f>
        <v>C#工程师</v>
      </c>
      <c r="C4128" t="s">
        <v>138</v>
      </c>
      <c r="D4128" t="s">
        <v>65</v>
      </c>
      <c r="E4128" t="s">
        <v>8</v>
      </c>
      <c r="F4128" t="s">
        <v>7447</v>
      </c>
      <c r="G4128" t="s">
        <v>8123</v>
      </c>
      <c r="H4128" t="s">
        <v>11</v>
      </c>
      <c r="I4128" t="s">
        <v>12</v>
      </c>
      <c r="J4128">
        <v>1</v>
      </c>
      <c r="K4128" t="s">
        <v>11096</v>
      </c>
      <c r="L4128" t="str">
        <f>LEFT(K4128,LEN(K4128)-3)</f>
        <v>2</v>
      </c>
      <c r="M4128" t="str">
        <f>RIGHT(K4128,3)</f>
        <v>万/月</v>
      </c>
      <c r="N4128">
        <f>J4128*VLOOKUP(M4128,薪资单位!$A$1:$B$6,2,FALSE)</f>
        <v>10</v>
      </c>
      <c r="O4128">
        <f>L4128*VLOOKUP(M4128,薪资单位!$A$1:$B$6,2,FALSE)</f>
        <v>20</v>
      </c>
      <c r="P4128" t="s">
        <v>5989</v>
      </c>
    </row>
    <row r="4129" spans="1:16" x14ac:dyDescent="0.2">
      <c r="A4129" t="s">
        <v>850</v>
      </c>
      <c r="B4129" t="str">
        <f>IFERROR(LOOKUP(1,0/SEARCH(Sheet2!$E$3:$E$18,A4129),Sheet2!$F$3:$F$18),"其他")</f>
        <v>C#工程师</v>
      </c>
      <c r="C4129" t="s">
        <v>138</v>
      </c>
      <c r="D4129" t="s">
        <v>15</v>
      </c>
      <c r="E4129" t="s">
        <v>8</v>
      </c>
      <c r="F4129" t="s">
        <v>1809</v>
      </c>
      <c r="G4129" t="s">
        <v>7871</v>
      </c>
      <c r="H4129" t="s">
        <v>93</v>
      </c>
      <c r="I4129" t="s">
        <v>12</v>
      </c>
      <c r="J4129">
        <v>1</v>
      </c>
      <c r="K4129" t="s">
        <v>11096</v>
      </c>
      <c r="L4129" t="str">
        <f>LEFT(K4129,LEN(K4129)-3)</f>
        <v>2</v>
      </c>
      <c r="M4129" t="str">
        <f>RIGHT(K4129,3)</f>
        <v>万/月</v>
      </c>
      <c r="N4129">
        <f>J4129*VLOOKUP(M4129,薪资单位!$A$1:$B$6,2,FALSE)</f>
        <v>10</v>
      </c>
      <c r="O4129">
        <f>L4129*VLOOKUP(M4129,薪资单位!$A$1:$B$6,2,FALSE)</f>
        <v>20</v>
      </c>
      <c r="P4129" t="s">
        <v>5989</v>
      </c>
    </row>
    <row r="4130" spans="1:16" x14ac:dyDescent="0.2">
      <c r="A4130" t="s">
        <v>8219</v>
      </c>
      <c r="B4130" t="str">
        <f>IFERROR(LOOKUP(1,0/SEARCH(Sheet2!$E$3:$E$18,A4130),Sheet2!$F$3:$F$18),"其他")</f>
        <v>C#工程师</v>
      </c>
      <c r="C4130" t="s">
        <v>138</v>
      </c>
      <c r="D4130" t="s">
        <v>35</v>
      </c>
      <c r="E4130" t="s">
        <v>16</v>
      </c>
      <c r="F4130" t="s">
        <v>6263</v>
      </c>
      <c r="G4130" t="s">
        <v>8220</v>
      </c>
      <c r="H4130" t="s">
        <v>11</v>
      </c>
      <c r="I4130" t="s">
        <v>12</v>
      </c>
      <c r="J4130">
        <v>1</v>
      </c>
      <c r="K4130" t="s">
        <v>11096</v>
      </c>
      <c r="L4130" t="str">
        <f>LEFT(K4130,LEN(K4130)-3)</f>
        <v>2</v>
      </c>
      <c r="M4130" t="str">
        <f>RIGHT(K4130,3)</f>
        <v>万/月</v>
      </c>
      <c r="N4130">
        <f>J4130*VLOOKUP(M4130,薪资单位!$A$1:$B$6,2,FALSE)</f>
        <v>10</v>
      </c>
      <c r="O4130">
        <f>L4130*VLOOKUP(M4130,薪资单位!$A$1:$B$6,2,FALSE)</f>
        <v>20</v>
      </c>
      <c r="P4130" t="s">
        <v>5989</v>
      </c>
    </row>
    <row r="4131" spans="1:16" x14ac:dyDescent="0.2">
      <c r="A4131" t="s">
        <v>850</v>
      </c>
      <c r="B4131" t="str">
        <f>IFERROR(LOOKUP(1,0/SEARCH(Sheet2!$E$3:$E$18,A4131),Sheet2!$F$3:$F$18),"其他")</f>
        <v>C#工程师</v>
      </c>
      <c r="C4131" t="s">
        <v>138</v>
      </c>
      <c r="D4131" t="s">
        <v>35</v>
      </c>
      <c r="E4131" t="s">
        <v>16</v>
      </c>
      <c r="F4131" t="s">
        <v>1809</v>
      </c>
      <c r="G4131" t="s">
        <v>8233</v>
      </c>
      <c r="H4131" t="s">
        <v>38</v>
      </c>
      <c r="I4131" t="s">
        <v>12</v>
      </c>
      <c r="J4131">
        <v>1</v>
      </c>
      <c r="K4131" t="s">
        <v>11096</v>
      </c>
      <c r="L4131" t="str">
        <f>LEFT(K4131,LEN(K4131)-3)</f>
        <v>2</v>
      </c>
      <c r="M4131" t="str">
        <f>RIGHT(K4131,3)</f>
        <v>万/月</v>
      </c>
      <c r="N4131">
        <f>J4131*VLOOKUP(M4131,薪资单位!$A$1:$B$6,2,FALSE)</f>
        <v>10</v>
      </c>
      <c r="O4131">
        <f>L4131*VLOOKUP(M4131,薪资单位!$A$1:$B$6,2,FALSE)</f>
        <v>20</v>
      </c>
      <c r="P4131" t="s">
        <v>5989</v>
      </c>
    </row>
    <row r="4132" spans="1:16" x14ac:dyDescent="0.2">
      <c r="A4132" t="s">
        <v>8274</v>
      </c>
      <c r="B4132" t="str">
        <f>IFERROR(LOOKUP(1,0/SEARCH(Sheet2!$E$3:$E$18,A4132),Sheet2!$F$3:$F$18),"其他")</f>
        <v>C#工程师</v>
      </c>
      <c r="C4132" t="s">
        <v>138</v>
      </c>
      <c r="D4132" t="s">
        <v>65</v>
      </c>
      <c r="E4132" t="s">
        <v>16</v>
      </c>
      <c r="F4132" t="s">
        <v>7447</v>
      </c>
      <c r="G4132" t="s">
        <v>8275</v>
      </c>
      <c r="H4132" t="s">
        <v>11</v>
      </c>
      <c r="I4132" t="s">
        <v>12</v>
      </c>
      <c r="J4132">
        <v>1</v>
      </c>
      <c r="K4132" t="s">
        <v>11096</v>
      </c>
      <c r="L4132" t="str">
        <f>LEFT(K4132,LEN(K4132)-3)</f>
        <v>2</v>
      </c>
      <c r="M4132" t="str">
        <f>RIGHT(K4132,3)</f>
        <v>万/月</v>
      </c>
      <c r="N4132">
        <f>J4132*VLOOKUP(M4132,薪资单位!$A$1:$B$6,2,FALSE)</f>
        <v>10</v>
      </c>
      <c r="O4132">
        <f>L4132*VLOOKUP(M4132,薪资单位!$A$1:$B$6,2,FALSE)</f>
        <v>20</v>
      </c>
      <c r="P4132" t="s">
        <v>5989</v>
      </c>
    </row>
    <row r="4133" spans="1:16" x14ac:dyDescent="0.2">
      <c r="A4133" t="s">
        <v>850</v>
      </c>
      <c r="B4133" t="str">
        <f>IFERROR(LOOKUP(1,0/SEARCH(Sheet2!$E$3:$E$18,A4133),Sheet2!$F$3:$F$18),"其他")</f>
        <v>C#工程师</v>
      </c>
      <c r="C4133" t="s">
        <v>138</v>
      </c>
      <c r="D4133" t="s">
        <v>15</v>
      </c>
      <c r="E4133" t="s">
        <v>8</v>
      </c>
      <c r="F4133" t="s">
        <v>7447</v>
      </c>
      <c r="G4133" t="s">
        <v>8285</v>
      </c>
      <c r="H4133" t="s">
        <v>26</v>
      </c>
      <c r="I4133" t="s">
        <v>129</v>
      </c>
      <c r="J4133">
        <v>1</v>
      </c>
      <c r="K4133" t="s">
        <v>11096</v>
      </c>
      <c r="L4133" t="str">
        <f>LEFT(K4133,LEN(K4133)-3)</f>
        <v>2</v>
      </c>
      <c r="M4133" t="str">
        <f>RIGHT(K4133,3)</f>
        <v>万/月</v>
      </c>
      <c r="N4133">
        <f>J4133*VLOOKUP(M4133,薪资单位!$A$1:$B$6,2,FALSE)</f>
        <v>10</v>
      </c>
      <c r="O4133">
        <f>L4133*VLOOKUP(M4133,薪资单位!$A$1:$B$6,2,FALSE)</f>
        <v>20</v>
      </c>
      <c r="P4133" t="s">
        <v>5989</v>
      </c>
    </row>
    <row r="4134" spans="1:16" x14ac:dyDescent="0.2">
      <c r="A4134" t="s">
        <v>9245</v>
      </c>
      <c r="B4134" t="str">
        <f>IFERROR(LOOKUP(1,0/SEARCH(Sheet2!$E$3:$E$18,A4134),Sheet2!$F$3:$F$18),"其他")</f>
        <v>C#工程师</v>
      </c>
      <c r="C4134" t="s">
        <v>138</v>
      </c>
      <c r="D4134" t="s">
        <v>7</v>
      </c>
      <c r="E4134" t="s">
        <v>139</v>
      </c>
      <c r="F4134" t="s">
        <v>1192</v>
      </c>
      <c r="G4134" t="s">
        <v>9246</v>
      </c>
      <c r="H4134" t="s">
        <v>93</v>
      </c>
      <c r="I4134" t="s">
        <v>12</v>
      </c>
      <c r="J4134">
        <v>1</v>
      </c>
      <c r="K4134" t="s">
        <v>11096</v>
      </c>
      <c r="L4134" t="str">
        <f>LEFT(K4134,LEN(K4134)-3)</f>
        <v>2</v>
      </c>
      <c r="M4134" t="str">
        <f>RIGHT(K4134,3)</f>
        <v>万/月</v>
      </c>
      <c r="N4134">
        <f>J4134*VLOOKUP(M4134,薪资单位!$A$1:$B$6,2,FALSE)</f>
        <v>10</v>
      </c>
      <c r="O4134">
        <f>L4134*VLOOKUP(M4134,薪资单位!$A$1:$B$6,2,FALSE)</f>
        <v>20</v>
      </c>
      <c r="P4134" t="s">
        <v>5989</v>
      </c>
    </row>
    <row r="4135" spans="1:16" x14ac:dyDescent="0.2">
      <c r="A4135" t="s">
        <v>4811</v>
      </c>
      <c r="B4135" t="str">
        <f>IFERROR(LOOKUP(1,0/SEARCH(Sheet2!$E$3:$E$18,A4135),Sheet2!$F$3:$F$18),"其他")</f>
        <v>C#工程师</v>
      </c>
      <c r="C4135" t="s">
        <v>138</v>
      </c>
      <c r="D4135" t="s">
        <v>35</v>
      </c>
      <c r="E4135" t="s">
        <v>8</v>
      </c>
      <c r="F4135" t="s">
        <v>5203</v>
      </c>
      <c r="G4135" t="s">
        <v>9349</v>
      </c>
      <c r="H4135" t="s">
        <v>112</v>
      </c>
      <c r="I4135" t="s">
        <v>12</v>
      </c>
      <c r="J4135">
        <v>1</v>
      </c>
      <c r="K4135" t="s">
        <v>11096</v>
      </c>
      <c r="L4135" t="str">
        <f>LEFT(K4135,LEN(K4135)-3)</f>
        <v>2</v>
      </c>
      <c r="M4135" t="str">
        <f>RIGHT(K4135,3)</f>
        <v>万/月</v>
      </c>
      <c r="N4135">
        <f>J4135*VLOOKUP(M4135,薪资单位!$A$1:$B$6,2,FALSE)</f>
        <v>10</v>
      </c>
      <c r="O4135">
        <f>L4135*VLOOKUP(M4135,薪资单位!$A$1:$B$6,2,FALSE)</f>
        <v>20</v>
      </c>
      <c r="P4135" t="s">
        <v>5203</v>
      </c>
    </row>
    <row r="4136" spans="1:16" x14ac:dyDescent="0.2">
      <c r="A4136" t="s">
        <v>4930</v>
      </c>
      <c r="B4136" t="str">
        <f>IFERROR(LOOKUP(1,0/SEARCH(Sheet2!$E$3:$E$18,A4136),Sheet2!$F$3:$F$18),"其他")</f>
        <v>C#工程师</v>
      </c>
      <c r="C4136" t="s">
        <v>138</v>
      </c>
      <c r="D4136" t="s">
        <v>65</v>
      </c>
      <c r="E4136" t="s">
        <v>8</v>
      </c>
      <c r="F4136" t="s">
        <v>5989</v>
      </c>
      <c r="G4136" t="s">
        <v>9388</v>
      </c>
      <c r="H4136" t="s">
        <v>38</v>
      </c>
      <c r="I4136" t="s">
        <v>12</v>
      </c>
      <c r="J4136">
        <v>1</v>
      </c>
      <c r="K4136" t="s">
        <v>11096</v>
      </c>
      <c r="L4136" t="str">
        <f>LEFT(K4136,LEN(K4136)-3)</f>
        <v>2</v>
      </c>
      <c r="M4136" t="str">
        <f>RIGHT(K4136,3)</f>
        <v>万/月</v>
      </c>
      <c r="N4136">
        <f>J4136*VLOOKUP(M4136,薪资单位!$A$1:$B$6,2,FALSE)</f>
        <v>10</v>
      </c>
      <c r="O4136">
        <f>L4136*VLOOKUP(M4136,薪资单位!$A$1:$B$6,2,FALSE)</f>
        <v>20</v>
      </c>
      <c r="P4136" t="s">
        <v>5989</v>
      </c>
    </row>
    <row r="4137" spans="1:16" x14ac:dyDescent="0.2">
      <c r="A4137" t="s">
        <v>2319</v>
      </c>
      <c r="B4137" t="str">
        <f>IFERROR(LOOKUP(1,0/SEARCH(Sheet2!$E$3:$E$18,A4137),Sheet2!$F$3:$F$18),"其他")</f>
        <v>C#工程师</v>
      </c>
      <c r="C4137" t="s">
        <v>138</v>
      </c>
      <c r="D4137" t="s">
        <v>35</v>
      </c>
      <c r="E4137" t="s">
        <v>16</v>
      </c>
      <c r="F4137" t="s">
        <v>1192</v>
      </c>
      <c r="G4137" t="s">
        <v>9444</v>
      </c>
      <c r="H4137" t="s">
        <v>42</v>
      </c>
      <c r="I4137" t="s">
        <v>81</v>
      </c>
      <c r="J4137">
        <v>1</v>
      </c>
      <c r="K4137" t="s">
        <v>11096</v>
      </c>
      <c r="L4137" t="str">
        <f>LEFT(K4137,LEN(K4137)-3)</f>
        <v>2</v>
      </c>
      <c r="M4137" t="str">
        <f>RIGHT(K4137,3)</f>
        <v>万/月</v>
      </c>
      <c r="N4137">
        <f>J4137*VLOOKUP(M4137,薪资单位!$A$1:$B$6,2,FALSE)</f>
        <v>10</v>
      </c>
      <c r="O4137">
        <f>L4137*VLOOKUP(M4137,薪资单位!$A$1:$B$6,2,FALSE)</f>
        <v>20</v>
      </c>
      <c r="P4137" t="s">
        <v>5989</v>
      </c>
    </row>
    <row r="4138" spans="1:16" x14ac:dyDescent="0.2">
      <c r="A4138" t="s">
        <v>9526</v>
      </c>
      <c r="B4138" t="str">
        <f>IFERROR(LOOKUP(1,0/SEARCH(Sheet2!$E$3:$E$18,A4138),Sheet2!$F$3:$F$18),"其他")</f>
        <v>C#工程师</v>
      </c>
      <c r="C4138" t="s">
        <v>138</v>
      </c>
      <c r="D4138" t="s">
        <v>65</v>
      </c>
      <c r="E4138" t="s">
        <v>8</v>
      </c>
      <c r="F4138" t="s">
        <v>7447</v>
      </c>
      <c r="G4138" t="s">
        <v>9527</v>
      </c>
      <c r="H4138" t="s">
        <v>93</v>
      </c>
      <c r="I4138" t="s">
        <v>12</v>
      </c>
      <c r="J4138">
        <v>1</v>
      </c>
      <c r="K4138" t="s">
        <v>11096</v>
      </c>
      <c r="L4138" t="str">
        <f>LEFT(K4138,LEN(K4138)-3)</f>
        <v>2</v>
      </c>
      <c r="M4138" t="str">
        <f>RIGHT(K4138,3)</f>
        <v>万/月</v>
      </c>
      <c r="N4138">
        <f>J4138*VLOOKUP(M4138,薪资单位!$A$1:$B$6,2,FALSE)</f>
        <v>10</v>
      </c>
      <c r="O4138">
        <f>L4138*VLOOKUP(M4138,薪资单位!$A$1:$B$6,2,FALSE)</f>
        <v>20</v>
      </c>
      <c r="P4138" t="s">
        <v>5989</v>
      </c>
    </row>
    <row r="4139" spans="1:16" x14ac:dyDescent="0.2">
      <c r="A4139" t="s">
        <v>890</v>
      </c>
      <c r="B4139" t="str">
        <f>IFERROR(LOOKUP(1,0/SEARCH(Sheet2!$E$3:$E$18,A4139),Sheet2!$F$3:$F$18),"其他")</f>
        <v>C++工程师</v>
      </c>
      <c r="C4139" t="s">
        <v>138</v>
      </c>
      <c r="D4139" t="s">
        <v>65</v>
      </c>
      <c r="E4139" t="s">
        <v>16</v>
      </c>
      <c r="F4139" t="s">
        <v>70</v>
      </c>
      <c r="G4139" t="s">
        <v>891</v>
      </c>
      <c r="H4139" t="s">
        <v>26</v>
      </c>
      <c r="I4139" t="s">
        <v>12</v>
      </c>
      <c r="J4139">
        <v>1</v>
      </c>
      <c r="K4139" t="s">
        <v>11096</v>
      </c>
      <c r="L4139" t="str">
        <f>LEFT(K4139,LEN(K4139)-3)</f>
        <v>2</v>
      </c>
      <c r="M4139" t="str">
        <f>RIGHT(K4139,3)</f>
        <v>万/月</v>
      </c>
      <c r="N4139">
        <f>J4139*VLOOKUP(M4139,薪资单位!$A$1:$B$6,2,FALSE)</f>
        <v>10</v>
      </c>
      <c r="O4139">
        <f>L4139*VLOOKUP(M4139,薪资单位!$A$1:$B$6,2,FALSE)</f>
        <v>20</v>
      </c>
      <c r="P4139" t="s">
        <v>30</v>
      </c>
    </row>
    <row r="4140" spans="1:16" x14ac:dyDescent="0.2">
      <c r="A4140" t="s">
        <v>909</v>
      </c>
      <c r="B4140" t="str">
        <f>IFERROR(LOOKUP(1,0/SEARCH(Sheet2!$E$3:$E$18,A4140),Sheet2!$F$3:$F$18),"其他")</f>
        <v>C++工程师</v>
      </c>
      <c r="C4140" t="s">
        <v>138</v>
      </c>
      <c r="D4140" t="s">
        <v>35</v>
      </c>
      <c r="E4140" t="s">
        <v>16</v>
      </c>
      <c r="F4140" t="s">
        <v>30</v>
      </c>
      <c r="G4140" t="s">
        <v>910</v>
      </c>
      <c r="H4140" t="s">
        <v>11</v>
      </c>
      <c r="I4140" t="s">
        <v>12</v>
      </c>
      <c r="J4140">
        <v>1</v>
      </c>
      <c r="K4140" t="s">
        <v>11096</v>
      </c>
      <c r="L4140" t="str">
        <f>LEFT(K4140,LEN(K4140)-3)</f>
        <v>2</v>
      </c>
      <c r="M4140" t="str">
        <f>RIGHT(K4140,3)</f>
        <v>万/月</v>
      </c>
      <c r="N4140">
        <f>J4140*VLOOKUP(M4140,薪资单位!$A$1:$B$6,2,FALSE)</f>
        <v>10</v>
      </c>
      <c r="O4140">
        <f>L4140*VLOOKUP(M4140,薪资单位!$A$1:$B$6,2,FALSE)</f>
        <v>20</v>
      </c>
      <c r="P4140" t="s">
        <v>30</v>
      </c>
    </row>
    <row r="4141" spans="1:16" x14ac:dyDescent="0.2">
      <c r="A4141" t="s">
        <v>847</v>
      </c>
      <c r="B4141" t="str">
        <f>IFERROR(LOOKUP(1,0/SEARCH(Sheet2!$E$3:$E$18,A4141),Sheet2!$F$3:$F$18),"其他")</f>
        <v>C++工程师</v>
      </c>
      <c r="C4141" t="s">
        <v>138</v>
      </c>
      <c r="D4141" t="s">
        <v>35</v>
      </c>
      <c r="E4141" t="s">
        <v>16</v>
      </c>
      <c r="F4141" t="s">
        <v>24</v>
      </c>
      <c r="G4141" t="s">
        <v>961</v>
      </c>
      <c r="H4141" t="s">
        <v>38</v>
      </c>
      <c r="I4141" t="s">
        <v>12</v>
      </c>
      <c r="J4141">
        <v>1</v>
      </c>
      <c r="K4141" t="s">
        <v>11096</v>
      </c>
      <c r="L4141" t="str">
        <f>LEFT(K4141,LEN(K4141)-3)</f>
        <v>2</v>
      </c>
      <c r="M4141" t="str">
        <f>RIGHT(K4141,3)</f>
        <v>万/月</v>
      </c>
      <c r="N4141">
        <f>J4141*VLOOKUP(M4141,薪资单位!$A$1:$B$6,2,FALSE)</f>
        <v>10</v>
      </c>
      <c r="O4141">
        <f>L4141*VLOOKUP(M4141,薪资单位!$A$1:$B$6,2,FALSE)</f>
        <v>20</v>
      </c>
      <c r="P4141" t="s">
        <v>30</v>
      </c>
    </row>
    <row r="4142" spans="1:16" x14ac:dyDescent="0.2">
      <c r="A4142" t="s">
        <v>1031</v>
      </c>
      <c r="B4142" t="str">
        <f>IFERROR(LOOKUP(1,0/SEARCH(Sheet2!$E$3:$E$18,A4142),Sheet2!$F$3:$F$18),"其他")</f>
        <v>C++工程师</v>
      </c>
      <c r="C4142" t="s">
        <v>138</v>
      </c>
      <c r="D4142" t="s">
        <v>35</v>
      </c>
      <c r="E4142" t="s">
        <v>16</v>
      </c>
      <c r="F4142" t="s">
        <v>30</v>
      </c>
      <c r="G4142" t="s">
        <v>823</v>
      </c>
      <c r="H4142" t="s">
        <v>26</v>
      </c>
      <c r="I4142" t="s">
        <v>32</v>
      </c>
      <c r="J4142">
        <v>1</v>
      </c>
      <c r="K4142" t="s">
        <v>11096</v>
      </c>
      <c r="L4142" t="str">
        <f>LEFT(K4142,LEN(K4142)-3)</f>
        <v>2</v>
      </c>
      <c r="M4142" t="str">
        <f>RIGHT(K4142,3)</f>
        <v>万/月</v>
      </c>
      <c r="N4142">
        <f>J4142*VLOOKUP(M4142,薪资单位!$A$1:$B$6,2,FALSE)</f>
        <v>10</v>
      </c>
      <c r="O4142">
        <f>L4142*VLOOKUP(M4142,薪资单位!$A$1:$B$6,2,FALSE)</f>
        <v>20</v>
      </c>
      <c r="P4142" t="s">
        <v>30</v>
      </c>
    </row>
    <row r="4143" spans="1:16" x14ac:dyDescent="0.2">
      <c r="A4143" t="s">
        <v>1017</v>
      </c>
      <c r="B4143" t="str">
        <f>IFERROR(LOOKUP(1,0/SEARCH(Sheet2!$E$3:$E$18,A4143),Sheet2!$F$3:$F$18),"其他")</f>
        <v>C++工程师</v>
      </c>
      <c r="C4143" t="s">
        <v>138</v>
      </c>
      <c r="D4143" t="s">
        <v>7</v>
      </c>
      <c r="E4143" t="s">
        <v>16</v>
      </c>
      <c r="F4143" t="s">
        <v>2041</v>
      </c>
      <c r="G4143" t="s">
        <v>2042</v>
      </c>
      <c r="H4143" t="s">
        <v>38</v>
      </c>
      <c r="I4143" t="s">
        <v>12</v>
      </c>
      <c r="J4143">
        <v>1</v>
      </c>
      <c r="K4143" t="s">
        <v>11096</v>
      </c>
      <c r="L4143" t="str">
        <f>LEFT(K4143,LEN(K4143)-3)</f>
        <v>2</v>
      </c>
      <c r="M4143" t="str">
        <f>RIGHT(K4143,3)</f>
        <v>万/月</v>
      </c>
      <c r="N4143">
        <f>J4143*VLOOKUP(M4143,薪资单位!$A$1:$B$6,2,FALSE)</f>
        <v>10</v>
      </c>
      <c r="O4143">
        <f>L4143*VLOOKUP(M4143,薪资单位!$A$1:$B$6,2,FALSE)</f>
        <v>20</v>
      </c>
      <c r="P4143" t="s">
        <v>2041</v>
      </c>
    </row>
    <row r="4144" spans="1:16" x14ac:dyDescent="0.2">
      <c r="A4144" t="s">
        <v>857</v>
      </c>
      <c r="B4144" t="str">
        <f>IFERROR(LOOKUP(1,0/SEARCH(Sheet2!$E$3:$E$18,A4144),Sheet2!$F$3:$F$18),"其他")</f>
        <v>C++工程师</v>
      </c>
      <c r="C4144" t="s">
        <v>138</v>
      </c>
      <c r="D4144" t="s">
        <v>15</v>
      </c>
      <c r="E4144" t="s">
        <v>59</v>
      </c>
      <c r="F4144" t="s">
        <v>1334</v>
      </c>
      <c r="G4144" t="s">
        <v>2269</v>
      </c>
      <c r="H4144" t="s">
        <v>11</v>
      </c>
      <c r="I4144" t="s">
        <v>12</v>
      </c>
      <c r="J4144">
        <v>1</v>
      </c>
      <c r="K4144" t="s">
        <v>11096</v>
      </c>
      <c r="L4144" t="str">
        <f>LEFT(K4144,LEN(K4144)-3)</f>
        <v>2</v>
      </c>
      <c r="M4144" t="str">
        <f>RIGHT(K4144,3)</f>
        <v>万/月</v>
      </c>
      <c r="N4144">
        <f>J4144*VLOOKUP(M4144,薪资单位!$A$1:$B$6,2,FALSE)</f>
        <v>10</v>
      </c>
      <c r="O4144">
        <f>L4144*VLOOKUP(M4144,薪资单位!$A$1:$B$6,2,FALSE)</f>
        <v>20</v>
      </c>
      <c r="P4144" t="s">
        <v>11235</v>
      </c>
    </row>
    <row r="4145" spans="1:16" x14ac:dyDescent="0.2">
      <c r="A4145" t="s">
        <v>2286</v>
      </c>
      <c r="B4145" t="str">
        <f>IFERROR(LOOKUP(1,0/SEARCH(Sheet2!$E$3:$E$18,A4145),Sheet2!$F$3:$F$18),"其他")</f>
        <v>C++工程师</v>
      </c>
      <c r="C4145" t="s">
        <v>138</v>
      </c>
      <c r="D4145" t="s">
        <v>35</v>
      </c>
      <c r="E4145" t="s">
        <v>16</v>
      </c>
      <c r="F4145" t="s">
        <v>86</v>
      </c>
      <c r="G4145" t="s">
        <v>1529</v>
      </c>
      <c r="H4145" t="s">
        <v>38</v>
      </c>
      <c r="I4145" t="s">
        <v>12</v>
      </c>
      <c r="J4145">
        <v>1</v>
      </c>
      <c r="K4145" t="s">
        <v>11096</v>
      </c>
      <c r="L4145" t="str">
        <f>LEFT(K4145,LEN(K4145)-3)</f>
        <v>2</v>
      </c>
      <c r="M4145" t="str">
        <f>RIGHT(K4145,3)</f>
        <v>万/月</v>
      </c>
      <c r="N4145">
        <f>J4145*VLOOKUP(M4145,薪资单位!$A$1:$B$6,2,FALSE)</f>
        <v>10</v>
      </c>
      <c r="O4145">
        <f>L4145*VLOOKUP(M4145,薪资单位!$A$1:$B$6,2,FALSE)</f>
        <v>20</v>
      </c>
      <c r="P4145" t="s">
        <v>30</v>
      </c>
    </row>
    <row r="4146" spans="1:16" x14ac:dyDescent="0.2">
      <c r="A4146" t="s">
        <v>2291</v>
      </c>
      <c r="B4146" t="str">
        <f>IFERROR(LOOKUP(1,0/SEARCH(Sheet2!$E$3:$E$18,A4146),Sheet2!$F$3:$F$18),"其他")</f>
        <v>C++工程师</v>
      </c>
      <c r="C4146" t="s">
        <v>138</v>
      </c>
      <c r="D4146" t="s">
        <v>7</v>
      </c>
      <c r="E4146" t="s">
        <v>16</v>
      </c>
      <c r="F4146" t="s">
        <v>9</v>
      </c>
      <c r="G4146" t="s">
        <v>2292</v>
      </c>
      <c r="H4146" t="s">
        <v>11</v>
      </c>
      <c r="I4146" t="s">
        <v>12</v>
      </c>
      <c r="J4146">
        <v>1</v>
      </c>
      <c r="K4146" t="s">
        <v>11096</v>
      </c>
      <c r="L4146" t="str">
        <f>LEFT(K4146,LEN(K4146)-3)</f>
        <v>2</v>
      </c>
      <c r="M4146" t="str">
        <f>RIGHT(K4146,3)</f>
        <v>万/月</v>
      </c>
      <c r="N4146">
        <f>J4146*VLOOKUP(M4146,薪资单位!$A$1:$B$6,2,FALSE)</f>
        <v>10</v>
      </c>
      <c r="O4146">
        <f>L4146*VLOOKUP(M4146,薪资单位!$A$1:$B$6,2,FALSE)</f>
        <v>20</v>
      </c>
      <c r="P4146" t="s">
        <v>30</v>
      </c>
    </row>
    <row r="4147" spans="1:16" x14ac:dyDescent="0.2">
      <c r="A4147" t="s">
        <v>2297</v>
      </c>
      <c r="B4147" t="str">
        <f>IFERROR(LOOKUP(1,0/SEARCH(Sheet2!$E$3:$E$18,A4147),Sheet2!$F$3:$F$18),"其他")</f>
        <v>C++工程师</v>
      </c>
      <c r="C4147" t="s">
        <v>138</v>
      </c>
      <c r="D4147" t="s">
        <v>35</v>
      </c>
      <c r="E4147" t="s">
        <v>16</v>
      </c>
      <c r="F4147" t="s">
        <v>24</v>
      </c>
      <c r="G4147" t="s">
        <v>2298</v>
      </c>
      <c r="H4147" t="s">
        <v>11</v>
      </c>
      <c r="I4147" t="s">
        <v>12</v>
      </c>
      <c r="J4147">
        <v>1</v>
      </c>
      <c r="K4147" t="s">
        <v>11096</v>
      </c>
      <c r="L4147" t="str">
        <f>LEFT(K4147,LEN(K4147)-3)</f>
        <v>2</v>
      </c>
      <c r="M4147" t="str">
        <f>RIGHT(K4147,3)</f>
        <v>万/月</v>
      </c>
      <c r="N4147">
        <f>J4147*VLOOKUP(M4147,薪资单位!$A$1:$B$6,2,FALSE)</f>
        <v>10</v>
      </c>
      <c r="O4147">
        <f>L4147*VLOOKUP(M4147,薪资单位!$A$1:$B$6,2,FALSE)</f>
        <v>20</v>
      </c>
      <c r="P4147" t="s">
        <v>30</v>
      </c>
    </row>
    <row r="4148" spans="1:16" x14ac:dyDescent="0.2">
      <c r="A4148" t="s">
        <v>2310</v>
      </c>
      <c r="B4148" t="str">
        <f>IFERROR(LOOKUP(1,0/SEARCH(Sheet2!$E$3:$E$18,A4148),Sheet2!$F$3:$F$18),"其他")</f>
        <v>C++工程师</v>
      </c>
      <c r="C4148" t="s">
        <v>138</v>
      </c>
      <c r="D4148" t="s">
        <v>23</v>
      </c>
      <c r="E4148" t="s">
        <v>16</v>
      </c>
      <c r="F4148" t="s">
        <v>24</v>
      </c>
      <c r="G4148" t="s">
        <v>2311</v>
      </c>
      <c r="H4148" t="s">
        <v>93</v>
      </c>
      <c r="I4148" t="s">
        <v>149</v>
      </c>
      <c r="J4148">
        <v>1</v>
      </c>
      <c r="K4148" t="s">
        <v>11096</v>
      </c>
      <c r="L4148" t="str">
        <f>LEFT(K4148,LEN(K4148)-3)</f>
        <v>2</v>
      </c>
      <c r="M4148" t="str">
        <f>RIGHT(K4148,3)</f>
        <v>万/月</v>
      </c>
      <c r="N4148">
        <f>J4148*VLOOKUP(M4148,薪资单位!$A$1:$B$6,2,FALSE)</f>
        <v>10</v>
      </c>
      <c r="O4148">
        <f>L4148*VLOOKUP(M4148,薪资单位!$A$1:$B$6,2,FALSE)</f>
        <v>20</v>
      </c>
      <c r="P4148" t="s">
        <v>30</v>
      </c>
    </row>
    <row r="4149" spans="1:16" x14ac:dyDescent="0.2">
      <c r="A4149" t="s">
        <v>2348</v>
      </c>
      <c r="B4149" t="str">
        <f>IFERROR(LOOKUP(1,0/SEARCH(Sheet2!$E$3:$E$18,A4149),Sheet2!$F$3:$F$18),"其他")</f>
        <v>C++工程师</v>
      </c>
      <c r="C4149" t="s">
        <v>138</v>
      </c>
      <c r="D4149" t="s">
        <v>35</v>
      </c>
      <c r="E4149" t="s">
        <v>29</v>
      </c>
      <c r="F4149" t="s">
        <v>30</v>
      </c>
      <c r="G4149" t="s">
        <v>2349</v>
      </c>
      <c r="H4149" t="s">
        <v>11</v>
      </c>
      <c r="I4149" t="s">
        <v>12</v>
      </c>
      <c r="J4149">
        <v>1</v>
      </c>
      <c r="K4149" t="s">
        <v>11096</v>
      </c>
      <c r="L4149" t="str">
        <f>LEFT(K4149,LEN(K4149)-3)</f>
        <v>2</v>
      </c>
      <c r="M4149" t="str">
        <f>RIGHT(K4149,3)</f>
        <v>万/月</v>
      </c>
      <c r="N4149">
        <f>J4149*VLOOKUP(M4149,薪资单位!$A$1:$B$6,2,FALSE)</f>
        <v>10</v>
      </c>
      <c r="O4149">
        <f>L4149*VLOOKUP(M4149,薪资单位!$A$1:$B$6,2,FALSE)</f>
        <v>20</v>
      </c>
      <c r="P4149" t="s">
        <v>30</v>
      </c>
    </row>
    <row r="4150" spans="1:16" x14ac:dyDescent="0.2">
      <c r="A4150" t="s">
        <v>3382</v>
      </c>
      <c r="B4150" t="str">
        <f>IFERROR(LOOKUP(1,0/SEARCH(Sheet2!$E$3:$E$18,A4150),Sheet2!$F$3:$F$18),"其他")</f>
        <v>C++工程师</v>
      </c>
      <c r="C4150" t="s">
        <v>138</v>
      </c>
      <c r="D4150" t="s">
        <v>65</v>
      </c>
      <c r="E4150" t="s">
        <v>16</v>
      </c>
      <c r="F4150" t="s">
        <v>839</v>
      </c>
      <c r="G4150" t="s">
        <v>3383</v>
      </c>
      <c r="H4150" t="s">
        <v>38</v>
      </c>
      <c r="I4150" t="s">
        <v>50</v>
      </c>
      <c r="J4150">
        <v>1</v>
      </c>
      <c r="K4150" t="s">
        <v>11096</v>
      </c>
      <c r="L4150" t="str">
        <f>LEFT(K4150,LEN(K4150)-3)</f>
        <v>2</v>
      </c>
      <c r="M4150" t="str">
        <f>RIGHT(K4150,3)</f>
        <v>万/月</v>
      </c>
      <c r="N4150">
        <f>J4150*VLOOKUP(M4150,薪资单位!$A$1:$B$6,2,FALSE)</f>
        <v>10</v>
      </c>
      <c r="O4150">
        <f>L4150*VLOOKUP(M4150,薪资单位!$A$1:$B$6,2,FALSE)</f>
        <v>20</v>
      </c>
      <c r="P4150" t="s">
        <v>839</v>
      </c>
    </row>
    <row r="4151" spans="1:16" x14ac:dyDescent="0.2">
      <c r="A4151" t="s">
        <v>3405</v>
      </c>
      <c r="B4151" t="str">
        <f>IFERROR(LOOKUP(1,0/SEARCH(Sheet2!$E$3:$E$18,A4151),Sheet2!$F$3:$F$18),"其他")</f>
        <v>C++工程师</v>
      </c>
      <c r="C4151" t="s">
        <v>138</v>
      </c>
      <c r="D4151" t="s">
        <v>35</v>
      </c>
      <c r="E4151" t="s">
        <v>16</v>
      </c>
      <c r="F4151" t="s">
        <v>2645</v>
      </c>
      <c r="G4151" t="s">
        <v>3406</v>
      </c>
      <c r="H4151" t="s">
        <v>93</v>
      </c>
      <c r="I4151" t="s">
        <v>149</v>
      </c>
      <c r="J4151">
        <v>1</v>
      </c>
      <c r="K4151" t="s">
        <v>11096</v>
      </c>
      <c r="L4151" t="str">
        <f>LEFT(K4151,LEN(K4151)-3)</f>
        <v>2</v>
      </c>
      <c r="M4151" t="str">
        <f>RIGHT(K4151,3)</f>
        <v>万/月</v>
      </c>
      <c r="N4151">
        <f>J4151*VLOOKUP(M4151,薪资单位!$A$1:$B$6,2,FALSE)</f>
        <v>10</v>
      </c>
      <c r="O4151">
        <f>L4151*VLOOKUP(M4151,薪资单位!$A$1:$B$6,2,FALSE)</f>
        <v>20</v>
      </c>
      <c r="P4151" t="s">
        <v>839</v>
      </c>
    </row>
    <row r="4152" spans="1:16" x14ac:dyDescent="0.2">
      <c r="A4152" t="s">
        <v>847</v>
      </c>
      <c r="B4152" t="str">
        <f>IFERROR(LOOKUP(1,0/SEARCH(Sheet2!$E$3:$E$18,A4152),Sheet2!$F$3:$F$18),"其他")</f>
        <v>C++工程师</v>
      </c>
      <c r="C4152" t="s">
        <v>138</v>
      </c>
      <c r="D4152" t="s">
        <v>23</v>
      </c>
      <c r="E4152" t="s">
        <v>8</v>
      </c>
      <c r="F4152" t="s">
        <v>1636</v>
      </c>
      <c r="G4152" t="s">
        <v>2782</v>
      </c>
      <c r="H4152" t="s">
        <v>93</v>
      </c>
      <c r="I4152" t="s">
        <v>12</v>
      </c>
      <c r="J4152">
        <v>1</v>
      </c>
      <c r="K4152" t="s">
        <v>11096</v>
      </c>
      <c r="L4152" t="str">
        <f>LEFT(K4152,LEN(K4152)-3)</f>
        <v>2</v>
      </c>
      <c r="M4152" t="str">
        <f>RIGHT(K4152,3)</f>
        <v>万/月</v>
      </c>
      <c r="N4152">
        <f>J4152*VLOOKUP(M4152,薪资单位!$A$1:$B$6,2,FALSE)</f>
        <v>10</v>
      </c>
      <c r="O4152">
        <f>L4152*VLOOKUP(M4152,薪资单位!$A$1:$B$6,2,FALSE)</f>
        <v>20</v>
      </c>
      <c r="P4152" t="s">
        <v>839</v>
      </c>
    </row>
    <row r="4153" spans="1:16" x14ac:dyDescent="0.2">
      <c r="A4153" t="s">
        <v>857</v>
      </c>
      <c r="B4153" t="str">
        <f>IFERROR(LOOKUP(1,0/SEARCH(Sheet2!$E$3:$E$18,A4153),Sheet2!$F$3:$F$18),"其他")</f>
        <v>C++工程师</v>
      </c>
      <c r="C4153" t="s">
        <v>138</v>
      </c>
      <c r="D4153" t="s">
        <v>35</v>
      </c>
      <c r="E4153" t="s">
        <v>16</v>
      </c>
      <c r="F4153" t="s">
        <v>839</v>
      </c>
      <c r="G4153" t="s">
        <v>3559</v>
      </c>
      <c r="H4153" t="s">
        <v>11</v>
      </c>
      <c r="I4153" t="s">
        <v>81</v>
      </c>
      <c r="J4153">
        <v>1</v>
      </c>
      <c r="K4153" t="s">
        <v>11096</v>
      </c>
      <c r="L4153" t="str">
        <f>LEFT(K4153,LEN(K4153)-3)</f>
        <v>2</v>
      </c>
      <c r="M4153" t="str">
        <f>RIGHT(K4153,3)</f>
        <v>万/月</v>
      </c>
      <c r="N4153">
        <f>J4153*VLOOKUP(M4153,薪资单位!$A$1:$B$6,2,FALSE)</f>
        <v>10</v>
      </c>
      <c r="O4153">
        <f>L4153*VLOOKUP(M4153,薪资单位!$A$1:$B$6,2,FALSE)</f>
        <v>20</v>
      </c>
      <c r="P4153" t="s">
        <v>839</v>
      </c>
    </row>
    <row r="4154" spans="1:16" x14ac:dyDescent="0.2">
      <c r="A4154" t="s">
        <v>5037</v>
      </c>
      <c r="B4154" t="str">
        <f>IFERROR(LOOKUP(1,0/SEARCH(Sheet2!$E$3:$E$18,A4154),Sheet2!$F$3:$F$18),"其他")</f>
        <v>C++工程师</v>
      </c>
      <c r="C4154" t="s">
        <v>138</v>
      </c>
      <c r="D4154" t="s">
        <v>35</v>
      </c>
      <c r="E4154" t="s">
        <v>16</v>
      </c>
      <c r="F4154" t="s">
        <v>2674</v>
      </c>
      <c r="G4154" t="s">
        <v>5038</v>
      </c>
      <c r="H4154" t="s">
        <v>26</v>
      </c>
      <c r="I4154" t="s">
        <v>50</v>
      </c>
      <c r="J4154">
        <v>1</v>
      </c>
      <c r="K4154" t="s">
        <v>11096</v>
      </c>
      <c r="L4154" t="str">
        <f>LEFT(K4154,LEN(K4154)-3)</f>
        <v>2</v>
      </c>
      <c r="M4154" t="str">
        <f>RIGHT(K4154,3)</f>
        <v>万/月</v>
      </c>
      <c r="N4154">
        <f>J4154*VLOOKUP(M4154,薪资单位!$A$1:$B$6,2,FALSE)</f>
        <v>10</v>
      </c>
      <c r="O4154">
        <f>L4154*VLOOKUP(M4154,薪资单位!$A$1:$B$6,2,FALSE)</f>
        <v>20</v>
      </c>
      <c r="P4154" t="s">
        <v>839</v>
      </c>
    </row>
    <row r="4155" spans="1:16" x14ac:dyDescent="0.2">
      <c r="A4155" t="s">
        <v>5102</v>
      </c>
      <c r="B4155" t="str">
        <f>IFERROR(LOOKUP(1,0/SEARCH(Sheet2!$E$3:$E$18,A4155),Sheet2!$F$3:$F$18),"其他")</f>
        <v>C++工程师</v>
      </c>
      <c r="C4155" t="s">
        <v>138</v>
      </c>
      <c r="D4155" t="s">
        <v>65</v>
      </c>
      <c r="E4155" t="s">
        <v>16</v>
      </c>
      <c r="F4155" t="s">
        <v>2674</v>
      </c>
      <c r="G4155" t="s">
        <v>5103</v>
      </c>
      <c r="H4155" t="s">
        <v>11</v>
      </c>
      <c r="I4155" t="s">
        <v>20</v>
      </c>
      <c r="J4155">
        <v>1</v>
      </c>
      <c r="K4155" t="s">
        <v>11096</v>
      </c>
      <c r="L4155" t="str">
        <f>LEFT(K4155,LEN(K4155)-3)</f>
        <v>2</v>
      </c>
      <c r="M4155" t="str">
        <f>RIGHT(K4155,3)</f>
        <v>万/月</v>
      </c>
      <c r="N4155">
        <f>J4155*VLOOKUP(M4155,薪资单位!$A$1:$B$6,2,FALSE)</f>
        <v>10</v>
      </c>
      <c r="O4155">
        <f>L4155*VLOOKUP(M4155,薪资单位!$A$1:$B$6,2,FALSE)</f>
        <v>20</v>
      </c>
      <c r="P4155" t="s">
        <v>839</v>
      </c>
    </row>
    <row r="4156" spans="1:16" x14ac:dyDescent="0.2">
      <c r="A4156" t="s">
        <v>890</v>
      </c>
      <c r="B4156" t="str">
        <f>IFERROR(LOOKUP(1,0/SEARCH(Sheet2!$E$3:$E$18,A4156),Sheet2!$F$3:$F$18),"其他")</f>
        <v>C++工程师</v>
      </c>
      <c r="C4156" t="s">
        <v>138</v>
      </c>
      <c r="D4156" t="s">
        <v>65</v>
      </c>
      <c r="E4156" t="s">
        <v>16</v>
      </c>
      <c r="F4156" t="s">
        <v>1388</v>
      </c>
      <c r="G4156" t="s">
        <v>5883</v>
      </c>
      <c r="H4156" t="s">
        <v>93</v>
      </c>
      <c r="I4156" t="s">
        <v>12</v>
      </c>
      <c r="J4156">
        <v>1</v>
      </c>
      <c r="K4156" t="s">
        <v>11096</v>
      </c>
      <c r="L4156" t="str">
        <f>LEFT(K4156,LEN(K4156)-3)</f>
        <v>2</v>
      </c>
      <c r="M4156" t="str">
        <f>RIGHT(K4156,3)</f>
        <v>万/月</v>
      </c>
      <c r="N4156">
        <f>J4156*VLOOKUP(M4156,薪资单位!$A$1:$B$6,2,FALSE)</f>
        <v>10</v>
      </c>
      <c r="O4156">
        <f>L4156*VLOOKUP(M4156,薪资单位!$A$1:$B$6,2,FALSE)</f>
        <v>20</v>
      </c>
      <c r="P4156" t="s">
        <v>2595</v>
      </c>
    </row>
    <row r="4157" spans="1:16" x14ac:dyDescent="0.2">
      <c r="A4157" t="s">
        <v>5910</v>
      </c>
      <c r="B4157" t="str">
        <f>IFERROR(LOOKUP(1,0/SEARCH(Sheet2!$E$3:$E$18,A4157),Sheet2!$F$3:$F$18),"其他")</f>
        <v>C++工程师</v>
      </c>
      <c r="C4157" t="s">
        <v>138</v>
      </c>
      <c r="D4157" t="s">
        <v>7</v>
      </c>
      <c r="E4157" t="s">
        <v>59</v>
      </c>
      <c r="F4157" t="s">
        <v>743</v>
      </c>
      <c r="G4157" t="s">
        <v>5911</v>
      </c>
      <c r="H4157" t="s">
        <v>93</v>
      </c>
      <c r="I4157" t="s">
        <v>12</v>
      </c>
      <c r="J4157">
        <v>1</v>
      </c>
      <c r="K4157" t="s">
        <v>11096</v>
      </c>
      <c r="L4157" t="str">
        <f>LEFT(K4157,LEN(K4157)-3)</f>
        <v>2</v>
      </c>
      <c r="M4157" t="str">
        <f>RIGHT(K4157,3)</f>
        <v>万/月</v>
      </c>
      <c r="N4157">
        <f>J4157*VLOOKUP(M4157,薪资单位!$A$1:$B$6,2,FALSE)</f>
        <v>10</v>
      </c>
      <c r="O4157">
        <f>L4157*VLOOKUP(M4157,薪资单位!$A$1:$B$6,2,FALSE)</f>
        <v>20</v>
      </c>
      <c r="P4157" t="s">
        <v>2595</v>
      </c>
    </row>
    <row r="4158" spans="1:16" x14ac:dyDescent="0.2">
      <c r="A4158" t="s">
        <v>5966</v>
      </c>
      <c r="B4158" t="str">
        <f>IFERROR(LOOKUP(1,0/SEARCH(Sheet2!$E$3:$E$18,A4158),Sheet2!$F$3:$F$18),"其他")</f>
        <v>C++工程师</v>
      </c>
      <c r="C4158" t="s">
        <v>138</v>
      </c>
      <c r="D4158" t="s">
        <v>23</v>
      </c>
      <c r="E4158" t="s">
        <v>8</v>
      </c>
      <c r="F4158" t="s">
        <v>743</v>
      </c>
      <c r="G4158" t="s">
        <v>5967</v>
      </c>
      <c r="H4158" t="s">
        <v>11</v>
      </c>
      <c r="I4158" t="s">
        <v>12</v>
      </c>
      <c r="J4158">
        <v>1</v>
      </c>
      <c r="K4158" t="s">
        <v>11096</v>
      </c>
      <c r="L4158" t="str">
        <f>LEFT(K4158,LEN(K4158)-3)</f>
        <v>2</v>
      </c>
      <c r="M4158" t="str">
        <f>RIGHT(K4158,3)</f>
        <v>万/月</v>
      </c>
      <c r="N4158">
        <f>J4158*VLOOKUP(M4158,薪资单位!$A$1:$B$6,2,FALSE)</f>
        <v>10</v>
      </c>
      <c r="O4158">
        <f>L4158*VLOOKUP(M4158,薪资单位!$A$1:$B$6,2,FALSE)</f>
        <v>20</v>
      </c>
      <c r="P4158" t="s">
        <v>2595</v>
      </c>
    </row>
    <row r="4159" spans="1:16" x14ac:dyDescent="0.2">
      <c r="A4159" t="s">
        <v>5977</v>
      </c>
      <c r="B4159" t="str">
        <f>IFERROR(LOOKUP(1,0/SEARCH(Sheet2!$E$3:$E$18,A4159),Sheet2!$F$3:$F$18),"其他")</f>
        <v>C++工程师</v>
      </c>
      <c r="C4159" t="s">
        <v>138</v>
      </c>
      <c r="D4159" t="s">
        <v>23</v>
      </c>
      <c r="E4159" t="s">
        <v>8</v>
      </c>
      <c r="F4159" t="s">
        <v>743</v>
      </c>
      <c r="G4159" t="s">
        <v>5978</v>
      </c>
      <c r="H4159" t="s">
        <v>38</v>
      </c>
      <c r="I4159" t="s">
        <v>12</v>
      </c>
      <c r="J4159">
        <v>1</v>
      </c>
      <c r="K4159" t="s">
        <v>11096</v>
      </c>
      <c r="L4159" t="str">
        <f>LEFT(K4159,LEN(K4159)-3)</f>
        <v>2</v>
      </c>
      <c r="M4159" t="str">
        <f>RIGHT(K4159,3)</f>
        <v>万/月</v>
      </c>
      <c r="N4159">
        <f>J4159*VLOOKUP(M4159,薪资单位!$A$1:$B$6,2,FALSE)</f>
        <v>10</v>
      </c>
      <c r="O4159">
        <f>L4159*VLOOKUP(M4159,薪资单位!$A$1:$B$6,2,FALSE)</f>
        <v>20</v>
      </c>
      <c r="P4159" t="s">
        <v>2595</v>
      </c>
    </row>
    <row r="4160" spans="1:16" x14ac:dyDescent="0.2">
      <c r="A4160" t="s">
        <v>847</v>
      </c>
      <c r="B4160" t="str">
        <f>IFERROR(LOOKUP(1,0/SEARCH(Sheet2!$E$3:$E$18,A4160),Sheet2!$F$3:$F$18),"其他")</f>
        <v>C++工程师</v>
      </c>
      <c r="C4160" t="s">
        <v>138</v>
      </c>
      <c r="D4160" t="s">
        <v>7</v>
      </c>
      <c r="E4160" t="s">
        <v>16</v>
      </c>
      <c r="F4160" t="s">
        <v>743</v>
      </c>
      <c r="G4160" t="s">
        <v>5986</v>
      </c>
      <c r="H4160" t="s">
        <v>38</v>
      </c>
      <c r="I4160" t="s">
        <v>12</v>
      </c>
      <c r="J4160">
        <v>1</v>
      </c>
      <c r="K4160" t="s">
        <v>11096</v>
      </c>
      <c r="L4160" t="str">
        <f>LEFT(K4160,LEN(K4160)-3)</f>
        <v>2</v>
      </c>
      <c r="M4160" t="str">
        <f>RIGHT(K4160,3)</f>
        <v>万/月</v>
      </c>
      <c r="N4160">
        <f>J4160*VLOOKUP(M4160,薪资单位!$A$1:$B$6,2,FALSE)</f>
        <v>10</v>
      </c>
      <c r="O4160">
        <f>L4160*VLOOKUP(M4160,薪资单位!$A$1:$B$6,2,FALSE)</f>
        <v>20</v>
      </c>
      <c r="P4160" t="s">
        <v>2595</v>
      </c>
    </row>
    <row r="4161" spans="1:16" x14ac:dyDescent="0.2">
      <c r="A4161" t="s">
        <v>6003</v>
      </c>
      <c r="B4161" t="str">
        <f>IFERROR(LOOKUP(1,0/SEARCH(Sheet2!$E$3:$E$18,A4161),Sheet2!$F$3:$F$18),"其他")</f>
        <v>C++工程师</v>
      </c>
      <c r="C4161" t="s">
        <v>138</v>
      </c>
      <c r="D4161" t="s">
        <v>65</v>
      </c>
      <c r="E4161" t="s">
        <v>8</v>
      </c>
      <c r="F4161" t="s">
        <v>6004</v>
      </c>
      <c r="G4161" t="s">
        <v>6005</v>
      </c>
      <c r="H4161" t="s">
        <v>11</v>
      </c>
      <c r="I4161" t="s">
        <v>20</v>
      </c>
      <c r="J4161">
        <v>1</v>
      </c>
      <c r="K4161" t="s">
        <v>11096</v>
      </c>
      <c r="L4161" t="str">
        <f>LEFT(K4161,LEN(K4161)-3)</f>
        <v>2</v>
      </c>
      <c r="M4161" t="str">
        <f>RIGHT(K4161,3)</f>
        <v>万/月</v>
      </c>
      <c r="N4161">
        <f>J4161*VLOOKUP(M4161,薪资单位!$A$1:$B$6,2,FALSE)</f>
        <v>10</v>
      </c>
      <c r="O4161">
        <f>L4161*VLOOKUP(M4161,薪资单位!$A$1:$B$6,2,FALSE)</f>
        <v>20</v>
      </c>
      <c r="P4161" t="s">
        <v>6004</v>
      </c>
    </row>
    <row r="4162" spans="1:16" x14ac:dyDescent="0.2">
      <c r="A4162" t="s">
        <v>1029</v>
      </c>
      <c r="B4162" t="str">
        <f>IFERROR(LOOKUP(1,0/SEARCH(Sheet2!$E$3:$E$18,A4162),Sheet2!$F$3:$F$18),"其他")</f>
        <v>C++工程师</v>
      </c>
      <c r="C4162" t="s">
        <v>138</v>
      </c>
      <c r="D4162" t="s">
        <v>35</v>
      </c>
      <c r="E4162" t="s">
        <v>16</v>
      </c>
      <c r="F4162" t="s">
        <v>2595</v>
      </c>
      <c r="G4162" t="s">
        <v>6015</v>
      </c>
      <c r="H4162" t="s">
        <v>38</v>
      </c>
      <c r="I4162" t="s">
        <v>81</v>
      </c>
      <c r="J4162">
        <v>1</v>
      </c>
      <c r="K4162" t="s">
        <v>11096</v>
      </c>
      <c r="L4162" t="str">
        <f>LEFT(K4162,LEN(K4162)-3)</f>
        <v>2</v>
      </c>
      <c r="M4162" t="str">
        <f>RIGHT(K4162,3)</f>
        <v>万/月</v>
      </c>
      <c r="N4162">
        <f>J4162*VLOOKUP(M4162,薪资单位!$A$1:$B$6,2,FALSE)</f>
        <v>10</v>
      </c>
      <c r="O4162">
        <f>L4162*VLOOKUP(M4162,薪资单位!$A$1:$B$6,2,FALSE)</f>
        <v>20</v>
      </c>
      <c r="P4162" t="s">
        <v>2595</v>
      </c>
    </row>
    <row r="4163" spans="1:16" x14ac:dyDescent="0.2">
      <c r="A4163" t="s">
        <v>6057</v>
      </c>
      <c r="B4163" t="str">
        <f>IFERROR(LOOKUP(1,0/SEARCH(Sheet2!$E$3:$E$18,A4163),Sheet2!$F$3:$F$18),"其他")</f>
        <v>C++工程师</v>
      </c>
      <c r="C4163" t="s">
        <v>138</v>
      </c>
      <c r="D4163" t="s">
        <v>65</v>
      </c>
      <c r="E4163" t="s">
        <v>8</v>
      </c>
      <c r="F4163" t="s">
        <v>1388</v>
      </c>
      <c r="G4163" t="s">
        <v>6058</v>
      </c>
      <c r="H4163" t="s">
        <v>11</v>
      </c>
      <c r="I4163" t="s">
        <v>12</v>
      </c>
      <c r="J4163">
        <v>1</v>
      </c>
      <c r="K4163" t="s">
        <v>11096</v>
      </c>
      <c r="L4163" t="str">
        <f>LEFT(K4163,LEN(K4163)-3)</f>
        <v>2</v>
      </c>
      <c r="M4163" t="str">
        <f>RIGHT(K4163,3)</f>
        <v>万/月</v>
      </c>
      <c r="N4163">
        <f>J4163*VLOOKUP(M4163,薪资单位!$A$1:$B$6,2,FALSE)</f>
        <v>10</v>
      </c>
      <c r="O4163">
        <f>L4163*VLOOKUP(M4163,薪资单位!$A$1:$B$6,2,FALSE)</f>
        <v>20</v>
      </c>
      <c r="P4163" t="s">
        <v>2595</v>
      </c>
    </row>
    <row r="4164" spans="1:16" x14ac:dyDescent="0.2">
      <c r="A4164" t="s">
        <v>847</v>
      </c>
      <c r="B4164" t="str">
        <f>IFERROR(LOOKUP(1,0/SEARCH(Sheet2!$E$3:$E$18,A4164),Sheet2!$F$3:$F$18),"其他")</f>
        <v>C++工程师</v>
      </c>
      <c r="C4164" t="s">
        <v>138</v>
      </c>
      <c r="D4164" t="s">
        <v>65</v>
      </c>
      <c r="E4164" t="s">
        <v>16</v>
      </c>
      <c r="F4164" t="s">
        <v>1961</v>
      </c>
      <c r="G4164" t="s">
        <v>6070</v>
      </c>
      <c r="H4164" t="s">
        <v>42</v>
      </c>
      <c r="I4164" t="s">
        <v>12</v>
      </c>
      <c r="J4164">
        <v>1</v>
      </c>
      <c r="K4164" t="s">
        <v>11096</v>
      </c>
      <c r="L4164" t="str">
        <f>LEFT(K4164,LEN(K4164)-3)</f>
        <v>2</v>
      </c>
      <c r="M4164" t="str">
        <f>RIGHT(K4164,3)</f>
        <v>万/月</v>
      </c>
      <c r="N4164">
        <f>J4164*VLOOKUP(M4164,薪资单位!$A$1:$B$6,2,FALSE)</f>
        <v>10</v>
      </c>
      <c r="O4164">
        <f>L4164*VLOOKUP(M4164,薪资单位!$A$1:$B$6,2,FALSE)</f>
        <v>20</v>
      </c>
      <c r="P4164" t="s">
        <v>2595</v>
      </c>
    </row>
    <row r="4165" spans="1:16" x14ac:dyDescent="0.2">
      <c r="A4165" t="s">
        <v>847</v>
      </c>
      <c r="B4165" t="str">
        <f>IFERROR(LOOKUP(1,0/SEARCH(Sheet2!$E$3:$E$18,A4165),Sheet2!$F$3:$F$18),"其他")</f>
        <v>C++工程师</v>
      </c>
      <c r="C4165" t="s">
        <v>138</v>
      </c>
      <c r="D4165" t="s">
        <v>65</v>
      </c>
      <c r="E4165" t="s">
        <v>16</v>
      </c>
      <c r="F4165" t="s">
        <v>743</v>
      </c>
      <c r="G4165" t="s">
        <v>7079</v>
      </c>
      <c r="H4165" t="s">
        <v>11</v>
      </c>
      <c r="I4165" t="s">
        <v>12</v>
      </c>
      <c r="J4165">
        <v>1</v>
      </c>
      <c r="K4165" t="s">
        <v>11096</v>
      </c>
      <c r="L4165" t="str">
        <f>LEFT(K4165,LEN(K4165)-3)</f>
        <v>2</v>
      </c>
      <c r="M4165" t="str">
        <f>RIGHT(K4165,3)</f>
        <v>万/月</v>
      </c>
      <c r="N4165">
        <f>J4165*VLOOKUP(M4165,薪资单位!$A$1:$B$6,2,FALSE)</f>
        <v>10</v>
      </c>
      <c r="O4165">
        <f>L4165*VLOOKUP(M4165,薪资单位!$A$1:$B$6,2,FALSE)</f>
        <v>20</v>
      </c>
      <c r="P4165" t="s">
        <v>2595</v>
      </c>
    </row>
    <row r="4166" spans="1:16" x14ac:dyDescent="0.2">
      <c r="A4166" t="s">
        <v>7120</v>
      </c>
      <c r="B4166" t="str">
        <f>IFERROR(LOOKUP(1,0/SEARCH(Sheet2!$E$3:$E$18,A4166),Sheet2!$F$3:$F$18),"其他")</f>
        <v>C++工程师</v>
      </c>
      <c r="C4166" t="s">
        <v>138</v>
      </c>
      <c r="D4166" t="s">
        <v>65</v>
      </c>
      <c r="E4166" t="s">
        <v>16</v>
      </c>
      <c r="F4166" t="s">
        <v>2595</v>
      </c>
      <c r="G4166" t="s">
        <v>7121</v>
      </c>
      <c r="H4166" t="s">
        <v>42</v>
      </c>
      <c r="I4166" t="s">
        <v>50</v>
      </c>
      <c r="J4166">
        <v>1</v>
      </c>
      <c r="K4166" t="s">
        <v>11096</v>
      </c>
      <c r="L4166" t="str">
        <f>LEFT(K4166,LEN(K4166)-3)</f>
        <v>2</v>
      </c>
      <c r="M4166" t="str">
        <f>RIGHT(K4166,3)</f>
        <v>万/月</v>
      </c>
      <c r="N4166">
        <f>J4166*VLOOKUP(M4166,薪资单位!$A$1:$B$6,2,FALSE)</f>
        <v>10</v>
      </c>
      <c r="O4166">
        <f>L4166*VLOOKUP(M4166,薪资单位!$A$1:$B$6,2,FALSE)</f>
        <v>20</v>
      </c>
      <c r="P4166" t="s">
        <v>2595</v>
      </c>
    </row>
    <row r="4167" spans="1:16" x14ac:dyDescent="0.2">
      <c r="A4167" t="s">
        <v>7154</v>
      </c>
      <c r="B4167" t="str">
        <f>IFERROR(LOOKUP(1,0/SEARCH(Sheet2!$E$3:$E$18,A4167),Sheet2!$F$3:$F$18),"其他")</f>
        <v>C++工程师</v>
      </c>
      <c r="C4167" t="s">
        <v>138</v>
      </c>
      <c r="D4167" t="s">
        <v>65</v>
      </c>
      <c r="E4167" t="s">
        <v>16</v>
      </c>
      <c r="F4167" t="s">
        <v>1722</v>
      </c>
      <c r="G4167" t="s">
        <v>7155</v>
      </c>
      <c r="H4167" t="s">
        <v>11</v>
      </c>
      <c r="I4167" t="s">
        <v>12</v>
      </c>
      <c r="J4167">
        <v>1</v>
      </c>
      <c r="K4167" t="s">
        <v>11096</v>
      </c>
      <c r="L4167" t="str">
        <f>LEFT(K4167,LEN(K4167)-3)</f>
        <v>2</v>
      </c>
      <c r="M4167" t="str">
        <f>RIGHT(K4167,3)</f>
        <v>万/月</v>
      </c>
      <c r="N4167">
        <f>J4167*VLOOKUP(M4167,薪资单位!$A$1:$B$6,2,FALSE)</f>
        <v>10</v>
      </c>
      <c r="O4167">
        <f>L4167*VLOOKUP(M4167,薪资单位!$A$1:$B$6,2,FALSE)</f>
        <v>20</v>
      </c>
      <c r="P4167" t="s">
        <v>2595</v>
      </c>
    </row>
    <row r="4168" spans="1:16" x14ac:dyDescent="0.2">
      <c r="A4168" t="s">
        <v>7162</v>
      </c>
      <c r="B4168" t="str">
        <f>IFERROR(LOOKUP(1,0/SEARCH(Sheet2!$E$3:$E$18,A4168),Sheet2!$F$3:$F$18),"其他")</f>
        <v>C++工程师</v>
      </c>
      <c r="C4168" t="s">
        <v>138</v>
      </c>
      <c r="D4168" t="s">
        <v>35</v>
      </c>
      <c r="E4168" t="s">
        <v>8</v>
      </c>
      <c r="F4168" t="s">
        <v>743</v>
      </c>
      <c r="G4168" t="s">
        <v>7163</v>
      </c>
      <c r="H4168" t="s">
        <v>93</v>
      </c>
      <c r="I4168" t="s">
        <v>12</v>
      </c>
      <c r="J4168">
        <v>1</v>
      </c>
      <c r="K4168" t="s">
        <v>11096</v>
      </c>
      <c r="L4168" t="str">
        <f>LEFT(K4168,LEN(K4168)-3)</f>
        <v>2</v>
      </c>
      <c r="M4168" t="str">
        <f>RIGHT(K4168,3)</f>
        <v>万/月</v>
      </c>
      <c r="N4168">
        <f>J4168*VLOOKUP(M4168,薪资单位!$A$1:$B$6,2,FALSE)</f>
        <v>10</v>
      </c>
      <c r="O4168">
        <f>L4168*VLOOKUP(M4168,薪资单位!$A$1:$B$6,2,FALSE)</f>
        <v>20</v>
      </c>
      <c r="P4168" t="s">
        <v>2595</v>
      </c>
    </row>
    <row r="4169" spans="1:16" x14ac:dyDescent="0.2">
      <c r="A4169" t="s">
        <v>7207</v>
      </c>
      <c r="B4169" t="str">
        <f>IFERROR(LOOKUP(1,0/SEARCH(Sheet2!$E$3:$E$18,A4169),Sheet2!$F$3:$F$18),"其他")</f>
        <v>C++工程师</v>
      </c>
      <c r="C4169" t="s">
        <v>138</v>
      </c>
      <c r="D4169" t="s">
        <v>35</v>
      </c>
      <c r="E4169" t="s">
        <v>143</v>
      </c>
      <c r="F4169" t="s">
        <v>743</v>
      </c>
      <c r="G4169" t="s">
        <v>7208</v>
      </c>
      <c r="H4169" t="s">
        <v>11</v>
      </c>
      <c r="I4169" t="s">
        <v>12</v>
      </c>
      <c r="J4169">
        <v>1</v>
      </c>
      <c r="K4169" t="s">
        <v>11096</v>
      </c>
      <c r="L4169" t="str">
        <f>LEFT(K4169,LEN(K4169)-3)</f>
        <v>2</v>
      </c>
      <c r="M4169" t="str">
        <f>RIGHT(K4169,3)</f>
        <v>万/月</v>
      </c>
      <c r="N4169">
        <f>J4169*VLOOKUP(M4169,薪资单位!$A$1:$B$6,2,FALSE)</f>
        <v>10</v>
      </c>
      <c r="O4169">
        <f>L4169*VLOOKUP(M4169,薪资单位!$A$1:$B$6,2,FALSE)</f>
        <v>20</v>
      </c>
      <c r="P4169" t="s">
        <v>2595</v>
      </c>
    </row>
    <row r="4170" spans="1:16" x14ac:dyDescent="0.2">
      <c r="A4170" t="s">
        <v>847</v>
      </c>
      <c r="B4170" t="str">
        <f>IFERROR(LOOKUP(1,0/SEARCH(Sheet2!$E$3:$E$18,A4170),Sheet2!$F$3:$F$18),"其他")</f>
        <v>C++工程师</v>
      </c>
      <c r="C4170" t="s">
        <v>138</v>
      </c>
      <c r="D4170" t="s">
        <v>7</v>
      </c>
      <c r="E4170" t="s">
        <v>8</v>
      </c>
      <c r="F4170" t="s">
        <v>5989</v>
      </c>
      <c r="G4170" t="s">
        <v>8117</v>
      </c>
      <c r="H4170" t="s">
        <v>38</v>
      </c>
      <c r="I4170" t="s">
        <v>12</v>
      </c>
      <c r="J4170">
        <v>1</v>
      </c>
      <c r="K4170" t="s">
        <v>11096</v>
      </c>
      <c r="L4170" t="str">
        <f>LEFT(K4170,LEN(K4170)-3)</f>
        <v>2</v>
      </c>
      <c r="M4170" t="str">
        <f>RIGHT(K4170,3)</f>
        <v>万/月</v>
      </c>
      <c r="N4170">
        <f>J4170*VLOOKUP(M4170,薪资单位!$A$1:$B$6,2,FALSE)</f>
        <v>10</v>
      </c>
      <c r="O4170">
        <f>L4170*VLOOKUP(M4170,薪资单位!$A$1:$B$6,2,FALSE)</f>
        <v>20</v>
      </c>
      <c r="P4170" t="s">
        <v>5989</v>
      </c>
    </row>
    <row r="4171" spans="1:16" x14ac:dyDescent="0.2">
      <c r="A4171" t="s">
        <v>847</v>
      </c>
      <c r="B4171" t="str">
        <f>IFERROR(LOOKUP(1,0/SEARCH(Sheet2!$E$3:$E$18,A4171),Sheet2!$F$3:$F$18),"其他")</f>
        <v>C++工程师</v>
      </c>
      <c r="C4171" t="s">
        <v>138</v>
      </c>
      <c r="D4171" t="s">
        <v>65</v>
      </c>
      <c r="E4171" t="s">
        <v>16</v>
      </c>
      <c r="F4171" t="s">
        <v>7447</v>
      </c>
      <c r="G4171" t="s">
        <v>8132</v>
      </c>
      <c r="H4171" t="s">
        <v>11</v>
      </c>
      <c r="I4171" t="s">
        <v>12</v>
      </c>
      <c r="J4171">
        <v>1</v>
      </c>
      <c r="K4171" t="s">
        <v>11096</v>
      </c>
      <c r="L4171" t="str">
        <f>LEFT(K4171,LEN(K4171)-3)</f>
        <v>2</v>
      </c>
      <c r="M4171" t="str">
        <f>RIGHT(K4171,3)</f>
        <v>万/月</v>
      </c>
      <c r="N4171">
        <f>J4171*VLOOKUP(M4171,薪资单位!$A$1:$B$6,2,FALSE)</f>
        <v>10</v>
      </c>
      <c r="O4171">
        <f>L4171*VLOOKUP(M4171,薪资单位!$A$1:$B$6,2,FALSE)</f>
        <v>20</v>
      </c>
      <c r="P4171" t="s">
        <v>5989</v>
      </c>
    </row>
    <row r="4172" spans="1:16" x14ac:dyDescent="0.2">
      <c r="A4172" t="s">
        <v>8138</v>
      </c>
      <c r="B4172" t="str">
        <f>IFERROR(LOOKUP(1,0/SEARCH(Sheet2!$E$3:$E$18,A4172),Sheet2!$F$3:$F$18),"其他")</f>
        <v>C++工程师</v>
      </c>
      <c r="C4172" t="s">
        <v>138</v>
      </c>
      <c r="D4172" t="s">
        <v>7</v>
      </c>
      <c r="E4172" t="s">
        <v>143</v>
      </c>
      <c r="F4172" t="s">
        <v>1809</v>
      </c>
      <c r="G4172" t="s">
        <v>8139</v>
      </c>
      <c r="H4172" t="s">
        <v>38</v>
      </c>
      <c r="I4172" t="s">
        <v>12</v>
      </c>
      <c r="J4172">
        <v>1</v>
      </c>
      <c r="K4172" t="s">
        <v>11096</v>
      </c>
      <c r="L4172" t="str">
        <f>LEFT(K4172,LEN(K4172)-3)</f>
        <v>2</v>
      </c>
      <c r="M4172" t="str">
        <f>RIGHT(K4172,3)</f>
        <v>万/月</v>
      </c>
      <c r="N4172">
        <f>J4172*VLOOKUP(M4172,薪资单位!$A$1:$B$6,2,FALSE)</f>
        <v>10</v>
      </c>
      <c r="O4172">
        <f>L4172*VLOOKUP(M4172,薪资单位!$A$1:$B$6,2,FALSE)</f>
        <v>20</v>
      </c>
      <c r="P4172" t="s">
        <v>5989</v>
      </c>
    </row>
    <row r="4173" spans="1:16" x14ac:dyDescent="0.2">
      <c r="A4173" t="s">
        <v>847</v>
      </c>
      <c r="B4173" t="str">
        <f>IFERROR(LOOKUP(1,0/SEARCH(Sheet2!$E$3:$E$18,A4173),Sheet2!$F$3:$F$18),"其他")</f>
        <v>C++工程师</v>
      </c>
      <c r="C4173" t="s">
        <v>138</v>
      </c>
      <c r="D4173" t="s">
        <v>7</v>
      </c>
      <c r="E4173" t="s">
        <v>143</v>
      </c>
      <c r="F4173" t="s">
        <v>6263</v>
      </c>
      <c r="G4173" t="s">
        <v>8203</v>
      </c>
      <c r="H4173" t="s">
        <v>26</v>
      </c>
      <c r="I4173" t="s">
        <v>12</v>
      </c>
      <c r="J4173">
        <v>1</v>
      </c>
      <c r="K4173" t="s">
        <v>11096</v>
      </c>
      <c r="L4173" t="str">
        <f>LEFT(K4173,LEN(K4173)-3)</f>
        <v>2</v>
      </c>
      <c r="M4173" t="str">
        <f>RIGHT(K4173,3)</f>
        <v>万/月</v>
      </c>
      <c r="N4173">
        <f>J4173*VLOOKUP(M4173,薪资单位!$A$1:$B$6,2,FALSE)</f>
        <v>10</v>
      </c>
      <c r="O4173">
        <f>L4173*VLOOKUP(M4173,薪资单位!$A$1:$B$6,2,FALSE)</f>
        <v>20</v>
      </c>
      <c r="P4173" t="s">
        <v>5989</v>
      </c>
    </row>
    <row r="4174" spans="1:16" x14ac:dyDescent="0.2">
      <c r="A4174" t="s">
        <v>8204</v>
      </c>
      <c r="B4174" t="str">
        <f>IFERROR(LOOKUP(1,0/SEARCH(Sheet2!$E$3:$E$18,A4174),Sheet2!$F$3:$F$18),"其他")</f>
        <v>C++工程师</v>
      </c>
      <c r="C4174" t="s">
        <v>138</v>
      </c>
      <c r="D4174" t="s">
        <v>65</v>
      </c>
      <c r="E4174" t="s">
        <v>16</v>
      </c>
      <c r="F4174" t="s">
        <v>7447</v>
      </c>
      <c r="G4174" t="s">
        <v>8205</v>
      </c>
      <c r="H4174" t="s">
        <v>93</v>
      </c>
      <c r="I4174" t="s">
        <v>12</v>
      </c>
      <c r="J4174">
        <v>1</v>
      </c>
      <c r="K4174" t="s">
        <v>11096</v>
      </c>
      <c r="L4174" t="str">
        <f>LEFT(K4174,LEN(K4174)-3)</f>
        <v>2</v>
      </c>
      <c r="M4174" t="str">
        <f>RIGHT(K4174,3)</f>
        <v>万/月</v>
      </c>
      <c r="N4174">
        <f>J4174*VLOOKUP(M4174,薪资单位!$A$1:$B$6,2,FALSE)</f>
        <v>10</v>
      </c>
      <c r="O4174">
        <f>L4174*VLOOKUP(M4174,薪资单位!$A$1:$B$6,2,FALSE)</f>
        <v>20</v>
      </c>
      <c r="P4174" t="s">
        <v>5989</v>
      </c>
    </row>
    <row r="4175" spans="1:16" x14ac:dyDescent="0.2">
      <c r="A4175" t="s">
        <v>857</v>
      </c>
      <c r="B4175" t="str">
        <f>IFERROR(LOOKUP(1,0/SEARCH(Sheet2!$E$3:$E$18,A4175),Sheet2!$F$3:$F$18),"其他")</f>
        <v>C++工程师</v>
      </c>
      <c r="C4175" t="s">
        <v>138</v>
      </c>
      <c r="D4175" t="s">
        <v>35</v>
      </c>
      <c r="E4175" t="s">
        <v>16</v>
      </c>
      <c r="F4175" t="s">
        <v>1809</v>
      </c>
      <c r="G4175" t="s">
        <v>8228</v>
      </c>
      <c r="H4175" t="s">
        <v>38</v>
      </c>
      <c r="I4175" t="s">
        <v>12</v>
      </c>
      <c r="J4175">
        <v>1</v>
      </c>
      <c r="K4175" t="s">
        <v>11096</v>
      </c>
      <c r="L4175" t="str">
        <f>LEFT(K4175,LEN(K4175)-3)</f>
        <v>2</v>
      </c>
      <c r="M4175" t="str">
        <f>RIGHT(K4175,3)</f>
        <v>万/月</v>
      </c>
      <c r="N4175">
        <f>J4175*VLOOKUP(M4175,薪资单位!$A$1:$B$6,2,FALSE)</f>
        <v>10</v>
      </c>
      <c r="O4175">
        <f>L4175*VLOOKUP(M4175,薪资单位!$A$1:$B$6,2,FALSE)</f>
        <v>20</v>
      </c>
      <c r="P4175" t="s">
        <v>5989</v>
      </c>
    </row>
    <row r="4176" spans="1:16" x14ac:dyDescent="0.2">
      <c r="A4176" t="s">
        <v>847</v>
      </c>
      <c r="B4176" t="str">
        <f>IFERROR(LOOKUP(1,0/SEARCH(Sheet2!$E$3:$E$18,A4176),Sheet2!$F$3:$F$18),"其他")</f>
        <v>C++工程师</v>
      </c>
      <c r="C4176" t="s">
        <v>138</v>
      </c>
      <c r="D4176" t="s">
        <v>7</v>
      </c>
      <c r="E4176" t="s">
        <v>16</v>
      </c>
      <c r="F4176" t="s">
        <v>7447</v>
      </c>
      <c r="G4176" t="s">
        <v>8250</v>
      </c>
      <c r="H4176" t="s">
        <v>11</v>
      </c>
      <c r="I4176" t="s">
        <v>12</v>
      </c>
      <c r="J4176">
        <v>1</v>
      </c>
      <c r="K4176" t="s">
        <v>11096</v>
      </c>
      <c r="L4176" t="str">
        <f>LEFT(K4176,LEN(K4176)-3)</f>
        <v>2</v>
      </c>
      <c r="M4176" t="str">
        <f>RIGHT(K4176,3)</f>
        <v>万/月</v>
      </c>
      <c r="N4176">
        <f>J4176*VLOOKUP(M4176,薪资单位!$A$1:$B$6,2,FALSE)</f>
        <v>10</v>
      </c>
      <c r="O4176">
        <f>L4176*VLOOKUP(M4176,薪资单位!$A$1:$B$6,2,FALSE)</f>
        <v>20</v>
      </c>
      <c r="P4176" t="s">
        <v>5989</v>
      </c>
    </row>
    <row r="4177" spans="1:16" x14ac:dyDescent="0.2">
      <c r="A4177" t="s">
        <v>847</v>
      </c>
      <c r="B4177" t="str">
        <f>IFERROR(LOOKUP(1,0/SEARCH(Sheet2!$E$3:$E$18,A4177),Sheet2!$F$3:$F$18),"其他")</f>
        <v>C++工程师</v>
      </c>
      <c r="C4177" t="s">
        <v>138</v>
      </c>
      <c r="D4177" t="s">
        <v>65</v>
      </c>
      <c r="E4177" t="s">
        <v>16</v>
      </c>
      <c r="F4177" t="s">
        <v>1809</v>
      </c>
      <c r="G4177" t="s">
        <v>8314</v>
      </c>
      <c r="H4177" t="s">
        <v>11</v>
      </c>
      <c r="I4177" t="s">
        <v>129</v>
      </c>
      <c r="J4177">
        <v>1</v>
      </c>
      <c r="K4177" t="s">
        <v>11096</v>
      </c>
      <c r="L4177" t="str">
        <f>LEFT(K4177,LEN(K4177)-3)</f>
        <v>2</v>
      </c>
      <c r="M4177" t="str">
        <f>RIGHT(K4177,3)</f>
        <v>万/月</v>
      </c>
      <c r="N4177">
        <f>J4177*VLOOKUP(M4177,薪资单位!$A$1:$B$6,2,FALSE)</f>
        <v>10</v>
      </c>
      <c r="O4177">
        <f>L4177*VLOOKUP(M4177,薪资单位!$A$1:$B$6,2,FALSE)</f>
        <v>20</v>
      </c>
      <c r="P4177" t="s">
        <v>5989</v>
      </c>
    </row>
    <row r="4178" spans="1:16" x14ac:dyDescent="0.2">
      <c r="A4178" t="s">
        <v>3435</v>
      </c>
      <c r="B4178" t="str">
        <f>IFERROR(LOOKUP(1,0/SEARCH(Sheet2!$E$3:$E$18,A4178),Sheet2!$F$3:$F$18),"其他")</f>
        <v>C++工程师</v>
      </c>
      <c r="C4178" t="s">
        <v>138</v>
      </c>
      <c r="D4178" t="s">
        <v>35</v>
      </c>
      <c r="E4178" t="s">
        <v>16</v>
      </c>
      <c r="F4178" t="s">
        <v>6263</v>
      </c>
      <c r="G4178" t="s">
        <v>8321</v>
      </c>
      <c r="H4178" t="s">
        <v>38</v>
      </c>
      <c r="I4178" t="s">
        <v>81</v>
      </c>
      <c r="J4178">
        <v>1</v>
      </c>
      <c r="K4178" t="s">
        <v>11096</v>
      </c>
      <c r="L4178" t="str">
        <f>LEFT(K4178,LEN(K4178)-3)</f>
        <v>2</v>
      </c>
      <c r="M4178" t="str">
        <f>RIGHT(K4178,3)</f>
        <v>万/月</v>
      </c>
      <c r="N4178">
        <f>J4178*VLOOKUP(M4178,薪资单位!$A$1:$B$6,2,FALSE)</f>
        <v>10</v>
      </c>
      <c r="O4178">
        <f>L4178*VLOOKUP(M4178,薪资单位!$A$1:$B$6,2,FALSE)</f>
        <v>20</v>
      </c>
      <c r="P4178" t="s">
        <v>5989</v>
      </c>
    </row>
    <row r="4179" spans="1:16" x14ac:dyDescent="0.2">
      <c r="A4179" t="s">
        <v>1029</v>
      </c>
      <c r="B4179" t="str">
        <f>IFERROR(LOOKUP(1,0/SEARCH(Sheet2!$E$3:$E$18,A4179),Sheet2!$F$3:$F$18),"其他")</f>
        <v>C++工程师</v>
      </c>
      <c r="C4179" t="s">
        <v>138</v>
      </c>
      <c r="D4179" t="s">
        <v>65</v>
      </c>
      <c r="E4179" t="s">
        <v>16</v>
      </c>
      <c r="F4179" t="s">
        <v>2579</v>
      </c>
      <c r="G4179" t="s">
        <v>8331</v>
      </c>
      <c r="H4179" t="s">
        <v>93</v>
      </c>
      <c r="I4179" t="s">
        <v>12</v>
      </c>
      <c r="J4179">
        <v>1</v>
      </c>
      <c r="K4179" t="s">
        <v>11096</v>
      </c>
      <c r="L4179" t="str">
        <f>LEFT(K4179,LEN(K4179)-3)</f>
        <v>2</v>
      </c>
      <c r="M4179" t="str">
        <f>RIGHT(K4179,3)</f>
        <v>万/月</v>
      </c>
      <c r="N4179">
        <f>J4179*VLOOKUP(M4179,薪资单位!$A$1:$B$6,2,FALSE)</f>
        <v>10</v>
      </c>
      <c r="O4179">
        <f>L4179*VLOOKUP(M4179,薪资单位!$A$1:$B$6,2,FALSE)</f>
        <v>20</v>
      </c>
      <c r="P4179" t="s">
        <v>5989</v>
      </c>
    </row>
    <row r="4180" spans="1:16" x14ac:dyDescent="0.2">
      <c r="A4180" t="s">
        <v>8354</v>
      </c>
      <c r="B4180" t="str">
        <f>IFERROR(LOOKUP(1,0/SEARCH(Sheet2!$E$3:$E$18,A4180),Sheet2!$F$3:$F$18),"其他")</f>
        <v>C++工程师</v>
      </c>
      <c r="C4180" t="s">
        <v>138</v>
      </c>
      <c r="D4180" t="s">
        <v>35</v>
      </c>
      <c r="E4180" t="s">
        <v>16</v>
      </c>
      <c r="F4180" t="s">
        <v>1809</v>
      </c>
      <c r="G4180" t="s">
        <v>8355</v>
      </c>
      <c r="H4180" t="s">
        <v>11</v>
      </c>
      <c r="I4180" t="s">
        <v>12</v>
      </c>
      <c r="J4180">
        <v>1</v>
      </c>
      <c r="K4180" t="s">
        <v>11096</v>
      </c>
      <c r="L4180" t="str">
        <f>LEFT(K4180,LEN(K4180)-3)</f>
        <v>2</v>
      </c>
      <c r="M4180" t="str">
        <f>RIGHT(K4180,3)</f>
        <v>万/月</v>
      </c>
      <c r="N4180">
        <f>J4180*VLOOKUP(M4180,薪资单位!$A$1:$B$6,2,FALSE)</f>
        <v>10</v>
      </c>
      <c r="O4180">
        <f>L4180*VLOOKUP(M4180,薪资单位!$A$1:$B$6,2,FALSE)</f>
        <v>20</v>
      </c>
      <c r="P4180" t="s">
        <v>5989</v>
      </c>
    </row>
    <row r="4181" spans="1:16" x14ac:dyDescent="0.2">
      <c r="A4181" t="s">
        <v>8405</v>
      </c>
      <c r="B4181" t="str">
        <f>IFERROR(LOOKUP(1,0/SEARCH(Sheet2!$E$3:$E$18,A4181),Sheet2!$F$3:$F$18),"其他")</f>
        <v>C++工程师</v>
      </c>
      <c r="C4181" t="s">
        <v>138</v>
      </c>
      <c r="D4181" t="s">
        <v>7</v>
      </c>
      <c r="E4181" t="s">
        <v>8</v>
      </c>
      <c r="F4181" t="s">
        <v>1809</v>
      </c>
      <c r="G4181" t="s">
        <v>8081</v>
      </c>
      <c r="H4181" t="s">
        <v>11</v>
      </c>
      <c r="I4181" t="s">
        <v>12</v>
      </c>
      <c r="J4181">
        <v>1</v>
      </c>
      <c r="K4181" t="s">
        <v>11096</v>
      </c>
      <c r="L4181" t="str">
        <f>LEFT(K4181,LEN(K4181)-3)</f>
        <v>2</v>
      </c>
      <c r="M4181" t="str">
        <f>RIGHT(K4181,3)</f>
        <v>万/月</v>
      </c>
      <c r="N4181">
        <f>J4181*VLOOKUP(M4181,薪资单位!$A$1:$B$6,2,FALSE)</f>
        <v>10</v>
      </c>
      <c r="O4181">
        <f>L4181*VLOOKUP(M4181,薪资单位!$A$1:$B$6,2,FALSE)</f>
        <v>20</v>
      </c>
      <c r="P4181" t="s">
        <v>5989</v>
      </c>
    </row>
    <row r="4182" spans="1:16" x14ac:dyDescent="0.2">
      <c r="A4182" t="s">
        <v>857</v>
      </c>
      <c r="B4182" t="str">
        <f>IFERROR(LOOKUP(1,0/SEARCH(Sheet2!$E$3:$E$18,A4182),Sheet2!$F$3:$F$18),"其他")</f>
        <v>C++工程师</v>
      </c>
      <c r="C4182" t="s">
        <v>138</v>
      </c>
      <c r="D4182" t="s">
        <v>7</v>
      </c>
      <c r="E4182" t="s">
        <v>8</v>
      </c>
      <c r="F4182" t="s">
        <v>5989</v>
      </c>
      <c r="G4182" t="s">
        <v>8428</v>
      </c>
      <c r="H4182" t="s">
        <v>38</v>
      </c>
      <c r="I4182" t="s">
        <v>12</v>
      </c>
      <c r="J4182">
        <v>1</v>
      </c>
      <c r="K4182" t="s">
        <v>11096</v>
      </c>
      <c r="L4182" t="str">
        <f>LEFT(K4182,LEN(K4182)-3)</f>
        <v>2</v>
      </c>
      <c r="M4182" t="str">
        <f>RIGHT(K4182,3)</f>
        <v>万/月</v>
      </c>
      <c r="N4182">
        <f>J4182*VLOOKUP(M4182,薪资单位!$A$1:$B$6,2,FALSE)</f>
        <v>10</v>
      </c>
      <c r="O4182">
        <f>L4182*VLOOKUP(M4182,薪资单位!$A$1:$B$6,2,FALSE)</f>
        <v>20</v>
      </c>
      <c r="P4182" t="s">
        <v>5989</v>
      </c>
    </row>
    <row r="4183" spans="1:16" x14ac:dyDescent="0.2">
      <c r="A4183" t="s">
        <v>9361</v>
      </c>
      <c r="B4183" t="str">
        <f>IFERROR(LOOKUP(1,0/SEARCH(Sheet2!$E$3:$E$18,A4183),Sheet2!$F$3:$F$18),"其他")</f>
        <v>C++工程师</v>
      </c>
      <c r="C4183" t="s">
        <v>138</v>
      </c>
      <c r="D4183" t="s">
        <v>65</v>
      </c>
      <c r="E4183" t="s">
        <v>8</v>
      </c>
      <c r="F4183" t="s">
        <v>1192</v>
      </c>
      <c r="G4183" t="s">
        <v>9057</v>
      </c>
      <c r="H4183" t="s">
        <v>26</v>
      </c>
      <c r="I4183" t="s">
        <v>12</v>
      </c>
      <c r="J4183">
        <v>1</v>
      </c>
      <c r="K4183" t="s">
        <v>11096</v>
      </c>
      <c r="L4183" t="str">
        <f>LEFT(K4183,LEN(K4183)-3)</f>
        <v>2</v>
      </c>
      <c r="M4183" t="str">
        <f>RIGHT(K4183,3)</f>
        <v>万/月</v>
      </c>
      <c r="N4183">
        <f>J4183*VLOOKUP(M4183,薪资单位!$A$1:$B$6,2,FALSE)</f>
        <v>10</v>
      </c>
      <c r="O4183">
        <f>L4183*VLOOKUP(M4183,薪资单位!$A$1:$B$6,2,FALSE)</f>
        <v>20</v>
      </c>
      <c r="P4183" t="s">
        <v>5989</v>
      </c>
    </row>
    <row r="4184" spans="1:16" x14ac:dyDescent="0.2">
      <c r="A4184" t="s">
        <v>847</v>
      </c>
      <c r="B4184" t="str">
        <f>IFERROR(LOOKUP(1,0/SEARCH(Sheet2!$E$3:$E$18,A4184),Sheet2!$F$3:$F$18),"其他")</f>
        <v>C++工程师</v>
      </c>
      <c r="C4184" t="s">
        <v>138</v>
      </c>
      <c r="D4184" t="s">
        <v>35</v>
      </c>
      <c r="E4184" t="s">
        <v>8</v>
      </c>
      <c r="F4184" t="s">
        <v>7743</v>
      </c>
      <c r="G4184" t="s">
        <v>9377</v>
      </c>
      <c r="H4184" t="s">
        <v>93</v>
      </c>
      <c r="I4184" t="s">
        <v>12</v>
      </c>
      <c r="J4184">
        <v>1</v>
      </c>
      <c r="K4184" t="s">
        <v>11096</v>
      </c>
      <c r="L4184" t="str">
        <f>LEFT(K4184,LEN(K4184)-3)</f>
        <v>2</v>
      </c>
      <c r="M4184" t="str">
        <f>RIGHT(K4184,3)</f>
        <v>万/月</v>
      </c>
      <c r="N4184">
        <f>J4184*VLOOKUP(M4184,薪资单位!$A$1:$B$6,2,FALSE)</f>
        <v>10</v>
      </c>
      <c r="O4184">
        <f>L4184*VLOOKUP(M4184,薪资单位!$A$1:$B$6,2,FALSE)</f>
        <v>20</v>
      </c>
      <c r="P4184" t="s">
        <v>7743</v>
      </c>
    </row>
    <row r="4185" spans="1:16" x14ac:dyDescent="0.2">
      <c r="A4185" t="s">
        <v>9455</v>
      </c>
      <c r="B4185" t="str">
        <f>IFERROR(LOOKUP(1,0/SEARCH(Sheet2!$E$3:$E$18,A4185),Sheet2!$F$3:$F$18),"其他")</f>
        <v>C++工程师</v>
      </c>
      <c r="C4185" t="s">
        <v>138</v>
      </c>
      <c r="D4185" t="s">
        <v>65</v>
      </c>
      <c r="E4185" t="s">
        <v>16</v>
      </c>
      <c r="F4185" t="s">
        <v>5989</v>
      </c>
      <c r="G4185" t="s">
        <v>9456</v>
      </c>
      <c r="H4185" t="s">
        <v>42</v>
      </c>
      <c r="I4185" t="s">
        <v>12</v>
      </c>
      <c r="J4185">
        <v>1</v>
      </c>
      <c r="K4185" t="s">
        <v>11096</v>
      </c>
      <c r="L4185" t="str">
        <f>LEFT(K4185,LEN(K4185)-3)</f>
        <v>2</v>
      </c>
      <c r="M4185" t="str">
        <f>RIGHT(K4185,3)</f>
        <v>万/月</v>
      </c>
      <c r="N4185">
        <f>J4185*VLOOKUP(M4185,薪资单位!$A$1:$B$6,2,FALSE)</f>
        <v>10</v>
      </c>
      <c r="O4185">
        <f>L4185*VLOOKUP(M4185,薪资单位!$A$1:$B$6,2,FALSE)</f>
        <v>20</v>
      </c>
      <c r="P4185" t="s">
        <v>5989</v>
      </c>
    </row>
    <row r="4186" spans="1:16" x14ac:dyDescent="0.2">
      <c r="A4186" t="s">
        <v>9465</v>
      </c>
      <c r="B4186" t="str">
        <f>IFERROR(LOOKUP(1,0/SEARCH(Sheet2!$E$3:$E$18,A4186),Sheet2!$F$3:$F$18),"其他")</f>
        <v>C++工程师</v>
      </c>
      <c r="C4186" t="s">
        <v>138</v>
      </c>
      <c r="D4186" t="s">
        <v>35</v>
      </c>
      <c r="E4186" t="s">
        <v>16</v>
      </c>
      <c r="F4186" t="s">
        <v>5989</v>
      </c>
      <c r="G4186" t="s">
        <v>7885</v>
      </c>
      <c r="H4186" t="s">
        <v>19</v>
      </c>
      <c r="I4186" t="s">
        <v>129</v>
      </c>
      <c r="J4186">
        <v>1</v>
      </c>
      <c r="K4186" t="s">
        <v>11096</v>
      </c>
      <c r="L4186" t="str">
        <f>LEFT(K4186,LEN(K4186)-3)</f>
        <v>2</v>
      </c>
      <c r="M4186" t="str">
        <f>RIGHT(K4186,3)</f>
        <v>万/月</v>
      </c>
      <c r="N4186">
        <f>J4186*VLOOKUP(M4186,薪资单位!$A$1:$B$6,2,FALSE)</f>
        <v>10</v>
      </c>
      <c r="O4186">
        <f>L4186*VLOOKUP(M4186,薪资单位!$A$1:$B$6,2,FALSE)</f>
        <v>20</v>
      </c>
      <c r="P4186" t="s">
        <v>5989</v>
      </c>
    </row>
    <row r="4187" spans="1:16" x14ac:dyDescent="0.2">
      <c r="A4187" t="s">
        <v>9491</v>
      </c>
      <c r="B4187" t="str">
        <f>IFERROR(LOOKUP(1,0/SEARCH(Sheet2!$E$3:$E$18,A4187),Sheet2!$F$3:$F$18),"其他")</f>
        <v>C++工程师</v>
      </c>
      <c r="C4187" t="s">
        <v>138</v>
      </c>
      <c r="D4187" t="s">
        <v>35</v>
      </c>
      <c r="E4187" t="s">
        <v>16</v>
      </c>
      <c r="F4187" t="s">
        <v>1809</v>
      </c>
      <c r="G4187" t="s">
        <v>7676</v>
      </c>
      <c r="H4187" t="s">
        <v>26</v>
      </c>
      <c r="I4187" t="s">
        <v>50</v>
      </c>
      <c r="J4187">
        <v>1</v>
      </c>
      <c r="K4187" t="s">
        <v>11096</v>
      </c>
      <c r="L4187" t="str">
        <f>LEFT(K4187,LEN(K4187)-3)</f>
        <v>2</v>
      </c>
      <c r="M4187" t="str">
        <f>RIGHT(K4187,3)</f>
        <v>万/月</v>
      </c>
      <c r="N4187">
        <f>J4187*VLOOKUP(M4187,薪资单位!$A$1:$B$6,2,FALSE)</f>
        <v>10</v>
      </c>
      <c r="O4187">
        <f>L4187*VLOOKUP(M4187,薪资单位!$A$1:$B$6,2,FALSE)</f>
        <v>20</v>
      </c>
      <c r="P4187" t="s">
        <v>5989</v>
      </c>
    </row>
    <row r="4188" spans="1:16" x14ac:dyDescent="0.2">
      <c r="A4188" t="s">
        <v>9504</v>
      </c>
      <c r="B4188" t="str">
        <f>IFERROR(LOOKUP(1,0/SEARCH(Sheet2!$E$3:$E$18,A4188),Sheet2!$F$3:$F$18),"其他")</f>
        <v>C++工程师</v>
      </c>
      <c r="C4188" t="s">
        <v>138</v>
      </c>
      <c r="D4188" t="s">
        <v>35</v>
      </c>
      <c r="E4188" t="s">
        <v>16</v>
      </c>
      <c r="F4188" t="s">
        <v>5989</v>
      </c>
      <c r="G4188" t="s">
        <v>7696</v>
      </c>
      <c r="H4188" t="s">
        <v>112</v>
      </c>
      <c r="I4188" t="s">
        <v>12</v>
      </c>
      <c r="J4188">
        <v>1</v>
      </c>
      <c r="K4188" t="s">
        <v>11096</v>
      </c>
      <c r="L4188" t="str">
        <f>LEFT(K4188,LEN(K4188)-3)</f>
        <v>2</v>
      </c>
      <c r="M4188" t="str">
        <f>RIGHT(K4188,3)</f>
        <v>万/月</v>
      </c>
      <c r="N4188">
        <f>J4188*VLOOKUP(M4188,薪资单位!$A$1:$B$6,2,FALSE)</f>
        <v>10</v>
      </c>
      <c r="O4188">
        <f>L4188*VLOOKUP(M4188,薪资单位!$A$1:$B$6,2,FALSE)</f>
        <v>20</v>
      </c>
      <c r="P4188" t="s">
        <v>5989</v>
      </c>
    </row>
    <row r="4189" spans="1:16" x14ac:dyDescent="0.2">
      <c r="A4189" t="s">
        <v>9528</v>
      </c>
      <c r="B4189" t="str">
        <f>IFERROR(LOOKUP(1,0/SEARCH(Sheet2!$E$3:$E$18,A4189),Sheet2!$F$3:$F$18),"其他")</f>
        <v>C++工程师</v>
      </c>
      <c r="C4189" t="s">
        <v>138</v>
      </c>
      <c r="D4189" t="s">
        <v>35</v>
      </c>
      <c r="E4189" t="s">
        <v>16</v>
      </c>
      <c r="F4189" t="s">
        <v>1809</v>
      </c>
      <c r="G4189" t="s">
        <v>7726</v>
      </c>
      <c r="H4189" t="s">
        <v>26</v>
      </c>
      <c r="I4189" t="s">
        <v>12</v>
      </c>
      <c r="J4189">
        <v>1</v>
      </c>
      <c r="K4189" t="s">
        <v>11096</v>
      </c>
      <c r="L4189" t="str">
        <f>LEFT(K4189,LEN(K4189)-3)</f>
        <v>2</v>
      </c>
      <c r="M4189" t="str">
        <f>RIGHT(K4189,3)</f>
        <v>万/月</v>
      </c>
      <c r="N4189">
        <f>J4189*VLOOKUP(M4189,薪资单位!$A$1:$B$6,2,FALSE)</f>
        <v>10</v>
      </c>
      <c r="O4189">
        <f>L4189*VLOOKUP(M4189,薪资单位!$A$1:$B$6,2,FALSE)</f>
        <v>20</v>
      </c>
      <c r="P4189" t="s">
        <v>5989</v>
      </c>
    </row>
    <row r="4190" spans="1:16" x14ac:dyDescent="0.2">
      <c r="A4190" t="s">
        <v>857</v>
      </c>
      <c r="B4190" t="str">
        <f>IFERROR(LOOKUP(1,0/SEARCH(Sheet2!$E$3:$E$18,A4190),Sheet2!$F$3:$F$18),"其他")</f>
        <v>C++工程师</v>
      </c>
      <c r="C4190" t="s">
        <v>138</v>
      </c>
      <c r="D4190" t="s">
        <v>15</v>
      </c>
      <c r="E4190" t="s">
        <v>16</v>
      </c>
      <c r="F4190" t="s">
        <v>7660</v>
      </c>
      <c r="G4190" t="s">
        <v>9592</v>
      </c>
      <c r="H4190" t="s">
        <v>112</v>
      </c>
      <c r="I4190" t="s">
        <v>129</v>
      </c>
      <c r="J4190">
        <v>1</v>
      </c>
      <c r="K4190" t="s">
        <v>11096</v>
      </c>
      <c r="L4190" t="str">
        <f>LEFT(K4190,LEN(K4190)-3)</f>
        <v>2</v>
      </c>
      <c r="M4190" t="str">
        <f>RIGHT(K4190,3)</f>
        <v>万/月</v>
      </c>
      <c r="N4190">
        <f>J4190*VLOOKUP(M4190,薪资单位!$A$1:$B$6,2,FALSE)</f>
        <v>10</v>
      </c>
      <c r="O4190">
        <f>L4190*VLOOKUP(M4190,薪资单位!$A$1:$B$6,2,FALSE)</f>
        <v>20</v>
      </c>
      <c r="P4190" t="s">
        <v>6004</v>
      </c>
    </row>
    <row r="4191" spans="1:16" x14ac:dyDescent="0.2">
      <c r="A4191" t="s">
        <v>878</v>
      </c>
      <c r="B4191" t="str">
        <f>IFERROR(LOOKUP(1,0/SEARCH(Sheet2!$E$3:$E$18,A4191),Sheet2!$F$3:$F$18),"其他")</f>
        <v>C++工程师</v>
      </c>
      <c r="C4191" t="s">
        <v>138</v>
      </c>
      <c r="D4191" t="s">
        <v>65</v>
      </c>
      <c r="E4191" t="s">
        <v>16</v>
      </c>
      <c r="F4191" t="s">
        <v>673</v>
      </c>
      <c r="G4191" t="s">
        <v>9927</v>
      </c>
      <c r="H4191" t="s">
        <v>93</v>
      </c>
      <c r="I4191" t="s">
        <v>12</v>
      </c>
      <c r="J4191">
        <v>1</v>
      </c>
      <c r="K4191" t="s">
        <v>11096</v>
      </c>
      <c r="L4191" t="str">
        <f>LEFT(K4191,LEN(K4191)-3)</f>
        <v>2</v>
      </c>
      <c r="M4191" t="str">
        <f>RIGHT(K4191,3)</f>
        <v>万/月</v>
      </c>
      <c r="N4191">
        <f>J4191*VLOOKUP(M4191,薪资单位!$A$1:$B$6,2,FALSE)</f>
        <v>10</v>
      </c>
      <c r="O4191">
        <f>L4191*VLOOKUP(M4191,薪资单位!$A$1:$B$6,2,FALSE)</f>
        <v>20</v>
      </c>
      <c r="P4191" t="s">
        <v>1139</v>
      </c>
    </row>
    <row r="4192" spans="1:16" x14ac:dyDescent="0.2">
      <c r="A4192" t="s">
        <v>847</v>
      </c>
      <c r="B4192" t="str">
        <f>IFERROR(LOOKUP(1,0/SEARCH(Sheet2!$E$3:$E$18,A4192),Sheet2!$F$3:$F$18),"其他")</f>
        <v>C++工程师</v>
      </c>
      <c r="C4192" t="s">
        <v>138</v>
      </c>
      <c r="D4192" t="s">
        <v>65</v>
      </c>
      <c r="E4192" t="s">
        <v>16</v>
      </c>
      <c r="F4192" t="s">
        <v>9644</v>
      </c>
      <c r="G4192" t="s">
        <v>10123</v>
      </c>
      <c r="H4192" t="s">
        <v>11</v>
      </c>
      <c r="I4192" t="s">
        <v>12</v>
      </c>
      <c r="J4192">
        <v>1</v>
      </c>
      <c r="K4192" t="s">
        <v>11096</v>
      </c>
      <c r="L4192" t="str">
        <f>LEFT(K4192,LEN(K4192)-3)</f>
        <v>2</v>
      </c>
      <c r="M4192" t="str">
        <f>RIGHT(K4192,3)</f>
        <v>万/月</v>
      </c>
      <c r="N4192">
        <f>J4192*VLOOKUP(M4192,薪资单位!$A$1:$B$6,2,FALSE)</f>
        <v>10</v>
      </c>
      <c r="O4192">
        <f>L4192*VLOOKUP(M4192,薪资单位!$A$1:$B$6,2,FALSE)</f>
        <v>20</v>
      </c>
      <c r="P4192" t="s">
        <v>1139</v>
      </c>
    </row>
    <row r="4193" spans="1:16" x14ac:dyDescent="0.2">
      <c r="A4193" t="s">
        <v>10130</v>
      </c>
      <c r="B4193" t="str">
        <f>IFERROR(LOOKUP(1,0/SEARCH(Sheet2!$E$3:$E$18,A4193),Sheet2!$F$3:$F$18),"其他")</f>
        <v>C++工程师</v>
      </c>
      <c r="C4193" t="s">
        <v>138</v>
      </c>
      <c r="D4193" t="s">
        <v>65</v>
      </c>
      <c r="E4193" t="s">
        <v>16</v>
      </c>
      <c r="F4193" t="s">
        <v>9640</v>
      </c>
      <c r="G4193" t="s">
        <v>10131</v>
      </c>
      <c r="H4193" t="s">
        <v>11</v>
      </c>
      <c r="I4193" t="s">
        <v>12</v>
      </c>
      <c r="J4193">
        <v>1</v>
      </c>
      <c r="K4193" t="s">
        <v>11096</v>
      </c>
      <c r="L4193" t="str">
        <f>LEFT(K4193,LEN(K4193)-3)</f>
        <v>2</v>
      </c>
      <c r="M4193" t="str">
        <f>RIGHT(K4193,3)</f>
        <v>万/月</v>
      </c>
      <c r="N4193">
        <f>J4193*VLOOKUP(M4193,薪资单位!$A$1:$B$6,2,FALSE)</f>
        <v>10</v>
      </c>
      <c r="O4193">
        <f>L4193*VLOOKUP(M4193,薪资单位!$A$1:$B$6,2,FALSE)</f>
        <v>20</v>
      </c>
      <c r="P4193" t="s">
        <v>1139</v>
      </c>
    </row>
    <row r="4194" spans="1:16" x14ac:dyDescent="0.2">
      <c r="A4194" t="s">
        <v>847</v>
      </c>
      <c r="B4194" t="str">
        <f>IFERROR(LOOKUP(1,0/SEARCH(Sheet2!$E$3:$E$18,A4194),Sheet2!$F$3:$F$18),"其他")</f>
        <v>C++工程师</v>
      </c>
      <c r="C4194" t="s">
        <v>138</v>
      </c>
      <c r="D4194" t="s">
        <v>35</v>
      </c>
      <c r="E4194" t="s">
        <v>16</v>
      </c>
      <c r="F4194" t="s">
        <v>9644</v>
      </c>
      <c r="G4194" t="s">
        <v>10137</v>
      </c>
      <c r="H4194" t="s">
        <v>11</v>
      </c>
      <c r="I4194" t="s">
        <v>12</v>
      </c>
      <c r="J4194">
        <v>1</v>
      </c>
      <c r="K4194" t="s">
        <v>11096</v>
      </c>
      <c r="L4194" t="str">
        <f>LEFT(K4194,LEN(K4194)-3)</f>
        <v>2</v>
      </c>
      <c r="M4194" t="str">
        <f>RIGHT(K4194,3)</f>
        <v>万/月</v>
      </c>
      <c r="N4194">
        <f>J4194*VLOOKUP(M4194,薪资单位!$A$1:$B$6,2,FALSE)</f>
        <v>10</v>
      </c>
      <c r="O4194">
        <f>L4194*VLOOKUP(M4194,薪资单位!$A$1:$B$6,2,FALSE)</f>
        <v>20</v>
      </c>
      <c r="P4194" t="s">
        <v>1139</v>
      </c>
    </row>
    <row r="4195" spans="1:16" x14ac:dyDescent="0.2">
      <c r="A4195" t="s">
        <v>10166</v>
      </c>
      <c r="B4195" t="str">
        <f>IFERROR(LOOKUP(1,0/SEARCH(Sheet2!$E$3:$E$18,A4195),Sheet2!$F$3:$F$18),"其他")</f>
        <v>C++工程师</v>
      </c>
      <c r="C4195" t="s">
        <v>138</v>
      </c>
      <c r="D4195" t="s">
        <v>35</v>
      </c>
      <c r="E4195" t="s">
        <v>16</v>
      </c>
      <c r="F4195" t="s">
        <v>1139</v>
      </c>
      <c r="G4195" t="s">
        <v>10167</v>
      </c>
      <c r="H4195" t="s">
        <v>26</v>
      </c>
      <c r="I4195" t="s">
        <v>12</v>
      </c>
      <c r="J4195">
        <v>1</v>
      </c>
      <c r="K4195" t="s">
        <v>11096</v>
      </c>
      <c r="L4195" t="str">
        <f>LEFT(K4195,LEN(K4195)-3)</f>
        <v>2</v>
      </c>
      <c r="M4195" t="str">
        <f>RIGHT(K4195,3)</f>
        <v>万/月</v>
      </c>
      <c r="N4195">
        <f>J4195*VLOOKUP(M4195,薪资单位!$A$1:$B$6,2,FALSE)</f>
        <v>10</v>
      </c>
      <c r="O4195">
        <f>L4195*VLOOKUP(M4195,薪资单位!$A$1:$B$6,2,FALSE)</f>
        <v>20</v>
      </c>
      <c r="P4195" t="s">
        <v>1139</v>
      </c>
    </row>
    <row r="4196" spans="1:16" x14ac:dyDescent="0.2">
      <c r="A4196" t="s">
        <v>10243</v>
      </c>
      <c r="B4196" t="str">
        <f>IFERROR(LOOKUP(1,0/SEARCH(Sheet2!$E$3:$E$18,A4196),Sheet2!$F$3:$F$18),"其他")</f>
        <v>IOS工程师</v>
      </c>
      <c r="C4196" t="s">
        <v>138</v>
      </c>
      <c r="D4196" t="s">
        <v>65</v>
      </c>
      <c r="E4196" t="s">
        <v>16</v>
      </c>
      <c r="F4196" t="s">
        <v>9640</v>
      </c>
      <c r="G4196" t="s">
        <v>10244</v>
      </c>
      <c r="H4196" t="s">
        <v>93</v>
      </c>
      <c r="I4196" t="s">
        <v>12</v>
      </c>
      <c r="J4196">
        <v>1</v>
      </c>
      <c r="K4196" t="s">
        <v>11096</v>
      </c>
      <c r="L4196" t="str">
        <f>LEFT(K4196,LEN(K4196)-3)</f>
        <v>2</v>
      </c>
      <c r="M4196" t="str">
        <f>RIGHT(K4196,3)</f>
        <v>万/月</v>
      </c>
      <c r="N4196">
        <f>J4196*VLOOKUP(M4196,薪资单位!$A$1:$B$6,2,FALSE)</f>
        <v>10</v>
      </c>
      <c r="O4196">
        <f>L4196*VLOOKUP(M4196,薪资单位!$A$1:$B$6,2,FALSE)</f>
        <v>20</v>
      </c>
      <c r="P4196" t="s">
        <v>1139</v>
      </c>
    </row>
    <row r="4197" spans="1:16" x14ac:dyDescent="0.2">
      <c r="A4197" t="s">
        <v>1224</v>
      </c>
      <c r="B4197" t="str">
        <f>IFERROR(LOOKUP(1,0/SEARCH(Sheet2!$E$3:$E$18,A4197),Sheet2!$F$3:$F$18),"其他")</f>
        <v>IOS工程师</v>
      </c>
      <c r="C4197" t="s">
        <v>138</v>
      </c>
      <c r="D4197" t="s">
        <v>35</v>
      </c>
      <c r="E4197" t="s">
        <v>16</v>
      </c>
      <c r="F4197" t="s">
        <v>2558</v>
      </c>
      <c r="G4197" t="s">
        <v>10248</v>
      </c>
      <c r="H4197" t="s">
        <v>38</v>
      </c>
      <c r="I4197" t="s">
        <v>12</v>
      </c>
      <c r="J4197">
        <v>1</v>
      </c>
      <c r="K4197" t="s">
        <v>11096</v>
      </c>
      <c r="L4197" t="str">
        <f>LEFT(K4197,LEN(K4197)-3)</f>
        <v>2</v>
      </c>
      <c r="M4197" t="str">
        <f>RIGHT(K4197,3)</f>
        <v>万/月</v>
      </c>
      <c r="N4197">
        <f>J4197*VLOOKUP(M4197,薪资单位!$A$1:$B$6,2,FALSE)</f>
        <v>10</v>
      </c>
      <c r="O4197">
        <f>L4197*VLOOKUP(M4197,薪资单位!$A$1:$B$6,2,FALSE)</f>
        <v>20</v>
      </c>
      <c r="P4197" t="s">
        <v>1139</v>
      </c>
    </row>
    <row r="4198" spans="1:16" x14ac:dyDescent="0.2">
      <c r="A4198" t="s">
        <v>39</v>
      </c>
      <c r="B4198" t="str">
        <f>IFERROR(LOOKUP(1,0/SEARCH(Sheet2!$E$3:$E$18,A4198),Sheet2!$F$3:$F$18),"其他")</f>
        <v>Java工程师</v>
      </c>
      <c r="C4198" t="s">
        <v>138</v>
      </c>
      <c r="D4198" t="s">
        <v>7</v>
      </c>
      <c r="E4198" t="s">
        <v>139</v>
      </c>
      <c r="F4198" t="s">
        <v>36</v>
      </c>
      <c r="G4198" t="s">
        <v>140</v>
      </c>
      <c r="H4198" t="s">
        <v>38</v>
      </c>
      <c r="I4198" t="s">
        <v>20</v>
      </c>
      <c r="J4198">
        <v>1</v>
      </c>
      <c r="K4198" t="s">
        <v>11096</v>
      </c>
      <c r="L4198" t="str">
        <f>LEFT(K4198,LEN(K4198)-3)</f>
        <v>2</v>
      </c>
      <c r="M4198" t="str">
        <f>RIGHT(K4198,3)</f>
        <v>万/月</v>
      </c>
      <c r="N4198">
        <f>J4198*VLOOKUP(M4198,薪资单位!$A$1:$B$6,2,FALSE)</f>
        <v>10</v>
      </c>
      <c r="O4198">
        <f>L4198*VLOOKUP(M4198,薪资单位!$A$1:$B$6,2,FALSE)</f>
        <v>20</v>
      </c>
      <c r="P4198" t="s">
        <v>30</v>
      </c>
    </row>
    <row r="4199" spans="1:16" x14ac:dyDescent="0.2">
      <c r="A4199" t="s">
        <v>39</v>
      </c>
      <c r="B4199" t="str">
        <f>IFERROR(LOOKUP(1,0/SEARCH(Sheet2!$E$3:$E$18,A4199),Sheet2!$F$3:$F$18),"其他")</f>
        <v>Java工程师</v>
      </c>
      <c r="C4199" t="s">
        <v>138</v>
      </c>
      <c r="D4199" t="s">
        <v>7</v>
      </c>
      <c r="E4199" t="s">
        <v>143</v>
      </c>
      <c r="F4199" t="s">
        <v>30</v>
      </c>
      <c r="G4199" t="s">
        <v>161</v>
      </c>
      <c r="H4199" t="s">
        <v>38</v>
      </c>
      <c r="I4199" t="s">
        <v>81</v>
      </c>
      <c r="J4199">
        <v>1</v>
      </c>
      <c r="K4199" t="s">
        <v>11096</v>
      </c>
      <c r="L4199" t="str">
        <f>LEFT(K4199,LEN(K4199)-3)</f>
        <v>2</v>
      </c>
      <c r="M4199" t="str">
        <f>RIGHT(K4199,3)</f>
        <v>万/月</v>
      </c>
      <c r="N4199">
        <f>J4199*VLOOKUP(M4199,薪资单位!$A$1:$B$6,2,FALSE)</f>
        <v>10</v>
      </c>
      <c r="O4199">
        <f>L4199*VLOOKUP(M4199,薪资单位!$A$1:$B$6,2,FALSE)</f>
        <v>20</v>
      </c>
      <c r="P4199" t="s">
        <v>30</v>
      </c>
    </row>
    <row r="4200" spans="1:16" x14ac:dyDescent="0.2">
      <c r="A4200" t="s">
        <v>173</v>
      </c>
      <c r="B4200" t="str">
        <f>IFERROR(LOOKUP(1,0/SEARCH(Sheet2!$E$3:$E$18,A4200),Sheet2!$F$3:$F$18),"其他")</f>
        <v>Java工程师</v>
      </c>
      <c r="C4200" t="s">
        <v>138</v>
      </c>
      <c r="D4200" t="s">
        <v>35</v>
      </c>
      <c r="E4200" t="s">
        <v>16</v>
      </c>
      <c r="F4200" t="s">
        <v>36</v>
      </c>
      <c r="G4200" t="s">
        <v>174</v>
      </c>
      <c r="H4200" t="s">
        <v>38</v>
      </c>
      <c r="I4200" t="s">
        <v>50</v>
      </c>
      <c r="J4200">
        <v>1</v>
      </c>
      <c r="K4200" t="s">
        <v>11096</v>
      </c>
      <c r="L4200" t="str">
        <f>LEFT(K4200,LEN(K4200)-3)</f>
        <v>2</v>
      </c>
      <c r="M4200" t="str">
        <f>RIGHT(K4200,3)</f>
        <v>万/月</v>
      </c>
      <c r="N4200">
        <f>J4200*VLOOKUP(M4200,薪资单位!$A$1:$B$6,2,FALSE)</f>
        <v>10</v>
      </c>
      <c r="O4200">
        <f>L4200*VLOOKUP(M4200,薪资单位!$A$1:$B$6,2,FALSE)</f>
        <v>20</v>
      </c>
      <c r="P4200" t="s">
        <v>30</v>
      </c>
    </row>
    <row r="4201" spans="1:16" x14ac:dyDescent="0.2">
      <c r="A4201" t="s">
        <v>208</v>
      </c>
      <c r="B4201" t="str">
        <f>IFERROR(LOOKUP(1,0/SEARCH(Sheet2!$E$3:$E$18,A4201),Sheet2!$F$3:$F$18),"其他")</f>
        <v>Java工程师</v>
      </c>
      <c r="C4201" t="s">
        <v>138</v>
      </c>
      <c r="D4201" t="s">
        <v>15</v>
      </c>
      <c r="E4201" t="s">
        <v>16</v>
      </c>
      <c r="F4201" t="s">
        <v>24</v>
      </c>
      <c r="G4201" t="s">
        <v>209</v>
      </c>
      <c r="H4201" t="s">
        <v>38</v>
      </c>
      <c r="I4201" t="s">
        <v>12</v>
      </c>
      <c r="J4201">
        <v>1</v>
      </c>
      <c r="K4201" t="s">
        <v>11096</v>
      </c>
      <c r="L4201" t="str">
        <f>LEFT(K4201,LEN(K4201)-3)</f>
        <v>2</v>
      </c>
      <c r="M4201" t="str">
        <f>RIGHT(K4201,3)</f>
        <v>万/月</v>
      </c>
      <c r="N4201">
        <f>J4201*VLOOKUP(M4201,薪资单位!$A$1:$B$6,2,FALSE)</f>
        <v>10</v>
      </c>
      <c r="O4201">
        <f>L4201*VLOOKUP(M4201,薪资单位!$A$1:$B$6,2,FALSE)</f>
        <v>20</v>
      </c>
      <c r="P4201" t="s">
        <v>30</v>
      </c>
    </row>
    <row r="4202" spans="1:16" x14ac:dyDescent="0.2">
      <c r="A4202" t="s">
        <v>222</v>
      </c>
      <c r="B4202" t="str">
        <f>IFERROR(LOOKUP(1,0/SEARCH(Sheet2!$E$3:$E$18,A4202),Sheet2!$F$3:$F$18),"其他")</f>
        <v>Java工程师</v>
      </c>
      <c r="C4202" t="s">
        <v>138</v>
      </c>
      <c r="D4202" t="s">
        <v>65</v>
      </c>
      <c r="E4202" t="s">
        <v>16</v>
      </c>
      <c r="F4202" t="s">
        <v>36</v>
      </c>
      <c r="G4202" t="s">
        <v>223</v>
      </c>
      <c r="H4202" t="s">
        <v>26</v>
      </c>
      <c r="I4202" t="s">
        <v>12</v>
      </c>
      <c r="J4202">
        <v>1</v>
      </c>
      <c r="K4202" t="s">
        <v>11096</v>
      </c>
      <c r="L4202" t="str">
        <f>LEFT(K4202,LEN(K4202)-3)</f>
        <v>2</v>
      </c>
      <c r="M4202" t="str">
        <f>RIGHT(K4202,3)</f>
        <v>万/月</v>
      </c>
      <c r="N4202">
        <f>J4202*VLOOKUP(M4202,薪资单位!$A$1:$B$6,2,FALSE)</f>
        <v>10</v>
      </c>
      <c r="O4202">
        <f>L4202*VLOOKUP(M4202,薪资单位!$A$1:$B$6,2,FALSE)</f>
        <v>20</v>
      </c>
      <c r="P4202" t="s">
        <v>30</v>
      </c>
    </row>
    <row r="4203" spans="1:16" x14ac:dyDescent="0.2">
      <c r="A4203" t="s">
        <v>306</v>
      </c>
      <c r="B4203" t="str">
        <f>IFERROR(LOOKUP(1,0/SEARCH(Sheet2!$E$3:$E$18,A4203),Sheet2!$F$3:$F$18),"其他")</f>
        <v>Java工程师</v>
      </c>
      <c r="C4203" t="s">
        <v>138</v>
      </c>
      <c r="D4203" t="s">
        <v>65</v>
      </c>
      <c r="E4203" t="s">
        <v>16</v>
      </c>
      <c r="F4203" t="s">
        <v>120</v>
      </c>
      <c r="G4203" t="s">
        <v>307</v>
      </c>
      <c r="H4203" t="s">
        <v>38</v>
      </c>
      <c r="I4203" t="s">
        <v>12</v>
      </c>
      <c r="J4203">
        <v>1</v>
      </c>
      <c r="K4203" t="s">
        <v>11096</v>
      </c>
      <c r="L4203" t="str">
        <f>LEFT(K4203,LEN(K4203)-3)</f>
        <v>2</v>
      </c>
      <c r="M4203" t="str">
        <f>RIGHT(K4203,3)</f>
        <v>万/月</v>
      </c>
      <c r="N4203">
        <f>J4203*VLOOKUP(M4203,薪资单位!$A$1:$B$6,2,FALSE)</f>
        <v>10</v>
      </c>
      <c r="O4203">
        <f>L4203*VLOOKUP(M4203,薪资单位!$A$1:$B$6,2,FALSE)</f>
        <v>20</v>
      </c>
      <c r="P4203" t="s">
        <v>30</v>
      </c>
    </row>
    <row r="4204" spans="1:16" x14ac:dyDescent="0.2">
      <c r="A4204" t="s">
        <v>39</v>
      </c>
      <c r="B4204" t="str">
        <f>IFERROR(LOOKUP(1,0/SEARCH(Sheet2!$E$3:$E$18,A4204),Sheet2!$F$3:$F$18),"其他")</f>
        <v>Java工程师</v>
      </c>
      <c r="C4204" t="s">
        <v>138</v>
      </c>
      <c r="D4204" t="s">
        <v>7</v>
      </c>
      <c r="E4204" t="s">
        <v>143</v>
      </c>
      <c r="F4204" t="s">
        <v>24</v>
      </c>
      <c r="G4204" t="s">
        <v>337</v>
      </c>
      <c r="H4204" t="s">
        <v>38</v>
      </c>
      <c r="I4204" t="s">
        <v>32</v>
      </c>
      <c r="J4204">
        <v>1</v>
      </c>
      <c r="K4204" t="s">
        <v>11096</v>
      </c>
      <c r="L4204" t="str">
        <f>LEFT(K4204,LEN(K4204)-3)</f>
        <v>2</v>
      </c>
      <c r="M4204" t="str">
        <f>RIGHT(K4204,3)</f>
        <v>万/月</v>
      </c>
      <c r="N4204">
        <f>J4204*VLOOKUP(M4204,薪资单位!$A$1:$B$6,2,FALSE)</f>
        <v>10</v>
      </c>
      <c r="O4204">
        <f>L4204*VLOOKUP(M4204,薪资单位!$A$1:$B$6,2,FALSE)</f>
        <v>20</v>
      </c>
      <c r="P4204" t="s">
        <v>30</v>
      </c>
    </row>
    <row r="4205" spans="1:16" x14ac:dyDescent="0.2">
      <c r="A4205" t="s">
        <v>422</v>
      </c>
      <c r="B4205" t="str">
        <f>IFERROR(LOOKUP(1,0/SEARCH(Sheet2!$E$3:$E$18,A4205),Sheet2!$F$3:$F$18),"其他")</f>
        <v>Java工程师</v>
      </c>
      <c r="C4205" t="s">
        <v>138</v>
      </c>
      <c r="D4205" t="s">
        <v>35</v>
      </c>
      <c r="E4205" t="s">
        <v>16</v>
      </c>
      <c r="F4205" t="s">
        <v>70</v>
      </c>
      <c r="G4205" t="s">
        <v>423</v>
      </c>
      <c r="H4205" t="s">
        <v>93</v>
      </c>
      <c r="I4205" t="s">
        <v>12</v>
      </c>
      <c r="J4205">
        <v>1</v>
      </c>
      <c r="K4205" t="s">
        <v>11096</v>
      </c>
      <c r="L4205" t="str">
        <f>LEFT(K4205,LEN(K4205)-3)</f>
        <v>2</v>
      </c>
      <c r="M4205" t="str">
        <f>RIGHT(K4205,3)</f>
        <v>万/月</v>
      </c>
      <c r="N4205">
        <f>J4205*VLOOKUP(M4205,薪资单位!$A$1:$B$6,2,FALSE)</f>
        <v>10</v>
      </c>
      <c r="O4205">
        <f>L4205*VLOOKUP(M4205,薪资单位!$A$1:$B$6,2,FALSE)</f>
        <v>20</v>
      </c>
      <c r="P4205" t="s">
        <v>30</v>
      </c>
    </row>
    <row r="4206" spans="1:16" x14ac:dyDescent="0.2">
      <c r="A4206" t="s">
        <v>247</v>
      </c>
      <c r="B4206" t="str">
        <f>IFERROR(LOOKUP(1,0/SEARCH(Sheet2!$E$3:$E$18,A4206),Sheet2!$F$3:$F$18),"其他")</f>
        <v>Java工程师</v>
      </c>
      <c r="C4206" t="s">
        <v>138</v>
      </c>
      <c r="D4206" t="s">
        <v>35</v>
      </c>
      <c r="E4206" t="s">
        <v>8</v>
      </c>
      <c r="F4206" t="s">
        <v>120</v>
      </c>
      <c r="G4206" t="s">
        <v>430</v>
      </c>
      <c r="H4206" t="s">
        <v>93</v>
      </c>
      <c r="I4206" t="s">
        <v>149</v>
      </c>
      <c r="J4206">
        <v>1</v>
      </c>
      <c r="K4206" t="s">
        <v>11096</v>
      </c>
      <c r="L4206" t="str">
        <f>LEFT(K4206,LEN(K4206)-3)</f>
        <v>2</v>
      </c>
      <c r="M4206" t="str">
        <f>RIGHT(K4206,3)</f>
        <v>万/月</v>
      </c>
      <c r="N4206">
        <f>J4206*VLOOKUP(M4206,薪资单位!$A$1:$B$6,2,FALSE)</f>
        <v>10</v>
      </c>
      <c r="O4206">
        <f>L4206*VLOOKUP(M4206,薪资单位!$A$1:$B$6,2,FALSE)</f>
        <v>20</v>
      </c>
      <c r="P4206" t="s">
        <v>30</v>
      </c>
    </row>
    <row r="4207" spans="1:16" x14ac:dyDescent="0.2">
      <c r="A4207" t="s">
        <v>33</v>
      </c>
      <c r="B4207" t="str">
        <f>IFERROR(LOOKUP(1,0/SEARCH(Sheet2!$E$3:$E$18,A4207),Sheet2!$F$3:$F$18),"其他")</f>
        <v>Java工程师</v>
      </c>
      <c r="C4207" t="s">
        <v>138</v>
      </c>
      <c r="D4207" t="s">
        <v>15</v>
      </c>
      <c r="E4207" t="s">
        <v>16</v>
      </c>
      <c r="F4207" t="s">
        <v>9</v>
      </c>
      <c r="G4207" t="s">
        <v>2403</v>
      </c>
      <c r="H4207" t="s">
        <v>11</v>
      </c>
      <c r="I4207" t="s">
        <v>12</v>
      </c>
      <c r="J4207">
        <v>1</v>
      </c>
      <c r="K4207" t="s">
        <v>11096</v>
      </c>
      <c r="L4207" t="str">
        <f>LEFT(K4207,LEN(K4207)-3)</f>
        <v>2</v>
      </c>
      <c r="M4207" t="str">
        <f>RIGHT(K4207,3)</f>
        <v>万/月</v>
      </c>
      <c r="N4207">
        <f>J4207*VLOOKUP(M4207,薪资单位!$A$1:$B$6,2,FALSE)</f>
        <v>10</v>
      </c>
      <c r="O4207">
        <f>L4207*VLOOKUP(M4207,薪资单位!$A$1:$B$6,2,FALSE)</f>
        <v>20</v>
      </c>
      <c r="P4207" t="s">
        <v>30</v>
      </c>
    </row>
    <row r="4208" spans="1:16" x14ac:dyDescent="0.2">
      <c r="A4208" t="s">
        <v>39</v>
      </c>
      <c r="B4208" t="str">
        <f>IFERROR(LOOKUP(1,0/SEARCH(Sheet2!$E$3:$E$18,A4208),Sheet2!$F$3:$F$18),"其他")</f>
        <v>Java工程师</v>
      </c>
      <c r="C4208" t="s">
        <v>138</v>
      </c>
      <c r="D4208" t="s">
        <v>23</v>
      </c>
      <c r="E4208" t="s">
        <v>16</v>
      </c>
      <c r="F4208" t="s">
        <v>2653</v>
      </c>
      <c r="G4208" t="s">
        <v>2658</v>
      </c>
      <c r="H4208" t="s">
        <v>93</v>
      </c>
      <c r="I4208" t="s">
        <v>149</v>
      </c>
      <c r="J4208">
        <v>1</v>
      </c>
      <c r="K4208" t="s">
        <v>11096</v>
      </c>
      <c r="L4208" t="str">
        <f>LEFT(K4208,LEN(K4208)-3)</f>
        <v>2</v>
      </c>
      <c r="M4208" t="str">
        <f>RIGHT(K4208,3)</f>
        <v>万/月</v>
      </c>
      <c r="N4208">
        <f>J4208*VLOOKUP(M4208,薪资单位!$A$1:$B$6,2,FALSE)</f>
        <v>10</v>
      </c>
      <c r="O4208">
        <f>L4208*VLOOKUP(M4208,薪资单位!$A$1:$B$6,2,FALSE)</f>
        <v>20</v>
      </c>
      <c r="P4208" t="s">
        <v>839</v>
      </c>
    </row>
    <row r="4209" spans="1:16" x14ac:dyDescent="0.2">
      <c r="A4209" t="s">
        <v>39</v>
      </c>
      <c r="B4209" t="str">
        <f>IFERROR(LOOKUP(1,0/SEARCH(Sheet2!$E$3:$E$18,A4209),Sheet2!$F$3:$F$18),"其他")</f>
        <v>Java工程师</v>
      </c>
      <c r="C4209" t="s">
        <v>138</v>
      </c>
      <c r="D4209" t="s">
        <v>15</v>
      </c>
      <c r="E4209" t="s">
        <v>16</v>
      </c>
      <c r="F4209" t="s">
        <v>2314</v>
      </c>
      <c r="G4209" t="s">
        <v>2661</v>
      </c>
      <c r="H4209" t="s">
        <v>11</v>
      </c>
      <c r="I4209" t="s">
        <v>12</v>
      </c>
      <c r="J4209">
        <v>1</v>
      </c>
      <c r="K4209" t="s">
        <v>11096</v>
      </c>
      <c r="L4209" t="str">
        <f>LEFT(K4209,LEN(K4209)-3)</f>
        <v>2</v>
      </c>
      <c r="M4209" t="str">
        <f>RIGHT(K4209,3)</f>
        <v>万/月</v>
      </c>
      <c r="N4209">
        <f>J4209*VLOOKUP(M4209,薪资单位!$A$1:$B$6,2,FALSE)</f>
        <v>10</v>
      </c>
      <c r="O4209">
        <f>L4209*VLOOKUP(M4209,薪资单位!$A$1:$B$6,2,FALSE)</f>
        <v>20</v>
      </c>
      <c r="P4209" t="s">
        <v>839</v>
      </c>
    </row>
    <row r="4210" spans="1:16" x14ac:dyDescent="0.2">
      <c r="A4210" t="s">
        <v>39</v>
      </c>
      <c r="B4210" t="str">
        <f>IFERROR(LOOKUP(1,0/SEARCH(Sheet2!$E$3:$E$18,A4210),Sheet2!$F$3:$F$18),"其他")</f>
        <v>Java工程师</v>
      </c>
      <c r="C4210" t="s">
        <v>138</v>
      </c>
      <c r="D4210" t="s">
        <v>35</v>
      </c>
      <c r="E4210" t="s">
        <v>16</v>
      </c>
      <c r="F4210" t="s">
        <v>1636</v>
      </c>
      <c r="G4210" t="s">
        <v>2016</v>
      </c>
      <c r="H4210" t="s">
        <v>93</v>
      </c>
      <c r="I4210" t="s">
        <v>12</v>
      </c>
      <c r="J4210">
        <v>1</v>
      </c>
      <c r="K4210" t="s">
        <v>11096</v>
      </c>
      <c r="L4210" t="str">
        <f>LEFT(K4210,LEN(K4210)-3)</f>
        <v>2</v>
      </c>
      <c r="M4210" t="str">
        <f>RIGHT(K4210,3)</f>
        <v>万/月</v>
      </c>
      <c r="N4210">
        <f>J4210*VLOOKUP(M4210,薪资单位!$A$1:$B$6,2,FALSE)</f>
        <v>10</v>
      </c>
      <c r="O4210">
        <f>L4210*VLOOKUP(M4210,薪资单位!$A$1:$B$6,2,FALSE)</f>
        <v>20</v>
      </c>
      <c r="P4210" t="s">
        <v>839</v>
      </c>
    </row>
    <row r="4211" spans="1:16" x14ac:dyDescent="0.2">
      <c r="A4211" t="s">
        <v>353</v>
      </c>
      <c r="B4211" t="str">
        <f>IFERROR(LOOKUP(1,0/SEARCH(Sheet2!$E$3:$E$18,A4211),Sheet2!$F$3:$F$18),"其他")</f>
        <v>Java工程师</v>
      </c>
      <c r="C4211" t="s">
        <v>138</v>
      </c>
      <c r="D4211" t="s">
        <v>15</v>
      </c>
      <c r="E4211" t="s">
        <v>16</v>
      </c>
      <c r="F4211" t="s">
        <v>2674</v>
      </c>
      <c r="G4211" t="s">
        <v>1951</v>
      </c>
      <c r="H4211" t="s">
        <v>42</v>
      </c>
      <c r="I4211" t="s">
        <v>50</v>
      </c>
      <c r="J4211">
        <v>1</v>
      </c>
      <c r="K4211" t="s">
        <v>11096</v>
      </c>
      <c r="L4211" t="str">
        <f>LEFT(K4211,LEN(K4211)-3)</f>
        <v>2</v>
      </c>
      <c r="M4211" t="str">
        <f>RIGHT(K4211,3)</f>
        <v>万/月</v>
      </c>
      <c r="N4211">
        <f>J4211*VLOOKUP(M4211,薪资单位!$A$1:$B$6,2,FALSE)</f>
        <v>10</v>
      </c>
      <c r="O4211">
        <f>L4211*VLOOKUP(M4211,薪资单位!$A$1:$B$6,2,FALSE)</f>
        <v>20</v>
      </c>
      <c r="P4211" t="s">
        <v>839</v>
      </c>
    </row>
    <row r="4212" spans="1:16" x14ac:dyDescent="0.2">
      <c r="A4212" t="s">
        <v>2781</v>
      </c>
      <c r="B4212" t="str">
        <f>IFERROR(LOOKUP(1,0/SEARCH(Sheet2!$E$3:$E$18,A4212),Sheet2!$F$3:$F$18),"其他")</f>
        <v>Java工程师</v>
      </c>
      <c r="C4212" t="s">
        <v>138</v>
      </c>
      <c r="D4212" t="s">
        <v>23</v>
      </c>
      <c r="E4212" t="s">
        <v>8</v>
      </c>
      <c r="F4212" t="s">
        <v>1636</v>
      </c>
      <c r="G4212" t="s">
        <v>2782</v>
      </c>
      <c r="H4212" t="s">
        <v>93</v>
      </c>
      <c r="I4212" t="s">
        <v>12</v>
      </c>
      <c r="J4212">
        <v>1</v>
      </c>
      <c r="K4212" t="s">
        <v>11096</v>
      </c>
      <c r="L4212" t="str">
        <f>LEFT(K4212,LEN(K4212)-3)</f>
        <v>2</v>
      </c>
      <c r="M4212" t="str">
        <f>RIGHT(K4212,3)</f>
        <v>万/月</v>
      </c>
      <c r="N4212">
        <f>J4212*VLOOKUP(M4212,薪资单位!$A$1:$B$6,2,FALSE)</f>
        <v>10</v>
      </c>
      <c r="O4212">
        <f>L4212*VLOOKUP(M4212,薪资单位!$A$1:$B$6,2,FALSE)</f>
        <v>20</v>
      </c>
      <c r="P4212" t="s">
        <v>839</v>
      </c>
    </row>
    <row r="4213" spans="1:16" x14ac:dyDescent="0.2">
      <c r="A4213" t="s">
        <v>2785</v>
      </c>
      <c r="B4213" t="str">
        <f>IFERROR(LOOKUP(1,0/SEARCH(Sheet2!$E$3:$E$18,A4213),Sheet2!$F$3:$F$18),"其他")</f>
        <v>Java工程师</v>
      </c>
      <c r="C4213" t="s">
        <v>138</v>
      </c>
      <c r="D4213" t="s">
        <v>35</v>
      </c>
      <c r="E4213" t="s">
        <v>8</v>
      </c>
      <c r="F4213" t="s">
        <v>487</v>
      </c>
      <c r="G4213" t="s">
        <v>2786</v>
      </c>
      <c r="H4213" t="s">
        <v>42</v>
      </c>
      <c r="I4213" t="s">
        <v>12</v>
      </c>
      <c r="J4213">
        <v>1</v>
      </c>
      <c r="K4213" t="s">
        <v>11096</v>
      </c>
      <c r="L4213" t="str">
        <f>LEFT(K4213,LEN(K4213)-3)</f>
        <v>2</v>
      </c>
      <c r="M4213" t="str">
        <f>RIGHT(K4213,3)</f>
        <v>万/月</v>
      </c>
      <c r="N4213">
        <f>J4213*VLOOKUP(M4213,薪资单位!$A$1:$B$6,2,FALSE)</f>
        <v>10</v>
      </c>
      <c r="O4213">
        <f>L4213*VLOOKUP(M4213,薪资单位!$A$1:$B$6,2,FALSE)</f>
        <v>20</v>
      </c>
      <c r="P4213" t="s">
        <v>839</v>
      </c>
    </row>
    <row r="4214" spans="1:16" x14ac:dyDescent="0.2">
      <c r="A4214" t="s">
        <v>2839</v>
      </c>
      <c r="B4214" t="str">
        <f>IFERROR(LOOKUP(1,0/SEARCH(Sheet2!$E$3:$E$18,A4214),Sheet2!$F$3:$F$18),"其他")</f>
        <v>Java工程师</v>
      </c>
      <c r="C4214" t="s">
        <v>138</v>
      </c>
      <c r="D4214" t="s">
        <v>65</v>
      </c>
      <c r="E4214" t="s">
        <v>16</v>
      </c>
      <c r="F4214" t="s">
        <v>2653</v>
      </c>
      <c r="G4214" t="s">
        <v>2840</v>
      </c>
      <c r="H4214" t="s">
        <v>38</v>
      </c>
      <c r="I4214" t="s">
        <v>81</v>
      </c>
      <c r="J4214">
        <v>1</v>
      </c>
      <c r="K4214" t="s">
        <v>11096</v>
      </c>
      <c r="L4214" t="str">
        <f>LEFT(K4214,LEN(K4214)-3)</f>
        <v>2</v>
      </c>
      <c r="M4214" t="str">
        <f>RIGHT(K4214,3)</f>
        <v>万/月</v>
      </c>
      <c r="N4214">
        <f>J4214*VLOOKUP(M4214,薪资单位!$A$1:$B$6,2,FALSE)</f>
        <v>10</v>
      </c>
      <c r="O4214">
        <f>L4214*VLOOKUP(M4214,薪资单位!$A$1:$B$6,2,FALSE)</f>
        <v>20</v>
      </c>
      <c r="P4214" t="s">
        <v>839</v>
      </c>
    </row>
    <row r="4215" spans="1:16" x14ac:dyDescent="0.2">
      <c r="A4215" t="s">
        <v>3674</v>
      </c>
      <c r="B4215" t="str">
        <f>IFERROR(LOOKUP(1,0/SEARCH(Sheet2!$E$3:$E$18,A4215),Sheet2!$F$3:$F$18),"其他")</f>
        <v>C#工程师</v>
      </c>
      <c r="C4215" t="s">
        <v>138</v>
      </c>
      <c r="D4215" t="s">
        <v>15</v>
      </c>
      <c r="E4215" t="s">
        <v>16</v>
      </c>
      <c r="F4215" t="s">
        <v>839</v>
      </c>
      <c r="G4215" t="s">
        <v>3675</v>
      </c>
      <c r="H4215" t="s">
        <v>42</v>
      </c>
      <c r="I4215" t="s">
        <v>81</v>
      </c>
      <c r="J4215">
        <v>1</v>
      </c>
      <c r="K4215" t="s">
        <v>11096</v>
      </c>
      <c r="L4215" t="str">
        <f>LEFT(K4215,LEN(K4215)-3)</f>
        <v>2</v>
      </c>
      <c r="M4215" t="str">
        <f>RIGHT(K4215,3)</f>
        <v>万/月</v>
      </c>
      <c r="N4215">
        <f>J4215*VLOOKUP(M4215,薪资单位!$A$1:$B$6,2,FALSE)</f>
        <v>10</v>
      </c>
      <c r="O4215">
        <f>L4215*VLOOKUP(M4215,薪资单位!$A$1:$B$6,2,FALSE)</f>
        <v>20</v>
      </c>
      <c r="P4215" t="s">
        <v>839</v>
      </c>
    </row>
    <row r="4216" spans="1:16" x14ac:dyDescent="0.2">
      <c r="A4216" t="s">
        <v>39</v>
      </c>
      <c r="B4216" t="str">
        <f>IFERROR(LOOKUP(1,0/SEARCH(Sheet2!$E$3:$E$18,A4216),Sheet2!$F$3:$F$18),"其他")</f>
        <v>Java工程师</v>
      </c>
      <c r="C4216" t="s">
        <v>138</v>
      </c>
      <c r="D4216" t="s">
        <v>7</v>
      </c>
      <c r="E4216" t="s">
        <v>16</v>
      </c>
      <c r="F4216" t="s">
        <v>1636</v>
      </c>
      <c r="G4216" t="s">
        <v>3144</v>
      </c>
      <c r="H4216" t="s">
        <v>11</v>
      </c>
      <c r="I4216" t="s">
        <v>12</v>
      </c>
      <c r="J4216">
        <v>1</v>
      </c>
      <c r="K4216" t="s">
        <v>11096</v>
      </c>
      <c r="L4216" t="str">
        <f>LEFT(K4216,LEN(K4216)-3)</f>
        <v>2</v>
      </c>
      <c r="M4216" t="str">
        <f>RIGHT(K4216,3)</f>
        <v>万/月</v>
      </c>
      <c r="N4216">
        <f>J4216*VLOOKUP(M4216,薪资单位!$A$1:$B$6,2,FALSE)</f>
        <v>10</v>
      </c>
      <c r="O4216">
        <f>L4216*VLOOKUP(M4216,薪资单位!$A$1:$B$6,2,FALSE)</f>
        <v>20</v>
      </c>
      <c r="P4216" t="s">
        <v>839</v>
      </c>
    </row>
    <row r="4217" spans="1:16" x14ac:dyDescent="0.2">
      <c r="A4217" t="s">
        <v>4228</v>
      </c>
      <c r="B4217" t="str">
        <f>IFERROR(LOOKUP(1,0/SEARCH(Sheet2!$E$3:$E$18,A4217),Sheet2!$F$3:$F$18),"其他")</f>
        <v>Java工程师</v>
      </c>
      <c r="C4217" t="s">
        <v>138</v>
      </c>
      <c r="D4217" t="s">
        <v>35</v>
      </c>
      <c r="E4217" t="s">
        <v>16</v>
      </c>
      <c r="F4217" t="s">
        <v>1636</v>
      </c>
      <c r="G4217" t="s">
        <v>4229</v>
      </c>
      <c r="H4217" t="s">
        <v>38</v>
      </c>
      <c r="I4217" t="s">
        <v>12</v>
      </c>
      <c r="J4217">
        <v>1</v>
      </c>
      <c r="K4217" t="s">
        <v>11096</v>
      </c>
      <c r="L4217" t="str">
        <f>LEFT(K4217,LEN(K4217)-3)</f>
        <v>2</v>
      </c>
      <c r="M4217" t="str">
        <f>RIGHT(K4217,3)</f>
        <v>万/月</v>
      </c>
      <c r="N4217">
        <f>J4217*VLOOKUP(M4217,薪资单位!$A$1:$B$6,2,FALSE)</f>
        <v>10</v>
      </c>
      <c r="O4217">
        <f>L4217*VLOOKUP(M4217,薪资单位!$A$1:$B$6,2,FALSE)</f>
        <v>20</v>
      </c>
      <c r="P4217" t="s">
        <v>839</v>
      </c>
    </row>
    <row r="4218" spans="1:16" x14ac:dyDescent="0.2">
      <c r="A4218" t="s">
        <v>4790</v>
      </c>
      <c r="B4218" t="str">
        <f>IFERROR(LOOKUP(1,0/SEARCH(Sheet2!$E$3:$E$18,A4218),Sheet2!$F$3:$F$18),"其他")</f>
        <v>Java工程师</v>
      </c>
      <c r="C4218" t="s">
        <v>138</v>
      </c>
      <c r="D4218" t="s">
        <v>35</v>
      </c>
      <c r="E4218" t="s">
        <v>8</v>
      </c>
      <c r="F4218" t="s">
        <v>2674</v>
      </c>
      <c r="G4218" t="s">
        <v>4791</v>
      </c>
      <c r="H4218" t="s">
        <v>93</v>
      </c>
      <c r="I4218" t="s">
        <v>12</v>
      </c>
      <c r="J4218">
        <v>1</v>
      </c>
      <c r="K4218" t="s">
        <v>11096</v>
      </c>
      <c r="L4218" t="str">
        <f>LEFT(K4218,LEN(K4218)-3)</f>
        <v>2</v>
      </c>
      <c r="M4218" t="str">
        <f>RIGHT(K4218,3)</f>
        <v>万/月</v>
      </c>
      <c r="N4218">
        <f>J4218*VLOOKUP(M4218,薪资单位!$A$1:$B$6,2,FALSE)</f>
        <v>10</v>
      </c>
      <c r="O4218">
        <f>L4218*VLOOKUP(M4218,薪资单位!$A$1:$B$6,2,FALSE)</f>
        <v>20</v>
      </c>
      <c r="P4218" t="s">
        <v>839</v>
      </c>
    </row>
    <row r="4219" spans="1:16" x14ac:dyDescent="0.2">
      <c r="A4219" t="s">
        <v>39</v>
      </c>
      <c r="B4219" t="str">
        <f>IFERROR(LOOKUP(1,0/SEARCH(Sheet2!$E$3:$E$18,A4219),Sheet2!$F$3:$F$18),"其他")</f>
        <v>Java工程师</v>
      </c>
      <c r="C4219" t="s">
        <v>138</v>
      </c>
      <c r="D4219" t="s">
        <v>35</v>
      </c>
      <c r="E4219" t="s">
        <v>16</v>
      </c>
      <c r="F4219" t="s">
        <v>2595</v>
      </c>
      <c r="G4219" t="s">
        <v>5210</v>
      </c>
      <c r="H4219" t="s">
        <v>26</v>
      </c>
      <c r="I4219" t="s">
        <v>12</v>
      </c>
      <c r="J4219">
        <v>1</v>
      </c>
      <c r="K4219" t="s">
        <v>11096</v>
      </c>
      <c r="L4219" t="str">
        <f>LEFT(K4219,LEN(K4219)-3)</f>
        <v>2</v>
      </c>
      <c r="M4219" t="str">
        <f>RIGHT(K4219,3)</f>
        <v>万/月</v>
      </c>
      <c r="N4219">
        <f>J4219*VLOOKUP(M4219,薪资单位!$A$1:$B$6,2,FALSE)</f>
        <v>10</v>
      </c>
      <c r="O4219">
        <f>L4219*VLOOKUP(M4219,薪资单位!$A$1:$B$6,2,FALSE)</f>
        <v>20</v>
      </c>
      <c r="P4219" t="s">
        <v>2595</v>
      </c>
    </row>
    <row r="4220" spans="1:16" x14ac:dyDescent="0.2">
      <c r="A4220" t="s">
        <v>5302</v>
      </c>
      <c r="B4220" t="str">
        <f>IFERROR(LOOKUP(1,0/SEARCH(Sheet2!$E$3:$E$18,A4220),Sheet2!$F$3:$F$18),"其他")</f>
        <v>Java工程师</v>
      </c>
      <c r="C4220" t="s">
        <v>138</v>
      </c>
      <c r="D4220" t="s">
        <v>35</v>
      </c>
      <c r="E4220" t="s">
        <v>16</v>
      </c>
      <c r="F4220" t="s">
        <v>743</v>
      </c>
      <c r="G4220" t="s">
        <v>5303</v>
      </c>
      <c r="H4220" t="s">
        <v>11</v>
      </c>
      <c r="I4220" t="s">
        <v>12</v>
      </c>
      <c r="J4220">
        <v>1</v>
      </c>
      <c r="K4220" t="s">
        <v>11096</v>
      </c>
      <c r="L4220" t="str">
        <f>LEFT(K4220,LEN(K4220)-3)</f>
        <v>2</v>
      </c>
      <c r="M4220" t="str">
        <f>RIGHT(K4220,3)</f>
        <v>万/月</v>
      </c>
      <c r="N4220">
        <f>J4220*VLOOKUP(M4220,薪资单位!$A$1:$B$6,2,FALSE)</f>
        <v>10</v>
      </c>
      <c r="O4220">
        <f>L4220*VLOOKUP(M4220,薪资单位!$A$1:$B$6,2,FALSE)</f>
        <v>20</v>
      </c>
      <c r="P4220" t="s">
        <v>2595</v>
      </c>
    </row>
    <row r="4221" spans="1:16" x14ac:dyDescent="0.2">
      <c r="A4221" t="s">
        <v>5315</v>
      </c>
      <c r="B4221" t="str">
        <f>IFERROR(LOOKUP(1,0/SEARCH(Sheet2!$E$3:$E$18,A4221),Sheet2!$F$3:$F$18),"其他")</f>
        <v>Java工程师</v>
      </c>
      <c r="C4221" t="s">
        <v>138</v>
      </c>
      <c r="D4221" t="s">
        <v>35</v>
      </c>
      <c r="E4221" t="s">
        <v>8</v>
      </c>
      <c r="F4221" t="s">
        <v>1388</v>
      </c>
      <c r="G4221" t="s">
        <v>1964</v>
      </c>
      <c r="H4221" t="s">
        <v>11</v>
      </c>
      <c r="I4221" t="s">
        <v>12</v>
      </c>
      <c r="J4221">
        <v>1</v>
      </c>
      <c r="K4221" t="s">
        <v>11096</v>
      </c>
      <c r="L4221" t="str">
        <f>LEFT(K4221,LEN(K4221)-3)</f>
        <v>2</v>
      </c>
      <c r="M4221" t="str">
        <f>RIGHT(K4221,3)</f>
        <v>万/月</v>
      </c>
      <c r="N4221">
        <f>J4221*VLOOKUP(M4221,薪资单位!$A$1:$B$6,2,FALSE)</f>
        <v>10</v>
      </c>
      <c r="O4221">
        <f>L4221*VLOOKUP(M4221,薪资单位!$A$1:$B$6,2,FALSE)</f>
        <v>20</v>
      </c>
      <c r="P4221" t="s">
        <v>2595</v>
      </c>
    </row>
    <row r="4222" spans="1:16" x14ac:dyDescent="0.2">
      <c r="A4222" t="s">
        <v>274</v>
      </c>
      <c r="B4222" t="str">
        <f>IFERROR(LOOKUP(1,0/SEARCH(Sheet2!$E$3:$E$18,A4222),Sheet2!$F$3:$F$18),"其他")</f>
        <v>Java工程师</v>
      </c>
      <c r="C4222" t="s">
        <v>138</v>
      </c>
      <c r="D4222" t="s">
        <v>35</v>
      </c>
      <c r="E4222" t="s">
        <v>547</v>
      </c>
      <c r="F4222" t="s">
        <v>1961</v>
      </c>
      <c r="G4222" t="s">
        <v>5326</v>
      </c>
      <c r="H4222" t="s">
        <v>38</v>
      </c>
      <c r="I4222" t="s">
        <v>12</v>
      </c>
      <c r="J4222">
        <v>1</v>
      </c>
      <c r="K4222" t="s">
        <v>11096</v>
      </c>
      <c r="L4222" t="str">
        <f>LEFT(K4222,LEN(K4222)-3)</f>
        <v>2</v>
      </c>
      <c r="M4222" t="str">
        <f>RIGHT(K4222,3)</f>
        <v>万/月</v>
      </c>
      <c r="N4222">
        <f>J4222*VLOOKUP(M4222,薪资单位!$A$1:$B$6,2,FALSE)</f>
        <v>10</v>
      </c>
      <c r="O4222">
        <f>L4222*VLOOKUP(M4222,薪资单位!$A$1:$B$6,2,FALSE)</f>
        <v>20</v>
      </c>
      <c r="P4222" t="s">
        <v>2595</v>
      </c>
    </row>
    <row r="4223" spans="1:16" x14ac:dyDescent="0.2">
      <c r="A4223" t="s">
        <v>5339</v>
      </c>
      <c r="B4223" t="str">
        <f>IFERROR(LOOKUP(1,0/SEARCH(Sheet2!$E$3:$E$18,A4223),Sheet2!$F$3:$F$18),"其他")</f>
        <v>Java工程师</v>
      </c>
      <c r="C4223" t="s">
        <v>138</v>
      </c>
      <c r="D4223" t="s">
        <v>35</v>
      </c>
      <c r="E4223" t="s">
        <v>8</v>
      </c>
      <c r="F4223" t="s">
        <v>5190</v>
      </c>
      <c r="G4223" t="s">
        <v>5340</v>
      </c>
      <c r="H4223" t="s">
        <v>26</v>
      </c>
      <c r="I4223" t="s">
        <v>12</v>
      </c>
      <c r="J4223">
        <v>1</v>
      </c>
      <c r="K4223" t="s">
        <v>11096</v>
      </c>
      <c r="L4223" t="str">
        <f>LEFT(K4223,LEN(K4223)-3)</f>
        <v>2</v>
      </c>
      <c r="M4223" t="str">
        <f>RIGHT(K4223,3)</f>
        <v>万/月</v>
      </c>
      <c r="N4223">
        <f>J4223*VLOOKUP(M4223,薪资单位!$A$1:$B$6,2,FALSE)</f>
        <v>10</v>
      </c>
      <c r="O4223">
        <f>L4223*VLOOKUP(M4223,薪资单位!$A$1:$B$6,2,FALSE)</f>
        <v>20</v>
      </c>
      <c r="P4223" t="s">
        <v>2595</v>
      </c>
    </row>
    <row r="4224" spans="1:16" x14ac:dyDescent="0.2">
      <c r="A4224" t="s">
        <v>53</v>
      </c>
      <c r="B4224" t="str">
        <f>IFERROR(LOOKUP(1,0/SEARCH(Sheet2!$E$3:$E$18,A4224),Sheet2!$F$3:$F$18),"其他")</f>
        <v>Java工程师</v>
      </c>
      <c r="C4224" t="s">
        <v>138</v>
      </c>
      <c r="D4224" t="s">
        <v>15</v>
      </c>
      <c r="E4224" t="s">
        <v>16</v>
      </c>
      <c r="F4224" t="s">
        <v>5226</v>
      </c>
      <c r="G4224" t="s">
        <v>5399</v>
      </c>
      <c r="H4224" t="s">
        <v>38</v>
      </c>
      <c r="I4224" t="s">
        <v>149</v>
      </c>
      <c r="J4224">
        <v>1</v>
      </c>
      <c r="K4224" t="s">
        <v>11096</v>
      </c>
      <c r="L4224" t="str">
        <f>LEFT(K4224,LEN(K4224)-3)</f>
        <v>2</v>
      </c>
      <c r="M4224" t="str">
        <f>RIGHT(K4224,3)</f>
        <v>万/月</v>
      </c>
      <c r="N4224">
        <f>J4224*VLOOKUP(M4224,薪资单位!$A$1:$B$6,2,FALSE)</f>
        <v>10</v>
      </c>
      <c r="O4224">
        <f>L4224*VLOOKUP(M4224,薪资单位!$A$1:$B$6,2,FALSE)</f>
        <v>20</v>
      </c>
      <c r="P4224" t="s">
        <v>2595</v>
      </c>
    </row>
    <row r="4225" spans="1:16" x14ac:dyDescent="0.2">
      <c r="A4225" t="s">
        <v>5429</v>
      </c>
      <c r="B4225" t="str">
        <f>IFERROR(LOOKUP(1,0/SEARCH(Sheet2!$E$3:$E$18,A4225),Sheet2!$F$3:$F$18),"其他")</f>
        <v>Java工程师</v>
      </c>
      <c r="C4225" t="s">
        <v>138</v>
      </c>
      <c r="D4225" t="s">
        <v>35</v>
      </c>
      <c r="E4225" t="s">
        <v>16</v>
      </c>
      <c r="F4225" t="s">
        <v>5226</v>
      </c>
      <c r="G4225" t="s">
        <v>31</v>
      </c>
      <c r="H4225" t="s">
        <v>19</v>
      </c>
      <c r="I4225" t="s">
        <v>50</v>
      </c>
      <c r="J4225">
        <v>1</v>
      </c>
      <c r="K4225" t="s">
        <v>11096</v>
      </c>
      <c r="L4225" t="str">
        <f>LEFT(K4225,LEN(K4225)-3)</f>
        <v>2</v>
      </c>
      <c r="M4225" t="str">
        <f>RIGHT(K4225,3)</f>
        <v>万/月</v>
      </c>
      <c r="N4225">
        <f>J4225*VLOOKUP(M4225,薪资单位!$A$1:$B$6,2,FALSE)</f>
        <v>10</v>
      </c>
      <c r="O4225">
        <f>L4225*VLOOKUP(M4225,薪资单位!$A$1:$B$6,2,FALSE)</f>
        <v>20</v>
      </c>
      <c r="P4225" t="s">
        <v>2595</v>
      </c>
    </row>
    <row r="4226" spans="1:16" x14ac:dyDescent="0.2">
      <c r="A4226" t="s">
        <v>39</v>
      </c>
      <c r="B4226" t="str">
        <f>IFERROR(LOOKUP(1,0/SEARCH(Sheet2!$E$3:$E$18,A4226),Sheet2!$F$3:$F$18),"其他")</f>
        <v>Java工程师</v>
      </c>
      <c r="C4226" t="s">
        <v>138</v>
      </c>
      <c r="D4226" t="s">
        <v>35</v>
      </c>
      <c r="E4226" t="s">
        <v>16</v>
      </c>
      <c r="F4226" t="s">
        <v>1388</v>
      </c>
      <c r="G4226" t="s">
        <v>1389</v>
      </c>
      <c r="H4226" t="s">
        <v>26</v>
      </c>
      <c r="I4226" t="s">
        <v>50</v>
      </c>
      <c r="J4226">
        <v>1</v>
      </c>
      <c r="K4226" t="s">
        <v>11096</v>
      </c>
      <c r="L4226" t="str">
        <f>LEFT(K4226,LEN(K4226)-3)</f>
        <v>2</v>
      </c>
      <c r="M4226" t="str">
        <f>RIGHT(K4226,3)</f>
        <v>万/月</v>
      </c>
      <c r="N4226">
        <f>J4226*VLOOKUP(M4226,薪资单位!$A$1:$B$6,2,FALSE)</f>
        <v>10</v>
      </c>
      <c r="O4226">
        <f>L4226*VLOOKUP(M4226,薪资单位!$A$1:$B$6,2,FALSE)</f>
        <v>20</v>
      </c>
      <c r="P4226" t="s">
        <v>2595</v>
      </c>
    </row>
    <row r="4227" spans="1:16" x14ac:dyDescent="0.2">
      <c r="A4227" t="s">
        <v>5467</v>
      </c>
      <c r="B4227" t="str">
        <f>IFERROR(LOOKUP(1,0/SEARCH(Sheet2!$E$3:$E$18,A4227),Sheet2!$F$3:$F$18),"其他")</f>
        <v>Java工程师</v>
      </c>
      <c r="C4227" t="s">
        <v>138</v>
      </c>
      <c r="D4227" t="s">
        <v>35</v>
      </c>
      <c r="E4227" t="s">
        <v>8</v>
      </c>
      <c r="F4227" t="s">
        <v>2595</v>
      </c>
      <c r="G4227" t="s">
        <v>5468</v>
      </c>
      <c r="H4227" t="s">
        <v>26</v>
      </c>
      <c r="I4227" t="s">
        <v>12</v>
      </c>
      <c r="J4227">
        <v>1</v>
      </c>
      <c r="K4227" t="s">
        <v>11096</v>
      </c>
      <c r="L4227" t="str">
        <f>LEFT(K4227,LEN(K4227)-3)</f>
        <v>2</v>
      </c>
      <c r="M4227" t="str">
        <f>RIGHT(K4227,3)</f>
        <v>万/月</v>
      </c>
      <c r="N4227">
        <f>J4227*VLOOKUP(M4227,薪资单位!$A$1:$B$6,2,FALSE)</f>
        <v>10</v>
      </c>
      <c r="O4227">
        <f>L4227*VLOOKUP(M4227,薪资单位!$A$1:$B$6,2,FALSE)</f>
        <v>20</v>
      </c>
      <c r="P4227" t="s">
        <v>2595</v>
      </c>
    </row>
    <row r="4228" spans="1:16" x14ac:dyDescent="0.2">
      <c r="A4228" t="s">
        <v>5482</v>
      </c>
      <c r="B4228" t="str">
        <f>IFERROR(LOOKUP(1,0/SEARCH(Sheet2!$E$3:$E$18,A4228),Sheet2!$F$3:$F$18),"其他")</f>
        <v>Java工程师</v>
      </c>
      <c r="C4228" t="s">
        <v>138</v>
      </c>
      <c r="D4228" t="s">
        <v>35</v>
      </c>
      <c r="E4228" t="s">
        <v>8</v>
      </c>
      <c r="F4228" t="s">
        <v>2595</v>
      </c>
      <c r="G4228" t="s">
        <v>5483</v>
      </c>
      <c r="H4228" t="s">
        <v>42</v>
      </c>
      <c r="I4228" t="s">
        <v>12</v>
      </c>
      <c r="J4228">
        <v>1</v>
      </c>
      <c r="K4228" t="s">
        <v>11096</v>
      </c>
      <c r="L4228" t="str">
        <f>LEFT(K4228,LEN(K4228)-3)</f>
        <v>2</v>
      </c>
      <c r="M4228" t="str">
        <f>RIGHT(K4228,3)</f>
        <v>万/月</v>
      </c>
      <c r="N4228">
        <f>J4228*VLOOKUP(M4228,薪资单位!$A$1:$B$6,2,FALSE)</f>
        <v>10</v>
      </c>
      <c r="O4228">
        <f>L4228*VLOOKUP(M4228,薪资单位!$A$1:$B$6,2,FALSE)</f>
        <v>20</v>
      </c>
      <c r="P4228" t="s">
        <v>2595</v>
      </c>
    </row>
    <row r="4229" spans="1:16" x14ac:dyDescent="0.2">
      <c r="A4229" t="s">
        <v>39</v>
      </c>
      <c r="B4229" t="str">
        <f>IFERROR(LOOKUP(1,0/SEARCH(Sheet2!$E$3:$E$18,A4229),Sheet2!$F$3:$F$18),"其他")</f>
        <v>Java工程师</v>
      </c>
      <c r="C4229" t="s">
        <v>138</v>
      </c>
      <c r="D4229" t="s">
        <v>65</v>
      </c>
      <c r="E4229" t="s">
        <v>16</v>
      </c>
      <c r="F4229" t="s">
        <v>1722</v>
      </c>
      <c r="G4229" t="s">
        <v>6814</v>
      </c>
      <c r="H4229" t="s">
        <v>93</v>
      </c>
      <c r="I4229" t="s">
        <v>12</v>
      </c>
      <c r="J4229">
        <v>1</v>
      </c>
      <c r="K4229" t="s">
        <v>11096</v>
      </c>
      <c r="L4229" t="str">
        <f>LEFT(K4229,LEN(K4229)-3)</f>
        <v>2</v>
      </c>
      <c r="M4229" t="str">
        <f>RIGHT(K4229,3)</f>
        <v>万/月</v>
      </c>
      <c r="N4229">
        <f>J4229*VLOOKUP(M4229,薪资单位!$A$1:$B$6,2,FALSE)</f>
        <v>10</v>
      </c>
      <c r="O4229">
        <f>L4229*VLOOKUP(M4229,薪资单位!$A$1:$B$6,2,FALSE)</f>
        <v>20</v>
      </c>
      <c r="P4229" t="s">
        <v>2595</v>
      </c>
    </row>
    <row r="4230" spans="1:16" x14ac:dyDescent="0.2">
      <c r="A4230" t="s">
        <v>6977</v>
      </c>
      <c r="B4230" t="str">
        <f>IFERROR(LOOKUP(1,0/SEARCH(Sheet2!$E$3:$E$18,A4230),Sheet2!$F$3:$F$18),"其他")</f>
        <v>Java工程师</v>
      </c>
      <c r="C4230" t="s">
        <v>138</v>
      </c>
      <c r="D4230" t="s">
        <v>23</v>
      </c>
      <c r="E4230" t="s">
        <v>16</v>
      </c>
      <c r="F4230" t="s">
        <v>743</v>
      </c>
      <c r="G4230" t="s">
        <v>6978</v>
      </c>
      <c r="H4230" t="s">
        <v>93</v>
      </c>
      <c r="I4230" t="s">
        <v>129</v>
      </c>
      <c r="J4230">
        <v>1</v>
      </c>
      <c r="K4230" t="s">
        <v>11096</v>
      </c>
      <c r="L4230" t="str">
        <f>LEFT(K4230,LEN(K4230)-3)</f>
        <v>2</v>
      </c>
      <c r="M4230" t="str">
        <f>RIGHT(K4230,3)</f>
        <v>万/月</v>
      </c>
      <c r="N4230">
        <f>J4230*VLOOKUP(M4230,薪资单位!$A$1:$B$6,2,FALSE)</f>
        <v>10</v>
      </c>
      <c r="O4230">
        <f>L4230*VLOOKUP(M4230,薪资单位!$A$1:$B$6,2,FALSE)</f>
        <v>20</v>
      </c>
      <c r="P4230" t="s">
        <v>2595</v>
      </c>
    </row>
    <row r="4231" spans="1:16" x14ac:dyDescent="0.2">
      <c r="A4231" t="s">
        <v>39</v>
      </c>
      <c r="B4231" t="str">
        <f>IFERROR(LOOKUP(1,0/SEARCH(Sheet2!$E$3:$E$18,A4231),Sheet2!$F$3:$F$18),"其他")</f>
        <v>Java工程师</v>
      </c>
      <c r="C4231" t="s">
        <v>138</v>
      </c>
      <c r="D4231" t="s">
        <v>35</v>
      </c>
      <c r="E4231" t="s">
        <v>16</v>
      </c>
      <c r="F4231" t="s">
        <v>1809</v>
      </c>
      <c r="G4231" t="s">
        <v>7463</v>
      </c>
      <c r="H4231" t="s">
        <v>11</v>
      </c>
      <c r="I4231" t="s">
        <v>12</v>
      </c>
      <c r="J4231">
        <v>1</v>
      </c>
      <c r="K4231" t="s">
        <v>11096</v>
      </c>
      <c r="L4231" t="str">
        <f>LEFT(K4231,LEN(K4231)-3)</f>
        <v>2</v>
      </c>
      <c r="M4231" t="str">
        <f>RIGHT(K4231,3)</f>
        <v>万/月</v>
      </c>
      <c r="N4231">
        <f>J4231*VLOOKUP(M4231,薪资单位!$A$1:$B$6,2,FALSE)</f>
        <v>10</v>
      </c>
      <c r="O4231">
        <f>L4231*VLOOKUP(M4231,薪资单位!$A$1:$B$6,2,FALSE)</f>
        <v>20</v>
      </c>
      <c r="P4231" t="s">
        <v>5989</v>
      </c>
    </row>
    <row r="4232" spans="1:16" x14ac:dyDescent="0.2">
      <c r="A4232" t="s">
        <v>3331</v>
      </c>
      <c r="B4232" t="str">
        <f>IFERROR(LOOKUP(1,0/SEARCH(Sheet2!$E$3:$E$18,A4232),Sheet2!$F$3:$F$18),"其他")</f>
        <v>Java工程师</v>
      </c>
      <c r="C4232" t="s">
        <v>138</v>
      </c>
      <c r="D4232" t="s">
        <v>35</v>
      </c>
      <c r="E4232" t="s">
        <v>16</v>
      </c>
      <c r="F4232" t="s">
        <v>1809</v>
      </c>
      <c r="G4232" t="s">
        <v>7469</v>
      </c>
      <c r="H4232" t="s">
        <v>38</v>
      </c>
      <c r="I4232" t="s">
        <v>12</v>
      </c>
      <c r="J4232">
        <v>1</v>
      </c>
      <c r="K4232" t="s">
        <v>11096</v>
      </c>
      <c r="L4232" t="str">
        <f>LEFT(K4232,LEN(K4232)-3)</f>
        <v>2</v>
      </c>
      <c r="M4232" t="str">
        <f>RIGHT(K4232,3)</f>
        <v>万/月</v>
      </c>
      <c r="N4232">
        <f>J4232*VLOOKUP(M4232,薪资单位!$A$1:$B$6,2,FALSE)</f>
        <v>10</v>
      </c>
      <c r="O4232">
        <f>L4232*VLOOKUP(M4232,薪资单位!$A$1:$B$6,2,FALSE)</f>
        <v>20</v>
      </c>
      <c r="P4232" t="s">
        <v>5989</v>
      </c>
    </row>
    <row r="4233" spans="1:16" x14ac:dyDescent="0.2">
      <c r="A4233" t="s">
        <v>33</v>
      </c>
      <c r="B4233" t="str">
        <f>IFERROR(LOOKUP(1,0/SEARCH(Sheet2!$E$3:$E$18,A4233),Sheet2!$F$3:$F$18),"其他")</f>
        <v>Java工程师</v>
      </c>
      <c r="C4233" t="s">
        <v>138</v>
      </c>
      <c r="D4233" t="s">
        <v>15</v>
      </c>
      <c r="E4233" t="s">
        <v>16</v>
      </c>
      <c r="F4233" t="s">
        <v>6263</v>
      </c>
      <c r="G4233" t="s">
        <v>7480</v>
      </c>
      <c r="H4233" t="s">
        <v>42</v>
      </c>
      <c r="I4233" t="s">
        <v>12</v>
      </c>
      <c r="J4233">
        <v>1</v>
      </c>
      <c r="K4233" t="s">
        <v>11096</v>
      </c>
      <c r="L4233" t="str">
        <f>LEFT(K4233,LEN(K4233)-3)</f>
        <v>2</v>
      </c>
      <c r="M4233" t="str">
        <f>RIGHT(K4233,3)</f>
        <v>万/月</v>
      </c>
      <c r="N4233">
        <f>J4233*VLOOKUP(M4233,薪资单位!$A$1:$B$6,2,FALSE)</f>
        <v>10</v>
      </c>
      <c r="O4233">
        <f>L4233*VLOOKUP(M4233,薪资单位!$A$1:$B$6,2,FALSE)</f>
        <v>20</v>
      </c>
      <c r="P4233" t="s">
        <v>5989</v>
      </c>
    </row>
    <row r="4234" spans="1:16" x14ac:dyDescent="0.2">
      <c r="A4234" t="s">
        <v>247</v>
      </c>
      <c r="B4234" t="str">
        <f>IFERROR(LOOKUP(1,0/SEARCH(Sheet2!$E$3:$E$18,A4234),Sheet2!$F$3:$F$18),"其他")</f>
        <v>Java工程师</v>
      </c>
      <c r="C4234" t="s">
        <v>138</v>
      </c>
      <c r="D4234" t="s">
        <v>35</v>
      </c>
      <c r="E4234" t="s">
        <v>8</v>
      </c>
      <c r="F4234" t="s">
        <v>1192</v>
      </c>
      <c r="G4234" t="s">
        <v>7493</v>
      </c>
      <c r="H4234" t="s">
        <v>93</v>
      </c>
      <c r="I4234" t="s">
        <v>12</v>
      </c>
      <c r="J4234">
        <v>1</v>
      </c>
      <c r="K4234" t="s">
        <v>11096</v>
      </c>
      <c r="L4234" t="str">
        <f>LEFT(K4234,LEN(K4234)-3)</f>
        <v>2</v>
      </c>
      <c r="M4234" t="str">
        <f>RIGHT(K4234,3)</f>
        <v>万/月</v>
      </c>
      <c r="N4234">
        <f>J4234*VLOOKUP(M4234,薪资单位!$A$1:$B$6,2,FALSE)</f>
        <v>10</v>
      </c>
      <c r="O4234">
        <f>L4234*VLOOKUP(M4234,薪资单位!$A$1:$B$6,2,FALSE)</f>
        <v>20</v>
      </c>
      <c r="P4234" t="s">
        <v>5989</v>
      </c>
    </row>
    <row r="4235" spans="1:16" x14ac:dyDescent="0.2">
      <c r="A4235" t="s">
        <v>33</v>
      </c>
      <c r="B4235" t="str">
        <f>IFERROR(LOOKUP(1,0/SEARCH(Sheet2!$E$3:$E$18,A4235),Sheet2!$F$3:$F$18),"其他")</f>
        <v>Java工程师</v>
      </c>
      <c r="C4235" t="s">
        <v>138</v>
      </c>
      <c r="D4235" t="s">
        <v>35</v>
      </c>
      <c r="E4235" t="s">
        <v>8</v>
      </c>
      <c r="F4235" t="s">
        <v>1809</v>
      </c>
      <c r="G4235" t="s">
        <v>7513</v>
      </c>
      <c r="H4235" t="s">
        <v>11</v>
      </c>
      <c r="I4235" t="s">
        <v>12</v>
      </c>
      <c r="J4235">
        <v>1</v>
      </c>
      <c r="K4235" t="s">
        <v>11096</v>
      </c>
      <c r="L4235" t="str">
        <f>LEFT(K4235,LEN(K4235)-3)</f>
        <v>2</v>
      </c>
      <c r="M4235" t="str">
        <f>RIGHT(K4235,3)</f>
        <v>万/月</v>
      </c>
      <c r="N4235">
        <f>J4235*VLOOKUP(M4235,薪资单位!$A$1:$B$6,2,FALSE)</f>
        <v>10</v>
      </c>
      <c r="O4235">
        <f>L4235*VLOOKUP(M4235,薪资单位!$A$1:$B$6,2,FALSE)</f>
        <v>20</v>
      </c>
      <c r="P4235" t="s">
        <v>5989</v>
      </c>
    </row>
    <row r="4236" spans="1:16" x14ac:dyDescent="0.2">
      <c r="A4236" t="s">
        <v>3331</v>
      </c>
      <c r="B4236" t="str">
        <f>IFERROR(LOOKUP(1,0/SEARCH(Sheet2!$E$3:$E$18,A4236),Sheet2!$F$3:$F$18),"其他")</f>
        <v>Java工程师</v>
      </c>
      <c r="C4236" t="s">
        <v>138</v>
      </c>
      <c r="D4236" t="s">
        <v>23</v>
      </c>
      <c r="E4236" t="s">
        <v>16</v>
      </c>
      <c r="F4236" t="s">
        <v>1809</v>
      </c>
      <c r="G4236" t="s">
        <v>7533</v>
      </c>
      <c r="H4236" t="s">
        <v>38</v>
      </c>
      <c r="I4236" t="s">
        <v>12</v>
      </c>
      <c r="J4236">
        <v>1</v>
      </c>
      <c r="K4236" t="s">
        <v>11096</v>
      </c>
      <c r="L4236" t="str">
        <f>LEFT(K4236,LEN(K4236)-3)</f>
        <v>2</v>
      </c>
      <c r="M4236" t="str">
        <f>RIGHT(K4236,3)</f>
        <v>万/月</v>
      </c>
      <c r="N4236">
        <f>J4236*VLOOKUP(M4236,薪资单位!$A$1:$B$6,2,FALSE)</f>
        <v>10</v>
      </c>
      <c r="O4236">
        <f>L4236*VLOOKUP(M4236,薪资单位!$A$1:$B$6,2,FALSE)</f>
        <v>20</v>
      </c>
      <c r="P4236" t="s">
        <v>5989</v>
      </c>
    </row>
    <row r="4237" spans="1:16" x14ac:dyDescent="0.2">
      <c r="A4237" t="s">
        <v>33</v>
      </c>
      <c r="B4237" t="str">
        <f>IFERROR(LOOKUP(1,0/SEARCH(Sheet2!$E$3:$E$18,A4237),Sheet2!$F$3:$F$18),"其他")</f>
        <v>Java工程师</v>
      </c>
      <c r="C4237" t="s">
        <v>138</v>
      </c>
      <c r="D4237" t="s">
        <v>15</v>
      </c>
      <c r="E4237" t="s">
        <v>16</v>
      </c>
      <c r="F4237" t="s">
        <v>5989</v>
      </c>
      <c r="G4237" t="s">
        <v>7580</v>
      </c>
      <c r="H4237" t="s">
        <v>11</v>
      </c>
      <c r="I4237" t="s">
        <v>12</v>
      </c>
      <c r="J4237">
        <v>1</v>
      </c>
      <c r="K4237" t="s">
        <v>11096</v>
      </c>
      <c r="L4237" t="str">
        <f>LEFT(K4237,LEN(K4237)-3)</f>
        <v>2</v>
      </c>
      <c r="M4237" t="str">
        <f>RIGHT(K4237,3)</f>
        <v>万/月</v>
      </c>
      <c r="N4237">
        <f>J4237*VLOOKUP(M4237,薪资单位!$A$1:$B$6,2,FALSE)</f>
        <v>10</v>
      </c>
      <c r="O4237">
        <f>L4237*VLOOKUP(M4237,薪资单位!$A$1:$B$6,2,FALSE)</f>
        <v>20</v>
      </c>
      <c r="P4237" t="s">
        <v>5989</v>
      </c>
    </row>
    <row r="4238" spans="1:16" x14ac:dyDescent="0.2">
      <c r="A4238" t="s">
        <v>39</v>
      </c>
      <c r="B4238" t="str">
        <f>IFERROR(LOOKUP(1,0/SEARCH(Sheet2!$E$3:$E$18,A4238),Sheet2!$F$3:$F$18),"其他")</f>
        <v>Java工程师</v>
      </c>
      <c r="C4238" t="s">
        <v>138</v>
      </c>
      <c r="D4238" t="s">
        <v>7</v>
      </c>
      <c r="E4238" t="s">
        <v>16</v>
      </c>
      <c r="F4238" t="s">
        <v>1809</v>
      </c>
      <c r="G4238" t="s">
        <v>7586</v>
      </c>
      <c r="H4238" t="s">
        <v>42</v>
      </c>
      <c r="I4238" t="s">
        <v>12</v>
      </c>
      <c r="J4238">
        <v>1</v>
      </c>
      <c r="K4238" t="s">
        <v>11096</v>
      </c>
      <c r="L4238" t="str">
        <f>LEFT(K4238,LEN(K4238)-3)</f>
        <v>2</v>
      </c>
      <c r="M4238" t="str">
        <f>RIGHT(K4238,3)</f>
        <v>万/月</v>
      </c>
      <c r="N4238">
        <f>J4238*VLOOKUP(M4238,薪资单位!$A$1:$B$6,2,FALSE)</f>
        <v>10</v>
      </c>
      <c r="O4238">
        <f>L4238*VLOOKUP(M4238,薪资单位!$A$1:$B$6,2,FALSE)</f>
        <v>20</v>
      </c>
      <c r="P4238" t="s">
        <v>5989</v>
      </c>
    </row>
    <row r="4239" spans="1:16" x14ac:dyDescent="0.2">
      <c r="A4239" t="s">
        <v>7596</v>
      </c>
      <c r="B4239" t="str">
        <f>IFERROR(LOOKUP(1,0/SEARCH(Sheet2!$E$3:$E$18,A4239),Sheet2!$F$3:$F$18),"其他")</f>
        <v>Java工程师</v>
      </c>
      <c r="C4239" t="s">
        <v>138</v>
      </c>
      <c r="D4239" t="s">
        <v>7</v>
      </c>
      <c r="E4239" t="s">
        <v>143</v>
      </c>
      <c r="F4239" t="s">
        <v>1809</v>
      </c>
      <c r="G4239" t="s">
        <v>7597</v>
      </c>
      <c r="H4239" t="s">
        <v>112</v>
      </c>
      <c r="I4239" t="s">
        <v>50</v>
      </c>
      <c r="J4239">
        <v>1</v>
      </c>
      <c r="K4239" t="s">
        <v>11096</v>
      </c>
      <c r="L4239" t="str">
        <f>LEFT(K4239,LEN(K4239)-3)</f>
        <v>2</v>
      </c>
      <c r="M4239" t="str">
        <f>RIGHT(K4239,3)</f>
        <v>万/月</v>
      </c>
      <c r="N4239">
        <f>J4239*VLOOKUP(M4239,薪资单位!$A$1:$B$6,2,FALSE)</f>
        <v>10</v>
      </c>
      <c r="O4239">
        <f>L4239*VLOOKUP(M4239,薪资单位!$A$1:$B$6,2,FALSE)</f>
        <v>20</v>
      </c>
      <c r="P4239" t="s">
        <v>5989</v>
      </c>
    </row>
    <row r="4240" spans="1:16" x14ac:dyDescent="0.2">
      <c r="A4240" t="s">
        <v>7599</v>
      </c>
      <c r="B4240" t="str">
        <f>IFERROR(LOOKUP(1,0/SEARCH(Sheet2!$E$3:$E$18,A4240),Sheet2!$F$3:$F$18),"其他")</f>
        <v>Java工程师</v>
      </c>
      <c r="C4240" t="s">
        <v>138</v>
      </c>
      <c r="D4240" t="s">
        <v>15</v>
      </c>
      <c r="E4240" t="s">
        <v>59</v>
      </c>
      <c r="F4240" t="s">
        <v>1809</v>
      </c>
      <c r="G4240" t="s">
        <v>7600</v>
      </c>
      <c r="H4240" t="s">
        <v>11</v>
      </c>
      <c r="I4240" t="s">
        <v>12</v>
      </c>
      <c r="J4240">
        <v>1</v>
      </c>
      <c r="K4240" t="s">
        <v>11096</v>
      </c>
      <c r="L4240" t="str">
        <f>LEFT(K4240,LEN(K4240)-3)</f>
        <v>2</v>
      </c>
      <c r="M4240" t="str">
        <f>RIGHT(K4240,3)</f>
        <v>万/月</v>
      </c>
      <c r="N4240">
        <f>J4240*VLOOKUP(M4240,薪资单位!$A$1:$B$6,2,FALSE)</f>
        <v>10</v>
      </c>
      <c r="O4240">
        <f>L4240*VLOOKUP(M4240,薪资单位!$A$1:$B$6,2,FALSE)</f>
        <v>20</v>
      </c>
      <c r="P4240" t="s">
        <v>5989</v>
      </c>
    </row>
    <row r="4241" spans="1:16" x14ac:dyDescent="0.2">
      <c r="A4241" t="s">
        <v>39</v>
      </c>
      <c r="B4241" t="str">
        <f>IFERROR(LOOKUP(1,0/SEARCH(Sheet2!$E$3:$E$18,A4241),Sheet2!$F$3:$F$18),"其他")</f>
        <v>Java工程师</v>
      </c>
      <c r="C4241" t="s">
        <v>138</v>
      </c>
      <c r="D4241" t="s">
        <v>35</v>
      </c>
      <c r="E4241" t="s">
        <v>16</v>
      </c>
      <c r="F4241" t="s">
        <v>743</v>
      </c>
      <c r="G4241" t="s">
        <v>7604</v>
      </c>
      <c r="H4241" t="s">
        <v>42</v>
      </c>
      <c r="I4241" t="s">
        <v>12</v>
      </c>
      <c r="J4241">
        <v>1</v>
      </c>
      <c r="K4241" t="s">
        <v>11096</v>
      </c>
      <c r="L4241" t="str">
        <f>LEFT(K4241,LEN(K4241)-3)</f>
        <v>2</v>
      </c>
      <c r="M4241" t="str">
        <f>RIGHT(K4241,3)</f>
        <v>万/月</v>
      </c>
      <c r="N4241">
        <f>J4241*VLOOKUP(M4241,薪资单位!$A$1:$B$6,2,FALSE)</f>
        <v>10</v>
      </c>
      <c r="O4241">
        <f>L4241*VLOOKUP(M4241,薪资单位!$A$1:$B$6,2,FALSE)</f>
        <v>20</v>
      </c>
      <c r="P4241" t="s">
        <v>2595</v>
      </c>
    </row>
    <row r="4242" spans="1:16" x14ac:dyDescent="0.2">
      <c r="A4242" t="s">
        <v>7605</v>
      </c>
      <c r="B4242" t="str">
        <f>IFERROR(LOOKUP(1,0/SEARCH(Sheet2!$E$3:$E$18,A4242),Sheet2!$F$3:$F$18),"其他")</f>
        <v>Java工程师</v>
      </c>
      <c r="C4242" t="s">
        <v>138</v>
      </c>
      <c r="D4242" t="s">
        <v>35</v>
      </c>
      <c r="E4242" t="s">
        <v>16</v>
      </c>
      <c r="F4242" t="s">
        <v>1809</v>
      </c>
      <c r="G4242" t="s">
        <v>7606</v>
      </c>
      <c r="H4242" t="s">
        <v>93</v>
      </c>
      <c r="I4242" t="s">
        <v>12</v>
      </c>
      <c r="J4242">
        <v>1</v>
      </c>
      <c r="K4242" t="s">
        <v>11096</v>
      </c>
      <c r="L4242" t="str">
        <f>LEFT(K4242,LEN(K4242)-3)</f>
        <v>2</v>
      </c>
      <c r="M4242" t="str">
        <f>RIGHT(K4242,3)</f>
        <v>万/月</v>
      </c>
      <c r="N4242">
        <f>J4242*VLOOKUP(M4242,薪资单位!$A$1:$B$6,2,FALSE)</f>
        <v>10</v>
      </c>
      <c r="O4242">
        <f>L4242*VLOOKUP(M4242,薪资单位!$A$1:$B$6,2,FALSE)</f>
        <v>20</v>
      </c>
      <c r="P4242" t="s">
        <v>5989</v>
      </c>
    </row>
    <row r="4243" spans="1:16" x14ac:dyDescent="0.2">
      <c r="A4243" t="s">
        <v>7613</v>
      </c>
      <c r="B4243" t="str">
        <f>IFERROR(LOOKUP(1,0/SEARCH(Sheet2!$E$3:$E$18,A4243),Sheet2!$F$3:$F$18),"其他")</f>
        <v>Java工程师</v>
      </c>
      <c r="C4243" t="s">
        <v>138</v>
      </c>
      <c r="D4243" t="s">
        <v>35</v>
      </c>
      <c r="E4243" t="s">
        <v>16</v>
      </c>
      <c r="F4243" t="s">
        <v>1809</v>
      </c>
      <c r="G4243" t="s">
        <v>7614</v>
      </c>
      <c r="H4243" t="s">
        <v>38</v>
      </c>
      <c r="I4243" t="s">
        <v>12</v>
      </c>
      <c r="J4243">
        <v>1</v>
      </c>
      <c r="K4243" t="s">
        <v>11096</v>
      </c>
      <c r="L4243" t="str">
        <f>LEFT(K4243,LEN(K4243)-3)</f>
        <v>2</v>
      </c>
      <c r="M4243" t="str">
        <f>RIGHT(K4243,3)</f>
        <v>万/月</v>
      </c>
      <c r="N4243">
        <f>J4243*VLOOKUP(M4243,薪资单位!$A$1:$B$6,2,FALSE)</f>
        <v>10</v>
      </c>
      <c r="O4243">
        <f>L4243*VLOOKUP(M4243,薪资单位!$A$1:$B$6,2,FALSE)</f>
        <v>20</v>
      </c>
      <c r="P4243" t="s">
        <v>5989</v>
      </c>
    </row>
    <row r="4244" spans="1:16" x14ac:dyDescent="0.2">
      <c r="A4244" t="s">
        <v>39</v>
      </c>
      <c r="B4244" t="str">
        <f>IFERROR(LOOKUP(1,0/SEARCH(Sheet2!$E$3:$E$18,A4244),Sheet2!$F$3:$F$18),"其他")</f>
        <v>Java工程师</v>
      </c>
      <c r="C4244" t="s">
        <v>138</v>
      </c>
      <c r="D4244" t="s">
        <v>35</v>
      </c>
      <c r="E4244" t="s">
        <v>16</v>
      </c>
      <c r="F4244" t="s">
        <v>7458</v>
      </c>
      <c r="G4244" t="s">
        <v>7645</v>
      </c>
      <c r="H4244" t="s">
        <v>38</v>
      </c>
      <c r="I4244" t="s">
        <v>12</v>
      </c>
      <c r="J4244">
        <v>1</v>
      </c>
      <c r="K4244" t="s">
        <v>11096</v>
      </c>
      <c r="L4244" t="str">
        <f>LEFT(K4244,LEN(K4244)-3)</f>
        <v>2</v>
      </c>
      <c r="M4244" t="str">
        <f>RIGHT(K4244,3)</f>
        <v>万/月</v>
      </c>
      <c r="N4244">
        <f>J4244*VLOOKUP(M4244,薪资单位!$A$1:$B$6,2,FALSE)</f>
        <v>10</v>
      </c>
      <c r="O4244">
        <f>L4244*VLOOKUP(M4244,薪资单位!$A$1:$B$6,2,FALSE)</f>
        <v>20</v>
      </c>
      <c r="P4244" t="s">
        <v>5989</v>
      </c>
    </row>
    <row r="4245" spans="1:16" x14ac:dyDescent="0.2">
      <c r="A4245" t="s">
        <v>39</v>
      </c>
      <c r="B4245" t="str">
        <f>IFERROR(LOOKUP(1,0/SEARCH(Sheet2!$E$3:$E$18,A4245),Sheet2!$F$3:$F$18),"其他")</f>
        <v>Java工程师</v>
      </c>
      <c r="C4245" t="s">
        <v>138</v>
      </c>
      <c r="D4245" t="s">
        <v>23</v>
      </c>
      <c r="E4245" t="s">
        <v>16</v>
      </c>
      <c r="F4245" t="s">
        <v>2579</v>
      </c>
      <c r="G4245" t="s">
        <v>7658</v>
      </c>
      <c r="H4245" t="s">
        <v>38</v>
      </c>
      <c r="I4245" t="s">
        <v>12</v>
      </c>
      <c r="J4245">
        <v>1</v>
      </c>
      <c r="K4245" t="s">
        <v>11096</v>
      </c>
      <c r="L4245" t="str">
        <f>LEFT(K4245,LEN(K4245)-3)</f>
        <v>2</v>
      </c>
      <c r="M4245" t="str">
        <f>RIGHT(K4245,3)</f>
        <v>万/月</v>
      </c>
      <c r="N4245">
        <f>J4245*VLOOKUP(M4245,薪资单位!$A$1:$B$6,2,FALSE)</f>
        <v>10</v>
      </c>
      <c r="O4245">
        <f>L4245*VLOOKUP(M4245,薪资单位!$A$1:$B$6,2,FALSE)</f>
        <v>20</v>
      </c>
      <c r="P4245" t="s">
        <v>5989</v>
      </c>
    </row>
    <row r="4246" spans="1:16" x14ac:dyDescent="0.2">
      <c r="A4246" t="s">
        <v>33</v>
      </c>
      <c r="B4246" t="str">
        <f>IFERROR(LOOKUP(1,0/SEARCH(Sheet2!$E$3:$E$18,A4246),Sheet2!$F$3:$F$18),"其他")</f>
        <v>Java工程师</v>
      </c>
      <c r="C4246" t="s">
        <v>138</v>
      </c>
      <c r="D4246" t="s">
        <v>35</v>
      </c>
      <c r="E4246" t="s">
        <v>16</v>
      </c>
      <c r="F4246" t="s">
        <v>5989</v>
      </c>
      <c r="G4246" t="s">
        <v>7672</v>
      </c>
      <c r="H4246" t="s">
        <v>38</v>
      </c>
      <c r="I4246" t="s">
        <v>12</v>
      </c>
      <c r="J4246">
        <v>1</v>
      </c>
      <c r="K4246" t="s">
        <v>11096</v>
      </c>
      <c r="L4246" t="str">
        <f>LEFT(K4246,LEN(K4246)-3)</f>
        <v>2</v>
      </c>
      <c r="M4246" t="str">
        <f>RIGHT(K4246,3)</f>
        <v>万/月</v>
      </c>
      <c r="N4246">
        <f>J4246*VLOOKUP(M4246,薪资单位!$A$1:$B$6,2,FALSE)</f>
        <v>10</v>
      </c>
      <c r="O4246">
        <f>L4246*VLOOKUP(M4246,薪资单位!$A$1:$B$6,2,FALSE)</f>
        <v>20</v>
      </c>
      <c r="P4246" t="s">
        <v>5989</v>
      </c>
    </row>
    <row r="4247" spans="1:16" x14ac:dyDescent="0.2">
      <c r="A4247" t="s">
        <v>39</v>
      </c>
      <c r="B4247" t="str">
        <f>IFERROR(LOOKUP(1,0/SEARCH(Sheet2!$E$3:$E$18,A4247),Sheet2!$F$3:$F$18),"其他")</f>
        <v>Java工程师</v>
      </c>
      <c r="C4247" t="s">
        <v>138</v>
      </c>
      <c r="D4247" t="s">
        <v>35</v>
      </c>
      <c r="E4247" t="s">
        <v>16</v>
      </c>
      <c r="F4247" t="s">
        <v>1809</v>
      </c>
      <c r="G4247" t="s">
        <v>7677</v>
      </c>
      <c r="H4247" t="s">
        <v>38</v>
      </c>
      <c r="I4247" t="s">
        <v>12</v>
      </c>
      <c r="J4247">
        <v>1</v>
      </c>
      <c r="K4247" t="s">
        <v>11096</v>
      </c>
      <c r="L4247" t="str">
        <f>LEFT(K4247,LEN(K4247)-3)</f>
        <v>2</v>
      </c>
      <c r="M4247" t="str">
        <f>RIGHT(K4247,3)</f>
        <v>万/月</v>
      </c>
      <c r="N4247">
        <f>J4247*VLOOKUP(M4247,薪资单位!$A$1:$B$6,2,FALSE)</f>
        <v>10</v>
      </c>
      <c r="O4247">
        <f>L4247*VLOOKUP(M4247,薪资单位!$A$1:$B$6,2,FALSE)</f>
        <v>20</v>
      </c>
      <c r="P4247" t="s">
        <v>5989</v>
      </c>
    </row>
    <row r="4248" spans="1:16" x14ac:dyDescent="0.2">
      <c r="A4248" t="s">
        <v>247</v>
      </c>
      <c r="B4248" t="str">
        <f>IFERROR(LOOKUP(1,0/SEARCH(Sheet2!$E$3:$E$18,A4248),Sheet2!$F$3:$F$18),"其他")</f>
        <v>Java工程师</v>
      </c>
      <c r="C4248" t="s">
        <v>138</v>
      </c>
      <c r="D4248" t="s">
        <v>35</v>
      </c>
      <c r="E4248" t="s">
        <v>8</v>
      </c>
      <c r="F4248" t="s">
        <v>5989</v>
      </c>
      <c r="G4248" t="s">
        <v>613</v>
      </c>
      <c r="H4248" t="s">
        <v>38</v>
      </c>
      <c r="I4248" t="s">
        <v>12</v>
      </c>
      <c r="J4248">
        <v>1</v>
      </c>
      <c r="K4248" t="s">
        <v>11096</v>
      </c>
      <c r="L4248" t="str">
        <f>LEFT(K4248,LEN(K4248)-3)</f>
        <v>2</v>
      </c>
      <c r="M4248" t="str">
        <f>RIGHT(K4248,3)</f>
        <v>万/月</v>
      </c>
      <c r="N4248">
        <f>J4248*VLOOKUP(M4248,薪资单位!$A$1:$B$6,2,FALSE)</f>
        <v>10</v>
      </c>
      <c r="O4248">
        <f>L4248*VLOOKUP(M4248,薪资单位!$A$1:$B$6,2,FALSE)</f>
        <v>20</v>
      </c>
      <c r="P4248" t="s">
        <v>5989</v>
      </c>
    </row>
    <row r="4249" spans="1:16" x14ac:dyDescent="0.2">
      <c r="A4249" t="s">
        <v>39</v>
      </c>
      <c r="B4249" t="str">
        <f>IFERROR(LOOKUP(1,0/SEARCH(Sheet2!$E$3:$E$18,A4249),Sheet2!$F$3:$F$18),"其他")</f>
        <v>Java工程师</v>
      </c>
      <c r="C4249" t="s">
        <v>138</v>
      </c>
      <c r="D4249" t="s">
        <v>35</v>
      </c>
      <c r="E4249" t="s">
        <v>16</v>
      </c>
      <c r="F4249" t="s">
        <v>5989</v>
      </c>
      <c r="G4249" t="s">
        <v>7691</v>
      </c>
      <c r="H4249" t="s">
        <v>26</v>
      </c>
      <c r="I4249" t="s">
        <v>50</v>
      </c>
      <c r="J4249">
        <v>1</v>
      </c>
      <c r="K4249" t="s">
        <v>11096</v>
      </c>
      <c r="L4249" t="str">
        <f>LEFT(K4249,LEN(K4249)-3)</f>
        <v>2</v>
      </c>
      <c r="M4249" t="str">
        <f>RIGHT(K4249,3)</f>
        <v>万/月</v>
      </c>
      <c r="N4249">
        <f>J4249*VLOOKUP(M4249,薪资单位!$A$1:$B$6,2,FALSE)</f>
        <v>10</v>
      </c>
      <c r="O4249">
        <f>L4249*VLOOKUP(M4249,薪资单位!$A$1:$B$6,2,FALSE)</f>
        <v>20</v>
      </c>
      <c r="P4249" t="s">
        <v>5989</v>
      </c>
    </row>
    <row r="4250" spans="1:16" x14ac:dyDescent="0.2">
      <c r="A4250" t="s">
        <v>39</v>
      </c>
      <c r="B4250" t="str">
        <f>IFERROR(LOOKUP(1,0/SEARCH(Sheet2!$E$3:$E$18,A4250),Sheet2!$F$3:$F$18),"其他")</f>
        <v>Java工程师</v>
      </c>
      <c r="C4250" t="s">
        <v>138</v>
      </c>
      <c r="D4250" t="s">
        <v>35</v>
      </c>
      <c r="E4250" t="s">
        <v>16</v>
      </c>
      <c r="F4250" t="s">
        <v>2579</v>
      </c>
      <c r="G4250" t="s">
        <v>7721</v>
      </c>
      <c r="H4250" t="s">
        <v>26</v>
      </c>
      <c r="I4250" t="s">
        <v>12</v>
      </c>
      <c r="J4250">
        <v>1</v>
      </c>
      <c r="K4250" t="s">
        <v>11096</v>
      </c>
      <c r="L4250" t="str">
        <f>LEFT(K4250,LEN(K4250)-3)</f>
        <v>2</v>
      </c>
      <c r="M4250" t="str">
        <f>RIGHT(K4250,3)</f>
        <v>万/月</v>
      </c>
      <c r="N4250">
        <f>J4250*VLOOKUP(M4250,薪资单位!$A$1:$B$6,2,FALSE)</f>
        <v>10</v>
      </c>
      <c r="O4250">
        <f>L4250*VLOOKUP(M4250,薪资单位!$A$1:$B$6,2,FALSE)</f>
        <v>20</v>
      </c>
      <c r="P4250" t="s">
        <v>5989</v>
      </c>
    </row>
    <row r="4251" spans="1:16" x14ac:dyDescent="0.2">
      <c r="A4251" t="s">
        <v>33</v>
      </c>
      <c r="B4251" t="str">
        <f>IFERROR(LOOKUP(1,0/SEARCH(Sheet2!$E$3:$E$18,A4251),Sheet2!$F$3:$F$18),"其他")</f>
        <v>Java工程师</v>
      </c>
      <c r="C4251" t="s">
        <v>138</v>
      </c>
      <c r="D4251" t="s">
        <v>65</v>
      </c>
      <c r="E4251" t="s">
        <v>16</v>
      </c>
      <c r="F4251" t="s">
        <v>1809</v>
      </c>
      <c r="G4251" t="s">
        <v>7742</v>
      </c>
      <c r="H4251" t="s">
        <v>11</v>
      </c>
      <c r="I4251" t="s">
        <v>12</v>
      </c>
      <c r="J4251">
        <v>1</v>
      </c>
      <c r="K4251" t="s">
        <v>11096</v>
      </c>
      <c r="L4251" t="str">
        <f>LEFT(K4251,LEN(K4251)-3)</f>
        <v>2</v>
      </c>
      <c r="M4251" t="str">
        <f>RIGHT(K4251,3)</f>
        <v>万/月</v>
      </c>
      <c r="N4251">
        <f>J4251*VLOOKUP(M4251,薪资单位!$A$1:$B$6,2,FALSE)</f>
        <v>10</v>
      </c>
      <c r="O4251">
        <f>L4251*VLOOKUP(M4251,薪资单位!$A$1:$B$6,2,FALSE)</f>
        <v>20</v>
      </c>
      <c r="P4251" t="s">
        <v>5989</v>
      </c>
    </row>
    <row r="4252" spans="1:16" x14ac:dyDescent="0.2">
      <c r="A4252" t="s">
        <v>7762</v>
      </c>
      <c r="B4252" t="str">
        <f>IFERROR(LOOKUP(1,0/SEARCH(Sheet2!$E$3:$E$18,A4252),Sheet2!$F$3:$F$18),"其他")</f>
        <v>Web工程师</v>
      </c>
      <c r="C4252" t="s">
        <v>138</v>
      </c>
      <c r="D4252" t="s">
        <v>35</v>
      </c>
      <c r="E4252" t="s">
        <v>16</v>
      </c>
      <c r="F4252" t="s">
        <v>1809</v>
      </c>
      <c r="G4252" t="s">
        <v>7763</v>
      </c>
      <c r="H4252" t="s">
        <v>11</v>
      </c>
      <c r="I4252" t="s">
        <v>12</v>
      </c>
      <c r="J4252">
        <v>1</v>
      </c>
      <c r="K4252" t="s">
        <v>11096</v>
      </c>
      <c r="L4252" t="str">
        <f>LEFT(K4252,LEN(K4252)-3)</f>
        <v>2</v>
      </c>
      <c r="M4252" t="str">
        <f>RIGHT(K4252,3)</f>
        <v>万/月</v>
      </c>
      <c r="N4252">
        <f>J4252*VLOOKUP(M4252,薪资单位!$A$1:$B$6,2,FALSE)</f>
        <v>10</v>
      </c>
      <c r="O4252">
        <f>L4252*VLOOKUP(M4252,薪资单位!$A$1:$B$6,2,FALSE)</f>
        <v>20</v>
      </c>
      <c r="P4252" t="s">
        <v>5989</v>
      </c>
    </row>
    <row r="4253" spans="1:16" x14ac:dyDescent="0.2">
      <c r="A4253" t="s">
        <v>8329</v>
      </c>
      <c r="B4253" t="str">
        <f>IFERROR(LOOKUP(1,0/SEARCH(Sheet2!$E$3:$E$18,A4253),Sheet2!$F$3:$F$18),"其他")</f>
        <v>C++工程师</v>
      </c>
      <c r="C4253" t="s">
        <v>138</v>
      </c>
      <c r="D4253" t="s">
        <v>35</v>
      </c>
      <c r="E4253" t="s">
        <v>16</v>
      </c>
      <c r="F4253" t="s">
        <v>1809</v>
      </c>
      <c r="G4253" t="s">
        <v>8330</v>
      </c>
      <c r="H4253" t="s">
        <v>11</v>
      </c>
      <c r="I4253" t="s">
        <v>12</v>
      </c>
      <c r="J4253">
        <v>1</v>
      </c>
      <c r="K4253" t="s">
        <v>11096</v>
      </c>
      <c r="L4253" t="str">
        <f>LEFT(K4253,LEN(K4253)-3)</f>
        <v>2</v>
      </c>
      <c r="M4253" t="str">
        <f>RIGHT(K4253,3)</f>
        <v>万/月</v>
      </c>
      <c r="N4253">
        <f>J4253*VLOOKUP(M4253,薪资单位!$A$1:$B$6,2,FALSE)</f>
        <v>10</v>
      </c>
      <c r="O4253">
        <f>L4253*VLOOKUP(M4253,薪资单位!$A$1:$B$6,2,FALSE)</f>
        <v>20</v>
      </c>
      <c r="P4253" t="s">
        <v>5989</v>
      </c>
    </row>
    <row r="4254" spans="1:16" x14ac:dyDescent="0.2">
      <c r="A4254" t="s">
        <v>8854</v>
      </c>
      <c r="B4254" t="str">
        <f>IFERROR(LOOKUP(1,0/SEARCH(Sheet2!$E$3:$E$18,A4254),Sheet2!$F$3:$F$18),"其他")</f>
        <v>Java工程师</v>
      </c>
      <c r="C4254" t="s">
        <v>138</v>
      </c>
      <c r="D4254" t="s">
        <v>35</v>
      </c>
      <c r="E4254" t="s">
        <v>16</v>
      </c>
      <c r="F4254" t="s">
        <v>5989</v>
      </c>
      <c r="G4254" t="s">
        <v>8855</v>
      </c>
      <c r="H4254" t="s">
        <v>11</v>
      </c>
      <c r="I4254" t="s">
        <v>12</v>
      </c>
      <c r="J4254">
        <v>1</v>
      </c>
      <c r="K4254" t="s">
        <v>11096</v>
      </c>
      <c r="L4254" t="str">
        <f>LEFT(K4254,LEN(K4254)-3)</f>
        <v>2</v>
      </c>
      <c r="M4254" t="str">
        <f>RIGHT(K4254,3)</f>
        <v>万/月</v>
      </c>
      <c r="N4254">
        <f>J4254*VLOOKUP(M4254,薪资单位!$A$1:$B$6,2,FALSE)</f>
        <v>10</v>
      </c>
      <c r="O4254">
        <f>L4254*VLOOKUP(M4254,薪资单位!$A$1:$B$6,2,FALSE)</f>
        <v>20</v>
      </c>
      <c r="P4254" t="s">
        <v>5989</v>
      </c>
    </row>
    <row r="4255" spans="1:16" x14ac:dyDescent="0.2">
      <c r="A4255" t="s">
        <v>39</v>
      </c>
      <c r="B4255" t="str">
        <f>IFERROR(LOOKUP(1,0/SEARCH(Sheet2!$E$3:$E$18,A4255),Sheet2!$F$3:$F$18),"其他")</f>
        <v>Java工程师</v>
      </c>
      <c r="C4255" t="s">
        <v>138</v>
      </c>
      <c r="D4255" t="s">
        <v>35</v>
      </c>
      <c r="E4255" t="s">
        <v>16</v>
      </c>
      <c r="F4255" t="s">
        <v>1809</v>
      </c>
      <c r="G4255" t="s">
        <v>9233</v>
      </c>
      <c r="H4255" t="s">
        <v>11</v>
      </c>
      <c r="I4255" t="s">
        <v>12</v>
      </c>
      <c r="J4255">
        <v>1</v>
      </c>
      <c r="K4255" t="s">
        <v>11096</v>
      </c>
      <c r="L4255" t="str">
        <f>LEFT(K4255,LEN(K4255)-3)</f>
        <v>2</v>
      </c>
      <c r="M4255" t="str">
        <f>RIGHT(K4255,3)</f>
        <v>万/月</v>
      </c>
      <c r="N4255">
        <f>J4255*VLOOKUP(M4255,薪资单位!$A$1:$B$6,2,FALSE)</f>
        <v>10</v>
      </c>
      <c r="O4255">
        <f>L4255*VLOOKUP(M4255,薪资单位!$A$1:$B$6,2,FALSE)</f>
        <v>20</v>
      </c>
      <c r="P4255" t="s">
        <v>5989</v>
      </c>
    </row>
    <row r="4256" spans="1:16" x14ac:dyDescent="0.2">
      <c r="A4256" t="s">
        <v>156</v>
      </c>
      <c r="B4256" t="str">
        <f>IFERROR(LOOKUP(1,0/SEARCH(Sheet2!$E$3:$E$18,A4256),Sheet2!$F$3:$F$18),"其他")</f>
        <v>Java工程师</v>
      </c>
      <c r="C4256" t="s">
        <v>138</v>
      </c>
      <c r="D4256" t="s">
        <v>35</v>
      </c>
      <c r="E4256" t="s">
        <v>16</v>
      </c>
      <c r="F4256" t="s">
        <v>673</v>
      </c>
      <c r="G4256" t="s">
        <v>9673</v>
      </c>
      <c r="H4256" t="s">
        <v>38</v>
      </c>
      <c r="I4256" t="s">
        <v>32</v>
      </c>
      <c r="J4256">
        <v>1</v>
      </c>
      <c r="K4256" t="s">
        <v>11096</v>
      </c>
      <c r="L4256" t="str">
        <f>LEFT(K4256,LEN(K4256)-3)</f>
        <v>2</v>
      </c>
      <c r="M4256" t="str">
        <f>RIGHT(K4256,3)</f>
        <v>万/月</v>
      </c>
      <c r="N4256">
        <f>J4256*VLOOKUP(M4256,薪资单位!$A$1:$B$6,2,FALSE)</f>
        <v>10</v>
      </c>
      <c r="O4256">
        <f>L4256*VLOOKUP(M4256,薪资单位!$A$1:$B$6,2,FALSE)</f>
        <v>20</v>
      </c>
      <c r="P4256" t="s">
        <v>1139</v>
      </c>
    </row>
    <row r="4257" spans="1:16" x14ac:dyDescent="0.2">
      <c r="A4257" t="s">
        <v>9677</v>
      </c>
      <c r="B4257" t="str">
        <f>IFERROR(LOOKUP(1,0/SEARCH(Sheet2!$E$3:$E$18,A4257),Sheet2!$F$3:$F$18),"其他")</f>
        <v>Java工程师</v>
      </c>
      <c r="C4257" t="s">
        <v>138</v>
      </c>
      <c r="D4257" t="s">
        <v>65</v>
      </c>
      <c r="E4257" t="s">
        <v>8</v>
      </c>
      <c r="F4257" t="s">
        <v>2558</v>
      </c>
      <c r="G4257" t="s">
        <v>9678</v>
      </c>
      <c r="H4257" t="s">
        <v>11</v>
      </c>
      <c r="I4257" t="s">
        <v>12</v>
      </c>
      <c r="J4257">
        <v>1</v>
      </c>
      <c r="K4257" t="s">
        <v>11096</v>
      </c>
      <c r="L4257" t="str">
        <f>LEFT(K4257,LEN(K4257)-3)</f>
        <v>2</v>
      </c>
      <c r="M4257" t="str">
        <f>RIGHT(K4257,3)</f>
        <v>万/月</v>
      </c>
      <c r="N4257">
        <f>J4257*VLOOKUP(M4257,薪资单位!$A$1:$B$6,2,FALSE)</f>
        <v>10</v>
      </c>
      <c r="O4257">
        <f>L4257*VLOOKUP(M4257,薪资单位!$A$1:$B$6,2,FALSE)</f>
        <v>20</v>
      </c>
      <c r="P4257" t="s">
        <v>1139</v>
      </c>
    </row>
    <row r="4258" spans="1:16" x14ac:dyDescent="0.2">
      <c r="A4258" t="s">
        <v>39</v>
      </c>
      <c r="B4258" t="str">
        <f>IFERROR(LOOKUP(1,0/SEARCH(Sheet2!$E$3:$E$18,A4258),Sheet2!$F$3:$F$18),"其他")</f>
        <v>Java工程师</v>
      </c>
      <c r="C4258" t="s">
        <v>138</v>
      </c>
      <c r="D4258" t="s">
        <v>35</v>
      </c>
      <c r="E4258" t="s">
        <v>8</v>
      </c>
      <c r="F4258" t="s">
        <v>9659</v>
      </c>
      <c r="G4258" t="s">
        <v>9683</v>
      </c>
      <c r="H4258" t="s">
        <v>11</v>
      </c>
      <c r="I4258" t="s">
        <v>12</v>
      </c>
      <c r="J4258">
        <v>1</v>
      </c>
      <c r="K4258" t="s">
        <v>11096</v>
      </c>
      <c r="L4258" t="str">
        <f>LEFT(K4258,LEN(K4258)-3)</f>
        <v>2</v>
      </c>
      <c r="M4258" t="str">
        <f>RIGHT(K4258,3)</f>
        <v>万/月</v>
      </c>
      <c r="N4258">
        <f>J4258*VLOOKUP(M4258,薪资单位!$A$1:$B$6,2,FALSE)</f>
        <v>10</v>
      </c>
      <c r="O4258">
        <f>L4258*VLOOKUP(M4258,薪资单位!$A$1:$B$6,2,FALSE)</f>
        <v>20</v>
      </c>
      <c r="P4258" t="s">
        <v>1139</v>
      </c>
    </row>
    <row r="4259" spans="1:16" x14ac:dyDescent="0.2">
      <c r="A4259" t="s">
        <v>39</v>
      </c>
      <c r="B4259" t="str">
        <f>IFERROR(LOOKUP(1,0/SEARCH(Sheet2!$E$3:$E$18,A4259),Sheet2!$F$3:$F$18),"其他")</f>
        <v>Java工程师</v>
      </c>
      <c r="C4259" t="s">
        <v>138</v>
      </c>
      <c r="D4259" t="s">
        <v>7</v>
      </c>
      <c r="E4259" t="s">
        <v>16</v>
      </c>
      <c r="F4259" t="s">
        <v>3821</v>
      </c>
      <c r="G4259" t="s">
        <v>9746</v>
      </c>
      <c r="H4259" t="s">
        <v>26</v>
      </c>
      <c r="I4259" t="s">
        <v>12</v>
      </c>
      <c r="J4259">
        <v>1</v>
      </c>
      <c r="K4259" t="s">
        <v>11096</v>
      </c>
      <c r="L4259" t="str">
        <f>LEFT(K4259,LEN(K4259)-3)</f>
        <v>2</v>
      </c>
      <c r="M4259" t="str">
        <f>RIGHT(K4259,3)</f>
        <v>万/月</v>
      </c>
      <c r="N4259">
        <f>J4259*VLOOKUP(M4259,薪资单位!$A$1:$B$6,2,FALSE)</f>
        <v>10</v>
      </c>
      <c r="O4259">
        <f>L4259*VLOOKUP(M4259,薪资单位!$A$1:$B$6,2,FALSE)</f>
        <v>20</v>
      </c>
      <c r="P4259" t="s">
        <v>3821</v>
      </c>
    </row>
    <row r="4260" spans="1:16" x14ac:dyDescent="0.2">
      <c r="A4260" t="s">
        <v>39</v>
      </c>
      <c r="B4260" t="str">
        <f>IFERROR(LOOKUP(1,0/SEARCH(Sheet2!$E$3:$E$18,A4260),Sheet2!$F$3:$F$18),"其他")</f>
        <v>Java工程师</v>
      </c>
      <c r="C4260" t="s">
        <v>138</v>
      </c>
      <c r="D4260" t="s">
        <v>35</v>
      </c>
      <c r="E4260" t="s">
        <v>16</v>
      </c>
      <c r="F4260" t="s">
        <v>2558</v>
      </c>
      <c r="G4260" t="s">
        <v>9788</v>
      </c>
      <c r="H4260" t="s">
        <v>11</v>
      </c>
      <c r="I4260" t="s">
        <v>12</v>
      </c>
      <c r="J4260">
        <v>1</v>
      </c>
      <c r="K4260" t="s">
        <v>11096</v>
      </c>
      <c r="L4260" t="str">
        <f>LEFT(K4260,LEN(K4260)-3)</f>
        <v>2</v>
      </c>
      <c r="M4260" t="str">
        <f>RIGHT(K4260,3)</f>
        <v>万/月</v>
      </c>
      <c r="N4260">
        <f>J4260*VLOOKUP(M4260,薪资单位!$A$1:$B$6,2,FALSE)</f>
        <v>10</v>
      </c>
      <c r="O4260">
        <f>L4260*VLOOKUP(M4260,薪资单位!$A$1:$B$6,2,FALSE)</f>
        <v>20</v>
      </c>
      <c r="P4260" t="s">
        <v>1139</v>
      </c>
    </row>
    <row r="4261" spans="1:16" x14ac:dyDescent="0.2">
      <c r="A4261" t="s">
        <v>9817</v>
      </c>
      <c r="B4261" t="str">
        <f>IFERROR(LOOKUP(1,0/SEARCH(Sheet2!$E$3:$E$18,A4261),Sheet2!$F$3:$F$18),"其他")</f>
        <v>Java工程师</v>
      </c>
      <c r="C4261" t="s">
        <v>138</v>
      </c>
      <c r="D4261" t="s">
        <v>35</v>
      </c>
      <c r="E4261" t="s">
        <v>16</v>
      </c>
      <c r="F4261" t="s">
        <v>9644</v>
      </c>
      <c r="G4261" t="s">
        <v>7736</v>
      </c>
      <c r="H4261" t="s">
        <v>26</v>
      </c>
      <c r="I4261" t="s">
        <v>50</v>
      </c>
      <c r="J4261">
        <v>1</v>
      </c>
      <c r="K4261" t="s">
        <v>11096</v>
      </c>
      <c r="L4261" t="str">
        <f>LEFT(K4261,LEN(K4261)-3)</f>
        <v>2</v>
      </c>
      <c r="M4261" t="str">
        <f>RIGHT(K4261,3)</f>
        <v>万/月</v>
      </c>
      <c r="N4261">
        <f>J4261*VLOOKUP(M4261,薪资单位!$A$1:$B$6,2,FALSE)</f>
        <v>10</v>
      </c>
      <c r="O4261">
        <f>L4261*VLOOKUP(M4261,薪资单位!$A$1:$B$6,2,FALSE)</f>
        <v>20</v>
      </c>
      <c r="P4261" t="s">
        <v>1139</v>
      </c>
    </row>
    <row r="4262" spans="1:16" x14ac:dyDescent="0.2">
      <c r="A4262" t="s">
        <v>33</v>
      </c>
      <c r="B4262" t="str">
        <f>IFERROR(LOOKUP(1,0/SEARCH(Sheet2!$E$3:$E$18,A4262),Sheet2!$F$3:$F$18),"其他")</f>
        <v>Java工程师</v>
      </c>
      <c r="C4262" t="s">
        <v>138</v>
      </c>
      <c r="D4262" t="s">
        <v>35</v>
      </c>
      <c r="E4262" t="s">
        <v>16</v>
      </c>
      <c r="F4262" t="s">
        <v>1139</v>
      </c>
      <c r="G4262" t="s">
        <v>9835</v>
      </c>
      <c r="H4262" t="s">
        <v>42</v>
      </c>
      <c r="I4262" t="s">
        <v>12</v>
      </c>
      <c r="J4262">
        <v>1</v>
      </c>
      <c r="K4262" t="s">
        <v>11096</v>
      </c>
      <c r="L4262" t="str">
        <f>LEFT(K4262,LEN(K4262)-3)</f>
        <v>2</v>
      </c>
      <c r="M4262" t="str">
        <f>RIGHT(K4262,3)</f>
        <v>万/月</v>
      </c>
      <c r="N4262">
        <f>J4262*VLOOKUP(M4262,薪资单位!$A$1:$B$6,2,FALSE)</f>
        <v>10</v>
      </c>
      <c r="O4262">
        <f>L4262*VLOOKUP(M4262,薪资单位!$A$1:$B$6,2,FALSE)</f>
        <v>20</v>
      </c>
      <c r="P4262" t="s">
        <v>1139</v>
      </c>
    </row>
    <row r="4263" spans="1:16" x14ac:dyDescent="0.2">
      <c r="A4263" t="s">
        <v>156</v>
      </c>
      <c r="B4263" t="str">
        <f>IFERROR(LOOKUP(1,0/SEARCH(Sheet2!$E$3:$E$18,A4263),Sheet2!$F$3:$F$18),"其他")</f>
        <v>Java工程师</v>
      </c>
      <c r="C4263" t="s">
        <v>138</v>
      </c>
      <c r="D4263" t="s">
        <v>35</v>
      </c>
      <c r="E4263" t="s">
        <v>8</v>
      </c>
      <c r="F4263" t="s">
        <v>673</v>
      </c>
      <c r="G4263" t="s">
        <v>9845</v>
      </c>
      <c r="H4263" t="s">
        <v>93</v>
      </c>
      <c r="I4263" t="s">
        <v>12</v>
      </c>
      <c r="J4263">
        <v>1</v>
      </c>
      <c r="K4263" t="s">
        <v>11096</v>
      </c>
      <c r="L4263" t="str">
        <f>LEFT(K4263,LEN(K4263)-3)</f>
        <v>2</v>
      </c>
      <c r="M4263" t="str">
        <f>RIGHT(K4263,3)</f>
        <v>万/月</v>
      </c>
      <c r="N4263">
        <f>J4263*VLOOKUP(M4263,薪资单位!$A$1:$B$6,2,FALSE)</f>
        <v>10</v>
      </c>
      <c r="O4263">
        <f>L4263*VLOOKUP(M4263,薪资单位!$A$1:$B$6,2,FALSE)</f>
        <v>20</v>
      </c>
      <c r="P4263" t="s">
        <v>1139</v>
      </c>
    </row>
    <row r="4264" spans="1:16" x14ac:dyDescent="0.2">
      <c r="A4264" t="s">
        <v>10601</v>
      </c>
      <c r="B4264" t="str">
        <f>IFERROR(LOOKUP(1,0/SEARCH(Sheet2!$E$3:$E$18,A4264),Sheet2!$F$3:$F$18),"其他")</f>
        <v>Java工程师</v>
      </c>
      <c r="C4264" t="s">
        <v>138</v>
      </c>
      <c r="D4264" t="s">
        <v>35</v>
      </c>
      <c r="E4264" t="s">
        <v>16</v>
      </c>
      <c r="F4264" t="s">
        <v>673</v>
      </c>
      <c r="G4264" t="s">
        <v>9687</v>
      </c>
      <c r="H4264" t="s">
        <v>11</v>
      </c>
      <c r="I4264" t="s">
        <v>12</v>
      </c>
      <c r="J4264">
        <v>1</v>
      </c>
      <c r="K4264" t="s">
        <v>11096</v>
      </c>
      <c r="L4264" t="str">
        <f>LEFT(K4264,LEN(K4264)-3)</f>
        <v>2</v>
      </c>
      <c r="M4264" t="str">
        <f>RIGHT(K4264,3)</f>
        <v>万/月</v>
      </c>
      <c r="N4264">
        <f>J4264*VLOOKUP(M4264,薪资单位!$A$1:$B$6,2,FALSE)</f>
        <v>10</v>
      </c>
      <c r="O4264">
        <f>L4264*VLOOKUP(M4264,薪资单位!$A$1:$B$6,2,FALSE)</f>
        <v>20</v>
      </c>
      <c r="P4264" t="s">
        <v>1139</v>
      </c>
    </row>
    <row r="4265" spans="1:16" x14ac:dyDescent="0.2">
      <c r="A4265" t="s">
        <v>4433</v>
      </c>
      <c r="B4265" t="str">
        <f>IFERROR(LOOKUP(1,0/SEARCH(Sheet2!$E$3:$E$18,A4265),Sheet2!$F$3:$F$18),"其他")</f>
        <v>Java工程师</v>
      </c>
      <c r="C4265" t="s">
        <v>138</v>
      </c>
      <c r="D4265" t="s">
        <v>35</v>
      </c>
      <c r="E4265" t="s">
        <v>8</v>
      </c>
      <c r="F4265" t="s">
        <v>673</v>
      </c>
      <c r="G4265" t="s">
        <v>10568</v>
      </c>
      <c r="H4265" t="s">
        <v>42</v>
      </c>
      <c r="I4265" t="s">
        <v>12</v>
      </c>
      <c r="J4265">
        <v>1</v>
      </c>
      <c r="K4265" t="s">
        <v>11096</v>
      </c>
      <c r="L4265" t="str">
        <f>LEFT(K4265,LEN(K4265)-3)</f>
        <v>2</v>
      </c>
      <c r="M4265" t="str">
        <f>RIGHT(K4265,3)</f>
        <v>万/月</v>
      </c>
      <c r="N4265">
        <f>J4265*VLOOKUP(M4265,薪资单位!$A$1:$B$6,2,FALSE)</f>
        <v>10</v>
      </c>
      <c r="O4265">
        <f>L4265*VLOOKUP(M4265,薪资单位!$A$1:$B$6,2,FALSE)</f>
        <v>20</v>
      </c>
      <c r="P4265" t="s">
        <v>1139</v>
      </c>
    </row>
    <row r="4266" spans="1:16" x14ac:dyDescent="0.2">
      <c r="A4266" t="s">
        <v>10692</v>
      </c>
      <c r="B4266" t="str">
        <f>IFERROR(LOOKUP(1,0/SEARCH(Sheet2!$E$3:$E$18,A4266),Sheet2!$F$3:$F$18),"其他")</f>
        <v>Python工程师</v>
      </c>
      <c r="C4266" t="s">
        <v>138</v>
      </c>
      <c r="D4266" t="s">
        <v>7</v>
      </c>
      <c r="E4266" t="s">
        <v>16</v>
      </c>
      <c r="F4266" t="s">
        <v>1139</v>
      </c>
      <c r="G4266" t="s">
        <v>10693</v>
      </c>
      <c r="H4266" t="s">
        <v>26</v>
      </c>
      <c r="I4266" t="s">
        <v>129</v>
      </c>
      <c r="J4266">
        <v>1</v>
      </c>
      <c r="K4266" t="s">
        <v>11096</v>
      </c>
      <c r="L4266" t="str">
        <f>LEFT(K4266,LEN(K4266)-3)</f>
        <v>2</v>
      </c>
      <c r="M4266" t="str">
        <f>RIGHT(K4266,3)</f>
        <v>万/月</v>
      </c>
      <c r="N4266">
        <f>J4266*VLOOKUP(M4266,薪资单位!$A$1:$B$6,2,FALSE)</f>
        <v>10</v>
      </c>
      <c r="O4266">
        <f>L4266*VLOOKUP(M4266,薪资单位!$A$1:$B$6,2,FALSE)</f>
        <v>20</v>
      </c>
      <c r="P4266" t="s">
        <v>1139</v>
      </c>
    </row>
    <row r="4267" spans="1:16" x14ac:dyDescent="0.2">
      <c r="A4267" t="s">
        <v>481</v>
      </c>
      <c r="B4267" t="str">
        <f>IFERROR(LOOKUP(1,0/SEARCH(Sheet2!$E$3:$E$18,A4267),Sheet2!$F$3:$F$18),"其他")</f>
        <v>PHP工程师</v>
      </c>
      <c r="C4267" t="s">
        <v>138</v>
      </c>
      <c r="D4267" t="s">
        <v>35</v>
      </c>
      <c r="E4267" t="s">
        <v>16</v>
      </c>
      <c r="F4267" t="s">
        <v>70</v>
      </c>
      <c r="G4267" t="s">
        <v>529</v>
      </c>
      <c r="H4267" t="s">
        <v>11</v>
      </c>
      <c r="I4267" t="s">
        <v>32</v>
      </c>
      <c r="J4267">
        <v>1</v>
      </c>
      <c r="K4267" t="s">
        <v>11096</v>
      </c>
      <c r="L4267" t="str">
        <f>LEFT(K4267,LEN(K4267)-3)</f>
        <v>2</v>
      </c>
      <c r="M4267" t="str">
        <f>RIGHT(K4267,3)</f>
        <v>万/月</v>
      </c>
      <c r="N4267">
        <f>J4267*VLOOKUP(M4267,薪资单位!$A$1:$B$6,2,FALSE)</f>
        <v>10</v>
      </c>
      <c r="O4267">
        <f>L4267*VLOOKUP(M4267,薪资单位!$A$1:$B$6,2,FALSE)</f>
        <v>20</v>
      </c>
      <c r="P4267" t="s">
        <v>30</v>
      </c>
    </row>
    <row r="4268" spans="1:16" x14ac:dyDescent="0.2">
      <c r="A4268" t="s">
        <v>481</v>
      </c>
      <c r="B4268" t="str">
        <f>IFERROR(LOOKUP(1,0/SEARCH(Sheet2!$E$3:$E$18,A4268),Sheet2!$F$3:$F$18),"其他")</f>
        <v>PHP工程师</v>
      </c>
      <c r="C4268" t="s">
        <v>138</v>
      </c>
      <c r="D4268" t="s">
        <v>15</v>
      </c>
      <c r="E4268" t="s">
        <v>16</v>
      </c>
      <c r="F4268" t="s">
        <v>36</v>
      </c>
      <c r="G4268" t="s">
        <v>530</v>
      </c>
      <c r="H4268" t="s">
        <v>38</v>
      </c>
      <c r="I4268" t="s">
        <v>12</v>
      </c>
      <c r="J4268">
        <v>1</v>
      </c>
      <c r="K4268" t="s">
        <v>11096</v>
      </c>
      <c r="L4268" t="str">
        <f>LEFT(K4268,LEN(K4268)-3)</f>
        <v>2</v>
      </c>
      <c r="M4268" t="str">
        <f>RIGHT(K4268,3)</f>
        <v>万/月</v>
      </c>
      <c r="N4268">
        <f>J4268*VLOOKUP(M4268,薪资单位!$A$1:$B$6,2,FALSE)</f>
        <v>10</v>
      </c>
      <c r="O4268">
        <f>L4268*VLOOKUP(M4268,薪资单位!$A$1:$B$6,2,FALSE)</f>
        <v>20</v>
      </c>
      <c r="P4268" t="s">
        <v>30</v>
      </c>
    </row>
    <row r="4269" spans="1:16" x14ac:dyDescent="0.2">
      <c r="A4269" t="s">
        <v>481</v>
      </c>
      <c r="B4269" t="str">
        <f>IFERROR(LOOKUP(1,0/SEARCH(Sheet2!$E$3:$E$18,A4269),Sheet2!$F$3:$F$18),"其他")</f>
        <v>PHP工程师</v>
      </c>
      <c r="C4269" t="s">
        <v>138</v>
      </c>
      <c r="D4269" t="s">
        <v>35</v>
      </c>
      <c r="E4269" t="s">
        <v>8</v>
      </c>
      <c r="F4269" t="s">
        <v>888</v>
      </c>
      <c r="G4269" t="s">
        <v>3013</v>
      </c>
      <c r="H4269" t="s">
        <v>38</v>
      </c>
      <c r="I4269" t="s">
        <v>12</v>
      </c>
      <c r="J4269">
        <v>1</v>
      </c>
      <c r="K4269" t="s">
        <v>11096</v>
      </c>
      <c r="L4269" t="str">
        <f>LEFT(K4269,LEN(K4269)-3)</f>
        <v>2</v>
      </c>
      <c r="M4269" t="str">
        <f>RIGHT(K4269,3)</f>
        <v>万/月</v>
      </c>
      <c r="N4269">
        <f>J4269*VLOOKUP(M4269,薪资单位!$A$1:$B$6,2,FALSE)</f>
        <v>10</v>
      </c>
      <c r="O4269">
        <f>L4269*VLOOKUP(M4269,薪资单位!$A$1:$B$6,2,FALSE)</f>
        <v>20</v>
      </c>
      <c r="P4269" t="s">
        <v>839</v>
      </c>
    </row>
    <row r="4270" spans="1:16" x14ac:dyDescent="0.2">
      <c r="A4270" t="s">
        <v>3054</v>
      </c>
      <c r="B4270" t="str">
        <f>IFERROR(LOOKUP(1,0/SEARCH(Sheet2!$E$3:$E$18,A4270),Sheet2!$F$3:$F$18),"其他")</f>
        <v>PHP工程师</v>
      </c>
      <c r="C4270" t="s">
        <v>138</v>
      </c>
      <c r="D4270" t="s">
        <v>65</v>
      </c>
      <c r="E4270" t="s">
        <v>16</v>
      </c>
      <c r="F4270" t="s">
        <v>2689</v>
      </c>
      <c r="G4270" t="s">
        <v>3055</v>
      </c>
      <c r="H4270" t="s">
        <v>11</v>
      </c>
      <c r="I4270" t="s">
        <v>12</v>
      </c>
      <c r="J4270">
        <v>1</v>
      </c>
      <c r="K4270" t="s">
        <v>11096</v>
      </c>
      <c r="L4270" t="str">
        <f>LEFT(K4270,LEN(K4270)-3)</f>
        <v>2</v>
      </c>
      <c r="M4270" t="str">
        <f>RIGHT(K4270,3)</f>
        <v>万/月</v>
      </c>
      <c r="N4270">
        <f>J4270*VLOOKUP(M4270,薪资单位!$A$1:$B$6,2,FALSE)</f>
        <v>10</v>
      </c>
      <c r="O4270">
        <f>L4270*VLOOKUP(M4270,薪资单位!$A$1:$B$6,2,FALSE)</f>
        <v>20</v>
      </c>
      <c r="P4270" t="s">
        <v>839</v>
      </c>
    </row>
    <row r="4271" spans="1:16" x14ac:dyDescent="0.2">
      <c r="A4271" t="s">
        <v>3060</v>
      </c>
      <c r="B4271" t="str">
        <f>IFERROR(LOOKUP(1,0/SEARCH(Sheet2!$E$3:$E$18,A4271),Sheet2!$F$3:$F$18),"其他")</f>
        <v>PHP工程师</v>
      </c>
      <c r="C4271" t="s">
        <v>138</v>
      </c>
      <c r="D4271" t="s">
        <v>15</v>
      </c>
      <c r="E4271" t="s">
        <v>16</v>
      </c>
      <c r="F4271" t="s">
        <v>839</v>
      </c>
      <c r="G4271" t="s">
        <v>3061</v>
      </c>
      <c r="H4271" t="s">
        <v>38</v>
      </c>
      <c r="I4271" t="s">
        <v>12</v>
      </c>
      <c r="J4271">
        <v>1</v>
      </c>
      <c r="K4271" t="s">
        <v>11096</v>
      </c>
      <c r="L4271" t="str">
        <f>LEFT(K4271,LEN(K4271)-3)</f>
        <v>2</v>
      </c>
      <c r="M4271" t="str">
        <f>RIGHT(K4271,3)</f>
        <v>万/月</v>
      </c>
      <c r="N4271">
        <f>J4271*VLOOKUP(M4271,薪资单位!$A$1:$B$6,2,FALSE)</f>
        <v>10</v>
      </c>
      <c r="O4271">
        <f>L4271*VLOOKUP(M4271,薪资单位!$A$1:$B$6,2,FALSE)</f>
        <v>20</v>
      </c>
      <c r="P4271" t="s">
        <v>839</v>
      </c>
    </row>
    <row r="4272" spans="1:16" x14ac:dyDescent="0.2">
      <c r="A4272" t="s">
        <v>3123</v>
      </c>
      <c r="B4272" t="str">
        <f>IFERROR(LOOKUP(1,0/SEARCH(Sheet2!$E$3:$E$18,A4272),Sheet2!$F$3:$F$18),"其他")</f>
        <v>PHP工程师</v>
      </c>
      <c r="C4272" t="s">
        <v>138</v>
      </c>
      <c r="D4272" t="s">
        <v>15</v>
      </c>
      <c r="E4272" t="s">
        <v>16</v>
      </c>
      <c r="F4272" t="s">
        <v>2653</v>
      </c>
      <c r="G4272" t="s">
        <v>3124</v>
      </c>
      <c r="H4272" t="s">
        <v>11</v>
      </c>
      <c r="I4272" t="s">
        <v>12</v>
      </c>
      <c r="J4272">
        <v>1</v>
      </c>
      <c r="K4272" t="s">
        <v>11096</v>
      </c>
      <c r="L4272" t="str">
        <f>LEFT(K4272,LEN(K4272)-3)</f>
        <v>2</v>
      </c>
      <c r="M4272" t="str">
        <f>RIGHT(K4272,3)</f>
        <v>万/月</v>
      </c>
      <c r="N4272">
        <f>J4272*VLOOKUP(M4272,薪资单位!$A$1:$B$6,2,FALSE)</f>
        <v>10</v>
      </c>
      <c r="O4272">
        <f>L4272*VLOOKUP(M4272,薪资单位!$A$1:$B$6,2,FALSE)</f>
        <v>20</v>
      </c>
      <c r="P4272" t="s">
        <v>839</v>
      </c>
    </row>
    <row r="4273" spans="1:16" x14ac:dyDescent="0.2">
      <c r="A4273" t="s">
        <v>5520</v>
      </c>
      <c r="B4273" t="str">
        <f>IFERROR(LOOKUP(1,0/SEARCH(Sheet2!$E$3:$E$18,A4273),Sheet2!$F$3:$F$18),"其他")</f>
        <v>PHP工程师</v>
      </c>
      <c r="C4273" t="s">
        <v>138</v>
      </c>
      <c r="D4273" t="s">
        <v>35</v>
      </c>
      <c r="E4273" t="s">
        <v>8</v>
      </c>
      <c r="F4273" t="s">
        <v>743</v>
      </c>
      <c r="G4273" t="s">
        <v>5521</v>
      </c>
      <c r="H4273" t="s">
        <v>38</v>
      </c>
      <c r="I4273" t="s">
        <v>12</v>
      </c>
      <c r="J4273">
        <v>1</v>
      </c>
      <c r="K4273" t="s">
        <v>11096</v>
      </c>
      <c r="L4273" t="str">
        <f>LEFT(K4273,LEN(K4273)-3)</f>
        <v>2</v>
      </c>
      <c r="M4273" t="str">
        <f>RIGHT(K4273,3)</f>
        <v>万/月</v>
      </c>
      <c r="N4273">
        <f>J4273*VLOOKUP(M4273,薪资单位!$A$1:$B$6,2,FALSE)</f>
        <v>10</v>
      </c>
      <c r="O4273">
        <f>L4273*VLOOKUP(M4273,薪资单位!$A$1:$B$6,2,FALSE)</f>
        <v>20</v>
      </c>
      <c r="P4273" t="s">
        <v>2595</v>
      </c>
    </row>
    <row r="4274" spans="1:16" x14ac:dyDescent="0.2">
      <c r="A4274" t="s">
        <v>5559</v>
      </c>
      <c r="B4274" t="str">
        <f>IFERROR(LOOKUP(1,0/SEARCH(Sheet2!$E$3:$E$18,A4274),Sheet2!$F$3:$F$18),"其他")</f>
        <v>PHP工程师</v>
      </c>
      <c r="C4274" t="s">
        <v>138</v>
      </c>
      <c r="D4274" t="s">
        <v>35</v>
      </c>
      <c r="E4274" t="s">
        <v>8</v>
      </c>
      <c r="F4274" t="s">
        <v>5190</v>
      </c>
      <c r="G4274" t="s">
        <v>5560</v>
      </c>
      <c r="H4274" t="s">
        <v>38</v>
      </c>
      <c r="I4274" t="s">
        <v>12</v>
      </c>
      <c r="J4274">
        <v>1</v>
      </c>
      <c r="K4274" t="s">
        <v>11096</v>
      </c>
      <c r="L4274" t="str">
        <f>LEFT(K4274,LEN(K4274)-3)</f>
        <v>2</v>
      </c>
      <c r="M4274" t="str">
        <f>RIGHT(K4274,3)</f>
        <v>万/月</v>
      </c>
      <c r="N4274">
        <f>J4274*VLOOKUP(M4274,薪资单位!$A$1:$B$6,2,FALSE)</f>
        <v>10</v>
      </c>
      <c r="O4274">
        <f>L4274*VLOOKUP(M4274,薪资单位!$A$1:$B$6,2,FALSE)</f>
        <v>20</v>
      </c>
      <c r="P4274" t="s">
        <v>2595</v>
      </c>
    </row>
    <row r="4275" spans="1:16" x14ac:dyDescent="0.2">
      <c r="A4275" t="s">
        <v>481</v>
      </c>
      <c r="B4275" t="str">
        <f>IFERROR(LOOKUP(1,0/SEARCH(Sheet2!$E$3:$E$18,A4275),Sheet2!$F$3:$F$18),"其他")</f>
        <v>PHP工程师</v>
      </c>
      <c r="C4275" t="s">
        <v>138</v>
      </c>
      <c r="D4275" t="s">
        <v>65</v>
      </c>
      <c r="E4275" t="s">
        <v>8</v>
      </c>
      <c r="F4275" t="s">
        <v>1961</v>
      </c>
      <c r="G4275" t="s">
        <v>5578</v>
      </c>
      <c r="H4275" t="s">
        <v>26</v>
      </c>
      <c r="I4275" t="s">
        <v>81</v>
      </c>
      <c r="J4275">
        <v>1</v>
      </c>
      <c r="K4275" t="s">
        <v>11096</v>
      </c>
      <c r="L4275" t="str">
        <f>LEFT(K4275,LEN(K4275)-3)</f>
        <v>2</v>
      </c>
      <c r="M4275" t="str">
        <f>RIGHT(K4275,3)</f>
        <v>万/月</v>
      </c>
      <c r="N4275">
        <f>J4275*VLOOKUP(M4275,薪资单位!$A$1:$B$6,2,FALSE)</f>
        <v>10</v>
      </c>
      <c r="O4275">
        <f>L4275*VLOOKUP(M4275,薪资单位!$A$1:$B$6,2,FALSE)</f>
        <v>20</v>
      </c>
      <c r="P4275" t="s">
        <v>2595</v>
      </c>
    </row>
    <row r="4276" spans="1:16" x14ac:dyDescent="0.2">
      <c r="A4276" t="s">
        <v>5590</v>
      </c>
      <c r="B4276" t="str">
        <f>IFERROR(LOOKUP(1,0/SEARCH(Sheet2!$E$3:$E$18,A4276),Sheet2!$F$3:$F$18),"其他")</f>
        <v>PHP工程师</v>
      </c>
      <c r="C4276" t="s">
        <v>138</v>
      </c>
      <c r="D4276" t="s">
        <v>35</v>
      </c>
      <c r="E4276" t="s">
        <v>16</v>
      </c>
      <c r="F4276" t="s">
        <v>743</v>
      </c>
      <c r="G4276" t="s">
        <v>5591</v>
      </c>
      <c r="H4276" t="s">
        <v>42</v>
      </c>
      <c r="I4276" t="s">
        <v>12</v>
      </c>
      <c r="J4276">
        <v>1</v>
      </c>
      <c r="K4276" t="s">
        <v>11096</v>
      </c>
      <c r="L4276" t="str">
        <f>LEFT(K4276,LEN(K4276)-3)</f>
        <v>2</v>
      </c>
      <c r="M4276" t="str">
        <f>RIGHT(K4276,3)</f>
        <v>万/月</v>
      </c>
      <c r="N4276">
        <f>J4276*VLOOKUP(M4276,薪资单位!$A$1:$B$6,2,FALSE)</f>
        <v>10</v>
      </c>
      <c r="O4276">
        <f>L4276*VLOOKUP(M4276,薪资单位!$A$1:$B$6,2,FALSE)</f>
        <v>20</v>
      </c>
      <c r="P4276" t="s">
        <v>2595</v>
      </c>
    </row>
    <row r="4277" spans="1:16" x14ac:dyDescent="0.2">
      <c r="A4277" t="s">
        <v>495</v>
      </c>
      <c r="B4277" t="str">
        <f>IFERROR(LOOKUP(1,0/SEARCH(Sheet2!$E$3:$E$18,A4277),Sheet2!$F$3:$F$18),"其他")</f>
        <v>PHP工程师</v>
      </c>
      <c r="C4277" t="s">
        <v>138</v>
      </c>
      <c r="D4277" t="s">
        <v>35</v>
      </c>
      <c r="E4277" t="s">
        <v>139</v>
      </c>
      <c r="F4277" t="s">
        <v>5242</v>
      </c>
      <c r="G4277" t="s">
        <v>5596</v>
      </c>
      <c r="H4277" t="s">
        <v>93</v>
      </c>
      <c r="I4277" t="s">
        <v>149</v>
      </c>
      <c r="J4277">
        <v>1</v>
      </c>
      <c r="K4277" t="s">
        <v>11096</v>
      </c>
      <c r="L4277" t="str">
        <f>LEFT(K4277,LEN(K4277)-3)</f>
        <v>2</v>
      </c>
      <c r="M4277" t="str">
        <f>RIGHT(K4277,3)</f>
        <v>万/月</v>
      </c>
      <c r="N4277">
        <f>J4277*VLOOKUP(M4277,薪资单位!$A$1:$B$6,2,FALSE)</f>
        <v>10</v>
      </c>
      <c r="O4277">
        <f>L4277*VLOOKUP(M4277,薪资单位!$A$1:$B$6,2,FALSE)</f>
        <v>20</v>
      </c>
      <c r="P4277" t="s">
        <v>2595</v>
      </c>
    </row>
    <row r="4278" spans="1:16" x14ac:dyDescent="0.2">
      <c r="A4278" t="s">
        <v>5652</v>
      </c>
      <c r="B4278" t="str">
        <f>IFERROR(LOOKUP(1,0/SEARCH(Sheet2!$E$3:$E$18,A4278),Sheet2!$F$3:$F$18),"其他")</f>
        <v>PHP工程师</v>
      </c>
      <c r="C4278" t="s">
        <v>138</v>
      </c>
      <c r="D4278" t="s">
        <v>23</v>
      </c>
      <c r="E4278" t="s">
        <v>8</v>
      </c>
      <c r="F4278" t="s">
        <v>5242</v>
      </c>
      <c r="G4278" t="s">
        <v>5653</v>
      </c>
      <c r="H4278" t="s">
        <v>93</v>
      </c>
      <c r="I4278" t="s">
        <v>12</v>
      </c>
      <c r="J4278">
        <v>1</v>
      </c>
      <c r="K4278" t="s">
        <v>11096</v>
      </c>
      <c r="L4278" t="str">
        <f>LEFT(K4278,LEN(K4278)-3)</f>
        <v>2</v>
      </c>
      <c r="M4278" t="str">
        <f>RIGHT(K4278,3)</f>
        <v>万/月</v>
      </c>
      <c r="N4278">
        <f>J4278*VLOOKUP(M4278,薪资单位!$A$1:$B$6,2,FALSE)</f>
        <v>10</v>
      </c>
      <c r="O4278">
        <f>L4278*VLOOKUP(M4278,薪资单位!$A$1:$B$6,2,FALSE)</f>
        <v>20</v>
      </c>
      <c r="P4278" t="s">
        <v>2595</v>
      </c>
    </row>
    <row r="4279" spans="1:16" x14ac:dyDescent="0.2">
      <c r="A4279" t="s">
        <v>5688</v>
      </c>
      <c r="B4279" t="str">
        <f>IFERROR(LOOKUP(1,0/SEARCH(Sheet2!$E$3:$E$18,A4279),Sheet2!$F$3:$F$18),"其他")</f>
        <v>数据分析工程师</v>
      </c>
      <c r="C4279" t="s">
        <v>138</v>
      </c>
      <c r="D4279" t="s">
        <v>7</v>
      </c>
      <c r="E4279" t="s">
        <v>143</v>
      </c>
      <c r="F4279" t="s">
        <v>743</v>
      </c>
      <c r="G4279" t="s">
        <v>5689</v>
      </c>
      <c r="H4279" t="s">
        <v>38</v>
      </c>
      <c r="I4279" t="s">
        <v>12</v>
      </c>
      <c r="J4279">
        <v>1</v>
      </c>
      <c r="K4279" t="s">
        <v>11096</v>
      </c>
      <c r="L4279" t="str">
        <f>LEFT(K4279,LEN(K4279)-3)</f>
        <v>2</v>
      </c>
      <c r="M4279" t="str">
        <f>RIGHT(K4279,3)</f>
        <v>万/月</v>
      </c>
      <c r="N4279">
        <f>J4279*VLOOKUP(M4279,薪资单位!$A$1:$B$6,2,FALSE)</f>
        <v>10</v>
      </c>
      <c r="O4279">
        <f>L4279*VLOOKUP(M4279,薪资单位!$A$1:$B$6,2,FALSE)</f>
        <v>20</v>
      </c>
      <c r="P4279" t="s">
        <v>2595</v>
      </c>
    </row>
    <row r="4280" spans="1:16" x14ac:dyDescent="0.2">
      <c r="A4280" t="s">
        <v>7784</v>
      </c>
      <c r="B4280" t="str">
        <f>IFERROR(LOOKUP(1,0/SEARCH(Sheet2!$E$3:$E$18,A4280),Sheet2!$F$3:$F$18),"其他")</f>
        <v>PHP工程师</v>
      </c>
      <c r="C4280" t="s">
        <v>138</v>
      </c>
      <c r="D4280" t="s">
        <v>35</v>
      </c>
      <c r="E4280" t="s">
        <v>16</v>
      </c>
      <c r="F4280" t="s">
        <v>1809</v>
      </c>
      <c r="G4280" t="s">
        <v>7785</v>
      </c>
      <c r="H4280" t="s">
        <v>11</v>
      </c>
      <c r="I4280" t="s">
        <v>12</v>
      </c>
      <c r="J4280">
        <v>1</v>
      </c>
      <c r="K4280" t="s">
        <v>11096</v>
      </c>
      <c r="L4280" t="str">
        <f>LEFT(K4280,LEN(K4280)-3)</f>
        <v>2</v>
      </c>
      <c r="M4280" t="str">
        <f>RIGHT(K4280,3)</f>
        <v>万/月</v>
      </c>
      <c r="N4280">
        <f>J4280*VLOOKUP(M4280,薪资单位!$A$1:$B$6,2,FALSE)</f>
        <v>10</v>
      </c>
      <c r="O4280">
        <f>L4280*VLOOKUP(M4280,薪资单位!$A$1:$B$6,2,FALSE)</f>
        <v>20</v>
      </c>
      <c r="P4280" t="s">
        <v>5989</v>
      </c>
    </row>
    <row r="4281" spans="1:16" x14ac:dyDescent="0.2">
      <c r="A4281" t="s">
        <v>481</v>
      </c>
      <c r="B4281" t="str">
        <f>IFERROR(LOOKUP(1,0/SEARCH(Sheet2!$E$3:$E$18,A4281),Sheet2!$F$3:$F$18),"其他")</f>
        <v>PHP工程师</v>
      </c>
      <c r="C4281" t="s">
        <v>138</v>
      </c>
      <c r="D4281" t="s">
        <v>65</v>
      </c>
      <c r="E4281" t="s">
        <v>8</v>
      </c>
      <c r="F4281" t="s">
        <v>2579</v>
      </c>
      <c r="G4281" t="s">
        <v>7787</v>
      </c>
      <c r="H4281" t="s">
        <v>38</v>
      </c>
      <c r="I4281" t="s">
        <v>12</v>
      </c>
      <c r="J4281">
        <v>1</v>
      </c>
      <c r="K4281" t="s">
        <v>11096</v>
      </c>
      <c r="L4281" t="str">
        <f>LEFT(K4281,LEN(K4281)-3)</f>
        <v>2</v>
      </c>
      <c r="M4281" t="str">
        <f>RIGHT(K4281,3)</f>
        <v>万/月</v>
      </c>
      <c r="N4281">
        <f>J4281*VLOOKUP(M4281,薪资单位!$A$1:$B$6,2,FALSE)</f>
        <v>10</v>
      </c>
      <c r="O4281">
        <f>L4281*VLOOKUP(M4281,薪资单位!$A$1:$B$6,2,FALSE)</f>
        <v>20</v>
      </c>
      <c r="P4281" t="s">
        <v>5989</v>
      </c>
    </row>
    <row r="4282" spans="1:16" x14ac:dyDescent="0.2">
      <c r="A4282" t="s">
        <v>495</v>
      </c>
      <c r="B4282" t="str">
        <f>IFERROR(LOOKUP(1,0/SEARCH(Sheet2!$E$3:$E$18,A4282),Sheet2!$F$3:$F$18),"其他")</f>
        <v>PHP工程师</v>
      </c>
      <c r="C4282" t="s">
        <v>138</v>
      </c>
      <c r="D4282" t="s">
        <v>35</v>
      </c>
      <c r="E4282" t="s">
        <v>8</v>
      </c>
      <c r="F4282" t="s">
        <v>1809</v>
      </c>
      <c r="G4282" t="s">
        <v>7795</v>
      </c>
      <c r="H4282" t="s">
        <v>26</v>
      </c>
      <c r="I4282" t="s">
        <v>12</v>
      </c>
      <c r="J4282">
        <v>1</v>
      </c>
      <c r="K4282" t="s">
        <v>11096</v>
      </c>
      <c r="L4282" t="str">
        <f>LEFT(K4282,LEN(K4282)-3)</f>
        <v>2</v>
      </c>
      <c r="M4282" t="str">
        <f>RIGHT(K4282,3)</f>
        <v>万/月</v>
      </c>
      <c r="N4282">
        <f>J4282*VLOOKUP(M4282,薪资单位!$A$1:$B$6,2,FALSE)</f>
        <v>10</v>
      </c>
      <c r="O4282">
        <f>L4282*VLOOKUP(M4282,薪资单位!$A$1:$B$6,2,FALSE)</f>
        <v>20</v>
      </c>
      <c r="P4282" t="s">
        <v>5989</v>
      </c>
    </row>
    <row r="4283" spans="1:16" x14ac:dyDescent="0.2">
      <c r="A4283" t="s">
        <v>481</v>
      </c>
      <c r="B4283" t="str">
        <f>IFERROR(LOOKUP(1,0/SEARCH(Sheet2!$E$3:$E$18,A4283),Sheet2!$F$3:$F$18),"其他")</f>
        <v>PHP工程师</v>
      </c>
      <c r="C4283" t="s">
        <v>138</v>
      </c>
      <c r="D4283" t="s">
        <v>65</v>
      </c>
      <c r="E4283" t="s">
        <v>16</v>
      </c>
      <c r="F4283" t="s">
        <v>1809</v>
      </c>
      <c r="G4283" t="s">
        <v>7808</v>
      </c>
      <c r="H4283" t="s">
        <v>93</v>
      </c>
      <c r="I4283" t="s">
        <v>12</v>
      </c>
      <c r="J4283">
        <v>1</v>
      </c>
      <c r="K4283" t="s">
        <v>11096</v>
      </c>
      <c r="L4283" t="str">
        <f>LEFT(K4283,LEN(K4283)-3)</f>
        <v>2</v>
      </c>
      <c r="M4283" t="str">
        <f>RIGHT(K4283,3)</f>
        <v>万/月</v>
      </c>
      <c r="N4283">
        <f>J4283*VLOOKUP(M4283,薪资单位!$A$1:$B$6,2,FALSE)</f>
        <v>10</v>
      </c>
      <c r="O4283">
        <f>L4283*VLOOKUP(M4283,薪资单位!$A$1:$B$6,2,FALSE)</f>
        <v>20</v>
      </c>
      <c r="P4283" t="s">
        <v>5989</v>
      </c>
    </row>
    <row r="4284" spans="1:16" x14ac:dyDescent="0.2">
      <c r="A4284" t="s">
        <v>7812</v>
      </c>
      <c r="B4284" t="str">
        <f>IFERROR(LOOKUP(1,0/SEARCH(Sheet2!$E$3:$E$18,A4284),Sheet2!$F$3:$F$18),"其他")</f>
        <v>PHP工程师</v>
      </c>
      <c r="C4284" t="s">
        <v>138</v>
      </c>
      <c r="D4284" t="s">
        <v>65</v>
      </c>
      <c r="E4284" t="s">
        <v>8</v>
      </c>
      <c r="F4284" t="s">
        <v>2579</v>
      </c>
      <c r="G4284" t="s">
        <v>7813</v>
      </c>
      <c r="H4284" t="s">
        <v>11</v>
      </c>
      <c r="I4284" t="s">
        <v>12</v>
      </c>
      <c r="J4284">
        <v>1</v>
      </c>
      <c r="K4284" t="s">
        <v>11096</v>
      </c>
      <c r="L4284" t="str">
        <f>LEFT(K4284,LEN(K4284)-3)</f>
        <v>2</v>
      </c>
      <c r="M4284" t="str">
        <f>RIGHT(K4284,3)</f>
        <v>万/月</v>
      </c>
      <c r="N4284">
        <f>J4284*VLOOKUP(M4284,薪资单位!$A$1:$B$6,2,FALSE)</f>
        <v>10</v>
      </c>
      <c r="O4284">
        <f>L4284*VLOOKUP(M4284,薪资单位!$A$1:$B$6,2,FALSE)</f>
        <v>20</v>
      </c>
      <c r="P4284" t="s">
        <v>5989</v>
      </c>
    </row>
    <row r="4285" spans="1:16" x14ac:dyDescent="0.2">
      <c r="A4285" t="s">
        <v>3060</v>
      </c>
      <c r="B4285" t="str">
        <f>IFERROR(LOOKUP(1,0/SEARCH(Sheet2!$E$3:$E$18,A4285),Sheet2!$F$3:$F$18),"其他")</f>
        <v>PHP工程师</v>
      </c>
      <c r="C4285" t="s">
        <v>138</v>
      </c>
      <c r="D4285" t="s">
        <v>65</v>
      </c>
      <c r="E4285" t="s">
        <v>16</v>
      </c>
      <c r="F4285" t="s">
        <v>1809</v>
      </c>
      <c r="G4285" t="s">
        <v>7824</v>
      </c>
      <c r="H4285" t="s">
        <v>38</v>
      </c>
      <c r="I4285" t="s">
        <v>12</v>
      </c>
      <c r="J4285">
        <v>1</v>
      </c>
      <c r="K4285" t="s">
        <v>11096</v>
      </c>
      <c r="L4285" t="str">
        <f>LEFT(K4285,LEN(K4285)-3)</f>
        <v>2</v>
      </c>
      <c r="M4285" t="str">
        <f>RIGHT(K4285,3)</f>
        <v>万/月</v>
      </c>
      <c r="N4285">
        <f>J4285*VLOOKUP(M4285,薪资单位!$A$1:$B$6,2,FALSE)</f>
        <v>10</v>
      </c>
      <c r="O4285">
        <f>L4285*VLOOKUP(M4285,薪资单位!$A$1:$B$6,2,FALSE)</f>
        <v>20</v>
      </c>
      <c r="P4285" t="s">
        <v>5989</v>
      </c>
    </row>
    <row r="4286" spans="1:16" x14ac:dyDescent="0.2">
      <c r="A4286" t="s">
        <v>7842</v>
      </c>
      <c r="B4286" t="str">
        <f>IFERROR(LOOKUP(1,0/SEARCH(Sheet2!$E$3:$E$18,A4286),Sheet2!$F$3:$F$18),"其他")</f>
        <v>PHP工程师</v>
      </c>
      <c r="C4286" t="s">
        <v>138</v>
      </c>
      <c r="D4286" t="s">
        <v>65</v>
      </c>
      <c r="E4286" t="s">
        <v>8</v>
      </c>
      <c r="F4286" t="s">
        <v>6004</v>
      </c>
      <c r="G4286" t="s">
        <v>6005</v>
      </c>
      <c r="H4286" t="s">
        <v>11</v>
      </c>
      <c r="I4286" t="s">
        <v>20</v>
      </c>
      <c r="J4286">
        <v>1</v>
      </c>
      <c r="K4286" t="s">
        <v>11096</v>
      </c>
      <c r="L4286" t="str">
        <f>LEFT(K4286,LEN(K4286)-3)</f>
        <v>2</v>
      </c>
      <c r="M4286" t="str">
        <f>RIGHT(K4286,3)</f>
        <v>万/月</v>
      </c>
      <c r="N4286">
        <f>J4286*VLOOKUP(M4286,薪资单位!$A$1:$B$6,2,FALSE)</f>
        <v>10</v>
      </c>
      <c r="O4286">
        <f>L4286*VLOOKUP(M4286,薪资单位!$A$1:$B$6,2,FALSE)</f>
        <v>20</v>
      </c>
      <c r="P4286" t="s">
        <v>6004</v>
      </c>
    </row>
    <row r="4287" spans="1:16" x14ac:dyDescent="0.2">
      <c r="A4287" t="s">
        <v>7844</v>
      </c>
      <c r="B4287" t="str">
        <f>IFERROR(LOOKUP(1,0/SEARCH(Sheet2!$E$3:$E$18,A4287),Sheet2!$F$3:$F$18),"其他")</f>
        <v>PHP工程师</v>
      </c>
      <c r="C4287" t="s">
        <v>138</v>
      </c>
      <c r="D4287" t="s">
        <v>7</v>
      </c>
      <c r="E4287" t="s">
        <v>16</v>
      </c>
      <c r="F4287" t="s">
        <v>1809</v>
      </c>
      <c r="G4287" t="s">
        <v>7845</v>
      </c>
      <c r="H4287" t="s">
        <v>19</v>
      </c>
      <c r="I4287" t="s">
        <v>50</v>
      </c>
      <c r="J4287">
        <v>1</v>
      </c>
      <c r="K4287" t="s">
        <v>11096</v>
      </c>
      <c r="L4287" t="str">
        <f>LEFT(K4287,LEN(K4287)-3)</f>
        <v>2</v>
      </c>
      <c r="M4287" t="str">
        <f>RIGHT(K4287,3)</f>
        <v>万/月</v>
      </c>
      <c r="N4287">
        <f>J4287*VLOOKUP(M4287,薪资单位!$A$1:$B$6,2,FALSE)</f>
        <v>10</v>
      </c>
      <c r="O4287">
        <f>L4287*VLOOKUP(M4287,薪资单位!$A$1:$B$6,2,FALSE)</f>
        <v>20</v>
      </c>
      <c r="P4287" t="s">
        <v>5989</v>
      </c>
    </row>
    <row r="4288" spans="1:16" x14ac:dyDescent="0.2">
      <c r="A4288" t="s">
        <v>7849</v>
      </c>
      <c r="B4288" t="str">
        <f>IFERROR(LOOKUP(1,0/SEARCH(Sheet2!$E$3:$E$18,A4288),Sheet2!$F$3:$F$18),"其他")</f>
        <v>PHP工程师</v>
      </c>
      <c r="C4288" t="s">
        <v>138</v>
      </c>
      <c r="D4288" t="s">
        <v>35</v>
      </c>
      <c r="E4288" t="s">
        <v>8</v>
      </c>
      <c r="F4288" t="s">
        <v>5989</v>
      </c>
      <c r="G4288" t="s">
        <v>7850</v>
      </c>
      <c r="H4288" t="s">
        <v>38</v>
      </c>
      <c r="I4288" t="s">
        <v>50</v>
      </c>
      <c r="J4288">
        <v>1</v>
      </c>
      <c r="K4288" t="s">
        <v>11096</v>
      </c>
      <c r="L4288" t="str">
        <f>LEFT(K4288,LEN(K4288)-3)</f>
        <v>2</v>
      </c>
      <c r="M4288" t="str">
        <f>RIGHT(K4288,3)</f>
        <v>万/月</v>
      </c>
      <c r="N4288">
        <f>J4288*VLOOKUP(M4288,薪资单位!$A$1:$B$6,2,FALSE)</f>
        <v>10</v>
      </c>
      <c r="O4288">
        <f>L4288*VLOOKUP(M4288,薪资单位!$A$1:$B$6,2,FALSE)</f>
        <v>20</v>
      </c>
      <c r="P4288" t="s">
        <v>5989</v>
      </c>
    </row>
    <row r="4289" spans="1:16" x14ac:dyDescent="0.2">
      <c r="A4289" t="s">
        <v>481</v>
      </c>
      <c r="B4289" t="str">
        <f>IFERROR(LOOKUP(1,0/SEARCH(Sheet2!$E$3:$E$18,A4289),Sheet2!$F$3:$F$18),"其他")</f>
        <v>PHP工程师</v>
      </c>
      <c r="C4289" t="s">
        <v>138</v>
      </c>
      <c r="D4289" t="s">
        <v>65</v>
      </c>
      <c r="E4289" t="s">
        <v>16</v>
      </c>
      <c r="F4289" t="s">
        <v>1809</v>
      </c>
      <c r="G4289" t="s">
        <v>7896</v>
      </c>
      <c r="H4289" t="s">
        <v>38</v>
      </c>
      <c r="I4289" t="s">
        <v>12</v>
      </c>
      <c r="J4289">
        <v>1</v>
      </c>
      <c r="K4289" t="s">
        <v>11096</v>
      </c>
      <c r="L4289" t="str">
        <f>LEFT(K4289,LEN(K4289)-3)</f>
        <v>2</v>
      </c>
      <c r="M4289" t="str">
        <f>RIGHT(K4289,3)</f>
        <v>万/月</v>
      </c>
      <c r="N4289">
        <f>J4289*VLOOKUP(M4289,薪资单位!$A$1:$B$6,2,FALSE)</f>
        <v>10</v>
      </c>
      <c r="O4289">
        <f>L4289*VLOOKUP(M4289,薪资单位!$A$1:$B$6,2,FALSE)</f>
        <v>20</v>
      </c>
      <c r="P4289" t="s">
        <v>5989</v>
      </c>
    </row>
    <row r="4290" spans="1:16" x14ac:dyDescent="0.2">
      <c r="A4290" t="s">
        <v>481</v>
      </c>
      <c r="B4290" t="str">
        <f>IFERROR(LOOKUP(1,0/SEARCH(Sheet2!$E$3:$E$18,A4290),Sheet2!$F$3:$F$18),"其他")</f>
        <v>PHP工程师</v>
      </c>
      <c r="C4290" t="s">
        <v>138</v>
      </c>
      <c r="D4290" t="s">
        <v>35</v>
      </c>
      <c r="E4290" t="s">
        <v>8</v>
      </c>
      <c r="F4290" t="s">
        <v>1809</v>
      </c>
      <c r="G4290" t="s">
        <v>7531</v>
      </c>
      <c r="H4290" t="s">
        <v>26</v>
      </c>
      <c r="I4290" t="s">
        <v>12</v>
      </c>
      <c r="J4290">
        <v>1</v>
      </c>
      <c r="K4290" t="s">
        <v>11096</v>
      </c>
      <c r="L4290" t="str">
        <f>LEFT(K4290,LEN(K4290)-3)</f>
        <v>2</v>
      </c>
      <c r="M4290" t="str">
        <f>RIGHT(K4290,3)</f>
        <v>万/月</v>
      </c>
      <c r="N4290">
        <f>J4290*VLOOKUP(M4290,薪资单位!$A$1:$B$6,2,FALSE)</f>
        <v>10</v>
      </c>
      <c r="O4290">
        <f>L4290*VLOOKUP(M4290,薪资单位!$A$1:$B$6,2,FALSE)</f>
        <v>20</v>
      </c>
      <c r="P4290" t="s">
        <v>5989</v>
      </c>
    </row>
    <row r="4291" spans="1:16" x14ac:dyDescent="0.2">
      <c r="A4291" t="s">
        <v>3058</v>
      </c>
      <c r="B4291" t="str">
        <f>IFERROR(LOOKUP(1,0/SEARCH(Sheet2!$E$3:$E$18,A4291),Sheet2!$F$3:$F$18),"其他")</f>
        <v>PHP工程师</v>
      </c>
      <c r="C4291" t="s">
        <v>138</v>
      </c>
      <c r="D4291" t="s">
        <v>65</v>
      </c>
      <c r="E4291" t="s">
        <v>8</v>
      </c>
      <c r="F4291" t="s">
        <v>5989</v>
      </c>
      <c r="G4291" t="s">
        <v>8068</v>
      </c>
      <c r="H4291" t="s">
        <v>38</v>
      </c>
      <c r="I4291" t="s">
        <v>20</v>
      </c>
      <c r="J4291">
        <v>1</v>
      </c>
      <c r="K4291" t="s">
        <v>11096</v>
      </c>
      <c r="L4291" t="str">
        <f>LEFT(K4291,LEN(K4291)-3)</f>
        <v>2</v>
      </c>
      <c r="M4291" t="str">
        <f>RIGHT(K4291,3)</f>
        <v>万/月</v>
      </c>
      <c r="N4291">
        <f>J4291*VLOOKUP(M4291,薪资单位!$A$1:$B$6,2,FALSE)</f>
        <v>10</v>
      </c>
      <c r="O4291">
        <f>L4291*VLOOKUP(M4291,薪资单位!$A$1:$B$6,2,FALSE)</f>
        <v>20</v>
      </c>
      <c r="P4291" t="s">
        <v>5989</v>
      </c>
    </row>
    <row r="4292" spans="1:16" x14ac:dyDescent="0.2">
      <c r="A4292" t="s">
        <v>8983</v>
      </c>
      <c r="B4292" t="str">
        <f>IFERROR(LOOKUP(1,0/SEARCH(Sheet2!$E$3:$E$18,A4292),Sheet2!$F$3:$F$18),"其他")</f>
        <v>PHP工程师</v>
      </c>
      <c r="C4292" t="s">
        <v>138</v>
      </c>
      <c r="D4292" t="s">
        <v>35</v>
      </c>
      <c r="E4292" t="s">
        <v>16</v>
      </c>
      <c r="F4292" t="s">
        <v>1809</v>
      </c>
      <c r="G4292" t="s">
        <v>8984</v>
      </c>
      <c r="H4292" t="s">
        <v>93</v>
      </c>
      <c r="I4292" t="s">
        <v>149</v>
      </c>
      <c r="J4292">
        <v>1</v>
      </c>
      <c r="K4292" t="s">
        <v>11096</v>
      </c>
      <c r="L4292" t="str">
        <f>LEFT(K4292,LEN(K4292)-3)</f>
        <v>2</v>
      </c>
      <c r="M4292" t="str">
        <f>RIGHT(K4292,3)</f>
        <v>万/月</v>
      </c>
      <c r="N4292">
        <f>J4292*VLOOKUP(M4292,薪资单位!$A$1:$B$6,2,FALSE)</f>
        <v>10</v>
      </c>
      <c r="O4292">
        <f>L4292*VLOOKUP(M4292,薪资单位!$A$1:$B$6,2,FALSE)</f>
        <v>20</v>
      </c>
      <c r="P4292" t="s">
        <v>5989</v>
      </c>
    </row>
    <row r="4293" spans="1:16" x14ac:dyDescent="0.2">
      <c r="A4293" t="s">
        <v>481</v>
      </c>
      <c r="B4293" t="str">
        <f>IFERROR(LOOKUP(1,0/SEARCH(Sheet2!$E$3:$E$18,A4293),Sheet2!$F$3:$F$18),"其他")</f>
        <v>PHP工程师</v>
      </c>
      <c r="C4293" t="s">
        <v>138</v>
      </c>
      <c r="D4293" t="s">
        <v>35</v>
      </c>
      <c r="E4293" t="s">
        <v>16</v>
      </c>
      <c r="F4293" t="s">
        <v>1139</v>
      </c>
      <c r="G4293" t="s">
        <v>9938</v>
      </c>
      <c r="H4293" t="s">
        <v>93</v>
      </c>
      <c r="I4293" t="s">
        <v>12</v>
      </c>
      <c r="J4293">
        <v>1</v>
      </c>
      <c r="K4293" t="s">
        <v>11096</v>
      </c>
      <c r="L4293" t="str">
        <f>LEFT(K4293,LEN(K4293)-3)</f>
        <v>2</v>
      </c>
      <c r="M4293" t="str">
        <f>RIGHT(K4293,3)</f>
        <v>万/月</v>
      </c>
      <c r="N4293">
        <f>J4293*VLOOKUP(M4293,薪资单位!$A$1:$B$6,2,FALSE)</f>
        <v>10</v>
      </c>
      <c r="O4293">
        <f>L4293*VLOOKUP(M4293,薪资单位!$A$1:$B$6,2,FALSE)</f>
        <v>20</v>
      </c>
      <c r="P4293" t="s">
        <v>1139</v>
      </c>
    </row>
    <row r="4294" spans="1:16" x14ac:dyDescent="0.2">
      <c r="A4294" t="s">
        <v>495</v>
      </c>
      <c r="B4294" t="str">
        <f>IFERROR(LOOKUP(1,0/SEARCH(Sheet2!$E$3:$E$18,A4294),Sheet2!$F$3:$F$18),"其他")</f>
        <v>PHP工程师</v>
      </c>
      <c r="C4294" t="s">
        <v>138</v>
      </c>
      <c r="D4294" t="s">
        <v>35</v>
      </c>
      <c r="E4294" t="s">
        <v>8</v>
      </c>
      <c r="F4294" t="s">
        <v>9703</v>
      </c>
      <c r="G4294" t="s">
        <v>9968</v>
      </c>
      <c r="H4294" t="s">
        <v>38</v>
      </c>
      <c r="I4294" t="s">
        <v>12</v>
      </c>
      <c r="J4294">
        <v>1</v>
      </c>
      <c r="K4294" t="s">
        <v>11096</v>
      </c>
      <c r="L4294" t="str">
        <f>LEFT(K4294,LEN(K4294)-3)</f>
        <v>2</v>
      </c>
      <c r="M4294" t="str">
        <f>RIGHT(K4294,3)</f>
        <v>万/月</v>
      </c>
      <c r="N4294">
        <f>J4294*VLOOKUP(M4294,薪资单位!$A$1:$B$6,2,FALSE)</f>
        <v>10</v>
      </c>
      <c r="O4294">
        <f>L4294*VLOOKUP(M4294,薪资单位!$A$1:$B$6,2,FALSE)</f>
        <v>20</v>
      </c>
      <c r="P4294" t="s">
        <v>1139</v>
      </c>
    </row>
    <row r="4295" spans="1:16" x14ac:dyDescent="0.2">
      <c r="A4295" t="s">
        <v>481</v>
      </c>
      <c r="B4295" t="str">
        <f>IFERROR(LOOKUP(1,0/SEARCH(Sheet2!$E$3:$E$18,A4295),Sheet2!$F$3:$F$18),"其他")</f>
        <v>PHP工程师</v>
      </c>
      <c r="C4295" t="s">
        <v>138</v>
      </c>
      <c r="D4295" t="s">
        <v>65</v>
      </c>
      <c r="E4295" t="s">
        <v>16</v>
      </c>
      <c r="F4295" t="s">
        <v>4277</v>
      </c>
      <c r="G4295" t="s">
        <v>9988</v>
      </c>
      <c r="H4295" t="s">
        <v>42</v>
      </c>
      <c r="I4295" t="s">
        <v>12</v>
      </c>
      <c r="J4295">
        <v>1</v>
      </c>
      <c r="K4295" t="s">
        <v>11096</v>
      </c>
      <c r="L4295" t="str">
        <f>LEFT(K4295,LEN(K4295)-3)</f>
        <v>2</v>
      </c>
      <c r="M4295" t="str">
        <f>RIGHT(K4295,3)</f>
        <v>万/月</v>
      </c>
      <c r="N4295">
        <f>J4295*VLOOKUP(M4295,薪资单位!$A$1:$B$6,2,FALSE)</f>
        <v>10</v>
      </c>
      <c r="O4295">
        <f>L4295*VLOOKUP(M4295,薪资单位!$A$1:$B$6,2,FALSE)</f>
        <v>20</v>
      </c>
      <c r="P4295" t="s">
        <v>1139</v>
      </c>
    </row>
    <row r="4296" spans="1:16" x14ac:dyDescent="0.2">
      <c r="A4296" t="s">
        <v>1531</v>
      </c>
      <c r="B4296" t="str">
        <f>IFERROR(LOOKUP(1,0/SEARCH(Sheet2!$E$3:$E$18,A4296),Sheet2!$F$3:$F$18),"其他")</f>
        <v>Python工程师</v>
      </c>
      <c r="C4296" t="s">
        <v>138</v>
      </c>
      <c r="D4296" t="s">
        <v>7</v>
      </c>
      <c r="E4296" t="s">
        <v>16</v>
      </c>
      <c r="F4296" t="s">
        <v>30</v>
      </c>
      <c r="G4296" t="s">
        <v>1532</v>
      </c>
      <c r="H4296" t="s">
        <v>112</v>
      </c>
      <c r="I4296" t="s">
        <v>12</v>
      </c>
      <c r="J4296">
        <v>1</v>
      </c>
      <c r="K4296" t="s">
        <v>11096</v>
      </c>
      <c r="L4296" t="str">
        <f>LEFT(K4296,LEN(K4296)-3)</f>
        <v>2</v>
      </c>
      <c r="M4296" t="str">
        <f>RIGHT(K4296,3)</f>
        <v>万/月</v>
      </c>
      <c r="N4296">
        <f>J4296*VLOOKUP(M4296,薪资单位!$A$1:$B$6,2,FALSE)</f>
        <v>10</v>
      </c>
      <c r="O4296">
        <f>L4296*VLOOKUP(M4296,薪资单位!$A$1:$B$6,2,FALSE)</f>
        <v>20</v>
      </c>
      <c r="P4296" t="s">
        <v>30</v>
      </c>
    </row>
    <row r="4297" spans="1:16" x14ac:dyDescent="0.2">
      <c r="A4297" t="s">
        <v>1866</v>
      </c>
      <c r="B4297" t="str">
        <f>IFERROR(LOOKUP(1,0/SEARCH(Sheet2!$E$3:$E$18,A4297),Sheet2!$F$3:$F$18),"其他")</f>
        <v>Python工程师</v>
      </c>
      <c r="C4297" t="s">
        <v>138</v>
      </c>
      <c r="D4297" t="s">
        <v>7</v>
      </c>
      <c r="E4297" t="s">
        <v>59</v>
      </c>
      <c r="F4297" t="s">
        <v>2674</v>
      </c>
      <c r="G4297" t="s">
        <v>4457</v>
      </c>
      <c r="H4297" t="s">
        <v>11</v>
      </c>
      <c r="I4297" t="s">
        <v>129</v>
      </c>
      <c r="J4297">
        <v>1</v>
      </c>
      <c r="K4297" t="s">
        <v>11096</v>
      </c>
      <c r="L4297" t="str">
        <f>LEFT(K4297,LEN(K4297)-3)</f>
        <v>2</v>
      </c>
      <c r="M4297" t="str">
        <f>RIGHT(K4297,3)</f>
        <v>万/月</v>
      </c>
      <c r="N4297">
        <f>J4297*VLOOKUP(M4297,薪资单位!$A$1:$B$6,2,FALSE)</f>
        <v>10</v>
      </c>
      <c r="O4297">
        <f>L4297*VLOOKUP(M4297,薪资单位!$A$1:$B$6,2,FALSE)</f>
        <v>20</v>
      </c>
      <c r="P4297" t="s">
        <v>839</v>
      </c>
    </row>
    <row r="4298" spans="1:16" x14ac:dyDescent="0.2">
      <c r="A4298" t="s">
        <v>1545</v>
      </c>
      <c r="B4298" t="str">
        <f>IFERROR(LOOKUP(1,0/SEARCH(Sheet2!$E$3:$E$18,A4298),Sheet2!$F$3:$F$18),"其他")</f>
        <v>Python工程师</v>
      </c>
      <c r="C4298" t="s">
        <v>138</v>
      </c>
      <c r="D4298" t="s">
        <v>7</v>
      </c>
      <c r="E4298" t="s">
        <v>139</v>
      </c>
      <c r="F4298" t="s">
        <v>888</v>
      </c>
      <c r="G4298" t="s">
        <v>4461</v>
      </c>
      <c r="H4298" t="s">
        <v>38</v>
      </c>
      <c r="I4298" t="s">
        <v>12</v>
      </c>
      <c r="J4298">
        <v>1</v>
      </c>
      <c r="K4298" t="s">
        <v>11096</v>
      </c>
      <c r="L4298" t="str">
        <f>LEFT(K4298,LEN(K4298)-3)</f>
        <v>2</v>
      </c>
      <c r="M4298" t="str">
        <f>RIGHT(K4298,3)</f>
        <v>万/月</v>
      </c>
      <c r="N4298">
        <f>J4298*VLOOKUP(M4298,薪资单位!$A$1:$B$6,2,FALSE)</f>
        <v>10</v>
      </c>
      <c r="O4298">
        <f>L4298*VLOOKUP(M4298,薪资单位!$A$1:$B$6,2,FALSE)</f>
        <v>20</v>
      </c>
      <c r="P4298" t="s">
        <v>839</v>
      </c>
    </row>
    <row r="4299" spans="1:16" x14ac:dyDescent="0.2">
      <c r="A4299" t="s">
        <v>1545</v>
      </c>
      <c r="B4299" t="str">
        <f>IFERROR(LOOKUP(1,0/SEARCH(Sheet2!$E$3:$E$18,A4299),Sheet2!$F$3:$F$18),"其他")</f>
        <v>Python工程师</v>
      </c>
      <c r="C4299" t="s">
        <v>138</v>
      </c>
      <c r="D4299" t="s">
        <v>35</v>
      </c>
      <c r="E4299" t="s">
        <v>16</v>
      </c>
      <c r="F4299" t="s">
        <v>888</v>
      </c>
      <c r="G4299" t="s">
        <v>4468</v>
      </c>
      <c r="H4299" t="s">
        <v>11</v>
      </c>
      <c r="I4299" t="s">
        <v>12</v>
      </c>
      <c r="J4299">
        <v>1</v>
      </c>
      <c r="K4299" t="s">
        <v>11096</v>
      </c>
      <c r="L4299" t="str">
        <f>LEFT(K4299,LEN(K4299)-3)</f>
        <v>2</v>
      </c>
      <c r="M4299" t="str">
        <f>RIGHT(K4299,3)</f>
        <v>万/月</v>
      </c>
      <c r="N4299">
        <f>J4299*VLOOKUP(M4299,薪资单位!$A$1:$B$6,2,FALSE)</f>
        <v>10</v>
      </c>
      <c r="O4299">
        <f>L4299*VLOOKUP(M4299,薪资单位!$A$1:$B$6,2,FALSE)</f>
        <v>20</v>
      </c>
      <c r="P4299" t="s">
        <v>839</v>
      </c>
    </row>
    <row r="4300" spans="1:16" x14ac:dyDescent="0.2">
      <c r="A4300" t="s">
        <v>6768</v>
      </c>
      <c r="B4300" t="str">
        <f>IFERROR(LOOKUP(1,0/SEARCH(Sheet2!$E$3:$E$18,A4300),Sheet2!$F$3:$F$18),"其他")</f>
        <v>运维工程师</v>
      </c>
      <c r="C4300" t="s">
        <v>138</v>
      </c>
      <c r="D4300" t="s">
        <v>65</v>
      </c>
      <c r="E4300" t="s">
        <v>16</v>
      </c>
      <c r="F4300" t="s">
        <v>743</v>
      </c>
      <c r="G4300" t="s">
        <v>6769</v>
      </c>
      <c r="H4300" t="s">
        <v>93</v>
      </c>
      <c r="I4300" t="s">
        <v>12</v>
      </c>
      <c r="J4300">
        <v>1</v>
      </c>
      <c r="K4300" t="s">
        <v>11096</v>
      </c>
      <c r="L4300" t="str">
        <f>LEFT(K4300,LEN(K4300)-3)</f>
        <v>2</v>
      </c>
      <c r="M4300" t="str">
        <f>RIGHT(K4300,3)</f>
        <v>万/月</v>
      </c>
      <c r="N4300">
        <f>J4300*VLOOKUP(M4300,薪资单位!$A$1:$B$6,2,FALSE)</f>
        <v>10</v>
      </c>
      <c r="O4300">
        <f>L4300*VLOOKUP(M4300,薪资单位!$A$1:$B$6,2,FALSE)</f>
        <v>20</v>
      </c>
      <c r="P4300" t="s">
        <v>2595</v>
      </c>
    </row>
    <row r="4301" spans="1:16" x14ac:dyDescent="0.2">
      <c r="A4301" t="s">
        <v>1545</v>
      </c>
      <c r="B4301" t="str">
        <f>IFERROR(LOOKUP(1,0/SEARCH(Sheet2!$E$3:$E$18,A4301),Sheet2!$F$3:$F$18),"其他")</f>
        <v>Python工程师</v>
      </c>
      <c r="C4301" t="s">
        <v>138</v>
      </c>
      <c r="D4301" t="s">
        <v>35</v>
      </c>
      <c r="E4301" t="s">
        <v>16</v>
      </c>
      <c r="F4301" t="s">
        <v>5989</v>
      </c>
      <c r="G4301" t="s">
        <v>8962</v>
      </c>
      <c r="H4301" t="s">
        <v>11</v>
      </c>
      <c r="I4301" t="s">
        <v>12</v>
      </c>
      <c r="J4301">
        <v>1</v>
      </c>
      <c r="K4301" t="s">
        <v>11096</v>
      </c>
      <c r="L4301" t="str">
        <f>LEFT(K4301,LEN(K4301)-3)</f>
        <v>2</v>
      </c>
      <c r="M4301" t="str">
        <f>RIGHT(K4301,3)</f>
        <v>万/月</v>
      </c>
      <c r="N4301">
        <f>J4301*VLOOKUP(M4301,薪资单位!$A$1:$B$6,2,FALSE)</f>
        <v>10</v>
      </c>
      <c r="O4301">
        <f>L4301*VLOOKUP(M4301,薪资单位!$A$1:$B$6,2,FALSE)</f>
        <v>20</v>
      </c>
      <c r="P4301" t="s">
        <v>5989</v>
      </c>
    </row>
    <row r="4302" spans="1:16" x14ac:dyDescent="0.2">
      <c r="A4302" t="s">
        <v>1545</v>
      </c>
      <c r="B4302" t="str">
        <f>IFERROR(LOOKUP(1,0/SEARCH(Sheet2!$E$3:$E$18,A4302),Sheet2!$F$3:$F$18),"其他")</f>
        <v>Python工程师</v>
      </c>
      <c r="C4302" t="s">
        <v>138</v>
      </c>
      <c r="D4302" t="s">
        <v>65</v>
      </c>
      <c r="E4302" t="s">
        <v>16</v>
      </c>
      <c r="F4302" t="s">
        <v>6263</v>
      </c>
      <c r="G4302" t="s">
        <v>352</v>
      </c>
      <c r="H4302" t="s">
        <v>26</v>
      </c>
      <c r="I4302" t="s">
        <v>50</v>
      </c>
      <c r="J4302">
        <v>1</v>
      </c>
      <c r="K4302" t="s">
        <v>11096</v>
      </c>
      <c r="L4302" t="str">
        <f>LEFT(K4302,LEN(K4302)-3)</f>
        <v>2</v>
      </c>
      <c r="M4302" t="str">
        <f>RIGHT(K4302,3)</f>
        <v>万/月</v>
      </c>
      <c r="N4302">
        <f>J4302*VLOOKUP(M4302,薪资单位!$A$1:$B$6,2,FALSE)</f>
        <v>10</v>
      </c>
      <c r="O4302">
        <f>L4302*VLOOKUP(M4302,薪资单位!$A$1:$B$6,2,FALSE)</f>
        <v>20</v>
      </c>
      <c r="P4302" t="s">
        <v>5989</v>
      </c>
    </row>
    <row r="4303" spans="1:16" x14ac:dyDescent="0.2">
      <c r="A4303" t="s">
        <v>1545</v>
      </c>
      <c r="B4303" t="str">
        <f>IFERROR(LOOKUP(1,0/SEARCH(Sheet2!$E$3:$E$18,A4303),Sheet2!$F$3:$F$18),"其他")</f>
        <v>Python工程师</v>
      </c>
      <c r="C4303" t="s">
        <v>138</v>
      </c>
      <c r="D4303" t="s">
        <v>7</v>
      </c>
      <c r="E4303" t="s">
        <v>304</v>
      </c>
      <c r="F4303" t="s">
        <v>10394</v>
      </c>
      <c r="G4303" t="s">
        <v>10604</v>
      </c>
      <c r="H4303" t="s">
        <v>42</v>
      </c>
      <c r="I4303" t="s">
        <v>81</v>
      </c>
      <c r="J4303">
        <v>1</v>
      </c>
      <c r="K4303" t="s">
        <v>11096</v>
      </c>
      <c r="L4303" t="str">
        <f>LEFT(K4303,LEN(K4303)-3)</f>
        <v>2</v>
      </c>
      <c r="M4303" t="str">
        <f>RIGHT(K4303,3)</f>
        <v>万/月</v>
      </c>
      <c r="N4303">
        <f>J4303*VLOOKUP(M4303,薪资单位!$A$1:$B$6,2,FALSE)</f>
        <v>10</v>
      </c>
      <c r="O4303">
        <f>L4303*VLOOKUP(M4303,薪资单位!$A$1:$B$6,2,FALSE)</f>
        <v>20</v>
      </c>
      <c r="P4303" t="s">
        <v>10394</v>
      </c>
    </row>
    <row r="4304" spans="1:16" x14ac:dyDescent="0.2">
      <c r="A4304" t="s">
        <v>560</v>
      </c>
      <c r="B4304" t="str">
        <f>IFERROR(LOOKUP(1,0/SEARCH(Sheet2!$E$3:$E$18,A4304),Sheet2!$F$3:$F$18),"其他")</f>
        <v>Web工程师</v>
      </c>
      <c r="C4304" t="s">
        <v>138</v>
      </c>
      <c r="D4304" t="s">
        <v>7</v>
      </c>
      <c r="E4304" t="s">
        <v>127</v>
      </c>
      <c r="F4304" t="s">
        <v>36</v>
      </c>
      <c r="G4304" t="s">
        <v>650</v>
      </c>
      <c r="H4304" t="s">
        <v>93</v>
      </c>
      <c r="I4304" t="s">
        <v>12</v>
      </c>
      <c r="J4304">
        <v>1</v>
      </c>
      <c r="K4304" t="s">
        <v>11096</v>
      </c>
      <c r="L4304" t="str">
        <f>LEFT(K4304,LEN(K4304)-3)</f>
        <v>2</v>
      </c>
      <c r="M4304" t="str">
        <f>RIGHT(K4304,3)</f>
        <v>万/月</v>
      </c>
      <c r="N4304">
        <f>J4304*VLOOKUP(M4304,薪资单位!$A$1:$B$6,2,FALSE)</f>
        <v>10</v>
      </c>
      <c r="O4304">
        <f>L4304*VLOOKUP(M4304,薪资单位!$A$1:$B$6,2,FALSE)</f>
        <v>20</v>
      </c>
      <c r="P4304" t="s">
        <v>30</v>
      </c>
    </row>
    <row r="4305" spans="1:16" x14ac:dyDescent="0.2">
      <c r="A4305" t="s">
        <v>1873</v>
      </c>
      <c r="B4305" t="str">
        <f>IFERROR(LOOKUP(1,0/SEARCH(Sheet2!$E$3:$E$18,A4305),Sheet2!$F$3:$F$18),"其他")</f>
        <v>Web工程师</v>
      </c>
      <c r="C4305" t="s">
        <v>138</v>
      </c>
      <c r="D4305" t="s">
        <v>7</v>
      </c>
      <c r="E4305" t="s">
        <v>16</v>
      </c>
      <c r="F4305" t="s">
        <v>24</v>
      </c>
      <c r="G4305" t="s">
        <v>1874</v>
      </c>
      <c r="H4305" t="s">
        <v>19</v>
      </c>
      <c r="I4305" t="s">
        <v>50</v>
      </c>
      <c r="J4305">
        <v>1</v>
      </c>
      <c r="K4305" t="s">
        <v>11096</v>
      </c>
      <c r="L4305" t="str">
        <f>LEFT(K4305,LEN(K4305)-3)</f>
        <v>2</v>
      </c>
      <c r="M4305" t="str">
        <f>RIGHT(K4305,3)</f>
        <v>万/月</v>
      </c>
      <c r="N4305">
        <f>J4305*VLOOKUP(M4305,薪资单位!$A$1:$B$6,2,FALSE)</f>
        <v>10</v>
      </c>
      <c r="O4305">
        <f>L4305*VLOOKUP(M4305,薪资单位!$A$1:$B$6,2,FALSE)</f>
        <v>20</v>
      </c>
      <c r="P4305" t="s">
        <v>30</v>
      </c>
    </row>
    <row r="4306" spans="1:16" x14ac:dyDescent="0.2">
      <c r="A4306" t="s">
        <v>7936</v>
      </c>
      <c r="B4306" t="str">
        <f>IFERROR(LOOKUP(1,0/SEARCH(Sheet2!$E$3:$E$18,A4306),Sheet2!$F$3:$F$18),"其他")</f>
        <v>Web工程师</v>
      </c>
      <c r="C4306" t="s">
        <v>138</v>
      </c>
      <c r="D4306" t="s">
        <v>35</v>
      </c>
      <c r="E4306" t="s">
        <v>16</v>
      </c>
      <c r="F4306" t="s">
        <v>1192</v>
      </c>
      <c r="G4306" t="s">
        <v>7937</v>
      </c>
      <c r="H4306" t="s">
        <v>93</v>
      </c>
      <c r="I4306" t="s">
        <v>12</v>
      </c>
      <c r="J4306">
        <v>1</v>
      </c>
      <c r="K4306" t="s">
        <v>11096</v>
      </c>
      <c r="L4306" t="str">
        <f>LEFT(K4306,LEN(K4306)-3)</f>
        <v>2</v>
      </c>
      <c r="M4306" t="str">
        <f>RIGHT(K4306,3)</f>
        <v>万/月</v>
      </c>
      <c r="N4306">
        <f>J4306*VLOOKUP(M4306,薪资单位!$A$1:$B$6,2,FALSE)</f>
        <v>10</v>
      </c>
      <c r="O4306">
        <f>L4306*VLOOKUP(M4306,薪资单位!$A$1:$B$6,2,FALSE)</f>
        <v>20</v>
      </c>
      <c r="P4306" t="s">
        <v>5989</v>
      </c>
    </row>
    <row r="4307" spans="1:16" x14ac:dyDescent="0.2">
      <c r="A4307" t="s">
        <v>560</v>
      </c>
      <c r="B4307" t="str">
        <f>IFERROR(LOOKUP(1,0/SEARCH(Sheet2!$E$3:$E$18,A4307),Sheet2!$F$3:$F$18),"其他")</f>
        <v>Web工程师</v>
      </c>
      <c r="C4307" t="s">
        <v>138</v>
      </c>
      <c r="D4307" t="s">
        <v>7</v>
      </c>
      <c r="E4307" t="s">
        <v>143</v>
      </c>
      <c r="F4307" t="s">
        <v>1192</v>
      </c>
      <c r="G4307" t="s">
        <v>9270</v>
      </c>
      <c r="H4307" t="s">
        <v>38</v>
      </c>
      <c r="I4307" t="s">
        <v>50</v>
      </c>
      <c r="J4307">
        <v>1</v>
      </c>
      <c r="K4307" t="s">
        <v>11096</v>
      </c>
      <c r="L4307" t="str">
        <f>LEFT(K4307,LEN(K4307)-3)</f>
        <v>2</v>
      </c>
      <c r="M4307" t="str">
        <f>RIGHT(K4307,3)</f>
        <v>万/月</v>
      </c>
      <c r="N4307">
        <f>J4307*VLOOKUP(M4307,薪资单位!$A$1:$B$6,2,FALSE)</f>
        <v>10</v>
      </c>
      <c r="O4307">
        <f>L4307*VLOOKUP(M4307,薪资单位!$A$1:$B$6,2,FALSE)</f>
        <v>20</v>
      </c>
      <c r="P4307" t="s">
        <v>5989</v>
      </c>
    </row>
    <row r="4308" spans="1:16" x14ac:dyDescent="0.2">
      <c r="A4308" t="s">
        <v>10910</v>
      </c>
      <c r="B4308" t="str">
        <f>IFERROR(LOOKUP(1,0/SEARCH(Sheet2!$E$3:$E$18,A4308),Sheet2!$F$3:$F$18),"其他")</f>
        <v>Web工程师</v>
      </c>
      <c r="C4308" t="s">
        <v>138</v>
      </c>
      <c r="D4308" t="s">
        <v>65</v>
      </c>
      <c r="E4308" t="s">
        <v>16</v>
      </c>
      <c r="F4308" t="s">
        <v>2558</v>
      </c>
      <c r="G4308" t="s">
        <v>10911</v>
      </c>
      <c r="H4308" t="s">
        <v>26</v>
      </c>
      <c r="I4308" t="s">
        <v>12</v>
      </c>
      <c r="J4308">
        <v>1</v>
      </c>
      <c r="K4308" t="s">
        <v>11096</v>
      </c>
      <c r="L4308" t="str">
        <f>LEFT(K4308,LEN(K4308)-3)</f>
        <v>2</v>
      </c>
      <c r="M4308" t="str">
        <f>RIGHT(K4308,3)</f>
        <v>万/月</v>
      </c>
      <c r="N4308">
        <f>J4308*VLOOKUP(M4308,薪资单位!$A$1:$B$6,2,FALSE)</f>
        <v>10</v>
      </c>
      <c r="O4308">
        <f>L4308*VLOOKUP(M4308,薪资单位!$A$1:$B$6,2,FALSE)</f>
        <v>20</v>
      </c>
      <c r="P4308" t="s">
        <v>1139</v>
      </c>
    </row>
    <row r="4309" spans="1:16" x14ac:dyDescent="0.2">
      <c r="A4309" t="s">
        <v>1954</v>
      </c>
      <c r="B4309" t="str">
        <f>IFERROR(LOOKUP(1,0/SEARCH(Sheet2!$E$3:$E$18,A4309),Sheet2!$F$3:$F$18),"其他")</f>
        <v>测试工程师</v>
      </c>
      <c r="C4309" t="s">
        <v>138</v>
      </c>
      <c r="D4309" t="s">
        <v>7</v>
      </c>
      <c r="E4309" t="s">
        <v>139</v>
      </c>
      <c r="F4309" t="s">
        <v>36</v>
      </c>
      <c r="G4309" t="s">
        <v>1955</v>
      </c>
      <c r="H4309" t="s">
        <v>38</v>
      </c>
      <c r="I4309" t="s">
        <v>12</v>
      </c>
      <c r="J4309">
        <v>1</v>
      </c>
      <c r="K4309" t="s">
        <v>11096</v>
      </c>
      <c r="L4309" t="str">
        <f>LEFT(K4309,LEN(K4309)-3)</f>
        <v>2</v>
      </c>
      <c r="M4309" t="str">
        <f>RIGHT(K4309,3)</f>
        <v>万/月</v>
      </c>
      <c r="N4309">
        <f>J4309*VLOOKUP(M4309,薪资单位!$A$1:$B$6,2,FALSE)</f>
        <v>10</v>
      </c>
      <c r="O4309">
        <f>L4309*VLOOKUP(M4309,薪资单位!$A$1:$B$6,2,FALSE)</f>
        <v>20</v>
      </c>
      <c r="P4309" t="s">
        <v>30</v>
      </c>
    </row>
    <row r="4310" spans="1:16" x14ac:dyDescent="0.2">
      <c r="A4310" t="s">
        <v>2202</v>
      </c>
      <c r="B4310" t="str">
        <f>IFERROR(LOOKUP(1,0/SEARCH(Sheet2!$E$3:$E$18,A4310),Sheet2!$F$3:$F$18),"其他")</f>
        <v>测试工程师</v>
      </c>
      <c r="C4310" t="s">
        <v>138</v>
      </c>
      <c r="D4310" t="s">
        <v>35</v>
      </c>
      <c r="E4310" t="s">
        <v>16</v>
      </c>
      <c r="F4310" t="s">
        <v>2203</v>
      </c>
      <c r="G4310" t="s">
        <v>2204</v>
      </c>
      <c r="H4310" t="s">
        <v>26</v>
      </c>
      <c r="I4310" t="s">
        <v>12</v>
      </c>
      <c r="J4310">
        <v>1</v>
      </c>
      <c r="K4310" t="s">
        <v>11096</v>
      </c>
      <c r="L4310" t="str">
        <f>LEFT(K4310,LEN(K4310)-3)</f>
        <v>2</v>
      </c>
      <c r="M4310" t="str">
        <f>RIGHT(K4310,3)</f>
        <v>万/月</v>
      </c>
      <c r="N4310">
        <f>J4310*VLOOKUP(M4310,薪资单位!$A$1:$B$6,2,FALSE)</f>
        <v>10</v>
      </c>
      <c r="O4310">
        <f>L4310*VLOOKUP(M4310,薪资单位!$A$1:$B$6,2,FALSE)</f>
        <v>20</v>
      </c>
      <c r="P4310" t="s">
        <v>11236</v>
      </c>
    </row>
    <row r="4311" spans="1:16" x14ac:dyDescent="0.2">
      <c r="A4311" t="s">
        <v>2210</v>
      </c>
      <c r="B4311" t="str">
        <f>IFERROR(LOOKUP(1,0/SEARCH(Sheet2!$E$3:$E$18,A4311),Sheet2!$F$3:$F$18),"其他")</f>
        <v>测试工程师</v>
      </c>
      <c r="C4311" t="s">
        <v>138</v>
      </c>
      <c r="D4311" t="s">
        <v>65</v>
      </c>
      <c r="E4311" t="s">
        <v>16</v>
      </c>
      <c r="F4311" t="s">
        <v>24</v>
      </c>
      <c r="G4311" t="s">
        <v>2211</v>
      </c>
      <c r="H4311" t="s">
        <v>26</v>
      </c>
      <c r="I4311" t="s">
        <v>81</v>
      </c>
      <c r="J4311">
        <v>1</v>
      </c>
      <c r="K4311" t="s">
        <v>11096</v>
      </c>
      <c r="L4311" t="str">
        <f>LEFT(K4311,LEN(K4311)-3)</f>
        <v>2</v>
      </c>
      <c r="M4311" t="str">
        <f>RIGHT(K4311,3)</f>
        <v>万/月</v>
      </c>
      <c r="N4311">
        <f>J4311*VLOOKUP(M4311,薪资单位!$A$1:$B$6,2,FALSE)</f>
        <v>10</v>
      </c>
      <c r="O4311">
        <f>L4311*VLOOKUP(M4311,薪资单位!$A$1:$B$6,2,FALSE)</f>
        <v>20</v>
      </c>
      <c r="P4311" t="s">
        <v>30</v>
      </c>
    </row>
    <row r="4312" spans="1:16" x14ac:dyDescent="0.2">
      <c r="A4312" t="s">
        <v>4422</v>
      </c>
      <c r="B4312" t="str">
        <f>IFERROR(LOOKUP(1,0/SEARCH(Sheet2!$E$3:$E$18,A4312),Sheet2!$F$3:$F$18),"其他")</f>
        <v>测试工程师</v>
      </c>
      <c r="C4312" t="s">
        <v>138</v>
      </c>
      <c r="D4312" t="s">
        <v>7</v>
      </c>
      <c r="E4312" t="s">
        <v>16</v>
      </c>
      <c r="F4312" t="s">
        <v>839</v>
      </c>
      <c r="G4312" t="s">
        <v>4423</v>
      </c>
      <c r="H4312" t="s">
        <v>38</v>
      </c>
      <c r="I4312" t="s">
        <v>12</v>
      </c>
      <c r="J4312">
        <v>1</v>
      </c>
      <c r="K4312" t="s">
        <v>11096</v>
      </c>
      <c r="L4312" t="str">
        <f>LEFT(K4312,LEN(K4312)-3)</f>
        <v>2</v>
      </c>
      <c r="M4312" t="str">
        <f>RIGHT(K4312,3)</f>
        <v>万/月</v>
      </c>
      <c r="N4312">
        <f>J4312*VLOOKUP(M4312,薪资单位!$A$1:$B$6,2,FALSE)</f>
        <v>10</v>
      </c>
      <c r="O4312">
        <f>L4312*VLOOKUP(M4312,薪资单位!$A$1:$B$6,2,FALSE)</f>
        <v>20</v>
      </c>
      <c r="P4312" t="s">
        <v>839</v>
      </c>
    </row>
    <row r="4313" spans="1:16" x14ac:dyDescent="0.2">
      <c r="A4313" t="s">
        <v>4615</v>
      </c>
      <c r="B4313" t="str">
        <f>IFERROR(LOOKUP(1,0/SEARCH(Sheet2!$E$3:$E$18,A4313),Sheet2!$F$3:$F$18),"其他")</f>
        <v>测试工程师</v>
      </c>
      <c r="C4313" t="s">
        <v>138</v>
      </c>
      <c r="D4313" t="s">
        <v>35</v>
      </c>
      <c r="E4313" t="s">
        <v>8</v>
      </c>
      <c r="F4313" t="s">
        <v>839</v>
      </c>
      <c r="G4313" t="s">
        <v>4616</v>
      </c>
      <c r="H4313" t="s">
        <v>38</v>
      </c>
      <c r="I4313" t="s">
        <v>12</v>
      </c>
      <c r="J4313">
        <v>1</v>
      </c>
      <c r="K4313" t="s">
        <v>11096</v>
      </c>
      <c r="L4313" t="str">
        <f>LEFT(K4313,LEN(K4313)-3)</f>
        <v>2</v>
      </c>
      <c r="M4313" t="str">
        <f>RIGHT(K4313,3)</f>
        <v>万/月</v>
      </c>
      <c r="N4313">
        <f>J4313*VLOOKUP(M4313,薪资单位!$A$1:$B$6,2,FALSE)</f>
        <v>10</v>
      </c>
      <c r="O4313">
        <f>L4313*VLOOKUP(M4313,薪资单位!$A$1:$B$6,2,FALSE)</f>
        <v>20</v>
      </c>
      <c r="P4313" t="s">
        <v>839</v>
      </c>
    </row>
    <row r="4314" spans="1:16" x14ac:dyDescent="0.2">
      <c r="A4314" t="s">
        <v>6731</v>
      </c>
      <c r="B4314" t="str">
        <f>IFERROR(LOOKUP(1,0/SEARCH(Sheet2!$E$3:$E$18,A4314),Sheet2!$F$3:$F$18),"其他")</f>
        <v>测试工程师</v>
      </c>
      <c r="C4314" t="s">
        <v>138</v>
      </c>
      <c r="D4314" t="s">
        <v>35</v>
      </c>
      <c r="E4314" t="s">
        <v>16</v>
      </c>
      <c r="F4314" t="s">
        <v>5226</v>
      </c>
      <c r="G4314" t="s">
        <v>6732</v>
      </c>
      <c r="H4314" t="s">
        <v>38</v>
      </c>
      <c r="I4314" t="s">
        <v>12</v>
      </c>
      <c r="J4314">
        <v>1</v>
      </c>
      <c r="K4314" t="s">
        <v>11096</v>
      </c>
      <c r="L4314" t="str">
        <f>LEFT(K4314,LEN(K4314)-3)</f>
        <v>2</v>
      </c>
      <c r="M4314" t="str">
        <f>RIGHT(K4314,3)</f>
        <v>万/月</v>
      </c>
      <c r="N4314">
        <f>J4314*VLOOKUP(M4314,薪资单位!$A$1:$B$6,2,FALSE)</f>
        <v>10</v>
      </c>
      <c r="O4314">
        <f>L4314*VLOOKUP(M4314,薪资单位!$A$1:$B$6,2,FALSE)</f>
        <v>20</v>
      </c>
      <c r="P4314" t="s">
        <v>2595</v>
      </c>
    </row>
    <row r="4315" spans="1:16" x14ac:dyDescent="0.2">
      <c r="A4315" t="s">
        <v>1917</v>
      </c>
      <c r="B4315" t="str">
        <f>IFERROR(LOOKUP(1,0/SEARCH(Sheet2!$E$3:$E$18,A4315),Sheet2!$F$3:$F$18),"其他")</f>
        <v>测试工程师</v>
      </c>
      <c r="C4315" t="s">
        <v>138</v>
      </c>
      <c r="D4315" t="s">
        <v>65</v>
      </c>
      <c r="E4315" t="s">
        <v>143</v>
      </c>
      <c r="F4315" t="s">
        <v>4153</v>
      </c>
      <c r="G4315" t="s">
        <v>6910</v>
      </c>
      <c r="H4315" t="s">
        <v>11</v>
      </c>
      <c r="I4315" t="s">
        <v>12</v>
      </c>
      <c r="J4315">
        <v>1</v>
      </c>
      <c r="K4315" t="s">
        <v>11096</v>
      </c>
      <c r="L4315" t="str">
        <f>LEFT(K4315,LEN(K4315)-3)</f>
        <v>2</v>
      </c>
      <c r="M4315" t="str">
        <f>RIGHT(K4315,3)</f>
        <v>万/月</v>
      </c>
      <c r="N4315">
        <f>J4315*VLOOKUP(M4315,薪资单位!$A$1:$B$6,2,FALSE)</f>
        <v>10</v>
      </c>
      <c r="O4315">
        <f>L4315*VLOOKUP(M4315,薪资单位!$A$1:$B$6,2,FALSE)</f>
        <v>20</v>
      </c>
      <c r="P4315" t="s">
        <v>2595</v>
      </c>
    </row>
    <row r="4316" spans="1:16" x14ac:dyDescent="0.2">
      <c r="A4316" t="s">
        <v>1898</v>
      </c>
      <c r="B4316" t="str">
        <f>IFERROR(LOOKUP(1,0/SEARCH(Sheet2!$E$3:$E$18,A4316),Sheet2!$F$3:$F$18),"其他")</f>
        <v>测试工程师</v>
      </c>
      <c r="C4316" t="s">
        <v>138</v>
      </c>
      <c r="D4316" t="s">
        <v>35</v>
      </c>
      <c r="E4316" t="s">
        <v>8</v>
      </c>
      <c r="F4316" t="s">
        <v>7458</v>
      </c>
      <c r="G4316" t="s">
        <v>7954</v>
      </c>
      <c r="H4316" t="s">
        <v>26</v>
      </c>
      <c r="I4316" t="s">
        <v>12</v>
      </c>
      <c r="J4316">
        <v>1</v>
      </c>
      <c r="K4316" t="s">
        <v>11096</v>
      </c>
      <c r="L4316" t="str">
        <f>LEFT(K4316,LEN(K4316)-3)</f>
        <v>2</v>
      </c>
      <c r="M4316" t="str">
        <f>RIGHT(K4316,3)</f>
        <v>万/月</v>
      </c>
      <c r="N4316">
        <f>J4316*VLOOKUP(M4316,薪资单位!$A$1:$B$6,2,FALSE)</f>
        <v>10</v>
      </c>
      <c r="O4316">
        <f>L4316*VLOOKUP(M4316,薪资单位!$A$1:$B$6,2,FALSE)</f>
        <v>20</v>
      </c>
      <c r="P4316" t="s">
        <v>5989</v>
      </c>
    </row>
    <row r="4317" spans="1:16" x14ac:dyDescent="0.2">
      <c r="A4317" t="s">
        <v>4646</v>
      </c>
      <c r="B4317" t="str">
        <f>IFERROR(LOOKUP(1,0/SEARCH(Sheet2!$E$3:$E$18,A4317),Sheet2!$F$3:$F$18),"其他")</f>
        <v>测试工程师</v>
      </c>
      <c r="C4317" t="s">
        <v>138</v>
      </c>
      <c r="D4317" t="s">
        <v>65</v>
      </c>
      <c r="E4317" t="s">
        <v>16</v>
      </c>
      <c r="F4317" t="s">
        <v>839</v>
      </c>
      <c r="G4317" t="s">
        <v>8893</v>
      </c>
      <c r="H4317" t="s">
        <v>38</v>
      </c>
      <c r="I4317" t="s">
        <v>12</v>
      </c>
      <c r="J4317">
        <v>1</v>
      </c>
      <c r="K4317" t="s">
        <v>11096</v>
      </c>
      <c r="L4317" t="str">
        <f>LEFT(K4317,LEN(K4317)-3)</f>
        <v>2</v>
      </c>
      <c r="M4317" t="str">
        <f>RIGHT(K4317,3)</f>
        <v>万/月</v>
      </c>
      <c r="N4317">
        <f>J4317*VLOOKUP(M4317,薪资单位!$A$1:$B$6,2,FALSE)</f>
        <v>10</v>
      </c>
      <c r="O4317">
        <f>L4317*VLOOKUP(M4317,薪资单位!$A$1:$B$6,2,FALSE)</f>
        <v>20</v>
      </c>
      <c r="P4317" t="s">
        <v>839</v>
      </c>
    </row>
    <row r="4318" spans="1:16" x14ac:dyDescent="0.2">
      <c r="A4318" t="s">
        <v>9036</v>
      </c>
      <c r="B4318" t="str">
        <f>IFERROR(LOOKUP(1,0/SEARCH(Sheet2!$E$3:$E$18,A4318),Sheet2!$F$3:$F$18),"其他")</f>
        <v>测试工程师</v>
      </c>
      <c r="C4318" t="s">
        <v>138</v>
      </c>
      <c r="D4318" t="s">
        <v>35</v>
      </c>
      <c r="E4318" t="s">
        <v>16</v>
      </c>
      <c r="F4318" t="s">
        <v>1809</v>
      </c>
      <c r="G4318" t="s">
        <v>5262</v>
      </c>
      <c r="H4318" t="s">
        <v>19</v>
      </c>
      <c r="I4318" t="s">
        <v>12</v>
      </c>
      <c r="J4318">
        <v>1</v>
      </c>
      <c r="K4318" t="s">
        <v>11096</v>
      </c>
      <c r="L4318" t="str">
        <f>LEFT(K4318,LEN(K4318)-3)</f>
        <v>2</v>
      </c>
      <c r="M4318" t="str">
        <f>RIGHT(K4318,3)</f>
        <v>万/月</v>
      </c>
      <c r="N4318">
        <f>J4318*VLOOKUP(M4318,薪资单位!$A$1:$B$6,2,FALSE)</f>
        <v>10</v>
      </c>
      <c r="O4318">
        <f>L4318*VLOOKUP(M4318,薪资单位!$A$1:$B$6,2,FALSE)</f>
        <v>20</v>
      </c>
      <c r="P4318" t="s">
        <v>5989</v>
      </c>
    </row>
    <row r="4319" spans="1:16" x14ac:dyDescent="0.2">
      <c r="A4319" t="s">
        <v>2146</v>
      </c>
      <c r="B4319" t="str">
        <f>IFERROR(LOOKUP(1,0/SEARCH(Sheet2!$E$3:$E$18,A4319),Sheet2!$F$3:$F$18),"其他")</f>
        <v>测试工程师</v>
      </c>
      <c r="C4319" t="s">
        <v>138</v>
      </c>
      <c r="D4319" t="s">
        <v>15</v>
      </c>
      <c r="E4319" t="s">
        <v>8</v>
      </c>
      <c r="F4319" t="s">
        <v>1192</v>
      </c>
      <c r="G4319" t="s">
        <v>9143</v>
      </c>
      <c r="H4319" t="s">
        <v>93</v>
      </c>
      <c r="I4319" t="s">
        <v>12</v>
      </c>
      <c r="J4319">
        <v>1</v>
      </c>
      <c r="K4319" t="s">
        <v>11096</v>
      </c>
      <c r="L4319" t="str">
        <f>LEFT(K4319,LEN(K4319)-3)</f>
        <v>2</v>
      </c>
      <c r="M4319" t="str">
        <f>RIGHT(K4319,3)</f>
        <v>万/月</v>
      </c>
      <c r="N4319">
        <f>J4319*VLOOKUP(M4319,薪资单位!$A$1:$B$6,2,FALSE)</f>
        <v>10</v>
      </c>
      <c r="O4319">
        <f>L4319*VLOOKUP(M4319,薪资单位!$A$1:$B$6,2,FALSE)</f>
        <v>20</v>
      </c>
      <c r="P4319" t="s">
        <v>5989</v>
      </c>
    </row>
    <row r="4320" spans="1:16" x14ac:dyDescent="0.2">
      <c r="A4320" t="s">
        <v>6849</v>
      </c>
      <c r="B4320" t="str">
        <f>IFERROR(LOOKUP(1,0/SEARCH(Sheet2!$E$3:$E$18,A4320),Sheet2!$F$3:$F$18),"其他")</f>
        <v>测试工程师</v>
      </c>
      <c r="C4320" t="s">
        <v>138</v>
      </c>
      <c r="D4320" t="s">
        <v>35</v>
      </c>
      <c r="E4320" t="s">
        <v>16</v>
      </c>
      <c r="F4320" t="s">
        <v>1809</v>
      </c>
      <c r="G4320" t="s">
        <v>9188</v>
      </c>
      <c r="H4320" t="s">
        <v>38</v>
      </c>
      <c r="I4320" t="s">
        <v>129</v>
      </c>
      <c r="J4320">
        <v>1</v>
      </c>
      <c r="K4320" t="s">
        <v>11096</v>
      </c>
      <c r="L4320" t="str">
        <f>LEFT(K4320,LEN(K4320)-3)</f>
        <v>2</v>
      </c>
      <c r="M4320" t="str">
        <f>RIGHT(K4320,3)</f>
        <v>万/月</v>
      </c>
      <c r="N4320">
        <f>J4320*VLOOKUP(M4320,薪资单位!$A$1:$B$6,2,FALSE)</f>
        <v>10</v>
      </c>
      <c r="O4320">
        <f>L4320*VLOOKUP(M4320,薪资单位!$A$1:$B$6,2,FALSE)</f>
        <v>20</v>
      </c>
      <c r="P4320" t="s">
        <v>5989</v>
      </c>
    </row>
    <row r="4321" spans="1:16" x14ac:dyDescent="0.2">
      <c r="A4321" t="s">
        <v>10868</v>
      </c>
      <c r="B4321" t="str">
        <f>IFERROR(LOOKUP(1,0/SEARCH(Sheet2!$E$3:$E$18,A4321),Sheet2!$F$3:$F$18),"其他")</f>
        <v>测试工程师</v>
      </c>
      <c r="C4321" t="s">
        <v>138</v>
      </c>
      <c r="D4321" t="s">
        <v>65</v>
      </c>
      <c r="E4321" t="s">
        <v>16</v>
      </c>
      <c r="F4321" t="s">
        <v>2558</v>
      </c>
      <c r="G4321" t="s">
        <v>4163</v>
      </c>
      <c r="H4321" t="s">
        <v>112</v>
      </c>
      <c r="I4321" t="s">
        <v>50</v>
      </c>
      <c r="J4321">
        <v>1</v>
      </c>
      <c r="K4321" t="s">
        <v>11096</v>
      </c>
      <c r="L4321" t="str">
        <f>LEFT(K4321,LEN(K4321)-3)</f>
        <v>2</v>
      </c>
      <c r="M4321" t="str">
        <f>RIGHT(K4321,3)</f>
        <v>万/月</v>
      </c>
      <c r="N4321">
        <f>J4321*VLOOKUP(M4321,薪资单位!$A$1:$B$6,2,FALSE)</f>
        <v>10</v>
      </c>
      <c r="O4321">
        <f>L4321*VLOOKUP(M4321,薪资单位!$A$1:$B$6,2,FALSE)</f>
        <v>20</v>
      </c>
      <c r="P4321" t="s">
        <v>1139</v>
      </c>
    </row>
    <row r="4322" spans="1:16" x14ac:dyDescent="0.2">
      <c r="A4322" t="s">
        <v>2146</v>
      </c>
      <c r="B4322" t="str">
        <f>IFERROR(LOOKUP(1,0/SEARCH(Sheet2!$E$3:$E$18,A4322),Sheet2!$F$3:$F$18),"其他")</f>
        <v>测试工程师</v>
      </c>
      <c r="C4322" t="s">
        <v>138</v>
      </c>
      <c r="D4322" t="s">
        <v>35</v>
      </c>
      <c r="E4322" t="s">
        <v>8</v>
      </c>
      <c r="F4322" t="s">
        <v>2558</v>
      </c>
      <c r="G4322" t="s">
        <v>10900</v>
      </c>
      <c r="H4322" t="s">
        <v>11</v>
      </c>
      <c r="I4322" t="s">
        <v>12</v>
      </c>
      <c r="J4322">
        <v>1</v>
      </c>
      <c r="K4322" t="s">
        <v>11096</v>
      </c>
      <c r="L4322" t="str">
        <f>LEFT(K4322,LEN(K4322)-3)</f>
        <v>2</v>
      </c>
      <c r="M4322" t="str">
        <f>RIGHT(K4322,3)</f>
        <v>万/月</v>
      </c>
      <c r="N4322">
        <f>J4322*VLOOKUP(M4322,薪资单位!$A$1:$B$6,2,FALSE)</f>
        <v>10</v>
      </c>
      <c r="O4322">
        <f>L4322*VLOOKUP(M4322,薪资单位!$A$1:$B$6,2,FALSE)</f>
        <v>20</v>
      </c>
      <c r="P4322" t="s">
        <v>1139</v>
      </c>
    </row>
    <row r="4323" spans="1:16" x14ac:dyDescent="0.2">
      <c r="A4323" t="s">
        <v>10909</v>
      </c>
      <c r="B4323" t="str">
        <f>IFERROR(LOOKUP(1,0/SEARCH(Sheet2!$E$3:$E$18,A4323),Sheet2!$F$3:$F$18),"其他")</f>
        <v>测试工程师</v>
      </c>
      <c r="C4323" t="s">
        <v>138</v>
      </c>
      <c r="D4323" t="s">
        <v>35</v>
      </c>
      <c r="E4323" t="s">
        <v>16</v>
      </c>
      <c r="F4323" t="s">
        <v>1139</v>
      </c>
      <c r="G4323" t="s">
        <v>10085</v>
      </c>
      <c r="H4323" t="s">
        <v>42</v>
      </c>
      <c r="I4323" t="s">
        <v>20</v>
      </c>
      <c r="J4323">
        <v>1</v>
      </c>
      <c r="K4323" t="s">
        <v>11096</v>
      </c>
      <c r="L4323" t="str">
        <f>LEFT(K4323,LEN(K4323)-3)</f>
        <v>2</v>
      </c>
      <c r="M4323" t="str">
        <f>RIGHT(K4323,3)</f>
        <v>万/月</v>
      </c>
      <c r="N4323">
        <f>J4323*VLOOKUP(M4323,薪资单位!$A$1:$B$6,2,FALSE)</f>
        <v>10</v>
      </c>
      <c r="O4323">
        <f>L4323*VLOOKUP(M4323,薪资单位!$A$1:$B$6,2,FALSE)</f>
        <v>20</v>
      </c>
      <c r="P4323" t="s">
        <v>1139</v>
      </c>
    </row>
    <row r="4324" spans="1:16" x14ac:dyDescent="0.2">
      <c r="A4324" t="s">
        <v>1621</v>
      </c>
      <c r="B4324" t="str">
        <f>IFERROR(LOOKUP(1,0/SEARCH(Sheet2!$E$3:$E$18,A4324),Sheet2!$F$3:$F$18),"其他")</f>
        <v>大数据工程师</v>
      </c>
      <c r="C4324" t="s">
        <v>138</v>
      </c>
      <c r="D4324" t="s">
        <v>7</v>
      </c>
      <c r="E4324" t="s">
        <v>127</v>
      </c>
      <c r="F4324" t="s">
        <v>24</v>
      </c>
      <c r="G4324" t="s">
        <v>1622</v>
      </c>
      <c r="H4324" t="s">
        <v>26</v>
      </c>
      <c r="I4324" t="s">
        <v>12</v>
      </c>
      <c r="J4324">
        <v>1</v>
      </c>
      <c r="K4324" t="s">
        <v>11096</v>
      </c>
      <c r="L4324" t="str">
        <f>LEFT(K4324,LEN(K4324)-3)</f>
        <v>2</v>
      </c>
      <c r="M4324" t="str">
        <f>RIGHT(K4324,3)</f>
        <v>万/月</v>
      </c>
      <c r="N4324">
        <f>J4324*VLOOKUP(M4324,薪资单位!$A$1:$B$6,2,FALSE)</f>
        <v>10</v>
      </c>
      <c r="O4324">
        <f>L4324*VLOOKUP(M4324,薪资单位!$A$1:$B$6,2,FALSE)</f>
        <v>20</v>
      </c>
      <c r="P4324" t="s">
        <v>30</v>
      </c>
    </row>
    <row r="4325" spans="1:16" x14ac:dyDescent="0.2">
      <c r="A4325" t="s">
        <v>1753</v>
      </c>
      <c r="B4325" t="str">
        <f>IFERROR(LOOKUP(1,0/SEARCH(Sheet2!$E$3:$E$18,A4325),Sheet2!$F$3:$F$18),"其他")</f>
        <v>大数据工程师</v>
      </c>
      <c r="C4325" t="s">
        <v>138</v>
      </c>
      <c r="D4325" t="s">
        <v>15</v>
      </c>
      <c r="E4325" t="s">
        <v>16</v>
      </c>
      <c r="F4325" t="s">
        <v>86</v>
      </c>
      <c r="G4325" t="s">
        <v>823</v>
      </c>
      <c r="H4325" t="s">
        <v>26</v>
      </c>
      <c r="I4325" t="s">
        <v>32</v>
      </c>
      <c r="J4325">
        <v>1</v>
      </c>
      <c r="K4325" t="s">
        <v>11096</v>
      </c>
      <c r="L4325" t="str">
        <f>LEFT(K4325,LEN(K4325)-3)</f>
        <v>2</v>
      </c>
      <c r="M4325" t="str">
        <f>RIGHT(K4325,3)</f>
        <v>万/月</v>
      </c>
      <c r="N4325">
        <f>J4325*VLOOKUP(M4325,薪资单位!$A$1:$B$6,2,FALSE)</f>
        <v>10</v>
      </c>
      <c r="O4325">
        <f>L4325*VLOOKUP(M4325,薪资单位!$A$1:$B$6,2,FALSE)</f>
        <v>20</v>
      </c>
      <c r="P4325" t="s">
        <v>30</v>
      </c>
    </row>
    <row r="4326" spans="1:16" x14ac:dyDescent="0.2">
      <c r="A4326" t="s">
        <v>2043</v>
      </c>
      <c r="B4326" t="str">
        <f>IFERROR(LOOKUP(1,0/SEARCH(Sheet2!$E$3:$E$18,A4326),Sheet2!$F$3:$F$18),"其他")</f>
        <v>大数据工程师</v>
      </c>
      <c r="C4326" t="s">
        <v>138</v>
      </c>
      <c r="D4326" t="s">
        <v>7</v>
      </c>
      <c r="E4326" t="s">
        <v>16</v>
      </c>
      <c r="F4326" t="s">
        <v>24</v>
      </c>
      <c r="G4326" t="s">
        <v>2044</v>
      </c>
      <c r="H4326" t="s">
        <v>11</v>
      </c>
      <c r="I4326" t="s">
        <v>12</v>
      </c>
      <c r="J4326">
        <v>1</v>
      </c>
      <c r="K4326" t="s">
        <v>11096</v>
      </c>
      <c r="L4326" t="str">
        <f>LEFT(K4326,LEN(K4326)-3)</f>
        <v>2</v>
      </c>
      <c r="M4326" t="str">
        <f>RIGHT(K4326,3)</f>
        <v>万/月</v>
      </c>
      <c r="N4326">
        <f>J4326*VLOOKUP(M4326,薪资单位!$A$1:$B$6,2,FALSE)</f>
        <v>10</v>
      </c>
      <c r="O4326">
        <f>L4326*VLOOKUP(M4326,薪资单位!$A$1:$B$6,2,FALSE)</f>
        <v>20</v>
      </c>
      <c r="P4326" t="s">
        <v>30</v>
      </c>
    </row>
    <row r="4327" spans="1:16" x14ac:dyDescent="0.2">
      <c r="A4327" t="s">
        <v>4002</v>
      </c>
      <c r="B4327" t="str">
        <f>IFERROR(LOOKUP(1,0/SEARCH(Sheet2!$E$3:$E$18,A4327),Sheet2!$F$3:$F$18),"其他")</f>
        <v>大数据工程师</v>
      </c>
      <c r="C4327" t="s">
        <v>138</v>
      </c>
      <c r="D4327" t="s">
        <v>35</v>
      </c>
      <c r="E4327" t="s">
        <v>16</v>
      </c>
      <c r="F4327" t="s">
        <v>888</v>
      </c>
      <c r="G4327" t="s">
        <v>3302</v>
      </c>
      <c r="H4327" t="s">
        <v>42</v>
      </c>
      <c r="I4327" t="s">
        <v>12</v>
      </c>
      <c r="J4327">
        <v>1</v>
      </c>
      <c r="K4327" t="s">
        <v>11096</v>
      </c>
      <c r="L4327" t="str">
        <f>LEFT(K4327,LEN(K4327)-3)</f>
        <v>2</v>
      </c>
      <c r="M4327" t="str">
        <f>RIGHT(K4327,3)</f>
        <v>万/月</v>
      </c>
      <c r="N4327">
        <f>J4327*VLOOKUP(M4327,薪资单位!$A$1:$B$6,2,FALSE)</f>
        <v>10</v>
      </c>
      <c r="O4327">
        <f>L4327*VLOOKUP(M4327,薪资单位!$A$1:$B$6,2,FALSE)</f>
        <v>20</v>
      </c>
      <c r="P4327" t="s">
        <v>839</v>
      </c>
    </row>
    <row r="4328" spans="1:16" x14ac:dyDescent="0.2">
      <c r="A4328" t="s">
        <v>3853</v>
      </c>
      <c r="B4328" t="str">
        <f>IFERROR(LOOKUP(1,0/SEARCH(Sheet2!$E$3:$E$18,A4328),Sheet2!$F$3:$F$18),"其他")</f>
        <v>数据分析工程师</v>
      </c>
      <c r="C4328" t="s">
        <v>138</v>
      </c>
      <c r="D4328" t="s">
        <v>65</v>
      </c>
      <c r="E4328" t="s">
        <v>16</v>
      </c>
      <c r="F4328" t="s">
        <v>1636</v>
      </c>
      <c r="G4328" t="s">
        <v>4017</v>
      </c>
      <c r="H4328" t="s">
        <v>38</v>
      </c>
      <c r="I4328" t="s">
        <v>81</v>
      </c>
      <c r="J4328">
        <v>1</v>
      </c>
      <c r="K4328" t="s">
        <v>11096</v>
      </c>
      <c r="L4328" t="str">
        <f>LEFT(K4328,LEN(K4328)-3)</f>
        <v>2</v>
      </c>
      <c r="M4328" t="str">
        <f>RIGHT(K4328,3)</f>
        <v>万/月</v>
      </c>
      <c r="N4328">
        <f>J4328*VLOOKUP(M4328,薪资单位!$A$1:$B$6,2,FALSE)</f>
        <v>10</v>
      </c>
      <c r="O4328">
        <f>L4328*VLOOKUP(M4328,薪资单位!$A$1:$B$6,2,FALSE)</f>
        <v>20</v>
      </c>
      <c r="P4328" t="s">
        <v>839</v>
      </c>
    </row>
    <row r="4329" spans="1:16" x14ac:dyDescent="0.2">
      <c r="A4329" t="s">
        <v>3853</v>
      </c>
      <c r="B4329" t="str">
        <f>IFERROR(LOOKUP(1,0/SEARCH(Sheet2!$E$3:$E$18,A4329),Sheet2!$F$3:$F$18),"其他")</f>
        <v>数据分析工程师</v>
      </c>
      <c r="C4329" t="s">
        <v>138</v>
      </c>
      <c r="D4329" t="s">
        <v>35</v>
      </c>
      <c r="E4329" t="s">
        <v>16</v>
      </c>
      <c r="F4329" t="s">
        <v>839</v>
      </c>
      <c r="G4329" t="s">
        <v>4115</v>
      </c>
      <c r="H4329" t="s">
        <v>42</v>
      </c>
      <c r="I4329" t="s">
        <v>32</v>
      </c>
      <c r="J4329">
        <v>1</v>
      </c>
      <c r="K4329" t="s">
        <v>11096</v>
      </c>
      <c r="L4329" t="str">
        <f>LEFT(K4329,LEN(K4329)-3)</f>
        <v>2</v>
      </c>
      <c r="M4329" t="str">
        <f>RIGHT(K4329,3)</f>
        <v>万/月</v>
      </c>
      <c r="N4329">
        <f>J4329*VLOOKUP(M4329,薪资单位!$A$1:$B$6,2,FALSE)</f>
        <v>10</v>
      </c>
      <c r="O4329">
        <f>L4329*VLOOKUP(M4329,薪资单位!$A$1:$B$6,2,FALSE)</f>
        <v>20</v>
      </c>
      <c r="P4329" t="s">
        <v>839</v>
      </c>
    </row>
    <row r="4330" spans="1:16" x14ac:dyDescent="0.2">
      <c r="A4330" t="s">
        <v>1360</v>
      </c>
      <c r="B4330" t="str">
        <f>IFERROR(LOOKUP(1,0/SEARCH(Sheet2!$E$3:$E$18,A4330),Sheet2!$F$3:$F$18),"其他")</f>
        <v>大数据工程师</v>
      </c>
      <c r="C4330" t="s">
        <v>138</v>
      </c>
      <c r="D4330" t="s">
        <v>35</v>
      </c>
      <c r="E4330" t="s">
        <v>16</v>
      </c>
      <c r="F4330" t="s">
        <v>1636</v>
      </c>
      <c r="G4330" t="s">
        <v>158</v>
      </c>
      <c r="H4330" t="s">
        <v>93</v>
      </c>
      <c r="I4330" t="s">
        <v>149</v>
      </c>
      <c r="J4330">
        <v>1</v>
      </c>
      <c r="K4330" t="s">
        <v>11096</v>
      </c>
      <c r="L4330" t="str">
        <f>LEFT(K4330,LEN(K4330)-3)</f>
        <v>2</v>
      </c>
      <c r="M4330" t="str">
        <f>RIGHT(K4330,3)</f>
        <v>万/月</v>
      </c>
      <c r="N4330">
        <f>J4330*VLOOKUP(M4330,薪资单位!$A$1:$B$6,2,FALSE)</f>
        <v>10</v>
      </c>
      <c r="O4330">
        <f>L4330*VLOOKUP(M4330,薪资单位!$A$1:$B$6,2,FALSE)</f>
        <v>20</v>
      </c>
      <c r="P4330" t="s">
        <v>839</v>
      </c>
    </row>
    <row r="4331" spans="1:16" x14ac:dyDescent="0.2">
      <c r="A4331" t="s">
        <v>1430</v>
      </c>
      <c r="B4331" t="str">
        <f>IFERROR(LOOKUP(1,0/SEARCH(Sheet2!$E$3:$E$18,A4331),Sheet2!$F$3:$F$18),"其他")</f>
        <v>大数据工程师</v>
      </c>
      <c r="C4331" t="s">
        <v>138</v>
      </c>
      <c r="D4331" t="s">
        <v>7</v>
      </c>
      <c r="E4331" t="s">
        <v>16</v>
      </c>
      <c r="F4331" t="s">
        <v>839</v>
      </c>
      <c r="G4331" t="s">
        <v>3205</v>
      </c>
      <c r="H4331" t="s">
        <v>112</v>
      </c>
      <c r="I4331" t="s">
        <v>129</v>
      </c>
      <c r="J4331">
        <v>1</v>
      </c>
      <c r="K4331" t="s">
        <v>11096</v>
      </c>
      <c r="L4331" t="str">
        <f>LEFT(K4331,LEN(K4331)-3)</f>
        <v>2</v>
      </c>
      <c r="M4331" t="str">
        <f>RIGHT(K4331,3)</f>
        <v>万/月</v>
      </c>
      <c r="N4331">
        <f>J4331*VLOOKUP(M4331,薪资单位!$A$1:$B$6,2,FALSE)</f>
        <v>10</v>
      </c>
      <c r="O4331">
        <f>L4331*VLOOKUP(M4331,薪资单位!$A$1:$B$6,2,FALSE)</f>
        <v>20</v>
      </c>
      <c r="P4331" t="s">
        <v>839</v>
      </c>
    </row>
    <row r="4332" spans="1:16" x14ac:dyDescent="0.2">
      <c r="A4332" t="s">
        <v>4297</v>
      </c>
      <c r="B4332" t="str">
        <f>IFERROR(LOOKUP(1,0/SEARCH(Sheet2!$E$3:$E$18,A4332),Sheet2!$F$3:$F$18),"其他")</f>
        <v>大数据工程师</v>
      </c>
      <c r="C4332" t="s">
        <v>138</v>
      </c>
      <c r="D4332" t="s">
        <v>7</v>
      </c>
      <c r="E4332" t="s">
        <v>59</v>
      </c>
      <c r="F4332" t="s">
        <v>487</v>
      </c>
      <c r="G4332" t="s">
        <v>4298</v>
      </c>
      <c r="H4332" t="s">
        <v>26</v>
      </c>
      <c r="I4332" t="s">
        <v>81</v>
      </c>
      <c r="J4332">
        <v>1</v>
      </c>
      <c r="K4332" t="s">
        <v>11096</v>
      </c>
      <c r="L4332" t="str">
        <f>LEFT(K4332,LEN(K4332)-3)</f>
        <v>2</v>
      </c>
      <c r="M4332" t="str">
        <f>RIGHT(K4332,3)</f>
        <v>万/月</v>
      </c>
      <c r="N4332">
        <f>J4332*VLOOKUP(M4332,薪资单位!$A$1:$B$6,2,FALSE)</f>
        <v>10</v>
      </c>
      <c r="O4332">
        <f>L4332*VLOOKUP(M4332,薪资单位!$A$1:$B$6,2,FALSE)</f>
        <v>20</v>
      </c>
      <c r="P4332" t="s">
        <v>839</v>
      </c>
    </row>
    <row r="4333" spans="1:16" x14ac:dyDescent="0.2">
      <c r="A4333" t="s">
        <v>4397</v>
      </c>
      <c r="B4333" t="str">
        <f>IFERROR(LOOKUP(1,0/SEARCH(Sheet2!$E$3:$E$18,A4333),Sheet2!$F$3:$F$18),"其他")</f>
        <v>大数据工程师</v>
      </c>
      <c r="C4333" t="s">
        <v>138</v>
      </c>
      <c r="D4333" t="s">
        <v>7</v>
      </c>
      <c r="E4333" t="s">
        <v>16</v>
      </c>
      <c r="F4333" t="s">
        <v>2314</v>
      </c>
      <c r="G4333" t="s">
        <v>2908</v>
      </c>
      <c r="H4333" t="s">
        <v>112</v>
      </c>
      <c r="I4333" t="s">
        <v>32</v>
      </c>
      <c r="J4333">
        <v>1</v>
      </c>
      <c r="K4333" t="s">
        <v>11096</v>
      </c>
      <c r="L4333" t="str">
        <f>LEFT(K4333,LEN(K4333)-3)</f>
        <v>2</v>
      </c>
      <c r="M4333" t="str">
        <f>RIGHT(K4333,3)</f>
        <v>万/月</v>
      </c>
      <c r="N4333">
        <f>J4333*VLOOKUP(M4333,薪资单位!$A$1:$B$6,2,FALSE)</f>
        <v>10</v>
      </c>
      <c r="O4333">
        <f>L4333*VLOOKUP(M4333,薪资单位!$A$1:$B$6,2,FALSE)</f>
        <v>20</v>
      </c>
      <c r="P4333" t="s">
        <v>839</v>
      </c>
    </row>
    <row r="4334" spans="1:16" x14ac:dyDescent="0.2">
      <c r="A4334" t="s">
        <v>6487</v>
      </c>
      <c r="B4334" t="str">
        <f>IFERROR(LOOKUP(1,0/SEARCH(Sheet2!$E$3:$E$18,A4334),Sheet2!$F$3:$F$18),"其他")</f>
        <v>大数据工程师</v>
      </c>
      <c r="C4334" t="s">
        <v>138</v>
      </c>
      <c r="D4334" t="s">
        <v>35</v>
      </c>
      <c r="E4334" t="s">
        <v>8</v>
      </c>
      <c r="F4334" t="s">
        <v>743</v>
      </c>
      <c r="G4334" t="s">
        <v>5256</v>
      </c>
      <c r="H4334" t="s">
        <v>11</v>
      </c>
      <c r="I4334" t="s">
        <v>12</v>
      </c>
      <c r="J4334">
        <v>1</v>
      </c>
      <c r="K4334" t="s">
        <v>11096</v>
      </c>
      <c r="L4334" t="str">
        <f>LEFT(K4334,LEN(K4334)-3)</f>
        <v>2</v>
      </c>
      <c r="M4334" t="str">
        <f>RIGHT(K4334,3)</f>
        <v>万/月</v>
      </c>
      <c r="N4334">
        <f>J4334*VLOOKUP(M4334,薪资单位!$A$1:$B$6,2,FALSE)</f>
        <v>10</v>
      </c>
      <c r="O4334">
        <f>L4334*VLOOKUP(M4334,薪资单位!$A$1:$B$6,2,FALSE)</f>
        <v>20</v>
      </c>
      <c r="P4334" t="s">
        <v>2595</v>
      </c>
    </row>
    <row r="4335" spans="1:16" x14ac:dyDescent="0.2">
      <c r="A4335" t="s">
        <v>6536</v>
      </c>
      <c r="B4335" t="str">
        <f>IFERROR(LOOKUP(1,0/SEARCH(Sheet2!$E$3:$E$18,A4335),Sheet2!$F$3:$F$18),"其他")</f>
        <v>数据分析工程师</v>
      </c>
      <c r="C4335" t="s">
        <v>138</v>
      </c>
      <c r="D4335" t="s">
        <v>35</v>
      </c>
      <c r="E4335" t="s">
        <v>16</v>
      </c>
      <c r="F4335" t="s">
        <v>2595</v>
      </c>
      <c r="G4335" t="s">
        <v>956</v>
      </c>
      <c r="H4335" t="s">
        <v>112</v>
      </c>
      <c r="I4335" t="s">
        <v>50</v>
      </c>
      <c r="J4335">
        <v>1</v>
      </c>
      <c r="K4335" t="s">
        <v>11096</v>
      </c>
      <c r="L4335" t="str">
        <f>LEFT(K4335,LEN(K4335)-3)</f>
        <v>2</v>
      </c>
      <c r="M4335" t="str">
        <f>RIGHT(K4335,3)</f>
        <v>万/月</v>
      </c>
      <c r="N4335">
        <f>J4335*VLOOKUP(M4335,薪资单位!$A$1:$B$6,2,FALSE)</f>
        <v>10</v>
      </c>
      <c r="O4335">
        <f>L4335*VLOOKUP(M4335,薪资单位!$A$1:$B$6,2,FALSE)</f>
        <v>20</v>
      </c>
      <c r="P4335" t="s">
        <v>2595</v>
      </c>
    </row>
    <row r="4336" spans="1:16" x14ac:dyDescent="0.2">
      <c r="A4336" t="s">
        <v>6580</v>
      </c>
      <c r="B4336" t="str">
        <f>IFERROR(LOOKUP(1,0/SEARCH(Sheet2!$E$3:$E$18,A4336),Sheet2!$F$3:$F$18),"其他")</f>
        <v>数据分析工程师</v>
      </c>
      <c r="C4336" t="s">
        <v>138</v>
      </c>
      <c r="D4336" t="s">
        <v>35</v>
      </c>
      <c r="E4336" t="s">
        <v>16</v>
      </c>
      <c r="F4336" t="s">
        <v>2595</v>
      </c>
      <c r="G4336" t="s">
        <v>6581</v>
      </c>
      <c r="H4336" t="s">
        <v>26</v>
      </c>
      <c r="I4336" t="s">
        <v>12</v>
      </c>
      <c r="J4336">
        <v>1</v>
      </c>
      <c r="K4336" t="s">
        <v>11096</v>
      </c>
      <c r="L4336" t="str">
        <f>LEFT(K4336,LEN(K4336)-3)</f>
        <v>2</v>
      </c>
      <c r="M4336" t="str">
        <f>RIGHT(K4336,3)</f>
        <v>万/月</v>
      </c>
      <c r="N4336">
        <f>J4336*VLOOKUP(M4336,薪资单位!$A$1:$B$6,2,FALSE)</f>
        <v>10</v>
      </c>
      <c r="O4336">
        <f>L4336*VLOOKUP(M4336,薪资单位!$A$1:$B$6,2,FALSE)</f>
        <v>20</v>
      </c>
      <c r="P4336" t="s">
        <v>2595</v>
      </c>
    </row>
    <row r="4337" spans="1:16" x14ac:dyDescent="0.2">
      <c r="A4337" t="s">
        <v>1430</v>
      </c>
      <c r="B4337" t="str">
        <f>IFERROR(LOOKUP(1,0/SEARCH(Sheet2!$E$3:$E$18,A4337),Sheet2!$F$3:$F$18),"其他")</f>
        <v>大数据工程师</v>
      </c>
      <c r="C4337" t="s">
        <v>138</v>
      </c>
      <c r="D4337" t="s">
        <v>23</v>
      </c>
      <c r="E4337" t="s">
        <v>16</v>
      </c>
      <c r="F4337" t="s">
        <v>743</v>
      </c>
      <c r="G4337" t="s">
        <v>6599</v>
      </c>
      <c r="H4337" t="s">
        <v>42</v>
      </c>
      <c r="I4337" t="s">
        <v>20</v>
      </c>
      <c r="J4337">
        <v>1</v>
      </c>
      <c r="K4337" t="s">
        <v>11096</v>
      </c>
      <c r="L4337" t="str">
        <f>LEFT(K4337,LEN(K4337)-3)</f>
        <v>2</v>
      </c>
      <c r="M4337" t="str">
        <f>RIGHT(K4337,3)</f>
        <v>万/月</v>
      </c>
      <c r="N4337">
        <f>J4337*VLOOKUP(M4337,薪资单位!$A$1:$B$6,2,FALSE)</f>
        <v>10</v>
      </c>
      <c r="O4337">
        <f>L4337*VLOOKUP(M4337,薪资单位!$A$1:$B$6,2,FALSE)</f>
        <v>20</v>
      </c>
      <c r="P4337" t="s">
        <v>2595</v>
      </c>
    </row>
    <row r="4338" spans="1:16" x14ac:dyDescent="0.2">
      <c r="A4338" t="s">
        <v>6692</v>
      </c>
      <c r="B4338" t="str">
        <f>IFERROR(LOOKUP(1,0/SEARCH(Sheet2!$E$3:$E$18,A4338),Sheet2!$F$3:$F$18),"其他")</f>
        <v>大数据工程师</v>
      </c>
      <c r="C4338" t="s">
        <v>138</v>
      </c>
      <c r="D4338" t="s">
        <v>35</v>
      </c>
      <c r="E4338" t="s">
        <v>16</v>
      </c>
      <c r="F4338" t="s">
        <v>5183</v>
      </c>
      <c r="G4338" t="s">
        <v>5184</v>
      </c>
      <c r="H4338" t="s">
        <v>112</v>
      </c>
      <c r="I4338" t="s">
        <v>12</v>
      </c>
      <c r="J4338">
        <v>1</v>
      </c>
      <c r="K4338" t="s">
        <v>11096</v>
      </c>
      <c r="L4338" t="str">
        <f>LEFT(K4338,LEN(K4338)-3)</f>
        <v>2</v>
      </c>
      <c r="M4338" t="str">
        <f>RIGHT(K4338,3)</f>
        <v>万/月</v>
      </c>
      <c r="N4338">
        <f>J4338*VLOOKUP(M4338,薪资单位!$A$1:$B$6,2,FALSE)</f>
        <v>10</v>
      </c>
      <c r="O4338">
        <f>L4338*VLOOKUP(M4338,薪资单位!$A$1:$B$6,2,FALSE)</f>
        <v>20</v>
      </c>
      <c r="P4338" t="s">
        <v>5604</v>
      </c>
    </row>
    <row r="4339" spans="1:16" x14ac:dyDescent="0.2">
      <c r="A4339" t="s">
        <v>1360</v>
      </c>
      <c r="B4339" t="str">
        <f>IFERROR(LOOKUP(1,0/SEARCH(Sheet2!$E$3:$E$18,A4339),Sheet2!$F$3:$F$18),"其他")</f>
        <v>大数据工程师</v>
      </c>
      <c r="C4339" t="s">
        <v>138</v>
      </c>
      <c r="D4339" t="s">
        <v>7</v>
      </c>
      <c r="E4339" t="s">
        <v>16</v>
      </c>
      <c r="F4339" t="s">
        <v>2595</v>
      </c>
      <c r="G4339" t="s">
        <v>6710</v>
      </c>
      <c r="H4339" t="s">
        <v>38</v>
      </c>
      <c r="I4339" t="s">
        <v>32</v>
      </c>
      <c r="J4339">
        <v>1</v>
      </c>
      <c r="K4339" t="s">
        <v>11096</v>
      </c>
      <c r="L4339" t="str">
        <f>LEFT(K4339,LEN(K4339)-3)</f>
        <v>2</v>
      </c>
      <c r="M4339" t="str">
        <f>RIGHT(K4339,3)</f>
        <v>万/月</v>
      </c>
      <c r="N4339">
        <f>J4339*VLOOKUP(M4339,薪资单位!$A$1:$B$6,2,FALSE)</f>
        <v>10</v>
      </c>
      <c r="O4339">
        <f>L4339*VLOOKUP(M4339,薪资单位!$A$1:$B$6,2,FALSE)</f>
        <v>20</v>
      </c>
      <c r="P4339" t="s">
        <v>2595</v>
      </c>
    </row>
    <row r="4340" spans="1:16" x14ac:dyDescent="0.2">
      <c r="A4340" t="s">
        <v>6860</v>
      </c>
      <c r="B4340" t="str">
        <f>IFERROR(LOOKUP(1,0/SEARCH(Sheet2!$E$3:$E$18,A4340),Sheet2!$F$3:$F$18),"其他")</f>
        <v>大数据工程师</v>
      </c>
      <c r="C4340" t="s">
        <v>138</v>
      </c>
      <c r="D4340" t="s">
        <v>35</v>
      </c>
      <c r="E4340" t="s">
        <v>16</v>
      </c>
      <c r="F4340" t="s">
        <v>6861</v>
      </c>
      <c r="G4340" t="s">
        <v>5324</v>
      </c>
      <c r="H4340" t="s">
        <v>42</v>
      </c>
      <c r="I4340" t="s">
        <v>12</v>
      </c>
      <c r="J4340">
        <v>1</v>
      </c>
      <c r="K4340" t="s">
        <v>11096</v>
      </c>
      <c r="L4340" t="str">
        <f>LEFT(K4340,LEN(K4340)-3)</f>
        <v>2</v>
      </c>
      <c r="M4340" t="str">
        <f>RIGHT(K4340,3)</f>
        <v>万/月</v>
      </c>
      <c r="N4340">
        <f>J4340*VLOOKUP(M4340,薪资单位!$A$1:$B$6,2,FALSE)</f>
        <v>10</v>
      </c>
      <c r="O4340">
        <f>L4340*VLOOKUP(M4340,薪资单位!$A$1:$B$6,2,FALSE)</f>
        <v>20</v>
      </c>
      <c r="P4340" t="s">
        <v>491</v>
      </c>
    </row>
    <row r="4341" spans="1:16" x14ac:dyDescent="0.2">
      <c r="A4341" t="s">
        <v>3853</v>
      </c>
      <c r="B4341" t="str">
        <f>IFERROR(LOOKUP(1,0/SEARCH(Sheet2!$E$3:$E$18,A4341),Sheet2!$F$3:$F$18),"其他")</f>
        <v>数据分析工程师</v>
      </c>
      <c r="C4341" t="s">
        <v>138</v>
      </c>
      <c r="D4341" t="s">
        <v>65</v>
      </c>
      <c r="E4341" t="s">
        <v>16</v>
      </c>
      <c r="F4341" t="s">
        <v>1809</v>
      </c>
      <c r="G4341" t="s">
        <v>8720</v>
      </c>
      <c r="H4341" t="s">
        <v>93</v>
      </c>
      <c r="I4341" t="s">
        <v>12</v>
      </c>
      <c r="J4341">
        <v>1</v>
      </c>
      <c r="K4341" t="s">
        <v>11096</v>
      </c>
      <c r="L4341" t="str">
        <f>LEFT(K4341,LEN(K4341)-3)</f>
        <v>2</v>
      </c>
      <c r="M4341" t="str">
        <f>RIGHT(K4341,3)</f>
        <v>万/月</v>
      </c>
      <c r="N4341">
        <f>J4341*VLOOKUP(M4341,薪资单位!$A$1:$B$6,2,FALSE)</f>
        <v>10</v>
      </c>
      <c r="O4341">
        <f>L4341*VLOOKUP(M4341,薪资单位!$A$1:$B$6,2,FALSE)</f>
        <v>20</v>
      </c>
      <c r="P4341" t="s">
        <v>5989</v>
      </c>
    </row>
    <row r="4342" spans="1:16" x14ac:dyDescent="0.2">
      <c r="A4342" t="s">
        <v>1360</v>
      </c>
      <c r="B4342" t="str">
        <f>IFERROR(LOOKUP(1,0/SEARCH(Sheet2!$E$3:$E$18,A4342),Sheet2!$F$3:$F$18),"其他")</f>
        <v>大数据工程师</v>
      </c>
      <c r="C4342" t="s">
        <v>138</v>
      </c>
      <c r="D4342" t="s">
        <v>65</v>
      </c>
      <c r="E4342" t="s">
        <v>8</v>
      </c>
      <c r="F4342" t="s">
        <v>5989</v>
      </c>
      <c r="G4342" t="s">
        <v>8781</v>
      </c>
      <c r="H4342" t="s">
        <v>38</v>
      </c>
      <c r="I4342" t="s">
        <v>12</v>
      </c>
      <c r="J4342">
        <v>1</v>
      </c>
      <c r="K4342" t="s">
        <v>11096</v>
      </c>
      <c r="L4342" t="str">
        <f>LEFT(K4342,LEN(K4342)-3)</f>
        <v>2</v>
      </c>
      <c r="M4342" t="str">
        <f>RIGHT(K4342,3)</f>
        <v>万/月</v>
      </c>
      <c r="N4342">
        <f>J4342*VLOOKUP(M4342,薪资单位!$A$1:$B$6,2,FALSE)</f>
        <v>10</v>
      </c>
      <c r="O4342">
        <f>L4342*VLOOKUP(M4342,薪资单位!$A$1:$B$6,2,FALSE)</f>
        <v>20</v>
      </c>
      <c r="P4342" t="s">
        <v>5989</v>
      </c>
    </row>
    <row r="4343" spans="1:16" x14ac:dyDescent="0.2">
      <c r="A4343" t="s">
        <v>1360</v>
      </c>
      <c r="B4343" t="str">
        <f>IFERROR(LOOKUP(1,0/SEARCH(Sheet2!$E$3:$E$18,A4343),Sheet2!$F$3:$F$18),"其他")</f>
        <v>大数据工程师</v>
      </c>
      <c r="C4343" t="s">
        <v>138</v>
      </c>
      <c r="D4343" t="s">
        <v>65</v>
      </c>
      <c r="E4343" t="s">
        <v>16</v>
      </c>
      <c r="F4343" t="s">
        <v>5989</v>
      </c>
      <c r="G4343" t="s">
        <v>8803</v>
      </c>
      <c r="H4343" t="s">
        <v>26</v>
      </c>
      <c r="I4343" t="s">
        <v>12</v>
      </c>
      <c r="J4343">
        <v>1</v>
      </c>
      <c r="K4343" t="s">
        <v>11096</v>
      </c>
      <c r="L4343" t="str">
        <f>LEFT(K4343,LEN(K4343)-3)</f>
        <v>2</v>
      </c>
      <c r="M4343" t="str">
        <f>RIGHT(K4343,3)</f>
        <v>万/月</v>
      </c>
      <c r="N4343">
        <f>J4343*VLOOKUP(M4343,薪资单位!$A$1:$B$6,2,FALSE)</f>
        <v>10</v>
      </c>
      <c r="O4343">
        <f>L4343*VLOOKUP(M4343,薪资单位!$A$1:$B$6,2,FALSE)</f>
        <v>20</v>
      </c>
      <c r="P4343" t="s">
        <v>5989</v>
      </c>
    </row>
    <row r="4344" spans="1:16" x14ac:dyDescent="0.2">
      <c r="A4344" t="s">
        <v>8849</v>
      </c>
      <c r="B4344" t="str">
        <f>IFERROR(LOOKUP(1,0/SEARCH(Sheet2!$E$3:$E$18,A4344),Sheet2!$F$3:$F$18),"其他")</f>
        <v>运维工程师</v>
      </c>
      <c r="C4344" t="s">
        <v>138</v>
      </c>
      <c r="D4344" t="s">
        <v>65</v>
      </c>
      <c r="E4344" t="s">
        <v>16</v>
      </c>
      <c r="F4344" t="s">
        <v>1809</v>
      </c>
      <c r="G4344" t="s">
        <v>7771</v>
      </c>
      <c r="H4344" t="s">
        <v>19</v>
      </c>
      <c r="I4344" t="s">
        <v>12</v>
      </c>
      <c r="J4344">
        <v>1</v>
      </c>
      <c r="K4344" t="s">
        <v>11096</v>
      </c>
      <c r="L4344" t="str">
        <f>LEFT(K4344,LEN(K4344)-3)</f>
        <v>2</v>
      </c>
      <c r="M4344" t="str">
        <f>RIGHT(K4344,3)</f>
        <v>万/月</v>
      </c>
      <c r="N4344">
        <f>J4344*VLOOKUP(M4344,薪资单位!$A$1:$B$6,2,FALSE)</f>
        <v>10</v>
      </c>
      <c r="O4344">
        <f>L4344*VLOOKUP(M4344,薪资单位!$A$1:$B$6,2,FALSE)</f>
        <v>20</v>
      </c>
      <c r="P4344" t="s">
        <v>5989</v>
      </c>
    </row>
    <row r="4345" spans="1:16" x14ac:dyDescent="0.2">
      <c r="A4345" t="s">
        <v>8850</v>
      </c>
      <c r="B4345" t="str">
        <f>IFERROR(LOOKUP(1,0/SEARCH(Sheet2!$E$3:$E$18,A4345),Sheet2!$F$3:$F$18),"其他")</f>
        <v>大数据工程师</v>
      </c>
      <c r="C4345" t="s">
        <v>138</v>
      </c>
      <c r="D4345" t="s">
        <v>35</v>
      </c>
      <c r="E4345" t="s">
        <v>8</v>
      </c>
      <c r="F4345" t="s">
        <v>1192</v>
      </c>
      <c r="G4345" t="s">
        <v>1705</v>
      </c>
      <c r="H4345" t="s">
        <v>38</v>
      </c>
      <c r="I4345" t="s">
        <v>50</v>
      </c>
      <c r="J4345">
        <v>1</v>
      </c>
      <c r="K4345" t="s">
        <v>11096</v>
      </c>
      <c r="L4345" t="str">
        <f>LEFT(K4345,LEN(K4345)-3)</f>
        <v>2</v>
      </c>
      <c r="M4345" t="str">
        <f>RIGHT(K4345,3)</f>
        <v>万/月</v>
      </c>
      <c r="N4345">
        <f>J4345*VLOOKUP(M4345,薪资单位!$A$1:$B$6,2,FALSE)</f>
        <v>10</v>
      </c>
      <c r="O4345">
        <f>L4345*VLOOKUP(M4345,薪资单位!$A$1:$B$6,2,FALSE)</f>
        <v>20</v>
      </c>
      <c r="P4345" t="s">
        <v>5989</v>
      </c>
    </row>
    <row r="4346" spans="1:16" x14ac:dyDescent="0.2">
      <c r="A4346" t="s">
        <v>1360</v>
      </c>
      <c r="B4346" t="str">
        <f>IFERROR(LOOKUP(1,0/SEARCH(Sheet2!$E$3:$E$18,A4346),Sheet2!$F$3:$F$18),"其他")</f>
        <v>大数据工程师</v>
      </c>
      <c r="C4346" t="s">
        <v>138</v>
      </c>
      <c r="D4346" t="s">
        <v>65</v>
      </c>
      <c r="E4346" t="s">
        <v>16</v>
      </c>
      <c r="F4346" t="s">
        <v>5989</v>
      </c>
      <c r="G4346" t="s">
        <v>8853</v>
      </c>
      <c r="H4346" t="s">
        <v>26</v>
      </c>
      <c r="I4346" t="s">
        <v>32</v>
      </c>
      <c r="J4346">
        <v>1</v>
      </c>
      <c r="K4346" t="s">
        <v>11096</v>
      </c>
      <c r="L4346" t="str">
        <f>LEFT(K4346,LEN(K4346)-3)</f>
        <v>2</v>
      </c>
      <c r="M4346" t="str">
        <f>RIGHT(K4346,3)</f>
        <v>万/月</v>
      </c>
      <c r="N4346">
        <f>J4346*VLOOKUP(M4346,薪资单位!$A$1:$B$6,2,FALSE)</f>
        <v>10</v>
      </c>
      <c r="O4346">
        <f>L4346*VLOOKUP(M4346,薪资单位!$A$1:$B$6,2,FALSE)</f>
        <v>20</v>
      </c>
      <c r="P4346" t="s">
        <v>5989</v>
      </c>
    </row>
    <row r="4347" spans="1:16" x14ac:dyDescent="0.2">
      <c r="A4347" t="s">
        <v>8858</v>
      </c>
      <c r="B4347" t="str">
        <f>IFERROR(LOOKUP(1,0/SEARCH(Sheet2!$E$3:$E$18,A4347),Sheet2!$F$3:$F$18),"其他")</f>
        <v>大数据工程师</v>
      </c>
      <c r="C4347" t="s">
        <v>138</v>
      </c>
      <c r="D4347" t="s">
        <v>35</v>
      </c>
      <c r="E4347" t="s">
        <v>16</v>
      </c>
      <c r="F4347" t="s">
        <v>5989</v>
      </c>
      <c r="G4347" t="s">
        <v>7999</v>
      </c>
      <c r="H4347" t="s">
        <v>112</v>
      </c>
      <c r="I4347" t="s">
        <v>12</v>
      </c>
      <c r="J4347">
        <v>1</v>
      </c>
      <c r="K4347" t="s">
        <v>11096</v>
      </c>
      <c r="L4347" t="str">
        <f>LEFT(K4347,LEN(K4347)-3)</f>
        <v>2</v>
      </c>
      <c r="M4347" t="str">
        <f>RIGHT(K4347,3)</f>
        <v>万/月</v>
      </c>
      <c r="N4347">
        <f>J4347*VLOOKUP(M4347,薪资单位!$A$1:$B$6,2,FALSE)</f>
        <v>10</v>
      </c>
      <c r="O4347">
        <f>L4347*VLOOKUP(M4347,薪资单位!$A$1:$B$6,2,FALSE)</f>
        <v>20</v>
      </c>
      <c r="P4347" t="s">
        <v>5989</v>
      </c>
    </row>
    <row r="4348" spans="1:16" x14ac:dyDescent="0.2">
      <c r="A4348" t="s">
        <v>1360</v>
      </c>
      <c r="B4348" t="str">
        <f>IFERROR(LOOKUP(1,0/SEARCH(Sheet2!$E$3:$E$18,A4348),Sheet2!$F$3:$F$18),"其他")</f>
        <v>大数据工程师</v>
      </c>
      <c r="C4348" t="s">
        <v>138</v>
      </c>
      <c r="D4348" t="s">
        <v>35</v>
      </c>
      <c r="E4348" t="s">
        <v>8</v>
      </c>
      <c r="F4348" t="s">
        <v>5989</v>
      </c>
      <c r="G4348" t="s">
        <v>8877</v>
      </c>
      <c r="H4348" t="s">
        <v>11</v>
      </c>
      <c r="I4348" t="s">
        <v>12</v>
      </c>
      <c r="J4348">
        <v>1</v>
      </c>
      <c r="K4348" t="s">
        <v>11096</v>
      </c>
      <c r="L4348" t="str">
        <f>LEFT(K4348,LEN(K4348)-3)</f>
        <v>2</v>
      </c>
      <c r="M4348" t="str">
        <f>RIGHT(K4348,3)</f>
        <v>万/月</v>
      </c>
      <c r="N4348">
        <f>J4348*VLOOKUP(M4348,薪资单位!$A$1:$B$6,2,FALSE)</f>
        <v>10</v>
      </c>
      <c r="O4348">
        <f>L4348*VLOOKUP(M4348,薪资单位!$A$1:$B$6,2,FALSE)</f>
        <v>20</v>
      </c>
      <c r="P4348" t="s">
        <v>5989</v>
      </c>
    </row>
    <row r="4349" spans="1:16" x14ac:dyDescent="0.2">
      <c r="A4349" t="s">
        <v>1655</v>
      </c>
      <c r="B4349" t="str">
        <f>IFERROR(LOOKUP(1,0/SEARCH(Sheet2!$E$3:$E$18,A4349),Sheet2!$F$3:$F$18),"其他")</f>
        <v>运维工程师</v>
      </c>
      <c r="C4349" t="s">
        <v>138</v>
      </c>
      <c r="D4349" t="s">
        <v>35</v>
      </c>
      <c r="E4349" t="s">
        <v>16</v>
      </c>
      <c r="F4349" t="s">
        <v>5989</v>
      </c>
      <c r="G4349" t="s">
        <v>7999</v>
      </c>
      <c r="H4349" t="s">
        <v>112</v>
      </c>
      <c r="I4349" t="s">
        <v>12</v>
      </c>
      <c r="J4349">
        <v>1</v>
      </c>
      <c r="K4349" t="s">
        <v>11096</v>
      </c>
      <c r="L4349" t="str">
        <f>LEFT(K4349,LEN(K4349)-3)</f>
        <v>2</v>
      </c>
      <c r="M4349" t="str">
        <f>RIGHT(K4349,3)</f>
        <v>万/月</v>
      </c>
      <c r="N4349">
        <f>J4349*VLOOKUP(M4349,薪资单位!$A$1:$B$6,2,FALSE)</f>
        <v>10</v>
      </c>
      <c r="O4349">
        <f>L4349*VLOOKUP(M4349,薪资单位!$A$1:$B$6,2,FALSE)</f>
        <v>20</v>
      </c>
      <c r="P4349" t="s">
        <v>5989</v>
      </c>
    </row>
    <row r="4350" spans="1:16" x14ac:dyDescent="0.2">
      <c r="A4350" t="s">
        <v>1360</v>
      </c>
      <c r="B4350" t="str">
        <f>IFERROR(LOOKUP(1,0/SEARCH(Sheet2!$E$3:$E$18,A4350),Sheet2!$F$3:$F$18),"其他")</f>
        <v>大数据工程师</v>
      </c>
      <c r="C4350" t="s">
        <v>138</v>
      </c>
      <c r="D4350" t="s">
        <v>35</v>
      </c>
      <c r="E4350" t="s">
        <v>16</v>
      </c>
      <c r="F4350" t="s">
        <v>4277</v>
      </c>
      <c r="G4350" t="s">
        <v>10579</v>
      </c>
      <c r="H4350" t="s">
        <v>11</v>
      </c>
      <c r="I4350" t="s">
        <v>12</v>
      </c>
      <c r="J4350">
        <v>1</v>
      </c>
      <c r="K4350" t="s">
        <v>11096</v>
      </c>
      <c r="L4350" t="str">
        <f>LEFT(K4350,LEN(K4350)-3)</f>
        <v>2</v>
      </c>
      <c r="M4350" t="str">
        <f>RIGHT(K4350,3)</f>
        <v>万/月</v>
      </c>
      <c r="N4350">
        <f>J4350*VLOOKUP(M4350,薪资单位!$A$1:$B$6,2,FALSE)</f>
        <v>10</v>
      </c>
      <c r="O4350">
        <f>L4350*VLOOKUP(M4350,薪资单位!$A$1:$B$6,2,FALSE)</f>
        <v>20</v>
      </c>
      <c r="P4350" t="s">
        <v>1139</v>
      </c>
    </row>
    <row r="4351" spans="1:16" x14ac:dyDescent="0.2">
      <c r="A4351" t="s">
        <v>1657</v>
      </c>
      <c r="B4351" t="str">
        <f>IFERROR(LOOKUP(1,0/SEARCH(Sheet2!$E$3:$E$18,A4351),Sheet2!$F$3:$F$18),"其他")</f>
        <v>数据分析工程师</v>
      </c>
      <c r="C4351" t="s">
        <v>138</v>
      </c>
      <c r="D4351" t="s">
        <v>35</v>
      </c>
      <c r="E4351" t="s">
        <v>16</v>
      </c>
      <c r="F4351" t="s">
        <v>2558</v>
      </c>
      <c r="G4351" t="s">
        <v>9773</v>
      </c>
      <c r="H4351" t="s">
        <v>11</v>
      </c>
      <c r="I4351" t="s">
        <v>12</v>
      </c>
      <c r="J4351">
        <v>1</v>
      </c>
      <c r="K4351" t="s">
        <v>11096</v>
      </c>
      <c r="L4351" t="str">
        <f>LEFT(K4351,LEN(K4351)-3)</f>
        <v>2</v>
      </c>
      <c r="M4351" t="str">
        <f>RIGHT(K4351,3)</f>
        <v>万/月</v>
      </c>
      <c r="N4351">
        <f>J4351*VLOOKUP(M4351,薪资单位!$A$1:$B$6,2,FALSE)</f>
        <v>10</v>
      </c>
      <c r="O4351">
        <f>L4351*VLOOKUP(M4351,薪资单位!$A$1:$B$6,2,FALSE)</f>
        <v>20</v>
      </c>
      <c r="P4351" t="s">
        <v>1139</v>
      </c>
    </row>
    <row r="4352" spans="1:16" x14ac:dyDescent="0.2">
      <c r="A4352" t="s">
        <v>10659</v>
      </c>
      <c r="B4352" t="str">
        <f>IFERROR(LOOKUP(1,0/SEARCH(Sheet2!$E$3:$E$18,A4352),Sheet2!$F$3:$F$18),"其他")</f>
        <v>大数据工程师</v>
      </c>
      <c r="C4352" t="s">
        <v>138</v>
      </c>
      <c r="D4352" t="s">
        <v>35</v>
      </c>
      <c r="E4352" t="s">
        <v>16</v>
      </c>
      <c r="F4352" t="s">
        <v>1139</v>
      </c>
      <c r="G4352" t="s">
        <v>9893</v>
      </c>
      <c r="H4352" t="s">
        <v>38</v>
      </c>
      <c r="I4352" t="s">
        <v>81</v>
      </c>
      <c r="J4352">
        <v>1</v>
      </c>
      <c r="K4352" t="s">
        <v>11096</v>
      </c>
      <c r="L4352" t="str">
        <f>LEFT(K4352,LEN(K4352)-3)</f>
        <v>2</v>
      </c>
      <c r="M4352" t="str">
        <f>RIGHT(K4352,3)</f>
        <v>万/月</v>
      </c>
      <c r="N4352">
        <f>J4352*VLOOKUP(M4352,薪资单位!$A$1:$B$6,2,FALSE)</f>
        <v>10</v>
      </c>
      <c r="O4352">
        <f>L4352*VLOOKUP(M4352,薪资单位!$A$1:$B$6,2,FALSE)</f>
        <v>20</v>
      </c>
      <c r="P4352" t="s">
        <v>1139</v>
      </c>
    </row>
    <row r="4353" spans="1:16" x14ac:dyDescent="0.2">
      <c r="A4353" t="s">
        <v>1360</v>
      </c>
      <c r="B4353" t="str">
        <f>IFERROR(LOOKUP(1,0/SEARCH(Sheet2!$E$3:$E$18,A4353),Sheet2!$F$3:$F$18),"其他")</f>
        <v>大数据工程师</v>
      </c>
      <c r="C4353" t="s">
        <v>138</v>
      </c>
      <c r="D4353" t="s">
        <v>35</v>
      </c>
      <c r="E4353" t="s">
        <v>16</v>
      </c>
      <c r="F4353" t="s">
        <v>1139</v>
      </c>
      <c r="G4353" t="s">
        <v>9783</v>
      </c>
      <c r="H4353" t="s">
        <v>38</v>
      </c>
      <c r="I4353" t="s">
        <v>12</v>
      </c>
      <c r="J4353">
        <v>1</v>
      </c>
      <c r="K4353" t="s">
        <v>11096</v>
      </c>
      <c r="L4353" t="str">
        <f>LEFT(K4353,LEN(K4353)-3)</f>
        <v>2</v>
      </c>
      <c r="M4353" t="str">
        <f>RIGHT(K4353,3)</f>
        <v>万/月</v>
      </c>
      <c r="N4353">
        <f>J4353*VLOOKUP(M4353,薪资单位!$A$1:$B$6,2,FALSE)</f>
        <v>10</v>
      </c>
      <c r="O4353">
        <f>L4353*VLOOKUP(M4353,薪资单位!$A$1:$B$6,2,FALSE)</f>
        <v>20</v>
      </c>
      <c r="P4353" t="s">
        <v>1139</v>
      </c>
    </row>
    <row r="4354" spans="1:16" x14ac:dyDescent="0.2">
      <c r="A4354" t="s">
        <v>10776</v>
      </c>
      <c r="B4354" t="str">
        <f>IFERROR(LOOKUP(1,0/SEARCH(Sheet2!$E$3:$E$18,A4354),Sheet2!$F$3:$F$18),"其他")</f>
        <v>运维工程师</v>
      </c>
      <c r="C4354" t="s">
        <v>138</v>
      </c>
      <c r="D4354" t="s">
        <v>65</v>
      </c>
      <c r="E4354" t="s">
        <v>16</v>
      </c>
      <c r="F4354" t="s">
        <v>4277</v>
      </c>
      <c r="G4354" t="s">
        <v>10674</v>
      </c>
      <c r="H4354" t="s">
        <v>11</v>
      </c>
      <c r="I4354" t="s">
        <v>12</v>
      </c>
      <c r="J4354">
        <v>1</v>
      </c>
      <c r="K4354" t="s">
        <v>11096</v>
      </c>
      <c r="L4354" t="str">
        <f>LEFT(K4354,LEN(K4354)-3)</f>
        <v>2</v>
      </c>
      <c r="M4354" t="str">
        <f>RIGHT(K4354,3)</f>
        <v>万/月</v>
      </c>
      <c r="N4354">
        <f>J4354*VLOOKUP(M4354,薪资单位!$A$1:$B$6,2,FALSE)</f>
        <v>10</v>
      </c>
      <c r="O4354">
        <f>L4354*VLOOKUP(M4354,薪资单位!$A$1:$B$6,2,FALSE)</f>
        <v>20</v>
      </c>
      <c r="P4354" t="s">
        <v>1139</v>
      </c>
    </row>
    <row r="4355" spans="1:16" x14ac:dyDescent="0.2">
      <c r="A4355" t="s">
        <v>1129</v>
      </c>
      <c r="B4355" t="str">
        <f>IFERROR(LOOKUP(1,0/SEARCH(Sheet2!$E$3:$E$18,A4355),Sheet2!$F$3:$F$18),"其他")</f>
        <v>其他</v>
      </c>
      <c r="C4355" t="s">
        <v>138</v>
      </c>
      <c r="D4355" t="s">
        <v>7</v>
      </c>
      <c r="E4355" t="s">
        <v>16</v>
      </c>
      <c r="F4355" t="s">
        <v>24</v>
      </c>
      <c r="G4355" t="s">
        <v>1130</v>
      </c>
      <c r="H4355" t="s">
        <v>93</v>
      </c>
      <c r="I4355" t="s">
        <v>12</v>
      </c>
      <c r="J4355">
        <v>1</v>
      </c>
      <c r="K4355" t="s">
        <v>11096</v>
      </c>
      <c r="L4355" t="str">
        <f>LEFT(K4355,LEN(K4355)-3)</f>
        <v>2</v>
      </c>
      <c r="M4355" t="str">
        <f>RIGHT(K4355,3)</f>
        <v>万/月</v>
      </c>
      <c r="N4355">
        <f>J4355*VLOOKUP(M4355,薪资单位!$A$1:$B$6,2,FALSE)</f>
        <v>10</v>
      </c>
      <c r="O4355">
        <f>L4355*VLOOKUP(M4355,薪资单位!$A$1:$B$6,2,FALSE)</f>
        <v>20</v>
      </c>
      <c r="P4355" t="s">
        <v>30</v>
      </c>
    </row>
    <row r="4356" spans="1:16" x14ac:dyDescent="0.2">
      <c r="A4356" t="s">
        <v>1492</v>
      </c>
      <c r="B4356" t="str">
        <f>IFERROR(LOOKUP(1,0/SEARCH(Sheet2!$E$3:$E$18,A4356),Sheet2!$F$3:$F$18),"其他")</f>
        <v>其他</v>
      </c>
      <c r="C4356" t="s">
        <v>138</v>
      </c>
      <c r="D4356" t="s">
        <v>35</v>
      </c>
      <c r="E4356" t="s">
        <v>16</v>
      </c>
      <c r="F4356" t="s">
        <v>30</v>
      </c>
      <c r="G4356" t="s">
        <v>722</v>
      </c>
      <c r="H4356" t="s">
        <v>112</v>
      </c>
      <c r="I4356" t="s">
        <v>12</v>
      </c>
      <c r="J4356">
        <v>1</v>
      </c>
      <c r="K4356" t="s">
        <v>11096</v>
      </c>
      <c r="L4356" t="str">
        <f>LEFT(K4356,LEN(K4356)-3)</f>
        <v>2</v>
      </c>
      <c r="M4356" t="str">
        <f>RIGHT(K4356,3)</f>
        <v>万/月</v>
      </c>
      <c r="N4356">
        <f>J4356*VLOOKUP(M4356,薪资单位!$A$1:$B$6,2,FALSE)</f>
        <v>10</v>
      </c>
      <c r="O4356">
        <f>L4356*VLOOKUP(M4356,薪资单位!$A$1:$B$6,2,FALSE)</f>
        <v>20</v>
      </c>
      <c r="P4356" t="s">
        <v>30</v>
      </c>
    </row>
    <row r="4357" spans="1:16" x14ac:dyDescent="0.2">
      <c r="A4357" t="s">
        <v>1333</v>
      </c>
      <c r="B4357" t="str">
        <f>IFERROR(LOOKUP(1,0/SEARCH(Sheet2!$E$3:$E$18,A4357),Sheet2!$F$3:$F$18),"其他")</f>
        <v>数据分析工程师</v>
      </c>
      <c r="C4357" t="s">
        <v>138</v>
      </c>
      <c r="D4357" t="s">
        <v>7</v>
      </c>
      <c r="E4357" t="s">
        <v>139</v>
      </c>
      <c r="F4357" t="s">
        <v>5226</v>
      </c>
      <c r="G4357" t="s">
        <v>6467</v>
      </c>
      <c r="H4357" t="s">
        <v>42</v>
      </c>
      <c r="I4357" t="s">
        <v>32</v>
      </c>
      <c r="J4357">
        <v>1</v>
      </c>
      <c r="K4357" t="s">
        <v>11096</v>
      </c>
      <c r="L4357" t="str">
        <f>LEFT(K4357,LEN(K4357)-3)</f>
        <v>2</v>
      </c>
      <c r="M4357" t="str">
        <f>RIGHT(K4357,3)</f>
        <v>万/月</v>
      </c>
      <c r="N4357">
        <f>J4357*VLOOKUP(M4357,薪资单位!$A$1:$B$6,2,FALSE)</f>
        <v>10</v>
      </c>
      <c r="O4357">
        <f>L4357*VLOOKUP(M4357,薪资单位!$A$1:$B$6,2,FALSE)</f>
        <v>20</v>
      </c>
      <c r="P4357" t="s">
        <v>2595</v>
      </c>
    </row>
    <row r="4358" spans="1:16" x14ac:dyDescent="0.2">
      <c r="A4358" t="s">
        <v>3912</v>
      </c>
      <c r="B4358" t="str">
        <f>IFERROR(LOOKUP(1,0/SEARCH(Sheet2!$E$3:$E$18,A4358),Sheet2!$F$3:$F$18),"其他")</f>
        <v>数据分析工程师</v>
      </c>
      <c r="C4358" t="s">
        <v>138</v>
      </c>
      <c r="D4358" t="s">
        <v>65</v>
      </c>
      <c r="E4358" t="s">
        <v>16</v>
      </c>
      <c r="F4358" t="s">
        <v>743</v>
      </c>
      <c r="G4358" t="s">
        <v>6498</v>
      </c>
      <c r="H4358" t="s">
        <v>38</v>
      </c>
      <c r="I4358" t="s">
        <v>12</v>
      </c>
      <c r="J4358">
        <v>1</v>
      </c>
      <c r="K4358" t="s">
        <v>11096</v>
      </c>
      <c r="L4358" t="str">
        <f>LEFT(K4358,LEN(K4358)-3)</f>
        <v>2</v>
      </c>
      <c r="M4358" t="str">
        <f>RIGHT(K4358,3)</f>
        <v>万/月</v>
      </c>
      <c r="N4358">
        <f>J4358*VLOOKUP(M4358,薪资单位!$A$1:$B$6,2,FALSE)</f>
        <v>10</v>
      </c>
      <c r="O4358">
        <f>L4358*VLOOKUP(M4358,薪资单位!$A$1:$B$6,2,FALSE)</f>
        <v>20</v>
      </c>
      <c r="P4358" t="s">
        <v>2595</v>
      </c>
    </row>
    <row r="4359" spans="1:16" x14ac:dyDescent="0.2">
      <c r="A4359" t="s">
        <v>6758</v>
      </c>
      <c r="B4359" t="str">
        <f>IFERROR(LOOKUP(1,0/SEARCH(Sheet2!$E$3:$E$18,A4359),Sheet2!$F$3:$F$18),"其他")</f>
        <v>人工智能工程师</v>
      </c>
      <c r="C4359" t="s">
        <v>138</v>
      </c>
      <c r="D4359" t="s">
        <v>35</v>
      </c>
      <c r="E4359" t="s">
        <v>16</v>
      </c>
      <c r="F4359" t="s">
        <v>743</v>
      </c>
      <c r="G4359" t="s">
        <v>5294</v>
      </c>
      <c r="H4359" t="s">
        <v>38</v>
      </c>
      <c r="I4359" t="s">
        <v>12</v>
      </c>
      <c r="J4359">
        <v>1</v>
      </c>
      <c r="K4359" t="s">
        <v>11096</v>
      </c>
      <c r="L4359" t="str">
        <f>LEFT(K4359,LEN(K4359)-3)</f>
        <v>2</v>
      </c>
      <c r="M4359" t="str">
        <f>RIGHT(K4359,3)</f>
        <v>万/月</v>
      </c>
      <c r="N4359">
        <f>J4359*VLOOKUP(M4359,薪资单位!$A$1:$B$6,2,FALSE)</f>
        <v>10</v>
      </c>
      <c r="O4359">
        <f>L4359*VLOOKUP(M4359,薪资单位!$A$1:$B$6,2,FALSE)</f>
        <v>20</v>
      </c>
      <c r="P4359" t="s">
        <v>2595</v>
      </c>
    </row>
    <row r="4360" spans="1:16" x14ac:dyDescent="0.2">
      <c r="A4360" t="s">
        <v>3815</v>
      </c>
      <c r="B4360" t="str">
        <f>IFERROR(LOOKUP(1,0/SEARCH(Sheet2!$E$3:$E$18,A4360),Sheet2!$F$3:$F$18),"其他")</f>
        <v>人工智能工程师</v>
      </c>
      <c r="C4360" t="s">
        <v>138</v>
      </c>
      <c r="D4360" t="s">
        <v>7</v>
      </c>
      <c r="E4360" t="s">
        <v>16</v>
      </c>
      <c r="F4360" t="s">
        <v>1192</v>
      </c>
      <c r="G4360" t="s">
        <v>8540</v>
      </c>
      <c r="H4360" t="s">
        <v>11</v>
      </c>
      <c r="I4360" t="s">
        <v>32</v>
      </c>
      <c r="J4360">
        <v>1</v>
      </c>
      <c r="K4360" t="s">
        <v>11096</v>
      </c>
      <c r="L4360" t="str">
        <f>LEFT(K4360,LEN(K4360)-3)</f>
        <v>2</v>
      </c>
      <c r="M4360" t="str">
        <f>RIGHT(K4360,3)</f>
        <v>万/月</v>
      </c>
      <c r="N4360">
        <f>J4360*VLOOKUP(M4360,薪资单位!$A$1:$B$6,2,FALSE)</f>
        <v>10</v>
      </c>
      <c r="O4360">
        <f>L4360*VLOOKUP(M4360,薪资单位!$A$1:$B$6,2,FALSE)</f>
        <v>20</v>
      </c>
      <c r="P4360" t="s">
        <v>5989</v>
      </c>
    </row>
    <row r="4361" spans="1:16" x14ac:dyDescent="0.2">
      <c r="A4361" t="s">
        <v>619</v>
      </c>
      <c r="B4361" t="str">
        <f>IFERROR(LOOKUP(1,0/SEARCH(Sheet2!$E$3:$E$18,A4361),Sheet2!$F$3:$F$18),"其他")</f>
        <v>运维工程师</v>
      </c>
      <c r="C4361" t="s">
        <v>138</v>
      </c>
      <c r="D4361" t="s">
        <v>35</v>
      </c>
      <c r="E4361" t="s">
        <v>16</v>
      </c>
      <c r="F4361" t="s">
        <v>24</v>
      </c>
      <c r="G4361" t="s">
        <v>620</v>
      </c>
      <c r="H4361" t="s">
        <v>11</v>
      </c>
      <c r="I4361" t="s">
        <v>12</v>
      </c>
      <c r="J4361">
        <v>1</v>
      </c>
      <c r="K4361" t="s">
        <v>11096</v>
      </c>
      <c r="L4361" t="str">
        <f>LEFT(K4361,LEN(K4361)-3)</f>
        <v>2</v>
      </c>
      <c r="M4361" t="str">
        <f>RIGHT(K4361,3)</f>
        <v>万/月</v>
      </c>
      <c r="N4361">
        <f>J4361*VLOOKUP(M4361,薪资单位!$A$1:$B$6,2,FALSE)</f>
        <v>10</v>
      </c>
      <c r="O4361">
        <f>L4361*VLOOKUP(M4361,薪资单位!$A$1:$B$6,2,FALSE)</f>
        <v>20</v>
      </c>
      <c r="P4361" t="s">
        <v>30</v>
      </c>
    </row>
    <row r="4362" spans="1:16" x14ac:dyDescent="0.2">
      <c r="A4362" t="s">
        <v>1785</v>
      </c>
      <c r="B4362" t="str">
        <f>IFERROR(LOOKUP(1,0/SEARCH(Sheet2!$E$3:$E$18,A4362),Sheet2!$F$3:$F$18),"其他")</f>
        <v>运维工程师</v>
      </c>
      <c r="C4362" t="s">
        <v>138</v>
      </c>
      <c r="D4362" t="s">
        <v>15</v>
      </c>
      <c r="E4362" t="s">
        <v>16</v>
      </c>
      <c r="F4362" t="s">
        <v>24</v>
      </c>
      <c r="G4362" t="s">
        <v>1786</v>
      </c>
      <c r="H4362" t="s">
        <v>42</v>
      </c>
      <c r="I4362" t="s">
        <v>32</v>
      </c>
      <c r="J4362">
        <v>1</v>
      </c>
      <c r="K4362" t="s">
        <v>11096</v>
      </c>
      <c r="L4362" t="str">
        <f>LEFT(K4362,LEN(K4362)-3)</f>
        <v>2</v>
      </c>
      <c r="M4362" t="str">
        <f>RIGHT(K4362,3)</f>
        <v>万/月</v>
      </c>
      <c r="N4362">
        <f>J4362*VLOOKUP(M4362,薪资单位!$A$1:$B$6,2,FALSE)</f>
        <v>10</v>
      </c>
      <c r="O4362">
        <f>L4362*VLOOKUP(M4362,薪资单位!$A$1:$B$6,2,FALSE)</f>
        <v>20</v>
      </c>
      <c r="P4362" t="s">
        <v>30</v>
      </c>
    </row>
    <row r="4363" spans="1:16" x14ac:dyDescent="0.2">
      <c r="A4363" t="s">
        <v>1785</v>
      </c>
      <c r="B4363" t="str">
        <f>IFERROR(LOOKUP(1,0/SEARCH(Sheet2!$E$3:$E$18,A4363),Sheet2!$F$3:$F$18),"其他")</f>
        <v>运维工程师</v>
      </c>
      <c r="C4363" t="s">
        <v>138</v>
      </c>
      <c r="D4363" t="s">
        <v>35</v>
      </c>
      <c r="E4363" t="s">
        <v>139</v>
      </c>
      <c r="F4363" t="s">
        <v>30</v>
      </c>
      <c r="G4363" t="s">
        <v>1182</v>
      </c>
      <c r="H4363" t="s">
        <v>38</v>
      </c>
      <c r="I4363" t="s">
        <v>12</v>
      </c>
      <c r="J4363">
        <v>1</v>
      </c>
      <c r="K4363" t="s">
        <v>11096</v>
      </c>
      <c r="L4363" t="str">
        <f>LEFT(K4363,LEN(K4363)-3)</f>
        <v>2</v>
      </c>
      <c r="M4363" t="str">
        <f>RIGHT(K4363,3)</f>
        <v>万/月</v>
      </c>
      <c r="N4363">
        <f>J4363*VLOOKUP(M4363,薪资单位!$A$1:$B$6,2,FALSE)</f>
        <v>10</v>
      </c>
      <c r="O4363">
        <f>L4363*VLOOKUP(M4363,薪资单位!$A$1:$B$6,2,FALSE)</f>
        <v>20</v>
      </c>
      <c r="P4363" t="s">
        <v>30</v>
      </c>
    </row>
    <row r="4364" spans="1:16" x14ac:dyDescent="0.2">
      <c r="A4364" t="s">
        <v>2004</v>
      </c>
      <c r="B4364" t="str">
        <f>IFERROR(LOOKUP(1,0/SEARCH(Sheet2!$E$3:$E$18,A4364),Sheet2!$F$3:$F$18),"其他")</f>
        <v>运维工程师</v>
      </c>
      <c r="C4364" t="s">
        <v>138</v>
      </c>
      <c r="D4364" t="s">
        <v>7</v>
      </c>
      <c r="E4364" t="s">
        <v>8</v>
      </c>
      <c r="F4364" t="s">
        <v>30</v>
      </c>
      <c r="G4364" t="s">
        <v>2005</v>
      </c>
      <c r="H4364" t="s">
        <v>26</v>
      </c>
      <c r="I4364" t="s">
        <v>81</v>
      </c>
      <c r="J4364">
        <v>1</v>
      </c>
      <c r="K4364" t="s">
        <v>11096</v>
      </c>
      <c r="L4364" t="str">
        <f>LEFT(K4364,LEN(K4364)-3)</f>
        <v>2</v>
      </c>
      <c r="M4364" t="str">
        <f>RIGHT(K4364,3)</f>
        <v>万/月</v>
      </c>
      <c r="N4364">
        <f>J4364*VLOOKUP(M4364,薪资单位!$A$1:$B$6,2,FALSE)</f>
        <v>10</v>
      </c>
      <c r="O4364">
        <f>L4364*VLOOKUP(M4364,薪资单位!$A$1:$B$6,2,FALSE)</f>
        <v>20</v>
      </c>
      <c r="P4364" t="s">
        <v>30</v>
      </c>
    </row>
    <row r="4365" spans="1:16" x14ac:dyDescent="0.2">
      <c r="A4365" t="s">
        <v>630</v>
      </c>
      <c r="B4365" t="str">
        <f>IFERROR(LOOKUP(1,0/SEARCH(Sheet2!$E$3:$E$18,A4365),Sheet2!$F$3:$F$18),"其他")</f>
        <v>运维工程师</v>
      </c>
      <c r="C4365" t="s">
        <v>138</v>
      </c>
      <c r="D4365" t="s">
        <v>35</v>
      </c>
      <c r="E4365" t="s">
        <v>16</v>
      </c>
      <c r="F4365" t="s">
        <v>24</v>
      </c>
      <c r="G4365" t="s">
        <v>620</v>
      </c>
      <c r="H4365" t="s">
        <v>11</v>
      </c>
      <c r="I4365" t="s">
        <v>12</v>
      </c>
      <c r="J4365">
        <v>1</v>
      </c>
      <c r="K4365" t="s">
        <v>11096</v>
      </c>
      <c r="L4365" t="str">
        <f>LEFT(K4365,LEN(K4365)-3)</f>
        <v>2</v>
      </c>
      <c r="M4365" t="str">
        <f>RIGHT(K4365,3)</f>
        <v>万/月</v>
      </c>
      <c r="N4365">
        <f>J4365*VLOOKUP(M4365,薪资单位!$A$1:$B$6,2,FALSE)</f>
        <v>10</v>
      </c>
      <c r="O4365">
        <f>L4365*VLOOKUP(M4365,薪资单位!$A$1:$B$6,2,FALSE)</f>
        <v>20</v>
      </c>
      <c r="P4365" t="s">
        <v>30</v>
      </c>
    </row>
    <row r="4366" spans="1:16" x14ac:dyDescent="0.2">
      <c r="A4366" t="s">
        <v>1785</v>
      </c>
      <c r="B4366" t="str">
        <f>IFERROR(LOOKUP(1,0/SEARCH(Sheet2!$E$3:$E$18,A4366),Sheet2!$F$3:$F$18),"其他")</f>
        <v>运维工程师</v>
      </c>
      <c r="C4366" t="s">
        <v>138</v>
      </c>
      <c r="D4366" t="s">
        <v>35</v>
      </c>
      <c r="E4366" t="s">
        <v>16</v>
      </c>
      <c r="F4366" t="s">
        <v>36</v>
      </c>
      <c r="G4366" t="s">
        <v>2096</v>
      </c>
      <c r="H4366" t="s">
        <v>38</v>
      </c>
      <c r="I4366" t="s">
        <v>12</v>
      </c>
      <c r="J4366">
        <v>1</v>
      </c>
      <c r="K4366" t="s">
        <v>11096</v>
      </c>
      <c r="L4366" t="str">
        <f>LEFT(K4366,LEN(K4366)-3)</f>
        <v>2</v>
      </c>
      <c r="M4366" t="str">
        <f>RIGHT(K4366,3)</f>
        <v>万/月</v>
      </c>
      <c r="N4366">
        <f>J4366*VLOOKUP(M4366,薪资单位!$A$1:$B$6,2,FALSE)</f>
        <v>10</v>
      </c>
      <c r="O4366">
        <f>L4366*VLOOKUP(M4366,薪资单位!$A$1:$B$6,2,FALSE)</f>
        <v>20</v>
      </c>
      <c r="P4366" t="s">
        <v>30</v>
      </c>
    </row>
    <row r="4367" spans="1:16" x14ac:dyDescent="0.2">
      <c r="A4367" t="s">
        <v>630</v>
      </c>
      <c r="B4367" t="str">
        <f>IFERROR(LOOKUP(1,0/SEARCH(Sheet2!$E$3:$E$18,A4367),Sheet2!$F$3:$F$18),"其他")</f>
        <v>运维工程师</v>
      </c>
      <c r="C4367" t="s">
        <v>138</v>
      </c>
      <c r="D4367" t="s">
        <v>65</v>
      </c>
      <c r="E4367" t="s">
        <v>8</v>
      </c>
      <c r="F4367" t="s">
        <v>1636</v>
      </c>
      <c r="G4367" t="s">
        <v>3191</v>
      </c>
      <c r="H4367" t="s">
        <v>93</v>
      </c>
      <c r="I4367" t="s">
        <v>12</v>
      </c>
      <c r="J4367">
        <v>1</v>
      </c>
      <c r="K4367" t="s">
        <v>11096</v>
      </c>
      <c r="L4367" t="str">
        <f>LEFT(K4367,LEN(K4367)-3)</f>
        <v>2</v>
      </c>
      <c r="M4367" t="str">
        <f>RIGHT(K4367,3)</f>
        <v>万/月</v>
      </c>
      <c r="N4367">
        <f>J4367*VLOOKUP(M4367,薪资单位!$A$1:$B$6,2,FALSE)</f>
        <v>10</v>
      </c>
      <c r="O4367">
        <f>L4367*VLOOKUP(M4367,薪资单位!$A$1:$B$6,2,FALSE)</f>
        <v>20</v>
      </c>
      <c r="P4367" t="s">
        <v>839</v>
      </c>
    </row>
    <row r="4368" spans="1:16" x14ac:dyDescent="0.2">
      <c r="A4368" t="s">
        <v>1785</v>
      </c>
      <c r="B4368" t="str">
        <f>IFERROR(LOOKUP(1,0/SEARCH(Sheet2!$E$3:$E$18,A4368),Sheet2!$F$3:$F$18),"其他")</f>
        <v>运维工程师</v>
      </c>
      <c r="C4368" t="s">
        <v>138</v>
      </c>
      <c r="D4368" t="s">
        <v>35</v>
      </c>
      <c r="E4368" t="s">
        <v>16</v>
      </c>
      <c r="F4368" t="s">
        <v>2674</v>
      </c>
      <c r="G4368" t="s">
        <v>3216</v>
      </c>
      <c r="H4368" t="s">
        <v>42</v>
      </c>
      <c r="I4368" t="s">
        <v>50</v>
      </c>
      <c r="J4368">
        <v>1</v>
      </c>
      <c r="K4368" t="s">
        <v>11096</v>
      </c>
      <c r="L4368" t="str">
        <f>LEFT(K4368,LEN(K4368)-3)</f>
        <v>2</v>
      </c>
      <c r="M4368" t="str">
        <f>RIGHT(K4368,3)</f>
        <v>万/月</v>
      </c>
      <c r="N4368">
        <f>J4368*VLOOKUP(M4368,薪资单位!$A$1:$B$6,2,FALSE)</f>
        <v>10</v>
      </c>
      <c r="O4368">
        <f>L4368*VLOOKUP(M4368,薪资单位!$A$1:$B$6,2,FALSE)</f>
        <v>20</v>
      </c>
      <c r="P4368" t="s">
        <v>839</v>
      </c>
    </row>
    <row r="4369" spans="1:16" x14ac:dyDescent="0.2">
      <c r="A4369" t="s">
        <v>3279</v>
      </c>
      <c r="B4369" t="str">
        <f>IFERROR(LOOKUP(1,0/SEARCH(Sheet2!$E$3:$E$18,A4369),Sheet2!$F$3:$F$18),"其他")</f>
        <v>运维工程师</v>
      </c>
      <c r="C4369" t="s">
        <v>138</v>
      </c>
      <c r="D4369" t="s">
        <v>15</v>
      </c>
      <c r="E4369" t="s">
        <v>59</v>
      </c>
      <c r="F4369" t="s">
        <v>487</v>
      </c>
      <c r="G4369" t="s">
        <v>3280</v>
      </c>
      <c r="H4369" t="s">
        <v>26</v>
      </c>
      <c r="I4369" t="s">
        <v>20</v>
      </c>
      <c r="J4369">
        <v>1</v>
      </c>
      <c r="K4369" t="s">
        <v>11096</v>
      </c>
      <c r="L4369" t="str">
        <f>LEFT(K4369,LEN(K4369)-3)</f>
        <v>2</v>
      </c>
      <c r="M4369" t="str">
        <f>RIGHT(K4369,3)</f>
        <v>万/月</v>
      </c>
      <c r="N4369">
        <f>J4369*VLOOKUP(M4369,薪资单位!$A$1:$B$6,2,FALSE)</f>
        <v>10</v>
      </c>
      <c r="O4369">
        <f>L4369*VLOOKUP(M4369,薪资单位!$A$1:$B$6,2,FALSE)</f>
        <v>20</v>
      </c>
      <c r="P4369" t="s">
        <v>839</v>
      </c>
    </row>
    <row r="4370" spans="1:16" x14ac:dyDescent="0.2">
      <c r="A4370" t="s">
        <v>1785</v>
      </c>
      <c r="B4370" t="str">
        <f>IFERROR(LOOKUP(1,0/SEARCH(Sheet2!$E$3:$E$18,A4370),Sheet2!$F$3:$F$18),"其他")</f>
        <v>运维工程师</v>
      </c>
      <c r="C4370" t="s">
        <v>138</v>
      </c>
      <c r="D4370" t="s">
        <v>65</v>
      </c>
      <c r="E4370" t="s">
        <v>16</v>
      </c>
      <c r="F4370" t="s">
        <v>1636</v>
      </c>
      <c r="G4370" t="s">
        <v>4487</v>
      </c>
      <c r="H4370" t="s">
        <v>11</v>
      </c>
      <c r="I4370" t="s">
        <v>12</v>
      </c>
      <c r="J4370">
        <v>1</v>
      </c>
      <c r="K4370" t="s">
        <v>11096</v>
      </c>
      <c r="L4370" t="str">
        <f>LEFT(K4370,LEN(K4370)-3)</f>
        <v>2</v>
      </c>
      <c r="M4370" t="str">
        <f>RIGHT(K4370,3)</f>
        <v>万/月</v>
      </c>
      <c r="N4370">
        <f>J4370*VLOOKUP(M4370,薪资单位!$A$1:$B$6,2,FALSE)</f>
        <v>10</v>
      </c>
      <c r="O4370">
        <f>L4370*VLOOKUP(M4370,薪资单位!$A$1:$B$6,2,FALSE)</f>
        <v>20</v>
      </c>
      <c r="P4370" t="s">
        <v>839</v>
      </c>
    </row>
    <row r="4371" spans="1:16" x14ac:dyDescent="0.2">
      <c r="A4371" t="s">
        <v>1785</v>
      </c>
      <c r="B4371" t="str">
        <f>IFERROR(LOOKUP(1,0/SEARCH(Sheet2!$E$3:$E$18,A4371),Sheet2!$F$3:$F$18),"其他")</f>
        <v>运维工程师</v>
      </c>
      <c r="C4371" t="s">
        <v>138</v>
      </c>
      <c r="D4371" t="s">
        <v>35</v>
      </c>
      <c r="E4371" t="s">
        <v>8</v>
      </c>
      <c r="F4371" t="s">
        <v>487</v>
      </c>
      <c r="G4371" t="s">
        <v>4543</v>
      </c>
      <c r="H4371" t="s">
        <v>38</v>
      </c>
      <c r="I4371" t="s">
        <v>12</v>
      </c>
      <c r="J4371">
        <v>1</v>
      </c>
      <c r="K4371" t="s">
        <v>11096</v>
      </c>
      <c r="L4371" t="str">
        <f>LEFT(K4371,LEN(K4371)-3)</f>
        <v>2</v>
      </c>
      <c r="M4371" t="str">
        <f>RIGHT(K4371,3)</f>
        <v>万/月</v>
      </c>
      <c r="N4371">
        <f>J4371*VLOOKUP(M4371,薪资单位!$A$1:$B$6,2,FALSE)</f>
        <v>10</v>
      </c>
      <c r="O4371">
        <f>L4371*VLOOKUP(M4371,薪资单位!$A$1:$B$6,2,FALSE)</f>
        <v>20</v>
      </c>
      <c r="P4371" t="s">
        <v>839</v>
      </c>
    </row>
    <row r="4372" spans="1:16" x14ac:dyDescent="0.2">
      <c r="A4372" t="s">
        <v>5740</v>
      </c>
      <c r="B4372" t="str">
        <f>IFERROR(LOOKUP(1,0/SEARCH(Sheet2!$E$3:$E$18,A4372),Sheet2!$F$3:$F$18),"其他")</f>
        <v>运维工程师</v>
      </c>
      <c r="C4372" t="s">
        <v>138</v>
      </c>
      <c r="D4372" t="s">
        <v>7</v>
      </c>
      <c r="E4372" t="s">
        <v>16</v>
      </c>
      <c r="F4372" t="s">
        <v>4153</v>
      </c>
      <c r="G4372" t="s">
        <v>3172</v>
      </c>
      <c r="H4372" t="s">
        <v>112</v>
      </c>
      <c r="I4372" t="s">
        <v>50</v>
      </c>
      <c r="J4372">
        <v>1</v>
      </c>
      <c r="K4372" t="s">
        <v>11096</v>
      </c>
      <c r="L4372" t="str">
        <f>LEFT(K4372,LEN(K4372)-3)</f>
        <v>2</v>
      </c>
      <c r="M4372" t="str">
        <f>RIGHT(K4372,3)</f>
        <v>万/月</v>
      </c>
      <c r="N4372">
        <f>J4372*VLOOKUP(M4372,薪资单位!$A$1:$B$6,2,FALSE)</f>
        <v>10</v>
      </c>
      <c r="O4372">
        <f>L4372*VLOOKUP(M4372,薪资单位!$A$1:$B$6,2,FALSE)</f>
        <v>20</v>
      </c>
      <c r="P4372" t="s">
        <v>2595</v>
      </c>
    </row>
    <row r="4373" spans="1:16" x14ac:dyDescent="0.2">
      <c r="A4373" t="s">
        <v>2004</v>
      </c>
      <c r="B4373" t="str">
        <f>IFERROR(LOOKUP(1,0/SEARCH(Sheet2!$E$3:$E$18,A4373),Sheet2!$F$3:$F$18),"其他")</f>
        <v>运维工程师</v>
      </c>
      <c r="C4373" t="s">
        <v>138</v>
      </c>
      <c r="D4373" t="s">
        <v>15</v>
      </c>
      <c r="E4373" t="s">
        <v>8</v>
      </c>
      <c r="F4373" t="s">
        <v>743</v>
      </c>
      <c r="G4373" t="s">
        <v>5794</v>
      </c>
      <c r="H4373" t="s">
        <v>38</v>
      </c>
      <c r="I4373" t="s">
        <v>12</v>
      </c>
      <c r="J4373">
        <v>1</v>
      </c>
      <c r="K4373" t="s">
        <v>11096</v>
      </c>
      <c r="L4373" t="str">
        <f>LEFT(K4373,LEN(K4373)-3)</f>
        <v>2</v>
      </c>
      <c r="M4373" t="str">
        <f>RIGHT(K4373,3)</f>
        <v>万/月</v>
      </c>
      <c r="N4373">
        <f>J4373*VLOOKUP(M4373,薪资单位!$A$1:$B$6,2,FALSE)</f>
        <v>10</v>
      </c>
      <c r="O4373">
        <f>L4373*VLOOKUP(M4373,薪资单位!$A$1:$B$6,2,FALSE)</f>
        <v>20</v>
      </c>
      <c r="P4373" t="s">
        <v>2595</v>
      </c>
    </row>
    <row r="4374" spans="1:16" x14ac:dyDescent="0.2">
      <c r="A4374" t="s">
        <v>6982</v>
      </c>
      <c r="B4374" t="str">
        <f>IFERROR(LOOKUP(1,0/SEARCH(Sheet2!$E$3:$E$18,A4374),Sheet2!$F$3:$F$18),"其他")</f>
        <v>运维工程师</v>
      </c>
      <c r="C4374" t="s">
        <v>138</v>
      </c>
      <c r="D4374" t="s">
        <v>7</v>
      </c>
      <c r="E4374" t="s">
        <v>139</v>
      </c>
      <c r="F4374" t="s">
        <v>743</v>
      </c>
      <c r="G4374" t="s">
        <v>2134</v>
      </c>
      <c r="H4374" t="s">
        <v>11</v>
      </c>
      <c r="I4374" t="s">
        <v>12</v>
      </c>
      <c r="J4374">
        <v>1</v>
      </c>
      <c r="K4374" t="s">
        <v>11096</v>
      </c>
      <c r="L4374" t="str">
        <f>LEFT(K4374,LEN(K4374)-3)</f>
        <v>2</v>
      </c>
      <c r="M4374" t="str">
        <f>RIGHT(K4374,3)</f>
        <v>万/月</v>
      </c>
      <c r="N4374">
        <f>J4374*VLOOKUP(M4374,薪资单位!$A$1:$B$6,2,FALSE)</f>
        <v>10</v>
      </c>
      <c r="O4374">
        <f>L4374*VLOOKUP(M4374,薪资单位!$A$1:$B$6,2,FALSE)</f>
        <v>20</v>
      </c>
      <c r="P4374" t="s">
        <v>2595</v>
      </c>
    </row>
    <row r="4375" spans="1:16" x14ac:dyDescent="0.2">
      <c r="A4375" t="s">
        <v>7953</v>
      </c>
      <c r="B4375" t="str">
        <f>IFERROR(LOOKUP(1,0/SEARCH(Sheet2!$E$3:$E$18,A4375),Sheet2!$F$3:$F$18),"其他")</f>
        <v>运维工程师</v>
      </c>
      <c r="C4375" t="s">
        <v>138</v>
      </c>
      <c r="D4375" t="s">
        <v>15</v>
      </c>
      <c r="E4375" t="s">
        <v>8</v>
      </c>
      <c r="F4375" t="s">
        <v>7458</v>
      </c>
      <c r="G4375" t="s">
        <v>7954</v>
      </c>
      <c r="H4375" t="s">
        <v>26</v>
      </c>
      <c r="I4375" t="s">
        <v>12</v>
      </c>
      <c r="J4375">
        <v>1</v>
      </c>
      <c r="K4375" t="s">
        <v>11096</v>
      </c>
      <c r="L4375" t="str">
        <f>LEFT(K4375,LEN(K4375)-3)</f>
        <v>2</v>
      </c>
      <c r="M4375" t="str">
        <f>RIGHT(K4375,3)</f>
        <v>万/月</v>
      </c>
      <c r="N4375">
        <f>J4375*VLOOKUP(M4375,薪资单位!$A$1:$B$6,2,FALSE)</f>
        <v>10</v>
      </c>
      <c r="O4375">
        <f>L4375*VLOOKUP(M4375,薪资单位!$A$1:$B$6,2,FALSE)</f>
        <v>20</v>
      </c>
      <c r="P4375" t="s">
        <v>5989</v>
      </c>
    </row>
    <row r="4376" spans="1:16" x14ac:dyDescent="0.2">
      <c r="A4376" t="s">
        <v>1792</v>
      </c>
      <c r="B4376" t="str">
        <f>IFERROR(LOOKUP(1,0/SEARCH(Sheet2!$E$3:$E$18,A4376),Sheet2!$F$3:$F$18),"其他")</f>
        <v>运维工程师</v>
      </c>
      <c r="C4376" t="s">
        <v>138</v>
      </c>
      <c r="D4376" t="s">
        <v>15</v>
      </c>
      <c r="E4376" t="s">
        <v>59</v>
      </c>
      <c r="F4376" t="s">
        <v>1192</v>
      </c>
      <c r="G4376" t="s">
        <v>7997</v>
      </c>
      <c r="H4376" t="s">
        <v>93</v>
      </c>
      <c r="I4376" t="s">
        <v>81</v>
      </c>
      <c r="J4376">
        <v>1</v>
      </c>
      <c r="K4376" t="s">
        <v>11096</v>
      </c>
      <c r="L4376" t="str">
        <f>LEFT(K4376,LEN(K4376)-3)</f>
        <v>2</v>
      </c>
      <c r="M4376" t="str">
        <f>RIGHT(K4376,3)</f>
        <v>万/月</v>
      </c>
      <c r="N4376">
        <f>J4376*VLOOKUP(M4376,薪资单位!$A$1:$B$6,2,FALSE)</f>
        <v>10</v>
      </c>
      <c r="O4376">
        <f>L4376*VLOOKUP(M4376,薪资单位!$A$1:$B$6,2,FALSE)</f>
        <v>20</v>
      </c>
      <c r="P4376" t="s">
        <v>5989</v>
      </c>
    </row>
    <row r="4377" spans="1:16" x14ac:dyDescent="0.2">
      <c r="A4377" t="s">
        <v>9122</v>
      </c>
      <c r="B4377" t="str">
        <f>IFERROR(LOOKUP(1,0/SEARCH(Sheet2!$E$3:$E$18,A4377),Sheet2!$F$3:$F$18),"其他")</f>
        <v>运维工程师</v>
      </c>
      <c r="C4377" t="s">
        <v>138</v>
      </c>
      <c r="D4377" t="s">
        <v>15</v>
      </c>
      <c r="E4377" t="s">
        <v>8</v>
      </c>
      <c r="F4377" t="s">
        <v>1809</v>
      </c>
      <c r="G4377" t="s">
        <v>9123</v>
      </c>
      <c r="H4377" t="s">
        <v>11</v>
      </c>
      <c r="I4377" t="s">
        <v>12</v>
      </c>
      <c r="J4377">
        <v>1</v>
      </c>
      <c r="K4377" t="s">
        <v>11096</v>
      </c>
      <c r="L4377" t="str">
        <f>LEFT(K4377,LEN(K4377)-3)</f>
        <v>2</v>
      </c>
      <c r="M4377" t="str">
        <f>RIGHT(K4377,3)</f>
        <v>万/月</v>
      </c>
      <c r="N4377">
        <f>J4377*VLOOKUP(M4377,薪资单位!$A$1:$B$6,2,FALSE)</f>
        <v>10</v>
      </c>
      <c r="O4377">
        <f>L4377*VLOOKUP(M4377,薪资单位!$A$1:$B$6,2,FALSE)</f>
        <v>20</v>
      </c>
      <c r="P4377" t="s">
        <v>5989</v>
      </c>
    </row>
    <row r="4378" spans="1:16" x14ac:dyDescent="0.2">
      <c r="A4378" t="s">
        <v>630</v>
      </c>
      <c r="B4378" t="str">
        <f>IFERROR(LOOKUP(1,0/SEARCH(Sheet2!$E$3:$E$18,A4378),Sheet2!$F$3:$F$18),"其他")</f>
        <v>运维工程师</v>
      </c>
      <c r="C4378" t="s">
        <v>138</v>
      </c>
      <c r="D4378" t="s">
        <v>65</v>
      </c>
      <c r="E4378" t="s">
        <v>16</v>
      </c>
      <c r="F4378" t="s">
        <v>673</v>
      </c>
      <c r="G4378" t="s">
        <v>1705</v>
      </c>
      <c r="H4378" t="s">
        <v>38</v>
      </c>
      <c r="I4378" t="s">
        <v>50</v>
      </c>
      <c r="J4378">
        <v>1</v>
      </c>
      <c r="K4378" t="s">
        <v>11096</v>
      </c>
      <c r="L4378" t="str">
        <f>LEFT(K4378,LEN(K4378)-3)</f>
        <v>2</v>
      </c>
      <c r="M4378" t="str">
        <f>RIGHT(K4378,3)</f>
        <v>万/月</v>
      </c>
      <c r="N4378">
        <f>J4378*VLOOKUP(M4378,薪资单位!$A$1:$B$6,2,FALSE)</f>
        <v>10</v>
      </c>
      <c r="O4378">
        <f>L4378*VLOOKUP(M4378,薪资单位!$A$1:$B$6,2,FALSE)</f>
        <v>20</v>
      </c>
      <c r="P4378" t="s">
        <v>1139</v>
      </c>
    </row>
    <row r="4379" spans="1:16" x14ac:dyDescent="0.2">
      <c r="A4379" t="s">
        <v>6446</v>
      </c>
      <c r="B4379" t="str">
        <f>IFERROR(LOOKUP(1,0/SEARCH(Sheet2!$E$3:$E$18,A4379),Sheet2!$F$3:$F$18),"其他")</f>
        <v>数据分析工程师</v>
      </c>
      <c r="C4379" t="s">
        <v>138</v>
      </c>
      <c r="D4379" t="s">
        <v>35</v>
      </c>
      <c r="E4379" t="s">
        <v>16</v>
      </c>
      <c r="F4379" t="s">
        <v>1388</v>
      </c>
      <c r="G4379" t="s">
        <v>6447</v>
      </c>
      <c r="H4379" t="s">
        <v>26</v>
      </c>
      <c r="I4379" t="s">
        <v>12</v>
      </c>
      <c r="J4379">
        <v>1</v>
      </c>
      <c r="K4379" t="s">
        <v>11096</v>
      </c>
      <c r="L4379" t="str">
        <f>LEFT(K4379,LEN(K4379)-3)</f>
        <v>2</v>
      </c>
      <c r="M4379" t="str">
        <f>RIGHT(K4379,3)</f>
        <v>万/月</v>
      </c>
      <c r="N4379">
        <f>J4379*VLOOKUP(M4379,薪资单位!$A$1:$B$6,2,FALSE)</f>
        <v>10</v>
      </c>
      <c r="O4379">
        <f>L4379*VLOOKUP(M4379,薪资单位!$A$1:$B$6,2,FALSE)</f>
        <v>20</v>
      </c>
      <c r="P4379" t="s">
        <v>2595</v>
      </c>
    </row>
    <row r="4380" spans="1:16" x14ac:dyDescent="0.2">
      <c r="A4380" t="s">
        <v>6737</v>
      </c>
      <c r="B4380" t="str">
        <f>IFERROR(LOOKUP(1,0/SEARCH(Sheet2!$E$3:$E$18,A4380),Sheet2!$F$3:$F$18),"其他")</f>
        <v>其他</v>
      </c>
      <c r="C4380" t="s">
        <v>138</v>
      </c>
      <c r="D4380" t="s">
        <v>7</v>
      </c>
      <c r="E4380" t="s">
        <v>139</v>
      </c>
      <c r="F4380" t="s">
        <v>5190</v>
      </c>
      <c r="G4380" t="s">
        <v>6512</v>
      </c>
      <c r="H4380" t="s">
        <v>19</v>
      </c>
      <c r="I4380" t="s">
        <v>12</v>
      </c>
      <c r="J4380">
        <v>1</v>
      </c>
      <c r="K4380" t="s">
        <v>11096</v>
      </c>
      <c r="L4380" t="str">
        <f>LEFT(K4380,LEN(K4380)-3)</f>
        <v>2</v>
      </c>
      <c r="M4380" t="str">
        <f>RIGHT(K4380,3)</f>
        <v>万/月</v>
      </c>
      <c r="N4380">
        <f>J4380*VLOOKUP(M4380,薪资单位!$A$1:$B$6,2,FALSE)</f>
        <v>10</v>
      </c>
      <c r="O4380">
        <f>L4380*VLOOKUP(M4380,薪资单位!$A$1:$B$6,2,FALSE)</f>
        <v>20</v>
      </c>
      <c r="P4380" t="s">
        <v>2595</v>
      </c>
    </row>
    <row r="4381" spans="1:16" x14ac:dyDescent="0.2">
      <c r="A4381" t="s">
        <v>2231</v>
      </c>
      <c r="B4381" t="str">
        <f>IFERROR(LOOKUP(1,0/SEARCH(Sheet2!$E$3:$E$18,A4381),Sheet2!$F$3:$F$18),"其他")</f>
        <v>其他</v>
      </c>
      <c r="C4381" t="s">
        <v>138</v>
      </c>
      <c r="D4381" t="s">
        <v>65</v>
      </c>
      <c r="E4381" t="s">
        <v>16</v>
      </c>
      <c r="F4381" t="s">
        <v>30</v>
      </c>
      <c r="G4381" t="s">
        <v>2232</v>
      </c>
      <c r="H4381" t="s">
        <v>93</v>
      </c>
      <c r="I4381" t="s">
        <v>81</v>
      </c>
      <c r="J4381">
        <v>1</v>
      </c>
      <c r="K4381" t="s">
        <v>11096</v>
      </c>
      <c r="L4381" t="str">
        <f>LEFT(K4381,LEN(K4381)-3)</f>
        <v>2</v>
      </c>
      <c r="M4381" t="str">
        <f>RIGHT(K4381,3)</f>
        <v>万/月</v>
      </c>
      <c r="N4381">
        <f>J4381*VLOOKUP(M4381,薪资单位!$A$1:$B$6,2,FALSE)</f>
        <v>10</v>
      </c>
      <c r="O4381">
        <f>L4381*VLOOKUP(M4381,薪资单位!$A$1:$B$6,2,FALSE)</f>
        <v>20</v>
      </c>
      <c r="P4381" t="s">
        <v>30</v>
      </c>
    </row>
    <row r="4382" spans="1:16" x14ac:dyDescent="0.2">
      <c r="A4382" t="s">
        <v>2067</v>
      </c>
      <c r="B4382" t="str">
        <f>IFERROR(LOOKUP(1,0/SEARCH(Sheet2!$E$3:$E$18,A4382),Sheet2!$F$3:$F$18),"其他")</f>
        <v>其他</v>
      </c>
      <c r="C4382" t="s">
        <v>138</v>
      </c>
      <c r="D4382" t="s">
        <v>23</v>
      </c>
      <c r="E4382" t="s">
        <v>16</v>
      </c>
      <c r="F4382" t="s">
        <v>24</v>
      </c>
      <c r="G4382" t="s">
        <v>2068</v>
      </c>
      <c r="H4382" t="s">
        <v>11</v>
      </c>
      <c r="I4382" t="s">
        <v>12</v>
      </c>
      <c r="J4382">
        <v>1</v>
      </c>
      <c r="K4382" t="s">
        <v>11096</v>
      </c>
      <c r="L4382" t="str">
        <f>LEFT(K4382,LEN(K4382)-3)</f>
        <v>2</v>
      </c>
      <c r="M4382" t="str">
        <f>RIGHT(K4382,3)</f>
        <v>万/月</v>
      </c>
      <c r="N4382">
        <f>J4382*VLOOKUP(M4382,薪资单位!$A$1:$B$6,2,FALSE)</f>
        <v>10</v>
      </c>
      <c r="O4382">
        <f>L4382*VLOOKUP(M4382,薪资单位!$A$1:$B$6,2,FALSE)</f>
        <v>20</v>
      </c>
      <c r="P4382" t="s">
        <v>30</v>
      </c>
    </row>
    <row r="4383" spans="1:16" x14ac:dyDescent="0.2">
      <c r="A4383" t="s">
        <v>765</v>
      </c>
      <c r="B4383" t="str">
        <f>IFERROR(LOOKUP(1,0/SEARCH(Sheet2!$E$3:$E$18,A4383),Sheet2!$F$3:$F$18),"其他")</f>
        <v>其他</v>
      </c>
      <c r="C4383" t="s">
        <v>138</v>
      </c>
      <c r="D4383" t="s">
        <v>15</v>
      </c>
      <c r="E4383" t="s">
        <v>8</v>
      </c>
      <c r="F4383" t="s">
        <v>585</v>
      </c>
      <c r="G4383" t="s">
        <v>4128</v>
      </c>
      <c r="H4383" t="s">
        <v>38</v>
      </c>
      <c r="I4383" t="s">
        <v>12</v>
      </c>
      <c r="J4383">
        <v>1</v>
      </c>
      <c r="K4383" t="s">
        <v>11096</v>
      </c>
      <c r="L4383" t="str">
        <f>LEFT(K4383,LEN(K4383)-3)</f>
        <v>2</v>
      </c>
      <c r="M4383" t="str">
        <f>RIGHT(K4383,3)</f>
        <v>万/月</v>
      </c>
      <c r="N4383">
        <f>J4383*VLOOKUP(M4383,薪资单位!$A$1:$B$6,2,FALSE)</f>
        <v>10</v>
      </c>
      <c r="O4383">
        <f>L4383*VLOOKUP(M4383,薪资单位!$A$1:$B$6,2,FALSE)</f>
        <v>20</v>
      </c>
      <c r="P4383" t="s">
        <v>839</v>
      </c>
    </row>
    <row r="4384" spans="1:16" x14ac:dyDescent="0.2">
      <c r="A4384" t="s">
        <v>4559</v>
      </c>
      <c r="B4384" t="str">
        <f>IFERROR(LOOKUP(1,0/SEARCH(Sheet2!$E$3:$E$18,A4384),Sheet2!$F$3:$F$18),"其他")</f>
        <v>其他</v>
      </c>
      <c r="C4384" t="s">
        <v>138</v>
      </c>
      <c r="D4384" t="s">
        <v>65</v>
      </c>
      <c r="E4384" t="s">
        <v>16</v>
      </c>
      <c r="F4384" t="s">
        <v>1636</v>
      </c>
      <c r="G4384" t="s">
        <v>4560</v>
      </c>
      <c r="H4384" t="s">
        <v>93</v>
      </c>
      <c r="I4384" t="s">
        <v>32</v>
      </c>
      <c r="J4384">
        <v>1</v>
      </c>
      <c r="K4384" t="s">
        <v>11096</v>
      </c>
      <c r="L4384" t="str">
        <f>LEFT(K4384,LEN(K4384)-3)</f>
        <v>2</v>
      </c>
      <c r="M4384" t="str">
        <f>RIGHT(K4384,3)</f>
        <v>万/月</v>
      </c>
      <c r="N4384">
        <f>J4384*VLOOKUP(M4384,薪资单位!$A$1:$B$6,2,FALSE)</f>
        <v>10</v>
      </c>
      <c r="O4384">
        <f>L4384*VLOOKUP(M4384,薪资单位!$A$1:$B$6,2,FALSE)</f>
        <v>20</v>
      </c>
      <c r="P4384" t="s">
        <v>839</v>
      </c>
    </row>
    <row r="4385" spans="1:16" x14ac:dyDescent="0.2">
      <c r="A4385" t="s">
        <v>4581</v>
      </c>
      <c r="B4385" t="str">
        <f>IFERROR(LOOKUP(1,0/SEARCH(Sheet2!$E$3:$E$18,A4385),Sheet2!$F$3:$F$18),"其他")</f>
        <v>其他</v>
      </c>
      <c r="C4385" t="s">
        <v>138</v>
      </c>
      <c r="D4385" t="s">
        <v>35</v>
      </c>
      <c r="E4385" t="s">
        <v>16</v>
      </c>
      <c r="F4385" t="s">
        <v>839</v>
      </c>
      <c r="G4385" t="s">
        <v>4582</v>
      </c>
      <c r="H4385" t="s">
        <v>38</v>
      </c>
      <c r="I4385" t="s">
        <v>32</v>
      </c>
      <c r="J4385">
        <v>1</v>
      </c>
      <c r="K4385" t="s">
        <v>11096</v>
      </c>
      <c r="L4385" t="str">
        <f>LEFT(K4385,LEN(K4385)-3)</f>
        <v>2</v>
      </c>
      <c r="M4385" t="str">
        <f>RIGHT(K4385,3)</f>
        <v>万/月</v>
      </c>
      <c r="N4385">
        <f>J4385*VLOOKUP(M4385,薪资单位!$A$1:$B$6,2,FALSE)</f>
        <v>10</v>
      </c>
      <c r="O4385">
        <f>L4385*VLOOKUP(M4385,薪资单位!$A$1:$B$6,2,FALSE)</f>
        <v>20</v>
      </c>
      <c r="P4385" t="s">
        <v>839</v>
      </c>
    </row>
    <row r="4386" spans="1:16" x14ac:dyDescent="0.2">
      <c r="A4386" t="s">
        <v>783</v>
      </c>
      <c r="B4386" t="str">
        <f>IFERROR(LOOKUP(1,0/SEARCH(Sheet2!$E$3:$E$18,A4386),Sheet2!$F$3:$F$18),"其他")</f>
        <v>其他</v>
      </c>
      <c r="C4386" t="s">
        <v>138</v>
      </c>
      <c r="D4386" t="s">
        <v>35</v>
      </c>
      <c r="E4386" t="s">
        <v>16</v>
      </c>
      <c r="F4386" t="s">
        <v>1636</v>
      </c>
      <c r="G4386" t="s">
        <v>2806</v>
      </c>
      <c r="H4386" t="s">
        <v>38</v>
      </c>
      <c r="I4386" t="s">
        <v>2070</v>
      </c>
      <c r="J4386">
        <v>1</v>
      </c>
      <c r="K4386" t="s">
        <v>11096</v>
      </c>
      <c r="L4386" t="str">
        <f>LEFT(K4386,LEN(K4386)-3)</f>
        <v>2</v>
      </c>
      <c r="M4386" t="str">
        <f>RIGHT(K4386,3)</f>
        <v>万/月</v>
      </c>
      <c r="N4386">
        <f>J4386*VLOOKUP(M4386,薪资单位!$A$1:$B$6,2,FALSE)</f>
        <v>10</v>
      </c>
      <c r="O4386">
        <f>L4386*VLOOKUP(M4386,薪资单位!$A$1:$B$6,2,FALSE)</f>
        <v>20</v>
      </c>
      <c r="P4386" t="s">
        <v>839</v>
      </c>
    </row>
    <row r="4387" spans="1:16" x14ac:dyDescent="0.2">
      <c r="A4387" t="s">
        <v>7086</v>
      </c>
      <c r="B4387" t="str">
        <f>IFERROR(LOOKUP(1,0/SEARCH(Sheet2!$E$3:$E$18,A4387),Sheet2!$F$3:$F$18),"其他")</f>
        <v>其他</v>
      </c>
      <c r="C4387" t="s">
        <v>138</v>
      </c>
      <c r="D4387" t="s">
        <v>35</v>
      </c>
      <c r="E4387" t="s">
        <v>16</v>
      </c>
      <c r="F4387" t="s">
        <v>2595</v>
      </c>
      <c r="G4387" t="s">
        <v>722</v>
      </c>
      <c r="H4387" t="s">
        <v>112</v>
      </c>
      <c r="I4387" t="s">
        <v>12</v>
      </c>
      <c r="J4387">
        <v>1</v>
      </c>
      <c r="K4387" t="s">
        <v>11096</v>
      </c>
      <c r="L4387" t="str">
        <f>LEFT(K4387,LEN(K4387)-3)</f>
        <v>2</v>
      </c>
      <c r="M4387" t="str">
        <f>RIGHT(K4387,3)</f>
        <v>万/月</v>
      </c>
      <c r="N4387">
        <f>J4387*VLOOKUP(M4387,薪资单位!$A$1:$B$6,2,FALSE)</f>
        <v>10</v>
      </c>
      <c r="O4387">
        <f>L4387*VLOOKUP(M4387,薪资单位!$A$1:$B$6,2,FALSE)</f>
        <v>20</v>
      </c>
      <c r="P4387" t="s">
        <v>2595</v>
      </c>
    </row>
    <row r="4388" spans="1:16" x14ac:dyDescent="0.2">
      <c r="A4388" t="s">
        <v>9010</v>
      </c>
      <c r="B4388" t="str">
        <f>IFERROR(LOOKUP(1,0/SEARCH(Sheet2!$E$3:$E$18,A4388),Sheet2!$F$3:$F$18),"其他")</f>
        <v>其他</v>
      </c>
      <c r="C4388" t="s">
        <v>138</v>
      </c>
      <c r="D4388" t="s">
        <v>35</v>
      </c>
      <c r="E4388" t="s">
        <v>16</v>
      </c>
      <c r="F4388" t="s">
        <v>2579</v>
      </c>
      <c r="G4388" t="s">
        <v>9011</v>
      </c>
      <c r="H4388" t="s">
        <v>11</v>
      </c>
      <c r="I4388" t="s">
        <v>12</v>
      </c>
      <c r="J4388">
        <v>1</v>
      </c>
      <c r="K4388" t="s">
        <v>11096</v>
      </c>
      <c r="L4388" t="str">
        <f>LEFT(K4388,LEN(K4388)-3)</f>
        <v>2</v>
      </c>
      <c r="M4388" t="str">
        <f>RIGHT(K4388,3)</f>
        <v>万/月</v>
      </c>
      <c r="N4388">
        <f>J4388*VLOOKUP(M4388,薪资单位!$A$1:$B$6,2,FALSE)</f>
        <v>10</v>
      </c>
      <c r="O4388">
        <f>L4388*VLOOKUP(M4388,薪资单位!$A$1:$B$6,2,FALSE)</f>
        <v>20</v>
      </c>
      <c r="P4388" t="s">
        <v>5989</v>
      </c>
    </row>
    <row r="4389" spans="1:16" x14ac:dyDescent="0.2">
      <c r="A4389" t="s">
        <v>9018</v>
      </c>
      <c r="B4389" t="str">
        <f>IFERROR(LOOKUP(1,0/SEARCH(Sheet2!$E$3:$E$18,A4389),Sheet2!$F$3:$F$18),"其他")</f>
        <v>数据分析工程师</v>
      </c>
      <c r="C4389" t="s">
        <v>138</v>
      </c>
      <c r="D4389" t="s">
        <v>35</v>
      </c>
      <c r="E4389" t="s">
        <v>16</v>
      </c>
      <c r="F4389" t="s">
        <v>5989</v>
      </c>
      <c r="G4389" t="s">
        <v>9019</v>
      </c>
      <c r="H4389" t="s">
        <v>38</v>
      </c>
      <c r="I4389" t="s">
        <v>129</v>
      </c>
      <c r="J4389">
        <v>1</v>
      </c>
      <c r="K4389" t="s">
        <v>11096</v>
      </c>
      <c r="L4389" t="str">
        <f>LEFT(K4389,LEN(K4389)-3)</f>
        <v>2</v>
      </c>
      <c r="M4389" t="str">
        <f>RIGHT(K4389,3)</f>
        <v>万/月</v>
      </c>
      <c r="N4389">
        <f>J4389*VLOOKUP(M4389,薪资单位!$A$1:$B$6,2,FALSE)</f>
        <v>10</v>
      </c>
      <c r="O4389">
        <f>L4389*VLOOKUP(M4389,薪资单位!$A$1:$B$6,2,FALSE)</f>
        <v>20</v>
      </c>
      <c r="P4389" t="s">
        <v>5989</v>
      </c>
    </row>
    <row r="4390" spans="1:16" x14ac:dyDescent="0.2">
      <c r="A4390" t="s">
        <v>9164</v>
      </c>
      <c r="B4390" t="str">
        <f>IFERROR(LOOKUP(1,0/SEARCH(Sheet2!$E$3:$E$18,A4390),Sheet2!$F$3:$F$18),"其他")</f>
        <v>其他</v>
      </c>
      <c r="C4390" t="s">
        <v>138</v>
      </c>
      <c r="D4390" t="s">
        <v>65</v>
      </c>
      <c r="E4390" t="s">
        <v>16</v>
      </c>
      <c r="F4390" t="s">
        <v>1809</v>
      </c>
      <c r="G4390" t="s">
        <v>6844</v>
      </c>
      <c r="H4390" t="s">
        <v>42</v>
      </c>
      <c r="I4390" t="s">
        <v>12</v>
      </c>
      <c r="J4390">
        <v>1</v>
      </c>
      <c r="K4390" t="s">
        <v>11096</v>
      </c>
      <c r="L4390" t="str">
        <f>LEFT(K4390,LEN(K4390)-3)</f>
        <v>2</v>
      </c>
      <c r="M4390" t="str">
        <f>RIGHT(K4390,3)</f>
        <v>万/月</v>
      </c>
      <c r="N4390">
        <f>J4390*VLOOKUP(M4390,薪资单位!$A$1:$B$6,2,FALSE)</f>
        <v>10</v>
      </c>
      <c r="O4390">
        <f>L4390*VLOOKUP(M4390,薪资单位!$A$1:$B$6,2,FALSE)</f>
        <v>20</v>
      </c>
      <c r="P4390" t="s">
        <v>5989</v>
      </c>
    </row>
    <row r="4391" spans="1:16" x14ac:dyDescent="0.2">
      <c r="A4391" t="s">
        <v>9556</v>
      </c>
      <c r="B4391" t="str">
        <f>IFERROR(LOOKUP(1,0/SEARCH(Sheet2!$E$3:$E$18,A4391),Sheet2!$F$3:$F$18),"其他")</f>
        <v>其他</v>
      </c>
      <c r="C4391" t="s">
        <v>138</v>
      </c>
      <c r="D4391" t="s">
        <v>35</v>
      </c>
      <c r="E4391" t="s">
        <v>16</v>
      </c>
      <c r="F4391" t="s">
        <v>5989</v>
      </c>
      <c r="G4391" t="s">
        <v>603</v>
      </c>
      <c r="H4391" t="s">
        <v>42</v>
      </c>
      <c r="I4391" t="s">
        <v>12</v>
      </c>
      <c r="J4391">
        <v>1</v>
      </c>
      <c r="K4391" t="s">
        <v>11096</v>
      </c>
      <c r="L4391" t="str">
        <f>LEFT(K4391,LEN(K4391)-3)</f>
        <v>2</v>
      </c>
      <c r="M4391" t="str">
        <f>RIGHT(K4391,3)</f>
        <v>万/月</v>
      </c>
      <c r="N4391">
        <f>J4391*VLOOKUP(M4391,薪资单位!$A$1:$B$6,2,FALSE)</f>
        <v>10</v>
      </c>
      <c r="O4391">
        <f>L4391*VLOOKUP(M4391,薪资单位!$A$1:$B$6,2,FALSE)</f>
        <v>20</v>
      </c>
      <c r="P4391" t="s">
        <v>5989</v>
      </c>
    </row>
    <row r="4392" spans="1:16" x14ac:dyDescent="0.2">
      <c r="A4392" t="s">
        <v>8744</v>
      </c>
      <c r="B4392" t="str">
        <f>IFERROR(LOOKUP(1,0/SEARCH(Sheet2!$E$3:$E$18,A4392),Sheet2!$F$3:$F$18),"其他")</f>
        <v>其他</v>
      </c>
      <c r="C4392" t="s">
        <v>138</v>
      </c>
      <c r="D4392" t="s">
        <v>7</v>
      </c>
      <c r="E4392" t="s">
        <v>16</v>
      </c>
      <c r="F4392" t="s">
        <v>2558</v>
      </c>
      <c r="G4392" t="s">
        <v>10488</v>
      </c>
      <c r="H4392" t="s">
        <v>38</v>
      </c>
      <c r="I4392" t="s">
        <v>12</v>
      </c>
      <c r="J4392">
        <v>1</v>
      </c>
      <c r="K4392" t="s">
        <v>11096</v>
      </c>
      <c r="L4392" t="str">
        <f>LEFT(K4392,LEN(K4392)-3)</f>
        <v>2</v>
      </c>
      <c r="M4392" t="str">
        <f>RIGHT(K4392,3)</f>
        <v>万/月</v>
      </c>
      <c r="N4392">
        <f>J4392*VLOOKUP(M4392,薪资单位!$A$1:$B$6,2,FALSE)</f>
        <v>10</v>
      </c>
      <c r="O4392">
        <f>L4392*VLOOKUP(M4392,薪资单位!$A$1:$B$6,2,FALSE)</f>
        <v>20</v>
      </c>
      <c r="P4392" t="s">
        <v>1139</v>
      </c>
    </row>
    <row r="4393" spans="1:16" x14ac:dyDescent="0.2">
      <c r="A4393" t="s">
        <v>10387</v>
      </c>
      <c r="B4393" t="str">
        <f>IFERROR(LOOKUP(1,0/SEARCH(Sheet2!$E$3:$E$18,A4393),Sheet2!$F$3:$F$18),"其他")</f>
        <v>其他</v>
      </c>
      <c r="C4393" t="s">
        <v>138</v>
      </c>
      <c r="D4393" t="s">
        <v>15</v>
      </c>
      <c r="E4393" t="s">
        <v>8</v>
      </c>
      <c r="F4393" t="s">
        <v>9640</v>
      </c>
      <c r="G4393" t="s">
        <v>10388</v>
      </c>
      <c r="H4393" t="s">
        <v>38</v>
      </c>
      <c r="I4393" t="s">
        <v>12</v>
      </c>
      <c r="J4393">
        <v>1</v>
      </c>
      <c r="K4393" t="s">
        <v>11096</v>
      </c>
      <c r="L4393" t="str">
        <f>LEFT(K4393,LEN(K4393)-3)</f>
        <v>2</v>
      </c>
      <c r="M4393" t="str">
        <f>RIGHT(K4393,3)</f>
        <v>万/月</v>
      </c>
      <c r="N4393">
        <f>J4393*VLOOKUP(M4393,薪资单位!$A$1:$B$6,2,FALSE)</f>
        <v>10</v>
      </c>
      <c r="O4393">
        <f>L4393*VLOOKUP(M4393,薪资单位!$A$1:$B$6,2,FALSE)</f>
        <v>20</v>
      </c>
      <c r="P4393" t="s">
        <v>1139</v>
      </c>
    </row>
    <row r="4394" spans="1:16" x14ac:dyDescent="0.2">
      <c r="A4394" t="s">
        <v>10398</v>
      </c>
      <c r="B4394" t="str">
        <f>IFERROR(LOOKUP(1,0/SEARCH(Sheet2!$E$3:$E$18,A4394),Sheet2!$F$3:$F$18),"其他")</f>
        <v>其他</v>
      </c>
      <c r="C4394" t="s">
        <v>138</v>
      </c>
      <c r="D4394" t="s">
        <v>7</v>
      </c>
      <c r="E4394" t="s">
        <v>2704</v>
      </c>
      <c r="F4394" t="s">
        <v>10295</v>
      </c>
      <c r="G4394" t="s">
        <v>10399</v>
      </c>
      <c r="H4394" t="s">
        <v>26</v>
      </c>
      <c r="I4394" t="s">
        <v>12</v>
      </c>
      <c r="J4394">
        <v>1</v>
      </c>
      <c r="K4394" t="s">
        <v>11096</v>
      </c>
      <c r="L4394" t="str">
        <f>LEFT(K4394,LEN(K4394)-3)</f>
        <v>2</v>
      </c>
      <c r="M4394" t="str">
        <f>RIGHT(K4394,3)</f>
        <v>万/月</v>
      </c>
      <c r="N4394">
        <f>J4394*VLOOKUP(M4394,薪资单位!$A$1:$B$6,2,FALSE)</f>
        <v>10</v>
      </c>
      <c r="O4394">
        <f>L4394*VLOOKUP(M4394,薪资单位!$A$1:$B$6,2,FALSE)</f>
        <v>20</v>
      </c>
      <c r="P4394" t="s">
        <v>10295</v>
      </c>
    </row>
    <row r="4395" spans="1:16" x14ac:dyDescent="0.2">
      <c r="A4395" t="s">
        <v>467</v>
      </c>
      <c r="B4395" t="str">
        <f>IFERROR(LOOKUP(1,0/SEARCH(Sheet2!$E$3:$E$18,A4395),Sheet2!$F$3:$F$18),"其他")</f>
        <v>其他</v>
      </c>
      <c r="C4395" t="s">
        <v>138</v>
      </c>
      <c r="D4395" t="s">
        <v>35</v>
      </c>
      <c r="E4395" t="s">
        <v>16</v>
      </c>
      <c r="F4395" t="s">
        <v>36</v>
      </c>
      <c r="G4395" t="s">
        <v>468</v>
      </c>
      <c r="H4395" t="s">
        <v>11</v>
      </c>
      <c r="I4395" t="s">
        <v>12</v>
      </c>
      <c r="J4395">
        <v>1</v>
      </c>
      <c r="K4395" t="s">
        <v>11096</v>
      </c>
      <c r="L4395" t="str">
        <f>LEFT(K4395,LEN(K4395)-3)</f>
        <v>2</v>
      </c>
      <c r="M4395" t="str">
        <f>RIGHT(K4395,3)</f>
        <v>万/月</v>
      </c>
      <c r="N4395">
        <f>J4395*VLOOKUP(M4395,薪资单位!$A$1:$B$6,2,FALSE)</f>
        <v>10</v>
      </c>
      <c r="O4395">
        <f>L4395*VLOOKUP(M4395,薪资单位!$A$1:$B$6,2,FALSE)</f>
        <v>20</v>
      </c>
      <c r="P4395" t="s">
        <v>30</v>
      </c>
    </row>
    <row r="4396" spans="1:16" x14ac:dyDescent="0.2">
      <c r="A4396" t="s">
        <v>598</v>
      </c>
      <c r="B4396" t="str">
        <f>IFERROR(LOOKUP(1,0/SEARCH(Sheet2!$E$3:$E$18,A4396),Sheet2!$F$3:$F$18),"其他")</f>
        <v>其他</v>
      </c>
      <c r="C4396" t="s">
        <v>138</v>
      </c>
      <c r="D4396" t="s">
        <v>35</v>
      </c>
      <c r="E4396" t="s">
        <v>16</v>
      </c>
      <c r="F4396" t="s">
        <v>24</v>
      </c>
      <c r="G4396" t="s">
        <v>599</v>
      </c>
      <c r="H4396" t="s">
        <v>26</v>
      </c>
      <c r="I4396" t="s">
        <v>81</v>
      </c>
      <c r="J4396">
        <v>1</v>
      </c>
      <c r="K4396" t="s">
        <v>11096</v>
      </c>
      <c r="L4396" t="str">
        <f>LEFT(K4396,LEN(K4396)-3)</f>
        <v>2</v>
      </c>
      <c r="M4396" t="str">
        <f>RIGHT(K4396,3)</f>
        <v>万/月</v>
      </c>
      <c r="N4396">
        <f>J4396*VLOOKUP(M4396,薪资单位!$A$1:$B$6,2,FALSE)</f>
        <v>10</v>
      </c>
      <c r="O4396">
        <f>L4396*VLOOKUP(M4396,薪资单位!$A$1:$B$6,2,FALSE)</f>
        <v>20</v>
      </c>
      <c r="P4396" t="s">
        <v>30</v>
      </c>
    </row>
    <row r="4397" spans="1:16" x14ac:dyDescent="0.2">
      <c r="A4397" t="s">
        <v>647</v>
      </c>
      <c r="B4397" t="str">
        <f>IFERROR(LOOKUP(1,0/SEARCH(Sheet2!$E$3:$E$18,A4397),Sheet2!$F$3:$F$18),"其他")</f>
        <v>其他</v>
      </c>
      <c r="C4397" t="s">
        <v>138</v>
      </c>
      <c r="D4397" t="s">
        <v>65</v>
      </c>
      <c r="E4397" t="s">
        <v>16</v>
      </c>
      <c r="F4397" t="s">
        <v>9</v>
      </c>
      <c r="G4397" t="s">
        <v>648</v>
      </c>
      <c r="H4397" t="s">
        <v>38</v>
      </c>
      <c r="I4397" t="s">
        <v>12</v>
      </c>
      <c r="J4397">
        <v>1</v>
      </c>
      <c r="K4397" t="s">
        <v>11096</v>
      </c>
      <c r="L4397" t="str">
        <f>LEFT(K4397,LEN(K4397)-3)</f>
        <v>2</v>
      </c>
      <c r="M4397" t="str">
        <f>RIGHT(K4397,3)</f>
        <v>万/月</v>
      </c>
      <c r="N4397">
        <f>J4397*VLOOKUP(M4397,薪资单位!$A$1:$B$6,2,FALSE)</f>
        <v>10</v>
      </c>
      <c r="O4397">
        <f>L4397*VLOOKUP(M4397,薪资单位!$A$1:$B$6,2,FALSE)</f>
        <v>20</v>
      </c>
      <c r="P4397" t="s">
        <v>30</v>
      </c>
    </row>
    <row r="4398" spans="1:16" x14ac:dyDescent="0.2">
      <c r="A4398" t="s">
        <v>804</v>
      </c>
      <c r="B4398" t="str">
        <f>IFERROR(LOOKUP(1,0/SEARCH(Sheet2!$E$3:$E$18,A4398),Sheet2!$F$3:$F$18),"其他")</f>
        <v>其他</v>
      </c>
      <c r="C4398" t="s">
        <v>138</v>
      </c>
      <c r="D4398" t="s">
        <v>7</v>
      </c>
      <c r="E4398" t="s">
        <v>793</v>
      </c>
      <c r="F4398" t="s">
        <v>24</v>
      </c>
      <c r="G4398" t="s">
        <v>641</v>
      </c>
      <c r="H4398" t="s">
        <v>38</v>
      </c>
      <c r="I4398" t="s">
        <v>43</v>
      </c>
      <c r="J4398">
        <v>1</v>
      </c>
      <c r="K4398" t="s">
        <v>11096</v>
      </c>
      <c r="L4398" t="str">
        <f>LEFT(K4398,LEN(K4398)-3)</f>
        <v>2</v>
      </c>
      <c r="M4398" t="str">
        <f>RIGHT(K4398,3)</f>
        <v>万/月</v>
      </c>
      <c r="N4398">
        <f>J4398*VLOOKUP(M4398,薪资单位!$A$1:$B$6,2,FALSE)</f>
        <v>10</v>
      </c>
      <c r="O4398">
        <f>L4398*VLOOKUP(M4398,薪资单位!$A$1:$B$6,2,FALSE)</f>
        <v>20</v>
      </c>
      <c r="P4398" t="s">
        <v>30</v>
      </c>
    </row>
    <row r="4399" spans="1:16" x14ac:dyDescent="0.2">
      <c r="A4399" t="s">
        <v>832</v>
      </c>
      <c r="B4399" t="str">
        <f>IFERROR(LOOKUP(1,0/SEARCH(Sheet2!$E$3:$E$18,A4399),Sheet2!$F$3:$F$18),"其他")</f>
        <v>其他</v>
      </c>
      <c r="C4399" t="s">
        <v>138</v>
      </c>
      <c r="D4399" t="s">
        <v>15</v>
      </c>
      <c r="E4399" t="s">
        <v>16</v>
      </c>
      <c r="F4399" t="s">
        <v>24</v>
      </c>
      <c r="G4399" t="s">
        <v>524</v>
      </c>
      <c r="H4399" t="s">
        <v>93</v>
      </c>
      <c r="I4399" t="s">
        <v>12</v>
      </c>
      <c r="J4399">
        <v>1</v>
      </c>
      <c r="K4399" t="s">
        <v>11096</v>
      </c>
      <c r="L4399" t="str">
        <f>LEFT(K4399,LEN(K4399)-3)</f>
        <v>2</v>
      </c>
      <c r="M4399" t="str">
        <f>RIGHT(K4399,3)</f>
        <v>万/月</v>
      </c>
      <c r="N4399">
        <f>J4399*VLOOKUP(M4399,薪资单位!$A$1:$B$6,2,FALSE)</f>
        <v>10</v>
      </c>
      <c r="O4399">
        <f>L4399*VLOOKUP(M4399,薪资单位!$A$1:$B$6,2,FALSE)</f>
        <v>20</v>
      </c>
      <c r="P4399" t="s">
        <v>30</v>
      </c>
    </row>
    <row r="4400" spans="1:16" x14ac:dyDescent="0.2">
      <c r="A4400" t="s">
        <v>911</v>
      </c>
      <c r="B4400" t="str">
        <f>IFERROR(LOOKUP(1,0/SEARCH(Sheet2!$E$3:$E$18,A4400),Sheet2!$F$3:$F$18),"其他")</f>
        <v>其他</v>
      </c>
      <c r="C4400" t="s">
        <v>138</v>
      </c>
      <c r="D4400" t="s">
        <v>7</v>
      </c>
      <c r="E4400" t="s">
        <v>8</v>
      </c>
      <c r="F4400" t="s">
        <v>36</v>
      </c>
      <c r="G4400" t="s">
        <v>912</v>
      </c>
      <c r="H4400" t="s">
        <v>112</v>
      </c>
      <c r="I4400" t="s">
        <v>81</v>
      </c>
      <c r="J4400">
        <v>1</v>
      </c>
      <c r="K4400" t="s">
        <v>11096</v>
      </c>
      <c r="L4400" t="str">
        <f>LEFT(K4400,LEN(K4400)-3)</f>
        <v>2</v>
      </c>
      <c r="M4400" t="str">
        <f>RIGHT(K4400,3)</f>
        <v>万/月</v>
      </c>
      <c r="N4400">
        <f>J4400*VLOOKUP(M4400,薪资单位!$A$1:$B$6,2,FALSE)</f>
        <v>10</v>
      </c>
      <c r="O4400">
        <f>L4400*VLOOKUP(M4400,薪资单位!$A$1:$B$6,2,FALSE)</f>
        <v>20</v>
      </c>
      <c r="P4400" t="s">
        <v>30</v>
      </c>
    </row>
    <row r="4401" spans="1:16" x14ac:dyDescent="0.2">
      <c r="A4401" t="s">
        <v>938</v>
      </c>
      <c r="B4401" t="str">
        <f>IFERROR(LOOKUP(1,0/SEARCH(Sheet2!$E$3:$E$18,A4401),Sheet2!$F$3:$F$18),"其他")</f>
        <v>其他</v>
      </c>
      <c r="C4401" t="s">
        <v>138</v>
      </c>
      <c r="D4401" t="s">
        <v>65</v>
      </c>
      <c r="E4401" t="s">
        <v>16</v>
      </c>
      <c r="F4401" t="s">
        <v>36</v>
      </c>
      <c r="G4401" t="s">
        <v>705</v>
      </c>
      <c r="H4401" t="s">
        <v>26</v>
      </c>
      <c r="I4401" t="s">
        <v>50</v>
      </c>
      <c r="J4401">
        <v>1</v>
      </c>
      <c r="K4401" t="s">
        <v>11096</v>
      </c>
      <c r="L4401" t="str">
        <f>LEFT(K4401,LEN(K4401)-3)</f>
        <v>2</v>
      </c>
      <c r="M4401" t="str">
        <f>RIGHT(K4401,3)</f>
        <v>万/月</v>
      </c>
      <c r="N4401">
        <f>J4401*VLOOKUP(M4401,薪资单位!$A$1:$B$6,2,FALSE)</f>
        <v>10</v>
      </c>
      <c r="O4401">
        <f>L4401*VLOOKUP(M4401,薪资单位!$A$1:$B$6,2,FALSE)</f>
        <v>20</v>
      </c>
      <c r="P4401" t="s">
        <v>30</v>
      </c>
    </row>
    <row r="4402" spans="1:16" x14ac:dyDescent="0.2">
      <c r="A4402" t="s">
        <v>1146</v>
      </c>
      <c r="B4402" t="str">
        <f>IFERROR(LOOKUP(1,0/SEARCH(Sheet2!$E$3:$E$18,A4402),Sheet2!$F$3:$F$18),"其他")</f>
        <v>其他</v>
      </c>
      <c r="C4402" t="s">
        <v>138</v>
      </c>
      <c r="D4402" t="s">
        <v>65</v>
      </c>
      <c r="E4402" t="s">
        <v>16</v>
      </c>
      <c r="F4402" t="s">
        <v>655</v>
      </c>
      <c r="G4402" t="s">
        <v>1147</v>
      </c>
      <c r="H4402" t="s">
        <v>93</v>
      </c>
      <c r="I4402" t="s">
        <v>12</v>
      </c>
      <c r="J4402">
        <v>1</v>
      </c>
      <c r="K4402" t="s">
        <v>11096</v>
      </c>
      <c r="L4402" t="str">
        <f>LEFT(K4402,LEN(K4402)-3)</f>
        <v>2</v>
      </c>
      <c r="M4402" t="str">
        <f>RIGHT(K4402,3)</f>
        <v>万/月</v>
      </c>
      <c r="N4402">
        <f>J4402*VLOOKUP(M4402,薪资单位!$A$1:$B$6,2,FALSE)</f>
        <v>10</v>
      </c>
      <c r="O4402">
        <f>L4402*VLOOKUP(M4402,薪资单位!$A$1:$B$6,2,FALSE)</f>
        <v>20</v>
      </c>
      <c r="P4402" t="s">
        <v>30</v>
      </c>
    </row>
    <row r="4403" spans="1:16" x14ac:dyDescent="0.2">
      <c r="A4403" t="s">
        <v>1181</v>
      </c>
      <c r="B4403" t="str">
        <f>IFERROR(LOOKUP(1,0/SEARCH(Sheet2!$E$3:$E$18,A4403),Sheet2!$F$3:$F$18),"其他")</f>
        <v>其他</v>
      </c>
      <c r="C4403" t="s">
        <v>138</v>
      </c>
      <c r="D4403" t="s">
        <v>35</v>
      </c>
      <c r="E4403" t="s">
        <v>139</v>
      </c>
      <c r="F4403" t="s">
        <v>30</v>
      </c>
      <c r="G4403" t="s">
        <v>1182</v>
      </c>
      <c r="H4403" t="s">
        <v>38</v>
      </c>
      <c r="I4403" t="s">
        <v>12</v>
      </c>
      <c r="J4403">
        <v>1</v>
      </c>
      <c r="K4403" t="s">
        <v>11096</v>
      </c>
      <c r="L4403" t="str">
        <f>LEFT(K4403,LEN(K4403)-3)</f>
        <v>2</v>
      </c>
      <c r="M4403" t="str">
        <f>RIGHT(K4403,3)</f>
        <v>万/月</v>
      </c>
      <c r="N4403">
        <f>J4403*VLOOKUP(M4403,薪资单位!$A$1:$B$6,2,FALSE)</f>
        <v>10</v>
      </c>
      <c r="O4403">
        <f>L4403*VLOOKUP(M4403,薪资单位!$A$1:$B$6,2,FALSE)</f>
        <v>20</v>
      </c>
      <c r="P4403" t="s">
        <v>30</v>
      </c>
    </row>
    <row r="4404" spans="1:16" x14ac:dyDescent="0.2">
      <c r="A4404" t="s">
        <v>1228</v>
      </c>
      <c r="B4404" t="str">
        <f>IFERROR(LOOKUP(1,0/SEARCH(Sheet2!$E$3:$E$18,A4404),Sheet2!$F$3:$F$18),"其他")</f>
        <v>其他</v>
      </c>
      <c r="C4404" t="s">
        <v>138</v>
      </c>
      <c r="D4404" t="s">
        <v>35</v>
      </c>
      <c r="E4404" t="s">
        <v>59</v>
      </c>
      <c r="F4404" t="s">
        <v>36</v>
      </c>
      <c r="G4404" t="s">
        <v>1229</v>
      </c>
      <c r="H4404" t="s">
        <v>26</v>
      </c>
      <c r="I4404" t="s">
        <v>12</v>
      </c>
      <c r="J4404">
        <v>1</v>
      </c>
      <c r="K4404" t="s">
        <v>11096</v>
      </c>
      <c r="L4404" t="str">
        <f>LEFT(K4404,LEN(K4404)-3)</f>
        <v>2</v>
      </c>
      <c r="M4404" t="str">
        <f>RIGHT(K4404,3)</f>
        <v>万/月</v>
      </c>
      <c r="N4404">
        <f>J4404*VLOOKUP(M4404,薪资单位!$A$1:$B$6,2,FALSE)</f>
        <v>10</v>
      </c>
      <c r="O4404">
        <f>L4404*VLOOKUP(M4404,薪资单位!$A$1:$B$6,2,FALSE)</f>
        <v>20</v>
      </c>
      <c r="P4404" t="s">
        <v>30</v>
      </c>
    </row>
    <row r="4405" spans="1:16" x14ac:dyDescent="0.2">
      <c r="A4405" t="s">
        <v>1270</v>
      </c>
      <c r="B4405" t="str">
        <f>IFERROR(LOOKUP(1,0/SEARCH(Sheet2!$E$3:$E$18,A4405),Sheet2!$F$3:$F$18),"其他")</f>
        <v>其他</v>
      </c>
      <c r="C4405" t="s">
        <v>138</v>
      </c>
      <c r="D4405" t="s">
        <v>35</v>
      </c>
      <c r="E4405" t="s">
        <v>16</v>
      </c>
      <c r="F4405" t="s">
        <v>30</v>
      </c>
      <c r="G4405" t="s">
        <v>1271</v>
      </c>
      <c r="H4405" t="s">
        <v>19</v>
      </c>
      <c r="I4405" t="s">
        <v>50</v>
      </c>
      <c r="J4405">
        <v>1</v>
      </c>
      <c r="K4405" t="s">
        <v>11096</v>
      </c>
      <c r="L4405" t="str">
        <f>LEFT(K4405,LEN(K4405)-3)</f>
        <v>2</v>
      </c>
      <c r="M4405" t="str">
        <f>RIGHT(K4405,3)</f>
        <v>万/月</v>
      </c>
      <c r="N4405">
        <f>J4405*VLOOKUP(M4405,薪资单位!$A$1:$B$6,2,FALSE)</f>
        <v>10</v>
      </c>
      <c r="O4405">
        <f>L4405*VLOOKUP(M4405,薪资单位!$A$1:$B$6,2,FALSE)</f>
        <v>20</v>
      </c>
      <c r="P4405" t="s">
        <v>30</v>
      </c>
    </row>
    <row r="4406" spans="1:16" x14ac:dyDescent="0.2">
      <c r="A4406" t="s">
        <v>1280</v>
      </c>
      <c r="B4406" t="str">
        <f>IFERROR(LOOKUP(1,0/SEARCH(Sheet2!$E$3:$E$18,A4406),Sheet2!$F$3:$F$18),"其他")</f>
        <v>其他</v>
      </c>
      <c r="C4406" t="s">
        <v>138</v>
      </c>
      <c r="D4406" t="s">
        <v>35</v>
      </c>
      <c r="E4406" t="s">
        <v>16</v>
      </c>
      <c r="F4406" t="s">
        <v>24</v>
      </c>
      <c r="G4406" t="s">
        <v>1281</v>
      </c>
      <c r="H4406" t="s">
        <v>11</v>
      </c>
      <c r="I4406" t="s">
        <v>12</v>
      </c>
      <c r="J4406">
        <v>1</v>
      </c>
      <c r="K4406" t="s">
        <v>11096</v>
      </c>
      <c r="L4406" t="str">
        <f>LEFT(K4406,LEN(K4406)-3)</f>
        <v>2</v>
      </c>
      <c r="M4406" t="str">
        <f>RIGHT(K4406,3)</f>
        <v>万/月</v>
      </c>
      <c r="N4406">
        <f>J4406*VLOOKUP(M4406,薪资单位!$A$1:$B$6,2,FALSE)</f>
        <v>10</v>
      </c>
      <c r="O4406">
        <f>L4406*VLOOKUP(M4406,薪资单位!$A$1:$B$6,2,FALSE)</f>
        <v>20</v>
      </c>
      <c r="P4406" t="s">
        <v>30</v>
      </c>
    </row>
    <row r="4407" spans="1:16" x14ac:dyDescent="0.2">
      <c r="A4407" t="s">
        <v>1282</v>
      </c>
      <c r="B4407" t="str">
        <f>IFERROR(LOOKUP(1,0/SEARCH(Sheet2!$E$3:$E$18,A4407),Sheet2!$F$3:$F$18),"其他")</f>
        <v>其他</v>
      </c>
      <c r="C4407" t="s">
        <v>138</v>
      </c>
      <c r="D4407" t="s">
        <v>7</v>
      </c>
      <c r="E4407" t="s">
        <v>127</v>
      </c>
      <c r="F4407" t="s">
        <v>36</v>
      </c>
      <c r="G4407" t="s">
        <v>1283</v>
      </c>
      <c r="H4407" t="s">
        <v>11</v>
      </c>
      <c r="I4407" t="s">
        <v>12</v>
      </c>
      <c r="J4407">
        <v>1</v>
      </c>
      <c r="K4407" t="s">
        <v>11096</v>
      </c>
      <c r="L4407" t="str">
        <f>LEFT(K4407,LEN(K4407)-3)</f>
        <v>2</v>
      </c>
      <c r="M4407" t="str">
        <f>RIGHT(K4407,3)</f>
        <v>万/月</v>
      </c>
      <c r="N4407">
        <f>J4407*VLOOKUP(M4407,薪资单位!$A$1:$B$6,2,FALSE)</f>
        <v>10</v>
      </c>
      <c r="O4407">
        <f>L4407*VLOOKUP(M4407,薪资单位!$A$1:$B$6,2,FALSE)</f>
        <v>20</v>
      </c>
      <c r="P4407" t="s">
        <v>30</v>
      </c>
    </row>
    <row r="4408" spans="1:16" x14ac:dyDescent="0.2">
      <c r="A4408" t="s">
        <v>1336</v>
      </c>
      <c r="B4408" t="str">
        <f>IFERROR(LOOKUP(1,0/SEARCH(Sheet2!$E$3:$E$18,A4408),Sheet2!$F$3:$F$18),"其他")</f>
        <v>其他</v>
      </c>
      <c r="C4408" t="s">
        <v>138</v>
      </c>
      <c r="D4408" t="s">
        <v>7</v>
      </c>
      <c r="E4408" t="s">
        <v>139</v>
      </c>
      <c r="F4408" t="s">
        <v>36</v>
      </c>
      <c r="G4408" t="s">
        <v>912</v>
      </c>
      <c r="H4408" t="s">
        <v>112</v>
      </c>
      <c r="I4408" t="s">
        <v>81</v>
      </c>
      <c r="J4408">
        <v>1</v>
      </c>
      <c r="K4408" t="s">
        <v>11096</v>
      </c>
      <c r="L4408" t="str">
        <f>LEFT(K4408,LEN(K4408)-3)</f>
        <v>2</v>
      </c>
      <c r="M4408" t="str">
        <f>RIGHT(K4408,3)</f>
        <v>万/月</v>
      </c>
      <c r="N4408">
        <f>J4408*VLOOKUP(M4408,薪资单位!$A$1:$B$6,2,FALSE)</f>
        <v>10</v>
      </c>
      <c r="O4408">
        <f>L4408*VLOOKUP(M4408,薪资单位!$A$1:$B$6,2,FALSE)</f>
        <v>20</v>
      </c>
      <c r="P4408" t="s">
        <v>30</v>
      </c>
    </row>
    <row r="4409" spans="1:16" x14ac:dyDescent="0.2">
      <c r="A4409" t="s">
        <v>1402</v>
      </c>
      <c r="B4409" t="str">
        <f>IFERROR(LOOKUP(1,0/SEARCH(Sheet2!$E$3:$E$18,A4409),Sheet2!$F$3:$F$18),"其他")</f>
        <v>其他</v>
      </c>
      <c r="C4409" t="s">
        <v>138</v>
      </c>
      <c r="D4409" t="s">
        <v>7</v>
      </c>
      <c r="E4409" t="s">
        <v>59</v>
      </c>
      <c r="F4409" t="s">
        <v>24</v>
      </c>
      <c r="G4409" t="s">
        <v>1403</v>
      </c>
      <c r="H4409" t="s">
        <v>11</v>
      </c>
      <c r="I4409" t="s">
        <v>12</v>
      </c>
      <c r="J4409">
        <v>1</v>
      </c>
      <c r="K4409" t="s">
        <v>11096</v>
      </c>
      <c r="L4409" t="str">
        <f>LEFT(K4409,LEN(K4409)-3)</f>
        <v>2</v>
      </c>
      <c r="M4409" t="str">
        <f>RIGHT(K4409,3)</f>
        <v>万/月</v>
      </c>
      <c r="N4409">
        <f>J4409*VLOOKUP(M4409,薪资单位!$A$1:$B$6,2,FALSE)</f>
        <v>10</v>
      </c>
      <c r="O4409">
        <f>L4409*VLOOKUP(M4409,薪资单位!$A$1:$B$6,2,FALSE)</f>
        <v>20</v>
      </c>
      <c r="P4409" t="s">
        <v>30</v>
      </c>
    </row>
    <row r="4410" spans="1:16" x14ac:dyDescent="0.2">
      <c r="A4410" t="s">
        <v>1420</v>
      </c>
      <c r="B4410" t="str">
        <f>IFERROR(LOOKUP(1,0/SEARCH(Sheet2!$E$3:$E$18,A4410),Sheet2!$F$3:$F$18),"其他")</f>
        <v>数据分析工程师</v>
      </c>
      <c r="C4410" t="s">
        <v>138</v>
      </c>
      <c r="D4410" t="s">
        <v>65</v>
      </c>
      <c r="E4410" t="s">
        <v>16</v>
      </c>
      <c r="F4410" t="s">
        <v>36</v>
      </c>
      <c r="G4410" t="s">
        <v>1421</v>
      </c>
      <c r="H4410" t="s">
        <v>19</v>
      </c>
      <c r="I4410" t="s">
        <v>81</v>
      </c>
      <c r="J4410">
        <v>1</v>
      </c>
      <c r="K4410" t="s">
        <v>11096</v>
      </c>
      <c r="L4410" t="str">
        <f>LEFT(K4410,LEN(K4410)-3)</f>
        <v>2</v>
      </c>
      <c r="M4410" t="str">
        <f>RIGHT(K4410,3)</f>
        <v>万/月</v>
      </c>
      <c r="N4410">
        <f>J4410*VLOOKUP(M4410,薪资单位!$A$1:$B$6,2,FALSE)</f>
        <v>10</v>
      </c>
      <c r="O4410">
        <f>L4410*VLOOKUP(M4410,薪资单位!$A$1:$B$6,2,FALSE)</f>
        <v>20</v>
      </c>
      <c r="P4410" t="s">
        <v>30</v>
      </c>
    </row>
    <row r="4411" spans="1:16" x14ac:dyDescent="0.2">
      <c r="A4411" t="s">
        <v>1489</v>
      </c>
      <c r="B4411" t="str">
        <f>IFERROR(LOOKUP(1,0/SEARCH(Sheet2!$E$3:$E$18,A4411),Sheet2!$F$3:$F$18),"其他")</f>
        <v>其他</v>
      </c>
      <c r="C4411" t="s">
        <v>138</v>
      </c>
      <c r="D4411" t="s">
        <v>35</v>
      </c>
      <c r="E4411" t="s">
        <v>16</v>
      </c>
      <c r="F4411" t="s">
        <v>30</v>
      </c>
      <c r="G4411" t="s">
        <v>722</v>
      </c>
      <c r="H4411" t="s">
        <v>112</v>
      </c>
      <c r="I4411" t="s">
        <v>12</v>
      </c>
      <c r="J4411">
        <v>1</v>
      </c>
      <c r="K4411" t="s">
        <v>11096</v>
      </c>
      <c r="L4411" t="str">
        <f>LEFT(K4411,LEN(K4411)-3)</f>
        <v>2</v>
      </c>
      <c r="M4411" t="str">
        <f>RIGHT(K4411,3)</f>
        <v>万/月</v>
      </c>
      <c r="N4411">
        <f>J4411*VLOOKUP(M4411,薪资单位!$A$1:$B$6,2,FALSE)</f>
        <v>10</v>
      </c>
      <c r="O4411">
        <f>L4411*VLOOKUP(M4411,薪资单位!$A$1:$B$6,2,FALSE)</f>
        <v>20</v>
      </c>
      <c r="P4411" t="s">
        <v>30</v>
      </c>
    </row>
    <row r="4412" spans="1:16" x14ac:dyDescent="0.2">
      <c r="A4412" t="s">
        <v>1494</v>
      </c>
      <c r="B4412" t="str">
        <f>IFERROR(LOOKUP(1,0/SEARCH(Sheet2!$E$3:$E$18,A4412),Sheet2!$F$3:$F$18),"其他")</f>
        <v>其他</v>
      </c>
      <c r="C4412" t="s">
        <v>138</v>
      </c>
      <c r="D4412" t="s">
        <v>65</v>
      </c>
      <c r="E4412" t="s">
        <v>16</v>
      </c>
      <c r="F4412" t="s">
        <v>30</v>
      </c>
      <c r="G4412" t="s">
        <v>722</v>
      </c>
      <c r="H4412" t="s">
        <v>112</v>
      </c>
      <c r="I4412" t="s">
        <v>12</v>
      </c>
      <c r="J4412">
        <v>1</v>
      </c>
      <c r="K4412" t="s">
        <v>11096</v>
      </c>
      <c r="L4412" t="str">
        <f>LEFT(K4412,LEN(K4412)-3)</f>
        <v>2</v>
      </c>
      <c r="M4412" t="str">
        <f>RIGHT(K4412,3)</f>
        <v>万/月</v>
      </c>
      <c r="N4412">
        <f>J4412*VLOOKUP(M4412,薪资单位!$A$1:$B$6,2,FALSE)</f>
        <v>10</v>
      </c>
      <c r="O4412">
        <f>L4412*VLOOKUP(M4412,薪资单位!$A$1:$B$6,2,FALSE)</f>
        <v>20</v>
      </c>
      <c r="P4412" t="s">
        <v>30</v>
      </c>
    </row>
    <row r="4413" spans="1:16" x14ac:dyDescent="0.2">
      <c r="A4413" t="s">
        <v>1497</v>
      </c>
      <c r="B4413" t="str">
        <f>IFERROR(LOOKUP(1,0/SEARCH(Sheet2!$E$3:$E$18,A4413),Sheet2!$F$3:$F$18),"其他")</f>
        <v>数据分析工程师</v>
      </c>
      <c r="C4413" t="s">
        <v>138</v>
      </c>
      <c r="D4413" t="s">
        <v>35</v>
      </c>
      <c r="E4413" t="s">
        <v>16</v>
      </c>
      <c r="F4413" t="s">
        <v>30</v>
      </c>
      <c r="G4413" t="s">
        <v>722</v>
      </c>
      <c r="H4413" t="s">
        <v>112</v>
      </c>
      <c r="I4413" t="s">
        <v>12</v>
      </c>
      <c r="J4413">
        <v>1</v>
      </c>
      <c r="K4413" t="s">
        <v>11096</v>
      </c>
      <c r="L4413" t="str">
        <f>LEFT(K4413,LEN(K4413)-3)</f>
        <v>2</v>
      </c>
      <c r="M4413" t="str">
        <f>RIGHT(K4413,3)</f>
        <v>万/月</v>
      </c>
      <c r="N4413">
        <f>J4413*VLOOKUP(M4413,薪资单位!$A$1:$B$6,2,FALSE)</f>
        <v>10</v>
      </c>
      <c r="O4413">
        <f>L4413*VLOOKUP(M4413,薪资单位!$A$1:$B$6,2,FALSE)</f>
        <v>20</v>
      </c>
      <c r="P4413" t="s">
        <v>30</v>
      </c>
    </row>
    <row r="4414" spans="1:16" x14ac:dyDescent="0.2">
      <c r="A4414" t="s">
        <v>1530</v>
      </c>
      <c r="B4414" t="str">
        <f>IFERROR(LOOKUP(1,0/SEARCH(Sheet2!$E$3:$E$18,A4414),Sheet2!$F$3:$F$18),"其他")</f>
        <v>其他</v>
      </c>
      <c r="C4414" t="s">
        <v>138</v>
      </c>
      <c r="D4414" t="s">
        <v>7</v>
      </c>
      <c r="E4414" t="s">
        <v>16</v>
      </c>
      <c r="F4414" t="s">
        <v>86</v>
      </c>
      <c r="G4414" t="s">
        <v>1529</v>
      </c>
      <c r="H4414" t="s">
        <v>38</v>
      </c>
      <c r="I4414" t="s">
        <v>12</v>
      </c>
      <c r="J4414">
        <v>1</v>
      </c>
      <c r="K4414" t="s">
        <v>11096</v>
      </c>
      <c r="L4414" t="str">
        <f>LEFT(K4414,LEN(K4414)-3)</f>
        <v>2</v>
      </c>
      <c r="M4414" t="str">
        <f>RIGHT(K4414,3)</f>
        <v>万/月</v>
      </c>
      <c r="N4414">
        <f>J4414*VLOOKUP(M4414,薪资单位!$A$1:$B$6,2,FALSE)</f>
        <v>10</v>
      </c>
      <c r="O4414">
        <f>L4414*VLOOKUP(M4414,薪资单位!$A$1:$B$6,2,FALSE)</f>
        <v>20</v>
      </c>
      <c r="P4414" t="s">
        <v>30</v>
      </c>
    </row>
    <row r="4415" spans="1:16" x14ac:dyDescent="0.2">
      <c r="A4415" t="s">
        <v>1574</v>
      </c>
      <c r="B4415" t="str">
        <f>IFERROR(LOOKUP(1,0/SEARCH(Sheet2!$E$3:$E$18,A4415),Sheet2!$F$3:$F$18),"其他")</f>
        <v>其他</v>
      </c>
      <c r="C4415" t="s">
        <v>138</v>
      </c>
      <c r="D4415" t="s">
        <v>7</v>
      </c>
      <c r="E4415" t="s">
        <v>793</v>
      </c>
      <c r="F4415" t="s">
        <v>120</v>
      </c>
      <c r="G4415" t="s">
        <v>1318</v>
      </c>
      <c r="H4415" t="s">
        <v>19</v>
      </c>
      <c r="I4415" t="s">
        <v>32</v>
      </c>
      <c r="J4415">
        <v>1</v>
      </c>
      <c r="K4415" t="s">
        <v>11096</v>
      </c>
      <c r="L4415" t="str">
        <f>LEFT(K4415,LEN(K4415)-3)</f>
        <v>2</v>
      </c>
      <c r="M4415" t="str">
        <f>RIGHT(K4415,3)</f>
        <v>万/月</v>
      </c>
      <c r="N4415">
        <f>J4415*VLOOKUP(M4415,薪资单位!$A$1:$B$6,2,FALSE)</f>
        <v>10</v>
      </c>
      <c r="O4415">
        <f>L4415*VLOOKUP(M4415,薪资单位!$A$1:$B$6,2,FALSE)</f>
        <v>20</v>
      </c>
      <c r="P4415" t="s">
        <v>30</v>
      </c>
    </row>
    <row r="4416" spans="1:16" x14ac:dyDescent="0.2">
      <c r="A4416" t="s">
        <v>1774</v>
      </c>
      <c r="B4416" t="str">
        <f>IFERROR(LOOKUP(1,0/SEARCH(Sheet2!$E$3:$E$18,A4416),Sheet2!$F$3:$F$18),"其他")</f>
        <v>其他</v>
      </c>
      <c r="C4416" t="s">
        <v>138</v>
      </c>
      <c r="D4416" t="s">
        <v>15</v>
      </c>
      <c r="E4416" t="s">
        <v>16</v>
      </c>
      <c r="F4416" t="s">
        <v>86</v>
      </c>
      <c r="G4416" t="s">
        <v>1529</v>
      </c>
      <c r="H4416" t="s">
        <v>38</v>
      </c>
      <c r="I4416" t="s">
        <v>12</v>
      </c>
      <c r="J4416">
        <v>1</v>
      </c>
      <c r="K4416" t="s">
        <v>11096</v>
      </c>
      <c r="L4416" t="str">
        <f>LEFT(K4416,LEN(K4416)-3)</f>
        <v>2</v>
      </c>
      <c r="M4416" t="str">
        <f>RIGHT(K4416,3)</f>
        <v>万/月</v>
      </c>
      <c r="N4416">
        <f>J4416*VLOOKUP(M4416,薪资单位!$A$1:$B$6,2,FALSE)</f>
        <v>10</v>
      </c>
      <c r="O4416">
        <f>L4416*VLOOKUP(M4416,薪资单位!$A$1:$B$6,2,FALSE)</f>
        <v>20</v>
      </c>
      <c r="P4416" t="s">
        <v>30</v>
      </c>
    </row>
    <row r="4417" spans="1:16" x14ac:dyDescent="0.2">
      <c r="A4417" t="s">
        <v>1309</v>
      </c>
      <c r="B4417" t="str">
        <f>IFERROR(LOOKUP(1,0/SEARCH(Sheet2!$E$3:$E$18,A4417),Sheet2!$F$3:$F$18),"其他")</f>
        <v>其他</v>
      </c>
      <c r="C4417" t="s">
        <v>138</v>
      </c>
      <c r="D4417" t="s">
        <v>35</v>
      </c>
      <c r="E4417" t="s">
        <v>16</v>
      </c>
      <c r="F4417" t="s">
        <v>94</v>
      </c>
      <c r="G4417" t="s">
        <v>1679</v>
      </c>
      <c r="H4417" t="s">
        <v>38</v>
      </c>
      <c r="I4417" t="s">
        <v>50</v>
      </c>
      <c r="J4417">
        <v>1</v>
      </c>
      <c r="K4417" t="s">
        <v>11096</v>
      </c>
      <c r="L4417" t="str">
        <f>LEFT(K4417,LEN(K4417)-3)</f>
        <v>2</v>
      </c>
      <c r="M4417" t="str">
        <f>RIGHT(K4417,3)</f>
        <v>万/月</v>
      </c>
      <c r="N4417">
        <f>J4417*VLOOKUP(M4417,薪资单位!$A$1:$B$6,2,FALSE)</f>
        <v>10</v>
      </c>
      <c r="O4417">
        <f>L4417*VLOOKUP(M4417,薪资单位!$A$1:$B$6,2,FALSE)</f>
        <v>20</v>
      </c>
      <c r="P4417" t="s">
        <v>30</v>
      </c>
    </row>
    <row r="4418" spans="1:16" x14ac:dyDescent="0.2">
      <c r="A4418" t="s">
        <v>1406</v>
      </c>
      <c r="B4418" t="str">
        <f>IFERROR(LOOKUP(1,0/SEARCH(Sheet2!$E$3:$E$18,A4418),Sheet2!$F$3:$F$18),"其他")</f>
        <v>其他</v>
      </c>
      <c r="C4418" t="s">
        <v>138</v>
      </c>
      <c r="D4418" t="s">
        <v>23</v>
      </c>
      <c r="E4418" t="s">
        <v>143</v>
      </c>
      <c r="F4418" t="s">
        <v>9</v>
      </c>
      <c r="G4418" t="s">
        <v>1920</v>
      </c>
      <c r="H4418" t="s">
        <v>38</v>
      </c>
      <c r="I4418" t="s">
        <v>81</v>
      </c>
      <c r="J4418">
        <v>1</v>
      </c>
      <c r="K4418" t="s">
        <v>11096</v>
      </c>
      <c r="L4418" t="str">
        <f>LEFT(K4418,LEN(K4418)-3)</f>
        <v>2</v>
      </c>
      <c r="M4418" t="str">
        <f>RIGHT(K4418,3)</f>
        <v>万/月</v>
      </c>
      <c r="N4418">
        <f>J4418*VLOOKUP(M4418,薪资单位!$A$1:$B$6,2,FALSE)</f>
        <v>10</v>
      </c>
      <c r="O4418">
        <f>L4418*VLOOKUP(M4418,薪资单位!$A$1:$B$6,2,FALSE)</f>
        <v>20</v>
      </c>
      <c r="P4418" t="s">
        <v>30</v>
      </c>
    </row>
    <row r="4419" spans="1:16" x14ac:dyDescent="0.2">
      <c r="A4419" t="s">
        <v>1932</v>
      </c>
      <c r="B4419" t="str">
        <f>IFERROR(LOOKUP(1,0/SEARCH(Sheet2!$E$3:$E$18,A4419),Sheet2!$F$3:$F$18),"其他")</f>
        <v>其他</v>
      </c>
      <c r="C4419" t="s">
        <v>138</v>
      </c>
      <c r="D4419" t="s">
        <v>15</v>
      </c>
      <c r="E4419" t="s">
        <v>16</v>
      </c>
      <c r="F4419" t="s">
        <v>36</v>
      </c>
      <c r="G4419" t="s">
        <v>468</v>
      </c>
      <c r="H4419" t="s">
        <v>11</v>
      </c>
      <c r="I4419" t="s">
        <v>12</v>
      </c>
      <c r="J4419">
        <v>1</v>
      </c>
      <c r="K4419" t="s">
        <v>11096</v>
      </c>
      <c r="L4419" t="str">
        <f>LEFT(K4419,LEN(K4419)-3)</f>
        <v>2</v>
      </c>
      <c r="M4419" t="str">
        <f>RIGHT(K4419,3)</f>
        <v>万/月</v>
      </c>
      <c r="N4419">
        <f>J4419*VLOOKUP(M4419,薪资单位!$A$1:$B$6,2,FALSE)</f>
        <v>10</v>
      </c>
      <c r="O4419">
        <f>L4419*VLOOKUP(M4419,薪资单位!$A$1:$B$6,2,FALSE)</f>
        <v>20</v>
      </c>
      <c r="P4419" t="s">
        <v>30</v>
      </c>
    </row>
    <row r="4420" spans="1:16" x14ac:dyDescent="0.2">
      <c r="A4420" t="s">
        <v>2049</v>
      </c>
      <c r="B4420" t="str">
        <f>IFERROR(LOOKUP(1,0/SEARCH(Sheet2!$E$3:$E$18,A4420),Sheet2!$F$3:$F$18),"其他")</f>
        <v>其他</v>
      </c>
      <c r="C4420" t="s">
        <v>138</v>
      </c>
      <c r="D4420" t="s">
        <v>23</v>
      </c>
      <c r="E4420" t="s">
        <v>29</v>
      </c>
      <c r="F4420" t="s">
        <v>24</v>
      </c>
      <c r="G4420" t="s">
        <v>244</v>
      </c>
      <c r="H4420" t="s">
        <v>11</v>
      </c>
      <c r="I4420" t="s">
        <v>12</v>
      </c>
      <c r="J4420">
        <v>1</v>
      </c>
      <c r="K4420" t="s">
        <v>11096</v>
      </c>
      <c r="L4420" t="str">
        <f>LEFT(K4420,LEN(K4420)-3)</f>
        <v>2</v>
      </c>
      <c r="M4420" t="str">
        <f>RIGHT(K4420,3)</f>
        <v>万/月</v>
      </c>
      <c r="N4420">
        <f>J4420*VLOOKUP(M4420,薪资单位!$A$1:$B$6,2,FALSE)</f>
        <v>10</v>
      </c>
      <c r="O4420">
        <f>L4420*VLOOKUP(M4420,薪资单位!$A$1:$B$6,2,FALSE)</f>
        <v>20</v>
      </c>
      <c r="P4420" t="s">
        <v>30</v>
      </c>
    </row>
    <row r="4421" spans="1:16" x14ac:dyDescent="0.2">
      <c r="A4421" t="s">
        <v>2076</v>
      </c>
      <c r="B4421" t="str">
        <f>IFERROR(LOOKUP(1,0/SEARCH(Sheet2!$E$3:$E$18,A4421),Sheet2!$F$3:$F$18),"其他")</f>
        <v>其他</v>
      </c>
      <c r="C4421" t="s">
        <v>138</v>
      </c>
      <c r="D4421" t="s">
        <v>35</v>
      </c>
      <c r="E4421" t="s">
        <v>16</v>
      </c>
      <c r="F4421" t="s">
        <v>24</v>
      </c>
      <c r="G4421" t="s">
        <v>2077</v>
      </c>
      <c r="H4421" t="s">
        <v>38</v>
      </c>
      <c r="I4421" t="s">
        <v>12</v>
      </c>
      <c r="J4421">
        <v>1</v>
      </c>
      <c r="K4421" t="s">
        <v>11096</v>
      </c>
      <c r="L4421" t="str">
        <f>LEFT(K4421,LEN(K4421)-3)</f>
        <v>2</v>
      </c>
      <c r="M4421" t="str">
        <f>RIGHT(K4421,3)</f>
        <v>万/月</v>
      </c>
      <c r="N4421">
        <f>J4421*VLOOKUP(M4421,薪资单位!$A$1:$B$6,2,FALSE)</f>
        <v>10</v>
      </c>
      <c r="O4421">
        <f>L4421*VLOOKUP(M4421,薪资单位!$A$1:$B$6,2,FALSE)</f>
        <v>20</v>
      </c>
      <c r="P4421" t="s">
        <v>30</v>
      </c>
    </row>
    <row r="4422" spans="1:16" x14ac:dyDescent="0.2">
      <c r="A4422" t="s">
        <v>2128</v>
      </c>
      <c r="B4422" t="str">
        <f>IFERROR(LOOKUP(1,0/SEARCH(Sheet2!$E$3:$E$18,A4422),Sheet2!$F$3:$F$18),"其他")</f>
        <v>其他</v>
      </c>
      <c r="C4422" t="s">
        <v>138</v>
      </c>
      <c r="D4422" t="s">
        <v>35</v>
      </c>
      <c r="E4422" t="s">
        <v>16</v>
      </c>
      <c r="F4422" t="s">
        <v>30</v>
      </c>
      <c r="G4422" t="s">
        <v>2129</v>
      </c>
      <c r="H4422" t="s">
        <v>26</v>
      </c>
      <c r="I4422" t="s">
        <v>129</v>
      </c>
      <c r="J4422">
        <v>1</v>
      </c>
      <c r="K4422" t="s">
        <v>11096</v>
      </c>
      <c r="L4422" t="str">
        <f>LEFT(K4422,LEN(K4422)-3)</f>
        <v>2</v>
      </c>
      <c r="M4422" t="str">
        <f>RIGHT(K4422,3)</f>
        <v>万/月</v>
      </c>
      <c r="N4422">
        <f>J4422*VLOOKUP(M4422,薪资单位!$A$1:$B$6,2,FALSE)</f>
        <v>10</v>
      </c>
      <c r="O4422">
        <f>L4422*VLOOKUP(M4422,薪资单位!$A$1:$B$6,2,FALSE)</f>
        <v>20</v>
      </c>
      <c r="P4422" t="s">
        <v>30</v>
      </c>
    </row>
    <row r="4423" spans="1:16" x14ac:dyDescent="0.2">
      <c r="A4423" t="s">
        <v>1333</v>
      </c>
      <c r="B4423" t="str">
        <f>IFERROR(LOOKUP(1,0/SEARCH(Sheet2!$E$3:$E$18,A4423),Sheet2!$F$3:$F$18),"其他")</f>
        <v>数据分析工程师</v>
      </c>
      <c r="C4423" t="s">
        <v>138</v>
      </c>
      <c r="D4423" t="s">
        <v>35</v>
      </c>
      <c r="E4423" t="s">
        <v>16</v>
      </c>
      <c r="F4423" t="s">
        <v>2156</v>
      </c>
      <c r="G4423" t="s">
        <v>2157</v>
      </c>
      <c r="H4423" t="s">
        <v>38</v>
      </c>
      <c r="I4423" t="s">
        <v>50</v>
      </c>
      <c r="J4423">
        <v>1</v>
      </c>
      <c r="K4423" t="s">
        <v>11096</v>
      </c>
      <c r="L4423" t="str">
        <f>LEFT(K4423,LEN(K4423)-3)</f>
        <v>2</v>
      </c>
      <c r="M4423" t="str">
        <f>RIGHT(K4423,3)</f>
        <v>万/月</v>
      </c>
      <c r="N4423">
        <f>J4423*VLOOKUP(M4423,薪资单位!$A$1:$B$6,2,FALSE)</f>
        <v>10</v>
      </c>
      <c r="O4423">
        <f>L4423*VLOOKUP(M4423,薪资单位!$A$1:$B$6,2,FALSE)</f>
        <v>20</v>
      </c>
      <c r="P4423" t="s">
        <v>2156</v>
      </c>
    </row>
    <row r="4424" spans="1:16" x14ac:dyDescent="0.2">
      <c r="A4424" t="s">
        <v>2205</v>
      </c>
      <c r="B4424" t="str">
        <f>IFERROR(LOOKUP(1,0/SEARCH(Sheet2!$E$3:$E$18,A4424),Sheet2!$F$3:$F$18),"其他")</f>
        <v>其他</v>
      </c>
      <c r="C4424" t="s">
        <v>138</v>
      </c>
      <c r="D4424" t="s">
        <v>65</v>
      </c>
      <c r="E4424" t="s">
        <v>16</v>
      </c>
      <c r="F4424" t="s">
        <v>24</v>
      </c>
      <c r="G4424" t="s">
        <v>2206</v>
      </c>
      <c r="H4424" t="s">
        <v>38</v>
      </c>
      <c r="I4424" t="s">
        <v>12</v>
      </c>
      <c r="J4424">
        <v>1</v>
      </c>
      <c r="K4424" t="s">
        <v>11096</v>
      </c>
      <c r="L4424" t="str">
        <f>LEFT(K4424,LEN(K4424)-3)</f>
        <v>2</v>
      </c>
      <c r="M4424" t="str">
        <f>RIGHT(K4424,3)</f>
        <v>万/月</v>
      </c>
      <c r="N4424">
        <f>J4424*VLOOKUP(M4424,薪资单位!$A$1:$B$6,2,FALSE)</f>
        <v>10</v>
      </c>
      <c r="O4424">
        <f>L4424*VLOOKUP(M4424,薪资单位!$A$1:$B$6,2,FALSE)</f>
        <v>20</v>
      </c>
      <c r="P4424" t="s">
        <v>30</v>
      </c>
    </row>
    <row r="4425" spans="1:16" x14ac:dyDescent="0.2">
      <c r="A4425" t="s">
        <v>2383</v>
      </c>
      <c r="B4425" t="str">
        <f>IFERROR(LOOKUP(1,0/SEARCH(Sheet2!$E$3:$E$18,A4425),Sheet2!$F$3:$F$18),"其他")</f>
        <v>其他</v>
      </c>
      <c r="C4425" t="s">
        <v>138</v>
      </c>
      <c r="D4425" t="s">
        <v>65</v>
      </c>
      <c r="E4425" t="s">
        <v>16</v>
      </c>
      <c r="F4425" t="s">
        <v>36</v>
      </c>
      <c r="G4425" t="s">
        <v>2384</v>
      </c>
      <c r="H4425" t="s">
        <v>26</v>
      </c>
      <c r="I4425" t="s">
        <v>129</v>
      </c>
      <c r="J4425">
        <v>1</v>
      </c>
      <c r="K4425" t="s">
        <v>11096</v>
      </c>
      <c r="L4425" t="str">
        <f>LEFT(K4425,LEN(K4425)-3)</f>
        <v>2</v>
      </c>
      <c r="M4425" t="str">
        <f>RIGHT(K4425,3)</f>
        <v>万/月</v>
      </c>
      <c r="N4425">
        <f>J4425*VLOOKUP(M4425,薪资单位!$A$1:$B$6,2,FALSE)</f>
        <v>10</v>
      </c>
      <c r="O4425">
        <f>L4425*VLOOKUP(M4425,薪资单位!$A$1:$B$6,2,FALSE)</f>
        <v>20</v>
      </c>
      <c r="P4425" t="s">
        <v>30</v>
      </c>
    </row>
    <row r="4426" spans="1:16" x14ac:dyDescent="0.2">
      <c r="A4426" t="s">
        <v>2466</v>
      </c>
      <c r="B4426" t="str">
        <f>IFERROR(LOOKUP(1,0/SEARCH(Sheet2!$E$3:$E$18,A4426),Sheet2!$F$3:$F$18),"其他")</f>
        <v>其他</v>
      </c>
      <c r="C4426" t="s">
        <v>138</v>
      </c>
      <c r="D4426" t="s">
        <v>65</v>
      </c>
      <c r="E4426" t="s">
        <v>16</v>
      </c>
      <c r="F4426" t="s">
        <v>24</v>
      </c>
      <c r="G4426" t="s">
        <v>2467</v>
      </c>
      <c r="H4426" t="s">
        <v>93</v>
      </c>
      <c r="I4426" t="s">
        <v>12</v>
      </c>
      <c r="J4426">
        <v>1</v>
      </c>
      <c r="K4426" t="s">
        <v>11096</v>
      </c>
      <c r="L4426" t="str">
        <f>LEFT(K4426,LEN(K4426)-3)</f>
        <v>2</v>
      </c>
      <c r="M4426" t="str">
        <f>RIGHT(K4426,3)</f>
        <v>万/月</v>
      </c>
      <c r="N4426">
        <f>J4426*VLOOKUP(M4426,薪资单位!$A$1:$B$6,2,FALSE)</f>
        <v>10</v>
      </c>
      <c r="O4426">
        <f>L4426*VLOOKUP(M4426,薪资单位!$A$1:$B$6,2,FALSE)</f>
        <v>20</v>
      </c>
      <c r="P4426" t="s">
        <v>30</v>
      </c>
    </row>
    <row r="4427" spans="1:16" x14ac:dyDescent="0.2">
      <c r="A4427" t="s">
        <v>819</v>
      </c>
      <c r="B4427" t="str">
        <f>IFERROR(LOOKUP(1,0/SEARCH(Sheet2!$E$3:$E$18,A4427),Sheet2!$F$3:$F$18),"其他")</f>
        <v>其他</v>
      </c>
      <c r="C4427" t="s">
        <v>138</v>
      </c>
      <c r="D4427" t="s">
        <v>15</v>
      </c>
      <c r="E4427" t="s">
        <v>143</v>
      </c>
      <c r="F4427" t="s">
        <v>888</v>
      </c>
      <c r="G4427" t="s">
        <v>3174</v>
      </c>
      <c r="H4427" t="s">
        <v>38</v>
      </c>
      <c r="I4427" t="s">
        <v>32</v>
      </c>
      <c r="J4427">
        <v>1</v>
      </c>
      <c r="K4427" t="s">
        <v>11096</v>
      </c>
      <c r="L4427" t="str">
        <f>LEFT(K4427,LEN(K4427)-3)</f>
        <v>2</v>
      </c>
      <c r="M4427" t="str">
        <f>RIGHT(K4427,3)</f>
        <v>万/月</v>
      </c>
      <c r="N4427">
        <f>J4427*VLOOKUP(M4427,薪资单位!$A$1:$B$6,2,FALSE)</f>
        <v>10</v>
      </c>
      <c r="O4427">
        <f>L4427*VLOOKUP(M4427,薪资单位!$A$1:$B$6,2,FALSE)</f>
        <v>20</v>
      </c>
      <c r="P4427" t="s">
        <v>839</v>
      </c>
    </row>
    <row r="4428" spans="1:16" x14ac:dyDescent="0.2">
      <c r="A4428" t="s">
        <v>3273</v>
      </c>
      <c r="B4428" t="str">
        <f>IFERROR(LOOKUP(1,0/SEARCH(Sheet2!$E$3:$E$18,A4428),Sheet2!$F$3:$F$18),"其他")</f>
        <v>其他</v>
      </c>
      <c r="C4428" t="s">
        <v>138</v>
      </c>
      <c r="D4428" t="s">
        <v>35</v>
      </c>
      <c r="E4428" t="s">
        <v>16</v>
      </c>
      <c r="F4428" t="s">
        <v>839</v>
      </c>
      <c r="G4428" t="s">
        <v>3274</v>
      </c>
      <c r="H4428" t="s">
        <v>38</v>
      </c>
      <c r="I4428" t="s">
        <v>12</v>
      </c>
      <c r="J4428">
        <v>1</v>
      </c>
      <c r="K4428" t="s">
        <v>11096</v>
      </c>
      <c r="L4428" t="str">
        <f>LEFT(K4428,LEN(K4428)-3)</f>
        <v>2</v>
      </c>
      <c r="M4428" t="str">
        <f>RIGHT(K4428,3)</f>
        <v>万/月</v>
      </c>
      <c r="N4428">
        <f>J4428*VLOOKUP(M4428,薪资单位!$A$1:$B$6,2,FALSE)</f>
        <v>10</v>
      </c>
      <c r="O4428">
        <f>L4428*VLOOKUP(M4428,薪资单位!$A$1:$B$6,2,FALSE)</f>
        <v>20</v>
      </c>
      <c r="P4428" t="s">
        <v>839</v>
      </c>
    </row>
    <row r="4429" spans="1:16" x14ac:dyDescent="0.2">
      <c r="A4429" t="s">
        <v>926</v>
      </c>
      <c r="B4429" t="str">
        <f>IFERROR(LOOKUP(1,0/SEARCH(Sheet2!$E$3:$E$18,A4429),Sheet2!$F$3:$F$18),"其他")</f>
        <v>C语言工程师</v>
      </c>
      <c r="C4429" t="s">
        <v>138</v>
      </c>
      <c r="D4429" t="s">
        <v>7</v>
      </c>
      <c r="E4429" t="s">
        <v>127</v>
      </c>
      <c r="F4429" t="s">
        <v>1636</v>
      </c>
      <c r="G4429" t="s">
        <v>3731</v>
      </c>
      <c r="H4429" t="s">
        <v>26</v>
      </c>
      <c r="I4429" t="s">
        <v>50</v>
      </c>
      <c r="J4429">
        <v>1</v>
      </c>
      <c r="K4429" t="s">
        <v>11096</v>
      </c>
      <c r="L4429" t="str">
        <f>LEFT(K4429,LEN(K4429)-3)</f>
        <v>2</v>
      </c>
      <c r="M4429" t="str">
        <f>RIGHT(K4429,3)</f>
        <v>万/月</v>
      </c>
      <c r="N4429">
        <f>J4429*VLOOKUP(M4429,薪资单位!$A$1:$B$6,2,FALSE)</f>
        <v>10</v>
      </c>
      <c r="O4429">
        <f>L4429*VLOOKUP(M4429,薪资单位!$A$1:$B$6,2,FALSE)</f>
        <v>20</v>
      </c>
      <c r="P4429" t="s">
        <v>839</v>
      </c>
    </row>
    <row r="4430" spans="1:16" x14ac:dyDescent="0.2">
      <c r="A4430" t="s">
        <v>1207</v>
      </c>
      <c r="B4430" t="str">
        <f>IFERROR(LOOKUP(1,0/SEARCH(Sheet2!$E$3:$E$18,A4430),Sheet2!$F$3:$F$18),"其他")</f>
        <v>其他</v>
      </c>
      <c r="C4430" t="s">
        <v>138</v>
      </c>
      <c r="D4430" t="s">
        <v>7</v>
      </c>
      <c r="E4430" t="s">
        <v>127</v>
      </c>
      <c r="F4430" t="s">
        <v>839</v>
      </c>
      <c r="G4430" t="s">
        <v>3754</v>
      </c>
      <c r="H4430" t="s">
        <v>38</v>
      </c>
      <c r="I4430" t="s">
        <v>12</v>
      </c>
      <c r="J4430">
        <v>1</v>
      </c>
      <c r="K4430" t="s">
        <v>11096</v>
      </c>
      <c r="L4430" t="str">
        <f>LEFT(K4430,LEN(K4430)-3)</f>
        <v>2</v>
      </c>
      <c r="M4430" t="str">
        <f>RIGHT(K4430,3)</f>
        <v>万/月</v>
      </c>
      <c r="N4430">
        <f>J4430*VLOOKUP(M4430,薪资单位!$A$1:$B$6,2,FALSE)</f>
        <v>10</v>
      </c>
      <c r="O4430">
        <f>L4430*VLOOKUP(M4430,薪资单位!$A$1:$B$6,2,FALSE)</f>
        <v>20</v>
      </c>
      <c r="P4430" t="s">
        <v>839</v>
      </c>
    </row>
    <row r="4431" spans="1:16" x14ac:dyDescent="0.2">
      <c r="A4431" t="s">
        <v>1309</v>
      </c>
      <c r="B4431" t="str">
        <f>IFERROR(LOOKUP(1,0/SEARCH(Sheet2!$E$3:$E$18,A4431),Sheet2!$F$3:$F$18),"其他")</f>
        <v>其他</v>
      </c>
      <c r="C4431" t="s">
        <v>138</v>
      </c>
      <c r="D4431" t="s">
        <v>65</v>
      </c>
      <c r="E4431" t="s">
        <v>16</v>
      </c>
      <c r="F4431" t="s">
        <v>2674</v>
      </c>
      <c r="G4431" t="s">
        <v>3783</v>
      </c>
      <c r="H4431" t="s">
        <v>11</v>
      </c>
      <c r="I4431" t="s">
        <v>12</v>
      </c>
      <c r="J4431">
        <v>1</v>
      </c>
      <c r="K4431" t="s">
        <v>11096</v>
      </c>
      <c r="L4431" t="str">
        <f>LEFT(K4431,LEN(K4431)-3)</f>
        <v>2</v>
      </c>
      <c r="M4431" t="str">
        <f>RIGHT(K4431,3)</f>
        <v>万/月</v>
      </c>
      <c r="N4431">
        <f>J4431*VLOOKUP(M4431,薪资单位!$A$1:$B$6,2,FALSE)</f>
        <v>10</v>
      </c>
      <c r="O4431">
        <f>L4431*VLOOKUP(M4431,薪资单位!$A$1:$B$6,2,FALSE)</f>
        <v>20</v>
      </c>
      <c r="P4431" t="s">
        <v>839</v>
      </c>
    </row>
    <row r="4432" spans="1:16" x14ac:dyDescent="0.2">
      <c r="A4432" t="s">
        <v>3795</v>
      </c>
      <c r="B4432" t="str">
        <f>IFERROR(LOOKUP(1,0/SEARCH(Sheet2!$E$3:$E$18,A4432),Sheet2!$F$3:$F$18),"其他")</f>
        <v>其他</v>
      </c>
      <c r="C4432" t="s">
        <v>138</v>
      </c>
      <c r="D4432" t="s">
        <v>35</v>
      </c>
      <c r="E4432" t="s">
        <v>16</v>
      </c>
      <c r="F4432" t="s">
        <v>2645</v>
      </c>
      <c r="G4432" t="s">
        <v>3796</v>
      </c>
      <c r="H4432" t="s">
        <v>38</v>
      </c>
      <c r="I4432" t="s">
        <v>12</v>
      </c>
      <c r="J4432">
        <v>1</v>
      </c>
      <c r="K4432" t="s">
        <v>11096</v>
      </c>
      <c r="L4432" t="str">
        <f>LEFT(K4432,LEN(K4432)-3)</f>
        <v>2</v>
      </c>
      <c r="M4432" t="str">
        <f>RIGHT(K4432,3)</f>
        <v>万/月</v>
      </c>
      <c r="N4432">
        <f>J4432*VLOOKUP(M4432,薪资单位!$A$1:$B$6,2,FALSE)</f>
        <v>10</v>
      </c>
      <c r="O4432">
        <f>L4432*VLOOKUP(M4432,薪资单位!$A$1:$B$6,2,FALSE)</f>
        <v>20</v>
      </c>
      <c r="P4432" t="s">
        <v>839</v>
      </c>
    </row>
    <row r="4433" spans="1:16" x14ac:dyDescent="0.2">
      <c r="A4433" t="s">
        <v>552</v>
      </c>
      <c r="B4433" t="str">
        <f>IFERROR(LOOKUP(1,0/SEARCH(Sheet2!$E$3:$E$18,A4433),Sheet2!$F$3:$F$18),"其他")</f>
        <v>其他</v>
      </c>
      <c r="C4433" t="s">
        <v>138</v>
      </c>
      <c r="D4433" t="s">
        <v>35</v>
      </c>
      <c r="E4433" t="s">
        <v>16</v>
      </c>
      <c r="F4433" t="s">
        <v>1636</v>
      </c>
      <c r="G4433" t="s">
        <v>83</v>
      </c>
      <c r="H4433" t="s">
        <v>19</v>
      </c>
      <c r="I4433" t="s">
        <v>12</v>
      </c>
      <c r="J4433">
        <v>1</v>
      </c>
      <c r="K4433" t="s">
        <v>11096</v>
      </c>
      <c r="L4433" t="str">
        <f>LEFT(K4433,LEN(K4433)-3)</f>
        <v>2</v>
      </c>
      <c r="M4433" t="str">
        <f>RIGHT(K4433,3)</f>
        <v>万/月</v>
      </c>
      <c r="N4433">
        <f>J4433*VLOOKUP(M4433,薪资单位!$A$1:$B$6,2,FALSE)</f>
        <v>10</v>
      </c>
      <c r="O4433">
        <f>L4433*VLOOKUP(M4433,薪资单位!$A$1:$B$6,2,FALSE)</f>
        <v>20</v>
      </c>
      <c r="P4433" t="s">
        <v>839</v>
      </c>
    </row>
    <row r="4434" spans="1:16" x14ac:dyDescent="0.2">
      <c r="A4434" t="s">
        <v>1632</v>
      </c>
      <c r="B4434" t="str">
        <f>IFERROR(LOOKUP(1,0/SEARCH(Sheet2!$E$3:$E$18,A4434),Sheet2!$F$3:$F$18),"其他")</f>
        <v>其他</v>
      </c>
      <c r="C4434" t="s">
        <v>138</v>
      </c>
      <c r="D4434" t="s">
        <v>35</v>
      </c>
      <c r="E4434" t="s">
        <v>16</v>
      </c>
      <c r="F4434" t="s">
        <v>839</v>
      </c>
      <c r="G4434" t="s">
        <v>3904</v>
      </c>
      <c r="H4434" t="s">
        <v>26</v>
      </c>
      <c r="I4434" t="s">
        <v>50</v>
      </c>
      <c r="J4434">
        <v>1</v>
      </c>
      <c r="K4434" t="s">
        <v>11096</v>
      </c>
      <c r="L4434" t="str">
        <f>LEFT(K4434,LEN(K4434)-3)</f>
        <v>2</v>
      </c>
      <c r="M4434" t="str">
        <f>RIGHT(K4434,3)</f>
        <v>万/月</v>
      </c>
      <c r="N4434">
        <f>J4434*VLOOKUP(M4434,薪资单位!$A$1:$B$6,2,FALSE)</f>
        <v>10</v>
      </c>
      <c r="O4434">
        <f>L4434*VLOOKUP(M4434,薪资单位!$A$1:$B$6,2,FALSE)</f>
        <v>20</v>
      </c>
      <c r="P4434" t="s">
        <v>839</v>
      </c>
    </row>
    <row r="4435" spans="1:16" x14ac:dyDescent="0.2">
      <c r="A4435" t="s">
        <v>1643</v>
      </c>
      <c r="B4435" t="str">
        <f>IFERROR(LOOKUP(1,0/SEARCH(Sheet2!$E$3:$E$18,A4435),Sheet2!$F$3:$F$18),"其他")</f>
        <v>其他</v>
      </c>
      <c r="C4435" t="s">
        <v>138</v>
      </c>
      <c r="D4435" t="s">
        <v>7</v>
      </c>
      <c r="E4435" t="s">
        <v>16</v>
      </c>
      <c r="F4435" t="s">
        <v>2645</v>
      </c>
      <c r="G4435" t="s">
        <v>3617</v>
      </c>
      <c r="H4435" t="s">
        <v>26</v>
      </c>
      <c r="I4435" t="s">
        <v>32</v>
      </c>
      <c r="J4435">
        <v>1</v>
      </c>
      <c r="K4435" t="s">
        <v>11096</v>
      </c>
      <c r="L4435" t="str">
        <f>LEFT(K4435,LEN(K4435)-3)</f>
        <v>2</v>
      </c>
      <c r="M4435" t="str">
        <f>RIGHT(K4435,3)</f>
        <v>万/月</v>
      </c>
      <c r="N4435">
        <f>J4435*VLOOKUP(M4435,薪资单位!$A$1:$B$6,2,FALSE)</f>
        <v>10</v>
      </c>
      <c r="O4435">
        <f>L4435*VLOOKUP(M4435,薪资单位!$A$1:$B$6,2,FALSE)</f>
        <v>20</v>
      </c>
      <c r="P4435" t="s">
        <v>839</v>
      </c>
    </row>
    <row r="4436" spans="1:16" x14ac:dyDescent="0.2">
      <c r="A4436" t="s">
        <v>4093</v>
      </c>
      <c r="B4436" t="str">
        <f>IFERROR(LOOKUP(1,0/SEARCH(Sheet2!$E$3:$E$18,A4436),Sheet2!$F$3:$F$18),"其他")</f>
        <v>其他</v>
      </c>
      <c r="C4436" t="s">
        <v>138</v>
      </c>
      <c r="D4436" t="s">
        <v>7</v>
      </c>
      <c r="E4436" t="s">
        <v>16</v>
      </c>
      <c r="F4436" t="s">
        <v>839</v>
      </c>
      <c r="G4436" t="s">
        <v>4094</v>
      </c>
      <c r="H4436" t="s">
        <v>112</v>
      </c>
      <c r="I4436" t="s">
        <v>12</v>
      </c>
      <c r="J4436">
        <v>1</v>
      </c>
      <c r="K4436" t="s">
        <v>11096</v>
      </c>
      <c r="L4436" t="str">
        <f>LEFT(K4436,LEN(K4436)-3)</f>
        <v>2</v>
      </c>
      <c r="M4436" t="str">
        <f>RIGHT(K4436,3)</f>
        <v>万/月</v>
      </c>
      <c r="N4436">
        <f>J4436*VLOOKUP(M4436,薪资单位!$A$1:$B$6,2,FALSE)</f>
        <v>10</v>
      </c>
      <c r="O4436">
        <f>L4436*VLOOKUP(M4436,薪资单位!$A$1:$B$6,2,FALSE)</f>
        <v>20</v>
      </c>
      <c r="P4436" t="s">
        <v>839</v>
      </c>
    </row>
    <row r="4437" spans="1:16" x14ac:dyDescent="0.2">
      <c r="A4437" t="s">
        <v>4105</v>
      </c>
      <c r="B4437" t="str">
        <f>IFERROR(LOOKUP(1,0/SEARCH(Sheet2!$E$3:$E$18,A4437),Sheet2!$F$3:$F$18),"其他")</f>
        <v>其他</v>
      </c>
      <c r="C4437" t="s">
        <v>138</v>
      </c>
      <c r="D4437" t="s">
        <v>7</v>
      </c>
      <c r="E4437" t="s">
        <v>29</v>
      </c>
      <c r="F4437" t="s">
        <v>2777</v>
      </c>
      <c r="G4437" t="s">
        <v>4106</v>
      </c>
      <c r="H4437" t="s">
        <v>93</v>
      </c>
      <c r="I4437" t="s">
        <v>12</v>
      </c>
      <c r="J4437">
        <v>1</v>
      </c>
      <c r="K4437" t="s">
        <v>11096</v>
      </c>
      <c r="L4437" t="str">
        <f>LEFT(K4437,LEN(K4437)-3)</f>
        <v>2</v>
      </c>
      <c r="M4437" t="str">
        <f>RIGHT(K4437,3)</f>
        <v>万/月</v>
      </c>
      <c r="N4437">
        <f>J4437*VLOOKUP(M4437,薪资单位!$A$1:$B$6,2,FALSE)</f>
        <v>10</v>
      </c>
      <c r="O4437">
        <f>L4437*VLOOKUP(M4437,薪资单位!$A$1:$B$6,2,FALSE)</f>
        <v>20</v>
      </c>
      <c r="P4437" t="s">
        <v>839</v>
      </c>
    </row>
    <row r="4438" spans="1:16" x14ac:dyDescent="0.2">
      <c r="A4438" t="s">
        <v>1530</v>
      </c>
      <c r="B4438" t="str">
        <f>IFERROR(LOOKUP(1,0/SEARCH(Sheet2!$E$3:$E$18,A4438),Sheet2!$F$3:$F$18),"其他")</f>
        <v>其他</v>
      </c>
      <c r="C4438" t="s">
        <v>138</v>
      </c>
      <c r="D4438" t="s">
        <v>15</v>
      </c>
      <c r="E4438" t="s">
        <v>16</v>
      </c>
      <c r="F4438" t="s">
        <v>487</v>
      </c>
      <c r="G4438" t="s">
        <v>4120</v>
      </c>
      <c r="H4438" t="s">
        <v>93</v>
      </c>
      <c r="I4438" t="s">
        <v>12</v>
      </c>
      <c r="J4438">
        <v>1</v>
      </c>
      <c r="K4438" t="s">
        <v>11096</v>
      </c>
      <c r="L4438" t="str">
        <f>LEFT(K4438,LEN(K4438)-3)</f>
        <v>2</v>
      </c>
      <c r="M4438" t="str">
        <f>RIGHT(K4438,3)</f>
        <v>万/月</v>
      </c>
      <c r="N4438">
        <f>J4438*VLOOKUP(M4438,薪资单位!$A$1:$B$6,2,FALSE)</f>
        <v>10</v>
      </c>
      <c r="O4438">
        <f>L4438*VLOOKUP(M4438,薪资单位!$A$1:$B$6,2,FALSE)</f>
        <v>20</v>
      </c>
      <c r="P4438" t="s">
        <v>839</v>
      </c>
    </row>
    <row r="4439" spans="1:16" x14ac:dyDescent="0.2">
      <c r="A4439" t="s">
        <v>657</v>
      </c>
      <c r="B4439" t="str">
        <f>IFERROR(LOOKUP(1,0/SEARCH(Sheet2!$E$3:$E$18,A4439),Sheet2!$F$3:$F$18),"其他")</f>
        <v>其他</v>
      </c>
      <c r="C4439" t="s">
        <v>138</v>
      </c>
      <c r="D4439" t="s">
        <v>7</v>
      </c>
      <c r="E4439" t="s">
        <v>29</v>
      </c>
      <c r="F4439" t="s">
        <v>1636</v>
      </c>
      <c r="G4439" t="s">
        <v>3801</v>
      </c>
      <c r="H4439" t="s">
        <v>11</v>
      </c>
      <c r="I4439" t="s">
        <v>12</v>
      </c>
      <c r="J4439">
        <v>1</v>
      </c>
      <c r="K4439" t="s">
        <v>11096</v>
      </c>
      <c r="L4439" t="str">
        <f>LEFT(K4439,LEN(K4439)-3)</f>
        <v>2</v>
      </c>
      <c r="M4439" t="str">
        <f>RIGHT(K4439,3)</f>
        <v>万/月</v>
      </c>
      <c r="N4439">
        <f>J4439*VLOOKUP(M4439,薪资单位!$A$1:$B$6,2,FALSE)</f>
        <v>10</v>
      </c>
      <c r="O4439">
        <f>L4439*VLOOKUP(M4439,薪资单位!$A$1:$B$6,2,FALSE)</f>
        <v>20</v>
      </c>
      <c r="P4439" t="s">
        <v>839</v>
      </c>
    </row>
    <row r="4440" spans="1:16" x14ac:dyDescent="0.2">
      <c r="A4440" t="s">
        <v>1309</v>
      </c>
      <c r="B4440" t="str">
        <f>IFERROR(LOOKUP(1,0/SEARCH(Sheet2!$E$3:$E$18,A4440),Sheet2!$F$3:$F$18),"其他")</f>
        <v>其他</v>
      </c>
      <c r="C4440" t="s">
        <v>138</v>
      </c>
      <c r="D4440" t="s">
        <v>35</v>
      </c>
      <c r="E4440" t="s">
        <v>16</v>
      </c>
      <c r="F4440" t="s">
        <v>2645</v>
      </c>
      <c r="G4440" t="s">
        <v>4147</v>
      </c>
      <c r="H4440" t="s">
        <v>11</v>
      </c>
      <c r="I4440" t="s">
        <v>129</v>
      </c>
      <c r="J4440">
        <v>1</v>
      </c>
      <c r="K4440" t="s">
        <v>11096</v>
      </c>
      <c r="L4440" t="str">
        <f>LEFT(K4440,LEN(K4440)-3)</f>
        <v>2</v>
      </c>
      <c r="M4440" t="str">
        <f>RIGHT(K4440,3)</f>
        <v>万/月</v>
      </c>
      <c r="N4440">
        <f>J4440*VLOOKUP(M4440,薪资单位!$A$1:$B$6,2,FALSE)</f>
        <v>10</v>
      </c>
      <c r="O4440">
        <f>L4440*VLOOKUP(M4440,薪资单位!$A$1:$B$6,2,FALSE)</f>
        <v>20</v>
      </c>
      <c r="P4440" t="s">
        <v>839</v>
      </c>
    </row>
    <row r="4441" spans="1:16" x14ac:dyDescent="0.2">
      <c r="A4441" t="s">
        <v>3846</v>
      </c>
      <c r="B4441" t="str">
        <f>IFERROR(LOOKUP(1,0/SEARCH(Sheet2!$E$3:$E$18,A4441),Sheet2!$F$3:$F$18),"其他")</f>
        <v>其他</v>
      </c>
      <c r="C4441" t="s">
        <v>138</v>
      </c>
      <c r="D4441" t="s">
        <v>65</v>
      </c>
      <c r="E4441" t="s">
        <v>16</v>
      </c>
      <c r="F4441" t="s">
        <v>2314</v>
      </c>
      <c r="G4441" t="s">
        <v>4177</v>
      </c>
      <c r="H4441" t="s">
        <v>26</v>
      </c>
      <c r="I4441" t="s">
        <v>129</v>
      </c>
      <c r="J4441">
        <v>1</v>
      </c>
      <c r="K4441" t="s">
        <v>11096</v>
      </c>
      <c r="L4441" t="str">
        <f>LEFT(K4441,LEN(K4441)-3)</f>
        <v>2</v>
      </c>
      <c r="M4441" t="str">
        <f>RIGHT(K4441,3)</f>
        <v>万/月</v>
      </c>
      <c r="N4441">
        <f>J4441*VLOOKUP(M4441,薪资单位!$A$1:$B$6,2,FALSE)</f>
        <v>10</v>
      </c>
      <c r="O4441">
        <f>L4441*VLOOKUP(M4441,薪资单位!$A$1:$B$6,2,FALSE)</f>
        <v>20</v>
      </c>
      <c r="P4441" t="s">
        <v>839</v>
      </c>
    </row>
    <row r="4442" spans="1:16" x14ac:dyDescent="0.2">
      <c r="A4442" t="s">
        <v>4179</v>
      </c>
      <c r="B4442" t="str">
        <f>IFERROR(LOOKUP(1,0/SEARCH(Sheet2!$E$3:$E$18,A4442),Sheet2!$F$3:$F$18),"其他")</f>
        <v>其他</v>
      </c>
      <c r="C4442" t="s">
        <v>138</v>
      </c>
      <c r="D4442" t="s">
        <v>15</v>
      </c>
      <c r="E4442" t="s">
        <v>16</v>
      </c>
      <c r="F4442" t="s">
        <v>2674</v>
      </c>
      <c r="G4442" t="s">
        <v>1951</v>
      </c>
      <c r="H4442" t="s">
        <v>42</v>
      </c>
      <c r="I4442" t="s">
        <v>50</v>
      </c>
      <c r="J4442">
        <v>1</v>
      </c>
      <c r="K4442" t="s">
        <v>11096</v>
      </c>
      <c r="L4442" t="str">
        <f>LEFT(K4442,LEN(K4442)-3)</f>
        <v>2</v>
      </c>
      <c r="M4442" t="str">
        <f>RIGHT(K4442,3)</f>
        <v>万/月</v>
      </c>
      <c r="N4442">
        <f>J4442*VLOOKUP(M4442,薪资单位!$A$1:$B$6,2,FALSE)</f>
        <v>10</v>
      </c>
      <c r="O4442">
        <f>L4442*VLOOKUP(M4442,薪资单位!$A$1:$B$6,2,FALSE)</f>
        <v>20</v>
      </c>
      <c r="P4442" t="s">
        <v>839</v>
      </c>
    </row>
    <row r="4443" spans="1:16" x14ac:dyDescent="0.2">
      <c r="A4443" t="s">
        <v>657</v>
      </c>
      <c r="B4443" t="str">
        <f>IFERROR(LOOKUP(1,0/SEARCH(Sheet2!$E$3:$E$18,A4443),Sheet2!$F$3:$F$18),"其他")</f>
        <v>其他</v>
      </c>
      <c r="C4443" t="s">
        <v>138</v>
      </c>
      <c r="D4443" t="s">
        <v>65</v>
      </c>
      <c r="E4443" t="s">
        <v>8</v>
      </c>
      <c r="F4443" t="s">
        <v>2674</v>
      </c>
      <c r="G4443" t="s">
        <v>4246</v>
      </c>
      <c r="H4443" t="s">
        <v>11</v>
      </c>
      <c r="I4443" t="s">
        <v>12</v>
      </c>
      <c r="J4443">
        <v>1</v>
      </c>
      <c r="K4443" t="s">
        <v>11096</v>
      </c>
      <c r="L4443" t="str">
        <f>LEFT(K4443,LEN(K4443)-3)</f>
        <v>2</v>
      </c>
      <c r="M4443" t="str">
        <f>RIGHT(K4443,3)</f>
        <v>万/月</v>
      </c>
      <c r="N4443">
        <f>J4443*VLOOKUP(M4443,薪资单位!$A$1:$B$6,2,FALSE)</f>
        <v>10</v>
      </c>
      <c r="O4443">
        <f>L4443*VLOOKUP(M4443,薪资单位!$A$1:$B$6,2,FALSE)</f>
        <v>20</v>
      </c>
      <c r="P4443" t="s">
        <v>839</v>
      </c>
    </row>
    <row r="4444" spans="1:16" x14ac:dyDescent="0.2">
      <c r="A4444" t="s">
        <v>4252</v>
      </c>
      <c r="B4444" t="str">
        <f>IFERROR(LOOKUP(1,0/SEARCH(Sheet2!$E$3:$E$18,A4444),Sheet2!$F$3:$F$18),"其他")</f>
        <v>其他</v>
      </c>
      <c r="C4444" t="s">
        <v>138</v>
      </c>
      <c r="D4444" t="s">
        <v>23</v>
      </c>
      <c r="E4444" t="s">
        <v>29</v>
      </c>
      <c r="F4444" t="s">
        <v>1636</v>
      </c>
      <c r="G4444" t="s">
        <v>4253</v>
      </c>
      <c r="H4444" t="s">
        <v>38</v>
      </c>
      <c r="I4444" t="s">
        <v>12</v>
      </c>
      <c r="J4444">
        <v>1</v>
      </c>
      <c r="K4444" t="s">
        <v>11096</v>
      </c>
      <c r="L4444" t="str">
        <f>LEFT(K4444,LEN(K4444)-3)</f>
        <v>2</v>
      </c>
      <c r="M4444" t="str">
        <f>RIGHT(K4444,3)</f>
        <v>万/月</v>
      </c>
      <c r="N4444">
        <f>J4444*VLOOKUP(M4444,薪资单位!$A$1:$B$6,2,FALSE)</f>
        <v>10</v>
      </c>
      <c r="O4444">
        <f>L4444*VLOOKUP(M4444,薪资单位!$A$1:$B$6,2,FALSE)</f>
        <v>20</v>
      </c>
      <c r="P4444" t="s">
        <v>839</v>
      </c>
    </row>
    <row r="4445" spans="1:16" x14ac:dyDescent="0.2">
      <c r="A4445" t="s">
        <v>4387</v>
      </c>
      <c r="B4445" t="str">
        <f>IFERROR(LOOKUP(1,0/SEARCH(Sheet2!$E$3:$E$18,A4445),Sheet2!$F$3:$F$18),"其他")</f>
        <v>其他</v>
      </c>
      <c r="C4445" t="s">
        <v>138</v>
      </c>
      <c r="D4445" t="s">
        <v>7</v>
      </c>
      <c r="E4445" t="s">
        <v>143</v>
      </c>
      <c r="F4445" t="s">
        <v>839</v>
      </c>
      <c r="G4445" t="s">
        <v>2871</v>
      </c>
      <c r="H4445" t="s">
        <v>11</v>
      </c>
      <c r="I4445" t="s">
        <v>12</v>
      </c>
      <c r="J4445">
        <v>1</v>
      </c>
      <c r="K4445" t="s">
        <v>11096</v>
      </c>
      <c r="L4445" t="str">
        <f>LEFT(K4445,LEN(K4445)-3)</f>
        <v>2</v>
      </c>
      <c r="M4445" t="str">
        <f>RIGHT(K4445,3)</f>
        <v>万/月</v>
      </c>
      <c r="N4445">
        <f>J4445*VLOOKUP(M4445,薪资单位!$A$1:$B$6,2,FALSE)</f>
        <v>10</v>
      </c>
      <c r="O4445">
        <f>L4445*VLOOKUP(M4445,薪资单位!$A$1:$B$6,2,FALSE)</f>
        <v>20</v>
      </c>
      <c r="P4445" t="s">
        <v>839</v>
      </c>
    </row>
    <row r="4446" spans="1:16" x14ac:dyDescent="0.2">
      <c r="A4446" t="s">
        <v>4405</v>
      </c>
      <c r="B4446" t="str">
        <f>IFERROR(LOOKUP(1,0/SEARCH(Sheet2!$E$3:$E$18,A4446),Sheet2!$F$3:$F$18),"其他")</f>
        <v>数据分析工程师</v>
      </c>
      <c r="C4446" t="s">
        <v>138</v>
      </c>
      <c r="D4446" t="s">
        <v>35</v>
      </c>
      <c r="E4446" t="s">
        <v>16</v>
      </c>
      <c r="F4446" t="s">
        <v>888</v>
      </c>
      <c r="G4446" t="s">
        <v>4406</v>
      </c>
      <c r="H4446" t="s">
        <v>11</v>
      </c>
      <c r="I4446" t="s">
        <v>12</v>
      </c>
      <c r="J4446">
        <v>1</v>
      </c>
      <c r="K4446" t="s">
        <v>11096</v>
      </c>
      <c r="L4446" t="str">
        <f>LEFT(K4446,LEN(K4446)-3)</f>
        <v>2</v>
      </c>
      <c r="M4446" t="str">
        <f>RIGHT(K4446,3)</f>
        <v>万/月</v>
      </c>
      <c r="N4446">
        <f>J4446*VLOOKUP(M4446,薪资单位!$A$1:$B$6,2,FALSE)</f>
        <v>10</v>
      </c>
      <c r="O4446">
        <f>L4446*VLOOKUP(M4446,薪资单位!$A$1:$B$6,2,FALSE)</f>
        <v>20</v>
      </c>
      <c r="P4446" t="s">
        <v>839</v>
      </c>
    </row>
    <row r="4447" spans="1:16" x14ac:dyDescent="0.2">
      <c r="A4447" t="s">
        <v>4412</v>
      </c>
      <c r="B4447" t="str">
        <f>IFERROR(LOOKUP(1,0/SEARCH(Sheet2!$E$3:$E$18,A4447),Sheet2!$F$3:$F$18),"其他")</f>
        <v>其他</v>
      </c>
      <c r="C4447" t="s">
        <v>138</v>
      </c>
      <c r="D4447" t="s">
        <v>65</v>
      </c>
      <c r="E4447" t="s">
        <v>16</v>
      </c>
      <c r="F4447" t="s">
        <v>839</v>
      </c>
      <c r="G4447" t="s">
        <v>4413</v>
      </c>
      <c r="H4447" t="s">
        <v>112</v>
      </c>
      <c r="I4447" t="s">
        <v>12</v>
      </c>
      <c r="J4447">
        <v>1</v>
      </c>
      <c r="K4447" t="s">
        <v>11096</v>
      </c>
      <c r="L4447" t="str">
        <f>LEFT(K4447,LEN(K4447)-3)</f>
        <v>2</v>
      </c>
      <c r="M4447" t="str">
        <f>RIGHT(K4447,3)</f>
        <v>万/月</v>
      </c>
      <c r="N4447">
        <f>J4447*VLOOKUP(M4447,薪资单位!$A$1:$B$6,2,FALSE)</f>
        <v>10</v>
      </c>
      <c r="O4447">
        <f>L4447*VLOOKUP(M4447,薪资单位!$A$1:$B$6,2,FALSE)</f>
        <v>20</v>
      </c>
      <c r="P4447" t="s">
        <v>839</v>
      </c>
    </row>
    <row r="4448" spans="1:16" x14ac:dyDescent="0.2">
      <c r="A4448" t="s">
        <v>4637</v>
      </c>
      <c r="B4448" t="str">
        <f>IFERROR(LOOKUP(1,0/SEARCH(Sheet2!$E$3:$E$18,A4448),Sheet2!$F$3:$F$18),"其他")</f>
        <v>其他</v>
      </c>
      <c r="C4448" t="s">
        <v>138</v>
      </c>
      <c r="D4448" t="s">
        <v>7</v>
      </c>
      <c r="E4448" t="s">
        <v>241</v>
      </c>
      <c r="F4448" t="s">
        <v>572</v>
      </c>
      <c r="G4448" t="s">
        <v>573</v>
      </c>
      <c r="H4448" t="s">
        <v>11</v>
      </c>
      <c r="I4448" t="s">
        <v>12</v>
      </c>
      <c r="J4448">
        <v>1</v>
      </c>
      <c r="K4448" t="s">
        <v>11096</v>
      </c>
      <c r="L4448" t="str">
        <f>LEFT(K4448,LEN(K4448)-3)</f>
        <v>2</v>
      </c>
      <c r="M4448" t="str">
        <f>RIGHT(K4448,3)</f>
        <v>万/月</v>
      </c>
      <c r="N4448">
        <f>J4448*VLOOKUP(M4448,薪资单位!$A$1:$B$6,2,FALSE)</f>
        <v>10</v>
      </c>
      <c r="O4448">
        <f>L4448*VLOOKUP(M4448,薪资单位!$A$1:$B$6,2,FALSE)</f>
        <v>20</v>
      </c>
      <c r="P4448" t="s">
        <v>572</v>
      </c>
    </row>
    <row r="4449" spans="1:16" x14ac:dyDescent="0.2">
      <c r="A4449" t="s">
        <v>4652</v>
      </c>
      <c r="B4449" t="str">
        <f>IFERROR(LOOKUP(1,0/SEARCH(Sheet2!$E$3:$E$18,A4449),Sheet2!$F$3:$F$18),"其他")</f>
        <v>其他</v>
      </c>
      <c r="C4449" t="s">
        <v>138</v>
      </c>
      <c r="D4449" t="s">
        <v>35</v>
      </c>
      <c r="E4449" t="s">
        <v>16</v>
      </c>
      <c r="F4449" t="s">
        <v>839</v>
      </c>
      <c r="G4449" t="s">
        <v>4192</v>
      </c>
      <c r="H4449" t="s">
        <v>38</v>
      </c>
      <c r="I4449" t="s">
        <v>12</v>
      </c>
      <c r="J4449">
        <v>1</v>
      </c>
      <c r="K4449" t="s">
        <v>11096</v>
      </c>
      <c r="L4449" t="str">
        <f>LEFT(K4449,LEN(K4449)-3)</f>
        <v>2</v>
      </c>
      <c r="M4449" t="str">
        <f>RIGHT(K4449,3)</f>
        <v>万/月</v>
      </c>
      <c r="N4449">
        <f>J4449*VLOOKUP(M4449,薪资单位!$A$1:$B$6,2,FALSE)</f>
        <v>10</v>
      </c>
      <c r="O4449">
        <f>L4449*VLOOKUP(M4449,薪资单位!$A$1:$B$6,2,FALSE)</f>
        <v>20</v>
      </c>
      <c r="P4449" t="s">
        <v>839</v>
      </c>
    </row>
    <row r="4450" spans="1:16" x14ac:dyDescent="0.2">
      <c r="A4450" t="s">
        <v>4662</v>
      </c>
      <c r="B4450" t="str">
        <f>IFERROR(LOOKUP(1,0/SEARCH(Sheet2!$E$3:$E$18,A4450),Sheet2!$F$3:$F$18),"其他")</f>
        <v>其他</v>
      </c>
      <c r="C4450" t="s">
        <v>138</v>
      </c>
      <c r="D4450" t="s">
        <v>23</v>
      </c>
      <c r="E4450" t="s">
        <v>16</v>
      </c>
      <c r="F4450" t="s">
        <v>1636</v>
      </c>
      <c r="G4450" t="s">
        <v>4663</v>
      </c>
      <c r="H4450" t="s">
        <v>11</v>
      </c>
      <c r="I4450" t="s">
        <v>12</v>
      </c>
      <c r="J4450">
        <v>1</v>
      </c>
      <c r="K4450" t="s">
        <v>11096</v>
      </c>
      <c r="L4450" t="str">
        <f>LEFT(K4450,LEN(K4450)-3)</f>
        <v>2</v>
      </c>
      <c r="M4450" t="str">
        <f>RIGHT(K4450,3)</f>
        <v>万/月</v>
      </c>
      <c r="N4450">
        <f>J4450*VLOOKUP(M4450,薪资单位!$A$1:$B$6,2,FALSE)</f>
        <v>10</v>
      </c>
      <c r="O4450">
        <f>L4450*VLOOKUP(M4450,薪资单位!$A$1:$B$6,2,FALSE)</f>
        <v>20</v>
      </c>
      <c r="P4450" t="s">
        <v>839</v>
      </c>
    </row>
    <row r="4451" spans="1:16" x14ac:dyDescent="0.2">
      <c r="A4451" t="s">
        <v>4765</v>
      </c>
      <c r="B4451" t="str">
        <f>IFERROR(LOOKUP(1,0/SEARCH(Sheet2!$E$3:$E$18,A4451),Sheet2!$F$3:$F$18),"其他")</f>
        <v>其他</v>
      </c>
      <c r="C4451" t="s">
        <v>138</v>
      </c>
      <c r="D4451" t="s">
        <v>65</v>
      </c>
      <c r="E4451" t="s">
        <v>139</v>
      </c>
      <c r="F4451" t="s">
        <v>1636</v>
      </c>
      <c r="G4451" t="s">
        <v>4766</v>
      </c>
      <c r="H4451" t="s">
        <v>11</v>
      </c>
      <c r="I4451" t="s">
        <v>12</v>
      </c>
      <c r="J4451">
        <v>1</v>
      </c>
      <c r="K4451" t="s">
        <v>11096</v>
      </c>
      <c r="L4451" t="str">
        <f>LEFT(K4451,LEN(K4451)-3)</f>
        <v>2</v>
      </c>
      <c r="M4451" t="str">
        <f>RIGHT(K4451,3)</f>
        <v>万/月</v>
      </c>
      <c r="N4451">
        <f>J4451*VLOOKUP(M4451,薪资单位!$A$1:$B$6,2,FALSE)</f>
        <v>10</v>
      </c>
      <c r="O4451">
        <f>L4451*VLOOKUP(M4451,薪资单位!$A$1:$B$6,2,FALSE)</f>
        <v>20</v>
      </c>
      <c r="P4451" t="s">
        <v>839</v>
      </c>
    </row>
    <row r="4452" spans="1:16" x14ac:dyDescent="0.2">
      <c r="A4452" t="s">
        <v>5171</v>
      </c>
      <c r="B4452" t="str">
        <f>IFERROR(LOOKUP(1,0/SEARCH(Sheet2!$E$3:$E$18,A4452),Sheet2!$F$3:$F$18),"其他")</f>
        <v>其他</v>
      </c>
      <c r="C4452" t="s">
        <v>138</v>
      </c>
      <c r="D4452" t="s">
        <v>35</v>
      </c>
      <c r="E4452" t="s">
        <v>8</v>
      </c>
      <c r="F4452" t="s">
        <v>839</v>
      </c>
      <c r="G4452" t="s">
        <v>4437</v>
      </c>
      <c r="H4452" t="s">
        <v>11</v>
      </c>
      <c r="I4452" t="s">
        <v>32</v>
      </c>
      <c r="J4452">
        <v>1</v>
      </c>
      <c r="K4452" t="s">
        <v>11096</v>
      </c>
      <c r="L4452" t="str">
        <f>LEFT(K4452,LEN(K4452)-3)</f>
        <v>2</v>
      </c>
      <c r="M4452" t="str">
        <f>RIGHT(K4452,3)</f>
        <v>万/月</v>
      </c>
      <c r="N4452">
        <f>J4452*VLOOKUP(M4452,薪资单位!$A$1:$B$6,2,FALSE)</f>
        <v>10</v>
      </c>
      <c r="O4452">
        <f>L4452*VLOOKUP(M4452,薪资单位!$A$1:$B$6,2,FALSE)</f>
        <v>20</v>
      </c>
      <c r="P4452" t="s">
        <v>839</v>
      </c>
    </row>
    <row r="4453" spans="1:16" x14ac:dyDescent="0.2">
      <c r="A4453" t="s">
        <v>5752</v>
      </c>
      <c r="B4453" t="str">
        <f>IFERROR(LOOKUP(1,0/SEARCH(Sheet2!$E$3:$E$18,A4453),Sheet2!$F$3:$F$18),"其他")</f>
        <v>其他</v>
      </c>
      <c r="C4453" t="s">
        <v>138</v>
      </c>
      <c r="D4453" t="s">
        <v>35</v>
      </c>
      <c r="E4453" t="s">
        <v>8</v>
      </c>
      <c r="F4453" t="s">
        <v>743</v>
      </c>
      <c r="G4453" t="s">
        <v>5331</v>
      </c>
      <c r="H4453" t="s">
        <v>26</v>
      </c>
      <c r="I4453" t="s">
        <v>12</v>
      </c>
      <c r="J4453">
        <v>1</v>
      </c>
      <c r="K4453" t="s">
        <v>11096</v>
      </c>
      <c r="L4453" t="str">
        <f>LEFT(K4453,LEN(K4453)-3)</f>
        <v>2</v>
      </c>
      <c r="M4453" t="str">
        <f>RIGHT(K4453,3)</f>
        <v>万/月</v>
      </c>
      <c r="N4453">
        <f>J4453*VLOOKUP(M4453,薪资单位!$A$1:$B$6,2,FALSE)</f>
        <v>10</v>
      </c>
      <c r="O4453">
        <f>L4453*VLOOKUP(M4453,薪资单位!$A$1:$B$6,2,FALSE)</f>
        <v>20</v>
      </c>
      <c r="P4453" t="s">
        <v>2595</v>
      </c>
    </row>
    <row r="4454" spans="1:16" x14ac:dyDescent="0.2">
      <c r="A4454" t="s">
        <v>6026</v>
      </c>
      <c r="B4454" t="str">
        <f>IFERROR(LOOKUP(1,0/SEARCH(Sheet2!$E$3:$E$18,A4454),Sheet2!$F$3:$F$18),"其他")</f>
        <v>C语言工程师</v>
      </c>
      <c r="C4454" t="s">
        <v>138</v>
      </c>
      <c r="D4454" t="s">
        <v>7</v>
      </c>
      <c r="E4454" t="s">
        <v>16</v>
      </c>
      <c r="F4454" t="s">
        <v>1722</v>
      </c>
      <c r="G4454" t="s">
        <v>6027</v>
      </c>
      <c r="H4454" t="s">
        <v>38</v>
      </c>
      <c r="I4454" t="s">
        <v>81</v>
      </c>
      <c r="J4454">
        <v>1</v>
      </c>
      <c r="K4454" t="s">
        <v>11096</v>
      </c>
      <c r="L4454" t="str">
        <f>LEFT(K4454,LEN(K4454)-3)</f>
        <v>2</v>
      </c>
      <c r="M4454" t="str">
        <f>RIGHT(K4454,3)</f>
        <v>万/月</v>
      </c>
      <c r="N4454">
        <f>J4454*VLOOKUP(M4454,薪资单位!$A$1:$B$6,2,FALSE)</f>
        <v>10</v>
      </c>
      <c r="O4454">
        <f>L4454*VLOOKUP(M4454,薪资单位!$A$1:$B$6,2,FALSE)</f>
        <v>20</v>
      </c>
      <c r="P4454" t="s">
        <v>2595</v>
      </c>
    </row>
    <row r="4455" spans="1:16" x14ac:dyDescent="0.2">
      <c r="A4455" t="s">
        <v>6163</v>
      </c>
      <c r="B4455" t="str">
        <f>IFERROR(LOOKUP(1,0/SEARCH(Sheet2!$E$3:$E$18,A4455),Sheet2!$F$3:$F$18),"其他")</f>
        <v>其他</v>
      </c>
      <c r="C4455" t="s">
        <v>138</v>
      </c>
      <c r="D4455" t="s">
        <v>23</v>
      </c>
      <c r="E4455" t="s">
        <v>742</v>
      </c>
      <c r="F4455" t="s">
        <v>5226</v>
      </c>
      <c r="G4455" t="s">
        <v>6164</v>
      </c>
      <c r="H4455" t="s">
        <v>93</v>
      </c>
      <c r="I4455" t="s">
        <v>12</v>
      </c>
      <c r="J4455">
        <v>1</v>
      </c>
      <c r="K4455" t="s">
        <v>11096</v>
      </c>
      <c r="L4455" t="str">
        <f>LEFT(K4455,LEN(K4455)-3)</f>
        <v>2</v>
      </c>
      <c r="M4455" t="str">
        <f>RIGHT(K4455,3)</f>
        <v>万/月</v>
      </c>
      <c r="N4455">
        <f>J4455*VLOOKUP(M4455,薪资单位!$A$1:$B$6,2,FALSE)</f>
        <v>10</v>
      </c>
      <c r="O4455">
        <f>L4455*VLOOKUP(M4455,薪资单位!$A$1:$B$6,2,FALSE)</f>
        <v>20</v>
      </c>
      <c r="P4455" t="s">
        <v>2595</v>
      </c>
    </row>
    <row r="4456" spans="1:16" x14ac:dyDescent="0.2">
      <c r="A4456" t="s">
        <v>1309</v>
      </c>
      <c r="B4456" t="str">
        <f>IFERROR(LOOKUP(1,0/SEARCH(Sheet2!$E$3:$E$18,A4456),Sheet2!$F$3:$F$18),"其他")</f>
        <v>其他</v>
      </c>
      <c r="C4456" t="s">
        <v>138</v>
      </c>
      <c r="D4456" t="s">
        <v>35</v>
      </c>
      <c r="E4456" t="s">
        <v>16</v>
      </c>
      <c r="F4456" t="s">
        <v>1961</v>
      </c>
      <c r="G4456" t="s">
        <v>6293</v>
      </c>
      <c r="H4456" t="s">
        <v>38</v>
      </c>
      <c r="I4456" t="s">
        <v>12</v>
      </c>
      <c r="J4456">
        <v>1</v>
      </c>
      <c r="K4456" t="s">
        <v>11096</v>
      </c>
      <c r="L4456" t="str">
        <f>LEFT(K4456,LEN(K4456)-3)</f>
        <v>2</v>
      </c>
      <c r="M4456" t="str">
        <f>RIGHT(K4456,3)</f>
        <v>万/月</v>
      </c>
      <c r="N4456">
        <f>J4456*VLOOKUP(M4456,薪资单位!$A$1:$B$6,2,FALSE)</f>
        <v>10</v>
      </c>
      <c r="O4456">
        <f>L4456*VLOOKUP(M4456,薪资单位!$A$1:$B$6,2,FALSE)</f>
        <v>20</v>
      </c>
      <c r="P4456" t="s">
        <v>2595</v>
      </c>
    </row>
    <row r="4457" spans="1:16" x14ac:dyDescent="0.2">
      <c r="A4457" t="s">
        <v>6382</v>
      </c>
      <c r="B4457" t="str">
        <f>IFERROR(LOOKUP(1,0/SEARCH(Sheet2!$E$3:$E$18,A4457),Sheet2!$F$3:$F$18),"其他")</f>
        <v>其他</v>
      </c>
      <c r="C4457" t="s">
        <v>138</v>
      </c>
      <c r="D4457" t="s">
        <v>35</v>
      </c>
      <c r="E4457" t="s">
        <v>16</v>
      </c>
      <c r="F4457" t="s">
        <v>743</v>
      </c>
      <c r="G4457" t="s">
        <v>6383</v>
      </c>
      <c r="H4457" t="s">
        <v>11</v>
      </c>
      <c r="I4457" t="s">
        <v>12</v>
      </c>
      <c r="J4457">
        <v>1</v>
      </c>
      <c r="K4457" t="s">
        <v>11096</v>
      </c>
      <c r="L4457" t="str">
        <f>LEFT(K4457,LEN(K4457)-3)</f>
        <v>2</v>
      </c>
      <c r="M4457" t="str">
        <f>RIGHT(K4457,3)</f>
        <v>万/月</v>
      </c>
      <c r="N4457">
        <f>J4457*VLOOKUP(M4457,薪资单位!$A$1:$B$6,2,FALSE)</f>
        <v>10</v>
      </c>
      <c r="O4457">
        <f>L4457*VLOOKUP(M4457,薪资单位!$A$1:$B$6,2,FALSE)</f>
        <v>20</v>
      </c>
      <c r="P4457" t="s">
        <v>2595</v>
      </c>
    </row>
    <row r="4458" spans="1:16" x14ac:dyDescent="0.2">
      <c r="A4458" t="s">
        <v>6391</v>
      </c>
      <c r="B4458" t="str">
        <f>IFERROR(LOOKUP(1,0/SEARCH(Sheet2!$E$3:$E$18,A4458),Sheet2!$F$3:$F$18),"其他")</f>
        <v>其他</v>
      </c>
      <c r="C4458" t="s">
        <v>138</v>
      </c>
      <c r="D4458" t="s">
        <v>35</v>
      </c>
      <c r="E4458" t="s">
        <v>8</v>
      </c>
      <c r="F4458" t="s">
        <v>743</v>
      </c>
      <c r="G4458" t="s">
        <v>6392</v>
      </c>
      <c r="H4458" t="s">
        <v>38</v>
      </c>
      <c r="I4458" t="s">
        <v>12</v>
      </c>
      <c r="J4458">
        <v>1</v>
      </c>
      <c r="K4458" t="s">
        <v>11096</v>
      </c>
      <c r="L4458" t="str">
        <f>LEFT(K4458,LEN(K4458)-3)</f>
        <v>2</v>
      </c>
      <c r="M4458" t="str">
        <f>RIGHT(K4458,3)</f>
        <v>万/月</v>
      </c>
      <c r="N4458">
        <f>J4458*VLOOKUP(M4458,薪资单位!$A$1:$B$6,2,FALSE)</f>
        <v>10</v>
      </c>
      <c r="O4458">
        <f>L4458*VLOOKUP(M4458,薪资单位!$A$1:$B$6,2,FALSE)</f>
        <v>20</v>
      </c>
      <c r="P4458" t="s">
        <v>2595</v>
      </c>
    </row>
    <row r="4459" spans="1:16" x14ac:dyDescent="0.2">
      <c r="A4459" t="s">
        <v>6524</v>
      </c>
      <c r="B4459" t="str">
        <f>IFERROR(LOOKUP(1,0/SEARCH(Sheet2!$E$3:$E$18,A4459),Sheet2!$F$3:$F$18),"其他")</f>
        <v>其他</v>
      </c>
      <c r="C4459" t="s">
        <v>138</v>
      </c>
      <c r="D4459" t="s">
        <v>15</v>
      </c>
      <c r="E4459" t="s">
        <v>16</v>
      </c>
      <c r="F4459" t="s">
        <v>2595</v>
      </c>
      <c r="G4459" t="s">
        <v>6525</v>
      </c>
      <c r="H4459" t="s">
        <v>42</v>
      </c>
      <c r="I4459" t="s">
        <v>50</v>
      </c>
      <c r="J4459">
        <v>1</v>
      </c>
      <c r="K4459" t="s">
        <v>11096</v>
      </c>
      <c r="L4459" t="str">
        <f>LEFT(K4459,LEN(K4459)-3)</f>
        <v>2</v>
      </c>
      <c r="M4459" t="str">
        <f>RIGHT(K4459,3)</f>
        <v>万/月</v>
      </c>
      <c r="N4459">
        <f>J4459*VLOOKUP(M4459,薪资单位!$A$1:$B$6,2,FALSE)</f>
        <v>10</v>
      </c>
      <c r="O4459">
        <f>L4459*VLOOKUP(M4459,薪资单位!$A$1:$B$6,2,FALSE)</f>
        <v>20</v>
      </c>
      <c r="P4459" t="s">
        <v>2595</v>
      </c>
    </row>
    <row r="4460" spans="1:16" x14ac:dyDescent="0.2">
      <c r="A4460" t="s">
        <v>810</v>
      </c>
      <c r="B4460" t="str">
        <f>IFERROR(LOOKUP(1,0/SEARCH(Sheet2!$E$3:$E$18,A4460),Sheet2!$F$3:$F$18),"其他")</f>
        <v>其他</v>
      </c>
      <c r="C4460" t="s">
        <v>138</v>
      </c>
      <c r="D4460" t="s">
        <v>35</v>
      </c>
      <c r="E4460" t="s">
        <v>16</v>
      </c>
      <c r="F4460" t="s">
        <v>2595</v>
      </c>
      <c r="G4460" t="s">
        <v>6530</v>
      </c>
      <c r="H4460" t="s">
        <v>42</v>
      </c>
      <c r="I4460" t="s">
        <v>12</v>
      </c>
      <c r="J4460">
        <v>1</v>
      </c>
      <c r="K4460" t="s">
        <v>11096</v>
      </c>
      <c r="L4460" t="str">
        <f>LEFT(K4460,LEN(K4460)-3)</f>
        <v>2</v>
      </c>
      <c r="M4460" t="str">
        <f>RIGHT(K4460,3)</f>
        <v>万/月</v>
      </c>
      <c r="N4460">
        <f>J4460*VLOOKUP(M4460,薪资单位!$A$1:$B$6,2,FALSE)</f>
        <v>10</v>
      </c>
      <c r="O4460">
        <f>L4460*VLOOKUP(M4460,薪资单位!$A$1:$B$6,2,FALSE)</f>
        <v>20</v>
      </c>
      <c r="P4460" t="s">
        <v>2595</v>
      </c>
    </row>
    <row r="4461" spans="1:16" x14ac:dyDescent="0.2">
      <c r="A4461" t="s">
        <v>6544</v>
      </c>
      <c r="B4461" t="str">
        <f>IFERROR(LOOKUP(1,0/SEARCH(Sheet2!$E$3:$E$18,A4461),Sheet2!$F$3:$F$18),"其他")</f>
        <v>其他</v>
      </c>
      <c r="C4461" t="s">
        <v>138</v>
      </c>
      <c r="D4461" t="s">
        <v>65</v>
      </c>
      <c r="E4461" t="s">
        <v>16</v>
      </c>
      <c r="F4461" t="s">
        <v>2595</v>
      </c>
      <c r="G4461" t="s">
        <v>5441</v>
      </c>
      <c r="H4461" t="s">
        <v>26</v>
      </c>
      <c r="I4461" t="s">
        <v>50</v>
      </c>
      <c r="J4461">
        <v>1</v>
      </c>
      <c r="K4461" t="s">
        <v>11096</v>
      </c>
      <c r="L4461" t="str">
        <f>LEFT(K4461,LEN(K4461)-3)</f>
        <v>2</v>
      </c>
      <c r="M4461" t="str">
        <f>RIGHT(K4461,3)</f>
        <v>万/月</v>
      </c>
      <c r="N4461">
        <f>J4461*VLOOKUP(M4461,薪资单位!$A$1:$B$6,2,FALSE)</f>
        <v>10</v>
      </c>
      <c r="O4461">
        <f>L4461*VLOOKUP(M4461,薪资单位!$A$1:$B$6,2,FALSE)</f>
        <v>20</v>
      </c>
      <c r="P4461" t="s">
        <v>2595</v>
      </c>
    </row>
    <row r="4462" spans="1:16" x14ac:dyDescent="0.2">
      <c r="A4462" t="s">
        <v>6380</v>
      </c>
      <c r="B4462" t="str">
        <f>IFERROR(LOOKUP(1,0/SEARCH(Sheet2!$E$3:$E$18,A4462),Sheet2!$F$3:$F$18),"其他")</f>
        <v>数据分析工程师</v>
      </c>
      <c r="C4462" t="s">
        <v>138</v>
      </c>
      <c r="D4462" t="s">
        <v>23</v>
      </c>
      <c r="E4462" t="s">
        <v>16</v>
      </c>
      <c r="F4462" t="s">
        <v>743</v>
      </c>
      <c r="G4462" t="s">
        <v>4163</v>
      </c>
      <c r="H4462" t="s">
        <v>112</v>
      </c>
      <c r="I4462" t="s">
        <v>50</v>
      </c>
      <c r="J4462">
        <v>1</v>
      </c>
      <c r="K4462" t="s">
        <v>11096</v>
      </c>
      <c r="L4462" t="str">
        <f>LEFT(K4462,LEN(K4462)-3)</f>
        <v>2</v>
      </c>
      <c r="M4462" t="str">
        <f>RIGHT(K4462,3)</f>
        <v>万/月</v>
      </c>
      <c r="N4462">
        <f>J4462*VLOOKUP(M4462,薪资单位!$A$1:$B$6,2,FALSE)</f>
        <v>10</v>
      </c>
      <c r="O4462">
        <f>L4462*VLOOKUP(M4462,薪资单位!$A$1:$B$6,2,FALSE)</f>
        <v>20</v>
      </c>
      <c r="P4462" t="s">
        <v>2595</v>
      </c>
    </row>
    <row r="4463" spans="1:16" x14ac:dyDescent="0.2">
      <c r="A4463" t="s">
        <v>738</v>
      </c>
      <c r="B4463" t="str">
        <f>IFERROR(LOOKUP(1,0/SEARCH(Sheet2!$E$3:$E$18,A4463),Sheet2!$F$3:$F$18),"其他")</f>
        <v>其他</v>
      </c>
      <c r="C4463" t="s">
        <v>138</v>
      </c>
      <c r="D4463" t="s">
        <v>7</v>
      </c>
      <c r="E4463" t="s">
        <v>16</v>
      </c>
      <c r="F4463" t="s">
        <v>1961</v>
      </c>
      <c r="G4463" t="s">
        <v>6293</v>
      </c>
      <c r="H4463" t="s">
        <v>38</v>
      </c>
      <c r="I4463" t="s">
        <v>12</v>
      </c>
      <c r="J4463">
        <v>1</v>
      </c>
      <c r="K4463" t="s">
        <v>11096</v>
      </c>
      <c r="L4463" t="str">
        <f>LEFT(K4463,LEN(K4463)-3)</f>
        <v>2</v>
      </c>
      <c r="M4463" t="str">
        <f>RIGHT(K4463,3)</f>
        <v>万/月</v>
      </c>
      <c r="N4463">
        <f>J4463*VLOOKUP(M4463,薪资单位!$A$1:$B$6,2,FALSE)</f>
        <v>10</v>
      </c>
      <c r="O4463">
        <f>L4463*VLOOKUP(M4463,薪资单位!$A$1:$B$6,2,FALSE)</f>
        <v>20</v>
      </c>
      <c r="P4463" t="s">
        <v>2595</v>
      </c>
    </row>
    <row r="4464" spans="1:16" x14ac:dyDescent="0.2">
      <c r="A4464" t="s">
        <v>2155</v>
      </c>
      <c r="B4464" t="str">
        <f>IFERROR(LOOKUP(1,0/SEARCH(Sheet2!$E$3:$E$18,A4464),Sheet2!$F$3:$F$18),"其他")</f>
        <v>数据分析工程师</v>
      </c>
      <c r="C4464" t="s">
        <v>138</v>
      </c>
      <c r="D4464" t="s">
        <v>35</v>
      </c>
      <c r="E4464" t="s">
        <v>8</v>
      </c>
      <c r="F4464" t="s">
        <v>743</v>
      </c>
      <c r="G4464" t="s">
        <v>6705</v>
      </c>
      <c r="H4464" t="s">
        <v>11</v>
      </c>
      <c r="I4464" t="s">
        <v>12</v>
      </c>
      <c r="J4464">
        <v>1</v>
      </c>
      <c r="K4464" t="s">
        <v>11096</v>
      </c>
      <c r="L4464" t="str">
        <f>LEFT(K4464,LEN(K4464)-3)</f>
        <v>2</v>
      </c>
      <c r="M4464" t="str">
        <f>RIGHT(K4464,3)</f>
        <v>万/月</v>
      </c>
      <c r="N4464">
        <f>J4464*VLOOKUP(M4464,薪资单位!$A$1:$B$6,2,FALSE)</f>
        <v>10</v>
      </c>
      <c r="O4464">
        <f>L4464*VLOOKUP(M4464,薪资单位!$A$1:$B$6,2,FALSE)</f>
        <v>20</v>
      </c>
      <c r="P4464" t="s">
        <v>2595</v>
      </c>
    </row>
    <row r="4465" spans="1:16" x14ac:dyDescent="0.2">
      <c r="A4465" t="s">
        <v>6728</v>
      </c>
      <c r="B4465" t="str">
        <f>IFERROR(LOOKUP(1,0/SEARCH(Sheet2!$E$3:$E$18,A4465),Sheet2!$F$3:$F$18),"其他")</f>
        <v>其他</v>
      </c>
      <c r="C4465" t="s">
        <v>138</v>
      </c>
      <c r="D4465" t="s">
        <v>15</v>
      </c>
      <c r="E4465" t="s">
        <v>8</v>
      </c>
      <c r="F4465" t="s">
        <v>743</v>
      </c>
      <c r="G4465" t="s">
        <v>1701</v>
      </c>
      <c r="H4465" t="s">
        <v>38</v>
      </c>
      <c r="I4465" t="s">
        <v>12</v>
      </c>
      <c r="J4465">
        <v>1</v>
      </c>
      <c r="K4465" t="s">
        <v>11096</v>
      </c>
      <c r="L4465" t="str">
        <f>LEFT(K4465,LEN(K4465)-3)</f>
        <v>2</v>
      </c>
      <c r="M4465" t="str">
        <f>RIGHT(K4465,3)</f>
        <v>万/月</v>
      </c>
      <c r="N4465">
        <f>J4465*VLOOKUP(M4465,薪资单位!$A$1:$B$6,2,FALSE)</f>
        <v>10</v>
      </c>
      <c r="O4465">
        <f>L4465*VLOOKUP(M4465,薪资单位!$A$1:$B$6,2,FALSE)</f>
        <v>20</v>
      </c>
      <c r="P4465" t="s">
        <v>2595</v>
      </c>
    </row>
    <row r="4466" spans="1:16" x14ac:dyDescent="0.2">
      <c r="A4466" t="s">
        <v>6773</v>
      </c>
      <c r="B4466" t="str">
        <f>IFERROR(LOOKUP(1,0/SEARCH(Sheet2!$E$3:$E$18,A4466),Sheet2!$F$3:$F$18),"其他")</f>
        <v>其他</v>
      </c>
      <c r="C4466" t="s">
        <v>138</v>
      </c>
      <c r="D4466" t="s">
        <v>35</v>
      </c>
      <c r="E4466" t="s">
        <v>16</v>
      </c>
      <c r="F4466" t="s">
        <v>5604</v>
      </c>
      <c r="G4466" t="s">
        <v>6774</v>
      </c>
      <c r="H4466" t="s">
        <v>93</v>
      </c>
      <c r="I4466" t="s">
        <v>12</v>
      </c>
      <c r="J4466">
        <v>1</v>
      </c>
      <c r="K4466" t="s">
        <v>11096</v>
      </c>
      <c r="L4466" t="str">
        <f>LEFT(K4466,LEN(K4466)-3)</f>
        <v>2</v>
      </c>
      <c r="M4466" t="str">
        <f>RIGHT(K4466,3)</f>
        <v>万/月</v>
      </c>
      <c r="N4466">
        <f>J4466*VLOOKUP(M4466,薪资单位!$A$1:$B$6,2,FALSE)</f>
        <v>10</v>
      </c>
      <c r="O4466">
        <f>L4466*VLOOKUP(M4466,薪资单位!$A$1:$B$6,2,FALSE)</f>
        <v>20</v>
      </c>
      <c r="P4466" t="s">
        <v>5604</v>
      </c>
    </row>
    <row r="4467" spans="1:16" x14ac:dyDescent="0.2">
      <c r="A4467" t="s">
        <v>6843</v>
      </c>
      <c r="B4467" t="str">
        <f>IFERROR(LOOKUP(1,0/SEARCH(Sheet2!$E$3:$E$18,A4467),Sheet2!$F$3:$F$18),"其他")</f>
        <v>其他</v>
      </c>
      <c r="C4467" t="s">
        <v>138</v>
      </c>
      <c r="D4467" t="s">
        <v>65</v>
      </c>
      <c r="E4467" t="s">
        <v>16</v>
      </c>
      <c r="F4467" t="s">
        <v>2595</v>
      </c>
      <c r="G4467" t="s">
        <v>6844</v>
      </c>
      <c r="H4467" t="s">
        <v>42</v>
      </c>
      <c r="I4467" t="s">
        <v>12</v>
      </c>
      <c r="J4467">
        <v>1</v>
      </c>
      <c r="K4467" t="s">
        <v>11096</v>
      </c>
      <c r="L4467" t="str">
        <f>LEFT(K4467,LEN(K4467)-3)</f>
        <v>2</v>
      </c>
      <c r="M4467" t="str">
        <f>RIGHT(K4467,3)</f>
        <v>万/月</v>
      </c>
      <c r="N4467">
        <f>J4467*VLOOKUP(M4467,薪资单位!$A$1:$B$6,2,FALSE)</f>
        <v>10</v>
      </c>
      <c r="O4467">
        <f>L4467*VLOOKUP(M4467,薪资单位!$A$1:$B$6,2,FALSE)</f>
        <v>20</v>
      </c>
      <c r="P4467" t="s">
        <v>2595</v>
      </c>
    </row>
    <row r="4468" spans="1:16" x14ac:dyDescent="0.2">
      <c r="A4468" t="s">
        <v>6878</v>
      </c>
      <c r="B4468" t="str">
        <f>IFERROR(LOOKUP(1,0/SEARCH(Sheet2!$E$3:$E$18,A4468),Sheet2!$F$3:$F$18),"其他")</f>
        <v>其他</v>
      </c>
      <c r="C4468" t="s">
        <v>138</v>
      </c>
      <c r="D4468" t="s">
        <v>7</v>
      </c>
      <c r="E4468" t="s">
        <v>143</v>
      </c>
      <c r="F4468" t="s">
        <v>1388</v>
      </c>
      <c r="G4468" t="s">
        <v>6518</v>
      </c>
      <c r="H4468" t="s">
        <v>38</v>
      </c>
      <c r="I4468" t="s">
        <v>32</v>
      </c>
      <c r="J4468">
        <v>1</v>
      </c>
      <c r="K4468" t="s">
        <v>11096</v>
      </c>
      <c r="L4468" t="str">
        <f>LEFT(K4468,LEN(K4468)-3)</f>
        <v>2</v>
      </c>
      <c r="M4468" t="str">
        <f>RIGHT(K4468,3)</f>
        <v>万/月</v>
      </c>
      <c r="N4468">
        <f>J4468*VLOOKUP(M4468,薪资单位!$A$1:$B$6,2,FALSE)</f>
        <v>10</v>
      </c>
      <c r="O4468">
        <f>L4468*VLOOKUP(M4468,薪资单位!$A$1:$B$6,2,FALSE)</f>
        <v>20</v>
      </c>
      <c r="P4468" t="s">
        <v>2595</v>
      </c>
    </row>
    <row r="4469" spans="1:16" x14ac:dyDescent="0.2">
      <c r="A4469" t="s">
        <v>783</v>
      </c>
      <c r="B4469" t="str">
        <f>IFERROR(LOOKUP(1,0/SEARCH(Sheet2!$E$3:$E$18,A4469),Sheet2!$F$3:$F$18),"其他")</f>
        <v>其他</v>
      </c>
      <c r="C4469" t="s">
        <v>138</v>
      </c>
      <c r="D4469" t="s">
        <v>65</v>
      </c>
      <c r="E4469" t="s">
        <v>16</v>
      </c>
      <c r="F4469" t="s">
        <v>5226</v>
      </c>
      <c r="G4469" t="s">
        <v>6883</v>
      </c>
      <c r="H4469" t="s">
        <v>26</v>
      </c>
      <c r="I4469" t="s">
        <v>12</v>
      </c>
      <c r="J4469">
        <v>1</v>
      </c>
      <c r="K4469" t="s">
        <v>11096</v>
      </c>
      <c r="L4469" t="str">
        <f>LEFT(K4469,LEN(K4469)-3)</f>
        <v>2</v>
      </c>
      <c r="M4469" t="str">
        <f>RIGHT(K4469,3)</f>
        <v>万/月</v>
      </c>
      <c r="N4469">
        <f>J4469*VLOOKUP(M4469,薪资单位!$A$1:$B$6,2,FALSE)</f>
        <v>10</v>
      </c>
      <c r="O4469">
        <f>L4469*VLOOKUP(M4469,薪资单位!$A$1:$B$6,2,FALSE)</f>
        <v>20</v>
      </c>
      <c r="P4469" t="s">
        <v>2595</v>
      </c>
    </row>
    <row r="4470" spans="1:16" x14ac:dyDescent="0.2">
      <c r="A4470" t="s">
        <v>6380</v>
      </c>
      <c r="B4470" t="str">
        <f>IFERROR(LOOKUP(1,0/SEARCH(Sheet2!$E$3:$E$18,A4470),Sheet2!$F$3:$F$18),"其他")</f>
        <v>数据分析工程师</v>
      </c>
      <c r="C4470" t="s">
        <v>138</v>
      </c>
      <c r="D4470" t="s">
        <v>65</v>
      </c>
      <c r="E4470" t="s">
        <v>16</v>
      </c>
      <c r="F4470" t="s">
        <v>743</v>
      </c>
      <c r="G4470" t="s">
        <v>6740</v>
      </c>
      <c r="H4470" t="s">
        <v>93</v>
      </c>
      <c r="I4470" t="s">
        <v>12</v>
      </c>
      <c r="J4470">
        <v>1</v>
      </c>
      <c r="K4470" t="s">
        <v>11096</v>
      </c>
      <c r="L4470" t="str">
        <f>LEFT(K4470,LEN(K4470)-3)</f>
        <v>2</v>
      </c>
      <c r="M4470" t="str">
        <f>RIGHT(K4470,3)</f>
        <v>万/月</v>
      </c>
      <c r="N4470">
        <f>J4470*VLOOKUP(M4470,薪资单位!$A$1:$B$6,2,FALSE)</f>
        <v>10</v>
      </c>
      <c r="O4470">
        <f>L4470*VLOOKUP(M4470,薪资单位!$A$1:$B$6,2,FALSE)</f>
        <v>20</v>
      </c>
      <c r="P4470" t="s">
        <v>2595</v>
      </c>
    </row>
    <row r="4471" spans="1:16" x14ac:dyDescent="0.2">
      <c r="A4471" t="s">
        <v>7046</v>
      </c>
      <c r="B4471" t="str">
        <f>IFERROR(LOOKUP(1,0/SEARCH(Sheet2!$E$3:$E$18,A4471),Sheet2!$F$3:$F$18),"其他")</f>
        <v>其他</v>
      </c>
      <c r="C4471" t="s">
        <v>138</v>
      </c>
      <c r="D4471" t="s">
        <v>15</v>
      </c>
      <c r="E4471" t="s">
        <v>16</v>
      </c>
      <c r="F4471" t="s">
        <v>5342</v>
      </c>
      <c r="G4471" t="s">
        <v>7047</v>
      </c>
      <c r="H4471" t="s">
        <v>38</v>
      </c>
      <c r="I4471" t="s">
        <v>12</v>
      </c>
      <c r="J4471">
        <v>1</v>
      </c>
      <c r="K4471" t="s">
        <v>11096</v>
      </c>
      <c r="L4471" t="str">
        <f>LEFT(K4471,LEN(K4471)-3)</f>
        <v>2</v>
      </c>
      <c r="M4471" t="str">
        <f>RIGHT(K4471,3)</f>
        <v>万/月</v>
      </c>
      <c r="N4471">
        <f>J4471*VLOOKUP(M4471,薪资单位!$A$1:$B$6,2,FALSE)</f>
        <v>10</v>
      </c>
      <c r="O4471">
        <f>L4471*VLOOKUP(M4471,薪资单位!$A$1:$B$6,2,FALSE)</f>
        <v>20</v>
      </c>
      <c r="P4471" t="s">
        <v>2595</v>
      </c>
    </row>
    <row r="4472" spans="1:16" x14ac:dyDescent="0.2">
      <c r="A4472" t="s">
        <v>4070</v>
      </c>
      <c r="B4472" t="str">
        <f>IFERROR(LOOKUP(1,0/SEARCH(Sheet2!$E$3:$E$18,A4472),Sheet2!$F$3:$F$18),"其他")</f>
        <v>其他</v>
      </c>
      <c r="C4472" t="s">
        <v>138</v>
      </c>
      <c r="D4472" t="s">
        <v>35</v>
      </c>
      <c r="E4472" t="s">
        <v>16</v>
      </c>
      <c r="F4472" t="s">
        <v>1809</v>
      </c>
      <c r="G4472" t="s">
        <v>8554</v>
      </c>
      <c r="H4472" t="s">
        <v>26</v>
      </c>
      <c r="I4472" t="s">
        <v>12</v>
      </c>
      <c r="J4472">
        <v>1</v>
      </c>
      <c r="K4472" t="s">
        <v>11096</v>
      </c>
      <c r="L4472" t="str">
        <f>LEFT(K4472,LEN(K4472)-3)</f>
        <v>2</v>
      </c>
      <c r="M4472" t="str">
        <f>RIGHT(K4472,3)</f>
        <v>万/月</v>
      </c>
      <c r="N4472">
        <f>J4472*VLOOKUP(M4472,薪资单位!$A$1:$B$6,2,FALSE)</f>
        <v>10</v>
      </c>
      <c r="O4472">
        <f>L4472*VLOOKUP(M4472,薪资单位!$A$1:$B$6,2,FALSE)</f>
        <v>20</v>
      </c>
      <c r="P4472" t="s">
        <v>5989</v>
      </c>
    </row>
    <row r="4473" spans="1:16" x14ac:dyDescent="0.2">
      <c r="A4473" t="s">
        <v>1333</v>
      </c>
      <c r="B4473" t="str">
        <f>IFERROR(LOOKUP(1,0/SEARCH(Sheet2!$E$3:$E$18,A4473),Sheet2!$F$3:$F$18),"其他")</f>
        <v>数据分析工程师</v>
      </c>
      <c r="C4473" t="s">
        <v>138</v>
      </c>
      <c r="D4473" t="s">
        <v>35</v>
      </c>
      <c r="E4473" t="s">
        <v>16</v>
      </c>
      <c r="F4473" t="s">
        <v>5989</v>
      </c>
      <c r="G4473" t="s">
        <v>7757</v>
      </c>
      <c r="H4473" t="s">
        <v>38</v>
      </c>
      <c r="I4473" t="s">
        <v>81</v>
      </c>
      <c r="J4473">
        <v>1</v>
      </c>
      <c r="K4473" t="s">
        <v>11096</v>
      </c>
      <c r="L4473" t="str">
        <f>LEFT(K4473,LEN(K4473)-3)</f>
        <v>2</v>
      </c>
      <c r="M4473" t="str">
        <f>RIGHT(K4473,3)</f>
        <v>万/月</v>
      </c>
      <c r="N4473">
        <f>J4473*VLOOKUP(M4473,薪资单位!$A$1:$B$6,2,FALSE)</f>
        <v>10</v>
      </c>
      <c r="O4473">
        <f>L4473*VLOOKUP(M4473,薪资单位!$A$1:$B$6,2,FALSE)</f>
        <v>20</v>
      </c>
      <c r="P4473" t="s">
        <v>5989</v>
      </c>
    </row>
    <row r="4474" spans="1:16" x14ac:dyDescent="0.2">
      <c r="A4474" t="s">
        <v>1321</v>
      </c>
      <c r="B4474" t="str">
        <f>IFERROR(LOOKUP(1,0/SEARCH(Sheet2!$E$3:$E$18,A4474),Sheet2!$F$3:$F$18),"其他")</f>
        <v>数据分析工程师</v>
      </c>
      <c r="C4474" t="s">
        <v>138</v>
      </c>
      <c r="D4474" t="s">
        <v>35</v>
      </c>
      <c r="E4474" t="s">
        <v>16</v>
      </c>
      <c r="F4474" t="s">
        <v>1809</v>
      </c>
      <c r="G4474" t="s">
        <v>7820</v>
      </c>
      <c r="H4474" t="s">
        <v>38</v>
      </c>
      <c r="I4474" t="s">
        <v>12</v>
      </c>
      <c r="J4474">
        <v>1</v>
      </c>
      <c r="K4474" t="s">
        <v>11096</v>
      </c>
      <c r="L4474" t="str">
        <f>LEFT(K4474,LEN(K4474)-3)</f>
        <v>2</v>
      </c>
      <c r="M4474" t="str">
        <f>RIGHT(K4474,3)</f>
        <v>万/月</v>
      </c>
      <c r="N4474">
        <f>J4474*VLOOKUP(M4474,薪资单位!$A$1:$B$6,2,FALSE)</f>
        <v>10</v>
      </c>
      <c r="O4474">
        <f>L4474*VLOOKUP(M4474,薪资单位!$A$1:$B$6,2,FALSE)</f>
        <v>20</v>
      </c>
      <c r="P4474" t="s">
        <v>5989</v>
      </c>
    </row>
    <row r="4475" spans="1:16" x14ac:dyDescent="0.2">
      <c r="A4475" t="s">
        <v>8688</v>
      </c>
      <c r="B4475" t="str">
        <f>IFERROR(LOOKUP(1,0/SEARCH(Sheet2!$E$3:$E$18,A4475),Sheet2!$F$3:$F$18),"其他")</f>
        <v>其他</v>
      </c>
      <c r="C4475" t="s">
        <v>138</v>
      </c>
      <c r="D4475" t="s">
        <v>35</v>
      </c>
      <c r="E4475" t="s">
        <v>16</v>
      </c>
      <c r="F4475" t="s">
        <v>6263</v>
      </c>
      <c r="G4475" t="s">
        <v>2059</v>
      </c>
      <c r="H4475" t="s">
        <v>38</v>
      </c>
      <c r="I4475" t="s">
        <v>12</v>
      </c>
      <c r="J4475">
        <v>1</v>
      </c>
      <c r="K4475" t="s">
        <v>11096</v>
      </c>
      <c r="L4475" t="str">
        <f>LEFT(K4475,LEN(K4475)-3)</f>
        <v>2</v>
      </c>
      <c r="M4475" t="str">
        <f>RIGHT(K4475,3)</f>
        <v>万/月</v>
      </c>
      <c r="N4475">
        <f>J4475*VLOOKUP(M4475,薪资单位!$A$1:$B$6,2,FALSE)</f>
        <v>10</v>
      </c>
      <c r="O4475">
        <f>L4475*VLOOKUP(M4475,薪资单位!$A$1:$B$6,2,FALSE)</f>
        <v>20</v>
      </c>
      <c r="P4475" t="s">
        <v>5989</v>
      </c>
    </row>
    <row r="4476" spans="1:16" x14ac:dyDescent="0.2">
      <c r="A4476" t="s">
        <v>3831</v>
      </c>
      <c r="B4476" t="str">
        <f>IFERROR(LOOKUP(1,0/SEARCH(Sheet2!$E$3:$E$18,A4476),Sheet2!$F$3:$F$18),"其他")</f>
        <v>其他</v>
      </c>
      <c r="C4476" t="s">
        <v>138</v>
      </c>
      <c r="D4476" t="s">
        <v>15</v>
      </c>
      <c r="E4476" t="s">
        <v>8</v>
      </c>
      <c r="F4476" t="s">
        <v>2579</v>
      </c>
      <c r="G4476" t="s">
        <v>8706</v>
      </c>
      <c r="H4476" t="s">
        <v>38</v>
      </c>
      <c r="I4476" t="s">
        <v>50</v>
      </c>
      <c r="J4476">
        <v>1</v>
      </c>
      <c r="K4476" t="s">
        <v>11096</v>
      </c>
      <c r="L4476" t="str">
        <f>LEFT(K4476,LEN(K4476)-3)</f>
        <v>2</v>
      </c>
      <c r="M4476" t="str">
        <f>RIGHT(K4476,3)</f>
        <v>万/月</v>
      </c>
      <c r="N4476">
        <f>J4476*VLOOKUP(M4476,薪资单位!$A$1:$B$6,2,FALSE)</f>
        <v>10</v>
      </c>
      <c r="O4476">
        <f>L4476*VLOOKUP(M4476,薪资单位!$A$1:$B$6,2,FALSE)</f>
        <v>20</v>
      </c>
      <c r="P4476" t="s">
        <v>5989</v>
      </c>
    </row>
    <row r="4477" spans="1:16" x14ac:dyDescent="0.2">
      <c r="A4477" t="s">
        <v>8819</v>
      </c>
      <c r="B4477" t="str">
        <f>IFERROR(LOOKUP(1,0/SEARCH(Sheet2!$E$3:$E$18,A4477),Sheet2!$F$3:$F$18),"其他")</f>
        <v>其他</v>
      </c>
      <c r="C4477" t="s">
        <v>138</v>
      </c>
      <c r="D4477" t="s">
        <v>35</v>
      </c>
      <c r="E4477" t="s">
        <v>16</v>
      </c>
      <c r="F4477" t="s">
        <v>1809</v>
      </c>
      <c r="G4477" t="s">
        <v>8820</v>
      </c>
      <c r="H4477" t="s">
        <v>26</v>
      </c>
      <c r="I4477" t="s">
        <v>12</v>
      </c>
      <c r="J4477">
        <v>1</v>
      </c>
      <c r="K4477" t="s">
        <v>11096</v>
      </c>
      <c r="L4477" t="str">
        <f>LEFT(K4477,LEN(K4477)-3)</f>
        <v>2</v>
      </c>
      <c r="M4477" t="str">
        <f>RIGHT(K4477,3)</f>
        <v>万/月</v>
      </c>
      <c r="N4477">
        <f>J4477*VLOOKUP(M4477,薪资单位!$A$1:$B$6,2,FALSE)</f>
        <v>10</v>
      </c>
      <c r="O4477">
        <f>L4477*VLOOKUP(M4477,薪资单位!$A$1:$B$6,2,FALSE)</f>
        <v>20</v>
      </c>
      <c r="P4477" t="s">
        <v>5989</v>
      </c>
    </row>
    <row r="4478" spans="1:16" x14ac:dyDescent="0.2">
      <c r="A4478" t="s">
        <v>8828</v>
      </c>
      <c r="B4478" t="str">
        <f>IFERROR(LOOKUP(1,0/SEARCH(Sheet2!$E$3:$E$18,A4478),Sheet2!$F$3:$F$18),"其他")</f>
        <v>其他</v>
      </c>
      <c r="C4478" t="s">
        <v>138</v>
      </c>
      <c r="D4478" t="s">
        <v>15</v>
      </c>
      <c r="E4478" t="s">
        <v>16</v>
      </c>
      <c r="F4478" t="s">
        <v>8829</v>
      </c>
      <c r="G4478" t="s">
        <v>8830</v>
      </c>
      <c r="H4478" t="s">
        <v>26</v>
      </c>
      <c r="I4478" t="s">
        <v>12</v>
      </c>
      <c r="J4478">
        <v>1</v>
      </c>
      <c r="K4478" t="s">
        <v>11096</v>
      </c>
      <c r="L4478" t="str">
        <f>LEFT(K4478,LEN(K4478)-3)</f>
        <v>2</v>
      </c>
      <c r="M4478" t="str">
        <f>RIGHT(K4478,3)</f>
        <v>万/月</v>
      </c>
      <c r="N4478">
        <f>J4478*VLOOKUP(M4478,薪资单位!$A$1:$B$6,2,FALSE)</f>
        <v>10</v>
      </c>
      <c r="O4478">
        <f>L4478*VLOOKUP(M4478,薪资单位!$A$1:$B$6,2,FALSE)</f>
        <v>20</v>
      </c>
      <c r="P4478" t="s">
        <v>8559</v>
      </c>
    </row>
    <row r="4479" spans="1:16" x14ac:dyDescent="0.2">
      <c r="A4479" t="s">
        <v>8832</v>
      </c>
      <c r="B4479" t="str">
        <f>IFERROR(LOOKUP(1,0/SEARCH(Sheet2!$E$3:$E$18,A4479),Sheet2!$F$3:$F$18),"其他")</f>
        <v>其他</v>
      </c>
      <c r="C4479" t="s">
        <v>138</v>
      </c>
      <c r="D4479" t="s">
        <v>15</v>
      </c>
      <c r="E4479" t="s">
        <v>16</v>
      </c>
      <c r="F4479" t="s">
        <v>5203</v>
      </c>
      <c r="G4479" t="s">
        <v>8833</v>
      </c>
      <c r="H4479" t="s">
        <v>42</v>
      </c>
      <c r="I4479" t="s">
        <v>32</v>
      </c>
      <c r="J4479">
        <v>1</v>
      </c>
      <c r="K4479" t="s">
        <v>11096</v>
      </c>
      <c r="L4479" t="str">
        <f>LEFT(K4479,LEN(K4479)-3)</f>
        <v>2</v>
      </c>
      <c r="M4479" t="str">
        <f>RIGHT(K4479,3)</f>
        <v>万/月</v>
      </c>
      <c r="N4479">
        <f>J4479*VLOOKUP(M4479,薪资单位!$A$1:$B$6,2,FALSE)</f>
        <v>10</v>
      </c>
      <c r="O4479">
        <f>L4479*VLOOKUP(M4479,薪资单位!$A$1:$B$6,2,FALSE)</f>
        <v>20</v>
      </c>
      <c r="P4479" t="s">
        <v>5203</v>
      </c>
    </row>
    <row r="4480" spans="1:16" x14ac:dyDescent="0.2">
      <c r="A4480" t="s">
        <v>8883</v>
      </c>
      <c r="B4480" t="str">
        <f>IFERROR(LOOKUP(1,0/SEARCH(Sheet2!$E$3:$E$18,A4480),Sheet2!$F$3:$F$18),"其他")</f>
        <v>其他</v>
      </c>
      <c r="C4480" t="s">
        <v>138</v>
      </c>
      <c r="D4480" t="s">
        <v>7</v>
      </c>
      <c r="E4480" t="s">
        <v>16</v>
      </c>
      <c r="F4480" t="s">
        <v>1809</v>
      </c>
      <c r="G4480" t="s">
        <v>8884</v>
      </c>
      <c r="H4480" t="s">
        <v>93</v>
      </c>
      <c r="I4480" t="s">
        <v>81</v>
      </c>
      <c r="J4480">
        <v>1</v>
      </c>
      <c r="K4480" t="s">
        <v>11096</v>
      </c>
      <c r="L4480" t="str">
        <f>LEFT(K4480,LEN(K4480)-3)</f>
        <v>2</v>
      </c>
      <c r="M4480" t="str">
        <f>RIGHT(K4480,3)</f>
        <v>万/月</v>
      </c>
      <c r="N4480">
        <f>J4480*VLOOKUP(M4480,薪资单位!$A$1:$B$6,2,FALSE)</f>
        <v>10</v>
      </c>
      <c r="O4480">
        <f>L4480*VLOOKUP(M4480,薪资单位!$A$1:$B$6,2,FALSE)</f>
        <v>20</v>
      </c>
      <c r="P4480" t="s">
        <v>5989</v>
      </c>
    </row>
    <row r="4481" spans="1:16" x14ac:dyDescent="0.2">
      <c r="A4481" t="s">
        <v>624</v>
      </c>
      <c r="B4481" t="str">
        <f>IFERROR(LOOKUP(1,0/SEARCH(Sheet2!$E$3:$E$18,A4481),Sheet2!$F$3:$F$18),"其他")</f>
        <v>其他</v>
      </c>
      <c r="C4481" t="s">
        <v>138</v>
      </c>
      <c r="D4481" t="s">
        <v>35</v>
      </c>
      <c r="E4481" t="s">
        <v>16</v>
      </c>
      <c r="F4481" t="s">
        <v>1809</v>
      </c>
      <c r="G4481" t="s">
        <v>8233</v>
      </c>
      <c r="H4481" t="s">
        <v>38</v>
      </c>
      <c r="I4481" t="s">
        <v>12</v>
      </c>
      <c r="J4481">
        <v>1</v>
      </c>
      <c r="K4481" t="s">
        <v>11096</v>
      </c>
      <c r="L4481" t="str">
        <f>LEFT(K4481,LEN(K4481)-3)</f>
        <v>2</v>
      </c>
      <c r="M4481" t="str">
        <f>RIGHT(K4481,3)</f>
        <v>万/月</v>
      </c>
      <c r="N4481">
        <f>J4481*VLOOKUP(M4481,薪资单位!$A$1:$B$6,2,FALSE)</f>
        <v>10</v>
      </c>
      <c r="O4481">
        <f>L4481*VLOOKUP(M4481,薪资单位!$A$1:$B$6,2,FALSE)</f>
        <v>20</v>
      </c>
      <c r="P4481" t="s">
        <v>5989</v>
      </c>
    </row>
    <row r="4482" spans="1:16" x14ac:dyDescent="0.2">
      <c r="A4482" t="s">
        <v>8990</v>
      </c>
      <c r="B4482" t="str">
        <f>IFERROR(LOOKUP(1,0/SEARCH(Sheet2!$E$3:$E$18,A4482),Sheet2!$F$3:$F$18),"其他")</f>
        <v>其他</v>
      </c>
      <c r="C4482" t="s">
        <v>138</v>
      </c>
      <c r="D4482" t="s">
        <v>7</v>
      </c>
      <c r="E4482" t="s">
        <v>143</v>
      </c>
      <c r="F4482" t="s">
        <v>8991</v>
      </c>
      <c r="G4482" t="s">
        <v>8992</v>
      </c>
      <c r="H4482" t="s">
        <v>11</v>
      </c>
      <c r="I4482" t="s">
        <v>2054</v>
      </c>
      <c r="J4482">
        <v>1</v>
      </c>
      <c r="K4482" t="s">
        <v>11096</v>
      </c>
      <c r="L4482" t="str">
        <f>LEFT(K4482,LEN(K4482)-3)</f>
        <v>2</v>
      </c>
      <c r="M4482" t="str">
        <f>RIGHT(K4482,3)</f>
        <v>万/月</v>
      </c>
      <c r="N4482">
        <f>J4482*VLOOKUP(M4482,薪资单位!$A$1:$B$6,2,FALSE)</f>
        <v>10</v>
      </c>
      <c r="O4482">
        <f>L4482*VLOOKUP(M4482,薪资单位!$A$1:$B$6,2,FALSE)</f>
        <v>20</v>
      </c>
      <c r="P4482" t="s">
        <v>7243</v>
      </c>
    </row>
    <row r="4483" spans="1:16" x14ac:dyDescent="0.2">
      <c r="A4483" t="s">
        <v>738</v>
      </c>
      <c r="B4483" t="str">
        <f>IFERROR(LOOKUP(1,0/SEARCH(Sheet2!$E$3:$E$18,A4483),Sheet2!$F$3:$F$18),"其他")</f>
        <v>其他</v>
      </c>
      <c r="C4483" t="s">
        <v>138</v>
      </c>
      <c r="D4483" t="s">
        <v>35</v>
      </c>
      <c r="E4483" t="s">
        <v>16</v>
      </c>
      <c r="F4483" t="s">
        <v>5989</v>
      </c>
      <c r="G4483" t="s">
        <v>8877</v>
      </c>
      <c r="H4483" t="s">
        <v>11</v>
      </c>
      <c r="I4483" t="s">
        <v>12</v>
      </c>
      <c r="J4483">
        <v>1</v>
      </c>
      <c r="K4483" t="s">
        <v>11096</v>
      </c>
      <c r="L4483" t="str">
        <f>LEFT(K4483,LEN(K4483)-3)</f>
        <v>2</v>
      </c>
      <c r="M4483" t="str">
        <f>RIGHT(K4483,3)</f>
        <v>万/月</v>
      </c>
      <c r="N4483">
        <f>J4483*VLOOKUP(M4483,薪资单位!$A$1:$B$6,2,FALSE)</f>
        <v>10</v>
      </c>
      <c r="O4483">
        <f>L4483*VLOOKUP(M4483,薪资单位!$A$1:$B$6,2,FALSE)</f>
        <v>20</v>
      </c>
      <c r="P4483" t="s">
        <v>5989</v>
      </c>
    </row>
    <row r="4484" spans="1:16" x14ac:dyDescent="0.2">
      <c r="A4484" t="s">
        <v>9082</v>
      </c>
      <c r="B4484" t="str">
        <f>IFERROR(LOOKUP(1,0/SEARCH(Sheet2!$E$3:$E$18,A4484),Sheet2!$F$3:$F$18),"其他")</f>
        <v>其他</v>
      </c>
      <c r="C4484" t="s">
        <v>138</v>
      </c>
      <c r="D4484" t="s">
        <v>65</v>
      </c>
      <c r="E4484" t="s">
        <v>143</v>
      </c>
      <c r="F4484" t="s">
        <v>1809</v>
      </c>
      <c r="G4484" t="s">
        <v>8747</v>
      </c>
      <c r="H4484" t="s">
        <v>26</v>
      </c>
      <c r="I4484" t="s">
        <v>12</v>
      </c>
      <c r="J4484">
        <v>1</v>
      </c>
      <c r="K4484" t="s">
        <v>11096</v>
      </c>
      <c r="L4484" t="str">
        <f>LEFT(K4484,LEN(K4484)-3)</f>
        <v>2</v>
      </c>
      <c r="M4484" t="str">
        <f>RIGHT(K4484,3)</f>
        <v>万/月</v>
      </c>
      <c r="N4484">
        <f>J4484*VLOOKUP(M4484,薪资单位!$A$1:$B$6,2,FALSE)</f>
        <v>10</v>
      </c>
      <c r="O4484">
        <f>L4484*VLOOKUP(M4484,薪资单位!$A$1:$B$6,2,FALSE)</f>
        <v>20</v>
      </c>
      <c r="P4484" t="s">
        <v>5989</v>
      </c>
    </row>
    <row r="4485" spans="1:16" x14ac:dyDescent="0.2">
      <c r="A4485" t="s">
        <v>810</v>
      </c>
      <c r="B4485" t="str">
        <f>IFERROR(LOOKUP(1,0/SEARCH(Sheet2!$E$3:$E$18,A4485),Sheet2!$F$3:$F$18),"其他")</f>
        <v>其他</v>
      </c>
      <c r="C4485" t="s">
        <v>138</v>
      </c>
      <c r="D4485" t="s">
        <v>35</v>
      </c>
      <c r="E4485" t="s">
        <v>16</v>
      </c>
      <c r="F4485" t="s">
        <v>7447</v>
      </c>
      <c r="G4485" t="s">
        <v>9095</v>
      </c>
      <c r="H4485" t="s">
        <v>38</v>
      </c>
      <c r="I4485" t="s">
        <v>12</v>
      </c>
      <c r="J4485">
        <v>1</v>
      </c>
      <c r="K4485" t="s">
        <v>11096</v>
      </c>
      <c r="L4485" t="str">
        <f>LEFT(K4485,LEN(K4485)-3)</f>
        <v>2</v>
      </c>
      <c r="M4485" t="str">
        <f>RIGHT(K4485,3)</f>
        <v>万/月</v>
      </c>
      <c r="N4485">
        <f>J4485*VLOOKUP(M4485,薪资单位!$A$1:$B$6,2,FALSE)</f>
        <v>10</v>
      </c>
      <c r="O4485">
        <f>L4485*VLOOKUP(M4485,薪资单位!$A$1:$B$6,2,FALSE)</f>
        <v>20</v>
      </c>
      <c r="P4485" t="s">
        <v>5989</v>
      </c>
    </row>
    <row r="4486" spans="1:16" x14ac:dyDescent="0.2">
      <c r="A4486" t="s">
        <v>657</v>
      </c>
      <c r="B4486" t="str">
        <f>IFERROR(LOOKUP(1,0/SEARCH(Sheet2!$E$3:$E$18,A4486),Sheet2!$F$3:$F$18),"其他")</f>
        <v>其他</v>
      </c>
      <c r="C4486" t="s">
        <v>138</v>
      </c>
      <c r="D4486" t="s">
        <v>65</v>
      </c>
      <c r="E4486" t="s">
        <v>16</v>
      </c>
      <c r="F4486" t="s">
        <v>1809</v>
      </c>
      <c r="G4486" t="s">
        <v>9109</v>
      </c>
      <c r="H4486" t="s">
        <v>11</v>
      </c>
      <c r="I4486" t="s">
        <v>12</v>
      </c>
      <c r="J4486">
        <v>1</v>
      </c>
      <c r="K4486" t="s">
        <v>11096</v>
      </c>
      <c r="L4486" t="str">
        <f>LEFT(K4486,LEN(K4486)-3)</f>
        <v>2</v>
      </c>
      <c r="M4486" t="str">
        <f>RIGHT(K4486,3)</f>
        <v>万/月</v>
      </c>
      <c r="N4486">
        <f>J4486*VLOOKUP(M4486,薪资单位!$A$1:$B$6,2,FALSE)</f>
        <v>10</v>
      </c>
      <c r="O4486">
        <f>L4486*VLOOKUP(M4486,薪资单位!$A$1:$B$6,2,FALSE)</f>
        <v>20</v>
      </c>
      <c r="P4486" t="s">
        <v>5989</v>
      </c>
    </row>
    <row r="4487" spans="1:16" x14ac:dyDescent="0.2">
      <c r="A4487" t="s">
        <v>9129</v>
      </c>
      <c r="B4487" t="str">
        <f>IFERROR(LOOKUP(1,0/SEARCH(Sheet2!$E$3:$E$18,A4487),Sheet2!$F$3:$F$18),"其他")</f>
        <v>其他</v>
      </c>
      <c r="C4487" t="s">
        <v>138</v>
      </c>
      <c r="D4487" t="s">
        <v>35</v>
      </c>
      <c r="E4487" t="s">
        <v>16</v>
      </c>
      <c r="F4487" t="s">
        <v>1809</v>
      </c>
      <c r="G4487" t="s">
        <v>7606</v>
      </c>
      <c r="H4487" t="s">
        <v>93</v>
      </c>
      <c r="I4487" t="s">
        <v>12</v>
      </c>
      <c r="J4487">
        <v>1</v>
      </c>
      <c r="K4487" t="s">
        <v>11096</v>
      </c>
      <c r="L4487" t="str">
        <f>LEFT(K4487,LEN(K4487)-3)</f>
        <v>2</v>
      </c>
      <c r="M4487" t="str">
        <f>RIGHT(K4487,3)</f>
        <v>万/月</v>
      </c>
      <c r="N4487">
        <f>J4487*VLOOKUP(M4487,薪资单位!$A$1:$B$6,2,FALSE)</f>
        <v>10</v>
      </c>
      <c r="O4487">
        <f>L4487*VLOOKUP(M4487,薪资单位!$A$1:$B$6,2,FALSE)</f>
        <v>20</v>
      </c>
      <c r="P4487" t="s">
        <v>5989</v>
      </c>
    </row>
    <row r="4488" spans="1:16" x14ac:dyDescent="0.2">
      <c r="A4488" t="s">
        <v>9155</v>
      </c>
      <c r="B4488" t="str">
        <f>IFERROR(LOOKUP(1,0/SEARCH(Sheet2!$E$3:$E$18,A4488),Sheet2!$F$3:$F$18),"其他")</f>
        <v>其他</v>
      </c>
      <c r="C4488" t="s">
        <v>138</v>
      </c>
      <c r="D4488" t="s">
        <v>65</v>
      </c>
      <c r="E4488" t="s">
        <v>16</v>
      </c>
      <c r="F4488" t="s">
        <v>7447</v>
      </c>
      <c r="G4488" t="s">
        <v>9156</v>
      </c>
      <c r="H4488" t="s">
        <v>38</v>
      </c>
      <c r="I4488" t="s">
        <v>12</v>
      </c>
      <c r="J4488">
        <v>1</v>
      </c>
      <c r="K4488" t="s">
        <v>11096</v>
      </c>
      <c r="L4488" t="str">
        <f>LEFT(K4488,LEN(K4488)-3)</f>
        <v>2</v>
      </c>
      <c r="M4488" t="str">
        <f>RIGHT(K4488,3)</f>
        <v>万/月</v>
      </c>
      <c r="N4488">
        <f>J4488*VLOOKUP(M4488,薪资单位!$A$1:$B$6,2,FALSE)</f>
        <v>10</v>
      </c>
      <c r="O4488">
        <f>L4488*VLOOKUP(M4488,薪资单位!$A$1:$B$6,2,FALSE)</f>
        <v>20</v>
      </c>
      <c r="P4488" t="s">
        <v>5989</v>
      </c>
    </row>
    <row r="4489" spans="1:16" x14ac:dyDescent="0.2">
      <c r="A4489" t="s">
        <v>9200</v>
      </c>
      <c r="B4489" t="str">
        <f>IFERROR(LOOKUP(1,0/SEARCH(Sheet2!$E$3:$E$18,A4489),Sheet2!$F$3:$F$18),"其他")</f>
        <v>其他</v>
      </c>
      <c r="C4489" t="s">
        <v>138</v>
      </c>
      <c r="D4489" t="s">
        <v>7</v>
      </c>
      <c r="E4489" t="s">
        <v>16</v>
      </c>
      <c r="F4489" t="s">
        <v>2579</v>
      </c>
      <c r="G4489" t="s">
        <v>9201</v>
      </c>
      <c r="H4489" t="s">
        <v>93</v>
      </c>
      <c r="I4489" t="s">
        <v>12</v>
      </c>
      <c r="J4489">
        <v>1</v>
      </c>
      <c r="K4489" t="s">
        <v>11096</v>
      </c>
      <c r="L4489" t="str">
        <f>LEFT(K4489,LEN(K4489)-3)</f>
        <v>2</v>
      </c>
      <c r="M4489" t="str">
        <f>RIGHT(K4489,3)</f>
        <v>万/月</v>
      </c>
      <c r="N4489">
        <f>J4489*VLOOKUP(M4489,薪资单位!$A$1:$B$6,2,FALSE)</f>
        <v>10</v>
      </c>
      <c r="O4489">
        <f>L4489*VLOOKUP(M4489,薪资单位!$A$1:$B$6,2,FALSE)</f>
        <v>20</v>
      </c>
      <c r="P4489" t="s">
        <v>5989</v>
      </c>
    </row>
    <row r="4490" spans="1:16" x14ac:dyDescent="0.2">
      <c r="A4490" t="s">
        <v>1146</v>
      </c>
      <c r="B4490" t="str">
        <f>IFERROR(LOOKUP(1,0/SEARCH(Sheet2!$E$3:$E$18,A4490),Sheet2!$F$3:$F$18),"其他")</f>
        <v>其他</v>
      </c>
      <c r="C4490" t="s">
        <v>138</v>
      </c>
      <c r="D4490" t="s">
        <v>65</v>
      </c>
      <c r="E4490" t="s">
        <v>16</v>
      </c>
      <c r="F4490" t="s">
        <v>1809</v>
      </c>
      <c r="G4490" t="s">
        <v>9220</v>
      </c>
      <c r="H4490" t="s">
        <v>38</v>
      </c>
      <c r="I4490" t="s">
        <v>12</v>
      </c>
      <c r="J4490">
        <v>1</v>
      </c>
      <c r="K4490" t="s">
        <v>11096</v>
      </c>
      <c r="L4490" t="str">
        <f>LEFT(K4490,LEN(K4490)-3)</f>
        <v>2</v>
      </c>
      <c r="M4490" t="str">
        <f>RIGHT(K4490,3)</f>
        <v>万/月</v>
      </c>
      <c r="N4490">
        <f>J4490*VLOOKUP(M4490,薪资单位!$A$1:$B$6,2,FALSE)</f>
        <v>10</v>
      </c>
      <c r="O4490">
        <f>L4490*VLOOKUP(M4490,薪资单位!$A$1:$B$6,2,FALSE)</f>
        <v>20</v>
      </c>
      <c r="P4490" t="s">
        <v>5989</v>
      </c>
    </row>
    <row r="4491" spans="1:16" x14ac:dyDescent="0.2">
      <c r="A4491" t="s">
        <v>9235</v>
      </c>
      <c r="B4491" t="str">
        <f>IFERROR(LOOKUP(1,0/SEARCH(Sheet2!$E$3:$E$18,A4491),Sheet2!$F$3:$F$18),"其他")</f>
        <v>其他</v>
      </c>
      <c r="C4491" t="s">
        <v>138</v>
      </c>
      <c r="D4491" t="s">
        <v>65</v>
      </c>
      <c r="E4491" t="s">
        <v>16</v>
      </c>
      <c r="F4491" t="s">
        <v>5203</v>
      </c>
      <c r="G4491" t="s">
        <v>8833</v>
      </c>
      <c r="H4491" t="s">
        <v>42</v>
      </c>
      <c r="I4491" t="s">
        <v>32</v>
      </c>
      <c r="J4491">
        <v>1</v>
      </c>
      <c r="K4491" t="s">
        <v>11096</v>
      </c>
      <c r="L4491" t="str">
        <f>LEFT(K4491,LEN(K4491)-3)</f>
        <v>2</v>
      </c>
      <c r="M4491" t="str">
        <f>RIGHT(K4491,3)</f>
        <v>万/月</v>
      </c>
      <c r="N4491">
        <f>J4491*VLOOKUP(M4491,薪资单位!$A$1:$B$6,2,FALSE)</f>
        <v>10</v>
      </c>
      <c r="O4491">
        <f>L4491*VLOOKUP(M4491,薪资单位!$A$1:$B$6,2,FALSE)</f>
        <v>20</v>
      </c>
      <c r="P4491" t="s">
        <v>5203</v>
      </c>
    </row>
    <row r="4492" spans="1:16" x14ac:dyDescent="0.2">
      <c r="A4492" t="s">
        <v>9260</v>
      </c>
      <c r="B4492" t="str">
        <f>IFERROR(LOOKUP(1,0/SEARCH(Sheet2!$E$3:$E$18,A4492),Sheet2!$F$3:$F$18),"其他")</f>
        <v>其他</v>
      </c>
      <c r="C4492" t="s">
        <v>138</v>
      </c>
      <c r="D4492" t="s">
        <v>23</v>
      </c>
      <c r="E4492" t="s">
        <v>16</v>
      </c>
      <c r="F4492" t="s">
        <v>7447</v>
      </c>
      <c r="G4492" t="s">
        <v>9261</v>
      </c>
      <c r="H4492" t="s">
        <v>42</v>
      </c>
      <c r="I4492" t="s">
        <v>12</v>
      </c>
      <c r="J4492">
        <v>1</v>
      </c>
      <c r="K4492" t="s">
        <v>11096</v>
      </c>
      <c r="L4492" t="str">
        <f>LEFT(K4492,LEN(K4492)-3)</f>
        <v>2</v>
      </c>
      <c r="M4492" t="str">
        <f>RIGHT(K4492,3)</f>
        <v>万/月</v>
      </c>
      <c r="N4492">
        <f>J4492*VLOOKUP(M4492,薪资单位!$A$1:$B$6,2,FALSE)</f>
        <v>10</v>
      </c>
      <c r="O4492">
        <f>L4492*VLOOKUP(M4492,薪资单位!$A$1:$B$6,2,FALSE)</f>
        <v>20</v>
      </c>
      <c r="P4492" t="s">
        <v>5989</v>
      </c>
    </row>
    <row r="4493" spans="1:16" x14ac:dyDescent="0.2">
      <c r="A4493" t="s">
        <v>9350</v>
      </c>
      <c r="B4493" t="str">
        <f>IFERROR(LOOKUP(1,0/SEARCH(Sheet2!$E$3:$E$18,A4493),Sheet2!$F$3:$F$18),"其他")</f>
        <v>其他</v>
      </c>
      <c r="C4493" t="s">
        <v>138</v>
      </c>
      <c r="D4493" t="s">
        <v>35</v>
      </c>
      <c r="E4493" t="s">
        <v>8</v>
      </c>
      <c r="F4493" t="s">
        <v>2579</v>
      </c>
      <c r="G4493" t="s">
        <v>9351</v>
      </c>
      <c r="H4493" t="s">
        <v>38</v>
      </c>
      <c r="I4493" t="s">
        <v>12</v>
      </c>
      <c r="J4493">
        <v>1</v>
      </c>
      <c r="K4493" t="s">
        <v>11096</v>
      </c>
      <c r="L4493" t="str">
        <f>LEFT(K4493,LEN(K4493)-3)</f>
        <v>2</v>
      </c>
      <c r="M4493" t="str">
        <f>RIGHT(K4493,3)</f>
        <v>万/月</v>
      </c>
      <c r="N4493">
        <f>J4493*VLOOKUP(M4493,薪资单位!$A$1:$B$6,2,FALSE)</f>
        <v>10</v>
      </c>
      <c r="O4493">
        <f>L4493*VLOOKUP(M4493,薪资单位!$A$1:$B$6,2,FALSE)</f>
        <v>20</v>
      </c>
      <c r="P4493" t="s">
        <v>5989</v>
      </c>
    </row>
    <row r="4494" spans="1:16" x14ac:dyDescent="0.2">
      <c r="A4494" t="s">
        <v>9403</v>
      </c>
      <c r="B4494" t="str">
        <f>IFERROR(LOOKUP(1,0/SEARCH(Sheet2!$E$3:$E$18,A4494),Sheet2!$F$3:$F$18),"其他")</f>
        <v>其他</v>
      </c>
      <c r="C4494" t="s">
        <v>138</v>
      </c>
      <c r="D4494" t="s">
        <v>15</v>
      </c>
      <c r="E4494" t="s">
        <v>8</v>
      </c>
      <c r="F4494" t="s">
        <v>1192</v>
      </c>
      <c r="G4494" t="s">
        <v>9404</v>
      </c>
      <c r="H4494" t="s">
        <v>93</v>
      </c>
      <c r="I4494" t="s">
        <v>12</v>
      </c>
      <c r="J4494">
        <v>1</v>
      </c>
      <c r="K4494" t="s">
        <v>11096</v>
      </c>
      <c r="L4494" t="str">
        <f>LEFT(K4494,LEN(K4494)-3)</f>
        <v>2</v>
      </c>
      <c r="M4494" t="str">
        <f>RIGHT(K4494,3)</f>
        <v>万/月</v>
      </c>
      <c r="N4494">
        <f>J4494*VLOOKUP(M4494,薪资单位!$A$1:$B$6,2,FALSE)</f>
        <v>10</v>
      </c>
      <c r="O4494">
        <f>L4494*VLOOKUP(M4494,薪资单位!$A$1:$B$6,2,FALSE)</f>
        <v>20</v>
      </c>
      <c r="P4494" t="s">
        <v>5989</v>
      </c>
    </row>
    <row r="4495" spans="1:16" x14ac:dyDescent="0.2">
      <c r="A4495" t="s">
        <v>9469</v>
      </c>
      <c r="B4495" t="str">
        <f>IFERROR(LOOKUP(1,0/SEARCH(Sheet2!$E$3:$E$18,A4495),Sheet2!$F$3:$F$18),"其他")</f>
        <v>其他</v>
      </c>
      <c r="C4495" t="s">
        <v>138</v>
      </c>
      <c r="D4495" t="s">
        <v>35</v>
      </c>
      <c r="E4495" t="s">
        <v>16</v>
      </c>
      <c r="F4495" t="s">
        <v>1192</v>
      </c>
      <c r="G4495" t="s">
        <v>9470</v>
      </c>
      <c r="H4495" t="s">
        <v>26</v>
      </c>
      <c r="I4495" t="s">
        <v>12</v>
      </c>
      <c r="J4495">
        <v>1</v>
      </c>
      <c r="K4495" t="s">
        <v>11096</v>
      </c>
      <c r="L4495" t="str">
        <f>LEFT(K4495,LEN(K4495)-3)</f>
        <v>2</v>
      </c>
      <c r="M4495" t="str">
        <f>RIGHT(K4495,3)</f>
        <v>万/月</v>
      </c>
      <c r="N4495">
        <f>J4495*VLOOKUP(M4495,薪资单位!$A$1:$B$6,2,FALSE)</f>
        <v>10</v>
      </c>
      <c r="O4495">
        <f>L4495*VLOOKUP(M4495,薪资单位!$A$1:$B$6,2,FALSE)</f>
        <v>20</v>
      </c>
      <c r="P4495" t="s">
        <v>5989</v>
      </c>
    </row>
    <row r="4496" spans="1:16" x14ac:dyDescent="0.2">
      <c r="A4496" t="s">
        <v>926</v>
      </c>
      <c r="B4496" t="str">
        <f>IFERROR(LOOKUP(1,0/SEARCH(Sheet2!$E$3:$E$18,A4496),Sheet2!$F$3:$F$18),"其他")</f>
        <v>C语言工程师</v>
      </c>
      <c r="C4496" t="s">
        <v>138</v>
      </c>
      <c r="D4496" t="s">
        <v>7</v>
      </c>
      <c r="E4496" t="s">
        <v>139</v>
      </c>
      <c r="F4496" t="s">
        <v>6263</v>
      </c>
      <c r="G4496" t="s">
        <v>352</v>
      </c>
      <c r="H4496" t="s">
        <v>26</v>
      </c>
      <c r="I4496" t="s">
        <v>50</v>
      </c>
      <c r="J4496">
        <v>1</v>
      </c>
      <c r="K4496" t="s">
        <v>11096</v>
      </c>
      <c r="L4496" t="str">
        <f>LEFT(K4496,LEN(K4496)-3)</f>
        <v>2</v>
      </c>
      <c r="M4496" t="str">
        <f>RIGHT(K4496,3)</f>
        <v>万/月</v>
      </c>
      <c r="N4496">
        <f>J4496*VLOOKUP(M4496,薪资单位!$A$1:$B$6,2,FALSE)</f>
        <v>10</v>
      </c>
      <c r="O4496">
        <f>L4496*VLOOKUP(M4496,薪资单位!$A$1:$B$6,2,FALSE)</f>
        <v>20</v>
      </c>
      <c r="P4496" t="s">
        <v>5989</v>
      </c>
    </row>
    <row r="4497" spans="1:16" x14ac:dyDescent="0.2">
      <c r="A4497" t="s">
        <v>9552</v>
      </c>
      <c r="B4497" t="str">
        <f>IFERROR(LOOKUP(1,0/SEARCH(Sheet2!$E$3:$E$18,A4497),Sheet2!$F$3:$F$18),"其他")</f>
        <v>其他</v>
      </c>
      <c r="C4497" t="s">
        <v>138</v>
      </c>
      <c r="D4497" t="s">
        <v>35</v>
      </c>
      <c r="E4497" t="s">
        <v>143</v>
      </c>
      <c r="F4497" t="s">
        <v>24</v>
      </c>
      <c r="G4497" t="s">
        <v>9553</v>
      </c>
      <c r="H4497" t="s">
        <v>42</v>
      </c>
      <c r="I4497" t="s">
        <v>20</v>
      </c>
      <c r="J4497">
        <v>1</v>
      </c>
      <c r="K4497" t="s">
        <v>11096</v>
      </c>
      <c r="L4497" t="str">
        <f>LEFT(K4497,LEN(K4497)-3)</f>
        <v>2</v>
      </c>
      <c r="M4497" t="str">
        <f>RIGHT(K4497,3)</f>
        <v>万/月</v>
      </c>
      <c r="N4497">
        <f>J4497*VLOOKUP(M4497,薪资单位!$A$1:$B$6,2,FALSE)</f>
        <v>10</v>
      </c>
      <c r="O4497">
        <f>L4497*VLOOKUP(M4497,薪资单位!$A$1:$B$6,2,FALSE)</f>
        <v>20</v>
      </c>
      <c r="P4497" t="s">
        <v>30</v>
      </c>
    </row>
    <row r="4498" spans="1:16" x14ac:dyDescent="0.2">
      <c r="A4498" t="s">
        <v>1969</v>
      </c>
      <c r="B4498" t="str">
        <f>IFERROR(LOOKUP(1,0/SEARCH(Sheet2!$E$3:$E$18,A4498),Sheet2!$F$3:$F$18),"其他")</f>
        <v>其他</v>
      </c>
      <c r="C4498" t="s">
        <v>138</v>
      </c>
      <c r="D4498" t="s">
        <v>23</v>
      </c>
      <c r="E4498" t="s">
        <v>8</v>
      </c>
      <c r="F4498" t="s">
        <v>9640</v>
      </c>
      <c r="G4498" t="s">
        <v>9950</v>
      </c>
      <c r="H4498" t="s">
        <v>93</v>
      </c>
      <c r="I4498" t="s">
        <v>81</v>
      </c>
      <c r="J4498">
        <v>1</v>
      </c>
      <c r="K4498" t="s">
        <v>11096</v>
      </c>
      <c r="L4498" t="str">
        <f>LEFT(K4498,LEN(K4498)-3)</f>
        <v>2</v>
      </c>
      <c r="M4498" t="str">
        <f>RIGHT(K4498,3)</f>
        <v>万/月</v>
      </c>
      <c r="N4498">
        <f>J4498*VLOOKUP(M4498,薪资单位!$A$1:$B$6,2,FALSE)</f>
        <v>10</v>
      </c>
      <c r="O4498">
        <f>L4498*VLOOKUP(M4498,薪资单位!$A$1:$B$6,2,FALSE)</f>
        <v>20</v>
      </c>
      <c r="P4498" t="s">
        <v>1139</v>
      </c>
    </row>
    <row r="4499" spans="1:16" x14ac:dyDescent="0.2">
      <c r="A4499" t="s">
        <v>1991</v>
      </c>
      <c r="B4499" t="str">
        <f>IFERROR(LOOKUP(1,0/SEARCH(Sheet2!$E$3:$E$18,A4499),Sheet2!$F$3:$F$18),"其他")</f>
        <v>其他</v>
      </c>
      <c r="C4499" t="s">
        <v>138</v>
      </c>
      <c r="D4499" t="s">
        <v>35</v>
      </c>
      <c r="E4499" t="s">
        <v>16</v>
      </c>
      <c r="F4499" t="s">
        <v>9659</v>
      </c>
      <c r="G4499" t="s">
        <v>9834</v>
      </c>
      <c r="H4499" t="s">
        <v>93</v>
      </c>
      <c r="I4499" t="s">
        <v>12</v>
      </c>
      <c r="J4499">
        <v>1</v>
      </c>
      <c r="K4499" t="s">
        <v>11096</v>
      </c>
      <c r="L4499" t="str">
        <f>LEFT(K4499,LEN(K4499)-3)</f>
        <v>2</v>
      </c>
      <c r="M4499" t="str">
        <f>RIGHT(K4499,3)</f>
        <v>万/月</v>
      </c>
      <c r="N4499">
        <f>J4499*VLOOKUP(M4499,薪资单位!$A$1:$B$6,2,FALSE)</f>
        <v>10</v>
      </c>
      <c r="O4499">
        <f>L4499*VLOOKUP(M4499,薪资单位!$A$1:$B$6,2,FALSE)</f>
        <v>20</v>
      </c>
      <c r="P4499" t="s">
        <v>1139</v>
      </c>
    </row>
    <row r="4500" spans="1:16" x14ac:dyDescent="0.2">
      <c r="A4500" t="s">
        <v>10049</v>
      </c>
      <c r="B4500" t="str">
        <f>IFERROR(LOOKUP(1,0/SEARCH(Sheet2!$E$3:$E$18,A4500),Sheet2!$F$3:$F$18),"其他")</f>
        <v>其他</v>
      </c>
      <c r="C4500" t="s">
        <v>138</v>
      </c>
      <c r="D4500" t="s">
        <v>7</v>
      </c>
      <c r="E4500" t="s">
        <v>8</v>
      </c>
      <c r="F4500" t="s">
        <v>2558</v>
      </c>
      <c r="G4500" t="s">
        <v>10050</v>
      </c>
      <c r="H4500" t="s">
        <v>11</v>
      </c>
      <c r="I4500" t="s">
        <v>12</v>
      </c>
      <c r="J4500">
        <v>1</v>
      </c>
      <c r="K4500" t="s">
        <v>11096</v>
      </c>
      <c r="L4500" t="str">
        <f>LEFT(K4500,LEN(K4500)-3)</f>
        <v>2</v>
      </c>
      <c r="M4500" t="str">
        <f>RIGHT(K4500,3)</f>
        <v>万/月</v>
      </c>
      <c r="N4500">
        <f>J4500*VLOOKUP(M4500,薪资单位!$A$1:$B$6,2,FALSE)</f>
        <v>10</v>
      </c>
      <c r="O4500">
        <f>L4500*VLOOKUP(M4500,薪资单位!$A$1:$B$6,2,FALSE)</f>
        <v>20</v>
      </c>
      <c r="P4500" t="s">
        <v>1139</v>
      </c>
    </row>
    <row r="4501" spans="1:16" x14ac:dyDescent="0.2">
      <c r="A4501" t="s">
        <v>10089</v>
      </c>
      <c r="B4501" t="str">
        <f>IFERROR(LOOKUP(1,0/SEARCH(Sheet2!$E$3:$E$18,A4501),Sheet2!$F$3:$F$18),"其他")</f>
        <v>其他</v>
      </c>
      <c r="C4501" t="s">
        <v>138</v>
      </c>
      <c r="D4501" t="s">
        <v>23</v>
      </c>
      <c r="E4501" t="s">
        <v>8</v>
      </c>
      <c r="F4501" t="s">
        <v>673</v>
      </c>
      <c r="G4501" t="s">
        <v>10090</v>
      </c>
      <c r="H4501" t="s">
        <v>38</v>
      </c>
      <c r="I4501" t="s">
        <v>12</v>
      </c>
      <c r="J4501">
        <v>1</v>
      </c>
      <c r="K4501" t="s">
        <v>11096</v>
      </c>
      <c r="L4501" t="str">
        <f>LEFT(K4501,LEN(K4501)-3)</f>
        <v>2</v>
      </c>
      <c r="M4501" t="str">
        <f>RIGHT(K4501,3)</f>
        <v>万/月</v>
      </c>
      <c r="N4501">
        <f>J4501*VLOOKUP(M4501,薪资单位!$A$1:$B$6,2,FALSE)</f>
        <v>10</v>
      </c>
      <c r="O4501">
        <f>L4501*VLOOKUP(M4501,薪资单位!$A$1:$B$6,2,FALSE)</f>
        <v>20</v>
      </c>
      <c r="P4501" t="s">
        <v>1139</v>
      </c>
    </row>
    <row r="4502" spans="1:16" x14ac:dyDescent="0.2">
      <c r="A4502" t="s">
        <v>10268</v>
      </c>
      <c r="B4502" t="str">
        <f>IFERROR(LOOKUP(1,0/SEARCH(Sheet2!$E$3:$E$18,A4502),Sheet2!$F$3:$F$18),"其他")</f>
        <v>其他</v>
      </c>
      <c r="C4502" t="s">
        <v>138</v>
      </c>
      <c r="D4502" t="s">
        <v>15</v>
      </c>
      <c r="E4502" t="s">
        <v>8</v>
      </c>
      <c r="F4502" t="s">
        <v>2558</v>
      </c>
      <c r="G4502" t="s">
        <v>9715</v>
      </c>
      <c r="H4502" t="s">
        <v>11</v>
      </c>
      <c r="I4502" t="s">
        <v>12</v>
      </c>
      <c r="J4502">
        <v>1</v>
      </c>
      <c r="K4502" t="s">
        <v>11096</v>
      </c>
      <c r="L4502" t="str">
        <f>LEFT(K4502,LEN(K4502)-3)</f>
        <v>2</v>
      </c>
      <c r="M4502" t="str">
        <f>RIGHT(K4502,3)</f>
        <v>万/月</v>
      </c>
      <c r="N4502">
        <f>J4502*VLOOKUP(M4502,薪资单位!$A$1:$B$6,2,FALSE)</f>
        <v>10</v>
      </c>
      <c r="O4502">
        <f>L4502*VLOOKUP(M4502,薪资单位!$A$1:$B$6,2,FALSE)</f>
        <v>20</v>
      </c>
      <c r="P4502" t="s">
        <v>1139</v>
      </c>
    </row>
    <row r="4503" spans="1:16" x14ac:dyDescent="0.2">
      <c r="A4503" t="s">
        <v>10280</v>
      </c>
      <c r="B4503" t="str">
        <f>IFERROR(LOOKUP(1,0/SEARCH(Sheet2!$E$3:$E$18,A4503),Sheet2!$F$3:$F$18),"其他")</f>
        <v>其他</v>
      </c>
      <c r="C4503" t="s">
        <v>138</v>
      </c>
      <c r="D4503" t="s">
        <v>65</v>
      </c>
      <c r="E4503" t="s">
        <v>8</v>
      </c>
      <c r="F4503" t="s">
        <v>2558</v>
      </c>
      <c r="G4503" t="s">
        <v>10281</v>
      </c>
      <c r="H4503" t="s">
        <v>11</v>
      </c>
      <c r="I4503" t="s">
        <v>12</v>
      </c>
      <c r="J4503">
        <v>1</v>
      </c>
      <c r="K4503" t="s">
        <v>11096</v>
      </c>
      <c r="L4503" t="str">
        <f>LEFT(K4503,LEN(K4503)-3)</f>
        <v>2</v>
      </c>
      <c r="M4503" t="str">
        <f>RIGHT(K4503,3)</f>
        <v>万/月</v>
      </c>
      <c r="N4503">
        <f>J4503*VLOOKUP(M4503,薪资单位!$A$1:$B$6,2,FALSE)</f>
        <v>10</v>
      </c>
      <c r="O4503">
        <f>L4503*VLOOKUP(M4503,薪资单位!$A$1:$B$6,2,FALSE)</f>
        <v>20</v>
      </c>
      <c r="P4503" t="s">
        <v>1139</v>
      </c>
    </row>
    <row r="4504" spans="1:16" x14ac:dyDescent="0.2">
      <c r="A4504" t="s">
        <v>10366</v>
      </c>
      <c r="B4504" t="str">
        <f>IFERROR(LOOKUP(1,0/SEARCH(Sheet2!$E$3:$E$18,A4504),Sheet2!$F$3:$F$18),"其他")</f>
        <v>其他</v>
      </c>
      <c r="C4504" t="s">
        <v>138</v>
      </c>
      <c r="D4504" t="s">
        <v>7</v>
      </c>
      <c r="E4504" t="s">
        <v>16</v>
      </c>
      <c r="F4504" t="s">
        <v>9644</v>
      </c>
      <c r="G4504" t="s">
        <v>10367</v>
      </c>
      <c r="H4504" t="s">
        <v>38</v>
      </c>
      <c r="I4504" t="s">
        <v>12</v>
      </c>
      <c r="J4504">
        <v>1</v>
      </c>
      <c r="K4504" t="s">
        <v>11096</v>
      </c>
      <c r="L4504" t="str">
        <f>LEFT(K4504,LEN(K4504)-3)</f>
        <v>2</v>
      </c>
      <c r="M4504" t="str">
        <f>RIGHT(K4504,3)</f>
        <v>万/月</v>
      </c>
      <c r="N4504">
        <f>J4504*VLOOKUP(M4504,薪资单位!$A$1:$B$6,2,FALSE)</f>
        <v>10</v>
      </c>
      <c r="O4504">
        <f>L4504*VLOOKUP(M4504,薪资单位!$A$1:$B$6,2,FALSE)</f>
        <v>20</v>
      </c>
      <c r="P4504" t="s">
        <v>1139</v>
      </c>
    </row>
    <row r="4505" spans="1:16" x14ac:dyDescent="0.2">
      <c r="A4505" t="s">
        <v>2598</v>
      </c>
      <c r="B4505" t="str">
        <f>IFERROR(LOOKUP(1,0/SEARCH(Sheet2!$E$3:$E$18,A4505),Sheet2!$F$3:$F$18),"其他")</f>
        <v>其他</v>
      </c>
      <c r="C4505" t="s">
        <v>138</v>
      </c>
      <c r="D4505" t="s">
        <v>35</v>
      </c>
      <c r="E4505" t="s">
        <v>16</v>
      </c>
      <c r="F4505" t="s">
        <v>9644</v>
      </c>
      <c r="G4505" t="s">
        <v>10389</v>
      </c>
      <c r="H4505" t="s">
        <v>11</v>
      </c>
      <c r="I4505" t="s">
        <v>149</v>
      </c>
      <c r="J4505">
        <v>1</v>
      </c>
      <c r="K4505" t="s">
        <v>11096</v>
      </c>
      <c r="L4505" t="str">
        <f>LEFT(K4505,LEN(K4505)-3)</f>
        <v>2</v>
      </c>
      <c r="M4505" t="str">
        <f>RIGHT(K4505,3)</f>
        <v>万/月</v>
      </c>
      <c r="N4505">
        <f>J4505*VLOOKUP(M4505,薪资单位!$A$1:$B$6,2,FALSE)</f>
        <v>10</v>
      </c>
      <c r="O4505">
        <f>L4505*VLOOKUP(M4505,薪资单位!$A$1:$B$6,2,FALSE)</f>
        <v>20</v>
      </c>
      <c r="P4505" t="s">
        <v>1139</v>
      </c>
    </row>
    <row r="4506" spans="1:16" x14ac:dyDescent="0.2">
      <c r="A4506" t="s">
        <v>1402</v>
      </c>
      <c r="B4506" t="str">
        <f>IFERROR(LOOKUP(1,0/SEARCH(Sheet2!$E$3:$E$18,A4506),Sheet2!$F$3:$F$18),"其他")</f>
        <v>其他</v>
      </c>
      <c r="C4506" t="s">
        <v>138</v>
      </c>
      <c r="D4506" t="s">
        <v>35</v>
      </c>
      <c r="E4506" t="s">
        <v>16</v>
      </c>
      <c r="F4506" t="s">
        <v>9640</v>
      </c>
      <c r="G4506" t="s">
        <v>9900</v>
      </c>
      <c r="H4506" t="s">
        <v>11</v>
      </c>
      <c r="I4506" t="s">
        <v>12</v>
      </c>
      <c r="J4506">
        <v>1</v>
      </c>
      <c r="K4506" t="s">
        <v>11096</v>
      </c>
      <c r="L4506" t="str">
        <f>LEFT(K4506,LEN(K4506)-3)</f>
        <v>2</v>
      </c>
      <c r="M4506" t="str">
        <f>RIGHT(K4506,3)</f>
        <v>万/月</v>
      </c>
      <c r="N4506">
        <f>J4506*VLOOKUP(M4506,薪资单位!$A$1:$B$6,2,FALSE)</f>
        <v>10</v>
      </c>
      <c r="O4506">
        <f>L4506*VLOOKUP(M4506,薪资单位!$A$1:$B$6,2,FALSE)</f>
        <v>20</v>
      </c>
      <c r="P4506" t="s">
        <v>1139</v>
      </c>
    </row>
    <row r="4507" spans="1:16" x14ac:dyDescent="0.2">
      <c r="A4507" t="s">
        <v>1333</v>
      </c>
      <c r="B4507" t="str">
        <f>IFERROR(LOOKUP(1,0/SEARCH(Sheet2!$E$3:$E$18,A4507),Sheet2!$F$3:$F$18),"其他")</f>
        <v>数据分析工程师</v>
      </c>
      <c r="C4507" t="s">
        <v>138</v>
      </c>
      <c r="D4507" t="s">
        <v>35</v>
      </c>
      <c r="E4507" t="s">
        <v>16</v>
      </c>
      <c r="F4507" t="s">
        <v>673</v>
      </c>
      <c r="G4507" t="s">
        <v>10502</v>
      </c>
      <c r="H4507" t="s">
        <v>38</v>
      </c>
      <c r="I4507" t="s">
        <v>12</v>
      </c>
      <c r="J4507">
        <v>1</v>
      </c>
      <c r="K4507" t="s">
        <v>11096</v>
      </c>
      <c r="L4507" t="str">
        <f>LEFT(K4507,LEN(K4507)-3)</f>
        <v>2</v>
      </c>
      <c r="M4507" t="str">
        <f>RIGHT(K4507,3)</f>
        <v>万/月</v>
      </c>
      <c r="N4507">
        <f>J4507*VLOOKUP(M4507,薪资单位!$A$1:$B$6,2,FALSE)</f>
        <v>10</v>
      </c>
      <c r="O4507">
        <f>L4507*VLOOKUP(M4507,薪资单位!$A$1:$B$6,2,FALSE)</f>
        <v>20</v>
      </c>
      <c r="P4507" t="s">
        <v>1139</v>
      </c>
    </row>
    <row r="4508" spans="1:16" x14ac:dyDescent="0.2">
      <c r="A4508" t="s">
        <v>9208</v>
      </c>
      <c r="B4508" t="str">
        <f>IFERROR(LOOKUP(1,0/SEARCH(Sheet2!$E$3:$E$18,A4508),Sheet2!$F$3:$F$18),"其他")</f>
        <v>数据分析工程师</v>
      </c>
      <c r="C4508" t="s">
        <v>138</v>
      </c>
      <c r="D4508" t="s">
        <v>65</v>
      </c>
      <c r="E4508" t="s">
        <v>16</v>
      </c>
      <c r="F4508" t="s">
        <v>673</v>
      </c>
      <c r="G4508" t="s">
        <v>9643</v>
      </c>
      <c r="H4508" t="s">
        <v>38</v>
      </c>
      <c r="I4508" t="s">
        <v>12</v>
      </c>
      <c r="J4508">
        <v>1</v>
      </c>
      <c r="K4508" t="s">
        <v>11096</v>
      </c>
      <c r="L4508" t="str">
        <f>LEFT(K4508,LEN(K4508)-3)</f>
        <v>2</v>
      </c>
      <c r="M4508" t="str">
        <f>RIGHT(K4508,3)</f>
        <v>万/月</v>
      </c>
      <c r="N4508">
        <f>J4508*VLOOKUP(M4508,薪资单位!$A$1:$B$6,2,FALSE)</f>
        <v>10</v>
      </c>
      <c r="O4508">
        <f>L4508*VLOOKUP(M4508,薪资单位!$A$1:$B$6,2,FALSE)</f>
        <v>20</v>
      </c>
      <c r="P4508" t="s">
        <v>1139</v>
      </c>
    </row>
    <row r="4509" spans="1:16" x14ac:dyDescent="0.2">
      <c r="A4509" t="s">
        <v>10639</v>
      </c>
      <c r="B4509" t="str">
        <f>IFERROR(LOOKUP(1,0/SEARCH(Sheet2!$E$3:$E$18,A4509),Sheet2!$F$3:$F$18),"其他")</f>
        <v>其他</v>
      </c>
      <c r="C4509" t="s">
        <v>138</v>
      </c>
      <c r="D4509" t="s">
        <v>23</v>
      </c>
      <c r="E4509" t="s">
        <v>8</v>
      </c>
      <c r="F4509" t="s">
        <v>673</v>
      </c>
      <c r="G4509" t="s">
        <v>9790</v>
      </c>
      <c r="H4509" t="s">
        <v>93</v>
      </c>
      <c r="I4509" t="s">
        <v>12</v>
      </c>
      <c r="J4509">
        <v>1</v>
      </c>
      <c r="K4509" t="s">
        <v>11096</v>
      </c>
      <c r="L4509" t="str">
        <f>LEFT(K4509,LEN(K4509)-3)</f>
        <v>2</v>
      </c>
      <c r="M4509" t="str">
        <f>RIGHT(K4509,3)</f>
        <v>万/月</v>
      </c>
      <c r="N4509">
        <f>J4509*VLOOKUP(M4509,薪资单位!$A$1:$B$6,2,FALSE)</f>
        <v>10</v>
      </c>
      <c r="O4509">
        <f>L4509*VLOOKUP(M4509,薪资单位!$A$1:$B$6,2,FALSE)</f>
        <v>20</v>
      </c>
      <c r="P4509" t="s">
        <v>1139</v>
      </c>
    </row>
    <row r="4510" spans="1:16" x14ac:dyDescent="0.2">
      <c r="A4510" t="s">
        <v>10757</v>
      </c>
      <c r="B4510" t="str">
        <f>IFERROR(LOOKUP(1,0/SEARCH(Sheet2!$E$3:$E$18,A4510),Sheet2!$F$3:$F$18),"其他")</f>
        <v>其他</v>
      </c>
      <c r="C4510" t="s">
        <v>138</v>
      </c>
      <c r="D4510" t="s">
        <v>23</v>
      </c>
      <c r="E4510" t="s">
        <v>16</v>
      </c>
      <c r="F4510" t="s">
        <v>1139</v>
      </c>
      <c r="G4510" t="s">
        <v>10758</v>
      </c>
      <c r="H4510" t="s">
        <v>38</v>
      </c>
      <c r="I4510" t="s">
        <v>12</v>
      </c>
      <c r="J4510">
        <v>1</v>
      </c>
      <c r="K4510" t="s">
        <v>11096</v>
      </c>
      <c r="L4510" t="str">
        <f>LEFT(K4510,LEN(K4510)-3)</f>
        <v>2</v>
      </c>
      <c r="M4510" t="str">
        <f>RIGHT(K4510,3)</f>
        <v>万/月</v>
      </c>
      <c r="N4510">
        <f>J4510*VLOOKUP(M4510,薪资单位!$A$1:$B$6,2,FALSE)</f>
        <v>10</v>
      </c>
      <c r="O4510">
        <f>L4510*VLOOKUP(M4510,薪资单位!$A$1:$B$6,2,FALSE)</f>
        <v>20</v>
      </c>
      <c r="P4510" t="s">
        <v>1139</v>
      </c>
    </row>
    <row r="4511" spans="1:16" x14ac:dyDescent="0.2">
      <c r="A4511" t="s">
        <v>2092</v>
      </c>
      <c r="B4511" t="str">
        <f>IFERROR(LOOKUP(1,0/SEARCH(Sheet2!$E$3:$E$18,A4511),Sheet2!$F$3:$F$18),"其他")</f>
        <v>其他</v>
      </c>
      <c r="C4511" t="s">
        <v>138</v>
      </c>
      <c r="D4511" t="s">
        <v>65</v>
      </c>
      <c r="E4511" t="s">
        <v>16</v>
      </c>
      <c r="F4511" t="s">
        <v>9659</v>
      </c>
      <c r="G4511" t="s">
        <v>10818</v>
      </c>
      <c r="H4511" t="s">
        <v>93</v>
      </c>
      <c r="I4511" t="s">
        <v>12</v>
      </c>
      <c r="J4511">
        <v>1</v>
      </c>
      <c r="K4511" t="s">
        <v>11096</v>
      </c>
      <c r="L4511" t="str">
        <f>LEFT(K4511,LEN(K4511)-3)</f>
        <v>2</v>
      </c>
      <c r="M4511" t="str">
        <f>RIGHT(K4511,3)</f>
        <v>万/月</v>
      </c>
      <c r="N4511">
        <f>J4511*VLOOKUP(M4511,薪资单位!$A$1:$B$6,2,FALSE)</f>
        <v>10</v>
      </c>
      <c r="O4511">
        <f>L4511*VLOOKUP(M4511,薪资单位!$A$1:$B$6,2,FALSE)</f>
        <v>20</v>
      </c>
      <c r="P4511" t="s">
        <v>1139</v>
      </c>
    </row>
    <row r="4512" spans="1:16" x14ac:dyDescent="0.2">
      <c r="A4512" t="s">
        <v>3977</v>
      </c>
      <c r="B4512" t="str">
        <f>IFERROR(LOOKUP(1,0/SEARCH(Sheet2!$E$3:$E$18,A4512),Sheet2!$F$3:$F$18),"其他")</f>
        <v>其他</v>
      </c>
      <c r="C4512" t="s">
        <v>138</v>
      </c>
      <c r="D4512" t="s">
        <v>7</v>
      </c>
      <c r="E4512" t="s">
        <v>29</v>
      </c>
      <c r="F4512" t="s">
        <v>9640</v>
      </c>
      <c r="G4512" t="s">
        <v>9723</v>
      </c>
      <c r="H4512" t="s">
        <v>11</v>
      </c>
      <c r="I4512" t="s">
        <v>12</v>
      </c>
      <c r="J4512">
        <v>1</v>
      </c>
      <c r="K4512" t="s">
        <v>11096</v>
      </c>
      <c r="L4512" t="str">
        <f>LEFT(K4512,LEN(K4512)-3)</f>
        <v>2</v>
      </c>
      <c r="M4512" t="str">
        <f>RIGHT(K4512,3)</f>
        <v>万/月</v>
      </c>
      <c r="N4512">
        <f>J4512*VLOOKUP(M4512,薪资单位!$A$1:$B$6,2,FALSE)</f>
        <v>10</v>
      </c>
      <c r="O4512">
        <f>L4512*VLOOKUP(M4512,薪资单位!$A$1:$B$6,2,FALSE)</f>
        <v>20</v>
      </c>
      <c r="P4512" t="s">
        <v>1139</v>
      </c>
    </row>
    <row r="4513" spans="1:16" x14ac:dyDescent="0.2">
      <c r="A4513" t="s">
        <v>10932</v>
      </c>
      <c r="B4513" t="str">
        <f>IFERROR(LOOKUP(1,0/SEARCH(Sheet2!$E$3:$E$18,A4513),Sheet2!$F$3:$F$18),"其他")</f>
        <v>其他</v>
      </c>
      <c r="C4513" t="s">
        <v>138</v>
      </c>
      <c r="D4513" t="s">
        <v>1258</v>
      </c>
      <c r="E4513" t="s">
        <v>29</v>
      </c>
      <c r="F4513" t="s">
        <v>2558</v>
      </c>
      <c r="G4513" t="s">
        <v>9726</v>
      </c>
      <c r="H4513" t="s">
        <v>38</v>
      </c>
      <c r="I4513" t="s">
        <v>12</v>
      </c>
      <c r="J4513">
        <v>1</v>
      </c>
      <c r="K4513" t="s">
        <v>11096</v>
      </c>
      <c r="L4513" t="str">
        <f>LEFT(K4513,LEN(K4513)-3)</f>
        <v>2</v>
      </c>
      <c r="M4513" t="str">
        <f>RIGHT(K4513,3)</f>
        <v>万/月</v>
      </c>
      <c r="N4513">
        <f>J4513*VLOOKUP(M4513,薪资单位!$A$1:$B$6,2,FALSE)</f>
        <v>10</v>
      </c>
      <c r="O4513">
        <f>L4513*VLOOKUP(M4513,薪资单位!$A$1:$B$6,2,FALSE)</f>
        <v>20</v>
      </c>
      <c r="P4513" t="s">
        <v>1139</v>
      </c>
    </row>
    <row r="4514" spans="1:16" x14ac:dyDescent="0.2">
      <c r="A4514" t="s">
        <v>10982</v>
      </c>
      <c r="B4514" t="str">
        <f>IFERROR(LOOKUP(1,0/SEARCH(Sheet2!$E$3:$E$18,A4514),Sheet2!$F$3:$F$18),"其他")</f>
        <v>其他</v>
      </c>
      <c r="C4514" t="s">
        <v>138</v>
      </c>
      <c r="D4514" t="s">
        <v>7</v>
      </c>
      <c r="E4514" t="s">
        <v>742</v>
      </c>
      <c r="F4514" t="s">
        <v>673</v>
      </c>
      <c r="G4514" t="s">
        <v>10983</v>
      </c>
      <c r="H4514" t="s">
        <v>26</v>
      </c>
      <c r="I4514" t="s">
        <v>12</v>
      </c>
      <c r="J4514">
        <v>1</v>
      </c>
      <c r="K4514" t="s">
        <v>11096</v>
      </c>
      <c r="L4514" t="str">
        <f>LEFT(K4514,LEN(K4514)-3)</f>
        <v>2</v>
      </c>
      <c r="M4514" t="str">
        <f>RIGHT(K4514,3)</f>
        <v>万/月</v>
      </c>
      <c r="N4514">
        <f>J4514*VLOOKUP(M4514,薪资单位!$A$1:$B$6,2,FALSE)</f>
        <v>10</v>
      </c>
      <c r="O4514">
        <f>L4514*VLOOKUP(M4514,薪资单位!$A$1:$B$6,2,FALSE)</f>
        <v>20</v>
      </c>
      <c r="P4514" t="s">
        <v>1139</v>
      </c>
    </row>
    <row r="4515" spans="1:16" x14ac:dyDescent="0.2">
      <c r="A4515" t="s">
        <v>4745</v>
      </c>
      <c r="B4515" t="str">
        <f>IFERROR(LOOKUP(1,0/SEARCH(Sheet2!$E$3:$E$18,A4515),Sheet2!$F$3:$F$18),"其他")</f>
        <v>其他</v>
      </c>
      <c r="C4515" t="s">
        <v>138</v>
      </c>
      <c r="D4515" t="s">
        <v>35</v>
      </c>
      <c r="E4515" t="s">
        <v>16</v>
      </c>
      <c r="F4515" t="s">
        <v>673</v>
      </c>
      <c r="G4515" t="s">
        <v>9673</v>
      </c>
      <c r="H4515" t="s">
        <v>38</v>
      </c>
      <c r="I4515" t="s">
        <v>32</v>
      </c>
      <c r="J4515">
        <v>1</v>
      </c>
      <c r="K4515" t="s">
        <v>11096</v>
      </c>
      <c r="L4515" t="str">
        <f>LEFT(K4515,LEN(K4515)-3)</f>
        <v>2</v>
      </c>
      <c r="M4515" t="str">
        <f>RIGHT(K4515,3)</f>
        <v>万/月</v>
      </c>
      <c r="N4515">
        <f>J4515*VLOOKUP(M4515,薪资单位!$A$1:$B$6,2,FALSE)</f>
        <v>10</v>
      </c>
      <c r="O4515">
        <f>L4515*VLOOKUP(M4515,薪资单位!$A$1:$B$6,2,FALSE)</f>
        <v>20</v>
      </c>
      <c r="P4515" t="s">
        <v>1139</v>
      </c>
    </row>
    <row r="4516" spans="1:16" x14ac:dyDescent="0.2">
      <c r="A4516" t="s">
        <v>4821</v>
      </c>
      <c r="B4516" t="str">
        <f>IFERROR(LOOKUP(1,0/SEARCH(Sheet2!$E$3:$E$18,A4516),Sheet2!$F$3:$F$18),"其他")</f>
        <v>C++工程师</v>
      </c>
      <c r="C4516" t="s">
        <v>4822</v>
      </c>
      <c r="D4516" t="s">
        <v>65</v>
      </c>
      <c r="E4516" t="s">
        <v>16</v>
      </c>
      <c r="F4516" t="s">
        <v>1636</v>
      </c>
      <c r="G4516" t="s">
        <v>4823</v>
      </c>
      <c r="H4516" t="s">
        <v>93</v>
      </c>
      <c r="I4516" t="s">
        <v>149</v>
      </c>
      <c r="J4516">
        <v>12</v>
      </c>
      <c r="K4516" t="s">
        <v>11141</v>
      </c>
      <c r="L4516" t="str">
        <f>LEFT(K4516,LEN(K4516)-3)</f>
        <v>24</v>
      </c>
      <c r="M4516" t="str">
        <f>RIGHT(K4516,3)</f>
        <v>万/年</v>
      </c>
      <c r="N4516">
        <f>J4516*VLOOKUP(M4516,薪资单位!$A$1:$B$6,2,FALSE)</f>
        <v>10</v>
      </c>
      <c r="O4516">
        <f>L4516*VLOOKUP(M4516,薪资单位!$A$1:$B$6,2,FALSE)</f>
        <v>20</v>
      </c>
      <c r="P4516" t="s">
        <v>839</v>
      </c>
    </row>
    <row r="4517" spans="1:16" x14ac:dyDescent="0.2">
      <c r="A4517" t="s">
        <v>1360</v>
      </c>
      <c r="B4517" t="str">
        <f>IFERROR(LOOKUP(1,0/SEARCH(Sheet2!$E$3:$E$18,A4517),Sheet2!$F$3:$F$18),"其他")</f>
        <v>大数据工程师</v>
      </c>
      <c r="C4517" t="s">
        <v>6568</v>
      </c>
      <c r="D4517" t="s">
        <v>35</v>
      </c>
      <c r="E4517" t="s">
        <v>8</v>
      </c>
      <c r="F4517" t="s">
        <v>1809</v>
      </c>
      <c r="G4517" t="s">
        <v>3003</v>
      </c>
      <c r="H4517" t="s">
        <v>26</v>
      </c>
      <c r="I4517" t="s">
        <v>81</v>
      </c>
      <c r="J4517">
        <v>1.1000000000000001</v>
      </c>
      <c r="K4517" t="s">
        <v>11096</v>
      </c>
      <c r="L4517" t="str">
        <f>LEFT(K4517,LEN(K4517)-3)</f>
        <v>2</v>
      </c>
      <c r="M4517" t="str">
        <f>RIGHT(K4517,3)</f>
        <v>万/月</v>
      </c>
      <c r="N4517">
        <f>J4517*VLOOKUP(M4517,薪资单位!$A$1:$B$6,2,FALSE)</f>
        <v>11</v>
      </c>
      <c r="O4517">
        <f>L4517*VLOOKUP(M4517,薪资单位!$A$1:$B$6,2,FALSE)</f>
        <v>20</v>
      </c>
      <c r="P4517" t="s">
        <v>5989</v>
      </c>
    </row>
    <row r="4518" spans="1:16" x14ac:dyDescent="0.2">
      <c r="A4518" t="s">
        <v>6567</v>
      </c>
      <c r="B4518" t="str">
        <f>IFERROR(LOOKUP(1,0/SEARCH(Sheet2!$E$3:$E$18,A4518),Sheet2!$F$3:$F$18),"其他")</f>
        <v>其他</v>
      </c>
      <c r="C4518" t="s">
        <v>6568</v>
      </c>
      <c r="D4518" t="s">
        <v>35</v>
      </c>
      <c r="E4518" t="s">
        <v>16</v>
      </c>
      <c r="F4518" t="s">
        <v>2595</v>
      </c>
      <c r="G4518" t="s">
        <v>6569</v>
      </c>
      <c r="H4518" t="s">
        <v>38</v>
      </c>
      <c r="I4518" t="s">
        <v>32</v>
      </c>
      <c r="J4518">
        <v>1.1000000000000001</v>
      </c>
      <c r="K4518" t="s">
        <v>11096</v>
      </c>
      <c r="L4518" t="str">
        <f>LEFT(K4518,LEN(K4518)-3)</f>
        <v>2</v>
      </c>
      <c r="M4518" t="str">
        <f>RIGHT(K4518,3)</f>
        <v>万/月</v>
      </c>
      <c r="N4518">
        <f>J4518*VLOOKUP(M4518,薪资单位!$A$1:$B$6,2,FALSE)</f>
        <v>11</v>
      </c>
      <c r="O4518">
        <f>L4518*VLOOKUP(M4518,薪资单位!$A$1:$B$6,2,FALSE)</f>
        <v>20</v>
      </c>
      <c r="P4518" t="s">
        <v>2595</v>
      </c>
    </row>
    <row r="4519" spans="1:16" x14ac:dyDescent="0.2">
      <c r="A4519" t="s">
        <v>1893</v>
      </c>
      <c r="B4519" t="str">
        <f>IFERROR(LOOKUP(1,0/SEARCH(Sheet2!$E$3:$E$18,A4519),Sheet2!$F$3:$F$18),"其他")</f>
        <v>其他</v>
      </c>
      <c r="C4519" t="s">
        <v>6568</v>
      </c>
      <c r="D4519" t="s">
        <v>35</v>
      </c>
      <c r="E4519" t="s">
        <v>16</v>
      </c>
      <c r="F4519" t="s">
        <v>743</v>
      </c>
      <c r="G4519" t="s">
        <v>6807</v>
      </c>
      <c r="H4519" t="s">
        <v>93</v>
      </c>
      <c r="I4519" t="s">
        <v>12</v>
      </c>
      <c r="J4519">
        <v>1.1000000000000001</v>
      </c>
      <c r="K4519" t="s">
        <v>11096</v>
      </c>
      <c r="L4519" t="str">
        <f>LEFT(K4519,LEN(K4519)-3)</f>
        <v>2</v>
      </c>
      <c r="M4519" t="str">
        <f>RIGHT(K4519,3)</f>
        <v>万/月</v>
      </c>
      <c r="N4519">
        <f>J4519*VLOOKUP(M4519,薪资单位!$A$1:$B$6,2,FALSE)</f>
        <v>11</v>
      </c>
      <c r="O4519">
        <f>L4519*VLOOKUP(M4519,薪资单位!$A$1:$B$6,2,FALSE)</f>
        <v>20</v>
      </c>
      <c r="P4519" t="s">
        <v>2595</v>
      </c>
    </row>
    <row r="4520" spans="1:16" x14ac:dyDescent="0.2">
      <c r="A4520" t="s">
        <v>5132</v>
      </c>
      <c r="B4520" t="str">
        <f>IFERROR(LOOKUP(1,0/SEARCH(Sheet2!$E$3:$E$18,A4520),Sheet2!$F$3:$F$18),"其他")</f>
        <v>C#工程师</v>
      </c>
      <c r="C4520" t="s">
        <v>251</v>
      </c>
      <c r="D4520" t="s">
        <v>65</v>
      </c>
      <c r="E4520" t="s">
        <v>8</v>
      </c>
      <c r="F4520" t="s">
        <v>2314</v>
      </c>
      <c r="G4520" t="s">
        <v>5133</v>
      </c>
      <c r="H4520" t="s">
        <v>93</v>
      </c>
      <c r="I4520" t="s">
        <v>12</v>
      </c>
      <c r="J4520">
        <v>1.2</v>
      </c>
      <c r="K4520" t="s">
        <v>11096</v>
      </c>
      <c r="L4520" t="str">
        <f>LEFT(K4520,LEN(K4520)-3)</f>
        <v>2</v>
      </c>
      <c r="M4520" t="str">
        <f>RIGHT(K4520,3)</f>
        <v>万/月</v>
      </c>
      <c r="N4520">
        <f>J4520*VLOOKUP(M4520,薪资单位!$A$1:$B$6,2,FALSE)</f>
        <v>12</v>
      </c>
      <c r="O4520">
        <f>L4520*VLOOKUP(M4520,薪资单位!$A$1:$B$6,2,FALSE)</f>
        <v>20</v>
      </c>
      <c r="P4520" t="s">
        <v>839</v>
      </c>
    </row>
    <row r="4521" spans="1:16" x14ac:dyDescent="0.2">
      <c r="A4521" t="s">
        <v>9375</v>
      </c>
      <c r="B4521" t="str">
        <f>IFERROR(LOOKUP(1,0/SEARCH(Sheet2!$E$3:$E$18,A4521),Sheet2!$F$3:$F$18),"其他")</f>
        <v>C#工程师</v>
      </c>
      <c r="C4521" t="s">
        <v>251</v>
      </c>
      <c r="D4521" t="s">
        <v>35</v>
      </c>
      <c r="E4521" t="s">
        <v>16</v>
      </c>
      <c r="F4521" t="s">
        <v>1809</v>
      </c>
      <c r="G4521" t="s">
        <v>9376</v>
      </c>
      <c r="H4521" t="s">
        <v>11</v>
      </c>
      <c r="I4521" t="s">
        <v>12</v>
      </c>
      <c r="J4521">
        <v>1.2</v>
      </c>
      <c r="K4521" t="s">
        <v>11096</v>
      </c>
      <c r="L4521" t="str">
        <f>LEFT(K4521,LEN(K4521)-3)</f>
        <v>2</v>
      </c>
      <c r="M4521" t="str">
        <f>RIGHT(K4521,3)</f>
        <v>万/月</v>
      </c>
      <c r="N4521">
        <f>J4521*VLOOKUP(M4521,薪资单位!$A$1:$B$6,2,FALSE)</f>
        <v>12</v>
      </c>
      <c r="O4521">
        <f>L4521*VLOOKUP(M4521,薪资单位!$A$1:$B$6,2,FALSE)</f>
        <v>20</v>
      </c>
      <c r="P4521" t="s">
        <v>5989</v>
      </c>
    </row>
    <row r="4522" spans="1:16" x14ac:dyDescent="0.2">
      <c r="A4522" t="s">
        <v>882</v>
      </c>
      <c r="B4522" t="str">
        <f>IFERROR(LOOKUP(1,0/SEARCH(Sheet2!$E$3:$E$18,A4522),Sheet2!$F$3:$F$18),"其他")</f>
        <v>C++工程师</v>
      </c>
      <c r="C4522" t="s">
        <v>251</v>
      </c>
      <c r="D4522" t="s">
        <v>65</v>
      </c>
      <c r="E4522" t="s">
        <v>16</v>
      </c>
      <c r="F4522" t="s">
        <v>24</v>
      </c>
      <c r="G4522" t="s">
        <v>883</v>
      </c>
      <c r="H4522" t="s">
        <v>11</v>
      </c>
      <c r="I4522" t="s">
        <v>12</v>
      </c>
      <c r="J4522">
        <v>1.2</v>
      </c>
      <c r="K4522" t="s">
        <v>11096</v>
      </c>
      <c r="L4522" t="str">
        <f>LEFT(K4522,LEN(K4522)-3)</f>
        <v>2</v>
      </c>
      <c r="M4522" t="str">
        <f>RIGHT(K4522,3)</f>
        <v>万/月</v>
      </c>
      <c r="N4522">
        <f>J4522*VLOOKUP(M4522,薪资单位!$A$1:$B$6,2,FALSE)</f>
        <v>12</v>
      </c>
      <c r="O4522">
        <f>L4522*VLOOKUP(M4522,薪资单位!$A$1:$B$6,2,FALSE)</f>
        <v>20</v>
      </c>
      <c r="P4522" t="s">
        <v>30</v>
      </c>
    </row>
    <row r="4523" spans="1:16" x14ac:dyDescent="0.2">
      <c r="A4523" t="s">
        <v>847</v>
      </c>
      <c r="B4523" t="str">
        <f>IFERROR(LOOKUP(1,0/SEARCH(Sheet2!$E$3:$E$18,A4523),Sheet2!$F$3:$F$18),"其他")</f>
        <v>C++工程师</v>
      </c>
      <c r="C4523" t="s">
        <v>251</v>
      </c>
      <c r="D4523" t="s">
        <v>65</v>
      </c>
      <c r="E4523" t="s">
        <v>16</v>
      </c>
      <c r="F4523" t="s">
        <v>86</v>
      </c>
      <c r="G4523" t="s">
        <v>897</v>
      </c>
      <c r="H4523" t="s">
        <v>38</v>
      </c>
      <c r="I4523" t="s">
        <v>12</v>
      </c>
      <c r="J4523">
        <v>1.2</v>
      </c>
      <c r="K4523" t="s">
        <v>11096</v>
      </c>
      <c r="L4523" t="str">
        <f>LEFT(K4523,LEN(K4523)-3)</f>
        <v>2</v>
      </c>
      <c r="M4523" t="str">
        <f>RIGHT(K4523,3)</f>
        <v>万/月</v>
      </c>
      <c r="N4523">
        <f>J4523*VLOOKUP(M4523,薪资单位!$A$1:$B$6,2,FALSE)</f>
        <v>12</v>
      </c>
      <c r="O4523">
        <f>L4523*VLOOKUP(M4523,薪资单位!$A$1:$B$6,2,FALSE)</f>
        <v>20</v>
      </c>
      <c r="P4523" t="s">
        <v>30</v>
      </c>
    </row>
    <row r="4524" spans="1:16" x14ac:dyDescent="0.2">
      <c r="A4524" t="s">
        <v>847</v>
      </c>
      <c r="B4524" t="str">
        <f>IFERROR(LOOKUP(1,0/SEARCH(Sheet2!$E$3:$E$18,A4524),Sheet2!$F$3:$F$18),"其他")</f>
        <v>C++工程师</v>
      </c>
      <c r="C4524" t="s">
        <v>251</v>
      </c>
      <c r="D4524" t="s">
        <v>65</v>
      </c>
      <c r="E4524" t="s">
        <v>139</v>
      </c>
      <c r="F4524" t="s">
        <v>36</v>
      </c>
      <c r="G4524" t="s">
        <v>905</v>
      </c>
      <c r="H4524" t="s">
        <v>38</v>
      </c>
      <c r="I4524" t="s">
        <v>50</v>
      </c>
      <c r="J4524">
        <v>1.2</v>
      </c>
      <c r="K4524" t="s">
        <v>11096</v>
      </c>
      <c r="L4524" t="str">
        <f>LEFT(K4524,LEN(K4524)-3)</f>
        <v>2</v>
      </c>
      <c r="M4524" t="str">
        <f>RIGHT(K4524,3)</f>
        <v>万/月</v>
      </c>
      <c r="N4524">
        <f>J4524*VLOOKUP(M4524,薪资单位!$A$1:$B$6,2,FALSE)</f>
        <v>12</v>
      </c>
      <c r="O4524">
        <f>L4524*VLOOKUP(M4524,薪资单位!$A$1:$B$6,2,FALSE)</f>
        <v>20</v>
      </c>
      <c r="P4524" t="s">
        <v>30</v>
      </c>
    </row>
    <row r="4525" spans="1:16" x14ac:dyDescent="0.2">
      <c r="A4525" t="s">
        <v>964</v>
      </c>
      <c r="B4525" t="str">
        <f>IFERROR(LOOKUP(1,0/SEARCH(Sheet2!$E$3:$E$18,A4525),Sheet2!$F$3:$F$18),"其他")</f>
        <v>C++工程师</v>
      </c>
      <c r="C4525" t="s">
        <v>251</v>
      </c>
      <c r="D4525" t="s">
        <v>65</v>
      </c>
      <c r="E4525" t="s">
        <v>16</v>
      </c>
      <c r="F4525" t="s">
        <v>30</v>
      </c>
      <c r="G4525" t="s">
        <v>965</v>
      </c>
      <c r="H4525" t="s">
        <v>38</v>
      </c>
      <c r="I4525" t="s">
        <v>81</v>
      </c>
      <c r="J4525">
        <v>1.2</v>
      </c>
      <c r="K4525" t="s">
        <v>11096</v>
      </c>
      <c r="L4525" t="str">
        <f>LEFT(K4525,LEN(K4525)-3)</f>
        <v>2</v>
      </c>
      <c r="M4525" t="str">
        <f>RIGHT(K4525,3)</f>
        <v>万/月</v>
      </c>
      <c r="N4525">
        <f>J4525*VLOOKUP(M4525,薪资单位!$A$1:$B$6,2,FALSE)</f>
        <v>12</v>
      </c>
      <c r="O4525">
        <f>L4525*VLOOKUP(M4525,薪资单位!$A$1:$B$6,2,FALSE)</f>
        <v>20</v>
      </c>
      <c r="P4525" t="s">
        <v>30</v>
      </c>
    </row>
    <row r="4526" spans="1:16" x14ac:dyDescent="0.2">
      <c r="A4526" t="s">
        <v>1029</v>
      </c>
      <c r="B4526" t="str">
        <f>IFERROR(LOOKUP(1,0/SEARCH(Sheet2!$E$3:$E$18,A4526),Sheet2!$F$3:$F$18),"其他")</f>
        <v>C++工程师</v>
      </c>
      <c r="C4526" t="s">
        <v>251</v>
      </c>
      <c r="D4526" t="s">
        <v>35</v>
      </c>
      <c r="E4526" t="s">
        <v>16</v>
      </c>
      <c r="F4526" t="s">
        <v>2653</v>
      </c>
      <c r="G4526" t="s">
        <v>3467</v>
      </c>
      <c r="H4526" t="s">
        <v>11</v>
      </c>
      <c r="I4526" t="s">
        <v>12</v>
      </c>
      <c r="J4526">
        <v>1.2</v>
      </c>
      <c r="K4526" t="s">
        <v>11096</v>
      </c>
      <c r="L4526" t="str">
        <f>LEFT(K4526,LEN(K4526)-3)</f>
        <v>2</v>
      </c>
      <c r="M4526" t="str">
        <f>RIGHT(K4526,3)</f>
        <v>万/月</v>
      </c>
      <c r="N4526">
        <f>J4526*VLOOKUP(M4526,薪资单位!$A$1:$B$6,2,FALSE)</f>
        <v>12</v>
      </c>
      <c r="O4526">
        <f>L4526*VLOOKUP(M4526,薪资单位!$A$1:$B$6,2,FALSE)</f>
        <v>20</v>
      </c>
      <c r="P4526" t="s">
        <v>839</v>
      </c>
    </row>
    <row r="4527" spans="1:16" x14ac:dyDescent="0.2">
      <c r="A4527" t="s">
        <v>847</v>
      </c>
      <c r="B4527" t="str">
        <f>IFERROR(LOOKUP(1,0/SEARCH(Sheet2!$E$3:$E$18,A4527),Sheet2!$F$3:$F$18),"其他")</f>
        <v>C++工程师</v>
      </c>
      <c r="C4527" t="s">
        <v>251</v>
      </c>
      <c r="D4527" t="s">
        <v>65</v>
      </c>
      <c r="E4527" t="s">
        <v>16</v>
      </c>
      <c r="F4527" t="s">
        <v>839</v>
      </c>
      <c r="G4527" t="s">
        <v>3580</v>
      </c>
      <c r="H4527" t="s">
        <v>11</v>
      </c>
      <c r="I4527" t="s">
        <v>12</v>
      </c>
      <c r="J4527">
        <v>1.2</v>
      </c>
      <c r="K4527" t="s">
        <v>11096</v>
      </c>
      <c r="L4527" t="str">
        <f>LEFT(K4527,LEN(K4527)-3)</f>
        <v>2</v>
      </c>
      <c r="M4527" t="str">
        <f>RIGHT(K4527,3)</f>
        <v>万/月</v>
      </c>
      <c r="N4527">
        <f>J4527*VLOOKUP(M4527,薪资单位!$A$1:$B$6,2,FALSE)</f>
        <v>12</v>
      </c>
      <c r="O4527">
        <f>L4527*VLOOKUP(M4527,薪资单位!$A$1:$B$6,2,FALSE)</f>
        <v>20</v>
      </c>
      <c r="P4527" t="s">
        <v>839</v>
      </c>
    </row>
    <row r="4528" spans="1:16" x14ac:dyDescent="0.2">
      <c r="A4528" t="s">
        <v>3728</v>
      </c>
      <c r="B4528" t="str">
        <f>IFERROR(LOOKUP(1,0/SEARCH(Sheet2!$E$3:$E$18,A4528),Sheet2!$F$3:$F$18),"其他")</f>
        <v>C++工程师</v>
      </c>
      <c r="C4528" t="s">
        <v>251</v>
      </c>
      <c r="D4528" t="s">
        <v>23</v>
      </c>
      <c r="E4528" t="s">
        <v>8</v>
      </c>
      <c r="F4528" t="s">
        <v>585</v>
      </c>
      <c r="G4528" t="s">
        <v>3729</v>
      </c>
      <c r="H4528" t="s">
        <v>93</v>
      </c>
      <c r="I4528" t="s">
        <v>12</v>
      </c>
      <c r="J4528">
        <v>1.2</v>
      </c>
      <c r="K4528" t="s">
        <v>11096</v>
      </c>
      <c r="L4528" t="str">
        <f>LEFT(K4528,LEN(K4528)-3)</f>
        <v>2</v>
      </c>
      <c r="M4528" t="str">
        <f>RIGHT(K4528,3)</f>
        <v>万/月</v>
      </c>
      <c r="N4528">
        <f>J4528*VLOOKUP(M4528,薪资单位!$A$1:$B$6,2,FALSE)</f>
        <v>12</v>
      </c>
      <c r="O4528">
        <f>L4528*VLOOKUP(M4528,薪资单位!$A$1:$B$6,2,FALSE)</f>
        <v>20</v>
      </c>
      <c r="P4528" t="s">
        <v>839</v>
      </c>
    </row>
    <row r="4529" spans="1:16" x14ac:dyDescent="0.2">
      <c r="A4529" t="s">
        <v>847</v>
      </c>
      <c r="B4529" t="str">
        <f>IFERROR(LOOKUP(1,0/SEARCH(Sheet2!$E$3:$E$18,A4529),Sheet2!$F$3:$F$18),"其他")</f>
        <v>C++工程师</v>
      </c>
      <c r="C4529" t="s">
        <v>251</v>
      </c>
      <c r="D4529" t="s">
        <v>7</v>
      </c>
      <c r="E4529" t="s">
        <v>16</v>
      </c>
      <c r="F4529" t="s">
        <v>1636</v>
      </c>
      <c r="G4529" t="s">
        <v>4937</v>
      </c>
      <c r="H4529" t="s">
        <v>11</v>
      </c>
      <c r="I4529" t="s">
        <v>12</v>
      </c>
      <c r="J4529">
        <v>1.2</v>
      </c>
      <c r="K4529" t="s">
        <v>11096</v>
      </c>
      <c r="L4529" t="str">
        <f>LEFT(K4529,LEN(K4529)-3)</f>
        <v>2</v>
      </c>
      <c r="M4529" t="str">
        <f>RIGHT(K4529,3)</f>
        <v>万/月</v>
      </c>
      <c r="N4529">
        <f>J4529*VLOOKUP(M4529,薪资单位!$A$1:$B$6,2,FALSE)</f>
        <v>12</v>
      </c>
      <c r="O4529">
        <f>L4529*VLOOKUP(M4529,薪资单位!$A$1:$B$6,2,FALSE)</f>
        <v>20</v>
      </c>
      <c r="P4529" t="s">
        <v>839</v>
      </c>
    </row>
    <row r="4530" spans="1:16" x14ac:dyDescent="0.2">
      <c r="A4530" t="s">
        <v>5985</v>
      </c>
      <c r="B4530" t="str">
        <f>IFERROR(LOOKUP(1,0/SEARCH(Sheet2!$E$3:$E$18,A4530),Sheet2!$F$3:$F$18),"其他")</f>
        <v>C++工程师</v>
      </c>
      <c r="C4530" t="s">
        <v>251</v>
      </c>
      <c r="D4530" t="s">
        <v>15</v>
      </c>
      <c r="E4530" t="s">
        <v>143</v>
      </c>
      <c r="F4530" t="s">
        <v>1722</v>
      </c>
      <c r="G4530" t="s">
        <v>5772</v>
      </c>
      <c r="H4530" t="s">
        <v>26</v>
      </c>
      <c r="I4530" t="s">
        <v>50</v>
      </c>
      <c r="J4530">
        <v>1.2</v>
      </c>
      <c r="K4530" t="s">
        <v>11096</v>
      </c>
      <c r="L4530" t="str">
        <f>LEFT(K4530,LEN(K4530)-3)</f>
        <v>2</v>
      </c>
      <c r="M4530" t="str">
        <f>RIGHT(K4530,3)</f>
        <v>万/月</v>
      </c>
      <c r="N4530">
        <f>J4530*VLOOKUP(M4530,薪资单位!$A$1:$B$6,2,FALSE)</f>
        <v>12</v>
      </c>
      <c r="O4530">
        <f>L4530*VLOOKUP(M4530,薪资单位!$A$1:$B$6,2,FALSE)</f>
        <v>20</v>
      </c>
      <c r="P4530" t="s">
        <v>2595</v>
      </c>
    </row>
    <row r="4531" spans="1:16" x14ac:dyDescent="0.2">
      <c r="A4531" t="s">
        <v>857</v>
      </c>
      <c r="B4531" t="str">
        <f>IFERROR(LOOKUP(1,0/SEARCH(Sheet2!$E$3:$E$18,A4531),Sheet2!$F$3:$F$18),"其他")</f>
        <v>C++工程师</v>
      </c>
      <c r="C4531" t="s">
        <v>251</v>
      </c>
      <c r="D4531" t="s">
        <v>15</v>
      </c>
      <c r="E4531" t="s">
        <v>143</v>
      </c>
      <c r="F4531" t="s">
        <v>2595</v>
      </c>
      <c r="G4531" t="s">
        <v>956</v>
      </c>
      <c r="H4531" t="s">
        <v>112</v>
      </c>
      <c r="I4531" t="s">
        <v>50</v>
      </c>
      <c r="J4531">
        <v>1.2</v>
      </c>
      <c r="K4531" t="s">
        <v>11096</v>
      </c>
      <c r="L4531" t="str">
        <f>LEFT(K4531,LEN(K4531)-3)</f>
        <v>2</v>
      </c>
      <c r="M4531" t="str">
        <f>RIGHT(K4531,3)</f>
        <v>万/月</v>
      </c>
      <c r="N4531">
        <f>J4531*VLOOKUP(M4531,薪资单位!$A$1:$B$6,2,FALSE)</f>
        <v>12</v>
      </c>
      <c r="O4531">
        <f>L4531*VLOOKUP(M4531,薪资单位!$A$1:$B$6,2,FALSE)</f>
        <v>20</v>
      </c>
      <c r="P4531" t="s">
        <v>2595</v>
      </c>
    </row>
    <row r="4532" spans="1:16" x14ac:dyDescent="0.2">
      <c r="A4532" t="s">
        <v>3514</v>
      </c>
      <c r="B4532" t="str">
        <f>IFERROR(LOOKUP(1,0/SEARCH(Sheet2!$E$3:$E$18,A4532),Sheet2!$F$3:$F$18),"其他")</f>
        <v>C++工程师</v>
      </c>
      <c r="C4532" t="s">
        <v>251</v>
      </c>
      <c r="D4532" t="s">
        <v>65</v>
      </c>
      <c r="E4532" t="s">
        <v>16</v>
      </c>
      <c r="F4532" t="s">
        <v>7546</v>
      </c>
      <c r="G4532" t="s">
        <v>8207</v>
      </c>
      <c r="H4532" t="s">
        <v>26</v>
      </c>
      <c r="I4532" t="s">
        <v>12</v>
      </c>
      <c r="J4532">
        <v>1.2</v>
      </c>
      <c r="K4532" t="s">
        <v>11096</v>
      </c>
      <c r="L4532" t="str">
        <f>LEFT(K4532,LEN(K4532)-3)</f>
        <v>2</v>
      </c>
      <c r="M4532" t="str">
        <f>RIGHT(K4532,3)</f>
        <v>万/月</v>
      </c>
      <c r="N4532">
        <f>J4532*VLOOKUP(M4532,薪资单位!$A$1:$B$6,2,FALSE)</f>
        <v>12</v>
      </c>
      <c r="O4532">
        <f>L4532*VLOOKUP(M4532,薪资单位!$A$1:$B$6,2,FALSE)</f>
        <v>20</v>
      </c>
      <c r="P4532" t="s">
        <v>5989</v>
      </c>
    </row>
    <row r="4533" spans="1:16" x14ac:dyDescent="0.2">
      <c r="A4533" t="s">
        <v>8251</v>
      </c>
      <c r="B4533" t="str">
        <f>IFERROR(LOOKUP(1,0/SEARCH(Sheet2!$E$3:$E$18,A4533),Sheet2!$F$3:$F$18),"其他")</f>
        <v>C++工程师</v>
      </c>
      <c r="C4533" t="s">
        <v>251</v>
      </c>
      <c r="D4533" t="s">
        <v>7</v>
      </c>
      <c r="E4533" t="s">
        <v>16</v>
      </c>
      <c r="F4533" t="s">
        <v>5989</v>
      </c>
      <c r="G4533" t="s">
        <v>8252</v>
      </c>
      <c r="H4533" t="s">
        <v>38</v>
      </c>
      <c r="I4533" t="s">
        <v>12</v>
      </c>
      <c r="J4533">
        <v>1.2</v>
      </c>
      <c r="K4533" t="s">
        <v>11096</v>
      </c>
      <c r="L4533" t="str">
        <f>LEFT(K4533,LEN(K4533)-3)</f>
        <v>2</v>
      </c>
      <c r="M4533" t="str">
        <f>RIGHT(K4533,3)</f>
        <v>万/月</v>
      </c>
      <c r="N4533">
        <f>J4533*VLOOKUP(M4533,薪资单位!$A$1:$B$6,2,FALSE)</f>
        <v>12</v>
      </c>
      <c r="O4533">
        <f>L4533*VLOOKUP(M4533,薪资单位!$A$1:$B$6,2,FALSE)</f>
        <v>20</v>
      </c>
      <c r="P4533" t="s">
        <v>5989</v>
      </c>
    </row>
    <row r="4534" spans="1:16" x14ac:dyDescent="0.2">
      <c r="A4534" t="s">
        <v>890</v>
      </c>
      <c r="B4534" t="str">
        <f>IFERROR(LOOKUP(1,0/SEARCH(Sheet2!$E$3:$E$18,A4534),Sheet2!$F$3:$F$18),"其他")</f>
        <v>C++工程师</v>
      </c>
      <c r="C4534" t="s">
        <v>251</v>
      </c>
      <c r="D4534" t="s">
        <v>35</v>
      </c>
      <c r="E4534" t="s">
        <v>16</v>
      </c>
      <c r="F4534" t="s">
        <v>7447</v>
      </c>
      <c r="G4534" t="s">
        <v>8263</v>
      </c>
      <c r="H4534" t="s">
        <v>42</v>
      </c>
      <c r="I4534" t="s">
        <v>20</v>
      </c>
      <c r="J4534">
        <v>1.2</v>
      </c>
      <c r="K4534" t="s">
        <v>11096</v>
      </c>
      <c r="L4534" t="str">
        <f>LEFT(K4534,LEN(K4534)-3)</f>
        <v>2</v>
      </c>
      <c r="M4534" t="str">
        <f>RIGHT(K4534,3)</f>
        <v>万/月</v>
      </c>
      <c r="N4534">
        <f>J4534*VLOOKUP(M4534,薪资单位!$A$1:$B$6,2,FALSE)</f>
        <v>12</v>
      </c>
      <c r="O4534">
        <f>L4534*VLOOKUP(M4534,薪资单位!$A$1:$B$6,2,FALSE)</f>
        <v>20</v>
      </c>
      <c r="P4534" t="s">
        <v>5989</v>
      </c>
    </row>
    <row r="4535" spans="1:16" x14ac:dyDescent="0.2">
      <c r="A4535" t="s">
        <v>250</v>
      </c>
      <c r="B4535" t="str">
        <f>IFERROR(LOOKUP(1,0/SEARCH(Sheet2!$E$3:$E$18,A4535),Sheet2!$F$3:$F$18),"其他")</f>
        <v>Java工程师</v>
      </c>
      <c r="C4535" t="s">
        <v>251</v>
      </c>
      <c r="D4535" t="s">
        <v>15</v>
      </c>
      <c r="E4535" t="s">
        <v>16</v>
      </c>
      <c r="F4535" t="s">
        <v>30</v>
      </c>
      <c r="G4535" t="s">
        <v>252</v>
      </c>
      <c r="H4535" t="s">
        <v>26</v>
      </c>
      <c r="I4535" t="s">
        <v>50</v>
      </c>
      <c r="J4535">
        <v>1.2</v>
      </c>
      <c r="K4535" t="s">
        <v>11096</v>
      </c>
      <c r="L4535" t="str">
        <f>LEFT(K4535,LEN(K4535)-3)</f>
        <v>2</v>
      </c>
      <c r="M4535" t="str">
        <f>RIGHT(K4535,3)</f>
        <v>万/月</v>
      </c>
      <c r="N4535">
        <f>J4535*VLOOKUP(M4535,薪资单位!$A$1:$B$6,2,FALSE)</f>
        <v>12</v>
      </c>
      <c r="O4535">
        <f>L4535*VLOOKUP(M4535,薪资单位!$A$1:$B$6,2,FALSE)</f>
        <v>20</v>
      </c>
      <c r="P4535" t="s">
        <v>30</v>
      </c>
    </row>
    <row r="4536" spans="1:16" x14ac:dyDescent="0.2">
      <c r="A4536" t="s">
        <v>350</v>
      </c>
      <c r="B4536" t="str">
        <f>IFERROR(LOOKUP(1,0/SEARCH(Sheet2!$E$3:$E$18,A4536),Sheet2!$F$3:$F$18),"其他")</f>
        <v>Java工程师</v>
      </c>
      <c r="C4536" t="s">
        <v>251</v>
      </c>
      <c r="D4536" t="s">
        <v>35</v>
      </c>
      <c r="E4536" t="s">
        <v>16</v>
      </c>
      <c r="F4536" t="s">
        <v>24</v>
      </c>
      <c r="G4536" t="s">
        <v>351</v>
      </c>
      <c r="H4536" t="s">
        <v>11</v>
      </c>
      <c r="I4536" t="s">
        <v>32</v>
      </c>
      <c r="J4536">
        <v>1.2</v>
      </c>
      <c r="K4536" t="s">
        <v>11096</v>
      </c>
      <c r="L4536" t="str">
        <f>LEFT(K4536,LEN(K4536)-3)</f>
        <v>2</v>
      </c>
      <c r="M4536" t="str">
        <f>RIGHT(K4536,3)</f>
        <v>万/月</v>
      </c>
      <c r="N4536">
        <f>J4536*VLOOKUP(M4536,薪资单位!$A$1:$B$6,2,FALSE)</f>
        <v>12</v>
      </c>
      <c r="O4536">
        <f>L4536*VLOOKUP(M4536,薪资单位!$A$1:$B$6,2,FALSE)</f>
        <v>20</v>
      </c>
      <c r="P4536" t="s">
        <v>30</v>
      </c>
    </row>
    <row r="4537" spans="1:16" x14ac:dyDescent="0.2">
      <c r="A4537" t="s">
        <v>33</v>
      </c>
      <c r="B4537" t="str">
        <f>IFERROR(LOOKUP(1,0/SEARCH(Sheet2!$E$3:$E$18,A4537),Sheet2!$F$3:$F$18),"其他")</f>
        <v>Java工程师</v>
      </c>
      <c r="C4537" t="s">
        <v>251</v>
      </c>
      <c r="D4537" t="s">
        <v>15</v>
      </c>
      <c r="E4537" t="s">
        <v>8</v>
      </c>
      <c r="F4537" t="s">
        <v>36</v>
      </c>
      <c r="G4537" t="s">
        <v>367</v>
      </c>
      <c r="H4537" t="s">
        <v>26</v>
      </c>
      <c r="I4537" t="s">
        <v>12</v>
      </c>
      <c r="J4537">
        <v>1.2</v>
      </c>
      <c r="K4537" t="s">
        <v>11096</v>
      </c>
      <c r="L4537" t="str">
        <f>LEFT(K4537,LEN(K4537)-3)</f>
        <v>2</v>
      </c>
      <c r="M4537" t="str">
        <f>RIGHT(K4537,3)</f>
        <v>万/月</v>
      </c>
      <c r="N4537">
        <f>J4537*VLOOKUP(M4537,薪资单位!$A$1:$B$6,2,FALSE)</f>
        <v>12</v>
      </c>
      <c r="O4537">
        <f>L4537*VLOOKUP(M4537,薪资单位!$A$1:$B$6,2,FALSE)</f>
        <v>20</v>
      </c>
      <c r="P4537" t="s">
        <v>30</v>
      </c>
    </row>
    <row r="4538" spans="1:16" x14ac:dyDescent="0.2">
      <c r="A4538" t="s">
        <v>385</v>
      </c>
      <c r="B4538" t="str">
        <f>IFERROR(LOOKUP(1,0/SEARCH(Sheet2!$E$3:$E$18,A4538),Sheet2!$F$3:$F$18),"其他")</f>
        <v>Java工程师</v>
      </c>
      <c r="C4538" t="s">
        <v>251</v>
      </c>
      <c r="D4538" t="s">
        <v>35</v>
      </c>
      <c r="E4538" t="s">
        <v>16</v>
      </c>
      <c r="F4538" t="s">
        <v>386</v>
      </c>
      <c r="G4538" t="s">
        <v>387</v>
      </c>
      <c r="H4538" t="s">
        <v>112</v>
      </c>
      <c r="I4538" t="s">
        <v>50</v>
      </c>
      <c r="J4538">
        <v>1.2</v>
      </c>
      <c r="K4538" t="s">
        <v>11096</v>
      </c>
      <c r="L4538" t="str">
        <f>LEFT(K4538,LEN(K4538)-3)</f>
        <v>2</v>
      </c>
      <c r="M4538" t="str">
        <f>RIGHT(K4538,3)</f>
        <v>万/月</v>
      </c>
      <c r="N4538">
        <f>J4538*VLOOKUP(M4538,薪资单位!$A$1:$B$6,2,FALSE)</f>
        <v>12</v>
      </c>
      <c r="O4538">
        <f>L4538*VLOOKUP(M4538,薪资单位!$A$1:$B$6,2,FALSE)</f>
        <v>20</v>
      </c>
      <c r="P4538" t="s">
        <v>386</v>
      </c>
    </row>
    <row r="4539" spans="1:16" x14ac:dyDescent="0.2">
      <c r="A4539" t="s">
        <v>39</v>
      </c>
      <c r="B4539" t="str">
        <f>IFERROR(LOOKUP(1,0/SEARCH(Sheet2!$E$3:$E$18,A4539),Sheet2!$F$3:$F$18),"其他")</f>
        <v>Java工程师</v>
      </c>
      <c r="C4539" t="s">
        <v>251</v>
      </c>
      <c r="D4539" t="s">
        <v>7</v>
      </c>
      <c r="E4539" t="s">
        <v>16</v>
      </c>
      <c r="F4539" t="s">
        <v>30</v>
      </c>
      <c r="G4539" t="s">
        <v>414</v>
      </c>
      <c r="H4539" t="s">
        <v>11</v>
      </c>
      <c r="I4539" t="s">
        <v>129</v>
      </c>
      <c r="J4539">
        <v>1.2</v>
      </c>
      <c r="K4539" t="s">
        <v>11096</v>
      </c>
      <c r="L4539" t="str">
        <f>LEFT(K4539,LEN(K4539)-3)</f>
        <v>2</v>
      </c>
      <c r="M4539" t="str">
        <f>RIGHT(K4539,3)</f>
        <v>万/月</v>
      </c>
      <c r="N4539">
        <f>J4539*VLOOKUP(M4539,薪资单位!$A$1:$B$6,2,FALSE)</f>
        <v>12</v>
      </c>
      <c r="O4539">
        <f>L4539*VLOOKUP(M4539,薪资单位!$A$1:$B$6,2,FALSE)</f>
        <v>20</v>
      </c>
      <c r="P4539" t="s">
        <v>30</v>
      </c>
    </row>
    <row r="4540" spans="1:16" x14ac:dyDescent="0.2">
      <c r="A4540" t="s">
        <v>871</v>
      </c>
      <c r="B4540" t="str">
        <f>IFERROR(LOOKUP(1,0/SEARCH(Sheet2!$E$3:$E$18,A4540),Sheet2!$F$3:$F$18),"其他")</f>
        <v>C++工程师</v>
      </c>
      <c r="C4540" t="s">
        <v>251</v>
      </c>
      <c r="D4540" t="s">
        <v>7</v>
      </c>
      <c r="E4540" t="s">
        <v>16</v>
      </c>
      <c r="F4540" t="s">
        <v>30</v>
      </c>
      <c r="G4540" t="s">
        <v>872</v>
      </c>
      <c r="H4540" t="s">
        <v>26</v>
      </c>
      <c r="I4540" t="s">
        <v>81</v>
      </c>
      <c r="J4540">
        <v>1.2</v>
      </c>
      <c r="K4540" t="s">
        <v>11096</v>
      </c>
      <c r="L4540" t="str">
        <f>LEFT(K4540,LEN(K4540)-3)</f>
        <v>2</v>
      </c>
      <c r="M4540" t="str">
        <f>RIGHT(K4540,3)</f>
        <v>万/月</v>
      </c>
      <c r="N4540">
        <f>J4540*VLOOKUP(M4540,薪资单位!$A$1:$B$6,2,FALSE)</f>
        <v>12</v>
      </c>
      <c r="O4540">
        <f>L4540*VLOOKUP(M4540,薪资单位!$A$1:$B$6,2,FALSE)</f>
        <v>20</v>
      </c>
      <c r="P4540" t="s">
        <v>30</v>
      </c>
    </row>
    <row r="4541" spans="1:16" x14ac:dyDescent="0.2">
      <c r="A4541" t="s">
        <v>2649</v>
      </c>
      <c r="B4541" t="str">
        <f>IFERROR(LOOKUP(1,0/SEARCH(Sheet2!$E$3:$E$18,A4541),Sheet2!$F$3:$F$18),"其他")</f>
        <v>Java工程师</v>
      </c>
      <c r="C4541" t="s">
        <v>251</v>
      </c>
      <c r="D4541" t="s">
        <v>35</v>
      </c>
      <c r="E4541" t="s">
        <v>16</v>
      </c>
      <c r="F4541" t="s">
        <v>839</v>
      </c>
      <c r="G4541" t="s">
        <v>2650</v>
      </c>
      <c r="H4541" t="s">
        <v>11</v>
      </c>
      <c r="I4541" t="s">
        <v>129</v>
      </c>
      <c r="J4541">
        <v>1.2</v>
      </c>
      <c r="K4541" t="s">
        <v>11096</v>
      </c>
      <c r="L4541" t="str">
        <f>LEFT(K4541,LEN(K4541)-3)</f>
        <v>2</v>
      </c>
      <c r="M4541" t="str">
        <f>RIGHT(K4541,3)</f>
        <v>万/月</v>
      </c>
      <c r="N4541">
        <f>J4541*VLOOKUP(M4541,薪资单位!$A$1:$B$6,2,FALSE)</f>
        <v>12</v>
      </c>
      <c r="O4541">
        <f>L4541*VLOOKUP(M4541,薪资单位!$A$1:$B$6,2,FALSE)</f>
        <v>20</v>
      </c>
      <c r="P4541" t="s">
        <v>839</v>
      </c>
    </row>
    <row r="4542" spans="1:16" x14ac:dyDescent="0.2">
      <c r="A4542" t="s">
        <v>39</v>
      </c>
      <c r="B4542" t="str">
        <f>IFERROR(LOOKUP(1,0/SEARCH(Sheet2!$E$3:$E$18,A4542),Sheet2!$F$3:$F$18),"其他")</f>
        <v>Java工程师</v>
      </c>
      <c r="C4542" t="s">
        <v>251</v>
      </c>
      <c r="D4542" t="s">
        <v>35</v>
      </c>
      <c r="E4542" t="s">
        <v>16</v>
      </c>
      <c r="F4542" t="s">
        <v>2653</v>
      </c>
      <c r="G4542" t="s">
        <v>2824</v>
      </c>
      <c r="H4542" t="s">
        <v>11</v>
      </c>
      <c r="I4542" t="s">
        <v>12</v>
      </c>
      <c r="J4542">
        <v>1.2</v>
      </c>
      <c r="K4542" t="s">
        <v>11096</v>
      </c>
      <c r="L4542" t="str">
        <f>LEFT(K4542,LEN(K4542)-3)</f>
        <v>2</v>
      </c>
      <c r="M4542" t="str">
        <f>RIGHT(K4542,3)</f>
        <v>万/月</v>
      </c>
      <c r="N4542">
        <f>J4542*VLOOKUP(M4542,薪资单位!$A$1:$B$6,2,FALSE)</f>
        <v>12</v>
      </c>
      <c r="O4542">
        <f>L4542*VLOOKUP(M4542,薪资单位!$A$1:$B$6,2,FALSE)</f>
        <v>20</v>
      </c>
      <c r="P4542" t="s">
        <v>839</v>
      </c>
    </row>
    <row r="4543" spans="1:16" x14ac:dyDescent="0.2">
      <c r="A4543" t="s">
        <v>96</v>
      </c>
      <c r="B4543" t="str">
        <f>IFERROR(LOOKUP(1,0/SEARCH(Sheet2!$E$3:$E$18,A4543),Sheet2!$F$3:$F$18),"其他")</f>
        <v>Java工程师</v>
      </c>
      <c r="C4543" t="s">
        <v>251</v>
      </c>
      <c r="D4543" t="s">
        <v>7</v>
      </c>
      <c r="E4543" t="s">
        <v>143</v>
      </c>
      <c r="F4543" t="s">
        <v>2636</v>
      </c>
      <c r="G4543" t="s">
        <v>3881</v>
      </c>
      <c r="H4543" t="s">
        <v>42</v>
      </c>
      <c r="I4543" t="s">
        <v>12</v>
      </c>
      <c r="J4543">
        <v>1.2</v>
      </c>
      <c r="K4543" t="s">
        <v>11096</v>
      </c>
      <c r="L4543" t="str">
        <f>LEFT(K4543,LEN(K4543)-3)</f>
        <v>2</v>
      </c>
      <c r="M4543" t="str">
        <f>RIGHT(K4543,3)</f>
        <v>万/月</v>
      </c>
      <c r="N4543">
        <f>J4543*VLOOKUP(M4543,薪资单位!$A$1:$B$6,2,FALSE)</f>
        <v>12</v>
      </c>
      <c r="O4543">
        <f>L4543*VLOOKUP(M4543,薪资单位!$A$1:$B$6,2,FALSE)</f>
        <v>20</v>
      </c>
      <c r="P4543" t="s">
        <v>839</v>
      </c>
    </row>
    <row r="4544" spans="1:16" x14ac:dyDescent="0.2">
      <c r="A4544" t="s">
        <v>33</v>
      </c>
      <c r="B4544" t="str">
        <f>IFERROR(LOOKUP(1,0/SEARCH(Sheet2!$E$3:$E$18,A4544),Sheet2!$F$3:$F$18),"其他")</f>
        <v>Java工程师</v>
      </c>
      <c r="C4544" t="s">
        <v>251</v>
      </c>
      <c r="D4544" t="s">
        <v>15</v>
      </c>
      <c r="E4544" t="s">
        <v>16</v>
      </c>
      <c r="F4544" t="s">
        <v>5179</v>
      </c>
      <c r="G4544" t="s">
        <v>5180</v>
      </c>
      <c r="H4544" t="s">
        <v>11</v>
      </c>
      <c r="I4544" t="s">
        <v>12</v>
      </c>
      <c r="J4544">
        <v>1.2</v>
      </c>
      <c r="K4544" t="s">
        <v>11096</v>
      </c>
      <c r="L4544" t="str">
        <f>LEFT(K4544,LEN(K4544)-3)</f>
        <v>2</v>
      </c>
      <c r="M4544" t="str">
        <f>RIGHT(K4544,3)</f>
        <v>万/月</v>
      </c>
      <c r="N4544">
        <f>J4544*VLOOKUP(M4544,薪资单位!$A$1:$B$6,2,FALSE)</f>
        <v>12</v>
      </c>
      <c r="O4544">
        <f>L4544*VLOOKUP(M4544,薪资单位!$A$1:$B$6,2,FALSE)</f>
        <v>20</v>
      </c>
      <c r="P4544" t="s">
        <v>5362</v>
      </c>
    </row>
    <row r="4545" spans="1:16" x14ac:dyDescent="0.2">
      <c r="A4545" t="s">
        <v>5217</v>
      </c>
      <c r="B4545" t="str">
        <f>IFERROR(LOOKUP(1,0/SEARCH(Sheet2!$E$3:$E$18,A4545),Sheet2!$F$3:$F$18),"其他")</f>
        <v>Java工程师</v>
      </c>
      <c r="C4545" t="s">
        <v>251</v>
      </c>
      <c r="D4545" t="s">
        <v>35</v>
      </c>
      <c r="E4545" t="s">
        <v>8</v>
      </c>
      <c r="F4545" t="s">
        <v>743</v>
      </c>
      <c r="G4545" t="s">
        <v>5218</v>
      </c>
      <c r="H4545" t="s">
        <v>38</v>
      </c>
      <c r="I4545" t="s">
        <v>12</v>
      </c>
      <c r="J4545">
        <v>1.2</v>
      </c>
      <c r="K4545" t="s">
        <v>11096</v>
      </c>
      <c r="L4545" t="str">
        <f>LEFT(K4545,LEN(K4545)-3)</f>
        <v>2</v>
      </c>
      <c r="M4545" t="str">
        <f>RIGHT(K4545,3)</f>
        <v>万/月</v>
      </c>
      <c r="N4545">
        <f>J4545*VLOOKUP(M4545,薪资单位!$A$1:$B$6,2,FALSE)</f>
        <v>12</v>
      </c>
      <c r="O4545">
        <f>L4545*VLOOKUP(M4545,薪资单位!$A$1:$B$6,2,FALSE)</f>
        <v>20</v>
      </c>
      <c r="P4545" t="s">
        <v>2595</v>
      </c>
    </row>
    <row r="4546" spans="1:16" x14ac:dyDescent="0.2">
      <c r="A4546" t="s">
        <v>33</v>
      </c>
      <c r="B4546" t="str">
        <f>IFERROR(LOOKUP(1,0/SEARCH(Sheet2!$E$3:$E$18,A4546),Sheet2!$F$3:$F$18),"其他")</f>
        <v>Java工程师</v>
      </c>
      <c r="C4546" t="s">
        <v>251</v>
      </c>
      <c r="D4546" t="s">
        <v>65</v>
      </c>
      <c r="E4546" t="s">
        <v>16</v>
      </c>
      <c r="F4546" t="s">
        <v>5190</v>
      </c>
      <c r="G4546" t="s">
        <v>5409</v>
      </c>
      <c r="H4546" t="s">
        <v>26</v>
      </c>
      <c r="I4546" t="s">
        <v>12</v>
      </c>
      <c r="J4546">
        <v>1.2</v>
      </c>
      <c r="K4546" t="s">
        <v>11096</v>
      </c>
      <c r="L4546" t="str">
        <f>LEFT(K4546,LEN(K4546)-3)</f>
        <v>2</v>
      </c>
      <c r="M4546" t="str">
        <f>RIGHT(K4546,3)</f>
        <v>万/月</v>
      </c>
      <c r="N4546">
        <f>J4546*VLOOKUP(M4546,薪资单位!$A$1:$B$6,2,FALSE)</f>
        <v>12</v>
      </c>
      <c r="O4546">
        <f>L4546*VLOOKUP(M4546,薪资单位!$A$1:$B$6,2,FALSE)</f>
        <v>20</v>
      </c>
      <c r="P4546" t="s">
        <v>2595</v>
      </c>
    </row>
    <row r="4547" spans="1:16" x14ac:dyDescent="0.2">
      <c r="A4547" t="s">
        <v>5419</v>
      </c>
      <c r="B4547" t="str">
        <f>IFERROR(LOOKUP(1,0/SEARCH(Sheet2!$E$3:$E$18,A4547),Sheet2!$F$3:$F$18),"其他")</f>
        <v>Java工程师</v>
      </c>
      <c r="C4547" t="s">
        <v>251</v>
      </c>
      <c r="D4547" t="s">
        <v>35</v>
      </c>
      <c r="E4547" t="s">
        <v>16</v>
      </c>
      <c r="F4547" t="s">
        <v>743</v>
      </c>
      <c r="G4547" t="s">
        <v>5420</v>
      </c>
      <c r="H4547" t="s">
        <v>11</v>
      </c>
      <c r="I4547" t="s">
        <v>12</v>
      </c>
      <c r="J4547">
        <v>1.2</v>
      </c>
      <c r="K4547" t="s">
        <v>11096</v>
      </c>
      <c r="L4547" t="str">
        <f>LEFT(K4547,LEN(K4547)-3)</f>
        <v>2</v>
      </c>
      <c r="M4547" t="str">
        <f>RIGHT(K4547,3)</f>
        <v>万/月</v>
      </c>
      <c r="N4547">
        <f>J4547*VLOOKUP(M4547,薪资单位!$A$1:$B$6,2,FALSE)</f>
        <v>12</v>
      </c>
      <c r="O4547">
        <f>L4547*VLOOKUP(M4547,薪资单位!$A$1:$B$6,2,FALSE)</f>
        <v>20</v>
      </c>
      <c r="P4547" t="s">
        <v>2595</v>
      </c>
    </row>
    <row r="4548" spans="1:16" x14ac:dyDescent="0.2">
      <c r="A4548" t="s">
        <v>39</v>
      </c>
      <c r="B4548" t="str">
        <f>IFERROR(LOOKUP(1,0/SEARCH(Sheet2!$E$3:$E$18,A4548),Sheet2!$F$3:$F$18),"其他")</f>
        <v>Java工程师</v>
      </c>
      <c r="C4548" t="s">
        <v>251</v>
      </c>
      <c r="D4548" t="s">
        <v>35</v>
      </c>
      <c r="E4548" t="s">
        <v>8</v>
      </c>
      <c r="F4548" t="s">
        <v>2595</v>
      </c>
      <c r="G4548" t="s">
        <v>6324</v>
      </c>
      <c r="H4548" t="s">
        <v>38</v>
      </c>
      <c r="I4548" t="s">
        <v>12</v>
      </c>
      <c r="J4548">
        <v>1.2</v>
      </c>
      <c r="K4548" t="s">
        <v>11096</v>
      </c>
      <c r="L4548" t="str">
        <f>LEFT(K4548,LEN(K4548)-3)</f>
        <v>2</v>
      </c>
      <c r="M4548" t="str">
        <f>RIGHT(K4548,3)</f>
        <v>万/月</v>
      </c>
      <c r="N4548">
        <f>J4548*VLOOKUP(M4548,薪资单位!$A$1:$B$6,2,FALSE)</f>
        <v>12</v>
      </c>
      <c r="O4548">
        <f>L4548*VLOOKUP(M4548,薪资单位!$A$1:$B$6,2,FALSE)</f>
        <v>20</v>
      </c>
      <c r="P4548" t="s">
        <v>2595</v>
      </c>
    </row>
    <row r="4549" spans="1:16" x14ac:dyDescent="0.2">
      <c r="A4549" t="s">
        <v>208</v>
      </c>
      <c r="B4549" t="str">
        <f>IFERROR(LOOKUP(1,0/SEARCH(Sheet2!$E$3:$E$18,A4549),Sheet2!$F$3:$F$18),"其他")</f>
        <v>Java工程师</v>
      </c>
      <c r="C4549" t="s">
        <v>251</v>
      </c>
      <c r="D4549" t="s">
        <v>15</v>
      </c>
      <c r="E4549" t="s">
        <v>16</v>
      </c>
      <c r="F4549" t="s">
        <v>743</v>
      </c>
      <c r="G4549" t="s">
        <v>6668</v>
      </c>
      <c r="H4549" t="s">
        <v>26</v>
      </c>
      <c r="I4549" t="s">
        <v>12</v>
      </c>
      <c r="J4549">
        <v>1.2</v>
      </c>
      <c r="K4549" t="s">
        <v>11096</v>
      </c>
      <c r="L4549" t="str">
        <f>LEFT(K4549,LEN(K4549)-3)</f>
        <v>2</v>
      </c>
      <c r="M4549" t="str">
        <f>RIGHT(K4549,3)</f>
        <v>万/月</v>
      </c>
      <c r="N4549">
        <f>J4549*VLOOKUP(M4549,薪资单位!$A$1:$B$6,2,FALSE)</f>
        <v>12</v>
      </c>
      <c r="O4549">
        <f>L4549*VLOOKUP(M4549,薪资单位!$A$1:$B$6,2,FALSE)</f>
        <v>20</v>
      </c>
      <c r="P4549" t="s">
        <v>2595</v>
      </c>
    </row>
    <row r="4550" spans="1:16" x14ac:dyDescent="0.2">
      <c r="A4550" t="s">
        <v>7585</v>
      </c>
      <c r="B4550" t="str">
        <f>IFERROR(LOOKUP(1,0/SEARCH(Sheet2!$E$3:$E$18,A4550),Sheet2!$F$3:$F$18),"其他")</f>
        <v>大数据工程师</v>
      </c>
      <c r="C4550" t="s">
        <v>251</v>
      </c>
      <c r="D4550" t="s">
        <v>15</v>
      </c>
      <c r="E4550" t="s">
        <v>16</v>
      </c>
      <c r="F4550" t="s">
        <v>1809</v>
      </c>
      <c r="G4550" t="s">
        <v>1300</v>
      </c>
      <c r="H4550" t="s">
        <v>26</v>
      </c>
      <c r="I4550" t="s">
        <v>50</v>
      </c>
      <c r="J4550">
        <v>1.2</v>
      </c>
      <c r="K4550" t="s">
        <v>11096</v>
      </c>
      <c r="L4550" t="str">
        <f>LEFT(K4550,LEN(K4550)-3)</f>
        <v>2</v>
      </c>
      <c r="M4550" t="str">
        <f>RIGHT(K4550,3)</f>
        <v>万/月</v>
      </c>
      <c r="N4550">
        <f>J4550*VLOOKUP(M4550,薪资单位!$A$1:$B$6,2,FALSE)</f>
        <v>12</v>
      </c>
      <c r="O4550">
        <f>L4550*VLOOKUP(M4550,薪资单位!$A$1:$B$6,2,FALSE)</f>
        <v>20</v>
      </c>
      <c r="P4550" t="s">
        <v>5989</v>
      </c>
    </row>
    <row r="4551" spans="1:16" x14ac:dyDescent="0.2">
      <c r="A4551" t="s">
        <v>7678</v>
      </c>
      <c r="B4551" t="str">
        <f>IFERROR(LOOKUP(1,0/SEARCH(Sheet2!$E$3:$E$18,A4551),Sheet2!$F$3:$F$18),"其他")</f>
        <v>Java工程师</v>
      </c>
      <c r="C4551" t="s">
        <v>251</v>
      </c>
      <c r="D4551" t="s">
        <v>35</v>
      </c>
      <c r="E4551" t="s">
        <v>16</v>
      </c>
      <c r="F4551" t="s">
        <v>7447</v>
      </c>
      <c r="G4551" t="s">
        <v>7679</v>
      </c>
      <c r="H4551" t="s">
        <v>112</v>
      </c>
      <c r="I4551" t="s">
        <v>12</v>
      </c>
      <c r="J4551">
        <v>1.2</v>
      </c>
      <c r="K4551" t="s">
        <v>11096</v>
      </c>
      <c r="L4551" t="str">
        <f>LEFT(K4551,LEN(K4551)-3)</f>
        <v>2</v>
      </c>
      <c r="M4551" t="str">
        <f>RIGHT(K4551,3)</f>
        <v>万/月</v>
      </c>
      <c r="N4551">
        <f>J4551*VLOOKUP(M4551,薪资单位!$A$1:$B$6,2,FALSE)</f>
        <v>12</v>
      </c>
      <c r="O4551">
        <f>L4551*VLOOKUP(M4551,薪资单位!$A$1:$B$6,2,FALSE)</f>
        <v>20</v>
      </c>
      <c r="P4551" t="s">
        <v>5989</v>
      </c>
    </row>
    <row r="4552" spans="1:16" x14ac:dyDescent="0.2">
      <c r="A4552" t="s">
        <v>39</v>
      </c>
      <c r="B4552" t="str">
        <f>IFERROR(LOOKUP(1,0/SEARCH(Sheet2!$E$3:$E$18,A4552),Sheet2!$F$3:$F$18),"其他")</f>
        <v>Java工程师</v>
      </c>
      <c r="C4552" t="s">
        <v>251</v>
      </c>
      <c r="D4552" t="s">
        <v>35</v>
      </c>
      <c r="E4552" t="s">
        <v>16</v>
      </c>
      <c r="F4552" t="s">
        <v>1809</v>
      </c>
      <c r="G4552" t="s">
        <v>7723</v>
      </c>
      <c r="H4552" t="s">
        <v>26</v>
      </c>
      <c r="I4552" t="s">
        <v>12</v>
      </c>
      <c r="J4552">
        <v>1.2</v>
      </c>
      <c r="K4552" t="s">
        <v>11096</v>
      </c>
      <c r="L4552" t="str">
        <f>LEFT(K4552,LEN(K4552)-3)</f>
        <v>2</v>
      </c>
      <c r="M4552" t="str">
        <f>RIGHT(K4552,3)</f>
        <v>万/月</v>
      </c>
      <c r="N4552">
        <f>J4552*VLOOKUP(M4552,薪资单位!$A$1:$B$6,2,FALSE)</f>
        <v>12</v>
      </c>
      <c r="O4552">
        <f>L4552*VLOOKUP(M4552,薪资单位!$A$1:$B$6,2,FALSE)</f>
        <v>20</v>
      </c>
      <c r="P4552" t="s">
        <v>5989</v>
      </c>
    </row>
    <row r="4553" spans="1:16" x14ac:dyDescent="0.2">
      <c r="A4553" t="s">
        <v>7727</v>
      </c>
      <c r="B4553" t="str">
        <f>IFERROR(LOOKUP(1,0/SEARCH(Sheet2!$E$3:$E$18,A4553),Sheet2!$F$3:$F$18),"其他")</f>
        <v>Java工程师</v>
      </c>
      <c r="C4553" t="s">
        <v>251</v>
      </c>
      <c r="D4553" t="s">
        <v>65</v>
      </c>
      <c r="E4553" t="s">
        <v>8</v>
      </c>
      <c r="F4553" t="s">
        <v>1809</v>
      </c>
      <c r="G4553" t="s">
        <v>7728</v>
      </c>
      <c r="H4553" t="s">
        <v>11</v>
      </c>
      <c r="I4553" t="s">
        <v>12</v>
      </c>
      <c r="J4553">
        <v>1.2</v>
      </c>
      <c r="K4553" t="s">
        <v>11096</v>
      </c>
      <c r="L4553" t="str">
        <f>LEFT(K4553,LEN(K4553)-3)</f>
        <v>2</v>
      </c>
      <c r="M4553" t="str">
        <f>RIGHT(K4553,3)</f>
        <v>万/月</v>
      </c>
      <c r="N4553">
        <f>J4553*VLOOKUP(M4553,薪资单位!$A$1:$B$6,2,FALSE)</f>
        <v>12</v>
      </c>
      <c r="O4553">
        <f>L4553*VLOOKUP(M4553,薪资单位!$A$1:$B$6,2,FALSE)</f>
        <v>20</v>
      </c>
      <c r="P4553" t="s">
        <v>5989</v>
      </c>
    </row>
    <row r="4554" spans="1:16" x14ac:dyDescent="0.2">
      <c r="A4554" t="s">
        <v>8876</v>
      </c>
      <c r="B4554" t="str">
        <f>IFERROR(LOOKUP(1,0/SEARCH(Sheet2!$E$3:$E$18,A4554),Sheet2!$F$3:$F$18),"其他")</f>
        <v>Java工程师</v>
      </c>
      <c r="C4554" t="s">
        <v>251</v>
      </c>
      <c r="D4554" t="s">
        <v>35</v>
      </c>
      <c r="E4554" t="s">
        <v>16</v>
      </c>
      <c r="F4554" t="s">
        <v>1809</v>
      </c>
      <c r="G4554" t="s">
        <v>7507</v>
      </c>
      <c r="H4554" t="s">
        <v>38</v>
      </c>
      <c r="I4554" t="s">
        <v>12</v>
      </c>
      <c r="J4554">
        <v>1.2</v>
      </c>
      <c r="K4554" t="s">
        <v>11096</v>
      </c>
      <c r="L4554" t="str">
        <f>LEFT(K4554,LEN(K4554)-3)</f>
        <v>2</v>
      </c>
      <c r="M4554" t="str">
        <f>RIGHT(K4554,3)</f>
        <v>万/月</v>
      </c>
      <c r="N4554">
        <f>J4554*VLOOKUP(M4554,薪资单位!$A$1:$B$6,2,FALSE)</f>
        <v>12</v>
      </c>
      <c r="O4554">
        <f>L4554*VLOOKUP(M4554,薪资单位!$A$1:$B$6,2,FALSE)</f>
        <v>20</v>
      </c>
      <c r="P4554" t="s">
        <v>5989</v>
      </c>
    </row>
    <row r="4555" spans="1:16" x14ac:dyDescent="0.2">
      <c r="A4555" t="s">
        <v>9833</v>
      </c>
      <c r="B4555" t="str">
        <f>IFERROR(LOOKUP(1,0/SEARCH(Sheet2!$E$3:$E$18,A4555),Sheet2!$F$3:$F$18),"其他")</f>
        <v>Java工程师</v>
      </c>
      <c r="C4555" t="s">
        <v>251</v>
      </c>
      <c r="D4555" t="s">
        <v>35</v>
      </c>
      <c r="E4555" t="s">
        <v>16</v>
      </c>
      <c r="F4555" t="s">
        <v>9659</v>
      </c>
      <c r="G4555" t="s">
        <v>9834</v>
      </c>
      <c r="H4555" t="s">
        <v>93</v>
      </c>
      <c r="I4555" t="s">
        <v>12</v>
      </c>
      <c r="J4555">
        <v>1.2</v>
      </c>
      <c r="K4555" t="s">
        <v>11096</v>
      </c>
      <c r="L4555" t="str">
        <f>LEFT(K4555,LEN(K4555)-3)</f>
        <v>2</v>
      </c>
      <c r="M4555" t="str">
        <f>RIGHT(K4555,3)</f>
        <v>万/月</v>
      </c>
      <c r="N4555">
        <f>J4555*VLOOKUP(M4555,薪资单位!$A$1:$B$6,2,FALSE)</f>
        <v>12</v>
      </c>
      <c r="O4555">
        <f>L4555*VLOOKUP(M4555,薪资单位!$A$1:$B$6,2,FALSE)</f>
        <v>20</v>
      </c>
      <c r="P4555" t="s">
        <v>1139</v>
      </c>
    </row>
    <row r="4556" spans="1:16" x14ac:dyDescent="0.2">
      <c r="A4556" t="s">
        <v>10749</v>
      </c>
      <c r="B4556" t="str">
        <f>IFERROR(LOOKUP(1,0/SEARCH(Sheet2!$E$3:$E$18,A4556),Sheet2!$F$3:$F$18),"其他")</f>
        <v>Java工程师</v>
      </c>
      <c r="C4556" t="s">
        <v>251</v>
      </c>
      <c r="D4556" t="s">
        <v>7</v>
      </c>
      <c r="E4556" t="s">
        <v>143</v>
      </c>
      <c r="F4556" t="s">
        <v>9703</v>
      </c>
      <c r="G4556" t="s">
        <v>10154</v>
      </c>
      <c r="H4556" t="s">
        <v>38</v>
      </c>
      <c r="I4556" t="s">
        <v>12</v>
      </c>
      <c r="J4556">
        <v>1.2</v>
      </c>
      <c r="K4556" t="s">
        <v>11096</v>
      </c>
      <c r="L4556" t="str">
        <f>LEFT(K4556,LEN(K4556)-3)</f>
        <v>2</v>
      </c>
      <c r="M4556" t="str">
        <f>RIGHT(K4556,3)</f>
        <v>万/月</v>
      </c>
      <c r="N4556">
        <f>J4556*VLOOKUP(M4556,薪资单位!$A$1:$B$6,2,FALSE)</f>
        <v>12</v>
      </c>
      <c r="O4556">
        <f>L4556*VLOOKUP(M4556,薪资单位!$A$1:$B$6,2,FALSE)</f>
        <v>20</v>
      </c>
      <c r="P4556" t="s">
        <v>1139</v>
      </c>
    </row>
    <row r="4557" spans="1:16" x14ac:dyDescent="0.2">
      <c r="A4557" t="s">
        <v>495</v>
      </c>
      <c r="B4557" t="str">
        <f>IFERROR(LOOKUP(1,0/SEARCH(Sheet2!$E$3:$E$18,A4557),Sheet2!$F$3:$F$18),"其他")</f>
        <v>PHP工程师</v>
      </c>
      <c r="C4557" t="s">
        <v>251</v>
      </c>
      <c r="D4557" t="s">
        <v>65</v>
      </c>
      <c r="E4557" t="s">
        <v>16</v>
      </c>
      <c r="F4557" t="s">
        <v>2689</v>
      </c>
      <c r="G4557" t="s">
        <v>3027</v>
      </c>
      <c r="H4557" t="s">
        <v>11</v>
      </c>
      <c r="I4557" t="s">
        <v>12</v>
      </c>
      <c r="J4557">
        <v>1.2</v>
      </c>
      <c r="K4557" t="s">
        <v>11096</v>
      </c>
      <c r="L4557" t="str">
        <f>LEFT(K4557,LEN(K4557)-3)</f>
        <v>2</v>
      </c>
      <c r="M4557" t="str">
        <f>RIGHT(K4557,3)</f>
        <v>万/月</v>
      </c>
      <c r="N4557">
        <f>J4557*VLOOKUP(M4557,薪资单位!$A$1:$B$6,2,FALSE)</f>
        <v>12</v>
      </c>
      <c r="O4557">
        <f>L4557*VLOOKUP(M4557,薪资单位!$A$1:$B$6,2,FALSE)</f>
        <v>20</v>
      </c>
      <c r="P4557" t="s">
        <v>839</v>
      </c>
    </row>
    <row r="4558" spans="1:16" x14ac:dyDescent="0.2">
      <c r="A4558" t="s">
        <v>495</v>
      </c>
      <c r="B4558" t="str">
        <f>IFERROR(LOOKUP(1,0/SEARCH(Sheet2!$E$3:$E$18,A4558),Sheet2!$F$3:$F$18),"其他")</f>
        <v>PHP工程师</v>
      </c>
      <c r="C4558" t="s">
        <v>251</v>
      </c>
      <c r="D4558" t="s">
        <v>23</v>
      </c>
      <c r="E4558" t="s">
        <v>16</v>
      </c>
      <c r="F4558" t="s">
        <v>1636</v>
      </c>
      <c r="G4558" t="s">
        <v>3044</v>
      </c>
      <c r="H4558" t="s">
        <v>93</v>
      </c>
      <c r="I4558" t="s">
        <v>12</v>
      </c>
      <c r="J4558">
        <v>1.2</v>
      </c>
      <c r="K4558" t="s">
        <v>11096</v>
      </c>
      <c r="L4558" t="str">
        <f>LEFT(K4558,LEN(K4558)-3)</f>
        <v>2</v>
      </c>
      <c r="M4558" t="str">
        <f>RIGHT(K4558,3)</f>
        <v>万/月</v>
      </c>
      <c r="N4558">
        <f>J4558*VLOOKUP(M4558,薪资单位!$A$1:$B$6,2,FALSE)</f>
        <v>12</v>
      </c>
      <c r="O4558">
        <f>L4558*VLOOKUP(M4558,薪资单位!$A$1:$B$6,2,FALSE)</f>
        <v>20</v>
      </c>
      <c r="P4558" t="s">
        <v>839</v>
      </c>
    </row>
    <row r="4559" spans="1:16" x14ac:dyDescent="0.2">
      <c r="A4559" t="s">
        <v>481</v>
      </c>
      <c r="B4559" t="str">
        <f>IFERROR(LOOKUP(1,0/SEARCH(Sheet2!$E$3:$E$18,A4559),Sheet2!$F$3:$F$18),"其他")</f>
        <v>PHP工程师</v>
      </c>
      <c r="C4559" t="s">
        <v>251</v>
      </c>
      <c r="D4559" t="s">
        <v>65</v>
      </c>
      <c r="E4559" t="s">
        <v>16</v>
      </c>
      <c r="F4559" t="s">
        <v>2645</v>
      </c>
      <c r="G4559" t="s">
        <v>2945</v>
      </c>
      <c r="H4559" t="s">
        <v>42</v>
      </c>
      <c r="I4559" t="s">
        <v>81</v>
      </c>
      <c r="J4559">
        <v>1.2</v>
      </c>
      <c r="K4559" t="s">
        <v>11096</v>
      </c>
      <c r="L4559" t="str">
        <f>LEFT(K4559,LEN(K4559)-3)</f>
        <v>2</v>
      </c>
      <c r="M4559" t="str">
        <f>RIGHT(K4559,3)</f>
        <v>万/月</v>
      </c>
      <c r="N4559">
        <f>J4559*VLOOKUP(M4559,薪资单位!$A$1:$B$6,2,FALSE)</f>
        <v>12</v>
      </c>
      <c r="O4559">
        <f>L4559*VLOOKUP(M4559,薪资单位!$A$1:$B$6,2,FALSE)</f>
        <v>20</v>
      </c>
      <c r="P4559" t="s">
        <v>839</v>
      </c>
    </row>
    <row r="4560" spans="1:16" x14ac:dyDescent="0.2">
      <c r="A4560" t="s">
        <v>481</v>
      </c>
      <c r="B4560" t="str">
        <f>IFERROR(LOOKUP(1,0/SEARCH(Sheet2!$E$3:$E$18,A4560),Sheet2!$F$3:$F$18),"其他")</f>
        <v>PHP工程师</v>
      </c>
      <c r="C4560" t="s">
        <v>251</v>
      </c>
      <c r="D4560" t="s">
        <v>65</v>
      </c>
      <c r="E4560" t="s">
        <v>8</v>
      </c>
      <c r="F4560" t="s">
        <v>839</v>
      </c>
      <c r="G4560" t="s">
        <v>3067</v>
      </c>
      <c r="H4560" t="s">
        <v>93</v>
      </c>
      <c r="I4560" t="s">
        <v>129</v>
      </c>
      <c r="J4560">
        <v>1.2</v>
      </c>
      <c r="K4560" t="s">
        <v>11096</v>
      </c>
      <c r="L4560" t="str">
        <f>LEFT(K4560,LEN(K4560)-3)</f>
        <v>2</v>
      </c>
      <c r="M4560" t="str">
        <f>RIGHT(K4560,3)</f>
        <v>万/月</v>
      </c>
      <c r="N4560">
        <f>J4560*VLOOKUP(M4560,薪资单位!$A$1:$B$6,2,FALSE)</f>
        <v>12</v>
      </c>
      <c r="O4560">
        <f>L4560*VLOOKUP(M4560,薪资单位!$A$1:$B$6,2,FALSE)</f>
        <v>20</v>
      </c>
      <c r="P4560" t="s">
        <v>839</v>
      </c>
    </row>
    <row r="4561" spans="1:16" x14ac:dyDescent="0.2">
      <c r="A4561" t="s">
        <v>3085</v>
      </c>
      <c r="B4561" t="str">
        <f>IFERROR(LOOKUP(1,0/SEARCH(Sheet2!$E$3:$E$18,A4561),Sheet2!$F$3:$F$18),"其他")</f>
        <v>PHP工程师</v>
      </c>
      <c r="C4561" t="s">
        <v>251</v>
      </c>
      <c r="D4561" t="s">
        <v>35</v>
      </c>
      <c r="E4561" t="s">
        <v>16</v>
      </c>
      <c r="F4561" t="s">
        <v>1636</v>
      </c>
      <c r="G4561" t="s">
        <v>3086</v>
      </c>
      <c r="H4561" t="s">
        <v>11</v>
      </c>
      <c r="I4561" t="s">
        <v>12</v>
      </c>
      <c r="J4561">
        <v>1.2</v>
      </c>
      <c r="K4561" t="s">
        <v>11096</v>
      </c>
      <c r="L4561" t="str">
        <f>LEFT(K4561,LEN(K4561)-3)</f>
        <v>2</v>
      </c>
      <c r="M4561" t="str">
        <f>RIGHT(K4561,3)</f>
        <v>万/月</v>
      </c>
      <c r="N4561">
        <f>J4561*VLOOKUP(M4561,薪资单位!$A$1:$B$6,2,FALSE)</f>
        <v>12</v>
      </c>
      <c r="O4561">
        <f>L4561*VLOOKUP(M4561,薪资单位!$A$1:$B$6,2,FALSE)</f>
        <v>20</v>
      </c>
      <c r="P4561" t="s">
        <v>839</v>
      </c>
    </row>
    <row r="4562" spans="1:16" x14ac:dyDescent="0.2">
      <c r="A4562" t="s">
        <v>481</v>
      </c>
      <c r="B4562" t="str">
        <f>IFERROR(LOOKUP(1,0/SEARCH(Sheet2!$E$3:$E$18,A4562),Sheet2!$F$3:$F$18),"其他")</f>
        <v>PHP工程师</v>
      </c>
      <c r="C4562" t="s">
        <v>251</v>
      </c>
      <c r="D4562" t="s">
        <v>15</v>
      </c>
      <c r="E4562" t="s">
        <v>8</v>
      </c>
      <c r="F4562" t="s">
        <v>743</v>
      </c>
      <c r="G4562" t="s">
        <v>5539</v>
      </c>
      <c r="H4562" t="s">
        <v>93</v>
      </c>
      <c r="I4562" t="s">
        <v>12</v>
      </c>
      <c r="J4562">
        <v>1.2</v>
      </c>
      <c r="K4562" t="s">
        <v>11096</v>
      </c>
      <c r="L4562" t="str">
        <f>LEFT(K4562,LEN(K4562)-3)</f>
        <v>2</v>
      </c>
      <c r="M4562" t="str">
        <f>RIGHT(K4562,3)</f>
        <v>万/月</v>
      </c>
      <c r="N4562">
        <f>J4562*VLOOKUP(M4562,薪资单位!$A$1:$B$6,2,FALSE)</f>
        <v>12</v>
      </c>
      <c r="O4562">
        <f>L4562*VLOOKUP(M4562,薪资单位!$A$1:$B$6,2,FALSE)</f>
        <v>20</v>
      </c>
      <c r="P4562" t="s">
        <v>2595</v>
      </c>
    </row>
    <row r="4563" spans="1:16" x14ac:dyDescent="0.2">
      <c r="A4563" t="s">
        <v>481</v>
      </c>
      <c r="B4563" t="str">
        <f>IFERROR(LOOKUP(1,0/SEARCH(Sheet2!$E$3:$E$18,A4563),Sheet2!$F$3:$F$18),"其他")</f>
        <v>PHP工程师</v>
      </c>
      <c r="C4563" t="s">
        <v>251</v>
      </c>
      <c r="D4563" t="s">
        <v>35</v>
      </c>
      <c r="E4563" t="s">
        <v>16</v>
      </c>
      <c r="F4563" t="s">
        <v>1809</v>
      </c>
      <c r="G4563" t="s">
        <v>7820</v>
      </c>
      <c r="H4563" t="s">
        <v>38</v>
      </c>
      <c r="I4563" t="s">
        <v>12</v>
      </c>
      <c r="J4563">
        <v>1.2</v>
      </c>
      <c r="K4563" t="s">
        <v>11096</v>
      </c>
      <c r="L4563" t="str">
        <f>LEFT(K4563,LEN(K4563)-3)</f>
        <v>2</v>
      </c>
      <c r="M4563" t="str">
        <f>RIGHT(K4563,3)</f>
        <v>万/月</v>
      </c>
      <c r="N4563">
        <f>J4563*VLOOKUP(M4563,薪资单位!$A$1:$B$6,2,FALSE)</f>
        <v>12</v>
      </c>
      <c r="O4563">
        <f>L4563*VLOOKUP(M4563,薪资单位!$A$1:$B$6,2,FALSE)</f>
        <v>20</v>
      </c>
      <c r="P4563" t="s">
        <v>5989</v>
      </c>
    </row>
    <row r="4564" spans="1:16" x14ac:dyDescent="0.2">
      <c r="A4564" t="s">
        <v>1866</v>
      </c>
      <c r="B4564" t="str">
        <f>IFERROR(LOOKUP(1,0/SEARCH(Sheet2!$E$3:$E$18,A4564),Sheet2!$F$3:$F$18),"其他")</f>
        <v>Python工程师</v>
      </c>
      <c r="C4564" t="s">
        <v>251</v>
      </c>
      <c r="D4564" t="s">
        <v>35</v>
      </c>
      <c r="E4564" t="s">
        <v>8</v>
      </c>
      <c r="F4564" t="s">
        <v>1636</v>
      </c>
      <c r="G4564" t="s">
        <v>4471</v>
      </c>
      <c r="H4564" t="s">
        <v>42</v>
      </c>
      <c r="I4564" t="s">
        <v>12</v>
      </c>
      <c r="J4564">
        <v>1.2</v>
      </c>
      <c r="K4564" t="s">
        <v>11096</v>
      </c>
      <c r="L4564" t="str">
        <f>LEFT(K4564,LEN(K4564)-3)</f>
        <v>2</v>
      </c>
      <c r="M4564" t="str">
        <f>RIGHT(K4564,3)</f>
        <v>万/月</v>
      </c>
      <c r="N4564">
        <f>J4564*VLOOKUP(M4564,薪资单位!$A$1:$B$6,2,FALSE)</f>
        <v>12</v>
      </c>
      <c r="O4564">
        <f>L4564*VLOOKUP(M4564,薪资单位!$A$1:$B$6,2,FALSE)</f>
        <v>20</v>
      </c>
      <c r="P4564" t="s">
        <v>839</v>
      </c>
    </row>
    <row r="4565" spans="1:16" x14ac:dyDescent="0.2">
      <c r="A4565" t="s">
        <v>1545</v>
      </c>
      <c r="B4565" t="str">
        <f>IFERROR(LOOKUP(1,0/SEARCH(Sheet2!$E$3:$E$18,A4565),Sheet2!$F$3:$F$18),"其他")</f>
        <v>Python工程师</v>
      </c>
      <c r="C4565" t="s">
        <v>251</v>
      </c>
      <c r="D4565" t="s">
        <v>65</v>
      </c>
      <c r="E4565" t="s">
        <v>16</v>
      </c>
      <c r="F4565" t="s">
        <v>9640</v>
      </c>
      <c r="G4565" t="s">
        <v>4396</v>
      </c>
      <c r="H4565" t="s">
        <v>26</v>
      </c>
      <c r="I4565" t="s">
        <v>81</v>
      </c>
      <c r="J4565">
        <v>1.2</v>
      </c>
      <c r="K4565" t="s">
        <v>11096</v>
      </c>
      <c r="L4565" t="str">
        <f>LEFT(K4565,LEN(K4565)-3)</f>
        <v>2</v>
      </c>
      <c r="M4565" t="str">
        <f>RIGHT(K4565,3)</f>
        <v>万/月</v>
      </c>
      <c r="N4565">
        <f>J4565*VLOOKUP(M4565,薪资单位!$A$1:$B$6,2,FALSE)</f>
        <v>12</v>
      </c>
      <c r="O4565">
        <f>L4565*VLOOKUP(M4565,薪资单位!$A$1:$B$6,2,FALSE)</f>
        <v>20</v>
      </c>
      <c r="P4565" t="s">
        <v>1139</v>
      </c>
    </row>
    <row r="4566" spans="1:16" x14ac:dyDescent="0.2">
      <c r="A4566" t="s">
        <v>560</v>
      </c>
      <c r="B4566" t="str">
        <f>IFERROR(LOOKUP(1,0/SEARCH(Sheet2!$E$3:$E$18,A4566),Sheet2!$F$3:$F$18),"其他")</f>
        <v>Web工程师</v>
      </c>
      <c r="C4566" t="s">
        <v>251</v>
      </c>
      <c r="D4566" t="s">
        <v>35</v>
      </c>
      <c r="E4566" t="s">
        <v>16</v>
      </c>
      <c r="F4566" t="s">
        <v>24</v>
      </c>
      <c r="G4566" t="s">
        <v>561</v>
      </c>
      <c r="H4566" t="s">
        <v>112</v>
      </c>
      <c r="I4566" t="s">
        <v>50</v>
      </c>
      <c r="J4566">
        <v>1.2</v>
      </c>
      <c r="K4566" t="s">
        <v>11096</v>
      </c>
      <c r="L4566" t="str">
        <f>LEFT(K4566,LEN(K4566)-3)</f>
        <v>2</v>
      </c>
      <c r="M4566" t="str">
        <f>RIGHT(K4566,3)</f>
        <v>万/月</v>
      </c>
      <c r="N4566">
        <f>J4566*VLOOKUP(M4566,薪资单位!$A$1:$B$6,2,FALSE)</f>
        <v>12</v>
      </c>
      <c r="O4566">
        <f>L4566*VLOOKUP(M4566,薪资单位!$A$1:$B$6,2,FALSE)</f>
        <v>20</v>
      </c>
      <c r="P4566" t="s">
        <v>30</v>
      </c>
    </row>
    <row r="4567" spans="1:16" x14ac:dyDescent="0.2">
      <c r="A4567" t="s">
        <v>560</v>
      </c>
      <c r="B4567" t="str">
        <f>IFERROR(LOOKUP(1,0/SEARCH(Sheet2!$E$3:$E$18,A4567),Sheet2!$F$3:$F$18),"其他")</f>
        <v>Web工程师</v>
      </c>
      <c r="C4567" t="s">
        <v>251</v>
      </c>
      <c r="D4567" t="s">
        <v>35</v>
      </c>
      <c r="E4567" t="s">
        <v>8</v>
      </c>
      <c r="F4567" t="s">
        <v>1636</v>
      </c>
      <c r="G4567" t="s">
        <v>3137</v>
      </c>
      <c r="H4567" t="s">
        <v>38</v>
      </c>
      <c r="I4567" t="s">
        <v>12</v>
      </c>
      <c r="J4567">
        <v>1.2</v>
      </c>
      <c r="K4567" t="s">
        <v>11096</v>
      </c>
      <c r="L4567" t="str">
        <f>LEFT(K4567,LEN(K4567)-3)</f>
        <v>2</v>
      </c>
      <c r="M4567" t="str">
        <f>RIGHT(K4567,3)</f>
        <v>万/月</v>
      </c>
      <c r="N4567">
        <f>J4567*VLOOKUP(M4567,薪资单位!$A$1:$B$6,2,FALSE)</f>
        <v>12</v>
      </c>
      <c r="O4567">
        <f>L4567*VLOOKUP(M4567,薪资单位!$A$1:$B$6,2,FALSE)</f>
        <v>20</v>
      </c>
      <c r="P4567" t="s">
        <v>839</v>
      </c>
    </row>
    <row r="4568" spans="1:16" x14ac:dyDescent="0.2">
      <c r="A4568" t="s">
        <v>4802</v>
      </c>
      <c r="B4568" t="str">
        <f>IFERROR(LOOKUP(1,0/SEARCH(Sheet2!$E$3:$E$18,A4568),Sheet2!$F$3:$F$18),"其他")</f>
        <v>Web工程师</v>
      </c>
      <c r="C4568" t="s">
        <v>251</v>
      </c>
      <c r="D4568" t="s">
        <v>35</v>
      </c>
      <c r="E4568" t="s">
        <v>16</v>
      </c>
      <c r="F4568" t="s">
        <v>2770</v>
      </c>
      <c r="G4568" t="s">
        <v>4801</v>
      </c>
      <c r="H4568" t="s">
        <v>93</v>
      </c>
      <c r="I4568" t="s">
        <v>12</v>
      </c>
      <c r="J4568">
        <v>1.2</v>
      </c>
      <c r="K4568" t="s">
        <v>11096</v>
      </c>
      <c r="L4568" t="str">
        <f>LEFT(K4568,LEN(K4568)-3)</f>
        <v>2</v>
      </c>
      <c r="M4568" t="str">
        <f>RIGHT(K4568,3)</f>
        <v>万/月</v>
      </c>
      <c r="N4568">
        <f>J4568*VLOOKUP(M4568,薪资单位!$A$1:$B$6,2,FALSE)</f>
        <v>12</v>
      </c>
      <c r="O4568">
        <f>L4568*VLOOKUP(M4568,薪资单位!$A$1:$B$6,2,FALSE)</f>
        <v>20</v>
      </c>
      <c r="P4568" t="s">
        <v>839</v>
      </c>
    </row>
    <row r="4569" spans="1:16" x14ac:dyDescent="0.2">
      <c r="A4569" t="s">
        <v>10688</v>
      </c>
      <c r="B4569" t="str">
        <f>IFERROR(LOOKUP(1,0/SEARCH(Sheet2!$E$3:$E$18,A4569),Sheet2!$F$3:$F$18),"其他")</f>
        <v>Web工程师</v>
      </c>
      <c r="C4569" t="s">
        <v>251</v>
      </c>
      <c r="D4569" t="s">
        <v>35</v>
      </c>
      <c r="E4569" t="s">
        <v>16</v>
      </c>
      <c r="F4569" t="s">
        <v>9640</v>
      </c>
      <c r="G4569" t="s">
        <v>10689</v>
      </c>
      <c r="H4569" t="s">
        <v>11</v>
      </c>
      <c r="I4569" t="s">
        <v>12</v>
      </c>
      <c r="J4569">
        <v>1.2</v>
      </c>
      <c r="K4569" t="s">
        <v>11096</v>
      </c>
      <c r="L4569" t="str">
        <f>LEFT(K4569,LEN(K4569)-3)</f>
        <v>2</v>
      </c>
      <c r="M4569" t="str">
        <f>RIGHT(K4569,3)</f>
        <v>万/月</v>
      </c>
      <c r="N4569">
        <f>J4569*VLOOKUP(M4569,薪资单位!$A$1:$B$6,2,FALSE)</f>
        <v>12</v>
      </c>
      <c r="O4569">
        <f>L4569*VLOOKUP(M4569,薪资单位!$A$1:$B$6,2,FALSE)</f>
        <v>20</v>
      </c>
      <c r="P4569" t="s">
        <v>1139</v>
      </c>
    </row>
    <row r="4570" spans="1:16" x14ac:dyDescent="0.2">
      <c r="A4570" t="s">
        <v>1917</v>
      </c>
      <c r="B4570" t="str">
        <f>IFERROR(LOOKUP(1,0/SEARCH(Sheet2!$E$3:$E$18,A4570),Sheet2!$F$3:$F$18),"其他")</f>
        <v>测试工程师</v>
      </c>
      <c r="C4570" t="s">
        <v>251</v>
      </c>
      <c r="D4570" t="s">
        <v>35</v>
      </c>
      <c r="E4570" t="s">
        <v>16</v>
      </c>
      <c r="F4570" t="s">
        <v>1636</v>
      </c>
      <c r="G4570" t="s">
        <v>3225</v>
      </c>
      <c r="H4570" t="s">
        <v>38</v>
      </c>
      <c r="I4570" t="s">
        <v>12</v>
      </c>
      <c r="J4570">
        <v>1.2</v>
      </c>
      <c r="K4570" t="s">
        <v>11096</v>
      </c>
      <c r="L4570" t="str">
        <f>LEFT(K4570,LEN(K4570)-3)</f>
        <v>2</v>
      </c>
      <c r="M4570" t="str">
        <f>RIGHT(K4570,3)</f>
        <v>万/月</v>
      </c>
      <c r="N4570">
        <f>J4570*VLOOKUP(M4570,薪资单位!$A$1:$B$6,2,FALSE)</f>
        <v>12</v>
      </c>
      <c r="O4570">
        <f>L4570*VLOOKUP(M4570,薪资单位!$A$1:$B$6,2,FALSE)</f>
        <v>20</v>
      </c>
      <c r="P4570" t="s">
        <v>839</v>
      </c>
    </row>
    <row r="4571" spans="1:16" x14ac:dyDescent="0.2">
      <c r="A4571" t="s">
        <v>1898</v>
      </c>
      <c r="B4571" t="str">
        <f>IFERROR(LOOKUP(1,0/SEARCH(Sheet2!$E$3:$E$18,A4571),Sheet2!$F$3:$F$18),"其他")</f>
        <v>测试工程师</v>
      </c>
      <c r="C4571" t="s">
        <v>251</v>
      </c>
      <c r="D4571" t="s">
        <v>35</v>
      </c>
      <c r="E4571" t="s">
        <v>16</v>
      </c>
      <c r="F4571" t="s">
        <v>1192</v>
      </c>
      <c r="G4571" t="s">
        <v>8015</v>
      </c>
      <c r="H4571" t="s">
        <v>38</v>
      </c>
      <c r="I4571" t="s">
        <v>12</v>
      </c>
      <c r="J4571">
        <v>1.2</v>
      </c>
      <c r="K4571" t="s">
        <v>11096</v>
      </c>
      <c r="L4571" t="str">
        <f>LEFT(K4571,LEN(K4571)-3)</f>
        <v>2</v>
      </c>
      <c r="M4571" t="str">
        <f>RIGHT(K4571,3)</f>
        <v>万/月</v>
      </c>
      <c r="N4571">
        <f>J4571*VLOOKUP(M4571,薪资单位!$A$1:$B$6,2,FALSE)</f>
        <v>12</v>
      </c>
      <c r="O4571">
        <f>L4571*VLOOKUP(M4571,薪资单位!$A$1:$B$6,2,FALSE)</f>
        <v>20</v>
      </c>
      <c r="P4571" t="s">
        <v>5989</v>
      </c>
    </row>
    <row r="4572" spans="1:16" x14ac:dyDescent="0.2">
      <c r="A4572" t="s">
        <v>1678</v>
      </c>
      <c r="B4572" t="str">
        <f>IFERROR(LOOKUP(1,0/SEARCH(Sheet2!$E$3:$E$18,A4572),Sheet2!$F$3:$F$18),"其他")</f>
        <v>大数据工程师</v>
      </c>
      <c r="C4572" t="s">
        <v>251</v>
      </c>
      <c r="D4572" t="s">
        <v>7</v>
      </c>
      <c r="E4572" t="s">
        <v>143</v>
      </c>
      <c r="F4572" t="s">
        <v>94</v>
      </c>
      <c r="G4572" t="s">
        <v>1679</v>
      </c>
      <c r="H4572" t="s">
        <v>38</v>
      </c>
      <c r="I4572" t="s">
        <v>50</v>
      </c>
      <c r="J4572">
        <v>1.2</v>
      </c>
      <c r="K4572" t="s">
        <v>11096</v>
      </c>
      <c r="L4572" t="str">
        <f>LEFT(K4572,LEN(K4572)-3)</f>
        <v>2</v>
      </c>
      <c r="M4572" t="str">
        <f>RIGHT(K4572,3)</f>
        <v>万/月</v>
      </c>
      <c r="N4572">
        <f>J4572*VLOOKUP(M4572,薪资单位!$A$1:$B$6,2,FALSE)</f>
        <v>12</v>
      </c>
      <c r="O4572">
        <f>L4572*VLOOKUP(M4572,薪资单位!$A$1:$B$6,2,FALSE)</f>
        <v>20</v>
      </c>
      <c r="P4572" t="s">
        <v>30</v>
      </c>
    </row>
    <row r="4573" spans="1:16" x14ac:dyDescent="0.2">
      <c r="A4573" t="s">
        <v>1360</v>
      </c>
      <c r="B4573" t="str">
        <f>IFERROR(LOOKUP(1,0/SEARCH(Sheet2!$E$3:$E$18,A4573),Sheet2!$F$3:$F$18),"其他")</f>
        <v>大数据工程师</v>
      </c>
      <c r="C4573" t="s">
        <v>251</v>
      </c>
      <c r="D4573" t="s">
        <v>15</v>
      </c>
      <c r="E4573" t="s">
        <v>16</v>
      </c>
      <c r="F4573" t="s">
        <v>24</v>
      </c>
      <c r="G4573" t="s">
        <v>849</v>
      </c>
      <c r="H4573" t="s">
        <v>38</v>
      </c>
      <c r="I4573" t="s">
        <v>81</v>
      </c>
      <c r="J4573">
        <v>1.2</v>
      </c>
      <c r="K4573" t="s">
        <v>11096</v>
      </c>
      <c r="L4573" t="str">
        <f>LEFT(K4573,LEN(K4573)-3)</f>
        <v>2</v>
      </c>
      <c r="M4573" t="str">
        <f>RIGHT(K4573,3)</f>
        <v>万/月</v>
      </c>
      <c r="N4573">
        <f>J4573*VLOOKUP(M4573,薪资单位!$A$1:$B$6,2,FALSE)</f>
        <v>12</v>
      </c>
      <c r="O4573">
        <f>L4573*VLOOKUP(M4573,薪资单位!$A$1:$B$6,2,FALSE)</f>
        <v>20</v>
      </c>
      <c r="P4573" t="s">
        <v>30</v>
      </c>
    </row>
    <row r="4574" spans="1:16" x14ac:dyDescent="0.2">
      <c r="A4574" t="s">
        <v>1360</v>
      </c>
      <c r="B4574" t="str">
        <f>IFERROR(LOOKUP(1,0/SEARCH(Sheet2!$E$3:$E$18,A4574),Sheet2!$F$3:$F$18),"其他")</f>
        <v>大数据工程师</v>
      </c>
      <c r="C4574" t="s">
        <v>251</v>
      </c>
      <c r="D4574" t="s">
        <v>35</v>
      </c>
      <c r="E4574" t="s">
        <v>59</v>
      </c>
      <c r="F4574" t="s">
        <v>4153</v>
      </c>
      <c r="G4574" t="s">
        <v>4154</v>
      </c>
      <c r="H4574" t="s">
        <v>38</v>
      </c>
      <c r="I4574" t="s">
        <v>20</v>
      </c>
      <c r="J4574">
        <v>1.2</v>
      </c>
      <c r="K4574" t="s">
        <v>11096</v>
      </c>
      <c r="L4574" t="str">
        <f>LEFT(K4574,LEN(K4574)-3)</f>
        <v>2</v>
      </c>
      <c r="M4574" t="str">
        <f>RIGHT(K4574,3)</f>
        <v>万/月</v>
      </c>
      <c r="N4574">
        <f>J4574*VLOOKUP(M4574,薪资单位!$A$1:$B$6,2,FALSE)</f>
        <v>12</v>
      </c>
      <c r="O4574">
        <f>L4574*VLOOKUP(M4574,薪资单位!$A$1:$B$6,2,FALSE)</f>
        <v>20</v>
      </c>
      <c r="P4574" t="s">
        <v>2595</v>
      </c>
    </row>
    <row r="4575" spans="1:16" x14ac:dyDescent="0.2">
      <c r="A4575" t="s">
        <v>6521</v>
      </c>
      <c r="B4575" t="str">
        <f>IFERROR(LOOKUP(1,0/SEARCH(Sheet2!$E$3:$E$18,A4575),Sheet2!$F$3:$F$18),"其他")</f>
        <v>大数据工程师</v>
      </c>
      <c r="C4575" t="s">
        <v>251</v>
      </c>
      <c r="D4575" t="s">
        <v>35</v>
      </c>
      <c r="E4575" t="s">
        <v>8</v>
      </c>
      <c r="F4575" t="s">
        <v>2595</v>
      </c>
      <c r="G4575" t="s">
        <v>6522</v>
      </c>
      <c r="H4575" t="s">
        <v>42</v>
      </c>
      <c r="I4575" t="s">
        <v>12</v>
      </c>
      <c r="J4575">
        <v>1.2</v>
      </c>
      <c r="K4575" t="s">
        <v>11096</v>
      </c>
      <c r="L4575" t="str">
        <f>LEFT(K4575,LEN(K4575)-3)</f>
        <v>2</v>
      </c>
      <c r="M4575" t="str">
        <f>RIGHT(K4575,3)</f>
        <v>万/月</v>
      </c>
      <c r="N4575">
        <f>J4575*VLOOKUP(M4575,薪资单位!$A$1:$B$6,2,FALSE)</f>
        <v>12</v>
      </c>
      <c r="O4575">
        <f>L4575*VLOOKUP(M4575,薪资单位!$A$1:$B$6,2,FALSE)</f>
        <v>20</v>
      </c>
      <c r="P4575" t="s">
        <v>2595</v>
      </c>
    </row>
    <row r="4576" spans="1:16" x14ac:dyDescent="0.2">
      <c r="A4576" t="s">
        <v>8897</v>
      </c>
      <c r="B4576" t="str">
        <f>IFERROR(LOOKUP(1,0/SEARCH(Sheet2!$E$3:$E$18,A4576),Sheet2!$F$3:$F$18),"其他")</f>
        <v>大数据工程师</v>
      </c>
      <c r="C4576" t="s">
        <v>251</v>
      </c>
      <c r="D4576" t="s">
        <v>7</v>
      </c>
      <c r="E4576" t="s">
        <v>16</v>
      </c>
      <c r="F4576" t="s">
        <v>1809</v>
      </c>
      <c r="G4576" t="s">
        <v>8070</v>
      </c>
      <c r="H4576" t="s">
        <v>11</v>
      </c>
      <c r="I4576" t="s">
        <v>12</v>
      </c>
      <c r="J4576">
        <v>1.2</v>
      </c>
      <c r="K4576" t="s">
        <v>11096</v>
      </c>
      <c r="L4576" t="str">
        <f>LEFT(K4576,LEN(K4576)-3)</f>
        <v>2</v>
      </c>
      <c r="M4576" t="str">
        <f>RIGHT(K4576,3)</f>
        <v>万/月</v>
      </c>
      <c r="N4576">
        <f>J4576*VLOOKUP(M4576,薪资单位!$A$1:$B$6,2,FALSE)</f>
        <v>12</v>
      </c>
      <c r="O4576">
        <f>L4576*VLOOKUP(M4576,薪资单位!$A$1:$B$6,2,FALSE)</f>
        <v>20</v>
      </c>
      <c r="P4576" t="s">
        <v>5989</v>
      </c>
    </row>
    <row r="4577" spans="1:16" x14ac:dyDescent="0.2">
      <c r="A4577" t="s">
        <v>1360</v>
      </c>
      <c r="B4577" t="str">
        <f>IFERROR(LOOKUP(1,0/SEARCH(Sheet2!$E$3:$E$18,A4577),Sheet2!$F$3:$F$18),"其他")</f>
        <v>大数据工程师</v>
      </c>
      <c r="C4577" t="s">
        <v>251</v>
      </c>
      <c r="D4577" t="s">
        <v>15</v>
      </c>
      <c r="E4577" t="s">
        <v>16</v>
      </c>
      <c r="F4577" t="s">
        <v>1139</v>
      </c>
      <c r="G4577" t="s">
        <v>1561</v>
      </c>
      <c r="H4577" t="s">
        <v>26</v>
      </c>
      <c r="I4577" t="s">
        <v>50</v>
      </c>
      <c r="J4577">
        <v>1.2</v>
      </c>
      <c r="K4577" t="s">
        <v>11096</v>
      </c>
      <c r="L4577" t="str">
        <f>LEFT(K4577,LEN(K4577)-3)</f>
        <v>2</v>
      </c>
      <c r="M4577" t="str">
        <f>RIGHT(K4577,3)</f>
        <v>万/月</v>
      </c>
      <c r="N4577">
        <f>J4577*VLOOKUP(M4577,薪资单位!$A$1:$B$6,2,FALSE)</f>
        <v>12</v>
      </c>
      <c r="O4577">
        <f>L4577*VLOOKUP(M4577,薪资单位!$A$1:$B$6,2,FALSE)</f>
        <v>20</v>
      </c>
      <c r="P4577" t="s">
        <v>1139</v>
      </c>
    </row>
    <row r="4578" spans="1:16" x14ac:dyDescent="0.2">
      <c r="A4578" t="s">
        <v>1785</v>
      </c>
      <c r="B4578" t="str">
        <f>IFERROR(LOOKUP(1,0/SEARCH(Sheet2!$E$3:$E$18,A4578),Sheet2!$F$3:$F$18),"其他")</f>
        <v>运维工程师</v>
      </c>
      <c r="C4578" t="s">
        <v>251</v>
      </c>
      <c r="D4578" t="s">
        <v>35</v>
      </c>
      <c r="E4578" t="s">
        <v>8</v>
      </c>
      <c r="F4578" t="s">
        <v>1388</v>
      </c>
      <c r="G4578" t="s">
        <v>6932</v>
      </c>
      <c r="H4578" t="s">
        <v>11</v>
      </c>
      <c r="I4578" t="s">
        <v>12</v>
      </c>
      <c r="J4578">
        <v>1.2</v>
      </c>
      <c r="K4578" t="s">
        <v>11096</v>
      </c>
      <c r="L4578" t="str">
        <f>LEFT(K4578,LEN(K4578)-3)</f>
        <v>2</v>
      </c>
      <c r="M4578" t="str">
        <f>RIGHT(K4578,3)</f>
        <v>万/月</v>
      </c>
      <c r="N4578">
        <f>J4578*VLOOKUP(M4578,薪资单位!$A$1:$B$6,2,FALSE)</f>
        <v>12</v>
      </c>
      <c r="O4578">
        <f>L4578*VLOOKUP(M4578,薪资单位!$A$1:$B$6,2,FALSE)</f>
        <v>20</v>
      </c>
      <c r="P4578" t="s">
        <v>2595</v>
      </c>
    </row>
    <row r="4579" spans="1:16" x14ac:dyDescent="0.2">
      <c r="A4579" t="s">
        <v>630</v>
      </c>
      <c r="B4579" t="str">
        <f>IFERROR(LOOKUP(1,0/SEARCH(Sheet2!$E$3:$E$18,A4579),Sheet2!$F$3:$F$18),"其他")</f>
        <v>运维工程师</v>
      </c>
      <c r="C4579" t="s">
        <v>251</v>
      </c>
      <c r="D4579" t="s">
        <v>15</v>
      </c>
      <c r="E4579" t="s">
        <v>16</v>
      </c>
      <c r="F4579" t="s">
        <v>2558</v>
      </c>
      <c r="G4579" t="s">
        <v>10713</v>
      </c>
      <c r="H4579" t="s">
        <v>11</v>
      </c>
      <c r="I4579" t="s">
        <v>12</v>
      </c>
      <c r="J4579">
        <v>1.2</v>
      </c>
      <c r="K4579" t="s">
        <v>11096</v>
      </c>
      <c r="L4579" t="str">
        <f>LEFT(K4579,LEN(K4579)-3)</f>
        <v>2</v>
      </c>
      <c r="M4579" t="str">
        <f>RIGHT(K4579,3)</f>
        <v>万/月</v>
      </c>
      <c r="N4579">
        <f>J4579*VLOOKUP(M4579,薪资单位!$A$1:$B$6,2,FALSE)</f>
        <v>12</v>
      </c>
      <c r="O4579">
        <f>L4579*VLOOKUP(M4579,薪资单位!$A$1:$B$6,2,FALSE)</f>
        <v>20</v>
      </c>
      <c r="P4579" t="s">
        <v>1139</v>
      </c>
    </row>
    <row r="4580" spans="1:16" x14ac:dyDescent="0.2">
      <c r="A4580" t="s">
        <v>8890</v>
      </c>
      <c r="B4580" t="str">
        <f>IFERROR(LOOKUP(1,0/SEARCH(Sheet2!$E$3:$E$18,A4580),Sheet2!$F$3:$F$18),"其他")</f>
        <v>其他</v>
      </c>
      <c r="C4580" t="s">
        <v>251</v>
      </c>
      <c r="D4580" t="s">
        <v>15</v>
      </c>
      <c r="E4580" t="s">
        <v>8</v>
      </c>
      <c r="F4580" t="s">
        <v>2558</v>
      </c>
      <c r="G4580" t="s">
        <v>9726</v>
      </c>
      <c r="H4580" t="s">
        <v>38</v>
      </c>
      <c r="I4580" t="s">
        <v>12</v>
      </c>
      <c r="J4580">
        <v>1.2</v>
      </c>
      <c r="K4580" t="s">
        <v>11096</v>
      </c>
      <c r="L4580" t="str">
        <f>LEFT(K4580,LEN(K4580)-3)</f>
        <v>2</v>
      </c>
      <c r="M4580" t="str">
        <f>RIGHT(K4580,3)</f>
        <v>万/月</v>
      </c>
      <c r="N4580">
        <f>J4580*VLOOKUP(M4580,薪资单位!$A$1:$B$6,2,FALSE)</f>
        <v>12</v>
      </c>
      <c r="O4580">
        <f>L4580*VLOOKUP(M4580,薪资单位!$A$1:$B$6,2,FALSE)</f>
        <v>20</v>
      </c>
      <c r="P4580" t="s">
        <v>1139</v>
      </c>
    </row>
    <row r="4581" spans="1:16" x14ac:dyDescent="0.2">
      <c r="A4581" t="s">
        <v>4635</v>
      </c>
      <c r="B4581" t="str">
        <f>IFERROR(LOOKUP(1,0/SEARCH(Sheet2!$E$3:$E$18,A4581),Sheet2!$F$3:$F$18),"其他")</f>
        <v>其他</v>
      </c>
      <c r="C4581" t="s">
        <v>251</v>
      </c>
      <c r="D4581" t="s">
        <v>65</v>
      </c>
      <c r="E4581" t="s">
        <v>29</v>
      </c>
      <c r="F4581" t="s">
        <v>888</v>
      </c>
      <c r="G4581" t="s">
        <v>116</v>
      </c>
      <c r="H4581" t="s">
        <v>11</v>
      </c>
      <c r="I4581" t="s">
        <v>12</v>
      </c>
      <c r="J4581">
        <v>1.2</v>
      </c>
      <c r="K4581" t="s">
        <v>11096</v>
      </c>
      <c r="L4581" t="str">
        <f>LEFT(K4581,LEN(K4581)-3)</f>
        <v>2</v>
      </c>
      <c r="M4581" t="str">
        <f>RIGHT(K4581,3)</f>
        <v>万/月</v>
      </c>
      <c r="N4581">
        <f>J4581*VLOOKUP(M4581,薪资单位!$A$1:$B$6,2,FALSE)</f>
        <v>12</v>
      </c>
      <c r="O4581">
        <f>L4581*VLOOKUP(M4581,薪资单位!$A$1:$B$6,2,FALSE)</f>
        <v>20</v>
      </c>
      <c r="P4581" t="s">
        <v>839</v>
      </c>
    </row>
    <row r="4582" spans="1:16" x14ac:dyDescent="0.2">
      <c r="A4582" t="s">
        <v>1901</v>
      </c>
      <c r="B4582" t="str">
        <f>IFERROR(LOOKUP(1,0/SEARCH(Sheet2!$E$3:$E$18,A4582),Sheet2!$F$3:$F$18),"其他")</f>
        <v>其他</v>
      </c>
      <c r="C4582" t="s">
        <v>251</v>
      </c>
      <c r="D4582" t="s">
        <v>65</v>
      </c>
      <c r="E4582" t="s">
        <v>16</v>
      </c>
      <c r="F4582" t="s">
        <v>1809</v>
      </c>
      <c r="G4582" t="s">
        <v>9063</v>
      </c>
      <c r="H4582" t="s">
        <v>42</v>
      </c>
      <c r="I4582" t="s">
        <v>81</v>
      </c>
      <c r="J4582">
        <v>1.2</v>
      </c>
      <c r="K4582" t="s">
        <v>11096</v>
      </c>
      <c r="L4582" t="str">
        <f>LEFT(K4582,LEN(K4582)-3)</f>
        <v>2</v>
      </c>
      <c r="M4582" t="str">
        <f>RIGHT(K4582,3)</f>
        <v>万/月</v>
      </c>
      <c r="N4582">
        <f>J4582*VLOOKUP(M4582,薪资单位!$A$1:$B$6,2,FALSE)</f>
        <v>12</v>
      </c>
      <c r="O4582">
        <f>L4582*VLOOKUP(M4582,薪资单位!$A$1:$B$6,2,FALSE)</f>
        <v>20</v>
      </c>
      <c r="P4582" t="s">
        <v>5989</v>
      </c>
    </row>
    <row r="4583" spans="1:16" x14ac:dyDescent="0.2">
      <c r="A4583" t="s">
        <v>898</v>
      </c>
      <c r="B4583" t="str">
        <f>IFERROR(LOOKUP(1,0/SEARCH(Sheet2!$E$3:$E$18,A4583),Sheet2!$F$3:$F$18),"其他")</f>
        <v>其他</v>
      </c>
      <c r="C4583" t="s">
        <v>251</v>
      </c>
      <c r="D4583" t="s">
        <v>7</v>
      </c>
      <c r="E4583" t="s">
        <v>16</v>
      </c>
      <c r="F4583" t="s">
        <v>30</v>
      </c>
      <c r="G4583" t="s">
        <v>899</v>
      </c>
      <c r="H4583" t="s">
        <v>38</v>
      </c>
      <c r="I4583" t="s">
        <v>12</v>
      </c>
      <c r="J4583">
        <v>1.2</v>
      </c>
      <c r="K4583" t="s">
        <v>11096</v>
      </c>
      <c r="L4583" t="str">
        <f>LEFT(K4583,LEN(K4583)-3)</f>
        <v>2</v>
      </c>
      <c r="M4583" t="str">
        <f>RIGHT(K4583,3)</f>
        <v>万/月</v>
      </c>
      <c r="N4583">
        <f>J4583*VLOOKUP(M4583,薪资单位!$A$1:$B$6,2,FALSE)</f>
        <v>12</v>
      </c>
      <c r="O4583">
        <f>L4583*VLOOKUP(M4583,薪资单位!$A$1:$B$6,2,FALSE)</f>
        <v>20</v>
      </c>
      <c r="P4583" t="s">
        <v>30</v>
      </c>
    </row>
    <row r="4584" spans="1:16" x14ac:dyDescent="0.2">
      <c r="A4584" t="s">
        <v>783</v>
      </c>
      <c r="B4584" t="str">
        <f>IFERROR(LOOKUP(1,0/SEARCH(Sheet2!$E$3:$E$18,A4584),Sheet2!$F$3:$F$18),"其他")</f>
        <v>其他</v>
      </c>
      <c r="C4584" t="s">
        <v>251</v>
      </c>
      <c r="D4584" t="s">
        <v>35</v>
      </c>
      <c r="E4584" t="s">
        <v>16</v>
      </c>
      <c r="F4584" t="s">
        <v>487</v>
      </c>
      <c r="G4584" t="s">
        <v>3270</v>
      </c>
      <c r="H4584" t="s">
        <v>26</v>
      </c>
      <c r="I4584" t="s">
        <v>12</v>
      </c>
      <c r="J4584">
        <v>1.2</v>
      </c>
      <c r="K4584" t="s">
        <v>11096</v>
      </c>
      <c r="L4584" t="str">
        <f>LEFT(K4584,LEN(K4584)-3)</f>
        <v>2</v>
      </c>
      <c r="M4584" t="str">
        <f>RIGHT(K4584,3)</f>
        <v>万/月</v>
      </c>
      <c r="N4584">
        <f>J4584*VLOOKUP(M4584,薪资单位!$A$1:$B$6,2,FALSE)</f>
        <v>12</v>
      </c>
      <c r="O4584">
        <f>L4584*VLOOKUP(M4584,薪资单位!$A$1:$B$6,2,FALSE)</f>
        <v>20</v>
      </c>
      <c r="P4584" t="s">
        <v>839</v>
      </c>
    </row>
    <row r="4585" spans="1:16" x14ac:dyDescent="0.2">
      <c r="A4585" t="s">
        <v>3827</v>
      </c>
      <c r="B4585" t="str">
        <f>IFERROR(LOOKUP(1,0/SEARCH(Sheet2!$E$3:$E$18,A4585),Sheet2!$F$3:$F$18),"其他")</f>
        <v>其他</v>
      </c>
      <c r="C4585" t="s">
        <v>251</v>
      </c>
      <c r="D4585" t="s">
        <v>35</v>
      </c>
      <c r="E4585" t="s">
        <v>16</v>
      </c>
      <c r="F4585" t="s">
        <v>2674</v>
      </c>
      <c r="G4585" t="s">
        <v>3295</v>
      </c>
      <c r="H4585" t="s">
        <v>42</v>
      </c>
      <c r="I4585" t="s">
        <v>12</v>
      </c>
      <c r="J4585">
        <v>1.2</v>
      </c>
      <c r="K4585" t="s">
        <v>11096</v>
      </c>
      <c r="L4585" t="str">
        <f>LEFT(K4585,LEN(K4585)-3)</f>
        <v>2</v>
      </c>
      <c r="M4585" t="str">
        <f>RIGHT(K4585,3)</f>
        <v>万/月</v>
      </c>
      <c r="N4585">
        <f>J4585*VLOOKUP(M4585,薪资单位!$A$1:$B$6,2,FALSE)</f>
        <v>12</v>
      </c>
      <c r="O4585">
        <f>L4585*VLOOKUP(M4585,薪资单位!$A$1:$B$6,2,FALSE)</f>
        <v>20</v>
      </c>
      <c r="P4585" t="s">
        <v>839</v>
      </c>
    </row>
    <row r="4586" spans="1:16" x14ac:dyDescent="0.2">
      <c r="A4586" t="s">
        <v>3961</v>
      </c>
      <c r="B4586" t="str">
        <f>IFERROR(LOOKUP(1,0/SEARCH(Sheet2!$E$3:$E$18,A4586),Sheet2!$F$3:$F$18),"其他")</f>
        <v>其他</v>
      </c>
      <c r="C4586" t="s">
        <v>251</v>
      </c>
      <c r="D4586" t="s">
        <v>65</v>
      </c>
      <c r="E4586" t="s">
        <v>16</v>
      </c>
      <c r="F4586" t="s">
        <v>1636</v>
      </c>
      <c r="G4586" t="s">
        <v>3962</v>
      </c>
      <c r="H4586" t="s">
        <v>38</v>
      </c>
      <c r="I4586" t="s">
        <v>12</v>
      </c>
      <c r="J4586">
        <v>1.2</v>
      </c>
      <c r="K4586" t="s">
        <v>11096</v>
      </c>
      <c r="L4586" t="str">
        <f>LEFT(K4586,LEN(K4586)-3)</f>
        <v>2</v>
      </c>
      <c r="M4586" t="str">
        <f>RIGHT(K4586,3)</f>
        <v>万/月</v>
      </c>
      <c r="N4586">
        <f>J4586*VLOOKUP(M4586,薪资单位!$A$1:$B$6,2,FALSE)</f>
        <v>12</v>
      </c>
      <c r="O4586">
        <f>L4586*VLOOKUP(M4586,薪资单位!$A$1:$B$6,2,FALSE)</f>
        <v>20</v>
      </c>
      <c r="P4586" t="s">
        <v>839</v>
      </c>
    </row>
    <row r="4587" spans="1:16" x14ac:dyDescent="0.2">
      <c r="A4587" t="s">
        <v>4782</v>
      </c>
      <c r="B4587" t="str">
        <f>IFERROR(LOOKUP(1,0/SEARCH(Sheet2!$E$3:$E$18,A4587),Sheet2!$F$3:$F$18),"其他")</f>
        <v>其他</v>
      </c>
      <c r="C4587" t="s">
        <v>251</v>
      </c>
      <c r="D4587" t="s">
        <v>15</v>
      </c>
      <c r="E4587" t="s">
        <v>8</v>
      </c>
      <c r="F4587" t="s">
        <v>839</v>
      </c>
      <c r="G4587" t="s">
        <v>1967</v>
      </c>
      <c r="H4587" t="s">
        <v>11</v>
      </c>
      <c r="I4587" t="s">
        <v>20</v>
      </c>
      <c r="J4587">
        <v>1.2</v>
      </c>
      <c r="K4587" t="s">
        <v>11096</v>
      </c>
      <c r="L4587" t="str">
        <f>LEFT(K4587,LEN(K4587)-3)</f>
        <v>2</v>
      </c>
      <c r="M4587" t="str">
        <f>RIGHT(K4587,3)</f>
        <v>万/月</v>
      </c>
      <c r="N4587">
        <f>J4587*VLOOKUP(M4587,薪资单位!$A$1:$B$6,2,FALSE)</f>
        <v>12</v>
      </c>
      <c r="O4587">
        <f>L4587*VLOOKUP(M4587,薪资单位!$A$1:$B$6,2,FALSE)</f>
        <v>20</v>
      </c>
      <c r="P4587" t="s">
        <v>839</v>
      </c>
    </row>
    <row r="4588" spans="1:16" x14ac:dyDescent="0.2">
      <c r="A4588" t="s">
        <v>6203</v>
      </c>
      <c r="B4588" t="str">
        <f>IFERROR(LOOKUP(1,0/SEARCH(Sheet2!$E$3:$E$18,A4588),Sheet2!$F$3:$F$18),"其他")</f>
        <v>其他</v>
      </c>
      <c r="C4588" t="s">
        <v>251</v>
      </c>
      <c r="D4588" t="s">
        <v>35</v>
      </c>
      <c r="E4588" t="s">
        <v>16</v>
      </c>
      <c r="F4588" t="s">
        <v>1961</v>
      </c>
      <c r="G4588" t="s">
        <v>5262</v>
      </c>
      <c r="H4588" t="s">
        <v>19</v>
      </c>
      <c r="I4588" t="s">
        <v>12</v>
      </c>
      <c r="J4588">
        <v>1.2</v>
      </c>
      <c r="K4588" t="s">
        <v>11096</v>
      </c>
      <c r="L4588" t="str">
        <f>LEFT(K4588,LEN(K4588)-3)</f>
        <v>2</v>
      </c>
      <c r="M4588" t="str">
        <f>RIGHT(K4588,3)</f>
        <v>万/月</v>
      </c>
      <c r="N4588">
        <f>J4588*VLOOKUP(M4588,薪资单位!$A$1:$B$6,2,FALSE)</f>
        <v>12</v>
      </c>
      <c r="O4588">
        <f>L4588*VLOOKUP(M4588,薪资单位!$A$1:$B$6,2,FALSE)</f>
        <v>20</v>
      </c>
      <c r="P4588" t="s">
        <v>2595</v>
      </c>
    </row>
    <row r="4589" spans="1:16" x14ac:dyDescent="0.2">
      <c r="A4589" t="s">
        <v>6537</v>
      </c>
      <c r="B4589" t="str">
        <f>IFERROR(LOOKUP(1,0/SEARCH(Sheet2!$E$3:$E$18,A4589),Sheet2!$F$3:$F$18),"其他")</f>
        <v>其他</v>
      </c>
      <c r="C4589" t="s">
        <v>251</v>
      </c>
      <c r="D4589" t="s">
        <v>7</v>
      </c>
      <c r="E4589" t="s">
        <v>241</v>
      </c>
      <c r="F4589" t="s">
        <v>743</v>
      </c>
      <c r="G4589" t="s">
        <v>6538</v>
      </c>
      <c r="H4589" t="s">
        <v>38</v>
      </c>
      <c r="I4589" t="s">
        <v>12</v>
      </c>
      <c r="J4589">
        <v>1.2</v>
      </c>
      <c r="K4589" t="s">
        <v>11096</v>
      </c>
      <c r="L4589" t="str">
        <f>LEFT(K4589,LEN(K4589)-3)</f>
        <v>2</v>
      </c>
      <c r="M4589" t="str">
        <f>RIGHT(K4589,3)</f>
        <v>万/月</v>
      </c>
      <c r="N4589">
        <f>J4589*VLOOKUP(M4589,薪资单位!$A$1:$B$6,2,FALSE)</f>
        <v>12</v>
      </c>
      <c r="O4589">
        <f>L4589*VLOOKUP(M4589,薪资单位!$A$1:$B$6,2,FALSE)</f>
        <v>20</v>
      </c>
      <c r="P4589" t="s">
        <v>2595</v>
      </c>
    </row>
    <row r="4590" spans="1:16" x14ac:dyDescent="0.2">
      <c r="A4590" t="s">
        <v>6545</v>
      </c>
      <c r="B4590" t="str">
        <f>IFERROR(LOOKUP(1,0/SEARCH(Sheet2!$E$3:$E$18,A4590),Sheet2!$F$3:$F$18),"其他")</f>
        <v>数据分析工程师</v>
      </c>
      <c r="C4590" t="s">
        <v>251</v>
      </c>
      <c r="D4590" t="s">
        <v>35</v>
      </c>
      <c r="E4590" t="s">
        <v>16</v>
      </c>
      <c r="F4590" t="s">
        <v>743</v>
      </c>
      <c r="G4590" t="s">
        <v>6546</v>
      </c>
      <c r="H4590" t="s">
        <v>26</v>
      </c>
      <c r="I4590" t="s">
        <v>12</v>
      </c>
      <c r="J4590">
        <v>1.2</v>
      </c>
      <c r="K4590" t="s">
        <v>11096</v>
      </c>
      <c r="L4590" t="str">
        <f>LEFT(K4590,LEN(K4590)-3)</f>
        <v>2</v>
      </c>
      <c r="M4590" t="str">
        <f>RIGHT(K4590,3)</f>
        <v>万/月</v>
      </c>
      <c r="N4590">
        <f>J4590*VLOOKUP(M4590,薪资单位!$A$1:$B$6,2,FALSE)</f>
        <v>12</v>
      </c>
      <c r="O4590">
        <f>L4590*VLOOKUP(M4590,薪资单位!$A$1:$B$6,2,FALSE)</f>
        <v>20</v>
      </c>
      <c r="P4590" t="s">
        <v>2595</v>
      </c>
    </row>
    <row r="4591" spans="1:16" x14ac:dyDescent="0.2">
      <c r="A4591" t="s">
        <v>1730</v>
      </c>
      <c r="B4591" t="str">
        <f>IFERROR(LOOKUP(1,0/SEARCH(Sheet2!$E$3:$E$18,A4591),Sheet2!$F$3:$F$18),"其他")</f>
        <v>其他</v>
      </c>
      <c r="C4591" t="s">
        <v>251</v>
      </c>
      <c r="D4591" t="s">
        <v>65</v>
      </c>
      <c r="E4591" t="s">
        <v>16</v>
      </c>
      <c r="F4591" t="s">
        <v>4153</v>
      </c>
      <c r="G4591" t="s">
        <v>6329</v>
      </c>
      <c r="H4591" t="s">
        <v>42</v>
      </c>
      <c r="I4591" t="s">
        <v>12</v>
      </c>
      <c r="J4591">
        <v>1.2</v>
      </c>
      <c r="K4591" t="s">
        <v>11096</v>
      </c>
      <c r="L4591" t="str">
        <f>LEFT(K4591,LEN(K4591)-3)</f>
        <v>2</v>
      </c>
      <c r="M4591" t="str">
        <f>RIGHT(K4591,3)</f>
        <v>万/月</v>
      </c>
      <c r="N4591">
        <f>J4591*VLOOKUP(M4591,薪资单位!$A$1:$B$6,2,FALSE)</f>
        <v>12</v>
      </c>
      <c r="O4591">
        <f>L4591*VLOOKUP(M4591,薪资单位!$A$1:$B$6,2,FALSE)</f>
        <v>20</v>
      </c>
      <c r="P4591" t="s">
        <v>2595</v>
      </c>
    </row>
    <row r="4592" spans="1:16" x14ac:dyDescent="0.2">
      <c r="A4592" t="s">
        <v>1584</v>
      </c>
      <c r="B4592" t="str">
        <f>IFERROR(LOOKUP(1,0/SEARCH(Sheet2!$E$3:$E$18,A4592),Sheet2!$F$3:$F$18),"其他")</f>
        <v>其他</v>
      </c>
      <c r="C4592" t="s">
        <v>251</v>
      </c>
      <c r="D4592" t="s">
        <v>23</v>
      </c>
      <c r="E4592" t="s">
        <v>16</v>
      </c>
      <c r="F4592" t="s">
        <v>1388</v>
      </c>
      <c r="G4592" t="s">
        <v>6413</v>
      </c>
      <c r="H4592" t="s">
        <v>38</v>
      </c>
      <c r="I4592" t="s">
        <v>12</v>
      </c>
      <c r="J4592">
        <v>1.2</v>
      </c>
      <c r="K4592" t="s">
        <v>11096</v>
      </c>
      <c r="L4592" t="str">
        <f>LEFT(K4592,LEN(K4592)-3)</f>
        <v>2</v>
      </c>
      <c r="M4592" t="str">
        <f>RIGHT(K4592,3)</f>
        <v>万/月</v>
      </c>
      <c r="N4592">
        <f>J4592*VLOOKUP(M4592,薪资单位!$A$1:$B$6,2,FALSE)</f>
        <v>12</v>
      </c>
      <c r="O4592">
        <f>L4592*VLOOKUP(M4592,薪资单位!$A$1:$B$6,2,FALSE)</f>
        <v>20</v>
      </c>
      <c r="P4592" t="s">
        <v>2595</v>
      </c>
    </row>
    <row r="4593" spans="1:16" x14ac:dyDescent="0.2">
      <c r="A4593" t="s">
        <v>6916</v>
      </c>
      <c r="B4593" t="str">
        <f>IFERROR(LOOKUP(1,0/SEARCH(Sheet2!$E$3:$E$18,A4593),Sheet2!$F$3:$F$18),"其他")</f>
        <v>其他</v>
      </c>
      <c r="C4593" t="s">
        <v>251</v>
      </c>
      <c r="D4593" t="s">
        <v>7</v>
      </c>
      <c r="E4593" t="s">
        <v>8</v>
      </c>
      <c r="F4593" t="s">
        <v>1961</v>
      </c>
      <c r="G4593" t="s">
        <v>6625</v>
      </c>
      <c r="H4593" t="s">
        <v>11</v>
      </c>
      <c r="I4593" t="s">
        <v>12</v>
      </c>
      <c r="J4593">
        <v>1.2</v>
      </c>
      <c r="K4593" t="s">
        <v>11096</v>
      </c>
      <c r="L4593" t="str">
        <f>LEFT(K4593,LEN(K4593)-3)</f>
        <v>2</v>
      </c>
      <c r="M4593" t="str">
        <f>RIGHT(K4593,3)</f>
        <v>万/月</v>
      </c>
      <c r="N4593">
        <f>J4593*VLOOKUP(M4593,薪资单位!$A$1:$B$6,2,FALSE)</f>
        <v>12</v>
      </c>
      <c r="O4593">
        <f>L4593*VLOOKUP(M4593,薪资单位!$A$1:$B$6,2,FALSE)</f>
        <v>20</v>
      </c>
      <c r="P4593" t="s">
        <v>2595</v>
      </c>
    </row>
    <row r="4594" spans="1:16" x14ac:dyDescent="0.2">
      <c r="A4594" t="s">
        <v>6962</v>
      </c>
      <c r="B4594" t="str">
        <f>IFERROR(LOOKUP(1,0/SEARCH(Sheet2!$E$3:$E$18,A4594),Sheet2!$F$3:$F$18),"其他")</f>
        <v>其他</v>
      </c>
      <c r="C4594" t="s">
        <v>251</v>
      </c>
      <c r="D4594" t="s">
        <v>35</v>
      </c>
      <c r="E4594" t="s">
        <v>16</v>
      </c>
      <c r="F4594" t="s">
        <v>2595</v>
      </c>
      <c r="G4594" t="s">
        <v>6963</v>
      </c>
      <c r="H4594" t="s">
        <v>38</v>
      </c>
      <c r="I4594" t="s">
        <v>12</v>
      </c>
      <c r="J4594">
        <v>1.2</v>
      </c>
      <c r="K4594" t="s">
        <v>11096</v>
      </c>
      <c r="L4594" t="str">
        <f>LEFT(K4594,LEN(K4594)-3)</f>
        <v>2</v>
      </c>
      <c r="M4594" t="str">
        <f>RIGHT(K4594,3)</f>
        <v>万/月</v>
      </c>
      <c r="N4594">
        <f>J4594*VLOOKUP(M4594,薪资单位!$A$1:$B$6,2,FALSE)</f>
        <v>12</v>
      </c>
      <c r="O4594">
        <f>L4594*VLOOKUP(M4594,薪资单位!$A$1:$B$6,2,FALSE)</f>
        <v>20</v>
      </c>
      <c r="P4594" t="s">
        <v>2595</v>
      </c>
    </row>
    <row r="4595" spans="1:16" x14ac:dyDescent="0.2">
      <c r="A4595" t="s">
        <v>7946</v>
      </c>
      <c r="B4595" t="str">
        <f>IFERROR(LOOKUP(1,0/SEARCH(Sheet2!$E$3:$E$18,A4595),Sheet2!$F$3:$F$18),"其他")</f>
        <v>其他</v>
      </c>
      <c r="C4595" t="s">
        <v>251</v>
      </c>
      <c r="D4595" t="s">
        <v>65</v>
      </c>
      <c r="E4595" t="s">
        <v>8</v>
      </c>
      <c r="F4595" t="s">
        <v>1809</v>
      </c>
      <c r="G4595" t="s">
        <v>7947</v>
      </c>
      <c r="H4595" t="s">
        <v>38</v>
      </c>
      <c r="I4595" t="s">
        <v>50</v>
      </c>
      <c r="J4595">
        <v>1.2</v>
      </c>
      <c r="K4595" t="s">
        <v>11096</v>
      </c>
      <c r="L4595" t="str">
        <f>LEFT(K4595,LEN(K4595)-3)</f>
        <v>2</v>
      </c>
      <c r="M4595" t="str">
        <f>RIGHT(K4595,3)</f>
        <v>万/月</v>
      </c>
      <c r="N4595">
        <f>J4595*VLOOKUP(M4595,薪资单位!$A$1:$B$6,2,FALSE)</f>
        <v>12</v>
      </c>
      <c r="O4595">
        <f>L4595*VLOOKUP(M4595,薪资单位!$A$1:$B$6,2,FALSE)</f>
        <v>20</v>
      </c>
      <c r="P4595" t="s">
        <v>5989</v>
      </c>
    </row>
    <row r="4596" spans="1:16" x14ac:dyDescent="0.2">
      <c r="A4596" t="s">
        <v>1181</v>
      </c>
      <c r="B4596" t="str">
        <f>IFERROR(LOOKUP(1,0/SEARCH(Sheet2!$E$3:$E$18,A4596),Sheet2!$F$3:$F$18),"其他")</f>
        <v>其他</v>
      </c>
      <c r="C4596" t="s">
        <v>251</v>
      </c>
      <c r="D4596" t="s">
        <v>35</v>
      </c>
      <c r="E4596" t="s">
        <v>16</v>
      </c>
      <c r="F4596" t="s">
        <v>1809</v>
      </c>
      <c r="G4596" t="s">
        <v>8460</v>
      </c>
      <c r="H4596" t="s">
        <v>11</v>
      </c>
      <c r="I4596" t="s">
        <v>12</v>
      </c>
      <c r="J4596">
        <v>1.2</v>
      </c>
      <c r="K4596" t="s">
        <v>11096</v>
      </c>
      <c r="L4596" t="str">
        <f>LEFT(K4596,LEN(K4596)-3)</f>
        <v>2</v>
      </c>
      <c r="M4596" t="str">
        <f>RIGHT(K4596,3)</f>
        <v>万/月</v>
      </c>
      <c r="N4596">
        <f>J4596*VLOOKUP(M4596,薪资单位!$A$1:$B$6,2,FALSE)</f>
        <v>12</v>
      </c>
      <c r="O4596">
        <f>L4596*VLOOKUP(M4596,薪资单位!$A$1:$B$6,2,FALSE)</f>
        <v>20</v>
      </c>
      <c r="P4596" t="s">
        <v>5989</v>
      </c>
    </row>
    <row r="4597" spans="1:16" x14ac:dyDescent="0.2">
      <c r="A4597" t="s">
        <v>1333</v>
      </c>
      <c r="B4597" t="str">
        <f>IFERROR(LOOKUP(1,0/SEARCH(Sheet2!$E$3:$E$18,A4597),Sheet2!$F$3:$F$18),"其他")</f>
        <v>数据分析工程师</v>
      </c>
      <c r="C4597" t="s">
        <v>251</v>
      </c>
      <c r="D4597" t="s">
        <v>35</v>
      </c>
      <c r="E4597" t="s">
        <v>16</v>
      </c>
      <c r="F4597" t="s">
        <v>5989</v>
      </c>
      <c r="G4597" t="s">
        <v>8555</v>
      </c>
      <c r="H4597" t="s">
        <v>11</v>
      </c>
      <c r="I4597" t="s">
        <v>12</v>
      </c>
      <c r="J4597">
        <v>1.2</v>
      </c>
      <c r="K4597" t="s">
        <v>11096</v>
      </c>
      <c r="L4597" t="str">
        <f>LEFT(K4597,LEN(K4597)-3)</f>
        <v>2</v>
      </c>
      <c r="M4597" t="str">
        <f>RIGHT(K4597,3)</f>
        <v>万/月</v>
      </c>
      <c r="N4597">
        <f>J4597*VLOOKUP(M4597,薪资单位!$A$1:$B$6,2,FALSE)</f>
        <v>12</v>
      </c>
      <c r="O4597">
        <f>L4597*VLOOKUP(M4597,薪资单位!$A$1:$B$6,2,FALSE)</f>
        <v>20</v>
      </c>
      <c r="P4597" t="s">
        <v>5989</v>
      </c>
    </row>
    <row r="4598" spans="1:16" x14ac:dyDescent="0.2">
      <c r="A4598" t="s">
        <v>8772</v>
      </c>
      <c r="B4598" t="str">
        <f>IFERROR(LOOKUP(1,0/SEARCH(Sheet2!$E$3:$E$18,A4598),Sheet2!$F$3:$F$18),"其他")</f>
        <v>其他</v>
      </c>
      <c r="C4598" t="s">
        <v>251</v>
      </c>
      <c r="D4598" t="s">
        <v>65</v>
      </c>
      <c r="E4598" t="s">
        <v>8</v>
      </c>
      <c r="F4598" t="s">
        <v>6263</v>
      </c>
      <c r="G4598" t="s">
        <v>8773</v>
      </c>
      <c r="H4598" t="s">
        <v>26</v>
      </c>
      <c r="I4598" t="s">
        <v>12</v>
      </c>
      <c r="J4598">
        <v>1.2</v>
      </c>
      <c r="K4598" t="s">
        <v>11096</v>
      </c>
      <c r="L4598" t="str">
        <f>LEFT(K4598,LEN(K4598)-3)</f>
        <v>2</v>
      </c>
      <c r="M4598" t="str">
        <f>RIGHT(K4598,3)</f>
        <v>万/月</v>
      </c>
      <c r="N4598">
        <f>J4598*VLOOKUP(M4598,薪资单位!$A$1:$B$6,2,FALSE)</f>
        <v>12</v>
      </c>
      <c r="O4598">
        <f>L4598*VLOOKUP(M4598,薪资单位!$A$1:$B$6,2,FALSE)</f>
        <v>20</v>
      </c>
      <c r="P4598" t="s">
        <v>5989</v>
      </c>
    </row>
    <row r="4599" spans="1:16" x14ac:dyDescent="0.2">
      <c r="A4599" t="s">
        <v>8804</v>
      </c>
      <c r="B4599" t="str">
        <f>IFERROR(LOOKUP(1,0/SEARCH(Sheet2!$E$3:$E$18,A4599),Sheet2!$F$3:$F$18),"其他")</f>
        <v>其他</v>
      </c>
      <c r="C4599" t="s">
        <v>251</v>
      </c>
      <c r="D4599" t="s">
        <v>35</v>
      </c>
      <c r="E4599" t="s">
        <v>16</v>
      </c>
      <c r="F4599" t="s">
        <v>5989</v>
      </c>
      <c r="G4599" t="s">
        <v>7885</v>
      </c>
      <c r="H4599" t="s">
        <v>19</v>
      </c>
      <c r="I4599" t="s">
        <v>129</v>
      </c>
      <c r="J4599">
        <v>1.2</v>
      </c>
      <c r="K4599" t="s">
        <v>11096</v>
      </c>
      <c r="L4599" t="str">
        <f>LEFT(K4599,LEN(K4599)-3)</f>
        <v>2</v>
      </c>
      <c r="M4599" t="str">
        <f>RIGHT(K4599,3)</f>
        <v>万/月</v>
      </c>
      <c r="N4599">
        <f>J4599*VLOOKUP(M4599,薪资单位!$A$1:$B$6,2,FALSE)</f>
        <v>12</v>
      </c>
      <c r="O4599">
        <f>L4599*VLOOKUP(M4599,薪资单位!$A$1:$B$6,2,FALSE)</f>
        <v>20</v>
      </c>
      <c r="P4599" t="s">
        <v>5989</v>
      </c>
    </row>
    <row r="4600" spans="1:16" x14ac:dyDescent="0.2">
      <c r="A4600" t="s">
        <v>8879</v>
      </c>
      <c r="B4600" t="str">
        <f>IFERROR(LOOKUP(1,0/SEARCH(Sheet2!$E$3:$E$18,A4600),Sheet2!$F$3:$F$18),"其他")</f>
        <v>其他</v>
      </c>
      <c r="C4600" t="s">
        <v>251</v>
      </c>
      <c r="D4600" t="s">
        <v>15</v>
      </c>
      <c r="E4600" t="s">
        <v>8</v>
      </c>
      <c r="F4600" t="s">
        <v>1809</v>
      </c>
      <c r="G4600" t="s">
        <v>8880</v>
      </c>
      <c r="H4600" t="s">
        <v>38</v>
      </c>
      <c r="I4600" t="s">
        <v>12</v>
      </c>
      <c r="J4600">
        <v>1.2</v>
      </c>
      <c r="K4600" t="s">
        <v>11096</v>
      </c>
      <c r="L4600" t="str">
        <f>LEFT(K4600,LEN(K4600)-3)</f>
        <v>2</v>
      </c>
      <c r="M4600" t="str">
        <f>RIGHT(K4600,3)</f>
        <v>万/月</v>
      </c>
      <c r="N4600">
        <f>J4600*VLOOKUP(M4600,薪资单位!$A$1:$B$6,2,FALSE)</f>
        <v>12</v>
      </c>
      <c r="O4600">
        <f>L4600*VLOOKUP(M4600,薪资单位!$A$1:$B$6,2,FALSE)</f>
        <v>20</v>
      </c>
      <c r="P4600" t="s">
        <v>5989</v>
      </c>
    </row>
    <row r="4601" spans="1:16" x14ac:dyDescent="0.2">
      <c r="A4601" t="s">
        <v>1402</v>
      </c>
      <c r="B4601" t="str">
        <f>IFERROR(LOOKUP(1,0/SEARCH(Sheet2!$E$3:$E$18,A4601),Sheet2!$F$3:$F$18),"其他")</f>
        <v>其他</v>
      </c>
      <c r="C4601" t="s">
        <v>251</v>
      </c>
      <c r="D4601" t="s">
        <v>35</v>
      </c>
      <c r="E4601" t="s">
        <v>8</v>
      </c>
      <c r="F4601" t="s">
        <v>5989</v>
      </c>
      <c r="G4601" t="s">
        <v>9060</v>
      </c>
      <c r="H4601" t="s">
        <v>26</v>
      </c>
      <c r="I4601" t="s">
        <v>12</v>
      </c>
      <c r="J4601">
        <v>1.2</v>
      </c>
      <c r="K4601" t="s">
        <v>11096</v>
      </c>
      <c r="L4601" t="str">
        <f>LEFT(K4601,LEN(K4601)-3)</f>
        <v>2</v>
      </c>
      <c r="M4601" t="str">
        <f>RIGHT(K4601,3)</f>
        <v>万/月</v>
      </c>
      <c r="N4601">
        <f>J4601*VLOOKUP(M4601,薪资单位!$A$1:$B$6,2,FALSE)</f>
        <v>12</v>
      </c>
      <c r="O4601">
        <f>L4601*VLOOKUP(M4601,薪资单位!$A$1:$B$6,2,FALSE)</f>
        <v>20</v>
      </c>
      <c r="P4601" t="s">
        <v>5989</v>
      </c>
    </row>
    <row r="4602" spans="1:16" x14ac:dyDescent="0.2">
      <c r="A4602" t="s">
        <v>9229</v>
      </c>
      <c r="B4602" t="str">
        <f>IFERROR(LOOKUP(1,0/SEARCH(Sheet2!$E$3:$E$18,A4602),Sheet2!$F$3:$F$18),"其他")</f>
        <v>其他</v>
      </c>
      <c r="C4602" t="s">
        <v>251</v>
      </c>
      <c r="D4602" t="s">
        <v>35</v>
      </c>
      <c r="E4602" t="s">
        <v>8</v>
      </c>
      <c r="F4602" t="s">
        <v>1809</v>
      </c>
      <c r="G4602" t="s">
        <v>9230</v>
      </c>
      <c r="H4602" t="s">
        <v>42</v>
      </c>
      <c r="I4602" t="s">
        <v>50</v>
      </c>
      <c r="J4602">
        <v>1.2</v>
      </c>
      <c r="K4602" t="s">
        <v>11096</v>
      </c>
      <c r="L4602" t="str">
        <f>LEFT(K4602,LEN(K4602)-3)</f>
        <v>2</v>
      </c>
      <c r="M4602" t="str">
        <f>RIGHT(K4602,3)</f>
        <v>万/月</v>
      </c>
      <c r="N4602">
        <f>J4602*VLOOKUP(M4602,薪资单位!$A$1:$B$6,2,FALSE)</f>
        <v>12</v>
      </c>
      <c r="O4602">
        <f>L4602*VLOOKUP(M4602,薪资单位!$A$1:$B$6,2,FALSE)</f>
        <v>20</v>
      </c>
      <c r="P4602" t="s">
        <v>5989</v>
      </c>
    </row>
    <row r="4603" spans="1:16" x14ac:dyDescent="0.2">
      <c r="A4603" t="s">
        <v>926</v>
      </c>
      <c r="B4603" t="str">
        <f>IFERROR(LOOKUP(1,0/SEARCH(Sheet2!$E$3:$E$18,A4603),Sheet2!$F$3:$F$18),"其他")</f>
        <v>C语言工程师</v>
      </c>
      <c r="C4603" t="s">
        <v>251</v>
      </c>
      <c r="D4603" t="s">
        <v>35</v>
      </c>
      <c r="E4603" t="s">
        <v>8</v>
      </c>
      <c r="F4603" t="s">
        <v>1809</v>
      </c>
      <c r="G4603" t="s">
        <v>9401</v>
      </c>
      <c r="H4603" t="s">
        <v>93</v>
      </c>
      <c r="I4603" t="s">
        <v>12</v>
      </c>
      <c r="J4603">
        <v>1.2</v>
      </c>
      <c r="K4603" t="s">
        <v>11096</v>
      </c>
      <c r="L4603" t="str">
        <f>LEFT(K4603,LEN(K4603)-3)</f>
        <v>2</v>
      </c>
      <c r="M4603" t="str">
        <f>RIGHT(K4603,3)</f>
        <v>万/月</v>
      </c>
      <c r="N4603">
        <f>J4603*VLOOKUP(M4603,薪资单位!$A$1:$B$6,2,FALSE)</f>
        <v>12</v>
      </c>
      <c r="O4603">
        <f>L4603*VLOOKUP(M4603,薪资单位!$A$1:$B$6,2,FALSE)</f>
        <v>20</v>
      </c>
      <c r="P4603" t="s">
        <v>5989</v>
      </c>
    </row>
    <row r="4604" spans="1:16" x14ac:dyDescent="0.2">
      <c r="A4604" t="s">
        <v>10039</v>
      </c>
      <c r="B4604" t="str">
        <f>IFERROR(LOOKUP(1,0/SEARCH(Sheet2!$E$3:$E$18,A4604),Sheet2!$F$3:$F$18),"其他")</f>
        <v>其他</v>
      </c>
      <c r="C4604" t="s">
        <v>251</v>
      </c>
      <c r="D4604" t="s">
        <v>35</v>
      </c>
      <c r="E4604" t="s">
        <v>8</v>
      </c>
      <c r="F4604" t="s">
        <v>1139</v>
      </c>
      <c r="G4604" t="s">
        <v>10040</v>
      </c>
      <c r="H4604" t="s">
        <v>93</v>
      </c>
      <c r="I4604" t="s">
        <v>12</v>
      </c>
      <c r="J4604">
        <v>1.2</v>
      </c>
      <c r="K4604" t="s">
        <v>11096</v>
      </c>
      <c r="L4604" t="str">
        <f>LEFT(K4604,LEN(K4604)-3)</f>
        <v>2</v>
      </c>
      <c r="M4604" t="str">
        <f>RIGHT(K4604,3)</f>
        <v>万/月</v>
      </c>
      <c r="N4604">
        <f>J4604*VLOOKUP(M4604,薪资单位!$A$1:$B$6,2,FALSE)</f>
        <v>12</v>
      </c>
      <c r="O4604">
        <f>L4604*VLOOKUP(M4604,薪资单位!$A$1:$B$6,2,FALSE)</f>
        <v>20</v>
      </c>
      <c r="P4604" t="s">
        <v>1139</v>
      </c>
    </row>
    <row r="4605" spans="1:16" x14ac:dyDescent="0.2">
      <c r="A4605" t="s">
        <v>1207</v>
      </c>
      <c r="B4605" t="str">
        <f>IFERROR(LOOKUP(1,0/SEARCH(Sheet2!$E$3:$E$18,A4605),Sheet2!$F$3:$F$18),"其他")</f>
        <v>其他</v>
      </c>
      <c r="C4605" t="s">
        <v>251</v>
      </c>
      <c r="D4605" t="s">
        <v>65</v>
      </c>
      <c r="E4605" t="s">
        <v>16</v>
      </c>
      <c r="F4605" t="s">
        <v>673</v>
      </c>
      <c r="G4605" t="s">
        <v>10230</v>
      </c>
      <c r="H4605" t="s">
        <v>11</v>
      </c>
      <c r="I4605" t="s">
        <v>12</v>
      </c>
      <c r="J4605">
        <v>1.2</v>
      </c>
      <c r="K4605" t="s">
        <v>11096</v>
      </c>
      <c r="L4605" t="str">
        <f>LEFT(K4605,LEN(K4605)-3)</f>
        <v>2</v>
      </c>
      <c r="M4605" t="str">
        <f>RIGHT(K4605,3)</f>
        <v>万/月</v>
      </c>
      <c r="N4605">
        <f>J4605*VLOOKUP(M4605,薪资单位!$A$1:$B$6,2,FALSE)</f>
        <v>12</v>
      </c>
      <c r="O4605">
        <f>L4605*VLOOKUP(M4605,薪资单位!$A$1:$B$6,2,FALSE)</f>
        <v>20</v>
      </c>
      <c r="P4605" t="s">
        <v>1139</v>
      </c>
    </row>
    <row r="4606" spans="1:16" x14ac:dyDescent="0.2">
      <c r="A4606" t="s">
        <v>10284</v>
      </c>
      <c r="B4606" t="str">
        <f>IFERROR(LOOKUP(1,0/SEARCH(Sheet2!$E$3:$E$18,A4606),Sheet2!$F$3:$F$18),"其他")</f>
        <v>其他</v>
      </c>
      <c r="C4606" t="s">
        <v>251</v>
      </c>
      <c r="D4606" t="s">
        <v>35</v>
      </c>
      <c r="E4606" t="s">
        <v>29</v>
      </c>
      <c r="F4606" t="s">
        <v>673</v>
      </c>
      <c r="G4606" t="s">
        <v>10285</v>
      </c>
      <c r="H4606" t="s">
        <v>11</v>
      </c>
      <c r="I4606" t="s">
        <v>12</v>
      </c>
      <c r="J4606">
        <v>1.2</v>
      </c>
      <c r="K4606" t="s">
        <v>11096</v>
      </c>
      <c r="L4606" t="str">
        <f>LEFT(K4606,LEN(K4606)-3)</f>
        <v>2</v>
      </c>
      <c r="M4606" t="str">
        <f>RIGHT(K4606,3)</f>
        <v>万/月</v>
      </c>
      <c r="N4606">
        <f>J4606*VLOOKUP(M4606,薪资单位!$A$1:$B$6,2,FALSE)</f>
        <v>12</v>
      </c>
      <c r="O4606">
        <f>L4606*VLOOKUP(M4606,薪资单位!$A$1:$B$6,2,FALSE)</f>
        <v>20</v>
      </c>
      <c r="P4606" t="s">
        <v>1139</v>
      </c>
    </row>
    <row r="4607" spans="1:16" x14ac:dyDescent="0.2">
      <c r="A4607" t="s">
        <v>689</v>
      </c>
      <c r="B4607" t="str">
        <f>IFERROR(LOOKUP(1,0/SEARCH(Sheet2!$E$3:$E$18,A4607),Sheet2!$F$3:$F$18),"其他")</f>
        <v>其他</v>
      </c>
      <c r="C4607" t="s">
        <v>251</v>
      </c>
      <c r="D4607" t="s">
        <v>7</v>
      </c>
      <c r="E4607" t="s">
        <v>143</v>
      </c>
      <c r="F4607" t="s">
        <v>2558</v>
      </c>
      <c r="G4607" t="s">
        <v>10337</v>
      </c>
      <c r="H4607" t="s">
        <v>11</v>
      </c>
      <c r="I4607" t="s">
        <v>12</v>
      </c>
      <c r="J4607">
        <v>1.2</v>
      </c>
      <c r="K4607" t="s">
        <v>11096</v>
      </c>
      <c r="L4607" t="str">
        <f>LEFT(K4607,LEN(K4607)-3)</f>
        <v>2</v>
      </c>
      <c r="M4607" t="str">
        <f>RIGHT(K4607,3)</f>
        <v>万/月</v>
      </c>
      <c r="N4607">
        <f>J4607*VLOOKUP(M4607,薪资单位!$A$1:$B$6,2,FALSE)</f>
        <v>12</v>
      </c>
      <c r="O4607">
        <f>L4607*VLOOKUP(M4607,薪资单位!$A$1:$B$6,2,FALSE)</f>
        <v>20</v>
      </c>
      <c r="P4607" t="s">
        <v>1139</v>
      </c>
    </row>
    <row r="4608" spans="1:16" x14ac:dyDescent="0.2">
      <c r="A4608" t="s">
        <v>10963</v>
      </c>
      <c r="B4608" t="str">
        <f>IFERROR(LOOKUP(1,0/SEARCH(Sheet2!$E$3:$E$18,A4608),Sheet2!$F$3:$F$18),"其他")</f>
        <v>其他</v>
      </c>
      <c r="C4608" t="s">
        <v>251</v>
      </c>
      <c r="D4608" t="s">
        <v>35</v>
      </c>
      <c r="E4608" t="s">
        <v>16</v>
      </c>
      <c r="F4608" t="s">
        <v>1139</v>
      </c>
      <c r="G4608" t="s">
        <v>10964</v>
      </c>
      <c r="H4608" t="s">
        <v>42</v>
      </c>
      <c r="I4608" t="s">
        <v>50</v>
      </c>
      <c r="J4608">
        <v>1.2</v>
      </c>
      <c r="K4608" t="s">
        <v>11096</v>
      </c>
      <c r="L4608" t="str">
        <f>LEFT(K4608,LEN(K4608)-3)</f>
        <v>2</v>
      </c>
      <c r="M4608" t="str">
        <f>RIGHT(K4608,3)</f>
        <v>万/月</v>
      </c>
      <c r="N4608">
        <f>J4608*VLOOKUP(M4608,薪资单位!$A$1:$B$6,2,FALSE)</f>
        <v>12</v>
      </c>
      <c r="O4608">
        <f>L4608*VLOOKUP(M4608,薪资单位!$A$1:$B$6,2,FALSE)</f>
        <v>20</v>
      </c>
      <c r="P4608" t="s">
        <v>1139</v>
      </c>
    </row>
    <row r="4609" spans="1:16" x14ac:dyDescent="0.2">
      <c r="A4609" t="s">
        <v>11016</v>
      </c>
      <c r="B4609" t="str">
        <f>IFERROR(LOOKUP(1,0/SEARCH(Sheet2!$E$3:$E$18,A4609),Sheet2!$F$3:$F$18),"其他")</f>
        <v>其他</v>
      </c>
      <c r="C4609" t="s">
        <v>251</v>
      </c>
      <c r="D4609" t="s">
        <v>65</v>
      </c>
      <c r="E4609" t="s">
        <v>16</v>
      </c>
      <c r="F4609" t="s">
        <v>9703</v>
      </c>
      <c r="G4609" t="s">
        <v>11017</v>
      </c>
      <c r="H4609" t="s">
        <v>42</v>
      </c>
      <c r="I4609" t="s">
        <v>32</v>
      </c>
      <c r="J4609">
        <v>1.2</v>
      </c>
      <c r="K4609" t="s">
        <v>11096</v>
      </c>
      <c r="L4609" t="str">
        <f>LEFT(K4609,LEN(K4609)-3)</f>
        <v>2</v>
      </c>
      <c r="M4609" t="str">
        <f>RIGHT(K4609,3)</f>
        <v>万/月</v>
      </c>
      <c r="N4609">
        <f>J4609*VLOOKUP(M4609,薪资单位!$A$1:$B$6,2,FALSE)</f>
        <v>12</v>
      </c>
      <c r="O4609">
        <f>L4609*VLOOKUP(M4609,薪资单位!$A$1:$B$6,2,FALSE)</f>
        <v>20</v>
      </c>
      <c r="P4609" t="s">
        <v>1139</v>
      </c>
    </row>
    <row r="4610" spans="1:16" x14ac:dyDescent="0.2">
      <c r="A4610" t="s">
        <v>2319</v>
      </c>
      <c r="B4610" t="str">
        <f>IFERROR(LOOKUP(1,0/SEARCH(Sheet2!$E$3:$E$18,A4610),Sheet2!$F$3:$F$18),"其他")</f>
        <v>C#工程师</v>
      </c>
      <c r="C4610" t="s">
        <v>1077</v>
      </c>
      <c r="D4610" t="s">
        <v>65</v>
      </c>
      <c r="E4610" t="s">
        <v>16</v>
      </c>
      <c r="F4610" t="s">
        <v>94</v>
      </c>
      <c r="G4610" t="s">
        <v>2320</v>
      </c>
      <c r="H4610" t="s">
        <v>38</v>
      </c>
      <c r="I4610" t="s">
        <v>12</v>
      </c>
      <c r="J4610">
        <v>1.3</v>
      </c>
      <c r="K4610" t="s">
        <v>11096</v>
      </c>
      <c r="L4610" t="str">
        <f>LEFT(K4610,LEN(K4610)-3)</f>
        <v>2</v>
      </c>
      <c r="M4610" t="str">
        <f>RIGHT(K4610,3)</f>
        <v>万/月</v>
      </c>
      <c r="N4610">
        <f>J4610*VLOOKUP(M4610,薪资单位!$A$1:$B$6,2,FALSE)</f>
        <v>13</v>
      </c>
      <c r="O4610">
        <f>L4610*VLOOKUP(M4610,薪资单位!$A$1:$B$6,2,FALSE)</f>
        <v>20</v>
      </c>
      <c r="P4610" t="s">
        <v>30</v>
      </c>
    </row>
    <row r="4611" spans="1:16" x14ac:dyDescent="0.2">
      <c r="A4611" t="s">
        <v>7128</v>
      </c>
      <c r="B4611" t="str">
        <f>IFERROR(LOOKUP(1,0/SEARCH(Sheet2!$E$3:$E$18,A4611),Sheet2!$F$3:$F$18),"其他")</f>
        <v>C++工程师</v>
      </c>
      <c r="C4611" t="s">
        <v>1077</v>
      </c>
      <c r="D4611" t="s">
        <v>7</v>
      </c>
      <c r="E4611" t="s">
        <v>16</v>
      </c>
      <c r="F4611" t="s">
        <v>2595</v>
      </c>
      <c r="G4611" t="s">
        <v>4903</v>
      </c>
      <c r="H4611" t="s">
        <v>26</v>
      </c>
      <c r="I4611" t="s">
        <v>129</v>
      </c>
      <c r="J4611">
        <v>1.3</v>
      </c>
      <c r="K4611" t="s">
        <v>11096</v>
      </c>
      <c r="L4611" t="str">
        <f>LEFT(K4611,LEN(K4611)-3)</f>
        <v>2</v>
      </c>
      <c r="M4611" t="str">
        <f>RIGHT(K4611,3)</f>
        <v>万/月</v>
      </c>
      <c r="N4611">
        <f>J4611*VLOOKUP(M4611,薪资单位!$A$1:$B$6,2,FALSE)</f>
        <v>13</v>
      </c>
      <c r="O4611">
        <f>L4611*VLOOKUP(M4611,薪资单位!$A$1:$B$6,2,FALSE)</f>
        <v>20</v>
      </c>
      <c r="P4611" t="s">
        <v>2595</v>
      </c>
    </row>
    <row r="4612" spans="1:16" x14ac:dyDescent="0.2">
      <c r="A4612" t="s">
        <v>10172</v>
      </c>
      <c r="B4612" t="str">
        <f>IFERROR(LOOKUP(1,0/SEARCH(Sheet2!$E$3:$E$18,A4612),Sheet2!$F$3:$F$18),"其他")</f>
        <v>C++工程师</v>
      </c>
      <c r="C4612" t="s">
        <v>1077</v>
      </c>
      <c r="D4612" t="s">
        <v>7</v>
      </c>
      <c r="E4612" t="s">
        <v>241</v>
      </c>
      <c r="F4612" t="s">
        <v>673</v>
      </c>
      <c r="G4612" t="s">
        <v>10173</v>
      </c>
      <c r="H4612" t="s">
        <v>38</v>
      </c>
      <c r="I4612" t="s">
        <v>12</v>
      </c>
      <c r="J4612">
        <v>1.3</v>
      </c>
      <c r="K4612" t="s">
        <v>11096</v>
      </c>
      <c r="L4612" t="str">
        <f>LEFT(K4612,LEN(K4612)-3)</f>
        <v>2</v>
      </c>
      <c r="M4612" t="str">
        <f>RIGHT(K4612,3)</f>
        <v>万/月</v>
      </c>
      <c r="N4612">
        <f>J4612*VLOOKUP(M4612,薪资单位!$A$1:$B$6,2,FALSE)</f>
        <v>13</v>
      </c>
      <c r="O4612">
        <f>L4612*VLOOKUP(M4612,薪资单位!$A$1:$B$6,2,FALSE)</f>
        <v>20</v>
      </c>
      <c r="P4612" t="s">
        <v>1139</v>
      </c>
    </row>
    <row r="4613" spans="1:16" x14ac:dyDescent="0.2">
      <c r="A4613" t="s">
        <v>33</v>
      </c>
      <c r="B4613" t="str">
        <f>IFERROR(LOOKUP(1,0/SEARCH(Sheet2!$E$3:$E$18,A4613),Sheet2!$F$3:$F$18),"其他")</f>
        <v>Java工程师</v>
      </c>
      <c r="C4613" t="s">
        <v>1077</v>
      </c>
      <c r="D4613" t="s">
        <v>15</v>
      </c>
      <c r="E4613" t="s">
        <v>16</v>
      </c>
      <c r="F4613" t="s">
        <v>2595</v>
      </c>
      <c r="G4613" t="s">
        <v>5285</v>
      </c>
      <c r="H4613" t="s">
        <v>11</v>
      </c>
      <c r="I4613" t="s">
        <v>12</v>
      </c>
      <c r="J4613">
        <v>1.3</v>
      </c>
      <c r="K4613" t="s">
        <v>11096</v>
      </c>
      <c r="L4613" t="str">
        <f>LEFT(K4613,LEN(K4613)-3)</f>
        <v>2</v>
      </c>
      <c r="M4613" t="str">
        <f>RIGHT(K4613,3)</f>
        <v>万/月</v>
      </c>
      <c r="N4613">
        <f>J4613*VLOOKUP(M4613,薪资单位!$A$1:$B$6,2,FALSE)</f>
        <v>13</v>
      </c>
      <c r="O4613">
        <f>L4613*VLOOKUP(M4613,薪资单位!$A$1:$B$6,2,FALSE)</f>
        <v>20</v>
      </c>
      <c r="P4613" t="s">
        <v>2595</v>
      </c>
    </row>
    <row r="4614" spans="1:16" x14ac:dyDescent="0.2">
      <c r="A4614" t="s">
        <v>33</v>
      </c>
      <c r="B4614" t="str">
        <f>IFERROR(LOOKUP(1,0/SEARCH(Sheet2!$E$3:$E$18,A4614),Sheet2!$F$3:$F$18),"其他")</f>
        <v>Java工程师</v>
      </c>
      <c r="C4614" t="s">
        <v>1077</v>
      </c>
      <c r="D4614" t="s">
        <v>35</v>
      </c>
      <c r="E4614" t="s">
        <v>16</v>
      </c>
      <c r="F4614" t="s">
        <v>4153</v>
      </c>
      <c r="G4614" t="s">
        <v>5380</v>
      </c>
      <c r="H4614" t="s">
        <v>93</v>
      </c>
      <c r="I4614" t="s">
        <v>12</v>
      </c>
      <c r="J4614">
        <v>1.3</v>
      </c>
      <c r="K4614" t="s">
        <v>11096</v>
      </c>
      <c r="L4614" t="str">
        <f>LEFT(K4614,LEN(K4614)-3)</f>
        <v>2</v>
      </c>
      <c r="M4614" t="str">
        <f>RIGHT(K4614,3)</f>
        <v>万/月</v>
      </c>
      <c r="N4614">
        <f>J4614*VLOOKUP(M4614,薪资单位!$A$1:$B$6,2,FALSE)</f>
        <v>13</v>
      </c>
      <c r="O4614">
        <f>L4614*VLOOKUP(M4614,薪资单位!$A$1:$B$6,2,FALSE)</f>
        <v>20</v>
      </c>
      <c r="P4614" t="s">
        <v>2595</v>
      </c>
    </row>
    <row r="4615" spans="1:16" x14ac:dyDescent="0.2">
      <c r="A4615" t="s">
        <v>5511</v>
      </c>
      <c r="B4615" t="str">
        <f>IFERROR(LOOKUP(1,0/SEARCH(Sheet2!$E$3:$E$18,A4615),Sheet2!$F$3:$F$18),"其他")</f>
        <v>Java工程师</v>
      </c>
      <c r="C4615" t="s">
        <v>1077</v>
      </c>
      <c r="D4615" t="s">
        <v>35</v>
      </c>
      <c r="E4615" t="s">
        <v>8</v>
      </c>
      <c r="F4615" t="s">
        <v>743</v>
      </c>
      <c r="G4615" t="s">
        <v>1033</v>
      </c>
      <c r="H4615" t="s">
        <v>26</v>
      </c>
      <c r="I4615" t="s">
        <v>12</v>
      </c>
      <c r="J4615">
        <v>1.3</v>
      </c>
      <c r="K4615" t="s">
        <v>11096</v>
      </c>
      <c r="L4615" t="str">
        <f>LEFT(K4615,LEN(K4615)-3)</f>
        <v>2</v>
      </c>
      <c r="M4615" t="str">
        <f>RIGHT(K4615,3)</f>
        <v>万/月</v>
      </c>
      <c r="N4615">
        <f>J4615*VLOOKUP(M4615,薪资单位!$A$1:$B$6,2,FALSE)</f>
        <v>13</v>
      </c>
      <c r="O4615">
        <f>L4615*VLOOKUP(M4615,薪资单位!$A$1:$B$6,2,FALSE)</f>
        <v>20</v>
      </c>
      <c r="P4615" t="s">
        <v>2595</v>
      </c>
    </row>
    <row r="4616" spans="1:16" x14ac:dyDescent="0.2">
      <c r="A4616" t="s">
        <v>495</v>
      </c>
      <c r="B4616" t="str">
        <f>IFERROR(LOOKUP(1,0/SEARCH(Sheet2!$E$3:$E$18,A4616),Sheet2!$F$3:$F$18),"其他")</f>
        <v>PHP工程师</v>
      </c>
      <c r="C4616" t="s">
        <v>1077</v>
      </c>
      <c r="D4616" t="s">
        <v>35</v>
      </c>
      <c r="E4616" t="s">
        <v>8</v>
      </c>
      <c r="F4616" t="s">
        <v>2595</v>
      </c>
      <c r="G4616" t="s">
        <v>5641</v>
      </c>
      <c r="H4616" t="s">
        <v>42</v>
      </c>
      <c r="I4616" t="s">
        <v>12</v>
      </c>
      <c r="J4616">
        <v>1.3</v>
      </c>
      <c r="K4616" t="s">
        <v>11096</v>
      </c>
      <c r="L4616" t="str">
        <f>LEFT(K4616,LEN(K4616)-3)</f>
        <v>2</v>
      </c>
      <c r="M4616" t="str">
        <f>RIGHT(K4616,3)</f>
        <v>万/月</v>
      </c>
      <c r="N4616">
        <f>J4616*VLOOKUP(M4616,薪资单位!$A$1:$B$6,2,FALSE)</f>
        <v>13</v>
      </c>
      <c r="O4616">
        <f>L4616*VLOOKUP(M4616,薪资单位!$A$1:$B$6,2,FALSE)</f>
        <v>20</v>
      </c>
      <c r="P4616" t="s">
        <v>2595</v>
      </c>
    </row>
    <row r="4617" spans="1:16" x14ac:dyDescent="0.2">
      <c r="A4617" t="s">
        <v>1625</v>
      </c>
      <c r="B4617" t="str">
        <f>IFERROR(LOOKUP(1,0/SEARCH(Sheet2!$E$3:$E$18,A4617),Sheet2!$F$3:$F$18),"其他")</f>
        <v>大数据工程师</v>
      </c>
      <c r="C4617" t="s">
        <v>1077</v>
      </c>
      <c r="D4617" t="s">
        <v>7</v>
      </c>
      <c r="E4617" t="s">
        <v>139</v>
      </c>
      <c r="F4617" t="s">
        <v>36</v>
      </c>
      <c r="G4617" t="s">
        <v>140</v>
      </c>
      <c r="H4617" t="s">
        <v>38</v>
      </c>
      <c r="I4617" t="s">
        <v>20</v>
      </c>
      <c r="J4617">
        <v>1.3</v>
      </c>
      <c r="K4617" t="s">
        <v>11096</v>
      </c>
      <c r="L4617" t="str">
        <f>LEFT(K4617,LEN(K4617)-3)</f>
        <v>2</v>
      </c>
      <c r="M4617" t="str">
        <f>RIGHT(K4617,3)</f>
        <v>万/月</v>
      </c>
      <c r="N4617">
        <f>J4617*VLOOKUP(M4617,薪资单位!$A$1:$B$6,2,FALSE)</f>
        <v>13</v>
      </c>
      <c r="O4617">
        <f>L4617*VLOOKUP(M4617,薪资单位!$A$1:$B$6,2,FALSE)</f>
        <v>20</v>
      </c>
      <c r="P4617" t="s">
        <v>30</v>
      </c>
    </row>
    <row r="4618" spans="1:16" x14ac:dyDescent="0.2">
      <c r="A4618" t="s">
        <v>4411</v>
      </c>
      <c r="B4618" t="str">
        <f>IFERROR(LOOKUP(1,0/SEARCH(Sheet2!$E$3:$E$18,A4618),Sheet2!$F$3:$F$18),"其他")</f>
        <v>大数据工程师</v>
      </c>
      <c r="C4618" t="s">
        <v>1077</v>
      </c>
      <c r="D4618" t="s">
        <v>15</v>
      </c>
      <c r="E4618" t="s">
        <v>16</v>
      </c>
      <c r="F4618" t="s">
        <v>1636</v>
      </c>
      <c r="G4618" t="s">
        <v>2974</v>
      </c>
      <c r="H4618" t="s">
        <v>42</v>
      </c>
      <c r="I4618" t="s">
        <v>50</v>
      </c>
      <c r="J4618">
        <v>1.3</v>
      </c>
      <c r="K4618" t="s">
        <v>11096</v>
      </c>
      <c r="L4618" t="str">
        <f>LEFT(K4618,LEN(K4618)-3)</f>
        <v>2</v>
      </c>
      <c r="M4618" t="str">
        <f>RIGHT(K4618,3)</f>
        <v>万/月</v>
      </c>
      <c r="N4618">
        <f>J4618*VLOOKUP(M4618,薪资单位!$A$1:$B$6,2,FALSE)</f>
        <v>13</v>
      </c>
      <c r="O4618">
        <f>L4618*VLOOKUP(M4618,薪资单位!$A$1:$B$6,2,FALSE)</f>
        <v>20</v>
      </c>
      <c r="P4618" t="s">
        <v>839</v>
      </c>
    </row>
    <row r="4619" spans="1:16" x14ac:dyDescent="0.2">
      <c r="A4619" t="s">
        <v>6846</v>
      </c>
      <c r="B4619" t="str">
        <f>IFERROR(LOOKUP(1,0/SEARCH(Sheet2!$E$3:$E$18,A4619),Sheet2!$F$3:$F$18),"其他")</f>
        <v>其他</v>
      </c>
      <c r="C4619" t="s">
        <v>1077</v>
      </c>
      <c r="D4619" t="s">
        <v>7</v>
      </c>
      <c r="E4619" t="s">
        <v>16</v>
      </c>
      <c r="F4619" t="s">
        <v>2595</v>
      </c>
      <c r="G4619" t="s">
        <v>4903</v>
      </c>
      <c r="H4619" t="s">
        <v>26</v>
      </c>
      <c r="I4619" t="s">
        <v>129</v>
      </c>
      <c r="J4619">
        <v>1.3</v>
      </c>
      <c r="K4619" t="s">
        <v>11096</v>
      </c>
      <c r="L4619" t="str">
        <f>LEFT(K4619,LEN(K4619)-3)</f>
        <v>2</v>
      </c>
      <c r="M4619" t="str">
        <f>RIGHT(K4619,3)</f>
        <v>万/月</v>
      </c>
      <c r="N4619">
        <f>J4619*VLOOKUP(M4619,薪资单位!$A$1:$B$6,2,FALSE)</f>
        <v>13</v>
      </c>
      <c r="O4619">
        <f>L4619*VLOOKUP(M4619,薪资单位!$A$1:$B$6,2,FALSE)</f>
        <v>20</v>
      </c>
      <c r="P4619" t="s">
        <v>2595</v>
      </c>
    </row>
    <row r="4620" spans="1:16" x14ac:dyDescent="0.2">
      <c r="A4620" t="s">
        <v>9068</v>
      </c>
      <c r="B4620" t="str">
        <f>IFERROR(LOOKUP(1,0/SEARCH(Sheet2!$E$3:$E$18,A4620),Sheet2!$F$3:$F$18),"其他")</f>
        <v>其他</v>
      </c>
      <c r="C4620" t="s">
        <v>1077</v>
      </c>
      <c r="D4620" t="s">
        <v>23</v>
      </c>
      <c r="E4620" t="s">
        <v>16</v>
      </c>
      <c r="F4620" t="s">
        <v>1809</v>
      </c>
      <c r="G4620" t="s">
        <v>9069</v>
      </c>
      <c r="H4620" t="s">
        <v>26</v>
      </c>
      <c r="I4620" t="s">
        <v>20</v>
      </c>
      <c r="J4620">
        <v>1.3</v>
      </c>
      <c r="K4620" t="s">
        <v>11096</v>
      </c>
      <c r="L4620" t="str">
        <f>LEFT(K4620,LEN(K4620)-3)</f>
        <v>2</v>
      </c>
      <c r="M4620" t="str">
        <f>RIGHT(K4620,3)</f>
        <v>万/月</v>
      </c>
      <c r="N4620">
        <f>J4620*VLOOKUP(M4620,薪资单位!$A$1:$B$6,2,FALSE)</f>
        <v>13</v>
      </c>
      <c r="O4620">
        <f>L4620*VLOOKUP(M4620,薪资单位!$A$1:$B$6,2,FALSE)</f>
        <v>20</v>
      </c>
      <c r="P4620" t="s">
        <v>5989</v>
      </c>
    </row>
    <row r="4621" spans="1:16" x14ac:dyDescent="0.2">
      <c r="A4621" t="s">
        <v>1076</v>
      </c>
      <c r="B4621" t="str">
        <f>IFERROR(LOOKUP(1,0/SEARCH(Sheet2!$E$3:$E$18,A4621),Sheet2!$F$3:$F$18),"其他")</f>
        <v>其他</v>
      </c>
      <c r="C4621" t="s">
        <v>1077</v>
      </c>
      <c r="D4621" t="s">
        <v>35</v>
      </c>
      <c r="E4621" t="s">
        <v>16</v>
      </c>
      <c r="F4621" t="s">
        <v>24</v>
      </c>
      <c r="G4621" t="s">
        <v>1078</v>
      </c>
      <c r="H4621" t="s">
        <v>11</v>
      </c>
      <c r="I4621" t="s">
        <v>12</v>
      </c>
      <c r="J4621">
        <v>1.3</v>
      </c>
      <c r="K4621" t="s">
        <v>11096</v>
      </c>
      <c r="L4621" t="str">
        <f>LEFT(K4621,LEN(K4621)-3)</f>
        <v>2</v>
      </c>
      <c r="M4621" t="str">
        <f>RIGHT(K4621,3)</f>
        <v>万/月</v>
      </c>
      <c r="N4621">
        <f>J4621*VLOOKUP(M4621,薪资单位!$A$1:$B$6,2,FALSE)</f>
        <v>13</v>
      </c>
      <c r="O4621">
        <f>L4621*VLOOKUP(M4621,薪资单位!$A$1:$B$6,2,FALSE)</f>
        <v>20</v>
      </c>
      <c r="P4621" t="s">
        <v>30</v>
      </c>
    </row>
    <row r="4622" spans="1:16" x14ac:dyDescent="0.2">
      <c r="A4622" t="s">
        <v>8890</v>
      </c>
      <c r="B4622" t="str">
        <f>IFERROR(LOOKUP(1,0/SEARCH(Sheet2!$E$3:$E$18,A4622),Sheet2!$F$3:$F$18),"其他")</f>
        <v>其他</v>
      </c>
      <c r="C4622" t="s">
        <v>1077</v>
      </c>
      <c r="D4622" t="s">
        <v>35</v>
      </c>
      <c r="E4622" t="s">
        <v>16</v>
      </c>
      <c r="F4622" t="s">
        <v>1809</v>
      </c>
      <c r="G4622" t="s">
        <v>7597</v>
      </c>
      <c r="H4622" t="s">
        <v>112</v>
      </c>
      <c r="I4622" t="s">
        <v>50</v>
      </c>
      <c r="J4622">
        <v>1.3</v>
      </c>
      <c r="K4622" t="s">
        <v>11096</v>
      </c>
      <c r="L4622" t="str">
        <f>LEFT(K4622,LEN(K4622)-3)</f>
        <v>2</v>
      </c>
      <c r="M4622" t="str">
        <f>RIGHT(K4622,3)</f>
        <v>万/月</v>
      </c>
      <c r="N4622">
        <f>J4622*VLOOKUP(M4622,薪资单位!$A$1:$B$6,2,FALSE)</f>
        <v>13</v>
      </c>
      <c r="O4622">
        <f>L4622*VLOOKUP(M4622,薪资单位!$A$1:$B$6,2,FALSE)</f>
        <v>20</v>
      </c>
      <c r="P4622" t="s">
        <v>5989</v>
      </c>
    </row>
    <row r="4623" spans="1:16" x14ac:dyDescent="0.2">
      <c r="A4623" t="s">
        <v>1444</v>
      </c>
      <c r="B4623" t="str">
        <f>IFERROR(LOOKUP(1,0/SEARCH(Sheet2!$E$3:$E$18,A4623),Sheet2!$F$3:$F$18),"其他")</f>
        <v>其他</v>
      </c>
      <c r="C4623" t="s">
        <v>1077</v>
      </c>
      <c r="D4623" t="s">
        <v>35</v>
      </c>
      <c r="E4623" t="s">
        <v>16</v>
      </c>
      <c r="F4623" t="s">
        <v>5989</v>
      </c>
      <c r="G4623" t="s">
        <v>8767</v>
      </c>
      <c r="H4623" t="s">
        <v>38</v>
      </c>
      <c r="I4623" t="s">
        <v>12</v>
      </c>
      <c r="J4623">
        <v>1.3</v>
      </c>
      <c r="K4623" t="s">
        <v>11096</v>
      </c>
      <c r="L4623" t="str">
        <f>LEFT(K4623,LEN(K4623)-3)</f>
        <v>2</v>
      </c>
      <c r="M4623" t="str">
        <f>RIGHT(K4623,3)</f>
        <v>万/月</v>
      </c>
      <c r="N4623">
        <f>J4623*VLOOKUP(M4623,薪资单位!$A$1:$B$6,2,FALSE)</f>
        <v>13</v>
      </c>
      <c r="O4623">
        <f>L4623*VLOOKUP(M4623,薪资单位!$A$1:$B$6,2,FALSE)</f>
        <v>20</v>
      </c>
      <c r="P4623" t="s">
        <v>5989</v>
      </c>
    </row>
    <row r="4624" spans="1:16" x14ac:dyDescent="0.2">
      <c r="A4624" t="s">
        <v>689</v>
      </c>
      <c r="B4624" t="str">
        <f>IFERROR(LOOKUP(1,0/SEARCH(Sheet2!$E$3:$E$18,A4624),Sheet2!$F$3:$F$18),"其他")</f>
        <v>其他</v>
      </c>
      <c r="C4624" t="s">
        <v>1077</v>
      </c>
      <c r="D4624" t="s">
        <v>35</v>
      </c>
      <c r="E4624" t="s">
        <v>16</v>
      </c>
      <c r="F4624" t="s">
        <v>4277</v>
      </c>
      <c r="G4624" t="s">
        <v>9991</v>
      </c>
      <c r="H4624" t="s">
        <v>11</v>
      </c>
      <c r="I4624" t="s">
        <v>12</v>
      </c>
      <c r="J4624">
        <v>1.3</v>
      </c>
      <c r="K4624" t="s">
        <v>11096</v>
      </c>
      <c r="L4624" t="str">
        <f>LEFT(K4624,LEN(K4624)-3)</f>
        <v>2</v>
      </c>
      <c r="M4624" t="str">
        <f>RIGHT(K4624,3)</f>
        <v>万/月</v>
      </c>
      <c r="N4624">
        <f>J4624*VLOOKUP(M4624,薪资单位!$A$1:$B$6,2,FALSE)</f>
        <v>13</v>
      </c>
      <c r="O4624">
        <f>L4624*VLOOKUP(M4624,薪资单位!$A$1:$B$6,2,FALSE)</f>
        <v>20</v>
      </c>
      <c r="P4624" t="s">
        <v>1139</v>
      </c>
    </row>
    <row r="4625" spans="1:16" x14ac:dyDescent="0.2">
      <c r="A4625" t="s">
        <v>4772</v>
      </c>
      <c r="B4625" t="str">
        <f>IFERROR(LOOKUP(1,0/SEARCH(Sheet2!$E$3:$E$18,A4625),Sheet2!$F$3:$F$18),"其他")</f>
        <v>其他</v>
      </c>
      <c r="C4625" t="s">
        <v>4773</v>
      </c>
      <c r="D4625" t="s">
        <v>65</v>
      </c>
      <c r="E4625" t="s">
        <v>8</v>
      </c>
      <c r="F4625" t="s">
        <v>1636</v>
      </c>
      <c r="G4625" t="s">
        <v>4774</v>
      </c>
      <c r="H4625" t="s">
        <v>93</v>
      </c>
      <c r="I4625" t="s">
        <v>81</v>
      </c>
      <c r="J4625">
        <v>16</v>
      </c>
      <c r="K4625" t="s">
        <v>11141</v>
      </c>
      <c r="L4625" t="str">
        <f>LEFT(K4625,LEN(K4625)-3)</f>
        <v>24</v>
      </c>
      <c r="M4625" t="str">
        <f>RIGHT(K4625,3)</f>
        <v>万/年</v>
      </c>
      <c r="N4625">
        <f>J4625*VLOOKUP(M4625,薪资单位!$A$1:$B$6,2,FALSE)</f>
        <v>13.333333333333332</v>
      </c>
      <c r="O4625">
        <f>L4625*VLOOKUP(M4625,薪资单位!$A$1:$B$6,2,FALSE)</f>
        <v>20</v>
      </c>
      <c r="P4625" t="s">
        <v>839</v>
      </c>
    </row>
    <row r="4626" spans="1:16" x14ac:dyDescent="0.2">
      <c r="A4626" t="s">
        <v>6060</v>
      </c>
      <c r="B4626" t="str">
        <f>IFERROR(LOOKUP(1,0/SEARCH(Sheet2!$E$3:$E$18,A4626),Sheet2!$F$3:$F$18),"其他")</f>
        <v>C++工程师</v>
      </c>
      <c r="C4626" t="s">
        <v>1646</v>
      </c>
      <c r="D4626" t="s">
        <v>7</v>
      </c>
      <c r="E4626" t="s">
        <v>59</v>
      </c>
      <c r="F4626" t="s">
        <v>2595</v>
      </c>
      <c r="G4626" t="s">
        <v>6061</v>
      </c>
      <c r="H4626" t="s">
        <v>93</v>
      </c>
      <c r="I4626" t="s">
        <v>12</v>
      </c>
      <c r="J4626">
        <v>1.4</v>
      </c>
      <c r="K4626" t="s">
        <v>11096</v>
      </c>
      <c r="L4626" t="str">
        <f>LEFT(K4626,LEN(K4626)-3)</f>
        <v>2</v>
      </c>
      <c r="M4626" t="str">
        <f>RIGHT(K4626,3)</f>
        <v>万/月</v>
      </c>
      <c r="N4626">
        <f>J4626*VLOOKUP(M4626,薪资单位!$A$1:$B$6,2,FALSE)</f>
        <v>14</v>
      </c>
      <c r="O4626">
        <f>L4626*VLOOKUP(M4626,薪资单位!$A$1:$B$6,2,FALSE)</f>
        <v>20</v>
      </c>
      <c r="P4626" t="s">
        <v>2595</v>
      </c>
    </row>
    <row r="4627" spans="1:16" x14ac:dyDescent="0.2">
      <c r="A4627" t="s">
        <v>39</v>
      </c>
      <c r="B4627" t="str">
        <f>IFERROR(LOOKUP(1,0/SEARCH(Sheet2!$E$3:$E$18,A4627),Sheet2!$F$3:$F$18),"其他")</f>
        <v>Java工程师</v>
      </c>
      <c r="C4627" t="s">
        <v>1646</v>
      </c>
      <c r="D4627" t="s">
        <v>15</v>
      </c>
      <c r="E4627" t="s">
        <v>16</v>
      </c>
      <c r="F4627" t="s">
        <v>673</v>
      </c>
      <c r="G4627" t="s">
        <v>9775</v>
      </c>
      <c r="H4627" t="s">
        <v>93</v>
      </c>
      <c r="I4627" t="s">
        <v>12</v>
      </c>
      <c r="J4627">
        <v>1.4</v>
      </c>
      <c r="K4627" t="s">
        <v>11096</v>
      </c>
      <c r="L4627" t="str">
        <f>LEFT(K4627,LEN(K4627)-3)</f>
        <v>2</v>
      </c>
      <c r="M4627" t="str">
        <f>RIGHT(K4627,3)</f>
        <v>万/月</v>
      </c>
      <c r="N4627">
        <f>J4627*VLOOKUP(M4627,薪资单位!$A$1:$B$6,2,FALSE)</f>
        <v>14</v>
      </c>
      <c r="O4627">
        <f>L4627*VLOOKUP(M4627,薪资单位!$A$1:$B$6,2,FALSE)</f>
        <v>20</v>
      </c>
      <c r="P4627" t="s">
        <v>1139</v>
      </c>
    </row>
    <row r="4628" spans="1:16" x14ac:dyDescent="0.2">
      <c r="A4628" t="s">
        <v>1545</v>
      </c>
      <c r="B4628" t="str">
        <f>IFERROR(LOOKUP(1,0/SEARCH(Sheet2!$E$3:$E$18,A4628),Sheet2!$F$3:$F$18),"其他")</f>
        <v>Python工程师</v>
      </c>
      <c r="C4628" t="s">
        <v>1646</v>
      </c>
      <c r="D4628" t="s">
        <v>15</v>
      </c>
      <c r="E4628" t="s">
        <v>16</v>
      </c>
      <c r="F4628" t="s">
        <v>1139</v>
      </c>
      <c r="G4628" t="s">
        <v>10566</v>
      </c>
      <c r="H4628" t="s">
        <v>38</v>
      </c>
      <c r="I4628" t="s">
        <v>32</v>
      </c>
      <c r="J4628">
        <v>1.4</v>
      </c>
      <c r="K4628" t="s">
        <v>11096</v>
      </c>
      <c r="L4628" t="str">
        <f>LEFT(K4628,LEN(K4628)-3)</f>
        <v>2</v>
      </c>
      <c r="M4628" t="str">
        <f>RIGHT(K4628,3)</f>
        <v>万/月</v>
      </c>
      <c r="N4628">
        <f>J4628*VLOOKUP(M4628,薪资单位!$A$1:$B$6,2,FALSE)</f>
        <v>14</v>
      </c>
      <c r="O4628">
        <f>L4628*VLOOKUP(M4628,薪资单位!$A$1:$B$6,2,FALSE)</f>
        <v>20</v>
      </c>
      <c r="P4628" t="s">
        <v>1139</v>
      </c>
    </row>
    <row r="4629" spans="1:16" x14ac:dyDescent="0.2">
      <c r="A4629" t="s">
        <v>1632</v>
      </c>
      <c r="B4629" t="str">
        <f>IFERROR(LOOKUP(1,0/SEARCH(Sheet2!$E$3:$E$18,A4629),Sheet2!$F$3:$F$18),"其他")</f>
        <v>其他</v>
      </c>
      <c r="C4629" t="s">
        <v>1646</v>
      </c>
      <c r="D4629" t="s">
        <v>15</v>
      </c>
      <c r="E4629" t="s">
        <v>16</v>
      </c>
      <c r="F4629" t="s">
        <v>30</v>
      </c>
      <c r="G4629" t="s">
        <v>1647</v>
      </c>
      <c r="H4629" t="s">
        <v>42</v>
      </c>
      <c r="I4629" t="s">
        <v>81</v>
      </c>
      <c r="J4629">
        <v>1.4</v>
      </c>
      <c r="K4629" t="s">
        <v>11096</v>
      </c>
      <c r="L4629" t="str">
        <f>LEFT(K4629,LEN(K4629)-3)</f>
        <v>2</v>
      </c>
      <c r="M4629" t="str">
        <f>RIGHT(K4629,3)</f>
        <v>万/月</v>
      </c>
      <c r="N4629">
        <f>J4629*VLOOKUP(M4629,薪资单位!$A$1:$B$6,2,FALSE)</f>
        <v>14</v>
      </c>
      <c r="O4629">
        <f>L4629*VLOOKUP(M4629,薪资单位!$A$1:$B$6,2,FALSE)</f>
        <v>20</v>
      </c>
      <c r="P4629" t="s">
        <v>30</v>
      </c>
    </row>
    <row r="4630" spans="1:16" x14ac:dyDescent="0.2">
      <c r="A4630" t="s">
        <v>6031</v>
      </c>
      <c r="B4630" t="str">
        <f>IFERROR(LOOKUP(1,0/SEARCH(Sheet2!$E$3:$E$18,A4630),Sheet2!$F$3:$F$18),"其他")</f>
        <v>C语言工程师</v>
      </c>
      <c r="C4630" t="s">
        <v>1646</v>
      </c>
      <c r="D4630" t="s">
        <v>15</v>
      </c>
      <c r="E4630" t="s">
        <v>8</v>
      </c>
      <c r="F4630" t="s">
        <v>4153</v>
      </c>
      <c r="G4630" t="s">
        <v>6032</v>
      </c>
      <c r="H4630" t="s">
        <v>11</v>
      </c>
      <c r="I4630" t="s">
        <v>12</v>
      </c>
      <c r="J4630">
        <v>1.4</v>
      </c>
      <c r="K4630" t="s">
        <v>11096</v>
      </c>
      <c r="L4630" t="str">
        <f>LEFT(K4630,LEN(K4630)-3)</f>
        <v>2</v>
      </c>
      <c r="M4630" t="str">
        <f>RIGHT(K4630,3)</f>
        <v>万/月</v>
      </c>
      <c r="N4630">
        <f>J4630*VLOOKUP(M4630,薪资单位!$A$1:$B$6,2,FALSE)</f>
        <v>14</v>
      </c>
      <c r="O4630">
        <f>L4630*VLOOKUP(M4630,薪资单位!$A$1:$B$6,2,FALSE)</f>
        <v>20</v>
      </c>
      <c r="P4630" t="s">
        <v>2595</v>
      </c>
    </row>
    <row r="4631" spans="1:16" x14ac:dyDescent="0.2">
      <c r="A4631" t="s">
        <v>6499</v>
      </c>
      <c r="B4631" t="str">
        <f>IFERROR(LOOKUP(1,0/SEARCH(Sheet2!$E$3:$E$18,A4631),Sheet2!$F$3:$F$18),"其他")</f>
        <v>数据分析工程师</v>
      </c>
      <c r="C4631" t="s">
        <v>1646</v>
      </c>
      <c r="D4631" t="s">
        <v>35</v>
      </c>
      <c r="E4631" t="s">
        <v>16</v>
      </c>
      <c r="F4631" t="s">
        <v>1388</v>
      </c>
      <c r="G4631" t="s">
        <v>6500</v>
      </c>
      <c r="H4631" t="s">
        <v>42</v>
      </c>
      <c r="I4631" t="s">
        <v>12</v>
      </c>
      <c r="J4631">
        <v>1.4</v>
      </c>
      <c r="K4631" t="s">
        <v>11096</v>
      </c>
      <c r="L4631" t="str">
        <f>LEFT(K4631,LEN(K4631)-3)</f>
        <v>2</v>
      </c>
      <c r="M4631" t="str">
        <f>RIGHT(K4631,3)</f>
        <v>万/月</v>
      </c>
      <c r="N4631">
        <f>J4631*VLOOKUP(M4631,薪资单位!$A$1:$B$6,2,FALSE)</f>
        <v>14</v>
      </c>
      <c r="O4631">
        <f>L4631*VLOOKUP(M4631,薪资单位!$A$1:$B$6,2,FALSE)</f>
        <v>20</v>
      </c>
      <c r="P4631" t="s">
        <v>2595</v>
      </c>
    </row>
    <row r="4632" spans="1:16" x14ac:dyDescent="0.2">
      <c r="A4632" t="s">
        <v>1730</v>
      </c>
      <c r="B4632" t="str">
        <f>IFERROR(LOOKUP(1,0/SEARCH(Sheet2!$E$3:$E$18,A4632),Sheet2!$F$3:$F$18),"其他")</f>
        <v>其他</v>
      </c>
      <c r="C4632" t="s">
        <v>1646</v>
      </c>
      <c r="D4632" t="s">
        <v>35</v>
      </c>
      <c r="E4632" t="s">
        <v>16</v>
      </c>
      <c r="F4632" t="s">
        <v>1139</v>
      </c>
      <c r="G4632" t="s">
        <v>10500</v>
      </c>
      <c r="H4632" t="s">
        <v>42</v>
      </c>
      <c r="I4632" t="s">
        <v>12</v>
      </c>
      <c r="J4632">
        <v>1.4</v>
      </c>
      <c r="K4632" t="s">
        <v>11096</v>
      </c>
      <c r="L4632" t="str">
        <f>LEFT(K4632,LEN(K4632)-3)</f>
        <v>2</v>
      </c>
      <c r="M4632" t="str">
        <f>RIGHT(K4632,3)</f>
        <v>万/月</v>
      </c>
      <c r="N4632">
        <f>J4632*VLOOKUP(M4632,薪资单位!$A$1:$B$6,2,FALSE)</f>
        <v>14</v>
      </c>
      <c r="O4632">
        <f>L4632*VLOOKUP(M4632,薪资单位!$A$1:$B$6,2,FALSE)</f>
        <v>20</v>
      </c>
      <c r="P4632" t="s">
        <v>1139</v>
      </c>
    </row>
    <row r="4633" spans="1:16" x14ac:dyDescent="0.2">
      <c r="A4633" t="s">
        <v>569</v>
      </c>
      <c r="B4633" t="str">
        <f>IFERROR(LOOKUP(1,0/SEARCH(Sheet2!$E$3:$E$18,A4633),Sheet2!$F$3:$F$18),"其他")</f>
        <v>Android工程师</v>
      </c>
      <c r="C4633" t="s">
        <v>34</v>
      </c>
      <c r="D4633" t="s">
        <v>35</v>
      </c>
      <c r="E4633" t="s">
        <v>143</v>
      </c>
      <c r="F4633" t="s">
        <v>120</v>
      </c>
      <c r="G4633" t="s">
        <v>570</v>
      </c>
      <c r="H4633" t="s">
        <v>38</v>
      </c>
      <c r="I4633" t="s">
        <v>12</v>
      </c>
      <c r="J4633">
        <v>1.5</v>
      </c>
      <c r="K4633" t="s">
        <v>11096</v>
      </c>
      <c r="L4633" t="str">
        <f>LEFT(K4633,LEN(K4633)-3)</f>
        <v>2</v>
      </c>
      <c r="M4633" t="str">
        <f>RIGHT(K4633,3)</f>
        <v>万/月</v>
      </c>
      <c r="N4633">
        <f>J4633*VLOOKUP(M4633,薪资单位!$A$1:$B$6,2,FALSE)</f>
        <v>15</v>
      </c>
      <c r="O4633">
        <f>L4633*VLOOKUP(M4633,薪资单位!$A$1:$B$6,2,FALSE)</f>
        <v>20</v>
      </c>
      <c r="P4633" t="s">
        <v>30</v>
      </c>
    </row>
    <row r="4634" spans="1:16" x14ac:dyDescent="0.2">
      <c r="A4634" t="s">
        <v>594</v>
      </c>
      <c r="B4634" t="str">
        <f>IFERROR(LOOKUP(1,0/SEARCH(Sheet2!$E$3:$E$18,A4634),Sheet2!$F$3:$F$18),"其他")</f>
        <v>Android工程师</v>
      </c>
      <c r="C4634" t="s">
        <v>34</v>
      </c>
      <c r="D4634" t="s">
        <v>35</v>
      </c>
      <c r="E4634" t="s">
        <v>16</v>
      </c>
      <c r="F4634" t="s">
        <v>9659</v>
      </c>
      <c r="G4634" t="s">
        <v>9921</v>
      </c>
      <c r="H4634" t="s">
        <v>11</v>
      </c>
      <c r="I4634" t="s">
        <v>12</v>
      </c>
      <c r="J4634">
        <v>1.5</v>
      </c>
      <c r="K4634" t="s">
        <v>11096</v>
      </c>
      <c r="L4634" t="str">
        <f>LEFT(K4634,LEN(K4634)-3)</f>
        <v>2</v>
      </c>
      <c r="M4634" t="str">
        <f>RIGHT(K4634,3)</f>
        <v>万/月</v>
      </c>
      <c r="N4634">
        <f>J4634*VLOOKUP(M4634,薪资单位!$A$1:$B$6,2,FALSE)</f>
        <v>15</v>
      </c>
      <c r="O4634">
        <f>L4634*VLOOKUP(M4634,薪资单位!$A$1:$B$6,2,FALSE)</f>
        <v>20</v>
      </c>
      <c r="P4634" t="s">
        <v>1139</v>
      </c>
    </row>
    <row r="4635" spans="1:16" x14ac:dyDescent="0.2">
      <c r="A4635" t="s">
        <v>845</v>
      </c>
      <c r="B4635" t="str">
        <f>IFERROR(LOOKUP(1,0/SEARCH(Sheet2!$E$3:$E$18,A4635),Sheet2!$F$3:$F$18),"其他")</f>
        <v>C#工程师</v>
      </c>
      <c r="C4635" t="s">
        <v>34</v>
      </c>
      <c r="D4635" t="s">
        <v>15</v>
      </c>
      <c r="E4635" t="s">
        <v>16</v>
      </c>
      <c r="F4635" t="s">
        <v>30</v>
      </c>
      <c r="G4635" t="s">
        <v>846</v>
      </c>
      <c r="H4635" t="s">
        <v>11</v>
      </c>
      <c r="I4635" t="s">
        <v>12</v>
      </c>
      <c r="J4635">
        <v>1.5</v>
      </c>
      <c r="K4635" t="s">
        <v>11096</v>
      </c>
      <c r="L4635" t="str">
        <f>LEFT(K4635,LEN(K4635)-3)</f>
        <v>2</v>
      </c>
      <c r="M4635" t="str">
        <f>RIGHT(K4635,3)</f>
        <v>万/月</v>
      </c>
      <c r="N4635">
        <f>J4635*VLOOKUP(M4635,薪资单位!$A$1:$B$6,2,FALSE)</f>
        <v>15</v>
      </c>
      <c r="O4635">
        <f>L4635*VLOOKUP(M4635,薪资单位!$A$1:$B$6,2,FALSE)</f>
        <v>20</v>
      </c>
      <c r="P4635" t="s">
        <v>30</v>
      </c>
    </row>
    <row r="4636" spans="1:16" x14ac:dyDescent="0.2">
      <c r="A4636" t="s">
        <v>873</v>
      </c>
      <c r="B4636" t="str">
        <f>IFERROR(LOOKUP(1,0/SEARCH(Sheet2!$E$3:$E$18,A4636),Sheet2!$F$3:$F$18),"其他")</f>
        <v>C#工程师</v>
      </c>
      <c r="C4636" t="s">
        <v>34</v>
      </c>
      <c r="D4636" t="s">
        <v>65</v>
      </c>
      <c r="E4636" t="s">
        <v>16</v>
      </c>
      <c r="F4636" t="s">
        <v>120</v>
      </c>
      <c r="G4636" t="s">
        <v>874</v>
      </c>
      <c r="H4636" t="s">
        <v>93</v>
      </c>
      <c r="I4636" t="s">
        <v>12</v>
      </c>
      <c r="J4636">
        <v>1.5</v>
      </c>
      <c r="K4636" t="s">
        <v>11096</v>
      </c>
      <c r="L4636" t="str">
        <f>LEFT(K4636,LEN(K4636)-3)</f>
        <v>2</v>
      </c>
      <c r="M4636" t="str">
        <f>RIGHT(K4636,3)</f>
        <v>万/月</v>
      </c>
      <c r="N4636">
        <f>J4636*VLOOKUP(M4636,薪资单位!$A$1:$B$6,2,FALSE)</f>
        <v>15</v>
      </c>
      <c r="O4636">
        <f>L4636*VLOOKUP(M4636,薪资单位!$A$1:$B$6,2,FALSE)</f>
        <v>20</v>
      </c>
      <c r="P4636" t="s">
        <v>30</v>
      </c>
    </row>
    <row r="4637" spans="1:16" x14ac:dyDescent="0.2">
      <c r="A4637" t="s">
        <v>2279</v>
      </c>
      <c r="B4637" t="str">
        <f>IFERROR(LOOKUP(1,0/SEARCH(Sheet2!$E$3:$E$18,A4637),Sheet2!$F$3:$F$18),"其他")</f>
        <v>C#工程师</v>
      </c>
      <c r="C4637" t="s">
        <v>34</v>
      </c>
      <c r="D4637" t="s">
        <v>35</v>
      </c>
      <c r="E4637" t="s">
        <v>16</v>
      </c>
      <c r="F4637" t="s">
        <v>9</v>
      </c>
      <c r="G4637" t="s">
        <v>2280</v>
      </c>
      <c r="H4637" t="s">
        <v>11</v>
      </c>
      <c r="I4637" t="s">
        <v>12</v>
      </c>
      <c r="J4637">
        <v>1.5</v>
      </c>
      <c r="K4637" t="s">
        <v>11096</v>
      </c>
      <c r="L4637" t="str">
        <f>LEFT(K4637,LEN(K4637)-3)</f>
        <v>2</v>
      </c>
      <c r="M4637" t="str">
        <f>RIGHT(K4637,3)</f>
        <v>万/月</v>
      </c>
      <c r="N4637">
        <f>J4637*VLOOKUP(M4637,薪资单位!$A$1:$B$6,2,FALSE)</f>
        <v>15</v>
      </c>
      <c r="O4637">
        <f>L4637*VLOOKUP(M4637,薪资单位!$A$1:$B$6,2,FALSE)</f>
        <v>20</v>
      </c>
      <c r="P4637" t="s">
        <v>30</v>
      </c>
    </row>
    <row r="4638" spans="1:16" x14ac:dyDescent="0.2">
      <c r="A4638" t="s">
        <v>850</v>
      </c>
      <c r="B4638" t="str">
        <f>IFERROR(LOOKUP(1,0/SEARCH(Sheet2!$E$3:$E$18,A4638),Sheet2!$F$3:$F$18),"其他")</f>
        <v>C#工程师</v>
      </c>
      <c r="C4638" t="s">
        <v>34</v>
      </c>
      <c r="D4638" t="s">
        <v>65</v>
      </c>
      <c r="E4638" t="s">
        <v>8</v>
      </c>
      <c r="F4638" t="s">
        <v>17</v>
      </c>
      <c r="G4638" t="s">
        <v>2360</v>
      </c>
      <c r="H4638" t="s">
        <v>11</v>
      </c>
      <c r="I4638" t="s">
        <v>12</v>
      </c>
      <c r="J4638">
        <v>1.5</v>
      </c>
      <c r="K4638" t="s">
        <v>11096</v>
      </c>
      <c r="L4638" t="str">
        <f>LEFT(K4638,LEN(K4638)-3)</f>
        <v>2</v>
      </c>
      <c r="M4638" t="str">
        <f>RIGHT(K4638,3)</f>
        <v>万/月</v>
      </c>
      <c r="N4638">
        <f>J4638*VLOOKUP(M4638,薪资单位!$A$1:$B$6,2,FALSE)</f>
        <v>15</v>
      </c>
      <c r="O4638">
        <f>L4638*VLOOKUP(M4638,薪资单位!$A$1:$B$6,2,FALSE)</f>
        <v>20</v>
      </c>
      <c r="P4638" t="s">
        <v>30</v>
      </c>
    </row>
    <row r="4639" spans="1:16" x14ac:dyDescent="0.2">
      <c r="A4639" t="s">
        <v>2376</v>
      </c>
      <c r="B4639" t="str">
        <f>IFERROR(LOOKUP(1,0/SEARCH(Sheet2!$E$3:$E$18,A4639),Sheet2!$F$3:$F$18),"其他")</f>
        <v>Web工程师</v>
      </c>
      <c r="C4639" t="s">
        <v>34</v>
      </c>
      <c r="D4639" t="s">
        <v>7</v>
      </c>
      <c r="E4639" t="s">
        <v>241</v>
      </c>
      <c r="F4639" t="s">
        <v>120</v>
      </c>
      <c r="G4639" t="s">
        <v>2377</v>
      </c>
      <c r="H4639" t="s">
        <v>11</v>
      </c>
      <c r="I4639" t="s">
        <v>12</v>
      </c>
      <c r="J4639">
        <v>1.5</v>
      </c>
      <c r="K4639" t="s">
        <v>11096</v>
      </c>
      <c r="L4639" t="str">
        <f>LEFT(K4639,LEN(K4639)-3)</f>
        <v>2</v>
      </c>
      <c r="M4639" t="str">
        <f>RIGHT(K4639,3)</f>
        <v>万/月</v>
      </c>
      <c r="N4639">
        <f>J4639*VLOOKUP(M4639,薪资单位!$A$1:$B$6,2,FALSE)</f>
        <v>15</v>
      </c>
      <c r="O4639">
        <f>L4639*VLOOKUP(M4639,薪资单位!$A$1:$B$6,2,FALSE)</f>
        <v>20</v>
      </c>
      <c r="P4639" t="s">
        <v>30</v>
      </c>
    </row>
    <row r="4640" spans="1:16" x14ac:dyDescent="0.2">
      <c r="A4640" t="s">
        <v>850</v>
      </c>
      <c r="B4640" t="str">
        <f>IFERROR(LOOKUP(1,0/SEARCH(Sheet2!$E$3:$E$18,A4640),Sheet2!$F$3:$F$18),"其他")</f>
        <v>C#工程师</v>
      </c>
      <c r="C4640" t="s">
        <v>34</v>
      </c>
      <c r="D4640" t="s">
        <v>35</v>
      </c>
      <c r="E4640" t="s">
        <v>127</v>
      </c>
      <c r="F4640" t="s">
        <v>1636</v>
      </c>
      <c r="G4640" t="s">
        <v>3527</v>
      </c>
      <c r="H4640" t="s">
        <v>11</v>
      </c>
      <c r="I4640" t="s">
        <v>12</v>
      </c>
      <c r="J4640">
        <v>1.5</v>
      </c>
      <c r="K4640" t="s">
        <v>11096</v>
      </c>
      <c r="L4640" t="str">
        <f>LEFT(K4640,LEN(K4640)-3)</f>
        <v>2</v>
      </c>
      <c r="M4640" t="str">
        <f>RIGHT(K4640,3)</f>
        <v>万/月</v>
      </c>
      <c r="N4640">
        <f>J4640*VLOOKUP(M4640,薪资单位!$A$1:$B$6,2,FALSE)</f>
        <v>15</v>
      </c>
      <c r="O4640">
        <f>L4640*VLOOKUP(M4640,薪资单位!$A$1:$B$6,2,FALSE)</f>
        <v>20</v>
      </c>
      <c r="P4640" t="s">
        <v>839</v>
      </c>
    </row>
    <row r="4641" spans="1:16" x14ac:dyDescent="0.2">
      <c r="A4641" t="s">
        <v>3554</v>
      </c>
      <c r="B4641" t="str">
        <f>IFERROR(LOOKUP(1,0/SEARCH(Sheet2!$E$3:$E$18,A4641),Sheet2!$F$3:$F$18),"其他")</f>
        <v>C#工程师</v>
      </c>
      <c r="C4641" t="s">
        <v>34</v>
      </c>
      <c r="D4641" t="s">
        <v>35</v>
      </c>
      <c r="E4641" t="s">
        <v>8</v>
      </c>
      <c r="F4641" t="s">
        <v>585</v>
      </c>
      <c r="G4641" t="s">
        <v>3555</v>
      </c>
      <c r="H4641" t="s">
        <v>11</v>
      </c>
      <c r="I4641" t="s">
        <v>12</v>
      </c>
      <c r="J4641">
        <v>1.5</v>
      </c>
      <c r="K4641" t="s">
        <v>11096</v>
      </c>
      <c r="L4641" t="str">
        <f>LEFT(K4641,LEN(K4641)-3)</f>
        <v>2</v>
      </c>
      <c r="M4641" t="str">
        <f>RIGHT(K4641,3)</f>
        <v>万/月</v>
      </c>
      <c r="N4641">
        <f>J4641*VLOOKUP(M4641,薪资单位!$A$1:$B$6,2,FALSE)</f>
        <v>15</v>
      </c>
      <c r="O4641">
        <f>L4641*VLOOKUP(M4641,薪资单位!$A$1:$B$6,2,FALSE)</f>
        <v>20</v>
      </c>
      <c r="P4641" t="s">
        <v>839</v>
      </c>
    </row>
    <row r="4642" spans="1:16" x14ac:dyDescent="0.2">
      <c r="A4642" t="s">
        <v>850</v>
      </c>
      <c r="B4642" t="str">
        <f>IFERROR(LOOKUP(1,0/SEARCH(Sheet2!$E$3:$E$18,A4642),Sheet2!$F$3:$F$18),"其他")</f>
        <v>C#工程师</v>
      </c>
      <c r="C4642" t="s">
        <v>34</v>
      </c>
      <c r="D4642" t="s">
        <v>35</v>
      </c>
      <c r="E4642" t="s">
        <v>8</v>
      </c>
      <c r="F4642" t="s">
        <v>487</v>
      </c>
      <c r="G4642" t="s">
        <v>3574</v>
      </c>
      <c r="H4642" t="s">
        <v>38</v>
      </c>
      <c r="I4642" t="s">
        <v>12</v>
      </c>
      <c r="J4642">
        <v>1.5</v>
      </c>
      <c r="K4642" t="s">
        <v>11096</v>
      </c>
      <c r="L4642" t="str">
        <f>LEFT(K4642,LEN(K4642)-3)</f>
        <v>2</v>
      </c>
      <c r="M4642" t="str">
        <f>RIGHT(K4642,3)</f>
        <v>万/月</v>
      </c>
      <c r="N4642">
        <f>J4642*VLOOKUP(M4642,薪资单位!$A$1:$B$6,2,FALSE)</f>
        <v>15</v>
      </c>
      <c r="O4642">
        <f>L4642*VLOOKUP(M4642,薪资单位!$A$1:$B$6,2,FALSE)</f>
        <v>20</v>
      </c>
      <c r="P4642" t="s">
        <v>839</v>
      </c>
    </row>
    <row r="4643" spans="1:16" x14ac:dyDescent="0.2">
      <c r="A4643" t="s">
        <v>3686</v>
      </c>
      <c r="B4643" t="str">
        <f>IFERROR(LOOKUP(1,0/SEARCH(Sheet2!$E$3:$E$18,A4643),Sheet2!$F$3:$F$18),"其他")</f>
        <v>C#工程师</v>
      </c>
      <c r="C4643" t="s">
        <v>34</v>
      </c>
      <c r="D4643" t="s">
        <v>65</v>
      </c>
      <c r="E4643" t="s">
        <v>16</v>
      </c>
      <c r="F4643" t="s">
        <v>1636</v>
      </c>
      <c r="G4643" t="s">
        <v>3687</v>
      </c>
      <c r="H4643" t="s">
        <v>11</v>
      </c>
      <c r="I4643" t="s">
        <v>12</v>
      </c>
      <c r="J4643">
        <v>1.5</v>
      </c>
      <c r="K4643" t="s">
        <v>11096</v>
      </c>
      <c r="L4643" t="str">
        <f>LEFT(K4643,LEN(K4643)-3)</f>
        <v>2</v>
      </c>
      <c r="M4643" t="str">
        <f>RIGHT(K4643,3)</f>
        <v>万/月</v>
      </c>
      <c r="N4643">
        <f>J4643*VLOOKUP(M4643,薪资单位!$A$1:$B$6,2,FALSE)</f>
        <v>15</v>
      </c>
      <c r="O4643">
        <f>L4643*VLOOKUP(M4643,薪资单位!$A$1:$B$6,2,FALSE)</f>
        <v>20</v>
      </c>
      <c r="P4643" t="s">
        <v>839</v>
      </c>
    </row>
    <row r="4644" spans="1:16" x14ac:dyDescent="0.2">
      <c r="A4644" t="s">
        <v>3695</v>
      </c>
      <c r="B4644" t="str">
        <f>IFERROR(LOOKUP(1,0/SEARCH(Sheet2!$E$3:$E$18,A4644),Sheet2!$F$3:$F$18),"其他")</f>
        <v>C#工程师</v>
      </c>
      <c r="C4644" t="s">
        <v>34</v>
      </c>
      <c r="D4644" t="s">
        <v>7</v>
      </c>
      <c r="E4644" t="s">
        <v>1218</v>
      </c>
      <c r="F4644" t="s">
        <v>2314</v>
      </c>
      <c r="G4644" t="s">
        <v>3696</v>
      </c>
      <c r="H4644" t="s">
        <v>11</v>
      </c>
      <c r="I4644" t="s">
        <v>20</v>
      </c>
      <c r="J4644">
        <v>1.5</v>
      </c>
      <c r="K4644" t="s">
        <v>11096</v>
      </c>
      <c r="L4644" t="str">
        <f>LEFT(K4644,LEN(K4644)-3)</f>
        <v>2</v>
      </c>
      <c r="M4644" t="str">
        <f>RIGHT(K4644,3)</f>
        <v>万/月</v>
      </c>
      <c r="N4644">
        <f>J4644*VLOOKUP(M4644,薪资单位!$A$1:$B$6,2,FALSE)</f>
        <v>15</v>
      </c>
      <c r="O4644">
        <f>L4644*VLOOKUP(M4644,薪资单位!$A$1:$B$6,2,FALSE)</f>
        <v>20</v>
      </c>
      <c r="P4644" t="s">
        <v>839</v>
      </c>
    </row>
    <row r="4645" spans="1:16" x14ac:dyDescent="0.2">
      <c r="A4645" t="s">
        <v>5027</v>
      </c>
      <c r="B4645" t="str">
        <f>IFERROR(LOOKUP(1,0/SEARCH(Sheet2!$E$3:$E$18,A4645),Sheet2!$F$3:$F$18),"其他")</f>
        <v>C#工程师</v>
      </c>
      <c r="C4645" t="s">
        <v>34</v>
      </c>
      <c r="D4645" t="s">
        <v>65</v>
      </c>
      <c r="E4645" t="s">
        <v>16</v>
      </c>
      <c r="F4645" t="s">
        <v>2645</v>
      </c>
      <c r="G4645" t="s">
        <v>5028</v>
      </c>
      <c r="H4645" t="s">
        <v>42</v>
      </c>
      <c r="I4645" t="s">
        <v>12</v>
      </c>
      <c r="J4645">
        <v>1.5</v>
      </c>
      <c r="K4645" t="s">
        <v>11096</v>
      </c>
      <c r="L4645" t="str">
        <f>LEFT(K4645,LEN(K4645)-3)</f>
        <v>2</v>
      </c>
      <c r="M4645" t="str">
        <f>RIGHT(K4645,3)</f>
        <v>万/月</v>
      </c>
      <c r="N4645">
        <f>J4645*VLOOKUP(M4645,薪资单位!$A$1:$B$6,2,FALSE)</f>
        <v>15</v>
      </c>
      <c r="O4645">
        <f>L4645*VLOOKUP(M4645,薪资单位!$A$1:$B$6,2,FALSE)</f>
        <v>20</v>
      </c>
      <c r="P4645" t="s">
        <v>839</v>
      </c>
    </row>
    <row r="4646" spans="1:16" x14ac:dyDescent="0.2">
      <c r="A4646" t="s">
        <v>5041</v>
      </c>
      <c r="B4646" t="str">
        <f>IFERROR(LOOKUP(1,0/SEARCH(Sheet2!$E$3:$E$18,A4646),Sheet2!$F$3:$F$18),"其他")</f>
        <v>C#工程师</v>
      </c>
      <c r="C4646" t="s">
        <v>34</v>
      </c>
      <c r="D4646" t="s">
        <v>15</v>
      </c>
      <c r="E4646" t="s">
        <v>8</v>
      </c>
      <c r="F4646" t="s">
        <v>585</v>
      </c>
      <c r="G4646" t="s">
        <v>5042</v>
      </c>
      <c r="H4646" t="s">
        <v>26</v>
      </c>
      <c r="I4646" t="s">
        <v>12</v>
      </c>
      <c r="J4646">
        <v>1.5</v>
      </c>
      <c r="K4646" t="s">
        <v>11096</v>
      </c>
      <c r="L4646" t="str">
        <f>LEFT(K4646,LEN(K4646)-3)</f>
        <v>2</v>
      </c>
      <c r="M4646" t="str">
        <f>RIGHT(K4646,3)</f>
        <v>万/月</v>
      </c>
      <c r="N4646">
        <f>J4646*VLOOKUP(M4646,薪资单位!$A$1:$B$6,2,FALSE)</f>
        <v>15</v>
      </c>
      <c r="O4646">
        <f>L4646*VLOOKUP(M4646,薪资单位!$A$1:$B$6,2,FALSE)</f>
        <v>20</v>
      </c>
      <c r="P4646" t="s">
        <v>839</v>
      </c>
    </row>
    <row r="4647" spans="1:16" x14ac:dyDescent="0.2">
      <c r="A4647" t="s">
        <v>5915</v>
      </c>
      <c r="B4647" t="str">
        <f>IFERROR(LOOKUP(1,0/SEARCH(Sheet2!$E$3:$E$18,A4647),Sheet2!$F$3:$F$18),"其他")</f>
        <v>C#工程师</v>
      </c>
      <c r="C4647" t="s">
        <v>34</v>
      </c>
      <c r="D4647" t="s">
        <v>35</v>
      </c>
      <c r="E4647" t="s">
        <v>16</v>
      </c>
      <c r="F4647" t="s">
        <v>2595</v>
      </c>
      <c r="G4647" t="s">
        <v>2580</v>
      </c>
      <c r="H4647" t="s">
        <v>93</v>
      </c>
      <c r="I4647" t="s">
        <v>12</v>
      </c>
      <c r="J4647">
        <v>1.5</v>
      </c>
      <c r="K4647" t="s">
        <v>11096</v>
      </c>
      <c r="L4647" t="str">
        <f>LEFT(K4647,LEN(K4647)-3)</f>
        <v>2</v>
      </c>
      <c r="M4647" t="str">
        <f>RIGHT(K4647,3)</f>
        <v>万/月</v>
      </c>
      <c r="N4647">
        <f>J4647*VLOOKUP(M4647,薪资单位!$A$1:$B$6,2,FALSE)</f>
        <v>15</v>
      </c>
      <c r="O4647">
        <f>L4647*VLOOKUP(M4647,薪资单位!$A$1:$B$6,2,FALSE)</f>
        <v>20</v>
      </c>
      <c r="P4647" t="s">
        <v>2595</v>
      </c>
    </row>
    <row r="4648" spans="1:16" x14ac:dyDescent="0.2">
      <c r="A4648" t="s">
        <v>4811</v>
      </c>
      <c r="B4648" t="str">
        <f>IFERROR(LOOKUP(1,0/SEARCH(Sheet2!$E$3:$E$18,A4648),Sheet2!$F$3:$F$18),"其他")</f>
        <v>C#工程师</v>
      </c>
      <c r="C4648" t="s">
        <v>34</v>
      </c>
      <c r="D4648" t="s">
        <v>15</v>
      </c>
      <c r="E4648" t="s">
        <v>8</v>
      </c>
      <c r="F4648" t="s">
        <v>1192</v>
      </c>
      <c r="G4648" t="s">
        <v>8097</v>
      </c>
      <c r="H4648" t="s">
        <v>42</v>
      </c>
      <c r="I4648" t="s">
        <v>12</v>
      </c>
      <c r="J4648">
        <v>1.5</v>
      </c>
      <c r="K4648" t="s">
        <v>11096</v>
      </c>
      <c r="L4648" t="str">
        <f>LEFT(K4648,LEN(K4648)-3)</f>
        <v>2</v>
      </c>
      <c r="M4648" t="str">
        <f>RIGHT(K4648,3)</f>
        <v>万/月</v>
      </c>
      <c r="N4648">
        <f>J4648*VLOOKUP(M4648,薪资单位!$A$1:$B$6,2,FALSE)</f>
        <v>15</v>
      </c>
      <c r="O4648">
        <f>L4648*VLOOKUP(M4648,薪资单位!$A$1:$B$6,2,FALSE)</f>
        <v>20</v>
      </c>
      <c r="P4648" t="s">
        <v>5989</v>
      </c>
    </row>
    <row r="4649" spans="1:16" x14ac:dyDescent="0.2">
      <c r="A4649" t="s">
        <v>8111</v>
      </c>
      <c r="B4649" t="str">
        <f>IFERROR(LOOKUP(1,0/SEARCH(Sheet2!$E$3:$E$18,A4649),Sheet2!$F$3:$F$18),"其他")</f>
        <v>C#工程师</v>
      </c>
      <c r="C4649" t="s">
        <v>34</v>
      </c>
      <c r="D4649" t="s">
        <v>65</v>
      </c>
      <c r="E4649" t="s">
        <v>8</v>
      </c>
      <c r="F4649" t="s">
        <v>1809</v>
      </c>
      <c r="G4649" t="s">
        <v>8112</v>
      </c>
      <c r="H4649" t="s">
        <v>11</v>
      </c>
      <c r="I4649" t="s">
        <v>12</v>
      </c>
      <c r="J4649">
        <v>1.5</v>
      </c>
      <c r="K4649" t="s">
        <v>11096</v>
      </c>
      <c r="L4649" t="str">
        <f>LEFT(K4649,LEN(K4649)-3)</f>
        <v>2</v>
      </c>
      <c r="M4649" t="str">
        <f>RIGHT(K4649,3)</f>
        <v>万/月</v>
      </c>
      <c r="N4649">
        <f>J4649*VLOOKUP(M4649,薪资单位!$A$1:$B$6,2,FALSE)</f>
        <v>15</v>
      </c>
      <c r="O4649">
        <f>L4649*VLOOKUP(M4649,薪资单位!$A$1:$B$6,2,FALSE)</f>
        <v>20</v>
      </c>
      <c r="P4649" t="s">
        <v>5989</v>
      </c>
    </row>
    <row r="4650" spans="1:16" x14ac:dyDescent="0.2">
      <c r="A4650" t="s">
        <v>8185</v>
      </c>
      <c r="B4650" t="str">
        <f>IFERROR(LOOKUP(1,0/SEARCH(Sheet2!$E$3:$E$18,A4650),Sheet2!$F$3:$F$18),"其他")</f>
        <v>C#工程师</v>
      </c>
      <c r="C4650" t="s">
        <v>34</v>
      </c>
      <c r="D4650" t="s">
        <v>35</v>
      </c>
      <c r="E4650" t="s">
        <v>16</v>
      </c>
      <c r="F4650" t="s">
        <v>1809</v>
      </c>
      <c r="G4650" t="s">
        <v>7516</v>
      </c>
      <c r="H4650" t="s">
        <v>42</v>
      </c>
      <c r="I4650" t="s">
        <v>50</v>
      </c>
      <c r="J4650">
        <v>1.5</v>
      </c>
      <c r="K4650" t="s">
        <v>11096</v>
      </c>
      <c r="L4650" t="str">
        <f>LEFT(K4650,LEN(K4650)-3)</f>
        <v>2</v>
      </c>
      <c r="M4650" t="str">
        <f>RIGHT(K4650,3)</f>
        <v>万/月</v>
      </c>
      <c r="N4650">
        <f>J4650*VLOOKUP(M4650,薪资单位!$A$1:$B$6,2,FALSE)</f>
        <v>15</v>
      </c>
      <c r="O4650">
        <f>L4650*VLOOKUP(M4650,薪资单位!$A$1:$B$6,2,FALSE)</f>
        <v>20</v>
      </c>
      <c r="P4650" t="s">
        <v>5989</v>
      </c>
    </row>
    <row r="4651" spans="1:16" x14ac:dyDescent="0.2">
      <c r="A4651" t="s">
        <v>2319</v>
      </c>
      <c r="B4651" t="str">
        <f>IFERROR(LOOKUP(1,0/SEARCH(Sheet2!$E$3:$E$18,A4651),Sheet2!$F$3:$F$18),"其他")</f>
        <v>C#工程师</v>
      </c>
      <c r="C4651" t="s">
        <v>34</v>
      </c>
      <c r="D4651" t="s">
        <v>35</v>
      </c>
      <c r="E4651" t="s">
        <v>8</v>
      </c>
      <c r="F4651" t="s">
        <v>7447</v>
      </c>
      <c r="G4651" t="s">
        <v>8442</v>
      </c>
      <c r="H4651" t="s">
        <v>93</v>
      </c>
      <c r="I4651" t="s">
        <v>12</v>
      </c>
      <c r="J4651">
        <v>1.5</v>
      </c>
      <c r="K4651" t="s">
        <v>11096</v>
      </c>
      <c r="L4651" t="str">
        <f>LEFT(K4651,LEN(K4651)-3)</f>
        <v>2</v>
      </c>
      <c r="M4651" t="str">
        <f>RIGHT(K4651,3)</f>
        <v>万/月</v>
      </c>
      <c r="N4651">
        <f>J4651*VLOOKUP(M4651,薪资单位!$A$1:$B$6,2,FALSE)</f>
        <v>15</v>
      </c>
      <c r="O4651">
        <f>L4651*VLOOKUP(M4651,薪资单位!$A$1:$B$6,2,FALSE)</f>
        <v>20</v>
      </c>
      <c r="P4651" t="s">
        <v>5989</v>
      </c>
    </row>
    <row r="4652" spans="1:16" x14ac:dyDescent="0.2">
      <c r="A4652" t="s">
        <v>9493</v>
      </c>
      <c r="B4652" t="str">
        <f>IFERROR(LOOKUP(1,0/SEARCH(Sheet2!$E$3:$E$18,A4652),Sheet2!$F$3:$F$18),"其他")</f>
        <v>C++工程师</v>
      </c>
      <c r="C4652" t="s">
        <v>34</v>
      </c>
      <c r="D4652" t="s">
        <v>35</v>
      </c>
      <c r="E4652" t="s">
        <v>16</v>
      </c>
      <c r="F4652" t="s">
        <v>1809</v>
      </c>
      <c r="G4652" t="s">
        <v>9494</v>
      </c>
      <c r="H4652" t="s">
        <v>42</v>
      </c>
      <c r="I4652" t="s">
        <v>12</v>
      </c>
      <c r="J4652">
        <v>1.5</v>
      </c>
      <c r="K4652" t="s">
        <v>11096</v>
      </c>
      <c r="L4652" t="str">
        <f>LEFT(K4652,LEN(K4652)-3)</f>
        <v>2</v>
      </c>
      <c r="M4652" t="str">
        <f>RIGHT(K4652,3)</f>
        <v>万/月</v>
      </c>
      <c r="N4652">
        <f>J4652*VLOOKUP(M4652,薪资单位!$A$1:$B$6,2,FALSE)</f>
        <v>15</v>
      </c>
      <c r="O4652">
        <f>L4652*VLOOKUP(M4652,薪资单位!$A$1:$B$6,2,FALSE)</f>
        <v>20</v>
      </c>
      <c r="P4652" t="s">
        <v>5989</v>
      </c>
    </row>
    <row r="4653" spans="1:16" x14ac:dyDescent="0.2">
      <c r="A4653" t="s">
        <v>9541</v>
      </c>
      <c r="B4653" t="str">
        <f>IFERROR(LOOKUP(1,0/SEARCH(Sheet2!$E$3:$E$18,A4653),Sheet2!$F$3:$F$18),"其他")</f>
        <v>C#工程师</v>
      </c>
      <c r="C4653" t="s">
        <v>34</v>
      </c>
      <c r="D4653" t="s">
        <v>7</v>
      </c>
      <c r="E4653" t="s">
        <v>16</v>
      </c>
      <c r="F4653" t="s">
        <v>2579</v>
      </c>
      <c r="G4653" t="s">
        <v>9542</v>
      </c>
      <c r="H4653" t="s">
        <v>38</v>
      </c>
      <c r="I4653" t="s">
        <v>81</v>
      </c>
      <c r="J4653">
        <v>1.5</v>
      </c>
      <c r="K4653" t="s">
        <v>11096</v>
      </c>
      <c r="L4653" t="str">
        <f>LEFT(K4653,LEN(K4653)-3)</f>
        <v>2</v>
      </c>
      <c r="M4653" t="str">
        <f>RIGHT(K4653,3)</f>
        <v>万/月</v>
      </c>
      <c r="N4653">
        <f>J4653*VLOOKUP(M4653,薪资单位!$A$1:$B$6,2,FALSE)</f>
        <v>15</v>
      </c>
      <c r="O4653">
        <f>L4653*VLOOKUP(M4653,薪资单位!$A$1:$B$6,2,FALSE)</f>
        <v>20</v>
      </c>
      <c r="P4653" t="s">
        <v>5989</v>
      </c>
    </row>
    <row r="4654" spans="1:16" x14ac:dyDescent="0.2">
      <c r="A4654" t="s">
        <v>4811</v>
      </c>
      <c r="B4654" t="str">
        <f>IFERROR(LOOKUP(1,0/SEARCH(Sheet2!$E$3:$E$18,A4654),Sheet2!$F$3:$F$18),"其他")</f>
        <v>C#工程师</v>
      </c>
      <c r="C4654" t="s">
        <v>34</v>
      </c>
      <c r="D4654" t="s">
        <v>35</v>
      </c>
      <c r="E4654" t="s">
        <v>16</v>
      </c>
      <c r="F4654" t="s">
        <v>4277</v>
      </c>
      <c r="G4654" t="s">
        <v>10772</v>
      </c>
      <c r="H4654" t="s">
        <v>42</v>
      </c>
      <c r="I4654" t="s">
        <v>12</v>
      </c>
      <c r="J4654">
        <v>1.5</v>
      </c>
      <c r="K4654" t="s">
        <v>11096</v>
      </c>
      <c r="L4654" t="str">
        <f>LEFT(K4654,LEN(K4654)-3)</f>
        <v>2</v>
      </c>
      <c r="M4654" t="str">
        <f>RIGHT(K4654,3)</f>
        <v>万/月</v>
      </c>
      <c r="N4654">
        <f>J4654*VLOOKUP(M4654,薪资单位!$A$1:$B$6,2,FALSE)</f>
        <v>15</v>
      </c>
      <c r="O4654">
        <f>L4654*VLOOKUP(M4654,薪资单位!$A$1:$B$6,2,FALSE)</f>
        <v>20</v>
      </c>
      <c r="P4654" t="s">
        <v>1139</v>
      </c>
    </row>
    <row r="4655" spans="1:16" x14ac:dyDescent="0.2">
      <c r="A4655" t="s">
        <v>857</v>
      </c>
      <c r="B4655" t="str">
        <f>IFERROR(LOOKUP(1,0/SEARCH(Sheet2!$E$3:$E$18,A4655),Sheet2!$F$3:$F$18),"其他")</f>
        <v>C++工程师</v>
      </c>
      <c r="C4655" t="s">
        <v>34</v>
      </c>
      <c r="D4655" t="s">
        <v>15</v>
      </c>
      <c r="E4655" t="s">
        <v>16</v>
      </c>
      <c r="F4655" t="s">
        <v>24</v>
      </c>
      <c r="G4655" t="s">
        <v>858</v>
      </c>
      <c r="H4655" t="s">
        <v>38</v>
      </c>
      <c r="I4655" t="s">
        <v>129</v>
      </c>
      <c r="J4655">
        <v>1.5</v>
      </c>
      <c r="K4655" t="s">
        <v>11096</v>
      </c>
      <c r="L4655" t="str">
        <f>LEFT(K4655,LEN(K4655)-3)</f>
        <v>2</v>
      </c>
      <c r="M4655" t="str">
        <f>RIGHT(K4655,3)</f>
        <v>万/月</v>
      </c>
      <c r="N4655">
        <f>J4655*VLOOKUP(M4655,薪资单位!$A$1:$B$6,2,FALSE)</f>
        <v>15</v>
      </c>
      <c r="O4655">
        <f>L4655*VLOOKUP(M4655,薪资单位!$A$1:$B$6,2,FALSE)</f>
        <v>20</v>
      </c>
      <c r="P4655" t="s">
        <v>30</v>
      </c>
    </row>
    <row r="4656" spans="1:16" x14ac:dyDescent="0.2">
      <c r="A4656" t="s">
        <v>945</v>
      </c>
      <c r="B4656" t="str">
        <f>IFERROR(LOOKUP(1,0/SEARCH(Sheet2!$E$3:$E$18,A4656),Sheet2!$F$3:$F$18),"其他")</f>
        <v>C++工程师</v>
      </c>
      <c r="C4656" t="s">
        <v>34</v>
      </c>
      <c r="D4656" t="s">
        <v>15</v>
      </c>
      <c r="E4656" t="s">
        <v>16</v>
      </c>
      <c r="F4656" t="s">
        <v>30</v>
      </c>
      <c r="G4656" t="s">
        <v>316</v>
      </c>
      <c r="H4656" t="s">
        <v>38</v>
      </c>
      <c r="I4656" t="s">
        <v>32</v>
      </c>
      <c r="J4656">
        <v>1.5</v>
      </c>
      <c r="K4656" t="s">
        <v>11096</v>
      </c>
      <c r="L4656" t="str">
        <f>LEFT(K4656,LEN(K4656)-3)</f>
        <v>2</v>
      </c>
      <c r="M4656" t="str">
        <f>RIGHT(K4656,3)</f>
        <v>万/月</v>
      </c>
      <c r="N4656">
        <f>J4656*VLOOKUP(M4656,薪资单位!$A$1:$B$6,2,FALSE)</f>
        <v>15</v>
      </c>
      <c r="O4656">
        <f>L4656*VLOOKUP(M4656,薪资单位!$A$1:$B$6,2,FALSE)</f>
        <v>20</v>
      </c>
      <c r="P4656" t="s">
        <v>30</v>
      </c>
    </row>
    <row r="4657" spans="1:16" x14ac:dyDescent="0.2">
      <c r="A4657" t="s">
        <v>847</v>
      </c>
      <c r="B4657" t="str">
        <f>IFERROR(LOOKUP(1,0/SEARCH(Sheet2!$E$3:$E$18,A4657),Sheet2!$F$3:$F$18),"其他")</f>
        <v>C++工程师</v>
      </c>
      <c r="C4657" t="s">
        <v>34</v>
      </c>
      <c r="D4657" t="s">
        <v>35</v>
      </c>
      <c r="E4657" t="s">
        <v>8</v>
      </c>
      <c r="F4657" t="s">
        <v>30</v>
      </c>
      <c r="G4657" t="s">
        <v>983</v>
      </c>
      <c r="H4657" t="s">
        <v>11</v>
      </c>
      <c r="I4657" t="s">
        <v>12</v>
      </c>
      <c r="J4657">
        <v>1.5</v>
      </c>
      <c r="K4657" t="s">
        <v>11096</v>
      </c>
      <c r="L4657" t="str">
        <f>LEFT(K4657,LEN(K4657)-3)</f>
        <v>2</v>
      </c>
      <c r="M4657" t="str">
        <f>RIGHT(K4657,3)</f>
        <v>万/月</v>
      </c>
      <c r="N4657">
        <f>J4657*VLOOKUP(M4657,薪资单位!$A$1:$B$6,2,FALSE)</f>
        <v>15</v>
      </c>
      <c r="O4657">
        <f>L4657*VLOOKUP(M4657,薪资单位!$A$1:$B$6,2,FALSE)</f>
        <v>20</v>
      </c>
      <c r="P4657" t="s">
        <v>30</v>
      </c>
    </row>
    <row r="4658" spans="1:16" x14ac:dyDescent="0.2">
      <c r="A4658" t="s">
        <v>847</v>
      </c>
      <c r="B4658" t="str">
        <f>IFERROR(LOOKUP(1,0/SEARCH(Sheet2!$E$3:$E$18,A4658),Sheet2!$F$3:$F$18),"其他")</f>
        <v>C++工程师</v>
      </c>
      <c r="C4658" t="s">
        <v>34</v>
      </c>
      <c r="D4658" t="s">
        <v>35</v>
      </c>
      <c r="E4658" t="s">
        <v>16</v>
      </c>
      <c r="F4658" t="s">
        <v>17</v>
      </c>
      <c r="G4658" t="s">
        <v>998</v>
      </c>
      <c r="H4658" t="s">
        <v>38</v>
      </c>
      <c r="I4658" t="s">
        <v>12</v>
      </c>
      <c r="J4658">
        <v>1.5</v>
      </c>
      <c r="K4658" t="s">
        <v>11096</v>
      </c>
      <c r="L4658" t="str">
        <f>LEFT(K4658,LEN(K4658)-3)</f>
        <v>2</v>
      </c>
      <c r="M4658" t="str">
        <f>RIGHT(K4658,3)</f>
        <v>万/月</v>
      </c>
      <c r="N4658">
        <f>J4658*VLOOKUP(M4658,薪资单位!$A$1:$B$6,2,FALSE)</f>
        <v>15</v>
      </c>
      <c r="O4658">
        <f>L4658*VLOOKUP(M4658,薪资单位!$A$1:$B$6,2,FALSE)</f>
        <v>20</v>
      </c>
      <c r="P4658" t="s">
        <v>30</v>
      </c>
    </row>
    <row r="4659" spans="1:16" x14ac:dyDescent="0.2">
      <c r="A4659" t="s">
        <v>1040</v>
      </c>
      <c r="B4659" t="str">
        <f>IFERROR(LOOKUP(1,0/SEARCH(Sheet2!$E$3:$E$18,A4659),Sheet2!$F$3:$F$18),"其他")</f>
        <v>C++工程师</v>
      </c>
      <c r="C4659" t="s">
        <v>34</v>
      </c>
      <c r="D4659" t="s">
        <v>7</v>
      </c>
      <c r="E4659" t="s">
        <v>16</v>
      </c>
      <c r="F4659" t="s">
        <v>30</v>
      </c>
      <c r="G4659" t="s">
        <v>1041</v>
      </c>
      <c r="H4659" t="s">
        <v>26</v>
      </c>
      <c r="I4659" t="s">
        <v>50</v>
      </c>
      <c r="J4659">
        <v>1.5</v>
      </c>
      <c r="K4659" t="s">
        <v>11096</v>
      </c>
      <c r="L4659" t="str">
        <f>LEFT(K4659,LEN(K4659)-3)</f>
        <v>2</v>
      </c>
      <c r="M4659" t="str">
        <f>RIGHT(K4659,3)</f>
        <v>万/月</v>
      </c>
      <c r="N4659">
        <f>J4659*VLOOKUP(M4659,薪资单位!$A$1:$B$6,2,FALSE)</f>
        <v>15</v>
      </c>
      <c r="O4659">
        <f>L4659*VLOOKUP(M4659,薪资单位!$A$1:$B$6,2,FALSE)</f>
        <v>20</v>
      </c>
      <c r="P4659" t="s">
        <v>30</v>
      </c>
    </row>
    <row r="4660" spans="1:16" x14ac:dyDescent="0.2">
      <c r="A4660" t="s">
        <v>2347</v>
      </c>
      <c r="B4660" t="str">
        <f>IFERROR(LOOKUP(1,0/SEARCH(Sheet2!$E$3:$E$18,A4660),Sheet2!$F$3:$F$18),"其他")</f>
        <v>C++工程师</v>
      </c>
      <c r="C4660" t="s">
        <v>34</v>
      </c>
      <c r="D4660" t="s">
        <v>35</v>
      </c>
      <c r="E4660" t="s">
        <v>16</v>
      </c>
      <c r="F4660" t="s">
        <v>9</v>
      </c>
      <c r="G4660" t="s">
        <v>2132</v>
      </c>
      <c r="H4660" t="s">
        <v>38</v>
      </c>
      <c r="I4660" t="s">
        <v>12</v>
      </c>
      <c r="J4660">
        <v>1.5</v>
      </c>
      <c r="K4660" t="s">
        <v>11096</v>
      </c>
      <c r="L4660" t="str">
        <f>LEFT(K4660,LEN(K4660)-3)</f>
        <v>2</v>
      </c>
      <c r="M4660" t="str">
        <f>RIGHT(K4660,3)</f>
        <v>万/月</v>
      </c>
      <c r="N4660">
        <f>J4660*VLOOKUP(M4660,薪资单位!$A$1:$B$6,2,FALSE)</f>
        <v>15</v>
      </c>
      <c r="O4660">
        <f>L4660*VLOOKUP(M4660,薪资单位!$A$1:$B$6,2,FALSE)</f>
        <v>20</v>
      </c>
      <c r="P4660" t="s">
        <v>30</v>
      </c>
    </row>
    <row r="4661" spans="1:16" x14ac:dyDescent="0.2">
      <c r="A4661" t="s">
        <v>847</v>
      </c>
      <c r="B4661" t="str">
        <f>IFERROR(LOOKUP(1,0/SEARCH(Sheet2!$E$3:$E$18,A4661),Sheet2!$F$3:$F$18),"其他")</f>
        <v>C++工程师</v>
      </c>
      <c r="C4661" t="s">
        <v>34</v>
      </c>
      <c r="D4661" t="s">
        <v>65</v>
      </c>
      <c r="E4661" t="s">
        <v>16</v>
      </c>
      <c r="F4661" t="s">
        <v>24</v>
      </c>
      <c r="G4661" t="s">
        <v>2355</v>
      </c>
      <c r="H4661" t="s">
        <v>11</v>
      </c>
      <c r="I4661" t="s">
        <v>12</v>
      </c>
      <c r="J4661">
        <v>1.5</v>
      </c>
      <c r="K4661" t="s">
        <v>11096</v>
      </c>
      <c r="L4661" t="str">
        <f>LEFT(K4661,LEN(K4661)-3)</f>
        <v>2</v>
      </c>
      <c r="M4661" t="str">
        <f>RIGHT(K4661,3)</f>
        <v>万/月</v>
      </c>
      <c r="N4661">
        <f>J4661*VLOOKUP(M4661,薪资单位!$A$1:$B$6,2,FALSE)</f>
        <v>15</v>
      </c>
      <c r="O4661">
        <f>L4661*VLOOKUP(M4661,薪资单位!$A$1:$B$6,2,FALSE)</f>
        <v>20</v>
      </c>
      <c r="P4661" t="s">
        <v>30</v>
      </c>
    </row>
    <row r="4662" spans="1:16" x14ac:dyDescent="0.2">
      <c r="A4662" t="s">
        <v>857</v>
      </c>
      <c r="B4662" t="str">
        <f>IFERROR(LOOKUP(1,0/SEARCH(Sheet2!$E$3:$E$18,A4662),Sheet2!$F$3:$F$18),"其他")</f>
        <v>C++工程师</v>
      </c>
      <c r="C4662" t="s">
        <v>34</v>
      </c>
      <c r="D4662" t="s">
        <v>7</v>
      </c>
      <c r="E4662" t="s">
        <v>139</v>
      </c>
      <c r="F4662" t="s">
        <v>36</v>
      </c>
      <c r="G4662" t="s">
        <v>2363</v>
      </c>
      <c r="H4662" t="s">
        <v>11</v>
      </c>
      <c r="I4662" t="s">
        <v>12</v>
      </c>
      <c r="J4662">
        <v>1.5</v>
      </c>
      <c r="K4662" t="s">
        <v>11096</v>
      </c>
      <c r="L4662" t="str">
        <f>LEFT(K4662,LEN(K4662)-3)</f>
        <v>2</v>
      </c>
      <c r="M4662" t="str">
        <f>RIGHT(K4662,3)</f>
        <v>万/月</v>
      </c>
      <c r="N4662">
        <f>J4662*VLOOKUP(M4662,薪资单位!$A$1:$B$6,2,FALSE)</f>
        <v>15</v>
      </c>
      <c r="O4662">
        <f>L4662*VLOOKUP(M4662,薪资单位!$A$1:$B$6,2,FALSE)</f>
        <v>20</v>
      </c>
      <c r="P4662" t="s">
        <v>30</v>
      </c>
    </row>
    <row r="4663" spans="1:16" x14ac:dyDescent="0.2">
      <c r="A4663" t="s">
        <v>857</v>
      </c>
      <c r="B4663" t="str">
        <f>IFERROR(LOOKUP(1,0/SEARCH(Sheet2!$E$3:$E$18,A4663),Sheet2!$F$3:$F$18),"其他")</f>
        <v>C++工程师</v>
      </c>
      <c r="C4663" t="s">
        <v>34</v>
      </c>
      <c r="D4663" t="s">
        <v>15</v>
      </c>
      <c r="E4663" t="s">
        <v>16</v>
      </c>
      <c r="F4663" t="s">
        <v>30</v>
      </c>
      <c r="G4663" t="s">
        <v>1710</v>
      </c>
      <c r="H4663" t="s">
        <v>38</v>
      </c>
      <c r="I4663" t="s">
        <v>32</v>
      </c>
      <c r="J4663">
        <v>1.5</v>
      </c>
      <c r="K4663" t="s">
        <v>11096</v>
      </c>
      <c r="L4663" t="str">
        <f>LEFT(K4663,LEN(K4663)-3)</f>
        <v>2</v>
      </c>
      <c r="M4663" t="str">
        <f>RIGHT(K4663,3)</f>
        <v>万/月</v>
      </c>
      <c r="N4663">
        <f>J4663*VLOOKUP(M4663,薪资单位!$A$1:$B$6,2,FALSE)</f>
        <v>15</v>
      </c>
      <c r="O4663">
        <f>L4663*VLOOKUP(M4663,薪资单位!$A$1:$B$6,2,FALSE)</f>
        <v>20</v>
      </c>
      <c r="P4663" t="s">
        <v>30</v>
      </c>
    </row>
    <row r="4664" spans="1:16" x14ac:dyDescent="0.2">
      <c r="A4664" t="s">
        <v>847</v>
      </c>
      <c r="B4664" t="str">
        <f>IFERROR(LOOKUP(1,0/SEARCH(Sheet2!$E$3:$E$18,A4664),Sheet2!$F$3:$F$18),"其他")</f>
        <v>C++工程师</v>
      </c>
      <c r="C4664" t="s">
        <v>34</v>
      </c>
      <c r="D4664" t="s">
        <v>35</v>
      </c>
      <c r="E4664" t="s">
        <v>16</v>
      </c>
      <c r="F4664" t="s">
        <v>30</v>
      </c>
      <c r="G4664" t="s">
        <v>2378</v>
      </c>
      <c r="H4664" t="s">
        <v>11</v>
      </c>
      <c r="I4664" t="s">
        <v>12</v>
      </c>
      <c r="J4664">
        <v>1.5</v>
      </c>
      <c r="K4664" t="s">
        <v>11096</v>
      </c>
      <c r="L4664" t="str">
        <f>LEFT(K4664,LEN(K4664)-3)</f>
        <v>2</v>
      </c>
      <c r="M4664" t="str">
        <f>RIGHT(K4664,3)</f>
        <v>万/月</v>
      </c>
      <c r="N4664">
        <f>J4664*VLOOKUP(M4664,薪资单位!$A$1:$B$6,2,FALSE)</f>
        <v>15</v>
      </c>
      <c r="O4664">
        <f>L4664*VLOOKUP(M4664,薪资单位!$A$1:$B$6,2,FALSE)</f>
        <v>20</v>
      </c>
      <c r="P4664" t="s">
        <v>30</v>
      </c>
    </row>
    <row r="4665" spans="1:16" x14ac:dyDescent="0.2">
      <c r="A4665" t="s">
        <v>857</v>
      </c>
      <c r="B4665" t="str">
        <f>IFERROR(LOOKUP(1,0/SEARCH(Sheet2!$E$3:$E$18,A4665),Sheet2!$F$3:$F$18),"其他")</f>
        <v>C++工程师</v>
      </c>
      <c r="C4665" t="s">
        <v>34</v>
      </c>
      <c r="D4665" t="s">
        <v>35</v>
      </c>
      <c r="E4665" t="s">
        <v>16</v>
      </c>
      <c r="F4665" t="s">
        <v>94</v>
      </c>
      <c r="G4665" t="s">
        <v>2388</v>
      </c>
      <c r="H4665" t="s">
        <v>11</v>
      </c>
      <c r="I4665" t="s">
        <v>12</v>
      </c>
      <c r="J4665">
        <v>1.5</v>
      </c>
      <c r="K4665" t="s">
        <v>11096</v>
      </c>
      <c r="L4665" t="str">
        <f>LEFT(K4665,LEN(K4665)-3)</f>
        <v>2</v>
      </c>
      <c r="M4665" t="str">
        <f>RIGHT(K4665,3)</f>
        <v>万/月</v>
      </c>
      <c r="N4665">
        <f>J4665*VLOOKUP(M4665,薪资单位!$A$1:$B$6,2,FALSE)</f>
        <v>15</v>
      </c>
      <c r="O4665">
        <f>L4665*VLOOKUP(M4665,薪资单位!$A$1:$B$6,2,FALSE)</f>
        <v>20</v>
      </c>
      <c r="P4665" t="s">
        <v>30</v>
      </c>
    </row>
    <row r="4666" spans="1:16" x14ac:dyDescent="0.2">
      <c r="A4666" t="s">
        <v>847</v>
      </c>
      <c r="B4666" t="str">
        <f>IFERROR(LOOKUP(1,0/SEARCH(Sheet2!$E$3:$E$18,A4666),Sheet2!$F$3:$F$18),"其他")</f>
        <v>C++工程师</v>
      </c>
      <c r="C4666" t="s">
        <v>34</v>
      </c>
      <c r="D4666" t="s">
        <v>65</v>
      </c>
      <c r="E4666" t="s">
        <v>16</v>
      </c>
      <c r="F4666" t="s">
        <v>2653</v>
      </c>
      <c r="G4666" t="s">
        <v>3370</v>
      </c>
      <c r="H4666" t="s">
        <v>38</v>
      </c>
      <c r="I4666" t="s">
        <v>12</v>
      </c>
      <c r="J4666">
        <v>1.5</v>
      </c>
      <c r="K4666" t="s">
        <v>11096</v>
      </c>
      <c r="L4666" t="str">
        <f>LEFT(K4666,LEN(K4666)-3)</f>
        <v>2</v>
      </c>
      <c r="M4666" t="str">
        <f>RIGHT(K4666,3)</f>
        <v>万/月</v>
      </c>
      <c r="N4666">
        <f>J4666*VLOOKUP(M4666,薪资单位!$A$1:$B$6,2,FALSE)</f>
        <v>15</v>
      </c>
      <c r="O4666">
        <f>L4666*VLOOKUP(M4666,薪资单位!$A$1:$B$6,2,FALSE)</f>
        <v>20</v>
      </c>
      <c r="P4666" t="s">
        <v>839</v>
      </c>
    </row>
    <row r="4667" spans="1:16" x14ac:dyDescent="0.2">
      <c r="A4667" t="s">
        <v>847</v>
      </c>
      <c r="B4667" t="str">
        <f>IFERROR(LOOKUP(1,0/SEARCH(Sheet2!$E$3:$E$18,A4667),Sheet2!$F$3:$F$18),"其他")</f>
        <v>C++工程师</v>
      </c>
      <c r="C4667" t="s">
        <v>34</v>
      </c>
      <c r="D4667" t="s">
        <v>35</v>
      </c>
      <c r="E4667" t="s">
        <v>139</v>
      </c>
      <c r="F4667" t="s">
        <v>1636</v>
      </c>
      <c r="G4667" t="s">
        <v>751</v>
      </c>
      <c r="H4667" t="s">
        <v>38</v>
      </c>
      <c r="I4667" t="s">
        <v>12</v>
      </c>
      <c r="J4667">
        <v>1.5</v>
      </c>
      <c r="K4667" t="s">
        <v>11096</v>
      </c>
      <c r="L4667" t="str">
        <f>LEFT(K4667,LEN(K4667)-3)</f>
        <v>2</v>
      </c>
      <c r="M4667" t="str">
        <f>RIGHT(K4667,3)</f>
        <v>万/月</v>
      </c>
      <c r="N4667">
        <f>J4667*VLOOKUP(M4667,薪资单位!$A$1:$B$6,2,FALSE)</f>
        <v>15</v>
      </c>
      <c r="O4667">
        <f>L4667*VLOOKUP(M4667,薪资单位!$A$1:$B$6,2,FALSE)</f>
        <v>20</v>
      </c>
      <c r="P4667" t="s">
        <v>839</v>
      </c>
    </row>
    <row r="4668" spans="1:16" x14ac:dyDescent="0.2">
      <c r="A4668" t="s">
        <v>3470</v>
      </c>
      <c r="B4668" t="str">
        <f>IFERROR(LOOKUP(1,0/SEARCH(Sheet2!$E$3:$E$18,A4668),Sheet2!$F$3:$F$18),"其他")</f>
        <v>C++工程师</v>
      </c>
      <c r="C4668" t="s">
        <v>34</v>
      </c>
      <c r="D4668" t="s">
        <v>35</v>
      </c>
      <c r="E4668" t="s">
        <v>8</v>
      </c>
      <c r="F4668" t="s">
        <v>2314</v>
      </c>
      <c r="G4668" t="s">
        <v>3471</v>
      </c>
      <c r="H4668" t="s">
        <v>38</v>
      </c>
      <c r="I4668" t="s">
        <v>12</v>
      </c>
      <c r="J4668">
        <v>1.5</v>
      </c>
      <c r="K4668" t="s">
        <v>11096</v>
      </c>
      <c r="L4668" t="str">
        <f>LEFT(K4668,LEN(K4668)-3)</f>
        <v>2</v>
      </c>
      <c r="M4668" t="str">
        <f>RIGHT(K4668,3)</f>
        <v>万/月</v>
      </c>
      <c r="N4668">
        <f>J4668*VLOOKUP(M4668,薪资单位!$A$1:$B$6,2,FALSE)</f>
        <v>15</v>
      </c>
      <c r="O4668">
        <f>L4668*VLOOKUP(M4668,薪资单位!$A$1:$B$6,2,FALSE)</f>
        <v>20</v>
      </c>
      <c r="P4668" t="s">
        <v>839</v>
      </c>
    </row>
    <row r="4669" spans="1:16" x14ac:dyDescent="0.2">
      <c r="A4669" t="s">
        <v>3514</v>
      </c>
      <c r="B4669" t="str">
        <f>IFERROR(LOOKUP(1,0/SEARCH(Sheet2!$E$3:$E$18,A4669),Sheet2!$F$3:$F$18),"其他")</f>
        <v>C++工程师</v>
      </c>
      <c r="C4669" t="s">
        <v>34</v>
      </c>
      <c r="D4669" t="s">
        <v>65</v>
      </c>
      <c r="E4669" t="s">
        <v>29</v>
      </c>
      <c r="F4669" t="s">
        <v>1636</v>
      </c>
      <c r="G4669" t="s">
        <v>3515</v>
      </c>
      <c r="H4669" t="s">
        <v>38</v>
      </c>
      <c r="I4669" t="s">
        <v>12</v>
      </c>
      <c r="J4669">
        <v>1.5</v>
      </c>
      <c r="K4669" t="s">
        <v>11096</v>
      </c>
      <c r="L4669" t="str">
        <f>LEFT(K4669,LEN(K4669)-3)</f>
        <v>2</v>
      </c>
      <c r="M4669" t="str">
        <f>RIGHT(K4669,3)</f>
        <v>万/月</v>
      </c>
      <c r="N4669">
        <f>J4669*VLOOKUP(M4669,薪资单位!$A$1:$B$6,2,FALSE)</f>
        <v>15</v>
      </c>
      <c r="O4669">
        <f>L4669*VLOOKUP(M4669,薪资单位!$A$1:$B$6,2,FALSE)</f>
        <v>20</v>
      </c>
      <c r="P4669" t="s">
        <v>839</v>
      </c>
    </row>
    <row r="4670" spans="1:16" x14ac:dyDescent="0.2">
      <c r="A4670" t="s">
        <v>3520</v>
      </c>
      <c r="B4670" t="str">
        <f>IFERROR(LOOKUP(1,0/SEARCH(Sheet2!$E$3:$E$18,A4670),Sheet2!$F$3:$F$18),"其他")</f>
        <v>C++工程师</v>
      </c>
      <c r="C4670" t="s">
        <v>34</v>
      </c>
      <c r="D4670" t="s">
        <v>7</v>
      </c>
      <c r="E4670" t="s">
        <v>16</v>
      </c>
      <c r="F4670" t="s">
        <v>2653</v>
      </c>
      <c r="G4670" t="s">
        <v>3521</v>
      </c>
      <c r="H4670" t="s">
        <v>11</v>
      </c>
      <c r="I4670" t="s">
        <v>12</v>
      </c>
      <c r="J4670">
        <v>1.5</v>
      </c>
      <c r="K4670" t="s">
        <v>11096</v>
      </c>
      <c r="L4670" t="str">
        <f>LEFT(K4670,LEN(K4670)-3)</f>
        <v>2</v>
      </c>
      <c r="M4670" t="str">
        <f>RIGHT(K4670,3)</f>
        <v>万/月</v>
      </c>
      <c r="N4670">
        <f>J4670*VLOOKUP(M4670,薪资单位!$A$1:$B$6,2,FALSE)</f>
        <v>15</v>
      </c>
      <c r="O4670">
        <f>L4670*VLOOKUP(M4670,薪资单位!$A$1:$B$6,2,FALSE)</f>
        <v>20</v>
      </c>
      <c r="P4670" t="s">
        <v>839</v>
      </c>
    </row>
    <row r="4671" spans="1:16" x14ac:dyDescent="0.2">
      <c r="A4671" t="s">
        <v>857</v>
      </c>
      <c r="B4671" t="str">
        <f>IFERROR(LOOKUP(1,0/SEARCH(Sheet2!$E$3:$E$18,A4671),Sheet2!$F$3:$F$18),"其他")</f>
        <v>C++工程师</v>
      </c>
      <c r="C4671" t="s">
        <v>34</v>
      </c>
      <c r="D4671" t="s">
        <v>15</v>
      </c>
      <c r="E4671" t="s">
        <v>8</v>
      </c>
      <c r="F4671" t="s">
        <v>839</v>
      </c>
      <c r="G4671" t="s">
        <v>3526</v>
      </c>
      <c r="H4671" t="s">
        <v>38</v>
      </c>
      <c r="I4671" t="s">
        <v>12</v>
      </c>
      <c r="J4671">
        <v>1.5</v>
      </c>
      <c r="K4671" t="s">
        <v>11096</v>
      </c>
      <c r="L4671" t="str">
        <f>LEFT(K4671,LEN(K4671)-3)</f>
        <v>2</v>
      </c>
      <c r="M4671" t="str">
        <f>RIGHT(K4671,3)</f>
        <v>万/月</v>
      </c>
      <c r="N4671">
        <f>J4671*VLOOKUP(M4671,薪资单位!$A$1:$B$6,2,FALSE)</f>
        <v>15</v>
      </c>
      <c r="O4671">
        <f>L4671*VLOOKUP(M4671,薪资单位!$A$1:$B$6,2,FALSE)</f>
        <v>20</v>
      </c>
      <c r="P4671" t="s">
        <v>839</v>
      </c>
    </row>
    <row r="4672" spans="1:16" x14ac:dyDescent="0.2">
      <c r="A4672" t="s">
        <v>847</v>
      </c>
      <c r="B4672" t="str">
        <f>IFERROR(LOOKUP(1,0/SEARCH(Sheet2!$E$3:$E$18,A4672),Sheet2!$F$3:$F$18),"其他")</f>
        <v>C++工程师</v>
      </c>
      <c r="C4672" t="s">
        <v>34</v>
      </c>
      <c r="D4672" t="s">
        <v>7</v>
      </c>
      <c r="E4672" t="s">
        <v>29</v>
      </c>
      <c r="F4672" t="s">
        <v>487</v>
      </c>
      <c r="G4672" t="s">
        <v>3567</v>
      </c>
      <c r="H4672" t="s">
        <v>26</v>
      </c>
      <c r="I4672" t="s">
        <v>43</v>
      </c>
      <c r="J4672">
        <v>1.5</v>
      </c>
      <c r="K4672" t="s">
        <v>11096</v>
      </c>
      <c r="L4672" t="str">
        <f>LEFT(K4672,LEN(K4672)-3)</f>
        <v>2</v>
      </c>
      <c r="M4672" t="str">
        <f>RIGHT(K4672,3)</f>
        <v>万/月</v>
      </c>
      <c r="N4672">
        <f>J4672*VLOOKUP(M4672,薪资单位!$A$1:$B$6,2,FALSE)</f>
        <v>15</v>
      </c>
      <c r="O4672">
        <f>L4672*VLOOKUP(M4672,薪资单位!$A$1:$B$6,2,FALSE)</f>
        <v>20</v>
      </c>
      <c r="P4672" t="s">
        <v>839</v>
      </c>
    </row>
    <row r="4673" spans="1:16" x14ac:dyDescent="0.2">
      <c r="A4673" t="s">
        <v>3589</v>
      </c>
      <c r="B4673" t="str">
        <f>IFERROR(LOOKUP(1,0/SEARCH(Sheet2!$E$3:$E$18,A4673),Sheet2!$F$3:$F$18),"其他")</f>
        <v>C++工程师</v>
      </c>
      <c r="C4673" t="s">
        <v>34</v>
      </c>
      <c r="D4673" t="s">
        <v>35</v>
      </c>
      <c r="E4673" t="s">
        <v>16</v>
      </c>
      <c r="F4673" t="s">
        <v>839</v>
      </c>
      <c r="G4673" t="s">
        <v>3590</v>
      </c>
      <c r="H4673" t="s">
        <v>11</v>
      </c>
      <c r="I4673" t="s">
        <v>81</v>
      </c>
      <c r="J4673">
        <v>1.5</v>
      </c>
      <c r="K4673" t="s">
        <v>11096</v>
      </c>
      <c r="L4673" t="str">
        <f>LEFT(K4673,LEN(K4673)-3)</f>
        <v>2</v>
      </c>
      <c r="M4673" t="str">
        <f>RIGHT(K4673,3)</f>
        <v>万/月</v>
      </c>
      <c r="N4673">
        <f>J4673*VLOOKUP(M4673,薪资单位!$A$1:$B$6,2,FALSE)</f>
        <v>15</v>
      </c>
      <c r="O4673">
        <f>L4673*VLOOKUP(M4673,薪资单位!$A$1:$B$6,2,FALSE)</f>
        <v>20</v>
      </c>
      <c r="P4673" t="s">
        <v>839</v>
      </c>
    </row>
    <row r="4674" spans="1:16" x14ac:dyDescent="0.2">
      <c r="A4674" t="s">
        <v>3606</v>
      </c>
      <c r="B4674" t="str">
        <f>IFERROR(LOOKUP(1,0/SEARCH(Sheet2!$E$3:$E$18,A4674),Sheet2!$F$3:$F$18),"其他")</f>
        <v>C++工程师</v>
      </c>
      <c r="C4674" t="s">
        <v>34</v>
      </c>
      <c r="D4674" t="s">
        <v>15</v>
      </c>
      <c r="E4674" t="s">
        <v>16</v>
      </c>
      <c r="F4674" t="s">
        <v>839</v>
      </c>
      <c r="G4674" t="s">
        <v>3607</v>
      </c>
      <c r="H4674" t="s">
        <v>38</v>
      </c>
      <c r="I4674" t="s">
        <v>12</v>
      </c>
      <c r="J4674">
        <v>1.5</v>
      </c>
      <c r="K4674" t="s">
        <v>11096</v>
      </c>
      <c r="L4674" t="str">
        <f>LEFT(K4674,LEN(K4674)-3)</f>
        <v>2</v>
      </c>
      <c r="M4674" t="str">
        <f>RIGHT(K4674,3)</f>
        <v>万/月</v>
      </c>
      <c r="N4674">
        <f>J4674*VLOOKUP(M4674,薪资单位!$A$1:$B$6,2,FALSE)</f>
        <v>15</v>
      </c>
      <c r="O4674">
        <f>L4674*VLOOKUP(M4674,薪资单位!$A$1:$B$6,2,FALSE)</f>
        <v>20</v>
      </c>
      <c r="P4674" t="s">
        <v>839</v>
      </c>
    </row>
    <row r="4675" spans="1:16" x14ac:dyDescent="0.2">
      <c r="A4675" t="s">
        <v>3635</v>
      </c>
      <c r="B4675" t="str">
        <f>IFERROR(LOOKUP(1,0/SEARCH(Sheet2!$E$3:$E$18,A4675),Sheet2!$F$3:$F$18),"其他")</f>
        <v>C++工程师</v>
      </c>
      <c r="C4675" t="s">
        <v>34</v>
      </c>
      <c r="D4675" t="s">
        <v>7</v>
      </c>
      <c r="E4675" t="s">
        <v>139</v>
      </c>
      <c r="F4675" t="s">
        <v>839</v>
      </c>
      <c r="G4675" t="s">
        <v>3636</v>
      </c>
      <c r="H4675" t="s">
        <v>26</v>
      </c>
      <c r="I4675" t="s">
        <v>12</v>
      </c>
      <c r="J4675">
        <v>1.5</v>
      </c>
      <c r="K4675" t="s">
        <v>11096</v>
      </c>
      <c r="L4675" t="str">
        <f>LEFT(K4675,LEN(K4675)-3)</f>
        <v>2</v>
      </c>
      <c r="M4675" t="str">
        <f>RIGHT(K4675,3)</f>
        <v>万/月</v>
      </c>
      <c r="N4675">
        <f>J4675*VLOOKUP(M4675,薪资单位!$A$1:$B$6,2,FALSE)</f>
        <v>15</v>
      </c>
      <c r="O4675">
        <f>L4675*VLOOKUP(M4675,薪资单位!$A$1:$B$6,2,FALSE)</f>
        <v>20</v>
      </c>
      <c r="P4675" t="s">
        <v>839</v>
      </c>
    </row>
    <row r="4676" spans="1:16" x14ac:dyDescent="0.2">
      <c r="A4676" t="s">
        <v>857</v>
      </c>
      <c r="B4676" t="str">
        <f>IFERROR(LOOKUP(1,0/SEARCH(Sheet2!$E$3:$E$18,A4676),Sheet2!$F$3:$F$18),"其他")</f>
        <v>C++工程师</v>
      </c>
      <c r="C4676" t="s">
        <v>34</v>
      </c>
      <c r="D4676" t="s">
        <v>35</v>
      </c>
      <c r="E4676" t="s">
        <v>16</v>
      </c>
      <c r="F4676" t="s">
        <v>1636</v>
      </c>
      <c r="G4676" t="s">
        <v>3637</v>
      </c>
      <c r="H4676" t="s">
        <v>11</v>
      </c>
      <c r="I4676" t="s">
        <v>12</v>
      </c>
      <c r="J4676">
        <v>1.5</v>
      </c>
      <c r="K4676" t="s">
        <v>11096</v>
      </c>
      <c r="L4676" t="str">
        <f>LEFT(K4676,LEN(K4676)-3)</f>
        <v>2</v>
      </c>
      <c r="M4676" t="str">
        <f>RIGHT(K4676,3)</f>
        <v>万/月</v>
      </c>
      <c r="N4676">
        <f>J4676*VLOOKUP(M4676,薪资单位!$A$1:$B$6,2,FALSE)</f>
        <v>15</v>
      </c>
      <c r="O4676">
        <f>L4676*VLOOKUP(M4676,薪资单位!$A$1:$B$6,2,FALSE)</f>
        <v>20</v>
      </c>
      <c r="P4676" t="s">
        <v>839</v>
      </c>
    </row>
    <row r="4677" spans="1:16" x14ac:dyDescent="0.2">
      <c r="A4677" t="s">
        <v>3679</v>
      </c>
      <c r="B4677" t="str">
        <f>IFERROR(LOOKUP(1,0/SEARCH(Sheet2!$E$3:$E$18,A4677),Sheet2!$F$3:$F$18),"其他")</f>
        <v>C++工程师</v>
      </c>
      <c r="C4677" t="s">
        <v>34</v>
      </c>
      <c r="D4677" t="s">
        <v>35</v>
      </c>
      <c r="E4677" t="s">
        <v>16</v>
      </c>
      <c r="F4677" t="s">
        <v>2645</v>
      </c>
      <c r="G4677" t="s">
        <v>3680</v>
      </c>
      <c r="H4677" t="s">
        <v>93</v>
      </c>
      <c r="I4677" t="s">
        <v>12</v>
      </c>
      <c r="J4677">
        <v>1.5</v>
      </c>
      <c r="K4677" t="s">
        <v>11096</v>
      </c>
      <c r="L4677" t="str">
        <f>LEFT(K4677,LEN(K4677)-3)</f>
        <v>2</v>
      </c>
      <c r="M4677" t="str">
        <f>RIGHT(K4677,3)</f>
        <v>万/月</v>
      </c>
      <c r="N4677">
        <f>J4677*VLOOKUP(M4677,薪资单位!$A$1:$B$6,2,FALSE)</f>
        <v>15</v>
      </c>
      <c r="O4677">
        <f>L4677*VLOOKUP(M4677,薪资单位!$A$1:$B$6,2,FALSE)</f>
        <v>20</v>
      </c>
      <c r="P4677" t="s">
        <v>839</v>
      </c>
    </row>
    <row r="4678" spans="1:16" x14ac:dyDescent="0.2">
      <c r="A4678" t="s">
        <v>3681</v>
      </c>
      <c r="B4678" t="str">
        <f>IFERROR(LOOKUP(1,0/SEARCH(Sheet2!$E$3:$E$18,A4678),Sheet2!$F$3:$F$18),"其他")</f>
        <v>C++工程师</v>
      </c>
      <c r="C4678" t="s">
        <v>34</v>
      </c>
      <c r="D4678" t="s">
        <v>7</v>
      </c>
      <c r="E4678" t="s">
        <v>143</v>
      </c>
      <c r="F4678" t="s">
        <v>487</v>
      </c>
      <c r="G4678" t="s">
        <v>3682</v>
      </c>
      <c r="H4678" t="s">
        <v>11</v>
      </c>
      <c r="I4678" t="s">
        <v>12</v>
      </c>
      <c r="J4678">
        <v>1.5</v>
      </c>
      <c r="K4678" t="s">
        <v>11096</v>
      </c>
      <c r="L4678" t="str">
        <f>LEFT(K4678,LEN(K4678)-3)</f>
        <v>2</v>
      </c>
      <c r="M4678" t="str">
        <f>RIGHT(K4678,3)</f>
        <v>万/月</v>
      </c>
      <c r="N4678">
        <f>J4678*VLOOKUP(M4678,薪资单位!$A$1:$B$6,2,FALSE)</f>
        <v>15</v>
      </c>
      <c r="O4678">
        <f>L4678*VLOOKUP(M4678,薪资单位!$A$1:$B$6,2,FALSE)</f>
        <v>20</v>
      </c>
      <c r="P4678" t="s">
        <v>839</v>
      </c>
    </row>
    <row r="4679" spans="1:16" x14ac:dyDescent="0.2">
      <c r="A4679" t="s">
        <v>3691</v>
      </c>
      <c r="B4679" t="str">
        <f>IFERROR(LOOKUP(1,0/SEARCH(Sheet2!$E$3:$E$18,A4679),Sheet2!$F$3:$F$18),"其他")</f>
        <v>C++工程师</v>
      </c>
      <c r="C4679" t="s">
        <v>34</v>
      </c>
      <c r="D4679" t="s">
        <v>7</v>
      </c>
      <c r="E4679" t="s">
        <v>16</v>
      </c>
      <c r="F4679" t="s">
        <v>2636</v>
      </c>
      <c r="G4679" t="s">
        <v>3692</v>
      </c>
      <c r="H4679" t="s">
        <v>26</v>
      </c>
      <c r="I4679" t="s">
        <v>32</v>
      </c>
      <c r="J4679">
        <v>1.5</v>
      </c>
      <c r="K4679" t="s">
        <v>11096</v>
      </c>
      <c r="L4679" t="str">
        <f>LEFT(K4679,LEN(K4679)-3)</f>
        <v>2</v>
      </c>
      <c r="M4679" t="str">
        <f>RIGHT(K4679,3)</f>
        <v>万/月</v>
      </c>
      <c r="N4679">
        <f>J4679*VLOOKUP(M4679,薪资单位!$A$1:$B$6,2,FALSE)</f>
        <v>15</v>
      </c>
      <c r="O4679">
        <f>L4679*VLOOKUP(M4679,薪资单位!$A$1:$B$6,2,FALSE)</f>
        <v>20</v>
      </c>
      <c r="P4679" t="s">
        <v>839</v>
      </c>
    </row>
    <row r="4680" spans="1:16" x14ac:dyDescent="0.2">
      <c r="A4680" t="s">
        <v>847</v>
      </c>
      <c r="B4680" t="str">
        <f>IFERROR(LOOKUP(1,0/SEARCH(Sheet2!$E$3:$E$18,A4680),Sheet2!$F$3:$F$18),"其他")</f>
        <v>C++工程师</v>
      </c>
      <c r="C4680" t="s">
        <v>34</v>
      </c>
      <c r="D4680" t="s">
        <v>35</v>
      </c>
      <c r="E4680" t="s">
        <v>16</v>
      </c>
      <c r="F4680" t="s">
        <v>1636</v>
      </c>
      <c r="G4680" t="s">
        <v>3693</v>
      </c>
      <c r="H4680" t="s">
        <v>38</v>
      </c>
      <c r="I4680" t="s">
        <v>12</v>
      </c>
      <c r="J4680">
        <v>1.5</v>
      </c>
      <c r="K4680" t="s">
        <v>11096</v>
      </c>
      <c r="L4680" t="str">
        <f>LEFT(K4680,LEN(K4680)-3)</f>
        <v>2</v>
      </c>
      <c r="M4680" t="str">
        <f>RIGHT(K4680,3)</f>
        <v>万/月</v>
      </c>
      <c r="N4680">
        <f>J4680*VLOOKUP(M4680,薪资单位!$A$1:$B$6,2,FALSE)</f>
        <v>15</v>
      </c>
      <c r="O4680">
        <f>L4680*VLOOKUP(M4680,薪资单位!$A$1:$B$6,2,FALSE)</f>
        <v>20</v>
      </c>
      <c r="P4680" t="s">
        <v>839</v>
      </c>
    </row>
    <row r="4681" spans="1:16" x14ac:dyDescent="0.2">
      <c r="A4681" t="s">
        <v>3532</v>
      </c>
      <c r="B4681" t="str">
        <f>IFERROR(LOOKUP(1,0/SEARCH(Sheet2!$E$3:$E$18,A4681),Sheet2!$F$3:$F$18),"其他")</f>
        <v>C++工程师</v>
      </c>
      <c r="C4681" t="s">
        <v>34</v>
      </c>
      <c r="D4681" t="s">
        <v>35</v>
      </c>
      <c r="E4681" t="s">
        <v>8</v>
      </c>
      <c r="F4681" t="s">
        <v>1636</v>
      </c>
      <c r="G4681" t="s">
        <v>3712</v>
      </c>
      <c r="H4681" t="s">
        <v>38</v>
      </c>
      <c r="I4681" t="s">
        <v>12</v>
      </c>
      <c r="J4681">
        <v>1.5</v>
      </c>
      <c r="K4681" t="s">
        <v>11096</v>
      </c>
      <c r="L4681" t="str">
        <f>LEFT(K4681,LEN(K4681)-3)</f>
        <v>2</v>
      </c>
      <c r="M4681" t="str">
        <f>RIGHT(K4681,3)</f>
        <v>万/月</v>
      </c>
      <c r="N4681">
        <f>J4681*VLOOKUP(M4681,薪资单位!$A$1:$B$6,2,FALSE)</f>
        <v>15</v>
      </c>
      <c r="O4681">
        <f>L4681*VLOOKUP(M4681,薪资单位!$A$1:$B$6,2,FALSE)</f>
        <v>20</v>
      </c>
      <c r="P4681" t="s">
        <v>839</v>
      </c>
    </row>
    <row r="4682" spans="1:16" x14ac:dyDescent="0.2">
      <c r="A4682" t="s">
        <v>3726</v>
      </c>
      <c r="B4682" t="str">
        <f>IFERROR(LOOKUP(1,0/SEARCH(Sheet2!$E$3:$E$18,A4682),Sheet2!$F$3:$F$18),"其他")</f>
        <v>C++工程师</v>
      </c>
      <c r="C4682" t="s">
        <v>34</v>
      </c>
      <c r="D4682" t="s">
        <v>23</v>
      </c>
      <c r="E4682" t="s">
        <v>16</v>
      </c>
      <c r="F4682" t="s">
        <v>839</v>
      </c>
      <c r="G4682" t="s">
        <v>828</v>
      </c>
      <c r="H4682" t="s">
        <v>112</v>
      </c>
      <c r="I4682" t="s">
        <v>129</v>
      </c>
      <c r="J4682">
        <v>1.5</v>
      </c>
      <c r="K4682" t="s">
        <v>11096</v>
      </c>
      <c r="L4682" t="str">
        <f>LEFT(K4682,LEN(K4682)-3)</f>
        <v>2</v>
      </c>
      <c r="M4682" t="str">
        <f>RIGHT(K4682,3)</f>
        <v>万/月</v>
      </c>
      <c r="N4682">
        <f>J4682*VLOOKUP(M4682,薪资单位!$A$1:$B$6,2,FALSE)</f>
        <v>15</v>
      </c>
      <c r="O4682">
        <f>L4682*VLOOKUP(M4682,薪资单位!$A$1:$B$6,2,FALSE)</f>
        <v>20</v>
      </c>
      <c r="P4682" t="s">
        <v>839</v>
      </c>
    </row>
    <row r="4683" spans="1:16" x14ac:dyDescent="0.2">
      <c r="A4683" t="s">
        <v>847</v>
      </c>
      <c r="B4683" t="str">
        <f>IFERROR(LOOKUP(1,0/SEARCH(Sheet2!$E$3:$E$18,A4683),Sheet2!$F$3:$F$18),"其他")</f>
        <v>C++工程师</v>
      </c>
      <c r="C4683" t="s">
        <v>34</v>
      </c>
      <c r="D4683" t="s">
        <v>35</v>
      </c>
      <c r="E4683" t="s">
        <v>16</v>
      </c>
      <c r="F4683" t="s">
        <v>888</v>
      </c>
      <c r="G4683" t="s">
        <v>3727</v>
      </c>
      <c r="H4683" t="s">
        <v>26</v>
      </c>
      <c r="I4683" t="s">
        <v>12</v>
      </c>
      <c r="J4683">
        <v>1.5</v>
      </c>
      <c r="K4683" t="s">
        <v>11096</v>
      </c>
      <c r="L4683" t="str">
        <f>LEFT(K4683,LEN(K4683)-3)</f>
        <v>2</v>
      </c>
      <c r="M4683" t="str">
        <f>RIGHT(K4683,3)</f>
        <v>万/月</v>
      </c>
      <c r="N4683">
        <f>J4683*VLOOKUP(M4683,薪资单位!$A$1:$B$6,2,FALSE)</f>
        <v>15</v>
      </c>
      <c r="O4683">
        <f>L4683*VLOOKUP(M4683,薪资单位!$A$1:$B$6,2,FALSE)</f>
        <v>20</v>
      </c>
      <c r="P4683" t="s">
        <v>839</v>
      </c>
    </row>
    <row r="4684" spans="1:16" x14ac:dyDescent="0.2">
      <c r="A4684" t="s">
        <v>857</v>
      </c>
      <c r="B4684" t="str">
        <f>IFERROR(LOOKUP(1,0/SEARCH(Sheet2!$E$3:$E$18,A4684),Sheet2!$F$3:$F$18),"其他")</f>
        <v>C++工程师</v>
      </c>
      <c r="C4684" t="s">
        <v>34</v>
      </c>
      <c r="D4684" t="s">
        <v>7</v>
      </c>
      <c r="E4684" t="s">
        <v>59</v>
      </c>
      <c r="F4684" t="s">
        <v>888</v>
      </c>
      <c r="G4684" t="s">
        <v>4583</v>
      </c>
      <c r="H4684" t="s">
        <v>93</v>
      </c>
      <c r="I4684" t="s">
        <v>12</v>
      </c>
      <c r="J4684">
        <v>1.5</v>
      </c>
      <c r="K4684" t="s">
        <v>11096</v>
      </c>
      <c r="L4684" t="str">
        <f>LEFT(K4684,LEN(K4684)-3)</f>
        <v>2</v>
      </c>
      <c r="M4684" t="str">
        <f>RIGHT(K4684,3)</f>
        <v>万/月</v>
      </c>
      <c r="N4684">
        <f>J4684*VLOOKUP(M4684,薪资单位!$A$1:$B$6,2,FALSE)</f>
        <v>15</v>
      </c>
      <c r="O4684">
        <f>L4684*VLOOKUP(M4684,薪资单位!$A$1:$B$6,2,FALSE)</f>
        <v>20</v>
      </c>
      <c r="P4684" t="s">
        <v>839</v>
      </c>
    </row>
    <row r="4685" spans="1:16" x14ac:dyDescent="0.2">
      <c r="A4685" t="s">
        <v>847</v>
      </c>
      <c r="B4685" t="str">
        <f>IFERROR(LOOKUP(1,0/SEARCH(Sheet2!$E$3:$E$18,A4685),Sheet2!$F$3:$F$18),"其他")</f>
        <v>C++工程师</v>
      </c>
      <c r="C4685" t="s">
        <v>34</v>
      </c>
      <c r="D4685" t="s">
        <v>35</v>
      </c>
      <c r="E4685" t="s">
        <v>16</v>
      </c>
      <c r="F4685" t="s">
        <v>1636</v>
      </c>
      <c r="G4685" t="s">
        <v>2974</v>
      </c>
      <c r="H4685" t="s">
        <v>42</v>
      </c>
      <c r="I4685" t="s">
        <v>50</v>
      </c>
      <c r="J4685">
        <v>1.5</v>
      </c>
      <c r="K4685" t="s">
        <v>11096</v>
      </c>
      <c r="L4685" t="str">
        <f>LEFT(K4685,LEN(K4685)-3)</f>
        <v>2</v>
      </c>
      <c r="M4685" t="str">
        <f>RIGHT(K4685,3)</f>
        <v>万/月</v>
      </c>
      <c r="N4685">
        <f>J4685*VLOOKUP(M4685,薪资单位!$A$1:$B$6,2,FALSE)</f>
        <v>15</v>
      </c>
      <c r="O4685">
        <f>L4685*VLOOKUP(M4685,薪资单位!$A$1:$B$6,2,FALSE)</f>
        <v>20</v>
      </c>
      <c r="P4685" t="s">
        <v>839</v>
      </c>
    </row>
    <row r="4686" spans="1:16" x14ac:dyDescent="0.2">
      <c r="A4686" t="s">
        <v>1019</v>
      </c>
      <c r="B4686" t="str">
        <f>IFERROR(LOOKUP(1,0/SEARCH(Sheet2!$E$3:$E$18,A4686),Sheet2!$F$3:$F$18),"其他")</f>
        <v>C++工程师</v>
      </c>
      <c r="C4686" t="s">
        <v>34</v>
      </c>
      <c r="D4686" t="s">
        <v>23</v>
      </c>
      <c r="E4686" t="s">
        <v>16</v>
      </c>
      <c r="F4686" t="s">
        <v>1636</v>
      </c>
      <c r="G4686" t="s">
        <v>4852</v>
      </c>
      <c r="H4686" t="s">
        <v>42</v>
      </c>
      <c r="I4686" t="s">
        <v>12</v>
      </c>
      <c r="J4686">
        <v>1.5</v>
      </c>
      <c r="K4686" t="s">
        <v>11096</v>
      </c>
      <c r="L4686" t="str">
        <f>LEFT(K4686,LEN(K4686)-3)</f>
        <v>2</v>
      </c>
      <c r="M4686" t="str">
        <f>RIGHT(K4686,3)</f>
        <v>万/月</v>
      </c>
      <c r="N4686">
        <f>J4686*VLOOKUP(M4686,薪资单位!$A$1:$B$6,2,FALSE)</f>
        <v>15</v>
      </c>
      <c r="O4686">
        <f>L4686*VLOOKUP(M4686,薪资单位!$A$1:$B$6,2,FALSE)</f>
        <v>20</v>
      </c>
      <c r="P4686" t="s">
        <v>839</v>
      </c>
    </row>
    <row r="4687" spans="1:16" x14ac:dyDescent="0.2">
      <c r="A4687" t="s">
        <v>847</v>
      </c>
      <c r="B4687" t="str">
        <f>IFERROR(LOOKUP(1,0/SEARCH(Sheet2!$E$3:$E$18,A4687),Sheet2!$F$3:$F$18),"其他")</f>
        <v>C++工程师</v>
      </c>
      <c r="C4687" t="s">
        <v>34</v>
      </c>
      <c r="D4687" t="s">
        <v>35</v>
      </c>
      <c r="E4687" t="s">
        <v>16</v>
      </c>
      <c r="F4687" t="s">
        <v>1636</v>
      </c>
      <c r="G4687" t="s">
        <v>4893</v>
      </c>
      <c r="H4687" t="s">
        <v>42</v>
      </c>
      <c r="I4687" t="s">
        <v>12</v>
      </c>
      <c r="J4687">
        <v>1.5</v>
      </c>
      <c r="K4687" t="s">
        <v>11096</v>
      </c>
      <c r="L4687" t="str">
        <f>LEFT(K4687,LEN(K4687)-3)</f>
        <v>2</v>
      </c>
      <c r="M4687" t="str">
        <f>RIGHT(K4687,3)</f>
        <v>万/月</v>
      </c>
      <c r="N4687">
        <f>J4687*VLOOKUP(M4687,薪资单位!$A$1:$B$6,2,FALSE)</f>
        <v>15</v>
      </c>
      <c r="O4687">
        <f>L4687*VLOOKUP(M4687,薪资单位!$A$1:$B$6,2,FALSE)</f>
        <v>20</v>
      </c>
      <c r="P4687" t="s">
        <v>839</v>
      </c>
    </row>
    <row r="4688" spans="1:16" x14ac:dyDescent="0.2">
      <c r="A4688" t="s">
        <v>4896</v>
      </c>
      <c r="B4688" t="str">
        <f>IFERROR(LOOKUP(1,0/SEARCH(Sheet2!$E$3:$E$18,A4688),Sheet2!$F$3:$F$18),"其他")</f>
        <v>C++工程师</v>
      </c>
      <c r="C4688" t="s">
        <v>34</v>
      </c>
      <c r="D4688" t="s">
        <v>35</v>
      </c>
      <c r="E4688" t="s">
        <v>8</v>
      </c>
      <c r="F4688" t="s">
        <v>487</v>
      </c>
      <c r="G4688" t="s">
        <v>4897</v>
      </c>
      <c r="H4688" t="s">
        <v>11</v>
      </c>
      <c r="I4688" t="s">
        <v>12</v>
      </c>
      <c r="J4688">
        <v>1.5</v>
      </c>
      <c r="K4688" t="s">
        <v>11096</v>
      </c>
      <c r="L4688" t="str">
        <f>LEFT(K4688,LEN(K4688)-3)</f>
        <v>2</v>
      </c>
      <c r="M4688" t="str">
        <f>RIGHT(K4688,3)</f>
        <v>万/月</v>
      </c>
      <c r="N4688">
        <f>J4688*VLOOKUP(M4688,薪资单位!$A$1:$B$6,2,FALSE)</f>
        <v>15</v>
      </c>
      <c r="O4688">
        <f>L4688*VLOOKUP(M4688,薪资单位!$A$1:$B$6,2,FALSE)</f>
        <v>20</v>
      </c>
      <c r="P4688" t="s">
        <v>839</v>
      </c>
    </row>
    <row r="4689" spans="1:16" x14ac:dyDescent="0.2">
      <c r="A4689" t="s">
        <v>878</v>
      </c>
      <c r="B4689" t="str">
        <f>IFERROR(LOOKUP(1,0/SEARCH(Sheet2!$E$3:$E$18,A4689),Sheet2!$F$3:$F$18),"其他")</f>
        <v>C++工程师</v>
      </c>
      <c r="C4689" t="s">
        <v>34</v>
      </c>
      <c r="D4689" t="s">
        <v>35</v>
      </c>
      <c r="E4689" t="s">
        <v>16</v>
      </c>
      <c r="F4689" t="s">
        <v>3031</v>
      </c>
      <c r="G4689" t="s">
        <v>4900</v>
      </c>
      <c r="H4689" t="s">
        <v>38</v>
      </c>
      <c r="I4689" t="s">
        <v>12</v>
      </c>
      <c r="J4689">
        <v>1.5</v>
      </c>
      <c r="K4689" t="s">
        <v>11096</v>
      </c>
      <c r="L4689" t="str">
        <f>LEFT(K4689,LEN(K4689)-3)</f>
        <v>2</v>
      </c>
      <c r="M4689" t="str">
        <f>RIGHT(K4689,3)</f>
        <v>万/月</v>
      </c>
      <c r="N4689">
        <f>J4689*VLOOKUP(M4689,薪资单位!$A$1:$B$6,2,FALSE)</f>
        <v>15</v>
      </c>
      <c r="O4689">
        <f>L4689*VLOOKUP(M4689,薪资单位!$A$1:$B$6,2,FALSE)</f>
        <v>20</v>
      </c>
      <c r="P4689" t="s">
        <v>839</v>
      </c>
    </row>
    <row r="4690" spans="1:16" x14ac:dyDescent="0.2">
      <c r="A4690" t="s">
        <v>4958</v>
      </c>
      <c r="B4690" t="str">
        <f>IFERROR(LOOKUP(1,0/SEARCH(Sheet2!$E$3:$E$18,A4690),Sheet2!$F$3:$F$18),"其他")</f>
        <v>C++工程师</v>
      </c>
      <c r="C4690" t="s">
        <v>34</v>
      </c>
      <c r="D4690" t="s">
        <v>35</v>
      </c>
      <c r="E4690" t="s">
        <v>16</v>
      </c>
      <c r="F4690" t="s">
        <v>2653</v>
      </c>
      <c r="G4690" t="s">
        <v>2869</v>
      </c>
      <c r="H4690" t="s">
        <v>42</v>
      </c>
      <c r="I4690" t="s">
        <v>12</v>
      </c>
      <c r="J4690">
        <v>1.5</v>
      </c>
      <c r="K4690" t="s">
        <v>11096</v>
      </c>
      <c r="L4690" t="str">
        <f>LEFT(K4690,LEN(K4690)-3)</f>
        <v>2</v>
      </c>
      <c r="M4690" t="str">
        <f>RIGHT(K4690,3)</f>
        <v>万/月</v>
      </c>
      <c r="N4690">
        <f>J4690*VLOOKUP(M4690,薪资单位!$A$1:$B$6,2,FALSE)</f>
        <v>15</v>
      </c>
      <c r="O4690">
        <f>L4690*VLOOKUP(M4690,薪资单位!$A$1:$B$6,2,FALSE)</f>
        <v>20</v>
      </c>
      <c r="P4690" t="s">
        <v>839</v>
      </c>
    </row>
    <row r="4691" spans="1:16" x14ac:dyDescent="0.2">
      <c r="A4691" t="s">
        <v>857</v>
      </c>
      <c r="B4691" t="str">
        <f>IFERROR(LOOKUP(1,0/SEARCH(Sheet2!$E$3:$E$18,A4691),Sheet2!$F$3:$F$18),"其他")</f>
        <v>C++工程师</v>
      </c>
      <c r="C4691" t="s">
        <v>34</v>
      </c>
      <c r="D4691" t="s">
        <v>35</v>
      </c>
      <c r="E4691" t="s">
        <v>16</v>
      </c>
      <c r="F4691" t="s">
        <v>2314</v>
      </c>
      <c r="G4691" t="s">
        <v>4970</v>
      </c>
      <c r="H4691" t="s">
        <v>11</v>
      </c>
      <c r="I4691" t="s">
        <v>12</v>
      </c>
      <c r="J4691">
        <v>1.5</v>
      </c>
      <c r="K4691" t="s">
        <v>11096</v>
      </c>
      <c r="L4691" t="str">
        <f>LEFT(K4691,LEN(K4691)-3)</f>
        <v>2</v>
      </c>
      <c r="M4691" t="str">
        <f>RIGHT(K4691,3)</f>
        <v>万/月</v>
      </c>
      <c r="N4691">
        <f>J4691*VLOOKUP(M4691,薪资单位!$A$1:$B$6,2,FALSE)</f>
        <v>15</v>
      </c>
      <c r="O4691">
        <f>L4691*VLOOKUP(M4691,薪资单位!$A$1:$B$6,2,FALSE)</f>
        <v>20</v>
      </c>
      <c r="P4691" t="s">
        <v>839</v>
      </c>
    </row>
    <row r="4692" spans="1:16" x14ac:dyDescent="0.2">
      <c r="A4692" t="s">
        <v>5020</v>
      </c>
      <c r="B4692" t="str">
        <f>IFERROR(LOOKUP(1,0/SEARCH(Sheet2!$E$3:$E$18,A4692),Sheet2!$F$3:$F$18),"其他")</f>
        <v>C++工程师</v>
      </c>
      <c r="C4692" t="s">
        <v>34</v>
      </c>
      <c r="D4692" t="s">
        <v>35</v>
      </c>
      <c r="E4692" t="s">
        <v>16</v>
      </c>
      <c r="F4692" t="s">
        <v>839</v>
      </c>
      <c r="G4692" t="s">
        <v>5021</v>
      </c>
      <c r="H4692" t="s">
        <v>11</v>
      </c>
      <c r="I4692" t="s">
        <v>129</v>
      </c>
      <c r="J4692">
        <v>1.5</v>
      </c>
      <c r="K4692" t="s">
        <v>11096</v>
      </c>
      <c r="L4692" t="str">
        <f>LEFT(K4692,LEN(K4692)-3)</f>
        <v>2</v>
      </c>
      <c r="M4692" t="str">
        <f>RIGHT(K4692,3)</f>
        <v>万/月</v>
      </c>
      <c r="N4692">
        <f>J4692*VLOOKUP(M4692,薪资单位!$A$1:$B$6,2,FALSE)</f>
        <v>15</v>
      </c>
      <c r="O4692">
        <f>L4692*VLOOKUP(M4692,薪资单位!$A$1:$B$6,2,FALSE)</f>
        <v>20</v>
      </c>
      <c r="P4692" t="s">
        <v>839</v>
      </c>
    </row>
    <row r="4693" spans="1:16" x14ac:dyDescent="0.2">
      <c r="A4693" t="s">
        <v>857</v>
      </c>
      <c r="B4693" t="str">
        <f>IFERROR(LOOKUP(1,0/SEARCH(Sheet2!$E$3:$E$18,A4693),Sheet2!$F$3:$F$18),"其他")</f>
        <v>C++工程师</v>
      </c>
      <c r="C4693" t="s">
        <v>34</v>
      </c>
      <c r="D4693" t="s">
        <v>7</v>
      </c>
      <c r="E4693" t="s">
        <v>241</v>
      </c>
      <c r="F4693" t="s">
        <v>839</v>
      </c>
      <c r="G4693" t="s">
        <v>5079</v>
      </c>
      <c r="H4693" t="s">
        <v>93</v>
      </c>
      <c r="I4693" t="s">
        <v>12</v>
      </c>
      <c r="J4693">
        <v>1.5</v>
      </c>
      <c r="K4693" t="s">
        <v>11096</v>
      </c>
      <c r="L4693" t="str">
        <f>LEFT(K4693,LEN(K4693)-3)</f>
        <v>2</v>
      </c>
      <c r="M4693" t="str">
        <f>RIGHT(K4693,3)</f>
        <v>万/月</v>
      </c>
      <c r="N4693">
        <f>J4693*VLOOKUP(M4693,薪资单位!$A$1:$B$6,2,FALSE)</f>
        <v>15</v>
      </c>
      <c r="O4693">
        <f>L4693*VLOOKUP(M4693,薪资单位!$A$1:$B$6,2,FALSE)</f>
        <v>20</v>
      </c>
      <c r="P4693" t="s">
        <v>839</v>
      </c>
    </row>
    <row r="4694" spans="1:16" x14ac:dyDescent="0.2">
      <c r="A4694" t="s">
        <v>5093</v>
      </c>
      <c r="B4694" t="str">
        <f>IFERROR(LOOKUP(1,0/SEARCH(Sheet2!$E$3:$E$18,A4694),Sheet2!$F$3:$F$18),"其他")</f>
        <v>C++工程师</v>
      </c>
      <c r="C4694" t="s">
        <v>34</v>
      </c>
      <c r="D4694" t="s">
        <v>35</v>
      </c>
      <c r="E4694" t="s">
        <v>16</v>
      </c>
      <c r="F4694" t="s">
        <v>2645</v>
      </c>
      <c r="G4694" t="s">
        <v>5094</v>
      </c>
      <c r="H4694" t="s">
        <v>93</v>
      </c>
      <c r="I4694" t="s">
        <v>12</v>
      </c>
      <c r="J4694">
        <v>1.5</v>
      </c>
      <c r="K4694" t="s">
        <v>11096</v>
      </c>
      <c r="L4694" t="str">
        <f>LEFT(K4694,LEN(K4694)-3)</f>
        <v>2</v>
      </c>
      <c r="M4694" t="str">
        <f>RIGHT(K4694,3)</f>
        <v>万/月</v>
      </c>
      <c r="N4694">
        <f>J4694*VLOOKUP(M4694,薪资单位!$A$1:$B$6,2,FALSE)</f>
        <v>15</v>
      </c>
      <c r="O4694">
        <f>L4694*VLOOKUP(M4694,薪资单位!$A$1:$B$6,2,FALSE)</f>
        <v>20</v>
      </c>
      <c r="P4694" t="s">
        <v>839</v>
      </c>
    </row>
    <row r="4695" spans="1:16" x14ac:dyDescent="0.2">
      <c r="A4695" t="s">
        <v>5096</v>
      </c>
      <c r="B4695" t="str">
        <f>IFERROR(LOOKUP(1,0/SEARCH(Sheet2!$E$3:$E$18,A4695),Sheet2!$F$3:$F$18),"其他")</f>
        <v>C++工程师</v>
      </c>
      <c r="C4695" t="s">
        <v>34</v>
      </c>
      <c r="D4695" t="s">
        <v>15</v>
      </c>
      <c r="E4695" t="s">
        <v>8</v>
      </c>
      <c r="F4695" t="s">
        <v>2653</v>
      </c>
      <c r="G4695" t="s">
        <v>5097</v>
      </c>
      <c r="H4695" t="s">
        <v>11</v>
      </c>
      <c r="I4695" t="s">
        <v>12</v>
      </c>
      <c r="J4695">
        <v>1.5</v>
      </c>
      <c r="K4695" t="s">
        <v>11096</v>
      </c>
      <c r="L4695" t="str">
        <f>LEFT(K4695,LEN(K4695)-3)</f>
        <v>2</v>
      </c>
      <c r="M4695" t="str">
        <f>RIGHT(K4695,3)</f>
        <v>万/月</v>
      </c>
      <c r="N4695">
        <f>J4695*VLOOKUP(M4695,薪资单位!$A$1:$B$6,2,FALSE)</f>
        <v>15</v>
      </c>
      <c r="O4695">
        <f>L4695*VLOOKUP(M4695,薪资单位!$A$1:$B$6,2,FALSE)</f>
        <v>20</v>
      </c>
      <c r="P4695" t="s">
        <v>839</v>
      </c>
    </row>
    <row r="4696" spans="1:16" x14ac:dyDescent="0.2">
      <c r="A4696" t="s">
        <v>890</v>
      </c>
      <c r="B4696" t="str">
        <f>IFERROR(LOOKUP(1,0/SEARCH(Sheet2!$E$3:$E$18,A4696),Sheet2!$F$3:$F$18),"其他")</f>
        <v>C++工程师</v>
      </c>
      <c r="C4696" t="s">
        <v>34</v>
      </c>
      <c r="D4696" t="s">
        <v>23</v>
      </c>
      <c r="E4696" t="s">
        <v>16</v>
      </c>
      <c r="F4696" t="s">
        <v>888</v>
      </c>
      <c r="G4696" t="s">
        <v>5116</v>
      </c>
      <c r="H4696" t="s">
        <v>11</v>
      </c>
      <c r="I4696" t="s">
        <v>81</v>
      </c>
      <c r="J4696">
        <v>1.5</v>
      </c>
      <c r="K4696" t="s">
        <v>11096</v>
      </c>
      <c r="L4696" t="str">
        <f>LEFT(K4696,LEN(K4696)-3)</f>
        <v>2</v>
      </c>
      <c r="M4696" t="str">
        <f>RIGHT(K4696,3)</f>
        <v>万/月</v>
      </c>
      <c r="N4696">
        <f>J4696*VLOOKUP(M4696,薪资单位!$A$1:$B$6,2,FALSE)</f>
        <v>15</v>
      </c>
      <c r="O4696">
        <f>L4696*VLOOKUP(M4696,薪资单位!$A$1:$B$6,2,FALSE)</f>
        <v>20</v>
      </c>
      <c r="P4696" t="s">
        <v>839</v>
      </c>
    </row>
    <row r="4697" spans="1:16" x14ac:dyDescent="0.2">
      <c r="A4697" t="s">
        <v>6055</v>
      </c>
      <c r="B4697" t="str">
        <f>IFERROR(LOOKUP(1,0/SEARCH(Sheet2!$E$3:$E$18,A4697),Sheet2!$F$3:$F$18),"其他")</f>
        <v>C++工程师</v>
      </c>
      <c r="C4697" t="s">
        <v>34</v>
      </c>
      <c r="D4697" t="s">
        <v>65</v>
      </c>
      <c r="E4697" t="s">
        <v>143</v>
      </c>
      <c r="F4697" t="s">
        <v>743</v>
      </c>
      <c r="G4697" t="s">
        <v>6056</v>
      </c>
      <c r="H4697" t="s">
        <v>93</v>
      </c>
      <c r="I4697" t="s">
        <v>12</v>
      </c>
      <c r="J4697">
        <v>1.5</v>
      </c>
      <c r="K4697" t="s">
        <v>11096</v>
      </c>
      <c r="L4697" t="str">
        <f>LEFT(K4697,LEN(K4697)-3)</f>
        <v>2</v>
      </c>
      <c r="M4697" t="str">
        <f>RIGHT(K4697,3)</f>
        <v>万/月</v>
      </c>
      <c r="N4697">
        <f>J4697*VLOOKUP(M4697,薪资单位!$A$1:$B$6,2,FALSE)</f>
        <v>15</v>
      </c>
      <c r="O4697">
        <f>L4697*VLOOKUP(M4697,薪资单位!$A$1:$B$6,2,FALSE)</f>
        <v>20</v>
      </c>
      <c r="P4697" t="s">
        <v>2595</v>
      </c>
    </row>
    <row r="4698" spans="1:16" x14ac:dyDescent="0.2">
      <c r="A4698" t="s">
        <v>847</v>
      </c>
      <c r="B4698" t="str">
        <f>IFERROR(LOOKUP(1,0/SEARCH(Sheet2!$E$3:$E$18,A4698),Sheet2!$F$3:$F$18),"其他")</f>
        <v>C++工程师</v>
      </c>
      <c r="C4698" t="s">
        <v>34</v>
      </c>
      <c r="D4698" t="s">
        <v>23</v>
      </c>
      <c r="E4698" t="s">
        <v>16</v>
      </c>
      <c r="F4698" t="s">
        <v>743</v>
      </c>
      <c r="G4698" t="s">
        <v>7078</v>
      </c>
      <c r="H4698" t="s">
        <v>38</v>
      </c>
      <c r="I4698" t="s">
        <v>20</v>
      </c>
      <c r="J4698">
        <v>1.5</v>
      </c>
      <c r="K4698" t="s">
        <v>11096</v>
      </c>
      <c r="L4698" t="str">
        <f>LEFT(K4698,LEN(K4698)-3)</f>
        <v>2</v>
      </c>
      <c r="M4698" t="str">
        <f>RIGHT(K4698,3)</f>
        <v>万/月</v>
      </c>
      <c r="N4698">
        <f>J4698*VLOOKUP(M4698,薪资单位!$A$1:$B$6,2,FALSE)</f>
        <v>15</v>
      </c>
      <c r="O4698">
        <f>L4698*VLOOKUP(M4698,薪资单位!$A$1:$B$6,2,FALSE)</f>
        <v>20</v>
      </c>
      <c r="P4698" t="s">
        <v>2595</v>
      </c>
    </row>
    <row r="4699" spans="1:16" x14ac:dyDescent="0.2">
      <c r="A4699" t="s">
        <v>7087</v>
      </c>
      <c r="B4699" t="str">
        <f>IFERROR(LOOKUP(1,0/SEARCH(Sheet2!$E$3:$E$18,A4699),Sheet2!$F$3:$F$18),"其他")</f>
        <v>C++工程师</v>
      </c>
      <c r="C4699" t="s">
        <v>34</v>
      </c>
      <c r="D4699" t="s">
        <v>65</v>
      </c>
      <c r="E4699" t="s">
        <v>8</v>
      </c>
      <c r="F4699" t="s">
        <v>2595</v>
      </c>
      <c r="G4699" t="s">
        <v>7088</v>
      </c>
      <c r="H4699" t="s">
        <v>38</v>
      </c>
      <c r="I4699" t="s">
        <v>12</v>
      </c>
      <c r="J4699">
        <v>1.5</v>
      </c>
      <c r="K4699" t="s">
        <v>11096</v>
      </c>
      <c r="L4699" t="str">
        <f>LEFT(K4699,LEN(K4699)-3)</f>
        <v>2</v>
      </c>
      <c r="M4699" t="str">
        <f>RIGHT(K4699,3)</f>
        <v>万/月</v>
      </c>
      <c r="N4699">
        <f>J4699*VLOOKUP(M4699,薪资单位!$A$1:$B$6,2,FALSE)</f>
        <v>15</v>
      </c>
      <c r="O4699">
        <f>L4699*VLOOKUP(M4699,薪资单位!$A$1:$B$6,2,FALSE)</f>
        <v>20</v>
      </c>
      <c r="P4699" t="s">
        <v>2595</v>
      </c>
    </row>
    <row r="4700" spans="1:16" x14ac:dyDescent="0.2">
      <c r="A4700" t="s">
        <v>857</v>
      </c>
      <c r="B4700" t="str">
        <f>IFERROR(LOOKUP(1,0/SEARCH(Sheet2!$E$3:$E$18,A4700),Sheet2!$F$3:$F$18),"其他")</f>
        <v>C++工程师</v>
      </c>
      <c r="C4700" t="s">
        <v>34</v>
      </c>
      <c r="D4700" t="s">
        <v>35</v>
      </c>
      <c r="E4700" t="s">
        <v>16</v>
      </c>
      <c r="F4700" t="s">
        <v>1388</v>
      </c>
      <c r="G4700" t="s">
        <v>6656</v>
      </c>
      <c r="H4700" t="s">
        <v>93</v>
      </c>
      <c r="I4700" t="s">
        <v>12</v>
      </c>
      <c r="J4700">
        <v>1.5</v>
      </c>
      <c r="K4700" t="s">
        <v>11096</v>
      </c>
      <c r="L4700" t="str">
        <f>LEFT(K4700,LEN(K4700)-3)</f>
        <v>2</v>
      </c>
      <c r="M4700" t="str">
        <f>RIGHT(K4700,3)</f>
        <v>万/月</v>
      </c>
      <c r="N4700">
        <f>J4700*VLOOKUP(M4700,薪资单位!$A$1:$B$6,2,FALSE)</f>
        <v>15</v>
      </c>
      <c r="O4700">
        <f>L4700*VLOOKUP(M4700,薪资单位!$A$1:$B$6,2,FALSE)</f>
        <v>20</v>
      </c>
      <c r="P4700" t="s">
        <v>2595</v>
      </c>
    </row>
    <row r="4701" spans="1:16" x14ac:dyDescent="0.2">
      <c r="A4701" t="s">
        <v>2276</v>
      </c>
      <c r="B4701" t="str">
        <f>IFERROR(LOOKUP(1,0/SEARCH(Sheet2!$E$3:$E$18,A4701),Sheet2!$F$3:$F$18),"其他")</f>
        <v>C++工程师</v>
      </c>
      <c r="C4701" t="s">
        <v>34</v>
      </c>
      <c r="D4701" t="s">
        <v>35</v>
      </c>
      <c r="E4701" t="s">
        <v>16</v>
      </c>
      <c r="F4701" t="s">
        <v>5226</v>
      </c>
      <c r="G4701" t="s">
        <v>7231</v>
      </c>
      <c r="H4701" t="s">
        <v>93</v>
      </c>
      <c r="I4701" t="s">
        <v>149</v>
      </c>
      <c r="J4701">
        <v>1.5</v>
      </c>
      <c r="K4701" t="s">
        <v>11096</v>
      </c>
      <c r="L4701" t="str">
        <f>LEFT(K4701,LEN(K4701)-3)</f>
        <v>2</v>
      </c>
      <c r="M4701" t="str">
        <f>RIGHT(K4701,3)</f>
        <v>万/月</v>
      </c>
      <c r="N4701">
        <f>J4701*VLOOKUP(M4701,薪资单位!$A$1:$B$6,2,FALSE)</f>
        <v>15</v>
      </c>
      <c r="O4701">
        <f>L4701*VLOOKUP(M4701,薪资单位!$A$1:$B$6,2,FALSE)</f>
        <v>20</v>
      </c>
      <c r="P4701" t="s">
        <v>2595</v>
      </c>
    </row>
    <row r="4702" spans="1:16" x14ac:dyDescent="0.2">
      <c r="A4702" t="s">
        <v>847</v>
      </c>
      <c r="B4702" t="str">
        <f>IFERROR(LOOKUP(1,0/SEARCH(Sheet2!$E$3:$E$18,A4702),Sheet2!$F$3:$F$18),"其他")</f>
        <v>C++工程师</v>
      </c>
      <c r="C4702" t="s">
        <v>34</v>
      </c>
      <c r="D4702" t="s">
        <v>35</v>
      </c>
      <c r="E4702" t="s">
        <v>16</v>
      </c>
      <c r="F4702" t="s">
        <v>5226</v>
      </c>
      <c r="G4702" t="s">
        <v>7252</v>
      </c>
      <c r="H4702" t="s">
        <v>93</v>
      </c>
      <c r="I4702" t="s">
        <v>12</v>
      </c>
      <c r="J4702">
        <v>1.5</v>
      </c>
      <c r="K4702" t="s">
        <v>11096</v>
      </c>
      <c r="L4702" t="str">
        <f>LEFT(K4702,LEN(K4702)-3)</f>
        <v>2</v>
      </c>
      <c r="M4702" t="str">
        <f>RIGHT(K4702,3)</f>
        <v>万/月</v>
      </c>
      <c r="N4702">
        <f>J4702*VLOOKUP(M4702,薪资单位!$A$1:$B$6,2,FALSE)</f>
        <v>15</v>
      </c>
      <c r="O4702">
        <f>L4702*VLOOKUP(M4702,薪资单位!$A$1:$B$6,2,FALSE)</f>
        <v>20</v>
      </c>
      <c r="P4702" t="s">
        <v>2595</v>
      </c>
    </row>
    <row r="4703" spans="1:16" x14ac:dyDescent="0.2">
      <c r="A4703" t="s">
        <v>847</v>
      </c>
      <c r="B4703" t="str">
        <f>IFERROR(LOOKUP(1,0/SEARCH(Sheet2!$E$3:$E$18,A4703),Sheet2!$F$3:$F$18),"其他")</f>
        <v>C++工程师</v>
      </c>
      <c r="C4703" t="s">
        <v>34</v>
      </c>
      <c r="D4703" t="s">
        <v>7</v>
      </c>
      <c r="E4703" t="s">
        <v>241</v>
      </c>
      <c r="F4703" t="s">
        <v>5226</v>
      </c>
      <c r="G4703" t="s">
        <v>7253</v>
      </c>
      <c r="H4703" t="s">
        <v>93</v>
      </c>
      <c r="I4703" t="s">
        <v>12</v>
      </c>
      <c r="J4703">
        <v>1.5</v>
      </c>
      <c r="K4703" t="s">
        <v>11096</v>
      </c>
      <c r="L4703" t="str">
        <f>LEFT(K4703,LEN(K4703)-3)</f>
        <v>2</v>
      </c>
      <c r="M4703" t="str">
        <f>RIGHT(K4703,3)</f>
        <v>万/月</v>
      </c>
      <c r="N4703">
        <f>J4703*VLOOKUP(M4703,薪资单位!$A$1:$B$6,2,FALSE)</f>
        <v>15</v>
      </c>
      <c r="O4703">
        <f>L4703*VLOOKUP(M4703,薪资单位!$A$1:$B$6,2,FALSE)</f>
        <v>20</v>
      </c>
      <c r="P4703" t="s">
        <v>2595</v>
      </c>
    </row>
    <row r="4704" spans="1:16" x14ac:dyDescent="0.2">
      <c r="A4704" t="s">
        <v>7259</v>
      </c>
      <c r="B4704" t="str">
        <f>IFERROR(LOOKUP(1,0/SEARCH(Sheet2!$E$3:$E$18,A4704),Sheet2!$F$3:$F$18),"其他")</f>
        <v>C++工程师</v>
      </c>
      <c r="C4704" t="s">
        <v>34</v>
      </c>
      <c r="D4704" t="s">
        <v>7</v>
      </c>
      <c r="E4704" t="s">
        <v>139</v>
      </c>
      <c r="F4704" t="s">
        <v>2595</v>
      </c>
      <c r="G4704" t="s">
        <v>7260</v>
      </c>
      <c r="H4704" t="s">
        <v>26</v>
      </c>
      <c r="I4704" t="s">
        <v>50</v>
      </c>
      <c r="J4704">
        <v>1.5</v>
      </c>
      <c r="K4704" t="s">
        <v>11096</v>
      </c>
      <c r="L4704" t="str">
        <f>LEFT(K4704,LEN(K4704)-3)</f>
        <v>2</v>
      </c>
      <c r="M4704" t="str">
        <f>RIGHT(K4704,3)</f>
        <v>万/月</v>
      </c>
      <c r="N4704">
        <f>J4704*VLOOKUP(M4704,薪资单位!$A$1:$B$6,2,FALSE)</f>
        <v>15</v>
      </c>
      <c r="O4704">
        <f>L4704*VLOOKUP(M4704,薪资单位!$A$1:$B$6,2,FALSE)</f>
        <v>20</v>
      </c>
      <c r="P4704" t="s">
        <v>2595</v>
      </c>
    </row>
    <row r="4705" spans="1:16" x14ac:dyDescent="0.2">
      <c r="A4705" t="s">
        <v>8130</v>
      </c>
      <c r="B4705" t="str">
        <f>IFERROR(LOOKUP(1,0/SEARCH(Sheet2!$E$3:$E$18,A4705),Sheet2!$F$3:$F$18),"其他")</f>
        <v>C++工程师</v>
      </c>
      <c r="C4705" t="s">
        <v>34</v>
      </c>
      <c r="D4705" t="s">
        <v>7</v>
      </c>
      <c r="E4705" t="s">
        <v>8</v>
      </c>
      <c r="F4705" t="s">
        <v>5989</v>
      </c>
      <c r="G4705" t="s">
        <v>8131</v>
      </c>
      <c r="H4705" t="s">
        <v>93</v>
      </c>
      <c r="I4705" t="s">
        <v>12</v>
      </c>
      <c r="J4705">
        <v>1.5</v>
      </c>
      <c r="K4705" t="s">
        <v>11096</v>
      </c>
      <c r="L4705" t="str">
        <f>LEFT(K4705,LEN(K4705)-3)</f>
        <v>2</v>
      </c>
      <c r="M4705" t="str">
        <f>RIGHT(K4705,3)</f>
        <v>万/月</v>
      </c>
      <c r="N4705">
        <f>J4705*VLOOKUP(M4705,薪资单位!$A$1:$B$6,2,FALSE)</f>
        <v>15</v>
      </c>
      <c r="O4705">
        <f>L4705*VLOOKUP(M4705,薪资单位!$A$1:$B$6,2,FALSE)</f>
        <v>20</v>
      </c>
      <c r="P4705" t="s">
        <v>5989</v>
      </c>
    </row>
    <row r="4706" spans="1:16" x14ac:dyDescent="0.2">
      <c r="A4706" t="s">
        <v>847</v>
      </c>
      <c r="B4706" t="str">
        <f>IFERROR(LOOKUP(1,0/SEARCH(Sheet2!$E$3:$E$18,A4706),Sheet2!$F$3:$F$18),"其他")</f>
        <v>C++工程师</v>
      </c>
      <c r="C4706" t="s">
        <v>34</v>
      </c>
      <c r="D4706" t="s">
        <v>35</v>
      </c>
      <c r="E4706" t="s">
        <v>8</v>
      </c>
      <c r="F4706" t="s">
        <v>1809</v>
      </c>
      <c r="G4706" t="s">
        <v>8309</v>
      </c>
      <c r="H4706" t="s">
        <v>11</v>
      </c>
      <c r="I4706" t="s">
        <v>12</v>
      </c>
      <c r="J4706">
        <v>1.5</v>
      </c>
      <c r="K4706" t="s">
        <v>11096</v>
      </c>
      <c r="L4706" t="str">
        <f>LEFT(K4706,LEN(K4706)-3)</f>
        <v>2</v>
      </c>
      <c r="M4706" t="str">
        <f>RIGHT(K4706,3)</f>
        <v>万/月</v>
      </c>
      <c r="N4706">
        <f>J4706*VLOOKUP(M4706,薪资单位!$A$1:$B$6,2,FALSE)</f>
        <v>15</v>
      </c>
      <c r="O4706">
        <f>L4706*VLOOKUP(M4706,薪资单位!$A$1:$B$6,2,FALSE)</f>
        <v>20</v>
      </c>
      <c r="P4706" t="s">
        <v>5989</v>
      </c>
    </row>
    <row r="4707" spans="1:16" x14ac:dyDescent="0.2">
      <c r="A4707" t="s">
        <v>3635</v>
      </c>
      <c r="B4707" t="str">
        <f>IFERROR(LOOKUP(1,0/SEARCH(Sheet2!$E$3:$E$18,A4707),Sheet2!$F$3:$F$18),"其他")</f>
        <v>C++工程师</v>
      </c>
      <c r="C4707" t="s">
        <v>34</v>
      </c>
      <c r="D4707" t="s">
        <v>7</v>
      </c>
      <c r="E4707" t="s">
        <v>139</v>
      </c>
      <c r="F4707" t="s">
        <v>5989</v>
      </c>
      <c r="G4707" t="s">
        <v>3636</v>
      </c>
      <c r="H4707" t="s">
        <v>26</v>
      </c>
      <c r="I4707" t="s">
        <v>12</v>
      </c>
      <c r="J4707">
        <v>1.5</v>
      </c>
      <c r="K4707" t="s">
        <v>11096</v>
      </c>
      <c r="L4707" t="str">
        <f>LEFT(K4707,LEN(K4707)-3)</f>
        <v>2</v>
      </c>
      <c r="M4707" t="str">
        <f>RIGHT(K4707,3)</f>
        <v>万/月</v>
      </c>
      <c r="N4707">
        <f>J4707*VLOOKUP(M4707,薪资单位!$A$1:$B$6,2,FALSE)</f>
        <v>15</v>
      </c>
      <c r="O4707">
        <f>L4707*VLOOKUP(M4707,薪资单位!$A$1:$B$6,2,FALSE)</f>
        <v>20</v>
      </c>
      <c r="P4707" t="s">
        <v>5989</v>
      </c>
    </row>
    <row r="4708" spans="1:16" x14ac:dyDescent="0.2">
      <c r="A4708" t="s">
        <v>8413</v>
      </c>
      <c r="B4708" t="str">
        <f>IFERROR(LOOKUP(1,0/SEARCH(Sheet2!$E$3:$E$18,A4708),Sheet2!$F$3:$F$18),"其他")</f>
        <v>C++工程师</v>
      </c>
      <c r="C4708" t="s">
        <v>34</v>
      </c>
      <c r="D4708" t="s">
        <v>65</v>
      </c>
      <c r="E4708" t="s">
        <v>16</v>
      </c>
      <c r="F4708" t="s">
        <v>1809</v>
      </c>
      <c r="G4708" t="s">
        <v>8414</v>
      </c>
      <c r="H4708" t="s">
        <v>26</v>
      </c>
      <c r="I4708" t="s">
        <v>50</v>
      </c>
      <c r="J4708">
        <v>1.5</v>
      </c>
      <c r="K4708" t="s">
        <v>11096</v>
      </c>
      <c r="L4708" t="str">
        <f>LEFT(K4708,LEN(K4708)-3)</f>
        <v>2</v>
      </c>
      <c r="M4708" t="str">
        <f>RIGHT(K4708,3)</f>
        <v>万/月</v>
      </c>
      <c r="N4708">
        <f>J4708*VLOOKUP(M4708,薪资单位!$A$1:$B$6,2,FALSE)</f>
        <v>15</v>
      </c>
      <c r="O4708">
        <f>L4708*VLOOKUP(M4708,薪资单位!$A$1:$B$6,2,FALSE)</f>
        <v>20</v>
      </c>
      <c r="P4708" t="s">
        <v>5989</v>
      </c>
    </row>
    <row r="4709" spans="1:16" x14ac:dyDescent="0.2">
      <c r="A4709" t="s">
        <v>857</v>
      </c>
      <c r="B4709" t="str">
        <f>IFERROR(LOOKUP(1,0/SEARCH(Sheet2!$E$3:$E$18,A4709),Sheet2!$F$3:$F$18),"其他")</f>
        <v>C++工程师</v>
      </c>
      <c r="C4709" t="s">
        <v>34</v>
      </c>
      <c r="D4709" t="s">
        <v>15</v>
      </c>
      <c r="E4709" t="s">
        <v>16</v>
      </c>
      <c r="F4709" t="s">
        <v>1636</v>
      </c>
      <c r="G4709" t="s">
        <v>9282</v>
      </c>
      <c r="H4709" t="s">
        <v>93</v>
      </c>
      <c r="I4709" t="s">
        <v>12</v>
      </c>
      <c r="J4709">
        <v>1.5</v>
      </c>
      <c r="K4709" t="s">
        <v>11096</v>
      </c>
      <c r="L4709" t="str">
        <f>LEFT(K4709,LEN(K4709)-3)</f>
        <v>2</v>
      </c>
      <c r="M4709" t="str">
        <f>RIGHT(K4709,3)</f>
        <v>万/月</v>
      </c>
      <c r="N4709">
        <f>J4709*VLOOKUP(M4709,薪资单位!$A$1:$B$6,2,FALSE)</f>
        <v>15</v>
      </c>
      <c r="O4709">
        <f>L4709*VLOOKUP(M4709,薪资单位!$A$1:$B$6,2,FALSE)</f>
        <v>20</v>
      </c>
      <c r="P4709" t="s">
        <v>839</v>
      </c>
    </row>
    <row r="4710" spans="1:16" x14ac:dyDescent="0.2">
      <c r="A4710" t="s">
        <v>2286</v>
      </c>
      <c r="B4710" t="str">
        <f>IFERROR(LOOKUP(1,0/SEARCH(Sheet2!$E$3:$E$18,A4710),Sheet2!$F$3:$F$18),"其他")</f>
        <v>C++工程师</v>
      </c>
      <c r="C4710" t="s">
        <v>34</v>
      </c>
      <c r="D4710" t="s">
        <v>65</v>
      </c>
      <c r="E4710" t="s">
        <v>16</v>
      </c>
      <c r="F4710" t="s">
        <v>2579</v>
      </c>
      <c r="G4710" t="s">
        <v>9291</v>
      </c>
      <c r="H4710" t="s">
        <v>11</v>
      </c>
      <c r="I4710" t="s">
        <v>12</v>
      </c>
      <c r="J4710">
        <v>1.5</v>
      </c>
      <c r="K4710" t="s">
        <v>11096</v>
      </c>
      <c r="L4710" t="str">
        <f>LEFT(K4710,LEN(K4710)-3)</f>
        <v>2</v>
      </c>
      <c r="M4710" t="str">
        <f>RIGHT(K4710,3)</f>
        <v>万/月</v>
      </c>
      <c r="N4710">
        <f>J4710*VLOOKUP(M4710,薪资单位!$A$1:$B$6,2,FALSE)</f>
        <v>15</v>
      </c>
      <c r="O4710">
        <f>L4710*VLOOKUP(M4710,薪资单位!$A$1:$B$6,2,FALSE)</f>
        <v>20</v>
      </c>
      <c r="P4710" t="s">
        <v>5989</v>
      </c>
    </row>
    <row r="4711" spans="1:16" x14ac:dyDescent="0.2">
      <c r="A4711" t="s">
        <v>5100</v>
      </c>
      <c r="B4711" t="str">
        <f>IFERROR(LOOKUP(1,0/SEARCH(Sheet2!$E$3:$E$18,A4711),Sheet2!$F$3:$F$18),"其他")</f>
        <v>C++工程师</v>
      </c>
      <c r="C4711" t="s">
        <v>34</v>
      </c>
      <c r="D4711" t="s">
        <v>23</v>
      </c>
      <c r="E4711" t="s">
        <v>16</v>
      </c>
      <c r="F4711" t="s">
        <v>1809</v>
      </c>
      <c r="G4711" t="s">
        <v>9374</v>
      </c>
      <c r="H4711" t="s">
        <v>93</v>
      </c>
      <c r="I4711" t="s">
        <v>12</v>
      </c>
      <c r="J4711">
        <v>1.5</v>
      </c>
      <c r="K4711" t="s">
        <v>11096</v>
      </c>
      <c r="L4711" t="str">
        <f>LEFT(K4711,LEN(K4711)-3)</f>
        <v>2</v>
      </c>
      <c r="M4711" t="str">
        <f>RIGHT(K4711,3)</f>
        <v>万/月</v>
      </c>
      <c r="N4711">
        <f>J4711*VLOOKUP(M4711,薪资单位!$A$1:$B$6,2,FALSE)</f>
        <v>15</v>
      </c>
      <c r="O4711">
        <f>L4711*VLOOKUP(M4711,薪资单位!$A$1:$B$6,2,FALSE)</f>
        <v>20</v>
      </c>
      <c r="P4711" t="s">
        <v>5989</v>
      </c>
    </row>
    <row r="4712" spans="1:16" x14ac:dyDescent="0.2">
      <c r="A4712" t="s">
        <v>9445</v>
      </c>
      <c r="B4712" t="str">
        <f>IFERROR(LOOKUP(1,0/SEARCH(Sheet2!$E$3:$E$18,A4712),Sheet2!$F$3:$F$18),"其他")</f>
        <v>C++工程师</v>
      </c>
      <c r="C4712" t="s">
        <v>34</v>
      </c>
      <c r="D4712" t="s">
        <v>15</v>
      </c>
      <c r="E4712" t="s">
        <v>16</v>
      </c>
      <c r="F4712" t="s">
        <v>1809</v>
      </c>
      <c r="G4712" t="s">
        <v>9446</v>
      </c>
      <c r="H4712" t="s">
        <v>93</v>
      </c>
      <c r="I4712" t="s">
        <v>12</v>
      </c>
      <c r="J4712">
        <v>1.5</v>
      </c>
      <c r="K4712" t="s">
        <v>11096</v>
      </c>
      <c r="L4712" t="str">
        <f>LEFT(K4712,LEN(K4712)-3)</f>
        <v>2</v>
      </c>
      <c r="M4712" t="str">
        <f>RIGHT(K4712,3)</f>
        <v>万/月</v>
      </c>
      <c r="N4712">
        <f>J4712*VLOOKUP(M4712,薪资单位!$A$1:$B$6,2,FALSE)</f>
        <v>15</v>
      </c>
      <c r="O4712">
        <f>L4712*VLOOKUP(M4712,薪资单位!$A$1:$B$6,2,FALSE)</f>
        <v>20</v>
      </c>
      <c r="P4712" t="s">
        <v>5989</v>
      </c>
    </row>
    <row r="4713" spans="1:16" x14ac:dyDescent="0.2">
      <c r="A4713" t="s">
        <v>890</v>
      </c>
      <c r="B4713" t="str">
        <f>IFERROR(LOOKUP(1,0/SEARCH(Sheet2!$E$3:$E$18,A4713),Sheet2!$F$3:$F$18),"其他")</f>
        <v>C++工程师</v>
      </c>
      <c r="C4713" t="s">
        <v>34</v>
      </c>
      <c r="D4713" t="s">
        <v>35</v>
      </c>
      <c r="E4713" t="s">
        <v>16</v>
      </c>
      <c r="F4713" t="s">
        <v>6263</v>
      </c>
      <c r="G4713" t="s">
        <v>9477</v>
      </c>
      <c r="H4713" t="s">
        <v>38</v>
      </c>
      <c r="I4713" t="s">
        <v>12</v>
      </c>
      <c r="J4713">
        <v>1.5</v>
      </c>
      <c r="K4713" t="s">
        <v>11096</v>
      </c>
      <c r="L4713" t="str">
        <f>LEFT(K4713,LEN(K4713)-3)</f>
        <v>2</v>
      </c>
      <c r="M4713" t="str">
        <f>RIGHT(K4713,3)</f>
        <v>万/月</v>
      </c>
      <c r="N4713">
        <f>J4713*VLOOKUP(M4713,薪资单位!$A$1:$B$6,2,FALSE)</f>
        <v>15</v>
      </c>
      <c r="O4713">
        <f>L4713*VLOOKUP(M4713,薪资单位!$A$1:$B$6,2,FALSE)</f>
        <v>20</v>
      </c>
      <c r="P4713" t="s">
        <v>5989</v>
      </c>
    </row>
    <row r="4714" spans="1:16" x14ac:dyDescent="0.2">
      <c r="A4714" t="s">
        <v>857</v>
      </c>
      <c r="B4714" t="str">
        <f>IFERROR(LOOKUP(1,0/SEARCH(Sheet2!$E$3:$E$18,A4714),Sheet2!$F$3:$F$18),"其他")</f>
        <v>C++工程师</v>
      </c>
      <c r="C4714" t="s">
        <v>34</v>
      </c>
      <c r="D4714" t="s">
        <v>23</v>
      </c>
      <c r="E4714" t="s">
        <v>8</v>
      </c>
      <c r="F4714" t="s">
        <v>2579</v>
      </c>
      <c r="G4714" t="s">
        <v>9600</v>
      </c>
      <c r="H4714" t="s">
        <v>93</v>
      </c>
      <c r="I4714" t="s">
        <v>81</v>
      </c>
      <c r="J4714">
        <v>1.5</v>
      </c>
      <c r="K4714" t="s">
        <v>11096</v>
      </c>
      <c r="L4714" t="str">
        <f>LEFT(K4714,LEN(K4714)-3)</f>
        <v>2</v>
      </c>
      <c r="M4714" t="str">
        <f>RIGHT(K4714,3)</f>
        <v>万/月</v>
      </c>
      <c r="N4714">
        <f>J4714*VLOOKUP(M4714,薪资单位!$A$1:$B$6,2,FALSE)</f>
        <v>15</v>
      </c>
      <c r="O4714">
        <f>L4714*VLOOKUP(M4714,薪资单位!$A$1:$B$6,2,FALSE)</f>
        <v>20</v>
      </c>
      <c r="P4714" t="s">
        <v>5989</v>
      </c>
    </row>
    <row r="4715" spans="1:16" x14ac:dyDescent="0.2">
      <c r="A4715" t="s">
        <v>10153</v>
      </c>
      <c r="B4715" t="str">
        <f>IFERROR(LOOKUP(1,0/SEARCH(Sheet2!$E$3:$E$18,A4715),Sheet2!$F$3:$F$18),"其他")</f>
        <v>C++工程师</v>
      </c>
      <c r="C4715" t="s">
        <v>34</v>
      </c>
      <c r="D4715" t="s">
        <v>65</v>
      </c>
      <c r="E4715" t="s">
        <v>16</v>
      </c>
      <c r="F4715" t="s">
        <v>9703</v>
      </c>
      <c r="G4715" t="s">
        <v>10154</v>
      </c>
      <c r="H4715" t="s">
        <v>38</v>
      </c>
      <c r="I4715" t="s">
        <v>12</v>
      </c>
      <c r="J4715">
        <v>1.5</v>
      </c>
      <c r="K4715" t="s">
        <v>11096</v>
      </c>
      <c r="L4715" t="str">
        <f>LEFT(K4715,LEN(K4715)-3)</f>
        <v>2</v>
      </c>
      <c r="M4715" t="str">
        <f>RIGHT(K4715,3)</f>
        <v>万/月</v>
      </c>
      <c r="N4715">
        <f>J4715*VLOOKUP(M4715,薪资单位!$A$1:$B$6,2,FALSE)</f>
        <v>15</v>
      </c>
      <c r="O4715">
        <f>L4715*VLOOKUP(M4715,薪资单位!$A$1:$B$6,2,FALSE)</f>
        <v>20</v>
      </c>
      <c r="P4715" t="s">
        <v>1139</v>
      </c>
    </row>
    <row r="4716" spans="1:16" x14ac:dyDescent="0.2">
      <c r="A4716" t="s">
        <v>3366</v>
      </c>
      <c r="B4716" t="str">
        <f>IFERROR(LOOKUP(1,0/SEARCH(Sheet2!$E$3:$E$18,A4716),Sheet2!$F$3:$F$18),"其他")</f>
        <v>C++工程师</v>
      </c>
      <c r="C4716" t="s">
        <v>34</v>
      </c>
      <c r="D4716" t="s">
        <v>35</v>
      </c>
      <c r="E4716" t="s">
        <v>16</v>
      </c>
      <c r="F4716" t="s">
        <v>2558</v>
      </c>
      <c r="G4716" t="s">
        <v>10181</v>
      </c>
      <c r="H4716" t="s">
        <v>38</v>
      </c>
      <c r="I4716" t="s">
        <v>20</v>
      </c>
      <c r="J4716">
        <v>1.5</v>
      </c>
      <c r="K4716" t="s">
        <v>11096</v>
      </c>
      <c r="L4716" t="str">
        <f>LEFT(K4716,LEN(K4716)-3)</f>
        <v>2</v>
      </c>
      <c r="M4716" t="str">
        <f>RIGHT(K4716,3)</f>
        <v>万/月</v>
      </c>
      <c r="N4716">
        <f>J4716*VLOOKUP(M4716,薪资单位!$A$1:$B$6,2,FALSE)</f>
        <v>15</v>
      </c>
      <c r="O4716">
        <f>L4716*VLOOKUP(M4716,薪资单位!$A$1:$B$6,2,FALSE)</f>
        <v>20</v>
      </c>
      <c r="P4716" t="s">
        <v>1139</v>
      </c>
    </row>
    <row r="4717" spans="1:16" x14ac:dyDescent="0.2">
      <c r="A4717" t="s">
        <v>7255</v>
      </c>
      <c r="B4717" t="str">
        <f>IFERROR(LOOKUP(1,0/SEARCH(Sheet2!$E$3:$E$18,A4717),Sheet2!$F$3:$F$18),"其他")</f>
        <v>C++工程师</v>
      </c>
      <c r="C4717" t="s">
        <v>34</v>
      </c>
      <c r="D4717" t="s">
        <v>15</v>
      </c>
      <c r="E4717" t="s">
        <v>16</v>
      </c>
      <c r="F4717" t="s">
        <v>673</v>
      </c>
      <c r="G4717" t="s">
        <v>10187</v>
      </c>
      <c r="H4717" t="s">
        <v>38</v>
      </c>
      <c r="I4717" t="s">
        <v>12</v>
      </c>
      <c r="J4717">
        <v>1.5</v>
      </c>
      <c r="K4717" t="s">
        <v>11096</v>
      </c>
      <c r="L4717" t="str">
        <f>LEFT(K4717,LEN(K4717)-3)</f>
        <v>2</v>
      </c>
      <c r="M4717" t="str">
        <f>RIGHT(K4717,3)</f>
        <v>万/月</v>
      </c>
      <c r="N4717">
        <f>J4717*VLOOKUP(M4717,薪资单位!$A$1:$B$6,2,FALSE)</f>
        <v>15</v>
      </c>
      <c r="O4717">
        <f>L4717*VLOOKUP(M4717,薪资单位!$A$1:$B$6,2,FALSE)</f>
        <v>20</v>
      </c>
      <c r="P4717" t="s">
        <v>1139</v>
      </c>
    </row>
    <row r="4718" spans="1:16" x14ac:dyDescent="0.2">
      <c r="A4718" t="s">
        <v>10189</v>
      </c>
      <c r="B4718" t="str">
        <f>IFERROR(LOOKUP(1,0/SEARCH(Sheet2!$E$3:$E$18,A4718),Sheet2!$F$3:$F$18),"其他")</f>
        <v>C++工程师</v>
      </c>
      <c r="C4718" t="s">
        <v>34</v>
      </c>
      <c r="D4718" t="s">
        <v>35</v>
      </c>
      <c r="E4718" t="s">
        <v>16</v>
      </c>
      <c r="F4718" t="s">
        <v>9659</v>
      </c>
      <c r="G4718" t="s">
        <v>10190</v>
      </c>
      <c r="H4718" t="s">
        <v>38</v>
      </c>
      <c r="I4718" t="s">
        <v>12</v>
      </c>
      <c r="J4718">
        <v>1.5</v>
      </c>
      <c r="K4718" t="s">
        <v>11096</v>
      </c>
      <c r="L4718" t="str">
        <f>LEFT(K4718,LEN(K4718)-3)</f>
        <v>2</v>
      </c>
      <c r="M4718" t="str">
        <f>RIGHT(K4718,3)</f>
        <v>万/月</v>
      </c>
      <c r="N4718">
        <f>J4718*VLOOKUP(M4718,薪资单位!$A$1:$B$6,2,FALSE)</f>
        <v>15</v>
      </c>
      <c r="O4718">
        <f>L4718*VLOOKUP(M4718,薪资单位!$A$1:$B$6,2,FALSE)</f>
        <v>20</v>
      </c>
      <c r="P4718" t="s">
        <v>1139</v>
      </c>
    </row>
    <row r="4719" spans="1:16" x14ac:dyDescent="0.2">
      <c r="A4719" t="s">
        <v>847</v>
      </c>
      <c r="B4719" t="str">
        <f>IFERROR(LOOKUP(1,0/SEARCH(Sheet2!$E$3:$E$18,A4719),Sheet2!$F$3:$F$18),"其他")</f>
        <v>C++工程师</v>
      </c>
      <c r="C4719" t="s">
        <v>34</v>
      </c>
      <c r="D4719" t="s">
        <v>35</v>
      </c>
      <c r="E4719" t="s">
        <v>8</v>
      </c>
      <c r="F4719" t="s">
        <v>673</v>
      </c>
      <c r="G4719" t="s">
        <v>10215</v>
      </c>
      <c r="H4719" t="s">
        <v>93</v>
      </c>
      <c r="I4719" t="s">
        <v>12</v>
      </c>
      <c r="J4719">
        <v>1.5</v>
      </c>
      <c r="K4719" t="s">
        <v>11096</v>
      </c>
      <c r="L4719" t="str">
        <f>LEFT(K4719,LEN(K4719)-3)</f>
        <v>2</v>
      </c>
      <c r="M4719" t="str">
        <f>RIGHT(K4719,3)</f>
        <v>万/月</v>
      </c>
      <c r="N4719">
        <f>J4719*VLOOKUP(M4719,薪资单位!$A$1:$B$6,2,FALSE)</f>
        <v>15</v>
      </c>
      <c r="O4719">
        <f>L4719*VLOOKUP(M4719,薪资单位!$A$1:$B$6,2,FALSE)</f>
        <v>20</v>
      </c>
      <c r="P4719" t="s">
        <v>1139</v>
      </c>
    </row>
    <row r="4720" spans="1:16" x14ac:dyDescent="0.2">
      <c r="A4720" t="s">
        <v>10962</v>
      </c>
      <c r="B4720" t="str">
        <f>IFERROR(LOOKUP(1,0/SEARCH(Sheet2!$E$3:$E$18,A4720),Sheet2!$F$3:$F$18),"其他")</f>
        <v>C++工程师</v>
      </c>
      <c r="C4720" t="s">
        <v>34</v>
      </c>
      <c r="D4720" t="s">
        <v>35</v>
      </c>
      <c r="E4720" t="s">
        <v>139</v>
      </c>
      <c r="F4720" t="s">
        <v>2558</v>
      </c>
      <c r="G4720" t="s">
        <v>751</v>
      </c>
      <c r="H4720" t="s">
        <v>38</v>
      </c>
      <c r="I4720" t="s">
        <v>12</v>
      </c>
      <c r="J4720">
        <v>1.5</v>
      </c>
      <c r="K4720" t="s">
        <v>11096</v>
      </c>
      <c r="L4720" t="str">
        <f>LEFT(K4720,LEN(K4720)-3)</f>
        <v>2</v>
      </c>
      <c r="M4720" t="str">
        <f>RIGHT(K4720,3)</f>
        <v>万/月</v>
      </c>
      <c r="N4720">
        <f>J4720*VLOOKUP(M4720,薪资单位!$A$1:$B$6,2,FALSE)</f>
        <v>15</v>
      </c>
      <c r="O4720">
        <f>L4720*VLOOKUP(M4720,薪资单位!$A$1:$B$6,2,FALSE)</f>
        <v>20</v>
      </c>
      <c r="P4720" t="s">
        <v>1139</v>
      </c>
    </row>
    <row r="4721" spans="1:16" x14ac:dyDescent="0.2">
      <c r="A4721" t="s">
        <v>1224</v>
      </c>
      <c r="B4721" t="str">
        <f>IFERROR(LOOKUP(1,0/SEARCH(Sheet2!$E$3:$E$18,A4721),Sheet2!$F$3:$F$18),"其他")</f>
        <v>IOS工程师</v>
      </c>
      <c r="C4721" t="s">
        <v>34</v>
      </c>
      <c r="D4721" t="s">
        <v>35</v>
      </c>
      <c r="E4721" t="s">
        <v>16</v>
      </c>
      <c r="F4721" t="s">
        <v>2558</v>
      </c>
      <c r="G4721" t="s">
        <v>2193</v>
      </c>
      <c r="H4721" t="s">
        <v>38</v>
      </c>
      <c r="I4721" t="s">
        <v>12</v>
      </c>
      <c r="J4721">
        <v>1.5</v>
      </c>
      <c r="K4721" t="s">
        <v>11096</v>
      </c>
      <c r="L4721" t="str">
        <f>LEFT(K4721,LEN(K4721)-3)</f>
        <v>2</v>
      </c>
      <c r="M4721" t="str">
        <f>RIGHT(K4721,3)</f>
        <v>万/月</v>
      </c>
      <c r="N4721">
        <f>J4721*VLOOKUP(M4721,薪资单位!$A$1:$B$6,2,FALSE)</f>
        <v>15</v>
      </c>
      <c r="O4721">
        <f>L4721*VLOOKUP(M4721,薪资单位!$A$1:$B$6,2,FALSE)</f>
        <v>20</v>
      </c>
      <c r="P4721" t="s">
        <v>1139</v>
      </c>
    </row>
    <row r="4722" spans="1:16" x14ac:dyDescent="0.2">
      <c r="A4722" t="s">
        <v>33</v>
      </c>
      <c r="B4722" t="str">
        <f>IFERROR(LOOKUP(1,0/SEARCH(Sheet2!$E$3:$E$18,A4722),Sheet2!$F$3:$F$18),"其他")</f>
        <v>Java工程师</v>
      </c>
      <c r="C4722" t="s">
        <v>34</v>
      </c>
      <c r="D4722" t="s">
        <v>35</v>
      </c>
      <c r="E4722" t="s">
        <v>16</v>
      </c>
      <c r="F4722" t="s">
        <v>36</v>
      </c>
      <c r="G4722" t="s">
        <v>37</v>
      </c>
      <c r="H4722" t="s">
        <v>38</v>
      </c>
      <c r="I4722" t="s">
        <v>12</v>
      </c>
      <c r="J4722">
        <v>1.5</v>
      </c>
      <c r="K4722" t="s">
        <v>11096</v>
      </c>
      <c r="L4722" t="str">
        <f>LEFT(K4722,LEN(K4722)-3)</f>
        <v>2</v>
      </c>
      <c r="M4722" t="str">
        <f>RIGHT(K4722,3)</f>
        <v>万/月</v>
      </c>
      <c r="N4722">
        <f>J4722*VLOOKUP(M4722,薪资单位!$A$1:$B$6,2,FALSE)</f>
        <v>15</v>
      </c>
      <c r="O4722">
        <f>L4722*VLOOKUP(M4722,薪资单位!$A$1:$B$6,2,FALSE)</f>
        <v>20</v>
      </c>
      <c r="P4722" t="s">
        <v>30</v>
      </c>
    </row>
    <row r="4723" spans="1:16" x14ac:dyDescent="0.2">
      <c r="A4723" t="s">
        <v>33</v>
      </c>
      <c r="B4723" t="str">
        <f>IFERROR(LOOKUP(1,0/SEARCH(Sheet2!$E$3:$E$18,A4723),Sheet2!$F$3:$F$18),"其他")</f>
        <v>Java工程师</v>
      </c>
      <c r="C4723" t="s">
        <v>34</v>
      </c>
      <c r="D4723" t="s">
        <v>51</v>
      </c>
      <c r="E4723" t="s">
        <v>16</v>
      </c>
      <c r="F4723" t="s">
        <v>30</v>
      </c>
      <c r="G4723" t="s">
        <v>52</v>
      </c>
      <c r="H4723" t="s">
        <v>26</v>
      </c>
      <c r="I4723" t="s">
        <v>32</v>
      </c>
      <c r="J4723">
        <v>1.5</v>
      </c>
      <c r="K4723" t="s">
        <v>11096</v>
      </c>
      <c r="L4723" t="str">
        <f>LEFT(K4723,LEN(K4723)-3)</f>
        <v>2</v>
      </c>
      <c r="M4723" t="str">
        <f>RIGHT(K4723,3)</f>
        <v>万/月</v>
      </c>
      <c r="N4723">
        <f>J4723*VLOOKUP(M4723,薪资单位!$A$1:$B$6,2,FALSE)</f>
        <v>15</v>
      </c>
      <c r="O4723">
        <f>L4723*VLOOKUP(M4723,薪资单位!$A$1:$B$6,2,FALSE)</f>
        <v>20</v>
      </c>
      <c r="P4723" t="s">
        <v>30</v>
      </c>
    </row>
    <row r="4724" spans="1:16" x14ac:dyDescent="0.2">
      <c r="A4724" t="s">
        <v>39</v>
      </c>
      <c r="B4724" t="str">
        <f>IFERROR(LOOKUP(1,0/SEARCH(Sheet2!$E$3:$E$18,A4724),Sheet2!$F$3:$F$18),"其他")</f>
        <v>Java工程师</v>
      </c>
      <c r="C4724" t="s">
        <v>34</v>
      </c>
      <c r="D4724" t="s">
        <v>15</v>
      </c>
      <c r="E4724" t="s">
        <v>16</v>
      </c>
      <c r="F4724" t="s">
        <v>24</v>
      </c>
      <c r="G4724" t="s">
        <v>56</v>
      </c>
      <c r="H4724" t="s">
        <v>38</v>
      </c>
      <c r="I4724" t="s">
        <v>50</v>
      </c>
      <c r="J4724">
        <v>1.5</v>
      </c>
      <c r="K4724" t="s">
        <v>11096</v>
      </c>
      <c r="L4724" t="str">
        <f>LEFT(K4724,LEN(K4724)-3)</f>
        <v>2</v>
      </c>
      <c r="M4724" t="str">
        <f>RIGHT(K4724,3)</f>
        <v>万/月</v>
      </c>
      <c r="N4724">
        <f>J4724*VLOOKUP(M4724,薪资单位!$A$1:$B$6,2,FALSE)</f>
        <v>15</v>
      </c>
      <c r="O4724">
        <f>L4724*VLOOKUP(M4724,薪资单位!$A$1:$B$6,2,FALSE)</f>
        <v>20</v>
      </c>
      <c r="P4724" t="s">
        <v>30</v>
      </c>
    </row>
    <row r="4725" spans="1:16" x14ac:dyDescent="0.2">
      <c r="A4725" t="s">
        <v>64</v>
      </c>
      <c r="B4725" t="str">
        <f>IFERROR(LOOKUP(1,0/SEARCH(Sheet2!$E$3:$E$18,A4725),Sheet2!$F$3:$F$18),"其他")</f>
        <v>Java工程师</v>
      </c>
      <c r="C4725" t="s">
        <v>34</v>
      </c>
      <c r="D4725" t="s">
        <v>65</v>
      </c>
      <c r="E4725" t="s">
        <v>16</v>
      </c>
      <c r="F4725" t="s">
        <v>30</v>
      </c>
      <c r="G4725" t="s">
        <v>66</v>
      </c>
      <c r="H4725" t="s">
        <v>19</v>
      </c>
      <c r="I4725" t="s">
        <v>50</v>
      </c>
      <c r="J4725">
        <v>1.5</v>
      </c>
      <c r="K4725" t="s">
        <v>11096</v>
      </c>
      <c r="L4725" t="str">
        <f>LEFT(K4725,LEN(K4725)-3)</f>
        <v>2</v>
      </c>
      <c r="M4725" t="str">
        <f>RIGHT(K4725,3)</f>
        <v>万/月</v>
      </c>
      <c r="N4725">
        <f>J4725*VLOOKUP(M4725,薪资单位!$A$1:$B$6,2,FALSE)</f>
        <v>15</v>
      </c>
      <c r="O4725">
        <f>L4725*VLOOKUP(M4725,薪资单位!$A$1:$B$6,2,FALSE)</f>
        <v>20</v>
      </c>
      <c r="P4725" t="s">
        <v>30</v>
      </c>
    </row>
    <row r="4726" spans="1:16" x14ac:dyDescent="0.2">
      <c r="A4726" t="s">
        <v>69</v>
      </c>
      <c r="B4726" t="str">
        <f>IFERROR(LOOKUP(1,0/SEARCH(Sheet2!$E$3:$E$18,A4726),Sheet2!$F$3:$F$18),"其他")</f>
        <v>Java工程师</v>
      </c>
      <c r="C4726" t="s">
        <v>34</v>
      </c>
      <c r="D4726" t="s">
        <v>65</v>
      </c>
      <c r="E4726" t="s">
        <v>16</v>
      </c>
      <c r="F4726" t="s">
        <v>70</v>
      </c>
      <c r="G4726" t="s">
        <v>71</v>
      </c>
      <c r="H4726" t="s">
        <v>11</v>
      </c>
      <c r="I4726" t="s">
        <v>12</v>
      </c>
      <c r="J4726">
        <v>1.5</v>
      </c>
      <c r="K4726" t="s">
        <v>11096</v>
      </c>
      <c r="L4726" t="str">
        <f>LEFT(K4726,LEN(K4726)-3)</f>
        <v>2</v>
      </c>
      <c r="M4726" t="str">
        <f>RIGHT(K4726,3)</f>
        <v>万/月</v>
      </c>
      <c r="N4726">
        <f>J4726*VLOOKUP(M4726,薪资单位!$A$1:$B$6,2,FALSE)</f>
        <v>15</v>
      </c>
      <c r="O4726">
        <f>L4726*VLOOKUP(M4726,薪资单位!$A$1:$B$6,2,FALSE)</f>
        <v>20</v>
      </c>
      <c r="P4726" t="s">
        <v>30</v>
      </c>
    </row>
    <row r="4727" spans="1:16" x14ac:dyDescent="0.2">
      <c r="A4727" t="s">
        <v>33</v>
      </c>
      <c r="B4727" t="str">
        <f>IFERROR(LOOKUP(1,0/SEARCH(Sheet2!$E$3:$E$18,A4727),Sheet2!$F$3:$F$18),"其他")</f>
        <v>Java工程师</v>
      </c>
      <c r="C4727" t="s">
        <v>34</v>
      </c>
      <c r="D4727" t="s">
        <v>15</v>
      </c>
      <c r="E4727" t="s">
        <v>16</v>
      </c>
      <c r="F4727" t="s">
        <v>30</v>
      </c>
      <c r="G4727" t="s">
        <v>114</v>
      </c>
      <c r="H4727" t="s">
        <v>38</v>
      </c>
      <c r="I4727" t="s">
        <v>12</v>
      </c>
      <c r="J4727">
        <v>1.5</v>
      </c>
      <c r="K4727" t="s">
        <v>11096</v>
      </c>
      <c r="L4727" t="str">
        <f>LEFT(K4727,LEN(K4727)-3)</f>
        <v>2</v>
      </c>
      <c r="M4727" t="str">
        <f>RIGHT(K4727,3)</f>
        <v>万/月</v>
      </c>
      <c r="N4727">
        <f>J4727*VLOOKUP(M4727,薪资单位!$A$1:$B$6,2,FALSE)</f>
        <v>15</v>
      </c>
      <c r="O4727">
        <f>L4727*VLOOKUP(M4727,薪资单位!$A$1:$B$6,2,FALSE)</f>
        <v>20</v>
      </c>
      <c r="P4727" t="s">
        <v>30</v>
      </c>
    </row>
    <row r="4728" spans="1:16" x14ac:dyDescent="0.2">
      <c r="A4728" t="s">
        <v>33</v>
      </c>
      <c r="B4728" t="str">
        <f>IFERROR(LOOKUP(1,0/SEARCH(Sheet2!$E$3:$E$18,A4728),Sheet2!$F$3:$F$18),"其他")</f>
        <v>Java工程师</v>
      </c>
      <c r="C4728" t="s">
        <v>34</v>
      </c>
      <c r="D4728" t="s">
        <v>15</v>
      </c>
      <c r="E4728" t="s">
        <v>16</v>
      </c>
      <c r="F4728" t="s">
        <v>70</v>
      </c>
      <c r="G4728" t="s">
        <v>116</v>
      </c>
      <c r="H4728" t="s">
        <v>11</v>
      </c>
      <c r="I4728" t="s">
        <v>12</v>
      </c>
      <c r="J4728">
        <v>1.5</v>
      </c>
      <c r="K4728" t="s">
        <v>11096</v>
      </c>
      <c r="L4728" t="str">
        <f>LEFT(K4728,LEN(K4728)-3)</f>
        <v>2</v>
      </c>
      <c r="M4728" t="str">
        <f>RIGHT(K4728,3)</f>
        <v>万/月</v>
      </c>
      <c r="N4728">
        <f>J4728*VLOOKUP(M4728,薪资单位!$A$1:$B$6,2,FALSE)</f>
        <v>15</v>
      </c>
      <c r="O4728">
        <f>L4728*VLOOKUP(M4728,薪资单位!$A$1:$B$6,2,FALSE)</f>
        <v>20</v>
      </c>
      <c r="P4728" t="s">
        <v>30</v>
      </c>
    </row>
    <row r="4729" spans="1:16" x14ac:dyDescent="0.2">
      <c r="A4729" t="s">
        <v>181</v>
      </c>
      <c r="B4729" t="str">
        <f>IFERROR(LOOKUP(1,0/SEARCH(Sheet2!$E$3:$E$18,A4729),Sheet2!$F$3:$F$18),"其他")</f>
        <v>Java工程师</v>
      </c>
      <c r="C4729" t="s">
        <v>34</v>
      </c>
      <c r="D4729" t="s">
        <v>65</v>
      </c>
      <c r="E4729" t="s">
        <v>16</v>
      </c>
      <c r="F4729" t="s">
        <v>24</v>
      </c>
      <c r="G4729" t="s">
        <v>182</v>
      </c>
      <c r="H4729" t="s">
        <v>42</v>
      </c>
      <c r="I4729" t="s">
        <v>32</v>
      </c>
      <c r="J4729">
        <v>1.5</v>
      </c>
      <c r="K4729" t="s">
        <v>11096</v>
      </c>
      <c r="L4729" t="str">
        <f>LEFT(K4729,LEN(K4729)-3)</f>
        <v>2</v>
      </c>
      <c r="M4729" t="str">
        <f>RIGHT(K4729,3)</f>
        <v>万/月</v>
      </c>
      <c r="N4729">
        <f>J4729*VLOOKUP(M4729,薪资单位!$A$1:$B$6,2,FALSE)</f>
        <v>15</v>
      </c>
      <c r="O4729">
        <f>L4729*VLOOKUP(M4729,薪资单位!$A$1:$B$6,2,FALSE)</f>
        <v>20</v>
      </c>
      <c r="P4729" t="s">
        <v>30</v>
      </c>
    </row>
    <row r="4730" spans="1:16" x14ac:dyDescent="0.2">
      <c r="A4730" t="s">
        <v>33</v>
      </c>
      <c r="B4730" t="str">
        <f>IFERROR(LOOKUP(1,0/SEARCH(Sheet2!$E$3:$E$18,A4730),Sheet2!$F$3:$F$18),"其他")</f>
        <v>Java工程师</v>
      </c>
      <c r="C4730" t="s">
        <v>34</v>
      </c>
      <c r="D4730" t="s">
        <v>35</v>
      </c>
      <c r="E4730" t="s">
        <v>16</v>
      </c>
      <c r="F4730" t="s">
        <v>36</v>
      </c>
      <c r="G4730" t="s">
        <v>187</v>
      </c>
      <c r="H4730" t="s">
        <v>26</v>
      </c>
      <c r="I4730" t="s">
        <v>50</v>
      </c>
      <c r="J4730">
        <v>1.5</v>
      </c>
      <c r="K4730" t="s">
        <v>11096</v>
      </c>
      <c r="L4730" t="str">
        <f>LEFT(K4730,LEN(K4730)-3)</f>
        <v>2</v>
      </c>
      <c r="M4730" t="str">
        <f>RIGHT(K4730,3)</f>
        <v>万/月</v>
      </c>
      <c r="N4730">
        <f>J4730*VLOOKUP(M4730,薪资单位!$A$1:$B$6,2,FALSE)</f>
        <v>15</v>
      </c>
      <c r="O4730">
        <f>L4730*VLOOKUP(M4730,薪资单位!$A$1:$B$6,2,FALSE)</f>
        <v>20</v>
      </c>
      <c r="P4730" t="s">
        <v>30</v>
      </c>
    </row>
    <row r="4731" spans="1:16" x14ac:dyDescent="0.2">
      <c r="A4731" t="s">
        <v>194</v>
      </c>
      <c r="B4731" t="str">
        <f>IFERROR(LOOKUP(1,0/SEARCH(Sheet2!$E$3:$E$18,A4731),Sheet2!$F$3:$F$18),"其他")</f>
        <v>Java工程师</v>
      </c>
      <c r="C4731" t="s">
        <v>34</v>
      </c>
      <c r="D4731" t="s">
        <v>7</v>
      </c>
      <c r="E4731" t="s">
        <v>143</v>
      </c>
      <c r="F4731" t="s">
        <v>30</v>
      </c>
      <c r="G4731" t="s">
        <v>195</v>
      </c>
      <c r="H4731" t="s">
        <v>42</v>
      </c>
      <c r="I4731" t="s">
        <v>20</v>
      </c>
      <c r="J4731">
        <v>1.5</v>
      </c>
      <c r="K4731" t="s">
        <v>11096</v>
      </c>
      <c r="L4731" t="str">
        <f>LEFT(K4731,LEN(K4731)-3)</f>
        <v>2</v>
      </c>
      <c r="M4731" t="str">
        <f>RIGHT(K4731,3)</f>
        <v>万/月</v>
      </c>
      <c r="N4731">
        <f>J4731*VLOOKUP(M4731,薪资单位!$A$1:$B$6,2,FALSE)</f>
        <v>15</v>
      </c>
      <c r="O4731">
        <f>L4731*VLOOKUP(M4731,薪资单位!$A$1:$B$6,2,FALSE)</f>
        <v>20</v>
      </c>
      <c r="P4731" t="s">
        <v>30</v>
      </c>
    </row>
    <row r="4732" spans="1:16" x14ac:dyDescent="0.2">
      <c r="A4732" t="s">
        <v>33</v>
      </c>
      <c r="B4732" t="str">
        <f>IFERROR(LOOKUP(1,0/SEARCH(Sheet2!$E$3:$E$18,A4732),Sheet2!$F$3:$F$18),"其他")</f>
        <v>Java工程师</v>
      </c>
      <c r="C4732" t="s">
        <v>34</v>
      </c>
      <c r="D4732" t="s">
        <v>35</v>
      </c>
      <c r="E4732" t="s">
        <v>8</v>
      </c>
      <c r="F4732" t="s">
        <v>30</v>
      </c>
      <c r="G4732" t="s">
        <v>200</v>
      </c>
      <c r="H4732" t="s">
        <v>42</v>
      </c>
      <c r="I4732" t="s">
        <v>12</v>
      </c>
      <c r="J4732">
        <v>1.5</v>
      </c>
      <c r="K4732" t="s">
        <v>11096</v>
      </c>
      <c r="L4732" t="str">
        <f>LEFT(K4732,LEN(K4732)-3)</f>
        <v>2</v>
      </c>
      <c r="M4732" t="str">
        <f>RIGHT(K4732,3)</f>
        <v>万/月</v>
      </c>
      <c r="N4732">
        <f>J4732*VLOOKUP(M4732,薪资单位!$A$1:$B$6,2,FALSE)</f>
        <v>15</v>
      </c>
      <c r="O4732">
        <f>L4732*VLOOKUP(M4732,薪资单位!$A$1:$B$6,2,FALSE)</f>
        <v>20</v>
      </c>
      <c r="P4732" t="s">
        <v>30</v>
      </c>
    </row>
    <row r="4733" spans="1:16" x14ac:dyDescent="0.2">
      <c r="A4733" t="s">
        <v>39</v>
      </c>
      <c r="B4733" t="str">
        <f>IFERROR(LOOKUP(1,0/SEARCH(Sheet2!$E$3:$E$18,A4733),Sheet2!$F$3:$F$18),"其他")</f>
        <v>Java工程师</v>
      </c>
      <c r="C4733" t="s">
        <v>34</v>
      </c>
      <c r="D4733" t="s">
        <v>15</v>
      </c>
      <c r="E4733" t="s">
        <v>16</v>
      </c>
      <c r="F4733" t="s">
        <v>24</v>
      </c>
      <c r="G4733" t="s">
        <v>218</v>
      </c>
      <c r="H4733" t="s">
        <v>11</v>
      </c>
      <c r="I4733" t="s">
        <v>12</v>
      </c>
      <c r="J4733">
        <v>1.5</v>
      </c>
      <c r="K4733" t="s">
        <v>11096</v>
      </c>
      <c r="L4733" t="str">
        <f>LEFT(K4733,LEN(K4733)-3)</f>
        <v>2</v>
      </c>
      <c r="M4733" t="str">
        <f>RIGHT(K4733,3)</f>
        <v>万/月</v>
      </c>
      <c r="N4733">
        <f>J4733*VLOOKUP(M4733,薪资单位!$A$1:$B$6,2,FALSE)</f>
        <v>15</v>
      </c>
      <c r="O4733">
        <f>L4733*VLOOKUP(M4733,薪资单位!$A$1:$B$6,2,FALSE)</f>
        <v>20</v>
      </c>
      <c r="P4733" t="s">
        <v>30</v>
      </c>
    </row>
    <row r="4734" spans="1:16" x14ac:dyDescent="0.2">
      <c r="A4734" t="s">
        <v>101</v>
      </c>
      <c r="B4734" t="str">
        <f>IFERROR(LOOKUP(1,0/SEARCH(Sheet2!$E$3:$E$18,A4734),Sheet2!$F$3:$F$18),"其他")</f>
        <v>Java工程师</v>
      </c>
      <c r="C4734" t="s">
        <v>34</v>
      </c>
      <c r="D4734" t="s">
        <v>23</v>
      </c>
      <c r="E4734" t="s">
        <v>16</v>
      </c>
      <c r="F4734" t="s">
        <v>24</v>
      </c>
      <c r="G4734" t="s">
        <v>233</v>
      </c>
      <c r="H4734" t="s">
        <v>93</v>
      </c>
      <c r="I4734" t="s">
        <v>12</v>
      </c>
      <c r="J4734">
        <v>1.5</v>
      </c>
      <c r="K4734" t="s">
        <v>11096</v>
      </c>
      <c r="L4734" t="str">
        <f>LEFT(K4734,LEN(K4734)-3)</f>
        <v>2</v>
      </c>
      <c r="M4734" t="str">
        <f>RIGHT(K4734,3)</f>
        <v>万/月</v>
      </c>
      <c r="N4734">
        <f>J4734*VLOOKUP(M4734,薪资单位!$A$1:$B$6,2,FALSE)</f>
        <v>15</v>
      </c>
      <c r="O4734">
        <f>L4734*VLOOKUP(M4734,薪资单位!$A$1:$B$6,2,FALSE)</f>
        <v>20</v>
      </c>
      <c r="P4734" t="s">
        <v>30</v>
      </c>
    </row>
    <row r="4735" spans="1:16" x14ac:dyDescent="0.2">
      <c r="A4735" t="s">
        <v>237</v>
      </c>
      <c r="B4735" t="str">
        <f>IFERROR(LOOKUP(1,0/SEARCH(Sheet2!$E$3:$E$18,A4735),Sheet2!$F$3:$F$18),"其他")</f>
        <v>Java工程师</v>
      </c>
      <c r="C4735" t="s">
        <v>34</v>
      </c>
      <c r="D4735" t="s">
        <v>15</v>
      </c>
      <c r="E4735" t="s">
        <v>16</v>
      </c>
      <c r="F4735" t="s">
        <v>94</v>
      </c>
      <c r="G4735" t="s">
        <v>238</v>
      </c>
      <c r="H4735" t="s">
        <v>11</v>
      </c>
      <c r="I4735" t="s">
        <v>12</v>
      </c>
      <c r="J4735">
        <v>1.5</v>
      </c>
      <c r="K4735" t="s">
        <v>11096</v>
      </c>
      <c r="L4735" t="str">
        <f>LEFT(K4735,LEN(K4735)-3)</f>
        <v>2</v>
      </c>
      <c r="M4735" t="str">
        <f>RIGHT(K4735,3)</f>
        <v>万/月</v>
      </c>
      <c r="N4735">
        <f>J4735*VLOOKUP(M4735,薪资单位!$A$1:$B$6,2,FALSE)</f>
        <v>15</v>
      </c>
      <c r="O4735">
        <f>L4735*VLOOKUP(M4735,薪资单位!$A$1:$B$6,2,FALSE)</f>
        <v>20</v>
      </c>
      <c r="P4735" t="s">
        <v>30</v>
      </c>
    </row>
    <row r="4736" spans="1:16" x14ac:dyDescent="0.2">
      <c r="A4736" t="s">
        <v>258</v>
      </c>
      <c r="B4736" t="str">
        <f>IFERROR(LOOKUP(1,0/SEARCH(Sheet2!$E$3:$E$18,A4736),Sheet2!$F$3:$F$18),"其他")</f>
        <v>Java工程师</v>
      </c>
      <c r="C4736" t="s">
        <v>34</v>
      </c>
      <c r="D4736" t="s">
        <v>15</v>
      </c>
      <c r="E4736" t="s">
        <v>16</v>
      </c>
      <c r="F4736" t="s">
        <v>70</v>
      </c>
      <c r="G4736" t="s">
        <v>259</v>
      </c>
      <c r="H4736" t="s">
        <v>42</v>
      </c>
      <c r="I4736" t="s">
        <v>20</v>
      </c>
      <c r="J4736">
        <v>1.5</v>
      </c>
      <c r="K4736" t="s">
        <v>11096</v>
      </c>
      <c r="L4736" t="str">
        <f>LEFT(K4736,LEN(K4736)-3)</f>
        <v>2</v>
      </c>
      <c r="M4736" t="str">
        <f>RIGHT(K4736,3)</f>
        <v>万/月</v>
      </c>
      <c r="N4736">
        <f>J4736*VLOOKUP(M4736,薪资单位!$A$1:$B$6,2,FALSE)</f>
        <v>15</v>
      </c>
      <c r="O4736">
        <f>L4736*VLOOKUP(M4736,薪资单位!$A$1:$B$6,2,FALSE)</f>
        <v>20</v>
      </c>
      <c r="P4736" t="s">
        <v>30</v>
      </c>
    </row>
    <row r="4737" spans="1:16" x14ac:dyDescent="0.2">
      <c r="A4737" t="s">
        <v>150</v>
      </c>
      <c r="B4737" t="str">
        <f>IFERROR(LOOKUP(1,0/SEARCH(Sheet2!$E$3:$E$18,A4737),Sheet2!$F$3:$F$18),"其他")</f>
        <v>Java工程师</v>
      </c>
      <c r="C4737" t="s">
        <v>34</v>
      </c>
      <c r="D4737" t="s">
        <v>35</v>
      </c>
      <c r="E4737" t="s">
        <v>16</v>
      </c>
      <c r="F4737" t="s">
        <v>70</v>
      </c>
      <c r="G4737" t="s">
        <v>261</v>
      </c>
      <c r="H4737" t="s">
        <v>11</v>
      </c>
      <c r="I4737" t="s">
        <v>12</v>
      </c>
      <c r="J4737">
        <v>1.5</v>
      </c>
      <c r="K4737" t="s">
        <v>11096</v>
      </c>
      <c r="L4737" t="str">
        <f>LEFT(K4737,LEN(K4737)-3)</f>
        <v>2</v>
      </c>
      <c r="M4737" t="str">
        <f>RIGHT(K4737,3)</f>
        <v>万/月</v>
      </c>
      <c r="N4737">
        <f>J4737*VLOOKUP(M4737,薪资单位!$A$1:$B$6,2,FALSE)</f>
        <v>15</v>
      </c>
      <c r="O4737">
        <f>L4737*VLOOKUP(M4737,薪资单位!$A$1:$B$6,2,FALSE)</f>
        <v>20</v>
      </c>
      <c r="P4737" t="s">
        <v>30</v>
      </c>
    </row>
    <row r="4738" spans="1:16" x14ac:dyDescent="0.2">
      <c r="A4738" t="s">
        <v>39</v>
      </c>
      <c r="B4738" t="str">
        <f>IFERROR(LOOKUP(1,0/SEARCH(Sheet2!$E$3:$E$18,A4738),Sheet2!$F$3:$F$18),"其他")</f>
        <v>Java工程师</v>
      </c>
      <c r="C4738" t="s">
        <v>34</v>
      </c>
      <c r="D4738" t="s">
        <v>65</v>
      </c>
      <c r="E4738" t="s">
        <v>16</v>
      </c>
      <c r="F4738" t="s">
        <v>24</v>
      </c>
      <c r="G4738" t="s">
        <v>308</v>
      </c>
      <c r="H4738" t="s">
        <v>11</v>
      </c>
      <c r="I4738" t="s">
        <v>12</v>
      </c>
      <c r="J4738">
        <v>1.5</v>
      </c>
      <c r="K4738" t="s">
        <v>11096</v>
      </c>
      <c r="L4738" t="str">
        <f>LEFT(K4738,LEN(K4738)-3)</f>
        <v>2</v>
      </c>
      <c r="M4738" t="str">
        <f>RIGHT(K4738,3)</f>
        <v>万/月</v>
      </c>
      <c r="N4738">
        <f>J4738*VLOOKUP(M4738,薪资单位!$A$1:$B$6,2,FALSE)</f>
        <v>15</v>
      </c>
      <c r="O4738">
        <f>L4738*VLOOKUP(M4738,薪资单位!$A$1:$B$6,2,FALSE)</f>
        <v>20</v>
      </c>
      <c r="P4738" t="s">
        <v>30</v>
      </c>
    </row>
    <row r="4739" spans="1:16" x14ac:dyDescent="0.2">
      <c r="A4739" t="s">
        <v>33</v>
      </c>
      <c r="B4739" t="str">
        <f>IFERROR(LOOKUP(1,0/SEARCH(Sheet2!$E$3:$E$18,A4739),Sheet2!$F$3:$F$18),"其他")</f>
        <v>Java工程师</v>
      </c>
      <c r="C4739" t="s">
        <v>34</v>
      </c>
      <c r="D4739" t="s">
        <v>35</v>
      </c>
      <c r="E4739" t="s">
        <v>8</v>
      </c>
      <c r="F4739" t="s">
        <v>120</v>
      </c>
      <c r="G4739" t="s">
        <v>315</v>
      </c>
      <c r="H4739" t="s">
        <v>42</v>
      </c>
      <c r="I4739" t="s">
        <v>50</v>
      </c>
      <c r="J4739">
        <v>1.5</v>
      </c>
      <c r="K4739" t="s">
        <v>11096</v>
      </c>
      <c r="L4739" t="str">
        <f>LEFT(K4739,LEN(K4739)-3)</f>
        <v>2</v>
      </c>
      <c r="M4739" t="str">
        <f>RIGHT(K4739,3)</f>
        <v>万/月</v>
      </c>
      <c r="N4739">
        <f>J4739*VLOOKUP(M4739,薪资单位!$A$1:$B$6,2,FALSE)</f>
        <v>15</v>
      </c>
      <c r="O4739">
        <f>L4739*VLOOKUP(M4739,薪资单位!$A$1:$B$6,2,FALSE)</f>
        <v>20</v>
      </c>
      <c r="P4739" t="s">
        <v>30</v>
      </c>
    </row>
    <row r="4740" spans="1:16" x14ac:dyDescent="0.2">
      <c r="A4740" t="s">
        <v>33</v>
      </c>
      <c r="B4740" t="str">
        <f>IFERROR(LOOKUP(1,0/SEARCH(Sheet2!$E$3:$E$18,A4740),Sheet2!$F$3:$F$18),"其他")</f>
        <v>Java工程师</v>
      </c>
      <c r="C4740" t="s">
        <v>34</v>
      </c>
      <c r="D4740" t="s">
        <v>7</v>
      </c>
      <c r="E4740" t="s">
        <v>16</v>
      </c>
      <c r="F4740" t="s">
        <v>30</v>
      </c>
      <c r="G4740" t="s">
        <v>317</v>
      </c>
      <c r="H4740" t="s">
        <v>11</v>
      </c>
      <c r="I4740" t="s">
        <v>12</v>
      </c>
      <c r="J4740">
        <v>1.5</v>
      </c>
      <c r="K4740" t="s">
        <v>11096</v>
      </c>
      <c r="L4740" t="str">
        <f>LEFT(K4740,LEN(K4740)-3)</f>
        <v>2</v>
      </c>
      <c r="M4740" t="str">
        <f>RIGHT(K4740,3)</f>
        <v>万/月</v>
      </c>
      <c r="N4740">
        <f>J4740*VLOOKUP(M4740,薪资单位!$A$1:$B$6,2,FALSE)</f>
        <v>15</v>
      </c>
      <c r="O4740">
        <f>L4740*VLOOKUP(M4740,薪资单位!$A$1:$B$6,2,FALSE)</f>
        <v>20</v>
      </c>
      <c r="P4740" t="s">
        <v>30</v>
      </c>
    </row>
    <row r="4741" spans="1:16" x14ac:dyDescent="0.2">
      <c r="A4741" t="s">
        <v>327</v>
      </c>
      <c r="B4741" t="str">
        <f>IFERROR(LOOKUP(1,0/SEARCH(Sheet2!$E$3:$E$18,A4741),Sheet2!$F$3:$F$18),"其他")</f>
        <v>Java工程师</v>
      </c>
      <c r="C4741" t="s">
        <v>34</v>
      </c>
      <c r="D4741" t="s">
        <v>15</v>
      </c>
      <c r="E4741" t="s">
        <v>143</v>
      </c>
      <c r="F4741" t="s">
        <v>120</v>
      </c>
      <c r="G4741" t="s">
        <v>328</v>
      </c>
      <c r="H4741" t="s">
        <v>38</v>
      </c>
      <c r="I4741" t="s">
        <v>12</v>
      </c>
      <c r="J4741">
        <v>1.5</v>
      </c>
      <c r="K4741" t="s">
        <v>11096</v>
      </c>
      <c r="L4741" t="str">
        <f>LEFT(K4741,LEN(K4741)-3)</f>
        <v>2</v>
      </c>
      <c r="M4741" t="str">
        <f>RIGHT(K4741,3)</f>
        <v>万/月</v>
      </c>
      <c r="N4741">
        <f>J4741*VLOOKUP(M4741,薪资单位!$A$1:$B$6,2,FALSE)</f>
        <v>15</v>
      </c>
      <c r="O4741">
        <f>L4741*VLOOKUP(M4741,薪资单位!$A$1:$B$6,2,FALSE)</f>
        <v>20</v>
      </c>
      <c r="P4741" t="s">
        <v>30</v>
      </c>
    </row>
    <row r="4742" spans="1:16" x14ac:dyDescent="0.2">
      <c r="A4742" t="s">
        <v>338</v>
      </c>
      <c r="B4742" t="str">
        <f>IFERROR(LOOKUP(1,0/SEARCH(Sheet2!$E$3:$E$18,A4742),Sheet2!$F$3:$F$18),"其他")</f>
        <v>Java工程师</v>
      </c>
      <c r="C4742" t="s">
        <v>34</v>
      </c>
      <c r="D4742" t="s">
        <v>35</v>
      </c>
      <c r="E4742" t="s">
        <v>16</v>
      </c>
      <c r="F4742" t="s">
        <v>24</v>
      </c>
      <c r="G4742" t="s">
        <v>339</v>
      </c>
      <c r="H4742" t="s">
        <v>26</v>
      </c>
      <c r="I4742" t="s">
        <v>12</v>
      </c>
      <c r="J4742">
        <v>1.5</v>
      </c>
      <c r="K4742" t="s">
        <v>11096</v>
      </c>
      <c r="L4742" t="str">
        <f>LEFT(K4742,LEN(K4742)-3)</f>
        <v>2</v>
      </c>
      <c r="M4742" t="str">
        <f>RIGHT(K4742,3)</f>
        <v>万/月</v>
      </c>
      <c r="N4742">
        <f>J4742*VLOOKUP(M4742,薪资单位!$A$1:$B$6,2,FALSE)</f>
        <v>15</v>
      </c>
      <c r="O4742">
        <f>L4742*VLOOKUP(M4742,薪资单位!$A$1:$B$6,2,FALSE)</f>
        <v>20</v>
      </c>
      <c r="P4742" t="s">
        <v>30</v>
      </c>
    </row>
    <row r="4743" spans="1:16" x14ac:dyDescent="0.2">
      <c r="A4743" t="s">
        <v>33</v>
      </c>
      <c r="B4743" t="str">
        <f>IFERROR(LOOKUP(1,0/SEARCH(Sheet2!$E$3:$E$18,A4743),Sheet2!$F$3:$F$18),"其他")</f>
        <v>Java工程师</v>
      </c>
      <c r="C4743" t="s">
        <v>34</v>
      </c>
      <c r="D4743" t="s">
        <v>65</v>
      </c>
      <c r="E4743" t="s">
        <v>29</v>
      </c>
      <c r="F4743" t="s">
        <v>24</v>
      </c>
      <c r="G4743" t="s">
        <v>384</v>
      </c>
      <c r="H4743" t="s">
        <v>93</v>
      </c>
      <c r="I4743" t="s">
        <v>12</v>
      </c>
      <c r="J4743">
        <v>1.5</v>
      </c>
      <c r="K4743" t="s">
        <v>11096</v>
      </c>
      <c r="L4743" t="str">
        <f>LEFT(K4743,LEN(K4743)-3)</f>
        <v>2</v>
      </c>
      <c r="M4743" t="str">
        <f>RIGHT(K4743,3)</f>
        <v>万/月</v>
      </c>
      <c r="N4743">
        <f>J4743*VLOOKUP(M4743,薪资单位!$A$1:$B$6,2,FALSE)</f>
        <v>15</v>
      </c>
      <c r="O4743">
        <f>L4743*VLOOKUP(M4743,薪资单位!$A$1:$B$6,2,FALSE)</f>
        <v>20</v>
      </c>
      <c r="P4743" t="s">
        <v>30</v>
      </c>
    </row>
    <row r="4744" spans="1:16" x14ac:dyDescent="0.2">
      <c r="A4744" t="s">
        <v>39</v>
      </c>
      <c r="B4744" t="str">
        <f>IFERROR(LOOKUP(1,0/SEARCH(Sheet2!$E$3:$E$18,A4744),Sheet2!$F$3:$F$18),"其他")</f>
        <v>Java工程师</v>
      </c>
      <c r="C4744" t="s">
        <v>34</v>
      </c>
      <c r="D4744" t="s">
        <v>35</v>
      </c>
      <c r="E4744" t="s">
        <v>16</v>
      </c>
      <c r="F4744" t="s">
        <v>17</v>
      </c>
      <c r="G4744" t="s">
        <v>388</v>
      </c>
      <c r="H4744" t="s">
        <v>38</v>
      </c>
      <c r="I4744" t="s">
        <v>12</v>
      </c>
      <c r="J4744">
        <v>1.5</v>
      </c>
      <c r="K4744" t="s">
        <v>11096</v>
      </c>
      <c r="L4744" t="str">
        <f>LEFT(K4744,LEN(K4744)-3)</f>
        <v>2</v>
      </c>
      <c r="M4744" t="str">
        <f>RIGHT(K4744,3)</f>
        <v>万/月</v>
      </c>
      <c r="N4744">
        <f>J4744*VLOOKUP(M4744,薪资单位!$A$1:$B$6,2,FALSE)</f>
        <v>15</v>
      </c>
      <c r="O4744">
        <f>L4744*VLOOKUP(M4744,薪资单位!$A$1:$B$6,2,FALSE)</f>
        <v>20</v>
      </c>
      <c r="P4744" t="s">
        <v>30</v>
      </c>
    </row>
    <row r="4745" spans="1:16" x14ac:dyDescent="0.2">
      <c r="A4745" t="s">
        <v>39</v>
      </c>
      <c r="B4745" t="str">
        <f>IFERROR(LOOKUP(1,0/SEARCH(Sheet2!$E$3:$E$18,A4745),Sheet2!$F$3:$F$18),"其他")</f>
        <v>Java工程师</v>
      </c>
      <c r="C4745" t="s">
        <v>34</v>
      </c>
      <c r="D4745" t="s">
        <v>35</v>
      </c>
      <c r="E4745" t="s">
        <v>16</v>
      </c>
      <c r="F4745" t="s">
        <v>24</v>
      </c>
      <c r="G4745" t="s">
        <v>391</v>
      </c>
      <c r="H4745" t="s">
        <v>11</v>
      </c>
      <c r="I4745" t="s">
        <v>12</v>
      </c>
      <c r="J4745">
        <v>1.5</v>
      </c>
      <c r="K4745" t="s">
        <v>11096</v>
      </c>
      <c r="L4745" t="str">
        <f>LEFT(K4745,LEN(K4745)-3)</f>
        <v>2</v>
      </c>
      <c r="M4745" t="str">
        <f>RIGHT(K4745,3)</f>
        <v>万/月</v>
      </c>
      <c r="N4745">
        <f>J4745*VLOOKUP(M4745,薪资单位!$A$1:$B$6,2,FALSE)</f>
        <v>15</v>
      </c>
      <c r="O4745">
        <f>L4745*VLOOKUP(M4745,薪资单位!$A$1:$B$6,2,FALSE)</f>
        <v>20</v>
      </c>
      <c r="P4745" t="s">
        <v>30</v>
      </c>
    </row>
    <row r="4746" spans="1:16" x14ac:dyDescent="0.2">
      <c r="A4746" t="s">
        <v>33</v>
      </c>
      <c r="B4746" t="str">
        <f>IFERROR(LOOKUP(1,0/SEARCH(Sheet2!$E$3:$E$18,A4746),Sheet2!$F$3:$F$18),"其他")</f>
        <v>Java工程师</v>
      </c>
      <c r="C4746" t="s">
        <v>34</v>
      </c>
      <c r="D4746" t="s">
        <v>15</v>
      </c>
      <c r="E4746" t="s">
        <v>16</v>
      </c>
      <c r="F4746" t="s">
        <v>120</v>
      </c>
      <c r="G4746" t="s">
        <v>397</v>
      </c>
      <c r="H4746" t="s">
        <v>38</v>
      </c>
      <c r="I4746" t="s">
        <v>12</v>
      </c>
      <c r="J4746">
        <v>1.5</v>
      </c>
      <c r="K4746" t="s">
        <v>11096</v>
      </c>
      <c r="L4746" t="str">
        <f>LEFT(K4746,LEN(K4746)-3)</f>
        <v>2</v>
      </c>
      <c r="M4746" t="str">
        <f>RIGHT(K4746,3)</f>
        <v>万/月</v>
      </c>
      <c r="N4746">
        <f>J4746*VLOOKUP(M4746,薪资单位!$A$1:$B$6,2,FALSE)</f>
        <v>15</v>
      </c>
      <c r="O4746">
        <f>L4746*VLOOKUP(M4746,薪资单位!$A$1:$B$6,2,FALSE)</f>
        <v>20</v>
      </c>
      <c r="P4746" t="s">
        <v>30</v>
      </c>
    </row>
    <row r="4747" spans="1:16" x14ac:dyDescent="0.2">
      <c r="A4747" t="s">
        <v>39</v>
      </c>
      <c r="B4747" t="str">
        <f>IFERROR(LOOKUP(1,0/SEARCH(Sheet2!$E$3:$E$18,A4747),Sheet2!$F$3:$F$18),"其他")</f>
        <v>Java工程师</v>
      </c>
      <c r="C4747" t="s">
        <v>34</v>
      </c>
      <c r="D4747" t="s">
        <v>35</v>
      </c>
      <c r="E4747" t="s">
        <v>16</v>
      </c>
      <c r="F4747" t="s">
        <v>24</v>
      </c>
      <c r="G4747" t="s">
        <v>399</v>
      </c>
      <c r="H4747" t="s">
        <v>11</v>
      </c>
      <c r="I4747" t="s">
        <v>12</v>
      </c>
      <c r="J4747">
        <v>1.5</v>
      </c>
      <c r="K4747" t="s">
        <v>11096</v>
      </c>
      <c r="L4747" t="str">
        <f>LEFT(K4747,LEN(K4747)-3)</f>
        <v>2</v>
      </c>
      <c r="M4747" t="str">
        <f>RIGHT(K4747,3)</f>
        <v>万/月</v>
      </c>
      <c r="N4747">
        <f>J4747*VLOOKUP(M4747,薪资单位!$A$1:$B$6,2,FALSE)</f>
        <v>15</v>
      </c>
      <c r="O4747">
        <f>L4747*VLOOKUP(M4747,薪资单位!$A$1:$B$6,2,FALSE)</f>
        <v>20</v>
      </c>
      <c r="P4747" t="s">
        <v>30</v>
      </c>
    </row>
    <row r="4748" spans="1:16" x14ac:dyDescent="0.2">
      <c r="A4748" t="s">
        <v>327</v>
      </c>
      <c r="B4748" t="str">
        <f>IFERROR(LOOKUP(1,0/SEARCH(Sheet2!$E$3:$E$18,A4748),Sheet2!$F$3:$F$18),"其他")</f>
        <v>Java工程师</v>
      </c>
      <c r="C4748" t="s">
        <v>34</v>
      </c>
      <c r="D4748" t="s">
        <v>15</v>
      </c>
      <c r="E4748" t="s">
        <v>16</v>
      </c>
      <c r="F4748" t="s">
        <v>36</v>
      </c>
      <c r="G4748" t="s">
        <v>411</v>
      </c>
      <c r="H4748" t="s">
        <v>93</v>
      </c>
      <c r="I4748" t="s">
        <v>12</v>
      </c>
      <c r="J4748">
        <v>1.5</v>
      </c>
      <c r="K4748" t="s">
        <v>11096</v>
      </c>
      <c r="L4748" t="str">
        <f>LEFT(K4748,LEN(K4748)-3)</f>
        <v>2</v>
      </c>
      <c r="M4748" t="str">
        <f>RIGHT(K4748,3)</f>
        <v>万/月</v>
      </c>
      <c r="N4748">
        <f>J4748*VLOOKUP(M4748,薪资单位!$A$1:$B$6,2,FALSE)</f>
        <v>15</v>
      </c>
      <c r="O4748">
        <f>L4748*VLOOKUP(M4748,薪资单位!$A$1:$B$6,2,FALSE)</f>
        <v>20</v>
      </c>
      <c r="P4748" t="s">
        <v>30</v>
      </c>
    </row>
    <row r="4749" spans="1:16" x14ac:dyDescent="0.2">
      <c r="A4749" t="s">
        <v>33</v>
      </c>
      <c r="B4749" t="str">
        <f>IFERROR(LOOKUP(1,0/SEARCH(Sheet2!$E$3:$E$18,A4749),Sheet2!$F$3:$F$18),"其他")</f>
        <v>Java工程师</v>
      </c>
      <c r="C4749" t="s">
        <v>34</v>
      </c>
      <c r="D4749" t="s">
        <v>35</v>
      </c>
      <c r="E4749" t="s">
        <v>16</v>
      </c>
      <c r="F4749" t="s">
        <v>36</v>
      </c>
      <c r="G4749" t="s">
        <v>416</v>
      </c>
      <c r="H4749" t="s">
        <v>93</v>
      </c>
      <c r="I4749" t="s">
        <v>12</v>
      </c>
      <c r="J4749">
        <v>1.5</v>
      </c>
      <c r="K4749" t="s">
        <v>11096</v>
      </c>
      <c r="L4749" t="str">
        <f>LEFT(K4749,LEN(K4749)-3)</f>
        <v>2</v>
      </c>
      <c r="M4749" t="str">
        <f>RIGHT(K4749,3)</f>
        <v>万/月</v>
      </c>
      <c r="N4749">
        <f>J4749*VLOOKUP(M4749,薪资单位!$A$1:$B$6,2,FALSE)</f>
        <v>15</v>
      </c>
      <c r="O4749">
        <f>L4749*VLOOKUP(M4749,薪资单位!$A$1:$B$6,2,FALSE)</f>
        <v>20</v>
      </c>
      <c r="P4749" t="s">
        <v>30</v>
      </c>
    </row>
    <row r="4750" spans="1:16" x14ac:dyDescent="0.2">
      <c r="A4750" t="s">
        <v>39</v>
      </c>
      <c r="B4750" t="str">
        <f>IFERROR(LOOKUP(1,0/SEARCH(Sheet2!$E$3:$E$18,A4750),Sheet2!$F$3:$F$18),"其他")</f>
        <v>Java工程师</v>
      </c>
      <c r="C4750" t="s">
        <v>34</v>
      </c>
      <c r="D4750" t="s">
        <v>35</v>
      </c>
      <c r="E4750" t="s">
        <v>16</v>
      </c>
      <c r="F4750" t="s">
        <v>86</v>
      </c>
      <c r="G4750" t="s">
        <v>433</v>
      </c>
      <c r="H4750" t="s">
        <v>38</v>
      </c>
      <c r="I4750" t="s">
        <v>50</v>
      </c>
      <c r="J4750">
        <v>1.5</v>
      </c>
      <c r="K4750" t="s">
        <v>11096</v>
      </c>
      <c r="L4750" t="str">
        <f>LEFT(K4750,LEN(K4750)-3)</f>
        <v>2</v>
      </c>
      <c r="M4750" t="str">
        <f>RIGHT(K4750,3)</f>
        <v>万/月</v>
      </c>
      <c r="N4750">
        <f>J4750*VLOOKUP(M4750,薪资单位!$A$1:$B$6,2,FALSE)</f>
        <v>15</v>
      </c>
      <c r="O4750">
        <f>L4750*VLOOKUP(M4750,薪资单位!$A$1:$B$6,2,FALSE)</f>
        <v>20</v>
      </c>
      <c r="P4750" t="s">
        <v>30</v>
      </c>
    </row>
    <row r="4751" spans="1:16" x14ac:dyDescent="0.2">
      <c r="A4751" t="s">
        <v>39</v>
      </c>
      <c r="B4751" t="str">
        <f>IFERROR(LOOKUP(1,0/SEARCH(Sheet2!$E$3:$E$18,A4751),Sheet2!$F$3:$F$18),"其他")</f>
        <v>Java工程师</v>
      </c>
      <c r="C4751" t="s">
        <v>34</v>
      </c>
      <c r="D4751" t="s">
        <v>15</v>
      </c>
      <c r="E4751" t="s">
        <v>16</v>
      </c>
      <c r="F4751" t="s">
        <v>24</v>
      </c>
      <c r="G4751" t="s">
        <v>440</v>
      </c>
      <c r="H4751" t="s">
        <v>93</v>
      </c>
      <c r="I4751" t="s">
        <v>12</v>
      </c>
      <c r="J4751">
        <v>1.5</v>
      </c>
      <c r="K4751" t="s">
        <v>11096</v>
      </c>
      <c r="L4751" t="str">
        <f>LEFT(K4751,LEN(K4751)-3)</f>
        <v>2</v>
      </c>
      <c r="M4751" t="str">
        <f>RIGHT(K4751,3)</f>
        <v>万/月</v>
      </c>
      <c r="N4751">
        <f>J4751*VLOOKUP(M4751,薪资单位!$A$1:$B$6,2,FALSE)</f>
        <v>15</v>
      </c>
      <c r="O4751">
        <f>L4751*VLOOKUP(M4751,薪资单位!$A$1:$B$6,2,FALSE)</f>
        <v>20</v>
      </c>
      <c r="P4751" t="s">
        <v>30</v>
      </c>
    </row>
    <row r="4752" spans="1:16" x14ac:dyDescent="0.2">
      <c r="A4752" t="s">
        <v>39</v>
      </c>
      <c r="B4752" t="str">
        <f>IFERROR(LOOKUP(1,0/SEARCH(Sheet2!$E$3:$E$18,A4752),Sheet2!$F$3:$F$18),"其他")</f>
        <v>Java工程师</v>
      </c>
      <c r="C4752" t="s">
        <v>34</v>
      </c>
      <c r="D4752" t="s">
        <v>15</v>
      </c>
      <c r="E4752" t="s">
        <v>16</v>
      </c>
      <c r="F4752" t="s">
        <v>24</v>
      </c>
      <c r="G4752" t="s">
        <v>444</v>
      </c>
      <c r="H4752" t="s">
        <v>11</v>
      </c>
      <c r="I4752" t="s">
        <v>12</v>
      </c>
      <c r="J4752">
        <v>1.5</v>
      </c>
      <c r="K4752" t="s">
        <v>11096</v>
      </c>
      <c r="L4752" t="str">
        <f>LEFT(K4752,LEN(K4752)-3)</f>
        <v>2</v>
      </c>
      <c r="M4752" t="str">
        <f>RIGHT(K4752,3)</f>
        <v>万/月</v>
      </c>
      <c r="N4752">
        <f>J4752*VLOOKUP(M4752,薪资单位!$A$1:$B$6,2,FALSE)</f>
        <v>15</v>
      </c>
      <c r="O4752">
        <f>L4752*VLOOKUP(M4752,薪资单位!$A$1:$B$6,2,FALSE)</f>
        <v>20</v>
      </c>
      <c r="P4752" t="s">
        <v>30</v>
      </c>
    </row>
    <row r="4753" spans="1:16" x14ac:dyDescent="0.2">
      <c r="A4753" t="s">
        <v>39</v>
      </c>
      <c r="B4753" t="str">
        <f>IFERROR(LOOKUP(1,0/SEARCH(Sheet2!$E$3:$E$18,A4753),Sheet2!$F$3:$F$18),"其他")</f>
        <v>Java工程师</v>
      </c>
      <c r="C4753" t="s">
        <v>34</v>
      </c>
      <c r="D4753" t="s">
        <v>7</v>
      </c>
      <c r="E4753" t="s">
        <v>59</v>
      </c>
      <c r="F4753" t="s">
        <v>30</v>
      </c>
      <c r="G4753" t="s">
        <v>464</v>
      </c>
      <c r="H4753" t="s">
        <v>26</v>
      </c>
      <c r="I4753" t="s">
        <v>12</v>
      </c>
      <c r="J4753">
        <v>1.5</v>
      </c>
      <c r="K4753" t="s">
        <v>11096</v>
      </c>
      <c r="L4753" t="str">
        <f>LEFT(K4753,LEN(K4753)-3)</f>
        <v>2</v>
      </c>
      <c r="M4753" t="str">
        <f>RIGHT(K4753,3)</f>
        <v>万/月</v>
      </c>
      <c r="N4753">
        <f>J4753*VLOOKUP(M4753,薪资单位!$A$1:$B$6,2,FALSE)</f>
        <v>15</v>
      </c>
      <c r="O4753">
        <f>L4753*VLOOKUP(M4753,薪资单位!$A$1:$B$6,2,FALSE)</f>
        <v>20</v>
      </c>
      <c r="P4753" t="s">
        <v>30</v>
      </c>
    </row>
    <row r="4754" spans="1:16" x14ac:dyDescent="0.2">
      <c r="A4754" t="s">
        <v>39</v>
      </c>
      <c r="B4754" t="str">
        <f>IFERROR(LOOKUP(1,0/SEARCH(Sheet2!$E$3:$E$18,A4754),Sheet2!$F$3:$F$18),"其他")</f>
        <v>Java工程师</v>
      </c>
      <c r="C4754" t="s">
        <v>34</v>
      </c>
      <c r="D4754" t="s">
        <v>35</v>
      </c>
      <c r="E4754" t="s">
        <v>241</v>
      </c>
      <c r="F4754" t="s">
        <v>24</v>
      </c>
      <c r="G4754" t="s">
        <v>649</v>
      </c>
      <c r="H4754" t="s">
        <v>11</v>
      </c>
      <c r="I4754" t="s">
        <v>12</v>
      </c>
      <c r="J4754">
        <v>1.5</v>
      </c>
      <c r="K4754" t="s">
        <v>11096</v>
      </c>
      <c r="L4754" t="str">
        <f>LEFT(K4754,LEN(K4754)-3)</f>
        <v>2</v>
      </c>
      <c r="M4754" t="str">
        <f>RIGHT(K4754,3)</f>
        <v>万/月</v>
      </c>
      <c r="N4754">
        <f>J4754*VLOOKUP(M4754,薪资单位!$A$1:$B$6,2,FALSE)</f>
        <v>15</v>
      </c>
      <c r="O4754">
        <f>L4754*VLOOKUP(M4754,薪资单位!$A$1:$B$6,2,FALSE)</f>
        <v>20</v>
      </c>
      <c r="P4754" t="s">
        <v>30</v>
      </c>
    </row>
    <row r="4755" spans="1:16" x14ac:dyDescent="0.2">
      <c r="A4755" t="s">
        <v>173</v>
      </c>
      <c r="B4755" t="str">
        <f>IFERROR(LOOKUP(1,0/SEARCH(Sheet2!$E$3:$E$18,A4755),Sheet2!$F$3:$F$18),"其他")</f>
        <v>Java工程师</v>
      </c>
      <c r="C4755" t="s">
        <v>34</v>
      </c>
      <c r="D4755" t="s">
        <v>7</v>
      </c>
      <c r="E4755" t="s">
        <v>143</v>
      </c>
      <c r="F4755" t="s">
        <v>36</v>
      </c>
      <c r="G4755" t="s">
        <v>700</v>
      </c>
      <c r="H4755" t="s">
        <v>42</v>
      </c>
      <c r="I4755" t="s">
        <v>129</v>
      </c>
      <c r="J4755">
        <v>1.5</v>
      </c>
      <c r="K4755" t="s">
        <v>11096</v>
      </c>
      <c r="L4755" t="str">
        <f>LEFT(K4755,LEN(K4755)-3)</f>
        <v>2</v>
      </c>
      <c r="M4755" t="str">
        <f>RIGHT(K4755,3)</f>
        <v>万/月</v>
      </c>
      <c r="N4755">
        <f>J4755*VLOOKUP(M4755,薪资单位!$A$1:$B$6,2,FALSE)</f>
        <v>15</v>
      </c>
      <c r="O4755">
        <f>L4755*VLOOKUP(M4755,薪资单位!$A$1:$B$6,2,FALSE)</f>
        <v>20</v>
      </c>
      <c r="P4755" t="s">
        <v>30</v>
      </c>
    </row>
    <row r="4756" spans="1:16" x14ac:dyDescent="0.2">
      <c r="A4756" t="s">
        <v>33</v>
      </c>
      <c r="B4756" t="str">
        <f>IFERROR(LOOKUP(1,0/SEARCH(Sheet2!$E$3:$E$18,A4756),Sheet2!$F$3:$F$18),"其他")</f>
        <v>Java工程师</v>
      </c>
      <c r="C4756" t="s">
        <v>34</v>
      </c>
      <c r="D4756" t="s">
        <v>15</v>
      </c>
      <c r="E4756" t="s">
        <v>8</v>
      </c>
      <c r="F4756" t="s">
        <v>36</v>
      </c>
      <c r="G4756" t="s">
        <v>1439</v>
      </c>
      <c r="H4756" t="s">
        <v>11</v>
      </c>
      <c r="I4756" t="s">
        <v>12</v>
      </c>
      <c r="J4756">
        <v>1.5</v>
      </c>
      <c r="K4756" t="s">
        <v>11096</v>
      </c>
      <c r="L4756" t="str">
        <f>LEFT(K4756,LEN(K4756)-3)</f>
        <v>2</v>
      </c>
      <c r="M4756" t="str">
        <f>RIGHT(K4756,3)</f>
        <v>万/月</v>
      </c>
      <c r="N4756">
        <f>J4756*VLOOKUP(M4756,薪资单位!$A$1:$B$6,2,FALSE)</f>
        <v>15</v>
      </c>
      <c r="O4756">
        <f>L4756*VLOOKUP(M4756,薪资单位!$A$1:$B$6,2,FALSE)</f>
        <v>20</v>
      </c>
      <c r="P4756" t="s">
        <v>30</v>
      </c>
    </row>
    <row r="4757" spans="1:16" x14ac:dyDescent="0.2">
      <c r="A4757" t="s">
        <v>1698</v>
      </c>
      <c r="B4757" t="str">
        <f>IFERROR(LOOKUP(1,0/SEARCH(Sheet2!$E$3:$E$18,A4757),Sheet2!$F$3:$F$18),"其他")</f>
        <v>Java工程师</v>
      </c>
      <c r="C4757" t="s">
        <v>34</v>
      </c>
      <c r="D4757" t="s">
        <v>51</v>
      </c>
      <c r="E4757" t="s">
        <v>16</v>
      </c>
      <c r="F4757" t="s">
        <v>17</v>
      </c>
      <c r="G4757" t="s">
        <v>1699</v>
      </c>
      <c r="H4757" t="s">
        <v>42</v>
      </c>
      <c r="I4757" t="s">
        <v>32</v>
      </c>
      <c r="J4757">
        <v>1.5</v>
      </c>
      <c r="K4757" t="s">
        <v>11096</v>
      </c>
      <c r="L4757" t="str">
        <f>LEFT(K4757,LEN(K4757)-3)</f>
        <v>2</v>
      </c>
      <c r="M4757" t="str">
        <f>RIGHT(K4757,3)</f>
        <v>万/月</v>
      </c>
      <c r="N4757">
        <f>J4757*VLOOKUP(M4757,薪资单位!$A$1:$B$6,2,FALSE)</f>
        <v>15</v>
      </c>
      <c r="O4757">
        <f>L4757*VLOOKUP(M4757,薪资单位!$A$1:$B$6,2,FALSE)</f>
        <v>20</v>
      </c>
      <c r="P4757" t="s">
        <v>30</v>
      </c>
    </row>
    <row r="4758" spans="1:16" x14ac:dyDescent="0.2">
      <c r="A4758" t="s">
        <v>1838</v>
      </c>
      <c r="B4758" t="str">
        <f>IFERROR(LOOKUP(1,0/SEARCH(Sheet2!$E$3:$E$18,A4758),Sheet2!$F$3:$F$18),"其他")</f>
        <v>Java工程师</v>
      </c>
      <c r="C4758" t="s">
        <v>34</v>
      </c>
      <c r="D4758" t="s">
        <v>7</v>
      </c>
      <c r="E4758" t="s">
        <v>139</v>
      </c>
      <c r="F4758" t="s">
        <v>24</v>
      </c>
      <c r="G4758" t="s">
        <v>1576</v>
      </c>
      <c r="H4758" t="s">
        <v>38</v>
      </c>
      <c r="I4758" t="s">
        <v>12</v>
      </c>
      <c r="J4758">
        <v>1.5</v>
      </c>
      <c r="K4758" t="s">
        <v>11096</v>
      </c>
      <c r="L4758" t="str">
        <f>LEFT(K4758,LEN(K4758)-3)</f>
        <v>2</v>
      </c>
      <c r="M4758" t="str">
        <f>RIGHT(K4758,3)</f>
        <v>万/月</v>
      </c>
      <c r="N4758">
        <f>J4758*VLOOKUP(M4758,薪资单位!$A$1:$B$6,2,FALSE)</f>
        <v>15</v>
      </c>
      <c r="O4758">
        <f>L4758*VLOOKUP(M4758,薪资单位!$A$1:$B$6,2,FALSE)</f>
        <v>20</v>
      </c>
      <c r="P4758" t="s">
        <v>30</v>
      </c>
    </row>
    <row r="4759" spans="1:16" x14ac:dyDescent="0.2">
      <c r="A4759" t="s">
        <v>33</v>
      </c>
      <c r="B4759" t="str">
        <f>IFERROR(LOOKUP(1,0/SEARCH(Sheet2!$E$3:$E$18,A4759),Sheet2!$F$3:$F$18),"其他")</f>
        <v>Java工程师</v>
      </c>
      <c r="C4759" t="s">
        <v>34</v>
      </c>
      <c r="D4759" t="s">
        <v>7</v>
      </c>
      <c r="E4759" t="s">
        <v>16</v>
      </c>
      <c r="F4759" t="s">
        <v>70</v>
      </c>
      <c r="G4759" t="s">
        <v>230</v>
      </c>
      <c r="H4759" t="s">
        <v>93</v>
      </c>
      <c r="I4759" t="s">
        <v>32</v>
      </c>
      <c r="J4759">
        <v>1.5</v>
      </c>
      <c r="K4759" t="s">
        <v>11096</v>
      </c>
      <c r="L4759" t="str">
        <f>LEFT(K4759,LEN(K4759)-3)</f>
        <v>2</v>
      </c>
      <c r="M4759" t="str">
        <f>RIGHT(K4759,3)</f>
        <v>万/月</v>
      </c>
      <c r="N4759">
        <f>J4759*VLOOKUP(M4759,薪资单位!$A$1:$B$6,2,FALSE)</f>
        <v>15</v>
      </c>
      <c r="O4759">
        <f>L4759*VLOOKUP(M4759,薪资单位!$A$1:$B$6,2,FALSE)</f>
        <v>20</v>
      </c>
      <c r="P4759" t="s">
        <v>30</v>
      </c>
    </row>
    <row r="4760" spans="1:16" x14ac:dyDescent="0.2">
      <c r="A4760" t="s">
        <v>2462</v>
      </c>
      <c r="B4760" t="str">
        <f>IFERROR(LOOKUP(1,0/SEARCH(Sheet2!$E$3:$E$18,A4760),Sheet2!$F$3:$F$18),"其他")</f>
        <v>Java工程师</v>
      </c>
      <c r="C4760" t="s">
        <v>34</v>
      </c>
      <c r="D4760" t="s">
        <v>15</v>
      </c>
      <c r="E4760" t="s">
        <v>8</v>
      </c>
      <c r="F4760" t="s">
        <v>321</v>
      </c>
      <c r="G4760" t="s">
        <v>2463</v>
      </c>
      <c r="H4760" t="s">
        <v>38</v>
      </c>
      <c r="I4760" t="s">
        <v>12</v>
      </c>
      <c r="J4760">
        <v>1.5</v>
      </c>
      <c r="K4760" t="s">
        <v>11096</v>
      </c>
      <c r="L4760" t="str">
        <f>LEFT(K4760,LEN(K4760)-3)</f>
        <v>2</v>
      </c>
      <c r="M4760" t="str">
        <f>RIGHT(K4760,3)</f>
        <v>万/月</v>
      </c>
      <c r="N4760">
        <f>J4760*VLOOKUP(M4760,薪资单位!$A$1:$B$6,2,FALSE)</f>
        <v>15</v>
      </c>
      <c r="O4760">
        <f>L4760*VLOOKUP(M4760,薪资单位!$A$1:$B$6,2,FALSE)</f>
        <v>20</v>
      </c>
      <c r="P4760" t="s">
        <v>30</v>
      </c>
    </row>
    <row r="4761" spans="1:16" x14ac:dyDescent="0.2">
      <c r="A4761" t="s">
        <v>39</v>
      </c>
      <c r="B4761" t="str">
        <f>IFERROR(LOOKUP(1,0/SEARCH(Sheet2!$E$3:$E$18,A4761),Sheet2!$F$3:$F$18),"其他")</f>
        <v>Java工程师</v>
      </c>
      <c r="C4761" t="s">
        <v>34</v>
      </c>
      <c r="D4761" t="s">
        <v>35</v>
      </c>
      <c r="E4761" t="s">
        <v>16</v>
      </c>
      <c r="F4761" t="s">
        <v>2653</v>
      </c>
      <c r="G4761" t="s">
        <v>2654</v>
      </c>
      <c r="H4761" t="s">
        <v>11</v>
      </c>
      <c r="I4761" t="s">
        <v>12</v>
      </c>
      <c r="J4761">
        <v>1.5</v>
      </c>
      <c r="K4761" t="s">
        <v>11096</v>
      </c>
      <c r="L4761" t="str">
        <f>LEFT(K4761,LEN(K4761)-3)</f>
        <v>2</v>
      </c>
      <c r="M4761" t="str">
        <f>RIGHT(K4761,3)</f>
        <v>万/月</v>
      </c>
      <c r="N4761">
        <f>J4761*VLOOKUP(M4761,薪资单位!$A$1:$B$6,2,FALSE)</f>
        <v>15</v>
      </c>
      <c r="O4761">
        <f>L4761*VLOOKUP(M4761,薪资单位!$A$1:$B$6,2,FALSE)</f>
        <v>20</v>
      </c>
      <c r="P4761" t="s">
        <v>839</v>
      </c>
    </row>
    <row r="4762" spans="1:16" x14ac:dyDescent="0.2">
      <c r="A4762" t="s">
        <v>39</v>
      </c>
      <c r="B4762" t="str">
        <f>IFERROR(LOOKUP(1,0/SEARCH(Sheet2!$E$3:$E$18,A4762),Sheet2!$F$3:$F$18),"其他")</f>
        <v>Java工程师</v>
      </c>
      <c r="C4762" t="s">
        <v>34</v>
      </c>
      <c r="D4762" t="s">
        <v>35</v>
      </c>
      <c r="E4762" t="s">
        <v>16</v>
      </c>
      <c r="F4762" t="s">
        <v>1636</v>
      </c>
      <c r="G4762" t="s">
        <v>2670</v>
      </c>
      <c r="H4762" t="s">
        <v>26</v>
      </c>
      <c r="I4762" t="s">
        <v>50</v>
      </c>
      <c r="J4762">
        <v>1.5</v>
      </c>
      <c r="K4762" t="s">
        <v>11096</v>
      </c>
      <c r="L4762" t="str">
        <f>LEFT(K4762,LEN(K4762)-3)</f>
        <v>2</v>
      </c>
      <c r="M4762" t="str">
        <f>RIGHT(K4762,3)</f>
        <v>万/月</v>
      </c>
      <c r="N4762">
        <f>J4762*VLOOKUP(M4762,薪资单位!$A$1:$B$6,2,FALSE)</f>
        <v>15</v>
      </c>
      <c r="O4762">
        <f>L4762*VLOOKUP(M4762,薪资单位!$A$1:$B$6,2,FALSE)</f>
        <v>20</v>
      </c>
      <c r="P4762" t="s">
        <v>839</v>
      </c>
    </row>
    <row r="4763" spans="1:16" x14ac:dyDescent="0.2">
      <c r="A4763" t="s">
        <v>2684</v>
      </c>
      <c r="B4763" t="str">
        <f>IFERROR(LOOKUP(1,0/SEARCH(Sheet2!$E$3:$E$18,A4763),Sheet2!$F$3:$F$18),"其他")</f>
        <v>Java工程师</v>
      </c>
      <c r="C4763" t="s">
        <v>34</v>
      </c>
      <c r="D4763" t="s">
        <v>35</v>
      </c>
      <c r="E4763" t="s">
        <v>16</v>
      </c>
      <c r="F4763" t="s">
        <v>839</v>
      </c>
      <c r="G4763" t="s">
        <v>2685</v>
      </c>
      <c r="H4763" t="s">
        <v>42</v>
      </c>
      <c r="I4763" t="s">
        <v>12</v>
      </c>
      <c r="J4763">
        <v>1.5</v>
      </c>
      <c r="K4763" t="s">
        <v>11096</v>
      </c>
      <c r="L4763" t="str">
        <f>LEFT(K4763,LEN(K4763)-3)</f>
        <v>2</v>
      </c>
      <c r="M4763" t="str">
        <f>RIGHT(K4763,3)</f>
        <v>万/月</v>
      </c>
      <c r="N4763">
        <f>J4763*VLOOKUP(M4763,薪资单位!$A$1:$B$6,2,FALSE)</f>
        <v>15</v>
      </c>
      <c r="O4763">
        <f>L4763*VLOOKUP(M4763,薪资单位!$A$1:$B$6,2,FALSE)</f>
        <v>20</v>
      </c>
      <c r="P4763" t="s">
        <v>839</v>
      </c>
    </row>
    <row r="4764" spans="1:16" x14ac:dyDescent="0.2">
      <c r="A4764" t="s">
        <v>33</v>
      </c>
      <c r="B4764" t="str">
        <f>IFERROR(LOOKUP(1,0/SEARCH(Sheet2!$E$3:$E$18,A4764),Sheet2!$F$3:$F$18),"其他")</f>
        <v>Java工程师</v>
      </c>
      <c r="C4764" t="s">
        <v>34</v>
      </c>
      <c r="D4764" t="s">
        <v>15</v>
      </c>
      <c r="E4764" t="s">
        <v>8</v>
      </c>
      <c r="F4764" t="s">
        <v>1636</v>
      </c>
      <c r="G4764" t="s">
        <v>2693</v>
      </c>
      <c r="H4764" t="s">
        <v>11</v>
      </c>
      <c r="I4764" t="s">
        <v>12</v>
      </c>
      <c r="J4764">
        <v>1.5</v>
      </c>
      <c r="K4764" t="s">
        <v>11096</v>
      </c>
      <c r="L4764" t="str">
        <f>LEFT(K4764,LEN(K4764)-3)</f>
        <v>2</v>
      </c>
      <c r="M4764" t="str">
        <f>RIGHT(K4764,3)</f>
        <v>万/月</v>
      </c>
      <c r="N4764">
        <f>J4764*VLOOKUP(M4764,薪资单位!$A$1:$B$6,2,FALSE)</f>
        <v>15</v>
      </c>
      <c r="O4764">
        <f>L4764*VLOOKUP(M4764,薪资单位!$A$1:$B$6,2,FALSE)</f>
        <v>20</v>
      </c>
      <c r="P4764" t="s">
        <v>839</v>
      </c>
    </row>
    <row r="4765" spans="1:16" x14ac:dyDescent="0.2">
      <c r="A4765" t="s">
        <v>2712</v>
      </c>
      <c r="B4765" t="str">
        <f>IFERROR(LOOKUP(1,0/SEARCH(Sheet2!$E$3:$E$18,A4765),Sheet2!$F$3:$F$18),"其他")</f>
        <v>Java工程师</v>
      </c>
      <c r="C4765" t="s">
        <v>34</v>
      </c>
      <c r="D4765" t="s">
        <v>35</v>
      </c>
      <c r="E4765" t="s">
        <v>16</v>
      </c>
      <c r="F4765" t="s">
        <v>1636</v>
      </c>
      <c r="G4765" t="s">
        <v>2713</v>
      </c>
      <c r="H4765" t="s">
        <v>26</v>
      </c>
      <c r="I4765" t="s">
        <v>12</v>
      </c>
      <c r="J4765">
        <v>1.5</v>
      </c>
      <c r="K4765" t="s">
        <v>11096</v>
      </c>
      <c r="L4765" t="str">
        <f>LEFT(K4765,LEN(K4765)-3)</f>
        <v>2</v>
      </c>
      <c r="M4765" t="str">
        <f>RIGHT(K4765,3)</f>
        <v>万/月</v>
      </c>
      <c r="N4765">
        <f>J4765*VLOOKUP(M4765,薪资单位!$A$1:$B$6,2,FALSE)</f>
        <v>15</v>
      </c>
      <c r="O4765">
        <f>L4765*VLOOKUP(M4765,薪资单位!$A$1:$B$6,2,FALSE)</f>
        <v>20</v>
      </c>
      <c r="P4765" t="s">
        <v>839</v>
      </c>
    </row>
    <row r="4766" spans="1:16" x14ac:dyDescent="0.2">
      <c r="A4766" t="s">
        <v>39</v>
      </c>
      <c r="B4766" t="str">
        <f>IFERROR(LOOKUP(1,0/SEARCH(Sheet2!$E$3:$E$18,A4766),Sheet2!$F$3:$F$18),"其他")</f>
        <v>Java工程师</v>
      </c>
      <c r="C4766" t="s">
        <v>34</v>
      </c>
      <c r="D4766" t="s">
        <v>15</v>
      </c>
      <c r="E4766" t="s">
        <v>8</v>
      </c>
      <c r="F4766" t="s">
        <v>1636</v>
      </c>
      <c r="G4766" t="s">
        <v>2716</v>
      </c>
      <c r="H4766" t="s">
        <v>38</v>
      </c>
      <c r="I4766" t="s">
        <v>12</v>
      </c>
      <c r="J4766">
        <v>1.5</v>
      </c>
      <c r="K4766" t="s">
        <v>11096</v>
      </c>
      <c r="L4766" t="str">
        <f>LEFT(K4766,LEN(K4766)-3)</f>
        <v>2</v>
      </c>
      <c r="M4766" t="str">
        <f>RIGHT(K4766,3)</f>
        <v>万/月</v>
      </c>
      <c r="N4766">
        <f>J4766*VLOOKUP(M4766,薪资单位!$A$1:$B$6,2,FALSE)</f>
        <v>15</v>
      </c>
      <c r="O4766">
        <f>L4766*VLOOKUP(M4766,薪资单位!$A$1:$B$6,2,FALSE)</f>
        <v>20</v>
      </c>
      <c r="P4766" t="s">
        <v>839</v>
      </c>
    </row>
    <row r="4767" spans="1:16" x14ac:dyDescent="0.2">
      <c r="A4767" t="s">
        <v>39</v>
      </c>
      <c r="B4767" t="str">
        <f>IFERROR(LOOKUP(1,0/SEARCH(Sheet2!$E$3:$E$18,A4767),Sheet2!$F$3:$F$18),"其他")</f>
        <v>Java工程师</v>
      </c>
      <c r="C4767" t="s">
        <v>34</v>
      </c>
      <c r="D4767" t="s">
        <v>7</v>
      </c>
      <c r="E4767" t="s">
        <v>241</v>
      </c>
      <c r="F4767" t="s">
        <v>1636</v>
      </c>
      <c r="G4767" t="s">
        <v>2719</v>
      </c>
      <c r="H4767" t="s">
        <v>38</v>
      </c>
      <c r="I4767" t="s">
        <v>12</v>
      </c>
      <c r="J4767">
        <v>1.5</v>
      </c>
      <c r="K4767" t="s">
        <v>11096</v>
      </c>
      <c r="L4767" t="str">
        <f>LEFT(K4767,LEN(K4767)-3)</f>
        <v>2</v>
      </c>
      <c r="M4767" t="str">
        <f>RIGHT(K4767,3)</f>
        <v>万/月</v>
      </c>
      <c r="N4767">
        <f>J4767*VLOOKUP(M4767,薪资单位!$A$1:$B$6,2,FALSE)</f>
        <v>15</v>
      </c>
      <c r="O4767">
        <f>L4767*VLOOKUP(M4767,薪资单位!$A$1:$B$6,2,FALSE)</f>
        <v>20</v>
      </c>
      <c r="P4767" t="s">
        <v>839</v>
      </c>
    </row>
    <row r="4768" spans="1:16" x14ac:dyDescent="0.2">
      <c r="A4768" t="s">
        <v>2725</v>
      </c>
      <c r="B4768" t="str">
        <f>IFERROR(LOOKUP(1,0/SEARCH(Sheet2!$E$3:$E$18,A4768),Sheet2!$F$3:$F$18),"其他")</f>
        <v>Java工程师</v>
      </c>
      <c r="C4768" t="s">
        <v>34</v>
      </c>
      <c r="D4768" t="s">
        <v>7</v>
      </c>
      <c r="E4768" t="s">
        <v>16</v>
      </c>
      <c r="F4768" t="s">
        <v>2636</v>
      </c>
      <c r="G4768" t="s">
        <v>2726</v>
      </c>
      <c r="H4768" t="s">
        <v>11</v>
      </c>
      <c r="I4768" t="s">
        <v>20</v>
      </c>
      <c r="J4768">
        <v>1.5</v>
      </c>
      <c r="K4768" t="s">
        <v>11096</v>
      </c>
      <c r="L4768" t="str">
        <f>LEFT(K4768,LEN(K4768)-3)</f>
        <v>2</v>
      </c>
      <c r="M4768" t="str">
        <f>RIGHT(K4768,3)</f>
        <v>万/月</v>
      </c>
      <c r="N4768">
        <f>J4768*VLOOKUP(M4768,薪资单位!$A$1:$B$6,2,FALSE)</f>
        <v>15</v>
      </c>
      <c r="O4768">
        <f>L4768*VLOOKUP(M4768,薪资单位!$A$1:$B$6,2,FALSE)</f>
        <v>20</v>
      </c>
      <c r="P4768" t="s">
        <v>839</v>
      </c>
    </row>
    <row r="4769" spans="1:16" x14ac:dyDescent="0.2">
      <c r="A4769" t="s">
        <v>33</v>
      </c>
      <c r="B4769" t="str">
        <f>IFERROR(LOOKUP(1,0/SEARCH(Sheet2!$E$3:$E$18,A4769),Sheet2!$F$3:$F$18),"其他")</f>
        <v>Java工程师</v>
      </c>
      <c r="C4769" t="s">
        <v>34</v>
      </c>
      <c r="D4769" t="s">
        <v>7</v>
      </c>
      <c r="E4769" t="s">
        <v>139</v>
      </c>
      <c r="F4769" t="s">
        <v>2645</v>
      </c>
      <c r="G4769" t="s">
        <v>2753</v>
      </c>
      <c r="H4769" t="s">
        <v>11</v>
      </c>
      <c r="I4769" t="s">
        <v>12</v>
      </c>
      <c r="J4769">
        <v>1.5</v>
      </c>
      <c r="K4769" t="s">
        <v>11096</v>
      </c>
      <c r="L4769" t="str">
        <f>LEFT(K4769,LEN(K4769)-3)</f>
        <v>2</v>
      </c>
      <c r="M4769" t="str">
        <f>RIGHT(K4769,3)</f>
        <v>万/月</v>
      </c>
      <c r="N4769">
        <f>J4769*VLOOKUP(M4769,薪资单位!$A$1:$B$6,2,FALSE)</f>
        <v>15</v>
      </c>
      <c r="O4769">
        <f>L4769*VLOOKUP(M4769,薪资单位!$A$1:$B$6,2,FALSE)</f>
        <v>20</v>
      </c>
      <c r="P4769" t="s">
        <v>839</v>
      </c>
    </row>
    <row r="4770" spans="1:16" x14ac:dyDescent="0.2">
      <c r="A4770" t="s">
        <v>2759</v>
      </c>
      <c r="B4770" t="str">
        <f>IFERROR(LOOKUP(1,0/SEARCH(Sheet2!$E$3:$E$18,A4770),Sheet2!$F$3:$F$18),"其他")</f>
        <v>Java工程师</v>
      </c>
      <c r="C4770" t="s">
        <v>34</v>
      </c>
      <c r="D4770" t="s">
        <v>35</v>
      </c>
      <c r="E4770" t="s">
        <v>8</v>
      </c>
      <c r="F4770" t="s">
        <v>839</v>
      </c>
      <c r="G4770" t="s">
        <v>2760</v>
      </c>
      <c r="H4770" t="s">
        <v>38</v>
      </c>
      <c r="I4770" t="s">
        <v>50</v>
      </c>
      <c r="J4770">
        <v>1.5</v>
      </c>
      <c r="K4770" t="s">
        <v>11096</v>
      </c>
      <c r="L4770" t="str">
        <f>LEFT(K4770,LEN(K4770)-3)</f>
        <v>2</v>
      </c>
      <c r="M4770" t="str">
        <f>RIGHT(K4770,3)</f>
        <v>万/月</v>
      </c>
      <c r="N4770">
        <f>J4770*VLOOKUP(M4770,薪资单位!$A$1:$B$6,2,FALSE)</f>
        <v>15</v>
      </c>
      <c r="O4770">
        <f>L4770*VLOOKUP(M4770,薪资单位!$A$1:$B$6,2,FALSE)</f>
        <v>20</v>
      </c>
      <c r="P4770" t="s">
        <v>839</v>
      </c>
    </row>
    <row r="4771" spans="1:16" x14ac:dyDescent="0.2">
      <c r="A4771" t="s">
        <v>2775</v>
      </c>
      <c r="B4771" t="str">
        <f>IFERROR(LOOKUP(1,0/SEARCH(Sheet2!$E$3:$E$18,A4771),Sheet2!$F$3:$F$18),"其他")</f>
        <v>Java工程师</v>
      </c>
      <c r="C4771" t="s">
        <v>34</v>
      </c>
      <c r="D4771" t="s">
        <v>15</v>
      </c>
      <c r="E4771" t="s">
        <v>16</v>
      </c>
      <c r="F4771" t="s">
        <v>2674</v>
      </c>
      <c r="G4771" t="s">
        <v>2776</v>
      </c>
      <c r="H4771" t="s">
        <v>38</v>
      </c>
      <c r="I4771" t="s">
        <v>12</v>
      </c>
      <c r="J4771">
        <v>1.5</v>
      </c>
      <c r="K4771" t="s">
        <v>11096</v>
      </c>
      <c r="L4771" t="str">
        <f>LEFT(K4771,LEN(K4771)-3)</f>
        <v>2</v>
      </c>
      <c r="M4771" t="str">
        <f>RIGHT(K4771,3)</f>
        <v>万/月</v>
      </c>
      <c r="N4771">
        <f>J4771*VLOOKUP(M4771,薪资单位!$A$1:$B$6,2,FALSE)</f>
        <v>15</v>
      </c>
      <c r="O4771">
        <f>L4771*VLOOKUP(M4771,薪资单位!$A$1:$B$6,2,FALSE)</f>
        <v>20</v>
      </c>
      <c r="P4771" t="s">
        <v>839</v>
      </c>
    </row>
    <row r="4772" spans="1:16" x14ac:dyDescent="0.2">
      <c r="A4772" t="s">
        <v>39</v>
      </c>
      <c r="B4772" t="str">
        <f>IFERROR(LOOKUP(1,0/SEARCH(Sheet2!$E$3:$E$18,A4772),Sheet2!$F$3:$F$18),"其他")</f>
        <v>Java工程师</v>
      </c>
      <c r="C4772" t="s">
        <v>34</v>
      </c>
      <c r="D4772" t="s">
        <v>65</v>
      </c>
      <c r="E4772" t="s">
        <v>8</v>
      </c>
      <c r="F4772" t="s">
        <v>2314</v>
      </c>
      <c r="G4772" t="s">
        <v>2813</v>
      </c>
      <c r="H4772" t="s">
        <v>11</v>
      </c>
      <c r="I4772" t="s">
        <v>20</v>
      </c>
      <c r="J4772">
        <v>1.5</v>
      </c>
      <c r="K4772" t="s">
        <v>11096</v>
      </c>
      <c r="L4772" t="str">
        <f>LEFT(K4772,LEN(K4772)-3)</f>
        <v>2</v>
      </c>
      <c r="M4772" t="str">
        <f>RIGHT(K4772,3)</f>
        <v>万/月</v>
      </c>
      <c r="N4772">
        <f>J4772*VLOOKUP(M4772,薪资单位!$A$1:$B$6,2,FALSE)</f>
        <v>15</v>
      </c>
      <c r="O4772">
        <f>L4772*VLOOKUP(M4772,薪资单位!$A$1:$B$6,2,FALSE)</f>
        <v>20</v>
      </c>
      <c r="P4772" t="s">
        <v>839</v>
      </c>
    </row>
    <row r="4773" spans="1:16" x14ac:dyDescent="0.2">
      <c r="A4773" t="s">
        <v>247</v>
      </c>
      <c r="B4773" t="str">
        <f>IFERROR(LOOKUP(1,0/SEARCH(Sheet2!$E$3:$E$18,A4773),Sheet2!$F$3:$F$18),"其他")</f>
        <v>Java工程师</v>
      </c>
      <c r="C4773" t="s">
        <v>34</v>
      </c>
      <c r="D4773" t="s">
        <v>15</v>
      </c>
      <c r="E4773" t="s">
        <v>16</v>
      </c>
      <c r="F4773" t="s">
        <v>487</v>
      </c>
      <c r="G4773" t="s">
        <v>2823</v>
      </c>
      <c r="H4773" t="s">
        <v>11</v>
      </c>
      <c r="I4773" t="s">
        <v>12</v>
      </c>
      <c r="J4773">
        <v>1.5</v>
      </c>
      <c r="K4773" t="s">
        <v>11096</v>
      </c>
      <c r="L4773" t="str">
        <f>LEFT(K4773,LEN(K4773)-3)</f>
        <v>2</v>
      </c>
      <c r="M4773" t="str">
        <f>RIGHT(K4773,3)</f>
        <v>万/月</v>
      </c>
      <c r="N4773">
        <f>J4773*VLOOKUP(M4773,薪资单位!$A$1:$B$6,2,FALSE)</f>
        <v>15</v>
      </c>
      <c r="O4773">
        <f>L4773*VLOOKUP(M4773,薪资单位!$A$1:$B$6,2,FALSE)</f>
        <v>20</v>
      </c>
      <c r="P4773" t="s">
        <v>839</v>
      </c>
    </row>
    <row r="4774" spans="1:16" x14ac:dyDescent="0.2">
      <c r="A4774" t="s">
        <v>2828</v>
      </c>
      <c r="B4774" t="str">
        <f>IFERROR(LOOKUP(1,0/SEARCH(Sheet2!$E$3:$E$18,A4774),Sheet2!$F$3:$F$18),"其他")</f>
        <v>Java工程师</v>
      </c>
      <c r="C4774" t="s">
        <v>34</v>
      </c>
      <c r="D4774" t="s">
        <v>35</v>
      </c>
      <c r="E4774" t="s">
        <v>16</v>
      </c>
      <c r="F4774" t="s">
        <v>2674</v>
      </c>
      <c r="G4774" t="s">
        <v>2829</v>
      </c>
      <c r="H4774" t="s">
        <v>38</v>
      </c>
      <c r="I4774" t="s">
        <v>12</v>
      </c>
      <c r="J4774">
        <v>1.5</v>
      </c>
      <c r="K4774" t="s">
        <v>11096</v>
      </c>
      <c r="L4774" t="str">
        <f>LEFT(K4774,LEN(K4774)-3)</f>
        <v>2</v>
      </c>
      <c r="M4774" t="str">
        <f>RIGHT(K4774,3)</f>
        <v>万/月</v>
      </c>
      <c r="N4774">
        <f>J4774*VLOOKUP(M4774,薪资单位!$A$1:$B$6,2,FALSE)</f>
        <v>15</v>
      </c>
      <c r="O4774">
        <f>L4774*VLOOKUP(M4774,薪资单位!$A$1:$B$6,2,FALSE)</f>
        <v>20</v>
      </c>
      <c r="P4774" t="s">
        <v>839</v>
      </c>
    </row>
    <row r="4775" spans="1:16" x14ac:dyDescent="0.2">
      <c r="A4775" t="s">
        <v>39</v>
      </c>
      <c r="B4775" t="str">
        <f>IFERROR(LOOKUP(1,0/SEARCH(Sheet2!$E$3:$E$18,A4775),Sheet2!$F$3:$F$18),"其他")</f>
        <v>Java工程师</v>
      </c>
      <c r="C4775" t="s">
        <v>34</v>
      </c>
      <c r="D4775" t="s">
        <v>35</v>
      </c>
      <c r="E4775" t="s">
        <v>16</v>
      </c>
      <c r="F4775" t="s">
        <v>839</v>
      </c>
      <c r="G4775" t="s">
        <v>2846</v>
      </c>
      <c r="H4775" t="s">
        <v>38</v>
      </c>
      <c r="I4775" t="s">
        <v>12</v>
      </c>
      <c r="J4775">
        <v>1.5</v>
      </c>
      <c r="K4775" t="s">
        <v>11096</v>
      </c>
      <c r="L4775" t="str">
        <f>LEFT(K4775,LEN(K4775)-3)</f>
        <v>2</v>
      </c>
      <c r="M4775" t="str">
        <f>RIGHT(K4775,3)</f>
        <v>万/月</v>
      </c>
      <c r="N4775">
        <f>J4775*VLOOKUP(M4775,薪资单位!$A$1:$B$6,2,FALSE)</f>
        <v>15</v>
      </c>
      <c r="O4775">
        <f>L4775*VLOOKUP(M4775,薪资单位!$A$1:$B$6,2,FALSE)</f>
        <v>20</v>
      </c>
      <c r="P4775" t="s">
        <v>839</v>
      </c>
    </row>
    <row r="4776" spans="1:16" x14ac:dyDescent="0.2">
      <c r="A4776" t="s">
        <v>53</v>
      </c>
      <c r="B4776" t="str">
        <f>IFERROR(LOOKUP(1,0/SEARCH(Sheet2!$E$3:$E$18,A4776),Sheet2!$F$3:$F$18),"其他")</f>
        <v>Java工程师</v>
      </c>
      <c r="C4776" t="s">
        <v>34</v>
      </c>
      <c r="D4776" t="s">
        <v>35</v>
      </c>
      <c r="E4776" t="s">
        <v>16</v>
      </c>
      <c r="F4776" t="s">
        <v>2674</v>
      </c>
      <c r="G4776" t="s">
        <v>2852</v>
      </c>
      <c r="H4776" t="s">
        <v>112</v>
      </c>
      <c r="I4776" t="s">
        <v>20</v>
      </c>
      <c r="J4776">
        <v>1.5</v>
      </c>
      <c r="K4776" t="s">
        <v>11096</v>
      </c>
      <c r="L4776" t="str">
        <f>LEFT(K4776,LEN(K4776)-3)</f>
        <v>2</v>
      </c>
      <c r="M4776" t="str">
        <f>RIGHT(K4776,3)</f>
        <v>万/月</v>
      </c>
      <c r="N4776">
        <f>J4776*VLOOKUP(M4776,薪资单位!$A$1:$B$6,2,FALSE)</f>
        <v>15</v>
      </c>
      <c r="O4776">
        <f>L4776*VLOOKUP(M4776,薪资单位!$A$1:$B$6,2,FALSE)</f>
        <v>20</v>
      </c>
      <c r="P4776" t="s">
        <v>839</v>
      </c>
    </row>
    <row r="4777" spans="1:16" x14ac:dyDescent="0.2">
      <c r="A4777" t="s">
        <v>33</v>
      </c>
      <c r="B4777" t="str">
        <f>IFERROR(LOOKUP(1,0/SEARCH(Sheet2!$E$3:$E$18,A4777),Sheet2!$F$3:$F$18),"其他")</f>
        <v>Java工程师</v>
      </c>
      <c r="C4777" t="s">
        <v>34</v>
      </c>
      <c r="D4777" t="s">
        <v>35</v>
      </c>
      <c r="E4777" t="s">
        <v>16</v>
      </c>
      <c r="F4777" t="s">
        <v>2636</v>
      </c>
      <c r="G4777" t="s">
        <v>2854</v>
      </c>
      <c r="H4777" t="s">
        <v>11</v>
      </c>
      <c r="I4777" t="s">
        <v>81</v>
      </c>
      <c r="J4777">
        <v>1.5</v>
      </c>
      <c r="K4777" t="s">
        <v>11096</v>
      </c>
      <c r="L4777" t="str">
        <f>LEFT(K4777,LEN(K4777)-3)</f>
        <v>2</v>
      </c>
      <c r="M4777" t="str">
        <f>RIGHT(K4777,3)</f>
        <v>万/月</v>
      </c>
      <c r="N4777">
        <f>J4777*VLOOKUP(M4777,薪资单位!$A$1:$B$6,2,FALSE)</f>
        <v>15</v>
      </c>
      <c r="O4777">
        <f>L4777*VLOOKUP(M4777,薪资单位!$A$1:$B$6,2,FALSE)</f>
        <v>20</v>
      </c>
      <c r="P4777" t="s">
        <v>839</v>
      </c>
    </row>
    <row r="4778" spans="1:16" x14ac:dyDescent="0.2">
      <c r="A4778" t="s">
        <v>61</v>
      </c>
      <c r="B4778" t="str">
        <f>IFERROR(LOOKUP(1,0/SEARCH(Sheet2!$E$3:$E$18,A4778),Sheet2!$F$3:$F$18),"其他")</f>
        <v>Java工程师</v>
      </c>
      <c r="C4778" t="s">
        <v>34</v>
      </c>
      <c r="D4778" t="s">
        <v>15</v>
      </c>
      <c r="E4778" t="s">
        <v>16</v>
      </c>
      <c r="F4778" t="s">
        <v>839</v>
      </c>
      <c r="G4778" t="s">
        <v>2865</v>
      </c>
      <c r="H4778" t="s">
        <v>11</v>
      </c>
      <c r="I4778" t="s">
        <v>20</v>
      </c>
      <c r="J4778">
        <v>1.5</v>
      </c>
      <c r="K4778" t="s">
        <v>11096</v>
      </c>
      <c r="L4778" t="str">
        <f>LEFT(K4778,LEN(K4778)-3)</f>
        <v>2</v>
      </c>
      <c r="M4778" t="str">
        <f>RIGHT(K4778,3)</f>
        <v>万/月</v>
      </c>
      <c r="N4778">
        <f>J4778*VLOOKUP(M4778,薪资单位!$A$1:$B$6,2,FALSE)</f>
        <v>15</v>
      </c>
      <c r="O4778">
        <f>L4778*VLOOKUP(M4778,薪资单位!$A$1:$B$6,2,FALSE)</f>
        <v>20</v>
      </c>
      <c r="P4778" t="s">
        <v>839</v>
      </c>
    </row>
    <row r="4779" spans="1:16" x14ac:dyDescent="0.2">
      <c r="A4779" t="s">
        <v>2868</v>
      </c>
      <c r="B4779" t="str">
        <f>IFERROR(LOOKUP(1,0/SEARCH(Sheet2!$E$3:$E$18,A4779),Sheet2!$F$3:$F$18),"其他")</f>
        <v>Java工程师</v>
      </c>
      <c r="C4779" t="s">
        <v>34</v>
      </c>
      <c r="D4779" t="s">
        <v>23</v>
      </c>
      <c r="E4779" t="s">
        <v>16</v>
      </c>
      <c r="F4779" t="s">
        <v>2653</v>
      </c>
      <c r="G4779" t="s">
        <v>2869</v>
      </c>
      <c r="H4779" t="s">
        <v>42</v>
      </c>
      <c r="I4779" t="s">
        <v>12</v>
      </c>
      <c r="J4779">
        <v>1.5</v>
      </c>
      <c r="K4779" t="s">
        <v>11096</v>
      </c>
      <c r="L4779" t="str">
        <f>LEFT(K4779,LEN(K4779)-3)</f>
        <v>2</v>
      </c>
      <c r="M4779" t="str">
        <f>RIGHT(K4779,3)</f>
        <v>万/月</v>
      </c>
      <c r="N4779">
        <f>J4779*VLOOKUP(M4779,薪资单位!$A$1:$B$6,2,FALSE)</f>
        <v>15</v>
      </c>
      <c r="O4779">
        <f>L4779*VLOOKUP(M4779,薪资单位!$A$1:$B$6,2,FALSE)</f>
        <v>20</v>
      </c>
      <c r="P4779" t="s">
        <v>839</v>
      </c>
    </row>
    <row r="4780" spans="1:16" x14ac:dyDescent="0.2">
      <c r="A4780" t="s">
        <v>33</v>
      </c>
      <c r="B4780" t="str">
        <f>IFERROR(LOOKUP(1,0/SEARCH(Sheet2!$E$3:$E$18,A4780),Sheet2!$F$3:$F$18),"其他")</f>
        <v>Java工程师</v>
      </c>
      <c r="C4780" t="s">
        <v>34</v>
      </c>
      <c r="D4780" t="s">
        <v>35</v>
      </c>
      <c r="E4780" t="s">
        <v>16</v>
      </c>
      <c r="F4780" t="s">
        <v>2770</v>
      </c>
      <c r="G4780" t="s">
        <v>2874</v>
      </c>
      <c r="H4780" t="s">
        <v>11</v>
      </c>
      <c r="I4780" t="s">
        <v>12</v>
      </c>
      <c r="J4780">
        <v>1.5</v>
      </c>
      <c r="K4780" t="s">
        <v>11096</v>
      </c>
      <c r="L4780" t="str">
        <f>LEFT(K4780,LEN(K4780)-3)</f>
        <v>2</v>
      </c>
      <c r="M4780" t="str">
        <f>RIGHT(K4780,3)</f>
        <v>万/月</v>
      </c>
      <c r="N4780">
        <f>J4780*VLOOKUP(M4780,薪资单位!$A$1:$B$6,2,FALSE)</f>
        <v>15</v>
      </c>
      <c r="O4780">
        <f>L4780*VLOOKUP(M4780,薪资单位!$A$1:$B$6,2,FALSE)</f>
        <v>20</v>
      </c>
      <c r="P4780" t="s">
        <v>839</v>
      </c>
    </row>
    <row r="4781" spans="1:16" x14ac:dyDescent="0.2">
      <c r="A4781" t="s">
        <v>39</v>
      </c>
      <c r="B4781" t="str">
        <f>IFERROR(LOOKUP(1,0/SEARCH(Sheet2!$E$3:$E$18,A4781),Sheet2!$F$3:$F$18),"其他")</f>
        <v>Java工程师</v>
      </c>
      <c r="C4781" t="s">
        <v>34</v>
      </c>
      <c r="D4781" t="s">
        <v>35</v>
      </c>
      <c r="E4781" t="s">
        <v>8</v>
      </c>
      <c r="F4781" t="s">
        <v>2653</v>
      </c>
      <c r="G4781" t="s">
        <v>2901</v>
      </c>
      <c r="H4781" t="s">
        <v>93</v>
      </c>
      <c r="I4781" t="s">
        <v>12</v>
      </c>
      <c r="J4781">
        <v>1.5</v>
      </c>
      <c r="K4781" t="s">
        <v>11096</v>
      </c>
      <c r="L4781" t="str">
        <f>LEFT(K4781,LEN(K4781)-3)</f>
        <v>2</v>
      </c>
      <c r="M4781" t="str">
        <f>RIGHT(K4781,3)</f>
        <v>万/月</v>
      </c>
      <c r="N4781">
        <f>J4781*VLOOKUP(M4781,薪资单位!$A$1:$B$6,2,FALSE)</f>
        <v>15</v>
      </c>
      <c r="O4781">
        <f>L4781*VLOOKUP(M4781,薪资单位!$A$1:$B$6,2,FALSE)</f>
        <v>20</v>
      </c>
      <c r="P4781" t="s">
        <v>839</v>
      </c>
    </row>
    <row r="4782" spans="1:16" x14ac:dyDescent="0.2">
      <c r="A4782" t="s">
        <v>2907</v>
      </c>
      <c r="B4782" t="str">
        <f>IFERROR(LOOKUP(1,0/SEARCH(Sheet2!$E$3:$E$18,A4782),Sheet2!$F$3:$F$18),"其他")</f>
        <v>Java工程师</v>
      </c>
      <c r="C4782" t="s">
        <v>34</v>
      </c>
      <c r="D4782" t="s">
        <v>35</v>
      </c>
      <c r="E4782" t="s">
        <v>16</v>
      </c>
      <c r="F4782" t="s">
        <v>2314</v>
      </c>
      <c r="G4782" t="s">
        <v>2908</v>
      </c>
      <c r="H4782" t="s">
        <v>112</v>
      </c>
      <c r="I4782" t="s">
        <v>32</v>
      </c>
      <c r="J4782">
        <v>1.5</v>
      </c>
      <c r="K4782" t="s">
        <v>11096</v>
      </c>
      <c r="L4782" t="str">
        <f>LEFT(K4782,LEN(K4782)-3)</f>
        <v>2</v>
      </c>
      <c r="M4782" t="str">
        <f>RIGHT(K4782,3)</f>
        <v>万/月</v>
      </c>
      <c r="N4782">
        <f>J4782*VLOOKUP(M4782,薪资单位!$A$1:$B$6,2,FALSE)</f>
        <v>15</v>
      </c>
      <c r="O4782">
        <f>L4782*VLOOKUP(M4782,薪资单位!$A$1:$B$6,2,FALSE)</f>
        <v>20</v>
      </c>
      <c r="P4782" t="s">
        <v>839</v>
      </c>
    </row>
    <row r="4783" spans="1:16" x14ac:dyDescent="0.2">
      <c r="A4783" t="s">
        <v>274</v>
      </c>
      <c r="B4783" t="str">
        <f>IFERROR(LOOKUP(1,0/SEARCH(Sheet2!$E$3:$E$18,A4783),Sheet2!$F$3:$F$18),"其他")</f>
        <v>Java工程师</v>
      </c>
      <c r="C4783" t="s">
        <v>34</v>
      </c>
      <c r="D4783" t="s">
        <v>15</v>
      </c>
      <c r="E4783" t="s">
        <v>16</v>
      </c>
      <c r="F4783" t="s">
        <v>1636</v>
      </c>
      <c r="G4783" t="s">
        <v>2922</v>
      </c>
      <c r="H4783" t="s">
        <v>11</v>
      </c>
      <c r="I4783" t="s">
        <v>12</v>
      </c>
      <c r="J4783">
        <v>1.5</v>
      </c>
      <c r="K4783" t="s">
        <v>11096</v>
      </c>
      <c r="L4783" t="str">
        <f>LEFT(K4783,LEN(K4783)-3)</f>
        <v>2</v>
      </c>
      <c r="M4783" t="str">
        <f>RIGHT(K4783,3)</f>
        <v>万/月</v>
      </c>
      <c r="N4783">
        <f>J4783*VLOOKUP(M4783,薪资单位!$A$1:$B$6,2,FALSE)</f>
        <v>15</v>
      </c>
      <c r="O4783">
        <f>L4783*VLOOKUP(M4783,薪资单位!$A$1:$B$6,2,FALSE)</f>
        <v>20</v>
      </c>
      <c r="P4783" t="s">
        <v>839</v>
      </c>
    </row>
    <row r="4784" spans="1:16" x14ac:dyDescent="0.2">
      <c r="A4784" t="s">
        <v>39</v>
      </c>
      <c r="B4784" t="str">
        <f>IFERROR(LOOKUP(1,0/SEARCH(Sheet2!$E$3:$E$18,A4784),Sheet2!$F$3:$F$18),"其他")</f>
        <v>Java工程师</v>
      </c>
      <c r="C4784" t="s">
        <v>34</v>
      </c>
      <c r="D4784" t="s">
        <v>35</v>
      </c>
      <c r="E4784" t="s">
        <v>16</v>
      </c>
      <c r="F4784" t="s">
        <v>839</v>
      </c>
      <c r="G4784" t="s">
        <v>2944</v>
      </c>
      <c r="H4784" t="s">
        <v>11</v>
      </c>
      <c r="I4784" t="s">
        <v>12</v>
      </c>
      <c r="J4784">
        <v>1.5</v>
      </c>
      <c r="K4784" t="s">
        <v>11096</v>
      </c>
      <c r="L4784" t="str">
        <f>LEFT(K4784,LEN(K4784)-3)</f>
        <v>2</v>
      </c>
      <c r="M4784" t="str">
        <f>RIGHT(K4784,3)</f>
        <v>万/月</v>
      </c>
      <c r="N4784">
        <f>J4784*VLOOKUP(M4784,薪资单位!$A$1:$B$6,2,FALSE)</f>
        <v>15</v>
      </c>
      <c r="O4784">
        <f>L4784*VLOOKUP(M4784,薪资单位!$A$1:$B$6,2,FALSE)</f>
        <v>20</v>
      </c>
      <c r="P4784" t="s">
        <v>839</v>
      </c>
    </row>
    <row r="4785" spans="1:16" x14ac:dyDescent="0.2">
      <c r="A4785" t="s">
        <v>2957</v>
      </c>
      <c r="B4785" t="str">
        <f>IFERROR(LOOKUP(1,0/SEARCH(Sheet2!$E$3:$E$18,A4785),Sheet2!$F$3:$F$18),"其他")</f>
        <v>Java工程师</v>
      </c>
      <c r="C4785" t="s">
        <v>34</v>
      </c>
      <c r="D4785" t="s">
        <v>35</v>
      </c>
      <c r="E4785" t="s">
        <v>16</v>
      </c>
      <c r="F4785" t="s">
        <v>2653</v>
      </c>
      <c r="G4785" t="s">
        <v>2958</v>
      </c>
      <c r="H4785" t="s">
        <v>93</v>
      </c>
      <c r="I4785" t="s">
        <v>12</v>
      </c>
      <c r="J4785">
        <v>1.5</v>
      </c>
      <c r="K4785" t="s">
        <v>11096</v>
      </c>
      <c r="L4785" t="str">
        <f>LEFT(K4785,LEN(K4785)-3)</f>
        <v>2</v>
      </c>
      <c r="M4785" t="str">
        <f>RIGHT(K4785,3)</f>
        <v>万/月</v>
      </c>
      <c r="N4785">
        <f>J4785*VLOOKUP(M4785,薪资单位!$A$1:$B$6,2,FALSE)</f>
        <v>15</v>
      </c>
      <c r="O4785">
        <f>L4785*VLOOKUP(M4785,薪资单位!$A$1:$B$6,2,FALSE)</f>
        <v>20</v>
      </c>
      <c r="P4785" t="s">
        <v>839</v>
      </c>
    </row>
    <row r="4786" spans="1:16" x14ac:dyDescent="0.2">
      <c r="A4786" t="s">
        <v>96</v>
      </c>
      <c r="B4786" t="str">
        <f>IFERROR(LOOKUP(1,0/SEARCH(Sheet2!$E$3:$E$18,A4786),Sheet2!$F$3:$F$18),"其他")</f>
        <v>Java工程师</v>
      </c>
      <c r="C4786" t="s">
        <v>34</v>
      </c>
      <c r="D4786" t="s">
        <v>15</v>
      </c>
      <c r="E4786" t="s">
        <v>8</v>
      </c>
      <c r="F4786" t="s">
        <v>1636</v>
      </c>
      <c r="G4786" t="s">
        <v>2976</v>
      </c>
      <c r="H4786" t="s">
        <v>11</v>
      </c>
      <c r="I4786" t="s">
        <v>12</v>
      </c>
      <c r="J4786">
        <v>1.5</v>
      </c>
      <c r="K4786" t="s">
        <v>11096</v>
      </c>
      <c r="L4786" t="str">
        <f>LEFT(K4786,LEN(K4786)-3)</f>
        <v>2</v>
      </c>
      <c r="M4786" t="str">
        <f>RIGHT(K4786,3)</f>
        <v>万/月</v>
      </c>
      <c r="N4786">
        <f>J4786*VLOOKUP(M4786,薪资单位!$A$1:$B$6,2,FALSE)</f>
        <v>15</v>
      </c>
      <c r="O4786">
        <f>L4786*VLOOKUP(M4786,薪资单位!$A$1:$B$6,2,FALSE)</f>
        <v>20</v>
      </c>
      <c r="P4786" t="s">
        <v>839</v>
      </c>
    </row>
    <row r="4787" spans="1:16" x14ac:dyDescent="0.2">
      <c r="A4787" t="s">
        <v>2856</v>
      </c>
      <c r="B4787" t="str">
        <f>IFERROR(LOOKUP(1,0/SEARCH(Sheet2!$E$3:$E$18,A4787),Sheet2!$F$3:$F$18),"其他")</f>
        <v>Java工程师</v>
      </c>
      <c r="C4787" t="s">
        <v>34</v>
      </c>
      <c r="D4787" t="s">
        <v>65</v>
      </c>
      <c r="E4787" t="s">
        <v>16</v>
      </c>
      <c r="F4787" t="s">
        <v>2314</v>
      </c>
      <c r="G4787" t="s">
        <v>2981</v>
      </c>
      <c r="H4787" t="s">
        <v>11</v>
      </c>
      <c r="I4787" t="s">
        <v>50</v>
      </c>
      <c r="J4787">
        <v>1.5</v>
      </c>
      <c r="K4787" t="s">
        <v>11096</v>
      </c>
      <c r="L4787" t="str">
        <f>LEFT(K4787,LEN(K4787)-3)</f>
        <v>2</v>
      </c>
      <c r="M4787" t="str">
        <f>RIGHT(K4787,3)</f>
        <v>万/月</v>
      </c>
      <c r="N4787">
        <f>J4787*VLOOKUP(M4787,薪资单位!$A$1:$B$6,2,FALSE)</f>
        <v>15</v>
      </c>
      <c r="O4787">
        <f>L4787*VLOOKUP(M4787,薪资单位!$A$1:$B$6,2,FALSE)</f>
        <v>20</v>
      </c>
      <c r="P4787" t="s">
        <v>839</v>
      </c>
    </row>
    <row r="4788" spans="1:16" x14ac:dyDescent="0.2">
      <c r="A4788" t="s">
        <v>33</v>
      </c>
      <c r="B4788" t="str">
        <f>IFERROR(LOOKUP(1,0/SEARCH(Sheet2!$E$3:$E$18,A4788),Sheet2!$F$3:$F$18),"其他")</f>
        <v>Java工程师</v>
      </c>
      <c r="C4788" t="s">
        <v>34</v>
      </c>
      <c r="D4788" t="s">
        <v>35</v>
      </c>
      <c r="E4788" t="s">
        <v>16</v>
      </c>
      <c r="F4788" t="s">
        <v>839</v>
      </c>
      <c r="G4788" t="s">
        <v>2986</v>
      </c>
      <c r="H4788" t="s">
        <v>38</v>
      </c>
      <c r="I4788" t="s">
        <v>12</v>
      </c>
      <c r="J4788">
        <v>1.5</v>
      </c>
      <c r="K4788" t="s">
        <v>11096</v>
      </c>
      <c r="L4788" t="str">
        <f>LEFT(K4788,LEN(K4788)-3)</f>
        <v>2</v>
      </c>
      <c r="M4788" t="str">
        <f>RIGHT(K4788,3)</f>
        <v>万/月</v>
      </c>
      <c r="N4788">
        <f>J4788*VLOOKUP(M4788,薪资单位!$A$1:$B$6,2,FALSE)</f>
        <v>15</v>
      </c>
      <c r="O4788">
        <f>L4788*VLOOKUP(M4788,薪资单位!$A$1:$B$6,2,FALSE)</f>
        <v>20</v>
      </c>
      <c r="P4788" t="s">
        <v>839</v>
      </c>
    </row>
    <row r="4789" spans="1:16" x14ac:dyDescent="0.2">
      <c r="A4789" t="s">
        <v>2989</v>
      </c>
      <c r="B4789" t="str">
        <f>IFERROR(LOOKUP(1,0/SEARCH(Sheet2!$E$3:$E$18,A4789),Sheet2!$F$3:$F$18),"其他")</f>
        <v>Java工程师</v>
      </c>
      <c r="C4789" t="s">
        <v>34</v>
      </c>
      <c r="D4789" t="s">
        <v>15</v>
      </c>
      <c r="E4789" t="s">
        <v>8</v>
      </c>
      <c r="F4789" t="s">
        <v>839</v>
      </c>
      <c r="G4789" t="s">
        <v>2990</v>
      </c>
      <c r="H4789" t="s">
        <v>38</v>
      </c>
      <c r="I4789" t="s">
        <v>81</v>
      </c>
      <c r="J4789">
        <v>1.5</v>
      </c>
      <c r="K4789" t="s">
        <v>11096</v>
      </c>
      <c r="L4789" t="str">
        <f>LEFT(K4789,LEN(K4789)-3)</f>
        <v>2</v>
      </c>
      <c r="M4789" t="str">
        <f>RIGHT(K4789,3)</f>
        <v>万/月</v>
      </c>
      <c r="N4789">
        <f>J4789*VLOOKUP(M4789,薪资单位!$A$1:$B$6,2,FALSE)</f>
        <v>15</v>
      </c>
      <c r="O4789">
        <f>L4789*VLOOKUP(M4789,薪资单位!$A$1:$B$6,2,FALSE)</f>
        <v>20</v>
      </c>
      <c r="P4789" t="s">
        <v>839</v>
      </c>
    </row>
    <row r="4790" spans="1:16" x14ac:dyDescent="0.2">
      <c r="A4790" t="s">
        <v>39</v>
      </c>
      <c r="B4790" t="str">
        <f>IFERROR(LOOKUP(1,0/SEARCH(Sheet2!$E$3:$E$18,A4790),Sheet2!$F$3:$F$18),"其他")</f>
        <v>Java工程师</v>
      </c>
      <c r="C4790" t="s">
        <v>34</v>
      </c>
      <c r="D4790" t="s">
        <v>35</v>
      </c>
      <c r="E4790" t="s">
        <v>16</v>
      </c>
      <c r="F4790" t="s">
        <v>487</v>
      </c>
      <c r="G4790" t="s">
        <v>3942</v>
      </c>
      <c r="H4790" t="s">
        <v>93</v>
      </c>
      <c r="I4790" t="s">
        <v>12</v>
      </c>
      <c r="J4790">
        <v>1.5</v>
      </c>
      <c r="K4790" t="s">
        <v>11096</v>
      </c>
      <c r="L4790" t="str">
        <f>LEFT(K4790,LEN(K4790)-3)</f>
        <v>2</v>
      </c>
      <c r="M4790" t="str">
        <f>RIGHT(K4790,3)</f>
        <v>万/月</v>
      </c>
      <c r="N4790">
        <f>J4790*VLOOKUP(M4790,薪资单位!$A$1:$B$6,2,FALSE)</f>
        <v>15</v>
      </c>
      <c r="O4790">
        <f>L4790*VLOOKUP(M4790,薪资单位!$A$1:$B$6,2,FALSE)</f>
        <v>20</v>
      </c>
      <c r="P4790" t="s">
        <v>839</v>
      </c>
    </row>
    <row r="4791" spans="1:16" x14ac:dyDescent="0.2">
      <c r="A4791" t="s">
        <v>4207</v>
      </c>
      <c r="B4791" t="str">
        <f>IFERROR(LOOKUP(1,0/SEARCH(Sheet2!$E$3:$E$18,A4791),Sheet2!$F$3:$F$18),"其他")</f>
        <v>Java工程师</v>
      </c>
      <c r="C4791" t="s">
        <v>34</v>
      </c>
      <c r="D4791" t="s">
        <v>7</v>
      </c>
      <c r="E4791" t="s">
        <v>139</v>
      </c>
      <c r="F4791" t="s">
        <v>888</v>
      </c>
      <c r="G4791" t="s">
        <v>4208</v>
      </c>
      <c r="H4791" t="s">
        <v>26</v>
      </c>
      <c r="I4791" t="s">
        <v>81</v>
      </c>
      <c r="J4791">
        <v>1.5</v>
      </c>
      <c r="K4791" t="s">
        <v>11096</v>
      </c>
      <c r="L4791" t="str">
        <f>LEFT(K4791,LEN(K4791)-3)</f>
        <v>2</v>
      </c>
      <c r="M4791" t="str">
        <f>RIGHT(K4791,3)</f>
        <v>万/月</v>
      </c>
      <c r="N4791">
        <f>J4791*VLOOKUP(M4791,薪资单位!$A$1:$B$6,2,FALSE)</f>
        <v>15</v>
      </c>
      <c r="O4791">
        <f>L4791*VLOOKUP(M4791,薪资单位!$A$1:$B$6,2,FALSE)</f>
        <v>20</v>
      </c>
      <c r="P4791" t="s">
        <v>839</v>
      </c>
    </row>
    <row r="4792" spans="1:16" x14ac:dyDescent="0.2">
      <c r="A4792" t="s">
        <v>101</v>
      </c>
      <c r="B4792" t="str">
        <f>IFERROR(LOOKUP(1,0/SEARCH(Sheet2!$E$3:$E$18,A4792),Sheet2!$F$3:$F$18),"其他")</f>
        <v>Java工程师</v>
      </c>
      <c r="C4792" t="s">
        <v>34</v>
      </c>
      <c r="D4792" t="s">
        <v>35</v>
      </c>
      <c r="E4792" t="s">
        <v>8</v>
      </c>
      <c r="F4792" t="s">
        <v>487</v>
      </c>
      <c r="G4792" t="s">
        <v>3270</v>
      </c>
      <c r="H4792" t="s">
        <v>26</v>
      </c>
      <c r="I4792" t="s">
        <v>12</v>
      </c>
      <c r="J4792">
        <v>1.5</v>
      </c>
      <c r="K4792" t="s">
        <v>11096</v>
      </c>
      <c r="L4792" t="str">
        <f>LEFT(K4792,LEN(K4792)-3)</f>
        <v>2</v>
      </c>
      <c r="M4792" t="str">
        <f>RIGHT(K4792,3)</f>
        <v>万/月</v>
      </c>
      <c r="N4792">
        <f>J4792*VLOOKUP(M4792,薪资单位!$A$1:$B$6,2,FALSE)</f>
        <v>15</v>
      </c>
      <c r="O4792">
        <f>L4792*VLOOKUP(M4792,薪资单位!$A$1:$B$6,2,FALSE)</f>
        <v>20</v>
      </c>
      <c r="P4792" t="s">
        <v>839</v>
      </c>
    </row>
    <row r="4793" spans="1:16" x14ac:dyDescent="0.2">
      <c r="A4793" t="s">
        <v>4329</v>
      </c>
      <c r="B4793" t="str">
        <f>IFERROR(LOOKUP(1,0/SEARCH(Sheet2!$E$3:$E$18,A4793),Sheet2!$F$3:$F$18),"其他")</f>
        <v>大数据工程师</v>
      </c>
      <c r="C4793" t="s">
        <v>34</v>
      </c>
      <c r="D4793" t="s">
        <v>7</v>
      </c>
      <c r="E4793" t="s">
        <v>143</v>
      </c>
      <c r="F4793" t="s">
        <v>839</v>
      </c>
      <c r="G4793" t="s">
        <v>4330</v>
      </c>
      <c r="H4793" t="s">
        <v>38</v>
      </c>
      <c r="I4793" t="s">
        <v>12</v>
      </c>
      <c r="J4793">
        <v>1.5</v>
      </c>
      <c r="K4793" t="s">
        <v>11096</v>
      </c>
      <c r="L4793" t="str">
        <f>LEFT(K4793,LEN(K4793)-3)</f>
        <v>2</v>
      </c>
      <c r="M4793" t="str">
        <f>RIGHT(K4793,3)</f>
        <v>万/月</v>
      </c>
      <c r="N4793">
        <f>J4793*VLOOKUP(M4793,薪资单位!$A$1:$B$6,2,FALSE)</f>
        <v>15</v>
      </c>
      <c r="O4793">
        <f>L4793*VLOOKUP(M4793,薪资单位!$A$1:$B$6,2,FALSE)</f>
        <v>20</v>
      </c>
      <c r="P4793" t="s">
        <v>839</v>
      </c>
    </row>
    <row r="4794" spans="1:16" x14ac:dyDescent="0.2">
      <c r="A4794" t="s">
        <v>39</v>
      </c>
      <c r="B4794" t="str">
        <f>IFERROR(LOOKUP(1,0/SEARCH(Sheet2!$E$3:$E$18,A4794),Sheet2!$F$3:$F$18),"其他")</f>
        <v>Java工程师</v>
      </c>
      <c r="C4794" t="s">
        <v>34</v>
      </c>
      <c r="D4794" t="s">
        <v>65</v>
      </c>
      <c r="E4794" t="s">
        <v>8</v>
      </c>
      <c r="F4794" t="s">
        <v>1636</v>
      </c>
      <c r="G4794" t="s">
        <v>3003</v>
      </c>
      <c r="H4794" t="s">
        <v>26</v>
      </c>
      <c r="I4794" t="s">
        <v>81</v>
      </c>
      <c r="J4794">
        <v>1.5</v>
      </c>
      <c r="K4794" t="s">
        <v>11096</v>
      </c>
      <c r="L4794" t="str">
        <f>LEFT(K4794,LEN(K4794)-3)</f>
        <v>2</v>
      </c>
      <c r="M4794" t="str">
        <f>RIGHT(K4794,3)</f>
        <v>万/月</v>
      </c>
      <c r="N4794">
        <f>J4794*VLOOKUP(M4794,薪资单位!$A$1:$B$6,2,FALSE)</f>
        <v>15</v>
      </c>
      <c r="O4794">
        <f>L4794*VLOOKUP(M4794,薪资单位!$A$1:$B$6,2,FALSE)</f>
        <v>20</v>
      </c>
      <c r="P4794" t="s">
        <v>839</v>
      </c>
    </row>
    <row r="4795" spans="1:16" x14ac:dyDescent="0.2">
      <c r="A4795" t="s">
        <v>4433</v>
      </c>
      <c r="B4795" t="str">
        <f>IFERROR(LOOKUP(1,0/SEARCH(Sheet2!$E$3:$E$18,A4795),Sheet2!$F$3:$F$18),"其他")</f>
        <v>Java工程师</v>
      </c>
      <c r="C4795" t="s">
        <v>34</v>
      </c>
      <c r="D4795" t="s">
        <v>15</v>
      </c>
      <c r="E4795" t="s">
        <v>16</v>
      </c>
      <c r="F4795" t="s">
        <v>839</v>
      </c>
      <c r="G4795" t="s">
        <v>4434</v>
      </c>
      <c r="H4795" t="s">
        <v>38</v>
      </c>
      <c r="I4795" t="s">
        <v>12</v>
      </c>
      <c r="J4795">
        <v>1.5</v>
      </c>
      <c r="K4795" t="s">
        <v>11096</v>
      </c>
      <c r="L4795" t="str">
        <f>LEFT(K4795,LEN(K4795)-3)</f>
        <v>2</v>
      </c>
      <c r="M4795" t="str">
        <f>RIGHT(K4795,3)</f>
        <v>万/月</v>
      </c>
      <c r="N4795">
        <f>J4795*VLOOKUP(M4795,薪资单位!$A$1:$B$6,2,FALSE)</f>
        <v>15</v>
      </c>
      <c r="O4795">
        <f>L4795*VLOOKUP(M4795,薪资单位!$A$1:$B$6,2,FALSE)</f>
        <v>20</v>
      </c>
      <c r="P4795" t="s">
        <v>839</v>
      </c>
    </row>
    <row r="4796" spans="1:16" x14ac:dyDescent="0.2">
      <c r="A4796" t="s">
        <v>4490</v>
      </c>
      <c r="B4796" t="str">
        <f>IFERROR(LOOKUP(1,0/SEARCH(Sheet2!$E$3:$E$18,A4796),Sheet2!$F$3:$F$18),"其他")</f>
        <v>Java工程师</v>
      </c>
      <c r="C4796" t="s">
        <v>34</v>
      </c>
      <c r="D4796" t="s">
        <v>35</v>
      </c>
      <c r="E4796" t="s">
        <v>16</v>
      </c>
      <c r="F4796" t="s">
        <v>2645</v>
      </c>
      <c r="G4796" t="s">
        <v>4491</v>
      </c>
      <c r="H4796" t="s">
        <v>42</v>
      </c>
      <c r="I4796" t="s">
        <v>12</v>
      </c>
      <c r="J4796">
        <v>1.5</v>
      </c>
      <c r="K4796" t="s">
        <v>11096</v>
      </c>
      <c r="L4796" t="str">
        <f>LEFT(K4796,LEN(K4796)-3)</f>
        <v>2</v>
      </c>
      <c r="M4796" t="str">
        <f>RIGHT(K4796,3)</f>
        <v>万/月</v>
      </c>
      <c r="N4796">
        <f>J4796*VLOOKUP(M4796,薪资单位!$A$1:$B$6,2,FALSE)</f>
        <v>15</v>
      </c>
      <c r="O4796">
        <f>L4796*VLOOKUP(M4796,薪资单位!$A$1:$B$6,2,FALSE)</f>
        <v>20</v>
      </c>
      <c r="P4796" t="s">
        <v>839</v>
      </c>
    </row>
    <row r="4797" spans="1:16" x14ac:dyDescent="0.2">
      <c r="A4797" t="s">
        <v>156</v>
      </c>
      <c r="B4797" t="str">
        <f>IFERROR(LOOKUP(1,0/SEARCH(Sheet2!$E$3:$E$18,A4797),Sheet2!$F$3:$F$18),"其他")</f>
        <v>Java工程师</v>
      </c>
      <c r="C4797" t="s">
        <v>34</v>
      </c>
      <c r="D4797" t="s">
        <v>15</v>
      </c>
      <c r="E4797" t="s">
        <v>16</v>
      </c>
      <c r="F4797" t="s">
        <v>839</v>
      </c>
      <c r="G4797" t="s">
        <v>4623</v>
      </c>
      <c r="H4797" t="s">
        <v>38</v>
      </c>
      <c r="I4797" t="s">
        <v>12</v>
      </c>
      <c r="J4797">
        <v>1.5</v>
      </c>
      <c r="K4797" t="s">
        <v>11096</v>
      </c>
      <c r="L4797" t="str">
        <f>LEFT(K4797,LEN(K4797)-3)</f>
        <v>2</v>
      </c>
      <c r="M4797" t="str">
        <f>RIGHT(K4797,3)</f>
        <v>万/月</v>
      </c>
      <c r="N4797">
        <f>J4797*VLOOKUP(M4797,薪资单位!$A$1:$B$6,2,FALSE)</f>
        <v>15</v>
      </c>
      <c r="O4797">
        <f>L4797*VLOOKUP(M4797,薪资单位!$A$1:$B$6,2,FALSE)</f>
        <v>20</v>
      </c>
      <c r="P4797" t="s">
        <v>839</v>
      </c>
    </row>
    <row r="4798" spans="1:16" x14ac:dyDescent="0.2">
      <c r="A4798" t="s">
        <v>4689</v>
      </c>
      <c r="B4798" t="str">
        <f>IFERROR(LOOKUP(1,0/SEARCH(Sheet2!$E$3:$E$18,A4798),Sheet2!$F$3:$F$18),"其他")</f>
        <v>Java工程师</v>
      </c>
      <c r="C4798" t="s">
        <v>34</v>
      </c>
      <c r="D4798" t="s">
        <v>15</v>
      </c>
      <c r="E4798" t="s">
        <v>16</v>
      </c>
      <c r="F4798" t="s">
        <v>2674</v>
      </c>
      <c r="G4798" t="s">
        <v>4690</v>
      </c>
      <c r="H4798" t="s">
        <v>38</v>
      </c>
      <c r="I4798" t="s">
        <v>129</v>
      </c>
      <c r="J4798">
        <v>1.5</v>
      </c>
      <c r="K4798" t="s">
        <v>11096</v>
      </c>
      <c r="L4798" t="str">
        <f>LEFT(K4798,LEN(K4798)-3)</f>
        <v>2</v>
      </c>
      <c r="M4798" t="str">
        <f>RIGHT(K4798,3)</f>
        <v>万/月</v>
      </c>
      <c r="N4798">
        <f>J4798*VLOOKUP(M4798,薪资单位!$A$1:$B$6,2,FALSE)</f>
        <v>15</v>
      </c>
      <c r="O4798">
        <f>L4798*VLOOKUP(M4798,薪资单位!$A$1:$B$6,2,FALSE)</f>
        <v>20</v>
      </c>
      <c r="P4798" t="s">
        <v>839</v>
      </c>
    </row>
    <row r="4799" spans="1:16" x14ac:dyDescent="0.2">
      <c r="A4799" t="s">
        <v>5185</v>
      </c>
      <c r="B4799" t="str">
        <f>IFERROR(LOOKUP(1,0/SEARCH(Sheet2!$E$3:$E$18,A4799),Sheet2!$F$3:$F$18),"其他")</f>
        <v>Java工程师</v>
      </c>
      <c r="C4799" t="s">
        <v>34</v>
      </c>
      <c r="D4799" t="s">
        <v>7</v>
      </c>
      <c r="E4799" t="s">
        <v>8</v>
      </c>
      <c r="F4799" t="s">
        <v>743</v>
      </c>
      <c r="G4799" t="s">
        <v>5186</v>
      </c>
      <c r="H4799" t="s">
        <v>11</v>
      </c>
      <c r="I4799" t="s">
        <v>12</v>
      </c>
      <c r="J4799">
        <v>1.5</v>
      </c>
      <c r="K4799" t="s">
        <v>11096</v>
      </c>
      <c r="L4799" t="str">
        <f>LEFT(K4799,LEN(K4799)-3)</f>
        <v>2</v>
      </c>
      <c r="M4799" t="str">
        <f>RIGHT(K4799,3)</f>
        <v>万/月</v>
      </c>
      <c r="N4799">
        <f>J4799*VLOOKUP(M4799,薪资单位!$A$1:$B$6,2,FALSE)</f>
        <v>15</v>
      </c>
      <c r="O4799">
        <f>L4799*VLOOKUP(M4799,薪资单位!$A$1:$B$6,2,FALSE)</f>
        <v>20</v>
      </c>
      <c r="P4799" t="s">
        <v>2595</v>
      </c>
    </row>
    <row r="4800" spans="1:16" x14ac:dyDescent="0.2">
      <c r="A4800" t="s">
        <v>454</v>
      </c>
      <c r="B4800" t="str">
        <f>IFERROR(LOOKUP(1,0/SEARCH(Sheet2!$E$3:$E$18,A4800),Sheet2!$F$3:$F$18),"其他")</f>
        <v>Java工程师</v>
      </c>
      <c r="C4800" t="s">
        <v>34</v>
      </c>
      <c r="D4800" t="s">
        <v>15</v>
      </c>
      <c r="E4800" t="s">
        <v>16</v>
      </c>
      <c r="F4800" t="s">
        <v>743</v>
      </c>
      <c r="G4800" t="s">
        <v>5195</v>
      </c>
      <c r="H4800" t="s">
        <v>38</v>
      </c>
      <c r="I4800" t="s">
        <v>12</v>
      </c>
      <c r="J4800">
        <v>1.5</v>
      </c>
      <c r="K4800" t="s">
        <v>11096</v>
      </c>
      <c r="L4800" t="str">
        <f>LEFT(K4800,LEN(K4800)-3)</f>
        <v>2</v>
      </c>
      <c r="M4800" t="str">
        <f>RIGHT(K4800,3)</f>
        <v>万/月</v>
      </c>
      <c r="N4800">
        <f>J4800*VLOOKUP(M4800,薪资单位!$A$1:$B$6,2,FALSE)</f>
        <v>15</v>
      </c>
      <c r="O4800">
        <f>L4800*VLOOKUP(M4800,薪资单位!$A$1:$B$6,2,FALSE)</f>
        <v>20</v>
      </c>
      <c r="P4800" t="s">
        <v>2595</v>
      </c>
    </row>
    <row r="4801" spans="1:16" x14ac:dyDescent="0.2">
      <c r="A4801" t="s">
        <v>5219</v>
      </c>
      <c r="B4801" t="str">
        <f>IFERROR(LOOKUP(1,0/SEARCH(Sheet2!$E$3:$E$18,A4801),Sheet2!$F$3:$F$18),"其他")</f>
        <v>Java工程师</v>
      </c>
      <c r="C4801" t="s">
        <v>34</v>
      </c>
      <c r="D4801" t="s">
        <v>15</v>
      </c>
      <c r="E4801" t="s">
        <v>16</v>
      </c>
      <c r="F4801" t="s">
        <v>743</v>
      </c>
      <c r="G4801" t="s">
        <v>5220</v>
      </c>
      <c r="H4801" t="s">
        <v>38</v>
      </c>
      <c r="I4801" t="s">
        <v>12</v>
      </c>
      <c r="J4801">
        <v>1.5</v>
      </c>
      <c r="K4801" t="s">
        <v>11096</v>
      </c>
      <c r="L4801" t="str">
        <f>LEFT(K4801,LEN(K4801)-3)</f>
        <v>2</v>
      </c>
      <c r="M4801" t="str">
        <f>RIGHT(K4801,3)</f>
        <v>万/月</v>
      </c>
      <c r="N4801">
        <f>J4801*VLOOKUP(M4801,薪资单位!$A$1:$B$6,2,FALSE)</f>
        <v>15</v>
      </c>
      <c r="O4801">
        <f>L4801*VLOOKUP(M4801,薪资单位!$A$1:$B$6,2,FALSE)</f>
        <v>20</v>
      </c>
      <c r="P4801" t="s">
        <v>2595</v>
      </c>
    </row>
    <row r="4802" spans="1:16" x14ac:dyDescent="0.2">
      <c r="A4802" t="s">
        <v>5236</v>
      </c>
      <c r="B4802" t="str">
        <f>IFERROR(LOOKUP(1,0/SEARCH(Sheet2!$E$3:$E$18,A4802),Sheet2!$F$3:$F$18),"其他")</f>
        <v>Java工程师</v>
      </c>
      <c r="C4802" t="s">
        <v>34</v>
      </c>
      <c r="D4802" t="s">
        <v>23</v>
      </c>
      <c r="E4802" t="s">
        <v>59</v>
      </c>
      <c r="F4802" t="s">
        <v>2595</v>
      </c>
      <c r="G4802" t="s">
        <v>5237</v>
      </c>
      <c r="H4802" t="s">
        <v>93</v>
      </c>
      <c r="I4802" t="s">
        <v>12</v>
      </c>
      <c r="J4802">
        <v>1.5</v>
      </c>
      <c r="K4802" t="s">
        <v>11096</v>
      </c>
      <c r="L4802" t="str">
        <f>LEFT(K4802,LEN(K4802)-3)</f>
        <v>2</v>
      </c>
      <c r="M4802" t="str">
        <f>RIGHT(K4802,3)</f>
        <v>万/月</v>
      </c>
      <c r="N4802">
        <f>J4802*VLOOKUP(M4802,薪资单位!$A$1:$B$6,2,FALSE)</f>
        <v>15</v>
      </c>
      <c r="O4802">
        <f>L4802*VLOOKUP(M4802,薪资单位!$A$1:$B$6,2,FALSE)</f>
        <v>20</v>
      </c>
      <c r="P4802" t="s">
        <v>2595</v>
      </c>
    </row>
    <row r="4803" spans="1:16" x14ac:dyDescent="0.2">
      <c r="A4803" t="s">
        <v>39</v>
      </c>
      <c r="B4803" t="str">
        <f>IFERROR(LOOKUP(1,0/SEARCH(Sheet2!$E$3:$E$18,A4803),Sheet2!$F$3:$F$18),"其他")</f>
        <v>Java工程师</v>
      </c>
      <c r="C4803" t="s">
        <v>34</v>
      </c>
      <c r="D4803" t="s">
        <v>35</v>
      </c>
      <c r="E4803" t="s">
        <v>16</v>
      </c>
      <c r="F4803" t="s">
        <v>1809</v>
      </c>
      <c r="G4803" t="s">
        <v>5265</v>
      </c>
      <c r="H4803" t="s">
        <v>38</v>
      </c>
      <c r="I4803" t="s">
        <v>12</v>
      </c>
      <c r="J4803">
        <v>1.5</v>
      </c>
      <c r="K4803" t="s">
        <v>11096</v>
      </c>
      <c r="L4803" t="str">
        <f>LEFT(K4803,LEN(K4803)-3)</f>
        <v>2</v>
      </c>
      <c r="M4803" t="str">
        <f>RIGHT(K4803,3)</f>
        <v>万/月</v>
      </c>
      <c r="N4803">
        <f>J4803*VLOOKUP(M4803,薪资单位!$A$1:$B$6,2,FALSE)</f>
        <v>15</v>
      </c>
      <c r="O4803">
        <f>L4803*VLOOKUP(M4803,薪资单位!$A$1:$B$6,2,FALSE)</f>
        <v>20</v>
      </c>
      <c r="P4803" t="s">
        <v>5989</v>
      </c>
    </row>
    <row r="4804" spans="1:16" x14ac:dyDescent="0.2">
      <c r="A4804" t="s">
        <v>5276</v>
      </c>
      <c r="B4804" t="str">
        <f>IFERROR(LOOKUP(1,0/SEARCH(Sheet2!$E$3:$E$18,A4804),Sheet2!$F$3:$F$18),"其他")</f>
        <v>Java工程师</v>
      </c>
      <c r="C4804" t="s">
        <v>34</v>
      </c>
      <c r="D4804" t="s">
        <v>15</v>
      </c>
      <c r="E4804" t="s">
        <v>16</v>
      </c>
      <c r="F4804" t="s">
        <v>1388</v>
      </c>
      <c r="G4804" t="s">
        <v>5277</v>
      </c>
      <c r="H4804" t="s">
        <v>11</v>
      </c>
      <c r="I4804" t="s">
        <v>12</v>
      </c>
      <c r="J4804">
        <v>1.5</v>
      </c>
      <c r="K4804" t="s">
        <v>11096</v>
      </c>
      <c r="L4804" t="str">
        <f>LEFT(K4804,LEN(K4804)-3)</f>
        <v>2</v>
      </c>
      <c r="M4804" t="str">
        <f>RIGHT(K4804,3)</f>
        <v>万/月</v>
      </c>
      <c r="N4804">
        <f>J4804*VLOOKUP(M4804,薪资单位!$A$1:$B$6,2,FALSE)</f>
        <v>15</v>
      </c>
      <c r="O4804">
        <f>L4804*VLOOKUP(M4804,薪资单位!$A$1:$B$6,2,FALSE)</f>
        <v>20</v>
      </c>
      <c r="P4804" t="s">
        <v>2595</v>
      </c>
    </row>
    <row r="4805" spans="1:16" x14ac:dyDescent="0.2">
      <c r="A4805" t="s">
        <v>5319</v>
      </c>
      <c r="B4805" t="str">
        <f>IFERROR(LOOKUP(1,0/SEARCH(Sheet2!$E$3:$E$18,A4805),Sheet2!$F$3:$F$18),"其他")</f>
        <v>Java工程师</v>
      </c>
      <c r="C4805" t="s">
        <v>34</v>
      </c>
      <c r="D4805" t="s">
        <v>35</v>
      </c>
      <c r="E4805" t="s">
        <v>16</v>
      </c>
      <c r="F4805" t="s">
        <v>1722</v>
      </c>
      <c r="G4805" t="s">
        <v>5320</v>
      </c>
      <c r="H4805" t="s">
        <v>93</v>
      </c>
      <c r="I4805" t="s">
        <v>12</v>
      </c>
      <c r="J4805">
        <v>1.5</v>
      </c>
      <c r="K4805" t="s">
        <v>11096</v>
      </c>
      <c r="L4805" t="str">
        <f>LEFT(K4805,LEN(K4805)-3)</f>
        <v>2</v>
      </c>
      <c r="M4805" t="str">
        <f>RIGHT(K4805,3)</f>
        <v>万/月</v>
      </c>
      <c r="N4805">
        <f>J4805*VLOOKUP(M4805,薪资单位!$A$1:$B$6,2,FALSE)</f>
        <v>15</v>
      </c>
      <c r="O4805">
        <f>L4805*VLOOKUP(M4805,薪资单位!$A$1:$B$6,2,FALSE)</f>
        <v>20</v>
      </c>
      <c r="P4805" t="s">
        <v>2595</v>
      </c>
    </row>
    <row r="4806" spans="1:16" x14ac:dyDescent="0.2">
      <c r="A4806" t="s">
        <v>33</v>
      </c>
      <c r="B4806" t="str">
        <f>IFERROR(LOOKUP(1,0/SEARCH(Sheet2!$E$3:$E$18,A4806),Sheet2!$F$3:$F$18),"其他")</f>
        <v>Java工程师</v>
      </c>
      <c r="C4806" t="s">
        <v>34</v>
      </c>
      <c r="D4806" t="s">
        <v>15</v>
      </c>
      <c r="E4806" t="s">
        <v>16</v>
      </c>
      <c r="F4806" t="s">
        <v>743</v>
      </c>
      <c r="G4806" t="s">
        <v>5327</v>
      </c>
      <c r="H4806" t="s">
        <v>93</v>
      </c>
      <c r="I4806" t="s">
        <v>12</v>
      </c>
      <c r="J4806">
        <v>1.5</v>
      </c>
      <c r="K4806" t="s">
        <v>11096</v>
      </c>
      <c r="L4806" t="str">
        <f>LEFT(K4806,LEN(K4806)-3)</f>
        <v>2</v>
      </c>
      <c r="M4806" t="str">
        <f>RIGHT(K4806,3)</f>
        <v>万/月</v>
      </c>
      <c r="N4806">
        <f>J4806*VLOOKUP(M4806,薪资单位!$A$1:$B$6,2,FALSE)</f>
        <v>15</v>
      </c>
      <c r="O4806">
        <f>L4806*VLOOKUP(M4806,薪资单位!$A$1:$B$6,2,FALSE)</f>
        <v>20</v>
      </c>
      <c r="P4806" t="s">
        <v>2595</v>
      </c>
    </row>
    <row r="4807" spans="1:16" x14ac:dyDescent="0.2">
      <c r="A4807" t="s">
        <v>454</v>
      </c>
      <c r="B4807" t="str">
        <f>IFERROR(LOOKUP(1,0/SEARCH(Sheet2!$E$3:$E$18,A4807),Sheet2!$F$3:$F$18),"其他")</f>
        <v>Java工程师</v>
      </c>
      <c r="C4807" t="s">
        <v>34</v>
      </c>
      <c r="D4807" t="s">
        <v>15</v>
      </c>
      <c r="E4807" t="s">
        <v>16</v>
      </c>
      <c r="F4807" t="s">
        <v>1722</v>
      </c>
      <c r="G4807" t="s">
        <v>5336</v>
      </c>
      <c r="H4807" t="s">
        <v>11</v>
      </c>
      <c r="I4807" t="s">
        <v>12</v>
      </c>
      <c r="J4807">
        <v>1.5</v>
      </c>
      <c r="K4807" t="s">
        <v>11096</v>
      </c>
      <c r="L4807" t="str">
        <f>LEFT(K4807,LEN(K4807)-3)</f>
        <v>2</v>
      </c>
      <c r="M4807" t="str">
        <f>RIGHT(K4807,3)</f>
        <v>万/月</v>
      </c>
      <c r="N4807">
        <f>J4807*VLOOKUP(M4807,薪资单位!$A$1:$B$6,2,FALSE)</f>
        <v>15</v>
      </c>
      <c r="O4807">
        <f>L4807*VLOOKUP(M4807,薪资单位!$A$1:$B$6,2,FALSE)</f>
        <v>20</v>
      </c>
      <c r="P4807" t="s">
        <v>2595</v>
      </c>
    </row>
    <row r="4808" spans="1:16" x14ac:dyDescent="0.2">
      <c r="A4808" t="s">
        <v>2839</v>
      </c>
      <c r="B4808" t="str">
        <f>IFERROR(LOOKUP(1,0/SEARCH(Sheet2!$E$3:$E$18,A4808),Sheet2!$F$3:$F$18),"其他")</f>
        <v>Java工程师</v>
      </c>
      <c r="C4808" t="s">
        <v>34</v>
      </c>
      <c r="D4808" t="s">
        <v>35</v>
      </c>
      <c r="E4808" t="s">
        <v>143</v>
      </c>
      <c r="F4808" t="s">
        <v>743</v>
      </c>
      <c r="G4808" t="s">
        <v>5345</v>
      </c>
      <c r="H4808" t="s">
        <v>38</v>
      </c>
      <c r="I4808" t="s">
        <v>12</v>
      </c>
      <c r="J4808">
        <v>1.5</v>
      </c>
      <c r="K4808" t="s">
        <v>11096</v>
      </c>
      <c r="L4808" t="str">
        <f>LEFT(K4808,LEN(K4808)-3)</f>
        <v>2</v>
      </c>
      <c r="M4808" t="str">
        <f>RIGHT(K4808,3)</f>
        <v>万/月</v>
      </c>
      <c r="N4808">
        <f>J4808*VLOOKUP(M4808,薪资单位!$A$1:$B$6,2,FALSE)</f>
        <v>15</v>
      </c>
      <c r="O4808">
        <f>L4808*VLOOKUP(M4808,薪资单位!$A$1:$B$6,2,FALSE)</f>
        <v>20</v>
      </c>
      <c r="P4808" t="s">
        <v>2595</v>
      </c>
    </row>
    <row r="4809" spans="1:16" x14ac:dyDescent="0.2">
      <c r="A4809" t="s">
        <v>2687</v>
      </c>
      <c r="B4809" t="str">
        <f>IFERROR(LOOKUP(1,0/SEARCH(Sheet2!$E$3:$E$18,A4809),Sheet2!$F$3:$F$18),"其他")</f>
        <v>Java工程师</v>
      </c>
      <c r="C4809" t="s">
        <v>34</v>
      </c>
      <c r="D4809" t="s">
        <v>7</v>
      </c>
      <c r="E4809" t="s">
        <v>16</v>
      </c>
      <c r="F4809" t="s">
        <v>743</v>
      </c>
      <c r="G4809" t="s">
        <v>5357</v>
      </c>
      <c r="H4809" t="s">
        <v>26</v>
      </c>
      <c r="I4809" t="s">
        <v>12</v>
      </c>
      <c r="J4809">
        <v>1.5</v>
      </c>
      <c r="K4809" t="s">
        <v>11096</v>
      </c>
      <c r="L4809" t="str">
        <f>LEFT(K4809,LEN(K4809)-3)</f>
        <v>2</v>
      </c>
      <c r="M4809" t="str">
        <f>RIGHT(K4809,3)</f>
        <v>万/月</v>
      </c>
      <c r="N4809">
        <f>J4809*VLOOKUP(M4809,薪资单位!$A$1:$B$6,2,FALSE)</f>
        <v>15</v>
      </c>
      <c r="O4809">
        <f>L4809*VLOOKUP(M4809,薪资单位!$A$1:$B$6,2,FALSE)</f>
        <v>20</v>
      </c>
      <c r="P4809" t="s">
        <v>2595</v>
      </c>
    </row>
    <row r="4810" spans="1:16" x14ac:dyDescent="0.2">
      <c r="A4810" t="s">
        <v>33</v>
      </c>
      <c r="B4810" t="str">
        <f>IFERROR(LOOKUP(1,0/SEARCH(Sheet2!$E$3:$E$18,A4810),Sheet2!$F$3:$F$18),"其他")</f>
        <v>Java工程师</v>
      </c>
      <c r="C4810" t="s">
        <v>34</v>
      </c>
      <c r="D4810" t="s">
        <v>15</v>
      </c>
      <c r="E4810" t="s">
        <v>16</v>
      </c>
      <c r="F4810" t="s">
        <v>743</v>
      </c>
      <c r="G4810" t="s">
        <v>5369</v>
      </c>
      <c r="H4810" t="s">
        <v>38</v>
      </c>
      <c r="I4810" t="s">
        <v>12</v>
      </c>
      <c r="J4810">
        <v>1.5</v>
      </c>
      <c r="K4810" t="s">
        <v>11096</v>
      </c>
      <c r="L4810" t="str">
        <f>LEFT(K4810,LEN(K4810)-3)</f>
        <v>2</v>
      </c>
      <c r="M4810" t="str">
        <f>RIGHT(K4810,3)</f>
        <v>万/月</v>
      </c>
      <c r="N4810">
        <f>J4810*VLOOKUP(M4810,薪资单位!$A$1:$B$6,2,FALSE)</f>
        <v>15</v>
      </c>
      <c r="O4810">
        <f>L4810*VLOOKUP(M4810,薪资单位!$A$1:$B$6,2,FALSE)</f>
        <v>20</v>
      </c>
      <c r="P4810" t="s">
        <v>2595</v>
      </c>
    </row>
    <row r="4811" spans="1:16" x14ac:dyDescent="0.2">
      <c r="A4811" t="s">
        <v>5397</v>
      </c>
      <c r="B4811" t="str">
        <f>IFERROR(LOOKUP(1,0/SEARCH(Sheet2!$E$3:$E$18,A4811),Sheet2!$F$3:$F$18),"其他")</f>
        <v>Java工程师</v>
      </c>
      <c r="C4811" t="s">
        <v>34</v>
      </c>
      <c r="D4811" t="s">
        <v>15</v>
      </c>
      <c r="E4811" t="s">
        <v>16</v>
      </c>
      <c r="F4811" t="s">
        <v>2595</v>
      </c>
      <c r="G4811" t="s">
        <v>5398</v>
      </c>
      <c r="H4811" t="s">
        <v>11</v>
      </c>
      <c r="I4811" t="s">
        <v>12</v>
      </c>
      <c r="J4811">
        <v>1.5</v>
      </c>
      <c r="K4811" t="s">
        <v>11096</v>
      </c>
      <c r="L4811" t="str">
        <f>LEFT(K4811,LEN(K4811)-3)</f>
        <v>2</v>
      </c>
      <c r="M4811" t="str">
        <f>RIGHT(K4811,3)</f>
        <v>万/月</v>
      </c>
      <c r="N4811">
        <f>J4811*VLOOKUP(M4811,薪资单位!$A$1:$B$6,2,FALSE)</f>
        <v>15</v>
      </c>
      <c r="O4811">
        <f>L4811*VLOOKUP(M4811,薪资单位!$A$1:$B$6,2,FALSE)</f>
        <v>20</v>
      </c>
      <c r="P4811" t="s">
        <v>2595</v>
      </c>
    </row>
    <row r="4812" spans="1:16" x14ac:dyDescent="0.2">
      <c r="A4812" t="s">
        <v>2644</v>
      </c>
      <c r="B4812" t="str">
        <f>IFERROR(LOOKUP(1,0/SEARCH(Sheet2!$E$3:$E$18,A4812),Sheet2!$F$3:$F$18),"其他")</f>
        <v>Java工程师</v>
      </c>
      <c r="C4812" t="s">
        <v>34</v>
      </c>
      <c r="D4812" t="s">
        <v>35</v>
      </c>
      <c r="E4812" t="s">
        <v>16</v>
      </c>
      <c r="F4812" t="s">
        <v>743</v>
      </c>
      <c r="G4812" t="s">
        <v>5427</v>
      </c>
      <c r="H4812" t="s">
        <v>38</v>
      </c>
      <c r="I4812" t="s">
        <v>129</v>
      </c>
      <c r="J4812">
        <v>1.5</v>
      </c>
      <c r="K4812" t="s">
        <v>11096</v>
      </c>
      <c r="L4812" t="str">
        <f>LEFT(K4812,LEN(K4812)-3)</f>
        <v>2</v>
      </c>
      <c r="M4812" t="str">
        <f>RIGHT(K4812,3)</f>
        <v>万/月</v>
      </c>
      <c r="N4812">
        <f>J4812*VLOOKUP(M4812,薪资单位!$A$1:$B$6,2,FALSE)</f>
        <v>15</v>
      </c>
      <c r="O4812">
        <f>L4812*VLOOKUP(M4812,薪资单位!$A$1:$B$6,2,FALSE)</f>
        <v>20</v>
      </c>
      <c r="P4812" t="s">
        <v>2595</v>
      </c>
    </row>
    <row r="4813" spans="1:16" x14ac:dyDescent="0.2">
      <c r="A4813" t="s">
        <v>5437</v>
      </c>
      <c r="B4813" t="str">
        <f>IFERROR(LOOKUP(1,0/SEARCH(Sheet2!$E$3:$E$18,A4813),Sheet2!$F$3:$F$18),"其他")</f>
        <v>Java工程师</v>
      </c>
      <c r="C4813" t="s">
        <v>34</v>
      </c>
      <c r="D4813" t="s">
        <v>15</v>
      </c>
      <c r="E4813" t="s">
        <v>16</v>
      </c>
      <c r="F4813" t="s">
        <v>743</v>
      </c>
      <c r="G4813" t="s">
        <v>5438</v>
      </c>
      <c r="H4813" t="s">
        <v>11</v>
      </c>
      <c r="I4813" t="s">
        <v>12</v>
      </c>
      <c r="J4813">
        <v>1.5</v>
      </c>
      <c r="K4813" t="s">
        <v>11096</v>
      </c>
      <c r="L4813" t="str">
        <f>LEFT(K4813,LEN(K4813)-3)</f>
        <v>2</v>
      </c>
      <c r="M4813" t="str">
        <f>RIGHT(K4813,3)</f>
        <v>万/月</v>
      </c>
      <c r="N4813">
        <f>J4813*VLOOKUP(M4813,薪资单位!$A$1:$B$6,2,FALSE)</f>
        <v>15</v>
      </c>
      <c r="O4813">
        <f>L4813*VLOOKUP(M4813,薪资单位!$A$1:$B$6,2,FALSE)</f>
        <v>20</v>
      </c>
      <c r="P4813" t="s">
        <v>2595</v>
      </c>
    </row>
    <row r="4814" spans="1:16" x14ac:dyDescent="0.2">
      <c r="A4814" t="s">
        <v>5440</v>
      </c>
      <c r="B4814" t="str">
        <f>IFERROR(LOOKUP(1,0/SEARCH(Sheet2!$E$3:$E$18,A4814),Sheet2!$F$3:$F$18),"其他")</f>
        <v>Java工程师</v>
      </c>
      <c r="C4814" t="s">
        <v>34</v>
      </c>
      <c r="D4814" t="s">
        <v>35</v>
      </c>
      <c r="E4814" t="s">
        <v>16</v>
      </c>
      <c r="F4814" t="s">
        <v>2595</v>
      </c>
      <c r="G4814" t="s">
        <v>5441</v>
      </c>
      <c r="H4814" t="s">
        <v>26</v>
      </c>
      <c r="I4814" t="s">
        <v>50</v>
      </c>
      <c r="J4814">
        <v>1.5</v>
      </c>
      <c r="K4814" t="s">
        <v>11096</v>
      </c>
      <c r="L4814" t="str">
        <f>LEFT(K4814,LEN(K4814)-3)</f>
        <v>2</v>
      </c>
      <c r="M4814" t="str">
        <f>RIGHT(K4814,3)</f>
        <v>万/月</v>
      </c>
      <c r="N4814">
        <f>J4814*VLOOKUP(M4814,薪资单位!$A$1:$B$6,2,FALSE)</f>
        <v>15</v>
      </c>
      <c r="O4814">
        <f>L4814*VLOOKUP(M4814,薪资单位!$A$1:$B$6,2,FALSE)</f>
        <v>20</v>
      </c>
      <c r="P4814" t="s">
        <v>2595</v>
      </c>
    </row>
    <row r="4815" spans="1:16" x14ac:dyDescent="0.2">
      <c r="A4815" t="s">
        <v>274</v>
      </c>
      <c r="B4815" t="str">
        <f>IFERROR(LOOKUP(1,0/SEARCH(Sheet2!$E$3:$E$18,A4815),Sheet2!$F$3:$F$18),"其他")</f>
        <v>Java工程师</v>
      </c>
      <c r="C4815" t="s">
        <v>34</v>
      </c>
      <c r="D4815" t="s">
        <v>7</v>
      </c>
      <c r="E4815" t="s">
        <v>16</v>
      </c>
      <c r="F4815" t="s">
        <v>743</v>
      </c>
      <c r="G4815" t="s">
        <v>5445</v>
      </c>
      <c r="H4815" t="s">
        <v>11</v>
      </c>
      <c r="I4815" t="s">
        <v>12</v>
      </c>
      <c r="J4815">
        <v>1.5</v>
      </c>
      <c r="K4815" t="s">
        <v>11096</v>
      </c>
      <c r="L4815" t="str">
        <f>LEFT(K4815,LEN(K4815)-3)</f>
        <v>2</v>
      </c>
      <c r="M4815" t="str">
        <f>RIGHT(K4815,3)</f>
        <v>万/月</v>
      </c>
      <c r="N4815">
        <f>J4815*VLOOKUP(M4815,薪资单位!$A$1:$B$6,2,FALSE)</f>
        <v>15</v>
      </c>
      <c r="O4815">
        <f>L4815*VLOOKUP(M4815,薪资单位!$A$1:$B$6,2,FALSE)</f>
        <v>20</v>
      </c>
      <c r="P4815" t="s">
        <v>2595</v>
      </c>
    </row>
    <row r="4816" spans="1:16" x14ac:dyDescent="0.2">
      <c r="A4816" t="s">
        <v>2687</v>
      </c>
      <c r="B4816" t="str">
        <f>IFERROR(LOOKUP(1,0/SEARCH(Sheet2!$E$3:$E$18,A4816),Sheet2!$F$3:$F$18),"其他")</f>
        <v>Java工程师</v>
      </c>
      <c r="C4816" t="s">
        <v>34</v>
      </c>
      <c r="D4816" t="s">
        <v>15</v>
      </c>
      <c r="E4816" t="s">
        <v>16</v>
      </c>
      <c r="F4816" t="s">
        <v>5226</v>
      </c>
      <c r="G4816" t="s">
        <v>5450</v>
      </c>
      <c r="H4816" t="s">
        <v>38</v>
      </c>
      <c r="I4816" t="s">
        <v>12</v>
      </c>
      <c r="J4816">
        <v>1.5</v>
      </c>
      <c r="K4816" t="s">
        <v>11096</v>
      </c>
      <c r="L4816" t="str">
        <f>LEFT(K4816,LEN(K4816)-3)</f>
        <v>2</v>
      </c>
      <c r="M4816" t="str">
        <f>RIGHT(K4816,3)</f>
        <v>万/月</v>
      </c>
      <c r="N4816">
        <f>J4816*VLOOKUP(M4816,薪资单位!$A$1:$B$6,2,FALSE)</f>
        <v>15</v>
      </c>
      <c r="O4816">
        <f>L4816*VLOOKUP(M4816,薪资单位!$A$1:$B$6,2,FALSE)</f>
        <v>20</v>
      </c>
      <c r="P4816" t="s">
        <v>2595</v>
      </c>
    </row>
    <row r="4817" spans="1:16" x14ac:dyDescent="0.2">
      <c r="A4817" t="s">
        <v>39</v>
      </c>
      <c r="B4817" t="str">
        <f>IFERROR(LOOKUP(1,0/SEARCH(Sheet2!$E$3:$E$18,A4817),Sheet2!$F$3:$F$18),"其他")</f>
        <v>Java工程师</v>
      </c>
      <c r="C4817" t="s">
        <v>34</v>
      </c>
      <c r="D4817" t="s">
        <v>35</v>
      </c>
      <c r="E4817" t="s">
        <v>16</v>
      </c>
      <c r="F4817" t="s">
        <v>743</v>
      </c>
      <c r="G4817" t="s">
        <v>5484</v>
      </c>
      <c r="H4817" t="s">
        <v>38</v>
      </c>
      <c r="I4817" t="s">
        <v>12</v>
      </c>
      <c r="J4817">
        <v>1.5</v>
      </c>
      <c r="K4817" t="s">
        <v>11096</v>
      </c>
      <c r="L4817" t="str">
        <f>LEFT(K4817,LEN(K4817)-3)</f>
        <v>2</v>
      </c>
      <c r="M4817" t="str">
        <f>RIGHT(K4817,3)</f>
        <v>万/月</v>
      </c>
      <c r="N4817">
        <f>J4817*VLOOKUP(M4817,薪资单位!$A$1:$B$6,2,FALSE)</f>
        <v>15</v>
      </c>
      <c r="O4817">
        <f>L4817*VLOOKUP(M4817,薪资单位!$A$1:$B$6,2,FALSE)</f>
        <v>20</v>
      </c>
      <c r="P4817" t="s">
        <v>2595</v>
      </c>
    </row>
    <row r="4818" spans="1:16" x14ac:dyDescent="0.2">
      <c r="A4818" t="s">
        <v>33</v>
      </c>
      <c r="B4818" t="str">
        <f>IFERROR(LOOKUP(1,0/SEARCH(Sheet2!$E$3:$E$18,A4818),Sheet2!$F$3:$F$18),"其他")</f>
        <v>Java工程师</v>
      </c>
      <c r="C4818" t="s">
        <v>34</v>
      </c>
      <c r="D4818" t="s">
        <v>35</v>
      </c>
      <c r="E4818" t="s">
        <v>16</v>
      </c>
      <c r="F4818" t="s">
        <v>1388</v>
      </c>
      <c r="G4818" t="s">
        <v>5487</v>
      </c>
      <c r="H4818" t="s">
        <v>11</v>
      </c>
      <c r="I4818" t="s">
        <v>12</v>
      </c>
      <c r="J4818">
        <v>1.5</v>
      </c>
      <c r="K4818" t="s">
        <v>11096</v>
      </c>
      <c r="L4818" t="str">
        <f>LEFT(K4818,LEN(K4818)-3)</f>
        <v>2</v>
      </c>
      <c r="M4818" t="str">
        <f>RIGHT(K4818,3)</f>
        <v>万/月</v>
      </c>
      <c r="N4818">
        <f>J4818*VLOOKUP(M4818,薪资单位!$A$1:$B$6,2,FALSE)</f>
        <v>15</v>
      </c>
      <c r="O4818">
        <f>L4818*VLOOKUP(M4818,薪资单位!$A$1:$B$6,2,FALSE)</f>
        <v>20</v>
      </c>
      <c r="P4818" t="s">
        <v>2595</v>
      </c>
    </row>
    <row r="4819" spans="1:16" x14ac:dyDescent="0.2">
      <c r="A4819" t="s">
        <v>33</v>
      </c>
      <c r="B4819" t="str">
        <f>IFERROR(LOOKUP(1,0/SEARCH(Sheet2!$E$3:$E$18,A4819),Sheet2!$F$3:$F$18),"其他")</f>
        <v>Java工程师</v>
      </c>
      <c r="C4819" t="s">
        <v>34</v>
      </c>
      <c r="D4819" t="s">
        <v>35</v>
      </c>
      <c r="E4819" t="s">
        <v>16</v>
      </c>
      <c r="F4819" t="s">
        <v>1388</v>
      </c>
      <c r="G4819" t="s">
        <v>5491</v>
      </c>
      <c r="H4819" t="s">
        <v>93</v>
      </c>
      <c r="I4819" t="s">
        <v>12</v>
      </c>
      <c r="J4819">
        <v>1.5</v>
      </c>
      <c r="K4819" t="s">
        <v>11096</v>
      </c>
      <c r="L4819" t="str">
        <f>LEFT(K4819,LEN(K4819)-3)</f>
        <v>2</v>
      </c>
      <c r="M4819" t="str">
        <f>RIGHT(K4819,3)</f>
        <v>万/月</v>
      </c>
      <c r="N4819">
        <f>J4819*VLOOKUP(M4819,薪资单位!$A$1:$B$6,2,FALSE)</f>
        <v>15</v>
      </c>
      <c r="O4819">
        <f>L4819*VLOOKUP(M4819,薪资单位!$A$1:$B$6,2,FALSE)</f>
        <v>20</v>
      </c>
      <c r="P4819" t="s">
        <v>2595</v>
      </c>
    </row>
    <row r="4820" spans="1:16" x14ac:dyDescent="0.2">
      <c r="A4820" t="s">
        <v>6065</v>
      </c>
      <c r="B4820" t="str">
        <f>IFERROR(LOOKUP(1,0/SEARCH(Sheet2!$E$3:$E$18,A4820),Sheet2!$F$3:$F$18),"其他")</f>
        <v>C#工程师</v>
      </c>
      <c r="C4820" t="s">
        <v>34</v>
      </c>
      <c r="D4820" t="s">
        <v>35</v>
      </c>
      <c r="E4820" t="s">
        <v>16</v>
      </c>
      <c r="F4820" t="s">
        <v>2705</v>
      </c>
      <c r="G4820" t="s">
        <v>6066</v>
      </c>
      <c r="H4820" t="s">
        <v>93</v>
      </c>
      <c r="I4820" t="s">
        <v>20</v>
      </c>
      <c r="J4820">
        <v>1.5</v>
      </c>
      <c r="K4820" t="s">
        <v>11096</v>
      </c>
      <c r="L4820" t="str">
        <f>LEFT(K4820,LEN(K4820)-3)</f>
        <v>2</v>
      </c>
      <c r="M4820" t="str">
        <f>RIGHT(K4820,3)</f>
        <v>万/月</v>
      </c>
      <c r="N4820">
        <f>J4820*VLOOKUP(M4820,薪资单位!$A$1:$B$6,2,FALSE)</f>
        <v>15</v>
      </c>
      <c r="O4820">
        <f>L4820*VLOOKUP(M4820,薪资单位!$A$1:$B$6,2,FALSE)</f>
        <v>20</v>
      </c>
      <c r="P4820" t="s">
        <v>753</v>
      </c>
    </row>
    <row r="4821" spans="1:16" x14ac:dyDescent="0.2">
      <c r="A4821" t="s">
        <v>6606</v>
      </c>
      <c r="B4821" t="str">
        <f>IFERROR(LOOKUP(1,0/SEARCH(Sheet2!$E$3:$E$18,A4821),Sheet2!$F$3:$F$18),"其他")</f>
        <v>大数据工程师</v>
      </c>
      <c r="C4821" t="s">
        <v>34</v>
      </c>
      <c r="D4821" t="s">
        <v>35</v>
      </c>
      <c r="E4821" t="s">
        <v>59</v>
      </c>
      <c r="F4821" t="s">
        <v>2595</v>
      </c>
      <c r="G4821" t="s">
        <v>6607</v>
      </c>
      <c r="H4821" t="s">
        <v>26</v>
      </c>
      <c r="I4821" t="s">
        <v>43</v>
      </c>
      <c r="J4821">
        <v>1.5</v>
      </c>
      <c r="K4821" t="s">
        <v>11096</v>
      </c>
      <c r="L4821" t="str">
        <f>LEFT(K4821,LEN(K4821)-3)</f>
        <v>2</v>
      </c>
      <c r="M4821" t="str">
        <f>RIGHT(K4821,3)</f>
        <v>万/月</v>
      </c>
      <c r="N4821">
        <f>J4821*VLOOKUP(M4821,薪资单位!$A$1:$B$6,2,FALSE)</f>
        <v>15</v>
      </c>
      <c r="O4821">
        <f>L4821*VLOOKUP(M4821,薪资单位!$A$1:$B$6,2,FALSE)</f>
        <v>20</v>
      </c>
      <c r="P4821" t="s">
        <v>2595</v>
      </c>
    </row>
    <row r="4822" spans="1:16" x14ac:dyDescent="0.2">
      <c r="A4822" t="s">
        <v>6610</v>
      </c>
      <c r="B4822" t="str">
        <f>IFERROR(LOOKUP(1,0/SEARCH(Sheet2!$E$3:$E$18,A4822),Sheet2!$F$3:$F$18),"其他")</f>
        <v>Java工程师</v>
      </c>
      <c r="C4822" t="s">
        <v>34</v>
      </c>
      <c r="D4822" t="s">
        <v>15</v>
      </c>
      <c r="E4822" t="s">
        <v>143</v>
      </c>
      <c r="F4822" t="s">
        <v>743</v>
      </c>
      <c r="G4822" t="s">
        <v>4695</v>
      </c>
      <c r="H4822" t="s">
        <v>11</v>
      </c>
      <c r="I4822" t="s">
        <v>20</v>
      </c>
      <c r="J4822">
        <v>1.5</v>
      </c>
      <c r="K4822" t="s">
        <v>11096</v>
      </c>
      <c r="L4822" t="str">
        <f>LEFT(K4822,LEN(K4822)-3)</f>
        <v>2</v>
      </c>
      <c r="M4822" t="str">
        <f>RIGHT(K4822,3)</f>
        <v>万/月</v>
      </c>
      <c r="N4822">
        <f>J4822*VLOOKUP(M4822,薪资单位!$A$1:$B$6,2,FALSE)</f>
        <v>15</v>
      </c>
      <c r="O4822">
        <f>L4822*VLOOKUP(M4822,薪资单位!$A$1:$B$6,2,FALSE)</f>
        <v>20</v>
      </c>
      <c r="P4822" t="s">
        <v>2595</v>
      </c>
    </row>
    <row r="4823" spans="1:16" x14ac:dyDescent="0.2">
      <c r="A4823" t="s">
        <v>33</v>
      </c>
      <c r="B4823" t="str">
        <f>IFERROR(LOOKUP(1,0/SEARCH(Sheet2!$E$3:$E$18,A4823),Sheet2!$F$3:$F$18),"其他")</f>
        <v>Java工程师</v>
      </c>
      <c r="C4823" t="s">
        <v>34</v>
      </c>
      <c r="D4823" t="s">
        <v>15</v>
      </c>
      <c r="E4823" t="s">
        <v>8</v>
      </c>
      <c r="F4823" t="s">
        <v>743</v>
      </c>
      <c r="G4823" t="s">
        <v>6713</v>
      </c>
      <c r="H4823" t="s">
        <v>38</v>
      </c>
      <c r="I4823" t="s">
        <v>12</v>
      </c>
      <c r="J4823">
        <v>1.5</v>
      </c>
      <c r="K4823" t="s">
        <v>11096</v>
      </c>
      <c r="L4823" t="str">
        <f>LEFT(K4823,LEN(K4823)-3)</f>
        <v>2</v>
      </c>
      <c r="M4823" t="str">
        <f>RIGHT(K4823,3)</f>
        <v>万/月</v>
      </c>
      <c r="N4823">
        <f>J4823*VLOOKUP(M4823,薪资单位!$A$1:$B$6,2,FALSE)</f>
        <v>15</v>
      </c>
      <c r="O4823">
        <f>L4823*VLOOKUP(M4823,薪资单位!$A$1:$B$6,2,FALSE)</f>
        <v>20</v>
      </c>
      <c r="P4823" t="s">
        <v>2595</v>
      </c>
    </row>
    <row r="4824" spans="1:16" x14ac:dyDescent="0.2">
      <c r="A4824" t="s">
        <v>7449</v>
      </c>
      <c r="B4824" t="str">
        <f>IFERROR(LOOKUP(1,0/SEARCH(Sheet2!$E$3:$E$18,A4824),Sheet2!$F$3:$F$18),"其他")</f>
        <v>Java工程师</v>
      </c>
      <c r="C4824" t="s">
        <v>34</v>
      </c>
      <c r="D4824" t="s">
        <v>35</v>
      </c>
      <c r="E4824" t="s">
        <v>16</v>
      </c>
      <c r="F4824" t="s">
        <v>1809</v>
      </c>
      <c r="G4824" t="s">
        <v>77</v>
      </c>
      <c r="H4824" t="s">
        <v>26</v>
      </c>
      <c r="I4824" t="s">
        <v>12</v>
      </c>
      <c r="J4824">
        <v>1.5</v>
      </c>
      <c r="K4824" t="s">
        <v>11096</v>
      </c>
      <c r="L4824" t="str">
        <f>LEFT(K4824,LEN(K4824)-3)</f>
        <v>2</v>
      </c>
      <c r="M4824" t="str">
        <f>RIGHT(K4824,3)</f>
        <v>万/月</v>
      </c>
      <c r="N4824">
        <f>J4824*VLOOKUP(M4824,薪资单位!$A$1:$B$6,2,FALSE)</f>
        <v>15</v>
      </c>
      <c r="O4824">
        <f>L4824*VLOOKUP(M4824,薪资单位!$A$1:$B$6,2,FALSE)</f>
        <v>20</v>
      </c>
      <c r="P4824" t="s">
        <v>5989</v>
      </c>
    </row>
    <row r="4825" spans="1:16" x14ac:dyDescent="0.2">
      <c r="A4825" t="s">
        <v>7450</v>
      </c>
      <c r="B4825" t="str">
        <f>IFERROR(LOOKUP(1,0/SEARCH(Sheet2!$E$3:$E$18,A4825),Sheet2!$F$3:$F$18),"其他")</f>
        <v>Java工程师</v>
      </c>
      <c r="C4825" t="s">
        <v>34</v>
      </c>
      <c r="D4825" t="s">
        <v>7</v>
      </c>
      <c r="E4825" t="s">
        <v>241</v>
      </c>
      <c r="F4825" t="s">
        <v>2579</v>
      </c>
      <c r="G4825" t="s">
        <v>7451</v>
      </c>
      <c r="H4825" t="s">
        <v>38</v>
      </c>
      <c r="I4825" t="s">
        <v>12</v>
      </c>
      <c r="J4825">
        <v>1.5</v>
      </c>
      <c r="K4825" t="s">
        <v>11096</v>
      </c>
      <c r="L4825" t="str">
        <f>LEFT(K4825,LEN(K4825)-3)</f>
        <v>2</v>
      </c>
      <c r="M4825" t="str">
        <f>RIGHT(K4825,3)</f>
        <v>万/月</v>
      </c>
      <c r="N4825">
        <f>J4825*VLOOKUP(M4825,薪资单位!$A$1:$B$6,2,FALSE)</f>
        <v>15</v>
      </c>
      <c r="O4825">
        <f>L4825*VLOOKUP(M4825,薪资单位!$A$1:$B$6,2,FALSE)</f>
        <v>20</v>
      </c>
      <c r="P4825" t="s">
        <v>5989</v>
      </c>
    </row>
    <row r="4826" spans="1:16" x14ac:dyDescent="0.2">
      <c r="A4826" t="s">
        <v>7455</v>
      </c>
      <c r="B4826" t="str">
        <f>IFERROR(LOOKUP(1,0/SEARCH(Sheet2!$E$3:$E$18,A4826),Sheet2!$F$3:$F$18),"其他")</f>
        <v>Java工程师</v>
      </c>
      <c r="C4826" t="s">
        <v>34</v>
      </c>
      <c r="D4826" t="s">
        <v>35</v>
      </c>
      <c r="E4826" t="s">
        <v>8</v>
      </c>
      <c r="F4826" t="s">
        <v>5989</v>
      </c>
      <c r="G4826" t="s">
        <v>7456</v>
      </c>
      <c r="H4826" t="s">
        <v>38</v>
      </c>
      <c r="I4826" t="s">
        <v>12</v>
      </c>
      <c r="J4826">
        <v>1.5</v>
      </c>
      <c r="K4826" t="s">
        <v>11096</v>
      </c>
      <c r="L4826" t="str">
        <f>LEFT(K4826,LEN(K4826)-3)</f>
        <v>2</v>
      </c>
      <c r="M4826" t="str">
        <f>RIGHT(K4826,3)</f>
        <v>万/月</v>
      </c>
      <c r="N4826">
        <f>J4826*VLOOKUP(M4826,薪资单位!$A$1:$B$6,2,FALSE)</f>
        <v>15</v>
      </c>
      <c r="O4826">
        <f>L4826*VLOOKUP(M4826,薪资单位!$A$1:$B$6,2,FALSE)</f>
        <v>20</v>
      </c>
      <c r="P4826" t="s">
        <v>5989</v>
      </c>
    </row>
    <row r="4827" spans="1:16" x14ac:dyDescent="0.2">
      <c r="A4827" t="s">
        <v>7470</v>
      </c>
      <c r="B4827" t="str">
        <f>IFERROR(LOOKUP(1,0/SEARCH(Sheet2!$E$3:$E$18,A4827),Sheet2!$F$3:$F$18),"其他")</f>
        <v>Java工程师</v>
      </c>
      <c r="C4827" t="s">
        <v>34</v>
      </c>
      <c r="D4827" t="s">
        <v>7</v>
      </c>
      <c r="E4827" t="s">
        <v>8</v>
      </c>
      <c r="F4827" t="s">
        <v>1192</v>
      </c>
      <c r="G4827" t="s">
        <v>7471</v>
      </c>
      <c r="H4827" t="s">
        <v>38</v>
      </c>
      <c r="I4827" t="s">
        <v>12</v>
      </c>
      <c r="J4827">
        <v>1.5</v>
      </c>
      <c r="K4827" t="s">
        <v>11096</v>
      </c>
      <c r="L4827" t="str">
        <f>LEFT(K4827,LEN(K4827)-3)</f>
        <v>2</v>
      </c>
      <c r="M4827" t="str">
        <f>RIGHT(K4827,3)</f>
        <v>万/月</v>
      </c>
      <c r="N4827">
        <f>J4827*VLOOKUP(M4827,薪资单位!$A$1:$B$6,2,FALSE)</f>
        <v>15</v>
      </c>
      <c r="O4827">
        <f>L4827*VLOOKUP(M4827,薪资单位!$A$1:$B$6,2,FALSE)</f>
        <v>20</v>
      </c>
      <c r="P4827" t="s">
        <v>5989</v>
      </c>
    </row>
    <row r="4828" spans="1:16" x14ac:dyDescent="0.2">
      <c r="A4828" t="s">
        <v>5437</v>
      </c>
      <c r="B4828" t="str">
        <f>IFERROR(LOOKUP(1,0/SEARCH(Sheet2!$E$3:$E$18,A4828),Sheet2!$F$3:$F$18),"其他")</f>
        <v>Java工程师</v>
      </c>
      <c r="C4828" t="s">
        <v>34</v>
      </c>
      <c r="D4828" t="s">
        <v>35</v>
      </c>
      <c r="E4828" t="s">
        <v>16</v>
      </c>
      <c r="F4828" t="s">
        <v>1809</v>
      </c>
      <c r="G4828" t="s">
        <v>7516</v>
      </c>
      <c r="H4828" t="s">
        <v>42</v>
      </c>
      <c r="I4828" t="s">
        <v>50</v>
      </c>
      <c r="J4828">
        <v>1.5</v>
      </c>
      <c r="K4828" t="s">
        <v>11096</v>
      </c>
      <c r="L4828" t="str">
        <f>LEFT(K4828,LEN(K4828)-3)</f>
        <v>2</v>
      </c>
      <c r="M4828" t="str">
        <f>RIGHT(K4828,3)</f>
        <v>万/月</v>
      </c>
      <c r="N4828">
        <f>J4828*VLOOKUP(M4828,薪资单位!$A$1:$B$6,2,FALSE)</f>
        <v>15</v>
      </c>
      <c r="O4828">
        <f>L4828*VLOOKUP(M4828,薪资单位!$A$1:$B$6,2,FALSE)</f>
        <v>20</v>
      </c>
      <c r="P4828" t="s">
        <v>5989</v>
      </c>
    </row>
    <row r="4829" spans="1:16" x14ac:dyDescent="0.2">
      <c r="A4829" t="s">
        <v>39</v>
      </c>
      <c r="B4829" t="str">
        <f>IFERROR(LOOKUP(1,0/SEARCH(Sheet2!$E$3:$E$18,A4829),Sheet2!$F$3:$F$18),"其他")</f>
        <v>Java工程师</v>
      </c>
      <c r="C4829" t="s">
        <v>34</v>
      </c>
      <c r="D4829" t="s">
        <v>35</v>
      </c>
      <c r="E4829" t="s">
        <v>8</v>
      </c>
      <c r="F4829" t="s">
        <v>7518</v>
      </c>
      <c r="G4829" t="s">
        <v>7519</v>
      </c>
      <c r="H4829" t="s">
        <v>26</v>
      </c>
      <c r="I4829" t="s">
        <v>12</v>
      </c>
      <c r="J4829">
        <v>1.5</v>
      </c>
      <c r="K4829" t="s">
        <v>11096</v>
      </c>
      <c r="L4829" t="str">
        <f>LEFT(K4829,LEN(K4829)-3)</f>
        <v>2</v>
      </c>
      <c r="M4829" t="str">
        <f>RIGHT(K4829,3)</f>
        <v>万/月</v>
      </c>
      <c r="N4829">
        <f>J4829*VLOOKUP(M4829,薪资单位!$A$1:$B$6,2,FALSE)</f>
        <v>15</v>
      </c>
      <c r="O4829">
        <f>L4829*VLOOKUP(M4829,薪资单位!$A$1:$B$6,2,FALSE)</f>
        <v>20</v>
      </c>
      <c r="P4829" t="s">
        <v>7518</v>
      </c>
    </row>
    <row r="4830" spans="1:16" x14ac:dyDescent="0.2">
      <c r="A4830" t="s">
        <v>385</v>
      </c>
      <c r="B4830" t="str">
        <f>IFERROR(LOOKUP(1,0/SEARCH(Sheet2!$E$3:$E$18,A4830),Sheet2!$F$3:$F$18),"其他")</f>
        <v>Java工程师</v>
      </c>
      <c r="C4830" t="s">
        <v>34</v>
      </c>
      <c r="D4830" t="s">
        <v>65</v>
      </c>
      <c r="E4830" t="s">
        <v>16</v>
      </c>
      <c r="F4830" t="s">
        <v>7521</v>
      </c>
      <c r="G4830" t="s">
        <v>7522</v>
      </c>
      <c r="H4830" t="s">
        <v>11</v>
      </c>
      <c r="I4830" t="s">
        <v>12</v>
      </c>
      <c r="J4830">
        <v>1.5</v>
      </c>
      <c r="K4830" t="s">
        <v>11096</v>
      </c>
      <c r="L4830" t="str">
        <f>LEFT(K4830,LEN(K4830)-3)</f>
        <v>2</v>
      </c>
      <c r="M4830" t="str">
        <f>RIGHT(K4830,3)</f>
        <v>万/月</v>
      </c>
      <c r="N4830">
        <f>J4830*VLOOKUP(M4830,薪资单位!$A$1:$B$6,2,FALSE)</f>
        <v>15</v>
      </c>
      <c r="O4830">
        <f>L4830*VLOOKUP(M4830,薪资单位!$A$1:$B$6,2,FALSE)</f>
        <v>20</v>
      </c>
      <c r="P4830" t="s">
        <v>7521</v>
      </c>
    </row>
    <row r="4831" spans="1:16" x14ac:dyDescent="0.2">
      <c r="A4831" t="s">
        <v>454</v>
      </c>
      <c r="B4831" t="str">
        <f>IFERROR(LOOKUP(1,0/SEARCH(Sheet2!$E$3:$E$18,A4831),Sheet2!$F$3:$F$18),"其他")</f>
        <v>Java工程师</v>
      </c>
      <c r="C4831" t="s">
        <v>34</v>
      </c>
      <c r="D4831" t="s">
        <v>15</v>
      </c>
      <c r="E4831" t="s">
        <v>8</v>
      </c>
      <c r="F4831" t="s">
        <v>1809</v>
      </c>
      <c r="G4831" t="s">
        <v>7525</v>
      </c>
      <c r="H4831" t="s">
        <v>11</v>
      </c>
      <c r="I4831" t="s">
        <v>12</v>
      </c>
      <c r="J4831">
        <v>1.5</v>
      </c>
      <c r="K4831" t="s">
        <v>11096</v>
      </c>
      <c r="L4831" t="str">
        <f>LEFT(K4831,LEN(K4831)-3)</f>
        <v>2</v>
      </c>
      <c r="M4831" t="str">
        <f>RIGHT(K4831,3)</f>
        <v>万/月</v>
      </c>
      <c r="N4831">
        <f>J4831*VLOOKUP(M4831,薪资单位!$A$1:$B$6,2,FALSE)</f>
        <v>15</v>
      </c>
      <c r="O4831">
        <f>L4831*VLOOKUP(M4831,薪资单位!$A$1:$B$6,2,FALSE)</f>
        <v>20</v>
      </c>
      <c r="P4831" t="s">
        <v>5989</v>
      </c>
    </row>
    <row r="4832" spans="1:16" x14ac:dyDescent="0.2">
      <c r="A4832" t="s">
        <v>39</v>
      </c>
      <c r="B4832" t="str">
        <f>IFERROR(LOOKUP(1,0/SEARCH(Sheet2!$E$3:$E$18,A4832),Sheet2!$F$3:$F$18),"其他")</f>
        <v>Java工程师</v>
      </c>
      <c r="C4832" t="s">
        <v>34</v>
      </c>
      <c r="D4832" t="s">
        <v>7</v>
      </c>
      <c r="E4832" t="s">
        <v>139</v>
      </c>
      <c r="F4832" t="s">
        <v>1809</v>
      </c>
      <c r="G4832" t="s">
        <v>7531</v>
      </c>
      <c r="H4832" t="s">
        <v>26</v>
      </c>
      <c r="I4832" t="s">
        <v>12</v>
      </c>
      <c r="J4832">
        <v>1.5</v>
      </c>
      <c r="K4832" t="s">
        <v>11096</v>
      </c>
      <c r="L4832" t="str">
        <f>LEFT(K4832,LEN(K4832)-3)</f>
        <v>2</v>
      </c>
      <c r="M4832" t="str">
        <f>RIGHT(K4832,3)</f>
        <v>万/月</v>
      </c>
      <c r="N4832">
        <f>J4832*VLOOKUP(M4832,薪资单位!$A$1:$B$6,2,FALSE)</f>
        <v>15</v>
      </c>
      <c r="O4832">
        <f>L4832*VLOOKUP(M4832,薪资单位!$A$1:$B$6,2,FALSE)</f>
        <v>20</v>
      </c>
      <c r="P4832" t="s">
        <v>5989</v>
      </c>
    </row>
    <row r="4833" spans="1:16" x14ac:dyDescent="0.2">
      <c r="A4833" t="s">
        <v>33</v>
      </c>
      <c r="B4833" t="str">
        <f>IFERROR(LOOKUP(1,0/SEARCH(Sheet2!$E$3:$E$18,A4833),Sheet2!$F$3:$F$18),"其他")</f>
        <v>Java工程师</v>
      </c>
      <c r="C4833" t="s">
        <v>34</v>
      </c>
      <c r="D4833" t="s">
        <v>35</v>
      </c>
      <c r="E4833" t="s">
        <v>8</v>
      </c>
      <c r="F4833" t="s">
        <v>1192</v>
      </c>
      <c r="G4833" t="s">
        <v>7553</v>
      </c>
      <c r="H4833" t="s">
        <v>38</v>
      </c>
      <c r="I4833" t="s">
        <v>12</v>
      </c>
      <c r="J4833">
        <v>1.5</v>
      </c>
      <c r="K4833" t="s">
        <v>11096</v>
      </c>
      <c r="L4833" t="str">
        <f>LEFT(K4833,LEN(K4833)-3)</f>
        <v>2</v>
      </c>
      <c r="M4833" t="str">
        <f>RIGHT(K4833,3)</f>
        <v>万/月</v>
      </c>
      <c r="N4833">
        <f>J4833*VLOOKUP(M4833,薪资单位!$A$1:$B$6,2,FALSE)</f>
        <v>15</v>
      </c>
      <c r="O4833">
        <f>L4833*VLOOKUP(M4833,薪资单位!$A$1:$B$6,2,FALSE)</f>
        <v>20</v>
      </c>
      <c r="P4833" t="s">
        <v>5989</v>
      </c>
    </row>
    <row r="4834" spans="1:16" x14ac:dyDescent="0.2">
      <c r="A4834" t="s">
        <v>33</v>
      </c>
      <c r="B4834" t="str">
        <f>IFERROR(LOOKUP(1,0/SEARCH(Sheet2!$E$3:$E$18,A4834),Sheet2!$F$3:$F$18),"其他")</f>
        <v>Java工程师</v>
      </c>
      <c r="C4834" t="s">
        <v>34</v>
      </c>
      <c r="D4834" t="s">
        <v>35</v>
      </c>
      <c r="E4834" t="s">
        <v>8</v>
      </c>
      <c r="F4834" t="s">
        <v>7458</v>
      </c>
      <c r="G4834" t="s">
        <v>7603</v>
      </c>
      <c r="H4834" t="s">
        <v>11</v>
      </c>
      <c r="I4834" t="s">
        <v>12</v>
      </c>
      <c r="J4834">
        <v>1.5</v>
      </c>
      <c r="K4834" t="s">
        <v>11096</v>
      </c>
      <c r="L4834" t="str">
        <f>LEFT(K4834,LEN(K4834)-3)</f>
        <v>2</v>
      </c>
      <c r="M4834" t="str">
        <f>RIGHT(K4834,3)</f>
        <v>万/月</v>
      </c>
      <c r="N4834">
        <f>J4834*VLOOKUP(M4834,薪资单位!$A$1:$B$6,2,FALSE)</f>
        <v>15</v>
      </c>
      <c r="O4834">
        <f>L4834*VLOOKUP(M4834,薪资单位!$A$1:$B$6,2,FALSE)</f>
        <v>20</v>
      </c>
      <c r="P4834" t="s">
        <v>5989</v>
      </c>
    </row>
    <row r="4835" spans="1:16" x14ac:dyDescent="0.2">
      <c r="A4835" t="s">
        <v>2687</v>
      </c>
      <c r="B4835" t="str">
        <f>IFERROR(LOOKUP(1,0/SEARCH(Sheet2!$E$3:$E$18,A4835),Sheet2!$F$3:$F$18),"其他")</f>
        <v>Java工程师</v>
      </c>
      <c r="C4835" t="s">
        <v>34</v>
      </c>
      <c r="D4835" t="s">
        <v>35</v>
      </c>
      <c r="E4835" t="s">
        <v>16</v>
      </c>
      <c r="F4835" t="s">
        <v>6263</v>
      </c>
      <c r="G4835" t="s">
        <v>7615</v>
      </c>
      <c r="H4835" t="s">
        <v>93</v>
      </c>
      <c r="I4835" t="s">
        <v>12</v>
      </c>
      <c r="J4835">
        <v>1.5</v>
      </c>
      <c r="K4835" t="s">
        <v>11096</v>
      </c>
      <c r="L4835" t="str">
        <f>LEFT(K4835,LEN(K4835)-3)</f>
        <v>2</v>
      </c>
      <c r="M4835" t="str">
        <f>RIGHT(K4835,3)</f>
        <v>万/月</v>
      </c>
      <c r="N4835">
        <f>J4835*VLOOKUP(M4835,薪资单位!$A$1:$B$6,2,FALSE)</f>
        <v>15</v>
      </c>
      <c r="O4835">
        <f>L4835*VLOOKUP(M4835,薪资单位!$A$1:$B$6,2,FALSE)</f>
        <v>20</v>
      </c>
      <c r="P4835" t="s">
        <v>5989</v>
      </c>
    </row>
    <row r="4836" spans="1:16" x14ac:dyDescent="0.2">
      <c r="A4836" t="s">
        <v>353</v>
      </c>
      <c r="B4836" t="str">
        <f>IFERROR(LOOKUP(1,0/SEARCH(Sheet2!$E$3:$E$18,A4836),Sheet2!$F$3:$F$18),"其他")</f>
        <v>Java工程师</v>
      </c>
      <c r="C4836" t="s">
        <v>34</v>
      </c>
      <c r="D4836" t="s">
        <v>35</v>
      </c>
      <c r="E4836" t="s">
        <v>16</v>
      </c>
      <c r="F4836" t="s">
        <v>1809</v>
      </c>
      <c r="G4836" t="s">
        <v>7646</v>
      </c>
      <c r="H4836" t="s">
        <v>11</v>
      </c>
      <c r="I4836" t="s">
        <v>12</v>
      </c>
      <c r="J4836">
        <v>1.5</v>
      </c>
      <c r="K4836" t="s">
        <v>11096</v>
      </c>
      <c r="L4836" t="str">
        <f>LEFT(K4836,LEN(K4836)-3)</f>
        <v>2</v>
      </c>
      <c r="M4836" t="str">
        <f>RIGHT(K4836,3)</f>
        <v>万/月</v>
      </c>
      <c r="N4836">
        <f>J4836*VLOOKUP(M4836,薪资单位!$A$1:$B$6,2,FALSE)</f>
        <v>15</v>
      </c>
      <c r="O4836">
        <f>L4836*VLOOKUP(M4836,薪资单位!$A$1:$B$6,2,FALSE)</f>
        <v>20</v>
      </c>
      <c r="P4836" t="s">
        <v>5989</v>
      </c>
    </row>
    <row r="4837" spans="1:16" x14ac:dyDescent="0.2">
      <c r="A4837" t="s">
        <v>33</v>
      </c>
      <c r="B4837" t="str">
        <f>IFERROR(LOOKUP(1,0/SEARCH(Sheet2!$E$3:$E$18,A4837),Sheet2!$F$3:$F$18),"其他")</f>
        <v>Java工程师</v>
      </c>
      <c r="C4837" t="s">
        <v>34</v>
      </c>
      <c r="D4837" t="s">
        <v>35</v>
      </c>
      <c r="E4837" t="s">
        <v>16</v>
      </c>
      <c r="F4837" t="s">
        <v>1809</v>
      </c>
      <c r="G4837" t="s">
        <v>7663</v>
      </c>
      <c r="H4837" t="s">
        <v>93</v>
      </c>
      <c r="I4837" t="s">
        <v>12</v>
      </c>
      <c r="J4837">
        <v>1.5</v>
      </c>
      <c r="K4837" t="s">
        <v>11096</v>
      </c>
      <c r="L4837" t="str">
        <f>LEFT(K4837,LEN(K4837)-3)</f>
        <v>2</v>
      </c>
      <c r="M4837" t="str">
        <f>RIGHT(K4837,3)</f>
        <v>万/月</v>
      </c>
      <c r="N4837">
        <f>J4837*VLOOKUP(M4837,薪资单位!$A$1:$B$6,2,FALSE)</f>
        <v>15</v>
      </c>
      <c r="O4837">
        <f>L4837*VLOOKUP(M4837,薪资单位!$A$1:$B$6,2,FALSE)</f>
        <v>20</v>
      </c>
      <c r="P4837" t="s">
        <v>5989</v>
      </c>
    </row>
    <row r="4838" spans="1:16" x14ac:dyDescent="0.2">
      <c r="A4838" t="s">
        <v>39</v>
      </c>
      <c r="B4838" t="str">
        <f>IFERROR(LOOKUP(1,0/SEARCH(Sheet2!$E$3:$E$18,A4838),Sheet2!$F$3:$F$18),"其他")</f>
        <v>Java工程师</v>
      </c>
      <c r="C4838" t="s">
        <v>34</v>
      </c>
      <c r="D4838" t="s">
        <v>35</v>
      </c>
      <c r="E4838" t="s">
        <v>16</v>
      </c>
      <c r="F4838" t="s">
        <v>1809</v>
      </c>
      <c r="G4838" t="s">
        <v>1663</v>
      </c>
      <c r="H4838" t="s">
        <v>26</v>
      </c>
      <c r="I4838" t="s">
        <v>50</v>
      </c>
      <c r="J4838">
        <v>1.5</v>
      </c>
      <c r="K4838" t="s">
        <v>11096</v>
      </c>
      <c r="L4838" t="str">
        <f>LEFT(K4838,LEN(K4838)-3)</f>
        <v>2</v>
      </c>
      <c r="M4838" t="str">
        <f>RIGHT(K4838,3)</f>
        <v>万/月</v>
      </c>
      <c r="N4838">
        <f>J4838*VLOOKUP(M4838,薪资单位!$A$1:$B$6,2,FALSE)</f>
        <v>15</v>
      </c>
      <c r="O4838">
        <f>L4838*VLOOKUP(M4838,薪资单位!$A$1:$B$6,2,FALSE)</f>
        <v>20</v>
      </c>
      <c r="P4838" t="s">
        <v>5989</v>
      </c>
    </row>
    <row r="4839" spans="1:16" x14ac:dyDescent="0.2">
      <c r="A4839" t="s">
        <v>53</v>
      </c>
      <c r="B4839" t="str">
        <f>IFERROR(LOOKUP(1,0/SEARCH(Sheet2!$E$3:$E$18,A4839),Sheet2!$F$3:$F$18),"其他")</f>
        <v>Java工程师</v>
      </c>
      <c r="C4839" t="s">
        <v>34</v>
      </c>
      <c r="D4839" t="s">
        <v>35</v>
      </c>
      <c r="E4839" t="s">
        <v>16</v>
      </c>
      <c r="F4839" t="s">
        <v>1809</v>
      </c>
      <c r="G4839" t="s">
        <v>7685</v>
      </c>
      <c r="H4839" t="s">
        <v>93</v>
      </c>
      <c r="I4839" t="s">
        <v>12</v>
      </c>
      <c r="J4839">
        <v>1.5</v>
      </c>
      <c r="K4839" t="s">
        <v>11096</v>
      </c>
      <c r="L4839" t="str">
        <f>LEFT(K4839,LEN(K4839)-3)</f>
        <v>2</v>
      </c>
      <c r="M4839" t="str">
        <f>RIGHT(K4839,3)</f>
        <v>万/月</v>
      </c>
      <c r="N4839">
        <f>J4839*VLOOKUP(M4839,薪资单位!$A$1:$B$6,2,FALSE)</f>
        <v>15</v>
      </c>
      <c r="O4839">
        <f>L4839*VLOOKUP(M4839,薪资单位!$A$1:$B$6,2,FALSE)</f>
        <v>20</v>
      </c>
      <c r="P4839" t="s">
        <v>5989</v>
      </c>
    </row>
    <row r="4840" spans="1:16" x14ac:dyDescent="0.2">
      <c r="A4840" t="s">
        <v>39</v>
      </c>
      <c r="B4840" t="str">
        <f>IFERROR(LOOKUP(1,0/SEARCH(Sheet2!$E$3:$E$18,A4840),Sheet2!$F$3:$F$18),"其他")</f>
        <v>Java工程师</v>
      </c>
      <c r="C4840" t="s">
        <v>34</v>
      </c>
      <c r="D4840" t="s">
        <v>35</v>
      </c>
      <c r="E4840" t="s">
        <v>16</v>
      </c>
      <c r="F4840" t="s">
        <v>5989</v>
      </c>
      <c r="G4840" t="s">
        <v>7706</v>
      </c>
      <c r="H4840" t="s">
        <v>38</v>
      </c>
      <c r="I4840" t="s">
        <v>50</v>
      </c>
      <c r="J4840">
        <v>1.5</v>
      </c>
      <c r="K4840" t="s">
        <v>11096</v>
      </c>
      <c r="L4840" t="str">
        <f>LEFT(K4840,LEN(K4840)-3)</f>
        <v>2</v>
      </c>
      <c r="M4840" t="str">
        <f>RIGHT(K4840,3)</f>
        <v>万/月</v>
      </c>
      <c r="N4840">
        <f>J4840*VLOOKUP(M4840,薪资单位!$A$1:$B$6,2,FALSE)</f>
        <v>15</v>
      </c>
      <c r="O4840">
        <f>L4840*VLOOKUP(M4840,薪资单位!$A$1:$B$6,2,FALSE)</f>
        <v>20</v>
      </c>
      <c r="P4840" t="s">
        <v>5989</v>
      </c>
    </row>
    <row r="4841" spans="1:16" x14ac:dyDescent="0.2">
      <c r="A4841" t="s">
        <v>7716</v>
      </c>
      <c r="B4841" t="str">
        <f>IFERROR(LOOKUP(1,0/SEARCH(Sheet2!$E$3:$E$18,A4841),Sheet2!$F$3:$F$18),"其他")</f>
        <v>Java工程师</v>
      </c>
      <c r="C4841" t="s">
        <v>34</v>
      </c>
      <c r="D4841" t="s">
        <v>15</v>
      </c>
      <c r="E4841" t="s">
        <v>16</v>
      </c>
      <c r="F4841" t="s">
        <v>1809</v>
      </c>
      <c r="G4841" t="s">
        <v>387</v>
      </c>
      <c r="H4841" t="s">
        <v>112</v>
      </c>
      <c r="I4841" t="s">
        <v>50</v>
      </c>
      <c r="J4841">
        <v>1.5</v>
      </c>
      <c r="K4841" t="s">
        <v>11096</v>
      </c>
      <c r="L4841" t="str">
        <f>LEFT(K4841,LEN(K4841)-3)</f>
        <v>2</v>
      </c>
      <c r="M4841" t="str">
        <f>RIGHT(K4841,3)</f>
        <v>万/月</v>
      </c>
      <c r="N4841">
        <f>J4841*VLOOKUP(M4841,薪资单位!$A$1:$B$6,2,FALSE)</f>
        <v>15</v>
      </c>
      <c r="O4841">
        <f>L4841*VLOOKUP(M4841,薪资单位!$A$1:$B$6,2,FALSE)</f>
        <v>20</v>
      </c>
      <c r="P4841" t="s">
        <v>5989</v>
      </c>
    </row>
    <row r="4842" spans="1:16" x14ac:dyDescent="0.2">
      <c r="A4842" t="s">
        <v>7718</v>
      </c>
      <c r="B4842" t="str">
        <f>IFERROR(LOOKUP(1,0/SEARCH(Sheet2!$E$3:$E$18,A4842),Sheet2!$F$3:$F$18),"其他")</f>
        <v>Java工程师</v>
      </c>
      <c r="C4842" t="s">
        <v>34</v>
      </c>
      <c r="D4842" t="s">
        <v>15</v>
      </c>
      <c r="E4842" t="s">
        <v>16</v>
      </c>
      <c r="F4842" t="s">
        <v>1809</v>
      </c>
      <c r="G4842" t="s">
        <v>7719</v>
      </c>
      <c r="H4842" t="s">
        <v>38</v>
      </c>
      <c r="I4842" t="s">
        <v>12</v>
      </c>
      <c r="J4842">
        <v>1.5</v>
      </c>
      <c r="K4842" t="s">
        <v>11096</v>
      </c>
      <c r="L4842" t="str">
        <f>LEFT(K4842,LEN(K4842)-3)</f>
        <v>2</v>
      </c>
      <c r="M4842" t="str">
        <f>RIGHT(K4842,3)</f>
        <v>万/月</v>
      </c>
      <c r="N4842">
        <f>J4842*VLOOKUP(M4842,薪资单位!$A$1:$B$6,2,FALSE)</f>
        <v>15</v>
      </c>
      <c r="O4842">
        <f>L4842*VLOOKUP(M4842,薪资单位!$A$1:$B$6,2,FALSE)</f>
        <v>20</v>
      </c>
      <c r="P4842" t="s">
        <v>5989</v>
      </c>
    </row>
    <row r="4843" spans="1:16" x14ac:dyDescent="0.2">
      <c r="A4843" t="s">
        <v>39</v>
      </c>
      <c r="B4843" t="str">
        <f>IFERROR(LOOKUP(1,0/SEARCH(Sheet2!$E$3:$E$18,A4843),Sheet2!$F$3:$F$18),"其他")</f>
        <v>Java工程师</v>
      </c>
      <c r="C4843" t="s">
        <v>34</v>
      </c>
      <c r="D4843" t="s">
        <v>35</v>
      </c>
      <c r="E4843" t="s">
        <v>16</v>
      </c>
      <c r="F4843" t="s">
        <v>1809</v>
      </c>
      <c r="G4843" t="s">
        <v>7722</v>
      </c>
      <c r="H4843" t="s">
        <v>11</v>
      </c>
      <c r="I4843" t="s">
        <v>12</v>
      </c>
      <c r="J4843">
        <v>1.5</v>
      </c>
      <c r="K4843" t="s">
        <v>11096</v>
      </c>
      <c r="L4843" t="str">
        <f>LEFT(K4843,LEN(K4843)-3)</f>
        <v>2</v>
      </c>
      <c r="M4843" t="str">
        <f>RIGHT(K4843,3)</f>
        <v>万/月</v>
      </c>
      <c r="N4843">
        <f>J4843*VLOOKUP(M4843,薪资单位!$A$1:$B$6,2,FALSE)</f>
        <v>15</v>
      </c>
      <c r="O4843">
        <f>L4843*VLOOKUP(M4843,薪资单位!$A$1:$B$6,2,FALSE)</f>
        <v>20</v>
      </c>
      <c r="P4843" t="s">
        <v>5989</v>
      </c>
    </row>
    <row r="4844" spans="1:16" x14ac:dyDescent="0.2">
      <c r="A4844" t="s">
        <v>7735</v>
      </c>
      <c r="B4844" t="str">
        <f>IFERROR(LOOKUP(1,0/SEARCH(Sheet2!$E$3:$E$18,A4844),Sheet2!$F$3:$F$18),"其他")</f>
        <v>Java工程师</v>
      </c>
      <c r="C4844" t="s">
        <v>34</v>
      </c>
      <c r="D4844" t="s">
        <v>35</v>
      </c>
      <c r="E4844" t="s">
        <v>16</v>
      </c>
      <c r="F4844" t="s">
        <v>7447</v>
      </c>
      <c r="G4844" t="s">
        <v>7736</v>
      </c>
      <c r="H4844" t="s">
        <v>26</v>
      </c>
      <c r="I4844" t="s">
        <v>50</v>
      </c>
      <c r="J4844">
        <v>1.5</v>
      </c>
      <c r="K4844" t="s">
        <v>11096</v>
      </c>
      <c r="L4844" t="str">
        <f>LEFT(K4844,LEN(K4844)-3)</f>
        <v>2</v>
      </c>
      <c r="M4844" t="str">
        <f>RIGHT(K4844,3)</f>
        <v>万/月</v>
      </c>
      <c r="N4844">
        <f>J4844*VLOOKUP(M4844,薪资单位!$A$1:$B$6,2,FALSE)</f>
        <v>15</v>
      </c>
      <c r="O4844">
        <f>L4844*VLOOKUP(M4844,薪资单位!$A$1:$B$6,2,FALSE)</f>
        <v>20</v>
      </c>
      <c r="P4844" t="s">
        <v>5989</v>
      </c>
    </row>
    <row r="4845" spans="1:16" x14ac:dyDescent="0.2">
      <c r="A4845" t="s">
        <v>33</v>
      </c>
      <c r="B4845" t="str">
        <f>IFERROR(LOOKUP(1,0/SEARCH(Sheet2!$E$3:$E$18,A4845),Sheet2!$F$3:$F$18),"其他")</f>
        <v>Java工程师</v>
      </c>
      <c r="C4845" t="s">
        <v>34</v>
      </c>
      <c r="D4845" t="s">
        <v>7</v>
      </c>
      <c r="E4845" t="s">
        <v>16</v>
      </c>
      <c r="F4845" t="s">
        <v>1809</v>
      </c>
      <c r="G4845" t="s">
        <v>7740</v>
      </c>
      <c r="H4845" t="s">
        <v>11</v>
      </c>
      <c r="I4845" t="s">
        <v>12</v>
      </c>
      <c r="J4845">
        <v>1.5</v>
      </c>
      <c r="K4845" t="s">
        <v>11096</v>
      </c>
      <c r="L4845" t="str">
        <f>LEFT(K4845,LEN(K4845)-3)</f>
        <v>2</v>
      </c>
      <c r="M4845" t="str">
        <f>RIGHT(K4845,3)</f>
        <v>万/月</v>
      </c>
      <c r="N4845">
        <f>J4845*VLOOKUP(M4845,薪资单位!$A$1:$B$6,2,FALSE)</f>
        <v>15</v>
      </c>
      <c r="O4845">
        <f>L4845*VLOOKUP(M4845,薪资单位!$A$1:$B$6,2,FALSE)</f>
        <v>20</v>
      </c>
      <c r="P4845" t="s">
        <v>5989</v>
      </c>
    </row>
    <row r="4846" spans="1:16" x14ac:dyDescent="0.2">
      <c r="A4846" t="s">
        <v>7747</v>
      </c>
      <c r="B4846" t="str">
        <f>IFERROR(LOOKUP(1,0/SEARCH(Sheet2!$E$3:$E$18,A4846),Sheet2!$F$3:$F$18),"其他")</f>
        <v>Java工程师</v>
      </c>
      <c r="C4846" t="s">
        <v>34</v>
      </c>
      <c r="D4846" t="s">
        <v>7</v>
      </c>
      <c r="E4846" t="s">
        <v>1101</v>
      </c>
      <c r="F4846" t="s">
        <v>6263</v>
      </c>
      <c r="G4846" t="s">
        <v>4298</v>
      </c>
      <c r="H4846" t="s">
        <v>26</v>
      </c>
      <c r="I4846" t="s">
        <v>81</v>
      </c>
      <c r="J4846">
        <v>1.5</v>
      </c>
      <c r="K4846" t="s">
        <v>11096</v>
      </c>
      <c r="L4846" t="str">
        <f>LEFT(K4846,LEN(K4846)-3)</f>
        <v>2</v>
      </c>
      <c r="M4846" t="str">
        <f>RIGHT(K4846,3)</f>
        <v>万/月</v>
      </c>
      <c r="N4846">
        <f>J4846*VLOOKUP(M4846,薪资单位!$A$1:$B$6,2,FALSE)</f>
        <v>15</v>
      </c>
      <c r="O4846">
        <f>L4846*VLOOKUP(M4846,薪资单位!$A$1:$B$6,2,FALSE)</f>
        <v>20</v>
      </c>
      <c r="P4846" t="s">
        <v>5989</v>
      </c>
    </row>
    <row r="4847" spans="1:16" x14ac:dyDescent="0.2">
      <c r="A4847" t="s">
        <v>7753</v>
      </c>
      <c r="B4847" t="str">
        <f>IFERROR(LOOKUP(1,0/SEARCH(Sheet2!$E$3:$E$18,A4847),Sheet2!$F$3:$F$18),"其他")</f>
        <v>Java工程师</v>
      </c>
      <c r="C4847" t="s">
        <v>34</v>
      </c>
      <c r="D4847" t="s">
        <v>15</v>
      </c>
      <c r="E4847" t="s">
        <v>16</v>
      </c>
      <c r="F4847" t="s">
        <v>7458</v>
      </c>
      <c r="G4847" t="s">
        <v>2387</v>
      </c>
      <c r="H4847" t="s">
        <v>38</v>
      </c>
      <c r="I4847" t="s">
        <v>12</v>
      </c>
      <c r="J4847">
        <v>1.5</v>
      </c>
      <c r="K4847" t="s">
        <v>11096</v>
      </c>
      <c r="L4847" t="str">
        <f>LEFT(K4847,LEN(K4847)-3)</f>
        <v>2</v>
      </c>
      <c r="M4847" t="str">
        <f>RIGHT(K4847,3)</f>
        <v>万/月</v>
      </c>
      <c r="N4847">
        <f>J4847*VLOOKUP(M4847,薪资单位!$A$1:$B$6,2,FALSE)</f>
        <v>15</v>
      </c>
      <c r="O4847">
        <f>L4847*VLOOKUP(M4847,薪资单位!$A$1:$B$6,2,FALSE)</f>
        <v>20</v>
      </c>
      <c r="P4847" t="s">
        <v>5989</v>
      </c>
    </row>
    <row r="4848" spans="1:16" x14ac:dyDescent="0.2">
      <c r="A4848" t="s">
        <v>7760</v>
      </c>
      <c r="B4848" t="str">
        <f>IFERROR(LOOKUP(1,0/SEARCH(Sheet2!$E$3:$E$18,A4848),Sheet2!$F$3:$F$18),"其他")</f>
        <v>Java工程师</v>
      </c>
      <c r="C4848" t="s">
        <v>34</v>
      </c>
      <c r="D4848" t="s">
        <v>7</v>
      </c>
      <c r="E4848" t="s">
        <v>143</v>
      </c>
      <c r="F4848" t="s">
        <v>7447</v>
      </c>
      <c r="G4848" t="s">
        <v>7761</v>
      </c>
      <c r="H4848" t="s">
        <v>11</v>
      </c>
      <c r="I4848" t="s">
        <v>12</v>
      </c>
      <c r="J4848">
        <v>1.5</v>
      </c>
      <c r="K4848" t="s">
        <v>11096</v>
      </c>
      <c r="L4848" t="str">
        <f>LEFT(K4848,LEN(K4848)-3)</f>
        <v>2</v>
      </c>
      <c r="M4848" t="str">
        <f>RIGHT(K4848,3)</f>
        <v>万/月</v>
      </c>
      <c r="N4848">
        <f>J4848*VLOOKUP(M4848,薪资单位!$A$1:$B$6,2,FALSE)</f>
        <v>15</v>
      </c>
      <c r="O4848">
        <f>L4848*VLOOKUP(M4848,薪资单位!$A$1:$B$6,2,FALSE)</f>
        <v>20</v>
      </c>
      <c r="P4848" t="s">
        <v>5989</v>
      </c>
    </row>
    <row r="4849" spans="1:16" x14ac:dyDescent="0.2">
      <c r="A4849" t="s">
        <v>33</v>
      </c>
      <c r="B4849" t="str">
        <f>IFERROR(LOOKUP(1,0/SEARCH(Sheet2!$E$3:$E$18,A4849),Sheet2!$F$3:$F$18),"其他")</f>
        <v>Java工程师</v>
      </c>
      <c r="C4849" t="s">
        <v>34</v>
      </c>
      <c r="D4849" t="s">
        <v>15</v>
      </c>
      <c r="E4849" t="s">
        <v>16</v>
      </c>
      <c r="F4849" t="s">
        <v>7447</v>
      </c>
      <c r="G4849" t="s">
        <v>7773</v>
      </c>
      <c r="H4849" t="s">
        <v>93</v>
      </c>
      <c r="I4849" t="s">
        <v>12</v>
      </c>
      <c r="J4849">
        <v>1.5</v>
      </c>
      <c r="K4849" t="s">
        <v>11096</v>
      </c>
      <c r="L4849" t="str">
        <f>LEFT(K4849,LEN(K4849)-3)</f>
        <v>2</v>
      </c>
      <c r="M4849" t="str">
        <f>RIGHT(K4849,3)</f>
        <v>万/月</v>
      </c>
      <c r="N4849">
        <f>J4849*VLOOKUP(M4849,薪资单位!$A$1:$B$6,2,FALSE)</f>
        <v>15</v>
      </c>
      <c r="O4849">
        <f>L4849*VLOOKUP(M4849,薪资单位!$A$1:$B$6,2,FALSE)</f>
        <v>20</v>
      </c>
      <c r="P4849" t="s">
        <v>5989</v>
      </c>
    </row>
    <row r="4850" spans="1:16" x14ac:dyDescent="0.2">
      <c r="A4850" t="s">
        <v>33</v>
      </c>
      <c r="B4850" t="str">
        <f>IFERROR(LOOKUP(1,0/SEARCH(Sheet2!$E$3:$E$18,A4850),Sheet2!$F$3:$F$18),"其他")</f>
        <v>Java工程师</v>
      </c>
      <c r="C4850" t="s">
        <v>34</v>
      </c>
      <c r="D4850" t="s">
        <v>15</v>
      </c>
      <c r="E4850" t="s">
        <v>16</v>
      </c>
      <c r="F4850" t="s">
        <v>1809</v>
      </c>
      <c r="G4850" t="s">
        <v>7938</v>
      </c>
      <c r="H4850" t="s">
        <v>11</v>
      </c>
      <c r="I4850" t="s">
        <v>20</v>
      </c>
      <c r="J4850">
        <v>1.5</v>
      </c>
      <c r="K4850" t="s">
        <v>11096</v>
      </c>
      <c r="L4850" t="str">
        <f>LEFT(K4850,LEN(K4850)-3)</f>
        <v>2</v>
      </c>
      <c r="M4850" t="str">
        <f>RIGHT(K4850,3)</f>
        <v>万/月</v>
      </c>
      <c r="N4850">
        <f>J4850*VLOOKUP(M4850,薪资单位!$A$1:$B$6,2,FALSE)</f>
        <v>15</v>
      </c>
      <c r="O4850">
        <f>L4850*VLOOKUP(M4850,薪资单位!$A$1:$B$6,2,FALSE)</f>
        <v>20</v>
      </c>
      <c r="P4850" t="s">
        <v>5989</v>
      </c>
    </row>
    <row r="4851" spans="1:16" x14ac:dyDescent="0.2">
      <c r="A4851" t="s">
        <v>33</v>
      </c>
      <c r="B4851" t="str">
        <f>IFERROR(LOOKUP(1,0/SEARCH(Sheet2!$E$3:$E$18,A4851),Sheet2!$F$3:$F$18),"其他")</f>
        <v>Java工程师</v>
      </c>
      <c r="C4851" t="s">
        <v>34</v>
      </c>
      <c r="D4851" t="s">
        <v>7</v>
      </c>
      <c r="E4851" t="s">
        <v>59</v>
      </c>
      <c r="F4851" t="s">
        <v>9640</v>
      </c>
      <c r="G4851" t="s">
        <v>9641</v>
      </c>
      <c r="H4851" t="s">
        <v>38</v>
      </c>
      <c r="I4851" t="s">
        <v>12</v>
      </c>
      <c r="J4851">
        <v>1.5</v>
      </c>
      <c r="K4851" t="s">
        <v>11096</v>
      </c>
      <c r="L4851" t="str">
        <f>LEFT(K4851,LEN(K4851)-3)</f>
        <v>2</v>
      </c>
      <c r="M4851" t="str">
        <f>RIGHT(K4851,3)</f>
        <v>万/月</v>
      </c>
      <c r="N4851">
        <f>J4851*VLOOKUP(M4851,薪资单位!$A$1:$B$6,2,FALSE)</f>
        <v>15</v>
      </c>
      <c r="O4851">
        <f>L4851*VLOOKUP(M4851,薪资单位!$A$1:$B$6,2,FALSE)</f>
        <v>20</v>
      </c>
      <c r="P4851" t="s">
        <v>1139</v>
      </c>
    </row>
    <row r="4852" spans="1:16" x14ac:dyDescent="0.2">
      <c r="A4852" t="s">
        <v>274</v>
      </c>
      <c r="B4852" t="str">
        <f>IFERROR(LOOKUP(1,0/SEARCH(Sheet2!$E$3:$E$18,A4852),Sheet2!$F$3:$F$18),"其他")</f>
        <v>Java工程师</v>
      </c>
      <c r="C4852" t="s">
        <v>34</v>
      </c>
      <c r="D4852" t="s">
        <v>35</v>
      </c>
      <c r="E4852" t="s">
        <v>8</v>
      </c>
      <c r="F4852" t="s">
        <v>673</v>
      </c>
      <c r="G4852" t="s">
        <v>9643</v>
      </c>
      <c r="H4852" t="s">
        <v>38</v>
      </c>
      <c r="I4852" t="s">
        <v>12</v>
      </c>
      <c r="J4852">
        <v>1.5</v>
      </c>
      <c r="K4852" t="s">
        <v>11096</v>
      </c>
      <c r="L4852" t="str">
        <f>LEFT(K4852,LEN(K4852)-3)</f>
        <v>2</v>
      </c>
      <c r="M4852" t="str">
        <f>RIGHT(K4852,3)</f>
        <v>万/月</v>
      </c>
      <c r="N4852">
        <f>J4852*VLOOKUP(M4852,薪资单位!$A$1:$B$6,2,FALSE)</f>
        <v>15</v>
      </c>
      <c r="O4852">
        <f>L4852*VLOOKUP(M4852,薪资单位!$A$1:$B$6,2,FALSE)</f>
        <v>20</v>
      </c>
      <c r="P4852" t="s">
        <v>1139</v>
      </c>
    </row>
    <row r="4853" spans="1:16" x14ac:dyDescent="0.2">
      <c r="A4853" t="s">
        <v>39</v>
      </c>
      <c r="B4853" t="str">
        <f>IFERROR(LOOKUP(1,0/SEARCH(Sheet2!$E$3:$E$18,A4853),Sheet2!$F$3:$F$18),"其他")</f>
        <v>Java工程师</v>
      </c>
      <c r="C4853" t="s">
        <v>34</v>
      </c>
      <c r="D4853" t="s">
        <v>23</v>
      </c>
      <c r="E4853" t="s">
        <v>16</v>
      </c>
      <c r="F4853" t="s">
        <v>1139</v>
      </c>
      <c r="G4853" t="s">
        <v>9655</v>
      </c>
      <c r="H4853" t="s">
        <v>93</v>
      </c>
      <c r="I4853" t="s">
        <v>12</v>
      </c>
      <c r="J4853">
        <v>1.5</v>
      </c>
      <c r="K4853" t="s">
        <v>11096</v>
      </c>
      <c r="L4853" t="str">
        <f>LEFT(K4853,LEN(K4853)-3)</f>
        <v>2</v>
      </c>
      <c r="M4853" t="str">
        <f>RIGHT(K4853,3)</f>
        <v>万/月</v>
      </c>
      <c r="N4853">
        <f>J4853*VLOOKUP(M4853,薪资单位!$A$1:$B$6,2,FALSE)</f>
        <v>15</v>
      </c>
      <c r="O4853">
        <f>L4853*VLOOKUP(M4853,薪资单位!$A$1:$B$6,2,FALSE)</f>
        <v>20</v>
      </c>
      <c r="P4853" t="s">
        <v>1139</v>
      </c>
    </row>
    <row r="4854" spans="1:16" x14ac:dyDescent="0.2">
      <c r="A4854" t="s">
        <v>39</v>
      </c>
      <c r="B4854" t="str">
        <f>IFERROR(LOOKUP(1,0/SEARCH(Sheet2!$E$3:$E$18,A4854),Sheet2!$F$3:$F$18),"其他")</f>
        <v>Java工程师</v>
      </c>
      <c r="C4854" t="s">
        <v>34</v>
      </c>
      <c r="D4854" t="s">
        <v>35</v>
      </c>
      <c r="E4854" t="s">
        <v>16</v>
      </c>
      <c r="F4854" t="s">
        <v>2558</v>
      </c>
      <c r="G4854" t="s">
        <v>9663</v>
      </c>
      <c r="H4854" t="s">
        <v>38</v>
      </c>
      <c r="I4854" t="s">
        <v>81</v>
      </c>
      <c r="J4854">
        <v>1.5</v>
      </c>
      <c r="K4854" t="s">
        <v>11096</v>
      </c>
      <c r="L4854" t="str">
        <f>LEFT(K4854,LEN(K4854)-3)</f>
        <v>2</v>
      </c>
      <c r="M4854" t="str">
        <f>RIGHT(K4854,3)</f>
        <v>万/月</v>
      </c>
      <c r="N4854">
        <f>J4854*VLOOKUP(M4854,薪资单位!$A$1:$B$6,2,FALSE)</f>
        <v>15</v>
      </c>
      <c r="O4854">
        <f>L4854*VLOOKUP(M4854,薪资单位!$A$1:$B$6,2,FALSE)</f>
        <v>20</v>
      </c>
      <c r="P4854" t="s">
        <v>1139</v>
      </c>
    </row>
    <row r="4855" spans="1:16" x14ac:dyDescent="0.2">
      <c r="A4855" t="s">
        <v>9680</v>
      </c>
      <c r="B4855" t="str">
        <f>IFERROR(LOOKUP(1,0/SEARCH(Sheet2!$E$3:$E$18,A4855),Sheet2!$F$3:$F$18),"其他")</f>
        <v>Java工程师</v>
      </c>
      <c r="C4855" t="s">
        <v>34</v>
      </c>
      <c r="D4855" t="s">
        <v>7</v>
      </c>
      <c r="E4855" t="s">
        <v>139</v>
      </c>
      <c r="F4855" t="s">
        <v>1139</v>
      </c>
      <c r="G4855" t="s">
        <v>4903</v>
      </c>
      <c r="H4855" t="s">
        <v>26</v>
      </c>
      <c r="I4855" t="s">
        <v>129</v>
      </c>
      <c r="J4855">
        <v>1.5</v>
      </c>
      <c r="K4855" t="s">
        <v>11096</v>
      </c>
      <c r="L4855" t="str">
        <f>LEFT(K4855,LEN(K4855)-3)</f>
        <v>2</v>
      </c>
      <c r="M4855" t="str">
        <f>RIGHT(K4855,3)</f>
        <v>万/月</v>
      </c>
      <c r="N4855">
        <f>J4855*VLOOKUP(M4855,薪资单位!$A$1:$B$6,2,FALSE)</f>
        <v>15</v>
      </c>
      <c r="O4855">
        <f>L4855*VLOOKUP(M4855,薪资单位!$A$1:$B$6,2,FALSE)</f>
        <v>20</v>
      </c>
      <c r="P4855" t="s">
        <v>1139</v>
      </c>
    </row>
    <row r="4856" spans="1:16" x14ac:dyDescent="0.2">
      <c r="A4856" t="s">
        <v>39</v>
      </c>
      <c r="B4856" t="str">
        <f>IFERROR(LOOKUP(1,0/SEARCH(Sheet2!$E$3:$E$18,A4856),Sheet2!$F$3:$F$18),"其他")</f>
        <v>Java工程师</v>
      </c>
      <c r="C4856" t="s">
        <v>34</v>
      </c>
      <c r="D4856" t="s">
        <v>35</v>
      </c>
      <c r="E4856" t="s">
        <v>16</v>
      </c>
      <c r="F4856" t="s">
        <v>673</v>
      </c>
      <c r="G4856" t="s">
        <v>9724</v>
      </c>
      <c r="H4856" t="s">
        <v>93</v>
      </c>
      <c r="I4856" t="s">
        <v>12</v>
      </c>
      <c r="J4856">
        <v>1.5</v>
      </c>
      <c r="K4856" t="s">
        <v>11096</v>
      </c>
      <c r="L4856" t="str">
        <f>LEFT(K4856,LEN(K4856)-3)</f>
        <v>2</v>
      </c>
      <c r="M4856" t="str">
        <f>RIGHT(K4856,3)</f>
        <v>万/月</v>
      </c>
      <c r="N4856">
        <f>J4856*VLOOKUP(M4856,薪资单位!$A$1:$B$6,2,FALSE)</f>
        <v>15</v>
      </c>
      <c r="O4856">
        <f>L4856*VLOOKUP(M4856,薪资单位!$A$1:$B$6,2,FALSE)</f>
        <v>20</v>
      </c>
      <c r="P4856" t="s">
        <v>1139</v>
      </c>
    </row>
    <row r="4857" spans="1:16" x14ac:dyDescent="0.2">
      <c r="A4857" t="s">
        <v>2841</v>
      </c>
      <c r="B4857" t="str">
        <f>IFERROR(LOOKUP(1,0/SEARCH(Sheet2!$E$3:$E$18,A4857),Sheet2!$F$3:$F$18),"其他")</f>
        <v>Java工程师</v>
      </c>
      <c r="C4857" t="s">
        <v>34</v>
      </c>
      <c r="D4857" t="s">
        <v>35</v>
      </c>
      <c r="E4857" t="s">
        <v>16</v>
      </c>
      <c r="F4857" t="s">
        <v>1139</v>
      </c>
      <c r="G4857" t="s">
        <v>9739</v>
      </c>
      <c r="H4857" t="s">
        <v>11</v>
      </c>
      <c r="I4857" t="s">
        <v>12</v>
      </c>
      <c r="J4857">
        <v>1.5</v>
      </c>
      <c r="K4857" t="s">
        <v>11096</v>
      </c>
      <c r="L4857" t="str">
        <f>LEFT(K4857,LEN(K4857)-3)</f>
        <v>2</v>
      </c>
      <c r="M4857" t="str">
        <f>RIGHT(K4857,3)</f>
        <v>万/月</v>
      </c>
      <c r="N4857">
        <f>J4857*VLOOKUP(M4857,薪资单位!$A$1:$B$6,2,FALSE)</f>
        <v>15</v>
      </c>
      <c r="O4857">
        <f>L4857*VLOOKUP(M4857,薪资单位!$A$1:$B$6,2,FALSE)</f>
        <v>20</v>
      </c>
      <c r="P4857" t="s">
        <v>1139</v>
      </c>
    </row>
    <row r="4858" spans="1:16" x14ac:dyDescent="0.2">
      <c r="A4858" t="s">
        <v>33</v>
      </c>
      <c r="B4858" t="str">
        <f>IFERROR(LOOKUP(1,0/SEARCH(Sheet2!$E$3:$E$18,A4858),Sheet2!$F$3:$F$18),"其他")</f>
        <v>Java工程师</v>
      </c>
      <c r="C4858" t="s">
        <v>34</v>
      </c>
      <c r="D4858" t="s">
        <v>35</v>
      </c>
      <c r="E4858" t="s">
        <v>16</v>
      </c>
      <c r="F4858" t="s">
        <v>4277</v>
      </c>
      <c r="G4858" t="s">
        <v>9765</v>
      </c>
      <c r="H4858" t="s">
        <v>11</v>
      </c>
      <c r="I4858" t="s">
        <v>149</v>
      </c>
      <c r="J4858">
        <v>1.5</v>
      </c>
      <c r="K4858" t="s">
        <v>11096</v>
      </c>
      <c r="L4858" t="str">
        <f>LEFT(K4858,LEN(K4858)-3)</f>
        <v>2</v>
      </c>
      <c r="M4858" t="str">
        <f>RIGHT(K4858,3)</f>
        <v>万/月</v>
      </c>
      <c r="N4858">
        <f>J4858*VLOOKUP(M4858,薪资单位!$A$1:$B$6,2,FALSE)</f>
        <v>15</v>
      </c>
      <c r="O4858">
        <f>L4858*VLOOKUP(M4858,薪资单位!$A$1:$B$6,2,FALSE)</f>
        <v>20</v>
      </c>
      <c r="P4858" t="s">
        <v>1139</v>
      </c>
    </row>
    <row r="4859" spans="1:16" x14ac:dyDescent="0.2">
      <c r="A4859" t="s">
        <v>91</v>
      </c>
      <c r="B4859" t="str">
        <f>IFERROR(LOOKUP(1,0/SEARCH(Sheet2!$E$3:$E$18,A4859),Sheet2!$F$3:$F$18),"其他")</f>
        <v>Java工程师</v>
      </c>
      <c r="C4859" t="s">
        <v>34</v>
      </c>
      <c r="D4859" t="s">
        <v>1258</v>
      </c>
      <c r="E4859" t="s">
        <v>16</v>
      </c>
      <c r="F4859" t="s">
        <v>9659</v>
      </c>
      <c r="G4859" t="s">
        <v>9769</v>
      </c>
      <c r="H4859" t="s">
        <v>11</v>
      </c>
      <c r="I4859" t="s">
        <v>12</v>
      </c>
      <c r="J4859">
        <v>1.5</v>
      </c>
      <c r="K4859" t="s">
        <v>11096</v>
      </c>
      <c r="L4859" t="str">
        <f>LEFT(K4859,LEN(K4859)-3)</f>
        <v>2</v>
      </c>
      <c r="M4859" t="str">
        <f>RIGHT(K4859,3)</f>
        <v>万/月</v>
      </c>
      <c r="N4859">
        <f>J4859*VLOOKUP(M4859,薪资单位!$A$1:$B$6,2,FALSE)</f>
        <v>15</v>
      </c>
      <c r="O4859">
        <f>L4859*VLOOKUP(M4859,薪资单位!$A$1:$B$6,2,FALSE)</f>
        <v>20</v>
      </c>
      <c r="P4859" t="s">
        <v>1139</v>
      </c>
    </row>
    <row r="4860" spans="1:16" x14ac:dyDescent="0.2">
      <c r="A4860" t="s">
        <v>156</v>
      </c>
      <c r="B4860" t="str">
        <f>IFERROR(LOOKUP(1,0/SEARCH(Sheet2!$E$3:$E$18,A4860),Sheet2!$F$3:$F$18),"其他")</f>
        <v>Java工程师</v>
      </c>
      <c r="C4860" t="s">
        <v>34</v>
      </c>
      <c r="D4860" t="s">
        <v>7</v>
      </c>
      <c r="E4860" t="s">
        <v>59</v>
      </c>
      <c r="F4860" t="s">
        <v>9659</v>
      </c>
      <c r="G4860" t="s">
        <v>9784</v>
      </c>
      <c r="H4860" t="s">
        <v>38</v>
      </c>
      <c r="I4860" t="s">
        <v>12</v>
      </c>
      <c r="J4860">
        <v>1.5</v>
      </c>
      <c r="K4860" t="s">
        <v>11096</v>
      </c>
      <c r="L4860" t="str">
        <f>LEFT(K4860,LEN(K4860)-3)</f>
        <v>2</v>
      </c>
      <c r="M4860" t="str">
        <f>RIGHT(K4860,3)</f>
        <v>万/月</v>
      </c>
      <c r="N4860">
        <f>J4860*VLOOKUP(M4860,薪资单位!$A$1:$B$6,2,FALSE)</f>
        <v>15</v>
      </c>
      <c r="O4860">
        <f>L4860*VLOOKUP(M4860,薪资单位!$A$1:$B$6,2,FALSE)</f>
        <v>20</v>
      </c>
      <c r="P4860" t="s">
        <v>1139</v>
      </c>
    </row>
    <row r="4861" spans="1:16" x14ac:dyDescent="0.2">
      <c r="A4861" t="s">
        <v>9791</v>
      </c>
      <c r="B4861" t="str">
        <f>IFERROR(LOOKUP(1,0/SEARCH(Sheet2!$E$3:$E$18,A4861),Sheet2!$F$3:$F$18),"其他")</f>
        <v>Java工程师</v>
      </c>
      <c r="C4861" t="s">
        <v>34</v>
      </c>
      <c r="D4861" t="s">
        <v>35</v>
      </c>
      <c r="E4861" t="s">
        <v>16</v>
      </c>
      <c r="F4861" t="s">
        <v>2558</v>
      </c>
      <c r="G4861" t="s">
        <v>9792</v>
      </c>
      <c r="H4861" t="s">
        <v>42</v>
      </c>
      <c r="I4861" t="s">
        <v>12</v>
      </c>
      <c r="J4861">
        <v>1.5</v>
      </c>
      <c r="K4861" t="s">
        <v>11096</v>
      </c>
      <c r="L4861" t="str">
        <f>LEFT(K4861,LEN(K4861)-3)</f>
        <v>2</v>
      </c>
      <c r="M4861" t="str">
        <f>RIGHT(K4861,3)</f>
        <v>万/月</v>
      </c>
      <c r="N4861">
        <f>J4861*VLOOKUP(M4861,薪资单位!$A$1:$B$6,2,FALSE)</f>
        <v>15</v>
      </c>
      <c r="O4861">
        <f>L4861*VLOOKUP(M4861,薪资单位!$A$1:$B$6,2,FALSE)</f>
        <v>20</v>
      </c>
      <c r="P4861" t="s">
        <v>1139</v>
      </c>
    </row>
    <row r="4862" spans="1:16" x14ac:dyDescent="0.2">
      <c r="A4862" t="s">
        <v>33</v>
      </c>
      <c r="B4862" t="str">
        <f>IFERROR(LOOKUP(1,0/SEARCH(Sheet2!$E$3:$E$18,A4862),Sheet2!$F$3:$F$18),"其他")</f>
        <v>Java工程师</v>
      </c>
      <c r="C4862" t="s">
        <v>34</v>
      </c>
      <c r="D4862" t="s">
        <v>35</v>
      </c>
      <c r="E4862" t="s">
        <v>16</v>
      </c>
      <c r="F4862" t="s">
        <v>9644</v>
      </c>
      <c r="G4862" t="s">
        <v>9800</v>
      </c>
      <c r="H4862" t="s">
        <v>11</v>
      </c>
      <c r="I4862" t="s">
        <v>12</v>
      </c>
      <c r="J4862">
        <v>1.5</v>
      </c>
      <c r="K4862" t="s">
        <v>11096</v>
      </c>
      <c r="L4862" t="str">
        <f>LEFT(K4862,LEN(K4862)-3)</f>
        <v>2</v>
      </c>
      <c r="M4862" t="str">
        <f>RIGHT(K4862,3)</f>
        <v>万/月</v>
      </c>
      <c r="N4862">
        <f>J4862*VLOOKUP(M4862,薪资单位!$A$1:$B$6,2,FALSE)</f>
        <v>15</v>
      </c>
      <c r="O4862">
        <f>L4862*VLOOKUP(M4862,薪资单位!$A$1:$B$6,2,FALSE)</f>
        <v>20</v>
      </c>
      <c r="P4862" t="s">
        <v>1139</v>
      </c>
    </row>
    <row r="4863" spans="1:16" x14ac:dyDescent="0.2">
      <c r="A4863" t="s">
        <v>33</v>
      </c>
      <c r="B4863" t="str">
        <f>IFERROR(LOOKUP(1,0/SEARCH(Sheet2!$E$3:$E$18,A4863),Sheet2!$F$3:$F$18),"其他")</f>
        <v>Java工程师</v>
      </c>
      <c r="C4863" t="s">
        <v>34</v>
      </c>
      <c r="D4863" t="s">
        <v>35</v>
      </c>
      <c r="E4863" t="s">
        <v>8</v>
      </c>
      <c r="F4863" t="s">
        <v>673</v>
      </c>
      <c r="G4863" t="s">
        <v>9804</v>
      </c>
      <c r="H4863" t="s">
        <v>38</v>
      </c>
      <c r="I4863" t="s">
        <v>12</v>
      </c>
      <c r="J4863">
        <v>1.5</v>
      </c>
      <c r="K4863" t="s">
        <v>11096</v>
      </c>
      <c r="L4863" t="str">
        <f>LEFT(K4863,LEN(K4863)-3)</f>
        <v>2</v>
      </c>
      <c r="M4863" t="str">
        <f>RIGHT(K4863,3)</f>
        <v>万/月</v>
      </c>
      <c r="N4863">
        <f>J4863*VLOOKUP(M4863,薪资单位!$A$1:$B$6,2,FALSE)</f>
        <v>15</v>
      </c>
      <c r="O4863">
        <f>L4863*VLOOKUP(M4863,薪资单位!$A$1:$B$6,2,FALSE)</f>
        <v>20</v>
      </c>
      <c r="P4863" t="s">
        <v>1139</v>
      </c>
    </row>
    <row r="4864" spans="1:16" x14ac:dyDescent="0.2">
      <c r="A4864" t="s">
        <v>33</v>
      </c>
      <c r="B4864" t="str">
        <f>IFERROR(LOOKUP(1,0/SEARCH(Sheet2!$E$3:$E$18,A4864),Sheet2!$F$3:$F$18),"其他")</f>
        <v>Java工程师</v>
      </c>
      <c r="C4864" t="s">
        <v>34</v>
      </c>
      <c r="D4864" t="s">
        <v>35</v>
      </c>
      <c r="E4864" t="s">
        <v>8</v>
      </c>
      <c r="F4864" t="s">
        <v>9659</v>
      </c>
      <c r="G4864" t="s">
        <v>9805</v>
      </c>
      <c r="H4864" t="s">
        <v>38</v>
      </c>
      <c r="I4864" t="s">
        <v>12</v>
      </c>
      <c r="J4864">
        <v>1.5</v>
      </c>
      <c r="K4864" t="s">
        <v>11096</v>
      </c>
      <c r="L4864" t="str">
        <f>LEFT(K4864,LEN(K4864)-3)</f>
        <v>2</v>
      </c>
      <c r="M4864" t="str">
        <f>RIGHT(K4864,3)</f>
        <v>万/月</v>
      </c>
      <c r="N4864">
        <f>J4864*VLOOKUP(M4864,薪资单位!$A$1:$B$6,2,FALSE)</f>
        <v>15</v>
      </c>
      <c r="O4864">
        <f>L4864*VLOOKUP(M4864,薪资单位!$A$1:$B$6,2,FALSE)</f>
        <v>20</v>
      </c>
      <c r="P4864" t="s">
        <v>1139</v>
      </c>
    </row>
    <row r="4865" spans="1:16" x14ac:dyDescent="0.2">
      <c r="A4865" t="s">
        <v>9810</v>
      </c>
      <c r="B4865" t="str">
        <f>IFERROR(LOOKUP(1,0/SEARCH(Sheet2!$E$3:$E$18,A4865),Sheet2!$F$3:$F$18),"其他")</f>
        <v>Java工程师</v>
      </c>
      <c r="C4865" t="s">
        <v>34</v>
      </c>
      <c r="D4865" t="s">
        <v>15</v>
      </c>
      <c r="E4865" t="s">
        <v>8</v>
      </c>
      <c r="F4865" t="s">
        <v>1139</v>
      </c>
      <c r="G4865" t="s">
        <v>9811</v>
      </c>
      <c r="H4865" t="s">
        <v>93</v>
      </c>
      <c r="I4865" t="s">
        <v>12</v>
      </c>
      <c r="J4865">
        <v>1.5</v>
      </c>
      <c r="K4865" t="s">
        <v>11096</v>
      </c>
      <c r="L4865" t="str">
        <f>LEFT(K4865,LEN(K4865)-3)</f>
        <v>2</v>
      </c>
      <c r="M4865" t="str">
        <f>RIGHT(K4865,3)</f>
        <v>万/月</v>
      </c>
      <c r="N4865">
        <f>J4865*VLOOKUP(M4865,薪资单位!$A$1:$B$6,2,FALSE)</f>
        <v>15</v>
      </c>
      <c r="O4865">
        <f>L4865*VLOOKUP(M4865,薪资单位!$A$1:$B$6,2,FALSE)</f>
        <v>20</v>
      </c>
      <c r="P4865" t="s">
        <v>1139</v>
      </c>
    </row>
    <row r="4866" spans="1:16" x14ac:dyDescent="0.2">
      <c r="A4866" t="s">
        <v>247</v>
      </c>
      <c r="B4866" t="str">
        <f>IFERROR(LOOKUP(1,0/SEARCH(Sheet2!$E$3:$E$18,A4866),Sheet2!$F$3:$F$18),"其他")</f>
        <v>Java工程师</v>
      </c>
      <c r="C4866" t="s">
        <v>34</v>
      </c>
      <c r="D4866" t="s">
        <v>35</v>
      </c>
      <c r="E4866" t="s">
        <v>16</v>
      </c>
      <c r="F4866" t="s">
        <v>9703</v>
      </c>
      <c r="G4866" t="s">
        <v>9823</v>
      </c>
      <c r="H4866" t="s">
        <v>11</v>
      </c>
      <c r="I4866" t="s">
        <v>12</v>
      </c>
      <c r="J4866">
        <v>1.5</v>
      </c>
      <c r="K4866" t="s">
        <v>11096</v>
      </c>
      <c r="L4866" t="str">
        <f>LEFT(K4866,LEN(K4866)-3)</f>
        <v>2</v>
      </c>
      <c r="M4866" t="str">
        <f>RIGHT(K4866,3)</f>
        <v>万/月</v>
      </c>
      <c r="N4866">
        <f>J4866*VLOOKUP(M4866,薪资单位!$A$1:$B$6,2,FALSE)</f>
        <v>15</v>
      </c>
      <c r="O4866">
        <f>L4866*VLOOKUP(M4866,薪资单位!$A$1:$B$6,2,FALSE)</f>
        <v>20</v>
      </c>
      <c r="P4866" t="s">
        <v>1139</v>
      </c>
    </row>
    <row r="4867" spans="1:16" x14ac:dyDescent="0.2">
      <c r="A4867" t="s">
        <v>33</v>
      </c>
      <c r="B4867" t="str">
        <f>IFERROR(LOOKUP(1,0/SEARCH(Sheet2!$E$3:$E$18,A4867),Sheet2!$F$3:$F$18),"其他")</f>
        <v>Java工程师</v>
      </c>
      <c r="C4867" t="s">
        <v>34</v>
      </c>
      <c r="D4867" t="s">
        <v>7</v>
      </c>
      <c r="E4867" t="s">
        <v>139</v>
      </c>
      <c r="F4867" t="s">
        <v>673</v>
      </c>
      <c r="G4867" t="s">
        <v>9844</v>
      </c>
      <c r="H4867" t="s">
        <v>93</v>
      </c>
      <c r="I4867" t="s">
        <v>12</v>
      </c>
      <c r="J4867">
        <v>1.5</v>
      </c>
      <c r="K4867" t="s">
        <v>11096</v>
      </c>
      <c r="L4867" t="str">
        <f>LEFT(K4867,LEN(K4867)-3)</f>
        <v>2</v>
      </c>
      <c r="M4867" t="str">
        <f>RIGHT(K4867,3)</f>
        <v>万/月</v>
      </c>
      <c r="N4867">
        <f>J4867*VLOOKUP(M4867,薪资单位!$A$1:$B$6,2,FALSE)</f>
        <v>15</v>
      </c>
      <c r="O4867">
        <f>L4867*VLOOKUP(M4867,薪资单位!$A$1:$B$6,2,FALSE)</f>
        <v>20</v>
      </c>
      <c r="P4867" t="s">
        <v>1139</v>
      </c>
    </row>
    <row r="4868" spans="1:16" x14ac:dyDescent="0.2">
      <c r="A4868" t="s">
        <v>156</v>
      </c>
      <c r="B4868" t="str">
        <f>IFERROR(LOOKUP(1,0/SEARCH(Sheet2!$E$3:$E$18,A4868),Sheet2!$F$3:$F$18),"其他")</f>
        <v>Java工程师</v>
      </c>
      <c r="C4868" t="s">
        <v>34</v>
      </c>
      <c r="D4868" t="s">
        <v>35</v>
      </c>
      <c r="E4868" t="s">
        <v>16</v>
      </c>
      <c r="F4868" t="s">
        <v>673</v>
      </c>
      <c r="G4868" t="s">
        <v>9851</v>
      </c>
      <c r="H4868" t="s">
        <v>42</v>
      </c>
      <c r="I4868" t="s">
        <v>12</v>
      </c>
      <c r="J4868">
        <v>1.5</v>
      </c>
      <c r="K4868" t="s">
        <v>11096</v>
      </c>
      <c r="L4868" t="str">
        <f>LEFT(K4868,LEN(K4868)-3)</f>
        <v>2</v>
      </c>
      <c r="M4868" t="str">
        <f>RIGHT(K4868,3)</f>
        <v>万/月</v>
      </c>
      <c r="N4868">
        <f>J4868*VLOOKUP(M4868,薪资单位!$A$1:$B$6,2,FALSE)</f>
        <v>15</v>
      </c>
      <c r="O4868">
        <f>L4868*VLOOKUP(M4868,薪资单位!$A$1:$B$6,2,FALSE)</f>
        <v>20</v>
      </c>
      <c r="P4868" t="s">
        <v>1139</v>
      </c>
    </row>
    <row r="4869" spans="1:16" x14ac:dyDescent="0.2">
      <c r="A4869" t="s">
        <v>9861</v>
      </c>
      <c r="B4869" t="str">
        <f>IFERROR(LOOKUP(1,0/SEARCH(Sheet2!$E$3:$E$18,A4869),Sheet2!$F$3:$F$18),"其他")</f>
        <v>Java工程师</v>
      </c>
      <c r="C4869" t="s">
        <v>34</v>
      </c>
      <c r="D4869" t="s">
        <v>15</v>
      </c>
      <c r="E4869" t="s">
        <v>8</v>
      </c>
      <c r="F4869" t="s">
        <v>673</v>
      </c>
      <c r="G4869" t="s">
        <v>9862</v>
      </c>
      <c r="H4869" t="s">
        <v>38</v>
      </c>
      <c r="I4869" t="s">
        <v>12</v>
      </c>
      <c r="J4869">
        <v>1.5</v>
      </c>
      <c r="K4869" t="s">
        <v>11096</v>
      </c>
      <c r="L4869" t="str">
        <f>LEFT(K4869,LEN(K4869)-3)</f>
        <v>2</v>
      </c>
      <c r="M4869" t="str">
        <f>RIGHT(K4869,3)</f>
        <v>万/月</v>
      </c>
      <c r="N4869">
        <f>J4869*VLOOKUP(M4869,薪资单位!$A$1:$B$6,2,FALSE)</f>
        <v>15</v>
      </c>
      <c r="O4869">
        <f>L4869*VLOOKUP(M4869,薪资单位!$A$1:$B$6,2,FALSE)</f>
        <v>20</v>
      </c>
      <c r="P4869" t="s">
        <v>1139</v>
      </c>
    </row>
    <row r="4870" spans="1:16" x14ac:dyDescent="0.2">
      <c r="A4870" t="s">
        <v>10027</v>
      </c>
      <c r="B4870" t="str">
        <f>IFERROR(LOOKUP(1,0/SEARCH(Sheet2!$E$3:$E$18,A4870),Sheet2!$F$3:$F$18),"其他")</f>
        <v>Java工程师</v>
      </c>
      <c r="C4870" t="s">
        <v>34</v>
      </c>
      <c r="D4870" t="s">
        <v>15</v>
      </c>
      <c r="E4870" t="s">
        <v>8</v>
      </c>
      <c r="F4870" t="s">
        <v>1139</v>
      </c>
      <c r="G4870" t="s">
        <v>10028</v>
      </c>
      <c r="H4870" t="s">
        <v>26</v>
      </c>
      <c r="I4870" t="s">
        <v>81</v>
      </c>
      <c r="J4870">
        <v>1.5</v>
      </c>
      <c r="K4870" t="s">
        <v>11096</v>
      </c>
      <c r="L4870" t="str">
        <f>LEFT(K4870,LEN(K4870)-3)</f>
        <v>2</v>
      </c>
      <c r="M4870" t="str">
        <f>RIGHT(K4870,3)</f>
        <v>万/月</v>
      </c>
      <c r="N4870">
        <f>J4870*VLOOKUP(M4870,薪资单位!$A$1:$B$6,2,FALSE)</f>
        <v>15</v>
      </c>
      <c r="O4870">
        <f>L4870*VLOOKUP(M4870,薪资单位!$A$1:$B$6,2,FALSE)</f>
        <v>20</v>
      </c>
      <c r="P4870" t="s">
        <v>1139</v>
      </c>
    </row>
    <row r="4871" spans="1:16" x14ac:dyDescent="0.2">
      <c r="A4871" t="s">
        <v>481</v>
      </c>
      <c r="B4871" t="str">
        <f>IFERROR(LOOKUP(1,0/SEARCH(Sheet2!$E$3:$E$18,A4871),Sheet2!$F$3:$F$18),"其他")</f>
        <v>PHP工程师</v>
      </c>
      <c r="C4871" t="s">
        <v>34</v>
      </c>
      <c r="D4871" t="s">
        <v>15</v>
      </c>
      <c r="E4871" t="s">
        <v>16</v>
      </c>
      <c r="F4871" t="s">
        <v>86</v>
      </c>
      <c r="G4871" t="s">
        <v>504</v>
      </c>
      <c r="H4871" t="s">
        <v>11</v>
      </c>
      <c r="I4871" t="s">
        <v>50</v>
      </c>
      <c r="J4871">
        <v>1.5</v>
      </c>
      <c r="K4871" t="s">
        <v>11096</v>
      </c>
      <c r="L4871" t="str">
        <f>LEFT(K4871,LEN(K4871)-3)</f>
        <v>2</v>
      </c>
      <c r="M4871" t="str">
        <f>RIGHT(K4871,3)</f>
        <v>万/月</v>
      </c>
      <c r="N4871">
        <f>J4871*VLOOKUP(M4871,薪资单位!$A$1:$B$6,2,FALSE)</f>
        <v>15</v>
      </c>
      <c r="O4871">
        <f>L4871*VLOOKUP(M4871,薪资单位!$A$1:$B$6,2,FALSE)</f>
        <v>20</v>
      </c>
      <c r="P4871" t="s">
        <v>30</v>
      </c>
    </row>
    <row r="4872" spans="1:16" x14ac:dyDescent="0.2">
      <c r="A4872" t="s">
        <v>535</v>
      </c>
      <c r="B4872" t="str">
        <f>IFERROR(LOOKUP(1,0/SEARCH(Sheet2!$E$3:$E$18,A4872),Sheet2!$F$3:$F$18),"其他")</f>
        <v>PHP工程师</v>
      </c>
      <c r="C4872" t="s">
        <v>34</v>
      </c>
      <c r="D4872" t="s">
        <v>7</v>
      </c>
      <c r="E4872" t="s">
        <v>143</v>
      </c>
      <c r="F4872" t="s">
        <v>24</v>
      </c>
      <c r="G4872" t="s">
        <v>536</v>
      </c>
      <c r="H4872" t="s">
        <v>38</v>
      </c>
      <c r="I4872" t="s">
        <v>20</v>
      </c>
      <c r="J4872">
        <v>1.5</v>
      </c>
      <c r="K4872" t="s">
        <v>11096</v>
      </c>
      <c r="L4872" t="str">
        <f>LEFT(K4872,LEN(K4872)-3)</f>
        <v>2</v>
      </c>
      <c r="M4872" t="str">
        <f>RIGHT(K4872,3)</f>
        <v>万/月</v>
      </c>
      <c r="N4872">
        <f>J4872*VLOOKUP(M4872,薪资单位!$A$1:$B$6,2,FALSE)</f>
        <v>15</v>
      </c>
      <c r="O4872">
        <f>L4872*VLOOKUP(M4872,薪资单位!$A$1:$B$6,2,FALSE)</f>
        <v>20</v>
      </c>
      <c r="P4872" t="s">
        <v>30</v>
      </c>
    </row>
    <row r="4873" spans="1:16" x14ac:dyDescent="0.2">
      <c r="A4873" t="s">
        <v>699</v>
      </c>
      <c r="B4873" t="str">
        <f>IFERROR(LOOKUP(1,0/SEARCH(Sheet2!$E$3:$E$18,A4873),Sheet2!$F$3:$F$18),"其他")</f>
        <v>PHP工程师</v>
      </c>
      <c r="C4873" t="s">
        <v>34</v>
      </c>
      <c r="D4873" t="s">
        <v>65</v>
      </c>
      <c r="E4873" t="s">
        <v>16</v>
      </c>
      <c r="F4873" t="s">
        <v>36</v>
      </c>
      <c r="G4873" t="s">
        <v>700</v>
      </c>
      <c r="H4873" t="s">
        <v>42</v>
      </c>
      <c r="I4873" t="s">
        <v>129</v>
      </c>
      <c r="J4873">
        <v>1.5</v>
      </c>
      <c r="K4873" t="s">
        <v>11096</v>
      </c>
      <c r="L4873" t="str">
        <f>LEFT(K4873,LEN(K4873)-3)</f>
        <v>2</v>
      </c>
      <c r="M4873" t="str">
        <f>RIGHT(K4873,3)</f>
        <v>万/月</v>
      </c>
      <c r="N4873">
        <f>J4873*VLOOKUP(M4873,薪资单位!$A$1:$B$6,2,FALSE)</f>
        <v>15</v>
      </c>
      <c r="O4873">
        <f>L4873*VLOOKUP(M4873,薪资单位!$A$1:$B$6,2,FALSE)</f>
        <v>20</v>
      </c>
      <c r="P4873" t="s">
        <v>30</v>
      </c>
    </row>
    <row r="4874" spans="1:16" x14ac:dyDescent="0.2">
      <c r="A4874" t="s">
        <v>706</v>
      </c>
      <c r="B4874" t="str">
        <f>IFERROR(LOOKUP(1,0/SEARCH(Sheet2!$E$3:$E$18,A4874),Sheet2!$F$3:$F$18),"其他")</f>
        <v>PHP工程师</v>
      </c>
      <c r="C4874" t="s">
        <v>34</v>
      </c>
      <c r="D4874" t="s">
        <v>15</v>
      </c>
      <c r="E4874" t="s">
        <v>16</v>
      </c>
      <c r="F4874" t="s">
        <v>30</v>
      </c>
      <c r="G4874" t="s">
        <v>707</v>
      </c>
      <c r="H4874" t="s">
        <v>26</v>
      </c>
      <c r="I4874" t="s">
        <v>50</v>
      </c>
      <c r="J4874">
        <v>1.5</v>
      </c>
      <c r="K4874" t="s">
        <v>11096</v>
      </c>
      <c r="L4874" t="str">
        <f>LEFT(K4874,LEN(K4874)-3)</f>
        <v>2</v>
      </c>
      <c r="M4874" t="str">
        <f>RIGHT(K4874,3)</f>
        <v>万/月</v>
      </c>
      <c r="N4874">
        <f>J4874*VLOOKUP(M4874,薪资单位!$A$1:$B$6,2,FALSE)</f>
        <v>15</v>
      </c>
      <c r="O4874">
        <f>L4874*VLOOKUP(M4874,薪资单位!$A$1:$B$6,2,FALSE)</f>
        <v>20</v>
      </c>
      <c r="P4874" t="s">
        <v>30</v>
      </c>
    </row>
    <row r="4875" spans="1:16" x14ac:dyDescent="0.2">
      <c r="A4875" t="s">
        <v>714</v>
      </c>
      <c r="B4875" t="str">
        <f>IFERROR(LOOKUP(1,0/SEARCH(Sheet2!$E$3:$E$18,A4875),Sheet2!$F$3:$F$18),"其他")</f>
        <v>PHP工程师</v>
      </c>
      <c r="C4875" t="s">
        <v>34</v>
      </c>
      <c r="D4875" t="s">
        <v>7</v>
      </c>
      <c r="E4875" t="s">
        <v>16</v>
      </c>
      <c r="F4875" t="s">
        <v>24</v>
      </c>
      <c r="G4875" t="s">
        <v>715</v>
      </c>
      <c r="H4875" t="s">
        <v>26</v>
      </c>
      <c r="I4875" t="s">
        <v>32</v>
      </c>
      <c r="J4875">
        <v>1.5</v>
      </c>
      <c r="K4875" t="s">
        <v>11096</v>
      </c>
      <c r="L4875" t="str">
        <f>LEFT(K4875,LEN(K4875)-3)</f>
        <v>2</v>
      </c>
      <c r="M4875" t="str">
        <f>RIGHT(K4875,3)</f>
        <v>万/月</v>
      </c>
      <c r="N4875">
        <f>J4875*VLOOKUP(M4875,薪资单位!$A$1:$B$6,2,FALSE)</f>
        <v>15</v>
      </c>
      <c r="O4875">
        <f>L4875*VLOOKUP(M4875,薪资单位!$A$1:$B$6,2,FALSE)</f>
        <v>20</v>
      </c>
      <c r="P4875" t="s">
        <v>30</v>
      </c>
    </row>
    <row r="4876" spans="1:16" x14ac:dyDescent="0.2">
      <c r="A4876" t="s">
        <v>495</v>
      </c>
      <c r="B4876" t="str">
        <f>IFERROR(LOOKUP(1,0/SEARCH(Sheet2!$E$3:$E$18,A4876),Sheet2!$F$3:$F$18),"其他")</f>
        <v>PHP工程师</v>
      </c>
      <c r="C4876" t="s">
        <v>34</v>
      </c>
      <c r="D4876" t="s">
        <v>7</v>
      </c>
      <c r="E4876" t="s">
        <v>143</v>
      </c>
      <c r="F4876" t="s">
        <v>120</v>
      </c>
      <c r="G4876" t="s">
        <v>1976</v>
      </c>
      <c r="H4876" t="s">
        <v>38</v>
      </c>
      <c r="I4876" t="s">
        <v>12</v>
      </c>
      <c r="J4876">
        <v>1.5</v>
      </c>
      <c r="K4876" t="s">
        <v>11096</v>
      </c>
      <c r="L4876" t="str">
        <f>LEFT(K4876,LEN(K4876)-3)</f>
        <v>2</v>
      </c>
      <c r="M4876" t="str">
        <f>RIGHT(K4876,3)</f>
        <v>万/月</v>
      </c>
      <c r="N4876">
        <f>J4876*VLOOKUP(M4876,薪资单位!$A$1:$B$6,2,FALSE)</f>
        <v>15</v>
      </c>
      <c r="O4876">
        <f>L4876*VLOOKUP(M4876,薪资单位!$A$1:$B$6,2,FALSE)</f>
        <v>20</v>
      </c>
      <c r="P4876" t="s">
        <v>30</v>
      </c>
    </row>
    <row r="4877" spans="1:16" x14ac:dyDescent="0.2">
      <c r="A4877" t="s">
        <v>481</v>
      </c>
      <c r="B4877" t="str">
        <f>IFERROR(LOOKUP(1,0/SEARCH(Sheet2!$E$3:$E$18,A4877),Sheet2!$F$3:$F$18),"其他")</f>
        <v>PHP工程师</v>
      </c>
      <c r="C4877" t="s">
        <v>34</v>
      </c>
      <c r="D4877" t="s">
        <v>35</v>
      </c>
      <c r="E4877" t="s">
        <v>8</v>
      </c>
      <c r="F4877" t="s">
        <v>2645</v>
      </c>
      <c r="G4877" t="s">
        <v>3003</v>
      </c>
      <c r="H4877" t="s">
        <v>26</v>
      </c>
      <c r="I4877" t="s">
        <v>81</v>
      </c>
      <c r="J4877">
        <v>1.5</v>
      </c>
      <c r="K4877" t="s">
        <v>11096</v>
      </c>
      <c r="L4877" t="str">
        <f>LEFT(K4877,LEN(K4877)-3)</f>
        <v>2</v>
      </c>
      <c r="M4877" t="str">
        <f>RIGHT(K4877,3)</f>
        <v>万/月</v>
      </c>
      <c r="N4877">
        <f>J4877*VLOOKUP(M4877,薪资单位!$A$1:$B$6,2,FALSE)</f>
        <v>15</v>
      </c>
      <c r="O4877">
        <f>L4877*VLOOKUP(M4877,薪资单位!$A$1:$B$6,2,FALSE)</f>
        <v>20</v>
      </c>
      <c r="P4877" t="s">
        <v>839</v>
      </c>
    </row>
    <row r="4878" spans="1:16" x14ac:dyDescent="0.2">
      <c r="A4878" t="s">
        <v>3004</v>
      </c>
      <c r="B4878" t="str">
        <f>IFERROR(LOOKUP(1,0/SEARCH(Sheet2!$E$3:$E$18,A4878),Sheet2!$F$3:$F$18),"其他")</f>
        <v>PHP工程师</v>
      </c>
      <c r="C4878" t="s">
        <v>34</v>
      </c>
      <c r="D4878" t="s">
        <v>35</v>
      </c>
      <c r="E4878" t="s">
        <v>8</v>
      </c>
      <c r="F4878" t="s">
        <v>1636</v>
      </c>
      <c r="G4878" t="s">
        <v>3005</v>
      </c>
      <c r="H4878" t="s">
        <v>26</v>
      </c>
      <c r="I4878" t="s">
        <v>12</v>
      </c>
      <c r="J4878">
        <v>1.5</v>
      </c>
      <c r="K4878" t="s">
        <v>11096</v>
      </c>
      <c r="L4878" t="str">
        <f>LEFT(K4878,LEN(K4878)-3)</f>
        <v>2</v>
      </c>
      <c r="M4878" t="str">
        <f>RIGHT(K4878,3)</f>
        <v>万/月</v>
      </c>
      <c r="N4878">
        <f>J4878*VLOOKUP(M4878,薪资单位!$A$1:$B$6,2,FALSE)</f>
        <v>15</v>
      </c>
      <c r="O4878">
        <f>L4878*VLOOKUP(M4878,薪资单位!$A$1:$B$6,2,FALSE)</f>
        <v>20</v>
      </c>
      <c r="P4878" t="s">
        <v>839</v>
      </c>
    </row>
    <row r="4879" spans="1:16" x14ac:dyDescent="0.2">
      <c r="A4879" t="s">
        <v>3039</v>
      </c>
      <c r="B4879" t="str">
        <f>IFERROR(LOOKUP(1,0/SEARCH(Sheet2!$E$3:$E$18,A4879),Sheet2!$F$3:$F$18),"其他")</f>
        <v>PHP工程师</v>
      </c>
      <c r="C4879" t="s">
        <v>34</v>
      </c>
      <c r="D4879" t="s">
        <v>35</v>
      </c>
      <c r="E4879" t="s">
        <v>8</v>
      </c>
      <c r="F4879" t="s">
        <v>1636</v>
      </c>
      <c r="G4879" t="s">
        <v>3040</v>
      </c>
      <c r="H4879" t="s">
        <v>38</v>
      </c>
      <c r="I4879" t="s">
        <v>20</v>
      </c>
      <c r="J4879">
        <v>1.5</v>
      </c>
      <c r="K4879" t="s">
        <v>11096</v>
      </c>
      <c r="L4879" t="str">
        <f>LEFT(K4879,LEN(K4879)-3)</f>
        <v>2</v>
      </c>
      <c r="M4879" t="str">
        <f>RIGHT(K4879,3)</f>
        <v>万/月</v>
      </c>
      <c r="N4879">
        <f>J4879*VLOOKUP(M4879,薪资单位!$A$1:$B$6,2,FALSE)</f>
        <v>15</v>
      </c>
      <c r="O4879">
        <f>L4879*VLOOKUP(M4879,薪资单位!$A$1:$B$6,2,FALSE)</f>
        <v>20</v>
      </c>
      <c r="P4879" t="s">
        <v>839</v>
      </c>
    </row>
    <row r="4880" spans="1:16" x14ac:dyDescent="0.2">
      <c r="A4880" t="s">
        <v>3041</v>
      </c>
      <c r="B4880" t="str">
        <f>IFERROR(LOOKUP(1,0/SEARCH(Sheet2!$E$3:$E$18,A4880),Sheet2!$F$3:$F$18),"其他")</f>
        <v>PHP工程师</v>
      </c>
      <c r="C4880" t="s">
        <v>34</v>
      </c>
      <c r="D4880" t="s">
        <v>15</v>
      </c>
      <c r="E4880" t="s">
        <v>8</v>
      </c>
      <c r="F4880" t="s">
        <v>487</v>
      </c>
      <c r="G4880" t="s">
        <v>3042</v>
      </c>
      <c r="H4880" t="s">
        <v>38</v>
      </c>
      <c r="I4880" t="s">
        <v>129</v>
      </c>
      <c r="J4880">
        <v>1.5</v>
      </c>
      <c r="K4880" t="s">
        <v>11096</v>
      </c>
      <c r="L4880" t="str">
        <f>LEFT(K4880,LEN(K4880)-3)</f>
        <v>2</v>
      </c>
      <c r="M4880" t="str">
        <f>RIGHT(K4880,3)</f>
        <v>万/月</v>
      </c>
      <c r="N4880">
        <f>J4880*VLOOKUP(M4880,薪资单位!$A$1:$B$6,2,FALSE)</f>
        <v>15</v>
      </c>
      <c r="O4880">
        <f>L4880*VLOOKUP(M4880,薪资单位!$A$1:$B$6,2,FALSE)</f>
        <v>20</v>
      </c>
      <c r="P4880" t="s">
        <v>839</v>
      </c>
    </row>
    <row r="4881" spans="1:16" x14ac:dyDescent="0.2">
      <c r="A4881" t="s">
        <v>495</v>
      </c>
      <c r="B4881" t="str">
        <f>IFERROR(LOOKUP(1,0/SEARCH(Sheet2!$E$3:$E$18,A4881),Sheet2!$F$3:$F$18),"其他")</f>
        <v>PHP工程师</v>
      </c>
      <c r="C4881" t="s">
        <v>34</v>
      </c>
      <c r="D4881" t="s">
        <v>35</v>
      </c>
      <c r="E4881" t="s">
        <v>143</v>
      </c>
      <c r="F4881" t="s">
        <v>1636</v>
      </c>
      <c r="G4881" t="s">
        <v>3072</v>
      </c>
      <c r="H4881" t="s">
        <v>38</v>
      </c>
      <c r="I4881" t="s">
        <v>12</v>
      </c>
      <c r="J4881">
        <v>1.5</v>
      </c>
      <c r="K4881" t="s">
        <v>11096</v>
      </c>
      <c r="L4881" t="str">
        <f>LEFT(K4881,LEN(K4881)-3)</f>
        <v>2</v>
      </c>
      <c r="M4881" t="str">
        <f>RIGHT(K4881,3)</f>
        <v>万/月</v>
      </c>
      <c r="N4881">
        <f>J4881*VLOOKUP(M4881,薪资单位!$A$1:$B$6,2,FALSE)</f>
        <v>15</v>
      </c>
      <c r="O4881">
        <f>L4881*VLOOKUP(M4881,薪资单位!$A$1:$B$6,2,FALSE)</f>
        <v>20</v>
      </c>
      <c r="P4881" t="s">
        <v>839</v>
      </c>
    </row>
    <row r="4882" spans="1:16" x14ac:dyDescent="0.2">
      <c r="A4882" t="s">
        <v>481</v>
      </c>
      <c r="B4882" t="str">
        <f>IFERROR(LOOKUP(1,0/SEARCH(Sheet2!$E$3:$E$18,A4882),Sheet2!$F$3:$F$18),"其他")</f>
        <v>PHP工程师</v>
      </c>
      <c r="C4882" t="s">
        <v>34</v>
      </c>
      <c r="D4882" t="s">
        <v>35</v>
      </c>
      <c r="E4882" t="s">
        <v>16</v>
      </c>
      <c r="F4882" t="s">
        <v>585</v>
      </c>
      <c r="G4882" t="s">
        <v>3080</v>
      </c>
      <c r="H4882" t="s">
        <v>42</v>
      </c>
      <c r="I4882" t="s">
        <v>12</v>
      </c>
      <c r="J4882">
        <v>1.5</v>
      </c>
      <c r="K4882" t="s">
        <v>11096</v>
      </c>
      <c r="L4882" t="str">
        <f>LEFT(K4882,LEN(K4882)-3)</f>
        <v>2</v>
      </c>
      <c r="M4882" t="str">
        <f>RIGHT(K4882,3)</f>
        <v>万/月</v>
      </c>
      <c r="N4882">
        <f>J4882*VLOOKUP(M4882,薪资单位!$A$1:$B$6,2,FALSE)</f>
        <v>15</v>
      </c>
      <c r="O4882">
        <f>L4882*VLOOKUP(M4882,薪资单位!$A$1:$B$6,2,FALSE)</f>
        <v>20</v>
      </c>
      <c r="P4882" t="s">
        <v>839</v>
      </c>
    </row>
    <row r="4883" spans="1:16" x14ac:dyDescent="0.2">
      <c r="A4883" t="s">
        <v>495</v>
      </c>
      <c r="B4883" t="str">
        <f>IFERROR(LOOKUP(1,0/SEARCH(Sheet2!$E$3:$E$18,A4883),Sheet2!$F$3:$F$18),"其他")</f>
        <v>PHP工程师</v>
      </c>
      <c r="C4883" t="s">
        <v>34</v>
      </c>
      <c r="D4883" t="s">
        <v>7</v>
      </c>
      <c r="E4883" t="s">
        <v>16</v>
      </c>
      <c r="F4883" t="s">
        <v>839</v>
      </c>
      <c r="G4883" t="s">
        <v>2650</v>
      </c>
      <c r="H4883" t="s">
        <v>11</v>
      </c>
      <c r="I4883" t="s">
        <v>129</v>
      </c>
      <c r="J4883">
        <v>1.5</v>
      </c>
      <c r="K4883" t="s">
        <v>11096</v>
      </c>
      <c r="L4883" t="str">
        <f>LEFT(K4883,LEN(K4883)-3)</f>
        <v>2</v>
      </c>
      <c r="M4883" t="str">
        <f>RIGHT(K4883,3)</f>
        <v>万/月</v>
      </c>
      <c r="N4883">
        <f>J4883*VLOOKUP(M4883,薪资单位!$A$1:$B$6,2,FALSE)</f>
        <v>15</v>
      </c>
      <c r="O4883">
        <f>L4883*VLOOKUP(M4883,薪资单位!$A$1:$B$6,2,FALSE)</f>
        <v>20</v>
      </c>
      <c r="P4883" t="s">
        <v>839</v>
      </c>
    </row>
    <row r="4884" spans="1:16" x14ac:dyDescent="0.2">
      <c r="A4884" t="s">
        <v>481</v>
      </c>
      <c r="B4884" t="str">
        <f>IFERROR(LOOKUP(1,0/SEARCH(Sheet2!$E$3:$E$18,A4884),Sheet2!$F$3:$F$18),"其他")</f>
        <v>PHP工程师</v>
      </c>
      <c r="C4884" t="s">
        <v>34</v>
      </c>
      <c r="D4884" t="s">
        <v>23</v>
      </c>
      <c r="E4884" t="s">
        <v>139</v>
      </c>
      <c r="F4884" t="s">
        <v>2674</v>
      </c>
      <c r="G4884" t="s">
        <v>3092</v>
      </c>
      <c r="H4884" t="s">
        <v>11</v>
      </c>
      <c r="I4884" t="s">
        <v>12</v>
      </c>
      <c r="J4884">
        <v>1.5</v>
      </c>
      <c r="K4884" t="s">
        <v>11096</v>
      </c>
      <c r="L4884" t="str">
        <f>LEFT(K4884,LEN(K4884)-3)</f>
        <v>2</v>
      </c>
      <c r="M4884" t="str">
        <f>RIGHT(K4884,3)</f>
        <v>万/月</v>
      </c>
      <c r="N4884">
        <f>J4884*VLOOKUP(M4884,薪资单位!$A$1:$B$6,2,FALSE)</f>
        <v>15</v>
      </c>
      <c r="O4884">
        <f>L4884*VLOOKUP(M4884,薪资单位!$A$1:$B$6,2,FALSE)</f>
        <v>20</v>
      </c>
      <c r="P4884" t="s">
        <v>839</v>
      </c>
    </row>
    <row r="4885" spans="1:16" x14ac:dyDescent="0.2">
      <c r="A4885" t="s">
        <v>3107</v>
      </c>
      <c r="B4885" t="str">
        <f>IFERROR(LOOKUP(1,0/SEARCH(Sheet2!$E$3:$E$18,A4885),Sheet2!$F$3:$F$18),"其他")</f>
        <v>PHP工程师</v>
      </c>
      <c r="C4885" t="s">
        <v>34</v>
      </c>
      <c r="D4885" t="s">
        <v>15</v>
      </c>
      <c r="E4885" t="s">
        <v>8</v>
      </c>
      <c r="F4885" t="s">
        <v>888</v>
      </c>
      <c r="G4885" t="s">
        <v>3108</v>
      </c>
      <c r="H4885" t="s">
        <v>11</v>
      </c>
      <c r="I4885" t="s">
        <v>12</v>
      </c>
      <c r="J4885">
        <v>1.5</v>
      </c>
      <c r="K4885" t="s">
        <v>11096</v>
      </c>
      <c r="L4885" t="str">
        <f>LEFT(K4885,LEN(K4885)-3)</f>
        <v>2</v>
      </c>
      <c r="M4885" t="str">
        <f>RIGHT(K4885,3)</f>
        <v>万/月</v>
      </c>
      <c r="N4885">
        <f>J4885*VLOOKUP(M4885,薪资单位!$A$1:$B$6,2,FALSE)</f>
        <v>15</v>
      </c>
      <c r="O4885">
        <f>L4885*VLOOKUP(M4885,薪资单位!$A$1:$B$6,2,FALSE)</f>
        <v>20</v>
      </c>
      <c r="P4885" t="s">
        <v>839</v>
      </c>
    </row>
    <row r="4886" spans="1:16" x14ac:dyDescent="0.2">
      <c r="A4886" t="s">
        <v>495</v>
      </c>
      <c r="B4886" t="str">
        <f>IFERROR(LOOKUP(1,0/SEARCH(Sheet2!$E$3:$E$18,A4886),Sheet2!$F$3:$F$18),"其他")</f>
        <v>PHP工程师</v>
      </c>
      <c r="C4886" t="s">
        <v>34</v>
      </c>
      <c r="D4886" t="s">
        <v>15</v>
      </c>
      <c r="E4886" t="s">
        <v>16</v>
      </c>
      <c r="F4886" t="s">
        <v>2777</v>
      </c>
      <c r="G4886" t="s">
        <v>3111</v>
      </c>
      <c r="H4886" t="s">
        <v>93</v>
      </c>
      <c r="I4886" t="s">
        <v>12</v>
      </c>
      <c r="J4886">
        <v>1.5</v>
      </c>
      <c r="K4886" t="s">
        <v>11096</v>
      </c>
      <c r="L4886" t="str">
        <f>LEFT(K4886,LEN(K4886)-3)</f>
        <v>2</v>
      </c>
      <c r="M4886" t="str">
        <f>RIGHT(K4886,3)</f>
        <v>万/月</v>
      </c>
      <c r="N4886">
        <f>J4886*VLOOKUP(M4886,薪资单位!$A$1:$B$6,2,FALSE)</f>
        <v>15</v>
      </c>
      <c r="O4886">
        <f>L4886*VLOOKUP(M4886,薪资单位!$A$1:$B$6,2,FALSE)</f>
        <v>20</v>
      </c>
      <c r="P4886" t="s">
        <v>839</v>
      </c>
    </row>
    <row r="4887" spans="1:16" x14ac:dyDescent="0.2">
      <c r="A4887" t="s">
        <v>481</v>
      </c>
      <c r="B4887" t="str">
        <f>IFERROR(LOOKUP(1,0/SEARCH(Sheet2!$E$3:$E$18,A4887),Sheet2!$F$3:$F$18),"其他")</f>
        <v>PHP工程师</v>
      </c>
      <c r="C4887" t="s">
        <v>34</v>
      </c>
      <c r="D4887" t="s">
        <v>51</v>
      </c>
      <c r="E4887" t="s">
        <v>8</v>
      </c>
      <c r="F4887" t="s">
        <v>1636</v>
      </c>
      <c r="G4887" t="s">
        <v>3112</v>
      </c>
      <c r="H4887" t="s">
        <v>93</v>
      </c>
      <c r="I4887" t="s">
        <v>12</v>
      </c>
      <c r="J4887">
        <v>1.5</v>
      </c>
      <c r="K4887" t="s">
        <v>11096</v>
      </c>
      <c r="L4887" t="str">
        <f>LEFT(K4887,LEN(K4887)-3)</f>
        <v>2</v>
      </c>
      <c r="M4887" t="str">
        <f>RIGHT(K4887,3)</f>
        <v>万/月</v>
      </c>
      <c r="N4887">
        <f>J4887*VLOOKUP(M4887,薪资单位!$A$1:$B$6,2,FALSE)</f>
        <v>15</v>
      </c>
      <c r="O4887">
        <f>L4887*VLOOKUP(M4887,薪资单位!$A$1:$B$6,2,FALSE)</f>
        <v>20</v>
      </c>
      <c r="P4887" t="s">
        <v>839</v>
      </c>
    </row>
    <row r="4888" spans="1:16" x14ac:dyDescent="0.2">
      <c r="A4888" t="s">
        <v>481</v>
      </c>
      <c r="B4888" t="str">
        <f>IFERROR(LOOKUP(1,0/SEARCH(Sheet2!$E$3:$E$18,A4888),Sheet2!$F$3:$F$18),"其他")</f>
        <v>PHP工程师</v>
      </c>
      <c r="C4888" t="s">
        <v>34</v>
      </c>
      <c r="D4888" t="s">
        <v>65</v>
      </c>
      <c r="E4888" t="s">
        <v>59</v>
      </c>
      <c r="F4888" t="s">
        <v>1636</v>
      </c>
      <c r="G4888" t="s">
        <v>3114</v>
      </c>
      <c r="H4888" t="s">
        <v>38</v>
      </c>
      <c r="I4888" t="s">
        <v>12</v>
      </c>
      <c r="J4888">
        <v>1.5</v>
      </c>
      <c r="K4888" t="s">
        <v>11096</v>
      </c>
      <c r="L4888" t="str">
        <f>LEFT(K4888,LEN(K4888)-3)</f>
        <v>2</v>
      </c>
      <c r="M4888" t="str">
        <f>RIGHT(K4888,3)</f>
        <v>万/月</v>
      </c>
      <c r="N4888">
        <f>J4888*VLOOKUP(M4888,薪资单位!$A$1:$B$6,2,FALSE)</f>
        <v>15</v>
      </c>
      <c r="O4888">
        <f>L4888*VLOOKUP(M4888,薪资单位!$A$1:$B$6,2,FALSE)</f>
        <v>20</v>
      </c>
      <c r="P4888" t="s">
        <v>839</v>
      </c>
    </row>
    <row r="4889" spans="1:16" x14ac:dyDescent="0.2">
      <c r="A4889" t="s">
        <v>481</v>
      </c>
      <c r="B4889" t="str">
        <f>IFERROR(LOOKUP(1,0/SEARCH(Sheet2!$E$3:$E$18,A4889),Sheet2!$F$3:$F$18),"其他")</f>
        <v>PHP工程师</v>
      </c>
      <c r="C4889" t="s">
        <v>34</v>
      </c>
      <c r="D4889" t="s">
        <v>35</v>
      </c>
      <c r="E4889" t="s">
        <v>8</v>
      </c>
      <c r="F4889" t="s">
        <v>839</v>
      </c>
      <c r="G4889" t="s">
        <v>4710</v>
      </c>
      <c r="H4889" t="s">
        <v>11</v>
      </c>
      <c r="I4889" t="s">
        <v>12</v>
      </c>
      <c r="J4889">
        <v>1.5</v>
      </c>
      <c r="K4889" t="s">
        <v>11096</v>
      </c>
      <c r="L4889" t="str">
        <f>LEFT(K4889,LEN(K4889)-3)</f>
        <v>2</v>
      </c>
      <c r="M4889" t="str">
        <f>RIGHT(K4889,3)</f>
        <v>万/月</v>
      </c>
      <c r="N4889">
        <f>J4889*VLOOKUP(M4889,薪资单位!$A$1:$B$6,2,FALSE)</f>
        <v>15</v>
      </c>
      <c r="O4889">
        <f>L4889*VLOOKUP(M4889,薪资单位!$A$1:$B$6,2,FALSE)</f>
        <v>20</v>
      </c>
      <c r="P4889" t="s">
        <v>839</v>
      </c>
    </row>
    <row r="4890" spans="1:16" x14ac:dyDescent="0.2">
      <c r="A4890" t="s">
        <v>495</v>
      </c>
      <c r="B4890" t="str">
        <f>IFERROR(LOOKUP(1,0/SEARCH(Sheet2!$E$3:$E$18,A4890),Sheet2!$F$3:$F$18),"其他")</f>
        <v>PHP工程师</v>
      </c>
      <c r="C4890" t="s">
        <v>34</v>
      </c>
      <c r="D4890" t="s">
        <v>7</v>
      </c>
      <c r="E4890" t="s">
        <v>139</v>
      </c>
      <c r="F4890" t="s">
        <v>743</v>
      </c>
      <c r="G4890" t="s">
        <v>5553</v>
      </c>
      <c r="H4890" t="s">
        <v>93</v>
      </c>
      <c r="I4890" t="s">
        <v>12</v>
      </c>
      <c r="J4890">
        <v>1.5</v>
      </c>
      <c r="K4890" t="s">
        <v>11096</v>
      </c>
      <c r="L4890" t="str">
        <f>LEFT(K4890,LEN(K4890)-3)</f>
        <v>2</v>
      </c>
      <c r="M4890" t="str">
        <f>RIGHT(K4890,3)</f>
        <v>万/月</v>
      </c>
      <c r="N4890">
        <f>J4890*VLOOKUP(M4890,薪资单位!$A$1:$B$6,2,FALSE)</f>
        <v>15</v>
      </c>
      <c r="O4890">
        <f>L4890*VLOOKUP(M4890,薪资单位!$A$1:$B$6,2,FALSE)</f>
        <v>20</v>
      </c>
      <c r="P4890" t="s">
        <v>2595</v>
      </c>
    </row>
    <row r="4891" spans="1:16" x14ac:dyDescent="0.2">
      <c r="A4891" t="s">
        <v>5577</v>
      </c>
      <c r="B4891" t="str">
        <f>IFERROR(LOOKUP(1,0/SEARCH(Sheet2!$E$3:$E$18,A4891),Sheet2!$F$3:$F$18),"其他")</f>
        <v>PHP工程师</v>
      </c>
      <c r="C4891" t="s">
        <v>34</v>
      </c>
      <c r="D4891" t="s">
        <v>15</v>
      </c>
      <c r="E4891" t="s">
        <v>8</v>
      </c>
      <c r="F4891" t="s">
        <v>2595</v>
      </c>
      <c r="G4891" t="s">
        <v>5307</v>
      </c>
      <c r="H4891" t="s">
        <v>11</v>
      </c>
      <c r="I4891" t="s">
        <v>12</v>
      </c>
      <c r="J4891">
        <v>1.5</v>
      </c>
      <c r="K4891" t="s">
        <v>11096</v>
      </c>
      <c r="L4891" t="str">
        <f>LEFT(K4891,LEN(K4891)-3)</f>
        <v>2</v>
      </c>
      <c r="M4891" t="str">
        <f>RIGHT(K4891,3)</f>
        <v>万/月</v>
      </c>
      <c r="N4891">
        <f>J4891*VLOOKUP(M4891,薪资单位!$A$1:$B$6,2,FALSE)</f>
        <v>15</v>
      </c>
      <c r="O4891">
        <f>L4891*VLOOKUP(M4891,薪资单位!$A$1:$B$6,2,FALSE)</f>
        <v>20</v>
      </c>
      <c r="P4891" t="s">
        <v>2595</v>
      </c>
    </row>
    <row r="4892" spans="1:16" x14ac:dyDescent="0.2">
      <c r="A4892" t="s">
        <v>495</v>
      </c>
      <c r="B4892" t="str">
        <f>IFERROR(LOOKUP(1,0/SEARCH(Sheet2!$E$3:$E$18,A4892),Sheet2!$F$3:$F$18),"其他")</f>
        <v>PHP工程师</v>
      </c>
      <c r="C4892" t="s">
        <v>34</v>
      </c>
      <c r="D4892" t="s">
        <v>35</v>
      </c>
      <c r="E4892" t="s">
        <v>16</v>
      </c>
      <c r="F4892" t="s">
        <v>743</v>
      </c>
      <c r="G4892" t="s">
        <v>5607</v>
      </c>
      <c r="H4892" t="s">
        <v>11</v>
      </c>
      <c r="I4892" t="s">
        <v>20</v>
      </c>
      <c r="J4892">
        <v>1.5</v>
      </c>
      <c r="K4892" t="s">
        <v>11096</v>
      </c>
      <c r="L4892" t="str">
        <f>LEFT(K4892,LEN(K4892)-3)</f>
        <v>2</v>
      </c>
      <c r="M4892" t="str">
        <f>RIGHT(K4892,3)</f>
        <v>万/月</v>
      </c>
      <c r="N4892">
        <f>J4892*VLOOKUP(M4892,薪资单位!$A$1:$B$6,2,FALSE)</f>
        <v>15</v>
      </c>
      <c r="O4892">
        <f>L4892*VLOOKUP(M4892,薪资单位!$A$1:$B$6,2,FALSE)</f>
        <v>20</v>
      </c>
      <c r="P4892" t="s">
        <v>2595</v>
      </c>
    </row>
    <row r="4893" spans="1:16" x14ac:dyDescent="0.2">
      <c r="A4893" t="s">
        <v>3019</v>
      </c>
      <c r="B4893" t="str">
        <f>IFERROR(LOOKUP(1,0/SEARCH(Sheet2!$E$3:$E$18,A4893),Sheet2!$F$3:$F$18),"其他")</f>
        <v>PHP工程师</v>
      </c>
      <c r="C4893" t="s">
        <v>34</v>
      </c>
      <c r="D4893" t="s">
        <v>7</v>
      </c>
      <c r="E4893" t="s">
        <v>8</v>
      </c>
      <c r="F4893" t="s">
        <v>1961</v>
      </c>
      <c r="G4893" t="s">
        <v>5661</v>
      </c>
      <c r="H4893" t="s">
        <v>26</v>
      </c>
      <c r="I4893" t="s">
        <v>12</v>
      </c>
      <c r="J4893">
        <v>1.5</v>
      </c>
      <c r="K4893" t="s">
        <v>11096</v>
      </c>
      <c r="L4893" t="str">
        <f>LEFT(K4893,LEN(K4893)-3)</f>
        <v>2</v>
      </c>
      <c r="M4893" t="str">
        <f>RIGHT(K4893,3)</f>
        <v>万/月</v>
      </c>
      <c r="N4893">
        <f>J4893*VLOOKUP(M4893,薪资单位!$A$1:$B$6,2,FALSE)</f>
        <v>15</v>
      </c>
      <c r="O4893">
        <f>L4893*VLOOKUP(M4893,薪资单位!$A$1:$B$6,2,FALSE)</f>
        <v>20</v>
      </c>
      <c r="P4893" t="s">
        <v>2595</v>
      </c>
    </row>
    <row r="4894" spans="1:16" x14ac:dyDescent="0.2">
      <c r="A4894" t="s">
        <v>495</v>
      </c>
      <c r="B4894" t="str">
        <f>IFERROR(LOOKUP(1,0/SEARCH(Sheet2!$E$3:$E$18,A4894),Sheet2!$F$3:$F$18),"其他")</f>
        <v>PHP工程师</v>
      </c>
      <c r="C4894" t="s">
        <v>34</v>
      </c>
      <c r="D4894" t="s">
        <v>35</v>
      </c>
      <c r="E4894" t="s">
        <v>8</v>
      </c>
      <c r="F4894" t="s">
        <v>2579</v>
      </c>
      <c r="G4894" t="s">
        <v>7783</v>
      </c>
      <c r="H4894" t="s">
        <v>38</v>
      </c>
      <c r="I4894" t="s">
        <v>20</v>
      </c>
      <c r="J4894">
        <v>1.5</v>
      </c>
      <c r="K4894" t="s">
        <v>11096</v>
      </c>
      <c r="L4894" t="str">
        <f>LEFT(K4894,LEN(K4894)-3)</f>
        <v>2</v>
      </c>
      <c r="M4894" t="str">
        <f>RIGHT(K4894,3)</f>
        <v>万/月</v>
      </c>
      <c r="N4894">
        <f>J4894*VLOOKUP(M4894,薪资单位!$A$1:$B$6,2,FALSE)</f>
        <v>15</v>
      </c>
      <c r="O4894">
        <f>L4894*VLOOKUP(M4894,薪资单位!$A$1:$B$6,2,FALSE)</f>
        <v>20</v>
      </c>
      <c r="P4894" t="s">
        <v>5989</v>
      </c>
    </row>
    <row r="4895" spans="1:16" x14ac:dyDescent="0.2">
      <c r="A4895" t="s">
        <v>495</v>
      </c>
      <c r="B4895" t="str">
        <f>IFERROR(LOOKUP(1,0/SEARCH(Sheet2!$E$3:$E$18,A4895),Sheet2!$F$3:$F$18),"其他")</f>
        <v>PHP工程师</v>
      </c>
      <c r="C4895" t="s">
        <v>34</v>
      </c>
      <c r="D4895" t="s">
        <v>35</v>
      </c>
      <c r="E4895" t="s">
        <v>8</v>
      </c>
      <c r="F4895" t="s">
        <v>6263</v>
      </c>
      <c r="G4895" t="s">
        <v>7818</v>
      </c>
      <c r="H4895" t="s">
        <v>11</v>
      </c>
      <c r="I4895" t="s">
        <v>12</v>
      </c>
      <c r="J4895">
        <v>1.5</v>
      </c>
      <c r="K4895" t="s">
        <v>11096</v>
      </c>
      <c r="L4895" t="str">
        <f>LEFT(K4895,LEN(K4895)-3)</f>
        <v>2</v>
      </c>
      <c r="M4895" t="str">
        <f>RIGHT(K4895,3)</f>
        <v>万/月</v>
      </c>
      <c r="N4895">
        <f>J4895*VLOOKUP(M4895,薪资单位!$A$1:$B$6,2,FALSE)</f>
        <v>15</v>
      </c>
      <c r="O4895">
        <f>L4895*VLOOKUP(M4895,薪资单位!$A$1:$B$6,2,FALSE)</f>
        <v>20</v>
      </c>
      <c r="P4895" t="s">
        <v>5989</v>
      </c>
    </row>
    <row r="4896" spans="1:16" x14ac:dyDescent="0.2">
      <c r="A4896" t="s">
        <v>481</v>
      </c>
      <c r="B4896" t="str">
        <f>IFERROR(LOOKUP(1,0/SEARCH(Sheet2!$E$3:$E$18,A4896),Sheet2!$F$3:$F$18),"其他")</f>
        <v>PHP工程师</v>
      </c>
      <c r="C4896" t="s">
        <v>34</v>
      </c>
      <c r="D4896" t="s">
        <v>35</v>
      </c>
      <c r="E4896" t="s">
        <v>8</v>
      </c>
      <c r="F4896" t="s">
        <v>1809</v>
      </c>
      <c r="G4896" t="s">
        <v>7838</v>
      </c>
      <c r="H4896" t="s">
        <v>11</v>
      </c>
      <c r="I4896" t="s">
        <v>12</v>
      </c>
      <c r="J4896">
        <v>1.5</v>
      </c>
      <c r="K4896" t="s">
        <v>11096</v>
      </c>
      <c r="L4896" t="str">
        <f>LEFT(K4896,LEN(K4896)-3)</f>
        <v>2</v>
      </c>
      <c r="M4896" t="str">
        <f>RIGHT(K4896,3)</f>
        <v>万/月</v>
      </c>
      <c r="N4896">
        <f>J4896*VLOOKUP(M4896,薪资单位!$A$1:$B$6,2,FALSE)</f>
        <v>15</v>
      </c>
      <c r="O4896">
        <f>L4896*VLOOKUP(M4896,薪资单位!$A$1:$B$6,2,FALSE)</f>
        <v>20</v>
      </c>
      <c r="P4896" t="s">
        <v>5989</v>
      </c>
    </row>
    <row r="4897" spans="1:16" x14ac:dyDescent="0.2">
      <c r="A4897" t="s">
        <v>7894</v>
      </c>
      <c r="B4897" t="str">
        <f>IFERROR(LOOKUP(1,0/SEARCH(Sheet2!$E$3:$E$18,A4897),Sheet2!$F$3:$F$18),"其他")</f>
        <v>PHP工程师</v>
      </c>
      <c r="C4897" t="s">
        <v>34</v>
      </c>
      <c r="D4897" t="s">
        <v>15</v>
      </c>
      <c r="E4897" t="s">
        <v>8</v>
      </c>
      <c r="F4897" t="s">
        <v>673</v>
      </c>
      <c r="G4897" t="s">
        <v>7895</v>
      </c>
      <c r="H4897" t="s">
        <v>11</v>
      </c>
      <c r="I4897" t="s">
        <v>12</v>
      </c>
      <c r="J4897">
        <v>1.5</v>
      </c>
      <c r="K4897" t="s">
        <v>11096</v>
      </c>
      <c r="L4897" t="str">
        <f>LEFT(K4897,LEN(K4897)-3)</f>
        <v>2</v>
      </c>
      <c r="M4897" t="str">
        <f>RIGHT(K4897,3)</f>
        <v>万/月</v>
      </c>
      <c r="N4897">
        <f>J4897*VLOOKUP(M4897,薪资单位!$A$1:$B$6,2,FALSE)</f>
        <v>15</v>
      </c>
      <c r="O4897">
        <f>L4897*VLOOKUP(M4897,薪资单位!$A$1:$B$6,2,FALSE)</f>
        <v>20</v>
      </c>
      <c r="P4897" t="s">
        <v>1139</v>
      </c>
    </row>
    <row r="4898" spans="1:16" x14ac:dyDescent="0.2">
      <c r="A4898" t="s">
        <v>495</v>
      </c>
      <c r="B4898" t="str">
        <f>IFERROR(LOOKUP(1,0/SEARCH(Sheet2!$E$3:$E$18,A4898),Sheet2!$F$3:$F$18),"其他")</f>
        <v>PHP工程师</v>
      </c>
      <c r="C4898" t="s">
        <v>34</v>
      </c>
      <c r="D4898" t="s">
        <v>35</v>
      </c>
      <c r="E4898" t="s">
        <v>8</v>
      </c>
      <c r="F4898" t="s">
        <v>1809</v>
      </c>
      <c r="G4898" t="s">
        <v>8058</v>
      </c>
      <c r="H4898" t="s">
        <v>11</v>
      </c>
      <c r="I4898" t="s">
        <v>12</v>
      </c>
      <c r="J4898">
        <v>1.5</v>
      </c>
      <c r="K4898" t="s">
        <v>11096</v>
      </c>
      <c r="L4898" t="str">
        <f>LEFT(K4898,LEN(K4898)-3)</f>
        <v>2</v>
      </c>
      <c r="M4898" t="str">
        <f>RIGHT(K4898,3)</f>
        <v>万/月</v>
      </c>
      <c r="N4898">
        <f>J4898*VLOOKUP(M4898,薪资单位!$A$1:$B$6,2,FALSE)</f>
        <v>15</v>
      </c>
      <c r="O4898">
        <f>L4898*VLOOKUP(M4898,薪资单位!$A$1:$B$6,2,FALSE)</f>
        <v>20</v>
      </c>
      <c r="P4898" t="s">
        <v>5989</v>
      </c>
    </row>
    <row r="4899" spans="1:16" x14ac:dyDescent="0.2">
      <c r="A4899" t="s">
        <v>495</v>
      </c>
      <c r="B4899" t="str">
        <f>IFERROR(LOOKUP(1,0/SEARCH(Sheet2!$E$3:$E$18,A4899),Sheet2!$F$3:$F$18),"其他")</f>
        <v>PHP工程师</v>
      </c>
      <c r="C4899" t="s">
        <v>34</v>
      </c>
      <c r="D4899" t="s">
        <v>15</v>
      </c>
      <c r="E4899" t="s">
        <v>16</v>
      </c>
      <c r="F4899" t="s">
        <v>1809</v>
      </c>
      <c r="G4899" t="s">
        <v>8070</v>
      </c>
      <c r="H4899" t="s">
        <v>11</v>
      </c>
      <c r="I4899" t="s">
        <v>12</v>
      </c>
      <c r="J4899">
        <v>1.5</v>
      </c>
      <c r="K4899" t="s">
        <v>11096</v>
      </c>
      <c r="L4899" t="str">
        <f>LEFT(K4899,LEN(K4899)-3)</f>
        <v>2</v>
      </c>
      <c r="M4899" t="str">
        <f>RIGHT(K4899,3)</f>
        <v>万/月</v>
      </c>
      <c r="N4899">
        <f>J4899*VLOOKUP(M4899,薪资单位!$A$1:$B$6,2,FALSE)</f>
        <v>15</v>
      </c>
      <c r="O4899">
        <f>L4899*VLOOKUP(M4899,薪资单位!$A$1:$B$6,2,FALSE)</f>
        <v>20</v>
      </c>
      <c r="P4899" t="s">
        <v>5989</v>
      </c>
    </row>
    <row r="4900" spans="1:16" x14ac:dyDescent="0.2">
      <c r="A4900" t="s">
        <v>3118</v>
      </c>
      <c r="B4900" t="str">
        <f>IFERROR(LOOKUP(1,0/SEARCH(Sheet2!$E$3:$E$18,A4900),Sheet2!$F$3:$F$18),"其他")</f>
        <v>PHP工程师</v>
      </c>
      <c r="C4900" t="s">
        <v>34</v>
      </c>
      <c r="D4900" t="s">
        <v>65</v>
      </c>
      <c r="E4900" t="s">
        <v>8</v>
      </c>
      <c r="F4900" t="s">
        <v>1809</v>
      </c>
      <c r="G4900" t="s">
        <v>8073</v>
      </c>
      <c r="H4900" t="s">
        <v>38</v>
      </c>
      <c r="I4900" t="s">
        <v>129</v>
      </c>
      <c r="J4900">
        <v>1.5</v>
      </c>
      <c r="K4900" t="s">
        <v>11096</v>
      </c>
      <c r="L4900" t="str">
        <f>LEFT(K4900,LEN(K4900)-3)</f>
        <v>2</v>
      </c>
      <c r="M4900" t="str">
        <f>RIGHT(K4900,3)</f>
        <v>万/月</v>
      </c>
      <c r="N4900">
        <f>J4900*VLOOKUP(M4900,薪资单位!$A$1:$B$6,2,FALSE)</f>
        <v>15</v>
      </c>
      <c r="O4900">
        <f>L4900*VLOOKUP(M4900,薪资单位!$A$1:$B$6,2,FALSE)</f>
        <v>20</v>
      </c>
      <c r="P4900" t="s">
        <v>5989</v>
      </c>
    </row>
    <row r="4901" spans="1:16" x14ac:dyDescent="0.2">
      <c r="A4901" t="s">
        <v>481</v>
      </c>
      <c r="B4901" t="str">
        <f>IFERROR(LOOKUP(1,0/SEARCH(Sheet2!$E$3:$E$18,A4901),Sheet2!$F$3:$F$18),"其他")</f>
        <v>PHP工程师</v>
      </c>
      <c r="C4901" t="s">
        <v>34</v>
      </c>
      <c r="D4901" t="s">
        <v>35</v>
      </c>
      <c r="E4901" t="s">
        <v>16</v>
      </c>
      <c r="F4901" t="s">
        <v>1809</v>
      </c>
      <c r="G4901" t="s">
        <v>7863</v>
      </c>
      <c r="H4901" t="s">
        <v>11</v>
      </c>
      <c r="I4901" t="s">
        <v>12</v>
      </c>
      <c r="J4901">
        <v>1.5</v>
      </c>
      <c r="K4901" t="s">
        <v>11096</v>
      </c>
      <c r="L4901" t="str">
        <f>LEFT(K4901,LEN(K4901)-3)</f>
        <v>2</v>
      </c>
      <c r="M4901" t="str">
        <f>RIGHT(K4901,3)</f>
        <v>万/月</v>
      </c>
      <c r="N4901">
        <f>J4901*VLOOKUP(M4901,薪资单位!$A$1:$B$6,2,FALSE)</f>
        <v>15</v>
      </c>
      <c r="O4901">
        <f>L4901*VLOOKUP(M4901,薪资单位!$A$1:$B$6,2,FALSE)</f>
        <v>20</v>
      </c>
      <c r="P4901" t="s">
        <v>5989</v>
      </c>
    </row>
    <row r="4902" spans="1:16" x14ac:dyDescent="0.2">
      <c r="A4902" t="s">
        <v>481</v>
      </c>
      <c r="B4902" t="str">
        <f>IFERROR(LOOKUP(1,0/SEARCH(Sheet2!$E$3:$E$18,A4902),Sheet2!$F$3:$F$18),"其他")</f>
        <v>PHP工程师</v>
      </c>
      <c r="C4902" t="s">
        <v>34</v>
      </c>
      <c r="D4902" t="s">
        <v>35</v>
      </c>
      <c r="E4902" t="s">
        <v>8</v>
      </c>
      <c r="F4902" t="s">
        <v>5989</v>
      </c>
      <c r="G4902" t="s">
        <v>3091</v>
      </c>
      <c r="H4902" t="s">
        <v>11</v>
      </c>
      <c r="I4902" t="s">
        <v>149</v>
      </c>
      <c r="J4902">
        <v>1.5</v>
      </c>
      <c r="K4902" t="s">
        <v>11096</v>
      </c>
      <c r="L4902" t="str">
        <f>LEFT(K4902,LEN(K4902)-3)</f>
        <v>2</v>
      </c>
      <c r="M4902" t="str">
        <f>RIGHT(K4902,3)</f>
        <v>万/月</v>
      </c>
      <c r="N4902">
        <f>J4902*VLOOKUP(M4902,薪资单位!$A$1:$B$6,2,FALSE)</f>
        <v>15</v>
      </c>
      <c r="O4902">
        <f>L4902*VLOOKUP(M4902,薪资单位!$A$1:$B$6,2,FALSE)</f>
        <v>20</v>
      </c>
      <c r="P4902" t="s">
        <v>5989</v>
      </c>
    </row>
    <row r="4903" spans="1:16" x14ac:dyDescent="0.2">
      <c r="A4903" t="s">
        <v>9961</v>
      </c>
      <c r="B4903" t="str">
        <f>IFERROR(LOOKUP(1,0/SEARCH(Sheet2!$E$3:$E$18,A4903),Sheet2!$F$3:$F$18),"其他")</f>
        <v>PHP工程师</v>
      </c>
      <c r="C4903" t="s">
        <v>34</v>
      </c>
      <c r="D4903" t="s">
        <v>35</v>
      </c>
      <c r="E4903" t="s">
        <v>16</v>
      </c>
      <c r="F4903" t="s">
        <v>673</v>
      </c>
      <c r="G4903" t="s">
        <v>9878</v>
      </c>
      <c r="H4903" t="s">
        <v>26</v>
      </c>
      <c r="I4903" t="s">
        <v>32</v>
      </c>
      <c r="J4903">
        <v>1.5</v>
      </c>
      <c r="K4903" t="s">
        <v>11096</v>
      </c>
      <c r="L4903" t="str">
        <f>LEFT(K4903,LEN(K4903)-3)</f>
        <v>2</v>
      </c>
      <c r="M4903" t="str">
        <f>RIGHT(K4903,3)</f>
        <v>万/月</v>
      </c>
      <c r="N4903">
        <f>J4903*VLOOKUP(M4903,薪资单位!$A$1:$B$6,2,FALSE)</f>
        <v>15</v>
      </c>
      <c r="O4903">
        <f>L4903*VLOOKUP(M4903,薪资单位!$A$1:$B$6,2,FALSE)</f>
        <v>20</v>
      </c>
      <c r="P4903" t="s">
        <v>1139</v>
      </c>
    </row>
    <row r="4904" spans="1:16" x14ac:dyDescent="0.2">
      <c r="A4904" t="s">
        <v>9980</v>
      </c>
      <c r="B4904" t="str">
        <f>IFERROR(LOOKUP(1,0/SEARCH(Sheet2!$E$3:$E$18,A4904),Sheet2!$F$3:$F$18),"其他")</f>
        <v>PHP工程师</v>
      </c>
      <c r="C4904" t="s">
        <v>34</v>
      </c>
      <c r="D4904" t="s">
        <v>35</v>
      </c>
      <c r="E4904" t="s">
        <v>16</v>
      </c>
      <c r="F4904" t="s">
        <v>2558</v>
      </c>
      <c r="G4904" t="s">
        <v>2138</v>
      </c>
      <c r="H4904" t="s">
        <v>26</v>
      </c>
      <c r="I4904" t="s">
        <v>12</v>
      </c>
      <c r="J4904">
        <v>1.5</v>
      </c>
      <c r="K4904" t="s">
        <v>11096</v>
      </c>
      <c r="L4904" t="str">
        <f>LEFT(K4904,LEN(K4904)-3)</f>
        <v>2</v>
      </c>
      <c r="M4904" t="str">
        <f>RIGHT(K4904,3)</f>
        <v>万/月</v>
      </c>
      <c r="N4904">
        <f>J4904*VLOOKUP(M4904,薪资单位!$A$1:$B$6,2,FALSE)</f>
        <v>15</v>
      </c>
      <c r="O4904">
        <f>L4904*VLOOKUP(M4904,薪资单位!$A$1:$B$6,2,FALSE)</f>
        <v>20</v>
      </c>
      <c r="P4904" t="s">
        <v>1139</v>
      </c>
    </row>
    <row r="4905" spans="1:16" x14ac:dyDescent="0.2">
      <c r="A4905" t="s">
        <v>9983</v>
      </c>
      <c r="B4905" t="str">
        <f>IFERROR(LOOKUP(1,0/SEARCH(Sheet2!$E$3:$E$18,A4905),Sheet2!$F$3:$F$18),"其他")</f>
        <v>PHP工程师</v>
      </c>
      <c r="C4905" t="s">
        <v>34</v>
      </c>
      <c r="D4905" t="s">
        <v>35</v>
      </c>
      <c r="E4905" t="s">
        <v>8</v>
      </c>
      <c r="F4905" t="s">
        <v>9659</v>
      </c>
      <c r="G4905" t="s">
        <v>9984</v>
      </c>
      <c r="H4905" t="s">
        <v>93</v>
      </c>
      <c r="I4905" t="s">
        <v>12</v>
      </c>
      <c r="J4905">
        <v>1.5</v>
      </c>
      <c r="K4905" t="s">
        <v>11096</v>
      </c>
      <c r="L4905" t="str">
        <f>LEFT(K4905,LEN(K4905)-3)</f>
        <v>2</v>
      </c>
      <c r="M4905" t="str">
        <f>RIGHT(K4905,3)</f>
        <v>万/月</v>
      </c>
      <c r="N4905">
        <f>J4905*VLOOKUP(M4905,薪资单位!$A$1:$B$6,2,FALSE)</f>
        <v>15</v>
      </c>
      <c r="O4905">
        <f>L4905*VLOOKUP(M4905,薪资单位!$A$1:$B$6,2,FALSE)</f>
        <v>20</v>
      </c>
      <c r="P4905" t="s">
        <v>1139</v>
      </c>
    </row>
    <row r="4906" spans="1:16" x14ac:dyDescent="0.2">
      <c r="A4906" t="s">
        <v>481</v>
      </c>
      <c r="B4906" t="str">
        <f>IFERROR(LOOKUP(1,0/SEARCH(Sheet2!$E$3:$E$18,A4906),Sheet2!$F$3:$F$18),"其他")</f>
        <v>PHP工程师</v>
      </c>
      <c r="C4906" t="s">
        <v>34</v>
      </c>
      <c r="D4906" t="s">
        <v>35</v>
      </c>
      <c r="E4906" t="s">
        <v>16</v>
      </c>
      <c r="F4906" t="s">
        <v>1139</v>
      </c>
      <c r="G4906" t="s">
        <v>9878</v>
      </c>
      <c r="H4906" t="s">
        <v>26</v>
      </c>
      <c r="I4906" t="s">
        <v>32</v>
      </c>
      <c r="J4906">
        <v>1.5</v>
      </c>
      <c r="K4906" t="s">
        <v>11096</v>
      </c>
      <c r="L4906" t="str">
        <f>LEFT(K4906,LEN(K4906)-3)</f>
        <v>2</v>
      </c>
      <c r="M4906" t="str">
        <f>RIGHT(K4906,3)</f>
        <v>万/月</v>
      </c>
      <c r="N4906">
        <f>J4906*VLOOKUP(M4906,薪资单位!$A$1:$B$6,2,FALSE)</f>
        <v>15</v>
      </c>
      <c r="O4906">
        <f>L4906*VLOOKUP(M4906,薪资单位!$A$1:$B$6,2,FALSE)</f>
        <v>20</v>
      </c>
      <c r="P4906" t="s">
        <v>1139</v>
      </c>
    </row>
    <row r="4907" spans="1:16" x14ac:dyDescent="0.2">
      <c r="A4907" t="s">
        <v>1545</v>
      </c>
      <c r="B4907" t="str">
        <f>IFERROR(LOOKUP(1,0/SEARCH(Sheet2!$E$3:$E$18,A4907),Sheet2!$F$3:$F$18),"其他")</f>
        <v>Python工程师</v>
      </c>
      <c r="C4907" t="s">
        <v>34</v>
      </c>
      <c r="D4907" t="s">
        <v>35</v>
      </c>
      <c r="E4907" t="s">
        <v>16</v>
      </c>
      <c r="F4907" t="s">
        <v>36</v>
      </c>
      <c r="G4907" t="s">
        <v>290</v>
      </c>
      <c r="H4907" t="s">
        <v>11</v>
      </c>
      <c r="I4907" t="s">
        <v>12</v>
      </c>
      <c r="J4907">
        <v>1.5</v>
      </c>
      <c r="K4907" t="s">
        <v>11096</v>
      </c>
      <c r="L4907" t="str">
        <f>LEFT(K4907,LEN(K4907)-3)</f>
        <v>2</v>
      </c>
      <c r="M4907" t="str">
        <f>RIGHT(K4907,3)</f>
        <v>万/月</v>
      </c>
      <c r="N4907">
        <f>J4907*VLOOKUP(M4907,薪资单位!$A$1:$B$6,2,FALSE)</f>
        <v>15</v>
      </c>
      <c r="O4907">
        <f>L4907*VLOOKUP(M4907,薪资单位!$A$1:$B$6,2,FALSE)</f>
        <v>20</v>
      </c>
      <c r="P4907" t="s">
        <v>30</v>
      </c>
    </row>
    <row r="4908" spans="1:16" x14ac:dyDescent="0.2">
      <c r="A4908" t="s">
        <v>1866</v>
      </c>
      <c r="B4908" t="str">
        <f>IFERROR(LOOKUP(1,0/SEARCH(Sheet2!$E$3:$E$18,A4908),Sheet2!$F$3:$F$18),"其他")</f>
        <v>Python工程师</v>
      </c>
      <c r="C4908" t="s">
        <v>34</v>
      </c>
      <c r="D4908" t="s">
        <v>35</v>
      </c>
      <c r="E4908" t="s">
        <v>16</v>
      </c>
      <c r="F4908" t="s">
        <v>24</v>
      </c>
      <c r="G4908" t="s">
        <v>1867</v>
      </c>
      <c r="H4908" t="s">
        <v>11</v>
      </c>
      <c r="I4908" t="s">
        <v>20</v>
      </c>
      <c r="J4908">
        <v>1.5</v>
      </c>
      <c r="K4908" t="s">
        <v>11096</v>
      </c>
      <c r="L4908" t="str">
        <f>LEFT(K4908,LEN(K4908)-3)</f>
        <v>2</v>
      </c>
      <c r="M4908" t="str">
        <f>RIGHT(K4908,3)</f>
        <v>万/月</v>
      </c>
      <c r="N4908">
        <f>J4908*VLOOKUP(M4908,薪资单位!$A$1:$B$6,2,FALSE)</f>
        <v>15</v>
      </c>
      <c r="O4908">
        <f>L4908*VLOOKUP(M4908,薪资单位!$A$1:$B$6,2,FALSE)</f>
        <v>20</v>
      </c>
      <c r="P4908" t="s">
        <v>30</v>
      </c>
    </row>
    <row r="4909" spans="1:16" x14ac:dyDescent="0.2">
      <c r="A4909" t="s">
        <v>1875</v>
      </c>
      <c r="B4909" t="str">
        <f>IFERROR(LOOKUP(1,0/SEARCH(Sheet2!$E$3:$E$18,A4909),Sheet2!$F$3:$F$18),"其他")</f>
        <v>Python工程师</v>
      </c>
      <c r="C4909" t="s">
        <v>34</v>
      </c>
      <c r="D4909" t="s">
        <v>35</v>
      </c>
      <c r="E4909" t="s">
        <v>16</v>
      </c>
      <c r="F4909" t="s">
        <v>24</v>
      </c>
      <c r="G4909" t="s">
        <v>1876</v>
      </c>
      <c r="H4909" t="s">
        <v>11</v>
      </c>
      <c r="I4909" t="s">
        <v>149</v>
      </c>
      <c r="J4909">
        <v>1.5</v>
      </c>
      <c r="K4909" t="s">
        <v>11096</v>
      </c>
      <c r="L4909" t="str">
        <f>LEFT(K4909,LEN(K4909)-3)</f>
        <v>2</v>
      </c>
      <c r="M4909" t="str">
        <f>RIGHT(K4909,3)</f>
        <v>万/月</v>
      </c>
      <c r="N4909">
        <f>J4909*VLOOKUP(M4909,薪资单位!$A$1:$B$6,2,FALSE)</f>
        <v>15</v>
      </c>
      <c r="O4909">
        <f>L4909*VLOOKUP(M4909,薪资单位!$A$1:$B$6,2,FALSE)</f>
        <v>20</v>
      </c>
      <c r="P4909" t="s">
        <v>30</v>
      </c>
    </row>
    <row r="4910" spans="1:16" x14ac:dyDescent="0.2">
      <c r="A4910" t="s">
        <v>3947</v>
      </c>
      <c r="B4910" t="str">
        <f>IFERROR(LOOKUP(1,0/SEARCH(Sheet2!$E$3:$E$18,A4910),Sheet2!$F$3:$F$18),"其他")</f>
        <v>Python工程师</v>
      </c>
      <c r="C4910" t="s">
        <v>34</v>
      </c>
      <c r="D4910" t="s">
        <v>65</v>
      </c>
      <c r="E4910" t="s">
        <v>16</v>
      </c>
      <c r="F4910" t="s">
        <v>2777</v>
      </c>
      <c r="G4910" t="s">
        <v>3948</v>
      </c>
      <c r="H4910" t="s">
        <v>93</v>
      </c>
      <c r="I4910" t="s">
        <v>12</v>
      </c>
      <c r="J4910">
        <v>1.5</v>
      </c>
      <c r="K4910" t="s">
        <v>11096</v>
      </c>
      <c r="L4910" t="str">
        <f>LEFT(K4910,LEN(K4910)-3)</f>
        <v>2</v>
      </c>
      <c r="M4910" t="str">
        <f>RIGHT(K4910,3)</f>
        <v>万/月</v>
      </c>
      <c r="N4910">
        <f>J4910*VLOOKUP(M4910,薪资单位!$A$1:$B$6,2,FALSE)</f>
        <v>15</v>
      </c>
      <c r="O4910">
        <f>L4910*VLOOKUP(M4910,薪资单位!$A$1:$B$6,2,FALSE)</f>
        <v>20</v>
      </c>
      <c r="P4910" t="s">
        <v>839</v>
      </c>
    </row>
    <row r="4911" spans="1:16" x14ac:dyDescent="0.2">
      <c r="A4911" t="s">
        <v>4441</v>
      </c>
      <c r="B4911" t="str">
        <f>IFERROR(LOOKUP(1,0/SEARCH(Sheet2!$E$3:$E$18,A4911),Sheet2!$F$3:$F$18),"其他")</f>
        <v>Python工程师</v>
      </c>
      <c r="C4911" t="s">
        <v>34</v>
      </c>
      <c r="D4911" t="s">
        <v>35</v>
      </c>
      <c r="E4911" t="s">
        <v>8</v>
      </c>
      <c r="F4911" t="s">
        <v>839</v>
      </c>
      <c r="G4911" t="s">
        <v>4442</v>
      </c>
      <c r="H4911" t="s">
        <v>11</v>
      </c>
      <c r="I4911" t="s">
        <v>12</v>
      </c>
      <c r="J4911">
        <v>1.5</v>
      </c>
      <c r="K4911" t="s">
        <v>11096</v>
      </c>
      <c r="L4911" t="str">
        <f>LEFT(K4911,LEN(K4911)-3)</f>
        <v>2</v>
      </c>
      <c r="M4911" t="str">
        <f>RIGHT(K4911,3)</f>
        <v>万/月</v>
      </c>
      <c r="N4911">
        <f>J4911*VLOOKUP(M4911,薪资单位!$A$1:$B$6,2,FALSE)</f>
        <v>15</v>
      </c>
      <c r="O4911">
        <f>L4911*VLOOKUP(M4911,薪资单位!$A$1:$B$6,2,FALSE)</f>
        <v>20</v>
      </c>
      <c r="P4911" t="s">
        <v>839</v>
      </c>
    </row>
    <row r="4912" spans="1:16" x14ac:dyDescent="0.2">
      <c r="A4912" t="s">
        <v>4447</v>
      </c>
      <c r="B4912" t="str">
        <f>IFERROR(LOOKUP(1,0/SEARCH(Sheet2!$E$3:$E$18,A4912),Sheet2!$F$3:$F$18),"其他")</f>
        <v>Python工程师</v>
      </c>
      <c r="C4912" t="s">
        <v>34</v>
      </c>
      <c r="D4912" t="s">
        <v>35</v>
      </c>
      <c r="E4912" t="s">
        <v>29</v>
      </c>
      <c r="F4912" t="s">
        <v>2314</v>
      </c>
      <c r="G4912" t="s">
        <v>4448</v>
      </c>
      <c r="H4912" t="s">
        <v>11</v>
      </c>
      <c r="I4912" t="s">
        <v>12</v>
      </c>
      <c r="J4912">
        <v>1.5</v>
      </c>
      <c r="K4912" t="s">
        <v>11096</v>
      </c>
      <c r="L4912" t="str">
        <f>LEFT(K4912,LEN(K4912)-3)</f>
        <v>2</v>
      </c>
      <c r="M4912" t="str">
        <f>RIGHT(K4912,3)</f>
        <v>万/月</v>
      </c>
      <c r="N4912">
        <f>J4912*VLOOKUP(M4912,薪资单位!$A$1:$B$6,2,FALSE)</f>
        <v>15</v>
      </c>
      <c r="O4912">
        <f>L4912*VLOOKUP(M4912,薪资单位!$A$1:$B$6,2,FALSE)</f>
        <v>20</v>
      </c>
      <c r="P4912" t="s">
        <v>839</v>
      </c>
    </row>
    <row r="4913" spans="1:16" x14ac:dyDescent="0.2">
      <c r="A4913" t="s">
        <v>1545</v>
      </c>
      <c r="B4913" t="str">
        <f>IFERROR(LOOKUP(1,0/SEARCH(Sheet2!$E$3:$E$18,A4913),Sheet2!$F$3:$F$18),"其他")</f>
        <v>Python工程师</v>
      </c>
      <c r="C4913" t="s">
        <v>34</v>
      </c>
      <c r="D4913" t="s">
        <v>35</v>
      </c>
      <c r="E4913" t="s">
        <v>16</v>
      </c>
      <c r="F4913" t="s">
        <v>2770</v>
      </c>
      <c r="G4913" t="s">
        <v>4224</v>
      </c>
      <c r="H4913" t="s">
        <v>42</v>
      </c>
      <c r="I4913" t="s">
        <v>12</v>
      </c>
      <c r="J4913">
        <v>1.5</v>
      </c>
      <c r="K4913" t="s">
        <v>11096</v>
      </c>
      <c r="L4913" t="str">
        <f>LEFT(K4913,LEN(K4913)-3)</f>
        <v>2</v>
      </c>
      <c r="M4913" t="str">
        <f>RIGHT(K4913,3)</f>
        <v>万/月</v>
      </c>
      <c r="N4913">
        <f>J4913*VLOOKUP(M4913,薪资单位!$A$1:$B$6,2,FALSE)</f>
        <v>15</v>
      </c>
      <c r="O4913">
        <f>L4913*VLOOKUP(M4913,薪资单位!$A$1:$B$6,2,FALSE)</f>
        <v>20</v>
      </c>
      <c r="P4913" t="s">
        <v>839</v>
      </c>
    </row>
    <row r="4914" spans="1:16" x14ac:dyDescent="0.2">
      <c r="A4914" t="s">
        <v>4458</v>
      </c>
      <c r="B4914" t="str">
        <f>IFERROR(LOOKUP(1,0/SEARCH(Sheet2!$E$3:$E$18,A4914),Sheet2!$F$3:$F$18),"其他")</f>
        <v>Python工程师</v>
      </c>
      <c r="C4914" t="s">
        <v>34</v>
      </c>
      <c r="D4914" t="s">
        <v>65</v>
      </c>
      <c r="E4914" t="s">
        <v>16</v>
      </c>
      <c r="F4914" t="s">
        <v>839</v>
      </c>
      <c r="G4914" t="s">
        <v>4142</v>
      </c>
      <c r="H4914" t="s">
        <v>11</v>
      </c>
      <c r="I4914" t="s">
        <v>81</v>
      </c>
      <c r="J4914">
        <v>1.5</v>
      </c>
      <c r="K4914" t="s">
        <v>11096</v>
      </c>
      <c r="L4914" t="str">
        <f>LEFT(K4914,LEN(K4914)-3)</f>
        <v>2</v>
      </c>
      <c r="M4914" t="str">
        <f>RIGHT(K4914,3)</f>
        <v>万/月</v>
      </c>
      <c r="N4914">
        <f>J4914*VLOOKUP(M4914,薪资单位!$A$1:$B$6,2,FALSE)</f>
        <v>15</v>
      </c>
      <c r="O4914">
        <f>L4914*VLOOKUP(M4914,薪资单位!$A$1:$B$6,2,FALSE)</f>
        <v>20</v>
      </c>
      <c r="P4914" t="s">
        <v>839</v>
      </c>
    </row>
    <row r="4915" spans="1:16" x14ac:dyDescent="0.2">
      <c r="A4915" t="s">
        <v>4458</v>
      </c>
      <c r="B4915" t="str">
        <f>IFERROR(LOOKUP(1,0/SEARCH(Sheet2!$E$3:$E$18,A4915),Sheet2!$F$3:$F$18),"其他")</f>
        <v>Python工程师</v>
      </c>
      <c r="C4915" t="s">
        <v>34</v>
      </c>
      <c r="D4915" t="s">
        <v>7</v>
      </c>
      <c r="E4915" t="s">
        <v>139</v>
      </c>
      <c r="F4915" t="s">
        <v>888</v>
      </c>
      <c r="G4915" t="s">
        <v>4472</v>
      </c>
      <c r="H4915" t="s">
        <v>38</v>
      </c>
      <c r="I4915" t="s">
        <v>12</v>
      </c>
      <c r="J4915">
        <v>1.5</v>
      </c>
      <c r="K4915" t="s">
        <v>11096</v>
      </c>
      <c r="L4915" t="str">
        <f>LEFT(K4915,LEN(K4915)-3)</f>
        <v>2</v>
      </c>
      <c r="M4915" t="str">
        <f>RIGHT(K4915,3)</f>
        <v>万/月</v>
      </c>
      <c r="N4915">
        <f>J4915*VLOOKUP(M4915,薪资单位!$A$1:$B$6,2,FALSE)</f>
        <v>15</v>
      </c>
      <c r="O4915">
        <f>L4915*VLOOKUP(M4915,薪资单位!$A$1:$B$6,2,FALSE)</f>
        <v>20</v>
      </c>
      <c r="P4915" t="s">
        <v>839</v>
      </c>
    </row>
    <row r="4916" spans="1:16" x14ac:dyDescent="0.2">
      <c r="A4916" t="s">
        <v>1866</v>
      </c>
      <c r="B4916" t="str">
        <f>IFERROR(LOOKUP(1,0/SEARCH(Sheet2!$E$3:$E$18,A4916),Sheet2!$F$3:$F$18),"其他")</f>
        <v>Python工程师</v>
      </c>
      <c r="C4916" t="s">
        <v>34</v>
      </c>
      <c r="D4916" t="s">
        <v>7</v>
      </c>
      <c r="E4916" t="s">
        <v>139</v>
      </c>
      <c r="F4916" t="s">
        <v>2653</v>
      </c>
      <c r="G4916" t="s">
        <v>3727</v>
      </c>
      <c r="H4916" t="s">
        <v>26</v>
      </c>
      <c r="I4916" t="s">
        <v>12</v>
      </c>
      <c r="J4916">
        <v>1.5</v>
      </c>
      <c r="K4916" t="s">
        <v>11096</v>
      </c>
      <c r="L4916" t="str">
        <f>LEFT(K4916,LEN(K4916)-3)</f>
        <v>2</v>
      </c>
      <c r="M4916" t="str">
        <f>RIGHT(K4916,3)</f>
        <v>万/月</v>
      </c>
      <c r="N4916">
        <f>J4916*VLOOKUP(M4916,薪资单位!$A$1:$B$6,2,FALSE)</f>
        <v>15</v>
      </c>
      <c r="O4916">
        <f>L4916*VLOOKUP(M4916,薪资单位!$A$1:$B$6,2,FALSE)</f>
        <v>20</v>
      </c>
      <c r="P4916" t="s">
        <v>839</v>
      </c>
    </row>
    <row r="4917" spans="1:16" x14ac:dyDescent="0.2">
      <c r="A4917" t="s">
        <v>7149</v>
      </c>
      <c r="B4917" t="str">
        <f>IFERROR(LOOKUP(1,0/SEARCH(Sheet2!$E$3:$E$18,A4917),Sheet2!$F$3:$F$18),"其他")</f>
        <v>Python工程师</v>
      </c>
      <c r="C4917" t="s">
        <v>34</v>
      </c>
      <c r="D4917" t="s">
        <v>35</v>
      </c>
      <c r="E4917" t="s">
        <v>16</v>
      </c>
      <c r="F4917" t="s">
        <v>743</v>
      </c>
      <c r="G4917" t="s">
        <v>7150</v>
      </c>
      <c r="H4917" t="s">
        <v>11</v>
      </c>
      <c r="I4917" t="s">
        <v>12</v>
      </c>
      <c r="J4917">
        <v>1.5</v>
      </c>
      <c r="K4917" t="s">
        <v>11096</v>
      </c>
      <c r="L4917" t="str">
        <f>LEFT(K4917,LEN(K4917)-3)</f>
        <v>2</v>
      </c>
      <c r="M4917" t="str">
        <f>RIGHT(K4917,3)</f>
        <v>万/月</v>
      </c>
      <c r="N4917">
        <f>J4917*VLOOKUP(M4917,薪资单位!$A$1:$B$6,2,FALSE)</f>
        <v>15</v>
      </c>
      <c r="O4917">
        <f>L4917*VLOOKUP(M4917,薪资单位!$A$1:$B$6,2,FALSE)</f>
        <v>20</v>
      </c>
      <c r="P4917" t="s">
        <v>2595</v>
      </c>
    </row>
    <row r="4918" spans="1:16" x14ac:dyDescent="0.2">
      <c r="A4918" t="s">
        <v>8954</v>
      </c>
      <c r="B4918" t="str">
        <f>IFERROR(LOOKUP(1,0/SEARCH(Sheet2!$E$3:$E$18,A4918),Sheet2!$F$3:$F$18),"其他")</f>
        <v>Python工程师</v>
      </c>
      <c r="C4918" t="s">
        <v>34</v>
      </c>
      <c r="D4918" t="s">
        <v>15</v>
      </c>
      <c r="E4918" t="s">
        <v>8</v>
      </c>
      <c r="F4918" t="s">
        <v>7458</v>
      </c>
      <c r="G4918" t="s">
        <v>5727</v>
      </c>
      <c r="H4918" t="s">
        <v>26</v>
      </c>
      <c r="I4918" t="s">
        <v>129</v>
      </c>
      <c r="J4918">
        <v>1.5</v>
      </c>
      <c r="K4918" t="s">
        <v>11096</v>
      </c>
      <c r="L4918" t="str">
        <f>LEFT(K4918,LEN(K4918)-3)</f>
        <v>2</v>
      </c>
      <c r="M4918" t="str">
        <f>RIGHT(K4918,3)</f>
        <v>万/月</v>
      </c>
      <c r="N4918">
        <f>J4918*VLOOKUP(M4918,薪资单位!$A$1:$B$6,2,FALSE)</f>
        <v>15</v>
      </c>
      <c r="O4918">
        <f>L4918*VLOOKUP(M4918,薪资单位!$A$1:$B$6,2,FALSE)</f>
        <v>20</v>
      </c>
      <c r="P4918" t="s">
        <v>5989</v>
      </c>
    </row>
    <row r="4919" spans="1:16" x14ac:dyDescent="0.2">
      <c r="A4919" t="s">
        <v>8959</v>
      </c>
      <c r="B4919" t="str">
        <f>IFERROR(LOOKUP(1,0/SEARCH(Sheet2!$E$3:$E$18,A4919),Sheet2!$F$3:$F$18),"其他")</f>
        <v>运维工程师</v>
      </c>
      <c r="C4919" t="s">
        <v>34</v>
      </c>
      <c r="D4919" t="s">
        <v>7</v>
      </c>
      <c r="E4919" t="s">
        <v>16</v>
      </c>
      <c r="F4919" t="s">
        <v>1809</v>
      </c>
      <c r="G4919" t="s">
        <v>8097</v>
      </c>
      <c r="H4919" t="s">
        <v>42</v>
      </c>
      <c r="I4919" t="s">
        <v>12</v>
      </c>
      <c r="J4919">
        <v>1.5</v>
      </c>
      <c r="K4919" t="s">
        <v>11096</v>
      </c>
      <c r="L4919" t="str">
        <f>LEFT(K4919,LEN(K4919)-3)</f>
        <v>2</v>
      </c>
      <c r="M4919" t="str">
        <f>RIGHT(K4919,3)</f>
        <v>万/月</v>
      </c>
      <c r="N4919">
        <f>J4919*VLOOKUP(M4919,薪资单位!$A$1:$B$6,2,FALSE)</f>
        <v>15</v>
      </c>
      <c r="O4919">
        <f>L4919*VLOOKUP(M4919,薪资单位!$A$1:$B$6,2,FALSE)</f>
        <v>20</v>
      </c>
      <c r="P4919" t="s">
        <v>5989</v>
      </c>
    </row>
    <row r="4920" spans="1:16" x14ac:dyDescent="0.2">
      <c r="A4920" t="s">
        <v>6762</v>
      </c>
      <c r="B4920" t="str">
        <f>IFERROR(LOOKUP(1,0/SEARCH(Sheet2!$E$3:$E$18,A4920),Sheet2!$F$3:$F$18),"其他")</f>
        <v>Python工程师</v>
      </c>
      <c r="C4920" t="s">
        <v>34</v>
      </c>
      <c r="D4920" t="s">
        <v>65</v>
      </c>
      <c r="E4920" t="s">
        <v>16</v>
      </c>
      <c r="F4920" t="s">
        <v>2558</v>
      </c>
      <c r="G4920" t="s">
        <v>9801</v>
      </c>
      <c r="H4920" t="s">
        <v>38</v>
      </c>
      <c r="I4920" t="s">
        <v>12</v>
      </c>
      <c r="J4920">
        <v>1.5</v>
      </c>
      <c r="K4920" t="s">
        <v>11096</v>
      </c>
      <c r="L4920" t="str">
        <f>LEFT(K4920,LEN(K4920)-3)</f>
        <v>2</v>
      </c>
      <c r="M4920" t="str">
        <f>RIGHT(K4920,3)</f>
        <v>万/月</v>
      </c>
      <c r="N4920">
        <f>J4920*VLOOKUP(M4920,薪资单位!$A$1:$B$6,2,FALSE)</f>
        <v>15</v>
      </c>
      <c r="O4920">
        <f>L4920*VLOOKUP(M4920,薪资单位!$A$1:$B$6,2,FALSE)</f>
        <v>20</v>
      </c>
      <c r="P4920" t="s">
        <v>1139</v>
      </c>
    </row>
    <row r="4921" spans="1:16" x14ac:dyDescent="0.2">
      <c r="A4921" t="s">
        <v>560</v>
      </c>
      <c r="B4921" t="str">
        <f>IFERROR(LOOKUP(1,0/SEARCH(Sheet2!$E$3:$E$18,A4921),Sheet2!$F$3:$F$18),"其他")</f>
        <v>Web工程师</v>
      </c>
      <c r="C4921" t="s">
        <v>34</v>
      </c>
      <c r="D4921" t="s">
        <v>35</v>
      </c>
      <c r="E4921" t="s">
        <v>8</v>
      </c>
      <c r="F4921" t="s">
        <v>24</v>
      </c>
      <c r="G4921" t="s">
        <v>623</v>
      </c>
      <c r="H4921" t="s">
        <v>38</v>
      </c>
      <c r="I4921" t="s">
        <v>20</v>
      </c>
      <c r="J4921">
        <v>1.5</v>
      </c>
      <c r="K4921" t="s">
        <v>11096</v>
      </c>
      <c r="L4921" t="str">
        <f>LEFT(K4921,LEN(K4921)-3)</f>
        <v>2</v>
      </c>
      <c r="M4921" t="str">
        <f>RIGHT(K4921,3)</f>
        <v>万/月</v>
      </c>
      <c r="N4921">
        <f>J4921*VLOOKUP(M4921,薪资单位!$A$1:$B$6,2,FALSE)</f>
        <v>15</v>
      </c>
      <c r="O4921">
        <f>L4921*VLOOKUP(M4921,薪资单位!$A$1:$B$6,2,FALSE)</f>
        <v>20</v>
      </c>
      <c r="P4921" t="s">
        <v>30</v>
      </c>
    </row>
    <row r="4922" spans="1:16" x14ac:dyDescent="0.2">
      <c r="A4922" t="s">
        <v>739</v>
      </c>
      <c r="B4922" t="str">
        <f>IFERROR(LOOKUP(1,0/SEARCH(Sheet2!$E$3:$E$18,A4922),Sheet2!$F$3:$F$18),"其他")</f>
        <v>Web工程师</v>
      </c>
      <c r="C4922" t="s">
        <v>34</v>
      </c>
      <c r="D4922" t="s">
        <v>35</v>
      </c>
      <c r="E4922" t="s">
        <v>16</v>
      </c>
      <c r="F4922" t="s">
        <v>30</v>
      </c>
      <c r="G4922" t="s">
        <v>66</v>
      </c>
      <c r="H4922" t="s">
        <v>19</v>
      </c>
      <c r="I4922" t="s">
        <v>50</v>
      </c>
      <c r="J4922">
        <v>1.5</v>
      </c>
      <c r="K4922" t="s">
        <v>11096</v>
      </c>
      <c r="L4922" t="str">
        <f>LEFT(K4922,LEN(K4922)-3)</f>
        <v>2</v>
      </c>
      <c r="M4922" t="str">
        <f>RIGHT(K4922,3)</f>
        <v>万/月</v>
      </c>
      <c r="N4922">
        <f>J4922*VLOOKUP(M4922,薪资单位!$A$1:$B$6,2,FALSE)</f>
        <v>15</v>
      </c>
      <c r="O4922">
        <f>L4922*VLOOKUP(M4922,薪资单位!$A$1:$B$6,2,FALSE)</f>
        <v>20</v>
      </c>
      <c r="P4922" t="s">
        <v>30</v>
      </c>
    </row>
    <row r="4923" spans="1:16" x14ac:dyDescent="0.2">
      <c r="A4923" t="s">
        <v>1143</v>
      </c>
      <c r="B4923" t="str">
        <f>IFERROR(LOOKUP(1,0/SEARCH(Sheet2!$E$3:$E$18,A4923),Sheet2!$F$3:$F$18),"其他")</f>
        <v>Web工程师</v>
      </c>
      <c r="C4923" t="s">
        <v>34</v>
      </c>
      <c r="D4923" t="s">
        <v>35</v>
      </c>
      <c r="E4923" t="s">
        <v>16</v>
      </c>
      <c r="F4923" t="s">
        <v>24</v>
      </c>
      <c r="G4923" t="s">
        <v>516</v>
      </c>
      <c r="H4923" t="s">
        <v>11</v>
      </c>
      <c r="I4923" t="s">
        <v>12</v>
      </c>
      <c r="J4923">
        <v>1.5</v>
      </c>
      <c r="K4923" t="s">
        <v>11096</v>
      </c>
      <c r="L4923" t="str">
        <f>LEFT(K4923,LEN(K4923)-3)</f>
        <v>2</v>
      </c>
      <c r="M4923" t="str">
        <f>RIGHT(K4923,3)</f>
        <v>万/月</v>
      </c>
      <c r="N4923">
        <f>J4923*VLOOKUP(M4923,薪资单位!$A$1:$B$6,2,FALSE)</f>
        <v>15</v>
      </c>
      <c r="O4923">
        <f>L4923*VLOOKUP(M4923,薪资单位!$A$1:$B$6,2,FALSE)</f>
        <v>20</v>
      </c>
      <c r="P4923" t="s">
        <v>30</v>
      </c>
    </row>
    <row r="4924" spans="1:16" x14ac:dyDescent="0.2">
      <c r="A4924" t="s">
        <v>560</v>
      </c>
      <c r="B4924" t="str">
        <f>IFERROR(LOOKUP(1,0/SEARCH(Sheet2!$E$3:$E$18,A4924),Sheet2!$F$3:$F$18),"其他")</f>
        <v>Web工程师</v>
      </c>
      <c r="C4924" t="s">
        <v>34</v>
      </c>
      <c r="D4924" t="s">
        <v>65</v>
      </c>
      <c r="E4924" t="s">
        <v>8</v>
      </c>
      <c r="F4924" t="s">
        <v>1636</v>
      </c>
      <c r="G4924" t="s">
        <v>3338</v>
      </c>
      <c r="H4924" t="s">
        <v>26</v>
      </c>
      <c r="I4924" t="s">
        <v>12</v>
      </c>
      <c r="J4924">
        <v>1.5</v>
      </c>
      <c r="K4924" t="s">
        <v>11096</v>
      </c>
      <c r="L4924" t="str">
        <f>LEFT(K4924,LEN(K4924)-3)</f>
        <v>2</v>
      </c>
      <c r="M4924" t="str">
        <f>RIGHT(K4924,3)</f>
        <v>万/月</v>
      </c>
      <c r="N4924">
        <f>J4924*VLOOKUP(M4924,薪资单位!$A$1:$B$6,2,FALSE)</f>
        <v>15</v>
      </c>
      <c r="O4924">
        <f>L4924*VLOOKUP(M4924,薪资单位!$A$1:$B$6,2,FALSE)</f>
        <v>20</v>
      </c>
      <c r="P4924" t="s">
        <v>839</v>
      </c>
    </row>
    <row r="4925" spans="1:16" x14ac:dyDescent="0.2">
      <c r="A4925" t="s">
        <v>560</v>
      </c>
      <c r="B4925" t="str">
        <f>IFERROR(LOOKUP(1,0/SEARCH(Sheet2!$E$3:$E$18,A4925),Sheet2!$F$3:$F$18),"其他")</f>
        <v>Web工程师</v>
      </c>
      <c r="C4925" t="s">
        <v>34</v>
      </c>
      <c r="D4925" t="s">
        <v>35</v>
      </c>
      <c r="E4925" t="s">
        <v>16</v>
      </c>
      <c r="F4925" t="s">
        <v>839</v>
      </c>
      <c r="G4925" t="s">
        <v>2702</v>
      </c>
      <c r="H4925" t="s">
        <v>93</v>
      </c>
      <c r="I4925" t="s">
        <v>12</v>
      </c>
      <c r="J4925">
        <v>1.5</v>
      </c>
      <c r="K4925" t="s">
        <v>11096</v>
      </c>
      <c r="L4925" t="str">
        <f>LEFT(K4925,LEN(K4925)-3)</f>
        <v>2</v>
      </c>
      <c r="M4925" t="str">
        <f>RIGHT(K4925,3)</f>
        <v>万/月</v>
      </c>
      <c r="N4925">
        <f>J4925*VLOOKUP(M4925,薪资单位!$A$1:$B$6,2,FALSE)</f>
        <v>15</v>
      </c>
      <c r="O4925">
        <f>L4925*VLOOKUP(M4925,薪资单位!$A$1:$B$6,2,FALSE)</f>
        <v>20</v>
      </c>
      <c r="P4925" t="s">
        <v>839</v>
      </c>
    </row>
    <row r="4926" spans="1:16" x14ac:dyDescent="0.2">
      <c r="A4926" t="s">
        <v>4788</v>
      </c>
      <c r="B4926" t="str">
        <f>IFERROR(LOOKUP(1,0/SEARCH(Sheet2!$E$3:$E$18,A4926),Sheet2!$F$3:$F$18),"其他")</f>
        <v>Web工程师</v>
      </c>
      <c r="C4926" t="s">
        <v>34</v>
      </c>
      <c r="D4926" t="s">
        <v>15</v>
      </c>
      <c r="E4926" t="s">
        <v>16</v>
      </c>
      <c r="F4926" t="s">
        <v>2653</v>
      </c>
      <c r="G4926" t="s">
        <v>4789</v>
      </c>
      <c r="H4926" t="s">
        <v>11</v>
      </c>
      <c r="I4926" t="s">
        <v>129</v>
      </c>
      <c r="J4926">
        <v>1.5</v>
      </c>
      <c r="K4926" t="s">
        <v>11096</v>
      </c>
      <c r="L4926" t="str">
        <f>LEFT(K4926,LEN(K4926)-3)</f>
        <v>2</v>
      </c>
      <c r="M4926" t="str">
        <f>RIGHT(K4926,3)</f>
        <v>万/月</v>
      </c>
      <c r="N4926">
        <f>J4926*VLOOKUP(M4926,薪资单位!$A$1:$B$6,2,FALSE)</f>
        <v>15</v>
      </c>
      <c r="O4926">
        <f>L4926*VLOOKUP(M4926,薪资单位!$A$1:$B$6,2,FALSE)</f>
        <v>20</v>
      </c>
      <c r="P4926" t="s">
        <v>839</v>
      </c>
    </row>
    <row r="4927" spans="1:16" x14ac:dyDescent="0.2">
      <c r="A4927" t="s">
        <v>6480</v>
      </c>
      <c r="B4927" t="str">
        <f>IFERROR(LOOKUP(1,0/SEARCH(Sheet2!$E$3:$E$18,A4927),Sheet2!$F$3:$F$18),"其他")</f>
        <v>Web工程师</v>
      </c>
      <c r="C4927" t="s">
        <v>34</v>
      </c>
      <c r="D4927" t="s">
        <v>15</v>
      </c>
      <c r="E4927" t="s">
        <v>16</v>
      </c>
      <c r="F4927" t="s">
        <v>2595</v>
      </c>
      <c r="G4927" t="s">
        <v>6481</v>
      </c>
      <c r="H4927" t="s">
        <v>112</v>
      </c>
      <c r="I4927" t="s">
        <v>32</v>
      </c>
      <c r="J4927">
        <v>1.5</v>
      </c>
      <c r="K4927" t="s">
        <v>11096</v>
      </c>
      <c r="L4927" t="str">
        <f>LEFT(K4927,LEN(K4927)-3)</f>
        <v>2</v>
      </c>
      <c r="M4927" t="str">
        <f>RIGHT(K4927,3)</f>
        <v>万/月</v>
      </c>
      <c r="N4927">
        <f>J4927*VLOOKUP(M4927,薪资单位!$A$1:$B$6,2,FALSE)</f>
        <v>15</v>
      </c>
      <c r="O4927">
        <f>L4927*VLOOKUP(M4927,薪资单位!$A$1:$B$6,2,FALSE)</f>
        <v>20</v>
      </c>
      <c r="P4927" t="s">
        <v>2595</v>
      </c>
    </row>
    <row r="4928" spans="1:16" x14ac:dyDescent="0.2">
      <c r="A4928" t="s">
        <v>836</v>
      </c>
      <c r="B4928" t="str">
        <f>IFERROR(LOOKUP(1,0/SEARCH(Sheet2!$E$3:$E$18,A4928),Sheet2!$F$3:$F$18),"其他")</f>
        <v>Web工程师</v>
      </c>
      <c r="C4928" t="s">
        <v>34</v>
      </c>
      <c r="D4928" t="s">
        <v>15</v>
      </c>
      <c r="E4928" t="s">
        <v>8</v>
      </c>
      <c r="F4928" t="s">
        <v>2579</v>
      </c>
      <c r="G4928" t="s">
        <v>7974</v>
      </c>
      <c r="H4928" t="s">
        <v>38</v>
      </c>
      <c r="I4928" t="s">
        <v>12</v>
      </c>
      <c r="J4928">
        <v>1.5</v>
      </c>
      <c r="K4928" t="s">
        <v>11096</v>
      </c>
      <c r="L4928" t="str">
        <f>LEFT(K4928,LEN(K4928)-3)</f>
        <v>2</v>
      </c>
      <c r="M4928" t="str">
        <f>RIGHT(K4928,3)</f>
        <v>万/月</v>
      </c>
      <c r="N4928">
        <f>J4928*VLOOKUP(M4928,薪资单位!$A$1:$B$6,2,FALSE)</f>
        <v>15</v>
      </c>
      <c r="O4928">
        <f>L4928*VLOOKUP(M4928,薪资单位!$A$1:$B$6,2,FALSE)</f>
        <v>20</v>
      </c>
      <c r="P4928" t="s">
        <v>5989</v>
      </c>
    </row>
    <row r="4929" spans="1:16" x14ac:dyDescent="0.2">
      <c r="A4929" t="s">
        <v>560</v>
      </c>
      <c r="B4929" t="str">
        <f>IFERROR(LOOKUP(1,0/SEARCH(Sheet2!$E$3:$E$18,A4929),Sheet2!$F$3:$F$18),"其他")</f>
        <v>Web工程师</v>
      </c>
      <c r="C4929" t="s">
        <v>34</v>
      </c>
      <c r="D4929" t="s">
        <v>35</v>
      </c>
      <c r="E4929" t="s">
        <v>59</v>
      </c>
      <c r="F4929" t="s">
        <v>5203</v>
      </c>
      <c r="G4929" t="s">
        <v>1813</v>
      </c>
      <c r="H4929" t="s">
        <v>26</v>
      </c>
      <c r="I4929" t="s">
        <v>50</v>
      </c>
      <c r="J4929">
        <v>1.5</v>
      </c>
      <c r="K4929" t="s">
        <v>11096</v>
      </c>
      <c r="L4929" t="str">
        <f>LEFT(K4929,LEN(K4929)-3)</f>
        <v>2</v>
      </c>
      <c r="M4929" t="str">
        <f>RIGHT(K4929,3)</f>
        <v>万/月</v>
      </c>
      <c r="N4929">
        <f>J4929*VLOOKUP(M4929,薪资单位!$A$1:$B$6,2,FALSE)</f>
        <v>15</v>
      </c>
      <c r="O4929">
        <f>L4929*VLOOKUP(M4929,薪资单位!$A$1:$B$6,2,FALSE)</f>
        <v>20</v>
      </c>
      <c r="P4929" t="s">
        <v>5203</v>
      </c>
    </row>
    <row r="4930" spans="1:16" x14ac:dyDescent="0.2">
      <c r="A4930" t="s">
        <v>10061</v>
      </c>
      <c r="B4930" t="str">
        <f>IFERROR(LOOKUP(1,0/SEARCH(Sheet2!$E$3:$E$18,A4930),Sheet2!$F$3:$F$18),"其他")</f>
        <v>Web工程师</v>
      </c>
      <c r="C4930" t="s">
        <v>34</v>
      </c>
      <c r="D4930" t="s">
        <v>65</v>
      </c>
      <c r="E4930" t="s">
        <v>16</v>
      </c>
      <c r="F4930" t="s">
        <v>1139</v>
      </c>
      <c r="G4930" t="s">
        <v>4163</v>
      </c>
      <c r="H4930" t="s">
        <v>112</v>
      </c>
      <c r="I4930" t="s">
        <v>50</v>
      </c>
      <c r="J4930">
        <v>1.5</v>
      </c>
      <c r="K4930" t="s">
        <v>11096</v>
      </c>
      <c r="L4930" t="str">
        <f>LEFT(K4930,LEN(K4930)-3)</f>
        <v>2</v>
      </c>
      <c r="M4930" t="str">
        <f>RIGHT(K4930,3)</f>
        <v>万/月</v>
      </c>
      <c r="N4930">
        <f>J4930*VLOOKUP(M4930,薪资单位!$A$1:$B$6,2,FALSE)</f>
        <v>15</v>
      </c>
      <c r="O4930">
        <f>L4930*VLOOKUP(M4930,薪资单位!$A$1:$B$6,2,FALSE)</f>
        <v>20</v>
      </c>
      <c r="P4930" t="s">
        <v>1139</v>
      </c>
    </row>
    <row r="4931" spans="1:16" x14ac:dyDescent="0.2">
      <c r="A4931" t="s">
        <v>560</v>
      </c>
      <c r="B4931" t="str">
        <f>IFERROR(LOOKUP(1,0/SEARCH(Sheet2!$E$3:$E$18,A4931),Sheet2!$F$3:$F$18),"其他")</f>
        <v>Web工程师</v>
      </c>
      <c r="C4931" t="s">
        <v>34</v>
      </c>
      <c r="D4931" t="s">
        <v>15</v>
      </c>
      <c r="E4931" t="s">
        <v>16</v>
      </c>
      <c r="F4931" t="s">
        <v>673</v>
      </c>
      <c r="G4931" t="s">
        <v>10729</v>
      </c>
      <c r="H4931" t="s">
        <v>11</v>
      </c>
      <c r="I4931" t="s">
        <v>149</v>
      </c>
      <c r="J4931">
        <v>1.5</v>
      </c>
      <c r="K4931" t="s">
        <v>11096</v>
      </c>
      <c r="L4931" t="str">
        <f>LEFT(K4931,LEN(K4931)-3)</f>
        <v>2</v>
      </c>
      <c r="M4931" t="str">
        <f>RIGHT(K4931,3)</f>
        <v>万/月</v>
      </c>
      <c r="N4931">
        <f>J4931*VLOOKUP(M4931,薪资单位!$A$1:$B$6,2,FALSE)</f>
        <v>15</v>
      </c>
      <c r="O4931">
        <f>L4931*VLOOKUP(M4931,薪资单位!$A$1:$B$6,2,FALSE)</f>
        <v>20</v>
      </c>
      <c r="P4931" t="s">
        <v>1139</v>
      </c>
    </row>
    <row r="4932" spans="1:16" x14ac:dyDescent="0.2">
      <c r="A4932" t="s">
        <v>592</v>
      </c>
      <c r="B4932" t="str">
        <f>IFERROR(LOOKUP(1,0/SEARCH(Sheet2!$E$3:$E$18,A4932),Sheet2!$F$3:$F$18),"其他")</f>
        <v>测试工程师</v>
      </c>
      <c r="C4932" t="s">
        <v>34</v>
      </c>
      <c r="D4932" t="s">
        <v>23</v>
      </c>
      <c r="E4932" t="s">
        <v>16</v>
      </c>
      <c r="F4932" t="s">
        <v>24</v>
      </c>
      <c r="G4932" t="s">
        <v>593</v>
      </c>
      <c r="H4932" t="s">
        <v>11</v>
      </c>
      <c r="I4932" t="s">
        <v>12</v>
      </c>
      <c r="J4932">
        <v>1.5</v>
      </c>
      <c r="K4932" t="s">
        <v>11096</v>
      </c>
      <c r="L4932" t="str">
        <f>LEFT(K4932,LEN(K4932)-3)</f>
        <v>2</v>
      </c>
      <c r="M4932" t="str">
        <f>RIGHT(K4932,3)</f>
        <v>万/月</v>
      </c>
      <c r="N4932">
        <f>J4932*VLOOKUP(M4932,薪资单位!$A$1:$B$6,2,FALSE)</f>
        <v>15</v>
      </c>
      <c r="O4932">
        <f>L4932*VLOOKUP(M4932,薪资单位!$A$1:$B$6,2,FALSE)</f>
        <v>20</v>
      </c>
      <c r="P4932" t="s">
        <v>30</v>
      </c>
    </row>
    <row r="4933" spans="1:16" x14ac:dyDescent="0.2">
      <c r="A4933" t="s">
        <v>614</v>
      </c>
      <c r="B4933" t="str">
        <f>IFERROR(LOOKUP(1,0/SEARCH(Sheet2!$E$3:$E$18,A4933),Sheet2!$F$3:$F$18),"其他")</f>
        <v>测试工程师</v>
      </c>
      <c r="C4933" t="s">
        <v>34</v>
      </c>
      <c r="D4933" t="s">
        <v>7</v>
      </c>
      <c r="E4933" t="s">
        <v>143</v>
      </c>
      <c r="F4933" t="s">
        <v>24</v>
      </c>
      <c r="G4933" t="s">
        <v>615</v>
      </c>
      <c r="H4933" t="s">
        <v>38</v>
      </c>
      <c r="I4933" t="s">
        <v>12</v>
      </c>
      <c r="J4933">
        <v>1.5</v>
      </c>
      <c r="K4933" t="s">
        <v>11096</v>
      </c>
      <c r="L4933" t="str">
        <f>LEFT(K4933,LEN(K4933)-3)</f>
        <v>2</v>
      </c>
      <c r="M4933" t="str">
        <f>RIGHT(K4933,3)</f>
        <v>万/月</v>
      </c>
      <c r="N4933">
        <f>J4933*VLOOKUP(M4933,薪资单位!$A$1:$B$6,2,FALSE)</f>
        <v>15</v>
      </c>
      <c r="O4933">
        <f>L4933*VLOOKUP(M4933,薪资单位!$A$1:$B$6,2,FALSE)</f>
        <v>20</v>
      </c>
      <c r="P4933" t="s">
        <v>30</v>
      </c>
    </row>
    <row r="4934" spans="1:16" x14ac:dyDescent="0.2">
      <c r="A4934" t="s">
        <v>2146</v>
      </c>
      <c r="B4934" t="str">
        <f>IFERROR(LOOKUP(1,0/SEARCH(Sheet2!$E$3:$E$18,A4934),Sheet2!$F$3:$F$18),"其他")</f>
        <v>测试工程师</v>
      </c>
      <c r="C4934" t="s">
        <v>34</v>
      </c>
      <c r="D4934" t="s">
        <v>15</v>
      </c>
      <c r="E4934" t="s">
        <v>16</v>
      </c>
      <c r="F4934" t="s">
        <v>839</v>
      </c>
      <c r="G4934" t="s">
        <v>3205</v>
      </c>
      <c r="H4934" t="s">
        <v>112</v>
      </c>
      <c r="I4934" t="s">
        <v>129</v>
      </c>
      <c r="J4934">
        <v>1.5</v>
      </c>
      <c r="K4934" t="s">
        <v>11096</v>
      </c>
      <c r="L4934" t="str">
        <f>LEFT(K4934,LEN(K4934)-3)</f>
        <v>2</v>
      </c>
      <c r="M4934" t="str">
        <f>RIGHT(K4934,3)</f>
        <v>万/月</v>
      </c>
      <c r="N4934">
        <f>J4934*VLOOKUP(M4934,薪资单位!$A$1:$B$6,2,FALSE)</f>
        <v>15</v>
      </c>
      <c r="O4934">
        <f>L4934*VLOOKUP(M4934,薪资单位!$A$1:$B$6,2,FALSE)</f>
        <v>20</v>
      </c>
      <c r="P4934" t="s">
        <v>839</v>
      </c>
    </row>
    <row r="4935" spans="1:16" x14ac:dyDescent="0.2">
      <c r="A4935" t="s">
        <v>614</v>
      </c>
      <c r="B4935" t="str">
        <f>IFERROR(LOOKUP(1,0/SEARCH(Sheet2!$E$3:$E$18,A4935),Sheet2!$F$3:$F$18),"其他")</f>
        <v>测试工程师</v>
      </c>
      <c r="C4935" t="s">
        <v>34</v>
      </c>
      <c r="D4935" t="s">
        <v>35</v>
      </c>
      <c r="E4935" t="s">
        <v>16</v>
      </c>
      <c r="F4935" t="s">
        <v>839</v>
      </c>
      <c r="G4935" t="s">
        <v>3217</v>
      </c>
      <c r="H4935" t="s">
        <v>11</v>
      </c>
      <c r="I4935" t="s">
        <v>32</v>
      </c>
      <c r="J4935">
        <v>1.5</v>
      </c>
      <c r="K4935" t="s">
        <v>11096</v>
      </c>
      <c r="L4935" t="str">
        <f>LEFT(K4935,LEN(K4935)-3)</f>
        <v>2</v>
      </c>
      <c r="M4935" t="str">
        <f>RIGHT(K4935,3)</f>
        <v>万/月</v>
      </c>
      <c r="N4935">
        <f>J4935*VLOOKUP(M4935,薪资单位!$A$1:$B$6,2,FALSE)</f>
        <v>15</v>
      </c>
      <c r="O4935">
        <f>L4935*VLOOKUP(M4935,薪资单位!$A$1:$B$6,2,FALSE)</f>
        <v>20</v>
      </c>
      <c r="P4935" t="s">
        <v>839</v>
      </c>
    </row>
    <row r="4936" spans="1:16" x14ac:dyDescent="0.2">
      <c r="A4936" t="s">
        <v>4473</v>
      </c>
      <c r="B4936" t="str">
        <f>IFERROR(LOOKUP(1,0/SEARCH(Sheet2!$E$3:$E$18,A4936),Sheet2!$F$3:$F$18),"其他")</f>
        <v>测试工程师</v>
      </c>
      <c r="C4936" t="s">
        <v>34</v>
      </c>
      <c r="D4936" t="s">
        <v>7</v>
      </c>
      <c r="E4936" t="s">
        <v>16</v>
      </c>
      <c r="F4936" t="s">
        <v>2770</v>
      </c>
      <c r="G4936" t="s">
        <v>4474</v>
      </c>
      <c r="H4936" t="s">
        <v>26</v>
      </c>
      <c r="I4936" t="s">
        <v>20</v>
      </c>
      <c r="J4936">
        <v>1.5</v>
      </c>
      <c r="K4936" t="s">
        <v>11096</v>
      </c>
      <c r="L4936" t="str">
        <f>LEFT(K4936,LEN(K4936)-3)</f>
        <v>2</v>
      </c>
      <c r="M4936" t="str">
        <f>RIGHT(K4936,3)</f>
        <v>万/月</v>
      </c>
      <c r="N4936">
        <f>J4936*VLOOKUP(M4936,薪资单位!$A$1:$B$6,2,FALSE)</f>
        <v>15</v>
      </c>
      <c r="O4936">
        <f>L4936*VLOOKUP(M4936,薪资单位!$A$1:$B$6,2,FALSE)</f>
        <v>20</v>
      </c>
      <c r="P4936" t="s">
        <v>839</v>
      </c>
    </row>
    <row r="4937" spans="1:16" x14ac:dyDescent="0.2">
      <c r="A4937" t="s">
        <v>4521</v>
      </c>
      <c r="B4937" t="str">
        <f>IFERROR(LOOKUP(1,0/SEARCH(Sheet2!$E$3:$E$18,A4937),Sheet2!$F$3:$F$18),"其他")</f>
        <v>测试工程师</v>
      </c>
      <c r="C4937" t="s">
        <v>34</v>
      </c>
      <c r="D4937" t="s">
        <v>35</v>
      </c>
      <c r="E4937" t="s">
        <v>16</v>
      </c>
      <c r="F4937" t="s">
        <v>1636</v>
      </c>
      <c r="G4937" t="s">
        <v>4522</v>
      </c>
      <c r="H4937" t="s">
        <v>11</v>
      </c>
      <c r="I4937" t="s">
        <v>12</v>
      </c>
      <c r="J4937">
        <v>1.5</v>
      </c>
      <c r="K4937" t="s">
        <v>11096</v>
      </c>
      <c r="L4937" t="str">
        <f>LEFT(K4937,LEN(K4937)-3)</f>
        <v>2</v>
      </c>
      <c r="M4937" t="str">
        <f>RIGHT(K4937,3)</f>
        <v>万/月</v>
      </c>
      <c r="N4937">
        <f>J4937*VLOOKUP(M4937,薪资单位!$A$1:$B$6,2,FALSE)</f>
        <v>15</v>
      </c>
      <c r="O4937">
        <f>L4937*VLOOKUP(M4937,薪资单位!$A$1:$B$6,2,FALSE)</f>
        <v>20</v>
      </c>
      <c r="P4937" t="s">
        <v>839</v>
      </c>
    </row>
    <row r="4938" spans="1:16" x14ac:dyDescent="0.2">
      <c r="A4938" t="s">
        <v>4584</v>
      </c>
      <c r="B4938" t="str">
        <f>IFERROR(LOOKUP(1,0/SEARCH(Sheet2!$E$3:$E$18,A4938),Sheet2!$F$3:$F$18),"其他")</f>
        <v>测试工程师</v>
      </c>
      <c r="C4938" t="s">
        <v>34</v>
      </c>
      <c r="D4938" t="s">
        <v>35</v>
      </c>
      <c r="E4938" t="s">
        <v>16</v>
      </c>
      <c r="F4938" t="s">
        <v>2674</v>
      </c>
      <c r="G4938" t="s">
        <v>4585</v>
      </c>
      <c r="H4938" t="s">
        <v>93</v>
      </c>
      <c r="I4938" t="s">
        <v>149</v>
      </c>
      <c r="J4938">
        <v>1.5</v>
      </c>
      <c r="K4938" t="s">
        <v>11096</v>
      </c>
      <c r="L4938" t="str">
        <f>LEFT(K4938,LEN(K4938)-3)</f>
        <v>2</v>
      </c>
      <c r="M4938" t="str">
        <f>RIGHT(K4938,3)</f>
        <v>万/月</v>
      </c>
      <c r="N4938">
        <f>J4938*VLOOKUP(M4938,薪资单位!$A$1:$B$6,2,FALSE)</f>
        <v>15</v>
      </c>
      <c r="O4938">
        <f>L4938*VLOOKUP(M4938,薪资单位!$A$1:$B$6,2,FALSE)</f>
        <v>20</v>
      </c>
      <c r="P4938" t="s">
        <v>839</v>
      </c>
    </row>
    <row r="4939" spans="1:16" x14ac:dyDescent="0.2">
      <c r="A4939" t="s">
        <v>1898</v>
      </c>
      <c r="B4939" t="str">
        <f>IFERROR(LOOKUP(1,0/SEARCH(Sheet2!$E$3:$E$18,A4939),Sheet2!$F$3:$F$18),"其他")</f>
        <v>测试工程师</v>
      </c>
      <c r="C4939" t="s">
        <v>34</v>
      </c>
      <c r="D4939" t="s">
        <v>35</v>
      </c>
      <c r="E4939" t="s">
        <v>16</v>
      </c>
      <c r="F4939" t="s">
        <v>2595</v>
      </c>
      <c r="G4939" t="s">
        <v>6873</v>
      </c>
      <c r="H4939" t="s">
        <v>26</v>
      </c>
      <c r="I4939" t="s">
        <v>12</v>
      </c>
      <c r="J4939">
        <v>1.5</v>
      </c>
      <c r="K4939" t="s">
        <v>11096</v>
      </c>
      <c r="L4939" t="str">
        <f>LEFT(K4939,LEN(K4939)-3)</f>
        <v>2</v>
      </c>
      <c r="M4939" t="str">
        <f>RIGHT(K4939,3)</f>
        <v>万/月</v>
      </c>
      <c r="N4939">
        <f>J4939*VLOOKUP(M4939,薪资单位!$A$1:$B$6,2,FALSE)</f>
        <v>15</v>
      </c>
      <c r="O4939">
        <f>L4939*VLOOKUP(M4939,薪资单位!$A$1:$B$6,2,FALSE)</f>
        <v>20</v>
      </c>
      <c r="P4939" t="s">
        <v>2595</v>
      </c>
    </row>
    <row r="4940" spans="1:16" x14ac:dyDescent="0.2">
      <c r="A4940" t="s">
        <v>3267</v>
      </c>
      <c r="B4940" t="str">
        <f>IFERROR(LOOKUP(1,0/SEARCH(Sheet2!$E$3:$E$18,A4940),Sheet2!$F$3:$F$18),"其他")</f>
        <v>测试工程师</v>
      </c>
      <c r="C4940" t="s">
        <v>34</v>
      </c>
      <c r="D4940" t="s">
        <v>35</v>
      </c>
      <c r="E4940" t="s">
        <v>16</v>
      </c>
      <c r="F4940" t="s">
        <v>2595</v>
      </c>
      <c r="G4940" t="s">
        <v>6972</v>
      </c>
      <c r="H4940" t="s">
        <v>42</v>
      </c>
      <c r="I4940" t="s">
        <v>81</v>
      </c>
      <c r="J4940">
        <v>1.5</v>
      </c>
      <c r="K4940" t="s">
        <v>11096</v>
      </c>
      <c r="L4940" t="str">
        <f>LEFT(K4940,LEN(K4940)-3)</f>
        <v>2</v>
      </c>
      <c r="M4940" t="str">
        <f>RIGHT(K4940,3)</f>
        <v>万/月</v>
      </c>
      <c r="N4940">
        <f>J4940*VLOOKUP(M4940,薪资单位!$A$1:$B$6,2,FALSE)</f>
        <v>15</v>
      </c>
      <c r="O4940">
        <f>L4940*VLOOKUP(M4940,薪资单位!$A$1:$B$6,2,FALSE)</f>
        <v>20</v>
      </c>
      <c r="P4940" t="s">
        <v>2595</v>
      </c>
    </row>
    <row r="4941" spans="1:16" x14ac:dyDescent="0.2">
      <c r="A4941" t="s">
        <v>4714</v>
      </c>
      <c r="B4941" t="str">
        <f>IFERROR(LOOKUP(1,0/SEARCH(Sheet2!$E$3:$E$18,A4941),Sheet2!$F$3:$F$18),"其他")</f>
        <v>测试工程师</v>
      </c>
      <c r="C4941" t="s">
        <v>34</v>
      </c>
      <c r="D4941" t="s">
        <v>15</v>
      </c>
      <c r="E4941" t="s">
        <v>8</v>
      </c>
      <c r="F4941" t="s">
        <v>5989</v>
      </c>
      <c r="G4941" t="s">
        <v>7986</v>
      </c>
      <c r="H4941" t="s">
        <v>11</v>
      </c>
      <c r="I4941" t="s">
        <v>12</v>
      </c>
      <c r="J4941">
        <v>1.5</v>
      </c>
      <c r="K4941" t="s">
        <v>11096</v>
      </c>
      <c r="L4941" t="str">
        <f>LEFT(K4941,LEN(K4941)-3)</f>
        <v>2</v>
      </c>
      <c r="M4941" t="str">
        <f>RIGHT(K4941,3)</f>
        <v>万/月</v>
      </c>
      <c r="N4941">
        <f>J4941*VLOOKUP(M4941,薪资单位!$A$1:$B$6,2,FALSE)</f>
        <v>15</v>
      </c>
      <c r="O4941">
        <f>L4941*VLOOKUP(M4941,薪资单位!$A$1:$B$6,2,FALSE)</f>
        <v>20</v>
      </c>
      <c r="P4941" t="s">
        <v>5989</v>
      </c>
    </row>
    <row r="4942" spans="1:16" x14ac:dyDescent="0.2">
      <c r="A4942" t="s">
        <v>4750</v>
      </c>
      <c r="B4942" t="str">
        <f>IFERROR(LOOKUP(1,0/SEARCH(Sheet2!$E$3:$E$18,A4942),Sheet2!$F$3:$F$18),"其他")</f>
        <v>测试工程师</v>
      </c>
      <c r="C4942" t="s">
        <v>34</v>
      </c>
      <c r="D4942" t="s">
        <v>15</v>
      </c>
      <c r="E4942" t="s">
        <v>8</v>
      </c>
      <c r="F4942" t="s">
        <v>5989</v>
      </c>
      <c r="G4942" t="s">
        <v>7535</v>
      </c>
      <c r="H4942" t="s">
        <v>38</v>
      </c>
      <c r="I4942" t="s">
        <v>12</v>
      </c>
      <c r="J4942">
        <v>1.5</v>
      </c>
      <c r="K4942" t="s">
        <v>11096</v>
      </c>
      <c r="L4942" t="str">
        <f>LEFT(K4942,LEN(K4942)-3)</f>
        <v>2</v>
      </c>
      <c r="M4942" t="str">
        <f>RIGHT(K4942,3)</f>
        <v>万/月</v>
      </c>
      <c r="N4942">
        <f>J4942*VLOOKUP(M4942,薪资单位!$A$1:$B$6,2,FALSE)</f>
        <v>15</v>
      </c>
      <c r="O4942">
        <f>L4942*VLOOKUP(M4942,薪资单位!$A$1:$B$6,2,FALSE)</f>
        <v>20</v>
      </c>
      <c r="P4942" t="s">
        <v>5989</v>
      </c>
    </row>
    <row r="4943" spans="1:16" x14ac:dyDescent="0.2">
      <c r="A4943" t="s">
        <v>6913</v>
      </c>
      <c r="B4943" t="str">
        <f>IFERROR(LOOKUP(1,0/SEARCH(Sheet2!$E$3:$E$18,A4943),Sheet2!$F$3:$F$18),"其他")</f>
        <v>测试工程师</v>
      </c>
      <c r="C4943" t="s">
        <v>34</v>
      </c>
      <c r="D4943" t="s">
        <v>15</v>
      </c>
      <c r="E4943" t="s">
        <v>16</v>
      </c>
      <c r="F4943" t="s">
        <v>5989</v>
      </c>
      <c r="G4943" t="s">
        <v>9062</v>
      </c>
      <c r="H4943" t="s">
        <v>38</v>
      </c>
      <c r="I4943" t="s">
        <v>12</v>
      </c>
      <c r="J4943">
        <v>1.5</v>
      </c>
      <c r="K4943" t="s">
        <v>11096</v>
      </c>
      <c r="L4943" t="str">
        <f>LEFT(K4943,LEN(K4943)-3)</f>
        <v>2</v>
      </c>
      <c r="M4943" t="str">
        <f>RIGHT(K4943,3)</f>
        <v>万/月</v>
      </c>
      <c r="N4943">
        <f>J4943*VLOOKUP(M4943,薪资单位!$A$1:$B$6,2,FALSE)</f>
        <v>15</v>
      </c>
      <c r="O4943">
        <f>L4943*VLOOKUP(M4943,薪资单位!$A$1:$B$6,2,FALSE)</f>
        <v>20</v>
      </c>
      <c r="P4943" t="s">
        <v>5989</v>
      </c>
    </row>
    <row r="4944" spans="1:16" x14ac:dyDescent="0.2">
      <c r="A4944" t="s">
        <v>9077</v>
      </c>
      <c r="B4944" t="str">
        <f>IFERROR(LOOKUP(1,0/SEARCH(Sheet2!$E$3:$E$18,A4944),Sheet2!$F$3:$F$18),"其他")</f>
        <v>测试工程师</v>
      </c>
      <c r="C4944" t="s">
        <v>34</v>
      </c>
      <c r="D4944" t="s">
        <v>15</v>
      </c>
      <c r="E4944" t="s">
        <v>16</v>
      </c>
      <c r="F4944" t="s">
        <v>7447</v>
      </c>
      <c r="G4944" t="s">
        <v>9078</v>
      </c>
      <c r="H4944" t="s">
        <v>38</v>
      </c>
      <c r="I4944" t="s">
        <v>12</v>
      </c>
      <c r="J4944">
        <v>1.5</v>
      </c>
      <c r="K4944" t="s">
        <v>11096</v>
      </c>
      <c r="L4944" t="str">
        <f>LEFT(K4944,LEN(K4944)-3)</f>
        <v>2</v>
      </c>
      <c r="M4944" t="str">
        <f>RIGHT(K4944,3)</f>
        <v>万/月</v>
      </c>
      <c r="N4944">
        <f>J4944*VLOOKUP(M4944,薪资单位!$A$1:$B$6,2,FALSE)</f>
        <v>15</v>
      </c>
      <c r="O4944">
        <f>L4944*VLOOKUP(M4944,薪资单位!$A$1:$B$6,2,FALSE)</f>
        <v>20</v>
      </c>
      <c r="P4944" t="s">
        <v>5989</v>
      </c>
    </row>
    <row r="4945" spans="1:16" x14ac:dyDescent="0.2">
      <c r="A4945" t="s">
        <v>10079</v>
      </c>
      <c r="B4945" t="str">
        <f>IFERROR(LOOKUP(1,0/SEARCH(Sheet2!$E$3:$E$18,A4945),Sheet2!$F$3:$F$18),"其他")</f>
        <v>测试工程师</v>
      </c>
      <c r="C4945" t="s">
        <v>34</v>
      </c>
      <c r="D4945" t="s">
        <v>35</v>
      </c>
      <c r="E4945" t="s">
        <v>16</v>
      </c>
      <c r="F4945" t="s">
        <v>1139</v>
      </c>
      <c r="G4945" t="s">
        <v>10028</v>
      </c>
      <c r="H4945" t="s">
        <v>26</v>
      </c>
      <c r="I4945" t="s">
        <v>81</v>
      </c>
      <c r="J4945">
        <v>1.5</v>
      </c>
      <c r="K4945" t="s">
        <v>11096</v>
      </c>
      <c r="L4945" t="str">
        <f>LEFT(K4945,LEN(K4945)-3)</f>
        <v>2</v>
      </c>
      <c r="M4945" t="str">
        <f>RIGHT(K4945,3)</f>
        <v>万/月</v>
      </c>
      <c r="N4945">
        <f>J4945*VLOOKUP(M4945,薪资单位!$A$1:$B$6,2,FALSE)</f>
        <v>15</v>
      </c>
      <c r="O4945">
        <f>L4945*VLOOKUP(M4945,薪资单位!$A$1:$B$6,2,FALSE)</f>
        <v>20</v>
      </c>
      <c r="P4945" t="s">
        <v>1139</v>
      </c>
    </row>
    <row r="4946" spans="1:16" x14ac:dyDescent="0.2">
      <c r="A4946" t="s">
        <v>10092</v>
      </c>
      <c r="B4946" t="str">
        <f>IFERROR(LOOKUP(1,0/SEARCH(Sheet2!$E$3:$E$18,A4946),Sheet2!$F$3:$F$18),"其他")</f>
        <v>测试工程师</v>
      </c>
      <c r="C4946" t="s">
        <v>34</v>
      </c>
      <c r="D4946" t="s">
        <v>35</v>
      </c>
      <c r="E4946" t="s">
        <v>16</v>
      </c>
      <c r="F4946" t="s">
        <v>4277</v>
      </c>
      <c r="G4946" t="s">
        <v>9988</v>
      </c>
      <c r="H4946" t="s">
        <v>42</v>
      </c>
      <c r="I4946" t="s">
        <v>12</v>
      </c>
      <c r="J4946">
        <v>1.5</v>
      </c>
      <c r="K4946" t="s">
        <v>11096</v>
      </c>
      <c r="L4946" t="str">
        <f>LEFT(K4946,LEN(K4946)-3)</f>
        <v>2</v>
      </c>
      <c r="M4946" t="str">
        <f>RIGHT(K4946,3)</f>
        <v>万/月</v>
      </c>
      <c r="N4946">
        <f>J4946*VLOOKUP(M4946,薪资单位!$A$1:$B$6,2,FALSE)</f>
        <v>15</v>
      </c>
      <c r="O4946">
        <f>L4946*VLOOKUP(M4946,薪资单位!$A$1:$B$6,2,FALSE)</f>
        <v>20</v>
      </c>
      <c r="P4946" t="s">
        <v>1139</v>
      </c>
    </row>
    <row r="4947" spans="1:16" x14ac:dyDescent="0.2">
      <c r="A4947" t="s">
        <v>10702</v>
      </c>
      <c r="B4947" t="str">
        <f>IFERROR(LOOKUP(1,0/SEARCH(Sheet2!$E$3:$E$18,A4947),Sheet2!$F$3:$F$18),"其他")</f>
        <v>测试工程师</v>
      </c>
      <c r="C4947" t="s">
        <v>34</v>
      </c>
      <c r="D4947" t="s">
        <v>35</v>
      </c>
      <c r="E4947" t="s">
        <v>16</v>
      </c>
      <c r="F4947" t="s">
        <v>9640</v>
      </c>
      <c r="G4947" t="s">
        <v>10703</v>
      </c>
      <c r="H4947" t="s">
        <v>93</v>
      </c>
      <c r="I4947" t="s">
        <v>12</v>
      </c>
      <c r="J4947">
        <v>1.5</v>
      </c>
      <c r="K4947" t="s">
        <v>11096</v>
      </c>
      <c r="L4947" t="str">
        <f>LEFT(K4947,LEN(K4947)-3)</f>
        <v>2</v>
      </c>
      <c r="M4947" t="str">
        <f>RIGHT(K4947,3)</f>
        <v>万/月</v>
      </c>
      <c r="N4947">
        <f>J4947*VLOOKUP(M4947,薪资单位!$A$1:$B$6,2,FALSE)</f>
        <v>15</v>
      </c>
      <c r="O4947">
        <f>L4947*VLOOKUP(M4947,薪资单位!$A$1:$B$6,2,FALSE)</f>
        <v>20</v>
      </c>
      <c r="P4947" t="s">
        <v>1139</v>
      </c>
    </row>
    <row r="4948" spans="1:16" x14ac:dyDescent="0.2">
      <c r="A4948" t="s">
        <v>10791</v>
      </c>
      <c r="B4948" t="str">
        <f>IFERROR(LOOKUP(1,0/SEARCH(Sheet2!$E$3:$E$18,A4948),Sheet2!$F$3:$F$18),"其他")</f>
        <v>测试工程师</v>
      </c>
      <c r="C4948" t="s">
        <v>34</v>
      </c>
      <c r="D4948" t="s">
        <v>7</v>
      </c>
      <c r="E4948" t="s">
        <v>143</v>
      </c>
      <c r="F4948" t="s">
        <v>9659</v>
      </c>
      <c r="G4948" t="s">
        <v>10792</v>
      </c>
      <c r="H4948" t="s">
        <v>38</v>
      </c>
      <c r="I4948" t="s">
        <v>12</v>
      </c>
      <c r="J4948">
        <v>1.5</v>
      </c>
      <c r="K4948" t="s">
        <v>11096</v>
      </c>
      <c r="L4948" t="str">
        <f>LEFT(K4948,LEN(K4948)-3)</f>
        <v>2</v>
      </c>
      <c r="M4948" t="str">
        <f>RIGHT(K4948,3)</f>
        <v>万/月</v>
      </c>
      <c r="N4948">
        <f>J4948*VLOOKUP(M4948,薪资单位!$A$1:$B$6,2,FALSE)</f>
        <v>15</v>
      </c>
      <c r="O4948">
        <f>L4948*VLOOKUP(M4948,薪资单位!$A$1:$B$6,2,FALSE)</f>
        <v>20</v>
      </c>
      <c r="P4948" t="s">
        <v>1139</v>
      </c>
    </row>
    <row r="4949" spans="1:16" x14ac:dyDescent="0.2">
      <c r="A4949" t="s">
        <v>10869</v>
      </c>
      <c r="B4949" t="str">
        <f>IFERROR(LOOKUP(1,0/SEARCH(Sheet2!$E$3:$E$18,A4949),Sheet2!$F$3:$F$18),"其他")</f>
        <v>测试工程师</v>
      </c>
      <c r="C4949" t="s">
        <v>34</v>
      </c>
      <c r="D4949" t="s">
        <v>35</v>
      </c>
      <c r="E4949" t="s">
        <v>16</v>
      </c>
      <c r="F4949" t="s">
        <v>1139</v>
      </c>
      <c r="G4949" t="s">
        <v>4163</v>
      </c>
      <c r="H4949" t="s">
        <v>112</v>
      </c>
      <c r="I4949" t="s">
        <v>50</v>
      </c>
      <c r="J4949">
        <v>1.5</v>
      </c>
      <c r="K4949" t="s">
        <v>11096</v>
      </c>
      <c r="L4949" t="str">
        <f>LEFT(K4949,LEN(K4949)-3)</f>
        <v>2</v>
      </c>
      <c r="M4949" t="str">
        <f>RIGHT(K4949,3)</f>
        <v>万/月</v>
      </c>
      <c r="N4949">
        <f>J4949*VLOOKUP(M4949,薪资单位!$A$1:$B$6,2,FALSE)</f>
        <v>15</v>
      </c>
      <c r="O4949">
        <f>L4949*VLOOKUP(M4949,薪资单位!$A$1:$B$6,2,FALSE)</f>
        <v>20</v>
      </c>
      <c r="P4949" t="s">
        <v>1139</v>
      </c>
    </row>
    <row r="4950" spans="1:16" x14ac:dyDescent="0.2">
      <c r="A4950" t="s">
        <v>10870</v>
      </c>
      <c r="B4950" t="str">
        <f>IFERROR(LOOKUP(1,0/SEARCH(Sheet2!$E$3:$E$18,A4950),Sheet2!$F$3:$F$18),"其他")</f>
        <v>测试工程师</v>
      </c>
      <c r="C4950" t="s">
        <v>34</v>
      </c>
      <c r="D4950" t="s">
        <v>7</v>
      </c>
      <c r="E4950" t="s">
        <v>143</v>
      </c>
      <c r="F4950" t="s">
        <v>1139</v>
      </c>
      <c r="G4950" t="s">
        <v>4163</v>
      </c>
      <c r="H4950" t="s">
        <v>112</v>
      </c>
      <c r="I4950" t="s">
        <v>50</v>
      </c>
      <c r="J4950">
        <v>1.5</v>
      </c>
      <c r="K4950" t="s">
        <v>11096</v>
      </c>
      <c r="L4950" t="str">
        <f>LEFT(K4950,LEN(K4950)-3)</f>
        <v>2</v>
      </c>
      <c r="M4950" t="str">
        <f>RIGHT(K4950,3)</f>
        <v>万/月</v>
      </c>
      <c r="N4950">
        <f>J4950*VLOOKUP(M4950,薪资单位!$A$1:$B$6,2,FALSE)</f>
        <v>15</v>
      </c>
      <c r="O4950">
        <f>L4950*VLOOKUP(M4950,薪资单位!$A$1:$B$6,2,FALSE)</f>
        <v>20</v>
      </c>
      <c r="P4950" t="s">
        <v>1139</v>
      </c>
    </row>
    <row r="4951" spans="1:16" x14ac:dyDescent="0.2">
      <c r="A4951" t="s">
        <v>1430</v>
      </c>
      <c r="B4951" t="str">
        <f>IFERROR(LOOKUP(1,0/SEARCH(Sheet2!$E$3:$E$18,A4951),Sheet2!$F$3:$F$18),"其他")</f>
        <v>大数据工程师</v>
      </c>
      <c r="C4951" t="s">
        <v>34</v>
      </c>
      <c r="D4951" t="s">
        <v>35</v>
      </c>
      <c r="E4951" t="s">
        <v>16</v>
      </c>
      <c r="F4951" t="s">
        <v>24</v>
      </c>
      <c r="G4951" t="s">
        <v>1431</v>
      </c>
      <c r="H4951" t="s">
        <v>93</v>
      </c>
      <c r="I4951" t="s">
        <v>12</v>
      </c>
      <c r="J4951">
        <v>1.5</v>
      </c>
      <c r="K4951" t="s">
        <v>11096</v>
      </c>
      <c r="L4951" t="str">
        <f>LEFT(K4951,LEN(K4951)-3)</f>
        <v>2</v>
      </c>
      <c r="M4951" t="str">
        <f>RIGHT(K4951,3)</f>
        <v>万/月</v>
      </c>
      <c r="N4951">
        <f>J4951*VLOOKUP(M4951,薪资单位!$A$1:$B$6,2,FALSE)</f>
        <v>15</v>
      </c>
      <c r="O4951">
        <f>L4951*VLOOKUP(M4951,薪资单位!$A$1:$B$6,2,FALSE)</f>
        <v>20</v>
      </c>
      <c r="P4951" t="s">
        <v>30</v>
      </c>
    </row>
    <row r="4952" spans="1:16" x14ac:dyDescent="0.2">
      <c r="A4952" t="s">
        <v>1655</v>
      </c>
      <c r="B4952" t="str">
        <f>IFERROR(LOOKUP(1,0/SEARCH(Sheet2!$E$3:$E$18,A4952),Sheet2!$F$3:$F$18),"其他")</f>
        <v>运维工程师</v>
      </c>
      <c r="C4952" t="s">
        <v>34</v>
      </c>
      <c r="D4952" t="s">
        <v>35</v>
      </c>
      <c r="E4952" t="s">
        <v>16</v>
      </c>
      <c r="F4952" t="s">
        <v>24</v>
      </c>
      <c r="G4952" t="s">
        <v>1656</v>
      </c>
      <c r="H4952" t="s">
        <v>38</v>
      </c>
      <c r="I4952" t="s">
        <v>12</v>
      </c>
      <c r="J4952">
        <v>1.5</v>
      </c>
      <c r="K4952" t="s">
        <v>11096</v>
      </c>
      <c r="L4952" t="str">
        <f>LEFT(K4952,LEN(K4952)-3)</f>
        <v>2</v>
      </c>
      <c r="M4952" t="str">
        <f>RIGHT(K4952,3)</f>
        <v>万/月</v>
      </c>
      <c r="N4952">
        <f>J4952*VLOOKUP(M4952,薪资单位!$A$1:$B$6,2,FALSE)</f>
        <v>15</v>
      </c>
      <c r="O4952">
        <f>L4952*VLOOKUP(M4952,薪资单位!$A$1:$B$6,2,FALSE)</f>
        <v>20</v>
      </c>
      <c r="P4952" t="s">
        <v>30</v>
      </c>
    </row>
    <row r="4953" spans="1:16" x14ac:dyDescent="0.2">
      <c r="A4953" t="s">
        <v>1430</v>
      </c>
      <c r="B4953" t="str">
        <f>IFERROR(LOOKUP(1,0/SEARCH(Sheet2!$E$3:$E$18,A4953),Sheet2!$F$3:$F$18),"其他")</f>
        <v>大数据工程师</v>
      </c>
      <c r="C4953" t="s">
        <v>34</v>
      </c>
      <c r="D4953" t="s">
        <v>35</v>
      </c>
      <c r="E4953" t="s">
        <v>16</v>
      </c>
      <c r="F4953" t="s">
        <v>120</v>
      </c>
      <c r="G4953" t="s">
        <v>978</v>
      </c>
      <c r="H4953" t="s">
        <v>38</v>
      </c>
      <c r="I4953" t="s">
        <v>32</v>
      </c>
      <c r="J4953">
        <v>1.5</v>
      </c>
      <c r="K4953" t="s">
        <v>11096</v>
      </c>
      <c r="L4953" t="str">
        <f>LEFT(K4953,LEN(K4953)-3)</f>
        <v>2</v>
      </c>
      <c r="M4953" t="str">
        <f>RIGHT(K4953,3)</f>
        <v>万/月</v>
      </c>
      <c r="N4953">
        <f>J4953*VLOOKUP(M4953,薪资单位!$A$1:$B$6,2,FALSE)</f>
        <v>15</v>
      </c>
      <c r="O4953">
        <f>L4953*VLOOKUP(M4953,薪资单位!$A$1:$B$6,2,FALSE)</f>
        <v>20</v>
      </c>
      <c r="P4953" t="s">
        <v>30</v>
      </c>
    </row>
    <row r="4954" spans="1:16" x14ac:dyDescent="0.2">
      <c r="A4954" t="s">
        <v>1430</v>
      </c>
      <c r="B4954" t="str">
        <f>IFERROR(LOOKUP(1,0/SEARCH(Sheet2!$E$3:$E$18,A4954),Sheet2!$F$3:$F$18),"其他")</f>
        <v>大数据工程师</v>
      </c>
      <c r="C4954" t="s">
        <v>34</v>
      </c>
      <c r="D4954" t="s">
        <v>35</v>
      </c>
      <c r="E4954" t="s">
        <v>16</v>
      </c>
      <c r="F4954" t="s">
        <v>24</v>
      </c>
      <c r="G4954" t="s">
        <v>1702</v>
      </c>
      <c r="H4954" t="s">
        <v>38</v>
      </c>
      <c r="I4954" t="s">
        <v>12</v>
      </c>
      <c r="J4954">
        <v>1.5</v>
      </c>
      <c r="K4954" t="s">
        <v>11096</v>
      </c>
      <c r="L4954" t="str">
        <f>LEFT(K4954,LEN(K4954)-3)</f>
        <v>2</v>
      </c>
      <c r="M4954" t="str">
        <f>RIGHT(K4954,3)</f>
        <v>万/月</v>
      </c>
      <c r="N4954">
        <f>J4954*VLOOKUP(M4954,薪资单位!$A$1:$B$6,2,FALSE)</f>
        <v>15</v>
      </c>
      <c r="O4954">
        <f>L4954*VLOOKUP(M4954,薪资单位!$A$1:$B$6,2,FALSE)</f>
        <v>20</v>
      </c>
      <c r="P4954" t="s">
        <v>30</v>
      </c>
    </row>
    <row r="4955" spans="1:16" x14ac:dyDescent="0.2">
      <c r="A4955" t="s">
        <v>1791</v>
      </c>
      <c r="B4955" t="str">
        <f>IFERROR(LOOKUP(1,0/SEARCH(Sheet2!$E$3:$E$18,A4955),Sheet2!$F$3:$F$18),"其他")</f>
        <v>大数据工程师</v>
      </c>
      <c r="C4955" t="s">
        <v>34</v>
      </c>
      <c r="D4955" t="s">
        <v>35</v>
      </c>
      <c r="E4955" t="s">
        <v>16</v>
      </c>
      <c r="F4955" t="s">
        <v>24</v>
      </c>
      <c r="G4955" t="s">
        <v>1656</v>
      </c>
      <c r="H4955" t="s">
        <v>38</v>
      </c>
      <c r="I4955" t="s">
        <v>12</v>
      </c>
      <c r="J4955">
        <v>1.5</v>
      </c>
      <c r="K4955" t="s">
        <v>11096</v>
      </c>
      <c r="L4955" t="str">
        <f>LEFT(K4955,LEN(K4955)-3)</f>
        <v>2</v>
      </c>
      <c r="M4955" t="str">
        <f>RIGHT(K4955,3)</f>
        <v>万/月</v>
      </c>
      <c r="N4955">
        <f>J4955*VLOOKUP(M4955,薪资单位!$A$1:$B$6,2,FALSE)</f>
        <v>15</v>
      </c>
      <c r="O4955">
        <f>L4955*VLOOKUP(M4955,薪资单位!$A$1:$B$6,2,FALSE)</f>
        <v>20</v>
      </c>
      <c r="P4955" t="s">
        <v>30</v>
      </c>
    </row>
    <row r="4956" spans="1:16" x14ac:dyDescent="0.2">
      <c r="A4956" t="s">
        <v>1817</v>
      </c>
      <c r="B4956" t="str">
        <f>IFERROR(LOOKUP(1,0/SEARCH(Sheet2!$E$3:$E$18,A4956),Sheet2!$F$3:$F$18),"其他")</f>
        <v>大数据工程师</v>
      </c>
      <c r="C4956" t="s">
        <v>34</v>
      </c>
      <c r="D4956" t="s">
        <v>35</v>
      </c>
      <c r="E4956" t="s">
        <v>16</v>
      </c>
      <c r="F4956" t="s">
        <v>30</v>
      </c>
      <c r="G4956" t="s">
        <v>1818</v>
      </c>
      <c r="H4956" t="s">
        <v>38</v>
      </c>
      <c r="I4956" t="s">
        <v>12</v>
      </c>
      <c r="J4956">
        <v>1.5</v>
      </c>
      <c r="K4956" t="s">
        <v>11096</v>
      </c>
      <c r="L4956" t="str">
        <f>LEFT(K4956,LEN(K4956)-3)</f>
        <v>2</v>
      </c>
      <c r="M4956" t="str">
        <f>RIGHT(K4956,3)</f>
        <v>万/月</v>
      </c>
      <c r="N4956">
        <f>J4956*VLOOKUP(M4956,薪资单位!$A$1:$B$6,2,FALSE)</f>
        <v>15</v>
      </c>
      <c r="O4956">
        <f>L4956*VLOOKUP(M4956,薪资单位!$A$1:$B$6,2,FALSE)</f>
        <v>20</v>
      </c>
      <c r="P4956" t="s">
        <v>30</v>
      </c>
    </row>
    <row r="4957" spans="1:16" x14ac:dyDescent="0.2">
      <c r="A4957" t="s">
        <v>1360</v>
      </c>
      <c r="B4957" t="str">
        <f>IFERROR(LOOKUP(1,0/SEARCH(Sheet2!$E$3:$E$18,A4957),Sheet2!$F$3:$F$18),"其他")</f>
        <v>大数据工程师</v>
      </c>
      <c r="C4957" t="s">
        <v>34</v>
      </c>
      <c r="D4957" t="s">
        <v>35</v>
      </c>
      <c r="E4957" t="s">
        <v>16</v>
      </c>
      <c r="F4957" t="s">
        <v>30</v>
      </c>
      <c r="G4957" t="s">
        <v>1968</v>
      </c>
      <c r="H4957" t="s">
        <v>93</v>
      </c>
      <c r="I4957" t="s">
        <v>12</v>
      </c>
      <c r="J4957">
        <v>1.5</v>
      </c>
      <c r="K4957" t="s">
        <v>11096</v>
      </c>
      <c r="L4957" t="str">
        <f>LEFT(K4957,LEN(K4957)-3)</f>
        <v>2</v>
      </c>
      <c r="M4957" t="str">
        <f>RIGHT(K4957,3)</f>
        <v>万/月</v>
      </c>
      <c r="N4957">
        <f>J4957*VLOOKUP(M4957,薪资单位!$A$1:$B$6,2,FALSE)</f>
        <v>15</v>
      </c>
      <c r="O4957">
        <f>L4957*VLOOKUP(M4957,薪资单位!$A$1:$B$6,2,FALSE)</f>
        <v>20</v>
      </c>
      <c r="P4957" t="s">
        <v>30</v>
      </c>
    </row>
    <row r="4958" spans="1:16" x14ac:dyDescent="0.2">
      <c r="A4958" t="s">
        <v>2185</v>
      </c>
      <c r="B4958" t="str">
        <f>IFERROR(LOOKUP(1,0/SEARCH(Sheet2!$E$3:$E$18,A4958),Sheet2!$F$3:$F$18),"其他")</f>
        <v>大数据工程师</v>
      </c>
      <c r="C4958" t="s">
        <v>34</v>
      </c>
      <c r="D4958" t="s">
        <v>65</v>
      </c>
      <c r="E4958" t="s">
        <v>16</v>
      </c>
      <c r="F4958" t="s">
        <v>24</v>
      </c>
      <c r="G4958" t="s">
        <v>2186</v>
      </c>
      <c r="H4958" t="s">
        <v>42</v>
      </c>
      <c r="I4958" t="s">
        <v>50</v>
      </c>
      <c r="J4958">
        <v>1.5</v>
      </c>
      <c r="K4958" t="s">
        <v>11096</v>
      </c>
      <c r="L4958" t="str">
        <f>LEFT(K4958,LEN(K4958)-3)</f>
        <v>2</v>
      </c>
      <c r="M4958" t="str">
        <f>RIGHT(K4958,3)</f>
        <v>万/月</v>
      </c>
      <c r="N4958">
        <f>J4958*VLOOKUP(M4958,薪资单位!$A$1:$B$6,2,FALSE)</f>
        <v>15</v>
      </c>
      <c r="O4958">
        <f>L4958*VLOOKUP(M4958,薪资单位!$A$1:$B$6,2,FALSE)</f>
        <v>20</v>
      </c>
      <c r="P4958" t="s">
        <v>30</v>
      </c>
    </row>
    <row r="4959" spans="1:16" x14ac:dyDescent="0.2">
      <c r="A4959" t="s">
        <v>1360</v>
      </c>
      <c r="B4959" t="str">
        <f>IFERROR(LOOKUP(1,0/SEARCH(Sheet2!$E$3:$E$18,A4959),Sheet2!$F$3:$F$18),"其他")</f>
        <v>大数据工程师</v>
      </c>
      <c r="C4959" t="s">
        <v>34</v>
      </c>
      <c r="D4959" t="s">
        <v>65</v>
      </c>
      <c r="E4959" t="s">
        <v>16</v>
      </c>
      <c r="F4959" t="s">
        <v>120</v>
      </c>
      <c r="G4959" t="s">
        <v>2215</v>
      </c>
      <c r="H4959" t="s">
        <v>11</v>
      </c>
      <c r="I4959" t="s">
        <v>12</v>
      </c>
      <c r="J4959">
        <v>1.5</v>
      </c>
      <c r="K4959" t="s">
        <v>11096</v>
      </c>
      <c r="L4959" t="str">
        <f>LEFT(K4959,LEN(K4959)-3)</f>
        <v>2</v>
      </c>
      <c r="M4959" t="str">
        <f>RIGHT(K4959,3)</f>
        <v>万/月</v>
      </c>
      <c r="N4959">
        <f>J4959*VLOOKUP(M4959,薪资单位!$A$1:$B$6,2,FALSE)</f>
        <v>15</v>
      </c>
      <c r="O4959">
        <f>L4959*VLOOKUP(M4959,薪资单位!$A$1:$B$6,2,FALSE)</f>
        <v>20</v>
      </c>
      <c r="P4959" t="s">
        <v>30</v>
      </c>
    </row>
    <row r="4960" spans="1:16" x14ac:dyDescent="0.2">
      <c r="A4960" t="s">
        <v>1657</v>
      </c>
      <c r="B4960" t="str">
        <f>IFERROR(LOOKUP(1,0/SEARCH(Sheet2!$E$3:$E$18,A4960),Sheet2!$F$3:$F$18),"其他")</f>
        <v>数据分析工程师</v>
      </c>
      <c r="C4960" t="s">
        <v>34</v>
      </c>
      <c r="D4960" t="s">
        <v>15</v>
      </c>
      <c r="E4960" t="s">
        <v>16</v>
      </c>
      <c r="F4960" t="s">
        <v>30</v>
      </c>
      <c r="G4960" t="s">
        <v>2226</v>
      </c>
      <c r="H4960" t="s">
        <v>93</v>
      </c>
      <c r="I4960" t="s">
        <v>12</v>
      </c>
      <c r="J4960">
        <v>1.5</v>
      </c>
      <c r="K4960" t="s">
        <v>11096</v>
      </c>
      <c r="L4960" t="str">
        <f>LEFT(K4960,LEN(K4960)-3)</f>
        <v>2</v>
      </c>
      <c r="M4960" t="str">
        <f>RIGHT(K4960,3)</f>
        <v>万/月</v>
      </c>
      <c r="N4960">
        <f>J4960*VLOOKUP(M4960,薪资单位!$A$1:$B$6,2,FALSE)</f>
        <v>15</v>
      </c>
      <c r="O4960">
        <f>L4960*VLOOKUP(M4960,薪资单位!$A$1:$B$6,2,FALSE)</f>
        <v>20</v>
      </c>
      <c r="P4960" t="s">
        <v>30</v>
      </c>
    </row>
    <row r="4961" spans="1:16" x14ac:dyDescent="0.2">
      <c r="A4961" t="s">
        <v>1360</v>
      </c>
      <c r="B4961" t="str">
        <f>IFERROR(LOOKUP(1,0/SEARCH(Sheet2!$E$3:$E$18,A4961),Sheet2!$F$3:$F$18),"其他")</f>
        <v>大数据工程师</v>
      </c>
      <c r="C4961" t="s">
        <v>34</v>
      </c>
      <c r="D4961" t="s">
        <v>35</v>
      </c>
      <c r="E4961" t="s">
        <v>16</v>
      </c>
      <c r="F4961" t="s">
        <v>839</v>
      </c>
      <c r="G4961" t="s">
        <v>3872</v>
      </c>
      <c r="H4961" t="s">
        <v>38</v>
      </c>
      <c r="I4961" t="s">
        <v>32</v>
      </c>
      <c r="J4961">
        <v>1.5</v>
      </c>
      <c r="K4961" t="s">
        <v>11096</v>
      </c>
      <c r="L4961" t="str">
        <f>LEFT(K4961,LEN(K4961)-3)</f>
        <v>2</v>
      </c>
      <c r="M4961" t="str">
        <f>RIGHT(K4961,3)</f>
        <v>万/月</v>
      </c>
      <c r="N4961">
        <f>J4961*VLOOKUP(M4961,薪资单位!$A$1:$B$6,2,FALSE)</f>
        <v>15</v>
      </c>
      <c r="O4961">
        <f>L4961*VLOOKUP(M4961,薪资单位!$A$1:$B$6,2,FALSE)</f>
        <v>20</v>
      </c>
      <c r="P4961" t="s">
        <v>839</v>
      </c>
    </row>
    <row r="4962" spans="1:16" x14ac:dyDescent="0.2">
      <c r="A4962" t="s">
        <v>1360</v>
      </c>
      <c r="B4962" t="str">
        <f>IFERROR(LOOKUP(1,0/SEARCH(Sheet2!$E$3:$E$18,A4962),Sheet2!$F$3:$F$18),"其他")</f>
        <v>大数据工程师</v>
      </c>
      <c r="C4962" t="s">
        <v>34</v>
      </c>
      <c r="D4962" t="s">
        <v>65</v>
      </c>
      <c r="E4962" t="s">
        <v>16</v>
      </c>
      <c r="F4962" t="s">
        <v>1636</v>
      </c>
      <c r="G4962" t="s">
        <v>4256</v>
      </c>
      <c r="H4962" t="s">
        <v>26</v>
      </c>
      <c r="I4962" t="s">
        <v>50</v>
      </c>
      <c r="J4962">
        <v>1.5</v>
      </c>
      <c r="K4962" t="s">
        <v>11096</v>
      </c>
      <c r="L4962" t="str">
        <f>LEFT(K4962,LEN(K4962)-3)</f>
        <v>2</v>
      </c>
      <c r="M4962" t="str">
        <f>RIGHT(K4962,3)</f>
        <v>万/月</v>
      </c>
      <c r="N4962">
        <f>J4962*VLOOKUP(M4962,薪资单位!$A$1:$B$6,2,FALSE)</f>
        <v>15</v>
      </c>
      <c r="O4962">
        <f>L4962*VLOOKUP(M4962,薪资单位!$A$1:$B$6,2,FALSE)</f>
        <v>20</v>
      </c>
      <c r="P4962" t="s">
        <v>839</v>
      </c>
    </row>
    <row r="4963" spans="1:16" x14ac:dyDescent="0.2">
      <c r="A4963" t="s">
        <v>4327</v>
      </c>
      <c r="B4963" t="str">
        <f>IFERROR(LOOKUP(1,0/SEARCH(Sheet2!$E$3:$E$18,A4963),Sheet2!$F$3:$F$18),"其他")</f>
        <v>大数据工程师</v>
      </c>
      <c r="C4963" t="s">
        <v>34</v>
      </c>
      <c r="D4963" t="s">
        <v>65</v>
      </c>
      <c r="E4963" t="s">
        <v>16</v>
      </c>
      <c r="F4963" t="s">
        <v>1636</v>
      </c>
      <c r="G4963" t="s">
        <v>3097</v>
      </c>
      <c r="H4963" t="s">
        <v>26</v>
      </c>
      <c r="I4963" t="s">
        <v>20</v>
      </c>
      <c r="J4963">
        <v>1.5</v>
      </c>
      <c r="K4963" t="s">
        <v>11096</v>
      </c>
      <c r="L4963" t="str">
        <f>LEFT(K4963,LEN(K4963)-3)</f>
        <v>2</v>
      </c>
      <c r="M4963" t="str">
        <f>RIGHT(K4963,3)</f>
        <v>万/月</v>
      </c>
      <c r="N4963">
        <f>J4963*VLOOKUP(M4963,薪资单位!$A$1:$B$6,2,FALSE)</f>
        <v>15</v>
      </c>
      <c r="O4963">
        <f>L4963*VLOOKUP(M4963,薪资单位!$A$1:$B$6,2,FALSE)</f>
        <v>20</v>
      </c>
      <c r="P4963" t="s">
        <v>839</v>
      </c>
    </row>
    <row r="4964" spans="1:16" x14ac:dyDescent="0.2">
      <c r="A4964" t="s">
        <v>1360</v>
      </c>
      <c r="B4964" t="str">
        <f>IFERROR(LOOKUP(1,0/SEARCH(Sheet2!$E$3:$E$18,A4964),Sheet2!$F$3:$F$18),"其他")</f>
        <v>大数据工程师</v>
      </c>
      <c r="C4964" t="s">
        <v>34</v>
      </c>
      <c r="D4964" t="s">
        <v>35</v>
      </c>
      <c r="E4964" t="s">
        <v>8</v>
      </c>
      <c r="F4964" t="s">
        <v>2636</v>
      </c>
      <c r="G4964" t="s">
        <v>3003</v>
      </c>
      <c r="H4964" t="s">
        <v>26</v>
      </c>
      <c r="I4964" t="s">
        <v>81</v>
      </c>
      <c r="J4964">
        <v>1.5</v>
      </c>
      <c r="K4964" t="s">
        <v>11096</v>
      </c>
      <c r="L4964" t="str">
        <f>LEFT(K4964,LEN(K4964)-3)</f>
        <v>2</v>
      </c>
      <c r="M4964" t="str">
        <f>RIGHT(K4964,3)</f>
        <v>万/月</v>
      </c>
      <c r="N4964">
        <f>J4964*VLOOKUP(M4964,薪资单位!$A$1:$B$6,2,FALSE)</f>
        <v>15</v>
      </c>
      <c r="O4964">
        <f>L4964*VLOOKUP(M4964,薪资单位!$A$1:$B$6,2,FALSE)</f>
        <v>20</v>
      </c>
      <c r="P4964" t="s">
        <v>839</v>
      </c>
    </row>
    <row r="4965" spans="1:16" x14ac:dyDescent="0.2">
      <c r="A4965" t="s">
        <v>1360</v>
      </c>
      <c r="B4965" t="str">
        <f>IFERROR(LOOKUP(1,0/SEARCH(Sheet2!$E$3:$E$18,A4965),Sheet2!$F$3:$F$18),"其他")</f>
        <v>大数据工程师</v>
      </c>
      <c r="C4965" t="s">
        <v>34</v>
      </c>
      <c r="D4965" t="s">
        <v>65</v>
      </c>
      <c r="E4965" t="s">
        <v>8</v>
      </c>
      <c r="F4965" t="s">
        <v>2674</v>
      </c>
      <c r="G4965" t="s">
        <v>4354</v>
      </c>
      <c r="H4965" t="s">
        <v>38</v>
      </c>
      <c r="I4965" t="s">
        <v>12</v>
      </c>
      <c r="J4965">
        <v>1.5</v>
      </c>
      <c r="K4965" t="s">
        <v>11096</v>
      </c>
      <c r="L4965" t="str">
        <f>LEFT(K4965,LEN(K4965)-3)</f>
        <v>2</v>
      </c>
      <c r="M4965" t="str">
        <f>RIGHT(K4965,3)</f>
        <v>万/月</v>
      </c>
      <c r="N4965">
        <f>J4965*VLOOKUP(M4965,薪资单位!$A$1:$B$6,2,FALSE)</f>
        <v>15</v>
      </c>
      <c r="O4965">
        <f>L4965*VLOOKUP(M4965,薪资单位!$A$1:$B$6,2,FALSE)</f>
        <v>20</v>
      </c>
      <c r="P4965" t="s">
        <v>839</v>
      </c>
    </row>
    <row r="4966" spans="1:16" x14ac:dyDescent="0.2">
      <c r="A4966" t="s">
        <v>1360</v>
      </c>
      <c r="B4966" t="str">
        <f>IFERROR(LOOKUP(1,0/SEARCH(Sheet2!$E$3:$E$18,A4966),Sheet2!$F$3:$F$18),"其他")</f>
        <v>大数据工程师</v>
      </c>
      <c r="C4966" t="s">
        <v>34</v>
      </c>
      <c r="D4966" t="s">
        <v>7</v>
      </c>
      <c r="E4966" t="s">
        <v>59</v>
      </c>
      <c r="F4966" t="s">
        <v>1636</v>
      </c>
      <c r="G4966" t="s">
        <v>4111</v>
      </c>
      <c r="H4966" t="s">
        <v>11</v>
      </c>
      <c r="I4966" t="s">
        <v>81</v>
      </c>
      <c r="J4966">
        <v>1.5</v>
      </c>
      <c r="K4966" t="s">
        <v>11096</v>
      </c>
      <c r="L4966" t="str">
        <f>LEFT(K4966,LEN(K4966)-3)</f>
        <v>2</v>
      </c>
      <c r="M4966" t="str">
        <f>RIGHT(K4966,3)</f>
        <v>万/月</v>
      </c>
      <c r="N4966">
        <f>J4966*VLOOKUP(M4966,薪资单位!$A$1:$B$6,2,FALSE)</f>
        <v>15</v>
      </c>
      <c r="O4966">
        <f>L4966*VLOOKUP(M4966,薪资单位!$A$1:$B$6,2,FALSE)</f>
        <v>20</v>
      </c>
      <c r="P4966" t="s">
        <v>839</v>
      </c>
    </row>
    <row r="4967" spans="1:16" x14ac:dyDescent="0.2">
      <c r="A4967" t="s">
        <v>4384</v>
      </c>
      <c r="B4967" t="str">
        <f>IFERROR(LOOKUP(1,0/SEARCH(Sheet2!$E$3:$E$18,A4967),Sheet2!$F$3:$F$18),"其他")</f>
        <v>大数据工程师</v>
      </c>
      <c r="C4967" t="s">
        <v>34</v>
      </c>
      <c r="D4967" t="s">
        <v>7</v>
      </c>
      <c r="E4967" t="s">
        <v>2039</v>
      </c>
      <c r="F4967" t="s">
        <v>839</v>
      </c>
      <c r="G4967" t="s">
        <v>4385</v>
      </c>
      <c r="H4967" t="s">
        <v>42</v>
      </c>
      <c r="I4967" t="s">
        <v>12</v>
      </c>
      <c r="J4967">
        <v>1.5</v>
      </c>
      <c r="K4967" t="s">
        <v>11096</v>
      </c>
      <c r="L4967" t="str">
        <f>LEFT(K4967,LEN(K4967)-3)</f>
        <v>2</v>
      </c>
      <c r="M4967" t="str">
        <f>RIGHT(K4967,3)</f>
        <v>万/月</v>
      </c>
      <c r="N4967">
        <f>J4967*VLOOKUP(M4967,薪资单位!$A$1:$B$6,2,FALSE)</f>
        <v>15</v>
      </c>
      <c r="O4967">
        <f>L4967*VLOOKUP(M4967,薪资单位!$A$1:$B$6,2,FALSE)</f>
        <v>20</v>
      </c>
      <c r="P4967" t="s">
        <v>839</v>
      </c>
    </row>
    <row r="4968" spans="1:16" x14ac:dyDescent="0.2">
      <c r="A4968" t="s">
        <v>4386</v>
      </c>
      <c r="B4968" t="str">
        <f>IFERROR(LOOKUP(1,0/SEARCH(Sheet2!$E$3:$E$18,A4968),Sheet2!$F$3:$F$18),"其他")</f>
        <v>大数据工程师</v>
      </c>
      <c r="C4968" t="s">
        <v>34</v>
      </c>
      <c r="D4968" t="s">
        <v>15</v>
      </c>
      <c r="E4968" t="s">
        <v>16</v>
      </c>
      <c r="F4968" t="s">
        <v>2645</v>
      </c>
      <c r="G4968" t="s">
        <v>4211</v>
      </c>
      <c r="H4968" t="s">
        <v>26</v>
      </c>
      <c r="I4968" t="s">
        <v>50</v>
      </c>
      <c r="J4968">
        <v>1.5</v>
      </c>
      <c r="K4968" t="s">
        <v>11096</v>
      </c>
      <c r="L4968" t="str">
        <f>LEFT(K4968,LEN(K4968)-3)</f>
        <v>2</v>
      </c>
      <c r="M4968" t="str">
        <f>RIGHT(K4968,3)</f>
        <v>万/月</v>
      </c>
      <c r="N4968">
        <f>J4968*VLOOKUP(M4968,薪资单位!$A$1:$B$6,2,FALSE)</f>
        <v>15</v>
      </c>
      <c r="O4968">
        <f>L4968*VLOOKUP(M4968,薪资单位!$A$1:$B$6,2,FALSE)</f>
        <v>20</v>
      </c>
      <c r="P4968" t="s">
        <v>839</v>
      </c>
    </row>
    <row r="4969" spans="1:16" x14ac:dyDescent="0.2">
      <c r="A4969" t="s">
        <v>4393</v>
      </c>
      <c r="B4969" t="str">
        <f>IFERROR(LOOKUP(1,0/SEARCH(Sheet2!$E$3:$E$18,A4969),Sheet2!$F$3:$F$18),"其他")</f>
        <v>大数据工程师</v>
      </c>
      <c r="C4969" t="s">
        <v>34</v>
      </c>
      <c r="D4969" t="s">
        <v>51</v>
      </c>
      <c r="E4969" t="s">
        <v>16</v>
      </c>
      <c r="F4969" t="s">
        <v>1636</v>
      </c>
      <c r="G4969" t="s">
        <v>4394</v>
      </c>
      <c r="H4969" t="s">
        <v>112</v>
      </c>
      <c r="I4969" t="s">
        <v>50</v>
      </c>
      <c r="J4969">
        <v>1.5</v>
      </c>
      <c r="K4969" t="s">
        <v>11096</v>
      </c>
      <c r="L4969" t="str">
        <f>LEFT(K4969,LEN(K4969)-3)</f>
        <v>2</v>
      </c>
      <c r="M4969" t="str">
        <f>RIGHT(K4969,3)</f>
        <v>万/月</v>
      </c>
      <c r="N4969">
        <f>J4969*VLOOKUP(M4969,薪资单位!$A$1:$B$6,2,FALSE)</f>
        <v>15</v>
      </c>
      <c r="O4969">
        <f>L4969*VLOOKUP(M4969,薪资单位!$A$1:$B$6,2,FALSE)</f>
        <v>20</v>
      </c>
      <c r="P4969" t="s">
        <v>839</v>
      </c>
    </row>
    <row r="4970" spans="1:16" x14ac:dyDescent="0.2">
      <c r="A4970" t="s">
        <v>1621</v>
      </c>
      <c r="B4970" t="str">
        <f>IFERROR(LOOKUP(1,0/SEARCH(Sheet2!$E$3:$E$18,A4970),Sheet2!$F$3:$F$18),"其他")</f>
        <v>大数据工程师</v>
      </c>
      <c r="C4970" t="s">
        <v>34</v>
      </c>
      <c r="D4970" t="s">
        <v>65</v>
      </c>
      <c r="E4970" t="s">
        <v>16</v>
      </c>
      <c r="F4970" t="s">
        <v>1636</v>
      </c>
      <c r="G4970" t="s">
        <v>4420</v>
      </c>
      <c r="H4970" t="s">
        <v>42</v>
      </c>
      <c r="I4970" t="s">
        <v>12</v>
      </c>
      <c r="J4970">
        <v>1.5</v>
      </c>
      <c r="K4970" t="s">
        <v>11096</v>
      </c>
      <c r="L4970" t="str">
        <f>LEFT(K4970,LEN(K4970)-3)</f>
        <v>2</v>
      </c>
      <c r="M4970" t="str">
        <f>RIGHT(K4970,3)</f>
        <v>万/月</v>
      </c>
      <c r="N4970">
        <f>J4970*VLOOKUP(M4970,薪资单位!$A$1:$B$6,2,FALSE)</f>
        <v>15</v>
      </c>
      <c r="O4970">
        <f>L4970*VLOOKUP(M4970,薪资单位!$A$1:$B$6,2,FALSE)</f>
        <v>20</v>
      </c>
      <c r="P4970" t="s">
        <v>839</v>
      </c>
    </row>
    <row r="4971" spans="1:16" x14ac:dyDescent="0.2">
      <c r="A4971" t="s">
        <v>4421</v>
      </c>
      <c r="B4971" t="str">
        <f>IFERROR(LOOKUP(1,0/SEARCH(Sheet2!$E$3:$E$18,A4971),Sheet2!$F$3:$F$18),"其他")</f>
        <v>大数据工程师</v>
      </c>
      <c r="C4971" t="s">
        <v>34</v>
      </c>
      <c r="D4971" t="s">
        <v>35</v>
      </c>
      <c r="E4971" t="s">
        <v>8</v>
      </c>
      <c r="F4971" t="s">
        <v>2653</v>
      </c>
      <c r="G4971" t="s">
        <v>3957</v>
      </c>
      <c r="H4971" t="s">
        <v>19</v>
      </c>
      <c r="I4971" t="s">
        <v>12</v>
      </c>
      <c r="J4971">
        <v>1.5</v>
      </c>
      <c r="K4971" t="s">
        <v>11096</v>
      </c>
      <c r="L4971" t="str">
        <f>LEFT(K4971,LEN(K4971)-3)</f>
        <v>2</v>
      </c>
      <c r="M4971" t="str">
        <f>RIGHT(K4971,3)</f>
        <v>万/月</v>
      </c>
      <c r="N4971">
        <f>J4971*VLOOKUP(M4971,薪资单位!$A$1:$B$6,2,FALSE)</f>
        <v>15</v>
      </c>
      <c r="O4971">
        <f>L4971*VLOOKUP(M4971,薪资单位!$A$1:$B$6,2,FALSE)</f>
        <v>20</v>
      </c>
      <c r="P4971" t="s">
        <v>839</v>
      </c>
    </row>
    <row r="4972" spans="1:16" x14ac:dyDescent="0.2">
      <c r="A4972" t="s">
        <v>4425</v>
      </c>
      <c r="B4972" t="str">
        <f>IFERROR(LOOKUP(1,0/SEARCH(Sheet2!$E$3:$E$18,A4972),Sheet2!$F$3:$F$18),"其他")</f>
        <v>大数据工程师</v>
      </c>
      <c r="C4972" t="s">
        <v>34</v>
      </c>
      <c r="D4972" t="s">
        <v>15</v>
      </c>
      <c r="E4972" t="s">
        <v>16</v>
      </c>
      <c r="F4972" t="s">
        <v>839</v>
      </c>
      <c r="G4972" t="s">
        <v>4426</v>
      </c>
      <c r="H4972" t="s">
        <v>26</v>
      </c>
      <c r="I4972" t="s">
        <v>12</v>
      </c>
      <c r="J4972">
        <v>1.5</v>
      </c>
      <c r="K4972" t="s">
        <v>11096</v>
      </c>
      <c r="L4972" t="str">
        <f>LEFT(K4972,LEN(K4972)-3)</f>
        <v>2</v>
      </c>
      <c r="M4972" t="str">
        <f>RIGHT(K4972,3)</f>
        <v>万/月</v>
      </c>
      <c r="N4972">
        <f>J4972*VLOOKUP(M4972,薪资单位!$A$1:$B$6,2,FALSE)</f>
        <v>15</v>
      </c>
      <c r="O4972">
        <f>L4972*VLOOKUP(M4972,薪资单位!$A$1:$B$6,2,FALSE)</f>
        <v>20</v>
      </c>
      <c r="P4972" t="s">
        <v>839</v>
      </c>
    </row>
    <row r="4973" spans="1:16" x14ac:dyDescent="0.2">
      <c r="A4973" t="s">
        <v>1368</v>
      </c>
      <c r="B4973" t="str">
        <f>IFERROR(LOOKUP(1,0/SEARCH(Sheet2!$E$3:$E$18,A4973),Sheet2!$F$3:$F$18),"其他")</f>
        <v>大数据工程师</v>
      </c>
      <c r="C4973" t="s">
        <v>34</v>
      </c>
      <c r="D4973" t="s">
        <v>7</v>
      </c>
      <c r="E4973" t="s">
        <v>139</v>
      </c>
      <c r="F4973" t="s">
        <v>2674</v>
      </c>
      <c r="G4973" t="s">
        <v>4430</v>
      </c>
      <c r="H4973" t="s">
        <v>38</v>
      </c>
      <c r="I4973" t="s">
        <v>12</v>
      </c>
      <c r="J4973">
        <v>1.5</v>
      </c>
      <c r="K4973" t="s">
        <v>11096</v>
      </c>
      <c r="L4973" t="str">
        <f>LEFT(K4973,LEN(K4973)-3)</f>
        <v>2</v>
      </c>
      <c r="M4973" t="str">
        <f>RIGHT(K4973,3)</f>
        <v>万/月</v>
      </c>
      <c r="N4973">
        <f>J4973*VLOOKUP(M4973,薪资单位!$A$1:$B$6,2,FALSE)</f>
        <v>15</v>
      </c>
      <c r="O4973">
        <f>L4973*VLOOKUP(M4973,薪资单位!$A$1:$B$6,2,FALSE)</f>
        <v>20</v>
      </c>
      <c r="P4973" t="s">
        <v>839</v>
      </c>
    </row>
    <row r="4974" spans="1:16" x14ac:dyDescent="0.2">
      <c r="A4974" t="s">
        <v>4738</v>
      </c>
      <c r="B4974" t="str">
        <f>IFERROR(LOOKUP(1,0/SEARCH(Sheet2!$E$3:$E$18,A4974),Sheet2!$F$3:$F$18),"其他")</f>
        <v>大数据工程师</v>
      </c>
      <c r="C4974" t="s">
        <v>34</v>
      </c>
      <c r="D4974" t="s">
        <v>23</v>
      </c>
      <c r="E4974" t="s">
        <v>16</v>
      </c>
      <c r="F4974" t="s">
        <v>2636</v>
      </c>
      <c r="G4974" t="s">
        <v>4739</v>
      </c>
      <c r="H4974" t="s">
        <v>38</v>
      </c>
      <c r="I4974" t="s">
        <v>81</v>
      </c>
      <c r="J4974">
        <v>1.5</v>
      </c>
      <c r="K4974" t="s">
        <v>11096</v>
      </c>
      <c r="L4974" t="str">
        <f>LEFT(K4974,LEN(K4974)-3)</f>
        <v>2</v>
      </c>
      <c r="M4974" t="str">
        <f>RIGHT(K4974,3)</f>
        <v>万/月</v>
      </c>
      <c r="N4974">
        <f>J4974*VLOOKUP(M4974,薪资单位!$A$1:$B$6,2,FALSE)</f>
        <v>15</v>
      </c>
      <c r="O4974">
        <f>L4974*VLOOKUP(M4974,薪资单位!$A$1:$B$6,2,FALSE)</f>
        <v>20</v>
      </c>
      <c r="P4974" t="s">
        <v>839</v>
      </c>
    </row>
    <row r="4975" spans="1:16" x14ac:dyDescent="0.2">
      <c r="A4975" t="s">
        <v>1655</v>
      </c>
      <c r="B4975" t="str">
        <f>IFERROR(LOOKUP(1,0/SEARCH(Sheet2!$E$3:$E$18,A4975),Sheet2!$F$3:$F$18),"其他")</f>
        <v>运维工程师</v>
      </c>
      <c r="C4975" t="s">
        <v>34</v>
      </c>
      <c r="D4975" t="s">
        <v>35</v>
      </c>
      <c r="E4975" t="s">
        <v>16</v>
      </c>
      <c r="F4975" t="s">
        <v>5183</v>
      </c>
      <c r="G4975" t="s">
        <v>5184</v>
      </c>
      <c r="H4975" t="s">
        <v>112</v>
      </c>
      <c r="I4975" t="s">
        <v>12</v>
      </c>
      <c r="J4975">
        <v>1.5</v>
      </c>
      <c r="K4975" t="s">
        <v>11096</v>
      </c>
      <c r="L4975" t="str">
        <f>LEFT(K4975,LEN(K4975)-3)</f>
        <v>2</v>
      </c>
      <c r="M4975" t="str">
        <f>RIGHT(K4975,3)</f>
        <v>万/月</v>
      </c>
      <c r="N4975">
        <f>J4975*VLOOKUP(M4975,薪资单位!$A$1:$B$6,2,FALSE)</f>
        <v>15</v>
      </c>
      <c r="O4975">
        <f>L4975*VLOOKUP(M4975,薪资单位!$A$1:$B$6,2,FALSE)</f>
        <v>20</v>
      </c>
      <c r="P4975" t="s">
        <v>5604</v>
      </c>
    </row>
    <row r="4976" spans="1:16" x14ac:dyDescent="0.2">
      <c r="A4976" t="s">
        <v>6583</v>
      </c>
      <c r="B4976" t="str">
        <f>IFERROR(LOOKUP(1,0/SEARCH(Sheet2!$E$3:$E$18,A4976),Sheet2!$F$3:$F$18),"其他")</f>
        <v>大数据工程师</v>
      </c>
      <c r="C4976" t="s">
        <v>34</v>
      </c>
      <c r="D4976" t="s">
        <v>35</v>
      </c>
      <c r="E4976" t="s">
        <v>16</v>
      </c>
      <c r="F4976" t="s">
        <v>743</v>
      </c>
      <c r="G4976" t="s">
        <v>6302</v>
      </c>
      <c r="H4976" t="s">
        <v>26</v>
      </c>
      <c r="I4976" t="s">
        <v>12</v>
      </c>
      <c r="J4976">
        <v>1.5</v>
      </c>
      <c r="K4976" t="s">
        <v>11096</v>
      </c>
      <c r="L4976" t="str">
        <f>LEFT(K4976,LEN(K4976)-3)</f>
        <v>2</v>
      </c>
      <c r="M4976" t="str">
        <f>RIGHT(K4976,3)</f>
        <v>万/月</v>
      </c>
      <c r="N4976">
        <f>J4976*VLOOKUP(M4976,薪资单位!$A$1:$B$6,2,FALSE)</f>
        <v>15</v>
      </c>
      <c r="O4976">
        <f>L4976*VLOOKUP(M4976,薪资单位!$A$1:$B$6,2,FALSE)</f>
        <v>20</v>
      </c>
      <c r="P4976" t="s">
        <v>2595</v>
      </c>
    </row>
    <row r="4977" spans="1:16" x14ac:dyDescent="0.2">
      <c r="A4977" t="s">
        <v>6629</v>
      </c>
      <c r="B4977" t="str">
        <f>IFERROR(LOOKUP(1,0/SEARCH(Sheet2!$E$3:$E$18,A4977),Sheet2!$F$3:$F$18),"其他")</f>
        <v>大数据工程师</v>
      </c>
      <c r="C4977" t="s">
        <v>34</v>
      </c>
      <c r="D4977" t="s">
        <v>65</v>
      </c>
      <c r="E4977" t="s">
        <v>29</v>
      </c>
      <c r="F4977" t="s">
        <v>743</v>
      </c>
      <c r="G4977" t="s">
        <v>6630</v>
      </c>
      <c r="H4977" t="s">
        <v>38</v>
      </c>
      <c r="I4977" t="s">
        <v>50</v>
      </c>
      <c r="J4977">
        <v>1.5</v>
      </c>
      <c r="K4977" t="s">
        <v>11096</v>
      </c>
      <c r="L4977" t="str">
        <f>LEFT(K4977,LEN(K4977)-3)</f>
        <v>2</v>
      </c>
      <c r="M4977" t="str">
        <f>RIGHT(K4977,3)</f>
        <v>万/月</v>
      </c>
      <c r="N4977">
        <f>J4977*VLOOKUP(M4977,薪资单位!$A$1:$B$6,2,FALSE)</f>
        <v>15</v>
      </c>
      <c r="O4977">
        <f>L4977*VLOOKUP(M4977,薪资单位!$A$1:$B$6,2,FALSE)</f>
        <v>20</v>
      </c>
      <c r="P4977" t="s">
        <v>2595</v>
      </c>
    </row>
    <row r="4978" spans="1:16" x14ac:dyDescent="0.2">
      <c r="A4978" t="s">
        <v>1842</v>
      </c>
      <c r="B4978" t="str">
        <f>IFERROR(LOOKUP(1,0/SEARCH(Sheet2!$E$3:$E$18,A4978),Sheet2!$F$3:$F$18),"其他")</f>
        <v>大数据工程师</v>
      </c>
      <c r="C4978" t="s">
        <v>34</v>
      </c>
      <c r="D4978" t="s">
        <v>35</v>
      </c>
      <c r="E4978" t="s">
        <v>16</v>
      </c>
      <c r="F4978" t="s">
        <v>6142</v>
      </c>
      <c r="G4978" t="s">
        <v>6635</v>
      </c>
      <c r="H4978" t="s">
        <v>38</v>
      </c>
      <c r="I4978" t="s">
        <v>12</v>
      </c>
      <c r="J4978">
        <v>1.5</v>
      </c>
      <c r="K4978" t="s">
        <v>11096</v>
      </c>
      <c r="L4978" t="str">
        <f>LEFT(K4978,LEN(K4978)-3)</f>
        <v>2</v>
      </c>
      <c r="M4978" t="str">
        <f>RIGHT(K4978,3)</f>
        <v>万/月</v>
      </c>
      <c r="N4978">
        <f>J4978*VLOOKUP(M4978,薪资单位!$A$1:$B$6,2,FALSE)</f>
        <v>15</v>
      </c>
      <c r="O4978">
        <f>L4978*VLOOKUP(M4978,薪资单位!$A$1:$B$6,2,FALSE)</f>
        <v>20</v>
      </c>
      <c r="P4978" t="s">
        <v>6142</v>
      </c>
    </row>
    <row r="4979" spans="1:16" x14ac:dyDescent="0.2">
      <c r="A4979" t="s">
        <v>6676</v>
      </c>
      <c r="B4979" t="str">
        <f>IFERROR(LOOKUP(1,0/SEARCH(Sheet2!$E$3:$E$18,A4979),Sheet2!$F$3:$F$18),"其他")</f>
        <v>大数据工程师</v>
      </c>
      <c r="C4979" t="s">
        <v>34</v>
      </c>
      <c r="D4979" t="s">
        <v>15</v>
      </c>
      <c r="E4979" t="s">
        <v>8</v>
      </c>
      <c r="F4979" t="s">
        <v>743</v>
      </c>
      <c r="G4979" t="s">
        <v>5843</v>
      </c>
      <c r="H4979" t="s">
        <v>38</v>
      </c>
      <c r="I4979" t="s">
        <v>12</v>
      </c>
      <c r="J4979">
        <v>1.5</v>
      </c>
      <c r="K4979" t="s">
        <v>11096</v>
      </c>
      <c r="L4979" t="str">
        <f>LEFT(K4979,LEN(K4979)-3)</f>
        <v>2</v>
      </c>
      <c r="M4979" t="str">
        <f>RIGHT(K4979,3)</f>
        <v>万/月</v>
      </c>
      <c r="N4979">
        <f>J4979*VLOOKUP(M4979,薪资单位!$A$1:$B$6,2,FALSE)</f>
        <v>15</v>
      </c>
      <c r="O4979">
        <f>L4979*VLOOKUP(M4979,薪资单位!$A$1:$B$6,2,FALSE)</f>
        <v>20</v>
      </c>
      <c r="P4979" t="s">
        <v>2595</v>
      </c>
    </row>
    <row r="4980" spans="1:16" x14ac:dyDescent="0.2">
      <c r="A4980" t="s">
        <v>1360</v>
      </c>
      <c r="B4980" t="str">
        <f>IFERROR(LOOKUP(1,0/SEARCH(Sheet2!$E$3:$E$18,A4980),Sheet2!$F$3:$F$18),"其他")</f>
        <v>大数据工程师</v>
      </c>
      <c r="C4980" t="s">
        <v>34</v>
      </c>
      <c r="D4980" t="s">
        <v>15</v>
      </c>
      <c r="E4980" t="s">
        <v>16</v>
      </c>
      <c r="F4980" t="s">
        <v>743</v>
      </c>
      <c r="G4980" t="s">
        <v>436</v>
      </c>
      <c r="H4980" t="s">
        <v>11</v>
      </c>
      <c r="I4980" t="s">
        <v>12</v>
      </c>
      <c r="J4980">
        <v>1.5</v>
      </c>
      <c r="K4980" t="s">
        <v>11096</v>
      </c>
      <c r="L4980" t="str">
        <f>LEFT(K4980,LEN(K4980)-3)</f>
        <v>2</v>
      </c>
      <c r="M4980" t="str">
        <f>RIGHT(K4980,3)</f>
        <v>万/月</v>
      </c>
      <c r="N4980">
        <f>J4980*VLOOKUP(M4980,薪资单位!$A$1:$B$6,2,FALSE)</f>
        <v>15</v>
      </c>
      <c r="O4980">
        <f>L4980*VLOOKUP(M4980,薪资单位!$A$1:$B$6,2,FALSE)</f>
        <v>20</v>
      </c>
      <c r="P4980" t="s">
        <v>2595</v>
      </c>
    </row>
    <row r="4981" spans="1:16" x14ac:dyDescent="0.2">
      <c r="A4981" t="s">
        <v>1368</v>
      </c>
      <c r="B4981" t="str">
        <f>IFERROR(LOOKUP(1,0/SEARCH(Sheet2!$E$3:$E$18,A4981),Sheet2!$F$3:$F$18),"其他")</f>
        <v>大数据工程师</v>
      </c>
      <c r="C4981" t="s">
        <v>34</v>
      </c>
      <c r="D4981" t="s">
        <v>15</v>
      </c>
      <c r="E4981" t="s">
        <v>16</v>
      </c>
      <c r="F4981" t="s">
        <v>743</v>
      </c>
      <c r="G4981" t="s">
        <v>6696</v>
      </c>
      <c r="H4981" t="s">
        <v>26</v>
      </c>
      <c r="I4981" t="s">
        <v>12</v>
      </c>
      <c r="J4981">
        <v>1.5</v>
      </c>
      <c r="K4981" t="s">
        <v>11096</v>
      </c>
      <c r="L4981" t="str">
        <f>LEFT(K4981,LEN(K4981)-3)</f>
        <v>2</v>
      </c>
      <c r="M4981" t="str">
        <f>RIGHT(K4981,3)</f>
        <v>万/月</v>
      </c>
      <c r="N4981">
        <f>J4981*VLOOKUP(M4981,薪资单位!$A$1:$B$6,2,FALSE)</f>
        <v>15</v>
      </c>
      <c r="O4981">
        <f>L4981*VLOOKUP(M4981,薪资单位!$A$1:$B$6,2,FALSE)</f>
        <v>20</v>
      </c>
      <c r="P4981" t="s">
        <v>2595</v>
      </c>
    </row>
    <row r="4982" spans="1:16" x14ac:dyDescent="0.2">
      <c r="A4982" t="s">
        <v>1360</v>
      </c>
      <c r="B4982" t="str">
        <f>IFERROR(LOOKUP(1,0/SEARCH(Sheet2!$E$3:$E$18,A4982),Sheet2!$F$3:$F$18),"其他")</f>
        <v>大数据工程师</v>
      </c>
      <c r="C4982" t="s">
        <v>34</v>
      </c>
      <c r="D4982" t="s">
        <v>35</v>
      </c>
      <c r="E4982" t="s">
        <v>16</v>
      </c>
      <c r="F4982" t="s">
        <v>1722</v>
      </c>
      <c r="G4982" t="s">
        <v>6514</v>
      </c>
      <c r="H4982" t="s">
        <v>26</v>
      </c>
      <c r="I4982" t="s">
        <v>12</v>
      </c>
      <c r="J4982">
        <v>1.5</v>
      </c>
      <c r="K4982" t="s">
        <v>11096</v>
      </c>
      <c r="L4982" t="str">
        <f>LEFT(K4982,LEN(K4982)-3)</f>
        <v>2</v>
      </c>
      <c r="M4982" t="str">
        <f>RIGHT(K4982,3)</f>
        <v>万/月</v>
      </c>
      <c r="N4982">
        <f>J4982*VLOOKUP(M4982,薪资单位!$A$1:$B$6,2,FALSE)</f>
        <v>15</v>
      </c>
      <c r="O4982">
        <f>L4982*VLOOKUP(M4982,薪资单位!$A$1:$B$6,2,FALSE)</f>
        <v>20</v>
      </c>
      <c r="P4982" t="s">
        <v>2595</v>
      </c>
    </row>
    <row r="4983" spans="1:16" x14ac:dyDescent="0.2">
      <c r="A4983" t="s">
        <v>3853</v>
      </c>
      <c r="B4983" t="str">
        <f>IFERROR(LOOKUP(1,0/SEARCH(Sheet2!$E$3:$E$18,A4983),Sheet2!$F$3:$F$18),"其他")</f>
        <v>数据分析工程师</v>
      </c>
      <c r="C4983" t="s">
        <v>34</v>
      </c>
      <c r="D4983" t="s">
        <v>35</v>
      </c>
      <c r="E4983" t="s">
        <v>139</v>
      </c>
      <c r="F4983" t="s">
        <v>5989</v>
      </c>
      <c r="G4983" t="s">
        <v>8556</v>
      </c>
      <c r="H4983" t="s">
        <v>42</v>
      </c>
      <c r="I4983" t="s">
        <v>81</v>
      </c>
      <c r="J4983">
        <v>1.5</v>
      </c>
      <c r="K4983" t="s">
        <v>11096</v>
      </c>
      <c r="L4983" t="str">
        <f>LEFT(K4983,LEN(K4983)-3)</f>
        <v>2</v>
      </c>
      <c r="M4983" t="str">
        <f>RIGHT(K4983,3)</f>
        <v>万/月</v>
      </c>
      <c r="N4983">
        <f>J4983*VLOOKUP(M4983,薪资单位!$A$1:$B$6,2,FALSE)</f>
        <v>15</v>
      </c>
      <c r="O4983">
        <f>L4983*VLOOKUP(M4983,薪资单位!$A$1:$B$6,2,FALSE)</f>
        <v>20</v>
      </c>
      <c r="P4983" t="s">
        <v>5989</v>
      </c>
    </row>
    <row r="4984" spans="1:16" x14ac:dyDescent="0.2">
      <c r="A4984" t="s">
        <v>8638</v>
      </c>
      <c r="B4984" t="str">
        <f>IFERROR(LOOKUP(1,0/SEARCH(Sheet2!$E$3:$E$18,A4984),Sheet2!$F$3:$F$18),"其他")</f>
        <v>大数据工程师</v>
      </c>
      <c r="C4984" t="s">
        <v>34</v>
      </c>
      <c r="D4984" t="s">
        <v>35</v>
      </c>
      <c r="E4984" t="s">
        <v>16</v>
      </c>
      <c r="F4984" t="s">
        <v>1809</v>
      </c>
      <c r="G4984" t="s">
        <v>77</v>
      </c>
      <c r="H4984" t="s">
        <v>26</v>
      </c>
      <c r="I4984" t="s">
        <v>12</v>
      </c>
      <c r="J4984">
        <v>1.5</v>
      </c>
      <c r="K4984" t="s">
        <v>11096</v>
      </c>
      <c r="L4984" t="str">
        <f>LEFT(K4984,LEN(K4984)-3)</f>
        <v>2</v>
      </c>
      <c r="M4984" t="str">
        <f>RIGHT(K4984,3)</f>
        <v>万/月</v>
      </c>
      <c r="N4984">
        <f>J4984*VLOOKUP(M4984,薪资单位!$A$1:$B$6,2,FALSE)</f>
        <v>15</v>
      </c>
      <c r="O4984">
        <f>L4984*VLOOKUP(M4984,薪资单位!$A$1:$B$6,2,FALSE)</f>
        <v>20</v>
      </c>
      <c r="P4984" t="s">
        <v>5989</v>
      </c>
    </row>
    <row r="4985" spans="1:16" x14ac:dyDescent="0.2">
      <c r="A4985" t="s">
        <v>4431</v>
      </c>
      <c r="B4985" t="str">
        <f>IFERROR(LOOKUP(1,0/SEARCH(Sheet2!$E$3:$E$18,A4985),Sheet2!$F$3:$F$18),"其他")</f>
        <v>运维工程师</v>
      </c>
      <c r="C4985" t="s">
        <v>34</v>
      </c>
      <c r="D4985" t="s">
        <v>23</v>
      </c>
      <c r="E4985" t="s">
        <v>8</v>
      </c>
      <c r="F4985" t="s">
        <v>7458</v>
      </c>
      <c r="G4985" t="s">
        <v>25</v>
      </c>
      <c r="H4985" t="s">
        <v>26</v>
      </c>
      <c r="I4985" t="s">
        <v>12</v>
      </c>
      <c r="J4985">
        <v>1.5</v>
      </c>
      <c r="K4985" t="s">
        <v>11096</v>
      </c>
      <c r="L4985" t="str">
        <f>LEFT(K4985,LEN(K4985)-3)</f>
        <v>2</v>
      </c>
      <c r="M4985" t="str">
        <f>RIGHT(K4985,3)</f>
        <v>万/月</v>
      </c>
      <c r="N4985">
        <f>J4985*VLOOKUP(M4985,薪资单位!$A$1:$B$6,2,FALSE)</f>
        <v>15</v>
      </c>
      <c r="O4985">
        <f>L4985*VLOOKUP(M4985,薪资单位!$A$1:$B$6,2,FALSE)</f>
        <v>20</v>
      </c>
      <c r="P4985" t="s">
        <v>5989</v>
      </c>
    </row>
    <row r="4986" spans="1:16" x14ac:dyDescent="0.2">
      <c r="A4986" t="s">
        <v>1724</v>
      </c>
      <c r="B4986" t="str">
        <f>IFERROR(LOOKUP(1,0/SEARCH(Sheet2!$E$3:$E$18,A4986),Sheet2!$F$3:$F$18),"其他")</f>
        <v>大数据工程师</v>
      </c>
      <c r="C4986" t="s">
        <v>34</v>
      </c>
      <c r="D4986" t="s">
        <v>15</v>
      </c>
      <c r="E4986" t="s">
        <v>16</v>
      </c>
      <c r="F4986" t="s">
        <v>1809</v>
      </c>
      <c r="G4986" t="s">
        <v>8900</v>
      </c>
      <c r="H4986" t="s">
        <v>38</v>
      </c>
      <c r="I4986" t="s">
        <v>50</v>
      </c>
      <c r="J4986">
        <v>1.5</v>
      </c>
      <c r="K4986" t="s">
        <v>11096</v>
      </c>
      <c r="L4986" t="str">
        <f>LEFT(K4986,LEN(K4986)-3)</f>
        <v>2</v>
      </c>
      <c r="M4986" t="str">
        <f>RIGHT(K4986,3)</f>
        <v>万/月</v>
      </c>
      <c r="N4986">
        <f>J4986*VLOOKUP(M4986,薪资单位!$A$1:$B$6,2,FALSE)</f>
        <v>15</v>
      </c>
      <c r="O4986">
        <f>L4986*VLOOKUP(M4986,薪资单位!$A$1:$B$6,2,FALSE)</f>
        <v>20</v>
      </c>
      <c r="P4986" t="s">
        <v>5989</v>
      </c>
    </row>
    <row r="4987" spans="1:16" x14ac:dyDescent="0.2">
      <c r="A4987" t="s">
        <v>8902</v>
      </c>
      <c r="B4987" t="str">
        <f>IFERROR(LOOKUP(1,0/SEARCH(Sheet2!$E$3:$E$18,A4987),Sheet2!$F$3:$F$18),"其他")</f>
        <v>大数据工程师</v>
      </c>
      <c r="C4987" t="s">
        <v>34</v>
      </c>
      <c r="D4987" t="s">
        <v>15</v>
      </c>
      <c r="E4987" t="s">
        <v>8</v>
      </c>
      <c r="F4987" t="s">
        <v>1809</v>
      </c>
      <c r="G4987" t="s">
        <v>5455</v>
      </c>
      <c r="H4987" t="s">
        <v>38</v>
      </c>
      <c r="I4987" t="s">
        <v>12</v>
      </c>
      <c r="J4987">
        <v>1.5</v>
      </c>
      <c r="K4987" t="s">
        <v>11096</v>
      </c>
      <c r="L4987" t="str">
        <f>LEFT(K4987,LEN(K4987)-3)</f>
        <v>2</v>
      </c>
      <c r="M4987" t="str">
        <f>RIGHT(K4987,3)</f>
        <v>万/月</v>
      </c>
      <c r="N4987">
        <f>J4987*VLOOKUP(M4987,薪资单位!$A$1:$B$6,2,FALSE)</f>
        <v>15</v>
      </c>
      <c r="O4987">
        <f>L4987*VLOOKUP(M4987,薪资单位!$A$1:$B$6,2,FALSE)</f>
        <v>20</v>
      </c>
      <c r="P4987" t="s">
        <v>5989</v>
      </c>
    </row>
    <row r="4988" spans="1:16" x14ac:dyDescent="0.2">
      <c r="A4988" t="s">
        <v>8932</v>
      </c>
      <c r="B4988" t="str">
        <f>IFERROR(LOOKUP(1,0/SEARCH(Sheet2!$E$3:$E$18,A4988),Sheet2!$F$3:$F$18),"其他")</f>
        <v>大数据工程师</v>
      </c>
      <c r="C4988" t="s">
        <v>34</v>
      </c>
      <c r="D4988" t="s">
        <v>15</v>
      </c>
      <c r="E4988" t="s">
        <v>16</v>
      </c>
      <c r="F4988" t="s">
        <v>1192</v>
      </c>
      <c r="G4988" t="s">
        <v>8933</v>
      </c>
      <c r="H4988" t="s">
        <v>26</v>
      </c>
      <c r="I4988" t="s">
        <v>32</v>
      </c>
      <c r="J4988">
        <v>1.5</v>
      </c>
      <c r="K4988" t="s">
        <v>11096</v>
      </c>
      <c r="L4988" t="str">
        <f>LEFT(K4988,LEN(K4988)-3)</f>
        <v>2</v>
      </c>
      <c r="M4988" t="str">
        <f>RIGHT(K4988,3)</f>
        <v>万/月</v>
      </c>
      <c r="N4988">
        <f>J4988*VLOOKUP(M4988,薪资单位!$A$1:$B$6,2,FALSE)</f>
        <v>15</v>
      </c>
      <c r="O4988">
        <f>L4988*VLOOKUP(M4988,薪资单位!$A$1:$B$6,2,FALSE)</f>
        <v>20</v>
      </c>
      <c r="P4988" t="s">
        <v>5989</v>
      </c>
    </row>
    <row r="4989" spans="1:16" x14ac:dyDescent="0.2">
      <c r="A4989" t="s">
        <v>9124</v>
      </c>
      <c r="B4989" t="str">
        <f>IFERROR(LOOKUP(1,0/SEARCH(Sheet2!$E$3:$E$18,A4989),Sheet2!$F$3:$F$18),"其他")</f>
        <v>大数据工程师</v>
      </c>
      <c r="C4989" t="s">
        <v>34</v>
      </c>
      <c r="D4989" t="s">
        <v>15</v>
      </c>
      <c r="E4989" t="s">
        <v>16</v>
      </c>
      <c r="F4989" t="s">
        <v>5362</v>
      </c>
      <c r="G4989" t="s">
        <v>2538</v>
      </c>
      <c r="H4989" t="s">
        <v>26</v>
      </c>
      <c r="I4989" t="s">
        <v>50</v>
      </c>
      <c r="J4989">
        <v>1.5</v>
      </c>
      <c r="K4989" t="s">
        <v>11096</v>
      </c>
      <c r="L4989" t="str">
        <f>LEFT(K4989,LEN(K4989)-3)</f>
        <v>2</v>
      </c>
      <c r="M4989" t="str">
        <f>RIGHT(K4989,3)</f>
        <v>万/月</v>
      </c>
      <c r="N4989">
        <f>J4989*VLOOKUP(M4989,薪资单位!$A$1:$B$6,2,FALSE)</f>
        <v>15</v>
      </c>
      <c r="O4989">
        <f>L4989*VLOOKUP(M4989,薪资单位!$A$1:$B$6,2,FALSE)</f>
        <v>20</v>
      </c>
      <c r="P4989" t="s">
        <v>5362</v>
      </c>
    </row>
    <row r="4990" spans="1:16" x14ac:dyDescent="0.2">
      <c r="A4990" t="s">
        <v>9132</v>
      </c>
      <c r="B4990" t="str">
        <f>IFERROR(LOOKUP(1,0/SEARCH(Sheet2!$E$3:$E$18,A4990),Sheet2!$F$3:$F$18),"其他")</f>
        <v>大数据工程师</v>
      </c>
      <c r="C4990" t="s">
        <v>34</v>
      </c>
      <c r="D4990" t="s">
        <v>7</v>
      </c>
      <c r="E4990" t="s">
        <v>29</v>
      </c>
      <c r="F4990" t="s">
        <v>1809</v>
      </c>
      <c r="G4990" t="s">
        <v>9133</v>
      </c>
      <c r="H4990" t="s">
        <v>38</v>
      </c>
      <c r="I4990" t="s">
        <v>50</v>
      </c>
      <c r="J4990">
        <v>1.5</v>
      </c>
      <c r="K4990" t="s">
        <v>11096</v>
      </c>
      <c r="L4990" t="str">
        <f>LEFT(K4990,LEN(K4990)-3)</f>
        <v>2</v>
      </c>
      <c r="M4990" t="str">
        <f>RIGHT(K4990,3)</f>
        <v>万/月</v>
      </c>
      <c r="N4990">
        <f>J4990*VLOOKUP(M4990,薪资单位!$A$1:$B$6,2,FALSE)</f>
        <v>15</v>
      </c>
      <c r="O4990">
        <f>L4990*VLOOKUP(M4990,薪资单位!$A$1:$B$6,2,FALSE)</f>
        <v>20</v>
      </c>
      <c r="P4990" t="s">
        <v>5989</v>
      </c>
    </row>
    <row r="4991" spans="1:16" x14ac:dyDescent="0.2">
      <c r="A4991" t="s">
        <v>1655</v>
      </c>
      <c r="B4991" t="str">
        <f>IFERROR(LOOKUP(1,0/SEARCH(Sheet2!$E$3:$E$18,A4991),Sheet2!$F$3:$F$18),"其他")</f>
        <v>运维工程师</v>
      </c>
      <c r="C4991" t="s">
        <v>34</v>
      </c>
      <c r="D4991" t="s">
        <v>35</v>
      </c>
      <c r="E4991" t="s">
        <v>139</v>
      </c>
      <c r="F4991" t="s">
        <v>1809</v>
      </c>
      <c r="G4991" t="s">
        <v>8900</v>
      </c>
      <c r="H4991" t="s">
        <v>38</v>
      </c>
      <c r="I4991" t="s">
        <v>50</v>
      </c>
      <c r="J4991">
        <v>1.5</v>
      </c>
      <c r="K4991" t="s">
        <v>11096</v>
      </c>
      <c r="L4991" t="str">
        <f>LEFT(K4991,LEN(K4991)-3)</f>
        <v>2</v>
      </c>
      <c r="M4991" t="str">
        <f>RIGHT(K4991,3)</f>
        <v>万/月</v>
      </c>
      <c r="N4991">
        <f>J4991*VLOOKUP(M4991,薪资单位!$A$1:$B$6,2,FALSE)</f>
        <v>15</v>
      </c>
      <c r="O4991">
        <f>L4991*VLOOKUP(M4991,薪资单位!$A$1:$B$6,2,FALSE)</f>
        <v>20</v>
      </c>
      <c r="P4991" t="s">
        <v>5989</v>
      </c>
    </row>
    <row r="4992" spans="1:16" x14ac:dyDescent="0.2">
      <c r="A4992" t="s">
        <v>1603</v>
      </c>
      <c r="B4992" t="str">
        <f>IFERROR(LOOKUP(1,0/SEARCH(Sheet2!$E$3:$E$18,A4992),Sheet2!$F$3:$F$18),"其他")</f>
        <v>大数据工程师</v>
      </c>
      <c r="C4992" t="s">
        <v>34</v>
      </c>
      <c r="D4992" t="s">
        <v>65</v>
      </c>
      <c r="E4992" t="s">
        <v>16</v>
      </c>
      <c r="F4992" t="s">
        <v>1139</v>
      </c>
      <c r="G4992" t="s">
        <v>10506</v>
      </c>
      <c r="H4992" t="s">
        <v>11</v>
      </c>
      <c r="I4992" t="s">
        <v>12</v>
      </c>
      <c r="J4992">
        <v>1.5</v>
      </c>
      <c r="K4992" t="s">
        <v>11096</v>
      </c>
      <c r="L4992" t="str">
        <f>LEFT(K4992,LEN(K4992)-3)</f>
        <v>2</v>
      </c>
      <c r="M4992" t="str">
        <f>RIGHT(K4992,3)</f>
        <v>万/月</v>
      </c>
      <c r="N4992">
        <f>J4992*VLOOKUP(M4992,薪资单位!$A$1:$B$6,2,FALSE)</f>
        <v>15</v>
      </c>
      <c r="O4992">
        <f>L4992*VLOOKUP(M4992,薪资单位!$A$1:$B$6,2,FALSE)</f>
        <v>20</v>
      </c>
      <c r="P4992" t="s">
        <v>1139</v>
      </c>
    </row>
    <row r="4993" spans="1:16" x14ac:dyDescent="0.2">
      <c r="A4993" t="s">
        <v>1657</v>
      </c>
      <c r="B4993" t="str">
        <f>IFERROR(LOOKUP(1,0/SEARCH(Sheet2!$E$3:$E$18,A4993),Sheet2!$F$3:$F$18),"其他")</f>
        <v>数据分析工程师</v>
      </c>
      <c r="C4993" t="s">
        <v>34</v>
      </c>
      <c r="D4993" t="s">
        <v>35</v>
      </c>
      <c r="E4993" t="s">
        <v>8</v>
      </c>
      <c r="F4993" t="s">
        <v>673</v>
      </c>
      <c r="G4993" t="s">
        <v>10568</v>
      </c>
      <c r="H4993" t="s">
        <v>42</v>
      </c>
      <c r="I4993" t="s">
        <v>12</v>
      </c>
      <c r="J4993">
        <v>1.5</v>
      </c>
      <c r="K4993" t="s">
        <v>11096</v>
      </c>
      <c r="L4993" t="str">
        <f>LEFT(K4993,LEN(K4993)-3)</f>
        <v>2</v>
      </c>
      <c r="M4993" t="str">
        <f>RIGHT(K4993,3)</f>
        <v>万/月</v>
      </c>
      <c r="N4993">
        <f>J4993*VLOOKUP(M4993,薪资单位!$A$1:$B$6,2,FALSE)</f>
        <v>15</v>
      </c>
      <c r="O4993">
        <f>L4993*VLOOKUP(M4993,薪资单位!$A$1:$B$6,2,FALSE)</f>
        <v>20</v>
      </c>
      <c r="P4993" t="s">
        <v>1139</v>
      </c>
    </row>
    <row r="4994" spans="1:16" x14ac:dyDescent="0.2">
      <c r="A4994" t="s">
        <v>10627</v>
      </c>
      <c r="B4994" t="str">
        <f>IFERROR(LOOKUP(1,0/SEARCH(Sheet2!$E$3:$E$18,A4994),Sheet2!$F$3:$F$18),"其他")</f>
        <v>大数据工程师</v>
      </c>
      <c r="C4994" t="s">
        <v>34</v>
      </c>
      <c r="D4994" t="s">
        <v>35</v>
      </c>
      <c r="E4994" t="s">
        <v>16</v>
      </c>
      <c r="F4994" t="s">
        <v>2558</v>
      </c>
      <c r="G4994" t="s">
        <v>10628</v>
      </c>
      <c r="H4994" t="s">
        <v>26</v>
      </c>
      <c r="I4994" t="s">
        <v>50</v>
      </c>
      <c r="J4994">
        <v>1.5</v>
      </c>
      <c r="K4994" t="s">
        <v>11096</v>
      </c>
      <c r="L4994" t="str">
        <f>LEFT(K4994,LEN(K4994)-3)</f>
        <v>2</v>
      </c>
      <c r="M4994" t="str">
        <f>RIGHT(K4994,3)</f>
        <v>万/月</v>
      </c>
      <c r="N4994">
        <f>J4994*VLOOKUP(M4994,薪资单位!$A$1:$B$6,2,FALSE)</f>
        <v>15</v>
      </c>
      <c r="O4994">
        <f>L4994*VLOOKUP(M4994,薪资单位!$A$1:$B$6,2,FALSE)</f>
        <v>20</v>
      </c>
      <c r="P4994" t="s">
        <v>1139</v>
      </c>
    </row>
    <row r="4995" spans="1:16" x14ac:dyDescent="0.2">
      <c r="A4995" t="s">
        <v>1360</v>
      </c>
      <c r="B4995" t="str">
        <f>IFERROR(LOOKUP(1,0/SEARCH(Sheet2!$E$3:$E$18,A4995),Sheet2!$F$3:$F$18),"其他")</f>
        <v>大数据工程师</v>
      </c>
      <c r="C4995" t="s">
        <v>34</v>
      </c>
      <c r="D4995" t="s">
        <v>35</v>
      </c>
      <c r="E4995" t="s">
        <v>59</v>
      </c>
      <c r="F4995" t="s">
        <v>1139</v>
      </c>
      <c r="G4995" t="s">
        <v>10524</v>
      </c>
      <c r="H4995" t="s">
        <v>42</v>
      </c>
      <c r="I4995" t="s">
        <v>12</v>
      </c>
      <c r="J4995">
        <v>1.5</v>
      </c>
      <c r="K4995" t="s">
        <v>11096</v>
      </c>
      <c r="L4995" t="str">
        <f>LEFT(K4995,LEN(K4995)-3)</f>
        <v>2</v>
      </c>
      <c r="M4995" t="str">
        <f>RIGHT(K4995,3)</f>
        <v>万/月</v>
      </c>
      <c r="N4995">
        <f>J4995*VLOOKUP(M4995,薪资单位!$A$1:$B$6,2,FALSE)</f>
        <v>15</v>
      </c>
      <c r="O4995">
        <f>L4995*VLOOKUP(M4995,薪资单位!$A$1:$B$6,2,FALSE)</f>
        <v>20</v>
      </c>
      <c r="P4995" t="s">
        <v>1139</v>
      </c>
    </row>
    <row r="4996" spans="1:16" x14ac:dyDescent="0.2">
      <c r="A4996" t="s">
        <v>4007</v>
      </c>
      <c r="B4996" t="str">
        <f>IFERROR(LOOKUP(1,0/SEARCH(Sheet2!$E$3:$E$18,A4996),Sheet2!$F$3:$F$18),"其他")</f>
        <v>其他</v>
      </c>
      <c r="C4996" t="s">
        <v>34</v>
      </c>
      <c r="D4996" t="s">
        <v>23</v>
      </c>
      <c r="E4996" t="s">
        <v>16</v>
      </c>
      <c r="F4996" t="s">
        <v>888</v>
      </c>
      <c r="G4996" t="s">
        <v>4008</v>
      </c>
      <c r="H4996" t="s">
        <v>26</v>
      </c>
      <c r="I4996" t="s">
        <v>149</v>
      </c>
      <c r="J4996">
        <v>1.5</v>
      </c>
      <c r="K4996" t="s">
        <v>11096</v>
      </c>
      <c r="L4996" t="str">
        <f>LEFT(K4996,LEN(K4996)-3)</f>
        <v>2</v>
      </c>
      <c r="M4996" t="str">
        <f>RIGHT(K4996,3)</f>
        <v>万/月</v>
      </c>
      <c r="N4996">
        <f>J4996*VLOOKUP(M4996,薪资单位!$A$1:$B$6,2,FALSE)</f>
        <v>15</v>
      </c>
      <c r="O4996">
        <f>L4996*VLOOKUP(M4996,薪资单位!$A$1:$B$6,2,FALSE)</f>
        <v>20</v>
      </c>
      <c r="P4996" t="s">
        <v>839</v>
      </c>
    </row>
    <row r="4997" spans="1:16" x14ac:dyDescent="0.2">
      <c r="A4997" t="s">
        <v>1309</v>
      </c>
      <c r="B4997" t="str">
        <f>IFERROR(LOOKUP(1,0/SEARCH(Sheet2!$E$3:$E$18,A4997),Sheet2!$F$3:$F$18),"其他")</f>
        <v>其他</v>
      </c>
      <c r="C4997" t="s">
        <v>34</v>
      </c>
      <c r="D4997" t="s">
        <v>7</v>
      </c>
      <c r="E4997" t="s">
        <v>143</v>
      </c>
      <c r="F4997" t="s">
        <v>743</v>
      </c>
      <c r="G4997" t="s">
        <v>6476</v>
      </c>
      <c r="H4997" t="s">
        <v>38</v>
      </c>
      <c r="I4997" t="s">
        <v>81</v>
      </c>
      <c r="J4997">
        <v>1.5</v>
      </c>
      <c r="K4997" t="s">
        <v>11096</v>
      </c>
      <c r="L4997" t="str">
        <f>LEFT(K4997,LEN(K4997)-3)</f>
        <v>2</v>
      </c>
      <c r="M4997" t="str">
        <f>RIGHT(K4997,3)</f>
        <v>万/月</v>
      </c>
      <c r="N4997">
        <f>J4997*VLOOKUP(M4997,薪资单位!$A$1:$B$6,2,FALSE)</f>
        <v>15</v>
      </c>
      <c r="O4997">
        <f>L4997*VLOOKUP(M4997,薪资单位!$A$1:$B$6,2,FALSE)</f>
        <v>20</v>
      </c>
      <c r="P4997" t="s">
        <v>2595</v>
      </c>
    </row>
    <row r="4998" spans="1:16" x14ac:dyDescent="0.2">
      <c r="A4998" t="s">
        <v>6505</v>
      </c>
      <c r="B4998" t="str">
        <f>IFERROR(LOOKUP(1,0/SEARCH(Sheet2!$E$3:$E$18,A4998),Sheet2!$F$3:$F$18),"其他")</f>
        <v>其他</v>
      </c>
      <c r="C4998" t="s">
        <v>34</v>
      </c>
      <c r="D4998" t="s">
        <v>15</v>
      </c>
      <c r="E4998" t="s">
        <v>59</v>
      </c>
      <c r="F4998" t="s">
        <v>2595</v>
      </c>
      <c r="G4998" t="s">
        <v>6506</v>
      </c>
      <c r="H4998" t="s">
        <v>38</v>
      </c>
      <c r="I4998" t="s">
        <v>12</v>
      </c>
      <c r="J4998">
        <v>1.5</v>
      </c>
      <c r="K4998" t="s">
        <v>11096</v>
      </c>
      <c r="L4998" t="str">
        <f>LEFT(K4998,LEN(K4998)-3)</f>
        <v>2</v>
      </c>
      <c r="M4998" t="str">
        <f>RIGHT(K4998,3)</f>
        <v>万/月</v>
      </c>
      <c r="N4998">
        <f>J4998*VLOOKUP(M4998,薪资单位!$A$1:$B$6,2,FALSE)</f>
        <v>15</v>
      </c>
      <c r="O4998">
        <f>L4998*VLOOKUP(M4998,薪资单位!$A$1:$B$6,2,FALSE)</f>
        <v>20</v>
      </c>
      <c r="P4998" t="s">
        <v>2595</v>
      </c>
    </row>
    <row r="4999" spans="1:16" x14ac:dyDescent="0.2">
      <c r="A4999" t="s">
        <v>1584</v>
      </c>
      <c r="B4999" t="str">
        <f>IFERROR(LOOKUP(1,0/SEARCH(Sheet2!$E$3:$E$18,A4999),Sheet2!$F$3:$F$18),"其他")</f>
        <v>其他</v>
      </c>
      <c r="C4999" t="s">
        <v>34</v>
      </c>
      <c r="D4999" t="s">
        <v>35</v>
      </c>
      <c r="E4999" t="s">
        <v>16</v>
      </c>
      <c r="F4999" t="s">
        <v>2595</v>
      </c>
      <c r="G4999" t="s">
        <v>6733</v>
      </c>
      <c r="H4999" t="s">
        <v>38</v>
      </c>
      <c r="I4999" t="s">
        <v>20</v>
      </c>
      <c r="J4999">
        <v>1.5</v>
      </c>
      <c r="K4999" t="s">
        <v>11096</v>
      </c>
      <c r="L4999" t="str">
        <f>LEFT(K4999,LEN(K4999)-3)</f>
        <v>2</v>
      </c>
      <c r="M4999" t="str">
        <f>RIGHT(K4999,3)</f>
        <v>万/月</v>
      </c>
      <c r="N4999">
        <f>J4999*VLOOKUP(M4999,薪资单位!$A$1:$B$6,2,FALSE)</f>
        <v>15</v>
      </c>
      <c r="O4999">
        <f>L4999*VLOOKUP(M4999,薪资单位!$A$1:$B$6,2,FALSE)</f>
        <v>20</v>
      </c>
      <c r="P4999" t="s">
        <v>2595</v>
      </c>
    </row>
    <row r="5000" spans="1:16" x14ac:dyDescent="0.2">
      <c r="A5000" t="s">
        <v>10544</v>
      </c>
      <c r="B5000" t="str">
        <f>IFERROR(LOOKUP(1,0/SEARCH(Sheet2!$E$3:$E$18,A5000),Sheet2!$F$3:$F$18),"其他")</f>
        <v>其他</v>
      </c>
      <c r="C5000" t="s">
        <v>34</v>
      </c>
      <c r="D5000" t="s">
        <v>15</v>
      </c>
      <c r="E5000" t="s">
        <v>16</v>
      </c>
      <c r="F5000" t="s">
        <v>1139</v>
      </c>
      <c r="G5000" t="s">
        <v>682</v>
      </c>
      <c r="H5000" t="s">
        <v>112</v>
      </c>
      <c r="I5000" t="s">
        <v>50</v>
      </c>
      <c r="J5000">
        <v>1.5</v>
      </c>
      <c r="K5000" t="s">
        <v>11096</v>
      </c>
      <c r="L5000" t="str">
        <f>LEFT(K5000,LEN(K5000)-3)</f>
        <v>2</v>
      </c>
      <c r="M5000" t="str">
        <f>RIGHT(K5000,3)</f>
        <v>万/月</v>
      </c>
      <c r="N5000">
        <f>J5000*VLOOKUP(M5000,薪资单位!$A$1:$B$6,2,FALSE)</f>
        <v>15</v>
      </c>
      <c r="O5000">
        <f>L5000*VLOOKUP(M5000,薪资单位!$A$1:$B$6,2,FALSE)</f>
        <v>20</v>
      </c>
      <c r="P5000" t="s">
        <v>1139</v>
      </c>
    </row>
    <row r="5001" spans="1:16" x14ac:dyDescent="0.2">
      <c r="A5001" t="s">
        <v>1333</v>
      </c>
      <c r="B5001" t="str">
        <f>IFERROR(LOOKUP(1,0/SEARCH(Sheet2!$E$3:$E$18,A5001),Sheet2!$F$3:$F$18),"其他")</f>
        <v>数据分析工程师</v>
      </c>
      <c r="C5001" t="s">
        <v>34</v>
      </c>
      <c r="D5001" t="s">
        <v>35</v>
      </c>
      <c r="E5001" t="s">
        <v>143</v>
      </c>
      <c r="F5001" t="s">
        <v>1139</v>
      </c>
      <c r="G5001" t="s">
        <v>10085</v>
      </c>
      <c r="H5001" t="s">
        <v>42</v>
      </c>
      <c r="I5001" t="s">
        <v>20</v>
      </c>
      <c r="J5001">
        <v>1.5</v>
      </c>
      <c r="K5001" t="s">
        <v>11096</v>
      </c>
      <c r="L5001" t="str">
        <f>LEFT(K5001,LEN(K5001)-3)</f>
        <v>2</v>
      </c>
      <c r="M5001" t="str">
        <f>RIGHT(K5001,3)</f>
        <v>万/月</v>
      </c>
      <c r="N5001">
        <f>J5001*VLOOKUP(M5001,薪资单位!$A$1:$B$6,2,FALSE)</f>
        <v>15</v>
      </c>
      <c r="O5001">
        <f>L5001*VLOOKUP(M5001,薪资单位!$A$1:$B$6,2,FALSE)</f>
        <v>20</v>
      </c>
      <c r="P5001" t="s">
        <v>1139</v>
      </c>
    </row>
    <row r="5002" spans="1:16" x14ac:dyDescent="0.2">
      <c r="A5002" t="s">
        <v>10823</v>
      </c>
      <c r="B5002" t="str">
        <f>IFERROR(LOOKUP(1,0/SEARCH(Sheet2!$E$3:$E$18,A5002),Sheet2!$F$3:$F$18),"其他")</f>
        <v>其他</v>
      </c>
      <c r="C5002" t="s">
        <v>34</v>
      </c>
      <c r="D5002" t="s">
        <v>35</v>
      </c>
      <c r="E5002" t="s">
        <v>16</v>
      </c>
      <c r="F5002" t="s">
        <v>9659</v>
      </c>
      <c r="G5002" t="s">
        <v>10535</v>
      </c>
      <c r="H5002" t="s">
        <v>38</v>
      </c>
      <c r="I5002" t="s">
        <v>12</v>
      </c>
      <c r="J5002">
        <v>1.5</v>
      </c>
      <c r="K5002" t="s">
        <v>11096</v>
      </c>
      <c r="L5002" t="str">
        <f>LEFT(K5002,LEN(K5002)-3)</f>
        <v>2</v>
      </c>
      <c r="M5002" t="str">
        <f>RIGHT(K5002,3)</f>
        <v>万/月</v>
      </c>
      <c r="N5002">
        <f>J5002*VLOOKUP(M5002,薪资单位!$A$1:$B$6,2,FALSE)</f>
        <v>15</v>
      </c>
      <c r="O5002">
        <f>L5002*VLOOKUP(M5002,薪资单位!$A$1:$B$6,2,FALSE)</f>
        <v>20</v>
      </c>
      <c r="P5002" t="s">
        <v>1139</v>
      </c>
    </row>
    <row r="5003" spans="1:16" x14ac:dyDescent="0.2">
      <c r="A5003" t="s">
        <v>4368</v>
      </c>
      <c r="B5003" t="str">
        <f>IFERROR(LOOKUP(1,0/SEARCH(Sheet2!$E$3:$E$18,A5003),Sheet2!$F$3:$F$18),"其他")</f>
        <v>人工智能工程师</v>
      </c>
      <c r="C5003" t="s">
        <v>34</v>
      </c>
      <c r="D5003" t="s">
        <v>23</v>
      </c>
      <c r="E5003" t="s">
        <v>29</v>
      </c>
      <c r="F5003" t="s">
        <v>2653</v>
      </c>
      <c r="G5003" t="s">
        <v>4369</v>
      </c>
      <c r="H5003" t="s">
        <v>38</v>
      </c>
      <c r="I5003" t="s">
        <v>12</v>
      </c>
      <c r="J5003">
        <v>1.5</v>
      </c>
      <c r="K5003" t="s">
        <v>11096</v>
      </c>
      <c r="L5003" t="str">
        <f>LEFT(K5003,LEN(K5003)-3)</f>
        <v>2</v>
      </c>
      <c r="M5003" t="str">
        <f>RIGHT(K5003,3)</f>
        <v>万/月</v>
      </c>
      <c r="N5003">
        <f>J5003*VLOOKUP(M5003,薪资单位!$A$1:$B$6,2,FALSE)</f>
        <v>15</v>
      </c>
      <c r="O5003">
        <f>L5003*VLOOKUP(M5003,薪资单位!$A$1:$B$6,2,FALSE)</f>
        <v>20</v>
      </c>
      <c r="P5003" t="s">
        <v>839</v>
      </c>
    </row>
    <row r="5004" spans="1:16" x14ac:dyDescent="0.2">
      <c r="A5004" t="s">
        <v>469</v>
      </c>
      <c r="B5004" t="str">
        <f>IFERROR(LOOKUP(1,0/SEARCH(Sheet2!$E$3:$E$18,A5004),Sheet2!$F$3:$F$18),"其他")</f>
        <v>硬件工程师</v>
      </c>
      <c r="C5004" t="s">
        <v>34</v>
      </c>
      <c r="D5004" t="s">
        <v>35</v>
      </c>
      <c r="E5004" t="s">
        <v>16</v>
      </c>
      <c r="F5004" t="s">
        <v>24</v>
      </c>
      <c r="G5004" t="s">
        <v>470</v>
      </c>
      <c r="H5004" t="s">
        <v>93</v>
      </c>
      <c r="I5004" t="s">
        <v>12</v>
      </c>
      <c r="J5004">
        <v>1.5</v>
      </c>
      <c r="K5004" t="s">
        <v>11096</v>
      </c>
      <c r="L5004" t="str">
        <f>LEFT(K5004,LEN(K5004)-3)</f>
        <v>2</v>
      </c>
      <c r="M5004" t="str">
        <f>RIGHT(K5004,3)</f>
        <v>万/月</v>
      </c>
      <c r="N5004">
        <f>J5004*VLOOKUP(M5004,薪资单位!$A$1:$B$6,2,FALSE)</f>
        <v>15</v>
      </c>
      <c r="O5004">
        <f>L5004*VLOOKUP(M5004,薪资单位!$A$1:$B$6,2,FALSE)</f>
        <v>20</v>
      </c>
      <c r="P5004" t="s">
        <v>30</v>
      </c>
    </row>
    <row r="5005" spans="1:16" x14ac:dyDescent="0.2">
      <c r="A5005" t="s">
        <v>2415</v>
      </c>
      <c r="B5005" t="str">
        <f>IFERROR(LOOKUP(1,0/SEARCH(Sheet2!$E$3:$E$18,A5005),Sheet2!$F$3:$F$18),"其他")</f>
        <v>硬件工程师</v>
      </c>
      <c r="C5005" t="s">
        <v>34</v>
      </c>
      <c r="D5005" t="s">
        <v>15</v>
      </c>
      <c r="E5005" t="s">
        <v>16</v>
      </c>
      <c r="F5005" t="s">
        <v>36</v>
      </c>
      <c r="G5005" t="s">
        <v>2416</v>
      </c>
      <c r="H5005" t="s">
        <v>11</v>
      </c>
      <c r="I5005" t="s">
        <v>32</v>
      </c>
      <c r="J5005">
        <v>1.5</v>
      </c>
      <c r="K5005" t="s">
        <v>11096</v>
      </c>
      <c r="L5005" t="str">
        <f>LEFT(K5005,LEN(K5005)-3)</f>
        <v>2</v>
      </c>
      <c r="M5005" t="str">
        <f>RIGHT(K5005,3)</f>
        <v>万/月</v>
      </c>
      <c r="N5005">
        <f>J5005*VLOOKUP(M5005,薪资单位!$A$1:$B$6,2,FALSE)</f>
        <v>15</v>
      </c>
      <c r="O5005">
        <f>L5005*VLOOKUP(M5005,薪资单位!$A$1:$B$6,2,FALSE)</f>
        <v>20</v>
      </c>
      <c r="P5005" t="s">
        <v>30</v>
      </c>
    </row>
    <row r="5006" spans="1:16" x14ac:dyDescent="0.2">
      <c r="A5006" t="s">
        <v>2600</v>
      </c>
      <c r="B5006" t="str">
        <f>IFERROR(LOOKUP(1,0/SEARCH(Sheet2!$E$3:$E$18,A5006),Sheet2!$F$3:$F$18),"其他")</f>
        <v>硬件工程师</v>
      </c>
      <c r="C5006" t="s">
        <v>34</v>
      </c>
      <c r="D5006" t="s">
        <v>65</v>
      </c>
      <c r="E5006" t="s">
        <v>16</v>
      </c>
      <c r="F5006" t="s">
        <v>94</v>
      </c>
      <c r="G5006" t="s">
        <v>2601</v>
      </c>
      <c r="H5006" t="s">
        <v>11</v>
      </c>
      <c r="I5006" t="s">
        <v>12</v>
      </c>
      <c r="J5006">
        <v>1.5</v>
      </c>
      <c r="K5006" t="s">
        <v>11096</v>
      </c>
      <c r="L5006" t="str">
        <f>LEFT(K5006,LEN(K5006)-3)</f>
        <v>2</v>
      </c>
      <c r="M5006" t="str">
        <f>RIGHT(K5006,3)</f>
        <v>万/月</v>
      </c>
      <c r="N5006">
        <f>J5006*VLOOKUP(M5006,薪资单位!$A$1:$B$6,2,FALSE)</f>
        <v>15</v>
      </c>
      <c r="O5006">
        <f>L5006*VLOOKUP(M5006,薪资单位!$A$1:$B$6,2,FALSE)</f>
        <v>20</v>
      </c>
      <c r="P5006" t="s">
        <v>30</v>
      </c>
    </row>
    <row r="5007" spans="1:16" x14ac:dyDescent="0.2">
      <c r="A5007" t="s">
        <v>469</v>
      </c>
      <c r="B5007" t="str">
        <f>IFERROR(LOOKUP(1,0/SEARCH(Sheet2!$E$3:$E$18,A5007),Sheet2!$F$3:$F$18),"其他")</f>
        <v>硬件工程师</v>
      </c>
      <c r="C5007" t="s">
        <v>34</v>
      </c>
      <c r="D5007" t="s">
        <v>65</v>
      </c>
      <c r="E5007" t="s">
        <v>16</v>
      </c>
      <c r="F5007" t="s">
        <v>9640</v>
      </c>
      <c r="G5007" t="s">
        <v>10332</v>
      </c>
      <c r="H5007" t="s">
        <v>93</v>
      </c>
      <c r="I5007" t="s">
        <v>12</v>
      </c>
      <c r="J5007">
        <v>1.5</v>
      </c>
      <c r="K5007" t="s">
        <v>11096</v>
      </c>
      <c r="L5007" t="str">
        <f>LEFT(K5007,LEN(K5007)-3)</f>
        <v>2</v>
      </c>
      <c r="M5007" t="str">
        <f>RIGHT(K5007,3)</f>
        <v>万/月</v>
      </c>
      <c r="N5007">
        <f>J5007*VLOOKUP(M5007,薪资单位!$A$1:$B$6,2,FALSE)</f>
        <v>15</v>
      </c>
      <c r="O5007">
        <f>L5007*VLOOKUP(M5007,薪资单位!$A$1:$B$6,2,FALSE)</f>
        <v>20</v>
      </c>
      <c r="P5007" t="s">
        <v>1139</v>
      </c>
    </row>
    <row r="5008" spans="1:16" x14ac:dyDescent="0.2">
      <c r="A5008" t="s">
        <v>2216</v>
      </c>
      <c r="B5008" t="str">
        <f>IFERROR(LOOKUP(1,0/SEARCH(Sheet2!$E$3:$E$18,A5008),Sheet2!$F$3:$F$18),"其他")</f>
        <v>运维工程师</v>
      </c>
      <c r="C5008" t="s">
        <v>34</v>
      </c>
      <c r="D5008" t="s">
        <v>35</v>
      </c>
      <c r="E5008" t="s">
        <v>59</v>
      </c>
      <c r="F5008" t="s">
        <v>24</v>
      </c>
      <c r="G5008" t="s">
        <v>343</v>
      </c>
      <c r="H5008" t="s">
        <v>38</v>
      </c>
      <c r="I5008" t="s">
        <v>12</v>
      </c>
      <c r="J5008">
        <v>1.5</v>
      </c>
      <c r="K5008" t="s">
        <v>11096</v>
      </c>
      <c r="L5008" t="str">
        <f>LEFT(K5008,LEN(K5008)-3)</f>
        <v>2</v>
      </c>
      <c r="M5008" t="str">
        <f>RIGHT(K5008,3)</f>
        <v>万/月</v>
      </c>
      <c r="N5008">
        <f>J5008*VLOOKUP(M5008,薪资单位!$A$1:$B$6,2,FALSE)</f>
        <v>15</v>
      </c>
      <c r="O5008">
        <f>L5008*VLOOKUP(M5008,薪资单位!$A$1:$B$6,2,FALSE)</f>
        <v>20</v>
      </c>
      <c r="P5008" t="s">
        <v>30</v>
      </c>
    </row>
    <row r="5009" spans="1:16" x14ac:dyDescent="0.2">
      <c r="A5009" t="s">
        <v>3352</v>
      </c>
      <c r="B5009" t="str">
        <f>IFERROR(LOOKUP(1,0/SEARCH(Sheet2!$E$3:$E$18,A5009),Sheet2!$F$3:$F$18),"其他")</f>
        <v>运维工程师</v>
      </c>
      <c r="C5009" t="s">
        <v>34</v>
      </c>
      <c r="D5009" t="s">
        <v>15</v>
      </c>
      <c r="E5009" t="s">
        <v>16</v>
      </c>
      <c r="F5009" t="s">
        <v>2770</v>
      </c>
      <c r="G5009" t="s">
        <v>3353</v>
      </c>
      <c r="H5009" t="s">
        <v>112</v>
      </c>
      <c r="I5009" t="s">
        <v>81</v>
      </c>
      <c r="J5009">
        <v>1.5</v>
      </c>
      <c r="K5009" t="s">
        <v>11096</v>
      </c>
      <c r="L5009" t="str">
        <f>LEFT(K5009,LEN(K5009)-3)</f>
        <v>2</v>
      </c>
      <c r="M5009" t="str">
        <f>RIGHT(K5009,3)</f>
        <v>万/月</v>
      </c>
      <c r="N5009">
        <f>J5009*VLOOKUP(M5009,薪资单位!$A$1:$B$6,2,FALSE)</f>
        <v>15</v>
      </c>
      <c r="O5009">
        <f>L5009*VLOOKUP(M5009,薪资单位!$A$1:$B$6,2,FALSE)</f>
        <v>20</v>
      </c>
      <c r="P5009" t="s">
        <v>839</v>
      </c>
    </row>
    <row r="5010" spans="1:16" x14ac:dyDescent="0.2">
      <c r="A5010" t="s">
        <v>630</v>
      </c>
      <c r="B5010" t="str">
        <f>IFERROR(LOOKUP(1,0/SEARCH(Sheet2!$E$3:$E$18,A5010),Sheet2!$F$3:$F$18),"其他")</f>
        <v>运维工程师</v>
      </c>
      <c r="C5010" t="s">
        <v>34</v>
      </c>
      <c r="D5010" t="s">
        <v>35</v>
      </c>
      <c r="E5010" t="s">
        <v>8</v>
      </c>
      <c r="F5010" t="s">
        <v>1636</v>
      </c>
      <c r="G5010" t="s">
        <v>3313</v>
      </c>
      <c r="H5010" t="s">
        <v>42</v>
      </c>
      <c r="I5010" t="s">
        <v>12</v>
      </c>
      <c r="J5010">
        <v>1.5</v>
      </c>
      <c r="K5010" t="s">
        <v>11096</v>
      </c>
      <c r="L5010" t="str">
        <f>LEFT(K5010,LEN(K5010)-3)</f>
        <v>2</v>
      </c>
      <c r="M5010" t="str">
        <f>RIGHT(K5010,3)</f>
        <v>万/月</v>
      </c>
      <c r="N5010">
        <f>J5010*VLOOKUP(M5010,薪资单位!$A$1:$B$6,2,FALSE)</f>
        <v>15</v>
      </c>
      <c r="O5010">
        <f>L5010*VLOOKUP(M5010,薪资单位!$A$1:$B$6,2,FALSE)</f>
        <v>20</v>
      </c>
      <c r="P5010" t="s">
        <v>839</v>
      </c>
    </row>
    <row r="5011" spans="1:16" x14ac:dyDescent="0.2">
      <c r="A5011" t="s">
        <v>4365</v>
      </c>
      <c r="B5011" t="str">
        <f>IFERROR(LOOKUP(1,0/SEARCH(Sheet2!$E$3:$E$18,A5011),Sheet2!$F$3:$F$18),"其他")</f>
        <v>运维工程师</v>
      </c>
      <c r="C5011" t="s">
        <v>34</v>
      </c>
      <c r="D5011" t="s">
        <v>7</v>
      </c>
      <c r="E5011" t="s">
        <v>143</v>
      </c>
      <c r="F5011" t="s">
        <v>2645</v>
      </c>
      <c r="G5011" t="s">
        <v>4366</v>
      </c>
      <c r="H5011" t="s">
        <v>26</v>
      </c>
      <c r="I5011" t="s">
        <v>81</v>
      </c>
      <c r="J5011">
        <v>1.5</v>
      </c>
      <c r="K5011" t="s">
        <v>11096</v>
      </c>
      <c r="L5011" t="str">
        <f>LEFT(K5011,LEN(K5011)-3)</f>
        <v>2</v>
      </c>
      <c r="M5011" t="str">
        <f>RIGHT(K5011,3)</f>
        <v>万/月</v>
      </c>
      <c r="N5011">
        <f>J5011*VLOOKUP(M5011,薪资单位!$A$1:$B$6,2,FALSE)</f>
        <v>15</v>
      </c>
      <c r="O5011">
        <f>L5011*VLOOKUP(M5011,薪资单位!$A$1:$B$6,2,FALSE)</f>
        <v>20</v>
      </c>
      <c r="P5011" t="s">
        <v>839</v>
      </c>
    </row>
    <row r="5012" spans="1:16" x14ac:dyDescent="0.2">
      <c r="A5012" t="s">
        <v>630</v>
      </c>
      <c r="B5012" t="str">
        <f>IFERROR(LOOKUP(1,0/SEARCH(Sheet2!$E$3:$E$18,A5012),Sheet2!$F$3:$F$18),"其他")</f>
        <v>运维工程师</v>
      </c>
      <c r="C5012" t="s">
        <v>34</v>
      </c>
      <c r="D5012" t="s">
        <v>35</v>
      </c>
      <c r="E5012" t="s">
        <v>8</v>
      </c>
      <c r="F5012" t="s">
        <v>743</v>
      </c>
      <c r="G5012" t="s">
        <v>5705</v>
      </c>
      <c r="H5012" t="s">
        <v>93</v>
      </c>
      <c r="I5012" t="s">
        <v>12</v>
      </c>
      <c r="J5012">
        <v>1.5</v>
      </c>
      <c r="K5012" t="s">
        <v>11096</v>
      </c>
      <c r="L5012" t="str">
        <f>LEFT(K5012,LEN(K5012)-3)</f>
        <v>2</v>
      </c>
      <c r="M5012" t="str">
        <f>RIGHT(K5012,3)</f>
        <v>万/月</v>
      </c>
      <c r="N5012">
        <f>J5012*VLOOKUP(M5012,薪资单位!$A$1:$B$6,2,FALSE)</f>
        <v>15</v>
      </c>
      <c r="O5012">
        <f>L5012*VLOOKUP(M5012,薪资单位!$A$1:$B$6,2,FALSE)</f>
        <v>20</v>
      </c>
      <c r="P5012" t="s">
        <v>2595</v>
      </c>
    </row>
    <row r="5013" spans="1:16" x14ac:dyDescent="0.2">
      <c r="A5013" t="s">
        <v>7983</v>
      </c>
      <c r="B5013" t="str">
        <f>IFERROR(LOOKUP(1,0/SEARCH(Sheet2!$E$3:$E$18,A5013),Sheet2!$F$3:$F$18),"其他")</f>
        <v>运维工程师</v>
      </c>
      <c r="C5013" t="s">
        <v>34</v>
      </c>
      <c r="D5013" t="s">
        <v>35</v>
      </c>
      <c r="E5013" t="s">
        <v>8</v>
      </c>
      <c r="F5013" t="s">
        <v>1809</v>
      </c>
      <c r="G5013" t="s">
        <v>3783</v>
      </c>
      <c r="H5013" t="s">
        <v>11</v>
      </c>
      <c r="I5013" t="s">
        <v>12</v>
      </c>
      <c r="J5013">
        <v>1.5</v>
      </c>
      <c r="K5013" t="s">
        <v>11096</v>
      </c>
      <c r="L5013" t="str">
        <f>LEFT(K5013,LEN(K5013)-3)</f>
        <v>2</v>
      </c>
      <c r="M5013" t="str">
        <f>RIGHT(K5013,3)</f>
        <v>万/月</v>
      </c>
      <c r="N5013">
        <f>J5013*VLOOKUP(M5013,薪资单位!$A$1:$B$6,2,FALSE)</f>
        <v>15</v>
      </c>
      <c r="O5013">
        <f>L5013*VLOOKUP(M5013,薪资单位!$A$1:$B$6,2,FALSE)</f>
        <v>20</v>
      </c>
      <c r="P5013" t="s">
        <v>5989</v>
      </c>
    </row>
    <row r="5014" spans="1:16" x14ac:dyDescent="0.2">
      <c r="A5014" t="s">
        <v>630</v>
      </c>
      <c r="B5014" t="str">
        <f>IFERROR(LOOKUP(1,0/SEARCH(Sheet2!$E$3:$E$18,A5014),Sheet2!$F$3:$F$18),"其他")</f>
        <v>运维工程师</v>
      </c>
      <c r="C5014" t="s">
        <v>34</v>
      </c>
      <c r="D5014" t="s">
        <v>35</v>
      </c>
      <c r="E5014" t="s">
        <v>8</v>
      </c>
      <c r="F5014" t="s">
        <v>1809</v>
      </c>
      <c r="G5014" t="s">
        <v>9067</v>
      </c>
      <c r="H5014" t="s">
        <v>11</v>
      </c>
      <c r="I5014" t="s">
        <v>20</v>
      </c>
      <c r="J5014">
        <v>1.5</v>
      </c>
      <c r="K5014" t="s">
        <v>11096</v>
      </c>
      <c r="L5014" t="str">
        <f>LEFT(K5014,LEN(K5014)-3)</f>
        <v>2</v>
      </c>
      <c r="M5014" t="str">
        <f>RIGHT(K5014,3)</f>
        <v>万/月</v>
      </c>
      <c r="N5014">
        <f>J5014*VLOOKUP(M5014,薪资单位!$A$1:$B$6,2,FALSE)</f>
        <v>15</v>
      </c>
      <c r="O5014">
        <f>L5014*VLOOKUP(M5014,薪资单位!$A$1:$B$6,2,FALSE)</f>
        <v>20</v>
      </c>
      <c r="P5014" t="s">
        <v>5989</v>
      </c>
    </row>
    <row r="5015" spans="1:16" x14ac:dyDescent="0.2">
      <c r="A5015" t="s">
        <v>5775</v>
      </c>
      <c r="B5015" t="str">
        <f>IFERROR(LOOKUP(1,0/SEARCH(Sheet2!$E$3:$E$18,A5015),Sheet2!$F$3:$F$18),"其他")</f>
        <v>运维工程师</v>
      </c>
      <c r="C5015" t="s">
        <v>34</v>
      </c>
      <c r="D5015" t="s">
        <v>15</v>
      </c>
      <c r="E5015" t="s">
        <v>16</v>
      </c>
      <c r="F5015" t="s">
        <v>1192</v>
      </c>
      <c r="G5015" t="s">
        <v>9131</v>
      </c>
      <c r="H5015" t="s">
        <v>38</v>
      </c>
      <c r="I5015" t="s">
        <v>12</v>
      </c>
      <c r="J5015">
        <v>1.5</v>
      </c>
      <c r="K5015" t="s">
        <v>11096</v>
      </c>
      <c r="L5015" t="str">
        <f>LEFT(K5015,LEN(K5015)-3)</f>
        <v>2</v>
      </c>
      <c r="M5015" t="str">
        <f>RIGHT(K5015,3)</f>
        <v>万/月</v>
      </c>
      <c r="N5015">
        <f>J5015*VLOOKUP(M5015,薪资单位!$A$1:$B$6,2,FALSE)</f>
        <v>15</v>
      </c>
      <c r="O5015">
        <f>L5015*VLOOKUP(M5015,薪资单位!$A$1:$B$6,2,FALSE)</f>
        <v>20</v>
      </c>
      <c r="P5015" t="s">
        <v>5989</v>
      </c>
    </row>
    <row r="5016" spans="1:16" x14ac:dyDescent="0.2">
      <c r="A5016" t="s">
        <v>1792</v>
      </c>
      <c r="B5016" t="str">
        <f>IFERROR(LOOKUP(1,0/SEARCH(Sheet2!$E$3:$E$18,A5016),Sheet2!$F$3:$F$18),"其他")</f>
        <v>运维工程师</v>
      </c>
      <c r="C5016" t="s">
        <v>34</v>
      </c>
      <c r="D5016" t="s">
        <v>7</v>
      </c>
      <c r="E5016" t="s">
        <v>143</v>
      </c>
      <c r="F5016" t="s">
        <v>2798</v>
      </c>
      <c r="G5016" t="s">
        <v>9917</v>
      </c>
      <c r="H5016" t="s">
        <v>11</v>
      </c>
      <c r="I5016" t="s">
        <v>12</v>
      </c>
      <c r="J5016">
        <v>1.5</v>
      </c>
      <c r="K5016" t="s">
        <v>11096</v>
      </c>
      <c r="L5016" t="str">
        <f>LEFT(K5016,LEN(K5016)-3)</f>
        <v>2</v>
      </c>
      <c r="M5016" t="str">
        <f>RIGHT(K5016,3)</f>
        <v>万/月</v>
      </c>
      <c r="N5016">
        <f>J5016*VLOOKUP(M5016,薪资单位!$A$1:$B$6,2,FALSE)</f>
        <v>15</v>
      </c>
      <c r="O5016">
        <f>L5016*VLOOKUP(M5016,薪资单位!$A$1:$B$6,2,FALSE)</f>
        <v>20</v>
      </c>
      <c r="P5016" t="s">
        <v>10151</v>
      </c>
    </row>
    <row r="5017" spans="1:16" x14ac:dyDescent="0.2">
      <c r="A5017" t="s">
        <v>10602</v>
      </c>
      <c r="B5017" t="str">
        <f>IFERROR(LOOKUP(1,0/SEARCH(Sheet2!$E$3:$E$18,A5017),Sheet2!$F$3:$F$18),"其他")</f>
        <v>运维工程师</v>
      </c>
      <c r="C5017" t="s">
        <v>34</v>
      </c>
      <c r="D5017" t="s">
        <v>7</v>
      </c>
      <c r="E5017" t="s">
        <v>16</v>
      </c>
      <c r="F5017" t="s">
        <v>1139</v>
      </c>
      <c r="G5017" t="s">
        <v>254</v>
      </c>
      <c r="H5017" t="s">
        <v>26</v>
      </c>
      <c r="I5017" t="s">
        <v>50</v>
      </c>
      <c r="J5017">
        <v>1.5</v>
      </c>
      <c r="K5017" t="s">
        <v>11096</v>
      </c>
      <c r="L5017" t="str">
        <f>LEFT(K5017,LEN(K5017)-3)</f>
        <v>2</v>
      </c>
      <c r="M5017" t="str">
        <f>RIGHT(K5017,3)</f>
        <v>万/月</v>
      </c>
      <c r="N5017">
        <f>J5017*VLOOKUP(M5017,薪资单位!$A$1:$B$6,2,FALSE)</f>
        <v>15</v>
      </c>
      <c r="O5017">
        <f>L5017*VLOOKUP(M5017,薪资单位!$A$1:$B$6,2,FALSE)</f>
        <v>20</v>
      </c>
      <c r="P5017" t="s">
        <v>1139</v>
      </c>
    </row>
    <row r="5018" spans="1:16" x14ac:dyDescent="0.2">
      <c r="A5018" t="s">
        <v>1170</v>
      </c>
      <c r="B5018" t="str">
        <f>IFERROR(LOOKUP(1,0/SEARCH(Sheet2!$E$3:$E$18,A5018),Sheet2!$F$3:$F$18),"其他")</f>
        <v>运维工程师</v>
      </c>
      <c r="C5018" t="s">
        <v>34</v>
      </c>
      <c r="D5018" t="s">
        <v>7</v>
      </c>
      <c r="E5018" t="s">
        <v>59</v>
      </c>
      <c r="F5018" t="s">
        <v>673</v>
      </c>
      <c r="G5018" t="s">
        <v>10036</v>
      </c>
      <c r="H5018" t="s">
        <v>93</v>
      </c>
      <c r="I5018" t="s">
        <v>12</v>
      </c>
      <c r="J5018">
        <v>1.5</v>
      </c>
      <c r="K5018" t="s">
        <v>11096</v>
      </c>
      <c r="L5018" t="str">
        <f>LEFT(K5018,LEN(K5018)-3)</f>
        <v>2</v>
      </c>
      <c r="M5018" t="str">
        <f>RIGHT(K5018,3)</f>
        <v>万/月</v>
      </c>
      <c r="N5018">
        <f>J5018*VLOOKUP(M5018,薪资单位!$A$1:$B$6,2,FALSE)</f>
        <v>15</v>
      </c>
      <c r="O5018">
        <f>L5018*VLOOKUP(M5018,薪资单位!$A$1:$B$6,2,FALSE)</f>
        <v>20</v>
      </c>
      <c r="P5018" t="s">
        <v>1139</v>
      </c>
    </row>
    <row r="5019" spans="1:16" x14ac:dyDescent="0.2">
      <c r="A5019" t="s">
        <v>10765</v>
      </c>
      <c r="B5019" t="str">
        <f>IFERROR(LOOKUP(1,0/SEARCH(Sheet2!$E$3:$E$18,A5019),Sheet2!$F$3:$F$18),"其他")</f>
        <v>运维工程师</v>
      </c>
      <c r="C5019" t="s">
        <v>34</v>
      </c>
      <c r="D5019" t="s">
        <v>15</v>
      </c>
      <c r="E5019" t="s">
        <v>16</v>
      </c>
      <c r="F5019" t="s">
        <v>1139</v>
      </c>
      <c r="G5019" t="s">
        <v>674</v>
      </c>
      <c r="H5019" t="s">
        <v>26</v>
      </c>
      <c r="I5019" t="s">
        <v>32</v>
      </c>
      <c r="J5019">
        <v>1.5</v>
      </c>
      <c r="K5019" t="s">
        <v>11096</v>
      </c>
      <c r="L5019" t="str">
        <f>LEFT(K5019,LEN(K5019)-3)</f>
        <v>2</v>
      </c>
      <c r="M5019" t="str">
        <f>RIGHT(K5019,3)</f>
        <v>万/月</v>
      </c>
      <c r="N5019">
        <f>J5019*VLOOKUP(M5019,薪资单位!$A$1:$B$6,2,FALSE)</f>
        <v>15</v>
      </c>
      <c r="O5019">
        <f>L5019*VLOOKUP(M5019,薪资单位!$A$1:$B$6,2,FALSE)</f>
        <v>20</v>
      </c>
      <c r="P5019" t="s">
        <v>1139</v>
      </c>
    </row>
    <row r="5020" spans="1:16" x14ac:dyDescent="0.2">
      <c r="A5020" t="s">
        <v>1792</v>
      </c>
      <c r="B5020" t="str">
        <f>IFERROR(LOOKUP(1,0/SEARCH(Sheet2!$E$3:$E$18,A5020),Sheet2!$F$3:$F$18),"其他")</f>
        <v>运维工程师</v>
      </c>
      <c r="C5020" t="s">
        <v>34</v>
      </c>
      <c r="D5020" t="s">
        <v>7</v>
      </c>
      <c r="E5020" t="s">
        <v>139</v>
      </c>
      <c r="F5020" t="s">
        <v>9659</v>
      </c>
      <c r="G5020" t="s">
        <v>10835</v>
      </c>
      <c r="H5020" t="s">
        <v>38</v>
      </c>
      <c r="I5020" t="s">
        <v>12</v>
      </c>
      <c r="J5020">
        <v>1.5</v>
      </c>
      <c r="K5020" t="s">
        <v>11096</v>
      </c>
      <c r="L5020" t="str">
        <f>LEFT(K5020,LEN(K5020)-3)</f>
        <v>2</v>
      </c>
      <c r="M5020" t="str">
        <f>RIGHT(K5020,3)</f>
        <v>万/月</v>
      </c>
      <c r="N5020">
        <f>J5020*VLOOKUP(M5020,薪资单位!$A$1:$B$6,2,FALSE)</f>
        <v>15</v>
      </c>
      <c r="O5020">
        <f>L5020*VLOOKUP(M5020,薪资单位!$A$1:$B$6,2,FALSE)</f>
        <v>20</v>
      </c>
      <c r="P5020" t="s">
        <v>1139</v>
      </c>
    </row>
    <row r="5021" spans="1:16" x14ac:dyDescent="0.2">
      <c r="A5021" t="s">
        <v>1362</v>
      </c>
      <c r="B5021" t="str">
        <f>IFERROR(LOOKUP(1,0/SEARCH(Sheet2!$E$3:$E$18,A5021),Sheet2!$F$3:$F$18),"其他")</f>
        <v>其他</v>
      </c>
      <c r="C5021" t="s">
        <v>34</v>
      </c>
      <c r="D5021" t="s">
        <v>7</v>
      </c>
      <c r="E5021" t="s">
        <v>29</v>
      </c>
      <c r="F5021" t="s">
        <v>36</v>
      </c>
      <c r="G5021" t="s">
        <v>1363</v>
      </c>
      <c r="H5021" t="s">
        <v>26</v>
      </c>
      <c r="I5021" t="s">
        <v>12</v>
      </c>
      <c r="J5021">
        <v>1.5</v>
      </c>
      <c r="K5021" t="s">
        <v>11096</v>
      </c>
      <c r="L5021" t="str">
        <f>LEFT(K5021,LEN(K5021)-3)</f>
        <v>2</v>
      </c>
      <c r="M5021" t="str">
        <f>RIGHT(K5021,3)</f>
        <v>万/月</v>
      </c>
      <c r="N5021">
        <f>J5021*VLOOKUP(M5021,薪资单位!$A$1:$B$6,2,FALSE)</f>
        <v>15</v>
      </c>
      <c r="O5021">
        <f>L5021*VLOOKUP(M5021,薪资单位!$A$1:$B$6,2,FALSE)</f>
        <v>20</v>
      </c>
      <c r="P5021" t="s">
        <v>30</v>
      </c>
    </row>
    <row r="5022" spans="1:16" x14ac:dyDescent="0.2">
      <c r="A5022" t="s">
        <v>3890</v>
      </c>
      <c r="B5022" t="str">
        <f>IFERROR(LOOKUP(1,0/SEARCH(Sheet2!$E$3:$E$18,A5022),Sheet2!$F$3:$F$18),"其他")</f>
        <v>数据分析工程师</v>
      </c>
      <c r="C5022" t="s">
        <v>34</v>
      </c>
      <c r="D5022" t="s">
        <v>7</v>
      </c>
      <c r="E5022" t="s">
        <v>143</v>
      </c>
      <c r="F5022" t="s">
        <v>2314</v>
      </c>
      <c r="G5022" t="s">
        <v>4090</v>
      </c>
      <c r="H5022" t="s">
        <v>26</v>
      </c>
      <c r="I5022" t="s">
        <v>20</v>
      </c>
      <c r="J5022">
        <v>1.5</v>
      </c>
      <c r="K5022" t="s">
        <v>11096</v>
      </c>
      <c r="L5022" t="str">
        <f>LEFT(K5022,LEN(K5022)-3)</f>
        <v>2</v>
      </c>
      <c r="M5022" t="str">
        <f>RIGHT(K5022,3)</f>
        <v>万/月</v>
      </c>
      <c r="N5022">
        <f>J5022*VLOOKUP(M5022,薪资单位!$A$1:$B$6,2,FALSE)</f>
        <v>15</v>
      </c>
      <c r="O5022">
        <f>L5022*VLOOKUP(M5022,薪资单位!$A$1:$B$6,2,FALSE)</f>
        <v>20</v>
      </c>
      <c r="P5022" t="s">
        <v>839</v>
      </c>
    </row>
    <row r="5023" spans="1:16" x14ac:dyDescent="0.2">
      <c r="A5023" t="s">
        <v>6448</v>
      </c>
      <c r="B5023" t="str">
        <f>IFERROR(LOOKUP(1,0/SEARCH(Sheet2!$E$3:$E$18,A5023),Sheet2!$F$3:$F$18),"其他")</f>
        <v>数据分析工程师</v>
      </c>
      <c r="C5023" t="s">
        <v>34</v>
      </c>
      <c r="D5023" t="s">
        <v>7</v>
      </c>
      <c r="E5023" t="s">
        <v>143</v>
      </c>
      <c r="F5023" t="s">
        <v>743</v>
      </c>
      <c r="G5023" t="s">
        <v>6449</v>
      </c>
      <c r="H5023" t="s">
        <v>26</v>
      </c>
      <c r="I5023" t="s">
        <v>129</v>
      </c>
      <c r="J5023">
        <v>1.5</v>
      </c>
      <c r="K5023" t="s">
        <v>11096</v>
      </c>
      <c r="L5023" t="str">
        <f>LEFT(K5023,LEN(K5023)-3)</f>
        <v>2</v>
      </c>
      <c r="M5023" t="str">
        <f>RIGHT(K5023,3)</f>
        <v>万/月</v>
      </c>
      <c r="N5023">
        <f>J5023*VLOOKUP(M5023,薪资单位!$A$1:$B$6,2,FALSE)</f>
        <v>15</v>
      </c>
      <c r="O5023">
        <f>L5023*VLOOKUP(M5023,薪资单位!$A$1:$B$6,2,FALSE)</f>
        <v>20</v>
      </c>
      <c r="P5023" t="s">
        <v>2595</v>
      </c>
    </row>
    <row r="5024" spans="1:16" x14ac:dyDescent="0.2">
      <c r="A5024" t="s">
        <v>1333</v>
      </c>
      <c r="B5024" t="str">
        <f>IFERROR(LOOKUP(1,0/SEARCH(Sheet2!$E$3:$E$18,A5024),Sheet2!$F$3:$F$18),"其他")</f>
        <v>数据分析工程师</v>
      </c>
      <c r="C5024" t="s">
        <v>34</v>
      </c>
      <c r="D5024" t="s">
        <v>15</v>
      </c>
      <c r="E5024" t="s">
        <v>16</v>
      </c>
      <c r="F5024" t="s">
        <v>673</v>
      </c>
      <c r="G5024" t="s">
        <v>10535</v>
      </c>
      <c r="H5024" t="s">
        <v>38</v>
      </c>
      <c r="I5024" t="s">
        <v>12</v>
      </c>
      <c r="J5024">
        <v>1.5</v>
      </c>
      <c r="K5024" t="s">
        <v>11096</v>
      </c>
      <c r="L5024" t="str">
        <f>LEFT(K5024,LEN(K5024)-3)</f>
        <v>2</v>
      </c>
      <c r="M5024" t="str">
        <f>RIGHT(K5024,3)</f>
        <v>万/月</v>
      </c>
      <c r="N5024">
        <f>J5024*VLOOKUP(M5024,薪资单位!$A$1:$B$6,2,FALSE)</f>
        <v>15</v>
      </c>
      <c r="O5024">
        <f>L5024*VLOOKUP(M5024,薪资单位!$A$1:$B$6,2,FALSE)</f>
        <v>20</v>
      </c>
      <c r="P5024" t="s">
        <v>1139</v>
      </c>
    </row>
    <row r="5025" spans="1:16" x14ac:dyDescent="0.2">
      <c r="A5025" t="s">
        <v>9003</v>
      </c>
      <c r="B5025" t="str">
        <f>IFERROR(LOOKUP(1,0/SEARCH(Sheet2!$E$3:$E$18,A5025),Sheet2!$F$3:$F$18),"其他")</f>
        <v>其他</v>
      </c>
      <c r="C5025" t="s">
        <v>34</v>
      </c>
      <c r="D5025" t="s">
        <v>15</v>
      </c>
      <c r="E5025" t="s">
        <v>8</v>
      </c>
      <c r="F5025" t="s">
        <v>6263</v>
      </c>
      <c r="G5025" t="s">
        <v>8182</v>
      </c>
      <c r="H5025" t="s">
        <v>11</v>
      </c>
      <c r="I5025" t="s">
        <v>12</v>
      </c>
      <c r="J5025">
        <v>1.5</v>
      </c>
      <c r="K5025" t="s">
        <v>11096</v>
      </c>
      <c r="L5025" t="str">
        <f>LEFT(K5025,LEN(K5025)-3)</f>
        <v>2</v>
      </c>
      <c r="M5025" t="str">
        <f>RIGHT(K5025,3)</f>
        <v>万/月</v>
      </c>
      <c r="N5025">
        <f>J5025*VLOOKUP(M5025,薪资单位!$A$1:$B$6,2,FALSE)</f>
        <v>15</v>
      </c>
      <c r="O5025">
        <f>L5025*VLOOKUP(M5025,薪资单位!$A$1:$B$6,2,FALSE)</f>
        <v>20</v>
      </c>
      <c r="P5025" t="s">
        <v>5989</v>
      </c>
    </row>
    <row r="5026" spans="1:16" x14ac:dyDescent="0.2">
      <c r="A5026" t="s">
        <v>9890</v>
      </c>
      <c r="B5026" t="str">
        <f>IFERROR(LOOKUP(1,0/SEARCH(Sheet2!$E$3:$E$18,A5026),Sheet2!$F$3:$F$18),"其他")</f>
        <v>其他</v>
      </c>
      <c r="C5026" t="s">
        <v>34</v>
      </c>
      <c r="D5026" t="s">
        <v>65</v>
      </c>
      <c r="E5026" t="s">
        <v>16</v>
      </c>
      <c r="F5026" t="s">
        <v>9659</v>
      </c>
      <c r="G5026" t="s">
        <v>9891</v>
      </c>
      <c r="H5026" t="s">
        <v>38</v>
      </c>
      <c r="I5026" t="s">
        <v>12</v>
      </c>
      <c r="J5026">
        <v>1.5</v>
      </c>
      <c r="K5026" t="s">
        <v>11096</v>
      </c>
      <c r="L5026" t="str">
        <f>LEFT(K5026,LEN(K5026)-3)</f>
        <v>2</v>
      </c>
      <c r="M5026" t="str">
        <f>RIGHT(K5026,3)</f>
        <v>万/月</v>
      </c>
      <c r="N5026">
        <f>J5026*VLOOKUP(M5026,薪资单位!$A$1:$B$6,2,FALSE)</f>
        <v>15</v>
      </c>
      <c r="O5026">
        <f>L5026*VLOOKUP(M5026,薪资单位!$A$1:$B$6,2,FALSE)</f>
        <v>20</v>
      </c>
      <c r="P5026" t="s">
        <v>1139</v>
      </c>
    </row>
    <row r="5027" spans="1:16" x14ac:dyDescent="0.2">
      <c r="A5027" t="s">
        <v>2614</v>
      </c>
      <c r="B5027" t="str">
        <f>IFERROR(LOOKUP(1,0/SEARCH(Sheet2!$E$3:$E$18,A5027),Sheet2!$F$3:$F$18),"其他")</f>
        <v>其他</v>
      </c>
      <c r="C5027" t="s">
        <v>34</v>
      </c>
      <c r="D5027" t="s">
        <v>35</v>
      </c>
      <c r="E5027" t="s">
        <v>8</v>
      </c>
      <c r="F5027" t="s">
        <v>24</v>
      </c>
      <c r="G5027" t="s">
        <v>2615</v>
      </c>
      <c r="H5027" t="s">
        <v>93</v>
      </c>
      <c r="I5027" t="s">
        <v>12</v>
      </c>
      <c r="J5027">
        <v>1.5</v>
      </c>
      <c r="K5027" t="s">
        <v>11096</v>
      </c>
      <c r="L5027" t="str">
        <f>LEFT(K5027,LEN(K5027)-3)</f>
        <v>2</v>
      </c>
      <c r="M5027" t="str">
        <f>RIGHT(K5027,3)</f>
        <v>万/月</v>
      </c>
      <c r="N5027">
        <f>J5027*VLOOKUP(M5027,薪资单位!$A$1:$B$6,2,FALSE)</f>
        <v>15</v>
      </c>
      <c r="O5027">
        <f>L5027*VLOOKUP(M5027,薪资单位!$A$1:$B$6,2,FALSE)</f>
        <v>20</v>
      </c>
      <c r="P5027" t="s">
        <v>30</v>
      </c>
    </row>
    <row r="5028" spans="1:16" x14ac:dyDescent="0.2">
      <c r="A5028" t="s">
        <v>3304</v>
      </c>
      <c r="B5028" t="str">
        <f>IFERROR(LOOKUP(1,0/SEARCH(Sheet2!$E$3:$E$18,A5028),Sheet2!$F$3:$F$18),"其他")</f>
        <v>其他</v>
      </c>
      <c r="C5028" t="s">
        <v>34</v>
      </c>
      <c r="D5028" t="s">
        <v>35</v>
      </c>
      <c r="E5028" t="s">
        <v>139</v>
      </c>
      <c r="F5028" t="s">
        <v>2645</v>
      </c>
      <c r="G5028" t="s">
        <v>3305</v>
      </c>
      <c r="H5028" t="s">
        <v>42</v>
      </c>
      <c r="I5028" t="s">
        <v>20</v>
      </c>
      <c r="J5028">
        <v>1.5</v>
      </c>
      <c r="K5028" t="s">
        <v>11096</v>
      </c>
      <c r="L5028" t="str">
        <f>LEFT(K5028,LEN(K5028)-3)</f>
        <v>2</v>
      </c>
      <c r="M5028" t="str">
        <f>RIGHT(K5028,3)</f>
        <v>万/月</v>
      </c>
      <c r="N5028">
        <f>J5028*VLOOKUP(M5028,薪资单位!$A$1:$B$6,2,FALSE)</f>
        <v>15</v>
      </c>
      <c r="O5028">
        <f>L5028*VLOOKUP(M5028,薪资单位!$A$1:$B$6,2,FALSE)</f>
        <v>20</v>
      </c>
      <c r="P5028" t="s">
        <v>839</v>
      </c>
    </row>
    <row r="5029" spans="1:16" x14ac:dyDescent="0.2">
      <c r="A5029" t="s">
        <v>3402</v>
      </c>
      <c r="B5029" t="str">
        <f>IFERROR(LOOKUP(1,0/SEARCH(Sheet2!$E$3:$E$18,A5029),Sheet2!$F$3:$F$18),"其他")</f>
        <v>其他</v>
      </c>
      <c r="C5029" t="s">
        <v>34</v>
      </c>
      <c r="D5029" t="s">
        <v>7</v>
      </c>
      <c r="E5029" t="s">
        <v>3403</v>
      </c>
      <c r="F5029" t="s">
        <v>888</v>
      </c>
      <c r="G5029" t="s">
        <v>3404</v>
      </c>
      <c r="H5029" t="s">
        <v>38</v>
      </c>
      <c r="I5029" t="s">
        <v>12</v>
      </c>
      <c r="J5029">
        <v>1.5</v>
      </c>
      <c r="K5029" t="s">
        <v>11096</v>
      </c>
      <c r="L5029" t="str">
        <f>LEFT(K5029,LEN(K5029)-3)</f>
        <v>2</v>
      </c>
      <c r="M5029" t="str">
        <f>RIGHT(K5029,3)</f>
        <v>万/月</v>
      </c>
      <c r="N5029">
        <f>J5029*VLOOKUP(M5029,薪资单位!$A$1:$B$6,2,FALSE)</f>
        <v>15</v>
      </c>
      <c r="O5029">
        <f>L5029*VLOOKUP(M5029,薪资单位!$A$1:$B$6,2,FALSE)</f>
        <v>20</v>
      </c>
      <c r="P5029" t="s">
        <v>839</v>
      </c>
    </row>
    <row r="5030" spans="1:16" x14ac:dyDescent="0.2">
      <c r="A5030" t="s">
        <v>4546</v>
      </c>
      <c r="B5030" t="str">
        <f>IFERROR(LOOKUP(1,0/SEARCH(Sheet2!$E$3:$E$18,A5030),Sheet2!$F$3:$F$18),"其他")</f>
        <v>其他</v>
      </c>
      <c r="C5030" t="s">
        <v>34</v>
      </c>
      <c r="D5030" t="s">
        <v>65</v>
      </c>
      <c r="E5030" t="s">
        <v>29</v>
      </c>
      <c r="F5030" t="s">
        <v>2645</v>
      </c>
      <c r="G5030" t="s">
        <v>4547</v>
      </c>
      <c r="H5030" t="s">
        <v>11</v>
      </c>
      <c r="I5030" t="s">
        <v>50</v>
      </c>
      <c r="J5030">
        <v>1.5</v>
      </c>
      <c r="K5030" t="s">
        <v>11096</v>
      </c>
      <c r="L5030" t="str">
        <f>LEFT(K5030,LEN(K5030)-3)</f>
        <v>2</v>
      </c>
      <c r="M5030" t="str">
        <f>RIGHT(K5030,3)</f>
        <v>万/月</v>
      </c>
      <c r="N5030">
        <f>J5030*VLOOKUP(M5030,薪资单位!$A$1:$B$6,2,FALSE)</f>
        <v>15</v>
      </c>
      <c r="O5030">
        <f>L5030*VLOOKUP(M5030,薪资单位!$A$1:$B$6,2,FALSE)</f>
        <v>20</v>
      </c>
      <c r="P5030" t="s">
        <v>839</v>
      </c>
    </row>
    <row r="5031" spans="1:16" x14ac:dyDescent="0.2">
      <c r="A5031" t="s">
        <v>4799</v>
      </c>
      <c r="B5031" t="str">
        <f>IFERROR(LOOKUP(1,0/SEARCH(Sheet2!$E$3:$E$18,A5031),Sheet2!$F$3:$F$18),"其他")</f>
        <v>其他</v>
      </c>
      <c r="C5031" t="s">
        <v>34</v>
      </c>
      <c r="D5031" t="s">
        <v>15</v>
      </c>
      <c r="E5031" t="s">
        <v>16</v>
      </c>
      <c r="F5031" t="s">
        <v>2645</v>
      </c>
      <c r="G5031" t="s">
        <v>2254</v>
      </c>
      <c r="H5031" t="s">
        <v>38</v>
      </c>
      <c r="I5031" t="s">
        <v>12</v>
      </c>
      <c r="J5031">
        <v>1.5</v>
      </c>
      <c r="K5031" t="s">
        <v>11096</v>
      </c>
      <c r="L5031" t="str">
        <f>LEFT(K5031,LEN(K5031)-3)</f>
        <v>2</v>
      </c>
      <c r="M5031" t="str">
        <f>RIGHT(K5031,3)</f>
        <v>万/月</v>
      </c>
      <c r="N5031">
        <f>J5031*VLOOKUP(M5031,薪资单位!$A$1:$B$6,2,FALSE)</f>
        <v>15</v>
      </c>
      <c r="O5031">
        <f>L5031*VLOOKUP(M5031,薪资单位!$A$1:$B$6,2,FALSE)</f>
        <v>20</v>
      </c>
      <c r="P5031" t="s">
        <v>839</v>
      </c>
    </row>
    <row r="5032" spans="1:16" x14ac:dyDescent="0.2">
      <c r="A5032" t="s">
        <v>5080</v>
      </c>
      <c r="B5032" t="str">
        <f>IFERROR(LOOKUP(1,0/SEARCH(Sheet2!$E$3:$E$18,A5032),Sheet2!$F$3:$F$18),"其他")</f>
        <v>其他</v>
      </c>
      <c r="C5032" t="s">
        <v>34</v>
      </c>
      <c r="D5032" t="s">
        <v>7</v>
      </c>
      <c r="E5032" t="s">
        <v>1101</v>
      </c>
      <c r="F5032" t="s">
        <v>585</v>
      </c>
      <c r="G5032" t="s">
        <v>5081</v>
      </c>
      <c r="H5032" t="s">
        <v>11</v>
      </c>
      <c r="I5032" t="s">
        <v>12</v>
      </c>
      <c r="J5032">
        <v>1.5</v>
      </c>
      <c r="K5032" t="s">
        <v>11096</v>
      </c>
      <c r="L5032" t="str">
        <f>LEFT(K5032,LEN(K5032)-3)</f>
        <v>2</v>
      </c>
      <c r="M5032" t="str">
        <f>RIGHT(K5032,3)</f>
        <v>万/月</v>
      </c>
      <c r="N5032">
        <f>J5032*VLOOKUP(M5032,薪资单位!$A$1:$B$6,2,FALSE)</f>
        <v>15</v>
      </c>
      <c r="O5032">
        <f>L5032*VLOOKUP(M5032,薪资单位!$A$1:$B$6,2,FALSE)</f>
        <v>20</v>
      </c>
      <c r="P5032" t="s">
        <v>839</v>
      </c>
    </row>
    <row r="5033" spans="1:16" x14ac:dyDescent="0.2">
      <c r="A5033" t="s">
        <v>5839</v>
      </c>
      <c r="B5033" t="str">
        <f>IFERROR(LOOKUP(1,0/SEARCH(Sheet2!$E$3:$E$18,A5033),Sheet2!$F$3:$F$18),"其他")</f>
        <v>其他</v>
      </c>
      <c r="C5033" t="s">
        <v>34</v>
      </c>
      <c r="D5033" t="s">
        <v>35</v>
      </c>
      <c r="E5033" t="s">
        <v>8</v>
      </c>
      <c r="F5033" t="s">
        <v>2645</v>
      </c>
      <c r="G5033" t="s">
        <v>5840</v>
      </c>
      <c r="H5033" t="s">
        <v>93</v>
      </c>
      <c r="I5033" t="s">
        <v>20</v>
      </c>
      <c r="J5033">
        <v>1.5</v>
      </c>
      <c r="K5033" t="s">
        <v>11096</v>
      </c>
      <c r="L5033" t="str">
        <f>LEFT(K5033,LEN(K5033)-3)</f>
        <v>2</v>
      </c>
      <c r="M5033" t="str">
        <f>RIGHT(K5033,3)</f>
        <v>万/月</v>
      </c>
      <c r="N5033">
        <f>J5033*VLOOKUP(M5033,薪资单位!$A$1:$B$6,2,FALSE)</f>
        <v>15</v>
      </c>
      <c r="O5033">
        <f>L5033*VLOOKUP(M5033,薪资单位!$A$1:$B$6,2,FALSE)</f>
        <v>20</v>
      </c>
      <c r="P5033" t="s">
        <v>839</v>
      </c>
    </row>
    <row r="5034" spans="1:16" x14ac:dyDescent="0.2">
      <c r="A5034" t="s">
        <v>2236</v>
      </c>
      <c r="B5034" t="str">
        <f>IFERROR(LOOKUP(1,0/SEARCH(Sheet2!$E$3:$E$18,A5034),Sheet2!$F$3:$F$18),"其他")</f>
        <v>其他</v>
      </c>
      <c r="C5034" t="s">
        <v>34</v>
      </c>
      <c r="D5034" t="s">
        <v>35</v>
      </c>
      <c r="E5034" t="s">
        <v>16</v>
      </c>
      <c r="F5034" t="s">
        <v>1388</v>
      </c>
      <c r="G5034" t="s">
        <v>5314</v>
      </c>
      <c r="H5034" t="s">
        <v>38</v>
      </c>
      <c r="I5034" t="s">
        <v>12</v>
      </c>
      <c r="J5034">
        <v>1.5</v>
      </c>
      <c r="K5034" t="s">
        <v>11096</v>
      </c>
      <c r="L5034" t="str">
        <f>LEFT(K5034,LEN(K5034)-3)</f>
        <v>2</v>
      </c>
      <c r="M5034" t="str">
        <f>RIGHT(K5034,3)</f>
        <v>万/月</v>
      </c>
      <c r="N5034">
        <f>J5034*VLOOKUP(M5034,薪资单位!$A$1:$B$6,2,FALSE)</f>
        <v>15</v>
      </c>
      <c r="O5034">
        <f>L5034*VLOOKUP(M5034,薪资单位!$A$1:$B$6,2,FALSE)</f>
        <v>20</v>
      </c>
      <c r="P5034" t="s">
        <v>2595</v>
      </c>
    </row>
    <row r="5035" spans="1:16" x14ac:dyDescent="0.2">
      <c r="A5035" t="s">
        <v>6858</v>
      </c>
      <c r="B5035" t="str">
        <f>IFERROR(LOOKUP(1,0/SEARCH(Sheet2!$E$3:$E$18,A5035),Sheet2!$F$3:$F$18),"其他")</f>
        <v>其他</v>
      </c>
      <c r="C5035" t="s">
        <v>34</v>
      </c>
      <c r="D5035" t="s">
        <v>35</v>
      </c>
      <c r="E5035" t="s">
        <v>59</v>
      </c>
      <c r="F5035" t="s">
        <v>1334</v>
      </c>
      <c r="G5035" t="s">
        <v>2269</v>
      </c>
      <c r="H5035" t="s">
        <v>11</v>
      </c>
      <c r="I5035" t="s">
        <v>12</v>
      </c>
      <c r="J5035">
        <v>1.5</v>
      </c>
      <c r="K5035" t="s">
        <v>11096</v>
      </c>
      <c r="L5035" t="str">
        <f>LEFT(K5035,LEN(K5035)-3)</f>
        <v>2</v>
      </c>
      <c r="M5035" t="str">
        <f>RIGHT(K5035,3)</f>
        <v>万/月</v>
      </c>
      <c r="N5035">
        <f>J5035*VLOOKUP(M5035,薪资单位!$A$1:$B$6,2,FALSE)</f>
        <v>15</v>
      </c>
      <c r="O5035">
        <f>L5035*VLOOKUP(M5035,薪资单位!$A$1:$B$6,2,FALSE)</f>
        <v>20</v>
      </c>
      <c r="P5035" t="s">
        <v>11235</v>
      </c>
    </row>
    <row r="5036" spans="1:16" x14ac:dyDescent="0.2">
      <c r="A5036" t="s">
        <v>7179</v>
      </c>
      <c r="B5036" t="str">
        <f>IFERROR(LOOKUP(1,0/SEARCH(Sheet2!$E$3:$E$18,A5036),Sheet2!$F$3:$F$18),"其他")</f>
        <v>其他</v>
      </c>
      <c r="C5036" t="s">
        <v>34</v>
      </c>
      <c r="D5036" t="s">
        <v>23</v>
      </c>
      <c r="E5036" t="s">
        <v>742</v>
      </c>
      <c r="F5036" t="s">
        <v>5625</v>
      </c>
      <c r="G5036" t="s">
        <v>7180</v>
      </c>
      <c r="H5036" t="s">
        <v>11</v>
      </c>
      <c r="I5036" t="s">
        <v>12</v>
      </c>
      <c r="J5036">
        <v>1.5</v>
      </c>
      <c r="K5036" t="s">
        <v>11096</v>
      </c>
      <c r="L5036" t="str">
        <f>LEFT(K5036,LEN(K5036)-3)</f>
        <v>2</v>
      </c>
      <c r="M5036" t="str">
        <f>RIGHT(K5036,3)</f>
        <v>万/月</v>
      </c>
      <c r="N5036">
        <f>J5036*VLOOKUP(M5036,薪资单位!$A$1:$B$6,2,FALSE)</f>
        <v>15</v>
      </c>
      <c r="O5036">
        <f>L5036*VLOOKUP(M5036,薪资单位!$A$1:$B$6,2,FALSE)</f>
        <v>20</v>
      </c>
      <c r="P5036" t="s">
        <v>5604</v>
      </c>
    </row>
    <row r="5037" spans="1:16" x14ac:dyDescent="0.2">
      <c r="A5037" t="s">
        <v>9008</v>
      </c>
      <c r="B5037" t="str">
        <f>IFERROR(LOOKUP(1,0/SEARCH(Sheet2!$E$3:$E$18,A5037),Sheet2!$F$3:$F$18),"其他")</f>
        <v>其他</v>
      </c>
      <c r="C5037" t="s">
        <v>34</v>
      </c>
      <c r="D5037" t="s">
        <v>7</v>
      </c>
      <c r="E5037" t="s">
        <v>29</v>
      </c>
      <c r="F5037" t="s">
        <v>1809</v>
      </c>
      <c r="G5037" t="s">
        <v>9009</v>
      </c>
      <c r="H5037" t="s">
        <v>93</v>
      </c>
      <c r="I5037" t="s">
        <v>149</v>
      </c>
      <c r="J5037">
        <v>1.5</v>
      </c>
      <c r="K5037" t="s">
        <v>11096</v>
      </c>
      <c r="L5037" t="str">
        <f>LEFT(K5037,LEN(K5037)-3)</f>
        <v>2</v>
      </c>
      <c r="M5037" t="str">
        <f>RIGHT(K5037,3)</f>
        <v>万/月</v>
      </c>
      <c r="N5037">
        <f>J5037*VLOOKUP(M5037,薪资单位!$A$1:$B$6,2,FALSE)</f>
        <v>15</v>
      </c>
      <c r="O5037">
        <f>L5037*VLOOKUP(M5037,薪资单位!$A$1:$B$6,2,FALSE)</f>
        <v>20</v>
      </c>
      <c r="P5037" t="s">
        <v>5989</v>
      </c>
    </row>
    <row r="5038" spans="1:16" x14ac:dyDescent="0.2">
      <c r="A5038" t="s">
        <v>1333</v>
      </c>
      <c r="B5038" t="str">
        <f>IFERROR(LOOKUP(1,0/SEARCH(Sheet2!$E$3:$E$18,A5038),Sheet2!$F$3:$F$18),"其他")</f>
        <v>数据分析工程师</v>
      </c>
      <c r="C5038" t="s">
        <v>34</v>
      </c>
      <c r="D5038" t="s">
        <v>35</v>
      </c>
      <c r="E5038" t="s">
        <v>16</v>
      </c>
      <c r="F5038" t="s">
        <v>1139</v>
      </c>
      <c r="G5038" t="s">
        <v>927</v>
      </c>
      <c r="H5038" t="s">
        <v>38</v>
      </c>
      <c r="I5038" t="s">
        <v>20</v>
      </c>
      <c r="J5038">
        <v>1.5</v>
      </c>
      <c r="K5038" t="s">
        <v>11096</v>
      </c>
      <c r="L5038" t="str">
        <f>LEFT(K5038,LEN(K5038)-3)</f>
        <v>2</v>
      </c>
      <c r="M5038" t="str">
        <f>RIGHT(K5038,3)</f>
        <v>万/月</v>
      </c>
      <c r="N5038">
        <f>J5038*VLOOKUP(M5038,薪资单位!$A$1:$B$6,2,FALSE)</f>
        <v>15</v>
      </c>
      <c r="O5038">
        <f>L5038*VLOOKUP(M5038,薪资单位!$A$1:$B$6,2,FALSE)</f>
        <v>20</v>
      </c>
      <c r="P5038" t="s">
        <v>1139</v>
      </c>
    </row>
    <row r="5039" spans="1:16" x14ac:dyDescent="0.2">
      <c r="A5039" t="s">
        <v>556</v>
      </c>
      <c r="B5039" t="str">
        <f>IFERROR(LOOKUP(1,0/SEARCH(Sheet2!$E$3:$E$18,A5039),Sheet2!$F$3:$F$18),"其他")</f>
        <v>其他</v>
      </c>
      <c r="C5039" t="s">
        <v>34</v>
      </c>
      <c r="D5039" t="s">
        <v>65</v>
      </c>
      <c r="E5039" t="s">
        <v>59</v>
      </c>
      <c r="F5039" t="s">
        <v>24</v>
      </c>
      <c r="G5039" t="s">
        <v>557</v>
      </c>
      <c r="H5039" t="s">
        <v>19</v>
      </c>
      <c r="I5039" t="s">
        <v>12</v>
      </c>
      <c r="J5039">
        <v>1.5</v>
      </c>
      <c r="K5039" t="s">
        <v>11096</v>
      </c>
      <c r="L5039" t="str">
        <f>LEFT(K5039,LEN(K5039)-3)</f>
        <v>2</v>
      </c>
      <c r="M5039" t="str">
        <f>RIGHT(K5039,3)</f>
        <v>万/月</v>
      </c>
      <c r="N5039">
        <f>J5039*VLOOKUP(M5039,薪资单位!$A$1:$B$6,2,FALSE)</f>
        <v>15</v>
      </c>
      <c r="O5039">
        <f>L5039*VLOOKUP(M5039,薪资单位!$A$1:$B$6,2,FALSE)</f>
        <v>20</v>
      </c>
      <c r="P5039" t="s">
        <v>30</v>
      </c>
    </row>
    <row r="5040" spans="1:16" x14ac:dyDescent="0.2">
      <c r="A5040" t="s">
        <v>681</v>
      </c>
      <c r="B5040" t="str">
        <f>IFERROR(LOOKUP(1,0/SEARCH(Sheet2!$E$3:$E$18,A5040),Sheet2!$F$3:$F$18),"其他")</f>
        <v>其他</v>
      </c>
      <c r="C5040" t="s">
        <v>34</v>
      </c>
      <c r="D5040" t="s">
        <v>7</v>
      </c>
      <c r="E5040" t="s">
        <v>139</v>
      </c>
      <c r="F5040" t="s">
        <v>9</v>
      </c>
      <c r="G5040" t="s">
        <v>682</v>
      </c>
      <c r="H5040" t="s">
        <v>112</v>
      </c>
      <c r="I5040" t="s">
        <v>50</v>
      </c>
      <c r="J5040">
        <v>1.5</v>
      </c>
      <c r="K5040" t="s">
        <v>11096</v>
      </c>
      <c r="L5040" t="str">
        <f>LEFT(K5040,LEN(K5040)-3)</f>
        <v>2</v>
      </c>
      <c r="M5040" t="str">
        <f>RIGHT(K5040,3)</f>
        <v>万/月</v>
      </c>
      <c r="N5040">
        <f>J5040*VLOOKUP(M5040,薪资单位!$A$1:$B$6,2,FALSE)</f>
        <v>15</v>
      </c>
      <c r="O5040">
        <f>L5040*VLOOKUP(M5040,薪资单位!$A$1:$B$6,2,FALSE)</f>
        <v>20</v>
      </c>
      <c r="P5040" t="s">
        <v>30</v>
      </c>
    </row>
    <row r="5041" spans="1:16" x14ac:dyDescent="0.2">
      <c r="A5041" t="s">
        <v>689</v>
      </c>
      <c r="B5041" t="str">
        <f>IFERROR(LOOKUP(1,0/SEARCH(Sheet2!$E$3:$E$18,A5041),Sheet2!$F$3:$F$18),"其他")</f>
        <v>其他</v>
      </c>
      <c r="C5041" t="s">
        <v>34</v>
      </c>
      <c r="D5041" t="s">
        <v>7</v>
      </c>
      <c r="E5041" t="s">
        <v>59</v>
      </c>
      <c r="F5041" t="s">
        <v>36</v>
      </c>
      <c r="G5041" t="s">
        <v>690</v>
      </c>
      <c r="H5041" t="s">
        <v>42</v>
      </c>
      <c r="I5041" t="s">
        <v>12</v>
      </c>
      <c r="J5041">
        <v>1.5</v>
      </c>
      <c r="K5041" t="s">
        <v>11096</v>
      </c>
      <c r="L5041" t="str">
        <f>LEFT(K5041,LEN(K5041)-3)</f>
        <v>2</v>
      </c>
      <c r="M5041" t="str">
        <f>RIGHT(K5041,3)</f>
        <v>万/月</v>
      </c>
      <c r="N5041">
        <f>J5041*VLOOKUP(M5041,薪资单位!$A$1:$B$6,2,FALSE)</f>
        <v>15</v>
      </c>
      <c r="O5041">
        <f>L5041*VLOOKUP(M5041,薪资单位!$A$1:$B$6,2,FALSE)</f>
        <v>20</v>
      </c>
      <c r="P5041" t="s">
        <v>30</v>
      </c>
    </row>
    <row r="5042" spans="1:16" x14ac:dyDescent="0.2">
      <c r="A5042" t="s">
        <v>969</v>
      </c>
      <c r="B5042" t="str">
        <f>IFERROR(LOOKUP(1,0/SEARCH(Sheet2!$E$3:$E$18,A5042),Sheet2!$F$3:$F$18),"其他")</f>
        <v>其他</v>
      </c>
      <c r="C5042" t="s">
        <v>34</v>
      </c>
      <c r="D5042" t="s">
        <v>23</v>
      </c>
      <c r="E5042" t="s">
        <v>16</v>
      </c>
      <c r="F5042" t="s">
        <v>36</v>
      </c>
      <c r="G5042" t="s">
        <v>970</v>
      </c>
      <c r="H5042" t="s">
        <v>26</v>
      </c>
      <c r="I5042" t="s">
        <v>50</v>
      </c>
      <c r="J5042">
        <v>1.5</v>
      </c>
      <c r="K5042" t="s">
        <v>11096</v>
      </c>
      <c r="L5042" t="str">
        <f>LEFT(K5042,LEN(K5042)-3)</f>
        <v>2</v>
      </c>
      <c r="M5042" t="str">
        <f>RIGHT(K5042,3)</f>
        <v>万/月</v>
      </c>
      <c r="N5042">
        <f>J5042*VLOOKUP(M5042,薪资单位!$A$1:$B$6,2,FALSE)</f>
        <v>15</v>
      </c>
      <c r="O5042">
        <f>L5042*VLOOKUP(M5042,薪资单位!$A$1:$B$6,2,FALSE)</f>
        <v>20</v>
      </c>
      <c r="P5042" t="s">
        <v>30</v>
      </c>
    </row>
    <row r="5043" spans="1:16" x14ac:dyDescent="0.2">
      <c r="A5043" t="s">
        <v>926</v>
      </c>
      <c r="B5043" t="str">
        <f>IFERROR(LOOKUP(1,0/SEARCH(Sheet2!$E$3:$E$18,A5043),Sheet2!$F$3:$F$18),"其他")</f>
        <v>C语言工程师</v>
      </c>
      <c r="C5043" t="s">
        <v>34</v>
      </c>
      <c r="D5043" t="s">
        <v>7</v>
      </c>
      <c r="E5043" t="s">
        <v>139</v>
      </c>
      <c r="F5043" t="s">
        <v>120</v>
      </c>
      <c r="G5043" t="s">
        <v>978</v>
      </c>
      <c r="H5043" t="s">
        <v>38</v>
      </c>
      <c r="I5043" t="s">
        <v>32</v>
      </c>
      <c r="J5043">
        <v>1.5</v>
      </c>
      <c r="K5043" t="s">
        <v>11096</v>
      </c>
      <c r="L5043" t="str">
        <f>LEFT(K5043,LEN(K5043)-3)</f>
        <v>2</v>
      </c>
      <c r="M5043" t="str">
        <f>RIGHT(K5043,3)</f>
        <v>万/月</v>
      </c>
      <c r="N5043">
        <f>J5043*VLOOKUP(M5043,薪资单位!$A$1:$B$6,2,FALSE)</f>
        <v>15</v>
      </c>
      <c r="O5043">
        <f>L5043*VLOOKUP(M5043,薪资单位!$A$1:$B$6,2,FALSE)</f>
        <v>20</v>
      </c>
      <c r="P5043" t="s">
        <v>30</v>
      </c>
    </row>
    <row r="5044" spans="1:16" x14ac:dyDescent="0.2">
      <c r="A5044" t="s">
        <v>1036</v>
      </c>
      <c r="B5044" t="str">
        <f>IFERROR(LOOKUP(1,0/SEARCH(Sheet2!$E$3:$E$18,A5044),Sheet2!$F$3:$F$18),"其他")</f>
        <v>其他</v>
      </c>
      <c r="C5044" t="s">
        <v>34</v>
      </c>
      <c r="D5044" t="s">
        <v>23</v>
      </c>
      <c r="E5044" t="s">
        <v>16</v>
      </c>
      <c r="F5044" t="s">
        <v>30</v>
      </c>
      <c r="G5044" t="s">
        <v>828</v>
      </c>
      <c r="H5044" t="s">
        <v>112</v>
      </c>
      <c r="I5044" t="s">
        <v>129</v>
      </c>
      <c r="J5044">
        <v>1.5</v>
      </c>
      <c r="K5044" t="s">
        <v>11096</v>
      </c>
      <c r="L5044" t="str">
        <f>LEFT(K5044,LEN(K5044)-3)</f>
        <v>2</v>
      </c>
      <c r="M5044" t="str">
        <f>RIGHT(K5044,3)</f>
        <v>万/月</v>
      </c>
      <c r="N5044">
        <f>J5044*VLOOKUP(M5044,薪资单位!$A$1:$B$6,2,FALSE)</f>
        <v>15</v>
      </c>
      <c r="O5044">
        <f>L5044*VLOOKUP(M5044,薪资单位!$A$1:$B$6,2,FALSE)</f>
        <v>20</v>
      </c>
      <c r="P5044" t="s">
        <v>30</v>
      </c>
    </row>
    <row r="5045" spans="1:16" x14ac:dyDescent="0.2">
      <c r="A5045" t="s">
        <v>1082</v>
      </c>
      <c r="B5045" t="str">
        <f>IFERROR(LOOKUP(1,0/SEARCH(Sheet2!$E$3:$E$18,A5045),Sheet2!$F$3:$F$18),"其他")</f>
        <v>其他</v>
      </c>
      <c r="C5045" t="s">
        <v>34</v>
      </c>
      <c r="D5045" t="s">
        <v>35</v>
      </c>
      <c r="E5045" t="s">
        <v>8</v>
      </c>
      <c r="F5045" t="s">
        <v>839</v>
      </c>
      <c r="G5045" t="s">
        <v>1083</v>
      </c>
      <c r="H5045" t="s">
        <v>38</v>
      </c>
      <c r="I5045" t="s">
        <v>20</v>
      </c>
      <c r="J5045">
        <v>1.5</v>
      </c>
      <c r="K5045" t="s">
        <v>11096</v>
      </c>
      <c r="L5045" t="str">
        <f>LEFT(K5045,LEN(K5045)-3)</f>
        <v>2</v>
      </c>
      <c r="M5045" t="str">
        <f>RIGHT(K5045,3)</f>
        <v>万/月</v>
      </c>
      <c r="N5045">
        <f>J5045*VLOOKUP(M5045,薪资单位!$A$1:$B$6,2,FALSE)</f>
        <v>15</v>
      </c>
      <c r="O5045">
        <f>L5045*VLOOKUP(M5045,薪资单位!$A$1:$B$6,2,FALSE)</f>
        <v>20</v>
      </c>
      <c r="P5045" t="s">
        <v>839</v>
      </c>
    </row>
    <row r="5046" spans="1:16" x14ac:dyDescent="0.2">
      <c r="A5046" t="s">
        <v>1087</v>
      </c>
      <c r="B5046" t="str">
        <f>IFERROR(LOOKUP(1,0/SEARCH(Sheet2!$E$3:$E$18,A5046),Sheet2!$F$3:$F$18),"其他")</f>
        <v>其他</v>
      </c>
      <c r="C5046" t="s">
        <v>34</v>
      </c>
      <c r="D5046" t="s">
        <v>35</v>
      </c>
      <c r="E5046" t="s">
        <v>16</v>
      </c>
      <c r="F5046" t="s">
        <v>30</v>
      </c>
      <c r="G5046" t="s">
        <v>1088</v>
      </c>
      <c r="H5046" t="s">
        <v>11</v>
      </c>
      <c r="I5046" t="s">
        <v>12</v>
      </c>
      <c r="J5046">
        <v>1.5</v>
      </c>
      <c r="K5046" t="s">
        <v>11096</v>
      </c>
      <c r="L5046" t="str">
        <f>LEFT(K5046,LEN(K5046)-3)</f>
        <v>2</v>
      </c>
      <c r="M5046" t="str">
        <f>RIGHT(K5046,3)</f>
        <v>万/月</v>
      </c>
      <c r="N5046">
        <f>J5046*VLOOKUP(M5046,薪资单位!$A$1:$B$6,2,FALSE)</f>
        <v>15</v>
      </c>
      <c r="O5046">
        <f>L5046*VLOOKUP(M5046,薪资单位!$A$1:$B$6,2,FALSE)</f>
        <v>20</v>
      </c>
      <c r="P5046" t="s">
        <v>30</v>
      </c>
    </row>
    <row r="5047" spans="1:16" x14ac:dyDescent="0.2">
      <c r="A5047" t="s">
        <v>1096</v>
      </c>
      <c r="B5047" t="str">
        <f>IFERROR(LOOKUP(1,0/SEARCH(Sheet2!$E$3:$E$18,A5047),Sheet2!$F$3:$F$18),"其他")</f>
        <v>其他</v>
      </c>
      <c r="C5047" t="s">
        <v>34</v>
      </c>
      <c r="D5047" t="s">
        <v>35</v>
      </c>
      <c r="E5047" t="s">
        <v>16</v>
      </c>
      <c r="F5047" t="s">
        <v>36</v>
      </c>
      <c r="G5047" t="s">
        <v>1097</v>
      </c>
      <c r="H5047" t="s">
        <v>38</v>
      </c>
      <c r="I5047" t="s">
        <v>12</v>
      </c>
      <c r="J5047">
        <v>1.5</v>
      </c>
      <c r="K5047" t="s">
        <v>11096</v>
      </c>
      <c r="L5047" t="str">
        <f>LEFT(K5047,LEN(K5047)-3)</f>
        <v>2</v>
      </c>
      <c r="M5047" t="str">
        <f>RIGHT(K5047,3)</f>
        <v>万/月</v>
      </c>
      <c r="N5047">
        <f>J5047*VLOOKUP(M5047,薪资单位!$A$1:$B$6,2,FALSE)</f>
        <v>15</v>
      </c>
      <c r="O5047">
        <f>L5047*VLOOKUP(M5047,薪资单位!$A$1:$B$6,2,FALSE)</f>
        <v>20</v>
      </c>
      <c r="P5047" t="s">
        <v>30</v>
      </c>
    </row>
    <row r="5048" spans="1:16" x14ac:dyDescent="0.2">
      <c r="A5048" t="s">
        <v>1194</v>
      </c>
      <c r="B5048" t="str">
        <f>IFERROR(LOOKUP(1,0/SEARCH(Sheet2!$E$3:$E$18,A5048),Sheet2!$F$3:$F$18),"其他")</f>
        <v>其他</v>
      </c>
      <c r="C5048" t="s">
        <v>34</v>
      </c>
      <c r="D5048" t="s">
        <v>7</v>
      </c>
      <c r="E5048" t="s">
        <v>793</v>
      </c>
      <c r="F5048" t="s">
        <v>36</v>
      </c>
      <c r="G5048" t="s">
        <v>1195</v>
      </c>
      <c r="H5048" t="s">
        <v>38</v>
      </c>
      <c r="I5048" t="s">
        <v>43</v>
      </c>
      <c r="J5048">
        <v>1.5</v>
      </c>
      <c r="K5048" t="s">
        <v>11096</v>
      </c>
      <c r="L5048" t="str">
        <f>LEFT(K5048,LEN(K5048)-3)</f>
        <v>2</v>
      </c>
      <c r="M5048" t="str">
        <f>RIGHT(K5048,3)</f>
        <v>万/月</v>
      </c>
      <c r="N5048">
        <f>J5048*VLOOKUP(M5048,薪资单位!$A$1:$B$6,2,FALSE)</f>
        <v>15</v>
      </c>
      <c r="O5048">
        <f>L5048*VLOOKUP(M5048,薪资单位!$A$1:$B$6,2,FALSE)</f>
        <v>20</v>
      </c>
      <c r="P5048" t="s">
        <v>30</v>
      </c>
    </row>
    <row r="5049" spans="1:16" x14ac:dyDescent="0.2">
      <c r="A5049" t="s">
        <v>1207</v>
      </c>
      <c r="B5049" t="str">
        <f>IFERROR(LOOKUP(1,0/SEARCH(Sheet2!$E$3:$E$18,A5049),Sheet2!$F$3:$F$18),"其他")</f>
        <v>其他</v>
      </c>
      <c r="C5049" t="s">
        <v>34</v>
      </c>
      <c r="D5049" t="s">
        <v>15</v>
      </c>
      <c r="E5049" t="s">
        <v>16</v>
      </c>
      <c r="F5049" t="s">
        <v>24</v>
      </c>
      <c r="G5049" t="s">
        <v>1208</v>
      </c>
      <c r="H5049" t="s">
        <v>38</v>
      </c>
      <c r="I5049" t="s">
        <v>12</v>
      </c>
      <c r="J5049">
        <v>1.5</v>
      </c>
      <c r="K5049" t="s">
        <v>11096</v>
      </c>
      <c r="L5049" t="str">
        <f>LEFT(K5049,LEN(K5049)-3)</f>
        <v>2</v>
      </c>
      <c r="M5049" t="str">
        <f>RIGHT(K5049,3)</f>
        <v>万/月</v>
      </c>
      <c r="N5049">
        <f>J5049*VLOOKUP(M5049,薪资单位!$A$1:$B$6,2,FALSE)</f>
        <v>15</v>
      </c>
      <c r="O5049">
        <f>L5049*VLOOKUP(M5049,薪资单位!$A$1:$B$6,2,FALSE)</f>
        <v>20</v>
      </c>
      <c r="P5049" t="s">
        <v>30</v>
      </c>
    </row>
    <row r="5050" spans="1:16" x14ac:dyDescent="0.2">
      <c r="A5050" t="s">
        <v>1231</v>
      </c>
      <c r="B5050" t="str">
        <f>IFERROR(LOOKUP(1,0/SEARCH(Sheet2!$E$3:$E$18,A5050),Sheet2!$F$3:$F$18),"其他")</f>
        <v>其他</v>
      </c>
      <c r="C5050" t="s">
        <v>34</v>
      </c>
      <c r="D5050" t="s">
        <v>7</v>
      </c>
      <c r="E5050" t="s">
        <v>139</v>
      </c>
      <c r="F5050" t="s">
        <v>30</v>
      </c>
      <c r="G5050" t="s">
        <v>1232</v>
      </c>
      <c r="H5050" t="s">
        <v>38</v>
      </c>
      <c r="I5050" t="s">
        <v>81</v>
      </c>
      <c r="J5050">
        <v>1.5</v>
      </c>
      <c r="K5050" t="s">
        <v>11096</v>
      </c>
      <c r="L5050" t="str">
        <f>LEFT(K5050,LEN(K5050)-3)</f>
        <v>2</v>
      </c>
      <c r="M5050" t="str">
        <f>RIGHT(K5050,3)</f>
        <v>万/月</v>
      </c>
      <c r="N5050">
        <f>J5050*VLOOKUP(M5050,薪资单位!$A$1:$B$6,2,FALSE)</f>
        <v>15</v>
      </c>
      <c r="O5050">
        <f>L5050*VLOOKUP(M5050,薪资单位!$A$1:$B$6,2,FALSE)</f>
        <v>20</v>
      </c>
      <c r="P5050" t="s">
        <v>30</v>
      </c>
    </row>
    <row r="5051" spans="1:16" x14ac:dyDescent="0.2">
      <c r="A5051" t="s">
        <v>1290</v>
      </c>
      <c r="B5051" t="str">
        <f>IFERROR(LOOKUP(1,0/SEARCH(Sheet2!$E$3:$E$18,A5051),Sheet2!$F$3:$F$18),"其他")</f>
        <v>其他</v>
      </c>
      <c r="C5051" t="s">
        <v>34</v>
      </c>
      <c r="D5051" t="s">
        <v>35</v>
      </c>
      <c r="E5051" t="s">
        <v>16</v>
      </c>
      <c r="F5051" t="s">
        <v>17</v>
      </c>
      <c r="G5051" t="s">
        <v>1291</v>
      </c>
      <c r="H5051" t="s">
        <v>38</v>
      </c>
      <c r="I5051" t="s">
        <v>12</v>
      </c>
      <c r="J5051">
        <v>1.5</v>
      </c>
      <c r="K5051" t="s">
        <v>11096</v>
      </c>
      <c r="L5051" t="str">
        <f>LEFT(K5051,LEN(K5051)-3)</f>
        <v>2</v>
      </c>
      <c r="M5051" t="str">
        <f>RIGHT(K5051,3)</f>
        <v>万/月</v>
      </c>
      <c r="N5051">
        <f>J5051*VLOOKUP(M5051,薪资单位!$A$1:$B$6,2,FALSE)</f>
        <v>15</v>
      </c>
      <c r="O5051">
        <f>L5051*VLOOKUP(M5051,薪资单位!$A$1:$B$6,2,FALSE)</f>
        <v>20</v>
      </c>
      <c r="P5051" t="s">
        <v>30</v>
      </c>
    </row>
    <row r="5052" spans="1:16" x14ac:dyDescent="0.2">
      <c r="A5052" t="s">
        <v>1294</v>
      </c>
      <c r="B5052" t="str">
        <f>IFERROR(LOOKUP(1,0/SEARCH(Sheet2!$E$3:$E$18,A5052),Sheet2!$F$3:$F$18),"其他")</f>
        <v>其他</v>
      </c>
      <c r="C5052" t="s">
        <v>34</v>
      </c>
      <c r="D5052" t="s">
        <v>35</v>
      </c>
      <c r="E5052" t="s">
        <v>143</v>
      </c>
      <c r="F5052" t="s">
        <v>70</v>
      </c>
      <c r="G5052" t="s">
        <v>1295</v>
      </c>
      <c r="H5052" t="s">
        <v>38</v>
      </c>
      <c r="I5052" t="s">
        <v>50</v>
      </c>
      <c r="J5052">
        <v>1.5</v>
      </c>
      <c r="K5052" t="s">
        <v>11096</v>
      </c>
      <c r="L5052" t="str">
        <f>LEFT(K5052,LEN(K5052)-3)</f>
        <v>2</v>
      </c>
      <c r="M5052" t="str">
        <f>RIGHT(K5052,3)</f>
        <v>万/月</v>
      </c>
      <c r="N5052">
        <f>J5052*VLOOKUP(M5052,薪资单位!$A$1:$B$6,2,FALSE)</f>
        <v>15</v>
      </c>
      <c r="O5052">
        <f>L5052*VLOOKUP(M5052,薪资单位!$A$1:$B$6,2,FALSE)</f>
        <v>20</v>
      </c>
      <c r="P5052" t="s">
        <v>30</v>
      </c>
    </row>
    <row r="5053" spans="1:16" x14ac:dyDescent="0.2">
      <c r="A5053" t="s">
        <v>1304</v>
      </c>
      <c r="B5053" t="str">
        <f>IFERROR(LOOKUP(1,0/SEARCH(Sheet2!$E$3:$E$18,A5053),Sheet2!$F$3:$F$18),"其他")</f>
        <v>其他</v>
      </c>
      <c r="C5053" t="s">
        <v>34</v>
      </c>
      <c r="D5053" t="s">
        <v>23</v>
      </c>
      <c r="E5053" t="s">
        <v>8</v>
      </c>
      <c r="F5053" t="s">
        <v>120</v>
      </c>
      <c r="G5053" t="s">
        <v>1305</v>
      </c>
      <c r="H5053" t="s">
        <v>93</v>
      </c>
      <c r="I5053" t="s">
        <v>12</v>
      </c>
      <c r="J5053">
        <v>1.5</v>
      </c>
      <c r="K5053" t="s">
        <v>11096</v>
      </c>
      <c r="L5053" t="str">
        <f>LEFT(K5053,LEN(K5053)-3)</f>
        <v>2</v>
      </c>
      <c r="M5053" t="str">
        <f>RIGHT(K5053,3)</f>
        <v>万/月</v>
      </c>
      <c r="N5053">
        <f>J5053*VLOOKUP(M5053,薪资单位!$A$1:$B$6,2,FALSE)</f>
        <v>15</v>
      </c>
      <c r="O5053">
        <f>L5053*VLOOKUP(M5053,薪资单位!$A$1:$B$6,2,FALSE)</f>
        <v>20</v>
      </c>
      <c r="P5053" t="s">
        <v>30</v>
      </c>
    </row>
    <row r="5054" spans="1:16" x14ac:dyDescent="0.2">
      <c r="A5054" t="s">
        <v>1309</v>
      </c>
      <c r="B5054" t="str">
        <f>IFERROR(LOOKUP(1,0/SEARCH(Sheet2!$E$3:$E$18,A5054),Sheet2!$F$3:$F$18),"其他")</f>
        <v>其他</v>
      </c>
      <c r="C5054" t="s">
        <v>34</v>
      </c>
      <c r="D5054" t="s">
        <v>35</v>
      </c>
      <c r="E5054" t="s">
        <v>241</v>
      </c>
      <c r="F5054" t="s">
        <v>24</v>
      </c>
      <c r="G5054" t="s">
        <v>1310</v>
      </c>
      <c r="H5054" t="s">
        <v>11</v>
      </c>
      <c r="I5054" t="s">
        <v>12</v>
      </c>
      <c r="J5054">
        <v>1.5</v>
      </c>
      <c r="K5054" t="s">
        <v>11096</v>
      </c>
      <c r="L5054" t="str">
        <f>LEFT(K5054,LEN(K5054)-3)</f>
        <v>2</v>
      </c>
      <c r="M5054" t="str">
        <f>RIGHT(K5054,3)</f>
        <v>万/月</v>
      </c>
      <c r="N5054">
        <f>J5054*VLOOKUP(M5054,薪资单位!$A$1:$B$6,2,FALSE)</f>
        <v>15</v>
      </c>
      <c r="O5054">
        <f>L5054*VLOOKUP(M5054,薪资单位!$A$1:$B$6,2,FALSE)</f>
        <v>20</v>
      </c>
      <c r="P5054" t="s">
        <v>30</v>
      </c>
    </row>
    <row r="5055" spans="1:16" x14ac:dyDescent="0.2">
      <c r="A5055" t="s">
        <v>1314</v>
      </c>
      <c r="B5055" t="str">
        <f>IFERROR(LOOKUP(1,0/SEARCH(Sheet2!$E$3:$E$18,A5055),Sheet2!$F$3:$F$18),"其他")</f>
        <v>其他</v>
      </c>
      <c r="C5055" t="s">
        <v>34</v>
      </c>
      <c r="D5055" t="s">
        <v>65</v>
      </c>
      <c r="E5055" t="s">
        <v>16</v>
      </c>
      <c r="F5055" t="s">
        <v>24</v>
      </c>
      <c r="G5055" t="s">
        <v>1315</v>
      </c>
      <c r="H5055" t="s">
        <v>11</v>
      </c>
      <c r="I5055" t="s">
        <v>12</v>
      </c>
      <c r="J5055">
        <v>1.5</v>
      </c>
      <c r="K5055" t="s">
        <v>11096</v>
      </c>
      <c r="L5055" t="str">
        <f>LEFT(K5055,LEN(K5055)-3)</f>
        <v>2</v>
      </c>
      <c r="M5055" t="str">
        <f>RIGHT(K5055,3)</f>
        <v>万/月</v>
      </c>
      <c r="N5055">
        <f>J5055*VLOOKUP(M5055,薪资单位!$A$1:$B$6,2,FALSE)</f>
        <v>15</v>
      </c>
      <c r="O5055">
        <f>L5055*VLOOKUP(M5055,薪资单位!$A$1:$B$6,2,FALSE)</f>
        <v>20</v>
      </c>
      <c r="P5055" t="s">
        <v>30</v>
      </c>
    </row>
    <row r="5056" spans="1:16" x14ac:dyDescent="0.2">
      <c r="A5056" t="s">
        <v>1321</v>
      </c>
      <c r="B5056" t="str">
        <f>IFERROR(LOOKUP(1,0/SEARCH(Sheet2!$E$3:$E$18,A5056),Sheet2!$F$3:$F$18),"其他")</f>
        <v>数据分析工程师</v>
      </c>
      <c r="C5056" t="s">
        <v>34</v>
      </c>
      <c r="D5056" t="s">
        <v>15</v>
      </c>
      <c r="E5056" t="s">
        <v>16</v>
      </c>
      <c r="F5056" t="s">
        <v>30</v>
      </c>
      <c r="G5056" t="s">
        <v>1322</v>
      </c>
      <c r="H5056" t="s">
        <v>38</v>
      </c>
      <c r="I5056" t="s">
        <v>32</v>
      </c>
      <c r="J5056">
        <v>1.5</v>
      </c>
      <c r="K5056" t="s">
        <v>11096</v>
      </c>
      <c r="L5056" t="str">
        <f>LEFT(K5056,LEN(K5056)-3)</f>
        <v>2</v>
      </c>
      <c r="M5056" t="str">
        <f>RIGHT(K5056,3)</f>
        <v>万/月</v>
      </c>
      <c r="N5056">
        <f>J5056*VLOOKUP(M5056,薪资单位!$A$1:$B$6,2,FALSE)</f>
        <v>15</v>
      </c>
      <c r="O5056">
        <f>L5056*VLOOKUP(M5056,薪资单位!$A$1:$B$6,2,FALSE)</f>
        <v>20</v>
      </c>
      <c r="P5056" t="s">
        <v>30</v>
      </c>
    </row>
    <row r="5057" spans="1:16" x14ac:dyDescent="0.2">
      <c r="A5057" t="s">
        <v>1404</v>
      </c>
      <c r="B5057" t="str">
        <f>IFERROR(LOOKUP(1,0/SEARCH(Sheet2!$E$3:$E$18,A5057),Sheet2!$F$3:$F$18),"其他")</f>
        <v>其他</v>
      </c>
      <c r="C5057" t="s">
        <v>34</v>
      </c>
      <c r="D5057" t="s">
        <v>7</v>
      </c>
      <c r="E5057" t="s">
        <v>143</v>
      </c>
      <c r="F5057" t="s">
        <v>24</v>
      </c>
      <c r="G5057" t="s">
        <v>1405</v>
      </c>
      <c r="H5057" t="s">
        <v>38</v>
      </c>
      <c r="I5057" t="s">
        <v>20</v>
      </c>
      <c r="J5057">
        <v>1.5</v>
      </c>
      <c r="K5057" t="s">
        <v>11096</v>
      </c>
      <c r="L5057" t="str">
        <f>LEFT(K5057,LEN(K5057)-3)</f>
        <v>2</v>
      </c>
      <c r="M5057" t="str">
        <f>RIGHT(K5057,3)</f>
        <v>万/月</v>
      </c>
      <c r="N5057">
        <f>J5057*VLOOKUP(M5057,薪资单位!$A$1:$B$6,2,FALSE)</f>
        <v>15</v>
      </c>
      <c r="O5057">
        <f>L5057*VLOOKUP(M5057,薪资单位!$A$1:$B$6,2,FALSE)</f>
        <v>20</v>
      </c>
      <c r="P5057" t="s">
        <v>30</v>
      </c>
    </row>
    <row r="5058" spans="1:16" x14ac:dyDescent="0.2">
      <c r="A5058" t="s">
        <v>1414</v>
      </c>
      <c r="B5058" t="str">
        <f>IFERROR(LOOKUP(1,0/SEARCH(Sheet2!$E$3:$E$18,A5058),Sheet2!$F$3:$F$18),"其他")</f>
        <v>其他</v>
      </c>
      <c r="C5058" t="s">
        <v>34</v>
      </c>
      <c r="D5058" t="s">
        <v>7</v>
      </c>
      <c r="E5058" t="s">
        <v>143</v>
      </c>
      <c r="F5058" t="s">
        <v>30</v>
      </c>
      <c r="G5058" t="s">
        <v>1415</v>
      </c>
      <c r="H5058" t="s">
        <v>38</v>
      </c>
      <c r="I5058" t="s">
        <v>43</v>
      </c>
      <c r="J5058">
        <v>1.5</v>
      </c>
      <c r="K5058" t="s">
        <v>11096</v>
      </c>
      <c r="L5058" t="str">
        <f>LEFT(K5058,LEN(K5058)-3)</f>
        <v>2</v>
      </c>
      <c r="M5058" t="str">
        <f>RIGHT(K5058,3)</f>
        <v>万/月</v>
      </c>
      <c r="N5058">
        <f>J5058*VLOOKUP(M5058,薪资单位!$A$1:$B$6,2,FALSE)</f>
        <v>15</v>
      </c>
      <c r="O5058">
        <f>L5058*VLOOKUP(M5058,薪资单位!$A$1:$B$6,2,FALSE)</f>
        <v>20</v>
      </c>
      <c r="P5058" t="s">
        <v>30</v>
      </c>
    </row>
    <row r="5059" spans="1:16" x14ac:dyDescent="0.2">
      <c r="A5059" t="s">
        <v>1426</v>
      </c>
      <c r="B5059" t="str">
        <f>IFERROR(LOOKUP(1,0/SEARCH(Sheet2!$E$3:$E$18,A5059),Sheet2!$F$3:$F$18),"其他")</f>
        <v>其他</v>
      </c>
      <c r="C5059" t="s">
        <v>34</v>
      </c>
      <c r="D5059" t="s">
        <v>35</v>
      </c>
      <c r="E5059" t="s">
        <v>16</v>
      </c>
      <c r="F5059" t="s">
        <v>70</v>
      </c>
      <c r="G5059" t="s">
        <v>1427</v>
      </c>
      <c r="H5059" t="s">
        <v>38</v>
      </c>
      <c r="I5059" t="s">
        <v>32</v>
      </c>
      <c r="J5059">
        <v>1.5</v>
      </c>
      <c r="K5059" t="s">
        <v>11096</v>
      </c>
      <c r="L5059" t="str">
        <f>LEFT(K5059,LEN(K5059)-3)</f>
        <v>2</v>
      </c>
      <c r="M5059" t="str">
        <f>RIGHT(K5059,3)</f>
        <v>万/月</v>
      </c>
      <c r="N5059">
        <f>J5059*VLOOKUP(M5059,薪资单位!$A$1:$B$6,2,FALSE)</f>
        <v>15</v>
      </c>
      <c r="O5059">
        <f>L5059*VLOOKUP(M5059,薪资单位!$A$1:$B$6,2,FALSE)</f>
        <v>20</v>
      </c>
      <c r="P5059" t="s">
        <v>30</v>
      </c>
    </row>
    <row r="5060" spans="1:16" x14ac:dyDescent="0.2">
      <c r="A5060" t="s">
        <v>1432</v>
      </c>
      <c r="B5060" t="str">
        <f>IFERROR(LOOKUP(1,0/SEARCH(Sheet2!$E$3:$E$18,A5060),Sheet2!$F$3:$F$18),"其他")</f>
        <v>数据分析工程师</v>
      </c>
      <c r="C5060" t="s">
        <v>34</v>
      </c>
      <c r="D5060" t="s">
        <v>35</v>
      </c>
      <c r="E5060" t="s">
        <v>16</v>
      </c>
      <c r="F5060" t="s">
        <v>94</v>
      </c>
      <c r="G5060" t="s">
        <v>1433</v>
      </c>
      <c r="H5060" t="s">
        <v>11</v>
      </c>
      <c r="I5060" t="s">
        <v>81</v>
      </c>
      <c r="J5060">
        <v>1.5</v>
      </c>
      <c r="K5060" t="s">
        <v>11096</v>
      </c>
      <c r="L5060" t="str">
        <f>LEFT(K5060,LEN(K5060)-3)</f>
        <v>2</v>
      </c>
      <c r="M5060" t="str">
        <f>RIGHT(K5060,3)</f>
        <v>万/月</v>
      </c>
      <c r="N5060">
        <f>J5060*VLOOKUP(M5060,薪资单位!$A$1:$B$6,2,FALSE)</f>
        <v>15</v>
      </c>
      <c r="O5060">
        <f>L5060*VLOOKUP(M5060,薪资单位!$A$1:$B$6,2,FALSE)</f>
        <v>20</v>
      </c>
      <c r="P5060" t="s">
        <v>30</v>
      </c>
    </row>
    <row r="5061" spans="1:16" x14ac:dyDescent="0.2">
      <c r="A5061" t="s">
        <v>1468</v>
      </c>
      <c r="B5061" t="str">
        <f>IFERROR(LOOKUP(1,0/SEARCH(Sheet2!$E$3:$E$18,A5061),Sheet2!$F$3:$F$18),"其他")</f>
        <v>其他</v>
      </c>
      <c r="C5061" t="s">
        <v>34</v>
      </c>
      <c r="D5061" t="s">
        <v>65</v>
      </c>
      <c r="E5061" t="s">
        <v>16</v>
      </c>
      <c r="F5061" t="s">
        <v>30</v>
      </c>
      <c r="G5061" t="s">
        <v>1469</v>
      </c>
      <c r="H5061" t="s">
        <v>38</v>
      </c>
      <c r="I5061" t="s">
        <v>43</v>
      </c>
      <c r="J5061">
        <v>1.5</v>
      </c>
      <c r="K5061" t="s">
        <v>11096</v>
      </c>
      <c r="L5061" t="str">
        <f>LEFT(K5061,LEN(K5061)-3)</f>
        <v>2</v>
      </c>
      <c r="M5061" t="str">
        <f>RIGHT(K5061,3)</f>
        <v>万/月</v>
      </c>
      <c r="N5061">
        <f>J5061*VLOOKUP(M5061,薪资单位!$A$1:$B$6,2,FALSE)</f>
        <v>15</v>
      </c>
      <c r="O5061">
        <f>L5061*VLOOKUP(M5061,薪资单位!$A$1:$B$6,2,FALSE)</f>
        <v>20</v>
      </c>
      <c r="P5061" t="s">
        <v>30</v>
      </c>
    </row>
    <row r="5062" spans="1:16" x14ac:dyDescent="0.2">
      <c r="A5062" t="s">
        <v>1550</v>
      </c>
      <c r="B5062" t="str">
        <f>IFERROR(LOOKUP(1,0/SEARCH(Sheet2!$E$3:$E$18,A5062),Sheet2!$F$3:$F$18),"其他")</f>
        <v>数据分析工程师</v>
      </c>
      <c r="C5062" t="s">
        <v>34</v>
      </c>
      <c r="D5062" t="s">
        <v>7</v>
      </c>
      <c r="E5062" t="s">
        <v>16</v>
      </c>
      <c r="F5062" t="s">
        <v>36</v>
      </c>
      <c r="G5062" t="s">
        <v>1551</v>
      </c>
      <c r="H5062" t="s">
        <v>42</v>
      </c>
      <c r="I5062" t="s">
        <v>149</v>
      </c>
      <c r="J5062">
        <v>1.5</v>
      </c>
      <c r="K5062" t="s">
        <v>11096</v>
      </c>
      <c r="L5062" t="str">
        <f>LEFT(K5062,LEN(K5062)-3)</f>
        <v>2</v>
      </c>
      <c r="M5062" t="str">
        <f>RIGHT(K5062,3)</f>
        <v>万/月</v>
      </c>
      <c r="N5062">
        <f>J5062*VLOOKUP(M5062,薪资单位!$A$1:$B$6,2,FALSE)</f>
        <v>15</v>
      </c>
      <c r="O5062">
        <f>L5062*VLOOKUP(M5062,薪资单位!$A$1:$B$6,2,FALSE)</f>
        <v>20</v>
      </c>
      <c r="P5062" t="s">
        <v>30</v>
      </c>
    </row>
    <row r="5063" spans="1:16" x14ac:dyDescent="0.2">
      <c r="A5063" t="s">
        <v>1556</v>
      </c>
      <c r="B5063" t="str">
        <f>IFERROR(LOOKUP(1,0/SEARCH(Sheet2!$E$3:$E$18,A5063),Sheet2!$F$3:$F$18),"其他")</f>
        <v>其他</v>
      </c>
      <c r="C5063" t="s">
        <v>34</v>
      </c>
      <c r="D5063" t="s">
        <v>7</v>
      </c>
      <c r="E5063" t="s">
        <v>139</v>
      </c>
      <c r="F5063" t="s">
        <v>30</v>
      </c>
      <c r="G5063" t="s">
        <v>1415</v>
      </c>
      <c r="H5063" t="s">
        <v>38</v>
      </c>
      <c r="I5063" t="s">
        <v>43</v>
      </c>
      <c r="J5063">
        <v>1.5</v>
      </c>
      <c r="K5063" t="s">
        <v>11096</v>
      </c>
      <c r="L5063" t="str">
        <f>LEFT(K5063,LEN(K5063)-3)</f>
        <v>2</v>
      </c>
      <c r="M5063" t="str">
        <f>RIGHT(K5063,3)</f>
        <v>万/月</v>
      </c>
      <c r="N5063">
        <f>J5063*VLOOKUP(M5063,薪资单位!$A$1:$B$6,2,FALSE)</f>
        <v>15</v>
      </c>
      <c r="O5063">
        <f>L5063*VLOOKUP(M5063,薪资单位!$A$1:$B$6,2,FALSE)</f>
        <v>20</v>
      </c>
      <c r="P5063" t="s">
        <v>30</v>
      </c>
    </row>
    <row r="5064" spans="1:16" x14ac:dyDescent="0.2">
      <c r="A5064" t="s">
        <v>1565</v>
      </c>
      <c r="B5064" t="str">
        <f>IFERROR(LOOKUP(1,0/SEARCH(Sheet2!$E$3:$E$18,A5064),Sheet2!$F$3:$F$18),"其他")</f>
        <v>数据分析工程师</v>
      </c>
      <c r="C5064" t="s">
        <v>34</v>
      </c>
      <c r="D5064" t="s">
        <v>35</v>
      </c>
      <c r="E5064" t="s">
        <v>16</v>
      </c>
      <c r="F5064" t="s">
        <v>94</v>
      </c>
      <c r="G5064" t="s">
        <v>1433</v>
      </c>
      <c r="H5064" t="s">
        <v>11</v>
      </c>
      <c r="I5064" t="s">
        <v>81</v>
      </c>
      <c r="J5064">
        <v>1.5</v>
      </c>
      <c r="K5064" t="s">
        <v>11096</v>
      </c>
      <c r="L5064" t="str">
        <f>LEFT(K5064,LEN(K5064)-3)</f>
        <v>2</v>
      </c>
      <c r="M5064" t="str">
        <f>RIGHT(K5064,3)</f>
        <v>万/月</v>
      </c>
      <c r="N5064">
        <f>J5064*VLOOKUP(M5064,薪资单位!$A$1:$B$6,2,FALSE)</f>
        <v>15</v>
      </c>
      <c r="O5064">
        <f>L5064*VLOOKUP(M5064,薪资单位!$A$1:$B$6,2,FALSE)</f>
        <v>20</v>
      </c>
      <c r="P5064" t="s">
        <v>30</v>
      </c>
    </row>
    <row r="5065" spans="1:16" x14ac:dyDescent="0.2">
      <c r="A5065" t="s">
        <v>1572</v>
      </c>
      <c r="B5065" t="str">
        <f>IFERROR(LOOKUP(1,0/SEARCH(Sheet2!$E$3:$E$18,A5065),Sheet2!$F$3:$F$18),"其他")</f>
        <v>其他</v>
      </c>
      <c r="C5065" t="s">
        <v>34</v>
      </c>
      <c r="D5065" t="s">
        <v>35</v>
      </c>
      <c r="E5065" t="s">
        <v>16</v>
      </c>
      <c r="F5065" t="s">
        <v>30</v>
      </c>
      <c r="G5065" t="s">
        <v>1558</v>
      </c>
      <c r="H5065" t="s">
        <v>19</v>
      </c>
      <c r="I5065" t="s">
        <v>50</v>
      </c>
      <c r="J5065">
        <v>1.5</v>
      </c>
      <c r="K5065" t="s">
        <v>11096</v>
      </c>
      <c r="L5065" t="str">
        <f>LEFT(K5065,LEN(K5065)-3)</f>
        <v>2</v>
      </c>
      <c r="M5065" t="str">
        <f>RIGHT(K5065,3)</f>
        <v>万/月</v>
      </c>
      <c r="N5065">
        <f>J5065*VLOOKUP(M5065,薪资单位!$A$1:$B$6,2,FALSE)</f>
        <v>15</v>
      </c>
      <c r="O5065">
        <f>L5065*VLOOKUP(M5065,薪资单位!$A$1:$B$6,2,FALSE)</f>
        <v>20</v>
      </c>
      <c r="P5065" t="s">
        <v>30</v>
      </c>
    </row>
    <row r="5066" spans="1:16" x14ac:dyDescent="0.2">
      <c r="A5066" t="s">
        <v>1584</v>
      </c>
      <c r="B5066" t="str">
        <f>IFERROR(LOOKUP(1,0/SEARCH(Sheet2!$E$3:$E$18,A5066),Sheet2!$F$3:$F$18),"其他")</f>
        <v>其他</v>
      </c>
      <c r="C5066" t="s">
        <v>34</v>
      </c>
      <c r="D5066" t="s">
        <v>35</v>
      </c>
      <c r="E5066" t="s">
        <v>16</v>
      </c>
      <c r="F5066" t="s">
        <v>70</v>
      </c>
      <c r="G5066" t="s">
        <v>1561</v>
      </c>
      <c r="H5066" t="s">
        <v>26</v>
      </c>
      <c r="I5066" t="s">
        <v>50</v>
      </c>
      <c r="J5066">
        <v>1.5</v>
      </c>
      <c r="K5066" t="s">
        <v>11096</v>
      </c>
      <c r="L5066" t="str">
        <f>LEFT(K5066,LEN(K5066)-3)</f>
        <v>2</v>
      </c>
      <c r="M5066" t="str">
        <f>RIGHT(K5066,3)</f>
        <v>万/月</v>
      </c>
      <c r="N5066">
        <f>J5066*VLOOKUP(M5066,薪资单位!$A$1:$B$6,2,FALSE)</f>
        <v>15</v>
      </c>
      <c r="O5066">
        <f>L5066*VLOOKUP(M5066,薪资单位!$A$1:$B$6,2,FALSE)</f>
        <v>20</v>
      </c>
      <c r="P5066" t="s">
        <v>30</v>
      </c>
    </row>
    <row r="5067" spans="1:16" x14ac:dyDescent="0.2">
      <c r="A5067" t="s">
        <v>1309</v>
      </c>
      <c r="B5067" t="str">
        <f>IFERROR(LOOKUP(1,0/SEARCH(Sheet2!$E$3:$E$18,A5067),Sheet2!$F$3:$F$18),"其他")</f>
        <v>其他</v>
      </c>
      <c r="C5067" t="s">
        <v>34</v>
      </c>
      <c r="D5067" t="s">
        <v>7</v>
      </c>
      <c r="E5067" t="s">
        <v>59</v>
      </c>
      <c r="F5067" t="s">
        <v>24</v>
      </c>
      <c r="G5067" t="s">
        <v>41</v>
      </c>
      <c r="H5067" t="s">
        <v>42</v>
      </c>
      <c r="I5067" t="s">
        <v>43</v>
      </c>
      <c r="J5067">
        <v>1.5</v>
      </c>
      <c r="K5067" t="s">
        <v>11096</v>
      </c>
      <c r="L5067" t="str">
        <f>LEFT(K5067,LEN(K5067)-3)</f>
        <v>2</v>
      </c>
      <c r="M5067" t="str">
        <f>RIGHT(K5067,3)</f>
        <v>万/月</v>
      </c>
      <c r="N5067">
        <f>J5067*VLOOKUP(M5067,薪资单位!$A$1:$B$6,2,FALSE)</f>
        <v>15</v>
      </c>
      <c r="O5067">
        <f>L5067*VLOOKUP(M5067,薪资单位!$A$1:$B$6,2,FALSE)</f>
        <v>20</v>
      </c>
      <c r="P5067" t="s">
        <v>30</v>
      </c>
    </row>
    <row r="5068" spans="1:16" x14ac:dyDescent="0.2">
      <c r="A5068" t="s">
        <v>1664</v>
      </c>
      <c r="B5068" t="str">
        <f>IFERROR(LOOKUP(1,0/SEARCH(Sheet2!$E$3:$E$18,A5068),Sheet2!$F$3:$F$18),"其他")</f>
        <v>其他</v>
      </c>
      <c r="C5068" t="s">
        <v>34</v>
      </c>
      <c r="D5068" t="s">
        <v>35</v>
      </c>
      <c r="E5068" t="s">
        <v>16</v>
      </c>
      <c r="F5068" t="s">
        <v>36</v>
      </c>
      <c r="G5068" t="s">
        <v>1665</v>
      </c>
      <c r="H5068" t="s">
        <v>93</v>
      </c>
      <c r="I5068" t="s">
        <v>12</v>
      </c>
      <c r="J5068">
        <v>1.5</v>
      </c>
      <c r="K5068" t="s">
        <v>11096</v>
      </c>
      <c r="L5068" t="str">
        <f>LEFT(K5068,LEN(K5068)-3)</f>
        <v>2</v>
      </c>
      <c r="M5068" t="str">
        <f>RIGHT(K5068,3)</f>
        <v>万/月</v>
      </c>
      <c r="N5068">
        <f>J5068*VLOOKUP(M5068,薪资单位!$A$1:$B$6,2,FALSE)</f>
        <v>15</v>
      </c>
      <c r="O5068">
        <f>L5068*VLOOKUP(M5068,薪资单位!$A$1:$B$6,2,FALSE)</f>
        <v>20</v>
      </c>
      <c r="P5068" t="s">
        <v>30</v>
      </c>
    </row>
    <row r="5069" spans="1:16" x14ac:dyDescent="0.2">
      <c r="A5069" t="s">
        <v>1676</v>
      </c>
      <c r="B5069" t="str">
        <f>IFERROR(LOOKUP(1,0/SEARCH(Sheet2!$E$3:$E$18,A5069),Sheet2!$F$3:$F$18),"其他")</f>
        <v>其他</v>
      </c>
      <c r="C5069" t="s">
        <v>34</v>
      </c>
      <c r="D5069" t="s">
        <v>15</v>
      </c>
      <c r="E5069" t="s">
        <v>16</v>
      </c>
      <c r="F5069" t="s">
        <v>120</v>
      </c>
      <c r="G5069" t="s">
        <v>1677</v>
      </c>
      <c r="H5069" t="s">
        <v>38</v>
      </c>
      <c r="I5069" t="s">
        <v>32</v>
      </c>
      <c r="J5069">
        <v>1.5</v>
      </c>
      <c r="K5069" t="s">
        <v>11096</v>
      </c>
      <c r="L5069" t="str">
        <f>LEFT(K5069,LEN(K5069)-3)</f>
        <v>2</v>
      </c>
      <c r="M5069" t="str">
        <f>RIGHT(K5069,3)</f>
        <v>万/月</v>
      </c>
      <c r="N5069">
        <f>J5069*VLOOKUP(M5069,薪资单位!$A$1:$B$6,2,FALSE)</f>
        <v>15</v>
      </c>
      <c r="O5069">
        <f>L5069*VLOOKUP(M5069,薪资单位!$A$1:$B$6,2,FALSE)</f>
        <v>20</v>
      </c>
      <c r="P5069" t="s">
        <v>30</v>
      </c>
    </row>
    <row r="5070" spans="1:16" x14ac:dyDescent="0.2">
      <c r="A5070" t="s">
        <v>1845</v>
      </c>
      <c r="B5070" t="str">
        <f>IFERROR(LOOKUP(1,0/SEARCH(Sheet2!$E$3:$E$18,A5070),Sheet2!$F$3:$F$18),"其他")</f>
        <v>其他</v>
      </c>
      <c r="C5070" t="s">
        <v>34</v>
      </c>
      <c r="D5070" t="s">
        <v>35</v>
      </c>
      <c r="E5070" t="s">
        <v>16</v>
      </c>
      <c r="F5070" t="s">
        <v>30</v>
      </c>
      <c r="G5070" t="s">
        <v>66</v>
      </c>
      <c r="H5070" t="s">
        <v>19</v>
      </c>
      <c r="I5070" t="s">
        <v>50</v>
      </c>
      <c r="J5070">
        <v>1.5</v>
      </c>
      <c r="K5070" t="s">
        <v>11096</v>
      </c>
      <c r="L5070" t="str">
        <f>LEFT(K5070,LEN(K5070)-3)</f>
        <v>2</v>
      </c>
      <c r="M5070" t="str">
        <f>RIGHT(K5070,3)</f>
        <v>万/月</v>
      </c>
      <c r="N5070">
        <f>J5070*VLOOKUP(M5070,薪资单位!$A$1:$B$6,2,FALSE)</f>
        <v>15</v>
      </c>
      <c r="O5070">
        <f>L5070*VLOOKUP(M5070,薪资单位!$A$1:$B$6,2,FALSE)</f>
        <v>20</v>
      </c>
      <c r="P5070" t="s">
        <v>30</v>
      </c>
    </row>
    <row r="5071" spans="1:16" x14ac:dyDescent="0.2">
      <c r="A5071" t="s">
        <v>1907</v>
      </c>
      <c r="B5071" t="str">
        <f>IFERROR(LOOKUP(1,0/SEARCH(Sheet2!$E$3:$E$18,A5071),Sheet2!$F$3:$F$18),"其他")</f>
        <v>其他</v>
      </c>
      <c r="C5071" t="s">
        <v>34</v>
      </c>
      <c r="D5071" t="s">
        <v>65</v>
      </c>
      <c r="E5071" t="s">
        <v>16</v>
      </c>
      <c r="F5071" t="s">
        <v>24</v>
      </c>
      <c r="G5071" t="s">
        <v>1908</v>
      </c>
      <c r="H5071" t="s">
        <v>38</v>
      </c>
      <c r="I5071" t="s">
        <v>12</v>
      </c>
      <c r="J5071">
        <v>1.5</v>
      </c>
      <c r="K5071" t="s">
        <v>11096</v>
      </c>
      <c r="L5071" t="str">
        <f>LEFT(K5071,LEN(K5071)-3)</f>
        <v>2</v>
      </c>
      <c r="M5071" t="str">
        <f>RIGHT(K5071,3)</f>
        <v>万/月</v>
      </c>
      <c r="N5071">
        <f>J5071*VLOOKUP(M5071,薪资单位!$A$1:$B$6,2,FALSE)</f>
        <v>15</v>
      </c>
      <c r="O5071">
        <f>L5071*VLOOKUP(M5071,薪资单位!$A$1:$B$6,2,FALSE)</f>
        <v>20</v>
      </c>
      <c r="P5071" t="s">
        <v>30</v>
      </c>
    </row>
    <row r="5072" spans="1:16" x14ac:dyDescent="0.2">
      <c r="A5072" t="s">
        <v>1913</v>
      </c>
      <c r="B5072" t="str">
        <f>IFERROR(LOOKUP(1,0/SEARCH(Sheet2!$E$3:$E$18,A5072),Sheet2!$F$3:$F$18),"其他")</f>
        <v>其他</v>
      </c>
      <c r="C5072" t="s">
        <v>34</v>
      </c>
      <c r="D5072" t="s">
        <v>35</v>
      </c>
      <c r="E5072" t="s">
        <v>8</v>
      </c>
      <c r="F5072" t="s">
        <v>24</v>
      </c>
      <c r="G5072" t="s">
        <v>1914</v>
      </c>
      <c r="H5072" t="s">
        <v>42</v>
      </c>
      <c r="I5072" t="s">
        <v>12</v>
      </c>
      <c r="J5072">
        <v>1.5</v>
      </c>
      <c r="K5072" t="s">
        <v>11096</v>
      </c>
      <c r="L5072" t="str">
        <f>LEFT(K5072,LEN(K5072)-3)</f>
        <v>2</v>
      </c>
      <c r="M5072" t="str">
        <f>RIGHT(K5072,3)</f>
        <v>万/月</v>
      </c>
      <c r="N5072">
        <f>J5072*VLOOKUP(M5072,薪资单位!$A$1:$B$6,2,FALSE)</f>
        <v>15</v>
      </c>
      <c r="O5072">
        <f>L5072*VLOOKUP(M5072,薪资单位!$A$1:$B$6,2,FALSE)</f>
        <v>20</v>
      </c>
      <c r="P5072" t="s">
        <v>30</v>
      </c>
    </row>
    <row r="5073" spans="1:16" x14ac:dyDescent="0.2">
      <c r="A5073" t="s">
        <v>1924</v>
      </c>
      <c r="B5073" t="str">
        <f>IFERROR(LOOKUP(1,0/SEARCH(Sheet2!$E$3:$E$18,A5073),Sheet2!$F$3:$F$18),"其他")</f>
        <v>其他</v>
      </c>
      <c r="C5073" t="s">
        <v>34</v>
      </c>
      <c r="D5073" t="s">
        <v>65</v>
      </c>
      <c r="E5073" t="s">
        <v>16</v>
      </c>
      <c r="F5073" t="s">
        <v>70</v>
      </c>
      <c r="G5073" t="s">
        <v>71</v>
      </c>
      <c r="H5073" t="s">
        <v>11</v>
      </c>
      <c r="I5073" t="s">
        <v>12</v>
      </c>
      <c r="J5073">
        <v>1.5</v>
      </c>
      <c r="K5073" t="s">
        <v>11096</v>
      </c>
      <c r="L5073" t="str">
        <f>LEFT(K5073,LEN(K5073)-3)</f>
        <v>2</v>
      </c>
      <c r="M5073" t="str">
        <f>RIGHT(K5073,3)</f>
        <v>万/月</v>
      </c>
      <c r="N5073">
        <f>J5073*VLOOKUP(M5073,薪资单位!$A$1:$B$6,2,FALSE)</f>
        <v>15</v>
      </c>
      <c r="O5073">
        <f>L5073*VLOOKUP(M5073,薪资单位!$A$1:$B$6,2,FALSE)</f>
        <v>20</v>
      </c>
      <c r="P5073" t="s">
        <v>30</v>
      </c>
    </row>
    <row r="5074" spans="1:16" x14ac:dyDescent="0.2">
      <c r="A5074" t="s">
        <v>1952</v>
      </c>
      <c r="B5074" t="str">
        <f>IFERROR(LOOKUP(1,0/SEARCH(Sheet2!$E$3:$E$18,A5074),Sheet2!$F$3:$F$18),"其他")</f>
        <v>其他</v>
      </c>
      <c r="C5074" t="s">
        <v>34</v>
      </c>
      <c r="D5074" t="s">
        <v>65</v>
      </c>
      <c r="E5074" t="s">
        <v>16</v>
      </c>
      <c r="F5074" t="s">
        <v>36</v>
      </c>
      <c r="G5074" t="s">
        <v>1953</v>
      </c>
      <c r="H5074" t="s">
        <v>93</v>
      </c>
      <c r="I5074" t="s">
        <v>81</v>
      </c>
      <c r="J5074">
        <v>1.5</v>
      </c>
      <c r="K5074" t="s">
        <v>11096</v>
      </c>
      <c r="L5074" t="str">
        <f>LEFT(K5074,LEN(K5074)-3)</f>
        <v>2</v>
      </c>
      <c r="M5074" t="str">
        <f>RIGHT(K5074,3)</f>
        <v>万/月</v>
      </c>
      <c r="N5074">
        <f>J5074*VLOOKUP(M5074,薪资单位!$A$1:$B$6,2,FALSE)</f>
        <v>15</v>
      </c>
      <c r="O5074">
        <f>L5074*VLOOKUP(M5074,薪资单位!$A$1:$B$6,2,FALSE)</f>
        <v>20</v>
      </c>
      <c r="P5074" t="s">
        <v>30</v>
      </c>
    </row>
    <row r="5075" spans="1:16" x14ac:dyDescent="0.2">
      <c r="A5075" t="s">
        <v>1969</v>
      </c>
      <c r="B5075" t="str">
        <f>IFERROR(LOOKUP(1,0/SEARCH(Sheet2!$E$3:$E$18,A5075),Sheet2!$F$3:$F$18),"其他")</f>
        <v>其他</v>
      </c>
      <c r="C5075" t="s">
        <v>34</v>
      </c>
      <c r="D5075" t="s">
        <v>15</v>
      </c>
      <c r="E5075" t="s">
        <v>16</v>
      </c>
      <c r="F5075" t="s">
        <v>30</v>
      </c>
      <c r="G5075" t="s">
        <v>902</v>
      </c>
      <c r="H5075" t="s">
        <v>11</v>
      </c>
      <c r="I5075" t="s">
        <v>32</v>
      </c>
      <c r="J5075">
        <v>1.5</v>
      </c>
      <c r="K5075" t="s">
        <v>11096</v>
      </c>
      <c r="L5075" t="str">
        <f>LEFT(K5075,LEN(K5075)-3)</f>
        <v>2</v>
      </c>
      <c r="M5075" t="str">
        <f>RIGHT(K5075,3)</f>
        <v>万/月</v>
      </c>
      <c r="N5075">
        <f>J5075*VLOOKUP(M5075,薪资单位!$A$1:$B$6,2,FALSE)</f>
        <v>15</v>
      </c>
      <c r="O5075">
        <f>L5075*VLOOKUP(M5075,薪资单位!$A$1:$B$6,2,FALSE)</f>
        <v>20</v>
      </c>
      <c r="P5075" t="s">
        <v>30</v>
      </c>
    </row>
    <row r="5076" spans="1:16" x14ac:dyDescent="0.2">
      <c r="A5076" t="s">
        <v>1988</v>
      </c>
      <c r="B5076" t="str">
        <f>IFERROR(LOOKUP(1,0/SEARCH(Sheet2!$E$3:$E$18,A5076),Sheet2!$F$3:$F$18),"其他")</f>
        <v>其他</v>
      </c>
      <c r="C5076" t="s">
        <v>34</v>
      </c>
      <c r="D5076" t="s">
        <v>7</v>
      </c>
      <c r="E5076" t="s">
        <v>16</v>
      </c>
      <c r="F5076" t="s">
        <v>24</v>
      </c>
      <c r="G5076" t="s">
        <v>1367</v>
      </c>
      <c r="H5076" t="s">
        <v>93</v>
      </c>
      <c r="I5076" t="s">
        <v>12</v>
      </c>
      <c r="J5076">
        <v>1.5</v>
      </c>
      <c r="K5076" t="s">
        <v>11096</v>
      </c>
      <c r="L5076" t="str">
        <f>LEFT(K5076,LEN(K5076)-3)</f>
        <v>2</v>
      </c>
      <c r="M5076" t="str">
        <f>RIGHT(K5076,3)</f>
        <v>万/月</v>
      </c>
      <c r="N5076">
        <f>J5076*VLOOKUP(M5076,薪资单位!$A$1:$B$6,2,FALSE)</f>
        <v>15</v>
      </c>
      <c r="O5076">
        <f>L5076*VLOOKUP(M5076,薪资单位!$A$1:$B$6,2,FALSE)</f>
        <v>20</v>
      </c>
      <c r="P5076" t="s">
        <v>30</v>
      </c>
    </row>
    <row r="5077" spans="1:16" x14ac:dyDescent="0.2">
      <c r="A5077" t="s">
        <v>2015</v>
      </c>
      <c r="B5077" t="str">
        <f>IFERROR(LOOKUP(1,0/SEARCH(Sheet2!$E$3:$E$18,A5077),Sheet2!$F$3:$F$18),"其他")</f>
        <v>其他</v>
      </c>
      <c r="C5077" t="s">
        <v>34</v>
      </c>
      <c r="D5077" t="s">
        <v>35</v>
      </c>
      <c r="E5077" t="s">
        <v>16</v>
      </c>
      <c r="F5077" t="s">
        <v>36</v>
      </c>
      <c r="G5077" t="s">
        <v>2016</v>
      </c>
      <c r="H5077" t="s">
        <v>93</v>
      </c>
      <c r="I5077" t="s">
        <v>12</v>
      </c>
      <c r="J5077">
        <v>1.5</v>
      </c>
      <c r="K5077" t="s">
        <v>11096</v>
      </c>
      <c r="L5077" t="str">
        <f>LEFT(K5077,LEN(K5077)-3)</f>
        <v>2</v>
      </c>
      <c r="M5077" t="str">
        <f>RIGHT(K5077,3)</f>
        <v>万/月</v>
      </c>
      <c r="N5077">
        <f>J5077*VLOOKUP(M5077,薪资单位!$A$1:$B$6,2,FALSE)</f>
        <v>15</v>
      </c>
      <c r="O5077">
        <f>L5077*VLOOKUP(M5077,薪资单位!$A$1:$B$6,2,FALSE)</f>
        <v>20</v>
      </c>
      <c r="P5077" t="s">
        <v>30</v>
      </c>
    </row>
    <row r="5078" spans="1:16" x14ac:dyDescent="0.2">
      <c r="A5078" t="s">
        <v>2050</v>
      </c>
      <c r="B5078" t="str">
        <f>IFERROR(LOOKUP(1,0/SEARCH(Sheet2!$E$3:$E$18,A5078),Sheet2!$F$3:$F$18),"其他")</f>
        <v>其他</v>
      </c>
      <c r="C5078" t="s">
        <v>34</v>
      </c>
      <c r="D5078" t="s">
        <v>7</v>
      </c>
      <c r="E5078" t="s">
        <v>16</v>
      </c>
      <c r="F5078" t="s">
        <v>120</v>
      </c>
      <c r="G5078" t="s">
        <v>2051</v>
      </c>
      <c r="H5078" t="s">
        <v>38</v>
      </c>
      <c r="I5078" t="s">
        <v>32</v>
      </c>
      <c r="J5078">
        <v>1.5</v>
      </c>
      <c r="K5078" t="s">
        <v>11096</v>
      </c>
      <c r="L5078" t="str">
        <f>LEFT(K5078,LEN(K5078)-3)</f>
        <v>2</v>
      </c>
      <c r="M5078" t="str">
        <f>RIGHT(K5078,3)</f>
        <v>万/月</v>
      </c>
      <c r="N5078">
        <f>J5078*VLOOKUP(M5078,薪资单位!$A$1:$B$6,2,FALSE)</f>
        <v>15</v>
      </c>
      <c r="O5078">
        <f>L5078*VLOOKUP(M5078,薪资单位!$A$1:$B$6,2,FALSE)</f>
        <v>20</v>
      </c>
      <c r="P5078" t="s">
        <v>30</v>
      </c>
    </row>
    <row r="5079" spans="1:16" x14ac:dyDescent="0.2">
      <c r="A5079" t="s">
        <v>2103</v>
      </c>
      <c r="B5079" t="str">
        <f>IFERROR(LOOKUP(1,0/SEARCH(Sheet2!$E$3:$E$18,A5079),Sheet2!$F$3:$F$18),"其他")</f>
        <v>其他</v>
      </c>
      <c r="C5079" t="s">
        <v>34</v>
      </c>
      <c r="D5079" t="s">
        <v>65</v>
      </c>
      <c r="E5079" t="s">
        <v>16</v>
      </c>
      <c r="F5079" t="s">
        <v>24</v>
      </c>
      <c r="G5079" t="s">
        <v>2104</v>
      </c>
      <c r="H5079" t="s">
        <v>38</v>
      </c>
      <c r="I5079" t="s">
        <v>12</v>
      </c>
      <c r="J5079">
        <v>1.5</v>
      </c>
      <c r="K5079" t="s">
        <v>11096</v>
      </c>
      <c r="L5079" t="str">
        <f>LEFT(K5079,LEN(K5079)-3)</f>
        <v>2</v>
      </c>
      <c r="M5079" t="str">
        <f>RIGHT(K5079,3)</f>
        <v>万/月</v>
      </c>
      <c r="N5079">
        <f>J5079*VLOOKUP(M5079,薪资单位!$A$1:$B$6,2,FALSE)</f>
        <v>15</v>
      </c>
      <c r="O5079">
        <f>L5079*VLOOKUP(M5079,薪资单位!$A$1:$B$6,2,FALSE)</f>
        <v>20</v>
      </c>
      <c r="P5079" t="s">
        <v>30</v>
      </c>
    </row>
    <row r="5080" spans="1:16" x14ac:dyDescent="0.2">
      <c r="A5080" t="s">
        <v>2126</v>
      </c>
      <c r="B5080" t="str">
        <f>IFERROR(LOOKUP(1,0/SEARCH(Sheet2!$E$3:$E$18,A5080),Sheet2!$F$3:$F$18),"其他")</f>
        <v>数据分析工程师</v>
      </c>
      <c r="C5080" t="s">
        <v>34</v>
      </c>
      <c r="D5080" t="s">
        <v>35</v>
      </c>
      <c r="E5080" t="s">
        <v>16</v>
      </c>
      <c r="F5080" t="s">
        <v>36</v>
      </c>
      <c r="G5080" t="s">
        <v>2127</v>
      </c>
      <c r="H5080" t="s">
        <v>42</v>
      </c>
      <c r="I5080" t="s">
        <v>81</v>
      </c>
      <c r="J5080">
        <v>1.5</v>
      </c>
      <c r="K5080" t="s">
        <v>11096</v>
      </c>
      <c r="L5080" t="str">
        <f>LEFT(K5080,LEN(K5080)-3)</f>
        <v>2</v>
      </c>
      <c r="M5080" t="str">
        <f>RIGHT(K5080,3)</f>
        <v>万/月</v>
      </c>
      <c r="N5080">
        <f>J5080*VLOOKUP(M5080,薪资单位!$A$1:$B$6,2,FALSE)</f>
        <v>15</v>
      </c>
      <c r="O5080">
        <f>L5080*VLOOKUP(M5080,薪资单位!$A$1:$B$6,2,FALSE)</f>
        <v>20</v>
      </c>
      <c r="P5080" t="s">
        <v>30</v>
      </c>
    </row>
    <row r="5081" spans="1:16" x14ac:dyDescent="0.2">
      <c r="A5081" t="s">
        <v>2131</v>
      </c>
      <c r="B5081" t="str">
        <f>IFERROR(LOOKUP(1,0/SEARCH(Sheet2!$E$3:$E$18,A5081),Sheet2!$F$3:$F$18),"其他")</f>
        <v>其他</v>
      </c>
      <c r="C5081" t="s">
        <v>34</v>
      </c>
      <c r="D5081" t="s">
        <v>35</v>
      </c>
      <c r="E5081" t="s">
        <v>29</v>
      </c>
      <c r="F5081" t="s">
        <v>9</v>
      </c>
      <c r="G5081" t="s">
        <v>2132</v>
      </c>
      <c r="H5081" t="s">
        <v>38</v>
      </c>
      <c r="I5081" t="s">
        <v>12</v>
      </c>
      <c r="J5081">
        <v>1.5</v>
      </c>
      <c r="K5081" t="s">
        <v>11096</v>
      </c>
      <c r="L5081" t="str">
        <f>LEFT(K5081,LEN(K5081)-3)</f>
        <v>2</v>
      </c>
      <c r="M5081" t="str">
        <f>RIGHT(K5081,3)</f>
        <v>万/月</v>
      </c>
      <c r="N5081">
        <f>J5081*VLOOKUP(M5081,薪资单位!$A$1:$B$6,2,FALSE)</f>
        <v>15</v>
      </c>
      <c r="O5081">
        <f>L5081*VLOOKUP(M5081,薪资单位!$A$1:$B$6,2,FALSE)</f>
        <v>20</v>
      </c>
      <c r="P5081" t="s">
        <v>30</v>
      </c>
    </row>
    <row r="5082" spans="1:16" x14ac:dyDescent="0.2">
      <c r="A5082" t="s">
        <v>2181</v>
      </c>
      <c r="B5082" t="str">
        <f>IFERROR(LOOKUP(1,0/SEARCH(Sheet2!$E$3:$E$18,A5082),Sheet2!$F$3:$F$18),"其他")</f>
        <v>其他</v>
      </c>
      <c r="C5082" t="s">
        <v>34</v>
      </c>
      <c r="D5082" t="s">
        <v>7</v>
      </c>
      <c r="E5082" t="s">
        <v>139</v>
      </c>
      <c r="F5082" t="s">
        <v>70</v>
      </c>
      <c r="G5082" t="s">
        <v>2182</v>
      </c>
      <c r="H5082" t="s">
        <v>38</v>
      </c>
      <c r="I5082" t="s">
        <v>32</v>
      </c>
      <c r="J5082">
        <v>1.5</v>
      </c>
      <c r="K5082" t="s">
        <v>11096</v>
      </c>
      <c r="L5082" t="str">
        <f>LEFT(K5082,LEN(K5082)-3)</f>
        <v>2</v>
      </c>
      <c r="M5082" t="str">
        <f>RIGHT(K5082,3)</f>
        <v>万/月</v>
      </c>
      <c r="N5082">
        <f>J5082*VLOOKUP(M5082,薪资单位!$A$1:$B$6,2,FALSE)</f>
        <v>15</v>
      </c>
      <c r="O5082">
        <f>L5082*VLOOKUP(M5082,薪资单位!$A$1:$B$6,2,FALSE)</f>
        <v>20</v>
      </c>
      <c r="P5082" t="s">
        <v>30</v>
      </c>
    </row>
    <row r="5083" spans="1:16" x14ac:dyDescent="0.2">
      <c r="A5083" t="s">
        <v>2183</v>
      </c>
      <c r="B5083" t="str">
        <f>IFERROR(LOOKUP(1,0/SEARCH(Sheet2!$E$3:$E$18,A5083),Sheet2!$F$3:$F$18),"其他")</f>
        <v>其他</v>
      </c>
      <c r="C5083" t="s">
        <v>34</v>
      </c>
      <c r="D5083" t="s">
        <v>7</v>
      </c>
      <c r="E5083" t="s">
        <v>29</v>
      </c>
      <c r="F5083" t="s">
        <v>24</v>
      </c>
      <c r="G5083" t="s">
        <v>2184</v>
      </c>
      <c r="H5083" t="s">
        <v>93</v>
      </c>
      <c r="I5083" t="s">
        <v>129</v>
      </c>
      <c r="J5083">
        <v>1.5</v>
      </c>
      <c r="K5083" t="s">
        <v>11096</v>
      </c>
      <c r="L5083" t="str">
        <f>LEFT(K5083,LEN(K5083)-3)</f>
        <v>2</v>
      </c>
      <c r="M5083" t="str">
        <f>RIGHT(K5083,3)</f>
        <v>万/月</v>
      </c>
      <c r="N5083">
        <f>J5083*VLOOKUP(M5083,薪资单位!$A$1:$B$6,2,FALSE)</f>
        <v>15</v>
      </c>
      <c r="O5083">
        <f>L5083*VLOOKUP(M5083,薪资单位!$A$1:$B$6,2,FALSE)</f>
        <v>20</v>
      </c>
      <c r="P5083" t="s">
        <v>30</v>
      </c>
    </row>
    <row r="5084" spans="1:16" x14ac:dyDescent="0.2">
      <c r="A5084" t="s">
        <v>2200</v>
      </c>
      <c r="B5084" t="str">
        <f>IFERROR(LOOKUP(1,0/SEARCH(Sheet2!$E$3:$E$18,A5084),Sheet2!$F$3:$F$18),"其他")</f>
        <v>其他</v>
      </c>
      <c r="C5084" t="s">
        <v>34</v>
      </c>
      <c r="D5084" t="s">
        <v>15</v>
      </c>
      <c r="E5084" t="s">
        <v>16</v>
      </c>
      <c r="F5084" t="s">
        <v>24</v>
      </c>
      <c r="G5084" t="s">
        <v>2201</v>
      </c>
      <c r="H5084" t="s">
        <v>11</v>
      </c>
      <c r="I5084" t="s">
        <v>12</v>
      </c>
      <c r="J5084">
        <v>1.5</v>
      </c>
      <c r="K5084" t="s">
        <v>11096</v>
      </c>
      <c r="L5084" t="str">
        <f>LEFT(K5084,LEN(K5084)-3)</f>
        <v>2</v>
      </c>
      <c r="M5084" t="str">
        <f>RIGHT(K5084,3)</f>
        <v>万/月</v>
      </c>
      <c r="N5084">
        <f>J5084*VLOOKUP(M5084,薪资单位!$A$1:$B$6,2,FALSE)</f>
        <v>15</v>
      </c>
      <c r="O5084">
        <f>L5084*VLOOKUP(M5084,薪资单位!$A$1:$B$6,2,FALSE)</f>
        <v>20</v>
      </c>
      <c r="P5084" t="s">
        <v>30</v>
      </c>
    </row>
    <row r="5085" spans="1:16" x14ac:dyDescent="0.2">
      <c r="A5085" t="s">
        <v>2239</v>
      </c>
      <c r="B5085" t="str">
        <f>IFERROR(LOOKUP(1,0/SEARCH(Sheet2!$E$3:$E$18,A5085),Sheet2!$F$3:$F$18),"其他")</f>
        <v>其他</v>
      </c>
      <c r="C5085" t="s">
        <v>34</v>
      </c>
      <c r="D5085" t="s">
        <v>35</v>
      </c>
      <c r="E5085" t="s">
        <v>16</v>
      </c>
      <c r="F5085" t="s">
        <v>30</v>
      </c>
      <c r="G5085" t="s">
        <v>707</v>
      </c>
      <c r="H5085" t="s">
        <v>26</v>
      </c>
      <c r="I5085" t="s">
        <v>50</v>
      </c>
      <c r="J5085">
        <v>1.5</v>
      </c>
      <c r="K5085" t="s">
        <v>11096</v>
      </c>
      <c r="L5085" t="str">
        <f>LEFT(K5085,LEN(K5085)-3)</f>
        <v>2</v>
      </c>
      <c r="M5085" t="str">
        <f>RIGHT(K5085,3)</f>
        <v>万/月</v>
      </c>
      <c r="N5085">
        <f>J5085*VLOOKUP(M5085,薪资单位!$A$1:$B$6,2,FALSE)</f>
        <v>15</v>
      </c>
      <c r="O5085">
        <f>L5085*VLOOKUP(M5085,薪资单位!$A$1:$B$6,2,FALSE)</f>
        <v>20</v>
      </c>
      <c r="P5085" t="s">
        <v>30</v>
      </c>
    </row>
    <row r="5086" spans="1:16" x14ac:dyDescent="0.2">
      <c r="A5086" t="s">
        <v>2456</v>
      </c>
      <c r="B5086" t="str">
        <f>IFERROR(LOOKUP(1,0/SEARCH(Sheet2!$E$3:$E$18,A5086),Sheet2!$F$3:$F$18),"其他")</f>
        <v>其他</v>
      </c>
      <c r="C5086" t="s">
        <v>34</v>
      </c>
      <c r="D5086" t="s">
        <v>15</v>
      </c>
      <c r="E5086" t="s">
        <v>16</v>
      </c>
      <c r="F5086" t="s">
        <v>24</v>
      </c>
      <c r="G5086" t="s">
        <v>2153</v>
      </c>
      <c r="H5086" t="s">
        <v>42</v>
      </c>
      <c r="I5086" t="s">
        <v>12</v>
      </c>
      <c r="J5086">
        <v>1.5</v>
      </c>
      <c r="K5086" t="s">
        <v>11096</v>
      </c>
      <c r="L5086" t="str">
        <f>LEFT(K5086,LEN(K5086)-3)</f>
        <v>2</v>
      </c>
      <c r="M5086" t="str">
        <f>RIGHT(K5086,3)</f>
        <v>万/月</v>
      </c>
      <c r="N5086">
        <f>J5086*VLOOKUP(M5086,薪资单位!$A$1:$B$6,2,FALSE)</f>
        <v>15</v>
      </c>
      <c r="O5086">
        <f>L5086*VLOOKUP(M5086,薪资单位!$A$1:$B$6,2,FALSE)</f>
        <v>20</v>
      </c>
      <c r="P5086" t="s">
        <v>30</v>
      </c>
    </row>
    <row r="5087" spans="1:16" x14ac:dyDescent="0.2">
      <c r="A5087" t="s">
        <v>2470</v>
      </c>
      <c r="B5087" t="str">
        <f>IFERROR(LOOKUP(1,0/SEARCH(Sheet2!$E$3:$E$18,A5087),Sheet2!$F$3:$F$18),"其他")</f>
        <v>其他</v>
      </c>
      <c r="C5087" t="s">
        <v>34</v>
      </c>
      <c r="D5087" t="s">
        <v>35</v>
      </c>
      <c r="E5087" t="s">
        <v>8</v>
      </c>
      <c r="F5087" t="s">
        <v>30</v>
      </c>
      <c r="G5087" t="s">
        <v>2471</v>
      </c>
      <c r="H5087" t="s">
        <v>11</v>
      </c>
      <c r="I5087" t="s">
        <v>12</v>
      </c>
      <c r="J5087">
        <v>1.5</v>
      </c>
      <c r="K5087" t="s">
        <v>11096</v>
      </c>
      <c r="L5087" t="str">
        <f>LEFT(K5087,LEN(K5087)-3)</f>
        <v>2</v>
      </c>
      <c r="M5087" t="str">
        <f>RIGHT(K5087,3)</f>
        <v>万/月</v>
      </c>
      <c r="N5087">
        <f>J5087*VLOOKUP(M5087,薪资单位!$A$1:$B$6,2,FALSE)</f>
        <v>15</v>
      </c>
      <c r="O5087">
        <f>L5087*VLOOKUP(M5087,薪资单位!$A$1:$B$6,2,FALSE)</f>
        <v>20</v>
      </c>
      <c r="P5087" t="s">
        <v>30</v>
      </c>
    </row>
    <row r="5088" spans="1:16" x14ac:dyDescent="0.2">
      <c r="A5088" t="s">
        <v>2495</v>
      </c>
      <c r="B5088" t="str">
        <f>IFERROR(LOOKUP(1,0/SEARCH(Sheet2!$E$3:$E$18,A5088),Sheet2!$F$3:$F$18),"其他")</f>
        <v>其他</v>
      </c>
      <c r="C5088" t="s">
        <v>34</v>
      </c>
      <c r="D5088" t="s">
        <v>65</v>
      </c>
      <c r="E5088" t="s">
        <v>16</v>
      </c>
      <c r="F5088" t="s">
        <v>24</v>
      </c>
      <c r="G5088" t="s">
        <v>2496</v>
      </c>
      <c r="H5088" t="s">
        <v>93</v>
      </c>
      <c r="I5088" t="s">
        <v>12</v>
      </c>
      <c r="J5088">
        <v>1.5</v>
      </c>
      <c r="K5088" t="s">
        <v>11096</v>
      </c>
      <c r="L5088" t="str">
        <f>LEFT(K5088,LEN(K5088)-3)</f>
        <v>2</v>
      </c>
      <c r="M5088" t="str">
        <f>RIGHT(K5088,3)</f>
        <v>万/月</v>
      </c>
      <c r="N5088">
        <f>J5088*VLOOKUP(M5088,薪资单位!$A$1:$B$6,2,FALSE)</f>
        <v>15</v>
      </c>
      <c r="O5088">
        <f>L5088*VLOOKUP(M5088,薪资单位!$A$1:$B$6,2,FALSE)</f>
        <v>20</v>
      </c>
      <c r="P5088" t="s">
        <v>30</v>
      </c>
    </row>
    <row r="5089" spans="1:16" x14ac:dyDescent="0.2">
      <c r="A5089" t="s">
        <v>2544</v>
      </c>
      <c r="B5089" t="str">
        <f>IFERROR(LOOKUP(1,0/SEARCH(Sheet2!$E$3:$E$18,A5089),Sheet2!$F$3:$F$18),"其他")</f>
        <v>其他</v>
      </c>
      <c r="C5089" t="s">
        <v>34</v>
      </c>
      <c r="D5089" t="s">
        <v>65</v>
      </c>
      <c r="E5089" t="s">
        <v>8</v>
      </c>
      <c r="F5089" t="s">
        <v>30</v>
      </c>
      <c r="G5089" t="s">
        <v>2545</v>
      </c>
      <c r="H5089" t="s">
        <v>11</v>
      </c>
      <c r="I5089" t="s">
        <v>12</v>
      </c>
      <c r="J5089">
        <v>1.5</v>
      </c>
      <c r="K5089" t="s">
        <v>11096</v>
      </c>
      <c r="L5089" t="str">
        <f>LEFT(K5089,LEN(K5089)-3)</f>
        <v>2</v>
      </c>
      <c r="M5089" t="str">
        <f>RIGHT(K5089,3)</f>
        <v>万/月</v>
      </c>
      <c r="N5089">
        <f>J5089*VLOOKUP(M5089,薪资单位!$A$1:$B$6,2,FALSE)</f>
        <v>15</v>
      </c>
      <c r="O5089">
        <f>L5089*VLOOKUP(M5089,薪资单位!$A$1:$B$6,2,FALSE)</f>
        <v>20</v>
      </c>
      <c r="P5089" t="s">
        <v>30</v>
      </c>
    </row>
    <row r="5090" spans="1:16" x14ac:dyDescent="0.2">
      <c r="A5090" t="s">
        <v>2553</v>
      </c>
      <c r="B5090" t="str">
        <f>IFERROR(LOOKUP(1,0/SEARCH(Sheet2!$E$3:$E$18,A5090),Sheet2!$F$3:$F$18),"其他")</f>
        <v>其他</v>
      </c>
      <c r="C5090" t="s">
        <v>34</v>
      </c>
      <c r="D5090" t="s">
        <v>15</v>
      </c>
      <c r="E5090" t="s">
        <v>16</v>
      </c>
      <c r="F5090" t="s">
        <v>24</v>
      </c>
      <c r="G5090" t="s">
        <v>2554</v>
      </c>
      <c r="H5090" t="s">
        <v>11</v>
      </c>
      <c r="I5090" t="s">
        <v>12</v>
      </c>
      <c r="J5090">
        <v>1.5</v>
      </c>
      <c r="K5090" t="s">
        <v>11096</v>
      </c>
      <c r="L5090" t="str">
        <f>LEFT(K5090,LEN(K5090)-3)</f>
        <v>2</v>
      </c>
      <c r="M5090" t="str">
        <f>RIGHT(K5090,3)</f>
        <v>万/月</v>
      </c>
      <c r="N5090">
        <f>J5090*VLOOKUP(M5090,薪资单位!$A$1:$B$6,2,FALSE)</f>
        <v>15</v>
      </c>
      <c r="O5090">
        <f>L5090*VLOOKUP(M5090,薪资单位!$A$1:$B$6,2,FALSE)</f>
        <v>20</v>
      </c>
      <c r="P5090" t="s">
        <v>30</v>
      </c>
    </row>
    <row r="5091" spans="1:16" x14ac:dyDescent="0.2">
      <c r="A5091" t="s">
        <v>2590</v>
      </c>
      <c r="B5091" t="str">
        <f>IFERROR(LOOKUP(1,0/SEARCH(Sheet2!$E$3:$E$18,A5091),Sheet2!$F$3:$F$18),"其他")</f>
        <v>其他</v>
      </c>
      <c r="C5091" t="s">
        <v>34</v>
      </c>
      <c r="D5091" t="s">
        <v>23</v>
      </c>
      <c r="E5091" t="s">
        <v>8</v>
      </c>
      <c r="F5091" t="s">
        <v>36</v>
      </c>
      <c r="G5091" t="s">
        <v>2591</v>
      </c>
      <c r="H5091" t="s">
        <v>93</v>
      </c>
      <c r="I5091" t="s">
        <v>12</v>
      </c>
      <c r="J5091">
        <v>1.5</v>
      </c>
      <c r="K5091" t="s">
        <v>11096</v>
      </c>
      <c r="L5091" t="str">
        <f>LEFT(K5091,LEN(K5091)-3)</f>
        <v>2</v>
      </c>
      <c r="M5091" t="str">
        <f>RIGHT(K5091,3)</f>
        <v>万/月</v>
      </c>
      <c r="N5091">
        <f>J5091*VLOOKUP(M5091,薪资单位!$A$1:$B$6,2,FALSE)</f>
        <v>15</v>
      </c>
      <c r="O5091">
        <f>L5091*VLOOKUP(M5091,薪资单位!$A$1:$B$6,2,FALSE)</f>
        <v>20</v>
      </c>
      <c r="P5091" t="s">
        <v>30</v>
      </c>
    </row>
    <row r="5092" spans="1:16" x14ac:dyDescent="0.2">
      <c r="A5092" t="s">
        <v>2625</v>
      </c>
      <c r="B5092" t="str">
        <f>IFERROR(LOOKUP(1,0/SEARCH(Sheet2!$E$3:$E$18,A5092),Sheet2!$F$3:$F$18),"其他")</f>
        <v>其他</v>
      </c>
      <c r="C5092" t="s">
        <v>34</v>
      </c>
      <c r="D5092" t="s">
        <v>7</v>
      </c>
      <c r="E5092" t="s">
        <v>16</v>
      </c>
      <c r="F5092" t="s">
        <v>36</v>
      </c>
      <c r="G5092" t="s">
        <v>2626</v>
      </c>
      <c r="H5092" t="s">
        <v>11</v>
      </c>
      <c r="I5092" t="s">
        <v>129</v>
      </c>
      <c r="J5092">
        <v>1.5</v>
      </c>
      <c r="K5092" t="s">
        <v>11096</v>
      </c>
      <c r="L5092" t="str">
        <f>LEFT(K5092,LEN(K5092)-3)</f>
        <v>2</v>
      </c>
      <c r="M5092" t="str">
        <f>RIGHT(K5092,3)</f>
        <v>万/月</v>
      </c>
      <c r="N5092">
        <f>J5092*VLOOKUP(M5092,薪资单位!$A$1:$B$6,2,FALSE)</f>
        <v>15</v>
      </c>
      <c r="O5092">
        <f>L5092*VLOOKUP(M5092,薪资单位!$A$1:$B$6,2,FALSE)</f>
        <v>20</v>
      </c>
      <c r="P5092" t="s">
        <v>30</v>
      </c>
    </row>
    <row r="5093" spans="1:16" x14ac:dyDescent="0.2">
      <c r="A5093" t="s">
        <v>3142</v>
      </c>
      <c r="B5093" t="str">
        <f>IFERROR(LOOKUP(1,0/SEARCH(Sheet2!$E$3:$E$18,A5093),Sheet2!$F$3:$F$18),"其他")</f>
        <v>其他</v>
      </c>
      <c r="C5093" t="s">
        <v>34</v>
      </c>
      <c r="D5093" t="s">
        <v>15</v>
      </c>
      <c r="E5093" t="s">
        <v>8</v>
      </c>
      <c r="F5093" t="s">
        <v>2636</v>
      </c>
      <c r="G5093" t="s">
        <v>3143</v>
      </c>
      <c r="H5093" t="s">
        <v>11</v>
      </c>
      <c r="I5093" t="s">
        <v>12</v>
      </c>
      <c r="J5093">
        <v>1.5</v>
      </c>
      <c r="K5093" t="s">
        <v>11096</v>
      </c>
      <c r="L5093" t="str">
        <f>LEFT(K5093,LEN(K5093)-3)</f>
        <v>2</v>
      </c>
      <c r="M5093" t="str">
        <f>RIGHT(K5093,3)</f>
        <v>万/月</v>
      </c>
      <c r="N5093">
        <f>J5093*VLOOKUP(M5093,薪资单位!$A$1:$B$6,2,FALSE)</f>
        <v>15</v>
      </c>
      <c r="O5093">
        <f>L5093*VLOOKUP(M5093,薪资单位!$A$1:$B$6,2,FALSE)</f>
        <v>20</v>
      </c>
      <c r="P5093" t="s">
        <v>839</v>
      </c>
    </row>
    <row r="5094" spans="1:16" x14ac:dyDescent="0.2">
      <c r="A5094" t="s">
        <v>624</v>
      </c>
      <c r="B5094" t="str">
        <f>IFERROR(LOOKUP(1,0/SEARCH(Sheet2!$E$3:$E$18,A5094),Sheet2!$F$3:$F$18),"其他")</f>
        <v>其他</v>
      </c>
      <c r="C5094" t="s">
        <v>34</v>
      </c>
      <c r="D5094" t="s">
        <v>65</v>
      </c>
      <c r="E5094" t="s">
        <v>241</v>
      </c>
      <c r="F5094" t="s">
        <v>839</v>
      </c>
      <c r="G5094" t="s">
        <v>3145</v>
      </c>
      <c r="H5094" t="s">
        <v>112</v>
      </c>
      <c r="I5094" t="s">
        <v>81</v>
      </c>
      <c r="J5094">
        <v>1.5</v>
      </c>
      <c r="K5094" t="s">
        <v>11096</v>
      </c>
      <c r="L5094" t="str">
        <f>LEFT(K5094,LEN(K5094)-3)</f>
        <v>2</v>
      </c>
      <c r="M5094" t="str">
        <f>RIGHT(K5094,3)</f>
        <v>万/月</v>
      </c>
      <c r="N5094">
        <f>J5094*VLOOKUP(M5094,薪资单位!$A$1:$B$6,2,FALSE)</f>
        <v>15</v>
      </c>
      <c r="O5094">
        <f>L5094*VLOOKUP(M5094,薪资单位!$A$1:$B$6,2,FALSE)</f>
        <v>20</v>
      </c>
      <c r="P5094" t="s">
        <v>839</v>
      </c>
    </row>
    <row r="5095" spans="1:16" x14ac:dyDescent="0.2">
      <c r="A5095" t="s">
        <v>3159</v>
      </c>
      <c r="B5095" t="str">
        <f>IFERROR(LOOKUP(1,0/SEARCH(Sheet2!$E$3:$E$18,A5095),Sheet2!$F$3:$F$18),"其他")</f>
        <v>其他</v>
      </c>
      <c r="C5095" t="s">
        <v>34</v>
      </c>
      <c r="D5095" t="s">
        <v>23</v>
      </c>
      <c r="E5095" t="s">
        <v>8</v>
      </c>
      <c r="F5095" t="s">
        <v>839</v>
      </c>
      <c r="G5095" t="s">
        <v>3160</v>
      </c>
      <c r="H5095" t="s">
        <v>11</v>
      </c>
      <c r="I5095" t="s">
        <v>20</v>
      </c>
      <c r="J5095">
        <v>1.5</v>
      </c>
      <c r="K5095" t="s">
        <v>11096</v>
      </c>
      <c r="L5095" t="str">
        <f>LEFT(K5095,LEN(K5095)-3)</f>
        <v>2</v>
      </c>
      <c r="M5095" t="str">
        <f>RIGHT(K5095,3)</f>
        <v>万/月</v>
      </c>
      <c r="N5095">
        <f>J5095*VLOOKUP(M5095,薪资单位!$A$1:$B$6,2,FALSE)</f>
        <v>15</v>
      </c>
      <c r="O5095">
        <f>L5095*VLOOKUP(M5095,薪资单位!$A$1:$B$6,2,FALSE)</f>
        <v>20</v>
      </c>
      <c r="P5095" t="s">
        <v>839</v>
      </c>
    </row>
    <row r="5096" spans="1:16" x14ac:dyDescent="0.2">
      <c r="A5096" t="s">
        <v>3196</v>
      </c>
      <c r="B5096" t="str">
        <f>IFERROR(LOOKUP(1,0/SEARCH(Sheet2!$E$3:$E$18,A5096),Sheet2!$F$3:$F$18),"其他")</f>
        <v>其他</v>
      </c>
      <c r="C5096" t="s">
        <v>34</v>
      </c>
      <c r="D5096" t="s">
        <v>15</v>
      </c>
      <c r="E5096" t="s">
        <v>16</v>
      </c>
      <c r="F5096" t="s">
        <v>1636</v>
      </c>
      <c r="G5096" t="s">
        <v>3197</v>
      </c>
      <c r="H5096" t="s">
        <v>11</v>
      </c>
      <c r="I5096" t="s">
        <v>12</v>
      </c>
      <c r="J5096">
        <v>1.5</v>
      </c>
      <c r="K5096" t="s">
        <v>11096</v>
      </c>
      <c r="L5096" t="str">
        <f>LEFT(K5096,LEN(K5096)-3)</f>
        <v>2</v>
      </c>
      <c r="M5096" t="str">
        <f>RIGHT(K5096,3)</f>
        <v>万/月</v>
      </c>
      <c r="N5096">
        <f>J5096*VLOOKUP(M5096,薪资单位!$A$1:$B$6,2,FALSE)</f>
        <v>15</v>
      </c>
      <c r="O5096">
        <f>L5096*VLOOKUP(M5096,薪资单位!$A$1:$B$6,2,FALSE)</f>
        <v>20</v>
      </c>
      <c r="P5096" t="s">
        <v>839</v>
      </c>
    </row>
    <row r="5097" spans="1:16" x14ac:dyDescent="0.2">
      <c r="A5097" t="s">
        <v>689</v>
      </c>
      <c r="B5097" t="str">
        <f>IFERROR(LOOKUP(1,0/SEARCH(Sheet2!$E$3:$E$18,A5097),Sheet2!$F$3:$F$18),"其他")</f>
        <v>其他</v>
      </c>
      <c r="C5097" t="s">
        <v>34</v>
      </c>
      <c r="D5097" t="s">
        <v>35</v>
      </c>
      <c r="E5097" t="s">
        <v>16</v>
      </c>
      <c r="F5097" t="s">
        <v>1636</v>
      </c>
      <c r="G5097" t="s">
        <v>3202</v>
      </c>
      <c r="H5097" t="s">
        <v>11</v>
      </c>
      <c r="I5097" t="s">
        <v>12</v>
      </c>
      <c r="J5097">
        <v>1.5</v>
      </c>
      <c r="K5097" t="s">
        <v>11096</v>
      </c>
      <c r="L5097" t="str">
        <f>LEFT(K5097,LEN(K5097)-3)</f>
        <v>2</v>
      </c>
      <c r="M5097" t="str">
        <f>RIGHT(K5097,3)</f>
        <v>万/月</v>
      </c>
      <c r="N5097">
        <f>J5097*VLOOKUP(M5097,薪资单位!$A$1:$B$6,2,FALSE)</f>
        <v>15</v>
      </c>
      <c r="O5097">
        <f>L5097*VLOOKUP(M5097,薪资单位!$A$1:$B$6,2,FALSE)</f>
        <v>20</v>
      </c>
      <c r="P5097" t="s">
        <v>839</v>
      </c>
    </row>
    <row r="5098" spans="1:16" x14ac:dyDescent="0.2">
      <c r="A5098" t="s">
        <v>3239</v>
      </c>
      <c r="B5098" t="str">
        <f>IFERROR(LOOKUP(1,0/SEARCH(Sheet2!$E$3:$E$18,A5098),Sheet2!$F$3:$F$18),"其他")</f>
        <v>其他</v>
      </c>
      <c r="C5098" t="s">
        <v>34</v>
      </c>
      <c r="D5098" t="s">
        <v>15</v>
      </c>
      <c r="E5098" t="s">
        <v>8</v>
      </c>
      <c r="F5098" t="s">
        <v>2645</v>
      </c>
      <c r="G5098" t="s">
        <v>3240</v>
      </c>
      <c r="H5098" t="s">
        <v>11</v>
      </c>
      <c r="I5098" t="s">
        <v>81</v>
      </c>
      <c r="J5098">
        <v>1.5</v>
      </c>
      <c r="K5098" t="s">
        <v>11096</v>
      </c>
      <c r="L5098" t="str">
        <f>LEFT(K5098,LEN(K5098)-3)</f>
        <v>2</v>
      </c>
      <c r="M5098" t="str">
        <f>RIGHT(K5098,3)</f>
        <v>万/月</v>
      </c>
      <c r="N5098">
        <f>J5098*VLOOKUP(M5098,薪资单位!$A$1:$B$6,2,FALSE)</f>
        <v>15</v>
      </c>
      <c r="O5098">
        <f>L5098*VLOOKUP(M5098,薪资单位!$A$1:$B$6,2,FALSE)</f>
        <v>20</v>
      </c>
      <c r="P5098" t="s">
        <v>839</v>
      </c>
    </row>
    <row r="5099" spans="1:16" x14ac:dyDescent="0.2">
      <c r="A5099" t="s">
        <v>687</v>
      </c>
      <c r="B5099" t="str">
        <f>IFERROR(LOOKUP(1,0/SEARCH(Sheet2!$E$3:$E$18,A5099),Sheet2!$F$3:$F$18),"其他")</f>
        <v>其他</v>
      </c>
      <c r="C5099" t="s">
        <v>34</v>
      </c>
      <c r="D5099" t="s">
        <v>23</v>
      </c>
      <c r="E5099" t="s">
        <v>8</v>
      </c>
      <c r="F5099" t="s">
        <v>2213</v>
      </c>
      <c r="G5099" t="s">
        <v>3284</v>
      </c>
      <c r="H5099" t="s">
        <v>38</v>
      </c>
      <c r="I5099" t="s">
        <v>149</v>
      </c>
      <c r="J5099">
        <v>1.5</v>
      </c>
      <c r="K5099" t="s">
        <v>11096</v>
      </c>
      <c r="L5099" t="str">
        <f>LEFT(K5099,LEN(K5099)-3)</f>
        <v>2</v>
      </c>
      <c r="M5099" t="str">
        <f>RIGHT(K5099,3)</f>
        <v>万/月</v>
      </c>
      <c r="N5099">
        <f>J5099*VLOOKUP(M5099,薪资单位!$A$1:$B$6,2,FALSE)</f>
        <v>15</v>
      </c>
      <c r="O5099">
        <f>L5099*VLOOKUP(M5099,薪资单位!$A$1:$B$6,2,FALSE)</f>
        <v>20</v>
      </c>
      <c r="P5099" t="s">
        <v>2213</v>
      </c>
    </row>
    <row r="5100" spans="1:16" x14ac:dyDescent="0.2">
      <c r="A5100" t="s">
        <v>3306</v>
      </c>
      <c r="B5100" t="str">
        <f>IFERROR(LOOKUP(1,0/SEARCH(Sheet2!$E$3:$E$18,A5100),Sheet2!$F$3:$F$18),"其他")</f>
        <v>其他</v>
      </c>
      <c r="C5100" t="s">
        <v>34</v>
      </c>
      <c r="D5100" t="s">
        <v>35</v>
      </c>
      <c r="E5100" t="s">
        <v>16</v>
      </c>
      <c r="F5100" t="s">
        <v>2645</v>
      </c>
      <c r="G5100" t="s">
        <v>3307</v>
      </c>
      <c r="H5100" t="s">
        <v>93</v>
      </c>
      <c r="I5100" t="s">
        <v>12</v>
      </c>
      <c r="J5100">
        <v>1.5</v>
      </c>
      <c r="K5100" t="s">
        <v>11096</v>
      </c>
      <c r="L5100" t="str">
        <f>LEFT(K5100,LEN(K5100)-3)</f>
        <v>2</v>
      </c>
      <c r="M5100" t="str">
        <f>RIGHT(K5100,3)</f>
        <v>万/月</v>
      </c>
      <c r="N5100">
        <f>J5100*VLOOKUP(M5100,薪资单位!$A$1:$B$6,2,FALSE)</f>
        <v>15</v>
      </c>
      <c r="O5100">
        <f>L5100*VLOOKUP(M5100,薪资单位!$A$1:$B$6,2,FALSE)</f>
        <v>20</v>
      </c>
      <c r="P5100" t="s">
        <v>839</v>
      </c>
    </row>
    <row r="5101" spans="1:16" x14ac:dyDescent="0.2">
      <c r="A5101" t="s">
        <v>3497</v>
      </c>
      <c r="B5101" t="str">
        <f>IFERROR(LOOKUP(1,0/SEARCH(Sheet2!$E$3:$E$18,A5101),Sheet2!$F$3:$F$18),"其他")</f>
        <v>其他</v>
      </c>
      <c r="C5101" t="s">
        <v>34</v>
      </c>
      <c r="D5101" t="s">
        <v>35</v>
      </c>
      <c r="E5101" t="s">
        <v>8</v>
      </c>
      <c r="F5101" t="s">
        <v>2645</v>
      </c>
      <c r="G5101" t="s">
        <v>3498</v>
      </c>
      <c r="H5101" t="s">
        <v>38</v>
      </c>
      <c r="I5101" t="s">
        <v>20</v>
      </c>
      <c r="J5101">
        <v>1.5</v>
      </c>
      <c r="K5101" t="s">
        <v>11096</v>
      </c>
      <c r="L5101" t="str">
        <f>LEFT(K5101,LEN(K5101)-3)</f>
        <v>2</v>
      </c>
      <c r="M5101" t="str">
        <f>RIGHT(K5101,3)</f>
        <v>万/月</v>
      </c>
      <c r="N5101">
        <f>J5101*VLOOKUP(M5101,薪资单位!$A$1:$B$6,2,FALSE)</f>
        <v>15</v>
      </c>
      <c r="O5101">
        <f>L5101*VLOOKUP(M5101,薪资单位!$A$1:$B$6,2,FALSE)</f>
        <v>20</v>
      </c>
      <c r="P5101" t="s">
        <v>839</v>
      </c>
    </row>
    <row r="5102" spans="1:16" x14ac:dyDescent="0.2">
      <c r="A5102" t="s">
        <v>3508</v>
      </c>
      <c r="B5102" t="str">
        <f>IFERROR(LOOKUP(1,0/SEARCH(Sheet2!$E$3:$E$18,A5102),Sheet2!$F$3:$F$18),"其他")</f>
        <v>其他</v>
      </c>
      <c r="C5102" t="s">
        <v>34</v>
      </c>
      <c r="D5102" t="s">
        <v>35</v>
      </c>
      <c r="E5102" t="s">
        <v>16</v>
      </c>
      <c r="F5102" t="s">
        <v>839</v>
      </c>
      <c r="G5102" t="s">
        <v>3509</v>
      </c>
      <c r="H5102" t="s">
        <v>11</v>
      </c>
      <c r="I5102" t="s">
        <v>81</v>
      </c>
      <c r="J5102">
        <v>1.5</v>
      </c>
      <c r="K5102" t="s">
        <v>11096</v>
      </c>
      <c r="L5102" t="str">
        <f>LEFT(K5102,LEN(K5102)-3)</f>
        <v>2</v>
      </c>
      <c r="M5102" t="str">
        <f>RIGHT(K5102,3)</f>
        <v>万/月</v>
      </c>
      <c r="N5102">
        <f>J5102*VLOOKUP(M5102,薪资单位!$A$1:$B$6,2,FALSE)</f>
        <v>15</v>
      </c>
      <c r="O5102">
        <f>L5102*VLOOKUP(M5102,薪资单位!$A$1:$B$6,2,FALSE)</f>
        <v>20</v>
      </c>
      <c r="P5102" t="s">
        <v>839</v>
      </c>
    </row>
    <row r="5103" spans="1:16" x14ac:dyDescent="0.2">
      <c r="A5103" t="s">
        <v>3714</v>
      </c>
      <c r="B5103" t="str">
        <f>IFERROR(LOOKUP(1,0/SEARCH(Sheet2!$E$3:$E$18,A5103),Sheet2!$F$3:$F$18),"其他")</f>
        <v>其他</v>
      </c>
      <c r="C5103" t="s">
        <v>34</v>
      </c>
      <c r="D5103" t="s">
        <v>7</v>
      </c>
      <c r="E5103" t="s">
        <v>139</v>
      </c>
      <c r="F5103" t="s">
        <v>2314</v>
      </c>
      <c r="G5103" t="s">
        <v>3715</v>
      </c>
      <c r="H5103" t="s">
        <v>26</v>
      </c>
      <c r="I5103" t="s">
        <v>12</v>
      </c>
      <c r="J5103">
        <v>1.5</v>
      </c>
      <c r="K5103" t="s">
        <v>11096</v>
      </c>
      <c r="L5103" t="str">
        <f>LEFT(K5103,LEN(K5103)-3)</f>
        <v>2</v>
      </c>
      <c r="M5103" t="str">
        <f>RIGHT(K5103,3)</f>
        <v>万/月</v>
      </c>
      <c r="N5103">
        <f>J5103*VLOOKUP(M5103,薪资单位!$A$1:$B$6,2,FALSE)</f>
        <v>15</v>
      </c>
      <c r="O5103">
        <f>L5103*VLOOKUP(M5103,薪资单位!$A$1:$B$6,2,FALSE)</f>
        <v>20</v>
      </c>
      <c r="P5103" t="s">
        <v>839</v>
      </c>
    </row>
    <row r="5104" spans="1:16" x14ac:dyDescent="0.2">
      <c r="A5104" t="s">
        <v>3742</v>
      </c>
      <c r="B5104" t="str">
        <f>IFERROR(LOOKUP(1,0/SEARCH(Sheet2!$E$3:$E$18,A5104),Sheet2!$F$3:$F$18),"其他")</f>
        <v>其他</v>
      </c>
      <c r="C5104" t="s">
        <v>34</v>
      </c>
      <c r="D5104" t="s">
        <v>7</v>
      </c>
      <c r="E5104" t="s">
        <v>8</v>
      </c>
      <c r="F5104" t="s">
        <v>2770</v>
      </c>
      <c r="G5104" t="s">
        <v>3743</v>
      </c>
      <c r="H5104" t="s">
        <v>38</v>
      </c>
      <c r="I5104" t="s">
        <v>81</v>
      </c>
      <c r="J5104">
        <v>1.5</v>
      </c>
      <c r="K5104" t="s">
        <v>11096</v>
      </c>
      <c r="L5104" t="str">
        <f>LEFT(K5104,LEN(K5104)-3)</f>
        <v>2</v>
      </c>
      <c r="M5104" t="str">
        <f>RIGHT(K5104,3)</f>
        <v>万/月</v>
      </c>
      <c r="N5104">
        <f>J5104*VLOOKUP(M5104,薪资单位!$A$1:$B$6,2,FALSE)</f>
        <v>15</v>
      </c>
      <c r="O5104">
        <f>L5104*VLOOKUP(M5104,薪资单位!$A$1:$B$6,2,FALSE)</f>
        <v>20</v>
      </c>
      <c r="P5104" t="s">
        <v>839</v>
      </c>
    </row>
    <row r="5105" spans="1:16" x14ac:dyDescent="0.2">
      <c r="A5105" t="s">
        <v>3744</v>
      </c>
      <c r="B5105" t="str">
        <f>IFERROR(LOOKUP(1,0/SEARCH(Sheet2!$E$3:$E$18,A5105),Sheet2!$F$3:$F$18),"其他")</f>
        <v>其他</v>
      </c>
      <c r="C5105" t="s">
        <v>34</v>
      </c>
      <c r="D5105" t="s">
        <v>7</v>
      </c>
      <c r="E5105" t="s">
        <v>2567</v>
      </c>
      <c r="F5105" t="s">
        <v>3031</v>
      </c>
      <c r="G5105" t="s">
        <v>3745</v>
      </c>
      <c r="H5105" t="s">
        <v>11</v>
      </c>
      <c r="I5105" t="s">
        <v>12</v>
      </c>
      <c r="J5105">
        <v>1.5</v>
      </c>
      <c r="K5105" t="s">
        <v>11096</v>
      </c>
      <c r="L5105" t="str">
        <f>LEFT(K5105,LEN(K5105)-3)</f>
        <v>2</v>
      </c>
      <c r="M5105" t="str">
        <f>RIGHT(K5105,3)</f>
        <v>万/月</v>
      </c>
      <c r="N5105">
        <f>J5105*VLOOKUP(M5105,薪资单位!$A$1:$B$6,2,FALSE)</f>
        <v>15</v>
      </c>
      <c r="O5105">
        <f>L5105*VLOOKUP(M5105,薪资单位!$A$1:$B$6,2,FALSE)</f>
        <v>20</v>
      </c>
      <c r="P5105" t="s">
        <v>839</v>
      </c>
    </row>
    <row r="5106" spans="1:16" x14ac:dyDescent="0.2">
      <c r="A5106" t="s">
        <v>1309</v>
      </c>
      <c r="B5106" t="str">
        <f>IFERROR(LOOKUP(1,0/SEARCH(Sheet2!$E$3:$E$18,A5106),Sheet2!$F$3:$F$18),"其他")</f>
        <v>其他</v>
      </c>
      <c r="C5106" t="s">
        <v>34</v>
      </c>
      <c r="D5106" t="s">
        <v>35</v>
      </c>
      <c r="E5106" t="s">
        <v>16</v>
      </c>
      <c r="F5106" t="s">
        <v>2314</v>
      </c>
      <c r="G5106" t="s">
        <v>3770</v>
      </c>
      <c r="H5106" t="s">
        <v>11</v>
      </c>
      <c r="I5106" t="s">
        <v>81</v>
      </c>
      <c r="J5106">
        <v>1.5</v>
      </c>
      <c r="K5106" t="s">
        <v>11096</v>
      </c>
      <c r="L5106" t="str">
        <f>LEFT(K5106,LEN(K5106)-3)</f>
        <v>2</v>
      </c>
      <c r="M5106" t="str">
        <f>RIGHT(K5106,3)</f>
        <v>万/月</v>
      </c>
      <c r="N5106">
        <f>J5106*VLOOKUP(M5106,薪资单位!$A$1:$B$6,2,FALSE)</f>
        <v>15</v>
      </c>
      <c r="O5106">
        <f>L5106*VLOOKUP(M5106,薪资单位!$A$1:$B$6,2,FALSE)</f>
        <v>20</v>
      </c>
      <c r="P5106" t="s">
        <v>839</v>
      </c>
    </row>
    <row r="5107" spans="1:16" x14ac:dyDescent="0.2">
      <c r="A5107" t="s">
        <v>3784</v>
      </c>
      <c r="B5107" t="str">
        <f>IFERROR(LOOKUP(1,0/SEARCH(Sheet2!$E$3:$E$18,A5107),Sheet2!$F$3:$F$18),"其他")</f>
        <v>其他</v>
      </c>
      <c r="C5107" t="s">
        <v>34</v>
      </c>
      <c r="D5107" t="s">
        <v>23</v>
      </c>
      <c r="E5107" t="s">
        <v>16</v>
      </c>
      <c r="F5107" t="s">
        <v>1636</v>
      </c>
      <c r="G5107" t="s">
        <v>3579</v>
      </c>
      <c r="H5107" t="s">
        <v>112</v>
      </c>
      <c r="I5107" t="s">
        <v>81</v>
      </c>
      <c r="J5107">
        <v>1.5</v>
      </c>
      <c r="K5107" t="s">
        <v>11096</v>
      </c>
      <c r="L5107" t="str">
        <f>LEFT(K5107,LEN(K5107)-3)</f>
        <v>2</v>
      </c>
      <c r="M5107" t="str">
        <f>RIGHT(K5107,3)</f>
        <v>万/月</v>
      </c>
      <c r="N5107">
        <f>J5107*VLOOKUP(M5107,薪资单位!$A$1:$B$6,2,FALSE)</f>
        <v>15</v>
      </c>
      <c r="O5107">
        <f>L5107*VLOOKUP(M5107,薪资单位!$A$1:$B$6,2,FALSE)</f>
        <v>20</v>
      </c>
      <c r="P5107" t="s">
        <v>839</v>
      </c>
    </row>
    <row r="5108" spans="1:16" x14ac:dyDescent="0.2">
      <c r="A5108" t="s">
        <v>1319</v>
      </c>
      <c r="B5108" t="str">
        <f>IFERROR(LOOKUP(1,0/SEARCH(Sheet2!$E$3:$E$18,A5108),Sheet2!$F$3:$F$18),"其他")</f>
        <v>其他</v>
      </c>
      <c r="C5108" t="s">
        <v>34</v>
      </c>
      <c r="D5108" t="s">
        <v>35</v>
      </c>
      <c r="E5108" t="s">
        <v>29</v>
      </c>
      <c r="F5108" t="s">
        <v>3031</v>
      </c>
      <c r="G5108" t="s">
        <v>2970</v>
      </c>
      <c r="H5108" t="s">
        <v>42</v>
      </c>
      <c r="I5108" t="s">
        <v>12</v>
      </c>
      <c r="J5108">
        <v>1.5</v>
      </c>
      <c r="K5108" t="s">
        <v>11096</v>
      </c>
      <c r="L5108" t="str">
        <f>LEFT(K5108,LEN(K5108)-3)</f>
        <v>2</v>
      </c>
      <c r="M5108" t="str">
        <f>RIGHT(K5108,3)</f>
        <v>万/月</v>
      </c>
      <c r="N5108">
        <f>J5108*VLOOKUP(M5108,薪资单位!$A$1:$B$6,2,FALSE)</f>
        <v>15</v>
      </c>
      <c r="O5108">
        <f>L5108*VLOOKUP(M5108,薪资单位!$A$1:$B$6,2,FALSE)</f>
        <v>20</v>
      </c>
      <c r="P5108" t="s">
        <v>839</v>
      </c>
    </row>
    <row r="5109" spans="1:16" x14ac:dyDescent="0.2">
      <c r="A5109" t="s">
        <v>3802</v>
      </c>
      <c r="B5109" t="str">
        <f>IFERROR(LOOKUP(1,0/SEARCH(Sheet2!$E$3:$E$18,A5109),Sheet2!$F$3:$F$18),"其他")</f>
        <v>其他</v>
      </c>
      <c r="C5109" t="s">
        <v>34</v>
      </c>
      <c r="D5109" t="s">
        <v>7</v>
      </c>
      <c r="E5109" t="s">
        <v>143</v>
      </c>
      <c r="F5109" t="s">
        <v>2314</v>
      </c>
      <c r="G5109" t="s">
        <v>3803</v>
      </c>
      <c r="H5109" t="s">
        <v>42</v>
      </c>
      <c r="I5109" t="s">
        <v>50</v>
      </c>
      <c r="J5109">
        <v>1.5</v>
      </c>
      <c r="K5109" t="s">
        <v>11096</v>
      </c>
      <c r="L5109" t="str">
        <f>LEFT(K5109,LEN(K5109)-3)</f>
        <v>2</v>
      </c>
      <c r="M5109" t="str">
        <f>RIGHT(K5109,3)</f>
        <v>万/月</v>
      </c>
      <c r="N5109">
        <f>J5109*VLOOKUP(M5109,薪资单位!$A$1:$B$6,2,FALSE)</f>
        <v>15</v>
      </c>
      <c r="O5109">
        <f>L5109*VLOOKUP(M5109,薪资单位!$A$1:$B$6,2,FALSE)</f>
        <v>20</v>
      </c>
      <c r="P5109" t="s">
        <v>839</v>
      </c>
    </row>
    <row r="5110" spans="1:16" x14ac:dyDescent="0.2">
      <c r="A5110" t="s">
        <v>3846</v>
      </c>
      <c r="B5110" t="str">
        <f>IFERROR(LOOKUP(1,0/SEARCH(Sheet2!$E$3:$E$18,A5110),Sheet2!$F$3:$F$18),"其他")</f>
        <v>其他</v>
      </c>
      <c r="C5110" t="s">
        <v>34</v>
      </c>
      <c r="D5110" t="s">
        <v>65</v>
      </c>
      <c r="E5110" t="s">
        <v>16</v>
      </c>
      <c r="F5110" t="s">
        <v>2314</v>
      </c>
      <c r="G5110" t="s">
        <v>3847</v>
      </c>
      <c r="H5110" t="s">
        <v>11</v>
      </c>
      <c r="I5110" t="s">
        <v>12</v>
      </c>
      <c r="J5110">
        <v>1.5</v>
      </c>
      <c r="K5110" t="s">
        <v>11096</v>
      </c>
      <c r="L5110" t="str">
        <f>LEFT(K5110,LEN(K5110)-3)</f>
        <v>2</v>
      </c>
      <c r="M5110" t="str">
        <f>RIGHT(K5110,3)</f>
        <v>万/月</v>
      </c>
      <c r="N5110">
        <f>J5110*VLOOKUP(M5110,薪资单位!$A$1:$B$6,2,FALSE)</f>
        <v>15</v>
      </c>
      <c r="O5110">
        <f>L5110*VLOOKUP(M5110,薪资单位!$A$1:$B$6,2,FALSE)</f>
        <v>20</v>
      </c>
      <c r="P5110" t="s">
        <v>839</v>
      </c>
    </row>
    <row r="5111" spans="1:16" x14ac:dyDescent="0.2">
      <c r="A5111" t="s">
        <v>657</v>
      </c>
      <c r="B5111" t="str">
        <f>IFERROR(LOOKUP(1,0/SEARCH(Sheet2!$E$3:$E$18,A5111),Sheet2!$F$3:$F$18),"其他")</f>
        <v>其他</v>
      </c>
      <c r="C5111" t="s">
        <v>34</v>
      </c>
      <c r="D5111" t="s">
        <v>7</v>
      </c>
      <c r="E5111" t="s">
        <v>29</v>
      </c>
      <c r="F5111" t="s">
        <v>1636</v>
      </c>
      <c r="G5111" t="s">
        <v>3863</v>
      </c>
      <c r="H5111" t="s">
        <v>38</v>
      </c>
      <c r="I5111" t="s">
        <v>81</v>
      </c>
      <c r="J5111">
        <v>1.5</v>
      </c>
      <c r="K5111" t="s">
        <v>11096</v>
      </c>
      <c r="L5111" t="str">
        <f>LEFT(K5111,LEN(K5111)-3)</f>
        <v>2</v>
      </c>
      <c r="M5111" t="str">
        <f>RIGHT(K5111,3)</f>
        <v>万/月</v>
      </c>
      <c r="N5111">
        <f>J5111*VLOOKUP(M5111,薪资单位!$A$1:$B$6,2,FALSE)</f>
        <v>15</v>
      </c>
      <c r="O5111">
        <f>L5111*VLOOKUP(M5111,薪资单位!$A$1:$B$6,2,FALSE)</f>
        <v>20</v>
      </c>
      <c r="P5111" t="s">
        <v>839</v>
      </c>
    </row>
    <row r="5112" spans="1:16" x14ac:dyDescent="0.2">
      <c r="A5112" t="s">
        <v>3870</v>
      </c>
      <c r="B5112" t="str">
        <f>IFERROR(LOOKUP(1,0/SEARCH(Sheet2!$E$3:$E$18,A5112),Sheet2!$F$3:$F$18),"其他")</f>
        <v>其他</v>
      </c>
      <c r="C5112" t="s">
        <v>34</v>
      </c>
      <c r="D5112" t="s">
        <v>65</v>
      </c>
      <c r="E5112" t="s">
        <v>143</v>
      </c>
      <c r="F5112" t="s">
        <v>839</v>
      </c>
      <c r="G5112" t="s">
        <v>3871</v>
      </c>
      <c r="H5112" t="s">
        <v>42</v>
      </c>
      <c r="I5112" t="s">
        <v>129</v>
      </c>
      <c r="J5112">
        <v>1.5</v>
      </c>
      <c r="K5112" t="s">
        <v>11096</v>
      </c>
      <c r="L5112" t="str">
        <f>LEFT(K5112,LEN(K5112)-3)</f>
        <v>2</v>
      </c>
      <c r="M5112" t="str">
        <f>RIGHT(K5112,3)</f>
        <v>万/月</v>
      </c>
      <c r="N5112">
        <f>J5112*VLOOKUP(M5112,薪资单位!$A$1:$B$6,2,FALSE)</f>
        <v>15</v>
      </c>
      <c r="O5112">
        <f>L5112*VLOOKUP(M5112,薪资单位!$A$1:$B$6,2,FALSE)</f>
        <v>20</v>
      </c>
      <c r="P5112" t="s">
        <v>839</v>
      </c>
    </row>
    <row r="5113" spans="1:16" x14ac:dyDescent="0.2">
      <c r="A5113" t="s">
        <v>3897</v>
      </c>
      <c r="B5113" t="str">
        <f>IFERROR(LOOKUP(1,0/SEARCH(Sheet2!$E$3:$E$18,A5113),Sheet2!$F$3:$F$18),"其他")</f>
        <v>其他</v>
      </c>
      <c r="C5113" t="s">
        <v>34</v>
      </c>
      <c r="D5113" t="s">
        <v>65</v>
      </c>
      <c r="E5113" t="s">
        <v>16</v>
      </c>
      <c r="F5113" t="s">
        <v>2770</v>
      </c>
      <c r="G5113" t="s">
        <v>3898</v>
      </c>
      <c r="H5113" t="s">
        <v>38</v>
      </c>
      <c r="I5113" t="s">
        <v>81</v>
      </c>
      <c r="J5113">
        <v>1.5</v>
      </c>
      <c r="K5113" t="s">
        <v>11096</v>
      </c>
      <c r="L5113" t="str">
        <f>LEFT(K5113,LEN(K5113)-3)</f>
        <v>2</v>
      </c>
      <c r="M5113" t="str">
        <f>RIGHT(K5113,3)</f>
        <v>万/月</v>
      </c>
      <c r="N5113">
        <f>J5113*VLOOKUP(M5113,薪资单位!$A$1:$B$6,2,FALSE)</f>
        <v>15</v>
      </c>
      <c r="O5113">
        <f>L5113*VLOOKUP(M5113,薪资单位!$A$1:$B$6,2,FALSE)</f>
        <v>20</v>
      </c>
      <c r="P5113" t="s">
        <v>839</v>
      </c>
    </row>
    <row r="5114" spans="1:16" x14ac:dyDescent="0.2">
      <c r="A5114" t="s">
        <v>3914</v>
      </c>
      <c r="B5114" t="str">
        <f>IFERROR(LOOKUP(1,0/SEARCH(Sheet2!$E$3:$E$18,A5114),Sheet2!$F$3:$F$18),"其他")</f>
        <v>其他</v>
      </c>
      <c r="C5114" t="s">
        <v>34</v>
      </c>
      <c r="D5114" t="s">
        <v>65</v>
      </c>
      <c r="E5114" t="s">
        <v>59</v>
      </c>
      <c r="F5114" t="s">
        <v>3451</v>
      </c>
      <c r="G5114" t="s">
        <v>3915</v>
      </c>
      <c r="H5114" t="s">
        <v>38</v>
      </c>
      <c r="I5114" t="s">
        <v>12</v>
      </c>
      <c r="J5114">
        <v>1.5</v>
      </c>
      <c r="K5114" t="s">
        <v>11096</v>
      </c>
      <c r="L5114" t="str">
        <f>LEFT(K5114,LEN(K5114)-3)</f>
        <v>2</v>
      </c>
      <c r="M5114" t="str">
        <f>RIGHT(K5114,3)</f>
        <v>万/月</v>
      </c>
      <c r="N5114">
        <f>J5114*VLOOKUP(M5114,薪资单位!$A$1:$B$6,2,FALSE)</f>
        <v>15</v>
      </c>
      <c r="O5114">
        <f>L5114*VLOOKUP(M5114,薪资单位!$A$1:$B$6,2,FALSE)</f>
        <v>20</v>
      </c>
      <c r="P5114" t="s">
        <v>3451</v>
      </c>
    </row>
    <row r="5115" spans="1:16" x14ac:dyDescent="0.2">
      <c r="A5115" t="s">
        <v>3964</v>
      </c>
      <c r="B5115" t="str">
        <f>IFERROR(LOOKUP(1,0/SEARCH(Sheet2!$E$3:$E$18,A5115),Sheet2!$F$3:$F$18),"其他")</f>
        <v>其他</v>
      </c>
      <c r="C5115" t="s">
        <v>34</v>
      </c>
      <c r="D5115" t="s">
        <v>15</v>
      </c>
      <c r="E5115" t="s">
        <v>16</v>
      </c>
      <c r="F5115" t="s">
        <v>839</v>
      </c>
      <c r="G5115" t="s">
        <v>3965</v>
      </c>
      <c r="H5115" t="s">
        <v>11</v>
      </c>
      <c r="I5115" t="s">
        <v>129</v>
      </c>
      <c r="J5115">
        <v>1.5</v>
      </c>
      <c r="K5115" t="s">
        <v>11096</v>
      </c>
      <c r="L5115" t="str">
        <f>LEFT(K5115,LEN(K5115)-3)</f>
        <v>2</v>
      </c>
      <c r="M5115" t="str">
        <f>RIGHT(K5115,3)</f>
        <v>万/月</v>
      </c>
      <c r="N5115">
        <f>J5115*VLOOKUP(M5115,薪资单位!$A$1:$B$6,2,FALSE)</f>
        <v>15</v>
      </c>
      <c r="O5115">
        <f>L5115*VLOOKUP(M5115,薪资单位!$A$1:$B$6,2,FALSE)</f>
        <v>20</v>
      </c>
      <c r="P5115" t="s">
        <v>839</v>
      </c>
    </row>
    <row r="5116" spans="1:16" x14ac:dyDescent="0.2">
      <c r="A5116" t="s">
        <v>3990</v>
      </c>
      <c r="B5116" t="str">
        <f>IFERROR(LOOKUP(1,0/SEARCH(Sheet2!$E$3:$E$18,A5116),Sheet2!$F$3:$F$18),"其他")</f>
        <v>其他</v>
      </c>
      <c r="C5116" t="s">
        <v>34</v>
      </c>
      <c r="D5116" t="s">
        <v>35</v>
      </c>
      <c r="E5116" t="s">
        <v>16</v>
      </c>
      <c r="F5116" t="s">
        <v>839</v>
      </c>
      <c r="G5116" t="s">
        <v>3957</v>
      </c>
      <c r="H5116" t="s">
        <v>19</v>
      </c>
      <c r="I5116" t="s">
        <v>50</v>
      </c>
      <c r="J5116">
        <v>1.5</v>
      </c>
      <c r="K5116" t="s">
        <v>11096</v>
      </c>
      <c r="L5116" t="str">
        <f>LEFT(K5116,LEN(K5116)-3)</f>
        <v>2</v>
      </c>
      <c r="M5116" t="str">
        <f>RIGHT(K5116,3)</f>
        <v>万/月</v>
      </c>
      <c r="N5116">
        <f>J5116*VLOOKUP(M5116,薪资单位!$A$1:$B$6,2,FALSE)</f>
        <v>15</v>
      </c>
      <c r="O5116">
        <f>L5116*VLOOKUP(M5116,薪资单位!$A$1:$B$6,2,FALSE)</f>
        <v>20</v>
      </c>
      <c r="P5116" t="s">
        <v>839</v>
      </c>
    </row>
    <row r="5117" spans="1:16" x14ac:dyDescent="0.2">
      <c r="A5117" t="s">
        <v>4005</v>
      </c>
      <c r="B5117" t="str">
        <f>IFERROR(LOOKUP(1,0/SEARCH(Sheet2!$E$3:$E$18,A5117),Sheet2!$F$3:$F$18),"其他")</f>
        <v>其他</v>
      </c>
      <c r="C5117" t="s">
        <v>34</v>
      </c>
      <c r="D5117" t="s">
        <v>23</v>
      </c>
      <c r="E5117" t="s">
        <v>16</v>
      </c>
      <c r="F5117" t="s">
        <v>839</v>
      </c>
      <c r="G5117" t="s">
        <v>4006</v>
      </c>
      <c r="H5117" t="s">
        <v>38</v>
      </c>
      <c r="I5117" t="s">
        <v>129</v>
      </c>
      <c r="J5117">
        <v>1.5</v>
      </c>
      <c r="K5117" t="s">
        <v>11096</v>
      </c>
      <c r="L5117" t="str">
        <f>LEFT(K5117,LEN(K5117)-3)</f>
        <v>2</v>
      </c>
      <c r="M5117" t="str">
        <f>RIGHT(K5117,3)</f>
        <v>万/月</v>
      </c>
      <c r="N5117">
        <f>J5117*VLOOKUP(M5117,薪资单位!$A$1:$B$6,2,FALSE)</f>
        <v>15</v>
      </c>
      <c r="O5117">
        <f>L5117*VLOOKUP(M5117,薪资单位!$A$1:$B$6,2,FALSE)</f>
        <v>20</v>
      </c>
      <c r="P5117" t="s">
        <v>839</v>
      </c>
    </row>
    <row r="5118" spans="1:16" x14ac:dyDescent="0.2">
      <c r="A5118" t="s">
        <v>4013</v>
      </c>
      <c r="B5118" t="str">
        <f>IFERROR(LOOKUP(1,0/SEARCH(Sheet2!$E$3:$E$18,A5118),Sheet2!$F$3:$F$18),"其他")</f>
        <v>其他</v>
      </c>
      <c r="C5118" t="s">
        <v>34</v>
      </c>
      <c r="D5118" t="s">
        <v>7</v>
      </c>
      <c r="E5118" t="s">
        <v>143</v>
      </c>
      <c r="F5118" t="s">
        <v>2777</v>
      </c>
      <c r="G5118" t="s">
        <v>4014</v>
      </c>
      <c r="H5118" t="s">
        <v>11</v>
      </c>
      <c r="I5118" t="s">
        <v>12</v>
      </c>
      <c r="J5118">
        <v>1.5</v>
      </c>
      <c r="K5118" t="s">
        <v>11096</v>
      </c>
      <c r="L5118" t="str">
        <f>LEFT(K5118,LEN(K5118)-3)</f>
        <v>2</v>
      </c>
      <c r="M5118" t="str">
        <f>RIGHT(K5118,3)</f>
        <v>万/月</v>
      </c>
      <c r="N5118">
        <f>J5118*VLOOKUP(M5118,薪资单位!$A$1:$B$6,2,FALSE)</f>
        <v>15</v>
      </c>
      <c r="O5118">
        <f>L5118*VLOOKUP(M5118,薪资单位!$A$1:$B$6,2,FALSE)</f>
        <v>20</v>
      </c>
      <c r="P5118" t="s">
        <v>839</v>
      </c>
    </row>
    <row r="5119" spans="1:16" x14ac:dyDescent="0.2">
      <c r="A5119" t="s">
        <v>1543</v>
      </c>
      <c r="B5119" t="str">
        <f>IFERROR(LOOKUP(1,0/SEARCH(Sheet2!$E$3:$E$18,A5119),Sheet2!$F$3:$F$18),"其他")</f>
        <v>其他</v>
      </c>
      <c r="C5119" t="s">
        <v>34</v>
      </c>
      <c r="D5119" t="s">
        <v>35</v>
      </c>
      <c r="E5119" t="s">
        <v>16</v>
      </c>
      <c r="F5119" t="s">
        <v>1636</v>
      </c>
      <c r="G5119" t="s">
        <v>4037</v>
      </c>
      <c r="H5119" t="s">
        <v>93</v>
      </c>
      <c r="I5119" t="s">
        <v>12</v>
      </c>
      <c r="J5119">
        <v>1.5</v>
      </c>
      <c r="K5119" t="s">
        <v>11096</v>
      </c>
      <c r="L5119" t="str">
        <f>LEFT(K5119,LEN(K5119)-3)</f>
        <v>2</v>
      </c>
      <c r="M5119" t="str">
        <f>RIGHT(K5119,3)</f>
        <v>万/月</v>
      </c>
      <c r="N5119">
        <f>J5119*VLOOKUP(M5119,薪资单位!$A$1:$B$6,2,FALSE)</f>
        <v>15</v>
      </c>
      <c r="O5119">
        <f>L5119*VLOOKUP(M5119,薪资单位!$A$1:$B$6,2,FALSE)</f>
        <v>20</v>
      </c>
      <c r="P5119" t="s">
        <v>839</v>
      </c>
    </row>
    <row r="5120" spans="1:16" x14ac:dyDescent="0.2">
      <c r="A5120" t="s">
        <v>4085</v>
      </c>
      <c r="B5120" t="str">
        <f>IFERROR(LOOKUP(1,0/SEARCH(Sheet2!$E$3:$E$18,A5120),Sheet2!$F$3:$F$18),"其他")</f>
        <v>其他</v>
      </c>
      <c r="C5120" t="s">
        <v>34</v>
      </c>
      <c r="D5120" t="s">
        <v>65</v>
      </c>
      <c r="E5120" t="s">
        <v>16</v>
      </c>
      <c r="F5120" t="s">
        <v>839</v>
      </c>
      <c r="G5120" t="s">
        <v>4084</v>
      </c>
      <c r="H5120" t="s">
        <v>26</v>
      </c>
      <c r="I5120" t="s">
        <v>20</v>
      </c>
      <c r="J5120">
        <v>1.5</v>
      </c>
      <c r="K5120" t="s">
        <v>11096</v>
      </c>
      <c r="L5120" t="str">
        <f>LEFT(K5120,LEN(K5120)-3)</f>
        <v>2</v>
      </c>
      <c r="M5120" t="str">
        <f>RIGHT(K5120,3)</f>
        <v>万/月</v>
      </c>
      <c r="N5120">
        <f>J5120*VLOOKUP(M5120,薪资单位!$A$1:$B$6,2,FALSE)</f>
        <v>15</v>
      </c>
      <c r="O5120">
        <f>L5120*VLOOKUP(M5120,薪资单位!$A$1:$B$6,2,FALSE)</f>
        <v>20</v>
      </c>
      <c r="P5120" t="s">
        <v>839</v>
      </c>
    </row>
    <row r="5121" spans="1:16" x14ac:dyDescent="0.2">
      <c r="A5121" t="s">
        <v>4307</v>
      </c>
      <c r="B5121" t="str">
        <f>IFERROR(LOOKUP(1,0/SEARCH(Sheet2!$E$3:$E$18,A5121),Sheet2!$F$3:$F$18),"其他")</f>
        <v>数据分析工程师</v>
      </c>
      <c r="C5121" t="s">
        <v>34</v>
      </c>
      <c r="D5121" t="s">
        <v>7</v>
      </c>
      <c r="E5121" t="s">
        <v>143</v>
      </c>
      <c r="F5121" t="s">
        <v>839</v>
      </c>
      <c r="G5121" t="s">
        <v>1506</v>
      </c>
      <c r="H5121" t="s">
        <v>42</v>
      </c>
      <c r="I5121" t="s">
        <v>12</v>
      </c>
      <c r="J5121">
        <v>1.5</v>
      </c>
      <c r="K5121" t="s">
        <v>11096</v>
      </c>
      <c r="L5121" t="str">
        <f>LEFT(K5121,LEN(K5121)-3)</f>
        <v>2</v>
      </c>
      <c r="M5121" t="str">
        <f>RIGHT(K5121,3)</f>
        <v>万/月</v>
      </c>
      <c r="N5121">
        <f>J5121*VLOOKUP(M5121,薪资单位!$A$1:$B$6,2,FALSE)</f>
        <v>15</v>
      </c>
      <c r="O5121">
        <f>L5121*VLOOKUP(M5121,薪资单位!$A$1:$B$6,2,FALSE)</f>
        <v>20</v>
      </c>
      <c r="P5121" t="s">
        <v>839</v>
      </c>
    </row>
    <row r="5122" spans="1:16" x14ac:dyDescent="0.2">
      <c r="A5122" t="s">
        <v>4343</v>
      </c>
      <c r="B5122" t="str">
        <f>IFERROR(LOOKUP(1,0/SEARCH(Sheet2!$E$3:$E$18,A5122),Sheet2!$F$3:$F$18),"其他")</f>
        <v>其他</v>
      </c>
      <c r="C5122" t="s">
        <v>34</v>
      </c>
      <c r="D5122" t="s">
        <v>7</v>
      </c>
      <c r="E5122" t="s">
        <v>16</v>
      </c>
      <c r="F5122" t="s">
        <v>839</v>
      </c>
      <c r="G5122" t="s">
        <v>1773</v>
      </c>
      <c r="H5122" t="s">
        <v>26</v>
      </c>
      <c r="I5122" t="s">
        <v>32</v>
      </c>
      <c r="J5122">
        <v>1.5</v>
      </c>
      <c r="K5122" t="s">
        <v>11096</v>
      </c>
      <c r="L5122" t="str">
        <f>LEFT(K5122,LEN(K5122)-3)</f>
        <v>2</v>
      </c>
      <c r="M5122" t="str">
        <f>RIGHT(K5122,3)</f>
        <v>万/月</v>
      </c>
      <c r="N5122">
        <f>J5122*VLOOKUP(M5122,薪资单位!$A$1:$B$6,2,FALSE)</f>
        <v>15</v>
      </c>
      <c r="O5122">
        <f>L5122*VLOOKUP(M5122,薪资单位!$A$1:$B$6,2,FALSE)</f>
        <v>20</v>
      </c>
      <c r="P5122" t="s">
        <v>839</v>
      </c>
    </row>
    <row r="5123" spans="1:16" x14ac:dyDescent="0.2">
      <c r="A5123" t="s">
        <v>4361</v>
      </c>
      <c r="B5123" t="str">
        <f>IFERROR(LOOKUP(1,0/SEARCH(Sheet2!$E$3:$E$18,A5123),Sheet2!$F$3:$F$18),"其他")</f>
        <v>其他</v>
      </c>
      <c r="C5123" t="s">
        <v>34</v>
      </c>
      <c r="D5123" t="s">
        <v>35</v>
      </c>
      <c r="E5123" t="s">
        <v>16</v>
      </c>
      <c r="F5123" t="s">
        <v>2674</v>
      </c>
      <c r="G5123" t="s">
        <v>1951</v>
      </c>
      <c r="H5123" t="s">
        <v>42</v>
      </c>
      <c r="I5123" t="s">
        <v>50</v>
      </c>
      <c r="J5123">
        <v>1.5</v>
      </c>
      <c r="K5123" t="s">
        <v>11096</v>
      </c>
      <c r="L5123" t="str">
        <f>LEFT(K5123,LEN(K5123)-3)</f>
        <v>2</v>
      </c>
      <c r="M5123" t="str">
        <f>RIGHT(K5123,3)</f>
        <v>万/月</v>
      </c>
      <c r="N5123">
        <f>J5123*VLOOKUP(M5123,薪资单位!$A$1:$B$6,2,FALSE)</f>
        <v>15</v>
      </c>
      <c r="O5123">
        <f>L5123*VLOOKUP(M5123,薪资单位!$A$1:$B$6,2,FALSE)</f>
        <v>20</v>
      </c>
      <c r="P5123" t="s">
        <v>839</v>
      </c>
    </row>
    <row r="5124" spans="1:16" x14ac:dyDescent="0.2">
      <c r="A5124" t="s">
        <v>4424</v>
      </c>
      <c r="B5124" t="str">
        <f>IFERROR(LOOKUP(1,0/SEARCH(Sheet2!$E$3:$E$18,A5124),Sheet2!$F$3:$F$18),"其他")</f>
        <v>其他</v>
      </c>
      <c r="C5124" t="s">
        <v>34</v>
      </c>
      <c r="D5124" t="s">
        <v>23</v>
      </c>
      <c r="E5124" t="s">
        <v>16</v>
      </c>
      <c r="F5124" t="s">
        <v>2645</v>
      </c>
      <c r="G5124" t="s">
        <v>1232</v>
      </c>
      <c r="H5124" t="s">
        <v>38</v>
      </c>
      <c r="I5124" t="s">
        <v>81</v>
      </c>
      <c r="J5124">
        <v>1.5</v>
      </c>
      <c r="K5124" t="s">
        <v>11096</v>
      </c>
      <c r="L5124" t="str">
        <f>LEFT(K5124,LEN(K5124)-3)</f>
        <v>2</v>
      </c>
      <c r="M5124" t="str">
        <f>RIGHT(K5124,3)</f>
        <v>万/月</v>
      </c>
      <c r="N5124">
        <f>J5124*VLOOKUP(M5124,薪资单位!$A$1:$B$6,2,FALSE)</f>
        <v>15</v>
      </c>
      <c r="O5124">
        <f>L5124*VLOOKUP(M5124,薪资单位!$A$1:$B$6,2,FALSE)</f>
        <v>20</v>
      </c>
      <c r="P5124" t="s">
        <v>839</v>
      </c>
    </row>
    <row r="5125" spans="1:16" x14ac:dyDescent="0.2">
      <c r="A5125" t="s">
        <v>4427</v>
      </c>
      <c r="B5125" t="str">
        <f>IFERROR(LOOKUP(1,0/SEARCH(Sheet2!$E$3:$E$18,A5125),Sheet2!$F$3:$F$18),"其他")</f>
        <v>其他</v>
      </c>
      <c r="C5125" t="s">
        <v>34</v>
      </c>
      <c r="D5125" t="s">
        <v>65</v>
      </c>
      <c r="E5125" t="s">
        <v>16</v>
      </c>
      <c r="F5125" t="s">
        <v>2645</v>
      </c>
      <c r="G5125" t="s">
        <v>4428</v>
      </c>
      <c r="H5125" t="s">
        <v>42</v>
      </c>
      <c r="I5125" t="s">
        <v>149</v>
      </c>
      <c r="J5125">
        <v>1.5</v>
      </c>
      <c r="K5125" t="s">
        <v>11096</v>
      </c>
      <c r="L5125" t="str">
        <f>LEFT(K5125,LEN(K5125)-3)</f>
        <v>2</v>
      </c>
      <c r="M5125" t="str">
        <f>RIGHT(K5125,3)</f>
        <v>万/月</v>
      </c>
      <c r="N5125">
        <f>J5125*VLOOKUP(M5125,薪资单位!$A$1:$B$6,2,FALSE)</f>
        <v>15</v>
      </c>
      <c r="O5125">
        <f>L5125*VLOOKUP(M5125,薪资单位!$A$1:$B$6,2,FALSE)</f>
        <v>20</v>
      </c>
      <c r="P5125" t="s">
        <v>839</v>
      </c>
    </row>
    <row r="5126" spans="1:16" x14ac:dyDescent="0.2">
      <c r="A5126" t="s">
        <v>4578</v>
      </c>
      <c r="B5126" t="str">
        <f>IFERROR(LOOKUP(1,0/SEARCH(Sheet2!$E$3:$E$18,A5126),Sheet2!$F$3:$F$18),"其他")</f>
        <v>其他</v>
      </c>
      <c r="C5126" t="s">
        <v>34</v>
      </c>
      <c r="D5126" t="s">
        <v>7</v>
      </c>
      <c r="E5126" t="s">
        <v>143</v>
      </c>
      <c r="F5126" t="s">
        <v>2653</v>
      </c>
      <c r="G5126" t="s">
        <v>4579</v>
      </c>
      <c r="H5126" t="s">
        <v>93</v>
      </c>
      <c r="I5126" t="s">
        <v>12</v>
      </c>
      <c r="J5126">
        <v>1.5</v>
      </c>
      <c r="K5126" t="s">
        <v>11096</v>
      </c>
      <c r="L5126" t="str">
        <f>LEFT(K5126,LEN(K5126)-3)</f>
        <v>2</v>
      </c>
      <c r="M5126" t="str">
        <f>RIGHT(K5126,3)</f>
        <v>万/月</v>
      </c>
      <c r="N5126">
        <f>J5126*VLOOKUP(M5126,薪资单位!$A$1:$B$6,2,FALSE)</f>
        <v>15</v>
      </c>
      <c r="O5126">
        <f>L5126*VLOOKUP(M5126,薪资单位!$A$1:$B$6,2,FALSE)</f>
        <v>20</v>
      </c>
      <c r="P5126" t="s">
        <v>839</v>
      </c>
    </row>
    <row r="5127" spans="1:16" x14ac:dyDescent="0.2">
      <c r="A5127" t="s">
        <v>3912</v>
      </c>
      <c r="B5127" t="str">
        <f>IFERROR(LOOKUP(1,0/SEARCH(Sheet2!$E$3:$E$18,A5127),Sheet2!$F$3:$F$18),"其他")</f>
        <v>数据分析工程师</v>
      </c>
      <c r="C5127" t="s">
        <v>34</v>
      </c>
      <c r="D5127" t="s">
        <v>35</v>
      </c>
      <c r="E5127" t="s">
        <v>8</v>
      </c>
      <c r="F5127" t="s">
        <v>2653</v>
      </c>
      <c r="G5127" t="s">
        <v>4608</v>
      </c>
      <c r="H5127" t="s">
        <v>26</v>
      </c>
      <c r="I5127" t="s">
        <v>12</v>
      </c>
      <c r="J5127">
        <v>1.5</v>
      </c>
      <c r="K5127" t="s">
        <v>11096</v>
      </c>
      <c r="L5127" t="str">
        <f>LEFT(K5127,LEN(K5127)-3)</f>
        <v>2</v>
      </c>
      <c r="M5127" t="str">
        <f>RIGHT(K5127,3)</f>
        <v>万/月</v>
      </c>
      <c r="N5127">
        <f>J5127*VLOOKUP(M5127,薪资单位!$A$1:$B$6,2,FALSE)</f>
        <v>15</v>
      </c>
      <c r="O5127">
        <f>L5127*VLOOKUP(M5127,薪资单位!$A$1:$B$6,2,FALSE)</f>
        <v>20</v>
      </c>
      <c r="P5127" t="s">
        <v>839</v>
      </c>
    </row>
    <row r="5128" spans="1:16" x14ac:dyDescent="0.2">
      <c r="A5128" t="s">
        <v>4622</v>
      </c>
      <c r="B5128" t="str">
        <f>IFERROR(LOOKUP(1,0/SEARCH(Sheet2!$E$3:$E$18,A5128),Sheet2!$F$3:$F$18),"其他")</f>
        <v>其他</v>
      </c>
      <c r="C5128" t="s">
        <v>34</v>
      </c>
      <c r="D5128" t="s">
        <v>7</v>
      </c>
      <c r="E5128" t="s">
        <v>16</v>
      </c>
      <c r="F5128" t="s">
        <v>839</v>
      </c>
      <c r="G5128" t="s">
        <v>758</v>
      </c>
      <c r="I5128" t="s">
        <v>32</v>
      </c>
      <c r="J5128">
        <v>1.5</v>
      </c>
      <c r="K5128" t="s">
        <v>11096</v>
      </c>
      <c r="L5128" t="str">
        <f>LEFT(K5128,LEN(K5128)-3)</f>
        <v>2</v>
      </c>
      <c r="M5128" t="str">
        <f>RIGHT(K5128,3)</f>
        <v>万/月</v>
      </c>
      <c r="N5128">
        <f>J5128*VLOOKUP(M5128,薪资单位!$A$1:$B$6,2,FALSE)</f>
        <v>15</v>
      </c>
      <c r="O5128">
        <f>L5128*VLOOKUP(M5128,薪资单位!$A$1:$B$6,2,FALSE)</f>
        <v>20</v>
      </c>
      <c r="P5128" t="s">
        <v>839</v>
      </c>
    </row>
    <row r="5129" spans="1:16" x14ac:dyDescent="0.2">
      <c r="A5129" t="s">
        <v>4633</v>
      </c>
      <c r="B5129" t="str">
        <f>IFERROR(LOOKUP(1,0/SEARCH(Sheet2!$E$3:$E$18,A5129),Sheet2!$F$3:$F$18),"其他")</f>
        <v>其他</v>
      </c>
      <c r="C5129" t="s">
        <v>34</v>
      </c>
      <c r="D5129" t="s">
        <v>7</v>
      </c>
      <c r="E5129" t="s">
        <v>59</v>
      </c>
      <c r="F5129" t="s">
        <v>839</v>
      </c>
      <c r="G5129" t="s">
        <v>4634</v>
      </c>
      <c r="H5129" t="s">
        <v>26</v>
      </c>
      <c r="I5129" t="s">
        <v>129</v>
      </c>
      <c r="J5129">
        <v>1.5</v>
      </c>
      <c r="K5129" t="s">
        <v>11096</v>
      </c>
      <c r="L5129" t="str">
        <f>LEFT(K5129,LEN(K5129)-3)</f>
        <v>2</v>
      </c>
      <c r="M5129" t="str">
        <f>RIGHT(K5129,3)</f>
        <v>万/月</v>
      </c>
      <c r="N5129">
        <f>J5129*VLOOKUP(M5129,薪资单位!$A$1:$B$6,2,FALSE)</f>
        <v>15</v>
      </c>
      <c r="O5129">
        <f>L5129*VLOOKUP(M5129,薪资单位!$A$1:$B$6,2,FALSE)</f>
        <v>20</v>
      </c>
      <c r="P5129" t="s">
        <v>839</v>
      </c>
    </row>
    <row r="5130" spans="1:16" x14ac:dyDescent="0.2">
      <c r="A5130" t="s">
        <v>1991</v>
      </c>
      <c r="B5130" t="str">
        <f>IFERROR(LOOKUP(1,0/SEARCH(Sheet2!$E$3:$E$18,A5130),Sheet2!$F$3:$F$18),"其他")</f>
        <v>其他</v>
      </c>
      <c r="C5130" t="s">
        <v>34</v>
      </c>
      <c r="D5130" t="s">
        <v>7</v>
      </c>
      <c r="E5130" t="s">
        <v>143</v>
      </c>
      <c r="F5130" t="s">
        <v>1636</v>
      </c>
      <c r="G5130" t="s">
        <v>4684</v>
      </c>
      <c r="H5130" t="s">
        <v>11</v>
      </c>
      <c r="I5130" t="s">
        <v>12</v>
      </c>
      <c r="J5130">
        <v>1.5</v>
      </c>
      <c r="K5130" t="s">
        <v>11096</v>
      </c>
      <c r="L5130" t="str">
        <f>LEFT(K5130,LEN(K5130)-3)</f>
        <v>2</v>
      </c>
      <c r="M5130" t="str">
        <f>RIGHT(K5130,3)</f>
        <v>万/月</v>
      </c>
      <c r="N5130">
        <f>J5130*VLOOKUP(M5130,薪资单位!$A$1:$B$6,2,FALSE)</f>
        <v>15</v>
      </c>
      <c r="O5130">
        <f>L5130*VLOOKUP(M5130,薪资单位!$A$1:$B$6,2,FALSE)</f>
        <v>20</v>
      </c>
      <c r="P5130" t="s">
        <v>839</v>
      </c>
    </row>
    <row r="5131" spans="1:16" x14ac:dyDescent="0.2">
      <c r="A5131" t="s">
        <v>4724</v>
      </c>
      <c r="B5131" t="str">
        <f>IFERROR(LOOKUP(1,0/SEARCH(Sheet2!$E$3:$E$18,A5131),Sheet2!$F$3:$F$18),"其他")</f>
        <v>其他</v>
      </c>
      <c r="C5131" t="s">
        <v>34</v>
      </c>
      <c r="D5131" t="s">
        <v>7</v>
      </c>
      <c r="E5131" t="s">
        <v>143</v>
      </c>
      <c r="F5131" t="s">
        <v>888</v>
      </c>
      <c r="G5131" t="s">
        <v>4725</v>
      </c>
      <c r="H5131" t="s">
        <v>38</v>
      </c>
      <c r="I5131" t="s">
        <v>12</v>
      </c>
      <c r="J5131">
        <v>1.5</v>
      </c>
      <c r="K5131" t="s">
        <v>11096</v>
      </c>
      <c r="L5131" t="str">
        <f>LEFT(K5131,LEN(K5131)-3)</f>
        <v>2</v>
      </c>
      <c r="M5131" t="str">
        <f>RIGHT(K5131,3)</f>
        <v>万/月</v>
      </c>
      <c r="N5131">
        <f>J5131*VLOOKUP(M5131,薪资单位!$A$1:$B$6,2,FALSE)</f>
        <v>15</v>
      </c>
      <c r="O5131">
        <f>L5131*VLOOKUP(M5131,薪资单位!$A$1:$B$6,2,FALSE)</f>
        <v>20</v>
      </c>
      <c r="P5131" t="s">
        <v>839</v>
      </c>
    </row>
    <row r="5132" spans="1:16" x14ac:dyDescent="0.2">
      <c r="A5132" t="s">
        <v>2614</v>
      </c>
      <c r="B5132" t="str">
        <f>IFERROR(LOOKUP(1,0/SEARCH(Sheet2!$E$3:$E$18,A5132),Sheet2!$F$3:$F$18),"其他")</f>
        <v>其他</v>
      </c>
      <c r="C5132" t="s">
        <v>34</v>
      </c>
      <c r="D5132" t="s">
        <v>7</v>
      </c>
      <c r="E5132" t="s">
        <v>16</v>
      </c>
      <c r="F5132" t="s">
        <v>839</v>
      </c>
      <c r="G5132" t="s">
        <v>4767</v>
      </c>
      <c r="H5132" t="s">
        <v>93</v>
      </c>
      <c r="I5132" t="s">
        <v>12</v>
      </c>
      <c r="J5132">
        <v>1.5</v>
      </c>
      <c r="K5132" t="s">
        <v>11096</v>
      </c>
      <c r="L5132" t="str">
        <f>LEFT(K5132,LEN(K5132)-3)</f>
        <v>2</v>
      </c>
      <c r="M5132" t="str">
        <f>RIGHT(K5132,3)</f>
        <v>万/月</v>
      </c>
      <c r="N5132">
        <f>J5132*VLOOKUP(M5132,薪资单位!$A$1:$B$6,2,FALSE)</f>
        <v>15</v>
      </c>
      <c r="O5132">
        <f>L5132*VLOOKUP(M5132,薪资单位!$A$1:$B$6,2,FALSE)</f>
        <v>20</v>
      </c>
      <c r="P5132" t="s">
        <v>839</v>
      </c>
    </row>
    <row r="5133" spans="1:16" x14ac:dyDescent="0.2">
      <c r="A5133" t="s">
        <v>4770</v>
      </c>
      <c r="B5133" t="str">
        <f>IFERROR(LOOKUP(1,0/SEARCH(Sheet2!$E$3:$E$18,A5133),Sheet2!$F$3:$F$18),"其他")</f>
        <v>其他</v>
      </c>
      <c r="C5133" t="s">
        <v>34</v>
      </c>
      <c r="D5133" t="s">
        <v>65</v>
      </c>
      <c r="E5133" t="s">
        <v>16</v>
      </c>
      <c r="F5133" t="s">
        <v>2213</v>
      </c>
      <c r="G5133" t="s">
        <v>4771</v>
      </c>
      <c r="H5133" t="s">
        <v>38</v>
      </c>
      <c r="I5133" t="s">
        <v>12</v>
      </c>
      <c r="J5133">
        <v>1.5</v>
      </c>
      <c r="K5133" t="s">
        <v>11096</v>
      </c>
      <c r="L5133" t="str">
        <f>LEFT(K5133,LEN(K5133)-3)</f>
        <v>2</v>
      </c>
      <c r="M5133" t="str">
        <f>RIGHT(K5133,3)</f>
        <v>万/月</v>
      </c>
      <c r="N5133">
        <f>J5133*VLOOKUP(M5133,薪资单位!$A$1:$B$6,2,FALSE)</f>
        <v>15</v>
      </c>
      <c r="O5133">
        <f>L5133*VLOOKUP(M5133,薪资单位!$A$1:$B$6,2,FALSE)</f>
        <v>20</v>
      </c>
      <c r="P5133" t="s">
        <v>2213</v>
      </c>
    </row>
    <row r="5134" spans="1:16" x14ac:dyDescent="0.2">
      <c r="A5134" t="s">
        <v>4807</v>
      </c>
      <c r="B5134" t="str">
        <f>IFERROR(LOOKUP(1,0/SEARCH(Sheet2!$E$3:$E$18,A5134),Sheet2!$F$3:$F$18),"其他")</f>
        <v>其他</v>
      </c>
      <c r="C5134" t="s">
        <v>34</v>
      </c>
      <c r="D5134" t="s">
        <v>23</v>
      </c>
      <c r="E5134" t="s">
        <v>2567</v>
      </c>
      <c r="F5134" t="s">
        <v>3031</v>
      </c>
      <c r="G5134" t="s">
        <v>4808</v>
      </c>
      <c r="H5134" t="s">
        <v>11</v>
      </c>
      <c r="I5134" t="s">
        <v>12</v>
      </c>
      <c r="J5134">
        <v>1.5</v>
      </c>
      <c r="K5134" t="s">
        <v>11096</v>
      </c>
      <c r="L5134" t="str">
        <f>LEFT(K5134,LEN(K5134)-3)</f>
        <v>2</v>
      </c>
      <c r="M5134" t="str">
        <f>RIGHT(K5134,3)</f>
        <v>万/月</v>
      </c>
      <c r="N5134">
        <f>J5134*VLOOKUP(M5134,薪资单位!$A$1:$B$6,2,FALSE)</f>
        <v>15</v>
      </c>
      <c r="O5134">
        <f>L5134*VLOOKUP(M5134,薪资单位!$A$1:$B$6,2,FALSE)</f>
        <v>20</v>
      </c>
      <c r="P5134" t="s">
        <v>839</v>
      </c>
    </row>
    <row r="5135" spans="1:16" x14ac:dyDescent="0.2">
      <c r="A5135" t="s">
        <v>4819</v>
      </c>
      <c r="B5135" t="str">
        <f>IFERROR(LOOKUP(1,0/SEARCH(Sheet2!$E$3:$E$18,A5135),Sheet2!$F$3:$F$18),"其他")</f>
        <v>C语言工程师</v>
      </c>
      <c r="C5135" t="s">
        <v>34</v>
      </c>
      <c r="D5135" t="s">
        <v>35</v>
      </c>
      <c r="E5135" t="s">
        <v>16</v>
      </c>
      <c r="F5135" t="s">
        <v>839</v>
      </c>
      <c r="G5135" t="s">
        <v>4820</v>
      </c>
      <c r="H5135" t="s">
        <v>11</v>
      </c>
      <c r="I5135" t="s">
        <v>32</v>
      </c>
      <c r="J5135">
        <v>1.5</v>
      </c>
      <c r="K5135" t="s">
        <v>11096</v>
      </c>
      <c r="L5135" t="str">
        <f>LEFT(K5135,LEN(K5135)-3)</f>
        <v>2</v>
      </c>
      <c r="M5135" t="str">
        <f>RIGHT(K5135,3)</f>
        <v>万/月</v>
      </c>
      <c r="N5135">
        <f>J5135*VLOOKUP(M5135,薪资单位!$A$1:$B$6,2,FALSE)</f>
        <v>15</v>
      </c>
      <c r="O5135">
        <f>L5135*VLOOKUP(M5135,薪资单位!$A$1:$B$6,2,FALSE)</f>
        <v>20</v>
      </c>
      <c r="P5135" t="s">
        <v>839</v>
      </c>
    </row>
    <row r="5136" spans="1:16" x14ac:dyDescent="0.2">
      <c r="A5136" t="s">
        <v>4839</v>
      </c>
      <c r="B5136" t="str">
        <f>IFERROR(LOOKUP(1,0/SEARCH(Sheet2!$E$3:$E$18,A5136),Sheet2!$F$3:$F$18),"其他")</f>
        <v>其他</v>
      </c>
      <c r="C5136" t="s">
        <v>34</v>
      </c>
      <c r="D5136" t="s">
        <v>23</v>
      </c>
      <c r="E5136" t="s">
        <v>139</v>
      </c>
      <c r="F5136" t="s">
        <v>585</v>
      </c>
      <c r="G5136" t="s">
        <v>4808</v>
      </c>
      <c r="H5136" t="s">
        <v>38</v>
      </c>
      <c r="I5136" t="s">
        <v>12</v>
      </c>
      <c r="J5136">
        <v>1.5</v>
      </c>
      <c r="K5136" t="s">
        <v>11096</v>
      </c>
      <c r="L5136" t="str">
        <f>LEFT(K5136,LEN(K5136)-3)</f>
        <v>2</v>
      </c>
      <c r="M5136" t="str">
        <f>RIGHT(K5136,3)</f>
        <v>万/月</v>
      </c>
      <c r="N5136">
        <f>J5136*VLOOKUP(M5136,薪资单位!$A$1:$B$6,2,FALSE)</f>
        <v>15</v>
      </c>
      <c r="O5136">
        <f>L5136*VLOOKUP(M5136,薪资单位!$A$1:$B$6,2,FALSE)</f>
        <v>20</v>
      </c>
      <c r="P5136" t="s">
        <v>839</v>
      </c>
    </row>
    <row r="5137" spans="1:16" x14ac:dyDescent="0.2">
      <c r="A5137" t="s">
        <v>4944</v>
      </c>
      <c r="B5137" t="str">
        <f>IFERROR(LOOKUP(1,0/SEARCH(Sheet2!$E$3:$E$18,A5137),Sheet2!$F$3:$F$18),"其他")</f>
        <v>其他</v>
      </c>
      <c r="C5137" t="s">
        <v>34</v>
      </c>
      <c r="D5137" t="s">
        <v>35</v>
      </c>
      <c r="E5137" t="s">
        <v>16</v>
      </c>
      <c r="F5137" t="s">
        <v>888</v>
      </c>
      <c r="G5137" t="s">
        <v>4712</v>
      </c>
      <c r="H5137" t="s">
        <v>26</v>
      </c>
      <c r="I5137" t="s">
        <v>50</v>
      </c>
      <c r="J5137">
        <v>1.5</v>
      </c>
      <c r="K5137" t="s">
        <v>11096</v>
      </c>
      <c r="L5137" t="str">
        <f>LEFT(K5137,LEN(K5137)-3)</f>
        <v>2</v>
      </c>
      <c r="M5137" t="str">
        <f>RIGHT(K5137,3)</f>
        <v>万/月</v>
      </c>
      <c r="N5137">
        <f>J5137*VLOOKUP(M5137,薪资单位!$A$1:$B$6,2,FALSE)</f>
        <v>15</v>
      </c>
      <c r="O5137">
        <f>L5137*VLOOKUP(M5137,薪资单位!$A$1:$B$6,2,FALSE)</f>
        <v>20</v>
      </c>
      <c r="P5137" t="s">
        <v>839</v>
      </c>
    </row>
    <row r="5138" spans="1:16" x14ac:dyDescent="0.2">
      <c r="A5138" t="s">
        <v>5124</v>
      </c>
      <c r="B5138" t="str">
        <f>IFERROR(LOOKUP(1,0/SEARCH(Sheet2!$E$3:$E$18,A5138),Sheet2!$F$3:$F$18),"其他")</f>
        <v>其他</v>
      </c>
      <c r="C5138" t="s">
        <v>34</v>
      </c>
      <c r="D5138" t="s">
        <v>35</v>
      </c>
      <c r="E5138" t="s">
        <v>8</v>
      </c>
      <c r="F5138" t="s">
        <v>2314</v>
      </c>
      <c r="G5138" t="s">
        <v>5125</v>
      </c>
      <c r="H5138" t="s">
        <v>11</v>
      </c>
      <c r="I5138" t="s">
        <v>12</v>
      </c>
      <c r="J5138">
        <v>1.5</v>
      </c>
      <c r="K5138" t="s">
        <v>11096</v>
      </c>
      <c r="L5138" t="str">
        <f>LEFT(K5138,LEN(K5138)-3)</f>
        <v>2</v>
      </c>
      <c r="M5138" t="str">
        <f>RIGHT(K5138,3)</f>
        <v>万/月</v>
      </c>
      <c r="N5138">
        <f>J5138*VLOOKUP(M5138,薪资单位!$A$1:$B$6,2,FALSE)</f>
        <v>15</v>
      </c>
      <c r="O5138">
        <f>L5138*VLOOKUP(M5138,薪资单位!$A$1:$B$6,2,FALSE)</f>
        <v>20</v>
      </c>
      <c r="P5138" t="s">
        <v>839</v>
      </c>
    </row>
    <row r="5139" spans="1:16" x14ac:dyDescent="0.2">
      <c r="A5139" t="s">
        <v>5155</v>
      </c>
      <c r="B5139" t="str">
        <f>IFERROR(LOOKUP(1,0/SEARCH(Sheet2!$E$3:$E$18,A5139),Sheet2!$F$3:$F$18),"其他")</f>
        <v>其他</v>
      </c>
      <c r="C5139" t="s">
        <v>34</v>
      </c>
      <c r="D5139" t="s">
        <v>65</v>
      </c>
      <c r="E5139" t="s">
        <v>29</v>
      </c>
      <c r="F5139" t="s">
        <v>1636</v>
      </c>
      <c r="G5139" t="s">
        <v>5156</v>
      </c>
      <c r="H5139" t="s">
        <v>93</v>
      </c>
      <c r="I5139" t="s">
        <v>32</v>
      </c>
      <c r="J5139">
        <v>1.5</v>
      </c>
      <c r="K5139" t="s">
        <v>11096</v>
      </c>
      <c r="L5139" t="str">
        <f>LEFT(K5139,LEN(K5139)-3)</f>
        <v>2</v>
      </c>
      <c r="M5139" t="str">
        <f>RIGHT(K5139,3)</f>
        <v>万/月</v>
      </c>
      <c r="N5139">
        <f>J5139*VLOOKUP(M5139,薪资单位!$A$1:$B$6,2,FALSE)</f>
        <v>15</v>
      </c>
      <c r="O5139">
        <f>L5139*VLOOKUP(M5139,薪资单位!$A$1:$B$6,2,FALSE)</f>
        <v>20</v>
      </c>
      <c r="P5139" t="s">
        <v>839</v>
      </c>
    </row>
    <row r="5140" spans="1:16" x14ac:dyDescent="0.2">
      <c r="A5140" t="s">
        <v>5706</v>
      </c>
      <c r="B5140" t="str">
        <f>IFERROR(LOOKUP(1,0/SEARCH(Sheet2!$E$3:$E$18,A5140),Sheet2!$F$3:$F$18),"其他")</f>
        <v>其他</v>
      </c>
      <c r="C5140" t="s">
        <v>34</v>
      </c>
      <c r="D5140" t="s">
        <v>35</v>
      </c>
      <c r="E5140" t="s">
        <v>8</v>
      </c>
      <c r="F5140" t="s">
        <v>743</v>
      </c>
      <c r="G5140" t="s">
        <v>54</v>
      </c>
      <c r="H5140" t="s">
        <v>26</v>
      </c>
      <c r="I5140" t="s">
        <v>50</v>
      </c>
      <c r="J5140">
        <v>1.5</v>
      </c>
      <c r="K5140" t="s">
        <v>11096</v>
      </c>
      <c r="L5140" t="str">
        <f>LEFT(K5140,LEN(K5140)-3)</f>
        <v>2</v>
      </c>
      <c r="M5140" t="str">
        <f>RIGHT(K5140,3)</f>
        <v>万/月</v>
      </c>
      <c r="N5140">
        <f>J5140*VLOOKUP(M5140,薪资单位!$A$1:$B$6,2,FALSE)</f>
        <v>15</v>
      </c>
      <c r="O5140">
        <f>L5140*VLOOKUP(M5140,薪资单位!$A$1:$B$6,2,FALSE)</f>
        <v>20</v>
      </c>
      <c r="P5140" t="s">
        <v>2595</v>
      </c>
    </row>
    <row r="5141" spans="1:16" x14ac:dyDescent="0.2">
      <c r="A5141" t="s">
        <v>5718</v>
      </c>
      <c r="B5141" t="str">
        <f>IFERROR(LOOKUP(1,0/SEARCH(Sheet2!$E$3:$E$18,A5141),Sheet2!$F$3:$F$18),"其他")</f>
        <v>其他</v>
      </c>
      <c r="C5141" t="s">
        <v>34</v>
      </c>
      <c r="D5141" t="s">
        <v>23</v>
      </c>
      <c r="E5141" t="s">
        <v>16</v>
      </c>
      <c r="F5141" t="s">
        <v>743</v>
      </c>
      <c r="G5141" t="s">
        <v>4163</v>
      </c>
      <c r="H5141" t="s">
        <v>112</v>
      </c>
      <c r="I5141" t="s">
        <v>50</v>
      </c>
      <c r="J5141">
        <v>1.5</v>
      </c>
      <c r="K5141" t="s">
        <v>11096</v>
      </c>
      <c r="L5141" t="str">
        <f>LEFT(K5141,LEN(K5141)-3)</f>
        <v>2</v>
      </c>
      <c r="M5141" t="str">
        <f>RIGHT(K5141,3)</f>
        <v>万/月</v>
      </c>
      <c r="N5141">
        <f>J5141*VLOOKUP(M5141,薪资单位!$A$1:$B$6,2,FALSE)</f>
        <v>15</v>
      </c>
      <c r="O5141">
        <f>L5141*VLOOKUP(M5141,薪资单位!$A$1:$B$6,2,FALSE)</f>
        <v>20</v>
      </c>
      <c r="P5141" t="s">
        <v>2595</v>
      </c>
    </row>
    <row r="5142" spans="1:16" x14ac:dyDescent="0.2">
      <c r="A5142" t="s">
        <v>5773</v>
      </c>
      <c r="B5142" t="str">
        <f>IFERROR(LOOKUP(1,0/SEARCH(Sheet2!$E$3:$E$18,A5142),Sheet2!$F$3:$F$18),"其他")</f>
        <v>其他</v>
      </c>
      <c r="C5142" t="s">
        <v>34</v>
      </c>
      <c r="D5142" t="s">
        <v>65</v>
      </c>
      <c r="E5142" t="s">
        <v>8</v>
      </c>
      <c r="F5142" t="s">
        <v>2595</v>
      </c>
      <c r="G5142" t="s">
        <v>5774</v>
      </c>
      <c r="H5142" t="s">
        <v>93</v>
      </c>
      <c r="I5142" t="s">
        <v>12</v>
      </c>
      <c r="J5142">
        <v>1.5</v>
      </c>
      <c r="K5142" t="s">
        <v>11096</v>
      </c>
      <c r="L5142" t="str">
        <f>LEFT(K5142,LEN(K5142)-3)</f>
        <v>2</v>
      </c>
      <c r="M5142" t="str">
        <f>RIGHT(K5142,3)</f>
        <v>万/月</v>
      </c>
      <c r="N5142">
        <f>J5142*VLOOKUP(M5142,薪资单位!$A$1:$B$6,2,FALSE)</f>
        <v>15</v>
      </c>
      <c r="O5142">
        <f>L5142*VLOOKUP(M5142,薪资单位!$A$1:$B$6,2,FALSE)</f>
        <v>20</v>
      </c>
      <c r="P5142" t="s">
        <v>2595</v>
      </c>
    </row>
    <row r="5143" spans="1:16" x14ac:dyDescent="0.2">
      <c r="A5143" t="s">
        <v>783</v>
      </c>
      <c r="B5143" t="str">
        <f>IFERROR(LOOKUP(1,0/SEARCH(Sheet2!$E$3:$E$18,A5143),Sheet2!$F$3:$F$18),"其他")</f>
        <v>其他</v>
      </c>
      <c r="C5143" t="s">
        <v>34</v>
      </c>
      <c r="D5143" t="s">
        <v>35</v>
      </c>
      <c r="E5143" t="s">
        <v>16</v>
      </c>
      <c r="F5143" t="s">
        <v>4153</v>
      </c>
      <c r="G5143" t="s">
        <v>5815</v>
      </c>
      <c r="H5143" t="s">
        <v>112</v>
      </c>
      <c r="I5143" t="s">
        <v>12</v>
      </c>
      <c r="J5143">
        <v>1.5</v>
      </c>
      <c r="K5143" t="s">
        <v>11096</v>
      </c>
      <c r="L5143" t="str">
        <f>LEFT(K5143,LEN(K5143)-3)</f>
        <v>2</v>
      </c>
      <c r="M5143" t="str">
        <f>RIGHT(K5143,3)</f>
        <v>万/月</v>
      </c>
      <c r="N5143">
        <f>J5143*VLOOKUP(M5143,薪资单位!$A$1:$B$6,2,FALSE)</f>
        <v>15</v>
      </c>
      <c r="O5143">
        <f>L5143*VLOOKUP(M5143,薪资单位!$A$1:$B$6,2,FALSE)</f>
        <v>20</v>
      </c>
      <c r="P5143" t="s">
        <v>2595</v>
      </c>
    </row>
    <row r="5144" spans="1:16" x14ac:dyDescent="0.2">
      <c r="A5144" t="s">
        <v>5983</v>
      </c>
      <c r="B5144" t="str">
        <f>IFERROR(LOOKUP(1,0/SEARCH(Sheet2!$E$3:$E$18,A5144),Sheet2!$F$3:$F$18),"其他")</f>
        <v>其他</v>
      </c>
      <c r="C5144" t="s">
        <v>34</v>
      </c>
      <c r="D5144" t="s">
        <v>15</v>
      </c>
      <c r="E5144" t="s">
        <v>8</v>
      </c>
      <c r="F5144" t="s">
        <v>2595</v>
      </c>
      <c r="G5144" t="s">
        <v>5815</v>
      </c>
      <c r="H5144" t="s">
        <v>112</v>
      </c>
      <c r="I5144" t="s">
        <v>12</v>
      </c>
      <c r="J5144">
        <v>1.5</v>
      </c>
      <c r="K5144" t="s">
        <v>11096</v>
      </c>
      <c r="L5144" t="str">
        <f>LEFT(K5144,LEN(K5144)-3)</f>
        <v>2</v>
      </c>
      <c r="M5144" t="str">
        <f>RIGHT(K5144,3)</f>
        <v>万/月</v>
      </c>
      <c r="N5144">
        <f>J5144*VLOOKUP(M5144,薪资单位!$A$1:$B$6,2,FALSE)</f>
        <v>15</v>
      </c>
      <c r="O5144">
        <f>L5144*VLOOKUP(M5144,薪资单位!$A$1:$B$6,2,FALSE)</f>
        <v>20</v>
      </c>
      <c r="P5144" t="s">
        <v>2595</v>
      </c>
    </row>
    <row r="5145" spans="1:16" x14ac:dyDescent="0.2">
      <c r="A5145" t="s">
        <v>6095</v>
      </c>
      <c r="B5145" t="str">
        <f>IFERROR(LOOKUP(1,0/SEARCH(Sheet2!$E$3:$E$18,A5145),Sheet2!$F$3:$F$18),"其他")</f>
        <v>其他</v>
      </c>
      <c r="C5145" t="s">
        <v>34</v>
      </c>
      <c r="D5145" t="s">
        <v>7</v>
      </c>
      <c r="E5145" t="s">
        <v>6096</v>
      </c>
      <c r="F5145" t="s">
        <v>743</v>
      </c>
      <c r="G5145" t="s">
        <v>6097</v>
      </c>
      <c r="H5145" t="s">
        <v>11</v>
      </c>
      <c r="I5145" t="s">
        <v>12</v>
      </c>
      <c r="J5145">
        <v>1.5</v>
      </c>
      <c r="K5145" t="s">
        <v>11096</v>
      </c>
      <c r="L5145" t="str">
        <f>LEFT(K5145,LEN(K5145)-3)</f>
        <v>2</v>
      </c>
      <c r="M5145" t="str">
        <f>RIGHT(K5145,3)</f>
        <v>万/月</v>
      </c>
      <c r="N5145">
        <f>J5145*VLOOKUP(M5145,薪资单位!$A$1:$B$6,2,FALSE)</f>
        <v>15</v>
      </c>
      <c r="O5145">
        <f>L5145*VLOOKUP(M5145,薪资单位!$A$1:$B$6,2,FALSE)</f>
        <v>20</v>
      </c>
      <c r="P5145" t="s">
        <v>2595</v>
      </c>
    </row>
    <row r="5146" spans="1:16" x14ac:dyDescent="0.2">
      <c r="A5146" t="s">
        <v>6127</v>
      </c>
      <c r="B5146" t="str">
        <f>IFERROR(LOOKUP(1,0/SEARCH(Sheet2!$E$3:$E$18,A5146),Sheet2!$F$3:$F$18),"其他")</f>
        <v>其他</v>
      </c>
      <c r="C5146" t="s">
        <v>34</v>
      </c>
      <c r="D5146" t="s">
        <v>23</v>
      </c>
      <c r="E5146" t="s">
        <v>547</v>
      </c>
      <c r="F5146" t="s">
        <v>743</v>
      </c>
      <c r="G5146" t="s">
        <v>6128</v>
      </c>
      <c r="H5146" t="s">
        <v>38</v>
      </c>
      <c r="I5146" t="s">
        <v>12</v>
      </c>
      <c r="J5146">
        <v>1.5</v>
      </c>
      <c r="K5146" t="s">
        <v>11096</v>
      </c>
      <c r="L5146" t="str">
        <f>LEFT(K5146,LEN(K5146)-3)</f>
        <v>2</v>
      </c>
      <c r="M5146" t="str">
        <f>RIGHT(K5146,3)</f>
        <v>万/月</v>
      </c>
      <c r="N5146">
        <f>J5146*VLOOKUP(M5146,薪资单位!$A$1:$B$6,2,FALSE)</f>
        <v>15</v>
      </c>
      <c r="O5146">
        <f>L5146*VLOOKUP(M5146,薪资单位!$A$1:$B$6,2,FALSE)</f>
        <v>20</v>
      </c>
      <c r="P5146" t="s">
        <v>2595</v>
      </c>
    </row>
    <row r="5147" spans="1:16" x14ac:dyDescent="0.2">
      <c r="A5147" t="s">
        <v>2236</v>
      </c>
      <c r="B5147" t="str">
        <f>IFERROR(LOOKUP(1,0/SEARCH(Sheet2!$E$3:$E$18,A5147),Sheet2!$F$3:$F$18),"其他")</f>
        <v>其他</v>
      </c>
      <c r="C5147" t="s">
        <v>34</v>
      </c>
      <c r="D5147" t="s">
        <v>7</v>
      </c>
      <c r="E5147" t="s">
        <v>143</v>
      </c>
      <c r="F5147" t="s">
        <v>1722</v>
      </c>
      <c r="G5147" t="s">
        <v>6233</v>
      </c>
      <c r="H5147" t="s">
        <v>38</v>
      </c>
      <c r="I5147" t="s">
        <v>12</v>
      </c>
      <c r="J5147">
        <v>1.5</v>
      </c>
      <c r="K5147" t="s">
        <v>11096</v>
      </c>
      <c r="L5147" t="str">
        <f>LEFT(K5147,LEN(K5147)-3)</f>
        <v>2</v>
      </c>
      <c r="M5147" t="str">
        <f>RIGHT(K5147,3)</f>
        <v>万/月</v>
      </c>
      <c r="N5147">
        <f>J5147*VLOOKUP(M5147,薪资单位!$A$1:$B$6,2,FALSE)</f>
        <v>15</v>
      </c>
      <c r="O5147">
        <f>L5147*VLOOKUP(M5147,薪资单位!$A$1:$B$6,2,FALSE)</f>
        <v>20</v>
      </c>
      <c r="P5147" t="s">
        <v>2595</v>
      </c>
    </row>
    <row r="5148" spans="1:16" x14ac:dyDescent="0.2">
      <c r="A5148" t="s">
        <v>6237</v>
      </c>
      <c r="B5148" t="str">
        <f>IFERROR(LOOKUP(1,0/SEARCH(Sheet2!$E$3:$E$18,A5148),Sheet2!$F$3:$F$18),"其他")</f>
        <v>其他</v>
      </c>
      <c r="C5148" t="s">
        <v>34</v>
      </c>
      <c r="D5148" t="s">
        <v>35</v>
      </c>
      <c r="E5148" t="s">
        <v>2567</v>
      </c>
      <c r="F5148" t="s">
        <v>1722</v>
      </c>
      <c r="G5148" t="s">
        <v>6238</v>
      </c>
      <c r="H5148" t="s">
        <v>38</v>
      </c>
      <c r="I5148" t="s">
        <v>12</v>
      </c>
      <c r="J5148">
        <v>1.5</v>
      </c>
      <c r="K5148" t="s">
        <v>11096</v>
      </c>
      <c r="L5148" t="str">
        <f>LEFT(K5148,LEN(K5148)-3)</f>
        <v>2</v>
      </c>
      <c r="M5148" t="str">
        <f>RIGHT(K5148,3)</f>
        <v>万/月</v>
      </c>
      <c r="N5148">
        <f>J5148*VLOOKUP(M5148,薪资单位!$A$1:$B$6,2,FALSE)</f>
        <v>15</v>
      </c>
      <c r="O5148">
        <f>L5148*VLOOKUP(M5148,薪资单位!$A$1:$B$6,2,FALSE)</f>
        <v>20</v>
      </c>
      <c r="P5148" t="s">
        <v>2595</v>
      </c>
    </row>
    <row r="5149" spans="1:16" x14ac:dyDescent="0.2">
      <c r="A5149" t="s">
        <v>6429</v>
      </c>
      <c r="B5149" t="str">
        <f>IFERROR(LOOKUP(1,0/SEARCH(Sheet2!$E$3:$E$18,A5149),Sheet2!$F$3:$F$18),"其他")</f>
        <v>其他</v>
      </c>
      <c r="C5149" t="s">
        <v>34</v>
      </c>
      <c r="D5149" t="s">
        <v>15</v>
      </c>
      <c r="E5149" t="s">
        <v>16</v>
      </c>
      <c r="F5149" t="s">
        <v>1388</v>
      </c>
      <c r="G5149" t="s">
        <v>6430</v>
      </c>
      <c r="H5149" t="s">
        <v>38</v>
      </c>
      <c r="I5149" t="s">
        <v>12</v>
      </c>
      <c r="J5149">
        <v>1.5</v>
      </c>
      <c r="K5149" t="s">
        <v>11096</v>
      </c>
      <c r="L5149" t="str">
        <f>LEFT(K5149,LEN(K5149)-3)</f>
        <v>2</v>
      </c>
      <c r="M5149" t="str">
        <f>RIGHT(K5149,3)</f>
        <v>万/月</v>
      </c>
      <c r="N5149">
        <f>J5149*VLOOKUP(M5149,薪资单位!$A$1:$B$6,2,FALSE)</f>
        <v>15</v>
      </c>
      <c r="O5149">
        <f>L5149*VLOOKUP(M5149,薪资单位!$A$1:$B$6,2,FALSE)</f>
        <v>20</v>
      </c>
      <c r="P5149" t="s">
        <v>2595</v>
      </c>
    </row>
    <row r="5150" spans="1:16" x14ac:dyDescent="0.2">
      <c r="A5150" t="s">
        <v>6450</v>
      </c>
      <c r="B5150" t="str">
        <f>IFERROR(LOOKUP(1,0/SEARCH(Sheet2!$E$3:$E$18,A5150),Sheet2!$F$3:$F$18),"其他")</f>
        <v>其他</v>
      </c>
      <c r="C5150" t="s">
        <v>34</v>
      </c>
      <c r="D5150" t="s">
        <v>35</v>
      </c>
      <c r="E5150" t="s">
        <v>16</v>
      </c>
      <c r="F5150" t="s">
        <v>1388</v>
      </c>
      <c r="G5150" t="s">
        <v>6451</v>
      </c>
      <c r="H5150" t="s">
        <v>42</v>
      </c>
      <c r="I5150" t="s">
        <v>12</v>
      </c>
      <c r="J5150">
        <v>1.5</v>
      </c>
      <c r="K5150" t="s">
        <v>11096</v>
      </c>
      <c r="L5150" t="str">
        <f>LEFT(K5150,LEN(K5150)-3)</f>
        <v>2</v>
      </c>
      <c r="M5150" t="str">
        <f>RIGHT(K5150,3)</f>
        <v>万/月</v>
      </c>
      <c r="N5150">
        <f>J5150*VLOOKUP(M5150,薪资单位!$A$1:$B$6,2,FALSE)</f>
        <v>15</v>
      </c>
      <c r="O5150">
        <f>L5150*VLOOKUP(M5150,薪资单位!$A$1:$B$6,2,FALSE)</f>
        <v>20</v>
      </c>
      <c r="P5150" t="s">
        <v>2595</v>
      </c>
    </row>
    <row r="5151" spans="1:16" x14ac:dyDescent="0.2">
      <c r="A5151" t="s">
        <v>1321</v>
      </c>
      <c r="B5151" t="str">
        <f>IFERROR(LOOKUP(1,0/SEARCH(Sheet2!$E$3:$E$18,A5151),Sheet2!$F$3:$F$18),"其他")</f>
        <v>数据分析工程师</v>
      </c>
      <c r="C5151" t="s">
        <v>34</v>
      </c>
      <c r="D5151" t="s">
        <v>7</v>
      </c>
      <c r="E5151" t="s">
        <v>139</v>
      </c>
      <c r="F5151" t="s">
        <v>743</v>
      </c>
      <c r="G5151" t="s">
        <v>561</v>
      </c>
      <c r="H5151" t="s">
        <v>112</v>
      </c>
      <c r="I5151" t="s">
        <v>50</v>
      </c>
      <c r="J5151">
        <v>1.5</v>
      </c>
      <c r="K5151" t="s">
        <v>11096</v>
      </c>
      <c r="L5151" t="str">
        <f>LEFT(K5151,LEN(K5151)-3)</f>
        <v>2</v>
      </c>
      <c r="M5151" t="str">
        <f>RIGHT(K5151,3)</f>
        <v>万/月</v>
      </c>
      <c r="N5151">
        <f>J5151*VLOOKUP(M5151,薪资单位!$A$1:$B$6,2,FALSE)</f>
        <v>15</v>
      </c>
      <c r="O5151">
        <f>L5151*VLOOKUP(M5151,薪资单位!$A$1:$B$6,2,FALSE)</f>
        <v>20</v>
      </c>
      <c r="P5151" t="s">
        <v>2595</v>
      </c>
    </row>
    <row r="5152" spans="1:16" x14ac:dyDescent="0.2">
      <c r="A5152" t="s">
        <v>6557</v>
      </c>
      <c r="B5152" t="str">
        <f>IFERROR(LOOKUP(1,0/SEARCH(Sheet2!$E$3:$E$18,A5152),Sheet2!$F$3:$F$18),"其他")</f>
        <v>数据分析工程师</v>
      </c>
      <c r="C5152" t="s">
        <v>34</v>
      </c>
      <c r="D5152" t="s">
        <v>7</v>
      </c>
      <c r="E5152" t="s">
        <v>16</v>
      </c>
      <c r="F5152" t="s">
        <v>743</v>
      </c>
      <c r="G5152" t="s">
        <v>6302</v>
      </c>
      <c r="H5152" t="s">
        <v>26</v>
      </c>
      <c r="I5152" t="s">
        <v>12</v>
      </c>
      <c r="J5152">
        <v>1.5</v>
      </c>
      <c r="K5152" t="s">
        <v>11096</v>
      </c>
      <c r="L5152" t="str">
        <f>LEFT(K5152,LEN(K5152)-3)</f>
        <v>2</v>
      </c>
      <c r="M5152" t="str">
        <f>RIGHT(K5152,3)</f>
        <v>万/月</v>
      </c>
      <c r="N5152">
        <f>J5152*VLOOKUP(M5152,薪资单位!$A$1:$B$6,2,FALSE)</f>
        <v>15</v>
      </c>
      <c r="O5152">
        <f>L5152*VLOOKUP(M5152,薪资单位!$A$1:$B$6,2,FALSE)</f>
        <v>20</v>
      </c>
      <c r="P5152" t="s">
        <v>2595</v>
      </c>
    </row>
    <row r="5153" spans="1:16" x14ac:dyDescent="0.2">
      <c r="A5153" t="s">
        <v>6307</v>
      </c>
      <c r="B5153" t="str">
        <f>IFERROR(LOOKUP(1,0/SEARCH(Sheet2!$E$3:$E$18,A5153),Sheet2!$F$3:$F$18),"其他")</f>
        <v>其他</v>
      </c>
      <c r="C5153" t="s">
        <v>34</v>
      </c>
      <c r="D5153" t="s">
        <v>23</v>
      </c>
      <c r="E5153" t="s">
        <v>8</v>
      </c>
      <c r="F5153" t="s">
        <v>743</v>
      </c>
      <c r="G5153" t="s">
        <v>6308</v>
      </c>
      <c r="H5153" t="s">
        <v>26</v>
      </c>
      <c r="I5153" t="s">
        <v>129</v>
      </c>
      <c r="J5153">
        <v>1.5</v>
      </c>
      <c r="K5153" t="s">
        <v>11096</v>
      </c>
      <c r="L5153" t="str">
        <f>LEFT(K5153,LEN(K5153)-3)</f>
        <v>2</v>
      </c>
      <c r="M5153" t="str">
        <f>RIGHT(K5153,3)</f>
        <v>万/月</v>
      </c>
      <c r="N5153">
        <f>J5153*VLOOKUP(M5153,薪资单位!$A$1:$B$6,2,FALSE)</f>
        <v>15</v>
      </c>
      <c r="O5153">
        <f>L5153*VLOOKUP(M5153,薪资单位!$A$1:$B$6,2,FALSE)</f>
        <v>20</v>
      </c>
      <c r="P5153" t="s">
        <v>2595</v>
      </c>
    </row>
    <row r="5154" spans="1:16" x14ac:dyDescent="0.2">
      <c r="A5154" t="s">
        <v>1333</v>
      </c>
      <c r="B5154" t="str">
        <f>IFERROR(LOOKUP(1,0/SEARCH(Sheet2!$E$3:$E$18,A5154),Sheet2!$F$3:$F$18),"其他")</f>
        <v>数据分析工程师</v>
      </c>
      <c r="C5154" t="s">
        <v>34</v>
      </c>
      <c r="D5154" t="s">
        <v>35</v>
      </c>
      <c r="E5154" t="s">
        <v>8</v>
      </c>
      <c r="F5154" t="s">
        <v>743</v>
      </c>
      <c r="G5154" t="s">
        <v>5705</v>
      </c>
      <c r="H5154" t="s">
        <v>93</v>
      </c>
      <c r="I5154" t="s">
        <v>12</v>
      </c>
      <c r="J5154">
        <v>1.5</v>
      </c>
      <c r="K5154" t="s">
        <v>11096</v>
      </c>
      <c r="L5154" t="str">
        <f>LEFT(K5154,LEN(K5154)-3)</f>
        <v>2</v>
      </c>
      <c r="M5154" t="str">
        <f>RIGHT(K5154,3)</f>
        <v>万/月</v>
      </c>
      <c r="N5154">
        <f>J5154*VLOOKUP(M5154,薪资单位!$A$1:$B$6,2,FALSE)</f>
        <v>15</v>
      </c>
      <c r="O5154">
        <f>L5154*VLOOKUP(M5154,薪资单位!$A$1:$B$6,2,FALSE)</f>
        <v>20</v>
      </c>
      <c r="P5154" t="s">
        <v>2595</v>
      </c>
    </row>
    <row r="5155" spans="1:16" x14ac:dyDescent="0.2">
      <c r="A5155" t="s">
        <v>783</v>
      </c>
      <c r="B5155" t="str">
        <f>IFERROR(LOOKUP(1,0/SEARCH(Sheet2!$E$3:$E$18,A5155),Sheet2!$F$3:$F$18),"其他")</f>
        <v>其他</v>
      </c>
      <c r="C5155" t="s">
        <v>34</v>
      </c>
      <c r="D5155" t="s">
        <v>35</v>
      </c>
      <c r="E5155" t="s">
        <v>16</v>
      </c>
      <c r="F5155" t="s">
        <v>5226</v>
      </c>
      <c r="G5155" t="s">
        <v>6782</v>
      </c>
      <c r="H5155" t="s">
        <v>11</v>
      </c>
      <c r="I5155" t="s">
        <v>12</v>
      </c>
      <c r="J5155">
        <v>1.5</v>
      </c>
      <c r="K5155" t="s">
        <v>11096</v>
      </c>
      <c r="L5155" t="str">
        <f>LEFT(K5155,LEN(K5155)-3)</f>
        <v>2</v>
      </c>
      <c r="M5155" t="str">
        <f>RIGHT(K5155,3)</f>
        <v>万/月</v>
      </c>
      <c r="N5155">
        <f>J5155*VLOOKUP(M5155,薪资单位!$A$1:$B$6,2,FALSE)</f>
        <v>15</v>
      </c>
      <c r="O5155">
        <f>L5155*VLOOKUP(M5155,薪资单位!$A$1:$B$6,2,FALSE)</f>
        <v>20</v>
      </c>
      <c r="P5155" t="s">
        <v>2595</v>
      </c>
    </row>
    <row r="5156" spans="1:16" x14ac:dyDescent="0.2">
      <c r="A5156" t="s">
        <v>624</v>
      </c>
      <c r="B5156" t="str">
        <f>IFERROR(LOOKUP(1,0/SEARCH(Sheet2!$E$3:$E$18,A5156),Sheet2!$F$3:$F$18),"其他")</f>
        <v>其他</v>
      </c>
      <c r="C5156" t="s">
        <v>34</v>
      </c>
      <c r="D5156" t="s">
        <v>35</v>
      </c>
      <c r="E5156" t="s">
        <v>16</v>
      </c>
      <c r="F5156" t="s">
        <v>5183</v>
      </c>
      <c r="G5156" t="s">
        <v>6834</v>
      </c>
      <c r="H5156" t="s">
        <v>112</v>
      </c>
      <c r="I5156" t="s">
        <v>50</v>
      </c>
      <c r="J5156">
        <v>1.5</v>
      </c>
      <c r="K5156" t="s">
        <v>11096</v>
      </c>
      <c r="L5156" t="str">
        <f>LEFT(K5156,LEN(K5156)-3)</f>
        <v>2</v>
      </c>
      <c r="M5156" t="str">
        <f>RIGHT(K5156,3)</f>
        <v>万/月</v>
      </c>
      <c r="N5156">
        <f>J5156*VLOOKUP(M5156,薪资单位!$A$1:$B$6,2,FALSE)</f>
        <v>15</v>
      </c>
      <c r="O5156">
        <f>L5156*VLOOKUP(M5156,薪资单位!$A$1:$B$6,2,FALSE)</f>
        <v>20</v>
      </c>
      <c r="P5156" t="s">
        <v>5604</v>
      </c>
    </row>
    <row r="5157" spans="1:16" x14ac:dyDescent="0.2">
      <c r="A5157" t="s">
        <v>6841</v>
      </c>
      <c r="B5157" t="str">
        <f>IFERROR(LOOKUP(1,0/SEARCH(Sheet2!$E$3:$E$18,A5157),Sheet2!$F$3:$F$18),"其他")</f>
        <v>其他</v>
      </c>
      <c r="C5157" t="s">
        <v>34</v>
      </c>
      <c r="D5157" t="s">
        <v>35</v>
      </c>
      <c r="E5157" t="s">
        <v>241</v>
      </c>
      <c r="F5157" t="s">
        <v>1722</v>
      </c>
      <c r="G5157" t="s">
        <v>6842</v>
      </c>
      <c r="H5157" t="s">
        <v>38</v>
      </c>
      <c r="I5157" t="s">
        <v>12</v>
      </c>
      <c r="J5157">
        <v>1.5</v>
      </c>
      <c r="K5157" t="s">
        <v>11096</v>
      </c>
      <c r="L5157" t="str">
        <f>LEFT(K5157,LEN(K5157)-3)</f>
        <v>2</v>
      </c>
      <c r="M5157" t="str">
        <f>RIGHT(K5157,3)</f>
        <v>万/月</v>
      </c>
      <c r="N5157">
        <f>J5157*VLOOKUP(M5157,薪资单位!$A$1:$B$6,2,FALSE)</f>
        <v>15</v>
      </c>
      <c r="O5157">
        <f>L5157*VLOOKUP(M5157,薪资单位!$A$1:$B$6,2,FALSE)</f>
        <v>20</v>
      </c>
      <c r="P5157" t="s">
        <v>2595</v>
      </c>
    </row>
    <row r="5158" spans="1:16" x14ac:dyDescent="0.2">
      <c r="A5158" t="s">
        <v>624</v>
      </c>
      <c r="B5158" t="str">
        <f>IFERROR(LOOKUP(1,0/SEARCH(Sheet2!$E$3:$E$18,A5158),Sheet2!$F$3:$F$18),"其他")</f>
        <v>其他</v>
      </c>
      <c r="C5158" t="s">
        <v>34</v>
      </c>
      <c r="D5158" t="s">
        <v>35</v>
      </c>
      <c r="E5158" t="s">
        <v>16</v>
      </c>
      <c r="F5158" t="s">
        <v>743</v>
      </c>
      <c r="G5158" t="s">
        <v>5434</v>
      </c>
      <c r="H5158" t="s">
        <v>11</v>
      </c>
      <c r="I5158" t="s">
        <v>12</v>
      </c>
      <c r="J5158">
        <v>1.5</v>
      </c>
      <c r="K5158" t="s">
        <v>11096</v>
      </c>
      <c r="L5158" t="str">
        <f>LEFT(K5158,LEN(K5158)-3)</f>
        <v>2</v>
      </c>
      <c r="M5158" t="str">
        <f>RIGHT(K5158,3)</f>
        <v>万/月</v>
      </c>
      <c r="N5158">
        <f>J5158*VLOOKUP(M5158,薪资单位!$A$1:$B$6,2,FALSE)</f>
        <v>15</v>
      </c>
      <c r="O5158">
        <f>L5158*VLOOKUP(M5158,薪资单位!$A$1:$B$6,2,FALSE)</f>
        <v>20</v>
      </c>
      <c r="P5158" t="s">
        <v>2595</v>
      </c>
    </row>
    <row r="5159" spans="1:16" x14ac:dyDescent="0.2">
      <c r="A5159" t="s">
        <v>6955</v>
      </c>
      <c r="B5159" t="str">
        <f>IFERROR(LOOKUP(1,0/SEARCH(Sheet2!$E$3:$E$18,A5159),Sheet2!$F$3:$F$18),"其他")</f>
        <v>其他</v>
      </c>
      <c r="C5159" t="s">
        <v>34</v>
      </c>
      <c r="D5159" t="s">
        <v>15</v>
      </c>
      <c r="E5159" t="s">
        <v>16</v>
      </c>
      <c r="F5159" t="s">
        <v>743</v>
      </c>
      <c r="G5159" t="s">
        <v>6956</v>
      </c>
      <c r="H5159" t="s">
        <v>11</v>
      </c>
      <c r="I5159" t="s">
        <v>12</v>
      </c>
      <c r="J5159">
        <v>1.5</v>
      </c>
      <c r="K5159" t="s">
        <v>11096</v>
      </c>
      <c r="L5159" t="str">
        <f>LEFT(K5159,LEN(K5159)-3)</f>
        <v>2</v>
      </c>
      <c r="M5159" t="str">
        <f>RIGHT(K5159,3)</f>
        <v>万/月</v>
      </c>
      <c r="N5159">
        <f>J5159*VLOOKUP(M5159,薪资单位!$A$1:$B$6,2,FALSE)</f>
        <v>15</v>
      </c>
      <c r="O5159">
        <f>L5159*VLOOKUP(M5159,薪资单位!$A$1:$B$6,2,FALSE)</f>
        <v>20</v>
      </c>
      <c r="P5159" t="s">
        <v>2595</v>
      </c>
    </row>
    <row r="5160" spans="1:16" x14ac:dyDescent="0.2">
      <c r="A5160" t="s">
        <v>6993</v>
      </c>
      <c r="B5160" t="str">
        <f>IFERROR(LOOKUP(1,0/SEARCH(Sheet2!$E$3:$E$18,A5160),Sheet2!$F$3:$F$18),"其他")</f>
        <v>其他</v>
      </c>
      <c r="C5160" t="s">
        <v>34</v>
      </c>
      <c r="D5160" t="s">
        <v>15</v>
      </c>
      <c r="E5160" t="s">
        <v>16</v>
      </c>
      <c r="F5160" t="s">
        <v>2595</v>
      </c>
      <c r="G5160" t="s">
        <v>6994</v>
      </c>
      <c r="H5160" t="s">
        <v>42</v>
      </c>
      <c r="I5160" t="s">
        <v>50</v>
      </c>
      <c r="J5160">
        <v>1.5</v>
      </c>
      <c r="K5160" t="s">
        <v>11096</v>
      </c>
      <c r="L5160" t="str">
        <f>LEFT(K5160,LEN(K5160)-3)</f>
        <v>2</v>
      </c>
      <c r="M5160" t="str">
        <f>RIGHT(K5160,3)</f>
        <v>万/月</v>
      </c>
      <c r="N5160">
        <f>J5160*VLOOKUP(M5160,薪资单位!$A$1:$B$6,2,FALSE)</f>
        <v>15</v>
      </c>
      <c r="O5160">
        <f>L5160*VLOOKUP(M5160,薪资单位!$A$1:$B$6,2,FALSE)</f>
        <v>20</v>
      </c>
      <c r="P5160" t="s">
        <v>2595</v>
      </c>
    </row>
    <row r="5161" spans="1:16" x14ac:dyDescent="0.2">
      <c r="A5161" t="s">
        <v>7000</v>
      </c>
      <c r="B5161" t="str">
        <f>IFERROR(LOOKUP(1,0/SEARCH(Sheet2!$E$3:$E$18,A5161),Sheet2!$F$3:$F$18),"其他")</f>
        <v>其他</v>
      </c>
      <c r="C5161" t="s">
        <v>34</v>
      </c>
      <c r="D5161" t="s">
        <v>7</v>
      </c>
      <c r="E5161" t="s">
        <v>143</v>
      </c>
      <c r="F5161" t="s">
        <v>743</v>
      </c>
      <c r="G5161" t="s">
        <v>7001</v>
      </c>
      <c r="H5161" t="s">
        <v>11</v>
      </c>
      <c r="I5161" t="s">
        <v>12</v>
      </c>
      <c r="J5161">
        <v>1.5</v>
      </c>
      <c r="K5161" t="s">
        <v>11096</v>
      </c>
      <c r="L5161" t="str">
        <f>LEFT(K5161,LEN(K5161)-3)</f>
        <v>2</v>
      </c>
      <c r="M5161" t="str">
        <f>RIGHT(K5161,3)</f>
        <v>万/月</v>
      </c>
      <c r="N5161">
        <f>J5161*VLOOKUP(M5161,薪资单位!$A$1:$B$6,2,FALSE)</f>
        <v>15</v>
      </c>
      <c r="O5161">
        <f>L5161*VLOOKUP(M5161,薪资单位!$A$1:$B$6,2,FALSE)</f>
        <v>20</v>
      </c>
      <c r="P5161" t="s">
        <v>2595</v>
      </c>
    </row>
    <row r="5162" spans="1:16" x14ac:dyDescent="0.2">
      <c r="A5162" t="s">
        <v>7016</v>
      </c>
      <c r="B5162" t="str">
        <f>IFERROR(LOOKUP(1,0/SEARCH(Sheet2!$E$3:$E$18,A5162),Sheet2!$F$3:$F$18),"其他")</f>
        <v>其他</v>
      </c>
      <c r="C5162" t="s">
        <v>34</v>
      </c>
      <c r="D5162" t="s">
        <v>7</v>
      </c>
      <c r="E5162" t="s">
        <v>29</v>
      </c>
      <c r="F5162" t="s">
        <v>743</v>
      </c>
      <c r="G5162" t="s">
        <v>7017</v>
      </c>
      <c r="H5162" t="s">
        <v>19</v>
      </c>
      <c r="I5162" t="s">
        <v>12</v>
      </c>
      <c r="J5162">
        <v>1.5</v>
      </c>
      <c r="K5162" t="s">
        <v>11096</v>
      </c>
      <c r="L5162" t="str">
        <f>LEFT(K5162,LEN(K5162)-3)</f>
        <v>2</v>
      </c>
      <c r="M5162" t="str">
        <f>RIGHT(K5162,3)</f>
        <v>万/月</v>
      </c>
      <c r="N5162">
        <f>J5162*VLOOKUP(M5162,薪资单位!$A$1:$B$6,2,FALSE)</f>
        <v>15</v>
      </c>
      <c r="O5162">
        <f>L5162*VLOOKUP(M5162,薪资单位!$A$1:$B$6,2,FALSE)</f>
        <v>20</v>
      </c>
      <c r="P5162" t="s">
        <v>2595</v>
      </c>
    </row>
    <row r="5163" spans="1:16" x14ac:dyDescent="0.2">
      <c r="A5163" t="s">
        <v>7182</v>
      </c>
      <c r="B5163" t="str">
        <f>IFERROR(LOOKUP(1,0/SEARCH(Sheet2!$E$3:$E$18,A5163),Sheet2!$F$3:$F$18),"其他")</f>
        <v>其他</v>
      </c>
      <c r="C5163" t="s">
        <v>34</v>
      </c>
      <c r="D5163" t="s">
        <v>15</v>
      </c>
      <c r="E5163" t="s">
        <v>143</v>
      </c>
      <c r="F5163" t="s">
        <v>2595</v>
      </c>
      <c r="G5163" t="s">
        <v>5815</v>
      </c>
      <c r="H5163" t="s">
        <v>112</v>
      </c>
      <c r="I5163" t="s">
        <v>12</v>
      </c>
      <c r="J5163">
        <v>1.5</v>
      </c>
      <c r="K5163" t="s">
        <v>11096</v>
      </c>
      <c r="L5163" t="str">
        <f>LEFT(K5163,LEN(K5163)-3)</f>
        <v>2</v>
      </c>
      <c r="M5163" t="str">
        <f>RIGHT(K5163,3)</f>
        <v>万/月</v>
      </c>
      <c r="N5163">
        <f>J5163*VLOOKUP(M5163,薪资单位!$A$1:$B$6,2,FALSE)</f>
        <v>15</v>
      </c>
      <c r="O5163">
        <f>L5163*VLOOKUP(M5163,薪资单位!$A$1:$B$6,2,FALSE)</f>
        <v>20</v>
      </c>
      <c r="P5163" t="s">
        <v>2595</v>
      </c>
    </row>
    <row r="5164" spans="1:16" x14ac:dyDescent="0.2">
      <c r="A5164" t="s">
        <v>7300</v>
      </c>
      <c r="B5164" t="str">
        <f>IFERROR(LOOKUP(1,0/SEARCH(Sheet2!$E$3:$E$18,A5164),Sheet2!$F$3:$F$18),"其他")</f>
        <v>其他</v>
      </c>
      <c r="C5164" t="s">
        <v>34</v>
      </c>
      <c r="D5164" t="s">
        <v>65</v>
      </c>
      <c r="E5164" t="s">
        <v>8</v>
      </c>
      <c r="F5164" t="s">
        <v>5226</v>
      </c>
      <c r="G5164" t="s">
        <v>7301</v>
      </c>
      <c r="H5164" t="s">
        <v>112</v>
      </c>
      <c r="I5164" t="s">
        <v>20</v>
      </c>
      <c r="J5164">
        <v>1.5</v>
      </c>
      <c r="K5164" t="s">
        <v>11096</v>
      </c>
      <c r="L5164" t="str">
        <f>LEFT(K5164,LEN(K5164)-3)</f>
        <v>2</v>
      </c>
      <c r="M5164" t="str">
        <f>RIGHT(K5164,3)</f>
        <v>万/月</v>
      </c>
      <c r="N5164">
        <f>J5164*VLOOKUP(M5164,薪资单位!$A$1:$B$6,2,FALSE)</f>
        <v>15</v>
      </c>
      <c r="O5164">
        <f>L5164*VLOOKUP(M5164,薪资单位!$A$1:$B$6,2,FALSE)</f>
        <v>20</v>
      </c>
      <c r="P5164" t="s">
        <v>2595</v>
      </c>
    </row>
    <row r="5165" spans="1:16" x14ac:dyDescent="0.2">
      <c r="A5165" t="s">
        <v>7420</v>
      </c>
      <c r="B5165" t="str">
        <f>IFERROR(LOOKUP(1,0/SEARCH(Sheet2!$E$3:$E$18,A5165),Sheet2!$F$3:$F$18),"其他")</f>
        <v>其他</v>
      </c>
      <c r="C5165" t="s">
        <v>34</v>
      </c>
      <c r="D5165" t="s">
        <v>65</v>
      </c>
      <c r="E5165" t="s">
        <v>16</v>
      </c>
      <c r="F5165" t="s">
        <v>1961</v>
      </c>
      <c r="G5165" t="s">
        <v>7421</v>
      </c>
      <c r="H5165" t="s">
        <v>11</v>
      </c>
      <c r="I5165" t="s">
        <v>12</v>
      </c>
      <c r="J5165">
        <v>1.5</v>
      </c>
      <c r="K5165" t="s">
        <v>11096</v>
      </c>
      <c r="L5165" t="str">
        <f>LEFT(K5165,LEN(K5165)-3)</f>
        <v>2</v>
      </c>
      <c r="M5165" t="str">
        <f>RIGHT(K5165,3)</f>
        <v>万/月</v>
      </c>
      <c r="N5165">
        <f>J5165*VLOOKUP(M5165,薪资单位!$A$1:$B$6,2,FALSE)</f>
        <v>15</v>
      </c>
      <c r="O5165">
        <f>L5165*VLOOKUP(M5165,薪资单位!$A$1:$B$6,2,FALSE)</f>
        <v>20</v>
      </c>
      <c r="P5165" t="s">
        <v>2595</v>
      </c>
    </row>
    <row r="5166" spans="1:16" x14ac:dyDescent="0.2">
      <c r="A5166" t="s">
        <v>7903</v>
      </c>
      <c r="B5166" t="str">
        <f>IFERROR(LOOKUP(1,0/SEARCH(Sheet2!$E$3:$E$18,A5166),Sheet2!$F$3:$F$18),"其他")</f>
        <v>其他</v>
      </c>
      <c r="C5166" t="s">
        <v>34</v>
      </c>
      <c r="D5166" t="s">
        <v>65</v>
      </c>
      <c r="E5166" t="s">
        <v>8</v>
      </c>
      <c r="F5166" t="s">
        <v>1192</v>
      </c>
      <c r="G5166" t="s">
        <v>7904</v>
      </c>
      <c r="H5166" t="s">
        <v>11</v>
      </c>
      <c r="I5166" t="s">
        <v>20</v>
      </c>
      <c r="J5166">
        <v>1.5</v>
      </c>
      <c r="K5166" t="s">
        <v>11096</v>
      </c>
      <c r="L5166" t="str">
        <f>LEFT(K5166,LEN(K5166)-3)</f>
        <v>2</v>
      </c>
      <c r="M5166" t="str">
        <f>RIGHT(K5166,3)</f>
        <v>万/月</v>
      </c>
      <c r="N5166">
        <f>J5166*VLOOKUP(M5166,薪资单位!$A$1:$B$6,2,FALSE)</f>
        <v>15</v>
      </c>
      <c r="O5166">
        <f>L5166*VLOOKUP(M5166,薪资单位!$A$1:$B$6,2,FALSE)</f>
        <v>20</v>
      </c>
      <c r="P5166" t="s">
        <v>5989</v>
      </c>
    </row>
    <row r="5167" spans="1:16" x14ac:dyDescent="0.2">
      <c r="A5167" t="s">
        <v>7927</v>
      </c>
      <c r="B5167" t="str">
        <f>IFERROR(LOOKUP(1,0/SEARCH(Sheet2!$E$3:$E$18,A5167),Sheet2!$F$3:$F$18),"其他")</f>
        <v>其他</v>
      </c>
      <c r="C5167" t="s">
        <v>34</v>
      </c>
      <c r="D5167" t="s">
        <v>15</v>
      </c>
      <c r="E5167" t="s">
        <v>16</v>
      </c>
      <c r="F5167" t="s">
        <v>1809</v>
      </c>
      <c r="G5167" t="s">
        <v>7928</v>
      </c>
      <c r="H5167" t="s">
        <v>26</v>
      </c>
      <c r="I5167" t="s">
        <v>12</v>
      </c>
      <c r="J5167">
        <v>1.5</v>
      </c>
      <c r="K5167" t="s">
        <v>11096</v>
      </c>
      <c r="L5167" t="str">
        <f>LEFT(K5167,LEN(K5167)-3)</f>
        <v>2</v>
      </c>
      <c r="M5167" t="str">
        <f>RIGHT(K5167,3)</f>
        <v>万/月</v>
      </c>
      <c r="N5167">
        <f>J5167*VLOOKUP(M5167,薪资单位!$A$1:$B$6,2,FALSE)</f>
        <v>15</v>
      </c>
      <c r="O5167">
        <f>L5167*VLOOKUP(M5167,薪资单位!$A$1:$B$6,2,FALSE)</f>
        <v>20</v>
      </c>
      <c r="P5167" t="s">
        <v>5989</v>
      </c>
    </row>
    <row r="5168" spans="1:16" x14ac:dyDescent="0.2">
      <c r="A5168" t="s">
        <v>479</v>
      </c>
      <c r="B5168" t="str">
        <f>IFERROR(LOOKUP(1,0/SEARCH(Sheet2!$E$3:$E$18,A5168),Sheet2!$F$3:$F$18),"其他")</f>
        <v>其他</v>
      </c>
      <c r="C5168" t="s">
        <v>34</v>
      </c>
      <c r="D5168" t="s">
        <v>7</v>
      </c>
      <c r="E5168" t="s">
        <v>241</v>
      </c>
      <c r="F5168" t="s">
        <v>1192</v>
      </c>
      <c r="G5168" t="s">
        <v>8000</v>
      </c>
      <c r="H5168" t="s">
        <v>11</v>
      </c>
      <c r="I5168" t="s">
        <v>12</v>
      </c>
      <c r="J5168">
        <v>1.5</v>
      </c>
      <c r="K5168" t="s">
        <v>11096</v>
      </c>
      <c r="L5168" t="str">
        <f>LEFT(K5168,LEN(K5168)-3)</f>
        <v>2</v>
      </c>
      <c r="M5168" t="str">
        <f>RIGHT(K5168,3)</f>
        <v>万/月</v>
      </c>
      <c r="N5168">
        <f>J5168*VLOOKUP(M5168,薪资单位!$A$1:$B$6,2,FALSE)</f>
        <v>15</v>
      </c>
      <c r="O5168">
        <f>L5168*VLOOKUP(M5168,薪资单位!$A$1:$B$6,2,FALSE)</f>
        <v>20</v>
      </c>
      <c r="P5168" t="s">
        <v>5989</v>
      </c>
    </row>
    <row r="5169" spans="1:16" x14ac:dyDescent="0.2">
      <c r="A5169" t="s">
        <v>8012</v>
      </c>
      <c r="B5169" t="str">
        <f>IFERROR(LOOKUP(1,0/SEARCH(Sheet2!$E$3:$E$18,A5169),Sheet2!$F$3:$F$18),"其他")</f>
        <v>其他</v>
      </c>
      <c r="C5169" t="s">
        <v>34</v>
      </c>
      <c r="D5169" t="s">
        <v>7</v>
      </c>
      <c r="E5169" t="s">
        <v>16</v>
      </c>
      <c r="F5169" t="s">
        <v>5989</v>
      </c>
      <c r="G5169" t="s">
        <v>7618</v>
      </c>
      <c r="H5169" t="s">
        <v>112</v>
      </c>
      <c r="I5169" t="s">
        <v>12</v>
      </c>
      <c r="J5169">
        <v>1.5</v>
      </c>
      <c r="K5169" t="s">
        <v>11096</v>
      </c>
      <c r="L5169" t="str">
        <f>LEFT(K5169,LEN(K5169)-3)</f>
        <v>2</v>
      </c>
      <c r="M5169" t="str">
        <f>RIGHT(K5169,3)</f>
        <v>万/月</v>
      </c>
      <c r="N5169">
        <f>J5169*VLOOKUP(M5169,薪资单位!$A$1:$B$6,2,FALSE)</f>
        <v>15</v>
      </c>
      <c r="O5169">
        <f>L5169*VLOOKUP(M5169,薪资单位!$A$1:$B$6,2,FALSE)</f>
        <v>20</v>
      </c>
      <c r="P5169" t="s">
        <v>5989</v>
      </c>
    </row>
    <row r="5170" spans="1:16" x14ac:dyDescent="0.2">
      <c r="A5170" t="s">
        <v>8020</v>
      </c>
      <c r="B5170" t="str">
        <f>IFERROR(LOOKUP(1,0/SEARCH(Sheet2!$E$3:$E$18,A5170),Sheet2!$F$3:$F$18),"其他")</f>
        <v>其他</v>
      </c>
      <c r="C5170" t="s">
        <v>34</v>
      </c>
      <c r="D5170" t="s">
        <v>35</v>
      </c>
      <c r="E5170" t="s">
        <v>8</v>
      </c>
      <c r="F5170" t="s">
        <v>7447</v>
      </c>
      <c r="G5170" t="s">
        <v>8021</v>
      </c>
      <c r="H5170" t="s">
        <v>93</v>
      </c>
      <c r="I5170" t="s">
        <v>12</v>
      </c>
      <c r="J5170">
        <v>1.5</v>
      </c>
      <c r="K5170" t="s">
        <v>11096</v>
      </c>
      <c r="L5170" t="str">
        <f>LEFT(K5170,LEN(K5170)-3)</f>
        <v>2</v>
      </c>
      <c r="M5170" t="str">
        <f>RIGHT(K5170,3)</f>
        <v>万/月</v>
      </c>
      <c r="N5170">
        <f>J5170*VLOOKUP(M5170,薪资单位!$A$1:$B$6,2,FALSE)</f>
        <v>15</v>
      </c>
      <c r="O5170">
        <f>L5170*VLOOKUP(M5170,薪资单位!$A$1:$B$6,2,FALSE)</f>
        <v>20</v>
      </c>
      <c r="P5170" t="s">
        <v>5989</v>
      </c>
    </row>
    <row r="5171" spans="1:16" x14ac:dyDescent="0.2">
      <c r="A5171" t="s">
        <v>8133</v>
      </c>
      <c r="B5171" t="str">
        <f>IFERROR(LOOKUP(1,0/SEARCH(Sheet2!$E$3:$E$18,A5171),Sheet2!$F$3:$F$18),"其他")</f>
        <v>其他</v>
      </c>
      <c r="C5171" t="s">
        <v>34</v>
      </c>
      <c r="D5171" t="s">
        <v>7</v>
      </c>
      <c r="E5171" t="s">
        <v>16</v>
      </c>
      <c r="F5171" t="s">
        <v>5989</v>
      </c>
      <c r="G5171" t="s">
        <v>8134</v>
      </c>
      <c r="H5171" t="s">
        <v>26</v>
      </c>
      <c r="I5171" t="s">
        <v>20</v>
      </c>
      <c r="J5171">
        <v>1.5</v>
      </c>
      <c r="K5171" t="s">
        <v>11096</v>
      </c>
      <c r="L5171" t="str">
        <f>LEFT(K5171,LEN(K5171)-3)</f>
        <v>2</v>
      </c>
      <c r="M5171" t="str">
        <f>RIGHT(K5171,3)</f>
        <v>万/月</v>
      </c>
      <c r="N5171">
        <f>J5171*VLOOKUP(M5171,薪资单位!$A$1:$B$6,2,FALSE)</f>
        <v>15</v>
      </c>
      <c r="O5171">
        <f>L5171*VLOOKUP(M5171,薪资单位!$A$1:$B$6,2,FALSE)</f>
        <v>20</v>
      </c>
      <c r="P5171" t="s">
        <v>5989</v>
      </c>
    </row>
    <row r="5172" spans="1:16" x14ac:dyDescent="0.2">
      <c r="A5172" t="s">
        <v>8390</v>
      </c>
      <c r="B5172" t="str">
        <f>IFERROR(LOOKUP(1,0/SEARCH(Sheet2!$E$3:$E$18,A5172),Sheet2!$F$3:$F$18),"其他")</f>
        <v>其他</v>
      </c>
      <c r="C5172" t="s">
        <v>34</v>
      </c>
      <c r="D5172" t="s">
        <v>7</v>
      </c>
      <c r="E5172" t="s">
        <v>143</v>
      </c>
      <c r="F5172" t="s">
        <v>2579</v>
      </c>
      <c r="G5172" t="s">
        <v>8391</v>
      </c>
      <c r="H5172" t="s">
        <v>11</v>
      </c>
      <c r="I5172" t="s">
        <v>12</v>
      </c>
      <c r="J5172">
        <v>1.5</v>
      </c>
      <c r="K5172" t="s">
        <v>11096</v>
      </c>
      <c r="L5172" t="str">
        <f>LEFT(K5172,LEN(K5172)-3)</f>
        <v>2</v>
      </c>
      <c r="M5172" t="str">
        <f>RIGHT(K5172,3)</f>
        <v>万/月</v>
      </c>
      <c r="N5172">
        <f>J5172*VLOOKUP(M5172,薪资单位!$A$1:$B$6,2,FALSE)</f>
        <v>15</v>
      </c>
      <c r="O5172">
        <f>L5172*VLOOKUP(M5172,薪资单位!$A$1:$B$6,2,FALSE)</f>
        <v>20</v>
      </c>
      <c r="P5172" t="s">
        <v>5989</v>
      </c>
    </row>
    <row r="5173" spans="1:16" x14ac:dyDescent="0.2">
      <c r="A5173" t="s">
        <v>5106</v>
      </c>
      <c r="B5173" t="str">
        <f>IFERROR(LOOKUP(1,0/SEARCH(Sheet2!$E$3:$E$18,A5173),Sheet2!$F$3:$F$18),"其他")</f>
        <v>其他</v>
      </c>
      <c r="C5173" t="s">
        <v>34</v>
      </c>
      <c r="D5173" t="s">
        <v>51</v>
      </c>
      <c r="E5173" t="s">
        <v>16</v>
      </c>
      <c r="F5173" t="s">
        <v>5989</v>
      </c>
      <c r="G5173" t="s">
        <v>8436</v>
      </c>
      <c r="H5173" t="s">
        <v>93</v>
      </c>
      <c r="I5173" t="s">
        <v>12</v>
      </c>
      <c r="J5173">
        <v>1.5</v>
      </c>
      <c r="K5173" t="s">
        <v>11096</v>
      </c>
      <c r="L5173" t="str">
        <f>LEFT(K5173,LEN(K5173)-3)</f>
        <v>2</v>
      </c>
      <c r="M5173" t="str">
        <f>RIGHT(K5173,3)</f>
        <v>万/月</v>
      </c>
      <c r="N5173">
        <f>J5173*VLOOKUP(M5173,薪资单位!$A$1:$B$6,2,FALSE)</f>
        <v>15</v>
      </c>
      <c r="O5173">
        <f>L5173*VLOOKUP(M5173,薪资单位!$A$1:$B$6,2,FALSE)</f>
        <v>20</v>
      </c>
      <c r="P5173" t="s">
        <v>5989</v>
      </c>
    </row>
    <row r="5174" spans="1:16" x14ac:dyDescent="0.2">
      <c r="A5174" t="s">
        <v>1309</v>
      </c>
      <c r="B5174" t="str">
        <f>IFERROR(LOOKUP(1,0/SEARCH(Sheet2!$E$3:$E$18,A5174),Sheet2!$F$3:$F$18),"其他")</f>
        <v>其他</v>
      </c>
      <c r="C5174" t="s">
        <v>34</v>
      </c>
      <c r="D5174" t="s">
        <v>35</v>
      </c>
      <c r="E5174" t="s">
        <v>29</v>
      </c>
      <c r="F5174" t="s">
        <v>6263</v>
      </c>
      <c r="G5174" t="s">
        <v>8482</v>
      </c>
      <c r="H5174" t="s">
        <v>26</v>
      </c>
      <c r="I5174" t="s">
        <v>12</v>
      </c>
      <c r="J5174">
        <v>1.5</v>
      </c>
      <c r="K5174" t="s">
        <v>11096</v>
      </c>
      <c r="L5174" t="str">
        <f>LEFT(K5174,LEN(K5174)-3)</f>
        <v>2</v>
      </c>
      <c r="M5174" t="str">
        <f>RIGHT(K5174,3)</f>
        <v>万/月</v>
      </c>
      <c r="N5174">
        <f>J5174*VLOOKUP(M5174,薪资单位!$A$1:$B$6,2,FALSE)</f>
        <v>15</v>
      </c>
      <c r="O5174">
        <f>L5174*VLOOKUP(M5174,薪资单位!$A$1:$B$6,2,FALSE)</f>
        <v>20</v>
      </c>
      <c r="P5174" t="s">
        <v>5989</v>
      </c>
    </row>
    <row r="5175" spans="1:16" x14ac:dyDescent="0.2">
      <c r="A5175" t="s">
        <v>8529</v>
      </c>
      <c r="B5175" t="str">
        <f>IFERROR(LOOKUP(1,0/SEARCH(Sheet2!$E$3:$E$18,A5175),Sheet2!$F$3:$F$18),"其他")</f>
        <v>其他</v>
      </c>
      <c r="C5175" t="s">
        <v>34</v>
      </c>
      <c r="D5175" t="s">
        <v>15</v>
      </c>
      <c r="E5175" t="s">
        <v>16</v>
      </c>
      <c r="F5175" t="s">
        <v>1809</v>
      </c>
      <c r="G5175" t="s">
        <v>8530</v>
      </c>
      <c r="H5175" t="s">
        <v>38</v>
      </c>
      <c r="I5175" t="s">
        <v>20</v>
      </c>
      <c r="J5175">
        <v>1.5</v>
      </c>
      <c r="K5175" t="s">
        <v>11096</v>
      </c>
      <c r="L5175" t="str">
        <f>LEFT(K5175,LEN(K5175)-3)</f>
        <v>2</v>
      </c>
      <c r="M5175" t="str">
        <f>RIGHT(K5175,3)</f>
        <v>万/月</v>
      </c>
      <c r="N5175">
        <f>J5175*VLOOKUP(M5175,薪资单位!$A$1:$B$6,2,FALSE)</f>
        <v>15</v>
      </c>
      <c r="O5175">
        <f>L5175*VLOOKUP(M5175,薪资单位!$A$1:$B$6,2,FALSE)</f>
        <v>20</v>
      </c>
      <c r="P5175" t="s">
        <v>5989</v>
      </c>
    </row>
    <row r="5176" spans="1:16" x14ac:dyDescent="0.2">
      <c r="A5176" t="s">
        <v>8543</v>
      </c>
      <c r="B5176" t="str">
        <f>IFERROR(LOOKUP(1,0/SEARCH(Sheet2!$E$3:$E$18,A5176),Sheet2!$F$3:$F$18),"其他")</f>
        <v>其他</v>
      </c>
      <c r="C5176" t="s">
        <v>34</v>
      </c>
      <c r="D5176" t="s">
        <v>65</v>
      </c>
      <c r="E5176" t="s">
        <v>8</v>
      </c>
      <c r="F5176" t="s">
        <v>1192</v>
      </c>
      <c r="G5176" t="s">
        <v>8544</v>
      </c>
      <c r="H5176" t="s">
        <v>11</v>
      </c>
      <c r="I5176" t="s">
        <v>12</v>
      </c>
      <c r="J5176">
        <v>1.5</v>
      </c>
      <c r="K5176" t="s">
        <v>11096</v>
      </c>
      <c r="L5176" t="str">
        <f>LEFT(K5176,LEN(K5176)-3)</f>
        <v>2</v>
      </c>
      <c r="M5176" t="str">
        <f>RIGHT(K5176,3)</f>
        <v>万/月</v>
      </c>
      <c r="N5176">
        <f>J5176*VLOOKUP(M5176,薪资单位!$A$1:$B$6,2,FALSE)</f>
        <v>15</v>
      </c>
      <c r="O5176">
        <f>L5176*VLOOKUP(M5176,薪资单位!$A$1:$B$6,2,FALSE)</f>
        <v>20</v>
      </c>
      <c r="P5176" t="s">
        <v>5989</v>
      </c>
    </row>
    <row r="5177" spans="1:16" x14ac:dyDescent="0.2">
      <c r="A5177" t="s">
        <v>8577</v>
      </c>
      <c r="B5177" t="str">
        <f>IFERROR(LOOKUP(1,0/SEARCH(Sheet2!$E$3:$E$18,A5177),Sheet2!$F$3:$F$18),"其他")</f>
        <v>其他</v>
      </c>
      <c r="C5177" t="s">
        <v>34</v>
      </c>
      <c r="D5177" t="s">
        <v>7</v>
      </c>
      <c r="E5177" t="s">
        <v>793</v>
      </c>
      <c r="F5177" t="s">
        <v>1192</v>
      </c>
      <c r="G5177" t="s">
        <v>8578</v>
      </c>
      <c r="H5177" t="s">
        <v>93</v>
      </c>
      <c r="I5177" t="s">
        <v>12</v>
      </c>
      <c r="J5177">
        <v>1.5</v>
      </c>
      <c r="K5177" t="s">
        <v>11096</v>
      </c>
      <c r="L5177" t="str">
        <f>LEFT(K5177,LEN(K5177)-3)</f>
        <v>2</v>
      </c>
      <c r="M5177" t="str">
        <f>RIGHT(K5177,3)</f>
        <v>万/月</v>
      </c>
      <c r="N5177">
        <f>J5177*VLOOKUP(M5177,薪资单位!$A$1:$B$6,2,FALSE)</f>
        <v>15</v>
      </c>
      <c r="O5177">
        <f>L5177*VLOOKUP(M5177,薪资单位!$A$1:$B$6,2,FALSE)</f>
        <v>20</v>
      </c>
      <c r="P5177" t="s">
        <v>5989</v>
      </c>
    </row>
    <row r="5178" spans="1:16" x14ac:dyDescent="0.2">
      <c r="A5178" t="s">
        <v>4379</v>
      </c>
      <c r="B5178" t="str">
        <f>IFERROR(LOOKUP(1,0/SEARCH(Sheet2!$E$3:$E$18,A5178),Sheet2!$F$3:$F$18),"其他")</f>
        <v>其他</v>
      </c>
      <c r="C5178" t="s">
        <v>34</v>
      </c>
      <c r="D5178" t="s">
        <v>7</v>
      </c>
      <c r="E5178" t="s">
        <v>16</v>
      </c>
      <c r="F5178" t="s">
        <v>1809</v>
      </c>
      <c r="G5178" t="s">
        <v>8607</v>
      </c>
      <c r="H5178" t="s">
        <v>112</v>
      </c>
      <c r="I5178" t="s">
        <v>12</v>
      </c>
      <c r="J5178">
        <v>1.5</v>
      </c>
      <c r="K5178" t="s">
        <v>11096</v>
      </c>
      <c r="L5178" t="str">
        <f>LEFT(K5178,LEN(K5178)-3)</f>
        <v>2</v>
      </c>
      <c r="M5178" t="str">
        <f>RIGHT(K5178,3)</f>
        <v>万/月</v>
      </c>
      <c r="N5178">
        <f>J5178*VLOOKUP(M5178,薪资单位!$A$1:$B$6,2,FALSE)</f>
        <v>15</v>
      </c>
      <c r="O5178">
        <f>L5178*VLOOKUP(M5178,薪资单位!$A$1:$B$6,2,FALSE)</f>
        <v>20</v>
      </c>
      <c r="P5178" t="s">
        <v>5989</v>
      </c>
    </row>
    <row r="5179" spans="1:16" x14ac:dyDescent="0.2">
      <c r="A5179" t="s">
        <v>8610</v>
      </c>
      <c r="B5179" t="str">
        <f>IFERROR(LOOKUP(1,0/SEARCH(Sheet2!$E$3:$E$18,A5179),Sheet2!$F$3:$F$18),"其他")</f>
        <v>其他</v>
      </c>
      <c r="C5179" t="s">
        <v>34</v>
      </c>
      <c r="D5179" t="s">
        <v>15</v>
      </c>
      <c r="E5179" t="s">
        <v>16</v>
      </c>
      <c r="F5179" t="s">
        <v>1809</v>
      </c>
      <c r="G5179" t="s">
        <v>8611</v>
      </c>
      <c r="H5179" t="s">
        <v>11</v>
      </c>
      <c r="I5179" t="s">
        <v>12</v>
      </c>
      <c r="J5179">
        <v>1.5</v>
      </c>
      <c r="K5179" t="s">
        <v>11096</v>
      </c>
      <c r="L5179" t="str">
        <f>LEFT(K5179,LEN(K5179)-3)</f>
        <v>2</v>
      </c>
      <c r="M5179" t="str">
        <f>RIGHT(K5179,3)</f>
        <v>万/月</v>
      </c>
      <c r="N5179">
        <f>J5179*VLOOKUP(M5179,薪资单位!$A$1:$B$6,2,FALSE)</f>
        <v>15</v>
      </c>
      <c r="O5179">
        <f>L5179*VLOOKUP(M5179,薪资单位!$A$1:$B$6,2,FALSE)</f>
        <v>20</v>
      </c>
      <c r="P5179" t="s">
        <v>5989</v>
      </c>
    </row>
    <row r="5180" spans="1:16" x14ac:dyDescent="0.2">
      <c r="A5180" t="s">
        <v>8668</v>
      </c>
      <c r="B5180" t="str">
        <f>IFERROR(LOOKUP(1,0/SEARCH(Sheet2!$E$3:$E$18,A5180),Sheet2!$F$3:$F$18),"其他")</f>
        <v>其他</v>
      </c>
      <c r="C5180" t="s">
        <v>34</v>
      </c>
      <c r="D5180" t="s">
        <v>35</v>
      </c>
      <c r="E5180" t="s">
        <v>8</v>
      </c>
      <c r="F5180" t="s">
        <v>5989</v>
      </c>
      <c r="G5180" t="s">
        <v>8669</v>
      </c>
      <c r="H5180" t="s">
        <v>11</v>
      </c>
      <c r="I5180" t="s">
        <v>12</v>
      </c>
      <c r="J5180">
        <v>1.5</v>
      </c>
      <c r="K5180" t="s">
        <v>11096</v>
      </c>
      <c r="L5180" t="str">
        <f>LEFT(K5180,LEN(K5180)-3)</f>
        <v>2</v>
      </c>
      <c r="M5180" t="str">
        <f>RIGHT(K5180,3)</f>
        <v>万/月</v>
      </c>
      <c r="N5180">
        <f>J5180*VLOOKUP(M5180,薪资单位!$A$1:$B$6,2,FALSE)</f>
        <v>15</v>
      </c>
      <c r="O5180">
        <f>L5180*VLOOKUP(M5180,薪资单位!$A$1:$B$6,2,FALSE)</f>
        <v>20</v>
      </c>
      <c r="P5180" t="s">
        <v>5989</v>
      </c>
    </row>
    <row r="5181" spans="1:16" x14ac:dyDescent="0.2">
      <c r="A5181" t="s">
        <v>8620</v>
      </c>
      <c r="B5181" t="str">
        <f>IFERROR(LOOKUP(1,0/SEARCH(Sheet2!$E$3:$E$18,A5181),Sheet2!$F$3:$F$18),"其他")</f>
        <v>其他</v>
      </c>
      <c r="C5181" t="s">
        <v>34</v>
      </c>
      <c r="D5181" t="s">
        <v>23</v>
      </c>
      <c r="E5181" t="s">
        <v>16</v>
      </c>
      <c r="F5181" t="s">
        <v>1809</v>
      </c>
      <c r="G5181" t="s">
        <v>1663</v>
      </c>
      <c r="H5181" t="s">
        <v>26</v>
      </c>
      <c r="I5181" t="s">
        <v>50</v>
      </c>
      <c r="J5181">
        <v>1.5</v>
      </c>
      <c r="K5181" t="s">
        <v>11096</v>
      </c>
      <c r="L5181" t="str">
        <f>LEFT(K5181,LEN(K5181)-3)</f>
        <v>2</v>
      </c>
      <c r="M5181" t="str">
        <f>RIGHT(K5181,3)</f>
        <v>万/月</v>
      </c>
      <c r="N5181">
        <f>J5181*VLOOKUP(M5181,薪资单位!$A$1:$B$6,2,FALSE)</f>
        <v>15</v>
      </c>
      <c r="O5181">
        <f>L5181*VLOOKUP(M5181,薪资单位!$A$1:$B$6,2,FALSE)</f>
        <v>20</v>
      </c>
      <c r="P5181" t="s">
        <v>5989</v>
      </c>
    </row>
    <row r="5182" spans="1:16" x14ac:dyDescent="0.2">
      <c r="A5182" t="s">
        <v>8712</v>
      </c>
      <c r="B5182" t="str">
        <f>IFERROR(LOOKUP(1,0/SEARCH(Sheet2!$E$3:$E$18,A5182),Sheet2!$F$3:$F$18),"其他")</f>
        <v>其他</v>
      </c>
      <c r="C5182" t="s">
        <v>34</v>
      </c>
      <c r="D5182" t="s">
        <v>65</v>
      </c>
      <c r="E5182" t="s">
        <v>29</v>
      </c>
      <c r="F5182" t="s">
        <v>7458</v>
      </c>
      <c r="G5182" t="s">
        <v>8713</v>
      </c>
      <c r="H5182" t="s">
        <v>42</v>
      </c>
      <c r="I5182" t="s">
        <v>12</v>
      </c>
      <c r="J5182">
        <v>1.5</v>
      </c>
      <c r="K5182" t="s">
        <v>11096</v>
      </c>
      <c r="L5182" t="str">
        <f>LEFT(K5182,LEN(K5182)-3)</f>
        <v>2</v>
      </c>
      <c r="M5182" t="str">
        <f>RIGHT(K5182,3)</f>
        <v>万/月</v>
      </c>
      <c r="N5182">
        <f>J5182*VLOOKUP(M5182,薪资单位!$A$1:$B$6,2,FALSE)</f>
        <v>15</v>
      </c>
      <c r="O5182">
        <f>L5182*VLOOKUP(M5182,薪资单位!$A$1:$B$6,2,FALSE)</f>
        <v>20</v>
      </c>
      <c r="P5182" t="s">
        <v>5989</v>
      </c>
    </row>
    <row r="5183" spans="1:16" x14ac:dyDescent="0.2">
      <c r="A5183" t="s">
        <v>8726</v>
      </c>
      <c r="B5183" t="str">
        <f>IFERROR(LOOKUP(1,0/SEARCH(Sheet2!$E$3:$E$18,A5183),Sheet2!$F$3:$F$18),"其他")</f>
        <v>数据分析工程师</v>
      </c>
      <c r="C5183" t="s">
        <v>34</v>
      </c>
      <c r="D5183" t="s">
        <v>35</v>
      </c>
      <c r="E5183" t="s">
        <v>16</v>
      </c>
      <c r="F5183" t="s">
        <v>1192</v>
      </c>
      <c r="G5183" t="s">
        <v>8727</v>
      </c>
      <c r="H5183" t="s">
        <v>26</v>
      </c>
      <c r="I5183" t="s">
        <v>32</v>
      </c>
      <c r="J5183">
        <v>1.5</v>
      </c>
      <c r="K5183" t="s">
        <v>11096</v>
      </c>
      <c r="L5183" t="str">
        <f>LEFT(K5183,LEN(K5183)-3)</f>
        <v>2</v>
      </c>
      <c r="M5183" t="str">
        <f>RIGHT(K5183,3)</f>
        <v>万/月</v>
      </c>
      <c r="N5183">
        <f>J5183*VLOOKUP(M5183,薪资单位!$A$1:$B$6,2,FALSE)</f>
        <v>15</v>
      </c>
      <c r="O5183">
        <f>L5183*VLOOKUP(M5183,薪资单位!$A$1:$B$6,2,FALSE)</f>
        <v>20</v>
      </c>
      <c r="P5183" t="s">
        <v>5989</v>
      </c>
    </row>
    <row r="5184" spans="1:16" x14ac:dyDescent="0.2">
      <c r="A5184" t="s">
        <v>8744</v>
      </c>
      <c r="B5184" t="str">
        <f>IFERROR(LOOKUP(1,0/SEARCH(Sheet2!$E$3:$E$18,A5184),Sheet2!$F$3:$F$18),"其他")</f>
        <v>其他</v>
      </c>
      <c r="C5184" t="s">
        <v>34</v>
      </c>
      <c r="D5184" t="s">
        <v>35</v>
      </c>
      <c r="E5184" t="s">
        <v>16</v>
      </c>
      <c r="F5184" t="s">
        <v>1192</v>
      </c>
      <c r="G5184" t="s">
        <v>8048</v>
      </c>
      <c r="H5184" t="s">
        <v>19</v>
      </c>
      <c r="I5184" t="s">
        <v>32</v>
      </c>
      <c r="J5184">
        <v>1.5</v>
      </c>
      <c r="K5184" t="s">
        <v>11096</v>
      </c>
      <c r="L5184" t="str">
        <f>LEFT(K5184,LEN(K5184)-3)</f>
        <v>2</v>
      </c>
      <c r="M5184" t="str">
        <f>RIGHT(K5184,3)</f>
        <v>万/月</v>
      </c>
      <c r="N5184">
        <f>J5184*VLOOKUP(M5184,薪资单位!$A$1:$B$6,2,FALSE)</f>
        <v>15</v>
      </c>
      <c r="O5184">
        <f>L5184*VLOOKUP(M5184,薪资单位!$A$1:$B$6,2,FALSE)</f>
        <v>20</v>
      </c>
      <c r="P5184" t="s">
        <v>5989</v>
      </c>
    </row>
    <row r="5185" spans="1:16" x14ac:dyDescent="0.2">
      <c r="A5185" t="s">
        <v>3882</v>
      </c>
      <c r="B5185" t="str">
        <f>IFERROR(LOOKUP(1,0/SEARCH(Sheet2!$E$3:$E$18,A5185),Sheet2!$F$3:$F$18),"其他")</f>
        <v>其他</v>
      </c>
      <c r="C5185" t="s">
        <v>34</v>
      </c>
      <c r="D5185" t="s">
        <v>7</v>
      </c>
      <c r="E5185" t="s">
        <v>143</v>
      </c>
      <c r="F5185" t="s">
        <v>6263</v>
      </c>
      <c r="G5185" t="s">
        <v>8203</v>
      </c>
      <c r="H5185" t="s">
        <v>26</v>
      </c>
      <c r="I5185" t="s">
        <v>12</v>
      </c>
      <c r="J5185">
        <v>1.5</v>
      </c>
      <c r="K5185" t="s">
        <v>11096</v>
      </c>
      <c r="L5185" t="str">
        <f>LEFT(K5185,LEN(K5185)-3)</f>
        <v>2</v>
      </c>
      <c r="M5185" t="str">
        <f>RIGHT(K5185,3)</f>
        <v>万/月</v>
      </c>
      <c r="N5185">
        <f>J5185*VLOOKUP(M5185,薪资单位!$A$1:$B$6,2,FALSE)</f>
        <v>15</v>
      </c>
      <c r="O5185">
        <f>L5185*VLOOKUP(M5185,薪资单位!$A$1:$B$6,2,FALSE)</f>
        <v>20</v>
      </c>
      <c r="P5185" t="s">
        <v>5989</v>
      </c>
    </row>
    <row r="5186" spans="1:16" x14ac:dyDescent="0.2">
      <c r="A5186" t="s">
        <v>1632</v>
      </c>
      <c r="B5186" t="str">
        <f>IFERROR(LOOKUP(1,0/SEARCH(Sheet2!$E$3:$E$18,A5186),Sheet2!$F$3:$F$18),"其他")</f>
        <v>其他</v>
      </c>
      <c r="C5186" t="s">
        <v>34</v>
      </c>
      <c r="D5186" t="s">
        <v>35</v>
      </c>
      <c r="E5186" t="s">
        <v>16</v>
      </c>
      <c r="F5186" t="s">
        <v>1192</v>
      </c>
      <c r="G5186" t="s">
        <v>7700</v>
      </c>
      <c r="H5186" t="s">
        <v>26</v>
      </c>
      <c r="I5186" t="s">
        <v>12</v>
      </c>
      <c r="J5186">
        <v>1.5</v>
      </c>
      <c r="K5186" t="s">
        <v>11096</v>
      </c>
      <c r="L5186" t="str">
        <f>LEFT(K5186,LEN(K5186)-3)</f>
        <v>2</v>
      </c>
      <c r="M5186" t="str">
        <f>RIGHT(K5186,3)</f>
        <v>万/月</v>
      </c>
      <c r="N5186">
        <f>J5186*VLOOKUP(M5186,薪资单位!$A$1:$B$6,2,FALSE)</f>
        <v>15</v>
      </c>
      <c r="O5186">
        <f>L5186*VLOOKUP(M5186,薪资单位!$A$1:$B$6,2,FALSE)</f>
        <v>20</v>
      </c>
      <c r="P5186" t="s">
        <v>5989</v>
      </c>
    </row>
    <row r="5187" spans="1:16" x14ac:dyDescent="0.2">
      <c r="A5187" t="s">
        <v>8934</v>
      </c>
      <c r="B5187" t="str">
        <f>IFERROR(LOOKUP(1,0/SEARCH(Sheet2!$E$3:$E$18,A5187),Sheet2!$F$3:$F$18),"其他")</f>
        <v>其他</v>
      </c>
      <c r="C5187" t="s">
        <v>34</v>
      </c>
      <c r="D5187" t="s">
        <v>7</v>
      </c>
      <c r="E5187" t="s">
        <v>139</v>
      </c>
      <c r="F5187" t="s">
        <v>6927</v>
      </c>
      <c r="G5187" t="s">
        <v>7955</v>
      </c>
      <c r="H5187" t="s">
        <v>42</v>
      </c>
      <c r="I5187" t="s">
        <v>12</v>
      </c>
      <c r="J5187">
        <v>1.5</v>
      </c>
      <c r="K5187" t="s">
        <v>11096</v>
      </c>
      <c r="L5187" t="str">
        <f>LEFT(K5187,LEN(K5187)-3)</f>
        <v>2</v>
      </c>
      <c r="M5187" t="str">
        <f>RIGHT(K5187,3)</f>
        <v>万/月</v>
      </c>
      <c r="N5187">
        <f>J5187*VLOOKUP(M5187,薪资单位!$A$1:$B$6,2,FALSE)</f>
        <v>15</v>
      </c>
      <c r="O5187">
        <f>L5187*VLOOKUP(M5187,薪资单位!$A$1:$B$6,2,FALSE)</f>
        <v>20</v>
      </c>
      <c r="P5187" t="s">
        <v>5989</v>
      </c>
    </row>
    <row r="5188" spans="1:16" x14ac:dyDescent="0.2">
      <c r="A5188" t="s">
        <v>8950</v>
      </c>
      <c r="B5188" t="str">
        <f>IFERROR(LOOKUP(1,0/SEARCH(Sheet2!$E$3:$E$18,A5188),Sheet2!$F$3:$F$18),"其他")</f>
        <v>其他</v>
      </c>
      <c r="C5188" t="s">
        <v>34</v>
      </c>
      <c r="D5188" t="s">
        <v>35</v>
      </c>
      <c r="E5188" t="s">
        <v>16</v>
      </c>
      <c r="F5188" t="s">
        <v>1192</v>
      </c>
      <c r="G5188" t="s">
        <v>8752</v>
      </c>
      <c r="H5188" t="s">
        <v>112</v>
      </c>
      <c r="I5188" t="s">
        <v>50</v>
      </c>
      <c r="J5188">
        <v>1.5</v>
      </c>
      <c r="K5188" t="s">
        <v>11096</v>
      </c>
      <c r="L5188" t="str">
        <f>LEFT(K5188,LEN(K5188)-3)</f>
        <v>2</v>
      </c>
      <c r="M5188" t="str">
        <f>RIGHT(K5188,3)</f>
        <v>万/月</v>
      </c>
      <c r="N5188">
        <f>J5188*VLOOKUP(M5188,薪资单位!$A$1:$B$6,2,FALSE)</f>
        <v>15</v>
      </c>
      <c r="O5188">
        <f>L5188*VLOOKUP(M5188,薪资单位!$A$1:$B$6,2,FALSE)</f>
        <v>20</v>
      </c>
      <c r="P5188" t="s">
        <v>5989</v>
      </c>
    </row>
    <row r="5189" spans="1:16" x14ac:dyDescent="0.2">
      <c r="A5189" t="s">
        <v>1406</v>
      </c>
      <c r="B5189" t="str">
        <f>IFERROR(LOOKUP(1,0/SEARCH(Sheet2!$E$3:$E$18,A5189),Sheet2!$F$3:$F$18),"其他")</f>
        <v>其他</v>
      </c>
      <c r="C5189" t="s">
        <v>34</v>
      </c>
      <c r="D5189" t="s">
        <v>7</v>
      </c>
      <c r="E5189" t="s">
        <v>59</v>
      </c>
      <c r="F5189" t="s">
        <v>1809</v>
      </c>
      <c r="G5189" t="s">
        <v>9073</v>
      </c>
      <c r="H5189" t="s">
        <v>93</v>
      </c>
      <c r="I5189" t="s">
        <v>149</v>
      </c>
      <c r="J5189">
        <v>1.5</v>
      </c>
      <c r="K5189" t="s">
        <v>11096</v>
      </c>
      <c r="L5189" t="str">
        <f>LEFT(K5189,LEN(K5189)-3)</f>
        <v>2</v>
      </c>
      <c r="M5189" t="str">
        <f>RIGHT(K5189,3)</f>
        <v>万/月</v>
      </c>
      <c r="N5189">
        <f>J5189*VLOOKUP(M5189,薪资单位!$A$1:$B$6,2,FALSE)</f>
        <v>15</v>
      </c>
      <c r="O5189">
        <f>L5189*VLOOKUP(M5189,薪资单位!$A$1:$B$6,2,FALSE)</f>
        <v>20</v>
      </c>
      <c r="P5189" t="s">
        <v>5989</v>
      </c>
    </row>
    <row r="5190" spans="1:16" x14ac:dyDescent="0.2">
      <c r="A5190" t="s">
        <v>9079</v>
      </c>
      <c r="B5190" t="str">
        <f>IFERROR(LOOKUP(1,0/SEARCH(Sheet2!$E$3:$E$18,A5190),Sheet2!$F$3:$F$18),"其他")</f>
        <v>其他</v>
      </c>
      <c r="C5190" t="s">
        <v>34</v>
      </c>
      <c r="D5190" t="s">
        <v>23</v>
      </c>
      <c r="E5190" t="s">
        <v>16</v>
      </c>
      <c r="F5190" t="s">
        <v>1809</v>
      </c>
      <c r="G5190" t="s">
        <v>9080</v>
      </c>
      <c r="H5190" t="s">
        <v>11</v>
      </c>
      <c r="I5190" t="s">
        <v>12</v>
      </c>
      <c r="J5190">
        <v>1.5</v>
      </c>
      <c r="K5190" t="s">
        <v>11096</v>
      </c>
      <c r="L5190" t="str">
        <f>LEFT(K5190,LEN(K5190)-3)</f>
        <v>2</v>
      </c>
      <c r="M5190" t="str">
        <f>RIGHT(K5190,3)</f>
        <v>万/月</v>
      </c>
      <c r="N5190">
        <f>J5190*VLOOKUP(M5190,薪资单位!$A$1:$B$6,2,FALSE)</f>
        <v>15</v>
      </c>
      <c r="O5190">
        <f>L5190*VLOOKUP(M5190,薪资单位!$A$1:$B$6,2,FALSE)</f>
        <v>20</v>
      </c>
      <c r="P5190" t="s">
        <v>5989</v>
      </c>
    </row>
    <row r="5191" spans="1:16" x14ac:dyDescent="0.2">
      <c r="A5191" t="s">
        <v>9138</v>
      </c>
      <c r="B5191" t="str">
        <f>IFERROR(LOOKUP(1,0/SEARCH(Sheet2!$E$3:$E$18,A5191),Sheet2!$F$3:$F$18),"其他")</f>
        <v>其他</v>
      </c>
      <c r="C5191" t="s">
        <v>34</v>
      </c>
      <c r="D5191" t="s">
        <v>7</v>
      </c>
      <c r="E5191" t="s">
        <v>29</v>
      </c>
      <c r="F5191" t="s">
        <v>7546</v>
      </c>
      <c r="G5191" t="s">
        <v>9139</v>
      </c>
      <c r="H5191" t="s">
        <v>93</v>
      </c>
      <c r="I5191" t="s">
        <v>149</v>
      </c>
      <c r="J5191">
        <v>1.5</v>
      </c>
      <c r="K5191" t="s">
        <v>11096</v>
      </c>
      <c r="L5191" t="str">
        <f>LEFT(K5191,LEN(K5191)-3)</f>
        <v>2</v>
      </c>
      <c r="M5191" t="str">
        <f>RIGHT(K5191,3)</f>
        <v>万/月</v>
      </c>
      <c r="N5191">
        <f>J5191*VLOOKUP(M5191,薪资单位!$A$1:$B$6,2,FALSE)</f>
        <v>15</v>
      </c>
      <c r="O5191">
        <f>L5191*VLOOKUP(M5191,薪资单位!$A$1:$B$6,2,FALSE)</f>
        <v>20</v>
      </c>
      <c r="P5191" t="s">
        <v>5989</v>
      </c>
    </row>
    <row r="5192" spans="1:16" x14ac:dyDescent="0.2">
      <c r="A5192" t="s">
        <v>9177</v>
      </c>
      <c r="B5192" t="str">
        <f>IFERROR(LOOKUP(1,0/SEARCH(Sheet2!$E$3:$E$18,A5192),Sheet2!$F$3:$F$18),"其他")</f>
        <v>其他</v>
      </c>
      <c r="C5192" t="s">
        <v>34</v>
      </c>
      <c r="D5192" t="s">
        <v>65</v>
      </c>
      <c r="E5192" t="s">
        <v>16</v>
      </c>
      <c r="F5192" t="s">
        <v>6927</v>
      </c>
      <c r="G5192" t="s">
        <v>9178</v>
      </c>
      <c r="H5192" t="s">
        <v>11</v>
      </c>
      <c r="I5192" t="s">
        <v>12</v>
      </c>
      <c r="J5192">
        <v>1.5</v>
      </c>
      <c r="K5192" t="s">
        <v>11096</v>
      </c>
      <c r="L5192" t="str">
        <f>LEFT(K5192,LEN(K5192)-3)</f>
        <v>2</v>
      </c>
      <c r="M5192" t="str">
        <f>RIGHT(K5192,3)</f>
        <v>万/月</v>
      </c>
      <c r="N5192">
        <f>J5192*VLOOKUP(M5192,薪资单位!$A$1:$B$6,2,FALSE)</f>
        <v>15</v>
      </c>
      <c r="O5192">
        <f>L5192*VLOOKUP(M5192,薪资单位!$A$1:$B$6,2,FALSE)</f>
        <v>20</v>
      </c>
      <c r="P5192" t="s">
        <v>5989</v>
      </c>
    </row>
    <row r="5193" spans="1:16" x14ac:dyDescent="0.2">
      <c r="A5193" t="s">
        <v>9218</v>
      </c>
      <c r="B5193" t="str">
        <f>IFERROR(LOOKUP(1,0/SEARCH(Sheet2!$E$3:$E$18,A5193),Sheet2!$F$3:$F$18),"其他")</f>
        <v>其他</v>
      </c>
      <c r="C5193" t="s">
        <v>34</v>
      </c>
      <c r="D5193" t="s">
        <v>51</v>
      </c>
      <c r="E5193" t="s">
        <v>16</v>
      </c>
      <c r="F5193" t="s">
        <v>5989</v>
      </c>
      <c r="G5193" t="s">
        <v>9219</v>
      </c>
      <c r="H5193" t="s">
        <v>42</v>
      </c>
      <c r="I5193" t="s">
        <v>12</v>
      </c>
      <c r="J5193">
        <v>1.5</v>
      </c>
      <c r="K5193" t="s">
        <v>11096</v>
      </c>
      <c r="L5193" t="str">
        <f>LEFT(K5193,LEN(K5193)-3)</f>
        <v>2</v>
      </c>
      <c r="M5193" t="str">
        <f>RIGHT(K5193,3)</f>
        <v>万/月</v>
      </c>
      <c r="N5193">
        <f>J5193*VLOOKUP(M5193,薪资单位!$A$1:$B$6,2,FALSE)</f>
        <v>15</v>
      </c>
      <c r="O5193">
        <f>L5193*VLOOKUP(M5193,薪资单位!$A$1:$B$6,2,FALSE)</f>
        <v>20</v>
      </c>
      <c r="P5193" t="s">
        <v>5989</v>
      </c>
    </row>
    <row r="5194" spans="1:16" x14ac:dyDescent="0.2">
      <c r="A5194" t="s">
        <v>1893</v>
      </c>
      <c r="B5194" t="str">
        <f>IFERROR(LOOKUP(1,0/SEARCH(Sheet2!$E$3:$E$18,A5194),Sheet2!$F$3:$F$18),"其他")</f>
        <v>其他</v>
      </c>
      <c r="C5194" t="s">
        <v>34</v>
      </c>
      <c r="D5194" t="s">
        <v>65</v>
      </c>
      <c r="E5194" t="s">
        <v>16</v>
      </c>
      <c r="F5194" t="s">
        <v>1192</v>
      </c>
      <c r="G5194" t="s">
        <v>8699</v>
      </c>
      <c r="H5194" t="s">
        <v>38</v>
      </c>
      <c r="I5194" t="s">
        <v>32</v>
      </c>
      <c r="J5194">
        <v>1.5</v>
      </c>
      <c r="K5194" t="s">
        <v>11096</v>
      </c>
      <c r="L5194" t="str">
        <f>LEFT(K5194,LEN(K5194)-3)</f>
        <v>2</v>
      </c>
      <c r="M5194" t="str">
        <f>RIGHT(K5194,3)</f>
        <v>万/月</v>
      </c>
      <c r="N5194">
        <f>J5194*VLOOKUP(M5194,薪资单位!$A$1:$B$6,2,FALSE)</f>
        <v>15</v>
      </c>
      <c r="O5194">
        <f>L5194*VLOOKUP(M5194,薪资单位!$A$1:$B$6,2,FALSE)</f>
        <v>20</v>
      </c>
      <c r="P5194" t="s">
        <v>5989</v>
      </c>
    </row>
    <row r="5195" spans="1:16" x14ac:dyDescent="0.2">
      <c r="A5195" t="s">
        <v>9317</v>
      </c>
      <c r="B5195" t="str">
        <f>IFERROR(LOOKUP(1,0/SEARCH(Sheet2!$E$3:$E$18,A5195),Sheet2!$F$3:$F$18),"其他")</f>
        <v>其他</v>
      </c>
      <c r="C5195" t="s">
        <v>34</v>
      </c>
      <c r="D5195" t="s">
        <v>7</v>
      </c>
      <c r="E5195" t="s">
        <v>8</v>
      </c>
      <c r="F5195" t="s">
        <v>1809</v>
      </c>
      <c r="G5195" t="s">
        <v>9318</v>
      </c>
      <c r="H5195" t="s">
        <v>112</v>
      </c>
      <c r="I5195" t="s">
        <v>12</v>
      </c>
      <c r="J5195">
        <v>1.5</v>
      </c>
      <c r="K5195" t="s">
        <v>11096</v>
      </c>
      <c r="L5195" t="str">
        <f>LEFT(K5195,LEN(K5195)-3)</f>
        <v>2</v>
      </c>
      <c r="M5195" t="str">
        <f>RIGHT(K5195,3)</f>
        <v>万/月</v>
      </c>
      <c r="N5195">
        <f>J5195*VLOOKUP(M5195,薪资单位!$A$1:$B$6,2,FALSE)</f>
        <v>15</v>
      </c>
      <c r="O5195">
        <f>L5195*VLOOKUP(M5195,薪资单位!$A$1:$B$6,2,FALSE)</f>
        <v>20</v>
      </c>
      <c r="P5195" t="s">
        <v>5989</v>
      </c>
    </row>
    <row r="5196" spans="1:16" x14ac:dyDescent="0.2">
      <c r="A5196" t="s">
        <v>9354</v>
      </c>
      <c r="B5196" t="str">
        <f>IFERROR(LOOKUP(1,0/SEARCH(Sheet2!$E$3:$E$18,A5196),Sheet2!$F$3:$F$18),"其他")</f>
        <v>其他</v>
      </c>
      <c r="C5196" t="s">
        <v>34</v>
      </c>
      <c r="D5196" t="s">
        <v>7</v>
      </c>
      <c r="E5196" t="s">
        <v>143</v>
      </c>
      <c r="F5196" t="s">
        <v>2579</v>
      </c>
      <c r="G5196" t="s">
        <v>9355</v>
      </c>
      <c r="H5196" t="s">
        <v>11</v>
      </c>
      <c r="I5196" t="s">
        <v>12</v>
      </c>
      <c r="J5196">
        <v>1.5</v>
      </c>
      <c r="K5196" t="s">
        <v>11096</v>
      </c>
      <c r="L5196" t="str">
        <f>LEFT(K5196,LEN(K5196)-3)</f>
        <v>2</v>
      </c>
      <c r="M5196" t="str">
        <f>RIGHT(K5196,3)</f>
        <v>万/月</v>
      </c>
      <c r="N5196">
        <f>J5196*VLOOKUP(M5196,薪资单位!$A$1:$B$6,2,FALSE)</f>
        <v>15</v>
      </c>
      <c r="O5196">
        <f>L5196*VLOOKUP(M5196,薪资单位!$A$1:$B$6,2,FALSE)</f>
        <v>20</v>
      </c>
      <c r="P5196" t="s">
        <v>5989</v>
      </c>
    </row>
    <row r="5197" spans="1:16" x14ac:dyDescent="0.2">
      <c r="A5197" t="s">
        <v>552</v>
      </c>
      <c r="B5197" t="str">
        <f>IFERROR(LOOKUP(1,0/SEARCH(Sheet2!$E$3:$E$18,A5197),Sheet2!$F$3:$F$18),"其他")</f>
        <v>其他</v>
      </c>
      <c r="C5197" t="s">
        <v>34</v>
      </c>
      <c r="D5197" t="s">
        <v>35</v>
      </c>
      <c r="E5197" t="s">
        <v>16</v>
      </c>
      <c r="F5197" t="s">
        <v>1139</v>
      </c>
      <c r="G5197" t="s">
        <v>9887</v>
      </c>
      <c r="H5197" t="s">
        <v>11</v>
      </c>
      <c r="I5197" t="s">
        <v>12</v>
      </c>
      <c r="J5197">
        <v>1.5</v>
      </c>
      <c r="K5197" t="s">
        <v>11096</v>
      </c>
      <c r="L5197" t="str">
        <f>LEFT(K5197,LEN(K5197)-3)</f>
        <v>2</v>
      </c>
      <c r="M5197" t="str">
        <f>RIGHT(K5197,3)</f>
        <v>万/月</v>
      </c>
      <c r="N5197">
        <f>J5197*VLOOKUP(M5197,薪资单位!$A$1:$B$6,2,FALSE)</f>
        <v>15</v>
      </c>
      <c r="O5197">
        <f>L5197*VLOOKUP(M5197,薪资单位!$A$1:$B$6,2,FALSE)</f>
        <v>20</v>
      </c>
      <c r="P5197" t="s">
        <v>1139</v>
      </c>
    </row>
    <row r="5198" spans="1:16" x14ac:dyDescent="0.2">
      <c r="A5198" t="s">
        <v>9905</v>
      </c>
      <c r="B5198" t="str">
        <f>IFERROR(LOOKUP(1,0/SEARCH(Sheet2!$E$3:$E$18,A5198),Sheet2!$F$3:$F$18),"其他")</f>
        <v>其他</v>
      </c>
      <c r="C5198" t="s">
        <v>34</v>
      </c>
      <c r="D5198" t="s">
        <v>35</v>
      </c>
      <c r="E5198" t="s">
        <v>16</v>
      </c>
      <c r="F5198" t="s">
        <v>4277</v>
      </c>
      <c r="G5198" t="s">
        <v>9906</v>
      </c>
      <c r="H5198" t="s">
        <v>38</v>
      </c>
      <c r="I5198" t="s">
        <v>149</v>
      </c>
      <c r="J5198">
        <v>1.5</v>
      </c>
      <c r="K5198" t="s">
        <v>11096</v>
      </c>
      <c r="L5198" t="str">
        <f>LEFT(K5198,LEN(K5198)-3)</f>
        <v>2</v>
      </c>
      <c r="M5198" t="str">
        <f>RIGHT(K5198,3)</f>
        <v>万/月</v>
      </c>
      <c r="N5198">
        <f>J5198*VLOOKUP(M5198,薪资单位!$A$1:$B$6,2,FALSE)</f>
        <v>15</v>
      </c>
      <c r="O5198">
        <f>L5198*VLOOKUP(M5198,薪资单位!$A$1:$B$6,2,FALSE)</f>
        <v>20</v>
      </c>
      <c r="P5198" t="s">
        <v>1139</v>
      </c>
    </row>
    <row r="5199" spans="1:16" x14ac:dyDescent="0.2">
      <c r="A5199" t="s">
        <v>10222</v>
      </c>
      <c r="B5199" t="str">
        <f>IFERROR(LOOKUP(1,0/SEARCH(Sheet2!$E$3:$E$18,A5199),Sheet2!$F$3:$F$18),"其他")</f>
        <v>其他</v>
      </c>
      <c r="C5199" t="s">
        <v>34</v>
      </c>
      <c r="D5199" t="s">
        <v>7</v>
      </c>
      <c r="E5199" t="s">
        <v>8</v>
      </c>
      <c r="F5199" t="s">
        <v>2558</v>
      </c>
      <c r="G5199" t="s">
        <v>10223</v>
      </c>
      <c r="H5199" t="s">
        <v>42</v>
      </c>
      <c r="I5199" t="s">
        <v>12</v>
      </c>
      <c r="J5199">
        <v>1.5</v>
      </c>
      <c r="K5199" t="s">
        <v>11096</v>
      </c>
      <c r="L5199" t="str">
        <f>LEFT(K5199,LEN(K5199)-3)</f>
        <v>2</v>
      </c>
      <c r="M5199" t="str">
        <f>RIGHT(K5199,3)</f>
        <v>万/月</v>
      </c>
      <c r="N5199">
        <f>J5199*VLOOKUP(M5199,薪资单位!$A$1:$B$6,2,FALSE)</f>
        <v>15</v>
      </c>
      <c r="O5199">
        <f>L5199*VLOOKUP(M5199,薪资单位!$A$1:$B$6,2,FALSE)</f>
        <v>20</v>
      </c>
      <c r="P5199" t="s">
        <v>1139</v>
      </c>
    </row>
    <row r="5200" spans="1:16" x14ac:dyDescent="0.2">
      <c r="A5200" t="s">
        <v>10233</v>
      </c>
      <c r="B5200" t="str">
        <f>IFERROR(LOOKUP(1,0/SEARCH(Sheet2!$E$3:$E$18,A5200),Sheet2!$F$3:$F$18),"其他")</f>
        <v>其他</v>
      </c>
      <c r="C5200" t="s">
        <v>34</v>
      </c>
      <c r="D5200" t="s">
        <v>35</v>
      </c>
      <c r="E5200" t="s">
        <v>16</v>
      </c>
      <c r="F5200" t="s">
        <v>9659</v>
      </c>
      <c r="G5200" t="s">
        <v>10234</v>
      </c>
      <c r="H5200" t="s">
        <v>38</v>
      </c>
      <c r="I5200" t="s">
        <v>12</v>
      </c>
      <c r="J5200">
        <v>1.5</v>
      </c>
      <c r="K5200" t="s">
        <v>11096</v>
      </c>
      <c r="L5200" t="str">
        <f>LEFT(K5200,LEN(K5200)-3)</f>
        <v>2</v>
      </c>
      <c r="M5200" t="str">
        <f>RIGHT(K5200,3)</f>
        <v>万/月</v>
      </c>
      <c r="N5200">
        <f>J5200*VLOOKUP(M5200,薪资单位!$A$1:$B$6,2,FALSE)</f>
        <v>15</v>
      </c>
      <c r="O5200">
        <f>L5200*VLOOKUP(M5200,薪资单位!$A$1:$B$6,2,FALSE)</f>
        <v>20</v>
      </c>
      <c r="P5200" t="s">
        <v>1139</v>
      </c>
    </row>
    <row r="5201" spans="1:16" x14ac:dyDescent="0.2">
      <c r="A5201" t="s">
        <v>1402</v>
      </c>
      <c r="B5201" t="str">
        <f>IFERROR(LOOKUP(1,0/SEARCH(Sheet2!$E$3:$E$18,A5201),Sheet2!$F$3:$F$18),"其他")</f>
        <v>其他</v>
      </c>
      <c r="C5201" t="s">
        <v>34</v>
      </c>
      <c r="D5201" t="s">
        <v>7</v>
      </c>
      <c r="E5201" t="s">
        <v>139</v>
      </c>
      <c r="F5201" t="s">
        <v>673</v>
      </c>
      <c r="G5201" t="s">
        <v>10305</v>
      </c>
      <c r="H5201" t="s">
        <v>11</v>
      </c>
      <c r="I5201" t="s">
        <v>12</v>
      </c>
      <c r="J5201">
        <v>1.5</v>
      </c>
      <c r="K5201" t="s">
        <v>11096</v>
      </c>
      <c r="L5201" t="str">
        <f>LEFT(K5201,LEN(K5201)-3)</f>
        <v>2</v>
      </c>
      <c r="M5201" t="str">
        <f>RIGHT(K5201,3)</f>
        <v>万/月</v>
      </c>
      <c r="N5201">
        <f>J5201*VLOOKUP(M5201,薪资单位!$A$1:$B$6,2,FALSE)</f>
        <v>15</v>
      </c>
      <c r="O5201">
        <f>L5201*VLOOKUP(M5201,薪资单位!$A$1:$B$6,2,FALSE)</f>
        <v>20</v>
      </c>
      <c r="P5201" t="s">
        <v>1139</v>
      </c>
    </row>
    <row r="5202" spans="1:16" x14ac:dyDescent="0.2">
      <c r="A5202" t="s">
        <v>10345</v>
      </c>
      <c r="B5202" t="str">
        <f>IFERROR(LOOKUP(1,0/SEARCH(Sheet2!$E$3:$E$18,A5202),Sheet2!$F$3:$F$18),"其他")</f>
        <v>其他</v>
      </c>
      <c r="C5202" t="s">
        <v>34</v>
      </c>
      <c r="D5202" t="s">
        <v>7</v>
      </c>
      <c r="E5202" t="s">
        <v>241</v>
      </c>
      <c r="F5202" t="s">
        <v>2558</v>
      </c>
      <c r="G5202" t="s">
        <v>8215</v>
      </c>
      <c r="H5202" t="s">
        <v>38</v>
      </c>
      <c r="I5202" t="s">
        <v>20</v>
      </c>
      <c r="J5202">
        <v>1.5</v>
      </c>
      <c r="K5202" t="s">
        <v>11096</v>
      </c>
      <c r="L5202" t="str">
        <f>LEFT(K5202,LEN(K5202)-3)</f>
        <v>2</v>
      </c>
      <c r="M5202" t="str">
        <f>RIGHT(K5202,3)</f>
        <v>万/月</v>
      </c>
      <c r="N5202">
        <f>J5202*VLOOKUP(M5202,薪资单位!$A$1:$B$6,2,FALSE)</f>
        <v>15</v>
      </c>
      <c r="O5202">
        <f>L5202*VLOOKUP(M5202,薪资单位!$A$1:$B$6,2,FALSE)</f>
        <v>20</v>
      </c>
      <c r="P5202" t="s">
        <v>1139</v>
      </c>
    </row>
    <row r="5203" spans="1:16" x14ac:dyDescent="0.2">
      <c r="A5203" t="s">
        <v>2598</v>
      </c>
      <c r="B5203" t="str">
        <f>IFERROR(LOOKUP(1,0/SEARCH(Sheet2!$E$3:$E$18,A5203),Sheet2!$F$3:$F$18),"其他")</f>
        <v>其他</v>
      </c>
      <c r="C5203" t="s">
        <v>34</v>
      </c>
      <c r="D5203" t="s">
        <v>35</v>
      </c>
      <c r="E5203" t="s">
        <v>8</v>
      </c>
      <c r="F5203" t="s">
        <v>9640</v>
      </c>
      <c r="G5203" t="s">
        <v>10525</v>
      </c>
      <c r="H5203" t="s">
        <v>93</v>
      </c>
      <c r="I5203" t="s">
        <v>12</v>
      </c>
      <c r="J5203">
        <v>1.5</v>
      </c>
      <c r="K5203" t="s">
        <v>11096</v>
      </c>
      <c r="L5203" t="str">
        <f>LEFT(K5203,LEN(K5203)-3)</f>
        <v>2</v>
      </c>
      <c r="M5203" t="str">
        <f>RIGHT(K5203,3)</f>
        <v>万/月</v>
      </c>
      <c r="N5203">
        <f>J5203*VLOOKUP(M5203,薪资单位!$A$1:$B$6,2,FALSE)</f>
        <v>15</v>
      </c>
      <c r="O5203">
        <f>L5203*VLOOKUP(M5203,薪资单位!$A$1:$B$6,2,FALSE)</f>
        <v>20</v>
      </c>
      <c r="P5203" t="s">
        <v>1139</v>
      </c>
    </row>
    <row r="5204" spans="1:16" x14ac:dyDescent="0.2">
      <c r="A5204" t="s">
        <v>10530</v>
      </c>
      <c r="B5204" t="str">
        <f>IFERROR(LOOKUP(1,0/SEARCH(Sheet2!$E$3:$E$18,A5204),Sheet2!$F$3:$F$18),"其他")</f>
        <v>其他</v>
      </c>
      <c r="C5204" t="s">
        <v>34</v>
      </c>
      <c r="D5204" t="s">
        <v>7</v>
      </c>
      <c r="E5204" t="s">
        <v>59</v>
      </c>
      <c r="F5204" t="s">
        <v>1139</v>
      </c>
      <c r="G5204" t="s">
        <v>10531</v>
      </c>
      <c r="H5204" t="s">
        <v>42</v>
      </c>
      <c r="I5204" t="s">
        <v>12</v>
      </c>
      <c r="J5204">
        <v>1.5</v>
      </c>
      <c r="K5204" t="s">
        <v>11096</v>
      </c>
      <c r="L5204" t="str">
        <f>LEFT(K5204,LEN(K5204)-3)</f>
        <v>2</v>
      </c>
      <c r="M5204" t="str">
        <f>RIGHT(K5204,3)</f>
        <v>万/月</v>
      </c>
      <c r="N5204">
        <f>J5204*VLOOKUP(M5204,薪资单位!$A$1:$B$6,2,FALSE)</f>
        <v>15</v>
      </c>
      <c r="O5204">
        <f>L5204*VLOOKUP(M5204,薪资单位!$A$1:$B$6,2,FALSE)</f>
        <v>20</v>
      </c>
      <c r="P5204" t="s">
        <v>1139</v>
      </c>
    </row>
    <row r="5205" spans="1:16" x14ac:dyDescent="0.2">
      <c r="A5205" t="s">
        <v>10580</v>
      </c>
      <c r="B5205" t="str">
        <f>IFERROR(LOOKUP(1,0/SEARCH(Sheet2!$E$3:$E$18,A5205),Sheet2!$F$3:$F$18),"其他")</f>
        <v>其他</v>
      </c>
      <c r="C5205" t="s">
        <v>34</v>
      </c>
      <c r="D5205" t="s">
        <v>15</v>
      </c>
      <c r="E5205" t="s">
        <v>16</v>
      </c>
      <c r="F5205" t="s">
        <v>2558</v>
      </c>
      <c r="G5205" t="s">
        <v>682</v>
      </c>
      <c r="H5205" t="s">
        <v>112</v>
      </c>
      <c r="I5205" t="s">
        <v>50</v>
      </c>
      <c r="J5205">
        <v>1.5</v>
      </c>
      <c r="K5205" t="s">
        <v>11096</v>
      </c>
      <c r="L5205" t="str">
        <f>LEFT(K5205,LEN(K5205)-3)</f>
        <v>2</v>
      </c>
      <c r="M5205" t="str">
        <f>RIGHT(K5205,3)</f>
        <v>万/月</v>
      </c>
      <c r="N5205">
        <f>J5205*VLOOKUP(M5205,薪资单位!$A$1:$B$6,2,FALSE)</f>
        <v>15</v>
      </c>
      <c r="O5205">
        <f>L5205*VLOOKUP(M5205,薪资单位!$A$1:$B$6,2,FALSE)</f>
        <v>20</v>
      </c>
      <c r="P5205" t="s">
        <v>1139</v>
      </c>
    </row>
    <row r="5206" spans="1:16" x14ac:dyDescent="0.2">
      <c r="A5206" t="s">
        <v>10581</v>
      </c>
      <c r="B5206" t="str">
        <f>IFERROR(LOOKUP(1,0/SEARCH(Sheet2!$E$3:$E$18,A5206),Sheet2!$F$3:$F$18),"其他")</f>
        <v>其他</v>
      </c>
      <c r="C5206" t="s">
        <v>34</v>
      </c>
      <c r="D5206" t="s">
        <v>35</v>
      </c>
      <c r="E5206" t="s">
        <v>16</v>
      </c>
      <c r="F5206" t="s">
        <v>1139</v>
      </c>
      <c r="G5206" t="s">
        <v>10028</v>
      </c>
      <c r="H5206" t="s">
        <v>26</v>
      </c>
      <c r="I5206" t="s">
        <v>81</v>
      </c>
      <c r="J5206">
        <v>1.5</v>
      </c>
      <c r="K5206" t="s">
        <v>11096</v>
      </c>
      <c r="L5206" t="str">
        <f>LEFT(K5206,LEN(K5206)-3)</f>
        <v>2</v>
      </c>
      <c r="M5206" t="str">
        <f>RIGHT(K5206,3)</f>
        <v>万/月</v>
      </c>
      <c r="N5206">
        <f>J5206*VLOOKUP(M5206,薪资单位!$A$1:$B$6,2,FALSE)</f>
        <v>15</v>
      </c>
      <c r="O5206">
        <f>L5206*VLOOKUP(M5206,薪资单位!$A$1:$B$6,2,FALSE)</f>
        <v>20</v>
      </c>
      <c r="P5206" t="s">
        <v>1139</v>
      </c>
    </row>
    <row r="5207" spans="1:16" x14ac:dyDescent="0.2">
      <c r="A5207" t="s">
        <v>10596</v>
      </c>
      <c r="B5207" t="str">
        <f>IFERROR(LOOKUP(1,0/SEARCH(Sheet2!$E$3:$E$18,A5207),Sheet2!$F$3:$F$18),"其他")</f>
        <v>其他</v>
      </c>
      <c r="C5207" t="s">
        <v>34</v>
      </c>
      <c r="D5207" t="s">
        <v>35</v>
      </c>
      <c r="E5207" t="s">
        <v>16</v>
      </c>
      <c r="F5207" t="s">
        <v>9644</v>
      </c>
      <c r="G5207" t="s">
        <v>10597</v>
      </c>
      <c r="H5207" t="s">
        <v>11</v>
      </c>
      <c r="I5207" t="s">
        <v>12</v>
      </c>
      <c r="J5207">
        <v>1.5</v>
      </c>
      <c r="K5207" t="s">
        <v>11096</v>
      </c>
      <c r="L5207" t="str">
        <f>LEFT(K5207,LEN(K5207)-3)</f>
        <v>2</v>
      </c>
      <c r="M5207" t="str">
        <f>RIGHT(K5207,3)</f>
        <v>万/月</v>
      </c>
      <c r="N5207">
        <f>J5207*VLOOKUP(M5207,薪资单位!$A$1:$B$6,2,FALSE)</f>
        <v>15</v>
      </c>
      <c r="O5207">
        <f>L5207*VLOOKUP(M5207,薪资单位!$A$1:$B$6,2,FALSE)</f>
        <v>20</v>
      </c>
      <c r="P5207" t="s">
        <v>1139</v>
      </c>
    </row>
    <row r="5208" spans="1:16" x14ac:dyDescent="0.2">
      <c r="A5208" t="s">
        <v>1584</v>
      </c>
      <c r="B5208" t="str">
        <f>IFERROR(LOOKUP(1,0/SEARCH(Sheet2!$E$3:$E$18,A5208),Sheet2!$F$3:$F$18),"其他")</f>
        <v>其他</v>
      </c>
      <c r="C5208" t="s">
        <v>34</v>
      </c>
      <c r="D5208" t="s">
        <v>7</v>
      </c>
      <c r="E5208" t="s">
        <v>59</v>
      </c>
      <c r="F5208" t="s">
        <v>673</v>
      </c>
      <c r="G5208" t="s">
        <v>10600</v>
      </c>
      <c r="H5208" t="s">
        <v>42</v>
      </c>
      <c r="I5208" t="s">
        <v>12</v>
      </c>
      <c r="J5208">
        <v>1.5</v>
      </c>
      <c r="K5208" t="s">
        <v>11096</v>
      </c>
      <c r="L5208" t="str">
        <f>LEFT(K5208,LEN(K5208)-3)</f>
        <v>2</v>
      </c>
      <c r="M5208" t="str">
        <f>RIGHT(K5208,3)</f>
        <v>万/月</v>
      </c>
      <c r="N5208">
        <f>J5208*VLOOKUP(M5208,薪资单位!$A$1:$B$6,2,FALSE)</f>
        <v>15</v>
      </c>
      <c r="O5208">
        <f>L5208*VLOOKUP(M5208,薪资单位!$A$1:$B$6,2,FALSE)</f>
        <v>20</v>
      </c>
      <c r="P5208" t="s">
        <v>1139</v>
      </c>
    </row>
    <row r="5209" spans="1:16" x14ac:dyDescent="0.2">
      <c r="A5209" t="s">
        <v>8620</v>
      </c>
      <c r="B5209" t="str">
        <f>IFERROR(LOOKUP(1,0/SEARCH(Sheet2!$E$3:$E$18,A5209),Sheet2!$F$3:$F$18),"其他")</f>
        <v>其他</v>
      </c>
      <c r="C5209" t="s">
        <v>34</v>
      </c>
      <c r="D5209" t="s">
        <v>35</v>
      </c>
      <c r="E5209" t="s">
        <v>16</v>
      </c>
      <c r="F5209" t="s">
        <v>2558</v>
      </c>
      <c r="G5209" t="s">
        <v>9801</v>
      </c>
      <c r="H5209" t="s">
        <v>38</v>
      </c>
      <c r="I5209" t="s">
        <v>12</v>
      </c>
      <c r="J5209">
        <v>1.5</v>
      </c>
      <c r="K5209" t="s">
        <v>11096</v>
      </c>
      <c r="L5209" t="str">
        <f>LEFT(K5209,LEN(K5209)-3)</f>
        <v>2</v>
      </c>
      <c r="M5209" t="str">
        <f>RIGHT(K5209,3)</f>
        <v>万/月</v>
      </c>
      <c r="N5209">
        <f>J5209*VLOOKUP(M5209,薪资单位!$A$1:$B$6,2,FALSE)</f>
        <v>15</v>
      </c>
      <c r="O5209">
        <f>L5209*VLOOKUP(M5209,薪资单位!$A$1:$B$6,2,FALSE)</f>
        <v>20</v>
      </c>
      <c r="P5209" t="s">
        <v>1139</v>
      </c>
    </row>
    <row r="5210" spans="1:16" x14ac:dyDescent="0.2">
      <c r="A5210" t="s">
        <v>1309</v>
      </c>
      <c r="B5210" t="str">
        <f>IFERROR(LOOKUP(1,0/SEARCH(Sheet2!$E$3:$E$18,A5210),Sheet2!$F$3:$F$18),"其他")</f>
        <v>其他</v>
      </c>
      <c r="C5210" t="s">
        <v>34</v>
      </c>
      <c r="D5210" t="s">
        <v>7</v>
      </c>
      <c r="E5210" t="s">
        <v>29</v>
      </c>
      <c r="F5210" t="s">
        <v>2558</v>
      </c>
      <c r="G5210" t="s">
        <v>10638</v>
      </c>
      <c r="H5210" t="s">
        <v>38</v>
      </c>
      <c r="I5210" t="s">
        <v>12</v>
      </c>
      <c r="J5210">
        <v>1.5</v>
      </c>
      <c r="K5210" t="s">
        <v>11096</v>
      </c>
      <c r="L5210" t="str">
        <f>LEFT(K5210,LEN(K5210)-3)</f>
        <v>2</v>
      </c>
      <c r="M5210" t="str">
        <f>RIGHT(K5210,3)</f>
        <v>万/月</v>
      </c>
      <c r="N5210">
        <f>J5210*VLOOKUP(M5210,薪资单位!$A$1:$B$6,2,FALSE)</f>
        <v>15</v>
      </c>
      <c r="O5210">
        <f>L5210*VLOOKUP(M5210,薪资单位!$A$1:$B$6,2,FALSE)</f>
        <v>20</v>
      </c>
      <c r="P5210" t="s">
        <v>1139</v>
      </c>
    </row>
    <row r="5211" spans="1:16" x14ac:dyDescent="0.2">
      <c r="A5211" t="s">
        <v>10710</v>
      </c>
      <c r="B5211" t="str">
        <f>IFERROR(LOOKUP(1,0/SEARCH(Sheet2!$E$3:$E$18,A5211),Sheet2!$F$3:$F$18),"其他")</f>
        <v>数据分析工程师</v>
      </c>
      <c r="C5211" t="s">
        <v>34</v>
      </c>
      <c r="D5211" t="s">
        <v>35</v>
      </c>
      <c r="E5211" t="s">
        <v>16</v>
      </c>
      <c r="F5211" t="s">
        <v>1139</v>
      </c>
      <c r="G5211" t="s">
        <v>1172</v>
      </c>
      <c r="H5211" t="s">
        <v>19</v>
      </c>
      <c r="I5211" t="s">
        <v>20</v>
      </c>
      <c r="J5211">
        <v>1.5</v>
      </c>
      <c r="K5211" t="s">
        <v>11096</v>
      </c>
      <c r="L5211" t="str">
        <f>LEFT(K5211,LEN(K5211)-3)</f>
        <v>2</v>
      </c>
      <c r="M5211" t="str">
        <f>RIGHT(K5211,3)</f>
        <v>万/月</v>
      </c>
      <c r="N5211">
        <f>J5211*VLOOKUP(M5211,薪资单位!$A$1:$B$6,2,FALSE)</f>
        <v>15</v>
      </c>
      <c r="O5211">
        <f>L5211*VLOOKUP(M5211,薪资单位!$A$1:$B$6,2,FALSE)</f>
        <v>20</v>
      </c>
      <c r="P5211" t="s">
        <v>1139</v>
      </c>
    </row>
    <row r="5212" spans="1:16" x14ac:dyDescent="0.2">
      <c r="A5212" t="s">
        <v>689</v>
      </c>
      <c r="B5212" t="str">
        <f>IFERROR(LOOKUP(1,0/SEARCH(Sheet2!$E$3:$E$18,A5212),Sheet2!$F$3:$F$18),"其他")</f>
        <v>其他</v>
      </c>
      <c r="C5212" t="s">
        <v>34</v>
      </c>
      <c r="D5212" t="s">
        <v>35</v>
      </c>
      <c r="E5212" t="s">
        <v>16</v>
      </c>
      <c r="F5212" t="s">
        <v>1139</v>
      </c>
      <c r="G5212" t="s">
        <v>10740</v>
      </c>
      <c r="H5212" t="s">
        <v>93</v>
      </c>
      <c r="I5212" t="s">
        <v>12</v>
      </c>
      <c r="J5212">
        <v>1.5</v>
      </c>
      <c r="K5212" t="s">
        <v>11096</v>
      </c>
      <c r="L5212" t="str">
        <f>LEFT(K5212,LEN(K5212)-3)</f>
        <v>2</v>
      </c>
      <c r="M5212" t="str">
        <f>RIGHT(K5212,3)</f>
        <v>万/月</v>
      </c>
      <c r="N5212">
        <f>J5212*VLOOKUP(M5212,薪资单位!$A$1:$B$6,2,FALSE)</f>
        <v>15</v>
      </c>
      <c r="O5212">
        <f>L5212*VLOOKUP(M5212,薪资单位!$A$1:$B$6,2,FALSE)</f>
        <v>20</v>
      </c>
      <c r="P5212" t="s">
        <v>1139</v>
      </c>
    </row>
    <row r="5213" spans="1:16" x14ac:dyDescent="0.2">
      <c r="A5213" t="s">
        <v>657</v>
      </c>
      <c r="B5213" t="str">
        <f>IFERROR(LOOKUP(1,0/SEARCH(Sheet2!$E$3:$E$18,A5213),Sheet2!$F$3:$F$18),"其他")</f>
        <v>其他</v>
      </c>
      <c r="C5213" t="s">
        <v>34</v>
      </c>
      <c r="D5213" t="s">
        <v>35</v>
      </c>
      <c r="E5213" t="s">
        <v>16</v>
      </c>
      <c r="F5213" t="s">
        <v>1139</v>
      </c>
      <c r="G5213" t="s">
        <v>10742</v>
      </c>
      <c r="H5213" t="s">
        <v>11</v>
      </c>
      <c r="I5213" t="s">
        <v>12</v>
      </c>
      <c r="J5213">
        <v>1.5</v>
      </c>
      <c r="K5213" t="s">
        <v>11096</v>
      </c>
      <c r="L5213" t="str">
        <f>LEFT(K5213,LEN(K5213)-3)</f>
        <v>2</v>
      </c>
      <c r="M5213" t="str">
        <f>RIGHT(K5213,3)</f>
        <v>万/月</v>
      </c>
      <c r="N5213">
        <f>J5213*VLOOKUP(M5213,薪资单位!$A$1:$B$6,2,FALSE)</f>
        <v>15</v>
      </c>
      <c r="O5213">
        <f>L5213*VLOOKUP(M5213,薪资单位!$A$1:$B$6,2,FALSE)</f>
        <v>20</v>
      </c>
      <c r="P5213" t="s">
        <v>1139</v>
      </c>
    </row>
    <row r="5214" spans="1:16" x14ac:dyDescent="0.2">
      <c r="A5214" t="s">
        <v>1921</v>
      </c>
      <c r="B5214" t="str">
        <f>IFERROR(LOOKUP(1,0/SEARCH(Sheet2!$E$3:$E$18,A5214),Sheet2!$F$3:$F$18),"其他")</f>
        <v>其他</v>
      </c>
      <c r="C5214" t="s">
        <v>34</v>
      </c>
      <c r="D5214" t="s">
        <v>35</v>
      </c>
      <c r="E5214" t="s">
        <v>16</v>
      </c>
      <c r="F5214" t="s">
        <v>9659</v>
      </c>
      <c r="G5214" t="s">
        <v>9921</v>
      </c>
      <c r="H5214" t="s">
        <v>11</v>
      </c>
      <c r="I5214" t="s">
        <v>12</v>
      </c>
      <c r="J5214">
        <v>1.5</v>
      </c>
      <c r="K5214" t="s">
        <v>11096</v>
      </c>
      <c r="L5214" t="str">
        <f>LEFT(K5214,LEN(K5214)-3)</f>
        <v>2</v>
      </c>
      <c r="M5214" t="str">
        <f>RIGHT(K5214,3)</f>
        <v>万/月</v>
      </c>
      <c r="N5214">
        <f>J5214*VLOOKUP(M5214,薪资单位!$A$1:$B$6,2,FALSE)</f>
        <v>15</v>
      </c>
      <c r="O5214">
        <f>L5214*VLOOKUP(M5214,薪资单位!$A$1:$B$6,2,FALSE)</f>
        <v>20</v>
      </c>
      <c r="P5214" t="s">
        <v>1139</v>
      </c>
    </row>
    <row r="5215" spans="1:16" x14ac:dyDescent="0.2">
      <c r="A5215" t="s">
        <v>10745</v>
      </c>
      <c r="B5215" t="str">
        <f>IFERROR(LOOKUP(1,0/SEARCH(Sheet2!$E$3:$E$18,A5215),Sheet2!$F$3:$F$18),"其他")</f>
        <v>其他</v>
      </c>
      <c r="C5215" t="s">
        <v>34</v>
      </c>
      <c r="D5215" t="s">
        <v>35</v>
      </c>
      <c r="E5215" t="s">
        <v>16</v>
      </c>
      <c r="F5215" t="s">
        <v>9640</v>
      </c>
      <c r="G5215" t="s">
        <v>10746</v>
      </c>
      <c r="H5215" t="s">
        <v>38</v>
      </c>
      <c r="I5215" t="s">
        <v>12</v>
      </c>
      <c r="J5215">
        <v>1.5</v>
      </c>
      <c r="K5215" t="s">
        <v>11096</v>
      </c>
      <c r="L5215" t="str">
        <f>LEFT(K5215,LEN(K5215)-3)</f>
        <v>2</v>
      </c>
      <c r="M5215" t="str">
        <f>RIGHT(K5215,3)</f>
        <v>万/月</v>
      </c>
      <c r="N5215">
        <f>J5215*VLOOKUP(M5215,薪资单位!$A$1:$B$6,2,FALSE)</f>
        <v>15</v>
      </c>
      <c r="O5215">
        <f>L5215*VLOOKUP(M5215,薪资单位!$A$1:$B$6,2,FALSE)</f>
        <v>20</v>
      </c>
      <c r="P5215" t="s">
        <v>1139</v>
      </c>
    </row>
    <row r="5216" spans="1:16" x14ac:dyDescent="0.2">
      <c r="A5216" t="s">
        <v>10863</v>
      </c>
      <c r="B5216" t="str">
        <f>IFERROR(LOOKUP(1,0/SEARCH(Sheet2!$E$3:$E$18,A5216),Sheet2!$F$3:$F$18),"其他")</f>
        <v>其他</v>
      </c>
      <c r="C5216" t="s">
        <v>34</v>
      </c>
      <c r="D5216" t="s">
        <v>35</v>
      </c>
      <c r="E5216" t="s">
        <v>16</v>
      </c>
      <c r="F5216" t="s">
        <v>9703</v>
      </c>
      <c r="G5216" t="s">
        <v>10651</v>
      </c>
      <c r="H5216" t="s">
        <v>38</v>
      </c>
      <c r="I5216" t="s">
        <v>32</v>
      </c>
      <c r="J5216">
        <v>1.5</v>
      </c>
      <c r="K5216" t="s">
        <v>11096</v>
      </c>
      <c r="L5216" t="str">
        <f>LEFT(K5216,LEN(K5216)-3)</f>
        <v>2</v>
      </c>
      <c r="M5216" t="str">
        <f>RIGHT(K5216,3)</f>
        <v>万/月</v>
      </c>
      <c r="N5216">
        <f>J5216*VLOOKUP(M5216,薪资单位!$A$1:$B$6,2,FALSE)</f>
        <v>15</v>
      </c>
      <c r="O5216">
        <f>L5216*VLOOKUP(M5216,薪资单位!$A$1:$B$6,2,FALSE)</f>
        <v>20</v>
      </c>
      <c r="P5216" t="s">
        <v>1139</v>
      </c>
    </row>
    <row r="5217" spans="1:16" x14ac:dyDescent="0.2">
      <c r="A5217" t="s">
        <v>10871</v>
      </c>
      <c r="B5217" t="str">
        <f>IFERROR(LOOKUP(1,0/SEARCH(Sheet2!$E$3:$E$18,A5217),Sheet2!$F$3:$F$18),"其他")</f>
        <v>其他</v>
      </c>
      <c r="C5217" t="s">
        <v>34</v>
      </c>
      <c r="D5217" t="s">
        <v>35</v>
      </c>
      <c r="E5217" t="s">
        <v>16</v>
      </c>
      <c r="F5217" t="s">
        <v>1139</v>
      </c>
      <c r="G5217" t="s">
        <v>4163</v>
      </c>
      <c r="H5217" t="s">
        <v>112</v>
      </c>
      <c r="I5217" t="s">
        <v>50</v>
      </c>
      <c r="J5217">
        <v>1.5</v>
      </c>
      <c r="K5217" t="s">
        <v>11096</v>
      </c>
      <c r="L5217" t="str">
        <f>LEFT(K5217,LEN(K5217)-3)</f>
        <v>2</v>
      </c>
      <c r="M5217" t="str">
        <f>RIGHT(K5217,3)</f>
        <v>万/月</v>
      </c>
      <c r="N5217">
        <f>J5217*VLOOKUP(M5217,薪资单位!$A$1:$B$6,2,FALSE)</f>
        <v>15</v>
      </c>
      <c r="O5217">
        <f>L5217*VLOOKUP(M5217,薪资单位!$A$1:$B$6,2,FALSE)</f>
        <v>20</v>
      </c>
      <c r="P5217" t="s">
        <v>1139</v>
      </c>
    </row>
    <row r="5218" spans="1:16" x14ac:dyDescent="0.2">
      <c r="A5218" t="s">
        <v>10915</v>
      </c>
      <c r="B5218" t="str">
        <f>IFERROR(LOOKUP(1,0/SEARCH(Sheet2!$E$3:$E$18,A5218),Sheet2!$F$3:$F$18),"其他")</f>
        <v>其他</v>
      </c>
      <c r="C5218" t="s">
        <v>34</v>
      </c>
      <c r="D5218" t="s">
        <v>7</v>
      </c>
      <c r="E5218" t="s">
        <v>767</v>
      </c>
      <c r="F5218" t="s">
        <v>673</v>
      </c>
      <c r="G5218" t="s">
        <v>10600</v>
      </c>
      <c r="H5218" t="s">
        <v>42</v>
      </c>
      <c r="I5218" t="s">
        <v>12</v>
      </c>
      <c r="J5218">
        <v>1.5</v>
      </c>
      <c r="K5218" t="s">
        <v>11096</v>
      </c>
      <c r="L5218" t="str">
        <f>LEFT(K5218,LEN(K5218)-3)</f>
        <v>2</v>
      </c>
      <c r="M5218" t="str">
        <f>RIGHT(K5218,3)</f>
        <v>万/月</v>
      </c>
      <c r="N5218">
        <f>J5218*VLOOKUP(M5218,薪资单位!$A$1:$B$6,2,FALSE)</f>
        <v>15</v>
      </c>
      <c r="O5218">
        <f>L5218*VLOOKUP(M5218,薪资单位!$A$1:$B$6,2,FALSE)</f>
        <v>20</v>
      </c>
      <c r="P5218" t="s">
        <v>1139</v>
      </c>
    </row>
    <row r="5219" spans="1:16" x14ac:dyDescent="0.2">
      <c r="A5219" t="s">
        <v>11026</v>
      </c>
      <c r="B5219" t="str">
        <f>IFERROR(LOOKUP(1,0/SEARCH(Sheet2!$E$3:$E$18,A5219),Sheet2!$F$3:$F$18),"其他")</f>
        <v>其他</v>
      </c>
      <c r="C5219" t="s">
        <v>34</v>
      </c>
      <c r="D5219" t="s">
        <v>23</v>
      </c>
      <c r="E5219" t="s">
        <v>8</v>
      </c>
      <c r="F5219" t="s">
        <v>1139</v>
      </c>
      <c r="G5219" t="s">
        <v>11027</v>
      </c>
      <c r="H5219" t="s">
        <v>19</v>
      </c>
      <c r="I5219" t="s">
        <v>129</v>
      </c>
      <c r="J5219">
        <v>1.5</v>
      </c>
      <c r="K5219" t="s">
        <v>11096</v>
      </c>
      <c r="L5219" t="str">
        <f>LEFT(K5219,LEN(K5219)-3)</f>
        <v>2</v>
      </c>
      <c r="M5219" t="str">
        <f>RIGHT(K5219,3)</f>
        <v>万/月</v>
      </c>
      <c r="N5219">
        <f>J5219*VLOOKUP(M5219,薪资单位!$A$1:$B$6,2,FALSE)</f>
        <v>15</v>
      </c>
      <c r="O5219">
        <f>L5219*VLOOKUP(M5219,薪资单位!$A$1:$B$6,2,FALSE)</f>
        <v>20</v>
      </c>
      <c r="P5219" t="s">
        <v>1139</v>
      </c>
    </row>
    <row r="5220" spans="1:16" x14ac:dyDescent="0.2">
      <c r="A5220" t="s">
        <v>11059</v>
      </c>
      <c r="B5220" t="str">
        <f>IFERROR(LOOKUP(1,0/SEARCH(Sheet2!$E$3:$E$18,A5220),Sheet2!$F$3:$F$18),"其他")</f>
        <v>其他</v>
      </c>
      <c r="C5220" t="s">
        <v>34</v>
      </c>
      <c r="D5220" t="s">
        <v>7</v>
      </c>
      <c r="E5220" t="s">
        <v>143</v>
      </c>
      <c r="F5220" t="s">
        <v>839</v>
      </c>
      <c r="G5220" t="s">
        <v>11060</v>
      </c>
      <c r="H5220" t="s">
        <v>42</v>
      </c>
      <c r="I5220" t="s">
        <v>12</v>
      </c>
      <c r="J5220">
        <v>1.5</v>
      </c>
      <c r="K5220" t="s">
        <v>11096</v>
      </c>
      <c r="L5220" t="str">
        <f>LEFT(K5220,LEN(K5220)-3)</f>
        <v>2</v>
      </c>
      <c r="M5220" t="str">
        <f>RIGHT(K5220,3)</f>
        <v>万/月</v>
      </c>
      <c r="N5220">
        <f>J5220*VLOOKUP(M5220,薪资单位!$A$1:$B$6,2,FALSE)</f>
        <v>15</v>
      </c>
      <c r="O5220">
        <f>L5220*VLOOKUP(M5220,薪资单位!$A$1:$B$6,2,FALSE)</f>
        <v>20</v>
      </c>
      <c r="P5220" t="s">
        <v>839</v>
      </c>
    </row>
    <row r="5221" spans="1:16" x14ac:dyDescent="0.2">
      <c r="A5221" t="s">
        <v>10124</v>
      </c>
      <c r="B5221" t="str">
        <f>IFERROR(LOOKUP(1,0/SEARCH(Sheet2!$E$3:$E$18,A5221),Sheet2!$F$3:$F$18),"其他")</f>
        <v>C++工程师</v>
      </c>
      <c r="C5221" t="s">
        <v>2707</v>
      </c>
      <c r="D5221" t="s">
        <v>23</v>
      </c>
      <c r="E5221" t="s">
        <v>16</v>
      </c>
      <c r="F5221" t="s">
        <v>673</v>
      </c>
      <c r="G5221" t="s">
        <v>9878</v>
      </c>
      <c r="H5221" t="s">
        <v>26</v>
      </c>
      <c r="I5221" t="s">
        <v>32</v>
      </c>
      <c r="J5221">
        <v>1.6</v>
      </c>
      <c r="K5221" t="s">
        <v>11096</v>
      </c>
      <c r="L5221" t="str">
        <f>LEFT(K5221,LEN(K5221)-3)</f>
        <v>2</v>
      </c>
      <c r="M5221" t="str">
        <f>RIGHT(K5221,3)</f>
        <v>万/月</v>
      </c>
      <c r="N5221">
        <f>J5221*VLOOKUP(M5221,薪资单位!$A$1:$B$6,2,FALSE)</f>
        <v>16</v>
      </c>
      <c r="O5221">
        <f>L5221*VLOOKUP(M5221,薪资单位!$A$1:$B$6,2,FALSE)</f>
        <v>20</v>
      </c>
      <c r="P5221" t="s">
        <v>1139</v>
      </c>
    </row>
    <row r="5222" spans="1:16" x14ac:dyDescent="0.2">
      <c r="A5222" t="s">
        <v>150</v>
      </c>
      <c r="B5222" t="str">
        <f>IFERROR(LOOKUP(1,0/SEARCH(Sheet2!$E$3:$E$18,A5222),Sheet2!$F$3:$F$18),"其他")</f>
        <v>Java工程师</v>
      </c>
      <c r="C5222" t="s">
        <v>2707</v>
      </c>
      <c r="D5222" t="s">
        <v>7</v>
      </c>
      <c r="E5222" t="s">
        <v>8</v>
      </c>
      <c r="F5222" t="s">
        <v>2636</v>
      </c>
      <c r="G5222" t="s">
        <v>2708</v>
      </c>
      <c r="H5222" t="s">
        <v>11</v>
      </c>
      <c r="I5222" t="s">
        <v>12</v>
      </c>
      <c r="J5222">
        <v>1.6</v>
      </c>
      <c r="K5222" t="s">
        <v>11096</v>
      </c>
      <c r="L5222" t="str">
        <f>LEFT(K5222,LEN(K5222)-3)</f>
        <v>2</v>
      </c>
      <c r="M5222" t="str">
        <f>RIGHT(K5222,3)</f>
        <v>万/月</v>
      </c>
      <c r="N5222">
        <f>J5222*VLOOKUP(M5222,薪资单位!$A$1:$B$6,2,FALSE)</f>
        <v>16</v>
      </c>
      <c r="O5222">
        <f>L5222*VLOOKUP(M5222,薪资单位!$A$1:$B$6,2,FALSE)</f>
        <v>20</v>
      </c>
      <c r="P5222" t="s">
        <v>839</v>
      </c>
    </row>
    <row r="5223" spans="1:16" x14ac:dyDescent="0.2">
      <c r="A5223" t="s">
        <v>1657</v>
      </c>
      <c r="B5223" t="str">
        <f>IFERROR(LOOKUP(1,0/SEARCH(Sheet2!$E$3:$E$18,A5223),Sheet2!$F$3:$F$18),"其他")</f>
        <v>数据分析工程师</v>
      </c>
      <c r="C5223" t="s">
        <v>2707</v>
      </c>
      <c r="D5223" t="s">
        <v>35</v>
      </c>
      <c r="E5223" t="s">
        <v>16</v>
      </c>
      <c r="F5223" t="s">
        <v>9647</v>
      </c>
      <c r="G5223" t="s">
        <v>9648</v>
      </c>
      <c r="H5223" t="s">
        <v>38</v>
      </c>
      <c r="I5223" t="s">
        <v>12</v>
      </c>
      <c r="J5223">
        <v>1.6</v>
      </c>
      <c r="K5223" t="s">
        <v>11096</v>
      </c>
      <c r="L5223" t="str">
        <f>LEFT(K5223,LEN(K5223)-3)</f>
        <v>2</v>
      </c>
      <c r="M5223" t="str">
        <f>RIGHT(K5223,3)</f>
        <v>万/月</v>
      </c>
      <c r="N5223">
        <f>J5223*VLOOKUP(M5223,薪资单位!$A$1:$B$6,2,FALSE)</f>
        <v>16</v>
      </c>
      <c r="O5223">
        <f>L5223*VLOOKUP(M5223,薪资单位!$A$1:$B$6,2,FALSE)</f>
        <v>20</v>
      </c>
      <c r="P5223" t="s">
        <v>1139</v>
      </c>
    </row>
    <row r="5224" spans="1:16" x14ac:dyDescent="0.2">
      <c r="A5224" t="s">
        <v>5753</v>
      </c>
      <c r="B5224" t="str">
        <f>IFERROR(LOOKUP(1,0/SEARCH(Sheet2!$E$3:$E$18,A5224),Sheet2!$F$3:$F$18),"其他")</f>
        <v>运维工程师</v>
      </c>
      <c r="C5224" t="s">
        <v>2707</v>
      </c>
      <c r="D5224" t="s">
        <v>7</v>
      </c>
      <c r="E5224" t="s">
        <v>143</v>
      </c>
      <c r="F5224" t="s">
        <v>1388</v>
      </c>
      <c r="G5224" t="s">
        <v>5334</v>
      </c>
      <c r="H5224" t="s">
        <v>38</v>
      </c>
      <c r="I5224" t="s">
        <v>12</v>
      </c>
      <c r="J5224">
        <v>1.6</v>
      </c>
      <c r="K5224" t="s">
        <v>11096</v>
      </c>
      <c r="L5224" t="str">
        <f>LEFT(K5224,LEN(K5224)-3)</f>
        <v>2</v>
      </c>
      <c r="M5224" t="str">
        <f>RIGHT(K5224,3)</f>
        <v>万/月</v>
      </c>
      <c r="N5224">
        <f>J5224*VLOOKUP(M5224,薪资单位!$A$1:$B$6,2,FALSE)</f>
        <v>16</v>
      </c>
      <c r="O5224">
        <f>L5224*VLOOKUP(M5224,薪资单位!$A$1:$B$6,2,FALSE)</f>
        <v>20</v>
      </c>
      <c r="P5224" t="s">
        <v>2595</v>
      </c>
    </row>
    <row r="5225" spans="1:16" x14ac:dyDescent="0.2">
      <c r="A5225" t="s">
        <v>1426</v>
      </c>
      <c r="B5225" t="str">
        <f>IFERROR(LOOKUP(1,0/SEARCH(Sheet2!$E$3:$E$18,A5225),Sheet2!$F$3:$F$18),"其他")</f>
        <v>其他</v>
      </c>
      <c r="C5225" t="s">
        <v>2707</v>
      </c>
      <c r="D5225" t="s">
        <v>35</v>
      </c>
      <c r="E5225" t="s">
        <v>16</v>
      </c>
      <c r="F5225" t="s">
        <v>9644</v>
      </c>
      <c r="G5225" t="s">
        <v>9907</v>
      </c>
      <c r="H5225" t="s">
        <v>19</v>
      </c>
      <c r="I5225" t="s">
        <v>12</v>
      </c>
      <c r="J5225">
        <v>1.6</v>
      </c>
      <c r="K5225" t="s">
        <v>11096</v>
      </c>
      <c r="L5225" t="str">
        <f>LEFT(K5225,LEN(K5225)-3)</f>
        <v>2</v>
      </c>
      <c r="M5225" t="str">
        <f>RIGHT(K5225,3)</f>
        <v>万/月</v>
      </c>
      <c r="N5225">
        <f>J5225*VLOOKUP(M5225,薪资单位!$A$1:$B$6,2,FALSE)</f>
        <v>16</v>
      </c>
      <c r="O5225">
        <f>L5225*VLOOKUP(M5225,薪资单位!$A$1:$B$6,2,FALSE)</f>
        <v>20</v>
      </c>
      <c r="P5225" t="s">
        <v>1139</v>
      </c>
    </row>
    <row r="5226" spans="1:16" x14ac:dyDescent="0.2">
      <c r="A5226" t="s">
        <v>10513</v>
      </c>
      <c r="B5226" t="str">
        <f>IFERROR(LOOKUP(1,0/SEARCH(Sheet2!$E$3:$E$18,A5226),Sheet2!$F$3:$F$18),"其他")</f>
        <v>大数据工程师</v>
      </c>
      <c r="C5226" t="s">
        <v>1449</v>
      </c>
      <c r="D5226" t="s">
        <v>35</v>
      </c>
      <c r="E5226" t="s">
        <v>16</v>
      </c>
      <c r="F5226" t="s">
        <v>1139</v>
      </c>
      <c r="G5226" t="s">
        <v>10514</v>
      </c>
      <c r="H5226" t="s">
        <v>93</v>
      </c>
      <c r="I5226" t="s">
        <v>12</v>
      </c>
      <c r="J5226">
        <v>1.8</v>
      </c>
      <c r="K5226" t="s">
        <v>11096</v>
      </c>
      <c r="L5226" t="str">
        <f>LEFT(K5226,LEN(K5226)-3)</f>
        <v>2</v>
      </c>
      <c r="M5226" t="str">
        <f>RIGHT(K5226,3)</f>
        <v>万/月</v>
      </c>
      <c r="N5226">
        <f>J5226*VLOOKUP(M5226,薪资单位!$A$1:$B$6,2,FALSE)</f>
        <v>18</v>
      </c>
      <c r="O5226">
        <f>L5226*VLOOKUP(M5226,薪资单位!$A$1:$B$6,2,FALSE)</f>
        <v>20</v>
      </c>
      <c r="P5226" t="s">
        <v>1139</v>
      </c>
    </row>
    <row r="5227" spans="1:16" x14ac:dyDescent="0.2">
      <c r="A5227" t="s">
        <v>560</v>
      </c>
      <c r="B5227" t="str">
        <f>IFERROR(LOOKUP(1,0/SEARCH(Sheet2!$E$3:$E$18,A5227),Sheet2!$F$3:$F$18),"其他")</f>
        <v>Web工程师</v>
      </c>
      <c r="C5227" t="s">
        <v>1449</v>
      </c>
      <c r="D5227" t="s">
        <v>15</v>
      </c>
      <c r="E5227" t="s">
        <v>8</v>
      </c>
      <c r="F5227" t="s">
        <v>4277</v>
      </c>
      <c r="G5227" t="s">
        <v>10091</v>
      </c>
      <c r="H5227" t="s">
        <v>93</v>
      </c>
      <c r="I5227" t="s">
        <v>12</v>
      </c>
      <c r="J5227">
        <v>1.8</v>
      </c>
      <c r="K5227" t="s">
        <v>11096</v>
      </c>
      <c r="L5227" t="str">
        <f>LEFT(K5227,LEN(K5227)-3)</f>
        <v>2</v>
      </c>
      <c r="M5227" t="str">
        <f>RIGHT(K5227,3)</f>
        <v>万/月</v>
      </c>
      <c r="N5227">
        <f>J5227*VLOOKUP(M5227,薪资单位!$A$1:$B$6,2,FALSE)</f>
        <v>18</v>
      </c>
      <c r="O5227">
        <f>L5227*VLOOKUP(M5227,薪资单位!$A$1:$B$6,2,FALSE)</f>
        <v>20</v>
      </c>
      <c r="P5227" t="s">
        <v>1139</v>
      </c>
    </row>
    <row r="5228" spans="1:16" x14ac:dyDescent="0.2">
      <c r="A5228" t="s">
        <v>1448</v>
      </c>
      <c r="B5228" t="str">
        <f>IFERROR(LOOKUP(1,0/SEARCH(Sheet2!$E$3:$E$18,A5228),Sheet2!$F$3:$F$18),"其他")</f>
        <v>大数据工程师</v>
      </c>
      <c r="C5228" t="s">
        <v>1449</v>
      </c>
      <c r="D5228" t="s">
        <v>15</v>
      </c>
      <c r="E5228" t="s">
        <v>16</v>
      </c>
      <c r="F5228" t="s">
        <v>36</v>
      </c>
      <c r="G5228" t="s">
        <v>1450</v>
      </c>
      <c r="H5228" t="s">
        <v>38</v>
      </c>
      <c r="I5228" t="s">
        <v>12</v>
      </c>
      <c r="J5228">
        <v>1.8</v>
      </c>
      <c r="K5228" t="s">
        <v>11096</v>
      </c>
      <c r="L5228" t="str">
        <f>LEFT(K5228,LEN(K5228)-3)</f>
        <v>2</v>
      </c>
      <c r="M5228" t="str">
        <f>RIGHT(K5228,3)</f>
        <v>万/月</v>
      </c>
      <c r="N5228">
        <f>J5228*VLOOKUP(M5228,薪资单位!$A$1:$B$6,2,FALSE)</f>
        <v>18</v>
      </c>
      <c r="O5228">
        <f>L5228*VLOOKUP(M5228,薪资单位!$A$1:$B$6,2,FALSE)</f>
        <v>20</v>
      </c>
      <c r="P5228" t="s">
        <v>30</v>
      </c>
    </row>
    <row r="5229" spans="1:16" x14ac:dyDescent="0.2">
      <c r="A5229" t="s">
        <v>4429</v>
      </c>
      <c r="B5229" t="str">
        <f>IFERROR(LOOKUP(1,0/SEARCH(Sheet2!$E$3:$E$18,A5229),Sheet2!$F$3:$F$18),"其他")</f>
        <v>大数据工程师</v>
      </c>
      <c r="C5229" t="s">
        <v>1449</v>
      </c>
      <c r="D5229" t="s">
        <v>35</v>
      </c>
      <c r="E5229" t="s">
        <v>8</v>
      </c>
      <c r="F5229" t="s">
        <v>2645</v>
      </c>
      <c r="G5229" t="s">
        <v>4428</v>
      </c>
      <c r="H5229" t="s">
        <v>42</v>
      </c>
      <c r="I5229" t="s">
        <v>149</v>
      </c>
      <c r="J5229">
        <v>1.8</v>
      </c>
      <c r="K5229" t="s">
        <v>11096</v>
      </c>
      <c r="L5229" t="str">
        <f>LEFT(K5229,LEN(K5229)-3)</f>
        <v>2</v>
      </c>
      <c r="M5229" t="str">
        <f>RIGHT(K5229,3)</f>
        <v>万/月</v>
      </c>
      <c r="N5229">
        <f>J5229*VLOOKUP(M5229,薪资单位!$A$1:$B$6,2,FALSE)</f>
        <v>18</v>
      </c>
      <c r="O5229">
        <f>L5229*VLOOKUP(M5229,薪资单位!$A$1:$B$6,2,FALSE)</f>
        <v>20</v>
      </c>
      <c r="P5229" t="s">
        <v>839</v>
      </c>
    </row>
    <row r="5230" spans="1:16" x14ac:dyDescent="0.2">
      <c r="A5230" t="s">
        <v>689</v>
      </c>
      <c r="B5230" t="str">
        <f>IFERROR(LOOKUP(1,0/SEARCH(Sheet2!$E$3:$E$18,A5230),Sheet2!$F$3:$F$18),"其他")</f>
        <v>其他</v>
      </c>
      <c r="C5230" t="s">
        <v>1449</v>
      </c>
      <c r="D5230" t="s">
        <v>35</v>
      </c>
      <c r="E5230" t="s">
        <v>143</v>
      </c>
      <c r="F5230" t="s">
        <v>9659</v>
      </c>
      <c r="G5230" t="s">
        <v>9929</v>
      </c>
      <c r="H5230" t="s">
        <v>11</v>
      </c>
      <c r="I5230" t="s">
        <v>12</v>
      </c>
      <c r="J5230">
        <v>1.8</v>
      </c>
      <c r="K5230" t="s">
        <v>11096</v>
      </c>
      <c r="L5230" t="str">
        <f>LEFT(K5230,LEN(K5230)-3)</f>
        <v>2</v>
      </c>
      <c r="M5230" t="str">
        <f>RIGHT(K5230,3)</f>
        <v>万/月</v>
      </c>
      <c r="N5230">
        <f>J5230*VLOOKUP(M5230,薪资单位!$A$1:$B$6,2,FALSE)</f>
        <v>18</v>
      </c>
      <c r="O5230">
        <f>L5230*VLOOKUP(M5230,薪资单位!$A$1:$B$6,2,FALSE)</f>
        <v>20</v>
      </c>
      <c r="P5230" t="s">
        <v>1139</v>
      </c>
    </row>
    <row r="5231" spans="1:16" x14ac:dyDescent="0.2">
      <c r="A5231" t="s">
        <v>1842</v>
      </c>
      <c r="B5231" t="str">
        <f>IFERROR(LOOKUP(1,0/SEARCH(Sheet2!$E$3:$E$18,A5231),Sheet2!$F$3:$F$18),"其他")</f>
        <v>大数据工程师</v>
      </c>
      <c r="C5231" t="s">
        <v>3931</v>
      </c>
      <c r="D5231" t="s">
        <v>35</v>
      </c>
      <c r="E5231" t="s">
        <v>16</v>
      </c>
      <c r="F5231" t="s">
        <v>1636</v>
      </c>
      <c r="G5231" t="s">
        <v>3932</v>
      </c>
      <c r="H5231" t="s">
        <v>93</v>
      </c>
      <c r="I5231" t="s">
        <v>12</v>
      </c>
      <c r="J5231" t="s">
        <v>11209</v>
      </c>
      <c r="K5231" t="s">
        <v>3931</v>
      </c>
      <c r="L5231" t="str">
        <f>LEFT(K5231,LEN(K5231)-3)</f>
        <v>1000</v>
      </c>
      <c r="M5231" t="str">
        <f>RIGHT(K5231,3)</f>
        <v>元/天</v>
      </c>
      <c r="N5231">
        <f>J5231*VLOOKUP(M5231,薪资单位!$A$1:$B$6,2,FALSE)</f>
        <v>20</v>
      </c>
      <c r="O5231">
        <f>L5231*VLOOKUP(M5231,薪资单位!$A$1:$B$6,2,FALSE)</f>
        <v>20</v>
      </c>
      <c r="P5231" t="s">
        <v>839</v>
      </c>
    </row>
    <row r="5232" spans="1:16" x14ac:dyDescent="0.2">
      <c r="A5232" t="s">
        <v>906</v>
      </c>
      <c r="B5232" t="str">
        <f>IFERROR(LOOKUP(1,0/SEARCH(Sheet2!$E$3:$E$18,A5232),Sheet2!$F$3:$F$18),"其他")</f>
        <v>C++工程师</v>
      </c>
      <c r="C5232" t="s">
        <v>907</v>
      </c>
      <c r="D5232" t="s">
        <v>15</v>
      </c>
      <c r="E5232" t="s">
        <v>16</v>
      </c>
      <c r="F5232" t="s">
        <v>24</v>
      </c>
      <c r="G5232" t="s">
        <v>908</v>
      </c>
      <c r="H5232" t="s">
        <v>11</v>
      </c>
      <c r="I5232" t="s">
        <v>129</v>
      </c>
      <c r="J5232">
        <v>12</v>
      </c>
      <c r="K5232" t="s">
        <v>11130</v>
      </c>
      <c r="L5232" t="str">
        <f>LEFT(K5232,LEN(K5232)-3)</f>
        <v>25</v>
      </c>
      <c r="M5232" t="str">
        <f>RIGHT(K5232,3)</f>
        <v>万/年</v>
      </c>
      <c r="N5232">
        <f>J5232*VLOOKUP(M5232,薪资单位!$A$1:$B$6,2,FALSE)</f>
        <v>10</v>
      </c>
      <c r="O5232">
        <f>L5232*VLOOKUP(M5232,薪资单位!$A$1:$B$6,2,FALSE)</f>
        <v>20.833333333333332</v>
      </c>
      <c r="P5232" t="s">
        <v>30</v>
      </c>
    </row>
    <row r="5233" spans="1:16" x14ac:dyDescent="0.2">
      <c r="A5233" t="s">
        <v>39</v>
      </c>
      <c r="B5233" t="str">
        <f>IFERROR(LOOKUP(1,0/SEARCH(Sheet2!$E$3:$E$18,A5233),Sheet2!$F$3:$F$18),"其他")</f>
        <v>Java工程师</v>
      </c>
      <c r="C5233" t="s">
        <v>907</v>
      </c>
      <c r="D5233" t="s">
        <v>23</v>
      </c>
      <c r="E5233" t="s">
        <v>16</v>
      </c>
      <c r="F5233" t="s">
        <v>2595</v>
      </c>
      <c r="G5233" t="s">
        <v>2501</v>
      </c>
      <c r="H5233" t="s">
        <v>42</v>
      </c>
      <c r="I5233" t="s">
        <v>12</v>
      </c>
      <c r="J5233">
        <v>12</v>
      </c>
      <c r="K5233" t="s">
        <v>11130</v>
      </c>
      <c r="L5233" t="str">
        <f>LEFT(K5233,LEN(K5233)-3)</f>
        <v>25</v>
      </c>
      <c r="M5233" t="str">
        <f>RIGHT(K5233,3)</f>
        <v>万/年</v>
      </c>
      <c r="N5233">
        <f>J5233*VLOOKUP(M5233,薪资单位!$A$1:$B$6,2,FALSE)</f>
        <v>10</v>
      </c>
      <c r="O5233">
        <f>L5233*VLOOKUP(M5233,薪资单位!$A$1:$B$6,2,FALSE)</f>
        <v>20.833333333333332</v>
      </c>
      <c r="P5233" t="s">
        <v>2595</v>
      </c>
    </row>
    <row r="5234" spans="1:16" x14ac:dyDescent="0.2">
      <c r="A5234" t="s">
        <v>7040</v>
      </c>
      <c r="B5234" t="str">
        <f>IFERROR(LOOKUP(1,0/SEARCH(Sheet2!$E$3:$E$18,A5234),Sheet2!$F$3:$F$18),"其他")</f>
        <v>其他</v>
      </c>
      <c r="C5234" t="s">
        <v>907</v>
      </c>
      <c r="D5234" t="s">
        <v>35</v>
      </c>
      <c r="E5234" t="s">
        <v>8</v>
      </c>
      <c r="F5234" t="s">
        <v>2595</v>
      </c>
      <c r="G5234" t="s">
        <v>7041</v>
      </c>
      <c r="H5234" t="s">
        <v>11</v>
      </c>
      <c r="I5234" t="s">
        <v>12</v>
      </c>
      <c r="J5234">
        <v>12</v>
      </c>
      <c r="K5234" t="s">
        <v>11130</v>
      </c>
      <c r="L5234" t="str">
        <f>LEFT(K5234,LEN(K5234)-3)</f>
        <v>25</v>
      </c>
      <c r="M5234" t="str">
        <f>RIGHT(K5234,3)</f>
        <v>万/年</v>
      </c>
      <c r="N5234">
        <f>J5234*VLOOKUP(M5234,薪资单位!$A$1:$B$6,2,FALSE)</f>
        <v>10</v>
      </c>
      <c r="O5234">
        <f>L5234*VLOOKUP(M5234,薪资单位!$A$1:$B$6,2,FALSE)</f>
        <v>20.833333333333332</v>
      </c>
      <c r="P5234" t="s">
        <v>2595</v>
      </c>
    </row>
    <row r="5235" spans="1:16" x14ac:dyDescent="0.2">
      <c r="A5235" t="s">
        <v>33</v>
      </c>
      <c r="B5235" t="str">
        <f>IFERROR(LOOKUP(1,0/SEARCH(Sheet2!$E$3:$E$18,A5235),Sheet2!$F$3:$F$18),"其他")</f>
        <v>Java工程师</v>
      </c>
      <c r="C5235" t="s">
        <v>5259</v>
      </c>
      <c r="D5235" t="s">
        <v>35</v>
      </c>
      <c r="E5235" t="s">
        <v>16</v>
      </c>
      <c r="F5235" t="s">
        <v>5226</v>
      </c>
      <c r="G5235" t="s">
        <v>5260</v>
      </c>
      <c r="H5235" t="s">
        <v>11</v>
      </c>
      <c r="I5235" t="s">
        <v>12</v>
      </c>
      <c r="J5235">
        <v>13</v>
      </c>
      <c r="K5235" t="s">
        <v>11130</v>
      </c>
      <c r="L5235" t="str">
        <f>LEFT(K5235,LEN(K5235)-3)</f>
        <v>25</v>
      </c>
      <c r="M5235" t="str">
        <f>RIGHT(K5235,3)</f>
        <v>万/年</v>
      </c>
      <c r="N5235">
        <f>J5235*VLOOKUP(M5235,薪资单位!$A$1:$B$6,2,FALSE)</f>
        <v>10.833333333333332</v>
      </c>
      <c r="O5235">
        <f>L5235*VLOOKUP(M5235,薪资单位!$A$1:$B$6,2,FALSE)</f>
        <v>20.833333333333332</v>
      </c>
      <c r="P5235" t="s">
        <v>2595</v>
      </c>
    </row>
    <row r="5236" spans="1:16" x14ac:dyDescent="0.2">
      <c r="A5236" t="s">
        <v>353</v>
      </c>
      <c r="B5236" t="str">
        <f>IFERROR(LOOKUP(1,0/SEARCH(Sheet2!$E$3:$E$18,A5236),Sheet2!$F$3:$F$18),"其他")</f>
        <v>Java工程师</v>
      </c>
      <c r="C5236" t="s">
        <v>6542</v>
      </c>
      <c r="D5236" t="s">
        <v>15</v>
      </c>
      <c r="E5236" t="s">
        <v>16</v>
      </c>
      <c r="F5236" t="s">
        <v>1192</v>
      </c>
      <c r="G5236" t="s">
        <v>7552</v>
      </c>
      <c r="H5236" t="s">
        <v>38</v>
      </c>
      <c r="I5236" t="s">
        <v>32</v>
      </c>
      <c r="J5236">
        <v>15</v>
      </c>
      <c r="K5236" t="s">
        <v>11130</v>
      </c>
      <c r="L5236" t="str">
        <f>LEFT(K5236,LEN(K5236)-3)</f>
        <v>25</v>
      </c>
      <c r="M5236" t="str">
        <f>RIGHT(K5236,3)</f>
        <v>万/年</v>
      </c>
      <c r="N5236">
        <f>J5236*VLOOKUP(M5236,薪资单位!$A$1:$B$6,2,FALSE)</f>
        <v>12.499999999999998</v>
      </c>
      <c r="O5236">
        <f>L5236*VLOOKUP(M5236,薪资单位!$A$1:$B$6,2,FALSE)</f>
        <v>20.833333333333332</v>
      </c>
      <c r="P5236" t="s">
        <v>5989</v>
      </c>
    </row>
    <row r="5237" spans="1:16" x14ac:dyDescent="0.2">
      <c r="A5237" t="s">
        <v>1898</v>
      </c>
      <c r="B5237" t="str">
        <f>IFERROR(LOOKUP(1,0/SEARCH(Sheet2!$E$3:$E$18,A5237),Sheet2!$F$3:$F$18),"其他")</f>
        <v>测试工程师</v>
      </c>
      <c r="C5237" t="s">
        <v>6542</v>
      </c>
      <c r="D5237" t="s">
        <v>7</v>
      </c>
      <c r="E5237" t="s">
        <v>16</v>
      </c>
      <c r="F5237" t="s">
        <v>9640</v>
      </c>
      <c r="G5237" t="s">
        <v>10848</v>
      </c>
      <c r="H5237" t="s">
        <v>11</v>
      </c>
      <c r="I5237" t="s">
        <v>12</v>
      </c>
      <c r="J5237">
        <v>15</v>
      </c>
      <c r="K5237" t="s">
        <v>11130</v>
      </c>
      <c r="L5237" t="str">
        <f>LEFT(K5237,LEN(K5237)-3)</f>
        <v>25</v>
      </c>
      <c r="M5237" t="str">
        <f>RIGHT(K5237,3)</f>
        <v>万/年</v>
      </c>
      <c r="N5237">
        <f>J5237*VLOOKUP(M5237,薪资单位!$A$1:$B$6,2,FALSE)</f>
        <v>12.499999999999998</v>
      </c>
      <c r="O5237">
        <f>L5237*VLOOKUP(M5237,薪资单位!$A$1:$B$6,2,FALSE)</f>
        <v>20.833333333333332</v>
      </c>
      <c r="P5237" t="s">
        <v>1139</v>
      </c>
    </row>
    <row r="5238" spans="1:16" x14ac:dyDescent="0.2">
      <c r="A5238" t="s">
        <v>3853</v>
      </c>
      <c r="B5238" t="str">
        <f>IFERROR(LOOKUP(1,0/SEARCH(Sheet2!$E$3:$E$18,A5238),Sheet2!$F$3:$F$18),"其他")</f>
        <v>数据分析工程师</v>
      </c>
      <c r="C5238" t="s">
        <v>6542</v>
      </c>
      <c r="D5238" t="s">
        <v>35</v>
      </c>
      <c r="E5238" t="s">
        <v>16</v>
      </c>
      <c r="F5238" t="s">
        <v>9703</v>
      </c>
      <c r="G5238" t="s">
        <v>9712</v>
      </c>
      <c r="H5238" t="s">
        <v>38</v>
      </c>
      <c r="I5238" t="s">
        <v>32</v>
      </c>
      <c r="J5238">
        <v>15</v>
      </c>
      <c r="K5238" t="s">
        <v>11130</v>
      </c>
      <c r="L5238" t="str">
        <f>LEFT(K5238,LEN(K5238)-3)</f>
        <v>25</v>
      </c>
      <c r="M5238" t="str">
        <f>RIGHT(K5238,3)</f>
        <v>万/年</v>
      </c>
      <c r="N5238">
        <f>J5238*VLOOKUP(M5238,薪资单位!$A$1:$B$6,2,FALSE)</f>
        <v>12.499999999999998</v>
      </c>
      <c r="O5238">
        <f>L5238*VLOOKUP(M5238,薪资单位!$A$1:$B$6,2,FALSE)</f>
        <v>20.833333333333332</v>
      </c>
      <c r="P5238" t="s">
        <v>1139</v>
      </c>
    </row>
    <row r="5239" spans="1:16" x14ac:dyDescent="0.2">
      <c r="A5239" t="s">
        <v>6541</v>
      </c>
      <c r="B5239" t="str">
        <f>IFERROR(LOOKUP(1,0/SEARCH(Sheet2!$E$3:$E$18,A5239),Sheet2!$F$3:$F$18),"其他")</f>
        <v>数据分析工程师</v>
      </c>
      <c r="C5239" t="s">
        <v>6542</v>
      </c>
      <c r="D5239" t="s">
        <v>35</v>
      </c>
      <c r="E5239" t="s">
        <v>16</v>
      </c>
      <c r="F5239" t="s">
        <v>5190</v>
      </c>
      <c r="G5239" t="s">
        <v>6299</v>
      </c>
      <c r="H5239" t="s">
        <v>26</v>
      </c>
      <c r="I5239" t="s">
        <v>32</v>
      </c>
      <c r="J5239">
        <v>15</v>
      </c>
      <c r="K5239" t="s">
        <v>11130</v>
      </c>
      <c r="L5239" t="str">
        <f>LEFT(K5239,LEN(K5239)-3)</f>
        <v>25</v>
      </c>
      <c r="M5239" t="str">
        <f>RIGHT(K5239,3)</f>
        <v>万/年</v>
      </c>
      <c r="N5239">
        <f>J5239*VLOOKUP(M5239,薪资单位!$A$1:$B$6,2,FALSE)</f>
        <v>12.499999999999998</v>
      </c>
      <c r="O5239">
        <f>L5239*VLOOKUP(M5239,薪资单位!$A$1:$B$6,2,FALSE)</f>
        <v>20.833333333333332</v>
      </c>
      <c r="P5239" t="s">
        <v>2595</v>
      </c>
    </row>
    <row r="5240" spans="1:16" x14ac:dyDescent="0.2">
      <c r="A5240" t="s">
        <v>1288</v>
      </c>
      <c r="B5240" t="str">
        <f>IFERROR(LOOKUP(1,0/SEARCH(Sheet2!$E$3:$E$18,A5240),Sheet2!$F$3:$F$18),"其他")</f>
        <v>其他</v>
      </c>
      <c r="C5240" t="s">
        <v>6542</v>
      </c>
      <c r="D5240" t="s">
        <v>15</v>
      </c>
      <c r="E5240" t="s">
        <v>16</v>
      </c>
      <c r="F5240" t="s">
        <v>2595</v>
      </c>
      <c r="G5240" t="s">
        <v>6983</v>
      </c>
      <c r="H5240" t="s">
        <v>93</v>
      </c>
      <c r="I5240" t="s">
        <v>129</v>
      </c>
      <c r="J5240">
        <v>15</v>
      </c>
      <c r="K5240" t="s">
        <v>11130</v>
      </c>
      <c r="L5240" t="str">
        <f>LEFT(K5240,LEN(K5240)-3)</f>
        <v>25</v>
      </c>
      <c r="M5240" t="str">
        <f>RIGHT(K5240,3)</f>
        <v>万/年</v>
      </c>
      <c r="N5240">
        <f>J5240*VLOOKUP(M5240,薪资单位!$A$1:$B$6,2,FALSE)</f>
        <v>12.499999999999998</v>
      </c>
      <c r="O5240">
        <f>L5240*VLOOKUP(M5240,薪资单位!$A$1:$B$6,2,FALSE)</f>
        <v>20.833333333333332</v>
      </c>
      <c r="P5240" t="s">
        <v>2595</v>
      </c>
    </row>
    <row r="5241" spans="1:16" x14ac:dyDescent="0.2">
      <c r="A5241" t="s">
        <v>10341</v>
      </c>
      <c r="B5241" t="str">
        <f>IFERROR(LOOKUP(1,0/SEARCH(Sheet2!$E$3:$E$18,A5241),Sheet2!$F$3:$F$18),"其他")</f>
        <v>其他</v>
      </c>
      <c r="C5241" t="s">
        <v>6542</v>
      </c>
      <c r="D5241" t="s">
        <v>65</v>
      </c>
      <c r="E5241" t="s">
        <v>8</v>
      </c>
      <c r="F5241" t="s">
        <v>9659</v>
      </c>
      <c r="G5241" t="s">
        <v>10342</v>
      </c>
      <c r="H5241" t="s">
        <v>93</v>
      </c>
      <c r="I5241" t="s">
        <v>12</v>
      </c>
      <c r="J5241">
        <v>15</v>
      </c>
      <c r="K5241" t="s">
        <v>11130</v>
      </c>
      <c r="L5241" t="str">
        <f>LEFT(K5241,LEN(K5241)-3)</f>
        <v>25</v>
      </c>
      <c r="M5241" t="str">
        <f>RIGHT(K5241,3)</f>
        <v>万/年</v>
      </c>
      <c r="N5241">
        <f>J5241*VLOOKUP(M5241,薪资单位!$A$1:$B$6,2,FALSE)</f>
        <v>12.499999999999998</v>
      </c>
      <c r="O5241">
        <f>L5241*VLOOKUP(M5241,薪资单位!$A$1:$B$6,2,FALSE)</f>
        <v>20.833333333333332</v>
      </c>
      <c r="P5241" t="s">
        <v>1139</v>
      </c>
    </row>
    <row r="5242" spans="1:16" x14ac:dyDescent="0.2">
      <c r="A5242" t="s">
        <v>10802</v>
      </c>
      <c r="B5242" t="str">
        <f>IFERROR(LOOKUP(1,0/SEARCH(Sheet2!$E$3:$E$18,A5242),Sheet2!$F$3:$F$18),"其他")</f>
        <v>其他</v>
      </c>
      <c r="C5242" t="s">
        <v>6542</v>
      </c>
      <c r="D5242" t="s">
        <v>15</v>
      </c>
      <c r="E5242" t="s">
        <v>16</v>
      </c>
      <c r="F5242" t="s">
        <v>2558</v>
      </c>
      <c r="G5242" t="s">
        <v>10803</v>
      </c>
      <c r="H5242" t="s">
        <v>93</v>
      </c>
      <c r="I5242" t="s">
        <v>20</v>
      </c>
      <c r="J5242">
        <v>15</v>
      </c>
      <c r="K5242" t="s">
        <v>11130</v>
      </c>
      <c r="L5242" t="str">
        <f>LEFT(K5242,LEN(K5242)-3)</f>
        <v>25</v>
      </c>
      <c r="M5242" t="str">
        <f>RIGHT(K5242,3)</f>
        <v>万/年</v>
      </c>
      <c r="N5242">
        <f>J5242*VLOOKUP(M5242,薪资单位!$A$1:$B$6,2,FALSE)</f>
        <v>12.499999999999998</v>
      </c>
      <c r="O5242">
        <f>L5242*VLOOKUP(M5242,薪资单位!$A$1:$B$6,2,FALSE)</f>
        <v>20.833333333333332</v>
      </c>
      <c r="P5242" t="s">
        <v>1139</v>
      </c>
    </row>
    <row r="5243" spans="1:16" x14ac:dyDescent="0.2">
      <c r="A5243" t="s">
        <v>552</v>
      </c>
      <c r="B5243" t="str">
        <f>IFERROR(LOOKUP(1,0/SEARCH(Sheet2!$E$3:$E$18,A5243),Sheet2!$F$3:$F$18),"其他")</f>
        <v>其他</v>
      </c>
      <c r="C5243" t="s">
        <v>1547</v>
      </c>
      <c r="D5243" t="s">
        <v>15</v>
      </c>
      <c r="E5243" t="s">
        <v>16</v>
      </c>
      <c r="F5243" t="s">
        <v>30</v>
      </c>
      <c r="G5243" t="s">
        <v>296</v>
      </c>
      <c r="H5243" t="s">
        <v>38</v>
      </c>
      <c r="I5243" t="s">
        <v>32</v>
      </c>
      <c r="J5243">
        <v>19</v>
      </c>
      <c r="K5243" t="s">
        <v>11130</v>
      </c>
      <c r="L5243" t="str">
        <f>LEFT(K5243,LEN(K5243)-3)</f>
        <v>25</v>
      </c>
      <c r="M5243" t="str">
        <f>RIGHT(K5243,3)</f>
        <v>万/年</v>
      </c>
      <c r="N5243">
        <f>J5243*VLOOKUP(M5243,薪资单位!$A$1:$B$6,2,FALSE)</f>
        <v>15.833333333333332</v>
      </c>
      <c r="O5243">
        <f>L5243*VLOOKUP(M5243,薪资单位!$A$1:$B$6,2,FALSE)</f>
        <v>20.833333333333332</v>
      </c>
      <c r="P5243" t="s">
        <v>30</v>
      </c>
    </row>
    <row r="5244" spans="1:16" x14ac:dyDescent="0.2">
      <c r="A5244" t="s">
        <v>4494</v>
      </c>
      <c r="B5244" t="str">
        <f>IFERROR(LOOKUP(1,0/SEARCH(Sheet2!$E$3:$E$18,A5244),Sheet2!$F$3:$F$18),"其他")</f>
        <v>其他</v>
      </c>
      <c r="C5244" t="s">
        <v>4495</v>
      </c>
      <c r="D5244" t="s">
        <v>7</v>
      </c>
      <c r="E5244" t="s">
        <v>16</v>
      </c>
      <c r="F5244" t="s">
        <v>4496</v>
      </c>
      <c r="G5244" t="s">
        <v>4497</v>
      </c>
      <c r="H5244" t="s">
        <v>42</v>
      </c>
      <c r="I5244" t="s">
        <v>129</v>
      </c>
      <c r="J5244">
        <v>20</v>
      </c>
      <c r="K5244" t="s">
        <v>11130</v>
      </c>
      <c r="L5244" t="str">
        <f>LEFT(K5244,LEN(K5244)-3)</f>
        <v>25</v>
      </c>
      <c r="M5244" t="str">
        <f>RIGHT(K5244,3)</f>
        <v>万/年</v>
      </c>
      <c r="N5244">
        <f>J5244*VLOOKUP(M5244,薪资单位!$A$1:$B$6,2,FALSE)</f>
        <v>16.666666666666664</v>
      </c>
      <c r="O5244">
        <f>L5244*VLOOKUP(M5244,薪资单位!$A$1:$B$6,2,FALSE)</f>
        <v>20.833333333333332</v>
      </c>
      <c r="P5244" t="s">
        <v>369</v>
      </c>
    </row>
    <row r="5245" spans="1:16" x14ac:dyDescent="0.2">
      <c r="A5245" t="s">
        <v>6298</v>
      </c>
      <c r="B5245" t="str">
        <f>IFERROR(LOOKUP(1,0/SEARCH(Sheet2!$E$3:$E$18,A5245),Sheet2!$F$3:$F$18),"其他")</f>
        <v>其他</v>
      </c>
      <c r="C5245" t="s">
        <v>4495</v>
      </c>
      <c r="D5245" t="s">
        <v>65</v>
      </c>
      <c r="E5245" t="s">
        <v>16</v>
      </c>
      <c r="F5245" t="s">
        <v>5190</v>
      </c>
      <c r="G5245" t="s">
        <v>6299</v>
      </c>
      <c r="H5245" t="s">
        <v>26</v>
      </c>
      <c r="I5245" t="s">
        <v>32</v>
      </c>
      <c r="J5245">
        <v>20</v>
      </c>
      <c r="K5245" t="s">
        <v>11130</v>
      </c>
      <c r="L5245" t="str">
        <f>LEFT(K5245,LEN(K5245)-3)</f>
        <v>25</v>
      </c>
      <c r="M5245" t="str">
        <f>RIGHT(K5245,3)</f>
        <v>万/年</v>
      </c>
      <c r="N5245">
        <f>J5245*VLOOKUP(M5245,薪资单位!$A$1:$B$6,2,FALSE)</f>
        <v>16.666666666666664</v>
      </c>
      <c r="O5245">
        <f>L5245*VLOOKUP(M5245,薪资单位!$A$1:$B$6,2,FALSE)</f>
        <v>20.833333333333332</v>
      </c>
      <c r="P5245" t="s">
        <v>2595</v>
      </c>
    </row>
    <row r="5246" spans="1:16" x14ac:dyDescent="0.2">
      <c r="A5246" t="s">
        <v>8811</v>
      </c>
      <c r="B5246" t="str">
        <f>IFERROR(LOOKUP(1,0/SEARCH(Sheet2!$E$3:$E$18,A5246),Sheet2!$F$3:$F$18),"其他")</f>
        <v>其他</v>
      </c>
      <c r="C5246" t="s">
        <v>4495</v>
      </c>
      <c r="D5246" t="s">
        <v>35</v>
      </c>
      <c r="E5246" t="s">
        <v>16</v>
      </c>
      <c r="F5246" t="s">
        <v>1192</v>
      </c>
      <c r="G5246" t="s">
        <v>8812</v>
      </c>
      <c r="H5246" t="s">
        <v>38</v>
      </c>
      <c r="I5246" t="s">
        <v>12</v>
      </c>
      <c r="J5246">
        <v>20</v>
      </c>
      <c r="K5246" t="s">
        <v>11130</v>
      </c>
      <c r="L5246" t="str">
        <f>LEFT(K5246,LEN(K5246)-3)</f>
        <v>25</v>
      </c>
      <c r="M5246" t="str">
        <f>RIGHT(K5246,3)</f>
        <v>万/年</v>
      </c>
      <c r="N5246">
        <f>J5246*VLOOKUP(M5246,薪资单位!$A$1:$B$6,2,FALSE)</f>
        <v>16.666666666666664</v>
      </c>
      <c r="O5246">
        <f>L5246*VLOOKUP(M5246,薪资单位!$A$1:$B$6,2,FALSE)</f>
        <v>20.833333333333332</v>
      </c>
      <c r="P5246" t="s">
        <v>5989</v>
      </c>
    </row>
    <row r="5247" spans="1:16" x14ac:dyDescent="0.2">
      <c r="A5247" t="s">
        <v>8923</v>
      </c>
      <c r="B5247" t="str">
        <f>IFERROR(LOOKUP(1,0/SEARCH(Sheet2!$E$3:$E$18,A5247),Sheet2!$F$3:$F$18),"其他")</f>
        <v>大数据工程师</v>
      </c>
      <c r="C5247" t="s">
        <v>8924</v>
      </c>
      <c r="D5247" t="s">
        <v>35</v>
      </c>
      <c r="E5247" t="s">
        <v>8</v>
      </c>
      <c r="F5247" t="s">
        <v>7458</v>
      </c>
      <c r="G5247" t="s">
        <v>2716</v>
      </c>
      <c r="H5247" t="s">
        <v>38</v>
      </c>
      <c r="I5247" t="s">
        <v>12</v>
      </c>
      <c r="J5247">
        <v>1.4</v>
      </c>
      <c r="K5247" t="s">
        <v>11164</v>
      </c>
      <c r="L5247" t="str">
        <f>LEFT(K5247,LEN(K5247)-3)</f>
        <v>2.1</v>
      </c>
      <c r="M5247" t="str">
        <f>RIGHT(K5247,3)</f>
        <v>万/月</v>
      </c>
      <c r="N5247">
        <f>J5247*VLOOKUP(M5247,薪资单位!$A$1:$B$6,2,FALSE)</f>
        <v>14</v>
      </c>
      <c r="O5247">
        <f>L5247*VLOOKUP(M5247,薪资单位!$A$1:$B$6,2,FALSE)</f>
        <v>21</v>
      </c>
      <c r="P5247" t="s">
        <v>5989</v>
      </c>
    </row>
    <row r="5248" spans="1:16" x14ac:dyDescent="0.2">
      <c r="A5248" t="s">
        <v>8785</v>
      </c>
      <c r="B5248" t="str">
        <f>IFERROR(LOOKUP(1,0/SEARCH(Sheet2!$E$3:$E$18,A5248),Sheet2!$F$3:$F$18),"其他")</f>
        <v>Java工程师</v>
      </c>
      <c r="C5248" t="s">
        <v>8786</v>
      </c>
      <c r="D5248" t="s">
        <v>15</v>
      </c>
      <c r="E5248" t="s">
        <v>8</v>
      </c>
      <c r="F5248" t="s">
        <v>1809</v>
      </c>
      <c r="G5248" t="s">
        <v>8787</v>
      </c>
      <c r="H5248" t="s">
        <v>42</v>
      </c>
      <c r="I5248" t="s">
        <v>12</v>
      </c>
      <c r="J5248">
        <v>1.5</v>
      </c>
      <c r="K5248" t="s">
        <v>11164</v>
      </c>
      <c r="L5248" t="str">
        <f>LEFT(K5248,LEN(K5248)-3)</f>
        <v>2.1</v>
      </c>
      <c r="M5248" t="str">
        <f>RIGHT(K5248,3)</f>
        <v>万/月</v>
      </c>
      <c r="N5248">
        <f>J5248*VLOOKUP(M5248,薪资单位!$A$1:$B$6,2,FALSE)</f>
        <v>15</v>
      </c>
      <c r="O5248">
        <f>L5248*VLOOKUP(M5248,薪资单位!$A$1:$B$6,2,FALSE)</f>
        <v>21</v>
      </c>
      <c r="P5248" t="s">
        <v>5989</v>
      </c>
    </row>
    <row r="5249" spans="1:16" x14ac:dyDescent="0.2">
      <c r="A5249" t="s">
        <v>7666</v>
      </c>
      <c r="B5249" t="str">
        <f>IFERROR(LOOKUP(1,0/SEARCH(Sheet2!$E$3:$E$18,A5249),Sheet2!$F$3:$F$18),"其他")</f>
        <v>Java工程师</v>
      </c>
      <c r="C5249" t="s">
        <v>3128</v>
      </c>
      <c r="D5249" t="s">
        <v>35</v>
      </c>
      <c r="E5249" t="s">
        <v>8</v>
      </c>
      <c r="F5249" t="s">
        <v>1192</v>
      </c>
      <c r="G5249" t="s">
        <v>4241</v>
      </c>
      <c r="H5249" t="s">
        <v>38</v>
      </c>
      <c r="I5249" t="s">
        <v>12</v>
      </c>
      <c r="J5249">
        <v>1</v>
      </c>
      <c r="K5249" t="s">
        <v>11107</v>
      </c>
      <c r="L5249" t="str">
        <f>LEFT(K5249,LEN(K5249)-3)</f>
        <v>2.2</v>
      </c>
      <c r="M5249" t="str">
        <f>RIGHT(K5249,3)</f>
        <v>万/月</v>
      </c>
      <c r="N5249">
        <f>J5249*VLOOKUP(M5249,薪资单位!$A$1:$B$6,2,FALSE)</f>
        <v>10</v>
      </c>
      <c r="O5249">
        <f>L5249*VLOOKUP(M5249,薪资单位!$A$1:$B$6,2,FALSE)</f>
        <v>22</v>
      </c>
      <c r="P5249" t="s">
        <v>5989</v>
      </c>
    </row>
    <row r="5250" spans="1:16" x14ac:dyDescent="0.2">
      <c r="A5250" t="s">
        <v>3127</v>
      </c>
      <c r="B5250" t="str">
        <f>IFERROR(LOOKUP(1,0/SEARCH(Sheet2!$E$3:$E$18,A5250),Sheet2!$F$3:$F$18),"其他")</f>
        <v>其他</v>
      </c>
      <c r="C5250" t="s">
        <v>3128</v>
      </c>
      <c r="D5250" t="s">
        <v>35</v>
      </c>
      <c r="E5250" t="s">
        <v>16</v>
      </c>
      <c r="F5250" t="s">
        <v>2653</v>
      </c>
      <c r="G5250" t="s">
        <v>3129</v>
      </c>
      <c r="H5250" t="s">
        <v>93</v>
      </c>
      <c r="I5250" t="s">
        <v>12</v>
      </c>
      <c r="J5250">
        <v>1</v>
      </c>
      <c r="K5250" t="s">
        <v>11107</v>
      </c>
      <c r="L5250" t="str">
        <f>LEFT(K5250,LEN(K5250)-3)</f>
        <v>2.2</v>
      </c>
      <c r="M5250" t="str">
        <f>RIGHT(K5250,3)</f>
        <v>万/月</v>
      </c>
      <c r="N5250">
        <f>J5250*VLOOKUP(M5250,薪资单位!$A$1:$B$6,2,FALSE)</f>
        <v>10</v>
      </c>
      <c r="O5250">
        <f>L5250*VLOOKUP(M5250,薪资单位!$A$1:$B$6,2,FALSE)</f>
        <v>22</v>
      </c>
      <c r="P5250" t="s">
        <v>839</v>
      </c>
    </row>
    <row r="5251" spans="1:16" x14ac:dyDescent="0.2">
      <c r="A5251" t="s">
        <v>6936</v>
      </c>
      <c r="B5251" t="str">
        <f>IFERROR(LOOKUP(1,0/SEARCH(Sheet2!$E$3:$E$18,A5251),Sheet2!$F$3:$F$18),"其他")</f>
        <v>其他</v>
      </c>
      <c r="C5251" t="s">
        <v>3128</v>
      </c>
      <c r="D5251" t="s">
        <v>65</v>
      </c>
      <c r="E5251" t="s">
        <v>29</v>
      </c>
      <c r="F5251" t="s">
        <v>5242</v>
      </c>
      <c r="G5251" t="s">
        <v>6937</v>
      </c>
      <c r="H5251" t="s">
        <v>26</v>
      </c>
      <c r="I5251" t="s">
        <v>20</v>
      </c>
      <c r="J5251">
        <v>1</v>
      </c>
      <c r="K5251" t="s">
        <v>11107</v>
      </c>
      <c r="L5251" t="str">
        <f>LEFT(K5251,LEN(K5251)-3)</f>
        <v>2.2</v>
      </c>
      <c r="M5251" t="str">
        <f>RIGHT(K5251,3)</f>
        <v>万/月</v>
      </c>
      <c r="N5251">
        <f>J5251*VLOOKUP(M5251,薪资单位!$A$1:$B$6,2,FALSE)</f>
        <v>10</v>
      </c>
      <c r="O5251">
        <f>L5251*VLOOKUP(M5251,薪资单位!$A$1:$B$6,2,FALSE)</f>
        <v>22</v>
      </c>
      <c r="P5251" t="s">
        <v>2595</v>
      </c>
    </row>
    <row r="5252" spans="1:16" x14ac:dyDescent="0.2">
      <c r="A5252" t="s">
        <v>39</v>
      </c>
      <c r="B5252" t="str">
        <f>IFERROR(LOOKUP(1,0/SEARCH(Sheet2!$E$3:$E$18,A5252),Sheet2!$F$3:$F$18),"其他")</f>
        <v>Java工程师</v>
      </c>
      <c r="C5252" t="s">
        <v>7503</v>
      </c>
      <c r="D5252" t="s">
        <v>35</v>
      </c>
      <c r="E5252" t="s">
        <v>16</v>
      </c>
      <c r="F5252" t="s">
        <v>7447</v>
      </c>
      <c r="G5252" t="s">
        <v>352</v>
      </c>
      <c r="H5252" t="s">
        <v>19</v>
      </c>
      <c r="I5252" t="s">
        <v>12</v>
      </c>
      <c r="J5252">
        <v>1.1000000000000001</v>
      </c>
      <c r="K5252" t="s">
        <v>11107</v>
      </c>
      <c r="L5252" t="str">
        <f>LEFT(K5252,LEN(K5252)-3)</f>
        <v>2.2</v>
      </c>
      <c r="M5252" t="str">
        <f>RIGHT(K5252,3)</f>
        <v>万/月</v>
      </c>
      <c r="N5252">
        <f>J5252*VLOOKUP(M5252,薪资单位!$A$1:$B$6,2,FALSE)</f>
        <v>11</v>
      </c>
      <c r="O5252">
        <f>L5252*VLOOKUP(M5252,薪资单位!$A$1:$B$6,2,FALSE)</f>
        <v>22</v>
      </c>
      <c r="P5252" t="s">
        <v>5989</v>
      </c>
    </row>
    <row r="5253" spans="1:16" x14ac:dyDescent="0.2">
      <c r="A5253" t="s">
        <v>1360</v>
      </c>
      <c r="B5253" t="str">
        <f>IFERROR(LOOKUP(1,0/SEARCH(Sheet2!$E$3:$E$18,A5253),Sheet2!$F$3:$F$18),"其他")</f>
        <v>大数据工程师</v>
      </c>
      <c r="C5253" t="s">
        <v>7503</v>
      </c>
      <c r="D5253" t="s">
        <v>15</v>
      </c>
      <c r="E5253" t="s">
        <v>16</v>
      </c>
      <c r="F5253" t="s">
        <v>7447</v>
      </c>
      <c r="G5253" t="s">
        <v>352</v>
      </c>
      <c r="H5253" t="s">
        <v>19</v>
      </c>
      <c r="I5253" t="s">
        <v>12</v>
      </c>
      <c r="J5253">
        <v>1.1000000000000001</v>
      </c>
      <c r="K5253" t="s">
        <v>11107</v>
      </c>
      <c r="L5253" t="str">
        <f>LEFT(K5253,LEN(K5253)-3)</f>
        <v>2.2</v>
      </c>
      <c r="M5253" t="str">
        <f>RIGHT(K5253,3)</f>
        <v>万/月</v>
      </c>
      <c r="N5253">
        <f>J5253*VLOOKUP(M5253,薪资单位!$A$1:$B$6,2,FALSE)</f>
        <v>11</v>
      </c>
      <c r="O5253">
        <f>L5253*VLOOKUP(M5253,薪资单位!$A$1:$B$6,2,FALSE)</f>
        <v>22</v>
      </c>
      <c r="P5253" t="s">
        <v>5989</v>
      </c>
    </row>
    <row r="5254" spans="1:16" x14ac:dyDescent="0.2">
      <c r="A5254" t="s">
        <v>1730</v>
      </c>
      <c r="B5254" t="str">
        <f>IFERROR(LOOKUP(1,0/SEARCH(Sheet2!$E$3:$E$18,A5254),Sheet2!$F$3:$F$18),"其他")</f>
        <v>其他</v>
      </c>
      <c r="C5254" t="s">
        <v>7503</v>
      </c>
      <c r="D5254" t="s">
        <v>35</v>
      </c>
      <c r="E5254" t="s">
        <v>16</v>
      </c>
      <c r="F5254" t="s">
        <v>1192</v>
      </c>
      <c r="G5254" t="s">
        <v>352</v>
      </c>
      <c r="H5254" t="s">
        <v>19</v>
      </c>
      <c r="I5254" t="s">
        <v>12</v>
      </c>
      <c r="J5254">
        <v>1.1000000000000001</v>
      </c>
      <c r="K5254" t="s">
        <v>11107</v>
      </c>
      <c r="L5254" t="str">
        <f>LEFT(K5254,LEN(K5254)-3)</f>
        <v>2.2</v>
      </c>
      <c r="M5254" t="str">
        <f>RIGHT(K5254,3)</f>
        <v>万/月</v>
      </c>
      <c r="N5254">
        <f>J5254*VLOOKUP(M5254,薪资单位!$A$1:$B$6,2,FALSE)</f>
        <v>11</v>
      </c>
      <c r="O5254">
        <f>L5254*VLOOKUP(M5254,薪资单位!$A$1:$B$6,2,FALSE)</f>
        <v>22</v>
      </c>
      <c r="P5254" t="s">
        <v>5989</v>
      </c>
    </row>
    <row r="5255" spans="1:16" x14ac:dyDescent="0.2">
      <c r="A5255" t="s">
        <v>2370</v>
      </c>
      <c r="B5255" t="str">
        <f>IFERROR(LOOKUP(1,0/SEARCH(Sheet2!$E$3:$E$18,A5255),Sheet2!$F$3:$F$18),"其他")</f>
        <v>C#工程师</v>
      </c>
      <c r="C5255" t="s">
        <v>2149</v>
      </c>
      <c r="D5255" t="s">
        <v>65</v>
      </c>
      <c r="E5255" t="s">
        <v>143</v>
      </c>
      <c r="F5255" t="s">
        <v>36</v>
      </c>
      <c r="G5255" t="s">
        <v>2371</v>
      </c>
      <c r="H5255" t="s">
        <v>11</v>
      </c>
      <c r="I5255" t="s">
        <v>12</v>
      </c>
      <c r="J5255">
        <v>1.2</v>
      </c>
      <c r="K5255" t="s">
        <v>11107</v>
      </c>
      <c r="L5255" t="str">
        <f>LEFT(K5255,LEN(K5255)-3)</f>
        <v>2.2</v>
      </c>
      <c r="M5255" t="str">
        <f>RIGHT(K5255,3)</f>
        <v>万/月</v>
      </c>
      <c r="N5255">
        <f>J5255*VLOOKUP(M5255,薪资单位!$A$1:$B$6,2,FALSE)</f>
        <v>12</v>
      </c>
      <c r="O5255">
        <f>L5255*VLOOKUP(M5255,薪资单位!$A$1:$B$6,2,FALSE)</f>
        <v>22</v>
      </c>
      <c r="P5255" t="s">
        <v>30</v>
      </c>
    </row>
    <row r="5256" spans="1:16" x14ac:dyDescent="0.2">
      <c r="A5256" t="s">
        <v>7189</v>
      </c>
      <c r="B5256" t="str">
        <f>IFERROR(LOOKUP(1,0/SEARCH(Sheet2!$E$3:$E$18,A5256),Sheet2!$F$3:$F$18),"其他")</f>
        <v>C++工程师</v>
      </c>
      <c r="C5256" t="s">
        <v>2149</v>
      </c>
      <c r="D5256" t="s">
        <v>35</v>
      </c>
      <c r="E5256" t="s">
        <v>8</v>
      </c>
      <c r="F5256" t="s">
        <v>2595</v>
      </c>
      <c r="G5256" t="s">
        <v>7190</v>
      </c>
      <c r="H5256" t="s">
        <v>38</v>
      </c>
      <c r="I5256" t="s">
        <v>12</v>
      </c>
      <c r="J5256">
        <v>1.2</v>
      </c>
      <c r="K5256" t="s">
        <v>11107</v>
      </c>
      <c r="L5256" t="str">
        <f>LEFT(K5256,LEN(K5256)-3)</f>
        <v>2.2</v>
      </c>
      <c r="M5256" t="str">
        <f>RIGHT(K5256,3)</f>
        <v>万/月</v>
      </c>
      <c r="N5256">
        <f>J5256*VLOOKUP(M5256,薪资单位!$A$1:$B$6,2,FALSE)</f>
        <v>12</v>
      </c>
      <c r="O5256">
        <f>L5256*VLOOKUP(M5256,薪资单位!$A$1:$B$6,2,FALSE)</f>
        <v>22</v>
      </c>
      <c r="P5256" t="s">
        <v>2595</v>
      </c>
    </row>
    <row r="5257" spans="1:16" x14ac:dyDescent="0.2">
      <c r="A5257" t="s">
        <v>9096</v>
      </c>
      <c r="B5257" t="str">
        <f>IFERROR(LOOKUP(1,0/SEARCH(Sheet2!$E$3:$E$18,A5257),Sheet2!$F$3:$F$18),"其他")</f>
        <v>C++工程师</v>
      </c>
      <c r="C5257" t="s">
        <v>2149</v>
      </c>
      <c r="D5257" t="s">
        <v>65</v>
      </c>
      <c r="E5257" t="s">
        <v>8</v>
      </c>
      <c r="F5257" t="s">
        <v>1809</v>
      </c>
      <c r="G5257" t="s">
        <v>9097</v>
      </c>
      <c r="H5257" t="s">
        <v>11</v>
      </c>
      <c r="I5257" t="s">
        <v>12</v>
      </c>
      <c r="J5257">
        <v>1.2</v>
      </c>
      <c r="K5257" t="s">
        <v>11107</v>
      </c>
      <c r="L5257" t="str">
        <f>LEFT(K5257,LEN(K5257)-3)</f>
        <v>2.2</v>
      </c>
      <c r="M5257" t="str">
        <f>RIGHT(K5257,3)</f>
        <v>万/月</v>
      </c>
      <c r="N5257">
        <f>J5257*VLOOKUP(M5257,薪资单位!$A$1:$B$6,2,FALSE)</f>
        <v>12</v>
      </c>
      <c r="O5257">
        <f>L5257*VLOOKUP(M5257,薪资单位!$A$1:$B$6,2,FALSE)</f>
        <v>22</v>
      </c>
      <c r="P5257" t="s">
        <v>5989</v>
      </c>
    </row>
    <row r="5258" spans="1:16" x14ac:dyDescent="0.2">
      <c r="A5258" t="s">
        <v>2148</v>
      </c>
      <c r="B5258" t="str">
        <f>IFERROR(LOOKUP(1,0/SEARCH(Sheet2!$E$3:$E$18,A5258),Sheet2!$F$3:$F$18),"其他")</f>
        <v>Java工程师</v>
      </c>
      <c r="C5258" t="s">
        <v>2149</v>
      </c>
      <c r="D5258" t="s">
        <v>35</v>
      </c>
      <c r="E5258" t="s">
        <v>16</v>
      </c>
      <c r="F5258" t="s">
        <v>24</v>
      </c>
      <c r="G5258" t="s">
        <v>1579</v>
      </c>
      <c r="H5258" t="s">
        <v>42</v>
      </c>
      <c r="I5258" t="s">
        <v>32</v>
      </c>
      <c r="J5258">
        <v>1.2</v>
      </c>
      <c r="K5258" t="s">
        <v>11107</v>
      </c>
      <c r="L5258" t="str">
        <f>LEFT(K5258,LEN(K5258)-3)</f>
        <v>2.2</v>
      </c>
      <c r="M5258" t="str">
        <f>RIGHT(K5258,3)</f>
        <v>万/月</v>
      </c>
      <c r="N5258">
        <f>J5258*VLOOKUP(M5258,薪资单位!$A$1:$B$6,2,FALSE)</f>
        <v>12</v>
      </c>
      <c r="O5258">
        <f>L5258*VLOOKUP(M5258,薪资单位!$A$1:$B$6,2,FALSE)</f>
        <v>22</v>
      </c>
      <c r="P5258" t="s">
        <v>30</v>
      </c>
    </row>
    <row r="5259" spans="1:16" x14ac:dyDescent="0.2">
      <c r="A5259" t="s">
        <v>535</v>
      </c>
      <c r="B5259" t="str">
        <f>IFERROR(LOOKUP(1,0/SEARCH(Sheet2!$E$3:$E$18,A5259),Sheet2!$F$3:$F$18),"其他")</f>
        <v>PHP工程师</v>
      </c>
      <c r="C5259" t="s">
        <v>2149</v>
      </c>
      <c r="D5259" t="s">
        <v>35</v>
      </c>
      <c r="E5259" t="s">
        <v>8</v>
      </c>
      <c r="F5259" t="s">
        <v>1809</v>
      </c>
      <c r="G5259" t="s">
        <v>7879</v>
      </c>
      <c r="H5259" t="s">
        <v>11</v>
      </c>
      <c r="I5259" t="s">
        <v>12</v>
      </c>
      <c r="J5259">
        <v>1.2</v>
      </c>
      <c r="K5259" t="s">
        <v>11107</v>
      </c>
      <c r="L5259" t="str">
        <f>LEFT(K5259,LEN(K5259)-3)</f>
        <v>2.2</v>
      </c>
      <c r="M5259" t="str">
        <f>RIGHT(K5259,3)</f>
        <v>万/月</v>
      </c>
      <c r="N5259">
        <f>J5259*VLOOKUP(M5259,薪资单位!$A$1:$B$6,2,FALSE)</f>
        <v>12</v>
      </c>
      <c r="O5259">
        <f>L5259*VLOOKUP(M5259,薪资单位!$A$1:$B$6,2,FALSE)</f>
        <v>22</v>
      </c>
      <c r="P5259" t="s">
        <v>5989</v>
      </c>
    </row>
    <row r="5260" spans="1:16" x14ac:dyDescent="0.2">
      <c r="A5260" t="s">
        <v>3060</v>
      </c>
      <c r="B5260" t="str">
        <f>IFERROR(LOOKUP(1,0/SEARCH(Sheet2!$E$3:$E$18,A5260),Sheet2!$F$3:$F$18),"其他")</f>
        <v>PHP工程师</v>
      </c>
      <c r="C5260" t="s">
        <v>2149</v>
      </c>
      <c r="D5260" t="s">
        <v>35</v>
      </c>
      <c r="E5260" t="s">
        <v>16</v>
      </c>
      <c r="F5260" t="s">
        <v>1809</v>
      </c>
      <c r="G5260" t="s">
        <v>7890</v>
      </c>
      <c r="H5260" t="s">
        <v>11</v>
      </c>
      <c r="I5260" t="s">
        <v>149</v>
      </c>
      <c r="J5260">
        <v>1.2</v>
      </c>
      <c r="K5260" t="s">
        <v>11107</v>
      </c>
      <c r="L5260" t="str">
        <f>LEFT(K5260,LEN(K5260)-3)</f>
        <v>2.2</v>
      </c>
      <c r="M5260" t="str">
        <f>RIGHT(K5260,3)</f>
        <v>万/月</v>
      </c>
      <c r="N5260">
        <f>J5260*VLOOKUP(M5260,薪资单位!$A$1:$B$6,2,FALSE)</f>
        <v>12</v>
      </c>
      <c r="O5260">
        <f>L5260*VLOOKUP(M5260,薪资单位!$A$1:$B$6,2,FALSE)</f>
        <v>22</v>
      </c>
      <c r="P5260" t="s">
        <v>5989</v>
      </c>
    </row>
    <row r="5261" spans="1:16" x14ac:dyDescent="0.2">
      <c r="A5261" t="s">
        <v>4409</v>
      </c>
      <c r="B5261" t="str">
        <f>IFERROR(LOOKUP(1,0/SEARCH(Sheet2!$E$3:$E$18,A5261),Sheet2!$F$3:$F$18),"其他")</f>
        <v>其他</v>
      </c>
      <c r="C5261" t="s">
        <v>2149</v>
      </c>
      <c r="D5261" t="s">
        <v>65</v>
      </c>
      <c r="E5261" t="s">
        <v>16</v>
      </c>
      <c r="F5261" t="s">
        <v>2645</v>
      </c>
      <c r="G5261" t="s">
        <v>4730</v>
      </c>
      <c r="H5261" t="s">
        <v>38</v>
      </c>
      <c r="I5261" t="s">
        <v>81</v>
      </c>
      <c r="J5261">
        <v>1.2</v>
      </c>
      <c r="K5261" t="s">
        <v>11107</v>
      </c>
      <c r="L5261" t="str">
        <f>LEFT(K5261,LEN(K5261)-3)</f>
        <v>2.2</v>
      </c>
      <c r="M5261" t="str">
        <f>RIGHT(K5261,3)</f>
        <v>万/月</v>
      </c>
      <c r="N5261">
        <f>J5261*VLOOKUP(M5261,薪资单位!$A$1:$B$6,2,FALSE)</f>
        <v>12</v>
      </c>
      <c r="O5261">
        <f>L5261*VLOOKUP(M5261,薪资单位!$A$1:$B$6,2,FALSE)</f>
        <v>22</v>
      </c>
      <c r="P5261" t="s">
        <v>839</v>
      </c>
    </row>
    <row r="5262" spans="1:16" x14ac:dyDescent="0.2">
      <c r="A5262" t="s">
        <v>8755</v>
      </c>
      <c r="B5262" t="str">
        <f>IFERROR(LOOKUP(1,0/SEARCH(Sheet2!$E$3:$E$18,A5262),Sheet2!$F$3:$F$18),"其他")</f>
        <v>其他</v>
      </c>
      <c r="C5262" t="s">
        <v>2149</v>
      </c>
      <c r="D5262" t="s">
        <v>15</v>
      </c>
      <c r="E5262" t="s">
        <v>16</v>
      </c>
      <c r="F5262" t="s">
        <v>1809</v>
      </c>
      <c r="G5262" t="s">
        <v>8756</v>
      </c>
      <c r="H5262" t="s">
        <v>26</v>
      </c>
      <c r="I5262" t="s">
        <v>20</v>
      </c>
      <c r="J5262">
        <v>1.2</v>
      </c>
      <c r="K5262" t="s">
        <v>11107</v>
      </c>
      <c r="L5262" t="str">
        <f>LEFT(K5262,LEN(K5262)-3)</f>
        <v>2.2</v>
      </c>
      <c r="M5262" t="str">
        <f>RIGHT(K5262,3)</f>
        <v>万/月</v>
      </c>
      <c r="N5262">
        <f>J5262*VLOOKUP(M5262,薪资单位!$A$1:$B$6,2,FALSE)</f>
        <v>12</v>
      </c>
      <c r="O5262">
        <f>L5262*VLOOKUP(M5262,薪资单位!$A$1:$B$6,2,FALSE)</f>
        <v>22</v>
      </c>
      <c r="P5262" t="s">
        <v>5989</v>
      </c>
    </row>
    <row r="5263" spans="1:16" x14ac:dyDescent="0.2">
      <c r="A5263" t="s">
        <v>847</v>
      </c>
      <c r="B5263" t="str">
        <f>IFERROR(LOOKUP(1,0/SEARCH(Sheet2!$E$3:$E$18,A5263),Sheet2!$F$3:$F$18),"其他")</f>
        <v>C++工程师</v>
      </c>
      <c r="C5263" t="s">
        <v>3492</v>
      </c>
      <c r="D5263" t="s">
        <v>35</v>
      </c>
      <c r="E5263" t="s">
        <v>16</v>
      </c>
      <c r="F5263" t="s">
        <v>2674</v>
      </c>
      <c r="G5263" t="s">
        <v>3493</v>
      </c>
      <c r="H5263" t="s">
        <v>11</v>
      </c>
      <c r="I5263" t="s">
        <v>12</v>
      </c>
      <c r="J5263">
        <v>1.3</v>
      </c>
      <c r="K5263" t="s">
        <v>11107</v>
      </c>
      <c r="L5263" t="str">
        <f>LEFT(K5263,LEN(K5263)-3)</f>
        <v>2.2</v>
      </c>
      <c r="M5263" t="str">
        <f>RIGHT(K5263,3)</f>
        <v>万/月</v>
      </c>
      <c r="N5263">
        <f>J5263*VLOOKUP(M5263,薪资单位!$A$1:$B$6,2,FALSE)</f>
        <v>13</v>
      </c>
      <c r="O5263">
        <f>L5263*VLOOKUP(M5263,薪资单位!$A$1:$B$6,2,FALSE)</f>
        <v>22</v>
      </c>
      <c r="P5263" t="s">
        <v>839</v>
      </c>
    </row>
    <row r="5264" spans="1:16" x14ac:dyDescent="0.2">
      <c r="A5264" t="s">
        <v>6901</v>
      </c>
      <c r="B5264" t="str">
        <f>IFERROR(LOOKUP(1,0/SEARCH(Sheet2!$E$3:$E$18,A5264),Sheet2!$F$3:$F$18),"其他")</f>
        <v>其他</v>
      </c>
      <c r="C5264" t="s">
        <v>3492</v>
      </c>
      <c r="D5264" t="s">
        <v>65</v>
      </c>
      <c r="E5264" t="s">
        <v>8</v>
      </c>
      <c r="F5264" t="s">
        <v>2595</v>
      </c>
      <c r="G5264" t="s">
        <v>5982</v>
      </c>
      <c r="H5264" t="s">
        <v>42</v>
      </c>
      <c r="I5264" t="s">
        <v>12</v>
      </c>
      <c r="J5264">
        <v>1.3</v>
      </c>
      <c r="K5264" t="s">
        <v>11107</v>
      </c>
      <c r="L5264" t="str">
        <f>LEFT(K5264,LEN(K5264)-3)</f>
        <v>2.2</v>
      </c>
      <c r="M5264" t="str">
        <f>RIGHT(K5264,3)</f>
        <v>万/月</v>
      </c>
      <c r="N5264">
        <f>J5264*VLOOKUP(M5264,薪资单位!$A$1:$B$6,2,FALSE)</f>
        <v>13</v>
      </c>
      <c r="O5264">
        <f>L5264*VLOOKUP(M5264,薪资单位!$A$1:$B$6,2,FALSE)</f>
        <v>22</v>
      </c>
      <c r="P5264" t="s">
        <v>2595</v>
      </c>
    </row>
    <row r="5265" spans="1:16" x14ac:dyDescent="0.2">
      <c r="A5265" t="s">
        <v>6516</v>
      </c>
      <c r="B5265" t="str">
        <f>IFERROR(LOOKUP(1,0/SEARCH(Sheet2!$E$3:$E$18,A5265),Sheet2!$F$3:$F$18),"其他")</f>
        <v>其他</v>
      </c>
      <c r="C5265" t="s">
        <v>3492</v>
      </c>
      <c r="D5265" t="s">
        <v>51</v>
      </c>
      <c r="E5265" t="s">
        <v>16</v>
      </c>
      <c r="F5265" t="s">
        <v>2595</v>
      </c>
      <c r="G5265" t="s">
        <v>6481</v>
      </c>
      <c r="H5265" t="s">
        <v>112</v>
      </c>
      <c r="I5265" t="s">
        <v>32</v>
      </c>
      <c r="J5265">
        <v>1.3</v>
      </c>
      <c r="K5265" t="s">
        <v>11107</v>
      </c>
      <c r="L5265" t="str">
        <f>LEFT(K5265,LEN(K5265)-3)</f>
        <v>2.2</v>
      </c>
      <c r="M5265" t="str">
        <f>RIGHT(K5265,3)</f>
        <v>万/月</v>
      </c>
      <c r="N5265">
        <f>J5265*VLOOKUP(M5265,薪资单位!$A$1:$B$6,2,FALSE)</f>
        <v>13</v>
      </c>
      <c r="O5265">
        <f>L5265*VLOOKUP(M5265,薪资单位!$A$1:$B$6,2,FALSE)</f>
        <v>22</v>
      </c>
      <c r="P5265" t="s">
        <v>2595</v>
      </c>
    </row>
    <row r="5266" spans="1:16" x14ac:dyDescent="0.2">
      <c r="A5266" t="s">
        <v>3644</v>
      </c>
      <c r="B5266" t="str">
        <f>IFERROR(LOOKUP(1,0/SEARCH(Sheet2!$E$3:$E$18,A5266),Sheet2!$F$3:$F$18),"其他")</f>
        <v>C#工程师</v>
      </c>
      <c r="C5266" t="s">
        <v>2903</v>
      </c>
      <c r="D5266" t="s">
        <v>35</v>
      </c>
      <c r="E5266" t="s">
        <v>16</v>
      </c>
      <c r="F5266" t="s">
        <v>2645</v>
      </c>
      <c r="G5266" t="s">
        <v>3645</v>
      </c>
      <c r="H5266" t="s">
        <v>11</v>
      </c>
      <c r="I5266" t="s">
        <v>12</v>
      </c>
      <c r="J5266">
        <v>1.4</v>
      </c>
      <c r="K5266" t="s">
        <v>11107</v>
      </c>
      <c r="L5266" t="str">
        <f>LEFT(K5266,LEN(K5266)-3)</f>
        <v>2.2</v>
      </c>
      <c r="M5266" t="str">
        <f>RIGHT(K5266,3)</f>
        <v>万/月</v>
      </c>
      <c r="N5266">
        <f>J5266*VLOOKUP(M5266,薪资单位!$A$1:$B$6,2,FALSE)</f>
        <v>14</v>
      </c>
      <c r="O5266">
        <f>L5266*VLOOKUP(M5266,薪资单位!$A$1:$B$6,2,FALSE)</f>
        <v>22</v>
      </c>
      <c r="P5266" t="s">
        <v>839</v>
      </c>
    </row>
    <row r="5267" spans="1:16" x14ac:dyDescent="0.2">
      <c r="A5267" t="s">
        <v>2902</v>
      </c>
      <c r="B5267" t="str">
        <f>IFERROR(LOOKUP(1,0/SEARCH(Sheet2!$E$3:$E$18,A5267),Sheet2!$F$3:$F$18),"其他")</f>
        <v>Java工程师</v>
      </c>
      <c r="C5267" t="s">
        <v>2903</v>
      </c>
      <c r="D5267" t="s">
        <v>15</v>
      </c>
      <c r="E5267" t="s">
        <v>16</v>
      </c>
      <c r="F5267" t="s">
        <v>1636</v>
      </c>
      <c r="G5267" t="s">
        <v>2904</v>
      </c>
      <c r="H5267" t="s">
        <v>38</v>
      </c>
      <c r="I5267" t="s">
        <v>12</v>
      </c>
      <c r="J5267">
        <v>1.4</v>
      </c>
      <c r="K5267" t="s">
        <v>11107</v>
      </c>
      <c r="L5267" t="str">
        <f>LEFT(K5267,LEN(K5267)-3)</f>
        <v>2.2</v>
      </c>
      <c r="M5267" t="str">
        <f>RIGHT(K5267,3)</f>
        <v>万/月</v>
      </c>
      <c r="N5267">
        <f>J5267*VLOOKUP(M5267,薪资单位!$A$1:$B$6,2,FALSE)</f>
        <v>14</v>
      </c>
      <c r="O5267">
        <f>L5267*VLOOKUP(M5267,薪资单位!$A$1:$B$6,2,FALSE)</f>
        <v>22</v>
      </c>
      <c r="P5267" t="s">
        <v>839</v>
      </c>
    </row>
    <row r="5268" spans="1:16" x14ac:dyDescent="0.2">
      <c r="A5268" t="s">
        <v>847</v>
      </c>
      <c r="B5268" t="str">
        <f>IFERROR(LOOKUP(1,0/SEARCH(Sheet2!$E$3:$E$18,A5268),Sheet2!$F$3:$F$18),"其他")</f>
        <v>C++工程师</v>
      </c>
      <c r="C5268" t="s">
        <v>1681</v>
      </c>
      <c r="D5268" t="s">
        <v>15</v>
      </c>
      <c r="E5268" t="s">
        <v>16</v>
      </c>
      <c r="F5268" t="s">
        <v>2595</v>
      </c>
      <c r="G5268" t="s">
        <v>7105</v>
      </c>
      <c r="H5268" t="s">
        <v>38</v>
      </c>
      <c r="I5268" t="s">
        <v>50</v>
      </c>
      <c r="J5268">
        <v>1.5</v>
      </c>
      <c r="K5268" t="s">
        <v>11107</v>
      </c>
      <c r="L5268" t="str">
        <f>LEFT(K5268,LEN(K5268)-3)</f>
        <v>2.2</v>
      </c>
      <c r="M5268" t="str">
        <f>RIGHT(K5268,3)</f>
        <v>万/月</v>
      </c>
      <c r="N5268">
        <f>J5268*VLOOKUP(M5268,薪资单位!$A$1:$B$6,2,FALSE)</f>
        <v>15</v>
      </c>
      <c r="O5268">
        <f>L5268*VLOOKUP(M5268,薪资单位!$A$1:$B$6,2,FALSE)</f>
        <v>22</v>
      </c>
      <c r="P5268" t="s">
        <v>2595</v>
      </c>
    </row>
    <row r="5269" spans="1:16" x14ac:dyDescent="0.2">
      <c r="A5269" t="s">
        <v>8098</v>
      </c>
      <c r="B5269" t="str">
        <f>IFERROR(LOOKUP(1,0/SEARCH(Sheet2!$E$3:$E$18,A5269),Sheet2!$F$3:$F$18),"其他")</f>
        <v>C++工程师</v>
      </c>
      <c r="C5269" t="s">
        <v>1681</v>
      </c>
      <c r="D5269" t="s">
        <v>35</v>
      </c>
      <c r="E5269" t="s">
        <v>16</v>
      </c>
      <c r="F5269" t="s">
        <v>1809</v>
      </c>
      <c r="G5269" t="s">
        <v>8099</v>
      </c>
      <c r="H5269" t="s">
        <v>11</v>
      </c>
      <c r="I5269" t="s">
        <v>12</v>
      </c>
      <c r="J5269">
        <v>1.5</v>
      </c>
      <c r="K5269" t="s">
        <v>11107</v>
      </c>
      <c r="L5269" t="str">
        <f>LEFT(K5269,LEN(K5269)-3)</f>
        <v>2.2</v>
      </c>
      <c r="M5269" t="str">
        <f>RIGHT(K5269,3)</f>
        <v>万/月</v>
      </c>
      <c r="N5269">
        <f>J5269*VLOOKUP(M5269,薪资单位!$A$1:$B$6,2,FALSE)</f>
        <v>15</v>
      </c>
      <c r="O5269">
        <f>L5269*VLOOKUP(M5269,薪资单位!$A$1:$B$6,2,FALSE)</f>
        <v>22</v>
      </c>
      <c r="P5269" t="s">
        <v>5989</v>
      </c>
    </row>
    <row r="5270" spans="1:16" x14ac:dyDescent="0.2">
      <c r="A5270" t="s">
        <v>8141</v>
      </c>
      <c r="B5270" t="str">
        <f>IFERROR(LOOKUP(1,0/SEARCH(Sheet2!$E$3:$E$18,A5270),Sheet2!$F$3:$F$18),"其他")</f>
        <v>C++工程师</v>
      </c>
      <c r="C5270" t="s">
        <v>1681</v>
      </c>
      <c r="D5270" t="s">
        <v>35</v>
      </c>
      <c r="E5270" t="s">
        <v>16</v>
      </c>
      <c r="F5270" t="s">
        <v>1809</v>
      </c>
      <c r="G5270" t="s">
        <v>8142</v>
      </c>
      <c r="H5270" t="s">
        <v>38</v>
      </c>
      <c r="I5270" t="s">
        <v>12</v>
      </c>
      <c r="J5270">
        <v>1.5</v>
      </c>
      <c r="K5270" t="s">
        <v>11107</v>
      </c>
      <c r="L5270" t="str">
        <f>LEFT(K5270,LEN(K5270)-3)</f>
        <v>2.2</v>
      </c>
      <c r="M5270" t="str">
        <f>RIGHT(K5270,3)</f>
        <v>万/月</v>
      </c>
      <c r="N5270">
        <f>J5270*VLOOKUP(M5270,薪资单位!$A$1:$B$6,2,FALSE)</f>
        <v>15</v>
      </c>
      <c r="O5270">
        <f>L5270*VLOOKUP(M5270,薪资单位!$A$1:$B$6,2,FALSE)</f>
        <v>22</v>
      </c>
      <c r="P5270" t="s">
        <v>5989</v>
      </c>
    </row>
    <row r="5271" spans="1:16" x14ac:dyDescent="0.2">
      <c r="A5271" t="s">
        <v>33</v>
      </c>
      <c r="B5271" t="str">
        <f>IFERROR(LOOKUP(1,0/SEARCH(Sheet2!$E$3:$E$18,A5271),Sheet2!$F$3:$F$18),"其他")</f>
        <v>Java工程师</v>
      </c>
      <c r="C5271" t="s">
        <v>1681</v>
      </c>
      <c r="D5271" t="s">
        <v>15</v>
      </c>
      <c r="E5271" t="s">
        <v>16</v>
      </c>
      <c r="F5271" t="s">
        <v>1636</v>
      </c>
      <c r="G5271" t="s">
        <v>2711</v>
      </c>
      <c r="H5271" t="s">
        <v>26</v>
      </c>
      <c r="I5271" t="s">
        <v>81</v>
      </c>
      <c r="J5271">
        <v>1.5</v>
      </c>
      <c r="K5271" t="s">
        <v>11107</v>
      </c>
      <c r="L5271" t="str">
        <f>LEFT(K5271,LEN(K5271)-3)</f>
        <v>2.2</v>
      </c>
      <c r="M5271" t="str">
        <f>RIGHT(K5271,3)</f>
        <v>万/月</v>
      </c>
      <c r="N5271">
        <f>J5271*VLOOKUP(M5271,薪资单位!$A$1:$B$6,2,FALSE)</f>
        <v>15</v>
      </c>
      <c r="O5271">
        <f>L5271*VLOOKUP(M5271,薪资单位!$A$1:$B$6,2,FALSE)</f>
        <v>22</v>
      </c>
      <c r="P5271" t="s">
        <v>839</v>
      </c>
    </row>
    <row r="5272" spans="1:16" x14ac:dyDescent="0.2">
      <c r="A5272" t="s">
        <v>2687</v>
      </c>
      <c r="B5272" t="str">
        <f>IFERROR(LOOKUP(1,0/SEARCH(Sheet2!$E$3:$E$18,A5272),Sheet2!$F$3:$F$18),"其他")</f>
        <v>Java工程师</v>
      </c>
      <c r="C5272" t="s">
        <v>1681</v>
      </c>
      <c r="D5272" t="s">
        <v>15</v>
      </c>
      <c r="E5272" t="s">
        <v>16</v>
      </c>
      <c r="F5272" t="s">
        <v>487</v>
      </c>
      <c r="G5272" t="s">
        <v>2772</v>
      </c>
      <c r="H5272" t="s">
        <v>26</v>
      </c>
      <c r="I5272" t="s">
        <v>12</v>
      </c>
      <c r="J5272">
        <v>1.5</v>
      </c>
      <c r="K5272" t="s">
        <v>11107</v>
      </c>
      <c r="L5272" t="str">
        <f>LEFT(K5272,LEN(K5272)-3)</f>
        <v>2.2</v>
      </c>
      <c r="M5272" t="str">
        <f>RIGHT(K5272,3)</f>
        <v>万/月</v>
      </c>
      <c r="N5272">
        <f>J5272*VLOOKUP(M5272,薪资单位!$A$1:$B$6,2,FALSE)</f>
        <v>15</v>
      </c>
      <c r="O5272">
        <f>L5272*VLOOKUP(M5272,薪资单位!$A$1:$B$6,2,FALSE)</f>
        <v>22</v>
      </c>
      <c r="P5272" t="s">
        <v>839</v>
      </c>
    </row>
    <row r="5273" spans="1:16" x14ac:dyDescent="0.2">
      <c r="A5273" t="s">
        <v>33</v>
      </c>
      <c r="B5273" t="str">
        <f>IFERROR(LOOKUP(1,0/SEARCH(Sheet2!$E$3:$E$18,A5273),Sheet2!$F$3:$F$18),"其他")</f>
        <v>Java工程师</v>
      </c>
      <c r="C5273" t="s">
        <v>1681</v>
      </c>
      <c r="D5273" t="s">
        <v>51</v>
      </c>
      <c r="E5273" t="s">
        <v>16</v>
      </c>
      <c r="F5273" t="s">
        <v>1636</v>
      </c>
      <c r="G5273" t="s">
        <v>410</v>
      </c>
      <c r="H5273" t="s">
        <v>26</v>
      </c>
      <c r="I5273" t="s">
        <v>50</v>
      </c>
      <c r="J5273">
        <v>1.5</v>
      </c>
      <c r="K5273" t="s">
        <v>11107</v>
      </c>
      <c r="L5273" t="str">
        <f>LEFT(K5273,LEN(K5273)-3)</f>
        <v>2.2</v>
      </c>
      <c r="M5273" t="str">
        <f>RIGHT(K5273,3)</f>
        <v>万/月</v>
      </c>
      <c r="N5273">
        <f>J5273*VLOOKUP(M5273,薪资单位!$A$1:$B$6,2,FALSE)</f>
        <v>15</v>
      </c>
      <c r="O5273">
        <f>L5273*VLOOKUP(M5273,薪资单位!$A$1:$B$6,2,FALSE)</f>
        <v>22</v>
      </c>
      <c r="P5273" t="s">
        <v>839</v>
      </c>
    </row>
    <row r="5274" spans="1:16" x14ac:dyDescent="0.2">
      <c r="A5274" t="s">
        <v>6741</v>
      </c>
      <c r="B5274" t="str">
        <f>IFERROR(LOOKUP(1,0/SEARCH(Sheet2!$E$3:$E$18,A5274),Sheet2!$F$3:$F$18),"其他")</f>
        <v>Java工程师</v>
      </c>
      <c r="C5274" t="s">
        <v>1681</v>
      </c>
      <c r="D5274" t="s">
        <v>15</v>
      </c>
      <c r="E5274" t="s">
        <v>16</v>
      </c>
      <c r="F5274" t="s">
        <v>2595</v>
      </c>
      <c r="G5274" t="s">
        <v>6068</v>
      </c>
      <c r="H5274" t="s">
        <v>38</v>
      </c>
      <c r="I5274" t="s">
        <v>81</v>
      </c>
      <c r="J5274">
        <v>1.5</v>
      </c>
      <c r="K5274" t="s">
        <v>11107</v>
      </c>
      <c r="L5274" t="str">
        <f>LEFT(K5274,LEN(K5274)-3)</f>
        <v>2.2</v>
      </c>
      <c r="M5274" t="str">
        <f>RIGHT(K5274,3)</f>
        <v>万/月</v>
      </c>
      <c r="N5274">
        <f>J5274*VLOOKUP(M5274,薪资单位!$A$1:$B$6,2,FALSE)</f>
        <v>15</v>
      </c>
      <c r="O5274">
        <f>L5274*VLOOKUP(M5274,薪资单位!$A$1:$B$6,2,FALSE)</f>
        <v>22</v>
      </c>
      <c r="P5274" t="s">
        <v>2595</v>
      </c>
    </row>
    <row r="5275" spans="1:16" x14ac:dyDescent="0.2">
      <c r="A5275" t="s">
        <v>8960</v>
      </c>
      <c r="B5275" t="str">
        <f>IFERROR(LOOKUP(1,0/SEARCH(Sheet2!$E$3:$E$18,A5275),Sheet2!$F$3:$F$18),"其他")</f>
        <v>Python工程师</v>
      </c>
      <c r="C5275" t="s">
        <v>1681</v>
      </c>
      <c r="D5275" t="s">
        <v>35</v>
      </c>
      <c r="E5275" t="s">
        <v>16</v>
      </c>
      <c r="F5275" t="s">
        <v>1192</v>
      </c>
      <c r="G5275" t="s">
        <v>3525</v>
      </c>
      <c r="H5275" t="s">
        <v>38</v>
      </c>
      <c r="I5275" t="s">
        <v>50</v>
      </c>
      <c r="J5275">
        <v>1.5</v>
      </c>
      <c r="K5275" t="s">
        <v>11107</v>
      </c>
      <c r="L5275" t="str">
        <f>LEFT(K5275,LEN(K5275)-3)</f>
        <v>2.2</v>
      </c>
      <c r="M5275" t="str">
        <f>RIGHT(K5275,3)</f>
        <v>万/月</v>
      </c>
      <c r="N5275">
        <f>J5275*VLOOKUP(M5275,薪资单位!$A$1:$B$6,2,FALSE)</f>
        <v>15</v>
      </c>
      <c r="O5275">
        <f>L5275*VLOOKUP(M5275,薪资单位!$A$1:$B$6,2,FALSE)</f>
        <v>22</v>
      </c>
      <c r="P5275" t="s">
        <v>5989</v>
      </c>
    </row>
    <row r="5276" spans="1:16" x14ac:dyDescent="0.2">
      <c r="A5276" t="s">
        <v>6991</v>
      </c>
      <c r="B5276" t="str">
        <f>IFERROR(LOOKUP(1,0/SEARCH(Sheet2!$E$3:$E$18,A5276),Sheet2!$F$3:$F$18),"其他")</f>
        <v>测试工程师</v>
      </c>
      <c r="C5276" t="s">
        <v>1681</v>
      </c>
      <c r="D5276" t="s">
        <v>35</v>
      </c>
      <c r="E5276" t="s">
        <v>16</v>
      </c>
      <c r="F5276" t="s">
        <v>743</v>
      </c>
      <c r="G5276" t="s">
        <v>6992</v>
      </c>
      <c r="H5276" t="s">
        <v>93</v>
      </c>
      <c r="I5276" t="s">
        <v>12</v>
      </c>
      <c r="J5276">
        <v>1.5</v>
      </c>
      <c r="K5276" t="s">
        <v>11107</v>
      </c>
      <c r="L5276" t="str">
        <f>LEFT(K5276,LEN(K5276)-3)</f>
        <v>2.2</v>
      </c>
      <c r="M5276" t="str">
        <f>RIGHT(K5276,3)</f>
        <v>万/月</v>
      </c>
      <c r="N5276">
        <f>J5276*VLOOKUP(M5276,薪资单位!$A$1:$B$6,2,FALSE)</f>
        <v>15</v>
      </c>
      <c r="O5276">
        <f>L5276*VLOOKUP(M5276,薪资单位!$A$1:$B$6,2,FALSE)</f>
        <v>22</v>
      </c>
      <c r="P5276" t="s">
        <v>2595</v>
      </c>
    </row>
    <row r="5277" spans="1:16" x14ac:dyDescent="0.2">
      <c r="A5277" t="s">
        <v>1680</v>
      </c>
      <c r="B5277" t="str">
        <f>IFERROR(LOOKUP(1,0/SEARCH(Sheet2!$E$3:$E$18,A5277),Sheet2!$F$3:$F$18),"其他")</f>
        <v>其他</v>
      </c>
      <c r="C5277" t="s">
        <v>1681</v>
      </c>
      <c r="D5277" t="s">
        <v>65</v>
      </c>
      <c r="E5277" t="s">
        <v>16</v>
      </c>
      <c r="F5277" t="s">
        <v>36</v>
      </c>
      <c r="G5277" t="s">
        <v>1682</v>
      </c>
      <c r="H5277" t="s">
        <v>11</v>
      </c>
      <c r="I5277" t="s">
        <v>12</v>
      </c>
      <c r="J5277">
        <v>1.5</v>
      </c>
      <c r="K5277" t="s">
        <v>11107</v>
      </c>
      <c r="L5277" t="str">
        <f>LEFT(K5277,LEN(K5277)-3)</f>
        <v>2.2</v>
      </c>
      <c r="M5277" t="str">
        <f>RIGHT(K5277,3)</f>
        <v>万/月</v>
      </c>
      <c r="N5277">
        <f>J5277*VLOOKUP(M5277,薪资单位!$A$1:$B$6,2,FALSE)</f>
        <v>15</v>
      </c>
      <c r="O5277">
        <f>L5277*VLOOKUP(M5277,薪资单位!$A$1:$B$6,2,FALSE)</f>
        <v>22</v>
      </c>
      <c r="P5277" t="s">
        <v>30</v>
      </c>
    </row>
    <row r="5278" spans="1:16" x14ac:dyDescent="0.2">
      <c r="A5278" t="s">
        <v>3329</v>
      </c>
      <c r="B5278" t="str">
        <f>IFERROR(LOOKUP(1,0/SEARCH(Sheet2!$E$3:$E$18,A5278),Sheet2!$F$3:$F$18),"其他")</f>
        <v>其他</v>
      </c>
      <c r="C5278" t="s">
        <v>1681</v>
      </c>
      <c r="D5278" t="s">
        <v>7</v>
      </c>
      <c r="E5278" t="s">
        <v>143</v>
      </c>
      <c r="F5278" t="s">
        <v>839</v>
      </c>
      <c r="G5278" t="s">
        <v>3330</v>
      </c>
      <c r="H5278" t="s">
        <v>38</v>
      </c>
      <c r="I5278" t="s">
        <v>81</v>
      </c>
      <c r="J5278">
        <v>1.5</v>
      </c>
      <c r="K5278" t="s">
        <v>11107</v>
      </c>
      <c r="L5278" t="str">
        <f>LEFT(K5278,LEN(K5278)-3)</f>
        <v>2.2</v>
      </c>
      <c r="M5278" t="str">
        <f>RIGHT(K5278,3)</f>
        <v>万/月</v>
      </c>
      <c r="N5278">
        <f>J5278*VLOOKUP(M5278,薪资单位!$A$1:$B$6,2,FALSE)</f>
        <v>15</v>
      </c>
      <c r="O5278">
        <f>L5278*VLOOKUP(M5278,薪资单位!$A$1:$B$6,2,FALSE)</f>
        <v>22</v>
      </c>
      <c r="P5278" t="s">
        <v>839</v>
      </c>
    </row>
    <row r="5279" spans="1:16" x14ac:dyDescent="0.2">
      <c r="A5279" t="s">
        <v>4345</v>
      </c>
      <c r="B5279" t="str">
        <f>IFERROR(LOOKUP(1,0/SEARCH(Sheet2!$E$3:$E$18,A5279),Sheet2!$F$3:$F$18),"其他")</f>
        <v>其他</v>
      </c>
      <c r="C5279" t="s">
        <v>1681</v>
      </c>
      <c r="D5279" t="s">
        <v>23</v>
      </c>
      <c r="E5279" t="s">
        <v>793</v>
      </c>
      <c r="F5279" t="s">
        <v>2674</v>
      </c>
      <c r="G5279" t="s">
        <v>2776</v>
      </c>
      <c r="H5279" t="s">
        <v>38</v>
      </c>
      <c r="I5279" t="s">
        <v>12</v>
      </c>
      <c r="J5279">
        <v>1.5</v>
      </c>
      <c r="K5279" t="s">
        <v>11107</v>
      </c>
      <c r="L5279" t="str">
        <f>LEFT(K5279,LEN(K5279)-3)</f>
        <v>2.2</v>
      </c>
      <c r="M5279" t="str">
        <f>RIGHT(K5279,3)</f>
        <v>万/月</v>
      </c>
      <c r="N5279">
        <f>J5279*VLOOKUP(M5279,薪资单位!$A$1:$B$6,2,FALSE)</f>
        <v>15</v>
      </c>
      <c r="O5279">
        <f>L5279*VLOOKUP(M5279,薪资单位!$A$1:$B$6,2,FALSE)</f>
        <v>22</v>
      </c>
      <c r="P5279" t="s">
        <v>839</v>
      </c>
    </row>
    <row r="5280" spans="1:16" x14ac:dyDescent="0.2">
      <c r="A5280" t="s">
        <v>2244</v>
      </c>
      <c r="B5280" t="str">
        <f>IFERROR(LOOKUP(1,0/SEARCH(Sheet2!$E$3:$E$18,A5280),Sheet2!$F$3:$F$18),"其他")</f>
        <v>C#工程师</v>
      </c>
      <c r="C5280" t="s">
        <v>610</v>
      </c>
      <c r="D5280" t="s">
        <v>15</v>
      </c>
      <c r="E5280" t="s">
        <v>16</v>
      </c>
      <c r="F5280" t="s">
        <v>24</v>
      </c>
      <c r="G5280" t="s">
        <v>2245</v>
      </c>
      <c r="H5280" t="s">
        <v>26</v>
      </c>
      <c r="I5280" t="s">
        <v>12</v>
      </c>
      <c r="J5280">
        <v>1.6</v>
      </c>
      <c r="K5280" t="s">
        <v>11107</v>
      </c>
      <c r="L5280" t="str">
        <f>LEFT(K5280,LEN(K5280)-3)</f>
        <v>2.2</v>
      </c>
      <c r="M5280" t="str">
        <f>RIGHT(K5280,3)</f>
        <v>万/月</v>
      </c>
      <c r="N5280">
        <f>J5280*VLOOKUP(M5280,薪资单位!$A$1:$B$6,2,FALSE)</f>
        <v>16</v>
      </c>
      <c r="O5280">
        <f>L5280*VLOOKUP(M5280,薪资单位!$A$1:$B$6,2,FALSE)</f>
        <v>22</v>
      </c>
      <c r="P5280" t="s">
        <v>30</v>
      </c>
    </row>
    <row r="5281" spans="1:16" x14ac:dyDescent="0.2">
      <c r="A5281" t="s">
        <v>850</v>
      </c>
      <c r="B5281" t="str">
        <f>IFERROR(LOOKUP(1,0/SEARCH(Sheet2!$E$3:$E$18,A5281),Sheet2!$F$3:$F$18),"其他")</f>
        <v>C#工程师</v>
      </c>
      <c r="C5281" t="s">
        <v>610</v>
      </c>
      <c r="D5281" t="s">
        <v>7</v>
      </c>
      <c r="E5281" t="s">
        <v>143</v>
      </c>
      <c r="F5281" t="s">
        <v>24</v>
      </c>
      <c r="G5281" t="s">
        <v>2257</v>
      </c>
      <c r="H5281" t="s">
        <v>38</v>
      </c>
      <c r="I5281" t="s">
        <v>12</v>
      </c>
      <c r="J5281">
        <v>1.6</v>
      </c>
      <c r="K5281" t="s">
        <v>11107</v>
      </c>
      <c r="L5281" t="str">
        <f>LEFT(K5281,LEN(K5281)-3)</f>
        <v>2.2</v>
      </c>
      <c r="M5281" t="str">
        <f>RIGHT(K5281,3)</f>
        <v>万/月</v>
      </c>
      <c r="N5281">
        <f>J5281*VLOOKUP(M5281,薪资单位!$A$1:$B$6,2,FALSE)</f>
        <v>16</v>
      </c>
      <c r="O5281">
        <f>L5281*VLOOKUP(M5281,薪资单位!$A$1:$B$6,2,FALSE)</f>
        <v>22</v>
      </c>
      <c r="P5281" t="s">
        <v>30</v>
      </c>
    </row>
    <row r="5282" spans="1:16" x14ac:dyDescent="0.2">
      <c r="A5282" t="s">
        <v>3029</v>
      </c>
      <c r="B5282" t="str">
        <f>IFERROR(LOOKUP(1,0/SEARCH(Sheet2!$E$3:$E$18,A5282),Sheet2!$F$3:$F$18),"其他")</f>
        <v>大数据工程师</v>
      </c>
      <c r="C5282" t="s">
        <v>610</v>
      </c>
      <c r="D5282" t="s">
        <v>35</v>
      </c>
      <c r="E5282" t="s">
        <v>16</v>
      </c>
      <c r="F5282" t="s">
        <v>839</v>
      </c>
      <c r="G5282" t="s">
        <v>2815</v>
      </c>
      <c r="H5282" t="s">
        <v>38</v>
      </c>
      <c r="I5282" t="s">
        <v>12</v>
      </c>
      <c r="J5282">
        <v>1.6</v>
      </c>
      <c r="K5282" t="s">
        <v>11107</v>
      </c>
      <c r="L5282" t="str">
        <f>LEFT(K5282,LEN(K5282)-3)</f>
        <v>2.2</v>
      </c>
      <c r="M5282" t="str">
        <f>RIGHT(K5282,3)</f>
        <v>万/月</v>
      </c>
      <c r="N5282">
        <f>J5282*VLOOKUP(M5282,薪资单位!$A$1:$B$6,2,FALSE)</f>
        <v>16</v>
      </c>
      <c r="O5282">
        <f>L5282*VLOOKUP(M5282,薪资单位!$A$1:$B$6,2,FALSE)</f>
        <v>22</v>
      </c>
      <c r="P5282" t="s">
        <v>839</v>
      </c>
    </row>
    <row r="5283" spans="1:16" x14ac:dyDescent="0.2">
      <c r="A5283" t="s">
        <v>609</v>
      </c>
      <c r="B5283" t="str">
        <f>IFERROR(LOOKUP(1,0/SEARCH(Sheet2!$E$3:$E$18,A5283),Sheet2!$F$3:$F$18),"其他")</f>
        <v>其他</v>
      </c>
      <c r="C5283" t="s">
        <v>610</v>
      </c>
      <c r="D5283" t="s">
        <v>65</v>
      </c>
      <c r="E5283" t="s">
        <v>8</v>
      </c>
      <c r="F5283" t="s">
        <v>24</v>
      </c>
      <c r="G5283" t="s">
        <v>611</v>
      </c>
      <c r="H5283" t="s">
        <v>38</v>
      </c>
      <c r="I5283" t="s">
        <v>12</v>
      </c>
      <c r="J5283">
        <v>1.6</v>
      </c>
      <c r="K5283" t="s">
        <v>11107</v>
      </c>
      <c r="L5283" t="str">
        <f>LEFT(K5283,LEN(K5283)-3)</f>
        <v>2.2</v>
      </c>
      <c r="M5283" t="str">
        <f>RIGHT(K5283,3)</f>
        <v>万/月</v>
      </c>
      <c r="N5283">
        <f>J5283*VLOOKUP(M5283,薪资单位!$A$1:$B$6,2,FALSE)</f>
        <v>16</v>
      </c>
      <c r="O5283">
        <f>L5283*VLOOKUP(M5283,薪资单位!$A$1:$B$6,2,FALSE)</f>
        <v>22</v>
      </c>
      <c r="P5283" t="s">
        <v>30</v>
      </c>
    </row>
    <row r="5284" spans="1:16" x14ac:dyDescent="0.2">
      <c r="A5284" t="s">
        <v>6947</v>
      </c>
      <c r="B5284" t="str">
        <f>IFERROR(LOOKUP(1,0/SEARCH(Sheet2!$E$3:$E$18,A5284),Sheet2!$F$3:$F$18),"其他")</f>
        <v>其他</v>
      </c>
      <c r="C5284" t="s">
        <v>610</v>
      </c>
      <c r="D5284" t="s">
        <v>35</v>
      </c>
      <c r="E5284" t="s">
        <v>16</v>
      </c>
      <c r="F5284" t="s">
        <v>1388</v>
      </c>
      <c r="G5284" t="s">
        <v>6948</v>
      </c>
      <c r="H5284" t="s">
        <v>38</v>
      </c>
      <c r="I5284" t="s">
        <v>12</v>
      </c>
      <c r="J5284">
        <v>1.6</v>
      </c>
      <c r="K5284" t="s">
        <v>11107</v>
      </c>
      <c r="L5284" t="str">
        <f>LEFT(K5284,LEN(K5284)-3)</f>
        <v>2.2</v>
      </c>
      <c r="M5284" t="str">
        <f>RIGHT(K5284,3)</f>
        <v>万/月</v>
      </c>
      <c r="N5284">
        <f>J5284*VLOOKUP(M5284,薪资单位!$A$1:$B$6,2,FALSE)</f>
        <v>16</v>
      </c>
      <c r="O5284">
        <f>L5284*VLOOKUP(M5284,薪资单位!$A$1:$B$6,2,FALSE)</f>
        <v>22</v>
      </c>
      <c r="P5284" t="s">
        <v>2595</v>
      </c>
    </row>
    <row r="5285" spans="1:16" x14ac:dyDescent="0.2">
      <c r="A5285" t="s">
        <v>1350</v>
      </c>
      <c r="B5285" t="str">
        <f>IFERROR(LOOKUP(1,0/SEARCH(Sheet2!$E$3:$E$18,A5285),Sheet2!$F$3:$F$18),"其他")</f>
        <v>其他</v>
      </c>
      <c r="C5285" t="s">
        <v>1351</v>
      </c>
      <c r="D5285" t="s">
        <v>23</v>
      </c>
      <c r="E5285" t="s">
        <v>16</v>
      </c>
      <c r="F5285" t="s">
        <v>9</v>
      </c>
      <c r="G5285" t="s">
        <v>1352</v>
      </c>
      <c r="H5285" t="s">
        <v>42</v>
      </c>
      <c r="I5285" t="s">
        <v>149</v>
      </c>
      <c r="J5285">
        <v>1.7</v>
      </c>
      <c r="K5285" t="s">
        <v>11107</v>
      </c>
      <c r="L5285" t="str">
        <f>LEFT(K5285,LEN(K5285)-3)</f>
        <v>2.2</v>
      </c>
      <c r="M5285" t="str">
        <f>RIGHT(K5285,3)</f>
        <v>万/月</v>
      </c>
      <c r="N5285">
        <f>J5285*VLOOKUP(M5285,薪资单位!$A$1:$B$6,2,FALSE)</f>
        <v>17</v>
      </c>
      <c r="O5285">
        <f>L5285*VLOOKUP(M5285,薪资单位!$A$1:$B$6,2,FALSE)</f>
        <v>22</v>
      </c>
      <c r="P5285" t="s">
        <v>30</v>
      </c>
    </row>
    <row r="5286" spans="1:16" x14ac:dyDescent="0.2">
      <c r="A5286" t="s">
        <v>39</v>
      </c>
      <c r="B5286" t="str">
        <f>IFERROR(LOOKUP(1,0/SEARCH(Sheet2!$E$3:$E$18,A5286),Sheet2!$F$3:$F$18),"其他")</f>
        <v>Java工程师</v>
      </c>
      <c r="C5286" t="s">
        <v>1578</v>
      </c>
      <c r="D5286" t="s">
        <v>15</v>
      </c>
      <c r="E5286" t="s">
        <v>139</v>
      </c>
      <c r="F5286" t="s">
        <v>487</v>
      </c>
      <c r="G5286" t="s">
        <v>2717</v>
      </c>
      <c r="H5286" t="s">
        <v>42</v>
      </c>
      <c r="I5286" t="s">
        <v>12</v>
      </c>
      <c r="J5286">
        <v>1.8</v>
      </c>
      <c r="K5286" t="s">
        <v>11107</v>
      </c>
      <c r="L5286" t="str">
        <f>LEFT(K5286,LEN(K5286)-3)</f>
        <v>2.2</v>
      </c>
      <c r="M5286" t="str">
        <f>RIGHT(K5286,3)</f>
        <v>万/月</v>
      </c>
      <c r="N5286">
        <f>J5286*VLOOKUP(M5286,薪资单位!$A$1:$B$6,2,FALSE)</f>
        <v>18</v>
      </c>
      <c r="O5286">
        <f>L5286*VLOOKUP(M5286,薪资单位!$A$1:$B$6,2,FALSE)</f>
        <v>22</v>
      </c>
      <c r="P5286" t="s">
        <v>839</v>
      </c>
    </row>
    <row r="5287" spans="1:16" x14ac:dyDescent="0.2">
      <c r="A5287" t="s">
        <v>2740</v>
      </c>
      <c r="B5287" t="str">
        <f>IFERROR(LOOKUP(1,0/SEARCH(Sheet2!$E$3:$E$18,A5287),Sheet2!$F$3:$F$18),"其他")</f>
        <v>Java工程师</v>
      </c>
      <c r="C5287" t="s">
        <v>1578</v>
      </c>
      <c r="D5287" t="s">
        <v>15</v>
      </c>
      <c r="E5287" t="s">
        <v>8</v>
      </c>
      <c r="F5287" t="s">
        <v>839</v>
      </c>
      <c r="G5287" t="s">
        <v>2741</v>
      </c>
      <c r="H5287" t="s">
        <v>19</v>
      </c>
      <c r="I5287" t="s">
        <v>20</v>
      </c>
      <c r="J5287">
        <v>1.8</v>
      </c>
      <c r="K5287" t="s">
        <v>11107</v>
      </c>
      <c r="L5287" t="str">
        <f>LEFT(K5287,LEN(K5287)-3)</f>
        <v>2.2</v>
      </c>
      <c r="M5287" t="str">
        <f>RIGHT(K5287,3)</f>
        <v>万/月</v>
      </c>
      <c r="N5287">
        <f>J5287*VLOOKUP(M5287,薪资单位!$A$1:$B$6,2,FALSE)</f>
        <v>18</v>
      </c>
      <c r="O5287">
        <f>L5287*VLOOKUP(M5287,薪资单位!$A$1:$B$6,2,FALSE)</f>
        <v>22</v>
      </c>
      <c r="P5287" t="s">
        <v>839</v>
      </c>
    </row>
    <row r="5288" spans="1:16" x14ac:dyDescent="0.2">
      <c r="A5288" t="s">
        <v>1577</v>
      </c>
      <c r="B5288" t="str">
        <f>IFERROR(LOOKUP(1,0/SEARCH(Sheet2!$E$3:$E$18,A5288),Sheet2!$F$3:$F$18),"其他")</f>
        <v>大数据工程师</v>
      </c>
      <c r="C5288" t="s">
        <v>1578</v>
      </c>
      <c r="D5288" t="s">
        <v>35</v>
      </c>
      <c r="E5288" t="s">
        <v>16</v>
      </c>
      <c r="F5288" t="s">
        <v>24</v>
      </c>
      <c r="G5288" t="s">
        <v>1579</v>
      </c>
      <c r="H5288" t="s">
        <v>42</v>
      </c>
      <c r="I5288" t="s">
        <v>32</v>
      </c>
      <c r="J5288">
        <v>1.8</v>
      </c>
      <c r="K5288" t="s">
        <v>11107</v>
      </c>
      <c r="L5288" t="str">
        <f>LEFT(K5288,LEN(K5288)-3)</f>
        <v>2.2</v>
      </c>
      <c r="M5288" t="str">
        <f>RIGHT(K5288,3)</f>
        <v>万/月</v>
      </c>
      <c r="N5288">
        <f>J5288*VLOOKUP(M5288,薪资单位!$A$1:$B$6,2,FALSE)</f>
        <v>18</v>
      </c>
      <c r="O5288">
        <f>L5288*VLOOKUP(M5288,薪资单位!$A$1:$B$6,2,FALSE)</f>
        <v>22</v>
      </c>
      <c r="P5288" t="s">
        <v>30</v>
      </c>
    </row>
    <row r="5289" spans="1:16" x14ac:dyDescent="0.2">
      <c r="A5289" t="s">
        <v>2164</v>
      </c>
      <c r="B5289" t="str">
        <f>IFERROR(LOOKUP(1,0/SEARCH(Sheet2!$E$3:$E$18,A5289),Sheet2!$F$3:$F$18),"其他")</f>
        <v>运维工程师</v>
      </c>
      <c r="C5289" t="s">
        <v>1578</v>
      </c>
      <c r="D5289" t="s">
        <v>51</v>
      </c>
      <c r="E5289" t="s">
        <v>8</v>
      </c>
      <c r="F5289" t="s">
        <v>24</v>
      </c>
      <c r="G5289" t="s">
        <v>2165</v>
      </c>
      <c r="H5289" t="s">
        <v>42</v>
      </c>
      <c r="I5289" t="s">
        <v>12</v>
      </c>
      <c r="J5289">
        <v>1.8</v>
      </c>
      <c r="K5289" t="s">
        <v>11107</v>
      </c>
      <c r="L5289" t="str">
        <f>LEFT(K5289,LEN(K5289)-3)</f>
        <v>2.2</v>
      </c>
      <c r="M5289" t="str">
        <f>RIGHT(K5289,3)</f>
        <v>万/月</v>
      </c>
      <c r="N5289">
        <f>J5289*VLOOKUP(M5289,薪资单位!$A$1:$B$6,2,FALSE)</f>
        <v>18</v>
      </c>
      <c r="O5289">
        <f>L5289*VLOOKUP(M5289,薪资单位!$A$1:$B$6,2,FALSE)</f>
        <v>22</v>
      </c>
      <c r="P5289" t="s">
        <v>30</v>
      </c>
    </row>
    <row r="5290" spans="1:16" x14ac:dyDescent="0.2">
      <c r="A5290" t="s">
        <v>1483</v>
      </c>
      <c r="B5290" t="str">
        <f>IFERROR(LOOKUP(1,0/SEARCH(Sheet2!$E$3:$E$18,A5290),Sheet2!$F$3:$F$18),"其他")</f>
        <v>C++工程师</v>
      </c>
      <c r="C5290" t="s">
        <v>1484</v>
      </c>
      <c r="D5290" t="s">
        <v>65</v>
      </c>
      <c r="E5290" t="s">
        <v>16</v>
      </c>
      <c r="F5290" t="s">
        <v>24</v>
      </c>
      <c r="G5290" t="s">
        <v>1485</v>
      </c>
      <c r="H5290" t="s">
        <v>26</v>
      </c>
      <c r="I5290" t="s">
        <v>43</v>
      </c>
      <c r="J5290">
        <v>2</v>
      </c>
      <c r="K5290" t="s">
        <v>11107</v>
      </c>
      <c r="L5290" t="str">
        <f>LEFT(K5290,LEN(K5290)-3)</f>
        <v>2.2</v>
      </c>
      <c r="M5290" t="str">
        <f>RIGHT(K5290,3)</f>
        <v>万/月</v>
      </c>
      <c r="N5290">
        <f>J5290*VLOOKUP(M5290,薪资单位!$A$1:$B$6,2,FALSE)</f>
        <v>20</v>
      </c>
      <c r="O5290">
        <f>L5290*VLOOKUP(M5290,薪资单位!$A$1:$B$6,2,FALSE)</f>
        <v>22</v>
      </c>
      <c r="P5290" t="s">
        <v>30</v>
      </c>
    </row>
    <row r="5291" spans="1:16" x14ac:dyDescent="0.2">
      <c r="A5291" t="s">
        <v>3417</v>
      </c>
      <c r="B5291" t="str">
        <f>IFERROR(LOOKUP(1,0/SEARCH(Sheet2!$E$3:$E$18,A5291),Sheet2!$F$3:$F$18),"其他")</f>
        <v>C++工程师</v>
      </c>
      <c r="C5291" t="s">
        <v>8060</v>
      </c>
      <c r="D5291" t="s">
        <v>65</v>
      </c>
      <c r="E5291" t="s">
        <v>2704</v>
      </c>
      <c r="F5291" t="s">
        <v>2558</v>
      </c>
      <c r="G5291" t="s">
        <v>10784</v>
      </c>
      <c r="H5291" t="s">
        <v>11</v>
      </c>
      <c r="I5291" t="s">
        <v>12</v>
      </c>
      <c r="J5291">
        <v>1</v>
      </c>
      <c r="K5291" t="s">
        <v>11121</v>
      </c>
      <c r="L5291" t="str">
        <f>LEFT(K5291,LEN(K5291)-3)</f>
        <v>2.3</v>
      </c>
      <c r="M5291" t="str">
        <f>RIGHT(K5291,3)</f>
        <v>万/月</v>
      </c>
      <c r="N5291">
        <f>J5291*VLOOKUP(M5291,薪资单位!$A$1:$B$6,2,FALSE)</f>
        <v>10</v>
      </c>
      <c r="O5291">
        <f>L5291*VLOOKUP(M5291,薪资单位!$A$1:$B$6,2,FALSE)</f>
        <v>23</v>
      </c>
      <c r="P5291" t="s">
        <v>1139</v>
      </c>
    </row>
    <row r="5292" spans="1:16" x14ac:dyDescent="0.2">
      <c r="A5292" t="s">
        <v>495</v>
      </c>
      <c r="B5292" t="str">
        <f>IFERROR(LOOKUP(1,0/SEARCH(Sheet2!$E$3:$E$18,A5292),Sheet2!$F$3:$F$18),"其他")</f>
        <v>PHP工程师</v>
      </c>
      <c r="C5292" t="s">
        <v>8060</v>
      </c>
      <c r="D5292" t="s">
        <v>35</v>
      </c>
      <c r="E5292" t="s">
        <v>16</v>
      </c>
      <c r="F5292" t="s">
        <v>1809</v>
      </c>
      <c r="G5292" t="s">
        <v>8061</v>
      </c>
      <c r="H5292" t="s">
        <v>93</v>
      </c>
      <c r="I5292" t="s">
        <v>12</v>
      </c>
      <c r="J5292">
        <v>1</v>
      </c>
      <c r="K5292" t="s">
        <v>11121</v>
      </c>
      <c r="L5292" t="str">
        <f>LEFT(K5292,LEN(K5292)-3)</f>
        <v>2.3</v>
      </c>
      <c r="M5292" t="str">
        <f>RIGHT(K5292,3)</f>
        <v>万/月</v>
      </c>
      <c r="N5292">
        <f>J5292*VLOOKUP(M5292,薪资单位!$A$1:$B$6,2,FALSE)</f>
        <v>10</v>
      </c>
      <c r="O5292">
        <f>L5292*VLOOKUP(M5292,薪资单位!$A$1:$B$6,2,FALSE)</f>
        <v>23</v>
      </c>
      <c r="P5292" t="s">
        <v>5989</v>
      </c>
    </row>
    <row r="5293" spans="1:16" x14ac:dyDescent="0.2">
      <c r="A5293" t="s">
        <v>5980</v>
      </c>
      <c r="B5293" t="str">
        <f>IFERROR(LOOKUP(1,0/SEARCH(Sheet2!$E$3:$E$18,A5293),Sheet2!$F$3:$F$18),"其他")</f>
        <v>C++工程师</v>
      </c>
      <c r="C5293" t="s">
        <v>5981</v>
      </c>
      <c r="D5293" t="s">
        <v>35</v>
      </c>
      <c r="E5293" t="s">
        <v>16</v>
      </c>
      <c r="F5293" t="s">
        <v>2595</v>
      </c>
      <c r="G5293" t="s">
        <v>5982</v>
      </c>
      <c r="H5293" t="s">
        <v>42</v>
      </c>
      <c r="I5293" t="s">
        <v>12</v>
      </c>
      <c r="J5293">
        <v>1.2</v>
      </c>
      <c r="K5293" t="s">
        <v>11121</v>
      </c>
      <c r="L5293" t="str">
        <f>LEFT(K5293,LEN(K5293)-3)</f>
        <v>2.3</v>
      </c>
      <c r="M5293" t="str">
        <f>RIGHT(K5293,3)</f>
        <v>万/月</v>
      </c>
      <c r="N5293">
        <f>J5293*VLOOKUP(M5293,薪资单位!$A$1:$B$6,2,FALSE)</f>
        <v>12</v>
      </c>
      <c r="O5293">
        <f>L5293*VLOOKUP(M5293,薪资单位!$A$1:$B$6,2,FALSE)</f>
        <v>23</v>
      </c>
      <c r="P5293" t="s">
        <v>2595</v>
      </c>
    </row>
    <row r="5294" spans="1:16" x14ac:dyDescent="0.2">
      <c r="A5294" t="s">
        <v>10631</v>
      </c>
      <c r="B5294" t="str">
        <f>IFERROR(LOOKUP(1,0/SEARCH(Sheet2!$E$3:$E$18,A5294),Sheet2!$F$3:$F$18),"其他")</f>
        <v>其他</v>
      </c>
      <c r="C5294" t="s">
        <v>10632</v>
      </c>
      <c r="D5294" t="s">
        <v>15</v>
      </c>
      <c r="E5294" t="s">
        <v>16</v>
      </c>
      <c r="F5294" t="s">
        <v>9659</v>
      </c>
      <c r="G5294" t="s">
        <v>10480</v>
      </c>
      <c r="H5294" t="s">
        <v>11</v>
      </c>
      <c r="I5294" t="s">
        <v>12</v>
      </c>
      <c r="J5294">
        <v>1.3</v>
      </c>
      <c r="K5294" t="s">
        <v>11121</v>
      </c>
      <c r="L5294" t="str">
        <f>LEFT(K5294,LEN(K5294)-3)</f>
        <v>2.3</v>
      </c>
      <c r="M5294" t="str">
        <f>RIGHT(K5294,3)</f>
        <v>万/月</v>
      </c>
      <c r="N5294">
        <f>J5294*VLOOKUP(M5294,薪资单位!$A$1:$B$6,2,FALSE)</f>
        <v>13</v>
      </c>
      <c r="O5294">
        <f>L5294*VLOOKUP(M5294,薪资单位!$A$1:$B$6,2,FALSE)</f>
        <v>23</v>
      </c>
      <c r="P5294" t="s">
        <v>1139</v>
      </c>
    </row>
    <row r="5295" spans="1:16" x14ac:dyDescent="0.2">
      <c r="A5295" t="s">
        <v>4811</v>
      </c>
      <c r="B5295" t="str">
        <f>IFERROR(LOOKUP(1,0/SEARCH(Sheet2!$E$3:$E$18,A5295),Sheet2!$F$3:$F$18),"其他")</f>
        <v>C#工程师</v>
      </c>
      <c r="C5295" t="s">
        <v>4068</v>
      </c>
      <c r="D5295" t="s">
        <v>15</v>
      </c>
      <c r="E5295" t="s">
        <v>8</v>
      </c>
      <c r="F5295" t="s">
        <v>5342</v>
      </c>
      <c r="G5295" t="s">
        <v>5909</v>
      </c>
      <c r="H5295" t="s">
        <v>19</v>
      </c>
      <c r="I5295" t="s">
        <v>12</v>
      </c>
      <c r="J5295">
        <v>1.5</v>
      </c>
      <c r="K5295" t="s">
        <v>11121</v>
      </c>
      <c r="L5295" t="str">
        <f>LEFT(K5295,LEN(K5295)-3)</f>
        <v>2.3</v>
      </c>
      <c r="M5295" t="str">
        <f>RIGHT(K5295,3)</f>
        <v>万/月</v>
      </c>
      <c r="N5295">
        <f>J5295*VLOOKUP(M5295,薪资单位!$A$1:$B$6,2,FALSE)</f>
        <v>15</v>
      </c>
      <c r="O5295">
        <f>L5295*VLOOKUP(M5295,薪资单位!$A$1:$B$6,2,FALSE)</f>
        <v>23</v>
      </c>
      <c r="P5295" t="s">
        <v>2595</v>
      </c>
    </row>
    <row r="5296" spans="1:16" x14ac:dyDescent="0.2">
      <c r="A5296" t="s">
        <v>3203</v>
      </c>
      <c r="B5296" t="str">
        <f>IFERROR(LOOKUP(1,0/SEARCH(Sheet2!$E$3:$E$18,A5296),Sheet2!$F$3:$F$18),"其他")</f>
        <v>C++工程师</v>
      </c>
      <c r="C5296" t="s">
        <v>4068</v>
      </c>
      <c r="D5296" t="s">
        <v>65</v>
      </c>
      <c r="E5296" t="s">
        <v>8</v>
      </c>
      <c r="F5296" t="s">
        <v>1388</v>
      </c>
      <c r="G5296" t="s">
        <v>5979</v>
      </c>
      <c r="H5296" t="s">
        <v>11</v>
      </c>
      <c r="I5296" t="s">
        <v>12</v>
      </c>
      <c r="J5296">
        <v>1.5</v>
      </c>
      <c r="K5296" t="s">
        <v>11121</v>
      </c>
      <c r="L5296" t="str">
        <f>LEFT(K5296,LEN(K5296)-3)</f>
        <v>2.3</v>
      </c>
      <c r="M5296" t="str">
        <f>RIGHT(K5296,3)</f>
        <v>万/月</v>
      </c>
      <c r="N5296">
        <f>J5296*VLOOKUP(M5296,薪资单位!$A$1:$B$6,2,FALSE)</f>
        <v>15</v>
      </c>
      <c r="O5296">
        <f>L5296*VLOOKUP(M5296,薪资单位!$A$1:$B$6,2,FALSE)</f>
        <v>23</v>
      </c>
      <c r="P5296" t="s">
        <v>2595</v>
      </c>
    </row>
    <row r="5297" spans="1:16" x14ac:dyDescent="0.2">
      <c r="A5297" t="s">
        <v>7891</v>
      </c>
      <c r="B5297" t="str">
        <f>IFERROR(LOOKUP(1,0/SEARCH(Sheet2!$E$3:$E$18,A5297),Sheet2!$F$3:$F$18),"其他")</f>
        <v>PHP工程师</v>
      </c>
      <c r="C5297" t="s">
        <v>4068</v>
      </c>
      <c r="D5297" t="s">
        <v>35</v>
      </c>
      <c r="E5297" t="s">
        <v>8</v>
      </c>
      <c r="F5297" t="s">
        <v>1809</v>
      </c>
      <c r="G5297" t="s">
        <v>7892</v>
      </c>
      <c r="H5297" t="s">
        <v>38</v>
      </c>
      <c r="I5297" t="s">
        <v>12</v>
      </c>
      <c r="J5297">
        <v>1.5</v>
      </c>
      <c r="K5297" t="s">
        <v>11121</v>
      </c>
      <c r="L5297" t="str">
        <f>LEFT(K5297,LEN(K5297)-3)</f>
        <v>2.3</v>
      </c>
      <c r="M5297" t="str">
        <f>RIGHT(K5297,3)</f>
        <v>万/月</v>
      </c>
      <c r="N5297">
        <f>J5297*VLOOKUP(M5297,薪资单位!$A$1:$B$6,2,FALSE)</f>
        <v>15</v>
      </c>
      <c r="O5297">
        <f>L5297*VLOOKUP(M5297,薪资单位!$A$1:$B$6,2,FALSE)</f>
        <v>23</v>
      </c>
      <c r="P5297" t="s">
        <v>5989</v>
      </c>
    </row>
    <row r="5298" spans="1:16" x14ac:dyDescent="0.2">
      <c r="A5298" t="s">
        <v>1545</v>
      </c>
      <c r="B5298" t="str">
        <f>IFERROR(LOOKUP(1,0/SEARCH(Sheet2!$E$3:$E$18,A5298),Sheet2!$F$3:$F$18),"其他")</f>
        <v>Python工程师</v>
      </c>
      <c r="C5298" t="s">
        <v>4068</v>
      </c>
      <c r="D5298" t="s">
        <v>35</v>
      </c>
      <c r="E5298" t="s">
        <v>16</v>
      </c>
      <c r="F5298" t="s">
        <v>839</v>
      </c>
      <c r="G5298" t="s">
        <v>3217</v>
      </c>
      <c r="H5298" t="s">
        <v>11</v>
      </c>
      <c r="I5298" t="s">
        <v>32</v>
      </c>
      <c r="J5298">
        <v>1.5</v>
      </c>
      <c r="K5298" t="s">
        <v>11121</v>
      </c>
      <c r="L5298" t="str">
        <f>LEFT(K5298,LEN(K5298)-3)</f>
        <v>2.3</v>
      </c>
      <c r="M5298" t="str">
        <f>RIGHT(K5298,3)</f>
        <v>万/月</v>
      </c>
      <c r="N5298">
        <f>J5298*VLOOKUP(M5298,薪资单位!$A$1:$B$6,2,FALSE)</f>
        <v>15</v>
      </c>
      <c r="O5298">
        <f>L5298*VLOOKUP(M5298,薪资单位!$A$1:$B$6,2,FALSE)</f>
        <v>23</v>
      </c>
      <c r="P5298" t="s">
        <v>839</v>
      </c>
    </row>
    <row r="5299" spans="1:16" x14ac:dyDescent="0.2">
      <c r="A5299" t="s">
        <v>10708</v>
      </c>
      <c r="B5299" t="str">
        <f>IFERROR(LOOKUP(1,0/SEARCH(Sheet2!$E$3:$E$18,A5299),Sheet2!$F$3:$F$18),"其他")</f>
        <v>其他</v>
      </c>
      <c r="C5299" t="s">
        <v>4068</v>
      </c>
      <c r="D5299" t="s">
        <v>15</v>
      </c>
      <c r="E5299" t="s">
        <v>16</v>
      </c>
      <c r="F5299" t="s">
        <v>673</v>
      </c>
      <c r="G5299" t="s">
        <v>10709</v>
      </c>
      <c r="H5299" t="s">
        <v>93</v>
      </c>
      <c r="I5299" t="s">
        <v>12</v>
      </c>
      <c r="J5299">
        <v>1.5</v>
      </c>
      <c r="K5299" t="s">
        <v>11121</v>
      </c>
      <c r="L5299" t="str">
        <f>LEFT(K5299,LEN(K5299)-3)</f>
        <v>2.3</v>
      </c>
      <c r="M5299" t="str">
        <f>RIGHT(K5299,3)</f>
        <v>万/月</v>
      </c>
      <c r="N5299">
        <f>J5299*VLOOKUP(M5299,薪资单位!$A$1:$B$6,2,FALSE)</f>
        <v>15</v>
      </c>
      <c r="O5299">
        <f>L5299*VLOOKUP(M5299,薪资单位!$A$1:$B$6,2,FALSE)</f>
        <v>23</v>
      </c>
      <c r="P5299" t="s">
        <v>1139</v>
      </c>
    </row>
    <row r="5300" spans="1:16" x14ac:dyDescent="0.2">
      <c r="A5300" t="s">
        <v>4067</v>
      </c>
      <c r="B5300" t="str">
        <f>IFERROR(LOOKUP(1,0/SEARCH(Sheet2!$E$3:$E$18,A5300),Sheet2!$F$3:$F$18),"其他")</f>
        <v>其他</v>
      </c>
      <c r="C5300" t="s">
        <v>4068</v>
      </c>
      <c r="D5300" t="s">
        <v>23</v>
      </c>
      <c r="E5300" t="s">
        <v>8</v>
      </c>
      <c r="F5300" t="s">
        <v>1636</v>
      </c>
      <c r="G5300" t="s">
        <v>4069</v>
      </c>
      <c r="H5300" t="s">
        <v>11</v>
      </c>
      <c r="I5300" t="s">
        <v>32</v>
      </c>
      <c r="J5300">
        <v>1.5</v>
      </c>
      <c r="K5300" t="s">
        <v>11121</v>
      </c>
      <c r="L5300" t="str">
        <f>LEFT(K5300,LEN(K5300)-3)</f>
        <v>2.3</v>
      </c>
      <c r="M5300" t="str">
        <f>RIGHT(K5300,3)</f>
        <v>万/月</v>
      </c>
      <c r="N5300">
        <f>J5300*VLOOKUP(M5300,薪资单位!$A$1:$B$6,2,FALSE)</f>
        <v>15</v>
      </c>
      <c r="O5300">
        <f>L5300*VLOOKUP(M5300,薪资单位!$A$1:$B$6,2,FALSE)</f>
        <v>23</v>
      </c>
      <c r="P5300" t="s">
        <v>839</v>
      </c>
    </row>
    <row r="5301" spans="1:16" x14ac:dyDescent="0.2">
      <c r="A5301" t="s">
        <v>4973</v>
      </c>
      <c r="B5301" t="str">
        <f>IFERROR(LOOKUP(1,0/SEARCH(Sheet2!$E$3:$E$18,A5301),Sheet2!$F$3:$F$18),"其他")</f>
        <v>其他</v>
      </c>
      <c r="C5301" t="s">
        <v>4974</v>
      </c>
      <c r="D5301" t="s">
        <v>7</v>
      </c>
      <c r="E5301" t="s">
        <v>143</v>
      </c>
      <c r="F5301" t="s">
        <v>2674</v>
      </c>
      <c r="G5301" t="s">
        <v>4975</v>
      </c>
      <c r="H5301" t="s">
        <v>38</v>
      </c>
      <c r="I5301" t="s">
        <v>12</v>
      </c>
      <c r="J5301">
        <v>1.6</v>
      </c>
      <c r="K5301" t="s">
        <v>11121</v>
      </c>
      <c r="L5301" t="str">
        <f>LEFT(K5301,LEN(K5301)-3)</f>
        <v>2.3</v>
      </c>
      <c r="M5301" t="str">
        <f>RIGHT(K5301,3)</f>
        <v>万/月</v>
      </c>
      <c r="N5301">
        <f>J5301*VLOOKUP(M5301,薪资单位!$A$1:$B$6,2,FALSE)</f>
        <v>16</v>
      </c>
      <c r="O5301">
        <f>L5301*VLOOKUP(M5301,薪资单位!$A$1:$B$6,2,FALSE)</f>
        <v>23</v>
      </c>
      <c r="P5301" t="s">
        <v>839</v>
      </c>
    </row>
    <row r="5302" spans="1:16" x14ac:dyDescent="0.2">
      <c r="A5302" t="s">
        <v>3376</v>
      </c>
      <c r="B5302" t="str">
        <f>IFERROR(LOOKUP(1,0/SEARCH(Sheet2!$E$3:$E$18,A5302),Sheet2!$F$3:$F$18),"其他")</f>
        <v>C++工程师</v>
      </c>
      <c r="C5302" t="s">
        <v>3245</v>
      </c>
      <c r="D5302" t="s">
        <v>35</v>
      </c>
      <c r="E5302" t="s">
        <v>143</v>
      </c>
      <c r="F5302" t="s">
        <v>2653</v>
      </c>
      <c r="G5302" t="s">
        <v>3377</v>
      </c>
      <c r="H5302" t="s">
        <v>11</v>
      </c>
      <c r="I5302" t="s">
        <v>12</v>
      </c>
      <c r="J5302">
        <v>1.7</v>
      </c>
      <c r="K5302" t="s">
        <v>11121</v>
      </c>
      <c r="L5302" t="str">
        <f>LEFT(K5302,LEN(K5302)-3)</f>
        <v>2.3</v>
      </c>
      <c r="M5302" t="str">
        <f>RIGHT(K5302,3)</f>
        <v>万/月</v>
      </c>
      <c r="N5302">
        <f>J5302*VLOOKUP(M5302,薪资单位!$A$1:$B$6,2,FALSE)</f>
        <v>17</v>
      </c>
      <c r="O5302">
        <f>L5302*VLOOKUP(M5302,薪资单位!$A$1:$B$6,2,FALSE)</f>
        <v>23</v>
      </c>
      <c r="P5302" t="s">
        <v>839</v>
      </c>
    </row>
    <row r="5303" spans="1:16" x14ac:dyDescent="0.2">
      <c r="A5303" t="s">
        <v>3244</v>
      </c>
      <c r="B5303" t="str">
        <f>IFERROR(LOOKUP(1,0/SEARCH(Sheet2!$E$3:$E$18,A5303),Sheet2!$F$3:$F$18),"其他")</f>
        <v>其他</v>
      </c>
      <c r="C5303" t="s">
        <v>3245</v>
      </c>
      <c r="D5303" t="s">
        <v>15</v>
      </c>
      <c r="E5303" t="s">
        <v>8</v>
      </c>
      <c r="F5303" t="s">
        <v>839</v>
      </c>
      <c r="G5303" t="s">
        <v>3246</v>
      </c>
      <c r="H5303" t="s">
        <v>38</v>
      </c>
      <c r="I5303" t="s">
        <v>12</v>
      </c>
      <c r="J5303">
        <v>1.7</v>
      </c>
      <c r="K5303" t="s">
        <v>11121</v>
      </c>
      <c r="L5303" t="str">
        <f>LEFT(K5303,LEN(K5303)-3)</f>
        <v>2.3</v>
      </c>
      <c r="M5303" t="str">
        <f>RIGHT(K5303,3)</f>
        <v>万/月</v>
      </c>
      <c r="N5303">
        <f>J5303*VLOOKUP(M5303,薪资单位!$A$1:$B$6,2,FALSE)</f>
        <v>17</v>
      </c>
      <c r="O5303">
        <f>L5303*VLOOKUP(M5303,薪资单位!$A$1:$B$6,2,FALSE)</f>
        <v>23</v>
      </c>
      <c r="P5303" t="s">
        <v>839</v>
      </c>
    </row>
    <row r="5304" spans="1:16" x14ac:dyDescent="0.2">
      <c r="A5304" t="s">
        <v>5111</v>
      </c>
      <c r="B5304" t="str">
        <f>IFERROR(LOOKUP(1,0/SEARCH(Sheet2!$E$3:$E$18,A5304),Sheet2!$F$3:$F$18),"其他")</f>
        <v>C++工程师</v>
      </c>
      <c r="C5304" t="s">
        <v>2656</v>
      </c>
      <c r="D5304" t="s">
        <v>35</v>
      </c>
      <c r="E5304" t="s">
        <v>8</v>
      </c>
      <c r="F5304" t="s">
        <v>839</v>
      </c>
      <c r="G5304" t="s">
        <v>4054</v>
      </c>
      <c r="H5304" t="s">
        <v>42</v>
      </c>
      <c r="I5304" t="s">
        <v>50</v>
      </c>
      <c r="J5304">
        <v>1.8</v>
      </c>
      <c r="K5304" t="s">
        <v>11121</v>
      </c>
      <c r="L5304" t="str">
        <f>LEFT(K5304,LEN(K5304)-3)</f>
        <v>2.3</v>
      </c>
      <c r="M5304" t="str">
        <f>RIGHT(K5304,3)</f>
        <v>万/月</v>
      </c>
      <c r="N5304">
        <f>J5304*VLOOKUP(M5304,薪资单位!$A$1:$B$6,2,FALSE)</f>
        <v>18</v>
      </c>
      <c r="O5304">
        <f>L5304*VLOOKUP(M5304,薪资单位!$A$1:$B$6,2,FALSE)</f>
        <v>23</v>
      </c>
      <c r="P5304" t="s">
        <v>839</v>
      </c>
    </row>
    <row r="5305" spans="1:16" x14ac:dyDescent="0.2">
      <c r="A5305" t="s">
        <v>33</v>
      </c>
      <c r="B5305" t="str">
        <f>IFERROR(LOOKUP(1,0/SEARCH(Sheet2!$E$3:$E$18,A5305),Sheet2!$F$3:$F$18),"其他")</f>
        <v>Java工程师</v>
      </c>
      <c r="C5305" t="s">
        <v>2656</v>
      </c>
      <c r="D5305" t="s">
        <v>15</v>
      </c>
      <c r="E5305" t="s">
        <v>16</v>
      </c>
      <c r="F5305" t="s">
        <v>487</v>
      </c>
      <c r="G5305" t="s">
        <v>2657</v>
      </c>
      <c r="H5305" t="s">
        <v>11</v>
      </c>
      <c r="I5305" t="s">
        <v>12</v>
      </c>
      <c r="J5305">
        <v>1.8</v>
      </c>
      <c r="K5305" t="s">
        <v>11121</v>
      </c>
      <c r="L5305" t="str">
        <f>LEFT(K5305,LEN(K5305)-3)</f>
        <v>2.3</v>
      </c>
      <c r="M5305" t="str">
        <f>RIGHT(K5305,3)</f>
        <v>万/月</v>
      </c>
      <c r="N5305">
        <f>J5305*VLOOKUP(M5305,薪资单位!$A$1:$B$6,2,FALSE)</f>
        <v>18</v>
      </c>
      <c r="O5305">
        <f>L5305*VLOOKUP(M5305,薪资单位!$A$1:$B$6,2,FALSE)</f>
        <v>23</v>
      </c>
      <c r="P5305" t="s">
        <v>839</v>
      </c>
    </row>
    <row r="5306" spans="1:16" x14ac:dyDescent="0.2">
      <c r="A5306" t="s">
        <v>630</v>
      </c>
      <c r="B5306" t="str">
        <f>IFERROR(LOOKUP(1,0/SEARCH(Sheet2!$E$3:$E$18,A5306),Sheet2!$F$3:$F$18),"其他")</f>
        <v>运维工程师</v>
      </c>
      <c r="C5306" t="s">
        <v>2656</v>
      </c>
      <c r="D5306" t="s">
        <v>7</v>
      </c>
      <c r="E5306" t="s">
        <v>16</v>
      </c>
      <c r="F5306" t="s">
        <v>1636</v>
      </c>
      <c r="G5306" t="s">
        <v>4117</v>
      </c>
      <c r="H5306" t="s">
        <v>11</v>
      </c>
      <c r="I5306" t="s">
        <v>12</v>
      </c>
      <c r="J5306">
        <v>1.8</v>
      </c>
      <c r="K5306" t="s">
        <v>11121</v>
      </c>
      <c r="L5306" t="str">
        <f>LEFT(K5306,LEN(K5306)-3)</f>
        <v>2.3</v>
      </c>
      <c r="M5306" t="str">
        <f>RIGHT(K5306,3)</f>
        <v>万/月</v>
      </c>
      <c r="N5306">
        <f>J5306*VLOOKUP(M5306,薪资单位!$A$1:$B$6,2,FALSE)</f>
        <v>18</v>
      </c>
      <c r="O5306">
        <f>L5306*VLOOKUP(M5306,薪资单位!$A$1:$B$6,2,FALSE)</f>
        <v>23</v>
      </c>
      <c r="P5306" t="s">
        <v>839</v>
      </c>
    </row>
    <row r="5307" spans="1:16" x14ac:dyDescent="0.2">
      <c r="A5307" t="s">
        <v>892</v>
      </c>
      <c r="B5307" t="str">
        <f>IFERROR(LOOKUP(1,0/SEARCH(Sheet2!$E$3:$E$18,A5307),Sheet2!$F$3:$F$18),"其他")</f>
        <v>C++工程师</v>
      </c>
      <c r="C5307" t="s">
        <v>893</v>
      </c>
      <c r="D5307" t="s">
        <v>35</v>
      </c>
      <c r="E5307" t="s">
        <v>8</v>
      </c>
      <c r="F5307" t="s">
        <v>30</v>
      </c>
      <c r="G5307" t="s">
        <v>894</v>
      </c>
      <c r="H5307" t="s">
        <v>26</v>
      </c>
      <c r="I5307" t="s">
        <v>50</v>
      </c>
      <c r="J5307">
        <v>2</v>
      </c>
      <c r="K5307" t="s">
        <v>11121</v>
      </c>
      <c r="L5307" t="str">
        <f>LEFT(K5307,LEN(K5307)-3)</f>
        <v>2.3</v>
      </c>
      <c r="M5307" t="str">
        <f>RIGHT(K5307,3)</f>
        <v>万/月</v>
      </c>
      <c r="N5307">
        <f>J5307*VLOOKUP(M5307,薪资单位!$A$1:$B$6,2,FALSE)</f>
        <v>20</v>
      </c>
      <c r="O5307">
        <f>L5307*VLOOKUP(M5307,薪资单位!$A$1:$B$6,2,FALSE)</f>
        <v>23</v>
      </c>
      <c r="P5307" t="s">
        <v>30</v>
      </c>
    </row>
    <row r="5308" spans="1:16" x14ac:dyDescent="0.2">
      <c r="A5308" t="s">
        <v>2161</v>
      </c>
      <c r="B5308" t="str">
        <f>IFERROR(LOOKUP(1,0/SEARCH(Sheet2!$E$3:$E$18,A5308),Sheet2!$F$3:$F$18),"其他")</f>
        <v>其他</v>
      </c>
      <c r="C5308" t="s">
        <v>2162</v>
      </c>
      <c r="D5308" t="s">
        <v>65</v>
      </c>
      <c r="E5308" t="s">
        <v>16</v>
      </c>
      <c r="F5308" t="s">
        <v>36</v>
      </c>
      <c r="G5308" t="s">
        <v>2163</v>
      </c>
      <c r="H5308" t="s">
        <v>11</v>
      </c>
      <c r="I5308" t="s">
        <v>20</v>
      </c>
      <c r="J5308">
        <v>2.2000000000000002</v>
      </c>
      <c r="K5308" t="s">
        <v>11121</v>
      </c>
      <c r="L5308" t="str">
        <f>LEFT(K5308,LEN(K5308)-3)</f>
        <v>2.3</v>
      </c>
      <c r="M5308" t="str">
        <f>RIGHT(K5308,3)</f>
        <v>万/月</v>
      </c>
      <c r="N5308">
        <f>J5308*VLOOKUP(M5308,薪资单位!$A$1:$B$6,2,FALSE)</f>
        <v>22</v>
      </c>
      <c r="O5308">
        <f>L5308*VLOOKUP(M5308,薪资单位!$A$1:$B$6,2,FALSE)</f>
        <v>23</v>
      </c>
      <c r="P5308" t="s">
        <v>30</v>
      </c>
    </row>
    <row r="5309" spans="1:16" x14ac:dyDescent="0.2">
      <c r="A5309" t="s">
        <v>900</v>
      </c>
      <c r="B5309" t="str">
        <f>IFERROR(LOOKUP(1,0/SEARCH(Sheet2!$E$3:$E$18,A5309),Sheet2!$F$3:$F$18),"其他")</f>
        <v>C++工程师</v>
      </c>
      <c r="C5309" t="s">
        <v>901</v>
      </c>
      <c r="D5309" t="s">
        <v>35</v>
      </c>
      <c r="E5309" t="s">
        <v>16</v>
      </c>
      <c r="F5309" t="s">
        <v>30</v>
      </c>
      <c r="G5309" t="s">
        <v>902</v>
      </c>
      <c r="H5309" t="s">
        <v>11</v>
      </c>
      <c r="I5309" t="s">
        <v>32</v>
      </c>
      <c r="J5309">
        <v>15</v>
      </c>
      <c r="K5309" t="s">
        <v>11129</v>
      </c>
      <c r="L5309" t="str">
        <f>LEFT(K5309,LEN(K5309)-3)</f>
        <v>28</v>
      </c>
      <c r="M5309" t="str">
        <f>RIGHT(K5309,3)</f>
        <v>万/年</v>
      </c>
      <c r="N5309">
        <f>J5309*VLOOKUP(M5309,薪资单位!$A$1:$B$6,2,FALSE)</f>
        <v>12.499999999999998</v>
      </c>
      <c r="O5309">
        <f>L5309*VLOOKUP(M5309,薪资单位!$A$1:$B$6,2,FALSE)</f>
        <v>23.333333333333332</v>
      </c>
      <c r="P5309" t="s">
        <v>30</v>
      </c>
    </row>
    <row r="5310" spans="1:16" x14ac:dyDescent="0.2">
      <c r="A5310" t="s">
        <v>6341</v>
      </c>
      <c r="B5310" t="str">
        <f>IFERROR(LOOKUP(1,0/SEARCH(Sheet2!$E$3:$E$18,A5310),Sheet2!$F$3:$F$18),"其他")</f>
        <v>数据分析工程师</v>
      </c>
      <c r="C5310" t="s">
        <v>6342</v>
      </c>
      <c r="D5310" t="s">
        <v>35</v>
      </c>
      <c r="E5310" t="s">
        <v>16</v>
      </c>
      <c r="F5310" t="s">
        <v>1961</v>
      </c>
      <c r="G5310" t="s">
        <v>6343</v>
      </c>
      <c r="H5310" t="s">
        <v>26</v>
      </c>
      <c r="I5310" t="s">
        <v>32</v>
      </c>
      <c r="J5310">
        <v>16</v>
      </c>
      <c r="K5310" t="s">
        <v>11129</v>
      </c>
      <c r="L5310" t="str">
        <f>LEFT(K5310,LEN(K5310)-3)</f>
        <v>28</v>
      </c>
      <c r="M5310" t="str">
        <f>RIGHT(K5310,3)</f>
        <v>万/年</v>
      </c>
      <c r="N5310">
        <f>J5310*VLOOKUP(M5310,薪资单位!$A$1:$B$6,2,FALSE)</f>
        <v>13.333333333333332</v>
      </c>
      <c r="O5310">
        <f>L5310*VLOOKUP(M5310,薪资单位!$A$1:$B$6,2,FALSE)</f>
        <v>23.333333333333332</v>
      </c>
      <c r="P5310" t="s">
        <v>2595</v>
      </c>
    </row>
    <row r="5311" spans="1:16" x14ac:dyDescent="0.2">
      <c r="A5311" t="s">
        <v>11049</v>
      </c>
      <c r="B5311" t="str">
        <f>IFERROR(LOOKUP(1,0/SEARCH(Sheet2!$E$3:$E$18,A5311),Sheet2!$F$3:$F$18),"其他")</f>
        <v>其他</v>
      </c>
      <c r="C5311" t="s">
        <v>11050</v>
      </c>
      <c r="D5311" t="s">
        <v>35</v>
      </c>
      <c r="E5311" t="s">
        <v>16</v>
      </c>
      <c r="F5311" t="s">
        <v>9703</v>
      </c>
      <c r="G5311" t="s">
        <v>11051</v>
      </c>
      <c r="H5311" t="s">
        <v>26</v>
      </c>
      <c r="I5311" t="s">
        <v>12</v>
      </c>
      <c r="J5311">
        <v>18</v>
      </c>
      <c r="K5311" t="s">
        <v>11129</v>
      </c>
      <c r="L5311" t="str">
        <f>LEFT(K5311,LEN(K5311)-3)</f>
        <v>28</v>
      </c>
      <c r="M5311" t="str">
        <f>RIGHT(K5311,3)</f>
        <v>万/年</v>
      </c>
      <c r="N5311">
        <f>J5311*VLOOKUP(M5311,薪资单位!$A$1:$B$6,2,FALSE)</f>
        <v>14.999999999999998</v>
      </c>
      <c r="O5311">
        <f>L5311*VLOOKUP(M5311,薪资单位!$A$1:$B$6,2,FALSE)</f>
        <v>23.333333333333332</v>
      </c>
      <c r="P5311" t="s">
        <v>1139</v>
      </c>
    </row>
    <row r="5312" spans="1:16" x14ac:dyDescent="0.2">
      <c r="A5312" t="s">
        <v>10988</v>
      </c>
      <c r="B5312" t="str">
        <f>IFERROR(LOOKUP(1,0/SEARCH(Sheet2!$E$3:$E$18,A5312),Sheet2!$F$3:$F$18),"其他")</f>
        <v>其他</v>
      </c>
      <c r="C5312" t="s">
        <v>10989</v>
      </c>
      <c r="D5312" t="s">
        <v>7</v>
      </c>
      <c r="E5312" t="s">
        <v>8</v>
      </c>
      <c r="F5312" t="s">
        <v>673</v>
      </c>
      <c r="G5312" t="s">
        <v>10990</v>
      </c>
      <c r="H5312" t="s">
        <v>93</v>
      </c>
      <c r="I5312" t="s">
        <v>12</v>
      </c>
      <c r="J5312">
        <v>0.8</v>
      </c>
      <c r="K5312" t="s">
        <v>11134</v>
      </c>
      <c r="L5312" t="str">
        <f>LEFT(K5312,LEN(K5312)-3)</f>
        <v>2.4</v>
      </c>
      <c r="M5312" t="str">
        <f>RIGHT(K5312,3)</f>
        <v>万/月</v>
      </c>
      <c r="N5312">
        <f>J5312*VLOOKUP(M5312,薪资单位!$A$1:$B$6,2,FALSE)</f>
        <v>8</v>
      </c>
      <c r="O5312">
        <f>L5312*VLOOKUP(M5312,薪资单位!$A$1:$B$6,2,FALSE)</f>
        <v>24</v>
      </c>
      <c r="P5312" t="s">
        <v>1139</v>
      </c>
    </row>
    <row r="5313" spans="1:16" x14ac:dyDescent="0.2">
      <c r="A5313" t="s">
        <v>2290</v>
      </c>
      <c r="B5313" t="str">
        <f>IFERROR(LOOKUP(1,0/SEARCH(Sheet2!$E$3:$E$18,A5313),Sheet2!$F$3:$F$18),"其他")</f>
        <v>C++工程师</v>
      </c>
      <c r="C5313" t="s">
        <v>1191</v>
      </c>
      <c r="D5313" t="s">
        <v>65</v>
      </c>
      <c r="E5313" t="s">
        <v>16</v>
      </c>
      <c r="F5313" t="s">
        <v>36</v>
      </c>
      <c r="G5313" t="s">
        <v>1997</v>
      </c>
      <c r="H5313" t="s">
        <v>38</v>
      </c>
      <c r="I5313" t="s">
        <v>12</v>
      </c>
      <c r="J5313">
        <v>1.2</v>
      </c>
      <c r="K5313" t="s">
        <v>11134</v>
      </c>
      <c r="L5313" t="str">
        <f>LEFT(K5313,LEN(K5313)-3)</f>
        <v>2.4</v>
      </c>
      <c r="M5313" t="str">
        <f>RIGHT(K5313,3)</f>
        <v>万/月</v>
      </c>
      <c r="N5313">
        <f>J5313*VLOOKUP(M5313,薪资单位!$A$1:$B$6,2,FALSE)</f>
        <v>12</v>
      </c>
      <c r="O5313">
        <f>L5313*VLOOKUP(M5313,薪资单位!$A$1:$B$6,2,FALSE)</f>
        <v>24</v>
      </c>
      <c r="P5313" t="s">
        <v>30</v>
      </c>
    </row>
    <row r="5314" spans="1:16" x14ac:dyDescent="0.2">
      <c r="A5314" t="s">
        <v>847</v>
      </c>
      <c r="B5314" t="str">
        <f>IFERROR(LOOKUP(1,0/SEARCH(Sheet2!$E$3:$E$18,A5314),Sheet2!$F$3:$F$18),"其他")</f>
        <v>C++工程师</v>
      </c>
      <c r="C5314" t="s">
        <v>1191</v>
      </c>
      <c r="D5314" t="s">
        <v>65</v>
      </c>
      <c r="E5314" t="s">
        <v>16</v>
      </c>
      <c r="F5314" t="s">
        <v>24</v>
      </c>
      <c r="G5314" t="s">
        <v>2340</v>
      </c>
      <c r="H5314" t="s">
        <v>26</v>
      </c>
      <c r="I5314" t="s">
        <v>32</v>
      </c>
      <c r="J5314">
        <v>1.2</v>
      </c>
      <c r="K5314" t="s">
        <v>11134</v>
      </c>
      <c r="L5314" t="str">
        <f>LEFT(K5314,LEN(K5314)-3)</f>
        <v>2.4</v>
      </c>
      <c r="M5314" t="str">
        <f>RIGHT(K5314,3)</f>
        <v>万/月</v>
      </c>
      <c r="N5314">
        <f>J5314*VLOOKUP(M5314,薪资单位!$A$1:$B$6,2,FALSE)</f>
        <v>12</v>
      </c>
      <c r="O5314">
        <f>L5314*VLOOKUP(M5314,薪资单位!$A$1:$B$6,2,FALSE)</f>
        <v>24</v>
      </c>
      <c r="P5314" t="s">
        <v>30</v>
      </c>
    </row>
    <row r="5315" spans="1:16" x14ac:dyDescent="0.2">
      <c r="A5315" t="s">
        <v>4805</v>
      </c>
      <c r="B5315" t="str">
        <f>IFERROR(LOOKUP(1,0/SEARCH(Sheet2!$E$3:$E$18,A5315),Sheet2!$F$3:$F$18),"其他")</f>
        <v>C++工程师</v>
      </c>
      <c r="C5315" t="s">
        <v>1191</v>
      </c>
      <c r="D5315" t="s">
        <v>35</v>
      </c>
      <c r="E5315" t="s">
        <v>16</v>
      </c>
      <c r="F5315" t="s">
        <v>1636</v>
      </c>
      <c r="G5315" t="s">
        <v>4806</v>
      </c>
      <c r="H5315" t="s">
        <v>11</v>
      </c>
      <c r="I5315" t="s">
        <v>12</v>
      </c>
      <c r="J5315">
        <v>1.2</v>
      </c>
      <c r="K5315" t="s">
        <v>11134</v>
      </c>
      <c r="L5315" t="str">
        <f>LEFT(K5315,LEN(K5315)-3)</f>
        <v>2.4</v>
      </c>
      <c r="M5315" t="str">
        <f>RIGHT(K5315,3)</f>
        <v>万/月</v>
      </c>
      <c r="N5315">
        <f>J5315*VLOOKUP(M5315,薪资单位!$A$1:$B$6,2,FALSE)</f>
        <v>12</v>
      </c>
      <c r="O5315">
        <f>L5315*VLOOKUP(M5315,薪资单位!$A$1:$B$6,2,FALSE)</f>
        <v>24</v>
      </c>
      <c r="P5315" t="s">
        <v>839</v>
      </c>
    </row>
    <row r="5316" spans="1:16" x14ac:dyDescent="0.2">
      <c r="A5316" t="s">
        <v>1190</v>
      </c>
      <c r="B5316" t="str">
        <f>IFERROR(LOOKUP(1,0/SEARCH(Sheet2!$E$3:$E$18,A5316),Sheet2!$F$3:$F$18),"其他")</f>
        <v>Java工程师</v>
      </c>
      <c r="C5316" t="s">
        <v>1191</v>
      </c>
      <c r="D5316" t="s">
        <v>7</v>
      </c>
      <c r="E5316" t="s">
        <v>8</v>
      </c>
      <c r="F5316" t="s">
        <v>1192</v>
      </c>
      <c r="G5316" t="s">
        <v>1193</v>
      </c>
      <c r="H5316" t="s">
        <v>11</v>
      </c>
      <c r="I5316" t="s">
        <v>12</v>
      </c>
      <c r="J5316">
        <v>1.2</v>
      </c>
      <c r="K5316" t="s">
        <v>11134</v>
      </c>
      <c r="L5316" t="str">
        <f>LEFT(K5316,LEN(K5316)-3)</f>
        <v>2.4</v>
      </c>
      <c r="M5316" t="str">
        <f>RIGHT(K5316,3)</f>
        <v>万/月</v>
      </c>
      <c r="N5316">
        <f>J5316*VLOOKUP(M5316,薪资单位!$A$1:$B$6,2,FALSE)</f>
        <v>12</v>
      </c>
      <c r="O5316">
        <f>L5316*VLOOKUP(M5316,薪资单位!$A$1:$B$6,2,FALSE)</f>
        <v>24</v>
      </c>
      <c r="P5316" t="s">
        <v>5989</v>
      </c>
    </row>
    <row r="5317" spans="1:16" x14ac:dyDescent="0.2">
      <c r="A5317" t="s">
        <v>4274</v>
      </c>
      <c r="B5317" t="str">
        <f>IFERROR(LOOKUP(1,0/SEARCH(Sheet2!$E$3:$E$18,A5317),Sheet2!$F$3:$F$18),"其他")</f>
        <v>Java工程师</v>
      </c>
      <c r="C5317" t="s">
        <v>1191</v>
      </c>
      <c r="D5317" t="s">
        <v>7</v>
      </c>
      <c r="E5317" t="s">
        <v>16</v>
      </c>
      <c r="F5317" t="s">
        <v>1636</v>
      </c>
      <c r="G5317" t="s">
        <v>4275</v>
      </c>
      <c r="H5317" t="s">
        <v>42</v>
      </c>
      <c r="I5317" t="s">
        <v>50</v>
      </c>
      <c r="J5317">
        <v>1.2</v>
      </c>
      <c r="K5317" t="s">
        <v>11134</v>
      </c>
      <c r="L5317" t="str">
        <f>LEFT(K5317,LEN(K5317)-3)</f>
        <v>2.4</v>
      </c>
      <c r="M5317" t="str">
        <f>RIGHT(K5317,3)</f>
        <v>万/月</v>
      </c>
      <c r="N5317">
        <f>J5317*VLOOKUP(M5317,薪资单位!$A$1:$B$6,2,FALSE)</f>
        <v>12</v>
      </c>
      <c r="O5317">
        <f>L5317*VLOOKUP(M5317,薪资单位!$A$1:$B$6,2,FALSE)</f>
        <v>24</v>
      </c>
      <c r="P5317" t="s">
        <v>839</v>
      </c>
    </row>
    <row r="5318" spans="1:16" x14ac:dyDescent="0.2">
      <c r="A5318" t="s">
        <v>5261</v>
      </c>
      <c r="B5318" t="str">
        <f>IFERROR(LOOKUP(1,0/SEARCH(Sheet2!$E$3:$E$18,A5318),Sheet2!$F$3:$F$18),"其他")</f>
        <v>Java工程师</v>
      </c>
      <c r="C5318" t="s">
        <v>1191</v>
      </c>
      <c r="D5318" t="s">
        <v>7</v>
      </c>
      <c r="E5318" t="s">
        <v>8</v>
      </c>
      <c r="F5318" t="s">
        <v>1961</v>
      </c>
      <c r="G5318" t="s">
        <v>5262</v>
      </c>
      <c r="H5318" t="s">
        <v>19</v>
      </c>
      <c r="I5318" t="s">
        <v>12</v>
      </c>
      <c r="J5318">
        <v>1.2</v>
      </c>
      <c r="K5318" t="s">
        <v>11134</v>
      </c>
      <c r="L5318" t="str">
        <f>LEFT(K5318,LEN(K5318)-3)</f>
        <v>2.4</v>
      </c>
      <c r="M5318" t="str">
        <f>RIGHT(K5318,3)</f>
        <v>万/月</v>
      </c>
      <c r="N5318">
        <f>J5318*VLOOKUP(M5318,薪资单位!$A$1:$B$6,2,FALSE)</f>
        <v>12</v>
      </c>
      <c r="O5318">
        <f>L5318*VLOOKUP(M5318,薪资单位!$A$1:$B$6,2,FALSE)</f>
        <v>24</v>
      </c>
      <c r="P5318" t="s">
        <v>2595</v>
      </c>
    </row>
    <row r="5319" spans="1:16" x14ac:dyDescent="0.2">
      <c r="A5319" t="s">
        <v>33</v>
      </c>
      <c r="B5319" t="str">
        <f>IFERROR(LOOKUP(1,0/SEARCH(Sheet2!$E$3:$E$18,A5319),Sheet2!$F$3:$F$18),"其他")</f>
        <v>Java工程师</v>
      </c>
      <c r="C5319" t="s">
        <v>1191</v>
      </c>
      <c r="D5319" t="s">
        <v>35</v>
      </c>
      <c r="E5319" t="s">
        <v>16</v>
      </c>
      <c r="F5319" t="s">
        <v>1388</v>
      </c>
      <c r="G5319" t="s">
        <v>6590</v>
      </c>
      <c r="H5319" t="s">
        <v>11</v>
      </c>
      <c r="I5319" t="s">
        <v>12</v>
      </c>
      <c r="J5319">
        <v>1.2</v>
      </c>
      <c r="K5319" t="s">
        <v>11134</v>
      </c>
      <c r="L5319" t="str">
        <f>LEFT(K5319,LEN(K5319)-3)</f>
        <v>2.4</v>
      </c>
      <c r="M5319" t="str">
        <f>RIGHT(K5319,3)</f>
        <v>万/月</v>
      </c>
      <c r="N5319">
        <f>J5319*VLOOKUP(M5319,薪资单位!$A$1:$B$6,2,FALSE)</f>
        <v>12</v>
      </c>
      <c r="O5319">
        <f>L5319*VLOOKUP(M5319,薪资单位!$A$1:$B$6,2,FALSE)</f>
        <v>24</v>
      </c>
      <c r="P5319" t="s">
        <v>2595</v>
      </c>
    </row>
    <row r="5320" spans="1:16" x14ac:dyDescent="0.2">
      <c r="A5320" t="s">
        <v>39</v>
      </c>
      <c r="B5320" t="str">
        <f>IFERROR(LOOKUP(1,0/SEARCH(Sheet2!$E$3:$E$18,A5320),Sheet2!$F$3:$F$18),"其他")</f>
        <v>Java工程师</v>
      </c>
      <c r="C5320" t="s">
        <v>1191</v>
      </c>
      <c r="D5320" t="s">
        <v>35</v>
      </c>
      <c r="E5320" t="s">
        <v>16</v>
      </c>
      <c r="F5320" t="s">
        <v>1809</v>
      </c>
      <c r="G5320" t="s">
        <v>7670</v>
      </c>
      <c r="H5320" t="s">
        <v>11</v>
      </c>
      <c r="I5320" t="s">
        <v>12</v>
      </c>
      <c r="J5320">
        <v>1.2</v>
      </c>
      <c r="K5320" t="s">
        <v>11134</v>
      </c>
      <c r="L5320" t="str">
        <f>LEFT(K5320,LEN(K5320)-3)</f>
        <v>2.4</v>
      </c>
      <c r="M5320" t="str">
        <f>RIGHT(K5320,3)</f>
        <v>万/月</v>
      </c>
      <c r="N5320">
        <f>J5320*VLOOKUP(M5320,薪资单位!$A$1:$B$6,2,FALSE)</f>
        <v>12</v>
      </c>
      <c r="O5320">
        <f>L5320*VLOOKUP(M5320,薪资单位!$A$1:$B$6,2,FALSE)</f>
        <v>24</v>
      </c>
      <c r="P5320" t="s">
        <v>5989</v>
      </c>
    </row>
    <row r="5321" spans="1:16" x14ac:dyDescent="0.2">
      <c r="A5321" t="s">
        <v>3331</v>
      </c>
      <c r="B5321" t="str">
        <f>IFERROR(LOOKUP(1,0/SEARCH(Sheet2!$E$3:$E$18,A5321),Sheet2!$F$3:$F$18),"其他")</f>
        <v>Java工程师</v>
      </c>
      <c r="C5321" t="s">
        <v>1191</v>
      </c>
      <c r="D5321" t="s">
        <v>65</v>
      </c>
      <c r="E5321" t="s">
        <v>8</v>
      </c>
      <c r="F5321" t="s">
        <v>9644</v>
      </c>
      <c r="G5321" t="s">
        <v>9757</v>
      </c>
      <c r="H5321" t="s">
        <v>38</v>
      </c>
      <c r="I5321" t="s">
        <v>12</v>
      </c>
      <c r="J5321">
        <v>1.2</v>
      </c>
      <c r="K5321" t="s">
        <v>11134</v>
      </c>
      <c r="L5321" t="str">
        <f>LEFT(K5321,LEN(K5321)-3)</f>
        <v>2.4</v>
      </c>
      <c r="M5321" t="str">
        <f>RIGHT(K5321,3)</f>
        <v>万/月</v>
      </c>
      <c r="N5321">
        <f>J5321*VLOOKUP(M5321,薪资单位!$A$1:$B$6,2,FALSE)</f>
        <v>12</v>
      </c>
      <c r="O5321">
        <f>L5321*VLOOKUP(M5321,薪资单位!$A$1:$B$6,2,FALSE)</f>
        <v>24</v>
      </c>
      <c r="P5321" t="s">
        <v>1139</v>
      </c>
    </row>
    <row r="5322" spans="1:16" x14ac:dyDescent="0.2">
      <c r="A5322" t="s">
        <v>9796</v>
      </c>
      <c r="B5322" t="str">
        <f>IFERROR(LOOKUP(1,0/SEARCH(Sheet2!$E$3:$E$18,A5322),Sheet2!$F$3:$F$18),"其他")</f>
        <v>Java工程师</v>
      </c>
      <c r="C5322" t="s">
        <v>1191</v>
      </c>
      <c r="D5322" t="s">
        <v>7</v>
      </c>
      <c r="E5322" t="s">
        <v>59</v>
      </c>
      <c r="F5322" t="s">
        <v>1139</v>
      </c>
      <c r="G5322" t="s">
        <v>9797</v>
      </c>
      <c r="H5322" t="s">
        <v>42</v>
      </c>
      <c r="I5322" t="s">
        <v>12</v>
      </c>
      <c r="J5322">
        <v>1.2</v>
      </c>
      <c r="K5322" t="s">
        <v>11134</v>
      </c>
      <c r="L5322" t="str">
        <f>LEFT(K5322,LEN(K5322)-3)</f>
        <v>2.4</v>
      </c>
      <c r="M5322" t="str">
        <f>RIGHT(K5322,3)</f>
        <v>万/月</v>
      </c>
      <c r="N5322">
        <f>J5322*VLOOKUP(M5322,薪资单位!$A$1:$B$6,2,FALSE)</f>
        <v>12</v>
      </c>
      <c r="O5322">
        <f>L5322*VLOOKUP(M5322,薪资单位!$A$1:$B$6,2,FALSE)</f>
        <v>24</v>
      </c>
      <c r="P5322" t="s">
        <v>1139</v>
      </c>
    </row>
    <row r="5323" spans="1:16" x14ac:dyDescent="0.2">
      <c r="A5323" t="s">
        <v>624</v>
      </c>
      <c r="B5323" t="str">
        <f>IFERROR(LOOKUP(1,0/SEARCH(Sheet2!$E$3:$E$18,A5323),Sheet2!$F$3:$F$18),"其他")</f>
        <v>其他</v>
      </c>
      <c r="C5323" t="s">
        <v>1191</v>
      </c>
      <c r="D5323" t="s">
        <v>65</v>
      </c>
      <c r="E5323" t="s">
        <v>16</v>
      </c>
      <c r="F5323" t="s">
        <v>2770</v>
      </c>
      <c r="G5323" t="s">
        <v>3283</v>
      </c>
      <c r="H5323" t="s">
        <v>38</v>
      </c>
      <c r="I5323" t="s">
        <v>12</v>
      </c>
      <c r="J5323">
        <v>1.2</v>
      </c>
      <c r="K5323" t="s">
        <v>11134</v>
      </c>
      <c r="L5323" t="str">
        <f>LEFT(K5323,LEN(K5323)-3)</f>
        <v>2.4</v>
      </c>
      <c r="M5323" t="str">
        <f>RIGHT(K5323,3)</f>
        <v>万/月</v>
      </c>
      <c r="N5323">
        <f>J5323*VLOOKUP(M5323,薪资单位!$A$1:$B$6,2,FALSE)</f>
        <v>12</v>
      </c>
      <c r="O5323">
        <f>L5323*VLOOKUP(M5323,薪资单位!$A$1:$B$6,2,FALSE)</f>
        <v>24</v>
      </c>
      <c r="P5323" t="s">
        <v>839</v>
      </c>
    </row>
    <row r="5324" spans="1:16" x14ac:dyDescent="0.2">
      <c r="A5324" t="s">
        <v>926</v>
      </c>
      <c r="B5324" t="str">
        <f>IFERROR(LOOKUP(1,0/SEARCH(Sheet2!$E$3:$E$18,A5324),Sheet2!$F$3:$F$18),"其他")</f>
        <v>C语言工程师</v>
      </c>
      <c r="C5324" t="s">
        <v>1191</v>
      </c>
      <c r="D5324" t="s">
        <v>65</v>
      </c>
      <c r="E5324" t="s">
        <v>16</v>
      </c>
      <c r="F5324" t="s">
        <v>1636</v>
      </c>
      <c r="G5324" t="s">
        <v>5143</v>
      </c>
      <c r="H5324" t="s">
        <v>11</v>
      </c>
      <c r="I5324" t="s">
        <v>12</v>
      </c>
      <c r="J5324">
        <v>1.2</v>
      </c>
      <c r="K5324" t="s">
        <v>11134</v>
      </c>
      <c r="L5324" t="str">
        <f>LEFT(K5324,LEN(K5324)-3)</f>
        <v>2.4</v>
      </c>
      <c r="M5324" t="str">
        <f>RIGHT(K5324,3)</f>
        <v>万/月</v>
      </c>
      <c r="N5324">
        <f>J5324*VLOOKUP(M5324,薪资单位!$A$1:$B$6,2,FALSE)</f>
        <v>12</v>
      </c>
      <c r="O5324">
        <f>L5324*VLOOKUP(M5324,薪资单位!$A$1:$B$6,2,FALSE)</f>
        <v>24</v>
      </c>
      <c r="P5324" t="s">
        <v>839</v>
      </c>
    </row>
    <row r="5325" spans="1:16" x14ac:dyDescent="0.2">
      <c r="A5325" t="s">
        <v>6738</v>
      </c>
      <c r="B5325" t="str">
        <f>IFERROR(LOOKUP(1,0/SEARCH(Sheet2!$E$3:$E$18,A5325),Sheet2!$F$3:$F$18),"其他")</f>
        <v>数据分析工程师</v>
      </c>
      <c r="C5325" t="s">
        <v>1191</v>
      </c>
      <c r="D5325" t="s">
        <v>7</v>
      </c>
      <c r="E5325" t="s">
        <v>16</v>
      </c>
      <c r="F5325" t="s">
        <v>743</v>
      </c>
      <c r="G5325" t="s">
        <v>6302</v>
      </c>
      <c r="H5325" t="s">
        <v>26</v>
      </c>
      <c r="I5325" t="s">
        <v>12</v>
      </c>
      <c r="J5325">
        <v>1.2</v>
      </c>
      <c r="K5325" t="s">
        <v>11134</v>
      </c>
      <c r="L5325" t="str">
        <f>LEFT(K5325,LEN(K5325)-3)</f>
        <v>2.4</v>
      </c>
      <c r="M5325" t="str">
        <f>RIGHT(K5325,3)</f>
        <v>万/月</v>
      </c>
      <c r="N5325">
        <f>J5325*VLOOKUP(M5325,薪资单位!$A$1:$B$6,2,FALSE)</f>
        <v>12</v>
      </c>
      <c r="O5325">
        <f>L5325*VLOOKUP(M5325,薪资单位!$A$1:$B$6,2,FALSE)</f>
        <v>24</v>
      </c>
      <c r="P5325" t="s">
        <v>2595</v>
      </c>
    </row>
    <row r="5326" spans="1:16" x14ac:dyDescent="0.2">
      <c r="A5326" t="s">
        <v>8690</v>
      </c>
      <c r="B5326" t="str">
        <f>IFERROR(LOOKUP(1,0/SEARCH(Sheet2!$E$3:$E$18,A5326),Sheet2!$F$3:$F$18),"其他")</f>
        <v>其他</v>
      </c>
      <c r="C5326" t="s">
        <v>1191</v>
      </c>
      <c r="D5326" t="s">
        <v>35</v>
      </c>
      <c r="E5326" t="s">
        <v>143</v>
      </c>
      <c r="F5326" t="s">
        <v>1809</v>
      </c>
      <c r="G5326" t="s">
        <v>7550</v>
      </c>
      <c r="H5326" t="s">
        <v>26</v>
      </c>
      <c r="I5326" t="s">
        <v>12</v>
      </c>
      <c r="J5326">
        <v>1.2</v>
      </c>
      <c r="K5326" t="s">
        <v>11134</v>
      </c>
      <c r="L5326" t="str">
        <f>LEFT(K5326,LEN(K5326)-3)</f>
        <v>2.4</v>
      </c>
      <c r="M5326" t="str">
        <f>RIGHT(K5326,3)</f>
        <v>万/月</v>
      </c>
      <c r="N5326">
        <f>J5326*VLOOKUP(M5326,薪资单位!$A$1:$B$6,2,FALSE)</f>
        <v>12</v>
      </c>
      <c r="O5326">
        <f>L5326*VLOOKUP(M5326,薪资单位!$A$1:$B$6,2,FALSE)</f>
        <v>24</v>
      </c>
      <c r="P5326" t="s">
        <v>5989</v>
      </c>
    </row>
    <row r="5327" spans="1:16" x14ac:dyDescent="0.2">
      <c r="A5327" t="s">
        <v>8863</v>
      </c>
      <c r="B5327" t="str">
        <f>IFERROR(LOOKUP(1,0/SEARCH(Sheet2!$E$3:$E$18,A5327),Sheet2!$F$3:$F$18),"其他")</f>
        <v>其他</v>
      </c>
      <c r="C5327" t="s">
        <v>1191</v>
      </c>
      <c r="D5327" t="s">
        <v>15</v>
      </c>
      <c r="E5327" t="s">
        <v>16</v>
      </c>
      <c r="F5327" t="s">
        <v>1809</v>
      </c>
      <c r="G5327" t="s">
        <v>8864</v>
      </c>
      <c r="H5327" t="s">
        <v>38</v>
      </c>
      <c r="I5327" t="s">
        <v>32</v>
      </c>
      <c r="J5327">
        <v>1.2</v>
      </c>
      <c r="K5327" t="s">
        <v>11134</v>
      </c>
      <c r="L5327" t="str">
        <f>LEFT(K5327,LEN(K5327)-3)</f>
        <v>2.4</v>
      </c>
      <c r="M5327" t="str">
        <f>RIGHT(K5327,3)</f>
        <v>万/月</v>
      </c>
      <c r="N5327">
        <f>J5327*VLOOKUP(M5327,薪资单位!$A$1:$B$6,2,FALSE)</f>
        <v>12</v>
      </c>
      <c r="O5327">
        <f>L5327*VLOOKUP(M5327,薪资单位!$A$1:$B$6,2,FALSE)</f>
        <v>24</v>
      </c>
      <c r="P5327" t="s">
        <v>5989</v>
      </c>
    </row>
    <row r="5328" spans="1:16" x14ac:dyDescent="0.2">
      <c r="A5328" t="s">
        <v>2092</v>
      </c>
      <c r="B5328" t="str">
        <f>IFERROR(LOOKUP(1,0/SEARCH(Sheet2!$E$3:$E$18,A5328),Sheet2!$F$3:$F$18),"其他")</f>
        <v>其他</v>
      </c>
      <c r="C5328" t="s">
        <v>1191</v>
      </c>
      <c r="D5328" t="s">
        <v>65</v>
      </c>
      <c r="E5328" t="s">
        <v>16</v>
      </c>
      <c r="F5328" t="s">
        <v>9644</v>
      </c>
      <c r="G5328" t="s">
        <v>10137</v>
      </c>
      <c r="H5328" t="s">
        <v>11</v>
      </c>
      <c r="I5328" t="s">
        <v>12</v>
      </c>
      <c r="J5328">
        <v>1.2</v>
      </c>
      <c r="K5328" t="s">
        <v>11134</v>
      </c>
      <c r="L5328" t="str">
        <f>LEFT(K5328,LEN(K5328)-3)</f>
        <v>2.4</v>
      </c>
      <c r="M5328" t="str">
        <f>RIGHT(K5328,3)</f>
        <v>万/月</v>
      </c>
      <c r="N5328">
        <f>J5328*VLOOKUP(M5328,薪资单位!$A$1:$B$6,2,FALSE)</f>
        <v>12</v>
      </c>
      <c r="O5328">
        <f>L5328*VLOOKUP(M5328,薪资单位!$A$1:$B$6,2,FALSE)</f>
        <v>24</v>
      </c>
      <c r="P5328" t="s">
        <v>1139</v>
      </c>
    </row>
    <row r="5329" spans="1:16" x14ac:dyDescent="0.2">
      <c r="A5329" t="s">
        <v>10921</v>
      </c>
      <c r="B5329" t="str">
        <f>IFERROR(LOOKUP(1,0/SEARCH(Sheet2!$E$3:$E$18,A5329),Sheet2!$F$3:$F$18),"其他")</f>
        <v>其他</v>
      </c>
      <c r="C5329" t="s">
        <v>1191</v>
      </c>
      <c r="D5329" t="s">
        <v>23</v>
      </c>
      <c r="E5329" t="s">
        <v>16</v>
      </c>
      <c r="F5329" t="s">
        <v>9659</v>
      </c>
      <c r="G5329" t="s">
        <v>9717</v>
      </c>
      <c r="H5329" t="s">
        <v>38</v>
      </c>
      <c r="I5329" t="s">
        <v>12</v>
      </c>
      <c r="J5329">
        <v>1.2</v>
      </c>
      <c r="K5329" t="s">
        <v>11134</v>
      </c>
      <c r="L5329" t="str">
        <f>LEFT(K5329,LEN(K5329)-3)</f>
        <v>2.4</v>
      </c>
      <c r="M5329" t="str">
        <f>RIGHT(K5329,3)</f>
        <v>万/月</v>
      </c>
      <c r="N5329">
        <f>J5329*VLOOKUP(M5329,薪资单位!$A$1:$B$6,2,FALSE)</f>
        <v>12</v>
      </c>
      <c r="O5329">
        <f>L5329*VLOOKUP(M5329,薪资单位!$A$1:$B$6,2,FALSE)</f>
        <v>24</v>
      </c>
      <c r="P5329" t="s">
        <v>1139</v>
      </c>
    </row>
    <row r="5330" spans="1:16" x14ac:dyDescent="0.2">
      <c r="A5330" t="s">
        <v>467</v>
      </c>
      <c r="B5330" t="str">
        <f>IFERROR(LOOKUP(1,0/SEARCH(Sheet2!$E$3:$E$18,A5330),Sheet2!$F$3:$F$18),"其他")</f>
        <v>其他</v>
      </c>
      <c r="C5330" t="s">
        <v>1400</v>
      </c>
      <c r="D5330" t="s">
        <v>35</v>
      </c>
      <c r="E5330" t="s">
        <v>16</v>
      </c>
      <c r="F5330" t="s">
        <v>30</v>
      </c>
      <c r="G5330" t="s">
        <v>1401</v>
      </c>
      <c r="H5330" t="s">
        <v>26</v>
      </c>
      <c r="I5330" t="s">
        <v>12</v>
      </c>
      <c r="J5330">
        <v>1.6</v>
      </c>
      <c r="K5330" t="s">
        <v>11134</v>
      </c>
      <c r="L5330" t="str">
        <f>LEFT(K5330,LEN(K5330)-3)</f>
        <v>2.4</v>
      </c>
      <c r="M5330" t="str">
        <f>RIGHT(K5330,3)</f>
        <v>万/月</v>
      </c>
      <c r="N5330">
        <f>J5330*VLOOKUP(M5330,薪资单位!$A$1:$B$6,2,FALSE)</f>
        <v>16</v>
      </c>
      <c r="O5330">
        <f>L5330*VLOOKUP(M5330,薪资单位!$A$1:$B$6,2,FALSE)</f>
        <v>24</v>
      </c>
      <c r="P5330" t="s">
        <v>30</v>
      </c>
    </row>
    <row r="5331" spans="1:16" x14ac:dyDescent="0.2">
      <c r="A5331" t="s">
        <v>9144</v>
      </c>
      <c r="B5331" t="str">
        <f>IFERROR(LOOKUP(1,0/SEARCH(Sheet2!$E$3:$E$18,A5331),Sheet2!$F$3:$F$18),"其他")</f>
        <v>其他</v>
      </c>
      <c r="C5331" t="s">
        <v>1400</v>
      </c>
      <c r="D5331" t="s">
        <v>35</v>
      </c>
      <c r="E5331" t="s">
        <v>16</v>
      </c>
      <c r="F5331" t="s">
        <v>1809</v>
      </c>
      <c r="G5331" t="s">
        <v>9145</v>
      </c>
      <c r="H5331" t="s">
        <v>11</v>
      </c>
      <c r="I5331" t="s">
        <v>12</v>
      </c>
      <c r="J5331">
        <v>1.6</v>
      </c>
      <c r="K5331" t="s">
        <v>11134</v>
      </c>
      <c r="L5331" t="str">
        <f>LEFT(K5331,LEN(K5331)-3)</f>
        <v>2.4</v>
      </c>
      <c r="M5331" t="str">
        <f>RIGHT(K5331,3)</f>
        <v>万/月</v>
      </c>
      <c r="N5331">
        <f>J5331*VLOOKUP(M5331,薪资单位!$A$1:$B$6,2,FALSE)</f>
        <v>16</v>
      </c>
      <c r="O5331">
        <f>L5331*VLOOKUP(M5331,薪资单位!$A$1:$B$6,2,FALSE)</f>
        <v>24</v>
      </c>
      <c r="P5331" t="s">
        <v>5989</v>
      </c>
    </row>
    <row r="5332" spans="1:16" x14ac:dyDescent="0.2">
      <c r="A5332" t="s">
        <v>6295</v>
      </c>
      <c r="B5332" t="str">
        <f>IFERROR(LOOKUP(1,0/SEARCH(Sheet2!$E$3:$E$18,A5332),Sheet2!$F$3:$F$18),"其他")</f>
        <v>人工智能工程师</v>
      </c>
      <c r="C5332" t="s">
        <v>6296</v>
      </c>
      <c r="D5332" t="s">
        <v>35</v>
      </c>
      <c r="E5332" t="s">
        <v>29</v>
      </c>
      <c r="F5332" t="s">
        <v>1961</v>
      </c>
      <c r="G5332" t="s">
        <v>6297</v>
      </c>
      <c r="H5332" t="s">
        <v>38</v>
      </c>
      <c r="I5332" t="s">
        <v>20</v>
      </c>
      <c r="J5332">
        <v>1.8</v>
      </c>
      <c r="K5332" t="s">
        <v>11134</v>
      </c>
      <c r="L5332" t="str">
        <f>LEFT(K5332,LEN(K5332)-3)</f>
        <v>2.4</v>
      </c>
      <c r="M5332" t="str">
        <f>RIGHT(K5332,3)</f>
        <v>万/月</v>
      </c>
      <c r="N5332">
        <f>J5332*VLOOKUP(M5332,薪资单位!$A$1:$B$6,2,FALSE)</f>
        <v>18</v>
      </c>
      <c r="O5332">
        <f>L5332*VLOOKUP(M5332,薪资单位!$A$1:$B$6,2,FALSE)</f>
        <v>24</v>
      </c>
      <c r="P5332" t="s">
        <v>2595</v>
      </c>
    </row>
    <row r="5333" spans="1:16" x14ac:dyDescent="0.2">
      <c r="A5333" t="s">
        <v>1545</v>
      </c>
      <c r="B5333" t="str">
        <f>IFERROR(LOOKUP(1,0/SEARCH(Sheet2!$E$3:$E$18,A5333),Sheet2!$F$3:$F$18),"其他")</f>
        <v>Python工程师</v>
      </c>
      <c r="C5333" t="s">
        <v>4449</v>
      </c>
      <c r="D5333" t="s">
        <v>35</v>
      </c>
      <c r="E5333" t="s">
        <v>16</v>
      </c>
      <c r="F5333" t="s">
        <v>1636</v>
      </c>
      <c r="G5333" t="s">
        <v>4450</v>
      </c>
      <c r="H5333" t="s">
        <v>26</v>
      </c>
      <c r="I5333" t="s">
        <v>12</v>
      </c>
      <c r="J5333">
        <v>1.9</v>
      </c>
      <c r="K5333" t="s">
        <v>11134</v>
      </c>
      <c r="L5333" t="str">
        <f>LEFT(K5333,LEN(K5333)-3)</f>
        <v>2.4</v>
      </c>
      <c r="M5333" t="str">
        <f>RIGHT(K5333,3)</f>
        <v>万/月</v>
      </c>
      <c r="N5333">
        <f>J5333*VLOOKUP(M5333,薪资单位!$A$1:$B$6,2,FALSE)</f>
        <v>19</v>
      </c>
      <c r="O5333">
        <f>L5333*VLOOKUP(M5333,薪资单位!$A$1:$B$6,2,FALSE)</f>
        <v>24</v>
      </c>
      <c r="P5333" t="s">
        <v>839</v>
      </c>
    </row>
    <row r="5334" spans="1:16" x14ac:dyDescent="0.2">
      <c r="A5334" t="s">
        <v>448</v>
      </c>
      <c r="B5334" t="str">
        <f>IFERROR(LOOKUP(1,0/SEARCH(Sheet2!$E$3:$E$18,A5334),Sheet2!$F$3:$F$18),"其他")</f>
        <v>Java工程师</v>
      </c>
      <c r="C5334" t="s">
        <v>449</v>
      </c>
      <c r="D5334" t="s">
        <v>65</v>
      </c>
      <c r="E5334" t="s">
        <v>16</v>
      </c>
      <c r="F5334" t="s">
        <v>30</v>
      </c>
      <c r="G5334" t="s">
        <v>450</v>
      </c>
      <c r="H5334" t="s">
        <v>38</v>
      </c>
      <c r="I5334" t="s">
        <v>32</v>
      </c>
      <c r="J5334">
        <v>10</v>
      </c>
      <c r="K5334" t="s">
        <v>11117</v>
      </c>
      <c r="L5334" t="str">
        <f>LEFT(K5334,LEN(K5334)-3)</f>
        <v>30</v>
      </c>
      <c r="M5334" t="str">
        <f>RIGHT(K5334,3)</f>
        <v>万/年</v>
      </c>
      <c r="N5334">
        <f>J5334*VLOOKUP(M5334,薪资单位!$A$1:$B$6,2,FALSE)</f>
        <v>8.3333333333333321</v>
      </c>
      <c r="O5334">
        <f>L5334*VLOOKUP(M5334,薪资单位!$A$1:$B$6,2,FALSE)</f>
        <v>24.999999999999996</v>
      </c>
      <c r="P5334" t="s">
        <v>30</v>
      </c>
    </row>
    <row r="5335" spans="1:16" x14ac:dyDescent="0.2">
      <c r="A5335" t="s">
        <v>2984</v>
      </c>
      <c r="B5335" t="str">
        <f>IFERROR(LOOKUP(1,0/SEARCH(Sheet2!$E$3:$E$18,A5335),Sheet2!$F$3:$F$18),"其他")</f>
        <v>Java工程师</v>
      </c>
      <c r="C5335" t="s">
        <v>449</v>
      </c>
      <c r="D5335" t="s">
        <v>35</v>
      </c>
      <c r="E5335" t="s">
        <v>16</v>
      </c>
      <c r="F5335" t="s">
        <v>2645</v>
      </c>
      <c r="G5335" t="s">
        <v>2985</v>
      </c>
      <c r="H5335" t="s">
        <v>38</v>
      </c>
      <c r="I5335" t="s">
        <v>50</v>
      </c>
      <c r="J5335">
        <v>10</v>
      </c>
      <c r="K5335" t="s">
        <v>11117</v>
      </c>
      <c r="L5335" t="str">
        <f>LEFT(K5335,LEN(K5335)-3)</f>
        <v>30</v>
      </c>
      <c r="M5335" t="str">
        <f>RIGHT(K5335,3)</f>
        <v>万/年</v>
      </c>
      <c r="N5335">
        <f>J5335*VLOOKUP(M5335,薪资单位!$A$1:$B$6,2,FALSE)</f>
        <v>8.3333333333333321</v>
      </c>
      <c r="O5335">
        <f>L5335*VLOOKUP(M5335,薪资单位!$A$1:$B$6,2,FALSE)</f>
        <v>24.999999999999996</v>
      </c>
      <c r="P5335" t="s">
        <v>839</v>
      </c>
    </row>
    <row r="5336" spans="1:16" x14ac:dyDescent="0.2">
      <c r="A5336" t="s">
        <v>4768</v>
      </c>
      <c r="B5336" t="str">
        <f>IFERROR(LOOKUP(1,0/SEARCH(Sheet2!$E$3:$E$18,A5336),Sheet2!$F$3:$F$18),"其他")</f>
        <v>其他</v>
      </c>
      <c r="C5336" t="s">
        <v>449</v>
      </c>
      <c r="D5336" t="s">
        <v>65</v>
      </c>
      <c r="E5336" t="s">
        <v>16</v>
      </c>
      <c r="F5336" t="s">
        <v>839</v>
      </c>
      <c r="G5336" t="s">
        <v>4769</v>
      </c>
      <c r="H5336" t="s">
        <v>38</v>
      </c>
      <c r="I5336" t="s">
        <v>129</v>
      </c>
      <c r="J5336">
        <v>10</v>
      </c>
      <c r="K5336" t="s">
        <v>11117</v>
      </c>
      <c r="L5336" t="str">
        <f>LEFT(K5336,LEN(K5336)-3)</f>
        <v>30</v>
      </c>
      <c r="M5336" t="str">
        <f>RIGHT(K5336,3)</f>
        <v>万/年</v>
      </c>
      <c r="N5336">
        <f>J5336*VLOOKUP(M5336,薪资单位!$A$1:$B$6,2,FALSE)</f>
        <v>8.3333333333333321</v>
      </c>
      <c r="O5336">
        <f>L5336*VLOOKUP(M5336,薪资单位!$A$1:$B$6,2,FALSE)</f>
        <v>24.999999999999996</v>
      </c>
      <c r="P5336" t="s">
        <v>839</v>
      </c>
    </row>
    <row r="5337" spans="1:16" x14ac:dyDescent="0.2">
      <c r="A5337" t="s">
        <v>4850</v>
      </c>
      <c r="B5337" t="str">
        <f>IFERROR(LOOKUP(1,0/SEARCH(Sheet2!$E$3:$E$18,A5337),Sheet2!$F$3:$F$18),"其他")</f>
        <v>C#工程师</v>
      </c>
      <c r="C5337" t="s">
        <v>3098</v>
      </c>
      <c r="D5337" t="s">
        <v>35</v>
      </c>
      <c r="E5337" t="s">
        <v>16</v>
      </c>
      <c r="F5337" t="s">
        <v>1636</v>
      </c>
      <c r="G5337" t="s">
        <v>4487</v>
      </c>
      <c r="H5337" t="s">
        <v>11</v>
      </c>
      <c r="I5337" t="s">
        <v>12</v>
      </c>
      <c r="J5337">
        <v>15</v>
      </c>
      <c r="K5337" t="s">
        <v>11117</v>
      </c>
      <c r="L5337" t="str">
        <f>LEFT(K5337,LEN(K5337)-3)</f>
        <v>30</v>
      </c>
      <c r="M5337" t="str">
        <f>RIGHT(K5337,3)</f>
        <v>万/年</v>
      </c>
      <c r="N5337">
        <f>J5337*VLOOKUP(M5337,薪资单位!$A$1:$B$6,2,FALSE)</f>
        <v>12.499999999999998</v>
      </c>
      <c r="O5337">
        <f>L5337*VLOOKUP(M5337,薪资单位!$A$1:$B$6,2,FALSE)</f>
        <v>24.999999999999996</v>
      </c>
      <c r="P5337" t="s">
        <v>839</v>
      </c>
    </row>
    <row r="5338" spans="1:16" x14ac:dyDescent="0.2">
      <c r="A5338" t="s">
        <v>4867</v>
      </c>
      <c r="B5338" t="str">
        <f>IFERROR(LOOKUP(1,0/SEARCH(Sheet2!$E$3:$E$18,A5338),Sheet2!$F$3:$F$18),"其他")</f>
        <v>C#工程师</v>
      </c>
      <c r="C5338" t="s">
        <v>3098</v>
      </c>
      <c r="D5338" t="s">
        <v>15</v>
      </c>
      <c r="E5338" t="s">
        <v>8</v>
      </c>
      <c r="F5338" t="s">
        <v>2777</v>
      </c>
      <c r="G5338" t="s">
        <v>4868</v>
      </c>
      <c r="H5338" t="s">
        <v>11</v>
      </c>
      <c r="I5338" t="s">
        <v>12</v>
      </c>
      <c r="J5338">
        <v>15</v>
      </c>
      <c r="K5338" t="s">
        <v>11117</v>
      </c>
      <c r="L5338" t="str">
        <f>LEFT(K5338,LEN(K5338)-3)</f>
        <v>30</v>
      </c>
      <c r="M5338" t="str">
        <f>RIGHT(K5338,3)</f>
        <v>万/年</v>
      </c>
      <c r="N5338">
        <f>J5338*VLOOKUP(M5338,薪资单位!$A$1:$B$6,2,FALSE)</f>
        <v>12.499999999999998</v>
      </c>
      <c r="O5338">
        <f>L5338*VLOOKUP(M5338,薪资单位!$A$1:$B$6,2,FALSE)</f>
        <v>24.999999999999996</v>
      </c>
      <c r="P5338" t="s">
        <v>839</v>
      </c>
    </row>
    <row r="5339" spans="1:16" x14ac:dyDescent="0.2">
      <c r="A5339" t="s">
        <v>8403</v>
      </c>
      <c r="B5339" t="str">
        <f>IFERROR(LOOKUP(1,0/SEARCH(Sheet2!$E$3:$E$18,A5339),Sheet2!$F$3:$F$18),"其他")</f>
        <v>C++工程师</v>
      </c>
      <c r="C5339" t="s">
        <v>3098</v>
      </c>
      <c r="D5339" t="s">
        <v>7</v>
      </c>
      <c r="E5339" t="s">
        <v>127</v>
      </c>
      <c r="F5339" t="s">
        <v>5989</v>
      </c>
      <c r="G5339" t="s">
        <v>8404</v>
      </c>
      <c r="H5339" t="s">
        <v>38</v>
      </c>
      <c r="I5339" t="s">
        <v>32</v>
      </c>
      <c r="J5339">
        <v>15</v>
      </c>
      <c r="K5339" t="s">
        <v>11117</v>
      </c>
      <c r="L5339" t="str">
        <f>LEFT(K5339,LEN(K5339)-3)</f>
        <v>30</v>
      </c>
      <c r="M5339" t="str">
        <f>RIGHT(K5339,3)</f>
        <v>万/年</v>
      </c>
      <c r="N5339">
        <f>J5339*VLOOKUP(M5339,薪资单位!$A$1:$B$6,2,FALSE)</f>
        <v>12.499999999999998</v>
      </c>
      <c r="O5339">
        <f>L5339*VLOOKUP(M5339,薪资单位!$A$1:$B$6,2,FALSE)</f>
        <v>24.999999999999996</v>
      </c>
      <c r="P5339" t="s">
        <v>5989</v>
      </c>
    </row>
    <row r="5340" spans="1:16" x14ac:dyDescent="0.2">
      <c r="A5340" t="s">
        <v>538</v>
      </c>
      <c r="B5340" t="str">
        <f>IFERROR(LOOKUP(1,0/SEARCH(Sheet2!$E$3:$E$18,A5340),Sheet2!$F$3:$F$18),"其他")</f>
        <v>PHP工程师</v>
      </c>
      <c r="C5340" t="s">
        <v>3098</v>
      </c>
      <c r="D5340" t="s">
        <v>35</v>
      </c>
      <c r="E5340" t="s">
        <v>16</v>
      </c>
      <c r="F5340" t="s">
        <v>2314</v>
      </c>
      <c r="G5340" t="s">
        <v>3099</v>
      </c>
      <c r="H5340" t="s">
        <v>42</v>
      </c>
      <c r="I5340" t="s">
        <v>32</v>
      </c>
      <c r="J5340">
        <v>15</v>
      </c>
      <c r="K5340" t="s">
        <v>11117</v>
      </c>
      <c r="L5340" t="str">
        <f>LEFT(K5340,LEN(K5340)-3)</f>
        <v>30</v>
      </c>
      <c r="M5340" t="str">
        <f>RIGHT(K5340,3)</f>
        <v>万/年</v>
      </c>
      <c r="N5340">
        <f>J5340*VLOOKUP(M5340,薪资单位!$A$1:$B$6,2,FALSE)</f>
        <v>12.499999999999998</v>
      </c>
      <c r="O5340">
        <f>L5340*VLOOKUP(M5340,薪资单位!$A$1:$B$6,2,FALSE)</f>
        <v>24.999999999999996</v>
      </c>
      <c r="P5340" t="s">
        <v>839</v>
      </c>
    </row>
    <row r="5341" spans="1:16" x14ac:dyDescent="0.2">
      <c r="A5341" t="s">
        <v>4438</v>
      </c>
      <c r="B5341" t="str">
        <f>IFERROR(LOOKUP(1,0/SEARCH(Sheet2!$E$3:$E$18,A5341),Sheet2!$F$3:$F$18),"其他")</f>
        <v>Python工程师</v>
      </c>
      <c r="C5341" t="s">
        <v>3098</v>
      </c>
      <c r="D5341" t="s">
        <v>23</v>
      </c>
      <c r="E5341" t="s">
        <v>16</v>
      </c>
      <c r="F5341" t="s">
        <v>839</v>
      </c>
      <c r="G5341" t="s">
        <v>4439</v>
      </c>
      <c r="H5341" t="s">
        <v>11</v>
      </c>
      <c r="I5341" t="s">
        <v>81</v>
      </c>
      <c r="J5341">
        <v>15</v>
      </c>
      <c r="K5341" t="s">
        <v>11117</v>
      </c>
      <c r="L5341" t="str">
        <f>LEFT(K5341,LEN(K5341)-3)</f>
        <v>30</v>
      </c>
      <c r="M5341" t="str">
        <f>RIGHT(K5341,3)</f>
        <v>万/年</v>
      </c>
      <c r="N5341">
        <f>J5341*VLOOKUP(M5341,薪资单位!$A$1:$B$6,2,FALSE)</f>
        <v>12.499999999999998</v>
      </c>
      <c r="O5341">
        <f>L5341*VLOOKUP(M5341,薪资单位!$A$1:$B$6,2,FALSE)</f>
        <v>24.999999999999996</v>
      </c>
      <c r="P5341" t="s">
        <v>839</v>
      </c>
    </row>
    <row r="5342" spans="1:16" x14ac:dyDescent="0.2">
      <c r="A5342" t="s">
        <v>9168</v>
      </c>
      <c r="B5342" t="str">
        <f>IFERROR(LOOKUP(1,0/SEARCH(Sheet2!$E$3:$E$18,A5342),Sheet2!$F$3:$F$18),"其他")</f>
        <v>大数据工程师</v>
      </c>
      <c r="C5342" t="s">
        <v>3098</v>
      </c>
      <c r="D5342" t="s">
        <v>7</v>
      </c>
      <c r="E5342" t="s">
        <v>143</v>
      </c>
      <c r="F5342" t="s">
        <v>1809</v>
      </c>
      <c r="G5342" t="s">
        <v>9169</v>
      </c>
      <c r="H5342" t="s">
        <v>112</v>
      </c>
      <c r="I5342" t="s">
        <v>129</v>
      </c>
      <c r="J5342">
        <v>15</v>
      </c>
      <c r="K5342" t="s">
        <v>11117</v>
      </c>
      <c r="L5342" t="str">
        <f>LEFT(K5342,LEN(K5342)-3)</f>
        <v>30</v>
      </c>
      <c r="M5342" t="str">
        <f>RIGHT(K5342,3)</f>
        <v>万/年</v>
      </c>
      <c r="N5342">
        <f>J5342*VLOOKUP(M5342,薪资单位!$A$1:$B$6,2,FALSE)</f>
        <v>12.499999999999998</v>
      </c>
      <c r="O5342">
        <f>L5342*VLOOKUP(M5342,薪资单位!$A$1:$B$6,2,FALSE)</f>
        <v>24.999999999999996</v>
      </c>
      <c r="P5342" t="s">
        <v>5989</v>
      </c>
    </row>
    <row r="5343" spans="1:16" x14ac:dyDescent="0.2">
      <c r="A5343" t="s">
        <v>6703</v>
      </c>
      <c r="B5343" t="str">
        <f>IFERROR(LOOKUP(1,0/SEARCH(Sheet2!$E$3:$E$18,A5343),Sheet2!$F$3:$F$18),"其他")</f>
        <v>运维工程师</v>
      </c>
      <c r="C5343" t="s">
        <v>3098</v>
      </c>
      <c r="D5343" t="s">
        <v>7</v>
      </c>
      <c r="E5343" t="s">
        <v>143</v>
      </c>
      <c r="F5343" t="s">
        <v>5989</v>
      </c>
      <c r="G5343" t="s">
        <v>8404</v>
      </c>
      <c r="H5343" t="s">
        <v>38</v>
      </c>
      <c r="I5343" t="s">
        <v>32</v>
      </c>
      <c r="J5343">
        <v>15</v>
      </c>
      <c r="K5343" t="s">
        <v>11117</v>
      </c>
      <c r="L5343" t="str">
        <f>LEFT(K5343,LEN(K5343)-3)</f>
        <v>30</v>
      </c>
      <c r="M5343" t="str">
        <f>RIGHT(K5343,3)</f>
        <v>万/年</v>
      </c>
      <c r="N5343">
        <f>J5343*VLOOKUP(M5343,薪资单位!$A$1:$B$6,2,FALSE)</f>
        <v>12.499999999999998</v>
      </c>
      <c r="O5343">
        <f>L5343*VLOOKUP(M5343,薪资单位!$A$1:$B$6,2,FALSE)</f>
        <v>24.999999999999996</v>
      </c>
      <c r="P5343" t="s">
        <v>5989</v>
      </c>
    </row>
    <row r="5344" spans="1:16" x14ac:dyDescent="0.2">
      <c r="A5344" t="s">
        <v>5711</v>
      </c>
      <c r="B5344" t="str">
        <f>IFERROR(LOOKUP(1,0/SEARCH(Sheet2!$E$3:$E$18,A5344),Sheet2!$F$3:$F$18),"其他")</f>
        <v>其他</v>
      </c>
      <c r="C5344" t="s">
        <v>3098</v>
      </c>
      <c r="D5344" t="s">
        <v>1258</v>
      </c>
      <c r="E5344" t="s">
        <v>16</v>
      </c>
      <c r="F5344" t="s">
        <v>1961</v>
      </c>
      <c r="G5344" t="s">
        <v>5712</v>
      </c>
      <c r="H5344" t="s">
        <v>11</v>
      </c>
      <c r="I5344" t="s">
        <v>12</v>
      </c>
      <c r="J5344">
        <v>15</v>
      </c>
      <c r="K5344" t="s">
        <v>11117</v>
      </c>
      <c r="L5344" t="str">
        <f>LEFT(K5344,LEN(K5344)-3)</f>
        <v>30</v>
      </c>
      <c r="M5344" t="str">
        <f>RIGHT(K5344,3)</f>
        <v>万/年</v>
      </c>
      <c r="N5344">
        <f>J5344*VLOOKUP(M5344,薪资单位!$A$1:$B$6,2,FALSE)</f>
        <v>12.499999999999998</v>
      </c>
      <c r="O5344">
        <f>L5344*VLOOKUP(M5344,薪资单位!$A$1:$B$6,2,FALSE)</f>
        <v>24.999999999999996</v>
      </c>
      <c r="P5344" t="s">
        <v>2595</v>
      </c>
    </row>
    <row r="5345" spans="1:16" x14ac:dyDescent="0.2">
      <c r="A5345" t="s">
        <v>5782</v>
      </c>
      <c r="B5345" t="str">
        <f>IFERROR(LOOKUP(1,0/SEARCH(Sheet2!$E$3:$E$18,A5345),Sheet2!$F$3:$F$18),"其他")</f>
        <v>其他</v>
      </c>
      <c r="C5345" t="s">
        <v>3098</v>
      </c>
      <c r="D5345" t="s">
        <v>15</v>
      </c>
      <c r="E5345" t="s">
        <v>8</v>
      </c>
      <c r="F5345" t="s">
        <v>2595</v>
      </c>
      <c r="G5345" t="s">
        <v>5783</v>
      </c>
      <c r="H5345" t="s">
        <v>38</v>
      </c>
      <c r="I5345" t="s">
        <v>12</v>
      </c>
      <c r="J5345">
        <v>15</v>
      </c>
      <c r="K5345" t="s">
        <v>11117</v>
      </c>
      <c r="L5345" t="str">
        <f>LEFT(K5345,LEN(K5345)-3)</f>
        <v>30</v>
      </c>
      <c r="M5345" t="str">
        <f>RIGHT(K5345,3)</f>
        <v>万/年</v>
      </c>
      <c r="N5345">
        <f>J5345*VLOOKUP(M5345,薪资单位!$A$1:$B$6,2,FALSE)</f>
        <v>12.499999999999998</v>
      </c>
      <c r="O5345">
        <f>L5345*VLOOKUP(M5345,薪资单位!$A$1:$B$6,2,FALSE)</f>
        <v>24.999999999999996</v>
      </c>
      <c r="P5345" t="s">
        <v>2595</v>
      </c>
    </row>
    <row r="5346" spans="1:16" x14ac:dyDescent="0.2">
      <c r="A5346" t="s">
        <v>1309</v>
      </c>
      <c r="B5346" t="str">
        <f>IFERROR(LOOKUP(1,0/SEARCH(Sheet2!$E$3:$E$18,A5346),Sheet2!$F$3:$F$18),"其他")</f>
        <v>其他</v>
      </c>
      <c r="C5346" t="s">
        <v>3098</v>
      </c>
      <c r="D5346" t="s">
        <v>65</v>
      </c>
      <c r="E5346" t="s">
        <v>16</v>
      </c>
      <c r="F5346" t="s">
        <v>9640</v>
      </c>
      <c r="G5346" t="s">
        <v>10636</v>
      </c>
      <c r="H5346" t="s">
        <v>11</v>
      </c>
      <c r="I5346" t="s">
        <v>12</v>
      </c>
      <c r="J5346">
        <v>15</v>
      </c>
      <c r="K5346" t="s">
        <v>11117</v>
      </c>
      <c r="L5346" t="str">
        <f>LEFT(K5346,LEN(K5346)-3)</f>
        <v>30</v>
      </c>
      <c r="M5346" t="str">
        <f>RIGHT(K5346,3)</f>
        <v>万/年</v>
      </c>
      <c r="N5346">
        <f>J5346*VLOOKUP(M5346,薪资单位!$A$1:$B$6,2,FALSE)</f>
        <v>12.499999999999998</v>
      </c>
      <c r="O5346">
        <f>L5346*VLOOKUP(M5346,薪资单位!$A$1:$B$6,2,FALSE)</f>
        <v>24.999999999999996</v>
      </c>
      <c r="P5346" t="s">
        <v>1139</v>
      </c>
    </row>
    <row r="5347" spans="1:16" x14ac:dyDescent="0.2">
      <c r="A5347" t="s">
        <v>7054</v>
      </c>
      <c r="B5347" t="str">
        <f>IFERROR(LOOKUP(1,0/SEARCH(Sheet2!$E$3:$E$18,A5347),Sheet2!$F$3:$F$18),"其他")</f>
        <v>C#工程师</v>
      </c>
      <c r="C5347" t="s">
        <v>7055</v>
      </c>
      <c r="D5347" t="s">
        <v>15</v>
      </c>
      <c r="E5347" t="s">
        <v>8</v>
      </c>
      <c r="F5347" t="s">
        <v>2595</v>
      </c>
      <c r="G5347" t="s">
        <v>7041</v>
      </c>
      <c r="H5347" t="s">
        <v>11</v>
      </c>
      <c r="I5347" t="s">
        <v>12</v>
      </c>
      <c r="J5347">
        <v>18</v>
      </c>
      <c r="K5347" t="s">
        <v>11117</v>
      </c>
      <c r="L5347" t="str">
        <f>LEFT(K5347,LEN(K5347)-3)</f>
        <v>30</v>
      </c>
      <c r="M5347" t="str">
        <f>RIGHT(K5347,3)</f>
        <v>万/年</v>
      </c>
      <c r="N5347">
        <f>J5347*VLOOKUP(M5347,薪资单位!$A$1:$B$6,2,FALSE)</f>
        <v>14.999999999999998</v>
      </c>
      <c r="O5347">
        <f>L5347*VLOOKUP(M5347,薪资单位!$A$1:$B$6,2,FALSE)</f>
        <v>24.999999999999996</v>
      </c>
      <c r="P5347" t="s">
        <v>2595</v>
      </c>
    </row>
    <row r="5348" spans="1:16" x14ac:dyDescent="0.2">
      <c r="A5348" t="s">
        <v>4811</v>
      </c>
      <c r="B5348" t="str">
        <f>IFERROR(LOOKUP(1,0/SEARCH(Sheet2!$E$3:$E$18,A5348),Sheet2!$F$3:$F$18),"其他")</f>
        <v>C#工程师</v>
      </c>
      <c r="C5348" t="s">
        <v>235</v>
      </c>
      <c r="D5348" t="s">
        <v>15</v>
      </c>
      <c r="E5348" t="s">
        <v>16</v>
      </c>
      <c r="F5348" t="s">
        <v>673</v>
      </c>
      <c r="G5348" t="s">
        <v>10180</v>
      </c>
      <c r="H5348" t="s">
        <v>11</v>
      </c>
      <c r="I5348" t="s">
        <v>12</v>
      </c>
      <c r="J5348">
        <v>20</v>
      </c>
      <c r="K5348" t="s">
        <v>11117</v>
      </c>
      <c r="L5348" t="str">
        <f>LEFT(K5348,LEN(K5348)-3)</f>
        <v>30</v>
      </c>
      <c r="M5348" t="str">
        <f>RIGHT(K5348,3)</f>
        <v>万/年</v>
      </c>
      <c r="N5348">
        <f>J5348*VLOOKUP(M5348,薪资单位!$A$1:$B$6,2,FALSE)</f>
        <v>16.666666666666664</v>
      </c>
      <c r="O5348">
        <f>L5348*VLOOKUP(M5348,薪资单位!$A$1:$B$6,2,FALSE)</f>
        <v>24.999999999999996</v>
      </c>
      <c r="P5348" t="s">
        <v>1139</v>
      </c>
    </row>
    <row r="5349" spans="1:16" x14ac:dyDescent="0.2">
      <c r="A5349" t="s">
        <v>2301</v>
      </c>
      <c r="B5349" t="str">
        <f>IFERROR(LOOKUP(1,0/SEARCH(Sheet2!$E$3:$E$18,A5349),Sheet2!$F$3:$F$18),"其他")</f>
        <v>C++工程师</v>
      </c>
      <c r="C5349" t="s">
        <v>235</v>
      </c>
      <c r="D5349" t="s">
        <v>65</v>
      </c>
      <c r="E5349" t="s">
        <v>29</v>
      </c>
      <c r="F5349" t="s">
        <v>30</v>
      </c>
      <c r="G5349" t="s">
        <v>2302</v>
      </c>
      <c r="H5349" t="s">
        <v>38</v>
      </c>
      <c r="I5349" t="s">
        <v>50</v>
      </c>
      <c r="J5349">
        <v>20</v>
      </c>
      <c r="K5349" t="s">
        <v>11117</v>
      </c>
      <c r="L5349" t="str">
        <f>LEFT(K5349,LEN(K5349)-3)</f>
        <v>30</v>
      </c>
      <c r="M5349" t="str">
        <f>RIGHT(K5349,3)</f>
        <v>万/年</v>
      </c>
      <c r="N5349">
        <f>J5349*VLOOKUP(M5349,薪资单位!$A$1:$B$6,2,FALSE)</f>
        <v>16.666666666666664</v>
      </c>
      <c r="O5349">
        <f>L5349*VLOOKUP(M5349,薪资单位!$A$1:$B$6,2,FALSE)</f>
        <v>24.999999999999996</v>
      </c>
      <c r="P5349" t="s">
        <v>30</v>
      </c>
    </row>
    <row r="5350" spans="1:16" x14ac:dyDescent="0.2">
      <c r="A5350" t="s">
        <v>3550</v>
      </c>
      <c r="B5350" t="str">
        <f>IFERROR(LOOKUP(1,0/SEARCH(Sheet2!$E$3:$E$18,A5350),Sheet2!$F$3:$F$18),"其他")</f>
        <v>C++工程师</v>
      </c>
      <c r="C5350" t="s">
        <v>235</v>
      </c>
      <c r="D5350" t="s">
        <v>35</v>
      </c>
      <c r="E5350" t="s">
        <v>16</v>
      </c>
      <c r="F5350" t="s">
        <v>1636</v>
      </c>
      <c r="G5350" t="s">
        <v>3551</v>
      </c>
      <c r="H5350" t="s">
        <v>93</v>
      </c>
      <c r="I5350" t="s">
        <v>32</v>
      </c>
      <c r="J5350">
        <v>20</v>
      </c>
      <c r="K5350" t="s">
        <v>11117</v>
      </c>
      <c r="L5350" t="str">
        <f>LEFT(K5350,LEN(K5350)-3)</f>
        <v>30</v>
      </c>
      <c r="M5350" t="str">
        <f>RIGHT(K5350,3)</f>
        <v>万/年</v>
      </c>
      <c r="N5350">
        <f>J5350*VLOOKUP(M5350,薪资单位!$A$1:$B$6,2,FALSE)</f>
        <v>16.666666666666664</v>
      </c>
      <c r="O5350">
        <f>L5350*VLOOKUP(M5350,薪资单位!$A$1:$B$6,2,FALSE)</f>
        <v>24.999999999999996</v>
      </c>
      <c r="P5350" t="s">
        <v>839</v>
      </c>
    </row>
    <row r="5351" spans="1:16" x14ac:dyDescent="0.2">
      <c r="A5351" t="s">
        <v>962</v>
      </c>
      <c r="B5351" t="str">
        <f>IFERROR(LOOKUP(1,0/SEARCH(Sheet2!$E$3:$E$18,A5351),Sheet2!$F$3:$F$18),"其他")</f>
        <v>C++工程师</v>
      </c>
      <c r="C5351" t="s">
        <v>235</v>
      </c>
      <c r="D5351" t="s">
        <v>23</v>
      </c>
      <c r="E5351" t="s">
        <v>8</v>
      </c>
      <c r="F5351" t="s">
        <v>839</v>
      </c>
      <c r="G5351" t="s">
        <v>3558</v>
      </c>
      <c r="H5351" t="s">
        <v>38</v>
      </c>
      <c r="I5351" t="s">
        <v>12</v>
      </c>
      <c r="J5351">
        <v>20</v>
      </c>
      <c r="K5351" t="s">
        <v>11117</v>
      </c>
      <c r="L5351" t="str">
        <f>LEFT(K5351,LEN(K5351)-3)</f>
        <v>30</v>
      </c>
      <c r="M5351" t="str">
        <f>RIGHT(K5351,3)</f>
        <v>万/年</v>
      </c>
      <c r="N5351">
        <f>J5351*VLOOKUP(M5351,薪资单位!$A$1:$B$6,2,FALSE)</f>
        <v>16.666666666666664</v>
      </c>
      <c r="O5351">
        <f>L5351*VLOOKUP(M5351,薪资单位!$A$1:$B$6,2,FALSE)</f>
        <v>24.999999999999996</v>
      </c>
      <c r="P5351" t="s">
        <v>839</v>
      </c>
    </row>
    <row r="5352" spans="1:16" x14ac:dyDescent="0.2">
      <c r="A5352" t="s">
        <v>1029</v>
      </c>
      <c r="B5352" t="str">
        <f>IFERROR(LOOKUP(1,0/SEARCH(Sheet2!$E$3:$E$18,A5352),Sheet2!$F$3:$F$18),"其他")</f>
        <v>C++工程师</v>
      </c>
      <c r="C5352" t="s">
        <v>235</v>
      </c>
      <c r="D5352" t="s">
        <v>35</v>
      </c>
      <c r="E5352" t="s">
        <v>16</v>
      </c>
      <c r="F5352" t="s">
        <v>1636</v>
      </c>
      <c r="G5352" t="s">
        <v>3560</v>
      </c>
      <c r="H5352" t="s">
        <v>38</v>
      </c>
      <c r="I5352" t="s">
        <v>12</v>
      </c>
      <c r="J5352">
        <v>20</v>
      </c>
      <c r="K5352" t="s">
        <v>11117</v>
      </c>
      <c r="L5352" t="str">
        <f>LEFT(K5352,LEN(K5352)-3)</f>
        <v>30</v>
      </c>
      <c r="M5352" t="str">
        <f>RIGHT(K5352,3)</f>
        <v>万/年</v>
      </c>
      <c r="N5352">
        <f>J5352*VLOOKUP(M5352,薪资单位!$A$1:$B$6,2,FALSE)</f>
        <v>16.666666666666664</v>
      </c>
      <c r="O5352">
        <f>L5352*VLOOKUP(M5352,薪资单位!$A$1:$B$6,2,FALSE)</f>
        <v>24.999999999999996</v>
      </c>
      <c r="P5352" t="s">
        <v>839</v>
      </c>
    </row>
    <row r="5353" spans="1:16" x14ac:dyDescent="0.2">
      <c r="A5353" t="s">
        <v>3633</v>
      </c>
      <c r="B5353" t="str">
        <f>IFERROR(LOOKUP(1,0/SEARCH(Sheet2!$E$3:$E$18,A5353),Sheet2!$F$3:$F$18),"其他")</f>
        <v>C++工程师</v>
      </c>
      <c r="C5353" t="s">
        <v>235</v>
      </c>
      <c r="D5353" t="s">
        <v>7</v>
      </c>
      <c r="E5353" t="s">
        <v>16</v>
      </c>
      <c r="F5353" t="s">
        <v>839</v>
      </c>
      <c r="G5353" t="s">
        <v>3634</v>
      </c>
      <c r="H5353" t="s">
        <v>11</v>
      </c>
      <c r="I5353" t="s">
        <v>32</v>
      </c>
      <c r="J5353">
        <v>20</v>
      </c>
      <c r="K5353" t="s">
        <v>11117</v>
      </c>
      <c r="L5353" t="str">
        <f>LEFT(K5353,LEN(K5353)-3)</f>
        <v>30</v>
      </c>
      <c r="M5353" t="str">
        <f>RIGHT(K5353,3)</f>
        <v>万/年</v>
      </c>
      <c r="N5353">
        <f>J5353*VLOOKUP(M5353,薪资单位!$A$1:$B$6,2,FALSE)</f>
        <v>16.666666666666664</v>
      </c>
      <c r="O5353">
        <f>L5353*VLOOKUP(M5353,薪资单位!$A$1:$B$6,2,FALSE)</f>
        <v>24.999999999999996</v>
      </c>
      <c r="P5353" t="s">
        <v>839</v>
      </c>
    </row>
    <row r="5354" spans="1:16" x14ac:dyDescent="0.2">
      <c r="A5354" t="s">
        <v>4904</v>
      </c>
      <c r="B5354" t="str">
        <f>IFERROR(LOOKUP(1,0/SEARCH(Sheet2!$E$3:$E$18,A5354),Sheet2!$F$3:$F$18),"其他")</f>
        <v>C++工程师</v>
      </c>
      <c r="C5354" t="s">
        <v>235</v>
      </c>
      <c r="D5354" t="s">
        <v>35</v>
      </c>
      <c r="E5354" t="s">
        <v>16</v>
      </c>
      <c r="F5354" t="s">
        <v>1636</v>
      </c>
      <c r="G5354" t="s">
        <v>4905</v>
      </c>
      <c r="H5354" t="s">
        <v>11</v>
      </c>
      <c r="I5354" t="s">
        <v>20</v>
      </c>
      <c r="J5354">
        <v>20</v>
      </c>
      <c r="K5354" t="s">
        <v>11117</v>
      </c>
      <c r="L5354" t="str">
        <f>LEFT(K5354,LEN(K5354)-3)</f>
        <v>30</v>
      </c>
      <c r="M5354" t="str">
        <f>RIGHT(K5354,3)</f>
        <v>万/年</v>
      </c>
      <c r="N5354">
        <f>J5354*VLOOKUP(M5354,薪资单位!$A$1:$B$6,2,FALSE)</f>
        <v>16.666666666666664</v>
      </c>
      <c r="O5354">
        <f>L5354*VLOOKUP(M5354,薪资单位!$A$1:$B$6,2,FALSE)</f>
        <v>24.999999999999996</v>
      </c>
      <c r="P5354" t="s">
        <v>839</v>
      </c>
    </row>
    <row r="5355" spans="1:16" x14ac:dyDescent="0.2">
      <c r="A5355" t="s">
        <v>6060</v>
      </c>
      <c r="B5355" t="str">
        <f>IFERROR(LOOKUP(1,0/SEARCH(Sheet2!$E$3:$E$18,A5355),Sheet2!$F$3:$F$18),"其他")</f>
        <v>C++工程师</v>
      </c>
      <c r="C5355" t="s">
        <v>235</v>
      </c>
      <c r="D5355" t="s">
        <v>35</v>
      </c>
      <c r="E5355" t="s">
        <v>16</v>
      </c>
      <c r="F5355" t="s">
        <v>1192</v>
      </c>
      <c r="G5355" t="s">
        <v>4083</v>
      </c>
      <c r="H5355" t="s">
        <v>26</v>
      </c>
      <c r="I5355" t="s">
        <v>12</v>
      </c>
      <c r="J5355">
        <v>20</v>
      </c>
      <c r="K5355" t="s">
        <v>11117</v>
      </c>
      <c r="L5355" t="str">
        <f>LEFT(K5355,LEN(K5355)-3)</f>
        <v>30</v>
      </c>
      <c r="M5355" t="str">
        <f>RIGHT(K5355,3)</f>
        <v>万/年</v>
      </c>
      <c r="N5355">
        <f>J5355*VLOOKUP(M5355,薪资单位!$A$1:$B$6,2,FALSE)</f>
        <v>16.666666666666664</v>
      </c>
      <c r="O5355">
        <f>L5355*VLOOKUP(M5355,薪资单位!$A$1:$B$6,2,FALSE)</f>
        <v>24.999999999999996</v>
      </c>
      <c r="P5355" t="s">
        <v>5989</v>
      </c>
    </row>
    <row r="5356" spans="1:16" x14ac:dyDescent="0.2">
      <c r="A5356" t="s">
        <v>847</v>
      </c>
      <c r="B5356" t="str">
        <f>IFERROR(LOOKUP(1,0/SEARCH(Sheet2!$E$3:$E$18,A5356),Sheet2!$F$3:$F$18),"其他")</f>
        <v>C++工程师</v>
      </c>
      <c r="C5356" t="s">
        <v>235</v>
      </c>
      <c r="D5356" t="s">
        <v>7</v>
      </c>
      <c r="E5356" t="s">
        <v>139</v>
      </c>
      <c r="F5356" t="s">
        <v>1139</v>
      </c>
      <c r="G5356" t="s">
        <v>10186</v>
      </c>
      <c r="H5356" t="s">
        <v>19</v>
      </c>
      <c r="I5356" t="s">
        <v>32</v>
      </c>
      <c r="J5356">
        <v>20</v>
      </c>
      <c r="K5356" t="s">
        <v>11117</v>
      </c>
      <c r="L5356" t="str">
        <f>LEFT(K5356,LEN(K5356)-3)</f>
        <v>30</v>
      </c>
      <c r="M5356" t="str">
        <f>RIGHT(K5356,3)</f>
        <v>万/年</v>
      </c>
      <c r="N5356">
        <f>J5356*VLOOKUP(M5356,薪资单位!$A$1:$B$6,2,FALSE)</f>
        <v>16.666666666666664</v>
      </c>
      <c r="O5356">
        <f>L5356*VLOOKUP(M5356,薪资单位!$A$1:$B$6,2,FALSE)</f>
        <v>24.999999999999996</v>
      </c>
      <c r="P5356" t="s">
        <v>1139</v>
      </c>
    </row>
    <row r="5357" spans="1:16" x14ac:dyDescent="0.2">
      <c r="A5357" t="s">
        <v>234</v>
      </c>
      <c r="B5357" t="str">
        <f>IFERROR(LOOKUP(1,0/SEARCH(Sheet2!$E$3:$E$18,A5357),Sheet2!$F$3:$F$18),"其他")</f>
        <v>Java工程师</v>
      </c>
      <c r="C5357" t="s">
        <v>235</v>
      </c>
      <c r="D5357" t="s">
        <v>35</v>
      </c>
      <c r="E5357" t="s">
        <v>16</v>
      </c>
      <c r="F5357" t="s">
        <v>30</v>
      </c>
      <c r="G5357" t="s">
        <v>236</v>
      </c>
      <c r="H5357" t="s">
        <v>42</v>
      </c>
      <c r="I5357" t="s">
        <v>129</v>
      </c>
      <c r="J5357">
        <v>20</v>
      </c>
      <c r="K5357" t="s">
        <v>11117</v>
      </c>
      <c r="L5357" t="str">
        <f>LEFT(K5357,LEN(K5357)-3)</f>
        <v>30</v>
      </c>
      <c r="M5357" t="str">
        <f>RIGHT(K5357,3)</f>
        <v>万/年</v>
      </c>
      <c r="N5357">
        <f>J5357*VLOOKUP(M5357,薪资单位!$A$1:$B$6,2,FALSE)</f>
        <v>16.666666666666664</v>
      </c>
      <c r="O5357">
        <f>L5357*VLOOKUP(M5357,薪资单位!$A$1:$B$6,2,FALSE)</f>
        <v>24.999999999999996</v>
      </c>
      <c r="P5357" t="s">
        <v>30</v>
      </c>
    </row>
    <row r="5358" spans="1:16" x14ac:dyDescent="0.2">
      <c r="A5358" t="s">
        <v>348</v>
      </c>
      <c r="B5358" t="str">
        <f>IFERROR(LOOKUP(1,0/SEARCH(Sheet2!$E$3:$E$18,A5358),Sheet2!$F$3:$F$18),"其他")</f>
        <v>Java工程师</v>
      </c>
      <c r="C5358" t="s">
        <v>235</v>
      </c>
      <c r="D5358" t="s">
        <v>7</v>
      </c>
      <c r="E5358" t="s">
        <v>16</v>
      </c>
      <c r="F5358" t="s">
        <v>24</v>
      </c>
      <c r="G5358" t="s">
        <v>349</v>
      </c>
      <c r="H5358" t="s">
        <v>26</v>
      </c>
      <c r="I5358" t="s">
        <v>50</v>
      </c>
      <c r="J5358">
        <v>20</v>
      </c>
      <c r="K5358" t="s">
        <v>11117</v>
      </c>
      <c r="L5358" t="str">
        <f>LEFT(K5358,LEN(K5358)-3)</f>
        <v>30</v>
      </c>
      <c r="M5358" t="str">
        <f>RIGHT(K5358,3)</f>
        <v>万/年</v>
      </c>
      <c r="N5358">
        <f>J5358*VLOOKUP(M5358,薪资单位!$A$1:$B$6,2,FALSE)</f>
        <v>16.666666666666664</v>
      </c>
      <c r="O5358">
        <f>L5358*VLOOKUP(M5358,薪资单位!$A$1:$B$6,2,FALSE)</f>
        <v>24.999999999999996</v>
      </c>
      <c r="P5358" t="s">
        <v>30</v>
      </c>
    </row>
    <row r="5359" spans="1:16" x14ac:dyDescent="0.2">
      <c r="A5359" t="s">
        <v>2884</v>
      </c>
      <c r="B5359" t="str">
        <f>IFERROR(LOOKUP(1,0/SEARCH(Sheet2!$E$3:$E$18,A5359),Sheet2!$F$3:$F$18),"其他")</f>
        <v>Java工程师</v>
      </c>
      <c r="C5359" t="s">
        <v>235</v>
      </c>
      <c r="D5359" t="s">
        <v>65</v>
      </c>
      <c r="E5359" t="s">
        <v>16</v>
      </c>
      <c r="F5359" t="s">
        <v>888</v>
      </c>
      <c r="G5359" t="s">
        <v>2886</v>
      </c>
      <c r="H5359" t="s">
        <v>11</v>
      </c>
      <c r="I5359" t="s">
        <v>12</v>
      </c>
      <c r="J5359">
        <v>20</v>
      </c>
      <c r="K5359" t="s">
        <v>11117</v>
      </c>
      <c r="L5359" t="str">
        <f>LEFT(K5359,LEN(K5359)-3)</f>
        <v>30</v>
      </c>
      <c r="M5359" t="str">
        <f>RIGHT(K5359,3)</f>
        <v>万/年</v>
      </c>
      <c r="N5359">
        <f>J5359*VLOOKUP(M5359,薪资单位!$A$1:$B$6,2,FALSE)</f>
        <v>16.666666666666664</v>
      </c>
      <c r="O5359">
        <f>L5359*VLOOKUP(M5359,薪资单位!$A$1:$B$6,2,FALSE)</f>
        <v>24.999999999999996</v>
      </c>
      <c r="P5359" t="s">
        <v>839</v>
      </c>
    </row>
    <row r="5360" spans="1:16" x14ac:dyDescent="0.2">
      <c r="A5360" t="s">
        <v>2895</v>
      </c>
      <c r="B5360" t="str">
        <f>IFERROR(LOOKUP(1,0/SEARCH(Sheet2!$E$3:$E$18,A5360),Sheet2!$F$3:$F$18),"其他")</f>
        <v>Java工程师</v>
      </c>
      <c r="C5360" t="s">
        <v>235</v>
      </c>
      <c r="D5360" t="s">
        <v>15</v>
      </c>
      <c r="E5360" t="s">
        <v>16</v>
      </c>
      <c r="F5360" t="s">
        <v>2653</v>
      </c>
      <c r="G5360" t="s">
        <v>2896</v>
      </c>
      <c r="H5360" t="s">
        <v>26</v>
      </c>
      <c r="I5360" t="s">
        <v>20</v>
      </c>
      <c r="J5360">
        <v>20</v>
      </c>
      <c r="K5360" t="s">
        <v>11117</v>
      </c>
      <c r="L5360" t="str">
        <f>LEFT(K5360,LEN(K5360)-3)</f>
        <v>30</v>
      </c>
      <c r="M5360" t="str">
        <f>RIGHT(K5360,3)</f>
        <v>万/年</v>
      </c>
      <c r="N5360">
        <f>J5360*VLOOKUP(M5360,薪资单位!$A$1:$B$6,2,FALSE)</f>
        <v>16.666666666666664</v>
      </c>
      <c r="O5360">
        <f>L5360*VLOOKUP(M5360,薪资单位!$A$1:$B$6,2,FALSE)</f>
        <v>24.999999999999996</v>
      </c>
      <c r="P5360" t="s">
        <v>839</v>
      </c>
    </row>
    <row r="5361" spans="1:16" x14ac:dyDescent="0.2">
      <c r="A5361" t="s">
        <v>4360</v>
      </c>
      <c r="B5361" t="str">
        <f>IFERROR(LOOKUP(1,0/SEARCH(Sheet2!$E$3:$E$18,A5361),Sheet2!$F$3:$F$18),"其他")</f>
        <v>Java工程师</v>
      </c>
      <c r="C5361" t="s">
        <v>235</v>
      </c>
      <c r="D5361" t="s">
        <v>35</v>
      </c>
      <c r="E5361" t="s">
        <v>16</v>
      </c>
      <c r="F5361" t="s">
        <v>1636</v>
      </c>
      <c r="G5361" t="s">
        <v>4083</v>
      </c>
      <c r="H5361" t="s">
        <v>26</v>
      </c>
      <c r="I5361" t="s">
        <v>12</v>
      </c>
      <c r="J5361">
        <v>20</v>
      </c>
      <c r="K5361" t="s">
        <v>11117</v>
      </c>
      <c r="L5361" t="str">
        <f>LEFT(K5361,LEN(K5361)-3)</f>
        <v>30</v>
      </c>
      <c r="M5361" t="str">
        <f>RIGHT(K5361,3)</f>
        <v>万/年</v>
      </c>
      <c r="N5361">
        <f>J5361*VLOOKUP(M5361,薪资单位!$A$1:$B$6,2,FALSE)</f>
        <v>16.666666666666664</v>
      </c>
      <c r="O5361">
        <f>L5361*VLOOKUP(M5361,薪资单位!$A$1:$B$6,2,FALSE)</f>
        <v>24.999999999999996</v>
      </c>
      <c r="P5361" t="s">
        <v>839</v>
      </c>
    </row>
    <row r="5362" spans="1:16" x14ac:dyDescent="0.2">
      <c r="A5362" t="s">
        <v>39</v>
      </c>
      <c r="B5362" t="str">
        <f>IFERROR(LOOKUP(1,0/SEARCH(Sheet2!$E$3:$E$18,A5362),Sheet2!$F$3:$F$18),"其他")</f>
        <v>Java工程师</v>
      </c>
      <c r="C5362" t="s">
        <v>235</v>
      </c>
      <c r="D5362" t="s">
        <v>7</v>
      </c>
      <c r="E5362" t="s">
        <v>16</v>
      </c>
      <c r="F5362" t="s">
        <v>1809</v>
      </c>
      <c r="G5362" t="s">
        <v>7512</v>
      </c>
      <c r="H5362" t="s">
        <v>38</v>
      </c>
      <c r="I5362" t="s">
        <v>12</v>
      </c>
      <c r="J5362">
        <v>20</v>
      </c>
      <c r="K5362" t="s">
        <v>11117</v>
      </c>
      <c r="L5362" t="str">
        <f>LEFT(K5362,LEN(K5362)-3)</f>
        <v>30</v>
      </c>
      <c r="M5362" t="str">
        <f>RIGHT(K5362,3)</f>
        <v>万/年</v>
      </c>
      <c r="N5362">
        <f>J5362*VLOOKUP(M5362,薪资单位!$A$1:$B$6,2,FALSE)</f>
        <v>16.666666666666664</v>
      </c>
      <c r="O5362">
        <f>L5362*VLOOKUP(M5362,薪资单位!$A$1:$B$6,2,FALSE)</f>
        <v>24.999999999999996</v>
      </c>
      <c r="P5362" t="s">
        <v>5989</v>
      </c>
    </row>
    <row r="5363" spans="1:16" x14ac:dyDescent="0.2">
      <c r="A5363" t="s">
        <v>33</v>
      </c>
      <c r="B5363" t="str">
        <f>IFERROR(LOOKUP(1,0/SEARCH(Sheet2!$E$3:$E$18,A5363),Sheet2!$F$3:$F$18),"其他")</f>
        <v>Java工程师</v>
      </c>
      <c r="C5363" t="s">
        <v>235</v>
      </c>
      <c r="D5363" t="s">
        <v>7</v>
      </c>
      <c r="E5363" t="s">
        <v>139</v>
      </c>
      <c r="F5363" t="s">
        <v>1192</v>
      </c>
      <c r="G5363" t="s">
        <v>7731</v>
      </c>
      <c r="H5363" t="s">
        <v>26</v>
      </c>
      <c r="I5363" t="s">
        <v>20</v>
      </c>
      <c r="J5363">
        <v>20</v>
      </c>
      <c r="K5363" t="s">
        <v>11117</v>
      </c>
      <c r="L5363" t="str">
        <f>LEFT(K5363,LEN(K5363)-3)</f>
        <v>30</v>
      </c>
      <c r="M5363" t="str">
        <f>RIGHT(K5363,3)</f>
        <v>万/年</v>
      </c>
      <c r="N5363">
        <f>J5363*VLOOKUP(M5363,薪资单位!$A$1:$B$6,2,FALSE)</f>
        <v>16.666666666666664</v>
      </c>
      <c r="O5363">
        <f>L5363*VLOOKUP(M5363,薪资单位!$A$1:$B$6,2,FALSE)</f>
        <v>24.999999999999996</v>
      </c>
      <c r="P5363" t="s">
        <v>5989</v>
      </c>
    </row>
    <row r="5364" spans="1:16" x14ac:dyDescent="0.2">
      <c r="A5364" t="s">
        <v>8970</v>
      </c>
      <c r="B5364" t="str">
        <f>IFERROR(LOOKUP(1,0/SEARCH(Sheet2!$E$3:$E$18,A5364),Sheet2!$F$3:$F$18),"其他")</f>
        <v>Python工程师</v>
      </c>
      <c r="C5364" t="s">
        <v>235</v>
      </c>
      <c r="D5364" t="s">
        <v>7</v>
      </c>
      <c r="E5364" t="s">
        <v>16</v>
      </c>
      <c r="F5364" t="s">
        <v>8666</v>
      </c>
      <c r="G5364" t="s">
        <v>8715</v>
      </c>
      <c r="H5364" t="s">
        <v>26</v>
      </c>
      <c r="I5364" t="s">
        <v>12</v>
      </c>
      <c r="J5364">
        <v>20</v>
      </c>
      <c r="K5364" t="s">
        <v>11117</v>
      </c>
      <c r="L5364" t="str">
        <f>LEFT(K5364,LEN(K5364)-3)</f>
        <v>30</v>
      </c>
      <c r="M5364" t="str">
        <f>RIGHT(K5364,3)</f>
        <v>万/年</v>
      </c>
      <c r="N5364">
        <f>J5364*VLOOKUP(M5364,薪资单位!$A$1:$B$6,2,FALSE)</f>
        <v>16.666666666666664</v>
      </c>
      <c r="O5364">
        <f>L5364*VLOOKUP(M5364,薪资单位!$A$1:$B$6,2,FALSE)</f>
        <v>24.999999999999996</v>
      </c>
      <c r="P5364" t="s">
        <v>5989</v>
      </c>
    </row>
    <row r="5365" spans="1:16" x14ac:dyDescent="0.2">
      <c r="A5365" t="s">
        <v>39</v>
      </c>
      <c r="B5365" t="str">
        <f>IFERROR(LOOKUP(1,0/SEARCH(Sheet2!$E$3:$E$18,A5365),Sheet2!$F$3:$F$18),"其他")</f>
        <v>Java工程师</v>
      </c>
      <c r="C5365" t="s">
        <v>235</v>
      </c>
      <c r="D5365" t="s">
        <v>15</v>
      </c>
      <c r="E5365" t="s">
        <v>16</v>
      </c>
      <c r="F5365" t="s">
        <v>9640</v>
      </c>
      <c r="G5365" t="s">
        <v>9719</v>
      </c>
      <c r="H5365" t="s">
        <v>38</v>
      </c>
      <c r="I5365" t="s">
        <v>32</v>
      </c>
      <c r="J5365">
        <v>20</v>
      </c>
      <c r="K5365" t="s">
        <v>11117</v>
      </c>
      <c r="L5365" t="str">
        <f>LEFT(K5365,LEN(K5365)-3)</f>
        <v>30</v>
      </c>
      <c r="M5365" t="str">
        <f>RIGHT(K5365,3)</f>
        <v>万/年</v>
      </c>
      <c r="N5365">
        <f>J5365*VLOOKUP(M5365,薪资单位!$A$1:$B$6,2,FALSE)</f>
        <v>16.666666666666664</v>
      </c>
      <c r="O5365">
        <f>L5365*VLOOKUP(M5365,薪资单位!$A$1:$B$6,2,FALSE)</f>
        <v>24.999999999999996</v>
      </c>
      <c r="P5365" t="s">
        <v>1139</v>
      </c>
    </row>
    <row r="5366" spans="1:16" x14ac:dyDescent="0.2">
      <c r="A5366" t="s">
        <v>9789</v>
      </c>
      <c r="B5366" t="str">
        <f>IFERROR(LOOKUP(1,0/SEARCH(Sheet2!$E$3:$E$18,A5366),Sheet2!$F$3:$F$18),"其他")</f>
        <v>Web工程师</v>
      </c>
      <c r="C5366" t="s">
        <v>235</v>
      </c>
      <c r="D5366" t="s">
        <v>51</v>
      </c>
      <c r="E5366" t="s">
        <v>16</v>
      </c>
      <c r="F5366" t="s">
        <v>673</v>
      </c>
      <c r="G5366" t="s">
        <v>9790</v>
      </c>
      <c r="H5366" t="s">
        <v>93</v>
      </c>
      <c r="I5366" t="s">
        <v>12</v>
      </c>
      <c r="J5366">
        <v>20</v>
      </c>
      <c r="K5366" t="s">
        <v>11117</v>
      </c>
      <c r="L5366" t="str">
        <f>LEFT(K5366,LEN(K5366)-3)</f>
        <v>30</v>
      </c>
      <c r="M5366" t="str">
        <f>RIGHT(K5366,3)</f>
        <v>万/年</v>
      </c>
      <c r="N5366">
        <f>J5366*VLOOKUP(M5366,薪资单位!$A$1:$B$6,2,FALSE)</f>
        <v>16.666666666666664</v>
      </c>
      <c r="O5366">
        <f>L5366*VLOOKUP(M5366,薪资单位!$A$1:$B$6,2,FALSE)</f>
        <v>24.999999999999996</v>
      </c>
      <c r="P5366" t="s">
        <v>1139</v>
      </c>
    </row>
    <row r="5367" spans="1:16" x14ac:dyDescent="0.2">
      <c r="A5367" t="s">
        <v>3019</v>
      </c>
      <c r="B5367" t="str">
        <f>IFERROR(LOOKUP(1,0/SEARCH(Sheet2!$E$3:$E$18,A5367),Sheet2!$F$3:$F$18),"其他")</f>
        <v>PHP工程师</v>
      </c>
      <c r="C5367" t="s">
        <v>235</v>
      </c>
      <c r="D5367" t="s">
        <v>35</v>
      </c>
      <c r="E5367" t="s">
        <v>16</v>
      </c>
      <c r="F5367" t="s">
        <v>2636</v>
      </c>
      <c r="G5367" t="s">
        <v>3020</v>
      </c>
      <c r="H5367" t="s">
        <v>11</v>
      </c>
      <c r="I5367" t="s">
        <v>81</v>
      </c>
      <c r="J5367">
        <v>20</v>
      </c>
      <c r="K5367" t="s">
        <v>11117</v>
      </c>
      <c r="L5367" t="str">
        <f>LEFT(K5367,LEN(K5367)-3)</f>
        <v>30</v>
      </c>
      <c r="M5367" t="str">
        <f>RIGHT(K5367,3)</f>
        <v>万/年</v>
      </c>
      <c r="N5367">
        <f>J5367*VLOOKUP(M5367,薪资单位!$A$1:$B$6,2,FALSE)</f>
        <v>16.666666666666664</v>
      </c>
      <c r="O5367">
        <f>L5367*VLOOKUP(M5367,薪资单位!$A$1:$B$6,2,FALSE)</f>
        <v>24.999999999999996</v>
      </c>
      <c r="P5367" t="s">
        <v>839</v>
      </c>
    </row>
    <row r="5368" spans="1:16" x14ac:dyDescent="0.2">
      <c r="A5368" t="s">
        <v>1898</v>
      </c>
      <c r="B5368" t="str">
        <f>IFERROR(LOOKUP(1,0/SEARCH(Sheet2!$E$3:$E$18,A5368),Sheet2!$F$3:$F$18),"其他")</f>
        <v>测试工程师</v>
      </c>
      <c r="C5368" t="s">
        <v>235</v>
      </c>
      <c r="D5368" t="s">
        <v>65</v>
      </c>
      <c r="E5368" t="s">
        <v>16</v>
      </c>
      <c r="F5368" t="s">
        <v>5226</v>
      </c>
      <c r="G5368" t="s">
        <v>5777</v>
      </c>
      <c r="H5368" t="s">
        <v>42</v>
      </c>
      <c r="I5368" t="s">
        <v>12</v>
      </c>
      <c r="J5368">
        <v>20</v>
      </c>
      <c r="K5368" t="s">
        <v>11117</v>
      </c>
      <c r="L5368" t="str">
        <f>LEFT(K5368,LEN(K5368)-3)</f>
        <v>30</v>
      </c>
      <c r="M5368" t="str">
        <f>RIGHT(K5368,3)</f>
        <v>万/年</v>
      </c>
      <c r="N5368">
        <f>J5368*VLOOKUP(M5368,薪资单位!$A$1:$B$6,2,FALSE)</f>
        <v>16.666666666666664</v>
      </c>
      <c r="O5368">
        <f>L5368*VLOOKUP(M5368,薪资单位!$A$1:$B$6,2,FALSE)</f>
        <v>24.999999999999996</v>
      </c>
      <c r="P5368" t="s">
        <v>2595</v>
      </c>
    </row>
    <row r="5369" spans="1:16" x14ac:dyDescent="0.2">
      <c r="A5369" t="s">
        <v>1360</v>
      </c>
      <c r="B5369" t="str">
        <f>IFERROR(LOOKUP(1,0/SEARCH(Sheet2!$E$3:$E$18,A5369),Sheet2!$F$3:$F$18),"其他")</f>
        <v>大数据工程师</v>
      </c>
      <c r="C5369" t="s">
        <v>235</v>
      </c>
      <c r="D5369" t="s">
        <v>15</v>
      </c>
      <c r="E5369" t="s">
        <v>29</v>
      </c>
      <c r="F5369" t="s">
        <v>36</v>
      </c>
      <c r="G5369" t="s">
        <v>49</v>
      </c>
      <c r="H5369" t="s">
        <v>42</v>
      </c>
      <c r="I5369" t="s">
        <v>50</v>
      </c>
      <c r="J5369">
        <v>20</v>
      </c>
      <c r="K5369" t="s">
        <v>11117</v>
      </c>
      <c r="L5369" t="str">
        <f>LEFT(K5369,LEN(K5369)-3)</f>
        <v>30</v>
      </c>
      <c r="M5369" t="str">
        <f>RIGHT(K5369,3)</f>
        <v>万/年</v>
      </c>
      <c r="N5369">
        <f>J5369*VLOOKUP(M5369,薪资单位!$A$1:$B$6,2,FALSE)</f>
        <v>16.666666666666664</v>
      </c>
      <c r="O5369">
        <f>L5369*VLOOKUP(M5369,薪资单位!$A$1:$B$6,2,FALSE)</f>
        <v>24.999999999999996</v>
      </c>
      <c r="P5369" t="s">
        <v>30</v>
      </c>
    </row>
    <row r="5370" spans="1:16" x14ac:dyDescent="0.2">
      <c r="A5370" t="s">
        <v>3789</v>
      </c>
      <c r="B5370" t="str">
        <f>IFERROR(LOOKUP(1,0/SEARCH(Sheet2!$E$3:$E$18,A5370),Sheet2!$F$3:$F$18),"其他")</f>
        <v>大数据工程师</v>
      </c>
      <c r="C5370" t="s">
        <v>235</v>
      </c>
      <c r="D5370" t="s">
        <v>35</v>
      </c>
      <c r="E5370" t="s">
        <v>16</v>
      </c>
      <c r="F5370" t="s">
        <v>839</v>
      </c>
      <c r="G5370" t="s">
        <v>1773</v>
      </c>
      <c r="H5370" t="s">
        <v>26</v>
      </c>
      <c r="I5370" t="s">
        <v>32</v>
      </c>
      <c r="J5370">
        <v>20</v>
      </c>
      <c r="K5370" t="s">
        <v>11117</v>
      </c>
      <c r="L5370" t="str">
        <f>LEFT(K5370,LEN(K5370)-3)</f>
        <v>30</v>
      </c>
      <c r="M5370" t="str">
        <f>RIGHT(K5370,3)</f>
        <v>万/年</v>
      </c>
      <c r="N5370">
        <f>J5370*VLOOKUP(M5370,薪资单位!$A$1:$B$6,2,FALSE)</f>
        <v>16.666666666666664</v>
      </c>
      <c r="O5370">
        <f>L5370*VLOOKUP(M5370,薪资单位!$A$1:$B$6,2,FALSE)</f>
        <v>24.999999999999996</v>
      </c>
      <c r="P5370" t="s">
        <v>839</v>
      </c>
    </row>
    <row r="5371" spans="1:16" x14ac:dyDescent="0.2">
      <c r="A5371" t="s">
        <v>1360</v>
      </c>
      <c r="B5371" t="str">
        <f>IFERROR(LOOKUP(1,0/SEARCH(Sheet2!$E$3:$E$18,A5371),Sheet2!$F$3:$F$18),"其他")</f>
        <v>大数据工程师</v>
      </c>
      <c r="C5371" t="s">
        <v>235</v>
      </c>
      <c r="D5371" t="s">
        <v>35</v>
      </c>
      <c r="E5371" t="s">
        <v>16</v>
      </c>
      <c r="F5371" t="s">
        <v>3031</v>
      </c>
      <c r="G5371" t="s">
        <v>4731</v>
      </c>
      <c r="H5371" t="s">
        <v>11</v>
      </c>
      <c r="I5371" t="s">
        <v>12</v>
      </c>
      <c r="J5371">
        <v>20</v>
      </c>
      <c r="K5371" t="s">
        <v>11117</v>
      </c>
      <c r="L5371" t="str">
        <f>LEFT(K5371,LEN(K5371)-3)</f>
        <v>30</v>
      </c>
      <c r="M5371" t="str">
        <f>RIGHT(K5371,3)</f>
        <v>万/年</v>
      </c>
      <c r="N5371">
        <f>J5371*VLOOKUP(M5371,薪资单位!$A$1:$B$6,2,FALSE)</f>
        <v>16.666666666666664</v>
      </c>
      <c r="O5371">
        <f>L5371*VLOOKUP(M5371,薪资单位!$A$1:$B$6,2,FALSE)</f>
        <v>24.999999999999996</v>
      </c>
      <c r="P5371" t="s">
        <v>839</v>
      </c>
    </row>
    <row r="5372" spans="1:16" x14ac:dyDescent="0.2">
      <c r="A5372" t="s">
        <v>1430</v>
      </c>
      <c r="B5372" t="str">
        <f>IFERROR(LOOKUP(1,0/SEARCH(Sheet2!$E$3:$E$18,A5372),Sheet2!$F$3:$F$18),"其他")</f>
        <v>大数据工程师</v>
      </c>
      <c r="C5372" t="s">
        <v>235</v>
      </c>
      <c r="D5372" t="s">
        <v>65</v>
      </c>
      <c r="E5372" t="s">
        <v>16</v>
      </c>
      <c r="F5372" t="s">
        <v>2595</v>
      </c>
      <c r="G5372" t="s">
        <v>6369</v>
      </c>
      <c r="H5372" t="s">
        <v>19</v>
      </c>
      <c r="I5372" t="s">
        <v>50</v>
      </c>
      <c r="J5372">
        <v>20</v>
      </c>
      <c r="K5372" t="s">
        <v>11117</v>
      </c>
      <c r="L5372" t="str">
        <f>LEFT(K5372,LEN(K5372)-3)</f>
        <v>30</v>
      </c>
      <c r="M5372" t="str">
        <f>RIGHT(K5372,3)</f>
        <v>万/年</v>
      </c>
      <c r="N5372">
        <f>J5372*VLOOKUP(M5372,薪资单位!$A$1:$B$6,2,FALSE)</f>
        <v>16.666666666666664</v>
      </c>
      <c r="O5372">
        <f>L5372*VLOOKUP(M5372,薪资单位!$A$1:$B$6,2,FALSE)</f>
        <v>24.999999999999996</v>
      </c>
      <c r="P5372" t="s">
        <v>2595</v>
      </c>
    </row>
    <row r="5373" spans="1:16" x14ac:dyDescent="0.2">
      <c r="A5373" t="s">
        <v>6457</v>
      </c>
      <c r="B5373" t="str">
        <f>IFERROR(LOOKUP(1,0/SEARCH(Sheet2!$E$3:$E$18,A5373),Sheet2!$F$3:$F$18),"其他")</f>
        <v>大数据工程师</v>
      </c>
      <c r="C5373" t="s">
        <v>235</v>
      </c>
      <c r="D5373" t="s">
        <v>7</v>
      </c>
      <c r="E5373" t="s">
        <v>793</v>
      </c>
      <c r="F5373" t="s">
        <v>6458</v>
      </c>
      <c r="G5373" t="s">
        <v>6459</v>
      </c>
      <c r="H5373" t="s">
        <v>93</v>
      </c>
      <c r="I5373" t="s">
        <v>43</v>
      </c>
      <c r="J5373">
        <v>20</v>
      </c>
      <c r="K5373" t="s">
        <v>11117</v>
      </c>
      <c r="L5373" t="str">
        <f>LEFT(K5373,LEN(K5373)-3)</f>
        <v>30</v>
      </c>
      <c r="M5373" t="str">
        <f>RIGHT(K5373,3)</f>
        <v>万/年</v>
      </c>
      <c r="N5373">
        <f>J5373*VLOOKUP(M5373,薪资单位!$A$1:$B$6,2,FALSE)</f>
        <v>16.666666666666664</v>
      </c>
      <c r="O5373">
        <f>L5373*VLOOKUP(M5373,薪资单位!$A$1:$B$6,2,FALSE)</f>
        <v>24.999999999999996</v>
      </c>
      <c r="P5373" t="s">
        <v>6458</v>
      </c>
    </row>
    <row r="5374" spans="1:16" x14ac:dyDescent="0.2">
      <c r="A5374" t="s">
        <v>1368</v>
      </c>
      <c r="B5374" t="str">
        <f>IFERROR(LOOKUP(1,0/SEARCH(Sheet2!$E$3:$E$18,A5374),Sheet2!$F$3:$F$18),"其他")</f>
        <v>大数据工程师</v>
      </c>
      <c r="C5374" t="s">
        <v>235</v>
      </c>
      <c r="D5374" t="s">
        <v>7</v>
      </c>
      <c r="E5374" t="s">
        <v>16</v>
      </c>
      <c r="F5374" t="s">
        <v>2579</v>
      </c>
      <c r="G5374" t="s">
        <v>8043</v>
      </c>
      <c r="H5374" t="s">
        <v>112</v>
      </c>
      <c r="I5374" t="s">
        <v>20</v>
      </c>
      <c r="J5374">
        <v>20</v>
      </c>
      <c r="K5374" t="s">
        <v>11117</v>
      </c>
      <c r="L5374" t="str">
        <f>LEFT(K5374,LEN(K5374)-3)</f>
        <v>30</v>
      </c>
      <c r="M5374" t="str">
        <f>RIGHT(K5374,3)</f>
        <v>万/年</v>
      </c>
      <c r="N5374">
        <f>J5374*VLOOKUP(M5374,薪资单位!$A$1:$B$6,2,FALSE)</f>
        <v>16.666666666666664</v>
      </c>
      <c r="O5374">
        <f>L5374*VLOOKUP(M5374,薪资单位!$A$1:$B$6,2,FALSE)</f>
        <v>24.999999999999996</v>
      </c>
      <c r="P5374" t="s">
        <v>5989</v>
      </c>
    </row>
    <row r="5375" spans="1:16" x14ac:dyDescent="0.2">
      <c r="A5375" t="s">
        <v>1655</v>
      </c>
      <c r="B5375" t="str">
        <f>IFERROR(LOOKUP(1,0/SEARCH(Sheet2!$E$3:$E$18,A5375),Sheet2!$F$3:$F$18),"其他")</f>
        <v>运维工程师</v>
      </c>
      <c r="C5375" t="s">
        <v>235</v>
      </c>
      <c r="D5375" t="s">
        <v>35</v>
      </c>
      <c r="E5375" t="s">
        <v>16</v>
      </c>
      <c r="F5375" t="s">
        <v>2558</v>
      </c>
      <c r="G5375" t="s">
        <v>4244</v>
      </c>
      <c r="H5375" t="s">
        <v>112</v>
      </c>
      <c r="I5375" t="s">
        <v>12</v>
      </c>
      <c r="J5375">
        <v>20</v>
      </c>
      <c r="K5375" t="s">
        <v>11117</v>
      </c>
      <c r="L5375" t="str">
        <f>LEFT(K5375,LEN(K5375)-3)</f>
        <v>30</v>
      </c>
      <c r="M5375" t="str">
        <f>RIGHT(K5375,3)</f>
        <v>万/年</v>
      </c>
      <c r="N5375">
        <f>J5375*VLOOKUP(M5375,薪资单位!$A$1:$B$6,2,FALSE)</f>
        <v>16.666666666666664</v>
      </c>
      <c r="O5375">
        <f>L5375*VLOOKUP(M5375,薪资单位!$A$1:$B$6,2,FALSE)</f>
        <v>24.999999999999996</v>
      </c>
      <c r="P5375" t="s">
        <v>1139</v>
      </c>
    </row>
    <row r="5376" spans="1:16" x14ac:dyDescent="0.2">
      <c r="A5376" t="s">
        <v>10810</v>
      </c>
      <c r="B5376" t="str">
        <f>IFERROR(LOOKUP(1,0/SEARCH(Sheet2!$E$3:$E$18,A5376),Sheet2!$F$3:$F$18),"其他")</f>
        <v>运维工程师</v>
      </c>
      <c r="C5376" t="s">
        <v>235</v>
      </c>
      <c r="D5376" t="s">
        <v>7</v>
      </c>
      <c r="E5376" t="s">
        <v>143</v>
      </c>
      <c r="F5376" t="s">
        <v>673</v>
      </c>
      <c r="G5376" t="s">
        <v>10811</v>
      </c>
      <c r="H5376" t="s">
        <v>19</v>
      </c>
      <c r="I5376" t="s">
        <v>32</v>
      </c>
      <c r="J5376">
        <v>20</v>
      </c>
      <c r="K5376" t="s">
        <v>11117</v>
      </c>
      <c r="L5376" t="str">
        <f>LEFT(K5376,LEN(K5376)-3)</f>
        <v>30</v>
      </c>
      <c r="M5376" t="str">
        <f>RIGHT(K5376,3)</f>
        <v>万/年</v>
      </c>
      <c r="N5376">
        <f>J5376*VLOOKUP(M5376,薪资单位!$A$1:$B$6,2,FALSE)</f>
        <v>16.666666666666664</v>
      </c>
      <c r="O5376">
        <f>L5376*VLOOKUP(M5376,薪资单位!$A$1:$B$6,2,FALSE)</f>
        <v>24.999999999999996</v>
      </c>
      <c r="P5376" t="s">
        <v>1139</v>
      </c>
    </row>
    <row r="5377" spans="1:16" x14ac:dyDescent="0.2">
      <c r="A5377" t="s">
        <v>3997</v>
      </c>
      <c r="B5377" t="str">
        <f>IFERROR(LOOKUP(1,0/SEARCH(Sheet2!$E$3:$E$18,A5377),Sheet2!$F$3:$F$18),"其他")</f>
        <v>其他</v>
      </c>
      <c r="C5377" t="s">
        <v>235</v>
      </c>
      <c r="D5377" t="s">
        <v>7</v>
      </c>
      <c r="E5377" t="s">
        <v>793</v>
      </c>
      <c r="F5377" t="s">
        <v>3998</v>
      </c>
      <c r="G5377" t="s">
        <v>3999</v>
      </c>
      <c r="H5377" t="s">
        <v>11</v>
      </c>
      <c r="I5377" t="s">
        <v>32</v>
      </c>
      <c r="J5377">
        <v>20</v>
      </c>
      <c r="K5377" t="s">
        <v>11117</v>
      </c>
      <c r="L5377" t="str">
        <f>LEFT(K5377,LEN(K5377)-3)</f>
        <v>30</v>
      </c>
      <c r="M5377" t="str">
        <f>RIGHT(K5377,3)</f>
        <v>万/年</v>
      </c>
      <c r="N5377">
        <f>J5377*VLOOKUP(M5377,薪资单位!$A$1:$B$6,2,FALSE)</f>
        <v>16.666666666666664</v>
      </c>
      <c r="O5377">
        <f>L5377*VLOOKUP(M5377,薪资单位!$A$1:$B$6,2,FALSE)</f>
        <v>24.999999999999996</v>
      </c>
      <c r="P5377" t="s">
        <v>3998</v>
      </c>
    </row>
    <row r="5378" spans="1:16" x14ac:dyDescent="0.2">
      <c r="A5378" t="s">
        <v>4531</v>
      </c>
      <c r="B5378" t="str">
        <f>IFERROR(LOOKUP(1,0/SEARCH(Sheet2!$E$3:$E$18,A5378),Sheet2!$F$3:$F$18),"其他")</f>
        <v>其他</v>
      </c>
      <c r="C5378" t="s">
        <v>235</v>
      </c>
      <c r="D5378" t="s">
        <v>65</v>
      </c>
      <c r="E5378" t="s">
        <v>29</v>
      </c>
      <c r="F5378" t="s">
        <v>1636</v>
      </c>
      <c r="G5378" t="s">
        <v>4532</v>
      </c>
      <c r="H5378" t="s">
        <v>93</v>
      </c>
      <c r="I5378" t="s">
        <v>12</v>
      </c>
      <c r="J5378">
        <v>20</v>
      </c>
      <c r="K5378" t="s">
        <v>11117</v>
      </c>
      <c r="L5378" t="str">
        <f>LEFT(K5378,LEN(K5378)-3)</f>
        <v>30</v>
      </c>
      <c r="M5378" t="str">
        <f>RIGHT(K5378,3)</f>
        <v>万/年</v>
      </c>
      <c r="N5378">
        <f>J5378*VLOOKUP(M5378,薪资单位!$A$1:$B$6,2,FALSE)</f>
        <v>16.666666666666664</v>
      </c>
      <c r="O5378">
        <f>L5378*VLOOKUP(M5378,薪资单位!$A$1:$B$6,2,FALSE)</f>
        <v>24.999999999999996</v>
      </c>
      <c r="P5378" t="s">
        <v>839</v>
      </c>
    </row>
    <row r="5379" spans="1:16" x14ac:dyDescent="0.2">
      <c r="A5379" t="s">
        <v>1333</v>
      </c>
      <c r="B5379" t="str">
        <f>IFERROR(LOOKUP(1,0/SEARCH(Sheet2!$E$3:$E$18,A5379),Sheet2!$F$3:$F$18),"其他")</f>
        <v>数据分析工程师</v>
      </c>
      <c r="C5379" t="s">
        <v>235</v>
      </c>
      <c r="D5379" t="s">
        <v>7</v>
      </c>
      <c r="E5379" t="s">
        <v>16</v>
      </c>
      <c r="F5379" t="s">
        <v>36</v>
      </c>
      <c r="G5379" t="s">
        <v>1571</v>
      </c>
      <c r="H5379" t="s">
        <v>42</v>
      </c>
      <c r="I5379" t="s">
        <v>32</v>
      </c>
      <c r="J5379">
        <v>20</v>
      </c>
      <c r="K5379" t="s">
        <v>11117</v>
      </c>
      <c r="L5379" t="str">
        <f>LEFT(K5379,LEN(K5379)-3)</f>
        <v>30</v>
      </c>
      <c r="M5379" t="str">
        <f>RIGHT(K5379,3)</f>
        <v>万/年</v>
      </c>
      <c r="N5379">
        <f>J5379*VLOOKUP(M5379,薪资单位!$A$1:$B$6,2,FALSE)</f>
        <v>16.666666666666664</v>
      </c>
      <c r="O5379">
        <f>L5379*VLOOKUP(M5379,薪资单位!$A$1:$B$6,2,FALSE)</f>
        <v>24.999999999999996</v>
      </c>
      <c r="P5379" t="s">
        <v>30</v>
      </c>
    </row>
    <row r="5380" spans="1:16" x14ac:dyDescent="0.2">
      <c r="A5380" t="s">
        <v>3446</v>
      </c>
      <c r="B5380" t="str">
        <f>IFERROR(LOOKUP(1,0/SEARCH(Sheet2!$E$3:$E$18,A5380),Sheet2!$F$3:$F$18),"其他")</f>
        <v>其他</v>
      </c>
      <c r="C5380" t="s">
        <v>235</v>
      </c>
      <c r="D5380" t="s">
        <v>7</v>
      </c>
      <c r="E5380" t="s">
        <v>139</v>
      </c>
      <c r="F5380" t="s">
        <v>2645</v>
      </c>
      <c r="G5380" t="s">
        <v>3447</v>
      </c>
      <c r="H5380" t="s">
        <v>11</v>
      </c>
      <c r="I5380" t="s">
        <v>12</v>
      </c>
      <c r="J5380">
        <v>20</v>
      </c>
      <c r="K5380" t="s">
        <v>11117</v>
      </c>
      <c r="L5380" t="str">
        <f>LEFT(K5380,LEN(K5380)-3)</f>
        <v>30</v>
      </c>
      <c r="M5380" t="str">
        <f>RIGHT(K5380,3)</f>
        <v>万/年</v>
      </c>
      <c r="N5380">
        <f>J5380*VLOOKUP(M5380,薪资单位!$A$1:$B$6,2,FALSE)</f>
        <v>16.666666666666664</v>
      </c>
      <c r="O5380">
        <f>L5380*VLOOKUP(M5380,薪资单位!$A$1:$B$6,2,FALSE)</f>
        <v>24.999999999999996</v>
      </c>
      <c r="P5380" t="s">
        <v>839</v>
      </c>
    </row>
    <row r="5381" spans="1:16" x14ac:dyDescent="0.2">
      <c r="A5381" t="s">
        <v>5846</v>
      </c>
      <c r="B5381" t="str">
        <f>IFERROR(LOOKUP(1,0/SEARCH(Sheet2!$E$3:$E$18,A5381),Sheet2!$F$3:$F$18),"其他")</f>
        <v>其他</v>
      </c>
      <c r="C5381" t="s">
        <v>235</v>
      </c>
      <c r="D5381" t="s">
        <v>1258</v>
      </c>
      <c r="E5381" t="s">
        <v>8</v>
      </c>
      <c r="F5381" t="s">
        <v>5190</v>
      </c>
      <c r="G5381" t="s">
        <v>5847</v>
      </c>
      <c r="H5381" t="s">
        <v>38</v>
      </c>
      <c r="I5381" t="s">
        <v>12</v>
      </c>
      <c r="J5381">
        <v>20</v>
      </c>
      <c r="K5381" t="s">
        <v>11117</v>
      </c>
      <c r="L5381" t="str">
        <f>LEFT(K5381,LEN(K5381)-3)</f>
        <v>30</v>
      </c>
      <c r="M5381" t="str">
        <f>RIGHT(K5381,3)</f>
        <v>万/年</v>
      </c>
      <c r="N5381">
        <f>J5381*VLOOKUP(M5381,薪资单位!$A$1:$B$6,2,FALSE)</f>
        <v>16.666666666666664</v>
      </c>
      <c r="O5381">
        <f>L5381*VLOOKUP(M5381,薪资单位!$A$1:$B$6,2,FALSE)</f>
        <v>24.999999999999996</v>
      </c>
      <c r="P5381" t="s">
        <v>2595</v>
      </c>
    </row>
    <row r="5382" spans="1:16" x14ac:dyDescent="0.2">
      <c r="A5382" t="s">
        <v>6328</v>
      </c>
      <c r="B5382" t="str">
        <f>IFERROR(LOOKUP(1,0/SEARCH(Sheet2!$E$3:$E$18,A5382),Sheet2!$F$3:$F$18),"其他")</f>
        <v>其他</v>
      </c>
      <c r="C5382" t="s">
        <v>235</v>
      </c>
      <c r="D5382" t="s">
        <v>35</v>
      </c>
      <c r="E5382" t="s">
        <v>16</v>
      </c>
      <c r="F5382" t="s">
        <v>4153</v>
      </c>
      <c r="G5382" t="s">
        <v>6329</v>
      </c>
      <c r="H5382" t="s">
        <v>42</v>
      </c>
      <c r="I5382" t="s">
        <v>12</v>
      </c>
      <c r="J5382">
        <v>20</v>
      </c>
      <c r="K5382" t="s">
        <v>11117</v>
      </c>
      <c r="L5382" t="str">
        <f>LEFT(K5382,LEN(K5382)-3)</f>
        <v>30</v>
      </c>
      <c r="M5382" t="str">
        <f>RIGHT(K5382,3)</f>
        <v>万/年</v>
      </c>
      <c r="N5382">
        <f>J5382*VLOOKUP(M5382,薪资单位!$A$1:$B$6,2,FALSE)</f>
        <v>16.666666666666664</v>
      </c>
      <c r="O5382">
        <f>L5382*VLOOKUP(M5382,薪资单位!$A$1:$B$6,2,FALSE)</f>
        <v>24.999999999999996</v>
      </c>
      <c r="P5382" t="s">
        <v>2595</v>
      </c>
    </row>
    <row r="5383" spans="1:16" x14ac:dyDescent="0.2">
      <c r="A5383" t="s">
        <v>6513</v>
      </c>
      <c r="B5383" t="str">
        <f>IFERROR(LOOKUP(1,0/SEARCH(Sheet2!$E$3:$E$18,A5383),Sheet2!$F$3:$F$18),"其他")</f>
        <v>其他</v>
      </c>
      <c r="C5383" t="s">
        <v>235</v>
      </c>
      <c r="D5383" t="s">
        <v>7</v>
      </c>
      <c r="E5383" t="s">
        <v>793</v>
      </c>
      <c r="F5383" t="s">
        <v>6378</v>
      </c>
      <c r="G5383" t="s">
        <v>6514</v>
      </c>
      <c r="H5383" t="s">
        <v>26</v>
      </c>
      <c r="I5383" t="s">
        <v>12</v>
      </c>
      <c r="J5383">
        <v>20</v>
      </c>
      <c r="K5383" t="s">
        <v>11117</v>
      </c>
      <c r="L5383" t="str">
        <f>LEFT(K5383,LEN(K5383)-3)</f>
        <v>30</v>
      </c>
      <c r="M5383" t="str">
        <f>RIGHT(K5383,3)</f>
        <v>万/年</v>
      </c>
      <c r="N5383">
        <f>J5383*VLOOKUP(M5383,薪资单位!$A$1:$B$6,2,FALSE)</f>
        <v>16.666666666666664</v>
      </c>
      <c r="O5383">
        <f>L5383*VLOOKUP(M5383,薪资单位!$A$1:$B$6,2,FALSE)</f>
        <v>24.999999999999996</v>
      </c>
      <c r="P5383" t="s">
        <v>5362</v>
      </c>
    </row>
    <row r="5384" spans="1:16" x14ac:dyDescent="0.2">
      <c r="A5384" t="s">
        <v>6721</v>
      </c>
      <c r="B5384" t="str">
        <f>IFERROR(LOOKUP(1,0/SEARCH(Sheet2!$E$3:$E$18,A5384),Sheet2!$F$3:$F$18),"其他")</f>
        <v>其他</v>
      </c>
      <c r="C5384" t="s">
        <v>235</v>
      </c>
      <c r="D5384" t="s">
        <v>15</v>
      </c>
      <c r="E5384" t="s">
        <v>16</v>
      </c>
      <c r="F5384" t="s">
        <v>4153</v>
      </c>
      <c r="G5384" t="s">
        <v>5443</v>
      </c>
      <c r="H5384" t="s">
        <v>93</v>
      </c>
      <c r="I5384" t="s">
        <v>12</v>
      </c>
      <c r="J5384">
        <v>20</v>
      </c>
      <c r="K5384" t="s">
        <v>11117</v>
      </c>
      <c r="L5384" t="str">
        <f>LEFT(K5384,LEN(K5384)-3)</f>
        <v>30</v>
      </c>
      <c r="M5384" t="str">
        <f>RIGHT(K5384,3)</f>
        <v>万/年</v>
      </c>
      <c r="N5384">
        <f>J5384*VLOOKUP(M5384,薪资单位!$A$1:$B$6,2,FALSE)</f>
        <v>16.666666666666664</v>
      </c>
      <c r="O5384">
        <f>L5384*VLOOKUP(M5384,薪资单位!$A$1:$B$6,2,FALSE)</f>
        <v>24.999999999999996</v>
      </c>
      <c r="P5384" t="s">
        <v>2595</v>
      </c>
    </row>
    <row r="5385" spans="1:16" x14ac:dyDescent="0.2">
      <c r="A5385" t="s">
        <v>8634</v>
      </c>
      <c r="B5385" t="str">
        <f>IFERROR(LOOKUP(1,0/SEARCH(Sheet2!$E$3:$E$18,A5385),Sheet2!$F$3:$F$18),"其他")</f>
        <v>数据分析工程师</v>
      </c>
      <c r="C5385" t="s">
        <v>235</v>
      </c>
      <c r="D5385" t="s">
        <v>35</v>
      </c>
      <c r="E5385" t="s">
        <v>29</v>
      </c>
      <c r="F5385" t="s">
        <v>2579</v>
      </c>
      <c r="G5385" t="s">
        <v>7749</v>
      </c>
      <c r="H5385" t="s">
        <v>112</v>
      </c>
      <c r="I5385" t="s">
        <v>20</v>
      </c>
      <c r="J5385">
        <v>20</v>
      </c>
      <c r="K5385" t="s">
        <v>11117</v>
      </c>
      <c r="L5385" t="str">
        <f>LEFT(K5385,LEN(K5385)-3)</f>
        <v>30</v>
      </c>
      <c r="M5385" t="str">
        <f>RIGHT(K5385,3)</f>
        <v>万/年</v>
      </c>
      <c r="N5385">
        <f>J5385*VLOOKUP(M5385,薪资单位!$A$1:$B$6,2,FALSE)</f>
        <v>16.666666666666664</v>
      </c>
      <c r="O5385">
        <f>L5385*VLOOKUP(M5385,薪资单位!$A$1:$B$6,2,FALSE)</f>
        <v>24.999999999999996</v>
      </c>
      <c r="P5385" t="s">
        <v>5989</v>
      </c>
    </row>
    <row r="5386" spans="1:16" x14ac:dyDescent="0.2">
      <c r="A5386" t="s">
        <v>2161</v>
      </c>
      <c r="B5386" t="str">
        <f>IFERROR(LOOKUP(1,0/SEARCH(Sheet2!$E$3:$E$18,A5386),Sheet2!$F$3:$F$18),"其他")</f>
        <v>其他</v>
      </c>
      <c r="C5386" t="s">
        <v>235</v>
      </c>
      <c r="D5386" t="s">
        <v>7</v>
      </c>
      <c r="E5386" t="s">
        <v>16</v>
      </c>
      <c r="F5386" t="s">
        <v>1809</v>
      </c>
      <c r="G5386" t="s">
        <v>8689</v>
      </c>
      <c r="H5386" t="s">
        <v>93</v>
      </c>
      <c r="I5386" t="s">
        <v>149</v>
      </c>
      <c r="J5386">
        <v>20</v>
      </c>
      <c r="K5386" t="s">
        <v>11117</v>
      </c>
      <c r="L5386" t="str">
        <f>LEFT(K5386,LEN(K5386)-3)</f>
        <v>30</v>
      </c>
      <c r="M5386" t="str">
        <f>RIGHT(K5386,3)</f>
        <v>万/年</v>
      </c>
      <c r="N5386">
        <f>J5386*VLOOKUP(M5386,薪资单位!$A$1:$B$6,2,FALSE)</f>
        <v>16.666666666666664</v>
      </c>
      <c r="O5386">
        <f>L5386*VLOOKUP(M5386,薪资单位!$A$1:$B$6,2,FALSE)</f>
        <v>24.999999999999996</v>
      </c>
      <c r="P5386" t="s">
        <v>5989</v>
      </c>
    </row>
    <row r="5387" spans="1:16" x14ac:dyDescent="0.2">
      <c r="A5387" t="s">
        <v>479</v>
      </c>
      <c r="B5387" t="str">
        <f>IFERROR(LOOKUP(1,0/SEARCH(Sheet2!$E$3:$E$18,A5387),Sheet2!$F$3:$F$18),"其他")</f>
        <v>其他</v>
      </c>
      <c r="C5387" t="s">
        <v>235</v>
      </c>
      <c r="D5387" t="s">
        <v>65</v>
      </c>
      <c r="E5387" t="s">
        <v>16</v>
      </c>
      <c r="F5387" t="s">
        <v>9640</v>
      </c>
      <c r="G5387" t="s">
        <v>9996</v>
      </c>
      <c r="H5387" t="s">
        <v>11</v>
      </c>
      <c r="I5387" t="s">
        <v>12</v>
      </c>
      <c r="J5387">
        <v>20</v>
      </c>
      <c r="K5387" t="s">
        <v>11117</v>
      </c>
      <c r="L5387" t="str">
        <f>LEFT(K5387,LEN(K5387)-3)</f>
        <v>30</v>
      </c>
      <c r="M5387" t="str">
        <f>RIGHT(K5387,3)</f>
        <v>万/年</v>
      </c>
      <c r="N5387">
        <f>J5387*VLOOKUP(M5387,薪资单位!$A$1:$B$6,2,FALSE)</f>
        <v>16.666666666666664</v>
      </c>
      <c r="O5387">
        <f>L5387*VLOOKUP(M5387,薪资单位!$A$1:$B$6,2,FALSE)</f>
        <v>24.999999999999996</v>
      </c>
      <c r="P5387" t="s">
        <v>1139</v>
      </c>
    </row>
    <row r="5388" spans="1:16" x14ac:dyDescent="0.2">
      <c r="A5388" t="s">
        <v>10769</v>
      </c>
      <c r="B5388" t="str">
        <f>IFERROR(LOOKUP(1,0/SEARCH(Sheet2!$E$3:$E$18,A5388),Sheet2!$F$3:$F$18),"其他")</f>
        <v>数据分析工程师</v>
      </c>
      <c r="C5388" t="s">
        <v>235</v>
      </c>
      <c r="D5388" t="s">
        <v>35</v>
      </c>
      <c r="E5388" t="s">
        <v>16</v>
      </c>
      <c r="F5388" t="s">
        <v>9691</v>
      </c>
      <c r="G5388" t="s">
        <v>9763</v>
      </c>
      <c r="H5388" t="s">
        <v>38</v>
      </c>
      <c r="I5388" t="s">
        <v>32</v>
      </c>
      <c r="J5388">
        <v>20</v>
      </c>
      <c r="K5388" t="s">
        <v>11117</v>
      </c>
      <c r="L5388" t="str">
        <f>LEFT(K5388,LEN(K5388)-3)</f>
        <v>30</v>
      </c>
      <c r="M5388" t="str">
        <f>RIGHT(K5388,3)</f>
        <v>万/年</v>
      </c>
      <c r="N5388">
        <f>J5388*VLOOKUP(M5388,薪资单位!$A$1:$B$6,2,FALSE)</f>
        <v>16.666666666666664</v>
      </c>
      <c r="O5388">
        <f>L5388*VLOOKUP(M5388,薪资单位!$A$1:$B$6,2,FALSE)</f>
        <v>24.999999999999996</v>
      </c>
      <c r="P5388" t="s">
        <v>1139</v>
      </c>
    </row>
    <row r="5389" spans="1:16" x14ac:dyDescent="0.2">
      <c r="A5389" t="s">
        <v>10831</v>
      </c>
      <c r="B5389" t="str">
        <f>IFERROR(LOOKUP(1,0/SEARCH(Sheet2!$E$3:$E$18,A5389),Sheet2!$F$3:$F$18),"其他")</f>
        <v>其他</v>
      </c>
      <c r="C5389" t="s">
        <v>235</v>
      </c>
      <c r="D5389" t="s">
        <v>7</v>
      </c>
      <c r="E5389" t="s">
        <v>29</v>
      </c>
      <c r="F5389" t="s">
        <v>10151</v>
      </c>
      <c r="G5389" t="s">
        <v>10832</v>
      </c>
      <c r="H5389" t="s">
        <v>11</v>
      </c>
      <c r="I5389" t="s">
        <v>43</v>
      </c>
      <c r="J5389">
        <v>20</v>
      </c>
      <c r="K5389" t="s">
        <v>11117</v>
      </c>
      <c r="L5389" t="str">
        <f>LEFT(K5389,LEN(K5389)-3)</f>
        <v>30</v>
      </c>
      <c r="M5389" t="str">
        <f>RIGHT(K5389,3)</f>
        <v>万/年</v>
      </c>
      <c r="N5389">
        <f>J5389*VLOOKUP(M5389,薪资单位!$A$1:$B$6,2,FALSE)</f>
        <v>16.666666666666664</v>
      </c>
      <c r="O5389">
        <f>L5389*VLOOKUP(M5389,薪资单位!$A$1:$B$6,2,FALSE)</f>
        <v>24.999999999999996</v>
      </c>
      <c r="P5389" t="s">
        <v>10151</v>
      </c>
    </row>
    <row r="5390" spans="1:16" x14ac:dyDescent="0.2">
      <c r="A5390" t="s">
        <v>2124</v>
      </c>
      <c r="B5390" t="str">
        <f>IFERROR(LOOKUP(1,0/SEARCH(Sheet2!$E$3:$E$18,A5390),Sheet2!$F$3:$F$18),"其他")</f>
        <v>运维工程师</v>
      </c>
      <c r="C5390" t="s">
        <v>7956</v>
      </c>
      <c r="D5390" t="s">
        <v>15</v>
      </c>
      <c r="E5390" t="s">
        <v>8</v>
      </c>
      <c r="F5390" t="s">
        <v>1809</v>
      </c>
      <c r="G5390" t="s">
        <v>7957</v>
      </c>
      <c r="H5390" t="s">
        <v>11</v>
      </c>
      <c r="I5390" t="s">
        <v>12</v>
      </c>
      <c r="J5390">
        <v>25</v>
      </c>
      <c r="K5390" t="s">
        <v>11117</v>
      </c>
      <c r="L5390" t="str">
        <f>LEFT(K5390,LEN(K5390)-3)</f>
        <v>30</v>
      </c>
      <c r="M5390" t="str">
        <f>RIGHT(K5390,3)</f>
        <v>万/年</v>
      </c>
      <c r="N5390">
        <f>J5390*VLOOKUP(M5390,薪资单位!$A$1:$B$6,2,FALSE)</f>
        <v>20.833333333333332</v>
      </c>
      <c r="O5390">
        <f>L5390*VLOOKUP(M5390,薪资单位!$A$1:$B$6,2,FALSE)</f>
        <v>24.999999999999996</v>
      </c>
      <c r="P5390" t="s">
        <v>5989</v>
      </c>
    </row>
    <row r="5391" spans="1:16" x14ac:dyDescent="0.2">
      <c r="A5391" t="s">
        <v>657</v>
      </c>
      <c r="B5391" t="str">
        <f>IFERROR(LOOKUP(1,0/SEARCH(Sheet2!$E$3:$E$18,A5391),Sheet2!$F$3:$F$18),"其他")</f>
        <v>其他</v>
      </c>
      <c r="C5391" t="s">
        <v>7956</v>
      </c>
      <c r="D5391" t="s">
        <v>7</v>
      </c>
      <c r="E5391" t="s">
        <v>16</v>
      </c>
      <c r="F5391" t="s">
        <v>2558</v>
      </c>
      <c r="G5391" t="s">
        <v>10599</v>
      </c>
      <c r="H5391" t="s">
        <v>19</v>
      </c>
      <c r="I5391" t="s">
        <v>12</v>
      </c>
      <c r="J5391">
        <v>25</v>
      </c>
      <c r="K5391" t="s">
        <v>11117</v>
      </c>
      <c r="L5391" t="str">
        <f>LEFT(K5391,LEN(K5391)-3)</f>
        <v>30</v>
      </c>
      <c r="M5391" t="str">
        <f>RIGHT(K5391,3)</f>
        <v>万/年</v>
      </c>
      <c r="N5391">
        <f>J5391*VLOOKUP(M5391,薪资单位!$A$1:$B$6,2,FALSE)</f>
        <v>20.833333333333332</v>
      </c>
      <c r="O5391">
        <f>L5391*VLOOKUP(M5391,薪资单位!$A$1:$B$6,2,FALSE)</f>
        <v>24.999999999999996</v>
      </c>
      <c r="P5391" t="s">
        <v>1139</v>
      </c>
    </row>
    <row r="5392" spans="1:16" x14ac:dyDescent="0.2">
      <c r="A5392" t="s">
        <v>5939</v>
      </c>
      <c r="B5392" t="str">
        <f>IFERROR(LOOKUP(1,0/SEARCH(Sheet2!$E$3:$E$18,A5392),Sheet2!$F$3:$F$18),"其他")</f>
        <v>C++工程师</v>
      </c>
      <c r="C5392" t="s">
        <v>2489</v>
      </c>
      <c r="D5392" t="s">
        <v>65</v>
      </c>
      <c r="E5392" t="s">
        <v>2704</v>
      </c>
      <c r="F5392" t="s">
        <v>743</v>
      </c>
      <c r="G5392" t="s">
        <v>5940</v>
      </c>
      <c r="H5392" t="s">
        <v>11</v>
      </c>
      <c r="I5392" t="s">
        <v>12</v>
      </c>
      <c r="J5392">
        <v>0.5</v>
      </c>
      <c r="K5392" t="s">
        <v>11104</v>
      </c>
      <c r="L5392" t="str">
        <f>LEFT(K5392,LEN(K5392)-3)</f>
        <v>2.5</v>
      </c>
      <c r="M5392" t="str">
        <f>RIGHT(K5392,3)</f>
        <v>万/月</v>
      </c>
      <c r="N5392">
        <f>J5392*VLOOKUP(M5392,薪资单位!$A$1:$B$6,2,FALSE)</f>
        <v>5</v>
      </c>
      <c r="O5392">
        <f>L5392*VLOOKUP(M5392,薪资单位!$A$1:$B$6,2,FALSE)</f>
        <v>25</v>
      </c>
      <c r="P5392" t="s">
        <v>2595</v>
      </c>
    </row>
    <row r="5393" spans="1:16" x14ac:dyDescent="0.2">
      <c r="A5393" t="s">
        <v>2488</v>
      </c>
      <c r="B5393" t="str">
        <f>IFERROR(LOOKUP(1,0/SEARCH(Sheet2!$E$3:$E$18,A5393),Sheet2!$F$3:$F$18),"其他")</f>
        <v>其他</v>
      </c>
      <c r="C5393" t="s">
        <v>2489</v>
      </c>
      <c r="D5393" t="s">
        <v>7</v>
      </c>
      <c r="E5393" t="s">
        <v>304</v>
      </c>
      <c r="F5393" t="s">
        <v>70</v>
      </c>
      <c r="G5393" t="s">
        <v>2490</v>
      </c>
      <c r="H5393" t="s">
        <v>26</v>
      </c>
      <c r="I5393" t="s">
        <v>12</v>
      </c>
      <c r="J5393">
        <v>0.5</v>
      </c>
      <c r="K5393" t="s">
        <v>11104</v>
      </c>
      <c r="L5393" t="str">
        <f>LEFT(K5393,LEN(K5393)-3)</f>
        <v>2.5</v>
      </c>
      <c r="M5393" t="str">
        <f>RIGHT(K5393,3)</f>
        <v>万/月</v>
      </c>
      <c r="N5393">
        <f>J5393*VLOOKUP(M5393,薪资单位!$A$1:$B$6,2,FALSE)</f>
        <v>5</v>
      </c>
      <c r="O5393">
        <f>L5393*VLOOKUP(M5393,薪资单位!$A$1:$B$6,2,FALSE)</f>
        <v>25</v>
      </c>
      <c r="P5393" t="s">
        <v>30</v>
      </c>
    </row>
    <row r="5394" spans="1:16" x14ac:dyDescent="0.2">
      <c r="A5394" t="s">
        <v>6165</v>
      </c>
      <c r="B5394" t="str">
        <f>IFERROR(LOOKUP(1,0/SEARCH(Sheet2!$E$3:$E$18,A5394),Sheet2!$F$3:$F$18),"其他")</f>
        <v>其他</v>
      </c>
      <c r="C5394" t="s">
        <v>2489</v>
      </c>
      <c r="D5394" t="s">
        <v>7</v>
      </c>
      <c r="E5394" t="s">
        <v>139</v>
      </c>
      <c r="F5394" t="s">
        <v>5342</v>
      </c>
      <c r="G5394" t="s">
        <v>6166</v>
      </c>
      <c r="H5394" t="s">
        <v>11</v>
      </c>
      <c r="I5394" t="s">
        <v>12</v>
      </c>
      <c r="J5394">
        <v>0.5</v>
      </c>
      <c r="K5394" t="s">
        <v>11104</v>
      </c>
      <c r="L5394" t="str">
        <f>LEFT(K5394,LEN(K5394)-3)</f>
        <v>2.5</v>
      </c>
      <c r="M5394" t="str">
        <f>RIGHT(K5394,3)</f>
        <v>万/月</v>
      </c>
      <c r="N5394">
        <f>J5394*VLOOKUP(M5394,薪资单位!$A$1:$B$6,2,FALSE)</f>
        <v>5</v>
      </c>
      <c r="O5394">
        <f>L5394*VLOOKUP(M5394,薪资单位!$A$1:$B$6,2,FALSE)</f>
        <v>25</v>
      </c>
      <c r="P5394" t="s">
        <v>2595</v>
      </c>
    </row>
    <row r="5395" spans="1:16" x14ac:dyDescent="0.2">
      <c r="A5395" t="s">
        <v>6550</v>
      </c>
      <c r="B5395" t="str">
        <f>IFERROR(LOOKUP(1,0/SEARCH(Sheet2!$E$3:$E$18,A5395),Sheet2!$F$3:$F$18),"其他")</f>
        <v>其他</v>
      </c>
      <c r="C5395" t="s">
        <v>2489</v>
      </c>
      <c r="D5395" t="s">
        <v>7</v>
      </c>
      <c r="E5395" t="s">
        <v>742</v>
      </c>
      <c r="F5395" t="s">
        <v>1722</v>
      </c>
      <c r="G5395" t="s">
        <v>6551</v>
      </c>
      <c r="H5395" t="s">
        <v>38</v>
      </c>
      <c r="I5395" t="s">
        <v>12</v>
      </c>
      <c r="J5395">
        <v>0.5</v>
      </c>
      <c r="K5395" t="s">
        <v>11104</v>
      </c>
      <c r="L5395" t="str">
        <f>LEFT(K5395,LEN(K5395)-3)</f>
        <v>2.5</v>
      </c>
      <c r="M5395" t="str">
        <f>RIGHT(K5395,3)</f>
        <v>万/月</v>
      </c>
      <c r="N5395">
        <f>J5395*VLOOKUP(M5395,薪资单位!$A$1:$B$6,2,FALSE)</f>
        <v>5</v>
      </c>
      <c r="O5395">
        <f>L5395*VLOOKUP(M5395,薪资单位!$A$1:$B$6,2,FALSE)</f>
        <v>25</v>
      </c>
      <c r="P5395" t="s">
        <v>2595</v>
      </c>
    </row>
    <row r="5396" spans="1:16" x14ac:dyDescent="0.2">
      <c r="A5396" t="s">
        <v>8801</v>
      </c>
      <c r="B5396" t="str">
        <f>IFERROR(LOOKUP(1,0/SEARCH(Sheet2!$E$3:$E$18,A5396),Sheet2!$F$3:$F$18),"其他")</f>
        <v>其他</v>
      </c>
      <c r="C5396" t="s">
        <v>8802</v>
      </c>
      <c r="D5396" t="s">
        <v>35</v>
      </c>
      <c r="E5396" t="s">
        <v>16</v>
      </c>
      <c r="F5396" t="s">
        <v>5989</v>
      </c>
      <c r="G5396" t="s">
        <v>7637</v>
      </c>
      <c r="H5396" t="s">
        <v>11</v>
      </c>
      <c r="I5396" t="s">
        <v>12</v>
      </c>
      <c r="J5396">
        <v>0.6</v>
      </c>
      <c r="K5396" t="s">
        <v>11104</v>
      </c>
      <c r="L5396" t="str">
        <f>LEFT(K5396,LEN(K5396)-3)</f>
        <v>2.5</v>
      </c>
      <c r="M5396" t="str">
        <f>RIGHT(K5396,3)</f>
        <v>万/月</v>
      </c>
      <c r="N5396">
        <f>J5396*VLOOKUP(M5396,薪资单位!$A$1:$B$6,2,FALSE)</f>
        <v>6</v>
      </c>
      <c r="O5396">
        <f>L5396*VLOOKUP(M5396,薪资单位!$A$1:$B$6,2,FALSE)</f>
        <v>25</v>
      </c>
      <c r="P5396" t="s">
        <v>5989</v>
      </c>
    </row>
    <row r="5397" spans="1:16" x14ac:dyDescent="0.2">
      <c r="A5397" t="s">
        <v>7545</v>
      </c>
      <c r="B5397" t="str">
        <f>IFERROR(LOOKUP(1,0/SEARCH(Sheet2!$E$3:$E$18,A5397),Sheet2!$F$3:$F$18),"其他")</f>
        <v>Java工程师</v>
      </c>
      <c r="C5397" t="s">
        <v>6192</v>
      </c>
      <c r="D5397" t="s">
        <v>15</v>
      </c>
      <c r="E5397" t="s">
        <v>16</v>
      </c>
      <c r="F5397" t="s">
        <v>7546</v>
      </c>
      <c r="G5397" t="s">
        <v>7547</v>
      </c>
      <c r="H5397" t="s">
        <v>112</v>
      </c>
      <c r="I5397" t="s">
        <v>12</v>
      </c>
      <c r="J5397">
        <v>0.7</v>
      </c>
      <c r="K5397" t="s">
        <v>11104</v>
      </c>
      <c r="L5397" t="str">
        <f>LEFT(K5397,LEN(K5397)-3)</f>
        <v>2.5</v>
      </c>
      <c r="M5397" t="str">
        <f>RIGHT(K5397,3)</f>
        <v>万/月</v>
      </c>
      <c r="N5397">
        <f>J5397*VLOOKUP(M5397,薪资单位!$A$1:$B$6,2,FALSE)</f>
        <v>7</v>
      </c>
      <c r="O5397">
        <f>L5397*VLOOKUP(M5397,薪资单位!$A$1:$B$6,2,FALSE)</f>
        <v>25</v>
      </c>
      <c r="P5397" t="s">
        <v>5989</v>
      </c>
    </row>
    <row r="5398" spans="1:16" x14ac:dyDescent="0.2">
      <c r="A5398" t="s">
        <v>7635</v>
      </c>
      <c r="B5398" t="str">
        <f>IFERROR(LOOKUP(1,0/SEARCH(Sheet2!$E$3:$E$18,A5398),Sheet2!$F$3:$F$18),"其他")</f>
        <v>大数据工程师</v>
      </c>
      <c r="C5398" t="s">
        <v>6192</v>
      </c>
      <c r="D5398" t="s">
        <v>7</v>
      </c>
      <c r="E5398" t="s">
        <v>7636</v>
      </c>
      <c r="F5398" t="s">
        <v>5989</v>
      </c>
      <c r="G5398" t="s">
        <v>7637</v>
      </c>
      <c r="H5398" t="s">
        <v>11</v>
      </c>
      <c r="I5398" t="s">
        <v>12</v>
      </c>
      <c r="J5398">
        <v>0.7</v>
      </c>
      <c r="K5398" t="s">
        <v>11104</v>
      </c>
      <c r="L5398" t="str">
        <f>LEFT(K5398,LEN(K5398)-3)</f>
        <v>2.5</v>
      </c>
      <c r="M5398" t="str">
        <f>RIGHT(K5398,3)</f>
        <v>万/月</v>
      </c>
      <c r="N5398">
        <f>J5398*VLOOKUP(M5398,薪资单位!$A$1:$B$6,2,FALSE)</f>
        <v>7</v>
      </c>
      <c r="O5398">
        <f>L5398*VLOOKUP(M5398,薪资单位!$A$1:$B$6,2,FALSE)</f>
        <v>25</v>
      </c>
      <c r="P5398" t="s">
        <v>5989</v>
      </c>
    </row>
    <row r="5399" spans="1:16" x14ac:dyDescent="0.2">
      <c r="A5399" t="s">
        <v>6191</v>
      </c>
      <c r="B5399" t="str">
        <f>IFERROR(LOOKUP(1,0/SEARCH(Sheet2!$E$3:$E$18,A5399),Sheet2!$F$3:$F$18),"其他")</f>
        <v>其他</v>
      </c>
      <c r="C5399" t="s">
        <v>6192</v>
      </c>
      <c r="D5399" t="s">
        <v>7</v>
      </c>
      <c r="E5399" t="s">
        <v>8</v>
      </c>
      <c r="F5399" t="s">
        <v>5190</v>
      </c>
      <c r="G5399" t="s">
        <v>6193</v>
      </c>
      <c r="H5399" t="s">
        <v>11</v>
      </c>
      <c r="I5399" t="s">
        <v>12</v>
      </c>
      <c r="J5399">
        <v>0.7</v>
      </c>
      <c r="K5399" t="s">
        <v>11104</v>
      </c>
      <c r="L5399" t="str">
        <f>LEFT(K5399,LEN(K5399)-3)</f>
        <v>2.5</v>
      </c>
      <c r="M5399" t="str">
        <f>RIGHT(K5399,3)</f>
        <v>万/月</v>
      </c>
      <c r="N5399">
        <f>J5399*VLOOKUP(M5399,薪资单位!$A$1:$B$6,2,FALSE)</f>
        <v>7</v>
      </c>
      <c r="O5399">
        <f>L5399*VLOOKUP(M5399,薪资单位!$A$1:$B$6,2,FALSE)</f>
        <v>25</v>
      </c>
      <c r="P5399" t="s">
        <v>2595</v>
      </c>
    </row>
    <row r="5400" spans="1:16" x14ac:dyDescent="0.2">
      <c r="A5400" t="s">
        <v>857</v>
      </c>
      <c r="B5400" t="str">
        <f>IFERROR(LOOKUP(1,0/SEARCH(Sheet2!$E$3:$E$18,A5400),Sheet2!$F$3:$F$18),"其他")</f>
        <v>C++工程师</v>
      </c>
      <c r="C5400" t="s">
        <v>6373</v>
      </c>
      <c r="D5400" t="s">
        <v>23</v>
      </c>
      <c r="E5400" t="s">
        <v>2704</v>
      </c>
      <c r="F5400" t="s">
        <v>1139</v>
      </c>
      <c r="G5400" t="s">
        <v>10168</v>
      </c>
      <c r="H5400" t="s">
        <v>11</v>
      </c>
      <c r="I5400" t="s">
        <v>12</v>
      </c>
      <c r="J5400">
        <v>0.8</v>
      </c>
      <c r="K5400" t="s">
        <v>11104</v>
      </c>
      <c r="L5400" t="str">
        <f>LEFT(K5400,LEN(K5400)-3)</f>
        <v>2.5</v>
      </c>
      <c r="M5400" t="str">
        <f>RIGHT(K5400,3)</f>
        <v>万/月</v>
      </c>
      <c r="N5400">
        <f>J5400*VLOOKUP(M5400,薪资单位!$A$1:$B$6,2,FALSE)</f>
        <v>8</v>
      </c>
      <c r="O5400">
        <f>L5400*VLOOKUP(M5400,薪资单位!$A$1:$B$6,2,FALSE)</f>
        <v>25</v>
      </c>
      <c r="P5400" t="s">
        <v>1139</v>
      </c>
    </row>
    <row r="5401" spans="1:16" x14ac:dyDescent="0.2">
      <c r="A5401" t="s">
        <v>3853</v>
      </c>
      <c r="B5401" t="str">
        <f>IFERROR(LOOKUP(1,0/SEARCH(Sheet2!$E$3:$E$18,A5401),Sheet2!$F$3:$F$18),"其他")</f>
        <v>数据分析工程师</v>
      </c>
      <c r="C5401" t="s">
        <v>6373</v>
      </c>
      <c r="D5401" t="s">
        <v>65</v>
      </c>
      <c r="E5401" t="s">
        <v>8</v>
      </c>
      <c r="F5401" t="s">
        <v>5604</v>
      </c>
      <c r="G5401" t="s">
        <v>6374</v>
      </c>
      <c r="H5401" t="s">
        <v>11</v>
      </c>
      <c r="I5401" t="s">
        <v>12</v>
      </c>
      <c r="J5401">
        <v>0.8</v>
      </c>
      <c r="K5401" t="s">
        <v>11104</v>
      </c>
      <c r="L5401" t="str">
        <f>LEFT(K5401,LEN(K5401)-3)</f>
        <v>2.5</v>
      </c>
      <c r="M5401" t="str">
        <f>RIGHT(K5401,3)</f>
        <v>万/月</v>
      </c>
      <c r="N5401">
        <f>J5401*VLOOKUP(M5401,薪资单位!$A$1:$B$6,2,FALSE)</f>
        <v>8</v>
      </c>
      <c r="O5401">
        <f>L5401*VLOOKUP(M5401,薪资单位!$A$1:$B$6,2,FALSE)</f>
        <v>25</v>
      </c>
      <c r="P5401" t="s">
        <v>5604</v>
      </c>
    </row>
    <row r="5402" spans="1:16" x14ac:dyDescent="0.2">
      <c r="A5402" t="s">
        <v>861</v>
      </c>
      <c r="B5402" t="str">
        <f>IFERROR(LOOKUP(1,0/SEARCH(Sheet2!$E$3:$E$18,A5402),Sheet2!$F$3:$F$18),"其他")</f>
        <v>C++工程师</v>
      </c>
      <c r="C5402" t="s">
        <v>930</v>
      </c>
      <c r="D5402" t="s">
        <v>7</v>
      </c>
      <c r="E5402" t="s">
        <v>8</v>
      </c>
      <c r="F5402" t="s">
        <v>30</v>
      </c>
      <c r="G5402" t="s">
        <v>931</v>
      </c>
      <c r="H5402" t="s">
        <v>19</v>
      </c>
      <c r="I5402" t="s">
        <v>12</v>
      </c>
      <c r="J5402">
        <v>0.9</v>
      </c>
      <c r="K5402" t="s">
        <v>11104</v>
      </c>
      <c r="L5402" t="str">
        <f>LEFT(K5402,LEN(K5402)-3)</f>
        <v>2.5</v>
      </c>
      <c r="M5402" t="str">
        <f>RIGHT(K5402,3)</f>
        <v>万/月</v>
      </c>
      <c r="N5402">
        <f>J5402*VLOOKUP(M5402,薪资单位!$A$1:$B$6,2,FALSE)</f>
        <v>9</v>
      </c>
      <c r="O5402">
        <f>L5402*VLOOKUP(M5402,薪资单位!$A$1:$B$6,2,FALSE)</f>
        <v>25</v>
      </c>
      <c r="P5402" t="s">
        <v>30</v>
      </c>
    </row>
    <row r="5403" spans="1:16" x14ac:dyDescent="0.2">
      <c r="A5403" t="s">
        <v>10862</v>
      </c>
      <c r="B5403" t="str">
        <f>IFERROR(LOOKUP(1,0/SEARCH(Sheet2!$E$3:$E$18,A5403),Sheet2!$F$3:$F$18),"其他")</f>
        <v>Android工程师</v>
      </c>
      <c r="C5403" t="s">
        <v>389</v>
      </c>
      <c r="D5403" t="s">
        <v>15</v>
      </c>
      <c r="E5403" t="s">
        <v>16</v>
      </c>
      <c r="F5403" t="s">
        <v>9640</v>
      </c>
      <c r="G5403" t="s">
        <v>10703</v>
      </c>
      <c r="H5403" t="s">
        <v>93</v>
      </c>
      <c r="I5403" t="s">
        <v>12</v>
      </c>
      <c r="J5403">
        <v>1</v>
      </c>
      <c r="K5403" t="s">
        <v>11104</v>
      </c>
      <c r="L5403" t="str">
        <f>LEFT(K5403,LEN(K5403)-3)</f>
        <v>2.5</v>
      </c>
      <c r="M5403" t="str">
        <f>RIGHT(K5403,3)</f>
        <v>万/月</v>
      </c>
      <c r="N5403">
        <f>J5403*VLOOKUP(M5403,薪资单位!$A$1:$B$6,2,FALSE)</f>
        <v>10</v>
      </c>
      <c r="O5403">
        <f>L5403*VLOOKUP(M5403,薪资单位!$A$1:$B$6,2,FALSE)</f>
        <v>25</v>
      </c>
      <c r="P5403" t="s">
        <v>1139</v>
      </c>
    </row>
    <row r="5404" spans="1:16" x14ac:dyDescent="0.2">
      <c r="A5404" t="s">
        <v>9529</v>
      </c>
      <c r="B5404" t="str">
        <f>IFERROR(LOOKUP(1,0/SEARCH(Sheet2!$E$3:$E$18,A5404),Sheet2!$F$3:$F$18),"其他")</f>
        <v>Web工程师</v>
      </c>
      <c r="C5404" t="s">
        <v>389</v>
      </c>
      <c r="D5404" t="s">
        <v>15</v>
      </c>
      <c r="E5404" t="s">
        <v>8</v>
      </c>
      <c r="F5404" t="s">
        <v>1192</v>
      </c>
      <c r="G5404" t="s">
        <v>9530</v>
      </c>
      <c r="H5404" t="s">
        <v>38</v>
      </c>
      <c r="I5404" t="s">
        <v>20</v>
      </c>
      <c r="J5404">
        <v>1</v>
      </c>
      <c r="K5404" t="s">
        <v>11104</v>
      </c>
      <c r="L5404" t="str">
        <f>LEFT(K5404,LEN(K5404)-3)</f>
        <v>2.5</v>
      </c>
      <c r="M5404" t="str">
        <f>RIGHT(K5404,3)</f>
        <v>万/月</v>
      </c>
      <c r="N5404">
        <f>J5404*VLOOKUP(M5404,薪资单位!$A$1:$B$6,2,FALSE)</f>
        <v>10</v>
      </c>
      <c r="O5404">
        <f>L5404*VLOOKUP(M5404,薪资单位!$A$1:$B$6,2,FALSE)</f>
        <v>25</v>
      </c>
      <c r="P5404" t="s">
        <v>5989</v>
      </c>
    </row>
    <row r="5405" spans="1:16" x14ac:dyDescent="0.2">
      <c r="A5405" t="s">
        <v>847</v>
      </c>
      <c r="B5405" t="str">
        <f>IFERROR(LOOKUP(1,0/SEARCH(Sheet2!$E$3:$E$18,A5405),Sheet2!$F$3:$F$18),"其他")</f>
        <v>C++工程师</v>
      </c>
      <c r="C5405" t="s">
        <v>389</v>
      </c>
      <c r="D5405" t="s">
        <v>7</v>
      </c>
      <c r="E5405" t="s">
        <v>16</v>
      </c>
      <c r="F5405" t="s">
        <v>9</v>
      </c>
      <c r="G5405" t="s">
        <v>2398</v>
      </c>
      <c r="H5405" t="s">
        <v>93</v>
      </c>
      <c r="I5405" t="s">
        <v>12</v>
      </c>
      <c r="J5405">
        <v>1</v>
      </c>
      <c r="K5405" t="s">
        <v>11104</v>
      </c>
      <c r="L5405" t="str">
        <f>LEFT(K5405,LEN(K5405)-3)</f>
        <v>2.5</v>
      </c>
      <c r="M5405" t="str">
        <f>RIGHT(K5405,3)</f>
        <v>万/月</v>
      </c>
      <c r="N5405">
        <f>J5405*VLOOKUP(M5405,薪资单位!$A$1:$B$6,2,FALSE)</f>
        <v>10</v>
      </c>
      <c r="O5405">
        <f>L5405*VLOOKUP(M5405,薪资单位!$A$1:$B$6,2,FALSE)</f>
        <v>25</v>
      </c>
      <c r="P5405" t="s">
        <v>30</v>
      </c>
    </row>
    <row r="5406" spans="1:16" x14ac:dyDescent="0.2">
      <c r="A5406" t="s">
        <v>857</v>
      </c>
      <c r="B5406" t="str">
        <f>IFERROR(LOOKUP(1,0/SEARCH(Sheet2!$E$3:$E$18,A5406),Sheet2!$F$3:$F$18),"其他")</f>
        <v>C++工程师</v>
      </c>
      <c r="C5406" t="s">
        <v>389</v>
      </c>
      <c r="D5406" t="s">
        <v>7</v>
      </c>
      <c r="E5406" t="s">
        <v>59</v>
      </c>
      <c r="F5406" t="s">
        <v>2653</v>
      </c>
      <c r="G5406" t="s">
        <v>3735</v>
      </c>
      <c r="H5406" t="s">
        <v>11</v>
      </c>
      <c r="I5406" t="s">
        <v>12</v>
      </c>
      <c r="J5406">
        <v>1</v>
      </c>
      <c r="K5406" t="s">
        <v>11104</v>
      </c>
      <c r="L5406" t="str">
        <f>LEFT(K5406,LEN(K5406)-3)</f>
        <v>2.5</v>
      </c>
      <c r="M5406" t="str">
        <f>RIGHT(K5406,3)</f>
        <v>万/月</v>
      </c>
      <c r="N5406">
        <f>J5406*VLOOKUP(M5406,薪资单位!$A$1:$B$6,2,FALSE)</f>
        <v>10</v>
      </c>
      <c r="O5406">
        <f>L5406*VLOOKUP(M5406,薪资单位!$A$1:$B$6,2,FALSE)</f>
        <v>25</v>
      </c>
      <c r="P5406" t="s">
        <v>839</v>
      </c>
    </row>
    <row r="5407" spans="1:16" x14ac:dyDescent="0.2">
      <c r="A5407" t="s">
        <v>4826</v>
      </c>
      <c r="B5407" t="str">
        <f>IFERROR(LOOKUP(1,0/SEARCH(Sheet2!$E$3:$E$18,A5407),Sheet2!$F$3:$F$18),"其他")</f>
        <v>C++工程师</v>
      </c>
      <c r="C5407" t="s">
        <v>389</v>
      </c>
      <c r="D5407" t="s">
        <v>7</v>
      </c>
      <c r="E5407" t="s">
        <v>139</v>
      </c>
      <c r="F5407" t="s">
        <v>2558</v>
      </c>
      <c r="G5407" t="s">
        <v>4827</v>
      </c>
      <c r="H5407" t="s">
        <v>11</v>
      </c>
      <c r="I5407" t="s">
        <v>12</v>
      </c>
      <c r="J5407">
        <v>1</v>
      </c>
      <c r="K5407" t="s">
        <v>11104</v>
      </c>
      <c r="L5407" t="str">
        <f>LEFT(K5407,LEN(K5407)-3)</f>
        <v>2.5</v>
      </c>
      <c r="M5407" t="str">
        <f>RIGHT(K5407,3)</f>
        <v>万/月</v>
      </c>
      <c r="N5407">
        <f>J5407*VLOOKUP(M5407,薪资单位!$A$1:$B$6,2,FALSE)</f>
        <v>10</v>
      </c>
      <c r="O5407">
        <f>L5407*VLOOKUP(M5407,薪资单位!$A$1:$B$6,2,FALSE)</f>
        <v>25</v>
      </c>
      <c r="P5407" t="s">
        <v>1139</v>
      </c>
    </row>
    <row r="5408" spans="1:16" x14ac:dyDescent="0.2">
      <c r="A5408" t="s">
        <v>4990</v>
      </c>
      <c r="B5408" t="str">
        <f>IFERROR(LOOKUP(1,0/SEARCH(Sheet2!$E$3:$E$18,A5408),Sheet2!$F$3:$F$18),"其他")</f>
        <v>C++工程师</v>
      </c>
      <c r="C5408" t="s">
        <v>389</v>
      </c>
      <c r="D5408" t="s">
        <v>7</v>
      </c>
      <c r="E5408" t="s">
        <v>16</v>
      </c>
      <c r="F5408" t="s">
        <v>839</v>
      </c>
      <c r="G5408" t="s">
        <v>2914</v>
      </c>
      <c r="H5408" t="s">
        <v>42</v>
      </c>
      <c r="I5408" t="s">
        <v>50</v>
      </c>
      <c r="J5408">
        <v>1</v>
      </c>
      <c r="K5408" t="s">
        <v>11104</v>
      </c>
      <c r="L5408" t="str">
        <f>LEFT(K5408,LEN(K5408)-3)</f>
        <v>2.5</v>
      </c>
      <c r="M5408" t="str">
        <f>RIGHT(K5408,3)</f>
        <v>万/月</v>
      </c>
      <c r="N5408">
        <f>J5408*VLOOKUP(M5408,薪资单位!$A$1:$B$6,2,FALSE)</f>
        <v>10</v>
      </c>
      <c r="O5408">
        <f>L5408*VLOOKUP(M5408,薪资单位!$A$1:$B$6,2,FALSE)</f>
        <v>25</v>
      </c>
      <c r="P5408" t="s">
        <v>839</v>
      </c>
    </row>
    <row r="5409" spans="1:16" x14ac:dyDescent="0.2">
      <c r="A5409" t="s">
        <v>8224</v>
      </c>
      <c r="B5409" t="str">
        <f>IFERROR(LOOKUP(1,0/SEARCH(Sheet2!$E$3:$E$18,A5409),Sheet2!$F$3:$F$18),"其他")</f>
        <v>C++工程师</v>
      </c>
      <c r="C5409" t="s">
        <v>389</v>
      </c>
      <c r="D5409" t="s">
        <v>15</v>
      </c>
      <c r="E5409" t="s">
        <v>16</v>
      </c>
      <c r="F5409" t="s">
        <v>1809</v>
      </c>
      <c r="G5409" t="s">
        <v>7935</v>
      </c>
      <c r="H5409" t="s">
        <v>11</v>
      </c>
      <c r="I5409" t="s">
        <v>12</v>
      </c>
      <c r="J5409">
        <v>1</v>
      </c>
      <c r="K5409" t="s">
        <v>11104</v>
      </c>
      <c r="L5409" t="str">
        <f>LEFT(K5409,LEN(K5409)-3)</f>
        <v>2.5</v>
      </c>
      <c r="M5409" t="str">
        <f>RIGHT(K5409,3)</f>
        <v>万/月</v>
      </c>
      <c r="N5409">
        <f>J5409*VLOOKUP(M5409,薪资单位!$A$1:$B$6,2,FALSE)</f>
        <v>10</v>
      </c>
      <c r="O5409">
        <f>L5409*VLOOKUP(M5409,薪资单位!$A$1:$B$6,2,FALSE)</f>
        <v>25</v>
      </c>
      <c r="P5409" t="s">
        <v>5989</v>
      </c>
    </row>
    <row r="5410" spans="1:16" x14ac:dyDescent="0.2">
      <c r="A5410" t="s">
        <v>9559</v>
      </c>
      <c r="B5410" t="str">
        <f>IFERROR(LOOKUP(1,0/SEARCH(Sheet2!$E$3:$E$18,A5410),Sheet2!$F$3:$F$18),"其他")</f>
        <v>C++工程师</v>
      </c>
      <c r="C5410" t="s">
        <v>389</v>
      </c>
      <c r="D5410" t="s">
        <v>15</v>
      </c>
      <c r="E5410" t="s">
        <v>16</v>
      </c>
      <c r="F5410" t="s">
        <v>5989</v>
      </c>
      <c r="G5410" t="s">
        <v>9560</v>
      </c>
      <c r="H5410" t="s">
        <v>93</v>
      </c>
      <c r="I5410" t="s">
        <v>12</v>
      </c>
      <c r="J5410">
        <v>1</v>
      </c>
      <c r="K5410" t="s">
        <v>11104</v>
      </c>
      <c r="L5410" t="str">
        <f>LEFT(K5410,LEN(K5410)-3)</f>
        <v>2.5</v>
      </c>
      <c r="M5410" t="str">
        <f>RIGHT(K5410,3)</f>
        <v>万/月</v>
      </c>
      <c r="N5410">
        <f>J5410*VLOOKUP(M5410,薪资单位!$A$1:$B$6,2,FALSE)</f>
        <v>10</v>
      </c>
      <c r="O5410">
        <f>L5410*VLOOKUP(M5410,薪资单位!$A$1:$B$6,2,FALSE)</f>
        <v>25</v>
      </c>
      <c r="P5410" t="s">
        <v>5989</v>
      </c>
    </row>
    <row r="5411" spans="1:16" x14ac:dyDescent="0.2">
      <c r="A5411" t="s">
        <v>847</v>
      </c>
      <c r="B5411" t="str">
        <f>IFERROR(LOOKUP(1,0/SEARCH(Sheet2!$E$3:$E$18,A5411),Sheet2!$F$3:$F$18),"其他")</f>
        <v>C++工程师</v>
      </c>
      <c r="C5411" t="s">
        <v>389</v>
      </c>
      <c r="D5411" t="s">
        <v>35</v>
      </c>
      <c r="E5411" t="s">
        <v>16</v>
      </c>
      <c r="F5411" t="s">
        <v>9616</v>
      </c>
      <c r="G5411" t="s">
        <v>9617</v>
      </c>
      <c r="H5411" t="s">
        <v>38</v>
      </c>
      <c r="I5411" t="s">
        <v>12</v>
      </c>
      <c r="J5411">
        <v>1</v>
      </c>
      <c r="K5411" t="s">
        <v>11104</v>
      </c>
      <c r="L5411" t="str">
        <f>LEFT(K5411,LEN(K5411)-3)</f>
        <v>2.5</v>
      </c>
      <c r="M5411" t="str">
        <f>RIGHT(K5411,3)</f>
        <v>万/月</v>
      </c>
      <c r="N5411">
        <f>J5411*VLOOKUP(M5411,薪资单位!$A$1:$B$6,2,FALSE)</f>
        <v>10</v>
      </c>
      <c r="O5411">
        <f>L5411*VLOOKUP(M5411,薪资单位!$A$1:$B$6,2,FALSE)</f>
        <v>25</v>
      </c>
      <c r="P5411" t="s">
        <v>7243</v>
      </c>
    </row>
    <row r="5412" spans="1:16" x14ac:dyDescent="0.2">
      <c r="A5412" t="s">
        <v>2276</v>
      </c>
      <c r="B5412" t="str">
        <f>IFERROR(LOOKUP(1,0/SEARCH(Sheet2!$E$3:$E$18,A5412),Sheet2!$F$3:$F$18),"其他")</f>
        <v>C++工程师</v>
      </c>
      <c r="C5412" t="s">
        <v>389</v>
      </c>
      <c r="D5412" t="s">
        <v>65</v>
      </c>
      <c r="E5412" t="s">
        <v>16</v>
      </c>
      <c r="F5412" t="s">
        <v>2558</v>
      </c>
      <c r="G5412" t="s">
        <v>10109</v>
      </c>
      <c r="H5412" t="s">
        <v>93</v>
      </c>
      <c r="I5412" t="s">
        <v>12</v>
      </c>
      <c r="J5412">
        <v>1</v>
      </c>
      <c r="K5412" t="s">
        <v>11104</v>
      </c>
      <c r="L5412" t="str">
        <f>LEFT(K5412,LEN(K5412)-3)</f>
        <v>2.5</v>
      </c>
      <c r="M5412" t="str">
        <f>RIGHT(K5412,3)</f>
        <v>万/月</v>
      </c>
      <c r="N5412">
        <f>J5412*VLOOKUP(M5412,薪资单位!$A$1:$B$6,2,FALSE)</f>
        <v>10</v>
      </c>
      <c r="O5412">
        <f>L5412*VLOOKUP(M5412,薪资单位!$A$1:$B$6,2,FALSE)</f>
        <v>25</v>
      </c>
      <c r="P5412" t="s">
        <v>1139</v>
      </c>
    </row>
    <row r="5413" spans="1:16" x14ac:dyDescent="0.2">
      <c r="A5413" t="s">
        <v>39</v>
      </c>
      <c r="B5413" t="str">
        <f>IFERROR(LOOKUP(1,0/SEARCH(Sheet2!$E$3:$E$18,A5413),Sheet2!$F$3:$F$18),"其他")</f>
        <v>Java工程师</v>
      </c>
      <c r="C5413" t="s">
        <v>389</v>
      </c>
      <c r="D5413" t="s">
        <v>35</v>
      </c>
      <c r="E5413" t="s">
        <v>16</v>
      </c>
      <c r="F5413" t="s">
        <v>17</v>
      </c>
      <c r="G5413" t="s">
        <v>390</v>
      </c>
      <c r="H5413" t="s">
        <v>93</v>
      </c>
      <c r="I5413" t="s">
        <v>81</v>
      </c>
      <c r="J5413">
        <v>1</v>
      </c>
      <c r="K5413" t="s">
        <v>11104</v>
      </c>
      <c r="L5413" t="str">
        <f>LEFT(K5413,LEN(K5413)-3)</f>
        <v>2.5</v>
      </c>
      <c r="M5413" t="str">
        <f>RIGHT(K5413,3)</f>
        <v>万/月</v>
      </c>
      <c r="N5413">
        <f>J5413*VLOOKUP(M5413,薪资单位!$A$1:$B$6,2,FALSE)</f>
        <v>10</v>
      </c>
      <c r="O5413">
        <f>L5413*VLOOKUP(M5413,薪资单位!$A$1:$B$6,2,FALSE)</f>
        <v>25</v>
      </c>
      <c r="P5413" t="s">
        <v>30</v>
      </c>
    </row>
    <row r="5414" spans="1:16" x14ac:dyDescent="0.2">
      <c r="A5414" t="s">
        <v>2790</v>
      </c>
      <c r="B5414" t="str">
        <f>IFERROR(LOOKUP(1,0/SEARCH(Sheet2!$E$3:$E$18,A5414),Sheet2!$F$3:$F$18),"其他")</f>
        <v>Java工程师</v>
      </c>
      <c r="C5414" t="s">
        <v>389</v>
      </c>
      <c r="D5414" t="s">
        <v>15</v>
      </c>
      <c r="E5414" t="s">
        <v>16</v>
      </c>
      <c r="F5414" t="s">
        <v>2770</v>
      </c>
      <c r="G5414" t="s">
        <v>2791</v>
      </c>
      <c r="H5414" t="s">
        <v>93</v>
      </c>
      <c r="I5414" t="s">
        <v>12</v>
      </c>
      <c r="J5414">
        <v>1</v>
      </c>
      <c r="K5414" t="s">
        <v>11104</v>
      </c>
      <c r="L5414" t="str">
        <f>LEFT(K5414,LEN(K5414)-3)</f>
        <v>2.5</v>
      </c>
      <c r="M5414" t="str">
        <f>RIGHT(K5414,3)</f>
        <v>万/月</v>
      </c>
      <c r="N5414">
        <f>J5414*VLOOKUP(M5414,薪资单位!$A$1:$B$6,2,FALSE)</f>
        <v>10</v>
      </c>
      <c r="O5414">
        <f>L5414*VLOOKUP(M5414,薪资单位!$A$1:$B$6,2,FALSE)</f>
        <v>25</v>
      </c>
      <c r="P5414" t="s">
        <v>839</v>
      </c>
    </row>
    <row r="5415" spans="1:16" x14ac:dyDescent="0.2">
      <c r="A5415" t="s">
        <v>2913</v>
      </c>
      <c r="B5415" t="str">
        <f>IFERROR(LOOKUP(1,0/SEARCH(Sheet2!$E$3:$E$18,A5415),Sheet2!$F$3:$F$18),"其他")</f>
        <v>Java工程师</v>
      </c>
      <c r="C5415" t="s">
        <v>389</v>
      </c>
      <c r="D5415" t="s">
        <v>7</v>
      </c>
      <c r="E5415" t="s">
        <v>139</v>
      </c>
      <c r="F5415" t="s">
        <v>839</v>
      </c>
      <c r="G5415" t="s">
        <v>2914</v>
      </c>
      <c r="H5415" t="s">
        <v>42</v>
      </c>
      <c r="I5415" t="s">
        <v>50</v>
      </c>
      <c r="J5415">
        <v>1</v>
      </c>
      <c r="K5415" t="s">
        <v>11104</v>
      </c>
      <c r="L5415" t="str">
        <f>LEFT(K5415,LEN(K5415)-3)</f>
        <v>2.5</v>
      </c>
      <c r="M5415" t="str">
        <f>RIGHT(K5415,3)</f>
        <v>万/月</v>
      </c>
      <c r="N5415">
        <f>J5415*VLOOKUP(M5415,薪资单位!$A$1:$B$6,2,FALSE)</f>
        <v>10</v>
      </c>
      <c r="O5415">
        <f>L5415*VLOOKUP(M5415,薪资单位!$A$1:$B$6,2,FALSE)</f>
        <v>25</v>
      </c>
      <c r="P5415" t="s">
        <v>839</v>
      </c>
    </row>
    <row r="5416" spans="1:16" x14ac:dyDescent="0.2">
      <c r="A5416" t="s">
        <v>2971</v>
      </c>
      <c r="B5416" t="str">
        <f>IFERROR(LOOKUP(1,0/SEARCH(Sheet2!$E$3:$E$18,A5416),Sheet2!$F$3:$F$18),"其他")</f>
        <v>Java工程师</v>
      </c>
      <c r="C5416" t="s">
        <v>389</v>
      </c>
      <c r="D5416" t="s">
        <v>65</v>
      </c>
      <c r="E5416" t="s">
        <v>16</v>
      </c>
      <c r="F5416" t="s">
        <v>2645</v>
      </c>
      <c r="G5416" t="s">
        <v>2972</v>
      </c>
      <c r="H5416" t="s">
        <v>19</v>
      </c>
      <c r="I5416" t="s">
        <v>20</v>
      </c>
      <c r="J5416">
        <v>1</v>
      </c>
      <c r="K5416" t="s">
        <v>11104</v>
      </c>
      <c r="L5416" t="str">
        <f>LEFT(K5416,LEN(K5416)-3)</f>
        <v>2.5</v>
      </c>
      <c r="M5416" t="str">
        <f>RIGHT(K5416,3)</f>
        <v>万/月</v>
      </c>
      <c r="N5416">
        <f>J5416*VLOOKUP(M5416,薪资单位!$A$1:$B$6,2,FALSE)</f>
        <v>10</v>
      </c>
      <c r="O5416">
        <f>L5416*VLOOKUP(M5416,薪资单位!$A$1:$B$6,2,FALSE)</f>
        <v>25</v>
      </c>
      <c r="P5416" t="s">
        <v>839</v>
      </c>
    </row>
    <row r="5417" spans="1:16" x14ac:dyDescent="0.2">
      <c r="A5417" t="s">
        <v>33</v>
      </c>
      <c r="B5417" t="str">
        <f>IFERROR(LOOKUP(1,0/SEARCH(Sheet2!$E$3:$E$18,A5417),Sheet2!$F$3:$F$18),"其他")</f>
        <v>Java工程师</v>
      </c>
      <c r="C5417" t="s">
        <v>389</v>
      </c>
      <c r="D5417" t="s">
        <v>35</v>
      </c>
      <c r="E5417" t="s">
        <v>139</v>
      </c>
      <c r="F5417" t="s">
        <v>1192</v>
      </c>
      <c r="G5417" t="s">
        <v>7528</v>
      </c>
      <c r="H5417" t="s">
        <v>93</v>
      </c>
      <c r="I5417" t="s">
        <v>12</v>
      </c>
      <c r="J5417">
        <v>1</v>
      </c>
      <c r="K5417" t="s">
        <v>11104</v>
      </c>
      <c r="L5417" t="str">
        <f>LEFT(K5417,LEN(K5417)-3)</f>
        <v>2.5</v>
      </c>
      <c r="M5417" t="str">
        <f>RIGHT(K5417,3)</f>
        <v>万/月</v>
      </c>
      <c r="N5417">
        <f>J5417*VLOOKUP(M5417,薪资单位!$A$1:$B$6,2,FALSE)</f>
        <v>10</v>
      </c>
      <c r="O5417">
        <f>L5417*VLOOKUP(M5417,薪资单位!$A$1:$B$6,2,FALSE)</f>
        <v>25</v>
      </c>
      <c r="P5417" t="s">
        <v>5989</v>
      </c>
    </row>
    <row r="5418" spans="1:16" x14ac:dyDescent="0.2">
      <c r="A5418" t="s">
        <v>7568</v>
      </c>
      <c r="B5418" t="str">
        <f>IFERROR(LOOKUP(1,0/SEARCH(Sheet2!$E$3:$E$18,A5418),Sheet2!$F$3:$F$18),"其他")</f>
        <v>Python工程师</v>
      </c>
      <c r="C5418" t="s">
        <v>389</v>
      </c>
      <c r="D5418" t="s">
        <v>35</v>
      </c>
      <c r="E5418" t="s">
        <v>8</v>
      </c>
      <c r="F5418" t="s">
        <v>1809</v>
      </c>
      <c r="G5418" t="s">
        <v>7569</v>
      </c>
      <c r="H5418" t="s">
        <v>11</v>
      </c>
      <c r="I5418" t="s">
        <v>12</v>
      </c>
      <c r="J5418">
        <v>1</v>
      </c>
      <c r="K5418" t="s">
        <v>11104</v>
      </c>
      <c r="L5418" t="str">
        <f>LEFT(K5418,LEN(K5418)-3)</f>
        <v>2.5</v>
      </c>
      <c r="M5418" t="str">
        <f>RIGHT(K5418,3)</f>
        <v>万/月</v>
      </c>
      <c r="N5418">
        <f>J5418*VLOOKUP(M5418,薪资单位!$A$1:$B$6,2,FALSE)</f>
        <v>10</v>
      </c>
      <c r="O5418">
        <f>L5418*VLOOKUP(M5418,薪资单位!$A$1:$B$6,2,FALSE)</f>
        <v>25</v>
      </c>
      <c r="P5418" t="s">
        <v>5989</v>
      </c>
    </row>
    <row r="5419" spans="1:16" x14ac:dyDescent="0.2">
      <c r="A5419" t="s">
        <v>7668</v>
      </c>
      <c r="B5419" t="str">
        <f>IFERROR(LOOKUP(1,0/SEARCH(Sheet2!$E$3:$E$18,A5419),Sheet2!$F$3:$F$18),"其他")</f>
        <v>Java工程师</v>
      </c>
      <c r="C5419" t="s">
        <v>389</v>
      </c>
      <c r="D5419" t="s">
        <v>15</v>
      </c>
      <c r="E5419" t="s">
        <v>8</v>
      </c>
      <c r="F5419" t="s">
        <v>7458</v>
      </c>
      <c r="G5419" t="s">
        <v>7669</v>
      </c>
      <c r="H5419" t="s">
        <v>11</v>
      </c>
      <c r="I5419" t="s">
        <v>12</v>
      </c>
      <c r="J5419">
        <v>1</v>
      </c>
      <c r="K5419" t="s">
        <v>11104</v>
      </c>
      <c r="L5419" t="str">
        <f>LEFT(K5419,LEN(K5419)-3)</f>
        <v>2.5</v>
      </c>
      <c r="M5419" t="str">
        <f>RIGHT(K5419,3)</f>
        <v>万/月</v>
      </c>
      <c r="N5419">
        <f>J5419*VLOOKUP(M5419,薪资单位!$A$1:$B$6,2,FALSE)</f>
        <v>10</v>
      </c>
      <c r="O5419">
        <f>L5419*VLOOKUP(M5419,薪资单位!$A$1:$B$6,2,FALSE)</f>
        <v>25</v>
      </c>
      <c r="P5419" t="s">
        <v>5989</v>
      </c>
    </row>
    <row r="5420" spans="1:16" x14ac:dyDescent="0.2">
      <c r="A5420" t="s">
        <v>39</v>
      </c>
      <c r="B5420" t="str">
        <f>IFERROR(LOOKUP(1,0/SEARCH(Sheet2!$E$3:$E$18,A5420),Sheet2!$F$3:$F$18),"其他")</f>
        <v>Java工程师</v>
      </c>
      <c r="C5420" t="s">
        <v>389</v>
      </c>
      <c r="D5420" t="s">
        <v>35</v>
      </c>
      <c r="E5420" t="s">
        <v>16</v>
      </c>
      <c r="F5420" t="s">
        <v>1809</v>
      </c>
      <c r="G5420" t="s">
        <v>7686</v>
      </c>
      <c r="H5420" t="s">
        <v>38</v>
      </c>
      <c r="I5420" t="s">
        <v>12</v>
      </c>
      <c r="J5420">
        <v>1</v>
      </c>
      <c r="K5420" t="s">
        <v>11104</v>
      </c>
      <c r="L5420" t="str">
        <f>LEFT(K5420,LEN(K5420)-3)</f>
        <v>2.5</v>
      </c>
      <c r="M5420" t="str">
        <f>RIGHT(K5420,3)</f>
        <v>万/月</v>
      </c>
      <c r="N5420">
        <f>J5420*VLOOKUP(M5420,薪资单位!$A$1:$B$6,2,FALSE)</f>
        <v>10</v>
      </c>
      <c r="O5420">
        <f>L5420*VLOOKUP(M5420,薪资单位!$A$1:$B$6,2,FALSE)</f>
        <v>25</v>
      </c>
      <c r="P5420" t="s">
        <v>5989</v>
      </c>
    </row>
    <row r="5421" spans="1:16" x14ac:dyDescent="0.2">
      <c r="A5421" t="s">
        <v>39</v>
      </c>
      <c r="B5421" t="str">
        <f>IFERROR(LOOKUP(1,0/SEARCH(Sheet2!$E$3:$E$18,A5421),Sheet2!$F$3:$F$18),"其他")</f>
        <v>Java工程师</v>
      </c>
      <c r="C5421" t="s">
        <v>389</v>
      </c>
      <c r="D5421" t="s">
        <v>35</v>
      </c>
      <c r="E5421" t="s">
        <v>16</v>
      </c>
      <c r="F5421" t="s">
        <v>673</v>
      </c>
      <c r="G5421" t="s">
        <v>9687</v>
      </c>
      <c r="H5421" t="s">
        <v>11</v>
      </c>
      <c r="I5421" t="s">
        <v>12</v>
      </c>
      <c r="J5421">
        <v>1</v>
      </c>
      <c r="K5421" t="s">
        <v>11104</v>
      </c>
      <c r="L5421" t="str">
        <f>LEFT(K5421,LEN(K5421)-3)</f>
        <v>2.5</v>
      </c>
      <c r="M5421" t="str">
        <f>RIGHT(K5421,3)</f>
        <v>万/月</v>
      </c>
      <c r="N5421">
        <f>J5421*VLOOKUP(M5421,薪资单位!$A$1:$B$6,2,FALSE)</f>
        <v>10</v>
      </c>
      <c r="O5421">
        <f>L5421*VLOOKUP(M5421,薪资单位!$A$1:$B$6,2,FALSE)</f>
        <v>25</v>
      </c>
      <c r="P5421" t="s">
        <v>1139</v>
      </c>
    </row>
    <row r="5422" spans="1:16" x14ac:dyDescent="0.2">
      <c r="A5422" t="s">
        <v>9863</v>
      </c>
      <c r="B5422" t="str">
        <f>IFERROR(LOOKUP(1,0/SEARCH(Sheet2!$E$3:$E$18,A5422),Sheet2!$F$3:$F$18),"其他")</f>
        <v>Java工程师</v>
      </c>
      <c r="C5422" t="s">
        <v>389</v>
      </c>
      <c r="D5422" t="s">
        <v>35</v>
      </c>
      <c r="E5422" t="s">
        <v>2704</v>
      </c>
      <c r="F5422" t="s">
        <v>9659</v>
      </c>
      <c r="G5422" t="s">
        <v>9864</v>
      </c>
      <c r="H5422" t="s">
        <v>93</v>
      </c>
      <c r="I5422" t="s">
        <v>12</v>
      </c>
      <c r="J5422">
        <v>1</v>
      </c>
      <c r="K5422" t="s">
        <v>11104</v>
      </c>
      <c r="L5422" t="str">
        <f>LEFT(K5422,LEN(K5422)-3)</f>
        <v>2.5</v>
      </c>
      <c r="M5422" t="str">
        <f>RIGHT(K5422,3)</f>
        <v>万/月</v>
      </c>
      <c r="N5422">
        <f>J5422*VLOOKUP(M5422,薪资单位!$A$1:$B$6,2,FALSE)</f>
        <v>10</v>
      </c>
      <c r="O5422">
        <f>L5422*VLOOKUP(M5422,薪资单位!$A$1:$B$6,2,FALSE)</f>
        <v>25</v>
      </c>
      <c r="P5422" t="s">
        <v>1139</v>
      </c>
    </row>
    <row r="5423" spans="1:16" x14ac:dyDescent="0.2">
      <c r="A5423" t="s">
        <v>7846</v>
      </c>
      <c r="B5423" t="str">
        <f>IFERROR(LOOKUP(1,0/SEARCH(Sheet2!$E$3:$E$18,A5423),Sheet2!$F$3:$F$18),"其他")</f>
        <v>PHP工程师</v>
      </c>
      <c r="C5423" t="s">
        <v>389</v>
      </c>
      <c r="D5423" t="s">
        <v>35</v>
      </c>
      <c r="E5423" t="s">
        <v>16</v>
      </c>
      <c r="F5423" t="s">
        <v>1809</v>
      </c>
      <c r="G5423" t="s">
        <v>5787</v>
      </c>
      <c r="H5423" t="s">
        <v>11</v>
      </c>
      <c r="I5423" t="s">
        <v>12</v>
      </c>
      <c r="J5423">
        <v>1</v>
      </c>
      <c r="K5423" t="s">
        <v>11104</v>
      </c>
      <c r="L5423" t="str">
        <f>LEFT(K5423,LEN(K5423)-3)</f>
        <v>2.5</v>
      </c>
      <c r="M5423" t="str">
        <f>RIGHT(K5423,3)</f>
        <v>万/月</v>
      </c>
      <c r="N5423">
        <f>J5423*VLOOKUP(M5423,薪资单位!$A$1:$B$6,2,FALSE)</f>
        <v>10</v>
      </c>
      <c r="O5423">
        <f>L5423*VLOOKUP(M5423,薪资单位!$A$1:$B$6,2,FALSE)</f>
        <v>25</v>
      </c>
      <c r="P5423" t="s">
        <v>5989</v>
      </c>
    </row>
    <row r="5424" spans="1:16" x14ac:dyDescent="0.2">
      <c r="A5424" t="s">
        <v>8963</v>
      </c>
      <c r="B5424" t="str">
        <f>IFERROR(LOOKUP(1,0/SEARCH(Sheet2!$E$3:$E$18,A5424),Sheet2!$F$3:$F$18),"其他")</f>
        <v>Python工程师</v>
      </c>
      <c r="C5424" t="s">
        <v>389</v>
      </c>
      <c r="D5424" t="s">
        <v>35</v>
      </c>
      <c r="E5424" t="s">
        <v>16</v>
      </c>
      <c r="F5424" t="s">
        <v>1809</v>
      </c>
      <c r="G5424" t="s">
        <v>8964</v>
      </c>
      <c r="H5424" t="s">
        <v>93</v>
      </c>
      <c r="I5424" t="s">
        <v>12</v>
      </c>
      <c r="J5424">
        <v>1</v>
      </c>
      <c r="K5424" t="s">
        <v>11104</v>
      </c>
      <c r="L5424" t="str">
        <f>LEFT(K5424,LEN(K5424)-3)</f>
        <v>2.5</v>
      </c>
      <c r="M5424" t="str">
        <f>RIGHT(K5424,3)</f>
        <v>万/月</v>
      </c>
      <c r="N5424">
        <f>J5424*VLOOKUP(M5424,薪资单位!$A$1:$B$6,2,FALSE)</f>
        <v>10</v>
      </c>
      <c r="O5424">
        <f>L5424*VLOOKUP(M5424,薪资单位!$A$1:$B$6,2,FALSE)</f>
        <v>25</v>
      </c>
      <c r="P5424" t="s">
        <v>5989</v>
      </c>
    </row>
    <row r="5425" spans="1:16" x14ac:dyDescent="0.2">
      <c r="A5425" t="s">
        <v>9150</v>
      </c>
      <c r="B5425" t="str">
        <f>IFERROR(LOOKUP(1,0/SEARCH(Sheet2!$E$3:$E$18,A5425),Sheet2!$F$3:$F$18),"其他")</f>
        <v>Web工程师</v>
      </c>
      <c r="C5425" t="s">
        <v>389</v>
      </c>
      <c r="D5425" t="s">
        <v>35</v>
      </c>
      <c r="E5425" t="s">
        <v>16</v>
      </c>
      <c r="F5425" t="s">
        <v>1192</v>
      </c>
      <c r="G5425" t="s">
        <v>9151</v>
      </c>
      <c r="H5425" t="s">
        <v>11</v>
      </c>
      <c r="I5425" t="s">
        <v>20</v>
      </c>
      <c r="J5425">
        <v>1</v>
      </c>
      <c r="K5425" t="s">
        <v>11104</v>
      </c>
      <c r="L5425" t="str">
        <f>LEFT(K5425,LEN(K5425)-3)</f>
        <v>2.5</v>
      </c>
      <c r="M5425" t="str">
        <f>RIGHT(K5425,3)</f>
        <v>万/月</v>
      </c>
      <c r="N5425">
        <f>J5425*VLOOKUP(M5425,薪资单位!$A$1:$B$6,2,FALSE)</f>
        <v>10</v>
      </c>
      <c r="O5425">
        <f>L5425*VLOOKUP(M5425,薪资单位!$A$1:$B$6,2,FALSE)</f>
        <v>25</v>
      </c>
      <c r="P5425" t="s">
        <v>5989</v>
      </c>
    </row>
    <row r="5426" spans="1:16" x14ac:dyDescent="0.2">
      <c r="A5426" t="s">
        <v>4143</v>
      </c>
      <c r="B5426" t="str">
        <f>IFERROR(LOOKUP(1,0/SEARCH(Sheet2!$E$3:$E$18,A5426),Sheet2!$F$3:$F$18),"其他")</f>
        <v>大数据工程师</v>
      </c>
      <c r="C5426" t="s">
        <v>389</v>
      </c>
      <c r="D5426" t="s">
        <v>23</v>
      </c>
      <c r="E5426" t="s">
        <v>16</v>
      </c>
      <c r="F5426" t="s">
        <v>839</v>
      </c>
      <c r="G5426" t="s">
        <v>4144</v>
      </c>
      <c r="H5426" t="s">
        <v>11</v>
      </c>
      <c r="I5426" t="s">
        <v>20</v>
      </c>
      <c r="J5426">
        <v>1</v>
      </c>
      <c r="K5426" t="s">
        <v>11104</v>
      </c>
      <c r="L5426" t="str">
        <f>LEFT(K5426,LEN(K5426)-3)</f>
        <v>2.5</v>
      </c>
      <c r="M5426" t="str">
        <f>RIGHT(K5426,3)</f>
        <v>万/月</v>
      </c>
      <c r="N5426">
        <f>J5426*VLOOKUP(M5426,薪资单位!$A$1:$B$6,2,FALSE)</f>
        <v>10</v>
      </c>
      <c r="O5426">
        <f>L5426*VLOOKUP(M5426,薪资单位!$A$1:$B$6,2,FALSE)</f>
        <v>25</v>
      </c>
      <c r="P5426" t="s">
        <v>839</v>
      </c>
    </row>
    <row r="5427" spans="1:16" x14ac:dyDescent="0.2">
      <c r="A5427" t="s">
        <v>1724</v>
      </c>
      <c r="B5427" t="str">
        <f>IFERROR(LOOKUP(1,0/SEARCH(Sheet2!$E$3:$E$18,A5427),Sheet2!$F$3:$F$18),"其他")</f>
        <v>大数据工程师</v>
      </c>
      <c r="C5427" t="s">
        <v>389</v>
      </c>
      <c r="D5427" t="s">
        <v>65</v>
      </c>
      <c r="E5427" t="s">
        <v>241</v>
      </c>
      <c r="F5427" t="s">
        <v>5989</v>
      </c>
      <c r="G5427" t="s">
        <v>8777</v>
      </c>
      <c r="H5427" t="s">
        <v>11</v>
      </c>
      <c r="I5427" t="s">
        <v>12</v>
      </c>
      <c r="J5427">
        <v>1</v>
      </c>
      <c r="K5427" t="s">
        <v>11104</v>
      </c>
      <c r="L5427" t="str">
        <f>LEFT(K5427,LEN(K5427)-3)</f>
        <v>2.5</v>
      </c>
      <c r="M5427" t="str">
        <f>RIGHT(K5427,3)</f>
        <v>万/月</v>
      </c>
      <c r="N5427">
        <f>J5427*VLOOKUP(M5427,薪资单位!$A$1:$B$6,2,FALSE)</f>
        <v>10</v>
      </c>
      <c r="O5427">
        <f>L5427*VLOOKUP(M5427,薪资单位!$A$1:$B$6,2,FALSE)</f>
        <v>25</v>
      </c>
      <c r="P5427" t="s">
        <v>5989</v>
      </c>
    </row>
    <row r="5428" spans="1:16" x14ac:dyDescent="0.2">
      <c r="A5428" t="s">
        <v>4108</v>
      </c>
      <c r="B5428" t="str">
        <f>IFERROR(LOOKUP(1,0/SEARCH(Sheet2!$E$3:$E$18,A5428),Sheet2!$F$3:$F$18),"其他")</f>
        <v>其他</v>
      </c>
      <c r="C5428" t="s">
        <v>389</v>
      </c>
      <c r="D5428" t="s">
        <v>7</v>
      </c>
      <c r="E5428" t="s">
        <v>16</v>
      </c>
      <c r="F5428" t="s">
        <v>2645</v>
      </c>
      <c r="G5428" t="s">
        <v>4109</v>
      </c>
      <c r="H5428" t="s">
        <v>38</v>
      </c>
      <c r="I5428" t="s">
        <v>12</v>
      </c>
      <c r="J5428">
        <v>1</v>
      </c>
      <c r="K5428" t="s">
        <v>11104</v>
      </c>
      <c r="L5428" t="str">
        <f>LEFT(K5428,LEN(K5428)-3)</f>
        <v>2.5</v>
      </c>
      <c r="M5428" t="str">
        <f>RIGHT(K5428,3)</f>
        <v>万/月</v>
      </c>
      <c r="N5428">
        <f>J5428*VLOOKUP(M5428,薪资单位!$A$1:$B$6,2,FALSE)</f>
        <v>10</v>
      </c>
      <c r="O5428">
        <f>L5428*VLOOKUP(M5428,薪资单位!$A$1:$B$6,2,FALSE)</f>
        <v>25</v>
      </c>
      <c r="P5428" t="s">
        <v>839</v>
      </c>
    </row>
    <row r="5429" spans="1:16" x14ac:dyDescent="0.2">
      <c r="A5429" t="s">
        <v>8682</v>
      </c>
      <c r="B5429" t="str">
        <f>IFERROR(LOOKUP(1,0/SEARCH(Sheet2!$E$3:$E$18,A5429),Sheet2!$F$3:$F$18),"其他")</f>
        <v>其他</v>
      </c>
      <c r="C5429" t="s">
        <v>389</v>
      </c>
      <c r="D5429" t="s">
        <v>15</v>
      </c>
      <c r="E5429" t="s">
        <v>16</v>
      </c>
      <c r="F5429" t="s">
        <v>5989</v>
      </c>
      <c r="G5429" t="s">
        <v>8683</v>
      </c>
      <c r="H5429" t="s">
        <v>38</v>
      </c>
      <c r="I5429" t="s">
        <v>20</v>
      </c>
      <c r="J5429">
        <v>1</v>
      </c>
      <c r="K5429" t="s">
        <v>11104</v>
      </c>
      <c r="L5429" t="str">
        <f>LEFT(K5429,LEN(K5429)-3)</f>
        <v>2.5</v>
      </c>
      <c r="M5429" t="str">
        <f>RIGHT(K5429,3)</f>
        <v>万/月</v>
      </c>
      <c r="N5429">
        <f>J5429*VLOOKUP(M5429,薪资单位!$A$1:$B$6,2,FALSE)</f>
        <v>10</v>
      </c>
      <c r="O5429">
        <f>L5429*VLOOKUP(M5429,薪资单位!$A$1:$B$6,2,FALSE)</f>
        <v>25</v>
      </c>
      <c r="P5429" t="s">
        <v>5989</v>
      </c>
    </row>
    <row r="5430" spans="1:16" x14ac:dyDescent="0.2">
      <c r="A5430" t="s">
        <v>8522</v>
      </c>
      <c r="B5430" t="str">
        <f>IFERROR(LOOKUP(1,0/SEARCH(Sheet2!$E$3:$E$18,A5430),Sheet2!$F$3:$F$18),"其他")</f>
        <v>人工智能工程师</v>
      </c>
      <c r="C5430" t="s">
        <v>389</v>
      </c>
      <c r="D5430" t="s">
        <v>65</v>
      </c>
      <c r="E5430" t="s">
        <v>16</v>
      </c>
      <c r="F5430" t="s">
        <v>1192</v>
      </c>
      <c r="G5430" t="s">
        <v>8523</v>
      </c>
      <c r="H5430" t="s">
        <v>38</v>
      </c>
      <c r="I5430" t="s">
        <v>12</v>
      </c>
      <c r="J5430">
        <v>1</v>
      </c>
      <c r="K5430" t="s">
        <v>11104</v>
      </c>
      <c r="L5430" t="str">
        <f>LEFT(K5430,LEN(K5430)-3)</f>
        <v>2.5</v>
      </c>
      <c r="M5430" t="str">
        <f>RIGHT(K5430,3)</f>
        <v>万/月</v>
      </c>
      <c r="N5430">
        <f>J5430*VLOOKUP(M5430,薪资单位!$A$1:$B$6,2,FALSE)</f>
        <v>10</v>
      </c>
      <c r="O5430">
        <f>L5430*VLOOKUP(M5430,薪资单位!$A$1:$B$6,2,FALSE)</f>
        <v>25</v>
      </c>
      <c r="P5430" t="s">
        <v>5989</v>
      </c>
    </row>
    <row r="5431" spans="1:16" x14ac:dyDescent="0.2">
      <c r="A5431" t="s">
        <v>1526</v>
      </c>
      <c r="B5431" t="str">
        <f>IFERROR(LOOKUP(1,0/SEARCH(Sheet2!$E$3:$E$18,A5431),Sheet2!$F$3:$F$18),"其他")</f>
        <v>其他</v>
      </c>
      <c r="C5431" t="s">
        <v>389</v>
      </c>
      <c r="D5431" t="s">
        <v>7</v>
      </c>
      <c r="E5431" t="s">
        <v>139</v>
      </c>
      <c r="F5431" t="s">
        <v>86</v>
      </c>
      <c r="G5431" t="s">
        <v>1546</v>
      </c>
      <c r="H5431" t="s">
        <v>38</v>
      </c>
      <c r="I5431" t="s">
        <v>32</v>
      </c>
      <c r="J5431">
        <v>1</v>
      </c>
      <c r="K5431" t="s">
        <v>11104</v>
      </c>
      <c r="L5431" t="str">
        <f>LEFT(K5431,LEN(K5431)-3)</f>
        <v>2.5</v>
      </c>
      <c r="M5431" t="str">
        <f>RIGHT(K5431,3)</f>
        <v>万/月</v>
      </c>
      <c r="N5431">
        <f>J5431*VLOOKUP(M5431,薪资单位!$A$1:$B$6,2,FALSE)</f>
        <v>10</v>
      </c>
      <c r="O5431">
        <f>L5431*VLOOKUP(M5431,薪资单位!$A$1:$B$6,2,FALSE)</f>
        <v>25</v>
      </c>
      <c r="P5431" t="s">
        <v>30</v>
      </c>
    </row>
    <row r="5432" spans="1:16" x14ac:dyDescent="0.2">
      <c r="A5432" t="s">
        <v>1947</v>
      </c>
      <c r="B5432" t="str">
        <f>IFERROR(LOOKUP(1,0/SEARCH(Sheet2!$E$3:$E$18,A5432),Sheet2!$F$3:$F$18),"其他")</f>
        <v>其他</v>
      </c>
      <c r="C5432" t="s">
        <v>389</v>
      </c>
      <c r="D5432" t="s">
        <v>7</v>
      </c>
      <c r="E5432" t="s">
        <v>139</v>
      </c>
      <c r="F5432" t="s">
        <v>36</v>
      </c>
      <c r="G5432" t="s">
        <v>1948</v>
      </c>
      <c r="H5432" t="s">
        <v>11</v>
      </c>
      <c r="I5432" t="s">
        <v>12</v>
      </c>
      <c r="J5432">
        <v>1</v>
      </c>
      <c r="K5432" t="s">
        <v>11104</v>
      </c>
      <c r="L5432" t="str">
        <f>LEFT(K5432,LEN(K5432)-3)</f>
        <v>2.5</v>
      </c>
      <c r="M5432" t="str">
        <f>RIGHT(K5432,3)</f>
        <v>万/月</v>
      </c>
      <c r="N5432">
        <f>J5432*VLOOKUP(M5432,薪资单位!$A$1:$B$6,2,FALSE)</f>
        <v>10</v>
      </c>
      <c r="O5432">
        <f>L5432*VLOOKUP(M5432,薪资单位!$A$1:$B$6,2,FALSE)</f>
        <v>25</v>
      </c>
      <c r="P5432" t="s">
        <v>30</v>
      </c>
    </row>
    <row r="5433" spans="1:16" x14ac:dyDescent="0.2">
      <c r="A5433" t="s">
        <v>926</v>
      </c>
      <c r="B5433" t="str">
        <f>IFERROR(LOOKUP(1,0/SEARCH(Sheet2!$E$3:$E$18,A5433),Sheet2!$F$3:$F$18),"其他")</f>
        <v>C语言工程师</v>
      </c>
      <c r="C5433" t="s">
        <v>389</v>
      </c>
      <c r="D5433" t="s">
        <v>35</v>
      </c>
      <c r="E5433" t="s">
        <v>8</v>
      </c>
      <c r="F5433" t="s">
        <v>487</v>
      </c>
      <c r="G5433" t="s">
        <v>3650</v>
      </c>
      <c r="H5433" t="s">
        <v>93</v>
      </c>
      <c r="I5433" t="s">
        <v>12</v>
      </c>
      <c r="J5433">
        <v>1</v>
      </c>
      <c r="K5433" t="s">
        <v>11104</v>
      </c>
      <c r="L5433" t="str">
        <f>LEFT(K5433,LEN(K5433)-3)</f>
        <v>2.5</v>
      </c>
      <c r="M5433" t="str">
        <f>RIGHT(K5433,3)</f>
        <v>万/月</v>
      </c>
      <c r="N5433">
        <f>J5433*VLOOKUP(M5433,薪资单位!$A$1:$B$6,2,FALSE)</f>
        <v>10</v>
      </c>
      <c r="O5433">
        <f>L5433*VLOOKUP(M5433,薪资单位!$A$1:$B$6,2,FALSE)</f>
        <v>25</v>
      </c>
      <c r="P5433" t="s">
        <v>839</v>
      </c>
    </row>
    <row r="5434" spans="1:16" x14ac:dyDescent="0.2">
      <c r="A5434" t="s">
        <v>4556</v>
      </c>
      <c r="B5434" t="str">
        <f>IFERROR(LOOKUP(1,0/SEARCH(Sheet2!$E$3:$E$18,A5434),Sheet2!$F$3:$F$18),"其他")</f>
        <v>其他</v>
      </c>
      <c r="C5434" t="s">
        <v>389</v>
      </c>
      <c r="D5434" t="s">
        <v>7</v>
      </c>
      <c r="E5434" t="s">
        <v>143</v>
      </c>
      <c r="F5434" t="s">
        <v>2645</v>
      </c>
      <c r="G5434" t="s">
        <v>4557</v>
      </c>
      <c r="H5434" t="s">
        <v>11</v>
      </c>
      <c r="I5434" t="s">
        <v>12</v>
      </c>
      <c r="J5434">
        <v>1</v>
      </c>
      <c r="K5434" t="s">
        <v>11104</v>
      </c>
      <c r="L5434" t="str">
        <f>LEFT(K5434,LEN(K5434)-3)</f>
        <v>2.5</v>
      </c>
      <c r="M5434" t="str">
        <f>RIGHT(K5434,3)</f>
        <v>万/月</v>
      </c>
      <c r="N5434">
        <f>J5434*VLOOKUP(M5434,薪资单位!$A$1:$B$6,2,FALSE)</f>
        <v>10</v>
      </c>
      <c r="O5434">
        <f>L5434*VLOOKUP(M5434,薪资单位!$A$1:$B$6,2,FALSE)</f>
        <v>25</v>
      </c>
      <c r="P5434" t="s">
        <v>839</v>
      </c>
    </row>
    <row r="5435" spans="1:16" x14ac:dyDescent="0.2">
      <c r="A5435" t="s">
        <v>1309</v>
      </c>
      <c r="B5435" t="str">
        <f>IFERROR(LOOKUP(1,0/SEARCH(Sheet2!$E$3:$E$18,A5435),Sheet2!$F$3:$F$18),"其他")</f>
        <v>其他</v>
      </c>
      <c r="C5435" t="s">
        <v>389</v>
      </c>
      <c r="D5435" t="s">
        <v>35</v>
      </c>
      <c r="E5435" t="s">
        <v>29</v>
      </c>
      <c r="F5435" t="s">
        <v>1809</v>
      </c>
      <c r="G5435" t="s">
        <v>8477</v>
      </c>
      <c r="H5435" t="s">
        <v>93</v>
      </c>
      <c r="I5435" t="s">
        <v>12</v>
      </c>
      <c r="J5435">
        <v>1</v>
      </c>
      <c r="K5435" t="s">
        <v>11104</v>
      </c>
      <c r="L5435" t="str">
        <f>LEFT(K5435,LEN(K5435)-3)</f>
        <v>2.5</v>
      </c>
      <c r="M5435" t="str">
        <f>RIGHT(K5435,3)</f>
        <v>万/月</v>
      </c>
      <c r="N5435">
        <f>J5435*VLOOKUP(M5435,薪资单位!$A$1:$B$6,2,FALSE)</f>
        <v>10</v>
      </c>
      <c r="O5435">
        <f>L5435*VLOOKUP(M5435,薪资单位!$A$1:$B$6,2,FALSE)</f>
        <v>25</v>
      </c>
      <c r="P5435" t="s">
        <v>5989</v>
      </c>
    </row>
    <row r="5436" spans="1:16" x14ac:dyDescent="0.2">
      <c r="A5436" t="s">
        <v>8506</v>
      </c>
      <c r="B5436" t="str">
        <f>IFERROR(LOOKUP(1,0/SEARCH(Sheet2!$E$3:$E$18,A5436),Sheet2!$F$3:$F$18),"其他")</f>
        <v>其他</v>
      </c>
      <c r="C5436" t="s">
        <v>389</v>
      </c>
      <c r="D5436" t="s">
        <v>7</v>
      </c>
      <c r="E5436" t="s">
        <v>16</v>
      </c>
      <c r="F5436" t="s">
        <v>5989</v>
      </c>
      <c r="G5436" t="s">
        <v>8507</v>
      </c>
      <c r="H5436" t="s">
        <v>38</v>
      </c>
      <c r="I5436" t="s">
        <v>20</v>
      </c>
      <c r="J5436">
        <v>1</v>
      </c>
      <c r="K5436" t="s">
        <v>11104</v>
      </c>
      <c r="L5436" t="str">
        <f>LEFT(K5436,LEN(K5436)-3)</f>
        <v>2.5</v>
      </c>
      <c r="M5436" t="str">
        <f>RIGHT(K5436,3)</f>
        <v>万/月</v>
      </c>
      <c r="N5436">
        <f>J5436*VLOOKUP(M5436,薪资单位!$A$1:$B$6,2,FALSE)</f>
        <v>10</v>
      </c>
      <c r="O5436">
        <f>L5436*VLOOKUP(M5436,薪资单位!$A$1:$B$6,2,FALSE)</f>
        <v>25</v>
      </c>
      <c r="P5436" t="s">
        <v>5989</v>
      </c>
    </row>
    <row r="5437" spans="1:16" x14ac:dyDescent="0.2">
      <c r="A5437" t="s">
        <v>657</v>
      </c>
      <c r="B5437" t="str">
        <f>IFERROR(LOOKUP(1,0/SEARCH(Sheet2!$E$3:$E$18,A5437),Sheet2!$F$3:$F$18),"其他")</f>
        <v>其他</v>
      </c>
      <c r="C5437" t="s">
        <v>389</v>
      </c>
      <c r="D5437" t="s">
        <v>65</v>
      </c>
      <c r="E5437" t="s">
        <v>16</v>
      </c>
      <c r="F5437" t="s">
        <v>7447</v>
      </c>
      <c r="G5437" t="s">
        <v>8567</v>
      </c>
      <c r="H5437" t="s">
        <v>42</v>
      </c>
      <c r="I5437" t="s">
        <v>12</v>
      </c>
      <c r="J5437">
        <v>1</v>
      </c>
      <c r="K5437" t="s">
        <v>11104</v>
      </c>
      <c r="L5437" t="str">
        <f>LEFT(K5437,LEN(K5437)-3)</f>
        <v>2.5</v>
      </c>
      <c r="M5437" t="str">
        <f>RIGHT(K5437,3)</f>
        <v>万/月</v>
      </c>
      <c r="N5437">
        <f>J5437*VLOOKUP(M5437,薪资单位!$A$1:$B$6,2,FALSE)</f>
        <v>10</v>
      </c>
      <c r="O5437">
        <f>L5437*VLOOKUP(M5437,薪资单位!$A$1:$B$6,2,FALSE)</f>
        <v>25</v>
      </c>
      <c r="P5437" t="s">
        <v>5989</v>
      </c>
    </row>
    <row r="5438" spans="1:16" x14ac:dyDescent="0.2">
      <c r="A5438" t="s">
        <v>10901</v>
      </c>
      <c r="B5438" t="str">
        <f>IFERROR(LOOKUP(1,0/SEARCH(Sheet2!$E$3:$E$18,A5438),Sheet2!$F$3:$F$18),"其他")</f>
        <v>其他</v>
      </c>
      <c r="C5438" t="s">
        <v>389</v>
      </c>
      <c r="D5438" t="s">
        <v>65</v>
      </c>
      <c r="E5438" t="s">
        <v>16</v>
      </c>
      <c r="F5438" t="s">
        <v>673</v>
      </c>
      <c r="G5438" t="s">
        <v>10566</v>
      </c>
      <c r="H5438" t="s">
        <v>38</v>
      </c>
      <c r="I5438" t="s">
        <v>32</v>
      </c>
      <c r="J5438">
        <v>1</v>
      </c>
      <c r="K5438" t="s">
        <v>11104</v>
      </c>
      <c r="L5438" t="str">
        <f>LEFT(K5438,LEN(K5438)-3)</f>
        <v>2.5</v>
      </c>
      <c r="M5438" t="str">
        <f>RIGHT(K5438,3)</f>
        <v>万/月</v>
      </c>
      <c r="N5438">
        <f>J5438*VLOOKUP(M5438,薪资单位!$A$1:$B$6,2,FALSE)</f>
        <v>10</v>
      </c>
      <c r="O5438">
        <f>L5438*VLOOKUP(M5438,薪资单位!$A$1:$B$6,2,FALSE)</f>
        <v>25</v>
      </c>
      <c r="P5438" t="s">
        <v>1139</v>
      </c>
    </row>
    <row r="5439" spans="1:16" x14ac:dyDescent="0.2">
      <c r="A5439" t="s">
        <v>2319</v>
      </c>
      <c r="B5439" t="str">
        <f>IFERROR(LOOKUP(1,0/SEARCH(Sheet2!$E$3:$E$18,A5439),Sheet2!$F$3:$F$18),"其他")</f>
        <v>C#工程师</v>
      </c>
      <c r="C5439" t="s">
        <v>73</v>
      </c>
      <c r="D5439" t="s">
        <v>35</v>
      </c>
      <c r="E5439" t="s">
        <v>16</v>
      </c>
      <c r="F5439" t="s">
        <v>30</v>
      </c>
      <c r="G5439" t="s">
        <v>345</v>
      </c>
      <c r="H5439" t="s">
        <v>38</v>
      </c>
      <c r="I5439" t="s">
        <v>12</v>
      </c>
      <c r="J5439">
        <v>1.2</v>
      </c>
      <c r="K5439" t="s">
        <v>11104</v>
      </c>
      <c r="L5439" t="str">
        <f>LEFT(K5439,LEN(K5439)-3)</f>
        <v>2.5</v>
      </c>
      <c r="M5439" t="str">
        <f>RIGHT(K5439,3)</f>
        <v>万/月</v>
      </c>
      <c r="N5439">
        <f>J5439*VLOOKUP(M5439,薪资单位!$A$1:$B$6,2,FALSE)</f>
        <v>12</v>
      </c>
      <c r="O5439">
        <f>L5439*VLOOKUP(M5439,薪资单位!$A$1:$B$6,2,FALSE)</f>
        <v>25</v>
      </c>
      <c r="P5439" t="s">
        <v>30</v>
      </c>
    </row>
    <row r="5440" spans="1:16" x14ac:dyDescent="0.2">
      <c r="A5440" t="s">
        <v>859</v>
      </c>
      <c r="B5440" t="str">
        <f>IFERROR(LOOKUP(1,0/SEARCH(Sheet2!$E$3:$E$18,A5440),Sheet2!$F$3:$F$18),"其他")</f>
        <v>C++工程师</v>
      </c>
      <c r="C5440" t="s">
        <v>73</v>
      </c>
      <c r="D5440" t="s">
        <v>35</v>
      </c>
      <c r="E5440" t="s">
        <v>16</v>
      </c>
      <c r="F5440" t="s">
        <v>30</v>
      </c>
      <c r="G5440" t="s">
        <v>860</v>
      </c>
      <c r="H5440" t="s">
        <v>26</v>
      </c>
      <c r="I5440" t="s">
        <v>50</v>
      </c>
      <c r="J5440">
        <v>1.2</v>
      </c>
      <c r="K5440" t="s">
        <v>11104</v>
      </c>
      <c r="L5440" t="str">
        <f>LEFT(K5440,LEN(K5440)-3)</f>
        <v>2.5</v>
      </c>
      <c r="M5440" t="str">
        <f>RIGHT(K5440,3)</f>
        <v>万/月</v>
      </c>
      <c r="N5440">
        <f>J5440*VLOOKUP(M5440,薪资单位!$A$1:$B$6,2,FALSE)</f>
        <v>12</v>
      </c>
      <c r="O5440">
        <f>L5440*VLOOKUP(M5440,薪资单位!$A$1:$B$6,2,FALSE)</f>
        <v>25</v>
      </c>
      <c r="P5440" t="s">
        <v>30</v>
      </c>
    </row>
    <row r="5441" spans="1:16" x14ac:dyDescent="0.2">
      <c r="A5441" t="s">
        <v>8318</v>
      </c>
      <c r="B5441" t="str">
        <f>IFERROR(LOOKUP(1,0/SEARCH(Sheet2!$E$3:$E$18,A5441),Sheet2!$F$3:$F$18),"其他")</f>
        <v>Python工程师</v>
      </c>
      <c r="C5441" t="s">
        <v>73</v>
      </c>
      <c r="D5441" t="s">
        <v>65</v>
      </c>
      <c r="E5441" t="s">
        <v>139</v>
      </c>
      <c r="F5441" t="s">
        <v>1809</v>
      </c>
      <c r="G5441" t="s">
        <v>8319</v>
      </c>
      <c r="H5441" t="s">
        <v>11</v>
      </c>
      <c r="I5441" t="s">
        <v>12</v>
      </c>
      <c r="J5441">
        <v>1.2</v>
      </c>
      <c r="K5441" t="s">
        <v>11104</v>
      </c>
      <c r="L5441" t="str">
        <f>LEFT(K5441,LEN(K5441)-3)</f>
        <v>2.5</v>
      </c>
      <c r="M5441" t="str">
        <f>RIGHT(K5441,3)</f>
        <v>万/月</v>
      </c>
      <c r="N5441">
        <f>J5441*VLOOKUP(M5441,薪资单位!$A$1:$B$6,2,FALSE)</f>
        <v>12</v>
      </c>
      <c r="O5441">
        <f>L5441*VLOOKUP(M5441,薪资单位!$A$1:$B$6,2,FALSE)</f>
        <v>25</v>
      </c>
      <c r="P5441" t="s">
        <v>5989</v>
      </c>
    </row>
    <row r="5442" spans="1:16" x14ac:dyDescent="0.2">
      <c r="A5442" t="s">
        <v>72</v>
      </c>
      <c r="B5442" t="str">
        <f>IFERROR(LOOKUP(1,0/SEARCH(Sheet2!$E$3:$E$18,A5442),Sheet2!$F$3:$F$18),"其他")</f>
        <v>Java工程师</v>
      </c>
      <c r="C5442" t="s">
        <v>73</v>
      </c>
      <c r="D5442" t="s">
        <v>15</v>
      </c>
      <c r="E5442" t="s">
        <v>16</v>
      </c>
      <c r="F5442" t="s">
        <v>36</v>
      </c>
      <c r="G5442" t="s">
        <v>74</v>
      </c>
      <c r="H5442" t="s">
        <v>11</v>
      </c>
      <c r="I5442" t="s">
        <v>12</v>
      </c>
      <c r="J5442">
        <v>1.2</v>
      </c>
      <c r="K5442" t="s">
        <v>11104</v>
      </c>
      <c r="L5442" t="str">
        <f>LEFT(K5442,LEN(K5442)-3)</f>
        <v>2.5</v>
      </c>
      <c r="M5442" t="str">
        <f>RIGHT(K5442,3)</f>
        <v>万/月</v>
      </c>
      <c r="N5442">
        <f>J5442*VLOOKUP(M5442,薪资单位!$A$1:$B$6,2,FALSE)</f>
        <v>12</v>
      </c>
      <c r="O5442">
        <f>L5442*VLOOKUP(M5442,薪资单位!$A$1:$B$6,2,FALSE)</f>
        <v>25</v>
      </c>
      <c r="P5442" t="s">
        <v>30</v>
      </c>
    </row>
    <row r="5443" spans="1:16" x14ac:dyDescent="0.2">
      <c r="A5443" t="s">
        <v>250</v>
      </c>
      <c r="B5443" t="str">
        <f>IFERROR(LOOKUP(1,0/SEARCH(Sheet2!$E$3:$E$18,A5443),Sheet2!$F$3:$F$18),"其他")</f>
        <v>Java工程师</v>
      </c>
      <c r="C5443" t="s">
        <v>73</v>
      </c>
      <c r="D5443" t="s">
        <v>15</v>
      </c>
      <c r="E5443" t="s">
        <v>16</v>
      </c>
      <c r="F5443" t="s">
        <v>1636</v>
      </c>
      <c r="G5443" t="s">
        <v>2905</v>
      </c>
      <c r="H5443" t="s">
        <v>11</v>
      </c>
      <c r="I5443" t="s">
        <v>12</v>
      </c>
      <c r="J5443">
        <v>1.2</v>
      </c>
      <c r="K5443" t="s">
        <v>11104</v>
      </c>
      <c r="L5443" t="str">
        <f>LEFT(K5443,LEN(K5443)-3)</f>
        <v>2.5</v>
      </c>
      <c r="M5443" t="str">
        <f>RIGHT(K5443,3)</f>
        <v>万/月</v>
      </c>
      <c r="N5443">
        <f>J5443*VLOOKUP(M5443,薪资单位!$A$1:$B$6,2,FALSE)</f>
        <v>12</v>
      </c>
      <c r="O5443">
        <f>L5443*VLOOKUP(M5443,薪资单位!$A$1:$B$6,2,FALSE)</f>
        <v>25</v>
      </c>
      <c r="P5443" t="s">
        <v>839</v>
      </c>
    </row>
    <row r="5444" spans="1:16" x14ac:dyDescent="0.2">
      <c r="A5444" t="s">
        <v>7489</v>
      </c>
      <c r="B5444" t="str">
        <f>IFERROR(LOOKUP(1,0/SEARCH(Sheet2!$E$3:$E$18,A5444),Sheet2!$F$3:$F$18),"其他")</f>
        <v>Java工程师</v>
      </c>
      <c r="C5444" t="s">
        <v>73</v>
      </c>
      <c r="D5444" t="s">
        <v>65</v>
      </c>
      <c r="E5444" t="s">
        <v>16</v>
      </c>
      <c r="F5444" t="s">
        <v>4528</v>
      </c>
      <c r="G5444" t="s">
        <v>4529</v>
      </c>
      <c r="H5444" t="s">
        <v>38</v>
      </c>
      <c r="I5444" t="s">
        <v>12</v>
      </c>
      <c r="J5444">
        <v>1.2</v>
      </c>
      <c r="K5444" t="s">
        <v>11104</v>
      </c>
      <c r="L5444" t="str">
        <f>LEFT(K5444,LEN(K5444)-3)</f>
        <v>2.5</v>
      </c>
      <c r="M5444" t="str">
        <f>RIGHT(K5444,3)</f>
        <v>万/月</v>
      </c>
      <c r="N5444">
        <f>J5444*VLOOKUP(M5444,薪资单位!$A$1:$B$6,2,FALSE)</f>
        <v>12</v>
      </c>
      <c r="O5444">
        <f>L5444*VLOOKUP(M5444,薪资单位!$A$1:$B$6,2,FALSE)</f>
        <v>25</v>
      </c>
      <c r="P5444" t="s">
        <v>8559</v>
      </c>
    </row>
    <row r="5445" spans="1:16" x14ac:dyDescent="0.2">
      <c r="A5445" t="s">
        <v>7619</v>
      </c>
      <c r="B5445" t="str">
        <f>IFERROR(LOOKUP(1,0/SEARCH(Sheet2!$E$3:$E$18,A5445),Sheet2!$F$3:$F$18),"其他")</f>
        <v>Java工程师</v>
      </c>
      <c r="C5445" t="s">
        <v>73</v>
      </c>
      <c r="D5445" t="s">
        <v>35</v>
      </c>
      <c r="E5445" t="s">
        <v>16</v>
      </c>
      <c r="F5445" t="s">
        <v>7447</v>
      </c>
      <c r="G5445" t="s">
        <v>7620</v>
      </c>
      <c r="H5445" t="s">
        <v>42</v>
      </c>
      <c r="I5445" t="s">
        <v>12</v>
      </c>
      <c r="J5445">
        <v>1.2</v>
      </c>
      <c r="K5445" t="s">
        <v>11104</v>
      </c>
      <c r="L5445" t="str">
        <f>LEFT(K5445,LEN(K5445)-3)</f>
        <v>2.5</v>
      </c>
      <c r="M5445" t="str">
        <f>RIGHT(K5445,3)</f>
        <v>万/月</v>
      </c>
      <c r="N5445">
        <f>J5445*VLOOKUP(M5445,薪资单位!$A$1:$B$6,2,FALSE)</f>
        <v>12</v>
      </c>
      <c r="O5445">
        <f>L5445*VLOOKUP(M5445,薪资单位!$A$1:$B$6,2,FALSE)</f>
        <v>25</v>
      </c>
      <c r="P5445" t="s">
        <v>5989</v>
      </c>
    </row>
    <row r="5446" spans="1:16" x14ac:dyDescent="0.2">
      <c r="A5446" t="s">
        <v>33</v>
      </c>
      <c r="B5446" t="str">
        <f>IFERROR(LOOKUP(1,0/SEARCH(Sheet2!$E$3:$E$18,A5446),Sheet2!$F$3:$F$18),"其他")</f>
        <v>Java工程师</v>
      </c>
      <c r="C5446" t="s">
        <v>73</v>
      </c>
      <c r="D5446" t="s">
        <v>51</v>
      </c>
      <c r="E5446" t="s">
        <v>16</v>
      </c>
      <c r="F5446" t="s">
        <v>2798</v>
      </c>
      <c r="G5446" t="s">
        <v>9686</v>
      </c>
      <c r="H5446" t="s">
        <v>93</v>
      </c>
      <c r="I5446" t="s">
        <v>12</v>
      </c>
      <c r="J5446">
        <v>1.2</v>
      </c>
      <c r="K5446" t="s">
        <v>11104</v>
      </c>
      <c r="L5446" t="str">
        <f>LEFT(K5446,LEN(K5446)-3)</f>
        <v>2.5</v>
      </c>
      <c r="M5446" t="str">
        <f>RIGHT(K5446,3)</f>
        <v>万/月</v>
      </c>
      <c r="N5446">
        <f>J5446*VLOOKUP(M5446,薪资单位!$A$1:$B$6,2,FALSE)</f>
        <v>12</v>
      </c>
      <c r="O5446">
        <f>L5446*VLOOKUP(M5446,薪资单位!$A$1:$B$6,2,FALSE)</f>
        <v>25</v>
      </c>
      <c r="P5446" t="s">
        <v>10151</v>
      </c>
    </row>
    <row r="5447" spans="1:16" x14ac:dyDescent="0.2">
      <c r="A5447" t="s">
        <v>495</v>
      </c>
      <c r="B5447" t="str">
        <f>IFERROR(LOOKUP(1,0/SEARCH(Sheet2!$E$3:$E$18,A5447),Sheet2!$F$3:$F$18),"其他")</f>
        <v>PHP工程师</v>
      </c>
      <c r="C5447" t="s">
        <v>73</v>
      </c>
      <c r="D5447" t="s">
        <v>7</v>
      </c>
      <c r="E5447" t="s">
        <v>8</v>
      </c>
      <c r="F5447" t="s">
        <v>1636</v>
      </c>
      <c r="G5447" t="s">
        <v>2842</v>
      </c>
      <c r="H5447" t="s">
        <v>42</v>
      </c>
      <c r="I5447" t="s">
        <v>81</v>
      </c>
      <c r="J5447">
        <v>1.2</v>
      </c>
      <c r="K5447" t="s">
        <v>11104</v>
      </c>
      <c r="L5447" t="str">
        <f>LEFT(K5447,LEN(K5447)-3)</f>
        <v>2.5</v>
      </c>
      <c r="M5447" t="str">
        <f>RIGHT(K5447,3)</f>
        <v>万/月</v>
      </c>
      <c r="N5447">
        <f>J5447*VLOOKUP(M5447,薪资单位!$A$1:$B$6,2,FALSE)</f>
        <v>12</v>
      </c>
      <c r="O5447">
        <f>L5447*VLOOKUP(M5447,薪资单位!$A$1:$B$6,2,FALSE)</f>
        <v>25</v>
      </c>
      <c r="P5447" t="s">
        <v>839</v>
      </c>
    </row>
    <row r="5448" spans="1:16" x14ac:dyDescent="0.2">
      <c r="A5448" t="s">
        <v>6796</v>
      </c>
      <c r="B5448" t="str">
        <f>IFERROR(LOOKUP(1,0/SEARCH(Sheet2!$E$3:$E$18,A5448),Sheet2!$F$3:$F$18),"其他")</f>
        <v>测试工程师</v>
      </c>
      <c r="C5448" t="s">
        <v>73</v>
      </c>
      <c r="D5448" t="s">
        <v>65</v>
      </c>
      <c r="E5448" t="s">
        <v>16</v>
      </c>
      <c r="F5448" t="s">
        <v>1388</v>
      </c>
      <c r="G5448" t="s">
        <v>6797</v>
      </c>
      <c r="H5448" t="s">
        <v>11</v>
      </c>
      <c r="I5448" t="s">
        <v>12</v>
      </c>
      <c r="J5448">
        <v>1.2</v>
      </c>
      <c r="K5448" t="s">
        <v>11104</v>
      </c>
      <c r="L5448" t="str">
        <f>LEFT(K5448,LEN(K5448)-3)</f>
        <v>2.5</v>
      </c>
      <c r="M5448" t="str">
        <f>RIGHT(K5448,3)</f>
        <v>万/月</v>
      </c>
      <c r="N5448">
        <f>J5448*VLOOKUP(M5448,薪资单位!$A$1:$B$6,2,FALSE)</f>
        <v>12</v>
      </c>
      <c r="O5448">
        <f>L5448*VLOOKUP(M5448,薪资单位!$A$1:$B$6,2,FALSE)</f>
        <v>25</v>
      </c>
      <c r="P5448" t="s">
        <v>2595</v>
      </c>
    </row>
    <row r="5449" spans="1:16" x14ac:dyDescent="0.2">
      <c r="A5449" t="s">
        <v>3866</v>
      </c>
      <c r="B5449" t="str">
        <f>IFERROR(LOOKUP(1,0/SEARCH(Sheet2!$E$3:$E$18,A5449),Sheet2!$F$3:$F$18),"其他")</f>
        <v>数据分析工程师</v>
      </c>
      <c r="C5449" t="s">
        <v>73</v>
      </c>
      <c r="D5449" t="s">
        <v>65</v>
      </c>
      <c r="E5449" t="s">
        <v>29</v>
      </c>
      <c r="F5449" t="s">
        <v>839</v>
      </c>
      <c r="G5449" t="s">
        <v>3867</v>
      </c>
      <c r="H5449" t="s">
        <v>93</v>
      </c>
      <c r="I5449" t="s">
        <v>12</v>
      </c>
      <c r="J5449">
        <v>1.2</v>
      </c>
      <c r="K5449" t="s">
        <v>11104</v>
      </c>
      <c r="L5449" t="str">
        <f>LEFT(K5449,LEN(K5449)-3)</f>
        <v>2.5</v>
      </c>
      <c r="M5449" t="str">
        <f>RIGHT(K5449,3)</f>
        <v>万/月</v>
      </c>
      <c r="N5449">
        <f>J5449*VLOOKUP(M5449,薪资单位!$A$1:$B$6,2,FALSE)</f>
        <v>12</v>
      </c>
      <c r="O5449">
        <f>L5449*VLOOKUP(M5449,薪资单位!$A$1:$B$6,2,FALSE)</f>
        <v>25</v>
      </c>
      <c r="P5449" t="s">
        <v>839</v>
      </c>
    </row>
    <row r="5450" spans="1:16" x14ac:dyDescent="0.2">
      <c r="A5450" t="s">
        <v>1360</v>
      </c>
      <c r="B5450" t="str">
        <f>IFERROR(LOOKUP(1,0/SEARCH(Sheet2!$E$3:$E$18,A5450),Sheet2!$F$3:$F$18),"其他")</f>
        <v>大数据工程师</v>
      </c>
      <c r="C5450" t="s">
        <v>73</v>
      </c>
      <c r="D5450" t="s">
        <v>35</v>
      </c>
      <c r="E5450" t="s">
        <v>16</v>
      </c>
      <c r="F5450" t="s">
        <v>2645</v>
      </c>
      <c r="G5450" t="s">
        <v>4115</v>
      </c>
      <c r="H5450" t="s">
        <v>42</v>
      </c>
      <c r="I5450" t="s">
        <v>32</v>
      </c>
      <c r="J5450">
        <v>1.2</v>
      </c>
      <c r="K5450" t="s">
        <v>11104</v>
      </c>
      <c r="L5450" t="str">
        <f>LEFT(K5450,LEN(K5450)-3)</f>
        <v>2.5</v>
      </c>
      <c r="M5450" t="str">
        <f>RIGHT(K5450,3)</f>
        <v>万/月</v>
      </c>
      <c r="N5450">
        <f>J5450*VLOOKUP(M5450,薪资单位!$A$1:$B$6,2,FALSE)</f>
        <v>12</v>
      </c>
      <c r="O5450">
        <f>L5450*VLOOKUP(M5450,薪资单位!$A$1:$B$6,2,FALSE)</f>
        <v>25</v>
      </c>
      <c r="P5450" t="s">
        <v>839</v>
      </c>
    </row>
    <row r="5451" spans="1:16" x14ac:dyDescent="0.2">
      <c r="A5451" t="s">
        <v>8860</v>
      </c>
      <c r="B5451" t="str">
        <f>IFERROR(LOOKUP(1,0/SEARCH(Sheet2!$E$3:$E$18,A5451),Sheet2!$F$3:$F$18),"其他")</f>
        <v>大数据工程师</v>
      </c>
      <c r="C5451" t="s">
        <v>73</v>
      </c>
      <c r="D5451" t="s">
        <v>35</v>
      </c>
      <c r="E5451" t="s">
        <v>143</v>
      </c>
      <c r="F5451" t="s">
        <v>6263</v>
      </c>
      <c r="G5451" t="s">
        <v>4298</v>
      </c>
      <c r="H5451" t="s">
        <v>26</v>
      </c>
      <c r="I5451" t="s">
        <v>81</v>
      </c>
      <c r="J5451">
        <v>1.2</v>
      </c>
      <c r="K5451" t="s">
        <v>11104</v>
      </c>
      <c r="L5451" t="str">
        <f>LEFT(K5451,LEN(K5451)-3)</f>
        <v>2.5</v>
      </c>
      <c r="M5451" t="str">
        <f>RIGHT(K5451,3)</f>
        <v>万/月</v>
      </c>
      <c r="N5451">
        <f>J5451*VLOOKUP(M5451,薪资单位!$A$1:$B$6,2,FALSE)</f>
        <v>12</v>
      </c>
      <c r="O5451">
        <f>L5451*VLOOKUP(M5451,薪资单位!$A$1:$B$6,2,FALSE)</f>
        <v>25</v>
      </c>
      <c r="P5451" t="s">
        <v>5989</v>
      </c>
    </row>
    <row r="5452" spans="1:16" x14ac:dyDescent="0.2">
      <c r="A5452" t="s">
        <v>6638</v>
      </c>
      <c r="B5452" t="str">
        <f>IFERROR(LOOKUP(1,0/SEARCH(Sheet2!$E$3:$E$18,A5452),Sheet2!$F$3:$F$18),"其他")</f>
        <v>运维工程师</v>
      </c>
      <c r="C5452" t="s">
        <v>73</v>
      </c>
      <c r="D5452" t="s">
        <v>15</v>
      </c>
      <c r="E5452" t="s">
        <v>16</v>
      </c>
      <c r="F5452" t="s">
        <v>743</v>
      </c>
      <c r="G5452" t="s">
        <v>6639</v>
      </c>
      <c r="H5452" t="s">
        <v>26</v>
      </c>
      <c r="I5452" t="s">
        <v>50</v>
      </c>
      <c r="J5452">
        <v>1.2</v>
      </c>
      <c r="K5452" t="s">
        <v>11104</v>
      </c>
      <c r="L5452" t="str">
        <f>LEFT(K5452,LEN(K5452)-3)</f>
        <v>2.5</v>
      </c>
      <c r="M5452" t="str">
        <f>RIGHT(K5452,3)</f>
        <v>万/月</v>
      </c>
      <c r="N5452">
        <f>J5452*VLOOKUP(M5452,薪资单位!$A$1:$B$6,2,FALSE)</f>
        <v>12</v>
      </c>
      <c r="O5452">
        <f>L5452*VLOOKUP(M5452,薪资单位!$A$1:$B$6,2,FALSE)</f>
        <v>25</v>
      </c>
      <c r="P5452" t="s">
        <v>2595</v>
      </c>
    </row>
    <row r="5453" spans="1:16" x14ac:dyDescent="0.2">
      <c r="A5453" t="s">
        <v>4217</v>
      </c>
      <c r="B5453" t="str">
        <f>IFERROR(LOOKUP(1,0/SEARCH(Sheet2!$E$3:$E$18,A5453),Sheet2!$F$3:$F$18),"其他")</f>
        <v>其他</v>
      </c>
      <c r="C5453" t="s">
        <v>73</v>
      </c>
      <c r="D5453" t="s">
        <v>65</v>
      </c>
      <c r="E5453" t="s">
        <v>139</v>
      </c>
      <c r="F5453" t="s">
        <v>2314</v>
      </c>
      <c r="G5453" t="s">
        <v>4218</v>
      </c>
      <c r="H5453" t="s">
        <v>11</v>
      </c>
      <c r="I5453" t="s">
        <v>12</v>
      </c>
      <c r="J5453">
        <v>1.2</v>
      </c>
      <c r="K5453" t="s">
        <v>11104</v>
      </c>
      <c r="L5453" t="str">
        <f>LEFT(K5453,LEN(K5453)-3)</f>
        <v>2.5</v>
      </c>
      <c r="M5453" t="str">
        <f>RIGHT(K5453,3)</f>
        <v>万/月</v>
      </c>
      <c r="N5453">
        <f>J5453*VLOOKUP(M5453,薪资单位!$A$1:$B$6,2,FALSE)</f>
        <v>12</v>
      </c>
      <c r="O5453">
        <f>L5453*VLOOKUP(M5453,薪资单位!$A$1:$B$6,2,FALSE)</f>
        <v>25</v>
      </c>
      <c r="P5453" t="s">
        <v>839</v>
      </c>
    </row>
    <row r="5454" spans="1:16" x14ac:dyDescent="0.2">
      <c r="A5454" t="s">
        <v>6847</v>
      </c>
      <c r="B5454" t="str">
        <f>IFERROR(LOOKUP(1,0/SEARCH(Sheet2!$E$3:$E$18,A5454),Sheet2!$F$3:$F$18),"其他")</f>
        <v>其他</v>
      </c>
      <c r="C5454" t="s">
        <v>73</v>
      </c>
      <c r="D5454" t="s">
        <v>65</v>
      </c>
      <c r="E5454" t="s">
        <v>16</v>
      </c>
      <c r="F5454" t="s">
        <v>743</v>
      </c>
      <c r="G5454" t="s">
        <v>6848</v>
      </c>
      <c r="H5454" t="s">
        <v>93</v>
      </c>
      <c r="I5454" t="s">
        <v>81</v>
      </c>
      <c r="J5454">
        <v>1.2</v>
      </c>
      <c r="K5454" t="s">
        <v>11104</v>
      </c>
      <c r="L5454" t="str">
        <f>LEFT(K5454,LEN(K5454)-3)</f>
        <v>2.5</v>
      </c>
      <c r="M5454" t="str">
        <f>RIGHT(K5454,3)</f>
        <v>万/月</v>
      </c>
      <c r="N5454">
        <f>J5454*VLOOKUP(M5454,薪资单位!$A$1:$B$6,2,FALSE)</f>
        <v>12</v>
      </c>
      <c r="O5454">
        <f>L5454*VLOOKUP(M5454,薪资单位!$A$1:$B$6,2,FALSE)</f>
        <v>25</v>
      </c>
      <c r="P5454" t="s">
        <v>2595</v>
      </c>
    </row>
    <row r="5455" spans="1:16" x14ac:dyDescent="0.2">
      <c r="A5455" t="s">
        <v>1983</v>
      </c>
      <c r="B5455" t="str">
        <f>IFERROR(LOOKUP(1,0/SEARCH(Sheet2!$E$3:$E$18,A5455),Sheet2!$F$3:$F$18),"其他")</f>
        <v>其他</v>
      </c>
      <c r="C5455" t="s">
        <v>73</v>
      </c>
      <c r="D5455" t="s">
        <v>7</v>
      </c>
      <c r="E5455" t="s">
        <v>16</v>
      </c>
      <c r="F5455" t="s">
        <v>1722</v>
      </c>
      <c r="G5455" t="s">
        <v>6906</v>
      </c>
      <c r="H5455" t="s">
        <v>38</v>
      </c>
      <c r="I5455" t="s">
        <v>12</v>
      </c>
      <c r="J5455">
        <v>1.2</v>
      </c>
      <c r="K5455" t="s">
        <v>11104</v>
      </c>
      <c r="L5455" t="str">
        <f>LEFT(K5455,LEN(K5455)-3)</f>
        <v>2.5</v>
      </c>
      <c r="M5455" t="str">
        <f>RIGHT(K5455,3)</f>
        <v>万/月</v>
      </c>
      <c r="N5455">
        <f>J5455*VLOOKUP(M5455,薪资单位!$A$1:$B$6,2,FALSE)</f>
        <v>12</v>
      </c>
      <c r="O5455">
        <f>L5455*VLOOKUP(M5455,薪资单位!$A$1:$B$6,2,FALSE)</f>
        <v>25</v>
      </c>
      <c r="P5455" t="s">
        <v>2595</v>
      </c>
    </row>
    <row r="5456" spans="1:16" x14ac:dyDescent="0.2">
      <c r="A5456" t="s">
        <v>8527</v>
      </c>
      <c r="B5456" t="str">
        <f>IFERROR(LOOKUP(1,0/SEARCH(Sheet2!$E$3:$E$18,A5456),Sheet2!$F$3:$F$18),"其他")</f>
        <v>其他</v>
      </c>
      <c r="C5456" t="s">
        <v>73</v>
      </c>
      <c r="D5456" t="s">
        <v>7</v>
      </c>
      <c r="E5456" t="s">
        <v>16</v>
      </c>
      <c r="F5456" t="s">
        <v>5989</v>
      </c>
      <c r="G5456" t="s">
        <v>8528</v>
      </c>
      <c r="H5456" t="s">
        <v>38</v>
      </c>
      <c r="I5456" t="s">
        <v>12</v>
      </c>
      <c r="J5456">
        <v>1.2</v>
      </c>
      <c r="K5456" t="s">
        <v>11104</v>
      </c>
      <c r="L5456" t="str">
        <f>LEFT(K5456,LEN(K5456)-3)</f>
        <v>2.5</v>
      </c>
      <c r="M5456" t="str">
        <f>RIGHT(K5456,3)</f>
        <v>万/月</v>
      </c>
      <c r="N5456">
        <f>J5456*VLOOKUP(M5456,薪资单位!$A$1:$B$6,2,FALSE)</f>
        <v>12</v>
      </c>
      <c r="O5456">
        <f>L5456*VLOOKUP(M5456,薪资单位!$A$1:$B$6,2,FALSE)</f>
        <v>25</v>
      </c>
      <c r="P5456" t="s">
        <v>5989</v>
      </c>
    </row>
    <row r="5457" spans="1:16" x14ac:dyDescent="0.2">
      <c r="A5457" t="s">
        <v>4345</v>
      </c>
      <c r="B5457" t="str">
        <f>IFERROR(LOOKUP(1,0/SEARCH(Sheet2!$E$3:$E$18,A5457),Sheet2!$F$3:$F$18),"其他")</f>
        <v>其他</v>
      </c>
      <c r="C5457" t="s">
        <v>73</v>
      </c>
      <c r="D5457" t="s">
        <v>35</v>
      </c>
      <c r="E5457" t="s">
        <v>16</v>
      </c>
      <c r="F5457" t="s">
        <v>9659</v>
      </c>
      <c r="G5457" t="s">
        <v>10480</v>
      </c>
      <c r="H5457" t="s">
        <v>11</v>
      </c>
      <c r="I5457" t="s">
        <v>12</v>
      </c>
      <c r="J5457">
        <v>1.2</v>
      </c>
      <c r="K5457" t="s">
        <v>11104</v>
      </c>
      <c r="L5457" t="str">
        <f>LEFT(K5457,LEN(K5457)-3)</f>
        <v>2.5</v>
      </c>
      <c r="M5457" t="str">
        <f>RIGHT(K5457,3)</f>
        <v>万/月</v>
      </c>
      <c r="N5457">
        <f>J5457*VLOOKUP(M5457,薪资单位!$A$1:$B$6,2,FALSE)</f>
        <v>12</v>
      </c>
      <c r="O5457">
        <f>L5457*VLOOKUP(M5457,薪资单位!$A$1:$B$6,2,FALSE)</f>
        <v>25</v>
      </c>
      <c r="P5457" t="s">
        <v>1139</v>
      </c>
    </row>
    <row r="5458" spans="1:16" x14ac:dyDescent="0.2">
      <c r="A5458" t="s">
        <v>10904</v>
      </c>
      <c r="B5458" t="str">
        <f>IFERROR(LOOKUP(1,0/SEARCH(Sheet2!$E$3:$E$18,A5458),Sheet2!$F$3:$F$18),"其他")</f>
        <v>其他</v>
      </c>
      <c r="C5458" t="s">
        <v>73</v>
      </c>
      <c r="D5458" t="s">
        <v>35</v>
      </c>
      <c r="E5458" t="s">
        <v>16</v>
      </c>
      <c r="F5458" t="s">
        <v>2558</v>
      </c>
      <c r="G5458" t="s">
        <v>10002</v>
      </c>
      <c r="H5458" t="s">
        <v>38</v>
      </c>
      <c r="I5458" t="s">
        <v>12</v>
      </c>
      <c r="J5458">
        <v>1.2</v>
      </c>
      <c r="K5458" t="s">
        <v>11104</v>
      </c>
      <c r="L5458" t="str">
        <f>LEFT(K5458,LEN(K5458)-3)</f>
        <v>2.5</v>
      </c>
      <c r="M5458" t="str">
        <f>RIGHT(K5458,3)</f>
        <v>万/月</v>
      </c>
      <c r="N5458">
        <f>J5458*VLOOKUP(M5458,薪资单位!$A$1:$B$6,2,FALSE)</f>
        <v>12</v>
      </c>
      <c r="O5458">
        <f>L5458*VLOOKUP(M5458,薪资单位!$A$1:$B$6,2,FALSE)</f>
        <v>25</v>
      </c>
      <c r="P5458" t="s">
        <v>1139</v>
      </c>
    </row>
    <row r="5459" spans="1:16" x14ac:dyDescent="0.2">
      <c r="A5459" t="s">
        <v>3366</v>
      </c>
      <c r="B5459" t="str">
        <f>IFERROR(LOOKUP(1,0/SEARCH(Sheet2!$E$3:$E$18,A5459),Sheet2!$F$3:$F$18),"其他")</f>
        <v>C++工程师</v>
      </c>
      <c r="C5459" t="s">
        <v>484</v>
      </c>
      <c r="D5459" t="s">
        <v>65</v>
      </c>
      <c r="E5459" t="s">
        <v>16</v>
      </c>
      <c r="F5459" t="s">
        <v>1636</v>
      </c>
      <c r="G5459" t="s">
        <v>3367</v>
      </c>
      <c r="H5459" t="s">
        <v>11</v>
      </c>
      <c r="I5459" t="s">
        <v>81</v>
      </c>
      <c r="J5459">
        <v>1.3</v>
      </c>
      <c r="K5459" t="s">
        <v>11104</v>
      </c>
      <c r="L5459" t="str">
        <f>LEFT(K5459,LEN(K5459)-3)</f>
        <v>2.5</v>
      </c>
      <c r="M5459" t="str">
        <f>RIGHT(K5459,3)</f>
        <v>万/月</v>
      </c>
      <c r="N5459">
        <f>J5459*VLOOKUP(M5459,薪资单位!$A$1:$B$6,2,FALSE)</f>
        <v>13</v>
      </c>
      <c r="O5459">
        <f>L5459*VLOOKUP(M5459,薪资单位!$A$1:$B$6,2,FALSE)</f>
        <v>25</v>
      </c>
      <c r="P5459" t="s">
        <v>839</v>
      </c>
    </row>
    <row r="5460" spans="1:16" x14ac:dyDescent="0.2">
      <c r="A5460" t="s">
        <v>5016</v>
      </c>
      <c r="B5460" t="str">
        <f>IFERROR(LOOKUP(1,0/SEARCH(Sheet2!$E$3:$E$18,A5460),Sheet2!$F$3:$F$18),"其他")</f>
        <v>C++工程师</v>
      </c>
      <c r="C5460" t="s">
        <v>484</v>
      </c>
      <c r="D5460" t="s">
        <v>65</v>
      </c>
      <c r="E5460" t="s">
        <v>16</v>
      </c>
      <c r="F5460" t="s">
        <v>2645</v>
      </c>
      <c r="G5460" t="s">
        <v>5017</v>
      </c>
      <c r="H5460" t="s">
        <v>11</v>
      </c>
      <c r="I5460" t="s">
        <v>12</v>
      </c>
      <c r="J5460">
        <v>1.3</v>
      </c>
      <c r="K5460" t="s">
        <v>11104</v>
      </c>
      <c r="L5460" t="str">
        <f>LEFT(K5460,LEN(K5460)-3)</f>
        <v>2.5</v>
      </c>
      <c r="M5460" t="str">
        <f>RIGHT(K5460,3)</f>
        <v>万/月</v>
      </c>
      <c r="N5460">
        <f>J5460*VLOOKUP(M5460,薪资单位!$A$1:$B$6,2,FALSE)</f>
        <v>13</v>
      </c>
      <c r="O5460">
        <f>L5460*VLOOKUP(M5460,薪资单位!$A$1:$B$6,2,FALSE)</f>
        <v>25</v>
      </c>
      <c r="P5460" t="s">
        <v>839</v>
      </c>
    </row>
    <row r="5461" spans="1:16" x14ac:dyDescent="0.2">
      <c r="A5461" t="s">
        <v>857</v>
      </c>
      <c r="B5461" t="str">
        <f>IFERROR(LOOKUP(1,0/SEARCH(Sheet2!$E$3:$E$18,A5461),Sheet2!$F$3:$F$18),"其他")</f>
        <v>C++工程师</v>
      </c>
      <c r="C5461" t="s">
        <v>484</v>
      </c>
      <c r="D5461" t="s">
        <v>35</v>
      </c>
      <c r="E5461" t="s">
        <v>16</v>
      </c>
      <c r="F5461" t="s">
        <v>1961</v>
      </c>
      <c r="G5461" t="s">
        <v>6049</v>
      </c>
      <c r="H5461" t="s">
        <v>11</v>
      </c>
      <c r="I5461" t="s">
        <v>81</v>
      </c>
      <c r="J5461">
        <v>1.3</v>
      </c>
      <c r="K5461" t="s">
        <v>11104</v>
      </c>
      <c r="L5461" t="str">
        <f>LEFT(K5461,LEN(K5461)-3)</f>
        <v>2.5</v>
      </c>
      <c r="M5461" t="str">
        <f>RIGHT(K5461,3)</f>
        <v>万/月</v>
      </c>
      <c r="N5461">
        <f>J5461*VLOOKUP(M5461,薪资单位!$A$1:$B$6,2,FALSE)</f>
        <v>13</v>
      </c>
      <c r="O5461">
        <f>L5461*VLOOKUP(M5461,薪资单位!$A$1:$B$6,2,FALSE)</f>
        <v>25</v>
      </c>
      <c r="P5461" t="s">
        <v>2595</v>
      </c>
    </row>
    <row r="5462" spans="1:16" x14ac:dyDescent="0.2">
      <c r="A5462" t="s">
        <v>847</v>
      </c>
      <c r="B5462" t="str">
        <f>IFERROR(LOOKUP(1,0/SEARCH(Sheet2!$E$3:$E$18,A5462),Sheet2!$F$3:$F$18),"其他")</f>
        <v>C++工程师</v>
      </c>
      <c r="C5462" t="s">
        <v>484</v>
      </c>
      <c r="D5462" t="s">
        <v>7</v>
      </c>
      <c r="E5462" t="s">
        <v>139</v>
      </c>
      <c r="F5462" t="s">
        <v>673</v>
      </c>
      <c r="G5462" t="s">
        <v>10207</v>
      </c>
      <c r="H5462" t="s">
        <v>11</v>
      </c>
      <c r="I5462" t="s">
        <v>12</v>
      </c>
      <c r="J5462">
        <v>1.3</v>
      </c>
      <c r="K5462" t="s">
        <v>11104</v>
      </c>
      <c r="L5462" t="str">
        <f>LEFT(K5462,LEN(K5462)-3)</f>
        <v>2.5</v>
      </c>
      <c r="M5462" t="str">
        <f>RIGHT(K5462,3)</f>
        <v>万/月</v>
      </c>
      <c r="N5462">
        <f>J5462*VLOOKUP(M5462,薪资单位!$A$1:$B$6,2,FALSE)</f>
        <v>13</v>
      </c>
      <c r="O5462">
        <f>L5462*VLOOKUP(M5462,薪资单位!$A$1:$B$6,2,FALSE)</f>
        <v>25</v>
      </c>
      <c r="P5462" t="s">
        <v>1139</v>
      </c>
    </row>
    <row r="5463" spans="1:16" x14ac:dyDescent="0.2">
      <c r="A5463" t="s">
        <v>353</v>
      </c>
      <c r="B5463" t="str">
        <f>IFERROR(LOOKUP(1,0/SEARCH(Sheet2!$E$3:$E$18,A5463),Sheet2!$F$3:$F$18),"其他")</f>
        <v>Java工程师</v>
      </c>
      <c r="C5463" t="s">
        <v>484</v>
      </c>
      <c r="D5463" t="s">
        <v>35</v>
      </c>
      <c r="E5463" t="s">
        <v>16</v>
      </c>
      <c r="F5463" t="s">
        <v>24</v>
      </c>
      <c r="G5463" t="s">
        <v>1830</v>
      </c>
      <c r="H5463" t="s">
        <v>93</v>
      </c>
      <c r="I5463" t="s">
        <v>12</v>
      </c>
      <c r="J5463">
        <v>1.3</v>
      </c>
      <c r="K5463" t="s">
        <v>11104</v>
      </c>
      <c r="L5463" t="str">
        <f>LEFT(K5463,LEN(K5463)-3)</f>
        <v>2.5</v>
      </c>
      <c r="M5463" t="str">
        <f>RIGHT(K5463,3)</f>
        <v>万/月</v>
      </c>
      <c r="N5463">
        <f>J5463*VLOOKUP(M5463,薪资单位!$A$1:$B$6,2,FALSE)</f>
        <v>13</v>
      </c>
      <c r="O5463">
        <f>L5463*VLOOKUP(M5463,薪资单位!$A$1:$B$6,2,FALSE)</f>
        <v>25</v>
      </c>
      <c r="P5463" t="s">
        <v>30</v>
      </c>
    </row>
    <row r="5464" spans="1:16" x14ac:dyDescent="0.2">
      <c r="A5464" t="s">
        <v>2841</v>
      </c>
      <c r="B5464" t="str">
        <f>IFERROR(LOOKUP(1,0/SEARCH(Sheet2!$E$3:$E$18,A5464),Sheet2!$F$3:$F$18),"其他")</f>
        <v>Java工程师</v>
      </c>
      <c r="C5464" t="s">
        <v>484</v>
      </c>
      <c r="D5464" t="s">
        <v>7</v>
      </c>
      <c r="E5464" t="s">
        <v>8</v>
      </c>
      <c r="F5464" t="s">
        <v>1636</v>
      </c>
      <c r="G5464" t="s">
        <v>2842</v>
      </c>
      <c r="H5464" t="s">
        <v>42</v>
      </c>
      <c r="I5464" t="s">
        <v>81</v>
      </c>
      <c r="J5464">
        <v>1.3</v>
      </c>
      <c r="K5464" t="s">
        <v>11104</v>
      </c>
      <c r="L5464" t="str">
        <f>LEFT(K5464,LEN(K5464)-3)</f>
        <v>2.5</v>
      </c>
      <c r="M5464" t="str">
        <f>RIGHT(K5464,3)</f>
        <v>万/月</v>
      </c>
      <c r="N5464">
        <f>J5464*VLOOKUP(M5464,薪资单位!$A$1:$B$6,2,FALSE)</f>
        <v>13</v>
      </c>
      <c r="O5464">
        <f>L5464*VLOOKUP(M5464,薪资单位!$A$1:$B$6,2,FALSE)</f>
        <v>25</v>
      </c>
      <c r="P5464" t="s">
        <v>839</v>
      </c>
    </row>
    <row r="5465" spans="1:16" x14ac:dyDescent="0.2">
      <c r="A5465" t="s">
        <v>2884</v>
      </c>
      <c r="B5465" t="str">
        <f>IFERROR(LOOKUP(1,0/SEARCH(Sheet2!$E$3:$E$18,A5465),Sheet2!$F$3:$F$18),"其他")</f>
        <v>Java工程师</v>
      </c>
      <c r="C5465" t="s">
        <v>484</v>
      </c>
      <c r="D5465" t="s">
        <v>15</v>
      </c>
      <c r="E5465" t="s">
        <v>16</v>
      </c>
      <c r="F5465" t="s">
        <v>2314</v>
      </c>
      <c r="G5465" t="s">
        <v>2885</v>
      </c>
      <c r="H5465" t="s">
        <v>38</v>
      </c>
      <c r="I5465" t="s">
        <v>12</v>
      </c>
      <c r="J5465">
        <v>1.3</v>
      </c>
      <c r="K5465" t="s">
        <v>11104</v>
      </c>
      <c r="L5465" t="str">
        <f>LEFT(K5465,LEN(K5465)-3)</f>
        <v>2.5</v>
      </c>
      <c r="M5465" t="str">
        <f>RIGHT(K5465,3)</f>
        <v>万/月</v>
      </c>
      <c r="N5465">
        <f>J5465*VLOOKUP(M5465,薪资单位!$A$1:$B$6,2,FALSE)</f>
        <v>13</v>
      </c>
      <c r="O5465">
        <f>L5465*VLOOKUP(M5465,薪资单位!$A$1:$B$6,2,FALSE)</f>
        <v>25</v>
      </c>
      <c r="P5465" t="s">
        <v>839</v>
      </c>
    </row>
    <row r="5466" spans="1:16" x14ac:dyDescent="0.2">
      <c r="A5466" t="s">
        <v>33</v>
      </c>
      <c r="B5466" t="str">
        <f>IFERROR(LOOKUP(1,0/SEARCH(Sheet2!$E$3:$E$18,A5466),Sheet2!$F$3:$F$18),"其他")</f>
        <v>Java工程师</v>
      </c>
      <c r="C5466" t="s">
        <v>484</v>
      </c>
      <c r="D5466" t="s">
        <v>15</v>
      </c>
      <c r="E5466" t="s">
        <v>16</v>
      </c>
      <c r="F5466" t="s">
        <v>743</v>
      </c>
      <c r="G5466" t="s">
        <v>5376</v>
      </c>
      <c r="H5466" t="s">
        <v>11</v>
      </c>
      <c r="I5466" t="s">
        <v>12</v>
      </c>
      <c r="J5466">
        <v>1.3</v>
      </c>
      <c r="K5466" t="s">
        <v>11104</v>
      </c>
      <c r="L5466" t="str">
        <f>LEFT(K5466,LEN(K5466)-3)</f>
        <v>2.5</v>
      </c>
      <c r="M5466" t="str">
        <f>RIGHT(K5466,3)</f>
        <v>万/月</v>
      </c>
      <c r="N5466">
        <f>J5466*VLOOKUP(M5466,薪资单位!$A$1:$B$6,2,FALSE)</f>
        <v>13</v>
      </c>
      <c r="O5466">
        <f>L5466*VLOOKUP(M5466,薪资单位!$A$1:$B$6,2,FALSE)</f>
        <v>25</v>
      </c>
      <c r="P5466" t="s">
        <v>2595</v>
      </c>
    </row>
    <row r="5467" spans="1:16" x14ac:dyDescent="0.2">
      <c r="A5467" t="s">
        <v>8194</v>
      </c>
      <c r="B5467" t="str">
        <f>IFERROR(LOOKUP(1,0/SEARCH(Sheet2!$E$3:$E$18,A5467),Sheet2!$F$3:$F$18),"其他")</f>
        <v>Java工程师</v>
      </c>
      <c r="C5467" t="s">
        <v>484</v>
      </c>
      <c r="D5467" t="s">
        <v>15</v>
      </c>
      <c r="E5467" t="s">
        <v>16</v>
      </c>
      <c r="F5467" t="s">
        <v>5989</v>
      </c>
      <c r="G5467" t="s">
        <v>8195</v>
      </c>
      <c r="H5467" t="s">
        <v>42</v>
      </c>
      <c r="I5467" t="s">
        <v>12</v>
      </c>
      <c r="J5467">
        <v>1.3</v>
      </c>
      <c r="K5467" t="s">
        <v>11104</v>
      </c>
      <c r="L5467" t="str">
        <f>LEFT(K5467,LEN(K5467)-3)</f>
        <v>2.5</v>
      </c>
      <c r="M5467" t="str">
        <f>RIGHT(K5467,3)</f>
        <v>万/月</v>
      </c>
      <c r="N5467">
        <f>J5467*VLOOKUP(M5467,薪资单位!$A$1:$B$6,2,FALSE)</f>
        <v>13</v>
      </c>
      <c r="O5467">
        <f>L5467*VLOOKUP(M5467,薪资单位!$A$1:$B$6,2,FALSE)</f>
        <v>25</v>
      </c>
      <c r="P5467" t="s">
        <v>5989</v>
      </c>
    </row>
    <row r="5468" spans="1:16" x14ac:dyDescent="0.2">
      <c r="A5468" t="s">
        <v>483</v>
      </c>
      <c r="B5468" t="str">
        <f>IFERROR(LOOKUP(1,0/SEARCH(Sheet2!$E$3:$E$18,A5468),Sheet2!$F$3:$F$18),"其他")</f>
        <v>PHP工程师</v>
      </c>
      <c r="C5468" t="s">
        <v>484</v>
      </c>
      <c r="D5468" t="s">
        <v>15</v>
      </c>
      <c r="E5468" t="s">
        <v>16</v>
      </c>
      <c r="F5468" t="s">
        <v>30</v>
      </c>
      <c r="G5468" t="s">
        <v>485</v>
      </c>
      <c r="H5468" t="s">
        <v>38</v>
      </c>
      <c r="I5468" t="s">
        <v>12</v>
      </c>
      <c r="J5468">
        <v>1.3</v>
      </c>
      <c r="K5468" t="s">
        <v>11104</v>
      </c>
      <c r="L5468" t="str">
        <f>LEFT(K5468,LEN(K5468)-3)</f>
        <v>2.5</v>
      </c>
      <c r="M5468" t="str">
        <f>RIGHT(K5468,3)</f>
        <v>万/月</v>
      </c>
      <c r="N5468">
        <f>J5468*VLOOKUP(M5468,薪资单位!$A$1:$B$6,2,FALSE)</f>
        <v>13</v>
      </c>
      <c r="O5468">
        <f>L5468*VLOOKUP(M5468,薪资单位!$A$1:$B$6,2,FALSE)</f>
        <v>25</v>
      </c>
      <c r="P5468" t="s">
        <v>30</v>
      </c>
    </row>
    <row r="5469" spans="1:16" x14ac:dyDescent="0.2">
      <c r="A5469" t="s">
        <v>481</v>
      </c>
      <c r="B5469" t="str">
        <f>IFERROR(LOOKUP(1,0/SEARCH(Sheet2!$E$3:$E$18,A5469),Sheet2!$F$3:$F$18),"其他")</f>
        <v>PHP工程师</v>
      </c>
      <c r="C5469" t="s">
        <v>484</v>
      </c>
      <c r="D5469" t="s">
        <v>35</v>
      </c>
      <c r="E5469" t="s">
        <v>16</v>
      </c>
      <c r="F5469" t="s">
        <v>2645</v>
      </c>
      <c r="G5469" t="s">
        <v>3037</v>
      </c>
      <c r="H5469" t="s">
        <v>11</v>
      </c>
      <c r="I5469" t="s">
        <v>12</v>
      </c>
      <c r="J5469">
        <v>1.3</v>
      </c>
      <c r="K5469" t="s">
        <v>11104</v>
      </c>
      <c r="L5469" t="str">
        <f>LEFT(K5469,LEN(K5469)-3)</f>
        <v>2.5</v>
      </c>
      <c r="M5469" t="str">
        <f>RIGHT(K5469,3)</f>
        <v>万/月</v>
      </c>
      <c r="N5469">
        <f>J5469*VLOOKUP(M5469,薪资单位!$A$1:$B$6,2,FALSE)</f>
        <v>13</v>
      </c>
      <c r="O5469">
        <f>L5469*VLOOKUP(M5469,薪资单位!$A$1:$B$6,2,FALSE)</f>
        <v>25</v>
      </c>
      <c r="P5469" t="s">
        <v>839</v>
      </c>
    </row>
    <row r="5470" spans="1:16" x14ac:dyDescent="0.2">
      <c r="A5470" t="s">
        <v>8071</v>
      </c>
      <c r="B5470" t="str">
        <f>IFERROR(LOOKUP(1,0/SEARCH(Sheet2!$E$3:$E$18,A5470),Sheet2!$F$3:$F$18),"其他")</f>
        <v>PHP工程师</v>
      </c>
      <c r="C5470" t="s">
        <v>484</v>
      </c>
      <c r="D5470" t="s">
        <v>65</v>
      </c>
      <c r="E5470" t="s">
        <v>8</v>
      </c>
      <c r="F5470" t="s">
        <v>1192</v>
      </c>
      <c r="G5470" t="s">
        <v>8072</v>
      </c>
      <c r="H5470" t="s">
        <v>38</v>
      </c>
      <c r="I5470" t="s">
        <v>12</v>
      </c>
      <c r="J5470">
        <v>1.3</v>
      </c>
      <c r="K5470" t="s">
        <v>11104</v>
      </c>
      <c r="L5470" t="str">
        <f>LEFT(K5470,LEN(K5470)-3)</f>
        <v>2.5</v>
      </c>
      <c r="M5470" t="str">
        <f>RIGHT(K5470,3)</f>
        <v>万/月</v>
      </c>
      <c r="N5470">
        <f>J5470*VLOOKUP(M5470,薪资单位!$A$1:$B$6,2,FALSE)</f>
        <v>13</v>
      </c>
      <c r="O5470">
        <f>L5470*VLOOKUP(M5470,薪资单位!$A$1:$B$6,2,FALSE)</f>
        <v>25</v>
      </c>
      <c r="P5470" t="s">
        <v>5989</v>
      </c>
    </row>
    <row r="5471" spans="1:16" x14ac:dyDescent="0.2">
      <c r="A5471" t="s">
        <v>4485</v>
      </c>
      <c r="B5471" t="str">
        <f>IFERROR(LOOKUP(1,0/SEARCH(Sheet2!$E$3:$E$18,A5471),Sheet2!$F$3:$F$18),"其他")</f>
        <v>Python工程师</v>
      </c>
      <c r="C5471" t="s">
        <v>484</v>
      </c>
      <c r="D5471" t="s">
        <v>35</v>
      </c>
      <c r="E5471" t="s">
        <v>16</v>
      </c>
      <c r="F5471" t="s">
        <v>2770</v>
      </c>
      <c r="G5471" t="s">
        <v>2974</v>
      </c>
      <c r="H5471" t="s">
        <v>42</v>
      </c>
      <c r="I5471" t="s">
        <v>50</v>
      </c>
      <c r="J5471">
        <v>1.3</v>
      </c>
      <c r="K5471" t="s">
        <v>11104</v>
      </c>
      <c r="L5471" t="str">
        <f>LEFT(K5471,LEN(K5471)-3)</f>
        <v>2.5</v>
      </c>
      <c r="M5471" t="str">
        <f>RIGHT(K5471,3)</f>
        <v>万/月</v>
      </c>
      <c r="N5471">
        <f>J5471*VLOOKUP(M5471,薪资单位!$A$1:$B$6,2,FALSE)</f>
        <v>13</v>
      </c>
      <c r="O5471">
        <f>L5471*VLOOKUP(M5471,薪资单位!$A$1:$B$6,2,FALSE)</f>
        <v>25</v>
      </c>
      <c r="P5471" t="s">
        <v>839</v>
      </c>
    </row>
    <row r="5472" spans="1:16" x14ac:dyDescent="0.2">
      <c r="A5472" t="s">
        <v>1545</v>
      </c>
      <c r="B5472" t="str">
        <f>IFERROR(LOOKUP(1,0/SEARCH(Sheet2!$E$3:$E$18,A5472),Sheet2!$F$3:$F$18),"其他")</f>
        <v>Python工程师</v>
      </c>
      <c r="C5472" t="s">
        <v>484</v>
      </c>
      <c r="D5472" t="s">
        <v>65</v>
      </c>
      <c r="E5472" t="s">
        <v>8</v>
      </c>
      <c r="F5472" t="s">
        <v>1809</v>
      </c>
      <c r="G5472" t="s">
        <v>8965</v>
      </c>
      <c r="H5472" t="s">
        <v>38</v>
      </c>
      <c r="I5472" t="s">
        <v>50</v>
      </c>
      <c r="J5472">
        <v>1.3</v>
      </c>
      <c r="K5472" t="s">
        <v>11104</v>
      </c>
      <c r="L5472" t="str">
        <f>LEFT(K5472,LEN(K5472)-3)</f>
        <v>2.5</v>
      </c>
      <c r="M5472" t="str">
        <f>RIGHT(K5472,3)</f>
        <v>万/月</v>
      </c>
      <c r="N5472">
        <f>J5472*VLOOKUP(M5472,薪资单位!$A$1:$B$6,2,FALSE)</f>
        <v>13</v>
      </c>
      <c r="O5472">
        <f>L5472*VLOOKUP(M5472,薪资单位!$A$1:$B$6,2,FALSE)</f>
        <v>25</v>
      </c>
      <c r="P5472" t="s">
        <v>5989</v>
      </c>
    </row>
    <row r="5473" spans="1:16" x14ac:dyDescent="0.2">
      <c r="A5473" t="s">
        <v>4435</v>
      </c>
      <c r="B5473" t="str">
        <f>IFERROR(LOOKUP(1,0/SEARCH(Sheet2!$E$3:$E$18,A5473),Sheet2!$F$3:$F$18),"其他")</f>
        <v>运维工程师</v>
      </c>
      <c r="C5473" t="s">
        <v>484</v>
      </c>
      <c r="D5473" t="s">
        <v>15</v>
      </c>
      <c r="E5473" t="s">
        <v>8</v>
      </c>
      <c r="F5473" t="s">
        <v>839</v>
      </c>
      <c r="G5473" t="s">
        <v>4144</v>
      </c>
      <c r="H5473" t="s">
        <v>11</v>
      </c>
      <c r="I5473" t="s">
        <v>20</v>
      </c>
      <c r="J5473">
        <v>1.3</v>
      </c>
      <c r="K5473" t="s">
        <v>11104</v>
      </c>
      <c r="L5473" t="str">
        <f>LEFT(K5473,LEN(K5473)-3)</f>
        <v>2.5</v>
      </c>
      <c r="M5473" t="str">
        <f>RIGHT(K5473,3)</f>
        <v>万/月</v>
      </c>
      <c r="N5473">
        <f>J5473*VLOOKUP(M5473,薪资单位!$A$1:$B$6,2,FALSE)</f>
        <v>13</v>
      </c>
      <c r="O5473">
        <f>L5473*VLOOKUP(M5473,薪资单位!$A$1:$B$6,2,FALSE)</f>
        <v>25</v>
      </c>
      <c r="P5473" t="s">
        <v>839</v>
      </c>
    </row>
    <row r="5474" spans="1:16" x14ac:dyDescent="0.2">
      <c r="A5474" t="s">
        <v>1135</v>
      </c>
      <c r="B5474" t="str">
        <f>IFERROR(LOOKUP(1,0/SEARCH(Sheet2!$E$3:$E$18,A5474),Sheet2!$F$3:$F$18),"其他")</f>
        <v>其他</v>
      </c>
      <c r="C5474" t="s">
        <v>484</v>
      </c>
      <c r="D5474" t="s">
        <v>65</v>
      </c>
      <c r="E5474" t="s">
        <v>16</v>
      </c>
      <c r="F5474" t="s">
        <v>30</v>
      </c>
      <c r="G5474" t="s">
        <v>1136</v>
      </c>
      <c r="H5474" t="s">
        <v>26</v>
      </c>
      <c r="I5474" t="s">
        <v>32</v>
      </c>
      <c r="J5474">
        <v>1.3</v>
      </c>
      <c r="K5474" t="s">
        <v>11104</v>
      </c>
      <c r="L5474" t="str">
        <f>LEFT(K5474,LEN(K5474)-3)</f>
        <v>2.5</v>
      </c>
      <c r="M5474" t="str">
        <f>RIGHT(K5474,3)</f>
        <v>万/月</v>
      </c>
      <c r="N5474">
        <f>J5474*VLOOKUP(M5474,薪资单位!$A$1:$B$6,2,FALSE)</f>
        <v>13</v>
      </c>
      <c r="O5474">
        <f>L5474*VLOOKUP(M5474,薪资单位!$A$1:$B$6,2,FALSE)</f>
        <v>25</v>
      </c>
      <c r="P5474" t="s">
        <v>30</v>
      </c>
    </row>
    <row r="5475" spans="1:16" x14ac:dyDescent="0.2">
      <c r="A5475" t="s">
        <v>1704</v>
      </c>
      <c r="B5475" t="str">
        <f>IFERROR(LOOKUP(1,0/SEARCH(Sheet2!$E$3:$E$18,A5475),Sheet2!$F$3:$F$18),"其他")</f>
        <v>其他</v>
      </c>
      <c r="C5475" t="s">
        <v>484</v>
      </c>
      <c r="D5475" t="s">
        <v>35</v>
      </c>
      <c r="E5475" t="s">
        <v>8</v>
      </c>
      <c r="F5475" t="s">
        <v>36</v>
      </c>
      <c r="G5475" t="s">
        <v>1705</v>
      </c>
      <c r="H5475" t="s">
        <v>38</v>
      </c>
      <c r="I5475" t="s">
        <v>50</v>
      </c>
      <c r="J5475">
        <v>1.3</v>
      </c>
      <c r="K5475" t="s">
        <v>11104</v>
      </c>
      <c r="L5475" t="str">
        <f>LEFT(K5475,LEN(K5475)-3)</f>
        <v>2.5</v>
      </c>
      <c r="M5475" t="str">
        <f>RIGHT(K5475,3)</f>
        <v>万/月</v>
      </c>
      <c r="N5475">
        <f>J5475*VLOOKUP(M5475,薪资单位!$A$1:$B$6,2,FALSE)</f>
        <v>13</v>
      </c>
      <c r="O5475">
        <f>L5475*VLOOKUP(M5475,薪资单位!$A$1:$B$6,2,FALSE)</f>
        <v>25</v>
      </c>
      <c r="P5475" t="s">
        <v>30</v>
      </c>
    </row>
    <row r="5476" spans="1:16" x14ac:dyDescent="0.2">
      <c r="A5476" t="s">
        <v>1983</v>
      </c>
      <c r="B5476" t="str">
        <f>IFERROR(LOOKUP(1,0/SEARCH(Sheet2!$E$3:$E$18,A5476),Sheet2!$F$3:$F$18),"其他")</f>
        <v>其他</v>
      </c>
      <c r="C5476" t="s">
        <v>484</v>
      </c>
      <c r="D5476" t="s">
        <v>35</v>
      </c>
      <c r="E5476" t="s">
        <v>16</v>
      </c>
      <c r="F5476" t="s">
        <v>24</v>
      </c>
      <c r="G5476" t="s">
        <v>1984</v>
      </c>
      <c r="H5476" t="s">
        <v>11</v>
      </c>
      <c r="I5476" t="s">
        <v>12</v>
      </c>
      <c r="J5476">
        <v>1.3</v>
      </c>
      <c r="K5476" t="s">
        <v>11104</v>
      </c>
      <c r="L5476" t="str">
        <f>LEFT(K5476,LEN(K5476)-3)</f>
        <v>2.5</v>
      </c>
      <c r="M5476" t="str">
        <f>RIGHT(K5476,3)</f>
        <v>万/月</v>
      </c>
      <c r="N5476">
        <f>J5476*VLOOKUP(M5476,薪资单位!$A$1:$B$6,2,FALSE)</f>
        <v>13</v>
      </c>
      <c r="O5476">
        <f>L5476*VLOOKUP(M5476,薪资单位!$A$1:$B$6,2,FALSE)</f>
        <v>25</v>
      </c>
      <c r="P5476" t="s">
        <v>30</v>
      </c>
    </row>
    <row r="5477" spans="1:16" x14ac:dyDescent="0.2">
      <c r="A5477" t="s">
        <v>657</v>
      </c>
      <c r="B5477" t="str">
        <f>IFERROR(LOOKUP(1,0/SEARCH(Sheet2!$E$3:$E$18,A5477),Sheet2!$F$3:$F$18),"其他")</f>
        <v>其他</v>
      </c>
      <c r="C5477" t="s">
        <v>484</v>
      </c>
      <c r="D5477" t="s">
        <v>35</v>
      </c>
      <c r="E5477" t="s">
        <v>16</v>
      </c>
      <c r="F5477" t="s">
        <v>2645</v>
      </c>
      <c r="G5477" t="s">
        <v>4324</v>
      </c>
      <c r="H5477" t="s">
        <v>11</v>
      </c>
      <c r="I5477" t="s">
        <v>12</v>
      </c>
      <c r="J5477">
        <v>1.3</v>
      </c>
      <c r="K5477" t="s">
        <v>11104</v>
      </c>
      <c r="L5477" t="str">
        <f>LEFT(K5477,LEN(K5477)-3)</f>
        <v>2.5</v>
      </c>
      <c r="M5477" t="str">
        <f>RIGHT(K5477,3)</f>
        <v>万/月</v>
      </c>
      <c r="N5477">
        <f>J5477*VLOOKUP(M5477,薪资单位!$A$1:$B$6,2,FALSE)</f>
        <v>13</v>
      </c>
      <c r="O5477">
        <f>L5477*VLOOKUP(M5477,薪资单位!$A$1:$B$6,2,FALSE)</f>
        <v>25</v>
      </c>
      <c r="P5477" t="s">
        <v>839</v>
      </c>
    </row>
    <row r="5478" spans="1:16" x14ac:dyDescent="0.2">
      <c r="A5478" t="s">
        <v>1632</v>
      </c>
      <c r="B5478" t="str">
        <f>IFERROR(LOOKUP(1,0/SEARCH(Sheet2!$E$3:$E$18,A5478),Sheet2!$F$3:$F$18),"其他")</f>
        <v>其他</v>
      </c>
      <c r="C5478" t="s">
        <v>484</v>
      </c>
      <c r="D5478" t="s">
        <v>35</v>
      </c>
      <c r="E5478" t="s">
        <v>16</v>
      </c>
      <c r="F5478" t="s">
        <v>743</v>
      </c>
      <c r="G5478" t="s">
        <v>6719</v>
      </c>
      <c r="H5478" t="s">
        <v>42</v>
      </c>
      <c r="I5478" t="s">
        <v>12</v>
      </c>
      <c r="J5478">
        <v>1.3</v>
      </c>
      <c r="K5478" t="s">
        <v>11104</v>
      </c>
      <c r="L5478" t="str">
        <f>LEFT(K5478,LEN(K5478)-3)</f>
        <v>2.5</v>
      </c>
      <c r="M5478" t="str">
        <f>RIGHT(K5478,3)</f>
        <v>万/月</v>
      </c>
      <c r="N5478">
        <f>J5478*VLOOKUP(M5478,薪资单位!$A$1:$B$6,2,FALSE)</f>
        <v>13</v>
      </c>
      <c r="O5478">
        <f>L5478*VLOOKUP(M5478,薪资单位!$A$1:$B$6,2,FALSE)</f>
        <v>25</v>
      </c>
      <c r="P5478" t="s">
        <v>2595</v>
      </c>
    </row>
    <row r="5479" spans="1:16" x14ac:dyDescent="0.2">
      <c r="A5479" t="s">
        <v>9006</v>
      </c>
      <c r="B5479" t="str">
        <f>IFERROR(LOOKUP(1,0/SEARCH(Sheet2!$E$3:$E$18,A5479),Sheet2!$F$3:$F$18),"其他")</f>
        <v>其他</v>
      </c>
      <c r="C5479" t="s">
        <v>484</v>
      </c>
      <c r="D5479" t="s">
        <v>7</v>
      </c>
      <c r="E5479" t="s">
        <v>139</v>
      </c>
      <c r="F5479" t="s">
        <v>1809</v>
      </c>
      <c r="G5479" t="s">
        <v>9007</v>
      </c>
      <c r="H5479" t="s">
        <v>38</v>
      </c>
      <c r="I5479" t="s">
        <v>129</v>
      </c>
      <c r="J5479">
        <v>1.3</v>
      </c>
      <c r="K5479" t="s">
        <v>11104</v>
      </c>
      <c r="L5479" t="str">
        <f>LEFT(K5479,LEN(K5479)-3)</f>
        <v>2.5</v>
      </c>
      <c r="M5479" t="str">
        <f>RIGHT(K5479,3)</f>
        <v>万/月</v>
      </c>
      <c r="N5479">
        <f>J5479*VLOOKUP(M5479,薪资单位!$A$1:$B$6,2,FALSE)</f>
        <v>13</v>
      </c>
      <c r="O5479">
        <f>L5479*VLOOKUP(M5479,薪资单位!$A$1:$B$6,2,FALSE)</f>
        <v>25</v>
      </c>
      <c r="P5479" t="s">
        <v>5989</v>
      </c>
    </row>
    <row r="5480" spans="1:16" x14ac:dyDescent="0.2">
      <c r="A5480" t="s">
        <v>9021</v>
      </c>
      <c r="B5480" t="str">
        <f>IFERROR(LOOKUP(1,0/SEARCH(Sheet2!$E$3:$E$18,A5480),Sheet2!$F$3:$F$18),"其他")</f>
        <v>其他</v>
      </c>
      <c r="C5480" t="s">
        <v>484</v>
      </c>
      <c r="D5480" t="s">
        <v>35</v>
      </c>
      <c r="E5480" t="s">
        <v>16</v>
      </c>
      <c r="F5480" t="s">
        <v>1809</v>
      </c>
      <c r="G5480" t="s">
        <v>9022</v>
      </c>
      <c r="H5480" t="s">
        <v>38</v>
      </c>
      <c r="I5480" t="s">
        <v>12</v>
      </c>
      <c r="J5480">
        <v>1.3</v>
      </c>
      <c r="K5480" t="s">
        <v>11104</v>
      </c>
      <c r="L5480" t="str">
        <f>LEFT(K5480,LEN(K5480)-3)</f>
        <v>2.5</v>
      </c>
      <c r="M5480" t="str">
        <f>RIGHT(K5480,3)</f>
        <v>万/月</v>
      </c>
      <c r="N5480">
        <f>J5480*VLOOKUP(M5480,薪资单位!$A$1:$B$6,2,FALSE)</f>
        <v>13</v>
      </c>
      <c r="O5480">
        <f>L5480*VLOOKUP(M5480,薪资单位!$A$1:$B$6,2,FALSE)</f>
        <v>25</v>
      </c>
      <c r="P5480" t="s">
        <v>5989</v>
      </c>
    </row>
    <row r="5481" spans="1:16" x14ac:dyDescent="0.2">
      <c r="A5481" t="s">
        <v>53</v>
      </c>
      <c r="B5481" t="str">
        <f>IFERROR(LOOKUP(1,0/SEARCH(Sheet2!$E$3:$E$18,A5481),Sheet2!$F$3:$F$18),"其他")</f>
        <v>Java工程师</v>
      </c>
      <c r="C5481" t="s">
        <v>300</v>
      </c>
      <c r="D5481" t="s">
        <v>15</v>
      </c>
      <c r="E5481" t="s">
        <v>16</v>
      </c>
      <c r="F5481" t="s">
        <v>36</v>
      </c>
      <c r="G5481" t="s">
        <v>301</v>
      </c>
      <c r="H5481" t="s">
        <v>38</v>
      </c>
      <c r="I5481" t="s">
        <v>12</v>
      </c>
      <c r="J5481">
        <v>1.4</v>
      </c>
      <c r="K5481" t="s">
        <v>11104</v>
      </c>
      <c r="L5481" t="str">
        <f>LEFT(K5481,LEN(K5481)-3)</f>
        <v>2.5</v>
      </c>
      <c r="M5481" t="str">
        <f>RIGHT(K5481,3)</f>
        <v>万/月</v>
      </c>
      <c r="N5481">
        <f>J5481*VLOOKUP(M5481,薪资单位!$A$1:$B$6,2,FALSE)</f>
        <v>14</v>
      </c>
      <c r="O5481">
        <f>L5481*VLOOKUP(M5481,薪资单位!$A$1:$B$6,2,FALSE)</f>
        <v>25</v>
      </c>
      <c r="P5481" t="s">
        <v>30</v>
      </c>
    </row>
    <row r="5482" spans="1:16" x14ac:dyDescent="0.2">
      <c r="A5482" t="s">
        <v>454</v>
      </c>
      <c r="B5482" t="str">
        <f>IFERROR(LOOKUP(1,0/SEARCH(Sheet2!$E$3:$E$18,A5482),Sheet2!$F$3:$F$18),"其他")</f>
        <v>Java工程师</v>
      </c>
      <c r="C5482" t="s">
        <v>300</v>
      </c>
      <c r="D5482" t="s">
        <v>35</v>
      </c>
      <c r="E5482" t="s">
        <v>16</v>
      </c>
      <c r="F5482" t="s">
        <v>9659</v>
      </c>
      <c r="G5482" t="s">
        <v>10044</v>
      </c>
      <c r="H5482" t="s">
        <v>11</v>
      </c>
      <c r="I5482" t="s">
        <v>12</v>
      </c>
      <c r="J5482">
        <v>1.4</v>
      </c>
      <c r="K5482" t="s">
        <v>11104</v>
      </c>
      <c r="L5482" t="str">
        <f>LEFT(K5482,LEN(K5482)-3)</f>
        <v>2.5</v>
      </c>
      <c r="M5482" t="str">
        <f>RIGHT(K5482,3)</f>
        <v>万/月</v>
      </c>
      <c r="N5482">
        <f>J5482*VLOOKUP(M5482,薪资单位!$A$1:$B$6,2,FALSE)</f>
        <v>14</v>
      </c>
      <c r="O5482">
        <f>L5482*VLOOKUP(M5482,薪资单位!$A$1:$B$6,2,FALSE)</f>
        <v>25</v>
      </c>
      <c r="P5482" t="s">
        <v>1139</v>
      </c>
    </row>
    <row r="5483" spans="1:16" x14ac:dyDescent="0.2">
      <c r="A5483" t="s">
        <v>10673</v>
      </c>
      <c r="B5483" t="str">
        <f>IFERROR(LOOKUP(1,0/SEARCH(Sheet2!$E$3:$E$18,A5483),Sheet2!$F$3:$F$18),"其他")</f>
        <v>Java工程师</v>
      </c>
      <c r="C5483" t="s">
        <v>300</v>
      </c>
      <c r="D5483" t="s">
        <v>15</v>
      </c>
      <c r="E5483" t="s">
        <v>8</v>
      </c>
      <c r="F5483" t="s">
        <v>4277</v>
      </c>
      <c r="G5483" t="s">
        <v>10674</v>
      </c>
      <c r="H5483" t="s">
        <v>11</v>
      </c>
      <c r="I5483" t="s">
        <v>12</v>
      </c>
      <c r="J5483">
        <v>1.4</v>
      </c>
      <c r="K5483" t="s">
        <v>11104</v>
      </c>
      <c r="L5483" t="str">
        <f>LEFT(K5483,LEN(K5483)-3)</f>
        <v>2.5</v>
      </c>
      <c r="M5483" t="str">
        <f>RIGHT(K5483,3)</f>
        <v>万/月</v>
      </c>
      <c r="N5483">
        <f>J5483*VLOOKUP(M5483,薪资单位!$A$1:$B$6,2,FALSE)</f>
        <v>14</v>
      </c>
      <c r="O5483">
        <f>L5483*VLOOKUP(M5483,薪资单位!$A$1:$B$6,2,FALSE)</f>
        <v>25</v>
      </c>
      <c r="P5483" t="s">
        <v>1139</v>
      </c>
    </row>
    <row r="5484" spans="1:16" x14ac:dyDescent="0.2">
      <c r="A5484" t="s">
        <v>948</v>
      </c>
      <c r="B5484" t="str">
        <f>IFERROR(LOOKUP(1,0/SEARCH(Sheet2!$E$3:$E$18,A5484),Sheet2!$F$3:$F$18),"其他")</f>
        <v>C#工程师</v>
      </c>
      <c r="C5484" t="s">
        <v>45</v>
      </c>
      <c r="D5484" t="s">
        <v>15</v>
      </c>
      <c r="E5484" t="s">
        <v>16</v>
      </c>
      <c r="F5484" t="s">
        <v>30</v>
      </c>
      <c r="G5484" t="s">
        <v>949</v>
      </c>
      <c r="H5484" t="s">
        <v>11</v>
      </c>
      <c r="I5484" t="s">
        <v>12</v>
      </c>
      <c r="J5484">
        <v>1.5</v>
      </c>
      <c r="K5484" t="s">
        <v>11104</v>
      </c>
      <c r="L5484" t="str">
        <f>LEFT(K5484,LEN(K5484)-3)</f>
        <v>2.5</v>
      </c>
      <c r="M5484" t="str">
        <f>RIGHT(K5484,3)</f>
        <v>万/月</v>
      </c>
      <c r="N5484">
        <f>J5484*VLOOKUP(M5484,薪资单位!$A$1:$B$6,2,FALSE)</f>
        <v>15</v>
      </c>
      <c r="O5484">
        <f>L5484*VLOOKUP(M5484,薪资单位!$A$1:$B$6,2,FALSE)</f>
        <v>25</v>
      </c>
      <c r="P5484" t="s">
        <v>30</v>
      </c>
    </row>
    <row r="5485" spans="1:16" x14ac:dyDescent="0.2">
      <c r="A5485" t="s">
        <v>3400</v>
      </c>
      <c r="B5485" t="str">
        <f>IFERROR(LOOKUP(1,0/SEARCH(Sheet2!$E$3:$E$18,A5485),Sheet2!$F$3:$F$18),"其他")</f>
        <v>C#工程师</v>
      </c>
      <c r="C5485" t="s">
        <v>45</v>
      </c>
      <c r="D5485" t="s">
        <v>35</v>
      </c>
      <c r="E5485" t="s">
        <v>8</v>
      </c>
      <c r="F5485" t="s">
        <v>2645</v>
      </c>
      <c r="G5485" t="s">
        <v>3401</v>
      </c>
      <c r="H5485" t="s">
        <v>11</v>
      </c>
      <c r="I5485" t="s">
        <v>12</v>
      </c>
      <c r="J5485">
        <v>1.5</v>
      </c>
      <c r="K5485" t="s">
        <v>11104</v>
      </c>
      <c r="L5485" t="str">
        <f>LEFT(K5485,LEN(K5485)-3)</f>
        <v>2.5</v>
      </c>
      <c r="M5485" t="str">
        <f>RIGHT(K5485,3)</f>
        <v>万/月</v>
      </c>
      <c r="N5485">
        <f>J5485*VLOOKUP(M5485,薪资单位!$A$1:$B$6,2,FALSE)</f>
        <v>15</v>
      </c>
      <c r="O5485">
        <f>L5485*VLOOKUP(M5485,薪资单位!$A$1:$B$6,2,FALSE)</f>
        <v>25</v>
      </c>
      <c r="P5485" t="s">
        <v>839</v>
      </c>
    </row>
    <row r="5486" spans="1:16" x14ac:dyDescent="0.2">
      <c r="A5486" t="s">
        <v>3613</v>
      </c>
      <c r="B5486" t="str">
        <f>IFERROR(LOOKUP(1,0/SEARCH(Sheet2!$E$3:$E$18,A5486),Sheet2!$F$3:$F$18),"其他")</f>
        <v>C#工程师</v>
      </c>
      <c r="C5486" t="s">
        <v>45</v>
      </c>
      <c r="D5486" t="s">
        <v>15</v>
      </c>
      <c r="E5486" t="s">
        <v>16</v>
      </c>
      <c r="F5486" t="s">
        <v>2636</v>
      </c>
      <c r="G5486" t="s">
        <v>3614</v>
      </c>
      <c r="H5486" t="s">
        <v>11</v>
      </c>
      <c r="I5486" t="s">
        <v>129</v>
      </c>
      <c r="J5486">
        <v>1.5</v>
      </c>
      <c r="K5486" t="s">
        <v>11104</v>
      </c>
      <c r="L5486" t="str">
        <f>LEFT(K5486,LEN(K5486)-3)</f>
        <v>2.5</v>
      </c>
      <c r="M5486" t="str">
        <f>RIGHT(K5486,3)</f>
        <v>万/月</v>
      </c>
      <c r="N5486">
        <f>J5486*VLOOKUP(M5486,薪资单位!$A$1:$B$6,2,FALSE)</f>
        <v>15</v>
      </c>
      <c r="O5486">
        <f>L5486*VLOOKUP(M5486,薪资单位!$A$1:$B$6,2,FALSE)</f>
        <v>25</v>
      </c>
      <c r="P5486" t="s">
        <v>839</v>
      </c>
    </row>
    <row r="5487" spans="1:16" x14ac:dyDescent="0.2">
      <c r="A5487" t="s">
        <v>9285</v>
      </c>
      <c r="B5487" t="str">
        <f>IFERROR(LOOKUP(1,0/SEARCH(Sheet2!$E$3:$E$18,A5487),Sheet2!$F$3:$F$18),"其他")</f>
        <v>C#工程师</v>
      </c>
      <c r="C5487" t="s">
        <v>45</v>
      </c>
      <c r="D5487" t="s">
        <v>15</v>
      </c>
      <c r="E5487" t="s">
        <v>16</v>
      </c>
      <c r="F5487" t="s">
        <v>5989</v>
      </c>
      <c r="G5487" t="s">
        <v>9311</v>
      </c>
      <c r="H5487" t="s">
        <v>38</v>
      </c>
      <c r="I5487" t="s">
        <v>12</v>
      </c>
      <c r="J5487">
        <v>1.5</v>
      </c>
      <c r="K5487" t="s">
        <v>11104</v>
      </c>
      <c r="L5487" t="str">
        <f>LEFT(K5487,LEN(K5487)-3)</f>
        <v>2.5</v>
      </c>
      <c r="M5487" t="str">
        <f>RIGHT(K5487,3)</f>
        <v>万/月</v>
      </c>
      <c r="N5487">
        <f>J5487*VLOOKUP(M5487,薪资单位!$A$1:$B$6,2,FALSE)</f>
        <v>15</v>
      </c>
      <c r="O5487">
        <f>L5487*VLOOKUP(M5487,薪资单位!$A$1:$B$6,2,FALSE)</f>
        <v>25</v>
      </c>
      <c r="P5487" t="s">
        <v>5989</v>
      </c>
    </row>
    <row r="5488" spans="1:16" x14ac:dyDescent="0.2">
      <c r="A5488" t="s">
        <v>4811</v>
      </c>
      <c r="B5488" t="str">
        <f>IFERROR(LOOKUP(1,0/SEARCH(Sheet2!$E$3:$E$18,A5488),Sheet2!$F$3:$F$18),"其他")</f>
        <v>C#工程师</v>
      </c>
      <c r="C5488" t="s">
        <v>45</v>
      </c>
      <c r="D5488" t="s">
        <v>15</v>
      </c>
      <c r="E5488" t="s">
        <v>16</v>
      </c>
      <c r="F5488" t="s">
        <v>1809</v>
      </c>
      <c r="G5488" t="s">
        <v>9451</v>
      </c>
      <c r="H5488" t="s">
        <v>26</v>
      </c>
      <c r="I5488" t="s">
        <v>81</v>
      </c>
      <c r="J5488">
        <v>1.5</v>
      </c>
      <c r="K5488" t="s">
        <v>11104</v>
      </c>
      <c r="L5488" t="str">
        <f>LEFT(K5488,LEN(K5488)-3)</f>
        <v>2.5</v>
      </c>
      <c r="M5488" t="str">
        <f>RIGHT(K5488,3)</f>
        <v>万/月</v>
      </c>
      <c r="N5488">
        <f>J5488*VLOOKUP(M5488,薪资单位!$A$1:$B$6,2,FALSE)</f>
        <v>15</v>
      </c>
      <c r="O5488">
        <f>L5488*VLOOKUP(M5488,薪资单位!$A$1:$B$6,2,FALSE)</f>
        <v>25</v>
      </c>
      <c r="P5488" t="s">
        <v>5989</v>
      </c>
    </row>
    <row r="5489" spans="1:16" x14ac:dyDescent="0.2">
      <c r="A5489" t="s">
        <v>986</v>
      </c>
      <c r="B5489" t="str">
        <f>IFERROR(LOOKUP(1,0/SEARCH(Sheet2!$E$3:$E$18,A5489),Sheet2!$F$3:$F$18),"其他")</f>
        <v>C++工程师</v>
      </c>
      <c r="C5489" t="s">
        <v>45</v>
      </c>
      <c r="D5489" t="s">
        <v>23</v>
      </c>
      <c r="E5489" t="s">
        <v>16</v>
      </c>
      <c r="F5489" t="s">
        <v>24</v>
      </c>
      <c r="G5489" t="s">
        <v>987</v>
      </c>
      <c r="H5489" t="s">
        <v>11</v>
      </c>
      <c r="I5489" t="s">
        <v>12</v>
      </c>
      <c r="J5489">
        <v>1.5</v>
      </c>
      <c r="K5489" t="s">
        <v>11104</v>
      </c>
      <c r="L5489" t="str">
        <f>LEFT(K5489,LEN(K5489)-3)</f>
        <v>2.5</v>
      </c>
      <c r="M5489" t="str">
        <f>RIGHT(K5489,3)</f>
        <v>万/月</v>
      </c>
      <c r="N5489">
        <f>J5489*VLOOKUP(M5489,薪资单位!$A$1:$B$6,2,FALSE)</f>
        <v>15</v>
      </c>
      <c r="O5489">
        <f>L5489*VLOOKUP(M5489,薪资单位!$A$1:$B$6,2,FALSE)</f>
        <v>25</v>
      </c>
      <c r="P5489" t="s">
        <v>30</v>
      </c>
    </row>
    <row r="5490" spans="1:16" x14ac:dyDescent="0.2">
      <c r="A5490" t="s">
        <v>1019</v>
      </c>
      <c r="B5490" t="str">
        <f>IFERROR(LOOKUP(1,0/SEARCH(Sheet2!$E$3:$E$18,A5490),Sheet2!$F$3:$F$18),"其他")</f>
        <v>C++工程师</v>
      </c>
      <c r="C5490" t="s">
        <v>45</v>
      </c>
      <c r="D5490" t="s">
        <v>7</v>
      </c>
      <c r="E5490" t="s">
        <v>16</v>
      </c>
      <c r="F5490" t="s">
        <v>120</v>
      </c>
      <c r="G5490" t="s">
        <v>1020</v>
      </c>
      <c r="H5490" t="s">
        <v>38</v>
      </c>
      <c r="I5490" t="s">
        <v>32</v>
      </c>
      <c r="J5490">
        <v>1.5</v>
      </c>
      <c r="K5490" t="s">
        <v>11104</v>
      </c>
      <c r="L5490" t="str">
        <f>LEFT(K5490,LEN(K5490)-3)</f>
        <v>2.5</v>
      </c>
      <c r="M5490" t="str">
        <f>RIGHT(K5490,3)</f>
        <v>万/月</v>
      </c>
      <c r="N5490">
        <f>J5490*VLOOKUP(M5490,薪资单位!$A$1:$B$6,2,FALSE)</f>
        <v>15</v>
      </c>
      <c r="O5490">
        <f>L5490*VLOOKUP(M5490,薪资单位!$A$1:$B$6,2,FALSE)</f>
        <v>25</v>
      </c>
      <c r="P5490" t="s">
        <v>30</v>
      </c>
    </row>
    <row r="5491" spans="1:16" x14ac:dyDescent="0.2">
      <c r="A5491" t="s">
        <v>3373</v>
      </c>
      <c r="B5491" t="str">
        <f>IFERROR(LOOKUP(1,0/SEARCH(Sheet2!$E$3:$E$18,A5491),Sheet2!$F$3:$F$18),"其他")</f>
        <v>C++工程师</v>
      </c>
      <c r="C5491" t="s">
        <v>45</v>
      </c>
      <c r="D5491" t="s">
        <v>35</v>
      </c>
      <c r="E5491" t="s">
        <v>8</v>
      </c>
      <c r="F5491" t="s">
        <v>2653</v>
      </c>
      <c r="G5491" t="s">
        <v>3374</v>
      </c>
      <c r="H5491" t="s">
        <v>11</v>
      </c>
      <c r="I5491" t="s">
        <v>12</v>
      </c>
      <c r="J5491">
        <v>1.5</v>
      </c>
      <c r="K5491" t="s">
        <v>11104</v>
      </c>
      <c r="L5491" t="str">
        <f>LEFT(K5491,LEN(K5491)-3)</f>
        <v>2.5</v>
      </c>
      <c r="M5491" t="str">
        <f>RIGHT(K5491,3)</f>
        <v>万/月</v>
      </c>
      <c r="N5491">
        <f>J5491*VLOOKUP(M5491,薪资单位!$A$1:$B$6,2,FALSE)</f>
        <v>15</v>
      </c>
      <c r="O5491">
        <f>L5491*VLOOKUP(M5491,薪资单位!$A$1:$B$6,2,FALSE)</f>
        <v>25</v>
      </c>
      <c r="P5491" t="s">
        <v>839</v>
      </c>
    </row>
    <row r="5492" spans="1:16" x14ac:dyDescent="0.2">
      <c r="A5492" t="s">
        <v>3398</v>
      </c>
      <c r="B5492" t="str">
        <f>IFERROR(LOOKUP(1,0/SEARCH(Sheet2!$E$3:$E$18,A5492),Sheet2!$F$3:$F$18),"其他")</f>
        <v>C++工程师</v>
      </c>
      <c r="C5492" t="s">
        <v>45</v>
      </c>
      <c r="D5492" t="s">
        <v>65</v>
      </c>
      <c r="E5492" t="s">
        <v>8</v>
      </c>
      <c r="F5492" t="s">
        <v>2653</v>
      </c>
      <c r="G5492" t="s">
        <v>3399</v>
      </c>
      <c r="H5492" t="s">
        <v>11</v>
      </c>
      <c r="I5492" t="s">
        <v>12</v>
      </c>
      <c r="J5492">
        <v>1.5</v>
      </c>
      <c r="K5492" t="s">
        <v>11104</v>
      </c>
      <c r="L5492" t="str">
        <f>LEFT(K5492,LEN(K5492)-3)</f>
        <v>2.5</v>
      </c>
      <c r="M5492" t="str">
        <f>RIGHT(K5492,3)</f>
        <v>万/月</v>
      </c>
      <c r="N5492">
        <f>J5492*VLOOKUP(M5492,薪资单位!$A$1:$B$6,2,FALSE)</f>
        <v>15</v>
      </c>
      <c r="O5492">
        <f>L5492*VLOOKUP(M5492,薪资单位!$A$1:$B$6,2,FALSE)</f>
        <v>25</v>
      </c>
      <c r="P5492" t="s">
        <v>839</v>
      </c>
    </row>
    <row r="5493" spans="1:16" x14ac:dyDescent="0.2">
      <c r="A5493" t="s">
        <v>3417</v>
      </c>
      <c r="B5493" t="str">
        <f>IFERROR(LOOKUP(1,0/SEARCH(Sheet2!$E$3:$E$18,A5493),Sheet2!$F$3:$F$18),"其他")</f>
        <v>C++工程师</v>
      </c>
      <c r="C5493" t="s">
        <v>45</v>
      </c>
      <c r="D5493" t="s">
        <v>7</v>
      </c>
      <c r="E5493" t="s">
        <v>143</v>
      </c>
      <c r="F5493" t="s">
        <v>487</v>
      </c>
      <c r="G5493" t="s">
        <v>3418</v>
      </c>
      <c r="H5493" t="s">
        <v>38</v>
      </c>
      <c r="I5493" t="s">
        <v>50</v>
      </c>
      <c r="J5493">
        <v>1.5</v>
      </c>
      <c r="K5493" t="s">
        <v>11104</v>
      </c>
      <c r="L5493" t="str">
        <f>LEFT(K5493,LEN(K5493)-3)</f>
        <v>2.5</v>
      </c>
      <c r="M5493" t="str">
        <f>RIGHT(K5493,3)</f>
        <v>万/月</v>
      </c>
      <c r="N5493">
        <f>J5493*VLOOKUP(M5493,薪资单位!$A$1:$B$6,2,FALSE)</f>
        <v>15</v>
      </c>
      <c r="O5493">
        <f>L5493*VLOOKUP(M5493,薪资单位!$A$1:$B$6,2,FALSE)</f>
        <v>25</v>
      </c>
      <c r="P5493" t="s">
        <v>839</v>
      </c>
    </row>
    <row r="5494" spans="1:16" x14ac:dyDescent="0.2">
      <c r="A5494" t="s">
        <v>3445</v>
      </c>
      <c r="B5494" t="str">
        <f>IFERROR(LOOKUP(1,0/SEARCH(Sheet2!$E$3:$E$18,A5494),Sheet2!$F$3:$F$18),"其他")</f>
        <v>C++工程师</v>
      </c>
      <c r="C5494" t="s">
        <v>45</v>
      </c>
      <c r="D5494" t="s">
        <v>23</v>
      </c>
      <c r="E5494" t="s">
        <v>16</v>
      </c>
      <c r="F5494" t="s">
        <v>2653</v>
      </c>
      <c r="G5494" t="s">
        <v>3012</v>
      </c>
      <c r="H5494" t="s">
        <v>26</v>
      </c>
      <c r="I5494" t="s">
        <v>50</v>
      </c>
      <c r="J5494">
        <v>1.5</v>
      </c>
      <c r="K5494" t="s">
        <v>11104</v>
      </c>
      <c r="L5494" t="str">
        <f>LEFT(K5494,LEN(K5494)-3)</f>
        <v>2.5</v>
      </c>
      <c r="M5494" t="str">
        <f>RIGHT(K5494,3)</f>
        <v>万/月</v>
      </c>
      <c r="N5494">
        <f>J5494*VLOOKUP(M5494,薪资单位!$A$1:$B$6,2,FALSE)</f>
        <v>15</v>
      </c>
      <c r="O5494">
        <f>L5494*VLOOKUP(M5494,薪资单位!$A$1:$B$6,2,FALSE)</f>
        <v>25</v>
      </c>
      <c r="P5494" t="s">
        <v>839</v>
      </c>
    </row>
    <row r="5495" spans="1:16" x14ac:dyDescent="0.2">
      <c r="A5495" t="s">
        <v>3552</v>
      </c>
      <c r="B5495" t="str">
        <f>IFERROR(LOOKUP(1,0/SEARCH(Sheet2!$E$3:$E$18,A5495),Sheet2!$F$3:$F$18),"其他")</f>
        <v>C++工程师</v>
      </c>
      <c r="C5495" t="s">
        <v>45</v>
      </c>
      <c r="D5495" t="s">
        <v>23</v>
      </c>
      <c r="E5495" t="s">
        <v>143</v>
      </c>
      <c r="F5495" t="s">
        <v>1636</v>
      </c>
      <c r="G5495" t="s">
        <v>3553</v>
      </c>
      <c r="H5495" t="s">
        <v>11</v>
      </c>
      <c r="I5495" t="s">
        <v>12</v>
      </c>
      <c r="J5495">
        <v>1.5</v>
      </c>
      <c r="K5495" t="s">
        <v>11104</v>
      </c>
      <c r="L5495" t="str">
        <f>LEFT(K5495,LEN(K5495)-3)</f>
        <v>2.5</v>
      </c>
      <c r="M5495" t="str">
        <f>RIGHT(K5495,3)</f>
        <v>万/月</v>
      </c>
      <c r="N5495">
        <f>J5495*VLOOKUP(M5495,薪资单位!$A$1:$B$6,2,FALSE)</f>
        <v>15</v>
      </c>
      <c r="O5495">
        <f>L5495*VLOOKUP(M5495,薪资单位!$A$1:$B$6,2,FALSE)</f>
        <v>25</v>
      </c>
      <c r="P5495" t="s">
        <v>839</v>
      </c>
    </row>
    <row r="5496" spans="1:16" x14ac:dyDescent="0.2">
      <c r="A5496" t="s">
        <v>3570</v>
      </c>
      <c r="B5496" t="str">
        <f>IFERROR(LOOKUP(1,0/SEARCH(Sheet2!$E$3:$E$18,A5496),Sheet2!$F$3:$F$18),"其他")</f>
        <v>C++工程师</v>
      </c>
      <c r="C5496" t="s">
        <v>45</v>
      </c>
      <c r="D5496" t="s">
        <v>65</v>
      </c>
      <c r="E5496" t="s">
        <v>16</v>
      </c>
      <c r="F5496" t="s">
        <v>1636</v>
      </c>
      <c r="G5496" t="s">
        <v>3571</v>
      </c>
      <c r="H5496" t="s">
        <v>93</v>
      </c>
      <c r="I5496" t="s">
        <v>12</v>
      </c>
      <c r="J5496">
        <v>1.5</v>
      </c>
      <c r="K5496" t="s">
        <v>11104</v>
      </c>
      <c r="L5496" t="str">
        <f>LEFT(K5496,LEN(K5496)-3)</f>
        <v>2.5</v>
      </c>
      <c r="M5496" t="str">
        <f>RIGHT(K5496,3)</f>
        <v>万/月</v>
      </c>
      <c r="N5496">
        <f>J5496*VLOOKUP(M5496,薪资单位!$A$1:$B$6,2,FALSE)</f>
        <v>15</v>
      </c>
      <c r="O5496">
        <f>L5496*VLOOKUP(M5496,薪资单位!$A$1:$B$6,2,FALSE)</f>
        <v>25</v>
      </c>
      <c r="P5496" t="s">
        <v>839</v>
      </c>
    </row>
    <row r="5497" spans="1:16" x14ac:dyDescent="0.2">
      <c r="A5497" t="s">
        <v>847</v>
      </c>
      <c r="B5497" t="str">
        <f>IFERROR(LOOKUP(1,0/SEARCH(Sheet2!$E$3:$E$18,A5497),Sheet2!$F$3:$F$18),"其他")</f>
        <v>C++工程师</v>
      </c>
      <c r="C5497" t="s">
        <v>45</v>
      </c>
      <c r="D5497" t="s">
        <v>35</v>
      </c>
      <c r="E5497" t="s">
        <v>16</v>
      </c>
      <c r="F5497" t="s">
        <v>839</v>
      </c>
      <c r="G5497" t="s">
        <v>3598</v>
      </c>
      <c r="H5497" t="s">
        <v>38</v>
      </c>
      <c r="I5497" t="s">
        <v>12</v>
      </c>
      <c r="J5497">
        <v>1.5</v>
      </c>
      <c r="K5497" t="s">
        <v>11104</v>
      </c>
      <c r="L5497" t="str">
        <f>LEFT(K5497,LEN(K5497)-3)</f>
        <v>2.5</v>
      </c>
      <c r="M5497" t="str">
        <f>RIGHT(K5497,3)</f>
        <v>万/月</v>
      </c>
      <c r="N5497">
        <f>J5497*VLOOKUP(M5497,薪资单位!$A$1:$B$6,2,FALSE)</f>
        <v>15</v>
      </c>
      <c r="O5497">
        <f>L5497*VLOOKUP(M5497,薪资单位!$A$1:$B$6,2,FALSE)</f>
        <v>25</v>
      </c>
      <c r="P5497" t="s">
        <v>839</v>
      </c>
    </row>
    <row r="5498" spans="1:16" x14ac:dyDescent="0.2">
      <c r="A5498" t="s">
        <v>3642</v>
      </c>
      <c r="B5498" t="str">
        <f>IFERROR(LOOKUP(1,0/SEARCH(Sheet2!$E$3:$E$18,A5498),Sheet2!$F$3:$F$18),"其他")</f>
        <v>C++工程师</v>
      </c>
      <c r="C5498" t="s">
        <v>45</v>
      </c>
      <c r="D5498" t="s">
        <v>35</v>
      </c>
      <c r="E5498" t="s">
        <v>16</v>
      </c>
      <c r="F5498" t="s">
        <v>487</v>
      </c>
      <c r="G5498" t="s">
        <v>3643</v>
      </c>
      <c r="H5498" t="s">
        <v>11</v>
      </c>
      <c r="I5498" t="s">
        <v>12</v>
      </c>
      <c r="J5498">
        <v>1.5</v>
      </c>
      <c r="K5498" t="s">
        <v>11104</v>
      </c>
      <c r="L5498" t="str">
        <f>LEFT(K5498,LEN(K5498)-3)</f>
        <v>2.5</v>
      </c>
      <c r="M5498" t="str">
        <f>RIGHT(K5498,3)</f>
        <v>万/月</v>
      </c>
      <c r="N5498">
        <f>J5498*VLOOKUP(M5498,薪资单位!$A$1:$B$6,2,FALSE)</f>
        <v>15</v>
      </c>
      <c r="O5498">
        <f>L5498*VLOOKUP(M5498,薪资单位!$A$1:$B$6,2,FALSE)</f>
        <v>25</v>
      </c>
      <c r="P5498" t="s">
        <v>839</v>
      </c>
    </row>
    <row r="5499" spans="1:16" x14ac:dyDescent="0.2">
      <c r="A5499" t="s">
        <v>3685</v>
      </c>
      <c r="B5499" t="str">
        <f>IFERROR(LOOKUP(1,0/SEARCH(Sheet2!$E$3:$E$18,A5499),Sheet2!$F$3:$F$18),"其他")</f>
        <v>C++工程师</v>
      </c>
      <c r="C5499" t="s">
        <v>45</v>
      </c>
      <c r="D5499" t="s">
        <v>7</v>
      </c>
      <c r="E5499" t="s">
        <v>16</v>
      </c>
      <c r="F5499" t="s">
        <v>1636</v>
      </c>
      <c r="G5499" t="s">
        <v>2842</v>
      </c>
      <c r="H5499" t="s">
        <v>42</v>
      </c>
      <c r="I5499" t="s">
        <v>81</v>
      </c>
      <c r="J5499">
        <v>1.5</v>
      </c>
      <c r="K5499" t="s">
        <v>11104</v>
      </c>
      <c r="L5499" t="str">
        <f>LEFT(K5499,LEN(K5499)-3)</f>
        <v>2.5</v>
      </c>
      <c r="M5499" t="str">
        <f>RIGHT(K5499,3)</f>
        <v>万/月</v>
      </c>
      <c r="N5499">
        <f>J5499*VLOOKUP(M5499,薪资单位!$A$1:$B$6,2,FALSE)</f>
        <v>15</v>
      </c>
      <c r="O5499">
        <f>L5499*VLOOKUP(M5499,薪资单位!$A$1:$B$6,2,FALSE)</f>
        <v>25</v>
      </c>
      <c r="P5499" t="s">
        <v>839</v>
      </c>
    </row>
    <row r="5500" spans="1:16" x14ac:dyDescent="0.2">
      <c r="A5500" t="s">
        <v>3736</v>
      </c>
      <c r="B5500" t="str">
        <f>IFERROR(LOOKUP(1,0/SEARCH(Sheet2!$E$3:$E$18,A5500),Sheet2!$F$3:$F$18),"其他")</f>
        <v>C++工程师</v>
      </c>
      <c r="C5500" t="s">
        <v>45</v>
      </c>
      <c r="D5500" t="s">
        <v>7</v>
      </c>
      <c r="E5500" t="s">
        <v>59</v>
      </c>
      <c r="F5500" t="s">
        <v>487</v>
      </c>
      <c r="G5500" t="s">
        <v>3737</v>
      </c>
      <c r="H5500" t="s">
        <v>38</v>
      </c>
      <c r="I5500" t="s">
        <v>12</v>
      </c>
      <c r="J5500">
        <v>1.5</v>
      </c>
      <c r="K5500" t="s">
        <v>11104</v>
      </c>
      <c r="L5500" t="str">
        <f>LEFT(K5500,LEN(K5500)-3)</f>
        <v>2.5</v>
      </c>
      <c r="M5500" t="str">
        <f>RIGHT(K5500,3)</f>
        <v>万/月</v>
      </c>
      <c r="N5500">
        <f>J5500*VLOOKUP(M5500,薪资单位!$A$1:$B$6,2,FALSE)</f>
        <v>15</v>
      </c>
      <c r="O5500">
        <f>L5500*VLOOKUP(M5500,薪资单位!$A$1:$B$6,2,FALSE)</f>
        <v>25</v>
      </c>
      <c r="P5500" t="s">
        <v>839</v>
      </c>
    </row>
    <row r="5501" spans="1:16" x14ac:dyDescent="0.2">
      <c r="A5501" t="s">
        <v>4869</v>
      </c>
      <c r="B5501" t="str">
        <f>IFERROR(LOOKUP(1,0/SEARCH(Sheet2!$E$3:$E$18,A5501),Sheet2!$F$3:$F$18),"其他")</f>
        <v>C++工程师</v>
      </c>
      <c r="C5501" t="s">
        <v>45</v>
      </c>
      <c r="D5501" t="s">
        <v>35</v>
      </c>
      <c r="E5501" t="s">
        <v>8</v>
      </c>
      <c r="F5501" t="s">
        <v>1636</v>
      </c>
      <c r="G5501" t="s">
        <v>4870</v>
      </c>
      <c r="H5501" t="s">
        <v>93</v>
      </c>
      <c r="I5501" t="s">
        <v>12</v>
      </c>
      <c r="J5501">
        <v>1.5</v>
      </c>
      <c r="K5501" t="s">
        <v>11104</v>
      </c>
      <c r="L5501" t="str">
        <f>LEFT(K5501,LEN(K5501)-3)</f>
        <v>2.5</v>
      </c>
      <c r="M5501" t="str">
        <f>RIGHT(K5501,3)</f>
        <v>万/月</v>
      </c>
      <c r="N5501">
        <f>J5501*VLOOKUP(M5501,薪资单位!$A$1:$B$6,2,FALSE)</f>
        <v>15</v>
      </c>
      <c r="O5501">
        <f>L5501*VLOOKUP(M5501,薪资单位!$A$1:$B$6,2,FALSE)</f>
        <v>25</v>
      </c>
      <c r="P5501" t="s">
        <v>839</v>
      </c>
    </row>
    <row r="5502" spans="1:16" x14ac:dyDescent="0.2">
      <c r="A5502" t="s">
        <v>890</v>
      </c>
      <c r="B5502" t="str">
        <f>IFERROR(LOOKUP(1,0/SEARCH(Sheet2!$E$3:$E$18,A5502),Sheet2!$F$3:$F$18),"其他")</f>
        <v>C++工程师</v>
      </c>
      <c r="C5502" t="s">
        <v>45</v>
      </c>
      <c r="D5502" t="s">
        <v>35</v>
      </c>
      <c r="E5502" t="s">
        <v>16</v>
      </c>
      <c r="F5502" t="s">
        <v>1636</v>
      </c>
      <c r="G5502" t="s">
        <v>4919</v>
      </c>
      <c r="H5502" t="s">
        <v>11</v>
      </c>
      <c r="I5502" t="s">
        <v>20</v>
      </c>
      <c r="J5502">
        <v>1.5</v>
      </c>
      <c r="K5502" t="s">
        <v>11104</v>
      </c>
      <c r="L5502" t="str">
        <f>LEFT(K5502,LEN(K5502)-3)</f>
        <v>2.5</v>
      </c>
      <c r="M5502" t="str">
        <f>RIGHT(K5502,3)</f>
        <v>万/月</v>
      </c>
      <c r="N5502">
        <f>J5502*VLOOKUP(M5502,薪资单位!$A$1:$B$6,2,FALSE)</f>
        <v>15</v>
      </c>
      <c r="O5502">
        <f>L5502*VLOOKUP(M5502,薪资单位!$A$1:$B$6,2,FALSE)</f>
        <v>25</v>
      </c>
      <c r="P5502" t="s">
        <v>839</v>
      </c>
    </row>
    <row r="5503" spans="1:16" x14ac:dyDescent="0.2">
      <c r="A5503" t="s">
        <v>4922</v>
      </c>
      <c r="B5503" t="str">
        <f>IFERROR(LOOKUP(1,0/SEARCH(Sheet2!$E$3:$E$18,A5503),Sheet2!$F$3:$F$18),"其他")</f>
        <v>C++工程师</v>
      </c>
      <c r="C5503" t="s">
        <v>45</v>
      </c>
      <c r="D5503" t="s">
        <v>35</v>
      </c>
      <c r="E5503" t="s">
        <v>16</v>
      </c>
      <c r="F5503" t="s">
        <v>1636</v>
      </c>
      <c r="G5503" t="s">
        <v>2718</v>
      </c>
      <c r="H5503" t="s">
        <v>26</v>
      </c>
      <c r="I5503" t="s">
        <v>12</v>
      </c>
      <c r="J5503">
        <v>1.5</v>
      </c>
      <c r="K5503" t="s">
        <v>11104</v>
      </c>
      <c r="L5503" t="str">
        <f>LEFT(K5503,LEN(K5503)-3)</f>
        <v>2.5</v>
      </c>
      <c r="M5503" t="str">
        <f>RIGHT(K5503,3)</f>
        <v>万/月</v>
      </c>
      <c r="N5503">
        <f>J5503*VLOOKUP(M5503,薪资单位!$A$1:$B$6,2,FALSE)</f>
        <v>15</v>
      </c>
      <c r="O5503">
        <f>L5503*VLOOKUP(M5503,薪资单位!$A$1:$B$6,2,FALSE)</f>
        <v>25</v>
      </c>
      <c r="P5503" t="s">
        <v>839</v>
      </c>
    </row>
    <row r="5504" spans="1:16" x14ac:dyDescent="0.2">
      <c r="A5504" t="s">
        <v>847</v>
      </c>
      <c r="B5504" t="str">
        <f>IFERROR(LOOKUP(1,0/SEARCH(Sheet2!$E$3:$E$18,A5504),Sheet2!$F$3:$F$18),"其他")</f>
        <v>C++工程师</v>
      </c>
      <c r="C5504" t="s">
        <v>45</v>
      </c>
      <c r="D5504" t="s">
        <v>35</v>
      </c>
      <c r="E5504" t="s">
        <v>8</v>
      </c>
      <c r="F5504" t="s">
        <v>839</v>
      </c>
      <c r="G5504" t="s">
        <v>4985</v>
      </c>
      <c r="H5504" t="s">
        <v>38</v>
      </c>
      <c r="I5504" t="s">
        <v>12</v>
      </c>
      <c r="J5504">
        <v>1.5</v>
      </c>
      <c r="K5504" t="s">
        <v>11104</v>
      </c>
      <c r="L5504" t="str">
        <f>LEFT(K5504,LEN(K5504)-3)</f>
        <v>2.5</v>
      </c>
      <c r="M5504" t="str">
        <f>RIGHT(K5504,3)</f>
        <v>万/月</v>
      </c>
      <c r="N5504">
        <f>J5504*VLOOKUP(M5504,薪资单位!$A$1:$B$6,2,FALSE)</f>
        <v>15</v>
      </c>
      <c r="O5504">
        <f>L5504*VLOOKUP(M5504,薪资单位!$A$1:$B$6,2,FALSE)</f>
        <v>25</v>
      </c>
      <c r="P5504" t="s">
        <v>839</v>
      </c>
    </row>
    <row r="5505" spans="1:16" x14ac:dyDescent="0.2">
      <c r="A5505" t="s">
        <v>847</v>
      </c>
      <c r="B5505" t="str">
        <f>IFERROR(LOOKUP(1,0/SEARCH(Sheet2!$E$3:$E$18,A5505),Sheet2!$F$3:$F$18),"其他")</f>
        <v>C++工程师</v>
      </c>
      <c r="C5505" t="s">
        <v>45</v>
      </c>
      <c r="D5505" t="s">
        <v>65</v>
      </c>
      <c r="E5505" t="s">
        <v>16</v>
      </c>
      <c r="F5505" t="s">
        <v>585</v>
      </c>
      <c r="G5505" t="s">
        <v>5047</v>
      </c>
      <c r="H5505" t="s">
        <v>93</v>
      </c>
      <c r="I5505" t="s">
        <v>12</v>
      </c>
      <c r="J5505">
        <v>1.5</v>
      </c>
      <c r="K5505" t="s">
        <v>11104</v>
      </c>
      <c r="L5505" t="str">
        <f>LEFT(K5505,LEN(K5505)-3)</f>
        <v>2.5</v>
      </c>
      <c r="M5505" t="str">
        <f>RIGHT(K5505,3)</f>
        <v>万/月</v>
      </c>
      <c r="N5505">
        <f>J5505*VLOOKUP(M5505,薪资单位!$A$1:$B$6,2,FALSE)</f>
        <v>15</v>
      </c>
      <c r="O5505">
        <f>L5505*VLOOKUP(M5505,薪资单位!$A$1:$B$6,2,FALSE)</f>
        <v>25</v>
      </c>
      <c r="P5505" t="s">
        <v>839</v>
      </c>
    </row>
    <row r="5506" spans="1:16" x14ac:dyDescent="0.2">
      <c r="A5506" t="s">
        <v>2343</v>
      </c>
      <c r="B5506" t="str">
        <f>IFERROR(LOOKUP(1,0/SEARCH(Sheet2!$E$3:$E$18,A5506),Sheet2!$F$3:$F$18),"其他")</f>
        <v>C++工程师</v>
      </c>
      <c r="C5506" t="s">
        <v>45</v>
      </c>
      <c r="D5506" t="s">
        <v>23</v>
      </c>
      <c r="E5506" t="s">
        <v>8</v>
      </c>
      <c r="F5506" t="s">
        <v>2653</v>
      </c>
      <c r="G5506" t="s">
        <v>5084</v>
      </c>
      <c r="H5506" t="s">
        <v>93</v>
      </c>
      <c r="I5506" t="s">
        <v>81</v>
      </c>
      <c r="J5506">
        <v>1.5</v>
      </c>
      <c r="K5506" t="s">
        <v>11104</v>
      </c>
      <c r="L5506" t="str">
        <f>LEFT(K5506,LEN(K5506)-3)</f>
        <v>2.5</v>
      </c>
      <c r="M5506" t="str">
        <f>RIGHT(K5506,3)</f>
        <v>万/月</v>
      </c>
      <c r="N5506">
        <f>J5506*VLOOKUP(M5506,薪资单位!$A$1:$B$6,2,FALSE)</f>
        <v>15</v>
      </c>
      <c r="O5506">
        <f>L5506*VLOOKUP(M5506,薪资单位!$A$1:$B$6,2,FALSE)</f>
        <v>25</v>
      </c>
      <c r="P5506" t="s">
        <v>839</v>
      </c>
    </row>
    <row r="5507" spans="1:16" x14ac:dyDescent="0.2">
      <c r="A5507" t="s">
        <v>5089</v>
      </c>
      <c r="B5507" t="str">
        <f>IFERROR(LOOKUP(1,0/SEARCH(Sheet2!$E$3:$E$18,A5507),Sheet2!$F$3:$F$18),"其他")</f>
        <v>C++工程师</v>
      </c>
      <c r="C5507" t="s">
        <v>45</v>
      </c>
      <c r="D5507" t="s">
        <v>35</v>
      </c>
      <c r="E5507" t="s">
        <v>16</v>
      </c>
      <c r="F5507" t="s">
        <v>839</v>
      </c>
      <c r="G5507" t="s">
        <v>5090</v>
      </c>
      <c r="H5507" t="s">
        <v>11</v>
      </c>
      <c r="I5507" t="s">
        <v>32</v>
      </c>
      <c r="J5507">
        <v>1.5</v>
      </c>
      <c r="K5507" t="s">
        <v>11104</v>
      </c>
      <c r="L5507" t="str">
        <f>LEFT(K5507,LEN(K5507)-3)</f>
        <v>2.5</v>
      </c>
      <c r="M5507" t="str">
        <f>RIGHT(K5507,3)</f>
        <v>万/月</v>
      </c>
      <c r="N5507">
        <f>J5507*VLOOKUP(M5507,薪资单位!$A$1:$B$6,2,FALSE)</f>
        <v>15</v>
      </c>
      <c r="O5507">
        <f>L5507*VLOOKUP(M5507,薪资单位!$A$1:$B$6,2,FALSE)</f>
        <v>25</v>
      </c>
      <c r="P5507" t="s">
        <v>839</v>
      </c>
    </row>
    <row r="5508" spans="1:16" x14ac:dyDescent="0.2">
      <c r="A5508" t="s">
        <v>857</v>
      </c>
      <c r="B5508" t="str">
        <f>IFERROR(LOOKUP(1,0/SEARCH(Sheet2!$E$3:$E$18,A5508),Sheet2!$F$3:$F$18),"其他")</f>
        <v>C++工程师</v>
      </c>
      <c r="C5508" t="s">
        <v>45</v>
      </c>
      <c r="D5508" t="s">
        <v>35</v>
      </c>
      <c r="E5508" t="s">
        <v>16</v>
      </c>
      <c r="F5508" t="s">
        <v>1636</v>
      </c>
      <c r="G5508" t="s">
        <v>5110</v>
      </c>
      <c r="H5508" t="s">
        <v>11</v>
      </c>
      <c r="I5508" t="s">
        <v>12</v>
      </c>
      <c r="J5508">
        <v>1.5</v>
      </c>
      <c r="K5508" t="s">
        <v>11104</v>
      </c>
      <c r="L5508" t="str">
        <f>LEFT(K5508,LEN(K5508)-3)</f>
        <v>2.5</v>
      </c>
      <c r="M5508" t="str">
        <f>RIGHT(K5508,3)</f>
        <v>万/月</v>
      </c>
      <c r="N5508">
        <f>J5508*VLOOKUP(M5508,薪资单位!$A$1:$B$6,2,FALSE)</f>
        <v>15</v>
      </c>
      <c r="O5508">
        <f>L5508*VLOOKUP(M5508,薪资单位!$A$1:$B$6,2,FALSE)</f>
        <v>25</v>
      </c>
      <c r="P5508" t="s">
        <v>839</v>
      </c>
    </row>
    <row r="5509" spans="1:16" x14ac:dyDescent="0.2">
      <c r="A5509" t="s">
        <v>6011</v>
      </c>
      <c r="B5509" t="str">
        <f>IFERROR(LOOKUP(1,0/SEARCH(Sheet2!$E$3:$E$18,A5509),Sheet2!$F$3:$F$18),"其他")</f>
        <v>C++工程师</v>
      </c>
      <c r="C5509" t="s">
        <v>45</v>
      </c>
      <c r="D5509" t="s">
        <v>7</v>
      </c>
      <c r="E5509" t="s">
        <v>16</v>
      </c>
      <c r="F5509" t="s">
        <v>743</v>
      </c>
      <c r="G5509" t="s">
        <v>6012</v>
      </c>
      <c r="H5509" t="s">
        <v>93</v>
      </c>
      <c r="I5509" t="s">
        <v>12</v>
      </c>
      <c r="J5509">
        <v>1.5</v>
      </c>
      <c r="K5509" t="s">
        <v>11104</v>
      </c>
      <c r="L5509" t="str">
        <f>LEFT(K5509,LEN(K5509)-3)</f>
        <v>2.5</v>
      </c>
      <c r="M5509" t="str">
        <f>RIGHT(K5509,3)</f>
        <v>万/月</v>
      </c>
      <c r="N5509">
        <f>J5509*VLOOKUP(M5509,薪资单位!$A$1:$B$6,2,FALSE)</f>
        <v>15</v>
      </c>
      <c r="O5509">
        <f>L5509*VLOOKUP(M5509,薪资单位!$A$1:$B$6,2,FALSE)</f>
        <v>25</v>
      </c>
      <c r="P5509" t="s">
        <v>2595</v>
      </c>
    </row>
    <row r="5510" spans="1:16" x14ac:dyDescent="0.2">
      <c r="A5510" t="s">
        <v>847</v>
      </c>
      <c r="B5510" t="str">
        <f>IFERROR(LOOKUP(1,0/SEARCH(Sheet2!$E$3:$E$18,A5510),Sheet2!$F$3:$F$18),"其他")</f>
        <v>C++工程师</v>
      </c>
      <c r="C5510" t="s">
        <v>45</v>
      </c>
      <c r="D5510" t="s">
        <v>7</v>
      </c>
      <c r="E5510" t="s">
        <v>143</v>
      </c>
      <c r="F5510" t="s">
        <v>1388</v>
      </c>
      <c r="G5510" t="s">
        <v>7148</v>
      </c>
      <c r="H5510" t="s">
        <v>11</v>
      </c>
      <c r="I5510" t="s">
        <v>12</v>
      </c>
      <c r="J5510">
        <v>1.5</v>
      </c>
      <c r="K5510" t="s">
        <v>11104</v>
      </c>
      <c r="L5510" t="str">
        <f>LEFT(K5510,LEN(K5510)-3)</f>
        <v>2.5</v>
      </c>
      <c r="M5510" t="str">
        <f>RIGHT(K5510,3)</f>
        <v>万/月</v>
      </c>
      <c r="N5510">
        <f>J5510*VLOOKUP(M5510,薪资单位!$A$1:$B$6,2,FALSE)</f>
        <v>15</v>
      </c>
      <c r="O5510">
        <f>L5510*VLOOKUP(M5510,薪资单位!$A$1:$B$6,2,FALSE)</f>
        <v>25</v>
      </c>
      <c r="P5510" t="s">
        <v>2595</v>
      </c>
    </row>
    <row r="5511" spans="1:16" x14ac:dyDescent="0.2">
      <c r="A5511" t="s">
        <v>857</v>
      </c>
      <c r="B5511" t="str">
        <f>IFERROR(LOOKUP(1,0/SEARCH(Sheet2!$E$3:$E$18,A5511),Sheet2!$F$3:$F$18),"其他")</f>
        <v>C++工程师</v>
      </c>
      <c r="C5511" t="s">
        <v>45</v>
      </c>
      <c r="D5511" t="s">
        <v>35</v>
      </c>
      <c r="E5511" t="s">
        <v>16</v>
      </c>
      <c r="F5511" t="s">
        <v>1809</v>
      </c>
      <c r="G5511" t="s">
        <v>8249</v>
      </c>
      <c r="H5511" t="s">
        <v>38</v>
      </c>
      <c r="I5511" t="s">
        <v>12</v>
      </c>
      <c r="J5511">
        <v>1.5</v>
      </c>
      <c r="K5511" t="s">
        <v>11104</v>
      </c>
      <c r="L5511" t="str">
        <f>LEFT(K5511,LEN(K5511)-3)</f>
        <v>2.5</v>
      </c>
      <c r="M5511" t="str">
        <f>RIGHT(K5511,3)</f>
        <v>万/月</v>
      </c>
      <c r="N5511">
        <f>J5511*VLOOKUP(M5511,薪资单位!$A$1:$B$6,2,FALSE)</f>
        <v>15</v>
      </c>
      <c r="O5511">
        <f>L5511*VLOOKUP(M5511,薪资单位!$A$1:$B$6,2,FALSE)</f>
        <v>25</v>
      </c>
      <c r="P5511" t="s">
        <v>5989</v>
      </c>
    </row>
    <row r="5512" spans="1:16" x14ac:dyDescent="0.2">
      <c r="A5512" t="s">
        <v>847</v>
      </c>
      <c r="B5512" t="str">
        <f>IFERROR(LOOKUP(1,0/SEARCH(Sheet2!$E$3:$E$18,A5512),Sheet2!$F$3:$F$18),"其他")</f>
        <v>C++工程师</v>
      </c>
      <c r="C5512" t="s">
        <v>45</v>
      </c>
      <c r="D5512" t="s">
        <v>7</v>
      </c>
      <c r="E5512" t="s">
        <v>143</v>
      </c>
      <c r="F5512" t="s">
        <v>1809</v>
      </c>
      <c r="G5512" t="s">
        <v>8303</v>
      </c>
      <c r="H5512" t="s">
        <v>93</v>
      </c>
      <c r="I5512" t="s">
        <v>12</v>
      </c>
      <c r="J5512">
        <v>1.5</v>
      </c>
      <c r="K5512" t="s">
        <v>11104</v>
      </c>
      <c r="L5512" t="str">
        <f>LEFT(K5512,LEN(K5512)-3)</f>
        <v>2.5</v>
      </c>
      <c r="M5512" t="str">
        <f>RIGHT(K5512,3)</f>
        <v>万/月</v>
      </c>
      <c r="N5512">
        <f>J5512*VLOOKUP(M5512,薪资单位!$A$1:$B$6,2,FALSE)</f>
        <v>15</v>
      </c>
      <c r="O5512">
        <f>L5512*VLOOKUP(M5512,薪资单位!$A$1:$B$6,2,FALSE)</f>
        <v>25</v>
      </c>
      <c r="P5512" t="s">
        <v>5989</v>
      </c>
    </row>
    <row r="5513" spans="1:16" x14ac:dyDescent="0.2">
      <c r="A5513" t="s">
        <v>861</v>
      </c>
      <c r="B5513" t="str">
        <f>IFERROR(LOOKUP(1,0/SEARCH(Sheet2!$E$3:$E$18,A5513),Sheet2!$F$3:$F$18),"其他")</f>
        <v>C++工程师</v>
      </c>
      <c r="C5513" t="s">
        <v>45</v>
      </c>
      <c r="D5513" t="s">
        <v>35</v>
      </c>
      <c r="E5513" t="s">
        <v>8</v>
      </c>
      <c r="F5513" t="s">
        <v>7447</v>
      </c>
      <c r="G5513" t="s">
        <v>8347</v>
      </c>
      <c r="H5513" t="s">
        <v>11</v>
      </c>
      <c r="I5513" t="s">
        <v>12</v>
      </c>
      <c r="J5513">
        <v>1.5</v>
      </c>
      <c r="K5513" t="s">
        <v>11104</v>
      </c>
      <c r="L5513" t="str">
        <f>LEFT(K5513,LEN(K5513)-3)</f>
        <v>2.5</v>
      </c>
      <c r="M5513" t="str">
        <f>RIGHT(K5513,3)</f>
        <v>万/月</v>
      </c>
      <c r="N5513">
        <f>J5513*VLOOKUP(M5513,薪资单位!$A$1:$B$6,2,FALSE)</f>
        <v>15</v>
      </c>
      <c r="O5513">
        <f>L5513*VLOOKUP(M5513,薪资单位!$A$1:$B$6,2,FALSE)</f>
        <v>25</v>
      </c>
      <c r="P5513" t="s">
        <v>5989</v>
      </c>
    </row>
    <row r="5514" spans="1:16" x14ac:dyDescent="0.2">
      <c r="A5514" t="s">
        <v>2276</v>
      </c>
      <c r="B5514" t="str">
        <f>IFERROR(LOOKUP(1,0/SEARCH(Sheet2!$E$3:$E$18,A5514),Sheet2!$F$3:$F$18),"其他")</f>
        <v>C++工程师</v>
      </c>
      <c r="C5514" t="s">
        <v>45</v>
      </c>
      <c r="D5514" t="s">
        <v>35</v>
      </c>
      <c r="E5514" t="s">
        <v>16</v>
      </c>
      <c r="F5514" t="s">
        <v>2579</v>
      </c>
      <c r="G5514" t="s">
        <v>8353</v>
      </c>
      <c r="H5514" t="s">
        <v>11</v>
      </c>
      <c r="I5514" t="s">
        <v>12</v>
      </c>
      <c r="J5514">
        <v>1.5</v>
      </c>
      <c r="K5514" t="s">
        <v>11104</v>
      </c>
      <c r="L5514" t="str">
        <f>LEFT(K5514,LEN(K5514)-3)</f>
        <v>2.5</v>
      </c>
      <c r="M5514" t="str">
        <f>RIGHT(K5514,3)</f>
        <v>万/月</v>
      </c>
      <c r="N5514">
        <f>J5514*VLOOKUP(M5514,薪资单位!$A$1:$B$6,2,FALSE)</f>
        <v>15</v>
      </c>
      <c r="O5514">
        <f>L5514*VLOOKUP(M5514,薪资单位!$A$1:$B$6,2,FALSE)</f>
        <v>25</v>
      </c>
      <c r="P5514" t="s">
        <v>5989</v>
      </c>
    </row>
    <row r="5515" spans="1:16" x14ac:dyDescent="0.2">
      <c r="A5515" t="s">
        <v>7255</v>
      </c>
      <c r="B5515" t="str">
        <f>IFERROR(LOOKUP(1,0/SEARCH(Sheet2!$E$3:$E$18,A5515),Sheet2!$F$3:$F$18),"其他")</f>
        <v>C++工程师</v>
      </c>
      <c r="C5515" t="s">
        <v>45</v>
      </c>
      <c r="D5515" t="s">
        <v>35</v>
      </c>
      <c r="E5515" t="s">
        <v>16</v>
      </c>
      <c r="F5515" t="s">
        <v>5989</v>
      </c>
      <c r="G5515" t="s">
        <v>8406</v>
      </c>
      <c r="H5515" t="s">
        <v>11</v>
      </c>
      <c r="I5515" t="s">
        <v>12</v>
      </c>
      <c r="J5515">
        <v>1.5</v>
      </c>
      <c r="K5515" t="s">
        <v>11104</v>
      </c>
      <c r="L5515" t="str">
        <f>LEFT(K5515,LEN(K5515)-3)</f>
        <v>2.5</v>
      </c>
      <c r="M5515" t="str">
        <f>RIGHT(K5515,3)</f>
        <v>万/月</v>
      </c>
      <c r="N5515">
        <f>J5515*VLOOKUP(M5515,薪资单位!$A$1:$B$6,2,FALSE)</f>
        <v>15</v>
      </c>
      <c r="O5515">
        <f>L5515*VLOOKUP(M5515,薪资单位!$A$1:$B$6,2,FALSE)</f>
        <v>25</v>
      </c>
      <c r="P5515" t="s">
        <v>5989</v>
      </c>
    </row>
    <row r="5516" spans="1:16" x14ac:dyDescent="0.2">
      <c r="A5516" t="s">
        <v>8885</v>
      </c>
      <c r="B5516" t="str">
        <f>IFERROR(LOOKUP(1,0/SEARCH(Sheet2!$E$3:$E$18,A5516),Sheet2!$F$3:$F$18),"其他")</f>
        <v>C++工程师</v>
      </c>
      <c r="C5516" t="s">
        <v>45</v>
      </c>
      <c r="D5516" t="s">
        <v>35</v>
      </c>
      <c r="E5516" t="s">
        <v>16</v>
      </c>
      <c r="F5516" t="s">
        <v>1809</v>
      </c>
      <c r="G5516" t="s">
        <v>8233</v>
      </c>
      <c r="H5516" t="s">
        <v>38</v>
      </c>
      <c r="I5516" t="s">
        <v>12</v>
      </c>
      <c r="J5516">
        <v>1.5</v>
      </c>
      <c r="K5516" t="s">
        <v>11104</v>
      </c>
      <c r="L5516" t="str">
        <f>LEFT(K5516,LEN(K5516)-3)</f>
        <v>2.5</v>
      </c>
      <c r="M5516" t="str">
        <f>RIGHT(K5516,3)</f>
        <v>万/月</v>
      </c>
      <c r="N5516">
        <f>J5516*VLOOKUP(M5516,薪资单位!$A$1:$B$6,2,FALSE)</f>
        <v>15</v>
      </c>
      <c r="O5516">
        <f>L5516*VLOOKUP(M5516,薪资单位!$A$1:$B$6,2,FALSE)</f>
        <v>25</v>
      </c>
      <c r="P5516" t="s">
        <v>5989</v>
      </c>
    </row>
    <row r="5517" spans="1:16" x14ac:dyDescent="0.2">
      <c r="A5517" t="s">
        <v>9438</v>
      </c>
      <c r="B5517" t="str">
        <f>IFERROR(LOOKUP(1,0/SEARCH(Sheet2!$E$3:$E$18,A5517),Sheet2!$F$3:$F$18),"其他")</f>
        <v>C++工程师</v>
      </c>
      <c r="C5517" t="s">
        <v>45</v>
      </c>
      <c r="D5517" t="s">
        <v>35</v>
      </c>
      <c r="E5517" t="s">
        <v>16</v>
      </c>
      <c r="F5517" t="s">
        <v>1809</v>
      </c>
      <c r="G5517" t="s">
        <v>9439</v>
      </c>
      <c r="H5517" t="s">
        <v>11</v>
      </c>
      <c r="I5517" t="s">
        <v>12</v>
      </c>
      <c r="J5517">
        <v>1.5</v>
      </c>
      <c r="K5517" t="s">
        <v>11104</v>
      </c>
      <c r="L5517" t="str">
        <f>LEFT(K5517,LEN(K5517)-3)</f>
        <v>2.5</v>
      </c>
      <c r="M5517" t="str">
        <f>RIGHT(K5517,3)</f>
        <v>万/月</v>
      </c>
      <c r="N5517">
        <f>J5517*VLOOKUP(M5517,薪资单位!$A$1:$B$6,2,FALSE)</f>
        <v>15</v>
      </c>
      <c r="O5517">
        <f>L5517*VLOOKUP(M5517,薪资单位!$A$1:$B$6,2,FALSE)</f>
        <v>25</v>
      </c>
      <c r="P5517" t="s">
        <v>5989</v>
      </c>
    </row>
    <row r="5518" spans="1:16" x14ac:dyDescent="0.2">
      <c r="A5518" t="s">
        <v>847</v>
      </c>
      <c r="B5518" t="str">
        <f>IFERROR(LOOKUP(1,0/SEARCH(Sheet2!$E$3:$E$18,A5518),Sheet2!$F$3:$F$18),"其他")</f>
        <v>C++工程师</v>
      </c>
      <c r="C5518" t="s">
        <v>45</v>
      </c>
      <c r="D5518" t="s">
        <v>35</v>
      </c>
      <c r="E5518" t="s">
        <v>16</v>
      </c>
      <c r="F5518" t="s">
        <v>5989</v>
      </c>
      <c r="G5518" t="s">
        <v>9468</v>
      </c>
      <c r="H5518" t="s">
        <v>26</v>
      </c>
      <c r="I5518" t="s">
        <v>12</v>
      </c>
      <c r="J5518">
        <v>1.5</v>
      </c>
      <c r="K5518" t="s">
        <v>11104</v>
      </c>
      <c r="L5518" t="str">
        <f>LEFT(K5518,LEN(K5518)-3)</f>
        <v>2.5</v>
      </c>
      <c r="M5518" t="str">
        <f>RIGHT(K5518,3)</f>
        <v>万/月</v>
      </c>
      <c r="N5518">
        <f>J5518*VLOOKUP(M5518,薪资单位!$A$1:$B$6,2,FALSE)</f>
        <v>15</v>
      </c>
      <c r="O5518">
        <f>L5518*VLOOKUP(M5518,薪资单位!$A$1:$B$6,2,FALSE)</f>
        <v>25</v>
      </c>
      <c r="P5518" t="s">
        <v>5989</v>
      </c>
    </row>
    <row r="5519" spans="1:16" x14ac:dyDescent="0.2">
      <c r="A5519" t="s">
        <v>9589</v>
      </c>
      <c r="B5519" t="str">
        <f>IFERROR(LOOKUP(1,0/SEARCH(Sheet2!$E$3:$E$18,A5519),Sheet2!$F$3:$F$18),"其他")</f>
        <v>C++工程师</v>
      </c>
      <c r="C5519" t="s">
        <v>45</v>
      </c>
      <c r="D5519" t="s">
        <v>35</v>
      </c>
      <c r="E5519" t="s">
        <v>8</v>
      </c>
      <c r="F5519" t="s">
        <v>1809</v>
      </c>
      <c r="G5519" t="s">
        <v>9590</v>
      </c>
      <c r="H5519" t="s">
        <v>93</v>
      </c>
      <c r="I5519" t="s">
        <v>12</v>
      </c>
      <c r="J5519">
        <v>1.5</v>
      </c>
      <c r="K5519" t="s">
        <v>11104</v>
      </c>
      <c r="L5519" t="str">
        <f>LEFT(K5519,LEN(K5519)-3)</f>
        <v>2.5</v>
      </c>
      <c r="M5519" t="str">
        <f>RIGHT(K5519,3)</f>
        <v>万/月</v>
      </c>
      <c r="N5519">
        <f>J5519*VLOOKUP(M5519,薪资单位!$A$1:$B$6,2,FALSE)</f>
        <v>15</v>
      </c>
      <c r="O5519">
        <f>L5519*VLOOKUP(M5519,薪资单位!$A$1:$B$6,2,FALSE)</f>
        <v>25</v>
      </c>
      <c r="P5519" t="s">
        <v>5989</v>
      </c>
    </row>
    <row r="5520" spans="1:16" x14ac:dyDescent="0.2">
      <c r="A5520" t="s">
        <v>10150</v>
      </c>
      <c r="B5520" t="str">
        <f>IFERROR(LOOKUP(1,0/SEARCH(Sheet2!$E$3:$E$18,A5520),Sheet2!$F$3:$F$18),"其他")</f>
        <v>C++工程师</v>
      </c>
      <c r="C5520" t="s">
        <v>45</v>
      </c>
      <c r="D5520" t="s">
        <v>7</v>
      </c>
      <c r="E5520" t="s">
        <v>59</v>
      </c>
      <c r="F5520" t="s">
        <v>673</v>
      </c>
      <c r="G5520" t="s">
        <v>9721</v>
      </c>
      <c r="H5520" t="s">
        <v>26</v>
      </c>
      <c r="I5520" t="s">
        <v>12</v>
      </c>
      <c r="J5520">
        <v>1.5</v>
      </c>
      <c r="K5520" t="s">
        <v>11104</v>
      </c>
      <c r="L5520" t="str">
        <f>LEFT(K5520,LEN(K5520)-3)</f>
        <v>2.5</v>
      </c>
      <c r="M5520" t="str">
        <f>RIGHT(K5520,3)</f>
        <v>万/月</v>
      </c>
      <c r="N5520">
        <f>J5520*VLOOKUP(M5520,薪资单位!$A$1:$B$6,2,FALSE)</f>
        <v>15</v>
      </c>
      <c r="O5520">
        <f>L5520*VLOOKUP(M5520,薪资单位!$A$1:$B$6,2,FALSE)</f>
        <v>25</v>
      </c>
      <c r="P5520" t="s">
        <v>1139</v>
      </c>
    </row>
    <row r="5521" spans="1:16" x14ac:dyDescent="0.2">
      <c r="A5521" t="s">
        <v>604</v>
      </c>
      <c r="B5521" t="str">
        <f>IFERROR(LOOKUP(1,0/SEARCH(Sheet2!$E$3:$E$18,A5521),Sheet2!$F$3:$F$18),"其他")</f>
        <v>IOS工程师</v>
      </c>
      <c r="C5521" t="s">
        <v>45</v>
      </c>
      <c r="D5521" t="s">
        <v>35</v>
      </c>
      <c r="E5521" t="s">
        <v>16</v>
      </c>
      <c r="F5521" t="s">
        <v>30</v>
      </c>
      <c r="G5521" t="s">
        <v>2420</v>
      </c>
      <c r="H5521" t="s">
        <v>42</v>
      </c>
      <c r="I5521" t="s">
        <v>12</v>
      </c>
      <c r="J5521">
        <v>1.5</v>
      </c>
      <c r="K5521" t="s">
        <v>11104</v>
      </c>
      <c r="L5521" t="str">
        <f>LEFT(K5521,LEN(K5521)-3)</f>
        <v>2.5</v>
      </c>
      <c r="M5521" t="str">
        <f>RIGHT(K5521,3)</f>
        <v>万/月</v>
      </c>
      <c r="N5521">
        <f>J5521*VLOOKUP(M5521,薪资单位!$A$1:$B$6,2,FALSE)</f>
        <v>15</v>
      </c>
      <c r="O5521">
        <f>L5521*VLOOKUP(M5521,薪资单位!$A$1:$B$6,2,FALSE)</f>
        <v>25</v>
      </c>
      <c r="P5521" t="s">
        <v>30</v>
      </c>
    </row>
    <row r="5522" spans="1:16" x14ac:dyDescent="0.2">
      <c r="A5522" t="s">
        <v>7293</v>
      </c>
      <c r="B5522" t="str">
        <f>IFERROR(LOOKUP(1,0/SEARCH(Sheet2!$E$3:$E$18,A5522),Sheet2!$F$3:$F$18),"其他")</f>
        <v>IOS工程师</v>
      </c>
      <c r="C5522" t="s">
        <v>45</v>
      </c>
      <c r="D5522" t="s">
        <v>35</v>
      </c>
      <c r="E5522" t="s">
        <v>241</v>
      </c>
      <c r="F5522" t="s">
        <v>743</v>
      </c>
      <c r="G5522" t="s">
        <v>5569</v>
      </c>
      <c r="H5522" t="s">
        <v>11</v>
      </c>
      <c r="I5522" t="s">
        <v>12</v>
      </c>
      <c r="J5522">
        <v>1.5</v>
      </c>
      <c r="K5522" t="s">
        <v>11104</v>
      </c>
      <c r="L5522" t="str">
        <f>LEFT(K5522,LEN(K5522)-3)</f>
        <v>2.5</v>
      </c>
      <c r="M5522" t="str">
        <f>RIGHT(K5522,3)</f>
        <v>万/月</v>
      </c>
      <c r="N5522">
        <f>J5522*VLOOKUP(M5522,薪资单位!$A$1:$B$6,2,FALSE)</f>
        <v>15</v>
      </c>
      <c r="O5522">
        <f>L5522*VLOOKUP(M5522,薪资单位!$A$1:$B$6,2,FALSE)</f>
        <v>25</v>
      </c>
      <c r="P5522" t="s">
        <v>2595</v>
      </c>
    </row>
    <row r="5523" spans="1:16" x14ac:dyDescent="0.2">
      <c r="A5523" t="s">
        <v>44</v>
      </c>
      <c r="B5523" t="str">
        <f>IFERROR(LOOKUP(1,0/SEARCH(Sheet2!$E$3:$E$18,A5523),Sheet2!$F$3:$F$18),"其他")</f>
        <v>Java工程师</v>
      </c>
      <c r="C5523" t="s">
        <v>45</v>
      </c>
      <c r="D5523" t="s">
        <v>15</v>
      </c>
      <c r="E5523" t="s">
        <v>16</v>
      </c>
      <c r="F5523" t="s">
        <v>30</v>
      </c>
      <c r="G5523" t="s">
        <v>46</v>
      </c>
      <c r="H5523" t="s">
        <v>11</v>
      </c>
      <c r="I5523" t="s">
        <v>12</v>
      </c>
      <c r="J5523">
        <v>1.5</v>
      </c>
      <c r="K5523" t="s">
        <v>11104</v>
      </c>
      <c r="L5523" t="str">
        <f>LEFT(K5523,LEN(K5523)-3)</f>
        <v>2.5</v>
      </c>
      <c r="M5523" t="str">
        <f>RIGHT(K5523,3)</f>
        <v>万/月</v>
      </c>
      <c r="N5523">
        <f>J5523*VLOOKUP(M5523,薪资单位!$A$1:$B$6,2,FALSE)</f>
        <v>15</v>
      </c>
      <c r="O5523">
        <f>L5523*VLOOKUP(M5523,薪资单位!$A$1:$B$6,2,FALSE)</f>
        <v>25</v>
      </c>
      <c r="P5523" t="s">
        <v>30</v>
      </c>
    </row>
    <row r="5524" spans="1:16" x14ac:dyDescent="0.2">
      <c r="A5524" t="s">
        <v>99</v>
      </c>
      <c r="B5524" t="str">
        <f>IFERROR(LOOKUP(1,0/SEARCH(Sheet2!$E$3:$E$18,A5524),Sheet2!$F$3:$F$18),"其他")</f>
        <v>Java工程师</v>
      </c>
      <c r="C5524" t="s">
        <v>45</v>
      </c>
      <c r="D5524" t="s">
        <v>35</v>
      </c>
      <c r="E5524" t="s">
        <v>16</v>
      </c>
      <c r="F5524" t="s">
        <v>24</v>
      </c>
      <c r="G5524" t="s">
        <v>100</v>
      </c>
      <c r="H5524" t="s">
        <v>42</v>
      </c>
      <c r="I5524" t="s">
        <v>50</v>
      </c>
      <c r="J5524">
        <v>1.5</v>
      </c>
      <c r="K5524" t="s">
        <v>11104</v>
      </c>
      <c r="L5524" t="str">
        <f>LEFT(K5524,LEN(K5524)-3)</f>
        <v>2.5</v>
      </c>
      <c r="M5524" t="str">
        <f>RIGHT(K5524,3)</f>
        <v>万/月</v>
      </c>
      <c r="N5524">
        <f>J5524*VLOOKUP(M5524,薪资单位!$A$1:$B$6,2,FALSE)</f>
        <v>15</v>
      </c>
      <c r="O5524">
        <f>L5524*VLOOKUP(M5524,薪资单位!$A$1:$B$6,2,FALSE)</f>
        <v>25</v>
      </c>
      <c r="P5524" t="s">
        <v>30</v>
      </c>
    </row>
    <row r="5525" spans="1:16" x14ac:dyDescent="0.2">
      <c r="A5525" t="s">
        <v>159</v>
      </c>
      <c r="B5525" t="str">
        <f>IFERROR(LOOKUP(1,0/SEARCH(Sheet2!$E$3:$E$18,A5525),Sheet2!$F$3:$F$18),"其他")</f>
        <v>Java工程师</v>
      </c>
      <c r="C5525" t="s">
        <v>45</v>
      </c>
      <c r="D5525" t="s">
        <v>65</v>
      </c>
      <c r="E5525" t="s">
        <v>8</v>
      </c>
      <c r="F5525" t="s">
        <v>36</v>
      </c>
      <c r="G5525" t="s">
        <v>160</v>
      </c>
      <c r="H5525" t="s">
        <v>42</v>
      </c>
      <c r="I5525" t="s">
        <v>50</v>
      </c>
      <c r="J5525">
        <v>1.5</v>
      </c>
      <c r="K5525" t="s">
        <v>11104</v>
      </c>
      <c r="L5525" t="str">
        <f>LEFT(K5525,LEN(K5525)-3)</f>
        <v>2.5</v>
      </c>
      <c r="M5525" t="str">
        <f>RIGHT(K5525,3)</f>
        <v>万/月</v>
      </c>
      <c r="N5525">
        <f>J5525*VLOOKUP(M5525,薪资单位!$A$1:$B$6,2,FALSE)</f>
        <v>15</v>
      </c>
      <c r="O5525">
        <f>L5525*VLOOKUP(M5525,薪资单位!$A$1:$B$6,2,FALSE)</f>
        <v>25</v>
      </c>
      <c r="P5525" t="s">
        <v>30</v>
      </c>
    </row>
    <row r="5526" spans="1:16" x14ac:dyDescent="0.2">
      <c r="A5526" t="s">
        <v>231</v>
      </c>
      <c r="B5526" t="str">
        <f>IFERROR(LOOKUP(1,0/SEARCH(Sheet2!$E$3:$E$18,A5526),Sheet2!$F$3:$F$18),"其他")</f>
        <v>Java工程师</v>
      </c>
      <c r="C5526" t="s">
        <v>45</v>
      </c>
      <c r="D5526" t="s">
        <v>15</v>
      </c>
      <c r="E5526" t="s">
        <v>16</v>
      </c>
      <c r="F5526" t="s">
        <v>120</v>
      </c>
      <c r="G5526" t="s">
        <v>232</v>
      </c>
      <c r="H5526" t="s">
        <v>11</v>
      </c>
      <c r="I5526" t="s">
        <v>12</v>
      </c>
      <c r="J5526">
        <v>1.5</v>
      </c>
      <c r="K5526" t="s">
        <v>11104</v>
      </c>
      <c r="L5526" t="str">
        <f>LEFT(K5526,LEN(K5526)-3)</f>
        <v>2.5</v>
      </c>
      <c r="M5526" t="str">
        <f>RIGHT(K5526,3)</f>
        <v>万/月</v>
      </c>
      <c r="N5526">
        <f>J5526*VLOOKUP(M5526,薪资单位!$A$1:$B$6,2,FALSE)</f>
        <v>15</v>
      </c>
      <c r="O5526">
        <f>L5526*VLOOKUP(M5526,薪资单位!$A$1:$B$6,2,FALSE)</f>
        <v>25</v>
      </c>
      <c r="P5526" t="s">
        <v>30</v>
      </c>
    </row>
    <row r="5527" spans="1:16" x14ac:dyDescent="0.2">
      <c r="A5527" t="s">
        <v>293</v>
      </c>
      <c r="B5527" t="str">
        <f>IFERROR(LOOKUP(1,0/SEARCH(Sheet2!$E$3:$E$18,A5527),Sheet2!$F$3:$F$18),"其他")</f>
        <v>Java工程师</v>
      </c>
      <c r="C5527" t="s">
        <v>45</v>
      </c>
      <c r="D5527" t="s">
        <v>35</v>
      </c>
      <c r="E5527" t="s">
        <v>8</v>
      </c>
      <c r="F5527" t="s">
        <v>36</v>
      </c>
      <c r="G5527" t="s">
        <v>294</v>
      </c>
      <c r="H5527" t="s">
        <v>38</v>
      </c>
      <c r="I5527" t="s">
        <v>50</v>
      </c>
      <c r="J5527">
        <v>1.5</v>
      </c>
      <c r="K5527" t="s">
        <v>11104</v>
      </c>
      <c r="L5527" t="str">
        <f>LEFT(K5527,LEN(K5527)-3)</f>
        <v>2.5</v>
      </c>
      <c r="M5527" t="str">
        <f>RIGHT(K5527,3)</f>
        <v>万/月</v>
      </c>
      <c r="N5527">
        <f>J5527*VLOOKUP(M5527,薪资单位!$A$1:$B$6,2,FALSE)</f>
        <v>15</v>
      </c>
      <c r="O5527">
        <f>L5527*VLOOKUP(M5527,薪资单位!$A$1:$B$6,2,FALSE)</f>
        <v>25</v>
      </c>
      <c r="P5527" t="s">
        <v>30</v>
      </c>
    </row>
    <row r="5528" spans="1:16" x14ac:dyDescent="0.2">
      <c r="A5528" t="s">
        <v>346</v>
      </c>
      <c r="B5528" t="str">
        <f>IFERROR(LOOKUP(1,0/SEARCH(Sheet2!$E$3:$E$18,A5528),Sheet2!$F$3:$F$18),"其他")</f>
        <v>Java工程师</v>
      </c>
      <c r="C5528" t="s">
        <v>45</v>
      </c>
      <c r="D5528" t="s">
        <v>15</v>
      </c>
      <c r="E5528" t="s">
        <v>16</v>
      </c>
      <c r="F5528" t="s">
        <v>36</v>
      </c>
      <c r="G5528" t="s">
        <v>347</v>
      </c>
      <c r="H5528" t="s">
        <v>38</v>
      </c>
      <c r="I5528" t="s">
        <v>149</v>
      </c>
      <c r="J5528">
        <v>1.5</v>
      </c>
      <c r="K5528" t="s">
        <v>11104</v>
      </c>
      <c r="L5528" t="str">
        <f>LEFT(K5528,LEN(K5528)-3)</f>
        <v>2.5</v>
      </c>
      <c r="M5528" t="str">
        <f>RIGHT(K5528,3)</f>
        <v>万/月</v>
      </c>
      <c r="N5528">
        <f>J5528*VLOOKUP(M5528,薪资单位!$A$1:$B$6,2,FALSE)</f>
        <v>15</v>
      </c>
      <c r="O5528">
        <f>L5528*VLOOKUP(M5528,薪资单位!$A$1:$B$6,2,FALSE)</f>
        <v>25</v>
      </c>
      <c r="P5528" t="s">
        <v>30</v>
      </c>
    </row>
    <row r="5529" spans="1:16" x14ac:dyDescent="0.2">
      <c r="A5529" t="s">
        <v>33</v>
      </c>
      <c r="B5529" t="str">
        <f>IFERROR(LOOKUP(1,0/SEARCH(Sheet2!$E$3:$E$18,A5529),Sheet2!$F$3:$F$18),"其他")</f>
        <v>Java工程师</v>
      </c>
      <c r="C5529" t="s">
        <v>45</v>
      </c>
      <c r="D5529" t="s">
        <v>15</v>
      </c>
      <c r="E5529" t="s">
        <v>16</v>
      </c>
      <c r="F5529" t="s">
        <v>36</v>
      </c>
      <c r="G5529" t="s">
        <v>407</v>
      </c>
      <c r="H5529" t="s">
        <v>26</v>
      </c>
      <c r="I5529" t="s">
        <v>12</v>
      </c>
      <c r="J5529">
        <v>1.5</v>
      </c>
      <c r="K5529" t="s">
        <v>11104</v>
      </c>
      <c r="L5529" t="str">
        <f>LEFT(K5529,LEN(K5529)-3)</f>
        <v>2.5</v>
      </c>
      <c r="M5529" t="str">
        <f>RIGHT(K5529,3)</f>
        <v>万/月</v>
      </c>
      <c r="N5529">
        <f>J5529*VLOOKUP(M5529,薪资单位!$A$1:$B$6,2,FALSE)</f>
        <v>15</v>
      </c>
      <c r="O5529">
        <f>L5529*VLOOKUP(M5529,薪资单位!$A$1:$B$6,2,FALSE)</f>
        <v>25</v>
      </c>
      <c r="P5529" t="s">
        <v>30</v>
      </c>
    </row>
    <row r="5530" spans="1:16" x14ac:dyDescent="0.2">
      <c r="A5530" t="s">
        <v>33</v>
      </c>
      <c r="B5530" t="str">
        <f>IFERROR(LOOKUP(1,0/SEARCH(Sheet2!$E$3:$E$18,A5530),Sheet2!$F$3:$F$18),"其他")</f>
        <v>Java工程师</v>
      </c>
      <c r="C5530" t="s">
        <v>45</v>
      </c>
      <c r="D5530" t="s">
        <v>15</v>
      </c>
      <c r="E5530" t="s">
        <v>16</v>
      </c>
      <c r="F5530" t="s">
        <v>30</v>
      </c>
      <c r="G5530" t="s">
        <v>420</v>
      </c>
      <c r="H5530" t="s">
        <v>42</v>
      </c>
      <c r="I5530" t="s">
        <v>32</v>
      </c>
      <c r="J5530">
        <v>1.5</v>
      </c>
      <c r="K5530" t="s">
        <v>11104</v>
      </c>
      <c r="L5530" t="str">
        <f>LEFT(K5530,LEN(K5530)-3)</f>
        <v>2.5</v>
      </c>
      <c r="M5530" t="str">
        <f>RIGHT(K5530,3)</f>
        <v>万/月</v>
      </c>
      <c r="N5530">
        <f>J5530*VLOOKUP(M5530,薪资单位!$A$1:$B$6,2,FALSE)</f>
        <v>15</v>
      </c>
      <c r="O5530">
        <f>L5530*VLOOKUP(M5530,薪资单位!$A$1:$B$6,2,FALSE)</f>
        <v>25</v>
      </c>
      <c r="P5530" t="s">
        <v>30</v>
      </c>
    </row>
    <row r="5531" spans="1:16" x14ac:dyDescent="0.2">
      <c r="A5531" t="s">
        <v>33</v>
      </c>
      <c r="B5531" t="str">
        <f>IFERROR(LOOKUP(1,0/SEARCH(Sheet2!$E$3:$E$18,A5531),Sheet2!$F$3:$F$18),"其他")</f>
        <v>Java工程师</v>
      </c>
      <c r="C5531" t="s">
        <v>45</v>
      </c>
      <c r="D5531" t="s">
        <v>15</v>
      </c>
      <c r="E5531" t="s">
        <v>16</v>
      </c>
      <c r="F5531" t="s">
        <v>24</v>
      </c>
      <c r="G5531" t="s">
        <v>1671</v>
      </c>
      <c r="H5531" t="s">
        <v>11</v>
      </c>
      <c r="I5531" t="s">
        <v>149</v>
      </c>
      <c r="J5531">
        <v>1.5</v>
      </c>
      <c r="K5531" t="s">
        <v>11104</v>
      </c>
      <c r="L5531" t="str">
        <f>LEFT(K5531,LEN(K5531)-3)</f>
        <v>2.5</v>
      </c>
      <c r="M5531" t="str">
        <f>RIGHT(K5531,3)</f>
        <v>万/月</v>
      </c>
      <c r="N5531">
        <f>J5531*VLOOKUP(M5531,薪资单位!$A$1:$B$6,2,FALSE)</f>
        <v>15</v>
      </c>
      <c r="O5531">
        <f>L5531*VLOOKUP(M5531,薪资单位!$A$1:$B$6,2,FALSE)</f>
        <v>25</v>
      </c>
      <c r="P5531" t="s">
        <v>30</v>
      </c>
    </row>
    <row r="5532" spans="1:16" x14ac:dyDescent="0.2">
      <c r="A5532" t="s">
        <v>2010</v>
      </c>
      <c r="B5532" t="str">
        <f>IFERROR(LOOKUP(1,0/SEARCH(Sheet2!$E$3:$E$18,A5532),Sheet2!$F$3:$F$18),"其他")</f>
        <v>Java工程师</v>
      </c>
      <c r="C5532" t="s">
        <v>45</v>
      </c>
      <c r="D5532" t="s">
        <v>35</v>
      </c>
      <c r="E5532" t="s">
        <v>16</v>
      </c>
      <c r="F5532" t="s">
        <v>36</v>
      </c>
      <c r="G5532" t="s">
        <v>2011</v>
      </c>
      <c r="H5532" t="s">
        <v>26</v>
      </c>
      <c r="I5532" t="s">
        <v>32</v>
      </c>
      <c r="J5532">
        <v>1.5</v>
      </c>
      <c r="K5532" t="s">
        <v>11104</v>
      </c>
      <c r="L5532" t="str">
        <f>LEFT(K5532,LEN(K5532)-3)</f>
        <v>2.5</v>
      </c>
      <c r="M5532" t="str">
        <f>RIGHT(K5532,3)</f>
        <v>万/月</v>
      </c>
      <c r="N5532">
        <f>J5532*VLOOKUP(M5532,薪资单位!$A$1:$B$6,2,FALSE)</f>
        <v>15</v>
      </c>
      <c r="O5532">
        <f>L5532*VLOOKUP(M5532,薪资单位!$A$1:$B$6,2,FALSE)</f>
        <v>25</v>
      </c>
      <c r="P5532" t="s">
        <v>30</v>
      </c>
    </row>
    <row r="5533" spans="1:16" x14ac:dyDescent="0.2">
      <c r="A5533" t="s">
        <v>33</v>
      </c>
      <c r="B5533" t="str">
        <f>IFERROR(LOOKUP(1,0/SEARCH(Sheet2!$E$3:$E$18,A5533),Sheet2!$F$3:$F$18),"其他")</f>
        <v>Java工程师</v>
      </c>
      <c r="C5533" t="s">
        <v>45</v>
      </c>
      <c r="D5533" t="s">
        <v>7</v>
      </c>
      <c r="E5533" t="s">
        <v>16</v>
      </c>
      <c r="F5533" t="s">
        <v>839</v>
      </c>
      <c r="G5533" t="s">
        <v>2676</v>
      </c>
      <c r="H5533" t="s">
        <v>38</v>
      </c>
      <c r="I5533" t="s">
        <v>12</v>
      </c>
      <c r="J5533">
        <v>1.5</v>
      </c>
      <c r="K5533" t="s">
        <v>11104</v>
      </c>
      <c r="L5533" t="str">
        <f>LEFT(K5533,LEN(K5533)-3)</f>
        <v>2.5</v>
      </c>
      <c r="M5533" t="str">
        <f>RIGHT(K5533,3)</f>
        <v>万/月</v>
      </c>
      <c r="N5533">
        <f>J5533*VLOOKUP(M5533,薪资单位!$A$1:$B$6,2,FALSE)</f>
        <v>15</v>
      </c>
      <c r="O5533">
        <f>L5533*VLOOKUP(M5533,薪资单位!$A$1:$B$6,2,FALSE)</f>
        <v>25</v>
      </c>
      <c r="P5533" t="s">
        <v>839</v>
      </c>
    </row>
    <row r="5534" spans="1:16" x14ac:dyDescent="0.2">
      <c r="A5534" t="s">
        <v>145</v>
      </c>
      <c r="B5534" t="str">
        <f>IFERROR(LOOKUP(1,0/SEARCH(Sheet2!$E$3:$E$18,A5534),Sheet2!$F$3:$F$18),"其他")</f>
        <v>Java工程师</v>
      </c>
      <c r="C5534" t="s">
        <v>45</v>
      </c>
      <c r="D5534" t="s">
        <v>35</v>
      </c>
      <c r="E5534" t="s">
        <v>16</v>
      </c>
      <c r="F5534" t="s">
        <v>585</v>
      </c>
      <c r="G5534" t="s">
        <v>2683</v>
      </c>
      <c r="H5534" t="s">
        <v>26</v>
      </c>
      <c r="I5534" t="s">
        <v>12</v>
      </c>
      <c r="J5534">
        <v>1.5</v>
      </c>
      <c r="K5534" t="s">
        <v>11104</v>
      </c>
      <c r="L5534" t="str">
        <f>LEFT(K5534,LEN(K5534)-3)</f>
        <v>2.5</v>
      </c>
      <c r="M5534" t="str">
        <f>RIGHT(K5534,3)</f>
        <v>万/月</v>
      </c>
      <c r="N5534">
        <f>J5534*VLOOKUP(M5534,薪资单位!$A$1:$B$6,2,FALSE)</f>
        <v>15</v>
      </c>
      <c r="O5534">
        <f>L5534*VLOOKUP(M5534,薪资单位!$A$1:$B$6,2,FALSE)</f>
        <v>25</v>
      </c>
      <c r="P5534" t="s">
        <v>839</v>
      </c>
    </row>
    <row r="5535" spans="1:16" x14ac:dyDescent="0.2">
      <c r="A5535" t="s">
        <v>2820</v>
      </c>
      <c r="B5535" t="str">
        <f>IFERROR(LOOKUP(1,0/SEARCH(Sheet2!$E$3:$E$18,A5535),Sheet2!$F$3:$F$18),"其他")</f>
        <v>Java工程师</v>
      </c>
      <c r="C5535" t="s">
        <v>45</v>
      </c>
      <c r="D5535" t="s">
        <v>15</v>
      </c>
      <c r="E5535" t="s">
        <v>16</v>
      </c>
      <c r="F5535" t="s">
        <v>2314</v>
      </c>
      <c r="G5535" t="s">
        <v>2821</v>
      </c>
      <c r="H5535" t="s">
        <v>38</v>
      </c>
      <c r="I5535" t="s">
        <v>12</v>
      </c>
      <c r="J5535">
        <v>1.5</v>
      </c>
      <c r="K5535" t="s">
        <v>11104</v>
      </c>
      <c r="L5535" t="str">
        <f>LEFT(K5535,LEN(K5535)-3)</f>
        <v>2.5</v>
      </c>
      <c r="M5535" t="str">
        <f>RIGHT(K5535,3)</f>
        <v>万/月</v>
      </c>
      <c r="N5535">
        <f>J5535*VLOOKUP(M5535,薪资单位!$A$1:$B$6,2,FALSE)</f>
        <v>15</v>
      </c>
      <c r="O5535">
        <f>L5535*VLOOKUP(M5535,薪资单位!$A$1:$B$6,2,FALSE)</f>
        <v>25</v>
      </c>
      <c r="P5535" t="s">
        <v>839</v>
      </c>
    </row>
    <row r="5536" spans="1:16" x14ac:dyDescent="0.2">
      <c r="A5536" t="s">
        <v>2827</v>
      </c>
      <c r="B5536" t="str">
        <f>IFERROR(LOOKUP(1,0/SEARCH(Sheet2!$E$3:$E$18,A5536),Sheet2!$F$3:$F$18),"其他")</f>
        <v>Java工程师</v>
      </c>
      <c r="C5536" t="s">
        <v>45</v>
      </c>
      <c r="D5536" t="s">
        <v>51</v>
      </c>
      <c r="E5536" t="s">
        <v>16</v>
      </c>
      <c r="F5536" t="s">
        <v>839</v>
      </c>
      <c r="G5536" t="s">
        <v>161</v>
      </c>
      <c r="H5536" t="s">
        <v>38</v>
      </c>
      <c r="I5536" t="s">
        <v>81</v>
      </c>
      <c r="J5536">
        <v>1.5</v>
      </c>
      <c r="K5536" t="s">
        <v>11104</v>
      </c>
      <c r="L5536" t="str">
        <f>LEFT(K5536,LEN(K5536)-3)</f>
        <v>2.5</v>
      </c>
      <c r="M5536" t="str">
        <f>RIGHT(K5536,3)</f>
        <v>万/月</v>
      </c>
      <c r="N5536">
        <f>J5536*VLOOKUP(M5536,薪资单位!$A$1:$B$6,2,FALSE)</f>
        <v>15</v>
      </c>
      <c r="O5536">
        <f>L5536*VLOOKUP(M5536,薪资单位!$A$1:$B$6,2,FALSE)</f>
        <v>25</v>
      </c>
      <c r="P5536" t="s">
        <v>839</v>
      </c>
    </row>
    <row r="5537" spans="1:16" x14ac:dyDescent="0.2">
      <c r="A5537" t="s">
        <v>2834</v>
      </c>
      <c r="B5537" t="str">
        <f>IFERROR(LOOKUP(1,0/SEARCH(Sheet2!$E$3:$E$18,A5537),Sheet2!$F$3:$F$18),"其他")</f>
        <v>大数据工程师</v>
      </c>
      <c r="C5537" t="s">
        <v>45</v>
      </c>
      <c r="D5537" t="s">
        <v>15</v>
      </c>
      <c r="E5537" t="s">
        <v>16</v>
      </c>
      <c r="F5537" t="s">
        <v>1636</v>
      </c>
      <c r="G5537" t="s">
        <v>2835</v>
      </c>
      <c r="H5537" t="s">
        <v>11</v>
      </c>
      <c r="I5537" t="s">
        <v>12</v>
      </c>
      <c r="J5537">
        <v>1.5</v>
      </c>
      <c r="K5537" t="s">
        <v>11104</v>
      </c>
      <c r="L5537" t="str">
        <f>LEFT(K5537,LEN(K5537)-3)</f>
        <v>2.5</v>
      </c>
      <c r="M5537" t="str">
        <f>RIGHT(K5537,3)</f>
        <v>万/月</v>
      </c>
      <c r="N5537">
        <f>J5537*VLOOKUP(M5537,薪资单位!$A$1:$B$6,2,FALSE)</f>
        <v>15</v>
      </c>
      <c r="O5537">
        <f>L5537*VLOOKUP(M5537,薪资单位!$A$1:$B$6,2,FALSE)</f>
        <v>25</v>
      </c>
      <c r="P5537" t="s">
        <v>839</v>
      </c>
    </row>
    <row r="5538" spans="1:16" x14ac:dyDescent="0.2">
      <c r="A5538" t="s">
        <v>53</v>
      </c>
      <c r="B5538" t="str">
        <f>IFERROR(LOOKUP(1,0/SEARCH(Sheet2!$E$3:$E$18,A5538),Sheet2!$F$3:$F$18),"其他")</f>
        <v>Java工程师</v>
      </c>
      <c r="C5538" t="s">
        <v>45</v>
      </c>
      <c r="D5538" t="s">
        <v>7</v>
      </c>
      <c r="E5538" t="s">
        <v>127</v>
      </c>
      <c r="F5538" t="s">
        <v>2674</v>
      </c>
      <c r="G5538" t="s">
        <v>2838</v>
      </c>
      <c r="I5538" t="s">
        <v>12</v>
      </c>
      <c r="J5538">
        <v>1.5</v>
      </c>
      <c r="K5538" t="s">
        <v>11104</v>
      </c>
      <c r="L5538" t="str">
        <f>LEFT(K5538,LEN(K5538)-3)</f>
        <v>2.5</v>
      </c>
      <c r="M5538" t="str">
        <f>RIGHT(K5538,3)</f>
        <v>万/月</v>
      </c>
      <c r="N5538">
        <f>J5538*VLOOKUP(M5538,薪资单位!$A$1:$B$6,2,FALSE)</f>
        <v>15</v>
      </c>
      <c r="O5538">
        <f>L5538*VLOOKUP(M5538,薪资单位!$A$1:$B$6,2,FALSE)</f>
        <v>25</v>
      </c>
      <c r="P5538" t="s">
        <v>839</v>
      </c>
    </row>
    <row r="5539" spans="1:16" x14ac:dyDescent="0.2">
      <c r="A5539" t="s">
        <v>2866</v>
      </c>
      <c r="B5539" t="str">
        <f>IFERROR(LOOKUP(1,0/SEARCH(Sheet2!$E$3:$E$18,A5539),Sheet2!$F$3:$F$18),"其他")</f>
        <v>C++工程师</v>
      </c>
      <c r="C5539" t="s">
        <v>45</v>
      </c>
      <c r="D5539" t="s">
        <v>35</v>
      </c>
      <c r="E5539" t="s">
        <v>139</v>
      </c>
      <c r="F5539" t="s">
        <v>839</v>
      </c>
      <c r="G5539" t="s">
        <v>2289</v>
      </c>
      <c r="H5539" t="s">
        <v>42</v>
      </c>
      <c r="I5539" t="s">
        <v>50</v>
      </c>
      <c r="J5539">
        <v>1.5</v>
      </c>
      <c r="K5539" t="s">
        <v>11104</v>
      </c>
      <c r="L5539" t="str">
        <f>LEFT(K5539,LEN(K5539)-3)</f>
        <v>2.5</v>
      </c>
      <c r="M5539" t="str">
        <f>RIGHT(K5539,3)</f>
        <v>万/月</v>
      </c>
      <c r="N5539">
        <f>J5539*VLOOKUP(M5539,薪资单位!$A$1:$B$6,2,FALSE)</f>
        <v>15</v>
      </c>
      <c r="O5539">
        <f>L5539*VLOOKUP(M5539,薪资单位!$A$1:$B$6,2,FALSE)</f>
        <v>25</v>
      </c>
      <c r="P5539" t="s">
        <v>839</v>
      </c>
    </row>
    <row r="5540" spans="1:16" x14ac:dyDescent="0.2">
      <c r="A5540" t="s">
        <v>2870</v>
      </c>
      <c r="B5540" t="str">
        <f>IFERROR(LOOKUP(1,0/SEARCH(Sheet2!$E$3:$E$18,A5540),Sheet2!$F$3:$F$18),"其他")</f>
        <v>Java工程师</v>
      </c>
      <c r="C5540" t="s">
        <v>45</v>
      </c>
      <c r="D5540" t="s">
        <v>7</v>
      </c>
      <c r="E5540" t="s">
        <v>143</v>
      </c>
      <c r="F5540" t="s">
        <v>888</v>
      </c>
      <c r="G5540" t="s">
        <v>2871</v>
      </c>
      <c r="H5540" t="s">
        <v>11</v>
      </c>
      <c r="I5540" t="s">
        <v>12</v>
      </c>
      <c r="J5540">
        <v>1.5</v>
      </c>
      <c r="K5540" t="s">
        <v>11104</v>
      </c>
      <c r="L5540" t="str">
        <f>LEFT(K5540,LEN(K5540)-3)</f>
        <v>2.5</v>
      </c>
      <c r="M5540" t="str">
        <f>RIGHT(K5540,3)</f>
        <v>万/月</v>
      </c>
      <c r="N5540">
        <f>J5540*VLOOKUP(M5540,薪资单位!$A$1:$B$6,2,FALSE)</f>
        <v>15</v>
      </c>
      <c r="O5540">
        <f>L5540*VLOOKUP(M5540,薪资单位!$A$1:$B$6,2,FALSE)</f>
        <v>25</v>
      </c>
      <c r="P5540" t="s">
        <v>839</v>
      </c>
    </row>
    <row r="5541" spans="1:16" x14ac:dyDescent="0.2">
      <c r="A5541" t="s">
        <v>269</v>
      </c>
      <c r="B5541" t="str">
        <f>IFERROR(LOOKUP(1,0/SEARCH(Sheet2!$E$3:$E$18,A5541),Sheet2!$F$3:$F$18),"其他")</f>
        <v>Java工程师</v>
      </c>
      <c r="C5541" t="s">
        <v>45</v>
      </c>
      <c r="D5541" t="s">
        <v>7</v>
      </c>
      <c r="E5541" t="s">
        <v>143</v>
      </c>
      <c r="F5541" t="s">
        <v>839</v>
      </c>
      <c r="G5541" t="s">
        <v>2887</v>
      </c>
      <c r="H5541" t="s">
        <v>11</v>
      </c>
      <c r="I5541" t="s">
        <v>12</v>
      </c>
      <c r="J5541">
        <v>1.5</v>
      </c>
      <c r="K5541" t="s">
        <v>11104</v>
      </c>
      <c r="L5541" t="str">
        <f>LEFT(K5541,LEN(K5541)-3)</f>
        <v>2.5</v>
      </c>
      <c r="M5541" t="str">
        <f>RIGHT(K5541,3)</f>
        <v>万/月</v>
      </c>
      <c r="N5541">
        <f>J5541*VLOOKUP(M5541,薪资单位!$A$1:$B$6,2,FALSE)</f>
        <v>15</v>
      </c>
      <c r="O5541">
        <f>L5541*VLOOKUP(M5541,薪资单位!$A$1:$B$6,2,FALSE)</f>
        <v>25</v>
      </c>
      <c r="P5541" t="s">
        <v>839</v>
      </c>
    </row>
    <row r="5542" spans="1:16" x14ac:dyDescent="0.2">
      <c r="A5542" t="s">
        <v>2937</v>
      </c>
      <c r="B5542" t="str">
        <f>IFERROR(LOOKUP(1,0/SEARCH(Sheet2!$E$3:$E$18,A5542),Sheet2!$F$3:$F$18),"其他")</f>
        <v>Java工程师</v>
      </c>
      <c r="C5542" t="s">
        <v>45</v>
      </c>
      <c r="D5542" t="s">
        <v>35</v>
      </c>
      <c r="E5542" t="s">
        <v>16</v>
      </c>
      <c r="F5542" t="s">
        <v>487</v>
      </c>
      <c r="G5542" t="s">
        <v>2938</v>
      </c>
      <c r="H5542" t="s">
        <v>93</v>
      </c>
      <c r="I5542" t="s">
        <v>149</v>
      </c>
      <c r="J5542">
        <v>1.5</v>
      </c>
      <c r="K5542" t="s">
        <v>11104</v>
      </c>
      <c r="L5542" t="str">
        <f>LEFT(K5542,LEN(K5542)-3)</f>
        <v>2.5</v>
      </c>
      <c r="M5542" t="str">
        <f>RIGHT(K5542,3)</f>
        <v>万/月</v>
      </c>
      <c r="N5542">
        <f>J5542*VLOOKUP(M5542,薪资单位!$A$1:$B$6,2,FALSE)</f>
        <v>15</v>
      </c>
      <c r="O5542">
        <f>L5542*VLOOKUP(M5542,薪资单位!$A$1:$B$6,2,FALSE)</f>
        <v>25</v>
      </c>
      <c r="P5542" t="s">
        <v>839</v>
      </c>
    </row>
    <row r="5543" spans="1:16" x14ac:dyDescent="0.2">
      <c r="A5543" t="s">
        <v>2979</v>
      </c>
      <c r="B5543" t="str">
        <f>IFERROR(LOOKUP(1,0/SEARCH(Sheet2!$E$3:$E$18,A5543),Sheet2!$F$3:$F$18),"其他")</f>
        <v>Java工程师</v>
      </c>
      <c r="C5543" t="s">
        <v>45</v>
      </c>
      <c r="D5543" t="s">
        <v>35</v>
      </c>
      <c r="E5543" t="s">
        <v>16</v>
      </c>
      <c r="F5543" t="s">
        <v>839</v>
      </c>
      <c r="G5543" t="s">
        <v>2980</v>
      </c>
      <c r="H5543" t="s">
        <v>26</v>
      </c>
      <c r="I5543" t="s">
        <v>50</v>
      </c>
      <c r="J5543">
        <v>1.5</v>
      </c>
      <c r="K5543" t="s">
        <v>11104</v>
      </c>
      <c r="L5543" t="str">
        <f>LEFT(K5543,LEN(K5543)-3)</f>
        <v>2.5</v>
      </c>
      <c r="M5543" t="str">
        <f>RIGHT(K5543,3)</f>
        <v>万/月</v>
      </c>
      <c r="N5543">
        <f>J5543*VLOOKUP(M5543,薪资单位!$A$1:$B$6,2,FALSE)</f>
        <v>15</v>
      </c>
      <c r="O5543">
        <f>L5543*VLOOKUP(M5543,薪资单位!$A$1:$B$6,2,FALSE)</f>
        <v>25</v>
      </c>
      <c r="P5543" t="s">
        <v>839</v>
      </c>
    </row>
    <row r="5544" spans="1:16" x14ac:dyDescent="0.2">
      <c r="A5544" t="s">
        <v>96</v>
      </c>
      <c r="B5544" t="str">
        <f>IFERROR(LOOKUP(1,0/SEARCH(Sheet2!$E$3:$E$18,A5544),Sheet2!$F$3:$F$18),"其他")</f>
        <v>Java工程师</v>
      </c>
      <c r="C5544" t="s">
        <v>45</v>
      </c>
      <c r="D5544" t="s">
        <v>35</v>
      </c>
      <c r="E5544" t="s">
        <v>8</v>
      </c>
      <c r="F5544" t="s">
        <v>1636</v>
      </c>
      <c r="G5544" t="s">
        <v>2993</v>
      </c>
      <c r="H5544" t="s">
        <v>38</v>
      </c>
      <c r="I5544" t="s">
        <v>12</v>
      </c>
      <c r="J5544">
        <v>1.5</v>
      </c>
      <c r="K5544" t="s">
        <v>11104</v>
      </c>
      <c r="L5544" t="str">
        <f>LEFT(K5544,LEN(K5544)-3)</f>
        <v>2.5</v>
      </c>
      <c r="M5544" t="str">
        <f>RIGHT(K5544,3)</f>
        <v>万/月</v>
      </c>
      <c r="N5544">
        <f>J5544*VLOOKUP(M5544,薪资单位!$A$1:$B$6,2,FALSE)</f>
        <v>15</v>
      </c>
      <c r="O5544">
        <f>L5544*VLOOKUP(M5544,薪资单位!$A$1:$B$6,2,FALSE)</f>
        <v>25</v>
      </c>
      <c r="P5544" t="s">
        <v>839</v>
      </c>
    </row>
    <row r="5545" spans="1:16" x14ac:dyDescent="0.2">
      <c r="A5545" t="s">
        <v>33</v>
      </c>
      <c r="B5545" t="str">
        <f>IFERROR(LOOKUP(1,0/SEARCH(Sheet2!$E$3:$E$18,A5545),Sheet2!$F$3:$F$18),"其他")</f>
        <v>Java工程师</v>
      </c>
      <c r="C5545" t="s">
        <v>45</v>
      </c>
      <c r="D5545" t="s">
        <v>35</v>
      </c>
      <c r="E5545" t="s">
        <v>16</v>
      </c>
      <c r="F5545" t="s">
        <v>2689</v>
      </c>
      <c r="G5545" t="s">
        <v>3328</v>
      </c>
      <c r="H5545" t="s">
        <v>11</v>
      </c>
      <c r="I5545" t="s">
        <v>12</v>
      </c>
      <c r="J5545">
        <v>1.5</v>
      </c>
      <c r="K5545" t="s">
        <v>11104</v>
      </c>
      <c r="L5545" t="str">
        <f>LEFT(K5545,LEN(K5545)-3)</f>
        <v>2.5</v>
      </c>
      <c r="M5545" t="str">
        <f>RIGHT(K5545,3)</f>
        <v>万/月</v>
      </c>
      <c r="N5545">
        <f>J5545*VLOOKUP(M5545,薪资单位!$A$1:$B$6,2,FALSE)</f>
        <v>15</v>
      </c>
      <c r="O5545">
        <f>L5545*VLOOKUP(M5545,薪资单位!$A$1:$B$6,2,FALSE)</f>
        <v>25</v>
      </c>
      <c r="P5545" t="s">
        <v>839</v>
      </c>
    </row>
    <row r="5546" spans="1:16" x14ac:dyDescent="0.2">
      <c r="A5546" t="s">
        <v>2687</v>
      </c>
      <c r="B5546" t="str">
        <f>IFERROR(LOOKUP(1,0/SEARCH(Sheet2!$E$3:$E$18,A5546),Sheet2!$F$3:$F$18),"其他")</f>
        <v>Java工程师</v>
      </c>
      <c r="C5546" t="s">
        <v>45</v>
      </c>
      <c r="D5546" t="s">
        <v>7</v>
      </c>
      <c r="E5546" t="s">
        <v>59</v>
      </c>
      <c r="F5546" t="s">
        <v>2653</v>
      </c>
      <c r="G5546" t="s">
        <v>3875</v>
      </c>
      <c r="H5546" t="s">
        <v>38</v>
      </c>
      <c r="I5546" t="s">
        <v>12</v>
      </c>
      <c r="J5546">
        <v>1.5</v>
      </c>
      <c r="K5546" t="s">
        <v>11104</v>
      </c>
      <c r="L5546" t="str">
        <f>LEFT(K5546,LEN(K5546)-3)</f>
        <v>2.5</v>
      </c>
      <c r="M5546" t="str">
        <f>RIGHT(K5546,3)</f>
        <v>万/月</v>
      </c>
      <c r="N5546">
        <f>J5546*VLOOKUP(M5546,薪资单位!$A$1:$B$6,2,FALSE)</f>
        <v>15</v>
      </c>
      <c r="O5546">
        <f>L5546*VLOOKUP(M5546,薪资单位!$A$1:$B$6,2,FALSE)</f>
        <v>25</v>
      </c>
      <c r="P5546" t="s">
        <v>839</v>
      </c>
    </row>
    <row r="5547" spans="1:16" x14ac:dyDescent="0.2">
      <c r="A5547" t="s">
        <v>33</v>
      </c>
      <c r="B5547" t="str">
        <f>IFERROR(LOOKUP(1,0/SEARCH(Sheet2!$E$3:$E$18,A5547),Sheet2!$F$3:$F$18),"其他")</f>
        <v>Java工程师</v>
      </c>
      <c r="C5547" t="s">
        <v>45</v>
      </c>
      <c r="D5547" t="s">
        <v>7</v>
      </c>
      <c r="E5547" t="s">
        <v>16</v>
      </c>
      <c r="F5547" t="s">
        <v>839</v>
      </c>
      <c r="G5547" t="s">
        <v>4245</v>
      </c>
      <c r="H5547" t="s">
        <v>11</v>
      </c>
      <c r="I5547" t="s">
        <v>12</v>
      </c>
      <c r="J5547">
        <v>1.5</v>
      </c>
      <c r="K5547" t="s">
        <v>11104</v>
      </c>
      <c r="L5547" t="str">
        <f>LEFT(K5547,LEN(K5547)-3)</f>
        <v>2.5</v>
      </c>
      <c r="M5547" t="str">
        <f>RIGHT(K5547,3)</f>
        <v>万/月</v>
      </c>
      <c r="N5547">
        <f>J5547*VLOOKUP(M5547,薪资单位!$A$1:$B$6,2,FALSE)</f>
        <v>15</v>
      </c>
      <c r="O5547">
        <f>L5547*VLOOKUP(M5547,薪资单位!$A$1:$B$6,2,FALSE)</f>
        <v>25</v>
      </c>
      <c r="P5547" t="s">
        <v>839</v>
      </c>
    </row>
    <row r="5548" spans="1:16" x14ac:dyDescent="0.2">
      <c r="A5548" t="s">
        <v>4270</v>
      </c>
      <c r="B5548" t="str">
        <f>IFERROR(LOOKUP(1,0/SEARCH(Sheet2!$E$3:$E$18,A5548),Sheet2!$F$3:$F$18),"其他")</f>
        <v>Java工程师</v>
      </c>
      <c r="C5548" t="s">
        <v>45</v>
      </c>
      <c r="D5548" t="s">
        <v>15</v>
      </c>
      <c r="E5548" t="s">
        <v>16</v>
      </c>
      <c r="F5548" t="s">
        <v>2653</v>
      </c>
      <c r="G5548" t="s">
        <v>4271</v>
      </c>
      <c r="H5548" t="s">
        <v>93</v>
      </c>
      <c r="I5548" t="s">
        <v>12</v>
      </c>
      <c r="J5548">
        <v>1.5</v>
      </c>
      <c r="K5548" t="s">
        <v>11104</v>
      </c>
      <c r="L5548" t="str">
        <f>LEFT(K5548,LEN(K5548)-3)</f>
        <v>2.5</v>
      </c>
      <c r="M5548" t="str">
        <f>RIGHT(K5548,3)</f>
        <v>万/月</v>
      </c>
      <c r="N5548">
        <f>J5548*VLOOKUP(M5548,薪资单位!$A$1:$B$6,2,FALSE)</f>
        <v>15</v>
      </c>
      <c r="O5548">
        <f>L5548*VLOOKUP(M5548,薪资单位!$A$1:$B$6,2,FALSE)</f>
        <v>25</v>
      </c>
      <c r="P5548" t="s">
        <v>839</v>
      </c>
    </row>
    <row r="5549" spans="1:16" x14ac:dyDescent="0.2">
      <c r="A5549" t="s">
        <v>4322</v>
      </c>
      <c r="B5549" t="str">
        <f>IFERROR(LOOKUP(1,0/SEARCH(Sheet2!$E$3:$E$18,A5549),Sheet2!$F$3:$F$18),"其他")</f>
        <v>Java工程师</v>
      </c>
      <c r="C5549" t="s">
        <v>45</v>
      </c>
      <c r="D5549" t="s">
        <v>35</v>
      </c>
      <c r="E5549" t="s">
        <v>16</v>
      </c>
      <c r="F5549" t="s">
        <v>2645</v>
      </c>
      <c r="G5549" t="s">
        <v>4323</v>
      </c>
      <c r="H5549" t="s">
        <v>11</v>
      </c>
      <c r="I5549" t="s">
        <v>12</v>
      </c>
      <c r="J5549">
        <v>1.5</v>
      </c>
      <c r="K5549" t="s">
        <v>11104</v>
      </c>
      <c r="L5549" t="str">
        <f>LEFT(K5549,LEN(K5549)-3)</f>
        <v>2.5</v>
      </c>
      <c r="M5549" t="str">
        <f>RIGHT(K5549,3)</f>
        <v>万/月</v>
      </c>
      <c r="N5549">
        <f>J5549*VLOOKUP(M5549,薪资单位!$A$1:$B$6,2,FALSE)</f>
        <v>15</v>
      </c>
      <c r="O5549">
        <f>L5549*VLOOKUP(M5549,薪资单位!$A$1:$B$6,2,FALSE)</f>
        <v>25</v>
      </c>
      <c r="P5549" t="s">
        <v>839</v>
      </c>
    </row>
    <row r="5550" spans="1:16" x14ac:dyDescent="0.2">
      <c r="A5550" t="s">
        <v>39</v>
      </c>
      <c r="B5550" t="str">
        <f>IFERROR(LOOKUP(1,0/SEARCH(Sheet2!$E$3:$E$18,A5550),Sheet2!$F$3:$F$18),"其他")</f>
        <v>Java工程师</v>
      </c>
      <c r="C5550" t="s">
        <v>45</v>
      </c>
      <c r="D5550" t="s">
        <v>7</v>
      </c>
      <c r="E5550" t="s">
        <v>2704</v>
      </c>
      <c r="F5550" t="s">
        <v>839</v>
      </c>
      <c r="G5550" t="s">
        <v>4389</v>
      </c>
      <c r="H5550" t="s">
        <v>26</v>
      </c>
      <c r="I5550" t="s">
        <v>12</v>
      </c>
      <c r="J5550">
        <v>1.5</v>
      </c>
      <c r="K5550" t="s">
        <v>11104</v>
      </c>
      <c r="L5550" t="str">
        <f>LEFT(K5550,LEN(K5550)-3)</f>
        <v>2.5</v>
      </c>
      <c r="M5550" t="str">
        <f>RIGHT(K5550,3)</f>
        <v>万/月</v>
      </c>
      <c r="N5550">
        <f>J5550*VLOOKUP(M5550,薪资单位!$A$1:$B$6,2,FALSE)</f>
        <v>15</v>
      </c>
      <c r="O5550">
        <f>L5550*VLOOKUP(M5550,薪资单位!$A$1:$B$6,2,FALSE)</f>
        <v>25</v>
      </c>
      <c r="P5550" t="s">
        <v>839</v>
      </c>
    </row>
    <row r="5551" spans="1:16" x14ac:dyDescent="0.2">
      <c r="A5551" t="s">
        <v>33</v>
      </c>
      <c r="B5551" t="str">
        <f>IFERROR(LOOKUP(1,0/SEARCH(Sheet2!$E$3:$E$18,A5551),Sheet2!$F$3:$F$18),"其他")</f>
        <v>Java工程师</v>
      </c>
      <c r="C5551" t="s">
        <v>45</v>
      </c>
      <c r="D5551" t="s">
        <v>35</v>
      </c>
      <c r="E5551" t="s">
        <v>16</v>
      </c>
      <c r="F5551" t="s">
        <v>1388</v>
      </c>
      <c r="G5551" t="s">
        <v>5235</v>
      </c>
      <c r="H5551" t="s">
        <v>93</v>
      </c>
      <c r="I5551" t="s">
        <v>12</v>
      </c>
      <c r="J5551">
        <v>1.5</v>
      </c>
      <c r="K5551" t="s">
        <v>11104</v>
      </c>
      <c r="L5551" t="str">
        <f>LEFT(K5551,LEN(K5551)-3)</f>
        <v>2.5</v>
      </c>
      <c r="M5551" t="str">
        <f>RIGHT(K5551,3)</f>
        <v>万/月</v>
      </c>
      <c r="N5551">
        <f>J5551*VLOOKUP(M5551,薪资单位!$A$1:$B$6,2,FALSE)</f>
        <v>15</v>
      </c>
      <c r="O5551">
        <f>L5551*VLOOKUP(M5551,薪资单位!$A$1:$B$6,2,FALSE)</f>
        <v>25</v>
      </c>
      <c r="P5551" t="s">
        <v>2595</v>
      </c>
    </row>
    <row r="5552" spans="1:16" x14ac:dyDescent="0.2">
      <c r="A5552" t="s">
        <v>33</v>
      </c>
      <c r="B5552" t="str">
        <f>IFERROR(LOOKUP(1,0/SEARCH(Sheet2!$E$3:$E$18,A5552),Sheet2!$F$3:$F$18),"其他")</f>
        <v>Java工程师</v>
      </c>
      <c r="C5552" t="s">
        <v>45</v>
      </c>
      <c r="D5552" t="s">
        <v>15</v>
      </c>
      <c r="E5552" t="s">
        <v>16</v>
      </c>
      <c r="F5552" t="s">
        <v>5226</v>
      </c>
      <c r="G5552" t="s">
        <v>5287</v>
      </c>
      <c r="H5552" t="s">
        <v>11</v>
      </c>
      <c r="I5552" t="s">
        <v>12</v>
      </c>
      <c r="J5552">
        <v>1.5</v>
      </c>
      <c r="K5552" t="s">
        <v>11104</v>
      </c>
      <c r="L5552" t="str">
        <f>LEFT(K5552,LEN(K5552)-3)</f>
        <v>2.5</v>
      </c>
      <c r="M5552" t="str">
        <f>RIGHT(K5552,3)</f>
        <v>万/月</v>
      </c>
      <c r="N5552">
        <f>J5552*VLOOKUP(M5552,薪资单位!$A$1:$B$6,2,FALSE)</f>
        <v>15</v>
      </c>
      <c r="O5552">
        <f>L5552*VLOOKUP(M5552,薪资单位!$A$1:$B$6,2,FALSE)</f>
        <v>25</v>
      </c>
      <c r="P5552" t="s">
        <v>2595</v>
      </c>
    </row>
    <row r="5553" spans="1:16" x14ac:dyDescent="0.2">
      <c r="A5553" t="s">
        <v>5296</v>
      </c>
      <c r="B5553" t="str">
        <f>IFERROR(LOOKUP(1,0/SEARCH(Sheet2!$E$3:$E$18,A5553),Sheet2!$F$3:$F$18),"其他")</f>
        <v>Java工程师</v>
      </c>
      <c r="C5553" t="s">
        <v>45</v>
      </c>
      <c r="D5553" t="s">
        <v>35</v>
      </c>
      <c r="E5553" t="s">
        <v>16</v>
      </c>
      <c r="F5553" t="s">
        <v>2595</v>
      </c>
      <c r="G5553" t="s">
        <v>1951</v>
      </c>
      <c r="H5553" t="s">
        <v>42</v>
      </c>
      <c r="I5553" t="s">
        <v>50</v>
      </c>
      <c r="J5553">
        <v>1.5</v>
      </c>
      <c r="K5553" t="s">
        <v>11104</v>
      </c>
      <c r="L5553" t="str">
        <f>LEFT(K5553,LEN(K5553)-3)</f>
        <v>2.5</v>
      </c>
      <c r="M5553" t="str">
        <f>RIGHT(K5553,3)</f>
        <v>万/月</v>
      </c>
      <c r="N5553">
        <f>J5553*VLOOKUP(M5553,薪资单位!$A$1:$B$6,2,FALSE)</f>
        <v>15</v>
      </c>
      <c r="O5553">
        <f>L5553*VLOOKUP(M5553,薪资单位!$A$1:$B$6,2,FALSE)</f>
        <v>25</v>
      </c>
      <c r="P5553" t="s">
        <v>2595</v>
      </c>
    </row>
    <row r="5554" spans="1:16" x14ac:dyDescent="0.2">
      <c r="A5554" t="s">
        <v>5371</v>
      </c>
      <c r="B5554" t="str">
        <f>IFERROR(LOOKUP(1,0/SEARCH(Sheet2!$E$3:$E$18,A5554),Sheet2!$F$3:$F$18),"其他")</f>
        <v>Java工程师</v>
      </c>
      <c r="C5554" t="s">
        <v>45</v>
      </c>
      <c r="D5554" t="s">
        <v>15</v>
      </c>
      <c r="E5554" t="s">
        <v>8</v>
      </c>
      <c r="F5554" t="s">
        <v>5190</v>
      </c>
      <c r="G5554" t="s">
        <v>5372</v>
      </c>
      <c r="H5554" t="s">
        <v>38</v>
      </c>
      <c r="I5554" t="s">
        <v>12</v>
      </c>
      <c r="J5554">
        <v>1.5</v>
      </c>
      <c r="K5554" t="s">
        <v>11104</v>
      </c>
      <c r="L5554" t="str">
        <f>LEFT(K5554,LEN(K5554)-3)</f>
        <v>2.5</v>
      </c>
      <c r="M5554" t="str">
        <f>RIGHT(K5554,3)</f>
        <v>万/月</v>
      </c>
      <c r="N5554">
        <f>J5554*VLOOKUP(M5554,薪资单位!$A$1:$B$6,2,FALSE)</f>
        <v>15</v>
      </c>
      <c r="O5554">
        <f>L5554*VLOOKUP(M5554,薪资单位!$A$1:$B$6,2,FALSE)</f>
        <v>25</v>
      </c>
      <c r="P5554" t="s">
        <v>2595</v>
      </c>
    </row>
    <row r="5555" spans="1:16" x14ac:dyDescent="0.2">
      <c r="A5555" t="s">
        <v>33</v>
      </c>
      <c r="B5555" t="str">
        <f>IFERROR(LOOKUP(1,0/SEARCH(Sheet2!$E$3:$E$18,A5555),Sheet2!$F$3:$F$18),"其他")</f>
        <v>Java工程师</v>
      </c>
      <c r="C5555" t="s">
        <v>45</v>
      </c>
      <c r="D5555" t="s">
        <v>35</v>
      </c>
      <c r="E5555" t="s">
        <v>8</v>
      </c>
      <c r="F5555" t="s">
        <v>1388</v>
      </c>
      <c r="G5555" t="s">
        <v>5387</v>
      </c>
      <c r="H5555" t="s">
        <v>93</v>
      </c>
      <c r="I5555" t="s">
        <v>12</v>
      </c>
      <c r="J5555">
        <v>1.5</v>
      </c>
      <c r="K5555" t="s">
        <v>11104</v>
      </c>
      <c r="L5555" t="str">
        <f>LEFT(K5555,LEN(K5555)-3)</f>
        <v>2.5</v>
      </c>
      <c r="M5555" t="str">
        <f>RIGHT(K5555,3)</f>
        <v>万/月</v>
      </c>
      <c r="N5555">
        <f>J5555*VLOOKUP(M5555,薪资单位!$A$1:$B$6,2,FALSE)</f>
        <v>15</v>
      </c>
      <c r="O5555">
        <f>L5555*VLOOKUP(M5555,薪资单位!$A$1:$B$6,2,FALSE)</f>
        <v>25</v>
      </c>
      <c r="P5555" t="s">
        <v>2595</v>
      </c>
    </row>
    <row r="5556" spans="1:16" x14ac:dyDescent="0.2">
      <c r="A5556" t="s">
        <v>6534</v>
      </c>
      <c r="B5556" t="str">
        <f>IFERROR(LOOKUP(1,0/SEARCH(Sheet2!$E$3:$E$18,A5556),Sheet2!$F$3:$F$18),"其他")</f>
        <v>Java工程师</v>
      </c>
      <c r="C5556" t="s">
        <v>45</v>
      </c>
      <c r="D5556" t="s">
        <v>15</v>
      </c>
      <c r="E5556" t="s">
        <v>16</v>
      </c>
      <c r="F5556" t="s">
        <v>1722</v>
      </c>
      <c r="G5556" t="s">
        <v>2059</v>
      </c>
      <c r="H5556" t="s">
        <v>38</v>
      </c>
      <c r="I5556" t="s">
        <v>12</v>
      </c>
      <c r="J5556">
        <v>1.5</v>
      </c>
      <c r="K5556" t="s">
        <v>11104</v>
      </c>
      <c r="L5556" t="str">
        <f>LEFT(K5556,LEN(K5556)-3)</f>
        <v>2.5</v>
      </c>
      <c r="M5556" t="str">
        <f>RIGHT(K5556,3)</f>
        <v>万/月</v>
      </c>
      <c r="N5556">
        <f>J5556*VLOOKUP(M5556,薪资单位!$A$1:$B$6,2,FALSE)</f>
        <v>15</v>
      </c>
      <c r="O5556">
        <f>L5556*VLOOKUP(M5556,薪资单位!$A$1:$B$6,2,FALSE)</f>
        <v>25</v>
      </c>
      <c r="P5556" t="s">
        <v>2595</v>
      </c>
    </row>
    <row r="5557" spans="1:16" x14ac:dyDescent="0.2">
      <c r="A5557" t="s">
        <v>33</v>
      </c>
      <c r="B5557" t="str">
        <f>IFERROR(LOOKUP(1,0/SEARCH(Sheet2!$E$3:$E$18,A5557),Sheet2!$F$3:$F$18),"其他")</f>
        <v>Java工程师</v>
      </c>
      <c r="C5557" t="s">
        <v>45</v>
      </c>
      <c r="D5557" t="s">
        <v>35</v>
      </c>
      <c r="E5557" t="s">
        <v>16</v>
      </c>
      <c r="F5557" t="s">
        <v>1961</v>
      </c>
      <c r="G5557" t="s">
        <v>6857</v>
      </c>
      <c r="H5557" t="s">
        <v>38</v>
      </c>
      <c r="I5557" t="s">
        <v>12</v>
      </c>
      <c r="J5557">
        <v>1.5</v>
      </c>
      <c r="K5557" t="s">
        <v>11104</v>
      </c>
      <c r="L5557" t="str">
        <f>LEFT(K5557,LEN(K5557)-3)</f>
        <v>2.5</v>
      </c>
      <c r="M5557" t="str">
        <f>RIGHT(K5557,3)</f>
        <v>万/月</v>
      </c>
      <c r="N5557">
        <f>J5557*VLOOKUP(M5557,薪资单位!$A$1:$B$6,2,FALSE)</f>
        <v>15</v>
      </c>
      <c r="O5557">
        <f>L5557*VLOOKUP(M5557,薪资单位!$A$1:$B$6,2,FALSE)</f>
        <v>25</v>
      </c>
      <c r="P5557" t="s">
        <v>2595</v>
      </c>
    </row>
    <row r="5558" spans="1:16" x14ac:dyDescent="0.2">
      <c r="A5558" t="s">
        <v>6904</v>
      </c>
      <c r="B5558" t="str">
        <f>IFERROR(LOOKUP(1,0/SEARCH(Sheet2!$E$3:$E$18,A5558),Sheet2!$F$3:$F$18),"其他")</f>
        <v>Java工程师</v>
      </c>
      <c r="C5558" t="s">
        <v>45</v>
      </c>
      <c r="D5558" t="s">
        <v>35</v>
      </c>
      <c r="E5558" t="s">
        <v>16</v>
      </c>
      <c r="F5558" t="s">
        <v>2595</v>
      </c>
      <c r="G5558" t="s">
        <v>6905</v>
      </c>
      <c r="H5558" t="s">
        <v>26</v>
      </c>
      <c r="I5558" t="s">
        <v>20</v>
      </c>
      <c r="J5558">
        <v>1.5</v>
      </c>
      <c r="K5558" t="s">
        <v>11104</v>
      </c>
      <c r="L5558" t="str">
        <f>LEFT(K5558,LEN(K5558)-3)</f>
        <v>2.5</v>
      </c>
      <c r="M5558" t="str">
        <f>RIGHT(K5558,3)</f>
        <v>万/月</v>
      </c>
      <c r="N5558">
        <f>J5558*VLOOKUP(M5558,薪资单位!$A$1:$B$6,2,FALSE)</f>
        <v>15</v>
      </c>
      <c r="O5558">
        <f>L5558*VLOOKUP(M5558,薪资单位!$A$1:$B$6,2,FALSE)</f>
        <v>25</v>
      </c>
      <c r="P5558" t="s">
        <v>2595</v>
      </c>
    </row>
    <row r="5559" spans="1:16" x14ac:dyDescent="0.2">
      <c r="A5559" t="s">
        <v>39</v>
      </c>
      <c r="B5559" t="str">
        <f>IFERROR(LOOKUP(1,0/SEARCH(Sheet2!$E$3:$E$18,A5559),Sheet2!$F$3:$F$18),"其他")</f>
        <v>Java工程师</v>
      </c>
      <c r="C5559" t="s">
        <v>45</v>
      </c>
      <c r="D5559" t="s">
        <v>35</v>
      </c>
      <c r="E5559" t="s">
        <v>16</v>
      </c>
      <c r="F5559" t="s">
        <v>1809</v>
      </c>
      <c r="G5559" t="s">
        <v>7462</v>
      </c>
      <c r="H5559" t="s">
        <v>38</v>
      </c>
      <c r="I5559" t="s">
        <v>12</v>
      </c>
      <c r="J5559">
        <v>1.5</v>
      </c>
      <c r="K5559" t="s">
        <v>11104</v>
      </c>
      <c r="L5559" t="str">
        <f>LEFT(K5559,LEN(K5559)-3)</f>
        <v>2.5</v>
      </c>
      <c r="M5559" t="str">
        <f>RIGHT(K5559,3)</f>
        <v>万/月</v>
      </c>
      <c r="N5559">
        <f>J5559*VLOOKUP(M5559,薪资单位!$A$1:$B$6,2,FALSE)</f>
        <v>15</v>
      </c>
      <c r="O5559">
        <f>L5559*VLOOKUP(M5559,薪资单位!$A$1:$B$6,2,FALSE)</f>
        <v>25</v>
      </c>
      <c r="P5559" t="s">
        <v>5989</v>
      </c>
    </row>
    <row r="5560" spans="1:16" x14ac:dyDescent="0.2">
      <c r="A5560" t="s">
        <v>39</v>
      </c>
      <c r="B5560" t="str">
        <f>IFERROR(LOOKUP(1,0/SEARCH(Sheet2!$E$3:$E$18,A5560),Sheet2!$F$3:$F$18),"其他")</f>
        <v>Java工程师</v>
      </c>
      <c r="C5560" t="s">
        <v>45</v>
      </c>
      <c r="D5560" t="s">
        <v>35</v>
      </c>
      <c r="E5560" t="s">
        <v>8</v>
      </c>
      <c r="F5560" t="s">
        <v>1809</v>
      </c>
      <c r="G5560" t="s">
        <v>2571</v>
      </c>
      <c r="H5560" t="s">
        <v>93</v>
      </c>
      <c r="I5560" t="s">
        <v>12</v>
      </c>
      <c r="J5560">
        <v>1.5</v>
      </c>
      <c r="K5560" t="s">
        <v>11104</v>
      </c>
      <c r="L5560" t="str">
        <f>LEFT(K5560,LEN(K5560)-3)</f>
        <v>2.5</v>
      </c>
      <c r="M5560" t="str">
        <f>RIGHT(K5560,3)</f>
        <v>万/月</v>
      </c>
      <c r="N5560">
        <f>J5560*VLOOKUP(M5560,薪资单位!$A$1:$B$6,2,FALSE)</f>
        <v>15</v>
      </c>
      <c r="O5560">
        <f>L5560*VLOOKUP(M5560,薪资单位!$A$1:$B$6,2,FALSE)</f>
        <v>25</v>
      </c>
      <c r="P5560" t="s">
        <v>5989</v>
      </c>
    </row>
    <row r="5561" spans="1:16" x14ac:dyDescent="0.2">
      <c r="A5561" t="s">
        <v>39</v>
      </c>
      <c r="B5561" t="str">
        <f>IFERROR(LOOKUP(1,0/SEARCH(Sheet2!$E$3:$E$18,A5561),Sheet2!$F$3:$F$18),"其他")</f>
        <v>Java工程师</v>
      </c>
      <c r="C5561" t="s">
        <v>45</v>
      </c>
      <c r="D5561" t="s">
        <v>7</v>
      </c>
      <c r="E5561" t="s">
        <v>143</v>
      </c>
      <c r="F5561" t="s">
        <v>1809</v>
      </c>
      <c r="G5561" t="s">
        <v>7532</v>
      </c>
      <c r="H5561" t="s">
        <v>11</v>
      </c>
      <c r="I5561" t="s">
        <v>149</v>
      </c>
      <c r="J5561">
        <v>1.5</v>
      </c>
      <c r="K5561" t="s">
        <v>11104</v>
      </c>
      <c r="L5561" t="str">
        <f>LEFT(K5561,LEN(K5561)-3)</f>
        <v>2.5</v>
      </c>
      <c r="M5561" t="str">
        <f>RIGHT(K5561,3)</f>
        <v>万/月</v>
      </c>
      <c r="N5561">
        <f>J5561*VLOOKUP(M5561,薪资单位!$A$1:$B$6,2,FALSE)</f>
        <v>15</v>
      </c>
      <c r="O5561">
        <f>L5561*VLOOKUP(M5561,薪资单位!$A$1:$B$6,2,FALSE)</f>
        <v>25</v>
      </c>
      <c r="P5561" t="s">
        <v>5989</v>
      </c>
    </row>
    <row r="5562" spans="1:16" x14ac:dyDescent="0.2">
      <c r="A5562" t="s">
        <v>2010</v>
      </c>
      <c r="B5562" t="str">
        <f>IFERROR(LOOKUP(1,0/SEARCH(Sheet2!$E$3:$E$18,A5562),Sheet2!$F$3:$F$18),"其他")</f>
        <v>Java工程师</v>
      </c>
      <c r="C5562" t="s">
        <v>45</v>
      </c>
      <c r="D5562" t="s">
        <v>15</v>
      </c>
      <c r="E5562" t="s">
        <v>8</v>
      </c>
      <c r="F5562" t="s">
        <v>1192</v>
      </c>
      <c r="G5562" t="s">
        <v>7534</v>
      </c>
      <c r="H5562" t="s">
        <v>38</v>
      </c>
      <c r="I5562" t="s">
        <v>12</v>
      </c>
      <c r="J5562">
        <v>1.5</v>
      </c>
      <c r="K5562" t="s">
        <v>11104</v>
      </c>
      <c r="L5562" t="str">
        <f>LEFT(K5562,LEN(K5562)-3)</f>
        <v>2.5</v>
      </c>
      <c r="M5562" t="str">
        <f>RIGHT(K5562,3)</f>
        <v>万/月</v>
      </c>
      <c r="N5562">
        <f>J5562*VLOOKUP(M5562,薪资单位!$A$1:$B$6,2,FALSE)</f>
        <v>15</v>
      </c>
      <c r="O5562">
        <f>L5562*VLOOKUP(M5562,薪资单位!$A$1:$B$6,2,FALSE)</f>
        <v>25</v>
      </c>
      <c r="P5562" t="s">
        <v>5989</v>
      </c>
    </row>
    <row r="5563" spans="1:16" x14ac:dyDescent="0.2">
      <c r="A5563" t="s">
        <v>7560</v>
      </c>
      <c r="B5563" t="str">
        <f>IFERROR(LOOKUP(1,0/SEARCH(Sheet2!$E$3:$E$18,A5563),Sheet2!$F$3:$F$18),"其他")</f>
        <v>Java工程师</v>
      </c>
      <c r="C5563" t="s">
        <v>45</v>
      </c>
      <c r="D5563" t="s">
        <v>15</v>
      </c>
      <c r="E5563" t="s">
        <v>16</v>
      </c>
      <c r="F5563" t="s">
        <v>1809</v>
      </c>
      <c r="G5563" t="s">
        <v>7561</v>
      </c>
      <c r="H5563" t="s">
        <v>11</v>
      </c>
      <c r="I5563" t="s">
        <v>12</v>
      </c>
      <c r="J5563">
        <v>1.5</v>
      </c>
      <c r="K5563" t="s">
        <v>11104</v>
      </c>
      <c r="L5563" t="str">
        <f>LEFT(K5563,LEN(K5563)-3)</f>
        <v>2.5</v>
      </c>
      <c r="M5563" t="str">
        <f>RIGHT(K5563,3)</f>
        <v>万/月</v>
      </c>
      <c r="N5563">
        <f>J5563*VLOOKUP(M5563,薪资单位!$A$1:$B$6,2,FALSE)</f>
        <v>15</v>
      </c>
      <c r="O5563">
        <f>L5563*VLOOKUP(M5563,薪资单位!$A$1:$B$6,2,FALSE)</f>
        <v>25</v>
      </c>
      <c r="P5563" t="s">
        <v>5989</v>
      </c>
    </row>
    <row r="5564" spans="1:16" x14ac:dyDescent="0.2">
      <c r="A5564" t="s">
        <v>2691</v>
      </c>
      <c r="B5564" t="str">
        <f>IFERROR(LOOKUP(1,0/SEARCH(Sheet2!$E$3:$E$18,A5564),Sheet2!$F$3:$F$18),"其他")</f>
        <v>Java工程师</v>
      </c>
      <c r="C5564" t="s">
        <v>45</v>
      </c>
      <c r="D5564" t="s">
        <v>51</v>
      </c>
      <c r="E5564" t="s">
        <v>16</v>
      </c>
      <c r="F5564" t="s">
        <v>1809</v>
      </c>
      <c r="G5564" t="s">
        <v>7640</v>
      </c>
      <c r="H5564" t="s">
        <v>38</v>
      </c>
      <c r="I5564" t="s">
        <v>12</v>
      </c>
      <c r="J5564">
        <v>1.5</v>
      </c>
      <c r="K5564" t="s">
        <v>11104</v>
      </c>
      <c r="L5564" t="str">
        <f>LEFT(K5564,LEN(K5564)-3)</f>
        <v>2.5</v>
      </c>
      <c r="M5564" t="str">
        <f>RIGHT(K5564,3)</f>
        <v>万/月</v>
      </c>
      <c r="N5564">
        <f>J5564*VLOOKUP(M5564,薪资单位!$A$1:$B$6,2,FALSE)</f>
        <v>15</v>
      </c>
      <c r="O5564">
        <f>L5564*VLOOKUP(M5564,薪资单位!$A$1:$B$6,2,FALSE)</f>
        <v>25</v>
      </c>
      <c r="P5564" t="s">
        <v>5989</v>
      </c>
    </row>
    <row r="5565" spans="1:16" x14ac:dyDescent="0.2">
      <c r="A5565" t="s">
        <v>33</v>
      </c>
      <c r="B5565" t="str">
        <f>IFERROR(LOOKUP(1,0/SEARCH(Sheet2!$E$3:$E$18,A5565),Sheet2!$F$3:$F$18),"其他")</f>
        <v>Java工程师</v>
      </c>
      <c r="C5565" t="s">
        <v>45</v>
      </c>
      <c r="D5565" t="s">
        <v>15</v>
      </c>
      <c r="E5565" t="s">
        <v>16</v>
      </c>
      <c r="F5565" t="s">
        <v>1809</v>
      </c>
      <c r="G5565" t="s">
        <v>7687</v>
      </c>
      <c r="H5565" t="s">
        <v>38</v>
      </c>
      <c r="I5565" t="s">
        <v>81</v>
      </c>
      <c r="J5565">
        <v>1.5</v>
      </c>
      <c r="K5565" t="s">
        <v>11104</v>
      </c>
      <c r="L5565" t="str">
        <f>LEFT(K5565,LEN(K5565)-3)</f>
        <v>2.5</v>
      </c>
      <c r="M5565" t="str">
        <f>RIGHT(K5565,3)</f>
        <v>万/月</v>
      </c>
      <c r="N5565">
        <f>J5565*VLOOKUP(M5565,薪资单位!$A$1:$B$6,2,FALSE)</f>
        <v>15</v>
      </c>
      <c r="O5565">
        <f>L5565*VLOOKUP(M5565,薪资单位!$A$1:$B$6,2,FALSE)</f>
        <v>25</v>
      </c>
      <c r="P5565" t="s">
        <v>5989</v>
      </c>
    </row>
    <row r="5566" spans="1:16" x14ac:dyDescent="0.2">
      <c r="A5566" t="s">
        <v>39</v>
      </c>
      <c r="B5566" t="str">
        <f>IFERROR(LOOKUP(1,0/SEARCH(Sheet2!$E$3:$E$18,A5566),Sheet2!$F$3:$F$18),"其他")</f>
        <v>Java工程师</v>
      </c>
      <c r="C5566" t="s">
        <v>45</v>
      </c>
      <c r="D5566" t="s">
        <v>35</v>
      </c>
      <c r="E5566" t="s">
        <v>16</v>
      </c>
      <c r="F5566" t="s">
        <v>1192</v>
      </c>
      <c r="G5566" t="s">
        <v>7700</v>
      </c>
      <c r="H5566" t="s">
        <v>26</v>
      </c>
      <c r="I5566" t="s">
        <v>12</v>
      </c>
      <c r="J5566">
        <v>1.5</v>
      </c>
      <c r="K5566" t="s">
        <v>11104</v>
      </c>
      <c r="L5566" t="str">
        <f>LEFT(K5566,LEN(K5566)-3)</f>
        <v>2.5</v>
      </c>
      <c r="M5566" t="str">
        <f>RIGHT(K5566,3)</f>
        <v>万/月</v>
      </c>
      <c r="N5566">
        <f>J5566*VLOOKUP(M5566,薪资单位!$A$1:$B$6,2,FALSE)</f>
        <v>15</v>
      </c>
      <c r="O5566">
        <f>L5566*VLOOKUP(M5566,薪资单位!$A$1:$B$6,2,FALSE)</f>
        <v>25</v>
      </c>
      <c r="P5566" t="s">
        <v>5989</v>
      </c>
    </row>
    <row r="5567" spans="1:16" x14ac:dyDescent="0.2">
      <c r="A5567" t="s">
        <v>454</v>
      </c>
      <c r="B5567" t="str">
        <f>IFERROR(LOOKUP(1,0/SEARCH(Sheet2!$E$3:$E$18,A5567),Sheet2!$F$3:$F$18),"其他")</f>
        <v>Java工程师</v>
      </c>
      <c r="C5567" t="s">
        <v>45</v>
      </c>
      <c r="D5567" t="s">
        <v>15</v>
      </c>
      <c r="E5567" t="s">
        <v>16</v>
      </c>
      <c r="F5567" t="s">
        <v>1809</v>
      </c>
      <c r="G5567" t="s">
        <v>7703</v>
      </c>
      <c r="H5567" t="s">
        <v>26</v>
      </c>
      <c r="I5567" t="s">
        <v>12</v>
      </c>
      <c r="J5567">
        <v>1.5</v>
      </c>
      <c r="K5567" t="s">
        <v>11104</v>
      </c>
      <c r="L5567" t="str">
        <f>LEFT(K5567,LEN(K5567)-3)</f>
        <v>2.5</v>
      </c>
      <c r="M5567" t="str">
        <f>RIGHT(K5567,3)</f>
        <v>万/月</v>
      </c>
      <c r="N5567">
        <f>J5567*VLOOKUP(M5567,薪资单位!$A$1:$B$6,2,FALSE)</f>
        <v>15</v>
      </c>
      <c r="O5567">
        <f>L5567*VLOOKUP(M5567,薪资单位!$A$1:$B$6,2,FALSE)</f>
        <v>25</v>
      </c>
      <c r="P5567" t="s">
        <v>5989</v>
      </c>
    </row>
    <row r="5568" spans="1:16" x14ac:dyDescent="0.2">
      <c r="A5568" t="s">
        <v>7714</v>
      </c>
      <c r="B5568" t="str">
        <f>IFERROR(LOOKUP(1,0/SEARCH(Sheet2!$E$3:$E$18,A5568),Sheet2!$F$3:$F$18),"其他")</f>
        <v>Java工程师</v>
      </c>
      <c r="C5568" t="s">
        <v>45</v>
      </c>
      <c r="D5568" t="s">
        <v>15</v>
      </c>
      <c r="E5568" t="s">
        <v>16</v>
      </c>
      <c r="F5568" t="s">
        <v>5989</v>
      </c>
      <c r="G5568" t="s">
        <v>7715</v>
      </c>
      <c r="H5568" t="s">
        <v>112</v>
      </c>
      <c r="I5568" t="s">
        <v>50</v>
      </c>
      <c r="J5568">
        <v>1.5</v>
      </c>
      <c r="K5568" t="s">
        <v>11104</v>
      </c>
      <c r="L5568" t="str">
        <f>LEFT(K5568,LEN(K5568)-3)</f>
        <v>2.5</v>
      </c>
      <c r="M5568" t="str">
        <f>RIGHT(K5568,3)</f>
        <v>万/月</v>
      </c>
      <c r="N5568">
        <f>J5568*VLOOKUP(M5568,薪资单位!$A$1:$B$6,2,FALSE)</f>
        <v>15</v>
      </c>
      <c r="O5568">
        <f>L5568*VLOOKUP(M5568,薪资单位!$A$1:$B$6,2,FALSE)</f>
        <v>25</v>
      </c>
      <c r="P5568" t="s">
        <v>5989</v>
      </c>
    </row>
    <row r="5569" spans="1:16" x14ac:dyDescent="0.2">
      <c r="A5569" t="s">
        <v>4433</v>
      </c>
      <c r="B5569" t="str">
        <f>IFERROR(LOOKUP(1,0/SEARCH(Sheet2!$E$3:$E$18,A5569),Sheet2!$F$3:$F$18),"其他")</f>
        <v>Java工程师</v>
      </c>
      <c r="C5569" t="s">
        <v>45</v>
      </c>
      <c r="D5569" t="s">
        <v>15</v>
      </c>
      <c r="E5569" t="s">
        <v>16</v>
      </c>
      <c r="F5569" t="s">
        <v>5989</v>
      </c>
      <c r="G5569" t="s">
        <v>7757</v>
      </c>
      <c r="H5569" t="s">
        <v>38</v>
      </c>
      <c r="I5569" t="s">
        <v>81</v>
      </c>
      <c r="J5569">
        <v>1.5</v>
      </c>
      <c r="K5569" t="s">
        <v>11104</v>
      </c>
      <c r="L5569" t="str">
        <f>LEFT(K5569,LEN(K5569)-3)</f>
        <v>2.5</v>
      </c>
      <c r="M5569" t="str">
        <f>RIGHT(K5569,3)</f>
        <v>万/月</v>
      </c>
      <c r="N5569">
        <f>J5569*VLOOKUP(M5569,薪资单位!$A$1:$B$6,2,FALSE)</f>
        <v>15</v>
      </c>
      <c r="O5569">
        <f>L5569*VLOOKUP(M5569,薪资单位!$A$1:$B$6,2,FALSE)</f>
        <v>25</v>
      </c>
      <c r="P5569" t="s">
        <v>5989</v>
      </c>
    </row>
    <row r="5570" spans="1:16" x14ac:dyDescent="0.2">
      <c r="A5570" t="s">
        <v>39</v>
      </c>
      <c r="B5570" t="str">
        <f>IFERROR(LOOKUP(1,0/SEARCH(Sheet2!$E$3:$E$18,A5570),Sheet2!$F$3:$F$18),"其他")</f>
        <v>Java工程师</v>
      </c>
      <c r="C5570" t="s">
        <v>45</v>
      </c>
      <c r="D5570" t="s">
        <v>7</v>
      </c>
      <c r="E5570" t="s">
        <v>241</v>
      </c>
      <c r="F5570" t="s">
        <v>1809</v>
      </c>
      <c r="G5570" t="s">
        <v>7772</v>
      </c>
      <c r="H5570" t="s">
        <v>38</v>
      </c>
      <c r="I5570" t="s">
        <v>12</v>
      </c>
      <c r="J5570">
        <v>1.5</v>
      </c>
      <c r="K5570" t="s">
        <v>11104</v>
      </c>
      <c r="L5570" t="str">
        <f>LEFT(K5570,LEN(K5570)-3)</f>
        <v>2.5</v>
      </c>
      <c r="M5570" t="str">
        <f>RIGHT(K5570,3)</f>
        <v>万/月</v>
      </c>
      <c r="N5570">
        <f>J5570*VLOOKUP(M5570,薪资单位!$A$1:$B$6,2,FALSE)</f>
        <v>15</v>
      </c>
      <c r="O5570">
        <f>L5570*VLOOKUP(M5570,薪资单位!$A$1:$B$6,2,FALSE)</f>
        <v>25</v>
      </c>
      <c r="P5570" t="s">
        <v>5989</v>
      </c>
    </row>
    <row r="5571" spans="1:16" x14ac:dyDescent="0.2">
      <c r="A5571" t="s">
        <v>8761</v>
      </c>
      <c r="B5571" t="str">
        <f>IFERROR(LOOKUP(1,0/SEARCH(Sheet2!$E$3:$E$18,A5571),Sheet2!$F$3:$F$18),"其他")</f>
        <v>Java工程师</v>
      </c>
      <c r="C5571" t="s">
        <v>45</v>
      </c>
      <c r="D5571" t="s">
        <v>35</v>
      </c>
      <c r="E5571" t="s">
        <v>16</v>
      </c>
      <c r="F5571" t="s">
        <v>1192</v>
      </c>
      <c r="G5571" t="s">
        <v>8762</v>
      </c>
      <c r="H5571" t="s">
        <v>11</v>
      </c>
      <c r="I5571" t="s">
        <v>12</v>
      </c>
      <c r="J5571">
        <v>1.5</v>
      </c>
      <c r="K5571" t="s">
        <v>11104</v>
      </c>
      <c r="L5571" t="str">
        <f>LEFT(K5571,LEN(K5571)-3)</f>
        <v>2.5</v>
      </c>
      <c r="M5571" t="str">
        <f>RIGHT(K5571,3)</f>
        <v>万/月</v>
      </c>
      <c r="N5571">
        <f>J5571*VLOOKUP(M5571,薪资单位!$A$1:$B$6,2,FALSE)</f>
        <v>15</v>
      </c>
      <c r="O5571">
        <f>L5571*VLOOKUP(M5571,薪资单位!$A$1:$B$6,2,FALSE)</f>
        <v>25</v>
      </c>
      <c r="P5571" t="s">
        <v>5989</v>
      </c>
    </row>
    <row r="5572" spans="1:16" x14ac:dyDescent="0.2">
      <c r="A5572" t="s">
        <v>8930</v>
      </c>
      <c r="B5572" t="str">
        <f>IFERROR(LOOKUP(1,0/SEARCH(Sheet2!$E$3:$E$18,A5572),Sheet2!$F$3:$F$18),"其他")</f>
        <v>Java工程师</v>
      </c>
      <c r="C5572" t="s">
        <v>45</v>
      </c>
      <c r="D5572" t="s">
        <v>35</v>
      </c>
      <c r="E5572" t="s">
        <v>16</v>
      </c>
      <c r="F5572" t="s">
        <v>5989</v>
      </c>
      <c r="G5572" t="s">
        <v>8853</v>
      </c>
      <c r="H5572" t="s">
        <v>26</v>
      </c>
      <c r="I5572" t="s">
        <v>32</v>
      </c>
      <c r="J5572">
        <v>1.5</v>
      </c>
      <c r="K5572" t="s">
        <v>11104</v>
      </c>
      <c r="L5572" t="str">
        <f>LEFT(K5572,LEN(K5572)-3)</f>
        <v>2.5</v>
      </c>
      <c r="M5572" t="str">
        <f>RIGHT(K5572,3)</f>
        <v>万/月</v>
      </c>
      <c r="N5572">
        <f>J5572*VLOOKUP(M5572,薪资单位!$A$1:$B$6,2,FALSE)</f>
        <v>15</v>
      </c>
      <c r="O5572">
        <f>L5572*VLOOKUP(M5572,薪资单位!$A$1:$B$6,2,FALSE)</f>
        <v>25</v>
      </c>
      <c r="P5572" t="s">
        <v>5989</v>
      </c>
    </row>
    <row r="5573" spans="1:16" x14ac:dyDescent="0.2">
      <c r="A5573" t="s">
        <v>250</v>
      </c>
      <c r="B5573" t="str">
        <f>IFERROR(LOOKUP(1,0/SEARCH(Sheet2!$E$3:$E$18,A5573),Sheet2!$F$3:$F$18),"其他")</f>
        <v>Java工程师</v>
      </c>
      <c r="C5573" t="s">
        <v>45</v>
      </c>
      <c r="D5573" t="s">
        <v>15</v>
      </c>
      <c r="E5573" t="s">
        <v>16</v>
      </c>
      <c r="F5573" t="s">
        <v>5989</v>
      </c>
      <c r="G5573" t="s">
        <v>7955</v>
      </c>
      <c r="H5573" t="s">
        <v>42</v>
      </c>
      <c r="I5573" t="s">
        <v>12</v>
      </c>
      <c r="J5573">
        <v>1.5</v>
      </c>
      <c r="K5573" t="s">
        <v>11104</v>
      </c>
      <c r="L5573" t="str">
        <f>LEFT(K5573,LEN(K5573)-3)</f>
        <v>2.5</v>
      </c>
      <c r="M5573" t="str">
        <f>RIGHT(K5573,3)</f>
        <v>万/月</v>
      </c>
      <c r="N5573">
        <f>J5573*VLOOKUP(M5573,薪资单位!$A$1:$B$6,2,FALSE)</f>
        <v>15</v>
      </c>
      <c r="O5573">
        <f>L5573*VLOOKUP(M5573,薪资单位!$A$1:$B$6,2,FALSE)</f>
        <v>25</v>
      </c>
      <c r="P5573" t="s">
        <v>5989</v>
      </c>
    </row>
    <row r="5574" spans="1:16" x14ac:dyDescent="0.2">
      <c r="A5574" t="s">
        <v>33</v>
      </c>
      <c r="B5574" t="str">
        <f>IFERROR(LOOKUP(1,0/SEARCH(Sheet2!$E$3:$E$18,A5574),Sheet2!$F$3:$F$18),"其他")</f>
        <v>Java工程师</v>
      </c>
      <c r="C5574" t="s">
        <v>45</v>
      </c>
      <c r="D5574" t="s">
        <v>15</v>
      </c>
      <c r="E5574" t="s">
        <v>16</v>
      </c>
      <c r="F5574" t="s">
        <v>9659</v>
      </c>
      <c r="G5574" t="s">
        <v>9661</v>
      </c>
      <c r="H5574" t="s">
        <v>19</v>
      </c>
      <c r="I5574" t="s">
        <v>81</v>
      </c>
      <c r="J5574">
        <v>1.5</v>
      </c>
      <c r="K5574" t="s">
        <v>11104</v>
      </c>
      <c r="L5574" t="str">
        <f>LEFT(K5574,LEN(K5574)-3)</f>
        <v>2.5</v>
      </c>
      <c r="M5574" t="str">
        <f>RIGHT(K5574,3)</f>
        <v>万/月</v>
      </c>
      <c r="N5574">
        <f>J5574*VLOOKUP(M5574,薪资单位!$A$1:$B$6,2,FALSE)</f>
        <v>15</v>
      </c>
      <c r="O5574">
        <f>L5574*VLOOKUP(M5574,薪资单位!$A$1:$B$6,2,FALSE)</f>
        <v>25</v>
      </c>
      <c r="P5574" t="s">
        <v>1139</v>
      </c>
    </row>
    <row r="5575" spans="1:16" x14ac:dyDescent="0.2">
      <c r="A5575" t="s">
        <v>9681</v>
      </c>
      <c r="B5575" t="str">
        <f>IFERROR(LOOKUP(1,0/SEARCH(Sheet2!$E$3:$E$18,A5575),Sheet2!$F$3:$F$18),"其他")</f>
        <v>Java工程师</v>
      </c>
      <c r="C5575" t="s">
        <v>45</v>
      </c>
      <c r="D5575" t="s">
        <v>15</v>
      </c>
      <c r="E5575" t="s">
        <v>16</v>
      </c>
      <c r="F5575" t="s">
        <v>9644</v>
      </c>
      <c r="G5575" t="s">
        <v>9682</v>
      </c>
      <c r="H5575" t="s">
        <v>38</v>
      </c>
      <c r="I5575" t="s">
        <v>32</v>
      </c>
      <c r="J5575">
        <v>1.5</v>
      </c>
      <c r="K5575" t="s">
        <v>11104</v>
      </c>
      <c r="L5575" t="str">
        <f>LEFT(K5575,LEN(K5575)-3)</f>
        <v>2.5</v>
      </c>
      <c r="M5575" t="str">
        <f>RIGHT(K5575,3)</f>
        <v>万/月</v>
      </c>
      <c r="N5575">
        <f>J5575*VLOOKUP(M5575,薪资单位!$A$1:$B$6,2,FALSE)</f>
        <v>15</v>
      </c>
      <c r="O5575">
        <f>L5575*VLOOKUP(M5575,薪资单位!$A$1:$B$6,2,FALSE)</f>
        <v>25</v>
      </c>
      <c r="P5575" t="s">
        <v>1139</v>
      </c>
    </row>
    <row r="5576" spans="1:16" x14ac:dyDescent="0.2">
      <c r="A5576" t="s">
        <v>39</v>
      </c>
      <c r="B5576" t="str">
        <f>IFERROR(LOOKUP(1,0/SEARCH(Sheet2!$E$3:$E$18,A5576),Sheet2!$F$3:$F$18),"其他")</f>
        <v>Java工程师</v>
      </c>
      <c r="C5576" t="s">
        <v>45</v>
      </c>
      <c r="D5576" t="s">
        <v>15</v>
      </c>
      <c r="E5576" t="s">
        <v>143</v>
      </c>
      <c r="F5576" t="s">
        <v>2558</v>
      </c>
      <c r="G5576" t="s">
        <v>9770</v>
      </c>
      <c r="H5576" t="s">
        <v>93</v>
      </c>
      <c r="I5576" t="s">
        <v>12</v>
      </c>
      <c r="J5576">
        <v>1.5</v>
      </c>
      <c r="K5576" t="s">
        <v>11104</v>
      </c>
      <c r="L5576" t="str">
        <f>LEFT(K5576,LEN(K5576)-3)</f>
        <v>2.5</v>
      </c>
      <c r="M5576" t="str">
        <f>RIGHT(K5576,3)</f>
        <v>万/月</v>
      </c>
      <c r="N5576">
        <f>J5576*VLOOKUP(M5576,薪资单位!$A$1:$B$6,2,FALSE)</f>
        <v>15</v>
      </c>
      <c r="O5576">
        <f>L5576*VLOOKUP(M5576,薪资单位!$A$1:$B$6,2,FALSE)</f>
        <v>25</v>
      </c>
      <c r="P5576" t="s">
        <v>1139</v>
      </c>
    </row>
    <row r="5577" spans="1:16" x14ac:dyDescent="0.2">
      <c r="A5577" t="s">
        <v>9777</v>
      </c>
      <c r="B5577" t="str">
        <f>IFERROR(LOOKUP(1,0/SEARCH(Sheet2!$E$3:$E$18,A5577),Sheet2!$F$3:$F$18),"其他")</f>
        <v>Java工程师</v>
      </c>
      <c r="C5577" t="s">
        <v>45</v>
      </c>
      <c r="D5577" t="s">
        <v>15</v>
      </c>
      <c r="E5577" t="s">
        <v>8</v>
      </c>
      <c r="F5577" t="s">
        <v>9640</v>
      </c>
      <c r="G5577" t="s">
        <v>9778</v>
      </c>
      <c r="H5577" t="s">
        <v>26</v>
      </c>
      <c r="I5577" t="s">
        <v>12</v>
      </c>
      <c r="J5577">
        <v>1.5</v>
      </c>
      <c r="K5577" t="s">
        <v>11104</v>
      </c>
      <c r="L5577" t="str">
        <f>LEFT(K5577,LEN(K5577)-3)</f>
        <v>2.5</v>
      </c>
      <c r="M5577" t="str">
        <f>RIGHT(K5577,3)</f>
        <v>万/月</v>
      </c>
      <c r="N5577">
        <f>J5577*VLOOKUP(M5577,薪资单位!$A$1:$B$6,2,FALSE)</f>
        <v>15</v>
      </c>
      <c r="O5577">
        <f>L5577*VLOOKUP(M5577,薪资单位!$A$1:$B$6,2,FALSE)</f>
        <v>25</v>
      </c>
      <c r="P5577" t="s">
        <v>1139</v>
      </c>
    </row>
    <row r="5578" spans="1:16" x14ac:dyDescent="0.2">
      <c r="A5578" t="s">
        <v>39</v>
      </c>
      <c r="B5578" t="str">
        <f>IFERROR(LOOKUP(1,0/SEARCH(Sheet2!$E$3:$E$18,A5578),Sheet2!$F$3:$F$18),"其他")</f>
        <v>Java工程师</v>
      </c>
      <c r="C5578" t="s">
        <v>45</v>
      </c>
      <c r="D5578" t="s">
        <v>35</v>
      </c>
      <c r="E5578" t="s">
        <v>16</v>
      </c>
      <c r="F5578" t="s">
        <v>2558</v>
      </c>
      <c r="G5578" t="s">
        <v>9787</v>
      </c>
      <c r="H5578" t="s">
        <v>26</v>
      </c>
      <c r="I5578" t="s">
        <v>12</v>
      </c>
      <c r="J5578">
        <v>1.5</v>
      </c>
      <c r="K5578" t="s">
        <v>11104</v>
      </c>
      <c r="L5578" t="str">
        <f>LEFT(K5578,LEN(K5578)-3)</f>
        <v>2.5</v>
      </c>
      <c r="M5578" t="str">
        <f>RIGHT(K5578,3)</f>
        <v>万/月</v>
      </c>
      <c r="N5578">
        <f>J5578*VLOOKUP(M5578,薪资单位!$A$1:$B$6,2,FALSE)</f>
        <v>15</v>
      </c>
      <c r="O5578">
        <f>L5578*VLOOKUP(M5578,薪资单位!$A$1:$B$6,2,FALSE)</f>
        <v>25</v>
      </c>
      <c r="P5578" t="s">
        <v>1139</v>
      </c>
    </row>
    <row r="5579" spans="1:16" x14ac:dyDescent="0.2">
      <c r="A5579" t="s">
        <v>250</v>
      </c>
      <c r="B5579" t="str">
        <f>IFERROR(LOOKUP(1,0/SEARCH(Sheet2!$E$3:$E$18,A5579),Sheet2!$F$3:$F$18),"其他")</f>
        <v>Java工程师</v>
      </c>
      <c r="C5579" t="s">
        <v>45</v>
      </c>
      <c r="D5579" t="s">
        <v>35</v>
      </c>
      <c r="E5579" t="s">
        <v>16</v>
      </c>
      <c r="F5579" t="s">
        <v>2558</v>
      </c>
      <c r="G5579" t="s">
        <v>9806</v>
      </c>
      <c r="H5579" t="s">
        <v>38</v>
      </c>
      <c r="I5579" t="s">
        <v>12</v>
      </c>
      <c r="J5579">
        <v>1.5</v>
      </c>
      <c r="K5579" t="s">
        <v>11104</v>
      </c>
      <c r="L5579" t="str">
        <f>LEFT(K5579,LEN(K5579)-3)</f>
        <v>2.5</v>
      </c>
      <c r="M5579" t="str">
        <f>RIGHT(K5579,3)</f>
        <v>万/月</v>
      </c>
      <c r="N5579">
        <f>J5579*VLOOKUP(M5579,薪资单位!$A$1:$B$6,2,FALSE)</f>
        <v>15</v>
      </c>
      <c r="O5579">
        <f>L5579*VLOOKUP(M5579,薪资单位!$A$1:$B$6,2,FALSE)</f>
        <v>25</v>
      </c>
      <c r="P5579" t="s">
        <v>1139</v>
      </c>
    </row>
    <row r="5580" spans="1:16" x14ac:dyDescent="0.2">
      <c r="A5580" t="s">
        <v>39</v>
      </c>
      <c r="B5580" t="str">
        <f>IFERROR(LOOKUP(1,0/SEARCH(Sheet2!$E$3:$E$18,A5580),Sheet2!$F$3:$F$18),"其他")</f>
        <v>Java工程师</v>
      </c>
      <c r="C5580" t="s">
        <v>45</v>
      </c>
      <c r="D5580" t="s">
        <v>35</v>
      </c>
      <c r="E5580" t="s">
        <v>8</v>
      </c>
      <c r="F5580" t="s">
        <v>673</v>
      </c>
      <c r="G5580" t="s">
        <v>9812</v>
      </c>
      <c r="H5580" t="s">
        <v>11</v>
      </c>
      <c r="I5580" t="s">
        <v>149</v>
      </c>
      <c r="J5580">
        <v>1.5</v>
      </c>
      <c r="K5580" t="s">
        <v>11104</v>
      </c>
      <c r="L5580" t="str">
        <f>LEFT(K5580,LEN(K5580)-3)</f>
        <v>2.5</v>
      </c>
      <c r="M5580" t="str">
        <f>RIGHT(K5580,3)</f>
        <v>万/月</v>
      </c>
      <c r="N5580">
        <f>J5580*VLOOKUP(M5580,薪资单位!$A$1:$B$6,2,FALSE)</f>
        <v>15</v>
      </c>
      <c r="O5580">
        <f>L5580*VLOOKUP(M5580,薪资单位!$A$1:$B$6,2,FALSE)</f>
        <v>25</v>
      </c>
      <c r="P5580" t="s">
        <v>1139</v>
      </c>
    </row>
    <row r="5581" spans="1:16" x14ac:dyDescent="0.2">
      <c r="A5581" t="s">
        <v>33</v>
      </c>
      <c r="B5581" t="str">
        <f>IFERROR(LOOKUP(1,0/SEARCH(Sheet2!$E$3:$E$18,A5581),Sheet2!$F$3:$F$18),"其他")</f>
        <v>Java工程师</v>
      </c>
      <c r="C5581" t="s">
        <v>45</v>
      </c>
      <c r="D5581" t="s">
        <v>15</v>
      </c>
      <c r="E5581" t="s">
        <v>16</v>
      </c>
      <c r="F5581" t="s">
        <v>2558</v>
      </c>
      <c r="G5581" t="s">
        <v>9816</v>
      </c>
      <c r="H5581" t="s">
        <v>38</v>
      </c>
      <c r="I5581" t="s">
        <v>12</v>
      </c>
      <c r="J5581">
        <v>1.5</v>
      </c>
      <c r="K5581" t="s">
        <v>11104</v>
      </c>
      <c r="L5581" t="str">
        <f>LEFT(K5581,LEN(K5581)-3)</f>
        <v>2.5</v>
      </c>
      <c r="M5581" t="str">
        <f>RIGHT(K5581,3)</f>
        <v>万/月</v>
      </c>
      <c r="N5581">
        <f>J5581*VLOOKUP(M5581,薪资单位!$A$1:$B$6,2,FALSE)</f>
        <v>15</v>
      </c>
      <c r="O5581">
        <f>L5581*VLOOKUP(M5581,薪资单位!$A$1:$B$6,2,FALSE)</f>
        <v>25</v>
      </c>
      <c r="P5581" t="s">
        <v>1139</v>
      </c>
    </row>
    <row r="5582" spans="1:16" x14ac:dyDescent="0.2">
      <c r="A5582" t="s">
        <v>4433</v>
      </c>
      <c r="B5582" t="str">
        <f>IFERROR(LOOKUP(1,0/SEARCH(Sheet2!$E$3:$E$18,A5582),Sheet2!$F$3:$F$18),"其他")</f>
        <v>Java工程师</v>
      </c>
      <c r="C5582" t="s">
        <v>45</v>
      </c>
      <c r="D5582" t="s">
        <v>15</v>
      </c>
      <c r="E5582" t="s">
        <v>16</v>
      </c>
      <c r="F5582" t="s">
        <v>2558</v>
      </c>
      <c r="G5582" t="s">
        <v>9826</v>
      </c>
      <c r="H5582" t="s">
        <v>93</v>
      </c>
      <c r="I5582" t="s">
        <v>12</v>
      </c>
      <c r="J5582">
        <v>1.5</v>
      </c>
      <c r="K5582" t="s">
        <v>11104</v>
      </c>
      <c r="L5582" t="str">
        <f>LEFT(K5582,LEN(K5582)-3)</f>
        <v>2.5</v>
      </c>
      <c r="M5582" t="str">
        <f>RIGHT(K5582,3)</f>
        <v>万/月</v>
      </c>
      <c r="N5582">
        <f>J5582*VLOOKUP(M5582,薪资单位!$A$1:$B$6,2,FALSE)</f>
        <v>15</v>
      </c>
      <c r="O5582">
        <f>L5582*VLOOKUP(M5582,薪资单位!$A$1:$B$6,2,FALSE)</f>
        <v>25</v>
      </c>
      <c r="P5582" t="s">
        <v>1139</v>
      </c>
    </row>
    <row r="5583" spans="1:16" x14ac:dyDescent="0.2">
      <c r="A5583" t="s">
        <v>2687</v>
      </c>
      <c r="B5583" t="str">
        <f>IFERROR(LOOKUP(1,0/SEARCH(Sheet2!$E$3:$E$18,A5583),Sheet2!$F$3:$F$18),"其他")</f>
        <v>Java工程师</v>
      </c>
      <c r="C5583" t="s">
        <v>45</v>
      </c>
      <c r="D5583" t="s">
        <v>35</v>
      </c>
      <c r="E5583" t="s">
        <v>16</v>
      </c>
      <c r="F5583" t="s">
        <v>2558</v>
      </c>
      <c r="G5583" t="s">
        <v>9842</v>
      </c>
      <c r="H5583" t="s">
        <v>93</v>
      </c>
      <c r="I5583" t="s">
        <v>12</v>
      </c>
      <c r="J5583">
        <v>1.5</v>
      </c>
      <c r="K5583" t="s">
        <v>11104</v>
      </c>
      <c r="L5583" t="str">
        <f>LEFT(K5583,LEN(K5583)-3)</f>
        <v>2.5</v>
      </c>
      <c r="M5583" t="str">
        <f>RIGHT(K5583,3)</f>
        <v>万/月</v>
      </c>
      <c r="N5583">
        <f>J5583*VLOOKUP(M5583,薪资单位!$A$1:$B$6,2,FALSE)</f>
        <v>15</v>
      </c>
      <c r="O5583">
        <f>L5583*VLOOKUP(M5583,薪资单位!$A$1:$B$6,2,FALSE)</f>
        <v>25</v>
      </c>
      <c r="P5583" t="s">
        <v>1139</v>
      </c>
    </row>
    <row r="5584" spans="1:16" x14ac:dyDescent="0.2">
      <c r="A5584" t="s">
        <v>61</v>
      </c>
      <c r="B5584" t="str">
        <f>IFERROR(LOOKUP(1,0/SEARCH(Sheet2!$E$3:$E$18,A5584),Sheet2!$F$3:$F$18),"其他")</f>
        <v>Java工程师</v>
      </c>
      <c r="C5584" t="s">
        <v>45</v>
      </c>
      <c r="D5584" t="s">
        <v>7</v>
      </c>
      <c r="E5584" t="s">
        <v>143</v>
      </c>
      <c r="F5584" t="s">
        <v>2558</v>
      </c>
      <c r="G5584" t="s">
        <v>9859</v>
      </c>
      <c r="H5584" t="s">
        <v>11</v>
      </c>
      <c r="I5584" t="s">
        <v>12</v>
      </c>
      <c r="J5584">
        <v>1.5</v>
      </c>
      <c r="K5584" t="s">
        <v>11104</v>
      </c>
      <c r="L5584" t="str">
        <f>LEFT(K5584,LEN(K5584)-3)</f>
        <v>2.5</v>
      </c>
      <c r="M5584" t="str">
        <f>RIGHT(K5584,3)</f>
        <v>万/月</v>
      </c>
      <c r="N5584">
        <f>J5584*VLOOKUP(M5584,薪资单位!$A$1:$B$6,2,FALSE)</f>
        <v>15</v>
      </c>
      <c r="O5584">
        <f>L5584*VLOOKUP(M5584,薪资单位!$A$1:$B$6,2,FALSE)</f>
        <v>25</v>
      </c>
      <c r="P5584" t="s">
        <v>1139</v>
      </c>
    </row>
    <row r="5585" spans="1:16" x14ac:dyDescent="0.2">
      <c r="A5585" t="s">
        <v>9748</v>
      </c>
      <c r="B5585" t="str">
        <f>IFERROR(LOOKUP(1,0/SEARCH(Sheet2!$E$3:$E$18,A5585),Sheet2!$F$3:$F$18),"其他")</f>
        <v>Java工程师</v>
      </c>
      <c r="C5585" t="s">
        <v>45</v>
      </c>
      <c r="D5585" t="s">
        <v>23</v>
      </c>
      <c r="E5585" t="s">
        <v>8</v>
      </c>
      <c r="F5585" t="s">
        <v>9703</v>
      </c>
      <c r="G5585" t="s">
        <v>10390</v>
      </c>
      <c r="H5585" t="s">
        <v>38</v>
      </c>
      <c r="I5585" t="s">
        <v>12</v>
      </c>
      <c r="J5585">
        <v>1.5</v>
      </c>
      <c r="K5585" t="s">
        <v>11104</v>
      </c>
      <c r="L5585" t="str">
        <f>LEFT(K5585,LEN(K5585)-3)</f>
        <v>2.5</v>
      </c>
      <c r="M5585" t="str">
        <f>RIGHT(K5585,3)</f>
        <v>万/月</v>
      </c>
      <c r="N5585">
        <f>J5585*VLOOKUP(M5585,薪资单位!$A$1:$B$6,2,FALSE)</f>
        <v>15</v>
      </c>
      <c r="O5585">
        <f>L5585*VLOOKUP(M5585,薪资单位!$A$1:$B$6,2,FALSE)</f>
        <v>25</v>
      </c>
      <c r="P5585" t="s">
        <v>1139</v>
      </c>
    </row>
    <row r="5586" spans="1:16" x14ac:dyDescent="0.2">
      <c r="A5586" t="s">
        <v>10615</v>
      </c>
      <c r="B5586" t="str">
        <f>IFERROR(LOOKUP(1,0/SEARCH(Sheet2!$E$3:$E$18,A5586),Sheet2!$F$3:$F$18),"其他")</f>
        <v>Java工程师</v>
      </c>
      <c r="C5586" t="s">
        <v>45</v>
      </c>
      <c r="D5586" t="s">
        <v>7</v>
      </c>
      <c r="E5586" t="s">
        <v>139</v>
      </c>
      <c r="F5586" t="s">
        <v>673</v>
      </c>
      <c r="G5586" t="s">
        <v>10616</v>
      </c>
      <c r="H5586" t="s">
        <v>38</v>
      </c>
      <c r="I5586" t="s">
        <v>12</v>
      </c>
      <c r="J5586">
        <v>1.5</v>
      </c>
      <c r="K5586" t="s">
        <v>11104</v>
      </c>
      <c r="L5586" t="str">
        <f>LEFT(K5586,LEN(K5586)-3)</f>
        <v>2.5</v>
      </c>
      <c r="M5586" t="str">
        <f>RIGHT(K5586,3)</f>
        <v>万/月</v>
      </c>
      <c r="N5586">
        <f>J5586*VLOOKUP(M5586,薪资单位!$A$1:$B$6,2,FALSE)</f>
        <v>15</v>
      </c>
      <c r="O5586">
        <f>L5586*VLOOKUP(M5586,薪资单位!$A$1:$B$6,2,FALSE)</f>
        <v>25</v>
      </c>
      <c r="P5586" t="s">
        <v>1139</v>
      </c>
    </row>
    <row r="5587" spans="1:16" x14ac:dyDescent="0.2">
      <c r="A5587" t="s">
        <v>10624</v>
      </c>
      <c r="B5587" t="str">
        <f>IFERROR(LOOKUP(1,0/SEARCH(Sheet2!$E$3:$E$18,A5587),Sheet2!$F$3:$F$18),"其他")</f>
        <v>Java工程师</v>
      </c>
      <c r="C5587" t="s">
        <v>45</v>
      </c>
      <c r="D5587" t="s">
        <v>7</v>
      </c>
      <c r="E5587" t="s">
        <v>16</v>
      </c>
      <c r="F5587" t="s">
        <v>2558</v>
      </c>
      <c r="G5587" t="s">
        <v>10625</v>
      </c>
      <c r="H5587" t="s">
        <v>11</v>
      </c>
      <c r="I5587" t="s">
        <v>12</v>
      </c>
      <c r="J5587">
        <v>1.5</v>
      </c>
      <c r="K5587" t="s">
        <v>11104</v>
      </c>
      <c r="L5587" t="str">
        <f>LEFT(K5587,LEN(K5587)-3)</f>
        <v>2.5</v>
      </c>
      <c r="M5587" t="str">
        <f>RIGHT(K5587,3)</f>
        <v>万/月</v>
      </c>
      <c r="N5587">
        <f>J5587*VLOOKUP(M5587,薪资单位!$A$1:$B$6,2,FALSE)</f>
        <v>15</v>
      </c>
      <c r="O5587">
        <f>L5587*VLOOKUP(M5587,薪资单位!$A$1:$B$6,2,FALSE)</f>
        <v>25</v>
      </c>
      <c r="P5587" t="s">
        <v>1139</v>
      </c>
    </row>
    <row r="5588" spans="1:16" x14ac:dyDescent="0.2">
      <c r="A5588" t="s">
        <v>10662</v>
      </c>
      <c r="B5588" t="str">
        <f>IFERROR(LOOKUP(1,0/SEARCH(Sheet2!$E$3:$E$18,A5588),Sheet2!$F$3:$F$18),"其他")</f>
        <v>Java工程师</v>
      </c>
      <c r="C5588" t="s">
        <v>45</v>
      </c>
      <c r="D5588" t="s">
        <v>65</v>
      </c>
      <c r="E5588" t="s">
        <v>59</v>
      </c>
      <c r="F5588" t="s">
        <v>673</v>
      </c>
      <c r="G5588" t="s">
        <v>10663</v>
      </c>
      <c r="H5588" t="s">
        <v>38</v>
      </c>
      <c r="I5588" t="s">
        <v>12</v>
      </c>
      <c r="J5588">
        <v>1.5</v>
      </c>
      <c r="K5588" t="s">
        <v>11104</v>
      </c>
      <c r="L5588" t="str">
        <f>LEFT(K5588,LEN(K5588)-3)</f>
        <v>2.5</v>
      </c>
      <c r="M5588" t="str">
        <f>RIGHT(K5588,3)</f>
        <v>万/月</v>
      </c>
      <c r="N5588">
        <f>J5588*VLOOKUP(M5588,薪资单位!$A$1:$B$6,2,FALSE)</f>
        <v>15</v>
      </c>
      <c r="O5588">
        <f>L5588*VLOOKUP(M5588,薪资单位!$A$1:$B$6,2,FALSE)</f>
        <v>25</v>
      </c>
      <c r="P5588" t="s">
        <v>1139</v>
      </c>
    </row>
    <row r="5589" spans="1:16" x14ac:dyDescent="0.2">
      <c r="A5589" t="s">
        <v>2925</v>
      </c>
      <c r="B5589" t="str">
        <f>IFERROR(LOOKUP(1,0/SEARCH(Sheet2!$E$3:$E$18,A5589),Sheet2!$F$3:$F$18),"其他")</f>
        <v>Java工程师</v>
      </c>
      <c r="C5589" t="s">
        <v>45</v>
      </c>
      <c r="D5589" t="s">
        <v>15</v>
      </c>
      <c r="E5589" t="s">
        <v>16</v>
      </c>
      <c r="F5589" t="s">
        <v>4277</v>
      </c>
      <c r="G5589" t="s">
        <v>10914</v>
      </c>
      <c r="H5589" t="s">
        <v>38</v>
      </c>
      <c r="I5589" t="s">
        <v>12</v>
      </c>
      <c r="J5589">
        <v>1.5</v>
      </c>
      <c r="K5589" t="s">
        <v>11104</v>
      </c>
      <c r="L5589" t="str">
        <f>LEFT(K5589,LEN(K5589)-3)</f>
        <v>2.5</v>
      </c>
      <c r="M5589" t="str">
        <f>RIGHT(K5589,3)</f>
        <v>万/月</v>
      </c>
      <c r="N5589">
        <f>J5589*VLOOKUP(M5589,薪资单位!$A$1:$B$6,2,FALSE)</f>
        <v>15</v>
      </c>
      <c r="O5589">
        <f>L5589*VLOOKUP(M5589,薪资单位!$A$1:$B$6,2,FALSE)</f>
        <v>25</v>
      </c>
      <c r="P5589" t="s">
        <v>1139</v>
      </c>
    </row>
    <row r="5590" spans="1:16" x14ac:dyDescent="0.2">
      <c r="A5590" t="s">
        <v>481</v>
      </c>
      <c r="B5590" t="str">
        <f>IFERROR(LOOKUP(1,0/SEARCH(Sheet2!$E$3:$E$18,A5590),Sheet2!$F$3:$F$18),"其他")</f>
        <v>PHP工程师</v>
      </c>
      <c r="C5590" t="s">
        <v>45</v>
      </c>
      <c r="D5590" t="s">
        <v>35</v>
      </c>
      <c r="E5590" t="s">
        <v>16</v>
      </c>
      <c r="F5590" t="s">
        <v>24</v>
      </c>
      <c r="G5590" t="s">
        <v>539</v>
      </c>
      <c r="H5590" t="s">
        <v>11</v>
      </c>
      <c r="I5590" t="s">
        <v>12</v>
      </c>
      <c r="J5590">
        <v>1.5</v>
      </c>
      <c r="K5590" t="s">
        <v>11104</v>
      </c>
      <c r="L5590" t="str">
        <f>LEFT(K5590,LEN(K5590)-3)</f>
        <v>2.5</v>
      </c>
      <c r="M5590" t="str">
        <f>RIGHT(K5590,3)</f>
        <v>万/月</v>
      </c>
      <c r="N5590">
        <f>J5590*VLOOKUP(M5590,薪资单位!$A$1:$B$6,2,FALSE)</f>
        <v>15</v>
      </c>
      <c r="O5590">
        <f>L5590*VLOOKUP(M5590,薪资单位!$A$1:$B$6,2,FALSE)</f>
        <v>25</v>
      </c>
      <c r="P5590" t="s">
        <v>30</v>
      </c>
    </row>
    <row r="5591" spans="1:16" x14ac:dyDescent="0.2">
      <c r="A5591" t="s">
        <v>2998</v>
      </c>
      <c r="B5591" t="str">
        <f>IFERROR(LOOKUP(1,0/SEARCH(Sheet2!$E$3:$E$18,A5591),Sheet2!$F$3:$F$18),"其他")</f>
        <v>PHP工程师</v>
      </c>
      <c r="C5591" t="s">
        <v>45</v>
      </c>
      <c r="D5591" t="s">
        <v>65</v>
      </c>
      <c r="E5591" t="s">
        <v>8</v>
      </c>
      <c r="F5591" t="s">
        <v>2645</v>
      </c>
      <c r="G5591" t="s">
        <v>2999</v>
      </c>
      <c r="H5591" t="s">
        <v>11</v>
      </c>
      <c r="I5591" t="s">
        <v>12</v>
      </c>
      <c r="J5591">
        <v>1.5</v>
      </c>
      <c r="K5591" t="s">
        <v>11104</v>
      </c>
      <c r="L5591" t="str">
        <f>LEFT(K5591,LEN(K5591)-3)</f>
        <v>2.5</v>
      </c>
      <c r="M5591" t="str">
        <f>RIGHT(K5591,3)</f>
        <v>万/月</v>
      </c>
      <c r="N5591">
        <f>J5591*VLOOKUP(M5591,薪资单位!$A$1:$B$6,2,FALSE)</f>
        <v>15</v>
      </c>
      <c r="O5591">
        <f>L5591*VLOOKUP(M5591,薪资单位!$A$1:$B$6,2,FALSE)</f>
        <v>25</v>
      </c>
      <c r="P5591" t="s">
        <v>839</v>
      </c>
    </row>
    <row r="5592" spans="1:16" x14ac:dyDescent="0.2">
      <c r="A5592" t="s">
        <v>481</v>
      </c>
      <c r="B5592" t="str">
        <f>IFERROR(LOOKUP(1,0/SEARCH(Sheet2!$E$3:$E$18,A5592),Sheet2!$F$3:$F$18),"其他")</f>
        <v>PHP工程师</v>
      </c>
      <c r="C5592" t="s">
        <v>45</v>
      </c>
      <c r="D5592" t="s">
        <v>7</v>
      </c>
      <c r="E5592" t="s">
        <v>16</v>
      </c>
      <c r="F5592" t="s">
        <v>839</v>
      </c>
      <c r="G5592" t="s">
        <v>3030</v>
      </c>
      <c r="H5592" t="s">
        <v>38</v>
      </c>
      <c r="I5592" t="s">
        <v>12</v>
      </c>
      <c r="J5592">
        <v>1.5</v>
      </c>
      <c r="K5592" t="s">
        <v>11104</v>
      </c>
      <c r="L5592" t="str">
        <f>LEFT(K5592,LEN(K5592)-3)</f>
        <v>2.5</v>
      </c>
      <c r="M5592" t="str">
        <f>RIGHT(K5592,3)</f>
        <v>万/月</v>
      </c>
      <c r="N5592">
        <f>J5592*VLOOKUP(M5592,薪资单位!$A$1:$B$6,2,FALSE)</f>
        <v>15</v>
      </c>
      <c r="O5592">
        <f>L5592*VLOOKUP(M5592,薪资单位!$A$1:$B$6,2,FALSE)</f>
        <v>25</v>
      </c>
      <c r="P5592" t="s">
        <v>839</v>
      </c>
    </row>
    <row r="5593" spans="1:16" x14ac:dyDescent="0.2">
      <c r="A5593" t="s">
        <v>538</v>
      </c>
      <c r="B5593" t="str">
        <f>IFERROR(LOOKUP(1,0/SEARCH(Sheet2!$E$3:$E$18,A5593),Sheet2!$F$3:$F$18),"其他")</f>
        <v>PHP工程师</v>
      </c>
      <c r="C5593" t="s">
        <v>45</v>
      </c>
      <c r="D5593" t="s">
        <v>35</v>
      </c>
      <c r="E5593" t="s">
        <v>16</v>
      </c>
      <c r="F5593" t="s">
        <v>1636</v>
      </c>
      <c r="G5593" t="s">
        <v>3051</v>
      </c>
      <c r="H5593" t="s">
        <v>11</v>
      </c>
      <c r="I5593" t="s">
        <v>12</v>
      </c>
      <c r="J5593">
        <v>1.5</v>
      </c>
      <c r="K5593" t="s">
        <v>11104</v>
      </c>
      <c r="L5593" t="str">
        <f>LEFT(K5593,LEN(K5593)-3)</f>
        <v>2.5</v>
      </c>
      <c r="M5593" t="str">
        <f>RIGHT(K5593,3)</f>
        <v>万/月</v>
      </c>
      <c r="N5593">
        <f>J5593*VLOOKUP(M5593,薪资单位!$A$1:$B$6,2,FALSE)</f>
        <v>15</v>
      </c>
      <c r="O5593">
        <f>L5593*VLOOKUP(M5593,薪资单位!$A$1:$B$6,2,FALSE)</f>
        <v>25</v>
      </c>
      <c r="P5593" t="s">
        <v>839</v>
      </c>
    </row>
    <row r="5594" spans="1:16" x14ac:dyDescent="0.2">
      <c r="A5594" t="s">
        <v>3068</v>
      </c>
      <c r="B5594" t="str">
        <f>IFERROR(LOOKUP(1,0/SEARCH(Sheet2!$E$3:$E$18,A5594),Sheet2!$F$3:$F$18),"其他")</f>
        <v>PHP工程师</v>
      </c>
      <c r="C5594" t="s">
        <v>45</v>
      </c>
      <c r="D5594" t="s">
        <v>35</v>
      </c>
      <c r="E5594" t="s">
        <v>8</v>
      </c>
      <c r="F5594" t="s">
        <v>1636</v>
      </c>
      <c r="G5594" t="s">
        <v>3069</v>
      </c>
      <c r="H5594" t="s">
        <v>11</v>
      </c>
      <c r="I5594" t="s">
        <v>12</v>
      </c>
      <c r="J5594">
        <v>1.5</v>
      </c>
      <c r="K5594" t="s">
        <v>11104</v>
      </c>
      <c r="L5594" t="str">
        <f>LEFT(K5594,LEN(K5594)-3)</f>
        <v>2.5</v>
      </c>
      <c r="M5594" t="str">
        <f>RIGHT(K5594,3)</f>
        <v>万/月</v>
      </c>
      <c r="N5594">
        <f>J5594*VLOOKUP(M5594,薪资单位!$A$1:$B$6,2,FALSE)</f>
        <v>15</v>
      </c>
      <c r="O5594">
        <f>L5594*VLOOKUP(M5594,薪资单位!$A$1:$B$6,2,FALSE)</f>
        <v>25</v>
      </c>
      <c r="P5594" t="s">
        <v>839</v>
      </c>
    </row>
    <row r="5595" spans="1:16" x14ac:dyDescent="0.2">
      <c r="A5595" t="s">
        <v>3075</v>
      </c>
      <c r="B5595" t="str">
        <f>IFERROR(LOOKUP(1,0/SEARCH(Sheet2!$E$3:$E$18,A5595),Sheet2!$F$3:$F$18),"其他")</f>
        <v>PHP工程师</v>
      </c>
      <c r="C5595" t="s">
        <v>45</v>
      </c>
      <c r="D5595" t="s">
        <v>65</v>
      </c>
      <c r="E5595" t="s">
        <v>16</v>
      </c>
      <c r="F5595" t="s">
        <v>888</v>
      </c>
      <c r="G5595" t="s">
        <v>3076</v>
      </c>
      <c r="H5595" t="s">
        <v>11</v>
      </c>
      <c r="I5595" t="s">
        <v>12</v>
      </c>
      <c r="J5595">
        <v>1.5</v>
      </c>
      <c r="K5595" t="s">
        <v>11104</v>
      </c>
      <c r="L5595" t="str">
        <f>LEFT(K5595,LEN(K5595)-3)</f>
        <v>2.5</v>
      </c>
      <c r="M5595" t="str">
        <f>RIGHT(K5595,3)</f>
        <v>万/月</v>
      </c>
      <c r="N5595">
        <f>J5595*VLOOKUP(M5595,薪资单位!$A$1:$B$6,2,FALSE)</f>
        <v>15</v>
      </c>
      <c r="O5595">
        <f>L5595*VLOOKUP(M5595,薪资单位!$A$1:$B$6,2,FALSE)</f>
        <v>25</v>
      </c>
      <c r="P5595" t="s">
        <v>839</v>
      </c>
    </row>
    <row r="5596" spans="1:16" x14ac:dyDescent="0.2">
      <c r="A5596" t="s">
        <v>3077</v>
      </c>
      <c r="B5596" t="str">
        <f>IFERROR(LOOKUP(1,0/SEARCH(Sheet2!$E$3:$E$18,A5596),Sheet2!$F$3:$F$18),"其他")</f>
        <v>PHP工程师</v>
      </c>
      <c r="C5596" t="s">
        <v>45</v>
      </c>
      <c r="D5596" t="s">
        <v>65</v>
      </c>
      <c r="E5596" t="s">
        <v>16</v>
      </c>
      <c r="F5596" t="s">
        <v>2645</v>
      </c>
      <c r="G5596" t="s">
        <v>3078</v>
      </c>
      <c r="H5596" t="s">
        <v>11</v>
      </c>
      <c r="I5596" t="s">
        <v>12</v>
      </c>
      <c r="J5596">
        <v>1.5</v>
      </c>
      <c r="K5596" t="s">
        <v>11104</v>
      </c>
      <c r="L5596" t="str">
        <f>LEFT(K5596,LEN(K5596)-3)</f>
        <v>2.5</v>
      </c>
      <c r="M5596" t="str">
        <f>RIGHT(K5596,3)</f>
        <v>万/月</v>
      </c>
      <c r="N5596">
        <f>J5596*VLOOKUP(M5596,薪资单位!$A$1:$B$6,2,FALSE)</f>
        <v>15</v>
      </c>
      <c r="O5596">
        <f>L5596*VLOOKUP(M5596,薪资单位!$A$1:$B$6,2,FALSE)</f>
        <v>25</v>
      </c>
      <c r="P5596" t="s">
        <v>839</v>
      </c>
    </row>
    <row r="5597" spans="1:16" x14ac:dyDescent="0.2">
      <c r="A5597" t="s">
        <v>5563</v>
      </c>
      <c r="B5597" t="str">
        <f>IFERROR(LOOKUP(1,0/SEARCH(Sheet2!$E$3:$E$18,A5597),Sheet2!$F$3:$F$18),"其他")</f>
        <v>PHP工程师</v>
      </c>
      <c r="C5597" t="s">
        <v>45</v>
      </c>
      <c r="D5597" t="s">
        <v>35</v>
      </c>
      <c r="E5597" t="s">
        <v>8</v>
      </c>
      <c r="F5597" t="s">
        <v>1388</v>
      </c>
      <c r="G5597" t="s">
        <v>5564</v>
      </c>
      <c r="H5597" t="s">
        <v>38</v>
      </c>
      <c r="I5597" t="s">
        <v>12</v>
      </c>
      <c r="J5597">
        <v>1.5</v>
      </c>
      <c r="K5597" t="s">
        <v>11104</v>
      </c>
      <c r="L5597" t="str">
        <f>LEFT(K5597,LEN(K5597)-3)</f>
        <v>2.5</v>
      </c>
      <c r="M5597" t="str">
        <f>RIGHT(K5597,3)</f>
        <v>万/月</v>
      </c>
      <c r="N5597">
        <f>J5597*VLOOKUP(M5597,薪资单位!$A$1:$B$6,2,FALSE)</f>
        <v>15</v>
      </c>
      <c r="O5597">
        <f>L5597*VLOOKUP(M5597,薪资单位!$A$1:$B$6,2,FALSE)</f>
        <v>25</v>
      </c>
      <c r="P5597" t="s">
        <v>2595</v>
      </c>
    </row>
    <row r="5598" spans="1:16" x14ac:dyDescent="0.2">
      <c r="A5598" t="s">
        <v>495</v>
      </c>
      <c r="B5598" t="str">
        <f>IFERROR(LOOKUP(1,0/SEARCH(Sheet2!$E$3:$E$18,A5598),Sheet2!$F$3:$F$18),"其他")</f>
        <v>PHP工程师</v>
      </c>
      <c r="C5598" t="s">
        <v>45</v>
      </c>
      <c r="D5598" t="s">
        <v>35</v>
      </c>
      <c r="E5598" t="s">
        <v>16</v>
      </c>
      <c r="F5598" t="s">
        <v>2595</v>
      </c>
      <c r="G5598" t="s">
        <v>5693</v>
      </c>
      <c r="H5598" t="s">
        <v>26</v>
      </c>
      <c r="I5598" t="s">
        <v>12</v>
      </c>
      <c r="J5598">
        <v>1.5</v>
      </c>
      <c r="K5598" t="s">
        <v>11104</v>
      </c>
      <c r="L5598" t="str">
        <f>LEFT(K5598,LEN(K5598)-3)</f>
        <v>2.5</v>
      </c>
      <c r="M5598" t="str">
        <f>RIGHT(K5598,3)</f>
        <v>万/月</v>
      </c>
      <c r="N5598">
        <f>J5598*VLOOKUP(M5598,薪资单位!$A$1:$B$6,2,FALSE)</f>
        <v>15</v>
      </c>
      <c r="O5598">
        <f>L5598*VLOOKUP(M5598,薪资单位!$A$1:$B$6,2,FALSE)</f>
        <v>25</v>
      </c>
      <c r="P5598" t="s">
        <v>2595</v>
      </c>
    </row>
    <row r="5599" spans="1:16" x14ac:dyDescent="0.2">
      <c r="A5599" t="s">
        <v>481</v>
      </c>
      <c r="B5599" t="str">
        <f>IFERROR(LOOKUP(1,0/SEARCH(Sheet2!$E$3:$E$18,A5599),Sheet2!$F$3:$F$18),"其他")</f>
        <v>PHP工程师</v>
      </c>
      <c r="C5599" t="s">
        <v>45</v>
      </c>
      <c r="D5599" t="s">
        <v>35</v>
      </c>
      <c r="E5599" t="s">
        <v>16</v>
      </c>
      <c r="F5599" t="s">
        <v>1809</v>
      </c>
      <c r="G5599" t="s">
        <v>7858</v>
      </c>
      <c r="H5599" t="s">
        <v>11</v>
      </c>
      <c r="I5599" t="s">
        <v>12</v>
      </c>
      <c r="J5599">
        <v>1.5</v>
      </c>
      <c r="K5599" t="s">
        <v>11104</v>
      </c>
      <c r="L5599" t="str">
        <f>LEFT(K5599,LEN(K5599)-3)</f>
        <v>2.5</v>
      </c>
      <c r="M5599" t="str">
        <f>RIGHT(K5599,3)</f>
        <v>万/月</v>
      </c>
      <c r="N5599">
        <f>J5599*VLOOKUP(M5599,薪资单位!$A$1:$B$6,2,FALSE)</f>
        <v>15</v>
      </c>
      <c r="O5599">
        <f>L5599*VLOOKUP(M5599,薪资单位!$A$1:$B$6,2,FALSE)</f>
        <v>25</v>
      </c>
      <c r="P5599" t="s">
        <v>5989</v>
      </c>
    </row>
    <row r="5600" spans="1:16" x14ac:dyDescent="0.2">
      <c r="A5600" t="s">
        <v>481</v>
      </c>
      <c r="B5600" t="str">
        <f>IFERROR(LOOKUP(1,0/SEARCH(Sheet2!$E$3:$E$18,A5600),Sheet2!$F$3:$F$18),"其他")</f>
        <v>PHP工程师</v>
      </c>
      <c r="C5600" t="s">
        <v>45</v>
      </c>
      <c r="D5600" t="s">
        <v>65</v>
      </c>
      <c r="E5600" t="s">
        <v>241</v>
      </c>
      <c r="F5600" t="s">
        <v>1809</v>
      </c>
      <c r="G5600" t="s">
        <v>8067</v>
      </c>
      <c r="H5600" t="s">
        <v>11</v>
      </c>
      <c r="I5600" t="s">
        <v>12</v>
      </c>
      <c r="J5600">
        <v>1.5</v>
      </c>
      <c r="K5600" t="s">
        <v>11104</v>
      </c>
      <c r="L5600" t="str">
        <f>LEFT(K5600,LEN(K5600)-3)</f>
        <v>2.5</v>
      </c>
      <c r="M5600" t="str">
        <f>RIGHT(K5600,3)</f>
        <v>万/月</v>
      </c>
      <c r="N5600">
        <f>J5600*VLOOKUP(M5600,薪资单位!$A$1:$B$6,2,FALSE)</f>
        <v>15</v>
      </c>
      <c r="O5600">
        <f>L5600*VLOOKUP(M5600,薪资单位!$A$1:$B$6,2,FALSE)</f>
        <v>25</v>
      </c>
      <c r="P5600" t="s">
        <v>5989</v>
      </c>
    </row>
    <row r="5601" spans="1:16" x14ac:dyDescent="0.2">
      <c r="A5601" t="s">
        <v>8082</v>
      </c>
      <c r="B5601" t="str">
        <f>IFERROR(LOOKUP(1,0/SEARCH(Sheet2!$E$3:$E$18,A5601),Sheet2!$F$3:$F$18),"其他")</f>
        <v>PHP工程师</v>
      </c>
      <c r="C5601" t="s">
        <v>45</v>
      </c>
      <c r="D5601" t="s">
        <v>15</v>
      </c>
      <c r="E5601" t="s">
        <v>8</v>
      </c>
      <c r="F5601" t="s">
        <v>1809</v>
      </c>
      <c r="G5601" t="s">
        <v>8083</v>
      </c>
      <c r="H5601" t="s">
        <v>93</v>
      </c>
      <c r="I5601" t="s">
        <v>12</v>
      </c>
      <c r="J5601">
        <v>1.5</v>
      </c>
      <c r="K5601" t="s">
        <v>11104</v>
      </c>
      <c r="L5601" t="str">
        <f>LEFT(K5601,LEN(K5601)-3)</f>
        <v>2.5</v>
      </c>
      <c r="M5601" t="str">
        <f>RIGHT(K5601,3)</f>
        <v>万/月</v>
      </c>
      <c r="N5601">
        <f>J5601*VLOOKUP(M5601,薪资单位!$A$1:$B$6,2,FALSE)</f>
        <v>15</v>
      </c>
      <c r="O5601">
        <f>L5601*VLOOKUP(M5601,薪资单位!$A$1:$B$6,2,FALSE)</f>
        <v>25</v>
      </c>
      <c r="P5601" t="s">
        <v>5989</v>
      </c>
    </row>
    <row r="5602" spans="1:16" x14ac:dyDescent="0.2">
      <c r="A5602" t="s">
        <v>481</v>
      </c>
      <c r="B5602" t="str">
        <f>IFERROR(LOOKUP(1,0/SEARCH(Sheet2!$E$3:$E$18,A5602),Sheet2!$F$3:$F$18),"其他")</f>
        <v>PHP工程师</v>
      </c>
      <c r="C5602" t="s">
        <v>45</v>
      </c>
      <c r="D5602" t="s">
        <v>15</v>
      </c>
      <c r="E5602" t="s">
        <v>16</v>
      </c>
      <c r="F5602" t="s">
        <v>9659</v>
      </c>
      <c r="G5602" t="s">
        <v>9964</v>
      </c>
      <c r="H5602" t="s">
        <v>38</v>
      </c>
      <c r="I5602" t="s">
        <v>12</v>
      </c>
      <c r="J5602">
        <v>1.5</v>
      </c>
      <c r="K5602" t="s">
        <v>11104</v>
      </c>
      <c r="L5602" t="str">
        <f>LEFT(K5602,LEN(K5602)-3)</f>
        <v>2.5</v>
      </c>
      <c r="M5602" t="str">
        <f>RIGHT(K5602,3)</f>
        <v>万/月</v>
      </c>
      <c r="N5602">
        <f>J5602*VLOOKUP(M5602,薪资单位!$A$1:$B$6,2,FALSE)</f>
        <v>15</v>
      </c>
      <c r="O5602">
        <f>L5602*VLOOKUP(M5602,薪资单位!$A$1:$B$6,2,FALSE)</f>
        <v>25</v>
      </c>
      <c r="P5602" t="s">
        <v>1139</v>
      </c>
    </row>
    <row r="5603" spans="1:16" x14ac:dyDescent="0.2">
      <c r="A5603" t="s">
        <v>481</v>
      </c>
      <c r="B5603" t="str">
        <f>IFERROR(LOOKUP(1,0/SEARCH(Sheet2!$E$3:$E$18,A5603),Sheet2!$F$3:$F$18),"其他")</f>
        <v>PHP工程师</v>
      </c>
      <c r="C5603" t="s">
        <v>45</v>
      </c>
      <c r="D5603" t="s">
        <v>7</v>
      </c>
      <c r="E5603" t="s">
        <v>16</v>
      </c>
      <c r="F5603" t="s">
        <v>1139</v>
      </c>
      <c r="G5603" t="s">
        <v>9966</v>
      </c>
      <c r="H5603" t="s">
        <v>42</v>
      </c>
      <c r="I5603" t="s">
        <v>12</v>
      </c>
      <c r="J5603">
        <v>1.5</v>
      </c>
      <c r="K5603" t="s">
        <v>11104</v>
      </c>
      <c r="L5603" t="str">
        <f>LEFT(K5603,LEN(K5603)-3)</f>
        <v>2.5</v>
      </c>
      <c r="M5603" t="str">
        <f>RIGHT(K5603,3)</f>
        <v>万/月</v>
      </c>
      <c r="N5603">
        <f>J5603*VLOOKUP(M5603,薪资单位!$A$1:$B$6,2,FALSE)</f>
        <v>15</v>
      </c>
      <c r="O5603">
        <f>L5603*VLOOKUP(M5603,薪资单位!$A$1:$B$6,2,FALSE)</f>
        <v>25</v>
      </c>
      <c r="P5603" t="s">
        <v>1139</v>
      </c>
    </row>
    <row r="5604" spans="1:16" x14ac:dyDescent="0.2">
      <c r="A5604" t="s">
        <v>1886</v>
      </c>
      <c r="B5604" t="str">
        <f>IFERROR(LOOKUP(1,0/SEARCH(Sheet2!$E$3:$E$18,A5604),Sheet2!$F$3:$F$18),"其他")</f>
        <v>Python工程师</v>
      </c>
      <c r="C5604" t="s">
        <v>45</v>
      </c>
      <c r="D5604" t="s">
        <v>65</v>
      </c>
      <c r="E5604" t="s">
        <v>16</v>
      </c>
      <c r="F5604" t="s">
        <v>30</v>
      </c>
      <c r="G5604" t="s">
        <v>1887</v>
      </c>
      <c r="H5604" t="s">
        <v>38</v>
      </c>
      <c r="I5604" t="s">
        <v>50</v>
      </c>
      <c r="J5604">
        <v>1.5</v>
      </c>
      <c r="K5604" t="s">
        <v>11104</v>
      </c>
      <c r="L5604" t="str">
        <f>LEFT(K5604,LEN(K5604)-3)</f>
        <v>2.5</v>
      </c>
      <c r="M5604" t="str">
        <f>RIGHT(K5604,3)</f>
        <v>万/月</v>
      </c>
      <c r="N5604">
        <f>J5604*VLOOKUP(M5604,薪资单位!$A$1:$B$6,2,FALSE)</f>
        <v>15</v>
      </c>
      <c r="O5604">
        <f>L5604*VLOOKUP(M5604,薪资单位!$A$1:$B$6,2,FALSE)</f>
        <v>25</v>
      </c>
      <c r="P5604" t="s">
        <v>30</v>
      </c>
    </row>
    <row r="5605" spans="1:16" x14ac:dyDescent="0.2">
      <c r="A5605" t="s">
        <v>1866</v>
      </c>
      <c r="B5605" t="str">
        <f>IFERROR(LOOKUP(1,0/SEARCH(Sheet2!$E$3:$E$18,A5605),Sheet2!$F$3:$F$18),"其他")</f>
        <v>Python工程师</v>
      </c>
      <c r="C5605" t="s">
        <v>45</v>
      </c>
      <c r="D5605" t="s">
        <v>35</v>
      </c>
      <c r="E5605" t="s">
        <v>16</v>
      </c>
      <c r="F5605" t="s">
        <v>24</v>
      </c>
      <c r="G5605" t="s">
        <v>388</v>
      </c>
      <c r="H5605" t="s">
        <v>38</v>
      </c>
      <c r="I5605" t="s">
        <v>12</v>
      </c>
      <c r="J5605">
        <v>1.5</v>
      </c>
      <c r="K5605" t="s">
        <v>11104</v>
      </c>
      <c r="L5605" t="str">
        <f>LEFT(K5605,LEN(K5605)-3)</f>
        <v>2.5</v>
      </c>
      <c r="M5605" t="str">
        <f>RIGHT(K5605,3)</f>
        <v>万/月</v>
      </c>
      <c r="N5605">
        <f>J5605*VLOOKUP(M5605,薪资单位!$A$1:$B$6,2,FALSE)</f>
        <v>15</v>
      </c>
      <c r="O5605">
        <f>L5605*VLOOKUP(M5605,薪资单位!$A$1:$B$6,2,FALSE)</f>
        <v>25</v>
      </c>
      <c r="P5605" t="s">
        <v>30</v>
      </c>
    </row>
    <row r="5606" spans="1:16" x14ac:dyDescent="0.2">
      <c r="A5606" t="s">
        <v>1545</v>
      </c>
      <c r="B5606" t="str">
        <f>IFERROR(LOOKUP(1,0/SEARCH(Sheet2!$E$3:$E$18,A5606),Sheet2!$F$3:$F$18),"其他")</f>
        <v>Python工程师</v>
      </c>
      <c r="C5606" t="s">
        <v>45</v>
      </c>
      <c r="D5606" t="s">
        <v>7</v>
      </c>
      <c r="E5606" t="s">
        <v>16</v>
      </c>
      <c r="F5606" t="s">
        <v>839</v>
      </c>
      <c r="G5606" t="s">
        <v>4041</v>
      </c>
      <c r="H5606" t="s">
        <v>26</v>
      </c>
      <c r="I5606" t="s">
        <v>20</v>
      </c>
      <c r="J5606">
        <v>1.5</v>
      </c>
      <c r="K5606" t="s">
        <v>11104</v>
      </c>
      <c r="L5606" t="str">
        <f>LEFT(K5606,LEN(K5606)-3)</f>
        <v>2.5</v>
      </c>
      <c r="M5606" t="str">
        <f>RIGHT(K5606,3)</f>
        <v>万/月</v>
      </c>
      <c r="N5606">
        <f>J5606*VLOOKUP(M5606,薪资单位!$A$1:$B$6,2,FALSE)</f>
        <v>15</v>
      </c>
      <c r="O5606">
        <f>L5606*VLOOKUP(M5606,薪资单位!$A$1:$B$6,2,FALSE)</f>
        <v>25</v>
      </c>
      <c r="P5606" t="s">
        <v>839</v>
      </c>
    </row>
    <row r="5607" spans="1:16" x14ac:dyDescent="0.2">
      <c r="A5607" t="s">
        <v>4481</v>
      </c>
      <c r="B5607" t="str">
        <f>IFERROR(LOOKUP(1,0/SEARCH(Sheet2!$E$3:$E$18,A5607),Sheet2!$F$3:$F$18),"其他")</f>
        <v>Python工程师</v>
      </c>
      <c r="C5607" t="s">
        <v>45</v>
      </c>
      <c r="D5607" t="s">
        <v>65</v>
      </c>
      <c r="E5607" t="s">
        <v>16</v>
      </c>
      <c r="F5607" t="s">
        <v>2770</v>
      </c>
      <c r="G5607" t="s">
        <v>4482</v>
      </c>
      <c r="H5607" t="s">
        <v>38</v>
      </c>
      <c r="I5607" t="s">
        <v>12</v>
      </c>
      <c r="J5607">
        <v>1.5</v>
      </c>
      <c r="K5607" t="s">
        <v>11104</v>
      </c>
      <c r="L5607" t="str">
        <f>LEFT(K5607,LEN(K5607)-3)</f>
        <v>2.5</v>
      </c>
      <c r="M5607" t="str">
        <f>RIGHT(K5607,3)</f>
        <v>万/月</v>
      </c>
      <c r="N5607">
        <f>J5607*VLOOKUP(M5607,薪资单位!$A$1:$B$6,2,FALSE)</f>
        <v>15</v>
      </c>
      <c r="O5607">
        <f>L5607*VLOOKUP(M5607,薪资单位!$A$1:$B$6,2,FALSE)</f>
        <v>25</v>
      </c>
      <c r="P5607" t="s">
        <v>839</v>
      </c>
    </row>
    <row r="5608" spans="1:16" x14ac:dyDescent="0.2">
      <c r="A5608" t="s">
        <v>6752</v>
      </c>
      <c r="B5608" t="str">
        <f>IFERROR(LOOKUP(1,0/SEARCH(Sheet2!$E$3:$E$18,A5608),Sheet2!$F$3:$F$18),"其他")</f>
        <v>Python工程师</v>
      </c>
      <c r="C5608" t="s">
        <v>45</v>
      </c>
      <c r="D5608" t="s">
        <v>35</v>
      </c>
      <c r="E5608" t="s">
        <v>16</v>
      </c>
      <c r="F5608" t="s">
        <v>743</v>
      </c>
      <c r="G5608" t="s">
        <v>6753</v>
      </c>
      <c r="H5608" t="s">
        <v>11</v>
      </c>
      <c r="I5608" t="s">
        <v>129</v>
      </c>
      <c r="J5608">
        <v>1.5</v>
      </c>
      <c r="K5608" t="s">
        <v>11104</v>
      </c>
      <c r="L5608" t="str">
        <f>LEFT(K5608,LEN(K5608)-3)</f>
        <v>2.5</v>
      </c>
      <c r="M5608" t="str">
        <f>RIGHT(K5608,3)</f>
        <v>万/月</v>
      </c>
      <c r="N5608">
        <f>J5608*VLOOKUP(M5608,薪资单位!$A$1:$B$6,2,FALSE)</f>
        <v>15</v>
      </c>
      <c r="O5608">
        <f>L5608*VLOOKUP(M5608,薪资单位!$A$1:$B$6,2,FALSE)</f>
        <v>25</v>
      </c>
      <c r="P5608" t="s">
        <v>2595</v>
      </c>
    </row>
    <row r="5609" spans="1:16" x14ac:dyDescent="0.2">
      <c r="A5609" t="s">
        <v>7930</v>
      </c>
      <c r="B5609" t="str">
        <f>IFERROR(LOOKUP(1,0/SEARCH(Sheet2!$E$3:$E$18,A5609),Sheet2!$F$3:$F$18),"其他")</f>
        <v>Python工程师</v>
      </c>
      <c r="C5609" t="s">
        <v>45</v>
      </c>
      <c r="D5609" t="s">
        <v>65</v>
      </c>
      <c r="E5609" t="s">
        <v>16</v>
      </c>
      <c r="F5609" t="s">
        <v>1192</v>
      </c>
      <c r="G5609" t="s">
        <v>1975</v>
      </c>
      <c r="H5609" t="s">
        <v>112</v>
      </c>
      <c r="I5609" t="s">
        <v>129</v>
      </c>
      <c r="J5609">
        <v>1.5</v>
      </c>
      <c r="K5609" t="s">
        <v>11104</v>
      </c>
      <c r="L5609" t="str">
        <f>LEFT(K5609,LEN(K5609)-3)</f>
        <v>2.5</v>
      </c>
      <c r="M5609" t="str">
        <f>RIGHT(K5609,3)</f>
        <v>万/月</v>
      </c>
      <c r="N5609">
        <f>J5609*VLOOKUP(M5609,薪资单位!$A$1:$B$6,2,FALSE)</f>
        <v>15</v>
      </c>
      <c r="O5609">
        <f>L5609*VLOOKUP(M5609,薪资单位!$A$1:$B$6,2,FALSE)</f>
        <v>25</v>
      </c>
      <c r="P5609" t="s">
        <v>5989</v>
      </c>
    </row>
    <row r="5610" spans="1:16" x14ac:dyDescent="0.2">
      <c r="A5610" t="s">
        <v>8977</v>
      </c>
      <c r="B5610" t="str">
        <f>IFERROR(LOOKUP(1,0/SEARCH(Sheet2!$E$3:$E$18,A5610),Sheet2!$F$3:$F$18),"其他")</f>
        <v>Python工程师</v>
      </c>
      <c r="C5610" t="s">
        <v>45</v>
      </c>
      <c r="D5610" t="s">
        <v>35</v>
      </c>
      <c r="E5610" t="s">
        <v>8</v>
      </c>
      <c r="F5610" t="s">
        <v>1809</v>
      </c>
      <c r="G5610" t="s">
        <v>8309</v>
      </c>
      <c r="H5610" t="s">
        <v>11</v>
      </c>
      <c r="I5610" t="s">
        <v>12</v>
      </c>
      <c r="J5610">
        <v>1.5</v>
      </c>
      <c r="K5610" t="s">
        <v>11104</v>
      </c>
      <c r="L5610" t="str">
        <f>LEFT(K5610,LEN(K5610)-3)</f>
        <v>2.5</v>
      </c>
      <c r="M5610" t="str">
        <f>RIGHT(K5610,3)</f>
        <v>万/月</v>
      </c>
      <c r="N5610">
        <f>J5610*VLOOKUP(M5610,薪资单位!$A$1:$B$6,2,FALSE)</f>
        <v>15</v>
      </c>
      <c r="O5610">
        <f>L5610*VLOOKUP(M5610,薪资单位!$A$1:$B$6,2,FALSE)</f>
        <v>25</v>
      </c>
      <c r="P5610" t="s">
        <v>5989</v>
      </c>
    </row>
    <row r="5611" spans="1:16" x14ac:dyDescent="0.2">
      <c r="A5611" t="s">
        <v>9870</v>
      </c>
      <c r="B5611" t="str">
        <f>IFERROR(LOOKUP(1,0/SEARCH(Sheet2!$E$3:$E$18,A5611),Sheet2!$F$3:$F$18),"其他")</f>
        <v>Python工程师</v>
      </c>
      <c r="C5611" t="s">
        <v>45</v>
      </c>
      <c r="D5611" t="s">
        <v>7</v>
      </c>
      <c r="E5611" t="s">
        <v>16</v>
      </c>
      <c r="F5611" t="s">
        <v>673</v>
      </c>
      <c r="G5611" t="s">
        <v>9871</v>
      </c>
      <c r="H5611" t="s">
        <v>38</v>
      </c>
      <c r="I5611" t="s">
        <v>12</v>
      </c>
      <c r="J5611">
        <v>1.5</v>
      </c>
      <c r="K5611" t="s">
        <v>11104</v>
      </c>
      <c r="L5611" t="str">
        <f>LEFT(K5611,LEN(K5611)-3)</f>
        <v>2.5</v>
      </c>
      <c r="M5611" t="str">
        <f>RIGHT(K5611,3)</f>
        <v>万/月</v>
      </c>
      <c r="N5611">
        <f>J5611*VLOOKUP(M5611,薪资单位!$A$1:$B$6,2,FALSE)</f>
        <v>15</v>
      </c>
      <c r="O5611">
        <f>L5611*VLOOKUP(M5611,薪资单位!$A$1:$B$6,2,FALSE)</f>
        <v>25</v>
      </c>
      <c r="P5611" t="s">
        <v>1139</v>
      </c>
    </row>
    <row r="5612" spans="1:16" x14ac:dyDescent="0.2">
      <c r="A5612" t="s">
        <v>836</v>
      </c>
      <c r="B5612" t="str">
        <f>IFERROR(LOOKUP(1,0/SEARCH(Sheet2!$E$3:$E$18,A5612),Sheet2!$F$3:$F$18),"其他")</f>
        <v>Web工程师</v>
      </c>
      <c r="C5612" t="s">
        <v>45</v>
      </c>
      <c r="D5612" t="s">
        <v>7</v>
      </c>
      <c r="E5612" t="s">
        <v>139</v>
      </c>
      <c r="F5612" t="s">
        <v>24</v>
      </c>
      <c r="G5612" t="s">
        <v>837</v>
      </c>
      <c r="H5612" t="s">
        <v>38</v>
      </c>
      <c r="I5612" t="s">
        <v>12</v>
      </c>
      <c r="J5612">
        <v>1.5</v>
      </c>
      <c r="K5612" t="s">
        <v>11104</v>
      </c>
      <c r="L5612" t="str">
        <f>LEFT(K5612,LEN(K5612)-3)</f>
        <v>2.5</v>
      </c>
      <c r="M5612" t="str">
        <f>RIGHT(K5612,3)</f>
        <v>万/月</v>
      </c>
      <c r="N5612">
        <f>J5612*VLOOKUP(M5612,薪资单位!$A$1:$B$6,2,FALSE)</f>
        <v>15</v>
      </c>
      <c r="O5612">
        <f>L5612*VLOOKUP(M5612,薪资单位!$A$1:$B$6,2,FALSE)</f>
        <v>25</v>
      </c>
      <c r="P5612" t="s">
        <v>30</v>
      </c>
    </row>
    <row r="5613" spans="1:16" x14ac:dyDescent="0.2">
      <c r="A5613" t="s">
        <v>1143</v>
      </c>
      <c r="B5613" t="str">
        <f>IFERROR(LOOKUP(1,0/SEARCH(Sheet2!$E$3:$E$18,A5613),Sheet2!$F$3:$F$18),"其他")</f>
        <v>Web工程师</v>
      </c>
      <c r="C5613" t="s">
        <v>45</v>
      </c>
      <c r="D5613" t="s">
        <v>15</v>
      </c>
      <c r="E5613" t="s">
        <v>8</v>
      </c>
      <c r="F5613" t="s">
        <v>743</v>
      </c>
      <c r="G5613" t="s">
        <v>5836</v>
      </c>
      <c r="H5613" t="s">
        <v>11</v>
      </c>
      <c r="I5613" t="s">
        <v>12</v>
      </c>
      <c r="J5613">
        <v>1.5</v>
      </c>
      <c r="K5613" t="s">
        <v>11104</v>
      </c>
      <c r="L5613" t="str">
        <f>LEFT(K5613,LEN(K5613)-3)</f>
        <v>2.5</v>
      </c>
      <c r="M5613" t="str">
        <f>RIGHT(K5613,3)</f>
        <v>万/月</v>
      </c>
      <c r="N5613">
        <f>J5613*VLOOKUP(M5613,薪资单位!$A$1:$B$6,2,FALSE)</f>
        <v>15</v>
      </c>
      <c r="O5613">
        <f>L5613*VLOOKUP(M5613,薪资单位!$A$1:$B$6,2,FALSE)</f>
        <v>25</v>
      </c>
      <c r="P5613" t="s">
        <v>2595</v>
      </c>
    </row>
    <row r="5614" spans="1:16" x14ac:dyDescent="0.2">
      <c r="A5614" t="s">
        <v>9880</v>
      </c>
      <c r="B5614" t="str">
        <f>IFERROR(LOOKUP(1,0/SEARCH(Sheet2!$E$3:$E$18,A5614),Sheet2!$F$3:$F$18),"其他")</f>
        <v>Web工程师</v>
      </c>
      <c r="C5614" t="s">
        <v>45</v>
      </c>
      <c r="D5614" t="s">
        <v>15</v>
      </c>
      <c r="E5614" t="s">
        <v>16</v>
      </c>
      <c r="F5614" t="s">
        <v>2558</v>
      </c>
      <c r="G5614" t="s">
        <v>9881</v>
      </c>
      <c r="H5614" t="s">
        <v>38</v>
      </c>
      <c r="I5614" t="s">
        <v>12</v>
      </c>
      <c r="J5614">
        <v>1.5</v>
      </c>
      <c r="K5614" t="s">
        <v>11104</v>
      </c>
      <c r="L5614" t="str">
        <f>LEFT(K5614,LEN(K5614)-3)</f>
        <v>2.5</v>
      </c>
      <c r="M5614" t="str">
        <f>RIGHT(K5614,3)</f>
        <v>万/月</v>
      </c>
      <c r="N5614">
        <f>J5614*VLOOKUP(M5614,薪资单位!$A$1:$B$6,2,FALSE)</f>
        <v>15</v>
      </c>
      <c r="O5614">
        <f>L5614*VLOOKUP(M5614,薪资单位!$A$1:$B$6,2,FALSE)</f>
        <v>25</v>
      </c>
      <c r="P5614" t="s">
        <v>1139</v>
      </c>
    </row>
    <row r="5615" spans="1:16" x14ac:dyDescent="0.2">
      <c r="A5615" t="s">
        <v>716</v>
      </c>
      <c r="B5615" t="str">
        <f>IFERROR(LOOKUP(1,0/SEARCH(Sheet2!$E$3:$E$18,A5615),Sheet2!$F$3:$F$18),"其他")</f>
        <v>测试工程师</v>
      </c>
      <c r="C5615" t="s">
        <v>45</v>
      </c>
      <c r="D5615" t="s">
        <v>7</v>
      </c>
      <c r="E5615" t="s">
        <v>127</v>
      </c>
      <c r="F5615" t="s">
        <v>36</v>
      </c>
      <c r="G5615" t="s">
        <v>700</v>
      </c>
      <c r="H5615" t="s">
        <v>42</v>
      </c>
      <c r="I5615" t="s">
        <v>129</v>
      </c>
      <c r="J5615">
        <v>1.5</v>
      </c>
      <c r="K5615" t="s">
        <v>11104</v>
      </c>
      <c r="L5615" t="str">
        <f>LEFT(K5615,LEN(K5615)-3)</f>
        <v>2.5</v>
      </c>
      <c r="M5615" t="str">
        <f>RIGHT(K5615,3)</f>
        <v>万/月</v>
      </c>
      <c r="N5615">
        <f>J5615*VLOOKUP(M5615,薪资单位!$A$1:$B$6,2,FALSE)</f>
        <v>15</v>
      </c>
      <c r="O5615">
        <f>L5615*VLOOKUP(M5615,薪资单位!$A$1:$B$6,2,FALSE)</f>
        <v>25</v>
      </c>
      <c r="P5615" t="s">
        <v>30</v>
      </c>
    </row>
    <row r="5616" spans="1:16" x14ac:dyDescent="0.2">
      <c r="A5616" t="s">
        <v>2146</v>
      </c>
      <c r="B5616" t="str">
        <f>IFERROR(LOOKUP(1,0/SEARCH(Sheet2!$E$3:$E$18,A5616),Sheet2!$F$3:$F$18),"其他")</f>
        <v>测试工程师</v>
      </c>
      <c r="C5616" t="s">
        <v>45</v>
      </c>
      <c r="D5616" t="s">
        <v>65</v>
      </c>
      <c r="E5616" t="s">
        <v>16</v>
      </c>
      <c r="F5616" t="s">
        <v>120</v>
      </c>
      <c r="G5616" t="s">
        <v>2147</v>
      </c>
      <c r="H5616" t="s">
        <v>112</v>
      </c>
      <c r="I5616" t="s">
        <v>129</v>
      </c>
      <c r="J5616">
        <v>1.5</v>
      </c>
      <c r="K5616" t="s">
        <v>11104</v>
      </c>
      <c r="L5616" t="str">
        <f>LEFT(K5616,LEN(K5616)-3)</f>
        <v>2.5</v>
      </c>
      <c r="M5616" t="str">
        <f>RIGHT(K5616,3)</f>
        <v>万/月</v>
      </c>
      <c r="N5616">
        <f>J5616*VLOOKUP(M5616,薪资单位!$A$1:$B$6,2,FALSE)</f>
        <v>15</v>
      </c>
      <c r="O5616">
        <f>L5616*VLOOKUP(M5616,薪资单位!$A$1:$B$6,2,FALSE)</f>
        <v>25</v>
      </c>
      <c r="P5616" t="s">
        <v>30</v>
      </c>
    </row>
    <row r="5617" spans="1:16" x14ac:dyDescent="0.2">
      <c r="A5617" t="s">
        <v>6913</v>
      </c>
      <c r="B5617" t="str">
        <f>IFERROR(LOOKUP(1,0/SEARCH(Sheet2!$E$3:$E$18,A5617),Sheet2!$F$3:$F$18),"其他")</f>
        <v>测试工程师</v>
      </c>
      <c r="C5617" t="s">
        <v>45</v>
      </c>
      <c r="D5617" t="s">
        <v>35</v>
      </c>
      <c r="E5617" t="s">
        <v>16</v>
      </c>
      <c r="F5617" t="s">
        <v>1388</v>
      </c>
      <c r="G5617" t="s">
        <v>6718</v>
      </c>
      <c r="H5617" t="s">
        <v>11</v>
      </c>
      <c r="I5617" t="s">
        <v>12</v>
      </c>
      <c r="J5617">
        <v>1.5</v>
      </c>
      <c r="K5617" t="s">
        <v>11104</v>
      </c>
      <c r="L5617" t="str">
        <f>LEFT(K5617,LEN(K5617)-3)</f>
        <v>2.5</v>
      </c>
      <c r="M5617" t="str">
        <f>RIGHT(K5617,3)</f>
        <v>万/月</v>
      </c>
      <c r="N5617">
        <f>J5617*VLOOKUP(M5617,薪资单位!$A$1:$B$6,2,FALSE)</f>
        <v>15</v>
      </c>
      <c r="O5617">
        <f>L5617*VLOOKUP(M5617,薪资单位!$A$1:$B$6,2,FALSE)</f>
        <v>25</v>
      </c>
      <c r="P5617" t="s">
        <v>2595</v>
      </c>
    </row>
    <row r="5618" spans="1:16" x14ac:dyDescent="0.2">
      <c r="A5618" t="s">
        <v>2146</v>
      </c>
      <c r="B5618" t="str">
        <f>IFERROR(LOOKUP(1,0/SEARCH(Sheet2!$E$3:$E$18,A5618),Sheet2!$F$3:$F$18),"其他")</f>
        <v>测试工程师</v>
      </c>
      <c r="C5618" t="s">
        <v>45</v>
      </c>
      <c r="D5618" t="s">
        <v>35</v>
      </c>
      <c r="E5618" t="s">
        <v>8</v>
      </c>
      <c r="F5618" t="s">
        <v>2595</v>
      </c>
      <c r="G5618" t="s">
        <v>6939</v>
      </c>
      <c r="H5618" t="s">
        <v>38</v>
      </c>
      <c r="I5618" t="s">
        <v>12</v>
      </c>
      <c r="J5618">
        <v>1.5</v>
      </c>
      <c r="K5618" t="s">
        <v>11104</v>
      </c>
      <c r="L5618" t="str">
        <f>LEFT(K5618,LEN(K5618)-3)</f>
        <v>2.5</v>
      </c>
      <c r="M5618" t="str">
        <f>RIGHT(K5618,3)</f>
        <v>万/月</v>
      </c>
      <c r="N5618">
        <f>J5618*VLOOKUP(M5618,薪资单位!$A$1:$B$6,2,FALSE)</f>
        <v>15</v>
      </c>
      <c r="O5618">
        <f>L5618*VLOOKUP(M5618,薪资单位!$A$1:$B$6,2,FALSE)</f>
        <v>25</v>
      </c>
      <c r="P5618" t="s">
        <v>2595</v>
      </c>
    </row>
    <row r="5619" spans="1:16" x14ac:dyDescent="0.2">
      <c r="A5619" t="s">
        <v>10073</v>
      </c>
      <c r="B5619" t="str">
        <f>IFERROR(LOOKUP(1,0/SEARCH(Sheet2!$E$3:$E$18,A5619),Sheet2!$F$3:$F$18),"其他")</f>
        <v>测试工程师</v>
      </c>
      <c r="C5619" t="s">
        <v>45</v>
      </c>
      <c r="D5619" t="s">
        <v>35</v>
      </c>
      <c r="E5619" t="s">
        <v>16</v>
      </c>
      <c r="F5619" t="s">
        <v>673</v>
      </c>
      <c r="G5619" t="s">
        <v>3939</v>
      </c>
      <c r="H5619" t="s">
        <v>42</v>
      </c>
      <c r="I5619" t="s">
        <v>12</v>
      </c>
      <c r="J5619">
        <v>1.5</v>
      </c>
      <c r="K5619" t="s">
        <v>11104</v>
      </c>
      <c r="L5619" t="str">
        <f>LEFT(K5619,LEN(K5619)-3)</f>
        <v>2.5</v>
      </c>
      <c r="M5619" t="str">
        <f>RIGHT(K5619,3)</f>
        <v>万/月</v>
      </c>
      <c r="N5619">
        <f>J5619*VLOOKUP(M5619,薪资单位!$A$1:$B$6,2,FALSE)</f>
        <v>15</v>
      </c>
      <c r="O5619">
        <f>L5619*VLOOKUP(M5619,薪资单位!$A$1:$B$6,2,FALSE)</f>
        <v>25</v>
      </c>
      <c r="P5619" t="s">
        <v>1139</v>
      </c>
    </row>
    <row r="5620" spans="1:16" x14ac:dyDescent="0.2">
      <c r="A5620" t="s">
        <v>1360</v>
      </c>
      <c r="B5620" t="str">
        <f>IFERROR(LOOKUP(1,0/SEARCH(Sheet2!$E$3:$E$18,A5620),Sheet2!$F$3:$F$18),"其他")</f>
        <v>大数据工程师</v>
      </c>
      <c r="C5620" t="s">
        <v>45</v>
      </c>
      <c r="D5620" t="s">
        <v>15</v>
      </c>
      <c r="E5620" t="s">
        <v>16</v>
      </c>
      <c r="F5620" t="s">
        <v>36</v>
      </c>
      <c r="G5620" t="s">
        <v>1413</v>
      </c>
      <c r="H5620" t="s">
        <v>11</v>
      </c>
      <c r="I5620" t="s">
        <v>12</v>
      </c>
      <c r="J5620">
        <v>1.5</v>
      </c>
      <c r="K5620" t="s">
        <v>11104</v>
      </c>
      <c r="L5620" t="str">
        <f>LEFT(K5620,LEN(K5620)-3)</f>
        <v>2.5</v>
      </c>
      <c r="M5620" t="str">
        <f>RIGHT(K5620,3)</f>
        <v>万/月</v>
      </c>
      <c r="N5620">
        <f>J5620*VLOOKUP(M5620,薪资单位!$A$1:$B$6,2,FALSE)</f>
        <v>15</v>
      </c>
      <c r="O5620">
        <f>L5620*VLOOKUP(M5620,薪资单位!$A$1:$B$6,2,FALSE)</f>
        <v>25</v>
      </c>
      <c r="P5620" t="s">
        <v>30</v>
      </c>
    </row>
    <row r="5621" spans="1:16" x14ac:dyDescent="0.2">
      <c r="A5621" t="s">
        <v>1360</v>
      </c>
      <c r="B5621" t="str">
        <f>IFERROR(LOOKUP(1,0/SEARCH(Sheet2!$E$3:$E$18,A5621),Sheet2!$F$3:$F$18),"其他")</f>
        <v>大数据工程师</v>
      </c>
      <c r="C5621" t="s">
        <v>45</v>
      </c>
      <c r="D5621" t="s">
        <v>7</v>
      </c>
      <c r="E5621" t="s">
        <v>59</v>
      </c>
      <c r="F5621" t="s">
        <v>24</v>
      </c>
      <c r="G5621" t="s">
        <v>1627</v>
      </c>
      <c r="H5621" t="s">
        <v>11</v>
      </c>
      <c r="I5621" t="s">
        <v>12</v>
      </c>
      <c r="J5621">
        <v>1.5</v>
      </c>
      <c r="K5621" t="s">
        <v>11104</v>
      </c>
      <c r="L5621" t="str">
        <f>LEFT(K5621,LEN(K5621)-3)</f>
        <v>2.5</v>
      </c>
      <c r="M5621" t="str">
        <f>RIGHT(K5621,3)</f>
        <v>万/月</v>
      </c>
      <c r="N5621">
        <f>J5621*VLOOKUP(M5621,薪资单位!$A$1:$B$6,2,FALSE)</f>
        <v>15</v>
      </c>
      <c r="O5621">
        <f>L5621*VLOOKUP(M5621,薪资单位!$A$1:$B$6,2,FALSE)</f>
        <v>25</v>
      </c>
      <c r="P5621" t="s">
        <v>30</v>
      </c>
    </row>
    <row r="5622" spans="1:16" x14ac:dyDescent="0.2">
      <c r="A5622" t="s">
        <v>1753</v>
      </c>
      <c r="B5622" t="str">
        <f>IFERROR(LOOKUP(1,0/SEARCH(Sheet2!$E$3:$E$18,A5622),Sheet2!$F$3:$F$18),"其他")</f>
        <v>大数据工程师</v>
      </c>
      <c r="C5622" t="s">
        <v>45</v>
      </c>
      <c r="D5622" t="s">
        <v>15</v>
      </c>
      <c r="E5622" t="s">
        <v>16</v>
      </c>
      <c r="F5622" t="s">
        <v>24</v>
      </c>
      <c r="G5622" t="s">
        <v>561</v>
      </c>
      <c r="H5622" t="s">
        <v>112</v>
      </c>
      <c r="I5622" t="s">
        <v>50</v>
      </c>
      <c r="J5622">
        <v>1.5</v>
      </c>
      <c r="K5622" t="s">
        <v>11104</v>
      </c>
      <c r="L5622" t="str">
        <f>LEFT(K5622,LEN(K5622)-3)</f>
        <v>2.5</v>
      </c>
      <c r="M5622" t="str">
        <f>RIGHT(K5622,3)</f>
        <v>万/月</v>
      </c>
      <c r="N5622">
        <f>J5622*VLOOKUP(M5622,薪资单位!$A$1:$B$6,2,FALSE)</f>
        <v>15</v>
      </c>
      <c r="O5622">
        <f>L5622*VLOOKUP(M5622,薪资单位!$A$1:$B$6,2,FALSE)</f>
        <v>25</v>
      </c>
      <c r="P5622" t="s">
        <v>30</v>
      </c>
    </row>
    <row r="5623" spans="1:16" x14ac:dyDescent="0.2">
      <c r="A5623" t="s">
        <v>1360</v>
      </c>
      <c r="B5623" t="str">
        <f>IFERROR(LOOKUP(1,0/SEARCH(Sheet2!$E$3:$E$18,A5623),Sheet2!$F$3:$F$18),"其他")</f>
        <v>大数据工程师</v>
      </c>
      <c r="C5623" t="s">
        <v>45</v>
      </c>
      <c r="D5623" t="s">
        <v>35</v>
      </c>
      <c r="E5623" t="s">
        <v>16</v>
      </c>
      <c r="F5623" t="s">
        <v>24</v>
      </c>
      <c r="G5623" t="s">
        <v>1758</v>
      </c>
      <c r="H5623" t="s">
        <v>93</v>
      </c>
      <c r="I5623" t="s">
        <v>12</v>
      </c>
      <c r="J5623">
        <v>1.5</v>
      </c>
      <c r="K5623" t="s">
        <v>11104</v>
      </c>
      <c r="L5623" t="str">
        <f>LEFT(K5623,LEN(K5623)-3)</f>
        <v>2.5</v>
      </c>
      <c r="M5623" t="str">
        <f>RIGHT(K5623,3)</f>
        <v>万/月</v>
      </c>
      <c r="N5623">
        <f>J5623*VLOOKUP(M5623,薪资单位!$A$1:$B$6,2,FALSE)</f>
        <v>15</v>
      </c>
      <c r="O5623">
        <f>L5623*VLOOKUP(M5623,薪资单位!$A$1:$B$6,2,FALSE)</f>
        <v>25</v>
      </c>
      <c r="P5623" t="s">
        <v>30</v>
      </c>
    </row>
    <row r="5624" spans="1:16" x14ac:dyDescent="0.2">
      <c r="A5624" t="s">
        <v>3853</v>
      </c>
      <c r="B5624" t="str">
        <f>IFERROR(LOOKUP(1,0/SEARCH(Sheet2!$E$3:$E$18,A5624),Sheet2!$F$3:$F$18),"其他")</f>
        <v>数据分析工程师</v>
      </c>
      <c r="C5624" t="s">
        <v>45</v>
      </c>
      <c r="D5624" t="s">
        <v>15</v>
      </c>
      <c r="E5624" t="s">
        <v>16</v>
      </c>
      <c r="F5624" t="s">
        <v>2636</v>
      </c>
      <c r="G5624" t="s">
        <v>3854</v>
      </c>
      <c r="H5624" t="s">
        <v>93</v>
      </c>
      <c r="I5624" t="s">
        <v>12</v>
      </c>
      <c r="J5624">
        <v>1.5</v>
      </c>
      <c r="K5624" t="s">
        <v>11104</v>
      </c>
      <c r="L5624" t="str">
        <f>LEFT(K5624,LEN(K5624)-3)</f>
        <v>2.5</v>
      </c>
      <c r="M5624" t="str">
        <f>RIGHT(K5624,3)</f>
        <v>万/月</v>
      </c>
      <c r="N5624">
        <f>J5624*VLOOKUP(M5624,薪资单位!$A$1:$B$6,2,FALSE)</f>
        <v>15</v>
      </c>
      <c r="O5624">
        <f>L5624*VLOOKUP(M5624,薪资单位!$A$1:$B$6,2,FALSE)</f>
        <v>25</v>
      </c>
      <c r="P5624" t="s">
        <v>839</v>
      </c>
    </row>
    <row r="5625" spans="1:16" x14ac:dyDescent="0.2">
      <c r="A5625" t="s">
        <v>3877</v>
      </c>
      <c r="B5625" t="str">
        <f>IFERROR(LOOKUP(1,0/SEARCH(Sheet2!$E$3:$E$18,A5625),Sheet2!$F$3:$F$18),"其他")</f>
        <v>大数据工程师</v>
      </c>
      <c r="C5625" t="s">
        <v>45</v>
      </c>
      <c r="D5625" t="s">
        <v>7</v>
      </c>
      <c r="E5625" t="s">
        <v>139</v>
      </c>
      <c r="F5625" t="s">
        <v>1636</v>
      </c>
      <c r="G5625" t="s">
        <v>3878</v>
      </c>
      <c r="H5625" t="s">
        <v>11</v>
      </c>
      <c r="I5625" t="s">
        <v>81</v>
      </c>
      <c r="J5625">
        <v>1.5</v>
      </c>
      <c r="K5625" t="s">
        <v>11104</v>
      </c>
      <c r="L5625" t="str">
        <f>LEFT(K5625,LEN(K5625)-3)</f>
        <v>2.5</v>
      </c>
      <c r="M5625" t="str">
        <f>RIGHT(K5625,3)</f>
        <v>万/月</v>
      </c>
      <c r="N5625">
        <f>J5625*VLOOKUP(M5625,薪资单位!$A$1:$B$6,2,FALSE)</f>
        <v>15</v>
      </c>
      <c r="O5625">
        <f>L5625*VLOOKUP(M5625,薪资单位!$A$1:$B$6,2,FALSE)</f>
        <v>25</v>
      </c>
      <c r="P5625" t="s">
        <v>839</v>
      </c>
    </row>
    <row r="5626" spans="1:16" x14ac:dyDescent="0.2">
      <c r="A5626" t="s">
        <v>1360</v>
      </c>
      <c r="B5626" t="str">
        <f>IFERROR(LOOKUP(1,0/SEARCH(Sheet2!$E$3:$E$18,A5626),Sheet2!$F$3:$F$18),"其他")</f>
        <v>大数据工程师</v>
      </c>
      <c r="C5626" t="s">
        <v>45</v>
      </c>
      <c r="D5626" t="s">
        <v>35</v>
      </c>
      <c r="E5626" t="s">
        <v>16</v>
      </c>
      <c r="F5626" t="s">
        <v>839</v>
      </c>
      <c r="G5626" t="s">
        <v>4129</v>
      </c>
      <c r="H5626" t="s">
        <v>38</v>
      </c>
      <c r="I5626" t="s">
        <v>50</v>
      </c>
      <c r="J5626">
        <v>1.5</v>
      </c>
      <c r="K5626" t="s">
        <v>11104</v>
      </c>
      <c r="L5626" t="str">
        <f>LEFT(K5626,LEN(K5626)-3)</f>
        <v>2.5</v>
      </c>
      <c r="M5626" t="str">
        <f>RIGHT(K5626,3)</f>
        <v>万/月</v>
      </c>
      <c r="N5626">
        <f>J5626*VLOOKUP(M5626,薪资单位!$A$1:$B$6,2,FALSE)</f>
        <v>15</v>
      </c>
      <c r="O5626">
        <f>L5626*VLOOKUP(M5626,薪资单位!$A$1:$B$6,2,FALSE)</f>
        <v>25</v>
      </c>
      <c r="P5626" t="s">
        <v>839</v>
      </c>
    </row>
    <row r="5627" spans="1:16" x14ac:dyDescent="0.2">
      <c r="A5627" t="s">
        <v>1360</v>
      </c>
      <c r="B5627" t="str">
        <f>IFERROR(LOOKUP(1,0/SEARCH(Sheet2!$E$3:$E$18,A5627),Sheet2!$F$3:$F$18),"其他")</f>
        <v>大数据工程师</v>
      </c>
      <c r="C5627" t="s">
        <v>45</v>
      </c>
      <c r="D5627" t="s">
        <v>65</v>
      </c>
      <c r="E5627" t="s">
        <v>16</v>
      </c>
      <c r="F5627" t="s">
        <v>585</v>
      </c>
      <c r="G5627" t="s">
        <v>4172</v>
      </c>
      <c r="H5627" t="s">
        <v>38</v>
      </c>
      <c r="I5627" t="s">
        <v>12</v>
      </c>
      <c r="J5627">
        <v>1.5</v>
      </c>
      <c r="K5627" t="s">
        <v>11104</v>
      </c>
      <c r="L5627" t="str">
        <f>LEFT(K5627,LEN(K5627)-3)</f>
        <v>2.5</v>
      </c>
      <c r="M5627" t="str">
        <f>RIGHT(K5627,3)</f>
        <v>万/月</v>
      </c>
      <c r="N5627">
        <f>J5627*VLOOKUP(M5627,薪资单位!$A$1:$B$6,2,FALSE)</f>
        <v>15</v>
      </c>
      <c r="O5627">
        <f>L5627*VLOOKUP(M5627,薪资单位!$A$1:$B$6,2,FALSE)</f>
        <v>25</v>
      </c>
      <c r="P5627" t="s">
        <v>839</v>
      </c>
    </row>
    <row r="5628" spans="1:16" x14ac:dyDescent="0.2">
      <c r="A5628" t="s">
        <v>4205</v>
      </c>
      <c r="B5628" t="str">
        <f>IFERROR(LOOKUP(1,0/SEARCH(Sheet2!$E$3:$E$18,A5628),Sheet2!$F$3:$F$18),"其他")</f>
        <v>大数据工程师</v>
      </c>
      <c r="C5628" t="s">
        <v>45</v>
      </c>
      <c r="D5628" t="s">
        <v>35</v>
      </c>
      <c r="E5628" t="s">
        <v>143</v>
      </c>
      <c r="F5628" t="s">
        <v>1636</v>
      </c>
      <c r="G5628" t="s">
        <v>2842</v>
      </c>
      <c r="H5628" t="s">
        <v>42</v>
      </c>
      <c r="I5628" t="s">
        <v>81</v>
      </c>
      <c r="J5628">
        <v>1.5</v>
      </c>
      <c r="K5628" t="s">
        <v>11104</v>
      </c>
      <c r="L5628" t="str">
        <f>LEFT(K5628,LEN(K5628)-3)</f>
        <v>2.5</v>
      </c>
      <c r="M5628" t="str">
        <f>RIGHT(K5628,3)</f>
        <v>万/月</v>
      </c>
      <c r="N5628">
        <f>J5628*VLOOKUP(M5628,薪资单位!$A$1:$B$6,2,FALSE)</f>
        <v>15</v>
      </c>
      <c r="O5628">
        <f>L5628*VLOOKUP(M5628,薪资单位!$A$1:$B$6,2,FALSE)</f>
        <v>25</v>
      </c>
      <c r="P5628" t="s">
        <v>839</v>
      </c>
    </row>
    <row r="5629" spans="1:16" x14ac:dyDescent="0.2">
      <c r="A5629" t="s">
        <v>1368</v>
      </c>
      <c r="B5629" t="str">
        <f>IFERROR(LOOKUP(1,0/SEARCH(Sheet2!$E$3:$E$18,A5629),Sheet2!$F$3:$F$18),"其他")</f>
        <v>大数据工程师</v>
      </c>
      <c r="C5629" t="s">
        <v>45</v>
      </c>
      <c r="D5629" t="s">
        <v>35</v>
      </c>
      <c r="E5629" t="s">
        <v>16</v>
      </c>
      <c r="F5629" t="s">
        <v>1636</v>
      </c>
      <c r="G5629" t="s">
        <v>4212</v>
      </c>
      <c r="H5629" t="s">
        <v>11</v>
      </c>
      <c r="I5629" t="s">
        <v>12</v>
      </c>
      <c r="J5629">
        <v>1.5</v>
      </c>
      <c r="K5629" t="s">
        <v>11104</v>
      </c>
      <c r="L5629" t="str">
        <f>LEFT(K5629,LEN(K5629)-3)</f>
        <v>2.5</v>
      </c>
      <c r="M5629" t="str">
        <f>RIGHT(K5629,3)</f>
        <v>万/月</v>
      </c>
      <c r="N5629">
        <f>J5629*VLOOKUP(M5629,薪资单位!$A$1:$B$6,2,FALSE)</f>
        <v>15</v>
      </c>
      <c r="O5629">
        <f>L5629*VLOOKUP(M5629,薪资单位!$A$1:$B$6,2,FALSE)</f>
        <v>25</v>
      </c>
      <c r="P5629" t="s">
        <v>839</v>
      </c>
    </row>
    <row r="5630" spans="1:16" x14ac:dyDescent="0.2">
      <c r="A5630" t="s">
        <v>4305</v>
      </c>
      <c r="B5630" t="str">
        <f>IFERROR(LOOKUP(1,0/SEARCH(Sheet2!$E$3:$E$18,A5630),Sheet2!$F$3:$F$18),"其他")</f>
        <v>大数据工程师</v>
      </c>
      <c r="C5630" t="s">
        <v>45</v>
      </c>
      <c r="D5630" t="s">
        <v>35</v>
      </c>
      <c r="E5630" t="s">
        <v>8</v>
      </c>
      <c r="F5630" t="s">
        <v>2636</v>
      </c>
      <c r="G5630" t="s">
        <v>4306</v>
      </c>
      <c r="H5630" t="s">
        <v>112</v>
      </c>
      <c r="I5630" t="s">
        <v>129</v>
      </c>
      <c r="J5630">
        <v>1.5</v>
      </c>
      <c r="K5630" t="s">
        <v>11104</v>
      </c>
      <c r="L5630" t="str">
        <f>LEFT(K5630,LEN(K5630)-3)</f>
        <v>2.5</v>
      </c>
      <c r="M5630" t="str">
        <f>RIGHT(K5630,3)</f>
        <v>万/月</v>
      </c>
      <c r="N5630">
        <f>J5630*VLOOKUP(M5630,薪资单位!$A$1:$B$6,2,FALSE)</f>
        <v>15</v>
      </c>
      <c r="O5630">
        <f>L5630*VLOOKUP(M5630,薪资单位!$A$1:$B$6,2,FALSE)</f>
        <v>25</v>
      </c>
      <c r="P5630" t="s">
        <v>839</v>
      </c>
    </row>
    <row r="5631" spans="1:16" x14ac:dyDescent="0.2">
      <c r="A5631" t="s">
        <v>1430</v>
      </c>
      <c r="B5631" t="str">
        <f>IFERROR(LOOKUP(1,0/SEARCH(Sheet2!$E$3:$E$18,A5631),Sheet2!$F$3:$F$18),"其他")</f>
        <v>大数据工程师</v>
      </c>
      <c r="C5631" t="s">
        <v>45</v>
      </c>
      <c r="D5631" t="s">
        <v>7</v>
      </c>
      <c r="E5631" t="s">
        <v>59</v>
      </c>
      <c r="F5631" t="s">
        <v>2636</v>
      </c>
      <c r="G5631" t="s">
        <v>4331</v>
      </c>
      <c r="H5631" t="s">
        <v>42</v>
      </c>
      <c r="I5631" t="s">
        <v>12</v>
      </c>
      <c r="J5631">
        <v>1.5</v>
      </c>
      <c r="K5631" t="s">
        <v>11104</v>
      </c>
      <c r="L5631" t="str">
        <f>LEFT(K5631,LEN(K5631)-3)</f>
        <v>2.5</v>
      </c>
      <c r="M5631" t="str">
        <f>RIGHT(K5631,3)</f>
        <v>万/月</v>
      </c>
      <c r="N5631">
        <f>J5631*VLOOKUP(M5631,薪资单位!$A$1:$B$6,2,FALSE)</f>
        <v>15</v>
      </c>
      <c r="O5631">
        <f>L5631*VLOOKUP(M5631,薪资单位!$A$1:$B$6,2,FALSE)</f>
        <v>25</v>
      </c>
      <c r="P5631" t="s">
        <v>839</v>
      </c>
    </row>
    <row r="5632" spans="1:16" x14ac:dyDescent="0.2">
      <c r="A5632" t="s">
        <v>1360</v>
      </c>
      <c r="B5632" t="str">
        <f>IFERROR(LOOKUP(1,0/SEARCH(Sheet2!$E$3:$E$18,A5632),Sheet2!$F$3:$F$18),"其他")</f>
        <v>大数据工程师</v>
      </c>
      <c r="C5632" t="s">
        <v>45</v>
      </c>
      <c r="D5632" t="s">
        <v>23</v>
      </c>
      <c r="E5632" t="s">
        <v>29</v>
      </c>
      <c r="F5632" t="s">
        <v>1636</v>
      </c>
      <c r="G5632" t="s">
        <v>4353</v>
      </c>
      <c r="H5632" t="s">
        <v>38</v>
      </c>
      <c r="I5632" t="s">
        <v>12</v>
      </c>
      <c r="J5632">
        <v>1.5</v>
      </c>
      <c r="K5632" t="s">
        <v>11104</v>
      </c>
      <c r="L5632" t="str">
        <f>LEFT(K5632,LEN(K5632)-3)</f>
        <v>2.5</v>
      </c>
      <c r="M5632" t="str">
        <f>RIGHT(K5632,3)</f>
        <v>万/月</v>
      </c>
      <c r="N5632">
        <f>J5632*VLOOKUP(M5632,薪资单位!$A$1:$B$6,2,FALSE)</f>
        <v>15</v>
      </c>
      <c r="O5632">
        <f>L5632*VLOOKUP(M5632,薪资单位!$A$1:$B$6,2,FALSE)</f>
        <v>25</v>
      </c>
      <c r="P5632" t="s">
        <v>839</v>
      </c>
    </row>
    <row r="5633" spans="1:16" x14ac:dyDescent="0.2">
      <c r="A5633" t="s">
        <v>4378</v>
      </c>
      <c r="B5633" t="str">
        <f>IFERROR(LOOKUP(1,0/SEARCH(Sheet2!$E$3:$E$18,A5633),Sheet2!$F$3:$F$18),"其他")</f>
        <v>大数据工程师</v>
      </c>
      <c r="C5633" t="s">
        <v>45</v>
      </c>
      <c r="D5633" t="s">
        <v>7</v>
      </c>
      <c r="E5633" t="s">
        <v>16</v>
      </c>
      <c r="F5633" t="s">
        <v>1636</v>
      </c>
      <c r="G5633" t="s">
        <v>1637</v>
      </c>
      <c r="H5633" t="s">
        <v>38</v>
      </c>
      <c r="I5633" t="s">
        <v>12</v>
      </c>
      <c r="J5633">
        <v>1.5</v>
      </c>
      <c r="K5633" t="s">
        <v>11104</v>
      </c>
      <c r="L5633" t="str">
        <f>LEFT(K5633,LEN(K5633)-3)</f>
        <v>2.5</v>
      </c>
      <c r="M5633" t="str">
        <f>RIGHT(K5633,3)</f>
        <v>万/月</v>
      </c>
      <c r="N5633">
        <f>J5633*VLOOKUP(M5633,薪资单位!$A$1:$B$6,2,FALSE)</f>
        <v>15</v>
      </c>
      <c r="O5633">
        <f>L5633*VLOOKUP(M5633,薪资单位!$A$1:$B$6,2,FALSE)</f>
        <v>25</v>
      </c>
      <c r="P5633" t="s">
        <v>839</v>
      </c>
    </row>
    <row r="5634" spans="1:16" x14ac:dyDescent="0.2">
      <c r="A5634" t="s">
        <v>4383</v>
      </c>
      <c r="B5634" t="str">
        <f>IFERROR(LOOKUP(1,0/SEARCH(Sheet2!$E$3:$E$18,A5634),Sheet2!$F$3:$F$18),"其他")</f>
        <v>大数据工程师</v>
      </c>
      <c r="C5634" t="s">
        <v>45</v>
      </c>
      <c r="D5634" t="s">
        <v>65</v>
      </c>
      <c r="E5634" t="s">
        <v>16</v>
      </c>
      <c r="F5634" t="s">
        <v>2674</v>
      </c>
      <c r="G5634" t="s">
        <v>2852</v>
      </c>
      <c r="H5634" t="s">
        <v>112</v>
      </c>
      <c r="I5634" t="s">
        <v>20</v>
      </c>
      <c r="J5634">
        <v>1.5</v>
      </c>
      <c r="K5634" t="s">
        <v>11104</v>
      </c>
      <c r="L5634" t="str">
        <f>LEFT(K5634,LEN(K5634)-3)</f>
        <v>2.5</v>
      </c>
      <c r="M5634" t="str">
        <f>RIGHT(K5634,3)</f>
        <v>万/月</v>
      </c>
      <c r="N5634">
        <f>J5634*VLOOKUP(M5634,薪资单位!$A$1:$B$6,2,FALSE)</f>
        <v>15</v>
      </c>
      <c r="O5634">
        <f>L5634*VLOOKUP(M5634,薪资单位!$A$1:$B$6,2,FALSE)</f>
        <v>25</v>
      </c>
      <c r="P5634" t="s">
        <v>839</v>
      </c>
    </row>
    <row r="5635" spans="1:16" x14ac:dyDescent="0.2">
      <c r="A5635" t="s">
        <v>1368</v>
      </c>
      <c r="B5635" t="str">
        <f>IFERROR(LOOKUP(1,0/SEARCH(Sheet2!$E$3:$E$18,A5635),Sheet2!$F$3:$F$18),"其他")</f>
        <v>大数据工程师</v>
      </c>
      <c r="C5635" t="s">
        <v>45</v>
      </c>
      <c r="D5635" t="s">
        <v>7</v>
      </c>
      <c r="E5635" t="s">
        <v>143</v>
      </c>
      <c r="F5635" t="s">
        <v>2595</v>
      </c>
      <c r="G5635" t="s">
        <v>161</v>
      </c>
      <c r="H5635" t="s">
        <v>38</v>
      </c>
      <c r="I5635" t="s">
        <v>81</v>
      </c>
      <c r="J5635">
        <v>1.5</v>
      </c>
      <c r="K5635" t="s">
        <v>11104</v>
      </c>
      <c r="L5635" t="str">
        <f>LEFT(K5635,LEN(K5635)-3)</f>
        <v>2.5</v>
      </c>
      <c r="M5635" t="str">
        <f>RIGHT(K5635,3)</f>
        <v>万/月</v>
      </c>
      <c r="N5635">
        <f>J5635*VLOOKUP(M5635,薪资单位!$A$1:$B$6,2,FALSE)</f>
        <v>15</v>
      </c>
      <c r="O5635">
        <f>L5635*VLOOKUP(M5635,薪资单位!$A$1:$B$6,2,FALSE)</f>
        <v>25</v>
      </c>
      <c r="P5635" t="s">
        <v>2595</v>
      </c>
    </row>
    <row r="5636" spans="1:16" x14ac:dyDescent="0.2">
      <c r="A5636" t="s">
        <v>6394</v>
      </c>
      <c r="B5636" t="str">
        <f>IFERROR(LOOKUP(1,0/SEARCH(Sheet2!$E$3:$E$18,A5636),Sheet2!$F$3:$F$18),"其他")</f>
        <v>数据分析工程师</v>
      </c>
      <c r="C5636" t="s">
        <v>45</v>
      </c>
      <c r="D5636" t="s">
        <v>15</v>
      </c>
      <c r="E5636" t="s">
        <v>16</v>
      </c>
      <c r="F5636" t="s">
        <v>743</v>
      </c>
      <c r="G5636" t="s">
        <v>6395</v>
      </c>
      <c r="H5636" t="s">
        <v>26</v>
      </c>
      <c r="I5636" t="s">
        <v>50</v>
      </c>
      <c r="J5636">
        <v>1.5</v>
      </c>
      <c r="K5636" t="s">
        <v>11104</v>
      </c>
      <c r="L5636" t="str">
        <f>LEFT(K5636,LEN(K5636)-3)</f>
        <v>2.5</v>
      </c>
      <c r="M5636" t="str">
        <f>RIGHT(K5636,3)</f>
        <v>万/月</v>
      </c>
      <c r="N5636">
        <f>J5636*VLOOKUP(M5636,薪资单位!$A$1:$B$6,2,FALSE)</f>
        <v>15</v>
      </c>
      <c r="O5636">
        <f>L5636*VLOOKUP(M5636,薪资单位!$A$1:$B$6,2,FALSE)</f>
        <v>25</v>
      </c>
      <c r="P5636" t="s">
        <v>2595</v>
      </c>
    </row>
    <row r="5637" spans="1:16" x14ac:dyDescent="0.2">
      <c r="A5637" t="s">
        <v>1360</v>
      </c>
      <c r="B5637" t="str">
        <f>IFERROR(LOOKUP(1,0/SEARCH(Sheet2!$E$3:$E$18,A5637),Sheet2!$F$3:$F$18),"其他")</f>
        <v>大数据工程师</v>
      </c>
      <c r="C5637" t="s">
        <v>45</v>
      </c>
      <c r="D5637" t="s">
        <v>15</v>
      </c>
      <c r="E5637" t="s">
        <v>16</v>
      </c>
      <c r="F5637" t="s">
        <v>2595</v>
      </c>
      <c r="G5637" t="s">
        <v>6626</v>
      </c>
      <c r="H5637" t="s">
        <v>38</v>
      </c>
      <c r="I5637" t="s">
        <v>32</v>
      </c>
      <c r="J5637">
        <v>1.5</v>
      </c>
      <c r="K5637" t="s">
        <v>11104</v>
      </c>
      <c r="L5637" t="str">
        <f>LEFT(K5637,LEN(K5637)-3)</f>
        <v>2.5</v>
      </c>
      <c r="M5637" t="str">
        <f>RIGHT(K5637,3)</f>
        <v>万/月</v>
      </c>
      <c r="N5637">
        <f>J5637*VLOOKUP(M5637,薪资单位!$A$1:$B$6,2,FALSE)</f>
        <v>15</v>
      </c>
      <c r="O5637">
        <f>L5637*VLOOKUP(M5637,薪资单位!$A$1:$B$6,2,FALSE)</f>
        <v>25</v>
      </c>
      <c r="P5637" t="s">
        <v>2595</v>
      </c>
    </row>
    <row r="5638" spans="1:16" x14ac:dyDescent="0.2">
      <c r="A5638" t="s">
        <v>1368</v>
      </c>
      <c r="B5638" t="str">
        <f>IFERROR(LOOKUP(1,0/SEARCH(Sheet2!$E$3:$E$18,A5638),Sheet2!$F$3:$F$18),"其他")</f>
        <v>大数据工程师</v>
      </c>
      <c r="C5638" t="s">
        <v>45</v>
      </c>
      <c r="D5638" t="s">
        <v>15</v>
      </c>
      <c r="E5638" t="s">
        <v>16</v>
      </c>
      <c r="F5638" t="s">
        <v>6663</v>
      </c>
      <c r="G5638" t="s">
        <v>6664</v>
      </c>
      <c r="H5638" t="s">
        <v>38</v>
      </c>
      <c r="I5638" t="s">
        <v>81</v>
      </c>
      <c r="J5638">
        <v>1.5</v>
      </c>
      <c r="K5638" t="s">
        <v>11104</v>
      </c>
      <c r="L5638" t="str">
        <f>LEFT(K5638,LEN(K5638)-3)</f>
        <v>2.5</v>
      </c>
      <c r="M5638" t="str">
        <f>RIGHT(K5638,3)</f>
        <v>万/月</v>
      </c>
      <c r="N5638">
        <f>J5638*VLOOKUP(M5638,薪资单位!$A$1:$B$6,2,FALSE)</f>
        <v>15</v>
      </c>
      <c r="O5638">
        <f>L5638*VLOOKUP(M5638,薪资单位!$A$1:$B$6,2,FALSE)</f>
        <v>25</v>
      </c>
      <c r="P5638" t="s">
        <v>6663</v>
      </c>
    </row>
    <row r="5639" spans="1:16" x14ac:dyDescent="0.2">
      <c r="A5639" t="s">
        <v>6700</v>
      </c>
      <c r="B5639" t="str">
        <f>IFERROR(LOOKUP(1,0/SEARCH(Sheet2!$E$3:$E$18,A5639),Sheet2!$F$3:$F$18),"其他")</f>
        <v>大数据工程师</v>
      </c>
      <c r="C5639" t="s">
        <v>45</v>
      </c>
      <c r="D5639" t="s">
        <v>35</v>
      </c>
      <c r="E5639" t="s">
        <v>16</v>
      </c>
      <c r="F5639" t="s">
        <v>2595</v>
      </c>
      <c r="G5639" t="s">
        <v>5441</v>
      </c>
      <c r="H5639" t="s">
        <v>26</v>
      </c>
      <c r="I5639" t="s">
        <v>50</v>
      </c>
      <c r="J5639">
        <v>1.5</v>
      </c>
      <c r="K5639" t="s">
        <v>11104</v>
      </c>
      <c r="L5639" t="str">
        <f>LEFT(K5639,LEN(K5639)-3)</f>
        <v>2.5</v>
      </c>
      <c r="M5639" t="str">
        <f>RIGHT(K5639,3)</f>
        <v>万/月</v>
      </c>
      <c r="N5639">
        <f>J5639*VLOOKUP(M5639,薪资单位!$A$1:$B$6,2,FALSE)</f>
        <v>15</v>
      </c>
      <c r="O5639">
        <f>L5639*VLOOKUP(M5639,薪资单位!$A$1:$B$6,2,FALSE)</f>
        <v>25</v>
      </c>
      <c r="P5639" t="s">
        <v>2595</v>
      </c>
    </row>
    <row r="5640" spans="1:16" x14ac:dyDescent="0.2">
      <c r="A5640" t="s">
        <v>8524</v>
      </c>
      <c r="B5640" t="str">
        <f>IFERROR(LOOKUP(1,0/SEARCH(Sheet2!$E$3:$E$18,A5640),Sheet2!$F$3:$F$18),"其他")</f>
        <v>大数据工程师</v>
      </c>
      <c r="C5640" t="s">
        <v>45</v>
      </c>
      <c r="D5640" t="s">
        <v>35</v>
      </c>
      <c r="E5640" t="s">
        <v>16</v>
      </c>
      <c r="F5640" t="s">
        <v>1809</v>
      </c>
      <c r="G5640" t="s">
        <v>1951</v>
      </c>
      <c r="H5640" t="s">
        <v>42</v>
      </c>
      <c r="I5640" t="s">
        <v>50</v>
      </c>
      <c r="J5640">
        <v>1.5</v>
      </c>
      <c r="K5640" t="s">
        <v>11104</v>
      </c>
      <c r="L5640" t="str">
        <f>LEFT(K5640,LEN(K5640)-3)</f>
        <v>2.5</v>
      </c>
      <c r="M5640" t="str">
        <f>RIGHT(K5640,3)</f>
        <v>万/月</v>
      </c>
      <c r="N5640">
        <f>J5640*VLOOKUP(M5640,薪资单位!$A$1:$B$6,2,FALSE)</f>
        <v>15</v>
      </c>
      <c r="O5640">
        <f>L5640*VLOOKUP(M5640,薪资单位!$A$1:$B$6,2,FALSE)</f>
        <v>25</v>
      </c>
      <c r="P5640" t="s">
        <v>5989</v>
      </c>
    </row>
    <row r="5641" spans="1:16" x14ac:dyDescent="0.2">
      <c r="A5641" t="s">
        <v>8545</v>
      </c>
      <c r="B5641" t="str">
        <f>IFERROR(LOOKUP(1,0/SEARCH(Sheet2!$E$3:$E$18,A5641),Sheet2!$F$3:$F$18),"其他")</f>
        <v>大数据工程师</v>
      </c>
      <c r="C5641" t="s">
        <v>45</v>
      </c>
      <c r="D5641" t="s">
        <v>7</v>
      </c>
      <c r="E5641" t="s">
        <v>16</v>
      </c>
      <c r="F5641" t="s">
        <v>1809</v>
      </c>
      <c r="G5641" t="s">
        <v>8546</v>
      </c>
      <c r="H5641" t="s">
        <v>38</v>
      </c>
      <c r="I5641" t="s">
        <v>50</v>
      </c>
      <c r="J5641">
        <v>1.5</v>
      </c>
      <c r="K5641" t="s">
        <v>11104</v>
      </c>
      <c r="L5641" t="str">
        <f>LEFT(K5641,LEN(K5641)-3)</f>
        <v>2.5</v>
      </c>
      <c r="M5641" t="str">
        <f>RIGHT(K5641,3)</f>
        <v>万/月</v>
      </c>
      <c r="N5641">
        <f>J5641*VLOOKUP(M5641,薪资单位!$A$1:$B$6,2,FALSE)</f>
        <v>15</v>
      </c>
      <c r="O5641">
        <f>L5641*VLOOKUP(M5641,薪资单位!$A$1:$B$6,2,FALSE)</f>
        <v>25</v>
      </c>
      <c r="P5641" t="s">
        <v>5989</v>
      </c>
    </row>
    <row r="5642" spans="1:16" x14ac:dyDescent="0.2">
      <c r="A5642" t="s">
        <v>1360</v>
      </c>
      <c r="B5642" t="str">
        <f>IFERROR(LOOKUP(1,0/SEARCH(Sheet2!$E$3:$E$18,A5642),Sheet2!$F$3:$F$18),"其他")</f>
        <v>大数据工程师</v>
      </c>
      <c r="C5642" t="s">
        <v>45</v>
      </c>
      <c r="D5642" t="s">
        <v>35</v>
      </c>
      <c r="E5642" t="s">
        <v>16</v>
      </c>
      <c r="F5642" t="s">
        <v>1192</v>
      </c>
      <c r="G5642" t="s">
        <v>3137</v>
      </c>
      <c r="H5642" t="s">
        <v>38</v>
      </c>
      <c r="I5642" t="s">
        <v>12</v>
      </c>
      <c r="J5642">
        <v>1.5</v>
      </c>
      <c r="K5642" t="s">
        <v>11104</v>
      </c>
      <c r="L5642" t="str">
        <f>LEFT(K5642,LEN(K5642)-3)</f>
        <v>2.5</v>
      </c>
      <c r="M5642" t="str">
        <f>RIGHT(K5642,3)</f>
        <v>万/月</v>
      </c>
      <c r="N5642">
        <f>J5642*VLOOKUP(M5642,薪资单位!$A$1:$B$6,2,FALSE)</f>
        <v>15</v>
      </c>
      <c r="O5642">
        <f>L5642*VLOOKUP(M5642,薪资单位!$A$1:$B$6,2,FALSE)</f>
        <v>25</v>
      </c>
      <c r="P5642" t="s">
        <v>5989</v>
      </c>
    </row>
    <row r="5643" spans="1:16" x14ac:dyDescent="0.2">
      <c r="A5643" t="s">
        <v>1430</v>
      </c>
      <c r="B5643" t="str">
        <f>IFERROR(LOOKUP(1,0/SEARCH(Sheet2!$E$3:$E$18,A5643),Sheet2!$F$3:$F$18),"其他")</f>
        <v>大数据工程师</v>
      </c>
      <c r="C5643" t="s">
        <v>45</v>
      </c>
      <c r="D5643" t="s">
        <v>15</v>
      </c>
      <c r="E5643" t="s">
        <v>16</v>
      </c>
      <c r="F5643" t="s">
        <v>5989</v>
      </c>
      <c r="G5643" t="s">
        <v>8614</v>
      </c>
      <c r="H5643" t="s">
        <v>38</v>
      </c>
      <c r="I5643" t="s">
        <v>12</v>
      </c>
      <c r="J5643">
        <v>1.5</v>
      </c>
      <c r="K5643" t="s">
        <v>11104</v>
      </c>
      <c r="L5643" t="str">
        <f>LEFT(K5643,LEN(K5643)-3)</f>
        <v>2.5</v>
      </c>
      <c r="M5643" t="str">
        <f>RIGHT(K5643,3)</f>
        <v>万/月</v>
      </c>
      <c r="N5643">
        <f>J5643*VLOOKUP(M5643,薪资单位!$A$1:$B$6,2,FALSE)</f>
        <v>15</v>
      </c>
      <c r="O5643">
        <f>L5643*VLOOKUP(M5643,薪资单位!$A$1:$B$6,2,FALSE)</f>
        <v>25</v>
      </c>
      <c r="P5643" t="s">
        <v>5989</v>
      </c>
    </row>
    <row r="5644" spans="1:16" x14ac:dyDescent="0.2">
      <c r="A5644" t="s">
        <v>1430</v>
      </c>
      <c r="B5644" t="str">
        <f>IFERROR(LOOKUP(1,0/SEARCH(Sheet2!$E$3:$E$18,A5644),Sheet2!$F$3:$F$18),"其他")</f>
        <v>大数据工程师</v>
      </c>
      <c r="C5644" t="s">
        <v>45</v>
      </c>
      <c r="D5644" t="s">
        <v>35</v>
      </c>
      <c r="E5644" t="s">
        <v>16</v>
      </c>
      <c r="F5644" t="s">
        <v>1809</v>
      </c>
      <c r="G5644" t="s">
        <v>8070</v>
      </c>
      <c r="H5644" t="s">
        <v>11</v>
      </c>
      <c r="I5644" t="s">
        <v>12</v>
      </c>
      <c r="J5644">
        <v>1.5</v>
      </c>
      <c r="K5644" t="s">
        <v>11104</v>
      </c>
      <c r="L5644" t="str">
        <f>LEFT(K5644,LEN(K5644)-3)</f>
        <v>2.5</v>
      </c>
      <c r="M5644" t="str">
        <f>RIGHT(K5644,3)</f>
        <v>万/月</v>
      </c>
      <c r="N5644">
        <f>J5644*VLOOKUP(M5644,薪资单位!$A$1:$B$6,2,FALSE)</f>
        <v>15</v>
      </c>
      <c r="O5644">
        <f>L5644*VLOOKUP(M5644,薪资单位!$A$1:$B$6,2,FALSE)</f>
        <v>25</v>
      </c>
      <c r="P5644" t="s">
        <v>5989</v>
      </c>
    </row>
    <row r="5645" spans="1:16" x14ac:dyDescent="0.2">
      <c r="A5645" t="s">
        <v>9175</v>
      </c>
      <c r="B5645" t="str">
        <f>IFERROR(LOOKUP(1,0/SEARCH(Sheet2!$E$3:$E$18,A5645),Sheet2!$F$3:$F$18),"其他")</f>
        <v>大数据工程师</v>
      </c>
      <c r="C5645" t="s">
        <v>45</v>
      </c>
      <c r="D5645" t="s">
        <v>7</v>
      </c>
      <c r="E5645" t="s">
        <v>241</v>
      </c>
      <c r="F5645" t="s">
        <v>1809</v>
      </c>
      <c r="G5645" t="s">
        <v>9176</v>
      </c>
      <c r="H5645" t="s">
        <v>26</v>
      </c>
      <c r="I5645" t="s">
        <v>32</v>
      </c>
      <c r="J5645">
        <v>1.5</v>
      </c>
      <c r="K5645" t="s">
        <v>11104</v>
      </c>
      <c r="L5645" t="str">
        <f>LEFT(K5645,LEN(K5645)-3)</f>
        <v>2.5</v>
      </c>
      <c r="M5645" t="str">
        <f>RIGHT(K5645,3)</f>
        <v>万/月</v>
      </c>
      <c r="N5645">
        <f>J5645*VLOOKUP(M5645,薪资单位!$A$1:$B$6,2,FALSE)</f>
        <v>15</v>
      </c>
      <c r="O5645">
        <f>L5645*VLOOKUP(M5645,薪资单位!$A$1:$B$6,2,FALSE)</f>
        <v>25</v>
      </c>
      <c r="P5645" t="s">
        <v>5989</v>
      </c>
    </row>
    <row r="5646" spans="1:16" x14ac:dyDescent="0.2">
      <c r="A5646" t="s">
        <v>3853</v>
      </c>
      <c r="B5646" t="str">
        <f>IFERROR(LOOKUP(1,0/SEARCH(Sheet2!$E$3:$E$18,A5646),Sheet2!$F$3:$F$18),"其他")</f>
        <v>数据分析工程师</v>
      </c>
      <c r="C5646" t="s">
        <v>45</v>
      </c>
      <c r="D5646" t="s">
        <v>15</v>
      </c>
      <c r="E5646" t="s">
        <v>16</v>
      </c>
      <c r="F5646" t="s">
        <v>1139</v>
      </c>
      <c r="G5646" t="s">
        <v>9893</v>
      </c>
      <c r="H5646" t="s">
        <v>38</v>
      </c>
      <c r="I5646" t="s">
        <v>81</v>
      </c>
      <c r="J5646">
        <v>1.5</v>
      </c>
      <c r="K5646" t="s">
        <v>11104</v>
      </c>
      <c r="L5646" t="str">
        <f>LEFT(K5646,LEN(K5646)-3)</f>
        <v>2.5</v>
      </c>
      <c r="M5646" t="str">
        <f>RIGHT(K5646,3)</f>
        <v>万/月</v>
      </c>
      <c r="N5646">
        <f>J5646*VLOOKUP(M5646,薪资单位!$A$1:$B$6,2,FALSE)</f>
        <v>15</v>
      </c>
      <c r="O5646">
        <f>L5646*VLOOKUP(M5646,薪资单位!$A$1:$B$6,2,FALSE)</f>
        <v>25</v>
      </c>
      <c r="P5646" t="s">
        <v>1139</v>
      </c>
    </row>
    <row r="5647" spans="1:16" x14ac:dyDescent="0.2">
      <c r="A5647" t="s">
        <v>10613</v>
      </c>
      <c r="B5647" t="str">
        <f>IFERROR(LOOKUP(1,0/SEARCH(Sheet2!$E$3:$E$18,A5647),Sheet2!$F$3:$F$18),"其他")</f>
        <v>大数据工程师</v>
      </c>
      <c r="C5647" t="s">
        <v>45</v>
      </c>
      <c r="D5647" t="s">
        <v>35</v>
      </c>
      <c r="E5647" t="s">
        <v>16</v>
      </c>
      <c r="F5647" t="s">
        <v>1139</v>
      </c>
      <c r="G5647" t="s">
        <v>10614</v>
      </c>
      <c r="H5647" t="s">
        <v>38</v>
      </c>
      <c r="I5647" t="s">
        <v>12</v>
      </c>
      <c r="J5647">
        <v>1.5</v>
      </c>
      <c r="K5647" t="s">
        <v>11104</v>
      </c>
      <c r="L5647" t="str">
        <f>LEFT(K5647,LEN(K5647)-3)</f>
        <v>2.5</v>
      </c>
      <c r="M5647" t="str">
        <f>RIGHT(K5647,3)</f>
        <v>万/月</v>
      </c>
      <c r="N5647">
        <f>J5647*VLOOKUP(M5647,薪资单位!$A$1:$B$6,2,FALSE)</f>
        <v>15</v>
      </c>
      <c r="O5647">
        <f>L5647*VLOOKUP(M5647,薪资单位!$A$1:$B$6,2,FALSE)</f>
        <v>25</v>
      </c>
      <c r="P5647" t="s">
        <v>1139</v>
      </c>
    </row>
    <row r="5648" spans="1:16" x14ac:dyDescent="0.2">
      <c r="A5648" t="s">
        <v>1360</v>
      </c>
      <c r="B5648" t="str">
        <f>IFERROR(LOOKUP(1,0/SEARCH(Sheet2!$E$3:$E$18,A5648),Sheet2!$F$3:$F$18),"其他")</f>
        <v>大数据工程师</v>
      </c>
      <c r="C5648" t="s">
        <v>45</v>
      </c>
      <c r="D5648" t="s">
        <v>35</v>
      </c>
      <c r="E5648" t="s">
        <v>16</v>
      </c>
      <c r="F5648" t="s">
        <v>1139</v>
      </c>
      <c r="G5648" t="s">
        <v>9893</v>
      </c>
      <c r="H5648" t="s">
        <v>38</v>
      </c>
      <c r="I5648" t="s">
        <v>81</v>
      </c>
      <c r="J5648">
        <v>1.5</v>
      </c>
      <c r="K5648" t="s">
        <v>11104</v>
      </c>
      <c r="L5648" t="str">
        <f>LEFT(K5648,LEN(K5648)-3)</f>
        <v>2.5</v>
      </c>
      <c r="M5648" t="str">
        <f>RIGHT(K5648,3)</f>
        <v>万/月</v>
      </c>
      <c r="N5648">
        <f>J5648*VLOOKUP(M5648,薪资单位!$A$1:$B$6,2,FALSE)</f>
        <v>15</v>
      </c>
      <c r="O5648">
        <f>L5648*VLOOKUP(M5648,薪资单位!$A$1:$B$6,2,FALSE)</f>
        <v>25</v>
      </c>
      <c r="P5648" t="s">
        <v>1139</v>
      </c>
    </row>
    <row r="5649" spans="1:16" x14ac:dyDescent="0.2">
      <c r="A5649" t="s">
        <v>10670</v>
      </c>
      <c r="B5649" t="str">
        <f>IFERROR(LOOKUP(1,0/SEARCH(Sheet2!$E$3:$E$18,A5649),Sheet2!$F$3:$F$18),"其他")</f>
        <v>大数据工程师</v>
      </c>
      <c r="C5649" t="s">
        <v>45</v>
      </c>
      <c r="D5649" t="s">
        <v>15</v>
      </c>
      <c r="E5649" t="s">
        <v>16</v>
      </c>
      <c r="F5649" t="s">
        <v>1139</v>
      </c>
      <c r="G5649" t="s">
        <v>10621</v>
      </c>
      <c r="H5649" t="s">
        <v>38</v>
      </c>
      <c r="I5649" t="s">
        <v>12</v>
      </c>
      <c r="J5649">
        <v>1.5</v>
      </c>
      <c r="K5649" t="s">
        <v>11104</v>
      </c>
      <c r="L5649" t="str">
        <f>LEFT(K5649,LEN(K5649)-3)</f>
        <v>2.5</v>
      </c>
      <c r="M5649" t="str">
        <f>RIGHT(K5649,3)</f>
        <v>万/月</v>
      </c>
      <c r="N5649">
        <f>J5649*VLOOKUP(M5649,薪资单位!$A$1:$B$6,2,FALSE)</f>
        <v>15</v>
      </c>
      <c r="O5649">
        <f>L5649*VLOOKUP(M5649,薪资单位!$A$1:$B$6,2,FALSE)</f>
        <v>25</v>
      </c>
      <c r="P5649" t="s">
        <v>1139</v>
      </c>
    </row>
    <row r="5650" spans="1:16" x14ac:dyDescent="0.2">
      <c r="A5650" t="s">
        <v>10796</v>
      </c>
      <c r="B5650" t="str">
        <f>IFERROR(LOOKUP(1,0/SEARCH(Sheet2!$E$3:$E$18,A5650),Sheet2!$F$3:$F$18),"其他")</f>
        <v>大数据工程师</v>
      </c>
      <c r="C5650" t="s">
        <v>45</v>
      </c>
      <c r="D5650" t="s">
        <v>65</v>
      </c>
      <c r="E5650" t="s">
        <v>16</v>
      </c>
      <c r="F5650" t="s">
        <v>9640</v>
      </c>
      <c r="G5650" t="s">
        <v>10797</v>
      </c>
      <c r="H5650" t="s">
        <v>19</v>
      </c>
      <c r="I5650" t="s">
        <v>12</v>
      </c>
      <c r="J5650">
        <v>1.5</v>
      </c>
      <c r="K5650" t="s">
        <v>11104</v>
      </c>
      <c r="L5650" t="str">
        <f>LEFT(K5650,LEN(K5650)-3)</f>
        <v>2.5</v>
      </c>
      <c r="M5650" t="str">
        <f>RIGHT(K5650,3)</f>
        <v>万/月</v>
      </c>
      <c r="N5650">
        <f>J5650*VLOOKUP(M5650,薪资单位!$A$1:$B$6,2,FALSE)</f>
        <v>15</v>
      </c>
      <c r="O5650">
        <f>L5650*VLOOKUP(M5650,薪资单位!$A$1:$B$6,2,FALSE)</f>
        <v>25</v>
      </c>
      <c r="P5650" t="s">
        <v>1139</v>
      </c>
    </row>
    <row r="5651" spans="1:16" x14ac:dyDescent="0.2">
      <c r="A5651" t="s">
        <v>802</v>
      </c>
      <c r="B5651" t="str">
        <f>IFERROR(LOOKUP(1,0/SEARCH(Sheet2!$E$3:$E$18,A5651),Sheet2!$F$3:$F$18),"其他")</f>
        <v>其他</v>
      </c>
      <c r="C5651" t="s">
        <v>45</v>
      </c>
      <c r="D5651" t="s">
        <v>35</v>
      </c>
      <c r="E5651" t="s">
        <v>16</v>
      </c>
      <c r="F5651" t="s">
        <v>24</v>
      </c>
      <c r="G5651" t="s">
        <v>803</v>
      </c>
      <c r="H5651" t="s">
        <v>11</v>
      </c>
      <c r="I5651" t="s">
        <v>12</v>
      </c>
      <c r="J5651">
        <v>1.5</v>
      </c>
      <c r="K5651" t="s">
        <v>11104</v>
      </c>
      <c r="L5651" t="str">
        <f>LEFT(K5651,LEN(K5651)-3)</f>
        <v>2.5</v>
      </c>
      <c r="M5651" t="str">
        <f>RIGHT(K5651,3)</f>
        <v>万/月</v>
      </c>
      <c r="N5651">
        <f>J5651*VLOOKUP(M5651,薪资单位!$A$1:$B$6,2,FALSE)</f>
        <v>15</v>
      </c>
      <c r="O5651">
        <f>L5651*VLOOKUP(M5651,薪资单位!$A$1:$B$6,2,FALSE)</f>
        <v>25</v>
      </c>
      <c r="P5651" t="s">
        <v>30</v>
      </c>
    </row>
    <row r="5652" spans="1:16" x14ac:dyDescent="0.2">
      <c r="A5652" t="s">
        <v>2143</v>
      </c>
      <c r="B5652" t="str">
        <f>IFERROR(LOOKUP(1,0/SEARCH(Sheet2!$E$3:$E$18,A5652),Sheet2!$F$3:$F$18),"其他")</f>
        <v>运维工程师</v>
      </c>
      <c r="C5652" t="s">
        <v>45</v>
      </c>
      <c r="D5652" t="s">
        <v>65</v>
      </c>
      <c r="E5652" t="s">
        <v>16</v>
      </c>
      <c r="F5652" t="s">
        <v>36</v>
      </c>
      <c r="G5652" t="s">
        <v>2144</v>
      </c>
      <c r="H5652" t="s">
        <v>38</v>
      </c>
      <c r="I5652" t="s">
        <v>32</v>
      </c>
      <c r="J5652">
        <v>1.5</v>
      </c>
      <c r="K5652" t="s">
        <v>11104</v>
      </c>
      <c r="L5652" t="str">
        <f>LEFT(K5652,LEN(K5652)-3)</f>
        <v>2.5</v>
      </c>
      <c r="M5652" t="str">
        <f>RIGHT(K5652,3)</f>
        <v>万/月</v>
      </c>
      <c r="N5652">
        <f>J5652*VLOOKUP(M5652,薪资单位!$A$1:$B$6,2,FALSE)</f>
        <v>15</v>
      </c>
      <c r="O5652">
        <f>L5652*VLOOKUP(M5652,薪资单位!$A$1:$B$6,2,FALSE)</f>
        <v>25</v>
      </c>
      <c r="P5652" t="s">
        <v>30</v>
      </c>
    </row>
    <row r="5653" spans="1:16" x14ac:dyDescent="0.2">
      <c r="A5653" t="s">
        <v>1792</v>
      </c>
      <c r="B5653" t="str">
        <f>IFERROR(LOOKUP(1,0/SEARCH(Sheet2!$E$3:$E$18,A5653),Sheet2!$F$3:$F$18),"其他")</f>
        <v>运维工程师</v>
      </c>
      <c r="C5653" t="s">
        <v>45</v>
      </c>
      <c r="D5653" t="s">
        <v>15</v>
      </c>
      <c r="E5653" t="s">
        <v>16</v>
      </c>
      <c r="F5653" t="s">
        <v>86</v>
      </c>
      <c r="G5653" t="s">
        <v>1006</v>
      </c>
      <c r="H5653" t="s">
        <v>38</v>
      </c>
      <c r="I5653" t="s">
        <v>12</v>
      </c>
      <c r="J5653">
        <v>1.5</v>
      </c>
      <c r="K5653" t="s">
        <v>11104</v>
      </c>
      <c r="L5653" t="str">
        <f>LEFT(K5653,LEN(K5653)-3)</f>
        <v>2.5</v>
      </c>
      <c r="M5653" t="str">
        <f>RIGHT(K5653,3)</f>
        <v>万/月</v>
      </c>
      <c r="N5653">
        <f>J5653*VLOOKUP(M5653,薪资单位!$A$1:$B$6,2,FALSE)</f>
        <v>15</v>
      </c>
      <c r="O5653">
        <f>L5653*VLOOKUP(M5653,薪资单位!$A$1:$B$6,2,FALSE)</f>
        <v>25</v>
      </c>
      <c r="P5653" t="s">
        <v>30</v>
      </c>
    </row>
    <row r="5654" spans="1:16" x14ac:dyDescent="0.2">
      <c r="A5654" t="s">
        <v>1785</v>
      </c>
      <c r="B5654" t="str">
        <f>IFERROR(LOOKUP(1,0/SEARCH(Sheet2!$E$3:$E$18,A5654),Sheet2!$F$3:$F$18),"其他")</f>
        <v>运维工程师</v>
      </c>
      <c r="C5654" t="s">
        <v>45</v>
      </c>
      <c r="D5654" t="s">
        <v>15</v>
      </c>
      <c r="E5654" t="s">
        <v>16</v>
      </c>
      <c r="F5654" t="s">
        <v>24</v>
      </c>
      <c r="G5654" t="s">
        <v>2193</v>
      </c>
      <c r="H5654" t="s">
        <v>38</v>
      </c>
      <c r="I5654" t="s">
        <v>12</v>
      </c>
      <c r="J5654">
        <v>1.5</v>
      </c>
      <c r="K5654" t="s">
        <v>11104</v>
      </c>
      <c r="L5654" t="str">
        <f>LEFT(K5654,LEN(K5654)-3)</f>
        <v>2.5</v>
      </c>
      <c r="M5654" t="str">
        <f>RIGHT(K5654,3)</f>
        <v>万/月</v>
      </c>
      <c r="N5654">
        <f>J5654*VLOOKUP(M5654,薪资单位!$A$1:$B$6,2,FALSE)</f>
        <v>15</v>
      </c>
      <c r="O5654">
        <f>L5654*VLOOKUP(M5654,薪资单位!$A$1:$B$6,2,FALSE)</f>
        <v>25</v>
      </c>
      <c r="P5654" t="s">
        <v>30</v>
      </c>
    </row>
    <row r="5655" spans="1:16" x14ac:dyDescent="0.2">
      <c r="A5655" t="s">
        <v>630</v>
      </c>
      <c r="B5655" t="str">
        <f>IFERROR(LOOKUP(1,0/SEARCH(Sheet2!$E$3:$E$18,A5655),Sheet2!$F$3:$F$18),"其他")</f>
        <v>运维工程师</v>
      </c>
      <c r="C5655" t="s">
        <v>45</v>
      </c>
      <c r="D5655" t="s">
        <v>35</v>
      </c>
      <c r="E5655" t="s">
        <v>16</v>
      </c>
      <c r="F5655" t="s">
        <v>2653</v>
      </c>
      <c r="G5655" t="s">
        <v>2654</v>
      </c>
      <c r="H5655" t="s">
        <v>11</v>
      </c>
      <c r="I5655" t="s">
        <v>12</v>
      </c>
      <c r="J5655">
        <v>1.5</v>
      </c>
      <c r="K5655" t="s">
        <v>11104</v>
      </c>
      <c r="L5655" t="str">
        <f>LEFT(K5655,LEN(K5655)-3)</f>
        <v>2.5</v>
      </c>
      <c r="M5655" t="str">
        <f>RIGHT(K5655,3)</f>
        <v>万/月</v>
      </c>
      <c r="N5655">
        <f>J5655*VLOOKUP(M5655,薪资单位!$A$1:$B$6,2,FALSE)</f>
        <v>15</v>
      </c>
      <c r="O5655">
        <f>L5655*VLOOKUP(M5655,薪资单位!$A$1:$B$6,2,FALSE)</f>
        <v>25</v>
      </c>
      <c r="P5655" t="s">
        <v>839</v>
      </c>
    </row>
    <row r="5656" spans="1:16" x14ac:dyDescent="0.2">
      <c r="A5656" t="s">
        <v>4716</v>
      </c>
      <c r="B5656" t="str">
        <f>IFERROR(LOOKUP(1,0/SEARCH(Sheet2!$E$3:$E$18,A5656),Sheet2!$F$3:$F$18),"其他")</f>
        <v>运维工程师</v>
      </c>
      <c r="C5656" t="s">
        <v>45</v>
      </c>
      <c r="D5656" t="s">
        <v>65</v>
      </c>
      <c r="E5656" t="s">
        <v>8</v>
      </c>
      <c r="F5656" t="s">
        <v>2674</v>
      </c>
      <c r="G5656" t="s">
        <v>2852</v>
      </c>
      <c r="H5656" t="s">
        <v>112</v>
      </c>
      <c r="I5656" t="s">
        <v>20</v>
      </c>
      <c r="J5656">
        <v>1.5</v>
      </c>
      <c r="K5656" t="s">
        <v>11104</v>
      </c>
      <c r="L5656" t="str">
        <f>LEFT(K5656,LEN(K5656)-3)</f>
        <v>2.5</v>
      </c>
      <c r="M5656" t="str">
        <f>RIGHT(K5656,3)</f>
        <v>万/月</v>
      </c>
      <c r="N5656">
        <f>J5656*VLOOKUP(M5656,薪资单位!$A$1:$B$6,2,FALSE)</f>
        <v>15</v>
      </c>
      <c r="O5656">
        <f>L5656*VLOOKUP(M5656,薪资单位!$A$1:$B$6,2,FALSE)</f>
        <v>25</v>
      </c>
      <c r="P5656" t="s">
        <v>839</v>
      </c>
    </row>
    <row r="5657" spans="1:16" x14ac:dyDescent="0.2">
      <c r="A5657" t="s">
        <v>6350</v>
      </c>
      <c r="B5657" t="str">
        <f>IFERROR(LOOKUP(1,0/SEARCH(Sheet2!$E$3:$E$18,A5657),Sheet2!$F$3:$F$18),"其他")</f>
        <v>运维工程师</v>
      </c>
      <c r="C5657" t="s">
        <v>45</v>
      </c>
      <c r="D5657" t="s">
        <v>7</v>
      </c>
      <c r="E5657" t="s">
        <v>16</v>
      </c>
      <c r="F5657" t="s">
        <v>4153</v>
      </c>
      <c r="G5657" t="s">
        <v>3172</v>
      </c>
      <c r="H5657" t="s">
        <v>112</v>
      </c>
      <c r="I5657" t="s">
        <v>50</v>
      </c>
      <c r="J5657">
        <v>1.5</v>
      </c>
      <c r="K5657" t="s">
        <v>11104</v>
      </c>
      <c r="L5657" t="str">
        <f>LEFT(K5657,LEN(K5657)-3)</f>
        <v>2.5</v>
      </c>
      <c r="M5657" t="str">
        <f>RIGHT(K5657,3)</f>
        <v>万/月</v>
      </c>
      <c r="N5657">
        <f>J5657*VLOOKUP(M5657,薪资单位!$A$1:$B$6,2,FALSE)</f>
        <v>15</v>
      </c>
      <c r="O5657">
        <f>L5657*VLOOKUP(M5657,薪资单位!$A$1:$B$6,2,FALSE)</f>
        <v>25</v>
      </c>
      <c r="P5657" t="s">
        <v>2595</v>
      </c>
    </row>
    <row r="5658" spans="1:16" x14ac:dyDescent="0.2">
      <c r="A5658" t="s">
        <v>630</v>
      </c>
      <c r="B5658" t="str">
        <f>IFERROR(LOOKUP(1,0/SEARCH(Sheet2!$E$3:$E$18,A5658),Sheet2!$F$3:$F$18),"其他")</f>
        <v>运维工程师</v>
      </c>
      <c r="C5658" t="s">
        <v>45</v>
      </c>
      <c r="D5658" t="s">
        <v>35</v>
      </c>
      <c r="E5658" t="s">
        <v>16</v>
      </c>
      <c r="F5658" t="s">
        <v>5989</v>
      </c>
      <c r="G5658" t="s">
        <v>7942</v>
      </c>
      <c r="H5658" t="s">
        <v>26</v>
      </c>
      <c r="I5658" t="s">
        <v>12</v>
      </c>
      <c r="J5658">
        <v>1.5</v>
      </c>
      <c r="K5658" t="s">
        <v>11104</v>
      </c>
      <c r="L5658" t="str">
        <f>LEFT(K5658,LEN(K5658)-3)</f>
        <v>2.5</v>
      </c>
      <c r="M5658" t="str">
        <f>RIGHT(K5658,3)</f>
        <v>万/月</v>
      </c>
      <c r="N5658">
        <f>J5658*VLOOKUP(M5658,薪资单位!$A$1:$B$6,2,FALSE)</f>
        <v>15</v>
      </c>
      <c r="O5658">
        <f>L5658*VLOOKUP(M5658,薪资单位!$A$1:$B$6,2,FALSE)</f>
        <v>25</v>
      </c>
      <c r="P5658" t="s">
        <v>5989</v>
      </c>
    </row>
    <row r="5659" spans="1:16" x14ac:dyDescent="0.2">
      <c r="A5659" t="s">
        <v>630</v>
      </c>
      <c r="B5659" t="str">
        <f>IFERROR(LOOKUP(1,0/SEARCH(Sheet2!$E$3:$E$18,A5659),Sheet2!$F$3:$F$18),"其他")</f>
        <v>运维工程师</v>
      </c>
      <c r="C5659" t="s">
        <v>45</v>
      </c>
      <c r="D5659" t="s">
        <v>35</v>
      </c>
      <c r="E5659" t="s">
        <v>8</v>
      </c>
      <c r="F5659" t="s">
        <v>1809</v>
      </c>
      <c r="G5659" t="s">
        <v>7858</v>
      </c>
      <c r="H5659" t="s">
        <v>11</v>
      </c>
      <c r="I5659" t="s">
        <v>12</v>
      </c>
      <c r="J5659">
        <v>1.5</v>
      </c>
      <c r="K5659" t="s">
        <v>11104</v>
      </c>
      <c r="L5659" t="str">
        <f>LEFT(K5659,LEN(K5659)-3)</f>
        <v>2.5</v>
      </c>
      <c r="M5659" t="str">
        <f>RIGHT(K5659,3)</f>
        <v>万/月</v>
      </c>
      <c r="N5659">
        <f>J5659*VLOOKUP(M5659,薪资单位!$A$1:$B$6,2,FALSE)</f>
        <v>15</v>
      </c>
      <c r="O5659">
        <f>L5659*VLOOKUP(M5659,薪资单位!$A$1:$B$6,2,FALSE)</f>
        <v>25</v>
      </c>
      <c r="P5659" t="s">
        <v>5989</v>
      </c>
    </row>
    <row r="5660" spans="1:16" x14ac:dyDescent="0.2">
      <c r="A5660" t="s">
        <v>9056</v>
      </c>
      <c r="B5660" t="str">
        <f>IFERROR(LOOKUP(1,0/SEARCH(Sheet2!$E$3:$E$18,A5660),Sheet2!$F$3:$F$18),"其他")</f>
        <v>运维工程师</v>
      </c>
      <c r="C5660" t="s">
        <v>45</v>
      </c>
      <c r="D5660" t="s">
        <v>15</v>
      </c>
      <c r="E5660" t="s">
        <v>8</v>
      </c>
      <c r="F5660" t="s">
        <v>1192</v>
      </c>
      <c r="G5660" t="s">
        <v>9057</v>
      </c>
      <c r="H5660" t="s">
        <v>26</v>
      </c>
      <c r="I5660" t="s">
        <v>12</v>
      </c>
      <c r="J5660">
        <v>1.5</v>
      </c>
      <c r="K5660" t="s">
        <v>11104</v>
      </c>
      <c r="L5660" t="str">
        <f>LEFT(K5660,LEN(K5660)-3)</f>
        <v>2.5</v>
      </c>
      <c r="M5660" t="str">
        <f>RIGHT(K5660,3)</f>
        <v>万/月</v>
      </c>
      <c r="N5660">
        <f>J5660*VLOOKUP(M5660,薪资单位!$A$1:$B$6,2,FALSE)</f>
        <v>15</v>
      </c>
      <c r="O5660">
        <f>L5660*VLOOKUP(M5660,薪资单位!$A$1:$B$6,2,FALSE)</f>
        <v>25</v>
      </c>
      <c r="P5660" t="s">
        <v>5989</v>
      </c>
    </row>
    <row r="5661" spans="1:16" x14ac:dyDescent="0.2">
      <c r="A5661" t="s">
        <v>9211</v>
      </c>
      <c r="B5661" t="str">
        <f>IFERROR(LOOKUP(1,0/SEARCH(Sheet2!$E$3:$E$18,A5661),Sheet2!$F$3:$F$18),"其他")</f>
        <v>运维工程师</v>
      </c>
      <c r="C5661" t="s">
        <v>45</v>
      </c>
      <c r="D5661" t="s">
        <v>35</v>
      </c>
      <c r="E5661" t="s">
        <v>8</v>
      </c>
      <c r="F5661" t="s">
        <v>1809</v>
      </c>
      <c r="G5661" t="s">
        <v>9212</v>
      </c>
      <c r="H5661" t="s">
        <v>11</v>
      </c>
      <c r="I5661" t="s">
        <v>12</v>
      </c>
      <c r="J5661">
        <v>1.5</v>
      </c>
      <c r="K5661" t="s">
        <v>11104</v>
      </c>
      <c r="L5661" t="str">
        <f>LEFT(K5661,LEN(K5661)-3)</f>
        <v>2.5</v>
      </c>
      <c r="M5661" t="str">
        <f>RIGHT(K5661,3)</f>
        <v>万/月</v>
      </c>
      <c r="N5661">
        <f>J5661*VLOOKUP(M5661,薪资单位!$A$1:$B$6,2,FALSE)</f>
        <v>15</v>
      </c>
      <c r="O5661">
        <f>L5661*VLOOKUP(M5661,薪资单位!$A$1:$B$6,2,FALSE)</f>
        <v>25</v>
      </c>
      <c r="P5661" t="s">
        <v>5989</v>
      </c>
    </row>
    <row r="5662" spans="1:16" x14ac:dyDescent="0.2">
      <c r="A5662" t="s">
        <v>630</v>
      </c>
      <c r="B5662" t="str">
        <f>IFERROR(LOOKUP(1,0/SEARCH(Sheet2!$E$3:$E$18,A5662),Sheet2!$F$3:$F$18),"其他")</f>
        <v>运维工程师</v>
      </c>
      <c r="C5662" t="s">
        <v>45</v>
      </c>
      <c r="D5662" t="s">
        <v>15</v>
      </c>
      <c r="E5662" t="s">
        <v>143</v>
      </c>
      <c r="F5662" t="s">
        <v>6263</v>
      </c>
      <c r="G5662" t="s">
        <v>9213</v>
      </c>
      <c r="H5662" t="s">
        <v>112</v>
      </c>
      <c r="I5662" t="s">
        <v>12</v>
      </c>
      <c r="J5662">
        <v>1.5</v>
      </c>
      <c r="K5662" t="s">
        <v>11104</v>
      </c>
      <c r="L5662" t="str">
        <f>LEFT(K5662,LEN(K5662)-3)</f>
        <v>2.5</v>
      </c>
      <c r="M5662" t="str">
        <f>RIGHT(K5662,3)</f>
        <v>万/月</v>
      </c>
      <c r="N5662">
        <f>J5662*VLOOKUP(M5662,薪资单位!$A$1:$B$6,2,FALSE)</f>
        <v>15</v>
      </c>
      <c r="O5662">
        <f>L5662*VLOOKUP(M5662,薪资单位!$A$1:$B$6,2,FALSE)</f>
        <v>25</v>
      </c>
      <c r="P5662" t="s">
        <v>5989</v>
      </c>
    </row>
    <row r="5663" spans="1:16" x14ac:dyDescent="0.2">
      <c r="A5663" t="s">
        <v>10087</v>
      </c>
      <c r="B5663" t="str">
        <f>IFERROR(LOOKUP(1,0/SEARCH(Sheet2!$E$3:$E$18,A5663),Sheet2!$F$3:$F$18),"其他")</f>
        <v>运维工程师</v>
      </c>
      <c r="C5663" t="s">
        <v>45</v>
      </c>
      <c r="D5663" t="s">
        <v>15</v>
      </c>
      <c r="E5663" t="s">
        <v>16</v>
      </c>
      <c r="F5663" t="s">
        <v>2558</v>
      </c>
      <c r="G5663" t="s">
        <v>4010</v>
      </c>
      <c r="H5663" t="s">
        <v>42</v>
      </c>
      <c r="I5663" t="s">
        <v>12</v>
      </c>
      <c r="J5663">
        <v>1.5</v>
      </c>
      <c r="K5663" t="s">
        <v>11104</v>
      </c>
      <c r="L5663" t="str">
        <f>LEFT(K5663,LEN(K5663)-3)</f>
        <v>2.5</v>
      </c>
      <c r="M5663" t="str">
        <f>RIGHT(K5663,3)</f>
        <v>万/月</v>
      </c>
      <c r="N5663">
        <f>J5663*VLOOKUP(M5663,薪资单位!$A$1:$B$6,2,FALSE)</f>
        <v>15</v>
      </c>
      <c r="O5663">
        <f>L5663*VLOOKUP(M5663,薪资单位!$A$1:$B$6,2,FALSE)</f>
        <v>25</v>
      </c>
      <c r="P5663" t="s">
        <v>1139</v>
      </c>
    </row>
    <row r="5664" spans="1:16" x14ac:dyDescent="0.2">
      <c r="A5664" t="s">
        <v>3130</v>
      </c>
      <c r="B5664" t="str">
        <f>IFERROR(LOOKUP(1,0/SEARCH(Sheet2!$E$3:$E$18,A5664),Sheet2!$F$3:$F$18),"其他")</f>
        <v>运维工程师</v>
      </c>
      <c r="C5664" t="s">
        <v>45</v>
      </c>
      <c r="D5664" t="s">
        <v>65</v>
      </c>
      <c r="E5664" t="s">
        <v>16</v>
      </c>
      <c r="F5664" t="s">
        <v>9659</v>
      </c>
      <c r="G5664" t="s">
        <v>10644</v>
      </c>
      <c r="H5664" t="s">
        <v>11</v>
      </c>
      <c r="I5664" t="s">
        <v>12</v>
      </c>
      <c r="J5664">
        <v>1.5</v>
      </c>
      <c r="K5664" t="s">
        <v>11104</v>
      </c>
      <c r="L5664" t="str">
        <f>LEFT(K5664,LEN(K5664)-3)</f>
        <v>2.5</v>
      </c>
      <c r="M5664" t="str">
        <f>RIGHT(K5664,3)</f>
        <v>万/月</v>
      </c>
      <c r="N5664">
        <f>J5664*VLOOKUP(M5664,薪资单位!$A$1:$B$6,2,FALSE)</f>
        <v>15</v>
      </c>
      <c r="O5664">
        <f>L5664*VLOOKUP(M5664,薪资单位!$A$1:$B$6,2,FALSE)</f>
        <v>25</v>
      </c>
      <c r="P5664" t="s">
        <v>1139</v>
      </c>
    </row>
    <row r="5665" spans="1:16" x14ac:dyDescent="0.2">
      <c r="A5665" t="s">
        <v>630</v>
      </c>
      <c r="B5665" t="str">
        <f>IFERROR(LOOKUP(1,0/SEARCH(Sheet2!$E$3:$E$18,A5665),Sheet2!$F$3:$F$18),"其他")</f>
        <v>运维工程师</v>
      </c>
      <c r="C5665" t="s">
        <v>45</v>
      </c>
      <c r="D5665" t="s">
        <v>15</v>
      </c>
      <c r="E5665" t="s">
        <v>8</v>
      </c>
      <c r="F5665" t="s">
        <v>4277</v>
      </c>
      <c r="G5665" t="s">
        <v>10712</v>
      </c>
      <c r="H5665" t="s">
        <v>11</v>
      </c>
      <c r="I5665" t="s">
        <v>12</v>
      </c>
      <c r="J5665">
        <v>1.5</v>
      </c>
      <c r="K5665" t="s">
        <v>11104</v>
      </c>
      <c r="L5665" t="str">
        <f>LEFT(K5665,LEN(K5665)-3)</f>
        <v>2.5</v>
      </c>
      <c r="M5665" t="str">
        <f>RIGHT(K5665,3)</f>
        <v>万/月</v>
      </c>
      <c r="N5665">
        <f>J5665*VLOOKUP(M5665,薪资单位!$A$1:$B$6,2,FALSE)</f>
        <v>15</v>
      </c>
      <c r="O5665">
        <f>L5665*VLOOKUP(M5665,薪资单位!$A$1:$B$6,2,FALSE)</f>
        <v>25</v>
      </c>
      <c r="P5665" t="s">
        <v>1139</v>
      </c>
    </row>
    <row r="5666" spans="1:16" x14ac:dyDescent="0.2">
      <c r="A5666" t="s">
        <v>1792</v>
      </c>
      <c r="B5666" t="str">
        <f>IFERROR(LOOKUP(1,0/SEARCH(Sheet2!$E$3:$E$18,A5666),Sheet2!$F$3:$F$18),"其他")</f>
        <v>运维工程师</v>
      </c>
      <c r="C5666" t="s">
        <v>45</v>
      </c>
      <c r="D5666" t="s">
        <v>35</v>
      </c>
      <c r="E5666" t="s">
        <v>16</v>
      </c>
      <c r="F5666" t="s">
        <v>2558</v>
      </c>
      <c r="G5666" t="s">
        <v>10827</v>
      </c>
      <c r="H5666" t="s">
        <v>93</v>
      </c>
      <c r="I5666" t="s">
        <v>12</v>
      </c>
      <c r="J5666">
        <v>1.5</v>
      </c>
      <c r="K5666" t="s">
        <v>11104</v>
      </c>
      <c r="L5666" t="str">
        <f>LEFT(K5666,LEN(K5666)-3)</f>
        <v>2.5</v>
      </c>
      <c r="M5666" t="str">
        <f>RIGHT(K5666,3)</f>
        <v>万/月</v>
      </c>
      <c r="N5666">
        <f>J5666*VLOOKUP(M5666,薪资单位!$A$1:$B$6,2,FALSE)</f>
        <v>15</v>
      </c>
      <c r="O5666">
        <f>L5666*VLOOKUP(M5666,薪资单位!$A$1:$B$6,2,FALSE)</f>
        <v>25</v>
      </c>
      <c r="P5666" t="s">
        <v>1139</v>
      </c>
    </row>
    <row r="5667" spans="1:16" x14ac:dyDescent="0.2">
      <c r="A5667" t="s">
        <v>3912</v>
      </c>
      <c r="B5667" t="str">
        <f>IFERROR(LOOKUP(1,0/SEARCH(Sheet2!$E$3:$E$18,A5667),Sheet2!$F$3:$F$18),"其他")</f>
        <v>数据分析工程师</v>
      </c>
      <c r="C5667" t="s">
        <v>45</v>
      </c>
      <c r="D5667" t="s">
        <v>35</v>
      </c>
      <c r="E5667" t="s">
        <v>16</v>
      </c>
      <c r="F5667" t="s">
        <v>888</v>
      </c>
      <c r="G5667" t="s">
        <v>4004</v>
      </c>
      <c r="H5667" t="s">
        <v>38</v>
      </c>
      <c r="I5667" t="s">
        <v>149</v>
      </c>
      <c r="J5667">
        <v>1.5</v>
      </c>
      <c r="K5667" t="s">
        <v>11104</v>
      </c>
      <c r="L5667" t="str">
        <f>LEFT(K5667,LEN(K5667)-3)</f>
        <v>2.5</v>
      </c>
      <c r="M5667" t="str">
        <f>RIGHT(K5667,3)</f>
        <v>万/月</v>
      </c>
      <c r="N5667">
        <f>J5667*VLOOKUP(M5667,薪资单位!$A$1:$B$6,2,FALSE)</f>
        <v>15</v>
      </c>
      <c r="O5667">
        <f>L5667*VLOOKUP(M5667,薪资单位!$A$1:$B$6,2,FALSE)</f>
        <v>25</v>
      </c>
      <c r="P5667" t="s">
        <v>839</v>
      </c>
    </row>
    <row r="5668" spans="1:16" x14ac:dyDescent="0.2">
      <c r="A5668" t="s">
        <v>10591</v>
      </c>
      <c r="B5668" t="str">
        <f>IFERROR(LOOKUP(1,0/SEARCH(Sheet2!$E$3:$E$18,A5668),Sheet2!$F$3:$F$18),"其他")</f>
        <v>数据分析工程师</v>
      </c>
      <c r="C5668" t="s">
        <v>45</v>
      </c>
      <c r="D5668" t="s">
        <v>35</v>
      </c>
      <c r="E5668" t="s">
        <v>16</v>
      </c>
      <c r="F5668" t="s">
        <v>673</v>
      </c>
      <c r="G5668" t="s">
        <v>10592</v>
      </c>
      <c r="H5668" t="s">
        <v>38</v>
      </c>
      <c r="I5668" t="s">
        <v>12</v>
      </c>
      <c r="J5668">
        <v>1.5</v>
      </c>
      <c r="K5668" t="s">
        <v>11104</v>
      </c>
      <c r="L5668" t="str">
        <f>LEFT(K5668,LEN(K5668)-3)</f>
        <v>2.5</v>
      </c>
      <c r="M5668" t="str">
        <f>RIGHT(K5668,3)</f>
        <v>万/月</v>
      </c>
      <c r="N5668">
        <f>J5668*VLOOKUP(M5668,薪资单位!$A$1:$B$6,2,FALSE)</f>
        <v>15</v>
      </c>
      <c r="O5668">
        <f>L5668*VLOOKUP(M5668,薪资单位!$A$1:$B$6,2,FALSE)</f>
        <v>25</v>
      </c>
      <c r="P5668" t="s">
        <v>1139</v>
      </c>
    </row>
    <row r="5669" spans="1:16" x14ac:dyDescent="0.2">
      <c r="A5669" t="s">
        <v>4549</v>
      </c>
      <c r="B5669" t="str">
        <f>IFERROR(LOOKUP(1,0/SEARCH(Sheet2!$E$3:$E$18,A5669),Sheet2!$F$3:$F$18),"其他")</f>
        <v>其他</v>
      </c>
      <c r="C5669" t="s">
        <v>45</v>
      </c>
      <c r="D5669" t="s">
        <v>7</v>
      </c>
      <c r="E5669" t="s">
        <v>16</v>
      </c>
      <c r="F5669" t="s">
        <v>888</v>
      </c>
      <c r="G5669" t="s">
        <v>4550</v>
      </c>
      <c r="H5669" t="s">
        <v>42</v>
      </c>
      <c r="I5669" t="s">
        <v>43</v>
      </c>
      <c r="J5669">
        <v>1.5</v>
      </c>
      <c r="K5669" t="s">
        <v>11104</v>
      </c>
      <c r="L5669" t="str">
        <f>LEFT(K5669,LEN(K5669)-3)</f>
        <v>2.5</v>
      </c>
      <c r="M5669" t="str">
        <f>RIGHT(K5669,3)</f>
        <v>万/月</v>
      </c>
      <c r="N5669">
        <f>J5669*VLOOKUP(M5669,薪资单位!$A$1:$B$6,2,FALSE)</f>
        <v>15</v>
      </c>
      <c r="O5669">
        <f>L5669*VLOOKUP(M5669,薪资单位!$A$1:$B$6,2,FALSE)</f>
        <v>25</v>
      </c>
      <c r="P5669" t="s">
        <v>839</v>
      </c>
    </row>
    <row r="5670" spans="1:16" x14ac:dyDescent="0.2">
      <c r="A5670" t="s">
        <v>657</v>
      </c>
      <c r="B5670" t="str">
        <f>IFERROR(LOOKUP(1,0/SEARCH(Sheet2!$E$3:$E$18,A5670),Sheet2!$F$3:$F$18),"其他")</f>
        <v>其他</v>
      </c>
      <c r="C5670" t="s">
        <v>45</v>
      </c>
      <c r="D5670" t="s">
        <v>65</v>
      </c>
      <c r="E5670" t="s">
        <v>16</v>
      </c>
      <c r="F5670" t="s">
        <v>2595</v>
      </c>
      <c r="G5670" t="s">
        <v>6633</v>
      </c>
      <c r="H5670" t="s">
        <v>11</v>
      </c>
      <c r="I5670" t="s">
        <v>12</v>
      </c>
      <c r="J5670">
        <v>1.5</v>
      </c>
      <c r="K5670" t="s">
        <v>11104</v>
      </c>
      <c r="L5670" t="str">
        <f>LEFT(K5670,LEN(K5670)-3)</f>
        <v>2.5</v>
      </c>
      <c r="M5670" t="str">
        <f>RIGHT(K5670,3)</f>
        <v>万/月</v>
      </c>
      <c r="N5670">
        <f>J5670*VLOOKUP(M5670,薪资单位!$A$1:$B$6,2,FALSE)</f>
        <v>15</v>
      </c>
      <c r="O5670">
        <f>L5670*VLOOKUP(M5670,薪资单位!$A$1:$B$6,2,FALSE)</f>
        <v>25</v>
      </c>
      <c r="P5670" t="s">
        <v>2595</v>
      </c>
    </row>
    <row r="5671" spans="1:16" x14ac:dyDescent="0.2">
      <c r="A5671" t="s">
        <v>926</v>
      </c>
      <c r="B5671" t="str">
        <f>IFERROR(LOOKUP(1,0/SEARCH(Sheet2!$E$3:$E$18,A5671),Sheet2!$F$3:$F$18),"其他")</f>
        <v>C语言工程师</v>
      </c>
      <c r="C5671" t="s">
        <v>45</v>
      </c>
      <c r="D5671" t="s">
        <v>65</v>
      </c>
      <c r="E5671" t="s">
        <v>16</v>
      </c>
      <c r="F5671" t="s">
        <v>5183</v>
      </c>
      <c r="G5671" t="s">
        <v>6834</v>
      </c>
      <c r="H5671" t="s">
        <v>112</v>
      </c>
      <c r="I5671" t="s">
        <v>50</v>
      </c>
      <c r="J5671">
        <v>1.5</v>
      </c>
      <c r="K5671" t="s">
        <v>11104</v>
      </c>
      <c r="L5671" t="str">
        <f>LEFT(K5671,LEN(K5671)-3)</f>
        <v>2.5</v>
      </c>
      <c r="M5671" t="str">
        <f>RIGHT(K5671,3)</f>
        <v>万/月</v>
      </c>
      <c r="N5671">
        <f>J5671*VLOOKUP(M5671,薪资单位!$A$1:$B$6,2,FALSE)</f>
        <v>15</v>
      </c>
      <c r="O5671">
        <f>L5671*VLOOKUP(M5671,薪资单位!$A$1:$B$6,2,FALSE)</f>
        <v>25</v>
      </c>
      <c r="P5671" t="s">
        <v>5604</v>
      </c>
    </row>
    <row r="5672" spans="1:16" x14ac:dyDescent="0.2">
      <c r="A5672" t="s">
        <v>1333</v>
      </c>
      <c r="B5672" t="str">
        <f>IFERROR(LOOKUP(1,0/SEARCH(Sheet2!$E$3:$E$18,A5672),Sheet2!$F$3:$F$18),"其他")</f>
        <v>数据分析工程师</v>
      </c>
      <c r="C5672" t="s">
        <v>45</v>
      </c>
      <c r="D5672" t="s">
        <v>15</v>
      </c>
      <c r="E5672" t="s">
        <v>16</v>
      </c>
      <c r="F5672" t="s">
        <v>1809</v>
      </c>
      <c r="G5672" t="s">
        <v>7857</v>
      </c>
      <c r="H5672" t="s">
        <v>112</v>
      </c>
      <c r="I5672" t="s">
        <v>12</v>
      </c>
      <c r="J5672">
        <v>1.5</v>
      </c>
      <c r="K5672" t="s">
        <v>11104</v>
      </c>
      <c r="L5672" t="str">
        <f>LEFT(K5672,LEN(K5672)-3)</f>
        <v>2.5</v>
      </c>
      <c r="M5672" t="str">
        <f>RIGHT(K5672,3)</f>
        <v>万/月</v>
      </c>
      <c r="N5672">
        <f>J5672*VLOOKUP(M5672,薪资单位!$A$1:$B$6,2,FALSE)</f>
        <v>15</v>
      </c>
      <c r="O5672">
        <f>L5672*VLOOKUP(M5672,薪资单位!$A$1:$B$6,2,FALSE)</f>
        <v>25</v>
      </c>
      <c r="P5672" t="s">
        <v>5989</v>
      </c>
    </row>
    <row r="5673" spans="1:16" x14ac:dyDescent="0.2">
      <c r="A5673" t="s">
        <v>10096</v>
      </c>
      <c r="B5673" t="str">
        <f>IFERROR(LOOKUP(1,0/SEARCH(Sheet2!$E$3:$E$18,A5673),Sheet2!$F$3:$F$18),"其他")</f>
        <v>其他</v>
      </c>
      <c r="C5673" t="s">
        <v>45</v>
      </c>
      <c r="D5673" t="s">
        <v>35</v>
      </c>
      <c r="E5673" t="s">
        <v>16</v>
      </c>
      <c r="F5673" t="s">
        <v>1139</v>
      </c>
      <c r="G5673" t="s">
        <v>10097</v>
      </c>
      <c r="H5673" t="s">
        <v>38</v>
      </c>
      <c r="I5673" t="s">
        <v>32</v>
      </c>
      <c r="J5673">
        <v>1.5</v>
      </c>
      <c r="K5673" t="s">
        <v>11104</v>
      </c>
      <c r="L5673" t="str">
        <f>LEFT(K5673,LEN(K5673)-3)</f>
        <v>2.5</v>
      </c>
      <c r="M5673" t="str">
        <f>RIGHT(K5673,3)</f>
        <v>万/月</v>
      </c>
      <c r="N5673">
        <f>J5673*VLOOKUP(M5673,薪资单位!$A$1:$B$6,2,FALSE)</f>
        <v>15</v>
      </c>
      <c r="O5673">
        <f>L5673*VLOOKUP(M5673,薪资单位!$A$1:$B$6,2,FALSE)</f>
        <v>25</v>
      </c>
      <c r="P5673" t="s">
        <v>1139</v>
      </c>
    </row>
    <row r="5674" spans="1:16" x14ac:dyDescent="0.2">
      <c r="A5674" t="s">
        <v>471</v>
      </c>
      <c r="B5674" t="str">
        <f>IFERROR(LOOKUP(1,0/SEARCH(Sheet2!$E$3:$E$18,A5674),Sheet2!$F$3:$F$18),"其他")</f>
        <v>其他</v>
      </c>
      <c r="C5674" t="s">
        <v>45</v>
      </c>
      <c r="D5674" t="s">
        <v>15</v>
      </c>
      <c r="E5674" t="s">
        <v>16</v>
      </c>
      <c r="F5674" t="s">
        <v>36</v>
      </c>
      <c r="G5674" t="s">
        <v>472</v>
      </c>
      <c r="H5674" t="s">
        <v>26</v>
      </c>
      <c r="I5674" t="s">
        <v>12</v>
      </c>
      <c r="J5674">
        <v>1.5</v>
      </c>
      <c r="K5674" t="s">
        <v>11104</v>
      </c>
      <c r="L5674" t="str">
        <f>LEFT(K5674,LEN(K5674)-3)</f>
        <v>2.5</v>
      </c>
      <c r="M5674" t="str">
        <f>RIGHT(K5674,3)</f>
        <v>万/月</v>
      </c>
      <c r="N5674">
        <f>J5674*VLOOKUP(M5674,薪资单位!$A$1:$B$6,2,FALSE)</f>
        <v>15</v>
      </c>
      <c r="O5674">
        <f>L5674*VLOOKUP(M5674,薪资单位!$A$1:$B$6,2,FALSE)</f>
        <v>25</v>
      </c>
      <c r="P5674" t="s">
        <v>30</v>
      </c>
    </row>
    <row r="5675" spans="1:16" x14ac:dyDescent="0.2">
      <c r="A5675" t="s">
        <v>789</v>
      </c>
      <c r="B5675" t="str">
        <f>IFERROR(LOOKUP(1,0/SEARCH(Sheet2!$E$3:$E$18,A5675),Sheet2!$F$3:$F$18),"其他")</f>
        <v>其他</v>
      </c>
      <c r="C5675" t="s">
        <v>45</v>
      </c>
      <c r="D5675" t="s">
        <v>35</v>
      </c>
      <c r="E5675" t="s">
        <v>29</v>
      </c>
      <c r="F5675" t="s">
        <v>24</v>
      </c>
      <c r="G5675" t="s">
        <v>620</v>
      </c>
      <c r="H5675" t="s">
        <v>11</v>
      </c>
      <c r="I5675" t="s">
        <v>12</v>
      </c>
      <c r="J5675">
        <v>1.5</v>
      </c>
      <c r="K5675" t="s">
        <v>11104</v>
      </c>
      <c r="L5675" t="str">
        <f>LEFT(K5675,LEN(K5675)-3)</f>
        <v>2.5</v>
      </c>
      <c r="M5675" t="str">
        <f>RIGHT(K5675,3)</f>
        <v>万/月</v>
      </c>
      <c r="N5675">
        <f>J5675*VLOOKUP(M5675,薪资单位!$A$1:$B$6,2,FALSE)</f>
        <v>15</v>
      </c>
      <c r="O5675">
        <f>L5675*VLOOKUP(M5675,薪资单位!$A$1:$B$6,2,FALSE)</f>
        <v>25</v>
      </c>
      <c r="P5675" t="s">
        <v>30</v>
      </c>
    </row>
    <row r="5676" spans="1:16" x14ac:dyDescent="0.2">
      <c r="A5676" t="s">
        <v>957</v>
      </c>
      <c r="B5676" t="str">
        <f>IFERROR(LOOKUP(1,0/SEARCH(Sheet2!$E$3:$E$18,A5676),Sheet2!$F$3:$F$18),"其他")</f>
        <v>C语言工程师</v>
      </c>
      <c r="C5676" t="s">
        <v>45</v>
      </c>
      <c r="D5676" t="s">
        <v>35</v>
      </c>
      <c r="E5676" t="s">
        <v>16</v>
      </c>
      <c r="F5676" t="s">
        <v>30</v>
      </c>
      <c r="G5676" t="s">
        <v>958</v>
      </c>
      <c r="H5676" t="s">
        <v>38</v>
      </c>
      <c r="I5676" t="s">
        <v>81</v>
      </c>
      <c r="J5676">
        <v>1.5</v>
      </c>
      <c r="K5676" t="s">
        <v>11104</v>
      </c>
      <c r="L5676" t="str">
        <f>LEFT(K5676,LEN(K5676)-3)</f>
        <v>2.5</v>
      </c>
      <c r="M5676" t="str">
        <f>RIGHT(K5676,3)</f>
        <v>万/月</v>
      </c>
      <c r="N5676">
        <f>J5676*VLOOKUP(M5676,薪资单位!$A$1:$B$6,2,FALSE)</f>
        <v>15</v>
      </c>
      <c r="O5676">
        <f>L5676*VLOOKUP(M5676,薪资单位!$A$1:$B$6,2,FALSE)</f>
        <v>25</v>
      </c>
      <c r="P5676" t="s">
        <v>30</v>
      </c>
    </row>
    <row r="5677" spans="1:16" x14ac:dyDescent="0.2">
      <c r="A5677" t="s">
        <v>1052</v>
      </c>
      <c r="B5677" t="str">
        <f>IFERROR(LOOKUP(1,0/SEARCH(Sheet2!$E$3:$E$18,A5677),Sheet2!$F$3:$F$18),"其他")</f>
        <v>其他</v>
      </c>
      <c r="C5677" t="s">
        <v>45</v>
      </c>
      <c r="D5677" t="s">
        <v>15</v>
      </c>
      <c r="E5677" t="s">
        <v>8</v>
      </c>
      <c r="F5677" t="s">
        <v>36</v>
      </c>
      <c r="G5677" t="s">
        <v>1053</v>
      </c>
      <c r="H5677" t="s">
        <v>42</v>
      </c>
      <c r="I5677" t="s">
        <v>81</v>
      </c>
      <c r="J5677">
        <v>1.5</v>
      </c>
      <c r="K5677" t="s">
        <v>11104</v>
      </c>
      <c r="L5677" t="str">
        <f>LEFT(K5677,LEN(K5677)-3)</f>
        <v>2.5</v>
      </c>
      <c r="M5677" t="str">
        <f>RIGHT(K5677,3)</f>
        <v>万/月</v>
      </c>
      <c r="N5677">
        <f>J5677*VLOOKUP(M5677,薪资单位!$A$1:$B$6,2,FALSE)</f>
        <v>15</v>
      </c>
      <c r="O5677">
        <f>L5677*VLOOKUP(M5677,薪资单位!$A$1:$B$6,2,FALSE)</f>
        <v>25</v>
      </c>
      <c r="P5677" t="s">
        <v>30</v>
      </c>
    </row>
    <row r="5678" spans="1:16" x14ac:dyDescent="0.2">
      <c r="A5678" t="s">
        <v>1211</v>
      </c>
      <c r="B5678" t="str">
        <f>IFERROR(LOOKUP(1,0/SEARCH(Sheet2!$E$3:$E$18,A5678),Sheet2!$F$3:$F$18),"其他")</f>
        <v>其他</v>
      </c>
      <c r="C5678" t="s">
        <v>45</v>
      </c>
      <c r="D5678" t="s">
        <v>35</v>
      </c>
      <c r="E5678" t="s">
        <v>16</v>
      </c>
      <c r="F5678" t="s">
        <v>36</v>
      </c>
      <c r="G5678" t="s">
        <v>1212</v>
      </c>
      <c r="H5678" t="s">
        <v>38</v>
      </c>
      <c r="I5678" t="s">
        <v>129</v>
      </c>
      <c r="J5678">
        <v>1.5</v>
      </c>
      <c r="K5678" t="s">
        <v>11104</v>
      </c>
      <c r="L5678" t="str">
        <f>LEFT(K5678,LEN(K5678)-3)</f>
        <v>2.5</v>
      </c>
      <c r="M5678" t="str">
        <f>RIGHT(K5678,3)</f>
        <v>万/月</v>
      </c>
      <c r="N5678">
        <f>J5678*VLOOKUP(M5678,薪资单位!$A$1:$B$6,2,FALSE)</f>
        <v>15</v>
      </c>
      <c r="O5678">
        <f>L5678*VLOOKUP(M5678,薪资单位!$A$1:$B$6,2,FALSE)</f>
        <v>25</v>
      </c>
      <c r="P5678" t="s">
        <v>30</v>
      </c>
    </row>
    <row r="5679" spans="1:16" x14ac:dyDescent="0.2">
      <c r="A5679" t="s">
        <v>689</v>
      </c>
      <c r="B5679" t="str">
        <f>IFERROR(LOOKUP(1,0/SEARCH(Sheet2!$E$3:$E$18,A5679),Sheet2!$F$3:$F$18),"其他")</f>
        <v>其他</v>
      </c>
      <c r="C5679" t="s">
        <v>45</v>
      </c>
      <c r="D5679" t="s">
        <v>35</v>
      </c>
      <c r="E5679" t="s">
        <v>16</v>
      </c>
      <c r="F5679" t="s">
        <v>30</v>
      </c>
      <c r="G5679" t="s">
        <v>1213</v>
      </c>
      <c r="H5679" t="s">
        <v>11</v>
      </c>
      <c r="I5679" t="s">
        <v>81</v>
      </c>
      <c r="J5679">
        <v>1.5</v>
      </c>
      <c r="K5679" t="s">
        <v>11104</v>
      </c>
      <c r="L5679" t="str">
        <f>LEFT(K5679,LEN(K5679)-3)</f>
        <v>2.5</v>
      </c>
      <c r="M5679" t="str">
        <f>RIGHT(K5679,3)</f>
        <v>万/月</v>
      </c>
      <c r="N5679">
        <f>J5679*VLOOKUP(M5679,薪资单位!$A$1:$B$6,2,FALSE)</f>
        <v>15</v>
      </c>
      <c r="O5679">
        <f>L5679*VLOOKUP(M5679,薪资单位!$A$1:$B$6,2,FALSE)</f>
        <v>25</v>
      </c>
      <c r="P5679" t="s">
        <v>30</v>
      </c>
    </row>
    <row r="5680" spans="1:16" x14ac:dyDescent="0.2">
      <c r="A5680" t="s">
        <v>1235</v>
      </c>
      <c r="B5680" t="str">
        <f>IFERROR(LOOKUP(1,0/SEARCH(Sheet2!$E$3:$E$18,A5680),Sheet2!$F$3:$F$18),"其他")</f>
        <v>其他</v>
      </c>
      <c r="C5680" t="s">
        <v>45</v>
      </c>
      <c r="D5680" t="s">
        <v>15</v>
      </c>
      <c r="E5680" t="s">
        <v>16</v>
      </c>
      <c r="F5680" t="s">
        <v>24</v>
      </c>
      <c r="G5680" t="s">
        <v>1236</v>
      </c>
      <c r="H5680" t="s">
        <v>38</v>
      </c>
      <c r="I5680" t="s">
        <v>12</v>
      </c>
      <c r="J5680">
        <v>1.5</v>
      </c>
      <c r="K5680" t="s">
        <v>11104</v>
      </c>
      <c r="L5680" t="str">
        <f>LEFT(K5680,LEN(K5680)-3)</f>
        <v>2.5</v>
      </c>
      <c r="M5680" t="str">
        <f>RIGHT(K5680,3)</f>
        <v>万/月</v>
      </c>
      <c r="N5680">
        <f>J5680*VLOOKUP(M5680,薪资单位!$A$1:$B$6,2,FALSE)</f>
        <v>15</v>
      </c>
      <c r="O5680">
        <f>L5680*VLOOKUP(M5680,薪资单位!$A$1:$B$6,2,FALSE)</f>
        <v>25</v>
      </c>
      <c r="P5680" t="s">
        <v>30</v>
      </c>
    </row>
    <row r="5681" spans="1:16" x14ac:dyDescent="0.2">
      <c r="A5681" t="s">
        <v>657</v>
      </c>
      <c r="B5681" t="str">
        <f>IFERROR(LOOKUP(1,0/SEARCH(Sheet2!$E$3:$E$18,A5681),Sheet2!$F$3:$F$18),"其他")</f>
        <v>其他</v>
      </c>
      <c r="C5681" t="s">
        <v>45</v>
      </c>
      <c r="D5681" t="s">
        <v>65</v>
      </c>
      <c r="E5681" t="s">
        <v>16</v>
      </c>
      <c r="F5681" t="s">
        <v>30</v>
      </c>
      <c r="G5681" t="s">
        <v>200</v>
      </c>
      <c r="H5681" t="s">
        <v>42</v>
      </c>
      <c r="I5681" t="s">
        <v>12</v>
      </c>
      <c r="J5681">
        <v>1.5</v>
      </c>
      <c r="K5681" t="s">
        <v>11104</v>
      </c>
      <c r="L5681" t="str">
        <f>LEFT(K5681,LEN(K5681)-3)</f>
        <v>2.5</v>
      </c>
      <c r="M5681" t="str">
        <f>RIGHT(K5681,3)</f>
        <v>万/月</v>
      </c>
      <c r="N5681">
        <f>J5681*VLOOKUP(M5681,薪资单位!$A$1:$B$6,2,FALSE)</f>
        <v>15</v>
      </c>
      <c r="O5681">
        <f>L5681*VLOOKUP(M5681,薪资单位!$A$1:$B$6,2,FALSE)</f>
        <v>25</v>
      </c>
      <c r="P5681" t="s">
        <v>30</v>
      </c>
    </row>
    <row r="5682" spans="1:16" x14ac:dyDescent="0.2">
      <c r="A5682" t="s">
        <v>1383</v>
      </c>
      <c r="B5682" t="str">
        <f>IFERROR(LOOKUP(1,0/SEARCH(Sheet2!$E$3:$E$18,A5682),Sheet2!$F$3:$F$18),"其他")</f>
        <v>其他</v>
      </c>
      <c r="C5682" t="s">
        <v>45</v>
      </c>
      <c r="D5682" t="s">
        <v>65</v>
      </c>
      <c r="E5682" t="s">
        <v>29</v>
      </c>
      <c r="F5682" t="s">
        <v>86</v>
      </c>
      <c r="G5682" t="s">
        <v>1384</v>
      </c>
      <c r="H5682" t="s">
        <v>26</v>
      </c>
      <c r="I5682" t="s">
        <v>12</v>
      </c>
      <c r="J5682">
        <v>1.5</v>
      </c>
      <c r="K5682" t="s">
        <v>11104</v>
      </c>
      <c r="L5682" t="str">
        <f>LEFT(K5682,LEN(K5682)-3)</f>
        <v>2.5</v>
      </c>
      <c r="M5682" t="str">
        <f>RIGHT(K5682,3)</f>
        <v>万/月</v>
      </c>
      <c r="N5682">
        <f>J5682*VLOOKUP(M5682,薪资单位!$A$1:$B$6,2,FALSE)</f>
        <v>15</v>
      </c>
      <c r="O5682">
        <f>L5682*VLOOKUP(M5682,薪资单位!$A$1:$B$6,2,FALSE)</f>
        <v>25</v>
      </c>
      <c r="P5682" t="s">
        <v>30</v>
      </c>
    </row>
    <row r="5683" spans="1:16" x14ac:dyDescent="0.2">
      <c r="A5683" t="s">
        <v>1533</v>
      </c>
      <c r="B5683" t="str">
        <f>IFERROR(LOOKUP(1,0/SEARCH(Sheet2!$E$3:$E$18,A5683),Sheet2!$F$3:$F$18),"其他")</f>
        <v>其他</v>
      </c>
      <c r="C5683" t="s">
        <v>45</v>
      </c>
      <c r="D5683" t="s">
        <v>35</v>
      </c>
      <c r="E5683" t="s">
        <v>29</v>
      </c>
      <c r="F5683" t="s">
        <v>36</v>
      </c>
      <c r="G5683" t="s">
        <v>1534</v>
      </c>
      <c r="H5683" t="s">
        <v>11</v>
      </c>
      <c r="I5683" t="s">
        <v>12</v>
      </c>
      <c r="J5683">
        <v>1.5</v>
      </c>
      <c r="K5683" t="s">
        <v>11104</v>
      </c>
      <c r="L5683" t="str">
        <f>LEFT(K5683,LEN(K5683)-3)</f>
        <v>2.5</v>
      </c>
      <c r="M5683" t="str">
        <f>RIGHT(K5683,3)</f>
        <v>万/月</v>
      </c>
      <c r="N5683">
        <f>J5683*VLOOKUP(M5683,薪资单位!$A$1:$B$6,2,FALSE)</f>
        <v>15</v>
      </c>
      <c r="O5683">
        <f>L5683*VLOOKUP(M5683,薪资单位!$A$1:$B$6,2,FALSE)</f>
        <v>25</v>
      </c>
      <c r="P5683" t="s">
        <v>30</v>
      </c>
    </row>
    <row r="5684" spans="1:16" x14ac:dyDescent="0.2">
      <c r="A5684" t="s">
        <v>1540</v>
      </c>
      <c r="B5684" t="str">
        <f>IFERROR(LOOKUP(1,0/SEARCH(Sheet2!$E$3:$E$18,A5684),Sheet2!$F$3:$F$18),"其他")</f>
        <v>其他</v>
      </c>
      <c r="C5684" t="s">
        <v>45</v>
      </c>
      <c r="D5684" t="s">
        <v>7</v>
      </c>
      <c r="E5684" t="s">
        <v>59</v>
      </c>
      <c r="F5684" t="s">
        <v>30</v>
      </c>
      <c r="G5684" t="s">
        <v>797</v>
      </c>
      <c r="H5684" t="s">
        <v>19</v>
      </c>
      <c r="I5684" t="s">
        <v>43</v>
      </c>
      <c r="J5684">
        <v>1.5</v>
      </c>
      <c r="K5684" t="s">
        <v>11104</v>
      </c>
      <c r="L5684" t="str">
        <f>LEFT(K5684,LEN(K5684)-3)</f>
        <v>2.5</v>
      </c>
      <c r="M5684" t="str">
        <f>RIGHT(K5684,3)</f>
        <v>万/月</v>
      </c>
      <c r="N5684">
        <f>J5684*VLOOKUP(M5684,薪资单位!$A$1:$B$6,2,FALSE)</f>
        <v>15</v>
      </c>
      <c r="O5684">
        <f>L5684*VLOOKUP(M5684,薪资单位!$A$1:$B$6,2,FALSE)</f>
        <v>25</v>
      </c>
      <c r="P5684" t="s">
        <v>30</v>
      </c>
    </row>
    <row r="5685" spans="1:16" x14ac:dyDescent="0.2">
      <c r="A5685" t="s">
        <v>1649</v>
      </c>
      <c r="B5685" t="str">
        <f>IFERROR(LOOKUP(1,0/SEARCH(Sheet2!$E$3:$E$18,A5685),Sheet2!$F$3:$F$18),"其他")</f>
        <v>其他</v>
      </c>
      <c r="C5685" t="s">
        <v>45</v>
      </c>
      <c r="D5685" t="s">
        <v>65</v>
      </c>
      <c r="E5685" t="s">
        <v>16</v>
      </c>
      <c r="F5685" t="s">
        <v>36</v>
      </c>
      <c r="G5685" t="s">
        <v>1650</v>
      </c>
      <c r="H5685" t="s">
        <v>42</v>
      </c>
      <c r="I5685" t="s">
        <v>20</v>
      </c>
      <c r="J5685">
        <v>1.5</v>
      </c>
      <c r="K5685" t="s">
        <v>11104</v>
      </c>
      <c r="L5685" t="str">
        <f>LEFT(K5685,LEN(K5685)-3)</f>
        <v>2.5</v>
      </c>
      <c r="M5685" t="str">
        <f>RIGHT(K5685,3)</f>
        <v>万/月</v>
      </c>
      <c r="N5685">
        <f>J5685*VLOOKUP(M5685,薪资单位!$A$1:$B$6,2,FALSE)</f>
        <v>15</v>
      </c>
      <c r="O5685">
        <f>L5685*VLOOKUP(M5685,薪资单位!$A$1:$B$6,2,FALSE)</f>
        <v>25</v>
      </c>
      <c r="P5685" t="s">
        <v>30</v>
      </c>
    </row>
    <row r="5686" spans="1:16" x14ac:dyDescent="0.2">
      <c r="A5686" t="s">
        <v>1810</v>
      </c>
      <c r="B5686" t="str">
        <f>IFERROR(LOOKUP(1,0/SEARCH(Sheet2!$E$3:$E$18,A5686),Sheet2!$F$3:$F$18),"其他")</f>
        <v>其他</v>
      </c>
      <c r="C5686" t="s">
        <v>45</v>
      </c>
      <c r="D5686" t="s">
        <v>7</v>
      </c>
      <c r="E5686" t="s">
        <v>16</v>
      </c>
      <c r="F5686" t="s">
        <v>24</v>
      </c>
      <c r="G5686" t="s">
        <v>1592</v>
      </c>
      <c r="H5686" t="s">
        <v>38</v>
      </c>
      <c r="I5686" t="s">
        <v>81</v>
      </c>
      <c r="J5686">
        <v>1.5</v>
      </c>
      <c r="K5686" t="s">
        <v>11104</v>
      </c>
      <c r="L5686" t="str">
        <f>LEFT(K5686,LEN(K5686)-3)</f>
        <v>2.5</v>
      </c>
      <c r="M5686" t="str">
        <f>RIGHT(K5686,3)</f>
        <v>万/月</v>
      </c>
      <c r="N5686">
        <f>J5686*VLOOKUP(M5686,薪资单位!$A$1:$B$6,2,FALSE)</f>
        <v>15</v>
      </c>
      <c r="O5686">
        <f>L5686*VLOOKUP(M5686,薪资单位!$A$1:$B$6,2,FALSE)</f>
        <v>25</v>
      </c>
      <c r="P5686" t="s">
        <v>30</v>
      </c>
    </row>
    <row r="5687" spans="1:16" x14ac:dyDescent="0.2">
      <c r="A5687" t="s">
        <v>1828</v>
      </c>
      <c r="B5687" t="str">
        <f>IFERROR(LOOKUP(1,0/SEARCH(Sheet2!$E$3:$E$18,A5687),Sheet2!$F$3:$F$18),"其他")</f>
        <v>其他</v>
      </c>
      <c r="C5687" t="s">
        <v>45</v>
      </c>
      <c r="D5687" t="s">
        <v>35</v>
      </c>
      <c r="E5687" t="s">
        <v>8</v>
      </c>
      <c r="F5687" t="s">
        <v>30</v>
      </c>
      <c r="G5687" t="s">
        <v>1829</v>
      </c>
      <c r="H5687" t="s">
        <v>38</v>
      </c>
      <c r="I5687" t="s">
        <v>32</v>
      </c>
      <c r="J5687">
        <v>1.5</v>
      </c>
      <c r="K5687" t="s">
        <v>11104</v>
      </c>
      <c r="L5687" t="str">
        <f>LEFT(K5687,LEN(K5687)-3)</f>
        <v>2.5</v>
      </c>
      <c r="M5687" t="str">
        <f>RIGHT(K5687,3)</f>
        <v>万/月</v>
      </c>
      <c r="N5687">
        <f>J5687*VLOOKUP(M5687,薪资单位!$A$1:$B$6,2,FALSE)</f>
        <v>15</v>
      </c>
      <c r="O5687">
        <f>L5687*VLOOKUP(M5687,薪资单位!$A$1:$B$6,2,FALSE)</f>
        <v>25</v>
      </c>
      <c r="P5687" t="s">
        <v>30</v>
      </c>
    </row>
    <row r="5688" spans="1:16" x14ac:dyDescent="0.2">
      <c r="A5688" t="s">
        <v>1956</v>
      </c>
      <c r="B5688" t="str">
        <f>IFERROR(LOOKUP(1,0/SEARCH(Sheet2!$E$3:$E$18,A5688),Sheet2!$F$3:$F$18),"其他")</f>
        <v>其他</v>
      </c>
      <c r="C5688" t="s">
        <v>45</v>
      </c>
      <c r="D5688" t="s">
        <v>35</v>
      </c>
      <c r="E5688" t="s">
        <v>16</v>
      </c>
      <c r="F5688" t="s">
        <v>30</v>
      </c>
      <c r="G5688" t="s">
        <v>1957</v>
      </c>
      <c r="H5688" t="s">
        <v>26</v>
      </c>
      <c r="I5688" t="s">
        <v>129</v>
      </c>
      <c r="J5688">
        <v>1.5</v>
      </c>
      <c r="K5688" t="s">
        <v>11104</v>
      </c>
      <c r="L5688" t="str">
        <f>LEFT(K5688,LEN(K5688)-3)</f>
        <v>2.5</v>
      </c>
      <c r="M5688" t="str">
        <f>RIGHT(K5688,3)</f>
        <v>万/月</v>
      </c>
      <c r="N5688">
        <f>J5688*VLOOKUP(M5688,薪资单位!$A$1:$B$6,2,FALSE)</f>
        <v>15</v>
      </c>
      <c r="O5688">
        <f>L5688*VLOOKUP(M5688,薪资单位!$A$1:$B$6,2,FALSE)</f>
        <v>25</v>
      </c>
      <c r="P5688" t="s">
        <v>30</v>
      </c>
    </row>
    <row r="5689" spans="1:16" x14ac:dyDescent="0.2">
      <c r="A5689" t="s">
        <v>1828</v>
      </c>
      <c r="B5689" t="str">
        <f>IFERROR(LOOKUP(1,0/SEARCH(Sheet2!$E$3:$E$18,A5689),Sheet2!$F$3:$F$18),"其他")</f>
        <v>其他</v>
      </c>
      <c r="C5689" t="s">
        <v>45</v>
      </c>
      <c r="D5689" t="s">
        <v>15</v>
      </c>
      <c r="E5689" t="s">
        <v>16</v>
      </c>
      <c r="F5689" t="s">
        <v>30</v>
      </c>
      <c r="G5689" t="s">
        <v>2130</v>
      </c>
      <c r="H5689" t="s">
        <v>42</v>
      </c>
      <c r="I5689" t="s">
        <v>12</v>
      </c>
      <c r="J5689">
        <v>1.5</v>
      </c>
      <c r="K5689" t="s">
        <v>11104</v>
      </c>
      <c r="L5689" t="str">
        <f>LEFT(K5689,LEN(K5689)-3)</f>
        <v>2.5</v>
      </c>
      <c r="M5689" t="str">
        <f>RIGHT(K5689,3)</f>
        <v>万/月</v>
      </c>
      <c r="N5689">
        <f>J5689*VLOOKUP(M5689,薪资单位!$A$1:$B$6,2,FALSE)</f>
        <v>15</v>
      </c>
      <c r="O5689">
        <f>L5689*VLOOKUP(M5689,薪资单位!$A$1:$B$6,2,FALSE)</f>
        <v>25</v>
      </c>
      <c r="P5689" t="s">
        <v>30</v>
      </c>
    </row>
    <row r="5690" spans="1:16" x14ac:dyDescent="0.2">
      <c r="A5690" t="s">
        <v>2308</v>
      </c>
      <c r="B5690" t="str">
        <f>IFERROR(LOOKUP(1,0/SEARCH(Sheet2!$E$3:$E$18,A5690),Sheet2!$F$3:$F$18),"其他")</f>
        <v>其他</v>
      </c>
      <c r="C5690" t="s">
        <v>45</v>
      </c>
      <c r="D5690" t="s">
        <v>15</v>
      </c>
      <c r="E5690" t="s">
        <v>16</v>
      </c>
      <c r="F5690" t="s">
        <v>24</v>
      </c>
      <c r="G5690" t="s">
        <v>2309</v>
      </c>
      <c r="H5690" t="s">
        <v>38</v>
      </c>
      <c r="I5690" t="s">
        <v>32</v>
      </c>
      <c r="J5690">
        <v>1.5</v>
      </c>
      <c r="K5690" t="s">
        <v>11104</v>
      </c>
      <c r="L5690" t="str">
        <f>LEFT(K5690,LEN(K5690)-3)</f>
        <v>2.5</v>
      </c>
      <c r="M5690" t="str">
        <f>RIGHT(K5690,3)</f>
        <v>万/月</v>
      </c>
      <c r="N5690">
        <f>J5690*VLOOKUP(M5690,薪资单位!$A$1:$B$6,2,FALSE)</f>
        <v>15</v>
      </c>
      <c r="O5690">
        <f>L5690*VLOOKUP(M5690,薪资单位!$A$1:$B$6,2,FALSE)</f>
        <v>25</v>
      </c>
      <c r="P5690" t="s">
        <v>30</v>
      </c>
    </row>
    <row r="5691" spans="1:16" x14ac:dyDescent="0.2">
      <c r="A5691" t="s">
        <v>2477</v>
      </c>
      <c r="B5691" t="str">
        <f>IFERROR(LOOKUP(1,0/SEARCH(Sheet2!$E$3:$E$18,A5691),Sheet2!$F$3:$F$18),"其他")</f>
        <v>其他</v>
      </c>
      <c r="C5691" t="s">
        <v>45</v>
      </c>
      <c r="D5691" t="s">
        <v>65</v>
      </c>
      <c r="E5691" t="s">
        <v>16</v>
      </c>
      <c r="F5691" t="s">
        <v>24</v>
      </c>
      <c r="G5691" t="s">
        <v>2478</v>
      </c>
      <c r="H5691" t="s">
        <v>26</v>
      </c>
      <c r="I5691" t="s">
        <v>12</v>
      </c>
      <c r="J5691">
        <v>1.5</v>
      </c>
      <c r="K5691" t="s">
        <v>11104</v>
      </c>
      <c r="L5691" t="str">
        <f>LEFT(K5691,LEN(K5691)-3)</f>
        <v>2.5</v>
      </c>
      <c r="M5691" t="str">
        <f>RIGHT(K5691,3)</f>
        <v>万/月</v>
      </c>
      <c r="N5691">
        <f>J5691*VLOOKUP(M5691,薪资单位!$A$1:$B$6,2,FALSE)</f>
        <v>15</v>
      </c>
      <c r="O5691">
        <f>L5691*VLOOKUP(M5691,薪资单位!$A$1:$B$6,2,FALSE)</f>
        <v>25</v>
      </c>
      <c r="P5691" t="s">
        <v>30</v>
      </c>
    </row>
    <row r="5692" spans="1:16" x14ac:dyDescent="0.2">
      <c r="A5692" t="s">
        <v>2619</v>
      </c>
      <c r="B5692" t="str">
        <f>IFERROR(LOOKUP(1,0/SEARCH(Sheet2!$E$3:$E$18,A5692),Sheet2!$F$3:$F$18),"其他")</f>
        <v>其他</v>
      </c>
      <c r="C5692" t="s">
        <v>45</v>
      </c>
      <c r="D5692" t="s">
        <v>35</v>
      </c>
      <c r="E5692" t="s">
        <v>16</v>
      </c>
      <c r="F5692" t="s">
        <v>24</v>
      </c>
      <c r="G5692" t="s">
        <v>2620</v>
      </c>
      <c r="H5692" t="s">
        <v>11</v>
      </c>
      <c r="I5692" t="s">
        <v>12</v>
      </c>
      <c r="J5692">
        <v>1.5</v>
      </c>
      <c r="K5692" t="s">
        <v>11104</v>
      </c>
      <c r="L5692" t="str">
        <f>LEFT(K5692,LEN(K5692)-3)</f>
        <v>2.5</v>
      </c>
      <c r="M5692" t="str">
        <f>RIGHT(K5692,3)</f>
        <v>万/月</v>
      </c>
      <c r="N5692">
        <f>J5692*VLOOKUP(M5692,薪资单位!$A$1:$B$6,2,FALSE)</f>
        <v>15</v>
      </c>
      <c r="O5692">
        <f>L5692*VLOOKUP(M5692,薪资单位!$A$1:$B$6,2,FALSE)</f>
        <v>25</v>
      </c>
      <c r="P5692" t="s">
        <v>30</v>
      </c>
    </row>
    <row r="5693" spans="1:16" x14ac:dyDescent="0.2">
      <c r="A5693" t="s">
        <v>2621</v>
      </c>
      <c r="B5693" t="str">
        <f>IFERROR(LOOKUP(1,0/SEARCH(Sheet2!$E$3:$E$18,A5693),Sheet2!$F$3:$F$18),"其他")</f>
        <v>其他</v>
      </c>
      <c r="C5693" t="s">
        <v>45</v>
      </c>
      <c r="D5693" t="s">
        <v>35</v>
      </c>
      <c r="E5693" t="s">
        <v>16</v>
      </c>
      <c r="F5693" t="s">
        <v>24</v>
      </c>
      <c r="G5693" t="s">
        <v>2622</v>
      </c>
      <c r="H5693" t="s">
        <v>11</v>
      </c>
      <c r="I5693" t="s">
        <v>12</v>
      </c>
      <c r="J5693">
        <v>1.5</v>
      </c>
      <c r="K5693" t="s">
        <v>11104</v>
      </c>
      <c r="L5693" t="str">
        <f>LEFT(K5693,LEN(K5693)-3)</f>
        <v>2.5</v>
      </c>
      <c r="M5693" t="str">
        <f>RIGHT(K5693,3)</f>
        <v>万/月</v>
      </c>
      <c r="N5693">
        <f>J5693*VLOOKUP(M5693,薪资单位!$A$1:$B$6,2,FALSE)</f>
        <v>15</v>
      </c>
      <c r="O5693">
        <f>L5693*VLOOKUP(M5693,薪资单位!$A$1:$B$6,2,FALSE)</f>
        <v>25</v>
      </c>
      <c r="P5693" t="s">
        <v>30</v>
      </c>
    </row>
    <row r="5694" spans="1:16" x14ac:dyDescent="0.2">
      <c r="A5694" t="s">
        <v>3183</v>
      </c>
      <c r="B5694" t="str">
        <f>IFERROR(LOOKUP(1,0/SEARCH(Sheet2!$E$3:$E$18,A5694),Sheet2!$F$3:$F$18),"其他")</f>
        <v>其他</v>
      </c>
      <c r="C5694" t="s">
        <v>45</v>
      </c>
      <c r="D5694" t="s">
        <v>1258</v>
      </c>
      <c r="E5694" t="s">
        <v>16</v>
      </c>
      <c r="F5694" t="s">
        <v>487</v>
      </c>
      <c r="G5694" t="s">
        <v>2803</v>
      </c>
      <c r="H5694" t="s">
        <v>11</v>
      </c>
      <c r="I5694" t="s">
        <v>12</v>
      </c>
      <c r="J5694">
        <v>1.5</v>
      </c>
      <c r="K5694" t="s">
        <v>11104</v>
      </c>
      <c r="L5694" t="str">
        <f>LEFT(K5694,LEN(K5694)-3)</f>
        <v>2.5</v>
      </c>
      <c r="M5694" t="str">
        <f>RIGHT(K5694,3)</f>
        <v>万/月</v>
      </c>
      <c r="N5694">
        <f>J5694*VLOOKUP(M5694,薪资单位!$A$1:$B$6,2,FALSE)</f>
        <v>15</v>
      </c>
      <c r="O5694">
        <f>L5694*VLOOKUP(M5694,薪资单位!$A$1:$B$6,2,FALSE)</f>
        <v>25</v>
      </c>
      <c r="P5694" t="s">
        <v>839</v>
      </c>
    </row>
    <row r="5695" spans="1:16" x14ac:dyDescent="0.2">
      <c r="A5695" t="s">
        <v>3288</v>
      </c>
      <c r="B5695" t="str">
        <f>IFERROR(LOOKUP(1,0/SEARCH(Sheet2!$E$3:$E$18,A5695),Sheet2!$F$3:$F$18),"其他")</f>
        <v>其他</v>
      </c>
      <c r="C5695" t="s">
        <v>45</v>
      </c>
      <c r="D5695" t="s">
        <v>35</v>
      </c>
      <c r="E5695" t="s">
        <v>16</v>
      </c>
      <c r="F5695" t="s">
        <v>839</v>
      </c>
      <c r="G5695" t="s">
        <v>1274</v>
      </c>
      <c r="H5695" t="s">
        <v>26</v>
      </c>
      <c r="I5695" t="s">
        <v>12</v>
      </c>
      <c r="J5695">
        <v>1.5</v>
      </c>
      <c r="K5695" t="s">
        <v>11104</v>
      </c>
      <c r="L5695" t="str">
        <f>LEFT(K5695,LEN(K5695)-3)</f>
        <v>2.5</v>
      </c>
      <c r="M5695" t="str">
        <f>RIGHT(K5695,3)</f>
        <v>万/月</v>
      </c>
      <c r="N5695">
        <f>J5695*VLOOKUP(M5695,薪资单位!$A$1:$B$6,2,FALSE)</f>
        <v>15</v>
      </c>
      <c r="O5695">
        <f>L5695*VLOOKUP(M5695,薪资单位!$A$1:$B$6,2,FALSE)</f>
        <v>25</v>
      </c>
      <c r="P5695" t="s">
        <v>839</v>
      </c>
    </row>
    <row r="5696" spans="1:16" x14ac:dyDescent="0.2">
      <c r="A5696" t="s">
        <v>783</v>
      </c>
      <c r="B5696" t="str">
        <f>IFERROR(LOOKUP(1,0/SEARCH(Sheet2!$E$3:$E$18,A5696),Sheet2!$F$3:$F$18),"其他")</f>
        <v>其他</v>
      </c>
      <c r="C5696" t="s">
        <v>45</v>
      </c>
      <c r="D5696" t="s">
        <v>35</v>
      </c>
      <c r="E5696" t="s">
        <v>16</v>
      </c>
      <c r="F5696" t="s">
        <v>487</v>
      </c>
      <c r="G5696" t="s">
        <v>3314</v>
      </c>
      <c r="H5696" t="s">
        <v>38</v>
      </c>
      <c r="I5696" t="s">
        <v>12</v>
      </c>
      <c r="J5696">
        <v>1.5</v>
      </c>
      <c r="K5696" t="s">
        <v>11104</v>
      </c>
      <c r="L5696" t="str">
        <f>LEFT(K5696,LEN(K5696)-3)</f>
        <v>2.5</v>
      </c>
      <c r="M5696" t="str">
        <f>RIGHT(K5696,3)</f>
        <v>万/月</v>
      </c>
      <c r="N5696">
        <f>J5696*VLOOKUP(M5696,薪资单位!$A$1:$B$6,2,FALSE)</f>
        <v>15</v>
      </c>
      <c r="O5696">
        <f>L5696*VLOOKUP(M5696,薪资单位!$A$1:$B$6,2,FALSE)</f>
        <v>25</v>
      </c>
      <c r="P5696" t="s">
        <v>839</v>
      </c>
    </row>
    <row r="5697" spans="1:16" x14ac:dyDescent="0.2">
      <c r="A5697" t="s">
        <v>3319</v>
      </c>
      <c r="B5697" t="str">
        <f>IFERROR(LOOKUP(1,0/SEARCH(Sheet2!$E$3:$E$18,A5697),Sheet2!$F$3:$F$18),"其他")</f>
        <v>其他</v>
      </c>
      <c r="C5697" t="s">
        <v>45</v>
      </c>
      <c r="D5697" t="s">
        <v>15</v>
      </c>
      <c r="E5697" t="s">
        <v>16</v>
      </c>
      <c r="F5697" t="s">
        <v>2674</v>
      </c>
      <c r="G5697" t="s">
        <v>3320</v>
      </c>
      <c r="H5697" t="s">
        <v>38</v>
      </c>
      <c r="I5697" t="s">
        <v>129</v>
      </c>
      <c r="J5697">
        <v>1.5</v>
      </c>
      <c r="K5697" t="s">
        <v>11104</v>
      </c>
      <c r="L5697" t="str">
        <f>LEFT(K5697,LEN(K5697)-3)</f>
        <v>2.5</v>
      </c>
      <c r="M5697" t="str">
        <f>RIGHT(K5697,3)</f>
        <v>万/月</v>
      </c>
      <c r="N5697">
        <f>J5697*VLOOKUP(M5697,薪资单位!$A$1:$B$6,2,FALSE)</f>
        <v>15</v>
      </c>
      <c r="O5697">
        <f>L5697*VLOOKUP(M5697,薪资单位!$A$1:$B$6,2,FALSE)</f>
        <v>25</v>
      </c>
      <c r="P5697" t="s">
        <v>839</v>
      </c>
    </row>
    <row r="5698" spans="1:16" x14ac:dyDescent="0.2">
      <c r="A5698" t="s">
        <v>3335</v>
      </c>
      <c r="B5698" t="str">
        <f>IFERROR(LOOKUP(1,0/SEARCH(Sheet2!$E$3:$E$18,A5698),Sheet2!$F$3:$F$18),"其他")</f>
        <v>其他</v>
      </c>
      <c r="C5698" t="s">
        <v>45</v>
      </c>
      <c r="D5698" t="s">
        <v>15</v>
      </c>
      <c r="E5698" t="s">
        <v>16</v>
      </c>
      <c r="F5698" t="s">
        <v>1636</v>
      </c>
      <c r="G5698" t="s">
        <v>3336</v>
      </c>
      <c r="H5698" t="s">
        <v>26</v>
      </c>
      <c r="I5698" t="s">
        <v>12</v>
      </c>
      <c r="J5698">
        <v>1.5</v>
      </c>
      <c r="K5698" t="s">
        <v>11104</v>
      </c>
      <c r="L5698" t="str">
        <f>LEFT(K5698,LEN(K5698)-3)</f>
        <v>2.5</v>
      </c>
      <c r="M5698" t="str">
        <f>RIGHT(K5698,3)</f>
        <v>万/月</v>
      </c>
      <c r="N5698">
        <f>J5698*VLOOKUP(M5698,薪资单位!$A$1:$B$6,2,FALSE)</f>
        <v>15</v>
      </c>
      <c r="O5698">
        <f>L5698*VLOOKUP(M5698,薪资单位!$A$1:$B$6,2,FALSE)</f>
        <v>25</v>
      </c>
      <c r="P5698" t="s">
        <v>839</v>
      </c>
    </row>
    <row r="5699" spans="1:16" x14ac:dyDescent="0.2">
      <c r="A5699" t="s">
        <v>3350</v>
      </c>
      <c r="B5699" t="str">
        <f>IFERROR(LOOKUP(1,0/SEARCH(Sheet2!$E$3:$E$18,A5699),Sheet2!$F$3:$F$18),"其他")</f>
        <v>其他</v>
      </c>
      <c r="C5699" t="s">
        <v>45</v>
      </c>
      <c r="D5699" t="s">
        <v>65</v>
      </c>
      <c r="E5699" t="s">
        <v>16</v>
      </c>
      <c r="F5699" t="s">
        <v>2636</v>
      </c>
      <c r="G5699" t="s">
        <v>3351</v>
      </c>
      <c r="H5699" t="s">
        <v>38</v>
      </c>
      <c r="I5699" t="s">
        <v>12</v>
      </c>
      <c r="J5699">
        <v>1.5</v>
      </c>
      <c r="K5699" t="s">
        <v>11104</v>
      </c>
      <c r="L5699" t="str">
        <f>LEFT(K5699,LEN(K5699)-3)</f>
        <v>2.5</v>
      </c>
      <c r="M5699" t="str">
        <f>RIGHT(K5699,3)</f>
        <v>万/月</v>
      </c>
      <c r="N5699">
        <f>J5699*VLOOKUP(M5699,薪资单位!$A$1:$B$6,2,FALSE)</f>
        <v>15</v>
      </c>
      <c r="O5699">
        <f>L5699*VLOOKUP(M5699,薪资单位!$A$1:$B$6,2,FALSE)</f>
        <v>25</v>
      </c>
      <c r="P5699" t="s">
        <v>839</v>
      </c>
    </row>
    <row r="5700" spans="1:16" x14ac:dyDescent="0.2">
      <c r="A5700" t="s">
        <v>3807</v>
      </c>
      <c r="B5700" t="str">
        <f>IFERROR(LOOKUP(1,0/SEARCH(Sheet2!$E$3:$E$18,A5700),Sheet2!$F$3:$F$18),"其他")</f>
        <v>其他</v>
      </c>
      <c r="C5700" t="s">
        <v>45</v>
      </c>
      <c r="D5700" t="s">
        <v>15</v>
      </c>
      <c r="E5700" t="s">
        <v>16</v>
      </c>
      <c r="F5700" t="s">
        <v>1636</v>
      </c>
      <c r="G5700" t="s">
        <v>3808</v>
      </c>
      <c r="H5700" t="s">
        <v>11</v>
      </c>
      <c r="I5700" t="s">
        <v>12</v>
      </c>
      <c r="J5700">
        <v>1.5</v>
      </c>
      <c r="K5700" t="s">
        <v>11104</v>
      </c>
      <c r="L5700" t="str">
        <f>LEFT(K5700,LEN(K5700)-3)</f>
        <v>2.5</v>
      </c>
      <c r="M5700" t="str">
        <f>RIGHT(K5700,3)</f>
        <v>万/月</v>
      </c>
      <c r="N5700">
        <f>J5700*VLOOKUP(M5700,薪资单位!$A$1:$B$6,2,FALSE)</f>
        <v>15</v>
      </c>
      <c r="O5700">
        <f>L5700*VLOOKUP(M5700,薪资单位!$A$1:$B$6,2,FALSE)</f>
        <v>25</v>
      </c>
      <c r="P5700" t="s">
        <v>839</v>
      </c>
    </row>
    <row r="5701" spans="1:16" x14ac:dyDescent="0.2">
      <c r="A5701" t="s">
        <v>4039</v>
      </c>
      <c r="B5701" t="str">
        <f>IFERROR(LOOKUP(1,0/SEARCH(Sheet2!$E$3:$E$18,A5701),Sheet2!$F$3:$F$18),"其他")</f>
        <v>其他</v>
      </c>
      <c r="C5701" t="s">
        <v>45</v>
      </c>
      <c r="D5701" t="s">
        <v>15</v>
      </c>
      <c r="E5701" t="s">
        <v>16</v>
      </c>
      <c r="F5701" t="s">
        <v>888</v>
      </c>
      <c r="G5701" t="s">
        <v>4040</v>
      </c>
      <c r="H5701" t="s">
        <v>93</v>
      </c>
      <c r="I5701" t="s">
        <v>149</v>
      </c>
      <c r="J5701">
        <v>1.5</v>
      </c>
      <c r="K5701" t="s">
        <v>11104</v>
      </c>
      <c r="L5701" t="str">
        <f>LEFT(K5701,LEN(K5701)-3)</f>
        <v>2.5</v>
      </c>
      <c r="M5701" t="str">
        <f>RIGHT(K5701,3)</f>
        <v>万/月</v>
      </c>
      <c r="N5701">
        <f>J5701*VLOOKUP(M5701,薪资单位!$A$1:$B$6,2,FALSE)</f>
        <v>15</v>
      </c>
      <c r="O5701">
        <f>L5701*VLOOKUP(M5701,薪资单位!$A$1:$B$6,2,FALSE)</f>
        <v>25</v>
      </c>
      <c r="P5701" t="s">
        <v>839</v>
      </c>
    </row>
    <row r="5702" spans="1:16" x14ac:dyDescent="0.2">
      <c r="A5702" t="s">
        <v>4057</v>
      </c>
      <c r="B5702" t="str">
        <f>IFERROR(LOOKUP(1,0/SEARCH(Sheet2!$E$3:$E$18,A5702),Sheet2!$F$3:$F$18),"其他")</f>
        <v>其他</v>
      </c>
      <c r="C5702" t="s">
        <v>45</v>
      </c>
      <c r="D5702" t="s">
        <v>35</v>
      </c>
      <c r="E5702" t="s">
        <v>16</v>
      </c>
      <c r="F5702" t="s">
        <v>1636</v>
      </c>
      <c r="G5702" t="s">
        <v>4058</v>
      </c>
      <c r="H5702" t="s">
        <v>42</v>
      </c>
      <c r="I5702" t="s">
        <v>20</v>
      </c>
      <c r="J5702">
        <v>1.5</v>
      </c>
      <c r="K5702" t="s">
        <v>11104</v>
      </c>
      <c r="L5702" t="str">
        <f>LEFT(K5702,LEN(K5702)-3)</f>
        <v>2.5</v>
      </c>
      <c r="M5702" t="str">
        <f>RIGHT(K5702,3)</f>
        <v>万/月</v>
      </c>
      <c r="N5702">
        <f>J5702*VLOOKUP(M5702,薪资单位!$A$1:$B$6,2,FALSE)</f>
        <v>15</v>
      </c>
      <c r="O5702">
        <f>L5702*VLOOKUP(M5702,薪资单位!$A$1:$B$6,2,FALSE)</f>
        <v>25</v>
      </c>
      <c r="P5702" t="s">
        <v>839</v>
      </c>
    </row>
    <row r="5703" spans="1:16" x14ac:dyDescent="0.2">
      <c r="A5703" t="s">
        <v>3912</v>
      </c>
      <c r="B5703" t="str">
        <f>IFERROR(LOOKUP(1,0/SEARCH(Sheet2!$E$3:$E$18,A5703),Sheet2!$F$3:$F$18),"其他")</f>
        <v>数据分析工程师</v>
      </c>
      <c r="C5703" t="s">
        <v>45</v>
      </c>
      <c r="D5703" t="s">
        <v>7</v>
      </c>
      <c r="E5703" t="s">
        <v>143</v>
      </c>
      <c r="F5703" t="s">
        <v>2770</v>
      </c>
      <c r="G5703" t="s">
        <v>4104</v>
      </c>
      <c r="H5703" t="s">
        <v>26</v>
      </c>
      <c r="I5703" t="s">
        <v>12</v>
      </c>
      <c r="J5703">
        <v>1.5</v>
      </c>
      <c r="K5703" t="s">
        <v>11104</v>
      </c>
      <c r="L5703" t="str">
        <f>LEFT(K5703,LEN(K5703)-3)</f>
        <v>2.5</v>
      </c>
      <c r="M5703" t="str">
        <f>RIGHT(K5703,3)</f>
        <v>万/月</v>
      </c>
      <c r="N5703">
        <f>J5703*VLOOKUP(M5703,薪资单位!$A$1:$B$6,2,FALSE)</f>
        <v>15</v>
      </c>
      <c r="O5703">
        <f>L5703*VLOOKUP(M5703,薪资单位!$A$1:$B$6,2,FALSE)</f>
        <v>25</v>
      </c>
      <c r="P5703" t="s">
        <v>839</v>
      </c>
    </row>
    <row r="5704" spans="1:16" x14ac:dyDescent="0.2">
      <c r="A5704" t="s">
        <v>4132</v>
      </c>
      <c r="B5704" t="str">
        <f>IFERROR(LOOKUP(1,0/SEARCH(Sheet2!$E$3:$E$18,A5704),Sheet2!$F$3:$F$18),"其他")</f>
        <v>其他</v>
      </c>
      <c r="C5704" t="s">
        <v>45</v>
      </c>
      <c r="D5704" t="s">
        <v>15</v>
      </c>
      <c r="E5704" t="s">
        <v>8</v>
      </c>
      <c r="F5704" t="s">
        <v>2314</v>
      </c>
      <c r="G5704" t="s">
        <v>4133</v>
      </c>
      <c r="H5704" t="s">
        <v>42</v>
      </c>
      <c r="I5704" t="s">
        <v>50</v>
      </c>
      <c r="J5704">
        <v>1.5</v>
      </c>
      <c r="K5704" t="s">
        <v>11104</v>
      </c>
      <c r="L5704" t="str">
        <f>LEFT(K5704,LEN(K5704)-3)</f>
        <v>2.5</v>
      </c>
      <c r="M5704" t="str">
        <f>RIGHT(K5704,3)</f>
        <v>万/月</v>
      </c>
      <c r="N5704">
        <f>J5704*VLOOKUP(M5704,薪资单位!$A$1:$B$6,2,FALSE)</f>
        <v>15</v>
      </c>
      <c r="O5704">
        <f>L5704*VLOOKUP(M5704,薪资单位!$A$1:$B$6,2,FALSE)</f>
        <v>25</v>
      </c>
      <c r="P5704" t="s">
        <v>839</v>
      </c>
    </row>
    <row r="5705" spans="1:16" x14ac:dyDescent="0.2">
      <c r="A5705" t="s">
        <v>1584</v>
      </c>
      <c r="B5705" t="str">
        <f>IFERROR(LOOKUP(1,0/SEARCH(Sheet2!$E$3:$E$18,A5705),Sheet2!$F$3:$F$18),"其他")</f>
        <v>其他</v>
      </c>
      <c r="C5705" t="s">
        <v>45</v>
      </c>
      <c r="D5705" t="s">
        <v>7</v>
      </c>
      <c r="E5705" t="s">
        <v>143</v>
      </c>
      <c r="F5705" t="s">
        <v>839</v>
      </c>
      <c r="G5705" t="s">
        <v>4163</v>
      </c>
      <c r="H5705" t="s">
        <v>112</v>
      </c>
      <c r="I5705" t="s">
        <v>50</v>
      </c>
      <c r="J5705">
        <v>1.5</v>
      </c>
      <c r="K5705" t="s">
        <v>11104</v>
      </c>
      <c r="L5705" t="str">
        <f>LEFT(K5705,LEN(K5705)-3)</f>
        <v>2.5</v>
      </c>
      <c r="M5705" t="str">
        <f>RIGHT(K5705,3)</f>
        <v>万/月</v>
      </c>
      <c r="N5705">
        <f>J5705*VLOOKUP(M5705,薪资单位!$A$1:$B$6,2,FALSE)</f>
        <v>15</v>
      </c>
      <c r="O5705">
        <f>L5705*VLOOKUP(M5705,薪资单位!$A$1:$B$6,2,FALSE)</f>
        <v>25</v>
      </c>
      <c r="P5705" t="s">
        <v>839</v>
      </c>
    </row>
    <row r="5706" spans="1:16" x14ac:dyDescent="0.2">
      <c r="A5706" t="s">
        <v>1730</v>
      </c>
      <c r="B5706" t="str">
        <f>IFERROR(LOOKUP(1,0/SEARCH(Sheet2!$E$3:$E$18,A5706),Sheet2!$F$3:$F$18),"其他")</f>
        <v>其他</v>
      </c>
      <c r="C5706" t="s">
        <v>45</v>
      </c>
      <c r="D5706" t="s">
        <v>7</v>
      </c>
      <c r="E5706" t="s">
        <v>143</v>
      </c>
      <c r="F5706" t="s">
        <v>888</v>
      </c>
      <c r="G5706" t="s">
        <v>4214</v>
      </c>
      <c r="H5706" t="s">
        <v>38</v>
      </c>
      <c r="I5706" t="s">
        <v>12</v>
      </c>
      <c r="J5706">
        <v>1.5</v>
      </c>
      <c r="K5706" t="s">
        <v>11104</v>
      </c>
      <c r="L5706" t="str">
        <f>LEFT(K5706,LEN(K5706)-3)</f>
        <v>2.5</v>
      </c>
      <c r="M5706" t="str">
        <f>RIGHT(K5706,3)</f>
        <v>万/月</v>
      </c>
      <c r="N5706">
        <f>J5706*VLOOKUP(M5706,薪资单位!$A$1:$B$6,2,FALSE)</f>
        <v>15</v>
      </c>
      <c r="O5706">
        <f>L5706*VLOOKUP(M5706,薪资单位!$A$1:$B$6,2,FALSE)</f>
        <v>25</v>
      </c>
      <c r="P5706" t="s">
        <v>839</v>
      </c>
    </row>
    <row r="5707" spans="1:16" x14ac:dyDescent="0.2">
      <c r="A5707" t="s">
        <v>1632</v>
      </c>
      <c r="B5707" t="str">
        <f>IFERROR(LOOKUP(1,0/SEARCH(Sheet2!$E$3:$E$18,A5707),Sheet2!$F$3:$F$18),"其他")</f>
        <v>其他</v>
      </c>
      <c r="C5707" t="s">
        <v>45</v>
      </c>
      <c r="D5707" t="s">
        <v>35</v>
      </c>
      <c r="E5707" t="s">
        <v>16</v>
      </c>
      <c r="F5707" t="s">
        <v>2653</v>
      </c>
      <c r="G5707" t="s">
        <v>3137</v>
      </c>
      <c r="H5707" t="s">
        <v>38</v>
      </c>
      <c r="I5707" t="s">
        <v>12</v>
      </c>
      <c r="J5707">
        <v>1.5</v>
      </c>
      <c r="K5707" t="s">
        <v>11104</v>
      </c>
      <c r="L5707" t="str">
        <f>LEFT(K5707,LEN(K5707)-3)</f>
        <v>2.5</v>
      </c>
      <c r="M5707" t="str">
        <f>RIGHT(K5707,3)</f>
        <v>万/月</v>
      </c>
      <c r="N5707">
        <f>J5707*VLOOKUP(M5707,薪资单位!$A$1:$B$6,2,FALSE)</f>
        <v>15</v>
      </c>
      <c r="O5707">
        <f>L5707*VLOOKUP(M5707,薪资单位!$A$1:$B$6,2,FALSE)</f>
        <v>25</v>
      </c>
      <c r="P5707" t="s">
        <v>839</v>
      </c>
    </row>
    <row r="5708" spans="1:16" x14ac:dyDescent="0.2">
      <c r="A5708" t="s">
        <v>4231</v>
      </c>
      <c r="B5708" t="str">
        <f>IFERROR(LOOKUP(1,0/SEARCH(Sheet2!$E$3:$E$18,A5708),Sheet2!$F$3:$F$18),"其他")</f>
        <v>其他</v>
      </c>
      <c r="C5708" t="s">
        <v>45</v>
      </c>
      <c r="D5708" t="s">
        <v>65</v>
      </c>
      <c r="E5708" t="s">
        <v>16</v>
      </c>
      <c r="F5708" t="s">
        <v>1636</v>
      </c>
      <c r="G5708" t="s">
        <v>2911</v>
      </c>
      <c r="H5708" t="s">
        <v>11</v>
      </c>
      <c r="I5708" t="s">
        <v>12</v>
      </c>
      <c r="J5708">
        <v>1.5</v>
      </c>
      <c r="K5708" t="s">
        <v>11104</v>
      </c>
      <c r="L5708" t="str">
        <f>LEFT(K5708,LEN(K5708)-3)</f>
        <v>2.5</v>
      </c>
      <c r="M5708" t="str">
        <f>RIGHT(K5708,3)</f>
        <v>万/月</v>
      </c>
      <c r="N5708">
        <f>J5708*VLOOKUP(M5708,薪资单位!$A$1:$B$6,2,FALSE)</f>
        <v>15</v>
      </c>
      <c r="O5708">
        <f>L5708*VLOOKUP(M5708,薪资单位!$A$1:$B$6,2,FALSE)</f>
        <v>25</v>
      </c>
      <c r="P5708" t="s">
        <v>839</v>
      </c>
    </row>
    <row r="5709" spans="1:16" x14ac:dyDescent="0.2">
      <c r="A5709" t="s">
        <v>4544</v>
      </c>
      <c r="B5709" t="str">
        <f>IFERROR(LOOKUP(1,0/SEARCH(Sheet2!$E$3:$E$18,A5709),Sheet2!$F$3:$F$18),"其他")</f>
        <v>其他</v>
      </c>
      <c r="C5709" t="s">
        <v>45</v>
      </c>
      <c r="D5709" t="s">
        <v>23</v>
      </c>
      <c r="E5709" t="s">
        <v>16</v>
      </c>
      <c r="F5709" t="s">
        <v>1636</v>
      </c>
      <c r="G5709" t="s">
        <v>4146</v>
      </c>
      <c r="H5709" t="s">
        <v>42</v>
      </c>
      <c r="I5709" t="s">
        <v>12</v>
      </c>
      <c r="J5709">
        <v>1.5</v>
      </c>
      <c r="K5709" t="s">
        <v>11104</v>
      </c>
      <c r="L5709" t="str">
        <f>LEFT(K5709,LEN(K5709)-3)</f>
        <v>2.5</v>
      </c>
      <c r="M5709" t="str">
        <f>RIGHT(K5709,3)</f>
        <v>万/月</v>
      </c>
      <c r="N5709">
        <f>J5709*VLOOKUP(M5709,薪资单位!$A$1:$B$6,2,FALSE)</f>
        <v>15</v>
      </c>
      <c r="O5709">
        <f>L5709*VLOOKUP(M5709,薪资单位!$A$1:$B$6,2,FALSE)</f>
        <v>25</v>
      </c>
      <c r="P5709" t="s">
        <v>839</v>
      </c>
    </row>
    <row r="5710" spans="1:16" x14ac:dyDescent="0.2">
      <c r="A5710" t="s">
        <v>4561</v>
      </c>
      <c r="B5710" t="str">
        <f>IFERROR(LOOKUP(1,0/SEARCH(Sheet2!$E$3:$E$18,A5710),Sheet2!$F$3:$F$18),"其他")</f>
        <v>其他</v>
      </c>
      <c r="C5710" t="s">
        <v>45</v>
      </c>
      <c r="D5710" t="s">
        <v>65</v>
      </c>
      <c r="E5710" t="s">
        <v>16</v>
      </c>
      <c r="F5710" t="s">
        <v>839</v>
      </c>
      <c r="G5710" t="s">
        <v>4562</v>
      </c>
      <c r="H5710" t="s">
        <v>11</v>
      </c>
      <c r="I5710" t="s">
        <v>129</v>
      </c>
      <c r="J5710">
        <v>1.5</v>
      </c>
      <c r="K5710" t="s">
        <v>11104</v>
      </c>
      <c r="L5710" t="str">
        <f>LEFT(K5710,LEN(K5710)-3)</f>
        <v>2.5</v>
      </c>
      <c r="M5710" t="str">
        <f>RIGHT(K5710,3)</f>
        <v>万/月</v>
      </c>
      <c r="N5710">
        <f>J5710*VLOOKUP(M5710,薪资单位!$A$1:$B$6,2,FALSE)</f>
        <v>15</v>
      </c>
      <c r="O5710">
        <f>L5710*VLOOKUP(M5710,薪资单位!$A$1:$B$6,2,FALSE)</f>
        <v>25</v>
      </c>
      <c r="P5710" t="s">
        <v>839</v>
      </c>
    </row>
    <row r="5711" spans="1:16" x14ac:dyDescent="0.2">
      <c r="A5711" t="s">
        <v>657</v>
      </c>
      <c r="B5711" t="str">
        <f>IFERROR(LOOKUP(1,0/SEARCH(Sheet2!$E$3:$E$18,A5711),Sheet2!$F$3:$F$18),"其他")</f>
        <v>其他</v>
      </c>
      <c r="C5711" t="s">
        <v>45</v>
      </c>
      <c r="D5711" t="s">
        <v>7</v>
      </c>
      <c r="E5711" t="s">
        <v>143</v>
      </c>
      <c r="F5711" t="s">
        <v>1636</v>
      </c>
      <c r="G5711" t="s">
        <v>4569</v>
      </c>
      <c r="H5711" t="s">
        <v>26</v>
      </c>
      <c r="I5711" t="s">
        <v>50</v>
      </c>
      <c r="J5711">
        <v>1.5</v>
      </c>
      <c r="K5711" t="s">
        <v>11104</v>
      </c>
      <c r="L5711" t="str">
        <f>LEFT(K5711,LEN(K5711)-3)</f>
        <v>2.5</v>
      </c>
      <c r="M5711" t="str">
        <f>RIGHT(K5711,3)</f>
        <v>万/月</v>
      </c>
      <c r="N5711">
        <f>J5711*VLOOKUP(M5711,薪资单位!$A$1:$B$6,2,FALSE)</f>
        <v>15</v>
      </c>
      <c r="O5711">
        <f>L5711*VLOOKUP(M5711,薪资单位!$A$1:$B$6,2,FALSE)</f>
        <v>25</v>
      </c>
      <c r="P5711" t="s">
        <v>839</v>
      </c>
    </row>
    <row r="5712" spans="1:16" x14ac:dyDescent="0.2">
      <c r="A5712" t="s">
        <v>4735</v>
      </c>
      <c r="B5712" t="str">
        <f>IFERROR(LOOKUP(1,0/SEARCH(Sheet2!$E$3:$E$18,A5712),Sheet2!$F$3:$F$18),"其他")</f>
        <v>其他</v>
      </c>
      <c r="C5712" t="s">
        <v>45</v>
      </c>
      <c r="D5712" t="s">
        <v>7</v>
      </c>
      <c r="E5712" t="s">
        <v>16</v>
      </c>
      <c r="F5712" t="s">
        <v>1636</v>
      </c>
      <c r="G5712" t="s">
        <v>4736</v>
      </c>
      <c r="H5712" t="s">
        <v>42</v>
      </c>
      <c r="I5712" t="s">
        <v>129</v>
      </c>
      <c r="J5712">
        <v>1.5</v>
      </c>
      <c r="K5712" t="s">
        <v>11104</v>
      </c>
      <c r="L5712" t="str">
        <f>LEFT(K5712,LEN(K5712)-3)</f>
        <v>2.5</v>
      </c>
      <c r="M5712" t="str">
        <f>RIGHT(K5712,3)</f>
        <v>万/月</v>
      </c>
      <c r="N5712">
        <f>J5712*VLOOKUP(M5712,薪资单位!$A$1:$B$6,2,FALSE)</f>
        <v>15</v>
      </c>
      <c r="O5712">
        <f>L5712*VLOOKUP(M5712,薪资单位!$A$1:$B$6,2,FALSE)</f>
        <v>25</v>
      </c>
      <c r="P5712" t="s">
        <v>839</v>
      </c>
    </row>
    <row r="5713" spans="1:16" x14ac:dyDescent="0.2">
      <c r="A5713" t="s">
        <v>2161</v>
      </c>
      <c r="B5713" t="str">
        <f>IFERROR(LOOKUP(1,0/SEARCH(Sheet2!$E$3:$E$18,A5713),Sheet2!$F$3:$F$18),"其他")</f>
        <v>其他</v>
      </c>
      <c r="C5713" t="s">
        <v>45</v>
      </c>
      <c r="D5713" t="s">
        <v>35</v>
      </c>
      <c r="E5713" t="s">
        <v>16</v>
      </c>
      <c r="F5713" t="s">
        <v>2689</v>
      </c>
      <c r="G5713" t="s">
        <v>4748</v>
      </c>
      <c r="H5713" t="s">
        <v>38</v>
      </c>
      <c r="I5713" t="s">
        <v>81</v>
      </c>
      <c r="J5713">
        <v>1.5</v>
      </c>
      <c r="K5713" t="s">
        <v>11104</v>
      </c>
      <c r="L5713" t="str">
        <f>LEFT(K5713,LEN(K5713)-3)</f>
        <v>2.5</v>
      </c>
      <c r="M5713" t="str">
        <f>RIGHT(K5713,3)</f>
        <v>万/月</v>
      </c>
      <c r="N5713">
        <f>J5713*VLOOKUP(M5713,薪资单位!$A$1:$B$6,2,FALSE)</f>
        <v>15</v>
      </c>
      <c r="O5713">
        <f>L5713*VLOOKUP(M5713,薪资单位!$A$1:$B$6,2,FALSE)</f>
        <v>25</v>
      </c>
      <c r="P5713" t="s">
        <v>839</v>
      </c>
    </row>
    <row r="5714" spans="1:16" x14ac:dyDescent="0.2">
      <c r="A5714" t="s">
        <v>4761</v>
      </c>
      <c r="B5714" t="str">
        <f>IFERROR(LOOKUP(1,0/SEARCH(Sheet2!$E$3:$E$18,A5714),Sheet2!$F$3:$F$18),"其他")</f>
        <v>其他</v>
      </c>
      <c r="C5714" t="s">
        <v>45</v>
      </c>
      <c r="D5714" t="s">
        <v>15</v>
      </c>
      <c r="E5714" t="s">
        <v>16</v>
      </c>
      <c r="F5714" t="s">
        <v>2653</v>
      </c>
      <c r="G5714" t="s">
        <v>4762</v>
      </c>
      <c r="H5714" t="s">
        <v>38</v>
      </c>
      <c r="I5714" t="s">
        <v>12</v>
      </c>
      <c r="J5714">
        <v>1.5</v>
      </c>
      <c r="K5714" t="s">
        <v>11104</v>
      </c>
      <c r="L5714" t="str">
        <f>LEFT(K5714,LEN(K5714)-3)</f>
        <v>2.5</v>
      </c>
      <c r="M5714" t="str">
        <f>RIGHT(K5714,3)</f>
        <v>万/月</v>
      </c>
      <c r="N5714">
        <f>J5714*VLOOKUP(M5714,薪资单位!$A$1:$B$6,2,FALSE)</f>
        <v>15</v>
      </c>
      <c r="O5714">
        <f>L5714*VLOOKUP(M5714,薪资单位!$A$1:$B$6,2,FALSE)</f>
        <v>25</v>
      </c>
      <c r="P5714" t="s">
        <v>839</v>
      </c>
    </row>
    <row r="5715" spans="1:16" x14ac:dyDescent="0.2">
      <c r="A5715" t="s">
        <v>4959</v>
      </c>
      <c r="B5715" t="str">
        <f>IFERROR(LOOKUP(1,0/SEARCH(Sheet2!$E$3:$E$18,A5715),Sheet2!$F$3:$F$18),"其他")</f>
        <v>C语言工程师</v>
      </c>
      <c r="C5715" t="s">
        <v>45</v>
      </c>
      <c r="D5715" t="s">
        <v>7</v>
      </c>
      <c r="E5715" t="s">
        <v>16</v>
      </c>
      <c r="F5715" t="s">
        <v>2645</v>
      </c>
      <c r="G5715" t="s">
        <v>4960</v>
      </c>
      <c r="H5715" t="s">
        <v>11</v>
      </c>
      <c r="I5715" t="s">
        <v>12</v>
      </c>
      <c r="J5715">
        <v>1.5</v>
      </c>
      <c r="K5715" t="s">
        <v>11104</v>
      </c>
      <c r="L5715" t="str">
        <f>LEFT(K5715,LEN(K5715)-3)</f>
        <v>2.5</v>
      </c>
      <c r="M5715" t="str">
        <f>RIGHT(K5715,3)</f>
        <v>万/月</v>
      </c>
      <c r="N5715">
        <f>J5715*VLOOKUP(M5715,薪资单位!$A$1:$B$6,2,FALSE)</f>
        <v>15</v>
      </c>
      <c r="O5715">
        <f>L5715*VLOOKUP(M5715,薪资单位!$A$1:$B$6,2,FALSE)</f>
        <v>25</v>
      </c>
      <c r="P5715" t="s">
        <v>839</v>
      </c>
    </row>
    <row r="5716" spans="1:16" x14ac:dyDescent="0.2">
      <c r="A5716" t="s">
        <v>5063</v>
      </c>
      <c r="B5716" t="str">
        <f>IFERROR(LOOKUP(1,0/SEARCH(Sheet2!$E$3:$E$18,A5716),Sheet2!$F$3:$F$18),"其他")</f>
        <v>其他</v>
      </c>
      <c r="C5716" t="s">
        <v>45</v>
      </c>
      <c r="D5716" t="s">
        <v>15</v>
      </c>
      <c r="E5716" t="s">
        <v>16</v>
      </c>
      <c r="F5716" t="s">
        <v>839</v>
      </c>
      <c r="G5716" t="s">
        <v>5064</v>
      </c>
      <c r="H5716" t="s">
        <v>38</v>
      </c>
      <c r="I5716" t="s">
        <v>129</v>
      </c>
      <c r="J5716">
        <v>1.5</v>
      </c>
      <c r="K5716" t="s">
        <v>11104</v>
      </c>
      <c r="L5716" t="str">
        <f>LEFT(K5716,LEN(K5716)-3)</f>
        <v>2.5</v>
      </c>
      <c r="M5716" t="str">
        <f>RIGHT(K5716,3)</f>
        <v>万/月</v>
      </c>
      <c r="N5716">
        <f>J5716*VLOOKUP(M5716,薪资单位!$A$1:$B$6,2,FALSE)</f>
        <v>15</v>
      </c>
      <c r="O5716">
        <f>L5716*VLOOKUP(M5716,薪资单位!$A$1:$B$6,2,FALSE)</f>
        <v>25</v>
      </c>
      <c r="P5716" t="s">
        <v>839</v>
      </c>
    </row>
    <row r="5717" spans="1:16" x14ac:dyDescent="0.2">
      <c r="A5717" t="s">
        <v>2236</v>
      </c>
      <c r="B5717" t="str">
        <f>IFERROR(LOOKUP(1,0/SEARCH(Sheet2!$E$3:$E$18,A5717),Sheet2!$F$3:$F$18),"其他")</f>
        <v>其他</v>
      </c>
      <c r="C5717" t="s">
        <v>45</v>
      </c>
      <c r="D5717" t="s">
        <v>35</v>
      </c>
      <c r="E5717" t="s">
        <v>16</v>
      </c>
      <c r="F5717" t="s">
        <v>6280</v>
      </c>
      <c r="G5717" t="s">
        <v>6310</v>
      </c>
      <c r="H5717" t="s">
        <v>112</v>
      </c>
      <c r="I5717" t="s">
        <v>12</v>
      </c>
      <c r="J5717">
        <v>1.5</v>
      </c>
      <c r="K5717" t="s">
        <v>11104</v>
      </c>
      <c r="L5717" t="str">
        <f>LEFT(K5717,LEN(K5717)-3)</f>
        <v>2.5</v>
      </c>
      <c r="M5717" t="str">
        <f>RIGHT(K5717,3)</f>
        <v>万/月</v>
      </c>
      <c r="N5717">
        <f>J5717*VLOOKUP(M5717,薪资单位!$A$1:$B$6,2,FALSE)</f>
        <v>15</v>
      </c>
      <c r="O5717">
        <f>L5717*VLOOKUP(M5717,薪资单位!$A$1:$B$6,2,FALSE)</f>
        <v>25</v>
      </c>
      <c r="P5717" t="s">
        <v>5604</v>
      </c>
    </row>
    <row r="5718" spans="1:16" x14ac:dyDescent="0.2">
      <c r="A5718" t="s">
        <v>6311</v>
      </c>
      <c r="B5718" t="str">
        <f>IFERROR(LOOKUP(1,0/SEARCH(Sheet2!$E$3:$E$18,A5718),Sheet2!$F$3:$F$18),"其他")</f>
        <v>其他</v>
      </c>
      <c r="C5718" t="s">
        <v>45</v>
      </c>
      <c r="D5718" t="s">
        <v>15</v>
      </c>
      <c r="E5718" t="s">
        <v>8</v>
      </c>
      <c r="F5718" t="s">
        <v>1722</v>
      </c>
      <c r="G5718" t="s">
        <v>6312</v>
      </c>
      <c r="H5718" t="s">
        <v>42</v>
      </c>
      <c r="I5718" t="s">
        <v>12</v>
      </c>
      <c r="J5718">
        <v>1.5</v>
      </c>
      <c r="K5718" t="s">
        <v>11104</v>
      </c>
      <c r="L5718" t="str">
        <f>LEFT(K5718,LEN(K5718)-3)</f>
        <v>2.5</v>
      </c>
      <c r="M5718" t="str">
        <f>RIGHT(K5718,3)</f>
        <v>万/月</v>
      </c>
      <c r="N5718">
        <f>J5718*VLOOKUP(M5718,薪资单位!$A$1:$B$6,2,FALSE)</f>
        <v>15</v>
      </c>
      <c r="O5718">
        <f>L5718*VLOOKUP(M5718,薪资单位!$A$1:$B$6,2,FALSE)</f>
        <v>25</v>
      </c>
      <c r="P5718" t="s">
        <v>2595</v>
      </c>
    </row>
    <row r="5719" spans="1:16" x14ac:dyDescent="0.2">
      <c r="A5719" t="s">
        <v>6424</v>
      </c>
      <c r="B5719" t="str">
        <f>IFERROR(LOOKUP(1,0/SEARCH(Sheet2!$E$3:$E$18,A5719),Sheet2!$F$3:$F$18),"其他")</f>
        <v>其他</v>
      </c>
      <c r="C5719" t="s">
        <v>45</v>
      </c>
      <c r="D5719" t="s">
        <v>7</v>
      </c>
      <c r="E5719" t="s">
        <v>16</v>
      </c>
      <c r="F5719" t="s">
        <v>1961</v>
      </c>
      <c r="G5719" t="s">
        <v>6425</v>
      </c>
      <c r="H5719" t="s">
        <v>112</v>
      </c>
      <c r="I5719" t="s">
        <v>50</v>
      </c>
      <c r="J5719">
        <v>1.5</v>
      </c>
      <c r="K5719" t="s">
        <v>11104</v>
      </c>
      <c r="L5719" t="str">
        <f>LEFT(K5719,LEN(K5719)-3)</f>
        <v>2.5</v>
      </c>
      <c r="M5719" t="str">
        <f>RIGHT(K5719,3)</f>
        <v>万/月</v>
      </c>
      <c r="N5719">
        <f>J5719*VLOOKUP(M5719,薪资单位!$A$1:$B$6,2,FALSE)</f>
        <v>15</v>
      </c>
      <c r="O5719">
        <f>L5719*VLOOKUP(M5719,薪资单位!$A$1:$B$6,2,FALSE)</f>
        <v>25</v>
      </c>
      <c r="P5719" t="s">
        <v>2595</v>
      </c>
    </row>
    <row r="5720" spans="1:16" x14ac:dyDescent="0.2">
      <c r="A5720" t="s">
        <v>6486</v>
      </c>
      <c r="B5720" t="str">
        <f>IFERROR(LOOKUP(1,0/SEARCH(Sheet2!$E$3:$E$18,A5720),Sheet2!$F$3:$F$18),"其他")</f>
        <v>其他</v>
      </c>
      <c r="C5720" t="s">
        <v>45</v>
      </c>
      <c r="D5720" t="s">
        <v>35</v>
      </c>
      <c r="E5720" t="s">
        <v>8</v>
      </c>
      <c r="F5720" t="s">
        <v>743</v>
      </c>
      <c r="G5720" t="s">
        <v>4163</v>
      </c>
      <c r="H5720" t="s">
        <v>112</v>
      </c>
      <c r="I5720" t="s">
        <v>50</v>
      </c>
      <c r="J5720">
        <v>1.5</v>
      </c>
      <c r="K5720" t="s">
        <v>11104</v>
      </c>
      <c r="L5720" t="str">
        <f>LEFT(K5720,LEN(K5720)-3)</f>
        <v>2.5</v>
      </c>
      <c r="M5720" t="str">
        <f>RIGHT(K5720,3)</f>
        <v>万/月</v>
      </c>
      <c r="N5720">
        <f>J5720*VLOOKUP(M5720,薪资单位!$A$1:$B$6,2,FALSE)</f>
        <v>15</v>
      </c>
      <c r="O5720">
        <f>L5720*VLOOKUP(M5720,薪资单位!$A$1:$B$6,2,FALSE)</f>
        <v>25</v>
      </c>
      <c r="P5720" t="s">
        <v>2595</v>
      </c>
    </row>
    <row r="5721" spans="1:16" x14ac:dyDescent="0.2">
      <c r="A5721" t="s">
        <v>6520</v>
      </c>
      <c r="B5721" t="str">
        <f>IFERROR(LOOKUP(1,0/SEARCH(Sheet2!$E$3:$E$18,A5721),Sheet2!$F$3:$F$18),"其他")</f>
        <v>其他</v>
      </c>
      <c r="C5721" t="s">
        <v>45</v>
      </c>
      <c r="D5721" t="s">
        <v>65</v>
      </c>
      <c r="E5721" t="s">
        <v>16</v>
      </c>
      <c r="F5721" t="s">
        <v>743</v>
      </c>
      <c r="G5721" t="s">
        <v>5370</v>
      </c>
      <c r="H5721" t="s">
        <v>38</v>
      </c>
      <c r="I5721" t="s">
        <v>12</v>
      </c>
      <c r="J5721">
        <v>1.5</v>
      </c>
      <c r="K5721" t="s">
        <v>11104</v>
      </c>
      <c r="L5721" t="str">
        <f>LEFT(K5721,LEN(K5721)-3)</f>
        <v>2.5</v>
      </c>
      <c r="M5721" t="str">
        <f>RIGHT(K5721,3)</f>
        <v>万/月</v>
      </c>
      <c r="N5721">
        <f>J5721*VLOOKUP(M5721,薪资单位!$A$1:$B$6,2,FALSE)</f>
        <v>15</v>
      </c>
      <c r="O5721">
        <f>L5721*VLOOKUP(M5721,薪资单位!$A$1:$B$6,2,FALSE)</f>
        <v>25</v>
      </c>
      <c r="P5721" t="s">
        <v>2595</v>
      </c>
    </row>
    <row r="5722" spans="1:16" x14ac:dyDescent="0.2">
      <c r="A5722" t="s">
        <v>6535</v>
      </c>
      <c r="B5722" t="str">
        <f>IFERROR(LOOKUP(1,0/SEARCH(Sheet2!$E$3:$E$18,A5722),Sheet2!$F$3:$F$18),"其他")</f>
        <v>其他</v>
      </c>
      <c r="C5722" t="s">
        <v>45</v>
      </c>
      <c r="D5722" t="s">
        <v>15</v>
      </c>
      <c r="E5722" t="s">
        <v>139</v>
      </c>
      <c r="F5722" t="s">
        <v>743</v>
      </c>
      <c r="G5722" t="s">
        <v>6490</v>
      </c>
      <c r="H5722" t="s">
        <v>11</v>
      </c>
      <c r="I5722" t="s">
        <v>2070</v>
      </c>
      <c r="J5722">
        <v>1.5</v>
      </c>
      <c r="K5722" t="s">
        <v>11104</v>
      </c>
      <c r="L5722" t="str">
        <f>LEFT(K5722,LEN(K5722)-3)</f>
        <v>2.5</v>
      </c>
      <c r="M5722" t="str">
        <f>RIGHT(K5722,3)</f>
        <v>万/月</v>
      </c>
      <c r="N5722">
        <f>J5722*VLOOKUP(M5722,薪资单位!$A$1:$B$6,2,FALSE)</f>
        <v>15</v>
      </c>
      <c r="O5722">
        <f>L5722*VLOOKUP(M5722,薪资单位!$A$1:$B$6,2,FALSE)</f>
        <v>25</v>
      </c>
      <c r="P5722" t="s">
        <v>2595</v>
      </c>
    </row>
    <row r="5723" spans="1:16" x14ac:dyDescent="0.2">
      <c r="A5723" t="s">
        <v>6579</v>
      </c>
      <c r="B5723" t="str">
        <f>IFERROR(LOOKUP(1,0/SEARCH(Sheet2!$E$3:$E$18,A5723),Sheet2!$F$3:$F$18),"其他")</f>
        <v>其他</v>
      </c>
      <c r="C5723" t="s">
        <v>45</v>
      </c>
      <c r="D5723" t="s">
        <v>35</v>
      </c>
      <c r="E5723" t="s">
        <v>16</v>
      </c>
      <c r="F5723" t="s">
        <v>1388</v>
      </c>
      <c r="G5723" t="s">
        <v>1887</v>
      </c>
      <c r="H5723" t="s">
        <v>38</v>
      </c>
      <c r="I5723" t="s">
        <v>50</v>
      </c>
      <c r="J5723">
        <v>1.5</v>
      </c>
      <c r="K5723" t="s">
        <v>11104</v>
      </c>
      <c r="L5723" t="str">
        <f>LEFT(K5723,LEN(K5723)-3)</f>
        <v>2.5</v>
      </c>
      <c r="M5723" t="str">
        <f>RIGHT(K5723,3)</f>
        <v>万/月</v>
      </c>
      <c r="N5723">
        <f>J5723*VLOOKUP(M5723,薪资单位!$A$1:$B$6,2,FALSE)</f>
        <v>15</v>
      </c>
      <c r="O5723">
        <f>L5723*VLOOKUP(M5723,薪资单位!$A$1:$B$6,2,FALSE)</f>
        <v>25</v>
      </c>
      <c r="P5723" t="s">
        <v>2595</v>
      </c>
    </row>
    <row r="5724" spans="1:16" x14ac:dyDescent="0.2">
      <c r="A5724" t="s">
        <v>624</v>
      </c>
      <c r="B5724" t="str">
        <f>IFERROR(LOOKUP(1,0/SEARCH(Sheet2!$E$3:$E$18,A5724),Sheet2!$F$3:$F$18),"其他")</f>
        <v>其他</v>
      </c>
      <c r="C5724" t="s">
        <v>45</v>
      </c>
      <c r="D5724" t="s">
        <v>15</v>
      </c>
      <c r="E5724" t="s">
        <v>16</v>
      </c>
      <c r="F5724" t="s">
        <v>2595</v>
      </c>
      <c r="G5724" t="s">
        <v>956</v>
      </c>
      <c r="H5724" t="s">
        <v>112</v>
      </c>
      <c r="I5724" t="s">
        <v>50</v>
      </c>
      <c r="J5724">
        <v>1.5</v>
      </c>
      <c r="K5724" t="s">
        <v>11104</v>
      </c>
      <c r="L5724" t="str">
        <f>LEFT(K5724,LEN(K5724)-3)</f>
        <v>2.5</v>
      </c>
      <c r="M5724" t="str">
        <f>RIGHT(K5724,3)</f>
        <v>万/月</v>
      </c>
      <c r="N5724">
        <f>J5724*VLOOKUP(M5724,薪资单位!$A$1:$B$6,2,FALSE)</f>
        <v>15</v>
      </c>
      <c r="O5724">
        <f>L5724*VLOOKUP(M5724,薪资单位!$A$1:$B$6,2,FALSE)</f>
        <v>25</v>
      </c>
      <c r="P5724" t="s">
        <v>2595</v>
      </c>
    </row>
    <row r="5725" spans="1:16" x14ac:dyDescent="0.2">
      <c r="A5725" t="s">
        <v>738</v>
      </c>
      <c r="B5725" t="str">
        <f>IFERROR(LOOKUP(1,0/SEARCH(Sheet2!$E$3:$E$18,A5725),Sheet2!$F$3:$F$18),"其他")</f>
        <v>其他</v>
      </c>
      <c r="C5725" t="s">
        <v>45</v>
      </c>
      <c r="D5725" t="s">
        <v>35</v>
      </c>
      <c r="E5725" t="s">
        <v>16</v>
      </c>
      <c r="F5725" t="s">
        <v>743</v>
      </c>
      <c r="G5725" t="s">
        <v>5223</v>
      </c>
      <c r="H5725" t="s">
        <v>11</v>
      </c>
      <c r="I5725" t="s">
        <v>12</v>
      </c>
      <c r="J5725">
        <v>1.5</v>
      </c>
      <c r="K5725" t="s">
        <v>11104</v>
      </c>
      <c r="L5725" t="str">
        <f>LEFT(K5725,LEN(K5725)-3)</f>
        <v>2.5</v>
      </c>
      <c r="M5725" t="str">
        <f>RIGHT(K5725,3)</f>
        <v>万/月</v>
      </c>
      <c r="N5725">
        <f>J5725*VLOOKUP(M5725,薪资单位!$A$1:$B$6,2,FALSE)</f>
        <v>15</v>
      </c>
      <c r="O5725">
        <f>L5725*VLOOKUP(M5725,薪资单位!$A$1:$B$6,2,FALSE)</f>
        <v>25</v>
      </c>
      <c r="P5725" t="s">
        <v>2595</v>
      </c>
    </row>
    <row r="5726" spans="1:16" x14ac:dyDescent="0.2">
      <c r="A5726" t="s">
        <v>6706</v>
      </c>
      <c r="B5726" t="str">
        <f>IFERROR(LOOKUP(1,0/SEARCH(Sheet2!$E$3:$E$18,A5726),Sheet2!$F$3:$F$18),"其他")</f>
        <v>其他</v>
      </c>
      <c r="C5726" t="s">
        <v>45</v>
      </c>
      <c r="D5726" t="s">
        <v>15</v>
      </c>
      <c r="E5726" t="s">
        <v>16</v>
      </c>
      <c r="F5726" t="s">
        <v>2595</v>
      </c>
      <c r="G5726" t="s">
        <v>6616</v>
      </c>
      <c r="H5726" t="s">
        <v>38</v>
      </c>
      <c r="I5726" t="s">
        <v>12</v>
      </c>
      <c r="J5726">
        <v>1.5</v>
      </c>
      <c r="K5726" t="s">
        <v>11104</v>
      </c>
      <c r="L5726" t="str">
        <f>LEFT(K5726,LEN(K5726)-3)</f>
        <v>2.5</v>
      </c>
      <c r="M5726" t="str">
        <f>RIGHT(K5726,3)</f>
        <v>万/月</v>
      </c>
      <c r="N5726">
        <f>J5726*VLOOKUP(M5726,薪资单位!$A$1:$B$6,2,FALSE)</f>
        <v>15</v>
      </c>
      <c r="O5726">
        <f>L5726*VLOOKUP(M5726,薪资单位!$A$1:$B$6,2,FALSE)</f>
        <v>25</v>
      </c>
      <c r="P5726" t="s">
        <v>2595</v>
      </c>
    </row>
    <row r="5727" spans="1:16" x14ac:dyDescent="0.2">
      <c r="A5727" t="s">
        <v>6714</v>
      </c>
      <c r="B5727" t="str">
        <f>IFERROR(LOOKUP(1,0/SEARCH(Sheet2!$E$3:$E$18,A5727),Sheet2!$F$3:$F$18),"其他")</f>
        <v>数据分析工程师</v>
      </c>
      <c r="C5727" t="s">
        <v>45</v>
      </c>
      <c r="D5727" t="s">
        <v>35</v>
      </c>
      <c r="E5727" t="s">
        <v>16</v>
      </c>
      <c r="F5727" t="s">
        <v>2595</v>
      </c>
      <c r="G5727" t="s">
        <v>956</v>
      </c>
      <c r="H5727" t="s">
        <v>112</v>
      </c>
      <c r="I5727" t="s">
        <v>50</v>
      </c>
      <c r="J5727">
        <v>1.5</v>
      </c>
      <c r="K5727" t="s">
        <v>11104</v>
      </c>
      <c r="L5727" t="str">
        <f>LEFT(K5727,LEN(K5727)-3)</f>
        <v>2.5</v>
      </c>
      <c r="M5727" t="str">
        <f>RIGHT(K5727,3)</f>
        <v>万/月</v>
      </c>
      <c r="N5727">
        <f>J5727*VLOOKUP(M5727,薪资单位!$A$1:$B$6,2,FALSE)</f>
        <v>15</v>
      </c>
      <c r="O5727">
        <f>L5727*VLOOKUP(M5727,薪资单位!$A$1:$B$6,2,FALSE)</f>
        <v>25</v>
      </c>
      <c r="P5727" t="s">
        <v>2595</v>
      </c>
    </row>
    <row r="5728" spans="1:16" x14ac:dyDescent="0.2">
      <c r="A5728" t="s">
        <v>6958</v>
      </c>
      <c r="B5728" t="str">
        <f>IFERROR(LOOKUP(1,0/SEARCH(Sheet2!$E$3:$E$18,A5728),Sheet2!$F$3:$F$18),"其他")</f>
        <v>其他</v>
      </c>
      <c r="C5728" t="s">
        <v>45</v>
      </c>
      <c r="D5728" t="s">
        <v>15</v>
      </c>
      <c r="E5728" t="s">
        <v>16</v>
      </c>
      <c r="F5728" t="s">
        <v>2595</v>
      </c>
      <c r="G5728" t="s">
        <v>6959</v>
      </c>
      <c r="H5728" t="s">
        <v>42</v>
      </c>
      <c r="I5728" t="s">
        <v>12</v>
      </c>
      <c r="J5728">
        <v>1.5</v>
      </c>
      <c r="K5728" t="s">
        <v>11104</v>
      </c>
      <c r="L5728" t="str">
        <f>LEFT(K5728,LEN(K5728)-3)</f>
        <v>2.5</v>
      </c>
      <c r="M5728" t="str">
        <f>RIGHT(K5728,3)</f>
        <v>万/月</v>
      </c>
      <c r="N5728">
        <f>J5728*VLOOKUP(M5728,薪资单位!$A$1:$B$6,2,FALSE)</f>
        <v>15</v>
      </c>
      <c r="O5728">
        <f>L5728*VLOOKUP(M5728,薪资单位!$A$1:$B$6,2,FALSE)</f>
        <v>25</v>
      </c>
      <c r="P5728" t="s">
        <v>2595</v>
      </c>
    </row>
    <row r="5729" spans="1:16" x14ac:dyDescent="0.2">
      <c r="A5729" t="s">
        <v>7235</v>
      </c>
      <c r="B5729" t="str">
        <f>IFERROR(LOOKUP(1,0/SEARCH(Sheet2!$E$3:$E$18,A5729),Sheet2!$F$3:$F$18),"其他")</f>
        <v>其他</v>
      </c>
      <c r="C5729" t="s">
        <v>45</v>
      </c>
      <c r="D5729" t="s">
        <v>51</v>
      </c>
      <c r="E5729" t="s">
        <v>16</v>
      </c>
      <c r="F5729" t="s">
        <v>1961</v>
      </c>
      <c r="G5729" t="s">
        <v>7236</v>
      </c>
      <c r="H5729" t="s">
        <v>38</v>
      </c>
      <c r="I5729" t="s">
        <v>12</v>
      </c>
      <c r="J5729">
        <v>1.5</v>
      </c>
      <c r="K5729" t="s">
        <v>11104</v>
      </c>
      <c r="L5729" t="str">
        <f>LEFT(K5729,LEN(K5729)-3)</f>
        <v>2.5</v>
      </c>
      <c r="M5729" t="str">
        <f>RIGHT(K5729,3)</f>
        <v>万/月</v>
      </c>
      <c r="N5729">
        <f>J5729*VLOOKUP(M5729,薪资单位!$A$1:$B$6,2,FALSE)</f>
        <v>15</v>
      </c>
      <c r="O5729">
        <f>L5729*VLOOKUP(M5729,薪资单位!$A$1:$B$6,2,FALSE)</f>
        <v>25</v>
      </c>
      <c r="P5729" t="s">
        <v>2595</v>
      </c>
    </row>
    <row r="5730" spans="1:16" x14ac:dyDescent="0.2">
      <c r="A5730" t="s">
        <v>689</v>
      </c>
      <c r="B5730" t="str">
        <f>IFERROR(LOOKUP(1,0/SEARCH(Sheet2!$E$3:$E$18,A5730),Sheet2!$F$3:$F$18),"其他")</f>
        <v>其他</v>
      </c>
      <c r="C5730" t="s">
        <v>45</v>
      </c>
      <c r="D5730" t="s">
        <v>15</v>
      </c>
      <c r="E5730" t="s">
        <v>16</v>
      </c>
      <c r="F5730" t="s">
        <v>1809</v>
      </c>
      <c r="G5730" t="s">
        <v>7955</v>
      </c>
      <c r="H5730" t="s">
        <v>42</v>
      </c>
      <c r="I5730" t="s">
        <v>12</v>
      </c>
      <c r="J5730">
        <v>1.5</v>
      </c>
      <c r="K5730" t="s">
        <v>11104</v>
      </c>
      <c r="L5730" t="str">
        <f>LEFT(K5730,LEN(K5730)-3)</f>
        <v>2.5</v>
      </c>
      <c r="M5730" t="str">
        <f>RIGHT(K5730,3)</f>
        <v>万/月</v>
      </c>
      <c r="N5730">
        <f>J5730*VLOOKUP(M5730,薪资单位!$A$1:$B$6,2,FALSE)</f>
        <v>15</v>
      </c>
      <c r="O5730">
        <f>L5730*VLOOKUP(M5730,薪资单位!$A$1:$B$6,2,FALSE)</f>
        <v>25</v>
      </c>
      <c r="P5730" t="s">
        <v>5989</v>
      </c>
    </row>
    <row r="5731" spans="1:16" x14ac:dyDescent="0.2">
      <c r="A5731" t="s">
        <v>8003</v>
      </c>
      <c r="B5731" t="str">
        <f>IFERROR(LOOKUP(1,0/SEARCH(Sheet2!$E$3:$E$18,A5731),Sheet2!$F$3:$F$18),"其他")</f>
        <v>其他</v>
      </c>
      <c r="C5731" t="s">
        <v>45</v>
      </c>
      <c r="D5731" t="s">
        <v>35</v>
      </c>
      <c r="E5731" t="s">
        <v>16</v>
      </c>
      <c r="F5731" t="s">
        <v>7447</v>
      </c>
      <c r="G5731" t="s">
        <v>8004</v>
      </c>
      <c r="H5731" t="s">
        <v>38</v>
      </c>
      <c r="I5731" t="s">
        <v>20</v>
      </c>
      <c r="J5731">
        <v>1.5</v>
      </c>
      <c r="K5731" t="s">
        <v>11104</v>
      </c>
      <c r="L5731" t="str">
        <f>LEFT(K5731,LEN(K5731)-3)</f>
        <v>2.5</v>
      </c>
      <c r="M5731" t="str">
        <f>RIGHT(K5731,3)</f>
        <v>万/月</v>
      </c>
      <c r="N5731">
        <f>J5731*VLOOKUP(M5731,薪资单位!$A$1:$B$6,2,FALSE)</f>
        <v>15</v>
      </c>
      <c r="O5731">
        <f>L5731*VLOOKUP(M5731,薪资单位!$A$1:$B$6,2,FALSE)</f>
        <v>25</v>
      </c>
      <c r="P5731" t="s">
        <v>5989</v>
      </c>
    </row>
    <row r="5732" spans="1:16" x14ac:dyDescent="0.2">
      <c r="A5732" t="s">
        <v>957</v>
      </c>
      <c r="B5732" t="str">
        <f>IFERROR(LOOKUP(1,0/SEARCH(Sheet2!$E$3:$E$18,A5732),Sheet2!$F$3:$F$18),"其他")</f>
        <v>C语言工程师</v>
      </c>
      <c r="C5732" t="s">
        <v>45</v>
      </c>
      <c r="D5732" t="s">
        <v>23</v>
      </c>
      <c r="E5732" t="s">
        <v>16</v>
      </c>
      <c r="F5732" t="s">
        <v>1809</v>
      </c>
      <c r="G5732" t="s">
        <v>8394</v>
      </c>
      <c r="H5732" t="s">
        <v>38</v>
      </c>
      <c r="I5732" t="s">
        <v>32</v>
      </c>
      <c r="J5732">
        <v>1.5</v>
      </c>
      <c r="K5732" t="s">
        <v>11104</v>
      </c>
      <c r="L5732" t="str">
        <f>LEFT(K5732,LEN(K5732)-3)</f>
        <v>2.5</v>
      </c>
      <c r="M5732" t="str">
        <f>RIGHT(K5732,3)</f>
        <v>万/月</v>
      </c>
      <c r="N5732">
        <f>J5732*VLOOKUP(M5732,薪资单位!$A$1:$B$6,2,FALSE)</f>
        <v>15</v>
      </c>
      <c r="O5732">
        <f>L5732*VLOOKUP(M5732,薪资单位!$A$1:$B$6,2,FALSE)</f>
        <v>25</v>
      </c>
      <c r="P5732" t="s">
        <v>5989</v>
      </c>
    </row>
    <row r="5733" spans="1:16" x14ac:dyDescent="0.2">
      <c r="A5733" t="s">
        <v>8439</v>
      </c>
      <c r="B5733" t="str">
        <f>IFERROR(LOOKUP(1,0/SEARCH(Sheet2!$E$3:$E$18,A5733),Sheet2!$F$3:$F$18),"其他")</f>
        <v>其他</v>
      </c>
      <c r="C5733" t="s">
        <v>45</v>
      </c>
      <c r="D5733" t="s">
        <v>35</v>
      </c>
      <c r="E5733" t="s">
        <v>16</v>
      </c>
      <c r="F5733" t="s">
        <v>1192</v>
      </c>
      <c r="G5733" t="s">
        <v>8440</v>
      </c>
      <c r="H5733" t="s">
        <v>11</v>
      </c>
      <c r="I5733" t="s">
        <v>12</v>
      </c>
      <c r="J5733">
        <v>1.5</v>
      </c>
      <c r="K5733" t="s">
        <v>11104</v>
      </c>
      <c r="L5733" t="str">
        <f>LEFT(K5733,LEN(K5733)-3)</f>
        <v>2.5</v>
      </c>
      <c r="M5733" t="str">
        <f>RIGHT(K5733,3)</f>
        <v>万/月</v>
      </c>
      <c r="N5733">
        <f>J5733*VLOOKUP(M5733,薪资单位!$A$1:$B$6,2,FALSE)</f>
        <v>15</v>
      </c>
      <c r="O5733">
        <f>L5733*VLOOKUP(M5733,薪资单位!$A$1:$B$6,2,FALSE)</f>
        <v>25</v>
      </c>
      <c r="P5733" t="s">
        <v>5989</v>
      </c>
    </row>
    <row r="5734" spans="1:16" x14ac:dyDescent="0.2">
      <c r="A5734" t="s">
        <v>8488</v>
      </c>
      <c r="B5734" t="str">
        <f>IFERROR(LOOKUP(1,0/SEARCH(Sheet2!$E$3:$E$18,A5734),Sheet2!$F$3:$F$18),"其他")</f>
        <v>其他</v>
      </c>
      <c r="C5734" t="s">
        <v>45</v>
      </c>
      <c r="D5734" t="s">
        <v>65</v>
      </c>
      <c r="E5734" t="s">
        <v>16</v>
      </c>
      <c r="F5734" t="s">
        <v>1809</v>
      </c>
      <c r="G5734" t="s">
        <v>8489</v>
      </c>
      <c r="H5734" t="s">
        <v>38</v>
      </c>
      <c r="I5734" t="s">
        <v>81</v>
      </c>
      <c r="J5734">
        <v>1.5</v>
      </c>
      <c r="K5734" t="s">
        <v>11104</v>
      </c>
      <c r="L5734" t="str">
        <f>LEFT(K5734,LEN(K5734)-3)</f>
        <v>2.5</v>
      </c>
      <c r="M5734" t="str">
        <f>RIGHT(K5734,3)</f>
        <v>万/月</v>
      </c>
      <c r="N5734">
        <f>J5734*VLOOKUP(M5734,薪资单位!$A$1:$B$6,2,FALSE)</f>
        <v>15</v>
      </c>
      <c r="O5734">
        <f>L5734*VLOOKUP(M5734,薪资单位!$A$1:$B$6,2,FALSE)</f>
        <v>25</v>
      </c>
      <c r="P5734" t="s">
        <v>5989</v>
      </c>
    </row>
    <row r="5735" spans="1:16" x14ac:dyDescent="0.2">
      <c r="A5735" t="s">
        <v>8495</v>
      </c>
      <c r="B5735" t="str">
        <f>IFERROR(LOOKUP(1,0/SEARCH(Sheet2!$E$3:$E$18,A5735),Sheet2!$F$3:$F$18),"其他")</f>
        <v>其他</v>
      </c>
      <c r="C5735" t="s">
        <v>45</v>
      </c>
      <c r="D5735" t="s">
        <v>35</v>
      </c>
      <c r="E5735" t="s">
        <v>16</v>
      </c>
      <c r="F5735" t="s">
        <v>1809</v>
      </c>
      <c r="G5735" t="s">
        <v>8496</v>
      </c>
      <c r="H5735" t="s">
        <v>93</v>
      </c>
      <c r="I5735" t="s">
        <v>12</v>
      </c>
      <c r="J5735">
        <v>1.5</v>
      </c>
      <c r="K5735" t="s">
        <v>11104</v>
      </c>
      <c r="L5735" t="str">
        <f>LEFT(K5735,LEN(K5735)-3)</f>
        <v>2.5</v>
      </c>
      <c r="M5735" t="str">
        <f>RIGHT(K5735,3)</f>
        <v>万/月</v>
      </c>
      <c r="N5735">
        <f>J5735*VLOOKUP(M5735,薪资单位!$A$1:$B$6,2,FALSE)</f>
        <v>15</v>
      </c>
      <c r="O5735">
        <f>L5735*VLOOKUP(M5735,薪资单位!$A$1:$B$6,2,FALSE)</f>
        <v>25</v>
      </c>
      <c r="P5735" t="s">
        <v>5989</v>
      </c>
    </row>
    <row r="5736" spans="1:16" x14ac:dyDescent="0.2">
      <c r="A5736" t="s">
        <v>3897</v>
      </c>
      <c r="B5736" t="str">
        <f>IFERROR(LOOKUP(1,0/SEARCH(Sheet2!$E$3:$E$18,A5736),Sheet2!$F$3:$F$18),"其他")</f>
        <v>其他</v>
      </c>
      <c r="C5736" t="s">
        <v>45</v>
      </c>
      <c r="D5736" t="s">
        <v>15</v>
      </c>
      <c r="E5736" t="s">
        <v>16</v>
      </c>
      <c r="F5736" t="s">
        <v>7447</v>
      </c>
      <c r="G5736" t="s">
        <v>8579</v>
      </c>
      <c r="H5736" t="s">
        <v>38</v>
      </c>
      <c r="I5736" t="s">
        <v>81</v>
      </c>
      <c r="J5736">
        <v>1.5</v>
      </c>
      <c r="K5736" t="s">
        <v>11104</v>
      </c>
      <c r="L5736" t="str">
        <f>LEFT(K5736,LEN(K5736)-3)</f>
        <v>2.5</v>
      </c>
      <c r="M5736" t="str">
        <f>RIGHT(K5736,3)</f>
        <v>万/月</v>
      </c>
      <c r="N5736">
        <f>J5736*VLOOKUP(M5736,薪资单位!$A$1:$B$6,2,FALSE)</f>
        <v>15</v>
      </c>
      <c r="O5736">
        <f>L5736*VLOOKUP(M5736,薪资单位!$A$1:$B$6,2,FALSE)</f>
        <v>25</v>
      </c>
      <c r="P5736" t="s">
        <v>5989</v>
      </c>
    </row>
    <row r="5737" spans="1:16" x14ac:dyDescent="0.2">
      <c r="A5737" t="s">
        <v>2236</v>
      </c>
      <c r="B5737" t="str">
        <f>IFERROR(LOOKUP(1,0/SEARCH(Sheet2!$E$3:$E$18,A5737),Sheet2!$F$3:$F$18),"其他")</f>
        <v>其他</v>
      </c>
      <c r="C5737" t="s">
        <v>45</v>
      </c>
      <c r="D5737" t="s">
        <v>15</v>
      </c>
      <c r="E5737" t="s">
        <v>16</v>
      </c>
      <c r="F5737" t="s">
        <v>5989</v>
      </c>
      <c r="G5737" t="s">
        <v>8613</v>
      </c>
      <c r="H5737" t="s">
        <v>11</v>
      </c>
      <c r="I5737" t="s">
        <v>149</v>
      </c>
      <c r="J5737">
        <v>1.5</v>
      </c>
      <c r="K5737" t="s">
        <v>11104</v>
      </c>
      <c r="L5737" t="str">
        <f>LEFT(K5737,LEN(K5737)-3)</f>
        <v>2.5</v>
      </c>
      <c r="M5737" t="str">
        <f>RIGHT(K5737,3)</f>
        <v>万/月</v>
      </c>
      <c r="N5737">
        <f>J5737*VLOOKUP(M5737,薪资单位!$A$1:$B$6,2,FALSE)</f>
        <v>15</v>
      </c>
      <c r="O5737">
        <f>L5737*VLOOKUP(M5737,薪资单位!$A$1:$B$6,2,FALSE)</f>
        <v>25</v>
      </c>
      <c r="P5737" t="s">
        <v>5989</v>
      </c>
    </row>
    <row r="5738" spans="1:16" x14ac:dyDescent="0.2">
      <c r="A5738" t="s">
        <v>8742</v>
      </c>
      <c r="B5738" t="str">
        <f>IFERROR(LOOKUP(1,0/SEARCH(Sheet2!$E$3:$E$18,A5738),Sheet2!$F$3:$F$18),"其他")</f>
        <v>其他</v>
      </c>
      <c r="C5738" t="s">
        <v>45</v>
      </c>
      <c r="D5738" t="s">
        <v>65</v>
      </c>
      <c r="E5738" t="s">
        <v>16</v>
      </c>
      <c r="F5738" t="s">
        <v>1809</v>
      </c>
      <c r="G5738" t="s">
        <v>8743</v>
      </c>
      <c r="H5738" t="s">
        <v>38</v>
      </c>
      <c r="I5738" t="s">
        <v>12</v>
      </c>
      <c r="J5738">
        <v>1.5</v>
      </c>
      <c r="K5738" t="s">
        <v>11104</v>
      </c>
      <c r="L5738" t="str">
        <f>LEFT(K5738,LEN(K5738)-3)</f>
        <v>2.5</v>
      </c>
      <c r="M5738" t="str">
        <f>RIGHT(K5738,3)</f>
        <v>万/月</v>
      </c>
      <c r="N5738">
        <f>J5738*VLOOKUP(M5738,薪资单位!$A$1:$B$6,2,FALSE)</f>
        <v>15</v>
      </c>
      <c r="O5738">
        <f>L5738*VLOOKUP(M5738,薪资单位!$A$1:$B$6,2,FALSE)</f>
        <v>25</v>
      </c>
      <c r="P5738" t="s">
        <v>5989</v>
      </c>
    </row>
    <row r="5739" spans="1:16" x14ac:dyDescent="0.2">
      <c r="A5739" t="s">
        <v>1632</v>
      </c>
      <c r="B5739" t="str">
        <f>IFERROR(LOOKUP(1,0/SEARCH(Sheet2!$E$3:$E$18,A5739),Sheet2!$F$3:$F$18),"其他")</f>
        <v>其他</v>
      </c>
      <c r="C5739" t="s">
        <v>45</v>
      </c>
      <c r="D5739" t="s">
        <v>35</v>
      </c>
      <c r="E5739" t="s">
        <v>16</v>
      </c>
      <c r="F5739" t="s">
        <v>5989</v>
      </c>
      <c r="G5739" t="s">
        <v>8767</v>
      </c>
      <c r="H5739" t="s">
        <v>38</v>
      </c>
      <c r="I5739" t="s">
        <v>12</v>
      </c>
      <c r="J5739">
        <v>1.5</v>
      </c>
      <c r="K5739" t="s">
        <v>11104</v>
      </c>
      <c r="L5739" t="str">
        <f>LEFT(K5739,LEN(K5739)-3)</f>
        <v>2.5</v>
      </c>
      <c r="M5739" t="str">
        <f>RIGHT(K5739,3)</f>
        <v>万/月</v>
      </c>
      <c r="N5739">
        <f>J5739*VLOOKUP(M5739,薪资单位!$A$1:$B$6,2,FALSE)</f>
        <v>15</v>
      </c>
      <c r="O5739">
        <f>L5739*VLOOKUP(M5739,薪资单位!$A$1:$B$6,2,FALSE)</f>
        <v>25</v>
      </c>
      <c r="P5739" t="s">
        <v>5989</v>
      </c>
    </row>
    <row r="5740" spans="1:16" x14ac:dyDescent="0.2">
      <c r="A5740" t="s">
        <v>8784</v>
      </c>
      <c r="B5740" t="str">
        <f>IFERROR(LOOKUP(1,0/SEARCH(Sheet2!$E$3:$E$18,A5740),Sheet2!$F$3:$F$18),"其他")</f>
        <v>其他</v>
      </c>
      <c r="C5740" t="s">
        <v>45</v>
      </c>
      <c r="D5740" t="s">
        <v>15</v>
      </c>
      <c r="E5740" t="s">
        <v>16</v>
      </c>
      <c r="F5740" t="s">
        <v>1192</v>
      </c>
      <c r="G5740" t="s">
        <v>8532</v>
      </c>
      <c r="H5740" t="s">
        <v>26</v>
      </c>
      <c r="I5740" t="s">
        <v>12</v>
      </c>
      <c r="J5740">
        <v>1.5</v>
      </c>
      <c r="K5740" t="s">
        <v>11104</v>
      </c>
      <c r="L5740" t="str">
        <f>LEFT(K5740,LEN(K5740)-3)</f>
        <v>2.5</v>
      </c>
      <c r="M5740" t="str">
        <f>RIGHT(K5740,3)</f>
        <v>万/月</v>
      </c>
      <c r="N5740">
        <f>J5740*VLOOKUP(M5740,薪资单位!$A$1:$B$6,2,FALSE)</f>
        <v>15</v>
      </c>
      <c r="O5740">
        <f>L5740*VLOOKUP(M5740,薪资单位!$A$1:$B$6,2,FALSE)</f>
        <v>25</v>
      </c>
      <c r="P5740" t="s">
        <v>5989</v>
      </c>
    </row>
    <row r="5741" spans="1:16" x14ac:dyDescent="0.2">
      <c r="A5741" t="s">
        <v>765</v>
      </c>
      <c r="B5741" t="str">
        <f>IFERROR(LOOKUP(1,0/SEARCH(Sheet2!$E$3:$E$18,A5741),Sheet2!$F$3:$F$18),"其他")</f>
        <v>其他</v>
      </c>
      <c r="C5741" t="s">
        <v>45</v>
      </c>
      <c r="D5741" t="s">
        <v>15</v>
      </c>
      <c r="E5741" t="s">
        <v>16</v>
      </c>
      <c r="F5741" t="s">
        <v>6263</v>
      </c>
      <c r="G5741" t="s">
        <v>8813</v>
      </c>
      <c r="H5741" t="s">
        <v>38</v>
      </c>
      <c r="I5741" t="s">
        <v>12</v>
      </c>
      <c r="J5741">
        <v>1.5</v>
      </c>
      <c r="K5741" t="s">
        <v>11104</v>
      </c>
      <c r="L5741" t="str">
        <f>LEFT(K5741,LEN(K5741)-3)</f>
        <v>2.5</v>
      </c>
      <c r="M5741" t="str">
        <f>RIGHT(K5741,3)</f>
        <v>万/月</v>
      </c>
      <c r="N5741">
        <f>J5741*VLOOKUP(M5741,薪资单位!$A$1:$B$6,2,FALSE)</f>
        <v>15</v>
      </c>
      <c r="O5741">
        <f>L5741*VLOOKUP(M5741,薪资单位!$A$1:$B$6,2,FALSE)</f>
        <v>25</v>
      </c>
      <c r="P5741" t="s">
        <v>5989</v>
      </c>
    </row>
    <row r="5742" spans="1:16" x14ac:dyDescent="0.2">
      <c r="A5742" t="s">
        <v>8620</v>
      </c>
      <c r="B5742" t="str">
        <f>IFERROR(LOOKUP(1,0/SEARCH(Sheet2!$E$3:$E$18,A5742),Sheet2!$F$3:$F$18),"其他")</f>
        <v>其他</v>
      </c>
      <c r="C5742" t="s">
        <v>45</v>
      </c>
      <c r="D5742" t="s">
        <v>35</v>
      </c>
      <c r="E5742" t="s">
        <v>16</v>
      </c>
      <c r="F5742" t="s">
        <v>1809</v>
      </c>
      <c r="G5742" t="s">
        <v>8823</v>
      </c>
      <c r="H5742" t="s">
        <v>38</v>
      </c>
      <c r="I5742" t="s">
        <v>12</v>
      </c>
      <c r="J5742">
        <v>1.5</v>
      </c>
      <c r="K5742" t="s">
        <v>11104</v>
      </c>
      <c r="L5742" t="str">
        <f>LEFT(K5742,LEN(K5742)-3)</f>
        <v>2.5</v>
      </c>
      <c r="M5742" t="str">
        <f>RIGHT(K5742,3)</f>
        <v>万/月</v>
      </c>
      <c r="N5742">
        <f>J5742*VLOOKUP(M5742,薪资单位!$A$1:$B$6,2,FALSE)</f>
        <v>15</v>
      </c>
      <c r="O5742">
        <f>L5742*VLOOKUP(M5742,薪资单位!$A$1:$B$6,2,FALSE)</f>
        <v>25</v>
      </c>
      <c r="P5742" t="s">
        <v>5989</v>
      </c>
    </row>
    <row r="5743" spans="1:16" x14ac:dyDescent="0.2">
      <c r="A5743" t="s">
        <v>1730</v>
      </c>
      <c r="B5743" t="str">
        <f>IFERROR(LOOKUP(1,0/SEARCH(Sheet2!$E$3:$E$18,A5743),Sheet2!$F$3:$F$18),"其他")</f>
        <v>其他</v>
      </c>
      <c r="C5743" t="s">
        <v>45</v>
      </c>
      <c r="D5743" t="s">
        <v>15</v>
      </c>
      <c r="E5743" t="s">
        <v>16</v>
      </c>
      <c r="F5743" t="s">
        <v>5989</v>
      </c>
      <c r="G5743" t="s">
        <v>8856</v>
      </c>
      <c r="H5743" t="s">
        <v>11</v>
      </c>
      <c r="I5743" t="s">
        <v>12</v>
      </c>
      <c r="J5743">
        <v>1.5</v>
      </c>
      <c r="K5743" t="s">
        <v>11104</v>
      </c>
      <c r="L5743" t="str">
        <f>LEFT(K5743,LEN(K5743)-3)</f>
        <v>2.5</v>
      </c>
      <c r="M5743" t="str">
        <f>RIGHT(K5743,3)</f>
        <v>万/月</v>
      </c>
      <c r="N5743">
        <f>J5743*VLOOKUP(M5743,薪资单位!$A$1:$B$6,2,FALSE)</f>
        <v>15</v>
      </c>
      <c r="O5743">
        <f>L5743*VLOOKUP(M5743,薪资单位!$A$1:$B$6,2,FALSE)</f>
        <v>25</v>
      </c>
      <c r="P5743" t="s">
        <v>5989</v>
      </c>
    </row>
    <row r="5744" spans="1:16" x14ac:dyDescent="0.2">
      <c r="A5744" t="s">
        <v>1333</v>
      </c>
      <c r="B5744" t="str">
        <f>IFERROR(LOOKUP(1,0/SEARCH(Sheet2!$E$3:$E$18,A5744),Sheet2!$F$3:$F$18),"其他")</f>
        <v>数据分析工程师</v>
      </c>
      <c r="C5744" t="s">
        <v>45</v>
      </c>
      <c r="D5744" t="s">
        <v>35</v>
      </c>
      <c r="E5744" t="s">
        <v>16</v>
      </c>
      <c r="F5744" t="s">
        <v>1192</v>
      </c>
      <c r="G5744" t="s">
        <v>8660</v>
      </c>
      <c r="H5744" t="s">
        <v>26</v>
      </c>
      <c r="I5744" t="s">
        <v>12</v>
      </c>
      <c r="J5744">
        <v>1.5</v>
      </c>
      <c r="K5744" t="s">
        <v>11104</v>
      </c>
      <c r="L5744" t="str">
        <f>LEFT(K5744,LEN(K5744)-3)</f>
        <v>2.5</v>
      </c>
      <c r="M5744" t="str">
        <f>RIGHT(K5744,3)</f>
        <v>万/月</v>
      </c>
      <c r="N5744">
        <f>J5744*VLOOKUP(M5744,薪资单位!$A$1:$B$6,2,FALSE)</f>
        <v>15</v>
      </c>
      <c r="O5744">
        <f>L5744*VLOOKUP(M5744,薪资单位!$A$1:$B$6,2,FALSE)</f>
        <v>25</v>
      </c>
      <c r="P5744" t="s">
        <v>5989</v>
      </c>
    </row>
    <row r="5745" spans="1:16" x14ac:dyDescent="0.2">
      <c r="A5745" t="s">
        <v>654</v>
      </c>
      <c r="B5745" t="str">
        <f>IFERROR(LOOKUP(1,0/SEARCH(Sheet2!$E$3:$E$18,A5745),Sheet2!$F$3:$F$18),"其他")</f>
        <v>其他</v>
      </c>
      <c r="C5745" t="s">
        <v>45</v>
      </c>
      <c r="D5745" t="s">
        <v>7</v>
      </c>
      <c r="E5745" t="s">
        <v>139</v>
      </c>
      <c r="F5745" t="s">
        <v>7447</v>
      </c>
      <c r="G5745" t="s">
        <v>9037</v>
      </c>
      <c r="H5745" t="s">
        <v>11</v>
      </c>
      <c r="I5745" t="s">
        <v>81</v>
      </c>
      <c r="J5745">
        <v>1.5</v>
      </c>
      <c r="K5745" t="s">
        <v>11104</v>
      </c>
      <c r="L5745" t="str">
        <f>LEFT(K5745,LEN(K5745)-3)</f>
        <v>2.5</v>
      </c>
      <c r="M5745" t="str">
        <f>RIGHT(K5745,3)</f>
        <v>万/月</v>
      </c>
      <c r="N5745">
        <f>J5745*VLOOKUP(M5745,薪资单位!$A$1:$B$6,2,FALSE)</f>
        <v>15</v>
      </c>
      <c r="O5745">
        <f>L5745*VLOOKUP(M5745,薪资单位!$A$1:$B$6,2,FALSE)</f>
        <v>25</v>
      </c>
      <c r="P5745" t="s">
        <v>5989</v>
      </c>
    </row>
    <row r="5746" spans="1:16" x14ac:dyDescent="0.2">
      <c r="A5746" t="s">
        <v>1479</v>
      </c>
      <c r="B5746" t="str">
        <f>IFERROR(LOOKUP(1,0/SEARCH(Sheet2!$E$3:$E$18,A5746),Sheet2!$F$3:$F$18),"其他")</f>
        <v>其他</v>
      </c>
      <c r="C5746" t="s">
        <v>45</v>
      </c>
      <c r="D5746" t="s">
        <v>15</v>
      </c>
      <c r="E5746" t="s">
        <v>16</v>
      </c>
      <c r="F5746" t="s">
        <v>6263</v>
      </c>
      <c r="G5746" t="s">
        <v>9064</v>
      </c>
      <c r="H5746" t="s">
        <v>38</v>
      </c>
      <c r="I5746" t="s">
        <v>12</v>
      </c>
      <c r="J5746">
        <v>1.5</v>
      </c>
      <c r="K5746" t="s">
        <v>11104</v>
      </c>
      <c r="L5746" t="str">
        <f>LEFT(K5746,LEN(K5746)-3)</f>
        <v>2.5</v>
      </c>
      <c r="M5746" t="str">
        <f>RIGHT(K5746,3)</f>
        <v>万/月</v>
      </c>
      <c r="N5746">
        <f>J5746*VLOOKUP(M5746,薪资单位!$A$1:$B$6,2,FALSE)</f>
        <v>15</v>
      </c>
      <c r="O5746">
        <f>L5746*VLOOKUP(M5746,薪资单位!$A$1:$B$6,2,FALSE)</f>
        <v>25</v>
      </c>
      <c r="P5746" t="s">
        <v>5989</v>
      </c>
    </row>
    <row r="5747" spans="1:16" x14ac:dyDescent="0.2">
      <c r="A5747" t="s">
        <v>9183</v>
      </c>
      <c r="B5747" t="str">
        <f>IFERROR(LOOKUP(1,0/SEARCH(Sheet2!$E$3:$E$18,A5747),Sheet2!$F$3:$F$18),"其他")</f>
        <v>其他</v>
      </c>
      <c r="C5747" t="s">
        <v>45</v>
      </c>
      <c r="D5747" t="s">
        <v>35</v>
      </c>
      <c r="E5747" t="s">
        <v>16</v>
      </c>
      <c r="F5747" t="s">
        <v>6263</v>
      </c>
      <c r="G5747" t="s">
        <v>9184</v>
      </c>
      <c r="H5747" t="s">
        <v>11</v>
      </c>
      <c r="I5747" t="s">
        <v>12</v>
      </c>
      <c r="J5747">
        <v>1.5</v>
      </c>
      <c r="K5747" t="s">
        <v>11104</v>
      </c>
      <c r="L5747" t="str">
        <f>LEFT(K5747,LEN(K5747)-3)</f>
        <v>2.5</v>
      </c>
      <c r="M5747" t="str">
        <f>RIGHT(K5747,3)</f>
        <v>万/月</v>
      </c>
      <c r="N5747">
        <f>J5747*VLOOKUP(M5747,薪资单位!$A$1:$B$6,2,FALSE)</f>
        <v>15</v>
      </c>
      <c r="O5747">
        <f>L5747*VLOOKUP(M5747,薪资单位!$A$1:$B$6,2,FALSE)</f>
        <v>25</v>
      </c>
      <c r="P5747" t="s">
        <v>5989</v>
      </c>
    </row>
    <row r="5748" spans="1:16" x14ac:dyDescent="0.2">
      <c r="A5748" t="s">
        <v>9205</v>
      </c>
      <c r="B5748" t="str">
        <f>IFERROR(LOOKUP(1,0/SEARCH(Sheet2!$E$3:$E$18,A5748),Sheet2!$F$3:$F$18),"其他")</f>
        <v>其他</v>
      </c>
      <c r="C5748" t="s">
        <v>45</v>
      </c>
      <c r="D5748" t="s">
        <v>23</v>
      </c>
      <c r="E5748" t="s">
        <v>29</v>
      </c>
      <c r="F5748" t="s">
        <v>5989</v>
      </c>
      <c r="G5748" t="s">
        <v>9206</v>
      </c>
      <c r="H5748" t="s">
        <v>26</v>
      </c>
      <c r="I5748" t="s">
        <v>12</v>
      </c>
      <c r="J5748">
        <v>1.5</v>
      </c>
      <c r="K5748" t="s">
        <v>11104</v>
      </c>
      <c r="L5748" t="str">
        <f>LEFT(K5748,LEN(K5748)-3)</f>
        <v>2.5</v>
      </c>
      <c r="M5748" t="str">
        <f>RIGHT(K5748,3)</f>
        <v>万/月</v>
      </c>
      <c r="N5748">
        <f>J5748*VLOOKUP(M5748,薪资单位!$A$1:$B$6,2,FALSE)</f>
        <v>15</v>
      </c>
      <c r="O5748">
        <f>L5748*VLOOKUP(M5748,薪资单位!$A$1:$B$6,2,FALSE)</f>
        <v>25</v>
      </c>
      <c r="P5748" t="s">
        <v>5989</v>
      </c>
    </row>
    <row r="5749" spans="1:16" x14ac:dyDescent="0.2">
      <c r="A5749" t="s">
        <v>9882</v>
      </c>
      <c r="B5749" t="str">
        <f>IFERROR(LOOKUP(1,0/SEARCH(Sheet2!$E$3:$E$18,A5749),Sheet2!$F$3:$F$18),"其他")</f>
        <v>其他</v>
      </c>
      <c r="C5749" t="s">
        <v>45</v>
      </c>
      <c r="D5749" t="s">
        <v>15</v>
      </c>
      <c r="E5749" t="s">
        <v>16</v>
      </c>
      <c r="F5749" t="s">
        <v>9640</v>
      </c>
      <c r="G5749" t="s">
        <v>9883</v>
      </c>
      <c r="H5749" t="s">
        <v>19</v>
      </c>
      <c r="I5749" t="s">
        <v>50</v>
      </c>
      <c r="J5749">
        <v>1.5</v>
      </c>
      <c r="K5749" t="s">
        <v>11104</v>
      </c>
      <c r="L5749" t="str">
        <f>LEFT(K5749,LEN(K5749)-3)</f>
        <v>2.5</v>
      </c>
      <c r="M5749" t="str">
        <f>RIGHT(K5749,3)</f>
        <v>万/月</v>
      </c>
      <c r="N5749">
        <f>J5749*VLOOKUP(M5749,薪资单位!$A$1:$B$6,2,FALSE)</f>
        <v>15</v>
      </c>
      <c r="O5749">
        <f>L5749*VLOOKUP(M5749,薪资单位!$A$1:$B$6,2,FALSE)</f>
        <v>25</v>
      </c>
      <c r="P5749" t="s">
        <v>1139</v>
      </c>
    </row>
    <row r="5750" spans="1:16" x14ac:dyDescent="0.2">
      <c r="A5750" t="s">
        <v>9925</v>
      </c>
      <c r="B5750" t="str">
        <f>IFERROR(LOOKUP(1,0/SEARCH(Sheet2!$E$3:$E$18,A5750),Sheet2!$F$3:$F$18),"其他")</f>
        <v>其他</v>
      </c>
      <c r="C5750" t="s">
        <v>45</v>
      </c>
      <c r="D5750" t="s">
        <v>65</v>
      </c>
      <c r="E5750" t="s">
        <v>8</v>
      </c>
      <c r="F5750" t="s">
        <v>673</v>
      </c>
      <c r="G5750" t="s">
        <v>9926</v>
      </c>
      <c r="H5750" t="s">
        <v>93</v>
      </c>
      <c r="I5750" t="s">
        <v>12</v>
      </c>
      <c r="J5750">
        <v>1.5</v>
      </c>
      <c r="K5750" t="s">
        <v>11104</v>
      </c>
      <c r="L5750" t="str">
        <f>LEFT(K5750,LEN(K5750)-3)</f>
        <v>2.5</v>
      </c>
      <c r="M5750" t="str">
        <f>RIGHT(K5750,3)</f>
        <v>万/月</v>
      </c>
      <c r="N5750">
        <f>J5750*VLOOKUP(M5750,薪资单位!$A$1:$B$6,2,FALSE)</f>
        <v>15</v>
      </c>
      <c r="O5750">
        <f>L5750*VLOOKUP(M5750,薪资单位!$A$1:$B$6,2,FALSE)</f>
        <v>25</v>
      </c>
      <c r="P5750" t="s">
        <v>1139</v>
      </c>
    </row>
    <row r="5751" spans="1:16" x14ac:dyDescent="0.2">
      <c r="A5751" t="s">
        <v>9953</v>
      </c>
      <c r="B5751" t="str">
        <f>IFERROR(LOOKUP(1,0/SEARCH(Sheet2!$E$3:$E$18,A5751),Sheet2!$F$3:$F$18),"其他")</f>
        <v>其他</v>
      </c>
      <c r="C5751" t="s">
        <v>45</v>
      </c>
      <c r="D5751" t="s">
        <v>35</v>
      </c>
      <c r="E5751" t="s">
        <v>16</v>
      </c>
      <c r="F5751" t="s">
        <v>1192</v>
      </c>
      <c r="G5751" t="s">
        <v>9954</v>
      </c>
      <c r="H5751" t="s">
        <v>11</v>
      </c>
      <c r="I5751" t="s">
        <v>12</v>
      </c>
      <c r="J5751">
        <v>1.5</v>
      </c>
      <c r="K5751" t="s">
        <v>11104</v>
      </c>
      <c r="L5751" t="str">
        <f>LEFT(K5751,LEN(K5751)-3)</f>
        <v>2.5</v>
      </c>
      <c r="M5751" t="str">
        <f>RIGHT(K5751,3)</f>
        <v>万/月</v>
      </c>
      <c r="N5751">
        <f>J5751*VLOOKUP(M5751,薪资单位!$A$1:$B$6,2,FALSE)</f>
        <v>15</v>
      </c>
      <c r="O5751">
        <f>L5751*VLOOKUP(M5751,薪资单位!$A$1:$B$6,2,FALSE)</f>
        <v>25</v>
      </c>
      <c r="P5751" t="s">
        <v>5989</v>
      </c>
    </row>
    <row r="5752" spans="1:16" x14ac:dyDescent="0.2">
      <c r="A5752" t="s">
        <v>3296</v>
      </c>
      <c r="B5752" t="str">
        <f>IFERROR(LOOKUP(1,0/SEARCH(Sheet2!$E$3:$E$18,A5752),Sheet2!$F$3:$F$18),"其他")</f>
        <v>其他</v>
      </c>
      <c r="C5752" t="s">
        <v>45</v>
      </c>
      <c r="D5752" t="s">
        <v>65</v>
      </c>
      <c r="E5752" t="s">
        <v>8</v>
      </c>
      <c r="F5752" t="s">
        <v>2558</v>
      </c>
      <c r="G5752" t="s">
        <v>10016</v>
      </c>
      <c r="H5752" t="s">
        <v>38</v>
      </c>
      <c r="I5752" t="s">
        <v>12</v>
      </c>
      <c r="J5752">
        <v>1.5</v>
      </c>
      <c r="K5752" t="s">
        <v>11104</v>
      </c>
      <c r="L5752" t="str">
        <f>LEFT(K5752,LEN(K5752)-3)</f>
        <v>2.5</v>
      </c>
      <c r="M5752" t="str">
        <f>RIGHT(K5752,3)</f>
        <v>万/月</v>
      </c>
      <c r="N5752">
        <f>J5752*VLOOKUP(M5752,薪资单位!$A$1:$B$6,2,FALSE)</f>
        <v>15</v>
      </c>
      <c r="O5752">
        <f>L5752*VLOOKUP(M5752,薪资单位!$A$1:$B$6,2,FALSE)</f>
        <v>25</v>
      </c>
      <c r="P5752" t="s">
        <v>1139</v>
      </c>
    </row>
    <row r="5753" spans="1:16" x14ac:dyDescent="0.2">
      <c r="A5753" t="s">
        <v>479</v>
      </c>
      <c r="B5753" t="str">
        <f>IFERROR(LOOKUP(1,0/SEARCH(Sheet2!$E$3:$E$18,A5753),Sheet2!$F$3:$F$18),"其他")</f>
        <v>其他</v>
      </c>
      <c r="C5753" t="s">
        <v>45</v>
      </c>
      <c r="D5753" t="s">
        <v>15</v>
      </c>
      <c r="E5753" t="s">
        <v>8</v>
      </c>
      <c r="F5753" t="s">
        <v>1139</v>
      </c>
      <c r="G5753" t="s">
        <v>9966</v>
      </c>
      <c r="H5753" t="s">
        <v>42</v>
      </c>
      <c r="I5753" t="s">
        <v>12</v>
      </c>
      <c r="J5753">
        <v>1.5</v>
      </c>
      <c r="K5753" t="s">
        <v>11104</v>
      </c>
      <c r="L5753" t="str">
        <f>LEFT(K5753,LEN(K5753)-3)</f>
        <v>2.5</v>
      </c>
      <c r="M5753" t="str">
        <f>RIGHT(K5753,3)</f>
        <v>万/月</v>
      </c>
      <c r="N5753">
        <f>J5753*VLOOKUP(M5753,薪资单位!$A$1:$B$6,2,FALSE)</f>
        <v>15</v>
      </c>
      <c r="O5753">
        <f>L5753*VLOOKUP(M5753,薪资单位!$A$1:$B$6,2,FALSE)</f>
        <v>25</v>
      </c>
      <c r="P5753" t="s">
        <v>1139</v>
      </c>
    </row>
    <row r="5754" spans="1:16" x14ac:dyDescent="0.2">
      <c r="A5754" t="s">
        <v>3818</v>
      </c>
      <c r="B5754" t="str">
        <f>IFERROR(LOOKUP(1,0/SEARCH(Sheet2!$E$3:$E$18,A5754),Sheet2!$F$3:$F$18),"其他")</f>
        <v>其他</v>
      </c>
      <c r="C5754" t="s">
        <v>45</v>
      </c>
      <c r="D5754" t="s">
        <v>35</v>
      </c>
      <c r="E5754" t="s">
        <v>139</v>
      </c>
      <c r="F5754" t="s">
        <v>9640</v>
      </c>
      <c r="G5754" t="s">
        <v>2838</v>
      </c>
      <c r="I5754" t="s">
        <v>12</v>
      </c>
      <c r="J5754">
        <v>1.5</v>
      </c>
      <c r="K5754" t="s">
        <v>11104</v>
      </c>
      <c r="L5754" t="str">
        <f>LEFT(K5754,LEN(K5754)-3)</f>
        <v>2.5</v>
      </c>
      <c r="M5754" t="str">
        <f>RIGHT(K5754,3)</f>
        <v>万/月</v>
      </c>
      <c r="N5754">
        <f>J5754*VLOOKUP(M5754,薪资单位!$A$1:$B$6,2,FALSE)</f>
        <v>15</v>
      </c>
      <c r="O5754">
        <f>L5754*VLOOKUP(M5754,薪资单位!$A$1:$B$6,2,FALSE)</f>
        <v>25</v>
      </c>
      <c r="P5754" t="s">
        <v>1139</v>
      </c>
    </row>
    <row r="5755" spans="1:16" x14ac:dyDescent="0.2">
      <c r="A5755" t="s">
        <v>10569</v>
      </c>
      <c r="B5755" t="str">
        <f>IFERROR(LOOKUP(1,0/SEARCH(Sheet2!$E$3:$E$18,A5755),Sheet2!$F$3:$F$18),"其他")</f>
        <v>其他</v>
      </c>
      <c r="C5755" t="s">
        <v>45</v>
      </c>
      <c r="D5755" t="s">
        <v>15</v>
      </c>
      <c r="E5755" t="s">
        <v>139</v>
      </c>
      <c r="F5755" t="s">
        <v>9640</v>
      </c>
      <c r="G5755" t="s">
        <v>2838</v>
      </c>
      <c r="I5755" t="s">
        <v>12</v>
      </c>
      <c r="J5755">
        <v>1.5</v>
      </c>
      <c r="K5755" t="s">
        <v>11104</v>
      </c>
      <c r="L5755" t="str">
        <f>LEFT(K5755,LEN(K5755)-3)</f>
        <v>2.5</v>
      </c>
      <c r="M5755" t="str">
        <f>RIGHT(K5755,3)</f>
        <v>万/月</v>
      </c>
      <c r="N5755">
        <f>J5755*VLOOKUP(M5755,薪资单位!$A$1:$B$6,2,FALSE)</f>
        <v>15</v>
      </c>
      <c r="O5755">
        <f>L5755*VLOOKUP(M5755,薪资单位!$A$1:$B$6,2,FALSE)</f>
        <v>25</v>
      </c>
      <c r="P5755" t="s">
        <v>1139</v>
      </c>
    </row>
    <row r="5756" spans="1:16" x14ac:dyDescent="0.2">
      <c r="A5756" t="s">
        <v>765</v>
      </c>
      <c r="B5756" t="str">
        <f>IFERROR(LOOKUP(1,0/SEARCH(Sheet2!$E$3:$E$18,A5756),Sheet2!$F$3:$F$18),"其他")</f>
        <v>其他</v>
      </c>
      <c r="C5756" t="s">
        <v>45</v>
      </c>
      <c r="D5756" t="s">
        <v>35</v>
      </c>
      <c r="E5756" t="s">
        <v>16</v>
      </c>
      <c r="F5756" t="s">
        <v>673</v>
      </c>
      <c r="G5756" t="s">
        <v>9745</v>
      </c>
      <c r="H5756" t="s">
        <v>11</v>
      </c>
      <c r="I5756" t="s">
        <v>12</v>
      </c>
      <c r="J5756">
        <v>1.5</v>
      </c>
      <c r="K5756" t="s">
        <v>11104</v>
      </c>
      <c r="L5756" t="str">
        <f>LEFT(K5756,LEN(K5756)-3)</f>
        <v>2.5</v>
      </c>
      <c r="M5756" t="str">
        <f>RIGHT(K5756,3)</f>
        <v>万/月</v>
      </c>
      <c r="N5756">
        <f>J5756*VLOOKUP(M5756,薪资单位!$A$1:$B$6,2,FALSE)</f>
        <v>15</v>
      </c>
      <c r="O5756">
        <f>L5756*VLOOKUP(M5756,薪资单位!$A$1:$B$6,2,FALSE)</f>
        <v>25</v>
      </c>
      <c r="P5756" t="s">
        <v>1139</v>
      </c>
    </row>
    <row r="5757" spans="1:16" x14ac:dyDescent="0.2">
      <c r="A5757" t="s">
        <v>10650</v>
      </c>
      <c r="B5757" t="str">
        <f>IFERROR(LOOKUP(1,0/SEARCH(Sheet2!$E$3:$E$18,A5757),Sheet2!$F$3:$F$18),"其他")</f>
        <v>数据分析工程师</v>
      </c>
      <c r="C5757" t="s">
        <v>45</v>
      </c>
      <c r="D5757" t="s">
        <v>35</v>
      </c>
      <c r="E5757" t="s">
        <v>16</v>
      </c>
      <c r="F5757" t="s">
        <v>1139</v>
      </c>
      <c r="G5757" t="s">
        <v>10097</v>
      </c>
      <c r="H5757" t="s">
        <v>38</v>
      </c>
      <c r="I5757" t="s">
        <v>32</v>
      </c>
      <c r="J5757">
        <v>1.5</v>
      </c>
      <c r="K5757" t="s">
        <v>11104</v>
      </c>
      <c r="L5757" t="str">
        <f>LEFT(K5757,LEN(K5757)-3)</f>
        <v>2.5</v>
      </c>
      <c r="M5757" t="str">
        <f>RIGHT(K5757,3)</f>
        <v>万/月</v>
      </c>
      <c r="N5757">
        <f>J5757*VLOOKUP(M5757,薪资单位!$A$1:$B$6,2,FALSE)</f>
        <v>15</v>
      </c>
      <c r="O5757">
        <f>L5757*VLOOKUP(M5757,薪资单位!$A$1:$B$6,2,FALSE)</f>
        <v>25</v>
      </c>
      <c r="P5757" t="s">
        <v>1139</v>
      </c>
    </row>
    <row r="5758" spans="1:16" x14ac:dyDescent="0.2">
      <c r="A5758" t="s">
        <v>10704</v>
      </c>
      <c r="B5758" t="str">
        <f>IFERROR(LOOKUP(1,0/SEARCH(Sheet2!$E$3:$E$18,A5758),Sheet2!$F$3:$F$18),"其他")</f>
        <v>数据分析工程师</v>
      </c>
      <c r="C5758" t="s">
        <v>45</v>
      </c>
      <c r="D5758" t="s">
        <v>15</v>
      </c>
      <c r="E5758" t="s">
        <v>16</v>
      </c>
      <c r="F5758" t="s">
        <v>1139</v>
      </c>
      <c r="G5758" t="s">
        <v>722</v>
      </c>
      <c r="H5758" t="s">
        <v>112</v>
      </c>
      <c r="I5758" t="s">
        <v>12</v>
      </c>
      <c r="J5758">
        <v>1.5</v>
      </c>
      <c r="K5758" t="s">
        <v>11104</v>
      </c>
      <c r="L5758" t="str">
        <f>LEFT(K5758,LEN(K5758)-3)</f>
        <v>2.5</v>
      </c>
      <c r="M5758" t="str">
        <f>RIGHT(K5758,3)</f>
        <v>万/月</v>
      </c>
      <c r="N5758">
        <f>J5758*VLOOKUP(M5758,薪资单位!$A$1:$B$6,2,FALSE)</f>
        <v>15</v>
      </c>
      <c r="O5758">
        <f>L5758*VLOOKUP(M5758,薪资单位!$A$1:$B$6,2,FALSE)</f>
        <v>25</v>
      </c>
      <c r="P5758" t="s">
        <v>1139</v>
      </c>
    </row>
    <row r="5759" spans="1:16" x14ac:dyDescent="0.2">
      <c r="A5759" t="s">
        <v>1380</v>
      </c>
      <c r="B5759" t="str">
        <f>IFERROR(LOOKUP(1,0/SEARCH(Sheet2!$E$3:$E$18,A5759),Sheet2!$F$3:$F$18),"其他")</f>
        <v>其他</v>
      </c>
      <c r="C5759" t="s">
        <v>45</v>
      </c>
      <c r="D5759" t="s">
        <v>35</v>
      </c>
      <c r="E5759" t="s">
        <v>29</v>
      </c>
      <c r="F5759" t="s">
        <v>2558</v>
      </c>
      <c r="G5759" t="s">
        <v>10804</v>
      </c>
      <c r="H5759" t="s">
        <v>93</v>
      </c>
      <c r="I5759" t="s">
        <v>12</v>
      </c>
      <c r="J5759">
        <v>1.5</v>
      </c>
      <c r="K5759" t="s">
        <v>11104</v>
      </c>
      <c r="L5759" t="str">
        <f>LEFT(K5759,LEN(K5759)-3)</f>
        <v>2.5</v>
      </c>
      <c r="M5759" t="str">
        <f>RIGHT(K5759,3)</f>
        <v>万/月</v>
      </c>
      <c r="N5759">
        <f>J5759*VLOOKUP(M5759,薪资单位!$A$1:$B$6,2,FALSE)</f>
        <v>15</v>
      </c>
      <c r="O5759">
        <f>L5759*VLOOKUP(M5759,薪资单位!$A$1:$B$6,2,FALSE)</f>
        <v>25</v>
      </c>
      <c r="P5759" t="s">
        <v>1139</v>
      </c>
    </row>
    <row r="5760" spans="1:16" x14ac:dyDescent="0.2">
      <c r="A5760" t="s">
        <v>1730</v>
      </c>
      <c r="B5760" t="str">
        <f>IFERROR(LOOKUP(1,0/SEARCH(Sheet2!$E$3:$E$18,A5760),Sheet2!$F$3:$F$18),"其他")</f>
        <v>其他</v>
      </c>
      <c r="C5760" t="s">
        <v>45</v>
      </c>
      <c r="D5760" t="s">
        <v>35</v>
      </c>
      <c r="E5760" t="s">
        <v>8</v>
      </c>
      <c r="F5760" t="s">
        <v>9703</v>
      </c>
      <c r="G5760" t="s">
        <v>9829</v>
      </c>
      <c r="H5760" t="s">
        <v>26</v>
      </c>
      <c r="I5760" t="s">
        <v>81</v>
      </c>
      <c r="J5760">
        <v>1.5</v>
      </c>
      <c r="K5760" t="s">
        <v>11104</v>
      </c>
      <c r="L5760" t="str">
        <f>LEFT(K5760,LEN(K5760)-3)</f>
        <v>2.5</v>
      </c>
      <c r="M5760" t="str">
        <f>RIGHT(K5760,3)</f>
        <v>万/月</v>
      </c>
      <c r="N5760">
        <f>J5760*VLOOKUP(M5760,薪资单位!$A$1:$B$6,2,FALSE)</f>
        <v>15</v>
      </c>
      <c r="O5760">
        <f>L5760*VLOOKUP(M5760,薪资单位!$A$1:$B$6,2,FALSE)</f>
        <v>25</v>
      </c>
      <c r="P5760" t="s">
        <v>1139</v>
      </c>
    </row>
    <row r="5761" spans="1:16" x14ac:dyDescent="0.2">
      <c r="A5761" t="s">
        <v>10864</v>
      </c>
      <c r="B5761" t="str">
        <f>IFERROR(LOOKUP(1,0/SEARCH(Sheet2!$E$3:$E$18,A5761),Sheet2!$F$3:$F$18),"其他")</f>
        <v>其他</v>
      </c>
      <c r="C5761" t="s">
        <v>45</v>
      </c>
      <c r="D5761" t="s">
        <v>35</v>
      </c>
      <c r="E5761" t="s">
        <v>16</v>
      </c>
      <c r="F5761" t="s">
        <v>2558</v>
      </c>
      <c r="G5761" t="s">
        <v>4163</v>
      </c>
      <c r="H5761" t="s">
        <v>112</v>
      </c>
      <c r="I5761" t="s">
        <v>50</v>
      </c>
      <c r="J5761">
        <v>1.5</v>
      </c>
      <c r="K5761" t="s">
        <v>11104</v>
      </c>
      <c r="L5761" t="str">
        <f>LEFT(K5761,LEN(K5761)-3)</f>
        <v>2.5</v>
      </c>
      <c r="M5761" t="str">
        <f>RIGHT(K5761,3)</f>
        <v>万/月</v>
      </c>
      <c r="N5761">
        <f>J5761*VLOOKUP(M5761,薪资单位!$A$1:$B$6,2,FALSE)</f>
        <v>15</v>
      </c>
      <c r="O5761">
        <f>L5761*VLOOKUP(M5761,薪资单位!$A$1:$B$6,2,FALSE)</f>
        <v>25</v>
      </c>
      <c r="P5761" t="s">
        <v>1139</v>
      </c>
    </row>
    <row r="5762" spans="1:16" x14ac:dyDescent="0.2">
      <c r="A5762" t="s">
        <v>6380</v>
      </c>
      <c r="B5762" t="str">
        <f>IFERROR(LOOKUP(1,0/SEARCH(Sheet2!$E$3:$E$18,A5762),Sheet2!$F$3:$F$18),"其他")</f>
        <v>数据分析工程师</v>
      </c>
      <c r="C5762" t="s">
        <v>45</v>
      </c>
      <c r="D5762" t="s">
        <v>35</v>
      </c>
      <c r="E5762" t="s">
        <v>16</v>
      </c>
      <c r="F5762" t="s">
        <v>2558</v>
      </c>
      <c r="G5762" t="s">
        <v>4163</v>
      </c>
      <c r="H5762" t="s">
        <v>112</v>
      </c>
      <c r="I5762" t="s">
        <v>50</v>
      </c>
      <c r="J5762">
        <v>1.5</v>
      </c>
      <c r="K5762" t="s">
        <v>11104</v>
      </c>
      <c r="L5762" t="str">
        <f>LEFT(K5762,LEN(K5762)-3)</f>
        <v>2.5</v>
      </c>
      <c r="M5762" t="str">
        <f>RIGHT(K5762,3)</f>
        <v>万/月</v>
      </c>
      <c r="N5762">
        <f>J5762*VLOOKUP(M5762,薪资单位!$A$1:$B$6,2,FALSE)</f>
        <v>15</v>
      </c>
      <c r="O5762">
        <f>L5762*VLOOKUP(M5762,薪资单位!$A$1:$B$6,2,FALSE)</f>
        <v>25</v>
      </c>
      <c r="P5762" t="s">
        <v>1139</v>
      </c>
    </row>
    <row r="5763" spans="1:16" x14ac:dyDescent="0.2">
      <c r="A5763" t="s">
        <v>10918</v>
      </c>
      <c r="B5763" t="str">
        <f>IFERROR(LOOKUP(1,0/SEARCH(Sheet2!$E$3:$E$18,A5763),Sheet2!$F$3:$F$18),"其他")</f>
        <v>其他</v>
      </c>
      <c r="C5763" t="s">
        <v>45</v>
      </c>
      <c r="D5763" t="s">
        <v>65</v>
      </c>
      <c r="E5763" t="s">
        <v>8</v>
      </c>
      <c r="F5763" t="s">
        <v>673</v>
      </c>
      <c r="G5763" t="s">
        <v>10663</v>
      </c>
      <c r="H5763" t="s">
        <v>38</v>
      </c>
      <c r="I5763" t="s">
        <v>12</v>
      </c>
      <c r="J5763">
        <v>1.5</v>
      </c>
      <c r="K5763" t="s">
        <v>11104</v>
      </c>
      <c r="L5763" t="str">
        <f>LEFT(K5763,LEN(K5763)-3)</f>
        <v>2.5</v>
      </c>
      <c r="M5763" t="str">
        <f>RIGHT(K5763,3)</f>
        <v>万/月</v>
      </c>
      <c r="N5763">
        <f>J5763*VLOOKUP(M5763,薪资单位!$A$1:$B$6,2,FALSE)</f>
        <v>15</v>
      </c>
      <c r="O5763">
        <f>L5763*VLOOKUP(M5763,薪资单位!$A$1:$B$6,2,FALSE)</f>
        <v>25</v>
      </c>
      <c r="P5763" t="s">
        <v>1139</v>
      </c>
    </row>
    <row r="5764" spans="1:16" x14ac:dyDescent="0.2">
      <c r="A5764" t="s">
        <v>10933</v>
      </c>
      <c r="B5764" t="str">
        <f>IFERROR(LOOKUP(1,0/SEARCH(Sheet2!$E$3:$E$18,A5764),Sheet2!$F$3:$F$18),"其他")</f>
        <v>其他</v>
      </c>
      <c r="C5764" t="s">
        <v>45</v>
      </c>
      <c r="D5764" t="s">
        <v>23</v>
      </c>
      <c r="E5764" t="s">
        <v>16</v>
      </c>
      <c r="F5764" t="s">
        <v>2558</v>
      </c>
      <c r="G5764" t="s">
        <v>10934</v>
      </c>
      <c r="H5764" t="s">
        <v>11</v>
      </c>
      <c r="I5764" t="s">
        <v>12</v>
      </c>
      <c r="J5764">
        <v>1.5</v>
      </c>
      <c r="K5764" t="s">
        <v>11104</v>
      </c>
      <c r="L5764" t="str">
        <f>LEFT(K5764,LEN(K5764)-3)</f>
        <v>2.5</v>
      </c>
      <c r="M5764" t="str">
        <f>RIGHT(K5764,3)</f>
        <v>万/月</v>
      </c>
      <c r="N5764">
        <f>J5764*VLOOKUP(M5764,薪资单位!$A$1:$B$6,2,FALSE)</f>
        <v>15</v>
      </c>
      <c r="O5764">
        <f>L5764*VLOOKUP(M5764,薪资单位!$A$1:$B$6,2,FALSE)</f>
        <v>25</v>
      </c>
      <c r="P5764" t="s">
        <v>1139</v>
      </c>
    </row>
    <row r="5765" spans="1:16" x14ac:dyDescent="0.2">
      <c r="A5765" t="s">
        <v>11009</v>
      </c>
      <c r="B5765" t="str">
        <f>IFERROR(LOOKUP(1,0/SEARCH(Sheet2!$E$3:$E$18,A5765),Sheet2!$F$3:$F$18),"其他")</f>
        <v>其他</v>
      </c>
      <c r="C5765" t="s">
        <v>45</v>
      </c>
      <c r="D5765" t="s">
        <v>35</v>
      </c>
      <c r="E5765" t="s">
        <v>16</v>
      </c>
      <c r="F5765" t="s">
        <v>673</v>
      </c>
      <c r="G5765" t="s">
        <v>11010</v>
      </c>
      <c r="H5765" t="s">
        <v>11</v>
      </c>
      <c r="I5765" t="s">
        <v>12</v>
      </c>
      <c r="J5765">
        <v>1.5</v>
      </c>
      <c r="K5765" t="s">
        <v>11104</v>
      </c>
      <c r="L5765" t="str">
        <f>LEFT(K5765,LEN(K5765)-3)</f>
        <v>2.5</v>
      </c>
      <c r="M5765" t="str">
        <f>RIGHT(K5765,3)</f>
        <v>万/月</v>
      </c>
      <c r="N5765">
        <f>J5765*VLOOKUP(M5765,薪资单位!$A$1:$B$6,2,FALSE)</f>
        <v>15</v>
      </c>
      <c r="O5765">
        <f>L5765*VLOOKUP(M5765,薪资单位!$A$1:$B$6,2,FALSE)</f>
        <v>25</v>
      </c>
      <c r="P5765" t="s">
        <v>1139</v>
      </c>
    </row>
    <row r="5766" spans="1:16" x14ac:dyDescent="0.2">
      <c r="A5766" t="s">
        <v>847</v>
      </c>
      <c r="B5766" t="str">
        <f>IFERROR(LOOKUP(1,0/SEARCH(Sheet2!$E$3:$E$18,A5766),Sheet2!$F$3:$F$18),"其他")</f>
        <v>C++工程师</v>
      </c>
      <c r="C5766" t="s">
        <v>253</v>
      </c>
      <c r="D5766" t="s">
        <v>35</v>
      </c>
      <c r="E5766" t="s">
        <v>16</v>
      </c>
      <c r="F5766" t="s">
        <v>1809</v>
      </c>
      <c r="G5766" t="s">
        <v>8302</v>
      </c>
      <c r="H5766" t="s">
        <v>38</v>
      </c>
      <c r="I5766" t="s">
        <v>12</v>
      </c>
      <c r="J5766">
        <v>1.6</v>
      </c>
      <c r="K5766" t="s">
        <v>11104</v>
      </c>
      <c r="L5766" t="str">
        <f>LEFT(K5766,LEN(K5766)-3)</f>
        <v>2.5</v>
      </c>
      <c r="M5766" t="str">
        <f>RIGHT(K5766,3)</f>
        <v>万/月</v>
      </c>
      <c r="N5766">
        <f>J5766*VLOOKUP(M5766,薪资单位!$A$1:$B$6,2,FALSE)</f>
        <v>16</v>
      </c>
      <c r="O5766">
        <f>L5766*VLOOKUP(M5766,薪资单位!$A$1:$B$6,2,FALSE)</f>
        <v>25</v>
      </c>
      <c r="P5766" t="s">
        <v>5989</v>
      </c>
    </row>
    <row r="5767" spans="1:16" x14ac:dyDescent="0.2">
      <c r="A5767" t="s">
        <v>33</v>
      </c>
      <c r="B5767" t="str">
        <f>IFERROR(LOOKUP(1,0/SEARCH(Sheet2!$E$3:$E$18,A5767),Sheet2!$F$3:$F$18),"其他")</f>
        <v>Java工程师</v>
      </c>
      <c r="C5767" t="s">
        <v>253</v>
      </c>
      <c r="D5767" t="s">
        <v>35</v>
      </c>
      <c r="E5767" t="s">
        <v>16</v>
      </c>
      <c r="F5767" t="s">
        <v>30</v>
      </c>
      <c r="G5767" t="s">
        <v>254</v>
      </c>
      <c r="H5767" t="s">
        <v>26</v>
      </c>
      <c r="I5767" t="s">
        <v>50</v>
      </c>
      <c r="J5767">
        <v>1.6</v>
      </c>
      <c r="K5767" t="s">
        <v>11104</v>
      </c>
      <c r="L5767" t="str">
        <f>LEFT(K5767,LEN(K5767)-3)</f>
        <v>2.5</v>
      </c>
      <c r="M5767" t="str">
        <f>RIGHT(K5767,3)</f>
        <v>万/月</v>
      </c>
      <c r="N5767">
        <f>J5767*VLOOKUP(M5767,薪资单位!$A$1:$B$6,2,FALSE)</f>
        <v>16</v>
      </c>
      <c r="O5767">
        <f>L5767*VLOOKUP(M5767,薪资单位!$A$1:$B$6,2,FALSE)</f>
        <v>25</v>
      </c>
      <c r="P5767" t="s">
        <v>30</v>
      </c>
    </row>
    <row r="5768" spans="1:16" x14ac:dyDescent="0.2">
      <c r="A5768" t="s">
        <v>2963</v>
      </c>
      <c r="B5768" t="str">
        <f>IFERROR(LOOKUP(1,0/SEARCH(Sheet2!$E$3:$E$18,A5768),Sheet2!$F$3:$F$18),"其他")</f>
        <v>Java工程师</v>
      </c>
      <c r="C5768" t="s">
        <v>253</v>
      </c>
      <c r="D5768" t="s">
        <v>15</v>
      </c>
      <c r="E5768" t="s">
        <v>8</v>
      </c>
      <c r="F5768" t="s">
        <v>1636</v>
      </c>
      <c r="G5768" t="s">
        <v>2964</v>
      </c>
      <c r="H5768" t="s">
        <v>38</v>
      </c>
      <c r="I5768" t="s">
        <v>12</v>
      </c>
      <c r="J5768">
        <v>1.6</v>
      </c>
      <c r="K5768" t="s">
        <v>11104</v>
      </c>
      <c r="L5768" t="str">
        <f>LEFT(K5768,LEN(K5768)-3)</f>
        <v>2.5</v>
      </c>
      <c r="M5768" t="str">
        <f>RIGHT(K5768,3)</f>
        <v>万/月</v>
      </c>
      <c r="N5768">
        <f>J5768*VLOOKUP(M5768,薪资单位!$A$1:$B$6,2,FALSE)</f>
        <v>16</v>
      </c>
      <c r="O5768">
        <f>L5768*VLOOKUP(M5768,薪资单位!$A$1:$B$6,2,FALSE)</f>
        <v>25</v>
      </c>
      <c r="P5768" t="s">
        <v>839</v>
      </c>
    </row>
    <row r="5769" spans="1:16" x14ac:dyDescent="0.2">
      <c r="A5769" t="s">
        <v>8919</v>
      </c>
      <c r="B5769" t="str">
        <f>IFERROR(LOOKUP(1,0/SEARCH(Sheet2!$E$3:$E$18,A5769),Sheet2!$F$3:$F$18),"其他")</f>
        <v>Java工程师</v>
      </c>
      <c r="C5769" t="s">
        <v>253</v>
      </c>
      <c r="D5769" t="s">
        <v>7</v>
      </c>
      <c r="E5769" t="s">
        <v>8</v>
      </c>
      <c r="F5769" t="s">
        <v>1809</v>
      </c>
      <c r="G5769" t="s">
        <v>3003</v>
      </c>
      <c r="H5769" t="s">
        <v>26</v>
      </c>
      <c r="I5769" t="s">
        <v>81</v>
      </c>
      <c r="J5769">
        <v>1.6</v>
      </c>
      <c r="K5769" t="s">
        <v>11104</v>
      </c>
      <c r="L5769" t="str">
        <f>LEFT(K5769,LEN(K5769)-3)</f>
        <v>2.5</v>
      </c>
      <c r="M5769" t="str">
        <f>RIGHT(K5769,3)</f>
        <v>万/月</v>
      </c>
      <c r="N5769">
        <f>J5769*VLOOKUP(M5769,薪资单位!$A$1:$B$6,2,FALSE)</f>
        <v>16</v>
      </c>
      <c r="O5769">
        <f>L5769*VLOOKUP(M5769,薪资单位!$A$1:$B$6,2,FALSE)</f>
        <v>25</v>
      </c>
      <c r="P5769" t="s">
        <v>5989</v>
      </c>
    </row>
    <row r="5770" spans="1:16" x14ac:dyDescent="0.2">
      <c r="A5770" t="s">
        <v>3058</v>
      </c>
      <c r="B5770" t="str">
        <f>IFERROR(LOOKUP(1,0/SEARCH(Sheet2!$E$3:$E$18,A5770),Sheet2!$F$3:$F$18),"其他")</f>
        <v>PHP工程师</v>
      </c>
      <c r="C5770" t="s">
        <v>253</v>
      </c>
      <c r="D5770" t="s">
        <v>15</v>
      </c>
      <c r="E5770" t="s">
        <v>8</v>
      </c>
      <c r="F5770" t="s">
        <v>743</v>
      </c>
      <c r="G5770" t="s">
        <v>5569</v>
      </c>
      <c r="H5770" t="s">
        <v>11</v>
      </c>
      <c r="I5770" t="s">
        <v>12</v>
      </c>
      <c r="J5770">
        <v>1.6</v>
      </c>
      <c r="K5770" t="s">
        <v>11104</v>
      </c>
      <c r="L5770" t="str">
        <f>LEFT(K5770,LEN(K5770)-3)</f>
        <v>2.5</v>
      </c>
      <c r="M5770" t="str">
        <f>RIGHT(K5770,3)</f>
        <v>万/月</v>
      </c>
      <c r="N5770">
        <f>J5770*VLOOKUP(M5770,薪资单位!$A$1:$B$6,2,FALSE)</f>
        <v>16</v>
      </c>
      <c r="O5770">
        <f>L5770*VLOOKUP(M5770,薪资单位!$A$1:$B$6,2,FALSE)</f>
        <v>25</v>
      </c>
      <c r="P5770" t="s">
        <v>2595</v>
      </c>
    </row>
    <row r="5771" spans="1:16" x14ac:dyDescent="0.2">
      <c r="A5771" t="s">
        <v>1545</v>
      </c>
      <c r="B5771" t="str">
        <f>IFERROR(LOOKUP(1,0/SEARCH(Sheet2!$E$3:$E$18,A5771),Sheet2!$F$3:$F$18),"其他")</f>
        <v>Python工程师</v>
      </c>
      <c r="C5771" t="s">
        <v>253</v>
      </c>
      <c r="D5771" t="s">
        <v>15</v>
      </c>
      <c r="E5771" t="s">
        <v>16</v>
      </c>
      <c r="F5771" t="s">
        <v>2636</v>
      </c>
      <c r="G5771" t="s">
        <v>4452</v>
      </c>
      <c r="H5771" t="s">
        <v>38</v>
      </c>
      <c r="I5771" t="s">
        <v>12</v>
      </c>
      <c r="J5771">
        <v>1.6</v>
      </c>
      <c r="K5771" t="s">
        <v>11104</v>
      </c>
      <c r="L5771" t="str">
        <f>LEFT(K5771,LEN(K5771)-3)</f>
        <v>2.5</v>
      </c>
      <c r="M5771" t="str">
        <f>RIGHT(K5771,3)</f>
        <v>万/月</v>
      </c>
      <c r="N5771">
        <f>J5771*VLOOKUP(M5771,薪资单位!$A$1:$B$6,2,FALSE)</f>
        <v>16</v>
      </c>
      <c r="O5771">
        <f>L5771*VLOOKUP(M5771,薪资单位!$A$1:$B$6,2,FALSE)</f>
        <v>25</v>
      </c>
      <c r="P5771" t="s">
        <v>839</v>
      </c>
    </row>
    <row r="5772" spans="1:16" x14ac:dyDescent="0.2">
      <c r="A5772" t="s">
        <v>6508</v>
      </c>
      <c r="B5772" t="str">
        <f>IFERROR(LOOKUP(1,0/SEARCH(Sheet2!$E$3:$E$18,A5772),Sheet2!$F$3:$F$18),"其他")</f>
        <v>其他</v>
      </c>
      <c r="C5772" t="s">
        <v>253</v>
      </c>
      <c r="D5772" t="s">
        <v>35</v>
      </c>
      <c r="E5772" t="s">
        <v>16</v>
      </c>
      <c r="F5772" t="s">
        <v>743</v>
      </c>
      <c r="G5772" t="s">
        <v>5331</v>
      </c>
      <c r="H5772" t="s">
        <v>26</v>
      </c>
      <c r="I5772" t="s">
        <v>12</v>
      </c>
      <c r="J5772">
        <v>1.6</v>
      </c>
      <c r="K5772" t="s">
        <v>11104</v>
      </c>
      <c r="L5772" t="str">
        <f>LEFT(K5772,LEN(K5772)-3)</f>
        <v>2.5</v>
      </c>
      <c r="M5772" t="str">
        <f>RIGHT(K5772,3)</f>
        <v>万/月</v>
      </c>
      <c r="N5772">
        <f>J5772*VLOOKUP(M5772,薪资单位!$A$1:$B$6,2,FALSE)</f>
        <v>16</v>
      </c>
      <c r="O5772">
        <f>L5772*VLOOKUP(M5772,薪资单位!$A$1:$B$6,2,FALSE)</f>
        <v>25</v>
      </c>
      <c r="P5772" t="s">
        <v>2595</v>
      </c>
    </row>
    <row r="5773" spans="1:16" x14ac:dyDescent="0.2">
      <c r="A5773" t="s">
        <v>8105</v>
      </c>
      <c r="B5773" t="str">
        <f>IFERROR(LOOKUP(1,0/SEARCH(Sheet2!$E$3:$E$18,A5773),Sheet2!$F$3:$F$18),"其他")</f>
        <v>其他</v>
      </c>
      <c r="C5773" t="s">
        <v>253</v>
      </c>
      <c r="D5773" t="s">
        <v>15</v>
      </c>
      <c r="E5773" t="s">
        <v>16</v>
      </c>
      <c r="F5773" t="s">
        <v>2579</v>
      </c>
      <c r="G5773" t="s">
        <v>8106</v>
      </c>
      <c r="H5773" t="s">
        <v>38</v>
      </c>
      <c r="I5773" t="s">
        <v>12</v>
      </c>
      <c r="J5773">
        <v>1.6</v>
      </c>
      <c r="K5773" t="s">
        <v>11104</v>
      </c>
      <c r="L5773" t="str">
        <f>LEFT(K5773,LEN(K5773)-3)</f>
        <v>2.5</v>
      </c>
      <c r="M5773" t="str">
        <f>RIGHT(K5773,3)</f>
        <v>万/月</v>
      </c>
      <c r="N5773">
        <f>J5773*VLOOKUP(M5773,薪资单位!$A$1:$B$6,2,FALSE)</f>
        <v>16</v>
      </c>
      <c r="O5773">
        <f>L5773*VLOOKUP(M5773,薪资单位!$A$1:$B$6,2,FALSE)</f>
        <v>25</v>
      </c>
      <c r="P5773" t="s">
        <v>5989</v>
      </c>
    </row>
    <row r="5774" spans="1:16" x14ac:dyDescent="0.2">
      <c r="A5774" t="s">
        <v>1032</v>
      </c>
      <c r="B5774" t="str">
        <f>IFERROR(LOOKUP(1,0/SEARCH(Sheet2!$E$3:$E$18,A5774),Sheet2!$F$3:$F$18),"其他")</f>
        <v>C++工程师</v>
      </c>
      <c r="C5774" t="s">
        <v>97</v>
      </c>
      <c r="D5774" t="s">
        <v>7</v>
      </c>
      <c r="E5774" t="s">
        <v>16</v>
      </c>
      <c r="F5774" t="s">
        <v>24</v>
      </c>
      <c r="G5774" t="s">
        <v>1033</v>
      </c>
      <c r="H5774" t="s">
        <v>26</v>
      </c>
      <c r="I5774" t="s">
        <v>12</v>
      </c>
      <c r="J5774">
        <v>1.8</v>
      </c>
      <c r="K5774" t="s">
        <v>11104</v>
      </c>
      <c r="L5774" t="str">
        <f>LEFT(K5774,LEN(K5774)-3)</f>
        <v>2.5</v>
      </c>
      <c r="M5774" t="str">
        <f>RIGHT(K5774,3)</f>
        <v>万/月</v>
      </c>
      <c r="N5774">
        <f>J5774*VLOOKUP(M5774,薪资单位!$A$1:$B$6,2,FALSE)</f>
        <v>18</v>
      </c>
      <c r="O5774">
        <f>L5774*VLOOKUP(M5774,薪资单位!$A$1:$B$6,2,FALSE)</f>
        <v>25</v>
      </c>
      <c r="P5774" t="s">
        <v>30</v>
      </c>
    </row>
    <row r="5775" spans="1:16" x14ac:dyDescent="0.2">
      <c r="A5775" t="s">
        <v>3490</v>
      </c>
      <c r="B5775" t="str">
        <f>IFERROR(LOOKUP(1,0/SEARCH(Sheet2!$E$3:$E$18,A5775),Sheet2!$F$3:$F$18),"其他")</f>
        <v>C++工程师</v>
      </c>
      <c r="C5775" t="s">
        <v>97</v>
      </c>
      <c r="D5775" t="s">
        <v>35</v>
      </c>
      <c r="E5775" t="s">
        <v>143</v>
      </c>
      <c r="F5775" t="s">
        <v>839</v>
      </c>
      <c r="G5775" t="s">
        <v>3491</v>
      </c>
      <c r="H5775" t="s">
        <v>38</v>
      </c>
      <c r="I5775" t="s">
        <v>12</v>
      </c>
      <c r="J5775">
        <v>1.8</v>
      </c>
      <c r="K5775" t="s">
        <v>11104</v>
      </c>
      <c r="L5775" t="str">
        <f>LEFT(K5775,LEN(K5775)-3)</f>
        <v>2.5</v>
      </c>
      <c r="M5775" t="str">
        <f>RIGHT(K5775,3)</f>
        <v>万/月</v>
      </c>
      <c r="N5775">
        <f>J5775*VLOOKUP(M5775,薪资单位!$A$1:$B$6,2,FALSE)</f>
        <v>18</v>
      </c>
      <c r="O5775">
        <f>L5775*VLOOKUP(M5775,薪资单位!$A$1:$B$6,2,FALSE)</f>
        <v>25</v>
      </c>
      <c r="P5775" t="s">
        <v>839</v>
      </c>
    </row>
    <row r="5776" spans="1:16" x14ac:dyDescent="0.2">
      <c r="A5776" t="s">
        <v>2260</v>
      </c>
      <c r="B5776" t="str">
        <f>IFERROR(LOOKUP(1,0/SEARCH(Sheet2!$E$3:$E$18,A5776),Sheet2!$F$3:$F$18),"其他")</f>
        <v>C++工程师</v>
      </c>
      <c r="C5776" t="s">
        <v>97</v>
      </c>
      <c r="D5776" t="s">
        <v>7</v>
      </c>
      <c r="E5776" t="s">
        <v>16</v>
      </c>
      <c r="F5776" t="s">
        <v>1636</v>
      </c>
      <c r="G5776" t="s">
        <v>3625</v>
      </c>
      <c r="H5776" t="s">
        <v>26</v>
      </c>
      <c r="I5776" t="s">
        <v>50</v>
      </c>
      <c r="J5776">
        <v>1.8</v>
      </c>
      <c r="K5776" t="s">
        <v>11104</v>
      </c>
      <c r="L5776" t="str">
        <f>LEFT(K5776,LEN(K5776)-3)</f>
        <v>2.5</v>
      </c>
      <c r="M5776" t="str">
        <f>RIGHT(K5776,3)</f>
        <v>万/月</v>
      </c>
      <c r="N5776">
        <f>J5776*VLOOKUP(M5776,薪资单位!$A$1:$B$6,2,FALSE)</f>
        <v>18</v>
      </c>
      <c r="O5776">
        <f>L5776*VLOOKUP(M5776,薪资单位!$A$1:$B$6,2,FALSE)</f>
        <v>25</v>
      </c>
      <c r="P5776" t="s">
        <v>839</v>
      </c>
    </row>
    <row r="5777" spans="1:16" x14ac:dyDescent="0.2">
      <c r="A5777" t="s">
        <v>96</v>
      </c>
      <c r="B5777" t="str">
        <f>IFERROR(LOOKUP(1,0/SEARCH(Sheet2!$E$3:$E$18,A5777),Sheet2!$F$3:$F$18),"其他")</f>
        <v>Java工程师</v>
      </c>
      <c r="C5777" t="s">
        <v>97</v>
      </c>
      <c r="D5777" t="s">
        <v>15</v>
      </c>
      <c r="E5777" t="s">
        <v>16</v>
      </c>
      <c r="F5777" t="s">
        <v>24</v>
      </c>
      <c r="G5777" t="s">
        <v>98</v>
      </c>
      <c r="H5777" t="s">
        <v>11</v>
      </c>
      <c r="I5777" t="s">
        <v>12</v>
      </c>
      <c r="J5777">
        <v>1.8</v>
      </c>
      <c r="K5777" t="s">
        <v>11104</v>
      </c>
      <c r="L5777" t="str">
        <f>LEFT(K5777,LEN(K5777)-3)</f>
        <v>2.5</v>
      </c>
      <c r="M5777" t="str">
        <f>RIGHT(K5777,3)</f>
        <v>万/月</v>
      </c>
      <c r="N5777">
        <f>J5777*VLOOKUP(M5777,薪资单位!$A$1:$B$6,2,FALSE)</f>
        <v>18</v>
      </c>
      <c r="O5777">
        <f>L5777*VLOOKUP(M5777,薪资单位!$A$1:$B$6,2,FALSE)</f>
        <v>25</v>
      </c>
      <c r="P5777" t="s">
        <v>30</v>
      </c>
    </row>
    <row r="5778" spans="1:16" x14ac:dyDescent="0.2">
      <c r="A5778" t="s">
        <v>39</v>
      </c>
      <c r="B5778" t="str">
        <f>IFERROR(LOOKUP(1,0/SEARCH(Sheet2!$E$3:$E$18,A5778),Sheet2!$F$3:$F$18),"其他")</f>
        <v>Java工程师</v>
      </c>
      <c r="C5778" t="s">
        <v>97</v>
      </c>
      <c r="D5778" t="s">
        <v>15</v>
      </c>
      <c r="E5778" t="s">
        <v>16</v>
      </c>
      <c r="F5778" t="s">
        <v>36</v>
      </c>
      <c r="G5778" t="s">
        <v>115</v>
      </c>
      <c r="H5778" t="s">
        <v>38</v>
      </c>
      <c r="I5778" t="s">
        <v>12</v>
      </c>
      <c r="J5778">
        <v>1.8</v>
      </c>
      <c r="K5778" t="s">
        <v>11104</v>
      </c>
      <c r="L5778" t="str">
        <f>LEFT(K5778,LEN(K5778)-3)</f>
        <v>2.5</v>
      </c>
      <c r="M5778" t="str">
        <f>RIGHT(K5778,3)</f>
        <v>万/月</v>
      </c>
      <c r="N5778">
        <f>J5778*VLOOKUP(M5778,薪资单位!$A$1:$B$6,2,FALSE)</f>
        <v>18</v>
      </c>
      <c r="O5778">
        <f>L5778*VLOOKUP(M5778,薪资单位!$A$1:$B$6,2,FALSE)</f>
        <v>25</v>
      </c>
      <c r="P5778" t="s">
        <v>30</v>
      </c>
    </row>
    <row r="5779" spans="1:16" x14ac:dyDescent="0.2">
      <c r="A5779" t="s">
        <v>61</v>
      </c>
      <c r="B5779" t="str">
        <f>IFERROR(LOOKUP(1,0/SEARCH(Sheet2!$E$3:$E$18,A5779),Sheet2!$F$3:$F$18),"其他")</f>
        <v>Java工程师</v>
      </c>
      <c r="C5779" t="s">
        <v>97</v>
      </c>
      <c r="D5779" t="s">
        <v>7</v>
      </c>
      <c r="E5779" t="s">
        <v>143</v>
      </c>
      <c r="F5779" t="s">
        <v>36</v>
      </c>
      <c r="G5779" t="s">
        <v>144</v>
      </c>
      <c r="H5779" t="s">
        <v>11</v>
      </c>
      <c r="I5779" t="s">
        <v>81</v>
      </c>
      <c r="J5779">
        <v>1.8</v>
      </c>
      <c r="K5779" t="s">
        <v>11104</v>
      </c>
      <c r="L5779" t="str">
        <f>LEFT(K5779,LEN(K5779)-3)</f>
        <v>2.5</v>
      </c>
      <c r="M5779" t="str">
        <f>RIGHT(K5779,3)</f>
        <v>万/月</v>
      </c>
      <c r="N5779">
        <f>J5779*VLOOKUP(M5779,薪资单位!$A$1:$B$6,2,FALSE)</f>
        <v>18</v>
      </c>
      <c r="O5779">
        <f>L5779*VLOOKUP(M5779,薪资单位!$A$1:$B$6,2,FALSE)</f>
        <v>25</v>
      </c>
      <c r="P5779" t="s">
        <v>30</v>
      </c>
    </row>
    <row r="5780" spans="1:16" x14ac:dyDescent="0.2">
      <c r="A5780" t="s">
        <v>206</v>
      </c>
      <c r="B5780" t="str">
        <f>IFERROR(LOOKUP(1,0/SEARCH(Sheet2!$E$3:$E$18,A5780),Sheet2!$F$3:$F$18),"其他")</f>
        <v>Java工程师</v>
      </c>
      <c r="C5780" t="s">
        <v>97</v>
      </c>
      <c r="D5780" t="s">
        <v>15</v>
      </c>
      <c r="E5780" t="s">
        <v>16</v>
      </c>
      <c r="F5780" t="s">
        <v>30</v>
      </c>
      <c r="G5780" t="s">
        <v>207</v>
      </c>
      <c r="H5780" t="s">
        <v>38</v>
      </c>
      <c r="I5780" t="s">
        <v>12</v>
      </c>
      <c r="J5780">
        <v>1.8</v>
      </c>
      <c r="K5780" t="s">
        <v>11104</v>
      </c>
      <c r="L5780" t="str">
        <f>LEFT(K5780,LEN(K5780)-3)</f>
        <v>2.5</v>
      </c>
      <c r="M5780" t="str">
        <f>RIGHT(K5780,3)</f>
        <v>万/月</v>
      </c>
      <c r="N5780">
        <f>J5780*VLOOKUP(M5780,薪资单位!$A$1:$B$6,2,FALSE)</f>
        <v>18</v>
      </c>
      <c r="O5780">
        <f>L5780*VLOOKUP(M5780,薪资单位!$A$1:$B$6,2,FALSE)</f>
        <v>25</v>
      </c>
      <c r="P5780" t="s">
        <v>30</v>
      </c>
    </row>
    <row r="5781" spans="1:16" x14ac:dyDescent="0.2">
      <c r="A5781" t="s">
        <v>39</v>
      </c>
      <c r="B5781" t="str">
        <f>IFERROR(LOOKUP(1,0/SEARCH(Sheet2!$E$3:$E$18,A5781),Sheet2!$F$3:$F$18),"其他")</f>
        <v>Java工程师</v>
      </c>
      <c r="C5781" t="s">
        <v>97</v>
      </c>
      <c r="D5781" t="s">
        <v>35</v>
      </c>
      <c r="E5781" t="s">
        <v>16</v>
      </c>
      <c r="F5781" t="s">
        <v>1636</v>
      </c>
      <c r="G5781" t="s">
        <v>2982</v>
      </c>
      <c r="H5781" t="s">
        <v>38</v>
      </c>
      <c r="I5781" t="s">
        <v>12</v>
      </c>
      <c r="J5781">
        <v>1.8</v>
      </c>
      <c r="K5781" t="s">
        <v>11104</v>
      </c>
      <c r="L5781" t="str">
        <f>LEFT(K5781,LEN(K5781)-3)</f>
        <v>2.5</v>
      </c>
      <c r="M5781" t="str">
        <f>RIGHT(K5781,3)</f>
        <v>万/月</v>
      </c>
      <c r="N5781">
        <f>J5781*VLOOKUP(M5781,薪资单位!$A$1:$B$6,2,FALSE)</f>
        <v>18</v>
      </c>
      <c r="O5781">
        <f>L5781*VLOOKUP(M5781,薪资单位!$A$1:$B$6,2,FALSE)</f>
        <v>25</v>
      </c>
      <c r="P5781" t="s">
        <v>839</v>
      </c>
    </row>
    <row r="5782" spans="1:16" x14ac:dyDescent="0.2">
      <c r="A5782" t="s">
        <v>7506</v>
      </c>
      <c r="B5782" t="str">
        <f>IFERROR(LOOKUP(1,0/SEARCH(Sheet2!$E$3:$E$18,A5782),Sheet2!$F$3:$F$18),"其他")</f>
        <v>Java工程师</v>
      </c>
      <c r="C5782" t="s">
        <v>97</v>
      </c>
      <c r="D5782" t="s">
        <v>35</v>
      </c>
      <c r="E5782" t="s">
        <v>16</v>
      </c>
      <c r="F5782" t="s">
        <v>1809</v>
      </c>
      <c r="G5782" t="s">
        <v>7507</v>
      </c>
      <c r="H5782" t="s">
        <v>38</v>
      </c>
      <c r="I5782" t="s">
        <v>12</v>
      </c>
      <c r="J5782">
        <v>1.8</v>
      </c>
      <c r="K5782" t="s">
        <v>11104</v>
      </c>
      <c r="L5782" t="str">
        <f>LEFT(K5782,LEN(K5782)-3)</f>
        <v>2.5</v>
      </c>
      <c r="M5782" t="str">
        <f>RIGHT(K5782,3)</f>
        <v>万/月</v>
      </c>
      <c r="N5782">
        <f>J5782*VLOOKUP(M5782,薪资单位!$A$1:$B$6,2,FALSE)</f>
        <v>18</v>
      </c>
      <c r="O5782">
        <f>L5782*VLOOKUP(M5782,薪资单位!$A$1:$B$6,2,FALSE)</f>
        <v>25</v>
      </c>
      <c r="P5782" t="s">
        <v>5989</v>
      </c>
    </row>
    <row r="5783" spans="1:16" x14ac:dyDescent="0.2">
      <c r="A5783" t="s">
        <v>33</v>
      </c>
      <c r="B5783" t="str">
        <f>IFERROR(LOOKUP(1,0/SEARCH(Sheet2!$E$3:$E$18,A5783),Sheet2!$F$3:$F$18),"其他")</f>
        <v>Java工程师</v>
      </c>
      <c r="C5783" t="s">
        <v>97</v>
      </c>
      <c r="D5783" t="s">
        <v>15</v>
      </c>
      <c r="E5783" t="s">
        <v>8</v>
      </c>
      <c r="F5783" t="s">
        <v>1809</v>
      </c>
      <c r="G5783" t="s">
        <v>7697</v>
      </c>
      <c r="H5783" t="s">
        <v>11</v>
      </c>
      <c r="I5783" t="s">
        <v>12</v>
      </c>
      <c r="J5783">
        <v>1.8</v>
      </c>
      <c r="K5783" t="s">
        <v>11104</v>
      </c>
      <c r="L5783" t="str">
        <f>LEFT(K5783,LEN(K5783)-3)</f>
        <v>2.5</v>
      </c>
      <c r="M5783" t="str">
        <f>RIGHT(K5783,3)</f>
        <v>万/月</v>
      </c>
      <c r="N5783">
        <f>J5783*VLOOKUP(M5783,薪资单位!$A$1:$B$6,2,FALSE)</f>
        <v>18</v>
      </c>
      <c r="O5783">
        <f>L5783*VLOOKUP(M5783,薪资单位!$A$1:$B$6,2,FALSE)</f>
        <v>25</v>
      </c>
      <c r="P5783" t="s">
        <v>5989</v>
      </c>
    </row>
    <row r="5784" spans="1:16" x14ac:dyDescent="0.2">
      <c r="A5784" t="s">
        <v>9075</v>
      </c>
      <c r="B5784" t="str">
        <f>IFERROR(LOOKUP(1,0/SEARCH(Sheet2!$E$3:$E$18,A5784),Sheet2!$F$3:$F$18),"其他")</f>
        <v>Java工程师</v>
      </c>
      <c r="C5784" t="s">
        <v>97</v>
      </c>
      <c r="D5784" t="s">
        <v>15</v>
      </c>
      <c r="E5784" t="s">
        <v>8</v>
      </c>
      <c r="F5784" t="s">
        <v>2579</v>
      </c>
      <c r="G5784" t="s">
        <v>6353</v>
      </c>
      <c r="H5784" t="s">
        <v>26</v>
      </c>
      <c r="I5784" t="s">
        <v>12</v>
      </c>
      <c r="J5784">
        <v>1.8</v>
      </c>
      <c r="K5784" t="s">
        <v>11104</v>
      </c>
      <c r="L5784" t="str">
        <f>LEFT(K5784,LEN(K5784)-3)</f>
        <v>2.5</v>
      </c>
      <c r="M5784" t="str">
        <f>RIGHT(K5784,3)</f>
        <v>万/月</v>
      </c>
      <c r="N5784">
        <f>J5784*VLOOKUP(M5784,薪资单位!$A$1:$B$6,2,FALSE)</f>
        <v>18</v>
      </c>
      <c r="O5784">
        <f>L5784*VLOOKUP(M5784,薪资单位!$A$1:$B$6,2,FALSE)</f>
        <v>25</v>
      </c>
      <c r="P5784" t="s">
        <v>5989</v>
      </c>
    </row>
    <row r="5785" spans="1:16" x14ac:dyDescent="0.2">
      <c r="A5785" t="s">
        <v>53</v>
      </c>
      <c r="B5785" t="str">
        <f>IFERROR(LOOKUP(1,0/SEARCH(Sheet2!$E$3:$E$18,A5785),Sheet2!$F$3:$F$18),"其他")</f>
        <v>Java工程师</v>
      </c>
      <c r="C5785" t="s">
        <v>97</v>
      </c>
      <c r="D5785" t="s">
        <v>15</v>
      </c>
      <c r="E5785" t="s">
        <v>16</v>
      </c>
      <c r="F5785" t="s">
        <v>487</v>
      </c>
      <c r="G5785" t="s">
        <v>9857</v>
      </c>
      <c r="H5785" t="s">
        <v>11</v>
      </c>
      <c r="I5785" t="s">
        <v>12</v>
      </c>
      <c r="J5785">
        <v>1.8</v>
      </c>
      <c r="K5785" t="s">
        <v>11104</v>
      </c>
      <c r="L5785" t="str">
        <f>LEFT(K5785,LEN(K5785)-3)</f>
        <v>2.5</v>
      </c>
      <c r="M5785" t="str">
        <f>RIGHT(K5785,3)</f>
        <v>万/月</v>
      </c>
      <c r="N5785">
        <f>J5785*VLOOKUP(M5785,薪资单位!$A$1:$B$6,2,FALSE)</f>
        <v>18</v>
      </c>
      <c r="O5785">
        <f>L5785*VLOOKUP(M5785,薪资单位!$A$1:$B$6,2,FALSE)</f>
        <v>25</v>
      </c>
      <c r="P5785" t="s">
        <v>839</v>
      </c>
    </row>
    <row r="5786" spans="1:16" x14ac:dyDescent="0.2">
      <c r="A5786" t="s">
        <v>481</v>
      </c>
      <c r="B5786" t="str">
        <f>IFERROR(LOOKUP(1,0/SEARCH(Sheet2!$E$3:$E$18,A5786),Sheet2!$F$3:$F$18),"其他")</f>
        <v>PHP工程师</v>
      </c>
      <c r="C5786" t="s">
        <v>97</v>
      </c>
      <c r="D5786" t="s">
        <v>15</v>
      </c>
      <c r="E5786" t="s">
        <v>16</v>
      </c>
      <c r="F5786" t="s">
        <v>36</v>
      </c>
      <c r="G5786" t="s">
        <v>494</v>
      </c>
      <c r="H5786" t="s">
        <v>11</v>
      </c>
      <c r="I5786" t="s">
        <v>12</v>
      </c>
      <c r="J5786">
        <v>1.8</v>
      </c>
      <c r="K5786" t="s">
        <v>11104</v>
      </c>
      <c r="L5786" t="str">
        <f>LEFT(K5786,LEN(K5786)-3)</f>
        <v>2.5</v>
      </c>
      <c r="M5786" t="str">
        <f>RIGHT(K5786,3)</f>
        <v>万/月</v>
      </c>
      <c r="N5786">
        <f>J5786*VLOOKUP(M5786,薪资单位!$A$1:$B$6,2,FALSE)</f>
        <v>18</v>
      </c>
      <c r="O5786">
        <f>L5786*VLOOKUP(M5786,薪资单位!$A$1:$B$6,2,FALSE)</f>
        <v>25</v>
      </c>
      <c r="P5786" t="s">
        <v>30</v>
      </c>
    </row>
    <row r="5787" spans="1:16" x14ac:dyDescent="0.2">
      <c r="A5787" t="s">
        <v>481</v>
      </c>
      <c r="B5787" t="str">
        <f>IFERROR(LOOKUP(1,0/SEARCH(Sheet2!$E$3:$E$18,A5787),Sheet2!$F$3:$F$18),"其他")</f>
        <v>PHP工程师</v>
      </c>
      <c r="C5787" t="s">
        <v>97</v>
      </c>
      <c r="D5787" t="s">
        <v>35</v>
      </c>
      <c r="E5787" t="s">
        <v>139</v>
      </c>
      <c r="F5787" t="s">
        <v>86</v>
      </c>
      <c r="G5787" t="s">
        <v>522</v>
      </c>
      <c r="H5787" t="s">
        <v>11</v>
      </c>
      <c r="I5787" t="s">
        <v>12</v>
      </c>
      <c r="J5787">
        <v>1.8</v>
      </c>
      <c r="K5787" t="s">
        <v>11104</v>
      </c>
      <c r="L5787" t="str">
        <f>LEFT(K5787,LEN(K5787)-3)</f>
        <v>2.5</v>
      </c>
      <c r="M5787" t="str">
        <f>RIGHT(K5787,3)</f>
        <v>万/月</v>
      </c>
      <c r="N5787">
        <f>J5787*VLOOKUP(M5787,薪资单位!$A$1:$B$6,2,FALSE)</f>
        <v>18</v>
      </c>
      <c r="O5787">
        <f>L5787*VLOOKUP(M5787,薪资单位!$A$1:$B$6,2,FALSE)</f>
        <v>25</v>
      </c>
      <c r="P5787" t="s">
        <v>30</v>
      </c>
    </row>
    <row r="5788" spans="1:16" x14ac:dyDescent="0.2">
      <c r="A5788" t="s">
        <v>495</v>
      </c>
      <c r="B5788" t="str">
        <f>IFERROR(LOOKUP(1,0/SEARCH(Sheet2!$E$3:$E$18,A5788),Sheet2!$F$3:$F$18),"其他")</f>
        <v>PHP工程师</v>
      </c>
      <c r="C5788" t="s">
        <v>97</v>
      </c>
      <c r="D5788" t="s">
        <v>15</v>
      </c>
      <c r="E5788" t="s">
        <v>16</v>
      </c>
      <c r="F5788" t="s">
        <v>17</v>
      </c>
      <c r="G5788" t="s">
        <v>523</v>
      </c>
      <c r="H5788" t="s">
        <v>11</v>
      </c>
      <c r="I5788" t="s">
        <v>12</v>
      </c>
      <c r="J5788">
        <v>1.8</v>
      </c>
      <c r="K5788" t="s">
        <v>11104</v>
      </c>
      <c r="L5788" t="str">
        <f>LEFT(K5788,LEN(K5788)-3)</f>
        <v>2.5</v>
      </c>
      <c r="M5788" t="str">
        <f>RIGHT(K5788,3)</f>
        <v>万/月</v>
      </c>
      <c r="N5788">
        <f>J5788*VLOOKUP(M5788,薪资单位!$A$1:$B$6,2,FALSE)</f>
        <v>18</v>
      </c>
      <c r="O5788">
        <f>L5788*VLOOKUP(M5788,薪资单位!$A$1:$B$6,2,FALSE)</f>
        <v>25</v>
      </c>
      <c r="P5788" t="s">
        <v>30</v>
      </c>
    </row>
    <row r="5789" spans="1:16" x14ac:dyDescent="0.2">
      <c r="A5789" t="s">
        <v>481</v>
      </c>
      <c r="B5789" t="str">
        <f>IFERROR(LOOKUP(1,0/SEARCH(Sheet2!$E$3:$E$18,A5789),Sheet2!$F$3:$F$18),"其他")</f>
        <v>PHP工程师</v>
      </c>
      <c r="C5789" t="s">
        <v>97</v>
      </c>
      <c r="D5789" t="s">
        <v>15</v>
      </c>
      <c r="E5789" t="s">
        <v>16</v>
      </c>
      <c r="F5789" t="s">
        <v>2674</v>
      </c>
      <c r="G5789" t="s">
        <v>3047</v>
      </c>
      <c r="H5789" t="s">
        <v>11</v>
      </c>
      <c r="I5789" t="s">
        <v>12</v>
      </c>
      <c r="J5789">
        <v>1.8</v>
      </c>
      <c r="K5789" t="s">
        <v>11104</v>
      </c>
      <c r="L5789" t="str">
        <f>LEFT(K5789,LEN(K5789)-3)</f>
        <v>2.5</v>
      </c>
      <c r="M5789" t="str">
        <f>RIGHT(K5789,3)</f>
        <v>万/月</v>
      </c>
      <c r="N5789">
        <f>J5789*VLOOKUP(M5789,薪资单位!$A$1:$B$6,2,FALSE)</f>
        <v>18</v>
      </c>
      <c r="O5789">
        <f>L5789*VLOOKUP(M5789,薪资单位!$A$1:$B$6,2,FALSE)</f>
        <v>25</v>
      </c>
      <c r="P5789" t="s">
        <v>839</v>
      </c>
    </row>
    <row r="5790" spans="1:16" x14ac:dyDescent="0.2">
      <c r="A5790" t="s">
        <v>481</v>
      </c>
      <c r="B5790" t="str">
        <f>IFERROR(LOOKUP(1,0/SEARCH(Sheet2!$E$3:$E$18,A5790),Sheet2!$F$3:$F$18),"其他")</f>
        <v>PHP工程师</v>
      </c>
      <c r="C5790" t="s">
        <v>97</v>
      </c>
      <c r="D5790" t="s">
        <v>15</v>
      </c>
      <c r="E5790" t="s">
        <v>16</v>
      </c>
      <c r="F5790" t="s">
        <v>5989</v>
      </c>
      <c r="G5790" t="s">
        <v>7836</v>
      </c>
      <c r="H5790" t="s">
        <v>38</v>
      </c>
      <c r="I5790" t="s">
        <v>12</v>
      </c>
      <c r="J5790">
        <v>1.8</v>
      </c>
      <c r="K5790" t="s">
        <v>11104</v>
      </c>
      <c r="L5790" t="str">
        <f>LEFT(K5790,LEN(K5790)-3)</f>
        <v>2.5</v>
      </c>
      <c r="M5790" t="str">
        <f>RIGHT(K5790,3)</f>
        <v>万/月</v>
      </c>
      <c r="N5790">
        <f>J5790*VLOOKUP(M5790,薪资单位!$A$1:$B$6,2,FALSE)</f>
        <v>18</v>
      </c>
      <c r="O5790">
        <f>L5790*VLOOKUP(M5790,薪资单位!$A$1:$B$6,2,FALSE)</f>
        <v>25</v>
      </c>
      <c r="P5790" t="s">
        <v>5989</v>
      </c>
    </row>
    <row r="5791" spans="1:16" x14ac:dyDescent="0.2">
      <c r="A5791" t="s">
        <v>4440</v>
      </c>
      <c r="B5791" t="str">
        <f>IFERROR(LOOKUP(1,0/SEARCH(Sheet2!$E$3:$E$18,A5791),Sheet2!$F$3:$F$18),"其他")</f>
        <v>Python工程师</v>
      </c>
      <c r="C5791" t="s">
        <v>97</v>
      </c>
      <c r="D5791" t="s">
        <v>7</v>
      </c>
      <c r="E5791" t="s">
        <v>143</v>
      </c>
      <c r="F5791" t="s">
        <v>2674</v>
      </c>
      <c r="G5791" t="s">
        <v>4220</v>
      </c>
      <c r="H5791" t="s">
        <v>38</v>
      </c>
      <c r="I5791" t="s">
        <v>12</v>
      </c>
      <c r="J5791">
        <v>1.8</v>
      </c>
      <c r="K5791" t="s">
        <v>11104</v>
      </c>
      <c r="L5791" t="str">
        <f>LEFT(K5791,LEN(K5791)-3)</f>
        <v>2.5</v>
      </c>
      <c r="M5791" t="str">
        <f>RIGHT(K5791,3)</f>
        <v>万/月</v>
      </c>
      <c r="N5791">
        <f>J5791*VLOOKUP(M5791,薪资单位!$A$1:$B$6,2,FALSE)</f>
        <v>18</v>
      </c>
      <c r="O5791">
        <f>L5791*VLOOKUP(M5791,薪资单位!$A$1:$B$6,2,FALSE)</f>
        <v>25</v>
      </c>
      <c r="P5791" t="s">
        <v>839</v>
      </c>
    </row>
    <row r="5792" spans="1:16" x14ac:dyDescent="0.2">
      <c r="A5792" t="s">
        <v>560</v>
      </c>
      <c r="B5792" t="str">
        <f>IFERROR(LOOKUP(1,0/SEARCH(Sheet2!$E$3:$E$18,A5792),Sheet2!$F$3:$F$18),"其他")</f>
        <v>Web工程师</v>
      </c>
      <c r="C5792" t="s">
        <v>97</v>
      </c>
      <c r="D5792" t="s">
        <v>35</v>
      </c>
      <c r="E5792" t="s">
        <v>16</v>
      </c>
      <c r="F5792" t="s">
        <v>24</v>
      </c>
      <c r="G5792" t="s">
        <v>2192</v>
      </c>
      <c r="H5792" t="s">
        <v>38</v>
      </c>
      <c r="I5792" t="s">
        <v>12</v>
      </c>
      <c r="J5792">
        <v>1.8</v>
      </c>
      <c r="K5792" t="s">
        <v>11104</v>
      </c>
      <c r="L5792" t="str">
        <f>LEFT(K5792,LEN(K5792)-3)</f>
        <v>2.5</v>
      </c>
      <c r="M5792" t="str">
        <f>RIGHT(K5792,3)</f>
        <v>万/月</v>
      </c>
      <c r="N5792">
        <f>J5792*VLOOKUP(M5792,薪资单位!$A$1:$B$6,2,FALSE)</f>
        <v>18</v>
      </c>
      <c r="O5792">
        <f>L5792*VLOOKUP(M5792,薪资单位!$A$1:$B$6,2,FALSE)</f>
        <v>25</v>
      </c>
      <c r="P5792" t="s">
        <v>30</v>
      </c>
    </row>
    <row r="5793" spans="1:16" x14ac:dyDescent="0.2">
      <c r="A5793" t="s">
        <v>2146</v>
      </c>
      <c r="B5793" t="str">
        <f>IFERROR(LOOKUP(1,0/SEARCH(Sheet2!$E$3:$E$18,A5793),Sheet2!$F$3:$F$18),"其他")</f>
        <v>测试工程师</v>
      </c>
      <c r="C5793" t="s">
        <v>97</v>
      </c>
      <c r="D5793" t="s">
        <v>35</v>
      </c>
      <c r="E5793" t="s">
        <v>16</v>
      </c>
      <c r="F5793" t="s">
        <v>2674</v>
      </c>
      <c r="G5793" t="s">
        <v>4624</v>
      </c>
      <c r="H5793" t="s">
        <v>42</v>
      </c>
      <c r="I5793" t="s">
        <v>20</v>
      </c>
      <c r="J5793">
        <v>1.8</v>
      </c>
      <c r="K5793" t="s">
        <v>11104</v>
      </c>
      <c r="L5793" t="str">
        <f>LEFT(K5793,LEN(K5793)-3)</f>
        <v>2.5</v>
      </c>
      <c r="M5793" t="str">
        <f>RIGHT(K5793,3)</f>
        <v>万/月</v>
      </c>
      <c r="N5793">
        <f>J5793*VLOOKUP(M5793,薪资单位!$A$1:$B$6,2,FALSE)</f>
        <v>18</v>
      </c>
      <c r="O5793">
        <f>L5793*VLOOKUP(M5793,薪资单位!$A$1:$B$6,2,FALSE)</f>
        <v>25</v>
      </c>
      <c r="P5793" t="s">
        <v>839</v>
      </c>
    </row>
    <row r="5794" spans="1:16" x14ac:dyDescent="0.2">
      <c r="A5794" t="s">
        <v>1360</v>
      </c>
      <c r="B5794" t="str">
        <f>IFERROR(LOOKUP(1,0/SEARCH(Sheet2!$E$3:$E$18,A5794),Sheet2!$F$3:$F$18),"其他")</f>
        <v>大数据工程师</v>
      </c>
      <c r="C5794" t="s">
        <v>97</v>
      </c>
      <c r="D5794" t="s">
        <v>35</v>
      </c>
      <c r="E5794" t="s">
        <v>16</v>
      </c>
      <c r="F5794" t="s">
        <v>9703</v>
      </c>
      <c r="G5794" t="s">
        <v>10154</v>
      </c>
      <c r="H5794" t="s">
        <v>38</v>
      </c>
      <c r="I5794" t="s">
        <v>12</v>
      </c>
      <c r="J5794">
        <v>1.8</v>
      </c>
      <c r="K5794" t="s">
        <v>11104</v>
      </c>
      <c r="L5794" t="str">
        <f>LEFT(K5794,LEN(K5794)-3)</f>
        <v>2.5</v>
      </c>
      <c r="M5794" t="str">
        <f>RIGHT(K5794,3)</f>
        <v>万/月</v>
      </c>
      <c r="N5794">
        <f>J5794*VLOOKUP(M5794,薪资单位!$A$1:$B$6,2,FALSE)</f>
        <v>18</v>
      </c>
      <c r="O5794">
        <f>L5794*VLOOKUP(M5794,薪资单位!$A$1:$B$6,2,FALSE)</f>
        <v>25</v>
      </c>
      <c r="P5794" t="s">
        <v>1139</v>
      </c>
    </row>
    <row r="5795" spans="1:16" x14ac:dyDescent="0.2">
      <c r="A5795" t="s">
        <v>4539</v>
      </c>
      <c r="B5795" t="str">
        <f>IFERROR(LOOKUP(1,0/SEARCH(Sheet2!$E$3:$E$18,A5795),Sheet2!$F$3:$F$18),"其他")</f>
        <v>其他</v>
      </c>
      <c r="C5795" t="s">
        <v>97</v>
      </c>
      <c r="D5795" t="s">
        <v>35</v>
      </c>
      <c r="E5795" t="s">
        <v>8</v>
      </c>
      <c r="F5795" t="s">
        <v>487</v>
      </c>
      <c r="G5795" t="s">
        <v>4540</v>
      </c>
      <c r="H5795" t="s">
        <v>11</v>
      </c>
      <c r="I5795" t="s">
        <v>12</v>
      </c>
      <c r="J5795">
        <v>1.8</v>
      </c>
      <c r="K5795" t="s">
        <v>11104</v>
      </c>
      <c r="L5795" t="str">
        <f>LEFT(K5795,LEN(K5795)-3)</f>
        <v>2.5</v>
      </c>
      <c r="M5795" t="str">
        <f>RIGHT(K5795,3)</f>
        <v>万/月</v>
      </c>
      <c r="N5795">
        <f>J5795*VLOOKUP(M5795,薪资单位!$A$1:$B$6,2,FALSE)</f>
        <v>18</v>
      </c>
      <c r="O5795">
        <f>L5795*VLOOKUP(M5795,薪资单位!$A$1:$B$6,2,FALSE)</f>
        <v>25</v>
      </c>
      <c r="P5795" t="s">
        <v>839</v>
      </c>
    </row>
    <row r="5796" spans="1:16" x14ac:dyDescent="0.2">
      <c r="A5796" t="s">
        <v>3301</v>
      </c>
      <c r="B5796" t="str">
        <f>IFERROR(LOOKUP(1,0/SEARCH(Sheet2!$E$3:$E$18,A5796),Sheet2!$F$3:$F$18),"其他")</f>
        <v>其他</v>
      </c>
      <c r="C5796" t="s">
        <v>97</v>
      </c>
      <c r="D5796" t="s">
        <v>65</v>
      </c>
      <c r="E5796" t="s">
        <v>16</v>
      </c>
      <c r="F5796" t="s">
        <v>888</v>
      </c>
      <c r="G5796" t="s">
        <v>3302</v>
      </c>
      <c r="H5796" t="s">
        <v>42</v>
      </c>
      <c r="I5796" t="s">
        <v>12</v>
      </c>
      <c r="J5796">
        <v>1.8</v>
      </c>
      <c r="K5796" t="s">
        <v>11104</v>
      </c>
      <c r="L5796" t="str">
        <f>LEFT(K5796,LEN(K5796)-3)</f>
        <v>2.5</v>
      </c>
      <c r="M5796" t="str">
        <f>RIGHT(K5796,3)</f>
        <v>万/月</v>
      </c>
      <c r="N5796">
        <f>J5796*VLOOKUP(M5796,薪资单位!$A$1:$B$6,2,FALSE)</f>
        <v>18</v>
      </c>
      <c r="O5796">
        <f>L5796*VLOOKUP(M5796,薪资单位!$A$1:$B$6,2,FALSE)</f>
        <v>25</v>
      </c>
      <c r="P5796" t="s">
        <v>839</v>
      </c>
    </row>
    <row r="5797" spans="1:16" x14ac:dyDescent="0.2">
      <c r="A5797" t="s">
        <v>3977</v>
      </c>
      <c r="B5797" t="str">
        <f>IFERROR(LOOKUP(1,0/SEARCH(Sheet2!$E$3:$E$18,A5797),Sheet2!$F$3:$F$18),"其他")</f>
        <v>其他</v>
      </c>
      <c r="C5797" t="s">
        <v>97</v>
      </c>
      <c r="D5797" t="s">
        <v>7</v>
      </c>
      <c r="E5797" t="s">
        <v>59</v>
      </c>
      <c r="F5797" t="s">
        <v>2653</v>
      </c>
      <c r="G5797" t="s">
        <v>3978</v>
      </c>
      <c r="H5797" t="s">
        <v>42</v>
      </c>
      <c r="I5797" t="s">
        <v>81</v>
      </c>
      <c r="J5797">
        <v>1.8</v>
      </c>
      <c r="K5797" t="s">
        <v>11104</v>
      </c>
      <c r="L5797" t="str">
        <f>LEFT(K5797,LEN(K5797)-3)</f>
        <v>2.5</v>
      </c>
      <c r="M5797" t="str">
        <f>RIGHT(K5797,3)</f>
        <v>万/月</v>
      </c>
      <c r="N5797">
        <f>J5797*VLOOKUP(M5797,薪资单位!$A$1:$B$6,2,FALSE)</f>
        <v>18</v>
      </c>
      <c r="O5797">
        <f>L5797*VLOOKUP(M5797,薪资单位!$A$1:$B$6,2,FALSE)</f>
        <v>25</v>
      </c>
      <c r="P5797" t="s">
        <v>839</v>
      </c>
    </row>
    <row r="5798" spans="1:16" x14ac:dyDescent="0.2">
      <c r="A5798" t="s">
        <v>3977</v>
      </c>
      <c r="B5798" t="str">
        <f>IFERROR(LOOKUP(1,0/SEARCH(Sheet2!$E$3:$E$18,A5798),Sheet2!$F$3:$F$18),"其他")</f>
        <v>其他</v>
      </c>
      <c r="C5798" t="s">
        <v>97</v>
      </c>
      <c r="D5798" t="s">
        <v>35</v>
      </c>
      <c r="E5798" t="s">
        <v>29</v>
      </c>
      <c r="F5798" t="s">
        <v>839</v>
      </c>
      <c r="G5798" t="s">
        <v>4176</v>
      </c>
      <c r="H5798" t="s">
        <v>42</v>
      </c>
      <c r="I5798" t="s">
        <v>32</v>
      </c>
      <c r="J5798">
        <v>1.8</v>
      </c>
      <c r="K5798" t="s">
        <v>11104</v>
      </c>
      <c r="L5798" t="str">
        <f>LEFT(K5798,LEN(K5798)-3)</f>
        <v>2.5</v>
      </c>
      <c r="M5798" t="str">
        <f>RIGHT(K5798,3)</f>
        <v>万/月</v>
      </c>
      <c r="N5798">
        <f>J5798*VLOOKUP(M5798,薪资单位!$A$1:$B$6,2,FALSE)</f>
        <v>18</v>
      </c>
      <c r="O5798">
        <f>L5798*VLOOKUP(M5798,薪资单位!$A$1:$B$6,2,FALSE)</f>
        <v>25</v>
      </c>
      <c r="P5798" t="s">
        <v>839</v>
      </c>
    </row>
    <row r="5799" spans="1:16" x14ac:dyDescent="0.2">
      <c r="A5799" t="s">
        <v>4650</v>
      </c>
      <c r="B5799" t="str">
        <f>IFERROR(LOOKUP(1,0/SEARCH(Sheet2!$E$3:$E$18,A5799),Sheet2!$F$3:$F$18),"其他")</f>
        <v>其他</v>
      </c>
      <c r="C5799" t="s">
        <v>97</v>
      </c>
      <c r="D5799" t="s">
        <v>35</v>
      </c>
      <c r="E5799" t="s">
        <v>8</v>
      </c>
      <c r="F5799" t="s">
        <v>743</v>
      </c>
      <c r="G5799" t="s">
        <v>6314</v>
      </c>
      <c r="H5799" t="s">
        <v>93</v>
      </c>
      <c r="I5799" t="s">
        <v>12</v>
      </c>
      <c r="J5799">
        <v>1.8</v>
      </c>
      <c r="K5799" t="s">
        <v>11104</v>
      </c>
      <c r="L5799" t="str">
        <f>LEFT(K5799,LEN(K5799)-3)</f>
        <v>2.5</v>
      </c>
      <c r="M5799" t="str">
        <f>RIGHT(K5799,3)</f>
        <v>万/月</v>
      </c>
      <c r="N5799">
        <f>J5799*VLOOKUP(M5799,薪资单位!$A$1:$B$6,2,FALSE)</f>
        <v>18</v>
      </c>
      <c r="O5799">
        <f>L5799*VLOOKUP(M5799,薪资单位!$A$1:$B$6,2,FALSE)</f>
        <v>25</v>
      </c>
      <c r="P5799" t="s">
        <v>2595</v>
      </c>
    </row>
    <row r="5800" spans="1:16" x14ac:dyDescent="0.2">
      <c r="A5800" t="s">
        <v>6672</v>
      </c>
      <c r="B5800" t="str">
        <f>IFERROR(LOOKUP(1,0/SEARCH(Sheet2!$E$3:$E$18,A5800),Sheet2!$F$3:$F$18),"其他")</f>
        <v>其他</v>
      </c>
      <c r="C5800" t="s">
        <v>97</v>
      </c>
      <c r="D5800" t="s">
        <v>7</v>
      </c>
      <c r="E5800" t="s">
        <v>59</v>
      </c>
      <c r="F5800" t="s">
        <v>743</v>
      </c>
      <c r="G5800" t="s">
        <v>6673</v>
      </c>
      <c r="H5800" t="s">
        <v>26</v>
      </c>
      <c r="I5800" t="s">
        <v>12</v>
      </c>
      <c r="J5800">
        <v>1.8</v>
      </c>
      <c r="K5800" t="s">
        <v>11104</v>
      </c>
      <c r="L5800" t="str">
        <f>LEFT(K5800,LEN(K5800)-3)</f>
        <v>2.5</v>
      </c>
      <c r="M5800" t="str">
        <f>RIGHT(K5800,3)</f>
        <v>万/月</v>
      </c>
      <c r="N5800">
        <f>J5800*VLOOKUP(M5800,薪资单位!$A$1:$B$6,2,FALSE)</f>
        <v>18</v>
      </c>
      <c r="O5800">
        <f>L5800*VLOOKUP(M5800,薪资单位!$A$1:$B$6,2,FALSE)</f>
        <v>25</v>
      </c>
      <c r="P5800" t="s">
        <v>2595</v>
      </c>
    </row>
    <row r="5801" spans="1:16" x14ac:dyDescent="0.2">
      <c r="A5801" t="s">
        <v>1588</v>
      </c>
      <c r="B5801" t="str">
        <f>IFERROR(LOOKUP(1,0/SEARCH(Sheet2!$E$3:$E$18,A5801),Sheet2!$F$3:$F$18),"其他")</f>
        <v>其他</v>
      </c>
      <c r="C5801" t="s">
        <v>97</v>
      </c>
      <c r="D5801" t="s">
        <v>7</v>
      </c>
      <c r="E5801" t="s">
        <v>143</v>
      </c>
      <c r="F5801" t="s">
        <v>5226</v>
      </c>
      <c r="G5801" t="s">
        <v>6729</v>
      </c>
      <c r="H5801" t="s">
        <v>42</v>
      </c>
      <c r="I5801" t="s">
        <v>12</v>
      </c>
      <c r="J5801">
        <v>1.8</v>
      </c>
      <c r="K5801" t="s">
        <v>11104</v>
      </c>
      <c r="L5801" t="str">
        <f>LEFT(K5801,LEN(K5801)-3)</f>
        <v>2.5</v>
      </c>
      <c r="M5801" t="str">
        <f>RIGHT(K5801,3)</f>
        <v>万/月</v>
      </c>
      <c r="N5801">
        <f>J5801*VLOOKUP(M5801,薪资单位!$A$1:$B$6,2,FALSE)</f>
        <v>18</v>
      </c>
      <c r="O5801">
        <f>L5801*VLOOKUP(M5801,薪资单位!$A$1:$B$6,2,FALSE)</f>
        <v>25</v>
      </c>
      <c r="P5801" t="s">
        <v>2595</v>
      </c>
    </row>
    <row r="5802" spans="1:16" x14ac:dyDescent="0.2">
      <c r="A5802" t="s">
        <v>8266</v>
      </c>
      <c r="B5802" t="str">
        <f>IFERROR(LOOKUP(1,0/SEARCH(Sheet2!$E$3:$E$18,A5802),Sheet2!$F$3:$F$18),"其他")</f>
        <v>其他</v>
      </c>
      <c r="C5802" t="s">
        <v>97</v>
      </c>
      <c r="D5802" t="s">
        <v>15</v>
      </c>
      <c r="E5802" t="s">
        <v>8</v>
      </c>
      <c r="F5802" t="s">
        <v>6263</v>
      </c>
      <c r="G5802" t="s">
        <v>8267</v>
      </c>
      <c r="H5802" t="s">
        <v>42</v>
      </c>
      <c r="I5802" t="s">
        <v>12</v>
      </c>
      <c r="J5802">
        <v>1.8</v>
      </c>
      <c r="K5802" t="s">
        <v>11104</v>
      </c>
      <c r="L5802" t="str">
        <f>LEFT(K5802,LEN(K5802)-3)</f>
        <v>2.5</v>
      </c>
      <c r="M5802" t="str">
        <f>RIGHT(K5802,3)</f>
        <v>万/月</v>
      </c>
      <c r="N5802">
        <f>J5802*VLOOKUP(M5802,薪资单位!$A$1:$B$6,2,FALSE)</f>
        <v>18</v>
      </c>
      <c r="O5802">
        <f>L5802*VLOOKUP(M5802,薪资单位!$A$1:$B$6,2,FALSE)</f>
        <v>25</v>
      </c>
      <c r="P5802" t="s">
        <v>5989</v>
      </c>
    </row>
    <row r="5803" spans="1:16" x14ac:dyDescent="0.2">
      <c r="A5803" t="s">
        <v>8490</v>
      </c>
      <c r="B5803" t="str">
        <f>IFERROR(LOOKUP(1,0/SEARCH(Sheet2!$E$3:$E$18,A5803),Sheet2!$F$3:$F$18),"其他")</f>
        <v>其他</v>
      </c>
      <c r="C5803" t="s">
        <v>97</v>
      </c>
      <c r="D5803" t="s">
        <v>35</v>
      </c>
      <c r="E5803" t="s">
        <v>16</v>
      </c>
      <c r="F5803" t="s">
        <v>2579</v>
      </c>
      <c r="G5803" t="s">
        <v>7721</v>
      </c>
      <c r="H5803" t="s">
        <v>26</v>
      </c>
      <c r="I5803" t="s">
        <v>12</v>
      </c>
      <c r="J5803">
        <v>1.8</v>
      </c>
      <c r="K5803" t="s">
        <v>11104</v>
      </c>
      <c r="L5803" t="str">
        <f>LEFT(K5803,LEN(K5803)-3)</f>
        <v>2.5</v>
      </c>
      <c r="M5803" t="str">
        <f>RIGHT(K5803,3)</f>
        <v>万/月</v>
      </c>
      <c r="N5803">
        <f>J5803*VLOOKUP(M5803,薪资单位!$A$1:$B$6,2,FALSE)</f>
        <v>18</v>
      </c>
      <c r="O5803">
        <f>L5803*VLOOKUP(M5803,薪资单位!$A$1:$B$6,2,FALSE)</f>
        <v>25</v>
      </c>
      <c r="P5803" t="s">
        <v>5989</v>
      </c>
    </row>
    <row r="5804" spans="1:16" x14ac:dyDescent="0.2">
      <c r="A5804" t="s">
        <v>8770</v>
      </c>
      <c r="B5804" t="str">
        <f>IFERROR(LOOKUP(1,0/SEARCH(Sheet2!$E$3:$E$18,A5804),Sheet2!$F$3:$F$18),"其他")</f>
        <v>其他</v>
      </c>
      <c r="C5804" t="s">
        <v>97</v>
      </c>
      <c r="D5804" t="s">
        <v>35</v>
      </c>
      <c r="E5804" t="s">
        <v>8</v>
      </c>
      <c r="F5804" t="s">
        <v>1809</v>
      </c>
      <c r="G5804" t="s">
        <v>8771</v>
      </c>
      <c r="H5804" t="s">
        <v>26</v>
      </c>
      <c r="I5804" t="s">
        <v>50</v>
      </c>
      <c r="J5804">
        <v>1.8</v>
      </c>
      <c r="K5804" t="s">
        <v>11104</v>
      </c>
      <c r="L5804" t="str">
        <f>LEFT(K5804,LEN(K5804)-3)</f>
        <v>2.5</v>
      </c>
      <c r="M5804" t="str">
        <f>RIGHT(K5804,3)</f>
        <v>万/月</v>
      </c>
      <c r="N5804">
        <f>J5804*VLOOKUP(M5804,薪资单位!$A$1:$B$6,2,FALSE)</f>
        <v>18</v>
      </c>
      <c r="O5804">
        <f>L5804*VLOOKUP(M5804,薪资单位!$A$1:$B$6,2,FALSE)</f>
        <v>25</v>
      </c>
      <c r="P5804" t="s">
        <v>5989</v>
      </c>
    </row>
    <row r="5805" spans="1:16" x14ac:dyDescent="0.2">
      <c r="A5805" t="s">
        <v>9597</v>
      </c>
      <c r="B5805" t="str">
        <f>IFERROR(LOOKUP(1,0/SEARCH(Sheet2!$E$3:$E$18,A5805),Sheet2!$F$3:$F$18),"其他")</f>
        <v>其他</v>
      </c>
      <c r="C5805" t="s">
        <v>97</v>
      </c>
      <c r="D5805" t="s">
        <v>65</v>
      </c>
      <c r="E5805" t="s">
        <v>16</v>
      </c>
      <c r="F5805" t="s">
        <v>7447</v>
      </c>
      <c r="G5805" t="s">
        <v>9598</v>
      </c>
      <c r="H5805" t="s">
        <v>93</v>
      </c>
      <c r="I5805" t="s">
        <v>12</v>
      </c>
      <c r="J5805">
        <v>1.8</v>
      </c>
      <c r="K5805" t="s">
        <v>11104</v>
      </c>
      <c r="L5805" t="str">
        <f>LEFT(K5805,LEN(K5805)-3)</f>
        <v>2.5</v>
      </c>
      <c r="M5805" t="str">
        <f>RIGHT(K5805,3)</f>
        <v>万/月</v>
      </c>
      <c r="N5805">
        <f>J5805*VLOOKUP(M5805,薪资单位!$A$1:$B$6,2,FALSE)</f>
        <v>18</v>
      </c>
      <c r="O5805">
        <f>L5805*VLOOKUP(M5805,薪资单位!$A$1:$B$6,2,FALSE)</f>
        <v>25</v>
      </c>
      <c r="P5805" t="s">
        <v>5989</v>
      </c>
    </row>
    <row r="5806" spans="1:16" x14ac:dyDescent="0.2">
      <c r="A5806" t="s">
        <v>657</v>
      </c>
      <c r="B5806" t="str">
        <f>IFERROR(LOOKUP(1,0/SEARCH(Sheet2!$E$3:$E$18,A5806),Sheet2!$F$3:$F$18),"其他")</f>
        <v>其他</v>
      </c>
      <c r="C5806" t="s">
        <v>97</v>
      </c>
      <c r="D5806" t="s">
        <v>35</v>
      </c>
      <c r="E5806" t="s">
        <v>16</v>
      </c>
      <c r="F5806" t="s">
        <v>673</v>
      </c>
      <c r="G5806" t="s">
        <v>10648</v>
      </c>
      <c r="H5806" t="s">
        <v>42</v>
      </c>
      <c r="I5806" t="s">
        <v>12</v>
      </c>
      <c r="J5806">
        <v>1.8</v>
      </c>
      <c r="K5806" t="s">
        <v>11104</v>
      </c>
      <c r="L5806" t="str">
        <f>LEFT(K5806,LEN(K5806)-3)</f>
        <v>2.5</v>
      </c>
      <c r="M5806" t="str">
        <f>RIGHT(K5806,3)</f>
        <v>万/月</v>
      </c>
      <c r="N5806">
        <f>J5806*VLOOKUP(M5806,薪资单位!$A$1:$B$6,2,FALSE)</f>
        <v>18</v>
      </c>
      <c r="O5806">
        <f>L5806*VLOOKUP(M5806,薪资单位!$A$1:$B$6,2,FALSE)</f>
        <v>25</v>
      </c>
      <c r="P5806" t="s">
        <v>1139</v>
      </c>
    </row>
    <row r="5807" spans="1:16" x14ac:dyDescent="0.2">
      <c r="A5807" t="s">
        <v>10685</v>
      </c>
      <c r="B5807" t="str">
        <f>IFERROR(LOOKUP(1,0/SEARCH(Sheet2!$E$3:$E$18,A5807),Sheet2!$F$3:$F$18),"其他")</f>
        <v>其他</v>
      </c>
      <c r="C5807" t="s">
        <v>97</v>
      </c>
      <c r="D5807" t="s">
        <v>15</v>
      </c>
      <c r="E5807" t="s">
        <v>16</v>
      </c>
      <c r="F5807" t="s">
        <v>2558</v>
      </c>
      <c r="G5807" t="s">
        <v>10686</v>
      </c>
      <c r="H5807" t="s">
        <v>42</v>
      </c>
      <c r="I5807" t="s">
        <v>50</v>
      </c>
      <c r="J5807">
        <v>1.8</v>
      </c>
      <c r="K5807" t="s">
        <v>11104</v>
      </c>
      <c r="L5807" t="str">
        <f>LEFT(K5807,LEN(K5807)-3)</f>
        <v>2.5</v>
      </c>
      <c r="M5807" t="str">
        <f>RIGHT(K5807,3)</f>
        <v>万/月</v>
      </c>
      <c r="N5807">
        <f>J5807*VLOOKUP(M5807,薪资单位!$A$1:$B$6,2,FALSE)</f>
        <v>18</v>
      </c>
      <c r="O5807">
        <f>L5807*VLOOKUP(M5807,薪资单位!$A$1:$B$6,2,FALSE)</f>
        <v>25</v>
      </c>
      <c r="P5807" t="s">
        <v>1139</v>
      </c>
    </row>
    <row r="5808" spans="1:16" x14ac:dyDescent="0.2">
      <c r="A5808" t="s">
        <v>3425</v>
      </c>
      <c r="B5808" t="str">
        <f>IFERROR(LOOKUP(1,0/SEARCH(Sheet2!$E$3:$E$18,A5808),Sheet2!$F$3:$F$18),"其他")</f>
        <v>C#工程师</v>
      </c>
      <c r="C5808" t="s">
        <v>165</v>
      </c>
      <c r="D5808" t="s">
        <v>15</v>
      </c>
      <c r="E5808" t="s">
        <v>16</v>
      </c>
      <c r="F5808" t="s">
        <v>1636</v>
      </c>
      <c r="G5808" t="s">
        <v>3426</v>
      </c>
      <c r="H5808" t="s">
        <v>11</v>
      </c>
      <c r="I5808" t="s">
        <v>81</v>
      </c>
      <c r="J5808">
        <v>2</v>
      </c>
      <c r="K5808" t="s">
        <v>11104</v>
      </c>
      <c r="L5808" t="str">
        <f>LEFT(K5808,LEN(K5808)-3)</f>
        <v>2.5</v>
      </c>
      <c r="M5808" t="str">
        <f>RIGHT(K5808,3)</f>
        <v>万/月</v>
      </c>
      <c r="N5808">
        <f>J5808*VLOOKUP(M5808,薪资单位!$A$1:$B$6,2,FALSE)</f>
        <v>20</v>
      </c>
      <c r="O5808">
        <f>L5808*VLOOKUP(M5808,薪资单位!$A$1:$B$6,2,FALSE)</f>
        <v>25</v>
      </c>
      <c r="P5808" t="s">
        <v>839</v>
      </c>
    </row>
    <row r="5809" spans="1:16" x14ac:dyDescent="0.2">
      <c r="A5809" t="s">
        <v>3556</v>
      </c>
      <c r="B5809" t="str">
        <f>IFERROR(LOOKUP(1,0/SEARCH(Sheet2!$E$3:$E$18,A5809),Sheet2!$F$3:$F$18),"其他")</f>
        <v>C#工程师</v>
      </c>
      <c r="C5809" t="s">
        <v>165</v>
      </c>
      <c r="D5809" t="s">
        <v>35</v>
      </c>
      <c r="E5809" t="s">
        <v>16</v>
      </c>
      <c r="F5809" t="s">
        <v>1636</v>
      </c>
      <c r="G5809" t="s">
        <v>3557</v>
      </c>
      <c r="H5809" t="s">
        <v>112</v>
      </c>
      <c r="I5809" t="s">
        <v>81</v>
      </c>
      <c r="J5809">
        <v>2</v>
      </c>
      <c r="K5809" t="s">
        <v>11104</v>
      </c>
      <c r="L5809" t="str">
        <f>LEFT(K5809,LEN(K5809)-3)</f>
        <v>2.5</v>
      </c>
      <c r="M5809" t="str">
        <f>RIGHT(K5809,3)</f>
        <v>万/月</v>
      </c>
      <c r="N5809">
        <f>J5809*VLOOKUP(M5809,薪资单位!$A$1:$B$6,2,FALSE)</f>
        <v>20</v>
      </c>
      <c r="O5809">
        <f>L5809*VLOOKUP(M5809,薪资单位!$A$1:$B$6,2,FALSE)</f>
        <v>25</v>
      </c>
      <c r="P5809" t="s">
        <v>839</v>
      </c>
    </row>
    <row r="5810" spans="1:16" x14ac:dyDescent="0.2">
      <c r="A5810" t="s">
        <v>3677</v>
      </c>
      <c r="B5810" t="str">
        <f>IFERROR(LOOKUP(1,0/SEARCH(Sheet2!$E$3:$E$18,A5810),Sheet2!$F$3:$F$18),"其他")</f>
        <v>C#工程师</v>
      </c>
      <c r="C5810" t="s">
        <v>165</v>
      </c>
      <c r="D5810" t="s">
        <v>7</v>
      </c>
      <c r="E5810" t="s">
        <v>16</v>
      </c>
      <c r="F5810" t="s">
        <v>839</v>
      </c>
      <c r="G5810" t="s">
        <v>3678</v>
      </c>
      <c r="H5810" t="s">
        <v>38</v>
      </c>
      <c r="I5810" t="s">
        <v>129</v>
      </c>
      <c r="J5810">
        <v>2</v>
      </c>
      <c r="K5810" t="s">
        <v>11104</v>
      </c>
      <c r="L5810" t="str">
        <f>LEFT(K5810,LEN(K5810)-3)</f>
        <v>2.5</v>
      </c>
      <c r="M5810" t="str">
        <f>RIGHT(K5810,3)</f>
        <v>万/月</v>
      </c>
      <c r="N5810">
        <f>J5810*VLOOKUP(M5810,薪资单位!$A$1:$B$6,2,FALSE)</f>
        <v>20</v>
      </c>
      <c r="O5810">
        <f>L5810*VLOOKUP(M5810,薪资单位!$A$1:$B$6,2,FALSE)</f>
        <v>25</v>
      </c>
      <c r="P5810" t="s">
        <v>839</v>
      </c>
    </row>
    <row r="5811" spans="1:16" x14ac:dyDescent="0.2">
      <c r="A5811" t="s">
        <v>3734</v>
      </c>
      <c r="B5811" t="str">
        <f>IFERROR(LOOKUP(1,0/SEARCH(Sheet2!$E$3:$E$18,A5811),Sheet2!$F$3:$F$18),"其他")</f>
        <v>C#工程师</v>
      </c>
      <c r="C5811" t="s">
        <v>165</v>
      </c>
      <c r="D5811" t="s">
        <v>35</v>
      </c>
      <c r="E5811" t="s">
        <v>16</v>
      </c>
      <c r="F5811" t="s">
        <v>2636</v>
      </c>
      <c r="G5811" t="s">
        <v>960</v>
      </c>
      <c r="H5811" t="s">
        <v>42</v>
      </c>
      <c r="I5811" t="s">
        <v>20</v>
      </c>
      <c r="J5811">
        <v>2</v>
      </c>
      <c r="K5811" t="s">
        <v>11104</v>
      </c>
      <c r="L5811" t="str">
        <f>LEFT(K5811,LEN(K5811)-3)</f>
        <v>2.5</v>
      </c>
      <c r="M5811" t="str">
        <f>RIGHT(K5811,3)</f>
        <v>万/月</v>
      </c>
      <c r="N5811">
        <f>J5811*VLOOKUP(M5811,薪资单位!$A$1:$B$6,2,FALSE)</f>
        <v>20</v>
      </c>
      <c r="O5811">
        <f>L5811*VLOOKUP(M5811,薪资单位!$A$1:$B$6,2,FALSE)</f>
        <v>25</v>
      </c>
      <c r="P5811" t="s">
        <v>839</v>
      </c>
    </row>
    <row r="5812" spans="1:16" x14ac:dyDescent="0.2">
      <c r="A5812" t="s">
        <v>4891</v>
      </c>
      <c r="B5812" t="str">
        <f>IFERROR(LOOKUP(1,0/SEARCH(Sheet2!$E$3:$E$18,A5812),Sheet2!$F$3:$F$18),"其他")</f>
        <v>C#工程师</v>
      </c>
      <c r="C5812" t="s">
        <v>165</v>
      </c>
      <c r="D5812" t="s">
        <v>15</v>
      </c>
      <c r="E5812" t="s">
        <v>16</v>
      </c>
      <c r="F5812" t="s">
        <v>1636</v>
      </c>
      <c r="G5812" t="s">
        <v>4892</v>
      </c>
      <c r="H5812" t="s">
        <v>38</v>
      </c>
      <c r="I5812" t="s">
        <v>12</v>
      </c>
      <c r="J5812">
        <v>2</v>
      </c>
      <c r="K5812" t="s">
        <v>11104</v>
      </c>
      <c r="L5812" t="str">
        <f>LEFT(K5812,LEN(K5812)-3)</f>
        <v>2.5</v>
      </c>
      <c r="M5812" t="str">
        <f>RIGHT(K5812,3)</f>
        <v>万/月</v>
      </c>
      <c r="N5812">
        <f>J5812*VLOOKUP(M5812,薪资单位!$A$1:$B$6,2,FALSE)</f>
        <v>20</v>
      </c>
      <c r="O5812">
        <f>L5812*VLOOKUP(M5812,薪资单位!$A$1:$B$6,2,FALSE)</f>
        <v>25</v>
      </c>
      <c r="P5812" t="s">
        <v>839</v>
      </c>
    </row>
    <row r="5813" spans="1:16" x14ac:dyDescent="0.2">
      <c r="A5813" t="s">
        <v>5147</v>
      </c>
      <c r="B5813" t="str">
        <f>IFERROR(LOOKUP(1,0/SEARCH(Sheet2!$E$3:$E$18,A5813),Sheet2!$F$3:$F$18),"其他")</f>
        <v>C#工程师</v>
      </c>
      <c r="C5813" t="s">
        <v>165</v>
      </c>
      <c r="D5813" t="s">
        <v>15</v>
      </c>
      <c r="E5813" t="s">
        <v>16</v>
      </c>
      <c r="F5813" t="s">
        <v>839</v>
      </c>
      <c r="G5813" t="s">
        <v>5148</v>
      </c>
      <c r="H5813" t="s">
        <v>42</v>
      </c>
      <c r="I5813" t="s">
        <v>129</v>
      </c>
      <c r="J5813">
        <v>2</v>
      </c>
      <c r="K5813" t="s">
        <v>11104</v>
      </c>
      <c r="L5813" t="str">
        <f>LEFT(K5813,LEN(K5813)-3)</f>
        <v>2.5</v>
      </c>
      <c r="M5813" t="str">
        <f>RIGHT(K5813,3)</f>
        <v>万/月</v>
      </c>
      <c r="N5813">
        <f>J5813*VLOOKUP(M5813,薪资单位!$A$1:$B$6,2,FALSE)</f>
        <v>20</v>
      </c>
      <c r="O5813">
        <f>L5813*VLOOKUP(M5813,薪资单位!$A$1:$B$6,2,FALSE)</f>
        <v>25</v>
      </c>
      <c r="P5813" t="s">
        <v>839</v>
      </c>
    </row>
    <row r="5814" spans="1:16" x14ac:dyDescent="0.2">
      <c r="A5814" t="s">
        <v>847</v>
      </c>
      <c r="B5814" t="str">
        <f>IFERROR(LOOKUP(1,0/SEARCH(Sheet2!$E$3:$E$18,A5814),Sheet2!$F$3:$F$18),"其他")</f>
        <v>C++工程师</v>
      </c>
      <c r="C5814" t="s">
        <v>165</v>
      </c>
      <c r="D5814" t="s">
        <v>35</v>
      </c>
      <c r="E5814" t="s">
        <v>16</v>
      </c>
      <c r="F5814" t="s">
        <v>24</v>
      </c>
      <c r="G5814" t="s">
        <v>916</v>
      </c>
      <c r="H5814" t="s">
        <v>11</v>
      </c>
      <c r="I5814" t="s">
        <v>12</v>
      </c>
      <c r="J5814">
        <v>2</v>
      </c>
      <c r="K5814" t="s">
        <v>11104</v>
      </c>
      <c r="L5814" t="str">
        <f>LEFT(K5814,LEN(K5814)-3)</f>
        <v>2.5</v>
      </c>
      <c r="M5814" t="str">
        <f>RIGHT(K5814,3)</f>
        <v>万/月</v>
      </c>
      <c r="N5814">
        <f>J5814*VLOOKUP(M5814,薪资单位!$A$1:$B$6,2,FALSE)</f>
        <v>20</v>
      </c>
      <c r="O5814">
        <f>L5814*VLOOKUP(M5814,薪资单位!$A$1:$B$6,2,FALSE)</f>
        <v>25</v>
      </c>
      <c r="P5814" t="s">
        <v>30</v>
      </c>
    </row>
    <row r="5815" spans="1:16" x14ac:dyDescent="0.2">
      <c r="A5815" t="s">
        <v>996</v>
      </c>
      <c r="B5815" t="str">
        <f>IFERROR(LOOKUP(1,0/SEARCH(Sheet2!$E$3:$E$18,A5815),Sheet2!$F$3:$F$18),"其他")</f>
        <v>C++工程师</v>
      </c>
      <c r="C5815" t="s">
        <v>165</v>
      </c>
      <c r="D5815" t="s">
        <v>35</v>
      </c>
      <c r="E5815" t="s">
        <v>16</v>
      </c>
      <c r="F5815" t="s">
        <v>24</v>
      </c>
      <c r="G5815" t="s">
        <v>997</v>
      </c>
      <c r="H5815" t="s">
        <v>38</v>
      </c>
      <c r="I5815" t="s">
        <v>32</v>
      </c>
      <c r="J5815">
        <v>2</v>
      </c>
      <c r="K5815" t="s">
        <v>11104</v>
      </c>
      <c r="L5815" t="str">
        <f>LEFT(K5815,LEN(K5815)-3)</f>
        <v>2.5</v>
      </c>
      <c r="M5815" t="str">
        <f>RIGHT(K5815,3)</f>
        <v>万/月</v>
      </c>
      <c r="N5815">
        <f>J5815*VLOOKUP(M5815,薪资单位!$A$1:$B$6,2,FALSE)</f>
        <v>20</v>
      </c>
      <c r="O5815">
        <f>L5815*VLOOKUP(M5815,薪资单位!$A$1:$B$6,2,FALSE)</f>
        <v>25</v>
      </c>
      <c r="P5815" t="s">
        <v>30</v>
      </c>
    </row>
    <row r="5816" spans="1:16" x14ac:dyDescent="0.2">
      <c r="A5816" t="s">
        <v>847</v>
      </c>
      <c r="B5816" t="str">
        <f>IFERROR(LOOKUP(1,0/SEARCH(Sheet2!$E$3:$E$18,A5816),Sheet2!$F$3:$F$18),"其他")</f>
        <v>C++工程师</v>
      </c>
      <c r="C5816" t="s">
        <v>165</v>
      </c>
      <c r="D5816" t="s">
        <v>7</v>
      </c>
      <c r="E5816" t="s">
        <v>16</v>
      </c>
      <c r="F5816" t="s">
        <v>24</v>
      </c>
      <c r="G5816" t="s">
        <v>1802</v>
      </c>
      <c r="H5816" t="s">
        <v>38</v>
      </c>
      <c r="I5816" t="s">
        <v>32</v>
      </c>
      <c r="J5816">
        <v>2</v>
      </c>
      <c r="K5816" t="s">
        <v>11104</v>
      </c>
      <c r="L5816" t="str">
        <f>LEFT(K5816,LEN(K5816)-3)</f>
        <v>2.5</v>
      </c>
      <c r="M5816" t="str">
        <f>RIGHT(K5816,3)</f>
        <v>万/月</v>
      </c>
      <c r="N5816">
        <f>J5816*VLOOKUP(M5816,薪资单位!$A$1:$B$6,2,FALSE)</f>
        <v>20</v>
      </c>
      <c r="O5816">
        <f>L5816*VLOOKUP(M5816,薪资单位!$A$1:$B$6,2,FALSE)</f>
        <v>25</v>
      </c>
      <c r="P5816" t="s">
        <v>30</v>
      </c>
    </row>
    <row r="5817" spans="1:16" x14ac:dyDescent="0.2">
      <c r="A5817" t="s">
        <v>857</v>
      </c>
      <c r="B5817" t="str">
        <f>IFERROR(LOOKUP(1,0/SEARCH(Sheet2!$E$3:$E$18,A5817),Sheet2!$F$3:$F$18),"其他")</f>
        <v>C++工程师</v>
      </c>
      <c r="C5817" t="s">
        <v>165</v>
      </c>
      <c r="D5817" t="s">
        <v>15</v>
      </c>
      <c r="E5817" t="s">
        <v>16</v>
      </c>
      <c r="F5817" t="s">
        <v>30</v>
      </c>
      <c r="G5817" t="s">
        <v>2330</v>
      </c>
      <c r="H5817" t="s">
        <v>11</v>
      </c>
      <c r="I5817" t="s">
        <v>12</v>
      </c>
      <c r="J5817">
        <v>2</v>
      </c>
      <c r="K5817" t="s">
        <v>11104</v>
      </c>
      <c r="L5817" t="str">
        <f>LEFT(K5817,LEN(K5817)-3)</f>
        <v>2.5</v>
      </c>
      <c r="M5817" t="str">
        <f>RIGHT(K5817,3)</f>
        <v>万/月</v>
      </c>
      <c r="N5817">
        <f>J5817*VLOOKUP(M5817,薪资单位!$A$1:$B$6,2,FALSE)</f>
        <v>20</v>
      </c>
      <c r="O5817">
        <f>L5817*VLOOKUP(M5817,薪资单位!$A$1:$B$6,2,FALSE)</f>
        <v>25</v>
      </c>
      <c r="P5817" t="s">
        <v>30</v>
      </c>
    </row>
    <row r="5818" spans="1:16" x14ac:dyDescent="0.2">
      <c r="A5818" t="s">
        <v>2367</v>
      </c>
      <c r="B5818" t="str">
        <f>IFERROR(LOOKUP(1,0/SEARCH(Sheet2!$E$3:$E$18,A5818),Sheet2!$F$3:$F$18),"其他")</f>
        <v>C++工程师</v>
      </c>
      <c r="C5818" t="s">
        <v>165</v>
      </c>
      <c r="D5818" t="s">
        <v>7</v>
      </c>
      <c r="E5818" t="s">
        <v>16</v>
      </c>
      <c r="F5818" t="s">
        <v>36</v>
      </c>
      <c r="G5818" t="s">
        <v>2368</v>
      </c>
      <c r="H5818" t="s">
        <v>112</v>
      </c>
      <c r="I5818" t="s">
        <v>50</v>
      </c>
      <c r="J5818">
        <v>2</v>
      </c>
      <c r="K5818" t="s">
        <v>11104</v>
      </c>
      <c r="L5818" t="str">
        <f>LEFT(K5818,LEN(K5818)-3)</f>
        <v>2.5</v>
      </c>
      <c r="M5818" t="str">
        <f>RIGHT(K5818,3)</f>
        <v>万/月</v>
      </c>
      <c r="N5818">
        <f>J5818*VLOOKUP(M5818,薪资单位!$A$1:$B$6,2,FALSE)</f>
        <v>20</v>
      </c>
      <c r="O5818">
        <f>L5818*VLOOKUP(M5818,薪资单位!$A$1:$B$6,2,FALSE)</f>
        <v>25</v>
      </c>
      <c r="P5818" t="s">
        <v>30</v>
      </c>
    </row>
    <row r="5819" spans="1:16" x14ac:dyDescent="0.2">
      <c r="A5819" t="s">
        <v>857</v>
      </c>
      <c r="B5819" t="str">
        <f>IFERROR(LOOKUP(1,0/SEARCH(Sheet2!$E$3:$E$18,A5819),Sheet2!$F$3:$F$18),"其他")</f>
        <v>C++工程师</v>
      </c>
      <c r="C5819" t="s">
        <v>165</v>
      </c>
      <c r="D5819" t="s">
        <v>35</v>
      </c>
      <c r="E5819" t="s">
        <v>16</v>
      </c>
      <c r="F5819" t="s">
        <v>1636</v>
      </c>
      <c r="G5819" t="s">
        <v>2564</v>
      </c>
      <c r="H5819" t="s">
        <v>42</v>
      </c>
      <c r="I5819" t="s">
        <v>12</v>
      </c>
      <c r="J5819">
        <v>2</v>
      </c>
      <c r="K5819" t="s">
        <v>11104</v>
      </c>
      <c r="L5819" t="str">
        <f>LEFT(K5819,LEN(K5819)-3)</f>
        <v>2.5</v>
      </c>
      <c r="M5819" t="str">
        <f>RIGHT(K5819,3)</f>
        <v>万/月</v>
      </c>
      <c r="N5819">
        <f>J5819*VLOOKUP(M5819,薪资单位!$A$1:$B$6,2,FALSE)</f>
        <v>20</v>
      </c>
      <c r="O5819">
        <f>L5819*VLOOKUP(M5819,薪资单位!$A$1:$B$6,2,FALSE)</f>
        <v>25</v>
      </c>
      <c r="P5819" t="s">
        <v>839</v>
      </c>
    </row>
    <row r="5820" spans="1:16" x14ac:dyDescent="0.2">
      <c r="A5820" t="s">
        <v>3532</v>
      </c>
      <c r="B5820" t="str">
        <f>IFERROR(LOOKUP(1,0/SEARCH(Sheet2!$E$3:$E$18,A5820),Sheet2!$F$3:$F$18),"其他")</f>
        <v>C++工程师</v>
      </c>
      <c r="C5820" t="s">
        <v>165</v>
      </c>
      <c r="D5820" t="s">
        <v>65</v>
      </c>
      <c r="E5820" t="s">
        <v>16</v>
      </c>
      <c r="F5820" t="s">
        <v>2689</v>
      </c>
      <c r="G5820" t="s">
        <v>3533</v>
      </c>
      <c r="H5820" t="s">
        <v>38</v>
      </c>
      <c r="I5820" t="s">
        <v>12</v>
      </c>
      <c r="J5820">
        <v>2</v>
      </c>
      <c r="K5820" t="s">
        <v>11104</v>
      </c>
      <c r="L5820" t="str">
        <f>LEFT(K5820,LEN(K5820)-3)</f>
        <v>2.5</v>
      </c>
      <c r="M5820" t="str">
        <f>RIGHT(K5820,3)</f>
        <v>万/月</v>
      </c>
      <c r="N5820">
        <f>J5820*VLOOKUP(M5820,薪资单位!$A$1:$B$6,2,FALSE)</f>
        <v>20</v>
      </c>
      <c r="O5820">
        <f>L5820*VLOOKUP(M5820,薪资单位!$A$1:$B$6,2,FALSE)</f>
        <v>25</v>
      </c>
      <c r="P5820" t="s">
        <v>839</v>
      </c>
    </row>
    <row r="5821" spans="1:16" x14ac:dyDescent="0.2">
      <c r="A5821" t="s">
        <v>3596</v>
      </c>
      <c r="B5821" t="str">
        <f>IFERROR(LOOKUP(1,0/SEARCH(Sheet2!$E$3:$E$18,A5821),Sheet2!$F$3:$F$18),"其他")</f>
        <v>C++工程师</v>
      </c>
      <c r="C5821" t="s">
        <v>165</v>
      </c>
      <c r="D5821" t="s">
        <v>15</v>
      </c>
      <c r="E5821" t="s">
        <v>16</v>
      </c>
      <c r="F5821" t="s">
        <v>2314</v>
      </c>
      <c r="G5821" t="s">
        <v>3597</v>
      </c>
      <c r="H5821" t="s">
        <v>42</v>
      </c>
      <c r="I5821" t="s">
        <v>129</v>
      </c>
      <c r="J5821">
        <v>2</v>
      </c>
      <c r="K5821" t="s">
        <v>11104</v>
      </c>
      <c r="L5821" t="str">
        <f>LEFT(K5821,LEN(K5821)-3)</f>
        <v>2.5</v>
      </c>
      <c r="M5821" t="str">
        <f>RIGHT(K5821,3)</f>
        <v>万/月</v>
      </c>
      <c r="N5821">
        <f>J5821*VLOOKUP(M5821,薪资单位!$A$1:$B$6,2,FALSE)</f>
        <v>20</v>
      </c>
      <c r="O5821">
        <f>L5821*VLOOKUP(M5821,薪资单位!$A$1:$B$6,2,FALSE)</f>
        <v>25</v>
      </c>
      <c r="P5821" t="s">
        <v>839</v>
      </c>
    </row>
    <row r="5822" spans="1:16" x14ac:dyDescent="0.2">
      <c r="A5822" t="s">
        <v>847</v>
      </c>
      <c r="B5822" t="str">
        <f>IFERROR(LOOKUP(1,0/SEARCH(Sheet2!$E$3:$E$18,A5822),Sheet2!$F$3:$F$18),"其他")</f>
        <v>C++工程师</v>
      </c>
      <c r="C5822" t="s">
        <v>165</v>
      </c>
      <c r="D5822" t="s">
        <v>65</v>
      </c>
      <c r="E5822" t="s">
        <v>16</v>
      </c>
      <c r="F5822" t="s">
        <v>2645</v>
      </c>
      <c r="G5822" t="s">
        <v>2667</v>
      </c>
      <c r="H5822" t="s">
        <v>11</v>
      </c>
      <c r="I5822" t="s">
        <v>12</v>
      </c>
      <c r="J5822">
        <v>2</v>
      </c>
      <c r="K5822" t="s">
        <v>11104</v>
      </c>
      <c r="L5822" t="str">
        <f>LEFT(K5822,LEN(K5822)-3)</f>
        <v>2.5</v>
      </c>
      <c r="M5822" t="str">
        <f>RIGHT(K5822,3)</f>
        <v>万/月</v>
      </c>
      <c r="N5822">
        <f>J5822*VLOOKUP(M5822,薪资单位!$A$1:$B$6,2,FALSE)</f>
        <v>20</v>
      </c>
      <c r="O5822">
        <f>L5822*VLOOKUP(M5822,薪资单位!$A$1:$B$6,2,FALSE)</f>
        <v>25</v>
      </c>
      <c r="P5822" t="s">
        <v>839</v>
      </c>
    </row>
    <row r="5823" spans="1:16" x14ac:dyDescent="0.2">
      <c r="A5823" t="s">
        <v>4906</v>
      </c>
      <c r="B5823" t="str">
        <f>IFERROR(LOOKUP(1,0/SEARCH(Sheet2!$E$3:$E$18,A5823),Sheet2!$F$3:$F$18),"其他")</f>
        <v>C++工程师</v>
      </c>
      <c r="C5823" t="s">
        <v>165</v>
      </c>
      <c r="D5823" t="s">
        <v>65</v>
      </c>
      <c r="E5823" t="s">
        <v>16</v>
      </c>
      <c r="F5823" t="s">
        <v>888</v>
      </c>
      <c r="G5823" t="s">
        <v>464</v>
      </c>
      <c r="H5823" t="s">
        <v>26</v>
      </c>
      <c r="I5823" t="s">
        <v>12</v>
      </c>
      <c r="J5823">
        <v>2</v>
      </c>
      <c r="K5823" t="s">
        <v>11104</v>
      </c>
      <c r="L5823" t="str">
        <f>LEFT(K5823,LEN(K5823)-3)</f>
        <v>2.5</v>
      </c>
      <c r="M5823" t="str">
        <f>RIGHT(K5823,3)</f>
        <v>万/月</v>
      </c>
      <c r="N5823">
        <f>J5823*VLOOKUP(M5823,薪资单位!$A$1:$B$6,2,FALSE)</f>
        <v>20</v>
      </c>
      <c r="O5823">
        <f>L5823*VLOOKUP(M5823,薪资单位!$A$1:$B$6,2,FALSE)</f>
        <v>25</v>
      </c>
      <c r="P5823" t="s">
        <v>839</v>
      </c>
    </row>
    <row r="5824" spans="1:16" x14ac:dyDescent="0.2">
      <c r="A5824" t="s">
        <v>4938</v>
      </c>
      <c r="B5824" t="str">
        <f>IFERROR(LOOKUP(1,0/SEARCH(Sheet2!$E$3:$E$18,A5824),Sheet2!$F$3:$F$18),"其他")</f>
        <v>C++工程师</v>
      </c>
      <c r="C5824" t="s">
        <v>165</v>
      </c>
      <c r="D5824" t="s">
        <v>35</v>
      </c>
      <c r="E5824" t="s">
        <v>16</v>
      </c>
      <c r="F5824" t="s">
        <v>2674</v>
      </c>
      <c r="G5824" t="s">
        <v>4939</v>
      </c>
      <c r="H5824" t="s">
        <v>11</v>
      </c>
      <c r="I5824" t="s">
        <v>12</v>
      </c>
      <c r="J5824">
        <v>2</v>
      </c>
      <c r="K5824" t="s">
        <v>11104</v>
      </c>
      <c r="L5824" t="str">
        <f>LEFT(K5824,LEN(K5824)-3)</f>
        <v>2.5</v>
      </c>
      <c r="M5824" t="str">
        <f>RIGHT(K5824,3)</f>
        <v>万/月</v>
      </c>
      <c r="N5824">
        <f>J5824*VLOOKUP(M5824,薪资单位!$A$1:$B$6,2,FALSE)</f>
        <v>20</v>
      </c>
      <c r="O5824">
        <f>L5824*VLOOKUP(M5824,薪资单位!$A$1:$B$6,2,FALSE)</f>
        <v>25</v>
      </c>
      <c r="P5824" t="s">
        <v>839</v>
      </c>
    </row>
    <row r="5825" spans="1:16" x14ac:dyDescent="0.2">
      <c r="A5825" t="s">
        <v>4940</v>
      </c>
      <c r="B5825" t="str">
        <f>IFERROR(LOOKUP(1,0/SEARCH(Sheet2!$E$3:$E$18,A5825),Sheet2!$F$3:$F$18),"其他")</f>
        <v>C++工程师</v>
      </c>
      <c r="C5825" t="s">
        <v>165</v>
      </c>
      <c r="D5825" t="s">
        <v>15</v>
      </c>
      <c r="E5825" t="s">
        <v>8</v>
      </c>
      <c r="F5825" t="s">
        <v>839</v>
      </c>
      <c r="G5825" t="s">
        <v>4148</v>
      </c>
      <c r="H5825" t="s">
        <v>38</v>
      </c>
      <c r="I5825" t="s">
        <v>20</v>
      </c>
      <c r="J5825">
        <v>2</v>
      </c>
      <c r="K5825" t="s">
        <v>11104</v>
      </c>
      <c r="L5825" t="str">
        <f>LEFT(K5825,LEN(K5825)-3)</f>
        <v>2.5</v>
      </c>
      <c r="M5825" t="str">
        <f>RIGHT(K5825,3)</f>
        <v>万/月</v>
      </c>
      <c r="N5825">
        <f>J5825*VLOOKUP(M5825,薪资单位!$A$1:$B$6,2,FALSE)</f>
        <v>20</v>
      </c>
      <c r="O5825">
        <f>L5825*VLOOKUP(M5825,薪资单位!$A$1:$B$6,2,FALSE)</f>
        <v>25</v>
      </c>
      <c r="P5825" t="s">
        <v>839</v>
      </c>
    </row>
    <row r="5826" spans="1:16" x14ac:dyDescent="0.2">
      <c r="A5826" t="s">
        <v>5026</v>
      </c>
      <c r="B5826" t="str">
        <f>IFERROR(LOOKUP(1,0/SEARCH(Sheet2!$E$3:$E$18,A5826),Sheet2!$F$3:$F$18),"其他")</f>
        <v>C++工程师</v>
      </c>
      <c r="C5826" t="s">
        <v>165</v>
      </c>
      <c r="D5826" t="s">
        <v>35</v>
      </c>
      <c r="E5826" t="s">
        <v>16</v>
      </c>
      <c r="F5826" t="s">
        <v>1636</v>
      </c>
      <c r="G5826" t="s">
        <v>4256</v>
      </c>
      <c r="H5826" t="s">
        <v>26</v>
      </c>
      <c r="I5826" t="s">
        <v>50</v>
      </c>
      <c r="J5826">
        <v>2</v>
      </c>
      <c r="K5826" t="s">
        <v>11104</v>
      </c>
      <c r="L5826" t="str">
        <f>LEFT(K5826,LEN(K5826)-3)</f>
        <v>2.5</v>
      </c>
      <c r="M5826" t="str">
        <f>RIGHT(K5826,3)</f>
        <v>万/月</v>
      </c>
      <c r="N5826">
        <f>J5826*VLOOKUP(M5826,薪资单位!$A$1:$B$6,2,FALSE)</f>
        <v>20</v>
      </c>
      <c r="O5826">
        <f>L5826*VLOOKUP(M5826,薪资单位!$A$1:$B$6,2,FALSE)</f>
        <v>25</v>
      </c>
      <c r="P5826" t="s">
        <v>839</v>
      </c>
    </row>
    <row r="5827" spans="1:16" x14ac:dyDescent="0.2">
      <c r="A5827" t="s">
        <v>847</v>
      </c>
      <c r="B5827" t="str">
        <f>IFERROR(LOOKUP(1,0/SEARCH(Sheet2!$E$3:$E$18,A5827),Sheet2!$F$3:$F$18),"其他")</f>
        <v>C++工程师</v>
      </c>
      <c r="C5827" t="s">
        <v>165</v>
      </c>
      <c r="D5827" t="s">
        <v>35</v>
      </c>
      <c r="E5827" t="s">
        <v>16</v>
      </c>
      <c r="F5827" t="s">
        <v>1809</v>
      </c>
      <c r="G5827" t="s">
        <v>8324</v>
      </c>
      <c r="H5827" t="s">
        <v>38</v>
      </c>
      <c r="I5827" t="s">
        <v>12</v>
      </c>
      <c r="J5827">
        <v>2</v>
      </c>
      <c r="K5827" t="s">
        <v>11104</v>
      </c>
      <c r="L5827" t="str">
        <f>LEFT(K5827,LEN(K5827)-3)</f>
        <v>2.5</v>
      </c>
      <c r="M5827" t="str">
        <f>RIGHT(K5827,3)</f>
        <v>万/月</v>
      </c>
      <c r="N5827">
        <f>J5827*VLOOKUP(M5827,薪资单位!$A$1:$B$6,2,FALSE)</f>
        <v>20</v>
      </c>
      <c r="O5827">
        <f>L5827*VLOOKUP(M5827,薪资单位!$A$1:$B$6,2,FALSE)</f>
        <v>25</v>
      </c>
      <c r="P5827" t="s">
        <v>5989</v>
      </c>
    </row>
    <row r="5828" spans="1:16" x14ac:dyDescent="0.2">
      <c r="A5828" t="s">
        <v>8332</v>
      </c>
      <c r="B5828" t="str">
        <f>IFERROR(LOOKUP(1,0/SEARCH(Sheet2!$E$3:$E$18,A5828),Sheet2!$F$3:$F$18),"其他")</f>
        <v>C++工程师</v>
      </c>
      <c r="C5828" t="s">
        <v>165</v>
      </c>
      <c r="D5828" t="s">
        <v>65</v>
      </c>
      <c r="E5828" t="s">
        <v>16</v>
      </c>
      <c r="F5828" t="s">
        <v>5989</v>
      </c>
      <c r="G5828" t="s">
        <v>8333</v>
      </c>
      <c r="H5828" t="s">
        <v>38</v>
      </c>
      <c r="I5828" t="s">
        <v>12</v>
      </c>
      <c r="J5828">
        <v>2</v>
      </c>
      <c r="K5828" t="s">
        <v>11104</v>
      </c>
      <c r="L5828" t="str">
        <f>LEFT(K5828,LEN(K5828)-3)</f>
        <v>2.5</v>
      </c>
      <c r="M5828" t="str">
        <f>RIGHT(K5828,3)</f>
        <v>万/月</v>
      </c>
      <c r="N5828">
        <f>J5828*VLOOKUP(M5828,薪资单位!$A$1:$B$6,2,FALSE)</f>
        <v>20</v>
      </c>
      <c r="O5828">
        <f>L5828*VLOOKUP(M5828,薪资单位!$A$1:$B$6,2,FALSE)</f>
        <v>25</v>
      </c>
      <c r="P5828" t="s">
        <v>5989</v>
      </c>
    </row>
    <row r="5829" spans="1:16" x14ac:dyDescent="0.2">
      <c r="A5829" t="s">
        <v>847</v>
      </c>
      <c r="B5829" t="str">
        <f>IFERROR(LOOKUP(1,0/SEARCH(Sheet2!$E$3:$E$18,A5829),Sheet2!$F$3:$F$18),"其他")</f>
        <v>C++工程师</v>
      </c>
      <c r="C5829" t="s">
        <v>165</v>
      </c>
      <c r="D5829" t="s">
        <v>65</v>
      </c>
      <c r="E5829" t="s">
        <v>16</v>
      </c>
      <c r="F5829" t="s">
        <v>5989</v>
      </c>
      <c r="G5829" t="s">
        <v>8343</v>
      </c>
      <c r="H5829" t="s">
        <v>11</v>
      </c>
      <c r="I5829" t="s">
        <v>12</v>
      </c>
      <c r="J5829">
        <v>2</v>
      </c>
      <c r="K5829" t="s">
        <v>11104</v>
      </c>
      <c r="L5829" t="str">
        <f>LEFT(K5829,LEN(K5829)-3)</f>
        <v>2.5</v>
      </c>
      <c r="M5829" t="str">
        <f>RIGHT(K5829,3)</f>
        <v>万/月</v>
      </c>
      <c r="N5829">
        <f>J5829*VLOOKUP(M5829,薪资单位!$A$1:$B$6,2,FALSE)</f>
        <v>20</v>
      </c>
      <c r="O5829">
        <f>L5829*VLOOKUP(M5829,薪资单位!$A$1:$B$6,2,FALSE)</f>
        <v>25</v>
      </c>
      <c r="P5829" t="s">
        <v>5989</v>
      </c>
    </row>
    <row r="5830" spans="1:16" x14ac:dyDescent="0.2">
      <c r="A5830" t="s">
        <v>9431</v>
      </c>
      <c r="B5830" t="str">
        <f>IFERROR(LOOKUP(1,0/SEARCH(Sheet2!$E$3:$E$18,A5830),Sheet2!$F$3:$F$18),"其他")</f>
        <v>C++工程师</v>
      </c>
      <c r="C5830" t="s">
        <v>165</v>
      </c>
      <c r="D5830" t="s">
        <v>35</v>
      </c>
      <c r="E5830" t="s">
        <v>16</v>
      </c>
      <c r="F5830" t="s">
        <v>1192</v>
      </c>
      <c r="G5830" t="s">
        <v>9432</v>
      </c>
      <c r="H5830" t="s">
        <v>38</v>
      </c>
      <c r="I5830" t="s">
        <v>12</v>
      </c>
      <c r="J5830">
        <v>2</v>
      </c>
      <c r="K5830" t="s">
        <v>11104</v>
      </c>
      <c r="L5830" t="str">
        <f>LEFT(K5830,LEN(K5830)-3)</f>
        <v>2.5</v>
      </c>
      <c r="M5830" t="str">
        <f>RIGHT(K5830,3)</f>
        <v>万/月</v>
      </c>
      <c r="N5830">
        <f>J5830*VLOOKUP(M5830,薪资单位!$A$1:$B$6,2,FALSE)</f>
        <v>20</v>
      </c>
      <c r="O5830">
        <f>L5830*VLOOKUP(M5830,薪资单位!$A$1:$B$6,2,FALSE)</f>
        <v>25</v>
      </c>
      <c r="P5830" t="s">
        <v>5989</v>
      </c>
    </row>
    <row r="5831" spans="1:16" x14ac:dyDescent="0.2">
      <c r="A5831" t="s">
        <v>847</v>
      </c>
      <c r="B5831" t="str">
        <f>IFERROR(LOOKUP(1,0/SEARCH(Sheet2!$E$3:$E$18,A5831),Sheet2!$F$3:$F$18),"其他")</f>
        <v>C++工程师</v>
      </c>
      <c r="C5831" t="s">
        <v>165</v>
      </c>
      <c r="D5831" t="s">
        <v>35</v>
      </c>
      <c r="E5831" t="s">
        <v>8</v>
      </c>
      <c r="F5831" t="s">
        <v>1809</v>
      </c>
      <c r="G5831" t="s">
        <v>2007</v>
      </c>
      <c r="H5831" t="s">
        <v>11</v>
      </c>
      <c r="I5831" t="s">
        <v>12</v>
      </c>
      <c r="J5831">
        <v>2</v>
      </c>
      <c r="K5831" t="s">
        <v>11104</v>
      </c>
      <c r="L5831" t="str">
        <f>LEFT(K5831,LEN(K5831)-3)</f>
        <v>2.5</v>
      </c>
      <c r="M5831" t="str">
        <f>RIGHT(K5831,3)</f>
        <v>万/月</v>
      </c>
      <c r="N5831">
        <f>J5831*VLOOKUP(M5831,薪资单位!$A$1:$B$6,2,FALSE)</f>
        <v>20</v>
      </c>
      <c r="O5831">
        <f>L5831*VLOOKUP(M5831,薪资单位!$A$1:$B$6,2,FALSE)</f>
        <v>25</v>
      </c>
      <c r="P5831" t="s">
        <v>5989</v>
      </c>
    </row>
    <row r="5832" spans="1:16" x14ac:dyDescent="0.2">
      <c r="A5832" t="s">
        <v>9516</v>
      </c>
      <c r="B5832" t="str">
        <f>IFERROR(LOOKUP(1,0/SEARCH(Sheet2!$E$3:$E$18,A5832),Sheet2!$F$3:$F$18),"其他")</f>
        <v>C++工程师</v>
      </c>
      <c r="C5832" t="s">
        <v>165</v>
      </c>
      <c r="D5832" t="s">
        <v>35</v>
      </c>
      <c r="E5832" t="s">
        <v>16</v>
      </c>
      <c r="F5832" t="s">
        <v>1809</v>
      </c>
      <c r="G5832" t="s">
        <v>9517</v>
      </c>
      <c r="H5832" t="s">
        <v>42</v>
      </c>
      <c r="I5832" t="s">
        <v>50</v>
      </c>
      <c r="J5832">
        <v>2</v>
      </c>
      <c r="K5832" t="s">
        <v>11104</v>
      </c>
      <c r="L5832" t="str">
        <f>LEFT(K5832,LEN(K5832)-3)</f>
        <v>2.5</v>
      </c>
      <c r="M5832" t="str">
        <f>RIGHT(K5832,3)</f>
        <v>万/月</v>
      </c>
      <c r="N5832">
        <f>J5832*VLOOKUP(M5832,薪资单位!$A$1:$B$6,2,FALSE)</f>
        <v>20</v>
      </c>
      <c r="O5832">
        <f>L5832*VLOOKUP(M5832,薪资单位!$A$1:$B$6,2,FALSE)</f>
        <v>25</v>
      </c>
      <c r="P5832" t="s">
        <v>5989</v>
      </c>
    </row>
    <row r="5833" spans="1:16" x14ac:dyDescent="0.2">
      <c r="A5833" t="s">
        <v>10103</v>
      </c>
      <c r="B5833" t="str">
        <f>IFERROR(LOOKUP(1,0/SEARCH(Sheet2!$E$3:$E$18,A5833),Sheet2!$F$3:$F$18),"其他")</f>
        <v>C++工程师</v>
      </c>
      <c r="C5833" t="s">
        <v>165</v>
      </c>
      <c r="D5833" t="s">
        <v>7</v>
      </c>
      <c r="E5833" t="s">
        <v>139</v>
      </c>
      <c r="F5833" t="s">
        <v>2558</v>
      </c>
      <c r="G5833" t="s">
        <v>682</v>
      </c>
      <c r="H5833" t="s">
        <v>112</v>
      </c>
      <c r="I5833" t="s">
        <v>50</v>
      </c>
      <c r="J5833">
        <v>2</v>
      </c>
      <c r="K5833" t="s">
        <v>11104</v>
      </c>
      <c r="L5833" t="str">
        <f>LEFT(K5833,LEN(K5833)-3)</f>
        <v>2.5</v>
      </c>
      <c r="M5833" t="str">
        <f>RIGHT(K5833,3)</f>
        <v>万/月</v>
      </c>
      <c r="N5833">
        <f>J5833*VLOOKUP(M5833,薪资单位!$A$1:$B$6,2,FALSE)</f>
        <v>20</v>
      </c>
      <c r="O5833">
        <f>L5833*VLOOKUP(M5833,薪资单位!$A$1:$B$6,2,FALSE)</f>
        <v>25</v>
      </c>
      <c r="P5833" t="s">
        <v>1139</v>
      </c>
    </row>
    <row r="5834" spans="1:16" x14ac:dyDescent="0.2">
      <c r="A5834" t="s">
        <v>857</v>
      </c>
      <c r="B5834" t="str">
        <f>IFERROR(LOOKUP(1,0/SEARCH(Sheet2!$E$3:$E$18,A5834),Sheet2!$F$3:$F$18),"其他")</f>
        <v>C++工程师</v>
      </c>
      <c r="C5834" t="s">
        <v>165</v>
      </c>
      <c r="D5834" t="s">
        <v>35</v>
      </c>
      <c r="E5834" t="s">
        <v>16</v>
      </c>
      <c r="F5834" t="s">
        <v>1139</v>
      </c>
      <c r="G5834" t="s">
        <v>10204</v>
      </c>
      <c r="H5834" t="s">
        <v>11</v>
      </c>
      <c r="I5834" t="s">
        <v>12</v>
      </c>
      <c r="J5834">
        <v>2</v>
      </c>
      <c r="K5834" t="s">
        <v>11104</v>
      </c>
      <c r="L5834" t="str">
        <f>LEFT(K5834,LEN(K5834)-3)</f>
        <v>2.5</v>
      </c>
      <c r="M5834" t="str">
        <f>RIGHT(K5834,3)</f>
        <v>万/月</v>
      </c>
      <c r="N5834">
        <f>J5834*VLOOKUP(M5834,薪资单位!$A$1:$B$6,2,FALSE)</f>
        <v>20</v>
      </c>
      <c r="O5834">
        <f>L5834*VLOOKUP(M5834,薪资单位!$A$1:$B$6,2,FALSE)</f>
        <v>25</v>
      </c>
      <c r="P5834" t="s">
        <v>1139</v>
      </c>
    </row>
    <row r="5835" spans="1:16" x14ac:dyDescent="0.2">
      <c r="A5835" t="s">
        <v>164</v>
      </c>
      <c r="B5835" t="str">
        <f>IFERROR(LOOKUP(1,0/SEARCH(Sheet2!$E$3:$E$18,A5835),Sheet2!$F$3:$F$18),"其他")</f>
        <v>Java工程师</v>
      </c>
      <c r="C5835" t="s">
        <v>165</v>
      </c>
      <c r="D5835" t="s">
        <v>35</v>
      </c>
      <c r="E5835" t="s">
        <v>166</v>
      </c>
      <c r="F5835" t="s">
        <v>24</v>
      </c>
      <c r="G5835" t="s">
        <v>167</v>
      </c>
      <c r="H5835" t="s">
        <v>11</v>
      </c>
      <c r="I5835" t="s">
        <v>81</v>
      </c>
      <c r="J5835">
        <v>2</v>
      </c>
      <c r="K5835" t="s">
        <v>11104</v>
      </c>
      <c r="L5835" t="str">
        <f>LEFT(K5835,LEN(K5835)-3)</f>
        <v>2.5</v>
      </c>
      <c r="M5835" t="str">
        <f>RIGHT(K5835,3)</f>
        <v>万/月</v>
      </c>
      <c r="N5835">
        <f>J5835*VLOOKUP(M5835,薪资单位!$A$1:$B$6,2,FALSE)</f>
        <v>20</v>
      </c>
      <c r="O5835">
        <f>L5835*VLOOKUP(M5835,薪资单位!$A$1:$B$6,2,FALSE)</f>
        <v>25</v>
      </c>
      <c r="P5835" t="s">
        <v>30</v>
      </c>
    </row>
    <row r="5836" spans="1:16" x14ac:dyDescent="0.2">
      <c r="A5836" t="s">
        <v>33</v>
      </c>
      <c r="B5836" t="str">
        <f>IFERROR(LOOKUP(1,0/SEARCH(Sheet2!$E$3:$E$18,A5836),Sheet2!$F$3:$F$18),"其他")</f>
        <v>Java工程师</v>
      </c>
      <c r="C5836" t="s">
        <v>165</v>
      </c>
      <c r="D5836" t="s">
        <v>15</v>
      </c>
      <c r="E5836" t="s">
        <v>16</v>
      </c>
      <c r="F5836" t="s">
        <v>30</v>
      </c>
      <c r="G5836" t="s">
        <v>183</v>
      </c>
      <c r="H5836" t="s">
        <v>93</v>
      </c>
      <c r="I5836" t="s">
        <v>12</v>
      </c>
      <c r="J5836">
        <v>2</v>
      </c>
      <c r="K5836" t="s">
        <v>11104</v>
      </c>
      <c r="L5836" t="str">
        <f>LEFT(K5836,LEN(K5836)-3)</f>
        <v>2.5</v>
      </c>
      <c r="M5836" t="str">
        <f>RIGHT(K5836,3)</f>
        <v>万/月</v>
      </c>
      <c r="N5836">
        <f>J5836*VLOOKUP(M5836,薪资单位!$A$1:$B$6,2,FALSE)</f>
        <v>20</v>
      </c>
      <c r="O5836">
        <f>L5836*VLOOKUP(M5836,薪资单位!$A$1:$B$6,2,FALSE)</f>
        <v>25</v>
      </c>
      <c r="P5836" t="s">
        <v>30</v>
      </c>
    </row>
    <row r="5837" spans="1:16" x14ac:dyDescent="0.2">
      <c r="A5837" t="s">
        <v>240</v>
      </c>
      <c r="B5837" t="str">
        <f>IFERROR(LOOKUP(1,0/SEARCH(Sheet2!$E$3:$E$18,A5837),Sheet2!$F$3:$F$18),"其他")</f>
        <v>Java工程师</v>
      </c>
      <c r="C5837" t="s">
        <v>165</v>
      </c>
      <c r="D5837" t="s">
        <v>7</v>
      </c>
      <c r="E5837" t="s">
        <v>241</v>
      </c>
      <c r="F5837" t="s">
        <v>24</v>
      </c>
      <c r="G5837" t="s">
        <v>242</v>
      </c>
      <c r="H5837" t="s">
        <v>11</v>
      </c>
      <c r="I5837" t="s">
        <v>12</v>
      </c>
      <c r="J5837">
        <v>2</v>
      </c>
      <c r="K5837" t="s">
        <v>11104</v>
      </c>
      <c r="L5837" t="str">
        <f>LEFT(K5837,LEN(K5837)-3)</f>
        <v>2.5</v>
      </c>
      <c r="M5837" t="str">
        <f>RIGHT(K5837,3)</f>
        <v>万/月</v>
      </c>
      <c r="N5837">
        <f>J5837*VLOOKUP(M5837,薪资单位!$A$1:$B$6,2,FALSE)</f>
        <v>20</v>
      </c>
      <c r="O5837">
        <f>L5837*VLOOKUP(M5837,薪资单位!$A$1:$B$6,2,FALSE)</f>
        <v>25</v>
      </c>
      <c r="P5837" t="s">
        <v>30</v>
      </c>
    </row>
    <row r="5838" spans="1:16" x14ac:dyDescent="0.2">
      <c r="A5838" t="s">
        <v>310</v>
      </c>
      <c r="B5838" t="str">
        <f>IFERROR(LOOKUP(1,0/SEARCH(Sheet2!$E$3:$E$18,A5838),Sheet2!$F$3:$F$18),"其他")</f>
        <v>Java工程师</v>
      </c>
      <c r="C5838" t="s">
        <v>165</v>
      </c>
      <c r="D5838" t="s">
        <v>15</v>
      </c>
      <c r="E5838" t="s">
        <v>16</v>
      </c>
      <c r="F5838" t="s">
        <v>24</v>
      </c>
      <c r="G5838" t="s">
        <v>311</v>
      </c>
      <c r="H5838" t="s">
        <v>26</v>
      </c>
      <c r="I5838" t="s">
        <v>81</v>
      </c>
      <c r="J5838">
        <v>2</v>
      </c>
      <c r="K5838" t="s">
        <v>11104</v>
      </c>
      <c r="L5838" t="str">
        <f>LEFT(K5838,LEN(K5838)-3)</f>
        <v>2.5</v>
      </c>
      <c r="M5838" t="str">
        <f>RIGHT(K5838,3)</f>
        <v>万/月</v>
      </c>
      <c r="N5838">
        <f>J5838*VLOOKUP(M5838,薪资单位!$A$1:$B$6,2,FALSE)</f>
        <v>20</v>
      </c>
      <c r="O5838">
        <f>L5838*VLOOKUP(M5838,薪资单位!$A$1:$B$6,2,FALSE)</f>
        <v>25</v>
      </c>
      <c r="P5838" t="s">
        <v>30</v>
      </c>
    </row>
    <row r="5839" spans="1:16" x14ac:dyDescent="0.2">
      <c r="A5839" t="s">
        <v>39</v>
      </c>
      <c r="B5839" t="str">
        <f>IFERROR(LOOKUP(1,0/SEARCH(Sheet2!$E$3:$E$18,A5839),Sheet2!$F$3:$F$18),"其他")</f>
        <v>Java工程师</v>
      </c>
      <c r="C5839" t="s">
        <v>165</v>
      </c>
      <c r="D5839" t="s">
        <v>35</v>
      </c>
      <c r="E5839" t="s">
        <v>139</v>
      </c>
      <c r="F5839" t="s">
        <v>24</v>
      </c>
      <c r="G5839" t="s">
        <v>334</v>
      </c>
      <c r="H5839" t="s">
        <v>38</v>
      </c>
      <c r="I5839" t="s">
        <v>12</v>
      </c>
      <c r="J5839">
        <v>2</v>
      </c>
      <c r="K5839" t="s">
        <v>11104</v>
      </c>
      <c r="L5839" t="str">
        <f>LEFT(K5839,LEN(K5839)-3)</f>
        <v>2.5</v>
      </c>
      <c r="M5839" t="str">
        <f>RIGHT(K5839,3)</f>
        <v>万/月</v>
      </c>
      <c r="N5839">
        <f>J5839*VLOOKUP(M5839,薪资单位!$A$1:$B$6,2,FALSE)</f>
        <v>20</v>
      </c>
      <c r="O5839">
        <f>L5839*VLOOKUP(M5839,薪资单位!$A$1:$B$6,2,FALSE)</f>
        <v>25</v>
      </c>
      <c r="P5839" t="s">
        <v>30</v>
      </c>
    </row>
    <row r="5840" spans="1:16" x14ac:dyDescent="0.2">
      <c r="A5840" t="s">
        <v>358</v>
      </c>
      <c r="B5840" t="str">
        <f>IFERROR(LOOKUP(1,0/SEARCH(Sheet2!$E$3:$E$18,A5840),Sheet2!$F$3:$F$18),"其他")</f>
        <v>Java工程师</v>
      </c>
      <c r="C5840" t="s">
        <v>165</v>
      </c>
      <c r="D5840" t="s">
        <v>15</v>
      </c>
      <c r="E5840" t="s">
        <v>16</v>
      </c>
      <c r="F5840" t="s">
        <v>24</v>
      </c>
      <c r="G5840" t="s">
        <v>359</v>
      </c>
      <c r="H5840" t="s">
        <v>38</v>
      </c>
      <c r="I5840" t="s">
        <v>12</v>
      </c>
      <c r="J5840">
        <v>2</v>
      </c>
      <c r="K5840" t="s">
        <v>11104</v>
      </c>
      <c r="L5840" t="str">
        <f>LEFT(K5840,LEN(K5840)-3)</f>
        <v>2.5</v>
      </c>
      <c r="M5840" t="str">
        <f>RIGHT(K5840,3)</f>
        <v>万/月</v>
      </c>
      <c r="N5840">
        <f>J5840*VLOOKUP(M5840,薪资单位!$A$1:$B$6,2,FALSE)</f>
        <v>20</v>
      </c>
      <c r="O5840">
        <f>L5840*VLOOKUP(M5840,薪资单位!$A$1:$B$6,2,FALSE)</f>
        <v>25</v>
      </c>
      <c r="P5840" t="s">
        <v>30</v>
      </c>
    </row>
    <row r="5841" spans="1:16" x14ac:dyDescent="0.2">
      <c r="A5841" t="s">
        <v>426</v>
      </c>
      <c r="B5841" t="str">
        <f>IFERROR(LOOKUP(1,0/SEARCH(Sheet2!$E$3:$E$18,A5841),Sheet2!$F$3:$F$18),"其他")</f>
        <v>Java工程师</v>
      </c>
      <c r="C5841" t="s">
        <v>165</v>
      </c>
      <c r="D5841" t="s">
        <v>65</v>
      </c>
      <c r="E5841" t="s">
        <v>16</v>
      </c>
      <c r="F5841" t="s">
        <v>36</v>
      </c>
      <c r="G5841" t="s">
        <v>427</v>
      </c>
      <c r="H5841" t="s">
        <v>38</v>
      </c>
      <c r="I5841" t="s">
        <v>32</v>
      </c>
      <c r="J5841">
        <v>2</v>
      </c>
      <c r="K5841" t="s">
        <v>11104</v>
      </c>
      <c r="L5841" t="str">
        <f>LEFT(K5841,LEN(K5841)-3)</f>
        <v>2.5</v>
      </c>
      <c r="M5841" t="str">
        <f>RIGHT(K5841,3)</f>
        <v>万/月</v>
      </c>
      <c r="N5841">
        <f>J5841*VLOOKUP(M5841,薪资单位!$A$1:$B$6,2,FALSE)</f>
        <v>20</v>
      </c>
      <c r="O5841">
        <f>L5841*VLOOKUP(M5841,薪资单位!$A$1:$B$6,2,FALSE)</f>
        <v>25</v>
      </c>
      <c r="P5841" t="s">
        <v>30</v>
      </c>
    </row>
    <row r="5842" spans="1:16" x14ac:dyDescent="0.2">
      <c r="A5842" t="s">
        <v>1042</v>
      </c>
      <c r="B5842" t="str">
        <f>IFERROR(LOOKUP(1,0/SEARCH(Sheet2!$E$3:$E$18,A5842),Sheet2!$F$3:$F$18),"其他")</f>
        <v>Python工程师</v>
      </c>
      <c r="C5842" t="s">
        <v>165</v>
      </c>
      <c r="D5842" t="s">
        <v>15</v>
      </c>
      <c r="E5842" t="s">
        <v>16</v>
      </c>
      <c r="F5842" t="s">
        <v>24</v>
      </c>
      <c r="G5842" t="s">
        <v>1043</v>
      </c>
      <c r="H5842" t="s">
        <v>93</v>
      </c>
      <c r="I5842" t="s">
        <v>149</v>
      </c>
      <c r="J5842">
        <v>2</v>
      </c>
      <c r="K5842" t="s">
        <v>11104</v>
      </c>
      <c r="L5842" t="str">
        <f>LEFT(K5842,LEN(K5842)-3)</f>
        <v>2.5</v>
      </c>
      <c r="M5842" t="str">
        <f>RIGHT(K5842,3)</f>
        <v>万/月</v>
      </c>
      <c r="N5842">
        <f>J5842*VLOOKUP(M5842,薪资单位!$A$1:$B$6,2,FALSE)</f>
        <v>20</v>
      </c>
      <c r="O5842">
        <f>L5842*VLOOKUP(M5842,薪资单位!$A$1:$B$6,2,FALSE)</f>
        <v>25</v>
      </c>
      <c r="P5842" t="s">
        <v>30</v>
      </c>
    </row>
    <row r="5843" spans="1:16" x14ac:dyDescent="0.2">
      <c r="A5843" t="s">
        <v>1763</v>
      </c>
      <c r="B5843" t="str">
        <f>IFERROR(LOOKUP(1,0/SEARCH(Sheet2!$E$3:$E$18,A5843),Sheet2!$F$3:$F$18),"其他")</f>
        <v>大数据工程师</v>
      </c>
      <c r="C5843" t="s">
        <v>165</v>
      </c>
      <c r="D5843" t="s">
        <v>15</v>
      </c>
      <c r="E5843" t="s">
        <v>16</v>
      </c>
      <c r="F5843" t="s">
        <v>24</v>
      </c>
      <c r="G5843" t="s">
        <v>1764</v>
      </c>
      <c r="H5843" t="s">
        <v>19</v>
      </c>
      <c r="I5843" t="s">
        <v>50</v>
      </c>
      <c r="J5843">
        <v>2</v>
      </c>
      <c r="K5843" t="s">
        <v>11104</v>
      </c>
      <c r="L5843" t="str">
        <f>LEFT(K5843,LEN(K5843)-3)</f>
        <v>2.5</v>
      </c>
      <c r="M5843" t="str">
        <f>RIGHT(K5843,3)</f>
        <v>万/月</v>
      </c>
      <c r="N5843">
        <f>J5843*VLOOKUP(M5843,薪资单位!$A$1:$B$6,2,FALSE)</f>
        <v>20</v>
      </c>
      <c r="O5843">
        <f>L5843*VLOOKUP(M5843,薪资单位!$A$1:$B$6,2,FALSE)</f>
        <v>25</v>
      </c>
      <c r="P5843" t="s">
        <v>30</v>
      </c>
    </row>
    <row r="5844" spans="1:16" x14ac:dyDescent="0.2">
      <c r="A5844" t="s">
        <v>2687</v>
      </c>
      <c r="B5844" t="str">
        <f>IFERROR(LOOKUP(1,0/SEARCH(Sheet2!$E$3:$E$18,A5844),Sheet2!$F$3:$F$18),"其他")</f>
        <v>Java工程师</v>
      </c>
      <c r="C5844" t="s">
        <v>165</v>
      </c>
      <c r="D5844" t="s">
        <v>35</v>
      </c>
      <c r="E5844" t="s">
        <v>8</v>
      </c>
      <c r="F5844" t="s">
        <v>1636</v>
      </c>
      <c r="G5844" t="s">
        <v>2688</v>
      </c>
      <c r="H5844" t="s">
        <v>38</v>
      </c>
      <c r="I5844" t="s">
        <v>12</v>
      </c>
      <c r="J5844">
        <v>2</v>
      </c>
      <c r="K5844" t="s">
        <v>11104</v>
      </c>
      <c r="L5844" t="str">
        <f>LEFT(K5844,LEN(K5844)-3)</f>
        <v>2.5</v>
      </c>
      <c r="M5844" t="str">
        <f>RIGHT(K5844,3)</f>
        <v>万/月</v>
      </c>
      <c r="N5844">
        <f>J5844*VLOOKUP(M5844,薪资单位!$A$1:$B$6,2,FALSE)</f>
        <v>20</v>
      </c>
      <c r="O5844">
        <f>L5844*VLOOKUP(M5844,薪资单位!$A$1:$B$6,2,FALSE)</f>
        <v>25</v>
      </c>
      <c r="P5844" t="s">
        <v>839</v>
      </c>
    </row>
    <row r="5845" spans="1:16" x14ac:dyDescent="0.2">
      <c r="A5845" t="s">
        <v>344</v>
      </c>
      <c r="B5845" t="str">
        <f>IFERROR(LOOKUP(1,0/SEARCH(Sheet2!$E$3:$E$18,A5845),Sheet2!$F$3:$F$18),"其他")</f>
        <v>Java工程师</v>
      </c>
      <c r="C5845" t="s">
        <v>165</v>
      </c>
      <c r="D5845" t="s">
        <v>35</v>
      </c>
      <c r="E5845" t="s">
        <v>16</v>
      </c>
      <c r="F5845" t="s">
        <v>1636</v>
      </c>
      <c r="G5845" t="s">
        <v>2727</v>
      </c>
      <c r="H5845" t="s">
        <v>11</v>
      </c>
      <c r="I5845" t="s">
        <v>32</v>
      </c>
      <c r="J5845">
        <v>2</v>
      </c>
      <c r="K5845" t="s">
        <v>11104</v>
      </c>
      <c r="L5845" t="str">
        <f>LEFT(K5845,LEN(K5845)-3)</f>
        <v>2.5</v>
      </c>
      <c r="M5845" t="str">
        <f>RIGHT(K5845,3)</f>
        <v>万/月</v>
      </c>
      <c r="N5845">
        <f>J5845*VLOOKUP(M5845,薪资单位!$A$1:$B$6,2,FALSE)</f>
        <v>20</v>
      </c>
      <c r="O5845">
        <f>L5845*VLOOKUP(M5845,薪资单位!$A$1:$B$6,2,FALSE)</f>
        <v>25</v>
      </c>
      <c r="P5845" t="s">
        <v>839</v>
      </c>
    </row>
    <row r="5846" spans="1:16" x14ac:dyDescent="0.2">
      <c r="A5846" t="s">
        <v>247</v>
      </c>
      <c r="B5846" t="str">
        <f>IFERROR(LOOKUP(1,0/SEARCH(Sheet2!$E$3:$E$18,A5846),Sheet2!$F$3:$F$18),"其他")</f>
        <v>Java工程师</v>
      </c>
      <c r="C5846" t="s">
        <v>165</v>
      </c>
      <c r="D5846" t="s">
        <v>35</v>
      </c>
      <c r="E5846" t="s">
        <v>16</v>
      </c>
      <c r="F5846" t="s">
        <v>839</v>
      </c>
      <c r="G5846" t="s">
        <v>83</v>
      </c>
      <c r="H5846" t="s">
        <v>112</v>
      </c>
      <c r="I5846" t="s">
        <v>32</v>
      </c>
      <c r="J5846">
        <v>2</v>
      </c>
      <c r="K5846" t="s">
        <v>11104</v>
      </c>
      <c r="L5846" t="str">
        <f>LEFT(K5846,LEN(K5846)-3)</f>
        <v>2.5</v>
      </c>
      <c r="M5846" t="str">
        <f>RIGHT(K5846,3)</f>
        <v>万/月</v>
      </c>
      <c r="N5846">
        <f>J5846*VLOOKUP(M5846,薪资单位!$A$1:$B$6,2,FALSE)</f>
        <v>20</v>
      </c>
      <c r="O5846">
        <f>L5846*VLOOKUP(M5846,薪资单位!$A$1:$B$6,2,FALSE)</f>
        <v>25</v>
      </c>
      <c r="P5846" t="s">
        <v>839</v>
      </c>
    </row>
    <row r="5847" spans="1:16" x14ac:dyDescent="0.2">
      <c r="A5847" t="s">
        <v>2731</v>
      </c>
      <c r="B5847" t="str">
        <f>IFERROR(LOOKUP(1,0/SEARCH(Sheet2!$E$3:$E$18,A5847),Sheet2!$F$3:$F$18),"其他")</f>
        <v>Java工程师</v>
      </c>
      <c r="C5847" t="s">
        <v>165</v>
      </c>
      <c r="D5847" t="s">
        <v>15</v>
      </c>
      <c r="E5847" t="s">
        <v>16</v>
      </c>
      <c r="F5847" t="s">
        <v>2674</v>
      </c>
      <c r="G5847" t="s">
        <v>2961</v>
      </c>
      <c r="H5847" t="s">
        <v>42</v>
      </c>
      <c r="I5847" t="s">
        <v>20</v>
      </c>
      <c r="J5847">
        <v>2</v>
      </c>
      <c r="K5847" t="s">
        <v>11104</v>
      </c>
      <c r="L5847" t="str">
        <f>LEFT(K5847,LEN(K5847)-3)</f>
        <v>2.5</v>
      </c>
      <c r="M5847" t="str">
        <f>RIGHT(K5847,3)</f>
        <v>万/月</v>
      </c>
      <c r="N5847">
        <f>J5847*VLOOKUP(M5847,薪资单位!$A$1:$B$6,2,FALSE)</f>
        <v>20</v>
      </c>
      <c r="O5847">
        <f>L5847*VLOOKUP(M5847,薪资单位!$A$1:$B$6,2,FALSE)</f>
        <v>25</v>
      </c>
      <c r="P5847" t="s">
        <v>839</v>
      </c>
    </row>
    <row r="5848" spans="1:16" x14ac:dyDescent="0.2">
      <c r="A5848" t="s">
        <v>2754</v>
      </c>
      <c r="B5848" t="str">
        <f>IFERROR(LOOKUP(1,0/SEARCH(Sheet2!$E$3:$E$18,A5848),Sheet2!$F$3:$F$18),"其他")</f>
        <v>Java工程师</v>
      </c>
      <c r="C5848" t="s">
        <v>165</v>
      </c>
      <c r="D5848" t="s">
        <v>35</v>
      </c>
      <c r="E5848" t="s">
        <v>8</v>
      </c>
      <c r="F5848" t="s">
        <v>1636</v>
      </c>
      <c r="G5848" t="s">
        <v>3313</v>
      </c>
      <c r="H5848" t="s">
        <v>42</v>
      </c>
      <c r="I5848" t="s">
        <v>12</v>
      </c>
      <c r="J5848">
        <v>2</v>
      </c>
      <c r="K5848" t="s">
        <v>11104</v>
      </c>
      <c r="L5848" t="str">
        <f>LEFT(K5848,LEN(K5848)-3)</f>
        <v>2.5</v>
      </c>
      <c r="M5848" t="str">
        <f>RIGHT(K5848,3)</f>
        <v>万/月</v>
      </c>
      <c r="N5848">
        <f>J5848*VLOOKUP(M5848,薪资单位!$A$1:$B$6,2,FALSE)</f>
        <v>20</v>
      </c>
      <c r="O5848">
        <f>L5848*VLOOKUP(M5848,薪资单位!$A$1:$B$6,2,FALSE)</f>
        <v>25</v>
      </c>
      <c r="P5848" t="s">
        <v>839</v>
      </c>
    </row>
    <row r="5849" spans="1:16" x14ac:dyDescent="0.2">
      <c r="A5849" t="s">
        <v>39</v>
      </c>
      <c r="B5849" t="str">
        <f>IFERROR(LOOKUP(1,0/SEARCH(Sheet2!$E$3:$E$18,A5849),Sheet2!$F$3:$F$18),"其他")</f>
        <v>Java工程师</v>
      </c>
      <c r="C5849" t="s">
        <v>165</v>
      </c>
      <c r="D5849" t="s">
        <v>35</v>
      </c>
      <c r="E5849" t="s">
        <v>139</v>
      </c>
      <c r="F5849" t="s">
        <v>839</v>
      </c>
      <c r="G5849" t="s">
        <v>2724</v>
      </c>
      <c r="H5849" t="s">
        <v>11</v>
      </c>
      <c r="I5849" t="s">
        <v>129</v>
      </c>
      <c r="J5849">
        <v>2</v>
      </c>
      <c r="K5849" t="s">
        <v>11104</v>
      </c>
      <c r="L5849" t="str">
        <f>LEFT(K5849,LEN(K5849)-3)</f>
        <v>2.5</v>
      </c>
      <c r="M5849" t="str">
        <f>RIGHT(K5849,3)</f>
        <v>万/月</v>
      </c>
      <c r="N5849">
        <f>J5849*VLOOKUP(M5849,薪资单位!$A$1:$B$6,2,FALSE)</f>
        <v>20</v>
      </c>
      <c r="O5849">
        <f>L5849*VLOOKUP(M5849,薪资单位!$A$1:$B$6,2,FALSE)</f>
        <v>25</v>
      </c>
      <c r="P5849" t="s">
        <v>839</v>
      </c>
    </row>
    <row r="5850" spans="1:16" x14ac:dyDescent="0.2">
      <c r="A5850" t="s">
        <v>33</v>
      </c>
      <c r="B5850" t="str">
        <f>IFERROR(LOOKUP(1,0/SEARCH(Sheet2!$E$3:$E$18,A5850),Sheet2!$F$3:$F$18),"其他")</f>
        <v>Java工程师</v>
      </c>
      <c r="C5850" t="s">
        <v>165</v>
      </c>
      <c r="D5850" t="s">
        <v>15</v>
      </c>
      <c r="E5850" t="s">
        <v>16</v>
      </c>
      <c r="F5850" t="s">
        <v>5226</v>
      </c>
      <c r="G5850" t="s">
        <v>5281</v>
      </c>
      <c r="H5850" t="s">
        <v>38</v>
      </c>
      <c r="I5850" t="s">
        <v>12</v>
      </c>
      <c r="J5850">
        <v>2</v>
      </c>
      <c r="K5850" t="s">
        <v>11104</v>
      </c>
      <c r="L5850" t="str">
        <f>LEFT(K5850,LEN(K5850)-3)</f>
        <v>2.5</v>
      </c>
      <c r="M5850" t="str">
        <f>RIGHT(K5850,3)</f>
        <v>万/月</v>
      </c>
      <c r="N5850">
        <f>J5850*VLOOKUP(M5850,薪资单位!$A$1:$B$6,2,FALSE)</f>
        <v>20</v>
      </c>
      <c r="O5850">
        <f>L5850*VLOOKUP(M5850,薪资单位!$A$1:$B$6,2,FALSE)</f>
        <v>25</v>
      </c>
      <c r="P5850" t="s">
        <v>2595</v>
      </c>
    </row>
    <row r="5851" spans="1:16" x14ac:dyDescent="0.2">
      <c r="A5851" t="s">
        <v>353</v>
      </c>
      <c r="B5851" t="str">
        <f>IFERROR(LOOKUP(1,0/SEARCH(Sheet2!$E$3:$E$18,A5851),Sheet2!$F$3:$F$18),"其他")</f>
        <v>Java工程师</v>
      </c>
      <c r="C5851" t="s">
        <v>165</v>
      </c>
      <c r="D5851" t="s">
        <v>15</v>
      </c>
      <c r="E5851" t="s">
        <v>16</v>
      </c>
      <c r="F5851" t="s">
        <v>1961</v>
      </c>
      <c r="G5851" t="s">
        <v>5325</v>
      </c>
      <c r="H5851" t="s">
        <v>26</v>
      </c>
      <c r="I5851" t="s">
        <v>81</v>
      </c>
      <c r="J5851">
        <v>2</v>
      </c>
      <c r="K5851" t="s">
        <v>11104</v>
      </c>
      <c r="L5851" t="str">
        <f>LEFT(K5851,LEN(K5851)-3)</f>
        <v>2.5</v>
      </c>
      <c r="M5851" t="str">
        <f>RIGHT(K5851,3)</f>
        <v>万/月</v>
      </c>
      <c r="N5851">
        <f>J5851*VLOOKUP(M5851,薪资单位!$A$1:$B$6,2,FALSE)</f>
        <v>20</v>
      </c>
      <c r="O5851">
        <f>L5851*VLOOKUP(M5851,薪资单位!$A$1:$B$6,2,FALSE)</f>
        <v>25</v>
      </c>
      <c r="P5851" t="s">
        <v>2595</v>
      </c>
    </row>
    <row r="5852" spans="1:16" x14ac:dyDescent="0.2">
      <c r="A5852" t="s">
        <v>33</v>
      </c>
      <c r="B5852" t="str">
        <f>IFERROR(LOOKUP(1,0/SEARCH(Sheet2!$E$3:$E$18,A5852),Sheet2!$F$3:$F$18),"其他")</f>
        <v>Java工程师</v>
      </c>
      <c r="C5852" t="s">
        <v>165</v>
      </c>
      <c r="D5852" t="s">
        <v>15</v>
      </c>
      <c r="E5852" t="s">
        <v>8</v>
      </c>
      <c r="F5852" t="s">
        <v>743</v>
      </c>
      <c r="G5852" t="s">
        <v>5460</v>
      </c>
      <c r="H5852" t="s">
        <v>38</v>
      </c>
      <c r="I5852" t="s">
        <v>20</v>
      </c>
      <c r="J5852">
        <v>2</v>
      </c>
      <c r="K5852" t="s">
        <v>11104</v>
      </c>
      <c r="L5852" t="str">
        <f>LEFT(K5852,LEN(K5852)-3)</f>
        <v>2.5</v>
      </c>
      <c r="M5852" t="str">
        <f>RIGHT(K5852,3)</f>
        <v>万/月</v>
      </c>
      <c r="N5852">
        <f>J5852*VLOOKUP(M5852,薪资单位!$A$1:$B$6,2,FALSE)</f>
        <v>20</v>
      </c>
      <c r="O5852">
        <f>L5852*VLOOKUP(M5852,薪资单位!$A$1:$B$6,2,FALSE)</f>
        <v>25</v>
      </c>
      <c r="P5852" t="s">
        <v>2595</v>
      </c>
    </row>
    <row r="5853" spans="1:16" x14ac:dyDescent="0.2">
      <c r="A5853" t="s">
        <v>6604</v>
      </c>
      <c r="B5853" t="str">
        <f>IFERROR(LOOKUP(1,0/SEARCH(Sheet2!$E$3:$E$18,A5853),Sheet2!$F$3:$F$18),"其他")</f>
        <v>大数据工程师</v>
      </c>
      <c r="C5853" t="s">
        <v>165</v>
      </c>
      <c r="D5853" t="s">
        <v>15</v>
      </c>
      <c r="E5853" t="s">
        <v>16</v>
      </c>
      <c r="F5853" t="s">
        <v>743</v>
      </c>
      <c r="G5853" t="s">
        <v>6605</v>
      </c>
      <c r="H5853" t="s">
        <v>11</v>
      </c>
      <c r="I5853" t="s">
        <v>12</v>
      </c>
      <c r="J5853">
        <v>2</v>
      </c>
      <c r="K5853" t="s">
        <v>11104</v>
      </c>
      <c r="L5853" t="str">
        <f>LEFT(K5853,LEN(K5853)-3)</f>
        <v>2.5</v>
      </c>
      <c r="M5853" t="str">
        <f>RIGHT(K5853,3)</f>
        <v>万/月</v>
      </c>
      <c r="N5853">
        <f>J5853*VLOOKUP(M5853,薪资单位!$A$1:$B$6,2,FALSE)</f>
        <v>20</v>
      </c>
      <c r="O5853">
        <f>L5853*VLOOKUP(M5853,薪资单位!$A$1:$B$6,2,FALSE)</f>
        <v>25</v>
      </c>
      <c r="P5853" t="s">
        <v>2595</v>
      </c>
    </row>
    <row r="5854" spans="1:16" x14ac:dyDescent="0.2">
      <c r="A5854" t="s">
        <v>6632</v>
      </c>
      <c r="B5854" t="str">
        <f>IFERROR(LOOKUP(1,0/SEARCH(Sheet2!$E$3:$E$18,A5854),Sheet2!$F$3:$F$18),"其他")</f>
        <v>大数据工程师</v>
      </c>
      <c r="C5854" t="s">
        <v>165</v>
      </c>
      <c r="D5854" t="s">
        <v>15</v>
      </c>
      <c r="E5854" t="s">
        <v>16</v>
      </c>
      <c r="F5854" t="s">
        <v>2595</v>
      </c>
      <c r="G5854" t="s">
        <v>6633</v>
      </c>
      <c r="H5854" t="s">
        <v>11</v>
      </c>
      <c r="I5854" t="s">
        <v>12</v>
      </c>
      <c r="J5854">
        <v>2</v>
      </c>
      <c r="K5854" t="s">
        <v>11104</v>
      </c>
      <c r="L5854" t="str">
        <f>LEFT(K5854,LEN(K5854)-3)</f>
        <v>2.5</v>
      </c>
      <c r="M5854" t="str">
        <f>RIGHT(K5854,3)</f>
        <v>万/月</v>
      </c>
      <c r="N5854">
        <f>J5854*VLOOKUP(M5854,薪资单位!$A$1:$B$6,2,FALSE)</f>
        <v>20</v>
      </c>
      <c r="O5854">
        <f>L5854*VLOOKUP(M5854,薪资单位!$A$1:$B$6,2,FALSE)</f>
        <v>25</v>
      </c>
      <c r="P5854" t="s">
        <v>2595</v>
      </c>
    </row>
    <row r="5855" spans="1:16" x14ac:dyDescent="0.2">
      <c r="A5855" t="s">
        <v>6745</v>
      </c>
      <c r="B5855" t="str">
        <f>IFERROR(LOOKUP(1,0/SEARCH(Sheet2!$E$3:$E$18,A5855),Sheet2!$F$3:$F$18),"其他")</f>
        <v>Java工程师</v>
      </c>
      <c r="C5855" t="s">
        <v>165</v>
      </c>
      <c r="D5855" t="s">
        <v>65</v>
      </c>
      <c r="E5855" t="s">
        <v>16</v>
      </c>
      <c r="F5855" t="s">
        <v>2595</v>
      </c>
      <c r="G5855" t="s">
        <v>6746</v>
      </c>
      <c r="H5855" t="s">
        <v>42</v>
      </c>
      <c r="I5855" t="s">
        <v>32</v>
      </c>
      <c r="J5855">
        <v>2</v>
      </c>
      <c r="K5855" t="s">
        <v>11104</v>
      </c>
      <c r="L5855" t="str">
        <f>LEFT(K5855,LEN(K5855)-3)</f>
        <v>2.5</v>
      </c>
      <c r="M5855" t="str">
        <f>RIGHT(K5855,3)</f>
        <v>万/月</v>
      </c>
      <c r="N5855">
        <f>J5855*VLOOKUP(M5855,薪资单位!$A$1:$B$6,2,FALSE)</f>
        <v>20</v>
      </c>
      <c r="O5855">
        <f>L5855*VLOOKUP(M5855,薪资单位!$A$1:$B$6,2,FALSE)</f>
        <v>25</v>
      </c>
      <c r="P5855" t="s">
        <v>2595</v>
      </c>
    </row>
    <row r="5856" spans="1:16" x14ac:dyDescent="0.2">
      <c r="A5856" t="s">
        <v>7033</v>
      </c>
      <c r="B5856" t="str">
        <f>IFERROR(LOOKUP(1,0/SEARCH(Sheet2!$E$3:$E$18,A5856),Sheet2!$F$3:$F$18),"其他")</f>
        <v>Java工程师</v>
      </c>
      <c r="C5856" t="s">
        <v>165</v>
      </c>
      <c r="D5856" t="s">
        <v>35</v>
      </c>
      <c r="E5856" t="s">
        <v>16</v>
      </c>
      <c r="F5856" t="s">
        <v>4153</v>
      </c>
      <c r="G5856" t="s">
        <v>7034</v>
      </c>
      <c r="H5856" t="s">
        <v>93</v>
      </c>
      <c r="I5856" t="s">
        <v>12</v>
      </c>
      <c r="J5856">
        <v>2</v>
      </c>
      <c r="K5856" t="s">
        <v>11104</v>
      </c>
      <c r="L5856" t="str">
        <f>LEFT(K5856,LEN(K5856)-3)</f>
        <v>2.5</v>
      </c>
      <c r="M5856" t="str">
        <f>RIGHT(K5856,3)</f>
        <v>万/月</v>
      </c>
      <c r="N5856">
        <f>J5856*VLOOKUP(M5856,薪资单位!$A$1:$B$6,2,FALSE)</f>
        <v>20</v>
      </c>
      <c r="O5856">
        <f>L5856*VLOOKUP(M5856,薪资单位!$A$1:$B$6,2,FALSE)</f>
        <v>25</v>
      </c>
      <c r="P5856" t="s">
        <v>2595</v>
      </c>
    </row>
    <row r="5857" spans="1:16" x14ac:dyDescent="0.2">
      <c r="A5857" t="s">
        <v>269</v>
      </c>
      <c r="B5857" t="str">
        <f>IFERROR(LOOKUP(1,0/SEARCH(Sheet2!$E$3:$E$18,A5857),Sheet2!$F$3:$F$18),"其他")</f>
        <v>Java工程师</v>
      </c>
      <c r="C5857" t="s">
        <v>165</v>
      </c>
      <c r="D5857" t="s">
        <v>35</v>
      </c>
      <c r="E5857" t="s">
        <v>16</v>
      </c>
      <c r="F5857" t="s">
        <v>1809</v>
      </c>
      <c r="G5857" t="s">
        <v>7466</v>
      </c>
      <c r="H5857" t="s">
        <v>38</v>
      </c>
      <c r="I5857" t="s">
        <v>12</v>
      </c>
      <c r="J5857">
        <v>2</v>
      </c>
      <c r="K5857" t="s">
        <v>11104</v>
      </c>
      <c r="L5857" t="str">
        <f>LEFT(K5857,LEN(K5857)-3)</f>
        <v>2.5</v>
      </c>
      <c r="M5857" t="str">
        <f>RIGHT(K5857,3)</f>
        <v>万/月</v>
      </c>
      <c r="N5857">
        <f>J5857*VLOOKUP(M5857,薪资单位!$A$1:$B$6,2,FALSE)</f>
        <v>20</v>
      </c>
      <c r="O5857">
        <f>L5857*VLOOKUP(M5857,薪资单位!$A$1:$B$6,2,FALSE)</f>
        <v>25</v>
      </c>
      <c r="P5857" t="s">
        <v>5989</v>
      </c>
    </row>
    <row r="5858" spans="1:16" x14ac:dyDescent="0.2">
      <c r="A5858" t="s">
        <v>208</v>
      </c>
      <c r="B5858" t="str">
        <f>IFERROR(LOOKUP(1,0/SEARCH(Sheet2!$E$3:$E$18,A5858),Sheet2!$F$3:$F$18),"其他")</f>
        <v>Java工程师</v>
      </c>
      <c r="C5858" t="s">
        <v>165</v>
      </c>
      <c r="D5858" t="s">
        <v>15</v>
      </c>
      <c r="E5858" t="s">
        <v>16</v>
      </c>
      <c r="F5858" t="s">
        <v>1809</v>
      </c>
      <c r="G5858" t="s">
        <v>7589</v>
      </c>
      <c r="H5858" t="s">
        <v>38</v>
      </c>
      <c r="I5858" t="s">
        <v>12</v>
      </c>
      <c r="J5858">
        <v>2</v>
      </c>
      <c r="K5858" t="s">
        <v>11104</v>
      </c>
      <c r="L5858" t="str">
        <f>LEFT(K5858,LEN(K5858)-3)</f>
        <v>2.5</v>
      </c>
      <c r="M5858" t="str">
        <f>RIGHT(K5858,3)</f>
        <v>万/月</v>
      </c>
      <c r="N5858">
        <f>J5858*VLOOKUP(M5858,薪资单位!$A$1:$B$6,2,FALSE)</f>
        <v>20</v>
      </c>
      <c r="O5858">
        <f>L5858*VLOOKUP(M5858,薪资单位!$A$1:$B$6,2,FALSE)</f>
        <v>25</v>
      </c>
      <c r="P5858" t="s">
        <v>5989</v>
      </c>
    </row>
    <row r="5859" spans="1:16" x14ac:dyDescent="0.2">
      <c r="A5859" t="s">
        <v>7739</v>
      </c>
      <c r="B5859" t="str">
        <f>IFERROR(LOOKUP(1,0/SEARCH(Sheet2!$E$3:$E$18,A5859),Sheet2!$F$3:$F$18),"其他")</f>
        <v>Java工程师</v>
      </c>
      <c r="C5859" t="s">
        <v>165</v>
      </c>
      <c r="D5859" t="s">
        <v>51</v>
      </c>
      <c r="E5859" t="s">
        <v>16</v>
      </c>
      <c r="F5859" t="s">
        <v>5989</v>
      </c>
      <c r="G5859" t="s">
        <v>2648</v>
      </c>
      <c r="H5859" t="s">
        <v>26</v>
      </c>
      <c r="I5859" t="s">
        <v>129</v>
      </c>
      <c r="J5859">
        <v>2</v>
      </c>
      <c r="K5859" t="s">
        <v>11104</v>
      </c>
      <c r="L5859" t="str">
        <f>LEFT(K5859,LEN(K5859)-3)</f>
        <v>2.5</v>
      </c>
      <c r="M5859" t="str">
        <f>RIGHT(K5859,3)</f>
        <v>万/月</v>
      </c>
      <c r="N5859">
        <f>J5859*VLOOKUP(M5859,薪资单位!$A$1:$B$6,2,FALSE)</f>
        <v>20</v>
      </c>
      <c r="O5859">
        <f>L5859*VLOOKUP(M5859,薪资单位!$A$1:$B$6,2,FALSE)</f>
        <v>25</v>
      </c>
      <c r="P5859" t="s">
        <v>5989</v>
      </c>
    </row>
    <row r="5860" spans="1:16" x14ac:dyDescent="0.2">
      <c r="A5860" t="s">
        <v>454</v>
      </c>
      <c r="B5860" t="str">
        <f>IFERROR(LOOKUP(1,0/SEARCH(Sheet2!$E$3:$E$18,A5860),Sheet2!$F$3:$F$18),"其他")</f>
        <v>Java工程师</v>
      </c>
      <c r="C5860" t="s">
        <v>165</v>
      </c>
      <c r="D5860" t="s">
        <v>35</v>
      </c>
      <c r="E5860" t="s">
        <v>8</v>
      </c>
      <c r="F5860" t="s">
        <v>1192</v>
      </c>
      <c r="G5860" t="s">
        <v>7751</v>
      </c>
      <c r="H5860" t="s">
        <v>26</v>
      </c>
      <c r="I5860" t="s">
        <v>12</v>
      </c>
      <c r="J5860">
        <v>2</v>
      </c>
      <c r="K5860" t="s">
        <v>11104</v>
      </c>
      <c r="L5860" t="str">
        <f>LEFT(K5860,LEN(K5860)-3)</f>
        <v>2.5</v>
      </c>
      <c r="M5860" t="str">
        <f>RIGHT(K5860,3)</f>
        <v>万/月</v>
      </c>
      <c r="N5860">
        <f>J5860*VLOOKUP(M5860,薪资单位!$A$1:$B$6,2,FALSE)</f>
        <v>20</v>
      </c>
      <c r="O5860">
        <f>L5860*VLOOKUP(M5860,薪资单位!$A$1:$B$6,2,FALSE)</f>
        <v>25</v>
      </c>
      <c r="P5860" t="s">
        <v>5989</v>
      </c>
    </row>
    <row r="5861" spans="1:16" x14ac:dyDescent="0.2">
      <c r="A5861" t="s">
        <v>7770</v>
      </c>
      <c r="B5861" t="str">
        <f>IFERROR(LOOKUP(1,0/SEARCH(Sheet2!$E$3:$E$18,A5861),Sheet2!$F$3:$F$18),"其他")</f>
        <v>Java工程师</v>
      </c>
      <c r="C5861" t="s">
        <v>165</v>
      </c>
      <c r="D5861" t="s">
        <v>15</v>
      </c>
      <c r="E5861" t="s">
        <v>16</v>
      </c>
      <c r="F5861" t="s">
        <v>1809</v>
      </c>
      <c r="G5861" t="s">
        <v>7771</v>
      </c>
      <c r="H5861" t="s">
        <v>19</v>
      </c>
      <c r="I5861" t="s">
        <v>12</v>
      </c>
      <c r="J5861">
        <v>2</v>
      </c>
      <c r="K5861" t="s">
        <v>11104</v>
      </c>
      <c r="L5861" t="str">
        <f>LEFT(K5861,LEN(K5861)-3)</f>
        <v>2.5</v>
      </c>
      <c r="M5861" t="str">
        <f>RIGHT(K5861,3)</f>
        <v>万/月</v>
      </c>
      <c r="N5861">
        <f>J5861*VLOOKUP(M5861,薪资单位!$A$1:$B$6,2,FALSE)</f>
        <v>20</v>
      </c>
      <c r="O5861">
        <f>L5861*VLOOKUP(M5861,薪资单位!$A$1:$B$6,2,FALSE)</f>
        <v>25</v>
      </c>
      <c r="P5861" t="s">
        <v>5989</v>
      </c>
    </row>
    <row r="5862" spans="1:16" x14ac:dyDescent="0.2">
      <c r="A5862" t="s">
        <v>8768</v>
      </c>
      <c r="B5862" t="str">
        <f>IFERROR(LOOKUP(1,0/SEARCH(Sheet2!$E$3:$E$18,A5862),Sheet2!$F$3:$F$18),"其他")</f>
        <v>大数据工程师</v>
      </c>
      <c r="C5862" t="s">
        <v>165</v>
      </c>
      <c r="D5862" t="s">
        <v>15</v>
      </c>
      <c r="E5862" t="s">
        <v>16</v>
      </c>
      <c r="F5862" t="s">
        <v>1192</v>
      </c>
      <c r="G5862" t="s">
        <v>8769</v>
      </c>
      <c r="H5862" t="s">
        <v>42</v>
      </c>
      <c r="I5862" t="s">
        <v>81</v>
      </c>
      <c r="J5862">
        <v>2</v>
      </c>
      <c r="K5862" t="s">
        <v>11104</v>
      </c>
      <c r="L5862" t="str">
        <f>LEFT(K5862,LEN(K5862)-3)</f>
        <v>2.5</v>
      </c>
      <c r="M5862" t="str">
        <f>RIGHT(K5862,3)</f>
        <v>万/月</v>
      </c>
      <c r="N5862">
        <f>J5862*VLOOKUP(M5862,薪资单位!$A$1:$B$6,2,FALSE)</f>
        <v>20</v>
      </c>
      <c r="O5862">
        <f>L5862*VLOOKUP(M5862,薪资单位!$A$1:$B$6,2,FALSE)</f>
        <v>25</v>
      </c>
      <c r="P5862" t="s">
        <v>5989</v>
      </c>
    </row>
    <row r="5863" spans="1:16" x14ac:dyDescent="0.2">
      <c r="A5863" t="s">
        <v>9650</v>
      </c>
      <c r="B5863" t="str">
        <f>IFERROR(LOOKUP(1,0/SEARCH(Sheet2!$E$3:$E$18,A5863),Sheet2!$F$3:$F$18),"其他")</f>
        <v>Java工程师</v>
      </c>
      <c r="C5863" t="s">
        <v>165</v>
      </c>
      <c r="D5863" t="s">
        <v>7</v>
      </c>
      <c r="E5863" t="s">
        <v>241</v>
      </c>
      <c r="F5863" t="s">
        <v>9640</v>
      </c>
      <c r="G5863" t="s">
        <v>9651</v>
      </c>
      <c r="H5863" t="s">
        <v>42</v>
      </c>
      <c r="I5863" t="s">
        <v>12</v>
      </c>
      <c r="J5863">
        <v>2</v>
      </c>
      <c r="K5863" t="s">
        <v>11104</v>
      </c>
      <c r="L5863" t="str">
        <f>LEFT(K5863,LEN(K5863)-3)</f>
        <v>2.5</v>
      </c>
      <c r="M5863" t="str">
        <f>RIGHT(K5863,3)</f>
        <v>万/月</v>
      </c>
      <c r="N5863">
        <f>J5863*VLOOKUP(M5863,薪资单位!$A$1:$B$6,2,FALSE)</f>
        <v>20</v>
      </c>
      <c r="O5863">
        <f>L5863*VLOOKUP(M5863,薪资单位!$A$1:$B$6,2,FALSE)</f>
        <v>25</v>
      </c>
      <c r="P5863" t="s">
        <v>1139</v>
      </c>
    </row>
    <row r="5864" spans="1:16" x14ac:dyDescent="0.2">
      <c r="A5864" t="s">
        <v>9716</v>
      </c>
      <c r="B5864" t="str">
        <f>IFERROR(LOOKUP(1,0/SEARCH(Sheet2!$E$3:$E$18,A5864),Sheet2!$F$3:$F$18),"其他")</f>
        <v>Java工程师</v>
      </c>
      <c r="C5864" t="s">
        <v>165</v>
      </c>
      <c r="D5864" t="s">
        <v>15</v>
      </c>
      <c r="E5864" t="s">
        <v>16</v>
      </c>
      <c r="F5864" t="s">
        <v>9659</v>
      </c>
      <c r="G5864" t="s">
        <v>9717</v>
      </c>
      <c r="H5864" t="s">
        <v>38</v>
      </c>
      <c r="I5864" t="s">
        <v>12</v>
      </c>
      <c r="J5864">
        <v>2</v>
      </c>
      <c r="K5864" t="s">
        <v>11104</v>
      </c>
      <c r="L5864" t="str">
        <f>LEFT(K5864,LEN(K5864)-3)</f>
        <v>2.5</v>
      </c>
      <c r="M5864" t="str">
        <f>RIGHT(K5864,3)</f>
        <v>万/月</v>
      </c>
      <c r="N5864">
        <f>J5864*VLOOKUP(M5864,薪资单位!$A$1:$B$6,2,FALSE)</f>
        <v>20</v>
      </c>
      <c r="O5864">
        <f>L5864*VLOOKUP(M5864,薪资单位!$A$1:$B$6,2,FALSE)</f>
        <v>25</v>
      </c>
      <c r="P5864" t="s">
        <v>1139</v>
      </c>
    </row>
    <row r="5865" spans="1:16" x14ac:dyDescent="0.2">
      <c r="A5865" t="s">
        <v>208</v>
      </c>
      <c r="B5865" t="str">
        <f>IFERROR(LOOKUP(1,0/SEARCH(Sheet2!$E$3:$E$18,A5865),Sheet2!$F$3:$F$18),"其他")</f>
        <v>Java工程师</v>
      </c>
      <c r="C5865" t="s">
        <v>165</v>
      </c>
      <c r="D5865" t="s">
        <v>15</v>
      </c>
      <c r="E5865" t="s">
        <v>59</v>
      </c>
      <c r="F5865" t="s">
        <v>9640</v>
      </c>
      <c r="G5865" t="s">
        <v>9795</v>
      </c>
      <c r="H5865" t="s">
        <v>19</v>
      </c>
      <c r="I5865" t="s">
        <v>12</v>
      </c>
      <c r="J5865">
        <v>2</v>
      </c>
      <c r="K5865" t="s">
        <v>11104</v>
      </c>
      <c r="L5865" t="str">
        <f>LEFT(K5865,LEN(K5865)-3)</f>
        <v>2.5</v>
      </c>
      <c r="M5865" t="str">
        <f>RIGHT(K5865,3)</f>
        <v>万/月</v>
      </c>
      <c r="N5865">
        <f>J5865*VLOOKUP(M5865,薪资单位!$A$1:$B$6,2,FALSE)</f>
        <v>20</v>
      </c>
      <c r="O5865">
        <f>L5865*VLOOKUP(M5865,薪资单位!$A$1:$B$6,2,FALSE)</f>
        <v>25</v>
      </c>
      <c r="P5865" t="s">
        <v>1139</v>
      </c>
    </row>
    <row r="5866" spans="1:16" x14ac:dyDescent="0.2">
      <c r="A5866" t="s">
        <v>39</v>
      </c>
      <c r="B5866" t="str">
        <f>IFERROR(LOOKUP(1,0/SEARCH(Sheet2!$E$3:$E$18,A5866),Sheet2!$F$3:$F$18),"其他")</f>
        <v>Java工程师</v>
      </c>
      <c r="C5866" t="s">
        <v>165</v>
      </c>
      <c r="D5866" t="s">
        <v>35</v>
      </c>
      <c r="E5866" t="s">
        <v>16</v>
      </c>
      <c r="F5866" t="s">
        <v>4277</v>
      </c>
      <c r="G5866" t="s">
        <v>4278</v>
      </c>
      <c r="H5866" t="s">
        <v>11</v>
      </c>
      <c r="I5866" t="s">
        <v>12</v>
      </c>
      <c r="J5866">
        <v>2</v>
      </c>
      <c r="K5866" t="s">
        <v>11104</v>
      </c>
      <c r="L5866" t="str">
        <f>LEFT(K5866,LEN(K5866)-3)</f>
        <v>2.5</v>
      </c>
      <c r="M5866" t="str">
        <f>RIGHT(K5866,3)</f>
        <v>万/月</v>
      </c>
      <c r="N5866">
        <f>J5866*VLOOKUP(M5866,薪资单位!$A$1:$B$6,2,FALSE)</f>
        <v>20</v>
      </c>
      <c r="O5866">
        <f>L5866*VLOOKUP(M5866,薪资单位!$A$1:$B$6,2,FALSE)</f>
        <v>25</v>
      </c>
      <c r="P5866" t="s">
        <v>1139</v>
      </c>
    </row>
    <row r="5867" spans="1:16" x14ac:dyDescent="0.2">
      <c r="A5867" t="s">
        <v>33</v>
      </c>
      <c r="B5867" t="str">
        <f>IFERROR(LOOKUP(1,0/SEARCH(Sheet2!$E$3:$E$18,A5867),Sheet2!$F$3:$F$18),"其他")</f>
        <v>Java工程师</v>
      </c>
      <c r="C5867" t="s">
        <v>165</v>
      </c>
      <c r="D5867" t="s">
        <v>15</v>
      </c>
      <c r="E5867" t="s">
        <v>16</v>
      </c>
      <c r="F5867" t="s">
        <v>1139</v>
      </c>
      <c r="G5867" t="s">
        <v>10604</v>
      </c>
      <c r="H5867" t="s">
        <v>42</v>
      </c>
      <c r="I5867" t="s">
        <v>81</v>
      </c>
      <c r="J5867">
        <v>2</v>
      </c>
      <c r="K5867" t="s">
        <v>11104</v>
      </c>
      <c r="L5867" t="str">
        <f>LEFT(K5867,LEN(K5867)-3)</f>
        <v>2.5</v>
      </c>
      <c r="M5867" t="str">
        <f>RIGHT(K5867,3)</f>
        <v>万/月</v>
      </c>
      <c r="N5867">
        <f>J5867*VLOOKUP(M5867,薪资单位!$A$1:$B$6,2,FALSE)</f>
        <v>20</v>
      </c>
      <c r="O5867">
        <f>L5867*VLOOKUP(M5867,薪资单位!$A$1:$B$6,2,FALSE)</f>
        <v>25</v>
      </c>
      <c r="P5867" t="s">
        <v>1139</v>
      </c>
    </row>
    <row r="5868" spans="1:16" x14ac:dyDescent="0.2">
      <c r="A5868" t="s">
        <v>208</v>
      </c>
      <c r="B5868" t="str">
        <f>IFERROR(LOOKUP(1,0/SEARCH(Sheet2!$E$3:$E$18,A5868),Sheet2!$F$3:$F$18),"其他")</f>
        <v>Java工程师</v>
      </c>
      <c r="C5868" t="s">
        <v>165</v>
      </c>
      <c r="D5868" t="s">
        <v>35</v>
      </c>
      <c r="E5868" t="s">
        <v>143</v>
      </c>
      <c r="F5868" t="s">
        <v>1139</v>
      </c>
      <c r="G5868" t="s">
        <v>10630</v>
      </c>
      <c r="H5868" t="s">
        <v>11</v>
      </c>
      <c r="I5868" t="s">
        <v>12</v>
      </c>
      <c r="J5868">
        <v>2</v>
      </c>
      <c r="K5868" t="s">
        <v>11104</v>
      </c>
      <c r="L5868" t="str">
        <f>LEFT(K5868,LEN(K5868)-3)</f>
        <v>2.5</v>
      </c>
      <c r="M5868" t="str">
        <f>RIGHT(K5868,3)</f>
        <v>万/月</v>
      </c>
      <c r="N5868">
        <f>J5868*VLOOKUP(M5868,薪资单位!$A$1:$B$6,2,FALSE)</f>
        <v>20</v>
      </c>
      <c r="O5868">
        <f>L5868*VLOOKUP(M5868,薪资单位!$A$1:$B$6,2,FALSE)</f>
        <v>25</v>
      </c>
      <c r="P5868" t="s">
        <v>1139</v>
      </c>
    </row>
    <row r="5869" spans="1:16" x14ac:dyDescent="0.2">
      <c r="A5869" t="s">
        <v>107</v>
      </c>
      <c r="B5869" t="str">
        <f>IFERROR(LOOKUP(1,0/SEARCH(Sheet2!$E$3:$E$18,A5869),Sheet2!$F$3:$F$18),"其他")</f>
        <v>Java工程师</v>
      </c>
      <c r="C5869" t="s">
        <v>165</v>
      </c>
      <c r="D5869" t="s">
        <v>15</v>
      </c>
      <c r="E5869" t="s">
        <v>16</v>
      </c>
      <c r="F5869" t="s">
        <v>1139</v>
      </c>
      <c r="G5869" t="s">
        <v>10649</v>
      </c>
      <c r="H5869" t="s">
        <v>26</v>
      </c>
      <c r="I5869" t="s">
        <v>129</v>
      </c>
      <c r="J5869">
        <v>2</v>
      </c>
      <c r="K5869" t="s">
        <v>11104</v>
      </c>
      <c r="L5869" t="str">
        <f>LEFT(K5869,LEN(K5869)-3)</f>
        <v>2.5</v>
      </c>
      <c r="M5869" t="str">
        <f>RIGHT(K5869,3)</f>
        <v>万/月</v>
      </c>
      <c r="N5869">
        <f>J5869*VLOOKUP(M5869,薪资单位!$A$1:$B$6,2,FALSE)</f>
        <v>20</v>
      </c>
      <c r="O5869">
        <f>L5869*VLOOKUP(M5869,薪资单位!$A$1:$B$6,2,FALSE)</f>
        <v>25</v>
      </c>
      <c r="P5869" t="s">
        <v>1139</v>
      </c>
    </row>
    <row r="5870" spans="1:16" x14ac:dyDescent="0.2">
      <c r="A5870" t="s">
        <v>515</v>
      </c>
      <c r="B5870" t="str">
        <f>IFERROR(LOOKUP(1,0/SEARCH(Sheet2!$E$3:$E$18,A5870),Sheet2!$F$3:$F$18),"其他")</f>
        <v>PHP工程师</v>
      </c>
      <c r="C5870" t="s">
        <v>165</v>
      </c>
      <c r="D5870" t="s">
        <v>7</v>
      </c>
      <c r="E5870" t="s">
        <v>143</v>
      </c>
      <c r="F5870" t="s">
        <v>24</v>
      </c>
      <c r="G5870" t="s">
        <v>516</v>
      </c>
      <c r="H5870" t="s">
        <v>11</v>
      </c>
      <c r="I5870" t="s">
        <v>12</v>
      </c>
      <c r="J5870">
        <v>2</v>
      </c>
      <c r="K5870" t="s">
        <v>11104</v>
      </c>
      <c r="L5870" t="str">
        <f>LEFT(K5870,LEN(K5870)-3)</f>
        <v>2.5</v>
      </c>
      <c r="M5870" t="str">
        <f>RIGHT(K5870,3)</f>
        <v>万/月</v>
      </c>
      <c r="N5870">
        <f>J5870*VLOOKUP(M5870,薪资单位!$A$1:$B$6,2,FALSE)</f>
        <v>20</v>
      </c>
      <c r="O5870">
        <f>L5870*VLOOKUP(M5870,薪资单位!$A$1:$B$6,2,FALSE)</f>
        <v>25</v>
      </c>
      <c r="P5870" t="s">
        <v>30</v>
      </c>
    </row>
    <row r="5871" spans="1:16" x14ac:dyDescent="0.2">
      <c r="A5871" t="s">
        <v>517</v>
      </c>
      <c r="B5871" t="str">
        <f>IFERROR(LOOKUP(1,0/SEARCH(Sheet2!$E$3:$E$18,A5871),Sheet2!$F$3:$F$18),"其他")</f>
        <v>PHP工程师</v>
      </c>
      <c r="C5871" t="s">
        <v>165</v>
      </c>
      <c r="D5871" t="s">
        <v>7</v>
      </c>
      <c r="E5871" t="s">
        <v>59</v>
      </c>
      <c r="F5871" t="s">
        <v>30</v>
      </c>
      <c r="G5871" t="s">
        <v>518</v>
      </c>
      <c r="H5871" t="s">
        <v>38</v>
      </c>
      <c r="I5871" t="s">
        <v>12</v>
      </c>
      <c r="J5871">
        <v>2</v>
      </c>
      <c r="K5871" t="s">
        <v>11104</v>
      </c>
      <c r="L5871" t="str">
        <f>LEFT(K5871,LEN(K5871)-3)</f>
        <v>2.5</v>
      </c>
      <c r="M5871" t="str">
        <f>RIGHT(K5871,3)</f>
        <v>万/月</v>
      </c>
      <c r="N5871">
        <f>J5871*VLOOKUP(M5871,薪资单位!$A$1:$B$6,2,FALSE)</f>
        <v>20</v>
      </c>
      <c r="O5871">
        <f>L5871*VLOOKUP(M5871,薪资单位!$A$1:$B$6,2,FALSE)</f>
        <v>25</v>
      </c>
      <c r="P5871" t="s">
        <v>30</v>
      </c>
    </row>
    <row r="5872" spans="1:16" x14ac:dyDescent="0.2">
      <c r="A5872" t="s">
        <v>495</v>
      </c>
      <c r="B5872" t="str">
        <f>IFERROR(LOOKUP(1,0/SEARCH(Sheet2!$E$3:$E$18,A5872),Sheet2!$F$3:$F$18),"其他")</f>
        <v>PHP工程师</v>
      </c>
      <c r="C5872" t="s">
        <v>165</v>
      </c>
      <c r="D5872" t="s">
        <v>15</v>
      </c>
      <c r="E5872" t="s">
        <v>16</v>
      </c>
      <c r="F5872" t="s">
        <v>2674</v>
      </c>
      <c r="G5872" t="s">
        <v>3087</v>
      </c>
      <c r="H5872" t="s">
        <v>11</v>
      </c>
      <c r="I5872" t="s">
        <v>12</v>
      </c>
      <c r="J5872">
        <v>2</v>
      </c>
      <c r="K5872" t="s">
        <v>11104</v>
      </c>
      <c r="L5872" t="str">
        <f>LEFT(K5872,LEN(K5872)-3)</f>
        <v>2.5</v>
      </c>
      <c r="M5872" t="str">
        <f>RIGHT(K5872,3)</f>
        <v>万/月</v>
      </c>
      <c r="N5872">
        <f>J5872*VLOOKUP(M5872,薪资单位!$A$1:$B$6,2,FALSE)</f>
        <v>20</v>
      </c>
      <c r="O5872">
        <f>L5872*VLOOKUP(M5872,薪资单位!$A$1:$B$6,2,FALSE)</f>
        <v>25</v>
      </c>
      <c r="P5872" t="s">
        <v>839</v>
      </c>
    </row>
    <row r="5873" spans="1:16" x14ac:dyDescent="0.2">
      <c r="A5873" t="s">
        <v>481</v>
      </c>
      <c r="B5873" t="str">
        <f>IFERROR(LOOKUP(1,0/SEARCH(Sheet2!$E$3:$E$18,A5873),Sheet2!$F$3:$F$18),"其他")</f>
        <v>PHP工程师</v>
      </c>
      <c r="C5873" t="s">
        <v>165</v>
      </c>
      <c r="D5873" t="s">
        <v>35</v>
      </c>
      <c r="E5873" t="s">
        <v>16</v>
      </c>
      <c r="F5873" t="s">
        <v>2674</v>
      </c>
      <c r="G5873" t="s">
        <v>3104</v>
      </c>
      <c r="H5873" t="s">
        <v>93</v>
      </c>
      <c r="I5873" t="s">
        <v>149</v>
      </c>
      <c r="J5873">
        <v>2</v>
      </c>
      <c r="K5873" t="s">
        <v>11104</v>
      </c>
      <c r="L5873" t="str">
        <f>LEFT(K5873,LEN(K5873)-3)</f>
        <v>2.5</v>
      </c>
      <c r="M5873" t="str">
        <f>RIGHT(K5873,3)</f>
        <v>万/月</v>
      </c>
      <c r="N5873">
        <f>J5873*VLOOKUP(M5873,薪资单位!$A$1:$B$6,2,FALSE)</f>
        <v>20</v>
      </c>
      <c r="O5873">
        <f>L5873*VLOOKUP(M5873,薪资单位!$A$1:$B$6,2,FALSE)</f>
        <v>25</v>
      </c>
      <c r="P5873" t="s">
        <v>839</v>
      </c>
    </row>
    <row r="5874" spans="1:16" x14ac:dyDescent="0.2">
      <c r="A5874" t="s">
        <v>5592</v>
      </c>
      <c r="B5874" t="str">
        <f>IFERROR(LOOKUP(1,0/SEARCH(Sheet2!$E$3:$E$18,A5874),Sheet2!$F$3:$F$18),"其他")</f>
        <v>PHP工程师</v>
      </c>
      <c r="C5874" t="s">
        <v>165</v>
      </c>
      <c r="D5874" t="s">
        <v>65</v>
      </c>
      <c r="E5874" t="s">
        <v>16</v>
      </c>
      <c r="F5874" t="s">
        <v>743</v>
      </c>
      <c r="G5874" t="s">
        <v>5593</v>
      </c>
      <c r="H5874" t="s">
        <v>11</v>
      </c>
      <c r="I5874" t="s">
        <v>12</v>
      </c>
      <c r="J5874">
        <v>2</v>
      </c>
      <c r="K5874" t="s">
        <v>11104</v>
      </c>
      <c r="L5874" t="str">
        <f>LEFT(K5874,LEN(K5874)-3)</f>
        <v>2.5</v>
      </c>
      <c r="M5874" t="str">
        <f>RIGHT(K5874,3)</f>
        <v>万/月</v>
      </c>
      <c r="N5874">
        <f>J5874*VLOOKUP(M5874,薪资单位!$A$1:$B$6,2,FALSE)</f>
        <v>20</v>
      </c>
      <c r="O5874">
        <f>L5874*VLOOKUP(M5874,薪资单位!$A$1:$B$6,2,FALSE)</f>
        <v>25</v>
      </c>
      <c r="P5874" t="s">
        <v>2595</v>
      </c>
    </row>
    <row r="5875" spans="1:16" x14ac:dyDescent="0.2">
      <c r="A5875" t="s">
        <v>3085</v>
      </c>
      <c r="B5875" t="str">
        <f>IFERROR(LOOKUP(1,0/SEARCH(Sheet2!$E$3:$E$18,A5875),Sheet2!$F$3:$F$18),"其他")</f>
        <v>PHP工程师</v>
      </c>
      <c r="C5875" t="s">
        <v>165</v>
      </c>
      <c r="D5875" t="s">
        <v>15</v>
      </c>
      <c r="E5875" t="s">
        <v>16</v>
      </c>
      <c r="F5875" t="s">
        <v>5989</v>
      </c>
      <c r="G5875" t="s">
        <v>7799</v>
      </c>
      <c r="H5875" t="s">
        <v>38</v>
      </c>
      <c r="I5875" t="s">
        <v>12</v>
      </c>
      <c r="J5875">
        <v>2</v>
      </c>
      <c r="K5875" t="s">
        <v>11104</v>
      </c>
      <c r="L5875" t="str">
        <f>LEFT(K5875,LEN(K5875)-3)</f>
        <v>2.5</v>
      </c>
      <c r="M5875" t="str">
        <f>RIGHT(K5875,3)</f>
        <v>万/月</v>
      </c>
      <c r="N5875">
        <f>J5875*VLOOKUP(M5875,薪资单位!$A$1:$B$6,2,FALSE)</f>
        <v>20</v>
      </c>
      <c r="O5875">
        <f>L5875*VLOOKUP(M5875,薪资单位!$A$1:$B$6,2,FALSE)</f>
        <v>25</v>
      </c>
      <c r="P5875" t="s">
        <v>5989</v>
      </c>
    </row>
    <row r="5876" spans="1:16" x14ac:dyDescent="0.2">
      <c r="A5876" t="s">
        <v>481</v>
      </c>
      <c r="B5876" t="str">
        <f>IFERROR(LOOKUP(1,0/SEARCH(Sheet2!$E$3:$E$18,A5876),Sheet2!$F$3:$F$18),"其他")</f>
        <v>PHP工程师</v>
      </c>
      <c r="C5876" t="s">
        <v>165</v>
      </c>
      <c r="D5876" t="s">
        <v>15</v>
      </c>
      <c r="E5876" t="s">
        <v>8</v>
      </c>
      <c r="F5876" t="s">
        <v>6263</v>
      </c>
      <c r="G5876" t="s">
        <v>7814</v>
      </c>
      <c r="H5876" t="s">
        <v>93</v>
      </c>
      <c r="I5876" t="s">
        <v>12</v>
      </c>
      <c r="J5876">
        <v>2</v>
      </c>
      <c r="K5876" t="s">
        <v>11104</v>
      </c>
      <c r="L5876" t="str">
        <f>LEFT(K5876,LEN(K5876)-3)</f>
        <v>2.5</v>
      </c>
      <c r="M5876" t="str">
        <f>RIGHT(K5876,3)</f>
        <v>万/月</v>
      </c>
      <c r="N5876">
        <f>J5876*VLOOKUP(M5876,薪资单位!$A$1:$B$6,2,FALSE)</f>
        <v>20</v>
      </c>
      <c r="O5876">
        <f>L5876*VLOOKUP(M5876,薪资单位!$A$1:$B$6,2,FALSE)</f>
        <v>25</v>
      </c>
      <c r="P5876" t="s">
        <v>5989</v>
      </c>
    </row>
    <row r="5877" spans="1:16" x14ac:dyDescent="0.2">
      <c r="A5877" t="s">
        <v>1545</v>
      </c>
      <c r="B5877" t="str">
        <f>IFERROR(LOOKUP(1,0/SEARCH(Sheet2!$E$3:$E$18,A5877),Sheet2!$F$3:$F$18),"其他")</f>
        <v>Python工程师</v>
      </c>
      <c r="C5877" t="s">
        <v>165</v>
      </c>
      <c r="D5877" t="s">
        <v>15</v>
      </c>
      <c r="E5877" t="s">
        <v>16</v>
      </c>
      <c r="F5877" t="s">
        <v>1636</v>
      </c>
      <c r="G5877" t="s">
        <v>4216</v>
      </c>
      <c r="H5877" t="s">
        <v>11</v>
      </c>
      <c r="I5877" t="s">
        <v>12</v>
      </c>
      <c r="J5877">
        <v>2</v>
      </c>
      <c r="K5877" t="s">
        <v>11104</v>
      </c>
      <c r="L5877" t="str">
        <f>LEFT(K5877,LEN(K5877)-3)</f>
        <v>2.5</v>
      </c>
      <c r="M5877" t="str">
        <f>RIGHT(K5877,3)</f>
        <v>万/月</v>
      </c>
      <c r="N5877">
        <f>J5877*VLOOKUP(M5877,薪资单位!$A$1:$B$6,2,FALSE)</f>
        <v>20</v>
      </c>
      <c r="O5877">
        <f>L5877*VLOOKUP(M5877,薪资单位!$A$1:$B$6,2,FALSE)</f>
        <v>25</v>
      </c>
      <c r="P5877" t="s">
        <v>839</v>
      </c>
    </row>
    <row r="5878" spans="1:16" x14ac:dyDescent="0.2">
      <c r="A5878" t="s">
        <v>4370</v>
      </c>
      <c r="B5878" t="str">
        <f>IFERROR(LOOKUP(1,0/SEARCH(Sheet2!$E$3:$E$18,A5878),Sheet2!$F$3:$F$18),"其他")</f>
        <v>Python工程师</v>
      </c>
      <c r="C5878" t="s">
        <v>165</v>
      </c>
      <c r="D5878" t="s">
        <v>65</v>
      </c>
      <c r="E5878" t="s">
        <v>16</v>
      </c>
      <c r="F5878" t="s">
        <v>2645</v>
      </c>
      <c r="G5878" t="s">
        <v>2669</v>
      </c>
      <c r="H5878" t="s">
        <v>38</v>
      </c>
      <c r="I5878" t="s">
        <v>50</v>
      </c>
      <c r="J5878">
        <v>2</v>
      </c>
      <c r="K5878" t="s">
        <v>11104</v>
      </c>
      <c r="L5878" t="str">
        <f>LEFT(K5878,LEN(K5878)-3)</f>
        <v>2.5</v>
      </c>
      <c r="M5878" t="str">
        <f>RIGHT(K5878,3)</f>
        <v>万/月</v>
      </c>
      <c r="N5878">
        <f>J5878*VLOOKUP(M5878,薪资单位!$A$1:$B$6,2,FALSE)</f>
        <v>20</v>
      </c>
      <c r="O5878">
        <f>L5878*VLOOKUP(M5878,薪资单位!$A$1:$B$6,2,FALSE)</f>
        <v>25</v>
      </c>
      <c r="P5878" t="s">
        <v>839</v>
      </c>
    </row>
    <row r="5879" spans="1:16" x14ac:dyDescent="0.2">
      <c r="A5879" t="s">
        <v>4445</v>
      </c>
      <c r="B5879" t="str">
        <f>IFERROR(LOOKUP(1,0/SEARCH(Sheet2!$E$3:$E$18,A5879),Sheet2!$F$3:$F$18),"其他")</f>
        <v>Python工程师</v>
      </c>
      <c r="C5879" t="s">
        <v>165</v>
      </c>
      <c r="D5879" t="s">
        <v>35</v>
      </c>
      <c r="E5879" t="s">
        <v>8</v>
      </c>
      <c r="F5879" t="s">
        <v>1636</v>
      </c>
      <c r="G5879" t="s">
        <v>2564</v>
      </c>
      <c r="H5879" t="s">
        <v>42</v>
      </c>
      <c r="I5879" t="s">
        <v>12</v>
      </c>
      <c r="J5879">
        <v>2</v>
      </c>
      <c r="K5879" t="s">
        <v>11104</v>
      </c>
      <c r="L5879" t="str">
        <f>LEFT(K5879,LEN(K5879)-3)</f>
        <v>2.5</v>
      </c>
      <c r="M5879" t="str">
        <f>RIGHT(K5879,3)</f>
        <v>万/月</v>
      </c>
      <c r="N5879">
        <f>J5879*VLOOKUP(M5879,薪资单位!$A$1:$B$6,2,FALSE)</f>
        <v>20</v>
      </c>
      <c r="O5879">
        <f>L5879*VLOOKUP(M5879,薪资单位!$A$1:$B$6,2,FALSE)</f>
        <v>25</v>
      </c>
      <c r="P5879" t="s">
        <v>839</v>
      </c>
    </row>
    <row r="5880" spans="1:16" x14ac:dyDescent="0.2">
      <c r="A5880" t="s">
        <v>740</v>
      </c>
      <c r="B5880" t="str">
        <f>IFERROR(LOOKUP(1,0/SEARCH(Sheet2!$E$3:$E$18,A5880),Sheet2!$F$3:$F$18),"其他")</f>
        <v>测试工程师</v>
      </c>
      <c r="C5880" t="s">
        <v>165</v>
      </c>
      <c r="D5880" t="s">
        <v>35</v>
      </c>
      <c r="E5880" t="s">
        <v>16</v>
      </c>
      <c r="F5880" t="s">
        <v>30</v>
      </c>
      <c r="G5880" t="s">
        <v>66</v>
      </c>
      <c r="H5880" t="s">
        <v>19</v>
      </c>
      <c r="I5880" t="s">
        <v>50</v>
      </c>
      <c r="J5880">
        <v>2</v>
      </c>
      <c r="K5880" t="s">
        <v>11104</v>
      </c>
      <c r="L5880" t="str">
        <f>LEFT(K5880,LEN(K5880)-3)</f>
        <v>2.5</v>
      </c>
      <c r="M5880" t="str">
        <f>RIGHT(K5880,3)</f>
        <v>万/月</v>
      </c>
      <c r="N5880">
        <f>J5880*VLOOKUP(M5880,薪资单位!$A$1:$B$6,2,FALSE)</f>
        <v>20</v>
      </c>
      <c r="O5880">
        <f>L5880*VLOOKUP(M5880,薪资单位!$A$1:$B$6,2,FALSE)</f>
        <v>25</v>
      </c>
      <c r="P5880" t="s">
        <v>30</v>
      </c>
    </row>
    <row r="5881" spans="1:16" x14ac:dyDescent="0.2">
      <c r="A5881" t="s">
        <v>3139</v>
      </c>
      <c r="B5881" t="str">
        <f>IFERROR(LOOKUP(1,0/SEARCH(Sheet2!$E$3:$E$18,A5881),Sheet2!$F$3:$F$18),"其他")</f>
        <v>测试工程师</v>
      </c>
      <c r="C5881" t="s">
        <v>165</v>
      </c>
      <c r="D5881" t="s">
        <v>65</v>
      </c>
      <c r="E5881" t="s">
        <v>16</v>
      </c>
      <c r="F5881" t="s">
        <v>839</v>
      </c>
      <c r="G5881" t="s">
        <v>840</v>
      </c>
      <c r="H5881" t="s">
        <v>42</v>
      </c>
      <c r="I5881" t="s">
        <v>129</v>
      </c>
      <c r="J5881">
        <v>2</v>
      </c>
      <c r="K5881" t="s">
        <v>11104</v>
      </c>
      <c r="L5881" t="str">
        <f>LEFT(K5881,LEN(K5881)-3)</f>
        <v>2.5</v>
      </c>
      <c r="M5881" t="str">
        <f>RIGHT(K5881,3)</f>
        <v>万/月</v>
      </c>
      <c r="N5881">
        <f>J5881*VLOOKUP(M5881,薪资单位!$A$1:$B$6,2,FALSE)</f>
        <v>20</v>
      </c>
      <c r="O5881">
        <f>L5881*VLOOKUP(M5881,薪资单位!$A$1:$B$6,2,FALSE)</f>
        <v>25</v>
      </c>
      <c r="P5881" t="s">
        <v>839</v>
      </c>
    </row>
    <row r="5882" spans="1:16" x14ac:dyDescent="0.2">
      <c r="A5882" t="s">
        <v>4521</v>
      </c>
      <c r="B5882" t="str">
        <f>IFERROR(LOOKUP(1,0/SEARCH(Sheet2!$E$3:$E$18,A5882),Sheet2!$F$3:$F$18),"其他")</f>
        <v>测试工程师</v>
      </c>
      <c r="C5882" t="s">
        <v>165</v>
      </c>
      <c r="D5882" t="s">
        <v>65</v>
      </c>
      <c r="E5882" t="s">
        <v>16</v>
      </c>
      <c r="F5882" t="s">
        <v>1809</v>
      </c>
      <c r="G5882" t="s">
        <v>9092</v>
      </c>
      <c r="H5882" t="s">
        <v>11</v>
      </c>
      <c r="I5882" t="s">
        <v>12</v>
      </c>
      <c r="J5882">
        <v>2</v>
      </c>
      <c r="K5882" t="s">
        <v>11104</v>
      </c>
      <c r="L5882" t="str">
        <f>LEFT(K5882,LEN(K5882)-3)</f>
        <v>2.5</v>
      </c>
      <c r="M5882" t="str">
        <f>RIGHT(K5882,3)</f>
        <v>万/月</v>
      </c>
      <c r="N5882">
        <f>J5882*VLOOKUP(M5882,薪资单位!$A$1:$B$6,2,FALSE)</f>
        <v>20</v>
      </c>
      <c r="O5882">
        <f>L5882*VLOOKUP(M5882,薪资单位!$A$1:$B$6,2,FALSE)</f>
        <v>25</v>
      </c>
      <c r="P5882" t="s">
        <v>5989</v>
      </c>
    </row>
    <row r="5883" spans="1:16" x14ac:dyDescent="0.2">
      <c r="A5883" t="s">
        <v>9214</v>
      </c>
      <c r="B5883" t="str">
        <f>IFERROR(LOOKUP(1,0/SEARCH(Sheet2!$E$3:$E$18,A5883),Sheet2!$F$3:$F$18),"其他")</f>
        <v>测试工程师</v>
      </c>
      <c r="C5883" t="s">
        <v>165</v>
      </c>
      <c r="D5883" t="s">
        <v>35</v>
      </c>
      <c r="E5883" t="s">
        <v>16</v>
      </c>
      <c r="F5883" t="s">
        <v>743</v>
      </c>
      <c r="G5883" t="s">
        <v>9215</v>
      </c>
      <c r="H5883" t="s">
        <v>11</v>
      </c>
      <c r="I5883" t="s">
        <v>12</v>
      </c>
      <c r="J5883">
        <v>2</v>
      </c>
      <c r="K5883" t="s">
        <v>11104</v>
      </c>
      <c r="L5883" t="str">
        <f>LEFT(K5883,LEN(K5883)-3)</f>
        <v>2.5</v>
      </c>
      <c r="M5883" t="str">
        <f>RIGHT(K5883,3)</f>
        <v>万/月</v>
      </c>
      <c r="N5883">
        <f>J5883*VLOOKUP(M5883,薪资单位!$A$1:$B$6,2,FALSE)</f>
        <v>20</v>
      </c>
      <c r="O5883">
        <f>L5883*VLOOKUP(M5883,薪资单位!$A$1:$B$6,2,FALSE)</f>
        <v>25</v>
      </c>
      <c r="P5883" t="s">
        <v>2595</v>
      </c>
    </row>
    <row r="5884" spans="1:16" x14ac:dyDescent="0.2">
      <c r="A5884" t="s">
        <v>1368</v>
      </c>
      <c r="B5884" t="str">
        <f>IFERROR(LOOKUP(1,0/SEARCH(Sheet2!$E$3:$E$18,A5884),Sheet2!$F$3:$F$18),"其他")</f>
        <v>大数据工程师</v>
      </c>
      <c r="C5884" t="s">
        <v>165</v>
      </c>
      <c r="D5884" t="s">
        <v>7</v>
      </c>
      <c r="E5884" t="s">
        <v>59</v>
      </c>
      <c r="F5884" t="s">
        <v>24</v>
      </c>
      <c r="G5884" t="s">
        <v>1408</v>
      </c>
      <c r="H5884" t="s">
        <v>38</v>
      </c>
      <c r="I5884" t="s">
        <v>12</v>
      </c>
      <c r="J5884">
        <v>2</v>
      </c>
      <c r="K5884" t="s">
        <v>11104</v>
      </c>
      <c r="L5884" t="str">
        <f>LEFT(K5884,LEN(K5884)-3)</f>
        <v>2.5</v>
      </c>
      <c r="M5884" t="str">
        <f>RIGHT(K5884,3)</f>
        <v>万/月</v>
      </c>
      <c r="N5884">
        <f>J5884*VLOOKUP(M5884,薪资单位!$A$1:$B$6,2,FALSE)</f>
        <v>20</v>
      </c>
      <c r="O5884">
        <f>L5884*VLOOKUP(M5884,薪资单位!$A$1:$B$6,2,FALSE)</f>
        <v>25</v>
      </c>
      <c r="P5884" t="s">
        <v>30</v>
      </c>
    </row>
    <row r="5885" spans="1:16" x14ac:dyDescent="0.2">
      <c r="A5885" t="s">
        <v>1824</v>
      </c>
      <c r="B5885" t="str">
        <f>IFERROR(LOOKUP(1,0/SEARCH(Sheet2!$E$3:$E$18,A5885),Sheet2!$F$3:$F$18),"其他")</f>
        <v>大数据工程师</v>
      </c>
      <c r="C5885" t="s">
        <v>165</v>
      </c>
      <c r="D5885" t="s">
        <v>35</v>
      </c>
      <c r="E5885" t="s">
        <v>241</v>
      </c>
      <c r="F5885" t="s">
        <v>30</v>
      </c>
      <c r="G5885" t="s">
        <v>1506</v>
      </c>
      <c r="H5885" t="s">
        <v>42</v>
      </c>
      <c r="I5885" t="s">
        <v>12</v>
      </c>
      <c r="J5885">
        <v>2</v>
      </c>
      <c r="K5885" t="s">
        <v>11104</v>
      </c>
      <c r="L5885" t="str">
        <f>LEFT(K5885,LEN(K5885)-3)</f>
        <v>2.5</v>
      </c>
      <c r="M5885" t="str">
        <f>RIGHT(K5885,3)</f>
        <v>万/月</v>
      </c>
      <c r="N5885">
        <f>J5885*VLOOKUP(M5885,薪资单位!$A$1:$B$6,2,FALSE)</f>
        <v>20</v>
      </c>
      <c r="O5885">
        <f>L5885*VLOOKUP(M5885,薪资单位!$A$1:$B$6,2,FALSE)</f>
        <v>25</v>
      </c>
      <c r="P5885" t="s">
        <v>30</v>
      </c>
    </row>
    <row r="5886" spans="1:16" x14ac:dyDescent="0.2">
      <c r="A5886" t="s">
        <v>1841</v>
      </c>
      <c r="B5886" t="str">
        <f>IFERROR(LOOKUP(1,0/SEARCH(Sheet2!$E$3:$E$18,A5886),Sheet2!$F$3:$F$18),"其他")</f>
        <v>大数据工程师</v>
      </c>
      <c r="C5886" t="s">
        <v>165</v>
      </c>
      <c r="D5886" t="s">
        <v>35</v>
      </c>
      <c r="E5886" t="s">
        <v>16</v>
      </c>
      <c r="F5886" t="s">
        <v>24</v>
      </c>
      <c r="G5886" t="s">
        <v>1576</v>
      </c>
      <c r="H5886" t="s">
        <v>38</v>
      </c>
      <c r="I5886" t="s">
        <v>12</v>
      </c>
      <c r="J5886">
        <v>2</v>
      </c>
      <c r="K5886" t="s">
        <v>11104</v>
      </c>
      <c r="L5886" t="str">
        <f>LEFT(K5886,LEN(K5886)-3)</f>
        <v>2.5</v>
      </c>
      <c r="M5886" t="str">
        <f>RIGHT(K5886,3)</f>
        <v>万/月</v>
      </c>
      <c r="N5886">
        <f>J5886*VLOOKUP(M5886,薪资单位!$A$1:$B$6,2,FALSE)</f>
        <v>20</v>
      </c>
      <c r="O5886">
        <f>L5886*VLOOKUP(M5886,薪资单位!$A$1:$B$6,2,FALSE)</f>
        <v>25</v>
      </c>
      <c r="P5886" t="s">
        <v>30</v>
      </c>
    </row>
    <row r="5887" spans="1:16" x14ac:dyDescent="0.2">
      <c r="A5887" t="s">
        <v>1430</v>
      </c>
      <c r="B5887" t="str">
        <f>IFERROR(LOOKUP(1,0/SEARCH(Sheet2!$E$3:$E$18,A5887),Sheet2!$F$3:$F$18),"其他")</f>
        <v>大数据工程师</v>
      </c>
      <c r="C5887" t="s">
        <v>165</v>
      </c>
      <c r="D5887" t="s">
        <v>65</v>
      </c>
      <c r="E5887" t="s">
        <v>16</v>
      </c>
      <c r="F5887" t="s">
        <v>2636</v>
      </c>
      <c r="G5887" t="s">
        <v>4066</v>
      </c>
      <c r="H5887" t="s">
        <v>11</v>
      </c>
      <c r="I5887" t="s">
        <v>12</v>
      </c>
      <c r="J5887">
        <v>2</v>
      </c>
      <c r="K5887" t="s">
        <v>11104</v>
      </c>
      <c r="L5887" t="str">
        <f>LEFT(K5887,LEN(K5887)-3)</f>
        <v>2.5</v>
      </c>
      <c r="M5887" t="str">
        <f>RIGHT(K5887,3)</f>
        <v>万/月</v>
      </c>
      <c r="N5887">
        <f>J5887*VLOOKUP(M5887,薪资单位!$A$1:$B$6,2,FALSE)</f>
        <v>20</v>
      </c>
      <c r="O5887">
        <f>L5887*VLOOKUP(M5887,薪资单位!$A$1:$B$6,2,FALSE)</f>
        <v>25</v>
      </c>
      <c r="P5887" t="s">
        <v>839</v>
      </c>
    </row>
    <row r="5888" spans="1:16" x14ac:dyDescent="0.2">
      <c r="A5888" t="s">
        <v>1368</v>
      </c>
      <c r="B5888" t="str">
        <f>IFERROR(LOOKUP(1,0/SEARCH(Sheet2!$E$3:$E$18,A5888),Sheet2!$F$3:$F$18),"其他")</f>
        <v>大数据工程师</v>
      </c>
      <c r="C5888" t="s">
        <v>165</v>
      </c>
      <c r="D5888" t="s">
        <v>15</v>
      </c>
      <c r="E5888" t="s">
        <v>16</v>
      </c>
      <c r="F5888" t="s">
        <v>2674</v>
      </c>
      <c r="G5888" t="s">
        <v>4272</v>
      </c>
      <c r="H5888" t="s">
        <v>93</v>
      </c>
      <c r="I5888" t="s">
        <v>12</v>
      </c>
      <c r="J5888">
        <v>2</v>
      </c>
      <c r="K5888" t="s">
        <v>11104</v>
      </c>
      <c r="L5888" t="str">
        <f>LEFT(K5888,LEN(K5888)-3)</f>
        <v>2.5</v>
      </c>
      <c r="M5888" t="str">
        <f>RIGHT(K5888,3)</f>
        <v>万/月</v>
      </c>
      <c r="N5888">
        <f>J5888*VLOOKUP(M5888,薪资单位!$A$1:$B$6,2,FALSE)</f>
        <v>20</v>
      </c>
      <c r="O5888">
        <f>L5888*VLOOKUP(M5888,薪资单位!$A$1:$B$6,2,FALSE)</f>
        <v>25</v>
      </c>
      <c r="P5888" t="s">
        <v>839</v>
      </c>
    </row>
    <row r="5889" spans="1:16" x14ac:dyDescent="0.2">
      <c r="A5889" t="s">
        <v>1360</v>
      </c>
      <c r="B5889" t="str">
        <f>IFERROR(LOOKUP(1,0/SEARCH(Sheet2!$E$3:$E$18,A5889),Sheet2!$F$3:$F$18),"其他")</f>
        <v>大数据工程师</v>
      </c>
      <c r="C5889" t="s">
        <v>165</v>
      </c>
      <c r="D5889" t="s">
        <v>7</v>
      </c>
      <c r="E5889" t="s">
        <v>139</v>
      </c>
      <c r="F5889" t="s">
        <v>4311</v>
      </c>
      <c r="G5889" t="s">
        <v>4312</v>
      </c>
      <c r="H5889" t="s">
        <v>11</v>
      </c>
      <c r="I5889" t="s">
        <v>12</v>
      </c>
      <c r="J5889">
        <v>2</v>
      </c>
      <c r="K5889" t="s">
        <v>11104</v>
      </c>
      <c r="L5889" t="str">
        <f>LEFT(K5889,LEN(K5889)-3)</f>
        <v>2.5</v>
      </c>
      <c r="M5889" t="str">
        <f>RIGHT(K5889,3)</f>
        <v>万/月</v>
      </c>
      <c r="N5889">
        <f>J5889*VLOOKUP(M5889,薪资单位!$A$1:$B$6,2,FALSE)</f>
        <v>20</v>
      </c>
      <c r="O5889">
        <f>L5889*VLOOKUP(M5889,薪资单位!$A$1:$B$6,2,FALSE)</f>
        <v>25</v>
      </c>
      <c r="P5889" t="s">
        <v>5005</v>
      </c>
    </row>
    <row r="5890" spans="1:16" x14ac:dyDescent="0.2">
      <c r="A5890" t="s">
        <v>1430</v>
      </c>
      <c r="B5890" t="str">
        <f>IFERROR(LOOKUP(1,0/SEARCH(Sheet2!$E$3:$E$18,A5890),Sheet2!$F$3:$F$18),"其他")</f>
        <v>大数据工程师</v>
      </c>
      <c r="C5890" t="s">
        <v>165</v>
      </c>
      <c r="D5890" t="s">
        <v>15</v>
      </c>
      <c r="E5890" t="s">
        <v>16</v>
      </c>
      <c r="F5890" t="s">
        <v>839</v>
      </c>
      <c r="G5890" t="s">
        <v>3007</v>
      </c>
      <c r="H5890" t="s">
        <v>93</v>
      </c>
      <c r="I5890" t="s">
        <v>12</v>
      </c>
      <c r="J5890">
        <v>2</v>
      </c>
      <c r="K5890" t="s">
        <v>11104</v>
      </c>
      <c r="L5890" t="str">
        <f>LEFT(K5890,LEN(K5890)-3)</f>
        <v>2.5</v>
      </c>
      <c r="M5890" t="str">
        <f>RIGHT(K5890,3)</f>
        <v>万/月</v>
      </c>
      <c r="N5890">
        <f>J5890*VLOOKUP(M5890,薪资单位!$A$1:$B$6,2,FALSE)</f>
        <v>20</v>
      </c>
      <c r="O5890">
        <f>L5890*VLOOKUP(M5890,薪资单位!$A$1:$B$6,2,FALSE)</f>
        <v>25</v>
      </c>
      <c r="P5890" t="s">
        <v>839</v>
      </c>
    </row>
    <row r="5891" spans="1:16" x14ac:dyDescent="0.2">
      <c r="A5891" t="s">
        <v>1430</v>
      </c>
      <c r="B5891" t="str">
        <f>IFERROR(LOOKUP(1,0/SEARCH(Sheet2!$E$3:$E$18,A5891),Sheet2!$F$3:$F$18),"其他")</f>
        <v>大数据工程师</v>
      </c>
      <c r="C5891" t="s">
        <v>165</v>
      </c>
      <c r="D5891" t="s">
        <v>35</v>
      </c>
      <c r="E5891" t="s">
        <v>16</v>
      </c>
      <c r="F5891" t="s">
        <v>2645</v>
      </c>
      <c r="G5891" t="s">
        <v>4418</v>
      </c>
      <c r="H5891" t="s">
        <v>26</v>
      </c>
      <c r="I5891" t="s">
        <v>12</v>
      </c>
      <c r="J5891">
        <v>2</v>
      </c>
      <c r="K5891" t="s">
        <v>11104</v>
      </c>
      <c r="L5891" t="str">
        <f>LEFT(K5891,LEN(K5891)-3)</f>
        <v>2.5</v>
      </c>
      <c r="M5891" t="str">
        <f>RIGHT(K5891,3)</f>
        <v>万/月</v>
      </c>
      <c r="N5891">
        <f>J5891*VLOOKUP(M5891,薪资单位!$A$1:$B$6,2,FALSE)</f>
        <v>20</v>
      </c>
      <c r="O5891">
        <f>L5891*VLOOKUP(M5891,薪资单位!$A$1:$B$6,2,FALSE)</f>
        <v>25</v>
      </c>
      <c r="P5891" t="s">
        <v>839</v>
      </c>
    </row>
    <row r="5892" spans="1:16" x14ac:dyDescent="0.2">
      <c r="A5892" t="s">
        <v>4431</v>
      </c>
      <c r="B5892" t="str">
        <f>IFERROR(LOOKUP(1,0/SEARCH(Sheet2!$E$3:$E$18,A5892),Sheet2!$F$3:$F$18),"其他")</f>
        <v>运维工程师</v>
      </c>
      <c r="C5892" t="s">
        <v>165</v>
      </c>
      <c r="D5892" t="s">
        <v>7</v>
      </c>
      <c r="E5892" t="s">
        <v>139</v>
      </c>
      <c r="F5892" t="s">
        <v>839</v>
      </c>
      <c r="G5892" t="s">
        <v>3636</v>
      </c>
      <c r="H5892" t="s">
        <v>26</v>
      </c>
      <c r="I5892" t="s">
        <v>12</v>
      </c>
      <c r="J5892">
        <v>2</v>
      </c>
      <c r="K5892" t="s">
        <v>11104</v>
      </c>
      <c r="L5892" t="str">
        <f>LEFT(K5892,LEN(K5892)-3)</f>
        <v>2.5</v>
      </c>
      <c r="M5892" t="str">
        <f>RIGHT(K5892,3)</f>
        <v>万/月</v>
      </c>
      <c r="N5892">
        <f>J5892*VLOOKUP(M5892,薪资单位!$A$1:$B$6,2,FALSE)</f>
        <v>20</v>
      </c>
      <c r="O5892">
        <f>L5892*VLOOKUP(M5892,薪资单位!$A$1:$B$6,2,FALSE)</f>
        <v>25</v>
      </c>
      <c r="P5892" t="s">
        <v>839</v>
      </c>
    </row>
    <row r="5893" spans="1:16" x14ac:dyDescent="0.2">
      <c r="A5893" t="s">
        <v>1360</v>
      </c>
      <c r="B5893" t="str">
        <f>IFERROR(LOOKUP(1,0/SEARCH(Sheet2!$E$3:$E$18,A5893),Sheet2!$F$3:$F$18),"其他")</f>
        <v>大数据工程师</v>
      </c>
      <c r="C5893" t="s">
        <v>165</v>
      </c>
      <c r="D5893" t="s">
        <v>35</v>
      </c>
      <c r="E5893" t="s">
        <v>8</v>
      </c>
      <c r="F5893" t="s">
        <v>743</v>
      </c>
      <c r="G5893" t="s">
        <v>5705</v>
      </c>
      <c r="H5893" t="s">
        <v>93</v>
      </c>
      <c r="I5893" t="s">
        <v>12</v>
      </c>
      <c r="J5893">
        <v>2</v>
      </c>
      <c r="K5893" t="s">
        <v>11104</v>
      </c>
      <c r="L5893" t="str">
        <f>LEFT(K5893,LEN(K5893)-3)</f>
        <v>2.5</v>
      </c>
      <c r="M5893" t="str">
        <f>RIGHT(K5893,3)</f>
        <v>万/月</v>
      </c>
      <c r="N5893">
        <f>J5893*VLOOKUP(M5893,薪资单位!$A$1:$B$6,2,FALSE)</f>
        <v>20</v>
      </c>
      <c r="O5893">
        <f>L5893*VLOOKUP(M5893,薪资单位!$A$1:$B$6,2,FALSE)</f>
        <v>25</v>
      </c>
      <c r="P5893" t="s">
        <v>2595</v>
      </c>
    </row>
    <row r="5894" spans="1:16" x14ac:dyDescent="0.2">
      <c r="A5894" t="s">
        <v>1360</v>
      </c>
      <c r="B5894" t="str">
        <f>IFERROR(LOOKUP(1,0/SEARCH(Sheet2!$E$3:$E$18,A5894),Sheet2!$F$3:$F$18),"其他")</f>
        <v>大数据工程师</v>
      </c>
      <c r="C5894" t="s">
        <v>165</v>
      </c>
      <c r="D5894" t="s">
        <v>65</v>
      </c>
      <c r="E5894" t="s">
        <v>16</v>
      </c>
      <c r="F5894" t="s">
        <v>743</v>
      </c>
      <c r="G5894" t="s">
        <v>5607</v>
      </c>
      <c r="H5894" t="s">
        <v>11</v>
      </c>
      <c r="I5894" t="s">
        <v>20</v>
      </c>
      <c r="J5894">
        <v>2</v>
      </c>
      <c r="K5894" t="s">
        <v>11104</v>
      </c>
      <c r="L5894" t="str">
        <f>LEFT(K5894,LEN(K5894)-3)</f>
        <v>2.5</v>
      </c>
      <c r="M5894" t="str">
        <f>RIGHT(K5894,3)</f>
        <v>万/月</v>
      </c>
      <c r="N5894">
        <f>J5894*VLOOKUP(M5894,薪资单位!$A$1:$B$6,2,FALSE)</f>
        <v>20</v>
      </c>
      <c r="O5894">
        <f>L5894*VLOOKUP(M5894,薪资单位!$A$1:$B$6,2,FALSE)</f>
        <v>25</v>
      </c>
      <c r="P5894" t="s">
        <v>2595</v>
      </c>
    </row>
    <row r="5895" spans="1:16" x14ac:dyDescent="0.2">
      <c r="A5895" t="s">
        <v>1368</v>
      </c>
      <c r="B5895" t="str">
        <f>IFERROR(LOOKUP(1,0/SEARCH(Sheet2!$E$3:$E$18,A5895),Sheet2!$F$3:$F$18),"其他")</f>
        <v>大数据工程师</v>
      </c>
      <c r="C5895" t="s">
        <v>165</v>
      </c>
      <c r="D5895" t="s">
        <v>15</v>
      </c>
      <c r="E5895" t="s">
        <v>16</v>
      </c>
      <c r="F5895" t="s">
        <v>5989</v>
      </c>
      <c r="G5895" t="s">
        <v>8791</v>
      </c>
      <c r="H5895" t="s">
        <v>38</v>
      </c>
      <c r="I5895" t="s">
        <v>50</v>
      </c>
      <c r="J5895">
        <v>2</v>
      </c>
      <c r="K5895" t="s">
        <v>11104</v>
      </c>
      <c r="L5895" t="str">
        <f>LEFT(K5895,LEN(K5895)-3)</f>
        <v>2.5</v>
      </c>
      <c r="M5895" t="str">
        <f>RIGHT(K5895,3)</f>
        <v>万/月</v>
      </c>
      <c r="N5895">
        <f>J5895*VLOOKUP(M5895,薪资单位!$A$1:$B$6,2,FALSE)</f>
        <v>20</v>
      </c>
      <c r="O5895">
        <f>L5895*VLOOKUP(M5895,薪资单位!$A$1:$B$6,2,FALSE)</f>
        <v>25</v>
      </c>
      <c r="P5895" t="s">
        <v>5989</v>
      </c>
    </row>
    <row r="5896" spans="1:16" x14ac:dyDescent="0.2">
      <c r="A5896" t="s">
        <v>8831</v>
      </c>
      <c r="B5896" t="str">
        <f>IFERROR(LOOKUP(1,0/SEARCH(Sheet2!$E$3:$E$18,A5896),Sheet2!$F$3:$F$18),"其他")</f>
        <v>大数据工程师</v>
      </c>
      <c r="C5896" t="s">
        <v>165</v>
      </c>
      <c r="D5896" t="s">
        <v>7</v>
      </c>
      <c r="E5896" t="s">
        <v>139</v>
      </c>
      <c r="F5896" t="s">
        <v>5989</v>
      </c>
      <c r="G5896" t="s">
        <v>3636</v>
      </c>
      <c r="H5896" t="s">
        <v>26</v>
      </c>
      <c r="I5896" t="s">
        <v>12</v>
      </c>
      <c r="J5896">
        <v>2</v>
      </c>
      <c r="K5896" t="s">
        <v>11104</v>
      </c>
      <c r="L5896" t="str">
        <f>LEFT(K5896,LEN(K5896)-3)</f>
        <v>2.5</v>
      </c>
      <c r="M5896" t="str">
        <f>RIGHT(K5896,3)</f>
        <v>万/月</v>
      </c>
      <c r="N5896">
        <f>J5896*VLOOKUP(M5896,薪资单位!$A$1:$B$6,2,FALSE)</f>
        <v>20</v>
      </c>
      <c r="O5896">
        <f>L5896*VLOOKUP(M5896,薪资单位!$A$1:$B$6,2,FALSE)</f>
        <v>25</v>
      </c>
      <c r="P5896" t="s">
        <v>5989</v>
      </c>
    </row>
    <row r="5897" spans="1:16" x14ac:dyDescent="0.2">
      <c r="A5897" t="s">
        <v>8837</v>
      </c>
      <c r="B5897" t="str">
        <f>IFERROR(LOOKUP(1,0/SEARCH(Sheet2!$E$3:$E$18,A5897),Sheet2!$F$3:$F$18),"其他")</f>
        <v>运维工程师</v>
      </c>
      <c r="C5897" t="s">
        <v>165</v>
      </c>
      <c r="D5897" t="s">
        <v>35</v>
      </c>
      <c r="E5897" t="s">
        <v>16</v>
      </c>
      <c r="F5897" t="s">
        <v>7458</v>
      </c>
      <c r="G5897" t="s">
        <v>8838</v>
      </c>
      <c r="H5897" t="s">
        <v>112</v>
      </c>
      <c r="I5897" t="s">
        <v>32</v>
      </c>
      <c r="J5897">
        <v>2</v>
      </c>
      <c r="K5897" t="s">
        <v>11104</v>
      </c>
      <c r="L5897" t="str">
        <f>LEFT(K5897,LEN(K5897)-3)</f>
        <v>2.5</v>
      </c>
      <c r="M5897" t="str">
        <f>RIGHT(K5897,3)</f>
        <v>万/月</v>
      </c>
      <c r="N5897">
        <f>J5897*VLOOKUP(M5897,薪资单位!$A$1:$B$6,2,FALSE)</f>
        <v>20</v>
      </c>
      <c r="O5897">
        <f>L5897*VLOOKUP(M5897,薪资单位!$A$1:$B$6,2,FALSE)</f>
        <v>25</v>
      </c>
      <c r="P5897" t="s">
        <v>5989</v>
      </c>
    </row>
    <row r="5898" spans="1:16" x14ac:dyDescent="0.2">
      <c r="A5898" t="s">
        <v>8926</v>
      </c>
      <c r="B5898" t="str">
        <f>IFERROR(LOOKUP(1,0/SEARCH(Sheet2!$E$3:$E$18,A5898),Sheet2!$F$3:$F$18),"其他")</f>
        <v>大数据工程师</v>
      </c>
      <c r="C5898" t="s">
        <v>165</v>
      </c>
      <c r="D5898" t="s">
        <v>15</v>
      </c>
      <c r="E5898" t="s">
        <v>16</v>
      </c>
      <c r="F5898" t="s">
        <v>1192</v>
      </c>
      <c r="G5898" t="s">
        <v>8927</v>
      </c>
      <c r="H5898" t="s">
        <v>38</v>
      </c>
      <c r="I5898" t="s">
        <v>12</v>
      </c>
      <c r="J5898">
        <v>2</v>
      </c>
      <c r="K5898" t="s">
        <v>11104</v>
      </c>
      <c r="L5898" t="str">
        <f>LEFT(K5898,LEN(K5898)-3)</f>
        <v>2.5</v>
      </c>
      <c r="M5898" t="str">
        <f>RIGHT(K5898,3)</f>
        <v>万/月</v>
      </c>
      <c r="N5898">
        <f>J5898*VLOOKUP(M5898,薪资单位!$A$1:$B$6,2,FALSE)</f>
        <v>20</v>
      </c>
      <c r="O5898">
        <f>L5898*VLOOKUP(M5898,薪资单位!$A$1:$B$6,2,FALSE)</f>
        <v>25</v>
      </c>
      <c r="P5898" t="s">
        <v>5989</v>
      </c>
    </row>
    <row r="5899" spans="1:16" x14ac:dyDescent="0.2">
      <c r="A5899" t="s">
        <v>10479</v>
      </c>
      <c r="B5899" t="str">
        <f>IFERROR(LOOKUP(1,0/SEARCH(Sheet2!$E$3:$E$18,A5899),Sheet2!$F$3:$F$18),"其他")</f>
        <v>大数据工程师</v>
      </c>
      <c r="C5899" t="s">
        <v>165</v>
      </c>
      <c r="D5899" t="s">
        <v>65</v>
      </c>
      <c r="E5899" t="s">
        <v>29</v>
      </c>
      <c r="F5899" t="s">
        <v>9640</v>
      </c>
      <c r="G5899" t="s">
        <v>9742</v>
      </c>
      <c r="H5899" t="s">
        <v>42</v>
      </c>
      <c r="I5899" t="s">
        <v>32</v>
      </c>
      <c r="J5899">
        <v>2</v>
      </c>
      <c r="K5899" t="s">
        <v>11104</v>
      </c>
      <c r="L5899" t="str">
        <f>LEFT(K5899,LEN(K5899)-3)</f>
        <v>2.5</v>
      </c>
      <c r="M5899" t="str">
        <f>RIGHT(K5899,3)</f>
        <v>万/月</v>
      </c>
      <c r="N5899">
        <f>J5899*VLOOKUP(M5899,薪资单位!$A$1:$B$6,2,FALSE)</f>
        <v>20</v>
      </c>
      <c r="O5899">
        <f>L5899*VLOOKUP(M5899,薪资单位!$A$1:$B$6,2,FALSE)</f>
        <v>25</v>
      </c>
      <c r="P5899" t="s">
        <v>1139</v>
      </c>
    </row>
    <row r="5900" spans="1:16" x14ac:dyDescent="0.2">
      <c r="A5900" t="s">
        <v>1380</v>
      </c>
      <c r="B5900" t="str">
        <f>IFERROR(LOOKUP(1,0/SEARCH(Sheet2!$E$3:$E$18,A5900),Sheet2!$F$3:$F$18),"其他")</f>
        <v>其他</v>
      </c>
      <c r="C5900" t="s">
        <v>165</v>
      </c>
      <c r="D5900" t="s">
        <v>35</v>
      </c>
      <c r="E5900" t="s">
        <v>16</v>
      </c>
      <c r="F5900" t="s">
        <v>24</v>
      </c>
      <c r="G5900" t="s">
        <v>1381</v>
      </c>
      <c r="H5900" t="s">
        <v>42</v>
      </c>
      <c r="I5900" t="s">
        <v>12</v>
      </c>
      <c r="J5900">
        <v>2</v>
      </c>
      <c r="K5900" t="s">
        <v>11104</v>
      </c>
      <c r="L5900" t="str">
        <f>LEFT(K5900,LEN(K5900)-3)</f>
        <v>2.5</v>
      </c>
      <c r="M5900" t="str">
        <f>RIGHT(K5900,3)</f>
        <v>万/月</v>
      </c>
      <c r="N5900">
        <f>J5900*VLOOKUP(M5900,薪资单位!$A$1:$B$6,2,FALSE)</f>
        <v>20</v>
      </c>
      <c r="O5900">
        <f>L5900*VLOOKUP(M5900,薪资单位!$A$1:$B$6,2,FALSE)</f>
        <v>25</v>
      </c>
      <c r="P5900" t="s">
        <v>30</v>
      </c>
    </row>
    <row r="5901" spans="1:16" x14ac:dyDescent="0.2">
      <c r="A5901" t="s">
        <v>3672</v>
      </c>
      <c r="B5901" t="str">
        <f>IFERROR(LOOKUP(1,0/SEARCH(Sheet2!$E$3:$E$18,A5901),Sheet2!$F$3:$F$18),"其他")</f>
        <v>其他</v>
      </c>
      <c r="C5901" t="s">
        <v>165</v>
      </c>
      <c r="D5901" t="s">
        <v>51</v>
      </c>
      <c r="E5901" t="s">
        <v>16</v>
      </c>
      <c r="F5901" t="s">
        <v>2636</v>
      </c>
      <c r="G5901" t="s">
        <v>3673</v>
      </c>
      <c r="H5901" t="s">
        <v>42</v>
      </c>
      <c r="I5901" t="s">
        <v>129</v>
      </c>
      <c r="J5901">
        <v>2</v>
      </c>
      <c r="K5901" t="s">
        <v>11104</v>
      </c>
      <c r="L5901" t="str">
        <f>LEFT(K5901,LEN(K5901)-3)</f>
        <v>2.5</v>
      </c>
      <c r="M5901" t="str">
        <f>RIGHT(K5901,3)</f>
        <v>万/月</v>
      </c>
      <c r="N5901">
        <f>J5901*VLOOKUP(M5901,薪资单位!$A$1:$B$6,2,FALSE)</f>
        <v>20</v>
      </c>
      <c r="O5901">
        <f>L5901*VLOOKUP(M5901,薪资单位!$A$1:$B$6,2,FALSE)</f>
        <v>25</v>
      </c>
      <c r="P5901" t="s">
        <v>839</v>
      </c>
    </row>
    <row r="5902" spans="1:16" x14ac:dyDescent="0.2">
      <c r="A5902" t="s">
        <v>8149</v>
      </c>
      <c r="B5902" t="str">
        <f>IFERROR(LOOKUP(1,0/SEARCH(Sheet2!$E$3:$E$18,A5902),Sheet2!$F$3:$F$18),"其他")</f>
        <v>其他</v>
      </c>
      <c r="C5902" t="s">
        <v>165</v>
      </c>
      <c r="D5902" t="s">
        <v>35</v>
      </c>
      <c r="E5902" t="s">
        <v>16</v>
      </c>
      <c r="F5902" t="s">
        <v>2579</v>
      </c>
      <c r="G5902" t="s">
        <v>8150</v>
      </c>
      <c r="H5902" t="s">
        <v>38</v>
      </c>
      <c r="I5902" t="s">
        <v>12</v>
      </c>
      <c r="J5902">
        <v>2</v>
      </c>
      <c r="K5902" t="s">
        <v>11104</v>
      </c>
      <c r="L5902" t="str">
        <f>LEFT(K5902,LEN(K5902)-3)</f>
        <v>2.5</v>
      </c>
      <c r="M5902" t="str">
        <f>RIGHT(K5902,3)</f>
        <v>万/月</v>
      </c>
      <c r="N5902">
        <f>J5902*VLOOKUP(M5902,薪资单位!$A$1:$B$6,2,FALSE)</f>
        <v>20</v>
      </c>
      <c r="O5902">
        <f>L5902*VLOOKUP(M5902,薪资单位!$A$1:$B$6,2,FALSE)</f>
        <v>25</v>
      </c>
      <c r="P5902" t="s">
        <v>5989</v>
      </c>
    </row>
    <row r="5903" spans="1:16" x14ac:dyDescent="0.2">
      <c r="A5903" t="s">
        <v>777</v>
      </c>
      <c r="B5903" t="str">
        <f>IFERROR(LOOKUP(1,0/SEARCH(Sheet2!$E$3:$E$18,A5903),Sheet2!$F$3:$F$18),"其他")</f>
        <v>人工智能工程师</v>
      </c>
      <c r="C5903" t="s">
        <v>165</v>
      </c>
      <c r="D5903" t="s">
        <v>35</v>
      </c>
      <c r="E5903" t="s">
        <v>16</v>
      </c>
      <c r="F5903" t="s">
        <v>24</v>
      </c>
      <c r="G5903" t="s">
        <v>591</v>
      </c>
      <c r="H5903" t="s">
        <v>38</v>
      </c>
      <c r="I5903" t="s">
        <v>12</v>
      </c>
      <c r="J5903">
        <v>2</v>
      </c>
      <c r="K5903" t="s">
        <v>11104</v>
      </c>
      <c r="L5903" t="str">
        <f>LEFT(K5903,LEN(K5903)-3)</f>
        <v>2.5</v>
      </c>
      <c r="M5903" t="str">
        <f>RIGHT(K5903,3)</f>
        <v>万/月</v>
      </c>
      <c r="N5903">
        <f>J5903*VLOOKUP(M5903,薪资单位!$A$1:$B$6,2,FALSE)</f>
        <v>20</v>
      </c>
      <c r="O5903">
        <f>L5903*VLOOKUP(M5903,薪资单位!$A$1:$B$6,2,FALSE)</f>
        <v>25</v>
      </c>
      <c r="P5903" t="s">
        <v>30</v>
      </c>
    </row>
    <row r="5904" spans="1:16" x14ac:dyDescent="0.2">
      <c r="A5904" t="s">
        <v>1428</v>
      </c>
      <c r="B5904" t="str">
        <f>IFERROR(LOOKUP(1,0/SEARCH(Sheet2!$E$3:$E$18,A5904),Sheet2!$F$3:$F$18),"其他")</f>
        <v>人工智能工程师</v>
      </c>
      <c r="C5904" t="s">
        <v>165</v>
      </c>
      <c r="D5904" t="s">
        <v>7</v>
      </c>
      <c r="E5904" t="s">
        <v>16</v>
      </c>
      <c r="F5904" t="s">
        <v>94</v>
      </c>
      <c r="G5904" t="s">
        <v>1429</v>
      </c>
      <c r="H5904" t="s">
        <v>26</v>
      </c>
      <c r="I5904" t="s">
        <v>50</v>
      </c>
      <c r="J5904">
        <v>2</v>
      </c>
      <c r="K5904" t="s">
        <v>11104</v>
      </c>
      <c r="L5904" t="str">
        <f>LEFT(K5904,LEN(K5904)-3)</f>
        <v>2.5</v>
      </c>
      <c r="M5904" t="str">
        <f>RIGHT(K5904,3)</f>
        <v>万/月</v>
      </c>
      <c r="N5904">
        <f>J5904*VLOOKUP(M5904,薪资单位!$A$1:$B$6,2,FALSE)</f>
        <v>20</v>
      </c>
      <c r="O5904">
        <f>L5904*VLOOKUP(M5904,薪资单位!$A$1:$B$6,2,FALSE)</f>
        <v>25</v>
      </c>
      <c r="P5904" t="s">
        <v>30</v>
      </c>
    </row>
    <row r="5905" spans="1:16" x14ac:dyDescent="0.2">
      <c r="A5905" t="s">
        <v>2617</v>
      </c>
      <c r="B5905" t="str">
        <f>IFERROR(LOOKUP(1,0/SEARCH(Sheet2!$E$3:$E$18,A5905),Sheet2!$F$3:$F$18),"其他")</f>
        <v>硬件工程师</v>
      </c>
      <c r="C5905" t="s">
        <v>165</v>
      </c>
      <c r="D5905" t="s">
        <v>35</v>
      </c>
      <c r="E5905" t="s">
        <v>16</v>
      </c>
      <c r="F5905" t="s">
        <v>9</v>
      </c>
      <c r="G5905" t="s">
        <v>2618</v>
      </c>
      <c r="H5905" t="s">
        <v>93</v>
      </c>
      <c r="I5905" t="s">
        <v>12</v>
      </c>
      <c r="J5905">
        <v>2</v>
      </c>
      <c r="K5905" t="s">
        <v>11104</v>
      </c>
      <c r="L5905" t="str">
        <f>LEFT(K5905,LEN(K5905)-3)</f>
        <v>2.5</v>
      </c>
      <c r="M5905" t="str">
        <f>RIGHT(K5905,3)</f>
        <v>万/月</v>
      </c>
      <c r="N5905">
        <f>J5905*VLOOKUP(M5905,薪资单位!$A$1:$B$6,2,FALSE)</f>
        <v>20</v>
      </c>
      <c r="O5905">
        <f>L5905*VLOOKUP(M5905,薪资单位!$A$1:$B$6,2,FALSE)</f>
        <v>25</v>
      </c>
      <c r="P5905" t="s">
        <v>30</v>
      </c>
    </row>
    <row r="5906" spans="1:16" x14ac:dyDescent="0.2">
      <c r="A5906" t="s">
        <v>1792</v>
      </c>
      <c r="B5906" t="str">
        <f>IFERROR(LOOKUP(1,0/SEARCH(Sheet2!$E$3:$E$18,A5906),Sheet2!$F$3:$F$18),"其他")</f>
        <v>运维工程师</v>
      </c>
      <c r="C5906" t="s">
        <v>165</v>
      </c>
      <c r="D5906" t="s">
        <v>7</v>
      </c>
      <c r="E5906" t="s">
        <v>16</v>
      </c>
      <c r="F5906" t="s">
        <v>585</v>
      </c>
      <c r="G5906" t="s">
        <v>4230</v>
      </c>
      <c r="H5906" t="s">
        <v>38</v>
      </c>
      <c r="I5906" t="s">
        <v>12</v>
      </c>
      <c r="J5906">
        <v>2</v>
      </c>
      <c r="K5906" t="s">
        <v>11104</v>
      </c>
      <c r="L5906" t="str">
        <f>LEFT(K5906,LEN(K5906)-3)</f>
        <v>2.5</v>
      </c>
      <c r="M5906" t="str">
        <f>RIGHT(K5906,3)</f>
        <v>万/月</v>
      </c>
      <c r="N5906">
        <f>J5906*VLOOKUP(M5906,薪资单位!$A$1:$B$6,2,FALSE)</f>
        <v>20</v>
      </c>
      <c r="O5906">
        <f>L5906*VLOOKUP(M5906,薪资单位!$A$1:$B$6,2,FALSE)</f>
        <v>25</v>
      </c>
      <c r="P5906" t="s">
        <v>839</v>
      </c>
    </row>
    <row r="5907" spans="1:16" x14ac:dyDescent="0.2">
      <c r="A5907" t="s">
        <v>1792</v>
      </c>
      <c r="B5907" t="str">
        <f>IFERROR(LOOKUP(1,0/SEARCH(Sheet2!$E$3:$E$18,A5907),Sheet2!$F$3:$F$18),"其他")</f>
        <v>运维工程师</v>
      </c>
      <c r="C5907" t="s">
        <v>165</v>
      </c>
      <c r="D5907" t="s">
        <v>15</v>
      </c>
      <c r="E5907" t="s">
        <v>16</v>
      </c>
      <c r="F5907" t="s">
        <v>585</v>
      </c>
      <c r="G5907" t="s">
        <v>4671</v>
      </c>
      <c r="H5907" t="s">
        <v>38</v>
      </c>
      <c r="I5907" t="s">
        <v>12</v>
      </c>
      <c r="J5907">
        <v>2</v>
      </c>
      <c r="K5907" t="s">
        <v>11104</v>
      </c>
      <c r="L5907" t="str">
        <f>LEFT(K5907,LEN(K5907)-3)</f>
        <v>2.5</v>
      </c>
      <c r="M5907" t="str">
        <f>RIGHT(K5907,3)</f>
        <v>万/月</v>
      </c>
      <c r="N5907">
        <f>J5907*VLOOKUP(M5907,薪资单位!$A$1:$B$6,2,FALSE)</f>
        <v>20</v>
      </c>
      <c r="O5907">
        <f>L5907*VLOOKUP(M5907,薪资单位!$A$1:$B$6,2,FALSE)</f>
        <v>25</v>
      </c>
      <c r="P5907" t="s">
        <v>839</v>
      </c>
    </row>
    <row r="5908" spans="1:16" x14ac:dyDescent="0.2">
      <c r="A5908" t="s">
        <v>1792</v>
      </c>
      <c r="B5908" t="str">
        <f>IFERROR(LOOKUP(1,0/SEARCH(Sheet2!$E$3:$E$18,A5908),Sheet2!$F$3:$F$18),"其他")</f>
        <v>运维工程师</v>
      </c>
      <c r="C5908" t="s">
        <v>165</v>
      </c>
      <c r="D5908" t="s">
        <v>15</v>
      </c>
      <c r="E5908" t="s">
        <v>8</v>
      </c>
      <c r="F5908" t="s">
        <v>1809</v>
      </c>
      <c r="G5908" t="s">
        <v>8818</v>
      </c>
      <c r="H5908" t="s">
        <v>38</v>
      </c>
      <c r="I5908" t="s">
        <v>12</v>
      </c>
      <c r="J5908">
        <v>2</v>
      </c>
      <c r="K5908" t="s">
        <v>11104</v>
      </c>
      <c r="L5908" t="str">
        <f>LEFT(K5908,LEN(K5908)-3)</f>
        <v>2.5</v>
      </c>
      <c r="M5908" t="str">
        <f>RIGHT(K5908,3)</f>
        <v>万/月</v>
      </c>
      <c r="N5908">
        <f>J5908*VLOOKUP(M5908,薪资单位!$A$1:$B$6,2,FALSE)</f>
        <v>20</v>
      </c>
      <c r="O5908">
        <f>L5908*VLOOKUP(M5908,薪资单位!$A$1:$B$6,2,FALSE)</f>
        <v>25</v>
      </c>
      <c r="P5908" t="s">
        <v>5989</v>
      </c>
    </row>
    <row r="5909" spans="1:16" x14ac:dyDescent="0.2">
      <c r="A5909" t="s">
        <v>1543</v>
      </c>
      <c r="B5909" t="str">
        <f>IFERROR(LOOKUP(1,0/SEARCH(Sheet2!$E$3:$E$18,A5909),Sheet2!$F$3:$F$18),"其他")</f>
        <v>其他</v>
      </c>
      <c r="C5909" t="s">
        <v>165</v>
      </c>
      <c r="D5909" t="s">
        <v>35</v>
      </c>
      <c r="E5909" t="s">
        <v>16</v>
      </c>
      <c r="F5909" t="s">
        <v>4153</v>
      </c>
      <c r="G5909" t="s">
        <v>5815</v>
      </c>
      <c r="H5909" t="s">
        <v>112</v>
      </c>
      <c r="I5909" t="s">
        <v>12</v>
      </c>
      <c r="J5909">
        <v>2</v>
      </c>
      <c r="K5909" t="s">
        <v>11104</v>
      </c>
      <c r="L5909" t="str">
        <f>LEFT(K5909,LEN(K5909)-3)</f>
        <v>2.5</v>
      </c>
      <c r="M5909" t="str">
        <f>RIGHT(K5909,3)</f>
        <v>万/月</v>
      </c>
      <c r="N5909">
        <f>J5909*VLOOKUP(M5909,薪资单位!$A$1:$B$6,2,FALSE)</f>
        <v>20</v>
      </c>
      <c r="O5909">
        <f>L5909*VLOOKUP(M5909,薪资单位!$A$1:$B$6,2,FALSE)</f>
        <v>25</v>
      </c>
      <c r="P5909" t="s">
        <v>2595</v>
      </c>
    </row>
    <row r="5910" spans="1:16" x14ac:dyDescent="0.2">
      <c r="A5910" t="s">
        <v>1380</v>
      </c>
      <c r="B5910" t="str">
        <f>IFERROR(LOOKUP(1,0/SEARCH(Sheet2!$E$3:$E$18,A5910),Sheet2!$F$3:$F$18),"其他")</f>
        <v>其他</v>
      </c>
      <c r="C5910" t="s">
        <v>165</v>
      </c>
      <c r="D5910" t="s">
        <v>15</v>
      </c>
      <c r="E5910" t="s">
        <v>16</v>
      </c>
      <c r="F5910" t="s">
        <v>2558</v>
      </c>
      <c r="G5910" t="s">
        <v>10534</v>
      </c>
      <c r="H5910" t="s">
        <v>38</v>
      </c>
      <c r="I5910" t="s">
        <v>12</v>
      </c>
      <c r="J5910">
        <v>2</v>
      </c>
      <c r="K5910" t="s">
        <v>11104</v>
      </c>
      <c r="L5910" t="str">
        <f>LEFT(K5910,LEN(K5910)-3)</f>
        <v>2.5</v>
      </c>
      <c r="M5910" t="str">
        <f>RIGHT(K5910,3)</f>
        <v>万/月</v>
      </c>
      <c r="N5910">
        <f>J5910*VLOOKUP(M5910,薪资单位!$A$1:$B$6,2,FALSE)</f>
        <v>20</v>
      </c>
      <c r="O5910">
        <f>L5910*VLOOKUP(M5910,薪资单位!$A$1:$B$6,2,FALSE)</f>
        <v>25</v>
      </c>
      <c r="P5910" t="s">
        <v>1139</v>
      </c>
    </row>
    <row r="5911" spans="1:16" x14ac:dyDescent="0.2">
      <c r="A5911" t="s">
        <v>1986</v>
      </c>
      <c r="B5911" t="str">
        <f>IFERROR(LOOKUP(1,0/SEARCH(Sheet2!$E$3:$E$18,A5911),Sheet2!$F$3:$F$18),"其他")</f>
        <v>其他</v>
      </c>
      <c r="C5911" t="s">
        <v>165</v>
      </c>
      <c r="D5911" t="s">
        <v>35</v>
      </c>
      <c r="E5911" t="s">
        <v>16</v>
      </c>
      <c r="F5911" t="s">
        <v>24</v>
      </c>
      <c r="G5911" t="s">
        <v>1987</v>
      </c>
      <c r="H5911" t="s">
        <v>42</v>
      </c>
      <c r="I5911" t="s">
        <v>20</v>
      </c>
      <c r="J5911">
        <v>2</v>
      </c>
      <c r="K5911" t="s">
        <v>11104</v>
      </c>
      <c r="L5911" t="str">
        <f>LEFT(K5911,LEN(K5911)-3)</f>
        <v>2.5</v>
      </c>
      <c r="M5911" t="str">
        <f>RIGHT(K5911,3)</f>
        <v>万/月</v>
      </c>
      <c r="N5911">
        <f>J5911*VLOOKUP(M5911,薪资单位!$A$1:$B$6,2,FALSE)</f>
        <v>20</v>
      </c>
      <c r="O5911">
        <f>L5911*VLOOKUP(M5911,薪资单位!$A$1:$B$6,2,FALSE)</f>
        <v>25</v>
      </c>
      <c r="P5911" t="s">
        <v>30</v>
      </c>
    </row>
    <row r="5912" spans="1:16" x14ac:dyDescent="0.2">
      <c r="A5912" t="s">
        <v>1588</v>
      </c>
      <c r="B5912" t="str">
        <f>IFERROR(LOOKUP(1,0/SEARCH(Sheet2!$E$3:$E$18,A5912),Sheet2!$F$3:$F$18),"其他")</f>
        <v>其他</v>
      </c>
      <c r="C5912" t="s">
        <v>165</v>
      </c>
      <c r="D5912" t="s">
        <v>1258</v>
      </c>
      <c r="E5912" t="s">
        <v>16</v>
      </c>
      <c r="F5912" t="s">
        <v>743</v>
      </c>
      <c r="G5912" t="s">
        <v>5214</v>
      </c>
      <c r="H5912" t="s">
        <v>11</v>
      </c>
      <c r="I5912" t="s">
        <v>12</v>
      </c>
      <c r="J5912">
        <v>2</v>
      </c>
      <c r="K5912" t="s">
        <v>11104</v>
      </c>
      <c r="L5912" t="str">
        <f>LEFT(K5912,LEN(K5912)-3)</f>
        <v>2.5</v>
      </c>
      <c r="M5912" t="str">
        <f>RIGHT(K5912,3)</f>
        <v>万/月</v>
      </c>
      <c r="N5912">
        <f>J5912*VLOOKUP(M5912,薪资单位!$A$1:$B$6,2,FALSE)</f>
        <v>20</v>
      </c>
      <c r="O5912">
        <f>L5912*VLOOKUP(M5912,薪资单位!$A$1:$B$6,2,FALSE)</f>
        <v>25</v>
      </c>
      <c r="P5912" t="s">
        <v>2595</v>
      </c>
    </row>
    <row r="5913" spans="1:16" x14ac:dyDescent="0.2">
      <c r="A5913" t="s">
        <v>590</v>
      </c>
      <c r="B5913" t="str">
        <f>IFERROR(LOOKUP(1,0/SEARCH(Sheet2!$E$3:$E$18,A5913),Sheet2!$F$3:$F$18),"其他")</f>
        <v>其他</v>
      </c>
      <c r="C5913" t="s">
        <v>165</v>
      </c>
      <c r="D5913" t="s">
        <v>35</v>
      </c>
      <c r="E5913" t="s">
        <v>16</v>
      </c>
      <c r="F5913" t="s">
        <v>24</v>
      </c>
      <c r="G5913" t="s">
        <v>591</v>
      </c>
      <c r="H5913" t="s">
        <v>38</v>
      </c>
      <c r="I5913" t="s">
        <v>12</v>
      </c>
      <c r="J5913">
        <v>2</v>
      </c>
      <c r="K5913" t="s">
        <v>11104</v>
      </c>
      <c r="L5913" t="str">
        <f>LEFT(K5913,LEN(K5913)-3)</f>
        <v>2.5</v>
      </c>
      <c r="M5913" t="str">
        <f>RIGHT(K5913,3)</f>
        <v>万/月</v>
      </c>
      <c r="N5913">
        <f>J5913*VLOOKUP(M5913,薪资单位!$A$1:$B$6,2,FALSE)</f>
        <v>20</v>
      </c>
      <c r="O5913">
        <f>L5913*VLOOKUP(M5913,薪资单位!$A$1:$B$6,2,FALSE)</f>
        <v>25</v>
      </c>
      <c r="P5913" t="s">
        <v>30</v>
      </c>
    </row>
    <row r="5914" spans="1:16" x14ac:dyDescent="0.2">
      <c r="A5914" t="s">
        <v>717</v>
      </c>
      <c r="B5914" t="str">
        <f>IFERROR(LOOKUP(1,0/SEARCH(Sheet2!$E$3:$E$18,A5914),Sheet2!$F$3:$F$18),"其他")</f>
        <v>其他</v>
      </c>
      <c r="C5914" t="s">
        <v>165</v>
      </c>
      <c r="D5914" t="s">
        <v>35</v>
      </c>
      <c r="E5914" t="s">
        <v>16</v>
      </c>
      <c r="F5914" t="s">
        <v>30</v>
      </c>
      <c r="G5914" t="s">
        <v>718</v>
      </c>
      <c r="H5914" t="s">
        <v>112</v>
      </c>
      <c r="I5914" t="s">
        <v>50</v>
      </c>
      <c r="J5914">
        <v>2</v>
      </c>
      <c r="K5914" t="s">
        <v>11104</v>
      </c>
      <c r="L5914" t="str">
        <f>LEFT(K5914,LEN(K5914)-3)</f>
        <v>2.5</v>
      </c>
      <c r="M5914" t="str">
        <f>RIGHT(K5914,3)</f>
        <v>万/月</v>
      </c>
      <c r="N5914">
        <f>J5914*VLOOKUP(M5914,薪资单位!$A$1:$B$6,2,FALSE)</f>
        <v>20</v>
      </c>
      <c r="O5914">
        <f>L5914*VLOOKUP(M5914,薪资单位!$A$1:$B$6,2,FALSE)</f>
        <v>25</v>
      </c>
      <c r="P5914" t="s">
        <v>30</v>
      </c>
    </row>
    <row r="5915" spans="1:16" x14ac:dyDescent="0.2">
      <c r="A5915" t="s">
        <v>926</v>
      </c>
      <c r="B5915" t="str">
        <f>IFERROR(LOOKUP(1,0/SEARCH(Sheet2!$E$3:$E$18,A5915),Sheet2!$F$3:$F$18),"其他")</f>
        <v>C语言工程师</v>
      </c>
      <c r="C5915" t="s">
        <v>165</v>
      </c>
      <c r="D5915" t="s">
        <v>35</v>
      </c>
      <c r="E5915" t="s">
        <v>8</v>
      </c>
      <c r="F5915" t="s">
        <v>24</v>
      </c>
      <c r="G5915" t="s">
        <v>939</v>
      </c>
      <c r="H5915" t="s">
        <v>38</v>
      </c>
      <c r="I5915" t="s">
        <v>12</v>
      </c>
      <c r="J5915">
        <v>2</v>
      </c>
      <c r="K5915" t="s">
        <v>11104</v>
      </c>
      <c r="L5915" t="str">
        <f>LEFT(K5915,LEN(K5915)-3)</f>
        <v>2.5</v>
      </c>
      <c r="M5915" t="str">
        <f>RIGHT(K5915,3)</f>
        <v>万/月</v>
      </c>
      <c r="N5915">
        <f>J5915*VLOOKUP(M5915,薪资单位!$A$1:$B$6,2,FALSE)</f>
        <v>20</v>
      </c>
      <c r="O5915">
        <f>L5915*VLOOKUP(M5915,薪资单位!$A$1:$B$6,2,FALSE)</f>
        <v>25</v>
      </c>
      <c r="P5915" t="s">
        <v>30</v>
      </c>
    </row>
    <row r="5916" spans="1:16" x14ac:dyDescent="0.2">
      <c r="A5916" t="s">
        <v>1171</v>
      </c>
      <c r="B5916" t="str">
        <f>IFERROR(LOOKUP(1,0/SEARCH(Sheet2!$E$3:$E$18,A5916),Sheet2!$F$3:$F$18),"其他")</f>
        <v>其他</v>
      </c>
      <c r="C5916" t="s">
        <v>165</v>
      </c>
      <c r="D5916" t="s">
        <v>35</v>
      </c>
      <c r="E5916" t="s">
        <v>16</v>
      </c>
      <c r="F5916" t="s">
        <v>24</v>
      </c>
      <c r="G5916" t="s">
        <v>1172</v>
      </c>
      <c r="H5916" t="s">
        <v>19</v>
      </c>
      <c r="I5916" t="s">
        <v>20</v>
      </c>
      <c r="J5916">
        <v>2</v>
      </c>
      <c r="K5916" t="s">
        <v>11104</v>
      </c>
      <c r="L5916" t="str">
        <f>LEFT(K5916,LEN(K5916)-3)</f>
        <v>2.5</v>
      </c>
      <c r="M5916" t="str">
        <f>RIGHT(K5916,3)</f>
        <v>万/月</v>
      </c>
      <c r="N5916">
        <f>J5916*VLOOKUP(M5916,薪资单位!$A$1:$B$6,2,FALSE)</f>
        <v>20</v>
      </c>
      <c r="O5916">
        <f>L5916*VLOOKUP(M5916,薪资单位!$A$1:$B$6,2,FALSE)</f>
        <v>25</v>
      </c>
      <c r="P5916" t="s">
        <v>30</v>
      </c>
    </row>
    <row r="5917" spans="1:16" x14ac:dyDescent="0.2">
      <c r="A5917" t="s">
        <v>1515</v>
      </c>
      <c r="B5917" t="str">
        <f>IFERROR(LOOKUP(1,0/SEARCH(Sheet2!$E$3:$E$18,A5917),Sheet2!$F$3:$F$18),"其他")</f>
        <v>其他</v>
      </c>
      <c r="C5917" t="s">
        <v>165</v>
      </c>
      <c r="D5917" t="s">
        <v>35</v>
      </c>
      <c r="E5917" t="s">
        <v>16</v>
      </c>
      <c r="F5917" t="s">
        <v>24</v>
      </c>
      <c r="G5917" t="s">
        <v>1310</v>
      </c>
      <c r="H5917" t="s">
        <v>11</v>
      </c>
      <c r="I5917" t="s">
        <v>12</v>
      </c>
      <c r="J5917">
        <v>2</v>
      </c>
      <c r="K5917" t="s">
        <v>11104</v>
      </c>
      <c r="L5917" t="str">
        <f>LEFT(K5917,LEN(K5917)-3)</f>
        <v>2.5</v>
      </c>
      <c r="M5917" t="str">
        <f>RIGHT(K5917,3)</f>
        <v>万/月</v>
      </c>
      <c r="N5917">
        <f>J5917*VLOOKUP(M5917,薪资单位!$A$1:$B$6,2,FALSE)</f>
        <v>20</v>
      </c>
      <c r="O5917">
        <f>L5917*VLOOKUP(M5917,薪资单位!$A$1:$B$6,2,FALSE)</f>
        <v>25</v>
      </c>
      <c r="P5917" t="s">
        <v>30</v>
      </c>
    </row>
    <row r="5918" spans="1:16" x14ac:dyDescent="0.2">
      <c r="A5918" t="s">
        <v>657</v>
      </c>
      <c r="B5918" t="str">
        <f>IFERROR(LOOKUP(1,0/SEARCH(Sheet2!$E$3:$E$18,A5918),Sheet2!$F$3:$F$18),"其他")</f>
        <v>其他</v>
      </c>
      <c r="C5918" t="s">
        <v>165</v>
      </c>
      <c r="D5918" t="s">
        <v>35</v>
      </c>
      <c r="E5918" t="s">
        <v>143</v>
      </c>
      <c r="F5918" t="s">
        <v>24</v>
      </c>
      <c r="G5918" t="s">
        <v>1592</v>
      </c>
      <c r="H5918" t="s">
        <v>38</v>
      </c>
      <c r="I5918" t="s">
        <v>81</v>
      </c>
      <c r="J5918">
        <v>2</v>
      </c>
      <c r="K5918" t="s">
        <v>11104</v>
      </c>
      <c r="L5918" t="str">
        <f>LEFT(K5918,LEN(K5918)-3)</f>
        <v>2.5</v>
      </c>
      <c r="M5918" t="str">
        <f>RIGHT(K5918,3)</f>
        <v>万/月</v>
      </c>
      <c r="N5918">
        <f>J5918*VLOOKUP(M5918,薪资单位!$A$1:$B$6,2,FALSE)</f>
        <v>20</v>
      </c>
      <c r="O5918">
        <f>L5918*VLOOKUP(M5918,薪资单位!$A$1:$B$6,2,FALSE)</f>
        <v>25</v>
      </c>
      <c r="P5918" t="s">
        <v>30</v>
      </c>
    </row>
    <row r="5919" spans="1:16" x14ac:dyDescent="0.2">
      <c r="A5919" t="s">
        <v>1601</v>
      </c>
      <c r="B5919" t="str">
        <f>IFERROR(LOOKUP(1,0/SEARCH(Sheet2!$E$3:$E$18,A5919),Sheet2!$F$3:$F$18),"其他")</f>
        <v>其他</v>
      </c>
      <c r="C5919" t="s">
        <v>165</v>
      </c>
      <c r="D5919" t="s">
        <v>7</v>
      </c>
      <c r="E5919" t="s">
        <v>139</v>
      </c>
      <c r="F5919" t="s">
        <v>24</v>
      </c>
      <c r="G5919" t="s">
        <v>1602</v>
      </c>
      <c r="H5919" t="s">
        <v>38</v>
      </c>
      <c r="I5919" t="s">
        <v>50</v>
      </c>
      <c r="J5919">
        <v>2</v>
      </c>
      <c r="K5919" t="s">
        <v>11104</v>
      </c>
      <c r="L5919" t="str">
        <f>LEFT(K5919,LEN(K5919)-3)</f>
        <v>2.5</v>
      </c>
      <c r="M5919" t="str">
        <f>RIGHT(K5919,3)</f>
        <v>万/月</v>
      </c>
      <c r="N5919">
        <f>J5919*VLOOKUP(M5919,薪资单位!$A$1:$B$6,2,FALSE)</f>
        <v>20</v>
      </c>
      <c r="O5919">
        <f>L5919*VLOOKUP(M5919,薪资单位!$A$1:$B$6,2,FALSE)</f>
        <v>25</v>
      </c>
      <c r="P5919" t="s">
        <v>30</v>
      </c>
    </row>
    <row r="5920" spans="1:16" x14ac:dyDescent="0.2">
      <c r="A5920" t="s">
        <v>1669</v>
      </c>
      <c r="B5920" t="str">
        <f>IFERROR(LOOKUP(1,0/SEARCH(Sheet2!$E$3:$E$18,A5920),Sheet2!$F$3:$F$18),"其他")</f>
        <v>其他</v>
      </c>
      <c r="C5920" t="s">
        <v>165</v>
      </c>
      <c r="D5920" t="s">
        <v>35</v>
      </c>
      <c r="E5920" t="s">
        <v>16</v>
      </c>
      <c r="F5920" t="s">
        <v>17</v>
      </c>
      <c r="G5920" t="s">
        <v>1670</v>
      </c>
      <c r="H5920" t="s">
        <v>19</v>
      </c>
      <c r="I5920" t="s">
        <v>81</v>
      </c>
      <c r="J5920">
        <v>2</v>
      </c>
      <c r="K5920" t="s">
        <v>11104</v>
      </c>
      <c r="L5920" t="str">
        <f>LEFT(K5920,LEN(K5920)-3)</f>
        <v>2.5</v>
      </c>
      <c r="M5920" t="str">
        <f>RIGHT(K5920,3)</f>
        <v>万/月</v>
      </c>
      <c r="N5920">
        <f>J5920*VLOOKUP(M5920,薪资单位!$A$1:$B$6,2,FALSE)</f>
        <v>20</v>
      </c>
      <c r="O5920">
        <f>L5920*VLOOKUP(M5920,薪资单位!$A$1:$B$6,2,FALSE)</f>
        <v>25</v>
      </c>
      <c r="P5920" t="s">
        <v>30</v>
      </c>
    </row>
    <row r="5921" spans="1:16" x14ac:dyDescent="0.2">
      <c r="A5921" t="s">
        <v>1333</v>
      </c>
      <c r="B5921" t="str">
        <f>IFERROR(LOOKUP(1,0/SEARCH(Sheet2!$E$3:$E$18,A5921),Sheet2!$F$3:$F$18),"其他")</f>
        <v>数据分析工程师</v>
      </c>
      <c r="C5921" t="s">
        <v>165</v>
      </c>
      <c r="D5921" t="s">
        <v>7</v>
      </c>
      <c r="E5921" t="s">
        <v>16</v>
      </c>
      <c r="F5921" t="s">
        <v>24</v>
      </c>
      <c r="G5921" t="s">
        <v>1686</v>
      </c>
      <c r="H5921" t="s">
        <v>26</v>
      </c>
      <c r="I5921" t="s">
        <v>129</v>
      </c>
      <c r="J5921">
        <v>2</v>
      </c>
      <c r="K5921" t="s">
        <v>11104</v>
      </c>
      <c r="L5921" t="str">
        <f>LEFT(K5921,LEN(K5921)-3)</f>
        <v>2.5</v>
      </c>
      <c r="M5921" t="str">
        <f>RIGHT(K5921,3)</f>
        <v>万/月</v>
      </c>
      <c r="N5921">
        <f>J5921*VLOOKUP(M5921,薪资单位!$A$1:$B$6,2,FALSE)</f>
        <v>20</v>
      </c>
      <c r="O5921">
        <f>L5921*VLOOKUP(M5921,薪资单位!$A$1:$B$6,2,FALSE)</f>
        <v>25</v>
      </c>
      <c r="P5921" t="s">
        <v>30</v>
      </c>
    </row>
    <row r="5922" spans="1:16" x14ac:dyDescent="0.2">
      <c r="A5922" t="s">
        <v>1825</v>
      </c>
      <c r="B5922" t="str">
        <f>IFERROR(LOOKUP(1,0/SEARCH(Sheet2!$E$3:$E$18,A5922),Sheet2!$F$3:$F$18),"其他")</f>
        <v>其他</v>
      </c>
      <c r="C5922" t="s">
        <v>165</v>
      </c>
      <c r="D5922" t="s">
        <v>7</v>
      </c>
      <c r="E5922" t="s">
        <v>16</v>
      </c>
      <c r="F5922" t="s">
        <v>30</v>
      </c>
      <c r="G5922" t="s">
        <v>1506</v>
      </c>
      <c r="H5922" t="s">
        <v>42</v>
      </c>
      <c r="I5922" t="s">
        <v>12</v>
      </c>
      <c r="J5922">
        <v>2</v>
      </c>
      <c r="K5922" t="s">
        <v>11104</v>
      </c>
      <c r="L5922" t="str">
        <f>LEFT(K5922,LEN(K5922)-3)</f>
        <v>2.5</v>
      </c>
      <c r="M5922" t="str">
        <f>RIGHT(K5922,3)</f>
        <v>万/月</v>
      </c>
      <c r="N5922">
        <f>J5922*VLOOKUP(M5922,薪资单位!$A$1:$B$6,2,FALSE)</f>
        <v>20</v>
      </c>
      <c r="O5922">
        <f>L5922*VLOOKUP(M5922,薪资单位!$A$1:$B$6,2,FALSE)</f>
        <v>25</v>
      </c>
      <c r="P5922" t="s">
        <v>30</v>
      </c>
    </row>
    <row r="5923" spans="1:16" x14ac:dyDescent="0.2">
      <c r="A5923" t="s">
        <v>1309</v>
      </c>
      <c r="B5923" t="str">
        <f>IFERROR(LOOKUP(1,0/SEARCH(Sheet2!$E$3:$E$18,A5923),Sheet2!$F$3:$F$18),"其他")</f>
        <v>其他</v>
      </c>
      <c r="C5923" t="s">
        <v>165</v>
      </c>
      <c r="D5923" t="s">
        <v>15</v>
      </c>
      <c r="E5923" t="s">
        <v>16</v>
      </c>
      <c r="F5923" t="s">
        <v>267</v>
      </c>
      <c r="G5923" t="s">
        <v>2187</v>
      </c>
      <c r="H5923" t="s">
        <v>11</v>
      </c>
      <c r="I5923" t="s">
        <v>12</v>
      </c>
      <c r="J5923">
        <v>2</v>
      </c>
      <c r="K5923" t="s">
        <v>11104</v>
      </c>
      <c r="L5923" t="str">
        <f>LEFT(K5923,LEN(K5923)-3)</f>
        <v>2.5</v>
      </c>
      <c r="M5923" t="str">
        <f>RIGHT(K5923,3)</f>
        <v>万/月</v>
      </c>
      <c r="N5923">
        <f>J5923*VLOOKUP(M5923,薪资单位!$A$1:$B$6,2,FALSE)</f>
        <v>20</v>
      </c>
      <c r="O5923">
        <f>L5923*VLOOKUP(M5923,薪资单位!$A$1:$B$6,2,FALSE)</f>
        <v>25</v>
      </c>
      <c r="P5923" t="s">
        <v>30</v>
      </c>
    </row>
    <row r="5924" spans="1:16" x14ac:dyDescent="0.2">
      <c r="A5924" t="s">
        <v>2196</v>
      </c>
      <c r="B5924" t="str">
        <f>IFERROR(LOOKUP(1,0/SEARCH(Sheet2!$E$3:$E$18,A5924),Sheet2!$F$3:$F$18),"其他")</f>
        <v>其他</v>
      </c>
      <c r="C5924" t="s">
        <v>165</v>
      </c>
      <c r="D5924" t="s">
        <v>35</v>
      </c>
      <c r="E5924" t="s">
        <v>16</v>
      </c>
      <c r="F5924" t="s">
        <v>36</v>
      </c>
      <c r="G5924" t="s">
        <v>2197</v>
      </c>
      <c r="H5924" t="s">
        <v>38</v>
      </c>
      <c r="I5924" t="s">
        <v>12</v>
      </c>
      <c r="J5924">
        <v>2</v>
      </c>
      <c r="K5924" t="s">
        <v>11104</v>
      </c>
      <c r="L5924" t="str">
        <f>LEFT(K5924,LEN(K5924)-3)</f>
        <v>2.5</v>
      </c>
      <c r="M5924" t="str">
        <f>RIGHT(K5924,3)</f>
        <v>万/月</v>
      </c>
      <c r="N5924">
        <f>J5924*VLOOKUP(M5924,薪资单位!$A$1:$B$6,2,FALSE)</f>
        <v>20</v>
      </c>
      <c r="O5924">
        <f>L5924*VLOOKUP(M5924,薪资单位!$A$1:$B$6,2,FALSE)</f>
        <v>25</v>
      </c>
      <c r="P5924" t="s">
        <v>30</v>
      </c>
    </row>
    <row r="5925" spans="1:16" x14ac:dyDescent="0.2">
      <c r="A5925" t="s">
        <v>2358</v>
      </c>
      <c r="B5925" t="str">
        <f>IFERROR(LOOKUP(1,0/SEARCH(Sheet2!$E$3:$E$18,A5925),Sheet2!$F$3:$F$18),"其他")</f>
        <v>其他</v>
      </c>
      <c r="C5925" t="s">
        <v>165</v>
      </c>
      <c r="D5925" t="s">
        <v>15</v>
      </c>
      <c r="E5925" t="s">
        <v>8</v>
      </c>
      <c r="F5925" t="s">
        <v>24</v>
      </c>
      <c r="G5925" t="s">
        <v>2359</v>
      </c>
      <c r="H5925" t="s">
        <v>42</v>
      </c>
      <c r="I5925" t="s">
        <v>12</v>
      </c>
      <c r="J5925">
        <v>2</v>
      </c>
      <c r="K5925" t="s">
        <v>11104</v>
      </c>
      <c r="L5925" t="str">
        <f>LEFT(K5925,LEN(K5925)-3)</f>
        <v>2.5</v>
      </c>
      <c r="M5925" t="str">
        <f>RIGHT(K5925,3)</f>
        <v>万/月</v>
      </c>
      <c r="N5925">
        <f>J5925*VLOOKUP(M5925,薪资单位!$A$1:$B$6,2,FALSE)</f>
        <v>20</v>
      </c>
      <c r="O5925">
        <f>L5925*VLOOKUP(M5925,薪资单位!$A$1:$B$6,2,FALSE)</f>
        <v>25</v>
      </c>
      <c r="P5925" t="s">
        <v>30</v>
      </c>
    </row>
    <row r="5926" spans="1:16" x14ac:dyDescent="0.2">
      <c r="A5926" t="s">
        <v>2439</v>
      </c>
      <c r="B5926" t="str">
        <f>IFERROR(LOOKUP(1,0/SEARCH(Sheet2!$E$3:$E$18,A5926),Sheet2!$F$3:$F$18),"其他")</f>
        <v>其他</v>
      </c>
      <c r="C5926" t="s">
        <v>165</v>
      </c>
      <c r="D5926" t="s">
        <v>65</v>
      </c>
      <c r="E5926" t="s">
        <v>16</v>
      </c>
      <c r="F5926" t="s">
        <v>9</v>
      </c>
      <c r="G5926" t="s">
        <v>2440</v>
      </c>
      <c r="H5926" t="s">
        <v>11</v>
      </c>
      <c r="I5926" t="s">
        <v>12</v>
      </c>
      <c r="J5926">
        <v>2</v>
      </c>
      <c r="K5926" t="s">
        <v>11104</v>
      </c>
      <c r="L5926" t="str">
        <f>LEFT(K5926,LEN(K5926)-3)</f>
        <v>2.5</v>
      </c>
      <c r="M5926" t="str">
        <f>RIGHT(K5926,3)</f>
        <v>万/月</v>
      </c>
      <c r="N5926">
        <f>J5926*VLOOKUP(M5926,薪资单位!$A$1:$B$6,2,FALSE)</f>
        <v>20</v>
      </c>
      <c r="O5926">
        <f>L5926*VLOOKUP(M5926,薪资单位!$A$1:$B$6,2,FALSE)</f>
        <v>25</v>
      </c>
      <c r="P5926" t="s">
        <v>30</v>
      </c>
    </row>
    <row r="5927" spans="1:16" x14ac:dyDescent="0.2">
      <c r="A5927" t="s">
        <v>2513</v>
      </c>
      <c r="B5927" t="str">
        <f>IFERROR(LOOKUP(1,0/SEARCH(Sheet2!$E$3:$E$18,A5927),Sheet2!$F$3:$F$18),"其他")</f>
        <v>其他</v>
      </c>
      <c r="C5927" t="s">
        <v>165</v>
      </c>
      <c r="D5927" t="s">
        <v>15</v>
      </c>
      <c r="E5927" t="s">
        <v>16</v>
      </c>
      <c r="F5927" t="s">
        <v>24</v>
      </c>
      <c r="G5927" t="s">
        <v>2514</v>
      </c>
      <c r="H5927" t="s">
        <v>93</v>
      </c>
      <c r="I5927" t="s">
        <v>12</v>
      </c>
      <c r="J5927">
        <v>2</v>
      </c>
      <c r="K5927" t="s">
        <v>11104</v>
      </c>
      <c r="L5927" t="str">
        <f>LEFT(K5927,LEN(K5927)-3)</f>
        <v>2.5</v>
      </c>
      <c r="M5927" t="str">
        <f>RIGHT(K5927,3)</f>
        <v>万/月</v>
      </c>
      <c r="N5927">
        <f>J5927*VLOOKUP(M5927,薪资单位!$A$1:$B$6,2,FALSE)</f>
        <v>20</v>
      </c>
      <c r="O5927">
        <f>L5927*VLOOKUP(M5927,薪资单位!$A$1:$B$6,2,FALSE)</f>
        <v>25</v>
      </c>
      <c r="P5927" t="s">
        <v>30</v>
      </c>
    </row>
    <row r="5928" spans="1:16" x14ac:dyDescent="0.2">
      <c r="A5928" t="s">
        <v>3710</v>
      </c>
      <c r="B5928" t="str">
        <f>IFERROR(LOOKUP(1,0/SEARCH(Sheet2!$E$3:$E$18,A5928),Sheet2!$F$3:$F$18),"其他")</f>
        <v>其他</v>
      </c>
      <c r="C5928" t="s">
        <v>165</v>
      </c>
      <c r="D5928" t="s">
        <v>15</v>
      </c>
      <c r="E5928" t="s">
        <v>16</v>
      </c>
      <c r="F5928" t="s">
        <v>2653</v>
      </c>
      <c r="G5928" t="s">
        <v>3711</v>
      </c>
      <c r="H5928" t="s">
        <v>11</v>
      </c>
      <c r="I5928" t="s">
        <v>12</v>
      </c>
      <c r="J5928">
        <v>2</v>
      </c>
      <c r="K5928" t="s">
        <v>11104</v>
      </c>
      <c r="L5928" t="str">
        <f>LEFT(K5928,LEN(K5928)-3)</f>
        <v>2.5</v>
      </c>
      <c r="M5928" t="str">
        <f>RIGHT(K5928,3)</f>
        <v>万/月</v>
      </c>
      <c r="N5928">
        <f>J5928*VLOOKUP(M5928,薪资单位!$A$1:$B$6,2,FALSE)</f>
        <v>20</v>
      </c>
      <c r="O5928">
        <f>L5928*VLOOKUP(M5928,薪资单位!$A$1:$B$6,2,FALSE)</f>
        <v>25</v>
      </c>
      <c r="P5928" t="s">
        <v>839</v>
      </c>
    </row>
    <row r="5929" spans="1:16" x14ac:dyDescent="0.2">
      <c r="A5929" t="s">
        <v>3818</v>
      </c>
      <c r="B5929" t="str">
        <f>IFERROR(LOOKUP(1,0/SEARCH(Sheet2!$E$3:$E$18,A5929),Sheet2!$F$3:$F$18),"其他")</f>
        <v>其他</v>
      </c>
      <c r="C5929" t="s">
        <v>165</v>
      </c>
      <c r="D5929" t="s">
        <v>7</v>
      </c>
      <c r="E5929" t="s">
        <v>139</v>
      </c>
      <c r="F5929" t="s">
        <v>487</v>
      </c>
      <c r="G5929" t="s">
        <v>3819</v>
      </c>
      <c r="H5929" t="s">
        <v>11</v>
      </c>
      <c r="I5929" t="s">
        <v>12</v>
      </c>
      <c r="J5929">
        <v>2</v>
      </c>
      <c r="K5929" t="s">
        <v>11104</v>
      </c>
      <c r="L5929" t="str">
        <f>LEFT(K5929,LEN(K5929)-3)</f>
        <v>2.5</v>
      </c>
      <c r="M5929" t="str">
        <f>RIGHT(K5929,3)</f>
        <v>万/月</v>
      </c>
      <c r="N5929">
        <f>J5929*VLOOKUP(M5929,薪资单位!$A$1:$B$6,2,FALSE)</f>
        <v>20</v>
      </c>
      <c r="O5929">
        <f>L5929*VLOOKUP(M5929,薪资单位!$A$1:$B$6,2,FALSE)</f>
        <v>25</v>
      </c>
      <c r="P5929" t="s">
        <v>839</v>
      </c>
    </row>
    <row r="5930" spans="1:16" x14ac:dyDescent="0.2">
      <c r="A5930" t="s">
        <v>1333</v>
      </c>
      <c r="B5930" t="str">
        <f>IFERROR(LOOKUP(1,0/SEARCH(Sheet2!$E$3:$E$18,A5930),Sheet2!$F$3:$F$18),"其他")</f>
        <v>数据分析工程师</v>
      </c>
      <c r="C5930" t="s">
        <v>165</v>
      </c>
      <c r="D5930" t="s">
        <v>35</v>
      </c>
      <c r="E5930" t="s">
        <v>16</v>
      </c>
      <c r="F5930" t="s">
        <v>888</v>
      </c>
      <c r="G5930" t="s">
        <v>3013</v>
      </c>
      <c r="H5930" t="s">
        <v>38</v>
      </c>
      <c r="I5930" t="s">
        <v>12</v>
      </c>
      <c r="J5930">
        <v>2</v>
      </c>
      <c r="K5930" t="s">
        <v>11104</v>
      </c>
      <c r="L5930" t="str">
        <f>LEFT(K5930,LEN(K5930)-3)</f>
        <v>2.5</v>
      </c>
      <c r="M5930" t="str">
        <f>RIGHT(K5930,3)</f>
        <v>万/月</v>
      </c>
      <c r="N5930">
        <f>J5930*VLOOKUP(M5930,薪资单位!$A$1:$B$6,2,FALSE)</f>
        <v>20</v>
      </c>
      <c r="O5930">
        <f>L5930*VLOOKUP(M5930,薪资单位!$A$1:$B$6,2,FALSE)</f>
        <v>25</v>
      </c>
      <c r="P5930" t="s">
        <v>839</v>
      </c>
    </row>
    <row r="5931" spans="1:16" x14ac:dyDescent="0.2">
      <c r="A5931" t="s">
        <v>3857</v>
      </c>
      <c r="B5931" t="str">
        <f>IFERROR(LOOKUP(1,0/SEARCH(Sheet2!$E$3:$E$18,A5931),Sheet2!$F$3:$F$18),"其他")</f>
        <v>其他</v>
      </c>
      <c r="C5931" t="s">
        <v>165</v>
      </c>
      <c r="D5931" t="s">
        <v>15</v>
      </c>
      <c r="E5931" t="s">
        <v>16</v>
      </c>
      <c r="F5931" t="s">
        <v>1636</v>
      </c>
      <c r="G5931" t="s">
        <v>3858</v>
      </c>
      <c r="H5931" t="s">
        <v>38</v>
      </c>
      <c r="I5931" t="s">
        <v>12</v>
      </c>
      <c r="J5931">
        <v>2</v>
      </c>
      <c r="K5931" t="s">
        <v>11104</v>
      </c>
      <c r="L5931" t="str">
        <f>LEFT(K5931,LEN(K5931)-3)</f>
        <v>2.5</v>
      </c>
      <c r="M5931" t="str">
        <f>RIGHT(K5931,3)</f>
        <v>万/月</v>
      </c>
      <c r="N5931">
        <f>J5931*VLOOKUP(M5931,薪资单位!$A$1:$B$6,2,FALSE)</f>
        <v>20</v>
      </c>
      <c r="O5931">
        <f>L5931*VLOOKUP(M5931,薪资单位!$A$1:$B$6,2,FALSE)</f>
        <v>25</v>
      </c>
      <c r="P5931" t="s">
        <v>839</v>
      </c>
    </row>
    <row r="5932" spans="1:16" x14ac:dyDescent="0.2">
      <c r="A5932" t="s">
        <v>657</v>
      </c>
      <c r="B5932" t="str">
        <f>IFERROR(LOOKUP(1,0/SEARCH(Sheet2!$E$3:$E$18,A5932),Sheet2!$F$3:$F$18),"其他")</f>
        <v>其他</v>
      </c>
      <c r="C5932" t="s">
        <v>165</v>
      </c>
      <c r="D5932" t="s">
        <v>65</v>
      </c>
      <c r="E5932" t="s">
        <v>29</v>
      </c>
      <c r="F5932" t="s">
        <v>2645</v>
      </c>
      <c r="G5932" t="s">
        <v>3862</v>
      </c>
      <c r="H5932" t="s">
        <v>11</v>
      </c>
      <c r="I5932" t="s">
        <v>12</v>
      </c>
      <c r="J5932">
        <v>2</v>
      </c>
      <c r="K5932" t="s">
        <v>11104</v>
      </c>
      <c r="L5932" t="str">
        <f>LEFT(K5932,LEN(K5932)-3)</f>
        <v>2.5</v>
      </c>
      <c r="M5932" t="str">
        <f>RIGHT(K5932,3)</f>
        <v>万/月</v>
      </c>
      <c r="N5932">
        <f>J5932*VLOOKUP(M5932,薪资单位!$A$1:$B$6,2,FALSE)</f>
        <v>20</v>
      </c>
      <c r="O5932">
        <f>L5932*VLOOKUP(M5932,薪资单位!$A$1:$B$6,2,FALSE)</f>
        <v>25</v>
      </c>
      <c r="P5932" t="s">
        <v>839</v>
      </c>
    </row>
    <row r="5933" spans="1:16" x14ac:dyDescent="0.2">
      <c r="A5933" t="s">
        <v>689</v>
      </c>
      <c r="B5933" t="str">
        <f>IFERROR(LOOKUP(1,0/SEARCH(Sheet2!$E$3:$E$18,A5933),Sheet2!$F$3:$F$18),"其他")</f>
        <v>其他</v>
      </c>
      <c r="C5933" t="s">
        <v>165</v>
      </c>
      <c r="D5933" t="s">
        <v>7</v>
      </c>
      <c r="E5933" t="s">
        <v>139</v>
      </c>
      <c r="F5933" t="s">
        <v>839</v>
      </c>
      <c r="G5933" t="s">
        <v>3636</v>
      </c>
      <c r="H5933" t="s">
        <v>26</v>
      </c>
      <c r="I5933" t="s">
        <v>12</v>
      </c>
      <c r="J5933">
        <v>2</v>
      </c>
      <c r="K5933" t="s">
        <v>11104</v>
      </c>
      <c r="L5933" t="str">
        <f>LEFT(K5933,LEN(K5933)-3)</f>
        <v>2.5</v>
      </c>
      <c r="M5933" t="str">
        <f>RIGHT(K5933,3)</f>
        <v>万/月</v>
      </c>
      <c r="N5933">
        <f>J5933*VLOOKUP(M5933,薪资单位!$A$1:$B$6,2,FALSE)</f>
        <v>20</v>
      </c>
      <c r="O5933">
        <f>L5933*VLOOKUP(M5933,薪资单位!$A$1:$B$6,2,FALSE)</f>
        <v>25</v>
      </c>
      <c r="P5933" t="s">
        <v>839</v>
      </c>
    </row>
    <row r="5934" spans="1:16" x14ac:dyDescent="0.2">
      <c r="A5934" t="s">
        <v>4095</v>
      </c>
      <c r="B5934" t="str">
        <f>IFERROR(LOOKUP(1,0/SEARCH(Sheet2!$E$3:$E$18,A5934),Sheet2!$F$3:$F$18),"其他")</f>
        <v>其他</v>
      </c>
      <c r="C5934" t="s">
        <v>165</v>
      </c>
      <c r="D5934" t="s">
        <v>23</v>
      </c>
      <c r="E5934" t="s">
        <v>793</v>
      </c>
      <c r="F5934" t="s">
        <v>1636</v>
      </c>
      <c r="G5934" t="s">
        <v>4096</v>
      </c>
      <c r="H5934" t="s">
        <v>93</v>
      </c>
      <c r="I5934" t="s">
        <v>12</v>
      </c>
      <c r="J5934">
        <v>2</v>
      </c>
      <c r="K5934" t="s">
        <v>11104</v>
      </c>
      <c r="L5934" t="str">
        <f>LEFT(K5934,LEN(K5934)-3)</f>
        <v>2.5</v>
      </c>
      <c r="M5934" t="str">
        <f>RIGHT(K5934,3)</f>
        <v>万/月</v>
      </c>
      <c r="N5934">
        <f>J5934*VLOOKUP(M5934,薪资单位!$A$1:$B$6,2,FALSE)</f>
        <v>20</v>
      </c>
      <c r="O5934">
        <f>L5934*VLOOKUP(M5934,薪资单位!$A$1:$B$6,2,FALSE)</f>
        <v>25</v>
      </c>
      <c r="P5934" t="s">
        <v>839</v>
      </c>
    </row>
    <row r="5935" spans="1:16" x14ac:dyDescent="0.2">
      <c r="A5935" t="s">
        <v>4130</v>
      </c>
      <c r="B5935" t="str">
        <f>IFERROR(LOOKUP(1,0/SEARCH(Sheet2!$E$3:$E$18,A5935),Sheet2!$F$3:$F$18),"其他")</f>
        <v>其他</v>
      </c>
      <c r="C5935" t="s">
        <v>165</v>
      </c>
      <c r="D5935" t="s">
        <v>15</v>
      </c>
      <c r="E5935" t="s">
        <v>16</v>
      </c>
      <c r="F5935" t="s">
        <v>888</v>
      </c>
      <c r="G5935" t="s">
        <v>4131</v>
      </c>
      <c r="H5935" t="s">
        <v>38</v>
      </c>
      <c r="I5935" t="s">
        <v>12</v>
      </c>
      <c r="J5935">
        <v>2</v>
      </c>
      <c r="K5935" t="s">
        <v>11104</v>
      </c>
      <c r="L5935" t="str">
        <f>LEFT(K5935,LEN(K5935)-3)</f>
        <v>2.5</v>
      </c>
      <c r="M5935" t="str">
        <f>RIGHT(K5935,3)</f>
        <v>万/月</v>
      </c>
      <c r="N5935">
        <f>J5935*VLOOKUP(M5935,薪资单位!$A$1:$B$6,2,FALSE)</f>
        <v>20</v>
      </c>
      <c r="O5935">
        <f>L5935*VLOOKUP(M5935,薪资单位!$A$1:$B$6,2,FALSE)</f>
        <v>25</v>
      </c>
      <c r="P5935" t="s">
        <v>839</v>
      </c>
    </row>
    <row r="5936" spans="1:16" x14ac:dyDescent="0.2">
      <c r="A5936" t="s">
        <v>657</v>
      </c>
      <c r="B5936" t="str">
        <f>IFERROR(LOOKUP(1,0/SEARCH(Sheet2!$E$3:$E$18,A5936),Sheet2!$F$3:$F$18),"其他")</f>
        <v>其他</v>
      </c>
      <c r="C5936" t="s">
        <v>165</v>
      </c>
      <c r="D5936" t="s">
        <v>35</v>
      </c>
      <c r="E5936" t="s">
        <v>16</v>
      </c>
      <c r="F5936" t="s">
        <v>1636</v>
      </c>
      <c r="G5936" t="s">
        <v>4151</v>
      </c>
      <c r="H5936" t="s">
        <v>11</v>
      </c>
      <c r="I5936" t="s">
        <v>12</v>
      </c>
      <c r="J5936">
        <v>2</v>
      </c>
      <c r="K5936" t="s">
        <v>11104</v>
      </c>
      <c r="L5936" t="str">
        <f>LEFT(K5936,LEN(K5936)-3)</f>
        <v>2.5</v>
      </c>
      <c r="M5936" t="str">
        <f>RIGHT(K5936,3)</f>
        <v>万/月</v>
      </c>
      <c r="N5936">
        <f>J5936*VLOOKUP(M5936,薪资单位!$A$1:$B$6,2,FALSE)</f>
        <v>20</v>
      </c>
      <c r="O5936">
        <f>L5936*VLOOKUP(M5936,薪资单位!$A$1:$B$6,2,FALSE)</f>
        <v>25</v>
      </c>
      <c r="P5936" t="s">
        <v>839</v>
      </c>
    </row>
    <row r="5937" spans="1:16" x14ac:dyDescent="0.2">
      <c r="A5937" t="s">
        <v>4155</v>
      </c>
      <c r="B5937" t="str">
        <f>IFERROR(LOOKUP(1,0/SEARCH(Sheet2!$E$3:$E$18,A5937),Sheet2!$F$3:$F$18),"其他")</f>
        <v>其他</v>
      </c>
      <c r="C5937" t="s">
        <v>165</v>
      </c>
      <c r="D5937" t="s">
        <v>15</v>
      </c>
      <c r="E5937" t="s">
        <v>16</v>
      </c>
      <c r="F5937" t="s">
        <v>839</v>
      </c>
      <c r="G5937" t="s">
        <v>4156</v>
      </c>
      <c r="H5937" t="s">
        <v>42</v>
      </c>
      <c r="I5937" t="s">
        <v>129</v>
      </c>
      <c r="J5937">
        <v>2</v>
      </c>
      <c r="K5937" t="s">
        <v>11104</v>
      </c>
      <c r="L5937" t="str">
        <f>LEFT(K5937,LEN(K5937)-3)</f>
        <v>2.5</v>
      </c>
      <c r="M5937" t="str">
        <f>RIGHT(K5937,3)</f>
        <v>万/月</v>
      </c>
      <c r="N5937">
        <f>J5937*VLOOKUP(M5937,薪资单位!$A$1:$B$6,2,FALSE)</f>
        <v>20</v>
      </c>
      <c r="O5937">
        <f>L5937*VLOOKUP(M5937,薪资单位!$A$1:$B$6,2,FALSE)</f>
        <v>25</v>
      </c>
      <c r="P5937" t="s">
        <v>839</v>
      </c>
    </row>
    <row r="5938" spans="1:16" x14ac:dyDescent="0.2">
      <c r="A5938" t="s">
        <v>765</v>
      </c>
      <c r="B5938" t="str">
        <f>IFERROR(LOOKUP(1,0/SEARCH(Sheet2!$E$3:$E$18,A5938),Sheet2!$F$3:$F$18),"其他")</f>
        <v>其他</v>
      </c>
      <c r="C5938" t="s">
        <v>165</v>
      </c>
      <c r="D5938" t="s">
        <v>7</v>
      </c>
      <c r="E5938" t="s">
        <v>143</v>
      </c>
      <c r="F5938" t="s">
        <v>487</v>
      </c>
      <c r="G5938" t="s">
        <v>4180</v>
      </c>
      <c r="H5938" t="s">
        <v>26</v>
      </c>
      <c r="I5938" t="s">
        <v>50</v>
      </c>
      <c r="J5938">
        <v>2</v>
      </c>
      <c r="K5938" t="s">
        <v>11104</v>
      </c>
      <c r="L5938" t="str">
        <f>LEFT(K5938,LEN(K5938)-3)</f>
        <v>2.5</v>
      </c>
      <c r="M5938" t="str">
        <f>RIGHT(K5938,3)</f>
        <v>万/月</v>
      </c>
      <c r="N5938">
        <f>J5938*VLOOKUP(M5938,薪资单位!$A$1:$B$6,2,FALSE)</f>
        <v>20</v>
      </c>
      <c r="O5938">
        <f>L5938*VLOOKUP(M5938,薪资单位!$A$1:$B$6,2,FALSE)</f>
        <v>25</v>
      </c>
      <c r="P5938" t="s">
        <v>839</v>
      </c>
    </row>
    <row r="5939" spans="1:16" x14ac:dyDescent="0.2">
      <c r="A5939" t="s">
        <v>4195</v>
      </c>
      <c r="B5939" t="str">
        <f>IFERROR(LOOKUP(1,0/SEARCH(Sheet2!$E$3:$E$18,A5939),Sheet2!$F$3:$F$18),"其他")</f>
        <v>其他</v>
      </c>
      <c r="C5939" t="s">
        <v>165</v>
      </c>
      <c r="D5939" t="s">
        <v>65</v>
      </c>
      <c r="E5939" t="s">
        <v>16</v>
      </c>
      <c r="F5939" t="s">
        <v>3031</v>
      </c>
      <c r="G5939" t="s">
        <v>3032</v>
      </c>
      <c r="H5939" t="s">
        <v>26</v>
      </c>
      <c r="I5939" t="s">
        <v>12</v>
      </c>
      <c r="J5939">
        <v>2</v>
      </c>
      <c r="K5939" t="s">
        <v>11104</v>
      </c>
      <c r="L5939" t="str">
        <f>LEFT(K5939,LEN(K5939)-3)</f>
        <v>2.5</v>
      </c>
      <c r="M5939" t="str">
        <f>RIGHT(K5939,3)</f>
        <v>万/月</v>
      </c>
      <c r="N5939">
        <f>J5939*VLOOKUP(M5939,薪资单位!$A$1:$B$6,2,FALSE)</f>
        <v>20</v>
      </c>
      <c r="O5939">
        <f>L5939*VLOOKUP(M5939,薪资单位!$A$1:$B$6,2,FALSE)</f>
        <v>25</v>
      </c>
      <c r="P5939" t="s">
        <v>839</v>
      </c>
    </row>
    <row r="5940" spans="1:16" x14ac:dyDescent="0.2">
      <c r="A5940" t="s">
        <v>4195</v>
      </c>
      <c r="B5940" t="str">
        <f>IFERROR(LOOKUP(1,0/SEARCH(Sheet2!$E$3:$E$18,A5940),Sheet2!$F$3:$F$18),"其他")</f>
        <v>其他</v>
      </c>
      <c r="C5940" t="s">
        <v>165</v>
      </c>
      <c r="D5940" t="s">
        <v>15</v>
      </c>
      <c r="E5940" t="s">
        <v>16</v>
      </c>
      <c r="F5940" t="s">
        <v>1636</v>
      </c>
      <c r="G5940" t="s">
        <v>4335</v>
      </c>
      <c r="H5940" t="s">
        <v>42</v>
      </c>
      <c r="I5940" t="s">
        <v>129</v>
      </c>
      <c r="J5940">
        <v>2</v>
      </c>
      <c r="K5940" t="s">
        <v>11104</v>
      </c>
      <c r="L5940" t="str">
        <f>LEFT(K5940,LEN(K5940)-3)</f>
        <v>2.5</v>
      </c>
      <c r="M5940" t="str">
        <f>RIGHT(K5940,3)</f>
        <v>万/月</v>
      </c>
      <c r="N5940">
        <f>J5940*VLOOKUP(M5940,薪资单位!$A$1:$B$6,2,FALSE)</f>
        <v>20</v>
      </c>
      <c r="O5940">
        <f>L5940*VLOOKUP(M5940,薪资单位!$A$1:$B$6,2,FALSE)</f>
        <v>25</v>
      </c>
      <c r="P5940" t="s">
        <v>839</v>
      </c>
    </row>
    <row r="5941" spans="1:16" x14ac:dyDescent="0.2">
      <c r="A5941" t="s">
        <v>4350</v>
      </c>
      <c r="B5941" t="str">
        <f>IFERROR(LOOKUP(1,0/SEARCH(Sheet2!$E$3:$E$18,A5941),Sheet2!$F$3:$F$18),"其他")</f>
        <v>其他</v>
      </c>
      <c r="C5941" t="s">
        <v>165</v>
      </c>
      <c r="D5941" t="s">
        <v>35</v>
      </c>
      <c r="E5941" t="s">
        <v>8</v>
      </c>
      <c r="F5941" t="s">
        <v>1636</v>
      </c>
      <c r="G5941" t="s">
        <v>3003</v>
      </c>
      <c r="H5941" t="s">
        <v>26</v>
      </c>
      <c r="I5941" t="s">
        <v>81</v>
      </c>
      <c r="J5941">
        <v>2</v>
      </c>
      <c r="K5941" t="s">
        <v>11104</v>
      </c>
      <c r="L5941" t="str">
        <f>LEFT(K5941,LEN(K5941)-3)</f>
        <v>2.5</v>
      </c>
      <c r="M5941" t="str">
        <f>RIGHT(K5941,3)</f>
        <v>万/月</v>
      </c>
      <c r="N5941">
        <f>J5941*VLOOKUP(M5941,薪资单位!$A$1:$B$6,2,FALSE)</f>
        <v>20</v>
      </c>
      <c r="O5941">
        <f>L5941*VLOOKUP(M5941,薪资单位!$A$1:$B$6,2,FALSE)</f>
        <v>25</v>
      </c>
      <c r="P5941" t="s">
        <v>839</v>
      </c>
    </row>
    <row r="5942" spans="1:16" x14ac:dyDescent="0.2">
      <c r="A5942" t="s">
        <v>4358</v>
      </c>
      <c r="B5942" t="str">
        <f>IFERROR(LOOKUP(1,0/SEARCH(Sheet2!$E$3:$E$18,A5942),Sheet2!$F$3:$F$18),"其他")</f>
        <v>其他</v>
      </c>
      <c r="C5942" t="s">
        <v>165</v>
      </c>
      <c r="D5942" t="s">
        <v>7</v>
      </c>
      <c r="E5942" t="s">
        <v>143</v>
      </c>
      <c r="F5942" t="s">
        <v>2314</v>
      </c>
      <c r="G5942" t="s">
        <v>4090</v>
      </c>
      <c r="H5942" t="s">
        <v>26</v>
      </c>
      <c r="I5942" t="s">
        <v>20</v>
      </c>
      <c r="J5942">
        <v>2</v>
      </c>
      <c r="K5942" t="s">
        <v>11104</v>
      </c>
      <c r="L5942" t="str">
        <f>LEFT(K5942,LEN(K5942)-3)</f>
        <v>2.5</v>
      </c>
      <c r="M5942" t="str">
        <f>RIGHT(K5942,3)</f>
        <v>万/月</v>
      </c>
      <c r="N5942">
        <f>J5942*VLOOKUP(M5942,薪资单位!$A$1:$B$6,2,FALSE)</f>
        <v>20</v>
      </c>
      <c r="O5942">
        <f>L5942*VLOOKUP(M5942,薪资单位!$A$1:$B$6,2,FALSE)</f>
        <v>25</v>
      </c>
      <c r="P5942" t="s">
        <v>839</v>
      </c>
    </row>
    <row r="5943" spans="1:16" x14ac:dyDescent="0.2">
      <c r="A5943" t="s">
        <v>4609</v>
      </c>
      <c r="B5943" t="str">
        <f>IFERROR(LOOKUP(1,0/SEARCH(Sheet2!$E$3:$E$18,A5943),Sheet2!$F$3:$F$18),"其他")</f>
        <v>其他</v>
      </c>
      <c r="C5943" t="s">
        <v>165</v>
      </c>
      <c r="D5943" t="s">
        <v>7</v>
      </c>
      <c r="E5943" t="s">
        <v>143</v>
      </c>
      <c r="F5943" t="s">
        <v>2314</v>
      </c>
      <c r="G5943" t="s">
        <v>4090</v>
      </c>
      <c r="H5943" t="s">
        <v>26</v>
      </c>
      <c r="I5943" t="s">
        <v>20</v>
      </c>
      <c r="J5943">
        <v>2</v>
      </c>
      <c r="K5943" t="s">
        <v>11104</v>
      </c>
      <c r="L5943" t="str">
        <f>LEFT(K5943,LEN(K5943)-3)</f>
        <v>2.5</v>
      </c>
      <c r="M5943" t="str">
        <f>RIGHT(K5943,3)</f>
        <v>万/月</v>
      </c>
      <c r="N5943">
        <f>J5943*VLOOKUP(M5943,薪资单位!$A$1:$B$6,2,FALSE)</f>
        <v>20</v>
      </c>
      <c r="O5943">
        <f>L5943*VLOOKUP(M5943,薪资单位!$A$1:$B$6,2,FALSE)</f>
        <v>25</v>
      </c>
      <c r="P5943" t="s">
        <v>839</v>
      </c>
    </row>
    <row r="5944" spans="1:16" x14ac:dyDescent="0.2">
      <c r="A5944" t="s">
        <v>4694</v>
      </c>
      <c r="B5944" t="str">
        <f>IFERROR(LOOKUP(1,0/SEARCH(Sheet2!$E$3:$E$18,A5944),Sheet2!$F$3:$F$18),"其他")</f>
        <v>其他</v>
      </c>
      <c r="C5944" t="s">
        <v>165</v>
      </c>
      <c r="D5944" t="s">
        <v>15</v>
      </c>
      <c r="E5944" t="s">
        <v>16</v>
      </c>
      <c r="F5944" t="s">
        <v>2674</v>
      </c>
      <c r="G5944" t="s">
        <v>4695</v>
      </c>
      <c r="H5944" t="s">
        <v>11</v>
      </c>
      <c r="I5944" t="s">
        <v>20</v>
      </c>
      <c r="J5944">
        <v>2</v>
      </c>
      <c r="K5944" t="s">
        <v>11104</v>
      </c>
      <c r="L5944" t="str">
        <f>LEFT(K5944,LEN(K5944)-3)</f>
        <v>2.5</v>
      </c>
      <c r="M5944" t="str">
        <f>RIGHT(K5944,3)</f>
        <v>万/月</v>
      </c>
      <c r="N5944">
        <f>J5944*VLOOKUP(M5944,薪资单位!$A$1:$B$6,2,FALSE)</f>
        <v>20</v>
      </c>
      <c r="O5944">
        <f>L5944*VLOOKUP(M5944,薪资单位!$A$1:$B$6,2,FALSE)</f>
        <v>25</v>
      </c>
      <c r="P5944" t="s">
        <v>839</v>
      </c>
    </row>
    <row r="5945" spans="1:16" x14ac:dyDescent="0.2">
      <c r="A5945" t="s">
        <v>4877</v>
      </c>
      <c r="B5945" t="str">
        <f>IFERROR(LOOKUP(1,0/SEARCH(Sheet2!$E$3:$E$18,A5945),Sheet2!$F$3:$F$18),"其他")</f>
        <v>其他</v>
      </c>
      <c r="C5945" t="s">
        <v>165</v>
      </c>
      <c r="D5945" t="s">
        <v>7</v>
      </c>
      <c r="E5945" t="s">
        <v>143</v>
      </c>
      <c r="F5945" t="s">
        <v>2645</v>
      </c>
      <c r="G5945" t="s">
        <v>5000</v>
      </c>
      <c r="H5945" t="s">
        <v>11</v>
      </c>
      <c r="I5945" t="s">
        <v>81</v>
      </c>
      <c r="J5945">
        <v>2</v>
      </c>
      <c r="K5945" t="s">
        <v>11104</v>
      </c>
      <c r="L5945" t="str">
        <f>LEFT(K5945,LEN(K5945)-3)</f>
        <v>2.5</v>
      </c>
      <c r="M5945" t="str">
        <f>RIGHT(K5945,3)</f>
        <v>万/月</v>
      </c>
      <c r="N5945">
        <f>J5945*VLOOKUP(M5945,薪资单位!$A$1:$B$6,2,FALSE)</f>
        <v>20</v>
      </c>
      <c r="O5945">
        <f>L5945*VLOOKUP(M5945,薪资单位!$A$1:$B$6,2,FALSE)</f>
        <v>25</v>
      </c>
      <c r="P5945" t="s">
        <v>839</v>
      </c>
    </row>
    <row r="5946" spans="1:16" x14ac:dyDescent="0.2">
      <c r="A5946" t="s">
        <v>552</v>
      </c>
      <c r="B5946" t="str">
        <f>IFERROR(LOOKUP(1,0/SEARCH(Sheet2!$E$3:$E$18,A5946),Sheet2!$F$3:$F$18),"其他")</f>
        <v>其他</v>
      </c>
      <c r="C5946" t="s">
        <v>165</v>
      </c>
      <c r="D5946" t="s">
        <v>7</v>
      </c>
      <c r="E5946" t="s">
        <v>8</v>
      </c>
      <c r="F5946" t="s">
        <v>743</v>
      </c>
      <c r="G5946" t="s">
        <v>5759</v>
      </c>
      <c r="H5946" t="s">
        <v>11</v>
      </c>
      <c r="I5946" t="s">
        <v>12</v>
      </c>
      <c r="J5946">
        <v>2</v>
      </c>
      <c r="K5946" t="s">
        <v>11104</v>
      </c>
      <c r="L5946" t="str">
        <f>LEFT(K5946,LEN(K5946)-3)</f>
        <v>2.5</v>
      </c>
      <c r="M5946" t="str">
        <f>RIGHT(K5946,3)</f>
        <v>万/月</v>
      </c>
      <c r="N5946">
        <f>J5946*VLOOKUP(M5946,薪资单位!$A$1:$B$6,2,FALSE)</f>
        <v>20</v>
      </c>
      <c r="O5946">
        <f>L5946*VLOOKUP(M5946,薪资单位!$A$1:$B$6,2,FALSE)</f>
        <v>25</v>
      </c>
      <c r="P5946" t="s">
        <v>2595</v>
      </c>
    </row>
    <row r="5947" spans="1:16" x14ac:dyDescent="0.2">
      <c r="A5947" t="s">
        <v>6175</v>
      </c>
      <c r="B5947" t="str">
        <f>IFERROR(LOOKUP(1,0/SEARCH(Sheet2!$E$3:$E$18,A5947),Sheet2!$F$3:$F$18),"其他")</f>
        <v>其他</v>
      </c>
      <c r="C5947" t="s">
        <v>165</v>
      </c>
      <c r="D5947" t="s">
        <v>15</v>
      </c>
      <c r="E5947" t="s">
        <v>8</v>
      </c>
      <c r="F5947" t="s">
        <v>5190</v>
      </c>
      <c r="G5947" t="s">
        <v>6176</v>
      </c>
      <c r="H5947" t="s">
        <v>38</v>
      </c>
      <c r="I5947" t="s">
        <v>12</v>
      </c>
      <c r="J5947">
        <v>2</v>
      </c>
      <c r="K5947" t="s">
        <v>11104</v>
      </c>
      <c r="L5947" t="str">
        <f>LEFT(K5947,LEN(K5947)-3)</f>
        <v>2.5</v>
      </c>
      <c r="M5947" t="str">
        <f>RIGHT(K5947,3)</f>
        <v>万/月</v>
      </c>
      <c r="N5947">
        <f>J5947*VLOOKUP(M5947,薪资单位!$A$1:$B$6,2,FALSE)</f>
        <v>20</v>
      </c>
      <c r="O5947">
        <f>L5947*VLOOKUP(M5947,薪资单位!$A$1:$B$6,2,FALSE)</f>
        <v>25</v>
      </c>
      <c r="P5947" t="s">
        <v>2595</v>
      </c>
    </row>
    <row r="5948" spans="1:16" x14ac:dyDescent="0.2">
      <c r="A5948" t="s">
        <v>6334</v>
      </c>
      <c r="B5948" t="str">
        <f>IFERROR(LOOKUP(1,0/SEARCH(Sheet2!$E$3:$E$18,A5948),Sheet2!$F$3:$F$18),"其他")</f>
        <v>其他</v>
      </c>
      <c r="C5948" t="s">
        <v>165</v>
      </c>
      <c r="D5948" t="s">
        <v>7</v>
      </c>
      <c r="E5948" t="s">
        <v>143</v>
      </c>
      <c r="F5948" t="s">
        <v>743</v>
      </c>
      <c r="G5948" t="s">
        <v>6335</v>
      </c>
      <c r="H5948" t="s">
        <v>42</v>
      </c>
      <c r="I5948" t="s">
        <v>12</v>
      </c>
      <c r="J5948">
        <v>2</v>
      </c>
      <c r="K5948" t="s">
        <v>11104</v>
      </c>
      <c r="L5948" t="str">
        <f>LEFT(K5948,LEN(K5948)-3)</f>
        <v>2.5</v>
      </c>
      <c r="M5948" t="str">
        <f>RIGHT(K5948,3)</f>
        <v>万/月</v>
      </c>
      <c r="N5948">
        <f>J5948*VLOOKUP(M5948,薪资单位!$A$1:$B$6,2,FALSE)</f>
        <v>20</v>
      </c>
      <c r="O5948">
        <f>L5948*VLOOKUP(M5948,薪资单位!$A$1:$B$6,2,FALSE)</f>
        <v>25</v>
      </c>
      <c r="P5948" t="s">
        <v>2595</v>
      </c>
    </row>
    <row r="5949" spans="1:16" x14ac:dyDescent="0.2">
      <c r="A5949" t="s">
        <v>6475</v>
      </c>
      <c r="B5949" t="str">
        <f>IFERROR(LOOKUP(1,0/SEARCH(Sheet2!$E$3:$E$18,A5949),Sheet2!$F$3:$F$18),"其他")</f>
        <v>其他</v>
      </c>
      <c r="C5949" t="s">
        <v>165</v>
      </c>
      <c r="D5949" t="s">
        <v>65</v>
      </c>
      <c r="E5949" t="s">
        <v>16</v>
      </c>
      <c r="F5949" t="s">
        <v>1961</v>
      </c>
      <c r="G5949" t="s">
        <v>5262</v>
      </c>
      <c r="H5949" t="s">
        <v>19</v>
      </c>
      <c r="I5949" t="s">
        <v>12</v>
      </c>
      <c r="J5949">
        <v>2</v>
      </c>
      <c r="K5949" t="s">
        <v>11104</v>
      </c>
      <c r="L5949" t="str">
        <f>LEFT(K5949,LEN(K5949)-3)</f>
        <v>2.5</v>
      </c>
      <c r="M5949" t="str">
        <f>RIGHT(K5949,3)</f>
        <v>万/月</v>
      </c>
      <c r="N5949">
        <f>J5949*VLOOKUP(M5949,薪资单位!$A$1:$B$6,2,FALSE)</f>
        <v>20</v>
      </c>
      <c r="O5949">
        <f>L5949*VLOOKUP(M5949,薪资单位!$A$1:$B$6,2,FALSE)</f>
        <v>25</v>
      </c>
      <c r="P5949" t="s">
        <v>2595</v>
      </c>
    </row>
    <row r="5950" spans="1:16" x14ac:dyDescent="0.2">
      <c r="A5950" t="s">
        <v>657</v>
      </c>
      <c r="B5950" t="str">
        <f>IFERROR(LOOKUP(1,0/SEARCH(Sheet2!$E$3:$E$18,A5950),Sheet2!$F$3:$F$18),"其他")</f>
        <v>其他</v>
      </c>
      <c r="C5950" t="s">
        <v>165</v>
      </c>
      <c r="D5950" t="s">
        <v>23</v>
      </c>
      <c r="E5950" t="s">
        <v>16</v>
      </c>
      <c r="F5950" t="s">
        <v>743</v>
      </c>
      <c r="G5950" t="s">
        <v>6504</v>
      </c>
      <c r="H5950" t="s">
        <v>38</v>
      </c>
      <c r="I5950" t="s">
        <v>12</v>
      </c>
      <c r="J5950">
        <v>2</v>
      </c>
      <c r="K5950" t="s">
        <v>11104</v>
      </c>
      <c r="L5950" t="str">
        <f>LEFT(K5950,LEN(K5950)-3)</f>
        <v>2.5</v>
      </c>
      <c r="M5950" t="str">
        <f>RIGHT(K5950,3)</f>
        <v>万/月</v>
      </c>
      <c r="N5950">
        <f>J5950*VLOOKUP(M5950,薪资单位!$A$1:$B$6,2,FALSE)</f>
        <v>20</v>
      </c>
      <c r="O5950">
        <f>L5950*VLOOKUP(M5950,薪资单位!$A$1:$B$6,2,FALSE)</f>
        <v>25</v>
      </c>
      <c r="P5950" t="s">
        <v>2595</v>
      </c>
    </row>
    <row r="5951" spans="1:16" x14ac:dyDescent="0.2">
      <c r="A5951" t="s">
        <v>738</v>
      </c>
      <c r="B5951" t="str">
        <f>IFERROR(LOOKUP(1,0/SEARCH(Sheet2!$E$3:$E$18,A5951),Sheet2!$F$3:$F$18),"其他")</f>
        <v>其他</v>
      </c>
      <c r="C5951" t="s">
        <v>165</v>
      </c>
      <c r="D5951" t="s">
        <v>65</v>
      </c>
      <c r="E5951" t="s">
        <v>16</v>
      </c>
      <c r="F5951" t="s">
        <v>743</v>
      </c>
      <c r="G5951" t="s">
        <v>6586</v>
      </c>
      <c r="H5951" t="s">
        <v>42</v>
      </c>
      <c r="I5951" t="s">
        <v>12</v>
      </c>
      <c r="J5951">
        <v>2</v>
      </c>
      <c r="K5951" t="s">
        <v>11104</v>
      </c>
      <c r="L5951" t="str">
        <f>LEFT(K5951,LEN(K5951)-3)</f>
        <v>2.5</v>
      </c>
      <c r="M5951" t="str">
        <f>RIGHT(K5951,3)</f>
        <v>万/月</v>
      </c>
      <c r="N5951">
        <f>J5951*VLOOKUP(M5951,薪资单位!$A$1:$B$6,2,FALSE)</f>
        <v>20</v>
      </c>
      <c r="O5951">
        <f>L5951*VLOOKUP(M5951,薪资单位!$A$1:$B$6,2,FALSE)</f>
        <v>25</v>
      </c>
      <c r="P5951" t="s">
        <v>2595</v>
      </c>
    </row>
    <row r="5952" spans="1:16" x14ac:dyDescent="0.2">
      <c r="A5952" t="s">
        <v>467</v>
      </c>
      <c r="B5952" t="str">
        <f>IFERROR(LOOKUP(1,0/SEARCH(Sheet2!$E$3:$E$18,A5952),Sheet2!$F$3:$F$18),"其他")</f>
        <v>其他</v>
      </c>
      <c r="C5952" t="s">
        <v>165</v>
      </c>
      <c r="D5952" t="s">
        <v>15</v>
      </c>
      <c r="E5952" t="s">
        <v>16</v>
      </c>
      <c r="F5952" t="s">
        <v>2595</v>
      </c>
      <c r="G5952" t="s">
        <v>6653</v>
      </c>
      <c r="H5952" t="s">
        <v>93</v>
      </c>
      <c r="I5952" t="s">
        <v>12</v>
      </c>
      <c r="J5952">
        <v>2</v>
      </c>
      <c r="K5952" t="s">
        <v>11104</v>
      </c>
      <c r="L5952" t="str">
        <f>LEFT(K5952,LEN(K5952)-3)</f>
        <v>2.5</v>
      </c>
      <c r="M5952" t="str">
        <f>RIGHT(K5952,3)</f>
        <v>万/月</v>
      </c>
      <c r="N5952">
        <f>J5952*VLOOKUP(M5952,薪资单位!$A$1:$B$6,2,FALSE)</f>
        <v>20</v>
      </c>
      <c r="O5952">
        <f>L5952*VLOOKUP(M5952,薪资单位!$A$1:$B$6,2,FALSE)</f>
        <v>25</v>
      </c>
      <c r="P5952" t="s">
        <v>2595</v>
      </c>
    </row>
    <row r="5953" spans="1:16" x14ac:dyDescent="0.2">
      <c r="A5953" t="s">
        <v>4345</v>
      </c>
      <c r="B5953" t="str">
        <f>IFERROR(LOOKUP(1,0/SEARCH(Sheet2!$E$3:$E$18,A5953),Sheet2!$F$3:$F$18),"其他")</f>
        <v>其他</v>
      </c>
      <c r="C5953" t="s">
        <v>165</v>
      </c>
      <c r="D5953" t="s">
        <v>7</v>
      </c>
      <c r="E5953" t="s">
        <v>139</v>
      </c>
      <c r="F5953" t="s">
        <v>2595</v>
      </c>
      <c r="G5953" t="s">
        <v>6560</v>
      </c>
      <c r="H5953" t="s">
        <v>26</v>
      </c>
      <c r="I5953" t="s">
        <v>50</v>
      </c>
      <c r="J5953">
        <v>2</v>
      </c>
      <c r="K5953" t="s">
        <v>11104</v>
      </c>
      <c r="L5953" t="str">
        <f>LEFT(K5953,LEN(K5953)-3)</f>
        <v>2.5</v>
      </c>
      <c r="M5953" t="str">
        <f>RIGHT(K5953,3)</f>
        <v>万/月</v>
      </c>
      <c r="N5953">
        <f>J5953*VLOOKUP(M5953,薪资单位!$A$1:$B$6,2,FALSE)</f>
        <v>20</v>
      </c>
      <c r="O5953">
        <f>L5953*VLOOKUP(M5953,薪资单位!$A$1:$B$6,2,FALSE)</f>
        <v>25</v>
      </c>
      <c r="P5953" t="s">
        <v>2595</v>
      </c>
    </row>
    <row r="5954" spans="1:16" x14ac:dyDescent="0.2">
      <c r="A5954" t="s">
        <v>765</v>
      </c>
      <c r="B5954" t="str">
        <f>IFERROR(LOOKUP(1,0/SEARCH(Sheet2!$E$3:$E$18,A5954),Sheet2!$F$3:$F$18),"其他")</f>
        <v>其他</v>
      </c>
      <c r="C5954" t="s">
        <v>165</v>
      </c>
      <c r="D5954" t="s">
        <v>15</v>
      </c>
      <c r="E5954" t="s">
        <v>16</v>
      </c>
      <c r="F5954" t="s">
        <v>2595</v>
      </c>
      <c r="G5954" t="s">
        <v>6708</v>
      </c>
      <c r="H5954" t="s">
        <v>11</v>
      </c>
      <c r="I5954" t="s">
        <v>12</v>
      </c>
      <c r="J5954">
        <v>2</v>
      </c>
      <c r="K5954" t="s">
        <v>11104</v>
      </c>
      <c r="L5954" t="str">
        <f>LEFT(K5954,LEN(K5954)-3)</f>
        <v>2.5</v>
      </c>
      <c r="M5954" t="str">
        <f>RIGHT(K5954,3)</f>
        <v>万/月</v>
      </c>
      <c r="N5954">
        <f>J5954*VLOOKUP(M5954,薪资单位!$A$1:$B$6,2,FALSE)</f>
        <v>20</v>
      </c>
      <c r="O5954">
        <f>L5954*VLOOKUP(M5954,薪资单位!$A$1:$B$6,2,FALSE)</f>
        <v>25</v>
      </c>
      <c r="P5954" t="s">
        <v>2595</v>
      </c>
    </row>
    <row r="5955" spans="1:16" x14ac:dyDescent="0.2">
      <c r="A5955" t="s">
        <v>1380</v>
      </c>
      <c r="B5955" t="str">
        <f>IFERROR(LOOKUP(1,0/SEARCH(Sheet2!$E$3:$E$18,A5955),Sheet2!$F$3:$F$18),"其他")</f>
        <v>其他</v>
      </c>
      <c r="C5955" t="s">
        <v>165</v>
      </c>
      <c r="D5955" t="s">
        <v>35</v>
      </c>
      <c r="E5955" t="s">
        <v>16</v>
      </c>
      <c r="F5955" t="s">
        <v>2595</v>
      </c>
      <c r="G5955" t="s">
        <v>6711</v>
      </c>
      <c r="H5955" t="s">
        <v>42</v>
      </c>
      <c r="I5955" t="s">
        <v>12</v>
      </c>
      <c r="J5955">
        <v>2</v>
      </c>
      <c r="K5955" t="s">
        <v>11104</v>
      </c>
      <c r="L5955" t="str">
        <f>LEFT(K5955,LEN(K5955)-3)</f>
        <v>2.5</v>
      </c>
      <c r="M5955" t="str">
        <f>RIGHT(K5955,3)</f>
        <v>万/月</v>
      </c>
      <c r="N5955">
        <f>J5955*VLOOKUP(M5955,薪资单位!$A$1:$B$6,2,FALSE)</f>
        <v>20</v>
      </c>
      <c r="O5955">
        <f>L5955*VLOOKUP(M5955,薪资单位!$A$1:$B$6,2,FALSE)</f>
        <v>25</v>
      </c>
      <c r="P5955" t="s">
        <v>2595</v>
      </c>
    </row>
    <row r="5956" spans="1:16" x14ac:dyDescent="0.2">
      <c r="A5956" t="s">
        <v>689</v>
      </c>
      <c r="B5956" t="str">
        <f>IFERROR(LOOKUP(1,0/SEARCH(Sheet2!$E$3:$E$18,A5956),Sheet2!$F$3:$F$18),"其他")</f>
        <v>其他</v>
      </c>
      <c r="C5956" t="s">
        <v>165</v>
      </c>
      <c r="D5956" t="s">
        <v>15</v>
      </c>
      <c r="E5956" t="s">
        <v>16</v>
      </c>
      <c r="F5956" t="s">
        <v>4153</v>
      </c>
      <c r="G5956" t="s">
        <v>6981</v>
      </c>
      <c r="H5956" t="s">
        <v>38</v>
      </c>
      <c r="I5956" t="s">
        <v>12</v>
      </c>
      <c r="J5956">
        <v>2</v>
      </c>
      <c r="K5956" t="s">
        <v>11104</v>
      </c>
      <c r="L5956" t="str">
        <f>LEFT(K5956,LEN(K5956)-3)</f>
        <v>2.5</v>
      </c>
      <c r="M5956" t="str">
        <f>RIGHT(K5956,3)</f>
        <v>万/月</v>
      </c>
      <c r="N5956">
        <f>J5956*VLOOKUP(M5956,薪资单位!$A$1:$B$6,2,FALSE)</f>
        <v>20</v>
      </c>
      <c r="O5956">
        <f>L5956*VLOOKUP(M5956,薪资单位!$A$1:$B$6,2,FALSE)</f>
        <v>25</v>
      </c>
      <c r="P5956" t="s">
        <v>2595</v>
      </c>
    </row>
    <row r="5957" spans="1:16" x14ac:dyDescent="0.2">
      <c r="A5957" t="s">
        <v>1333</v>
      </c>
      <c r="B5957" t="str">
        <f>IFERROR(LOOKUP(1,0/SEARCH(Sheet2!$E$3:$E$18,A5957),Sheet2!$F$3:$F$18),"其他")</f>
        <v>数据分析工程师</v>
      </c>
      <c r="C5957" t="s">
        <v>165</v>
      </c>
      <c r="D5957" t="s">
        <v>15</v>
      </c>
      <c r="E5957" t="s">
        <v>143</v>
      </c>
      <c r="F5957" t="s">
        <v>743</v>
      </c>
      <c r="G5957" t="s">
        <v>6986</v>
      </c>
      <c r="H5957" t="s">
        <v>11</v>
      </c>
      <c r="I5957" t="s">
        <v>12</v>
      </c>
      <c r="J5957">
        <v>2</v>
      </c>
      <c r="K5957" t="s">
        <v>11104</v>
      </c>
      <c r="L5957" t="str">
        <f>LEFT(K5957,LEN(K5957)-3)</f>
        <v>2.5</v>
      </c>
      <c r="M5957" t="str">
        <f>RIGHT(K5957,3)</f>
        <v>万/月</v>
      </c>
      <c r="N5957">
        <f>J5957*VLOOKUP(M5957,薪资单位!$A$1:$B$6,2,FALSE)</f>
        <v>20</v>
      </c>
      <c r="O5957">
        <f>L5957*VLOOKUP(M5957,薪资单位!$A$1:$B$6,2,FALSE)</f>
        <v>25</v>
      </c>
      <c r="P5957" t="s">
        <v>2595</v>
      </c>
    </row>
    <row r="5958" spans="1:16" x14ac:dyDescent="0.2">
      <c r="A5958" t="s">
        <v>4796</v>
      </c>
      <c r="B5958" t="str">
        <f>IFERROR(LOOKUP(1,0/SEARCH(Sheet2!$E$3:$E$18,A5958),Sheet2!$F$3:$F$18),"其他")</f>
        <v>其他</v>
      </c>
      <c r="C5958" t="s">
        <v>165</v>
      </c>
      <c r="D5958" t="s">
        <v>65</v>
      </c>
      <c r="E5958" t="s">
        <v>8</v>
      </c>
      <c r="F5958" t="s">
        <v>7447</v>
      </c>
      <c r="G5958" t="s">
        <v>7929</v>
      </c>
      <c r="H5958" t="s">
        <v>93</v>
      </c>
      <c r="I5958" t="s">
        <v>12</v>
      </c>
      <c r="J5958">
        <v>2</v>
      </c>
      <c r="K5958" t="s">
        <v>11104</v>
      </c>
      <c r="L5958" t="str">
        <f>LEFT(K5958,LEN(K5958)-3)</f>
        <v>2.5</v>
      </c>
      <c r="M5958" t="str">
        <f>RIGHT(K5958,3)</f>
        <v>万/月</v>
      </c>
      <c r="N5958">
        <f>J5958*VLOOKUP(M5958,薪资单位!$A$1:$B$6,2,FALSE)</f>
        <v>20</v>
      </c>
      <c r="O5958">
        <f>L5958*VLOOKUP(M5958,薪资单位!$A$1:$B$6,2,FALSE)</f>
        <v>25</v>
      </c>
      <c r="P5958" t="s">
        <v>5989</v>
      </c>
    </row>
    <row r="5959" spans="1:16" x14ac:dyDescent="0.2">
      <c r="A5959" t="s">
        <v>8504</v>
      </c>
      <c r="B5959" t="str">
        <f>IFERROR(LOOKUP(1,0/SEARCH(Sheet2!$E$3:$E$18,A5959),Sheet2!$F$3:$F$18),"其他")</f>
        <v>数据分析工程师</v>
      </c>
      <c r="C5959" t="s">
        <v>165</v>
      </c>
      <c r="D5959" t="s">
        <v>65</v>
      </c>
      <c r="E5959" t="s">
        <v>16</v>
      </c>
      <c r="F5959" t="s">
        <v>1192</v>
      </c>
      <c r="G5959" t="s">
        <v>8505</v>
      </c>
      <c r="H5959" t="s">
        <v>42</v>
      </c>
      <c r="I5959" t="s">
        <v>32</v>
      </c>
      <c r="J5959">
        <v>2</v>
      </c>
      <c r="K5959" t="s">
        <v>11104</v>
      </c>
      <c r="L5959" t="str">
        <f>LEFT(K5959,LEN(K5959)-3)</f>
        <v>2.5</v>
      </c>
      <c r="M5959" t="str">
        <f>RIGHT(K5959,3)</f>
        <v>万/月</v>
      </c>
      <c r="N5959">
        <f>J5959*VLOOKUP(M5959,薪资单位!$A$1:$B$6,2,FALSE)</f>
        <v>20</v>
      </c>
      <c r="O5959">
        <f>L5959*VLOOKUP(M5959,薪资单位!$A$1:$B$6,2,FALSE)</f>
        <v>25</v>
      </c>
      <c r="P5959" t="s">
        <v>5989</v>
      </c>
    </row>
    <row r="5960" spans="1:16" x14ac:dyDescent="0.2">
      <c r="A5960" t="s">
        <v>657</v>
      </c>
      <c r="B5960" t="str">
        <f>IFERROR(LOOKUP(1,0/SEARCH(Sheet2!$E$3:$E$18,A5960),Sheet2!$F$3:$F$18),"其他")</f>
        <v>其他</v>
      </c>
      <c r="C5960" t="s">
        <v>165</v>
      </c>
      <c r="D5960" t="s">
        <v>65</v>
      </c>
      <c r="E5960" t="s">
        <v>139</v>
      </c>
      <c r="F5960" t="s">
        <v>2579</v>
      </c>
      <c r="G5960" t="s">
        <v>8536</v>
      </c>
      <c r="H5960" t="s">
        <v>11</v>
      </c>
      <c r="I5960" t="s">
        <v>12</v>
      </c>
      <c r="J5960">
        <v>2</v>
      </c>
      <c r="K5960" t="s">
        <v>11104</v>
      </c>
      <c r="L5960" t="str">
        <f>LEFT(K5960,LEN(K5960)-3)</f>
        <v>2.5</v>
      </c>
      <c r="M5960" t="str">
        <f>RIGHT(K5960,3)</f>
        <v>万/月</v>
      </c>
      <c r="N5960">
        <f>J5960*VLOOKUP(M5960,薪资单位!$A$1:$B$6,2,FALSE)</f>
        <v>20</v>
      </c>
      <c r="O5960">
        <f>L5960*VLOOKUP(M5960,薪资单位!$A$1:$B$6,2,FALSE)</f>
        <v>25</v>
      </c>
      <c r="P5960" t="s">
        <v>5989</v>
      </c>
    </row>
    <row r="5961" spans="1:16" x14ac:dyDescent="0.2">
      <c r="A5961" t="s">
        <v>657</v>
      </c>
      <c r="B5961" t="str">
        <f>IFERROR(LOOKUP(1,0/SEARCH(Sheet2!$E$3:$E$18,A5961),Sheet2!$F$3:$F$18),"其他")</f>
        <v>其他</v>
      </c>
      <c r="C5961" t="s">
        <v>165</v>
      </c>
      <c r="D5961" t="s">
        <v>65</v>
      </c>
      <c r="E5961" t="s">
        <v>29</v>
      </c>
      <c r="F5961" t="s">
        <v>1809</v>
      </c>
      <c r="G5961" t="s">
        <v>8612</v>
      </c>
      <c r="H5961" t="s">
        <v>38</v>
      </c>
      <c r="I5961" t="s">
        <v>50</v>
      </c>
      <c r="J5961">
        <v>2</v>
      </c>
      <c r="K5961" t="s">
        <v>11104</v>
      </c>
      <c r="L5961" t="str">
        <f>LEFT(K5961,LEN(K5961)-3)</f>
        <v>2.5</v>
      </c>
      <c r="M5961" t="str">
        <f>RIGHT(K5961,3)</f>
        <v>万/月</v>
      </c>
      <c r="N5961">
        <f>J5961*VLOOKUP(M5961,薪资单位!$A$1:$B$6,2,FALSE)</f>
        <v>20</v>
      </c>
      <c r="O5961">
        <f>L5961*VLOOKUP(M5961,薪资单位!$A$1:$B$6,2,FALSE)</f>
        <v>25</v>
      </c>
      <c r="P5961" t="s">
        <v>5989</v>
      </c>
    </row>
    <row r="5962" spans="1:16" x14ac:dyDescent="0.2">
      <c r="A5962" t="s">
        <v>8626</v>
      </c>
      <c r="B5962" t="str">
        <f>IFERROR(LOOKUP(1,0/SEARCH(Sheet2!$E$3:$E$18,A5962),Sheet2!$F$3:$F$18),"其他")</f>
        <v>其他</v>
      </c>
      <c r="C5962" t="s">
        <v>165</v>
      </c>
      <c r="D5962" t="s">
        <v>7</v>
      </c>
      <c r="E5962" t="s">
        <v>139</v>
      </c>
      <c r="F5962" t="s">
        <v>7458</v>
      </c>
      <c r="G5962" t="s">
        <v>8627</v>
      </c>
      <c r="H5962" t="s">
        <v>11</v>
      </c>
      <c r="I5962" t="s">
        <v>12</v>
      </c>
      <c r="J5962">
        <v>2</v>
      </c>
      <c r="K5962" t="s">
        <v>11104</v>
      </c>
      <c r="L5962" t="str">
        <f>LEFT(K5962,LEN(K5962)-3)</f>
        <v>2.5</v>
      </c>
      <c r="M5962" t="str">
        <f>RIGHT(K5962,3)</f>
        <v>万/月</v>
      </c>
      <c r="N5962">
        <f>J5962*VLOOKUP(M5962,薪资单位!$A$1:$B$6,2,FALSE)</f>
        <v>20</v>
      </c>
      <c r="O5962">
        <f>L5962*VLOOKUP(M5962,薪资单位!$A$1:$B$6,2,FALSE)</f>
        <v>25</v>
      </c>
      <c r="P5962" t="s">
        <v>5989</v>
      </c>
    </row>
    <row r="5963" spans="1:16" x14ac:dyDescent="0.2">
      <c r="A5963" t="s">
        <v>738</v>
      </c>
      <c r="B5963" t="str">
        <f>IFERROR(LOOKUP(1,0/SEARCH(Sheet2!$E$3:$E$18,A5963),Sheet2!$F$3:$F$18),"其他")</f>
        <v>其他</v>
      </c>
      <c r="C5963" t="s">
        <v>165</v>
      </c>
      <c r="D5963" t="s">
        <v>23</v>
      </c>
      <c r="E5963" t="s">
        <v>29</v>
      </c>
      <c r="F5963" t="s">
        <v>2558</v>
      </c>
      <c r="G5963" t="s">
        <v>4163</v>
      </c>
      <c r="H5963" t="s">
        <v>112</v>
      </c>
      <c r="I5963" t="s">
        <v>50</v>
      </c>
      <c r="J5963">
        <v>2</v>
      </c>
      <c r="K5963" t="s">
        <v>11104</v>
      </c>
      <c r="L5963" t="str">
        <f>LEFT(K5963,LEN(K5963)-3)</f>
        <v>2.5</v>
      </c>
      <c r="M5963" t="str">
        <f>RIGHT(K5963,3)</f>
        <v>万/月</v>
      </c>
      <c r="N5963">
        <f>J5963*VLOOKUP(M5963,薪资单位!$A$1:$B$6,2,FALSE)</f>
        <v>20</v>
      </c>
      <c r="O5963">
        <f>L5963*VLOOKUP(M5963,薪资单位!$A$1:$B$6,2,FALSE)</f>
        <v>25</v>
      </c>
      <c r="P5963" t="s">
        <v>1139</v>
      </c>
    </row>
    <row r="5964" spans="1:16" x14ac:dyDescent="0.2">
      <c r="A5964" t="s">
        <v>9049</v>
      </c>
      <c r="B5964" t="str">
        <f>IFERROR(LOOKUP(1,0/SEARCH(Sheet2!$E$3:$E$18,A5964),Sheet2!$F$3:$F$18),"其他")</f>
        <v>其他</v>
      </c>
      <c r="C5964" t="s">
        <v>165</v>
      </c>
      <c r="D5964" t="s">
        <v>35</v>
      </c>
      <c r="E5964" t="s">
        <v>16</v>
      </c>
      <c r="F5964" t="s">
        <v>1809</v>
      </c>
      <c r="G5964" t="s">
        <v>9050</v>
      </c>
      <c r="H5964" t="s">
        <v>26</v>
      </c>
      <c r="I5964" t="s">
        <v>129</v>
      </c>
      <c r="J5964">
        <v>2</v>
      </c>
      <c r="K5964" t="s">
        <v>11104</v>
      </c>
      <c r="L5964" t="str">
        <f>LEFT(K5964,LEN(K5964)-3)</f>
        <v>2.5</v>
      </c>
      <c r="M5964" t="str">
        <f>RIGHT(K5964,3)</f>
        <v>万/月</v>
      </c>
      <c r="N5964">
        <f>J5964*VLOOKUP(M5964,薪资单位!$A$1:$B$6,2,FALSE)</f>
        <v>20</v>
      </c>
      <c r="O5964">
        <f>L5964*VLOOKUP(M5964,薪资单位!$A$1:$B$6,2,FALSE)</f>
        <v>25</v>
      </c>
      <c r="P5964" t="s">
        <v>5989</v>
      </c>
    </row>
    <row r="5965" spans="1:16" x14ac:dyDescent="0.2">
      <c r="A5965" t="s">
        <v>9148</v>
      </c>
      <c r="B5965" t="str">
        <f>IFERROR(LOOKUP(1,0/SEARCH(Sheet2!$E$3:$E$18,A5965),Sheet2!$F$3:$F$18),"其他")</f>
        <v>其他</v>
      </c>
      <c r="C5965" t="s">
        <v>165</v>
      </c>
      <c r="D5965" t="s">
        <v>65</v>
      </c>
      <c r="E5965" t="s">
        <v>16</v>
      </c>
      <c r="F5965" t="s">
        <v>2579</v>
      </c>
      <c r="G5965" t="s">
        <v>9149</v>
      </c>
      <c r="H5965" t="s">
        <v>11</v>
      </c>
      <c r="I5965" t="s">
        <v>12</v>
      </c>
      <c r="J5965">
        <v>2</v>
      </c>
      <c r="K5965" t="s">
        <v>11104</v>
      </c>
      <c r="L5965" t="str">
        <f>LEFT(K5965,LEN(K5965)-3)</f>
        <v>2.5</v>
      </c>
      <c r="M5965" t="str">
        <f>RIGHT(K5965,3)</f>
        <v>万/月</v>
      </c>
      <c r="N5965">
        <f>J5965*VLOOKUP(M5965,薪资单位!$A$1:$B$6,2,FALSE)</f>
        <v>20</v>
      </c>
      <c r="O5965">
        <f>L5965*VLOOKUP(M5965,薪资单位!$A$1:$B$6,2,FALSE)</f>
        <v>25</v>
      </c>
      <c r="P5965" t="s">
        <v>5989</v>
      </c>
    </row>
    <row r="5966" spans="1:16" x14ac:dyDescent="0.2">
      <c r="A5966" t="s">
        <v>9949</v>
      </c>
      <c r="B5966" t="str">
        <f>IFERROR(LOOKUP(1,0/SEARCH(Sheet2!$E$3:$E$18,A5966),Sheet2!$F$3:$F$18),"其他")</f>
        <v>其他</v>
      </c>
      <c r="C5966" t="s">
        <v>165</v>
      </c>
      <c r="D5966" t="s">
        <v>15</v>
      </c>
      <c r="E5966" t="s">
        <v>16</v>
      </c>
      <c r="F5966" t="s">
        <v>9659</v>
      </c>
      <c r="G5966" t="s">
        <v>7684</v>
      </c>
      <c r="H5966" t="s">
        <v>26</v>
      </c>
      <c r="I5966" t="s">
        <v>50</v>
      </c>
      <c r="J5966">
        <v>2</v>
      </c>
      <c r="K5966" t="s">
        <v>11104</v>
      </c>
      <c r="L5966" t="str">
        <f>LEFT(K5966,LEN(K5966)-3)</f>
        <v>2.5</v>
      </c>
      <c r="M5966" t="str">
        <f>RIGHT(K5966,3)</f>
        <v>万/月</v>
      </c>
      <c r="N5966">
        <f>J5966*VLOOKUP(M5966,薪资单位!$A$1:$B$6,2,FALSE)</f>
        <v>20</v>
      </c>
      <c r="O5966">
        <f>L5966*VLOOKUP(M5966,薪资单位!$A$1:$B$6,2,FALSE)</f>
        <v>25</v>
      </c>
      <c r="P5966" t="s">
        <v>1139</v>
      </c>
    </row>
    <row r="5967" spans="1:16" x14ac:dyDescent="0.2">
      <c r="A5967" t="s">
        <v>10344</v>
      </c>
      <c r="B5967" t="str">
        <f>IFERROR(LOOKUP(1,0/SEARCH(Sheet2!$E$3:$E$18,A5967),Sheet2!$F$3:$F$18),"其他")</f>
        <v>其他</v>
      </c>
      <c r="C5967" t="s">
        <v>165</v>
      </c>
      <c r="D5967" t="s">
        <v>7</v>
      </c>
      <c r="E5967" t="s">
        <v>143</v>
      </c>
      <c r="F5967" t="s">
        <v>2558</v>
      </c>
      <c r="G5967" t="s">
        <v>9667</v>
      </c>
      <c r="H5967" t="s">
        <v>11</v>
      </c>
      <c r="I5967" t="s">
        <v>12</v>
      </c>
      <c r="J5967">
        <v>2</v>
      </c>
      <c r="K5967" t="s">
        <v>11104</v>
      </c>
      <c r="L5967" t="str">
        <f>LEFT(K5967,LEN(K5967)-3)</f>
        <v>2.5</v>
      </c>
      <c r="M5967" t="str">
        <f>RIGHT(K5967,3)</f>
        <v>万/月</v>
      </c>
      <c r="N5967">
        <f>J5967*VLOOKUP(M5967,薪资单位!$A$1:$B$6,2,FALSE)</f>
        <v>20</v>
      </c>
      <c r="O5967">
        <f>L5967*VLOOKUP(M5967,薪资单位!$A$1:$B$6,2,FALSE)</f>
        <v>25</v>
      </c>
      <c r="P5967" t="s">
        <v>1139</v>
      </c>
    </row>
    <row r="5968" spans="1:16" x14ac:dyDescent="0.2">
      <c r="A5968" t="s">
        <v>1380</v>
      </c>
      <c r="B5968" t="str">
        <f>IFERROR(LOOKUP(1,0/SEARCH(Sheet2!$E$3:$E$18,A5968),Sheet2!$F$3:$F$18),"其他")</f>
        <v>其他</v>
      </c>
      <c r="C5968" t="s">
        <v>165</v>
      </c>
      <c r="D5968" t="s">
        <v>35</v>
      </c>
      <c r="E5968" t="s">
        <v>29</v>
      </c>
      <c r="F5968" t="s">
        <v>9691</v>
      </c>
      <c r="G5968" t="s">
        <v>10520</v>
      </c>
      <c r="H5968" t="s">
        <v>11</v>
      </c>
      <c r="I5968" t="s">
        <v>12</v>
      </c>
      <c r="J5968">
        <v>2</v>
      </c>
      <c r="K5968" t="s">
        <v>11104</v>
      </c>
      <c r="L5968" t="str">
        <f>LEFT(K5968,LEN(K5968)-3)</f>
        <v>2.5</v>
      </c>
      <c r="M5968" t="str">
        <f>RIGHT(K5968,3)</f>
        <v>万/月</v>
      </c>
      <c r="N5968">
        <f>J5968*VLOOKUP(M5968,薪资单位!$A$1:$B$6,2,FALSE)</f>
        <v>20</v>
      </c>
      <c r="O5968">
        <f>L5968*VLOOKUP(M5968,薪资单位!$A$1:$B$6,2,FALSE)</f>
        <v>25</v>
      </c>
      <c r="P5968" t="s">
        <v>1139</v>
      </c>
    </row>
    <row r="5969" spans="1:16" x14ac:dyDescent="0.2">
      <c r="A5969" t="s">
        <v>10598</v>
      </c>
      <c r="B5969" t="str">
        <f>IFERROR(LOOKUP(1,0/SEARCH(Sheet2!$E$3:$E$18,A5969),Sheet2!$F$3:$F$18),"其他")</f>
        <v>数据分析工程师</v>
      </c>
      <c r="C5969" t="s">
        <v>165</v>
      </c>
      <c r="D5969" t="s">
        <v>65</v>
      </c>
      <c r="E5969" t="s">
        <v>16</v>
      </c>
      <c r="F5969" t="s">
        <v>673</v>
      </c>
      <c r="G5969" t="s">
        <v>674</v>
      </c>
      <c r="H5969" t="s">
        <v>26</v>
      </c>
      <c r="I5969" t="s">
        <v>32</v>
      </c>
      <c r="J5969">
        <v>2</v>
      </c>
      <c r="K5969" t="s">
        <v>11104</v>
      </c>
      <c r="L5969" t="str">
        <f>LEFT(K5969,LEN(K5969)-3)</f>
        <v>2.5</v>
      </c>
      <c r="M5969" t="str">
        <f>RIGHT(K5969,3)</f>
        <v>万/月</v>
      </c>
      <c r="N5969">
        <f>J5969*VLOOKUP(M5969,薪资单位!$A$1:$B$6,2,FALSE)</f>
        <v>20</v>
      </c>
      <c r="O5969">
        <f>L5969*VLOOKUP(M5969,薪资单位!$A$1:$B$6,2,FALSE)</f>
        <v>25</v>
      </c>
      <c r="P5969" t="s">
        <v>1139</v>
      </c>
    </row>
    <row r="5970" spans="1:16" x14ac:dyDescent="0.2">
      <c r="A5970" t="s">
        <v>10668</v>
      </c>
      <c r="B5970" t="str">
        <f>IFERROR(LOOKUP(1,0/SEARCH(Sheet2!$E$3:$E$18,A5970),Sheet2!$F$3:$F$18),"其他")</f>
        <v>其他</v>
      </c>
      <c r="C5970" t="s">
        <v>165</v>
      </c>
      <c r="D5970" t="s">
        <v>15</v>
      </c>
      <c r="E5970" t="s">
        <v>8</v>
      </c>
      <c r="F5970" t="s">
        <v>9703</v>
      </c>
      <c r="G5970" t="s">
        <v>10154</v>
      </c>
      <c r="H5970" t="s">
        <v>38</v>
      </c>
      <c r="I5970" t="s">
        <v>12</v>
      </c>
      <c r="J5970">
        <v>2</v>
      </c>
      <c r="K5970" t="s">
        <v>11104</v>
      </c>
      <c r="L5970" t="str">
        <f>LEFT(K5970,LEN(K5970)-3)</f>
        <v>2.5</v>
      </c>
      <c r="M5970" t="str">
        <f>RIGHT(K5970,3)</f>
        <v>万/月</v>
      </c>
      <c r="N5970">
        <f>J5970*VLOOKUP(M5970,薪资单位!$A$1:$B$6,2,FALSE)</f>
        <v>20</v>
      </c>
      <c r="O5970">
        <f>L5970*VLOOKUP(M5970,薪资单位!$A$1:$B$6,2,FALSE)</f>
        <v>25</v>
      </c>
      <c r="P5970" t="s">
        <v>1139</v>
      </c>
    </row>
    <row r="5971" spans="1:16" x14ac:dyDescent="0.2">
      <c r="A5971" t="s">
        <v>10675</v>
      </c>
      <c r="B5971" t="str">
        <f>IFERROR(LOOKUP(1,0/SEARCH(Sheet2!$E$3:$E$18,A5971),Sheet2!$F$3:$F$18),"其他")</f>
        <v>其他</v>
      </c>
      <c r="C5971" t="s">
        <v>165</v>
      </c>
      <c r="D5971" t="s">
        <v>7</v>
      </c>
      <c r="E5971" t="s">
        <v>139</v>
      </c>
      <c r="F5971" t="s">
        <v>2558</v>
      </c>
      <c r="G5971" t="s">
        <v>682</v>
      </c>
      <c r="H5971" t="s">
        <v>112</v>
      </c>
      <c r="I5971" t="s">
        <v>50</v>
      </c>
      <c r="J5971">
        <v>2</v>
      </c>
      <c r="K5971" t="s">
        <v>11104</v>
      </c>
      <c r="L5971" t="str">
        <f>LEFT(K5971,LEN(K5971)-3)</f>
        <v>2.5</v>
      </c>
      <c r="M5971" t="str">
        <f>RIGHT(K5971,3)</f>
        <v>万/月</v>
      </c>
      <c r="N5971">
        <f>J5971*VLOOKUP(M5971,薪资单位!$A$1:$B$6,2,FALSE)</f>
        <v>20</v>
      </c>
      <c r="O5971">
        <f>L5971*VLOOKUP(M5971,薪资单位!$A$1:$B$6,2,FALSE)</f>
        <v>25</v>
      </c>
      <c r="P5971" t="s">
        <v>1139</v>
      </c>
    </row>
    <row r="5972" spans="1:16" x14ac:dyDescent="0.2">
      <c r="A5972" t="s">
        <v>2212</v>
      </c>
      <c r="B5972" t="str">
        <f>IFERROR(LOOKUP(1,0/SEARCH(Sheet2!$E$3:$E$18,A5972),Sheet2!$F$3:$F$18),"其他")</f>
        <v>其他</v>
      </c>
      <c r="C5972" t="s">
        <v>165</v>
      </c>
      <c r="D5972" t="s">
        <v>7</v>
      </c>
      <c r="E5972" t="s">
        <v>59</v>
      </c>
      <c r="F5972" t="s">
        <v>2558</v>
      </c>
      <c r="G5972" t="s">
        <v>10913</v>
      </c>
      <c r="H5972" t="s">
        <v>11</v>
      </c>
      <c r="I5972" t="s">
        <v>12</v>
      </c>
      <c r="J5972">
        <v>2</v>
      </c>
      <c r="K5972" t="s">
        <v>11104</v>
      </c>
      <c r="L5972" t="str">
        <f>LEFT(K5972,LEN(K5972)-3)</f>
        <v>2.5</v>
      </c>
      <c r="M5972" t="str">
        <f>RIGHT(K5972,3)</f>
        <v>万/月</v>
      </c>
      <c r="N5972">
        <f>J5972*VLOOKUP(M5972,薪资单位!$A$1:$B$6,2,FALSE)</f>
        <v>20</v>
      </c>
      <c r="O5972">
        <f>L5972*VLOOKUP(M5972,薪资单位!$A$1:$B$6,2,FALSE)</f>
        <v>25</v>
      </c>
      <c r="P5972" t="s">
        <v>1139</v>
      </c>
    </row>
    <row r="5973" spans="1:16" x14ac:dyDescent="0.2">
      <c r="A5973" t="s">
        <v>1969</v>
      </c>
      <c r="B5973" t="str">
        <f>IFERROR(LOOKUP(1,0/SEARCH(Sheet2!$E$3:$E$18,A5973),Sheet2!$F$3:$F$18),"其他")</f>
        <v>其他</v>
      </c>
      <c r="C5973" t="s">
        <v>165</v>
      </c>
      <c r="D5973" t="s">
        <v>65</v>
      </c>
      <c r="E5973" t="s">
        <v>16</v>
      </c>
      <c r="F5973" t="s">
        <v>3821</v>
      </c>
      <c r="G5973" t="s">
        <v>11047</v>
      </c>
      <c r="H5973" t="s">
        <v>11</v>
      </c>
      <c r="I5973" t="s">
        <v>12</v>
      </c>
      <c r="J5973">
        <v>2</v>
      </c>
      <c r="K5973" t="s">
        <v>11104</v>
      </c>
      <c r="L5973" t="str">
        <f>LEFT(K5973,LEN(K5973)-3)</f>
        <v>2.5</v>
      </c>
      <c r="M5973" t="str">
        <f>RIGHT(K5973,3)</f>
        <v>万/月</v>
      </c>
      <c r="N5973">
        <f>J5973*VLOOKUP(M5973,薪资单位!$A$1:$B$6,2,FALSE)</f>
        <v>20</v>
      </c>
      <c r="O5973">
        <f>L5973*VLOOKUP(M5973,薪资单位!$A$1:$B$6,2,FALSE)</f>
        <v>25</v>
      </c>
      <c r="P5973" t="s">
        <v>3821</v>
      </c>
    </row>
    <row r="5974" spans="1:16" x14ac:dyDescent="0.2">
      <c r="A5974" t="s">
        <v>1333</v>
      </c>
      <c r="B5974" t="str">
        <f>IFERROR(LOOKUP(1,0/SEARCH(Sheet2!$E$3:$E$18,A5974),Sheet2!$F$3:$F$18),"其他")</f>
        <v>数据分析工程师</v>
      </c>
      <c r="C5974" t="s">
        <v>3916</v>
      </c>
      <c r="D5974" t="s">
        <v>65</v>
      </c>
      <c r="E5974" t="s">
        <v>29</v>
      </c>
      <c r="F5974" t="s">
        <v>2645</v>
      </c>
      <c r="G5974" t="s">
        <v>3917</v>
      </c>
      <c r="H5974" t="s">
        <v>11</v>
      </c>
      <c r="I5974" t="s">
        <v>12</v>
      </c>
      <c r="J5974">
        <v>2.2000000000000002</v>
      </c>
      <c r="K5974" t="s">
        <v>11104</v>
      </c>
      <c r="L5974" t="str">
        <f>LEFT(K5974,LEN(K5974)-3)</f>
        <v>2.5</v>
      </c>
      <c r="M5974" t="str">
        <f>RIGHT(K5974,3)</f>
        <v>万/月</v>
      </c>
      <c r="N5974">
        <f>J5974*VLOOKUP(M5974,薪资单位!$A$1:$B$6,2,FALSE)</f>
        <v>22</v>
      </c>
      <c r="O5974">
        <f>L5974*VLOOKUP(M5974,薪资单位!$A$1:$B$6,2,FALSE)</f>
        <v>25</v>
      </c>
      <c r="P5974" t="s">
        <v>839</v>
      </c>
    </row>
    <row r="5975" spans="1:16" x14ac:dyDescent="0.2">
      <c r="A5975" t="s">
        <v>96</v>
      </c>
      <c r="B5975" t="str">
        <f>IFERROR(LOOKUP(1,0/SEARCH(Sheet2!$E$3:$E$18,A5975),Sheet2!$F$3:$F$18),"其他")</f>
        <v>Java工程师</v>
      </c>
      <c r="C5975" t="s">
        <v>1628</v>
      </c>
      <c r="D5975" t="s">
        <v>15</v>
      </c>
      <c r="E5975" t="s">
        <v>16</v>
      </c>
      <c r="F5975" t="s">
        <v>839</v>
      </c>
      <c r="G5975" t="s">
        <v>2853</v>
      </c>
      <c r="H5975" t="s">
        <v>38</v>
      </c>
      <c r="I5975" t="s">
        <v>12</v>
      </c>
      <c r="J5975">
        <v>1.3</v>
      </c>
      <c r="K5975" t="s">
        <v>11148</v>
      </c>
      <c r="L5975" t="str">
        <f>LEFT(K5975,LEN(K5975)-3)</f>
        <v>2.6</v>
      </c>
      <c r="M5975" t="str">
        <f>RIGHT(K5975,3)</f>
        <v>万/月</v>
      </c>
      <c r="N5975">
        <f>J5975*VLOOKUP(M5975,薪资单位!$A$1:$B$6,2,FALSE)</f>
        <v>13</v>
      </c>
      <c r="O5975">
        <f>L5975*VLOOKUP(M5975,薪资单位!$A$1:$B$6,2,FALSE)</f>
        <v>26</v>
      </c>
      <c r="P5975" t="s">
        <v>839</v>
      </c>
    </row>
    <row r="5976" spans="1:16" x14ac:dyDescent="0.2">
      <c r="A5976" t="s">
        <v>481</v>
      </c>
      <c r="B5976" t="str">
        <f>IFERROR(LOOKUP(1,0/SEARCH(Sheet2!$E$3:$E$18,A5976),Sheet2!$F$3:$F$18),"其他")</f>
        <v>PHP工程师</v>
      </c>
      <c r="C5976" t="s">
        <v>1628</v>
      </c>
      <c r="D5976" t="s">
        <v>7</v>
      </c>
      <c r="E5976" t="s">
        <v>16</v>
      </c>
      <c r="F5976" t="s">
        <v>1809</v>
      </c>
      <c r="G5976" t="s">
        <v>7885</v>
      </c>
      <c r="H5976" t="s">
        <v>19</v>
      </c>
      <c r="I5976" t="s">
        <v>129</v>
      </c>
      <c r="J5976">
        <v>1.3</v>
      </c>
      <c r="K5976" t="s">
        <v>11148</v>
      </c>
      <c r="L5976" t="str">
        <f>LEFT(K5976,LEN(K5976)-3)</f>
        <v>2.6</v>
      </c>
      <c r="M5976" t="str">
        <f>RIGHT(K5976,3)</f>
        <v>万/月</v>
      </c>
      <c r="N5976">
        <f>J5976*VLOOKUP(M5976,薪资单位!$A$1:$B$6,2,FALSE)</f>
        <v>13</v>
      </c>
      <c r="O5976">
        <f>L5976*VLOOKUP(M5976,薪资单位!$A$1:$B$6,2,FALSE)</f>
        <v>26</v>
      </c>
      <c r="P5976" t="s">
        <v>5989</v>
      </c>
    </row>
    <row r="5977" spans="1:16" x14ac:dyDescent="0.2">
      <c r="A5977" t="s">
        <v>1430</v>
      </c>
      <c r="B5977" t="str">
        <f>IFERROR(LOOKUP(1,0/SEARCH(Sheet2!$E$3:$E$18,A5977),Sheet2!$F$3:$F$18),"其他")</f>
        <v>大数据工程师</v>
      </c>
      <c r="C5977" t="s">
        <v>1628</v>
      </c>
      <c r="D5977" t="s">
        <v>15</v>
      </c>
      <c r="E5977" t="s">
        <v>16</v>
      </c>
      <c r="F5977" t="s">
        <v>70</v>
      </c>
      <c r="G5977" t="s">
        <v>158</v>
      </c>
      <c r="H5977" t="s">
        <v>93</v>
      </c>
      <c r="I5977" t="s">
        <v>149</v>
      </c>
      <c r="J5977">
        <v>1.3</v>
      </c>
      <c r="K5977" t="s">
        <v>11148</v>
      </c>
      <c r="L5977" t="str">
        <f>LEFT(K5977,LEN(K5977)-3)</f>
        <v>2.6</v>
      </c>
      <c r="M5977" t="str">
        <f>RIGHT(K5977,3)</f>
        <v>万/月</v>
      </c>
      <c r="N5977">
        <f>J5977*VLOOKUP(M5977,薪资单位!$A$1:$B$6,2,FALSE)</f>
        <v>13</v>
      </c>
      <c r="O5977">
        <f>L5977*VLOOKUP(M5977,薪资单位!$A$1:$B$6,2,FALSE)</f>
        <v>26</v>
      </c>
      <c r="P5977" t="s">
        <v>30</v>
      </c>
    </row>
    <row r="5978" spans="1:16" x14ac:dyDescent="0.2">
      <c r="A5978" t="s">
        <v>6611</v>
      </c>
      <c r="B5978" t="str">
        <f>IFERROR(LOOKUP(1,0/SEARCH(Sheet2!$E$3:$E$18,A5978),Sheet2!$F$3:$F$18),"其他")</f>
        <v>大数据工程师</v>
      </c>
      <c r="C5978" t="s">
        <v>1628</v>
      </c>
      <c r="D5978" t="s">
        <v>35</v>
      </c>
      <c r="E5978" t="s">
        <v>16</v>
      </c>
      <c r="F5978" t="s">
        <v>1388</v>
      </c>
      <c r="G5978" t="s">
        <v>6612</v>
      </c>
      <c r="H5978" t="s">
        <v>38</v>
      </c>
      <c r="I5978" t="s">
        <v>50</v>
      </c>
      <c r="J5978">
        <v>1.3</v>
      </c>
      <c r="K5978" t="s">
        <v>11148</v>
      </c>
      <c r="L5978" t="str">
        <f>LEFT(K5978,LEN(K5978)-3)</f>
        <v>2.6</v>
      </c>
      <c r="M5978" t="str">
        <f>RIGHT(K5978,3)</f>
        <v>万/月</v>
      </c>
      <c r="N5978">
        <f>J5978*VLOOKUP(M5978,薪资单位!$A$1:$B$6,2,FALSE)</f>
        <v>13</v>
      </c>
      <c r="O5978">
        <f>L5978*VLOOKUP(M5978,薪资单位!$A$1:$B$6,2,FALSE)</f>
        <v>26</v>
      </c>
      <c r="P5978" t="s">
        <v>2595</v>
      </c>
    </row>
    <row r="5979" spans="1:16" x14ac:dyDescent="0.2">
      <c r="A5979" t="s">
        <v>2212</v>
      </c>
      <c r="B5979" t="str">
        <f>IFERROR(LOOKUP(1,0/SEARCH(Sheet2!$E$3:$E$18,A5979),Sheet2!$F$3:$F$18),"其他")</f>
        <v>其他</v>
      </c>
      <c r="C5979" t="s">
        <v>1628</v>
      </c>
      <c r="D5979" t="s">
        <v>23</v>
      </c>
      <c r="E5979" t="s">
        <v>29</v>
      </c>
      <c r="F5979" t="s">
        <v>2213</v>
      </c>
      <c r="G5979" t="s">
        <v>2214</v>
      </c>
      <c r="H5979" t="s">
        <v>93</v>
      </c>
      <c r="I5979" t="s">
        <v>81</v>
      </c>
      <c r="J5979">
        <v>1.3</v>
      </c>
      <c r="K5979" t="s">
        <v>11148</v>
      </c>
      <c r="L5979" t="str">
        <f>LEFT(K5979,LEN(K5979)-3)</f>
        <v>2.6</v>
      </c>
      <c r="M5979" t="str">
        <f>RIGHT(K5979,3)</f>
        <v>万/月</v>
      </c>
      <c r="N5979">
        <f>J5979*VLOOKUP(M5979,薪资单位!$A$1:$B$6,2,FALSE)</f>
        <v>13</v>
      </c>
      <c r="O5979">
        <f>L5979*VLOOKUP(M5979,薪资单位!$A$1:$B$6,2,FALSE)</f>
        <v>26</v>
      </c>
      <c r="P5979" t="s">
        <v>2213</v>
      </c>
    </row>
    <row r="5980" spans="1:16" x14ac:dyDescent="0.2">
      <c r="A5980" t="s">
        <v>1430</v>
      </c>
      <c r="B5980" t="str">
        <f>IFERROR(LOOKUP(1,0/SEARCH(Sheet2!$E$3:$E$18,A5980),Sheet2!$F$3:$F$18),"其他")</f>
        <v>大数据工程师</v>
      </c>
      <c r="C5980" t="s">
        <v>6742</v>
      </c>
      <c r="D5980" t="s">
        <v>35</v>
      </c>
      <c r="E5980" t="s">
        <v>16</v>
      </c>
      <c r="F5980" t="s">
        <v>24</v>
      </c>
      <c r="G5980" t="s">
        <v>1576</v>
      </c>
      <c r="H5980" t="s">
        <v>38</v>
      </c>
      <c r="I5980" t="s">
        <v>12</v>
      </c>
      <c r="J5980">
        <v>1.5</v>
      </c>
      <c r="K5980" t="s">
        <v>11148</v>
      </c>
      <c r="L5980" t="str">
        <f>LEFT(K5980,LEN(K5980)-3)</f>
        <v>2.6</v>
      </c>
      <c r="M5980" t="str">
        <f>RIGHT(K5980,3)</f>
        <v>万/月</v>
      </c>
      <c r="N5980">
        <f>J5980*VLOOKUP(M5980,薪资单位!$A$1:$B$6,2,FALSE)</f>
        <v>15</v>
      </c>
      <c r="O5980">
        <f>L5980*VLOOKUP(M5980,薪资单位!$A$1:$B$6,2,FALSE)</f>
        <v>26</v>
      </c>
      <c r="P5980" t="s">
        <v>30</v>
      </c>
    </row>
    <row r="5981" spans="1:16" x14ac:dyDescent="0.2">
      <c r="A5981" t="s">
        <v>1360</v>
      </c>
      <c r="B5981" t="str">
        <f>IFERROR(LOOKUP(1,0/SEARCH(Sheet2!$E$3:$E$18,A5981),Sheet2!$F$3:$F$18),"其他")</f>
        <v>大数据工程师</v>
      </c>
      <c r="C5981" t="s">
        <v>6742</v>
      </c>
      <c r="D5981" t="s">
        <v>35</v>
      </c>
      <c r="E5981" t="s">
        <v>16</v>
      </c>
      <c r="F5981" t="s">
        <v>1388</v>
      </c>
      <c r="G5981" t="s">
        <v>6832</v>
      </c>
      <c r="H5981" t="s">
        <v>42</v>
      </c>
      <c r="I5981" t="s">
        <v>12</v>
      </c>
      <c r="J5981">
        <v>1.5</v>
      </c>
      <c r="K5981" t="s">
        <v>11148</v>
      </c>
      <c r="L5981" t="str">
        <f>LEFT(K5981,LEN(K5981)-3)</f>
        <v>2.6</v>
      </c>
      <c r="M5981" t="str">
        <f>RIGHT(K5981,3)</f>
        <v>万/月</v>
      </c>
      <c r="N5981">
        <f>J5981*VLOOKUP(M5981,薪资单位!$A$1:$B$6,2,FALSE)</f>
        <v>15</v>
      </c>
      <c r="O5981">
        <f>L5981*VLOOKUP(M5981,薪资单位!$A$1:$B$6,2,FALSE)</f>
        <v>26</v>
      </c>
      <c r="P5981" t="s">
        <v>2595</v>
      </c>
    </row>
    <row r="5982" spans="1:16" x14ac:dyDescent="0.2">
      <c r="A5982" t="s">
        <v>10084</v>
      </c>
      <c r="B5982" t="str">
        <f>IFERROR(LOOKUP(1,0/SEARCH(Sheet2!$E$3:$E$18,A5982),Sheet2!$F$3:$F$18),"其他")</f>
        <v>其他</v>
      </c>
      <c r="C5982" t="s">
        <v>6742</v>
      </c>
      <c r="D5982" t="s">
        <v>35</v>
      </c>
      <c r="E5982" t="s">
        <v>16</v>
      </c>
      <c r="F5982" t="s">
        <v>1139</v>
      </c>
      <c r="G5982" t="s">
        <v>10085</v>
      </c>
      <c r="H5982" t="s">
        <v>42</v>
      </c>
      <c r="I5982" t="s">
        <v>20</v>
      </c>
      <c r="J5982">
        <v>1.5</v>
      </c>
      <c r="K5982" t="s">
        <v>11148</v>
      </c>
      <c r="L5982" t="str">
        <f>LEFT(K5982,LEN(K5982)-3)</f>
        <v>2.6</v>
      </c>
      <c r="M5982" t="str">
        <f>RIGHT(K5982,3)</f>
        <v>万/月</v>
      </c>
      <c r="N5982">
        <f>J5982*VLOOKUP(M5982,薪资单位!$A$1:$B$6,2,FALSE)</f>
        <v>15</v>
      </c>
      <c r="O5982">
        <f>L5982*VLOOKUP(M5982,薪资单位!$A$1:$B$6,2,FALSE)</f>
        <v>26</v>
      </c>
      <c r="P5982" t="s">
        <v>1139</v>
      </c>
    </row>
    <row r="5983" spans="1:16" x14ac:dyDescent="0.2">
      <c r="A5983" t="s">
        <v>10619</v>
      </c>
      <c r="B5983" t="str">
        <f>IFERROR(LOOKUP(1,0/SEARCH(Sheet2!$E$3:$E$18,A5983),Sheet2!$F$3:$F$18),"其他")</f>
        <v>其他</v>
      </c>
      <c r="C5983" t="s">
        <v>6742</v>
      </c>
      <c r="D5983" t="s">
        <v>65</v>
      </c>
      <c r="E5983" t="s">
        <v>8</v>
      </c>
      <c r="F5983" t="s">
        <v>2558</v>
      </c>
      <c r="G5983" t="s">
        <v>10620</v>
      </c>
      <c r="H5983" t="s">
        <v>11</v>
      </c>
      <c r="I5983" t="s">
        <v>81</v>
      </c>
      <c r="J5983">
        <v>1.5</v>
      </c>
      <c r="K5983" t="s">
        <v>11148</v>
      </c>
      <c r="L5983" t="str">
        <f>LEFT(K5983,LEN(K5983)-3)</f>
        <v>2.6</v>
      </c>
      <c r="M5983" t="str">
        <f>RIGHT(K5983,3)</f>
        <v>万/月</v>
      </c>
      <c r="N5983">
        <f>J5983*VLOOKUP(M5983,薪资单位!$A$1:$B$6,2,FALSE)</f>
        <v>15</v>
      </c>
      <c r="O5983">
        <f>L5983*VLOOKUP(M5983,薪资单位!$A$1:$B$6,2,FALSE)</f>
        <v>26</v>
      </c>
      <c r="P5983" t="s">
        <v>1139</v>
      </c>
    </row>
    <row r="5984" spans="1:16" x14ac:dyDescent="0.2">
      <c r="A5984" t="s">
        <v>10669</v>
      </c>
      <c r="B5984" t="str">
        <f>IFERROR(LOOKUP(1,0/SEARCH(Sheet2!$E$3:$E$18,A5984),Sheet2!$F$3:$F$18),"其他")</f>
        <v>其他</v>
      </c>
      <c r="C5984" t="s">
        <v>6742</v>
      </c>
      <c r="D5984" t="s">
        <v>65</v>
      </c>
      <c r="E5984" t="s">
        <v>8</v>
      </c>
      <c r="F5984" t="s">
        <v>2558</v>
      </c>
      <c r="G5984" t="s">
        <v>10620</v>
      </c>
      <c r="H5984" t="s">
        <v>11</v>
      </c>
      <c r="I5984" t="s">
        <v>81</v>
      </c>
      <c r="J5984">
        <v>1.5</v>
      </c>
      <c r="K5984" t="s">
        <v>11148</v>
      </c>
      <c r="L5984" t="str">
        <f>LEFT(K5984,LEN(K5984)-3)</f>
        <v>2.6</v>
      </c>
      <c r="M5984" t="str">
        <f>RIGHT(K5984,3)</f>
        <v>万/月</v>
      </c>
      <c r="N5984">
        <f>J5984*VLOOKUP(M5984,薪资单位!$A$1:$B$6,2,FALSE)</f>
        <v>15</v>
      </c>
      <c r="O5984">
        <f>L5984*VLOOKUP(M5984,薪资单位!$A$1:$B$6,2,FALSE)</f>
        <v>26</v>
      </c>
      <c r="P5984" t="s">
        <v>1139</v>
      </c>
    </row>
    <row r="5985" spans="1:16" x14ac:dyDescent="0.2">
      <c r="A5985" t="s">
        <v>156</v>
      </c>
      <c r="B5985" t="str">
        <f>IFERROR(LOOKUP(1,0/SEARCH(Sheet2!$E$3:$E$18,A5985),Sheet2!$F$3:$F$18),"其他")</f>
        <v>Java工程师</v>
      </c>
      <c r="C5985" t="s">
        <v>157</v>
      </c>
      <c r="D5985" t="s">
        <v>15</v>
      </c>
      <c r="E5985" t="s">
        <v>16</v>
      </c>
      <c r="F5985" t="s">
        <v>70</v>
      </c>
      <c r="G5985" t="s">
        <v>158</v>
      </c>
      <c r="H5985" t="s">
        <v>93</v>
      </c>
      <c r="I5985" t="s">
        <v>149</v>
      </c>
      <c r="J5985">
        <v>1.6</v>
      </c>
      <c r="K5985" t="s">
        <v>11148</v>
      </c>
      <c r="L5985" t="str">
        <f>LEFT(K5985,LEN(K5985)-3)</f>
        <v>2.6</v>
      </c>
      <c r="M5985" t="str">
        <f>RIGHT(K5985,3)</f>
        <v>万/月</v>
      </c>
      <c r="N5985">
        <f>J5985*VLOOKUP(M5985,薪资单位!$A$1:$B$6,2,FALSE)</f>
        <v>16</v>
      </c>
      <c r="O5985">
        <f>L5985*VLOOKUP(M5985,薪资单位!$A$1:$B$6,2,FALSE)</f>
        <v>26</v>
      </c>
      <c r="P5985" t="s">
        <v>30</v>
      </c>
    </row>
    <row r="5986" spans="1:16" x14ac:dyDescent="0.2">
      <c r="A5986" t="s">
        <v>4514</v>
      </c>
      <c r="B5986" t="str">
        <f>IFERROR(LOOKUP(1,0/SEARCH(Sheet2!$E$3:$E$18,A5986),Sheet2!$F$3:$F$18),"其他")</f>
        <v>测试工程师</v>
      </c>
      <c r="C5986" t="s">
        <v>4515</v>
      </c>
      <c r="D5986" t="s">
        <v>7</v>
      </c>
      <c r="E5986" t="s">
        <v>8</v>
      </c>
      <c r="F5986" t="s">
        <v>2645</v>
      </c>
      <c r="G5986" t="s">
        <v>4516</v>
      </c>
      <c r="H5986" t="s">
        <v>38</v>
      </c>
      <c r="I5986" t="s">
        <v>32</v>
      </c>
      <c r="J5986">
        <v>1.8</v>
      </c>
      <c r="K5986" t="s">
        <v>11148</v>
      </c>
      <c r="L5986" t="str">
        <f>LEFT(K5986,LEN(K5986)-3)</f>
        <v>2.6</v>
      </c>
      <c r="M5986" t="str">
        <f>RIGHT(K5986,3)</f>
        <v>万/月</v>
      </c>
      <c r="N5986">
        <f>J5986*VLOOKUP(M5986,薪资单位!$A$1:$B$6,2,FALSE)</f>
        <v>18</v>
      </c>
      <c r="O5986">
        <f>L5986*VLOOKUP(M5986,薪资单位!$A$1:$B$6,2,FALSE)</f>
        <v>26</v>
      </c>
      <c r="P5986" t="s">
        <v>839</v>
      </c>
    </row>
    <row r="5987" spans="1:16" x14ac:dyDescent="0.2">
      <c r="A5987" t="s">
        <v>3019</v>
      </c>
      <c r="B5987" t="str">
        <f>IFERROR(LOOKUP(1,0/SEARCH(Sheet2!$E$3:$E$18,A5987),Sheet2!$F$3:$F$18),"其他")</f>
        <v>PHP工程师</v>
      </c>
      <c r="C5987" t="s">
        <v>5603</v>
      </c>
      <c r="D5987" t="s">
        <v>51</v>
      </c>
      <c r="E5987" t="s">
        <v>8</v>
      </c>
      <c r="F5987" t="s">
        <v>5604</v>
      </c>
      <c r="G5987" t="s">
        <v>5605</v>
      </c>
      <c r="H5987" t="s">
        <v>38</v>
      </c>
      <c r="I5987" t="s">
        <v>12</v>
      </c>
      <c r="J5987">
        <v>2.2000000000000002</v>
      </c>
      <c r="K5987" t="s">
        <v>11148</v>
      </c>
      <c r="L5987" t="str">
        <f>LEFT(K5987,LEN(K5987)-3)</f>
        <v>2.6</v>
      </c>
      <c r="M5987" t="str">
        <f>RIGHT(K5987,3)</f>
        <v>万/月</v>
      </c>
      <c r="N5987">
        <f>J5987*VLOOKUP(M5987,薪资单位!$A$1:$B$6,2,FALSE)</f>
        <v>22</v>
      </c>
      <c r="O5987">
        <f>L5987*VLOOKUP(M5987,薪资单位!$A$1:$B$6,2,FALSE)</f>
        <v>26</v>
      </c>
      <c r="P5987" t="s">
        <v>5604</v>
      </c>
    </row>
    <row r="5988" spans="1:16" x14ac:dyDescent="0.2">
      <c r="A5988" t="s">
        <v>10629</v>
      </c>
      <c r="B5988" t="str">
        <f>IFERROR(LOOKUP(1,0/SEARCH(Sheet2!$E$3:$E$18,A5988),Sheet2!$F$3:$F$18),"其他")</f>
        <v>其他</v>
      </c>
      <c r="C5988" t="s">
        <v>5603</v>
      </c>
      <c r="D5988" t="s">
        <v>15</v>
      </c>
      <c r="E5988" t="s">
        <v>16</v>
      </c>
      <c r="F5988" t="s">
        <v>673</v>
      </c>
      <c r="G5988" t="s">
        <v>9775</v>
      </c>
      <c r="H5988" t="s">
        <v>93</v>
      </c>
      <c r="I5988" t="s">
        <v>12</v>
      </c>
      <c r="J5988">
        <v>2.2000000000000002</v>
      </c>
      <c r="K5988" t="s">
        <v>11148</v>
      </c>
      <c r="L5988" t="str">
        <f>LEFT(K5988,LEN(K5988)-3)</f>
        <v>2.6</v>
      </c>
      <c r="M5988" t="str">
        <f>RIGHT(K5988,3)</f>
        <v>万/月</v>
      </c>
      <c r="N5988">
        <f>J5988*VLOOKUP(M5988,薪资单位!$A$1:$B$6,2,FALSE)</f>
        <v>22</v>
      </c>
      <c r="O5988">
        <f>L5988*VLOOKUP(M5988,薪资单位!$A$1:$B$6,2,FALSE)</f>
        <v>26</v>
      </c>
      <c r="P5988" t="s">
        <v>1139</v>
      </c>
    </row>
    <row r="5989" spans="1:16" x14ac:dyDescent="0.2">
      <c r="A5989" t="s">
        <v>2287</v>
      </c>
      <c r="B5989" t="str">
        <f>IFERROR(LOOKUP(1,0/SEARCH(Sheet2!$E$3:$E$18,A5989),Sheet2!$F$3:$F$18),"其他")</f>
        <v>C#工程师</v>
      </c>
      <c r="C5989" t="s">
        <v>2288</v>
      </c>
      <c r="D5989" t="s">
        <v>35</v>
      </c>
      <c r="E5989" t="s">
        <v>8</v>
      </c>
      <c r="F5989" t="s">
        <v>30</v>
      </c>
      <c r="G5989" t="s">
        <v>2289</v>
      </c>
      <c r="H5989" t="s">
        <v>112</v>
      </c>
      <c r="I5989" t="s">
        <v>129</v>
      </c>
      <c r="J5989">
        <v>20</v>
      </c>
      <c r="K5989" t="s">
        <v>11109</v>
      </c>
      <c r="L5989" t="str">
        <f>LEFT(K5989,LEN(K5989)-3)</f>
        <v>32</v>
      </c>
      <c r="M5989" t="str">
        <f>RIGHT(K5989,3)</f>
        <v>万/年</v>
      </c>
      <c r="N5989">
        <f>J5989*VLOOKUP(M5989,薪资单位!$A$1:$B$6,2,FALSE)</f>
        <v>16.666666666666664</v>
      </c>
      <c r="O5989">
        <f>L5989*VLOOKUP(M5989,薪资单位!$A$1:$B$6,2,FALSE)</f>
        <v>26.666666666666664</v>
      </c>
      <c r="P5989" t="s">
        <v>30</v>
      </c>
    </row>
    <row r="5990" spans="1:16" x14ac:dyDescent="0.2">
      <c r="A5990" t="s">
        <v>1360</v>
      </c>
      <c r="B5990" t="str">
        <f>IFERROR(LOOKUP(1,0/SEARCH(Sheet2!$E$3:$E$18,A5990),Sheet2!$F$3:$F$18),"其他")</f>
        <v>大数据工程师</v>
      </c>
      <c r="C5990" t="s">
        <v>4213</v>
      </c>
      <c r="D5990" t="s">
        <v>65</v>
      </c>
      <c r="E5990" t="s">
        <v>16</v>
      </c>
      <c r="F5990" t="s">
        <v>1636</v>
      </c>
      <c r="G5990" t="s">
        <v>3887</v>
      </c>
      <c r="H5990" t="s">
        <v>38</v>
      </c>
      <c r="I5990" t="s">
        <v>12</v>
      </c>
      <c r="J5990">
        <v>1.3</v>
      </c>
      <c r="K5990" t="s">
        <v>11158</v>
      </c>
      <c r="L5990" t="str">
        <f>LEFT(K5990,LEN(K5990)-3)</f>
        <v>2.7</v>
      </c>
      <c r="M5990" t="str">
        <f>RIGHT(K5990,3)</f>
        <v>万/月</v>
      </c>
      <c r="N5990">
        <f>J5990*VLOOKUP(M5990,薪资单位!$A$1:$B$6,2,FALSE)</f>
        <v>13</v>
      </c>
      <c r="O5990">
        <f>L5990*VLOOKUP(M5990,薪资单位!$A$1:$B$6,2,FALSE)</f>
        <v>27</v>
      </c>
      <c r="P5990" t="s">
        <v>839</v>
      </c>
    </row>
    <row r="5991" spans="1:16" x14ac:dyDescent="0.2">
      <c r="A5991" t="s">
        <v>1796</v>
      </c>
      <c r="B5991" t="str">
        <f>IFERROR(LOOKUP(1,0/SEARCH(Sheet2!$E$3:$E$18,A5991),Sheet2!$F$3:$F$18),"其他")</f>
        <v>其他</v>
      </c>
      <c r="C5991" t="s">
        <v>1797</v>
      </c>
      <c r="D5991" t="s">
        <v>15</v>
      </c>
      <c r="E5991" t="s">
        <v>16</v>
      </c>
      <c r="F5991" t="s">
        <v>1798</v>
      </c>
      <c r="G5991" t="s">
        <v>1799</v>
      </c>
      <c r="H5991" t="s">
        <v>26</v>
      </c>
      <c r="I5991" t="s">
        <v>32</v>
      </c>
      <c r="J5991">
        <v>1.8</v>
      </c>
      <c r="K5991" t="s">
        <v>11158</v>
      </c>
      <c r="L5991" t="str">
        <f>LEFT(K5991,LEN(K5991)-3)</f>
        <v>2.7</v>
      </c>
      <c r="M5991" t="str">
        <f>RIGHT(K5991,3)</f>
        <v>万/月</v>
      </c>
      <c r="N5991">
        <f>J5991*VLOOKUP(M5991,薪资单位!$A$1:$B$6,2,FALSE)</f>
        <v>18</v>
      </c>
      <c r="O5991">
        <f>L5991*VLOOKUP(M5991,薪资单位!$A$1:$B$6,2,FALSE)</f>
        <v>27</v>
      </c>
      <c r="P5991" t="s">
        <v>1798</v>
      </c>
    </row>
    <row r="5992" spans="1:16" x14ac:dyDescent="0.2">
      <c r="A5992" t="s">
        <v>1655</v>
      </c>
      <c r="B5992" t="str">
        <f>IFERROR(LOOKUP(1,0/SEARCH(Sheet2!$E$3:$E$18,A5992),Sheet2!$F$3:$F$18),"其他")</f>
        <v>运维工程师</v>
      </c>
      <c r="C5992" t="s">
        <v>8491</v>
      </c>
      <c r="D5992" t="s">
        <v>7</v>
      </c>
      <c r="E5992" t="s">
        <v>16</v>
      </c>
      <c r="F5992" t="s">
        <v>1809</v>
      </c>
      <c r="G5992" t="s">
        <v>8492</v>
      </c>
      <c r="H5992" t="s">
        <v>38</v>
      </c>
      <c r="I5992" t="s">
        <v>50</v>
      </c>
      <c r="J5992">
        <v>2</v>
      </c>
      <c r="K5992" t="s">
        <v>11158</v>
      </c>
      <c r="L5992" t="str">
        <f>LEFT(K5992,LEN(K5992)-3)</f>
        <v>2.7</v>
      </c>
      <c r="M5992" t="str">
        <f>RIGHT(K5992,3)</f>
        <v>万/月</v>
      </c>
      <c r="N5992">
        <f>J5992*VLOOKUP(M5992,薪资单位!$A$1:$B$6,2,FALSE)</f>
        <v>20</v>
      </c>
      <c r="O5992">
        <f>L5992*VLOOKUP(M5992,薪资单位!$A$1:$B$6,2,FALSE)</f>
        <v>27</v>
      </c>
      <c r="P5992" t="s">
        <v>5989</v>
      </c>
    </row>
    <row r="5993" spans="1:16" x14ac:dyDescent="0.2">
      <c r="A5993" t="s">
        <v>39</v>
      </c>
      <c r="B5993" t="str">
        <f>IFERROR(LOOKUP(1,0/SEARCH(Sheet2!$E$3:$E$18,A5993),Sheet2!$F$3:$F$18),"其他")</f>
        <v>Java工程师</v>
      </c>
      <c r="C5993" t="s">
        <v>4699</v>
      </c>
      <c r="D5993" t="s">
        <v>65</v>
      </c>
      <c r="E5993" t="s">
        <v>139</v>
      </c>
      <c r="F5993" t="s">
        <v>2653</v>
      </c>
      <c r="G5993" t="s">
        <v>4700</v>
      </c>
      <c r="H5993" t="s">
        <v>11</v>
      </c>
      <c r="I5993" t="s">
        <v>12</v>
      </c>
      <c r="J5993">
        <v>2.2000000000000002</v>
      </c>
      <c r="K5993" t="s">
        <v>11158</v>
      </c>
      <c r="L5993" t="str">
        <f>LEFT(K5993,LEN(K5993)-3)</f>
        <v>2.7</v>
      </c>
      <c r="M5993" t="str">
        <f>RIGHT(K5993,3)</f>
        <v>万/月</v>
      </c>
      <c r="N5993">
        <f>J5993*VLOOKUP(M5993,薪资单位!$A$1:$B$6,2,FALSE)</f>
        <v>22</v>
      </c>
      <c r="O5993">
        <f>L5993*VLOOKUP(M5993,薪资单位!$A$1:$B$6,2,FALSE)</f>
        <v>27</v>
      </c>
      <c r="P5993" t="s">
        <v>839</v>
      </c>
    </row>
    <row r="5994" spans="1:16" x14ac:dyDescent="0.2">
      <c r="A5994" t="s">
        <v>39</v>
      </c>
      <c r="B5994" t="str">
        <f>IFERROR(LOOKUP(1,0/SEARCH(Sheet2!$E$3:$E$18,A5994),Sheet2!$F$3:$F$18),"其他")</f>
        <v>Java工程师</v>
      </c>
      <c r="C5994" t="s">
        <v>7729</v>
      </c>
      <c r="D5994" t="s">
        <v>65</v>
      </c>
      <c r="E5994" t="s">
        <v>16</v>
      </c>
      <c r="F5994" t="s">
        <v>1809</v>
      </c>
      <c r="G5994" t="s">
        <v>7730</v>
      </c>
      <c r="H5994" t="s">
        <v>93</v>
      </c>
      <c r="I5994" t="s">
        <v>12</v>
      </c>
      <c r="J5994">
        <v>0.8</v>
      </c>
      <c r="K5994" t="s">
        <v>11139</v>
      </c>
      <c r="L5994" t="str">
        <f>LEFT(K5994,LEN(K5994)-3)</f>
        <v>2.8</v>
      </c>
      <c r="M5994" t="str">
        <f>RIGHT(K5994,3)</f>
        <v>万/月</v>
      </c>
      <c r="N5994">
        <f>J5994*VLOOKUP(M5994,薪资单位!$A$1:$B$6,2,FALSE)</f>
        <v>8</v>
      </c>
      <c r="O5994">
        <f>L5994*VLOOKUP(M5994,薪资单位!$A$1:$B$6,2,FALSE)</f>
        <v>28</v>
      </c>
      <c r="P5994" t="s">
        <v>5989</v>
      </c>
    </row>
    <row r="5995" spans="1:16" x14ac:dyDescent="0.2">
      <c r="A5995" t="s">
        <v>9251</v>
      </c>
      <c r="B5995" t="str">
        <f>IFERROR(LOOKUP(1,0/SEARCH(Sheet2!$E$3:$E$18,A5995),Sheet2!$F$3:$F$18),"其他")</f>
        <v>其他</v>
      </c>
      <c r="C5995" t="s">
        <v>9264</v>
      </c>
      <c r="D5995" t="s">
        <v>65</v>
      </c>
      <c r="E5995" t="s">
        <v>8</v>
      </c>
      <c r="F5995" t="s">
        <v>5989</v>
      </c>
      <c r="G5995" t="s">
        <v>9265</v>
      </c>
      <c r="H5995" t="s">
        <v>38</v>
      </c>
      <c r="I5995" t="s">
        <v>12</v>
      </c>
      <c r="J5995">
        <v>1</v>
      </c>
      <c r="K5995" t="s">
        <v>11139</v>
      </c>
      <c r="L5995" t="str">
        <f>LEFT(K5995,LEN(K5995)-3)</f>
        <v>2.8</v>
      </c>
      <c r="M5995" t="str">
        <f>RIGHT(K5995,3)</f>
        <v>万/月</v>
      </c>
      <c r="N5995">
        <f>J5995*VLOOKUP(M5995,薪资单位!$A$1:$B$6,2,FALSE)</f>
        <v>10</v>
      </c>
      <c r="O5995">
        <f>L5995*VLOOKUP(M5995,薪资单位!$A$1:$B$6,2,FALSE)</f>
        <v>28</v>
      </c>
      <c r="P5995" t="s">
        <v>5989</v>
      </c>
    </row>
    <row r="5996" spans="1:16" x14ac:dyDescent="0.2">
      <c r="A5996" t="s">
        <v>4500</v>
      </c>
      <c r="B5996" t="str">
        <f>IFERROR(LOOKUP(1,0/SEARCH(Sheet2!$E$3:$E$18,A5996),Sheet2!$F$3:$F$18),"其他")</f>
        <v>运维工程师</v>
      </c>
      <c r="C5996" t="s">
        <v>4501</v>
      </c>
      <c r="D5996" t="s">
        <v>35</v>
      </c>
      <c r="E5996" t="s">
        <v>16</v>
      </c>
      <c r="F5996" t="s">
        <v>2636</v>
      </c>
      <c r="G5996" t="s">
        <v>4502</v>
      </c>
      <c r="H5996" t="s">
        <v>42</v>
      </c>
      <c r="I5996" t="s">
        <v>81</v>
      </c>
      <c r="J5996">
        <v>1.4</v>
      </c>
      <c r="K5996" t="s">
        <v>11139</v>
      </c>
      <c r="L5996" t="str">
        <f>LEFT(K5996,LEN(K5996)-3)</f>
        <v>2.8</v>
      </c>
      <c r="M5996" t="str">
        <f>RIGHT(K5996,3)</f>
        <v>万/月</v>
      </c>
      <c r="N5996">
        <f>J5996*VLOOKUP(M5996,薪资单位!$A$1:$B$6,2,FALSE)</f>
        <v>14</v>
      </c>
      <c r="O5996">
        <f>L5996*VLOOKUP(M5996,薪资单位!$A$1:$B$6,2,FALSE)</f>
        <v>28</v>
      </c>
      <c r="P5996" t="s">
        <v>839</v>
      </c>
    </row>
    <row r="5997" spans="1:16" x14ac:dyDescent="0.2">
      <c r="A5997" t="s">
        <v>8809</v>
      </c>
      <c r="B5997" t="str">
        <f>IFERROR(LOOKUP(1,0/SEARCH(Sheet2!$E$3:$E$18,A5997),Sheet2!$F$3:$F$18),"其他")</f>
        <v>其他</v>
      </c>
      <c r="C5997" t="s">
        <v>4501</v>
      </c>
      <c r="D5997" t="s">
        <v>65</v>
      </c>
      <c r="E5997" t="s">
        <v>16</v>
      </c>
      <c r="F5997" t="s">
        <v>5989</v>
      </c>
      <c r="G5997" t="s">
        <v>8810</v>
      </c>
      <c r="H5997" t="s">
        <v>38</v>
      </c>
      <c r="I5997" t="s">
        <v>12</v>
      </c>
      <c r="J5997">
        <v>1.4</v>
      </c>
      <c r="K5997" t="s">
        <v>11139</v>
      </c>
      <c r="L5997" t="str">
        <f>LEFT(K5997,LEN(K5997)-3)</f>
        <v>2.8</v>
      </c>
      <c r="M5997" t="str">
        <f>RIGHT(K5997,3)</f>
        <v>万/月</v>
      </c>
      <c r="N5997">
        <f>J5997*VLOOKUP(M5997,薪资单位!$A$1:$B$6,2,FALSE)</f>
        <v>14</v>
      </c>
      <c r="O5997">
        <f>L5997*VLOOKUP(M5997,薪资单位!$A$1:$B$6,2,FALSE)</f>
        <v>28</v>
      </c>
      <c r="P5997" t="s">
        <v>5989</v>
      </c>
    </row>
    <row r="5998" spans="1:16" x14ac:dyDescent="0.2">
      <c r="A5998" t="s">
        <v>175</v>
      </c>
      <c r="B5998" t="str">
        <f>IFERROR(LOOKUP(1,0/SEARCH(Sheet2!$E$3:$E$18,A5998),Sheet2!$F$3:$F$18),"其他")</f>
        <v>Java工程师</v>
      </c>
      <c r="C5998" t="s">
        <v>176</v>
      </c>
      <c r="D5998" t="s">
        <v>15</v>
      </c>
      <c r="E5998" t="s">
        <v>16</v>
      </c>
      <c r="F5998" t="s">
        <v>177</v>
      </c>
      <c r="G5998" t="s">
        <v>178</v>
      </c>
      <c r="H5998" t="s">
        <v>38</v>
      </c>
      <c r="I5998" t="s">
        <v>12</v>
      </c>
      <c r="J5998">
        <v>1.5</v>
      </c>
      <c r="K5998" t="s">
        <v>11139</v>
      </c>
      <c r="L5998" t="str">
        <f>LEFT(K5998,LEN(K5998)-3)</f>
        <v>2.8</v>
      </c>
      <c r="M5998" t="str">
        <f>RIGHT(K5998,3)</f>
        <v>万/月</v>
      </c>
      <c r="N5998">
        <f>J5998*VLOOKUP(M5998,薪资单位!$A$1:$B$6,2,FALSE)</f>
        <v>15</v>
      </c>
      <c r="O5998">
        <f>L5998*VLOOKUP(M5998,薪资单位!$A$1:$B$6,2,FALSE)</f>
        <v>28</v>
      </c>
      <c r="P5998" t="s">
        <v>11237</v>
      </c>
    </row>
    <row r="5999" spans="1:16" x14ac:dyDescent="0.2">
      <c r="A5999" t="s">
        <v>269</v>
      </c>
      <c r="B5999" t="str">
        <f>IFERROR(LOOKUP(1,0/SEARCH(Sheet2!$E$3:$E$18,A5999),Sheet2!$F$3:$F$18),"其他")</f>
        <v>Java工程师</v>
      </c>
      <c r="C5999" t="s">
        <v>176</v>
      </c>
      <c r="D5999" t="s">
        <v>15</v>
      </c>
      <c r="E5999" t="s">
        <v>16</v>
      </c>
      <c r="F5999" t="s">
        <v>36</v>
      </c>
      <c r="G5999" t="s">
        <v>286</v>
      </c>
      <c r="H5999" t="s">
        <v>42</v>
      </c>
      <c r="I5999" t="s">
        <v>12</v>
      </c>
      <c r="J5999">
        <v>1.5</v>
      </c>
      <c r="K5999" t="s">
        <v>11139</v>
      </c>
      <c r="L5999" t="str">
        <f>LEFT(K5999,LEN(K5999)-3)</f>
        <v>2.8</v>
      </c>
      <c r="M5999" t="str">
        <f>RIGHT(K5999,3)</f>
        <v>万/月</v>
      </c>
      <c r="N5999">
        <f>J5999*VLOOKUP(M5999,薪资单位!$A$1:$B$6,2,FALSE)</f>
        <v>15</v>
      </c>
      <c r="O5999">
        <f>L5999*VLOOKUP(M5999,薪资单位!$A$1:$B$6,2,FALSE)</f>
        <v>28</v>
      </c>
      <c r="P5999" t="s">
        <v>30</v>
      </c>
    </row>
    <row r="6000" spans="1:16" x14ac:dyDescent="0.2">
      <c r="A6000" t="s">
        <v>33</v>
      </c>
      <c r="B6000" t="str">
        <f>IFERROR(LOOKUP(1,0/SEARCH(Sheet2!$E$3:$E$18,A6000),Sheet2!$F$3:$F$18),"其他")</f>
        <v>Java工程师</v>
      </c>
      <c r="C6000" t="s">
        <v>176</v>
      </c>
      <c r="D6000" t="s">
        <v>15</v>
      </c>
      <c r="E6000" t="s">
        <v>8</v>
      </c>
      <c r="F6000" t="s">
        <v>9703</v>
      </c>
      <c r="G6000" t="s">
        <v>9829</v>
      </c>
      <c r="H6000" t="s">
        <v>26</v>
      </c>
      <c r="I6000" t="s">
        <v>81</v>
      </c>
      <c r="J6000">
        <v>1.5</v>
      </c>
      <c r="K6000" t="s">
        <v>11139</v>
      </c>
      <c r="L6000" t="str">
        <f>LEFT(K6000,LEN(K6000)-3)</f>
        <v>2.8</v>
      </c>
      <c r="M6000" t="str">
        <f>RIGHT(K6000,3)</f>
        <v>万/月</v>
      </c>
      <c r="N6000">
        <f>J6000*VLOOKUP(M6000,薪资单位!$A$1:$B$6,2,FALSE)</f>
        <v>15</v>
      </c>
      <c r="O6000">
        <f>L6000*VLOOKUP(M6000,薪资单位!$A$1:$B$6,2,FALSE)</f>
        <v>28</v>
      </c>
      <c r="P6000" t="s">
        <v>1139</v>
      </c>
    </row>
    <row r="6001" spans="1:16" x14ac:dyDescent="0.2">
      <c r="A6001" t="s">
        <v>1360</v>
      </c>
      <c r="B6001" t="str">
        <f>IFERROR(LOOKUP(1,0/SEARCH(Sheet2!$E$3:$E$18,A6001),Sheet2!$F$3:$F$18),"其他")</f>
        <v>大数据工程师</v>
      </c>
      <c r="C6001" t="s">
        <v>176</v>
      </c>
      <c r="D6001" t="s">
        <v>65</v>
      </c>
      <c r="E6001" t="s">
        <v>16</v>
      </c>
      <c r="F6001" t="s">
        <v>1636</v>
      </c>
      <c r="G6001" t="s">
        <v>4242</v>
      </c>
      <c r="H6001" t="s">
        <v>38</v>
      </c>
      <c r="I6001" t="s">
        <v>12</v>
      </c>
      <c r="J6001">
        <v>1.5</v>
      </c>
      <c r="K6001" t="s">
        <v>11139</v>
      </c>
      <c r="L6001" t="str">
        <f>LEFT(K6001,LEN(K6001)-3)</f>
        <v>2.8</v>
      </c>
      <c r="M6001" t="str">
        <f>RIGHT(K6001,3)</f>
        <v>万/月</v>
      </c>
      <c r="N6001">
        <f>J6001*VLOOKUP(M6001,薪资单位!$A$1:$B$6,2,FALSE)</f>
        <v>15</v>
      </c>
      <c r="O6001">
        <f>L6001*VLOOKUP(M6001,薪资单位!$A$1:$B$6,2,FALSE)</f>
        <v>28</v>
      </c>
      <c r="P6001" t="s">
        <v>839</v>
      </c>
    </row>
    <row r="6002" spans="1:16" x14ac:dyDescent="0.2">
      <c r="A6002" t="s">
        <v>1541</v>
      </c>
      <c r="B6002" t="str">
        <f>IFERROR(LOOKUP(1,0/SEARCH(Sheet2!$E$3:$E$18,A6002),Sheet2!$F$3:$F$18),"其他")</f>
        <v>其他</v>
      </c>
      <c r="C6002" t="s">
        <v>176</v>
      </c>
      <c r="D6002" t="s">
        <v>65</v>
      </c>
      <c r="E6002" t="s">
        <v>29</v>
      </c>
      <c r="F6002" t="s">
        <v>36</v>
      </c>
      <c r="G6002" t="s">
        <v>1542</v>
      </c>
      <c r="H6002" t="s">
        <v>19</v>
      </c>
      <c r="I6002" t="s">
        <v>12</v>
      </c>
      <c r="J6002">
        <v>1.5</v>
      </c>
      <c r="K6002" t="s">
        <v>11139</v>
      </c>
      <c r="L6002" t="str">
        <f>LEFT(K6002,LEN(K6002)-3)</f>
        <v>2.8</v>
      </c>
      <c r="M6002" t="str">
        <f>RIGHT(K6002,3)</f>
        <v>万/月</v>
      </c>
      <c r="N6002">
        <f>J6002*VLOOKUP(M6002,薪资单位!$A$1:$B$6,2,FALSE)</f>
        <v>15</v>
      </c>
      <c r="O6002">
        <f>L6002*VLOOKUP(M6002,薪资单位!$A$1:$B$6,2,FALSE)</f>
        <v>28</v>
      </c>
      <c r="P6002" t="s">
        <v>30</v>
      </c>
    </row>
    <row r="6003" spans="1:16" x14ac:dyDescent="0.2">
      <c r="A6003" t="s">
        <v>6725</v>
      </c>
      <c r="B6003" t="str">
        <f>IFERROR(LOOKUP(1,0/SEARCH(Sheet2!$E$3:$E$18,A6003),Sheet2!$F$3:$F$18),"其他")</f>
        <v>其他</v>
      </c>
      <c r="C6003" t="s">
        <v>176</v>
      </c>
      <c r="D6003" t="s">
        <v>65</v>
      </c>
      <c r="E6003" t="s">
        <v>16</v>
      </c>
      <c r="F6003" t="s">
        <v>5190</v>
      </c>
      <c r="G6003" t="s">
        <v>6726</v>
      </c>
      <c r="H6003" t="s">
        <v>19</v>
      </c>
      <c r="I6003" t="s">
        <v>12</v>
      </c>
      <c r="J6003">
        <v>1.5</v>
      </c>
      <c r="K6003" t="s">
        <v>11139</v>
      </c>
      <c r="L6003" t="str">
        <f>LEFT(K6003,LEN(K6003)-3)</f>
        <v>2.8</v>
      </c>
      <c r="M6003" t="str">
        <f>RIGHT(K6003,3)</f>
        <v>万/月</v>
      </c>
      <c r="N6003">
        <f>J6003*VLOOKUP(M6003,薪资单位!$A$1:$B$6,2,FALSE)</f>
        <v>15</v>
      </c>
      <c r="O6003">
        <f>L6003*VLOOKUP(M6003,薪资单位!$A$1:$B$6,2,FALSE)</f>
        <v>28</v>
      </c>
      <c r="P6003" t="s">
        <v>2595</v>
      </c>
    </row>
    <row r="6004" spans="1:16" x14ac:dyDescent="0.2">
      <c r="A6004" t="s">
        <v>1839</v>
      </c>
      <c r="B6004" t="str">
        <f>IFERROR(LOOKUP(1,0/SEARCH(Sheet2!$E$3:$E$18,A6004),Sheet2!$F$3:$F$18),"其他")</f>
        <v>大数据工程师</v>
      </c>
      <c r="C6004" t="s">
        <v>1840</v>
      </c>
      <c r="D6004" t="s">
        <v>35</v>
      </c>
      <c r="E6004" t="s">
        <v>16</v>
      </c>
      <c r="F6004" t="s">
        <v>24</v>
      </c>
      <c r="G6004" t="s">
        <v>1576</v>
      </c>
      <c r="H6004" t="s">
        <v>38</v>
      </c>
      <c r="I6004" t="s">
        <v>12</v>
      </c>
      <c r="J6004">
        <v>1.6</v>
      </c>
      <c r="K6004" t="s">
        <v>11139</v>
      </c>
      <c r="L6004" t="str">
        <f>LEFT(K6004,LEN(K6004)-3)</f>
        <v>2.8</v>
      </c>
      <c r="M6004" t="str">
        <f>RIGHT(K6004,3)</f>
        <v>万/月</v>
      </c>
      <c r="N6004">
        <f>J6004*VLOOKUP(M6004,薪资单位!$A$1:$B$6,2,FALSE)</f>
        <v>16</v>
      </c>
      <c r="O6004">
        <f>L6004*VLOOKUP(M6004,薪资单位!$A$1:$B$6,2,FALSE)</f>
        <v>28</v>
      </c>
      <c r="P6004" t="s">
        <v>30</v>
      </c>
    </row>
    <row r="6005" spans="1:16" x14ac:dyDescent="0.2">
      <c r="A6005" t="s">
        <v>857</v>
      </c>
      <c r="B6005" t="str">
        <f>IFERROR(LOOKUP(1,0/SEARCH(Sheet2!$E$3:$E$18,A6005),Sheet2!$F$3:$F$18),"其他")</f>
        <v>C++工程师</v>
      </c>
      <c r="C6005" t="s">
        <v>1437</v>
      </c>
      <c r="D6005" t="s">
        <v>15</v>
      </c>
      <c r="E6005" t="s">
        <v>16</v>
      </c>
      <c r="F6005" t="s">
        <v>1636</v>
      </c>
      <c r="G6005" t="s">
        <v>3563</v>
      </c>
      <c r="H6005" t="s">
        <v>11</v>
      </c>
      <c r="I6005" t="s">
        <v>20</v>
      </c>
      <c r="J6005">
        <v>1.8</v>
      </c>
      <c r="K6005" t="s">
        <v>11139</v>
      </c>
      <c r="L6005" t="str">
        <f>LEFT(K6005,LEN(K6005)-3)</f>
        <v>2.8</v>
      </c>
      <c r="M6005" t="str">
        <f>RIGHT(K6005,3)</f>
        <v>万/月</v>
      </c>
      <c r="N6005">
        <f>J6005*VLOOKUP(M6005,薪资单位!$A$1:$B$6,2,FALSE)</f>
        <v>18</v>
      </c>
      <c r="O6005">
        <f>L6005*VLOOKUP(M6005,薪资单位!$A$1:$B$6,2,FALSE)</f>
        <v>28</v>
      </c>
      <c r="P6005" t="s">
        <v>839</v>
      </c>
    </row>
    <row r="6006" spans="1:16" x14ac:dyDescent="0.2">
      <c r="A6006" t="s">
        <v>7653</v>
      </c>
      <c r="B6006" t="str">
        <f>IFERROR(LOOKUP(1,0/SEARCH(Sheet2!$E$3:$E$18,A6006),Sheet2!$F$3:$F$18),"其他")</f>
        <v>Web工程师</v>
      </c>
      <c r="C6006" t="s">
        <v>1437</v>
      </c>
      <c r="D6006" t="s">
        <v>35</v>
      </c>
      <c r="E6006" t="s">
        <v>16</v>
      </c>
      <c r="F6006" t="s">
        <v>1192</v>
      </c>
      <c r="G6006" t="s">
        <v>7654</v>
      </c>
      <c r="H6006" t="s">
        <v>11</v>
      </c>
      <c r="I6006" t="s">
        <v>12</v>
      </c>
      <c r="J6006">
        <v>1.8</v>
      </c>
      <c r="K6006" t="s">
        <v>11139</v>
      </c>
      <c r="L6006" t="str">
        <f>LEFT(K6006,LEN(K6006)-3)</f>
        <v>2.8</v>
      </c>
      <c r="M6006" t="str">
        <f>RIGHT(K6006,3)</f>
        <v>万/月</v>
      </c>
      <c r="N6006">
        <f>J6006*VLOOKUP(M6006,薪资单位!$A$1:$B$6,2,FALSE)</f>
        <v>18</v>
      </c>
      <c r="O6006">
        <f>L6006*VLOOKUP(M6006,薪资单位!$A$1:$B$6,2,FALSE)</f>
        <v>28</v>
      </c>
      <c r="P6006" t="s">
        <v>5989</v>
      </c>
    </row>
    <row r="6007" spans="1:16" x14ac:dyDescent="0.2">
      <c r="A6007" t="s">
        <v>9231</v>
      </c>
      <c r="B6007" t="str">
        <f>IFERROR(LOOKUP(1,0/SEARCH(Sheet2!$E$3:$E$18,A6007),Sheet2!$F$3:$F$18),"其他")</f>
        <v>Java工程师</v>
      </c>
      <c r="C6007" t="s">
        <v>1437</v>
      </c>
      <c r="D6007" t="s">
        <v>7</v>
      </c>
      <c r="E6007" t="s">
        <v>16</v>
      </c>
      <c r="F6007" t="s">
        <v>5989</v>
      </c>
      <c r="G6007" t="s">
        <v>9232</v>
      </c>
      <c r="H6007" t="s">
        <v>38</v>
      </c>
      <c r="I6007" t="s">
        <v>12</v>
      </c>
      <c r="J6007">
        <v>1.8</v>
      </c>
      <c r="K6007" t="s">
        <v>11139</v>
      </c>
      <c r="L6007" t="str">
        <f>LEFT(K6007,LEN(K6007)-3)</f>
        <v>2.8</v>
      </c>
      <c r="M6007" t="str">
        <f>RIGHT(K6007,3)</f>
        <v>万/月</v>
      </c>
      <c r="N6007">
        <f>J6007*VLOOKUP(M6007,薪资单位!$A$1:$B$6,2,FALSE)</f>
        <v>18</v>
      </c>
      <c r="O6007">
        <f>L6007*VLOOKUP(M6007,薪资单位!$A$1:$B$6,2,FALSE)</f>
        <v>28</v>
      </c>
      <c r="P6007" t="s">
        <v>5989</v>
      </c>
    </row>
    <row r="6008" spans="1:16" x14ac:dyDescent="0.2">
      <c r="A6008" t="s">
        <v>1368</v>
      </c>
      <c r="B6008" t="str">
        <f>IFERROR(LOOKUP(1,0/SEARCH(Sheet2!$E$3:$E$18,A6008),Sheet2!$F$3:$F$18),"其他")</f>
        <v>大数据工程师</v>
      </c>
      <c r="C6008" t="s">
        <v>1437</v>
      </c>
      <c r="D6008" t="s">
        <v>15</v>
      </c>
      <c r="E6008" t="s">
        <v>8</v>
      </c>
      <c r="F6008" t="s">
        <v>6263</v>
      </c>
      <c r="G6008" t="s">
        <v>8756</v>
      </c>
      <c r="H6008" t="s">
        <v>26</v>
      </c>
      <c r="I6008" t="s">
        <v>20</v>
      </c>
      <c r="J6008">
        <v>1.8</v>
      </c>
      <c r="K6008" t="s">
        <v>11139</v>
      </c>
      <c r="L6008" t="str">
        <f>LEFT(K6008,LEN(K6008)-3)</f>
        <v>2.8</v>
      </c>
      <c r="M6008" t="str">
        <f>RIGHT(K6008,3)</f>
        <v>万/月</v>
      </c>
      <c r="N6008">
        <f>J6008*VLOOKUP(M6008,薪资单位!$A$1:$B$6,2,FALSE)</f>
        <v>18</v>
      </c>
      <c r="O6008">
        <f>L6008*VLOOKUP(M6008,薪资单位!$A$1:$B$6,2,FALSE)</f>
        <v>28</v>
      </c>
      <c r="P6008" t="s">
        <v>5989</v>
      </c>
    </row>
    <row r="6009" spans="1:16" x14ac:dyDescent="0.2">
      <c r="A6009" t="s">
        <v>630</v>
      </c>
      <c r="B6009" t="str">
        <f>IFERROR(LOOKUP(1,0/SEARCH(Sheet2!$E$3:$E$18,A6009),Sheet2!$F$3:$F$18),"其他")</f>
        <v>运维工程师</v>
      </c>
      <c r="C6009" t="s">
        <v>1437</v>
      </c>
      <c r="D6009" t="s">
        <v>15</v>
      </c>
      <c r="E6009" t="s">
        <v>16</v>
      </c>
      <c r="F6009" t="s">
        <v>4277</v>
      </c>
      <c r="G6009" t="s">
        <v>10783</v>
      </c>
      <c r="H6009" t="s">
        <v>11</v>
      </c>
      <c r="I6009" t="s">
        <v>12</v>
      </c>
      <c r="J6009">
        <v>1.8</v>
      </c>
      <c r="K6009" t="s">
        <v>11139</v>
      </c>
      <c r="L6009" t="str">
        <f>LEFT(K6009,LEN(K6009)-3)</f>
        <v>2.8</v>
      </c>
      <c r="M6009" t="str">
        <f>RIGHT(K6009,3)</f>
        <v>万/月</v>
      </c>
      <c r="N6009">
        <f>J6009*VLOOKUP(M6009,薪资单位!$A$1:$B$6,2,FALSE)</f>
        <v>18</v>
      </c>
      <c r="O6009">
        <f>L6009*VLOOKUP(M6009,薪资单位!$A$1:$B$6,2,FALSE)</f>
        <v>28</v>
      </c>
      <c r="P6009" t="s">
        <v>1139</v>
      </c>
    </row>
    <row r="6010" spans="1:16" x14ac:dyDescent="0.2">
      <c r="A6010" t="s">
        <v>1353</v>
      </c>
      <c r="B6010" t="str">
        <f>IFERROR(LOOKUP(1,0/SEARCH(Sheet2!$E$3:$E$18,A6010),Sheet2!$F$3:$F$18),"其他")</f>
        <v>其他</v>
      </c>
      <c r="C6010" t="s">
        <v>1437</v>
      </c>
      <c r="D6010" t="s">
        <v>7</v>
      </c>
      <c r="E6010" t="s">
        <v>16</v>
      </c>
      <c r="F6010" t="s">
        <v>24</v>
      </c>
      <c r="G6010" t="s">
        <v>1438</v>
      </c>
      <c r="H6010" t="s">
        <v>38</v>
      </c>
      <c r="I6010" t="s">
        <v>12</v>
      </c>
      <c r="J6010">
        <v>1.8</v>
      </c>
      <c r="K6010" t="s">
        <v>11139</v>
      </c>
      <c r="L6010" t="str">
        <f>LEFT(K6010,LEN(K6010)-3)</f>
        <v>2.8</v>
      </c>
      <c r="M6010" t="str">
        <f>RIGHT(K6010,3)</f>
        <v>万/月</v>
      </c>
      <c r="N6010">
        <f>J6010*VLOOKUP(M6010,薪资单位!$A$1:$B$6,2,FALSE)</f>
        <v>18</v>
      </c>
      <c r="O6010">
        <f>L6010*VLOOKUP(M6010,薪资单位!$A$1:$B$6,2,FALSE)</f>
        <v>28</v>
      </c>
      <c r="P6010" t="s">
        <v>30</v>
      </c>
    </row>
    <row r="6011" spans="1:16" x14ac:dyDescent="0.2">
      <c r="A6011" t="s">
        <v>4945</v>
      </c>
      <c r="B6011" t="str">
        <f>IFERROR(LOOKUP(1,0/SEARCH(Sheet2!$E$3:$E$18,A6011),Sheet2!$F$3:$F$18),"其他")</f>
        <v>其他</v>
      </c>
      <c r="C6011" t="s">
        <v>1437</v>
      </c>
      <c r="D6011" t="s">
        <v>35</v>
      </c>
      <c r="E6011" t="s">
        <v>16</v>
      </c>
      <c r="F6011" t="s">
        <v>1636</v>
      </c>
      <c r="G6011" t="s">
        <v>4381</v>
      </c>
      <c r="H6011" t="s">
        <v>42</v>
      </c>
      <c r="I6011" t="s">
        <v>12</v>
      </c>
      <c r="J6011">
        <v>1.8</v>
      </c>
      <c r="K6011" t="s">
        <v>11139</v>
      </c>
      <c r="L6011" t="str">
        <f>LEFT(K6011,LEN(K6011)-3)</f>
        <v>2.8</v>
      </c>
      <c r="M6011" t="str">
        <f>RIGHT(K6011,3)</f>
        <v>万/月</v>
      </c>
      <c r="N6011">
        <f>J6011*VLOOKUP(M6011,薪资单位!$A$1:$B$6,2,FALSE)</f>
        <v>18</v>
      </c>
      <c r="O6011">
        <f>L6011*VLOOKUP(M6011,薪资单位!$A$1:$B$6,2,FALSE)</f>
        <v>28</v>
      </c>
      <c r="P6011" t="s">
        <v>839</v>
      </c>
    </row>
    <row r="6012" spans="1:16" x14ac:dyDescent="0.2">
      <c r="A6012" t="s">
        <v>1368</v>
      </c>
      <c r="B6012" t="str">
        <f>IFERROR(LOOKUP(1,0/SEARCH(Sheet2!$E$3:$E$18,A6012),Sheet2!$F$3:$F$18),"其他")</f>
        <v>大数据工程师</v>
      </c>
      <c r="C6012" t="s">
        <v>3131</v>
      </c>
      <c r="D6012" t="s">
        <v>51</v>
      </c>
      <c r="E6012" t="s">
        <v>241</v>
      </c>
      <c r="F6012" t="s">
        <v>1809</v>
      </c>
      <c r="G6012" t="s">
        <v>8713</v>
      </c>
      <c r="H6012" t="s">
        <v>42</v>
      </c>
      <c r="I6012" t="s">
        <v>12</v>
      </c>
      <c r="J6012">
        <v>2</v>
      </c>
      <c r="K6012" t="s">
        <v>11139</v>
      </c>
      <c r="L6012" t="str">
        <f>LEFT(K6012,LEN(K6012)-3)</f>
        <v>2.8</v>
      </c>
      <c r="M6012" t="str">
        <f>RIGHT(K6012,3)</f>
        <v>万/月</v>
      </c>
      <c r="N6012">
        <f>J6012*VLOOKUP(M6012,薪资单位!$A$1:$B$6,2,FALSE)</f>
        <v>20</v>
      </c>
      <c r="O6012">
        <f>L6012*VLOOKUP(M6012,薪资单位!$A$1:$B$6,2,FALSE)</f>
        <v>28</v>
      </c>
      <c r="P6012" t="s">
        <v>5989</v>
      </c>
    </row>
    <row r="6013" spans="1:16" x14ac:dyDescent="0.2">
      <c r="A6013" t="s">
        <v>1360</v>
      </c>
      <c r="B6013" t="str">
        <f>IFERROR(LOOKUP(1,0/SEARCH(Sheet2!$E$3:$E$18,A6013),Sheet2!$F$3:$F$18),"其他")</f>
        <v>大数据工程师</v>
      </c>
      <c r="C6013" t="s">
        <v>3131</v>
      </c>
      <c r="D6013" t="s">
        <v>15</v>
      </c>
      <c r="E6013" t="s">
        <v>16</v>
      </c>
      <c r="F6013" t="s">
        <v>2645</v>
      </c>
      <c r="G6013" t="s">
        <v>80</v>
      </c>
      <c r="H6013" t="s">
        <v>38</v>
      </c>
      <c r="I6013" t="s">
        <v>81</v>
      </c>
      <c r="J6013">
        <v>2</v>
      </c>
      <c r="K6013" t="s">
        <v>11139</v>
      </c>
      <c r="L6013" t="str">
        <f>LEFT(K6013,LEN(K6013)-3)</f>
        <v>2.8</v>
      </c>
      <c r="M6013" t="str">
        <f>RIGHT(K6013,3)</f>
        <v>万/月</v>
      </c>
      <c r="N6013">
        <f>J6013*VLOOKUP(M6013,薪资单位!$A$1:$B$6,2,FALSE)</f>
        <v>20</v>
      </c>
      <c r="O6013">
        <f>L6013*VLOOKUP(M6013,薪资单位!$A$1:$B$6,2,FALSE)</f>
        <v>28</v>
      </c>
      <c r="P6013" t="s">
        <v>839</v>
      </c>
    </row>
    <row r="6014" spans="1:16" x14ac:dyDescent="0.2">
      <c r="A6014" t="s">
        <v>3130</v>
      </c>
      <c r="B6014" t="str">
        <f>IFERROR(LOOKUP(1,0/SEARCH(Sheet2!$E$3:$E$18,A6014),Sheet2!$F$3:$F$18),"其他")</f>
        <v>运维工程师</v>
      </c>
      <c r="C6014" t="s">
        <v>3131</v>
      </c>
      <c r="D6014" t="s">
        <v>35</v>
      </c>
      <c r="E6014" t="s">
        <v>16</v>
      </c>
      <c r="F6014" t="s">
        <v>839</v>
      </c>
      <c r="G6014" t="s">
        <v>3132</v>
      </c>
      <c r="H6014" t="s">
        <v>38</v>
      </c>
      <c r="I6014" t="s">
        <v>20</v>
      </c>
      <c r="J6014">
        <v>2</v>
      </c>
      <c r="K6014" t="s">
        <v>11139</v>
      </c>
      <c r="L6014" t="str">
        <f>LEFT(K6014,LEN(K6014)-3)</f>
        <v>2.8</v>
      </c>
      <c r="M6014" t="str">
        <f>RIGHT(K6014,3)</f>
        <v>万/月</v>
      </c>
      <c r="N6014">
        <f>J6014*VLOOKUP(M6014,薪资单位!$A$1:$B$6,2,FALSE)</f>
        <v>20</v>
      </c>
      <c r="O6014">
        <f>L6014*VLOOKUP(M6014,薪资单位!$A$1:$B$6,2,FALSE)</f>
        <v>28</v>
      </c>
      <c r="P6014" t="s">
        <v>839</v>
      </c>
    </row>
    <row r="6015" spans="1:16" x14ac:dyDescent="0.2">
      <c r="A6015" t="s">
        <v>33</v>
      </c>
      <c r="B6015" t="str">
        <f>IFERROR(LOOKUP(1,0/SEARCH(Sheet2!$E$3:$E$18,A6015),Sheet2!$F$3:$F$18),"其他")</f>
        <v>Java工程师</v>
      </c>
      <c r="C6015" t="s">
        <v>2747</v>
      </c>
      <c r="D6015" t="s">
        <v>15</v>
      </c>
      <c r="E6015" t="s">
        <v>16</v>
      </c>
      <c r="F6015" t="s">
        <v>888</v>
      </c>
      <c r="G6015" t="s">
        <v>2748</v>
      </c>
      <c r="H6015" t="s">
        <v>11</v>
      </c>
      <c r="I6015" t="s">
        <v>81</v>
      </c>
      <c r="J6015">
        <v>2.2000000000000002</v>
      </c>
      <c r="K6015" t="s">
        <v>11139</v>
      </c>
      <c r="L6015" t="str">
        <f>LEFT(K6015,LEN(K6015)-3)</f>
        <v>2.8</v>
      </c>
      <c r="M6015" t="str">
        <f>RIGHT(K6015,3)</f>
        <v>万/月</v>
      </c>
      <c r="N6015">
        <f>J6015*VLOOKUP(M6015,薪资单位!$A$1:$B$6,2,FALSE)</f>
        <v>22</v>
      </c>
      <c r="O6015">
        <f>L6015*VLOOKUP(M6015,薪资单位!$A$1:$B$6,2,FALSE)</f>
        <v>28</v>
      </c>
      <c r="P6015" t="s">
        <v>839</v>
      </c>
    </row>
    <row r="6016" spans="1:16" x14ac:dyDescent="0.2">
      <c r="A6016" t="s">
        <v>3922</v>
      </c>
      <c r="B6016" t="str">
        <f>IFERROR(LOOKUP(1,0/SEARCH(Sheet2!$E$3:$E$18,A6016),Sheet2!$F$3:$F$18),"其他")</f>
        <v>大数据工程师</v>
      </c>
      <c r="C6016" t="s">
        <v>3923</v>
      </c>
      <c r="D6016" t="s">
        <v>15</v>
      </c>
      <c r="E6016" t="s">
        <v>16</v>
      </c>
      <c r="F6016" t="s">
        <v>839</v>
      </c>
      <c r="G6016" t="s">
        <v>3924</v>
      </c>
      <c r="H6016" t="s">
        <v>26</v>
      </c>
      <c r="I6016" t="s">
        <v>12</v>
      </c>
      <c r="J6016">
        <v>2.2999999999999998</v>
      </c>
      <c r="K6016" t="s">
        <v>11139</v>
      </c>
      <c r="L6016" t="str">
        <f>LEFT(K6016,LEN(K6016)-3)</f>
        <v>2.8</v>
      </c>
      <c r="M6016" t="str">
        <f>RIGHT(K6016,3)</f>
        <v>万/月</v>
      </c>
      <c r="N6016">
        <f>J6016*VLOOKUP(M6016,薪资单位!$A$1:$B$6,2,FALSE)</f>
        <v>23</v>
      </c>
      <c r="O6016">
        <f>L6016*VLOOKUP(M6016,薪资单位!$A$1:$B$6,2,FALSE)</f>
        <v>28</v>
      </c>
      <c r="P6016" t="s">
        <v>839</v>
      </c>
    </row>
    <row r="6017" spans="1:16" x14ac:dyDescent="0.2">
      <c r="A6017" t="s">
        <v>4185</v>
      </c>
      <c r="B6017" t="str">
        <f>IFERROR(LOOKUP(1,0/SEARCH(Sheet2!$E$3:$E$18,A6017),Sheet2!$F$3:$F$18),"其他")</f>
        <v>其他</v>
      </c>
      <c r="C6017" t="s">
        <v>4186</v>
      </c>
      <c r="D6017" t="s">
        <v>15</v>
      </c>
      <c r="E6017" t="s">
        <v>16</v>
      </c>
      <c r="F6017" t="s">
        <v>1636</v>
      </c>
      <c r="G6017" t="s">
        <v>4187</v>
      </c>
      <c r="H6017" t="s">
        <v>11</v>
      </c>
      <c r="I6017" t="s">
        <v>12</v>
      </c>
      <c r="J6017">
        <v>2.4</v>
      </c>
      <c r="K6017" t="s">
        <v>11139</v>
      </c>
      <c r="L6017" t="str">
        <f>LEFT(K6017,LEN(K6017)-3)</f>
        <v>2.8</v>
      </c>
      <c r="M6017" t="str">
        <f>RIGHT(K6017,3)</f>
        <v>万/月</v>
      </c>
      <c r="N6017">
        <f>J6017*VLOOKUP(M6017,薪资单位!$A$1:$B$6,2,FALSE)</f>
        <v>24</v>
      </c>
      <c r="O6017">
        <f>L6017*VLOOKUP(M6017,薪资单位!$A$1:$B$6,2,FALSE)</f>
        <v>28</v>
      </c>
      <c r="P6017" t="s">
        <v>839</v>
      </c>
    </row>
    <row r="6018" spans="1:16" x14ac:dyDescent="0.2">
      <c r="A6018" t="s">
        <v>8670</v>
      </c>
      <c r="B6018" t="str">
        <f>IFERROR(LOOKUP(1,0/SEARCH(Sheet2!$E$3:$E$18,A6018),Sheet2!$F$3:$F$18),"其他")</f>
        <v>其他</v>
      </c>
      <c r="C6018" t="s">
        <v>8671</v>
      </c>
      <c r="D6018" t="s">
        <v>65</v>
      </c>
      <c r="E6018" t="s">
        <v>8</v>
      </c>
      <c r="F6018" t="s">
        <v>7458</v>
      </c>
      <c r="G6018" t="s">
        <v>7954</v>
      </c>
      <c r="H6018" t="s">
        <v>26</v>
      </c>
      <c r="I6018" t="s">
        <v>12</v>
      </c>
      <c r="J6018">
        <v>1.6</v>
      </c>
      <c r="K6018" t="s">
        <v>11110</v>
      </c>
      <c r="L6018" t="str">
        <f>LEFT(K6018,LEN(K6018)-3)</f>
        <v>2.9</v>
      </c>
      <c r="M6018" t="str">
        <f>RIGHT(K6018,3)</f>
        <v>万/月</v>
      </c>
      <c r="N6018">
        <f>J6018*VLOOKUP(M6018,薪资单位!$A$1:$B$6,2,FALSE)</f>
        <v>16</v>
      </c>
      <c r="O6018">
        <f>L6018*VLOOKUP(M6018,薪资单位!$A$1:$B$6,2,FALSE)</f>
        <v>29</v>
      </c>
      <c r="P6018" t="s">
        <v>5989</v>
      </c>
    </row>
    <row r="6019" spans="1:16" x14ac:dyDescent="0.2">
      <c r="A6019" t="s">
        <v>2028</v>
      </c>
      <c r="B6019" t="str">
        <f>IFERROR(LOOKUP(1,0/SEARCH(Sheet2!$E$3:$E$18,A6019),Sheet2!$F$3:$F$18),"其他")</f>
        <v>其他</v>
      </c>
      <c r="C6019" t="s">
        <v>2029</v>
      </c>
      <c r="D6019" t="s">
        <v>7</v>
      </c>
      <c r="E6019" t="s">
        <v>29</v>
      </c>
      <c r="F6019" t="s">
        <v>70</v>
      </c>
      <c r="G6019" t="s">
        <v>2030</v>
      </c>
      <c r="H6019" t="s">
        <v>26</v>
      </c>
      <c r="I6019" t="s">
        <v>32</v>
      </c>
      <c r="J6019">
        <v>2.2000000000000002</v>
      </c>
      <c r="K6019" t="s">
        <v>11110</v>
      </c>
      <c r="L6019" t="str">
        <f>LEFT(K6019,LEN(K6019)-3)</f>
        <v>2.9</v>
      </c>
      <c r="M6019" t="str">
        <f>RIGHT(K6019,3)</f>
        <v>万/月</v>
      </c>
      <c r="N6019">
        <f>J6019*VLOOKUP(M6019,薪资单位!$A$1:$B$6,2,FALSE)</f>
        <v>22</v>
      </c>
      <c r="O6019">
        <f>L6019*VLOOKUP(M6019,薪资单位!$A$1:$B$6,2,FALSE)</f>
        <v>29</v>
      </c>
      <c r="P6019" t="s">
        <v>30</v>
      </c>
    </row>
    <row r="6020" spans="1:16" x14ac:dyDescent="0.2">
      <c r="A6020" t="s">
        <v>2364</v>
      </c>
      <c r="B6020" t="str">
        <f>IFERROR(LOOKUP(1,0/SEARCH(Sheet2!$E$3:$E$18,A6020),Sheet2!$F$3:$F$18),"其他")</f>
        <v>C#工程师</v>
      </c>
      <c r="C6020" t="s">
        <v>2365</v>
      </c>
      <c r="D6020" t="s">
        <v>7</v>
      </c>
      <c r="E6020" t="s">
        <v>143</v>
      </c>
      <c r="F6020" t="s">
        <v>30</v>
      </c>
      <c r="G6020" t="s">
        <v>2366</v>
      </c>
      <c r="H6020" t="s">
        <v>42</v>
      </c>
      <c r="I6020" t="s">
        <v>12</v>
      </c>
      <c r="J6020">
        <v>2.5</v>
      </c>
      <c r="K6020" t="s">
        <v>11110</v>
      </c>
      <c r="L6020" t="str">
        <f>LEFT(K6020,LEN(K6020)-3)</f>
        <v>2.9</v>
      </c>
      <c r="M6020" t="str">
        <f>RIGHT(K6020,3)</f>
        <v>万/月</v>
      </c>
      <c r="N6020">
        <f>J6020*VLOOKUP(M6020,薪资单位!$A$1:$B$6,2,FALSE)</f>
        <v>25</v>
      </c>
      <c r="O6020">
        <f>L6020*VLOOKUP(M6020,薪资单位!$A$1:$B$6,2,FALSE)</f>
        <v>29</v>
      </c>
      <c r="P6020" t="s">
        <v>30</v>
      </c>
    </row>
    <row r="6021" spans="1:16" x14ac:dyDescent="0.2">
      <c r="A6021" t="s">
        <v>1593</v>
      </c>
      <c r="B6021" t="str">
        <f>IFERROR(LOOKUP(1,0/SEARCH(Sheet2!$E$3:$E$18,A6021),Sheet2!$F$3:$F$18),"其他")</f>
        <v>大数据工程师</v>
      </c>
      <c r="C6021" t="s">
        <v>1594</v>
      </c>
      <c r="D6021" t="s">
        <v>35</v>
      </c>
      <c r="E6021" t="s">
        <v>16</v>
      </c>
      <c r="F6021" t="s">
        <v>9</v>
      </c>
      <c r="G6021" t="s">
        <v>823</v>
      </c>
      <c r="H6021" t="s">
        <v>26</v>
      </c>
      <c r="I6021" t="s">
        <v>32</v>
      </c>
      <c r="J6021">
        <v>10</v>
      </c>
      <c r="K6021" t="s">
        <v>11140</v>
      </c>
      <c r="L6021" t="str">
        <f>LEFT(K6021,LEN(K6021)-3)</f>
        <v>35</v>
      </c>
      <c r="M6021" t="str">
        <f>RIGHT(K6021,3)</f>
        <v>万/年</v>
      </c>
      <c r="N6021">
        <f>J6021*VLOOKUP(M6021,薪资单位!$A$1:$B$6,2,FALSE)</f>
        <v>8.3333333333333321</v>
      </c>
      <c r="O6021">
        <f>L6021*VLOOKUP(M6021,薪资单位!$A$1:$B$6,2,FALSE)</f>
        <v>29.166666666666664</v>
      </c>
      <c r="P6021" t="s">
        <v>30</v>
      </c>
    </row>
    <row r="6022" spans="1:16" x14ac:dyDescent="0.2">
      <c r="A6022" t="s">
        <v>10491</v>
      </c>
      <c r="B6022" t="str">
        <f>IFERROR(LOOKUP(1,0/SEARCH(Sheet2!$E$3:$E$18,A6022),Sheet2!$F$3:$F$18),"其他")</f>
        <v>其他</v>
      </c>
      <c r="C6022" t="s">
        <v>10492</v>
      </c>
      <c r="D6022" t="s">
        <v>7</v>
      </c>
      <c r="E6022" t="s">
        <v>29</v>
      </c>
      <c r="F6022" t="s">
        <v>1139</v>
      </c>
      <c r="G6022" t="s">
        <v>9668</v>
      </c>
      <c r="H6022" t="s">
        <v>26</v>
      </c>
      <c r="I6022" t="s">
        <v>43</v>
      </c>
      <c r="J6022">
        <v>15</v>
      </c>
      <c r="K6022" t="s">
        <v>11140</v>
      </c>
      <c r="L6022" t="str">
        <f>LEFT(K6022,LEN(K6022)-3)</f>
        <v>35</v>
      </c>
      <c r="M6022" t="str">
        <f>RIGHT(K6022,3)</f>
        <v>万/年</v>
      </c>
      <c r="N6022">
        <f>J6022*VLOOKUP(M6022,薪资单位!$A$1:$B$6,2,FALSE)</f>
        <v>12.499999999999998</v>
      </c>
      <c r="O6022">
        <f>L6022*VLOOKUP(M6022,薪资单位!$A$1:$B$6,2,FALSE)</f>
        <v>29.166666666666664</v>
      </c>
      <c r="P6022" t="s">
        <v>1139</v>
      </c>
    </row>
    <row r="6023" spans="1:16" x14ac:dyDescent="0.2">
      <c r="A6023" t="s">
        <v>10694</v>
      </c>
      <c r="B6023" t="str">
        <f>IFERROR(LOOKUP(1,0/SEARCH(Sheet2!$E$3:$E$18,A6023),Sheet2!$F$3:$F$18),"其他")</f>
        <v>其他</v>
      </c>
      <c r="C6023" t="s">
        <v>10492</v>
      </c>
      <c r="D6023" t="s">
        <v>23</v>
      </c>
      <c r="E6023" t="s">
        <v>16</v>
      </c>
      <c r="F6023" t="s">
        <v>673</v>
      </c>
      <c r="G6023" t="s">
        <v>10695</v>
      </c>
      <c r="H6023" t="s">
        <v>93</v>
      </c>
      <c r="I6023" t="s">
        <v>12</v>
      </c>
      <c r="J6023">
        <v>15</v>
      </c>
      <c r="K6023" t="s">
        <v>11140</v>
      </c>
      <c r="L6023" t="str">
        <f>LEFT(K6023,LEN(K6023)-3)</f>
        <v>35</v>
      </c>
      <c r="M6023" t="str">
        <f>RIGHT(K6023,3)</f>
        <v>万/年</v>
      </c>
      <c r="N6023">
        <f>J6023*VLOOKUP(M6023,薪资单位!$A$1:$B$6,2,FALSE)</f>
        <v>12.499999999999998</v>
      </c>
      <c r="O6023">
        <f>L6023*VLOOKUP(M6023,薪资单位!$A$1:$B$6,2,FALSE)</f>
        <v>29.166666666666664</v>
      </c>
      <c r="P6023" t="s">
        <v>1139</v>
      </c>
    </row>
    <row r="6024" spans="1:16" x14ac:dyDescent="0.2">
      <c r="A6024" t="s">
        <v>890</v>
      </c>
      <c r="B6024" t="str">
        <f>IFERROR(LOOKUP(1,0/SEARCH(Sheet2!$E$3:$E$18,A6024),Sheet2!$F$3:$F$18),"其他")</f>
        <v>C++工程师</v>
      </c>
      <c r="C6024" t="s">
        <v>2703</v>
      </c>
      <c r="D6024" t="s">
        <v>35</v>
      </c>
      <c r="E6024" t="s">
        <v>16</v>
      </c>
      <c r="F6024" t="s">
        <v>487</v>
      </c>
      <c r="G6024" t="s">
        <v>3588</v>
      </c>
      <c r="H6024" t="s">
        <v>93</v>
      </c>
      <c r="I6024" t="s">
        <v>12</v>
      </c>
      <c r="J6024">
        <v>20</v>
      </c>
      <c r="K6024" t="s">
        <v>11140</v>
      </c>
      <c r="L6024" t="str">
        <f>LEFT(K6024,LEN(K6024)-3)</f>
        <v>35</v>
      </c>
      <c r="M6024" t="str">
        <f>RIGHT(K6024,3)</f>
        <v>万/年</v>
      </c>
      <c r="N6024">
        <f>J6024*VLOOKUP(M6024,薪资单位!$A$1:$B$6,2,FALSE)</f>
        <v>16.666666666666664</v>
      </c>
      <c r="O6024">
        <f>L6024*VLOOKUP(M6024,薪资单位!$A$1:$B$6,2,FALSE)</f>
        <v>29.166666666666664</v>
      </c>
      <c r="P6024" t="s">
        <v>839</v>
      </c>
    </row>
    <row r="6025" spans="1:16" x14ac:dyDescent="0.2">
      <c r="A6025" t="s">
        <v>173</v>
      </c>
      <c r="B6025" t="str">
        <f>IFERROR(LOOKUP(1,0/SEARCH(Sheet2!$E$3:$E$18,A6025),Sheet2!$F$3:$F$18),"其他")</f>
        <v>Java工程师</v>
      </c>
      <c r="C6025" t="s">
        <v>2703</v>
      </c>
      <c r="D6025" t="s">
        <v>7</v>
      </c>
      <c r="E6025" t="s">
        <v>2704</v>
      </c>
      <c r="F6025" t="s">
        <v>2705</v>
      </c>
      <c r="G6025" t="s">
        <v>2706</v>
      </c>
      <c r="H6025" t="s">
        <v>11</v>
      </c>
      <c r="I6025" t="s">
        <v>12</v>
      </c>
      <c r="J6025">
        <v>20</v>
      </c>
      <c r="K6025" t="s">
        <v>11140</v>
      </c>
      <c r="L6025" t="str">
        <f>LEFT(K6025,LEN(K6025)-3)</f>
        <v>35</v>
      </c>
      <c r="M6025" t="str">
        <f>RIGHT(K6025,3)</f>
        <v>万/年</v>
      </c>
      <c r="N6025">
        <f>J6025*VLOOKUP(M6025,薪资单位!$A$1:$B$6,2,FALSE)</f>
        <v>16.666666666666664</v>
      </c>
      <c r="O6025">
        <f>L6025*VLOOKUP(M6025,薪资单位!$A$1:$B$6,2,FALSE)</f>
        <v>29.166666666666664</v>
      </c>
      <c r="P6025" t="s">
        <v>753</v>
      </c>
    </row>
    <row r="6026" spans="1:16" x14ac:dyDescent="0.2">
      <c r="A6026" t="s">
        <v>10905</v>
      </c>
      <c r="B6026" t="str">
        <f>IFERROR(LOOKUP(1,0/SEARCH(Sheet2!$E$3:$E$18,A6026),Sheet2!$F$3:$F$18),"其他")</f>
        <v>测试工程师</v>
      </c>
      <c r="C6026" t="s">
        <v>2703</v>
      </c>
      <c r="D6026" t="s">
        <v>35</v>
      </c>
      <c r="E6026" t="s">
        <v>16</v>
      </c>
      <c r="F6026" t="s">
        <v>2558</v>
      </c>
      <c r="G6026" t="s">
        <v>10906</v>
      </c>
      <c r="H6026" t="s">
        <v>38</v>
      </c>
      <c r="I6026" t="s">
        <v>12</v>
      </c>
      <c r="J6026">
        <v>20</v>
      </c>
      <c r="K6026" t="s">
        <v>11140</v>
      </c>
      <c r="L6026" t="str">
        <f>LEFT(K6026,LEN(K6026)-3)</f>
        <v>35</v>
      </c>
      <c r="M6026" t="str">
        <f>RIGHT(K6026,3)</f>
        <v>万/年</v>
      </c>
      <c r="N6026">
        <f>J6026*VLOOKUP(M6026,薪资单位!$A$1:$B$6,2,FALSE)</f>
        <v>16.666666666666664</v>
      </c>
      <c r="O6026">
        <f>L6026*VLOOKUP(M6026,薪资单位!$A$1:$B$6,2,FALSE)</f>
        <v>29.166666666666664</v>
      </c>
      <c r="P6026" t="s">
        <v>1139</v>
      </c>
    </row>
    <row r="6027" spans="1:16" x14ac:dyDescent="0.2">
      <c r="A6027" t="s">
        <v>9524</v>
      </c>
      <c r="B6027" t="str">
        <f>IFERROR(LOOKUP(1,0/SEARCH(Sheet2!$E$3:$E$18,A6027),Sheet2!$F$3:$F$18),"其他")</f>
        <v>C++工程师</v>
      </c>
      <c r="C6027" t="s">
        <v>477</v>
      </c>
      <c r="D6027" t="s">
        <v>7</v>
      </c>
      <c r="E6027" t="s">
        <v>143</v>
      </c>
      <c r="F6027" t="s">
        <v>5989</v>
      </c>
      <c r="G6027" t="s">
        <v>9525</v>
      </c>
      <c r="H6027" t="s">
        <v>38</v>
      </c>
      <c r="I6027" t="s">
        <v>32</v>
      </c>
      <c r="J6027">
        <v>25</v>
      </c>
      <c r="K6027" t="s">
        <v>11140</v>
      </c>
      <c r="L6027" t="str">
        <f>LEFT(K6027,LEN(K6027)-3)</f>
        <v>35</v>
      </c>
      <c r="M6027" t="str">
        <f>RIGHT(K6027,3)</f>
        <v>万/年</v>
      </c>
      <c r="N6027">
        <f>J6027*VLOOKUP(M6027,薪资单位!$A$1:$B$6,2,FALSE)</f>
        <v>20.833333333333332</v>
      </c>
      <c r="O6027">
        <f>L6027*VLOOKUP(M6027,薪资单位!$A$1:$B$6,2,FALSE)</f>
        <v>29.166666666666664</v>
      </c>
      <c r="P6027" t="s">
        <v>5989</v>
      </c>
    </row>
    <row r="6028" spans="1:16" x14ac:dyDescent="0.2">
      <c r="A6028" t="s">
        <v>96</v>
      </c>
      <c r="B6028" t="str">
        <f>IFERROR(LOOKUP(1,0/SEARCH(Sheet2!$E$3:$E$18,A6028),Sheet2!$F$3:$F$18),"其他")</f>
        <v>Java工程师</v>
      </c>
      <c r="C6028" t="s">
        <v>477</v>
      </c>
      <c r="D6028" t="s">
        <v>15</v>
      </c>
      <c r="E6028" t="s">
        <v>16</v>
      </c>
      <c r="F6028" t="s">
        <v>1809</v>
      </c>
      <c r="G6028" t="s">
        <v>7688</v>
      </c>
      <c r="H6028" t="s">
        <v>38</v>
      </c>
      <c r="I6028" t="s">
        <v>12</v>
      </c>
      <c r="J6028">
        <v>25</v>
      </c>
      <c r="K6028" t="s">
        <v>11140</v>
      </c>
      <c r="L6028" t="str">
        <f>LEFT(K6028,LEN(K6028)-3)</f>
        <v>35</v>
      </c>
      <c r="M6028" t="str">
        <f>RIGHT(K6028,3)</f>
        <v>万/年</v>
      </c>
      <c r="N6028">
        <f>J6028*VLOOKUP(M6028,薪资单位!$A$1:$B$6,2,FALSE)</f>
        <v>20.833333333333332</v>
      </c>
      <c r="O6028">
        <f>L6028*VLOOKUP(M6028,薪资单位!$A$1:$B$6,2,FALSE)</f>
        <v>29.166666666666664</v>
      </c>
      <c r="P6028" t="s">
        <v>5989</v>
      </c>
    </row>
    <row r="6029" spans="1:16" x14ac:dyDescent="0.2">
      <c r="A6029" t="s">
        <v>476</v>
      </c>
      <c r="B6029" t="str">
        <f>IFERROR(LOOKUP(1,0/SEARCH(Sheet2!$E$3:$E$18,A6029),Sheet2!$F$3:$F$18),"其他")</f>
        <v>云计算工程师</v>
      </c>
      <c r="C6029" t="s">
        <v>477</v>
      </c>
      <c r="D6029" t="s">
        <v>7</v>
      </c>
      <c r="E6029" t="s">
        <v>139</v>
      </c>
      <c r="F6029" t="s">
        <v>30</v>
      </c>
      <c r="G6029" t="s">
        <v>478</v>
      </c>
      <c r="H6029" t="s">
        <v>26</v>
      </c>
      <c r="I6029" t="s">
        <v>129</v>
      </c>
      <c r="J6029">
        <v>25</v>
      </c>
      <c r="K6029" t="s">
        <v>11140</v>
      </c>
      <c r="L6029" t="str">
        <f>LEFT(K6029,LEN(K6029)-3)</f>
        <v>35</v>
      </c>
      <c r="M6029" t="str">
        <f>RIGHT(K6029,3)</f>
        <v>万/年</v>
      </c>
      <c r="N6029">
        <f>J6029*VLOOKUP(M6029,薪资单位!$A$1:$B$6,2,FALSE)</f>
        <v>20.833333333333332</v>
      </c>
      <c r="O6029">
        <f>L6029*VLOOKUP(M6029,薪资单位!$A$1:$B$6,2,FALSE)</f>
        <v>29.166666666666664</v>
      </c>
      <c r="P6029" t="s">
        <v>30</v>
      </c>
    </row>
    <row r="6030" spans="1:16" x14ac:dyDescent="0.2">
      <c r="A6030" t="s">
        <v>4523</v>
      </c>
      <c r="B6030" t="str">
        <f>IFERROR(LOOKUP(1,0/SEARCH(Sheet2!$E$3:$E$18,A6030),Sheet2!$F$3:$F$18),"其他")</f>
        <v>运维工程师</v>
      </c>
      <c r="C6030" t="s">
        <v>477</v>
      </c>
      <c r="D6030" t="s">
        <v>15</v>
      </c>
      <c r="E6030" t="s">
        <v>16</v>
      </c>
      <c r="F6030" t="s">
        <v>1636</v>
      </c>
      <c r="G6030" t="s">
        <v>4524</v>
      </c>
      <c r="H6030" t="s">
        <v>26</v>
      </c>
      <c r="I6030" t="s">
        <v>32</v>
      </c>
      <c r="J6030">
        <v>25</v>
      </c>
      <c r="K6030" t="s">
        <v>11140</v>
      </c>
      <c r="L6030" t="str">
        <f>LEFT(K6030,LEN(K6030)-3)</f>
        <v>35</v>
      </c>
      <c r="M6030" t="str">
        <f>RIGHT(K6030,3)</f>
        <v>万/年</v>
      </c>
      <c r="N6030">
        <f>J6030*VLOOKUP(M6030,薪资单位!$A$1:$B$6,2,FALSE)</f>
        <v>20.833333333333332</v>
      </c>
      <c r="O6030">
        <f>L6030*VLOOKUP(M6030,薪资单位!$A$1:$B$6,2,FALSE)</f>
        <v>29.166666666666664</v>
      </c>
      <c r="P6030" t="s">
        <v>839</v>
      </c>
    </row>
    <row r="6031" spans="1:16" x14ac:dyDescent="0.2">
      <c r="A6031" t="s">
        <v>2581</v>
      </c>
      <c r="B6031" t="str">
        <f>IFERROR(LOOKUP(1,0/SEARCH(Sheet2!$E$3:$E$18,A6031),Sheet2!$F$3:$F$18),"其他")</f>
        <v>其他</v>
      </c>
      <c r="C6031" t="s">
        <v>477</v>
      </c>
      <c r="D6031" t="s">
        <v>7</v>
      </c>
      <c r="E6031" t="s">
        <v>29</v>
      </c>
      <c r="F6031" t="s">
        <v>2582</v>
      </c>
      <c r="G6031" t="s">
        <v>2583</v>
      </c>
      <c r="H6031" t="s">
        <v>42</v>
      </c>
      <c r="I6031" t="s">
        <v>2584</v>
      </c>
      <c r="J6031">
        <v>25</v>
      </c>
      <c r="K6031" t="s">
        <v>11140</v>
      </c>
      <c r="L6031" t="str">
        <f>LEFT(K6031,LEN(K6031)-3)</f>
        <v>35</v>
      </c>
      <c r="M6031" t="str">
        <f>RIGHT(K6031,3)</f>
        <v>万/年</v>
      </c>
      <c r="N6031">
        <f>J6031*VLOOKUP(M6031,薪资单位!$A$1:$B$6,2,FALSE)</f>
        <v>20.833333333333332</v>
      </c>
      <c r="O6031">
        <f>L6031*VLOOKUP(M6031,薪资单位!$A$1:$B$6,2,FALSE)</f>
        <v>29.166666666666664</v>
      </c>
      <c r="P6031" t="s">
        <v>5362</v>
      </c>
    </row>
    <row r="6032" spans="1:16" x14ac:dyDescent="0.2">
      <c r="A6032" t="s">
        <v>33</v>
      </c>
      <c r="B6032" t="str">
        <f>IFERROR(LOOKUP(1,0/SEARCH(Sheet2!$E$3:$E$18,A6032),Sheet2!$F$3:$F$18),"其他")</f>
        <v>Java工程师</v>
      </c>
      <c r="C6032" t="s">
        <v>4286</v>
      </c>
      <c r="D6032" t="s">
        <v>7</v>
      </c>
      <c r="E6032" t="s">
        <v>16</v>
      </c>
      <c r="F6032" t="s">
        <v>1636</v>
      </c>
      <c r="G6032" t="s">
        <v>4287</v>
      </c>
      <c r="H6032" t="s">
        <v>38</v>
      </c>
      <c r="I6032" t="s">
        <v>12</v>
      </c>
      <c r="J6032">
        <v>28</v>
      </c>
      <c r="K6032" t="s">
        <v>11140</v>
      </c>
      <c r="L6032" t="str">
        <f>LEFT(K6032,LEN(K6032)-3)</f>
        <v>35</v>
      </c>
      <c r="M6032" t="str">
        <f>RIGHT(K6032,3)</f>
        <v>万/年</v>
      </c>
      <c r="N6032">
        <f>J6032*VLOOKUP(M6032,薪资单位!$A$1:$B$6,2,FALSE)</f>
        <v>23.333333333333332</v>
      </c>
      <c r="O6032">
        <f>L6032*VLOOKUP(M6032,薪资单位!$A$1:$B$6,2,FALSE)</f>
        <v>29.166666666666664</v>
      </c>
      <c r="P6032" t="s">
        <v>839</v>
      </c>
    </row>
    <row r="6033" spans="1:16" x14ac:dyDescent="0.2">
      <c r="A6033" t="s">
        <v>4257</v>
      </c>
      <c r="B6033" t="str">
        <f>IFERROR(LOOKUP(1,0/SEARCH(Sheet2!$E$3:$E$18,A6033),Sheet2!$F$3:$F$18),"其他")</f>
        <v>Java工程师</v>
      </c>
      <c r="C6033" t="s">
        <v>4258</v>
      </c>
      <c r="D6033" t="s">
        <v>23</v>
      </c>
      <c r="E6033" t="s">
        <v>16</v>
      </c>
      <c r="F6033" t="s">
        <v>839</v>
      </c>
      <c r="G6033" t="s">
        <v>4259</v>
      </c>
      <c r="H6033" t="s">
        <v>38</v>
      </c>
      <c r="I6033" t="s">
        <v>12</v>
      </c>
      <c r="J6033">
        <v>12</v>
      </c>
      <c r="K6033" t="s">
        <v>11156</v>
      </c>
      <c r="L6033" t="str">
        <f>LEFT(K6033,LEN(K6033)-3)</f>
        <v>36</v>
      </c>
      <c r="M6033" t="str">
        <f>RIGHT(K6033,3)</f>
        <v>万/年</v>
      </c>
      <c r="N6033">
        <f>J6033*VLOOKUP(M6033,薪资单位!$A$1:$B$6,2,FALSE)</f>
        <v>10</v>
      </c>
      <c r="O6033">
        <f>L6033*VLOOKUP(M6033,薪资单位!$A$1:$B$6,2,FALSE)</f>
        <v>29.999999999999996</v>
      </c>
      <c r="P6033" t="s">
        <v>839</v>
      </c>
    </row>
    <row r="6034" spans="1:16" x14ac:dyDescent="0.2">
      <c r="A6034" t="s">
        <v>9710</v>
      </c>
      <c r="B6034" t="str">
        <f>IFERROR(LOOKUP(1,0/SEARCH(Sheet2!$E$3:$E$18,A6034),Sheet2!$F$3:$F$18),"其他")</f>
        <v>Java工程师</v>
      </c>
      <c r="C6034" t="s">
        <v>9711</v>
      </c>
      <c r="D6034" t="s">
        <v>35</v>
      </c>
      <c r="E6034" t="s">
        <v>16</v>
      </c>
      <c r="F6034" t="s">
        <v>9703</v>
      </c>
      <c r="G6034" t="s">
        <v>9712</v>
      </c>
      <c r="H6034" t="s">
        <v>38</v>
      </c>
      <c r="I6034" t="s">
        <v>32</v>
      </c>
      <c r="J6034">
        <v>18</v>
      </c>
      <c r="K6034" t="s">
        <v>11156</v>
      </c>
      <c r="L6034" t="str">
        <f>LEFT(K6034,LEN(K6034)-3)</f>
        <v>36</v>
      </c>
      <c r="M6034" t="str">
        <f>RIGHT(K6034,3)</f>
        <v>万/年</v>
      </c>
      <c r="N6034">
        <f>J6034*VLOOKUP(M6034,薪资单位!$A$1:$B$6,2,FALSE)</f>
        <v>14.999999999999998</v>
      </c>
      <c r="O6034">
        <f>L6034*VLOOKUP(M6034,薪资单位!$A$1:$B$6,2,FALSE)</f>
        <v>29.999999999999996</v>
      </c>
      <c r="P6034" t="s">
        <v>1139</v>
      </c>
    </row>
    <row r="6035" spans="1:16" x14ac:dyDescent="0.2">
      <c r="A6035" t="s">
        <v>2319</v>
      </c>
      <c r="B6035" t="str">
        <f>IFERROR(LOOKUP(1,0/SEARCH(Sheet2!$E$3:$E$18,A6035),Sheet2!$F$3:$F$18),"其他")</f>
        <v>C#工程师</v>
      </c>
      <c r="C6035" t="s">
        <v>1242</v>
      </c>
      <c r="D6035" t="s">
        <v>65</v>
      </c>
      <c r="E6035" t="s">
        <v>8</v>
      </c>
      <c r="F6035" t="s">
        <v>2645</v>
      </c>
      <c r="G6035" t="s">
        <v>3629</v>
      </c>
      <c r="H6035" t="s">
        <v>11</v>
      </c>
      <c r="I6035" t="s">
        <v>12</v>
      </c>
      <c r="J6035">
        <v>0.6</v>
      </c>
      <c r="K6035" t="s">
        <v>11099</v>
      </c>
      <c r="L6035" t="str">
        <f>LEFT(K6035,LEN(K6035)-3)</f>
        <v>3</v>
      </c>
      <c r="M6035" t="str">
        <f>RIGHT(K6035,3)</f>
        <v>万/月</v>
      </c>
      <c r="N6035">
        <f>J6035*VLOOKUP(M6035,薪资单位!$A$1:$B$6,2,FALSE)</f>
        <v>6</v>
      </c>
      <c r="O6035">
        <f>L6035*VLOOKUP(M6035,薪资单位!$A$1:$B$6,2,FALSE)</f>
        <v>30</v>
      </c>
      <c r="P6035" t="s">
        <v>839</v>
      </c>
    </row>
    <row r="6036" spans="1:16" x14ac:dyDescent="0.2">
      <c r="A6036" t="s">
        <v>1866</v>
      </c>
      <c r="B6036" t="str">
        <f>IFERROR(LOOKUP(1,0/SEARCH(Sheet2!$E$3:$E$18,A6036),Sheet2!$F$3:$F$18),"其他")</f>
        <v>Python工程师</v>
      </c>
      <c r="C6036" t="s">
        <v>1242</v>
      </c>
      <c r="D6036" t="s">
        <v>65</v>
      </c>
      <c r="E6036" t="s">
        <v>16</v>
      </c>
      <c r="F6036" t="s">
        <v>2645</v>
      </c>
      <c r="G6036" t="s">
        <v>3629</v>
      </c>
      <c r="H6036" t="s">
        <v>11</v>
      </c>
      <c r="I6036" t="s">
        <v>12</v>
      </c>
      <c r="J6036">
        <v>0.6</v>
      </c>
      <c r="K6036" t="s">
        <v>11099</v>
      </c>
      <c r="L6036" t="str">
        <f>LEFT(K6036,LEN(K6036)-3)</f>
        <v>3</v>
      </c>
      <c r="M6036" t="str">
        <f>RIGHT(K6036,3)</f>
        <v>万/月</v>
      </c>
      <c r="N6036">
        <f>J6036*VLOOKUP(M6036,薪资单位!$A$1:$B$6,2,FALSE)</f>
        <v>6</v>
      </c>
      <c r="O6036">
        <f>L6036*VLOOKUP(M6036,薪资单位!$A$1:$B$6,2,FALSE)</f>
        <v>30</v>
      </c>
      <c r="P6036" t="s">
        <v>839</v>
      </c>
    </row>
    <row r="6037" spans="1:16" x14ac:dyDescent="0.2">
      <c r="A6037" t="s">
        <v>1241</v>
      </c>
      <c r="B6037" t="str">
        <f>IFERROR(LOOKUP(1,0/SEARCH(Sheet2!$E$3:$E$18,A6037),Sheet2!$F$3:$F$18),"其他")</f>
        <v>其他</v>
      </c>
      <c r="C6037" t="s">
        <v>1242</v>
      </c>
      <c r="D6037" t="s">
        <v>7</v>
      </c>
      <c r="E6037" t="s">
        <v>16</v>
      </c>
      <c r="F6037" t="s">
        <v>1243</v>
      </c>
      <c r="G6037" t="s">
        <v>1244</v>
      </c>
      <c r="H6037" t="s">
        <v>11</v>
      </c>
      <c r="I6037" t="s">
        <v>12</v>
      </c>
      <c r="J6037">
        <v>0.6</v>
      </c>
      <c r="K6037" t="s">
        <v>11099</v>
      </c>
      <c r="L6037" t="str">
        <f>LEFT(K6037,LEN(K6037)-3)</f>
        <v>3</v>
      </c>
      <c r="M6037" t="str">
        <f>RIGHT(K6037,3)</f>
        <v>万/月</v>
      </c>
      <c r="N6037">
        <f>J6037*VLOOKUP(M6037,薪资单位!$A$1:$B$6,2,FALSE)</f>
        <v>6</v>
      </c>
      <c r="O6037">
        <f>L6037*VLOOKUP(M6037,薪资单位!$A$1:$B$6,2,FALSE)</f>
        <v>30</v>
      </c>
      <c r="P6037" t="s">
        <v>30</v>
      </c>
    </row>
    <row r="6038" spans="1:16" x14ac:dyDescent="0.2">
      <c r="A6038" t="s">
        <v>10996</v>
      </c>
      <c r="B6038" t="str">
        <f>IFERROR(LOOKUP(1,0/SEARCH(Sheet2!$E$3:$E$18,A6038),Sheet2!$F$3:$F$18),"其他")</f>
        <v>其他</v>
      </c>
      <c r="C6038" t="s">
        <v>1242</v>
      </c>
      <c r="D6038" t="s">
        <v>23</v>
      </c>
      <c r="E6038" t="s">
        <v>8</v>
      </c>
      <c r="F6038" t="s">
        <v>673</v>
      </c>
      <c r="G6038" t="s">
        <v>10997</v>
      </c>
      <c r="H6038" t="s">
        <v>38</v>
      </c>
      <c r="I6038" t="s">
        <v>12</v>
      </c>
      <c r="J6038">
        <v>0.6</v>
      </c>
      <c r="K6038" t="s">
        <v>11099</v>
      </c>
      <c r="L6038" t="str">
        <f>LEFT(K6038,LEN(K6038)-3)</f>
        <v>3</v>
      </c>
      <c r="M6038" t="str">
        <f>RIGHT(K6038,3)</f>
        <v>万/月</v>
      </c>
      <c r="N6038">
        <f>J6038*VLOOKUP(M6038,薪资单位!$A$1:$B$6,2,FALSE)</f>
        <v>6</v>
      </c>
      <c r="O6038">
        <f>L6038*VLOOKUP(M6038,薪资单位!$A$1:$B$6,2,FALSE)</f>
        <v>30</v>
      </c>
      <c r="P6038" t="s">
        <v>1139</v>
      </c>
    </row>
    <row r="6039" spans="1:16" x14ac:dyDescent="0.2">
      <c r="A6039" t="s">
        <v>10276</v>
      </c>
      <c r="B6039" t="str">
        <f>IFERROR(LOOKUP(1,0/SEARCH(Sheet2!$E$3:$E$18,A6039),Sheet2!$F$3:$F$18),"其他")</f>
        <v>其他</v>
      </c>
      <c r="C6039" t="s">
        <v>1242</v>
      </c>
      <c r="D6039" t="s">
        <v>7</v>
      </c>
      <c r="E6039" t="s">
        <v>16</v>
      </c>
      <c r="F6039" t="s">
        <v>1243</v>
      </c>
      <c r="G6039" t="s">
        <v>1244</v>
      </c>
      <c r="H6039" t="s">
        <v>11</v>
      </c>
      <c r="I6039" t="s">
        <v>12</v>
      </c>
      <c r="J6039">
        <v>0.6</v>
      </c>
      <c r="K6039" t="s">
        <v>11099</v>
      </c>
      <c r="L6039" t="str">
        <f>LEFT(K6039,LEN(K6039)-3)</f>
        <v>3</v>
      </c>
      <c r="M6039" t="str">
        <f>RIGHT(K6039,3)</f>
        <v>万/月</v>
      </c>
      <c r="N6039">
        <f>J6039*VLOOKUP(M6039,薪资单位!$A$1:$B$6,2,FALSE)</f>
        <v>6</v>
      </c>
      <c r="O6039">
        <f>L6039*VLOOKUP(M6039,薪资单位!$A$1:$B$6,2,FALSE)</f>
        <v>30</v>
      </c>
      <c r="P6039" t="s">
        <v>30</v>
      </c>
    </row>
    <row r="6040" spans="1:16" x14ac:dyDescent="0.2">
      <c r="A6040" t="s">
        <v>990</v>
      </c>
      <c r="B6040" t="str">
        <f>IFERROR(LOOKUP(1,0/SEARCH(Sheet2!$E$3:$E$18,A6040),Sheet2!$F$3:$F$18),"其他")</f>
        <v>C#工程师</v>
      </c>
      <c r="C6040" t="s">
        <v>196</v>
      </c>
      <c r="D6040" t="s">
        <v>65</v>
      </c>
      <c r="E6040" t="s">
        <v>16</v>
      </c>
      <c r="F6040" t="s">
        <v>24</v>
      </c>
      <c r="G6040" t="s">
        <v>991</v>
      </c>
      <c r="H6040" t="s">
        <v>38</v>
      </c>
      <c r="I6040" t="s">
        <v>12</v>
      </c>
      <c r="J6040">
        <v>0.8</v>
      </c>
      <c r="K6040" t="s">
        <v>11099</v>
      </c>
      <c r="L6040" t="str">
        <f>LEFT(K6040,LEN(K6040)-3)</f>
        <v>3</v>
      </c>
      <c r="M6040" t="str">
        <f>RIGHT(K6040,3)</f>
        <v>万/月</v>
      </c>
      <c r="N6040">
        <f>J6040*VLOOKUP(M6040,薪资单位!$A$1:$B$6,2,FALSE)</f>
        <v>8</v>
      </c>
      <c r="O6040">
        <f>L6040*VLOOKUP(M6040,薪资单位!$A$1:$B$6,2,FALSE)</f>
        <v>30</v>
      </c>
      <c r="P6040" t="s">
        <v>30</v>
      </c>
    </row>
    <row r="6041" spans="1:16" x14ac:dyDescent="0.2">
      <c r="A6041" t="s">
        <v>850</v>
      </c>
      <c r="B6041" t="str">
        <f>IFERROR(LOOKUP(1,0/SEARCH(Sheet2!$E$3:$E$18,A6041),Sheet2!$F$3:$F$18),"其他")</f>
        <v>C#工程师</v>
      </c>
      <c r="C6041" t="s">
        <v>196</v>
      </c>
      <c r="D6041" t="s">
        <v>35</v>
      </c>
      <c r="E6041" t="s">
        <v>8</v>
      </c>
      <c r="F6041" t="s">
        <v>7447</v>
      </c>
      <c r="G6041" t="s">
        <v>9300</v>
      </c>
      <c r="H6041" t="s">
        <v>93</v>
      </c>
      <c r="I6041" t="s">
        <v>12</v>
      </c>
      <c r="J6041">
        <v>0.8</v>
      </c>
      <c r="K6041" t="s">
        <v>11099</v>
      </c>
      <c r="L6041" t="str">
        <f>LEFT(K6041,LEN(K6041)-3)</f>
        <v>3</v>
      </c>
      <c r="M6041" t="str">
        <f>RIGHT(K6041,3)</f>
        <v>万/月</v>
      </c>
      <c r="N6041">
        <f>J6041*VLOOKUP(M6041,薪资单位!$A$1:$B$6,2,FALSE)</f>
        <v>8</v>
      </c>
      <c r="O6041">
        <f>L6041*VLOOKUP(M6041,薪资单位!$A$1:$B$6,2,FALSE)</f>
        <v>30</v>
      </c>
      <c r="P6041" t="s">
        <v>5989</v>
      </c>
    </row>
    <row r="6042" spans="1:16" x14ac:dyDescent="0.2">
      <c r="A6042" t="s">
        <v>847</v>
      </c>
      <c r="B6042" t="str">
        <f>IFERROR(LOOKUP(1,0/SEARCH(Sheet2!$E$3:$E$18,A6042),Sheet2!$F$3:$F$18),"其他")</f>
        <v>C++工程师</v>
      </c>
      <c r="C6042" t="s">
        <v>196</v>
      </c>
      <c r="D6042" t="s">
        <v>23</v>
      </c>
      <c r="E6042" t="s">
        <v>16</v>
      </c>
      <c r="F6042" t="s">
        <v>2689</v>
      </c>
      <c r="G6042" t="s">
        <v>5059</v>
      </c>
      <c r="H6042" t="s">
        <v>11</v>
      </c>
      <c r="I6042" t="s">
        <v>12</v>
      </c>
      <c r="J6042">
        <v>0.8</v>
      </c>
      <c r="K6042" t="s">
        <v>11099</v>
      </c>
      <c r="L6042" t="str">
        <f>LEFT(K6042,LEN(K6042)-3)</f>
        <v>3</v>
      </c>
      <c r="M6042" t="str">
        <f>RIGHT(K6042,3)</f>
        <v>万/月</v>
      </c>
      <c r="N6042">
        <f>J6042*VLOOKUP(M6042,薪资单位!$A$1:$B$6,2,FALSE)</f>
        <v>8</v>
      </c>
      <c r="O6042">
        <f>L6042*VLOOKUP(M6042,薪资单位!$A$1:$B$6,2,FALSE)</f>
        <v>30</v>
      </c>
      <c r="P6042" t="s">
        <v>839</v>
      </c>
    </row>
    <row r="6043" spans="1:16" x14ac:dyDescent="0.2">
      <c r="A6043" t="s">
        <v>39</v>
      </c>
      <c r="B6043" t="str">
        <f>IFERROR(LOOKUP(1,0/SEARCH(Sheet2!$E$3:$E$18,A6043),Sheet2!$F$3:$F$18),"其他")</f>
        <v>Java工程师</v>
      </c>
      <c r="C6043" t="s">
        <v>196</v>
      </c>
      <c r="D6043" t="s">
        <v>35</v>
      </c>
      <c r="E6043" t="s">
        <v>16</v>
      </c>
      <c r="F6043" t="s">
        <v>36</v>
      </c>
      <c r="G6043" t="s">
        <v>197</v>
      </c>
      <c r="H6043" t="s">
        <v>11</v>
      </c>
      <c r="I6043" t="s">
        <v>12</v>
      </c>
      <c r="J6043">
        <v>0.8</v>
      </c>
      <c r="K6043" t="s">
        <v>11099</v>
      </c>
      <c r="L6043" t="str">
        <f>LEFT(K6043,LEN(K6043)-3)</f>
        <v>3</v>
      </c>
      <c r="M6043" t="str">
        <f>RIGHT(K6043,3)</f>
        <v>万/月</v>
      </c>
      <c r="N6043">
        <f>J6043*VLOOKUP(M6043,薪资单位!$A$1:$B$6,2,FALSE)</f>
        <v>8</v>
      </c>
      <c r="O6043">
        <f>L6043*VLOOKUP(M6043,薪资单位!$A$1:$B$6,2,FALSE)</f>
        <v>30</v>
      </c>
      <c r="P6043" t="s">
        <v>30</v>
      </c>
    </row>
    <row r="6044" spans="1:16" x14ac:dyDescent="0.2">
      <c r="A6044" t="s">
        <v>3785</v>
      </c>
      <c r="B6044" t="str">
        <f>IFERROR(LOOKUP(1,0/SEARCH(Sheet2!$E$3:$E$18,A6044),Sheet2!$F$3:$F$18),"其他")</f>
        <v>其他</v>
      </c>
      <c r="C6044" t="s">
        <v>196</v>
      </c>
      <c r="D6044" t="s">
        <v>35</v>
      </c>
      <c r="E6044" t="s">
        <v>16</v>
      </c>
      <c r="F6044" t="s">
        <v>2653</v>
      </c>
      <c r="G6044" t="s">
        <v>3786</v>
      </c>
      <c r="H6044" t="s">
        <v>11</v>
      </c>
      <c r="I6044" t="s">
        <v>12</v>
      </c>
      <c r="J6044">
        <v>0.8</v>
      </c>
      <c r="K6044" t="s">
        <v>11099</v>
      </c>
      <c r="L6044" t="str">
        <f>LEFT(K6044,LEN(K6044)-3)</f>
        <v>3</v>
      </c>
      <c r="M6044" t="str">
        <f>RIGHT(K6044,3)</f>
        <v>万/月</v>
      </c>
      <c r="N6044">
        <f>J6044*VLOOKUP(M6044,薪资单位!$A$1:$B$6,2,FALSE)</f>
        <v>8</v>
      </c>
      <c r="O6044">
        <f>L6044*VLOOKUP(M6044,薪资单位!$A$1:$B$6,2,FALSE)</f>
        <v>30</v>
      </c>
      <c r="P6044" t="s">
        <v>839</v>
      </c>
    </row>
    <row r="6045" spans="1:16" x14ac:dyDescent="0.2">
      <c r="A6045" t="s">
        <v>5754</v>
      </c>
      <c r="B6045" t="str">
        <f>IFERROR(LOOKUP(1,0/SEARCH(Sheet2!$E$3:$E$18,A6045),Sheet2!$F$3:$F$18),"其他")</f>
        <v>其他</v>
      </c>
      <c r="C6045" t="s">
        <v>196</v>
      </c>
      <c r="D6045" t="s">
        <v>35</v>
      </c>
      <c r="E6045" t="s">
        <v>16</v>
      </c>
      <c r="F6045" t="s">
        <v>1722</v>
      </c>
      <c r="G6045" t="s">
        <v>7426</v>
      </c>
      <c r="H6045" t="s">
        <v>11</v>
      </c>
      <c r="I6045" t="s">
        <v>12</v>
      </c>
      <c r="J6045">
        <v>0.8</v>
      </c>
      <c r="K6045" t="s">
        <v>11099</v>
      </c>
      <c r="L6045" t="str">
        <f>LEFT(K6045,LEN(K6045)-3)</f>
        <v>3</v>
      </c>
      <c r="M6045" t="str">
        <f>RIGHT(K6045,3)</f>
        <v>万/月</v>
      </c>
      <c r="N6045">
        <f>J6045*VLOOKUP(M6045,薪资单位!$A$1:$B$6,2,FALSE)</f>
        <v>8</v>
      </c>
      <c r="O6045">
        <f>L6045*VLOOKUP(M6045,薪资单位!$A$1:$B$6,2,FALSE)</f>
        <v>30</v>
      </c>
      <c r="P6045" t="s">
        <v>2595</v>
      </c>
    </row>
    <row r="6046" spans="1:16" x14ac:dyDescent="0.2">
      <c r="A6046" t="s">
        <v>6279</v>
      </c>
      <c r="B6046" t="str">
        <f>IFERROR(LOOKUP(1,0/SEARCH(Sheet2!$E$3:$E$18,A6046),Sheet2!$F$3:$F$18),"其他")</f>
        <v>其他</v>
      </c>
      <c r="C6046" t="s">
        <v>196</v>
      </c>
      <c r="D6046" t="s">
        <v>65</v>
      </c>
      <c r="E6046" t="s">
        <v>16</v>
      </c>
      <c r="F6046" t="s">
        <v>17</v>
      </c>
      <c r="G6046" t="s">
        <v>1240</v>
      </c>
      <c r="H6046" t="s">
        <v>93</v>
      </c>
      <c r="I6046" t="s">
        <v>12</v>
      </c>
      <c r="J6046">
        <v>0.8</v>
      </c>
      <c r="K6046" t="s">
        <v>11099</v>
      </c>
      <c r="L6046" t="str">
        <f>LEFT(K6046,LEN(K6046)-3)</f>
        <v>3</v>
      </c>
      <c r="M6046" t="str">
        <f>RIGHT(K6046,3)</f>
        <v>万/月</v>
      </c>
      <c r="N6046">
        <f>J6046*VLOOKUP(M6046,薪资单位!$A$1:$B$6,2,FALSE)</f>
        <v>8</v>
      </c>
      <c r="O6046">
        <f>L6046*VLOOKUP(M6046,薪资单位!$A$1:$B$6,2,FALSE)</f>
        <v>30</v>
      </c>
      <c r="P6046" t="s">
        <v>30</v>
      </c>
    </row>
    <row r="6047" spans="1:16" x14ac:dyDescent="0.2">
      <c r="A6047" t="s">
        <v>454</v>
      </c>
      <c r="B6047" t="str">
        <f>IFERROR(LOOKUP(1,0/SEARCH(Sheet2!$E$3:$E$18,A6047),Sheet2!$F$3:$F$18),"其他")</f>
        <v>Java工程师</v>
      </c>
      <c r="C6047" t="s">
        <v>2882</v>
      </c>
      <c r="D6047" t="s">
        <v>35</v>
      </c>
      <c r="E6047" t="s">
        <v>16</v>
      </c>
      <c r="F6047" t="s">
        <v>1636</v>
      </c>
      <c r="G6047" t="s">
        <v>2883</v>
      </c>
      <c r="H6047" t="s">
        <v>11</v>
      </c>
      <c r="I6047" t="s">
        <v>12</v>
      </c>
      <c r="J6047">
        <v>0.9</v>
      </c>
      <c r="K6047" t="s">
        <v>11099</v>
      </c>
      <c r="L6047" t="str">
        <f>LEFT(K6047,LEN(K6047)-3)</f>
        <v>3</v>
      </c>
      <c r="M6047" t="str">
        <f>RIGHT(K6047,3)</f>
        <v>万/月</v>
      </c>
      <c r="N6047">
        <f>J6047*VLOOKUP(M6047,薪资单位!$A$1:$B$6,2,FALSE)</f>
        <v>9</v>
      </c>
      <c r="O6047">
        <f>L6047*VLOOKUP(M6047,薪资单位!$A$1:$B$6,2,FALSE)</f>
        <v>30</v>
      </c>
      <c r="P6047" t="s">
        <v>839</v>
      </c>
    </row>
    <row r="6048" spans="1:16" x14ac:dyDescent="0.2">
      <c r="A6048" t="s">
        <v>1034</v>
      </c>
      <c r="B6048" t="str">
        <f>IFERROR(LOOKUP(1,0/SEARCH(Sheet2!$E$3:$E$18,A6048),Sheet2!$F$3:$F$18),"其他")</f>
        <v>C++工程师</v>
      </c>
      <c r="C6048" t="s">
        <v>393</v>
      </c>
      <c r="D6048" t="s">
        <v>7</v>
      </c>
      <c r="E6048" t="s">
        <v>241</v>
      </c>
      <c r="F6048" t="s">
        <v>17</v>
      </c>
      <c r="G6048" t="s">
        <v>1035</v>
      </c>
      <c r="H6048" t="s">
        <v>11</v>
      </c>
      <c r="I6048" t="s">
        <v>12</v>
      </c>
      <c r="J6048">
        <v>1</v>
      </c>
      <c r="K6048" t="s">
        <v>11099</v>
      </c>
      <c r="L6048" t="str">
        <f>LEFT(K6048,LEN(K6048)-3)</f>
        <v>3</v>
      </c>
      <c r="M6048" t="str">
        <f>RIGHT(K6048,3)</f>
        <v>万/月</v>
      </c>
      <c r="N6048">
        <f>J6048*VLOOKUP(M6048,薪资单位!$A$1:$B$6,2,FALSE)</f>
        <v>10</v>
      </c>
      <c r="O6048">
        <f>L6048*VLOOKUP(M6048,薪资单位!$A$1:$B$6,2,FALSE)</f>
        <v>30</v>
      </c>
      <c r="P6048" t="s">
        <v>30</v>
      </c>
    </row>
    <row r="6049" spans="1:16" x14ac:dyDescent="0.2">
      <c r="A6049" t="s">
        <v>1037</v>
      </c>
      <c r="B6049" t="str">
        <f>IFERROR(LOOKUP(1,0/SEARCH(Sheet2!$E$3:$E$18,A6049),Sheet2!$F$3:$F$18),"其他")</f>
        <v>C++工程师</v>
      </c>
      <c r="C6049" t="s">
        <v>393</v>
      </c>
      <c r="D6049" t="s">
        <v>7</v>
      </c>
      <c r="E6049" t="s">
        <v>143</v>
      </c>
      <c r="F6049" t="s">
        <v>36</v>
      </c>
      <c r="G6049" t="s">
        <v>1038</v>
      </c>
      <c r="H6049" t="s">
        <v>42</v>
      </c>
      <c r="I6049" t="s">
        <v>50</v>
      </c>
      <c r="J6049">
        <v>1</v>
      </c>
      <c r="K6049" t="s">
        <v>11099</v>
      </c>
      <c r="L6049" t="str">
        <f>LEFT(K6049,LEN(K6049)-3)</f>
        <v>3</v>
      </c>
      <c r="M6049" t="str">
        <f>RIGHT(K6049,3)</f>
        <v>万/月</v>
      </c>
      <c r="N6049">
        <f>J6049*VLOOKUP(M6049,薪资单位!$A$1:$B$6,2,FALSE)</f>
        <v>10</v>
      </c>
      <c r="O6049">
        <f>L6049*VLOOKUP(M6049,薪资单位!$A$1:$B$6,2,FALSE)</f>
        <v>30</v>
      </c>
      <c r="P6049" t="s">
        <v>30</v>
      </c>
    </row>
    <row r="6050" spans="1:16" x14ac:dyDescent="0.2">
      <c r="A6050" t="s">
        <v>3203</v>
      </c>
      <c r="B6050" t="str">
        <f>IFERROR(LOOKUP(1,0/SEARCH(Sheet2!$E$3:$E$18,A6050),Sheet2!$F$3:$F$18),"其他")</f>
        <v>C++工程师</v>
      </c>
      <c r="C6050" t="s">
        <v>393</v>
      </c>
      <c r="D6050" t="s">
        <v>35</v>
      </c>
      <c r="E6050" t="s">
        <v>16</v>
      </c>
      <c r="F6050" t="s">
        <v>2645</v>
      </c>
      <c r="G6050" t="s">
        <v>3236</v>
      </c>
      <c r="H6050" t="s">
        <v>93</v>
      </c>
      <c r="I6050" t="s">
        <v>12</v>
      </c>
      <c r="J6050">
        <v>1</v>
      </c>
      <c r="K6050" t="s">
        <v>11099</v>
      </c>
      <c r="L6050" t="str">
        <f>LEFT(K6050,LEN(K6050)-3)</f>
        <v>3</v>
      </c>
      <c r="M6050" t="str">
        <f>RIGHT(K6050,3)</f>
        <v>万/月</v>
      </c>
      <c r="N6050">
        <f>J6050*VLOOKUP(M6050,薪资单位!$A$1:$B$6,2,FALSE)</f>
        <v>10</v>
      </c>
      <c r="O6050">
        <f>L6050*VLOOKUP(M6050,薪资单位!$A$1:$B$6,2,FALSE)</f>
        <v>30</v>
      </c>
      <c r="P6050" t="s">
        <v>839</v>
      </c>
    </row>
    <row r="6051" spans="1:16" x14ac:dyDescent="0.2">
      <c r="A6051" t="s">
        <v>9520</v>
      </c>
      <c r="B6051" t="str">
        <f>IFERROR(LOOKUP(1,0/SEARCH(Sheet2!$E$3:$E$18,A6051),Sheet2!$F$3:$F$18),"其他")</f>
        <v>C++工程师</v>
      </c>
      <c r="C6051" t="s">
        <v>393</v>
      </c>
      <c r="D6051" t="s">
        <v>7</v>
      </c>
      <c r="E6051" t="s">
        <v>143</v>
      </c>
      <c r="F6051" t="s">
        <v>1809</v>
      </c>
      <c r="G6051" t="s">
        <v>9521</v>
      </c>
      <c r="H6051" t="s">
        <v>11</v>
      </c>
      <c r="I6051" t="s">
        <v>12</v>
      </c>
      <c r="J6051">
        <v>1</v>
      </c>
      <c r="K6051" t="s">
        <v>11099</v>
      </c>
      <c r="L6051" t="str">
        <f>LEFT(K6051,LEN(K6051)-3)</f>
        <v>3</v>
      </c>
      <c r="M6051" t="str">
        <f>RIGHT(K6051,3)</f>
        <v>万/月</v>
      </c>
      <c r="N6051">
        <f>J6051*VLOOKUP(M6051,薪资单位!$A$1:$B$6,2,FALSE)</f>
        <v>10</v>
      </c>
      <c r="O6051">
        <f>L6051*VLOOKUP(M6051,薪资单位!$A$1:$B$6,2,FALSE)</f>
        <v>30</v>
      </c>
      <c r="P6051" t="s">
        <v>5989</v>
      </c>
    </row>
    <row r="6052" spans="1:16" x14ac:dyDescent="0.2">
      <c r="A6052" t="s">
        <v>392</v>
      </c>
      <c r="B6052" t="str">
        <f>IFERROR(LOOKUP(1,0/SEARCH(Sheet2!$E$3:$E$18,A6052),Sheet2!$F$3:$F$18),"其他")</f>
        <v>C#工程师</v>
      </c>
      <c r="C6052" t="s">
        <v>393</v>
      </c>
      <c r="D6052" t="s">
        <v>23</v>
      </c>
      <c r="E6052" t="s">
        <v>16</v>
      </c>
      <c r="F6052" t="s">
        <v>30</v>
      </c>
      <c r="G6052" t="s">
        <v>394</v>
      </c>
      <c r="H6052" t="s">
        <v>42</v>
      </c>
      <c r="I6052" t="s">
        <v>32</v>
      </c>
      <c r="J6052">
        <v>1</v>
      </c>
      <c r="K6052" t="s">
        <v>11099</v>
      </c>
      <c r="L6052" t="str">
        <f>LEFT(K6052,LEN(K6052)-3)</f>
        <v>3</v>
      </c>
      <c r="M6052" t="str">
        <f>RIGHT(K6052,3)</f>
        <v>万/月</v>
      </c>
      <c r="N6052">
        <f>J6052*VLOOKUP(M6052,薪资单位!$A$1:$B$6,2,FALSE)</f>
        <v>10</v>
      </c>
      <c r="O6052">
        <f>L6052*VLOOKUP(M6052,薪资单位!$A$1:$B$6,2,FALSE)</f>
        <v>30</v>
      </c>
      <c r="P6052" t="s">
        <v>30</v>
      </c>
    </row>
    <row r="6053" spans="1:16" x14ac:dyDescent="0.2">
      <c r="A6053" t="s">
        <v>7497</v>
      </c>
      <c r="B6053" t="str">
        <f>IFERROR(LOOKUP(1,0/SEARCH(Sheet2!$E$3:$E$18,A6053),Sheet2!$F$3:$F$18),"其他")</f>
        <v>Java工程师</v>
      </c>
      <c r="C6053" t="s">
        <v>393</v>
      </c>
      <c r="D6053" t="s">
        <v>65</v>
      </c>
      <c r="E6053" t="s">
        <v>16</v>
      </c>
      <c r="F6053" t="s">
        <v>7447</v>
      </c>
      <c r="G6053" t="s">
        <v>7498</v>
      </c>
      <c r="H6053" t="s">
        <v>93</v>
      </c>
      <c r="I6053" t="s">
        <v>12</v>
      </c>
      <c r="J6053">
        <v>1</v>
      </c>
      <c r="K6053" t="s">
        <v>11099</v>
      </c>
      <c r="L6053" t="str">
        <f>LEFT(K6053,LEN(K6053)-3)</f>
        <v>3</v>
      </c>
      <c r="M6053" t="str">
        <f>RIGHT(K6053,3)</f>
        <v>万/月</v>
      </c>
      <c r="N6053">
        <f>J6053*VLOOKUP(M6053,薪资单位!$A$1:$B$6,2,FALSE)</f>
        <v>10</v>
      </c>
      <c r="O6053">
        <f>L6053*VLOOKUP(M6053,薪资单位!$A$1:$B$6,2,FALSE)</f>
        <v>30</v>
      </c>
      <c r="P6053" t="s">
        <v>5989</v>
      </c>
    </row>
    <row r="6054" spans="1:16" x14ac:dyDescent="0.2">
      <c r="A6054" t="s">
        <v>39</v>
      </c>
      <c r="B6054" t="str">
        <f>IFERROR(LOOKUP(1,0/SEARCH(Sheet2!$E$3:$E$18,A6054),Sheet2!$F$3:$F$18),"其他")</f>
        <v>Java工程师</v>
      </c>
      <c r="C6054" t="s">
        <v>393</v>
      </c>
      <c r="D6054" t="s">
        <v>65</v>
      </c>
      <c r="E6054" t="s">
        <v>16</v>
      </c>
      <c r="F6054" t="s">
        <v>5989</v>
      </c>
      <c r="G6054" t="s">
        <v>7705</v>
      </c>
      <c r="H6054" t="s">
        <v>38</v>
      </c>
      <c r="I6054" t="s">
        <v>12</v>
      </c>
      <c r="J6054">
        <v>1</v>
      </c>
      <c r="K6054" t="s">
        <v>11099</v>
      </c>
      <c r="L6054" t="str">
        <f>LEFT(K6054,LEN(K6054)-3)</f>
        <v>3</v>
      </c>
      <c r="M6054" t="str">
        <f>RIGHT(K6054,3)</f>
        <v>万/月</v>
      </c>
      <c r="N6054">
        <f>J6054*VLOOKUP(M6054,薪资单位!$A$1:$B$6,2,FALSE)</f>
        <v>10</v>
      </c>
      <c r="O6054">
        <f>L6054*VLOOKUP(M6054,薪资单位!$A$1:$B$6,2,FALSE)</f>
        <v>30</v>
      </c>
      <c r="P6054" t="s">
        <v>5989</v>
      </c>
    </row>
    <row r="6055" spans="1:16" x14ac:dyDescent="0.2">
      <c r="A6055" t="s">
        <v>33</v>
      </c>
      <c r="B6055" t="str">
        <f>IFERROR(LOOKUP(1,0/SEARCH(Sheet2!$E$3:$E$18,A6055),Sheet2!$F$3:$F$18),"其他")</f>
        <v>Java工程师</v>
      </c>
      <c r="C6055" t="s">
        <v>393</v>
      </c>
      <c r="D6055" t="s">
        <v>35</v>
      </c>
      <c r="E6055" t="s">
        <v>16</v>
      </c>
      <c r="F6055" t="s">
        <v>9644</v>
      </c>
      <c r="G6055" t="s">
        <v>9750</v>
      </c>
      <c r="H6055" t="s">
        <v>93</v>
      </c>
      <c r="I6055" t="s">
        <v>12</v>
      </c>
      <c r="J6055">
        <v>1</v>
      </c>
      <c r="K6055" t="s">
        <v>11099</v>
      </c>
      <c r="L6055" t="str">
        <f>LEFT(K6055,LEN(K6055)-3)</f>
        <v>3</v>
      </c>
      <c r="M6055" t="str">
        <f>RIGHT(K6055,3)</f>
        <v>万/月</v>
      </c>
      <c r="N6055">
        <f>J6055*VLOOKUP(M6055,薪资单位!$A$1:$B$6,2,FALSE)</f>
        <v>10</v>
      </c>
      <c r="O6055">
        <f>L6055*VLOOKUP(M6055,薪资单位!$A$1:$B$6,2,FALSE)</f>
        <v>30</v>
      </c>
      <c r="P6055" t="s">
        <v>1139</v>
      </c>
    </row>
    <row r="6056" spans="1:16" x14ac:dyDescent="0.2">
      <c r="A6056" t="s">
        <v>9779</v>
      </c>
      <c r="B6056" t="str">
        <f>IFERROR(LOOKUP(1,0/SEARCH(Sheet2!$E$3:$E$18,A6056),Sheet2!$F$3:$F$18),"其他")</f>
        <v>Java工程师</v>
      </c>
      <c r="C6056" t="s">
        <v>393</v>
      </c>
      <c r="D6056" t="s">
        <v>7</v>
      </c>
      <c r="E6056" t="s">
        <v>127</v>
      </c>
      <c r="F6056" t="s">
        <v>673</v>
      </c>
      <c r="G6056" t="s">
        <v>9780</v>
      </c>
      <c r="H6056" t="s">
        <v>93</v>
      </c>
      <c r="I6056" t="s">
        <v>12</v>
      </c>
      <c r="J6056">
        <v>1</v>
      </c>
      <c r="K6056" t="s">
        <v>11099</v>
      </c>
      <c r="L6056" t="str">
        <f>LEFT(K6056,LEN(K6056)-3)</f>
        <v>3</v>
      </c>
      <c r="M6056" t="str">
        <f>RIGHT(K6056,3)</f>
        <v>万/月</v>
      </c>
      <c r="N6056">
        <f>J6056*VLOOKUP(M6056,薪资单位!$A$1:$B$6,2,FALSE)</f>
        <v>10</v>
      </c>
      <c r="O6056">
        <f>L6056*VLOOKUP(M6056,薪资单位!$A$1:$B$6,2,FALSE)</f>
        <v>30</v>
      </c>
      <c r="P6056" t="s">
        <v>1139</v>
      </c>
    </row>
    <row r="6057" spans="1:16" x14ac:dyDescent="0.2">
      <c r="A6057" t="s">
        <v>1703</v>
      </c>
      <c r="B6057" t="str">
        <f>IFERROR(LOOKUP(1,0/SEARCH(Sheet2!$E$3:$E$18,A6057),Sheet2!$F$3:$F$18),"其他")</f>
        <v>大数据工程师</v>
      </c>
      <c r="C6057" t="s">
        <v>393</v>
      </c>
      <c r="D6057" t="s">
        <v>65</v>
      </c>
      <c r="E6057" t="s">
        <v>16</v>
      </c>
      <c r="F6057" t="s">
        <v>24</v>
      </c>
      <c r="G6057" t="s">
        <v>1315</v>
      </c>
      <c r="H6057" t="s">
        <v>11</v>
      </c>
      <c r="I6057" t="s">
        <v>12</v>
      </c>
      <c r="J6057">
        <v>1</v>
      </c>
      <c r="K6057" t="s">
        <v>11099</v>
      </c>
      <c r="L6057" t="str">
        <f>LEFT(K6057,LEN(K6057)-3)</f>
        <v>3</v>
      </c>
      <c r="M6057" t="str">
        <f>RIGHT(K6057,3)</f>
        <v>万/月</v>
      </c>
      <c r="N6057">
        <f>J6057*VLOOKUP(M6057,薪资单位!$A$1:$B$6,2,FALSE)</f>
        <v>10</v>
      </c>
      <c r="O6057">
        <f>L6057*VLOOKUP(M6057,薪资单位!$A$1:$B$6,2,FALSE)</f>
        <v>30</v>
      </c>
      <c r="P6057" t="s">
        <v>30</v>
      </c>
    </row>
    <row r="6058" spans="1:16" x14ac:dyDescent="0.2">
      <c r="A6058" t="s">
        <v>4183</v>
      </c>
      <c r="B6058" t="str">
        <f>IFERROR(LOOKUP(1,0/SEARCH(Sheet2!$E$3:$E$18,A6058),Sheet2!$F$3:$F$18),"其他")</f>
        <v>大数据工程师</v>
      </c>
      <c r="C6058" t="s">
        <v>393</v>
      </c>
      <c r="D6058" t="s">
        <v>7</v>
      </c>
      <c r="E6058" t="s">
        <v>16</v>
      </c>
      <c r="F6058" t="s">
        <v>2645</v>
      </c>
      <c r="G6058" t="s">
        <v>4184</v>
      </c>
      <c r="H6058" t="s">
        <v>11</v>
      </c>
      <c r="I6058" t="s">
        <v>12</v>
      </c>
      <c r="J6058">
        <v>1</v>
      </c>
      <c r="K6058" t="s">
        <v>11099</v>
      </c>
      <c r="L6058" t="str">
        <f>LEFT(K6058,LEN(K6058)-3)</f>
        <v>3</v>
      </c>
      <c r="M6058" t="str">
        <f>RIGHT(K6058,3)</f>
        <v>万/月</v>
      </c>
      <c r="N6058">
        <f>J6058*VLOOKUP(M6058,薪资单位!$A$1:$B$6,2,FALSE)</f>
        <v>10</v>
      </c>
      <c r="O6058">
        <f>L6058*VLOOKUP(M6058,薪资单位!$A$1:$B$6,2,FALSE)</f>
        <v>30</v>
      </c>
      <c r="P6058" t="s">
        <v>839</v>
      </c>
    </row>
    <row r="6059" spans="1:16" x14ac:dyDescent="0.2">
      <c r="A6059" t="s">
        <v>1360</v>
      </c>
      <c r="B6059" t="str">
        <f>IFERROR(LOOKUP(1,0/SEARCH(Sheet2!$E$3:$E$18,A6059),Sheet2!$F$3:$F$18),"其他")</f>
        <v>大数据工程师</v>
      </c>
      <c r="C6059" t="s">
        <v>393</v>
      </c>
      <c r="D6059" t="s">
        <v>7</v>
      </c>
      <c r="E6059" t="s">
        <v>59</v>
      </c>
      <c r="F6059" t="s">
        <v>1809</v>
      </c>
      <c r="G6059" t="s">
        <v>9090</v>
      </c>
      <c r="H6059" t="s">
        <v>11</v>
      </c>
      <c r="I6059" t="s">
        <v>12</v>
      </c>
      <c r="J6059">
        <v>1</v>
      </c>
      <c r="K6059" t="s">
        <v>11099</v>
      </c>
      <c r="L6059" t="str">
        <f>LEFT(K6059,LEN(K6059)-3)</f>
        <v>3</v>
      </c>
      <c r="M6059" t="str">
        <f>RIGHT(K6059,3)</f>
        <v>万/月</v>
      </c>
      <c r="N6059">
        <f>J6059*VLOOKUP(M6059,薪资单位!$A$1:$B$6,2,FALSE)</f>
        <v>10</v>
      </c>
      <c r="O6059">
        <f>L6059*VLOOKUP(M6059,薪资单位!$A$1:$B$6,2,FALSE)</f>
        <v>30</v>
      </c>
      <c r="P6059" t="s">
        <v>5989</v>
      </c>
    </row>
    <row r="6060" spans="1:16" x14ac:dyDescent="0.2">
      <c r="A6060" t="s">
        <v>4022</v>
      </c>
      <c r="B6060" t="str">
        <f>IFERROR(LOOKUP(1,0/SEARCH(Sheet2!$E$3:$E$18,A6060),Sheet2!$F$3:$F$18),"其他")</f>
        <v>其他</v>
      </c>
      <c r="C6060" t="s">
        <v>393</v>
      </c>
      <c r="D6060" t="s">
        <v>7</v>
      </c>
      <c r="E6060" t="s">
        <v>143</v>
      </c>
      <c r="F6060" t="s">
        <v>2770</v>
      </c>
      <c r="G6060" t="s">
        <v>4023</v>
      </c>
      <c r="H6060" t="s">
        <v>93</v>
      </c>
      <c r="I6060" t="s">
        <v>12</v>
      </c>
      <c r="J6060">
        <v>1</v>
      </c>
      <c r="K6060" t="s">
        <v>11099</v>
      </c>
      <c r="L6060" t="str">
        <f>LEFT(K6060,LEN(K6060)-3)</f>
        <v>3</v>
      </c>
      <c r="M6060" t="str">
        <f>RIGHT(K6060,3)</f>
        <v>万/月</v>
      </c>
      <c r="N6060">
        <f>J6060*VLOOKUP(M6060,薪资单位!$A$1:$B$6,2,FALSE)</f>
        <v>10</v>
      </c>
      <c r="O6060">
        <f>L6060*VLOOKUP(M6060,薪资单位!$A$1:$B$6,2,FALSE)</f>
        <v>30</v>
      </c>
      <c r="P6060" t="s">
        <v>839</v>
      </c>
    </row>
    <row r="6061" spans="1:16" x14ac:dyDescent="0.2">
      <c r="A6061" t="s">
        <v>6360</v>
      </c>
      <c r="B6061" t="str">
        <f>IFERROR(LOOKUP(1,0/SEARCH(Sheet2!$E$3:$E$18,A6061),Sheet2!$F$3:$F$18),"其他")</f>
        <v>人工智能工程师</v>
      </c>
      <c r="C6061" t="s">
        <v>393</v>
      </c>
      <c r="D6061" t="s">
        <v>35</v>
      </c>
      <c r="E6061" t="s">
        <v>16</v>
      </c>
      <c r="F6061" t="s">
        <v>9659</v>
      </c>
      <c r="G6061" t="s">
        <v>10837</v>
      </c>
      <c r="H6061" t="s">
        <v>93</v>
      </c>
      <c r="I6061" t="s">
        <v>12</v>
      </c>
      <c r="J6061">
        <v>1</v>
      </c>
      <c r="K6061" t="s">
        <v>11099</v>
      </c>
      <c r="L6061" t="str">
        <f>LEFT(K6061,LEN(K6061)-3)</f>
        <v>3</v>
      </c>
      <c r="M6061" t="str">
        <f>RIGHT(K6061,3)</f>
        <v>万/月</v>
      </c>
      <c r="N6061">
        <f>J6061*VLOOKUP(M6061,薪资单位!$A$1:$B$6,2,FALSE)</f>
        <v>10</v>
      </c>
      <c r="O6061">
        <f>L6061*VLOOKUP(M6061,薪资单位!$A$1:$B$6,2,FALSE)</f>
        <v>30</v>
      </c>
      <c r="P6061" t="s">
        <v>1139</v>
      </c>
    </row>
    <row r="6062" spans="1:16" x14ac:dyDescent="0.2">
      <c r="A6062" t="s">
        <v>3815</v>
      </c>
      <c r="B6062" t="str">
        <f>IFERROR(LOOKUP(1,0/SEARCH(Sheet2!$E$3:$E$18,A6062),Sheet2!$F$3:$F$18),"其他")</f>
        <v>人工智能工程师</v>
      </c>
      <c r="C6062" t="s">
        <v>393</v>
      </c>
      <c r="D6062" t="s">
        <v>35</v>
      </c>
      <c r="E6062" t="s">
        <v>29</v>
      </c>
      <c r="F6062" t="s">
        <v>1139</v>
      </c>
      <c r="G6062" t="s">
        <v>10907</v>
      </c>
      <c r="H6062" t="s">
        <v>38</v>
      </c>
      <c r="I6062" t="s">
        <v>32</v>
      </c>
      <c r="J6062">
        <v>1</v>
      </c>
      <c r="K6062" t="s">
        <v>11099</v>
      </c>
      <c r="L6062" t="str">
        <f>LEFT(K6062,LEN(K6062)-3)</f>
        <v>3</v>
      </c>
      <c r="M6062" t="str">
        <f>RIGHT(K6062,3)</f>
        <v>万/月</v>
      </c>
      <c r="N6062">
        <f>J6062*VLOOKUP(M6062,薪资单位!$A$1:$B$6,2,FALSE)</f>
        <v>10</v>
      </c>
      <c r="O6062">
        <f>L6062*VLOOKUP(M6062,薪资单位!$A$1:$B$6,2,FALSE)</f>
        <v>30</v>
      </c>
      <c r="P6062" t="s">
        <v>1139</v>
      </c>
    </row>
    <row r="6063" spans="1:16" x14ac:dyDescent="0.2">
      <c r="A6063" t="s">
        <v>3209</v>
      </c>
      <c r="B6063" t="str">
        <f>IFERROR(LOOKUP(1,0/SEARCH(Sheet2!$E$3:$E$18,A6063),Sheet2!$F$3:$F$18),"其他")</f>
        <v>其他</v>
      </c>
      <c r="C6063" t="s">
        <v>393</v>
      </c>
      <c r="D6063" t="s">
        <v>15</v>
      </c>
      <c r="E6063" t="s">
        <v>16</v>
      </c>
      <c r="F6063" t="s">
        <v>1636</v>
      </c>
      <c r="G6063" t="s">
        <v>3210</v>
      </c>
      <c r="H6063" t="s">
        <v>38</v>
      </c>
      <c r="I6063" t="s">
        <v>12</v>
      </c>
      <c r="J6063">
        <v>1</v>
      </c>
      <c r="K6063" t="s">
        <v>11099</v>
      </c>
      <c r="L6063" t="str">
        <f>LEFT(K6063,LEN(K6063)-3)</f>
        <v>3</v>
      </c>
      <c r="M6063" t="str">
        <f>RIGHT(K6063,3)</f>
        <v>万/月</v>
      </c>
      <c r="N6063">
        <f>J6063*VLOOKUP(M6063,薪资单位!$A$1:$B$6,2,FALSE)</f>
        <v>10</v>
      </c>
      <c r="O6063">
        <f>L6063*VLOOKUP(M6063,薪资单位!$A$1:$B$6,2,FALSE)</f>
        <v>30</v>
      </c>
      <c r="P6063" t="s">
        <v>839</v>
      </c>
    </row>
    <row r="6064" spans="1:16" x14ac:dyDescent="0.2">
      <c r="A6064" t="s">
        <v>657</v>
      </c>
      <c r="B6064" t="str">
        <f>IFERROR(LOOKUP(1,0/SEARCH(Sheet2!$E$3:$E$18,A6064),Sheet2!$F$3:$F$18),"其他")</f>
        <v>其他</v>
      </c>
      <c r="C6064" t="s">
        <v>393</v>
      </c>
      <c r="D6064" t="s">
        <v>35</v>
      </c>
      <c r="E6064" t="s">
        <v>16</v>
      </c>
      <c r="F6064" t="s">
        <v>487</v>
      </c>
      <c r="G6064" t="s">
        <v>4548</v>
      </c>
      <c r="H6064" t="s">
        <v>93</v>
      </c>
      <c r="I6064" t="s">
        <v>32</v>
      </c>
      <c r="J6064">
        <v>1</v>
      </c>
      <c r="K6064" t="s">
        <v>11099</v>
      </c>
      <c r="L6064" t="str">
        <f>LEFT(K6064,LEN(K6064)-3)</f>
        <v>3</v>
      </c>
      <c r="M6064" t="str">
        <f>RIGHT(K6064,3)</f>
        <v>万/月</v>
      </c>
      <c r="N6064">
        <f>J6064*VLOOKUP(M6064,薪资单位!$A$1:$B$6,2,FALSE)</f>
        <v>10</v>
      </c>
      <c r="O6064">
        <f>L6064*VLOOKUP(M6064,薪资单位!$A$1:$B$6,2,FALSE)</f>
        <v>30</v>
      </c>
      <c r="P6064" t="s">
        <v>839</v>
      </c>
    </row>
    <row r="6065" spans="1:16" x14ac:dyDescent="0.2">
      <c r="A6065" t="s">
        <v>4599</v>
      </c>
      <c r="B6065" t="str">
        <f>IFERROR(LOOKUP(1,0/SEARCH(Sheet2!$E$3:$E$18,A6065),Sheet2!$F$3:$F$18),"其他")</f>
        <v>其他</v>
      </c>
      <c r="C6065" t="s">
        <v>393</v>
      </c>
      <c r="D6065" t="s">
        <v>51</v>
      </c>
      <c r="E6065" t="s">
        <v>16</v>
      </c>
      <c r="F6065" t="s">
        <v>2645</v>
      </c>
      <c r="G6065" t="s">
        <v>4600</v>
      </c>
      <c r="H6065" t="s">
        <v>38</v>
      </c>
      <c r="I6065" t="s">
        <v>12</v>
      </c>
      <c r="J6065">
        <v>1</v>
      </c>
      <c r="K6065" t="s">
        <v>11099</v>
      </c>
      <c r="L6065" t="str">
        <f>LEFT(K6065,LEN(K6065)-3)</f>
        <v>3</v>
      </c>
      <c r="M6065" t="str">
        <f>RIGHT(K6065,3)</f>
        <v>万/月</v>
      </c>
      <c r="N6065">
        <f>J6065*VLOOKUP(M6065,薪资单位!$A$1:$B$6,2,FALSE)</f>
        <v>10</v>
      </c>
      <c r="O6065">
        <f>L6065*VLOOKUP(M6065,薪资单位!$A$1:$B$6,2,FALSE)</f>
        <v>30</v>
      </c>
      <c r="P6065" t="s">
        <v>839</v>
      </c>
    </row>
    <row r="6066" spans="1:16" x14ac:dyDescent="0.2">
      <c r="A6066" t="s">
        <v>1333</v>
      </c>
      <c r="B6066" t="str">
        <f>IFERROR(LOOKUP(1,0/SEARCH(Sheet2!$E$3:$E$18,A6066),Sheet2!$F$3:$F$18),"其他")</f>
        <v>数据分析工程师</v>
      </c>
      <c r="C6066" t="s">
        <v>393</v>
      </c>
      <c r="D6066" t="s">
        <v>65</v>
      </c>
      <c r="E6066" t="s">
        <v>16</v>
      </c>
      <c r="F6066" t="s">
        <v>30</v>
      </c>
      <c r="G6066" t="s">
        <v>1315</v>
      </c>
      <c r="H6066" t="s">
        <v>11</v>
      </c>
      <c r="I6066" t="s">
        <v>12</v>
      </c>
      <c r="J6066">
        <v>1</v>
      </c>
      <c r="K6066" t="s">
        <v>11099</v>
      </c>
      <c r="L6066" t="str">
        <f>LEFT(K6066,LEN(K6066)-3)</f>
        <v>3</v>
      </c>
      <c r="M6066" t="str">
        <f>RIGHT(K6066,3)</f>
        <v>万/月</v>
      </c>
      <c r="N6066">
        <f>J6066*VLOOKUP(M6066,薪资单位!$A$1:$B$6,2,FALSE)</f>
        <v>10</v>
      </c>
      <c r="O6066">
        <f>L6066*VLOOKUP(M6066,薪资单位!$A$1:$B$6,2,FALSE)</f>
        <v>30</v>
      </c>
      <c r="P6066" t="s">
        <v>30</v>
      </c>
    </row>
    <row r="6067" spans="1:16" x14ac:dyDescent="0.2">
      <c r="A6067" t="s">
        <v>822</v>
      </c>
      <c r="B6067" t="str">
        <f>IFERROR(LOOKUP(1,0/SEARCH(Sheet2!$E$3:$E$18,A6067),Sheet2!$F$3:$F$18),"其他")</f>
        <v>其他</v>
      </c>
      <c r="C6067" t="s">
        <v>393</v>
      </c>
      <c r="D6067" t="s">
        <v>35</v>
      </c>
      <c r="E6067" t="s">
        <v>16</v>
      </c>
      <c r="F6067" t="s">
        <v>30</v>
      </c>
      <c r="G6067" t="s">
        <v>823</v>
      </c>
      <c r="H6067" t="s">
        <v>26</v>
      </c>
      <c r="I6067" t="s">
        <v>32</v>
      </c>
      <c r="J6067">
        <v>1</v>
      </c>
      <c r="K6067" t="s">
        <v>11099</v>
      </c>
      <c r="L6067" t="str">
        <f>LEFT(K6067,LEN(K6067)-3)</f>
        <v>3</v>
      </c>
      <c r="M6067" t="str">
        <f>RIGHT(K6067,3)</f>
        <v>万/月</v>
      </c>
      <c r="N6067">
        <f>J6067*VLOOKUP(M6067,薪资单位!$A$1:$B$6,2,FALSE)</f>
        <v>10</v>
      </c>
      <c r="O6067">
        <f>L6067*VLOOKUP(M6067,薪资单位!$A$1:$B$6,2,FALSE)</f>
        <v>30</v>
      </c>
      <c r="P6067" t="s">
        <v>30</v>
      </c>
    </row>
    <row r="6068" spans="1:16" x14ac:dyDescent="0.2">
      <c r="A6068" t="s">
        <v>1588</v>
      </c>
      <c r="B6068" t="str">
        <f>IFERROR(LOOKUP(1,0/SEARCH(Sheet2!$E$3:$E$18,A6068),Sheet2!$F$3:$F$18),"其他")</f>
        <v>其他</v>
      </c>
      <c r="C6068" t="s">
        <v>393</v>
      </c>
      <c r="D6068" t="s">
        <v>7</v>
      </c>
      <c r="E6068" t="s">
        <v>16</v>
      </c>
      <c r="F6068" t="s">
        <v>24</v>
      </c>
      <c r="G6068" t="s">
        <v>1897</v>
      </c>
      <c r="H6068" t="s">
        <v>11</v>
      </c>
      <c r="I6068" t="s">
        <v>12</v>
      </c>
      <c r="J6068">
        <v>1</v>
      </c>
      <c r="K6068" t="s">
        <v>11099</v>
      </c>
      <c r="L6068" t="str">
        <f>LEFT(K6068,LEN(K6068)-3)</f>
        <v>3</v>
      </c>
      <c r="M6068" t="str">
        <f>RIGHT(K6068,3)</f>
        <v>万/月</v>
      </c>
      <c r="N6068">
        <f>J6068*VLOOKUP(M6068,薪资单位!$A$1:$B$6,2,FALSE)</f>
        <v>10</v>
      </c>
      <c r="O6068">
        <f>L6068*VLOOKUP(M6068,薪资单位!$A$1:$B$6,2,FALSE)</f>
        <v>30</v>
      </c>
      <c r="P6068" t="s">
        <v>30</v>
      </c>
    </row>
    <row r="6069" spans="1:16" x14ac:dyDescent="0.2">
      <c r="A6069" t="s">
        <v>2105</v>
      </c>
      <c r="B6069" t="str">
        <f>IFERROR(LOOKUP(1,0/SEARCH(Sheet2!$E$3:$E$18,A6069),Sheet2!$F$3:$F$18),"其他")</f>
        <v>其他</v>
      </c>
      <c r="C6069" t="s">
        <v>393</v>
      </c>
      <c r="D6069" t="s">
        <v>23</v>
      </c>
      <c r="E6069" t="s">
        <v>29</v>
      </c>
      <c r="F6069" t="s">
        <v>24</v>
      </c>
      <c r="G6069" t="s">
        <v>2106</v>
      </c>
      <c r="H6069" t="s">
        <v>93</v>
      </c>
      <c r="I6069" t="s">
        <v>12</v>
      </c>
      <c r="J6069">
        <v>1</v>
      </c>
      <c r="K6069" t="s">
        <v>11099</v>
      </c>
      <c r="L6069" t="str">
        <f>LEFT(K6069,LEN(K6069)-3)</f>
        <v>3</v>
      </c>
      <c r="M6069" t="str">
        <f>RIGHT(K6069,3)</f>
        <v>万/月</v>
      </c>
      <c r="N6069">
        <f>J6069*VLOOKUP(M6069,薪资单位!$A$1:$B$6,2,FALSE)</f>
        <v>10</v>
      </c>
      <c r="O6069">
        <f>L6069*VLOOKUP(M6069,薪资单位!$A$1:$B$6,2,FALSE)</f>
        <v>30</v>
      </c>
      <c r="P6069" t="s">
        <v>30</v>
      </c>
    </row>
    <row r="6070" spans="1:16" x14ac:dyDescent="0.2">
      <c r="A6070" t="s">
        <v>2557</v>
      </c>
      <c r="B6070" t="str">
        <f>IFERROR(LOOKUP(1,0/SEARCH(Sheet2!$E$3:$E$18,A6070),Sheet2!$F$3:$F$18),"其他")</f>
        <v>其他</v>
      </c>
      <c r="C6070" t="s">
        <v>393</v>
      </c>
      <c r="D6070" t="s">
        <v>65</v>
      </c>
      <c r="E6070" t="s">
        <v>16</v>
      </c>
      <c r="F6070" t="s">
        <v>2558</v>
      </c>
      <c r="G6070" t="s">
        <v>2559</v>
      </c>
      <c r="H6070" t="s">
        <v>93</v>
      </c>
      <c r="I6070" t="s">
        <v>12</v>
      </c>
      <c r="J6070">
        <v>1</v>
      </c>
      <c r="K6070" t="s">
        <v>11099</v>
      </c>
      <c r="L6070" t="str">
        <f>LEFT(K6070,LEN(K6070)-3)</f>
        <v>3</v>
      </c>
      <c r="M6070" t="str">
        <f>RIGHT(K6070,3)</f>
        <v>万/月</v>
      </c>
      <c r="N6070">
        <f>J6070*VLOOKUP(M6070,薪资单位!$A$1:$B$6,2,FALSE)</f>
        <v>10</v>
      </c>
      <c r="O6070">
        <f>L6070*VLOOKUP(M6070,薪资单位!$A$1:$B$6,2,FALSE)</f>
        <v>30</v>
      </c>
      <c r="P6070" t="s">
        <v>1139</v>
      </c>
    </row>
    <row r="6071" spans="1:16" x14ac:dyDescent="0.2">
      <c r="A6071" t="s">
        <v>3954</v>
      </c>
      <c r="B6071" t="str">
        <f>IFERROR(LOOKUP(1,0/SEARCH(Sheet2!$E$3:$E$18,A6071),Sheet2!$F$3:$F$18),"其他")</f>
        <v>其他</v>
      </c>
      <c r="C6071" t="s">
        <v>393</v>
      </c>
      <c r="D6071" t="s">
        <v>35</v>
      </c>
      <c r="E6071" t="s">
        <v>16</v>
      </c>
      <c r="F6071" t="s">
        <v>1636</v>
      </c>
      <c r="G6071" t="s">
        <v>3955</v>
      </c>
      <c r="H6071" t="s">
        <v>93</v>
      </c>
      <c r="I6071" t="s">
        <v>12</v>
      </c>
      <c r="J6071">
        <v>1</v>
      </c>
      <c r="K6071" t="s">
        <v>11099</v>
      </c>
      <c r="L6071" t="str">
        <f>LEFT(K6071,LEN(K6071)-3)</f>
        <v>3</v>
      </c>
      <c r="M6071" t="str">
        <f>RIGHT(K6071,3)</f>
        <v>万/月</v>
      </c>
      <c r="N6071">
        <f>J6071*VLOOKUP(M6071,薪资单位!$A$1:$B$6,2,FALSE)</f>
        <v>10</v>
      </c>
      <c r="O6071">
        <f>L6071*VLOOKUP(M6071,薪资单位!$A$1:$B$6,2,FALSE)</f>
        <v>30</v>
      </c>
      <c r="P6071" t="s">
        <v>839</v>
      </c>
    </row>
    <row r="6072" spans="1:16" x14ac:dyDescent="0.2">
      <c r="A6072" t="s">
        <v>6422</v>
      </c>
      <c r="B6072" t="str">
        <f>IFERROR(LOOKUP(1,0/SEARCH(Sheet2!$E$3:$E$18,A6072),Sheet2!$F$3:$F$18),"其他")</f>
        <v>其他</v>
      </c>
      <c r="C6072" t="s">
        <v>393</v>
      </c>
      <c r="D6072" t="s">
        <v>65</v>
      </c>
      <c r="E6072" t="s">
        <v>8</v>
      </c>
      <c r="F6072" t="s">
        <v>5190</v>
      </c>
      <c r="G6072" t="s">
        <v>6423</v>
      </c>
      <c r="H6072" t="s">
        <v>93</v>
      </c>
      <c r="I6072" t="s">
        <v>149</v>
      </c>
      <c r="J6072">
        <v>1</v>
      </c>
      <c r="K6072" t="s">
        <v>11099</v>
      </c>
      <c r="L6072" t="str">
        <f>LEFT(K6072,LEN(K6072)-3)</f>
        <v>3</v>
      </c>
      <c r="M6072" t="str">
        <f>RIGHT(K6072,3)</f>
        <v>万/月</v>
      </c>
      <c r="N6072">
        <f>J6072*VLOOKUP(M6072,薪资单位!$A$1:$B$6,2,FALSE)</f>
        <v>10</v>
      </c>
      <c r="O6072">
        <f>L6072*VLOOKUP(M6072,薪资单位!$A$1:$B$6,2,FALSE)</f>
        <v>30</v>
      </c>
      <c r="P6072" t="s">
        <v>2595</v>
      </c>
    </row>
    <row r="6073" spans="1:16" x14ac:dyDescent="0.2">
      <c r="A6073" t="s">
        <v>1543</v>
      </c>
      <c r="B6073" t="str">
        <f>IFERROR(LOOKUP(1,0/SEARCH(Sheet2!$E$3:$E$18,A6073),Sheet2!$F$3:$F$18),"其他")</f>
        <v>其他</v>
      </c>
      <c r="C6073" t="s">
        <v>393</v>
      </c>
      <c r="D6073" t="s">
        <v>35</v>
      </c>
      <c r="E6073" t="s">
        <v>16</v>
      </c>
      <c r="F6073" t="s">
        <v>743</v>
      </c>
      <c r="G6073" t="s">
        <v>6657</v>
      </c>
      <c r="H6073" t="s">
        <v>42</v>
      </c>
      <c r="I6073" t="s">
        <v>12</v>
      </c>
      <c r="J6073">
        <v>1</v>
      </c>
      <c r="K6073" t="s">
        <v>11099</v>
      </c>
      <c r="L6073" t="str">
        <f>LEFT(K6073,LEN(K6073)-3)</f>
        <v>3</v>
      </c>
      <c r="M6073" t="str">
        <f>RIGHT(K6073,3)</f>
        <v>万/月</v>
      </c>
      <c r="N6073">
        <f>J6073*VLOOKUP(M6073,薪资单位!$A$1:$B$6,2,FALSE)</f>
        <v>10</v>
      </c>
      <c r="O6073">
        <f>L6073*VLOOKUP(M6073,薪资单位!$A$1:$B$6,2,FALSE)</f>
        <v>30</v>
      </c>
      <c r="P6073" t="s">
        <v>2595</v>
      </c>
    </row>
    <row r="6074" spans="1:16" x14ac:dyDescent="0.2">
      <c r="A6074" t="s">
        <v>6987</v>
      </c>
      <c r="B6074" t="str">
        <f>IFERROR(LOOKUP(1,0/SEARCH(Sheet2!$E$3:$E$18,A6074),Sheet2!$F$3:$F$18),"其他")</f>
        <v>其他</v>
      </c>
      <c r="C6074" t="s">
        <v>393</v>
      </c>
      <c r="D6074" t="s">
        <v>23</v>
      </c>
      <c r="E6074" t="s">
        <v>8</v>
      </c>
      <c r="F6074" t="s">
        <v>743</v>
      </c>
      <c r="G6074" t="s">
        <v>6988</v>
      </c>
      <c r="H6074" t="s">
        <v>93</v>
      </c>
      <c r="I6074" t="s">
        <v>12</v>
      </c>
      <c r="J6074">
        <v>1</v>
      </c>
      <c r="K6074" t="s">
        <v>11099</v>
      </c>
      <c r="L6074" t="str">
        <f>LEFT(K6074,LEN(K6074)-3)</f>
        <v>3</v>
      </c>
      <c r="M6074" t="str">
        <f>RIGHT(K6074,3)</f>
        <v>万/月</v>
      </c>
      <c r="N6074">
        <f>J6074*VLOOKUP(M6074,薪资单位!$A$1:$B$6,2,FALSE)</f>
        <v>10</v>
      </c>
      <c r="O6074">
        <f>L6074*VLOOKUP(M6074,薪资单位!$A$1:$B$6,2,FALSE)</f>
        <v>30</v>
      </c>
      <c r="P6074" t="s">
        <v>2595</v>
      </c>
    </row>
    <row r="6075" spans="1:16" x14ac:dyDescent="0.2">
      <c r="A6075" t="s">
        <v>9041</v>
      </c>
      <c r="B6075" t="str">
        <f>IFERROR(LOOKUP(1,0/SEARCH(Sheet2!$E$3:$E$18,A6075),Sheet2!$F$3:$F$18),"其他")</f>
        <v>其他</v>
      </c>
      <c r="C6075" t="s">
        <v>393</v>
      </c>
      <c r="D6075" t="s">
        <v>35</v>
      </c>
      <c r="E6075" t="s">
        <v>16</v>
      </c>
      <c r="F6075" t="s">
        <v>1809</v>
      </c>
      <c r="G6075" t="s">
        <v>9042</v>
      </c>
      <c r="H6075" t="s">
        <v>11</v>
      </c>
      <c r="I6075" t="s">
        <v>12</v>
      </c>
      <c r="J6075">
        <v>1</v>
      </c>
      <c r="K6075" t="s">
        <v>11099</v>
      </c>
      <c r="L6075" t="str">
        <f>LEFT(K6075,LEN(K6075)-3)</f>
        <v>3</v>
      </c>
      <c r="M6075" t="str">
        <f>RIGHT(K6075,3)</f>
        <v>万/月</v>
      </c>
      <c r="N6075">
        <f>J6075*VLOOKUP(M6075,薪资单位!$A$1:$B$6,2,FALSE)</f>
        <v>10</v>
      </c>
      <c r="O6075">
        <f>L6075*VLOOKUP(M6075,薪资单位!$A$1:$B$6,2,FALSE)</f>
        <v>30</v>
      </c>
      <c r="P6075" t="s">
        <v>5989</v>
      </c>
    </row>
    <row r="6076" spans="1:16" x14ac:dyDescent="0.2">
      <c r="A6076" t="s">
        <v>9118</v>
      </c>
      <c r="B6076" t="str">
        <f>IFERROR(LOOKUP(1,0/SEARCH(Sheet2!$E$3:$E$18,A6076),Sheet2!$F$3:$F$18),"其他")</f>
        <v>数据分析工程师</v>
      </c>
      <c r="C6076" t="s">
        <v>393</v>
      </c>
      <c r="D6076" t="s">
        <v>65</v>
      </c>
      <c r="E6076" t="s">
        <v>16</v>
      </c>
      <c r="F6076" t="s">
        <v>7458</v>
      </c>
      <c r="G6076" t="s">
        <v>9119</v>
      </c>
      <c r="H6076" t="s">
        <v>11</v>
      </c>
      <c r="I6076" t="s">
        <v>12</v>
      </c>
      <c r="J6076">
        <v>1</v>
      </c>
      <c r="K6076" t="s">
        <v>11099</v>
      </c>
      <c r="L6076" t="str">
        <f>LEFT(K6076,LEN(K6076)-3)</f>
        <v>3</v>
      </c>
      <c r="M6076" t="str">
        <f>RIGHT(K6076,3)</f>
        <v>万/月</v>
      </c>
      <c r="N6076">
        <f>J6076*VLOOKUP(M6076,薪资单位!$A$1:$B$6,2,FALSE)</f>
        <v>10</v>
      </c>
      <c r="O6076">
        <f>L6076*VLOOKUP(M6076,薪资单位!$A$1:$B$6,2,FALSE)</f>
        <v>30</v>
      </c>
      <c r="P6076" t="s">
        <v>5989</v>
      </c>
    </row>
    <row r="6077" spans="1:16" x14ac:dyDescent="0.2">
      <c r="A6077" t="s">
        <v>765</v>
      </c>
      <c r="B6077" t="str">
        <f>IFERROR(LOOKUP(1,0/SEARCH(Sheet2!$E$3:$E$18,A6077),Sheet2!$F$3:$F$18),"其他")</f>
        <v>其他</v>
      </c>
      <c r="C6077" t="s">
        <v>393</v>
      </c>
      <c r="D6077" t="s">
        <v>7</v>
      </c>
      <c r="E6077" t="s">
        <v>139</v>
      </c>
      <c r="F6077" t="s">
        <v>1139</v>
      </c>
      <c r="G6077" t="s">
        <v>9879</v>
      </c>
      <c r="H6077" t="s">
        <v>38</v>
      </c>
      <c r="I6077" t="s">
        <v>43</v>
      </c>
      <c r="J6077">
        <v>1</v>
      </c>
      <c r="K6077" t="s">
        <v>11099</v>
      </c>
      <c r="L6077" t="str">
        <f>LEFT(K6077,LEN(K6077)-3)</f>
        <v>3</v>
      </c>
      <c r="M6077" t="str">
        <f>RIGHT(K6077,3)</f>
        <v>万/月</v>
      </c>
      <c r="N6077">
        <f>J6077*VLOOKUP(M6077,薪资单位!$A$1:$B$6,2,FALSE)</f>
        <v>10</v>
      </c>
      <c r="O6077">
        <f>L6077*VLOOKUP(M6077,薪资单位!$A$1:$B$6,2,FALSE)</f>
        <v>30</v>
      </c>
      <c r="P6077" t="s">
        <v>1139</v>
      </c>
    </row>
    <row r="6078" spans="1:16" x14ac:dyDescent="0.2">
      <c r="A6078" t="s">
        <v>10290</v>
      </c>
      <c r="B6078" t="str">
        <f>IFERROR(LOOKUP(1,0/SEARCH(Sheet2!$E$3:$E$18,A6078),Sheet2!$F$3:$F$18),"其他")</f>
        <v>其他</v>
      </c>
      <c r="C6078" t="s">
        <v>393</v>
      </c>
      <c r="D6078" t="s">
        <v>7</v>
      </c>
      <c r="E6078" t="s">
        <v>29</v>
      </c>
      <c r="F6078" t="s">
        <v>9659</v>
      </c>
      <c r="G6078" t="s">
        <v>10291</v>
      </c>
      <c r="H6078" t="s">
        <v>93</v>
      </c>
      <c r="I6078" t="s">
        <v>12</v>
      </c>
      <c r="J6078">
        <v>1</v>
      </c>
      <c r="K6078" t="s">
        <v>11099</v>
      </c>
      <c r="L6078" t="str">
        <f>LEFT(K6078,LEN(K6078)-3)</f>
        <v>3</v>
      </c>
      <c r="M6078" t="str">
        <f>RIGHT(K6078,3)</f>
        <v>万/月</v>
      </c>
      <c r="N6078">
        <f>J6078*VLOOKUP(M6078,薪资单位!$A$1:$B$6,2,FALSE)</f>
        <v>10</v>
      </c>
      <c r="O6078">
        <f>L6078*VLOOKUP(M6078,薪资单位!$A$1:$B$6,2,FALSE)</f>
        <v>30</v>
      </c>
      <c r="P6078" t="s">
        <v>1139</v>
      </c>
    </row>
    <row r="6079" spans="1:16" x14ac:dyDescent="0.2">
      <c r="A6079" t="s">
        <v>8744</v>
      </c>
      <c r="B6079" t="str">
        <f>IFERROR(LOOKUP(1,0/SEARCH(Sheet2!$E$3:$E$18,A6079),Sheet2!$F$3:$F$18),"其他")</f>
        <v>其他</v>
      </c>
      <c r="C6079" t="s">
        <v>393</v>
      </c>
      <c r="D6079" t="s">
        <v>65</v>
      </c>
      <c r="E6079" t="s">
        <v>29</v>
      </c>
      <c r="F6079" t="s">
        <v>673</v>
      </c>
      <c r="G6079" t="s">
        <v>10501</v>
      </c>
      <c r="H6079" t="s">
        <v>38</v>
      </c>
      <c r="I6079" t="s">
        <v>12</v>
      </c>
      <c r="J6079">
        <v>1</v>
      </c>
      <c r="K6079" t="s">
        <v>11099</v>
      </c>
      <c r="L6079" t="str">
        <f>LEFT(K6079,LEN(K6079)-3)</f>
        <v>3</v>
      </c>
      <c r="M6079" t="str">
        <f>RIGHT(K6079,3)</f>
        <v>万/月</v>
      </c>
      <c r="N6079">
        <f>J6079*VLOOKUP(M6079,薪资单位!$A$1:$B$6,2,FALSE)</f>
        <v>10</v>
      </c>
      <c r="O6079">
        <f>L6079*VLOOKUP(M6079,薪资单位!$A$1:$B$6,2,FALSE)</f>
        <v>30</v>
      </c>
      <c r="P6079" t="s">
        <v>1139</v>
      </c>
    </row>
    <row r="6080" spans="1:16" x14ac:dyDescent="0.2">
      <c r="A6080" t="s">
        <v>2055</v>
      </c>
      <c r="B6080" t="str">
        <f>IFERROR(LOOKUP(1,0/SEARCH(Sheet2!$E$3:$E$18,A6080),Sheet2!$F$3:$F$18),"其他")</f>
        <v>Android工程师</v>
      </c>
      <c r="C6080" t="s">
        <v>1474</v>
      </c>
      <c r="D6080" t="s">
        <v>7</v>
      </c>
      <c r="E6080" t="s">
        <v>16</v>
      </c>
      <c r="F6080" t="s">
        <v>24</v>
      </c>
      <c r="G6080" t="s">
        <v>2056</v>
      </c>
      <c r="H6080" t="s">
        <v>26</v>
      </c>
      <c r="I6080" t="s">
        <v>12</v>
      </c>
      <c r="J6080">
        <v>1.2</v>
      </c>
      <c r="K6080" t="s">
        <v>11099</v>
      </c>
      <c r="L6080" t="str">
        <f>LEFT(K6080,LEN(K6080)-3)</f>
        <v>3</v>
      </c>
      <c r="M6080" t="str">
        <f>RIGHT(K6080,3)</f>
        <v>万/月</v>
      </c>
      <c r="N6080">
        <f>J6080*VLOOKUP(M6080,薪资单位!$A$1:$B$6,2,FALSE)</f>
        <v>12</v>
      </c>
      <c r="O6080">
        <f>L6080*VLOOKUP(M6080,薪资单位!$A$1:$B$6,2,FALSE)</f>
        <v>30</v>
      </c>
      <c r="P6080" t="s">
        <v>30</v>
      </c>
    </row>
    <row r="6081" spans="1:16" x14ac:dyDescent="0.2">
      <c r="A6081" t="s">
        <v>2839</v>
      </c>
      <c r="B6081" t="str">
        <f>IFERROR(LOOKUP(1,0/SEARCH(Sheet2!$E$3:$E$18,A6081),Sheet2!$F$3:$F$18),"其他")</f>
        <v>Java工程师</v>
      </c>
      <c r="C6081" t="s">
        <v>1474</v>
      </c>
      <c r="D6081" t="s">
        <v>15</v>
      </c>
      <c r="E6081" t="s">
        <v>16</v>
      </c>
      <c r="F6081" t="s">
        <v>7447</v>
      </c>
      <c r="G6081" t="s">
        <v>7662</v>
      </c>
      <c r="H6081" t="s">
        <v>26</v>
      </c>
      <c r="I6081" t="s">
        <v>12</v>
      </c>
      <c r="J6081">
        <v>1.2</v>
      </c>
      <c r="K6081" t="s">
        <v>11099</v>
      </c>
      <c r="L6081" t="str">
        <f>LEFT(K6081,LEN(K6081)-3)</f>
        <v>3</v>
      </c>
      <c r="M6081" t="str">
        <f>RIGHT(K6081,3)</f>
        <v>万/月</v>
      </c>
      <c r="N6081">
        <f>J6081*VLOOKUP(M6081,薪资单位!$A$1:$B$6,2,FALSE)</f>
        <v>12</v>
      </c>
      <c r="O6081">
        <f>L6081*VLOOKUP(M6081,薪资单位!$A$1:$B$6,2,FALSE)</f>
        <v>30</v>
      </c>
      <c r="P6081" t="s">
        <v>5989</v>
      </c>
    </row>
    <row r="6082" spans="1:16" x14ac:dyDescent="0.2">
      <c r="A6082" t="s">
        <v>1360</v>
      </c>
      <c r="B6082" t="str">
        <f>IFERROR(LOOKUP(1,0/SEARCH(Sheet2!$E$3:$E$18,A6082),Sheet2!$F$3:$F$18),"其他")</f>
        <v>大数据工程师</v>
      </c>
      <c r="C6082" t="s">
        <v>1474</v>
      </c>
      <c r="D6082" t="s">
        <v>35</v>
      </c>
      <c r="E6082" t="s">
        <v>16</v>
      </c>
      <c r="F6082" t="s">
        <v>30</v>
      </c>
      <c r="G6082" t="s">
        <v>1475</v>
      </c>
      <c r="H6082" t="s">
        <v>112</v>
      </c>
      <c r="I6082" t="s">
        <v>12</v>
      </c>
      <c r="J6082">
        <v>1.2</v>
      </c>
      <c r="K6082" t="s">
        <v>11099</v>
      </c>
      <c r="L6082" t="str">
        <f>LEFT(K6082,LEN(K6082)-3)</f>
        <v>3</v>
      </c>
      <c r="M6082" t="str">
        <f>RIGHT(K6082,3)</f>
        <v>万/月</v>
      </c>
      <c r="N6082">
        <f>J6082*VLOOKUP(M6082,薪资单位!$A$1:$B$6,2,FALSE)</f>
        <v>12</v>
      </c>
      <c r="O6082">
        <f>L6082*VLOOKUP(M6082,薪资单位!$A$1:$B$6,2,FALSE)</f>
        <v>30</v>
      </c>
      <c r="P6082" t="s">
        <v>30</v>
      </c>
    </row>
    <row r="6083" spans="1:16" x14ac:dyDescent="0.2">
      <c r="A6083" t="s">
        <v>4570</v>
      </c>
      <c r="B6083" t="str">
        <f>IFERROR(LOOKUP(1,0/SEARCH(Sheet2!$E$3:$E$18,A6083),Sheet2!$F$3:$F$18),"其他")</f>
        <v>其他</v>
      </c>
      <c r="C6083" t="s">
        <v>1474</v>
      </c>
      <c r="D6083" t="s">
        <v>15</v>
      </c>
      <c r="E6083" t="s">
        <v>139</v>
      </c>
      <c r="F6083" t="s">
        <v>839</v>
      </c>
      <c r="G6083" t="s">
        <v>1182</v>
      </c>
      <c r="H6083" t="s">
        <v>38</v>
      </c>
      <c r="I6083" t="s">
        <v>12</v>
      </c>
      <c r="J6083">
        <v>1.2</v>
      </c>
      <c r="K6083" t="s">
        <v>11099</v>
      </c>
      <c r="L6083" t="str">
        <f>LEFT(K6083,LEN(K6083)-3)</f>
        <v>3</v>
      </c>
      <c r="M6083" t="str">
        <f>RIGHT(K6083,3)</f>
        <v>万/月</v>
      </c>
      <c r="N6083">
        <f>J6083*VLOOKUP(M6083,薪资单位!$A$1:$B$6,2,FALSE)</f>
        <v>12</v>
      </c>
      <c r="O6083">
        <f>L6083*VLOOKUP(M6083,薪资单位!$A$1:$B$6,2,FALSE)</f>
        <v>30</v>
      </c>
      <c r="P6083" t="s">
        <v>839</v>
      </c>
    </row>
    <row r="6084" spans="1:16" x14ac:dyDescent="0.2">
      <c r="A6084" t="s">
        <v>1600</v>
      </c>
      <c r="B6084" t="str">
        <f>IFERROR(LOOKUP(1,0/SEARCH(Sheet2!$E$3:$E$18,A6084),Sheet2!$F$3:$F$18),"其他")</f>
        <v>其他</v>
      </c>
      <c r="C6084" t="s">
        <v>1474</v>
      </c>
      <c r="D6084" t="s">
        <v>35</v>
      </c>
      <c r="E6084" t="s">
        <v>16</v>
      </c>
      <c r="F6084" t="s">
        <v>30</v>
      </c>
      <c r="G6084" t="s">
        <v>1475</v>
      </c>
      <c r="H6084" t="s">
        <v>112</v>
      </c>
      <c r="I6084" t="s">
        <v>12</v>
      </c>
      <c r="J6084">
        <v>1.2</v>
      </c>
      <c r="K6084" t="s">
        <v>11099</v>
      </c>
      <c r="L6084" t="str">
        <f>LEFT(K6084,LEN(K6084)-3)</f>
        <v>3</v>
      </c>
      <c r="M6084" t="str">
        <f>RIGHT(K6084,3)</f>
        <v>万/月</v>
      </c>
      <c r="N6084">
        <f>J6084*VLOOKUP(M6084,薪资单位!$A$1:$B$6,2,FALSE)</f>
        <v>12</v>
      </c>
      <c r="O6084">
        <f>L6084*VLOOKUP(M6084,薪资单位!$A$1:$B$6,2,FALSE)</f>
        <v>30</v>
      </c>
      <c r="P6084" t="s">
        <v>30</v>
      </c>
    </row>
    <row r="6085" spans="1:16" x14ac:dyDescent="0.2">
      <c r="A6085" t="s">
        <v>5900</v>
      </c>
      <c r="B6085" t="str">
        <f>IFERROR(LOOKUP(1,0/SEARCH(Sheet2!$E$3:$E$18,A6085),Sheet2!$F$3:$F$18),"其他")</f>
        <v>其他</v>
      </c>
      <c r="C6085" t="s">
        <v>1474</v>
      </c>
      <c r="D6085" t="s">
        <v>7</v>
      </c>
      <c r="E6085" t="s">
        <v>143</v>
      </c>
      <c r="F6085" t="s">
        <v>5190</v>
      </c>
      <c r="G6085" t="s">
        <v>5901</v>
      </c>
      <c r="H6085" t="s">
        <v>42</v>
      </c>
      <c r="I6085" t="s">
        <v>50</v>
      </c>
      <c r="J6085">
        <v>1.2</v>
      </c>
      <c r="K6085" t="s">
        <v>11099</v>
      </c>
      <c r="L6085" t="str">
        <f>LEFT(K6085,LEN(K6085)-3)</f>
        <v>3</v>
      </c>
      <c r="M6085" t="str">
        <f>RIGHT(K6085,3)</f>
        <v>万/月</v>
      </c>
      <c r="N6085">
        <f>J6085*VLOOKUP(M6085,薪资单位!$A$1:$B$6,2,FALSE)</f>
        <v>12</v>
      </c>
      <c r="O6085">
        <f>L6085*VLOOKUP(M6085,薪资单位!$A$1:$B$6,2,FALSE)</f>
        <v>30</v>
      </c>
      <c r="P6085" t="s">
        <v>2595</v>
      </c>
    </row>
    <row r="6086" spans="1:16" x14ac:dyDescent="0.2">
      <c r="A6086" t="s">
        <v>9506</v>
      </c>
      <c r="B6086" t="str">
        <f>IFERROR(LOOKUP(1,0/SEARCH(Sheet2!$E$3:$E$18,A6086),Sheet2!$F$3:$F$18),"其他")</f>
        <v>其他</v>
      </c>
      <c r="C6086" t="s">
        <v>1474</v>
      </c>
      <c r="D6086" t="s">
        <v>23</v>
      </c>
      <c r="E6086" t="s">
        <v>16</v>
      </c>
      <c r="F6086" t="s">
        <v>5989</v>
      </c>
      <c r="G6086" t="s">
        <v>9265</v>
      </c>
      <c r="H6086" t="s">
        <v>38</v>
      </c>
      <c r="I6086" t="s">
        <v>12</v>
      </c>
      <c r="J6086">
        <v>1.2</v>
      </c>
      <c r="K6086" t="s">
        <v>11099</v>
      </c>
      <c r="L6086" t="str">
        <f>LEFT(K6086,LEN(K6086)-3)</f>
        <v>3</v>
      </c>
      <c r="M6086" t="str">
        <f>RIGHT(K6086,3)</f>
        <v>万/月</v>
      </c>
      <c r="N6086">
        <f>J6086*VLOOKUP(M6086,薪资单位!$A$1:$B$6,2,FALSE)</f>
        <v>12</v>
      </c>
      <c r="O6086">
        <f>L6086*VLOOKUP(M6086,薪资单位!$A$1:$B$6,2,FALSE)</f>
        <v>30</v>
      </c>
      <c r="P6086" t="s">
        <v>5989</v>
      </c>
    </row>
    <row r="6087" spans="1:16" x14ac:dyDescent="0.2">
      <c r="A6087" t="s">
        <v>1882</v>
      </c>
      <c r="B6087" t="str">
        <f>IFERROR(LOOKUP(1,0/SEARCH(Sheet2!$E$3:$E$18,A6087),Sheet2!$F$3:$F$18),"其他")</f>
        <v>Python工程师</v>
      </c>
      <c r="C6087" t="s">
        <v>1883</v>
      </c>
      <c r="D6087" t="s">
        <v>65</v>
      </c>
      <c r="E6087" t="s">
        <v>29</v>
      </c>
      <c r="F6087" t="s">
        <v>24</v>
      </c>
      <c r="G6087" t="s">
        <v>1802</v>
      </c>
      <c r="H6087" t="s">
        <v>38</v>
      </c>
      <c r="I6087" t="s">
        <v>32</v>
      </c>
      <c r="J6087">
        <v>1.3</v>
      </c>
      <c r="K6087" t="s">
        <v>11099</v>
      </c>
      <c r="L6087" t="str">
        <f>LEFT(K6087,LEN(K6087)-3)</f>
        <v>3</v>
      </c>
      <c r="M6087" t="str">
        <f>RIGHT(K6087,3)</f>
        <v>万/月</v>
      </c>
      <c r="N6087">
        <f>J6087*VLOOKUP(M6087,薪资单位!$A$1:$B$6,2,FALSE)</f>
        <v>13</v>
      </c>
      <c r="O6087">
        <f>L6087*VLOOKUP(M6087,薪资单位!$A$1:$B$6,2,FALSE)</f>
        <v>30</v>
      </c>
      <c r="P6087" t="s">
        <v>30</v>
      </c>
    </row>
    <row r="6088" spans="1:16" x14ac:dyDescent="0.2">
      <c r="A6088" t="s">
        <v>9922</v>
      </c>
      <c r="B6088" t="str">
        <f>IFERROR(LOOKUP(1,0/SEARCH(Sheet2!$E$3:$E$18,A6088),Sheet2!$F$3:$F$18),"其他")</f>
        <v>其他</v>
      </c>
      <c r="C6088" t="s">
        <v>1883</v>
      </c>
      <c r="D6088" t="s">
        <v>7</v>
      </c>
      <c r="E6088" t="s">
        <v>139</v>
      </c>
      <c r="F6088" t="s">
        <v>2558</v>
      </c>
      <c r="G6088" t="s">
        <v>9923</v>
      </c>
      <c r="H6088" t="s">
        <v>38</v>
      </c>
      <c r="I6088" t="s">
        <v>20</v>
      </c>
      <c r="J6088">
        <v>1.3</v>
      </c>
      <c r="K6088" t="s">
        <v>11099</v>
      </c>
      <c r="L6088" t="str">
        <f>LEFT(K6088,LEN(K6088)-3)</f>
        <v>3</v>
      </c>
      <c r="M6088" t="str">
        <f>RIGHT(K6088,3)</f>
        <v>万/月</v>
      </c>
      <c r="N6088">
        <f>J6088*VLOOKUP(M6088,薪资单位!$A$1:$B$6,2,FALSE)</f>
        <v>13</v>
      </c>
      <c r="O6088">
        <f>L6088*VLOOKUP(M6088,薪资单位!$A$1:$B$6,2,FALSE)</f>
        <v>30</v>
      </c>
      <c r="P6088" t="s">
        <v>1139</v>
      </c>
    </row>
    <row r="6089" spans="1:16" x14ac:dyDescent="0.2">
      <c r="A6089" t="s">
        <v>863</v>
      </c>
      <c r="B6089" t="str">
        <f>IFERROR(LOOKUP(1,0/SEARCH(Sheet2!$E$3:$E$18,A6089),Sheet2!$F$3:$F$18),"其他")</f>
        <v>C#工程师</v>
      </c>
      <c r="C6089" t="s">
        <v>67</v>
      </c>
      <c r="D6089" t="s">
        <v>15</v>
      </c>
      <c r="E6089" t="s">
        <v>16</v>
      </c>
      <c r="F6089" t="s">
        <v>36</v>
      </c>
      <c r="G6089" t="s">
        <v>864</v>
      </c>
      <c r="H6089" t="s">
        <v>11</v>
      </c>
      <c r="I6089" t="s">
        <v>12</v>
      </c>
      <c r="J6089">
        <v>1.5</v>
      </c>
      <c r="K6089" t="s">
        <v>11099</v>
      </c>
      <c r="L6089" t="str">
        <f>LEFT(K6089,LEN(K6089)-3)</f>
        <v>3</v>
      </c>
      <c r="M6089" t="str">
        <f>RIGHT(K6089,3)</f>
        <v>万/月</v>
      </c>
      <c r="N6089">
        <f>J6089*VLOOKUP(M6089,薪资单位!$A$1:$B$6,2,FALSE)</f>
        <v>15</v>
      </c>
      <c r="O6089">
        <f>L6089*VLOOKUP(M6089,薪资单位!$A$1:$B$6,2,FALSE)</f>
        <v>30</v>
      </c>
      <c r="P6089" t="s">
        <v>30</v>
      </c>
    </row>
    <row r="6090" spans="1:16" x14ac:dyDescent="0.2">
      <c r="A6090" t="s">
        <v>5112</v>
      </c>
      <c r="B6090" t="str">
        <f>IFERROR(LOOKUP(1,0/SEARCH(Sheet2!$E$3:$E$18,A6090),Sheet2!$F$3:$F$18),"其他")</f>
        <v>C#工程师</v>
      </c>
      <c r="C6090" t="s">
        <v>67</v>
      </c>
      <c r="D6090" t="s">
        <v>35</v>
      </c>
      <c r="E6090" t="s">
        <v>16</v>
      </c>
      <c r="F6090" t="s">
        <v>2645</v>
      </c>
      <c r="G6090" t="s">
        <v>5113</v>
      </c>
      <c r="H6090" t="s">
        <v>42</v>
      </c>
      <c r="I6090" t="s">
        <v>12</v>
      </c>
      <c r="J6090">
        <v>1.5</v>
      </c>
      <c r="K6090" t="s">
        <v>11099</v>
      </c>
      <c r="L6090" t="str">
        <f>LEFT(K6090,LEN(K6090)-3)</f>
        <v>3</v>
      </c>
      <c r="M6090" t="str">
        <f>RIGHT(K6090,3)</f>
        <v>万/月</v>
      </c>
      <c r="N6090">
        <f>J6090*VLOOKUP(M6090,薪资单位!$A$1:$B$6,2,FALSE)</f>
        <v>15</v>
      </c>
      <c r="O6090">
        <f>L6090*VLOOKUP(M6090,薪资单位!$A$1:$B$6,2,FALSE)</f>
        <v>30</v>
      </c>
      <c r="P6090" t="s">
        <v>839</v>
      </c>
    </row>
    <row r="6091" spans="1:16" x14ac:dyDescent="0.2">
      <c r="A6091" t="s">
        <v>7168</v>
      </c>
      <c r="B6091" t="str">
        <f>IFERROR(LOOKUP(1,0/SEARCH(Sheet2!$E$3:$E$18,A6091),Sheet2!$F$3:$F$18),"其他")</f>
        <v>C++工程师</v>
      </c>
      <c r="C6091" t="s">
        <v>67</v>
      </c>
      <c r="D6091" t="s">
        <v>23</v>
      </c>
      <c r="E6091" t="s">
        <v>16</v>
      </c>
      <c r="F6091" t="s">
        <v>1722</v>
      </c>
      <c r="G6091" t="s">
        <v>7169</v>
      </c>
      <c r="H6091" t="s">
        <v>11</v>
      </c>
      <c r="I6091" t="s">
        <v>12</v>
      </c>
      <c r="J6091">
        <v>1.5</v>
      </c>
      <c r="K6091" t="s">
        <v>11099</v>
      </c>
      <c r="L6091" t="str">
        <f>LEFT(K6091,LEN(K6091)-3)</f>
        <v>3</v>
      </c>
      <c r="M6091" t="str">
        <f>RIGHT(K6091,3)</f>
        <v>万/月</v>
      </c>
      <c r="N6091">
        <f>J6091*VLOOKUP(M6091,薪资单位!$A$1:$B$6,2,FALSE)</f>
        <v>15</v>
      </c>
      <c r="O6091">
        <f>L6091*VLOOKUP(M6091,薪资单位!$A$1:$B$6,2,FALSE)</f>
        <v>30</v>
      </c>
      <c r="P6091" t="s">
        <v>2595</v>
      </c>
    </row>
    <row r="6092" spans="1:16" x14ac:dyDescent="0.2">
      <c r="A6092" t="s">
        <v>857</v>
      </c>
      <c r="B6092" t="str">
        <f>IFERROR(LOOKUP(1,0/SEARCH(Sheet2!$E$3:$E$18,A6092),Sheet2!$F$3:$F$18),"其他")</f>
        <v>C++工程师</v>
      </c>
      <c r="C6092" t="s">
        <v>67</v>
      </c>
      <c r="D6092" t="s">
        <v>7</v>
      </c>
      <c r="E6092" t="s">
        <v>59</v>
      </c>
      <c r="F6092" t="s">
        <v>24</v>
      </c>
      <c r="G6092" t="s">
        <v>881</v>
      </c>
      <c r="H6092" t="s">
        <v>38</v>
      </c>
      <c r="I6092" t="s">
        <v>12</v>
      </c>
      <c r="J6092">
        <v>1.5</v>
      </c>
      <c r="K6092" t="s">
        <v>11099</v>
      </c>
      <c r="L6092" t="str">
        <f>LEFT(K6092,LEN(K6092)-3)</f>
        <v>3</v>
      </c>
      <c r="M6092" t="str">
        <f>RIGHT(K6092,3)</f>
        <v>万/月</v>
      </c>
      <c r="N6092">
        <f>J6092*VLOOKUP(M6092,薪资单位!$A$1:$B$6,2,FALSE)</f>
        <v>15</v>
      </c>
      <c r="O6092">
        <f>L6092*VLOOKUP(M6092,薪资单位!$A$1:$B$6,2,FALSE)</f>
        <v>30</v>
      </c>
      <c r="P6092" t="s">
        <v>30</v>
      </c>
    </row>
    <row r="6093" spans="1:16" x14ac:dyDescent="0.2">
      <c r="A6093" t="s">
        <v>988</v>
      </c>
      <c r="B6093" t="str">
        <f>IFERROR(LOOKUP(1,0/SEARCH(Sheet2!$E$3:$E$18,A6093),Sheet2!$F$3:$F$18),"其他")</f>
        <v>C++工程师</v>
      </c>
      <c r="C6093" t="s">
        <v>67</v>
      </c>
      <c r="D6093" t="s">
        <v>35</v>
      </c>
      <c r="E6093" t="s">
        <v>16</v>
      </c>
      <c r="F6093" t="s">
        <v>9</v>
      </c>
      <c r="G6093" t="s">
        <v>989</v>
      </c>
      <c r="H6093" t="s">
        <v>38</v>
      </c>
      <c r="I6093" t="s">
        <v>12</v>
      </c>
      <c r="J6093">
        <v>1.5</v>
      </c>
      <c r="K6093" t="s">
        <v>11099</v>
      </c>
      <c r="L6093" t="str">
        <f>LEFT(K6093,LEN(K6093)-3)</f>
        <v>3</v>
      </c>
      <c r="M6093" t="str">
        <f>RIGHT(K6093,3)</f>
        <v>万/月</v>
      </c>
      <c r="N6093">
        <f>J6093*VLOOKUP(M6093,薪资单位!$A$1:$B$6,2,FALSE)</f>
        <v>15</v>
      </c>
      <c r="O6093">
        <f>L6093*VLOOKUP(M6093,薪资单位!$A$1:$B$6,2,FALSE)</f>
        <v>30</v>
      </c>
      <c r="P6093" t="s">
        <v>30</v>
      </c>
    </row>
    <row r="6094" spans="1:16" x14ac:dyDescent="0.2">
      <c r="A6094" t="s">
        <v>2242</v>
      </c>
      <c r="B6094" t="str">
        <f>IFERROR(LOOKUP(1,0/SEARCH(Sheet2!$E$3:$E$18,A6094),Sheet2!$F$3:$F$18),"其他")</f>
        <v>C++工程师</v>
      </c>
      <c r="C6094" t="s">
        <v>67</v>
      </c>
      <c r="D6094" t="s">
        <v>7</v>
      </c>
      <c r="E6094" t="s">
        <v>143</v>
      </c>
      <c r="F6094" t="s">
        <v>36</v>
      </c>
      <c r="G6094" t="s">
        <v>2243</v>
      </c>
      <c r="H6094" t="s">
        <v>38</v>
      </c>
      <c r="I6094" t="s">
        <v>81</v>
      </c>
      <c r="J6094">
        <v>1.5</v>
      </c>
      <c r="K6094" t="s">
        <v>11099</v>
      </c>
      <c r="L6094" t="str">
        <f>LEFT(K6094,LEN(K6094)-3)</f>
        <v>3</v>
      </c>
      <c r="M6094" t="str">
        <f>RIGHT(K6094,3)</f>
        <v>万/月</v>
      </c>
      <c r="N6094">
        <f>J6094*VLOOKUP(M6094,薪资单位!$A$1:$B$6,2,FALSE)</f>
        <v>15</v>
      </c>
      <c r="O6094">
        <f>L6094*VLOOKUP(M6094,薪资单位!$A$1:$B$6,2,FALSE)</f>
        <v>30</v>
      </c>
      <c r="P6094" t="s">
        <v>30</v>
      </c>
    </row>
    <row r="6095" spans="1:16" x14ac:dyDescent="0.2">
      <c r="A6095" t="s">
        <v>857</v>
      </c>
      <c r="B6095" t="str">
        <f>IFERROR(LOOKUP(1,0/SEARCH(Sheet2!$E$3:$E$18,A6095),Sheet2!$F$3:$F$18),"其他")</f>
        <v>C++工程师</v>
      </c>
      <c r="C6095" t="s">
        <v>67</v>
      </c>
      <c r="D6095" t="s">
        <v>35</v>
      </c>
      <c r="E6095" t="s">
        <v>16</v>
      </c>
      <c r="F6095" t="s">
        <v>24</v>
      </c>
      <c r="G6095" t="s">
        <v>2305</v>
      </c>
      <c r="H6095" t="s">
        <v>93</v>
      </c>
      <c r="I6095" t="s">
        <v>12</v>
      </c>
      <c r="J6095">
        <v>1.5</v>
      </c>
      <c r="K6095" t="s">
        <v>11099</v>
      </c>
      <c r="L6095" t="str">
        <f>LEFT(K6095,LEN(K6095)-3)</f>
        <v>3</v>
      </c>
      <c r="M6095" t="str">
        <f>RIGHT(K6095,3)</f>
        <v>万/月</v>
      </c>
      <c r="N6095">
        <f>J6095*VLOOKUP(M6095,薪资单位!$A$1:$B$6,2,FALSE)</f>
        <v>15</v>
      </c>
      <c r="O6095">
        <f>L6095*VLOOKUP(M6095,薪资单位!$A$1:$B$6,2,FALSE)</f>
        <v>30</v>
      </c>
      <c r="P6095" t="s">
        <v>30</v>
      </c>
    </row>
    <row r="6096" spans="1:16" x14ac:dyDescent="0.2">
      <c r="A6096" t="s">
        <v>3459</v>
      </c>
      <c r="B6096" t="str">
        <f>IFERROR(LOOKUP(1,0/SEARCH(Sheet2!$E$3:$E$18,A6096),Sheet2!$F$3:$F$18),"其他")</f>
        <v>C++工程师</v>
      </c>
      <c r="C6096" t="s">
        <v>67</v>
      </c>
      <c r="D6096" t="s">
        <v>15</v>
      </c>
      <c r="E6096" t="s">
        <v>16</v>
      </c>
      <c r="F6096" t="s">
        <v>2653</v>
      </c>
      <c r="G6096" t="s">
        <v>3460</v>
      </c>
      <c r="H6096" t="s">
        <v>11</v>
      </c>
      <c r="I6096" t="s">
        <v>81</v>
      </c>
      <c r="J6096">
        <v>1.5</v>
      </c>
      <c r="K6096" t="s">
        <v>11099</v>
      </c>
      <c r="L6096" t="str">
        <f>LEFT(K6096,LEN(K6096)-3)</f>
        <v>3</v>
      </c>
      <c r="M6096" t="str">
        <f>RIGHT(K6096,3)</f>
        <v>万/月</v>
      </c>
      <c r="N6096">
        <f>J6096*VLOOKUP(M6096,薪资单位!$A$1:$B$6,2,FALSE)</f>
        <v>15</v>
      </c>
      <c r="O6096">
        <f>L6096*VLOOKUP(M6096,薪资单位!$A$1:$B$6,2,FALSE)</f>
        <v>30</v>
      </c>
      <c r="P6096" t="s">
        <v>839</v>
      </c>
    </row>
    <row r="6097" spans="1:16" x14ac:dyDescent="0.2">
      <c r="A6097" t="s">
        <v>3472</v>
      </c>
      <c r="B6097" t="str">
        <f>IFERROR(LOOKUP(1,0/SEARCH(Sheet2!$E$3:$E$18,A6097),Sheet2!$F$3:$F$18),"其他")</f>
        <v>C++工程师</v>
      </c>
      <c r="C6097" t="s">
        <v>67</v>
      </c>
      <c r="D6097" t="s">
        <v>7</v>
      </c>
      <c r="E6097" t="s">
        <v>127</v>
      </c>
      <c r="F6097" t="s">
        <v>2645</v>
      </c>
      <c r="G6097" t="s">
        <v>3473</v>
      </c>
      <c r="H6097" t="s">
        <v>11</v>
      </c>
      <c r="I6097" t="s">
        <v>12</v>
      </c>
      <c r="J6097">
        <v>1.5</v>
      </c>
      <c r="K6097" t="s">
        <v>11099</v>
      </c>
      <c r="L6097" t="str">
        <f>LEFT(K6097,LEN(K6097)-3)</f>
        <v>3</v>
      </c>
      <c r="M6097" t="str">
        <f>RIGHT(K6097,3)</f>
        <v>万/月</v>
      </c>
      <c r="N6097">
        <f>J6097*VLOOKUP(M6097,薪资单位!$A$1:$B$6,2,FALSE)</f>
        <v>15</v>
      </c>
      <c r="O6097">
        <f>L6097*VLOOKUP(M6097,薪资单位!$A$1:$B$6,2,FALSE)</f>
        <v>30</v>
      </c>
      <c r="P6097" t="s">
        <v>839</v>
      </c>
    </row>
    <row r="6098" spans="1:16" x14ac:dyDescent="0.2">
      <c r="A6098" t="s">
        <v>857</v>
      </c>
      <c r="B6098" t="str">
        <f>IFERROR(LOOKUP(1,0/SEARCH(Sheet2!$E$3:$E$18,A6098),Sheet2!$F$3:$F$18),"其他")</f>
        <v>C++工程师</v>
      </c>
      <c r="C6098" t="s">
        <v>67</v>
      </c>
      <c r="D6098" t="s">
        <v>35</v>
      </c>
      <c r="E6098" t="s">
        <v>8</v>
      </c>
      <c r="F6098" t="s">
        <v>2689</v>
      </c>
      <c r="G6098" t="s">
        <v>3581</v>
      </c>
      <c r="H6098" t="s">
        <v>38</v>
      </c>
      <c r="I6098" t="s">
        <v>12</v>
      </c>
      <c r="J6098">
        <v>1.5</v>
      </c>
      <c r="K6098" t="s">
        <v>11099</v>
      </c>
      <c r="L6098" t="str">
        <f>LEFT(K6098,LEN(K6098)-3)</f>
        <v>3</v>
      </c>
      <c r="M6098" t="str">
        <f>RIGHT(K6098,3)</f>
        <v>万/月</v>
      </c>
      <c r="N6098">
        <f>J6098*VLOOKUP(M6098,薪资单位!$A$1:$B$6,2,FALSE)</f>
        <v>15</v>
      </c>
      <c r="O6098">
        <f>L6098*VLOOKUP(M6098,薪资单位!$A$1:$B$6,2,FALSE)</f>
        <v>30</v>
      </c>
      <c r="P6098" t="s">
        <v>839</v>
      </c>
    </row>
    <row r="6099" spans="1:16" x14ac:dyDescent="0.2">
      <c r="A6099" t="s">
        <v>857</v>
      </c>
      <c r="B6099" t="str">
        <f>IFERROR(LOOKUP(1,0/SEARCH(Sheet2!$E$3:$E$18,A6099),Sheet2!$F$3:$F$18),"其他")</f>
        <v>C++工程师</v>
      </c>
      <c r="C6099" t="s">
        <v>67</v>
      </c>
      <c r="D6099" t="s">
        <v>15</v>
      </c>
      <c r="E6099" t="s">
        <v>16</v>
      </c>
      <c r="F6099" t="s">
        <v>487</v>
      </c>
      <c r="G6099" t="s">
        <v>3591</v>
      </c>
      <c r="H6099" t="s">
        <v>93</v>
      </c>
      <c r="I6099" t="s">
        <v>12</v>
      </c>
      <c r="J6099">
        <v>1.5</v>
      </c>
      <c r="K6099" t="s">
        <v>11099</v>
      </c>
      <c r="L6099" t="str">
        <f>LEFT(K6099,LEN(K6099)-3)</f>
        <v>3</v>
      </c>
      <c r="M6099" t="str">
        <f>RIGHT(K6099,3)</f>
        <v>万/月</v>
      </c>
      <c r="N6099">
        <f>J6099*VLOOKUP(M6099,薪资单位!$A$1:$B$6,2,FALSE)</f>
        <v>15</v>
      </c>
      <c r="O6099">
        <f>L6099*VLOOKUP(M6099,薪资单位!$A$1:$B$6,2,FALSE)</f>
        <v>30</v>
      </c>
      <c r="P6099" t="s">
        <v>839</v>
      </c>
    </row>
    <row r="6100" spans="1:16" x14ac:dyDescent="0.2">
      <c r="A6100" t="s">
        <v>3654</v>
      </c>
      <c r="B6100" t="str">
        <f>IFERROR(LOOKUP(1,0/SEARCH(Sheet2!$E$3:$E$18,A6100),Sheet2!$F$3:$F$18),"其他")</f>
        <v>C++工程师</v>
      </c>
      <c r="C6100" t="s">
        <v>67</v>
      </c>
      <c r="D6100" t="s">
        <v>35</v>
      </c>
      <c r="E6100" t="s">
        <v>16</v>
      </c>
      <c r="F6100" t="s">
        <v>2645</v>
      </c>
      <c r="G6100" t="s">
        <v>3655</v>
      </c>
      <c r="H6100" t="s">
        <v>26</v>
      </c>
      <c r="I6100" t="s">
        <v>20</v>
      </c>
      <c r="J6100">
        <v>1.5</v>
      </c>
      <c r="K6100" t="s">
        <v>11099</v>
      </c>
      <c r="L6100" t="str">
        <f>LEFT(K6100,LEN(K6100)-3)</f>
        <v>3</v>
      </c>
      <c r="M6100" t="str">
        <f>RIGHT(K6100,3)</f>
        <v>万/月</v>
      </c>
      <c r="N6100">
        <f>J6100*VLOOKUP(M6100,薪资单位!$A$1:$B$6,2,FALSE)</f>
        <v>15</v>
      </c>
      <c r="O6100">
        <f>L6100*VLOOKUP(M6100,薪资单位!$A$1:$B$6,2,FALSE)</f>
        <v>30</v>
      </c>
      <c r="P6100" t="s">
        <v>839</v>
      </c>
    </row>
    <row r="6101" spans="1:16" x14ac:dyDescent="0.2">
      <c r="A6101" t="s">
        <v>4890</v>
      </c>
      <c r="B6101" t="str">
        <f>IFERROR(LOOKUP(1,0/SEARCH(Sheet2!$E$3:$E$18,A6101),Sheet2!$F$3:$F$18),"其他")</f>
        <v>C++工程师</v>
      </c>
      <c r="C6101" t="s">
        <v>67</v>
      </c>
      <c r="D6101" t="s">
        <v>35</v>
      </c>
      <c r="E6101" t="s">
        <v>8</v>
      </c>
      <c r="F6101" t="s">
        <v>1636</v>
      </c>
      <c r="G6101" t="s">
        <v>4484</v>
      </c>
      <c r="H6101" t="s">
        <v>42</v>
      </c>
      <c r="I6101" t="s">
        <v>20</v>
      </c>
      <c r="J6101">
        <v>1.5</v>
      </c>
      <c r="K6101" t="s">
        <v>11099</v>
      </c>
      <c r="L6101" t="str">
        <f>LEFT(K6101,LEN(K6101)-3)</f>
        <v>3</v>
      </c>
      <c r="M6101" t="str">
        <f>RIGHT(K6101,3)</f>
        <v>万/月</v>
      </c>
      <c r="N6101">
        <f>J6101*VLOOKUP(M6101,薪资单位!$A$1:$B$6,2,FALSE)</f>
        <v>15</v>
      </c>
      <c r="O6101">
        <f>L6101*VLOOKUP(M6101,薪资单位!$A$1:$B$6,2,FALSE)</f>
        <v>30</v>
      </c>
      <c r="P6101" t="s">
        <v>839</v>
      </c>
    </row>
    <row r="6102" spans="1:16" x14ac:dyDescent="0.2">
      <c r="A6102" t="s">
        <v>4920</v>
      </c>
      <c r="B6102" t="str">
        <f>IFERROR(LOOKUP(1,0/SEARCH(Sheet2!$E$3:$E$18,A6102),Sheet2!$F$3:$F$18),"其他")</f>
        <v>C++工程师</v>
      </c>
      <c r="C6102" t="s">
        <v>67</v>
      </c>
      <c r="D6102" t="s">
        <v>35</v>
      </c>
      <c r="E6102" t="s">
        <v>16</v>
      </c>
      <c r="F6102" t="s">
        <v>1636</v>
      </c>
      <c r="G6102" t="s">
        <v>4921</v>
      </c>
      <c r="H6102" t="s">
        <v>11</v>
      </c>
      <c r="I6102" t="s">
        <v>81</v>
      </c>
      <c r="J6102">
        <v>1.5</v>
      </c>
      <c r="K6102" t="s">
        <v>11099</v>
      </c>
      <c r="L6102" t="str">
        <f>LEFT(K6102,LEN(K6102)-3)</f>
        <v>3</v>
      </c>
      <c r="M6102" t="str">
        <f>RIGHT(K6102,3)</f>
        <v>万/月</v>
      </c>
      <c r="N6102">
        <f>J6102*VLOOKUP(M6102,薪资单位!$A$1:$B$6,2,FALSE)</f>
        <v>15</v>
      </c>
      <c r="O6102">
        <f>L6102*VLOOKUP(M6102,薪资单位!$A$1:$B$6,2,FALSE)</f>
        <v>30</v>
      </c>
      <c r="P6102" t="s">
        <v>839</v>
      </c>
    </row>
    <row r="6103" spans="1:16" x14ac:dyDescent="0.2">
      <c r="A6103" t="s">
        <v>861</v>
      </c>
      <c r="B6103" t="str">
        <f>IFERROR(LOOKUP(1,0/SEARCH(Sheet2!$E$3:$E$18,A6103),Sheet2!$F$3:$F$18),"其他")</f>
        <v>C++工程师</v>
      </c>
      <c r="C6103" t="s">
        <v>67</v>
      </c>
      <c r="D6103" t="s">
        <v>35</v>
      </c>
      <c r="E6103" t="s">
        <v>16</v>
      </c>
      <c r="F6103" t="s">
        <v>743</v>
      </c>
      <c r="G6103" t="s">
        <v>862</v>
      </c>
      <c r="H6103" t="s">
        <v>11</v>
      </c>
      <c r="I6103" t="s">
        <v>12</v>
      </c>
      <c r="J6103">
        <v>1.5</v>
      </c>
      <c r="K6103" t="s">
        <v>11099</v>
      </c>
      <c r="L6103" t="str">
        <f>LEFT(K6103,LEN(K6103)-3)</f>
        <v>3</v>
      </c>
      <c r="M6103" t="str">
        <f>RIGHT(K6103,3)</f>
        <v>万/月</v>
      </c>
      <c r="N6103">
        <f>J6103*VLOOKUP(M6103,薪资单位!$A$1:$B$6,2,FALSE)</f>
        <v>15</v>
      </c>
      <c r="O6103">
        <f>L6103*VLOOKUP(M6103,薪资单位!$A$1:$B$6,2,FALSE)</f>
        <v>30</v>
      </c>
      <c r="P6103" t="s">
        <v>2595</v>
      </c>
    </row>
    <row r="6104" spans="1:16" x14ac:dyDescent="0.2">
      <c r="A6104" t="s">
        <v>847</v>
      </c>
      <c r="B6104" t="str">
        <f>IFERROR(LOOKUP(1,0/SEARCH(Sheet2!$E$3:$E$18,A6104),Sheet2!$F$3:$F$18),"其他")</f>
        <v>C++工程师</v>
      </c>
      <c r="C6104" t="s">
        <v>67</v>
      </c>
      <c r="D6104" t="s">
        <v>35</v>
      </c>
      <c r="E6104" t="s">
        <v>59</v>
      </c>
      <c r="F6104" t="s">
        <v>1388</v>
      </c>
      <c r="G6104" t="s">
        <v>6324</v>
      </c>
      <c r="H6104" t="s">
        <v>38</v>
      </c>
      <c r="I6104" t="s">
        <v>12</v>
      </c>
      <c r="J6104">
        <v>1.5</v>
      </c>
      <c r="K6104" t="s">
        <v>11099</v>
      </c>
      <c r="L6104" t="str">
        <f>LEFT(K6104,LEN(K6104)-3)</f>
        <v>3</v>
      </c>
      <c r="M6104" t="str">
        <f>RIGHT(K6104,3)</f>
        <v>万/月</v>
      </c>
      <c r="N6104">
        <f>J6104*VLOOKUP(M6104,薪资单位!$A$1:$B$6,2,FALSE)</f>
        <v>15</v>
      </c>
      <c r="O6104">
        <f>L6104*VLOOKUP(M6104,薪资单位!$A$1:$B$6,2,FALSE)</f>
        <v>30</v>
      </c>
      <c r="P6104" t="s">
        <v>2595</v>
      </c>
    </row>
    <row r="6105" spans="1:16" x14ac:dyDescent="0.2">
      <c r="A6105" t="s">
        <v>7255</v>
      </c>
      <c r="B6105" t="str">
        <f>IFERROR(LOOKUP(1,0/SEARCH(Sheet2!$E$3:$E$18,A6105),Sheet2!$F$3:$F$18),"其他")</f>
        <v>C++工程师</v>
      </c>
      <c r="C6105" t="s">
        <v>67</v>
      </c>
      <c r="D6105" t="s">
        <v>15</v>
      </c>
      <c r="E6105" t="s">
        <v>16</v>
      </c>
      <c r="F6105" t="s">
        <v>2595</v>
      </c>
      <c r="G6105" t="s">
        <v>7256</v>
      </c>
      <c r="H6105" t="s">
        <v>11</v>
      </c>
      <c r="I6105" t="s">
        <v>12</v>
      </c>
      <c r="J6105">
        <v>1.5</v>
      </c>
      <c r="K6105" t="s">
        <v>11099</v>
      </c>
      <c r="L6105" t="str">
        <f>LEFT(K6105,LEN(K6105)-3)</f>
        <v>3</v>
      </c>
      <c r="M6105" t="str">
        <f>RIGHT(K6105,3)</f>
        <v>万/月</v>
      </c>
      <c r="N6105">
        <f>J6105*VLOOKUP(M6105,薪资单位!$A$1:$B$6,2,FALSE)</f>
        <v>15</v>
      </c>
      <c r="O6105">
        <f>L6105*VLOOKUP(M6105,薪资单位!$A$1:$B$6,2,FALSE)</f>
        <v>30</v>
      </c>
      <c r="P6105" t="s">
        <v>2595</v>
      </c>
    </row>
    <row r="6106" spans="1:16" x14ac:dyDescent="0.2">
      <c r="A6106" t="s">
        <v>7261</v>
      </c>
      <c r="B6106" t="str">
        <f>IFERROR(LOOKUP(1,0/SEARCH(Sheet2!$E$3:$E$18,A6106),Sheet2!$F$3:$F$18),"其他")</f>
        <v>C++工程师</v>
      </c>
      <c r="C6106" t="s">
        <v>67</v>
      </c>
      <c r="D6106" t="s">
        <v>35</v>
      </c>
      <c r="E6106" t="s">
        <v>16</v>
      </c>
      <c r="F6106" t="s">
        <v>5226</v>
      </c>
      <c r="G6106" t="s">
        <v>7262</v>
      </c>
      <c r="H6106" t="s">
        <v>38</v>
      </c>
      <c r="I6106" t="s">
        <v>12</v>
      </c>
      <c r="J6106">
        <v>1.5</v>
      </c>
      <c r="K6106" t="s">
        <v>11099</v>
      </c>
      <c r="L6106" t="str">
        <f>LEFT(K6106,LEN(K6106)-3)</f>
        <v>3</v>
      </c>
      <c r="M6106" t="str">
        <f>RIGHT(K6106,3)</f>
        <v>万/月</v>
      </c>
      <c r="N6106">
        <f>J6106*VLOOKUP(M6106,薪资单位!$A$1:$B$6,2,FALSE)</f>
        <v>15</v>
      </c>
      <c r="O6106">
        <f>L6106*VLOOKUP(M6106,薪资单位!$A$1:$B$6,2,FALSE)</f>
        <v>30</v>
      </c>
      <c r="P6106" t="s">
        <v>2595</v>
      </c>
    </row>
    <row r="6107" spans="1:16" x14ac:dyDescent="0.2">
      <c r="A6107" t="s">
        <v>847</v>
      </c>
      <c r="B6107" t="str">
        <f>IFERROR(LOOKUP(1,0/SEARCH(Sheet2!$E$3:$E$18,A6107),Sheet2!$F$3:$F$18),"其他")</f>
        <v>C++工程师</v>
      </c>
      <c r="C6107" t="s">
        <v>67</v>
      </c>
      <c r="D6107" t="s">
        <v>23</v>
      </c>
      <c r="E6107" t="s">
        <v>16</v>
      </c>
      <c r="F6107" t="s">
        <v>2579</v>
      </c>
      <c r="G6107" t="s">
        <v>8232</v>
      </c>
      <c r="H6107" t="s">
        <v>11</v>
      </c>
      <c r="I6107" t="s">
        <v>12</v>
      </c>
      <c r="J6107">
        <v>1.5</v>
      </c>
      <c r="K6107" t="s">
        <v>11099</v>
      </c>
      <c r="L6107" t="str">
        <f>LEFT(K6107,LEN(K6107)-3)</f>
        <v>3</v>
      </c>
      <c r="M6107" t="str">
        <f>RIGHT(K6107,3)</f>
        <v>万/月</v>
      </c>
      <c r="N6107">
        <f>J6107*VLOOKUP(M6107,薪资单位!$A$1:$B$6,2,FALSE)</f>
        <v>15</v>
      </c>
      <c r="O6107">
        <f>L6107*VLOOKUP(M6107,薪资单位!$A$1:$B$6,2,FALSE)</f>
        <v>30</v>
      </c>
      <c r="P6107" t="s">
        <v>5989</v>
      </c>
    </row>
    <row r="6108" spans="1:16" x14ac:dyDescent="0.2">
      <c r="A6108" t="s">
        <v>3417</v>
      </c>
      <c r="B6108" t="str">
        <f>IFERROR(LOOKUP(1,0/SEARCH(Sheet2!$E$3:$E$18,A6108),Sheet2!$F$3:$F$18),"其他")</f>
        <v>C++工程师</v>
      </c>
      <c r="C6108" t="s">
        <v>67</v>
      </c>
      <c r="D6108" t="s">
        <v>35</v>
      </c>
      <c r="E6108" t="s">
        <v>16</v>
      </c>
      <c r="F6108" t="s">
        <v>1636</v>
      </c>
      <c r="G6108" t="s">
        <v>8241</v>
      </c>
      <c r="H6108" t="s">
        <v>38</v>
      </c>
      <c r="I6108" t="s">
        <v>12</v>
      </c>
      <c r="J6108">
        <v>1.5</v>
      </c>
      <c r="K6108" t="s">
        <v>11099</v>
      </c>
      <c r="L6108" t="str">
        <f>LEFT(K6108,LEN(K6108)-3)</f>
        <v>3</v>
      </c>
      <c r="M6108" t="str">
        <f>RIGHT(K6108,3)</f>
        <v>万/月</v>
      </c>
      <c r="N6108">
        <f>J6108*VLOOKUP(M6108,薪资单位!$A$1:$B$6,2,FALSE)</f>
        <v>15</v>
      </c>
      <c r="O6108">
        <f>L6108*VLOOKUP(M6108,薪资单位!$A$1:$B$6,2,FALSE)</f>
        <v>30</v>
      </c>
      <c r="P6108" t="s">
        <v>839</v>
      </c>
    </row>
    <row r="6109" spans="1:16" x14ac:dyDescent="0.2">
      <c r="A6109" t="s">
        <v>847</v>
      </c>
      <c r="B6109" t="str">
        <f>IFERROR(LOOKUP(1,0/SEARCH(Sheet2!$E$3:$E$18,A6109),Sheet2!$F$3:$F$18),"其他")</f>
        <v>C++工程师</v>
      </c>
      <c r="C6109" t="s">
        <v>67</v>
      </c>
      <c r="D6109" t="s">
        <v>65</v>
      </c>
      <c r="E6109" t="s">
        <v>16</v>
      </c>
      <c r="F6109" t="s">
        <v>5989</v>
      </c>
      <c r="G6109" t="s">
        <v>8308</v>
      </c>
      <c r="H6109" t="s">
        <v>11</v>
      </c>
      <c r="I6109" t="s">
        <v>12</v>
      </c>
      <c r="J6109">
        <v>1.5</v>
      </c>
      <c r="K6109" t="s">
        <v>11099</v>
      </c>
      <c r="L6109" t="str">
        <f>LEFT(K6109,LEN(K6109)-3)</f>
        <v>3</v>
      </c>
      <c r="M6109" t="str">
        <f>RIGHT(K6109,3)</f>
        <v>万/月</v>
      </c>
      <c r="N6109">
        <f>J6109*VLOOKUP(M6109,薪资单位!$A$1:$B$6,2,FALSE)</f>
        <v>15</v>
      </c>
      <c r="O6109">
        <f>L6109*VLOOKUP(M6109,薪资单位!$A$1:$B$6,2,FALSE)</f>
        <v>30</v>
      </c>
      <c r="P6109" t="s">
        <v>5989</v>
      </c>
    </row>
    <row r="6110" spans="1:16" x14ac:dyDescent="0.2">
      <c r="A6110" t="s">
        <v>857</v>
      </c>
      <c r="B6110" t="str">
        <f>IFERROR(LOOKUP(1,0/SEARCH(Sheet2!$E$3:$E$18,A6110),Sheet2!$F$3:$F$18),"其他")</f>
        <v>C++工程师</v>
      </c>
      <c r="C6110" t="s">
        <v>67</v>
      </c>
      <c r="D6110" t="s">
        <v>51</v>
      </c>
      <c r="E6110" t="s">
        <v>16</v>
      </c>
      <c r="F6110" t="s">
        <v>1809</v>
      </c>
      <c r="G6110" t="s">
        <v>8315</v>
      </c>
      <c r="H6110" t="s">
        <v>11</v>
      </c>
      <c r="I6110" t="s">
        <v>20</v>
      </c>
      <c r="J6110">
        <v>1.5</v>
      </c>
      <c r="K6110" t="s">
        <v>11099</v>
      </c>
      <c r="L6110" t="str">
        <f>LEFT(K6110,LEN(K6110)-3)</f>
        <v>3</v>
      </c>
      <c r="M6110" t="str">
        <f>RIGHT(K6110,3)</f>
        <v>万/月</v>
      </c>
      <c r="N6110">
        <f>J6110*VLOOKUP(M6110,薪资单位!$A$1:$B$6,2,FALSE)</f>
        <v>15</v>
      </c>
      <c r="O6110">
        <f>L6110*VLOOKUP(M6110,薪资单位!$A$1:$B$6,2,FALSE)</f>
        <v>30</v>
      </c>
      <c r="P6110" t="s">
        <v>5989</v>
      </c>
    </row>
    <row r="6111" spans="1:16" x14ac:dyDescent="0.2">
      <c r="A6111" t="s">
        <v>3435</v>
      </c>
      <c r="B6111" t="str">
        <f>IFERROR(LOOKUP(1,0/SEARCH(Sheet2!$E$3:$E$18,A6111),Sheet2!$F$3:$F$18),"其他")</f>
        <v>C++工程师</v>
      </c>
      <c r="C6111" t="s">
        <v>67</v>
      </c>
      <c r="D6111" t="s">
        <v>35</v>
      </c>
      <c r="E6111" t="s">
        <v>16</v>
      </c>
      <c r="F6111" t="s">
        <v>1809</v>
      </c>
      <c r="G6111" t="s">
        <v>8344</v>
      </c>
      <c r="H6111" t="s">
        <v>38</v>
      </c>
      <c r="I6111" t="s">
        <v>12</v>
      </c>
      <c r="J6111">
        <v>1.5</v>
      </c>
      <c r="K6111" t="s">
        <v>11099</v>
      </c>
      <c r="L6111" t="str">
        <f>LEFT(K6111,LEN(K6111)-3)</f>
        <v>3</v>
      </c>
      <c r="M6111" t="str">
        <f>RIGHT(K6111,3)</f>
        <v>万/月</v>
      </c>
      <c r="N6111">
        <f>J6111*VLOOKUP(M6111,薪资单位!$A$1:$B$6,2,FALSE)</f>
        <v>15</v>
      </c>
      <c r="O6111">
        <f>L6111*VLOOKUP(M6111,薪资单位!$A$1:$B$6,2,FALSE)</f>
        <v>30</v>
      </c>
      <c r="P6111" t="s">
        <v>5989</v>
      </c>
    </row>
    <row r="6112" spans="1:16" x14ac:dyDescent="0.2">
      <c r="A6112" t="s">
        <v>8434</v>
      </c>
      <c r="B6112" t="str">
        <f>IFERROR(LOOKUP(1,0/SEARCH(Sheet2!$E$3:$E$18,A6112),Sheet2!$F$3:$F$18),"其他")</f>
        <v>C++工程师</v>
      </c>
      <c r="C6112" t="s">
        <v>67</v>
      </c>
      <c r="D6112" t="s">
        <v>35</v>
      </c>
      <c r="E6112" t="s">
        <v>16</v>
      </c>
      <c r="F6112" t="s">
        <v>5989</v>
      </c>
      <c r="G6112" t="s">
        <v>8435</v>
      </c>
      <c r="H6112" t="s">
        <v>93</v>
      </c>
      <c r="I6112" t="s">
        <v>12</v>
      </c>
      <c r="J6112">
        <v>1.5</v>
      </c>
      <c r="K6112" t="s">
        <v>11099</v>
      </c>
      <c r="L6112" t="str">
        <f>LEFT(K6112,LEN(K6112)-3)</f>
        <v>3</v>
      </c>
      <c r="M6112" t="str">
        <f>RIGHT(K6112,3)</f>
        <v>万/月</v>
      </c>
      <c r="N6112">
        <f>J6112*VLOOKUP(M6112,薪资单位!$A$1:$B$6,2,FALSE)</f>
        <v>15</v>
      </c>
      <c r="O6112">
        <f>L6112*VLOOKUP(M6112,薪资单位!$A$1:$B$6,2,FALSE)</f>
        <v>30</v>
      </c>
      <c r="P6112" t="s">
        <v>5989</v>
      </c>
    </row>
    <row r="6113" spans="1:16" x14ac:dyDescent="0.2">
      <c r="A6113" t="s">
        <v>9593</v>
      </c>
      <c r="B6113" t="str">
        <f>IFERROR(LOOKUP(1,0/SEARCH(Sheet2!$E$3:$E$18,A6113),Sheet2!$F$3:$F$18),"其他")</f>
        <v>C++工程师</v>
      </c>
      <c r="C6113" t="s">
        <v>67</v>
      </c>
      <c r="D6113" t="s">
        <v>15</v>
      </c>
      <c r="E6113" t="s">
        <v>16</v>
      </c>
      <c r="F6113" t="s">
        <v>1809</v>
      </c>
      <c r="G6113" t="s">
        <v>9594</v>
      </c>
      <c r="H6113" t="s">
        <v>26</v>
      </c>
      <c r="I6113" t="s">
        <v>12</v>
      </c>
      <c r="J6113">
        <v>1.5</v>
      </c>
      <c r="K6113" t="s">
        <v>11099</v>
      </c>
      <c r="L6113" t="str">
        <f>LEFT(K6113,LEN(K6113)-3)</f>
        <v>3</v>
      </c>
      <c r="M6113" t="str">
        <f>RIGHT(K6113,3)</f>
        <v>万/月</v>
      </c>
      <c r="N6113">
        <f>J6113*VLOOKUP(M6113,薪资单位!$A$1:$B$6,2,FALSE)</f>
        <v>15</v>
      </c>
      <c r="O6113">
        <f>L6113*VLOOKUP(M6113,薪资单位!$A$1:$B$6,2,FALSE)</f>
        <v>30</v>
      </c>
      <c r="P6113" t="s">
        <v>5989</v>
      </c>
    </row>
    <row r="6114" spans="1:16" x14ac:dyDescent="0.2">
      <c r="A6114" t="s">
        <v>10184</v>
      </c>
      <c r="B6114" t="str">
        <f>IFERROR(LOOKUP(1,0/SEARCH(Sheet2!$E$3:$E$18,A6114),Sheet2!$F$3:$F$18),"其他")</f>
        <v>C++工程师</v>
      </c>
      <c r="C6114" t="s">
        <v>67</v>
      </c>
      <c r="D6114" t="s">
        <v>15</v>
      </c>
      <c r="E6114" t="s">
        <v>16</v>
      </c>
      <c r="F6114" t="s">
        <v>1139</v>
      </c>
      <c r="G6114" t="s">
        <v>1274</v>
      </c>
      <c r="H6114" t="s">
        <v>26</v>
      </c>
      <c r="I6114" t="s">
        <v>12</v>
      </c>
      <c r="J6114">
        <v>1.5</v>
      </c>
      <c r="K6114" t="s">
        <v>11099</v>
      </c>
      <c r="L6114" t="str">
        <f>LEFT(K6114,LEN(K6114)-3)</f>
        <v>3</v>
      </c>
      <c r="M6114" t="str">
        <f>RIGHT(K6114,3)</f>
        <v>万/月</v>
      </c>
      <c r="N6114">
        <f>J6114*VLOOKUP(M6114,薪资单位!$A$1:$B$6,2,FALSE)</f>
        <v>15</v>
      </c>
      <c r="O6114">
        <f>L6114*VLOOKUP(M6114,薪资单位!$A$1:$B$6,2,FALSE)</f>
        <v>30</v>
      </c>
      <c r="P6114" t="s">
        <v>1139</v>
      </c>
    </row>
    <row r="6115" spans="1:16" x14ac:dyDescent="0.2">
      <c r="A6115" t="s">
        <v>39</v>
      </c>
      <c r="B6115" t="str">
        <f>IFERROR(LOOKUP(1,0/SEARCH(Sheet2!$E$3:$E$18,A6115),Sheet2!$F$3:$F$18),"其他")</f>
        <v>Java工程师</v>
      </c>
      <c r="C6115" t="s">
        <v>67</v>
      </c>
      <c r="D6115" t="s">
        <v>15</v>
      </c>
      <c r="E6115" t="s">
        <v>8</v>
      </c>
      <c r="F6115" t="s">
        <v>36</v>
      </c>
      <c r="G6115" t="s">
        <v>68</v>
      </c>
      <c r="H6115" t="s">
        <v>38</v>
      </c>
      <c r="I6115" t="s">
        <v>12</v>
      </c>
      <c r="J6115">
        <v>1.5</v>
      </c>
      <c r="K6115" t="s">
        <v>11099</v>
      </c>
      <c r="L6115" t="str">
        <f>LEFT(K6115,LEN(K6115)-3)</f>
        <v>3</v>
      </c>
      <c r="M6115" t="str">
        <f>RIGHT(K6115,3)</f>
        <v>万/月</v>
      </c>
      <c r="N6115">
        <f>J6115*VLOOKUP(M6115,薪资单位!$A$1:$B$6,2,FALSE)</f>
        <v>15</v>
      </c>
      <c r="O6115">
        <f>L6115*VLOOKUP(M6115,薪资单位!$A$1:$B$6,2,FALSE)</f>
        <v>30</v>
      </c>
      <c r="P6115" t="s">
        <v>30</v>
      </c>
    </row>
    <row r="6116" spans="1:16" x14ac:dyDescent="0.2">
      <c r="A6116" t="s">
        <v>134</v>
      </c>
      <c r="B6116" t="str">
        <f>IFERROR(LOOKUP(1,0/SEARCH(Sheet2!$E$3:$E$18,A6116),Sheet2!$F$3:$F$18),"其他")</f>
        <v>Java工程师</v>
      </c>
      <c r="C6116" t="s">
        <v>67</v>
      </c>
      <c r="D6116" t="s">
        <v>35</v>
      </c>
      <c r="E6116" t="s">
        <v>8</v>
      </c>
      <c r="F6116" t="s">
        <v>24</v>
      </c>
      <c r="G6116" t="s">
        <v>135</v>
      </c>
      <c r="H6116" t="s">
        <v>11</v>
      </c>
      <c r="I6116" t="s">
        <v>32</v>
      </c>
      <c r="J6116">
        <v>1.5</v>
      </c>
      <c r="K6116" t="s">
        <v>11099</v>
      </c>
      <c r="L6116" t="str">
        <f>LEFT(K6116,LEN(K6116)-3)</f>
        <v>3</v>
      </c>
      <c r="M6116" t="str">
        <f>RIGHT(K6116,3)</f>
        <v>万/月</v>
      </c>
      <c r="N6116">
        <f>J6116*VLOOKUP(M6116,薪资单位!$A$1:$B$6,2,FALSE)</f>
        <v>15</v>
      </c>
      <c r="O6116">
        <f>L6116*VLOOKUP(M6116,薪资单位!$A$1:$B$6,2,FALSE)</f>
        <v>30</v>
      </c>
      <c r="P6116" t="s">
        <v>30</v>
      </c>
    </row>
    <row r="6117" spans="1:16" x14ac:dyDescent="0.2">
      <c r="A6117" t="s">
        <v>184</v>
      </c>
      <c r="B6117" t="str">
        <f>IFERROR(LOOKUP(1,0/SEARCH(Sheet2!$E$3:$E$18,A6117),Sheet2!$F$3:$F$18),"其他")</f>
        <v>Java工程师</v>
      </c>
      <c r="C6117" t="s">
        <v>67</v>
      </c>
      <c r="D6117" t="s">
        <v>35</v>
      </c>
      <c r="E6117" t="s">
        <v>16</v>
      </c>
      <c r="F6117" t="s">
        <v>24</v>
      </c>
      <c r="G6117" t="s">
        <v>185</v>
      </c>
      <c r="H6117" t="s">
        <v>42</v>
      </c>
      <c r="I6117" t="s">
        <v>12</v>
      </c>
      <c r="J6117">
        <v>1.5</v>
      </c>
      <c r="K6117" t="s">
        <v>11099</v>
      </c>
      <c r="L6117" t="str">
        <f>LEFT(K6117,LEN(K6117)-3)</f>
        <v>3</v>
      </c>
      <c r="M6117" t="str">
        <f>RIGHT(K6117,3)</f>
        <v>万/月</v>
      </c>
      <c r="N6117">
        <f>J6117*VLOOKUP(M6117,薪资单位!$A$1:$B$6,2,FALSE)</f>
        <v>15</v>
      </c>
      <c r="O6117">
        <f>L6117*VLOOKUP(M6117,薪资单位!$A$1:$B$6,2,FALSE)</f>
        <v>30</v>
      </c>
      <c r="P6117" t="s">
        <v>30</v>
      </c>
    </row>
    <row r="6118" spans="1:16" x14ac:dyDescent="0.2">
      <c r="A6118" t="s">
        <v>39</v>
      </c>
      <c r="B6118" t="str">
        <f>IFERROR(LOOKUP(1,0/SEARCH(Sheet2!$E$3:$E$18,A6118),Sheet2!$F$3:$F$18),"其他")</f>
        <v>Java工程师</v>
      </c>
      <c r="C6118" t="s">
        <v>67</v>
      </c>
      <c r="D6118" t="s">
        <v>15</v>
      </c>
      <c r="E6118" t="s">
        <v>16</v>
      </c>
      <c r="F6118" t="s">
        <v>24</v>
      </c>
      <c r="G6118" t="s">
        <v>260</v>
      </c>
      <c r="H6118" t="s">
        <v>11</v>
      </c>
      <c r="I6118" t="s">
        <v>12</v>
      </c>
      <c r="J6118">
        <v>1.5</v>
      </c>
      <c r="K6118" t="s">
        <v>11099</v>
      </c>
      <c r="L6118" t="str">
        <f>LEFT(K6118,LEN(K6118)-3)</f>
        <v>3</v>
      </c>
      <c r="M6118" t="str">
        <f>RIGHT(K6118,3)</f>
        <v>万/月</v>
      </c>
      <c r="N6118">
        <f>J6118*VLOOKUP(M6118,薪资单位!$A$1:$B$6,2,FALSE)</f>
        <v>15</v>
      </c>
      <c r="O6118">
        <f>L6118*VLOOKUP(M6118,薪资单位!$A$1:$B$6,2,FALSE)</f>
        <v>30</v>
      </c>
      <c r="P6118" t="s">
        <v>30</v>
      </c>
    </row>
    <row r="6119" spans="1:16" x14ac:dyDescent="0.2">
      <c r="A6119" t="s">
        <v>39</v>
      </c>
      <c r="B6119" t="str">
        <f>IFERROR(LOOKUP(1,0/SEARCH(Sheet2!$E$3:$E$18,A6119),Sheet2!$F$3:$F$18),"其他")</f>
        <v>Java工程师</v>
      </c>
      <c r="C6119" t="s">
        <v>67</v>
      </c>
      <c r="D6119" t="s">
        <v>35</v>
      </c>
      <c r="E6119" t="s">
        <v>16</v>
      </c>
      <c r="F6119" t="s">
        <v>24</v>
      </c>
      <c r="G6119" t="s">
        <v>280</v>
      </c>
      <c r="H6119" t="s">
        <v>38</v>
      </c>
      <c r="I6119" t="s">
        <v>12</v>
      </c>
      <c r="J6119">
        <v>1.5</v>
      </c>
      <c r="K6119" t="s">
        <v>11099</v>
      </c>
      <c r="L6119" t="str">
        <f>LEFT(K6119,LEN(K6119)-3)</f>
        <v>3</v>
      </c>
      <c r="M6119" t="str">
        <f>RIGHT(K6119,3)</f>
        <v>万/月</v>
      </c>
      <c r="N6119">
        <f>J6119*VLOOKUP(M6119,薪资单位!$A$1:$B$6,2,FALSE)</f>
        <v>15</v>
      </c>
      <c r="O6119">
        <f>L6119*VLOOKUP(M6119,薪资单位!$A$1:$B$6,2,FALSE)</f>
        <v>30</v>
      </c>
      <c r="P6119" t="s">
        <v>30</v>
      </c>
    </row>
    <row r="6120" spans="1:16" x14ac:dyDescent="0.2">
      <c r="A6120" t="s">
        <v>344</v>
      </c>
      <c r="B6120" t="str">
        <f>IFERROR(LOOKUP(1,0/SEARCH(Sheet2!$E$3:$E$18,A6120),Sheet2!$F$3:$F$18),"其他")</f>
        <v>Java工程师</v>
      </c>
      <c r="C6120" t="s">
        <v>67</v>
      </c>
      <c r="D6120" t="s">
        <v>35</v>
      </c>
      <c r="E6120" t="s">
        <v>16</v>
      </c>
      <c r="F6120" t="s">
        <v>30</v>
      </c>
      <c r="G6120" t="s">
        <v>345</v>
      </c>
      <c r="H6120" t="s">
        <v>38</v>
      </c>
      <c r="I6120" t="s">
        <v>12</v>
      </c>
      <c r="J6120">
        <v>1.5</v>
      </c>
      <c r="K6120" t="s">
        <v>11099</v>
      </c>
      <c r="L6120" t="str">
        <f>LEFT(K6120,LEN(K6120)-3)</f>
        <v>3</v>
      </c>
      <c r="M6120" t="str">
        <f>RIGHT(K6120,3)</f>
        <v>万/月</v>
      </c>
      <c r="N6120">
        <f>J6120*VLOOKUP(M6120,薪资单位!$A$1:$B$6,2,FALSE)</f>
        <v>15</v>
      </c>
      <c r="O6120">
        <f>L6120*VLOOKUP(M6120,薪资单位!$A$1:$B$6,2,FALSE)</f>
        <v>30</v>
      </c>
      <c r="P6120" t="s">
        <v>30</v>
      </c>
    </row>
    <row r="6121" spans="1:16" x14ac:dyDescent="0.2">
      <c r="A6121" t="s">
        <v>33</v>
      </c>
      <c r="B6121" t="str">
        <f>IFERROR(LOOKUP(1,0/SEARCH(Sheet2!$E$3:$E$18,A6121),Sheet2!$F$3:$F$18),"其他")</f>
        <v>Java工程师</v>
      </c>
      <c r="C6121" t="s">
        <v>67</v>
      </c>
      <c r="D6121" t="s">
        <v>35</v>
      </c>
      <c r="E6121" t="s">
        <v>16</v>
      </c>
      <c r="F6121" t="s">
        <v>30</v>
      </c>
      <c r="G6121" t="s">
        <v>383</v>
      </c>
      <c r="H6121" t="s">
        <v>38</v>
      </c>
      <c r="I6121" t="s">
        <v>12</v>
      </c>
      <c r="J6121">
        <v>1.5</v>
      </c>
      <c r="K6121" t="s">
        <v>11099</v>
      </c>
      <c r="L6121" t="str">
        <f>LEFT(K6121,LEN(K6121)-3)</f>
        <v>3</v>
      </c>
      <c r="M6121" t="str">
        <f>RIGHT(K6121,3)</f>
        <v>万/月</v>
      </c>
      <c r="N6121">
        <f>J6121*VLOOKUP(M6121,薪资单位!$A$1:$B$6,2,FALSE)</f>
        <v>15</v>
      </c>
      <c r="O6121">
        <f>L6121*VLOOKUP(M6121,薪资单位!$A$1:$B$6,2,FALSE)</f>
        <v>30</v>
      </c>
      <c r="P6121" t="s">
        <v>30</v>
      </c>
    </row>
    <row r="6122" spans="1:16" x14ac:dyDescent="0.2">
      <c r="A6122" t="s">
        <v>39</v>
      </c>
      <c r="B6122" t="str">
        <f>IFERROR(LOOKUP(1,0/SEARCH(Sheet2!$E$3:$E$18,A6122),Sheet2!$F$3:$F$18),"其他")</f>
        <v>Java工程师</v>
      </c>
      <c r="C6122" t="s">
        <v>67</v>
      </c>
      <c r="D6122" t="s">
        <v>65</v>
      </c>
      <c r="E6122" t="s">
        <v>16</v>
      </c>
      <c r="F6122" t="s">
        <v>36</v>
      </c>
      <c r="G6122" t="s">
        <v>415</v>
      </c>
      <c r="H6122" t="s">
        <v>11</v>
      </c>
      <c r="I6122" t="s">
        <v>129</v>
      </c>
      <c r="J6122">
        <v>1.5</v>
      </c>
      <c r="K6122" t="s">
        <v>11099</v>
      </c>
      <c r="L6122" t="str">
        <f>LEFT(K6122,LEN(K6122)-3)</f>
        <v>3</v>
      </c>
      <c r="M6122" t="str">
        <f>RIGHT(K6122,3)</f>
        <v>万/月</v>
      </c>
      <c r="N6122">
        <f>J6122*VLOOKUP(M6122,薪资单位!$A$1:$B$6,2,FALSE)</f>
        <v>15</v>
      </c>
      <c r="O6122">
        <f>L6122*VLOOKUP(M6122,薪资单位!$A$1:$B$6,2,FALSE)</f>
        <v>30</v>
      </c>
      <c r="P6122" t="s">
        <v>30</v>
      </c>
    </row>
    <row r="6123" spans="1:16" x14ac:dyDescent="0.2">
      <c r="A6123" t="s">
        <v>752</v>
      </c>
      <c r="B6123" t="str">
        <f>IFERROR(LOOKUP(1,0/SEARCH(Sheet2!$E$3:$E$18,A6123),Sheet2!$F$3:$F$18),"其他")</f>
        <v>Java工程师</v>
      </c>
      <c r="C6123" t="s">
        <v>67</v>
      </c>
      <c r="D6123" t="s">
        <v>23</v>
      </c>
      <c r="E6123" t="s">
        <v>8</v>
      </c>
      <c r="F6123" t="s">
        <v>753</v>
      </c>
      <c r="G6123" t="s">
        <v>754</v>
      </c>
      <c r="H6123" t="s">
        <v>93</v>
      </c>
      <c r="I6123" t="s">
        <v>12</v>
      </c>
      <c r="J6123">
        <v>1.5</v>
      </c>
      <c r="K6123" t="s">
        <v>11099</v>
      </c>
      <c r="L6123" t="str">
        <f>LEFT(K6123,LEN(K6123)-3)</f>
        <v>3</v>
      </c>
      <c r="M6123" t="str">
        <f>RIGHT(K6123,3)</f>
        <v>万/月</v>
      </c>
      <c r="N6123">
        <f>J6123*VLOOKUP(M6123,薪资单位!$A$1:$B$6,2,FALSE)</f>
        <v>15</v>
      </c>
      <c r="O6123">
        <f>L6123*VLOOKUP(M6123,薪资单位!$A$1:$B$6,2,FALSE)</f>
        <v>30</v>
      </c>
      <c r="P6123" t="s">
        <v>753</v>
      </c>
    </row>
    <row r="6124" spans="1:16" x14ac:dyDescent="0.2">
      <c r="A6124" t="s">
        <v>773</v>
      </c>
      <c r="B6124" t="str">
        <f>IFERROR(LOOKUP(1,0/SEARCH(Sheet2!$E$3:$E$18,A6124),Sheet2!$F$3:$F$18),"其他")</f>
        <v>Java工程师</v>
      </c>
      <c r="C6124" t="s">
        <v>67</v>
      </c>
      <c r="D6124" t="s">
        <v>65</v>
      </c>
      <c r="E6124" t="s">
        <v>16</v>
      </c>
      <c r="F6124" t="s">
        <v>24</v>
      </c>
      <c r="G6124" t="s">
        <v>774</v>
      </c>
      <c r="H6124" t="s">
        <v>11</v>
      </c>
      <c r="I6124" t="s">
        <v>12</v>
      </c>
      <c r="J6124">
        <v>1.5</v>
      </c>
      <c r="K6124" t="s">
        <v>11099</v>
      </c>
      <c r="L6124" t="str">
        <f>LEFT(K6124,LEN(K6124)-3)</f>
        <v>3</v>
      </c>
      <c r="M6124" t="str">
        <f>RIGHT(K6124,3)</f>
        <v>万/月</v>
      </c>
      <c r="N6124">
        <f>J6124*VLOOKUP(M6124,薪资单位!$A$1:$B$6,2,FALSE)</f>
        <v>15</v>
      </c>
      <c r="O6124">
        <f>L6124*VLOOKUP(M6124,薪资单位!$A$1:$B$6,2,FALSE)</f>
        <v>30</v>
      </c>
      <c r="P6124" t="s">
        <v>30</v>
      </c>
    </row>
    <row r="6125" spans="1:16" x14ac:dyDescent="0.2">
      <c r="A6125" t="s">
        <v>39</v>
      </c>
      <c r="B6125" t="str">
        <f>IFERROR(LOOKUP(1,0/SEARCH(Sheet2!$E$3:$E$18,A6125),Sheet2!$F$3:$F$18),"其他")</f>
        <v>Java工程师</v>
      </c>
      <c r="C6125" t="s">
        <v>67</v>
      </c>
      <c r="D6125" t="s">
        <v>15</v>
      </c>
      <c r="E6125" t="s">
        <v>8</v>
      </c>
      <c r="F6125" t="s">
        <v>120</v>
      </c>
      <c r="G6125" t="s">
        <v>525</v>
      </c>
      <c r="H6125" t="s">
        <v>11</v>
      </c>
      <c r="I6125" t="s">
        <v>12</v>
      </c>
      <c r="J6125">
        <v>1.5</v>
      </c>
      <c r="K6125" t="s">
        <v>11099</v>
      </c>
      <c r="L6125" t="str">
        <f>LEFT(K6125,LEN(K6125)-3)</f>
        <v>3</v>
      </c>
      <c r="M6125" t="str">
        <f>RIGHT(K6125,3)</f>
        <v>万/月</v>
      </c>
      <c r="N6125">
        <f>J6125*VLOOKUP(M6125,薪资单位!$A$1:$B$6,2,FALSE)</f>
        <v>15</v>
      </c>
      <c r="O6125">
        <f>L6125*VLOOKUP(M6125,薪资单位!$A$1:$B$6,2,FALSE)</f>
        <v>30</v>
      </c>
      <c r="P6125" t="s">
        <v>30</v>
      </c>
    </row>
    <row r="6126" spans="1:16" x14ac:dyDescent="0.2">
      <c r="A6126" t="s">
        <v>33</v>
      </c>
      <c r="B6126" t="str">
        <f>IFERROR(LOOKUP(1,0/SEARCH(Sheet2!$E$3:$E$18,A6126),Sheet2!$F$3:$F$18),"其他")</f>
        <v>Java工程师</v>
      </c>
      <c r="C6126" t="s">
        <v>67</v>
      </c>
      <c r="D6126" t="s">
        <v>15</v>
      </c>
      <c r="E6126" t="s">
        <v>16</v>
      </c>
      <c r="F6126" t="s">
        <v>839</v>
      </c>
      <c r="G6126" t="s">
        <v>2702</v>
      </c>
      <c r="H6126" t="s">
        <v>93</v>
      </c>
      <c r="I6126" t="s">
        <v>12</v>
      </c>
      <c r="J6126">
        <v>1.5</v>
      </c>
      <c r="K6126" t="s">
        <v>11099</v>
      </c>
      <c r="L6126" t="str">
        <f>LEFT(K6126,LEN(K6126)-3)</f>
        <v>3</v>
      </c>
      <c r="M6126" t="str">
        <f>RIGHT(K6126,3)</f>
        <v>万/月</v>
      </c>
      <c r="N6126">
        <f>J6126*VLOOKUP(M6126,薪资单位!$A$1:$B$6,2,FALSE)</f>
        <v>15</v>
      </c>
      <c r="O6126">
        <f>L6126*VLOOKUP(M6126,薪资单位!$A$1:$B$6,2,FALSE)</f>
        <v>30</v>
      </c>
      <c r="P6126" t="s">
        <v>839</v>
      </c>
    </row>
    <row r="6127" spans="1:16" x14ac:dyDescent="0.2">
      <c r="A6127" t="s">
        <v>33</v>
      </c>
      <c r="B6127" t="str">
        <f>IFERROR(LOOKUP(1,0/SEARCH(Sheet2!$E$3:$E$18,A6127),Sheet2!$F$3:$F$18),"其他")</f>
        <v>Java工程师</v>
      </c>
      <c r="C6127" t="s">
        <v>67</v>
      </c>
      <c r="D6127" t="s">
        <v>35</v>
      </c>
      <c r="E6127" t="s">
        <v>139</v>
      </c>
      <c r="F6127" t="s">
        <v>2770</v>
      </c>
      <c r="G6127" t="s">
        <v>2771</v>
      </c>
      <c r="H6127" t="s">
        <v>38</v>
      </c>
      <c r="I6127" t="s">
        <v>50</v>
      </c>
      <c r="J6127">
        <v>1.5</v>
      </c>
      <c r="K6127" t="s">
        <v>11099</v>
      </c>
      <c r="L6127" t="str">
        <f>LEFT(K6127,LEN(K6127)-3)</f>
        <v>3</v>
      </c>
      <c r="M6127" t="str">
        <f>RIGHT(K6127,3)</f>
        <v>万/月</v>
      </c>
      <c r="N6127">
        <f>J6127*VLOOKUP(M6127,薪资单位!$A$1:$B$6,2,FALSE)</f>
        <v>15</v>
      </c>
      <c r="O6127">
        <f>L6127*VLOOKUP(M6127,薪资单位!$A$1:$B$6,2,FALSE)</f>
        <v>30</v>
      </c>
      <c r="P6127" t="s">
        <v>839</v>
      </c>
    </row>
    <row r="6128" spans="1:16" x14ac:dyDescent="0.2">
      <c r="A6128" t="s">
        <v>2809</v>
      </c>
      <c r="B6128" t="str">
        <f>IFERROR(LOOKUP(1,0/SEARCH(Sheet2!$E$3:$E$18,A6128),Sheet2!$F$3:$F$18),"其他")</f>
        <v>Java工程师</v>
      </c>
      <c r="C6128" t="s">
        <v>67</v>
      </c>
      <c r="D6128" t="s">
        <v>15</v>
      </c>
      <c r="E6128" t="s">
        <v>16</v>
      </c>
      <c r="F6128" t="s">
        <v>1636</v>
      </c>
      <c r="G6128" t="s">
        <v>2810</v>
      </c>
      <c r="H6128" t="s">
        <v>11</v>
      </c>
      <c r="I6128" t="s">
        <v>12</v>
      </c>
      <c r="J6128">
        <v>1.5</v>
      </c>
      <c r="K6128" t="s">
        <v>11099</v>
      </c>
      <c r="L6128" t="str">
        <f>LEFT(K6128,LEN(K6128)-3)</f>
        <v>3</v>
      </c>
      <c r="M6128" t="str">
        <f>RIGHT(K6128,3)</f>
        <v>万/月</v>
      </c>
      <c r="N6128">
        <f>J6128*VLOOKUP(M6128,薪资单位!$A$1:$B$6,2,FALSE)</f>
        <v>15</v>
      </c>
      <c r="O6128">
        <f>L6128*VLOOKUP(M6128,薪资单位!$A$1:$B$6,2,FALSE)</f>
        <v>30</v>
      </c>
      <c r="P6128" t="s">
        <v>839</v>
      </c>
    </row>
    <row r="6129" spans="1:16" x14ac:dyDescent="0.2">
      <c r="A6129" t="s">
        <v>156</v>
      </c>
      <c r="B6129" t="str">
        <f>IFERROR(LOOKUP(1,0/SEARCH(Sheet2!$E$3:$E$18,A6129),Sheet2!$F$3:$F$18),"其他")</f>
        <v>Java工程师</v>
      </c>
      <c r="C6129" t="s">
        <v>67</v>
      </c>
      <c r="D6129" t="s">
        <v>15</v>
      </c>
      <c r="E6129" t="s">
        <v>139</v>
      </c>
      <c r="F6129" t="s">
        <v>888</v>
      </c>
      <c r="G6129" t="s">
        <v>2878</v>
      </c>
      <c r="H6129" t="s">
        <v>38</v>
      </c>
      <c r="I6129" t="s">
        <v>12</v>
      </c>
      <c r="J6129">
        <v>1.5</v>
      </c>
      <c r="K6129" t="s">
        <v>11099</v>
      </c>
      <c r="L6129" t="str">
        <f>LEFT(K6129,LEN(K6129)-3)</f>
        <v>3</v>
      </c>
      <c r="M6129" t="str">
        <f>RIGHT(K6129,3)</f>
        <v>万/月</v>
      </c>
      <c r="N6129">
        <f>J6129*VLOOKUP(M6129,薪资单位!$A$1:$B$6,2,FALSE)</f>
        <v>15</v>
      </c>
      <c r="O6129">
        <f>L6129*VLOOKUP(M6129,薪资单位!$A$1:$B$6,2,FALSE)</f>
        <v>30</v>
      </c>
      <c r="P6129" t="s">
        <v>839</v>
      </c>
    </row>
    <row r="6130" spans="1:16" x14ac:dyDescent="0.2">
      <c r="A6130" t="s">
        <v>454</v>
      </c>
      <c r="B6130" t="str">
        <f>IFERROR(LOOKUP(1,0/SEARCH(Sheet2!$E$3:$E$18,A6130),Sheet2!$F$3:$F$18),"其他")</f>
        <v>Java工程师</v>
      </c>
      <c r="C6130" t="s">
        <v>67</v>
      </c>
      <c r="D6130" t="s">
        <v>15</v>
      </c>
      <c r="E6130" t="s">
        <v>16</v>
      </c>
      <c r="F6130" t="s">
        <v>1636</v>
      </c>
      <c r="G6130" t="s">
        <v>2911</v>
      </c>
      <c r="H6130" t="s">
        <v>11</v>
      </c>
      <c r="I6130" t="s">
        <v>12</v>
      </c>
      <c r="J6130">
        <v>1.5</v>
      </c>
      <c r="K6130" t="s">
        <v>11099</v>
      </c>
      <c r="L6130" t="str">
        <f>LEFT(K6130,LEN(K6130)-3)</f>
        <v>3</v>
      </c>
      <c r="M6130" t="str">
        <f>RIGHT(K6130,3)</f>
        <v>万/月</v>
      </c>
      <c r="N6130">
        <f>J6130*VLOOKUP(M6130,薪资单位!$A$1:$B$6,2,FALSE)</f>
        <v>15</v>
      </c>
      <c r="O6130">
        <f>L6130*VLOOKUP(M6130,薪资单位!$A$1:$B$6,2,FALSE)</f>
        <v>30</v>
      </c>
      <c r="P6130" t="s">
        <v>839</v>
      </c>
    </row>
    <row r="6131" spans="1:16" x14ac:dyDescent="0.2">
      <c r="A6131" t="s">
        <v>2925</v>
      </c>
      <c r="B6131" t="str">
        <f>IFERROR(LOOKUP(1,0/SEARCH(Sheet2!$E$3:$E$18,A6131),Sheet2!$F$3:$F$18),"其他")</f>
        <v>Java工程师</v>
      </c>
      <c r="C6131" t="s">
        <v>67</v>
      </c>
      <c r="D6131" t="s">
        <v>7</v>
      </c>
      <c r="E6131" t="s">
        <v>16</v>
      </c>
      <c r="F6131" t="s">
        <v>2653</v>
      </c>
      <c r="G6131" t="s">
        <v>2926</v>
      </c>
      <c r="H6131" t="s">
        <v>42</v>
      </c>
      <c r="I6131" t="s">
        <v>12</v>
      </c>
      <c r="J6131">
        <v>1.5</v>
      </c>
      <c r="K6131" t="s">
        <v>11099</v>
      </c>
      <c r="L6131" t="str">
        <f>LEFT(K6131,LEN(K6131)-3)</f>
        <v>3</v>
      </c>
      <c r="M6131" t="str">
        <f>RIGHT(K6131,3)</f>
        <v>万/月</v>
      </c>
      <c r="N6131">
        <f>J6131*VLOOKUP(M6131,薪资单位!$A$1:$B$6,2,FALSE)</f>
        <v>15</v>
      </c>
      <c r="O6131">
        <f>L6131*VLOOKUP(M6131,薪资单位!$A$1:$B$6,2,FALSE)</f>
        <v>30</v>
      </c>
      <c r="P6131" t="s">
        <v>839</v>
      </c>
    </row>
    <row r="6132" spans="1:16" x14ac:dyDescent="0.2">
      <c r="A6132" t="s">
        <v>2951</v>
      </c>
      <c r="B6132" t="str">
        <f>IFERROR(LOOKUP(1,0/SEARCH(Sheet2!$E$3:$E$18,A6132),Sheet2!$F$3:$F$18),"其他")</f>
        <v>Java工程师</v>
      </c>
      <c r="C6132" t="s">
        <v>67</v>
      </c>
      <c r="D6132" t="s">
        <v>15</v>
      </c>
      <c r="E6132" t="s">
        <v>16</v>
      </c>
      <c r="F6132" t="s">
        <v>839</v>
      </c>
      <c r="G6132" t="s">
        <v>2952</v>
      </c>
      <c r="H6132" t="s">
        <v>11</v>
      </c>
      <c r="I6132" t="s">
        <v>50</v>
      </c>
      <c r="J6132">
        <v>1.5</v>
      </c>
      <c r="K6132" t="s">
        <v>11099</v>
      </c>
      <c r="L6132" t="str">
        <f>LEFT(K6132,LEN(K6132)-3)</f>
        <v>3</v>
      </c>
      <c r="M6132" t="str">
        <f>RIGHT(K6132,3)</f>
        <v>万/月</v>
      </c>
      <c r="N6132">
        <f>J6132*VLOOKUP(M6132,薪资单位!$A$1:$B$6,2,FALSE)</f>
        <v>15</v>
      </c>
      <c r="O6132">
        <f>L6132*VLOOKUP(M6132,薪资单位!$A$1:$B$6,2,FALSE)</f>
        <v>30</v>
      </c>
      <c r="P6132" t="s">
        <v>839</v>
      </c>
    </row>
    <row r="6133" spans="1:16" x14ac:dyDescent="0.2">
      <c r="A6133" t="s">
        <v>2953</v>
      </c>
      <c r="B6133" t="str">
        <f>IFERROR(LOOKUP(1,0/SEARCH(Sheet2!$E$3:$E$18,A6133),Sheet2!$F$3:$F$18),"其他")</f>
        <v>Java工程师</v>
      </c>
      <c r="C6133" t="s">
        <v>67</v>
      </c>
      <c r="D6133" t="s">
        <v>15</v>
      </c>
      <c r="E6133" t="s">
        <v>16</v>
      </c>
      <c r="F6133" t="s">
        <v>2314</v>
      </c>
      <c r="G6133" t="s">
        <v>2954</v>
      </c>
      <c r="H6133" t="s">
        <v>42</v>
      </c>
      <c r="I6133" t="s">
        <v>12</v>
      </c>
      <c r="J6133">
        <v>1.5</v>
      </c>
      <c r="K6133" t="s">
        <v>11099</v>
      </c>
      <c r="L6133" t="str">
        <f>LEFT(K6133,LEN(K6133)-3)</f>
        <v>3</v>
      </c>
      <c r="M6133" t="str">
        <f>RIGHT(K6133,3)</f>
        <v>万/月</v>
      </c>
      <c r="N6133">
        <f>J6133*VLOOKUP(M6133,薪资单位!$A$1:$B$6,2,FALSE)</f>
        <v>15</v>
      </c>
      <c r="O6133">
        <f>L6133*VLOOKUP(M6133,薪资单位!$A$1:$B$6,2,FALSE)</f>
        <v>30</v>
      </c>
      <c r="P6133" t="s">
        <v>839</v>
      </c>
    </row>
    <row r="6134" spans="1:16" x14ac:dyDescent="0.2">
      <c r="A6134" t="s">
        <v>4150</v>
      </c>
      <c r="B6134" t="str">
        <f>IFERROR(LOOKUP(1,0/SEARCH(Sheet2!$E$3:$E$18,A6134),Sheet2!$F$3:$F$18),"其他")</f>
        <v>大数据工程师</v>
      </c>
      <c r="C6134" t="s">
        <v>67</v>
      </c>
      <c r="D6134" t="s">
        <v>15</v>
      </c>
      <c r="E6134" t="s">
        <v>16</v>
      </c>
      <c r="F6134" t="s">
        <v>1636</v>
      </c>
      <c r="G6134" t="s">
        <v>3800</v>
      </c>
      <c r="H6134" t="s">
        <v>42</v>
      </c>
      <c r="I6134" t="s">
        <v>50</v>
      </c>
      <c r="J6134">
        <v>1.5</v>
      </c>
      <c r="K6134" t="s">
        <v>11099</v>
      </c>
      <c r="L6134" t="str">
        <f>LEFT(K6134,LEN(K6134)-3)</f>
        <v>3</v>
      </c>
      <c r="M6134" t="str">
        <f>RIGHT(K6134,3)</f>
        <v>万/月</v>
      </c>
      <c r="N6134">
        <f>J6134*VLOOKUP(M6134,薪资单位!$A$1:$B$6,2,FALSE)</f>
        <v>15</v>
      </c>
      <c r="O6134">
        <f>L6134*VLOOKUP(M6134,薪资单位!$A$1:$B$6,2,FALSE)</f>
        <v>30</v>
      </c>
      <c r="P6134" t="s">
        <v>839</v>
      </c>
    </row>
    <row r="6135" spans="1:16" x14ac:dyDescent="0.2">
      <c r="A6135" t="s">
        <v>4336</v>
      </c>
      <c r="B6135" t="str">
        <f>IFERROR(LOOKUP(1,0/SEARCH(Sheet2!$E$3:$E$18,A6135),Sheet2!$F$3:$F$18),"其他")</f>
        <v>Java工程师</v>
      </c>
      <c r="C6135" t="s">
        <v>67</v>
      </c>
      <c r="D6135" t="s">
        <v>35</v>
      </c>
      <c r="E6135" t="s">
        <v>16</v>
      </c>
      <c r="F6135" t="s">
        <v>1636</v>
      </c>
      <c r="G6135" t="s">
        <v>4337</v>
      </c>
      <c r="H6135" t="s">
        <v>38</v>
      </c>
      <c r="I6135" t="s">
        <v>12</v>
      </c>
      <c r="J6135">
        <v>1.5</v>
      </c>
      <c r="K6135" t="s">
        <v>11099</v>
      </c>
      <c r="L6135" t="str">
        <f>LEFT(K6135,LEN(K6135)-3)</f>
        <v>3</v>
      </c>
      <c r="M6135" t="str">
        <f>RIGHT(K6135,3)</f>
        <v>万/月</v>
      </c>
      <c r="N6135">
        <f>J6135*VLOOKUP(M6135,薪资单位!$A$1:$B$6,2,FALSE)</f>
        <v>15</v>
      </c>
      <c r="O6135">
        <f>L6135*VLOOKUP(M6135,薪资单位!$A$1:$B$6,2,FALSE)</f>
        <v>30</v>
      </c>
      <c r="P6135" t="s">
        <v>839</v>
      </c>
    </row>
    <row r="6136" spans="1:16" x14ac:dyDescent="0.2">
      <c r="A6136" t="s">
        <v>39</v>
      </c>
      <c r="B6136" t="str">
        <f>IFERROR(LOOKUP(1,0/SEARCH(Sheet2!$E$3:$E$18,A6136),Sheet2!$F$3:$F$18),"其他")</f>
        <v>Java工程师</v>
      </c>
      <c r="C6136" t="s">
        <v>67</v>
      </c>
      <c r="D6136" t="s">
        <v>35</v>
      </c>
      <c r="E6136" t="s">
        <v>16</v>
      </c>
      <c r="F6136" t="s">
        <v>839</v>
      </c>
      <c r="G6136" t="s">
        <v>4124</v>
      </c>
      <c r="H6136" t="s">
        <v>42</v>
      </c>
      <c r="I6136" t="s">
        <v>81</v>
      </c>
      <c r="J6136">
        <v>1.5</v>
      </c>
      <c r="K6136" t="s">
        <v>11099</v>
      </c>
      <c r="L6136" t="str">
        <f>LEFT(K6136,LEN(K6136)-3)</f>
        <v>3</v>
      </c>
      <c r="M6136" t="str">
        <f>RIGHT(K6136,3)</f>
        <v>万/月</v>
      </c>
      <c r="N6136">
        <f>J6136*VLOOKUP(M6136,薪资单位!$A$1:$B$6,2,FALSE)</f>
        <v>15</v>
      </c>
      <c r="O6136">
        <f>L6136*VLOOKUP(M6136,薪资单位!$A$1:$B$6,2,FALSE)</f>
        <v>30</v>
      </c>
      <c r="P6136" t="s">
        <v>839</v>
      </c>
    </row>
    <row r="6137" spans="1:16" x14ac:dyDescent="0.2">
      <c r="A6137" t="s">
        <v>5091</v>
      </c>
      <c r="B6137" t="str">
        <f>IFERROR(LOOKUP(1,0/SEARCH(Sheet2!$E$3:$E$18,A6137),Sheet2!$F$3:$F$18),"其他")</f>
        <v>C++工程师</v>
      </c>
      <c r="C6137" t="s">
        <v>67</v>
      </c>
      <c r="D6137" t="s">
        <v>35</v>
      </c>
      <c r="E6137" t="s">
        <v>16</v>
      </c>
      <c r="F6137" t="s">
        <v>2689</v>
      </c>
      <c r="G6137" t="s">
        <v>5092</v>
      </c>
      <c r="H6137" t="s">
        <v>93</v>
      </c>
      <c r="I6137" t="s">
        <v>12</v>
      </c>
      <c r="J6137">
        <v>1.5</v>
      </c>
      <c r="K6137" t="s">
        <v>11099</v>
      </c>
      <c r="L6137" t="str">
        <f>LEFT(K6137,LEN(K6137)-3)</f>
        <v>3</v>
      </c>
      <c r="M6137" t="str">
        <f>RIGHT(K6137,3)</f>
        <v>万/月</v>
      </c>
      <c r="N6137">
        <f>J6137*VLOOKUP(M6137,薪资单位!$A$1:$B$6,2,FALSE)</f>
        <v>15</v>
      </c>
      <c r="O6137">
        <f>L6137*VLOOKUP(M6137,薪资单位!$A$1:$B$6,2,FALSE)</f>
        <v>30</v>
      </c>
      <c r="P6137" t="s">
        <v>839</v>
      </c>
    </row>
    <row r="6138" spans="1:16" x14ac:dyDescent="0.2">
      <c r="A6138" t="s">
        <v>6624</v>
      </c>
      <c r="B6138" t="str">
        <f>IFERROR(LOOKUP(1,0/SEARCH(Sheet2!$E$3:$E$18,A6138),Sheet2!$F$3:$F$18),"其他")</f>
        <v>大数据工程师</v>
      </c>
      <c r="C6138" t="s">
        <v>67</v>
      </c>
      <c r="D6138" t="s">
        <v>35</v>
      </c>
      <c r="E6138" t="s">
        <v>8</v>
      </c>
      <c r="F6138" t="s">
        <v>1961</v>
      </c>
      <c r="G6138" t="s">
        <v>6625</v>
      </c>
      <c r="H6138" t="s">
        <v>11</v>
      </c>
      <c r="I6138" t="s">
        <v>12</v>
      </c>
      <c r="J6138">
        <v>1.5</v>
      </c>
      <c r="K6138" t="s">
        <v>11099</v>
      </c>
      <c r="L6138" t="str">
        <f>LEFT(K6138,LEN(K6138)-3)</f>
        <v>3</v>
      </c>
      <c r="M6138" t="str">
        <f>RIGHT(K6138,3)</f>
        <v>万/月</v>
      </c>
      <c r="N6138">
        <f>J6138*VLOOKUP(M6138,薪资单位!$A$1:$B$6,2,FALSE)</f>
        <v>15</v>
      </c>
      <c r="O6138">
        <f>L6138*VLOOKUP(M6138,薪资单位!$A$1:$B$6,2,FALSE)</f>
        <v>30</v>
      </c>
      <c r="P6138" t="s">
        <v>2595</v>
      </c>
    </row>
    <row r="6139" spans="1:16" x14ac:dyDescent="0.2">
      <c r="A6139" t="s">
        <v>39</v>
      </c>
      <c r="B6139" t="str">
        <f>IFERROR(LOOKUP(1,0/SEARCH(Sheet2!$E$3:$E$18,A6139),Sheet2!$F$3:$F$18),"其他")</f>
        <v>Java工程师</v>
      </c>
      <c r="C6139" t="s">
        <v>67</v>
      </c>
      <c r="D6139" t="s">
        <v>15</v>
      </c>
      <c r="E6139" t="s">
        <v>16</v>
      </c>
      <c r="F6139" t="s">
        <v>1809</v>
      </c>
      <c r="G6139" t="s">
        <v>7495</v>
      </c>
      <c r="H6139" t="s">
        <v>93</v>
      </c>
      <c r="I6139" t="s">
        <v>12</v>
      </c>
      <c r="J6139">
        <v>1.5</v>
      </c>
      <c r="K6139" t="s">
        <v>11099</v>
      </c>
      <c r="L6139" t="str">
        <f>LEFT(K6139,LEN(K6139)-3)</f>
        <v>3</v>
      </c>
      <c r="M6139" t="str">
        <f>RIGHT(K6139,3)</f>
        <v>万/月</v>
      </c>
      <c r="N6139">
        <f>J6139*VLOOKUP(M6139,薪资单位!$A$1:$B$6,2,FALSE)</f>
        <v>15</v>
      </c>
      <c r="O6139">
        <f>L6139*VLOOKUP(M6139,薪资单位!$A$1:$B$6,2,FALSE)</f>
        <v>30</v>
      </c>
      <c r="P6139" t="s">
        <v>5989</v>
      </c>
    </row>
    <row r="6140" spans="1:16" x14ac:dyDescent="0.2">
      <c r="A6140" t="s">
        <v>145</v>
      </c>
      <c r="B6140" t="str">
        <f>IFERROR(LOOKUP(1,0/SEARCH(Sheet2!$E$3:$E$18,A6140),Sheet2!$F$3:$F$18),"其他")</f>
        <v>Java工程师</v>
      </c>
      <c r="C6140" t="s">
        <v>67</v>
      </c>
      <c r="D6140" t="s">
        <v>35</v>
      </c>
      <c r="E6140" t="s">
        <v>16</v>
      </c>
      <c r="F6140" t="s">
        <v>5989</v>
      </c>
      <c r="G6140" t="s">
        <v>7535</v>
      </c>
      <c r="H6140" t="s">
        <v>38</v>
      </c>
      <c r="I6140" t="s">
        <v>12</v>
      </c>
      <c r="J6140">
        <v>1.5</v>
      </c>
      <c r="K6140" t="s">
        <v>11099</v>
      </c>
      <c r="L6140" t="str">
        <f>LEFT(K6140,LEN(K6140)-3)</f>
        <v>3</v>
      </c>
      <c r="M6140" t="str">
        <f>RIGHT(K6140,3)</f>
        <v>万/月</v>
      </c>
      <c r="N6140">
        <f>J6140*VLOOKUP(M6140,薪资单位!$A$1:$B$6,2,FALSE)</f>
        <v>15</v>
      </c>
      <c r="O6140">
        <f>L6140*VLOOKUP(M6140,薪资单位!$A$1:$B$6,2,FALSE)</f>
        <v>30</v>
      </c>
      <c r="P6140" t="s">
        <v>5989</v>
      </c>
    </row>
    <row r="6141" spans="1:16" x14ac:dyDescent="0.2">
      <c r="A6141" t="s">
        <v>33</v>
      </c>
      <c r="B6141" t="str">
        <f>IFERROR(LOOKUP(1,0/SEARCH(Sheet2!$E$3:$E$18,A6141),Sheet2!$F$3:$F$18),"其他")</f>
        <v>Java工程师</v>
      </c>
      <c r="C6141" t="s">
        <v>67</v>
      </c>
      <c r="D6141" t="s">
        <v>15</v>
      </c>
      <c r="E6141" t="s">
        <v>16</v>
      </c>
      <c r="F6141" t="s">
        <v>5989</v>
      </c>
      <c r="G6141" t="s">
        <v>7581</v>
      </c>
      <c r="H6141" t="s">
        <v>26</v>
      </c>
      <c r="I6141" t="s">
        <v>81</v>
      </c>
      <c r="J6141">
        <v>1.5</v>
      </c>
      <c r="K6141" t="s">
        <v>11099</v>
      </c>
      <c r="L6141" t="str">
        <f>LEFT(K6141,LEN(K6141)-3)</f>
        <v>3</v>
      </c>
      <c r="M6141" t="str">
        <f>RIGHT(K6141,3)</f>
        <v>万/月</v>
      </c>
      <c r="N6141">
        <f>J6141*VLOOKUP(M6141,薪资单位!$A$1:$B$6,2,FALSE)</f>
        <v>15</v>
      </c>
      <c r="O6141">
        <f>L6141*VLOOKUP(M6141,薪资单位!$A$1:$B$6,2,FALSE)</f>
        <v>30</v>
      </c>
      <c r="P6141" t="s">
        <v>5989</v>
      </c>
    </row>
    <row r="6142" spans="1:16" x14ac:dyDescent="0.2">
      <c r="A6142" t="s">
        <v>7607</v>
      </c>
      <c r="B6142" t="str">
        <f>IFERROR(LOOKUP(1,0/SEARCH(Sheet2!$E$3:$E$18,A6142),Sheet2!$F$3:$F$18),"其他")</f>
        <v>Java工程师</v>
      </c>
      <c r="C6142" t="s">
        <v>67</v>
      </c>
      <c r="D6142" t="s">
        <v>15</v>
      </c>
      <c r="E6142" t="s">
        <v>16</v>
      </c>
      <c r="F6142" t="s">
        <v>2579</v>
      </c>
      <c r="G6142" t="s">
        <v>7608</v>
      </c>
      <c r="H6142" t="s">
        <v>93</v>
      </c>
      <c r="I6142" t="s">
        <v>12</v>
      </c>
      <c r="J6142">
        <v>1.5</v>
      </c>
      <c r="K6142" t="s">
        <v>11099</v>
      </c>
      <c r="L6142" t="str">
        <f>LEFT(K6142,LEN(K6142)-3)</f>
        <v>3</v>
      </c>
      <c r="M6142" t="str">
        <f>RIGHT(K6142,3)</f>
        <v>万/月</v>
      </c>
      <c r="N6142">
        <f>J6142*VLOOKUP(M6142,薪资单位!$A$1:$B$6,2,FALSE)</f>
        <v>15</v>
      </c>
      <c r="O6142">
        <f>L6142*VLOOKUP(M6142,薪资单位!$A$1:$B$6,2,FALSE)</f>
        <v>30</v>
      </c>
      <c r="P6142" t="s">
        <v>5989</v>
      </c>
    </row>
    <row r="6143" spans="1:16" x14ac:dyDescent="0.2">
      <c r="A6143" t="s">
        <v>7673</v>
      </c>
      <c r="B6143" t="str">
        <f>IFERROR(LOOKUP(1,0/SEARCH(Sheet2!$E$3:$E$18,A6143),Sheet2!$F$3:$F$18),"其他")</f>
        <v>Java工程师</v>
      </c>
      <c r="C6143" t="s">
        <v>67</v>
      </c>
      <c r="D6143" t="s">
        <v>35</v>
      </c>
      <c r="E6143" t="s">
        <v>16</v>
      </c>
      <c r="F6143" t="s">
        <v>1809</v>
      </c>
      <c r="G6143" t="s">
        <v>7674</v>
      </c>
      <c r="H6143" t="s">
        <v>38</v>
      </c>
      <c r="I6143" t="s">
        <v>12</v>
      </c>
      <c r="J6143">
        <v>1.5</v>
      </c>
      <c r="K6143" t="s">
        <v>11099</v>
      </c>
      <c r="L6143" t="str">
        <f>LEFT(K6143,LEN(K6143)-3)</f>
        <v>3</v>
      </c>
      <c r="M6143" t="str">
        <f>RIGHT(K6143,3)</f>
        <v>万/月</v>
      </c>
      <c r="N6143">
        <f>J6143*VLOOKUP(M6143,薪资单位!$A$1:$B$6,2,FALSE)</f>
        <v>15</v>
      </c>
      <c r="O6143">
        <f>L6143*VLOOKUP(M6143,薪资单位!$A$1:$B$6,2,FALSE)</f>
        <v>30</v>
      </c>
      <c r="P6143" t="s">
        <v>5989</v>
      </c>
    </row>
    <row r="6144" spans="1:16" x14ac:dyDescent="0.2">
      <c r="A6144" t="s">
        <v>33</v>
      </c>
      <c r="B6144" t="str">
        <f>IFERROR(LOOKUP(1,0/SEARCH(Sheet2!$E$3:$E$18,A6144),Sheet2!$F$3:$F$18),"其他")</f>
        <v>Java工程师</v>
      </c>
      <c r="C6144" t="s">
        <v>67</v>
      </c>
      <c r="D6144" t="s">
        <v>15</v>
      </c>
      <c r="E6144" t="s">
        <v>16</v>
      </c>
      <c r="F6144" t="s">
        <v>7458</v>
      </c>
      <c r="G6144" t="s">
        <v>7704</v>
      </c>
      <c r="H6144" t="s">
        <v>38</v>
      </c>
      <c r="I6144" t="s">
        <v>12</v>
      </c>
      <c r="J6144">
        <v>1.5</v>
      </c>
      <c r="K6144" t="s">
        <v>11099</v>
      </c>
      <c r="L6144" t="str">
        <f>LEFT(K6144,LEN(K6144)-3)</f>
        <v>3</v>
      </c>
      <c r="M6144" t="str">
        <f>RIGHT(K6144,3)</f>
        <v>万/月</v>
      </c>
      <c r="N6144">
        <f>J6144*VLOOKUP(M6144,薪资单位!$A$1:$B$6,2,FALSE)</f>
        <v>15</v>
      </c>
      <c r="O6144">
        <f>L6144*VLOOKUP(M6144,薪资单位!$A$1:$B$6,2,FALSE)</f>
        <v>30</v>
      </c>
      <c r="P6144" t="s">
        <v>5989</v>
      </c>
    </row>
    <row r="6145" spans="1:16" x14ac:dyDescent="0.2">
      <c r="A6145" t="s">
        <v>7724</v>
      </c>
      <c r="B6145" t="str">
        <f>IFERROR(LOOKUP(1,0/SEARCH(Sheet2!$E$3:$E$18,A6145),Sheet2!$F$3:$F$18),"其他")</f>
        <v>Java工程师</v>
      </c>
      <c r="C6145" t="s">
        <v>67</v>
      </c>
      <c r="D6145" t="s">
        <v>35</v>
      </c>
      <c r="E6145" t="s">
        <v>16</v>
      </c>
      <c r="F6145" t="s">
        <v>7447</v>
      </c>
      <c r="G6145" t="s">
        <v>7725</v>
      </c>
      <c r="H6145" t="s">
        <v>26</v>
      </c>
      <c r="I6145" t="s">
        <v>12</v>
      </c>
      <c r="J6145">
        <v>1.5</v>
      </c>
      <c r="K6145" t="s">
        <v>11099</v>
      </c>
      <c r="L6145" t="str">
        <f>LEFT(K6145,LEN(K6145)-3)</f>
        <v>3</v>
      </c>
      <c r="M6145" t="str">
        <f>RIGHT(K6145,3)</f>
        <v>万/月</v>
      </c>
      <c r="N6145">
        <f>J6145*VLOOKUP(M6145,薪资单位!$A$1:$B$6,2,FALSE)</f>
        <v>15</v>
      </c>
      <c r="O6145">
        <f>L6145*VLOOKUP(M6145,薪资单位!$A$1:$B$6,2,FALSE)</f>
        <v>30</v>
      </c>
      <c r="P6145" t="s">
        <v>5989</v>
      </c>
    </row>
    <row r="6146" spans="1:16" x14ac:dyDescent="0.2">
      <c r="A6146" t="s">
        <v>8652</v>
      </c>
      <c r="B6146" t="str">
        <f>IFERROR(LOOKUP(1,0/SEARCH(Sheet2!$E$3:$E$18,A6146),Sheet2!$F$3:$F$18),"其他")</f>
        <v>Java工程师</v>
      </c>
      <c r="C6146" t="s">
        <v>67</v>
      </c>
      <c r="D6146" t="s">
        <v>35</v>
      </c>
      <c r="E6146" t="s">
        <v>16</v>
      </c>
      <c r="F6146" t="s">
        <v>5989</v>
      </c>
      <c r="G6146" t="s">
        <v>8653</v>
      </c>
      <c r="H6146" t="s">
        <v>11</v>
      </c>
      <c r="I6146" t="s">
        <v>12</v>
      </c>
      <c r="J6146">
        <v>1.5</v>
      </c>
      <c r="K6146" t="s">
        <v>11099</v>
      </c>
      <c r="L6146" t="str">
        <f>LEFT(K6146,LEN(K6146)-3)</f>
        <v>3</v>
      </c>
      <c r="M6146" t="str">
        <f>RIGHT(K6146,3)</f>
        <v>万/月</v>
      </c>
      <c r="N6146">
        <f>J6146*VLOOKUP(M6146,薪资单位!$A$1:$B$6,2,FALSE)</f>
        <v>15</v>
      </c>
      <c r="O6146">
        <f>L6146*VLOOKUP(M6146,薪资单位!$A$1:$B$6,2,FALSE)</f>
        <v>30</v>
      </c>
      <c r="P6146" t="s">
        <v>5989</v>
      </c>
    </row>
    <row r="6147" spans="1:16" x14ac:dyDescent="0.2">
      <c r="A6147" t="s">
        <v>3331</v>
      </c>
      <c r="B6147" t="str">
        <f>IFERROR(LOOKUP(1,0/SEARCH(Sheet2!$E$3:$E$18,A6147),Sheet2!$F$3:$F$18),"其他")</f>
        <v>Java工程师</v>
      </c>
      <c r="C6147" t="s">
        <v>67</v>
      </c>
      <c r="D6147" t="s">
        <v>15</v>
      </c>
      <c r="E6147" t="s">
        <v>16</v>
      </c>
      <c r="F6147" t="s">
        <v>1809</v>
      </c>
      <c r="G6147" t="s">
        <v>8808</v>
      </c>
      <c r="H6147" t="s">
        <v>42</v>
      </c>
      <c r="I6147" t="s">
        <v>12</v>
      </c>
      <c r="J6147">
        <v>1.5</v>
      </c>
      <c r="K6147" t="s">
        <v>11099</v>
      </c>
      <c r="L6147" t="str">
        <f>LEFT(K6147,LEN(K6147)-3)</f>
        <v>3</v>
      </c>
      <c r="M6147" t="str">
        <f>RIGHT(K6147,3)</f>
        <v>万/月</v>
      </c>
      <c r="N6147">
        <f>J6147*VLOOKUP(M6147,薪资单位!$A$1:$B$6,2,FALSE)</f>
        <v>15</v>
      </c>
      <c r="O6147">
        <f>L6147*VLOOKUP(M6147,薪资单位!$A$1:$B$6,2,FALSE)</f>
        <v>30</v>
      </c>
      <c r="P6147" t="s">
        <v>5989</v>
      </c>
    </row>
    <row r="6148" spans="1:16" x14ac:dyDescent="0.2">
      <c r="A6148" t="s">
        <v>8914</v>
      </c>
      <c r="B6148" t="str">
        <f>IFERROR(LOOKUP(1,0/SEARCH(Sheet2!$E$3:$E$18,A6148),Sheet2!$F$3:$F$18),"其他")</f>
        <v>Java工程师</v>
      </c>
      <c r="C6148" t="s">
        <v>67</v>
      </c>
      <c r="D6148" t="s">
        <v>35</v>
      </c>
      <c r="E6148" t="s">
        <v>16</v>
      </c>
      <c r="F6148" t="s">
        <v>1809</v>
      </c>
      <c r="G6148" t="s">
        <v>3658</v>
      </c>
      <c r="H6148" t="s">
        <v>26</v>
      </c>
      <c r="I6148" t="s">
        <v>12</v>
      </c>
      <c r="J6148">
        <v>1.5</v>
      </c>
      <c r="K6148" t="s">
        <v>11099</v>
      </c>
      <c r="L6148" t="str">
        <f>LEFT(K6148,LEN(K6148)-3)</f>
        <v>3</v>
      </c>
      <c r="M6148" t="str">
        <f>RIGHT(K6148,3)</f>
        <v>万/月</v>
      </c>
      <c r="N6148">
        <f>J6148*VLOOKUP(M6148,薪资单位!$A$1:$B$6,2,FALSE)</f>
        <v>15</v>
      </c>
      <c r="O6148">
        <f>L6148*VLOOKUP(M6148,薪资单位!$A$1:$B$6,2,FALSE)</f>
        <v>30</v>
      </c>
      <c r="P6148" t="s">
        <v>5989</v>
      </c>
    </row>
    <row r="6149" spans="1:16" x14ac:dyDescent="0.2">
      <c r="A6149" t="s">
        <v>39</v>
      </c>
      <c r="B6149" t="str">
        <f>IFERROR(LOOKUP(1,0/SEARCH(Sheet2!$E$3:$E$18,A6149),Sheet2!$F$3:$F$18),"其他")</f>
        <v>Java工程师</v>
      </c>
      <c r="C6149" t="s">
        <v>67</v>
      </c>
      <c r="D6149" t="s">
        <v>35</v>
      </c>
      <c r="E6149" t="s">
        <v>16</v>
      </c>
      <c r="F6149" t="s">
        <v>9659</v>
      </c>
      <c r="G6149" t="s">
        <v>9671</v>
      </c>
      <c r="H6149" t="s">
        <v>38</v>
      </c>
      <c r="I6149" t="s">
        <v>12</v>
      </c>
      <c r="J6149">
        <v>1.5</v>
      </c>
      <c r="K6149" t="s">
        <v>11099</v>
      </c>
      <c r="L6149" t="str">
        <f>LEFT(K6149,LEN(K6149)-3)</f>
        <v>3</v>
      </c>
      <c r="M6149" t="str">
        <f>RIGHT(K6149,3)</f>
        <v>万/月</v>
      </c>
      <c r="N6149">
        <f>J6149*VLOOKUP(M6149,薪资单位!$A$1:$B$6,2,FALSE)</f>
        <v>15</v>
      </c>
      <c r="O6149">
        <f>L6149*VLOOKUP(M6149,薪资单位!$A$1:$B$6,2,FALSE)</f>
        <v>30</v>
      </c>
      <c r="P6149" t="s">
        <v>1139</v>
      </c>
    </row>
    <row r="6150" spans="1:16" x14ac:dyDescent="0.2">
      <c r="A6150" t="s">
        <v>9720</v>
      </c>
      <c r="B6150" t="str">
        <f>IFERROR(LOOKUP(1,0/SEARCH(Sheet2!$E$3:$E$18,A6150),Sheet2!$F$3:$F$18),"其他")</f>
        <v>Java工程师</v>
      </c>
      <c r="C6150" t="s">
        <v>67</v>
      </c>
      <c r="D6150" t="s">
        <v>15</v>
      </c>
      <c r="E6150" t="s">
        <v>16</v>
      </c>
      <c r="F6150" t="s">
        <v>673</v>
      </c>
      <c r="G6150" t="s">
        <v>9721</v>
      </c>
      <c r="H6150" t="s">
        <v>26</v>
      </c>
      <c r="I6150" t="s">
        <v>12</v>
      </c>
      <c r="J6150">
        <v>1.5</v>
      </c>
      <c r="K6150" t="s">
        <v>11099</v>
      </c>
      <c r="L6150" t="str">
        <f>LEFT(K6150,LEN(K6150)-3)</f>
        <v>3</v>
      </c>
      <c r="M6150" t="str">
        <f>RIGHT(K6150,3)</f>
        <v>万/月</v>
      </c>
      <c r="N6150">
        <f>J6150*VLOOKUP(M6150,薪资单位!$A$1:$B$6,2,FALSE)</f>
        <v>15</v>
      </c>
      <c r="O6150">
        <f>L6150*VLOOKUP(M6150,薪资单位!$A$1:$B$6,2,FALSE)</f>
        <v>30</v>
      </c>
      <c r="P6150" t="s">
        <v>1139</v>
      </c>
    </row>
    <row r="6151" spans="1:16" x14ac:dyDescent="0.2">
      <c r="A6151" t="s">
        <v>9727</v>
      </c>
      <c r="B6151" t="str">
        <f>IFERROR(LOOKUP(1,0/SEARCH(Sheet2!$E$3:$E$18,A6151),Sheet2!$F$3:$F$18),"其他")</f>
        <v>Java工程师</v>
      </c>
      <c r="C6151" t="s">
        <v>67</v>
      </c>
      <c r="D6151" t="s">
        <v>35</v>
      </c>
      <c r="E6151" t="s">
        <v>16</v>
      </c>
      <c r="F6151" t="s">
        <v>673</v>
      </c>
      <c r="G6151" t="s">
        <v>9728</v>
      </c>
      <c r="H6151" t="s">
        <v>11</v>
      </c>
      <c r="I6151" t="s">
        <v>12</v>
      </c>
      <c r="J6151">
        <v>1.5</v>
      </c>
      <c r="K6151" t="s">
        <v>11099</v>
      </c>
      <c r="L6151" t="str">
        <f>LEFT(K6151,LEN(K6151)-3)</f>
        <v>3</v>
      </c>
      <c r="M6151" t="str">
        <f>RIGHT(K6151,3)</f>
        <v>万/月</v>
      </c>
      <c r="N6151">
        <f>J6151*VLOOKUP(M6151,薪资单位!$A$1:$B$6,2,FALSE)</f>
        <v>15</v>
      </c>
      <c r="O6151">
        <f>L6151*VLOOKUP(M6151,薪资单位!$A$1:$B$6,2,FALSE)</f>
        <v>30</v>
      </c>
      <c r="P6151" t="s">
        <v>1139</v>
      </c>
    </row>
    <row r="6152" spans="1:16" x14ac:dyDescent="0.2">
      <c r="A6152" t="s">
        <v>33</v>
      </c>
      <c r="B6152" t="str">
        <f>IFERROR(LOOKUP(1,0/SEARCH(Sheet2!$E$3:$E$18,A6152),Sheet2!$F$3:$F$18),"其他")</f>
        <v>Java工程师</v>
      </c>
      <c r="C6152" t="s">
        <v>67</v>
      </c>
      <c r="D6152" t="s">
        <v>35</v>
      </c>
      <c r="E6152" t="s">
        <v>16</v>
      </c>
      <c r="F6152" t="s">
        <v>2558</v>
      </c>
      <c r="G6152" t="s">
        <v>9773</v>
      </c>
      <c r="H6152" t="s">
        <v>11</v>
      </c>
      <c r="I6152" t="s">
        <v>12</v>
      </c>
      <c r="J6152">
        <v>1.5</v>
      </c>
      <c r="K6152" t="s">
        <v>11099</v>
      </c>
      <c r="L6152" t="str">
        <f>LEFT(K6152,LEN(K6152)-3)</f>
        <v>3</v>
      </c>
      <c r="M6152" t="str">
        <f>RIGHT(K6152,3)</f>
        <v>万/月</v>
      </c>
      <c r="N6152">
        <f>J6152*VLOOKUP(M6152,薪资单位!$A$1:$B$6,2,FALSE)</f>
        <v>15</v>
      </c>
      <c r="O6152">
        <f>L6152*VLOOKUP(M6152,薪资单位!$A$1:$B$6,2,FALSE)</f>
        <v>30</v>
      </c>
      <c r="P6152" t="s">
        <v>1139</v>
      </c>
    </row>
    <row r="6153" spans="1:16" x14ac:dyDescent="0.2">
      <c r="A6153" t="s">
        <v>39</v>
      </c>
      <c r="B6153" t="str">
        <f>IFERROR(LOOKUP(1,0/SEARCH(Sheet2!$E$3:$E$18,A6153),Sheet2!$F$3:$F$18),"其他")</f>
        <v>Java工程师</v>
      </c>
      <c r="C6153" t="s">
        <v>67</v>
      </c>
      <c r="D6153" t="s">
        <v>65</v>
      </c>
      <c r="E6153" t="s">
        <v>16</v>
      </c>
      <c r="F6153" t="s">
        <v>2558</v>
      </c>
      <c r="G6153" t="s">
        <v>9774</v>
      </c>
      <c r="H6153" t="s">
        <v>11</v>
      </c>
      <c r="I6153" t="s">
        <v>12</v>
      </c>
      <c r="J6153">
        <v>1.5</v>
      </c>
      <c r="K6153" t="s">
        <v>11099</v>
      </c>
      <c r="L6153" t="str">
        <f>LEFT(K6153,LEN(K6153)-3)</f>
        <v>3</v>
      </c>
      <c r="M6153" t="str">
        <f>RIGHT(K6153,3)</f>
        <v>万/月</v>
      </c>
      <c r="N6153">
        <f>J6153*VLOOKUP(M6153,薪资单位!$A$1:$B$6,2,FALSE)</f>
        <v>15</v>
      </c>
      <c r="O6153">
        <f>L6153*VLOOKUP(M6153,薪资单位!$A$1:$B$6,2,FALSE)</f>
        <v>30</v>
      </c>
      <c r="P6153" t="s">
        <v>1139</v>
      </c>
    </row>
    <row r="6154" spans="1:16" x14ac:dyDescent="0.2">
      <c r="A6154" t="s">
        <v>61</v>
      </c>
      <c r="B6154" t="str">
        <f>IFERROR(LOOKUP(1,0/SEARCH(Sheet2!$E$3:$E$18,A6154),Sheet2!$F$3:$F$18),"其他")</f>
        <v>Java工程师</v>
      </c>
      <c r="C6154" t="s">
        <v>67</v>
      </c>
      <c r="D6154" t="s">
        <v>35</v>
      </c>
      <c r="E6154" t="s">
        <v>16</v>
      </c>
      <c r="F6154" t="s">
        <v>673</v>
      </c>
      <c r="G6154" t="s">
        <v>9820</v>
      </c>
      <c r="H6154" t="s">
        <v>11</v>
      </c>
      <c r="I6154" t="s">
        <v>12</v>
      </c>
      <c r="J6154">
        <v>1.5</v>
      </c>
      <c r="K6154" t="s">
        <v>11099</v>
      </c>
      <c r="L6154" t="str">
        <f>LEFT(K6154,LEN(K6154)-3)</f>
        <v>3</v>
      </c>
      <c r="M6154" t="str">
        <f>RIGHT(K6154,3)</f>
        <v>万/月</v>
      </c>
      <c r="N6154">
        <f>J6154*VLOOKUP(M6154,薪资单位!$A$1:$B$6,2,FALSE)</f>
        <v>15</v>
      </c>
      <c r="O6154">
        <f>L6154*VLOOKUP(M6154,薪资单位!$A$1:$B$6,2,FALSE)</f>
        <v>30</v>
      </c>
      <c r="P6154" t="s">
        <v>1139</v>
      </c>
    </row>
    <row r="6155" spans="1:16" x14ac:dyDescent="0.2">
      <c r="A6155" t="s">
        <v>704</v>
      </c>
      <c r="B6155" t="str">
        <f>IFERROR(LOOKUP(1,0/SEARCH(Sheet2!$E$3:$E$18,A6155),Sheet2!$F$3:$F$18),"其他")</f>
        <v>大数据工程师</v>
      </c>
      <c r="C6155" t="s">
        <v>67</v>
      </c>
      <c r="D6155" t="s">
        <v>65</v>
      </c>
      <c r="E6155" t="s">
        <v>16</v>
      </c>
      <c r="F6155" t="s">
        <v>36</v>
      </c>
      <c r="G6155" t="s">
        <v>705</v>
      </c>
      <c r="H6155" t="s">
        <v>26</v>
      </c>
      <c r="I6155" t="s">
        <v>50</v>
      </c>
      <c r="J6155">
        <v>1.5</v>
      </c>
      <c r="K6155" t="s">
        <v>11099</v>
      </c>
      <c r="L6155" t="str">
        <f>LEFT(K6155,LEN(K6155)-3)</f>
        <v>3</v>
      </c>
      <c r="M6155" t="str">
        <f>RIGHT(K6155,3)</f>
        <v>万/月</v>
      </c>
      <c r="N6155">
        <f>J6155*VLOOKUP(M6155,薪资单位!$A$1:$B$6,2,FALSE)</f>
        <v>15</v>
      </c>
      <c r="O6155">
        <f>L6155*VLOOKUP(M6155,薪资单位!$A$1:$B$6,2,FALSE)</f>
        <v>30</v>
      </c>
      <c r="P6155" t="s">
        <v>30</v>
      </c>
    </row>
    <row r="6156" spans="1:16" x14ac:dyDescent="0.2">
      <c r="A6156" t="s">
        <v>712</v>
      </c>
      <c r="B6156" t="str">
        <f>IFERROR(LOOKUP(1,0/SEARCH(Sheet2!$E$3:$E$18,A6156),Sheet2!$F$3:$F$18),"其他")</f>
        <v>PHP工程师</v>
      </c>
      <c r="C6156" t="s">
        <v>67</v>
      </c>
      <c r="D6156" t="s">
        <v>35</v>
      </c>
      <c r="E6156" t="s">
        <v>16</v>
      </c>
      <c r="F6156" t="s">
        <v>24</v>
      </c>
      <c r="G6156" t="s">
        <v>713</v>
      </c>
      <c r="H6156" t="s">
        <v>112</v>
      </c>
      <c r="I6156" t="s">
        <v>50</v>
      </c>
      <c r="J6156">
        <v>1.5</v>
      </c>
      <c r="K6156" t="s">
        <v>11099</v>
      </c>
      <c r="L6156" t="str">
        <f>LEFT(K6156,LEN(K6156)-3)</f>
        <v>3</v>
      </c>
      <c r="M6156" t="str">
        <f>RIGHT(K6156,3)</f>
        <v>万/月</v>
      </c>
      <c r="N6156">
        <f>J6156*VLOOKUP(M6156,薪资单位!$A$1:$B$6,2,FALSE)</f>
        <v>15</v>
      </c>
      <c r="O6156">
        <f>L6156*VLOOKUP(M6156,薪资单位!$A$1:$B$6,2,FALSE)</f>
        <v>30</v>
      </c>
      <c r="P6156" t="s">
        <v>30</v>
      </c>
    </row>
    <row r="6157" spans="1:16" x14ac:dyDescent="0.2">
      <c r="A6157" t="s">
        <v>3025</v>
      </c>
      <c r="B6157" t="str">
        <f>IFERROR(LOOKUP(1,0/SEARCH(Sheet2!$E$3:$E$18,A6157),Sheet2!$F$3:$F$18),"其他")</f>
        <v>PHP工程师</v>
      </c>
      <c r="C6157" t="s">
        <v>67</v>
      </c>
      <c r="D6157" t="s">
        <v>15</v>
      </c>
      <c r="E6157" t="s">
        <v>8</v>
      </c>
      <c r="F6157" t="s">
        <v>1636</v>
      </c>
      <c r="G6157" t="s">
        <v>3026</v>
      </c>
      <c r="H6157" t="s">
        <v>11</v>
      </c>
      <c r="I6157" t="s">
        <v>12</v>
      </c>
      <c r="J6157">
        <v>1.5</v>
      </c>
      <c r="K6157" t="s">
        <v>11099</v>
      </c>
      <c r="L6157" t="str">
        <f>LEFT(K6157,LEN(K6157)-3)</f>
        <v>3</v>
      </c>
      <c r="M6157" t="str">
        <f>RIGHT(K6157,3)</f>
        <v>万/月</v>
      </c>
      <c r="N6157">
        <f>J6157*VLOOKUP(M6157,薪资单位!$A$1:$B$6,2,FALSE)</f>
        <v>15</v>
      </c>
      <c r="O6157">
        <f>L6157*VLOOKUP(M6157,薪资单位!$A$1:$B$6,2,FALSE)</f>
        <v>30</v>
      </c>
      <c r="P6157" t="s">
        <v>839</v>
      </c>
    </row>
    <row r="6158" spans="1:16" x14ac:dyDescent="0.2">
      <c r="A6158" t="s">
        <v>481</v>
      </c>
      <c r="B6158" t="str">
        <f>IFERROR(LOOKUP(1,0/SEARCH(Sheet2!$E$3:$E$18,A6158),Sheet2!$F$3:$F$18),"其他")</f>
        <v>PHP工程师</v>
      </c>
      <c r="C6158" t="s">
        <v>67</v>
      </c>
      <c r="D6158" t="s">
        <v>7</v>
      </c>
      <c r="E6158" t="s">
        <v>127</v>
      </c>
      <c r="F6158" t="s">
        <v>888</v>
      </c>
      <c r="G6158" t="s">
        <v>3093</v>
      </c>
      <c r="H6158" t="s">
        <v>38</v>
      </c>
      <c r="I6158" t="s">
        <v>12</v>
      </c>
      <c r="J6158">
        <v>1.5</v>
      </c>
      <c r="K6158" t="s">
        <v>11099</v>
      </c>
      <c r="L6158" t="str">
        <f>LEFT(K6158,LEN(K6158)-3)</f>
        <v>3</v>
      </c>
      <c r="M6158" t="str">
        <f>RIGHT(K6158,3)</f>
        <v>万/月</v>
      </c>
      <c r="N6158">
        <f>J6158*VLOOKUP(M6158,薪资单位!$A$1:$B$6,2,FALSE)</f>
        <v>15</v>
      </c>
      <c r="O6158">
        <f>L6158*VLOOKUP(M6158,薪资单位!$A$1:$B$6,2,FALSE)</f>
        <v>30</v>
      </c>
      <c r="P6158" t="s">
        <v>839</v>
      </c>
    </row>
    <row r="6159" spans="1:16" x14ac:dyDescent="0.2">
      <c r="A6159" t="s">
        <v>3096</v>
      </c>
      <c r="B6159" t="str">
        <f>IFERROR(LOOKUP(1,0/SEARCH(Sheet2!$E$3:$E$18,A6159),Sheet2!$F$3:$F$18),"其他")</f>
        <v>PHP工程师</v>
      </c>
      <c r="C6159" t="s">
        <v>67</v>
      </c>
      <c r="D6159" t="s">
        <v>15</v>
      </c>
      <c r="E6159" t="s">
        <v>16</v>
      </c>
      <c r="F6159" t="s">
        <v>1636</v>
      </c>
      <c r="G6159" t="s">
        <v>3097</v>
      </c>
      <c r="H6159" t="s">
        <v>26</v>
      </c>
      <c r="I6159" t="s">
        <v>20</v>
      </c>
      <c r="J6159">
        <v>1.5</v>
      </c>
      <c r="K6159" t="s">
        <v>11099</v>
      </c>
      <c r="L6159" t="str">
        <f>LEFT(K6159,LEN(K6159)-3)</f>
        <v>3</v>
      </c>
      <c r="M6159" t="str">
        <f>RIGHT(K6159,3)</f>
        <v>万/月</v>
      </c>
      <c r="N6159">
        <f>J6159*VLOOKUP(M6159,薪资单位!$A$1:$B$6,2,FALSE)</f>
        <v>15</v>
      </c>
      <c r="O6159">
        <f>L6159*VLOOKUP(M6159,薪资单位!$A$1:$B$6,2,FALSE)</f>
        <v>30</v>
      </c>
      <c r="P6159" t="s">
        <v>839</v>
      </c>
    </row>
    <row r="6160" spans="1:16" x14ac:dyDescent="0.2">
      <c r="A6160" t="s">
        <v>5583</v>
      </c>
      <c r="B6160" t="str">
        <f>IFERROR(LOOKUP(1,0/SEARCH(Sheet2!$E$3:$E$18,A6160),Sheet2!$F$3:$F$18),"其他")</f>
        <v>PHP工程师</v>
      </c>
      <c r="C6160" t="s">
        <v>67</v>
      </c>
      <c r="D6160" t="s">
        <v>7</v>
      </c>
      <c r="E6160" t="s">
        <v>16</v>
      </c>
      <c r="F6160" t="s">
        <v>1388</v>
      </c>
      <c r="G6160" t="s">
        <v>5584</v>
      </c>
      <c r="H6160" t="s">
        <v>26</v>
      </c>
      <c r="I6160" t="s">
        <v>12</v>
      </c>
      <c r="J6160">
        <v>1.5</v>
      </c>
      <c r="K6160" t="s">
        <v>11099</v>
      </c>
      <c r="L6160" t="str">
        <f>LEFT(K6160,LEN(K6160)-3)</f>
        <v>3</v>
      </c>
      <c r="M6160" t="str">
        <f>RIGHT(K6160,3)</f>
        <v>万/月</v>
      </c>
      <c r="N6160">
        <f>J6160*VLOOKUP(M6160,薪资单位!$A$1:$B$6,2,FALSE)</f>
        <v>15</v>
      </c>
      <c r="O6160">
        <f>L6160*VLOOKUP(M6160,薪资单位!$A$1:$B$6,2,FALSE)</f>
        <v>30</v>
      </c>
      <c r="P6160" t="s">
        <v>2595</v>
      </c>
    </row>
    <row r="6161" spans="1:16" x14ac:dyDescent="0.2">
      <c r="A6161" t="s">
        <v>6968</v>
      </c>
      <c r="B6161" t="str">
        <f>IFERROR(LOOKUP(1,0/SEARCH(Sheet2!$E$3:$E$18,A6161),Sheet2!$F$3:$F$18),"其他")</f>
        <v>PHP工程师</v>
      </c>
      <c r="C6161" t="s">
        <v>67</v>
      </c>
      <c r="D6161" t="s">
        <v>15</v>
      </c>
      <c r="E6161" t="s">
        <v>16</v>
      </c>
      <c r="F6161" t="s">
        <v>743</v>
      </c>
      <c r="G6161" t="s">
        <v>6969</v>
      </c>
      <c r="H6161" t="s">
        <v>42</v>
      </c>
      <c r="I6161" t="s">
        <v>50</v>
      </c>
      <c r="J6161">
        <v>1.5</v>
      </c>
      <c r="K6161" t="s">
        <v>11099</v>
      </c>
      <c r="L6161" t="str">
        <f>LEFT(K6161,LEN(K6161)-3)</f>
        <v>3</v>
      </c>
      <c r="M6161" t="str">
        <f>RIGHT(K6161,3)</f>
        <v>万/月</v>
      </c>
      <c r="N6161">
        <f>J6161*VLOOKUP(M6161,薪资单位!$A$1:$B$6,2,FALSE)</f>
        <v>15</v>
      </c>
      <c r="O6161">
        <f>L6161*VLOOKUP(M6161,薪资单位!$A$1:$B$6,2,FALSE)</f>
        <v>30</v>
      </c>
      <c r="P6161" t="s">
        <v>2595</v>
      </c>
    </row>
    <row r="6162" spans="1:16" x14ac:dyDescent="0.2">
      <c r="A6162" t="s">
        <v>481</v>
      </c>
      <c r="B6162" t="str">
        <f>IFERROR(LOOKUP(1,0/SEARCH(Sheet2!$E$3:$E$18,A6162),Sheet2!$F$3:$F$18),"其他")</f>
        <v>PHP工程师</v>
      </c>
      <c r="C6162" t="s">
        <v>67</v>
      </c>
      <c r="D6162" t="s">
        <v>23</v>
      </c>
      <c r="E6162" t="s">
        <v>8</v>
      </c>
      <c r="F6162" t="s">
        <v>6263</v>
      </c>
      <c r="G6162" t="s">
        <v>7817</v>
      </c>
      <c r="H6162" t="s">
        <v>93</v>
      </c>
      <c r="I6162" t="s">
        <v>149</v>
      </c>
      <c r="J6162">
        <v>1.5</v>
      </c>
      <c r="K6162" t="s">
        <v>11099</v>
      </c>
      <c r="L6162" t="str">
        <f>LEFT(K6162,LEN(K6162)-3)</f>
        <v>3</v>
      </c>
      <c r="M6162" t="str">
        <f>RIGHT(K6162,3)</f>
        <v>万/月</v>
      </c>
      <c r="N6162">
        <f>J6162*VLOOKUP(M6162,薪资单位!$A$1:$B$6,2,FALSE)</f>
        <v>15</v>
      </c>
      <c r="O6162">
        <f>L6162*VLOOKUP(M6162,薪资单位!$A$1:$B$6,2,FALSE)</f>
        <v>30</v>
      </c>
      <c r="P6162" t="s">
        <v>5989</v>
      </c>
    </row>
    <row r="6163" spans="1:16" x14ac:dyDescent="0.2">
      <c r="A6163" t="s">
        <v>495</v>
      </c>
      <c r="B6163" t="str">
        <f>IFERROR(LOOKUP(1,0/SEARCH(Sheet2!$E$3:$E$18,A6163),Sheet2!$F$3:$F$18),"其他")</f>
        <v>PHP工程师</v>
      </c>
      <c r="C6163" t="s">
        <v>67</v>
      </c>
      <c r="D6163" t="s">
        <v>15</v>
      </c>
      <c r="E6163" t="s">
        <v>8</v>
      </c>
      <c r="F6163" t="s">
        <v>1192</v>
      </c>
      <c r="G6163" t="s">
        <v>7876</v>
      </c>
      <c r="H6163" t="s">
        <v>38</v>
      </c>
      <c r="I6163" t="s">
        <v>12</v>
      </c>
      <c r="J6163">
        <v>1.5</v>
      </c>
      <c r="K6163" t="s">
        <v>11099</v>
      </c>
      <c r="L6163" t="str">
        <f>LEFT(K6163,LEN(K6163)-3)</f>
        <v>3</v>
      </c>
      <c r="M6163" t="str">
        <f>RIGHT(K6163,3)</f>
        <v>万/月</v>
      </c>
      <c r="N6163">
        <f>J6163*VLOOKUP(M6163,薪资单位!$A$1:$B$6,2,FALSE)</f>
        <v>15</v>
      </c>
      <c r="O6163">
        <f>L6163*VLOOKUP(M6163,薪资单位!$A$1:$B$6,2,FALSE)</f>
        <v>30</v>
      </c>
      <c r="P6163" t="s">
        <v>5989</v>
      </c>
    </row>
    <row r="6164" spans="1:16" x14ac:dyDescent="0.2">
      <c r="A6164" t="s">
        <v>535</v>
      </c>
      <c r="B6164" t="str">
        <f>IFERROR(LOOKUP(1,0/SEARCH(Sheet2!$E$3:$E$18,A6164),Sheet2!$F$3:$F$18),"其他")</f>
        <v>PHP工程师</v>
      </c>
      <c r="C6164" t="s">
        <v>67</v>
      </c>
      <c r="D6164" t="s">
        <v>35</v>
      </c>
      <c r="E6164" t="s">
        <v>16</v>
      </c>
      <c r="F6164" t="s">
        <v>7458</v>
      </c>
      <c r="G6164" t="s">
        <v>7887</v>
      </c>
      <c r="H6164" t="s">
        <v>93</v>
      </c>
      <c r="I6164" t="s">
        <v>12</v>
      </c>
      <c r="J6164">
        <v>1.5</v>
      </c>
      <c r="K6164" t="s">
        <v>11099</v>
      </c>
      <c r="L6164" t="str">
        <f>LEFT(K6164,LEN(K6164)-3)</f>
        <v>3</v>
      </c>
      <c r="M6164" t="str">
        <f>RIGHT(K6164,3)</f>
        <v>万/月</v>
      </c>
      <c r="N6164">
        <f>J6164*VLOOKUP(M6164,薪资单位!$A$1:$B$6,2,FALSE)</f>
        <v>15</v>
      </c>
      <c r="O6164">
        <f>L6164*VLOOKUP(M6164,薪资单位!$A$1:$B$6,2,FALSE)</f>
        <v>30</v>
      </c>
      <c r="P6164" t="s">
        <v>5989</v>
      </c>
    </row>
    <row r="6165" spans="1:16" x14ac:dyDescent="0.2">
      <c r="A6165" t="s">
        <v>4469</v>
      </c>
      <c r="B6165" t="str">
        <f>IFERROR(LOOKUP(1,0/SEARCH(Sheet2!$E$3:$E$18,A6165),Sheet2!$F$3:$F$18),"其他")</f>
        <v>Python工程师</v>
      </c>
      <c r="C6165" t="s">
        <v>67</v>
      </c>
      <c r="D6165" t="s">
        <v>65</v>
      </c>
      <c r="E6165" t="s">
        <v>16</v>
      </c>
      <c r="F6165" t="s">
        <v>1636</v>
      </c>
      <c r="G6165" t="s">
        <v>4470</v>
      </c>
      <c r="H6165" t="s">
        <v>11</v>
      </c>
      <c r="I6165" t="s">
        <v>149</v>
      </c>
      <c r="J6165">
        <v>1.5</v>
      </c>
      <c r="K6165" t="s">
        <v>11099</v>
      </c>
      <c r="L6165" t="str">
        <f>LEFT(K6165,LEN(K6165)-3)</f>
        <v>3</v>
      </c>
      <c r="M6165" t="str">
        <f>RIGHT(K6165,3)</f>
        <v>万/月</v>
      </c>
      <c r="N6165">
        <f>J6165*VLOOKUP(M6165,薪资单位!$A$1:$B$6,2,FALSE)</f>
        <v>15</v>
      </c>
      <c r="O6165">
        <f>L6165*VLOOKUP(M6165,薪资单位!$A$1:$B$6,2,FALSE)</f>
        <v>30</v>
      </c>
      <c r="P6165" t="s">
        <v>839</v>
      </c>
    </row>
    <row r="6166" spans="1:16" x14ac:dyDescent="0.2">
      <c r="A6166" t="s">
        <v>1866</v>
      </c>
      <c r="B6166" t="str">
        <f>IFERROR(LOOKUP(1,0/SEARCH(Sheet2!$E$3:$E$18,A6166),Sheet2!$F$3:$F$18),"其他")</f>
        <v>Python工程师</v>
      </c>
      <c r="C6166" t="s">
        <v>67</v>
      </c>
      <c r="D6166" t="s">
        <v>7</v>
      </c>
      <c r="E6166" t="s">
        <v>8</v>
      </c>
      <c r="F6166" t="s">
        <v>1809</v>
      </c>
      <c r="G6166" t="s">
        <v>8952</v>
      </c>
      <c r="H6166" t="s">
        <v>11</v>
      </c>
      <c r="I6166" t="s">
        <v>12</v>
      </c>
      <c r="J6166">
        <v>1.5</v>
      </c>
      <c r="K6166" t="s">
        <v>11099</v>
      </c>
      <c r="L6166" t="str">
        <f>LEFT(K6166,LEN(K6166)-3)</f>
        <v>3</v>
      </c>
      <c r="M6166" t="str">
        <f>RIGHT(K6166,3)</f>
        <v>万/月</v>
      </c>
      <c r="N6166">
        <f>J6166*VLOOKUP(M6166,薪资单位!$A$1:$B$6,2,FALSE)</f>
        <v>15</v>
      </c>
      <c r="O6166">
        <f>L6166*VLOOKUP(M6166,薪资单位!$A$1:$B$6,2,FALSE)</f>
        <v>30</v>
      </c>
      <c r="P6166" t="s">
        <v>5989</v>
      </c>
    </row>
    <row r="6167" spans="1:16" x14ac:dyDescent="0.2">
      <c r="A6167" t="s">
        <v>3254</v>
      </c>
      <c r="B6167" t="str">
        <f>IFERROR(LOOKUP(1,0/SEARCH(Sheet2!$E$3:$E$18,A6167),Sheet2!$F$3:$F$18),"其他")</f>
        <v>Web工程师</v>
      </c>
      <c r="C6167" t="s">
        <v>67</v>
      </c>
      <c r="D6167" t="s">
        <v>35</v>
      </c>
      <c r="E6167" t="s">
        <v>16</v>
      </c>
      <c r="F6167" t="s">
        <v>839</v>
      </c>
      <c r="G6167" t="s">
        <v>3255</v>
      </c>
      <c r="H6167" t="s">
        <v>42</v>
      </c>
      <c r="I6167" t="s">
        <v>12</v>
      </c>
      <c r="J6167">
        <v>1.5</v>
      </c>
      <c r="K6167" t="s">
        <v>11099</v>
      </c>
      <c r="L6167" t="str">
        <f>LEFT(K6167,LEN(K6167)-3)</f>
        <v>3</v>
      </c>
      <c r="M6167" t="str">
        <f>RIGHT(K6167,3)</f>
        <v>万/月</v>
      </c>
      <c r="N6167">
        <f>J6167*VLOOKUP(M6167,薪资单位!$A$1:$B$6,2,FALSE)</f>
        <v>15</v>
      </c>
      <c r="O6167">
        <f>L6167*VLOOKUP(M6167,薪资单位!$A$1:$B$6,2,FALSE)</f>
        <v>30</v>
      </c>
      <c r="P6167" t="s">
        <v>839</v>
      </c>
    </row>
    <row r="6168" spans="1:16" x14ac:dyDescent="0.2">
      <c r="A6168" t="s">
        <v>8006</v>
      </c>
      <c r="B6168" t="str">
        <f>IFERROR(LOOKUP(1,0/SEARCH(Sheet2!$E$3:$E$18,A6168),Sheet2!$F$3:$F$18),"其他")</f>
        <v>Web工程师</v>
      </c>
      <c r="C6168" t="s">
        <v>67</v>
      </c>
      <c r="D6168" t="s">
        <v>35</v>
      </c>
      <c r="E6168" t="s">
        <v>16</v>
      </c>
      <c r="F6168" t="s">
        <v>1809</v>
      </c>
      <c r="G6168" t="s">
        <v>3658</v>
      </c>
      <c r="H6168" t="s">
        <v>26</v>
      </c>
      <c r="I6168" t="s">
        <v>12</v>
      </c>
      <c r="J6168">
        <v>1.5</v>
      </c>
      <c r="K6168" t="s">
        <v>11099</v>
      </c>
      <c r="L6168" t="str">
        <f>LEFT(K6168,LEN(K6168)-3)</f>
        <v>3</v>
      </c>
      <c r="M6168" t="str">
        <f>RIGHT(K6168,3)</f>
        <v>万/月</v>
      </c>
      <c r="N6168">
        <f>J6168*VLOOKUP(M6168,薪资单位!$A$1:$B$6,2,FALSE)</f>
        <v>15</v>
      </c>
      <c r="O6168">
        <f>L6168*VLOOKUP(M6168,薪资单位!$A$1:$B$6,2,FALSE)</f>
        <v>30</v>
      </c>
      <c r="P6168" t="s">
        <v>5989</v>
      </c>
    </row>
    <row r="6169" spans="1:16" x14ac:dyDescent="0.2">
      <c r="A6169" t="s">
        <v>8010</v>
      </c>
      <c r="B6169" t="str">
        <f>IFERROR(LOOKUP(1,0/SEARCH(Sheet2!$E$3:$E$18,A6169),Sheet2!$F$3:$F$18),"其他")</f>
        <v>Web工程师</v>
      </c>
      <c r="C6169" t="s">
        <v>67</v>
      </c>
      <c r="D6169" t="s">
        <v>15</v>
      </c>
      <c r="E6169" t="s">
        <v>8</v>
      </c>
      <c r="F6169" t="s">
        <v>1192</v>
      </c>
      <c r="G6169" t="s">
        <v>8011</v>
      </c>
      <c r="H6169" t="s">
        <v>93</v>
      </c>
      <c r="I6169" t="s">
        <v>12</v>
      </c>
      <c r="J6169">
        <v>1.5</v>
      </c>
      <c r="K6169" t="s">
        <v>11099</v>
      </c>
      <c r="L6169" t="str">
        <f>LEFT(K6169,LEN(K6169)-3)</f>
        <v>3</v>
      </c>
      <c r="M6169" t="str">
        <f>RIGHT(K6169,3)</f>
        <v>万/月</v>
      </c>
      <c r="N6169">
        <f>J6169*VLOOKUP(M6169,薪资单位!$A$1:$B$6,2,FALSE)</f>
        <v>15</v>
      </c>
      <c r="O6169">
        <f>L6169*VLOOKUP(M6169,薪资单位!$A$1:$B$6,2,FALSE)</f>
        <v>30</v>
      </c>
      <c r="P6169" t="s">
        <v>5989</v>
      </c>
    </row>
    <row r="6170" spans="1:16" x14ac:dyDescent="0.2">
      <c r="A6170" t="s">
        <v>1674</v>
      </c>
      <c r="B6170" t="str">
        <f>IFERROR(LOOKUP(1,0/SEARCH(Sheet2!$E$3:$E$18,A6170),Sheet2!$F$3:$F$18),"其他")</f>
        <v>测试工程师</v>
      </c>
      <c r="C6170" t="s">
        <v>67</v>
      </c>
      <c r="D6170" t="s">
        <v>15</v>
      </c>
      <c r="E6170" t="s">
        <v>16</v>
      </c>
      <c r="F6170" t="s">
        <v>24</v>
      </c>
      <c r="G6170" t="s">
        <v>1675</v>
      </c>
      <c r="H6170" t="s">
        <v>93</v>
      </c>
      <c r="I6170" t="s">
        <v>129</v>
      </c>
      <c r="J6170">
        <v>1.5</v>
      </c>
      <c r="K6170" t="s">
        <v>11099</v>
      </c>
      <c r="L6170" t="str">
        <f>LEFT(K6170,LEN(K6170)-3)</f>
        <v>3</v>
      </c>
      <c r="M6170" t="str">
        <f>RIGHT(K6170,3)</f>
        <v>万/月</v>
      </c>
      <c r="N6170">
        <f>J6170*VLOOKUP(M6170,薪资单位!$A$1:$B$6,2,FALSE)</f>
        <v>15</v>
      </c>
      <c r="O6170">
        <f>L6170*VLOOKUP(M6170,薪资单位!$A$1:$B$6,2,FALSE)</f>
        <v>30</v>
      </c>
      <c r="P6170" t="s">
        <v>30</v>
      </c>
    </row>
    <row r="6171" spans="1:16" x14ac:dyDescent="0.2">
      <c r="A6171" t="s">
        <v>9237</v>
      </c>
      <c r="B6171" t="str">
        <f>IFERROR(LOOKUP(1,0/SEARCH(Sheet2!$E$3:$E$18,A6171),Sheet2!$F$3:$F$18),"其他")</f>
        <v>测试工程师</v>
      </c>
      <c r="C6171" t="s">
        <v>67</v>
      </c>
      <c r="D6171" t="s">
        <v>35</v>
      </c>
      <c r="E6171" t="s">
        <v>16</v>
      </c>
      <c r="F6171" t="s">
        <v>7447</v>
      </c>
      <c r="G6171" t="s">
        <v>7736</v>
      </c>
      <c r="H6171" t="s">
        <v>26</v>
      </c>
      <c r="I6171" t="s">
        <v>50</v>
      </c>
      <c r="J6171">
        <v>1.5</v>
      </c>
      <c r="K6171" t="s">
        <v>11099</v>
      </c>
      <c r="L6171" t="str">
        <f>LEFT(K6171,LEN(K6171)-3)</f>
        <v>3</v>
      </c>
      <c r="M6171" t="str">
        <f>RIGHT(K6171,3)</f>
        <v>万/月</v>
      </c>
      <c r="N6171">
        <f>J6171*VLOOKUP(M6171,薪资单位!$A$1:$B$6,2,FALSE)</f>
        <v>15</v>
      </c>
      <c r="O6171">
        <f>L6171*VLOOKUP(M6171,薪资单位!$A$1:$B$6,2,FALSE)</f>
        <v>30</v>
      </c>
      <c r="P6171" t="s">
        <v>5989</v>
      </c>
    </row>
    <row r="6172" spans="1:16" x14ac:dyDescent="0.2">
      <c r="A6172" t="s">
        <v>10830</v>
      </c>
      <c r="B6172" t="str">
        <f>IFERROR(LOOKUP(1,0/SEARCH(Sheet2!$E$3:$E$18,A6172),Sheet2!$F$3:$F$18),"其他")</f>
        <v>测试工程师</v>
      </c>
      <c r="C6172" t="s">
        <v>67</v>
      </c>
      <c r="D6172" t="s">
        <v>35</v>
      </c>
      <c r="E6172" t="s">
        <v>8</v>
      </c>
      <c r="F6172" t="s">
        <v>673</v>
      </c>
      <c r="G6172" t="s">
        <v>3810</v>
      </c>
      <c r="H6172" t="s">
        <v>26</v>
      </c>
      <c r="I6172" t="s">
        <v>12</v>
      </c>
      <c r="J6172">
        <v>1.5</v>
      </c>
      <c r="K6172" t="s">
        <v>11099</v>
      </c>
      <c r="L6172" t="str">
        <f>LEFT(K6172,LEN(K6172)-3)</f>
        <v>3</v>
      </c>
      <c r="M6172" t="str">
        <f>RIGHT(K6172,3)</f>
        <v>万/月</v>
      </c>
      <c r="N6172">
        <f>J6172*VLOOKUP(M6172,薪资单位!$A$1:$B$6,2,FALSE)</f>
        <v>15</v>
      </c>
      <c r="O6172">
        <f>L6172*VLOOKUP(M6172,薪资单位!$A$1:$B$6,2,FALSE)</f>
        <v>30</v>
      </c>
      <c r="P6172" t="s">
        <v>1139</v>
      </c>
    </row>
    <row r="6173" spans="1:16" x14ac:dyDescent="0.2">
      <c r="A6173" t="s">
        <v>1360</v>
      </c>
      <c r="B6173" t="str">
        <f>IFERROR(LOOKUP(1,0/SEARCH(Sheet2!$E$3:$E$18,A6173),Sheet2!$F$3:$F$18),"其他")</f>
        <v>大数据工程师</v>
      </c>
      <c r="C6173" t="s">
        <v>67</v>
      </c>
      <c r="D6173" t="s">
        <v>7</v>
      </c>
      <c r="E6173" t="s">
        <v>241</v>
      </c>
      <c r="F6173" t="s">
        <v>17</v>
      </c>
      <c r="G6173" t="s">
        <v>1361</v>
      </c>
      <c r="H6173" t="s">
        <v>38</v>
      </c>
      <c r="I6173" t="s">
        <v>20</v>
      </c>
      <c r="J6173">
        <v>1.5</v>
      </c>
      <c r="K6173" t="s">
        <v>11099</v>
      </c>
      <c r="L6173" t="str">
        <f>LEFT(K6173,LEN(K6173)-3)</f>
        <v>3</v>
      </c>
      <c r="M6173" t="str">
        <f>RIGHT(K6173,3)</f>
        <v>万/月</v>
      </c>
      <c r="N6173">
        <f>J6173*VLOOKUP(M6173,薪资单位!$A$1:$B$6,2,FALSE)</f>
        <v>15</v>
      </c>
      <c r="O6173">
        <f>L6173*VLOOKUP(M6173,薪资单位!$A$1:$B$6,2,FALSE)</f>
        <v>30</v>
      </c>
      <c r="P6173" t="s">
        <v>30</v>
      </c>
    </row>
    <row r="6174" spans="1:16" x14ac:dyDescent="0.2">
      <c r="A6174" t="s">
        <v>1684</v>
      </c>
      <c r="B6174" t="str">
        <f>IFERROR(LOOKUP(1,0/SEARCH(Sheet2!$E$3:$E$18,A6174),Sheet2!$F$3:$F$18),"其他")</f>
        <v>大数据工程师</v>
      </c>
      <c r="C6174" t="s">
        <v>67</v>
      </c>
      <c r="D6174" t="s">
        <v>15</v>
      </c>
      <c r="E6174" t="s">
        <v>16</v>
      </c>
      <c r="F6174" t="s">
        <v>9</v>
      </c>
      <c r="G6174" t="s">
        <v>1685</v>
      </c>
      <c r="H6174" t="s">
        <v>38</v>
      </c>
      <c r="I6174" t="s">
        <v>32</v>
      </c>
      <c r="J6174">
        <v>1.5</v>
      </c>
      <c r="K6174" t="s">
        <v>11099</v>
      </c>
      <c r="L6174" t="str">
        <f>LEFT(K6174,LEN(K6174)-3)</f>
        <v>3</v>
      </c>
      <c r="M6174" t="str">
        <f>RIGHT(K6174,3)</f>
        <v>万/月</v>
      </c>
      <c r="N6174">
        <f>J6174*VLOOKUP(M6174,薪资单位!$A$1:$B$6,2,FALSE)</f>
        <v>15</v>
      </c>
      <c r="O6174">
        <f>L6174*VLOOKUP(M6174,薪资单位!$A$1:$B$6,2,FALSE)</f>
        <v>30</v>
      </c>
      <c r="P6174" t="s">
        <v>30</v>
      </c>
    </row>
    <row r="6175" spans="1:16" x14ac:dyDescent="0.2">
      <c r="A6175" t="s">
        <v>1430</v>
      </c>
      <c r="B6175" t="str">
        <f>IFERROR(LOOKUP(1,0/SEARCH(Sheet2!$E$3:$E$18,A6175),Sheet2!$F$3:$F$18),"其他")</f>
        <v>大数据工程师</v>
      </c>
      <c r="C6175" t="s">
        <v>67</v>
      </c>
      <c r="D6175" t="s">
        <v>15</v>
      </c>
      <c r="E6175" t="s">
        <v>16</v>
      </c>
      <c r="F6175" t="s">
        <v>24</v>
      </c>
      <c r="G6175" t="s">
        <v>1711</v>
      </c>
      <c r="H6175" t="s">
        <v>38</v>
      </c>
      <c r="I6175" t="s">
        <v>12</v>
      </c>
      <c r="J6175">
        <v>1.5</v>
      </c>
      <c r="K6175" t="s">
        <v>11099</v>
      </c>
      <c r="L6175" t="str">
        <f>LEFT(K6175,LEN(K6175)-3)</f>
        <v>3</v>
      </c>
      <c r="M6175" t="str">
        <f>RIGHT(K6175,3)</f>
        <v>万/月</v>
      </c>
      <c r="N6175">
        <f>J6175*VLOOKUP(M6175,薪资单位!$A$1:$B$6,2,FALSE)</f>
        <v>15</v>
      </c>
      <c r="O6175">
        <f>L6175*VLOOKUP(M6175,薪资单位!$A$1:$B$6,2,FALSE)</f>
        <v>30</v>
      </c>
      <c r="P6175" t="s">
        <v>30</v>
      </c>
    </row>
    <row r="6176" spans="1:16" x14ac:dyDescent="0.2">
      <c r="A6176" t="s">
        <v>1430</v>
      </c>
      <c r="B6176" t="str">
        <f>IFERROR(LOOKUP(1,0/SEARCH(Sheet2!$E$3:$E$18,A6176),Sheet2!$F$3:$F$18),"其他")</f>
        <v>大数据工程师</v>
      </c>
      <c r="C6176" t="s">
        <v>67</v>
      </c>
      <c r="D6176" t="s">
        <v>23</v>
      </c>
      <c r="E6176" t="s">
        <v>16</v>
      </c>
      <c r="F6176" t="s">
        <v>9</v>
      </c>
      <c r="G6176" t="s">
        <v>1685</v>
      </c>
      <c r="H6176" t="s">
        <v>38</v>
      </c>
      <c r="I6176" t="s">
        <v>32</v>
      </c>
      <c r="J6176">
        <v>1.5</v>
      </c>
      <c r="K6176" t="s">
        <v>11099</v>
      </c>
      <c r="L6176" t="str">
        <f>LEFT(K6176,LEN(K6176)-3)</f>
        <v>3</v>
      </c>
      <c r="M6176" t="str">
        <f>RIGHT(K6176,3)</f>
        <v>万/月</v>
      </c>
      <c r="N6176">
        <f>J6176*VLOOKUP(M6176,薪资单位!$A$1:$B$6,2,FALSE)</f>
        <v>15</v>
      </c>
      <c r="O6176">
        <f>L6176*VLOOKUP(M6176,薪资单位!$A$1:$B$6,2,FALSE)</f>
        <v>30</v>
      </c>
      <c r="P6176" t="s">
        <v>30</v>
      </c>
    </row>
    <row r="6177" spans="1:16" x14ac:dyDescent="0.2">
      <c r="A6177" t="s">
        <v>4141</v>
      </c>
      <c r="B6177" t="str">
        <f>IFERROR(LOOKUP(1,0/SEARCH(Sheet2!$E$3:$E$18,A6177),Sheet2!$F$3:$F$18),"其他")</f>
        <v>大数据工程师</v>
      </c>
      <c r="C6177" t="s">
        <v>67</v>
      </c>
      <c r="D6177" t="s">
        <v>35</v>
      </c>
      <c r="E6177" t="s">
        <v>16</v>
      </c>
      <c r="F6177" t="s">
        <v>839</v>
      </c>
      <c r="G6177" t="s">
        <v>4142</v>
      </c>
      <c r="H6177" t="s">
        <v>11</v>
      </c>
      <c r="I6177" t="s">
        <v>81</v>
      </c>
      <c r="J6177">
        <v>1.5</v>
      </c>
      <c r="K6177" t="s">
        <v>11099</v>
      </c>
      <c r="L6177" t="str">
        <f>LEFT(K6177,LEN(K6177)-3)</f>
        <v>3</v>
      </c>
      <c r="M6177" t="str">
        <f>RIGHT(K6177,3)</f>
        <v>万/月</v>
      </c>
      <c r="N6177">
        <f>J6177*VLOOKUP(M6177,薪资单位!$A$1:$B$6,2,FALSE)</f>
        <v>15</v>
      </c>
      <c r="O6177">
        <f>L6177*VLOOKUP(M6177,薪资单位!$A$1:$B$6,2,FALSE)</f>
        <v>30</v>
      </c>
      <c r="P6177" t="s">
        <v>839</v>
      </c>
    </row>
    <row r="6178" spans="1:16" x14ac:dyDescent="0.2">
      <c r="A6178" t="s">
        <v>4265</v>
      </c>
      <c r="B6178" t="str">
        <f>IFERROR(LOOKUP(1,0/SEARCH(Sheet2!$E$3:$E$18,A6178),Sheet2!$F$3:$F$18),"其他")</f>
        <v>大数据工程师</v>
      </c>
      <c r="C6178" t="s">
        <v>67</v>
      </c>
      <c r="D6178" t="s">
        <v>7</v>
      </c>
      <c r="E6178" t="s">
        <v>139</v>
      </c>
      <c r="F6178" t="s">
        <v>839</v>
      </c>
      <c r="G6178" t="s">
        <v>4266</v>
      </c>
      <c r="H6178" t="s">
        <v>93</v>
      </c>
      <c r="I6178" t="s">
        <v>12</v>
      </c>
      <c r="J6178">
        <v>1.5</v>
      </c>
      <c r="K6178" t="s">
        <v>11099</v>
      </c>
      <c r="L6178" t="str">
        <f>LEFT(K6178,LEN(K6178)-3)</f>
        <v>3</v>
      </c>
      <c r="M6178" t="str">
        <f>RIGHT(K6178,3)</f>
        <v>万/月</v>
      </c>
      <c r="N6178">
        <f>J6178*VLOOKUP(M6178,薪资单位!$A$1:$B$6,2,FALSE)</f>
        <v>15</v>
      </c>
      <c r="O6178">
        <f>L6178*VLOOKUP(M6178,薪资单位!$A$1:$B$6,2,FALSE)</f>
        <v>30</v>
      </c>
      <c r="P6178" t="s">
        <v>839</v>
      </c>
    </row>
    <row r="6179" spans="1:16" x14ac:dyDescent="0.2">
      <c r="A6179" t="s">
        <v>4316</v>
      </c>
      <c r="B6179" t="str">
        <f>IFERROR(LOOKUP(1,0/SEARCH(Sheet2!$E$3:$E$18,A6179),Sheet2!$F$3:$F$18),"其他")</f>
        <v>运维工程师</v>
      </c>
      <c r="C6179" t="s">
        <v>67</v>
      </c>
      <c r="D6179" t="s">
        <v>35</v>
      </c>
      <c r="E6179" t="s">
        <v>143</v>
      </c>
      <c r="F6179" t="s">
        <v>1636</v>
      </c>
      <c r="G6179" t="s">
        <v>4317</v>
      </c>
      <c r="H6179" t="s">
        <v>38</v>
      </c>
      <c r="I6179" t="s">
        <v>12</v>
      </c>
      <c r="J6179">
        <v>1.5</v>
      </c>
      <c r="K6179" t="s">
        <v>11099</v>
      </c>
      <c r="L6179" t="str">
        <f>LEFT(K6179,LEN(K6179)-3)</f>
        <v>3</v>
      </c>
      <c r="M6179" t="str">
        <f>RIGHT(K6179,3)</f>
        <v>万/月</v>
      </c>
      <c r="N6179">
        <f>J6179*VLOOKUP(M6179,薪资单位!$A$1:$B$6,2,FALSE)</f>
        <v>15</v>
      </c>
      <c r="O6179">
        <f>L6179*VLOOKUP(M6179,薪资单位!$A$1:$B$6,2,FALSE)</f>
        <v>30</v>
      </c>
      <c r="P6179" t="s">
        <v>839</v>
      </c>
    </row>
    <row r="6180" spans="1:16" x14ac:dyDescent="0.2">
      <c r="A6180" t="s">
        <v>1360</v>
      </c>
      <c r="B6180" t="str">
        <f>IFERROR(LOOKUP(1,0/SEARCH(Sheet2!$E$3:$E$18,A6180),Sheet2!$F$3:$F$18),"其他")</f>
        <v>大数据工程师</v>
      </c>
      <c r="C6180" t="s">
        <v>67</v>
      </c>
      <c r="D6180" t="s">
        <v>35</v>
      </c>
      <c r="E6180" t="s">
        <v>16</v>
      </c>
      <c r="F6180" t="s">
        <v>2674</v>
      </c>
      <c r="G6180" t="s">
        <v>4328</v>
      </c>
      <c r="H6180" t="s">
        <v>42</v>
      </c>
      <c r="I6180" t="s">
        <v>12</v>
      </c>
      <c r="J6180">
        <v>1.5</v>
      </c>
      <c r="K6180" t="s">
        <v>11099</v>
      </c>
      <c r="L6180" t="str">
        <f>LEFT(K6180,LEN(K6180)-3)</f>
        <v>3</v>
      </c>
      <c r="M6180" t="str">
        <f>RIGHT(K6180,3)</f>
        <v>万/月</v>
      </c>
      <c r="N6180">
        <f>J6180*VLOOKUP(M6180,薪资单位!$A$1:$B$6,2,FALSE)</f>
        <v>15</v>
      </c>
      <c r="O6180">
        <f>L6180*VLOOKUP(M6180,薪资单位!$A$1:$B$6,2,FALSE)</f>
        <v>30</v>
      </c>
      <c r="P6180" t="s">
        <v>839</v>
      </c>
    </row>
    <row r="6181" spans="1:16" x14ac:dyDescent="0.2">
      <c r="A6181" t="s">
        <v>1360</v>
      </c>
      <c r="B6181" t="str">
        <f>IFERROR(LOOKUP(1,0/SEARCH(Sheet2!$E$3:$E$18,A6181),Sheet2!$F$3:$F$18),"其他")</f>
        <v>大数据工程师</v>
      </c>
      <c r="C6181" t="s">
        <v>67</v>
      </c>
      <c r="D6181" t="s">
        <v>7</v>
      </c>
      <c r="E6181" t="s">
        <v>241</v>
      </c>
      <c r="F6181" t="s">
        <v>1636</v>
      </c>
      <c r="G6181" t="s">
        <v>1361</v>
      </c>
      <c r="H6181" t="s">
        <v>38</v>
      </c>
      <c r="I6181" t="s">
        <v>20</v>
      </c>
      <c r="J6181">
        <v>1.5</v>
      </c>
      <c r="K6181" t="s">
        <v>11099</v>
      </c>
      <c r="L6181" t="str">
        <f>LEFT(K6181,LEN(K6181)-3)</f>
        <v>3</v>
      </c>
      <c r="M6181" t="str">
        <f>RIGHT(K6181,3)</f>
        <v>万/月</v>
      </c>
      <c r="N6181">
        <f>J6181*VLOOKUP(M6181,薪资单位!$A$1:$B$6,2,FALSE)</f>
        <v>15</v>
      </c>
      <c r="O6181">
        <f>L6181*VLOOKUP(M6181,薪资单位!$A$1:$B$6,2,FALSE)</f>
        <v>30</v>
      </c>
      <c r="P6181" t="s">
        <v>839</v>
      </c>
    </row>
    <row r="6182" spans="1:16" x14ac:dyDescent="0.2">
      <c r="A6182" t="s">
        <v>1360</v>
      </c>
      <c r="B6182" t="str">
        <f>IFERROR(LOOKUP(1,0/SEARCH(Sheet2!$E$3:$E$18,A6182),Sheet2!$F$3:$F$18),"其他")</f>
        <v>大数据工程师</v>
      </c>
      <c r="C6182" t="s">
        <v>67</v>
      </c>
      <c r="D6182" t="s">
        <v>35</v>
      </c>
      <c r="E6182" t="s">
        <v>16</v>
      </c>
      <c r="F6182" t="s">
        <v>1388</v>
      </c>
      <c r="G6182" t="s">
        <v>6503</v>
      </c>
      <c r="H6182" t="s">
        <v>38</v>
      </c>
      <c r="I6182" t="s">
        <v>12</v>
      </c>
      <c r="J6182">
        <v>1.5</v>
      </c>
      <c r="K6182" t="s">
        <v>11099</v>
      </c>
      <c r="L6182" t="str">
        <f>LEFT(K6182,LEN(K6182)-3)</f>
        <v>3</v>
      </c>
      <c r="M6182" t="str">
        <f>RIGHT(K6182,3)</f>
        <v>万/月</v>
      </c>
      <c r="N6182">
        <f>J6182*VLOOKUP(M6182,薪资单位!$A$1:$B$6,2,FALSE)</f>
        <v>15</v>
      </c>
      <c r="O6182">
        <f>L6182*VLOOKUP(M6182,薪资单位!$A$1:$B$6,2,FALSE)</f>
        <v>30</v>
      </c>
      <c r="P6182" t="s">
        <v>2595</v>
      </c>
    </row>
    <row r="6183" spans="1:16" x14ac:dyDescent="0.2">
      <c r="A6183" t="s">
        <v>1621</v>
      </c>
      <c r="B6183" t="str">
        <f>IFERROR(LOOKUP(1,0/SEARCH(Sheet2!$E$3:$E$18,A6183),Sheet2!$F$3:$F$18),"其他")</f>
        <v>大数据工程师</v>
      </c>
      <c r="C6183" t="s">
        <v>67</v>
      </c>
      <c r="D6183" t="s">
        <v>65</v>
      </c>
      <c r="E6183" t="s">
        <v>16</v>
      </c>
      <c r="F6183" t="s">
        <v>1388</v>
      </c>
      <c r="G6183" t="s">
        <v>6609</v>
      </c>
      <c r="H6183" t="s">
        <v>11</v>
      </c>
      <c r="I6183" t="s">
        <v>12</v>
      </c>
      <c r="J6183">
        <v>1.5</v>
      </c>
      <c r="K6183" t="s">
        <v>11099</v>
      </c>
      <c r="L6183" t="str">
        <f>LEFT(K6183,LEN(K6183)-3)</f>
        <v>3</v>
      </c>
      <c r="M6183" t="str">
        <f>RIGHT(K6183,3)</f>
        <v>万/月</v>
      </c>
      <c r="N6183">
        <f>J6183*VLOOKUP(M6183,薪资单位!$A$1:$B$6,2,FALSE)</f>
        <v>15</v>
      </c>
      <c r="O6183">
        <f>L6183*VLOOKUP(M6183,薪资单位!$A$1:$B$6,2,FALSE)</f>
        <v>30</v>
      </c>
      <c r="P6183" t="s">
        <v>2595</v>
      </c>
    </row>
    <row r="6184" spans="1:16" x14ac:dyDescent="0.2">
      <c r="A6184" t="s">
        <v>1724</v>
      </c>
      <c r="B6184" t="str">
        <f>IFERROR(LOOKUP(1,0/SEARCH(Sheet2!$E$3:$E$18,A6184),Sheet2!$F$3:$F$18),"其他")</f>
        <v>大数据工程师</v>
      </c>
      <c r="C6184" t="s">
        <v>67</v>
      </c>
      <c r="D6184" t="s">
        <v>35</v>
      </c>
      <c r="E6184" t="s">
        <v>8</v>
      </c>
      <c r="F6184" t="s">
        <v>1388</v>
      </c>
      <c r="G6184" t="s">
        <v>5544</v>
      </c>
      <c r="H6184" t="s">
        <v>38</v>
      </c>
      <c r="I6184" t="s">
        <v>12</v>
      </c>
      <c r="J6184">
        <v>1.5</v>
      </c>
      <c r="K6184" t="s">
        <v>11099</v>
      </c>
      <c r="L6184" t="str">
        <f>LEFT(K6184,LEN(K6184)-3)</f>
        <v>3</v>
      </c>
      <c r="M6184" t="str">
        <f>RIGHT(K6184,3)</f>
        <v>万/月</v>
      </c>
      <c r="N6184">
        <f>J6184*VLOOKUP(M6184,薪资单位!$A$1:$B$6,2,FALSE)</f>
        <v>15</v>
      </c>
      <c r="O6184">
        <f>L6184*VLOOKUP(M6184,薪资单位!$A$1:$B$6,2,FALSE)</f>
        <v>30</v>
      </c>
      <c r="P6184" t="s">
        <v>2595</v>
      </c>
    </row>
    <row r="6185" spans="1:16" x14ac:dyDescent="0.2">
      <c r="A6185" t="s">
        <v>6643</v>
      </c>
      <c r="B6185" t="str">
        <f>IFERROR(LOOKUP(1,0/SEARCH(Sheet2!$E$3:$E$18,A6185),Sheet2!$F$3:$F$18),"其他")</f>
        <v>大数据工程师</v>
      </c>
      <c r="C6185" t="s">
        <v>67</v>
      </c>
      <c r="D6185" t="s">
        <v>15</v>
      </c>
      <c r="E6185" t="s">
        <v>16</v>
      </c>
      <c r="F6185" t="s">
        <v>1809</v>
      </c>
      <c r="G6185" t="s">
        <v>8685</v>
      </c>
      <c r="H6185" t="s">
        <v>38</v>
      </c>
      <c r="I6185" t="s">
        <v>12</v>
      </c>
      <c r="J6185">
        <v>1.5</v>
      </c>
      <c r="K6185" t="s">
        <v>11099</v>
      </c>
      <c r="L6185" t="str">
        <f>LEFT(K6185,LEN(K6185)-3)</f>
        <v>3</v>
      </c>
      <c r="M6185" t="str">
        <f>RIGHT(K6185,3)</f>
        <v>万/月</v>
      </c>
      <c r="N6185">
        <f>J6185*VLOOKUP(M6185,薪资单位!$A$1:$B$6,2,FALSE)</f>
        <v>15</v>
      </c>
      <c r="O6185">
        <f>L6185*VLOOKUP(M6185,薪资单位!$A$1:$B$6,2,FALSE)</f>
        <v>30</v>
      </c>
      <c r="P6185" t="s">
        <v>5989</v>
      </c>
    </row>
    <row r="6186" spans="1:16" x14ac:dyDescent="0.2">
      <c r="A6186" t="s">
        <v>8782</v>
      </c>
      <c r="B6186" t="str">
        <f>IFERROR(LOOKUP(1,0/SEARCH(Sheet2!$E$3:$E$18,A6186),Sheet2!$F$3:$F$18),"其他")</f>
        <v>大数据工程师</v>
      </c>
      <c r="C6186" t="s">
        <v>67</v>
      </c>
      <c r="D6186" t="s">
        <v>23</v>
      </c>
      <c r="E6186" t="s">
        <v>16</v>
      </c>
      <c r="F6186" t="s">
        <v>5989</v>
      </c>
      <c r="G6186" t="s">
        <v>8783</v>
      </c>
      <c r="H6186" t="s">
        <v>38</v>
      </c>
      <c r="I6186" t="s">
        <v>43</v>
      </c>
      <c r="J6186">
        <v>1.5</v>
      </c>
      <c r="K6186" t="s">
        <v>11099</v>
      </c>
      <c r="L6186" t="str">
        <f>LEFT(K6186,LEN(K6186)-3)</f>
        <v>3</v>
      </c>
      <c r="M6186" t="str">
        <f>RIGHT(K6186,3)</f>
        <v>万/月</v>
      </c>
      <c r="N6186">
        <f>J6186*VLOOKUP(M6186,薪资单位!$A$1:$B$6,2,FALSE)</f>
        <v>15</v>
      </c>
      <c r="O6186">
        <f>L6186*VLOOKUP(M6186,薪资单位!$A$1:$B$6,2,FALSE)</f>
        <v>30</v>
      </c>
      <c r="P6186" t="s">
        <v>5989</v>
      </c>
    </row>
    <row r="6187" spans="1:16" x14ac:dyDescent="0.2">
      <c r="A6187" t="s">
        <v>8793</v>
      </c>
      <c r="B6187" t="str">
        <f>IFERROR(LOOKUP(1,0/SEARCH(Sheet2!$E$3:$E$18,A6187),Sheet2!$F$3:$F$18),"其他")</f>
        <v>大数据工程师</v>
      </c>
      <c r="C6187" t="s">
        <v>67</v>
      </c>
      <c r="D6187" t="s">
        <v>15</v>
      </c>
      <c r="E6187" t="s">
        <v>2704</v>
      </c>
      <c r="F6187" t="s">
        <v>888</v>
      </c>
      <c r="G6187" t="s">
        <v>4385</v>
      </c>
      <c r="H6187" t="s">
        <v>42</v>
      </c>
      <c r="I6187" t="s">
        <v>12</v>
      </c>
      <c r="J6187">
        <v>1.5</v>
      </c>
      <c r="K6187" t="s">
        <v>11099</v>
      </c>
      <c r="L6187" t="str">
        <f>LEFT(K6187,LEN(K6187)-3)</f>
        <v>3</v>
      </c>
      <c r="M6187" t="str">
        <f>RIGHT(K6187,3)</f>
        <v>万/月</v>
      </c>
      <c r="N6187">
        <f>J6187*VLOOKUP(M6187,薪资单位!$A$1:$B$6,2,FALSE)</f>
        <v>15</v>
      </c>
      <c r="O6187">
        <f>L6187*VLOOKUP(M6187,薪资单位!$A$1:$B$6,2,FALSE)</f>
        <v>30</v>
      </c>
      <c r="P6187" t="s">
        <v>839</v>
      </c>
    </row>
    <row r="6188" spans="1:16" x14ac:dyDescent="0.2">
      <c r="A6188" t="s">
        <v>1621</v>
      </c>
      <c r="B6188" t="str">
        <f>IFERROR(LOOKUP(1,0/SEARCH(Sheet2!$E$3:$E$18,A6188),Sheet2!$F$3:$F$18),"其他")</f>
        <v>大数据工程师</v>
      </c>
      <c r="C6188" t="s">
        <v>67</v>
      </c>
      <c r="D6188" t="s">
        <v>35</v>
      </c>
      <c r="E6188" t="s">
        <v>8</v>
      </c>
      <c r="F6188" t="s">
        <v>5989</v>
      </c>
      <c r="G6188" t="s">
        <v>8677</v>
      </c>
      <c r="H6188" t="s">
        <v>112</v>
      </c>
      <c r="I6188" t="s">
        <v>20</v>
      </c>
      <c r="J6188">
        <v>1.5</v>
      </c>
      <c r="K6188" t="s">
        <v>11099</v>
      </c>
      <c r="L6188" t="str">
        <f>LEFT(K6188,LEN(K6188)-3)</f>
        <v>3</v>
      </c>
      <c r="M6188" t="str">
        <f>RIGHT(K6188,3)</f>
        <v>万/月</v>
      </c>
      <c r="N6188">
        <f>J6188*VLOOKUP(M6188,薪资单位!$A$1:$B$6,2,FALSE)</f>
        <v>15</v>
      </c>
      <c r="O6188">
        <f>L6188*VLOOKUP(M6188,薪资单位!$A$1:$B$6,2,FALSE)</f>
        <v>30</v>
      </c>
      <c r="P6188" t="s">
        <v>5989</v>
      </c>
    </row>
    <row r="6189" spans="1:16" x14ac:dyDescent="0.2">
      <c r="A6189" t="s">
        <v>1360</v>
      </c>
      <c r="B6189" t="str">
        <f>IFERROR(LOOKUP(1,0/SEARCH(Sheet2!$E$3:$E$18,A6189),Sheet2!$F$3:$F$18),"其他")</f>
        <v>大数据工程师</v>
      </c>
      <c r="C6189" t="s">
        <v>67</v>
      </c>
      <c r="D6189" t="s">
        <v>65</v>
      </c>
      <c r="E6189" t="s">
        <v>16</v>
      </c>
      <c r="F6189" t="s">
        <v>1809</v>
      </c>
      <c r="G6189" t="s">
        <v>595</v>
      </c>
      <c r="H6189" t="s">
        <v>26</v>
      </c>
      <c r="I6189" t="s">
        <v>81</v>
      </c>
      <c r="J6189">
        <v>1.5</v>
      </c>
      <c r="K6189" t="s">
        <v>11099</v>
      </c>
      <c r="L6189" t="str">
        <f>LEFT(K6189,LEN(K6189)-3)</f>
        <v>3</v>
      </c>
      <c r="M6189" t="str">
        <f>RIGHT(K6189,3)</f>
        <v>万/月</v>
      </c>
      <c r="N6189">
        <f>J6189*VLOOKUP(M6189,薪资单位!$A$1:$B$6,2,FALSE)</f>
        <v>15</v>
      </c>
      <c r="O6189">
        <f>L6189*VLOOKUP(M6189,薪资单位!$A$1:$B$6,2,FALSE)</f>
        <v>30</v>
      </c>
      <c r="P6189" t="s">
        <v>5989</v>
      </c>
    </row>
    <row r="6190" spans="1:16" x14ac:dyDescent="0.2">
      <c r="A6190" t="s">
        <v>8887</v>
      </c>
      <c r="B6190" t="str">
        <f>IFERROR(LOOKUP(1,0/SEARCH(Sheet2!$E$3:$E$18,A6190),Sheet2!$F$3:$F$18),"其他")</f>
        <v>大数据工程师</v>
      </c>
      <c r="C6190" t="s">
        <v>67</v>
      </c>
      <c r="D6190" t="s">
        <v>35</v>
      </c>
      <c r="E6190" t="s">
        <v>16</v>
      </c>
      <c r="F6190" t="s">
        <v>1809</v>
      </c>
      <c r="G6190" t="s">
        <v>8233</v>
      </c>
      <c r="H6190" t="s">
        <v>38</v>
      </c>
      <c r="I6190" t="s">
        <v>12</v>
      </c>
      <c r="J6190">
        <v>1.5</v>
      </c>
      <c r="K6190" t="s">
        <v>11099</v>
      </c>
      <c r="L6190" t="str">
        <f>LEFT(K6190,LEN(K6190)-3)</f>
        <v>3</v>
      </c>
      <c r="M6190" t="str">
        <f>RIGHT(K6190,3)</f>
        <v>万/月</v>
      </c>
      <c r="N6190">
        <f>J6190*VLOOKUP(M6190,薪资单位!$A$1:$B$6,2,FALSE)</f>
        <v>15</v>
      </c>
      <c r="O6190">
        <f>L6190*VLOOKUP(M6190,薪资单位!$A$1:$B$6,2,FALSE)</f>
        <v>30</v>
      </c>
      <c r="P6190" t="s">
        <v>5989</v>
      </c>
    </row>
    <row r="6191" spans="1:16" x14ac:dyDescent="0.2">
      <c r="A6191" t="s">
        <v>1360</v>
      </c>
      <c r="B6191" t="str">
        <f>IFERROR(LOOKUP(1,0/SEARCH(Sheet2!$E$3:$E$18,A6191),Sheet2!$F$3:$F$18),"其他")</f>
        <v>大数据工程师</v>
      </c>
      <c r="C6191" t="s">
        <v>67</v>
      </c>
      <c r="D6191" t="s">
        <v>35</v>
      </c>
      <c r="E6191" t="s">
        <v>16</v>
      </c>
      <c r="F6191" t="s">
        <v>8907</v>
      </c>
      <c r="G6191" t="s">
        <v>8908</v>
      </c>
      <c r="H6191" t="s">
        <v>11</v>
      </c>
      <c r="I6191" t="s">
        <v>12</v>
      </c>
      <c r="J6191">
        <v>1.5</v>
      </c>
      <c r="K6191" t="s">
        <v>11099</v>
      </c>
      <c r="L6191" t="str">
        <f>LEFT(K6191,LEN(K6191)-3)</f>
        <v>3</v>
      </c>
      <c r="M6191" t="str">
        <f>RIGHT(K6191,3)</f>
        <v>万/月</v>
      </c>
      <c r="N6191">
        <f>J6191*VLOOKUP(M6191,薪资单位!$A$1:$B$6,2,FALSE)</f>
        <v>15</v>
      </c>
      <c r="O6191">
        <f>L6191*VLOOKUP(M6191,薪资单位!$A$1:$B$6,2,FALSE)</f>
        <v>30</v>
      </c>
      <c r="P6191" t="s">
        <v>5362</v>
      </c>
    </row>
    <row r="6192" spans="1:16" x14ac:dyDescent="0.2">
      <c r="A6192" t="s">
        <v>1360</v>
      </c>
      <c r="B6192" t="str">
        <f>IFERROR(LOOKUP(1,0/SEARCH(Sheet2!$E$3:$E$18,A6192),Sheet2!$F$3:$F$18),"其他")</f>
        <v>大数据工程师</v>
      </c>
      <c r="C6192" t="s">
        <v>67</v>
      </c>
      <c r="D6192" t="s">
        <v>7</v>
      </c>
      <c r="E6192" t="s">
        <v>143</v>
      </c>
      <c r="F6192" t="s">
        <v>1192</v>
      </c>
      <c r="G6192" t="s">
        <v>7996</v>
      </c>
      <c r="H6192" t="s">
        <v>11</v>
      </c>
      <c r="I6192" t="s">
        <v>12</v>
      </c>
      <c r="J6192">
        <v>1.5</v>
      </c>
      <c r="K6192" t="s">
        <v>11099</v>
      </c>
      <c r="L6192" t="str">
        <f>LEFT(K6192,LEN(K6192)-3)</f>
        <v>3</v>
      </c>
      <c r="M6192" t="str">
        <f>RIGHT(K6192,3)</f>
        <v>万/月</v>
      </c>
      <c r="N6192">
        <f>J6192*VLOOKUP(M6192,薪资单位!$A$1:$B$6,2,FALSE)</f>
        <v>15</v>
      </c>
      <c r="O6192">
        <f>L6192*VLOOKUP(M6192,薪资单位!$A$1:$B$6,2,FALSE)</f>
        <v>30</v>
      </c>
      <c r="P6192" t="s">
        <v>5989</v>
      </c>
    </row>
    <row r="6193" spans="1:16" x14ac:dyDescent="0.2">
      <c r="A6193" t="s">
        <v>1360</v>
      </c>
      <c r="B6193" t="str">
        <f>IFERROR(LOOKUP(1,0/SEARCH(Sheet2!$E$3:$E$18,A6193),Sheet2!$F$3:$F$18),"其他")</f>
        <v>大数据工程师</v>
      </c>
      <c r="C6193" t="s">
        <v>67</v>
      </c>
      <c r="D6193" t="s">
        <v>35</v>
      </c>
      <c r="E6193" t="s">
        <v>16</v>
      </c>
      <c r="F6193" t="s">
        <v>9640</v>
      </c>
      <c r="G6193" t="s">
        <v>9931</v>
      </c>
      <c r="H6193" t="s">
        <v>38</v>
      </c>
      <c r="I6193" t="s">
        <v>50</v>
      </c>
      <c r="J6193">
        <v>1.5</v>
      </c>
      <c r="K6193" t="s">
        <v>11099</v>
      </c>
      <c r="L6193" t="str">
        <f>LEFT(K6193,LEN(K6193)-3)</f>
        <v>3</v>
      </c>
      <c r="M6193" t="str">
        <f>RIGHT(K6193,3)</f>
        <v>万/月</v>
      </c>
      <c r="N6193">
        <f>J6193*VLOOKUP(M6193,薪资单位!$A$1:$B$6,2,FALSE)</f>
        <v>15</v>
      </c>
      <c r="O6193">
        <f>L6193*VLOOKUP(M6193,薪资单位!$A$1:$B$6,2,FALSE)</f>
        <v>30</v>
      </c>
      <c r="P6193" t="s">
        <v>1139</v>
      </c>
    </row>
    <row r="6194" spans="1:16" x14ac:dyDescent="0.2">
      <c r="A6194" t="s">
        <v>6693</v>
      </c>
      <c r="B6194" t="str">
        <f>IFERROR(LOOKUP(1,0/SEARCH(Sheet2!$E$3:$E$18,A6194),Sheet2!$F$3:$F$18),"其他")</f>
        <v>大数据工程师</v>
      </c>
      <c r="C6194" t="s">
        <v>67</v>
      </c>
      <c r="D6194" t="s">
        <v>15</v>
      </c>
      <c r="E6194" t="s">
        <v>16</v>
      </c>
      <c r="F6194" t="s">
        <v>1139</v>
      </c>
      <c r="G6194" t="s">
        <v>2059</v>
      </c>
      <c r="H6194" t="s">
        <v>38</v>
      </c>
      <c r="I6194" t="s">
        <v>12</v>
      </c>
      <c r="J6194">
        <v>1.5</v>
      </c>
      <c r="K6194" t="s">
        <v>11099</v>
      </c>
      <c r="L6194" t="str">
        <f>LEFT(K6194,LEN(K6194)-3)</f>
        <v>3</v>
      </c>
      <c r="M6194" t="str">
        <f>RIGHT(K6194,3)</f>
        <v>万/月</v>
      </c>
      <c r="N6194">
        <f>J6194*VLOOKUP(M6194,薪资单位!$A$1:$B$6,2,FALSE)</f>
        <v>15</v>
      </c>
      <c r="O6194">
        <f>L6194*VLOOKUP(M6194,薪资单位!$A$1:$B$6,2,FALSE)</f>
        <v>30</v>
      </c>
      <c r="P6194" t="s">
        <v>1139</v>
      </c>
    </row>
    <row r="6195" spans="1:16" x14ac:dyDescent="0.2">
      <c r="A6195" t="s">
        <v>1368</v>
      </c>
      <c r="B6195" t="str">
        <f>IFERROR(LOOKUP(1,0/SEARCH(Sheet2!$E$3:$E$18,A6195),Sheet2!$F$3:$F$18),"其他")</f>
        <v>大数据工程师</v>
      </c>
      <c r="C6195" t="s">
        <v>67</v>
      </c>
      <c r="D6195" t="s">
        <v>35</v>
      </c>
      <c r="E6195" t="s">
        <v>241</v>
      </c>
      <c r="F6195" t="s">
        <v>9659</v>
      </c>
      <c r="G6195" t="s">
        <v>10893</v>
      </c>
      <c r="H6195" t="s">
        <v>93</v>
      </c>
      <c r="I6195" t="s">
        <v>12</v>
      </c>
      <c r="J6195">
        <v>1.5</v>
      </c>
      <c r="K6195" t="s">
        <v>11099</v>
      </c>
      <c r="L6195" t="str">
        <f>LEFT(K6195,LEN(K6195)-3)</f>
        <v>3</v>
      </c>
      <c r="M6195" t="str">
        <f>RIGHT(K6195,3)</f>
        <v>万/月</v>
      </c>
      <c r="N6195">
        <f>J6195*VLOOKUP(M6195,薪资单位!$A$1:$B$6,2,FALSE)</f>
        <v>15</v>
      </c>
      <c r="O6195">
        <f>L6195*VLOOKUP(M6195,薪资单位!$A$1:$B$6,2,FALSE)</f>
        <v>30</v>
      </c>
      <c r="P6195" t="s">
        <v>1139</v>
      </c>
    </row>
    <row r="6196" spans="1:16" x14ac:dyDescent="0.2">
      <c r="A6196" t="s">
        <v>1491</v>
      </c>
      <c r="B6196" t="str">
        <f>IFERROR(LOOKUP(1,0/SEARCH(Sheet2!$E$3:$E$18,A6196),Sheet2!$F$3:$F$18),"其他")</f>
        <v>数据分析工程师</v>
      </c>
      <c r="C6196" t="s">
        <v>67</v>
      </c>
      <c r="D6196" t="s">
        <v>65</v>
      </c>
      <c r="E6196" t="s">
        <v>16</v>
      </c>
      <c r="F6196" t="s">
        <v>30</v>
      </c>
      <c r="G6196" t="s">
        <v>722</v>
      </c>
      <c r="H6196" t="s">
        <v>112</v>
      </c>
      <c r="I6196" t="s">
        <v>12</v>
      </c>
      <c r="J6196">
        <v>1.5</v>
      </c>
      <c r="K6196" t="s">
        <v>11099</v>
      </c>
      <c r="L6196" t="str">
        <f>LEFT(K6196,LEN(K6196)-3)</f>
        <v>3</v>
      </c>
      <c r="M6196" t="str">
        <f>RIGHT(K6196,3)</f>
        <v>万/月</v>
      </c>
      <c r="N6196">
        <f>J6196*VLOOKUP(M6196,薪资单位!$A$1:$B$6,2,FALSE)</f>
        <v>15</v>
      </c>
      <c r="O6196">
        <f>L6196*VLOOKUP(M6196,薪资单位!$A$1:$B$6,2,FALSE)</f>
        <v>30</v>
      </c>
      <c r="P6196" t="s">
        <v>30</v>
      </c>
    </row>
    <row r="6197" spans="1:16" x14ac:dyDescent="0.2">
      <c r="A6197" t="s">
        <v>1516</v>
      </c>
      <c r="B6197" t="str">
        <f>IFERROR(LOOKUP(1,0/SEARCH(Sheet2!$E$3:$E$18,A6197),Sheet2!$F$3:$F$18),"其他")</f>
        <v>人工智能工程师</v>
      </c>
      <c r="C6197" t="s">
        <v>67</v>
      </c>
      <c r="D6197" t="s">
        <v>35</v>
      </c>
      <c r="E6197" t="s">
        <v>16</v>
      </c>
      <c r="F6197" t="s">
        <v>24</v>
      </c>
      <c r="G6197" t="s">
        <v>1517</v>
      </c>
      <c r="H6197" t="s">
        <v>26</v>
      </c>
      <c r="I6197" t="s">
        <v>12</v>
      </c>
      <c r="J6197">
        <v>1.5</v>
      </c>
      <c r="K6197" t="s">
        <v>11099</v>
      </c>
      <c r="L6197" t="str">
        <f>LEFT(K6197,LEN(K6197)-3)</f>
        <v>3</v>
      </c>
      <c r="M6197" t="str">
        <f>RIGHT(K6197,3)</f>
        <v>万/月</v>
      </c>
      <c r="N6197">
        <f>J6197*VLOOKUP(M6197,薪资单位!$A$1:$B$6,2,FALSE)</f>
        <v>15</v>
      </c>
      <c r="O6197">
        <f>L6197*VLOOKUP(M6197,薪资单位!$A$1:$B$6,2,FALSE)</f>
        <v>30</v>
      </c>
      <c r="P6197" t="s">
        <v>30</v>
      </c>
    </row>
    <row r="6198" spans="1:16" x14ac:dyDescent="0.2">
      <c r="A6198" t="s">
        <v>812</v>
      </c>
      <c r="B6198" t="str">
        <f>IFERROR(LOOKUP(1,0/SEARCH(Sheet2!$E$3:$E$18,A6198),Sheet2!$F$3:$F$18),"其他")</f>
        <v>运维工程师</v>
      </c>
      <c r="C6198" t="s">
        <v>67</v>
      </c>
      <c r="D6198" t="s">
        <v>65</v>
      </c>
      <c r="E6198" t="s">
        <v>16</v>
      </c>
      <c r="F6198" t="s">
        <v>24</v>
      </c>
      <c r="G6198" t="s">
        <v>713</v>
      </c>
      <c r="H6198" t="s">
        <v>112</v>
      </c>
      <c r="I6198" t="s">
        <v>50</v>
      </c>
      <c r="J6198">
        <v>1.5</v>
      </c>
      <c r="K6198" t="s">
        <v>11099</v>
      </c>
      <c r="L6198" t="str">
        <f>LEFT(K6198,LEN(K6198)-3)</f>
        <v>3</v>
      </c>
      <c r="M6198" t="str">
        <f>RIGHT(K6198,3)</f>
        <v>万/月</v>
      </c>
      <c r="N6198">
        <f>J6198*VLOOKUP(M6198,薪资单位!$A$1:$B$6,2,FALSE)</f>
        <v>15</v>
      </c>
      <c r="O6198">
        <f>L6198*VLOOKUP(M6198,薪资单位!$A$1:$B$6,2,FALSE)</f>
        <v>30</v>
      </c>
      <c r="P6198" t="s">
        <v>30</v>
      </c>
    </row>
    <row r="6199" spans="1:16" x14ac:dyDescent="0.2">
      <c r="A6199" t="s">
        <v>1667</v>
      </c>
      <c r="B6199" t="str">
        <f>IFERROR(LOOKUP(1,0/SEARCH(Sheet2!$E$3:$E$18,A6199),Sheet2!$F$3:$F$18),"其他")</f>
        <v>运维工程师</v>
      </c>
      <c r="C6199" t="s">
        <v>67</v>
      </c>
      <c r="D6199" t="s">
        <v>7</v>
      </c>
      <c r="E6199" t="s">
        <v>143</v>
      </c>
      <c r="F6199" t="s">
        <v>86</v>
      </c>
      <c r="G6199" t="s">
        <v>1668</v>
      </c>
      <c r="H6199" t="s">
        <v>11</v>
      </c>
      <c r="I6199" t="s">
        <v>20</v>
      </c>
      <c r="J6199">
        <v>1.5</v>
      </c>
      <c r="K6199" t="s">
        <v>11099</v>
      </c>
      <c r="L6199" t="str">
        <f>LEFT(K6199,LEN(K6199)-3)</f>
        <v>3</v>
      </c>
      <c r="M6199" t="str">
        <f>RIGHT(K6199,3)</f>
        <v>万/月</v>
      </c>
      <c r="N6199">
        <f>J6199*VLOOKUP(M6199,薪资单位!$A$1:$B$6,2,FALSE)</f>
        <v>15</v>
      </c>
      <c r="O6199">
        <f>L6199*VLOOKUP(M6199,薪资单位!$A$1:$B$6,2,FALSE)</f>
        <v>30</v>
      </c>
      <c r="P6199" t="s">
        <v>30</v>
      </c>
    </row>
    <row r="6200" spans="1:16" x14ac:dyDescent="0.2">
      <c r="A6200" t="s">
        <v>1831</v>
      </c>
      <c r="B6200" t="str">
        <f>IFERROR(LOOKUP(1,0/SEARCH(Sheet2!$E$3:$E$18,A6200),Sheet2!$F$3:$F$18),"其他")</f>
        <v>运维工程师</v>
      </c>
      <c r="C6200" t="s">
        <v>67</v>
      </c>
      <c r="D6200" t="s">
        <v>65</v>
      </c>
      <c r="E6200" t="s">
        <v>16</v>
      </c>
      <c r="F6200" t="s">
        <v>24</v>
      </c>
      <c r="G6200" t="s">
        <v>713</v>
      </c>
      <c r="H6200" t="s">
        <v>112</v>
      </c>
      <c r="I6200" t="s">
        <v>50</v>
      </c>
      <c r="J6200">
        <v>1.5</v>
      </c>
      <c r="K6200" t="s">
        <v>11099</v>
      </c>
      <c r="L6200" t="str">
        <f>LEFT(K6200,LEN(K6200)-3)</f>
        <v>3</v>
      </c>
      <c r="M6200" t="str">
        <f>RIGHT(K6200,3)</f>
        <v>万/月</v>
      </c>
      <c r="N6200">
        <f>J6200*VLOOKUP(M6200,薪资单位!$A$1:$B$6,2,FALSE)</f>
        <v>15</v>
      </c>
      <c r="O6200">
        <f>L6200*VLOOKUP(M6200,薪资单位!$A$1:$B$6,2,FALSE)</f>
        <v>30</v>
      </c>
      <c r="P6200" t="s">
        <v>30</v>
      </c>
    </row>
    <row r="6201" spans="1:16" x14ac:dyDescent="0.2">
      <c r="A6201" t="s">
        <v>2032</v>
      </c>
      <c r="B6201" t="str">
        <f>IFERROR(LOOKUP(1,0/SEARCH(Sheet2!$E$3:$E$18,A6201),Sheet2!$F$3:$F$18),"其他")</f>
        <v>运维工程师</v>
      </c>
      <c r="C6201" t="s">
        <v>67</v>
      </c>
      <c r="D6201" t="s">
        <v>35</v>
      </c>
      <c r="E6201" t="s">
        <v>8</v>
      </c>
      <c r="F6201" t="s">
        <v>30</v>
      </c>
      <c r="G6201" t="s">
        <v>2033</v>
      </c>
      <c r="H6201" t="s">
        <v>38</v>
      </c>
      <c r="I6201" t="s">
        <v>12</v>
      </c>
      <c r="J6201">
        <v>1.5</v>
      </c>
      <c r="K6201" t="s">
        <v>11099</v>
      </c>
      <c r="L6201" t="str">
        <f>LEFT(K6201,LEN(K6201)-3)</f>
        <v>3</v>
      </c>
      <c r="M6201" t="str">
        <f>RIGHT(K6201,3)</f>
        <v>万/月</v>
      </c>
      <c r="N6201">
        <f>J6201*VLOOKUP(M6201,薪资单位!$A$1:$B$6,2,FALSE)</f>
        <v>15</v>
      </c>
      <c r="O6201">
        <f>L6201*VLOOKUP(M6201,薪资单位!$A$1:$B$6,2,FALSE)</f>
        <v>30</v>
      </c>
      <c r="P6201" t="s">
        <v>30</v>
      </c>
    </row>
    <row r="6202" spans="1:16" x14ac:dyDescent="0.2">
      <c r="A6202" t="s">
        <v>630</v>
      </c>
      <c r="B6202" t="str">
        <f>IFERROR(LOOKUP(1,0/SEARCH(Sheet2!$E$3:$E$18,A6202),Sheet2!$F$3:$F$18),"其他")</f>
        <v>运维工程师</v>
      </c>
      <c r="C6202" t="s">
        <v>67</v>
      </c>
      <c r="D6202" t="s">
        <v>35</v>
      </c>
      <c r="E6202" t="s">
        <v>16</v>
      </c>
      <c r="F6202" t="s">
        <v>2645</v>
      </c>
      <c r="G6202" t="s">
        <v>4291</v>
      </c>
      <c r="H6202" t="s">
        <v>38</v>
      </c>
      <c r="I6202" t="s">
        <v>50</v>
      </c>
      <c r="J6202">
        <v>1.5</v>
      </c>
      <c r="K6202" t="s">
        <v>11099</v>
      </c>
      <c r="L6202" t="str">
        <f>LEFT(K6202,LEN(K6202)-3)</f>
        <v>3</v>
      </c>
      <c r="M6202" t="str">
        <f>RIGHT(K6202,3)</f>
        <v>万/月</v>
      </c>
      <c r="N6202">
        <f>J6202*VLOOKUP(M6202,薪资单位!$A$1:$B$6,2,FALSE)</f>
        <v>15</v>
      </c>
      <c r="O6202">
        <f>L6202*VLOOKUP(M6202,薪资单位!$A$1:$B$6,2,FALSE)</f>
        <v>30</v>
      </c>
      <c r="P6202" t="s">
        <v>839</v>
      </c>
    </row>
    <row r="6203" spans="1:16" x14ac:dyDescent="0.2">
      <c r="A6203" t="s">
        <v>1792</v>
      </c>
      <c r="B6203" t="str">
        <f>IFERROR(LOOKUP(1,0/SEARCH(Sheet2!$E$3:$E$18,A6203),Sheet2!$F$3:$F$18),"其他")</f>
        <v>运维工程师</v>
      </c>
      <c r="C6203" t="s">
        <v>67</v>
      </c>
      <c r="D6203" t="s">
        <v>15</v>
      </c>
      <c r="E6203" t="s">
        <v>8</v>
      </c>
      <c r="F6203" t="s">
        <v>2653</v>
      </c>
      <c r="G6203" t="s">
        <v>4563</v>
      </c>
      <c r="H6203" t="s">
        <v>38</v>
      </c>
      <c r="I6203" t="s">
        <v>12</v>
      </c>
      <c r="J6203">
        <v>1.5</v>
      </c>
      <c r="K6203" t="s">
        <v>11099</v>
      </c>
      <c r="L6203" t="str">
        <f>LEFT(K6203,LEN(K6203)-3)</f>
        <v>3</v>
      </c>
      <c r="M6203" t="str">
        <f>RIGHT(K6203,3)</f>
        <v>万/月</v>
      </c>
      <c r="N6203">
        <f>J6203*VLOOKUP(M6203,薪资单位!$A$1:$B$6,2,FALSE)</f>
        <v>15</v>
      </c>
      <c r="O6203">
        <f>L6203*VLOOKUP(M6203,薪资单位!$A$1:$B$6,2,FALSE)</f>
        <v>30</v>
      </c>
      <c r="P6203" t="s">
        <v>839</v>
      </c>
    </row>
    <row r="6204" spans="1:16" x14ac:dyDescent="0.2">
      <c r="A6204" t="s">
        <v>2006</v>
      </c>
      <c r="B6204" t="str">
        <f>IFERROR(LOOKUP(1,0/SEARCH(Sheet2!$E$3:$E$18,A6204),Sheet2!$F$3:$F$18),"其他")</f>
        <v>运维工程师</v>
      </c>
      <c r="C6204" t="s">
        <v>67</v>
      </c>
      <c r="D6204" t="s">
        <v>35</v>
      </c>
      <c r="E6204" t="s">
        <v>16</v>
      </c>
      <c r="F6204" t="s">
        <v>7447</v>
      </c>
      <c r="G6204" t="s">
        <v>8005</v>
      </c>
      <c r="H6204" t="s">
        <v>42</v>
      </c>
      <c r="I6204" t="s">
        <v>12</v>
      </c>
      <c r="J6204">
        <v>1.5</v>
      </c>
      <c r="K6204" t="s">
        <v>11099</v>
      </c>
      <c r="L6204" t="str">
        <f>LEFT(K6204,LEN(K6204)-3)</f>
        <v>3</v>
      </c>
      <c r="M6204" t="str">
        <f>RIGHT(K6204,3)</f>
        <v>万/月</v>
      </c>
      <c r="N6204">
        <f>J6204*VLOOKUP(M6204,薪资单位!$A$1:$B$6,2,FALSE)</f>
        <v>15</v>
      </c>
      <c r="O6204">
        <f>L6204*VLOOKUP(M6204,薪资单位!$A$1:$B$6,2,FALSE)</f>
        <v>30</v>
      </c>
      <c r="P6204" t="s">
        <v>5989</v>
      </c>
    </row>
    <row r="6205" spans="1:16" x14ac:dyDescent="0.2">
      <c r="A6205" t="s">
        <v>1737</v>
      </c>
      <c r="B6205" t="str">
        <f>IFERROR(LOOKUP(1,0/SEARCH(Sheet2!$E$3:$E$18,A6205),Sheet2!$F$3:$F$18),"其他")</f>
        <v>其他</v>
      </c>
      <c r="C6205" t="s">
        <v>67</v>
      </c>
      <c r="D6205" t="s">
        <v>35</v>
      </c>
      <c r="E6205" t="s">
        <v>16</v>
      </c>
      <c r="F6205" t="s">
        <v>30</v>
      </c>
      <c r="G6205" t="s">
        <v>722</v>
      </c>
      <c r="H6205" t="s">
        <v>112</v>
      </c>
      <c r="I6205" t="s">
        <v>12</v>
      </c>
      <c r="J6205">
        <v>1.5</v>
      </c>
      <c r="K6205" t="s">
        <v>11099</v>
      </c>
      <c r="L6205" t="str">
        <f>LEFT(K6205,LEN(K6205)-3)</f>
        <v>3</v>
      </c>
      <c r="M6205" t="str">
        <f>RIGHT(K6205,3)</f>
        <v>万/月</v>
      </c>
      <c r="N6205">
        <f>J6205*VLOOKUP(M6205,薪资单位!$A$1:$B$6,2,FALSE)</f>
        <v>15</v>
      </c>
      <c r="O6205">
        <f>L6205*VLOOKUP(M6205,薪资单位!$A$1:$B$6,2,FALSE)</f>
        <v>30</v>
      </c>
      <c r="P6205" t="s">
        <v>30</v>
      </c>
    </row>
    <row r="6206" spans="1:16" x14ac:dyDescent="0.2">
      <c r="A6206" t="s">
        <v>1146</v>
      </c>
      <c r="B6206" t="str">
        <f>IFERROR(LOOKUP(1,0/SEARCH(Sheet2!$E$3:$E$18,A6206),Sheet2!$F$3:$F$18),"其他")</f>
        <v>其他</v>
      </c>
      <c r="C6206" t="s">
        <v>67</v>
      </c>
      <c r="D6206" t="s">
        <v>65</v>
      </c>
      <c r="E6206" t="s">
        <v>16</v>
      </c>
      <c r="F6206" t="s">
        <v>24</v>
      </c>
      <c r="G6206" t="s">
        <v>2569</v>
      </c>
      <c r="H6206" t="s">
        <v>38</v>
      </c>
      <c r="I6206" t="s">
        <v>12</v>
      </c>
      <c r="J6206">
        <v>1.5</v>
      </c>
      <c r="K6206" t="s">
        <v>11099</v>
      </c>
      <c r="L6206" t="str">
        <f>LEFT(K6206,LEN(K6206)-3)</f>
        <v>3</v>
      </c>
      <c r="M6206" t="str">
        <f>RIGHT(K6206,3)</f>
        <v>万/月</v>
      </c>
      <c r="N6206">
        <f>J6206*VLOOKUP(M6206,薪资单位!$A$1:$B$6,2,FALSE)</f>
        <v>15</v>
      </c>
      <c r="O6206">
        <f>L6206*VLOOKUP(M6206,薪资单位!$A$1:$B$6,2,FALSE)</f>
        <v>30</v>
      </c>
      <c r="P6206" t="s">
        <v>30</v>
      </c>
    </row>
    <row r="6207" spans="1:16" x14ac:dyDescent="0.2">
      <c r="A6207" t="s">
        <v>552</v>
      </c>
      <c r="B6207" t="str">
        <f>IFERROR(LOOKUP(1,0/SEARCH(Sheet2!$E$3:$E$18,A6207),Sheet2!$F$3:$F$18),"其他")</f>
        <v>其他</v>
      </c>
      <c r="C6207" t="s">
        <v>67</v>
      </c>
      <c r="D6207" t="s">
        <v>15</v>
      </c>
      <c r="E6207" t="s">
        <v>16</v>
      </c>
      <c r="F6207" t="s">
        <v>2595</v>
      </c>
      <c r="G6207" t="s">
        <v>6683</v>
      </c>
      <c r="H6207" t="s">
        <v>11</v>
      </c>
      <c r="I6207" t="s">
        <v>12</v>
      </c>
      <c r="J6207">
        <v>1.5</v>
      </c>
      <c r="K6207" t="s">
        <v>11099</v>
      </c>
      <c r="L6207" t="str">
        <f>LEFT(K6207,LEN(K6207)-3)</f>
        <v>3</v>
      </c>
      <c r="M6207" t="str">
        <f>RIGHT(K6207,3)</f>
        <v>万/月</v>
      </c>
      <c r="N6207">
        <f>J6207*VLOOKUP(M6207,薪资单位!$A$1:$B$6,2,FALSE)</f>
        <v>15</v>
      </c>
      <c r="O6207">
        <f>L6207*VLOOKUP(M6207,薪资单位!$A$1:$B$6,2,FALSE)</f>
        <v>30</v>
      </c>
      <c r="P6207" t="s">
        <v>2595</v>
      </c>
    </row>
    <row r="6208" spans="1:16" x14ac:dyDescent="0.2">
      <c r="A6208" t="s">
        <v>1991</v>
      </c>
      <c r="B6208" t="str">
        <f>IFERROR(LOOKUP(1,0/SEARCH(Sheet2!$E$3:$E$18,A6208),Sheet2!$F$3:$F$18),"其他")</f>
        <v>其他</v>
      </c>
      <c r="C6208" t="s">
        <v>67</v>
      </c>
      <c r="D6208" t="s">
        <v>35</v>
      </c>
      <c r="E6208" t="s">
        <v>16</v>
      </c>
      <c r="F6208" t="s">
        <v>30</v>
      </c>
      <c r="G6208" t="s">
        <v>1992</v>
      </c>
      <c r="H6208" t="s">
        <v>38</v>
      </c>
      <c r="I6208" t="s">
        <v>81</v>
      </c>
      <c r="J6208">
        <v>1.5</v>
      </c>
      <c r="K6208" t="s">
        <v>11099</v>
      </c>
      <c r="L6208" t="str">
        <f>LEFT(K6208,LEN(K6208)-3)</f>
        <v>3</v>
      </c>
      <c r="M6208" t="str">
        <f>RIGHT(K6208,3)</f>
        <v>万/月</v>
      </c>
      <c r="N6208">
        <f>J6208*VLOOKUP(M6208,薪资单位!$A$1:$B$6,2,FALSE)</f>
        <v>15</v>
      </c>
      <c r="O6208">
        <f>L6208*VLOOKUP(M6208,薪资单位!$A$1:$B$6,2,FALSE)</f>
        <v>30</v>
      </c>
      <c r="P6208" t="s">
        <v>30</v>
      </c>
    </row>
    <row r="6209" spans="1:16" x14ac:dyDescent="0.2">
      <c r="A6209" t="s">
        <v>4601</v>
      </c>
      <c r="B6209" t="str">
        <f>IFERROR(LOOKUP(1,0/SEARCH(Sheet2!$E$3:$E$18,A6209),Sheet2!$F$3:$F$18),"其他")</f>
        <v>其他</v>
      </c>
      <c r="C6209" t="s">
        <v>67</v>
      </c>
      <c r="D6209" t="s">
        <v>15</v>
      </c>
      <c r="E6209" t="s">
        <v>16</v>
      </c>
      <c r="F6209" t="s">
        <v>2653</v>
      </c>
      <c r="G6209" t="s">
        <v>4686</v>
      </c>
      <c r="H6209" t="s">
        <v>11</v>
      </c>
      <c r="I6209" t="s">
        <v>12</v>
      </c>
      <c r="J6209">
        <v>1.5</v>
      </c>
      <c r="K6209" t="s">
        <v>11099</v>
      </c>
      <c r="L6209" t="str">
        <f>LEFT(K6209,LEN(K6209)-3)</f>
        <v>3</v>
      </c>
      <c r="M6209" t="str">
        <f>RIGHT(K6209,3)</f>
        <v>万/月</v>
      </c>
      <c r="N6209">
        <f>J6209*VLOOKUP(M6209,薪资单位!$A$1:$B$6,2,FALSE)</f>
        <v>15</v>
      </c>
      <c r="O6209">
        <f>L6209*VLOOKUP(M6209,薪资单位!$A$1:$B$6,2,FALSE)</f>
        <v>30</v>
      </c>
      <c r="P6209" t="s">
        <v>839</v>
      </c>
    </row>
    <row r="6210" spans="1:16" x14ac:dyDescent="0.2">
      <c r="A6210" t="s">
        <v>1380</v>
      </c>
      <c r="B6210" t="str">
        <f>IFERROR(LOOKUP(1,0/SEARCH(Sheet2!$E$3:$E$18,A6210),Sheet2!$F$3:$F$18),"其他")</f>
        <v>其他</v>
      </c>
      <c r="C6210" t="s">
        <v>67</v>
      </c>
      <c r="D6210" t="s">
        <v>35</v>
      </c>
      <c r="E6210" t="s">
        <v>16</v>
      </c>
      <c r="F6210" t="s">
        <v>1636</v>
      </c>
      <c r="G6210" t="s">
        <v>4737</v>
      </c>
      <c r="H6210" t="s">
        <v>93</v>
      </c>
      <c r="I6210" t="s">
        <v>12</v>
      </c>
      <c r="J6210">
        <v>1.5</v>
      </c>
      <c r="K6210" t="s">
        <v>11099</v>
      </c>
      <c r="L6210" t="str">
        <f>LEFT(K6210,LEN(K6210)-3)</f>
        <v>3</v>
      </c>
      <c r="M6210" t="str">
        <f>RIGHT(K6210,3)</f>
        <v>万/月</v>
      </c>
      <c r="N6210">
        <f>J6210*VLOOKUP(M6210,薪资单位!$A$1:$B$6,2,FALSE)</f>
        <v>15</v>
      </c>
      <c r="O6210">
        <f>L6210*VLOOKUP(M6210,薪资单位!$A$1:$B$6,2,FALSE)</f>
        <v>30</v>
      </c>
      <c r="P6210" t="s">
        <v>839</v>
      </c>
    </row>
    <row r="6211" spans="1:16" x14ac:dyDescent="0.2">
      <c r="A6211" t="s">
        <v>7429</v>
      </c>
      <c r="B6211" t="str">
        <f>IFERROR(LOOKUP(1,0/SEARCH(Sheet2!$E$3:$E$18,A6211),Sheet2!$F$3:$F$18),"其他")</f>
        <v>其他</v>
      </c>
      <c r="C6211" t="s">
        <v>67</v>
      </c>
      <c r="D6211" t="s">
        <v>15</v>
      </c>
      <c r="E6211" t="s">
        <v>16</v>
      </c>
      <c r="F6211" t="s">
        <v>2595</v>
      </c>
      <c r="G6211" t="s">
        <v>7430</v>
      </c>
      <c r="H6211" t="s">
        <v>38</v>
      </c>
      <c r="I6211" t="s">
        <v>12</v>
      </c>
      <c r="J6211">
        <v>1.5</v>
      </c>
      <c r="K6211" t="s">
        <v>11099</v>
      </c>
      <c r="L6211" t="str">
        <f>LEFT(K6211,LEN(K6211)-3)</f>
        <v>3</v>
      </c>
      <c r="M6211" t="str">
        <f>RIGHT(K6211,3)</f>
        <v>万/月</v>
      </c>
      <c r="N6211">
        <f>J6211*VLOOKUP(M6211,薪资单位!$A$1:$B$6,2,FALSE)</f>
        <v>15</v>
      </c>
      <c r="O6211">
        <f>L6211*VLOOKUP(M6211,薪资单位!$A$1:$B$6,2,FALSE)</f>
        <v>30</v>
      </c>
      <c r="P6211" t="s">
        <v>2595</v>
      </c>
    </row>
    <row r="6212" spans="1:16" x14ac:dyDescent="0.2">
      <c r="A6212" t="s">
        <v>467</v>
      </c>
      <c r="B6212" t="str">
        <f>IFERROR(LOOKUP(1,0/SEARCH(Sheet2!$E$3:$E$18,A6212),Sheet2!$F$3:$F$18),"其他")</f>
        <v>其他</v>
      </c>
      <c r="C6212" t="s">
        <v>67</v>
      </c>
      <c r="D6212" t="s">
        <v>15</v>
      </c>
      <c r="E6212" t="s">
        <v>16</v>
      </c>
      <c r="F6212" t="s">
        <v>2579</v>
      </c>
      <c r="G6212" t="s">
        <v>7923</v>
      </c>
      <c r="H6212" t="s">
        <v>42</v>
      </c>
      <c r="I6212" t="s">
        <v>12</v>
      </c>
      <c r="J6212">
        <v>1.5</v>
      </c>
      <c r="K6212" t="s">
        <v>11099</v>
      </c>
      <c r="L6212" t="str">
        <f>LEFT(K6212,LEN(K6212)-3)</f>
        <v>3</v>
      </c>
      <c r="M6212" t="str">
        <f>RIGHT(K6212,3)</f>
        <v>万/月</v>
      </c>
      <c r="N6212">
        <f>J6212*VLOOKUP(M6212,薪资单位!$A$1:$B$6,2,FALSE)</f>
        <v>15</v>
      </c>
      <c r="O6212">
        <f>L6212*VLOOKUP(M6212,薪资单位!$A$1:$B$6,2,FALSE)</f>
        <v>30</v>
      </c>
      <c r="P6212" t="s">
        <v>5989</v>
      </c>
    </row>
    <row r="6213" spans="1:16" x14ac:dyDescent="0.2">
      <c r="A6213" t="s">
        <v>657</v>
      </c>
      <c r="B6213" t="str">
        <f>IFERROR(LOOKUP(1,0/SEARCH(Sheet2!$E$3:$E$18,A6213),Sheet2!$F$3:$F$18),"其他")</f>
        <v>其他</v>
      </c>
      <c r="C6213" t="s">
        <v>67</v>
      </c>
      <c r="D6213" t="s">
        <v>23</v>
      </c>
      <c r="E6213" t="s">
        <v>16</v>
      </c>
      <c r="F6213" t="s">
        <v>1809</v>
      </c>
      <c r="G6213" t="s">
        <v>9104</v>
      </c>
      <c r="H6213" t="s">
        <v>11</v>
      </c>
      <c r="I6213" t="s">
        <v>12</v>
      </c>
      <c r="J6213">
        <v>1.5</v>
      </c>
      <c r="K6213" t="s">
        <v>11099</v>
      </c>
      <c r="L6213" t="str">
        <f>LEFT(K6213,LEN(K6213)-3)</f>
        <v>3</v>
      </c>
      <c r="M6213" t="str">
        <f>RIGHT(K6213,3)</f>
        <v>万/月</v>
      </c>
      <c r="N6213">
        <f>J6213*VLOOKUP(M6213,薪资单位!$A$1:$B$6,2,FALSE)</f>
        <v>15</v>
      </c>
      <c r="O6213">
        <f>L6213*VLOOKUP(M6213,薪资单位!$A$1:$B$6,2,FALSE)</f>
        <v>30</v>
      </c>
      <c r="P6213" t="s">
        <v>5989</v>
      </c>
    </row>
    <row r="6214" spans="1:16" x14ac:dyDescent="0.2">
      <c r="A6214" t="s">
        <v>9162</v>
      </c>
      <c r="B6214" t="str">
        <f>IFERROR(LOOKUP(1,0/SEARCH(Sheet2!$E$3:$E$18,A6214),Sheet2!$F$3:$F$18),"其他")</f>
        <v>其他</v>
      </c>
      <c r="C6214" t="s">
        <v>67</v>
      </c>
      <c r="D6214" t="s">
        <v>35</v>
      </c>
      <c r="E6214" t="s">
        <v>16</v>
      </c>
      <c r="F6214" t="s">
        <v>5989</v>
      </c>
      <c r="G6214" t="s">
        <v>9163</v>
      </c>
      <c r="I6214" t="s">
        <v>12</v>
      </c>
      <c r="J6214">
        <v>1.5</v>
      </c>
      <c r="K6214" t="s">
        <v>11099</v>
      </c>
      <c r="L6214" t="str">
        <f>LEFT(K6214,LEN(K6214)-3)</f>
        <v>3</v>
      </c>
      <c r="M6214" t="str">
        <f>RIGHT(K6214,3)</f>
        <v>万/月</v>
      </c>
      <c r="N6214">
        <f>J6214*VLOOKUP(M6214,薪资单位!$A$1:$B$6,2,FALSE)</f>
        <v>15</v>
      </c>
      <c r="O6214">
        <f>L6214*VLOOKUP(M6214,薪资单位!$A$1:$B$6,2,FALSE)</f>
        <v>30</v>
      </c>
      <c r="P6214" t="s">
        <v>5989</v>
      </c>
    </row>
    <row r="6215" spans="1:16" x14ac:dyDescent="0.2">
      <c r="A6215" t="s">
        <v>783</v>
      </c>
      <c r="B6215" t="str">
        <f>IFERROR(LOOKUP(1,0/SEARCH(Sheet2!$E$3:$E$18,A6215),Sheet2!$F$3:$F$18),"其他")</f>
        <v>其他</v>
      </c>
      <c r="C6215" t="s">
        <v>67</v>
      </c>
      <c r="D6215" t="s">
        <v>35</v>
      </c>
      <c r="E6215" t="s">
        <v>16</v>
      </c>
      <c r="F6215" t="s">
        <v>24</v>
      </c>
      <c r="G6215" t="s">
        <v>784</v>
      </c>
      <c r="H6215" t="s">
        <v>112</v>
      </c>
      <c r="I6215" t="s">
        <v>12</v>
      </c>
      <c r="J6215">
        <v>1.5</v>
      </c>
      <c r="K6215" t="s">
        <v>11099</v>
      </c>
      <c r="L6215" t="str">
        <f>LEFT(K6215,LEN(K6215)-3)</f>
        <v>3</v>
      </c>
      <c r="M6215" t="str">
        <f>RIGHT(K6215,3)</f>
        <v>万/月</v>
      </c>
      <c r="N6215">
        <f>J6215*VLOOKUP(M6215,薪资单位!$A$1:$B$6,2,FALSE)</f>
        <v>15</v>
      </c>
      <c r="O6215">
        <f>L6215*VLOOKUP(M6215,薪资单位!$A$1:$B$6,2,FALSE)</f>
        <v>30</v>
      </c>
      <c r="P6215" t="s">
        <v>30</v>
      </c>
    </row>
    <row r="6216" spans="1:16" x14ac:dyDescent="0.2">
      <c r="A6216" t="s">
        <v>796</v>
      </c>
      <c r="B6216" t="str">
        <f>IFERROR(LOOKUP(1,0/SEARCH(Sheet2!$E$3:$E$18,A6216),Sheet2!$F$3:$F$18),"其他")</f>
        <v>其他</v>
      </c>
      <c r="C6216" t="s">
        <v>67</v>
      </c>
      <c r="D6216" t="s">
        <v>7</v>
      </c>
      <c r="E6216" t="s">
        <v>29</v>
      </c>
      <c r="F6216" t="s">
        <v>30</v>
      </c>
      <c r="G6216" t="s">
        <v>797</v>
      </c>
      <c r="H6216" t="s">
        <v>19</v>
      </c>
      <c r="I6216" t="s">
        <v>43</v>
      </c>
      <c r="J6216">
        <v>1.5</v>
      </c>
      <c r="K6216" t="s">
        <v>11099</v>
      </c>
      <c r="L6216" t="str">
        <f>LEFT(K6216,LEN(K6216)-3)</f>
        <v>3</v>
      </c>
      <c r="M6216" t="str">
        <f>RIGHT(K6216,3)</f>
        <v>万/月</v>
      </c>
      <c r="N6216">
        <f>J6216*VLOOKUP(M6216,薪资单位!$A$1:$B$6,2,FALSE)</f>
        <v>15</v>
      </c>
      <c r="O6216">
        <f>L6216*VLOOKUP(M6216,薪资单位!$A$1:$B$6,2,FALSE)</f>
        <v>30</v>
      </c>
      <c r="P6216" t="s">
        <v>30</v>
      </c>
    </row>
    <row r="6217" spans="1:16" x14ac:dyDescent="0.2">
      <c r="A6217" t="s">
        <v>887</v>
      </c>
      <c r="B6217" t="str">
        <f>IFERROR(LOOKUP(1,0/SEARCH(Sheet2!$E$3:$E$18,A6217),Sheet2!$F$3:$F$18),"其他")</f>
        <v>其他</v>
      </c>
      <c r="C6217" t="s">
        <v>67</v>
      </c>
      <c r="D6217" t="s">
        <v>35</v>
      </c>
      <c r="E6217" t="s">
        <v>16</v>
      </c>
      <c r="F6217" t="s">
        <v>888</v>
      </c>
      <c r="G6217" t="s">
        <v>889</v>
      </c>
      <c r="H6217" t="s">
        <v>38</v>
      </c>
      <c r="I6217" t="s">
        <v>81</v>
      </c>
      <c r="J6217">
        <v>1.5</v>
      </c>
      <c r="K6217" t="s">
        <v>11099</v>
      </c>
      <c r="L6217" t="str">
        <f>LEFT(K6217,LEN(K6217)-3)</f>
        <v>3</v>
      </c>
      <c r="M6217" t="str">
        <f>RIGHT(K6217,3)</f>
        <v>万/月</v>
      </c>
      <c r="N6217">
        <f>J6217*VLOOKUP(M6217,薪资单位!$A$1:$B$6,2,FALSE)</f>
        <v>15</v>
      </c>
      <c r="O6217">
        <f>L6217*VLOOKUP(M6217,薪资单位!$A$1:$B$6,2,FALSE)</f>
        <v>30</v>
      </c>
      <c r="P6217" t="s">
        <v>839</v>
      </c>
    </row>
    <row r="6218" spans="1:16" x14ac:dyDescent="0.2">
      <c r="A6218" t="s">
        <v>1257</v>
      </c>
      <c r="B6218" t="str">
        <f>IFERROR(LOOKUP(1,0/SEARCH(Sheet2!$E$3:$E$18,A6218),Sheet2!$F$3:$F$18),"其他")</f>
        <v>其他</v>
      </c>
      <c r="C6218" t="s">
        <v>67</v>
      </c>
      <c r="D6218" t="s">
        <v>1258</v>
      </c>
      <c r="E6218" t="s">
        <v>8</v>
      </c>
      <c r="F6218" t="s">
        <v>30</v>
      </c>
      <c r="G6218" t="s">
        <v>1259</v>
      </c>
      <c r="H6218" t="s">
        <v>38</v>
      </c>
      <c r="I6218" t="s">
        <v>12</v>
      </c>
      <c r="J6218">
        <v>1.5</v>
      </c>
      <c r="K6218" t="s">
        <v>11099</v>
      </c>
      <c r="L6218" t="str">
        <f>LEFT(K6218,LEN(K6218)-3)</f>
        <v>3</v>
      </c>
      <c r="M6218" t="str">
        <f>RIGHT(K6218,3)</f>
        <v>万/月</v>
      </c>
      <c r="N6218">
        <f>J6218*VLOOKUP(M6218,薪资单位!$A$1:$B$6,2,FALSE)</f>
        <v>15</v>
      </c>
      <c r="O6218">
        <f>L6218*VLOOKUP(M6218,薪资单位!$A$1:$B$6,2,FALSE)</f>
        <v>30</v>
      </c>
      <c r="P6218" t="s">
        <v>30</v>
      </c>
    </row>
    <row r="6219" spans="1:16" x14ac:dyDescent="0.2">
      <c r="A6219" t="s">
        <v>1273</v>
      </c>
      <c r="B6219" t="str">
        <f>IFERROR(LOOKUP(1,0/SEARCH(Sheet2!$E$3:$E$18,A6219),Sheet2!$F$3:$F$18),"其他")</f>
        <v>其他</v>
      </c>
      <c r="C6219" t="s">
        <v>67</v>
      </c>
      <c r="D6219" t="s">
        <v>35</v>
      </c>
      <c r="E6219" t="s">
        <v>16</v>
      </c>
      <c r="F6219" t="s">
        <v>30</v>
      </c>
      <c r="G6219" t="s">
        <v>1274</v>
      </c>
      <c r="H6219" t="s">
        <v>26</v>
      </c>
      <c r="I6219" t="s">
        <v>12</v>
      </c>
      <c r="J6219">
        <v>1.5</v>
      </c>
      <c r="K6219" t="s">
        <v>11099</v>
      </c>
      <c r="L6219" t="str">
        <f>LEFT(K6219,LEN(K6219)-3)</f>
        <v>3</v>
      </c>
      <c r="M6219" t="str">
        <f>RIGHT(K6219,3)</f>
        <v>万/月</v>
      </c>
      <c r="N6219">
        <f>J6219*VLOOKUP(M6219,薪资单位!$A$1:$B$6,2,FALSE)</f>
        <v>15</v>
      </c>
      <c r="O6219">
        <f>L6219*VLOOKUP(M6219,薪资单位!$A$1:$B$6,2,FALSE)</f>
        <v>30</v>
      </c>
      <c r="P6219" t="s">
        <v>30</v>
      </c>
    </row>
    <row r="6220" spans="1:16" x14ac:dyDescent="0.2">
      <c r="A6220" t="s">
        <v>1526</v>
      </c>
      <c r="B6220" t="str">
        <f>IFERROR(LOOKUP(1,0/SEARCH(Sheet2!$E$3:$E$18,A6220),Sheet2!$F$3:$F$18),"其他")</f>
        <v>其他</v>
      </c>
      <c r="C6220" t="s">
        <v>67</v>
      </c>
      <c r="D6220" t="s">
        <v>7</v>
      </c>
      <c r="E6220" t="s">
        <v>143</v>
      </c>
      <c r="F6220" t="s">
        <v>24</v>
      </c>
      <c r="G6220" t="s">
        <v>1527</v>
      </c>
      <c r="H6220" t="s">
        <v>11</v>
      </c>
      <c r="I6220" t="s">
        <v>12</v>
      </c>
      <c r="J6220">
        <v>1.5</v>
      </c>
      <c r="K6220" t="s">
        <v>11099</v>
      </c>
      <c r="L6220" t="str">
        <f>LEFT(K6220,LEN(K6220)-3)</f>
        <v>3</v>
      </c>
      <c r="M6220" t="str">
        <f>RIGHT(K6220,3)</f>
        <v>万/月</v>
      </c>
      <c r="N6220">
        <f>J6220*VLOOKUP(M6220,薪资单位!$A$1:$B$6,2,FALSE)</f>
        <v>15</v>
      </c>
      <c r="O6220">
        <f>L6220*VLOOKUP(M6220,薪资单位!$A$1:$B$6,2,FALSE)</f>
        <v>30</v>
      </c>
      <c r="P6220" t="s">
        <v>30</v>
      </c>
    </row>
    <row r="6221" spans="1:16" x14ac:dyDescent="0.2">
      <c r="A6221" t="s">
        <v>1568</v>
      </c>
      <c r="B6221" t="str">
        <f>IFERROR(LOOKUP(1,0/SEARCH(Sheet2!$E$3:$E$18,A6221),Sheet2!$F$3:$F$18),"其他")</f>
        <v>其他</v>
      </c>
      <c r="C6221" t="s">
        <v>67</v>
      </c>
      <c r="D6221" t="s">
        <v>7</v>
      </c>
      <c r="E6221" t="s">
        <v>139</v>
      </c>
      <c r="F6221" t="s">
        <v>1569</v>
      </c>
      <c r="G6221" t="s">
        <v>881</v>
      </c>
      <c r="H6221" t="s">
        <v>38</v>
      </c>
      <c r="I6221" t="s">
        <v>12</v>
      </c>
      <c r="J6221">
        <v>1.5</v>
      </c>
      <c r="K6221" t="s">
        <v>11099</v>
      </c>
      <c r="L6221" t="str">
        <f>LEFT(K6221,LEN(K6221)-3)</f>
        <v>3</v>
      </c>
      <c r="M6221" t="str">
        <f>RIGHT(K6221,3)</f>
        <v>万/月</v>
      </c>
      <c r="N6221">
        <f>J6221*VLOOKUP(M6221,薪资单位!$A$1:$B$6,2,FALSE)</f>
        <v>15</v>
      </c>
      <c r="O6221">
        <f>L6221*VLOOKUP(M6221,薪资单位!$A$1:$B$6,2,FALSE)</f>
        <v>30</v>
      </c>
      <c r="P6221" t="s">
        <v>3451</v>
      </c>
    </row>
    <row r="6222" spans="1:16" x14ac:dyDescent="0.2">
      <c r="A6222" t="s">
        <v>1570</v>
      </c>
      <c r="B6222" t="str">
        <f>IFERROR(LOOKUP(1,0/SEARCH(Sheet2!$E$3:$E$18,A6222),Sheet2!$F$3:$F$18),"其他")</f>
        <v>其他</v>
      </c>
      <c r="C6222" t="s">
        <v>67</v>
      </c>
      <c r="D6222" t="s">
        <v>35</v>
      </c>
      <c r="E6222" t="s">
        <v>16</v>
      </c>
      <c r="F6222" t="s">
        <v>30</v>
      </c>
      <c r="G6222" t="s">
        <v>722</v>
      </c>
      <c r="H6222" t="s">
        <v>112</v>
      </c>
      <c r="I6222" t="s">
        <v>12</v>
      </c>
      <c r="J6222">
        <v>1.5</v>
      </c>
      <c r="K6222" t="s">
        <v>11099</v>
      </c>
      <c r="L6222" t="str">
        <f>LEFT(K6222,LEN(K6222)-3)</f>
        <v>3</v>
      </c>
      <c r="M6222" t="str">
        <f>RIGHT(K6222,3)</f>
        <v>万/月</v>
      </c>
      <c r="N6222">
        <f>J6222*VLOOKUP(M6222,薪资单位!$A$1:$B$6,2,FALSE)</f>
        <v>15</v>
      </c>
      <c r="O6222">
        <f>L6222*VLOOKUP(M6222,薪资单位!$A$1:$B$6,2,FALSE)</f>
        <v>30</v>
      </c>
      <c r="P6222" t="s">
        <v>30</v>
      </c>
    </row>
    <row r="6223" spans="1:16" x14ac:dyDescent="0.2">
      <c r="A6223" t="s">
        <v>1776</v>
      </c>
      <c r="B6223" t="str">
        <f>IFERROR(LOOKUP(1,0/SEARCH(Sheet2!$E$3:$E$18,A6223),Sheet2!$F$3:$F$18),"其他")</f>
        <v>其他</v>
      </c>
      <c r="C6223" t="s">
        <v>67</v>
      </c>
      <c r="D6223" t="s">
        <v>15</v>
      </c>
      <c r="E6223" t="s">
        <v>16</v>
      </c>
      <c r="F6223" t="s">
        <v>30</v>
      </c>
      <c r="G6223" t="s">
        <v>185</v>
      </c>
      <c r="H6223" t="s">
        <v>42</v>
      </c>
      <c r="I6223" t="s">
        <v>12</v>
      </c>
      <c r="J6223">
        <v>1.5</v>
      </c>
      <c r="K6223" t="s">
        <v>11099</v>
      </c>
      <c r="L6223" t="str">
        <f>LEFT(K6223,LEN(K6223)-3)</f>
        <v>3</v>
      </c>
      <c r="M6223" t="str">
        <f>RIGHT(K6223,3)</f>
        <v>万/月</v>
      </c>
      <c r="N6223">
        <f>J6223*VLOOKUP(M6223,薪资单位!$A$1:$B$6,2,FALSE)</f>
        <v>15</v>
      </c>
      <c r="O6223">
        <f>L6223*VLOOKUP(M6223,薪资单位!$A$1:$B$6,2,FALSE)</f>
        <v>30</v>
      </c>
      <c r="P6223" t="s">
        <v>30</v>
      </c>
    </row>
    <row r="6224" spans="1:16" x14ac:dyDescent="0.2">
      <c r="A6224" t="s">
        <v>1777</v>
      </c>
      <c r="B6224" t="str">
        <f>IFERROR(LOOKUP(1,0/SEARCH(Sheet2!$E$3:$E$18,A6224),Sheet2!$F$3:$F$18),"其他")</f>
        <v>其他</v>
      </c>
      <c r="C6224" t="s">
        <v>67</v>
      </c>
      <c r="D6224" t="s">
        <v>15</v>
      </c>
      <c r="E6224" t="s">
        <v>29</v>
      </c>
      <c r="F6224" t="s">
        <v>120</v>
      </c>
      <c r="G6224" t="s">
        <v>1778</v>
      </c>
      <c r="H6224" t="s">
        <v>38</v>
      </c>
      <c r="I6224" t="s">
        <v>32</v>
      </c>
      <c r="J6224">
        <v>1.5</v>
      </c>
      <c r="K6224" t="s">
        <v>11099</v>
      </c>
      <c r="L6224" t="str">
        <f>LEFT(K6224,LEN(K6224)-3)</f>
        <v>3</v>
      </c>
      <c r="M6224" t="str">
        <f>RIGHT(K6224,3)</f>
        <v>万/月</v>
      </c>
      <c r="N6224">
        <f>J6224*VLOOKUP(M6224,薪资单位!$A$1:$B$6,2,FALSE)</f>
        <v>15</v>
      </c>
      <c r="O6224">
        <f>L6224*VLOOKUP(M6224,薪资单位!$A$1:$B$6,2,FALSE)</f>
        <v>30</v>
      </c>
      <c r="P6224" t="s">
        <v>30</v>
      </c>
    </row>
    <row r="6225" spans="1:16" x14ac:dyDescent="0.2">
      <c r="A6225" t="s">
        <v>1808</v>
      </c>
      <c r="B6225" t="str">
        <f>IFERROR(LOOKUP(1,0/SEARCH(Sheet2!$E$3:$E$18,A6225),Sheet2!$F$3:$F$18),"其他")</f>
        <v>其他</v>
      </c>
      <c r="C6225" t="s">
        <v>67</v>
      </c>
      <c r="D6225" t="s">
        <v>65</v>
      </c>
      <c r="E6225" t="s">
        <v>16</v>
      </c>
      <c r="F6225" t="s">
        <v>1809</v>
      </c>
      <c r="G6225" t="s">
        <v>406</v>
      </c>
      <c r="H6225" t="s">
        <v>26</v>
      </c>
      <c r="I6225" t="s">
        <v>20</v>
      </c>
      <c r="J6225">
        <v>1.5</v>
      </c>
      <c r="K6225" t="s">
        <v>11099</v>
      </c>
      <c r="L6225" t="str">
        <f>LEFT(K6225,LEN(K6225)-3)</f>
        <v>3</v>
      </c>
      <c r="M6225" t="str">
        <f>RIGHT(K6225,3)</f>
        <v>万/月</v>
      </c>
      <c r="N6225">
        <f>J6225*VLOOKUP(M6225,薪资单位!$A$1:$B$6,2,FALSE)</f>
        <v>15</v>
      </c>
      <c r="O6225">
        <f>L6225*VLOOKUP(M6225,薪资单位!$A$1:$B$6,2,FALSE)</f>
        <v>30</v>
      </c>
      <c r="P6225" t="s">
        <v>5989</v>
      </c>
    </row>
    <row r="6226" spans="1:16" x14ac:dyDescent="0.2">
      <c r="A6226" t="s">
        <v>467</v>
      </c>
      <c r="B6226" t="str">
        <f>IFERROR(LOOKUP(1,0/SEARCH(Sheet2!$E$3:$E$18,A6226),Sheet2!$F$3:$F$18),"其他")</f>
        <v>其他</v>
      </c>
      <c r="C6226" t="s">
        <v>67</v>
      </c>
      <c r="D6226" t="s">
        <v>35</v>
      </c>
      <c r="E6226" t="s">
        <v>16</v>
      </c>
      <c r="F6226" t="s">
        <v>30</v>
      </c>
      <c r="G6226" t="s">
        <v>1815</v>
      </c>
      <c r="H6226" t="s">
        <v>11</v>
      </c>
      <c r="I6226" t="s">
        <v>81</v>
      </c>
      <c r="J6226">
        <v>1.5</v>
      </c>
      <c r="K6226" t="s">
        <v>11099</v>
      </c>
      <c r="L6226" t="str">
        <f>LEFT(K6226,LEN(K6226)-3)</f>
        <v>3</v>
      </c>
      <c r="M6226" t="str">
        <f>RIGHT(K6226,3)</f>
        <v>万/月</v>
      </c>
      <c r="N6226">
        <f>J6226*VLOOKUP(M6226,薪资单位!$A$1:$B$6,2,FALSE)</f>
        <v>15</v>
      </c>
      <c r="O6226">
        <f>L6226*VLOOKUP(M6226,薪资单位!$A$1:$B$6,2,FALSE)</f>
        <v>30</v>
      </c>
      <c r="P6226" t="s">
        <v>30</v>
      </c>
    </row>
    <row r="6227" spans="1:16" x14ac:dyDescent="0.2">
      <c r="A6227" t="s">
        <v>1901</v>
      </c>
      <c r="B6227" t="str">
        <f>IFERROR(LOOKUP(1,0/SEARCH(Sheet2!$E$3:$E$18,A6227),Sheet2!$F$3:$F$18),"其他")</f>
        <v>其他</v>
      </c>
      <c r="C6227" t="s">
        <v>67</v>
      </c>
      <c r="D6227" t="s">
        <v>7</v>
      </c>
      <c r="E6227" t="s">
        <v>143</v>
      </c>
      <c r="F6227" t="s">
        <v>24</v>
      </c>
      <c r="G6227" t="s">
        <v>1902</v>
      </c>
      <c r="H6227" t="s">
        <v>93</v>
      </c>
      <c r="I6227" t="s">
        <v>81</v>
      </c>
      <c r="J6227">
        <v>1.5</v>
      </c>
      <c r="K6227" t="s">
        <v>11099</v>
      </c>
      <c r="L6227" t="str">
        <f>LEFT(K6227,LEN(K6227)-3)</f>
        <v>3</v>
      </c>
      <c r="M6227" t="str">
        <f>RIGHT(K6227,3)</f>
        <v>万/月</v>
      </c>
      <c r="N6227">
        <f>J6227*VLOOKUP(M6227,薪资单位!$A$1:$B$6,2,FALSE)</f>
        <v>15</v>
      </c>
      <c r="O6227">
        <f>L6227*VLOOKUP(M6227,薪资单位!$A$1:$B$6,2,FALSE)</f>
        <v>30</v>
      </c>
      <c r="P6227" t="s">
        <v>30</v>
      </c>
    </row>
    <row r="6228" spans="1:16" x14ac:dyDescent="0.2">
      <c r="A6228" t="s">
        <v>2057</v>
      </c>
      <c r="B6228" t="str">
        <f>IFERROR(LOOKUP(1,0/SEARCH(Sheet2!$E$3:$E$18,A6228),Sheet2!$F$3:$F$18),"其他")</f>
        <v>其他</v>
      </c>
      <c r="C6228" t="s">
        <v>67</v>
      </c>
      <c r="D6228" t="s">
        <v>35</v>
      </c>
      <c r="E6228" t="s">
        <v>143</v>
      </c>
      <c r="F6228" t="s">
        <v>86</v>
      </c>
      <c r="G6228" t="s">
        <v>2058</v>
      </c>
      <c r="H6228" t="s">
        <v>11</v>
      </c>
      <c r="I6228" t="s">
        <v>12</v>
      </c>
      <c r="J6228">
        <v>1.5</v>
      </c>
      <c r="K6228" t="s">
        <v>11099</v>
      </c>
      <c r="L6228" t="str">
        <f>LEFT(K6228,LEN(K6228)-3)</f>
        <v>3</v>
      </c>
      <c r="M6228" t="str">
        <f>RIGHT(K6228,3)</f>
        <v>万/月</v>
      </c>
      <c r="N6228">
        <f>J6228*VLOOKUP(M6228,薪资单位!$A$1:$B$6,2,FALSE)</f>
        <v>15</v>
      </c>
      <c r="O6228">
        <f>L6228*VLOOKUP(M6228,薪资单位!$A$1:$B$6,2,FALSE)</f>
        <v>30</v>
      </c>
      <c r="P6228" t="s">
        <v>30</v>
      </c>
    </row>
    <row r="6229" spans="1:16" x14ac:dyDescent="0.2">
      <c r="A6229" t="s">
        <v>1402</v>
      </c>
      <c r="B6229" t="str">
        <f>IFERROR(LOOKUP(1,0/SEARCH(Sheet2!$E$3:$E$18,A6229),Sheet2!$F$3:$F$18),"其他")</f>
        <v>其他</v>
      </c>
      <c r="C6229" t="s">
        <v>67</v>
      </c>
      <c r="D6229" t="s">
        <v>65</v>
      </c>
      <c r="E6229" t="s">
        <v>16</v>
      </c>
      <c r="F6229" t="s">
        <v>36</v>
      </c>
      <c r="G6229" t="s">
        <v>2188</v>
      </c>
      <c r="H6229" t="s">
        <v>38</v>
      </c>
      <c r="I6229" t="s">
        <v>12</v>
      </c>
      <c r="J6229">
        <v>1.5</v>
      </c>
      <c r="K6229" t="s">
        <v>11099</v>
      </c>
      <c r="L6229" t="str">
        <f>LEFT(K6229,LEN(K6229)-3)</f>
        <v>3</v>
      </c>
      <c r="M6229" t="str">
        <f>RIGHT(K6229,3)</f>
        <v>万/月</v>
      </c>
      <c r="N6229">
        <f>J6229*VLOOKUP(M6229,薪资单位!$A$1:$B$6,2,FALSE)</f>
        <v>15</v>
      </c>
      <c r="O6229">
        <f>L6229*VLOOKUP(M6229,薪资单位!$A$1:$B$6,2,FALSE)</f>
        <v>30</v>
      </c>
      <c r="P6229" t="s">
        <v>30</v>
      </c>
    </row>
    <row r="6230" spans="1:16" x14ac:dyDescent="0.2">
      <c r="A6230" t="s">
        <v>1600</v>
      </c>
      <c r="B6230" t="str">
        <f>IFERROR(LOOKUP(1,0/SEARCH(Sheet2!$E$3:$E$18,A6230),Sheet2!$F$3:$F$18),"其他")</f>
        <v>其他</v>
      </c>
      <c r="C6230" t="s">
        <v>67</v>
      </c>
      <c r="D6230" t="s">
        <v>23</v>
      </c>
      <c r="E6230" t="s">
        <v>29</v>
      </c>
      <c r="F6230" t="s">
        <v>30</v>
      </c>
      <c r="G6230" t="s">
        <v>2414</v>
      </c>
      <c r="H6230" t="s">
        <v>11</v>
      </c>
      <c r="I6230" t="s">
        <v>12</v>
      </c>
      <c r="J6230">
        <v>1.5</v>
      </c>
      <c r="K6230" t="s">
        <v>11099</v>
      </c>
      <c r="L6230" t="str">
        <f>LEFT(K6230,LEN(K6230)-3)</f>
        <v>3</v>
      </c>
      <c r="M6230" t="str">
        <f>RIGHT(K6230,3)</f>
        <v>万/月</v>
      </c>
      <c r="N6230">
        <f>J6230*VLOOKUP(M6230,薪资单位!$A$1:$B$6,2,FALSE)</f>
        <v>15</v>
      </c>
      <c r="O6230">
        <f>L6230*VLOOKUP(M6230,薪资单位!$A$1:$B$6,2,FALSE)</f>
        <v>30</v>
      </c>
      <c r="P6230" t="s">
        <v>30</v>
      </c>
    </row>
    <row r="6231" spans="1:16" x14ac:dyDescent="0.2">
      <c r="A6231" t="s">
        <v>2433</v>
      </c>
      <c r="B6231" t="str">
        <f>IFERROR(LOOKUP(1,0/SEARCH(Sheet2!$E$3:$E$18,A6231),Sheet2!$F$3:$F$18),"其他")</f>
        <v>其他</v>
      </c>
      <c r="C6231" t="s">
        <v>67</v>
      </c>
      <c r="D6231" t="s">
        <v>35</v>
      </c>
      <c r="E6231" t="s">
        <v>16</v>
      </c>
      <c r="F6231" t="s">
        <v>24</v>
      </c>
      <c r="G6231" t="s">
        <v>2434</v>
      </c>
      <c r="H6231" t="s">
        <v>11</v>
      </c>
      <c r="I6231" t="s">
        <v>12</v>
      </c>
      <c r="J6231">
        <v>1.5</v>
      </c>
      <c r="K6231" t="s">
        <v>11099</v>
      </c>
      <c r="L6231" t="str">
        <f>LEFT(K6231,LEN(K6231)-3)</f>
        <v>3</v>
      </c>
      <c r="M6231" t="str">
        <f>RIGHT(K6231,3)</f>
        <v>万/月</v>
      </c>
      <c r="N6231">
        <f>J6231*VLOOKUP(M6231,薪资单位!$A$1:$B$6,2,FALSE)</f>
        <v>15</v>
      </c>
      <c r="O6231">
        <f>L6231*VLOOKUP(M6231,薪资单位!$A$1:$B$6,2,FALSE)</f>
        <v>30</v>
      </c>
      <c r="P6231" t="s">
        <v>30</v>
      </c>
    </row>
    <row r="6232" spans="1:16" x14ac:dyDescent="0.2">
      <c r="A6232" t="s">
        <v>2515</v>
      </c>
      <c r="B6232" t="str">
        <f>IFERROR(LOOKUP(1,0/SEARCH(Sheet2!$E$3:$E$18,A6232),Sheet2!$F$3:$F$18),"其他")</f>
        <v>其他</v>
      </c>
      <c r="C6232" t="s">
        <v>67</v>
      </c>
      <c r="D6232" t="s">
        <v>35</v>
      </c>
      <c r="E6232" t="s">
        <v>16</v>
      </c>
      <c r="F6232" t="s">
        <v>30</v>
      </c>
      <c r="G6232" t="s">
        <v>2516</v>
      </c>
      <c r="H6232" t="s">
        <v>11</v>
      </c>
      <c r="I6232" t="s">
        <v>12</v>
      </c>
      <c r="J6232">
        <v>1.5</v>
      </c>
      <c r="K6232" t="s">
        <v>11099</v>
      </c>
      <c r="L6232" t="str">
        <f>LEFT(K6232,LEN(K6232)-3)</f>
        <v>3</v>
      </c>
      <c r="M6232" t="str">
        <f>RIGHT(K6232,3)</f>
        <v>万/月</v>
      </c>
      <c r="N6232">
        <f>J6232*VLOOKUP(M6232,薪资单位!$A$1:$B$6,2,FALSE)</f>
        <v>15</v>
      </c>
      <c r="O6232">
        <f>L6232*VLOOKUP(M6232,薪资单位!$A$1:$B$6,2,FALSE)</f>
        <v>30</v>
      </c>
      <c r="P6232" t="s">
        <v>30</v>
      </c>
    </row>
    <row r="6233" spans="1:16" x14ac:dyDescent="0.2">
      <c r="A6233" t="s">
        <v>3179</v>
      </c>
      <c r="B6233" t="str">
        <f>IFERROR(LOOKUP(1,0/SEARCH(Sheet2!$E$3:$E$18,A6233),Sheet2!$F$3:$F$18),"其他")</f>
        <v>其他</v>
      </c>
      <c r="C6233" t="s">
        <v>67</v>
      </c>
      <c r="D6233" t="s">
        <v>65</v>
      </c>
      <c r="E6233" t="s">
        <v>16</v>
      </c>
      <c r="F6233" t="s">
        <v>888</v>
      </c>
      <c r="G6233" t="s">
        <v>3180</v>
      </c>
      <c r="H6233" t="s">
        <v>11</v>
      </c>
      <c r="I6233" t="s">
        <v>12</v>
      </c>
      <c r="J6233">
        <v>1.5</v>
      </c>
      <c r="K6233" t="s">
        <v>11099</v>
      </c>
      <c r="L6233" t="str">
        <f>LEFT(K6233,LEN(K6233)-3)</f>
        <v>3</v>
      </c>
      <c r="M6233" t="str">
        <f>RIGHT(K6233,3)</f>
        <v>万/月</v>
      </c>
      <c r="N6233">
        <f>J6233*VLOOKUP(M6233,薪资单位!$A$1:$B$6,2,FALSE)</f>
        <v>15</v>
      </c>
      <c r="O6233">
        <f>L6233*VLOOKUP(M6233,薪资单位!$A$1:$B$6,2,FALSE)</f>
        <v>30</v>
      </c>
      <c r="P6233" t="s">
        <v>839</v>
      </c>
    </row>
    <row r="6234" spans="1:16" x14ac:dyDescent="0.2">
      <c r="A6234" t="s">
        <v>755</v>
      </c>
      <c r="B6234" t="str">
        <f>IFERROR(LOOKUP(1,0/SEARCH(Sheet2!$E$3:$E$18,A6234),Sheet2!$F$3:$F$18),"其他")</f>
        <v>其他</v>
      </c>
      <c r="C6234" t="s">
        <v>67</v>
      </c>
      <c r="D6234" t="s">
        <v>7</v>
      </c>
      <c r="E6234" t="s">
        <v>143</v>
      </c>
      <c r="F6234" t="s">
        <v>2645</v>
      </c>
      <c r="G6234" t="s">
        <v>3252</v>
      </c>
      <c r="H6234" t="s">
        <v>38</v>
      </c>
      <c r="I6234" t="s">
        <v>129</v>
      </c>
      <c r="J6234">
        <v>1.5</v>
      </c>
      <c r="K6234" t="s">
        <v>11099</v>
      </c>
      <c r="L6234" t="str">
        <f>LEFT(K6234,LEN(K6234)-3)</f>
        <v>3</v>
      </c>
      <c r="M6234" t="str">
        <f>RIGHT(K6234,3)</f>
        <v>万/月</v>
      </c>
      <c r="N6234">
        <f>J6234*VLOOKUP(M6234,薪资单位!$A$1:$B$6,2,FALSE)</f>
        <v>15</v>
      </c>
      <c r="O6234">
        <f>L6234*VLOOKUP(M6234,薪资单位!$A$1:$B$6,2,FALSE)</f>
        <v>30</v>
      </c>
      <c r="P6234" t="s">
        <v>839</v>
      </c>
    </row>
    <row r="6235" spans="1:16" x14ac:dyDescent="0.2">
      <c r="A6235" t="s">
        <v>3465</v>
      </c>
      <c r="B6235" t="str">
        <f>IFERROR(LOOKUP(1,0/SEARCH(Sheet2!$E$3:$E$18,A6235),Sheet2!$F$3:$F$18),"其他")</f>
        <v>其他</v>
      </c>
      <c r="C6235" t="s">
        <v>67</v>
      </c>
      <c r="D6235" t="s">
        <v>15</v>
      </c>
      <c r="E6235" t="s">
        <v>16</v>
      </c>
      <c r="F6235" t="s">
        <v>1636</v>
      </c>
      <c r="G6235" t="s">
        <v>3466</v>
      </c>
      <c r="H6235" t="s">
        <v>38</v>
      </c>
      <c r="I6235" t="s">
        <v>20</v>
      </c>
      <c r="J6235">
        <v>1.5</v>
      </c>
      <c r="K6235" t="s">
        <v>11099</v>
      </c>
      <c r="L6235" t="str">
        <f>LEFT(K6235,LEN(K6235)-3)</f>
        <v>3</v>
      </c>
      <c r="M6235" t="str">
        <f>RIGHT(K6235,3)</f>
        <v>万/月</v>
      </c>
      <c r="N6235">
        <f>J6235*VLOOKUP(M6235,薪资单位!$A$1:$B$6,2,FALSE)</f>
        <v>15</v>
      </c>
      <c r="O6235">
        <f>L6235*VLOOKUP(M6235,薪资单位!$A$1:$B$6,2,FALSE)</f>
        <v>30</v>
      </c>
      <c r="P6235" t="s">
        <v>839</v>
      </c>
    </row>
    <row r="6236" spans="1:16" x14ac:dyDescent="0.2">
      <c r="A6236" t="s">
        <v>3488</v>
      </c>
      <c r="B6236" t="str">
        <f>IFERROR(LOOKUP(1,0/SEARCH(Sheet2!$E$3:$E$18,A6236),Sheet2!$F$3:$F$18),"其他")</f>
        <v>其他</v>
      </c>
      <c r="C6236" t="s">
        <v>67</v>
      </c>
      <c r="D6236" t="s">
        <v>65</v>
      </c>
      <c r="E6236" t="s">
        <v>8</v>
      </c>
      <c r="F6236" t="s">
        <v>1636</v>
      </c>
      <c r="G6236" t="s">
        <v>3489</v>
      </c>
      <c r="H6236" t="s">
        <v>93</v>
      </c>
      <c r="I6236" t="s">
        <v>12</v>
      </c>
      <c r="J6236">
        <v>1.5</v>
      </c>
      <c r="K6236" t="s">
        <v>11099</v>
      </c>
      <c r="L6236" t="str">
        <f>LEFT(K6236,LEN(K6236)-3)</f>
        <v>3</v>
      </c>
      <c r="M6236" t="str">
        <f>RIGHT(K6236,3)</f>
        <v>万/月</v>
      </c>
      <c r="N6236">
        <f>J6236*VLOOKUP(M6236,薪资单位!$A$1:$B$6,2,FALSE)</f>
        <v>15</v>
      </c>
      <c r="O6236">
        <f>L6236*VLOOKUP(M6236,薪资单位!$A$1:$B$6,2,FALSE)</f>
        <v>30</v>
      </c>
      <c r="P6236" t="s">
        <v>839</v>
      </c>
    </row>
    <row r="6237" spans="1:16" x14ac:dyDescent="0.2">
      <c r="A6237" t="s">
        <v>1309</v>
      </c>
      <c r="B6237" t="str">
        <f>IFERROR(LOOKUP(1,0/SEARCH(Sheet2!$E$3:$E$18,A6237),Sheet2!$F$3:$F$18),"其他")</f>
        <v>其他</v>
      </c>
      <c r="C6237" t="s">
        <v>67</v>
      </c>
      <c r="D6237" t="s">
        <v>35</v>
      </c>
      <c r="E6237" t="s">
        <v>29</v>
      </c>
      <c r="F6237" t="s">
        <v>839</v>
      </c>
      <c r="G6237" t="s">
        <v>2853</v>
      </c>
      <c r="H6237" t="s">
        <v>38</v>
      </c>
      <c r="I6237" t="s">
        <v>12</v>
      </c>
      <c r="J6237">
        <v>1.5</v>
      </c>
      <c r="K6237" t="s">
        <v>11099</v>
      </c>
      <c r="L6237" t="str">
        <f>LEFT(K6237,LEN(K6237)-3)</f>
        <v>3</v>
      </c>
      <c r="M6237" t="str">
        <f>RIGHT(K6237,3)</f>
        <v>万/月</v>
      </c>
      <c r="N6237">
        <f>J6237*VLOOKUP(M6237,薪资单位!$A$1:$B$6,2,FALSE)</f>
        <v>15</v>
      </c>
      <c r="O6237">
        <f>L6237*VLOOKUP(M6237,薪资单位!$A$1:$B$6,2,FALSE)</f>
        <v>30</v>
      </c>
      <c r="P6237" t="s">
        <v>839</v>
      </c>
    </row>
    <row r="6238" spans="1:16" x14ac:dyDescent="0.2">
      <c r="A6238" t="s">
        <v>3882</v>
      </c>
      <c r="B6238" t="str">
        <f>IFERROR(LOOKUP(1,0/SEARCH(Sheet2!$E$3:$E$18,A6238),Sheet2!$F$3:$F$18),"其他")</f>
        <v>其他</v>
      </c>
      <c r="C6238" t="s">
        <v>67</v>
      </c>
      <c r="D6238" t="s">
        <v>65</v>
      </c>
      <c r="E6238" t="s">
        <v>16</v>
      </c>
      <c r="F6238" t="s">
        <v>839</v>
      </c>
      <c r="G6238" t="s">
        <v>3883</v>
      </c>
      <c r="H6238" t="s">
        <v>38</v>
      </c>
      <c r="I6238" t="s">
        <v>12</v>
      </c>
      <c r="J6238">
        <v>1.5</v>
      </c>
      <c r="K6238" t="s">
        <v>11099</v>
      </c>
      <c r="L6238" t="str">
        <f>LEFT(K6238,LEN(K6238)-3)</f>
        <v>3</v>
      </c>
      <c r="M6238" t="str">
        <f>RIGHT(K6238,3)</f>
        <v>万/月</v>
      </c>
      <c r="N6238">
        <f>J6238*VLOOKUP(M6238,薪资单位!$A$1:$B$6,2,FALSE)</f>
        <v>15</v>
      </c>
      <c r="O6238">
        <f>L6238*VLOOKUP(M6238,薪资单位!$A$1:$B$6,2,FALSE)</f>
        <v>30</v>
      </c>
      <c r="P6238" t="s">
        <v>839</v>
      </c>
    </row>
    <row r="6239" spans="1:16" x14ac:dyDescent="0.2">
      <c r="A6239" t="s">
        <v>3938</v>
      </c>
      <c r="B6239" t="str">
        <f>IFERROR(LOOKUP(1,0/SEARCH(Sheet2!$E$3:$E$18,A6239),Sheet2!$F$3:$F$18),"其他")</f>
        <v>数据分析工程师</v>
      </c>
      <c r="C6239" t="s">
        <v>67</v>
      </c>
      <c r="D6239" t="s">
        <v>7</v>
      </c>
      <c r="E6239" t="s">
        <v>143</v>
      </c>
      <c r="F6239" t="s">
        <v>839</v>
      </c>
      <c r="G6239" t="s">
        <v>3939</v>
      </c>
      <c r="H6239" t="s">
        <v>42</v>
      </c>
      <c r="I6239" t="s">
        <v>12</v>
      </c>
      <c r="J6239">
        <v>1.5</v>
      </c>
      <c r="K6239" t="s">
        <v>11099</v>
      </c>
      <c r="L6239" t="str">
        <f>LEFT(K6239,LEN(K6239)-3)</f>
        <v>3</v>
      </c>
      <c r="M6239" t="str">
        <f>RIGHT(K6239,3)</f>
        <v>万/月</v>
      </c>
      <c r="N6239">
        <f>J6239*VLOOKUP(M6239,薪资单位!$A$1:$B$6,2,FALSE)</f>
        <v>15</v>
      </c>
      <c r="O6239">
        <f>L6239*VLOOKUP(M6239,薪资单位!$A$1:$B$6,2,FALSE)</f>
        <v>30</v>
      </c>
      <c r="P6239" t="s">
        <v>839</v>
      </c>
    </row>
    <row r="6240" spans="1:16" x14ac:dyDescent="0.2">
      <c r="A6240" t="s">
        <v>3943</v>
      </c>
      <c r="B6240" t="str">
        <f>IFERROR(LOOKUP(1,0/SEARCH(Sheet2!$E$3:$E$18,A6240),Sheet2!$F$3:$F$18),"其他")</f>
        <v>其他</v>
      </c>
      <c r="C6240" t="s">
        <v>67</v>
      </c>
      <c r="D6240" t="s">
        <v>15</v>
      </c>
      <c r="E6240" t="s">
        <v>16</v>
      </c>
      <c r="F6240" t="s">
        <v>839</v>
      </c>
      <c r="G6240" t="s">
        <v>3255</v>
      </c>
      <c r="H6240" t="s">
        <v>42</v>
      </c>
      <c r="I6240" t="s">
        <v>12</v>
      </c>
      <c r="J6240">
        <v>1.5</v>
      </c>
      <c r="K6240" t="s">
        <v>11099</v>
      </c>
      <c r="L6240" t="str">
        <f>LEFT(K6240,LEN(K6240)-3)</f>
        <v>3</v>
      </c>
      <c r="M6240" t="str">
        <f>RIGHT(K6240,3)</f>
        <v>万/月</v>
      </c>
      <c r="N6240">
        <f>J6240*VLOOKUP(M6240,薪资单位!$A$1:$B$6,2,FALSE)</f>
        <v>15</v>
      </c>
      <c r="O6240">
        <f>L6240*VLOOKUP(M6240,薪资单位!$A$1:$B$6,2,FALSE)</f>
        <v>30</v>
      </c>
      <c r="P6240" t="s">
        <v>839</v>
      </c>
    </row>
    <row r="6241" spans="1:16" x14ac:dyDescent="0.2">
      <c r="A6241" t="s">
        <v>4110</v>
      </c>
      <c r="B6241" t="str">
        <f>IFERROR(LOOKUP(1,0/SEARCH(Sheet2!$E$3:$E$18,A6241),Sheet2!$F$3:$F$18),"其他")</f>
        <v>其他</v>
      </c>
      <c r="C6241" t="s">
        <v>67</v>
      </c>
      <c r="D6241" t="s">
        <v>35</v>
      </c>
      <c r="E6241" t="s">
        <v>16</v>
      </c>
      <c r="F6241" t="s">
        <v>1636</v>
      </c>
      <c r="G6241" t="s">
        <v>4111</v>
      </c>
      <c r="H6241" t="s">
        <v>11</v>
      </c>
      <c r="I6241" t="s">
        <v>81</v>
      </c>
      <c r="J6241">
        <v>1.5</v>
      </c>
      <c r="K6241" t="s">
        <v>11099</v>
      </c>
      <c r="L6241" t="str">
        <f>LEFT(K6241,LEN(K6241)-3)</f>
        <v>3</v>
      </c>
      <c r="M6241" t="str">
        <f>RIGHT(K6241,3)</f>
        <v>万/月</v>
      </c>
      <c r="N6241">
        <f>J6241*VLOOKUP(M6241,薪资单位!$A$1:$B$6,2,FALSE)</f>
        <v>15</v>
      </c>
      <c r="O6241">
        <f>L6241*VLOOKUP(M6241,薪资单位!$A$1:$B$6,2,FALSE)</f>
        <v>30</v>
      </c>
      <c r="P6241" t="s">
        <v>839</v>
      </c>
    </row>
    <row r="6242" spans="1:16" x14ac:dyDescent="0.2">
      <c r="A6242" t="s">
        <v>4116</v>
      </c>
      <c r="B6242" t="str">
        <f>IFERROR(LOOKUP(1,0/SEARCH(Sheet2!$E$3:$E$18,A6242),Sheet2!$F$3:$F$18),"其他")</f>
        <v>其他</v>
      </c>
      <c r="C6242" t="s">
        <v>67</v>
      </c>
      <c r="D6242" t="s">
        <v>15</v>
      </c>
      <c r="E6242" t="s">
        <v>16</v>
      </c>
      <c r="F6242" t="s">
        <v>1636</v>
      </c>
      <c r="G6242" t="s">
        <v>4117</v>
      </c>
      <c r="H6242" t="s">
        <v>11</v>
      </c>
      <c r="I6242" t="s">
        <v>12</v>
      </c>
      <c r="J6242">
        <v>1.5</v>
      </c>
      <c r="K6242" t="s">
        <v>11099</v>
      </c>
      <c r="L6242" t="str">
        <f>LEFT(K6242,LEN(K6242)-3)</f>
        <v>3</v>
      </c>
      <c r="M6242" t="str">
        <f>RIGHT(K6242,3)</f>
        <v>万/月</v>
      </c>
      <c r="N6242">
        <f>J6242*VLOOKUP(M6242,薪资单位!$A$1:$B$6,2,FALSE)</f>
        <v>15</v>
      </c>
      <c r="O6242">
        <f>L6242*VLOOKUP(M6242,薪资单位!$A$1:$B$6,2,FALSE)</f>
        <v>30</v>
      </c>
      <c r="P6242" t="s">
        <v>839</v>
      </c>
    </row>
    <row r="6243" spans="1:16" x14ac:dyDescent="0.2">
      <c r="A6243" t="s">
        <v>4122</v>
      </c>
      <c r="B6243" t="str">
        <f>IFERROR(LOOKUP(1,0/SEARCH(Sheet2!$E$3:$E$18,A6243),Sheet2!$F$3:$F$18),"其他")</f>
        <v>其他</v>
      </c>
      <c r="C6243" t="s">
        <v>67</v>
      </c>
      <c r="D6243" t="s">
        <v>65</v>
      </c>
      <c r="E6243" t="s">
        <v>16</v>
      </c>
      <c r="F6243" t="s">
        <v>2674</v>
      </c>
      <c r="G6243" t="s">
        <v>1992</v>
      </c>
      <c r="H6243" t="s">
        <v>38</v>
      </c>
      <c r="I6243" t="s">
        <v>81</v>
      </c>
      <c r="J6243">
        <v>1.5</v>
      </c>
      <c r="K6243" t="s">
        <v>11099</v>
      </c>
      <c r="L6243" t="str">
        <f>LEFT(K6243,LEN(K6243)-3)</f>
        <v>3</v>
      </c>
      <c r="M6243" t="str">
        <f>RIGHT(K6243,3)</f>
        <v>万/月</v>
      </c>
      <c r="N6243">
        <f>J6243*VLOOKUP(M6243,薪资单位!$A$1:$B$6,2,FALSE)</f>
        <v>15</v>
      </c>
      <c r="O6243">
        <f>L6243*VLOOKUP(M6243,薪资单位!$A$1:$B$6,2,FALSE)</f>
        <v>30</v>
      </c>
      <c r="P6243" t="s">
        <v>839</v>
      </c>
    </row>
    <row r="6244" spans="1:16" x14ac:dyDescent="0.2">
      <c r="A6244" t="s">
        <v>2155</v>
      </c>
      <c r="B6244" t="str">
        <f>IFERROR(LOOKUP(1,0/SEARCH(Sheet2!$E$3:$E$18,A6244),Sheet2!$F$3:$F$18),"其他")</f>
        <v>数据分析工程师</v>
      </c>
      <c r="C6244" t="s">
        <v>67</v>
      </c>
      <c r="D6244" t="s">
        <v>35</v>
      </c>
      <c r="E6244" t="s">
        <v>8</v>
      </c>
      <c r="F6244" t="s">
        <v>839</v>
      </c>
      <c r="G6244" t="s">
        <v>3898</v>
      </c>
      <c r="H6244" t="s">
        <v>38</v>
      </c>
      <c r="I6244" t="s">
        <v>81</v>
      </c>
      <c r="J6244">
        <v>1.5</v>
      </c>
      <c r="K6244" t="s">
        <v>11099</v>
      </c>
      <c r="L6244" t="str">
        <f>LEFT(K6244,LEN(K6244)-3)</f>
        <v>3</v>
      </c>
      <c r="M6244" t="str">
        <f>RIGHT(K6244,3)</f>
        <v>万/月</v>
      </c>
      <c r="N6244">
        <f>J6244*VLOOKUP(M6244,薪资单位!$A$1:$B$6,2,FALSE)</f>
        <v>15</v>
      </c>
      <c r="O6244">
        <f>L6244*VLOOKUP(M6244,薪资单位!$A$1:$B$6,2,FALSE)</f>
        <v>30</v>
      </c>
      <c r="P6244" t="s">
        <v>839</v>
      </c>
    </row>
    <row r="6245" spans="1:16" x14ac:dyDescent="0.2">
      <c r="A6245" t="s">
        <v>1337</v>
      </c>
      <c r="B6245" t="str">
        <f>IFERROR(LOOKUP(1,0/SEARCH(Sheet2!$E$3:$E$18,A6245),Sheet2!$F$3:$F$18),"其他")</f>
        <v>其他</v>
      </c>
      <c r="C6245" t="s">
        <v>67</v>
      </c>
      <c r="D6245" t="s">
        <v>35</v>
      </c>
      <c r="E6245" t="s">
        <v>16</v>
      </c>
      <c r="F6245" t="s">
        <v>839</v>
      </c>
      <c r="G6245" t="s">
        <v>4148</v>
      </c>
      <c r="H6245" t="s">
        <v>38</v>
      </c>
      <c r="I6245" t="s">
        <v>20</v>
      </c>
      <c r="J6245">
        <v>1.5</v>
      </c>
      <c r="K6245" t="s">
        <v>11099</v>
      </c>
      <c r="L6245" t="str">
        <f>LEFT(K6245,LEN(K6245)-3)</f>
        <v>3</v>
      </c>
      <c r="M6245" t="str">
        <f>RIGHT(K6245,3)</f>
        <v>万/月</v>
      </c>
      <c r="N6245">
        <f>J6245*VLOOKUP(M6245,薪资单位!$A$1:$B$6,2,FALSE)</f>
        <v>15</v>
      </c>
      <c r="O6245">
        <f>L6245*VLOOKUP(M6245,薪资单位!$A$1:$B$6,2,FALSE)</f>
        <v>30</v>
      </c>
      <c r="P6245" t="s">
        <v>839</v>
      </c>
    </row>
    <row r="6246" spans="1:16" x14ac:dyDescent="0.2">
      <c r="A6246" t="s">
        <v>2092</v>
      </c>
      <c r="B6246" t="str">
        <f>IFERROR(LOOKUP(1,0/SEARCH(Sheet2!$E$3:$E$18,A6246),Sheet2!$F$3:$F$18),"其他")</f>
        <v>其他</v>
      </c>
      <c r="C6246" t="s">
        <v>67</v>
      </c>
      <c r="D6246" t="s">
        <v>23</v>
      </c>
      <c r="E6246" t="s">
        <v>16</v>
      </c>
      <c r="F6246" t="s">
        <v>585</v>
      </c>
      <c r="G6246" t="s">
        <v>4604</v>
      </c>
      <c r="H6246" t="s">
        <v>38</v>
      </c>
      <c r="I6246" t="s">
        <v>12</v>
      </c>
      <c r="J6246">
        <v>1.5</v>
      </c>
      <c r="K6246" t="s">
        <v>11099</v>
      </c>
      <c r="L6246" t="str">
        <f>LEFT(K6246,LEN(K6246)-3)</f>
        <v>3</v>
      </c>
      <c r="M6246" t="str">
        <f>RIGHT(K6246,3)</f>
        <v>万/月</v>
      </c>
      <c r="N6246">
        <f>J6246*VLOOKUP(M6246,薪资单位!$A$1:$B$6,2,FALSE)</f>
        <v>15</v>
      </c>
      <c r="O6246">
        <f>L6246*VLOOKUP(M6246,薪资单位!$A$1:$B$6,2,FALSE)</f>
        <v>30</v>
      </c>
      <c r="P6246" t="s">
        <v>839</v>
      </c>
    </row>
    <row r="6247" spans="1:16" x14ac:dyDescent="0.2">
      <c r="A6247" t="s">
        <v>4644</v>
      </c>
      <c r="B6247" t="str">
        <f>IFERROR(LOOKUP(1,0/SEARCH(Sheet2!$E$3:$E$18,A6247),Sheet2!$F$3:$F$18),"其他")</f>
        <v>其他</v>
      </c>
      <c r="C6247" t="s">
        <v>67</v>
      </c>
      <c r="D6247" t="s">
        <v>35</v>
      </c>
      <c r="E6247" t="s">
        <v>16</v>
      </c>
      <c r="F6247" t="s">
        <v>1636</v>
      </c>
      <c r="G6247" t="s">
        <v>4645</v>
      </c>
      <c r="H6247" t="s">
        <v>38</v>
      </c>
      <c r="I6247" t="s">
        <v>12</v>
      </c>
      <c r="J6247">
        <v>1.5</v>
      </c>
      <c r="K6247" t="s">
        <v>11099</v>
      </c>
      <c r="L6247" t="str">
        <f>LEFT(K6247,LEN(K6247)-3)</f>
        <v>3</v>
      </c>
      <c r="M6247" t="str">
        <f>RIGHT(K6247,3)</f>
        <v>万/月</v>
      </c>
      <c r="N6247">
        <f>J6247*VLOOKUP(M6247,薪资单位!$A$1:$B$6,2,FALSE)</f>
        <v>15</v>
      </c>
      <c r="O6247">
        <f>L6247*VLOOKUP(M6247,薪资单位!$A$1:$B$6,2,FALSE)</f>
        <v>30</v>
      </c>
      <c r="P6247" t="s">
        <v>839</v>
      </c>
    </row>
    <row r="6248" spans="1:16" x14ac:dyDescent="0.2">
      <c r="A6248" t="s">
        <v>4877</v>
      </c>
      <c r="B6248" t="str">
        <f>IFERROR(LOOKUP(1,0/SEARCH(Sheet2!$E$3:$E$18,A6248),Sheet2!$F$3:$F$18),"其他")</f>
        <v>其他</v>
      </c>
      <c r="C6248" t="s">
        <v>67</v>
      </c>
      <c r="D6248" t="s">
        <v>35</v>
      </c>
      <c r="E6248" t="s">
        <v>16</v>
      </c>
      <c r="F6248" t="s">
        <v>2674</v>
      </c>
      <c r="G6248" t="s">
        <v>4878</v>
      </c>
      <c r="H6248" t="s">
        <v>26</v>
      </c>
      <c r="I6248" t="s">
        <v>12</v>
      </c>
      <c r="J6248">
        <v>1.5</v>
      </c>
      <c r="K6248" t="s">
        <v>11099</v>
      </c>
      <c r="L6248" t="str">
        <f>LEFT(K6248,LEN(K6248)-3)</f>
        <v>3</v>
      </c>
      <c r="M6248" t="str">
        <f>RIGHT(K6248,3)</f>
        <v>万/月</v>
      </c>
      <c r="N6248">
        <f>J6248*VLOOKUP(M6248,薪资单位!$A$1:$B$6,2,FALSE)</f>
        <v>15</v>
      </c>
      <c r="O6248">
        <f>L6248*VLOOKUP(M6248,薪资单位!$A$1:$B$6,2,FALSE)</f>
        <v>30</v>
      </c>
      <c r="P6248" t="s">
        <v>839</v>
      </c>
    </row>
    <row r="6249" spans="1:16" x14ac:dyDescent="0.2">
      <c r="A6249" t="s">
        <v>1991</v>
      </c>
      <c r="B6249" t="str">
        <f>IFERROR(LOOKUP(1,0/SEARCH(Sheet2!$E$3:$E$18,A6249),Sheet2!$F$3:$F$18),"其他")</f>
        <v>其他</v>
      </c>
      <c r="C6249" t="s">
        <v>67</v>
      </c>
      <c r="D6249" t="s">
        <v>23</v>
      </c>
      <c r="E6249" t="s">
        <v>16</v>
      </c>
      <c r="F6249" t="s">
        <v>2595</v>
      </c>
      <c r="G6249" t="s">
        <v>5807</v>
      </c>
      <c r="H6249" t="s">
        <v>11</v>
      </c>
      <c r="I6249" t="s">
        <v>129</v>
      </c>
      <c r="J6249">
        <v>1.5</v>
      </c>
      <c r="K6249" t="s">
        <v>11099</v>
      </c>
      <c r="L6249" t="str">
        <f>LEFT(K6249,LEN(K6249)-3)</f>
        <v>3</v>
      </c>
      <c r="M6249" t="str">
        <f>RIGHT(K6249,3)</f>
        <v>万/月</v>
      </c>
      <c r="N6249">
        <f>J6249*VLOOKUP(M6249,薪资单位!$A$1:$B$6,2,FALSE)</f>
        <v>15</v>
      </c>
      <c r="O6249">
        <f>L6249*VLOOKUP(M6249,薪资单位!$A$1:$B$6,2,FALSE)</f>
        <v>30</v>
      </c>
      <c r="P6249" t="s">
        <v>2595</v>
      </c>
    </row>
    <row r="6250" spans="1:16" x14ac:dyDescent="0.2">
      <c r="A6250" t="s">
        <v>6161</v>
      </c>
      <c r="B6250" t="str">
        <f>IFERROR(LOOKUP(1,0/SEARCH(Sheet2!$E$3:$E$18,A6250),Sheet2!$F$3:$F$18),"其他")</f>
        <v>其他</v>
      </c>
      <c r="C6250" t="s">
        <v>67</v>
      </c>
      <c r="D6250" t="s">
        <v>23</v>
      </c>
      <c r="E6250" t="s">
        <v>547</v>
      </c>
      <c r="F6250" t="s">
        <v>5226</v>
      </c>
      <c r="G6250" t="s">
        <v>6162</v>
      </c>
      <c r="H6250" t="s">
        <v>38</v>
      </c>
      <c r="I6250" t="s">
        <v>12</v>
      </c>
      <c r="J6250">
        <v>1.5</v>
      </c>
      <c r="K6250" t="s">
        <v>11099</v>
      </c>
      <c r="L6250" t="str">
        <f>LEFT(K6250,LEN(K6250)-3)</f>
        <v>3</v>
      </c>
      <c r="M6250" t="str">
        <f>RIGHT(K6250,3)</f>
        <v>万/月</v>
      </c>
      <c r="N6250">
        <f>J6250*VLOOKUP(M6250,薪资单位!$A$1:$B$6,2,FALSE)</f>
        <v>15</v>
      </c>
      <c r="O6250">
        <f>L6250*VLOOKUP(M6250,薪资单位!$A$1:$B$6,2,FALSE)</f>
        <v>30</v>
      </c>
      <c r="P6250" t="s">
        <v>2595</v>
      </c>
    </row>
    <row r="6251" spans="1:16" x14ac:dyDescent="0.2">
      <c r="A6251" t="s">
        <v>1309</v>
      </c>
      <c r="B6251" t="str">
        <f>IFERROR(LOOKUP(1,0/SEARCH(Sheet2!$E$3:$E$18,A6251),Sheet2!$F$3:$F$18),"其他")</f>
        <v>其他</v>
      </c>
      <c r="C6251" t="s">
        <v>67</v>
      </c>
      <c r="D6251" t="s">
        <v>35</v>
      </c>
      <c r="E6251" t="s">
        <v>16</v>
      </c>
      <c r="F6251" t="s">
        <v>743</v>
      </c>
      <c r="G6251" t="s">
        <v>6303</v>
      </c>
      <c r="H6251" t="s">
        <v>93</v>
      </c>
      <c r="I6251" t="s">
        <v>12</v>
      </c>
      <c r="J6251">
        <v>1.5</v>
      </c>
      <c r="K6251" t="s">
        <v>11099</v>
      </c>
      <c r="L6251" t="str">
        <f>LEFT(K6251,LEN(K6251)-3)</f>
        <v>3</v>
      </c>
      <c r="M6251" t="str">
        <f>RIGHT(K6251,3)</f>
        <v>万/月</v>
      </c>
      <c r="N6251">
        <f>J6251*VLOOKUP(M6251,薪资单位!$A$1:$B$6,2,FALSE)</f>
        <v>15</v>
      </c>
      <c r="O6251">
        <f>L6251*VLOOKUP(M6251,薪资单位!$A$1:$B$6,2,FALSE)</f>
        <v>30</v>
      </c>
      <c r="P6251" t="s">
        <v>2595</v>
      </c>
    </row>
    <row r="6252" spans="1:16" x14ac:dyDescent="0.2">
      <c r="A6252" t="s">
        <v>6358</v>
      </c>
      <c r="B6252" t="str">
        <f>IFERROR(LOOKUP(1,0/SEARCH(Sheet2!$E$3:$E$18,A6252),Sheet2!$F$3:$F$18),"其他")</f>
        <v>其他</v>
      </c>
      <c r="C6252" t="s">
        <v>67</v>
      </c>
      <c r="D6252" t="s">
        <v>65</v>
      </c>
      <c r="E6252" t="s">
        <v>16</v>
      </c>
      <c r="F6252" t="s">
        <v>743</v>
      </c>
      <c r="G6252" t="s">
        <v>3861</v>
      </c>
      <c r="H6252" t="s">
        <v>42</v>
      </c>
      <c r="I6252" t="s">
        <v>12</v>
      </c>
      <c r="J6252">
        <v>1.5</v>
      </c>
      <c r="K6252" t="s">
        <v>11099</v>
      </c>
      <c r="L6252" t="str">
        <f>LEFT(K6252,LEN(K6252)-3)</f>
        <v>3</v>
      </c>
      <c r="M6252" t="str">
        <f>RIGHT(K6252,3)</f>
        <v>万/月</v>
      </c>
      <c r="N6252">
        <f>J6252*VLOOKUP(M6252,薪资单位!$A$1:$B$6,2,FALSE)</f>
        <v>15</v>
      </c>
      <c r="O6252">
        <f>L6252*VLOOKUP(M6252,薪资单位!$A$1:$B$6,2,FALSE)</f>
        <v>30</v>
      </c>
      <c r="P6252" t="s">
        <v>2595</v>
      </c>
    </row>
    <row r="6253" spans="1:16" x14ac:dyDescent="0.2">
      <c r="A6253" t="s">
        <v>6401</v>
      </c>
      <c r="B6253" t="str">
        <f>IFERROR(LOOKUP(1,0/SEARCH(Sheet2!$E$3:$E$18,A6253),Sheet2!$F$3:$F$18),"其他")</f>
        <v>其他</v>
      </c>
      <c r="C6253" t="s">
        <v>67</v>
      </c>
      <c r="D6253" t="s">
        <v>7</v>
      </c>
      <c r="E6253" t="s">
        <v>139</v>
      </c>
      <c r="F6253" t="s">
        <v>2595</v>
      </c>
      <c r="G6253" t="s">
        <v>6402</v>
      </c>
      <c r="H6253" t="s">
        <v>26</v>
      </c>
      <c r="I6253" t="s">
        <v>12</v>
      </c>
      <c r="J6253">
        <v>1.5</v>
      </c>
      <c r="K6253" t="s">
        <v>11099</v>
      </c>
      <c r="L6253" t="str">
        <f>LEFT(K6253,LEN(K6253)-3)</f>
        <v>3</v>
      </c>
      <c r="M6253" t="str">
        <f>RIGHT(K6253,3)</f>
        <v>万/月</v>
      </c>
      <c r="N6253">
        <f>J6253*VLOOKUP(M6253,薪资单位!$A$1:$B$6,2,FALSE)</f>
        <v>15</v>
      </c>
      <c r="O6253">
        <f>L6253*VLOOKUP(M6253,薪资单位!$A$1:$B$6,2,FALSE)</f>
        <v>30</v>
      </c>
      <c r="P6253" t="s">
        <v>2595</v>
      </c>
    </row>
    <row r="6254" spans="1:16" x14ac:dyDescent="0.2">
      <c r="A6254" t="s">
        <v>6549</v>
      </c>
      <c r="B6254" t="str">
        <f>IFERROR(LOOKUP(1,0/SEARCH(Sheet2!$E$3:$E$18,A6254),Sheet2!$F$3:$F$18),"其他")</f>
        <v>数据分析工程师</v>
      </c>
      <c r="C6254" t="s">
        <v>67</v>
      </c>
      <c r="D6254" t="s">
        <v>35</v>
      </c>
      <c r="E6254" t="s">
        <v>16</v>
      </c>
      <c r="F6254" t="s">
        <v>743</v>
      </c>
      <c r="G6254" t="s">
        <v>6302</v>
      </c>
      <c r="H6254" t="s">
        <v>26</v>
      </c>
      <c r="I6254" t="s">
        <v>12</v>
      </c>
      <c r="J6254">
        <v>1.5</v>
      </c>
      <c r="K6254" t="s">
        <v>11099</v>
      </c>
      <c r="L6254" t="str">
        <f>LEFT(K6254,LEN(K6254)-3)</f>
        <v>3</v>
      </c>
      <c r="M6254" t="str">
        <f>RIGHT(K6254,3)</f>
        <v>万/月</v>
      </c>
      <c r="N6254">
        <f>J6254*VLOOKUP(M6254,薪资单位!$A$1:$B$6,2,FALSE)</f>
        <v>15</v>
      </c>
      <c r="O6254">
        <f>L6254*VLOOKUP(M6254,薪资单位!$A$1:$B$6,2,FALSE)</f>
        <v>30</v>
      </c>
      <c r="P6254" t="s">
        <v>2595</v>
      </c>
    </row>
    <row r="6255" spans="1:16" x14ac:dyDescent="0.2">
      <c r="A6255" t="s">
        <v>6697</v>
      </c>
      <c r="B6255" t="str">
        <f>IFERROR(LOOKUP(1,0/SEARCH(Sheet2!$E$3:$E$18,A6255),Sheet2!$F$3:$F$18),"其他")</f>
        <v>其他</v>
      </c>
      <c r="C6255" t="s">
        <v>67</v>
      </c>
      <c r="D6255" t="s">
        <v>35</v>
      </c>
      <c r="E6255" t="s">
        <v>16</v>
      </c>
      <c r="F6255" t="s">
        <v>743</v>
      </c>
      <c r="G6255" t="s">
        <v>6504</v>
      </c>
      <c r="H6255" t="s">
        <v>38</v>
      </c>
      <c r="I6255" t="s">
        <v>12</v>
      </c>
      <c r="J6255">
        <v>1.5</v>
      </c>
      <c r="K6255" t="s">
        <v>11099</v>
      </c>
      <c r="L6255" t="str">
        <f>LEFT(K6255,LEN(K6255)-3)</f>
        <v>3</v>
      </c>
      <c r="M6255" t="str">
        <f>RIGHT(K6255,3)</f>
        <v>万/月</v>
      </c>
      <c r="N6255">
        <f>J6255*VLOOKUP(M6255,薪资单位!$A$1:$B$6,2,FALSE)</f>
        <v>15</v>
      </c>
      <c r="O6255">
        <f>L6255*VLOOKUP(M6255,薪资单位!$A$1:$B$6,2,FALSE)</f>
        <v>30</v>
      </c>
      <c r="P6255" t="s">
        <v>2595</v>
      </c>
    </row>
    <row r="6256" spans="1:16" x14ac:dyDescent="0.2">
      <c r="A6256" t="s">
        <v>6739</v>
      </c>
      <c r="B6256" t="str">
        <f>IFERROR(LOOKUP(1,0/SEARCH(Sheet2!$E$3:$E$18,A6256),Sheet2!$F$3:$F$18),"其他")</f>
        <v>其他</v>
      </c>
      <c r="C6256" t="s">
        <v>67</v>
      </c>
      <c r="D6256" t="s">
        <v>65</v>
      </c>
      <c r="E6256" t="s">
        <v>16</v>
      </c>
      <c r="F6256" t="s">
        <v>743</v>
      </c>
      <c r="G6256" t="s">
        <v>6302</v>
      </c>
      <c r="H6256" t="s">
        <v>26</v>
      </c>
      <c r="I6256" t="s">
        <v>12</v>
      </c>
      <c r="J6256">
        <v>1.5</v>
      </c>
      <c r="K6256" t="s">
        <v>11099</v>
      </c>
      <c r="L6256" t="str">
        <f>LEFT(K6256,LEN(K6256)-3)</f>
        <v>3</v>
      </c>
      <c r="M6256" t="str">
        <f>RIGHT(K6256,3)</f>
        <v>万/月</v>
      </c>
      <c r="N6256">
        <f>J6256*VLOOKUP(M6256,薪资单位!$A$1:$B$6,2,FALSE)</f>
        <v>15</v>
      </c>
      <c r="O6256">
        <f>L6256*VLOOKUP(M6256,薪资单位!$A$1:$B$6,2,FALSE)</f>
        <v>30</v>
      </c>
      <c r="P6256" t="s">
        <v>2595</v>
      </c>
    </row>
    <row r="6257" spans="1:16" x14ac:dyDescent="0.2">
      <c r="A6257" t="s">
        <v>1600</v>
      </c>
      <c r="B6257" t="str">
        <f>IFERROR(LOOKUP(1,0/SEARCH(Sheet2!$E$3:$E$18,A6257),Sheet2!$F$3:$F$18),"其他")</f>
        <v>其他</v>
      </c>
      <c r="C6257" t="s">
        <v>67</v>
      </c>
      <c r="D6257" t="s">
        <v>7</v>
      </c>
      <c r="E6257" t="s">
        <v>16</v>
      </c>
      <c r="F6257" t="s">
        <v>1961</v>
      </c>
      <c r="G6257" t="s">
        <v>6293</v>
      </c>
      <c r="H6257" t="s">
        <v>38</v>
      </c>
      <c r="I6257" t="s">
        <v>12</v>
      </c>
      <c r="J6257">
        <v>1.5</v>
      </c>
      <c r="K6257" t="s">
        <v>11099</v>
      </c>
      <c r="L6257" t="str">
        <f>LEFT(K6257,LEN(K6257)-3)</f>
        <v>3</v>
      </c>
      <c r="M6257" t="str">
        <f>RIGHT(K6257,3)</f>
        <v>万/月</v>
      </c>
      <c r="N6257">
        <f>J6257*VLOOKUP(M6257,薪资单位!$A$1:$B$6,2,FALSE)</f>
        <v>15</v>
      </c>
      <c r="O6257">
        <f>L6257*VLOOKUP(M6257,薪资单位!$A$1:$B$6,2,FALSE)</f>
        <v>30</v>
      </c>
      <c r="P6257" t="s">
        <v>2595</v>
      </c>
    </row>
    <row r="6258" spans="1:16" x14ac:dyDescent="0.2">
      <c r="A6258" t="s">
        <v>1321</v>
      </c>
      <c r="B6258" t="str">
        <f>IFERROR(LOOKUP(1,0/SEARCH(Sheet2!$E$3:$E$18,A6258),Sheet2!$F$3:$F$18),"其他")</f>
        <v>数据分析工程师</v>
      </c>
      <c r="C6258" t="s">
        <v>67</v>
      </c>
      <c r="D6258" t="s">
        <v>65</v>
      </c>
      <c r="E6258" t="s">
        <v>16</v>
      </c>
      <c r="F6258" t="s">
        <v>743</v>
      </c>
      <c r="G6258" t="s">
        <v>6961</v>
      </c>
      <c r="H6258" t="s">
        <v>11</v>
      </c>
      <c r="I6258" t="s">
        <v>12</v>
      </c>
      <c r="J6258">
        <v>1.5</v>
      </c>
      <c r="K6258" t="s">
        <v>11099</v>
      </c>
      <c r="L6258" t="str">
        <f>LEFT(K6258,LEN(K6258)-3)</f>
        <v>3</v>
      </c>
      <c r="M6258" t="str">
        <f>RIGHT(K6258,3)</f>
        <v>万/月</v>
      </c>
      <c r="N6258">
        <f>J6258*VLOOKUP(M6258,薪资单位!$A$1:$B$6,2,FALSE)</f>
        <v>15</v>
      </c>
      <c r="O6258">
        <f>L6258*VLOOKUP(M6258,薪资单位!$A$1:$B$6,2,FALSE)</f>
        <v>30</v>
      </c>
      <c r="P6258" t="s">
        <v>2595</v>
      </c>
    </row>
    <row r="6259" spans="1:16" x14ac:dyDescent="0.2">
      <c r="A6259" t="s">
        <v>7977</v>
      </c>
      <c r="B6259" t="str">
        <f>IFERROR(LOOKUP(1,0/SEARCH(Sheet2!$E$3:$E$18,A6259),Sheet2!$F$3:$F$18),"其他")</f>
        <v>其他</v>
      </c>
      <c r="C6259" t="s">
        <v>67</v>
      </c>
      <c r="D6259" t="s">
        <v>7</v>
      </c>
      <c r="E6259" t="s">
        <v>8</v>
      </c>
      <c r="F6259" t="s">
        <v>487</v>
      </c>
      <c r="G6259" t="s">
        <v>7978</v>
      </c>
      <c r="H6259" t="s">
        <v>38</v>
      </c>
      <c r="I6259" t="s">
        <v>12</v>
      </c>
      <c r="J6259">
        <v>1.5</v>
      </c>
      <c r="K6259" t="s">
        <v>11099</v>
      </c>
      <c r="L6259" t="str">
        <f>LEFT(K6259,LEN(K6259)-3)</f>
        <v>3</v>
      </c>
      <c r="M6259" t="str">
        <f>RIGHT(K6259,3)</f>
        <v>万/月</v>
      </c>
      <c r="N6259">
        <f>J6259*VLOOKUP(M6259,薪资单位!$A$1:$B$6,2,FALSE)</f>
        <v>15</v>
      </c>
      <c r="O6259">
        <f>L6259*VLOOKUP(M6259,薪资单位!$A$1:$B$6,2,FALSE)</f>
        <v>30</v>
      </c>
      <c r="P6259" t="s">
        <v>839</v>
      </c>
    </row>
    <row r="6260" spans="1:16" x14ac:dyDescent="0.2">
      <c r="A6260" t="s">
        <v>8298</v>
      </c>
      <c r="B6260" t="str">
        <f>IFERROR(LOOKUP(1,0/SEARCH(Sheet2!$E$3:$E$18,A6260),Sheet2!$F$3:$F$18),"其他")</f>
        <v>其他</v>
      </c>
      <c r="C6260" t="s">
        <v>67</v>
      </c>
      <c r="D6260" t="s">
        <v>65</v>
      </c>
      <c r="E6260" t="s">
        <v>8</v>
      </c>
      <c r="F6260" t="s">
        <v>1809</v>
      </c>
      <c r="G6260" t="s">
        <v>8299</v>
      </c>
      <c r="H6260" t="s">
        <v>38</v>
      </c>
      <c r="I6260" t="s">
        <v>12</v>
      </c>
      <c r="J6260">
        <v>1.5</v>
      </c>
      <c r="K6260" t="s">
        <v>11099</v>
      </c>
      <c r="L6260" t="str">
        <f>LEFT(K6260,LEN(K6260)-3)</f>
        <v>3</v>
      </c>
      <c r="M6260" t="str">
        <f>RIGHT(K6260,3)</f>
        <v>万/月</v>
      </c>
      <c r="N6260">
        <f>J6260*VLOOKUP(M6260,薪资单位!$A$1:$B$6,2,FALSE)</f>
        <v>15</v>
      </c>
      <c r="O6260">
        <f>L6260*VLOOKUP(M6260,薪资单位!$A$1:$B$6,2,FALSE)</f>
        <v>30</v>
      </c>
      <c r="P6260" t="s">
        <v>5989</v>
      </c>
    </row>
    <row r="6261" spans="1:16" x14ac:dyDescent="0.2">
      <c r="A6261" t="s">
        <v>1309</v>
      </c>
      <c r="B6261" t="str">
        <f>IFERROR(LOOKUP(1,0/SEARCH(Sheet2!$E$3:$E$18,A6261),Sheet2!$F$3:$F$18),"其他")</f>
        <v>其他</v>
      </c>
      <c r="C6261" t="s">
        <v>67</v>
      </c>
      <c r="D6261" t="s">
        <v>7</v>
      </c>
      <c r="E6261" t="s">
        <v>29</v>
      </c>
      <c r="F6261" t="s">
        <v>5989</v>
      </c>
      <c r="G6261" t="s">
        <v>8333</v>
      </c>
      <c r="H6261" t="s">
        <v>38</v>
      </c>
      <c r="I6261" t="s">
        <v>12</v>
      </c>
      <c r="J6261">
        <v>1.5</v>
      </c>
      <c r="K6261" t="s">
        <v>11099</v>
      </c>
      <c r="L6261" t="str">
        <f>LEFT(K6261,LEN(K6261)-3)</f>
        <v>3</v>
      </c>
      <c r="M6261" t="str">
        <f>RIGHT(K6261,3)</f>
        <v>万/月</v>
      </c>
      <c r="N6261">
        <f>J6261*VLOOKUP(M6261,薪资单位!$A$1:$B$6,2,FALSE)</f>
        <v>15</v>
      </c>
      <c r="O6261">
        <f>L6261*VLOOKUP(M6261,薪资单位!$A$1:$B$6,2,FALSE)</f>
        <v>30</v>
      </c>
      <c r="P6261" t="s">
        <v>5989</v>
      </c>
    </row>
    <row r="6262" spans="1:16" x14ac:dyDescent="0.2">
      <c r="A6262" t="s">
        <v>738</v>
      </c>
      <c r="B6262" t="str">
        <f>IFERROR(LOOKUP(1,0/SEARCH(Sheet2!$E$3:$E$18,A6262),Sheet2!$F$3:$F$18),"其他")</f>
        <v>其他</v>
      </c>
      <c r="C6262" t="s">
        <v>67</v>
      </c>
      <c r="D6262" t="s">
        <v>35</v>
      </c>
      <c r="E6262" t="s">
        <v>139</v>
      </c>
      <c r="F6262" t="s">
        <v>1809</v>
      </c>
      <c r="G6262" t="s">
        <v>8497</v>
      </c>
      <c r="H6262" t="s">
        <v>38</v>
      </c>
      <c r="I6262" t="s">
        <v>12</v>
      </c>
      <c r="J6262">
        <v>1.5</v>
      </c>
      <c r="K6262" t="s">
        <v>11099</v>
      </c>
      <c r="L6262" t="str">
        <f>LEFT(K6262,LEN(K6262)-3)</f>
        <v>3</v>
      </c>
      <c r="M6262" t="str">
        <f>RIGHT(K6262,3)</f>
        <v>万/月</v>
      </c>
      <c r="N6262">
        <f>J6262*VLOOKUP(M6262,薪资单位!$A$1:$B$6,2,FALSE)</f>
        <v>15</v>
      </c>
      <c r="O6262">
        <f>L6262*VLOOKUP(M6262,薪资单位!$A$1:$B$6,2,FALSE)</f>
        <v>30</v>
      </c>
      <c r="P6262" t="s">
        <v>5989</v>
      </c>
    </row>
    <row r="6263" spans="1:16" x14ac:dyDescent="0.2">
      <c r="A6263" t="s">
        <v>687</v>
      </c>
      <c r="B6263" t="str">
        <f>IFERROR(LOOKUP(1,0/SEARCH(Sheet2!$E$3:$E$18,A6263),Sheet2!$F$3:$F$18),"其他")</f>
        <v>其他</v>
      </c>
      <c r="C6263" t="s">
        <v>67</v>
      </c>
      <c r="D6263" t="s">
        <v>15</v>
      </c>
      <c r="E6263" t="s">
        <v>8</v>
      </c>
      <c r="F6263" t="s">
        <v>2579</v>
      </c>
      <c r="G6263" t="s">
        <v>8519</v>
      </c>
      <c r="H6263" t="s">
        <v>42</v>
      </c>
      <c r="I6263" t="s">
        <v>12</v>
      </c>
      <c r="J6263">
        <v>1.5</v>
      </c>
      <c r="K6263" t="s">
        <v>11099</v>
      </c>
      <c r="L6263" t="str">
        <f>LEFT(K6263,LEN(K6263)-3)</f>
        <v>3</v>
      </c>
      <c r="M6263" t="str">
        <f>RIGHT(K6263,3)</f>
        <v>万/月</v>
      </c>
      <c r="N6263">
        <f>J6263*VLOOKUP(M6263,薪资单位!$A$1:$B$6,2,FALSE)</f>
        <v>15</v>
      </c>
      <c r="O6263">
        <f>L6263*VLOOKUP(M6263,薪资单位!$A$1:$B$6,2,FALSE)</f>
        <v>30</v>
      </c>
      <c r="P6263" t="s">
        <v>5989</v>
      </c>
    </row>
    <row r="6264" spans="1:16" x14ac:dyDescent="0.2">
      <c r="A6264" t="s">
        <v>1321</v>
      </c>
      <c r="B6264" t="str">
        <f>IFERROR(LOOKUP(1,0/SEARCH(Sheet2!$E$3:$E$18,A6264),Sheet2!$F$3:$F$18),"其他")</f>
        <v>数据分析工程师</v>
      </c>
      <c r="C6264" t="s">
        <v>67</v>
      </c>
      <c r="D6264" t="s">
        <v>35</v>
      </c>
      <c r="E6264" t="s">
        <v>16</v>
      </c>
      <c r="F6264" t="s">
        <v>1809</v>
      </c>
      <c r="G6264" t="s">
        <v>8674</v>
      </c>
      <c r="H6264" t="s">
        <v>11</v>
      </c>
      <c r="I6264" t="s">
        <v>12</v>
      </c>
      <c r="J6264">
        <v>1.5</v>
      </c>
      <c r="K6264" t="s">
        <v>11099</v>
      </c>
      <c r="L6264" t="str">
        <f>LEFT(K6264,LEN(K6264)-3)</f>
        <v>3</v>
      </c>
      <c r="M6264" t="str">
        <f>RIGHT(K6264,3)</f>
        <v>万/月</v>
      </c>
      <c r="N6264">
        <f>J6264*VLOOKUP(M6264,薪资单位!$A$1:$B$6,2,FALSE)</f>
        <v>15</v>
      </c>
      <c r="O6264">
        <f>L6264*VLOOKUP(M6264,薪资单位!$A$1:$B$6,2,FALSE)</f>
        <v>30</v>
      </c>
      <c r="P6264" t="s">
        <v>5989</v>
      </c>
    </row>
    <row r="6265" spans="1:16" x14ac:dyDescent="0.2">
      <c r="A6265" t="s">
        <v>8718</v>
      </c>
      <c r="B6265" t="str">
        <f>IFERROR(LOOKUP(1,0/SEARCH(Sheet2!$E$3:$E$18,A6265),Sheet2!$F$3:$F$18),"其他")</f>
        <v>其他</v>
      </c>
      <c r="C6265" t="s">
        <v>67</v>
      </c>
      <c r="D6265" t="s">
        <v>7</v>
      </c>
      <c r="E6265" t="s">
        <v>59</v>
      </c>
      <c r="F6265" t="s">
        <v>1192</v>
      </c>
      <c r="G6265" t="s">
        <v>8605</v>
      </c>
      <c r="H6265" t="s">
        <v>26</v>
      </c>
      <c r="I6265" t="s">
        <v>20</v>
      </c>
      <c r="J6265">
        <v>1.5</v>
      </c>
      <c r="K6265" t="s">
        <v>11099</v>
      </c>
      <c r="L6265" t="str">
        <f>LEFT(K6265,LEN(K6265)-3)</f>
        <v>3</v>
      </c>
      <c r="M6265" t="str">
        <f>RIGHT(K6265,3)</f>
        <v>万/月</v>
      </c>
      <c r="N6265">
        <f>J6265*VLOOKUP(M6265,薪资单位!$A$1:$B$6,2,FALSE)</f>
        <v>15</v>
      </c>
      <c r="O6265">
        <f>L6265*VLOOKUP(M6265,薪资单位!$A$1:$B$6,2,FALSE)</f>
        <v>30</v>
      </c>
      <c r="P6265" t="s">
        <v>5989</v>
      </c>
    </row>
    <row r="6266" spans="1:16" x14ac:dyDescent="0.2">
      <c r="A6266" t="s">
        <v>8890</v>
      </c>
      <c r="B6266" t="str">
        <f>IFERROR(LOOKUP(1,0/SEARCH(Sheet2!$E$3:$E$18,A6266),Sheet2!$F$3:$F$18),"其他")</f>
        <v>其他</v>
      </c>
      <c r="C6266" t="s">
        <v>67</v>
      </c>
      <c r="D6266" t="s">
        <v>65</v>
      </c>
      <c r="E6266" t="s">
        <v>16</v>
      </c>
      <c r="F6266" t="s">
        <v>1809</v>
      </c>
      <c r="G6266" t="s">
        <v>8982</v>
      </c>
      <c r="H6266" t="s">
        <v>11</v>
      </c>
      <c r="I6266" t="s">
        <v>12</v>
      </c>
      <c r="J6266">
        <v>1.5</v>
      </c>
      <c r="K6266" t="s">
        <v>11099</v>
      </c>
      <c r="L6266" t="str">
        <f>LEFT(K6266,LEN(K6266)-3)</f>
        <v>3</v>
      </c>
      <c r="M6266" t="str">
        <f>RIGHT(K6266,3)</f>
        <v>万/月</v>
      </c>
      <c r="N6266">
        <f>J6266*VLOOKUP(M6266,薪资单位!$A$1:$B$6,2,FALSE)</f>
        <v>15</v>
      </c>
      <c r="O6266">
        <f>L6266*VLOOKUP(M6266,薪资单位!$A$1:$B$6,2,FALSE)</f>
        <v>30</v>
      </c>
      <c r="P6266" t="s">
        <v>5989</v>
      </c>
    </row>
    <row r="6267" spans="1:16" x14ac:dyDescent="0.2">
      <c r="A6267" t="s">
        <v>9085</v>
      </c>
      <c r="B6267" t="str">
        <f>IFERROR(LOOKUP(1,0/SEARCH(Sheet2!$E$3:$E$18,A6267),Sheet2!$F$3:$F$18),"其他")</f>
        <v>其他</v>
      </c>
      <c r="C6267" t="s">
        <v>67</v>
      </c>
      <c r="D6267" t="s">
        <v>15</v>
      </c>
      <c r="E6267" t="s">
        <v>16</v>
      </c>
      <c r="F6267" t="s">
        <v>6263</v>
      </c>
      <c r="G6267" t="s">
        <v>9086</v>
      </c>
      <c r="H6267" t="s">
        <v>93</v>
      </c>
      <c r="I6267" t="s">
        <v>12</v>
      </c>
      <c r="J6267">
        <v>1.5</v>
      </c>
      <c r="K6267" t="s">
        <v>11099</v>
      </c>
      <c r="L6267" t="str">
        <f>LEFT(K6267,LEN(K6267)-3)</f>
        <v>3</v>
      </c>
      <c r="M6267" t="str">
        <f>RIGHT(K6267,3)</f>
        <v>万/月</v>
      </c>
      <c r="N6267">
        <f>J6267*VLOOKUP(M6267,薪资单位!$A$1:$B$6,2,FALSE)</f>
        <v>15</v>
      </c>
      <c r="O6267">
        <f>L6267*VLOOKUP(M6267,薪资单位!$A$1:$B$6,2,FALSE)</f>
        <v>30</v>
      </c>
      <c r="P6267" t="s">
        <v>5989</v>
      </c>
    </row>
    <row r="6268" spans="1:16" x14ac:dyDescent="0.2">
      <c r="A6268" t="s">
        <v>4601</v>
      </c>
      <c r="B6268" t="str">
        <f>IFERROR(LOOKUP(1,0/SEARCH(Sheet2!$E$3:$E$18,A6268),Sheet2!$F$3:$F$18),"其他")</f>
        <v>其他</v>
      </c>
      <c r="C6268" t="s">
        <v>67</v>
      </c>
      <c r="D6268" t="s">
        <v>23</v>
      </c>
      <c r="E6268" t="s">
        <v>16</v>
      </c>
      <c r="F6268" t="s">
        <v>5989</v>
      </c>
      <c r="G6268" t="s">
        <v>9134</v>
      </c>
      <c r="H6268" t="s">
        <v>38</v>
      </c>
      <c r="I6268" t="s">
        <v>12</v>
      </c>
      <c r="J6268">
        <v>1.5</v>
      </c>
      <c r="K6268" t="s">
        <v>11099</v>
      </c>
      <c r="L6268" t="str">
        <f>LEFT(K6268,LEN(K6268)-3)</f>
        <v>3</v>
      </c>
      <c r="M6268" t="str">
        <f>RIGHT(K6268,3)</f>
        <v>万/月</v>
      </c>
      <c r="N6268">
        <f>J6268*VLOOKUP(M6268,薪资单位!$A$1:$B$6,2,FALSE)</f>
        <v>15</v>
      </c>
      <c r="O6268">
        <f>L6268*VLOOKUP(M6268,薪资单位!$A$1:$B$6,2,FALSE)</f>
        <v>30</v>
      </c>
      <c r="P6268" t="s">
        <v>5989</v>
      </c>
    </row>
    <row r="6269" spans="1:16" x14ac:dyDescent="0.2">
      <c r="A6269" t="s">
        <v>2155</v>
      </c>
      <c r="B6269" t="str">
        <f>IFERROR(LOOKUP(1,0/SEARCH(Sheet2!$E$3:$E$18,A6269),Sheet2!$F$3:$F$18),"其他")</f>
        <v>数据分析工程师</v>
      </c>
      <c r="C6269" t="s">
        <v>67</v>
      </c>
      <c r="D6269" t="s">
        <v>35</v>
      </c>
      <c r="E6269" t="s">
        <v>16</v>
      </c>
      <c r="F6269" t="s">
        <v>1192</v>
      </c>
      <c r="G6269" t="s">
        <v>9170</v>
      </c>
      <c r="H6269" t="s">
        <v>38</v>
      </c>
      <c r="I6269" t="s">
        <v>129</v>
      </c>
      <c r="J6269">
        <v>1.5</v>
      </c>
      <c r="K6269" t="s">
        <v>11099</v>
      </c>
      <c r="L6269" t="str">
        <f>LEFT(K6269,LEN(K6269)-3)</f>
        <v>3</v>
      </c>
      <c r="M6269" t="str">
        <f>RIGHT(K6269,3)</f>
        <v>万/月</v>
      </c>
      <c r="N6269">
        <f>J6269*VLOOKUP(M6269,薪资单位!$A$1:$B$6,2,FALSE)</f>
        <v>15</v>
      </c>
      <c r="O6269">
        <f>L6269*VLOOKUP(M6269,薪资单位!$A$1:$B$6,2,FALSE)</f>
        <v>30</v>
      </c>
      <c r="P6269" t="s">
        <v>5989</v>
      </c>
    </row>
    <row r="6270" spans="1:16" x14ac:dyDescent="0.2">
      <c r="A6270" t="s">
        <v>9195</v>
      </c>
      <c r="B6270" t="str">
        <f>IFERROR(LOOKUP(1,0/SEARCH(Sheet2!$E$3:$E$18,A6270),Sheet2!$F$3:$F$18),"其他")</f>
        <v>其他</v>
      </c>
      <c r="C6270" t="s">
        <v>67</v>
      </c>
      <c r="D6270" t="s">
        <v>7</v>
      </c>
      <c r="E6270" t="s">
        <v>29</v>
      </c>
      <c r="F6270" t="s">
        <v>7447</v>
      </c>
      <c r="G6270" t="s">
        <v>9196</v>
      </c>
      <c r="H6270" t="s">
        <v>11</v>
      </c>
      <c r="I6270" t="s">
        <v>81</v>
      </c>
      <c r="J6270">
        <v>1.5</v>
      </c>
      <c r="K6270" t="s">
        <v>11099</v>
      </c>
      <c r="L6270" t="str">
        <f>LEFT(K6270,LEN(K6270)-3)</f>
        <v>3</v>
      </c>
      <c r="M6270" t="str">
        <f>RIGHT(K6270,3)</f>
        <v>万/月</v>
      </c>
      <c r="N6270">
        <f>J6270*VLOOKUP(M6270,薪资单位!$A$1:$B$6,2,FALSE)</f>
        <v>15</v>
      </c>
      <c r="O6270">
        <f>L6270*VLOOKUP(M6270,薪资单位!$A$1:$B$6,2,FALSE)</f>
        <v>30</v>
      </c>
      <c r="P6270" t="s">
        <v>5989</v>
      </c>
    </row>
    <row r="6271" spans="1:16" x14ac:dyDescent="0.2">
      <c r="A6271" t="s">
        <v>9899</v>
      </c>
      <c r="B6271" t="str">
        <f>IFERROR(LOOKUP(1,0/SEARCH(Sheet2!$E$3:$E$18,A6271),Sheet2!$F$3:$F$18),"其他")</f>
        <v>其他</v>
      </c>
      <c r="C6271" t="s">
        <v>67</v>
      </c>
      <c r="D6271" t="s">
        <v>7</v>
      </c>
      <c r="E6271" t="s">
        <v>29</v>
      </c>
      <c r="F6271" t="s">
        <v>9640</v>
      </c>
      <c r="G6271" t="s">
        <v>9900</v>
      </c>
      <c r="H6271" t="s">
        <v>11</v>
      </c>
      <c r="I6271" t="s">
        <v>12</v>
      </c>
      <c r="J6271">
        <v>1.5</v>
      </c>
      <c r="K6271" t="s">
        <v>11099</v>
      </c>
      <c r="L6271" t="str">
        <f>LEFT(K6271,LEN(K6271)-3)</f>
        <v>3</v>
      </c>
      <c r="M6271" t="str">
        <f>RIGHT(K6271,3)</f>
        <v>万/月</v>
      </c>
      <c r="N6271">
        <f>J6271*VLOOKUP(M6271,薪资单位!$A$1:$B$6,2,FALSE)</f>
        <v>15</v>
      </c>
      <c r="O6271">
        <f>L6271*VLOOKUP(M6271,薪资单位!$A$1:$B$6,2,FALSE)</f>
        <v>30</v>
      </c>
      <c r="P6271" t="s">
        <v>1139</v>
      </c>
    </row>
    <row r="6272" spans="1:16" x14ac:dyDescent="0.2">
      <c r="A6272" t="s">
        <v>9915</v>
      </c>
      <c r="B6272" t="str">
        <f>IFERROR(LOOKUP(1,0/SEARCH(Sheet2!$E$3:$E$18,A6272),Sheet2!$F$3:$F$18),"其他")</f>
        <v>其他</v>
      </c>
      <c r="C6272" t="s">
        <v>67</v>
      </c>
      <c r="D6272" t="s">
        <v>7</v>
      </c>
      <c r="E6272" t="s">
        <v>139</v>
      </c>
      <c r="F6272" t="s">
        <v>673</v>
      </c>
      <c r="G6272" t="s">
        <v>9916</v>
      </c>
      <c r="H6272" t="s">
        <v>11</v>
      </c>
      <c r="I6272" t="s">
        <v>12</v>
      </c>
      <c r="J6272">
        <v>1.5</v>
      </c>
      <c r="K6272" t="s">
        <v>11099</v>
      </c>
      <c r="L6272" t="str">
        <f>LEFT(K6272,LEN(K6272)-3)</f>
        <v>3</v>
      </c>
      <c r="M6272" t="str">
        <f>RIGHT(K6272,3)</f>
        <v>万/月</v>
      </c>
      <c r="N6272">
        <f>J6272*VLOOKUP(M6272,薪资单位!$A$1:$B$6,2,FALSE)</f>
        <v>15</v>
      </c>
      <c r="O6272">
        <f>L6272*VLOOKUP(M6272,薪资单位!$A$1:$B$6,2,FALSE)</f>
        <v>30</v>
      </c>
      <c r="P6272" t="s">
        <v>1139</v>
      </c>
    </row>
    <row r="6273" spans="1:16" x14ac:dyDescent="0.2">
      <c r="A6273" t="s">
        <v>687</v>
      </c>
      <c r="B6273" t="str">
        <f>IFERROR(LOOKUP(1,0/SEARCH(Sheet2!$E$3:$E$18,A6273),Sheet2!$F$3:$F$18),"其他")</f>
        <v>其他</v>
      </c>
      <c r="C6273" t="s">
        <v>67</v>
      </c>
      <c r="D6273" t="s">
        <v>35</v>
      </c>
      <c r="E6273" t="s">
        <v>16</v>
      </c>
      <c r="F6273" t="s">
        <v>2558</v>
      </c>
      <c r="G6273" t="s">
        <v>10072</v>
      </c>
      <c r="H6273" t="s">
        <v>11</v>
      </c>
      <c r="I6273" t="s">
        <v>12</v>
      </c>
      <c r="J6273">
        <v>1.5</v>
      </c>
      <c r="K6273" t="s">
        <v>11099</v>
      </c>
      <c r="L6273" t="str">
        <f>LEFT(K6273,LEN(K6273)-3)</f>
        <v>3</v>
      </c>
      <c r="M6273" t="str">
        <f>RIGHT(K6273,3)</f>
        <v>万/月</v>
      </c>
      <c r="N6273">
        <f>J6273*VLOOKUP(M6273,薪资单位!$A$1:$B$6,2,FALSE)</f>
        <v>15</v>
      </c>
      <c r="O6273">
        <f>L6273*VLOOKUP(M6273,薪资单位!$A$1:$B$6,2,FALSE)</f>
        <v>30</v>
      </c>
      <c r="P6273" t="s">
        <v>1139</v>
      </c>
    </row>
    <row r="6274" spans="1:16" x14ac:dyDescent="0.2">
      <c r="A6274" t="s">
        <v>10080</v>
      </c>
      <c r="B6274" t="str">
        <f>IFERROR(LOOKUP(1,0/SEARCH(Sheet2!$E$3:$E$18,A6274),Sheet2!$F$3:$F$18),"其他")</f>
        <v>其他</v>
      </c>
      <c r="C6274" t="s">
        <v>67</v>
      </c>
      <c r="D6274" t="s">
        <v>35</v>
      </c>
      <c r="E6274" t="s">
        <v>16</v>
      </c>
      <c r="F6274" t="s">
        <v>1139</v>
      </c>
      <c r="G6274" t="s">
        <v>1274</v>
      </c>
      <c r="H6274" t="s">
        <v>26</v>
      </c>
      <c r="I6274" t="s">
        <v>12</v>
      </c>
      <c r="J6274">
        <v>1.5</v>
      </c>
      <c r="K6274" t="s">
        <v>11099</v>
      </c>
      <c r="L6274" t="str">
        <f>LEFT(K6274,LEN(K6274)-3)</f>
        <v>3</v>
      </c>
      <c r="M6274" t="str">
        <f>RIGHT(K6274,3)</f>
        <v>万/月</v>
      </c>
      <c r="N6274">
        <f>J6274*VLOOKUP(M6274,薪资单位!$A$1:$B$6,2,FALSE)</f>
        <v>15</v>
      </c>
      <c r="O6274">
        <f>L6274*VLOOKUP(M6274,薪资单位!$A$1:$B$6,2,FALSE)</f>
        <v>30</v>
      </c>
      <c r="P6274" t="s">
        <v>1139</v>
      </c>
    </row>
    <row r="6275" spans="1:16" x14ac:dyDescent="0.2">
      <c r="A6275" t="s">
        <v>1333</v>
      </c>
      <c r="B6275" t="str">
        <f>IFERROR(LOOKUP(1,0/SEARCH(Sheet2!$E$3:$E$18,A6275),Sheet2!$F$3:$F$18),"其他")</f>
        <v>数据分析工程师</v>
      </c>
      <c r="C6275" t="s">
        <v>67</v>
      </c>
      <c r="D6275" t="s">
        <v>35</v>
      </c>
      <c r="E6275" t="s">
        <v>16</v>
      </c>
      <c r="F6275" t="s">
        <v>673</v>
      </c>
      <c r="G6275" t="s">
        <v>10505</v>
      </c>
      <c r="H6275" t="s">
        <v>38</v>
      </c>
      <c r="I6275" t="s">
        <v>149</v>
      </c>
      <c r="J6275">
        <v>1.5</v>
      </c>
      <c r="K6275" t="s">
        <v>11099</v>
      </c>
      <c r="L6275" t="str">
        <f>LEFT(K6275,LEN(K6275)-3)</f>
        <v>3</v>
      </c>
      <c r="M6275" t="str">
        <f>RIGHT(K6275,3)</f>
        <v>万/月</v>
      </c>
      <c r="N6275">
        <f>J6275*VLOOKUP(M6275,薪资单位!$A$1:$B$6,2,FALSE)</f>
        <v>15</v>
      </c>
      <c r="O6275">
        <f>L6275*VLOOKUP(M6275,薪资单位!$A$1:$B$6,2,FALSE)</f>
        <v>30</v>
      </c>
      <c r="P6275" t="s">
        <v>1139</v>
      </c>
    </row>
    <row r="6276" spans="1:16" x14ac:dyDescent="0.2">
      <c r="A6276" t="s">
        <v>10552</v>
      </c>
      <c r="B6276" t="str">
        <f>IFERROR(LOOKUP(1,0/SEARCH(Sheet2!$E$3:$E$18,A6276),Sheet2!$F$3:$F$18),"其他")</f>
        <v>其他</v>
      </c>
      <c r="C6276" t="s">
        <v>67</v>
      </c>
      <c r="D6276" t="s">
        <v>35</v>
      </c>
      <c r="E6276" t="s">
        <v>16</v>
      </c>
      <c r="F6276" t="s">
        <v>2645</v>
      </c>
      <c r="G6276" t="s">
        <v>4163</v>
      </c>
      <c r="H6276" t="s">
        <v>112</v>
      </c>
      <c r="I6276" t="s">
        <v>50</v>
      </c>
      <c r="J6276">
        <v>1.5</v>
      </c>
      <c r="K6276" t="s">
        <v>11099</v>
      </c>
      <c r="L6276" t="str">
        <f>LEFT(K6276,LEN(K6276)-3)</f>
        <v>3</v>
      </c>
      <c r="M6276" t="str">
        <f>RIGHT(K6276,3)</f>
        <v>万/月</v>
      </c>
      <c r="N6276">
        <f>J6276*VLOOKUP(M6276,薪资单位!$A$1:$B$6,2,FALSE)</f>
        <v>15</v>
      </c>
      <c r="O6276">
        <f>L6276*VLOOKUP(M6276,薪资单位!$A$1:$B$6,2,FALSE)</f>
        <v>30</v>
      </c>
      <c r="P6276" t="s">
        <v>839</v>
      </c>
    </row>
    <row r="6277" spans="1:16" x14ac:dyDescent="0.2">
      <c r="A6277" t="s">
        <v>1543</v>
      </c>
      <c r="B6277" t="str">
        <f>IFERROR(LOOKUP(1,0/SEARCH(Sheet2!$E$3:$E$18,A6277),Sheet2!$F$3:$F$18),"其他")</f>
        <v>其他</v>
      </c>
      <c r="C6277" t="s">
        <v>67</v>
      </c>
      <c r="D6277" t="s">
        <v>35</v>
      </c>
      <c r="E6277" t="s">
        <v>16</v>
      </c>
      <c r="F6277" t="s">
        <v>673</v>
      </c>
      <c r="G6277" t="s">
        <v>9721</v>
      </c>
      <c r="H6277" t="s">
        <v>26</v>
      </c>
      <c r="I6277" t="s">
        <v>12</v>
      </c>
      <c r="J6277">
        <v>1.5</v>
      </c>
      <c r="K6277" t="s">
        <v>11099</v>
      </c>
      <c r="L6277" t="str">
        <f>LEFT(K6277,LEN(K6277)-3)</f>
        <v>3</v>
      </c>
      <c r="M6277" t="str">
        <f>RIGHT(K6277,3)</f>
        <v>万/月</v>
      </c>
      <c r="N6277">
        <f>J6277*VLOOKUP(M6277,薪资单位!$A$1:$B$6,2,FALSE)</f>
        <v>15</v>
      </c>
      <c r="O6277">
        <f>L6277*VLOOKUP(M6277,薪资单位!$A$1:$B$6,2,FALSE)</f>
        <v>30</v>
      </c>
      <c r="P6277" t="s">
        <v>1139</v>
      </c>
    </row>
    <row r="6278" spans="1:16" x14ac:dyDescent="0.2">
      <c r="A6278" t="s">
        <v>10588</v>
      </c>
      <c r="B6278" t="str">
        <f>IFERROR(LOOKUP(1,0/SEARCH(Sheet2!$E$3:$E$18,A6278),Sheet2!$F$3:$F$18),"其他")</f>
        <v>其他</v>
      </c>
      <c r="C6278" t="s">
        <v>67</v>
      </c>
      <c r="D6278" t="s">
        <v>65</v>
      </c>
      <c r="E6278" t="s">
        <v>16</v>
      </c>
      <c r="F6278" t="s">
        <v>1139</v>
      </c>
      <c r="G6278" t="s">
        <v>1274</v>
      </c>
      <c r="H6278" t="s">
        <v>26</v>
      </c>
      <c r="I6278" t="s">
        <v>12</v>
      </c>
      <c r="J6278">
        <v>1.5</v>
      </c>
      <c r="K6278" t="s">
        <v>11099</v>
      </c>
      <c r="L6278" t="str">
        <f>LEFT(K6278,LEN(K6278)-3)</f>
        <v>3</v>
      </c>
      <c r="M6278" t="str">
        <f>RIGHT(K6278,3)</f>
        <v>万/月</v>
      </c>
      <c r="N6278">
        <f>J6278*VLOOKUP(M6278,薪资单位!$A$1:$B$6,2,FALSE)</f>
        <v>15</v>
      </c>
      <c r="O6278">
        <f>L6278*VLOOKUP(M6278,薪资单位!$A$1:$B$6,2,FALSE)</f>
        <v>30</v>
      </c>
      <c r="P6278" t="s">
        <v>1139</v>
      </c>
    </row>
    <row r="6279" spans="1:16" x14ac:dyDescent="0.2">
      <c r="A6279" t="s">
        <v>657</v>
      </c>
      <c r="B6279" t="str">
        <f>IFERROR(LOOKUP(1,0/SEARCH(Sheet2!$E$3:$E$18,A6279),Sheet2!$F$3:$F$18),"其他")</f>
        <v>其他</v>
      </c>
      <c r="C6279" t="s">
        <v>67</v>
      </c>
      <c r="D6279" t="s">
        <v>35</v>
      </c>
      <c r="E6279" t="s">
        <v>16</v>
      </c>
      <c r="F6279" t="s">
        <v>4277</v>
      </c>
      <c r="G6279" t="s">
        <v>10617</v>
      </c>
      <c r="H6279" t="s">
        <v>11</v>
      </c>
      <c r="I6279" t="s">
        <v>12</v>
      </c>
      <c r="J6279">
        <v>1.5</v>
      </c>
      <c r="K6279" t="s">
        <v>11099</v>
      </c>
      <c r="L6279" t="str">
        <f>LEFT(K6279,LEN(K6279)-3)</f>
        <v>3</v>
      </c>
      <c r="M6279" t="str">
        <f>RIGHT(K6279,3)</f>
        <v>万/月</v>
      </c>
      <c r="N6279">
        <f>J6279*VLOOKUP(M6279,薪资单位!$A$1:$B$6,2,FALSE)</f>
        <v>15</v>
      </c>
      <c r="O6279">
        <f>L6279*VLOOKUP(M6279,薪资单位!$A$1:$B$6,2,FALSE)</f>
        <v>30</v>
      </c>
      <c r="P6279" t="s">
        <v>1139</v>
      </c>
    </row>
    <row r="6280" spans="1:16" x14ac:dyDescent="0.2">
      <c r="A6280" t="s">
        <v>10622</v>
      </c>
      <c r="B6280" t="str">
        <f>IFERROR(LOOKUP(1,0/SEARCH(Sheet2!$E$3:$E$18,A6280),Sheet2!$F$3:$F$18),"其他")</f>
        <v>其他</v>
      </c>
      <c r="C6280" t="s">
        <v>67</v>
      </c>
      <c r="D6280" t="s">
        <v>35</v>
      </c>
      <c r="E6280" t="s">
        <v>16</v>
      </c>
      <c r="F6280" t="s">
        <v>9659</v>
      </c>
      <c r="G6280" t="s">
        <v>10623</v>
      </c>
      <c r="H6280" t="s">
        <v>26</v>
      </c>
      <c r="I6280" t="s">
        <v>20</v>
      </c>
      <c r="J6280">
        <v>1.5</v>
      </c>
      <c r="K6280" t="s">
        <v>11099</v>
      </c>
      <c r="L6280" t="str">
        <f>LEFT(K6280,LEN(K6280)-3)</f>
        <v>3</v>
      </c>
      <c r="M6280" t="str">
        <f>RIGHT(K6280,3)</f>
        <v>万/月</v>
      </c>
      <c r="N6280">
        <f>J6280*VLOOKUP(M6280,薪资单位!$A$1:$B$6,2,FALSE)</f>
        <v>15</v>
      </c>
      <c r="O6280">
        <f>L6280*VLOOKUP(M6280,薪资单位!$A$1:$B$6,2,FALSE)</f>
        <v>30</v>
      </c>
      <c r="P6280" t="s">
        <v>1139</v>
      </c>
    </row>
    <row r="6281" spans="1:16" x14ac:dyDescent="0.2">
      <c r="A6281" t="s">
        <v>10706</v>
      </c>
      <c r="B6281" t="str">
        <f>IFERROR(LOOKUP(1,0/SEARCH(Sheet2!$E$3:$E$18,A6281),Sheet2!$F$3:$F$18),"其他")</f>
        <v>其他</v>
      </c>
      <c r="C6281" t="s">
        <v>67</v>
      </c>
      <c r="D6281" t="s">
        <v>7</v>
      </c>
      <c r="E6281" t="s">
        <v>16</v>
      </c>
      <c r="F6281" t="s">
        <v>673</v>
      </c>
      <c r="G6281" t="s">
        <v>10707</v>
      </c>
      <c r="H6281" t="s">
        <v>26</v>
      </c>
      <c r="I6281" t="s">
        <v>50</v>
      </c>
      <c r="J6281">
        <v>1.5</v>
      </c>
      <c r="K6281" t="s">
        <v>11099</v>
      </c>
      <c r="L6281" t="str">
        <f>LEFT(K6281,LEN(K6281)-3)</f>
        <v>3</v>
      </c>
      <c r="M6281" t="str">
        <f>RIGHT(K6281,3)</f>
        <v>万/月</v>
      </c>
      <c r="N6281">
        <f>J6281*VLOOKUP(M6281,薪资单位!$A$1:$B$6,2,FALSE)</f>
        <v>15</v>
      </c>
      <c r="O6281">
        <f>L6281*VLOOKUP(M6281,薪资单位!$A$1:$B$6,2,FALSE)</f>
        <v>30</v>
      </c>
      <c r="P6281" t="s">
        <v>1139</v>
      </c>
    </row>
    <row r="6282" spans="1:16" x14ac:dyDescent="0.2">
      <c r="A6282" t="s">
        <v>1526</v>
      </c>
      <c r="B6282" t="str">
        <f>IFERROR(LOOKUP(1,0/SEARCH(Sheet2!$E$3:$E$18,A6282),Sheet2!$F$3:$F$18),"其他")</f>
        <v>其他</v>
      </c>
      <c r="C6282" t="s">
        <v>67</v>
      </c>
      <c r="D6282" t="s">
        <v>35</v>
      </c>
      <c r="E6282" t="s">
        <v>59</v>
      </c>
      <c r="F6282" t="s">
        <v>2558</v>
      </c>
      <c r="G6282" t="s">
        <v>10723</v>
      </c>
      <c r="H6282" t="s">
        <v>93</v>
      </c>
      <c r="I6282" t="s">
        <v>12</v>
      </c>
      <c r="J6282">
        <v>1.5</v>
      </c>
      <c r="K6282" t="s">
        <v>11099</v>
      </c>
      <c r="L6282" t="str">
        <f>LEFT(K6282,LEN(K6282)-3)</f>
        <v>3</v>
      </c>
      <c r="M6282" t="str">
        <f>RIGHT(K6282,3)</f>
        <v>万/月</v>
      </c>
      <c r="N6282">
        <f>J6282*VLOOKUP(M6282,薪资单位!$A$1:$B$6,2,FALSE)</f>
        <v>15</v>
      </c>
      <c r="O6282">
        <f>L6282*VLOOKUP(M6282,薪资单位!$A$1:$B$6,2,FALSE)</f>
        <v>30</v>
      </c>
      <c r="P6282" t="s">
        <v>1139</v>
      </c>
    </row>
    <row r="6283" spans="1:16" x14ac:dyDescent="0.2">
      <c r="A6283" t="s">
        <v>1380</v>
      </c>
      <c r="B6283" t="str">
        <f>IFERROR(LOOKUP(1,0/SEARCH(Sheet2!$E$3:$E$18,A6283),Sheet2!$F$3:$F$18),"其他")</f>
        <v>其他</v>
      </c>
      <c r="C6283" t="s">
        <v>67</v>
      </c>
      <c r="D6283" t="s">
        <v>65</v>
      </c>
      <c r="E6283" t="s">
        <v>16</v>
      </c>
      <c r="F6283" t="s">
        <v>9659</v>
      </c>
      <c r="G6283" t="s">
        <v>10744</v>
      </c>
      <c r="H6283" t="s">
        <v>11</v>
      </c>
      <c r="I6283" t="s">
        <v>12</v>
      </c>
      <c r="J6283">
        <v>1.5</v>
      </c>
      <c r="K6283" t="s">
        <v>11099</v>
      </c>
      <c r="L6283" t="str">
        <f>LEFT(K6283,LEN(K6283)-3)</f>
        <v>3</v>
      </c>
      <c r="M6283" t="str">
        <f>RIGHT(K6283,3)</f>
        <v>万/月</v>
      </c>
      <c r="N6283">
        <f>J6283*VLOOKUP(M6283,薪资单位!$A$1:$B$6,2,FALSE)</f>
        <v>15</v>
      </c>
      <c r="O6283">
        <f>L6283*VLOOKUP(M6283,薪资单位!$A$1:$B$6,2,FALSE)</f>
        <v>30</v>
      </c>
      <c r="P6283" t="s">
        <v>1139</v>
      </c>
    </row>
    <row r="6284" spans="1:16" x14ac:dyDescent="0.2">
      <c r="A6284" t="s">
        <v>8892</v>
      </c>
      <c r="B6284" t="str">
        <f>IFERROR(LOOKUP(1,0/SEARCH(Sheet2!$E$3:$E$18,A6284),Sheet2!$F$3:$F$18),"其他")</f>
        <v>其他</v>
      </c>
      <c r="C6284" t="s">
        <v>67</v>
      </c>
      <c r="D6284" t="s">
        <v>35</v>
      </c>
      <c r="E6284" t="s">
        <v>16</v>
      </c>
      <c r="F6284" t="s">
        <v>673</v>
      </c>
      <c r="G6284" t="s">
        <v>10505</v>
      </c>
      <c r="H6284" t="s">
        <v>38</v>
      </c>
      <c r="I6284" t="s">
        <v>149</v>
      </c>
      <c r="J6284">
        <v>1.5</v>
      </c>
      <c r="K6284" t="s">
        <v>11099</v>
      </c>
      <c r="L6284" t="str">
        <f>LEFT(K6284,LEN(K6284)-3)</f>
        <v>3</v>
      </c>
      <c r="M6284" t="str">
        <f>RIGHT(K6284,3)</f>
        <v>万/月</v>
      </c>
      <c r="N6284">
        <f>J6284*VLOOKUP(M6284,薪资单位!$A$1:$B$6,2,FALSE)</f>
        <v>15</v>
      </c>
      <c r="O6284">
        <f>L6284*VLOOKUP(M6284,薪资单位!$A$1:$B$6,2,FALSE)</f>
        <v>30</v>
      </c>
      <c r="P6284" t="s">
        <v>1139</v>
      </c>
    </row>
    <row r="6285" spans="1:16" x14ac:dyDescent="0.2">
      <c r="A6285" t="s">
        <v>10816</v>
      </c>
      <c r="B6285" t="str">
        <f>IFERROR(LOOKUP(1,0/SEARCH(Sheet2!$E$3:$E$18,A6285),Sheet2!$F$3:$F$18),"其他")</f>
        <v>其他</v>
      </c>
      <c r="C6285" t="s">
        <v>67</v>
      </c>
      <c r="D6285" t="s">
        <v>7</v>
      </c>
      <c r="E6285" t="s">
        <v>16</v>
      </c>
      <c r="F6285" t="s">
        <v>1139</v>
      </c>
      <c r="G6285" t="s">
        <v>2954</v>
      </c>
      <c r="H6285" t="s">
        <v>42</v>
      </c>
      <c r="I6285" t="s">
        <v>12</v>
      </c>
      <c r="J6285">
        <v>1.5</v>
      </c>
      <c r="K6285" t="s">
        <v>11099</v>
      </c>
      <c r="L6285" t="str">
        <f>LEFT(K6285,LEN(K6285)-3)</f>
        <v>3</v>
      </c>
      <c r="M6285" t="str">
        <f>RIGHT(K6285,3)</f>
        <v>万/月</v>
      </c>
      <c r="N6285">
        <f>J6285*VLOOKUP(M6285,薪资单位!$A$1:$B$6,2,FALSE)</f>
        <v>15</v>
      </c>
      <c r="O6285">
        <f>L6285*VLOOKUP(M6285,薪资单位!$A$1:$B$6,2,FALSE)</f>
        <v>30</v>
      </c>
      <c r="P6285" t="s">
        <v>1139</v>
      </c>
    </row>
    <row r="6286" spans="1:16" x14ac:dyDescent="0.2">
      <c r="A6286" t="s">
        <v>657</v>
      </c>
      <c r="B6286" t="str">
        <f>IFERROR(LOOKUP(1,0/SEARCH(Sheet2!$E$3:$E$18,A6286),Sheet2!$F$3:$F$18),"其他")</f>
        <v>其他</v>
      </c>
      <c r="C6286" t="s">
        <v>658</v>
      </c>
      <c r="D6286" t="s">
        <v>15</v>
      </c>
      <c r="E6286" t="s">
        <v>16</v>
      </c>
      <c r="F6286" t="s">
        <v>86</v>
      </c>
      <c r="G6286" t="s">
        <v>659</v>
      </c>
      <c r="H6286" t="s">
        <v>38</v>
      </c>
      <c r="I6286" t="s">
        <v>12</v>
      </c>
      <c r="J6286">
        <v>1.6</v>
      </c>
      <c r="K6286" t="s">
        <v>11099</v>
      </c>
      <c r="L6286" t="str">
        <f>LEFT(K6286,LEN(K6286)-3)</f>
        <v>3</v>
      </c>
      <c r="M6286" t="str">
        <f>RIGHT(K6286,3)</f>
        <v>万/月</v>
      </c>
      <c r="N6286">
        <f>J6286*VLOOKUP(M6286,薪资单位!$A$1:$B$6,2,FALSE)</f>
        <v>16</v>
      </c>
      <c r="O6286">
        <f>L6286*VLOOKUP(M6286,薪资单位!$A$1:$B$6,2,FALSE)</f>
        <v>30</v>
      </c>
      <c r="P6286" t="s">
        <v>30</v>
      </c>
    </row>
    <row r="6287" spans="1:16" x14ac:dyDescent="0.2">
      <c r="A6287" t="s">
        <v>8561</v>
      </c>
      <c r="B6287" t="str">
        <f>IFERROR(LOOKUP(1,0/SEARCH(Sheet2!$E$3:$E$18,A6287),Sheet2!$F$3:$F$18),"其他")</f>
        <v>数据分析工程师</v>
      </c>
      <c r="C6287" t="s">
        <v>658</v>
      </c>
      <c r="D6287" t="s">
        <v>15</v>
      </c>
      <c r="E6287" t="s">
        <v>16</v>
      </c>
      <c r="F6287" t="s">
        <v>2579</v>
      </c>
      <c r="G6287" t="s">
        <v>7509</v>
      </c>
      <c r="H6287" t="s">
        <v>26</v>
      </c>
      <c r="I6287" t="s">
        <v>20</v>
      </c>
      <c r="J6287">
        <v>1.6</v>
      </c>
      <c r="K6287" t="s">
        <v>11099</v>
      </c>
      <c r="L6287" t="str">
        <f>LEFT(K6287,LEN(K6287)-3)</f>
        <v>3</v>
      </c>
      <c r="M6287" t="str">
        <f>RIGHT(K6287,3)</f>
        <v>万/月</v>
      </c>
      <c r="N6287">
        <f>J6287*VLOOKUP(M6287,薪资单位!$A$1:$B$6,2,FALSE)</f>
        <v>16</v>
      </c>
      <c r="O6287">
        <f>L6287*VLOOKUP(M6287,薪资单位!$A$1:$B$6,2,FALSE)</f>
        <v>30</v>
      </c>
      <c r="P6287" t="s">
        <v>5989</v>
      </c>
    </row>
    <row r="6288" spans="1:16" x14ac:dyDescent="0.2">
      <c r="A6288" t="s">
        <v>5775</v>
      </c>
      <c r="B6288" t="str">
        <f>IFERROR(LOOKUP(1,0/SEARCH(Sheet2!$E$3:$E$18,A6288),Sheet2!$F$3:$F$18),"其他")</f>
        <v>运维工程师</v>
      </c>
      <c r="C6288" t="s">
        <v>6918</v>
      </c>
      <c r="D6288" t="s">
        <v>65</v>
      </c>
      <c r="E6288" t="s">
        <v>16</v>
      </c>
      <c r="F6288" t="s">
        <v>1192</v>
      </c>
      <c r="G6288" t="s">
        <v>9225</v>
      </c>
      <c r="H6288" t="s">
        <v>38</v>
      </c>
      <c r="I6288" t="s">
        <v>81</v>
      </c>
      <c r="J6288">
        <v>1.7</v>
      </c>
      <c r="K6288" t="s">
        <v>11099</v>
      </c>
      <c r="L6288" t="str">
        <f>LEFT(K6288,LEN(K6288)-3)</f>
        <v>3</v>
      </c>
      <c r="M6288" t="str">
        <f>RIGHT(K6288,3)</f>
        <v>万/月</v>
      </c>
      <c r="N6288">
        <f>J6288*VLOOKUP(M6288,薪资单位!$A$1:$B$6,2,FALSE)</f>
        <v>17</v>
      </c>
      <c r="O6288">
        <f>L6288*VLOOKUP(M6288,薪资单位!$A$1:$B$6,2,FALSE)</f>
        <v>30</v>
      </c>
      <c r="P6288" t="s">
        <v>5989</v>
      </c>
    </row>
    <row r="6289" spans="1:16" x14ac:dyDescent="0.2">
      <c r="A6289" t="s">
        <v>6917</v>
      </c>
      <c r="B6289" t="str">
        <f>IFERROR(LOOKUP(1,0/SEARCH(Sheet2!$E$3:$E$18,A6289),Sheet2!$F$3:$F$18),"其他")</f>
        <v>其他</v>
      </c>
      <c r="C6289" t="s">
        <v>6918</v>
      </c>
      <c r="D6289" t="s">
        <v>7</v>
      </c>
      <c r="E6289" t="s">
        <v>139</v>
      </c>
      <c r="F6289" t="s">
        <v>1961</v>
      </c>
      <c r="G6289" t="s">
        <v>6919</v>
      </c>
      <c r="H6289" t="s">
        <v>93</v>
      </c>
      <c r="I6289" t="s">
        <v>12</v>
      </c>
      <c r="J6289">
        <v>1.7</v>
      </c>
      <c r="K6289" t="s">
        <v>11099</v>
      </c>
      <c r="L6289" t="str">
        <f>LEFT(K6289,LEN(K6289)-3)</f>
        <v>3</v>
      </c>
      <c r="M6289" t="str">
        <f>RIGHT(K6289,3)</f>
        <v>万/月</v>
      </c>
      <c r="N6289">
        <f>J6289*VLOOKUP(M6289,薪资单位!$A$1:$B$6,2,FALSE)</f>
        <v>17</v>
      </c>
      <c r="O6289">
        <f>L6289*VLOOKUP(M6289,薪资单位!$A$1:$B$6,2,FALSE)</f>
        <v>30</v>
      </c>
      <c r="P6289" t="s">
        <v>2595</v>
      </c>
    </row>
    <row r="6290" spans="1:16" x14ac:dyDescent="0.2">
      <c r="A6290" t="s">
        <v>857</v>
      </c>
      <c r="B6290" t="str">
        <f>IFERROR(LOOKUP(1,0/SEARCH(Sheet2!$E$3:$E$18,A6290),Sheet2!$F$3:$F$18),"其他")</f>
        <v>C++工程师</v>
      </c>
      <c r="C6290" t="s">
        <v>1391</v>
      </c>
      <c r="D6290" t="s">
        <v>15</v>
      </c>
      <c r="E6290" t="s">
        <v>16</v>
      </c>
      <c r="F6290" t="s">
        <v>1809</v>
      </c>
      <c r="G6290" t="s">
        <v>8423</v>
      </c>
      <c r="H6290" t="s">
        <v>11</v>
      </c>
      <c r="I6290" t="s">
        <v>20</v>
      </c>
      <c r="J6290">
        <v>1.8</v>
      </c>
      <c r="K6290" t="s">
        <v>11099</v>
      </c>
      <c r="L6290" t="str">
        <f>LEFT(K6290,LEN(K6290)-3)</f>
        <v>3</v>
      </c>
      <c r="M6290" t="str">
        <f>RIGHT(K6290,3)</f>
        <v>万/月</v>
      </c>
      <c r="N6290">
        <f>J6290*VLOOKUP(M6290,薪资单位!$A$1:$B$6,2,FALSE)</f>
        <v>18</v>
      </c>
      <c r="O6290">
        <f>L6290*VLOOKUP(M6290,薪资单位!$A$1:$B$6,2,FALSE)</f>
        <v>30</v>
      </c>
      <c r="P6290" t="s">
        <v>5989</v>
      </c>
    </row>
    <row r="6291" spans="1:16" x14ac:dyDescent="0.2">
      <c r="A6291" t="s">
        <v>857</v>
      </c>
      <c r="B6291" t="str">
        <f>IFERROR(LOOKUP(1,0/SEARCH(Sheet2!$E$3:$E$18,A6291),Sheet2!$F$3:$F$18),"其他")</f>
        <v>C++工程师</v>
      </c>
      <c r="C6291" t="s">
        <v>1391</v>
      </c>
      <c r="D6291" t="s">
        <v>15</v>
      </c>
      <c r="E6291" t="s">
        <v>16</v>
      </c>
      <c r="F6291" t="s">
        <v>1809</v>
      </c>
      <c r="G6291" t="s">
        <v>9489</v>
      </c>
      <c r="H6291" t="s">
        <v>93</v>
      </c>
      <c r="I6291" t="s">
        <v>12</v>
      </c>
      <c r="J6291">
        <v>1.8</v>
      </c>
      <c r="K6291" t="s">
        <v>11099</v>
      </c>
      <c r="L6291" t="str">
        <f>LEFT(K6291,LEN(K6291)-3)</f>
        <v>3</v>
      </c>
      <c r="M6291" t="str">
        <f>RIGHT(K6291,3)</f>
        <v>万/月</v>
      </c>
      <c r="N6291">
        <f>J6291*VLOOKUP(M6291,薪资单位!$A$1:$B$6,2,FALSE)</f>
        <v>18</v>
      </c>
      <c r="O6291">
        <f>L6291*VLOOKUP(M6291,薪资单位!$A$1:$B$6,2,FALSE)</f>
        <v>30</v>
      </c>
      <c r="P6291" t="s">
        <v>5989</v>
      </c>
    </row>
    <row r="6292" spans="1:16" x14ac:dyDescent="0.2">
      <c r="A6292" t="s">
        <v>9490</v>
      </c>
      <c r="B6292" t="str">
        <f>IFERROR(LOOKUP(1,0/SEARCH(Sheet2!$E$3:$E$18,A6292),Sheet2!$F$3:$F$18),"其他")</f>
        <v>C++工程师</v>
      </c>
      <c r="C6292" t="s">
        <v>1391</v>
      </c>
      <c r="D6292" t="s">
        <v>15</v>
      </c>
      <c r="E6292" t="s">
        <v>16</v>
      </c>
      <c r="F6292" t="s">
        <v>1809</v>
      </c>
      <c r="G6292" t="s">
        <v>8817</v>
      </c>
      <c r="H6292" t="s">
        <v>42</v>
      </c>
      <c r="I6292" t="s">
        <v>12</v>
      </c>
      <c r="J6292">
        <v>1.8</v>
      </c>
      <c r="K6292" t="s">
        <v>11099</v>
      </c>
      <c r="L6292" t="str">
        <f>LEFT(K6292,LEN(K6292)-3)</f>
        <v>3</v>
      </c>
      <c r="M6292" t="str">
        <f>RIGHT(K6292,3)</f>
        <v>万/月</v>
      </c>
      <c r="N6292">
        <f>J6292*VLOOKUP(M6292,薪资单位!$A$1:$B$6,2,FALSE)</f>
        <v>18</v>
      </c>
      <c r="O6292">
        <f>L6292*VLOOKUP(M6292,薪资单位!$A$1:$B$6,2,FALSE)</f>
        <v>30</v>
      </c>
      <c r="P6292" t="s">
        <v>5989</v>
      </c>
    </row>
    <row r="6293" spans="1:16" x14ac:dyDescent="0.2">
      <c r="A6293" t="s">
        <v>33</v>
      </c>
      <c r="B6293" t="str">
        <f>IFERROR(LOOKUP(1,0/SEARCH(Sheet2!$E$3:$E$18,A6293),Sheet2!$F$3:$F$18),"其他")</f>
        <v>Java工程师</v>
      </c>
      <c r="C6293" t="s">
        <v>1391</v>
      </c>
      <c r="D6293" t="s">
        <v>15</v>
      </c>
      <c r="E6293" t="s">
        <v>16</v>
      </c>
      <c r="F6293" t="s">
        <v>1636</v>
      </c>
      <c r="G6293" t="s">
        <v>2855</v>
      </c>
      <c r="H6293" t="s">
        <v>11</v>
      </c>
      <c r="I6293" t="s">
        <v>12</v>
      </c>
      <c r="J6293">
        <v>1.8</v>
      </c>
      <c r="K6293" t="s">
        <v>11099</v>
      </c>
      <c r="L6293" t="str">
        <f>LEFT(K6293,LEN(K6293)-3)</f>
        <v>3</v>
      </c>
      <c r="M6293" t="str">
        <f>RIGHT(K6293,3)</f>
        <v>万/月</v>
      </c>
      <c r="N6293">
        <f>J6293*VLOOKUP(M6293,薪资单位!$A$1:$B$6,2,FALSE)</f>
        <v>18</v>
      </c>
      <c r="O6293">
        <f>L6293*VLOOKUP(M6293,薪资单位!$A$1:$B$6,2,FALSE)</f>
        <v>30</v>
      </c>
      <c r="P6293" t="s">
        <v>839</v>
      </c>
    </row>
    <row r="6294" spans="1:16" x14ac:dyDescent="0.2">
      <c r="A6294" t="s">
        <v>2947</v>
      </c>
      <c r="B6294" t="str">
        <f>IFERROR(LOOKUP(1,0/SEARCH(Sheet2!$E$3:$E$18,A6294),Sheet2!$F$3:$F$18),"其他")</f>
        <v>Java工程师</v>
      </c>
      <c r="C6294" t="s">
        <v>1391</v>
      </c>
      <c r="D6294" t="s">
        <v>15</v>
      </c>
      <c r="E6294" t="s">
        <v>16</v>
      </c>
      <c r="F6294" t="s">
        <v>1636</v>
      </c>
      <c r="G6294" t="s">
        <v>2948</v>
      </c>
      <c r="H6294" t="s">
        <v>26</v>
      </c>
      <c r="I6294" t="s">
        <v>12</v>
      </c>
      <c r="J6294">
        <v>1.8</v>
      </c>
      <c r="K6294" t="s">
        <v>11099</v>
      </c>
      <c r="L6294" t="str">
        <f>LEFT(K6294,LEN(K6294)-3)</f>
        <v>3</v>
      </c>
      <c r="M6294" t="str">
        <f>RIGHT(K6294,3)</f>
        <v>万/月</v>
      </c>
      <c r="N6294">
        <f>J6294*VLOOKUP(M6294,薪资单位!$A$1:$B$6,2,FALSE)</f>
        <v>18</v>
      </c>
      <c r="O6294">
        <f>L6294*VLOOKUP(M6294,薪资单位!$A$1:$B$6,2,FALSE)</f>
        <v>30</v>
      </c>
      <c r="P6294" t="s">
        <v>839</v>
      </c>
    </row>
    <row r="6295" spans="1:16" x14ac:dyDescent="0.2">
      <c r="A6295" t="s">
        <v>495</v>
      </c>
      <c r="B6295" t="str">
        <f>IFERROR(LOOKUP(1,0/SEARCH(Sheet2!$E$3:$E$18,A6295),Sheet2!$F$3:$F$18),"其他")</f>
        <v>PHP工程师</v>
      </c>
      <c r="C6295" t="s">
        <v>1391</v>
      </c>
      <c r="D6295" t="s">
        <v>15</v>
      </c>
      <c r="E6295" t="s">
        <v>16</v>
      </c>
      <c r="F6295" t="s">
        <v>1809</v>
      </c>
      <c r="G6295" t="s">
        <v>7633</v>
      </c>
      <c r="H6295" t="s">
        <v>38</v>
      </c>
      <c r="I6295" t="s">
        <v>12</v>
      </c>
      <c r="J6295">
        <v>1.8</v>
      </c>
      <c r="K6295" t="s">
        <v>11099</v>
      </c>
      <c r="L6295" t="str">
        <f>LEFT(K6295,LEN(K6295)-3)</f>
        <v>3</v>
      </c>
      <c r="M6295" t="str">
        <f>RIGHT(K6295,3)</f>
        <v>万/月</v>
      </c>
      <c r="N6295">
        <f>J6295*VLOOKUP(M6295,薪资单位!$A$1:$B$6,2,FALSE)</f>
        <v>18</v>
      </c>
      <c r="O6295">
        <f>L6295*VLOOKUP(M6295,薪资单位!$A$1:$B$6,2,FALSE)</f>
        <v>30</v>
      </c>
      <c r="P6295" t="s">
        <v>5989</v>
      </c>
    </row>
    <row r="6296" spans="1:16" x14ac:dyDescent="0.2">
      <c r="A6296" t="s">
        <v>6897</v>
      </c>
      <c r="B6296" t="str">
        <f>IFERROR(LOOKUP(1,0/SEARCH(Sheet2!$E$3:$E$18,A6296),Sheet2!$F$3:$F$18),"其他")</f>
        <v>测试工程师</v>
      </c>
      <c r="C6296" t="s">
        <v>1391</v>
      </c>
      <c r="D6296" t="s">
        <v>15</v>
      </c>
      <c r="E6296" t="s">
        <v>8</v>
      </c>
      <c r="F6296" t="s">
        <v>2595</v>
      </c>
      <c r="G6296" t="s">
        <v>6898</v>
      </c>
      <c r="H6296" t="s">
        <v>19</v>
      </c>
      <c r="I6296" t="s">
        <v>12</v>
      </c>
      <c r="J6296">
        <v>1.8</v>
      </c>
      <c r="K6296" t="s">
        <v>11099</v>
      </c>
      <c r="L6296" t="str">
        <f>LEFT(K6296,LEN(K6296)-3)</f>
        <v>3</v>
      </c>
      <c r="M6296" t="str">
        <f>RIGHT(K6296,3)</f>
        <v>万/月</v>
      </c>
      <c r="N6296">
        <f>J6296*VLOOKUP(M6296,薪资单位!$A$1:$B$6,2,FALSE)</f>
        <v>18</v>
      </c>
      <c r="O6296">
        <f>L6296*VLOOKUP(M6296,薪资单位!$A$1:$B$6,2,FALSE)</f>
        <v>30</v>
      </c>
      <c r="P6296" t="s">
        <v>2595</v>
      </c>
    </row>
    <row r="6297" spans="1:16" x14ac:dyDescent="0.2">
      <c r="A6297" t="s">
        <v>1430</v>
      </c>
      <c r="B6297" t="str">
        <f>IFERROR(LOOKUP(1,0/SEARCH(Sheet2!$E$3:$E$18,A6297),Sheet2!$F$3:$F$18),"其他")</f>
        <v>大数据工程师</v>
      </c>
      <c r="C6297" t="s">
        <v>1391</v>
      </c>
      <c r="D6297" t="s">
        <v>35</v>
      </c>
      <c r="E6297" t="s">
        <v>16</v>
      </c>
      <c r="F6297" t="s">
        <v>839</v>
      </c>
      <c r="G6297" t="s">
        <v>2980</v>
      </c>
      <c r="H6297" t="s">
        <v>26</v>
      </c>
      <c r="I6297" t="s">
        <v>50</v>
      </c>
      <c r="J6297">
        <v>1.8</v>
      </c>
      <c r="K6297" t="s">
        <v>11099</v>
      </c>
      <c r="L6297" t="str">
        <f>LEFT(K6297,LEN(K6297)-3)</f>
        <v>3</v>
      </c>
      <c r="M6297" t="str">
        <f>RIGHT(K6297,3)</f>
        <v>万/月</v>
      </c>
      <c r="N6297">
        <f>J6297*VLOOKUP(M6297,薪资单位!$A$1:$B$6,2,FALSE)</f>
        <v>18</v>
      </c>
      <c r="O6297">
        <f>L6297*VLOOKUP(M6297,薪资单位!$A$1:$B$6,2,FALSE)</f>
        <v>30</v>
      </c>
      <c r="P6297" t="s">
        <v>839</v>
      </c>
    </row>
    <row r="6298" spans="1:16" x14ac:dyDescent="0.2">
      <c r="A6298" t="s">
        <v>6693</v>
      </c>
      <c r="B6298" t="str">
        <f>IFERROR(LOOKUP(1,0/SEARCH(Sheet2!$E$3:$E$18,A6298),Sheet2!$F$3:$F$18),"其他")</f>
        <v>大数据工程师</v>
      </c>
      <c r="C6298" t="s">
        <v>1391</v>
      </c>
      <c r="D6298" t="s">
        <v>15</v>
      </c>
      <c r="E6298" t="s">
        <v>16</v>
      </c>
      <c r="F6298" t="s">
        <v>2595</v>
      </c>
      <c r="G6298" t="s">
        <v>6694</v>
      </c>
      <c r="H6298" t="s">
        <v>11</v>
      </c>
      <c r="I6298" t="s">
        <v>12</v>
      </c>
      <c r="J6298">
        <v>1.8</v>
      </c>
      <c r="K6298" t="s">
        <v>11099</v>
      </c>
      <c r="L6298" t="str">
        <f>LEFT(K6298,LEN(K6298)-3)</f>
        <v>3</v>
      </c>
      <c r="M6298" t="str">
        <f>RIGHT(K6298,3)</f>
        <v>万/月</v>
      </c>
      <c r="N6298">
        <f>J6298*VLOOKUP(M6298,薪资单位!$A$1:$B$6,2,FALSE)</f>
        <v>18</v>
      </c>
      <c r="O6298">
        <f>L6298*VLOOKUP(M6298,薪资单位!$A$1:$B$6,2,FALSE)</f>
        <v>30</v>
      </c>
      <c r="P6298" t="s">
        <v>2595</v>
      </c>
    </row>
    <row r="6299" spans="1:16" x14ac:dyDescent="0.2">
      <c r="A6299" t="s">
        <v>6643</v>
      </c>
      <c r="B6299" t="str">
        <f>IFERROR(LOOKUP(1,0/SEARCH(Sheet2!$E$3:$E$18,A6299),Sheet2!$F$3:$F$18),"其他")</f>
        <v>大数据工程师</v>
      </c>
      <c r="C6299" t="s">
        <v>1391</v>
      </c>
      <c r="D6299" t="s">
        <v>15</v>
      </c>
      <c r="E6299" t="s">
        <v>16</v>
      </c>
      <c r="F6299" t="s">
        <v>1809</v>
      </c>
      <c r="G6299" t="s">
        <v>1663</v>
      </c>
      <c r="H6299" t="s">
        <v>26</v>
      </c>
      <c r="I6299" t="s">
        <v>50</v>
      </c>
      <c r="J6299">
        <v>1.8</v>
      </c>
      <c r="K6299" t="s">
        <v>11099</v>
      </c>
      <c r="L6299" t="str">
        <f>LEFT(K6299,LEN(K6299)-3)</f>
        <v>3</v>
      </c>
      <c r="M6299" t="str">
        <f>RIGHT(K6299,3)</f>
        <v>万/月</v>
      </c>
      <c r="N6299">
        <f>J6299*VLOOKUP(M6299,薪资单位!$A$1:$B$6,2,FALSE)</f>
        <v>18</v>
      </c>
      <c r="O6299">
        <f>L6299*VLOOKUP(M6299,薪资单位!$A$1:$B$6,2,FALSE)</f>
        <v>30</v>
      </c>
      <c r="P6299" t="s">
        <v>5989</v>
      </c>
    </row>
    <row r="6300" spans="1:16" x14ac:dyDescent="0.2">
      <c r="A6300" t="s">
        <v>4377</v>
      </c>
      <c r="B6300" t="str">
        <f>IFERROR(LOOKUP(1,0/SEARCH(Sheet2!$E$3:$E$18,A6300),Sheet2!$F$3:$F$18),"其他")</f>
        <v>人工智能工程师</v>
      </c>
      <c r="C6300" t="s">
        <v>1391</v>
      </c>
      <c r="D6300" t="s">
        <v>65</v>
      </c>
      <c r="E6300" t="s">
        <v>16</v>
      </c>
      <c r="F6300" t="s">
        <v>1636</v>
      </c>
      <c r="G6300" t="s">
        <v>2842</v>
      </c>
      <c r="H6300" t="s">
        <v>42</v>
      </c>
      <c r="I6300" t="s">
        <v>81</v>
      </c>
      <c r="J6300">
        <v>1.8</v>
      </c>
      <c r="K6300" t="s">
        <v>11099</v>
      </c>
      <c r="L6300" t="str">
        <f>LEFT(K6300,LEN(K6300)-3)</f>
        <v>3</v>
      </c>
      <c r="M6300" t="str">
        <f>RIGHT(K6300,3)</f>
        <v>万/月</v>
      </c>
      <c r="N6300">
        <f>J6300*VLOOKUP(M6300,薪资单位!$A$1:$B$6,2,FALSE)</f>
        <v>18</v>
      </c>
      <c r="O6300">
        <f>L6300*VLOOKUP(M6300,薪资单位!$A$1:$B$6,2,FALSE)</f>
        <v>30</v>
      </c>
      <c r="P6300" t="s">
        <v>839</v>
      </c>
    </row>
    <row r="6301" spans="1:16" x14ac:dyDescent="0.2">
      <c r="A6301" t="s">
        <v>6824</v>
      </c>
      <c r="B6301" t="str">
        <f>IFERROR(LOOKUP(1,0/SEARCH(Sheet2!$E$3:$E$18,A6301),Sheet2!$F$3:$F$18),"其他")</f>
        <v>人工智能工程师</v>
      </c>
      <c r="C6301" t="s">
        <v>1391</v>
      </c>
      <c r="D6301" t="s">
        <v>15</v>
      </c>
      <c r="E6301" t="s">
        <v>16</v>
      </c>
      <c r="F6301" t="s">
        <v>2595</v>
      </c>
      <c r="G6301" t="s">
        <v>6825</v>
      </c>
      <c r="H6301" t="s">
        <v>38</v>
      </c>
      <c r="I6301" t="s">
        <v>20</v>
      </c>
      <c r="J6301">
        <v>1.8</v>
      </c>
      <c r="K6301" t="s">
        <v>11099</v>
      </c>
      <c r="L6301" t="str">
        <f>LEFT(K6301,LEN(K6301)-3)</f>
        <v>3</v>
      </c>
      <c r="M6301" t="str">
        <f>RIGHT(K6301,3)</f>
        <v>万/月</v>
      </c>
      <c r="N6301">
        <f>J6301*VLOOKUP(M6301,薪资单位!$A$1:$B$6,2,FALSE)</f>
        <v>18</v>
      </c>
      <c r="O6301">
        <f>L6301*VLOOKUP(M6301,薪资单位!$A$1:$B$6,2,FALSE)</f>
        <v>30</v>
      </c>
      <c r="P6301" t="s">
        <v>2595</v>
      </c>
    </row>
    <row r="6302" spans="1:16" x14ac:dyDescent="0.2">
      <c r="A6302" t="s">
        <v>1309</v>
      </c>
      <c r="B6302" t="str">
        <f>IFERROR(LOOKUP(1,0/SEARCH(Sheet2!$E$3:$E$18,A6302),Sheet2!$F$3:$F$18),"其他")</f>
        <v>其他</v>
      </c>
      <c r="C6302" t="s">
        <v>1391</v>
      </c>
      <c r="D6302" t="s">
        <v>35</v>
      </c>
      <c r="E6302" t="s">
        <v>16</v>
      </c>
      <c r="F6302" t="s">
        <v>1809</v>
      </c>
      <c r="G6302" t="s">
        <v>8639</v>
      </c>
      <c r="H6302" t="s">
        <v>26</v>
      </c>
      <c r="I6302" t="s">
        <v>12</v>
      </c>
      <c r="J6302">
        <v>1.8</v>
      </c>
      <c r="K6302" t="s">
        <v>11099</v>
      </c>
      <c r="L6302" t="str">
        <f>LEFT(K6302,LEN(K6302)-3)</f>
        <v>3</v>
      </c>
      <c r="M6302" t="str">
        <f>RIGHT(K6302,3)</f>
        <v>万/月</v>
      </c>
      <c r="N6302">
        <f>J6302*VLOOKUP(M6302,薪资单位!$A$1:$B$6,2,FALSE)</f>
        <v>18</v>
      </c>
      <c r="O6302">
        <f>L6302*VLOOKUP(M6302,薪资单位!$A$1:$B$6,2,FALSE)</f>
        <v>30</v>
      </c>
      <c r="P6302" t="s">
        <v>5989</v>
      </c>
    </row>
    <row r="6303" spans="1:16" x14ac:dyDescent="0.2">
      <c r="A6303" t="s">
        <v>1390</v>
      </c>
      <c r="B6303" t="str">
        <f>IFERROR(LOOKUP(1,0/SEARCH(Sheet2!$E$3:$E$18,A6303),Sheet2!$F$3:$F$18),"其他")</f>
        <v>其他</v>
      </c>
      <c r="C6303" t="s">
        <v>1391</v>
      </c>
      <c r="D6303" t="s">
        <v>23</v>
      </c>
      <c r="E6303" t="s">
        <v>16</v>
      </c>
      <c r="F6303" t="s">
        <v>1388</v>
      </c>
      <c r="G6303" t="s">
        <v>6819</v>
      </c>
      <c r="H6303" t="s">
        <v>38</v>
      </c>
      <c r="I6303" t="s">
        <v>12</v>
      </c>
      <c r="J6303">
        <v>1.8</v>
      </c>
      <c r="K6303" t="s">
        <v>11099</v>
      </c>
      <c r="L6303" t="str">
        <f>LEFT(K6303,LEN(K6303)-3)</f>
        <v>3</v>
      </c>
      <c r="M6303" t="str">
        <f>RIGHT(K6303,3)</f>
        <v>万/月</v>
      </c>
      <c r="N6303">
        <f>J6303*VLOOKUP(M6303,薪资单位!$A$1:$B$6,2,FALSE)</f>
        <v>18</v>
      </c>
      <c r="O6303">
        <f>L6303*VLOOKUP(M6303,薪资单位!$A$1:$B$6,2,FALSE)</f>
        <v>30</v>
      </c>
      <c r="P6303" t="s">
        <v>2595</v>
      </c>
    </row>
    <row r="6304" spans="1:16" x14ac:dyDescent="0.2">
      <c r="A6304" t="s">
        <v>1390</v>
      </c>
      <c r="B6304" t="str">
        <f>IFERROR(LOOKUP(1,0/SEARCH(Sheet2!$E$3:$E$18,A6304),Sheet2!$F$3:$F$18),"其他")</f>
        <v>其他</v>
      </c>
      <c r="C6304" t="s">
        <v>1391</v>
      </c>
      <c r="D6304" t="s">
        <v>7</v>
      </c>
      <c r="E6304" t="s">
        <v>139</v>
      </c>
      <c r="F6304" t="s">
        <v>86</v>
      </c>
      <c r="G6304" t="s">
        <v>1392</v>
      </c>
      <c r="H6304" t="s">
        <v>93</v>
      </c>
      <c r="I6304" t="s">
        <v>12</v>
      </c>
      <c r="J6304">
        <v>1.8</v>
      </c>
      <c r="K6304" t="s">
        <v>11099</v>
      </c>
      <c r="L6304" t="str">
        <f>LEFT(K6304,LEN(K6304)-3)</f>
        <v>3</v>
      </c>
      <c r="M6304" t="str">
        <f>RIGHT(K6304,3)</f>
        <v>万/月</v>
      </c>
      <c r="N6304">
        <f>J6304*VLOOKUP(M6304,薪资单位!$A$1:$B$6,2,FALSE)</f>
        <v>18</v>
      </c>
      <c r="O6304">
        <f>L6304*VLOOKUP(M6304,薪资单位!$A$1:$B$6,2,FALSE)</f>
        <v>30</v>
      </c>
      <c r="P6304" t="s">
        <v>30</v>
      </c>
    </row>
    <row r="6305" spans="1:16" x14ac:dyDescent="0.2">
      <c r="A6305" t="s">
        <v>1588</v>
      </c>
      <c r="B6305" t="str">
        <f>IFERROR(LOOKUP(1,0/SEARCH(Sheet2!$E$3:$E$18,A6305),Sheet2!$F$3:$F$18),"其他")</f>
        <v>其他</v>
      </c>
      <c r="C6305" t="s">
        <v>1391</v>
      </c>
      <c r="D6305" t="s">
        <v>35</v>
      </c>
      <c r="E6305" t="s">
        <v>16</v>
      </c>
      <c r="F6305" t="s">
        <v>2674</v>
      </c>
      <c r="G6305" t="s">
        <v>4209</v>
      </c>
      <c r="H6305" t="s">
        <v>38</v>
      </c>
      <c r="I6305" t="s">
        <v>12</v>
      </c>
      <c r="J6305">
        <v>1.8</v>
      </c>
      <c r="K6305" t="s">
        <v>11099</v>
      </c>
      <c r="L6305" t="str">
        <f>LEFT(K6305,LEN(K6305)-3)</f>
        <v>3</v>
      </c>
      <c r="M6305" t="str">
        <f>RIGHT(K6305,3)</f>
        <v>万/月</v>
      </c>
      <c r="N6305">
        <f>J6305*VLOOKUP(M6305,薪资单位!$A$1:$B$6,2,FALSE)</f>
        <v>18</v>
      </c>
      <c r="O6305">
        <f>L6305*VLOOKUP(M6305,薪资单位!$A$1:$B$6,2,FALSE)</f>
        <v>30</v>
      </c>
      <c r="P6305" t="s">
        <v>839</v>
      </c>
    </row>
    <row r="6306" spans="1:16" x14ac:dyDescent="0.2">
      <c r="A6306" t="s">
        <v>6588</v>
      </c>
      <c r="B6306" t="str">
        <f>IFERROR(LOOKUP(1,0/SEARCH(Sheet2!$E$3:$E$18,A6306),Sheet2!$F$3:$F$18),"其他")</f>
        <v>其他</v>
      </c>
      <c r="C6306" t="s">
        <v>1391</v>
      </c>
      <c r="D6306" t="s">
        <v>15</v>
      </c>
      <c r="E6306" t="s">
        <v>16</v>
      </c>
      <c r="F6306" t="s">
        <v>743</v>
      </c>
      <c r="G6306" t="s">
        <v>6589</v>
      </c>
      <c r="H6306" t="s">
        <v>11</v>
      </c>
      <c r="I6306" t="s">
        <v>12</v>
      </c>
      <c r="J6306">
        <v>1.8</v>
      </c>
      <c r="K6306" t="s">
        <v>11099</v>
      </c>
      <c r="L6306" t="str">
        <f>LEFT(K6306,LEN(K6306)-3)</f>
        <v>3</v>
      </c>
      <c r="M6306" t="str">
        <f>RIGHT(K6306,3)</f>
        <v>万/月</v>
      </c>
      <c r="N6306">
        <f>J6306*VLOOKUP(M6306,薪资单位!$A$1:$B$6,2,FALSE)</f>
        <v>18</v>
      </c>
      <c r="O6306">
        <f>L6306*VLOOKUP(M6306,薪资单位!$A$1:$B$6,2,FALSE)</f>
        <v>30</v>
      </c>
      <c r="P6306" t="s">
        <v>2595</v>
      </c>
    </row>
    <row r="6307" spans="1:16" x14ac:dyDescent="0.2">
      <c r="A6307" t="s">
        <v>6881</v>
      </c>
      <c r="B6307" t="str">
        <f>IFERROR(LOOKUP(1,0/SEARCH(Sheet2!$E$3:$E$18,A6307),Sheet2!$F$3:$F$18),"其他")</f>
        <v>其他</v>
      </c>
      <c r="C6307" t="s">
        <v>1391</v>
      </c>
      <c r="D6307" t="s">
        <v>15</v>
      </c>
      <c r="E6307" t="s">
        <v>16</v>
      </c>
      <c r="F6307" t="s">
        <v>5226</v>
      </c>
      <c r="G6307" t="s">
        <v>6882</v>
      </c>
      <c r="H6307" t="s">
        <v>11</v>
      </c>
      <c r="I6307" t="s">
        <v>12</v>
      </c>
      <c r="J6307">
        <v>1.8</v>
      </c>
      <c r="K6307" t="s">
        <v>11099</v>
      </c>
      <c r="L6307" t="str">
        <f>LEFT(K6307,LEN(K6307)-3)</f>
        <v>3</v>
      </c>
      <c r="M6307" t="str">
        <f>RIGHT(K6307,3)</f>
        <v>万/月</v>
      </c>
      <c r="N6307">
        <f>J6307*VLOOKUP(M6307,薪资单位!$A$1:$B$6,2,FALSE)</f>
        <v>18</v>
      </c>
      <c r="O6307">
        <f>L6307*VLOOKUP(M6307,薪资单位!$A$1:$B$6,2,FALSE)</f>
        <v>30</v>
      </c>
      <c r="P6307" t="s">
        <v>2595</v>
      </c>
    </row>
    <row r="6308" spans="1:16" x14ac:dyDescent="0.2">
      <c r="A6308" t="s">
        <v>8698</v>
      </c>
      <c r="B6308" t="str">
        <f>IFERROR(LOOKUP(1,0/SEARCH(Sheet2!$E$3:$E$18,A6308),Sheet2!$F$3:$F$18),"其他")</f>
        <v>其他</v>
      </c>
      <c r="C6308" t="s">
        <v>1391</v>
      </c>
      <c r="D6308" t="s">
        <v>15</v>
      </c>
      <c r="E6308" t="s">
        <v>16</v>
      </c>
      <c r="F6308" t="s">
        <v>1192</v>
      </c>
      <c r="G6308" t="s">
        <v>8699</v>
      </c>
      <c r="H6308" t="s">
        <v>38</v>
      </c>
      <c r="I6308" t="s">
        <v>32</v>
      </c>
      <c r="J6308">
        <v>1.8</v>
      </c>
      <c r="K6308" t="s">
        <v>11099</v>
      </c>
      <c r="L6308" t="str">
        <f>LEFT(K6308,LEN(K6308)-3)</f>
        <v>3</v>
      </c>
      <c r="M6308" t="str">
        <f>RIGHT(K6308,3)</f>
        <v>万/月</v>
      </c>
      <c r="N6308">
        <f>J6308*VLOOKUP(M6308,薪资单位!$A$1:$B$6,2,FALSE)</f>
        <v>18</v>
      </c>
      <c r="O6308">
        <f>L6308*VLOOKUP(M6308,薪资单位!$A$1:$B$6,2,FALSE)</f>
        <v>30</v>
      </c>
      <c r="P6308" t="s">
        <v>5989</v>
      </c>
    </row>
    <row r="6309" spans="1:16" x14ac:dyDescent="0.2">
      <c r="A6309" t="s">
        <v>755</v>
      </c>
      <c r="B6309" t="str">
        <f>IFERROR(LOOKUP(1,0/SEARCH(Sheet2!$E$3:$E$18,A6309),Sheet2!$F$3:$F$18),"其他")</f>
        <v>其他</v>
      </c>
      <c r="C6309" t="s">
        <v>1391</v>
      </c>
      <c r="D6309" t="s">
        <v>15</v>
      </c>
      <c r="E6309" t="s">
        <v>16</v>
      </c>
      <c r="F6309" t="s">
        <v>1809</v>
      </c>
      <c r="G6309" t="s">
        <v>1053</v>
      </c>
      <c r="H6309" t="s">
        <v>42</v>
      </c>
      <c r="I6309" t="s">
        <v>81</v>
      </c>
      <c r="J6309">
        <v>1.8</v>
      </c>
      <c r="K6309" t="s">
        <v>11099</v>
      </c>
      <c r="L6309" t="str">
        <f>LEFT(K6309,LEN(K6309)-3)</f>
        <v>3</v>
      </c>
      <c r="M6309" t="str">
        <f>RIGHT(K6309,3)</f>
        <v>万/月</v>
      </c>
      <c r="N6309">
        <f>J6309*VLOOKUP(M6309,薪资单位!$A$1:$B$6,2,FALSE)</f>
        <v>18</v>
      </c>
      <c r="O6309">
        <f>L6309*VLOOKUP(M6309,薪资单位!$A$1:$B$6,2,FALSE)</f>
        <v>30</v>
      </c>
      <c r="P6309" t="s">
        <v>5989</v>
      </c>
    </row>
    <row r="6310" spans="1:16" x14ac:dyDescent="0.2">
      <c r="A6310" t="s">
        <v>1380</v>
      </c>
      <c r="B6310" t="str">
        <f>IFERROR(LOOKUP(1,0/SEARCH(Sheet2!$E$3:$E$18,A6310),Sheet2!$F$3:$F$18),"其他")</f>
        <v>其他</v>
      </c>
      <c r="C6310" t="s">
        <v>1391</v>
      </c>
      <c r="D6310" t="s">
        <v>15</v>
      </c>
      <c r="E6310" t="s">
        <v>16</v>
      </c>
      <c r="F6310" t="s">
        <v>1809</v>
      </c>
      <c r="G6310" t="s">
        <v>9202</v>
      </c>
      <c r="H6310" t="s">
        <v>42</v>
      </c>
      <c r="I6310" t="s">
        <v>20</v>
      </c>
      <c r="J6310">
        <v>1.8</v>
      </c>
      <c r="K6310" t="s">
        <v>11099</v>
      </c>
      <c r="L6310" t="str">
        <f>LEFT(K6310,LEN(K6310)-3)</f>
        <v>3</v>
      </c>
      <c r="M6310" t="str">
        <f>RIGHT(K6310,3)</f>
        <v>万/月</v>
      </c>
      <c r="N6310">
        <f>J6310*VLOOKUP(M6310,薪资单位!$A$1:$B$6,2,FALSE)</f>
        <v>18</v>
      </c>
      <c r="O6310">
        <f>L6310*VLOOKUP(M6310,薪资单位!$A$1:$B$6,2,FALSE)</f>
        <v>30</v>
      </c>
      <c r="P6310" t="s">
        <v>5989</v>
      </c>
    </row>
    <row r="6311" spans="1:16" x14ac:dyDescent="0.2">
      <c r="A6311" t="s">
        <v>1004</v>
      </c>
      <c r="B6311" t="str">
        <f>IFERROR(LOOKUP(1,0/SEARCH(Sheet2!$E$3:$E$18,A6311),Sheet2!$F$3:$F$18),"其他")</f>
        <v>C++工程师</v>
      </c>
      <c r="C6311" t="s">
        <v>14</v>
      </c>
      <c r="D6311" t="s">
        <v>15</v>
      </c>
      <c r="E6311" t="s">
        <v>16</v>
      </c>
      <c r="F6311" t="s">
        <v>70</v>
      </c>
      <c r="G6311" t="s">
        <v>1005</v>
      </c>
      <c r="H6311" t="s">
        <v>11</v>
      </c>
      <c r="I6311" t="s">
        <v>12</v>
      </c>
      <c r="J6311">
        <v>2</v>
      </c>
      <c r="K6311" t="s">
        <v>11099</v>
      </c>
      <c r="L6311" t="str">
        <f>LEFT(K6311,LEN(K6311)-3)</f>
        <v>3</v>
      </c>
      <c r="M6311" t="str">
        <f>RIGHT(K6311,3)</f>
        <v>万/月</v>
      </c>
      <c r="N6311">
        <f>J6311*VLOOKUP(M6311,薪资单位!$A$1:$B$6,2,FALSE)</f>
        <v>20</v>
      </c>
      <c r="O6311">
        <f>L6311*VLOOKUP(M6311,薪资单位!$A$1:$B$6,2,FALSE)</f>
        <v>30</v>
      </c>
      <c r="P6311" t="s">
        <v>30</v>
      </c>
    </row>
    <row r="6312" spans="1:16" x14ac:dyDescent="0.2">
      <c r="A6312" t="s">
        <v>1933</v>
      </c>
      <c r="B6312" t="str">
        <f>IFERROR(LOOKUP(1,0/SEARCH(Sheet2!$E$3:$E$18,A6312),Sheet2!$F$3:$F$18),"其他")</f>
        <v>C++工程师</v>
      </c>
      <c r="C6312" t="s">
        <v>14</v>
      </c>
      <c r="D6312" t="s">
        <v>35</v>
      </c>
      <c r="E6312" t="s">
        <v>139</v>
      </c>
      <c r="F6312" t="s">
        <v>36</v>
      </c>
      <c r="G6312" t="s">
        <v>1934</v>
      </c>
      <c r="H6312" t="s">
        <v>11</v>
      </c>
      <c r="I6312" t="s">
        <v>12</v>
      </c>
      <c r="J6312">
        <v>2</v>
      </c>
      <c r="K6312" t="s">
        <v>11099</v>
      </c>
      <c r="L6312" t="str">
        <f>LEFT(K6312,LEN(K6312)-3)</f>
        <v>3</v>
      </c>
      <c r="M6312" t="str">
        <f>RIGHT(K6312,3)</f>
        <v>万/月</v>
      </c>
      <c r="N6312">
        <f>J6312*VLOOKUP(M6312,薪资单位!$A$1:$B$6,2,FALSE)</f>
        <v>20</v>
      </c>
      <c r="O6312">
        <f>L6312*VLOOKUP(M6312,薪资单位!$A$1:$B$6,2,FALSE)</f>
        <v>30</v>
      </c>
      <c r="P6312" t="s">
        <v>30</v>
      </c>
    </row>
    <row r="6313" spans="1:16" x14ac:dyDescent="0.2">
      <c r="A6313" t="s">
        <v>3568</v>
      </c>
      <c r="B6313" t="str">
        <f>IFERROR(LOOKUP(1,0/SEARCH(Sheet2!$E$3:$E$18,A6313),Sheet2!$F$3:$F$18),"其他")</f>
        <v>C++工程师</v>
      </c>
      <c r="C6313" t="s">
        <v>14</v>
      </c>
      <c r="D6313" t="s">
        <v>15</v>
      </c>
      <c r="E6313" t="s">
        <v>16</v>
      </c>
      <c r="F6313" t="s">
        <v>1636</v>
      </c>
      <c r="G6313" t="s">
        <v>3569</v>
      </c>
      <c r="H6313" t="s">
        <v>93</v>
      </c>
      <c r="I6313" t="s">
        <v>12</v>
      </c>
      <c r="J6313">
        <v>2</v>
      </c>
      <c r="K6313" t="s">
        <v>11099</v>
      </c>
      <c r="L6313" t="str">
        <f>LEFT(K6313,LEN(K6313)-3)</f>
        <v>3</v>
      </c>
      <c r="M6313" t="str">
        <f>RIGHT(K6313,3)</f>
        <v>万/月</v>
      </c>
      <c r="N6313">
        <f>J6313*VLOOKUP(M6313,薪资单位!$A$1:$B$6,2,FALSE)</f>
        <v>20</v>
      </c>
      <c r="O6313">
        <f>L6313*VLOOKUP(M6313,薪资单位!$A$1:$B$6,2,FALSE)</f>
        <v>30</v>
      </c>
      <c r="P6313" t="s">
        <v>839</v>
      </c>
    </row>
    <row r="6314" spans="1:16" x14ac:dyDescent="0.2">
      <c r="A6314" t="s">
        <v>857</v>
      </c>
      <c r="B6314" t="str">
        <f>IFERROR(LOOKUP(1,0/SEARCH(Sheet2!$E$3:$E$18,A6314),Sheet2!$F$3:$F$18),"其他")</f>
        <v>C++工程师</v>
      </c>
      <c r="C6314" t="s">
        <v>14</v>
      </c>
      <c r="D6314" t="s">
        <v>7</v>
      </c>
      <c r="E6314" t="s">
        <v>16</v>
      </c>
      <c r="F6314" t="s">
        <v>2645</v>
      </c>
      <c r="G6314" t="s">
        <v>3666</v>
      </c>
      <c r="H6314" t="s">
        <v>11</v>
      </c>
      <c r="I6314" t="s">
        <v>12</v>
      </c>
      <c r="J6314">
        <v>2</v>
      </c>
      <c r="K6314" t="s">
        <v>11099</v>
      </c>
      <c r="L6314" t="str">
        <f>LEFT(K6314,LEN(K6314)-3)</f>
        <v>3</v>
      </c>
      <c r="M6314" t="str">
        <f>RIGHT(K6314,3)</f>
        <v>万/月</v>
      </c>
      <c r="N6314">
        <f>J6314*VLOOKUP(M6314,薪资单位!$A$1:$B$6,2,FALSE)</f>
        <v>20</v>
      </c>
      <c r="O6314">
        <f>L6314*VLOOKUP(M6314,薪资单位!$A$1:$B$6,2,FALSE)</f>
        <v>30</v>
      </c>
      <c r="P6314" t="s">
        <v>839</v>
      </c>
    </row>
    <row r="6315" spans="1:16" x14ac:dyDescent="0.2">
      <c r="A6315" t="s">
        <v>847</v>
      </c>
      <c r="B6315" t="str">
        <f>IFERROR(LOOKUP(1,0/SEARCH(Sheet2!$E$3:$E$18,A6315),Sheet2!$F$3:$F$18),"其他")</f>
        <v>C++工程师</v>
      </c>
      <c r="C6315" t="s">
        <v>14</v>
      </c>
      <c r="D6315" t="s">
        <v>15</v>
      </c>
      <c r="E6315" t="s">
        <v>8</v>
      </c>
      <c r="F6315" t="s">
        <v>1809</v>
      </c>
      <c r="G6315" t="s">
        <v>9581</v>
      </c>
      <c r="H6315" t="s">
        <v>11</v>
      </c>
      <c r="I6315" t="s">
        <v>12</v>
      </c>
      <c r="J6315">
        <v>2</v>
      </c>
      <c r="K6315" t="s">
        <v>11099</v>
      </c>
      <c r="L6315" t="str">
        <f>LEFT(K6315,LEN(K6315)-3)</f>
        <v>3</v>
      </c>
      <c r="M6315" t="str">
        <f>RIGHT(K6315,3)</f>
        <v>万/月</v>
      </c>
      <c r="N6315">
        <f>J6315*VLOOKUP(M6315,薪资单位!$A$1:$B$6,2,FALSE)</f>
        <v>20</v>
      </c>
      <c r="O6315">
        <f>L6315*VLOOKUP(M6315,薪资单位!$A$1:$B$6,2,FALSE)</f>
        <v>30</v>
      </c>
      <c r="P6315" t="s">
        <v>5989</v>
      </c>
    </row>
    <row r="6316" spans="1:16" x14ac:dyDescent="0.2">
      <c r="A6316" t="s">
        <v>857</v>
      </c>
      <c r="B6316" t="str">
        <f>IFERROR(LOOKUP(1,0/SEARCH(Sheet2!$E$3:$E$18,A6316),Sheet2!$F$3:$F$18),"其他")</f>
        <v>C++工程师</v>
      </c>
      <c r="C6316" t="s">
        <v>14</v>
      </c>
      <c r="D6316" t="s">
        <v>15</v>
      </c>
      <c r="E6316" t="s">
        <v>16</v>
      </c>
      <c r="F6316" t="s">
        <v>10142</v>
      </c>
      <c r="G6316" t="s">
        <v>10143</v>
      </c>
      <c r="H6316" t="s">
        <v>11</v>
      </c>
      <c r="I6316" t="s">
        <v>12</v>
      </c>
      <c r="J6316">
        <v>2</v>
      </c>
      <c r="K6316" t="s">
        <v>11099</v>
      </c>
      <c r="L6316" t="str">
        <f>LEFT(K6316,LEN(K6316)-3)</f>
        <v>3</v>
      </c>
      <c r="M6316" t="str">
        <f>RIGHT(K6316,3)</f>
        <v>万/月</v>
      </c>
      <c r="N6316">
        <f>J6316*VLOOKUP(M6316,薪资单位!$A$1:$B$6,2,FALSE)</f>
        <v>20</v>
      </c>
      <c r="O6316">
        <f>L6316*VLOOKUP(M6316,薪资单位!$A$1:$B$6,2,FALSE)</f>
        <v>30</v>
      </c>
      <c r="P6316" t="s">
        <v>1139</v>
      </c>
    </row>
    <row r="6317" spans="1:16" x14ac:dyDescent="0.2">
      <c r="A6317" t="s">
        <v>13</v>
      </c>
      <c r="B6317" t="str">
        <f>IFERROR(LOOKUP(1,0/SEARCH(Sheet2!$E$3:$E$18,A6317),Sheet2!$F$3:$F$18),"其他")</f>
        <v>Java工程师</v>
      </c>
      <c r="C6317" t="s">
        <v>14</v>
      </c>
      <c r="D6317" t="s">
        <v>15</v>
      </c>
      <c r="E6317" t="s">
        <v>16</v>
      </c>
      <c r="F6317" t="s">
        <v>17</v>
      </c>
      <c r="G6317" t="s">
        <v>18</v>
      </c>
      <c r="H6317" t="s">
        <v>19</v>
      </c>
      <c r="I6317" t="s">
        <v>20</v>
      </c>
      <c r="J6317">
        <v>2</v>
      </c>
      <c r="K6317" t="s">
        <v>11099</v>
      </c>
      <c r="L6317" t="str">
        <f>LEFT(K6317,LEN(K6317)-3)</f>
        <v>3</v>
      </c>
      <c r="M6317" t="str">
        <f>RIGHT(K6317,3)</f>
        <v>万/月</v>
      </c>
      <c r="N6317">
        <f>J6317*VLOOKUP(M6317,薪资单位!$A$1:$B$6,2,FALSE)</f>
        <v>20</v>
      </c>
      <c r="O6317">
        <f>L6317*VLOOKUP(M6317,薪资单位!$A$1:$B$6,2,FALSE)</f>
        <v>30</v>
      </c>
      <c r="P6317" t="s">
        <v>30</v>
      </c>
    </row>
    <row r="6318" spans="1:16" x14ac:dyDescent="0.2">
      <c r="A6318" t="s">
        <v>57</v>
      </c>
      <c r="B6318" t="str">
        <f>IFERROR(LOOKUP(1,0/SEARCH(Sheet2!$E$3:$E$18,A6318),Sheet2!$F$3:$F$18),"其他")</f>
        <v>Java工程师</v>
      </c>
      <c r="C6318" t="s">
        <v>14</v>
      </c>
      <c r="D6318" t="s">
        <v>15</v>
      </c>
      <c r="E6318" t="s">
        <v>16</v>
      </c>
      <c r="F6318" t="s">
        <v>30</v>
      </c>
      <c r="G6318" t="s">
        <v>58</v>
      </c>
      <c r="H6318" t="s">
        <v>11</v>
      </c>
      <c r="I6318" t="s">
        <v>12</v>
      </c>
      <c r="J6318">
        <v>2</v>
      </c>
      <c r="K6318" t="s">
        <v>11099</v>
      </c>
      <c r="L6318" t="str">
        <f>LEFT(K6318,LEN(K6318)-3)</f>
        <v>3</v>
      </c>
      <c r="M6318" t="str">
        <f>RIGHT(K6318,3)</f>
        <v>万/月</v>
      </c>
      <c r="N6318">
        <f>J6318*VLOOKUP(M6318,薪资单位!$A$1:$B$6,2,FALSE)</f>
        <v>20</v>
      </c>
      <c r="O6318">
        <f>L6318*VLOOKUP(M6318,薪资单位!$A$1:$B$6,2,FALSE)</f>
        <v>30</v>
      </c>
      <c r="P6318" t="s">
        <v>30</v>
      </c>
    </row>
    <row r="6319" spans="1:16" x14ac:dyDescent="0.2">
      <c r="A6319" t="s">
        <v>269</v>
      </c>
      <c r="B6319" t="str">
        <f>IFERROR(LOOKUP(1,0/SEARCH(Sheet2!$E$3:$E$18,A6319),Sheet2!$F$3:$F$18),"其他")</f>
        <v>Java工程师</v>
      </c>
      <c r="C6319" t="s">
        <v>14</v>
      </c>
      <c r="D6319" t="s">
        <v>15</v>
      </c>
      <c r="E6319" t="s">
        <v>16</v>
      </c>
      <c r="F6319" t="s">
        <v>24</v>
      </c>
      <c r="G6319" t="s">
        <v>270</v>
      </c>
      <c r="H6319" t="s">
        <v>38</v>
      </c>
      <c r="I6319" t="s">
        <v>12</v>
      </c>
      <c r="J6319">
        <v>2</v>
      </c>
      <c r="K6319" t="s">
        <v>11099</v>
      </c>
      <c r="L6319" t="str">
        <f>LEFT(K6319,LEN(K6319)-3)</f>
        <v>3</v>
      </c>
      <c r="M6319" t="str">
        <f>RIGHT(K6319,3)</f>
        <v>万/月</v>
      </c>
      <c r="N6319">
        <f>J6319*VLOOKUP(M6319,薪资单位!$A$1:$B$6,2,FALSE)</f>
        <v>20</v>
      </c>
      <c r="O6319">
        <f>L6319*VLOOKUP(M6319,薪资单位!$A$1:$B$6,2,FALSE)</f>
        <v>30</v>
      </c>
      <c r="P6319" t="s">
        <v>30</v>
      </c>
    </row>
    <row r="6320" spans="1:16" x14ac:dyDescent="0.2">
      <c r="A6320" t="s">
        <v>39</v>
      </c>
      <c r="B6320" t="str">
        <f>IFERROR(LOOKUP(1,0/SEARCH(Sheet2!$E$3:$E$18,A6320),Sheet2!$F$3:$F$18),"其他")</f>
        <v>Java工程师</v>
      </c>
      <c r="C6320" t="s">
        <v>14</v>
      </c>
      <c r="D6320" t="s">
        <v>15</v>
      </c>
      <c r="E6320" t="s">
        <v>16</v>
      </c>
      <c r="F6320" t="s">
        <v>30</v>
      </c>
      <c r="G6320" t="s">
        <v>421</v>
      </c>
      <c r="H6320" t="s">
        <v>26</v>
      </c>
      <c r="I6320" t="s">
        <v>12</v>
      </c>
      <c r="J6320">
        <v>2</v>
      </c>
      <c r="K6320" t="s">
        <v>11099</v>
      </c>
      <c r="L6320" t="str">
        <f>LEFT(K6320,LEN(K6320)-3)</f>
        <v>3</v>
      </c>
      <c r="M6320" t="str">
        <f>RIGHT(K6320,3)</f>
        <v>万/月</v>
      </c>
      <c r="N6320">
        <f>J6320*VLOOKUP(M6320,薪资单位!$A$1:$B$6,2,FALSE)</f>
        <v>20</v>
      </c>
      <c r="O6320">
        <f>L6320*VLOOKUP(M6320,薪资单位!$A$1:$B$6,2,FALSE)</f>
        <v>30</v>
      </c>
      <c r="P6320" t="s">
        <v>30</v>
      </c>
    </row>
    <row r="6321" spans="1:16" x14ac:dyDescent="0.2">
      <c r="A6321" t="s">
        <v>454</v>
      </c>
      <c r="B6321" t="str">
        <f>IFERROR(LOOKUP(1,0/SEARCH(Sheet2!$E$3:$E$18,A6321),Sheet2!$F$3:$F$18),"其他")</f>
        <v>Java工程师</v>
      </c>
      <c r="C6321" t="s">
        <v>14</v>
      </c>
      <c r="D6321" t="s">
        <v>15</v>
      </c>
      <c r="E6321" t="s">
        <v>139</v>
      </c>
      <c r="F6321" t="s">
        <v>30</v>
      </c>
      <c r="G6321" t="s">
        <v>455</v>
      </c>
      <c r="H6321" t="s">
        <v>11</v>
      </c>
      <c r="I6321" t="s">
        <v>32</v>
      </c>
      <c r="J6321">
        <v>2</v>
      </c>
      <c r="K6321" t="s">
        <v>11099</v>
      </c>
      <c r="L6321" t="str">
        <f>LEFT(K6321,LEN(K6321)-3)</f>
        <v>3</v>
      </c>
      <c r="M6321" t="str">
        <f>RIGHT(K6321,3)</f>
        <v>万/月</v>
      </c>
      <c r="N6321">
        <f>J6321*VLOOKUP(M6321,薪资单位!$A$1:$B$6,2,FALSE)</f>
        <v>20</v>
      </c>
      <c r="O6321">
        <f>L6321*VLOOKUP(M6321,薪资单位!$A$1:$B$6,2,FALSE)</f>
        <v>30</v>
      </c>
      <c r="P6321" t="s">
        <v>30</v>
      </c>
    </row>
    <row r="6322" spans="1:16" x14ac:dyDescent="0.2">
      <c r="A6322" t="s">
        <v>465</v>
      </c>
      <c r="B6322" t="str">
        <f>IFERROR(LOOKUP(1,0/SEARCH(Sheet2!$E$3:$E$18,A6322),Sheet2!$F$3:$F$18),"其他")</f>
        <v>Java工程师</v>
      </c>
      <c r="C6322" t="s">
        <v>14</v>
      </c>
      <c r="D6322" t="s">
        <v>15</v>
      </c>
      <c r="E6322" t="s">
        <v>16</v>
      </c>
      <c r="F6322" t="s">
        <v>30</v>
      </c>
      <c r="G6322" t="s">
        <v>466</v>
      </c>
      <c r="H6322" t="s">
        <v>26</v>
      </c>
      <c r="I6322" t="s">
        <v>129</v>
      </c>
      <c r="J6322">
        <v>2</v>
      </c>
      <c r="K6322" t="s">
        <v>11099</v>
      </c>
      <c r="L6322" t="str">
        <f>LEFT(K6322,LEN(K6322)-3)</f>
        <v>3</v>
      </c>
      <c r="M6322" t="str">
        <f>RIGHT(K6322,3)</f>
        <v>万/月</v>
      </c>
      <c r="N6322">
        <f>J6322*VLOOKUP(M6322,薪资单位!$A$1:$B$6,2,FALSE)</f>
        <v>20</v>
      </c>
      <c r="O6322">
        <f>L6322*VLOOKUP(M6322,薪资单位!$A$1:$B$6,2,FALSE)</f>
        <v>30</v>
      </c>
      <c r="P6322" t="s">
        <v>30</v>
      </c>
    </row>
    <row r="6323" spans="1:16" x14ac:dyDescent="0.2">
      <c r="A6323" t="s">
        <v>1640</v>
      </c>
      <c r="B6323" t="str">
        <f>IFERROR(LOOKUP(1,0/SEARCH(Sheet2!$E$3:$E$18,A6323),Sheet2!$F$3:$F$18),"其他")</f>
        <v>Java工程师</v>
      </c>
      <c r="C6323" t="s">
        <v>14</v>
      </c>
      <c r="D6323" t="s">
        <v>15</v>
      </c>
      <c r="E6323" t="s">
        <v>16</v>
      </c>
      <c r="F6323" t="s">
        <v>30</v>
      </c>
      <c r="G6323" t="s">
        <v>185</v>
      </c>
      <c r="H6323" t="s">
        <v>42</v>
      </c>
      <c r="I6323" t="s">
        <v>12</v>
      </c>
      <c r="J6323">
        <v>2</v>
      </c>
      <c r="K6323" t="s">
        <v>11099</v>
      </c>
      <c r="L6323" t="str">
        <f>LEFT(K6323,LEN(K6323)-3)</f>
        <v>3</v>
      </c>
      <c r="M6323" t="str">
        <f>RIGHT(K6323,3)</f>
        <v>万/月</v>
      </c>
      <c r="N6323">
        <f>J6323*VLOOKUP(M6323,薪资单位!$A$1:$B$6,2,FALSE)</f>
        <v>20</v>
      </c>
      <c r="O6323">
        <f>L6323*VLOOKUP(M6323,薪资单位!$A$1:$B$6,2,FALSE)</f>
        <v>30</v>
      </c>
      <c r="P6323" t="s">
        <v>30</v>
      </c>
    </row>
    <row r="6324" spans="1:16" x14ac:dyDescent="0.2">
      <c r="A6324" t="s">
        <v>33</v>
      </c>
      <c r="B6324" t="str">
        <f>IFERROR(LOOKUP(1,0/SEARCH(Sheet2!$E$3:$E$18,A6324),Sheet2!$F$3:$F$18),"其他")</f>
        <v>Java工程师</v>
      </c>
      <c r="C6324" t="s">
        <v>14</v>
      </c>
      <c r="D6324" t="s">
        <v>15</v>
      </c>
      <c r="E6324" t="s">
        <v>16</v>
      </c>
      <c r="F6324" t="s">
        <v>1636</v>
      </c>
      <c r="G6324" t="s">
        <v>2764</v>
      </c>
      <c r="H6324" t="s">
        <v>42</v>
      </c>
      <c r="I6324" t="s">
        <v>12</v>
      </c>
      <c r="J6324">
        <v>2</v>
      </c>
      <c r="K6324" t="s">
        <v>11099</v>
      </c>
      <c r="L6324" t="str">
        <f>LEFT(K6324,LEN(K6324)-3)</f>
        <v>3</v>
      </c>
      <c r="M6324" t="str">
        <f>RIGHT(K6324,3)</f>
        <v>万/月</v>
      </c>
      <c r="N6324">
        <f>J6324*VLOOKUP(M6324,薪资单位!$A$1:$B$6,2,FALSE)</f>
        <v>20</v>
      </c>
      <c r="O6324">
        <f>L6324*VLOOKUP(M6324,薪资单位!$A$1:$B$6,2,FALSE)</f>
        <v>30</v>
      </c>
      <c r="P6324" t="s">
        <v>839</v>
      </c>
    </row>
    <row r="6325" spans="1:16" x14ac:dyDescent="0.2">
      <c r="A6325" t="s">
        <v>2779</v>
      </c>
      <c r="B6325" t="str">
        <f>IFERROR(LOOKUP(1,0/SEARCH(Sheet2!$E$3:$E$18,A6325),Sheet2!$F$3:$F$18),"其他")</f>
        <v>Java工程师</v>
      </c>
      <c r="C6325" t="s">
        <v>14</v>
      </c>
      <c r="D6325" t="s">
        <v>15</v>
      </c>
      <c r="E6325" t="s">
        <v>16</v>
      </c>
      <c r="F6325" t="s">
        <v>2645</v>
      </c>
      <c r="G6325" t="s">
        <v>2780</v>
      </c>
      <c r="H6325" t="s">
        <v>38</v>
      </c>
      <c r="I6325" t="s">
        <v>12</v>
      </c>
      <c r="J6325">
        <v>2</v>
      </c>
      <c r="K6325" t="s">
        <v>11099</v>
      </c>
      <c r="L6325" t="str">
        <f>LEFT(K6325,LEN(K6325)-3)</f>
        <v>3</v>
      </c>
      <c r="M6325" t="str">
        <f>RIGHT(K6325,3)</f>
        <v>万/月</v>
      </c>
      <c r="N6325">
        <f>J6325*VLOOKUP(M6325,薪资单位!$A$1:$B$6,2,FALSE)</f>
        <v>20</v>
      </c>
      <c r="O6325">
        <f>L6325*VLOOKUP(M6325,薪资单位!$A$1:$B$6,2,FALSE)</f>
        <v>30</v>
      </c>
      <c r="P6325" t="s">
        <v>839</v>
      </c>
    </row>
    <row r="6326" spans="1:16" x14ac:dyDescent="0.2">
      <c r="A6326" t="s">
        <v>33</v>
      </c>
      <c r="B6326" t="str">
        <f>IFERROR(LOOKUP(1,0/SEARCH(Sheet2!$E$3:$E$18,A6326),Sheet2!$F$3:$F$18),"其他")</f>
        <v>Java工程师</v>
      </c>
      <c r="C6326" t="s">
        <v>14</v>
      </c>
      <c r="D6326" t="s">
        <v>15</v>
      </c>
      <c r="E6326" t="s">
        <v>8</v>
      </c>
      <c r="F6326" t="s">
        <v>2636</v>
      </c>
      <c r="G6326" t="s">
        <v>2877</v>
      </c>
      <c r="H6326" t="s">
        <v>38</v>
      </c>
      <c r="I6326" t="s">
        <v>12</v>
      </c>
      <c r="J6326">
        <v>2</v>
      </c>
      <c r="K6326" t="s">
        <v>11099</v>
      </c>
      <c r="L6326" t="str">
        <f>LEFT(K6326,LEN(K6326)-3)</f>
        <v>3</v>
      </c>
      <c r="M6326" t="str">
        <f>RIGHT(K6326,3)</f>
        <v>万/月</v>
      </c>
      <c r="N6326">
        <f>J6326*VLOOKUP(M6326,薪资单位!$A$1:$B$6,2,FALSE)</f>
        <v>20</v>
      </c>
      <c r="O6326">
        <f>L6326*VLOOKUP(M6326,薪资单位!$A$1:$B$6,2,FALSE)</f>
        <v>30</v>
      </c>
      <c r="P6326" t="s">
        <v>839</v>
      </c>
    </row>
    <row r="6327" spans="1:16" x14ac:dyDescent="0.2">
      <c r="A6327" t="s">
        <v>2918</v>
      </c>
      <c r="B6327" t="str">
        <f>IFERROR(LOOKUP(1,0/SEARCH(Sheet2!$E$3:$E$18,A6327),Sheet2!$F$3:$F$18),"其他")</f>
        <v>Java工程师</v>
      </c>
      <c r="C6327" t="s">
        <v>14</v>
      </c>
      <c r="D6327" t="s">
        <v>15</v>
      </c>
      <c r="E6327" t="s">
        <v>16</v>
      </c>
      <c r="F6327" t="s">
        <v>1636</v>
      </c>
      <c r="G6327" t="s">
        <v>2919</v>
      </c>
      <c r="H6327" t="s">
        <v>38</v>
      </c>
      <c r="I6327" t="s">
        <v>81</v>
      </c>
      <c r="J6327">
        <v>2</v>
      </c>
      <c r="K6327" t="s">
        <v>11099</v>
      </c>
      <c r="L6327" t="str">
        <f>LEFT(K6327,LEN(K6327)-3)</f>
        <v>3</v>
      </c>
      <c r="M6327" t="str">
        <f>RIGHT(K6327,3)</f>
        <v>万/月</v>
      </c>
      <c r="N6327">
        <f>J6327*VLOOKUP(M6327,薪资单位!$A$1:$B$6,2,FALSE)</f>
        <v>20</v>
      </c>
      <c r="O6327">
        <f>L6327*VLOOKUP(M6327,薪资单位!$A$1:$B$6,2,FALSE)</f>
        <v>30</v>
      </c>
      <c r="P6327" t="s">
        <v>839</v>
      </c>
    </row>
    <row r="6328" spans="1:16" x14ac:dyDescent="0.2">
      <c r="A6328" t="s">
        <v>2977</v>
      </c>
      <c r="B6328" t="str">
        <f>IFERROR(LOOKUP(1,0/SEARCH(Sheet2!$E$3:$E$18,A6328),Sheet2!$F$3:$F$18),"其他")</f>
        <v>Java工程师</v>
      </c>
      <c r="C6328" t="s">
        <v>14</v>
      </c>
      <c r="D6328" t="s">
        <v>7</v>
      </c>
      <c r="E6328" t="s">
        <v>143</v>
      </c>
      <c r="F6328" t="s">
        <v>2674</v>
      </c>
      <c r="G6328" t="s">
        <v>2978</v>
      </c>
      <c r="H6328" t="s">
        <v>38</v>
      </c>
      <c r="I6328" t="s">
        <v>32</v>
      </c>
      <c r="J6328">
        <v>2</v>
      </c>
      <c r="K6328" t="s">
        <v>11099</v>
      </c>
      <c r="L6328" t="str">
        <f>LEFT(K6328,LEN(K6328)-3)</f>
        <v>3</v>
      </c>
      <c r="M6328" t="str">
        <f>RIGHT(K6328,3)</f>
        <v>万/月</v>
      </c>
      <c r="N6328">
        <f>J6328*VLOOKUP(M6328,薪资单位!$A$1:$B$6,2,FALSE)</f>
        <v>20</v>
      </c>
      <c r="O6328">
        <f>L6328*VLOOKUP(M6328,薪资单位!$A$1:$B$6,2,FALSE)</f>
        <v>30</v>
      </c>
      <c r="P6328" t="s">
        <v>839</v>
      </c>
    </row>
    <row r="6329" spans="1:16" x14ac:dyDescent="0.2">
      <c r="A6329" t="s">
        <v>3888</v>
      </c>
      <c r="B6329" t="str">
        <f>IFERROR(LOOKUP(1,0/SEARCH(Sheet2!$E$3:$E$18,A6329),Sheet2!$F$3:$F$18),"其他")</f>
        <v>大数据工程师</v>
      </c>
      <c r="C6329" t="s">
        <v>14</v>
      </c>
      <c r="D6329" t="s">
        <v>15</v>
      </c>
      <c r="E6329" t="s">
        <v>16</v>
      </c>
      <c r="F6329" t="s">
        <v>839</v>
      </c>
      <c r="G6329" t="s">
        <v>3889</v>
      </c>
      <c r="H6329" t="s">
        <v>26</v>
      </c>
      <c r="I6329" t="s">
        <v>50</v>
      </c>
      <c r="J6329">
        <v>2</v>
      </c>
      <c r="K6329" t="s">
        <v>11099</v>
      </c>
      <c r="L6329" t="str">
        <f>LEFT(K6329,LEN(K6329)-3)</f>
        <v>3</v>
      </c>
      <c r="M6329" t="str">
        <f>RIGHT(K6329,3)</f>
        <v>万/月</v>
      </c>
      <c r="N6329">
        <f>J6329*VLOOKUP(M6329,薪资单位!$A$1:$B$6,2,FALSE)</f>
        <v>20</v>
      </c>
      <c r="O6329">
        <f>L6329*VLOOKUP(M6329,薪资单位!$A$1:$B$6,2,FALSE)</f>
        <v>30</v>
      </c>
      <c r="P6329" t="s">
        <v>839</v>
      </c>
    </row>
    <row r="6330" spans="1:16" x14ac:dyDescent="0.2">
      <c r="A6330" t="s">
        <v>33</v>
      </c>
      <c r="B6330" t="str">
        <f>IFERROR(LOOKUP(1,0/SEARCH(Sheet2!$E$3:$E$18,A6330),Sheet2!$F$3:$F$18),"其他")</f>
        <v>Java工程师</v>
      </c>
      <c r="C6330" t="s">
        <v>14</v>
      </c>
      <c r="D6330" t="s">
        <v>15</v>
      </c>
      <c r="E6330" t="s">
        <v>16</v>
      </c>
      <c r="F6330" t="s">
        <v>2674</v>
      </c>
      <c r="G6330" t="s">
        <v>4530</v>
      </c>
      <c r="H6330" t="s">
        <v>42</v>
      </c>
      <c r="I6330" t="s">
        <v>12</v>
      </c>
      <c r="J6330">
        <v>2</v>
      </c>
      <c r="K6330" t="s">
        <v>11099</v>
      </c>
      <c r="L6330" t="str">
        <f>LEFT(K6330,LEN(K6330)-3)</f>
        <v>3</v>
      </c>
      <c r="M6330" t="str">
        <f>RIGHT(K6330,3)</f>
        <v>万/月</v>
      </c>
      <c r="N6330">
        <f>J6330*VLOOKUP(M6330,薪资单位!$A$1:$B$6,2,FALSE)</f>
        <v>20</v>
      </c>
      <c r="O6330">
        <f>L6330*VLOOKUP(M6330,薪资单位!$A$1:$B$6,2,FALSE)</f>
        <v>30</v>
      </c>
      <c r="P6330" t="s">
        <v>839</v>
      </c>
    </row>
    <row r="6331" spans="1:16" x14ac:dyDescent="0.2">
      <c r="A6331" t="s">
        <v>5182</v>
      </c>
      <c r="B6331" t="str">
        <f>IFERROR(LOOKUP(1,0/SEARCH(Sheet2!$E$3:$E$18,A6331),Sheet2!$F$3:$F$18),"其他")</f>
        <v>Java工程师</v>
      </c>
      <c r="C6331" t="s">
        <v>14</v>
      </c>
      <c r="D6331" t="s">
        <v>35</v>
      </c>
      <c r="E6331" t="s">
        <v>16</v>
      </c>
      <c r="F6331" t="s">
        <v>5183</v>
      </c>
      <c r="G6331" t="s">
        <v>5184</v>
      </c>
      <c r="H6331" t="s">
        <v>112</v>
      </c>
      <c r="I6331" t="s">
        <v>12</v>
      </c>
      <c r="J6331">
        <v>2</v>
      </c>
      <c r="K6331" t="s">
        <v>11099</v>
      </c>
      <c r="L6331" t="str">
        <f>LEFT(K6331,LEN(K6331)-3)</f>
        <v>3</v>
      </c>
      <c r="M6331" t="str">
        <f>RIGHT(K6331,3)</f>
        <v>万/月</v>
      </c>
      <c r="N6331">
        <f>J6331*VLOOKUP(M6331,薪资单位!$A$1:$B$6,2,FALSE)</f>
        <v>20</v>
      </c>
      <c r="O6331">
        <f>L6331*VLOOKUP(M6331,薪资单位!$A$1:$B$6,2,FALSE)</f>
        <v>30</v>
      </c>
      <c r="P6331" t="s">
        <v>5604</v>
      </c>
    </row>
    <row r="6332" spans="1:16" x14ac:dyDescent="0.2">
      <c r="A6332" t="s">
        <v>5197</v>
      </c>
      <c r="B6332" t="str">
        <f>IFERROR(LOOKUP(1,0/SEARCH(Sheet2!$E$3:$E$18,A6332),Sheet2!$F$3:$F$18),"其他")</f>
        <v>Java工程师</v>
      </c>
      <c r="C6332" t="s">
        <v>14</v>
      </c>
      <c r="D6332" t="s">
        <v>15</v>
      </c>
      <c r="E6332" t="s">
        <v>8</v>
      </c>
      <c r="F6332" t="s">
        <v>2595</v>
      </c>
      <c r="G6332" t="s">
        <v>5198</v>
      </c>
      <c r="H6332" t="s">
        <v>93</v>
      </c>
      <c r="I6332" t="s">
        <v>12</v>
      </c>
      <c r="J6332">
        <v>2</v>
      </c>
      <c r="K6332" t="s">
        <v>11099</v>
      </c>
      <c r="L6332" t="str">
        <f>LEFT(K6332,LEN(K6332)-3)</f>
        <v>3</v>
      </c>
      <c r="M6332" t="str">
        <f>RIGHT(K6332,3)</f>
        <v>万/月</v>
      </c>
      <c r="N6332">
        <f>J6332*VLOOKUP(M6332,薪资单位!$A$1:$B$6,2,FALSE)</f>
        <v>20</v>
      </c>
      <c r="O6332">
        <f>L6332*VLOOKUP(M6332,薪资单位!$A$1:$B$6,2,FALSE)</f>
        <v>30</v>
      </c>
      <c r="P6332" t="s">
        <v>2595</v>
      </c>
    </row>
    <row r="6333" spans="1:16" x14ac:dyDescent="0.2">
      <c r="A6333" t="s">
        <v>33</v>
      </c>
      <c r="B6333" t="str">
        <f>IFERROR(LOOKUP(1,0/SEARCH(Sheet2!$E$3:$E$18,A6333),Sheet2!$F$3:$F$18),"其他")</f>
        <v>Java工程师</v>
      </c>
      <c r="C6333" t="s">
        <v>14</v>
      </c>
      <c r="D6333" t="s">
        <v>35</v>
      </c>
      <c r="E6333" t="s">
        <v>16</v>
      </c>
      <c r="F6333" t="s">
        <v>5190</v>
      </c>
      <c r="G6333" t="s">
        <v>5392</v>
      </c>
      <c r="H6333" t="s">
        <v>38</v>
      </c>
      <c r="I6333" t="s">
        <v>12</v>
      </c>
      <c r="J6333">
        <v>2</v>
      </c>
      <c r="K6333" t="s">
        <v>11099</v>
      </c>
      <c r="L6333" t="str">
        <f>LEFT(K6333,LEN(K6333)-3)</f>
        <v>3</v>
      </c>
      <c r="M6333" t="str">
        <f>RIGHT(K6333,3)</f>
        <v>万/月</v>
      </c>
      <c r="N6333">
        <f>J6333*VLOOKUP(M6333,薪资单位!$A$1:$B$6,2,FALSE)</f>
        <v>20</v>
      </c>
      <c r="O6333">
        <f>L6333*VLOOKUP(M6333,薪资单位!$A$1:$B$6,2,FALSE)</f>
        <v>30</v>
      </c>
      <c r="P6333" t="s">
        <v>2595</v>
      </c>
    </row>
    <row r="6334" spans="1:16" x14ac:dyDescent="0.2">
      <c r="A6334" t="s">
        <v>208</v>
      </c>
      <c r="B6334" t="str">
        <f>IFERROR(LOOKUP(1,0/SEARCH(Sheet2!$E$3:$E$18,A6334),Sheet2!$F$3:$F$18),"其他")</f>
        <v>Java工程师</v>
      </c>
      <c r="C6334" t="s">
        <v>14</v>
      </c>
      <c r="D6334" t="s">
        <v>51</v>
      </c>
      <c r="E6334" t="s">
        <v>16</v>
      </c>
      <c r="F6334" t="s">
        <v>1722</v>
      </c>
      <c r="G6334" t="s">
        <v>5947</v>
      </c>
      <c r="H6334" t="s">
        <v>11</v>
      </c>
      <c r="I6334" t="s">
        <v>12</v>
      </c>
      <c r="J6334">
        <v>2</v>
      </c>
      <c r="K6334" t="s">
        <v>11099</v>
      </c>
      <c r="L6334" t="str">
        <f>LEFT(K6334,LEN(K6334)-3)</f>
        <v>3</v>
      </c>
      <c r="M6334" t="str">
        <f>RIGHT(K6334,3)</f>
        <v>万/月</v>
      </c>
      <c r="N6334">
        <f>J6334*VLOOKUP(M6334,薪资单位!$A$1:$B$6,2,FALSE)</f>
        <v>20</v>
      </c>
      <c r="O6334">
        <f>L6334*VLOOKUP(M6334,薪资单位!$A$1:$B$6,2,FALSE)</f>
        <v>30</v>
      </c>
      <c r="P6334" t="s">
        <v>2595</v>
      </c>
    </row>
    <row r="6335" spans="1:16" x14ac:dyDescent="0.2">
      <c r="A6335" t="s">
        <v>6933</v>
      </c>
      <c r="B6335" t="str">
        <f>IFERROR(LOOKUP(1,0/SEARCH(Sheet2!$E$3:$E$18,A6335),Sheet2!$F$3:$F$18),"其他")</f>
        <v>Java工程师</v>
      </c>
      <c r="C6335" t="s">
        <v>14</v>
      </c>
      <c r="D6335" t="s">
        <v>7</v>
      </c>
      <c r="E6335" t="s">
        <v>241</v>
      </c>
      <c r="F6335" t="s">
        <v>2595</v>
      </c>
      <c r="G6335" t="s">
        <v>6934</v>
      </c>
      <c r="H6335" t="s">
        <v>11</v>
      </c>
      <c r="I6335" t="s">
        <v>12</v>
      </c>
      <c r="J6335">
        <v>2</v>
      </c>
      <c r="K6335" t="s">
        <v>11099</v>
      </c>
      <c r="L6335" t="str">
        <f>LEFT(K6335,LEN(K6335)-3)</f>
        <v>3</v>
      </c>
      <c r="M6335" t="str">
        <f>RIGHT(K6335,3)</f>
        <v>万/月</v>
      </c>
      <c r="N6335">
        <f>J6335*VLOOKUP(M6335,薪资单位!$A$1:$B$6,2,FALSE)</f>
        <v>20</v>
      </c>
      <c r="O6335">
        <f>L6335*VLOOKUP(M6335,薪资单位!$A$1:$B$6,2,FALSE)</f>
        <v>30</v>
      </c>
      <c r="P6335" t="s">
        <v>2595</v>
      </c>
    </row>
    <row r="6336" spans="1:16" x14ac:dyDescent="0.2">
      <c r="A6336" t="s">
        <v>7062</v>
      </c>
      <c r="B6336" t="str">
        <f>IFERROR(LOOKUP(1,0/SEARCH(Sheet2!$E$3:$E$18,A6336),Sheet2!$F$3:$F$18),"其他")</f>
        <v>Java工程师</v>
      </c>
      <c r="C6336" t="s">
        <v>14</v>
      </c>
      <c r="D6336" t="s">
        <v>7</v>
      </c>
      <c r="E6336" t="s">
        <v>241</v>
      </c>
      <c r="F6336" t="s">
        <v>2595</v>
      </c>
      <c r="G6336" t="s">
        <v>6934</v>
      </c>
      <c r="H6336" t="s">
        <v>11</v>
      </c>
      <c r="I6336" t="s">
        <v>12</v>
      </c>
      <c r="J6336">
        <v>2</v>
      </c>
      <c r="K6336" t="s">
        <v>11099</v>
      </c>
      <c r="L6336" t="str">
        <f>LEFT(K6336,LEN(K6336)-3)</f>
        <v>3</v>
      </c>
      <c r="M6336" t="str">
        <f>RIGHT(K6336,3)</f>
        <v>万/月</v>
      </c>
      <c r="N6336">
        <f>J6336*VLOOKUP(M6336,薪资单位!$A$1:$B$6,2,FALSE)</f>
        <v>20</v>
      </c>
      <c r="O6336">
        <f>L6336*VLOOKUP(M6336,薪资单位!$A$1:$B$6,2,FALSE)</f>
        <v>30</v>
      </c>
      <c r="P6336" t="s">
        <v>2595</v>
      </c>
    </row>
    <row r="6337" spans="1:16" x14ac:dyDescent="0.2">
      <c r="A6337" t="s">
        <v>7499</v>
      </c>
      <c r="B6337" t="str">
        <f>IFERROR(LOOKUP(1,0/SEARCH(Sheet2!$E$3:$E$18,A6337),Sheet2!$F$3:$F$18),"其他")</f>
        <v>Java工程师</v>
      </c>
      <c r="C6337" t="s">
        <v>14</v>
      </c>
      <c r="D6337" t="s">
        <v>15</v>
      </c>
      <c r="E6337" t="s">
        <v>16</v>
      </c>
      <c r="F6337" t="s">
        <v>1809</v>
      </c>
      <c r="G6337" t="s">
        <v>7500</v>
      </c>
      <c r="H6337" t="s">
        <v>93</v>
      </c>
      <c r="I6337" t="s">
        <v>129</v>
      </c>
      <c r="J6337">
        <v>2</v>
      </c>
      <c r="K6337" t="s">
        <v>11099</v>
      </c>
      <c r="L6337" t="str">
        <f>LEFT(K6337,LEN(K6337)-3)</f>
        <v>3</v>
      </c>
      <c r="M6337" t="str">
        <f>RIGHT(K6337,3)</f>
        <v>万/月</v>
      </c>
      <c r="N6337">
        <f>J6337*VLOOKUP(M6337,薪资单位!$A$1:$B$6,2,FALSE)</f>
        <v>20</v>
      </c>
      <c r="O6337">
        <f>L6337*VLOOKUP(M6337,薪资单位!$A$1:$B$6,2,FALSE)</f>
        <v>30</v>
      </c>
      <c r="P6337" t="s">
        <v>5989</v>
      </c>
    </row>
    <row r="6338" spans="1:16" x14ac:dyDescent="0.2">
      <c r="A6338" t="s">
        <v>39</v>
      </c>
      <c r="B6338" t="str">
        <f>IFERROR(LOOKUP(1,0/SEARCH(Sheet2!$E$3:$E$18,A6338),Sheet2!$F$3:$F$18),"其他")</f>
        <v>Java工程师</v>
      </c>
      <c r="C6338" t="s">
        <v>14</v>
      </c>
      <c r="D6338" t="s">
        <v>35</v>
      </c>
      <c r="E6338" t="s">
        <v>29</v>
      </c>
      <c r="F6338" t="s">
        <v>1192</v>
      </c>
      <c r="G6338" t="s">
        <v>7520</v>
      </c>
      <c r="H6338" t="s">
        <v>11</v>
      </c>
      <c r="I6338" t="s">
        <v>12</v>
      </c>
      <c r="J6338">
        <v>2</v>
      </c>
      <c r="K6338" t="s">
        <v>11099</v>
      </c>
      <c r="L6338" t="str">
        <f>LEFT(K6338,LEN(K6338)-3)</f>
        <v>3</v>
      </c>
      <c r="M6338" t="str">
        <f>RIGHT(K6338,3)</f>
        <v>万/月</v>
      </c>
      <c r="N6338">
        <f>J6338*VLOOKUP(M6338,薪资单位!$A$1:$B$6,2,FALSE)</f>
        <v>20</v>
      </c>
      <c r="O6338">
        <f>L6338*VLOOKUP(M6338,薪资单位!$A$1:$B$6,2,FALSE)</f>
        <v>30</v>
      </c>
      <c r="P6338" t="s">
        <v>5989</v>
      </c>
    </row>
    <row r="6339" spans="1:16" x14ac:dyDescent="0.2">
      <c r="A6339" t="s">
        <v>7538</v>
      </c>
      <c r="B6339" t="str">
        <f>IFERROR(LOOKUP(1,0/SEARCH(Sheet2!$E$3:$E$18,A6339),Sheet2!$F$3:$F$18),"其他")</f>
        <v>Java工程师</v>
      </c>
      <c r="C6339" t="s">
        <v>14</v>
      </c>
      <c r="D6339" t="s">
        <v>65</v>
      </c>
      <c r="E6339" t="s">
        <v>8</v>
      </c>
      <c r="F6339" t="s">
        <v>491</v>
      </c>
      <c r="G6339" t="s">
        <v>7539</v>
      </c>
      <c r="H6339" t="s">
        <v>11</v>
      </c>
      <c r="I6339" t="s">
        <v>81</v>
      </c>
      <c r="J6339">
        <v>2</v>
      </c>
      <c r="K6339" t="s">
        <v>11099</v>
      </c>
      <c r="L6339" t="str">
        <f>LEFT(K6339,LEN(K6339)-3)</f>
        <v>3</v>
      </c>
      <c r="M6339" t="str">
        <f>RIGHT(K6339,3)</f>
        <v>万/月</v>
      </c>
      <c r="N6339">
        <f>J6339*VLOOKUP(M6339,薪资单位!$A$1:$B$6,2,FALSE)</f>
        <v>20</v>
      </c>
      <c r="O6339">
        <f>L6339*VLOOKUP(M6339,薪资单位!$A$1:$B$6,2,FALSE)</f>
        <v>30</v>
      </c>
      <c r="P6339" t="s">
        <v>491</v>
      </c>
    </row>
    <row r="6340" spans="1:16" x14ac:dyDescent="0.2">
      <c r="A6340" t="s">
        <v>7549</v>
      </c>
      <c r="B6340" t="str">
        <f>IFERROR(LOOKUP(1,0/SEARCH(Sheet2!$E$3:$E$18,A6340),Sheet2!$F$3:$F$18),"其他")</f>
        <v>Java工程师</v>
      </c>
      <c r="C6340" t="s">
        <v>14</v>
      </c>
      <c r="D6340" t="s">
        <v>7</v>
      </c>
      <c r="E6340" t="s">
        <v>16</v>
      </c>
      <c r="F6340" t="s">
        <v>1809</v>
      </c>
      <c r="G6340" t="s">
        <v>7550</v>
      </c>
      <c r="H6340" t="s">
        <v>26</v>
      </c>
      <c r="I6340" t="s">
        <v>12</v>
      </c>
      <c r="J6340">
        <v>2</v>
      </c>
      <c r="K6340" t="s">
        <v>11099</v>
      </c>
      <c r="L6340" t="str">
        <f>LEFT(K6340,LEN(K6340)-3)</f>
        <v>3</v>
      </c>
      <c r="M6340" t="str">
        <f>RIGHT(K6340,3)</f>
        <v>万/月</v>
      </c>
      <c r="N6340">
        <f>J6340*VLOOKUP(M6340,薪资单位!$A$1:$B$6,2,FALSE)</f>
        <v>20</v>
      </c>
      <c r="O6340">
        <f>L6340*VLOOKUP(M6340,薪资单位!$A$1:$B$6,2,FALSE)</f>
        <v>30</v>
      </c>
      <c r="P6340" t="s">
        <v>5989</v>
      </c>
    </row>
    <row r="6341" spans="1:16" x14ac:dyDescent="0.2">
      <c r="A6341" t="s">
        <v>33</v>
      </c>
      <c r="B6341" t="str">
        <f>IFERROR(LOOKUP(1,0/SEARCH(Sheet2!$E$3:$E$18,A6341),Sheet2!$F$3:$F$18),"其他")</f>
        <v>Java工程师</v>
      </c>
      <c r="C6341" t="s">
        <v>14</v>
      </c>
      <c r="D6341" t="s">
        <v>15</v>
      </c>
      <c r="E6341" t="s">
        <v>16</v>
      </c>
      <c r="F6341" t="s">
        <v>1809</v>
      </c>
      <c r="G6341" t="s">
        <v>7574</v>
      </c>
      <c r="H6341" t="s">
        <v>11</v>
      </c>
      <c r="I6341" t="s">
        <v>12</v>
      </c>
      <c r="J6341">
        <v>2</v>
      </c>
      <c r="K6341" t="s">
        <v>11099</v>
      </c>
      <c r="L6341" t="str">
        <f>LEFT(K6341,LEN(K6341)-3)</f>
        <v>3</v>
      </c>
      <c r="M6341" t="str">
        <f>RIGHT(K6341,3)</f>
        <v>万/月</v>
      </c>
      <c r="N6341">
        <f>J6341*VLOOKUP(M6341,薪资单位!$A$1:$B$6,2,FALSE)</f>
        <v>20</v>
      </c>
      <c r="O6341">
        <f>L6341*VLOOKUP(M6341,薪资单位!$A$1:$B$6,2,FALSE)</f>
        <v>30</v>
      </c>
      <c r="P6341" t="s">
        <v>5989</v>
      </c>
    </row>
    <row r="6342" spans="1:16" x14ac:dyDescent="0.2">
      <c r="A6342" t="s">
        <v>33</v>
      </c>
      <c r="B6342" t="str">
        <f>IFERROR(LOOKUP(1,0/SEARCH(Sheet2!$E$3:$E$18,A6342),Sheet2!$F$3:$F$18),"其他")</f>
        <v>Java工程师</v>
      </c>
      <c r="C6342" t="s">
        <v>14</v>
      </c>
      <c r="D6342" t="s">
        <v>15</v>
      </c>
      <c r="E6342" t="s">
        <v>16</v>
      </c>
      <c r="F6342" t="s">
        <v>1809</v>
      </c>
      <c r="G6342" t="s">
        <v>7576</v>
      </c>
      <c r="H6342" t="s">
        <v>93</v>
      </c>
      <c r="I6342" t="s">
        <v>12</v>
      </c>
      <c r="J6342">
        <v>2</v>
      </c>
      <c r="K6342" t="s">
        <v>11099</v>
      </c>
      <c r="L6342" t="str">
        <f>LEFT(K6342,LEN(K6342)-3)</f>
        <v>3</v>
      </c>
      <c r="M6342" t="str">
        <f>RIGHT(K6342,3)</f>
        <v>万/月</v>
      </c>
      <c r="N6342">
        <f>J6342*VLOOKUP(M6342,薪资单位!$A$1:$B$6,2,FALSE)</f>
        <v>20</v>
      </c>
      <c r="O6342">
        <f>L6342*VLOOKUP(M6342,薪资单位!$A$1:$B$6,2,FALSE)</f>
        <v>30</v>
      </c>
      <c r="P6342" t="s">
        <v>5989</v>
      </c>
    </row>
    <row r="6343" spans="1:16" x14ac:dyDescent="0.2">
      <c r="A6343" t="s">
        <v>2858</v>
      </c>
      <c r="B6343" t="str">
        <f>IFERROR(LOOKUP(1,0/SEARCH(Sheet2!$E$3:$E$18,A6343),Sheet2!$F$3:$F$18),"其他")</f>
        <v>Java工程师</v>
      </c>
      <c r="C6343" t="s">
        <v>14</v>
      </c>
      <c r="D6343" t="s">
        <v>7</v>
      </c>
      <c r="E6343" t="s">
        <v>139</v>
      </c>
      <c r="F6343" t="s">
        <v>1809</v>
      </c>
      <c r="G6343" t="s">
        <v>631</v>
      </c>
      <c r="H6343" t="s">
        <v>26</v>
      </c>
      <c r="I6343" t="s">
        <v>50</v>
      </c>
      <c r="J6343">
        <v>2</v>
      </c>
      <c r="K6343" t="s">
        <v>11099</v>
      </c>
      <c r="L6343" t="str">
        <f>LEFT(K6343,LEN(K6343)-3)</f>
        <v>3</v>
      </c>
      <c r="M6343" t="str">
        <f>RIGHT(K6343,3)</f>
        <v>万/月</v>
      </c>
      <c r="N6343">
        <f>J6343*VLOOKUP(M6343,薪资单位!$A$1:$B$6,2,FALSE)</f>
        <v>20</v>
      </c>
      <c r="O6343">
        <f>L6343*VLOOKUP(M6343,薪资单位!$A$1:$B$6,2,FALSE)</f>
        <v>30</v>
      </c>
      <c r="P6343" t="s">
        <v>5989</v>
      </c>
    </row>
    <row r="6344" spans="1:16" x14ac:dyDescent="0.2">
      <c r="A6344" t="s">
        <v>208</v>
      </c>
      <c r="B6344" t="str">
        <f>IFERROR(LOOKUP(1,0/SEARCH(Sheet2!$E$3:$E$18,A6344),Sheet2!$F$3:$F$18),"其他")</f>
        <v>Java工程师</v>
      </c>
      <c r="C6344" t="s">
        <v>14</v>
      </c>
      <c r="D6344" t="s">
        <v>15</v>
      </c>
      <c r="E6344" t="s">
        <v>16</v>
      </c>
      <c r="F6344" t="s">
        <v>1809</v>
      </c>
      <c r="G6344" t="s">
        <v>7692</v>
      </c>
      <c r="H6344" t="s">
        <v>11</v>
      </c>
      <c r="I6344" t="s">
        <v>12</v>
      </c>
      <c r="J6344">
        <v>2</v>
      </c>
      <c r="K6344" t="s">
        <v>11099</v>
      </c>
      <c r="L6344" t="str">
        <f>LEFT(K6344,LEN(K6344)-3)</f>
        <v>3</v>
      </c>
      <c r="M6344" t="str">
        <f>RIGHT(K6344,3)</f>
        <v>万/月</v>
      </c>
      <c r="N6344">
        <f>J6344*VLOOKUP(M6344,薪资单位!$A$1:$B$6,2,FALSE)</f>
        <v>20</v>
      </c>
      <c r="O6344">
        <f>L6344*VLOOKUP(M6344,薪资单位!$A$1:$B$6,2,FALSE)</f>
        <v>30</v>
      </c>
      <c r="P6344" t="s">
        <v>5989</v>
      </c>
    </row>
    <row r="6345" spans="1:16" x14ac:dyDescent="0.2">
      <c r="A6345" t="s">
        <v>8535</v>
      </c>
      <c r="B6345" t="str">
        <f>IFERROR(LOOKUP(1,0/SEARCH(Sheet2!$E$3:$E$18,A6345),Sheet2!$F$3:$F$18),"其他")</f>
        <v>Java工程师</v>
      </c>
      <c r="C6345" t="s">
        <v>14</v>
      </c>
      <c r="D6345" t="s">
        <v>7</v>
      </c>
      <c r="E6345" t="s">
        <v>16</v>
      </c>
      <c r="F6345" t="s">
        <v>1809</v>
      </c>
      <c r="G6345" t="s">
        <v>7461</v>
      </c>
      <c r="H6345" t="s">
        <v>38</v>
      </c>
      <c r="I6345" t="s">
        <v>12</v>
      </c>
      <c r="J6345">
        <v>2</v>
      </c>
      <c r="K6345" t="s">
        <v>11099</v>
      </c>
      <c r="L6345" t="str">
        <f>LEFT(K6345,LEN(K6345)-3)</f>
        <v>3</v>
      </c>
      <c r="M6345" t="str">
        <f>RIGHT(K6345,3)</f>
        <v>万/月</v>
      </c>
      <c r="N6345">
        <f>J6345*VLOOKUP(M6345,薪资单位!$A$1:$B$6,2,FALSE)</f>
        <v>20</v>
      </c>
      <c r="O6345">
        <f>L6345*VLOOKUP(M6345,薪资单位!$A$1:$B$6,2,FALSE)</f>
        <v>30</v>
      </c>
      <c r="P6345" t="s">
        <v>5989</v>
      </c>
    </row>
    <row r="6346" spans="1:16" x14ac:dyDescent="0.2">
      <c r="A6346" t="s">
        <v>33</v>
      </c>
      <c r="B6346" t="str">
        <f>IFERROR(LOOKUP(1,0/SEARCH(Sheet2!$E$3:$E$18,A6346),Sheet2!$F$3:$F$18),"其他")</f>
        <v>Java工程师</v>
      </c>
      <c r="C6346" t="s">
        <v>14</v>
      </c>
      <c r="D6346" t="s">
        <v>35</v>
      </c>
      <c r="E6346" t="s">
        <v>16</v>
      </c>
      <c r="F6346" t="s">
        <v>2558</v>
      </c>
      <c r="G6346" t="s">
        <v>2736</v>
      </c>
      <c r="H6346" t="s">
        <v>38</v>
      </c>
      <c r="I6346" t="s">
        <v>12</v>
      </c>
      <c r="J6346">
        <v>2</v>
      </c>
      <c r="K6346" t="s">
        <v>11099</v>
      </c>
      <c r="L6346" t="str">
        <f>LEFT(K6346,LEN(K6346)-3)</f>
        <v>3</v>
      </c>
      <c r="M6346" t="str">
        <f>RIGHT(K6346,3)</f>
        <v>万/月</v>
      </c>
      <c r="N6346">
        <f>J6346*VLOOKUP(M6346,薪资单位!$A$1:$B$6,2,FALSE)</f>
        <v>20</v>
      </c>
      <c r="O6346">
        <f>L6346*VLOOKUP(M6346,薪资单位!$A$1:$B$6,2,FALSE)</f>
        <v>30</v>
      </c>
      <c r="P6346" t="s">
        <v>1139</v>
      </c>
    </row>
    <row r="6347" spans="1:16" x14ac:dyDescent="0.2">
      <c r="A6347" t="s">
        <v>9808</v>
      </c>
      <c r="B6347" t="str">
        <f>IFERROR(LOOKUP(1,0/SEARCH(Sheet2!$E$3:$E$18,A6347),Sheet2!$F$3:$F$18),"其他")</f>
        <v>Java工程师</v>
      </c>
      <c r="C6347" t="s">
        <v>14</v>
      </c>
      <c r="D6347" t="s">
        <v>15</v>
      </c>
      <c r="E6347" t="s">
        <v>16</v>
      </c>
      <c r="F6347" t="s">
        <v>673</v>
      </c>
      <c r="G6347" t="s">
        <v>9809</v>
      </c>
      <c r="H6347" t="s">
        <v>112</v>
      </c>
      <c r="I6347" t="s">
        <v>12</v>
      </c>
      <c r="J6347">
        <v>2</v>
      </c>
      <c r="K6347" t="s">
        <v>11099</v>
      </c>
      <c r="L6347" t="str">
        <f>LEFT(K6347,LEN(K6347)-3)</f>
        <v>3</v>
      </c>
      <c r="M6347" t="str">
        <f>RIGHT(K6347,3)</f>
        <v>万/月</v>
      </c>
      <c r="N6347">
        <f>J6347*VLOOKUP(M6347,薪资单位!$A$1:$B$6,2,FALSE)</f>
        <v>20</v>
      </c>
      <c r="O6347">
        <f>L6347*VLOOKUP(M6347,薪资单位!$A$1:$B$6,2,FALSE)</f>
        <v>30</v>
      </c>
      <c r="P6347" t="s">
        <v>1139</v>
      </c>
    </row>
    <row r="6348" spans="1:16" x14ac:dyDescent="0.2">
      <c r="A6348" t="s">
        <v>353</v>
      </c>
      <c r="B6348" t="str">
        <f>IFERROR(LOOKUP(1,0/SEARCH(Sheet2!$E$3:$E$18,A6348),Sheet2!$F$3:$F$18),"其他")</f>
        <v>Java工程师</v>
      </c>
      <c r="C6348" t="s">
        <v>14</v>
      </c>
      <c r="D6348" t="s">
        <v>35</v>
      </c>
      <c r="E6348" t="s">
        <v>16</v>
      </c>
      <c r="F6348" t="s">
        <v>673</v>
      </c>
      <c r="G6348" t="s">
        <v>9831</v>
      </c>
      <c r="H6348" t="s">
        <v>11</v>
      </c>
      <c r="I6348" t="s">
        <v>12</v>
      </c>
      <c r="J6348">
        <v>2</v>
      </c>
      <c r="K6348" t="s">
        <v>11099</v>
      </c>
      <c r="L6348" t="str">
        <f>LEFT(K6348,LEN(K6348)-3)</f>
        <v>3</v>
      </c>
      <c r="M6348" t="str">
        <f>RIGHT(K6348,3)</f>
        <v>万/月</v>
      </c>
      <c r="N6348">
        <f>J6348*VLOOKUP(M6348,薪资单位!$A$1:$B$6,2,FALSE)</f>
        <v>20</v>
      </c>
      <c r="O6348">
        <f>L6348*VLOOKUP(M6348,薪资单位!$A$1:$B$6,2,FALSE)</f>
        <v>30</v>
      </c>
      <c r="P6348" t="s">
        <v>1139</v>
      </c>
    </row>
    <row r="6349" spans="1:16" x14ac:dyDescent="0.2">
      <c r="A6349" t="s">
        <v>481</v>
      </c>
      <c r="B6349" t="str">
        <f>IFERROR(LOOKUP(1,0/SEARCH(Sheet2!$E$3:$E$18,A6349),Sheet2!$F$3:$F$18),"其他")</f>
        <v>PHP工程师</v>
      </c>
      <c r="C6349" t="s">
        <v>14</v>
      </c>
      <c r="D6349" t="s">
        <v>15</v>
      </c>
      <c r="E6349" t="s">
        <v>16</v>
      </c>
      <c r="F6349" t="s">
        <v>30</v>
      </c>
      <c r="G6349" t="s">
        <v>502</v>
      </c>
      <c r="H6349" t="s">
        <v>93</v>
      </c>
      <c r="I6349" t="s">
        <v>12</v>
      </c>
      <c r="J6349">
        <v>2</v>
      </c>
      <c r="K6349" t="s">
        <v>11099</v>
      </c>
      <c r="L6349" t="str">
        <f>LEFT(K6349,LEN(K6349)-3)</f>
        <v>3</v>
      </c>
      <c r="M6349" t="str">
        <f>RIGHT(K6349,3)</f>
        <v>万/月</v>
      </c>
      <c r="N6349">
        <f>J6349*VLOOKUP(M6349,薪资单位!$A$1:$B$6,2,FALSE)</f>
        <v>20</v>
      </c>
      <c r="O6349">
        <f>L6349*VLOOKUP(M6349,薪资单位!$A$1:$B$6,2,FALSE)</f>
        <v>30</v>
      </c>
      <c r="P6349" t="s">
        <v>30</v>
      </c>
    </row>
    <row r="6350" spans="1:16" x14ac:dyDescent="0.2">
      <c r="A6350" t="s">
        <v>540</v>
      </c>
      <c r="B6350" t="str">
        <f>IFERROR(LOOKUP(1,0/SEARCH(Sheet2!$E$3:$E$18,A6350),Sheet2!$F$3:$F$18),"其他")</f>
        <v>PHP工程师</v>
      </c>
      <c r="C6350" t="s">
        <v>14</v>
      </c>
      <c r="D6350" t="s">
        <v>35</v>
      </c>
      <c r="E6350" t="s">
        <v>16</v>
      </c>
      <c r="F6350" t="s">
        <v>36</v>
      </c>
      <c r="G6350" t="s">
        <v>541</v>
      </c>
      <c r="H6350" t="s">
        <v>38</v>
      </c>
      <c r="I6350" t="s">
        <v>149</v>
      </c>
      <c r="J6350">
        <v>2</v>
      </c>
      <c r="K6350" t="s">
        <v>11099</v>
      </c>
      <c r="L6350" t="str">
        <f>LEFT(K6350,LEN(K6350)-3)</f>
        <v>3</v>
      </c>
      <c r="M6350" t="str">
        <f>RIGHT(K6350,3)</f>
        <v>万/月</v>
      </c>
      <c r="N6350">
        <f>J6350*VLOOKUP(M6350,薪资单位!$A$1:$B$6,2,FALSE)</f>
        <v>20</v>
      </c>
      <c r="O6350">
        <f>L6350*VLOOKUP(M6350,薪资单位!$A$1:$B$6,2,FALSE)</f>
        <v>30</v>
      </c>
      <c r="P6350" t="s">
        <v>30</v>
      </c>
    </row>
    <row r="6351" spans="1:16" x14ac:dyDescent="0.2">
      <c r="A6351" t="s">
        <v>538</v>
      </c>
      <c r="B6351" t="str">
        <f>IFERROR(LOOKUP(1,0/SEARCH(Sheet2!$E$3:$E$18,A6351),Sheet2!$F$3:$F$18),"其他")</f>
        <v>PHP工程师</v>
      </c>
      <c r="C6351" t="s">
        <v>14</v>
      </c>
      <c r="D6351" t="s">
        <v>15</v>
      </c>
      <c r="E6351" t="s">
        <v>16</v>
      </c>
      <c r="F6351" t="s">
        <v>2314</v>
      </c>
      <c r="G6351" t="s">
        <v>3016</v>
      </c>
      <c r="H6351" t="s">
        <v>11</v>
      </c>
      <c r="I6351" t="s">
        <v>81</v>
      </c>
      <c r="J6351">
        <v>2</v>
      </c>
      <c r="K6351" t="s">
        <v>11099</v>
      </c>
      <c r="L6351" t="str">
        <f>LEFT(K6351,LEN(K6351)-3)</f>
        <v>3</v>
      </c>
      <c r="M6351" t="str">
        <f>RIGHT(K6351,3)</f>
        <v>万/月</v>
      </c>
      <c r="N6351">
        <f>J6351*VLOOKUP(M6351,薪资单位!$A$1:$B$6,2,FALSE)</f>
        <v>20</v>
      </c>
      <c r="O6351">
        <f>L6351*VLOOKUP(M6351,薪资单位!$A$1:$B$6,2,FALSE)</f>
        <v>30</v>
      </c>
      <c r="P6351" t="s">
        <v>839</v>
      </c>
    </row>
    <row r="6352" spans="1:16" x14ac:dyDescent="0.2">
      <c r="A6352" t="s">
        <v>538</v>
      </c>
      <c r="B6352" t="str">
        <f>IFERROR(LOOKUP(1,0/SEARCH(Sheet2!$E$3:$E$18,A6352),Sheet2!$F$3:$F$18),"其他")</f>
        <v>PHP工程师</v>
      </c>
      <c r="C6352" t="s">
        <v>14</v>
      </c>
      <c r="D6352" t="s">
        <v>15</v>
      </c>
      <c r="E6352" t="s">
        <v>16</v>
      </c>
      <c r="F6352" t="s">
        <v>3031</v>
      </c>
      <c r="G6352" t="s">
        <v>3032</v>
      </c>
      <c r="H6352" t="s">
        <v>26</v>
      </c>
      <c r="I6352" t="s">
        <v>12</v>
      </c>
      <c r="J6352">
        <v>2</v>
      </c>
      <c r="K6352" t="s">
        <v>11099</v>
      </c>
      <c r="L6352" t="str">
        <f>LEFT(K6352,LEN(K6352)-3)</f>
        <v>3</v>
      </c>
      <c r="M6352" t="str">
        <f>RIGHT(K6352,3)</f>
        <v>万/月</v>
      </c>
      <c r="N6352">
        <f>J6352*VLOOKUP(M6352,薪资单位!$A$1:$B$6,2,FALSE)</f>
        <v>20</v>
      </c>
      <c r="O6352">
        <f>L6352*VLOOKUP(M6352,薪资单位!$A$1:$B$6,2,FALSE)</f>
        <v>30</v>
      </c>
      <c r="P6352" t="s">
        <v>839</v>
      </c>
    </row>
    <row r="6353" spans="1:16" x14ac:dyDescent="0.2">
      <c r="A6353" t="s">
        <v>7777</v>
      </c>
      <c r="B6353" t="str">
        <f>IFERROR(LOOKUP(1,0/SEARCH(Sheet2!$E$3:$E$18,A6353),Sheet2!$F$3:$F$18),"其他")</f>
        <v>PHP工程师</v>
      </c>
      <c r="C6353" t="s">
        <v>14</v>
      </c>
      <c r="D6353" t="s">
        <v>35</v>
      </c>
      <c r="E6353" t="s">
        <v>8</v>
      </c>
      <c r="F6353" t="s">
        <v>1809</v>
      </c>
      <c r="G6353" t="s">
        <v>7778</v>
      </c>
      <c r="H6353" t="s">
        <v>26</v>
      </c>
      <c r="I6353" t="s">
        <v>50</v>
      </c>
      <c r="J6353">
        <v>2</v>
      </c>
      <c r="K6353" t="s">
        <v>11099</v>
      </c>
      <c r="L6353" t="str">
        <f>LEFT(K6353,LEN(K6353)-3)</f>
        <v>3</v>
      </c>
      <c r="M6353" t="str">
        <f>RIGHT(K6353,3)</f>
        <v>万/月</v>
      </c>
      <c r="N6353">
        <f>J6353*VLOOKUP(M6353,薪资单位!$A$1:$B$6,2,FALSE)</f>
        <v>20</v>
      </c>
      <c r="O6353">
        <f>L6353*VLOOKUP(M6353,薪资单位!$A$1:$B$6,2,FALSE)</f>
        <v>30</v>
      </c>
      <c r="P6353" t="s">
        <v>5989</v>
      </c>
    </row>
    <row r="6354" spans="1:16" x14ac:dyDescent="0.2">
      <c r="A6354" t="s">
        <v>7839</v>
      </c>
      <c r="B6354" t="str">
        <f>IFERROR(LOOKUP(1,0/SEARCH(Sheet2!$E$3:$E$18,A6354),Sheet2!$F$3:$F$18),"其他")</f>
        <v>PHP工程师</v>
      </c>
      <c r="C6354" t="s">
        <v>14</v>
      </c>
      <c r="D6354" t="s">
        <v>51</v>
      </c>
      <c r="E6354" t="s">
        <v>16</v>
      </c>
      <c r="F6354" t="s">
        <v>1809</v>
      </c>
      <c r="G6354" t="s">
        <v>7840</v>
      </c>
      <c r="H6354" t="s">
        <v>93</v>
      </c>
      <c r="I6354" t="s">
        <v>12</v>
      </c>
      <c r="J6354">
        <v>2</v>
      </c>
      <c r="K6354" t="s">
        <v>11099</v>
      </c>
      <c r="L6354" t="str">
        <f>LEFT(K6354,LEN(K6354)-3)</f>
        <v>3</v>
      </c>
      <c r="M6354" t="str">
        <f>RIGHT(K6354,3)</f>
        <v>万/月</v>
      </c>
      <c r="N6354">
        <f>J6354*VLOOKUP(M6354,薪资单位!$A$1:$B$6,2,FALSE)</f>
        <v>20</v>
      </c>
      <c r="O6354">
        <f>L6354*VLOOKUP(M6354,薪资单位!$A$1:$B$6,2,FALSE)</f>
        <v>30</v>
      </c>
      <c r="P6354" t="s">
        <v>5989</v>
      </c>
    </row>
    <row r="6355" spans="1:16" x14ac:dyDescent="0.2">
      <c r="A6355" t="s">
        <v>1870</v>
      </c>
      <c r="B6355" t="str">
        <f>IFERROR(LOOKUP(1,0/SEARCH(Sheet2!$E$3:$E$18,A6355),Sheet2!$F$3:$F$18),"其他")</f>
        <v>Python工程师</v>
      </c>
      <c r="C6355" t="s">
        <v>14</v>
      </c>
      <c r="D6355" t="s">
        <v>7</v>
      </c>
      <c r="E6355" t="s">
        <v>59</v>
      </c>
      <c r="F6355" t="s">
        <v>24</v>
      </c>
      <c r="G6355" t="s">
        <v>1517</v>
      </c>
      <c r="H6355" t="s">
        <v>26</v>
      </c>
      <c r="I6355" t="s">
        <v>12</v>
      </c>
      <c r="J6355">
        <v>2</v>
      </c>
      <c r="K6355" t="s">
        <v>11099</v>
      </c>
      <c r="L6355" t="str">
        <f>LEFT(K6355,LEN(K6355)-3)</f>
        <v>3</v>
      </c>
      <c r="M6355" t="str">
        <f>RIGHT(K6355,3)</f>
        <v>万/月</v>
      </c>
      <c r="N6355">
        <f>J6355*VLOOKUP(M6355,薪资单位!$A$1:$B$6,2,FALSE)</f>
        <v>20</v>
      </c>
      <c r="O6355">
        <f>L6355*VLOOKUP(M6355,薪资单位!$A$1:$B$6,2,FALSE)</f>
        <v>30</v>
      </c>
      <c r="P6355" t="s">
        <v>30</v>
      </c>
    </row>
    <row r="6356" spans="1:16" x14ac:dyDescent="0.2">
      <c r="A6356" t="s">
        <v>4181</v>
      </c>
      <c r="B6356" t="str">
        <f>IFERROR(LOOKUP(1,0/SEARCH(Sheet2!$E$3:$E$18,A6356),Sheet2!$F$3:$F$18),"其他")</f>
        <v>Python工程师</v>
      </c>
      <c r="C6356" t="s">
        <v>14</v>
      </c>
      <c r="D6356" t="s">
        <v>35</v>
      </c>
      <c r="E6356" t="s">
        <v>16</v>
      </c>
      <c r="F6356" t="s">
        <v>2645</v>
      </c>
      <c r="G6356" t="s">
        <v>4182</v>
      </c>
      <c r="H6356" t="s">
        <v>93</v>
      </c>
      <c r="I6356" t="s">
        <v>12</v>
      </c>
      <c r="J6356">
        <v>2</v>
      </c>
      <c r="K6356" t="s">
        <v>11099</v>
      </c>
      <c r="L6356" t="str">
        <f>LEFT(K6356,LEN(K6356)-3)</f>
        <v>3</v>
      </c>
      <c r="M6356" t="str">
        <f>RIGHT(K6356,3)</f>
        <v>万/月</v>
      </c>
      <c r="N6356">
        <f>J6356*VLOOKUP(M6356,薪资单位!$A$1:$B$6,2,FALSE)</f>
        <v>20</v>
      </c>
      <c r="O6356">
        <f>L6356*VLOOKUP(M6356,薪资单位!$A$1:$B$6,2,FALSE)</f>
        <v>30</v>
      </c>
      <c r="P6356" t="s">
        <v>839</v>
      </c>
    </row>
    <row r="6357" spans="1:16" x14ac:dyDescent="0.2">
      <c r="A6357" t="s">
        <v>672</v>
      </c>
      <c r="B6357" t="str">
        <f>IFERROR(LOOKUP(1,0/SEARCH(Sheet2!$E$3:$E$18,A6357),Sheet2!$F$3:$F$18),"其他")</f>
        <v>Web工程师</v>
      </c>
      <c r="C6357" t="s">
        <v>14</v>
      </c>
      <c r="D6357" t="s">
        <v>65</v>
      </c>
      <c r="E6357" t="s">
        <v>16</v>
      </c>
      <c r="F6357" t="s">
        <v>673</v>
      </c>
      <c r="G6357" t="s">
        <v>674</v>
      </c>
      <c r="H6357" t="s">
        <v>26</v>
      </c>
      <c r="I6357" t="s">
        <v>32</v>
      </c>
      <c r="J6357">
        <v>2</v>
      </c>
      <c r="K6357" t="s">
        <v>11099</v>
      </c>
      <c r="L6357" t="str">
        <f>LEFT(K6357,LEN(K6357)-3)</f>
        <v>3</v>
      </c>
      <c r="M6357" t="str">
        <f>RIGHT(K6357,3)</f>
        <v>万/月</v>
      </c>
      <c r="N6357">
        <f>J6357*VLOOKUP(M6357,薪资单位!$A$1:$B$6,2,FALSE)</f>
        <v>20</v>
      </c>
      <c r="O6357">
        <f>L6357*VLOOKUP(M6357,薪资单位!$A$1:$B$6,2,FALSE)</f>
        <v>30</v>
      </c>
      <c r="P6357" t="s">
        <v>1139</v>
      </c>
    </row>
    <row r="6358" spans="1:16" x14ac:dyDescent="0.2">
      <c r="A6358" t="s">
        <v>560</v>
      </c>
      <c r="B6358" t="str">
        <f>IFERROR(LOOKUP(1,0/SEARCH(Sheet2!$E$3:$E$18,A6358),Sheet2!$F$3:$F$18),"其他")</f>
        <v>Web工程师</v>
      </c>
      <c r="C6358" t="s">
        <v>14</v>
      </c>
      <c r="D6358" t="s">
        <v>35</v>
      </c>
      <c r="E6358" t="s">
        <v>8</v>
      </c>
      <c r="F6358" t="s">
        <v>1636</v>
      </c>
      <c r="G6358" t="s">
        <v>3208</v>
      </c>
      <c r="H6358" t="s">
        <v>38</v>
      </c>
      <c r="I6358" t="s">
        <v>12</v>
      </c>
      <c r="J6358">
        <v>2</v>
      </c>
      <c r="K6358" t="s">
        <v>11099</v>
      </c>
      <c r="L6358" t="str">
        <f>LEFT(K6358,LEN(K6358)-3)</f>
        <v>3</v>
      </c>
      <c r="M6358" t="str">
        <f>RIGHT(K6358,3)</f>
        <v>万/月</v>
      </c>
      <c r="N6358">
        <f>J6358*VLOOKUP(M6358,薪资单位!$A$1:$B$6,2,FALSE)</f>
        <v>20</v>
      </c>
      <c r="O6358">
        <f>L6358*VLOOKUP(M6358,薪资单位!$A$1:$B$6,2,FALSE)</f>
        <v>30</v>
      </c>
      <c r="P6358" t="s">
        <v>839</v>
      </c>
    </row>
    <row r="6359" spans="1:16" x14ac:dyDescent="0.2">
      <c r="A6359" t="s">
        <v>7914</v>
      </c>
      <c r="B6359" t="str">
        <f>IFERROR(LOOKUP(1,0/SEARCH(Sheet2!$E$3:$E$18,A6359),Sheet2!$F$3:$F$18),"其他")</f>
        <v>Web工程师</v>
      </c>
      <c r="C6359" t="s">
        <v>14</v>
      </c>
      <c r="D6359" t="s">
        <v>15</v>
      </c>
      <c r="E6359" t="s">
        <v>8</v>
      </c>
      <c r="F6359" t="s">
        <v>1192</v>
      </c>
      <c r="G6359" t="s">
        <v>7915</v>
      </c>
      <c r="H6359" t="s">
        <v>42</v>
      </c>
      <c r="I6359" t="s">
        <v>12</v>
      </c>
      <c r="J6359">
        <v>2</v>
      </c>
      <c r="K6359" t="s">
        <v>11099</v>
      </c>
      <c r="L6359" t="str">
        <f>LEFT(K6359,LEN(K6359)-3)</f>
        <v>3</v>
      </c>
      <c r="M6359" t="str">
        <f>RIGHT(K6359,3)</f>
        <v>万/月</v>
      </c>
      <c r="N6359">
        <f>J6359*VLOOKUP(M6359,薪资单位!$A$1:$B$6,2,FALSE)</f>
        <v>20</v>
      </c>
      <c r="O6359">
        <f>L6359*VLOOKUP(M6359,薪资单位!$A$1:$B$6,2,FALSE)</f>
        <v>30</v>
      </c>
      <c r="P6359" t="s">
        <v>5989</v>
      </c>
    </row>
    <row r="6360" spans="1:16" x14ac:dyDescent="0.2">
      <c r="A6360" t="s">
        <v>1726</v>
      </c>
      <c r="B6360" t="str">
        <f>IFERROR(LOOKUP(1,0/SEARCH(Sheet2!$E$3:$E$18,A6360),Sheet2!$F$3:$F$18),"其他")</f>
        <v>大数据工程师</v>
      </c>
      <c r="C6360" t="s">
        <v>14</v>
      </c>
      <c r="D6360" t="s">
        <v>7</v>
      </c>
      <c r="E6360" t="s">
        <v>139</v>
      </c>
      <c r="F6360" t="s">
        <v>36</v>
      </c>
      <c r="G6360" t="s">
        <v>960</v>
      </c>
      <c r="H6360" t="s">
        <v>42</v>
      </c>
      <c r="I6360" t="s">
        <v>20</v>
      </c>
      <c r="J6360">
        <v>2</v>
      </c>
      <c r="K6360" t="s">
        <v>11099</v>
      </c>
      <c r="L6360" t="str">
        <f>LEFT(K6360,LEN(K6360)-3)</f>
        <v>3</v>
      </c>
      <c r="M6360" t="str">
        <f>RIGHT(K6360,3)</f>
        <v>万/月</v>
      </c>
      <c r="N6360">
        <f>J6360*VLOOKUP(M6360,薪资单位!$A$1:$B$6,2,FALSE)</f>
        <v>20</v>
      </c>
      <c r="O6360">
        <f>L6360*VLOOKUP(M6360,薪资单位!$A$1:$B$6,2,FALSE)</f>
        <v>30</v>
      </c>
      <c r="P6360" t="s">
        <v>30</v>
      </c>
    </row>
    <row r="6361" spans="1:16" x14ac:dyDescent="0.2">
      <c r="A6361" t="s">
        <v>3869</v>
      </c>
      <c r="B6361" t="str">
        <f>IFERROR(LOOKUP(1,0/SEARCH(Sheet2!$E$3:$E$18,A6361),Sheet2!$F$3:$F$18),"其他")</f>
        <v>大数据工程师</v>
      </c>
      <c r="C6361" t="s">
        <v>14</v>
      </c>
      <c r="D6361" t="s">
        <v>7</v>
      </c>
      <c r="E6361" t="s">
        <v>241</v>
      </c>
      <c r="F6361" t="s">
        <v>3031</v>
      </c>
      <c r="G6361" t="s">
        <v>3032</v>
      </c>
      <c r="H6361" t="s">
        <v>26</v>
      </c>
      <c r="I6361" t="s">
        <v>12</v>
      </c>
      <c r="J6361">
        <v>2</v>
      </c>
      <c r="K6361" t="s">
        <v>11099</v>
      </c>
      <c r="L6361" t="str">
        <f>LEFT(K6361,LEN(K6361)-3)</f>
        <v>3</v>
      </c>
      <c r="M6361" t="str">
        <f>RIGHT(K6361,3)</f>
        <v>万/月</v>
      </c>
      <c r="N6361">
        <f>J6361*VLOOKUP(M6361,薪资单位!$A$1:$B$6,2,FALSE)</f>
        <v>20</v>
      </c>
      <c r="O6361">
        <f>L6361*VLOOKUP(M6361,薪资单位!$A$1:$B$6,2,FALSE)</f>
        <v>30</v>
      </c>
      <c r="P6361" t="s">
        <v>839</v>
      </c>
    </row>
    <row r="6362" spans="1:16" x14ac:dyDescent="0.2">
      <c r="A6362" t="s">
        <v>1791</v>
      </c>
      <c r="B6362" t="str">
        <f>IFERROR(LOOKUP(1,0/SEARCH(Sheet2!$E$3:$E$18,A6362),Sheet2!$F$3:$F$18),"其他")</f>
        <v>大数据工程师</v>
      </c>
      <c r="C6362" t="s">
        <v>14</v>
      </c>
      <c r="D6362" t="s">
        <v>15</v>
      </c>
      <c r="E6362" t="s">
        <v>16</v>
      </c>
      <c r="F6362" t="s">
        <v>2674</v>
      </c>
      <c r="G6362" t="s">
        <v>3937</v>
      </c>
      <c r="H6362" t="s">
        <v>38</v>
      </c>
      <c r="I6362" t="s">
        <v>50</v>
      </c>
      <c r="J6362">
        <v>2</v>
      </c>
      <c r="K6362" t="s">
        <v>11099</v>
      </c>
      <c r="L6362" t="str">
        <f>LEFT(K6362,LEN(K6362)-3)</f>
        <v>3</v>
      </c>
      <c r="M6362" t="str">
        <f>RIGHT(K6362,3)</f>
        <v>万/月</v>
      </c>
      <c r="N6362">
        <f>J6362*VLOOKUP(M6362,薪资单位!$A$1:$B$6,2,FALSE)</f>
        <v>20</v>
      </c>
      <c r="O6362">
        <f>L6362*VLOOKUP(M6362,薪资单位!$A$1:$B$6,2,FALSE)</f>
        <v>30</v>
      </c>
      <c r="P6362" t="s">
        <v>839</v>
      </c>
    </row>
    <row r="6363" spans="1:16" x14ac:dyDescent="0.2">
      <c r="A6363" t="s">
        <v>4087</v>
      </c>
      <c r="B6363" t="str">
        <f>IFERROR(LOOKUP(1,0/SEARCH(Sheet2!$E$3:$E$18,A6363),Sheet2!$F$3:$F$18),"其他")</f>
        <v>数据分析工程师</v>
      </c>
      <c r="C6363" t="s">
        <v>14</v>
      </c>
      <c r="D6363" t="s">
        <v>35</v>
      </c>
      <c r="E6363" t="s">
        <v>16</v>
      </c>
      <c r="F6363" t="s">
        <v>2314</v>
      </c>
      <c r="G6363" t="s">
        <v>3016</v>
      </c>
      <c r="H6363" t="s">
        <v>11</v>
      </c>
      <c r="I6363" t="s">
        <v>81</v>
      </c>
      <c r="J6363">
        <v>2</v>
      </c>
      <c r="K6363" t="s">
        <v>11099</v>
      </c>
      <c r="L6363" t="str">
        <f>LEFT(K6363,LEN(K6363)-3)</f>
        <v>3</v>
      </c>
      <c r="M6363" t="str">
        <f>RIGHT(K6363,3)</f>
        <v>万/月</v>
      </c>
      <c r="N6363">
        <f>J6363*VLOOKUP(M6363,薪资单位!$A$1:$B$6,2,FALSE)</f>
        <v>20</v>
      </c>
      <c r="O6363">
        <f>L6363*VLOOKUP(M6363,薪资单位!$A$1:$B$6,2,FALSE)</f>
        <v>30</v>
      </c>
      <c r="P6363" t="s">
        <v>839</v>
      </c>
    </row>
    <row r="6364" spans="1:16" x14ac:dyDescent="0.2">
      <c r="A6364" t="s">
        <v>1599</v>
      </c>
      <c r="B6364" t="str">
        <f>IFERROR(LOOKUP(1,0/SEARCH(Sheet2!$E$3:$E$18,A6364),Sheet2!$F$3:$F$18),"其他")</f>
        <v>大数据工程师</v>
      </c>
      <c r="C6364" t="s">
        <v>14</v>
      </c>
      <c r="D6364" t="s">
        <v>51</v>
      </c>
      <c r="E6364" t="s">
        <v>16</v>
      </c>
      <c r="F6364" t="s">
        <v>1636</v>
      </c>
      <c r="G6364" t="s">
        <v>4140</v>
      </c>
      <c r="H6364" t="s">
        <v>11</v>
      </c>
      <c r="I6364" t="s">
        <v>12</v>
      </c>
      <c r="J6364">
        <v>2</v>
      </c>
      <c r="K6364" t="s">
        <v>11099</v>
      </c>
      <c r="L6364" t="str">
        <f>LEFT(K6364,LEN(K6364)-3)</f>
        <v>3</v>
      </c>
      <c r="M6364" t="str">
        <f>RIGHT(K6364,3)</f>
        <v>万/月</v>
      </c>
      <c r="N6364">
        <f>J6364*VLOOKUP(M6364,薪资单位!$A$1:$B$6,2,FALSE)</f>
        <v>20</v>
      </c>
      <c r="O6364">
        <f>L6364*VLOOKUP(M6364,薪资单位!$A$1:$B$6,2,FALSE)</f>
        <v>30</v>
      </c>
      <c r="P6364" t="s">
        <v>839</v>
      </c>
    </row>
    <row r="6365" spans="1:16" x14ac:dyDescent="0.2">
      <c r="A6365" t="s">
        <v>1368</v>
      </c>
      <c r="B6365" t="str">
        <f>IFERROR(LOOKUP(1,0/SEARCH(Sheet2!$E$3:$E$18,A6365),Sheet2!$F$3:$F$18),"其他")</f>
        <v>大数据工程师</v>
      </c>
      <c r="C6365" t="s">
        <v>14</v>
      </c>
      <c r="D6365" t="s">
        <v>15</v>
      </c>
      <c r="E6365" t="s">
        <v>16</v>
      </c>
      <c r="F6365" t="s">
        <v>2653</v>
      </c>
      <c r="G6365" t="s">
        <v>3018</v>
      </c>
      <c r="H6365" t="s">
        <v>26</v>
      </c>
      <c r="I6365" t="s">
        <v>12</v>
      </c>
      <c r="J6365">
        <v>2</v>
      </c>
      <c r="K6365" t="s">
        <v>11099</v>
      </c>
      <c r="L6365" t="str">
        <f>LEFT(K6365,LEN(K6365)-3)</f>
        <v>3</v>
      </c>
      <c r="M6365" t="str">
        <f>RIGHT(K6365,3)</f>
        <v>万/月</v>
      </c>
      <c r="N6365">
        <f>J6365*VLOOKUP(M6365,薪资单位!$A$1:$B$6,2,FALSE)</f>
        <v>20</v>
      </c>
      <c r="O6365">
        <f>L6365*VLOOKUP(M6365,薪资单位!$A$1:$B$6,2,FALSE)</f>
        <v>30</v>
      </c>
      <c r="P6365" t="s">
        <v>839</v>
      </c>
    </row>
    <row r="6366" spans="1:16" x14ac:dyDescent="0.2">
      <c r="A6366" t="s">
        <v>4225</v>
      </c>
      <c r="B6366" t="str">
        <f>IFERROR(LOOKUP(1,0/SEARCH(Sheet2!$E$3:$E$18,A6366),Sheet2!$F$3:$F$18),"其他")</f>
        <v>大数据工程师</v>
      </c>
      <c r="C6366" t="s">
        <v>14</v>
      </c>
      <c r="D6366" t="s">
        <v>35</v>
      </c>
      <c r="E6366" t="s">
        <v>16</v>
      </c>
      <c r="F6366" t="s">
        <v>1636</v>
      </c>
      <c r="G6366" t="s">
        <v>4226</v>
      </c>
      <c r="H6366" t="s">
        <v>38</v>
      </c>
      <c r="I6366" t="s">
        <v>12</v>
      </c>
      <c r="J6366">
        <v>2</v>
      </c>
      <c r="K6366" t="s">
        <v>11099</v>
      </c>
      <c r="L6366" t="str">
        <f>LEFT(K6366,LEN(K6366)-3)</f>
        <v>3</v>
      </c>
      <c r="M6366" t="str">
        <f>RIGHT(K6366,3)</f>
        <v>万/月</v>
      </c>
      <c r="N6366">
        <f>J6366*VLOOKUP(M6366,薪资单位!$A$1:$B$6,2,FALSE)</f>
        <v>20</v>
      </c>
      <c r="O6366">
        <f>L6366*VLOOKUP(M6366,薪资单位!$A$1:$B$6,2,FALSE)</f>
        <v>30</v>
      </c>
      <c r="P6366" t="s">
        <v>839</v>
      </c>
    </row>
    <row r="6367" spans="1:16" x14ac:dyDescent="0.2">
      <c r="A6367" t="s">
        <v>1360</v>
      </c>
      <c r="B6367" t="str">
        <f>IFERROR(LOOKUP(1,0/SEARCH(Sheet2!$E$3:$E$18,A6367),Sheet2!$F$3:$F$18),"其他")</f>
        <v>大数据工程师</v>
      </c>
      <c r="C6367" t="s">
        <v>14</v>
      </c>
      <c r="D6367" t="s">
        <v>35</v>
      </c>
      <c r="E6367" t="s">
        <v>16</v>
      </c>
      <c r="F6367" t="s">
        <v>2636</v>
      </c>
      <c r="G6367" t="s">
        <v>3921</v>
      </c>
      <c r="H6367" t="s">
        <v>11</v>
      </c>
      <c r="I6367" t="s">
        <v>12</v>
      </c>
      <c r="J6367">
        <v>2</v>
      </c>
      <c r="K6367" t="s">
        <v>11099</v>
      </c>
      <c r="L6367" t="str">
        <f>LEFT(K6367,LEN(K6367)-3)</f>
        <v>3</v>
      </c>
      <c r="M6367" t="str">
        <f>RIGHT(K6367,3)</f>
        <v>万/月</v>
      </c>
      <c r="N6367">
        <f>J6367*VLOOKUP(M6367,薪资单位!$A$1:$B$6,2,FALSE)</f>
        <v>20</v>
      </c>
      <c r="O6367">
        <f>L6367*VLOOKUP(M6367,薪资单位!$A$1:$B$6,2,FALSE)</f>
        <v>30</v>
      </c>
      <c r="P6367" t="s">
        <v>839</v>
      </c>
    </row>
    <row r="6368" spans="1:16" x14ac:dyDescent="0.2">
      <c r="A6368" t="s">
        <v>1360</v>
      </c>
      <c r="B6368" t="str">
        <f>IFERROR(LOOKUP(1,0/SEARCH(Sheet2!$E$3:$E$18,A6368),Sheet2!$F$3:$F$18),"其他")</f>
        <v>大数据工程师</v>
      </c>
      <c r="C6368" t="s">
        <v>14</v>
      </c>
      <c r="D6368" t="s">
        <v>15</v>
      </c>
      <c r="E6368" t="s">
        <v>16</v>
      </c>
      <c r="F6368" t="s">
        <v>888</v>
      </c>
      <c r="G6368" t="s">
        <v>4315</v>
      </c>
      <c r="H6368" t="s">
        <v>42</v>
      </c>
      <c r="I6368" t="s">
        <v>50</v>
      </c>
      <c r="J6368">
        <v>2</v>
      </c>
      <c r="K6368" t="s">
        <v>11099</v>
      </c>
      <c r="L6368" t="str">
        <f>LEFT(K6368,LEN(K6368)-3)</f>
        <v>3</v>
      </c>
      <c r="M6368" t="str">
        <f>RIGHT(K6368,3)</f>
        <v>万/月</v>
      </c>
      <c r="N6368">
        <f>J6368*VLOOKUP(M6368,薪资单位!$A$1:$B$6,2,FALSE)</f>
        <v>20</v>
      </c>
      <c r="O6368">
        <f>L6368*VLOOKUP(M6368,薪资单位!$A$1:$B$6,2,FALSE)</f>
        <v>30</v>
      </c>
      <c r="P6368" t="s">
        <v>839</v>
      </c>
    </row>
    <row r="6369" spans="1:16" x14ac:dyDescent="0.2">
      <c r="A6369" t="s">
        <v>1360</v>
      </c>
      <c r="B6369" t="str">
        <f>IFERROR(LOOKUP(1,0/SEARCH(Sheet2!$E$3:$E$18,A6369),Sheet2!$F$3:$F$18),"其他")</f>
        <v>大数据工程师</v>
      </c>
      <c r="C6369" t="s">
        <v>14</v>
      </c>
      <c r="D6369" t="s">
        <v>7</v>
      </c>
      <c r="E6369" t="s">
        <v>16</v>
      </c>
      <c r="F6369" t="s">
        <v>1636</v>
      </c>
      <c r="G6369" t="s">
        <v>4381</v>
      </c>
      <c r="H6369" t="s">
        <v>42</v>
      </c>
      <c r="I6369" t="s">
        <v>12</v>
      </c>
      <c r="J6369">
        <v>2</v>
      </c>
      <c r="K6369" t="s">
        <v>11099</v>
      </c>
      <c r="L6369" t="str">
        <f>LEFT(K6369,LEN(K6369)-3)</f>
        <v>3</v>
      </c>
      <c r="M6369" t="str">
        <f>RIGHT(K6369,3)</f>
        <v>万/月</v>
      </c>
      <c r="N6369">
        <f>J6369*VLOOKUP(M6369,薪资单位!$A$1:$B$6,2,FALSE)</f>
        <v>20</v>
      </c>
      <c r="O6369">
        <f>L6369*VLOOKUP(M6369,薪资单位!$A$1:$B$6,2,FALSE)</f>
        <v>30</v>
      </c>
      <c r="P6369" t="s">
        <v>839</v>
      </c>
    </row>
    <row r="6370" spans="1:16" x14ac:dyDescent="0.2">
      <c r="A6370" t="s">
        <v>1791</v>
      </c>
      <c r="B6370" t="str">
        <f>IFERROR(LOOKUP(1,0/SEARCH(Sheet2!$E$3:$E$18,A6370),Sheet2!$F$3:$F$18),"其他")</f>
        <v>大数据工程师</v>
      </c>
      <c r="C6370" t="s">
        <v>14</v>
      </c>
      <c r="D6370" t="s">
        <v>35</v>
      </c>
      <c r="E6370" t="s">
        <v>16</v>
      </c>
      <c r="F6370" t="s">
        <v>839</v>
      </c>
      <c r="G6370" t="s">
        <v>4408</v>
      </c>
      <c r="H6370" t="s">
        <v>26</v>
      </c>
      <c r="I6370" t="s">
        <v>12</v>
      </c>
      <c r="J6370">
        <v>2</v>
      </c>
      <c r="K6370" t="s">
        <v>11099</v>
      </c>
      <c r="L6370" t="str">
        <f>LEFT(K6370,LEN(K6370)-3)</f>
        <v>3</v>
      </c>
      <c r="M6370" t="str">
        <f>RIGHT(K6370,3)</f>
        <v>万/月</v>
      </c>
      <c r="N6370">
        <f>J6370*VLOOKUP(M6370,薪资单位!$A$1:$B$6,2,FALSE)</f>
        <v>20</v>
      </c>
      <c r="O6370">
        <f>L6370*VLOOKUP(M6370,薪资单位!$A$1:$B$6,2,FALSE)</f>
        <v>30</v>
      </c>
      <c r="P6370" t="s">
        <v>839</v>
      </c>
    </row>
    <row r="6371" spans="1:16" x14ac:dyDescent="0.2">
      <c r="A6371" t="s">
        <v>1360</v>
      </c>
      <c r="B6371" t="str">
        <f>IFERROR(LOOKUP(1,0/SEARCH(Sheet2!$E$3:$E$18,A6371),Sheet2!$F$3:$F$18),"其他")</f>
        <v>大数据工程师</v>
      </c>
      <c r="C6371" t="s">
        <v>14</v>
      </c>
      <c r="D6371" t="s">
        <v>15</v>
      </c>
      <c r="E6371" t="s">
        <v>16</v>
      </c>
      <c r="F6371" t="s">
        <v>743</v>
      </c>
      <c r="G6371" t="s">
        <v>6400</v>
      </c>
      <c r="H6371" t="s">
        <v>112</v>
      </c>
      <c r="I6371" t="s">
        <v>32</v>
      </c>
      <c r="J6371">
        <v>2</v>
      </c>
      <c r="K6371" t="s">
        <v>11099</v>
      </c>
      <c r="L6371" t="str">
        <f>LEFT(K6371,LEN(K6371)-3)</f>
        <v>3</v>
      </c>
      <c r="M6371" t="str">
        <f>RIGHT(K6371,3)</f>
        <v>万/月</v>
      </c>
      <c r="N6371">
        <f>J6371*VLOOKUP(M6371,薪资单位!$A$1:$B$6,2,FALSE)</f>
        <v>20</v>
      </c>
      <c r="O6371">
        <f>L6371*VLOOKUP(M6371,薪资单位!$A$1:$B$6,2,FALSE)</f>
        <v>30</v>
      </c>
      <c r="P6371" t="s">
        <v>2595</v>
      </c>
    </row>
    <row r="6372" spans="1:16" x14ac:dyDescent="0.2">
      <c r="A6372" t="s">
        <v>6693</v>
      </c>
      <c r="B6372" t="str">
        <f>IFERROR(LOOKUP(1,0/SEARCH(Sheet2!$E$3:$E$18,A6372),Sheet2!$F$3:$F$18),"其他")</f>
        <v>大数据工程师</v>
      </c>
      <c r="C6372" t="s">
        <v>14</v>
      </c>
      <c r="D6372" t="s">
        <v>15</v>
      </c>
      <c r="E6372" t="s">
        <v>139</v>
      </c>
      <c r="F6372" t="s">
        <v>1388</v>
      </c>
      <c r="G6372" t="s">
        <v>6734</v>
      </c>
      <c r="H6372" t="s">
        <v>38</v>
      </c>
      <c r="I6372" t="s">
        <v>32</v>
      </c>
      <c r="J6372">
        <v>2</v>
      </c>
      <c r="K6372" t="s">
        <v>11099</v>
      </c>
      <c r="L6372" t="str">
        <f>LEFT(K6372,LEN(K6372)-3)</f>
        <v>3</v>
      </c>
      <c r="M6372" t="str">
        <f>RIGHT(K6372,3)</f>
        <v>万/月</v>
      </c>
      <c r="N6372">
        <f>J6372*VLOOKUP(M6372,薪资单位!$A$1:$B$6,2,FALSE)</f>
        <v>20</v>
      </c>
      <c r="O6372">
        <f>L6372*VLOOKUP(M6372,薪资单位!$A$1:$B$6,2,FALSE)</f>
        <v>30</v>
      </c>
      <c r="P6372" t="s">
        <v>2595</v>
      </c>
    </row>
    <row r="6373" spans="1:16" x14ac:dyDescent="0.2">
      <c r="A6373" t="s">
        <v>6643</v>
      </c>
      <c r="B6373" t="str">
        <f>IFERROR(LOOKUP(1,0/SEARCH(Sheet2!$E$3:$E$18,A6373),Sheet2!$F$3:$F$18),"其他")</f>
        <v>大数据工程师</v>
      </c>
      <c r="C6373" t="s">
        <v>14</v>
      </c>
      <c r="D6373" t="s">
        <v>15</v>
      </c>
      <c r="E6373" t="s">
        <v>16</v>
      </c>
      <c r="F6373" t="s">
        <v>1192</v>
      </c>
      <c r="G6373" t="s">
        <v>1576</v>
      </c>
      <c r="H6373" t="s">
        <v>38</v>
      </c>
      <c r="I6373" t="s">
        <v>12</v>
      </c>
      <c r="J6373">
        <v>2</v>
      </c>
      <c r="K6373" t="s">
        <v>11099</v>
      </c>
      <c r="L6373" t="str">
        <f>LEFT(K6373,LEN(K6373)-3)</f>
        <v>3</v>
      </c>
      <c r="M6373" t="str">
        <f>RIGHT(K6373,3)</f>
        <v>万/月</v>
      </c>
      <c r="N6373">
        <f>J6373*VLOOKUP(M6373,薪资单位!$A$1:$B$6,2,FALSE)</f>
        <v>20</v>
      </c>
      <c r="O6373">
        <f>L6373*VLOOKUP(M6373,薪资单位!$A$1:$B$6,2,FALSE)</f>
        <v>30</v>
      </c>
      <c r="P6373" t="s">
        <v>5989</v>
      </c>
    </row>
    <row r="6374" spans="1:16" x14ac:dyDescent="0.2">
      <c r="A6374" t="s">
        <v>630</v>
      </c>
      <c r="B6374" t="str">
        <f>IFERROR(LOOKUP(1,0/SEARCH(Sheet2!$E$3:$E$18,A6374),Sheet2!$F$3:$F$18),"其他")</f>
        <v>运维工程师</v>
      </c>
      <c r="C6374" t="s">
        <v>14</v>
      </c>
      <c r="D6374" t="s">
        <v>7</v>
      </c>
      <c r="E6374" t="s">
        <v>139</v>
      </c>
      <c r="F6374" t="s">
        <v>24</v>
      </c>
      <c r="G6374" t="s">
        <v>631</v>
      </c>
      <c r="H6374" t="s">
        <v>26</v>
      </c>
      <c r="I6374" t="s">
        <v>50</v>
      </c>
      <c r="J6374">
        <v>2</v>
      </c>
      <c r="K6374" t="s">
        <v>11099</v>
      </c>
      <c r="L6374" t="str">
        <f>LEFT(K6374,LEN(K6374)-3)</f>
        <v>3</v>
      </c>
      <c r="M6374" t="str">
        <f>RIGHT(K6374,3)</f>
        <v>万/月</v>
      </c>
      <c r="N6374">
        <f>J6374*VLOOKUP(M6374,薪资单位!$A$1:$B$6,2,FALSE)</f>
        <v>20</v>
      </c>
      <c r="O6374">
        <f>L6374*VLOOKUP(M6374,薪资单位!$A$1:$B$6,2,FALSE)</f>
        <v>30</v>
      </c>
      <c r="P6374" t="s">
        <v>30</v>
      </c>
    </row>
    <row r="6375" spans="1:16" x14ac:dyDescent="0.2">
      <c r="A6375" t="s">
        <v>2124</v>
      </c>
      <c r="B6375" t="str">
        <f>IFERROR(LOOKUP(1,0/SEARCH(Sheet2!$E$3:$E$18,A6375),Sheet2!$F$3:$F$18),"其他")</f>
        <v>运维工程师</v>
      </c>
      <c r="C6375" t="s">
        <v>14</v>
      </c>
      <c r="D6375" t="s">
        <v>15</v>
      </c>
      <c r="E6375" t="s">
        <v>16</v>
      </c>
      <c r="F6375" t="s">
        <v>743</v>
      </c>
      <c r="G6375" t="s">
        <v>6909</v>
      </c>
      <c r="H6375" t="s">
        <v>38</v>
      </c>
      <c r="I6375" t="s">
        <v>20</v>
      </c>
      <c r="J6375">
        <v>2</v>
      </c>
      <c r="K6375" t="s">
        <v>11099</v>
      </c>
      <c r="L6375" t="str">
        <f>LEFT(K6375,LEN(K6375)-3)</f>
        <v>3</v>
      </c>
      <c r="M6375" t="str">
        <f>RIGHT(K6375,3)</f>
        <v>万/月</v>
      </c>
      <c r="N6375">
        <f>J6375*VLOOKUP(M6375,薪资单位!$A$1:$B$6,2,FALSE)</f>
        <v>20</v>
      </c>
      <c r="O6375">
        <f>L6375*VLOOKUP(M6375,薪资单位!$A$1:$B$6,2,FALSE)</f>
        <v>30</v>
      </c>
      <c r="P6375" t="s">
        <v>2595</v>
      </c>
    </row>
    <row r="6376" spans="1:16" x14ac:dyDescent="0.2">
      <c r="A6376" t="s">
        <v>1730</v>
      </c>
      <c r="B6376" t="str">
        <f>IFERROR(LOOKUP(1,0/SEARCH(Sheet2!$E$3:$E$18,A6376),Sheet2!$F$3:$F$18),"其他")</f>
        <v>其他</v>
      </c>
      <c r="C6376" t="s">
        <v>14</v>
      </c>
      <c r="D6376" t="s">
        <v>15</v>
      </c>
      <c r="E6376" t="s">
        <v>16</v>
      </c>
      <c r="F6376" t="s">
        <v>24</v>
      </c>
      <c r="G6376" t="s">
        <v>205</v>
      </c>
      <c r="H6376" t="s">
        <v>11</v>
      </c>
      <c r="I6376" t="s">
        <v>12</v>
      </c>
      <c r="J6376">
        <v>2</v>
      </c>
      <c r="K6376" t="s">
        <v>11099</v>
      </c>
      <c r="L6376" t="str">
        <f>LEFT(K6376,LEN(K6376)-3)</f>
        <v>3</v>
      </c>
      <c r="M6376" t="str">
        <f>RIGHT(K6376,3)</f>
        <v>万/月</v>
      </c>
      <c r="N6376">
        <f>J6376*VLOOKUP(M6376,薪资单位!$A$1:$B$6,2,FALSE)</f>
        <v>20</v>
      </c>
      <c r="O6376">
        <f>L6376*VLOOKUP(M6376,薪资单位!$A$1:$B$6,2,FALSE)</f>
        <v>30</v>
      </c>
      <c r="P6376" t="s">
        <v>30</v>
      </c>
    </row>
    <row r="6377" spans="1:16" x14ac:dyDescent="0.2">
      <c r="A6377" t="s">
        <v>2022</v>
      </c>
      <c r="B6377" t="str">
        <f>IFERROR(LOOKUP(1,0/SEARCH(Sheet2!$E$3:$E$18,A6377),Sheet2!$F$3:$F$18),"其他")</f>
        <v>其他</v>
      </c>
      <c r="C6377" t="s">
        <v>14</v>
      </c>
      <c r="D6377" t="s">
        <v>35</v>
      </c>
      <c r="E6377" t="s">
        <v>29</v>
      </c>
      <c r="F6377" t="s">
        <v>9</v>
      </c>
      <c r="G6377" t="s">
        <v>2023</v>
      </c>
      <c r="H6377" t="s">
        <v>11</v>
      </c>
      <c r="I6377" t="s">
        <v>12</v>
      </c>
      <c r="J6377">
        <v>2</v>
      </c>
      <c r="K6377" t="s">
        <v>11099</v>
      </c>
      <c r="L6377" t="str">
        <f>LEFT(K6377,LEN(K6377)-3)</f>
        <v>3</v>
      </c>
      <c r="M6377" t="str">
        <f>RIGHT(K6377,3)</f>
        <v>万/月</v>
      </c>
      <c r="N6377">
        <f>J6377*VLOOKUP(M6377,薪资单位!$A$1:$B$6,2,FALSE)</f>
        <v>20</v>
      </c>
      <c r="O6377">
        <f>L6377*VLOOKUP(M6377,薪资单位!$A$1:$B$6,2,FALSE)</f>
        <v>30</v>
      </c>
      <c r="P6377" t="s">
        <v>30</v>
      </c>
    </row>
    <row r="6378" spans="1:16" x14ac:dyDescent="0.2">
      <c r="A6378" t="s">
        <v>9070</v>
      </c>
      <c r="B6378" t="str">
        <f>IFERROR(LOOKUP(1,0/SEARCH(Sheet2!$E$3:$E$18,A6378),Sheet2!$F$3:$F$18),"其他")</f>
        <v>其他</v>
      </c>
      <c r="C6378" t="s">
        <v>14</v>
      </c>
      <c r="D6378" t="s">
        <v>35</v>
      </c>
      <c r="E6378" t="s">
        <v>8</v>
      </c>
      <c r="F6378" t="s">
        <v>1809</v>
      </c>
      <c r="G6378" t="s">
        <v>9071</v>
      </c>
      <c r="H6378" t="s">
        <v>11</v>
      </c>
      <c r="I6378" t="s">
        <v>12</v>
      </c>
      <c r="J6378">
        <v>2</v>
      </c>
      <c r="K6378" t="s">
        <v>11099</v>
      </c>
      <c r="L6378" t="str">
        <f>LEFT(K6378,LEN(K6378)-3)</f>
        <v>3</v>
      </c>
      <c r="M6378" t="str">
        <f>RIGHT(K6378,3)</f>
        <v>万/月</v>
      </c>
      <c r="N6378">
        <f>J6378*VLOOKUP(M6378,薪资单位!$A$1:$B$6,2,FALSE)</f>
        <v>20</v>
      </c>
      <c r="O6378">
        <f>L6378*VLOOKUP(M6378,薪资单位!$A$1:$B$6,2,FALSE)</f>
        <v>30</v>
      </c>
      <c r="P6378" t="s">
        <v>5989</v>
      </c>
    </row>
    <row r="6379" spans="1:16" x14ac:dyDescent="0.2">
      <c r="A6379" t="s">
        <v>9877</v>
      </c>
      <c r="B6379" t="str">
        <f>IFERROR(LOOKUP(1,0/SEARCH(Sheet2!$E$3:$E$18,A6379),Sheet2!$F$3:$F$18),"其他")</f>
        <v>其他</v>
      </c>
      <c r="C6379" t="s">
        <v>14</v>
      </c>
      <c r="D6379" t="s">
        <v>15</v>
      </c>
      <c r="E6379" t="s">
        <v>16</v>
      </c>
      <c r="F6379" t="s">
        <v>673</v>
      </c>
      <c r="G6379" t="s">
        <v>9878</v>
      </c>
      <c r="H6379" t="s">
        <v>26</v>
      </c>
      <c r="I6379" t="s">
        <v>32</v>
      </c>
      <c r="J6379">
        <v>2</v>
      </c>
      <c r="K6379" t="s">
        <v>11099</v>
      </c>
      <c r="L6379" t="str">
        <f>LEFT(K6379,LEN(K6379)-3)</f>
        <v>3</v>
      </c>
      <c r="M6379" t="str">
        <f>RIGHT(K6379,3)</f>
        <v>万/月</v>
      </c>
      <c r="N6379">
        <f>J6379*VLOOKUP(M6379,薪资单位!$A$1:$B$6,2,FALSE)</f>
        <v>20</v>
      </c>
      <c r="O6379">
        <f>L6379*VLOOKUP(M6379,薪资单位!$A$1:$B$6,2,FALSE)</f>
        <v>30</v>
      </c>
      <c r="P6379" t="s">
        <v>1139</v>
      </c>
    </row>
    <row r="6380" spans="1:16" x14ac:dyDescent="0.2">
      <c r="A6380" t="s">
        <v>10005</v>
      </c>
      <c r="B6380" t="str">
        <f>IFERROR(LOOKUP(1,0/SEARCH(Sheet2!$E$3:$E$18,A6380),Sheet2!$F$3:$F$18),"其他")</f>
        <v>其他</v>
      </c>
      <c r="C6380" t="s">
        <v>14</v>
      </c>
      <c r="D6380" t="s">
        <v>35</v>
      </c>
      <c r="E6380" t="s">
        <v>16</v>
      </c>
      <c r="F6380" t="s">
        <v>1139</v>
      </c>
      <c r="G6380" t="s">
        <v>10006</v>
      </c>
      <c r="H6380" t="s">
        <v>26</v>
      </c>
      <c r="I6380" t="s">
        <v>50</v>
      </c>
      <c r="J6380">
        <v>2</v>
      </c>
      <c r="K6380" t="s">
        <v>11099</v>
      </c>
      <c r="L6380" t="str">
        <f>LEFT(K6380,LEN(K6380)-3)</f>
        <v>3</v>
      </c>
      <c r="M6380" t="str">
        <f>RIGHT(K6380,3)</f>
        <v>万/月</v>
      </c>
      <c r="N6380">
        <f>J6380*VLOOKUP(M6380,薪资单位!$A$1:$B$6,2,FALSE)</f>
        <v>20</v>
      </c>
      <c r="O6380">
        <f>L6380*VLOOKUP(M6380,薪资单位!$A$1:$B$6,2,FALSE)</f>
        <v>30</v>
      </c>
      <c r="P6380" t="s">
        <v>1139</v>
      </c>
    </row>
    <row r="6381" spans="1:16" x14ac:dyDescent="0.2">
      <c r="A6381" t="s">
        <v>10448</v>
      </c>
      <c r="B6381" t="str">
        <f>IFERROR(LOOKUP(1,0/SEARCH(Sheet2!$E$3:$E$18,A6381),Sheet2!$F$3:$F$18),"其他")</f>
        <v>其他</v>
      </c>
      <c r="C6381" t="s">
        <v>14</v>
      </c>
      <c r="D6381" t="s">
        <v>35</v>
      </c>
      <c r="E6381" t="s">
        <v>8</v>
      </c>
      <c r="F6381" t="s">
        <v>491</v>
      </c>
      <c r="G6381" t="s">
        <v>7539</v>
      </c>
      <c r="H6381" t="s">
        <v>11</v>
      </c>
      <c r="I6381" t="s">
        <v>81</v>
      </c>
      <c r="J6381">
        <v>2</v>
      </c>
      <c r="K6381" t="s">
        <v>11099</v>
      </c>
      <c r="L6381" t="str">
        <f>LEFT(K6381,LEN(K6381)-3)</f>
        <v>3</v>
      </c>
      <c r="M6381" t="str">
        <f>RIGHT(K6381,3)</f>
        <v>万/月</v>
      </c>
      <c r="N6381">
        <f>J6381*VLOOKUP(M6381,薪资单位!$A$1:$B$6,2,FALSE)</f>
        <v>20</v>
      </c>
      <c r="O6381">
        <f>L6381*VLOOKUP(M6381,薪资单位!$A$1:$B$6,2,FALSE)</f>
        <v>30</v>
      </c>
      <c r="P6381" t="s">
        <v>491</v>
      </c>
    </row>
    <row r="6382" spans="1:16" x14ac:dyDescent="0.2">
      <c r="A6382" t="s">
        <v>600</v>
      </c>
      <c r="B6382" t="str">
        <f>IFERROR(LOOKUP(1,0/SEARCH(Sheet2!$E$3:$E$18,A6382),Sheet2!$F$3:$F$18),"其他")</f>
        <v>其他</v>
      </c>
      <c r="C6382" t="s">
        <v>14</v>
      </c>
      <c r="D6382" t="s">
        <v>23</v>
      </c>
      <c r="E6382" t="s">
        <v>16</v>
      </c>
      <c r="F6382" t="s">
        <v>70</v>
      </c>
      <c r="G6382" t="s">
        <v>601</v>
      </c>
      <c r="H6382" t="s">
        <v>26</v>
      </c>
      <c r="I6382" t="s">
        <v>50</v>
      </c>
      <c r="J6382">
        <v>2</v>
      </c>
      <c r="K6382" t="s">
        <v>11099</v>
      </c>
      <c r="L6382" t="str">
        <f>LEFT(K6382,LEN(K6382)-3)</f>
        <v>3</v>
      </c>
      <c r="M6382" t="str">
        <f>RIGHT(K6382,3)</f>
        <v>万/月</v>
      </c>
      <c r="N6382">
        <f>J6382*VLOOKUP(M6382,薪资单位!$A$1:$B$6,2,FALSE)</f>
        <v>20</v>
      </c>
      <c r="O6382">
        <f>L6382*VLOOKUP(M6382,薪资单位!$A$1:$B$6,2,FALSE)</f>
        <v>30</v>
      </c>
      <c r="P6382" t="s">
        <v>30</v>
      </c>
    </row>
    <row r="6383" spans="1:16" x14ac:dyDescent="0.2">
      <c r="A6383" t="s">
        <v>1337</v>
      </c>
      <c r="B6383" t="str">
        <f>IFERROR(LOOKUP(1,0/SEARCH(Sheet2!$E$3:$E$18,A6383),Sheet2!$F$3:$F$18),"其他")</f>
        <v>其他</v>
      </c>
      <c r="C6383" t="s">
        <v>14</v>
      </c>
      <c r="D6383" t="s">
        <v>35</v>
      </c>
      <c r="E6383" t="s">
        <v>16</v>
      </c>
      <c r="F6383" t="s">
        <v>36</v>
      </c>
      <c r="G6383" t="s">
        <v>1338</v>
      </c>
      <c r="H6383" t="s">
        <v>26</v>
      </c>
      <c r="I6383" t="s">
        <v>129</v>
      </c>
      <c r="J6383">
        <v>2</v>
      </c>
      <c r="K6383" t="s">
        <v>11099</v>
      </c>
      <c r="L6383" t="str">
        <f>LEFT(K6383,LEN(K6383)-3)</f>
        <v>3</v>
      </c>
      <c r="M6383" t="str">
        <f>RIGHT(K6383,3)</f>
        <v>万/月</v>
      </c>
      <c r="N6383">
        <f>J6383*VLOOKUP(M6383,薪资单位!$A$1:$B$6,2,FALSE)</f>
        <v>20</v>
      </c>
      <c r="O6383">
        <f>L6383*VLOOKUP(M6383,薪资单位!$A$1:$B$6,2,FALSE)</f>
        <v>30</v>
      </c>
      <c r="P6383" t="s">
        <v>30</v>
      </c>
    </row>
    <row r="6384" spans="1:16" x14ac:dyDescent="0.2">
      <c r="A6384" t="s">
        <v>1595</v>
      </c>
      <c r="B6384" t="str">
        <f>IFERROR(LOOKUP(1,0/SEARCH(Sheet2!$E$3:$E$18,A6384),Sheet2!$F$3:$F$18),"其他")</f>
        <v>其他</v>
      </c>
      <c r="C6384" t="s">
        <v>14</v>
      </c>
      <c r="D6384" t="s">
        <v>7</v>
      </c>
      <c r="E6384" t="s">
        <v>16</v>
      </c>
      <c r="F6384" t="s">
        <v>24</v>
      </c>
      <c r="G6384" t="s">
        <v>1467</v>
      </c>
      <c r="H6384" t="s">
        <v>26</v>
      </c>
      <c r="I6384" t="s">
        <v>129</v>
      </c>
      <c r="J6384">
        <v>2</v>
      </c>
      <c r="K6384" t="s">
        <v>11099</v>
      </c>
      <c r="L6384" t="str">
        <f>LEFT(K6384,LEN(K6384)-3)</f>
        <v>3</v>
      </c>
      <c r="M6384" t="str">
        <f>RIGHT(K6384,3)</f>
        <v>万/月</v>
      </c>
      <c r="N6384">
        <f>J6384*VLOOKUP(M6384,薪资单位!$A$1:$B$6,2,FALSE)</f>
        <v>20</v>
      </c>
      <c r="O6384">
        <f>L6384*VLOOKUP(M6384,薪资单位!$A$1:$B$6,2,FALSE)</f>
        <v>30</v>
      </c>
      <c r="P6384" t="s">
        <v>30</v>
      </c>
    </row>
    <row r="6385" spans="1:16" x14ac:dyDescent="0.2">
      <c r="A6385" t="s">
        <v>1337</v>
      </c>
      <c r="B6385" t="str">
        <f>IFERROR(LOOKUP(1,0/SEARCH(Sheet2!$E$3:$E$18,A6385),Sheet2!$F$3:$F$18),"其他")</f>
        <v>其他</v>
      </c>
      <c r="C6385" t="s">
        <v>14</v>
      </c>
      <c r="D6385" t="s">
        <v>15</v>
      </c>
      <c r="E6385" t="s">
        <v>16</v>
      </c>
      <c r="F6385" t="s">
        <v>24</v>
      </c>
      <c r="G6385" t="s">
        <v>1639</v>
      </c>
      <c r="H6385" t="s">
        <v>11</v>
      </c>
      <c r="I6385" t="s">
        <v>12</v>
      </c>
      <c r="J6385">
        <v>2</v>
      </c>
      <c r="K6385" t="s">
        <v>11099</v>
      </c>
      <c r="L6385" t="str">
        <f>LEFT(K6385,LEN(K6385)-3)</f>
        <v>3</v>
      </c>
      <c r="M6385" t="str">
        <f>RIGHT(K6385,3)</f>
        <v>万/月</v>
      </c>
      <c r="N6385">
        <f>J6385*VLOOKUP(M6385,薪资单位!$A$1:$B$6,2,FALSE)</f>
        <v>20</v>
      </c>
      <c r="O6385">
        <f>L6385*VLOOKUP(M6385,薪资单位!$A$1:$B$6,2,FALSE)</f>
        <v>30</v>
      </c>
      <c r="P6385" t="s">
        <v>30</v>
      </c>
    </row>
    <row r="6386" spans="1:16" x14ac:dyDescent="0.2">
      <c r="A6386" t="s">
        <v>1717</v>
      </c>
      <c r="B6386" t="str">
        <f>IFERROR(LOOKUP(1,0/SEARCH(Sheet2!$E$3:$E$18,A6386),Sheet2!$F$3:$F$18),"其他")</f>
        <v>其他</v>
      </c>
      <c r="C6386" t="s">
        <v>14</v>
      </c>
      <c r="D6386" t="s">
        <v>7</v>
      </c>
      <c r="E6386" t="s">
        <v>143</v>
      </c>
      <c r="F6386" t="s">
        <v>30</v>
      </c>
      <c r="G6386" t="s">
        <v>432</v>
      </c>
      <c r="H6386" t="s">
        <v>26</v>
      </c>
      <c r="I6386" t="s">
        <v>81</v>
      </c>
      <c r="J6386">
        <v>2</v>
      </c>
      <c r="K6386" t="s">
        <v>11099</v>
      </c>
      <c r="L6386" t="str">
        <f>LEFT(K6386,LEN(K6386)-3)</f>
        <v>3</v>
      </c>
      <c r="M6386" t="str">
        <f>RIGHT(K6386,3)</f>
        <v>万/月</v>
      </c>
      <c r="N6386">
        <f>J6386*VLOOKUP(M6386,薪资单位!$A$1:$B$6,2,FALSE)</f>
        <v>20</v>
      </c>
      <c r="O6386">
        <f>L6386*VLOOKUP(M6386,薪资单位!$A$1:$B$6,2,FALSE)</f>
        <v>30</v>
      </c>
      <c r="P6386" t="s">
        <v>30</v>
      </c>
    </row>
    <row r="6387" spans="1:16" x14ac:dyDescent="0.2">
      <c r="A6387" t="s">
        <v>1852</v>
      </c>
      <c r="B6387" t="str">
        <f>IFERROR(LOOKUP(1,0/SEARCH(Sheet2!$E$3:$E$18,A6387),Sheet2!$F$3:$F$18),"其他")</f>
        <v>其他</v>
      </c>
      <c r="C6387" t="s">
        <v>14</v>
      </c>
      <c r="D6387" t="s">
        <v>35</v>
      </c>
      <c r="E6387" t="s">
        <v>16</v>
      </c>
      <c r="F6387" t="s">
        <v>24</v>
      </c>
      <c r="G6387" t="s">
        <v>1467</v>
      </c>
      <c r="H6387" t="s">
        <v>26</v>
      </c>
      <c r="I6387" t="s">
        <v>129</v>
      </c>
      <c r="J6387">
        <v>2</v>
      </c>
      <c r="K6387" t="s">
        <v>11099</v>
      </c>
      <c r="L6387" t="str">
        <f>LEFT(K6387,LEN(K6387)-3)</f>
        <v>3</v>
      </c>
      <c r="M6387" t="str">
        <f>RIGHT(K6387,3)</f>
        <v>万/月</v>
      </c>
      <c r="N6387">
        <f>J6387*VLOOKUP(M6387,薪资单位!$A$1:$B$6,2,FALSE)</f>
        <v>20</v>
      </c>
      <c r="O6387">
        <f>L6387*VLOOKUP(M6387,薪资单位!$A$1:$B$6,2,FALSE)</f>
        <v>30</v>
      </c>
      <c r="P6387" t="s">
        <v>30</v>
      </c>
    </row>
    <row r="6388" spans="1:16" x14ac:dyDescent="0.2">
      <c r="A6388" t="s">
        <v>1909</v>
      </c>
      <c r="B6388" t="str">
        <f>IFERROR(LOOKUP(1,0/SEARCH(Sheet2!$E$3:$E$18,A6388),Sheet2!$F$3:$F$18),"其他")</f>
        <v>其他</v>
      </c>
      <c r="C6388" t="s">
        <v>14</v>
      </c>
      <c r="D6388" t="s">
        <v>7</v>
      </c>
      <c r="E6388" t="s">
        <v>139</v>
      </c>
      <c r="F6388" t="s">
        <v>30</v>
      </c>
      <c r="G6388" t="s">
        <v>1910</v>
      </c>
      <c r="H6388" t="s">
        <v>38</v>
      </c>
      <c r="I6388" t="s">
        <v>12</v>
      </c>
      <c r="J6388">
        <v>2</v>
      </c>
      <c r="K6388" t="s">
        <v>11099</v>
      </c>
      <c r="L6388" t="str">
        <f>LEFT(K6388,LEN(K6388)-3)</f>
        <v>3</v>
      </c>
      <c r="M6388" t="str">
        <f>RIGHT(K6388,3)</f>
        <v>万/月</v>
      </c>
      <c r="N6388">
        <f>J6388*VLOOKUP(M6388,薪资单位!$A$1:$B$6,2,FALSE)</f>
        <v>20</v>
      </c>
      <c r="O6388">
        <f>L6388*VLOOKUP(M6388,薪资单位!$A$1:$B$6,2,FALSE)</f>
        <v>30</v>
      </c>
      <c r="P6388" t="s">
        <v>30</v>
      </c>
    </row>
    <row r="6389" spans="1:16" x14ac:dyDescent="0.2">
      <c r="A6389" t="s">
        <v>3230</v>
      </c>
      <c r="B6389" t="str">
        <f>IFERROR(LOOKUP(1,0/SEARCH(Sheet2!$E$3:$E$18,A6389),Sheet2!$F$3:$F$18),"其他")</f>
        <v>其他</v>
      </c>
      <c r="C6389" t="s">
        <v>14</v>
      </c>
      <c r="D6389" t="s">
        <v>15</v>
      </c>
      <c r="E6389" t="s">
        <v>16</v>
      </c>
      <c r="F6389" t="s">
        <v>839</v>
      </c>
      <c r="G6389" t="s">
        <v>3231</v>
      </c>
      <c r="H6389" t="s">
        <v>93</v>
      </c>
      <c r="I6389" t="s">
        <v>20</v>
      </c>
      <c r="J6389">
        <v>2</v>
      </c>
      <c r="K6389" t="s">
        <v>11099</v>
      </c>
      <c r="L6389" t="str">
        <f>LEFT(K6389,LEN(K6389)-3)</f>
        <v>3</v>
      </c>
      <c r="M6389" t="str">
        <f>RIGHT(K6389,3)</f>
        <v>万/月</v>
      </c>
      <c r="N6389">
        <f>J6389*VLOOKUP(M6389,薪资单位!$A$1:$B$6,2,FALSE)</f>
        <v>20</v>
      </c>
      <c r="O6389">
        <f>L6389*VLOOKUP(M6389,薪资单位!$A$1:$B$6,2,FALSE)</f>
        <v>30</v>
      </c>
      <c r="P6389" t="s">
        <v>839</v>
      </c>
    </row>
    <row r="6390" spans="1:16" x14ac:dyDescent="0.2">
      <c r="A6390" t="s">
        <v>1402</v>
      </c>
      <c r="B6390" t="str">
        <f>IFERROR(LOOKUP(1,0/SEARCH(Sheet2!$E$3:$E$18,A6390),Sheet2!$F$3:$F$18),"其他")</f>
        <v>其他</v>
      </c>
      <c r="C6390" t="s">
        <v>14</v>
      </c>
      <c r="D6390" t="s">
        <v>35</v>
      </c>
      <c r="E6390" t="s">
        <v>29</v>
      </c>
      <c r="F6390" t="s">
        <v>888</v>
      </c>
      <c r="G6390" t="s">
        <v>3343</v>
      </c>
      <c r="H6390" t="s">
        <v>11</v>
      </c>
      <c r="I6390" t="s">
        <v>12</v>
      </c>
      <c r="J6390">
        <v>2</v>
      </c>
      <c r="K6390" t="s">
        <v>11099</v>
      </c>
      <c r="L6390" t="str">
        <f>LEFT(K6390,LEN(K6390)-3)</f>
        <v>3</v>
      </c>
      <c r="M6390" t="str">
        <f>RIGHT(K6390,3)</f>
        <v>万/月</v>
      </c>
      <c r="N6390">
        <f>J6390*VLOOKUP(M6390,薪资单位!$A$1:$B$6,2,FALSE)</f>
        <v>20</v>
      </c>
      <c r="O6390">
        <f>L6390*VLOOKUP(M6390,薪资单位!$A$1:$B$6,2,FALSE)</f>
        <v>30</v>
      </c>
      <c r="P6390" t="s">
        <v>839</v>
      </c>
    </row>
    <row r="6391" spans="1:16" x14ac:dyDescent="0.2">
      <c r="A6391" t="s">
        <v>1309</v>
      </c>
      <c r="B6391" t="str">
        <f>IFERROR(LOOKUP(1,0/SEARCH(Sheet2!$E$3:$E$18,A6391),Sheet2!$F$3:$F$18),"其他")</f>
        <v>其他</v>
      </c>
      <c r="C6391" t="s">
        <v>14</v>
      </c>
      <c r="D6391" t="s">
        <v>15</v>
      </c>
      <c r="E6391" t="s">
        <v>16</v>
      </c>
      <c r="F6391" t="s">
        <v>888</v>
      </c>
      <c r="G6391" t="s">
        <v>1145</v>
      </c>
      <c r="H6391" t="s">
        <v>26</v>
      </c>
      <c r="I6391" t="s">
        <v>12</v>
      </c>
      <c r="J6391">
        <v>2</v>
      </c>
      <c r="K6391" t="s">
        <v>11099</v>
      </c>
      <c r="L6391" t="str">
        <f>LEFT(K6391,LEN(K6391)-3)</f>
        <v>3</v>
      </c>
      <c r="M6391" t="str">
        <f>RIGHT(K6391,3)</f>
        <v>万/月</v>
      </c>
      <c r="N6391">
        <f>J6391*VLOOKUP(M6391,薪资单位!$A$1:$B$6,2,FALSE)</f>
        <v>20</v>
      </c>
      <c r="O6391">
        <f>L6391*VLOOKUP(M6391,薪资单位!$A$1:$B$6,2,FALSE)</f>
        <v>30</v>
      </c>
      <c r="P6391" t="s">
        <v>839</v>
      </c>
    </row>
    <row r="6392" spans="1:16" x14ac:dyDescent="0.2">
      <c r="A6392" t="s">
        <v>1543</v>
      </c>
      <c r="B6392" t="str">
        <f>IFERROR(LOOKUP(1,0/SEARCH(Sheet2!$E$3:$E$18,A6392),Sheet2!$F$3:$F$18),"其他")</f>
        <v>其他</v>
      </c>
      <c r="C6392" t="s">
        <v>14</v>
      </c>
      <c r="D6392" t="s">
        <v>35</v>
      </c>
      <c r="E6392" t="s">
        <v>16</v>
      </c>
      <c r="F6392" t="s">
        <v>2689</v>
      </c>
      <c r="G6392" t="s">
        <v>3852</v>
      </c>
      <c r="H6392" t="s">
        <v>38</v>
      </c>
      <c r="I6392" t="s">
        <v>12</v>
      </c>
      <c r="J6392">
        <v>2</v>
      </c>
      <c r="K6392" t="s">
        <v>11099</v>
      </c>
      <c r="L6392" t="str">
        <f>LEFT(K6392,LEN(K6392)-3)</f>
        <v>3</v>
      </c>
      <c r="M6392" t="str">
        <f>RIGHT(K6392,3)</f>
        <v>万/月</v>
      </c>
      <c r="N6392">
        <f>J6392*VLOOKUP(M6392,薪资单位!$A$1:$B$6,2,FALSE)</f>
        <v>20</v>
      </c>
      <c r="O6392">
        <f>L6392*VLOOKUP(M6392,薪资单位!$A$1:$B$6,2,FALSE)</f>
        <v>30</v>
      </c>
      <c r="P6392" t="s">
        <v>839</v>
      </c>
    </row>
    <row r="6393" spans="1:16" x14ac:dyDescent="0.2">
      <c r="A6393" t="s">
        <v>3933</v>
      </c>
      <c r="B6393" t="str">
        <f>IFERROR(LOOKUP(1,0/SEARCH(Sheet2!$E$3:$E$18,A6393),Sheet2!$F$3:$F$18),"其他")</f>
        <v>其他</v>
      </c>
      <c r="C6393" t="s">
        <v>14</v>
      </c>
      <c r="D6393" t="s">
        <v>35</v>
      </c>
      <c r="E6393" t="s">
        <v>16</v>
      </c>
      <c r="F6393" t="s">
        <v>2674</v>
      </c>
      <c r="G6393" t="s">
        <v>3934</v>
      </c>
      <c r="H6393" t="s">
        <v>93</v>
      </c>
      <c r="I6393" t="s">
        <v>32</v>
      </c>
      <c r="J6393">
        <v>2</v>
      </c>
      <c r="K6393" t="s">
        <v>11099</v>
      </c>
      <c r="L6393" t="str">
        <f>LEFT(K6393,LEN(K6393)-3)</f>
        <v>3</v>
      </c>
      <c r="M6393" t="str">
        <f>RIGHT(K6393,3)</f>
        <v>万/月</v>
      </c>
      <c r="N6393">
        <f>J6393*VLOOKUP(M6393,薪资单位!$A$1:$B$6,2,FALSE)</f>
        <v>20</v>
      </c>
      <c r="O6393">
        <f>L6393*VLOOKUP(M6393,薪资单位!$A$1:$B$6,2,FALSE)</f>
        <v>30</v>
      </c>
      <c r="P6393" t="s">
        <v>839</v>
      </c>
    </row>
    <row r="6394" spans="1:16" x14ac:dyDescent="0.2">
      <c r="A6394" t="s">
        <v>3912</v>
      </c>
      <c r="B6394" t="str">
        <f>IFERROR(LOOKUP(1,0/SEARCH(Sheet2!$E$3:$E$18,A6394),Sheet2!$F$3:$F$18),"其他")</f>
        <v>数据分析工程师</v>
      </c>
      <c r="C6394" t="s">
        <v>14</v>
      </c>
      <c r="D6394" t="s">
        <v>51</v>
      </c>
      <c r="E6394" t="s">
        <v>29</v>
      </c>
      <c r="F6394" t="s">
        <v>1636</v>
      </c>
      <c r="G6394" t="s">
        <v>4032</v>
      </c>
      <c r="H6394" t="s">
        <v>11</v>
      </c>
      <c r="I6394" t="s">
        <v>12</v>
      </c>
      <c r="J6394">
        <v>2</v>
      </c>
      <c r="K6394" t="s">
        <v>11099</v>
      </c>
      <c r="L6394" t="str">
        <f>LEFT(K6394,LEN(K6394)-3)</f>
        <v>3</v>
      </c>
      <c r="M6394" t="str">
        <f>RIGHT(K6394,3)</f>
        <v>万/月</v>
      </c>
      <c r="N6394">
        <f>J6394*VLOOKUP(M6394,薪资单位!$A$1:$B$6,2,FALSE)</f>
        <v>20</v>
      </c>
      <c r="O6394">
        <f>L6394*VLOOKUP(M6394,薪资单位!$A$1:$B$6,2,FALSE)</f>
        <v>30</v>
      </c>
      <c r="P6394" t="s">
        <v>839</v>
      </c>
    </row>
    <row r="6395" spans="1:16" x14ac:dyDescent="0.2">
      <c r="A6395" t="s">
        <v>4099</v>
      </c>
      <c r="B6395" t="str">
        <f>IFERROR(LOOKUP(1,0/SEARCH(Sheet2!$E$3:$E$18,A6395),Sheet2!$F$3:$F$18),"其他")</f>
        <v>其他</v>
      </c>
      <c r="C6395" t="s">
        <v>14</v>
      </c>
      <c r="D6395" t="s">
        <v>7</v>
      </c>
      <c r="E6395" t="s">
        <v>139</v>
      </c>
      <c r="F6395" t="s">
        <v>2653</v>
      </c>
      <c r="G6395" t="s">
        <v>4100</v>
      </c>
      <c r="H6395" t="s">
        <v>93</v>
      </c>
      <c r="I6395" t="s">
        <v>12</v>
      </c>
      <c r="J6395">
        <v>2</v>
      </c>
      <c r="K6395" t="s">
        <v>11099</v>
      </c>
      <c r="L6395" t="str">
        <f>LEFT(K6395,LEN(K6395)-3)</f>
        <v>3</v>
      </c>
      <c r="M6395" t="str">
        <f>RIGHT(K6395,3)</f>
        <v>万/月</v>
      </c>
      <c r="N6395">
        <f>J6395*VLOOKUP(M6395,薪资单位!$A$1:$B$6,2,FALSE)</f>
        <v>20</v>
      </c>
      <c r="O6395">
        <f>L6395*VLOOKUP(M6395,薪资单位!$A$1:$B$6,2,FALSE)</f>
        <v>30</v>
      </c>
      <c r="P6395" t="s">
        <v>839</v>
      </c>
    </row>
    <row r="6396" spans="1:16" x14ac:dyDescent="0.2">
      <c r="A6396" t="s">
        <v>1337</v>
      </c>
      <c r="B6396" t="str">
        <f>IFERROR(LOOKUP(1,0/SEARCH(Sheet2!$E$3:$E$18,A6396),Sheet2!$F$3:$F$18),"其他")</f>
        <v>其他</v>
      </c>
      <c r="C6396" t="s">
        <v>14</v>
      </c>
      <c r="D6396" t="s">
        <v>15</v>
      </c>
      <c r="E6396" t="s">
        <v>16</v>
      </c>
      <c r="F6396" t="s">
        <v>839</v>
      </c>
      <c r="G6396" t="s">
        <v>2855</v>
      </c>
      <c r="H6396" t="s">
        <v>11</v>
      </c>
      <c r="I6396" t="s">
        <v>12</v>
      </c>
      <c r="J6396">
        <v>2</v>
      </c>
      <c r="K6396" t="s">
        <v>11099</v>
      </c>
      <c r="L6396" t="str">
        <f>LEFT(K6396,LEN(K6396)-3)</f>
        <v>3</v>
      </c>
      <c r="M6396" t="str">
        <f>RIGHT(K6396,3)</f>
        <v>万/月</v>
      </c>
      <c r="N6396">
        <f>J6396*VLOOKUP(M6396,薪资单位!$A$1:$B$6,2,FALSE)</f>
        <v>20</v>
      </c>
      <c r="O6396">
        <f>L6396*VLOOKUP(M6396,薪资单位!$A$1:$B$6,2,FALSE)</f>
        <v>30</v>
      </c>
      <c r="P6396" t="s">
        <v>839</v>
      </c>
    </row>
    <row r="6397" spans="1:16" x14ac:dyDescent="0.2">
      <c r="A6397" t="s">
        <v>4121</v>
      </c>
      <c r="B6397" t="str">
        <f>IFERROR(LOOKUP(1,0/SEARCH(Sheet2!$E$3:$E$18,A6397),Sheet2!$F$3:$F$18),"其他")</f>
        <v>其他</v>
      </c>
      <c r="C6397" t="s">
        <v>14</v>
      </c>
      <c r="D6397" t="s">
        <v>7</v>
      </c>
      <c r="E6397" t="s">
        <v>143</v>
      </c>
      <c r="F6397" t="s">
        <v>1636</v>
      </c>
      <c r="G6397" t="s">
        <v>3800</v>
      </c>
      <c r="H6397" t="s">
        <v>42</v>
      </c>
      <c r="I6397" t="s">
        <v>50</v>
      </c>
      <c r="J6397">
        <v>2</v>
      </c>
      <c r="K6397" t="s">
        <v>11099</v>
      </c>
      <c r="L6397" t="str">
        <f>LEFT(K6397,LEN(K6397)-3)</f>
        <v>3</v>
      </c>
      <c r="M6397" t="str">
        <f>RIGHT(K6397,3)</f>
        <v>万/月</v>
      </c>
      <c r="N6397">
        <f>J6397*VLOOKUP(M6397,薪资单位!$A$1:$B$6,2,FALSE)</f>
        <v>20</v>
      </c>
      <c r="O6397">
        <f>L6397*VLOOKUP(M6397,薪资单位!$A$1:$B$6,2,FALSE)</f>
        <v>30</v>
      </c>
      <c r="P6397" t="s">
        <v>839</v>
      </c>
    </row>
    <row r="6398" spans="1:16" x14ac:dyDescent="0.2">
      <c r="A6398" t="s">
        <v>4145</v>
      </c>
      <c r="B6398" t="str">
        <f>IFERROR(LOOKUP(1,0/SEARCH(Sheet2!$E$3:$E$18,A6398),Sheet2!$F$3:$F$18),"其他")</f>
        <v>其他</v>
      </c>
      <c r="C6398" t="s">
        <v>14</v>
      </c>
      <c r="D6398" t="s">
        <v>15</v>
      </c>
      <c r="E6398" t="s">
        <v>16</v>
      </c>
      <c r="F6398" t="s">
        <v>839</v>
      </c>
      <c r="G6398" t="s">
        <v>4146</v>
      </c>
      <c r="H6398" t="s">
        <v>42</v>
      </c>
      <c r="I6398" t="s">
        <v>12</v>
      </c>
      <c r="J6398">
        <v>2</v>
      </c>
      <c r="K6398" t="s">
        <v>11099</v>
      </c>
      <c r="L6398" t="str">
        <f>LEFT(K6398,LEN(K6398)-3)</f>
        <v>3</v>
      </c>
      <c r="M6398" t="str">
        <f>RIGHT(K6398,3)</f>
        <v>万/月</v>
      </c>
      <c r="N6398">
        <f>J6398*VLOOKUP(M6398,薪资单位!$A$1:$B$6,2,FALSE)</f>
        <v>20</v>
      </c>
      <c r="O6398">
        <f>L6398*VLOOKUP(M6398,薪资单位!$A$1:$B$6,2,FALSE)</f>
        <v>30</v>
      </c>
      <c r="P6398" t="s">
        <v>839</v>
      </c>
    </row>
    <row r="6399" spans="1:16" x14ac:dyDescent="0.2">
      <c r="A6399" t="s">
        <v>1588</v>
      </c>
      <c r="B6399" t="str">
        <f>IFERROR(LOOKUP(1,0/SEARCH(Sheet2!$E$3:$E$18,A6399),Sheet2!$F$3:$F$18),"其他")</f>
        <v>其他</v>
      </c>
      <c r="C6399" t="s">
        <v>14</v>
      </c>
      <c r="D6399" t="s">
        <v>15</v>
      </c>
      <c r="E6399" t="s">
        <v>16</v>
      </c>
      <c r="F6399" t="s">
        <v>2674</v>
      </c>
      <c r="G6399" t="s">
        <v>4206</v>
      </c>
      <c r="H6399" t="s">
        <v>38</v>
      </c>
      <c r="I6399" t="s">
        <v>81</v>
      </c>
      <c r="J6399">
        <v>2</v>
      </c>
      <c r="K6399" t="s">
        <v>11099</v>
      </c>
      <c r="L6399" t="str">
        <f>LEFT(K6399,LEN(K6399)-3)</f>
        <v>3</v>
      </c>
      <c r="M6399" t="str">
        <f>RIGHT(K6399,3)</f>
        <v>万/月</v>
      </c>
      <c r="N6399">
        <f>J6399*VLOOKUP(M6399,薪资单位!$A$1:$B$6,2,FALSE)</f>
        <v>20</v>
      </c>
      <c r="O6399">
        <f>L6399*VLOOKUP(M6399,薪资单位!$A$1:$B$6,2,FALSE)</f>
        <v>30</v>
      </c>
      <c r="P6399" t="s">
        <v>839</v>
      </c>
    </row>
    <row r="6400" spans="1:16" x14ac:dyDescent="0.2">
      <c r="A6400" t="s">
        <v>4650</v>
      </c>
      <c r="B6400" t="str">
        <f>IFERROR(LOOKUP(1,0/SEARCH(Sheet2!$E$3:$E$18,A6400),Sheet2!$F$3:$F$18),"其他")</f>
        <v>其他</v>
      </c>
      <c r="C6400" t="s">
        <v>14</v>
      </c>
      <c r="D6400" t="s">
        <v>15</v>
      </c>
      <c r="E6400" t="s">
        <v>16</v>
      </c>
      <c r="F6400" t="s">
        <v>585</v>
      </c>
      <c r="G6400" t="s">
        <v>4651</v>
      </c>
      <c r="H6400" t="s">
        <v>26</v>
      </c>
      <c r="I6400" t="s">
        <v>50</v>
      </c>
      <c r="J6400">
        <v>2</v>
      </c>
      <c r="K6400" t="s">
        <v>11099</v>
      </c>
      <c r="L6400" t="str">
        <f>LEFT(K6400,LEN(K6400)-3)</f>
        <v>3</v>
      </c>
      <c r="M6400" t="str">
        <f>RIGHT(K6400,3)</f>
        <v>万/月</v>
      </c>
      <c r="N6400">
        <f>J6400*VLOOKUP(M6400,薪资单位!$A$1:$B$6,2,FALSE)</f>
        <v>20</v>
      </c>
      <c r="O6400">
        <f>L6400*VLOOKUP(M6400,薪资单位!$A$1:$B$6,2,FALSE)</f>
        <v>30</v>
      </c>
      <c r="P6400" t="s">
        <v>839</v>
      </c>
    </row>
    <row r="6401" spans="1:16" x14ac:dyDescent="0.2">
      <c r="A6401" t="s">
        <v>4696</v>
      </c>
      <c r="B6401" t="str">
        <f>IFERROR(LOOKUP(1,0/SEARCH(Sheet2!$E$3:$E$18,A6401),Sheet2!$F$3:$F$18),"其他")</f>
        <v>其他</v>
      </c>
      <c r="C6401" t="s">
        <v>14</v>
      </c>
      <c r="D6401" t="s">
        <v>15</v>
      </c>
      <c r="E6401" t="s">
        <v>16</v>
      </c>
      <c r="F6401" t="s">
        <v>1636</v>
      </c>
      <c r="G6401" t="s">
        <v>4697</v>
      </c>
      <c r="H6401" t="s">
        <v>11</v>
      </c>
      <c r="I6401" t="s">
        <v>12</v>
      </c>
      <c r="J6401">
        <v>2</v>
      </c>
      <c r="K6401" t="s">
        <v>11099</v>
      </c>
      <c r="L6401" t="str">
        <f>LEFT(K6401,LEN(K6401)-3)</f>
        <v>3</v>
      </c>
      <c r="M6401" t="str">
        <f>RIGHT(K6401,3)</f>
        <v>万/月</v>
      </c>
      <c r="N6401">
        <f>J6401*VLOOKUP(M6401,薪资单位!$A$1:$B$6,2,FALSE)</f>
        <v>20</v>
      </c>
      <c r="O6401">
        <f>L6401*VLOOKUP(M6401,薪资单位!$A$1:$B$6,2,FALSE)</f>
        <v>30</v>
      </c>
      <c r="P6401" t="s">
        <v>839</v>
      </c>
    </row>
    <row r="6402" spans="1:16" x14ac:dyDescent="0.2">
      <c r="A6402" t="s">
        <v>5045</v>
      </c>
      <c r="B6402" t="str">
        <f>IFERROR(LOOKUP(1,0/SEARCH(Sheet2!$E$3:$E$18,A6402),Sheet2!$F$3:$F$18),"其他")</f>
        <v>其他</v>
      </c>
      <c r="C6402" t="s">
        <v>14</v>
      </c>
      <c r="D6402" t="s">
        <v>15</v>
      </c>
      <c r="E6402" t="s">
        <v>16</v>
      </c>
      <c r="F6402" t="s">
        <v>1636</v>
      </c>
      <c r="G6402" t="s">
        <v>5046</v>
      </c>
      <c r="H6402" t="s">
        <v>93</v>
      </c>
      <c r="I6402" t="s">
        <v>12</v>
      </c>
      <c r="J6402">
        <v>2</v>
      </c>
      <c r="K6402" t="s">
        <v>11099</v>
      </c>
      <c r="L6402" t="str">
        <f>LEFT(K6402,LEN(K6402)-3)</f>
        <v>3</v>
      </c>
      <c r="M6402" t="str">
        <f>RIGHT(K6402,3)</f>
        <v>万/月</v>
      </c>
      <c r="N6402">
        <f>J6402*VLOOKUP(M6402,薪资单位!$A$1:$B$6,2,FALSE)</f>
        <v>20</v>
      </c>
      <c r="O6402">
        <f>L6402*VLOOKUP(M6402,薪资单位!$A$1:$B$6,2,FALSE)</f>
        <v>30</v>
      </c>
      <c r="P6402" t="s">
        <v>839</v>
      </c>
    </row>
    <row r="6403" spans="1:16" x14ac:dyDescent="0.2">
      <c r="A6403" t="s">
        <v>6855</v>
      </c>
      <c r="B6403" t="str">
        <f>IFERROR(LOOKUP(1,0/SEARCH(Sheet2!$E$3:$E$18,A6403),Sheet2!$F$3:$F$18),"其他")</f>
        <v>其他</v>
      </c>
      <c r="C6403" t="s">
        <v>14</v>
      </c>
      <c r="D6403" t="s">
        <v>7</v>
      </c>
      <c r="E6403" t="s">
        <v>143</v>
      </c>
      <c r="F6403" t="s">
        <v>2595</v>
      </c>
      <c r="G6403" t="s">
        <v>6856</v>
      </c>
      <c r="H6403" t="s">
        <v>38</v>
      </c>
      <c r="I6403" t="s">
        <v>12</v>
      </c>
      <c r="J6403">
        <v>2</v>
      </c>
      <c r="K6403" t="s">
        <v>11099</v>
      </c>
      <c r="L6403" t="str">
        <f>LEFT(K6403,LEN(K6403)-3)</f>
        <v>3</v>
      </c>
      <c r="M6403" t="str">
        <f>RIGHT(K6403,3)</f>
        <v>万/月</v>
      </c>
      <c r="N6403">
        <f>J6403*VLOOKUP(M6403,薪资单位!$A$1:$B$6,2,FALSE)</f>
        <v>20</v>
      </c>
      <c r="O6403">
        <f>L6403*VLOOKUP(M6403,薪资单位!$A$1:$B$6,2,FALSE)</f>
        <v>30</v>
      </c>
      <c r="P6403" t="s">
        <v>2595</v>
      </c>
    </row>
    <row r="6404" spans="1:16" x14ac:dyDescent="0.2">
      <c r="A6404" t="s">
        <v>8018</v>
      </c>
      <c r="B6404" t="str">
        <f>IFERROR(LOOKUP(1,0/SEARCH(Sheet2!$E$3:$E$18,A6404),Sheet2!$F$3:$F$18),"其他")</f>
        <v>其他</v>
      </c>
      <c r="C6404" t="s">
        <v>14</v>
      </c>
      <c r="D6404" t="s">
        <v>35</v>
      </c>
      <c r="E6404" t="s">
        <v>16</v>
      </c>
      <c r="F6404" t="s">
        <v>7447</v>
      </c>
      <c r="G6404" t="s">
        <v>8019</v>
      </c>
      <c r="H6404" t="s">
        <v>112</v>
      </c>
      <c r="I6404" t="s">
        <v>12</v>
      </c>
      <c r="J6404">
        <v>2</v>
      </c>
      <c r="K6404" t="s">
        <v>11099</v>
      </c>
      <c r="L6404" t="str">
        <f>LEFT(K6404,LEN(K6404)-3)</f>
        <v>3</v>
      </c>
      <c r="M6404" t="str">
        <f>RIGHT(K6404,3)</f>
        <v>万/月</v>
      </c>
      <c r="N6404">
        <f>J6404*VLOOKUP(M6404,薪资单位!$A$1:$B$6,2,FALSE)</f>
        <v>20</v>
      </c>
      <c r="O6404">
        <f>L6404*VLOOKUP(M6404,薪资单位!$A$1:$B$6,2,FALSE)</f>
        <v>30</v>
      </c>
      <c r="P6404" t="s">
        <v>5989</v>
      </c>
    </row>
    <row r="6405" spans="1:16" x14ac:dyDescent="0.2">
      <c r="A6405" t="s">
        <v>8454</v>
      </c>
      <c r="B6405" t="str">
        <f>IFERROR(LOOKUP(1,0/SEARCH(Sheet2!$E$3:$E$18,A6405),Sheet2!$F$3:$F$18),"其他")</f>
        <v>其他</v>
      </c>
      <c r="C6405" t="s">
        <v>14</v>
      </c>
      <c r="D6405" t="s">
        <v>65</v>
      </c>
      <c r="E6405" t="s">
        <v>16</v>
      </c>
      <c r="F6405" t="s">
        <v>1809</v>
      </c>
      <c r="G6405" t="s">
        <v>8455</v>
      </c>
      <c r="H6405" t="s">
        <v>93</v>
      </c>
      <c r="I6405" t="s">
        <v>149</v>
      </c>
      <c r="J6405">
        <v>2</v>
      </c>
      <c r="K6405" t="s">
        <v>11099</v>
      </c>
      <c r="L6405" t="str">
        <f>LEFT(K6405,LEN(K6405)-3)</f>
        <v>3</v>
      </c>
      <c r="M6405" t="str">
        <f>RIGHT(K6405,3)</f>
        <v>万/月</v>
      </c>
      <c r="N6405">
        <f>J6405*VLOOKUP(M6405,薪资单位!$A$1:$B$6,2,FALSE)</f>
        <v>20</v>
      </c>
      <c r="O6405">
        <f>L6405*VLOOKUP(M6405,薪资单位!$A$1:$B$6,2,FALSE)</f>
        <v>30</v>
      </c>
      <c r="P6405" t="s">
        <v>5989</v>
      </c>
    </row>
    <row r="6406" spans="1:16" x14ac:dyDescent="0.2">
      <c r="A6406" t="s">
        <v>8479</v>
      </c>
      <c r="B6406" t="str">
        <f>IFERROR(LOOKUP(1,0/SEARCH(Sheet2!$E$3:$E$18,A6406),Sheet2!$F$3:$F$18),"其他")</f>
        <v>其他</v>
      </c>
      <c r="C6406" t="s">
        <v>14</v>
      </c>
      <c r="D6406" t="s">
        <v>35</v>
      </c>
      <c r="E6406" t="s">
        <v>16</v>
      </c>
      <c r="F6406" t="s">
        <v>1809</v>
      </c>
      <c r="G6406" t="s">
        <v>8480</v>
      </c>
      <c r="H6406" t="s">
        <v>11</v>
      </c>
      <c r="I6406" t="s">
        <v>12</v>
      </c>
      <c r="J6406">
        <v>2</v>
      </c>
      <c r="K6406" t="s">
        <v>11099</v>
      </c>
      <c r="L6406" t="str">
        <f>LEFT(K6406,LEN(K6406)-3)</f>
        <v>3</v>
      </c>
      <c r="M6406" t="str">
        <f>RIGHT(K6406,3)</f>
        <v>万/月</v>
      </c>
      <c r="N6406">
        <f>J6406*VLOOKUP(M6406,薪资单位!$A$1:$B$6,2,FALSE)</f>
        <v>20</v>
      </c>
      <c r="O6406">
        <f>L6406*VLOOKUP(M6406,薪资单位!$A$1:$B$6,2,FALSE)</f>
        <v>30</v>
      </c>
      <c r="P6406" t="s">
        <v>5989</v>
      </c>
    </row>
    <row r="6407" spans="1:16" x14ac:dyDescent="0.2">
      <c r="A6407" t="s">
        <v>8533</v>
      </c>
      <c r="B6407" t="str">
        <f>IFERROR(LOOKUP(1,0/SEARCH(Sheet2!$E$3:$E$18,A6407),Sheet2!$F$3:$F$18),"其他")</f>
        <v>其他</v>
      </c>
      <c r="C6407" t="s">
        <v>14</v>
      </c>
      <c r="D6407" t="s">
        <v>15</v>
      </c>
      <c r="E6407" t="s">
        <v>16</v>
      </c>
      <c r="F6407" t="s">
        <v>1192</v>
      </c>
      <c r="G6407" t="s">
        <v>8534</v>
      </c>
      <c r="H6407" t="s">
        <v>38</v>
      </c>
      <c r="I6407" t="s">
        <v>32</v>
      </c>
      <c r="J6407">
        <v>2</v>
      </c>
      <c r="K6407" t="s">
        <v>11099</v>
      </c>
      <c r="L6407" t="str">
        <f>LEFT(K6407,LEN(K6407)-3)</f>
        <v>3</v>
      </c>
      <c r="M6407" t="str">
        <f>RIGHT(K6407,3)</f>
        <v>万/月</v>
      </c>
      <c r="N6407">
        <f>J6407*VLOOKUP(M6407,薪资单位!$A$1:$B$6,2,FALSE)</f>
        <v>20</v>
      </c>
      <c r="O6407">
        <f>L6407*VLOOKUP(M6407,薪资单位!$A$1:$B$6,2,FALSE)</f>
        <v>30</v>
      </c>
      <c r="P6407" t="s">
        <v>5989</v>
      </c>
    </row>
    <row r="6408" spans="1:16" x14ac:dyDescent="0.2">
      <c r="A6408" t="s">
        <v>8568</v>
      </c>
      <c r="B6408" t="str">
        <f>IFERROR(LOOKUP(1,0/SEARCH(Sheet2!$E$3:$E$18,A6408),Sheet2!$F$3:$F$18),"其他")</f>
        <v>其他</v>
      </c>
      <c r="C6408" t="s">
        <v>14</v>
      </c>
      <c r="D6408" t="s">
        <v>15</v>
      </c>
      <c r="E6408" t="s">
        <v>29</v>
      </c>
      <c r="F6408" t="s">
        <v>1192</v>
      </c>
      <c r="G6408" t="s">
        <v>8569</v>
      </c>
      <c r="H6408" t="s">
        <v>93</v>
      </c>
      <c r="I6408" t="s">
        <v>12</v>
      </c>
      <c r="J6408">
        <v>2</v>
      </c>
      <c r="K6408" t="s">
        <v>11099</v>
      </c>
      <c r="L6408" t="str">
        <f>LEFT(K6408,LEN(K6408)-3)</f>
        <v>3</v>
      </c>
      <c r="M6408" t="str">
        <f>RIGHT(K6408,3)</f>
        <v>万/月</v>
      </c>
      <c r="N6408">
        <f>J6408*VLOOKUP(M6408,薪资单位!$A$1:$B$6,2,FALSE)</f>
        <v>20</v>
      </c>
      <c r="O6408">
        <f>L6408*VLOOKUP(M6408,薪资单位!$A$1:$B$6,2,FALSE)</f>
        <v>30</v>
      </c>
      <c r="P6408" t="s">
        <v>5989</v>
      </c>
    </row>
    <row r="6409" spans="1:16" x14ac:dyDescent="0.2">
      <c r="A6409" t="s">
        <v>8845</v>
      </c>
      <c r="B6409" t="str">
        <f>IFERROR(LOOKUP(1,0/SEARCH(Sheet2!$E$3:$E$18,A6409),Sheet2!$F$3:$F$18),"其他")</f>
        <v>其他</v>
      </c>
      <c r="C6409" t="s">
        <v>14</v>
      </c>
      <c r="D6409" t="s">
        <v>35</v>
      </c>
      <c r="E6409" t="s">
        <v>16</v>
      </c>
      <c r="F6409" t="s">
        <v>1809</v>
      </c>
      <c r="G6409" t="s">
        <v>8846</v>
      </c>
      <c r="H6409" t="s">
        <v>11</v>
      </c>
      <c r="I6409" t="s">
        <v>12</v>
      </c>
      <c r="J6409">
        <v>2</v>
      </c>
      <c r="K6409" t="s">
        <v>11099</v>
      </c>
      <c r="L6409" t="str">
        <f>LEFT(K6409,LEN(K6409)-3)</f>
        <v>3</v>
      </c>
      <c r="M6409" t="str">
        <f>RIGHT(K6409,3)</f>
        <v>万/月</v>
      </c>
      <c r="N6409">
        <f>J6409*VLOOKUP(M6409,薪资单位!$A$1:$B$6,2,FALSE)</f>
        <v>20</v>
      </c>
      <c r="O6409">
        <f>L6409*VLOOKUP(M6409,薪资单位!$A$1:$B$6,2,FALSE)</f>
        <v>30</v>
      </c>
      <c r="P6409" t="s">
        <v>5989</v>
      </c>
    </row>
    <row r="6410" spans="1:16" x14ac:dyDescent="0.2">
      <c r="A6410" t="s">
        <v>687</v>
      </c>
      <c r="B6410" t="str">
        <f>IFERROR(LOOKUP(1,0/SEARCH(Sheet2!$E$3:$E$18,A6410),Sheet2!$F$3:$F$18),"其他")</f>
        <v>其他</v>
      </c>
      <c r="C6410" t="s">
        <v>14</v>
      </c>
      <c r="D6410" t="s">
        <v>15</v>
      </c>
      <c r="E6410" t="s">
        <v>16</v>
      </c>
      <c r="F6410" t="s">
        <v>1809</v>
      </c>
      <c r="G6410" t="s">
        <v>8859</v>
      </c>
      <c r="H6410" t="s">
        <v>38</v>
      </c>
      <c r="I6410" t="s">
        <v>12</v>
      </c>
      <c r="J6410">
        <v>2</v>
      </c>
      <c r="K6410" t="s">
        <v>11099</v>
      </c>
      <c r="L6410" t="str">
        <f>LEFT(K6410,LEN(K6410)-3)</f>
        <v>3</v>
      </c>
      <c r="M6410" t="str">
        <f>RIGHT(K6410,3)</f>
        <v>万/月</v>
      </c>
      <c r="N6410">
        <f>J6410*VLOOKUP(M6410,薪资单位!$A$1:$B$6,2,FALSE)</f>
        <v>20</v>
      </c>
      <c r="O6410">
        <f>L6410*VLOOKUP(M6410,薪资单位!$A$1:$B$6,2,FALSE)</f>
        <v>30</v>
      </c>
      <c r="P6410" t="s">
        <v>5989</v>
      </c>
    </row>
    <row r="6411" spans="1:16" x14ac:dyDescent="0.2">
      <c r="A6411" t="s">
        <v>1309</v>
      </c>
      <c r="B6411" t="str">
        <f>IFERROR(LOOKUP(1,0/SEARCH(Sheet2!$E$3:$E$18,A6411),Sheet2!$F$3:$F$18),"其他")</f>
        <v>其他</v>
      </c>
      <c r="C6411" t="s">
        <v>14</v>
      </c>
      <c r="D6411" t="s">
        <v>15</v>
      </c>
      <c r="E6411" t="s">
        <v>16</v>
      </c>
      <c r="F6411" t="s">
        <v>1809</v>
      </c>
      <c r="G6411" t="s">
        <v>7955</v>
      </c>
      <c r="H6411" t="s">
        <v>42</v>
      </c>
      <c r="I6411" t="s">
        <v>12</v>
      </c>
      <c r="J6411">
        <v>2</v>
      </c>
      <c r="K6411" t="s">
        <v>11099</v>
      </c>
      <c r="L6411" t="str">
        <f>LEFT(K6411,LEN(K6411)-3)</f>
        <v>3</v>
      </c>
      <c r="M6411" t="str">
        <f>RIGHT(K6411,3)</f>
        <v>万/月</v>
      </c>
      <c r="N6411">
        <f>J6411*VLOOKUP(M6411,薪资单位!$A$1:$B$6,2,FALSE)</f>
        <v>20</v>
      </c>
      <c r="O6411">
        <f>L6411*VLOOKUP(M6411,薪资单位!$A$1:$B$6,2,FALSE)</f>
        <v>30</v>
      </c>
      <c r="P6411" t="s">
        <v>5989</v>
      </c>
    </row>
    <row r="6412" spans="1:16" x14ac:dyDescent="0.2">
      <c r="A6412" t="s">
        <v>9106</v>
      </c>
      <c r="B6412" t="str">
        <f>IFERROR(LOOKUP(1,0/SEARCH(Sheet2!$E$3:$E$18,A6412),Sheet2!$F$3:$F$18),"其他")</f>
        <v>其他</v>
      </c>
      <c r="C6412" t="s">
        <v>14</v>
      </c>
      <c r="D6412" t="s">
        <v>65</v>
      </c>
      <c r="E6412" t="s">
        <v>16</v>
      </c>
      <c r="F6412" t="s">
        <v>5989</v>
      </c>
      <c r="G6412" t="s">
        <v>9107</v>
      </c>
      <c r="H6412" t="s">
        <v>11</v>
      </c>
      <c r="I6412" t="s">
        <v>12</v>
      </c>
      <c r="J6412">
        <v>2</v>
      </c>
      <c r="K6412" t="s">
        <v>11099</v>
      </c>
      <c r="L6412" t="str">
        <f>LEFT(K6412,LEN(K6412)-3)</f>
        <v>3</v>
      </c>
      <c r="M6412" t="str">
        <f>RIGHT(K6412,3)</f>
        <v>万/月</v>
      </c>
      <c r="N6412">
        <f>J6412*VLOOKUP(M6412,薪资单位!$A$1:$B$6,2,FALSE)</f>
        <v>20</v>
      </c>
      <c r="O6412">
        <f>L6412*VLOOKUP(M6412,薪资单位!$A$1:$B$6,2,FALSE)</f>
        <v>30</v>
      </c>
      <c r="P6412" t="s">
        <v>5989</v>
      </c>
    </row>
    <row r="6413" spans="1:16" x14ac:dyDescent="0.2">
      <c r="A6413" t="s">
        <v>755</v>
      </c>
      <c r="B6413" t="str">
        <f>IFERROR(LOOKUP(1,0/SEARCH(Sheet2!$E$3:$E$18,A6413),Sheet2!$F$3:$F$18),"其他")</f>
        <v>其他</v>
      </c>
      <c r="C6413" t="s">
        <v>14</v>
      </c>
      <c r="D6413" t="s">
        <v>65</v>
      </c>
      <c r="E6413" t="s">
        <v>59</v>
      </c>
      <c r="F6413" t="s">
        <v>7458</v>
      </c>
      <c r="G6413" t="s">
        <v>9204</v>
      </c>
      <c r="H6413" t="s">
        <v>38</v>
      </c>
      <c r="I6413" t="s">
        <v>12</v>
      </c>
      <c r="J6413">
        <v>2</v>
      </c>
      <c r="K6413" t="s">
        <v>11099</v>
      </c>
      <c r="L6413" t="str">
        <f>LEFT(K6413,LEN(K6413)-3)</f>
        <v>3</v>
      </c>
      <c r="M6413" t="str">
        <f>RIGHT(K6413,3)</f>
        <v>万/月</v>
      </c>
      <c r="N6413">
        <f>J6413*VLOOKUP(M6413,薪资单位!$A$1:$B$6,2,FALSE)</f>
        <v>20</v>
      </c>
      <c r="O6413">
        <f>L6413*VLOOKUP(M6413,薪资单位!$A$1:$B$6,2,FALSE)</f>
        <v>30</v>
      </c>
      <c r="P6413" t="s">
        <v>5989</v>
      </c>
    </row>
    <row r="6414" spans="1:16" x14ac:dyDescent="0.2">
      <c r="A6414" t="s">
        <v>552</v>
      </c>
      <c r="B6414" t="str">
        <f>IFERROR(LOOKUP(1,0/SEARCH(Sheet2!$E$3:$E$18,A6414),Sheet2!$F$3:$F$18),"其他")</f>
        <v>其他</v>
      </c>
      <c r="C6414" t="s">
        <v>14</v>
      </c>
      <c r="D6414" t="s">
        <v>15</v>
      </c>
      <c r="E6414" t="s">
        <v>8</v>
      </c>
      <c r="F6414" t="s">
        <v>1139</v>
      </c>
      <c r="G6414" t="s">
        <v>10068</v>
      </c>
      <c r="H6414" t="s">
        <v>11</v>
      </c>
      <c r="I6414" t="s">
        <v>12</v>
      </c>
      <c r="J6414">
        <v>2</v>
      </c>
      <c r="K6414" t="s">
        <v>11099</v>
      </c>
      <c r="L6414" t="str">
        <f>LEFT(K6414,LEN(K6414)-3)</f>
        <v>3</v>
      </c>
      <c r="M6414" t="str">
        <f>RIGHT(K6414,3)</f>
        <v>万/月</v>
      </c>
      <c r="N6414">
        <f>J6414*VLOOKUP(M6414,薪资单位!$A$1:$B$6,2,FALSE)</f>
        <v>20</v>
      </c>
      <c r="O6414">
        <f>L6414*VLOOKUP(M6414,薪资单位!$A$1:$B$6,2,FALSE)</f>
        <v>30</v>
      </c>
      <c r="P6414" t="s">
        <v>1139</v>
      </c>
    </row>
    <row r="6415" spans="1:16" x14ac:dyDescent="0.2">
      <c r="A6415" t="s">
        <v>6396</v>
      </c>
      <c r="B6415" t="str">
        <f>IFERROR(LOOKUP(1,0/SEARCH(Sheet2!$E$3:$E$18,A6415),Sheet2!$F$3:$F$18),"其他")</f>
        <v>其他</v>
      </c>
      <c r="C6415" t="s">
        <v>14</v>
      </c>
      <c r="D6415" t="s">
        <v>35</v>
      </c>
      <c r="E6415" t="s">
        <v>8</v>
      </c>
      <c r="F6415" t="s">
        <v>2558</v>
      </c>
      <c r="G6415" t="s">
        <v>10247</v>
      </c>
      <c r="H6415" t="s">
        <v>38</v>
      </c>
      <c r="I6415" t="s">
        <v>12</v>
      </c>
      <c r="J6415">
        <v>2</v>
      </c>
      <c r="K6415" t="s">
        <v>11099</v>
      </c>
      <c r="L6415" t="str">
        <f>LEFT(K6415,LEN(K6415)-3)</f>
        <v>3</v>
      </c>
      <c r="M6415" t="str">
        <f>RIGHT(K6415,3)</f>
        <v>万/月</v>
      </c>
      <c r="N6415">
        <f>J6415*VLOOKUP(M6415,薪资单位!$A$1:$B$6,2,FALSE)</f>
        <v>20</v>
      </c>
      <c r="O6415">
        <f>L6415*VLOOKUP(M6415,薪资单位!$A$1:$B$6,2,FALSE)</f>
        <v>30</v>
      </c>
      <c r="P6415" t="s">
        <v>1139</v>
      </c>
    </row>
    <row r="6416" spans="1:16" x14ac:dyDescent="0.2">
      <c r="A6416" t="s">
        <v>10323</v>
      </c>
      <c r="B6416" t="str">
        <f>IFERROR(LOOKUP(1,0/SEARCH(Sheet2!$E$3:$E$18,A6416),Sheet2!$F$3:$F$18),"其他")</f>
        <v>其他</v>
      </c>
      <c r="C6416" t="s">
        <v>14</v>
      </c>
      <c r="D6416" t="s">
        <v>15</v>
      </c>
      <c r="E6416" t="s">
        <v>16</v>
      </c>
      <c r="F6416" t="s">
        <v>2558</v>
      </c>
      <c r="G6416" t="s">
        <v>10324</v>
      </c>
      <c r="H6416" t="s">
        <v>42</v>
      </c>
      <c r="I6416" t="s">
        <v>81</v>
      </c>
      <c r="J6416">
        <v>2</v>
      </c>
      <c r="K6416" t="s">
        <v>11099</v>
      </c>
      <c r="L6416" t="str">
        <f>LEFT(K6416,LEN(K6416)-3)</f>
        <v>3</v>
      </c>
      <c r="M6416" t="str">
        <f>RIGHT(K6416,3)</f>
        <v>万/月</v>
      </c>
      <c r="N6416">
        <f>J6416*VLOOKUP(M6416,薪资单位!$A$1:$B$6,2,FALSE)</f>
        <v>20</v>
      </c>
      <c r="O6416">
        <f>L6416*VLOOKUP(M6416,薪资单位!$A$1:$B$6,2,FALSE)</f>
        <v>30</v>
      </c>
      <c r="P6416" t="s">
        <v>1139</v>
      </c>
    </row>
    <row r="6417" spans="1:16" x14ac:dyDescent="0.2">
      <c r="A6417" t="s">
        <v>10680</v>
      </c>
      <c r="B6417" t="str">
        <f>IFERROR(LOOKUP(1,0/SEARCH(Sheet2!$E$3:$E$18,A6417),Sheet2!$F$3:$F$18),"其他")</f>
        <v>其他</v>
      </c>
      <c r="C6417" t="s">
        <v>14</v>
      </c>
      <c r="D6417" t="s">
        <v>15</v>
      </c>
      <c r="E6417" t="s">
        <v>8</v>
      </c>
      <c r="F6417" t="s">
        <v>673</v>
      </c>
      <c r="G6417" t="s">
        <v>10681</v>
      </c>
      <c r="H6417" t="s">
        <v>42</v>
      </c>
      <c r="I6417" t="s">
        <v>12</v>
      </c>
      <c r="J6417">
        <v>2</v>
      </c>
      <c r="K6417" t="s">
        <v>11099</v>
      </c>
      <c r="L6417" t="str">
        <f>LEFT(K6417,LEN(K6417)-3)</f>
        <v>3</v>
      </c>
      <c r="M6417" t="str">
        <f>RIGHT(K6417,3)</f>
        <v>万/月</v>
      </c>
      <c r="N6417">
        <f>J6417*VLOOKUP(M6417,薪资单位!$A$1:$B$6,2,FALSE)</f>
        <v>20</v>
      </c>
      <c r="O6417">
        <f>L6417*VLOOKUP(M6417,薪资单位!$A$1:$B$6,2,FALSE)</f>
        <v>30</v>
      </c>
      <c r="P6417" t="s">
        <v>1139</v>
      </c>
    </row>
    <row r="6418" spans="1:16" x14ac:dyDescent="0.2">
      <c r="A6418" t="s">
        <v>10721</v>
      </c>
      <c r="B6418" t="str">
        <f>IFERROR(LOOKUP(1,0/SEARCH(Sheet2!$E$3:$E$18,A6418),Sheet2!$F$3:$F$18),"其他")</f>
        <v>其他</v>
      </c>
      <c r="C6418" t="s">
        <v>14</v>
      </c>
      <c r="D6418" t="s">
        <v>35</v>
      </c>
      <c r="E6418" t="s">
        <v>16</v>
      </c>
      <c r="F6418" t="s">
        <v>1139</v>
      </c>
      <c r="G6418" t="s">
        <v>10722</v>
      </c>
      <c r="H6418" t="s">
        <v>38</v>
      </c>
      <c r="I6418" t="s">
        <v>12</v>
      </c>
      <c r="J6418">
        <v>2</v>
      </c>
      <c r="K6418" t="s">
        <v>11099</v>
      </c>
      <c r="L6418" t="str">
        <f>LEFT(K6418,LEN(K6418)-3)</f>
        <v>3</v>
      </c>
      <c r="M6418" t="str">
        <f>RIGHT(K6418,3)</f>
        <v>万/月</v>
      </c>
      <c r="N6418">
        <f>J6418*VLOOKUP(M6418,薪资单位!$A$1:$B$6,2,FALSE)</f>
        <v>20</v>
      </c>
      <c r="O6418">
        <f>L6418*VLOOKUP(M6418,薪资单位!$A$1:$B$6,2,FALSE)</f>
        <v>30</v>
      </c>
      <c r="P6418" t="s">
        <v>1139</v>
      </c>
    </row>
    <row r="6419" spans="1:16" x14ac:dyDescent="0.2">
      <c r="A6419" t="s">
        <v>765</v>
      </c>
      <c r="B6419" t="str">
        <f>IFERROR(LOOKUP(1,0/SEARCH(Sheet2!$E$3:$E$18,A6419),Sheet2!$F$3:$F$18),"其他")</f>
        <v>其他</v>
      </c>
      <c r="C6419" t="s">
        <v>14</v>
      </c>
      <c r="D6419" t="s">
        <v>7</v>
      </c>
      <c r="E6419" t="s">
        <v>16</v>
      </c>
      <c r="F6419" t="s">
        <v>1139</v>
      </c>
      <c r="G6419" t="s">
        <v>10058</v>
      </c>
      <c r="H6419" t="s">
        <v>93</v>
      </c>
      <c r="I6419" t="s">
        <v>12</v>
      </c>
      <c r="J6419">
        <v>2</v>
      </c>
      <c r="K6419" t="s">
        <v>11099</v>
      </c>
      <c r="L6419" t="str">
        <f>LEFT(K6419,LEN(K6419)-3)</f>
        <v>3</v>
      </c>
      <c r="M6419" t="str">
        <f>RIGHT(K6419,3)</f>
        <v>万/月</v>
      </c>
      <c r="N6419">
        <f>J6419*VLOOKUP(M6419,薪资单位!$A$1:$B$6,2,FALSE)</f>
        <v>20</v>
      </c>
      <c r="O6419">
        <f>L6419*VLOOKUP(M6419,薪资单位!$A$1:$B$6,2,FALSE)</f>
        <v>30</v>
      </c>
      <c r="P6419" t="s">
        <v>1139</v>
      </c>
    </row>
    <row r="6420" spans="1:16" x14ac:dyDescent="0.2">
      <c r="A6420" t="s">
        <v>2699</v>
      </c>
      <c r="B6420" t="str">
        <f>IFERROR(LOOKUP(1,0/SEARCH(Sheet2!$E$3:$E$18,A6420),Sheet2!$F$3:$F$18),"其他")</f>
        <v>Java工程师</v>
      </c>
      <c r="C6420" t="s">
        <v>2700</v>
      </c>
      <c r="D6420" t="s">
        <v>15</v>
      </c>
      <c r="E6420" t="s">
        <v>16</v>
      </c>
      <c r="F6420" t="s">
        <v>2645</v>
      </c>
      <c r="G6420" t="s">
        <v>2701</v>
      </c>
      <c r="H6420" t="s">
        <v>112</v>
      </c>
      <c r="I6420" t="s">
        <v>81</v>
      </c>
      <c r="J6420">
        <v>2.2000000000000002</v>
      </c>
      <c r="K6420" t="s">
        <v>11099</v>
      </c>
      <c r="L6420" t="str">
        <f>LEFT(K6420,LEN(K6420)-3)</f>
        <v>3</v>
      </c>
      <c r="M6420" t="str">
        <f>RIGHT(K6420,3)</f>
        <v>万/月</v>
      </c>
      <c r="N6420">
        <f>J6420*VLOOKUP(M6420,薪资单位!$A$1:$B$6,2,FALSE)</f>
        <v>22</v>
      </c>
      <c r="O6420">
        <f>L6420*VLOOKUP(M6420,薪资单位!$A$1:$B$6,2,FALSE)</f>
        <v>30</v>
      </c>
      <c r="P6420" t="s">
        <v>839</v>
      </c>
    </row>
    <row r="6421" spans="1:16" x14ac:dyDescent="0.2">
      <c r="A6421" t="s">
        <v>4400</v>
      </c>
      <c r="B6421" t="str">
        <f>IFERROR(LOOKUP(1,0/SEARCH(Sheet2!$E$3:$E$18,A6421),Sheet2!$F$3:$F$18),"其他")</f>
        <v>大数据工程师</v>
      </c>
      <c r="C6421" t="s">
        <v>2700</v>
      </c>
      <c r="D6421" t="s">
        <v>15</v>
      </c>
      <c r="E6421" t="s">
        <v>139</v>
      </c>
      <c r="F6421" t="s">
        <v>2674</v>
      </c>
      <c r="G6421" t="s">
        <v>4401</v>
      </c>
      <c r="H6421" t="s">
        <v>11</v>
      </c>
      <c r="I6421" t="s">
        <v>12</v>
      </c>
      <c r="J6421">
        <v>2.2000000000000002</v>
      </c>
      <c r="K6421" t="s">
        <v>11099</v>
      </c>
      <c r="L6421" t="str">
        <f>LEFT(K6421,LEN(K6421)-3)</f>
        <v>3</v>
      </c>
      <c r="M6421" t="str">
        <f>RIGHT(K6421,3)</f>
        <v>万/月</v>
      </c>
      <c r="N6421">
        <f>J6421*VLOOKUP(M6421,薪资单位!$A$1:$B$6,2,FALSE)</f>
        <v>22</v>
      </c>
      <c r="O6421">
        <f>L6421*VLOOKUP(M6421,薪资单位!$A$1:$B$6,2,FALSE)</f>
        <v>30</v>
      </c>
      <c r="P6421" t="s">
        <v>839</v>
      </c>
    </row>
    <row r="6422" spans="1:16" x14ac:dyDescent="0.2">
      <c r="A6422" t="s">
        <v>4402</v>
      </c>
      <c r="B6422" t="str">
        <f>IFERROR(LOOKUP(1,0/SEARCH(Sheet2!$E$3:$E$18,A6422),Sheet2!$F$3:$F$18),"其他")</f>
        <v>大数据工程师</v>
      </c>
      <c r="C6422" t="s">
        <v>2700</v>
      </c>
      <c r="D6422" t="s">
        <v>15</v>
      </c>
      <c r="E6422" t="s">
        <v>16</v>
      </c>
      <c r="F6422" t="s">
        <v>2674</v>
      </c>
      <c r="G6422" t="s">
        <v>1602</v>
      </c>
      <c r="H6422" t="s">
        <v>38</v>
      </c>
      <c r="I6422" t="s">
        <v>50</v>
      </c>
      <c r="J6422">
        <v>2.2000000000000002</v>
      </c>
      <c r="K6422" t="s">
        <v>11099</v>
      </c>
      <c r="L6422" t="str">
        <f>LEFT(K6422,LEN(K6422)-3)</f>
        <v>3</v>
      </c>
      <c r="M6422" t="str">
        <f>RIGHT(K6422,3)</f>
        <v>万/月</v>
      </c>
      <c r="N6422">
        <f>J6422*VLOOKUP(M6422,薪资单位!$A$1:$B$6,2,FALSE)</f>
        <v>22</v>
      </c>
      <c r="O6422">
        <f>L6422*VLOOKUP(M6422,薪资单位!$A$1:$B$6,2,FALSE)</f>
        <v>30</v>
      </c>
      <c r="P6422" t="s">
        <v>839</v>
      </c>
    </row>
    <row r="6423" spans="1:16" x14ac:dyDescent="0.2">
      <c r="A6423" t="s">
        <v>4674</v>
      </c>
      <c r="B6423" t="str">
        <f>IFERROR(LOOKUP(1,0/SEARCH(Sheet2!$E$3:$E$18,A6423),Sheet2!$F$3:$F$18),"其他")</f>
        <v>其他</v>
      </c>
      <c r="C6423" t="s">
        <v>2700</v>
      </c>
      <c r="D6423" t="s">
        <v>35</v>
      </c>
      <c r="E6423" t="s">
        <v>16</v>
      </c>
      <c r="F6423" t="s">
        <v>839</v>
      </c>
      <c r="G6423" t="s">
        <v>4675</v>
      </c>
      <c r="H6423" t="s">
        <v>11</v>
      </c>
      <c r="I6423" t="s">
        <v>81</v>
      </c>
      <c r="J6423">
        <v>2.2000000000000002</v>
      </c>
      <c r="K6423" t="s">
        <v>11099</v>
      </c>
      <c r="L6423" t="str">
        <f>LEFT(K6423,LEN(K6423)-3)</f>
        <v>3</v>
      </c>
      <c r="M6423" t="str">
        <f>RIGHT(K6423,3)</f>
        <v>万/月</v>
      </c>
      <c r="N6423">
        <f>J6423*VLOOKUP(M6423,薪资单位!$A$1:$B$6,2,FALSE)</f>
        <v>22</v>
      </c>
      <c r="O6423">
        <f>L6423*VLOOKUP(M6423,薪资单位!$A$1:$B$6,2,FALSE)</f>
        <v>30</v>
      </c>
      <c r="P6423" t="s">
        <v>839</v>
      </c>
    </row>
    <row r="6424" spans="1:16" x14ac:dyDescent="0.2">
      <c r="A6424" t="s">
        <v>33</v>
      </c>
      <c r="B6424" t="str">
        <f>IFERROR(LOOKUP(1,0/SEARCH(Sheet2!$E$3:$E$18,A6424),Sheet2!$F$3:$F$18),"其他")</f>
        <v>Java工程师</v>
      </c>
      <c r="C6424" t="s">
        <v>5422</v>
      </c>
      <c r="D6424" t="s">
        <v>15</v>
      </c>
      <c r="E6424" t="s">
        <v>16</v>
      </c>
      <c r="F6424" t="s">
        <v>743</v>
      </c>
      <c r="G6424" t="s">
        <v>5423</v>
      </c>
      <c r="H6424" t="s">
        <v>11</v>
      </c>
      <c r="I6424" t="s">
        <v>12</v>
      </c>
      <c r="J6424">
        <v>2.2999999999999998</v>
      </c>
      <c r="K6424" t="s">
        <v>11099</v>
      </c>
      <c r="L6424" t="str">
        <f>LEFT(K6424,LEN(K6424)-3)</f>
        <v>3</v>
      </c>
      <c r="M6424" t="str">
        <f>RIGHT(K6424,3)</f>
        <v>万/月</v>
      </c>
      <c r="N6424">
        <f>J6424*VLOOKUP(M6424,薪资单位!$A$1:$B$6,2,FALSE)</f>
        <v>23</v>
      </c>
      <c r="O6424">
        <f>L6424*VLOOKUP(M6424,薪资单位!$A$1:$B$6,2,FALSE)</f>
        <v>30</v>
      </c>
      <c r="P6424" t="s">
        <v>2595</v>
      </c>
    </row>
    <row r="6425" spans="1:16" x14ac:dyDescent="0.2">
      <c r="A6425" t="s">
        <v>884</v>
      </c>
      <c r="B6425" t="str">
        <f>IFERROR(LOOKUP(1,0/SEARCH(Sheet2!$E$3:$E$18,A6425),Sheet2!$F$3:$F$18),"其他")</f>
        <v>C#工程师</v>
      </c>
      <c r="C6425" t="s">
        <v>76</v>
      </c>
      <c r="D6425" t="s">
        <v>7</v>
      </c>
      <c r="E6425" t="s">
        <v>767</v>
      </c>
      <c r="F6425" t="s">
        <v>24</v>
      </c>
      <c r="G6425" t="s">
        <v>784</v>
      </c>
      <c r="H6425" t="s">
        <v>112</v>
      </c>
      <c r="I6425" t="s">
        <v>12</v>
      </c>
      <c r="J6425">
        <v>2.5</v>
      </c>
      <c r="K6425" t="s">
        <v>11099</v>
      </c>
      <c r="L6425" t="str">
        <f>LEFT(K6425,LEN(K6425)-3)</f>
        <v>3</v>
      </c>
      <c r="M6425" t="str">
        <f>RIGHT(K6425,3)</f>
        <v>万/月</v>
      </c>
      <c r="N6425">
        <f>J6425*VLOOKUP(M6425,薪资单位!$A$1:$B$6,2,FALSE)</f>
        <v>25</v>
      </c>
      <c r="O6425">
        <f>L6425*VLOOKUP(M6425,薪资单位!$A$1:$B$6,2,FALSE)</f>
        <v>30</v>
      </c>
      <c r="P6425" t="s">
        <v>30</v>
      </c>
    </row>
    <row r="6426" spans="1:16" x14ac:dyDescent="0.2">
      <c r="A6426" t="s">
        <v>2260</v>
      </c>
      <c r="B6426" t="str">
        <f>IFERROR(LOOKUP(1,0/SEARCH(Sheet2!$E$3:$E$18,A6426),Sheet2!$F$3:$F$18),"其他")</f>
        <v>C++工程师</v>
      </c>
      <c r="C6426" t="s">
        <v>76</v>
      </c>
      <c r="D6426" t="s">
        <v>15</v>
      </c>
      <c r="E6426" t="s">
        <v>16</v>
      </c>
      <c r="F6426" t="s">
        <v>24</v>
      </c>
      <c r="G6426" t="s">
        <v>2261</v>
      </c>
      <c r="H6426" t="s">
        <v>93</v>
      </c>
      <c r="I6426" t="s">
        <v>12</v>
      </c>
      <c r="J6426">
        <v>2.5</v>
      </c>
      <c r="K6426" t="s">
        <v>11099</v>
      </c>
      <c r="L6426" t="str">
        <f>LEFT(K6426,LEN(K6426)-3)</f>
        <v>3</v>
      </c>
      <c r="M6426" t="str">
        <f>RIGHT(K6426,3)</f>
        <v>万/月</v>
      </c>
      <c r="N6426">
        <f>J6426*VLOOKUP(M6426,薪资单位!$A$1:$B$6,2,FALSE)</f>
        <v>25</v>
      </c>
      <c r="O6426">
        <f>L6426*VLOOKUP(M6426,薪资单位!$A$1:$B$6,2,FALSE)</f>
        <v>30</v>
      </c>
      <c r="P6426" t="s">
        <v>30</v>
      </c>
    </row>
    <row r="6427" spans="1:16" x14ac:dyDescent="0.2">
      <c r="A6427" t="s">
        <v>3292</v>
      </c>
      <c r="B6427" t="str">
        <f>IFERROR(LOOKUP(1,0/SEARCH(Sheet2!$E$3:$E$18,A6427),Sheet2!$F$3:$F$18),"其他")</f>
        <v>C++工程师</v>
      </c>
      <c r="C6427" t="s">
        <v>76</v>
      </c>
      <c r="D6427" t="s">
        <v>35</v>
      </c>
      <c r="E6427" t="s">
        <v>16</v>
      </c>
      <c r="F6427" t="s">
        <v>2645</v>
      </c>
      <c r="G6427" t="s">
        <v>3293</v>
      </c>
      <c r="H6427" t="s">
        <v>11</v>
      </c>
      <c r="I6427" t="s">
        <v>81</v>
      </c>
      <c r="J6427">
        <v>2.5</v>
      </c>
      <c r="K6427" t="s">
        <v>11099</v>
      </c>
      <c r="L6427" t="str">
        <f>LEFT(K6427,LEN(K6427)-3)</f>
        <v>3</v>
      </c>
      <c r="M6427" t="str">
        <f>RIGHT(K6427,3)</f>
        <v>万/月</v>
      </c>
      <c r="N6427">
        <f>J6427*VLOOKUP(M6427,薪资单位!$A$1:$B$6,2,FALSE)</f>
        <v>25</v>
      </c>
      <c r="O6427">
        <f>L6427*VLOOKUP(M6427,薪资单位!$A$1:$B$6,2,FALSE)</f>
        <v>30</v>
      </c>
      <c r="P6427" t="s">
        <v>839</v>
      </c>
    </row>
    <row r="6428" spans="1:16" x14ac:dyDescent="0.2">
      <c r="A6428" t="s">
        <v>3435</v>
      </c>
      <c r="B6428" t="str">
        <f>IFERROR(LOOKUP(1,0/SEARCH(Sheet2!$E$3:$E$18,A6428),Sheet2!$F$3:$F$18),"其他")</f>
        <v>C++工程师</v>
      </c>
      <c r="C6428" t="s">
        <v>76</v>
      </c>
      <c r="D6428" t="s">
        <v>35</v>
      </c>
      <c r="E6428" t="s">
        <v>16</v>
      </c>
      <c r="F6428" t="s">
        <v>839</v>
      </c>
      <c r="G6428" t="s">
        <v>3436</v>
      </c>
      <c r="H6428" t="s">
        <v>38</v>
      </c>
      <c r="I6428" t="s">
        <v>12</v>
      </c>
      <c r="J6428">
        <v>2.5</v>
      </c>
      <c r="K6428" t="s">
        <v>11099</v>
      </c>
      <c r="L6428" t="str">
        <f>LEFT(K6428,LEN(K6428)-3)</f>
        <v>3</v>
      </c>
      <c r="M6428" t="str">
        <f>RIGHT(K6428,3)</f>
        <v>万/月</v>
      </c>
      <c r="N6428">
        <f>J6428*VLOOKUP(M6428,薪资单位!$A$1:$B$6,2,FALSE)</f>
        <v>25</v>
      </c>
      <c r="O6428">
        <f>L6428*VLOOKUP(M6428,薪资单位!$A$1:$B$6,2,FALSE)</f>
        <v>30</v>
      </c>
      <c r="P6428" t="s">
        <v>839</v>
      </c>
    </row>
    <row r="6429" spans="1:16" x14ac:dyDescent="0.2">
      <c r="A6429" t="s">
        <v>3448</v>
      </c>
      <c r="B6429" t="str">
        <f>IFERROR(LOOKUP(1,0/SEARCH(Sheet2!$E$3:$E$18,A6429),Sheet2!$F$3:$F$18),"其他")</f>
        <v>C++工程师</v>
      </c>
      <c r="C6429" t="s">
        <v>76</v>
      </c>
      <c r="D6429" t="s">
        <v>7</v>
      </c>
      <c r="E6429" t="s">
        <v>143</v>
      </c>
      <c r="F6429" t="s">
        <v>839</v>
      </c>
      <c r="G6429" t="s">
        <v>2760</v>
      </c>
      <c r="H6429" t="s">
        <v>38</v>
      </c>
      <c r="I6429" t="s">
        <v>50</v>
      </c>
      <c r="J6429">
        <v>2.5</v>
      </c>
      <c r="K6429" t="s">
        <v>11099</v>
      </c>
      <c r="L6429" t="str">
        <f>LEFT(K6429,LEN(K6429)-3)</f>
        <v>3</v>
      </c>
      <c r="M6429" t="str">
        <f>RIGHT(K6429,3)</f>
        <v>万/月</v>
      </c>
      <c r="N6429">
        <f>J6429*VLOOKUP(M6429,薪资单位!$A$1:$B$6,2,FALSE)</f>
        <v>25</v>
      </c>
      <c r="O6429">
        <f>L6429*VLOOKUP(M6429,薪资单位!$A$1:$B$6,2,FALSE)</f>
        <v>30</v>
      </c>
      <c r="P6429" t="s">
        <v>839</v>
      </c>
    </row>
    <row r="6430" spans="1:16" x14ac:dyDescent="0.2">
      <c r="A6430" t="s">
        <v>3455</v>
      </c>
      <c r="B6430" t="str">
        <f>IFERROR(LOOKUP(1,0/SEARCH(Sheet2!$E$3:$E$18,A6430),Sheet2!$F$3:$F$18),"其他")</f>
        <v>C++工程师</v>
      </c>
      <c r="C6430" t="s">
        <v>76</v>
      </c>
      <c r="D6430" t="s">
        <v>35</v>
      </c>
      <c r="E6430" t="s">
        <v>16</v>
      </c>
      <c r="F6430" t="s">
        <v>2777</v>
      </c>
      <c r="G6430" t="s">
        <v>3456</v>
      </c>
      <c r="H6430" t="s">
        <v>26</v>
      </c>
      <c r="I6430" t="s">
        <v>12</v>
      </c>
      <c r="J6430">
        <v>2.5</v>
      </c>
      <c r="K6430" t="s">
        <v>11099</v>
      </c>
      <c r="L6430" t="str">
        <f>LEFT(K6430,LEN(K6430)-3)</f>
        <v>3</v>
      </c>
      <c r="M6430" t="str">
        <f>RIGHT(K6430,3)</f>
        <v>万/月</v>
      </c>
      <c r="N6430">
        <f>J6430*VLOOKUP(M6430,薪资单位!$A$1:$B$6,2,FALSE)</f>
        <v>25</v>
      </c>
      <c r="O6430">
        <f>L6430*VLOOKUP(M6430,薪资单位!$A$1:$B$6,2,FALSE)</f>
        <v>30</v>
      </c>
      <c r="P6430" t="s">
        <v>839</v>
      </c>
    </row>
    <row r="6431" spans="1:16" x14ac:dyDescent="0.2">
      <c r="A6431" t="s">
        <v>4883</v>
      </c>
      <c r="B6431" t="str">
        <f>IFERROR(LOOKUP(1,0/SEARCH(Sheet2!$E$3:$E$18,A6431),Sheet2!$F$3:$F$18),"其他")</f>
        <v>C++工程师</v>
      </c>
      <c r="C6431" t="s">
        <v>76</v>
      </c>
      <c r="D6431" t="s">
        <v>65</v>
      </c>
      <c r="E6431" t="s">
        <v>16</v>
      </c>
      <c r="F6431" t="s">
        <v>839</v>
      </c>
      <c r="G6431" t="s">
        <v>4884</v>
      </c>
      <c r="H6431" t="s">
        <v>38</v>
      </c>
      <c r="I6431" t="s">
        <v>12</v>
      </c>
      <c r="J6431">
        <v>2.5</v>
      </c>
      <c r="K6431" t="s">
        <v>11099</v>
      </c>
      <c r="L6431" t="str">
        <f>LEFT(K6431,LEN(K6431)-3)</f>
        <v>3</v>
      </c>
      <c r="M6431" t="str">
        <f>RIGHT(K6431,3)</f>
        <v>万/月</v>
      </c>
      <c r="N6431">
        <f>J6431*VLOOKUP(M6431,薪资单位!$A$1:$B$6,2,FALSE)</f>
        <v>25</v>
      </c>
      <c r="O6431">
        <f>L6431*VLOOKUP(M6431,薪资单位!$A$1:$B$6,2,FALSE)</f>
        <v>30</v>
      </c>
      <c r="P6431" t="s">
        <v>839</v>
      </c>
    </row>
    <row r="6432" spans="1:16" x14ac:dyDescent="0.2">
      <c r="A6432" t="s">
        <v>7101</v>
      </c>
      <c r="B6432" t="str">
        <f>IFERROR(LOOKUP(1,0/SEARCH(Sheet2!$E$3:$E$18,A6432),Sheet2!$F$3:$F$18),"其他")</f>
        <v>C++工程师</v>
      </c>
      <c r="C6432" t="s">
        <v>76</v>
      </c>
      <c r="D6432" t="s">
        <v>7</v>
      </c>
      <c r="E6432" t="s">
        <v>59</v>
      </c>
      <c r="F6432" t="s">
        <v>2595</v>
      </c>
      <c r="G6432" t="s">
        <v>4163</v>
      </c>
      <c r="H6432" t="s">
        <v>112</v>
      </c>
      <c r="I6432" t="s">
        <v>50</v>
      </c>
      <c r="J6432">
        <v>2.5</v>
      </c>
      <c r="K6432" t="s">
        <v>11099</v>
      </c>
      <c r="L6432" t="str">
        <f>LEFT(K6432,LEN(K6432)-3)</f>
        <v>3</v>
      </c>
      <c r="M6432" t="str">
        <f>RIGHT(K6432,3)</f>
        <v>万/月</v>
      </c>
      <c r="N6432">
        <f>J6432*VLOOKUP(M6432,薪资单位!$A$1:$B$6,2,FALSE)</f>
        <v>25</v>
      </c>
      <c r="O6432">
        <f>L6432*VLOOKUP(M6432,薪资单位!$A$1:$B$6,2,FALSE)</f>
        <v>30</v>
      </c>
      <c r="P6432" t="s">
        <v>2595</v>
      </c>
    </row>
    <row r="6433" spans="1:16" x14ac:dyDescent="0.2">
      <c r="A6433" t="s">
        <v>9571</v>
      </c>
      <c r="B6433" t="str">
        <f>IFERROR(LOOKUP(1,0/SEARCH(Sheet2!$E$3:$E$18,A6433),Sheet2!$F$3:$F$18),"其他")</f>
        <v>C++工程师</v>
      </c>
      <c r="C6433" t="s">
        <v>76</v>
      </c>
      <c r="D6433" t="s">
        <v>15</v>
      </c>
      <c r="E6433" t="s">
        <v>16</v>
      </c>
      <c r="F6433" t="s">
        <v>1809</v>
      </c>
      <c r="G6433" t="s">
        <v>9572</v>
      </c>
      <c r="H6433" t="s">
        <v>93</v>
      </c>
      <c r="I6433" t="s">
        <v>12</v>
      </c>
      <c r="J6433">
        <v>2.5</v>
      </c>
      <c r="K6433" t="s">
        <v>11099</v>
      </c>
      <c r="L6433" t="str">
        <f>LEFT(K6433,LEN(K6433)-3)</f>
        <v>3</v>
      </c>
      <c r="M6433" t="str">
        <f>RIGHT(K6433,3)</f>
        <v>万/月</v>
      </c>
      <c r="N6433">
        <f>J6433*VLOOKUP(M6433,薪资单位!$A$1:$B$6,2,FALSE)</f>
        <v>25</v>
      </c>
      <c r="O6433">
        <f>L6433*VLOOKUP(M6433,薪资单位!$A$1:$B$6,2,FALSE)</f>
        <v>30</v>
      </c>
      <c r="P6433" t="s">
        <v>5989</v>
      </c>
    </row>
    <row r="6434" spans="1:16" x14ac:dyDescent="0.2">
      <c r="A6434" t="s">
        <v>10125</v>
      </c>
      <c r="B6434" t="str">
        <f>IFERROR(LOOKUP(1,0/SEARCH(Sheet2!$E$3:$E$18,A6434),Sheet2!$F$3:$F$18),"其他")</f>
        <v>C++工程师</v>
      </c>
      <c r="C6434" t="s">
        <v>76</v>
      </c>
      <c r="D6434" t="s">
        <v>35</v>
      </c>
      <c r="E6434" t="s">
        <v>742</v>
      </c>
      <c r="F6434" t="s">
        <v>10126</v>
      </c>
      <c r="G6434" t="s">
        <v>10127</v>
      </c>
      <c r="H6434" t="s">
        <v>11</v>
      </c>
      <c r="I6434" t="s">
        <v>12</v>
      </c>
      <c r="J6434">
        <v>2.5</v>
      </c>
      <c r="K6434" t="s">
        <v>11099</v>
      </c>
      <c r="L6434" t="str">
        <f>LEFT(K6434,LEN(K6434)-3)</f>
        <v>3</v>
      </c>
      <c r="M6434" t="str">
        <f>RIGHT(K6434,3)</f>
        <v>万/月</v>
      </c>
      <c r="N6434">
        <f>J6434*VLOOKUP(M6434,薪资单位!$A$1:$B$6,2,FALSE)</f>
        <v>25</v>
      </c>
      <c r="O6434">
        <f>L6434*VLOOKUP(M6434,薪资单位!$A$1:$B$6,2,FALSE)</f>
        <v>30</v>
      </c>
      <c r="P6434" t="s">
        <v>10126</v>
      </c>
    </row>
    <row r="6435" spans="1:16" x14ac:dyDescent="0.2">
      <c r="A6435" t="s">
        <v>3570</v>
      </c>
      <c r="B6435" t="str">
        <f>IFERROR(LOOKUP(1,0/SEARCH(Sheet2!$E$3:$E$18,A6435),Sheet2!$F$3:$F$18),"其他")</f>
        <v>C++工程师</v>
      </c>
      <c r="C6435" t="s">
        <v>76</v>
      </c>
      <c r="D6435" t="s">
        <v>7</v>
      </c>
      <c r="E6435" t="s">
        <v>143</v>
      </c>
      <c r="F6435" t="s">
        <v>2558</v>
      </c>
      <c r="G6435" t="s">
        <v>10947</v>
      </c>
      <c r="H6435" t="s">
        <v>11</v>
      </c>
      <c r="I6435" t="s">
        <v>12</v>
      </c>
      <c r="J6435">
        <v>2.5</v>
      </c>
      <c r="K6435" t="s">
        <v>11099</v>
      </c>
      <c r="L6435" t="str">
        <f>LEFT(K6435,LEN(K6435)-3)</f>
        <v>3</v>
      </c>
      <c r="M6435" t="str">
        <f>RIGHT(K6435,3)</f>
        <v>万/月</v>
      </c>
      <c r="N6435">
        <f>J6435*VLOOKUP(M6435,薪资单位!$A$1:$B$6,2,FALSE)</f>
        <v>25</v>
      </c>
      <c r="O6435">
        <f>L6435*VLOOKUP(M6435,薪资单位!$A$1:$B$6,2,FALSE)</f>
        <v>30</v>
      </c>
      <c r="P6435" t="s">
        <v>1139</v>
      </c>
    </row>
    <row r="6436" spans="1:16" x14ac:dyDescent="0.2">
      <c r="A6436" t="s">
        <v>75</v>
      </c>
      <c r="B6436" t="str">
        <f>IFERROR(LOOKUP(1,0/SEARCH(Sheet2!$E$3:$E$18,A6436),Sheet2!$F$3:$F$18),"其他")</f>
        <v>Java工程师</v>
      </c>
      <c r="C6436" t="s">
        <v>76</v>
      </c>
      <c r="D6436" t="s">
        <v>35</v>
      </c>
      <c r="E6436" t="s">
        <v>16</v>
      </c>
      <c r="F6436" t="s">
        <v>36</v>
      </c>
      <c r="G6436" t="s">
        <v>77</v>
      </c>
      <c r="H6436" t="s">
        <v>26</v>
      </c>
      <c r="I6436" t="s">
        <v>12</v>
      </c>
      <c r="J6436">
        <v>2.5</v>
      </c>
      <c r="K6436" t="s">
        <v>11099</v>
      </c>
      <c r="L6436" t="str">
        <f>LEFT(K6436,LEN(K6436)-3)</f>
        <v>3</v>
      </c>
      <c r="M6436" t="str">
        <f>RIGHT(K6436,3)</f>
        <v>万/月</v>
      </c>
      <c r="N6436">
        <f>J6436*VLOOKUP(M6436,薪资单位!$A$1:$B$6,2,FALSE)</f>
        <v>25</v>
      </c>
      <c r="O6436">
        <f>L6436*VLOOKUP(M6436,薪资单位!$A$1:$B$6,2,FALSE)</f>
        <v>30</v>
      </c>
      <c r="P6436" t="s">
        <v>30</v>
      </c>
    </row>
    <row r="6437" spans="1:16" x14ac:dyDescent="0.2">
      <c r="A6437" t="s">
        <v>141</v>
      </c>
      <c r="B6437" t="str">
        <f>IFERROR(LOOKUP(1,0/SEARCH(Sheet2!$E$3:$E$18,A6437),Sheet2!$F$3:$F$18),"其他")</f>
        <v>Java工程师</v>
      </c>
      <c r="C6437" t="s">
        <v>76</v>
      </c>
      <c r="D6437" t="s">
        <v>7</v>
      </c>
      <c r="E6437" t="s">
        <v>59</v>
      </c>
      <c r="F6437" t="s">
        <v>36</v>
      </c>
      <c r="G6437" t="s">
        <v>142</v>
      </c>
      <c r="H6437" t="s">
        <v>93</v>
      </c>
      <c r="I6437" t="s">
        <v>12</v>
      </c>
      <c r="J6437">
        <v>2.5</v>
      </c>
      <c r="K6437" t="s">
        <v>11099</v>
      </c>
      <c r="L6437" t="str">
        <f>LEFT(K6437,LEN(K6437)-3)</f>
        <v>3</v>
      </c>
      <c r="M6437" t="str">
        <f>RIGHT(K6437,3)</f>
        <v>万/月</v>
      </c>
      <c r="N6437">
        <f>J6437*VLOOKUP(M6437,薪资单位!$A$1:$B$6,2,FALSE)</f>
        <v>25</v>
      </c>
      <c r="O6437">
        <f>L6437*VLOOKUP(M6437,薪资单位!$A$1:$B$6,2,FALSE)</f>
        <v>30</v>
      </c>
      <c r="P6437" t="s">
        <v>30</v>
      </c>
    </row>
    <row r="6438" spans="1:16" x14ac:dyDescent="0.2">
      <c r="A6438" t="s">
        <v>318</v>
      </c>
      <c r="B6438" t="str">
        <f>IFERROR(LOOKUP(1,0/SEARCH(Sheet2!$E$3:$E$18,A6438),Sheet2!$F$3:$F$18),"其他")</f>
        <v>Java工程师</v>
      </c>
      <c r="C6438" t="s">
        <v>76</v>
      </c>
      <c r="D6438" t="s">
        <v>35</v>
      </c>
      <c r="E6438" t="s">
        <v>16</v>
      </c>
      <c r="F6438" t="s">
        <v>24</v>
      </c>
      <c r="G6438" t="s">
        <v>319</v>
      </c>
      <c r="H6438" t="s">
        <v>93</v>
      </c>
      <c r="I6438" t="s">
        <v>12</v>
      </c>
      <c r="J6438">
        <v>2.5</v>
      </c>
      <c r="K6438" t="s">
        <v>11099</v>
      </c>
      <c r="L6438" t="str">
        <f>LEFT(K6438,LEN(K6438)-3)</f>
        <v>3</v>
      </c>
      <c r="M6438" t="str">
        <f>RIGHT(K6438,3)</f>
        <v>万/月</v>
      </c>
      <c r="N6438">
        <f>J6438*VLOOKUP(M6438,薪资单位!$A$1:$B$6,2,FALSE)</f>
        <v>25</v>
      </c>
      <c r="O6438">
        <f>L6438*VLOOKUP(M6438,薪资单位!$A$1:$B$6,2,FALSE)</f>
        <v>30</v>
      </c>
      <c r="P6438" t="s">
        <v>30</v>
      </c>
    </row>
    <row r="6439" spans="1:16" x14ac:dyDescent="0.2">
      <c r="A6439" t="s">
        <v>33</v>
      </c>
      <c r="B6439" t="str">
        <f>IFERROR(LOOKUP(1,0/SEARCH(Sheet2!$E$3:$E$18,A6439),Sheet2!$F$3:$F$18),"其他")</f>
        <v>Java工程师</v>
      </c>
      <c r="C6439" t="s">
        <v>76</v>
      </c>
      <c r="D6439" t="s">
        <v>15</v>
      </c>
      <c r="E6439" t="s">
        <v>16</v>
      </c>
      <c r="F6439" t="s">
        <v>30</v>
      </c>
      <c r="G6439" t="s">
        <v>362</v>
      </c>
      <c r="H6439" t="s">
        <v>38</v>
      </c>
      <c r="I6439" t="s">
        <v>12</v>
      </c>
      <c r="J6439">
        <v>2.5</v>
      </c>
      <c r="K6439" t="s">
        <v>11099</v>
      </c>
      <c r="L6439" t="str">
        <f>LEFT(K6439,LEN(K6439)-3)</f>
        <v>3</v>
      </c>
      <c r="M6439" t="str">
        <f>RIGHT(K6439,3)</f>
        <v>万/月</v>
      </c>
      <c r="N6439">
        <f>J6439*VLOOKUP(M6439,薪资单位!$A$1:$B$6,2,FALSE)</f>
        <v>25</v>
      </c>
      <c r="O6439">
        <f>L6439*VLOOKUP(M6439,薪资单位!$A$1:$B$6,2,FALSE)</f>
        <v>30</v>
      </c>
      <c r="P6439" t="s">
        <v>30</v>
      </c>
    </row>
    <row r="6440" spans="1:16" x14ac:dyDescent="0.2">
      <c r="A6440" t="s">
        <v>39</v>
      </c>
      <c r="B6440" t="str">
        <f>IFERROR(LOOKUP(1,0/SEARCH(Sheet2!$E$3:$E$18,A6440),Sheet2!$F$3:$F$18),"其他")</f>
        <v>Java工程师</v>
      </c>
      <c r="C6440" t="s">
        <v>76</v>
      </c>
      <c r="D6440" t="s">
        <v>35</v>
      </c>
      <c r="E6440" t="s">
        <v>59</v>
      </c>
      <c r="F6440" t="s">
        <v>30</v>
      </c>
      <c r="G6440" t="s">
        <v>437</v>
      </c>
      <c r="H6440" t="s">
        <v>38</v>
      </c>
      <c r="I6440" t="s">
        <v>12</v>
      </c>
      <c r="J6440">
        <v>2.5</v>
      </c>
      <c r="K6440" t="s">
        <v>11099</v>
      </c>
      <c r="L6440" t="str">
        <f>LEFT(K6440,LEN(K6440)-3)</f>
        <v>3</v>
      </c>
      <c r="M6440" t="str">
        <f>RIGHT(K6440,3)</f>
        <v>万/月</v>
      </c>
      <c r="N6440">
        <f>J6440*VLOOKUP(M6440,薪资单位!$A$1:$B$6,2,FALSE)</f>
        <v>25</v>
      </c>
      <c r="O6440">
        <f>L6440*VLOOKUP(M6440,薪资单位!$A$1:$B$6,2,FALSE)</f>
        <v>30</v>
      </c>
      <c r="P6440" t="s">
        <v>30</v>
      </c>
    </row>
    <row r="6441" spans="1:16" x14ac:dyDescent="0.2">
      <c r="A6441" t="s">
        <v>2728</v>
      </c>
      <c r="B6441" t="str">
        <f>IFERROR(LOOKUP(1,0/SEARCH(Sheet2!$E$3:$E$18,A6441),Sheet2!$F$3:$F$18),"其他")</f>
        <v>Java工程师</v>
      </c>
      <c r="C6441" t="s">
        <v>76</v>
      </c>
      <c r="D6441" t="s">
        <v>7</v>
      </c>
      <c r="E6441" t="s">
        <v>139</v>
      </c>
      <c r="F6441" t="s">
        <v>839</v>
      </c>
      <c r="G6441" t="s">
        <v>2729</v>
      </c>
      <c r="H6441" t="s">
        <v>93</v>
      </c>
      <c r="I6441" t="s">
        <v>12</v>
      </c>
      <c r="J6441">
        <v>2.5</v>
      </c>
      <c r="K6441" t="s">
        <v>11099</v>
      </c>
      <c r="L6441" t="str">
        <f>LEFT(K6441,LEN(K6441)-3)</f>
        <v>3</v>
      </c>
      <c r="M6441" t="str">
        <f>RIGHT(K6441,3)</f>
        <v>万/月</v>
      </c>
      <c r="N6441">
        <f>J6441*VLOOKUP(M6441,薪资单位!$A$1:$B$6,2,FALSE)</f>
        <v>25</v>
      </c>
      <c r="O6441">
        <f>L6441*VLOOKUP(M6441,薪资单位!$A$1:$B$6,2,FALSE)</f>
        <v>30</v>
      </c>
      <c r="P6441" t="s">
        <v>839</v>
      </c>
    </row>
    <row r="6442" spans="1:16" x14ac:dyDescent="0.2">
      <c r="A6442" t="s">
        <v>454</v>
      </c>
      <c r="B6442" t="str">
        <f>IFERROR(LOOKUP(1,0/SEARCH(Sheet2!$E$3:$E$18,A6442),Sheet2!$F$3:$F$18),"其他")</f>
        <v>Java工程师</v>
      </c>
      <c r="C6442" t="s">
        <v>76</v>
      </c>
      <c r="D6442" t="s">
        <v>7</v>
      </c>
      <c r="E6442" t="s">
        <v>139</v>
      </c>
      <c r="F6442" t="s">
        <v>839</v>
      </c>
      <c r="G6442" t="s">
        <v>2730</v>
      </c>
      <c r="H6442" t="s">
        <v>38</v>
      </c>
      <c r="I6442" t="s">
        <v>12</v>
      </c>
      <c r="J6442">
        <v>2.5</v>
      </c>
      <c r="K6442" t="s">
        <v>11099</v>
      </c>
      <c r="L6442" t="str">
        <f>LEFT(K6442,LEN(K6442)-3)</f>
        <v>3</v>
      </c>
      <c r="M6442" t="str">
        <f>RIGHT(K6442,3)</f>
        <v>万/月</v>
      </c>
      <c r="N6442">
        <f>J6442*VLOOKUP(M6442,薪资单位!$A$1:$B$6,2,FALSE)</f>
        <v>25</v>
      </c>
      <c r="O6442">
        <f>L6442*VLOOKUP(M6442,薪资单位!$A$1:$B$6,2,FALSE)</f>
        <v>30</v>
      </c>
      <c r="P6442" t="s">
        <v>839</v>
      </c>
    </row>
    <row r="6443" spans="1:16" x14ac:dyDescent="0.2">
      <c r="A6443" t="s">
        <v>208</v>
      </c>
      <c r="B6443" t="str">
        <f>IFERROR(LOOKUP(1,0/SEARCH(Sheet2!$E$3:$E$18,A6443),Sheet2!$F$3:$F$18),"其他")</f>
        <v>Java工程师</v>
      </c>
      <c r="C6443" t="s">
        <v>76</v>
      </c>
      <c r="D6443" t="s">
        <v>7</v>
      </c>
      <c r="E6443" t="s">
        <v>143</v>
      </c>
      <c r="F6443" t="s">
        <v>585</v>
      </c>
      <c r="G6443" t="s">
        <v>2742</v>
      </c>
      <c r="H6443" t="s">
        <v>38</v>
      </c>
      <c r="I6443" t="s">
        <v>12</v>
      </c>
      <c r="J6443">
        <v>2.5</v>
      </c>
      <c r="K6443" t="s">
        <v>11099</v>
      </c>
      <c r="L6443" t="str">
        <f>LEFT(K6443,LEN(K6443)-3)</f>
        <v>3</v>
      </c>
      <c r="M6443" t="str">
        <f>RIGHT(K6443,3)</f>
        <v>万/月</v>
      </c>
      <c r="N6443">
        <f>J6443*VLOOKUP(M6443,薪资单位!$A$1:$B$6,2,FALSE)</f>
        <v>25</v>
      </c>
      <c r="O6443">
        <f>L6443*VLOOKUP(M6443,薪资单位!$A$1:$B$6,2,FALSE)</f>
        <v>30</v>
      </c>
      <c r="P6443" t="s">
        <v>839</v>
      </c>
    </row>
    <row r="6444" spans="1:16" x14ac:dyDescent="0.2">
      <c r="A6444" t="s">
        <v>33</v>
      </c>
      <c r="B6444" t="str">
        <f>IFERROR(LOOKUP(1,0/SEARCH(Sheet2!$E$3:$E$18,A6444),Sheet2!$F$3:$F$18),"其他")</f>
        <v>Java工程师</v>
      </c>
      <c r="C6444" t="s">
        <v>76</v>
      </c>
      <c r="D6444" t="s">
        <v>15</v>
      </c>
      <c r="E6444" t="s">
        <v>8</v>
      </c>
      <c r="F6444" t="s">
        <v>2777</v>
      </c>
      <c r="G6444" t="s">
        <v>2778</v>
      </c>
      <c r="H6444" t="s">
        <v>38</v>
      </c>
      <c r="I6444" t="s">
        <v>81</v>
      </c>
      <c r="J6444">
        <v>2.5</v>
      </c>
      <c r="K6444" t="s">
        <v>11099</v>
      </c>
      <c r="L6444" t="str">
        <f>LEFT(K6444,LEN(K6444)-3)</f>
        <v>3</v>
      </c>
      <c r="M6444" t="str">
        <f>RIGHT(K6444,3)</f>
        <v>万/月</v>
      </c>
      <c r="N6444">
        <f>J6444*VLOOKUP(M6444,薪资单位!$A$1:$B$6,2,FALSE)</f>
        <v>25</v>
      </c>
      <c r="O6444">
        <f>L6444*VLOOKUP(M6444,薪资单位!$A$1:$B$6,2,FALSE)</f>
        <v>30</v>
      </c>
      <c r="P6444" t="s">
        <v>839</v>
      </c>
    </row>
    <row r="6445" spans="1:16" x14ac:dyDescent="0.2">
      <c r="A6445" t="s">
        <v>2687</v>
      </c>
      <c r="B6445" t="str">
        <f>IFERROR(LOOKUP(1,0/SEARCH(Sheet2!$E$3:$E$18,A6445),Sheet2!$F$3:$F$18),"其他")</f>
        <v>Java工程师</v>
      </c>
      <c r="C6445" t="s">
        <v>76</v>
      </c>
      <c r="D6445" t="s">
        <v>15</v>
      </c>
      <c r="E6445" t="s">
        <v>16</v>
      </c>
      <c r="F6445" t="s">
        <v>487</v>
      </c>
      <c r="G6445" t="s">
        <v>2836</v>
      </c>
      <c r="H6445" t="s">
        <v>11</v>
      </c>
      <c r="I6445" t="s">
        <v>12</v>
      </c>
      <c r="J6445">
        <v>2.5</v>
      </c>
      <c r="K6445" t="s">
        <v>11099</v>
      </c>
      <c r="L6445" t="str">
        <f>LEFT(K6445,LEN(K6445)-3)</f>
        <v>3</v>
      </c>
      <c r="M6445" t="str">
        <f>RIGHT(K6445,3)</f>
        <v>万/月</v>
      </c>
      <c r="N6445">
        <f>J6445*VLOOKUP(M6445,薪资单位!$A$1:$B$6,2,FALSE)</f>
        <v>25</v>
      </c>
      <c r="O6445">
        <f>L6445*VLOOKUP(M6445,薪资单位!$A$1:$B$6,2,FALSE)</f>
        <v>30</v>
      </c>
      <c r="P6445" t="s">
        <v>839</v>
      </c>
    </row>
    <row r="6446" spans="1:16" x14ac:dyDescent="0.2">
      <c r="A6446" t="s">
        <v>156</v>
      </c>
      <c r="B6446" t="str">
        <f>IFERROR(LOOKUP(1,0/SEARCH(Sheet2!$E$3:$E$18,A6446),Sheet2!$F$3:$F$18),"其他")</f>
        <v>Java工程师</v>
      </c>
      <c r="C6446" t="s">
        <v>76</v>
      </c>
      <c r="D6446" t="s">
        <v>15</v>
      </c>
      <c r="E6446" t="s">
        <v>16</v>
      </c>
      <c r="F6446" t="s">
        <v>2674</v>
      </c>
      <c r="G6446" t="s">
        <v>2860</v>
      </c>
      <c r="H6446" t="s">
        <v>42</v>
      </c>
      <c r="I6446" t="s">
        <v>12</v>
      </c>
      <c r="J6446">
        <v>2.5</v>
      </c>
      <c r="K6446" t="s">
        <v>11099</v>
      </c>
      <c r="L6446" t="str">
        <f>LEFT(K6446,LEN(K6446)-3)</f>
        <v>3</v>
      </c>
      <c r="M6446" t="str">
        <f>RIGHT(K6446,3)</f>
        <v>万/月</v>
      </c>
      <c r="N6446">
        <f>J6446*VLOOKUP(M6446,薪资单位!$A$1:$B$6,2,FALSE)</f>
        <v>25</v>
      </c>
      <c r="O6446">
        <f>L6446*VLOOKUP(M6446,薪资单位!$A$1:$B$6,2,FALSE)</f>
        <v>30</v>
      </c>
      <c r="P6446" t="s">
        <v>839</v>
      </c>
    </row>
    <row r="6447" spans="1:16" x14ac:dyDescent="0.2">
      <c r="A6447" t="s">
        <v>33</v>
      </c>
      <c r="B6447" t="str">
        <f>IFERROR(LOOKUP(1,0/SEARCH(Sheet2!$E$3:$E$18,A6447),Sheet2!$F$3:$F$18),"其他")</f>
        <v>Java工程师</v>
      </c>
      <c r="C6447" t="s">
        <v>76</v>
      </c>
      <c r="D6447" t="s">
        <v>15</v>
      </c>
      <c r="E6447" t="s">
        <v>16</v>
      </c>
      <c r="F6447" t="s">
        <v>2674</v>
      </c>
      <c r="G6447" t="s">
        <v>2966</v>
      </c>
      <c r="H6447" t="s">
        <v>93</v>
      </c>
      <c r="I6447" t="s">
        <v>20</v>
      </c>
      <c r="J6447">
        <v>2.5</v>
      </c>
      <c r="K6447" t="s">
        <v>11099</v>
      </c>
      <c r="L6447" t="str">
        <f>LEFT(K6447,LEN(K6447)-3)</f>
        <v>3</v>
      </c>
      <c r="M6447" t="str">
        <f>RIGHT(K6447,3)</f>
        <v>万/月</v>
      </c>
      <c r="N6447">
        <f>J6447*VLOOKUP(M6447,薪资单位!$A$1:$B$6,2,FALSE)</f>
        <v>25</v>
      </c>
      <c r="O6447">
        <f>L6447*VLOOKUP(M6447,薪资单位!$A$1:$B$6,2,FALSE)</f>
        <v>30</v>
      </c>
      <c r="P6447" t="s">
        <v>839</v>
      </c>
    </row>
    <row r="6448" spans="1:16" x14ac:dyDescent="0.2">
      <c r="A6448" t="s">
        <v>3331</v>
      </c>
      <c r="B6448" t="str">
        <f>IFERROR(LOOKUP(1,0/SEARCH(Sheet2!$E$3:$E$18,A6448),Sheet2!$F$3:$F$18),"其他")</f>
        <v>Java工程师</v>
      </c>
      <c r="C6448" t="s">
        <v>76</v>
      </c>
      <c r="D6448" t="s">
        <v>15</v>
      </c>
      <c r="E6448" t="s">
        <v>8</v>
      </c>
      <c r="F6448" t="s">
        <v>2636</v>
      </c>
      <c r="G6448" t="s">
        <v>3332</v>
      </c>
      <c r="H6448" t="s">
        <v>11</v>
      </c>
      <c r="I6448" t="s">
        <v>12</v>
      </c>
      <c r="J6448">
        <v>2.5</v>
      </c>
      <c r="K6448" t="s">
        <v>11099</v>
      </c>
      <c r="L6448" t="str">
        <f>LEFT(K6448,LEN(K6448)-3)</f>
        <v>3</v>
      </c>
      <c r="M6448" t="str">
        <f>RIGHT(K6448,3)</f>
        <v>万/月</v>
      </c>
      <c r="N6448">
        <f>J6448*VLOOKUP(M6448,薪资单位!$A$1:$B$6,2,FALSE)</f>
        <v>25</v>
      </c>
      <c r="O6448">
        <f>L6448*VLOOKUP(M6448,薪资单位!$A$1:$B$6,2,FALSE)</f>
        <v>30</v>
      </c>
      <c r="P6448" t="s">
        <v>839</v>
      </c>
    </row>
    <row r="6449" spans="1:16" x14ac:dyDescent="0.2">
      <c r="A6449" t="s">
        <v>5189</v>
      </c>
      <c r="B6449" t="str">
        <f>IFERROR(LOOKUP(1,0/SEARCH(Sheet2!$E$3:$E$18,A6449),Sheet2!$F$3:$F$18),"其他")</f>
        <v>Java工程师</v>
      </c>
      <c r="C6449" t="s">
        <v>76</v>
      </c>
      <c r="D6449" t="s">
        <v>7</v>
      </c>
      <c r="E6449" t="s">
        <v>143</v>
      </c>
      <c r="F6449" t="s">
        <v>5190</v>
      </c>
      <c r="G6449" t="s">
        <v>5191</v>
      </c>
      <c r="H6449" t="s">
        <v>38</v>
      </c>
      <c r="I6449" t="s">
        <v>12</v>
      </c>
      <c r="J6449">
        <v>2.5</v>
      </c>
      <c r="K6449" t="s">
        <v>11099</v>
      </c>
      <c r="L6449" t="str">
        <f>LEFT(K6449,LEN(K6449)-3)</f>
        <v>3</v>
      </c>
      <c r="M6449" t="str">
        <f>RIGHT(K6449,3)</f>
        <v>万/月</v>
      </c>
      <c r="N6449">
        <f>J6449*VLOOKUP(M6449,薪资单位!$A$1:$B$6,2,FALSE)</f>
        <v>25</v>
      </c>
      <c r="O6449">
        <f>L6449*VLOOKUP(M6449,薪资单位!$A$1:$B$6,2,FALSE)</f>
        <v>30</v>
      </c>
      <c r="P6449" t="s">
        <v>2595</v>
      </c>
    </row>
    <row r="6450" spans="1:16" x14ac:dyDescent="0.2">
      <c r="A6450" t="s">
        <v>7592</v>
      </c>
      <c r="B6450" t="str">
        <f>IFERROR(LOOKUP(1,0/SEARCH(Sheet2!$E$3:$E$18,A6450),Sheet2!$F$3:$F$18),"其他")</f>
        <v>Java工程师</v>
      </c>
      <c r="C6450" t="s">
        <v>76</v>
      </c>
      <c r="D6450" t="s">
        <v>7</v>
      </c>
      <c r="E6450" t="s">
        <v>143</v>
      </c>
      <c r="F6450" t="s">
        <v>1809</v>
      </c>
      <c r="G6450" t="s">
        <v>7593</v>
      </c>
      <c r="H6450" t="s">
        <v>11</v>
      </c>
      <c r="I6450" t="s">
        <v>12</v>
      </c>
      <c r="J6450">
        <v>2.5</v>
      </c>
      <c r="K6450" t="s">
        <v>11099</v>
      </c>
      <c r="L6450" t="str">
        <f>LEFT(K6450,LEN(K6450)-3)</f>
        <v>3</v>
      </c>
      <c r="M6450" t="str">
        <f>RIGHT(K6450,3)</f>
        <v>万/月</v>
      </c>
      <c r="N6450">
        <f>J6450*VLOOKUP(M6450,薪资单位!$A$1:$B$6,2,FALSE)</f>
        <v>25</v>
      </c>
      <c r="O6450">
        <f>L6450*VLOOKUP(M6450,薪资单位!$A$1:$B$6,2,FALSE)</f>
        <v>30</v>
      </c>
      <c r="P6450" t="s">
        <v>5989</v>
      </c>
    </row>
    <row r="6451" spans="1:16" x14ac:dyDescent="0.2">
      <c r="A6451" t="s">
        <v>33</v>
      </c>
      <c r="B6451" t="str">
        <f>IFERROR(LOOKUP(1,0/SEARCH(Sheet2!$E$3:$E$18,A6451),Sheet2!$F$3:$F$18),"其他")</f>
        <v>Java工程师</v>
      </c>
      <c r="C6451" t="s">
        <v>76</v>
      </c>
      <c r="D6451" t="s">
        <v>15</v>
      </c>
      <c r="E6451" t="s">
        <v>8</v>
      </c>
      <c r="F6451" t="s">
        <v>9659</v>
      </c>
      <c r="G6451" t="s">
        <v>9679</v>
      </c>
      <c r="H6451" t="s">
        <v>38</v>
      </c>
      <c r="I6451" t="s">
        <v>12</v>
      </c>
      <c r="J6451">
        <v>2.5</v>
      </c>
      <c r="K6451" t="s">
        <v>11099</v>
      </c>
      <c r="L6451" t="str">
        <f>LEFT(K6451,LEN(K6451)-3)</f>
        <v>3</v>
      </c>
      <c r="M6451" t="str">
        <f>RIGHT(K6451,3)</f>
        <v>万/月</v>
      </c>
      <c r="N6451">
        <f>J6451*VLOOKUP(M6451,薪资单位!$A$1:$B$6,2,FALSE)</f>
        <v>25</v>
      </c>
      <c r="O6451">
        <f>L6451*VLOOKUP(M6451,薪资单位!$A$1:$B$6,2,FALSE)</f>
        <v>30</v>
      </c>
      <c r="P6451" t="s">
        <v>1139</v>
      </c>
    </row>
    <row r="6452" spans="1:16" x14ac:dyDescent="0.2">
      <c r="A6452" t="s">
        <v>10652</v>
      </c>
      <c r="B6452" t="str">
        <f>IFERROR(LOOKUP(1,0/SEARCH(Sheet2!$E$3:$E$18,A6452),Sheet2!$F$3:$F$18),"其他")</f>
        <v>Java工程师</v>
      </c>
      <c r="C6452" t="s">
        <v>76</v>
      </c>
      <c r="D6452" t="s">
        <v>15</v>
      </c>
      <c r="E6452" t="s">
        <v>16</v>
      </c>
      <c r="F6452" t="s">
        <v>1139</v>
      </c>
      <c r="G6452" t="s">
        <v>4163</v>
      </c>
      <c r="H6452" t="s">
        <v>112</v>
      </c>
      <c r="I6452" t="s">
        <v>50</v>
      </c>
      <c r="J6452">
        <v>2.5</v>
      </c>
      <c r="K6452" t="s">
        <v>11099</v>
      </c>
      <c r="L6452" t="str">
        <f>LEFT(K6452,LEN(K6452)-3)</f>
        <v>3</v>
      </c>
      <c r="M6452" t="str">
        <f>RIGHT(K6452,3)</f>
        <v>万/月</v>
      </c>
      <c r="N6452">
        <f>J6452*VLOOKUP(M6452,薪资单位!$A$1:$B$6,2,FALSE)</f>
        <v>25</v>
      </c>
      <c r="O6452">
        <f>L6452*VLOOKUP(M6452,薪资单位!$A$1:$B$6,2,FALSE)</f>
        <v>30</v>
      </c>
      <c r="P6452" t="s">
        <v>1139</v>
      </c>
    </row>
    <row r="6453" spans="1:16" x14ac:dyDescent="0.2">
      <c r="A6453" t="s">
        <v>538</v>
      </c>
      <c r="B6453" t="str">
        <f>IFERROR(LOOKUP(1,0/SEARCH(Sheet2!$E$3:$E$18,A6453),Sheet2!$F$3:$F$18),"其他")</f>
        <v>PHP工程师</v>
      </c>
      <c r="C6453" t="s">
        <v>76</v>
      </c>
      <c r="D6453" t="s">
        <v>15</v>
      </c>
      <c r="E6453" t="s">
        <v>143</v>
      </c>
      <c r="F6453" t="s">
        <v>24</v>
      </c>
      <c r="G6453" t="s">
        <v>539</v>
      </c>
      <c r="H6453" t="s">
        <v>11</v>
      </c>
      <c r="I6453" t="s">
        <v>12</v>
      </c>
      <c r="J6453">
        <v>2.5</v>
      </c>
      <c r="K6453" t="s">
        <v>11099</v>
      </c>
      <c r="L6453" t="str">
        <f>LEFT(K6453,LEN(K6453)-3)</f>
        <v>3</v>
      </c>
      <c r="M6453" t="str">
        <f>RIGHT(K6453,3)</f>
        <v>万/月</v>
      </c>
      <c r="N6453">
        <f>J6453*VLOOKUP(M6453,薪资单位!$A$1:$B$6,2,FALSE)</f>
        <v>25</v>
      </c>
      <c r="O6453">
        <f>L6453*VLOOKUP(M6453,薪资单位!$A$1:$B$6,2,FALSE)</f>
        <v>30</v>
      </c>
      <c r="P6453" t="s">
        <v>30</v>
      </c>
    </row>
    <row r="6454" spans="1:16" x14ac:dyDescent="0.2">
      <c r="A6454" t="s">
        <v>495</v>
      </c>
      <c r="B6454" t="str">
        <f>IFERROR(LOOKUP(1,0/SEARCH(Sheet2!$E$3:$E$18,A6454),Sheet2!$F$3:$F$18),"其他")</f>
        <v>PHP工程师</v>
      </c>
      <c r="C6454" t="s">
        <v>76</v>
      </c>
      <c r="D6454" t="s">
        <v>35</v>
      </c>
      <c r="E6454" t="s">
        <v>16</v>
      </c>
      <c r="F6454" t="s">
        <v>839</v>
      </c>
      <c r="G6454" t="s">
        <v>3007</v>
      </c>
      <c r="H6454" t="s">
        <v>93</v>
      </c>
      <c r="I6454" t="s">
        <v>12</v>
      </c>
      <c r="J6454">
        <v>2.5</v>
      </c>
      <c r="K6454" t="s">
        <v>11099</v>
      </c>
      <c r="L6454" t="str">
        <f>LEFT(K6454,LEN(K6454)-3)</f>
        <v>3</v>
      </c>
      <c r="M6454" t="str">
        <f>RIGHT(K6454,3)</f>
        <v>万/月</v>
      </c>
      <c r="N6454">
        <f>J6454*VLOOKUP(M6454,薪资单位!$A$1:$B$6,2,FALSE)</f>
        <v>25</v>
      </c>
      <c r="O6454">
        <f>L6454*VLOOKUP(M6454,薪资单位!$A$1:$B$6,2,FALSE)</f>
        <v>30</v>
      </c>
      <c r="P6454" t="s">
        <v>839</v>
      </c>
    </row>
    <row r="6455" spans="1:16" x14ac:dyDescent="0.2">
      <c r="A6455" t="s">
        <v>495</v>
      </c>
      <c r="B6455" t="str">
        <f>IFERROR(LOOKUP(1,0/SEARCH(Sheet2!$E$3:$E$18,A6455),Sheet2!$F$3:$F$18),"其他")</f>
        <v>PHP工程师</v>
      </c>
      <c r="C6455" t="s">
        <v>76</v>
      </c>
      <c r="D6455" t="s">
        <v>15</v>
      </c>
      <c r="E6455" t="s">
        <v>16</v>
      </c>
      <c r="F6455" t="s">
        <v>839</v>
      </c>
      <c r="G6455" t="s">
        <v>3358</v>
      </c>
      <c r="H6455" t="s">
        <v>42</v>
      </c>
      <c r="I6455" t="s">
        <v>12</v>
      </c>
      <c r="J6455">
        <v>2.5</v>
      </c>
      <c r="K6455" t="s">
        <v>11099</v>
      </c>
      <c r="L6455" t="str">
        <f>LEFT(K6455,LEN(K6455)-3)</f>
        <v>3</v>
      </c>
      <c r="M6455" t="str">
        <f>RIGHT(K6455,3)</f>
        <v>万/月</v>
      </c>
      <c r="N6455">
        <f>J6455*VLOOKUP(M6455,薪资单位!$A$1:$B$6,2,FALSE)</f>
        <v>25</v>
      </c>
      <c r="O6455">
        <f>L6455*VLOOKUP(M6455,薪资单位!$A$1:$B$6,2,FALSE)</f>
        <v>30</v>
      </c>
      <c r="P6455" t="s">
        <v>839</v>
      </c>
    </row>
    <row r="6456" spans="1:16" x14ac:dyDescent="0.2">
      <c r="A6456" t="s">
        <v>7789</v>
      </c>
      <c r="B6456" t="str">
        <f>IFERROR(LOOKUP(1,0/SEARCH(Sheet2!$E$3:$E$18,A6456),Sheet2!$F$3:$F$18),"其他")</f>
        <v>PHP工程师</v>
      </c>
      <c r="C6456" t="s">
        <v>76</v>
      </c>
      <c r="D6456" t="s">
        <v>15</v>
      </c>
      <c r="E6456" t="s">
        <v>8</v>
      </c>
      <c r="F6456" t="s">
        <v>7447</v>
      </c>
      <c r="G6456" t="s">
        <v>7790</v>
      </c>
      <c r="H6456" t="s">
        <v>38</v>
      </c>
      <c r="I6456" t="s">
        <v>12</v>
      </c>
      <c r="J6456">
        <v>2.5</v>
      </c>
      <c r="K6456" t="s">
        <v>11099</v>
      </c>
      <c r="L6456" t="str">
        <f>LEFT(K6456,LEN(K6456)-3)</f>
        <v>3</v>
      </c>
      <c r="M6456" t="str">
        <f>RIGHT(K6456,3)</f>
        <v>万/月</v>
      </c>
      <c r="N6456">
        <f>J6456*VLOOKUP(M6456,薪资单位!$A$1:$B$6,2,FALSE)</f>
        <v>25</v>
      </c>
      <c r="O6456">
        <f>L6456*VLOOKUP(M6456,薪资单位!$A$1:$B$6,2,FALSE)</f>
        <v>30</v>
      </c>
      <c r="P6456" t="s">
        <v>5989</v>
      </c>
    </row>
    <row r="6457" spans="1:16" x14ac:dyDescent="0.2">
      <c r="A6457" t="s">
        <v>9962</v>
      </c>
      <c r="B6457" t="str">
        <f>IFERROR(LOOKUP(1,0/SEARCH(Sheet2!$E$3:$E$18,A6457),Sheet2!$F$3:$F$18),"其他")</f>
        <v>PHP工程师</v>
      </c>
      <c r="C6457" t="s">
        <v>76</v>
      </c>
      <c r="D6457" t="s">
        <v>7</v>
      </c>
      <c r="E6457" t="s">
        <v>139</v>
      </c>
      <c r="F6457" t="s">
        <v>5989</v>
      </c>
      <c r="G6457" t="s">
        <v>2729</v>
      </c>
      <c r="H6457" t="s">
        <v>93</v>
      </c>
      <c r="I6457" t="s">
        <v>12</v>
      </c>
      <c r="J6457">
        <v>2.5</v>
      </c>
      <c r="K6457" t="s">
        <v>11099</v>
      </c>
      <c r="L6457" t="str">
        <f>LEFT(K6457,LEN(K6457)-3)</f>
        <v>3</v>
      </c>
      <c r="M6457" t="str">
        <f>RIGHT(K6457,3)</f>
        <v>万/月</v>
      </c>
      <c r="N6457">
        <f>J6457*VLOOKUP(M6457,薪资单位!$A$1:$B$6,2,FALSE)</f>
        <v>25</v>
      </c>
      <c r="O6457">
        <f>L6457*VLOOKUP(M6457,薪资单位!$A$1:$B$6,2,FALSE)</f>
        <v>30</v>
      </c>
      <c r="P6457" t="s">
        <v>5989</v>
      </c>
    </row>
    <row r="6458" spans="1:16" x14ac:dyDescent="0.2">
      <c r="A6458" t="s">
        <v>8794</v>
      </c>
      <c r="B6458" t="str">
        <f>IFERROR(LOOKUP(1,0/SEARCH(Sheet2!$E$3:$E$18,A6458),Sheet2!$F$3:$F$18),"其他")</f>
        <v>Python工程师</v>
      </c>
      <c r="C6458" t="s">
        <v>76</v>
      </c>
      <c r="D6458" t="s">
        <v>15</v>
      </c>
      <c r="E6458" t="s">
        <v>16</v>
      </c>
      <c r="F6458" t="s">
        <v>1192</v>
      </c>
      <c r="G6458" t="s">
        <v>8795</v>
      </c>
      <c r="H6458" t="s">
        <v>11</v>
      </c>
      <c r="I6458" t="s">
        <v>12</v>
      </c>
      <c r="J6458">
        <v>2.5</v>
      </c>
      <c r="K6458" t="s">
        <v>11099</v>
      </c>
      <c r="L6458" t="str">
        <f>LEFT(K6458,LEN(K6458)-3)</f>
        <v>3</v>
      </c>
      <c r="M6458" t="str">
        <f>RIGHT(K6458,3)</f>
        <v>万/月</v>
      </c>
      <c r="N6458">
        <f>J6458*VLOOKUP(M6458,薪资单位!$A$1:$B$6,2,FALSE)</f>
        <v>25</v>
      </c>
      <c r="O6458">
        <f>L6458*VLOOKUP(M6458,薪资单位!$A$1:$B$6,2,FALSE)</f>
        <v>30</v>
      </c>
      <c r="P6458" t="s">
        <v>5989</v>
      </c>
    </row>
    <row r="6459" spans="1:16" x14ac:dyDescent="0.2">
      <c r="A6459" t="s">
        <v>678</v>
      </c>
      <c r="B6459" t="str">
        <f>IFERROR(LOOKUP(1,0/SEARCH(Sheet2!$E$3:$E$18,A6459),Sheet2!$F$3:$F$18),"其他")</f>
        <v>Web工程师</v>
      </c>
      <c r="C6459" t="s">
        <v>76</v>
      </c>
      <c r="D6459" t="s">
        <v>35</v>
      </c>
      <c r="E6459" t="s">
        <v>16</v>
      </c>
      <c r="F6459" t="s">
        <v>36</v>
      </c>
      <c r="G6459" t="s">
        <v>679</v>
      </c>
      <c r="H6459" t="s">
        <v>112</v>
      </c>
      <c r="I6459" t="s">
        <v>129</v>
      </c>
      <c r="J6459">
        <v>2.5</v>
      </c>
      <c r="K6459" t="s">
        <v>11099</v>
      </c>
      <c r="L6459" t="str">
        <f>LEFT(K6459,LEN(K6459)-3)</f>
        <v>3</v>
      </c>
      <c r="M6459" t="str">
        <f>RIGHT(K6459,3)</f>
        <v>万/月</v>
      </c>
      <c r="N6459">
        <f>J6459*VLOOKUP(M6459,薪资单位!$A$1:$B$6,2,FALSE)</f>
        <v>25</v>
      </c>
      <c r="O6459">
        <f>L6459*VLOOKUP(M6459,薪资单位!$A$1:$B$6,2,FALSE)</f>
        <v>30</v>
      </c>
      <c r="P6459" t="s">
        <v>30</v>
      </c>
    </row>
    <row r="6460" spans="1:16" x14ac:dyDescent="0.2">
      <c r="A6460" t="s">
        <v>817</v>
      </c>
      <c r="B6460" t="str">
        <f>IFERROR(LOOKUP(1,0/SEARCH(Sheet2!$E$3:$E$18,A6460),Sheet2!$F$3:$F$18),"其他")</f>
        <v>Web工程师</v>
      </c>
      <c r="C6460" t="s">
        <v>76</v>
      </c>
      <c r="D6460" t="s">
        <v>15</v>
      </c>
      <c r="E6460" t="s">
        <v>16</v>
      </c>
      <c r="F6460" t="s">
        <v>120</v>
      </c>
      <c r="G6460" t="s">
        <v>818</v>
      </c>
      <c r="H6460" t="s">
        <v>38</v>
      </c>
      <c r="I6460" t="s">
        <v>12</v>
      </c>
      <c r="J6460">
        <v>2.5</v>
      </c>
      <c r="K6460" t="s">
        <v>11099</v>
      </c>
      <c r="L6460" t="str">
        <f>LEFT(K6460,LEN(K6460)-3)</f>
        <v>3</v>
      </c>
      <c r="M6460" t="str">
        <f>RIGHT(K6460,3)</f>
        <v>万/月</v>
      </c>
      <c r="N6460">
        <f>J6460*VLOOKUP(M6460,薪资单位!$A$1:$B$6,2,FALSE)</f>
        <v>25</v>
      </c>
      <c r="O6460">
        <f>L6460*VLOOKUP(M6460,薪资单位!$A$1:$B$6,2,FALSE)</f>
        <v>30</v>
      </c>
      <c r="P6460" t="s">
        <v>30</v>
      </c>
    </row>
    <row r="6461" spans="1:16" x14ac:dyDescent="0.2">
      <c r="A6461" t="s">
        <v>3146</v>
      </c>
      <c r="B6461" t="str">
        <f>IFERROR(LOOKUP(1,0/SEARCH(Sheet2!$E$3:$E$18,A6461),Sheet2!$F$3:$F$18),"其他")</f>
        <v>Web工程师</v>
      </c>
      <c r="C6461" t="s">
        <v>76</v>
      </c>
      <c r="D6461" t="s">
        <v>7</v>
      </c>
      <c r="E6461" t="s">
        <v>127</v>
      </c>
      <c r="F6461" t="s">
        <v>2653</v>
      </c>
      <c r="G6461" t="s">
        <v>3147</v>
      </c>
      <c r="H6461" t="s">
        <v>26</v>
      </c>
      <c r="I6461" t="s">
        <v>12</v>
      </c>
      <c r="J6461">
        <v>2.5</v>
      </c>
      <c r="K6461" t="s">
        <v>11099</v>
      </c>
      <c r="L6461" t="str">
        <f>LEFT(K6461,LEN(K6461)-3)</f>
        <v>3</v>
      </c>
      <c r="M6461" t="str">
        <f>RIGHT(K6461,3)</f>
        <v>万/月</v>
      </c>
      <c r="N6461">
        <f>J6461*VLOOKUP(M6461,薪资单位!$A$1:$B$6,2,FALSE)</f>
        <v>25</v>
      </c>
      <c r="O6461">
        <f>L6461*VLOOKUP(M6461,薪资单位!$A$1:$B$6,2,FALSE)</f>
        <v>30</v>
      </c>
      <c r="P6461" t="s">
        <v>839</v>
      </c>
    </row>
    <row r="6462" spans="1:16" x14ac:dyDescent="0.2">
      <c r="A6462" t="s">
        <v>745</v>
      </c>
      <c r="B6462" t="str">
        <f>IFERROR(LOOKUP(1,0/SEARCH(Sheet2!$E$3:$E$18,A6462),Sheet2!$F$3:$F$18),"其他")</f>
        <v>测试工程师</v>
      </c>
      <c r="C6462" t="s">
        <v>76</v>
      </c>
      <c r="D6462" t="s">
        <v>65</v>
      </c>
      <c r="E6462" t="s">
        <v>16</v>
      </c>
      <c r="F6462" t="s">
        <v>30</v>
      </c>
      <c r="G6462" t="s">
        <v>746</v>
      </c>
      <c r="H6462" t="s">
        <v>42</v>
      </c>
      <c r="I6462" t="s">
        <v>129</v>
      </c>
      <c r="J6462">
        <v>2.5</v>
      </c>
      <c r="K6462" t="s">
        <v>11099</v>
      </c>
      <c r="L6462" t="str">
        <f>LEFT(K6462,LEN(K6462)-3)</f>
        <v>3</v>
      </c>
      <c r="M6462" t="str">
        <f>RIGHT(K6462,3)</f>
        <v>万/月</v>
      </c>
      <c r="N6462">
        <f>J6462*VLOOKUP(M6462,薪资单位!$A$1:$B$6,2,FALSE)</f>
        <v>25</v>
      </c>
      <c r="O6462">
        <f>L6462*VLOOKUP(M6462,薪资单位!$A$1:$B$6,2,FALSE)</f>
        <v>30</v>
      </c>
      <c r="P6462" t="s">
        <v>30</v>
      </c>
    </row>
    <row r="6463" spans="1:16" x14ac:dyDescent="0.2">
      <c r="A6463" t="s">
        <v>4602</v>
      </c>
      <c r="B6463" t="str">
        <f>IFERROR(LOOKUP(1,0/SEARCH(Sheet2!$E$3:$E$18,A6463),Sheet2!$F$3:$F$18),"其他")</f>
        <v>测试工程师</v>
      </c>
      <c r="C6463" t="s">
        <v>76</v>
      </c>
      <c r="D6463" t="s">
        <v>7</v>
      </c>
      <c r="E6463" t="s">
        <v>16</v>
      </c>
      <c r="F6463" t="s">
        <v>1636</v>
      </c>
      <c r="G6463" t="s">
        <v>4603</v>
      </c>
      <c r="H6463" t="s">
        <v>38</v>
      </c>
      <c r="I6463" t="s">
        <v>12</v>
      </c>
      <c r="J6463">
        <v>2.5</v>
      </c>
      <c r="K6463" t="s">
        <v>11099</v>
      </c>
      <c r="L6463" t="str">
        <f>LEFT(K6463,LEN(K6463)-3)</f>
        <v>3</v>
      </c>
      <c r="M6463" t="str">
        <f>RIGHT(K6463,3)</f>
        <v>万/月</v>
      </c>
      <c r="N6463">
        <f>J6463*VLOOKUP(M6463,薪资单位!$A$1:$B$6,2,FALSE)</f>
        <v>25</v>
      </c>
      <c r="O6463">
        <f>L6463*VLOOKUP(M6463,薪资单位!$A$1:$B$6,2,FALSE)</f>
        <v>30</v>
      </c>
      <c r="P6463" t="s">
        <v>839</v>
      </c>
    </row>
    <row r="6464" spans="1:16" x14ac:dyDescent="0.2">
      <c r="A6464" t="s">
        <v>1721</v>
      </c>
      <c r="B6464" t="str">
        <f>IFERROR(LOOKUP(1,0/SEARCH(Sheet2!$E$3:$E$18,A6464),Sheet2!$F$3:$F$18),"其他")</f>
        <v>大数据工程师</v>
      </c>
      <c r="C6464" t="s">
        <v>76</v>
      </c>
      <c r="D6464" t="s">
        <v>7</v>
      </c>
      <c r="E6464" t="s">
        <v>143</v>
      </c>
      <c r="F6464" t="s">
        <v>1722</v>
      </c>
      <c r="G6464" t="s">
        <v>1723</v>
      </c>
      <c r="H6464" t="s">
        <v>11</v>
      </c>
      <c r="I6464" t="s">
        <v>12</v>
      </c>
      <c r="J6464">
        <v>2.5</v>
      </c>
      <c r="K6464" t="s">
        <v>11099</v>
      </c>
      <c r="L6464" t="str">
        <f>LEFT(K6464,LEN(K6464)-3)</f>
        <v>3</v>
      </c>
      <c r="M6464" t="str">
        <f>RIGHT(K6464,3)</f>
        <v>万/月</v>
      </c>
      <c r="N6464">
        <f>J6464*VLOOKUP(M6464,薪资单位!$A$1:$B$6,2,FALSE)</f>
        <v>25</v>
      </c>
      <c r="O6464">
        <f>L6464*VLOOKUP(M6464,薪资单位!$A$1:$B$6,2,FALSE)</f>
        <v>30</v>
      </c>
      <c r="P6464" t="s">
        <v>2595</v>
      </c>
    </row>
    <row r="6465" spans="1:16" x14ac:dyDescent="0.2">
      <c r="A6465" t="s">
        <v>1703</v>
      </c>
      <c r="B6465" t="str">
        <f>IFERROR(LOOKUP(1,0/SEARCH(Sheet2!$E$3:$E$18,A6465),Sheet2!$F$3:$F$18),"其他")</f>
        <v>大数据工程师</v>
      </c>
      <c r="C6465" t="s">
        <v>76</v>
      </c>
      <c r="D6465" t="s">
        <v>35</v>
      </c>
      <c r="E6465" t="s">
        <v>16</v>
      </c>
      <c r="F6465" t="s">
        <v>1636</v>
      </c>
      <c r="G6465" t="s">
        <v>3712</v>
      </c>
      <c r="H6465" t="s">
        <v>38</v>
      </c>
      <c r="I6465" t="s">
        <v>12</v>
      </c>
      <c r="J6465">
        <v>2.5</v>
      </c>
      <c r="K6465" t="s">
        <v>11099</v>
      </c>
      <c r="L6465" t="str">
        <f>LEFT(K6465,LEN(K6465)-3)</f>
        <v>3</v>
      </c>
      <c r="M6465" t="str">
        <f>RIGHT(K6465,3)</f>
        <v>万/月</v>
      </c>
      <c r="N6465">
        <f>J6465*VLOOKUP(M6465,薪资单位!$A$1:$B$6,2,FALSE)</f>
        <v>25</v>
      </c>
      <c r="O6465">
        <f>L6465*VLOOKUP(M6465,薪资单位!$A$1:$B$6,2,FALSE)</f>
        <v>30</v>
      </c>
      <c r="P6465" t="s">
        <v>839</v>
      </c>
    </row>
    <row r="6466" spans="1:16" x14ac:dyDescent="0.2">
      <c r="A6466" t="s">
        <v>4055</v>
      </c>
      <c r="B6466" t="str">
        <f>IFERROR(LOOKUP(1,0/SEARCH(Sheet2!$E$3:$E$18,A6466),Sheet2!$F$3:$F$18),"其他")</f>
        <v>大数据工程师</v>
      </c>
      <c r="C6466" t="s">
        <v>76</v>
      </c>
      <c r="D6466" t="s">
        <v>15</v>
      </c>
      <c r="E6466" t="s">
        <v>16</v>
      </c>
      <c r="F6466" t="s">
        <v>1636</v>
      </c>
      <c r="G6466" t="s">
        <v>4056</v>
      </c>
      <c r="H6466" t="s">
        <v>19</v>
      </c>
      <c r="I6466" t="s">
        <v>50</v>
      </c>
      <c r="J6466">
        <v>2.5</v>
      </c>
      <c r="K6466" t="s">
        <v>11099</v>
      </c>
      <c r="L6466" t="str">
        <f>LEFT(K6466,LEN(K6466)-3)</f>
        <v>3</v>
      </c>
      <c r="M6466" t="str">
        <f>RIGHT(K6466,3)</f>
        <v>万/月</v>
      </c>
      <c r="N6466">
        <f>J6466*VLOOKUP(M6466,薪资单位!$A$1:$B$6,2,FALSE)</f>
        <v>25</v>
      </c>
      <c r="O6466">
        <f>L6466*VLOOKUP(M6466,薪资单位!$A$1:$B$6,2,FALSE)</f>
        <v>30</v>
      </c>
      <c r="P6466" t="s">
        <v>839</v>
      </c>
    </row>
    <row r="6467" spans="1:16" x14ac:dyDescent="0.2">
      <c r="A6467" t="s">
        <v>4134</v>
      </c>
      <c r="B6467" t="str">
        <f>IFERROR(LOOKUP(1,0/SEARCH(Sheet2!$E$3:$E$18,A6467),Sheet2!$F$3:$F$18),"其他")</f>
        <v>大数据工程师</v>
      </c>
      <c r="C6467" t="s">
        <v>76</v>
      </c>
      <c r="D6467" t="s">
        <v>15</v>
      </c>
      <c r="E6467" t="s">
        <v>16</v>
      </c>
      <c r="F6467" t="s">
        <v>2314</v>
      </c>
      <c r="G6467" t="s">
        <v>4135</v>
      </c>
      <c r="H6467" t="s">
        <v>11</v>
      </c>
      <c r="I6467" t="s">
        <v>32</v>
      </c>
      <c r="J6467">
        <v>2.5</v>
      </c>
      <c r="K6467" t="s">
        <v>11099</v>
      </c>
      <c r="L6467" t="str">
        <f>LEFT(K6467,LEN(K6467)-3)</f>
        <v>3</v>
      </c>
      <c r="M6467" t="str">
        <f>RIGHT(K6467,3)</f>
        <v>万/月</v>
      </c>
      <c r="N6467">
        <f>J6467*VLOOKUP(M6467,薪资单位!$A$1:$B$6,2,FALSE)</f>
        <v>25</v>
      </c>
      <c r="O6467">
        <f>L6467*VLOOKUP(M6467,薪资单位!$A$1:$B$6,2,FALSE)</f>
        <v>30</v>
      </c>
      <c r="P6467" t="s">
        <v>839</v>
      </c>
    </row>
    <row r="6468" spans="1:16" x14ac:dyDescent="0.2">
      <c r="A6468" t="s">
        <v>1360</v>
      </c>
      <c r="B6468" t="str">
        <f>IFERROR(LOOKUP(1,0/SEARCH(Sheet2!$E$3:$E$18,A6468),Sheet2!$F$3:$F$18),"其他")</f>
        <v>大数据工程师</v>
      </c>
      <c r="C6468" t="s">
        <v>76</v>
      </c>
      <c r="D6468" t="s">
        <v>35</v>
      </c>
      <c r="E6468" t="s">
        <v>8</v>
      </c>
      <c r="F6468" t="s">
        <v>1636</v>
      </c>
      <c r="G6468" t="s">
        <v>2564</v>
      </c>
      <c r="H6468" t="s">
        <v>42</v>
      </c>
      <c r="I6468" t="s">
        <v>12</v>
      </c>
      <c r="J6468">
        <v>2.5</v>
      </c>
      <c r="K6468" t="s">
        <v>11099</v>
      </c>
      <c r="L6468" t="str">
        <f>LEFT(K6468,LEN(K6468)-3)</f>
        <v>3</v>
      </c>
      <c r="M6468" t="str">
        <f>RIGHT(K6468,3)</f>
        <v>万/月</v>
      </c>
      <c r="N6468">
        <f>J6468*VLOOKUP(M6468,薪资单位!$A$1:$B$6,2,FALSE)</f>
        <v>25</v>
      </c>
      <c r="O6468">
        <f>L6468*VLOOKUP(M6468,薪资单位!$A$1:$B$6,2,FALSE)</f>
        <v>30</v>
      </c>
      <c r="P6468" t="s">
        <v>839</v>
      </c>
    </row>
    <row r="6469" spans="1:16" x14ac:dyDescent="0.2">
      <c r="A6469" t="s">
        <v>1360</v>
      </c>
      <c r="B6469" t="str">
        <f>IFERROR(LOOKUP(1,0/SEARCH(Sheet2!$E$3:$E$18,A6469),Sheet2!$F$3:$F$18),"其他")</f>
        <v>大数据工程师</v>
      </c>
      <c r="C6469" t="s">
        <v>76</v>
      </c>
      <c r="D6469" t="s">
        <v>15</v>
      </c>
      <c r="E6469" t="s">
        <v>16</v>
      </c>
      <c r="F6469" t="s">
        <v>839</v>
      </c>
      <c r="G6469" t="s">
        <v>4178</v>
      </c>
      <c r="H6469" t="s">
        <v>11</v>
      </c>
      <c r="I6469" t="s">
        <v>12</v>
      </c>
      <c r="J6469">
        <v>2.5</v>
      </c>
      <c r="K6469" t="s">
        <v>11099</v>
      </c>
      <c r="L6469" t="str">
        <f>LEFT(K6469,LEN(K6469)-3)</f>
        <v>3</v>
      </c>
      <c r="M6469" t="str">
        <f>RIGHT(K6469,3)</f>
        <v>万/月</v>
      </c>
      <c r="N6469">
        <f>J6469*VLOOKUP(M6469,薪资单位!$A$1:$B$6,2,FALSE)</f>
        <v>25</v>
      </c>
      <c r="O6469">
        <f>L6469*VLOOKUP(M6469,薪资单位!$A$1:$B$6,2,FALSE)</f>
        <v>30</v>
      </c>
      <c r="P6469" t="s">
        <v>839</v>
      </c>
    </row>
    <row r="6470" spans="1:16" x14ac:dyDescent="0.2">
      <c r="A6470" t="s">
        <v>4382</v>
      </c>
      <c r="B6470" t="str">
        <f>IFERROR(LOOKUP(1,0/SEARCH(Sheet2!$E$3:$E$18,A6470),Sheet2!$F$3:$F$18),"其他")</f>
        <v>大数据工程师</v>
      </c>
      <c r="C6470" t="s">
        <v>76</v>
      </c>
      <c r="D6470" t="s">
        <v>15</v>
      </c>
      <c r="E6470" t="s">
        <v>8</v>
      </c>
      <c r="F6470" t="s">
        <v>2777</v>
      </c>
      <c r="G6470" t="s">
        <v>3456</v>
      </c>
      <c r="H6470" t="s">
        <v>26</v>
      </c>
      <c r="I6470" t="s">
        <v>12</v>
      </c>
      <c r="J6470">
        <v>2.5</v>
      </c>
      <c r="K6470" t="s">
        <v>11099</v>
      </c>
      <c r="L6470" t="str">
        <f>LEFT(K6470,LEN(K6470)-3)</f>
        <v>3</v>
      </c>
      <c r="M6470" t="str">
        <f>RIGHT(K6470,3)</f>
        <v>万/月</v>
      </c>
      <c r="N6470">
        <f>J6470*VLOOKUP(M6470,薪资单位!$A$1:$B$6,2,FALSE)</f>
        <v>25</v>
      </c>
      <c r="O6470">
        <f>L6470*VLOOKUP(M6470,薪资单位!$A$1:$B$6,2,FALSE)</f>
        <v>30</v>
      </c>
      <c r="P6470" t="s">
        <v>839</v>
      </c>
    </row>
    <row r="6471" spans="1:16" x14ac:dyDescent="0.2">
      <c r="A6471" t="s">
        <v>4152</v>
      </c>
      <c r="B6471" t="str">
        <f>IFERROR(LOOKUP(1,0/SEARCH(Sheet2!$E$3:$E$18,A6471),Sheet2!$F$3:$F$18),"其他")</f>
        <v>大数据工程师</v>
      </c>
      <c r="C6471" t="s">
        <v>76</v>
      </c>
      <c r="D6471" t="s">
        <v>15</v>
      </c>
      <c r="E6471" t="s">
        <v>16</v>
      </c>
      <c r="F6471" t="s">
        <v>487</v>
      </c>
      <c r="G6471" t="s">
        <v>4120</v>
      </c>
      <c r="H6471" t="s">
        <v>93</v>
      </c>
      <c r="I6471" t="s">
        <v>12</v>
      </c>
      <c r="J6471">
        <v>2.5</v>
      </c>
      <c r="K6471" t="s">
        <v>11099</v>
      </c>
      <c r="L6471" t="str">
        <f>LEFT(K6471,LEN(K6471)-3)</f>
        <v>3</v>
      </c>
      <c r="M6471" t="str">
        <f>RIGHT(K6471,3)</f>
        <v>万/月</v>
      </c>
      <c r="N6471">
        <f>J6471*VLOOKUP(M6471,薪资单位!$A$1:$B$6,2,FALSE)</f>
        <v>25</v>
      </c>
      <c r="O6471">
        <f>L6471*VLOOKUP(M6471,薪资单位!$A$1:$B$6,2,FALSE)</f>
        <v>30</v>
      </c>
      <c r="P6471" t="s">
        <v>839</v>
      </c>
    </row>
    <row r="6472" spans="1:16" x14ac:dyDescent="0.2">
      <c r="A6472" t="s">
        <v>10679</v>
      </c>
      <c r="B6472" t="str">
        <f>IFERROR(LOOKUP(1,0/SEARCH(Sheet2!$E$3:$E$18,A6472),Sheet2!$F$3:$F$18),"其他")</f>
        <v>大数据工程师</v>
      </c>
      <c r="C6472" t="s">
        <v>76</v>
      </c>
      <c r="D6472" t="s">
        <v>7</v>
      </c>
      <c r="E6472" t="s">
        <v>143</v>
      </c>
      <c r="F6472" t="s">
        <v>1139</v>
      </c>
      <c r="G6472" t="s">
        <v>10531</v>
      </c>
      <c r="H6472" t="s">
        <v>42</v>
      </c>
      <c r="I6472" t="s">
        <v>12</v>
      </c>
      <c r="J6472">
        <v>2.5</v>
      </c>
      <c r="K6472" t="s">
        <v>11099</v>
      </c>
      <c r="L6472" t="str">
        <f>LEFT(K6472,LEN(K6472)-3)</f>
        <v>3</v>
      </c>
      <c r="M6472" t="str">
        <f>RIGHT(K6472,3)</f>
        <v>万/月</v>
      </c>
      <c r="N6472">
        <f>J6472*VLOOKUP(M6472,薪资单位!$A$1:$B$6,2,FALSE)</f>
        <v>25</v>
      </c>
      <c r="O6472">
        <f>L6472*VLOOKUP(M6472,薪资单位!$A$1:$B$6,2,FALSE)</f>
        <v>30</v>
      </c>
      <c r="P6472" t="s">
        <v>1139</v>
      </c>
    </row>
    <row r="6473" spans="1:16" x14ac:dyDescent="0.2">
      <c r="A6473" t="s">
        <v>3970</v>
      </c>
      <c r="B6473" t="str">
        <f>IFERROR(LOOKUP(1,0/SEARCH(Sheet2!$E$3:$E$18,A6473),Sheet2!$F$3:$F$18),"其他")</f>
        <v>人工智能工程师</v>
      </c>
      <c r="C6473" t="s">
        <v>76</v>
      </c>
      <c r="D6473" t="s">
        <v>7</v>
      </c>
      <c r="E6473" t="s">
        <v>127</v>
      </c>
      <c r="F6473" t="s">
        <v>888</v>
      </c>
      <c r="G6473" t="s">
        <v>3971</v>
      </c>
      <c r="H6473" t="s">
        <v>93</v>
      </c>
      <c r="I6473" t="s">
        <v>12</v>
      </c>
      <c r="J6473">
        <v>2.5</v>
      </c>
      <c r="K6473" t="s">
        <v>11099</v>
      </c>
      <c r="L6473" t="str">
        <f>LEFT(K6473,LEN(K6473)-3)</f>
        <v>3</v>
      </c>
      <c r="M6473" t="str">
        <f>RIGHT(K6473,3)</f>
        <v>万/月</v>
      </c>
      <c r="N6473">
        <f>J6473*VLOOKUP(M6473,薪资单位!$A$1:$B$6,2,FALSE)</f>
        <v>25</v>
      </c>
      <c r="O6473">
        <f>L6473*VLOOKUP(M6473,薪资单位!$A$1:$B$6,2,FALSE)</f>
        <v>30</v>
      </c>
      <c r="P6473" t="s">
        <v>839</v>
      </c>
    </row>
    <row r="6474" spans="1:16" x14ac:dyDescent="0.2">
      <c r="A6474" t="s">
        <v>1516</v>
      </c>
      <c r="B6474" t="str">
        <f>IFERROR(LOOKUP(1,0/SEARCH(Sheet2!$E$3:$E$18,A6474),Sheet2!$F$3:$F$18),"其他")</f>
        <v>人工智能工程师</v>
      </c>
      <c r="C6474" t="s">
        <v>76</v>
      </c>
      <c r="D6474" t="s">
        <v>15</v>
      </c>
      <c r="E6474" t="s">
        <v>16</v>
      </c>
      <c r="F6474" t="s">
        <v>2579</v>
      </c>
      <c r="G6474" t="s">
        <v>8521</v>
      </c>
      <c r="H6474" t="s">
        <v>11</v>
      </c>
      <c r="I6474" t="s">
        <v>12</v>
      </c>
      <c r="J6474">
        <v>2.5</v>
      </c>
      <c r="K6474" t="s">
        <v>11099</v>
      </c>
      <c r="L6474" t="str">
        <f>LEFT(K6474,LEN(K6474)-3)</f>
        <v>3</v>
      </c>
      <c r="M6474" t="str">
        <f>RIGHT(K6474,3)</f>
        <v>万/月</v>
      </c>
      <c r="N6474">
        <f>J6474*VLOOKUP(M6474,薪资单位!$A$1:$B$6,2,FALSE)</f>
        <v>25</v>
      </c>
      <c r="O6474">
        <f>L6474*VLOOKUP(M6474,薪资单位!$A$1:$B$6,2,FALSE)</f>
        <v>30</v>
      </c>
      <c r="P6474" t="s">
        <v>5989</v>
      </c>
    </row>
    <row r="6475" spans="1:16" x14ac:dyDescent="0.2">
      <c r="A6475" t="s">
        <v>8870</v>
      </c>
      <c r="B6475" t="str">
        <f>IFERROR(LOOKUP(1,0/SEARCH(Sheet2!$E$3:$E$18,A6475),Sheet2!$F$3:$F$18),"其他")</f>
        <v>硬件工程师</v>
      </c>
      <c r="C6475" t="s">
        <v>76</v>
      </c>
      <c r="D6475" t="s">
        <v>15</v>
      </c>
      <c r="E6475" t="s">
        <v>16</v>
      </c>
      <c r="F6475" t="s">
        <v>1809</v>
      </c>
      <c r="G6475" t="s">
        <v>77</v>
      </c>
      <c r="H6475" t="s">
        <v>26</v>
      </c>
      <c r="I6475" t="s">
        <v>12</v>
      </c>
      <c r="J6475">
        <v>2.5</v>
      </c>
      <c r="K6475" t="s">
        <v>11099</v>
      </c>
      <c r="L6475" t="str">
        <f>LEFT(K6475,LEN(K6475)-3)</f>
        <v>3</v>
      </c>
      <c r="M6475" t="str">
        <f>RIGHT(K6475,3)</f>
        <v>万/月</v>
      </c>
      <c r="N6475">
        <f>J6475*VLOOKUP(M6475,薪资单位!$A$1:$B$6,2,FALSE)</f>
        <v>25</v>
      </c>
      <c r="O6475">
        <f>L6475*VLOOKUP(M6475,薪资单位!$A$1:$B$6,2,FALSE)</f>
        <v>30</v>
      </c>
      <c r="P6475" t="s">
        <v>5989</v>
      </c>
    </row>
    <row r="6476" spans="1:16" x14ac:dyDescent="0.2">
      <c r="A6476" t="s">
        <v>621</v>
      </c>
      <c r="B6476" t="str">
        <f>IFERROR(LOOKUP(1,0/SEARCH(Sheet2!$E$3:$E$18,A6476),Sheet2!$F$3:$F$18),"其他")</f>
        <v>运维工程师</v>
      </c>
      <c r="C6476" t="s">
        <v>76</v>
      </c>
      <c r="D6476" t="s">
        <v>15</v>
      </c>
      <c r="E6476" t="s">
        <v>16</v>
      </c>
      <c r="F6476" t="s">
        <v>36</v>
      </c>
      <c r="G6476" t="s">
        <v>622</v>
      </c>
      <c r="H6476" t="s">
        <v>38</v>
      </c>
      <c r="I6476" t="s">
        <v>32</v>
      </c>
      <c r="J6476">
        <v>2.5</v>
      </c>
      <c r="K6476" t="s">
        <v>11099</v>
      </c>
      <c r="L6476" t="str">
        <f>LEFT(K6476,LEN(K6476)-3)</f>
        <v>3</v>
      </c>
      <c r="M6476" t="str">
        <f>RIGHT(K6476,3)</f>
        <v>万/月</v>
      </c>
      <c r="N6476">
        <f>J6476*VLOOKUP(M6476,薪资单位!$A$1:$B$6,2,FALSE)</f>
        <v>25</v>
      </c>
      <c r="O6476">
        <f>L6476*VLOOKUP(M6476,薪资单位!$A$1:$B$6,2,FALSE)</f>
        <v>30</v>
      </c>
      <c r="P6476" t="s">
        <v>30</v>
      </c>
    </row>
    <row r="6477" spans="1:16" x14ac:dyDescent="0.2">
      <c r="A6477" t="s">
        <v>1696</v>
      </c>
      <c r="B6477" t="str">
        <f>IFERROR(LOOKUP(1,0/SEARCH(Sheet2!$E$3:$E$18,A6477),Sheet2!$F$3:$F$18),"其他")</f>
        <v>运维工程师</v>
      </c>
      <c r="C6477" t="s">
        <v>76</v>
      </c>
      <c r="D6477" t="s">
        <v>7</v>
      </c>
      <c r="E6477" t="s">
        <v>143</v>
      </c>
      <c r="F6477" t="s">
        <v>30</v>
      </c>
      <c r="G6477" t="s">
        <v>1697</v>
      </c>
      <c r="H6477" t="s">
        <v>38</v>
      </c>
      <c r="I6477" t="s">
        <v>12</v>
      </c>
      <c r="J6477">
        <v>2.5</v>
      </c>
      <c r="K6477" t="s">
        <v>11099</v>
      </c>
      <c r="L6477" t="str">
        <f>LEFT(K6477,LEN(K6477)-3)</f>
        <v>3</v>
      </c>
      <c r="M6477" t="str">
        <f>RIGHT(K6477,3)</f>
        <v>万/月</v>
      </c>
      <c r="N6477">
        <f>J6477*VLOOKUP(M6477,薪资单位!$A$1:$B$6,2,FALSE)</f>
        <v>25</v>
      </c>
      <c r="O6477">
        <f>L6477*VLOOKUP(M6477,薪资单位!$A$1:$B$6,2,FALSE)</f>
        <v>30</v>
      </c>
      <c r="P6477" t="s">
        <v>30</v>
      </c>
    </row>
    <row r="6478" spans="1:16" x14ac:dyDescent="0.2">
      <c r="A6478" t="s">
        <v>2160</v>
      </c>
      <c r="B6478" t="str">
        <f>IFERROR(LOOKUP(1,0/SEARCH(Sheet2!$E$3:$E$18,A6478),Sheet2!$F$3:$F$18),"其他")</f>
        <v>运维工程师</v>
      </c>
      <c r="C6478" t="s">
        <v>76</v>
      </c>
      <c r="D6478" t="s">
        <v>7</v>
      </c>
      <c r="E6478" t="s">
        <v>139</v>
      </c>
      <c r="F6478" t="s">
        <v>24</v>
      </c>
      <c r="G6478" t="s">
        <v>1063</v>
      </c>
      <c r="H6478" t="s">
        <v>26</v>
      </c>
      <c r="I6478" t="s">
        <v>12</v>
      </c>
      <c r="J6478">
        <v>2.5</v>
      </c>
      <c r="K6478" t="s">
        <v>11099</v>
      </c>
      <c r="L6478" t="str">
        <f>LEFT(K6478,LEN(K6478)-3)</f>
        <v>3</v>
      </c>
      <c r="M6478" t="str">
        <f>RIGHT(K6478,3)</f>
        <v>万/月</v>
      </c>
      <c r="N6478">
        <f>J6478*VLOOKUP(M6478,薪资单位!$A$1:$B$6,2,FALSE)</f>
        <v>25</v>
      </c>
      <c r="O6478">
        <f>L6478*VLOOKUP(M6478,薪资单位!$A$1:$B$6,2,FALSE)</f>
        <v>30</v>
      </c>
      <c r="P6478" t="s">
        <v>30</v>
      </c>
    </row>
    <row r="6479" spans="1:16" x14ac:dyDescent="0.2">
      <c r="A6479" t="s">
        <v>1792</v>
      </c>
      <c r="B6479" t="str">
        <f>IFERROR(LOOKUP(1,0/SEARCH(Sheet2!$E$3:$E$18,A6479),Sheet2!$F$3:$F$18),"其他")</f>
        <v>运维工程师</v>
      </c>
      <c r="C6479" t="s">
        <v>76</v>
      </c>
      <c r="D6479" t="s">
        <v>15</v>
      </c>
      <c r="E6479" t="s">
        <v>16</v>
      </c>
      <c r="F6479" t="s">
        <v>1636</v>
      </c>
      <c r="G6479" t="s">
        <v>3308</v>
      </c>
      <c r="H6479" t="s">
        <v>11</v>
      </c>
      <c r="I6479" t="s">
        <v>149</v>
      </c>
      <c r="J6479">
        <v>2.5</v>
      </c>
      <c r="K6479" t="s">
        <v>11099</v>
      </c>
      <c r="L6479" t="str">
        <f>LEFT(K6479,LEN(K6479)-3)</f>
        <v>3</v>
      </c>
      <c r="M6479" t="str">
        <f>RIGHT(K6479,3)</f>
        <v>万/月</v>
      </c>
      <c r="N6479">
        <f>J6479*VLOOKUP(M6479,薪资单位!$A$1:$B$6,2,FALSE)</f>
        <v>25</v>
      </c>
      <c r="O6479">
        <f>L6479*VLOOKUP(M6479,薪资单位!$A$1:$B$6,2,FALSE)</f>
        <v>30</v>
      </c>
      <c r="P6479" t="s">
        <v>839</v>
      </c>
    </row>
    <row r="6480" spans="1:16" x14ac:dyDescent="0.2">
      <c r="A6480" t="s">
        <v>630</v>
      </c>
      <c r="B6480" t="str">
        <f>IFERROR(LOOKUP(1,0/SEARCH(Sheet2!$E$3:$E$18,A6480),Sheet2!$F$3:$F$18),"其他")</f>
        <v>运维工程师</v>
      </c>
      <c r="C6480" t="s">
        <v>76</v>
      </c>
      <c r="D6480" t="s">
        <v>15</v>
      </c>
      <c r="E6480" t="s">
        <v>16</v>
      </c>
      <c r="F6480" t="s">
        <v>1636</v>
      </c>
      <c r="G6480" t="s">
        <v>4688</v>
      </c>
      <c r="H6480" t="s">
        <v>93</v>
      </c>
      <c r="I6480" t="s">
        <v>12</v>
      </c>
      <c r="J6480">
        <v>2.5</v>
      </c>
      <c r="K6480" t="s">
        <v>11099</v>
      </c>
      <c r="L6480" t="str">
        <f>LEFT(K6480,LEN(K6480)-3)</f>
        <v>3</v>
      </c>
      <c r="M6480" t="str">
        <f>RIGHT(K6480,3)</f>
        <v>万/月</v>
      </c>
      <c r="N6480">
        <f>J6480*VLOOKUP(M6480,薪资单位!$A$1:$B$6,2,FALSE)</f>
        <v>25</v>
      </c>
      <c r="O6480">
        <f>L6480*VLOOKUP(M6480,薪资单位!$A$1:$B$6,2,FALSE)</f>
        <v>30</v>
      </c>
      <c r="P6480" t="s">
        <v>839</v>
      </c>
    </row>
    <row r="6481" spans="1:16" x14ac:dyDescent="0.2">
      <c r="A6481" t="s">
        <v>1453</v>
      </c>
      <c r="B6481" t="str">
        <f>IFERROR(LOOKUP(1,0/SEARCH(Sheet2!$E$3:$E$18,A6481),Sheet2!$F$3:$F$18),"其他")</f>
        <v>其他</v>
      </c>
      <c r="C6481" t="s">
        <v>76</v>
      </c>
      <c r="D6481" t="s">
        <v>35</v>
      </c>
      <c r="E6481" t="s">
        <v>16</v>
      </c>
      <c r="F6481" t="s">
        <v>36</v>
      </c>
      <c r="G6481" t="s">
        <v>1454</v>
      </c>
      <c r="H6481" t="s">
        <v>11</v>
      </c>
      <c r="I6481" t="s">
        <v>12</v>
      </c>
      <c r="J6481">
        <v>2.5</v>
      </c>
      <c r="K6481" t="s">
        <v>11099</v>
      </c>
      <c r="L6481" t="str">
        <f>LEFT(K6481,LEN(K6481)-3)</f>
        <v>3</v>
      </c>
      <c r="M6481" t="str">
        <f>RIGHT(K6481,3)</f>
        <v>万/月</v>
      </c>
      <c r="N6481">
        <f>J6481*VLOOKUP(M6481,薪资单位!$A$1:$B$6,2,FALSE)</f>
        <v>25</v>
      </c>
      <c r="O6481">
        <f>L6481*VLOOKUP(M6481,薪资单位!$A$1:$B$6,2,FALSE)</f>
        <v>30</v>
      </c>
      <c r="P6481" t="s">
        <v>30</v>
      </c>
    </row>
    <row r="6482" spans="1:16" x14ac:dyDescent="0.2">
      <c r="A6482" t="s">
        <v>1926</v>
      </c>
      <c r="B6482" t="str">
        <f>IFERROR(LOOKUP(1,0/SEARCH(Sheet2!$E$3:$E$18,A6482),Sheet2!$F$3:$F$18),"其他")</f>
        <v>其他</v>
      </c>
      <c r="C6482" t="s">
        <v>76</v>
      </c>
      <c r="D6482" t="s">
        <v>15</v>
      </c>
      <c r="E6482" t="s">
        <v>16</v>
      </c>
      <c r="F6482" t="s">
        <v>30</v>
      </c>
      <c r="G6482" t="s">
        <v>746</v>
      </c>
      <c r="H6482" t="s">
        <v>42</v>
      </c>
      <c r="I6482" t="s">
        <v>129</v>
      </c>
      <c r="J6482">
        <v>2.5</v>
      </c>
      <c r="K6482" t="s">
        <v>11099</v>
      </c>
      <c r="L6482" t="str">
        <f>LEFT(K6482,LEN(K6482)-3)</f>
        <v>3</v>
      </c>
      <c r="M6482" t="str">
        <f>RIGHT(K6482,3)</f>
        <v>万/月</v>
      </c>
      <c r="N6482">
        <f>J6482*VLOOKUP(M6482,薪资单位!$A$1:$B$6,2,FALSE)</f>
        <v>25</v>
      </c>
      <c r="O6482">
        <f>L6482*VLOOKUP(M6482,薪资单位!$A$1:$B$6,2,FALSE)</f>
        <v>30</v>
      </c>
      <c r="P6482" t="s">
        <v>30</v>
      </c>
    </row>
    <row r="6483" spans="1:16" x14ac:dyDescent="0.2">
      <c r="A6483" t="s">
        <v>1893</v>
      </c>
      <c r="B6483" t="str">
        <f>IFERROR(LOOKUP(1,0/SEARCH(Sheet2!$E$3:$E$18,A6483),Sheet2!$F$3:$F$18),"其他")</f>
        <v>其他</v>
      </c>
      <c r="C6483" t="s">
        <v>76</v>
      </c>
      <c r="D6483" t="s">
        <v>35</v>
      </c>
      <c r="E6483" t="s">
        <v>29</v>
      </c>
      <c r="F6483" t="s">
        <v>30</v>
      </c>
      <c r="G6483" t="s">
        <v>1894</v>
      </c>
      <c r="H6483" t="s">
        <v>38</v>
      </c>
      <c r="I6483" t="s">
        <v>12</v>
      </c>
      <c r="J6483">
        <v>2.5</v>
      </c>
      <c r="K6483" t="s">
        <v>11099</v>
      </c>
      <c r="L6483" t="str">
        <f>LEFT(K6483,LEN(K6483)-3)</f>
        <v>3</v>
      </c>
      <c r="M6483" t="str">
        <f>RIGHT(K6483,3)</f>
        <v>万/月</v>
      </c>
      <c r="N6483">
        <f>J6483*VLOOKUP(M6483,薪资单位!$A$1:$B$6,2,FALSE)</f>
        <v>25</v>
      </c>
      <c r="O6483">
        <f>L6483*VLOOKUP(M6483,薪资单位!$A$1:$B$6,2,FALSE)</f>
        <v>30</v>
      </c>
      <c r="P6483" t="s">
        <v>30</v>
      </c>
    </row>
    <row r="6484" spans="1:16" x14ac:dyDescent="0.2">
      <c r="A6484" t="s">
        <v>4573</v>
      </c>
      <c r="B6484" t="str">
        <f>IFERROR(LOOKUP(1,0/SEARCH(Sheet2!$E$3:$E$18,A6484),Sheet2!$F$3:$F$18),"其他")</f>
        <v>其他</v>
      </c>
      <c r="C6484" t="s">
        <v>76</v>
      </c>
      <c r="D6484" t="s">
        <v>35</v>
      </c>
      <c r="E6484" t="s">
        <v>16</v>
      </c>
      <c r="F6484" t="s">
        <v>2653</v>
      </c>
      <c r="G6484" t="s">
        <v>4574</v>
      </c>
      <c r="H6484" t="s">
        <v>11</v>
      </c>
      <c r="I6484" t="s">
        <v>81</v>
      </c>
      <c r="J6484">
        <v>2.5</v>
      </c>
      <c r="K6484" t="s">
        <v>11099</v>
      </c>
      <c r="L6484" t="str">
        <f>LEFT(K6484,LEN(K6484)-3)</f>
        <v>3</v>
      </c>
      <c r="M6484" t="str">
        <f>RIGHT(K6484,3)</f>
        <v>万/月</v>
      </c>
      <c r="N6484">
        <f>J6484*VLOOKUP(M6484,薪资单位!$A$1:$B$6,2,FALSE)</f>
        <v>25</v>
      </c>
      <c r="O6484">
        <f>L6484*VLOOKUP(M6484,薪资单位!$A$1:$B$6,2,FALSE)</f>
        <v>30</v>
      </c>
      <c r="P6484" t="s">
        <v>839</v>
      </c>
    </row>
    <row r="6485" spans="1:16" x14ac:dyDescent="0.2">
      <c r="A6485" t="s">
        <v>5126</v>
      </c>
      <c r="B6485" t="str">
        <f>IFERROR(LOOKUP(1,0/SEARCH(Sheet2!$E$3:$E$18,A6485),Sheet2!$F$3:$F$18),"其他")</f>
        <v>其他</v>
      </c>
      <c r="C6485" t="s">
        <v>76</v>
      </c>
      <c r="D6485" t="s">
        <v>51</v>
      </c>
      <c r="E6485" t="s">
        <v>8</v>
      </c>
      <c r="F6485" t="s">
        <v>2314</v>
      </c>
      <c r="G6485" t="s">
        <v>5127</v>
      </c>
      <c r="H6485" t="s">
        <v>11</v>
      </c>
      <c r="I6485" t="s">
        <v>149</v>
      </c>
      <c r="J6485">
        <v>2.5</v>
      </c>
      <c r="K6485" t="s">
        <v>11099</v>
      </c>
      <c r="L6485" t="str">
        <f>LEFT(K6485,LEN(K6485)-3)</f>
        <v>3</v>
      </c>
      <c r="M6485" t="str">
        <f>RIGHT(K6485,3)</f>
        <v>万/月</v>
      </c>
      <c r="N6485">
        <f>J6485*VLOOKUP(M6485,薪资单位!$A$1:$B$6,2,FALSE)</f>
        <v>25</v>
      </c>
      <c r="O6485">
        <f>L6485*VLOOKUP(M6485,薪资单位!$A$1:$B$6,2,FALSE)</f>
        <v>30</v>
      </c>
      <c r="P6485" t="s">
        <v>839</v>
      </c>
    </row>
    <row r="6486" spans="1:16" x14ac:dyDescent="0.2">
      <c r="A6486" t="s">
        <v>687</v>
      </c>
      <c r="B6486" t="str">
        <f>IFERROR(LOOKUP(1,0/SEARCH(Sheet2!$E$3:$E$18,A6486),Sheet2!$F$3:$F$18),"其他")</f>
        <v>其他</v>
      </c>
      <c r="C6486" t="s">
        <v>76</v>
      </c>
      <c r="D6486" t="s">
        <v>15</v>
      </c>
      <c r="E6486" t="s">
        <v>16</v>
      </c>
      <c r="F6486" t="s">
        <v>36</v>
      </c>
      <c r="G6486" t="s">
        <v>688</v>
      </c>
      <c r="H6486" t="s">
        <v>11</v>
      </c>
      <c r="I6486" t="s">
        <v>12</v>
      </c>
      <c r="J6486">
        <v>2.5</v>
      </c>
      <c r="K6486" t="s">
        <v>11099</v>
      </c>
      <c r="L6486" t="str">
        <f>LEFT(K6486,LEN(K6486)-3)</f>
        <v>3</v>
      </c>
      <c r="M6486" t="str">
        <f>RIGHT(K6486,3)</f>
        <v>万/月</v>
      </c>
      <c r="N6486">
        <f>J6486*VLOOKUP(M6486,薪资单位!$A$1:$B$6,2,FALSE)</f>
        <v>25</v>
      </c>
      <c r="O6486">
        <f>L6486*VLOOKUP(M6486,薪资单位!$A$1:$B$6,2,FALSE)</f>
        <v>30</v>
      </c>
      <c r="P6486" t="s">
        <v>30</v>
      </c>
    </row>
    <row r="6487" spans="1:16" x14ac:dyDescent="0.2">
      <c r="A6487" t="s">
        <v>776</v>
      </c>
      <c r="B6487" t="str">
        <f>IFERROR(LOOKUP(1,0/SEARCH(Sheet2!$E$3:$E$18,A6487),Sheet2!$F$3:$F$18),"其他")</f>
        <v>其他</v>
      </c>
      <c r="C6487" t="s">
        <v>76</v>
      </c>
      <c r="D6487" t="s">
        <v>7</v>
      </c>
      <c r="E6487" t="s">
        <v>59</v>
      </c>
      <c r="F6487" t="s">
        <v>24</v>
      </c>
      <c r="G6487" t="s">
        <v>501</v>
      </c>
      <c r="H6487" t="s">
        <v>26</v>
      </c>
      <c r="I6487" t="s">
        <v>81</v>
      </c>
      <c r="J6487">
        <v>2.5</v>
      </c>
      <c r="K6487" t="s">
        <v>11099</v>
      </c>
      <c r="L6487" t="str">
        <f>LEFT(K6487,LEN(K6487)-3)</f>
        <v>3</v>
      </c>
      <c r="M6487" t="str">
        <f>RIGHT(K6487,3)</f>
        <v>万/月</v>
      </c>
      <c r="N6487">
        <f>J6487*VLOOKUP(M6487,薪资单位!$A$1:$B$6,2,FALSE)</f>
        <v>25</v>
      </c>
      <c r="O6487">
        <f>L6487*VLOOKUP(M6487,薪资单位!$A$1:$B$6,2,FALSE)</f>
        <v>30</v>
      </c>
      <c r="P6487" t="s">
        <v>30</v>
      </c>
    </row>
    <row r="6488" spans="1:16" x14ac:dyDescent="0.2">
      <c r="A6488" t="s">
        <v>992</v>
      </c>
      <c r="B6488" t="str">
        <f>IFERROR(LOOKUP(1,0/SEARCH(Sheet2!$E$3:$E$18,A6488),Sheet2!$F$3:$F$18),"其他")</f>
        <v>其他</v>
      </c>
      <c r="C6488" t="s">
        <v>76</v>
      </c>
      <c r="D6488" t="s">
        <v>7</v>
      </c>
      <c r="E6488" t="s">
        <v>241</v>
      </c>
      <c r="F6488" t="s">
        <v>36</v>
      </c>
      <c r="G6488" t="s">
        <v>993</v>
      </c>
      <c r="H6488" t="s">
        <v>112</v>
      </c>
      <c r="I6488" t="s">
        <v>20</v>
      </c>
      <c r="J6488">
        <v>2.5</v>
      </c>
      <c r="K6488" t="s">
        <v>11099</v>
      </c>
      <c r="L6488" t="str">
        <f>LEFT(K6488,LEN(K6488)-3)</f>
        <v>3</v>
      </c>
      <c r="M6488" t="str">
        <f>RIGHT(K6488,3)</f>
        <v>万/月</v>
      </c>
      <c r="N6488">
        <f>J6488*VLOOKUP(M6488,薪资单位!$A$1:$B$6,2,FALSE)</f>
        <v>25</v>
      </c>
      <c r="O6488">
        <f>L6488*VLOOKUP(M6488,薪资单位!$A$1:$B$6,2,FALSE)</f>
        <v>30</v>
      </c>
      <c r="P6488" t="s">
        <v>30</v>
      </c>
    </row>
    <row r="6489" spans="1:16" x14ac:dyDescent="0.2">
      <c r="A6489" t="s">
        <v>1062</v>
      </c>
      <c r="B6489" t="str">
        <f>IFERROR(LOOKUP(1,0/SEARCH(Sheet2!$E$3:$E$18,A6489),Sheet2!$F$3:$F$18),"其他")</f>
        <v>其他</v>
      </c>
      <c r="C6489" t="s">
        <v>76</v>
      </c>
      <c r="D6489" t="s">
        <v>7</v>
      </c>
      <c r="E6489" t="s">
        <v>16</v>
      </c>
      <c r="F6489" t="s">
        <v>24</v>
      </c>
      <c r="G6489" t="s">
        <v>1063</v>
      </c>
      <c r="H6489" t="s">
        <v>26</v>
      </c>
      <c r="I6489" t="s">
        <v>12</v>
      </c>
      <c r="J6489">
        <v>2.5</v>
      </c>
      <c r="K6489" t="s">
        <v>11099</v>
      </c>
      <c r="L6489" t="str">
        <f>LEFT(K6489,LEN(K6489)-3)</f>
        <v>3</v>
      </c>
      <c r="M6489" t="str">
        <f>RIGHT(K6489,3)</f>
        <v>万/月</v>
      </c>
      <c r="N6489">
        <f>J6489*VLOOKUP(M6489,薪资单位!$A$1:$B$6,2,FALSE)</f>
        <v>25</v>
      </c>
      <c r="O6489">
        <f>L6489*VLOOKUP(M6489,薪资单位!$A$1:$B$6,2,FALSE)</f>
        <v>30</v>
      </c>
      <c r="P6489" t="s">
        <v>30</v>
      </c>
    </row>
    <row r="6490" spans="1:16" x14ac:dyDescent="0.2">
      <c r="A6490" t="s">
        <v>687</v>
      </c>
      <c r="B6490" t="str">
        <f>IFERROR(LOOKUP(1,0/SEARCH(Sheet2!$E$3:$E$18,A6490),Sheet2!$F$3:$F$18),"其他")</f>
        <v>其他</v>
      </c>
      <c r="C6490" t="s">
        <v>76</v>
      </c>
      <c r="D6490" t="s">
        <v>51</v>
      </c>
      <c r="E6490" t="s">
        <v>16</v>
      </c>
      <c r="F6490" t="s">
        <v>30</v>
      </c>
      <c r="G6490" t="s">
        <v>1417</v>
      </c>
      <c r="H6490" t="s">
        <v>38</v>
      </c>
      <c r="I6490" t="s">
        <v>129</v>
      </c>
      <c r="J6490">
        <v>2.5</v>
      </c>
      <c r="K6490" t="s">
        <v>11099</v>
      </c>
      <c r="L6490" t="str">
        <f>LEFT(K6490,LEN(K6490)-3)</f>
        <v>3</v>
      </c>
      <c r="M6490" t="str">
        <f>RIGHT(K6490,3)</f>
        <v>万/月</v>
      </c>
      <c r="N6490">
        <f>J6490*VLOOKUP(M6490,薪资单位!$A$1:$B$6,2,FALSE)</f>
        <v>25</v>
      </c>
      <c r="O6490">
        <f>L6490*VLOOKUP(M6490,薪资单位!$A$1:$B$6,2,FALSE)</f>
        <v>30</v>
      </c>
      <c r="P6490" t="s">
        <v>30</v>
      </c>
    </row>
    <row r="6491" spans="1:16" x14ac:dyDescent="0.2">
      <c r="A6491" t="s">
        <v>1418</v>
      </c>
      <c r="B6491" t="str">
        <f>IFERROR(LOOKUP(1,0/SEARCH(Sheet2!$E$3:$E$18,A6491),Sheet2!$F$3:$F$18),"其他")</f>
        <v>其他</v>
      </c>
      <c r="C6491" t="s">
        <v>76</v>
      </c>
      <c r="D6491" t="s">
        <v>35</v>
      </c>
      <c r="E6491" t="s">
        <v>16</v>
      </c>
      <c r="F6491" t="s">
        <v>36</v>
      </c>
      <c r="G6491" t="s">
        <v>1419</v>
      </c>
      <c r="I6491" t="s">
        <v>12</v>
      </c>
      <c r="J6491">
        <v>2.5</v>
      </c>
      <c r="K6491" t="s">
        <v>11099</v>
      </c>
      <c r="L6491" t="str">
        <f>LEFT(K6491,LEN(K6491)-3)</f>
        <v>3</v>
      </c>
      <c r="M6491" t="str">
        <f>RIGHT(K6491,3)</f>
        <v>万/月</v>
      </c>
      <c r="N6491">
        <f>J6491*VLOOKUP(M6491,薪资单位!$A$1:$B$6,2,FALSE)</f>
        <v>25</v>
      </c>
      <c r="O6491">
        <f>L6491*VLOOKUP(M6491,薪资单位!$A$1:$B$6,2,FALSE)</f>
        <v>30</v>
      </c>
      <c r="P6491" t="s">
        <v>30</v>
      </c>
    </row>
    <row r="6492" spans="1:16" x14ac:dyDescent="0.2">
      <c r="A6492" t="s">
        <v>1456</v>
      </c>
      <c r="B6492" t="str">
        <f>IFERROR(LOOKUP(1,0/SEARCH(Sheet2!$E$3:$E$18,A6492),Sheet2!$F$3:$F$18),"其他")</f>
        <v>其他</v>
      </c>
      <c r="C6492" t="s">
        <v>76</v>
      </c>
      <c r="D6492" t="s">
        <v>7</v>
      </c>
      <c r="E6492" t="s">
        <v>59</v>
      </c>
      <c r="F6492" t="s">
        <v>24</v>
      </c>
      <c r="G6492" t="s">
        <v>1457</v>
      </c>
      <c r="H6492" t="s">
        <v>42</v>
      </c>
      <c r="I6492" t="s">
        <v>12</v>
      </c>
      <c r="J6492">
        <v>2.5</v>
      </c>
      <c r="K6492" t="s">
        <v>11099</v>
      </c>
      <c r="L6492" t="str">
        <f>LEFT(K6492,LEN(K6492)-3)</f>
        <v>3</v>
      </c>
      <c r="M6492" t="str">
        <f>RIGHT(K6492,3)</f>
        <v>万/月</v>
      </c>
      <c r="N6492">
        <f>J6492*VLOOKUP(M6492,薪资单位!$A$1:$B$6,2,FALSE)</f>
        <v>25</v>
      </c>
      <c r="O6492">
        <f>L6492*VLOOKUP(M6492,薪资单位!$A$1:$B$6,2,FALSE)</f>
        <v>30</v>
      </c>
      <c r="P6492" t="s">
        <v>30</v>
      </c>
    </row>
    <row r="6493" spans="1:16" x14ac:dyDescent="0.2">
      <c r="A6493" t="s">
        <v>1505</v>
      </c>
      <c r="B6493" t="str">
        <f>IFERROR(LOOKUP(1,0/SEARCH(Sheet2!$E$3:$E$18,A6493),Sheet2!$F$3:$F$18),"其他")</f>
        <v>其他</v>
      </c>
      <c r="C6493" t="s">
        <v>76</v>
      </c>
      <c r="D6493" t="s">
        <v>7</v>
      </c>
      <c r="E6493" t="s">
        <v>139</v>
      </c>
      <c r="F6493" t="s">
        <v>30</v>
      </c>
      <c r="G6493" t="s">
        <v>1506</v>
      </c>
      <c r="H6493" t="s">
        <v>42</v>
      </c>
      <c r="I6493" t="s">
        <v>12</v>
      </c>
      <c r="J6493">
        <v>2.5</v>
      </c>
      <c r="K6493" t="s">
        <v>11099</v>
      </c>
      <c r="L6493" t="str">
        <f>LEFT(K6493,LEN(K6493)-3)</f>
        <v>3</v>
      </c>
      <c r="M6493" t="str">
        <f>RIGHT(K6493,3)</f>
        <v>万/月</v>
      </c>
      <c r="N6493">
        <f>J6493*VLOOKUP(M6493,薪资单位!$A$1:$B$6,2,FALSE)</f>
        <v>25</v>
      </c>
      <c r="O6493">
        <f>L6493*VLOOKUP(M6493,薪资单位!$A$1:$B$6,2,FALSE)</f>
        <v>30</v>
      </c>
      <c r="P6493" t="s">
        <v>30</v>
      </c>
    </row>
    <row r="6494" spans="1:16" x14ac:dyDescent="0.2">
      <c r="A6494" t="s">
        <v>1525</v>
      </c>
      <c r="B6494" t="str">
        <f>IFERROR(LOOKUP(1,0/SEARCH(Sheet2!$E$3:$E$18,A6494),Sheet2!$F$3:$F$18),"其他")</f>
        <v>其他</v>
      </c>
      <c r="C6494" t="s">
        <v>76</v>
      </c>
      <c r="D6494" t="s">
        <v>35</v>
      </c>
      <c r="E6494" t="s">
        <v>16</v>
      </c>
      <c r="F6494" t="s">
        <v>24</v>
      </c>
      <c r="G6494" t="s">
        <v>501</v>
      </c>
      <c r="H6494" t="s">
        <v>26</v>
      </c>
      <c r="I6494" t="s">
        <v>81</v>
      </c>
      <c r="J6494">
        <v>2.5</v>
      </c>
      <c r="K6494" t="s">
        <v>11099</v>
      </c>
      <c r="L6494" t="str">
        <f>LEFT(K6494,LEN(K6494)-3)</f>
        <v>3</v>
      </c>
      <c r="M6494" t="str">
        <f>RIGHT(K6494,3)</f>
        <v>万/月</v>
      </c>
      <c r="N6494">
        <f>J6494*VLOOKUP(M6494,薪资单位!$A$1:$B$6,2,FALSE)</f>
        <v>25</v>
      </c>
      <c r="O6494">
        <f>L6494*VLOOKUP(M6494,薪资单位!$A$1:$B$6,2,FALSE)</f>
        <v>30</v>
      </c>
      <c r="P6494" t="s">
        <v>30</v>
      </c>
    </row>
    <row r="6495" spans="1:16" x14ac:dyDescent="0.2">
      <c r="A6495" t="s">
        <v>1586</v>
      </c>
      <c r="B6495" t="str">
        <f>IFERROR(LOOKUP(1,0/SEARCH(Sheet2!$E$3:$E$18,A6495),Sheet2!$F$3:$F$18),"其他")</f>
        <v>其他</v>
      </c>
      <c r="C6495" t="s">
        <v>76</v>
      </c>
      <c r="D6495" t="s">
        <v>7</v>
      </c>
      <c r="E6495" t="s">
        <v>143</v>
      </c>
      <c r="F6495" t="s">
        <v>70</v>
      </c>
      <c r="G6495" t="s">
        <v>1587</v>
      </c>
      <c r="H6495" t="s">
        <v>38</v>
      </c>
      <c r="I6495" t="s">
        <v>12</v>
      </c>
      <c r="J6495">
        <v>2.5</v>
      </c>
      <c r="K6495" t="s">
        <v>11099</v>
      </c>
      <c r="L6495" t="str">
        <f>LEFT(K6495,LEN(K6495)-3)</f>
        <v>3</v>
      </c>
      <c r="M6495" t="str">
        <f>RIGHT(K6495,3)</f>
        <v>万/月</v>
      </c>
      <c r="N6495">
        <f>J6495*VLOOKUP(M6495,薪资单位!$A$1:$B$6,2,FALSE)</f>
        <v>25</v>
      </c>
      <c r="O6495">
        <f>L6495*VLOOKUP(M6495,薪资单位!$A$1:$B$6,2,FALSE)</f>
        <v>30</v>
      </c>
      <c r="P6495" t="s">
        <v>30</v>
      </c>
    </row>
    <row r="6496" spans="1:16" x14ac:dyDescent="0.2">
      <c r="A6496" t="s">
        <v>1718</v>
      </c>
      <c r="B6496" t="str">
        <f>IFERROR(LOOKUP(1,0/SEARCH(Sheet2!$E$3:$E$18,A6496),Sheet2!$F$3:$F$18),"其他")</f>
        <v>其他</v>
      </c>
      <c r="C6496" t="s">
        <v>76</v>
      </c>
      <c r="D6496" t="s">
        <v>7</v>
      </c>
      <c r="E6496" t="s">
        <v>59</v>
      </c>
      <c r="F6496" t="s">
        <v>24</v>
      </c>
      <c r="G6496" t="s">
        <v>1457</v>
      </c>
      <c r="H6496" t="s">
        <v>42</v>
      </c>
      <c r="I6496" t="s">
        <v>12</v>
      </c>
      <c r="J6496">
        <v>2.5</v>
      </c>
      <c r="K6496" t="s">
        <v>11099</v>
      </c>
      <c r="L6496" t="str">
        <f>LEFT(K6496,LEN(K6496)-3)</f>
        <v>3</v>
      </c>
      <c r="M6496" t="str">
        <f>RIGHT(K6496,3)</f>
        <v>万/月</v>
      </c>
      <c r="N6496">
        <f>J6496*VLOOKUP(M6496,薪资单位!$A$1:$B$6,2,FALSE)</f>
        <v>25</v>
      </c>
      <c r="O6496">
        <f>L6496*VLOOKUP(M6496,薪资单位!$A$1:$B$6,2,FALSE)</f>
        <v>30</v>
      </c>
      <c r="P6496" t="s">
        <v>30</v>
      </c>
    </row>
    <row r="6497" spans="1:16" x14ac:dyDescent="0.2">
      <c r="A6497" t="s">
        <v>1747</v>
      </c>
      <c r="B6497" t="str">
        <f>IFERROR(LOOKUP(1,0/SEARCH(Sheet2!$E$3:$E$18,A6497),Sheet2!$F$3:$F$18),"其他")</f>
        <v>其他</v>
      </c>
      <c r="C6497" t="s">
        <v>76</v>
      </c>
      <c r="D6497" t="s">
        <v>35</v>
      </c>
      <c r="E6497" t="s">
        <v>16</v>
      </c>
      <c r="F6497" t="s">
        <v>30</v>
      </c>
      <c r="G6497" t="s">
        <v>66</v>
      </c>
      <c r="H6497" t="s">
        <v>19</v>
      </c>
      <c r="I6497" t="s">
        <v>50</v>
      </c>
      <c r="J6497">
        <v>2.5</v>
      </c>
      <c r="K6497" t="s">
        <v>11099</v>
      </c>
      <c r="L6497" t="str">
        <f>LEFT(K6497,LEN(K6497)-3)</f>
        <v>3</v>
      </c>
      <c r="M6497" t="str">
        <f>RIGHT(K6497,3)</f>
        <v>万/月</v>
      </c>
      <c r="N6497">
        <f>J6497*VLOOKUP(M6497,薪资单位!$A$1:$B$6,2,FALSE)</f>
        <v>25</v>
      </c>
      <c r="O6497">
        <f>L6497*VLOOKUP(M6497,薪资单位!$A$1:$B$6,2,FALSE)</f>
        <v>30</v>
      </c>
      <c r="P6497" t="s">
        <v>30</v>
      </c>
    </row>
    <row r="6498" spans="1:16" x14ac:dyDescent="0.2">
      <c r="A6498" t="s">
        <v>1748</v>
      </c>
      <c r="B6498" t="str">
        <f>IFERROR(LOOKUP(1,0/SEARCH(Sheet2!$E$3:$E$18,A6498),Sheet2!$F$3:$F$18),"其他")</f>
        <v>其他</v>
      </c>
      <c r="C6498" t="s">
        <v>76</v>
      </c>
      <c r="D6498" t="s">
        <v>35</v>
      </c>
      <c r="E6498" t="s">
        <v>16</v>
      </c>
      <c r="F6498" t="s">
        <v>24</v>
      </c>
      <c r="G6498" t="s">
        <v>1172</v>
      </c>
      <c r="H6498" t="s">
        <v>19</v>
      </c>
      <c r="I6498" t="s">
        <v>20</v>
      </c>
      <c r="J6498">
        <v>2.5</v>
      </c>
      <c r="K6498" t="s">
        <v>11099</v>
      </c>
      <c r="L6498" t="str">
        <f>LEFT(K6498,LEN(K6498)-3)</f>
        <v>3</v>
      </c>
      <c r="M6498" t="str">
        <f>RIGHT(K6498,3)</f>
        <v>万/月</v>
      </c>
      <c r="N6498">
        <f>J6498*VLOOKUP(M6498,薪资单位!$A$1:$B$6,2,FALSE)</f>
        <v>25</v>
      </c>
      <c r="O6498">
        <f>L6498*VLOOKUP(M6498,薪资单位!$A$1:$B$6,2,FALSE)</f>
        <v>30</v>
      </c>
      <c r="P6498" t="s">
        <v>30</v>
      </c>
    </row>
    <row r="6499" spans="1:16" x14ac:dyDescent="0.2">
      <c r="A6499" t="s">
        <v>1771</v>
      </c>
      <c r="B6499" t="str">
        <f>IFERROR(LOOKUP(1,0/SEARCH(Sheet2!$E$3:$E$18,A6499),Sheet2!$F$3:$F$18),"其他")</f>
        <v>其他</v>
      </c>
      <c r="C6499" t="s">
        <v>76</v>
      </c>
      <c r="D6499" t="s">
        <v>7</v>
      </c>
      <c r="E6499" t="s">
        <v>59</v>
      </c>
      <c r="F6499" t="s">
        <v>24</v>
      </c>
      <c r="G6499" t="s">
        <v>501</v>
      </c>
      <c r="H6499" t="s">
        <v>26</v>
      </c>
      <c r="I6499" t="s">
        <v>81</v>
      </c>
      <c r="J6499">
        <v>2.5</v>
      </c>
      <c r="K6499" t="s">
        <v>11099</v>
      </c>
      <c r="L6499" t="str">
        <f>LEFT(K6499,LEN(K6499)-3)</f>
        <v>3</v>
      </c>
      <c r="M6499" t="str">
        <f>RIGHT(K6499,3)</f>
        <v>万/月</v>
      </c>
      <c r="N6499">
        <f>J6499*VLOOKUP(M6499,薪资单位!$A$1:$B$6,2,FALSE)</f>
        <v>25</v>
      </c>
      <c r="O6499">
        <f>L6499*VLOOKUP(M6499,薪资单位!$A$1:$B$6,2,FALSE)</f>
        <v>30</v>
      </c>
      <c r="P6499" t="s">
        <v>30</v>
      </c>
    </row>
    <row r="6500" spans="1:16" x14ac:dyDescent="0.2">
      <c r="A6500" t="s">
        <v>1782</v>
      </c>
      <c r="B6500" t="str">
        <f>IFERROR(LOOKUP(1,0/SEARCH(Sheet2!$E$3:$E$18,A6500),Sheet2!$F$3:$F$18),"其他")</f>
        <v>其他</v>
      </c>
      <c r="C6500" t="s">
        <v>76</v>
      </c>
      <c r="D6500" t="s">
        <v>35</v>
      </c>
      <c r="E6500" t="s">
        <v>16</v>
      </c>
      <c r="F6500" t="s">
        <v>36</v>
      </c>
      <c r="G6500" t="s">
        <v>1783</v>
      </c>
      <c r="H6500" t="s">
        <v>26</v>
      </c>
      <c r="I6500" t="s">
        <v>12</v>
      </c>
      <c r="J6500">
        <v>2.5</v>
      </c>
      <c r="K6500" t="s">
        <v>11099</v>
      </c>
      <c r="L6500" t="str">
        <f>LEFT(K6500,LEN(K6500)-3)</f>
        <v>3</v>
      </c>
      <c r="M6500" t="str">
        <f>RIGHT(K6500,3)</f>
        <v>万/月</v>
      </c>
      <c r="N6500">
        <f>J6500*VLOOKUP(M6500,薪资单位!$A$1:$B$6,2,FALSE)</f>
        <v>25</v>
      </c>
      <c r="O6500">
        <f>L6500*VLOOKUP(M6500,薪资单位!$A$1:$B$6,2,FALSE)</f>
        <v>30</v>
      </c>
      <c r="P6500" t="s">
        <v>30</v>
      </c>
    </row>
    <row r="6501" spans="1:16" x14ac:dyDescent="0.2">
      <c r="A6501" t="s">
        <v>1588</v>
      </c>
      <c r="B6501" t="str">
        <f>IFERROR(LOOKUP(1,0/SEARCH(Sheet2!$E$3:$E$18,A6501),Sheet2!$F$3:$F$18),"其他")</f>
        <v>其他</v>
      </c>
      <c r="C6501" t="s">
        <v>76</v>
      </c>
      <c r="D6501" t="s">
        <v>15</v>
      </c>
      <c r="E6501" t="s">
        <v>16</v>
      </c>
      <c r="F6501" t="s">
        <v>24</v>
      </c>
      <c r="G6501" t="s">
        <v>1781</v>
      </c>
      <c r="H6501" t="s">
        <v>38</v>
      </c>
      <c r="I6501" t="s">
        <v>12</v>
      </c>
      <c r="J6501">
        <v>2.5</v>
      </c>
      <c r="K6501" t="s">
        <v>11099</v>
      </c>
      <c r="L6501" t="str">
        <f>LEFT(K6501,LEN(K6501)-3)</f>
        <v>3</v>
      </c>
      <c r="M6501" t="str">
        <f>RIGHT(K6501,3)</f>
        <v>万/月</v>
      </c>
      <c r="N6501">
        <f>J6501*VLOOKUP(M6501,薪资单位!$A$1:$B$6,2,FALSE)</f>
        <v>25</v>
      </c>
      <c r="O6501">
        <f>L6501*VLOOKUP(M6501,薪资单位!$A$1:$B$6,2,FALSE)</f>
        <v>30</v>
      </c>
      <c r="P6501" t="s">
        <v>30</v>
      </c>
    </row>
    <row r="6502" spans="1:16" x14ac:dyDescent="0.2">
      <c r="A6502" t="s">
        <v>2137</v>
      </c>
      <c r="B6502" t="str">
        <f>IFERROR(LOOKUP(1,0/SEARCH(Sheet2!$E$3:$E$18,A6502),Sheet2!$F$3:$F$18),"其他")</f>
        <v>其他</v>
      </c>
      <c r="C6502" t="s">
        <v>76</v>
      </c>
      <c r="D6502" t="s">
        <v>7</v>
      </c>
      <c r="E6502" t="s">
        <v>143</v>
      </c>
      <c r="F6502" t="s">
        <v>36</v>
      </c>
      <c r="G6502" t="s">
        <v>2138</v>
      </c>
      <c r="H6502" t="s">
        <v>26</v>
      </c>
      <c r="I6502" t="s">
        <v>12</v>
      </c>
      <c r="J6502">
        <v>2.5</v>
      </c>
      <c r="K6502" t="s">
        <v>11099</v>
      </c>
      <c r="L6502" t="str">
        <f>LEFT(K6502,LEN(K6502)-3)</f>
        <v>3</v>
      </c>
      <c r="M6502" t="str">
        <f>RIGHT(K6502,3)</f>
        <v>万/月</v>
      </c>
      <c r="N6502">
        <f>J6502*VLOOKUP(M6502,薪资单位!$A$1:$B$6,2,FALSE)</f>
        <v>25</v>
      </c>
      <c r="O6502">
        <f>L6502*VLOOKUP(M6502,薪资单位!$A$1:$B$6,2,FALSE)</f>
        <v>30</v>
      </c>
      <c r="P6502" t="s">
        <v>30</v>
      </c>
    </row>
    <row r="6503" spans="1:16" x14ac:dyDescent="0.2">
      <c r="A6503" t="s">
        <v>2209</v>
      </c>
      <c r="B6503" t="str">
        <f>IFERROR(LOOKUP(1,0/SEARCH(Sheet2!$E$3:$E$18,A6503),Sheet2!$F$3:$F$18),"其他")</f>
        <v>其他</v>
      </c>
      <c r="C6503" t="s">
        <v>76</v>
      </c>
      <c r="D6503" t="s">
        <v>65</v>
      </c>
      <c r="E6503" t="s">
        <v>16</v>
      </c>
      <c r="F6503" t="s">
        <v>673</v>
      </c>
      <c r="G6503" t="s">
        <v>674</v>
      </c>
      <c r="H6503" t="s">
        <v>26</v>
      </c>
      <c r="I6503" t="s">
        <v>32</v>
      </c>
      <c r="J6503">
        <v>2.5</v>
      </c>
      <c r="K6503" t="s">
        <v>11099</v>
      </c>
      <c r="L6503" t="str">
        <f>LEFT(K6503,LEN(K6503)-3)</f>
        <v>3</v>
      </c>
      <c r="M6503" t="str">
        <f>RIGHT(K6503,3)</f>
        <v>万/月</v>
      </c>
      <c r="N6503">
        <f>J6503*VLOOKUP(M6503,薪资单位!$A$1:$B$6,2,FALSE)</f>
        <v>25</v>
      </c>
      <c r="O6503">
        <f>L6503*VLOOKUP(M6503,薪资单位!$A$1:$B$6,2,FALSE)</f>
        <v>30</v>
      </c>
      <c r="P6503" t="s">
        <v>1139</v>
      </c>
    </row>
    <row r="6504" spans="1:16" x14ac:dyDescent="0.2">
      <c r="A6504" t="s">
        <v>2426</v>
      </c>
      <c r="B6504" t="str">
        <f>IFERROR(LOOKUP(1,0/SEARCH(Sheet2!$E$3:$E$18,A6504),Sheet2!$F$3:$F$18),"其他")</f>
        <v>其他</v>
      </c>
      <c r="C6504" t="s">
        <v>76</v>
      </c>
      <c r="D6504" t="s">
        <v>35</v>
      </c>
      <c r="E6504" t="s">
        <v>16</v>
      </c>
      <c r="F6504" t="s">
        <v>36</v>
      </c>
      <c r="G6504" t="s">
        <v>2427</v>
      </c>
      <c r="H6504" t="s">
        <v>11</v>
      </c>
      <c r="I6504" t="s">
        <v>12</v>
      </c>
      <c r="J6504">
        <v>2.5</v>
      </c>
      <c r="K6504" t="s">
        <v>11099</v>
      </c>
      <c r="L6504" t="str">
        <f>LEFT(K6504,LEN(K6504)-3)</f>
        <v>3</v>
      </c>
      <c r="M6504" t="str">
        <f>RIGHT(K6504,3)</f>
        <v>万/月</v>
      </c>
      <c r="N6504">
        <f>J6504*VLOOKUP(M6504,薪资单位!$A$1:$B$6,2,FALSE)</f>
        <v>25</v>
      </c>
      <c r="O6504">
        <f>L6504*VLOOKUP(M6504,薪资单位!$A$1:$B$6,2,FALSE)</f>
        <v>30</v>
      </c>
      <c r="P6504" t="s">
        <v>30</v>
      </c>
    </row>
    <row r="6505" spans="1:16" x14ac:dyDescent="0.2">
      <c r="A6505" t="s">
        <v>3296</v>
      </c>
      <c r="B6505" t="str">
        <f>IFERROR(LOOKUP(1,0/SEARCH(Sheet2!$E$3:$E$18,A6505),Sheet2!$F$3:$F$18),"其他")</f>
        <v>其他</v>
      </c>
      <c r="C6505" t="s">
        <v>76</v>
      </c>
      <c r="D6505" t="s">
        <v>35</v>
      </c>
      <c r="E6505" t="s">
        <v>139</v>
      </c>
      <c r="F6505" t="s">
        <v>3031</v>
      </c>
      <c r="G6505" t="s">
        <v>3297</v>
      </c>
      <c r="H6505" t="s">
        <v>38</v>
      </c>
      <c r="I6505" t="s">
        <v>12</v>
      </c>
      <c r="J6505">
        <v>2.5</v>
      </c>
      <c r="K6505" t="s">
        <v>11099</v>
      </c>
      <c r="L6505" t="str">
        <f>LEFT(K6505,LEN(K6505)-3)</f>
        <v>3</v>
      </c>
      <c r="M6505" t="str">
        <f>RIGHT(K6505,3)</f>
        <v>万/月</v>
      </c>
      <c r="N6505">
        <f>J6505*VLOOKUP(M6505,薪资单位!$A$1:$B$6,2,FALSE)</f>
        <v>25</v>
      </c>
      <c r="O6505">
        <f>L6505*VLOOKUP(M6505,薪资单位!$A$1:$B$6,2,FALSE)</f>
        <v>30</v>
      </c>
      <c r="P6505" t="s">
        <v>839</v>
      </c>
    </row>
    <row r="6506" spans="1:16" x14ac:dyDescent="0.2">
      <c r="A6506" t="s">
        <v>3337</v>
      </c>
      <c r="B6506" t="str">
        <f>IFERROR(LOOKUP(1,0/SEARCH(Sheet2!$E$3:$E$18,A6506),Sheet2!$F$3:$F$18),"其他")</f>
        <v>其他</v>
      </c>
      <c r="C6506" t="s">
        <v>76</v>
      </c>
      <c r="D6506" t="s">
        <v>35</v>
      </c>
      <c r="E6506" t="s">
        <v>16</v>
      </c>
      <c r="F6506" t="s">
        <v>839</v>
      </c>
      <c r="G6506" t="s">
        <v>66</v>
      </c>
      <c r="H6506" t="s">
        <v>19</v>
      </c>
      <c r="I6506" t="s">
        <v>50</v>
      </c>
      <c r="J6506">
        <v>2.5</v>
      </c>
      <c r="K6506" t="s">
        <v>11099</v>
      </c>
      <c r="L6506" t="str">
        <f>LEFT(K6506,LEN(K6506)-3)</f>
        <v>3</v>
      </c>
      <c r="M6506" t="str">
        <f>RIGHT(K6506,3)</f>
        <v>万/月</v>
      </c>
      <c r="N6506">
        <f>J6506*VLOOKUP(M6506,薪资单位!$A$1:$B$6,2,FALSE)</f>
        <v>25</v>
      </c>
      <c r="O6506">
        <f>L6506*VLOOKUP(M6506,薪资单位!$A$1:$B$6,2,FALSE)</f>
        <v>30</v>
      </c>
      <c r="P6506" t="s">
        <v>839</v>
      </c>
    </row>
    <row r="6507" spans="1:16" x14ac:dyDescent="0.2">
      <c r="A6507" t="s">
        <v>3478</v>
      </c>
      <c r="B6507" t="str">
        <f>IFERROR(LOOKUP(1,0/SEARCH(Sheet2!$E$3:$E$18,A6507),Sheet2!$F$3:$F$18),"其他")</f>
        <v>其他</v>
      </c>
      <c r="C6507" t="s">
        <v>76</v>
      </c>
      <c r="D6507" t="s">
        <v>51</v>
      </c>
      <c r="E6507" t="s">
        <v>16</v>
      </c>
      <c r="F6507" t="s">
        <v>1636</v>
      </c>
      <c r="G6507" t="s">
        <v>3479</v>
      </c>
      <c r="H6507" t="s">
        <v>19</v>
      </c>
      <c r="I6507" t="s">
        <v>129</v>
      </c>
      <c r="J6507">
        <v>2.5</v>
      </c>
      <c r="K6507" t="s">
        <v>11099</v>
      </c>
      <c r="L6507" t="str">
        <f>LEFT(K6507,LEN(K6507)-3)</f>
        <v>3</v>
      </c>
      <c r="M6507" t="str">
        <f>RIGHT(K6507,3)</f>
        <v>万/月</v>
      </c>
      <c r="N6507">
        <f>J6507*VLOOKUP(M6507,薪资单位!$A$1:$B$6,2,FALSE)</f>
        <v>25</v>
      </c>
      <c r="O6507">
        <f>L6507*VLOOKUP(M6507,薪资单位!$A$1:$B$6,2,FALSE)</f>
        <v>30</v>
      </c>
      <c r="P6507" t="s">
        <v>839</v>
      </c>
    </row>
    <row r="6508" spans="1:16" x14ac:dyDescent="0.2">
      <c r="A6508" t="s">
        <v>3777</v>
      </c>
      <c r="B6508" t="str">
        <f>IFERROR(LOOKUP(1,0/SEARCH(Sheet2!$E$3:$E$18,A6508),Sheet2!$F$3:$F$18),"其他")</f>
        <v>其他</v>
      </c>
      <c r="C6508" t="s">
        <v>76</v>
      </c>
      <c r="D6508" t="s">
        <v>35</v>
      </c>
      <c r="E6508" t="s">
        <v>16</v>
      </c>
      <c r="F6508" t="s">
        <v>2674</v>
      </c>
      <c r="G6508" t="s">
        <v>3778</v>
      </c>
      <c r="H6508" t="s">
        <v>38</v>
      </c>
      <c r="I6508" t="s">
        <v>12</v>
      </c>
      <c r="J6508">
        <v>2.5</v>
      </c>
      <c r="K6508" t="s">
        <v>11099</v>
      </c>
      <c r="L6508" t="str">
        <f>LEFT(K6508,LEN(K6508)-3)</f>
        <v>3</v>
      </c>
      <c r="M6508" t="str">
        <f>RIGHT(K6508,3)</f>
        <v>万/月</v>
      </c>
      <c r="N6508">
        <f>J6508*VLOOKUP(M6508,薪资单位!$A$1:$B$6,2,FALSE)</f>
        <v>25</v>
      </c>
      <c r="O6508">
        <f>L6508*VLOOKUP(M6508,薪资单位!$A$1:$B$6,2,FALSE)</f>
        <v>30</v>
      </c>
      <c r="P6508" t="s">
        <v>839</v>
      </c>
    </row>
    <row r="6509" spans="1:16" x14ac:dyDescent="0.2">
      <c r="A6509" t="s">
        <v>4161</v>
      </c>
      <c r="B6509" t="str">
        <f>IFERROR(LOOKUP(1,0/SEARCH(Sheet2!$E$3:$E$18,A6509),Sheet2!$F$3:$F$18),"其他")</f>
        <v>其他</v>
      </c>
      <c r="C6509" t="s">
        <v>76</v>
      </c>
      <c r="D6509" t="s">
        <v>15</v>
      </c>
      <c r="E6509" t="s">
        <v>29</v>
      </c>
      <c r="F6509" t="s">
        <v>1636</v>
      </c>
      <c r="G6509" t="s">
        <v>4162</v>
      </c>
      <c r="H6509" t="s">
        <v>42</v>
      </c>
      <c r="I6509" t="s">
        <v>129</v>
      </c>
      <c r="J6509">
        <v>2.5</v>
      </c>
      <c r="K6509" t="s">
        <v>11099</v>
      </c>
      <c r="L6509" t="str">
        <f>LEFT(K6509,LEN(K6509)-3)</f>
        <v>3</v>
      </c>
      <c r="M6509" t="str">
        <f>RIGHT(K6509,3)</f>
        <v>万/月</v>
      </c>
      <c r="N6509">
        <f>J6509*VLOOKUP(M6509,薪资单位!$A$1:$B$6,2,FALSE)</f>
        <v>25</v>
      </c>
      <c r="O6509">
        <f>L6509*VLOOKUP(M6509,薪资单位!$A$1:$B$6,2,FALSE)</f>
        <v>30</v>
      </c>
      <c r="P6509" t="s">
        <v>839</v>
      </c>
    </row>
    <row r="6510" spans="1:16" x14ac:dyDescent="0.2">
      <c r="A6510" t="s">
        <v>4332</v>
      </c>
      <c r="B6510" t="str">
        <f>IFERROR(LOOKUP(1,0/SEARCH(Sheet2!$E$3:$E$18,A6510),Sheet2!$F$3:$F$18),"其他")</f>
        <v>其他</v>
      </c>
      <c r="C6510" t="s">
        <v>76</v>
      </c>
      <c r="D6510" t="s">
        <v>7</v>
      </c>
      <c r="E6510" t="s">
        <v>241</v>
      </c>
      <c r="F6510" t="s">
        <v>2647</v>
      </c>
      <c r="G6510" t="s">
        <v>4333</v>
      </c>
      <c r="H6510" t="s">
        <v>93</v>
      </c>
      <c r="I6510" t="s">
        <v>12</v>
      </c>
      <c r="J6510">
        <v>2.5</v>
      </c>
      <c r="K6510" t="s">
        <v>11099</v>
      </c>
      <c r="L6510" t="str">
        <f>LEFT(K6510,LEN(K6510)-3)</f>
        <v>3</v>
      </c>
      <c r="M6510" t="str">
        <f>RIGHT(K6510,3)</f>
        <v>万/月</v>
      </c>
      <c r="N6510">
        <f>J6510*VLOOKUP(M6510,薪资单位!$A$1:$B$6,2,FALSE)</f>
        <v>25</v>
      </c>
      <c r="O6510">
        <f>L6510*VLOOKUP(M6510,薪资单位!$A$1:$B$6,2,FALSE)</f>
        <v>30</v>
      </c>
      <c r="P6510" t="s">
        <v>11236</v>
      </c>
    </row>
    <row r="6511" spans="1:16" x14ac:dyDescent="0.2">
      <c r="A6511" t="s">
        <v>4414</v>
      </c>
      <c r="B6511" t="str">
        <f>IFERROR(LOOKUP(1,0/SEARCH(Sheet2!$E$3:$E$18,A6511),Sheet2!$F$3:$F$18),"其他")</f>
        <v>其他</v>
      </c>
      <c r="C6511" t="s">
        <v>76</v>
      </c>
      <c r="D6511" t="s">
        <v>7</v>
      </c>
      <c r="E6511" t="s">
        <v>139</v>
      </c>
      <c r="F6511" t="s">
        <v>839</v>
      </c>
      <c r="G6511" t="s">
        <v>4415</v>
      </c>
      <c r="H6511" t="s">
        <v>42</v>
      </c>
      <c r="I6511" t="s">
        <v>129</v>
      </c>
      <c r="J6511">
        <v>2.5</v>
      </c>
      <c r="K6511" t="s">
        <v>11099</v>
      </c>
      <c r="L6511" t="str">
        <f>LEFT(K6511,LEN(K6511)-3)</f>
        <v>3</v>
      </c>
      <c r="M6511" t="str">
        <f>RIGHT(K6511,3)</f>
        <v>万/月</v>
      </c>
      <c r="N6511">
        <f>J6511*VLOOKUP(M6511,薪资单位!$A$1:$B$6,2,FALSE)</f>
        <v>25</v>
      </c>
      <c r="O6511">
        <f>L6511*VLOOKUP(M6511,薪资单位!$A$1:$B$6,2,FALSE)</f>
        <v>30</v>
      </c>
      <c r="P6511" t="s">
        <v>839</v>
      </c>
    </row>
    <row r="6512" spans="1:16" x14ac:dyDescent="0.2">
      <c r="A6512" t="s">
        <v>4504</v>
      </c>
      <c r="B6512" t="str">
        <f>IFERROR(LOOKUP(1,0/SEARCH(Sheet2!$E$3:$E$18,A6512),Sheet2!$F$3:$F$18),"其他")</f>
        <v>其他</v>
      </c>
      <c r="C6512" t="s">
        <v>76</v>
      </c>
      <c r="D6512" t="s">
        <v>65</v>
      </c>
      <c r="E6512" t="s">
        <v>29</v>
      </c>
      <c r="F6512" t="s">
        <v>1636</v>
      </c>
      <c r="G6512" t="s">
        <v>4505</v>
      </c>
      <c r="H6512" t="s">
        <v>93</v>
      </c>
      <c r="I6512" t="s">
        <v>12</v>
      </c>
      <c r="J6512">
        <v>2.5</v>
      </c>
      <c r="K6512" t="s">
        <v>11099</v>
      </c>
      <c r="L6512" t="str">
        <f>LEFT(K6512,LEN(K6512)-3)</f>
        <v>3</v>
      </c>
      <c r="M6512" t="str">
        <f>RIGHT(K6512,3)</f>
        <v>万/月</v>
      </c>
      <c r="N6512">
        <f>J6512*VLOOKUP(M6512,薪资单位!$A$1:$B$6,2,FALSE)</f>
        <v>25</v>
      </c>
      <c r="O6512">
        <f>L6512*VLOOKUP(M6512,薪资单位!$A$1:$B$6,2,FALSE)</f>
        <v>30</v>
      </c>
      <c r="P6512" t="s">
        <v>839</v>
      </c>
    </row>
    <row r="6513" spans="1:16" x14ac:dyDescent="0.2">
      <c r="A6513" t="s">
        <v>4601</v>
      </c>
      <c r="B6513" t="str">
        <f>IFERROR(LOOKUP(1,0/SEARCH(Sheet2!$E$3:$E$18,A6513),Sheet2!$F$3:$F$18),"其他")</f>
        <v>其他</v>
      </c>
      <c r="C6513" t="s">
        <v>76</v>
      </c>
      <c r="D6513" t="s">
        <v>15</v>
      </c>
      <c r="E6513" t="s">
        <v>16</v>
      </c>
      <c r="F6513" t="s">
        <v>2645</v>
      </c>
      <c r="G6513" t="s">
        <v>3154</v>
      </c>
      <c r="H6513" t="s">
        <v>93</v>
      </c>
      <c r="I6513" t="s">
        <v>12</v>
      </c>
      <c r="J6513">
        <v>2.5</v>
      </c>
      <c r="K6513" t="s">
        <v>11099</v>
      </c>
      <c r="L6513" t="str">
        <f>LEFT(K6513,LEN(K6513)-3)</f>
        <v>3</v>
      </c>
      <c r="M6513" t="str">
        <f>RIGHT(K6513,3)</f>
        <v>万/月</v>
      </c>
      <c r="N6513">
        <f>J6513*VLOOKUP(M6513,薪资单位!$A$1:$B$6,2,FALSE)</f>
        <v>25</v>
      </c>
      <c r="O6513">
        <f>L6513*VLOOKUP(M6513,薪资单位!$A$1:$B$6,2,FALSE)</f>
        <v>30</v>
      </c>
      <c r="P6513" t="s">
        <v>839</v>
      </c>
    </row>
    <row r="6514" spans="1:16" x14ac:dyDescent="0.2">
      <c r="A6514" t="s">
        <v>4660</v>
      </c>
      <c r="B6514" t="str">
        <f>IFERROR(LOOKUP(1,0/SEARCH(Sheet2!$E$3:$E$18,A6514),Sheet2!$F$3:$F$18),"其他")</f>
        <v>其他</v>
      </c>
      <c r="C6514" t="s">
        <v>76</v>
      </c>
      <c r="D6514" t="s">
        <v>65</v>
      </c>
      <c r="E6514" t="s">
        <v>16</v>
      </c>
      <c r="F6514" t="s">
        <v>839</v>
      </c>
      <c r="G6514" t="s">
        <v>4661</v>
      </c>
      <c r="H6514" t="s">
        <v>93</v>
      </c>
      <c r="I6514" t="s">
        <v>81</v>
      </c>
      <c r="J6514">
        <v>2.5</v>
      </c>
      <c r="K6514" t="s">
        <v>11099</v>
      </c>
      <c r="L6514" t="str">
        <f>LEFT(K6514,LEN(K6514)-3)</f>
        <v>3</v>
      </c>
      <c r="M6514" t="str">
        <f>RIGHT(K6514,3)</f>
        <v>万/月</v>
      </c>
      <c r="N6514">
        <f>J6514*VLOOKUP(M6514,薪资单位!$A$1:$B$6,2,FALSE)</f>
        <v>25</v>
      </c>
      <c r="O6514">
        <f>L6514*VLOOKUP(M6514,薪资单位!$A$1:$B$6,2,FALSE)</f>
        <v>30</v>
      </c>
      <c r="P6514" t="s">
        <v>839</v>
      </c>
    </row>
    <row r="6515" spans="1:16" x14ac:dyDescent="0.2">
      <c r="A6515" t="s">
        <v>1333</v>
      </c>
      <c r="B6515" t="str">
        <f>IFERROR(LOOKUP(1,0/SEARCH(Sheet2!$E$3:$E$18,A6515),Sheet2!$F$3:$F$18),"其他")</f>
        <v>数据分析工程师</v>
      </c>
      <c r="C6515" t="s">
        <v>76</v>
      </c>
      <c r="D6515" t="s">
        <v>65</v>
      </c>
      <c r="E6515" t="s">
        <v>16</v>
      </c>
      <c r="F6515" t="s">
        <v>1636</v>
      </c>
      <c r="G6515" t="s">
        <v>4749</v>
      </c>
      <c r="H6515" t="s">
        <v>42</v>
      </c>
      <c r="I6515" t="s">
        <v>12</v>
      </c>
      <c r="J6515">
        <v>2.5</v>
      </c>
      <c r="K6515" t="s">
        <v>11099</v>
      </c>
      <c r="L6515" t="str">
        <f>LEFT(K6515,LEN(K6515)-3)</f>
        <v>3</v>
      </c>
      <c r="M6515" t="str">
        <f>RIGHT(K6515,3)</f>
        <v>万/月</v>
      </c>
      <c r="N6515">
        <f>J6515*VLOOKUP(M6515,薪资单位!$A$1:$B$6,2,FALSE)</f>
        <v>25</v>
      </c>
      <c r="O6515">
        <f>L6515*VLOOKUP(M6515,薪资单位!$A$1:$B$6,2,FALSE)</f>
        <v>30</v>
      </c>
      <c r="P6515" t="s">
        <v>839</v>
      </c>
    </row>
    <row r="6516" spans="1:16" x14ac:dyDescent="0.2">
      <c r="A6516" t="s">
        <v>6288</v>
      </c>
      <c r="B6516" t="str">
        <f>IFERROR(LOOKUP(1,0/SEARCH(Sheet2!$E$3:$E$18,A6516),Sheet2!$F$3:$F$18),"其他")</f>
        <v>其他</v>
      </c>
      <c r="C6516" t="s">
        <v>76</v>
      </c>
      <c r="D6516" t="s">
        <v>7</v>
      </c>
      <c r="E6516" t="s">
        <v>59</v>
      </c>
      <c r="F6516" t="s">
        <v>2595</v>
      </c>
      <c r="G6516" t="s">
        <v>4163</v>
      </c>
      <c r="H6516" t="s">
        <v>112</v>
      </c>
      <c r="I6516" t="s">
        <v>50</v>
      </c>
      <c r="J6516">
        <v>2.5</v>
      </c>
      <c r="K6516" t="s">
        <v>11099</v>
      </c>
      <c r="L6516" t="str">
        <f>LEFT(K6516,LEN(K6516)-3)</f>
        <v>3</v>
      </c>
      <c r="M6516" t="str">
        <f>RIGHT(K6516,3)</f>
        <v>万/月</v>
      </c>
      <c r="N6516">
        <f>J6516*VLOOKUP(M6516,薪资单位!$A$1:$B$6,2,FALSE)</f>
        <v>25</v>
      </c>
      <c r="O6516">
        <f>L6516*VLOOKUP(M6516,薪资单位!$A$1:$B$6,2,FALSE)</f>
        <v>30</v>
      </c>
      <c r="P6516" t="s">
        <v>2595</v>
      </c>
    </row>
    <row r="6517" spans="1:16" x14ac:dyDescent="0.2">
      <c r="A6517" t="s">
        <v>657</v>
      </c>
      <c r="B6517" t="str">
        <f>IFERROR(LOOKUP(1,0/SEARCH(Sheet2!$E$3:$E$18,A6517),Sheet2!$F$3:$F$18),"其他")</f>
        <v>其他</v>
      </c>
      <c r="C6517" t="s">
        <v>76</v>
      </c>
      <c r="D6517" t="s">
        <v>15</v>
      </c>
      <c r="E6517" t="s">
        <v>16</v>
      </c>
      <c r="F6517" t="s">
        <v>36</v>
      </c>
      <c r="G6517" t="s">
        <v>290</v>
      </c>
      <c r="H6517" t="s">
        <v>11</v>
      </c>
      <c r="I6517" t="s">
        <v>12</v>
      </c>
      <c r="J6517">
        <v>2.5</v>
      </c>
      <c r="K6517" t="s">
        <v>11099</v>
      </c>
      <c r="L6517" t="str">
        <f>LEFT(K6517,LEN(K6517)-3)</f>
        <v>3</v>
      </c>
      <c r="M6517" t="str">
        <f>RIGHT(K6517,3)</f>
        <v>万/月</v>
      </c>
      <c r="N6517">
        <f>J6517*VLOOKUP(M6517,薪资单位!$A$1:$B$6,2,FALSE)</f>
        <v>25</v>
      </c>
      <c r="O6517">
        <f>L6517*VLOOKUP(M6517,薪资单位!$A$1:$B$6,2,FALSE)</f>
        <v>30</v>
      </c>
      <c r="P6517" t="s">
        <v>30</v>
      </c>
    </row>
    <row r="6518" spans="1:16" x14ac:dyDescent="0.2">
      <c r="A6518" t="s">
        <v>6509</v>
      </c>
      <c r="B6518" t="str">
        <f>IFERROR(LOOKUP(1,0/SEARCH(Sheet2!$E$3:$E$18,A6518),Sheet2!$F$3:$F$18),"其他")</f>
        <v>数据分析工程师</v>
      </c>
      <c r="C6518" t="s">
        <v>76</v>
      </c>
      <c r="D6518" t="s">
        <v>35</v>
      </c>
      <c r="E6518" t="s">
        <v>29</v>
      </c>
      <c r="F6518" t="s">
        <v>743</v>
      </c>
      <c r="G6518" t="s">
        <v>6510</v>
      </c>
      <c r="H6518" t="s">
        <v>38</v>
      </c>
      <c r="I6518" t="s">
        <v>12</v>
      </c>
      <c r="J6518">
        <v>2.5</v>
      </c>
      <c r="K6518" t="s">
        <v>11099</v>
      </c>
      <c r="L6518" t="str">
        <f>LEFT(K6518,LEN(K6518)-3)</f>
        <v>3</v>
      </c>
      <c r="M6518" t="str">
        <f>RIGHT(K6518,3)</f>
        <v>万/月</v>
      </c>
      <c r="N6518">
        <f>J6518*VLOOKUP(M6518,薪资单位!$A$1:$B$6,2,FALSE)</f>
        <v>25</v>
      </c>
      <c r="O6518">
        <f>L6518*VLOOKUP(M6518,薪资单位!$A$1:$B$6,2,FALSE)</f>
        <v>30</v>
      </c>
      <c r="P6518" t="s">
        <v>2595</v>
      </c>
    </row>
    <row r="6519" spans="1:16" x14ac:dyDescent="0.2">
      <c r="A6519" t="s">
        <v>765</v>
      </c>
      <c r="B6519" t="str">
        <f>IFERROR(LOOKUP(1,0/SEARCH(Sheet2!$E$3:$E$18,A6519),Sheet2!$F$3:$F$18),"其他")</f>
        <v>其他</v>
      </c>
      <c r="C6519" t="s">
        <v>76</v>
      </c>
      <c r="D6519" t="s">
        <v>15</v>
      </c>
      <c r="E6519" t="s">
        <v>8</v>
      </c>
      <c r="F6519" t="s">
        <v>2595</v>
      </c>
      <c r="G6519" t="s">
        <v>6585</v>
      </c>
      <c r="H6519" t="s">
        <v>93</v>
      </c>
      <c r="I6519" t="s">
        <v>12</v>
      </c>
      <c r="J6519">
        <v>2.5</v>
      </c>
      <c r="K6519" t="s">
        <v>11099</v>
      </c>
      <c r="L6519" t="str">
        <f>LEFT(K6519,LEN(K6519)-3)</f>
        <v>3</v>
      </c>
      <c r="M6519" t="str">
        <f>RIGHT(K6519,3)</f>
        <v>万/月</v>
      </c>
      <c r="N6519">
        <f>J6519*VLOOKUP(M6519,薪资单位!$A$1:$B$6,2,FALSE)</f>
        <v>25</v>
      </c>
      <c r="O6519">
        <f>L6519*VLOOKUP(M6519,薪资单位!$A$1:$B$6,2,FALSE)</f>
        <v>30</v>
      </c>
      <c r="P6519" t="s">
        <v>2595</v>
      </c>
    </row>
    <row r="6520" spans="1:16" x14ac:dyDescent="0.2">
      <c r="A6520" t="s">
        <v>6619</v>
      </c>
      <c r="B6520" t="str">
        <f>IFERROR(LOOKUP(1,0/SEARCH(Sheet2!$E$3:$E$18,A6520),Sheet2!$F$3:$F$18),"其他")</f>
        <v>其他</v>
      </c>
      <c r="C6520" t="s">
        <v>76</v>
      </c>
      <c r="D6520" t="s">
        <v>35</v>
      </c>
      <c r="E6520" t="s">
        <v>8</v>
      </c>
      <c r="F6520" t="s">
        <v>5203</v>
      </c>
      <c r="G6520" t="s">
        <v>6620</v>
      </c>
      <c r="H6520" t="s">
        <v>11</v>
      </c>
      <c r="I6520" t="s">
        <v>12</v>
      </c>
      <c r="J6520">
        <v>2.5</v>
      </c>
      <c r="K6520" t="s">
        <v>11099</v>
      </c>
      <c r="L6520" t="str">
        <f>LEFT(K6520,LEN(K6520)-3)</f>
        <v>3</v>
      </c>
      <c r="M6520" t="str">
        <f>RIGHT(K6520,3)</f>
        <v>万/月</v>
      </c>
      <c r="N6520">
        <f>J6520*VLOOKUP(M6520,薪资单位!$A$1:$B$6,2,FALSE)</f>
        <v>25</v>
      </c>
      <c r="O6520">
        <f>L6520*VLOOKUP(M6520,薪资单位!$A$1:$B$6,2,FALSE)</f>
        <v>30</v>
      </c>
      <c r="P6520" t="s">
        <v>5203</v>
      </c>
    </row>
    <row r="6521" spans="1:16" x14ac:dyDescent="0.2">
      <c r="A6521" t="s">
        <v>6684</v>
      </c>
      <c r="B6521" t="str">
        <f>IFERROR(LOOKUP(1,0/SEARCH(Sheet2!$E$3:$E$18,A6521),Sheet2!$F$3:$F$18),"其他")</f>
        <v>其他</v>
      </c>
      <c r="C6521" t="s">
        <v>76</v>
      </c>
      <c r="D6521" t="s">
        <v>7</v>
      </c>
      <c r="E6521" t="s">
        <v>59</v>
      </c>
      <c r="F6521" t="s">
        <v>2595</v>
      </c>
      <c r="G6521" t="s">
        <v>4163</v>
      </c>
      <c r="H6521" t="s">
        <v>112</v>
      </c>
      <c r="I6521" t="s">
        <v>50</v>
      </c>
      <c r="J6521">
        <v>2.5</v>
      </c>
      <c r="K6521" t="s">
        <v>11099</v>
      </c>
      <c r="L6521" t="str">
        <f>LEFT(K6521,LEN(K6521)-3)</f>
        <v>3</v>
      </c>
      <c r="M6521" t="str">
        <f>RIGHT(K6521,3)</f>
        <v>万/月</v>
      </c>
      <c r="N6521">
        <f>J6521*VLOOKUP(M6521,薪资单位!$A$1:$B$6,2,FALSE)</f>
        <v>25</v>
      </c>
      <c r="O6521">
        <f>L6521*VLOOKUP(M6521,薪资单位!$A$1:$B$6,2,FALSE)</f>
        <v>30</v>
      </c>
      <c r="P6521" t="s">
        <v>2595</v>
      </c>
    </row>
    <row r="6522" spans="1:16" x14ac:dyDescent="0.2">
      <c r="A6522" t="s">
        <v>6685</v>
      </c>
      <c r="B6522" t="str">
        <f>IFERROR(LOOKUP(1,0/SEARCH(Sheet2!$E$3:$E$18,A6522),Sheet2!$F$3:$F$18),"其他")</f>
        <v>其他</v>
      </c>
      <c r="C6522" t="s">
        <v>76</v>
      </c>
      <c r="D6522" t="s">
        <v>7</v>
      </c>
      <c r="E6522" t="s">
        <v>59</v>
      </c>
      <c r="F6522" t="s">
        <v>2595</v>
      </c>
      <c r="G6522" t="s">
        <v>4163</v>
      </c>
      <c r="H6522" t="s">
        <v>112</v>
      </c>
      <c r="I6522" t="s">
        <v>50</v>
      </c>
      <c r="J6522">
        <v>2.5</v>
      </c>
      <c r="K6522" t="s">
        <v>11099</v>
      </c>
      <c r="L6522" t="str">
        <f>LEFT(K6522,LEN(K6522)-3)</f>
        <v>3</v>
      </c>
      <c r="M6522" t="str">
        <f>RIGHT(K6522,3)</f>
        <v>万/月</v>
      </c>
      <c r="N6522">
        <f>J6522*VLOOKUP(M6522,薪资单位!$A$1:$B$6,2,FALSE)</f>
        <v>25</v>
      </c>
      <c r="O6522">
        <f>L6522*VLOOKUP(M6522,薪资单位!$A$1:$B$6,2,FALSE)</f>
        <v>30</v>
      </c>
      <c r="P6522" t="s">
        <v>2595</v>
      </c>
    </row>
    <row r="6523" spans="1:16" x14ac:dyDescent="0.2">
      <c r="A6523" t="s">
        <v>7242</v>
      </c>
      <c r="B6523" t="str">
        <f>IFERROR(LOOKUP(1,0/SEARCH(Sheet2!$E$3:$E$18,A6523),Sheet2!$F$3:$F$18),"其他")</f>
        <v>C语言工程师</v>
      </c>
      <c r="C6523" t="s">
        <v>76</v>
      </c>
      <c r="D6523" t="s">
        <v>65</v>
      </c>
      <c r="E6523" t="s">
        <v>8</v>
      </c>
      <c r="F6523" t="s">
        <v>7243</v>
      </c>
      <c r="G6523" t="s">
        <v>7244</v>
      </c>
      <c r="H6523" t="s">
        <v>93</v>
      </c>
      <c r="I6523" t="s">
        <v>12</v>
      </c>
      <c r="J6523">
        <v>2.5</v>
      </c>
      <c r="K6523" t="s">
        <v>11099</v>
      </c>
      <c r="L6523" t="str">
        <f>LEFT(K6523,LEN(K6523)-3)</f>
        <v>3</v>
      </c>
      <c r="M6523" t="str">
        <f>RIGHT(K6523,3)</f>
        <v>万/月</v>
      </c>
      <c r="N6523">
        <f>J6523*VLOOKUP(M6523,薪资单位!$A$1:$B$6,2,FALSE)</f>
        <v>25</v>
      </c>
      <c r="O6523">
        <f>L6523*VLOOKUP(M6523,薪资单位!$A$1:$B$6,2,FALSE)</f>
        <v>30</v>
      </c>
      <c r="P6523" t="s">
        <v>7243</v>
      </c>
    </row>
    <row r="6524" spans="1:16" x14ac:dyDescent="0.2">
      <c r="A6524" t="s">
        <v>8493</v>
      </c>
      <c r="B6524" t="str">
        <f>IFERROR(LOOKUP(1,0/SEARCH(Sheet2!$E$3:$E$18,A6524),Sheet2!$F$3:$F$18),"其他")</f>
        <v>其他</v>
      </c>
      <c r="C6524" t="s">
        <v>76</v>
      </c>
      <c r="D6524" t="s">
        <v>35</v>
      </c>
      <c r="E6524" t="s">
        <v>29</v>
      </c>
      <c r="F6524" t="s">
        <v>7447</v>
      </c>
      <c r="G6524" t="s">
        <v>8494</v>
      </c>
      <c r="H6524" t="s">
        <v>26</v>
      </c>
      <c r="I6524" t="s">
        <v>50</v>
      </c>
      <c r="J6524">
        <v>2.5</v>
      </c>
      <c r="K6524" t="s">
        <v>11099</v>
      </c>
      <c r="L6524" t="str">
        <f>LEFT(K6524,LEN(K6524)-3)</f>
        <v>3</v>
      </c>
      <c r="M6524" t="str">
        <f>RIGHT(K6524,3)</f>
        <v>万/月</v>
      </c>
      <c r="N6524">
        <f>J6524*VLOOKUP(M6524,薪资单位!$A$1:$B$6,2,FALSE)</f>
        <v>25</v>
      </c>
      <c r="O6524">
        <f>L6524*VLOOKUP(M6524,薪资单位!$A$1:$B$6,2,FALSE)</f>
        <v>30</v>
      </c>
      <c r="P6524" t="s">
        <v>5989</v>
      </c>
    </row>
    <row r="6525" spans="1:16" x14ac:dyDescent="0.2">
      <c r="A6525" t="s">
        <v>1321</v>
      </c>
      <c r="B6525" t="str">
        <f>IFERROR(LOOKUP(1,0/SEARCH(Sheet2!$E$3:$E$18,A6525),Sheet2!$F$3:$F$18),"其他")</f>
        <v>数据分析工程师</v>
      </c>
      <c r="C6525" t="s">
        <v>76</v>
      </c>
      <c r="D6525" t="s">
        <v>7</v>
      </c>
      <c r="E6525" t="s">
        <v>143</v>
      </c>
      <c r="F6525" t="s">
        <v>1809</v>
      </c>
      <c r="G6525" t="s">
        <v>8570</v>
      </c>
      <c r="H6525" t="s">
        <v>38</v>
      </c>
      <c r="I6525" t="s">
        <v>12</v>
      </c>
      <c r="J6525">
        <v>2.5</v>
      </c>
      <c r="K6525" t="s">
        <v>11099</v>
      </c>
      <c r="L6525" t="str">
        <f>LEFT(K6525,LEN(K6525)-3)</f>
        <v>3</v>
      </c>
      <c r="M6525" t="str">
        <f>RIGHT(K6525,3)</f>
        <v>万/月</v>
      </c>
      <c r="N6525">
        <f>J6525*VLOOKUP(M6525,薪资单位!$A$1:$B$6,2,FALSE)</f>
        <v>25</v>
      </c>
      <c r="O6525">
        <f>L6525*VLOOKUP(M6525,薪资单位!$A$1:$B$6,2,FALSE)</f>
        <v>30</v>
      </c>
      <c r="P6525" t="s">
        <v>5989</v>
      </c>
    </row>
    <row r="6526" spans="1:16" x14ac:dyDescent="0.2">
      <c r="A6526" t="s">
        <v>552</v>
      </c>
      <c r="B6526" t="str">
        <f>IFERROR(LOOKUP(1,0/SEARCH(Sheet2!$E$3:$E$18,A6526),Sheet2!$F$3:$F$18),"其他")</f>
        <v>其他</v>
      </c>
      <c r="C6526" t="s">
        <v>76</v>
      </c>
      <c r="D6526" t="s">
        <v>15</v>
      </c>
      <c r="E6526" t="s">
        <v>16</v>
      </c>
      <c r="F6526" t="s">
        <v>2579</v>
      </c>
      <c r="G6526" t="s">
        <v>8648</v>
      </c>
      <c r="H6526" t="s">
        <v>11</v>
      </c>
      <c r="I6526" t="s">
        <v>12</v>
      </c>
      <c r="J6526">
        <v>2.5</v>
      </c>
      <c r="K6526" t="s">
        <v>11099</v>
      </c>
      <c r="L6526" t="str">
        <f>LEFT(K6526,LEN(K6526)-3)</f>
        <v>3</v>
      </c>
      <c r="M6526" t="str">
        <f>RIGHT(K6526,3)</f>
        <v>万/月</v>
      </c>
      <c r="N6526">
        <f>J6526*VLOOKUP(M6526,薪资单位!$A$1:$B$6,2,FALSE)</f>
        <v>25</v>
      </c>
      <c r="O6526">
        <f>L6526*VLOOKUP(M6526,薪资单位!$A$1:$B$6,2,FALSE)</f>
        <v>30</v>
      </c>
      <c r="P6526" t="s">
        <v>5989</v>
      </c>
    </row>
    <row r="6527" spans="1:16" x14ac:dyDescent="0.2">
      <c r="A6527" t="s">
        <v>8717</v>
      </c>
      <c r="B6527" t="str">
        <f>IFERROR(LOOKUP(1,0/SEARCH(Sheet2!$E$3:$E$18,A6527),Sheet2!$F$3:$F$18),"其他")</f>
        <v>其他</v>
      </c>
      <c r="C6527" t="s">
        <v>76</v>
      </c>
      <c r="D6527" t="s">
        <v>7</v>
      </c>
      <c r="E6527" t="s">
        <v>16</v>
      </c>
      <c r="F6527" t="s">
        <v>1809</v>
      </c>
      <c r="G6527" t="s">
        <v>1836</v>
      </c>
      <c r="H6527" t="s">
        <v>112</v>
      </c>
      <c r="I6527" t="s">
        <v>81</v>
      </c>
      <c r="J6527">
        <v>2.5</v>
      </c>
      <c r="K6527" t="s">
        <v>11099</v>
      </c>
      <c r="L6527" t="str">
        <f>LEFT(K6527,LEN(K6527)-3)</f>
        <v>3</v>
      </c>
      <c r="M6527" t="str">
        <f>RIGHT(K6527,3)</f>
        <v>万/月</v>
      </c>
      <c r="N6527">
        <f>J6527*VLOOKUP(M6527,薪资单位!$A$1:$B$6,2,FALSE)</f>
        <v>25</v>
      </c>
      <c r="O6527">
        <f>L6527*VLOOKUP(M6527,薪资单位!$A$1:$B$6,2,FALSE)</f>
        <v>30</v>
      </c>
      <c r="P6527" t="s">
        <v>5989</v>
      </c>
    </row>
    <row r="6528" spans="1:16" x14ac:dyDescent="0.2">
      <c r="A6528" t="s">
        <v>8778</v>
      </c>
      <c r="B6528" t="str">
        <f>IFERROR(LOOKUP(1,0/SEARCH(Sheet2!$E$3:$E$18,A6528),Sheet2!$F$3:$F$18),"其他")</f>
        <v>其他</v>
      </c>
      <c r="C6528" t="s">
        <v>76</v>
      </c>
      <c r="D6528" t="s">
        <v>51</v>
      </c>
      <c r="E6528" t="s">
        <v>16</v>
      </c>
      <c r="F6528" t="s">
        <v>1192</v>
      </c>
      <c r="G6528" t="s">
        <v>8779</v>
      </c>
      <c r="H6528" t="s">
        <v>93</v>
      </c>
      <c r="I6528" t="s">
        <v>12</v>
      </c>
      <c r="J6528">
        <v>2.5</v>
      </c>
      <c r="K6528" t="s">
        <v>11099</v>
      </c>
      <c r="L6528" t="str">
        <f>LEFT(K6528,LEN(K6528)-3)</f>
        <v>3</v>
      </c>
      <c r="M6528" t="str">
        <f>RIGHT(K6528,3)</f>
        <v>万/月</v>
      </c>
      <c r="N6528">
        <f>J6528*VLOOKUP(M6528,薪资单位!$A$1:$B$6,2,FALSE)</f>
        <v>25</v>
      </c>
      <c r="O6528">
        <f>L6528*VLOOKUP(M6528,薪资单位!$A$1:$B$6,2,FALSE)</f>
        <v>30</v>
      </c>
      <c r="P6528" t="s">
        <v>5989</v>
      </c>
    </row>
    <row r="6529" spans="1:16" x14ac:dyDescent="0.2">
      <c r="A6529" t="s">
        <v>8843</v>
      </c>
      <c r="B6529" t="str">
        <f>IFERROR(LOOKUP(1,0/SEARCH(Sheet2!$E$3:$E$18,A6529),Sheet2!$F$3:$F$18),"其他")</f>
        <v>其他</v>
      </c>
      <c r="C6529" t="s">
        <v>76</v>
      </c>
      <c r="D6529" t="s">
        <v>1258</v>
      </c>
      <c r="E6529" t="s">
        <v>16</v>
      </c>
      <c r="F6529" t="s">
        <v>1192</v>
      </c>
      <c r="G6529" t="s">
        <v>8844</v>
      </c>
      <c r="H6529" t="s">
        <v>112</v>
      </c>
      <c r="I6529" t="s">
        <v>32</v>
      </c>
      <c r="J6529">
        <v>2.5</v>
      </c>
      <c r="K6529" t="s">
        <v>11099</v>
      </c>
      <c r="L6529" t="str">
        <f>LEFT(K6529,LEN(K6529)-3)</f>
        <v>3</v>
      </c>
      <c r="M6529" t="str">
        <f>RIGHT(K6529,3)</f>
        <v>万/月</v>
      </c>
      <c r="N6529">
        <f>J6529*VLOOKUP(M6529,薪资单位!$A$1:$B$6,2,FALSE)</f>
        <v>25</v>
      </c>
      <c r="O6529">
        <f>L6529*VLOOKUP(M6529,薪资单位!$A$1:$B$6,2,FALSE)</f>
        <v>30</v>
      </c>
      <c r="P6529" t="s">
        <v>5989</v>
      </c>
    </row>
    <row r="6530" spans="1:16" x14ac:dyDescent="0.2">
      <c r="A6530" t="s">
        <v>1333</v>
      </c>
      <c r="B6530" t="str">
        <f>IFERROR(LOOKUP(1,0/SEARCH(Sheet2!$E$3:$E$18,A6530),Sheet2!$F$3:$F$18),"其他")</f>
        <v>数据分析工程师</v>
      </c>
      <c r="C6530" t="s">
        <v>76</v>
      </c>
      <c r="D6530" t="s">
        <v>65</v>
      </c>
      <c r="E6530" t="s">
        <v>143</v>
      </c>
      <c r="F6530" t="s">
        <v>1636</v>
      </c>
      <c r="G6530" t="s">
        <v>8895</v>
      </c>
      <c r="H6530" t="s">
        <v>38</v>
      </c>
      <c r="I6530" t="s">
        <v>12</v>
      </c>
      <c r="J6530">
        <v>2.5</v>
      </c>
      <c r="K6530" t="s">
        <v>11099</v>
      </c>
      <c r="L6530" t="str">
        <f>LEFT(K6530,LEN(K6530)-3)</f>
        <v>3</v>
      </c>
      <c r="M6530" t="str">
        <f>RIGHT(K6530,3)</f>
        <v>万/月</v>
      </c>
      <c r="N6530">
        <f>J6530*VLOOKUP(M6530,薪资单位!$A$1:$B$6,2,FALSE)</f>
        <v>25</v>
      </c>
      <c r="O6530">
        <f>L6530*VLOOKUP(M6530,薪资单位!$A$1:$B$6,2,FALSE)</f>
        <v>30</v>
      </c>
      <c r="P6530" t="s">
        <v>839</v>
      </c>
    </row>
    <row r="6531" spans="1:16" x14ac:dyDescent="0.2">
      <c r="A6531" t="s">
        <v>9023</v>
      </c>
      <c r="B6531" t="str">
        <f>IFERROR(LOOKUP(1,0/SEARCH(Sheet2!$E$3:$E$18,A6531),Sheet2!$F$3:$F$18),"其他")</f>
        <v>其他</v>
      </c>
      <c r="C6531" t="s">
        <v>76</v>
      </c>
      <c r="D6531" t="s">
        <v>7</v>
      </c>
      <c r="E6531" t="s">
        <v>16</v>
      </c>
      <c r="F6531" t="s">
        <v>1809</v>
      </c>
      <c r="G6531" t="s">
        <v>1836</v>
      </c>
      <c r="H6531" t="s">
        <v>112</v>
      </c>
      <c r="I6531" t="s">
        <v>81</v>
      </c>
      <c r="J6531">
        <v>2.5</v>
      </c>
      <c r="K6531" t="s">
        <v>11099</v>
      </c>
      <c r="L6531" t="str">
        <f>LEFT(K6531,LEN(K6531)-3)</f>
        <v>3</v>
      </c>
      <c r="M6531" t="str">
        <f>RIGHT(K6531,3)</f>
        <v>万/月</v>
      </c>
      <c r="N6531">
        <f>J6531*VLOOKUP(M6531,薪资单位!$A$1:$B$6,2,FALSE)</f>
        <v>25</v>
      </c>
      <c r="O6531">
        <f>L6531*VLOOKUP(M6531,薪资单位!$A$1:$B$6,2,FALSE)</f>
        <v>30</v>
      </c>
      <c r="P6531" t="s">
        <v>5989</v>
      </c>
    </row>
    <row r="6532" spans="1:16" x14ac:dyDescent="0.2">
      <c r="A6532" t="s">
        <v>8018</v>
      </c>
      <c r="B6532" t="str">
        <f>IFERROR(LOOKUP(1,0/SEARCH(Sheet2!$E$3:$E$18,A6532),Sheet2!$F$3:$F$18),"其他")</f>
        <v>其他</v>
      </c>
      <c r="C6532" t="s">
        <v>76</v>
      </c>
      <c r="D6532" t="s">
        <v>51</v>
      </c>
      <c r="E6532" t="s">
        <v>16</v>
      </c>
      <c r="F6532" t="s">
        <v>1139</v>
      </c>
      <c r="G6532" t="s">
        <v>10041</v>
      </c>
      <c r="H6532" t="s">
        <v>19</v>
      </c>
      <c r="I6532" t="s">
        <v>12</v>
      </c>
      <c r="J6532">
        <v>2.5</v>
      </c>
      <c r="K6532" t="s">
        <v>11099</v>
      </c>
      <c r="L6532" t="str">
        <f>LEFT(K6532,LEN(K6532)-3)</f>
        <v>3</v>
      </c>
      <c r="M6532" t="str">
        <f>RIGHT(K6532,3)</f>
        <v>万/月</v>
      </c>
      <c r="N6532">
        <f>J6532*VLOOKUP(M6532,薪资单位!$A$1:$B$6,2,FALSE)</f>
        <v>25</v>
      </c>
      <c r="O6532">
        <f>L6532*VLOOKUP(M6532,薪资单位!$A$1:$B$6,2,FALSE)</f>
        <v>30</v>
      </c>
      <c r="P6532" t="s">
        <v>1139</v>
      </c>
    </row>
    <row r="6533" spans="1:16" x14ac:dyDescent="0.2">
      <c r="A6533" t="s">
        <v>4195</v>
      </c>
      <c r="B6533" t="str">
        <f>IFERROR(LOOKUP(1,0/SEARCH(Sheet2!$E$3:$E$18,A6533),Sheet2!$F$3:$F$18),"其他")</f>
        <v>其他</v>
      </c>
      <c r="C6533" t="s">
        <v>76</v>
      </c>
      <c r="D6533" t="s">
        <v>7</v>
      </c>
      <c r="E6533" t="s">
        <v>139</v>
      </c>
      <c r="F6533" t="s">
        <v>2558</v>
      </c>
      <c r="G6533" t="s">
        <v>9667</v>
      </c>
      <c r="H6533" t="s">
        <v>11</v>
      </c>
      <c r="I6533" t="s">
        <v>12</v>
      </c>
      <c r="J6533">
        <v>2.5</v>
      </c>
      <c r="K6533" t="s">
        <v>11099</v>
      </c>
      <c r="L6533" t="str">
        <f>LEFT(K6533,LEN(K6533)-3)</f>
        <v>3</v>
      </c>
      <c r="M6533" t="str">
        <f>RIGHT(K6533,3)</f>
        <v>万/月</v>
      </c>
      <c r="N6533">
        <f>J6533*VLOOKUP(M6533,薪资单位!$A$1:$B$6,2,FALSE)</f>
        <v>25</v>
      </c>
      <c r="O6533">
        <f>L6533*VLOOKUP(M6533,薪资单位!$A$1:$B$6,2,FALSE)</f>
        <v>30</v>
      </c>
      <c r="P6533" t="s">
        <v>1139</v>
      </c>
    </row>
    <row r="6534" spans="1:16" x14ac:dyDescent="0.2">
      <c r="A6534" t="s">
        <v>765</v>
      </c>
      <c r="B6534" t="str">
        <f>IFERROR(LOOKUP(1,0/SEARCH(Sheet2!$E$3:$E$18,A6534),Sheet2!$F$3:$F$18),"其他")</f>
        <v>其他</v>
      </c>
      <c r="C6534" t="s">
        <v>76</v>
      </c>
      <c r="D6534" t="s">
        <v>15</v>
      </c>
      <c r="E6534" t="s">
        <v>16</v>
      </c>
      <c r="F6534" t="s">
        <v>2558</v>
      </c>
      <c r="G6534" t="s">
        <v>10731</v>
      </c>
      <c r="H6534" t="s">
        <v>38</v>
      </c>
      <c r="I6534" t="s">
        <v>12</v>
      </c>
      <c r="J6534">
        <v>2.5</v>
      </c>
      <c r="K6534" t="s">
        <v>11099</v>
      </c>
      <c r="L6534" t="str">
        <f>LEFT(K6534,LEN(K6534)-3)</f>
        <v>3</v>
      </c>
      <c r="M6534" t="str">
        <f>RIGHT(K6534,3)</f>
        <v>万/月</v>
      </c>
      <c r="N6534">
        <f>J6534*VLOOKUP(M6534,薪资单位!$A$1:$B$6,2,FALSE)</f>
        <v>25</v>
      </c>
      <c r="O6534">
        <f>L6534*VLOOKUP(M6534,薪资单位!$A$1:$B$6,2,FALSE)</f>
        <v>30</v>
      </c>
      <c r="P6534" t="s">
        <v>1139</v>
      </c>
    </row>
    <row r="6535" spans="1:16" x14ac:dyDescent="0.2">
      <c r="A6535" t="s">
        <v>10798</v>
      </c>
      <c r="B6535" t="str">
        <f>IFERROR(LOOKUP(1,0/SEARCH(Sheet2!$E$3:$E$18,A6535),Sheet2!$F$3:$F$18),"其他")</f>
        <v>其他</v>
      </c>
      <c r="C6535" t="s">
        <v>76</v>
      </c>
      <c r="D6535" t="s">
        <v>15</v>
      </c>
      <c r="E6535" t="s">
        <v>29</v>
      </c>
      <c r="F6535" t="s">
        <v>673</v>
      </c>
      <c r="G6535" t="s">
        <v>10799</v>
      </c>
      <c r="H6535" t="s">
        <v>11</v>
      </c>
      <c r="I6535" t="s">
        <v>129</v>
      </c>
      <c r="J6535">
        <v>2.5</v>
      </c>
      <c r="K6535" t="s">
        <v>11099</v>
      </c>
      <c r="L6535" t="str">
        <f>LEFT(K6535,LEN(K6535)-3)</f>
        <v>3</v>
      </c>
      <c r="M6535" t="str">
        <f>RIGHT(K6535,3)</f>
        <v>万/月</v>
      </c>
      <c r="N6535">
        <f>J6535*VLOOKUP(M6535,薪资单位!$A$1:$B$6,2,FALSE)</f>
        <v>25</v>
      </c>
      <c r="O6535">
        <f>L6535*VLOOKUP(M6535,薪资单位!$A$1:$B$6,2,FALSE)</f>
        <v>30</v>
      </c>
      <c r="P6535" t="s">
        <v>1139</v>
      </c>
    </row>
    <row r="6536" spans="1:16" x14ac:dyDescent="0.2">
      <c r="A6536" t="s">
        <v>10920</v>
      </c>
      <c r="B6536" t="str">
        <f>IFERROR(LOOKUP(1,0/SEARCH(Sheet2!$E$3:$E$18,A6536),Sheet2!$F$3:$F$18),"其他")</f>
        <v>其他</v>
      </c>
      <c r="C6536" t="s">
        <v>76</v>
      </c>
      <c r="D6536" t="s">
        <v>35</v>
      </c>
      <c r="E6536" t="s">
        <v>16</v>
      </c>
      <c r="F6536" t="s">
        <v>1139</v>
      </c>
      <c r="G6536" t="s">
        <v>502</v>
      </c>
      <c r="H6536" t="s">
        <v>93</v>
      </c>
      <c r="I6536" t="s">
        <v>12</v>
      </c>
      <c r="J6536">
        <v>2.5</v>
      </c>
      <c r="K6536" t="s">
        <v>11099</v>
      </c>
      <c r="L6536" t="str">
        <f>LEFT(K6536,LEN(K6536)-3)</f>
        <v>3</v>
      </c>
      <c r="M6536" t="str">
        <f>RIGHT(K6536,3)</f>
        <v>万/月</v>
      </c>
      <c r="N6536">
        <f>J6536*VLOOKUP(M6536,薪资单位!$A$1:$B$6,2,FALSE)</f>
        <v>25</v>
      </c>
      <c r="O6536">
        <f>L6536*VLOOKUP(M6536,薪资单位!$A$1:$B$6,2,FALSE)</f>
        <v>30</v>
      </c>
      <c r="P6536" t="s">
        <v>1139</v>
      </c>
    </row>
    <row r="6537" spans="1:16" x14ac:dyDescent="0.2">
      <c r="A6537" t="s">
        <v>1185</v>
      </c>
      <c r="B6537" t="str">
        <f>IFERROR(LOOKUP(1,0/SEARCH(Sheet2!$E$3:$E$18,A6537),Sheet2!$F$3:$F$18),"其他")</f>
        <v>其他</v>
      </c>
      <c r="C6537" t="s">
        <v>1186</v>
      </c>
      <c r="D6537" t="s">
        <v>15</v>
      </c>
      <c r="E6537" t="s">
        <v>16</v>
      </c>
      <c r="F6537" t="s">
        <v>24</v>
      </c>
      <c r="G6537" t="s">
        <v>1187</v>
      </c>
      <c r="H6537" t="s">
        <v>38</v>
      </c>
      <c r="I6537" t="s">
        <v>12</v>
      </c>
      <c r="J6537" t="s">
        <v>11214</v>
      </c>
      <c r="K6537" t="s">
        <v>1186</v>
      </c>
      <c r="L6537" t="str">
        <f>LEFT(K6537,LEN(K6537)-3)</f>
        <v>1500</v>
      </c>
      <c r="M6537" t="str">
        <f>RIGHT(K6537,3)</f>
        <v>元/天</v>
      </c>
      <c r="N6537">
        <f>J6537*VLOOKUP(M6537,薪资单位!$A$1:$B$6,2,FALSE)</f>
        <v>30</v>
      </c>
      <c r="O6537">
        <f>L6537*VLOOKUP(M6537,薪资单位!$A$1:$B$6,2,FALSE)</f>
        <v>30</v>
      </c>
      <c r="P6537" t="s">
        <v>30</v>
      </c>
    </row>
    <row r="6538" spans="1:16" x14ac:dyDescent="0.2">
      <c r="A6538" t="s">
        <v>1694</v>
      </c>
      <c r="B6538" t="str">
        <f>IFERROR(LOOKUP(1,0/SEARCH(Sheet2!$E$3:$E$18,A6538),Sheet2!$F$3:$F$18),"其他")</f>
        <v>其他</v>
      </c>
      <c r="C6538" t="s">
        <v>1186</v>
      </c>
      <c r="D6538" t="s">
        <v>35</v>
      </c>
      <c r="E6538" t="s">
        <v>16</v>
      </c>
      <c r="F6538" t="s">
        <v>24</v>
      </c>
      <c r="G6538" t="s">
        <v>1695</v>
      </c>
      <c r="H6538" t="s">
        <v>11</v>
      </c>
      <c r="I6538" t="s">
        <v>12</v>
      </c>
      <c r="J6538" t="s">
        <v>11214</v>
      </c>
      <c r="K6538" t="s">
        <v>1186</v>
      </c>
      <c r="L6538" t="str">
        <f>LEFT(K6538,LEN(K6538)-3)</f>
        <v>1500</v>
      </c>
      <c r="M6538" t="str">
        <f>RIGHT(K6538,3)</f>
        <v>元/天</v>
      </c>
      <c r="N6538">
        <f>J6538*VLOOKUP(M6538,薪资单位!$A$1:$B$6,2,FALSE)</f>
        <v>30</v>
      </c>
      <c r="O6538">
        <f>L6538*VLOOKUP(M6538,薪资单位!$A$1:$B$6,2,FALSE)</f>
        <v>30</v>
      </c>
      <c r="P6538" t="s">
        <v>30</v>
      </c>
    </row>
    <row r="6539" spans="1:16" x14ac:dyDescent="0.2">
      <c r="A6539" t="s">
        <v>4409</v>
      </c>
      <c r="B6539" t="str">
        <f>IFERROR(LOOKUP(1,0/SEARCH(Sheet2!$E$3:$E$18,A6539),Sheet2!$F$3:$F$18),"其他")</f>
        <v>其他</v>
      </c>
      <c r="C6539" t="s">
        <v>9055</v>
      </c>
      <c r="D6539" t="s">
        <v>35</v>
      </c>
      <c r="E6539" t="s">
        <v>8</v>
      </c>
      <c r="F6539" t="s">
        <v>1192</v>
      </c>
      <c r="G6539" t="s">
        <v>3458</v>
      </c>
      <c r="H6539" t="s">
        <v>38</v>
      </c>
      <c r="I6539" t="s">
        <v>12</v>
      </c>
      <c r="J6539">
        <v>18</v>
      </c>
      <c r="K6539" t="s">
        <v>11159</v>
      </c>
      <c r="L6539" t="str">
        <f>LEFT(K6539,LEN(K6539)-3)</f>
        <v>38</v>
      </c>
      <c r="M6539" t="str">
        <f>RIGHT(K6539,3)</f>
        <v>万/年</v>
      </c>
      <c r="N6539">
        <f>J6539*VLOOKUP(M6539,薪资单位!$A$1:$B$6,2,FALSE)</f>
        <v>14.999999999999998</v>
      </c>
      <c r="O6539">
        <f>L6539*VLOOKUP(M6539,薪资单位!$A$1:$B$6,2,FALSE)</f>
        <v>31.666666666666664</v>
      </c>
      <c r="P6539" t="s">
        <v>5989</v>
      </c>
    </row>
    <row r="6540" spans="1:16" x14ac:dyDescent="0.2">
      <c r="A6540" t="s">
        <v>2093</v>
      </c>
      <c r="B6540" t="str">
        <f>IFERROR(LOOKUP(1,0/SEARCH(Sheet2!$E$3:$E$18,A6540),Sheet2!$F$3:$F$18),"其他")</f>
        <v>测试工程师</v>
      </c>
      <c r="C6540" t="s">
        <v>2094</v>
      </c>
      <c r="D6540" t="s">
        <v>35</v>
      </c>
      <c r="E6540" t="s">
        <v>16</v>
      </c>
      <c r="F6540" t="s">
        <v>30</v>
      </c>
      <c r="G6540" t="s">
        <v>2095</v>
      </c>
      <c r="H6540" t="s">
        <v>38</v>
      </c>
      <c r="I6540" t="s">
        <v>129</v>
      </c>
      <c r="J6540">
        <v>20</v>
      </c>
      <c r="K6540" t="s">
        <v>11159</v>
      </c>
      <c r="L6540" t="str">
        <f>LEFT(K6540,LEN(K6540)-3)</f>
        <v>38</v>
      </c>
      <c r="M6540" t="str">
        <f>RIGHT(K6540,3)</f>
        <v>万/年</v>
      </c>
      <c r="N6540">
        <f>J6540*VLOOKUP(M6540,薪资单位!$A$1:$B$6,2,FALSE)</f>
        <v>16.666666666666664</v>
      </c>
      <c r="O6540">
        <f>L6540*VLOOKUP(M6540,薪资单位!$A$1:$B$6,2,FALSE)</f>
        <v>31.666666666666664</v>
      </c>
      <c r="P6540" t="s">
        <v>30</v>
      </c>
    </row>
    <row r="6541" spans="1:16" x14ac:dyDescent="0.2">
      <c r="A6541" t="s">
        <v>2691</v>
      </c>
      <c r="B6541" t="str">
        <f>IFERROR(LOOKUP(1,0/SEARCH(Sheet2!$E$3:$E$18,A6541),Sheet2!$F$3:$F$18),"其他")</f>
        <v>Java工程师</v>
      </c>
      <c r="C6541" t="s">
        <v>5430</v>
      </c>
      <c r="D6541" t="s">
        <v>7</v>
      </c>
      <c r="E6541" t="s">
        <v>139</v>
      </c>
      <c r="F6541" t="s">
        <v>2595</v>
      </c>
      <c r="G6541" t="s">
        <v>5431</v>
      </c>
      <c r="H6541" t="s">
        <v>93</v>
      </c>
      <c r="I6541" t="s">
        <v>12</v>
      </c>
      <c r="J6541">
        <v>28</v>
      </c>
      <c r="K6541" t="s">
        <v>11159</v>
      </c>
      <c r="L6541" t="str">
        <f>LEFT(K6541,LEN(K6541)-3)</f>
        <v>38</v>
      </c>
      <c r="M6541" t="str">
        <f>RIGHT(K6541,3)</f>
        <v>万/年</v>
      </c>
      <c r="N6541">
        <f>J6541*VLOOKUP(M6541,薪资单位!$A$1:$B$6,2,FALSE)</f>
        <v>23.333333333333332</v>
      </c>
      <c r="O6541">
        <f>L6541*VLOOKUP(M6541,薪资单位!$A$1:$B$6,2,FALSE)</f>
        <v>31.666666666666664</v>
      </c>
      <c r="P6541" t="s">
        <v>2595</v>
      </c>
    </row>
    <row r="6542" spans="1:16" x14ac:dyDescent="0.2">
      <c r="A6542" t="s">
        <v>3170</v>
      </c>
      <c r="B6542" t="str">
        <f>IFERROR(LOOKUP(1,0/SEARCH(Sheet2!$E$3:$E$18,A6542),Sheet2!$F$3:$F$18),"其他")</f>
        <v>运维工程师</v>
      </c>
      <c r="C6542" t="s">
        <v>3171</v>
      </c>
      <c r="D6542" t="s">
        <v>7</v>
      </c>
      <c r="E6542" t="s">
        <v>16</v>
      </c>
      <c r="F6542" t="s">
        <v>839</v>
      </c>
      <c r="G6542" t="s">
        <v>3172</v>
      </c>
      <c r="H6542" t="s">
        <v>112</v>
      </c>
      <c r="I6542" t="s">
        <v>50</v>
      </c>
      <c r="J6542">
        <v>1.5</v>
      </c>
      <c r="K6542" t="s">
        <v>11171</v>
      </c>
      <c r="L6542" t="str">
        <f>LEFT(K6542,LEN(K6542)-3)</f>
        <v>3.2</v>
      </c>
      <c r="M6542" t="str">
        <f>RIGHT(K6542,3)</f>
        <v>万/月</v>
      </c>
      <c r="N6542">
        <f>J6542*VLOOKUP(M6542,薪资单位!$A$1:$B$6,2,FALSE)</f>
        <v>15</v>
      </c>
      <c r="O6542">
        <f>L6542*VLOOKUP(M6542,薪资单位!$A$1:$B$6,2,FALSE)</f>
        <v>32</v>
      </c>
      <c r="P6542" t="s">
        <v>839</v>
      </c>
    </row>
    <row r="6543" spans="1:16" x14ac:dyDescent="0.2">
      <c r="A6543" t="s">
        <v>1360</v>
      </c>
      <c r="B6543" t="str">
        <f>IFERROR(LOOKUP(1,0/SEARCH(Sheet2!$E$3:$E$18,A6543),Sheet2!$F$3:$F$18),"其他")</f>
        <v>大数据工程师</v>
      </c>
      <c r="C6543" t="s">
        <v>1480</v>
      </c>
      <c r="D6543" t="s">
        <v>15</v>
      </c>
      <c r="E6543" t="s">
        <v>16</v>
      </c>
      <c r="F6543" t="s">
        <v>2000</v>
      </c>
      <c r="G6543" t="s">
        <v>2001</v>
      </c>
      <c r="H6543" t="s">
        <v>38</v>
      </c>
      <c r="I6543" t="s">
        <v>12</v>
      </c>
      <c r="J6543">
        <v>1.6</v>
      </c>
      <c r="K6543" t="s">
        <v>11171</v>
      </c>
      <c r="L6543" t="str">
        <f>LEFT(K6543,LEN(K6543)-3)</f>
        <v>3.2</v>
      </c>
      <c r="M6543" t="str">
        <f>RIGHT(K6543,3)</f>
        <v>万/月</v>
      </c>
      <c r="N6543">
        <f>J6543*VLOOKUP(M6543,薪资单位!$A$1:$B$6,2,FALSE)</f>
        <v>16</v>
      </c>
      <c r="O6543">
        <f>L6543*VLOOKUP(M6543,薪资单位!$A$1:$B$6,2,FALSE)</f>
        <v>32</v>
      </c>
      <c r="P6543" t="s">
        <v>369</v>
      </c>
    </row>
    <row r="6544" spans="1:16" x14ac:dyDescent="0.2">
      <c r="A6544" t="s">
        <v>1479</v>
      </c>
      <c r="B6544" t="str">
        <f>IFERROR(LOOKUP(1,0/SEARCH(Sheet2!$E$3:$E$18,A6544),Sheet2!$F$3:$F$18),"其他")</f>
        <v>其他</v>
      </c>
      <c r="C6544" t="s">
        <v>1480</v>
      </c>
      <c r="D6544" t="s">
        <v>35</v>
      </c>
      <c r="E6544" t="s">
        <v>16</v>
      </c>
      <c r="F6544" t="s">
        <v>24</v>
      </c>
      <c r="G6544" t="s">
        <v>849</v>
      </c>
      <c r="H6544" t="s">
        <v>38</v>
      </c>
      <c r="I6544" t="s">
        <v>81</v>
      </c>
      <c r="J6544">
        <v>1.6</v>
      </c>
      <c r="K6544" t="s">
        <v>11171</v>
      </c>
      <c r="L6544" t="str">
        <f>LEFT(K6544,LEN(K6544)-3)</f>
        <v>3.2</v>
      </c>
      <c r="M6544" t="str">
        <f>RIGHT(K6544,3)</f>
        <v>万/月</v>
      </c>
      <c r="N6544">
        <f>J6544*VLOOKUP(M6544,薪资单位!$A$1:$B$6,2,FALSE)</f>
        <v>16</v>
      </c>
      <c r="O6544">
        <f>L6544*VLOOKUP(M6544,薪资单位!$A$1:$B$6,2,FALSE)</f>
        <v>32</v>
      </c>
      <c r="P6544" t="s">
        <v>30</v>
      </c>
    </row>
    <row r="6545" spans="1:16" x14ac:dyDescent="0.2">
      <c r="A6545" t="s">
        <v>657</v>
      </c>
      <c r="B6545" t="str">
        <f>IFERROR(LOOKUP(1,0/SEARCH(Sheet2!$E$3:$E$18,A6545),Sheet2!$F$3:$F$18),"其他")</f>
        <v>其他</v>
      </c>
      <c r="C6545" t="s">
        <v>10538</v>
      </c>
      <c r="D6545" t="s">
        <v>35</v>
      </c>
      <c r="E6545" t="s">
        <v>16</v>
      </c>
      <c r="F6545" t="s">
        <v>673</v>
      </c>
      <c r="G6545" t="s">
        <v>10539</v>
      </c>
      <c r="H6545" t="s">
        <v>38</v>
      </c>
      <c r="I6545" t="s">
        <v>12</v>
      </c>
      <c r="J6545">
        <v>2.2000000000000002</v>
      </c>
      <c r="K6545" t="s">
        <v>11171</v>
      </c>
      <c r="L6545" t="str">
        <f>LEFT(K6545,LEN(K6545)-3)</f>
        <v>3.2</v>
      </c>
      <c r="M6545" t="str">
        <f>RIGHT(K6545,3)</f>
        <v>万/月</v>
      </c>
      <c r="N6545">
        <f>J6545*VLOOKUP(M6545,薪资单位!$A$1:$B$6,2,FALSE)</f>
        <v>22</v>
      </c>
      <c r="O6545">
        <f>L6545*VLOOKUP(M6545,薪资单位!$A$1:$B$6,2,FALSE)</f>
        <v>32</v>
      </c>
      <c r="P6545" t="s">
        <v>1139</v>
      </c>
    </row>
    <row r="6546" spans="1:16" x14ac:dyDescent="0.2">
      <c r="A6546" t="s">
        <v>765</v>
      </c>
      <c r="B6546" t="str">
        <f>IFERROR(LOOKUP(1,0/SEARCH(Sheet2!$E$3:$E$18,A6546),Sheet2!$F$3:$F$18),"其他")</f>
        <v>其他</v>
      </c>
      <c r="C6546" t="s">
        <v>8007</v>
      </c>
      <c r="D6546" t="s">
        <v>15</v>
      </c>
      <c r="E6546" t="s">
        <v>16</v>
      </c>
      <c r="F6546" t="s">
        <v>2579</v>
      </c>
      <c r="G6546" t="s">
        <v>8008</v>
      </c>
      <c r="H6546" t="s">
        <v>38</v>
      </c>
      <c r="I6546" t="s">
        <v>12</v>
      </c>
      <c r="J6546">
        <v>2.5</v>
      </c>
      <c r="K6546" t="s">
        <v>11171</v>
      </c>
      <c r="L6546" t="str">
        <f>LEFT(K6546,LEN(K6546)-3)</f>
        <v>3.2</v>
      </c>
      <c r="M6546" t="str">
        <f>RIGHT(K6546,3)</f>
        <v>万/月</v>
      </c>
      <c r="N6546">
        <f>J6546*VLOOKUP(M6546,薪资单位!$A$1:$B$6,2,FALSE)</f>
        <v>25</v>
      </c>
      <c r="O6546">
        <f>L6546*VLOOKUP(M6546,薪资单位!$A$1:$B$6,2,FALSE)</f>
        <v>32</v>
      </c>
      <c r="P6546" t="s">
        <v>5989</v>
      </c>
    </row>
    <row r="6547" spans="1:16" x14ac:dyDescent="0.2">
      <c r="A6547" t="s">
        <v>9933</v>
      </c>
      <c r="B6547" t="str">
        <f>IFERROR(LOOKUP(1,0/SEARCH(Sheet2!$E$3:$E$18,A6547),Sheet2!$F$3:$F$18),"其他")</f>
        <v>其他</v>
      </c>
      <c r="C6547" t="s">
        <v>9934</v>
      </c>
      <c r="D6547" t="s">
        <v>35</v>
      </c>
      <c r="E6547" t="s">
        <v>16</v>
      </c>
      <c r="F6547" t="s">
        <v>9935</v>
      </c>
      <c r="G6547" t="s">
        <v>9936</v>
      </c>
      <c r="H6547" t="s">
        <v>19</v>
      </c>
      <c r="I6547" t="s">
        <v>12</v>
      </c>
      <c r="J6547">
        <v>2.2000000000000002</v>
      </c>
      <c r="K6547" t="s">
        <v>11162</v>
      </c>
      <c r="L6547" t="str">
        <f>LEFT(K6547,LEN(K6547)-3)</f>
        <v>3.3</v>
      </c>
      <c r="M6547" t="str">
        <f>RIGHT(K6547,3)</f>
        <v>万/月</v>
      </c>
      <c r="N6547">
        <f>J6547*VLOOKUP(M6547,薪资单位!$A$1:$B$6,2,FALSE)</f>
        <v>22</v>
      </c>
      <c r="O6547">
        <f>L6547*VLOOKUP(M6547,薪资单位!$A$1:$B$6,2,FALSE)</f>
        <v>33</v>
      </c>
      <c r="P6547" t="s">
        <v>9935</v>
      </c>
    </row>
    <row r="6548" spans="1:16" x14ac:dyDescent="0.2">
      <c r="A6548" t="s">
        <v>7631</v>
      </c>
      <c r="B6548" t="str">
        <f>IFERROR(LOOKUP(1,0/SEARCH(Sheet2!$E$3:$E$18,A6548),Sheet2!$F$3:$F$18),"其他")</f>
        <v>Java工程师</v>
      </c>
      <c r="C6548" t="s">
        <v>7632</v>
      </c>
      <c r="D6548" t="s">
        <v>51</v>
      </c>
      <c r="E6548" t="s">
        <v>16</v>
      </c>
      <c r="F6548" t="s">
        <v>1809</v>
      </c>
      <c r="G6548" t="s">
        <v>7633</v>
      </c>
      <c r="H6548" t="s">
        <v>38</v>
      </c>
      <c r="I6548" t="s">
        <v>12</v>
      </c>
      <c r="J6548">
        <v>2.8</v>
      </c>
      <c r="K6548" t="s">
        <v>11162</v>
      </c>
      <c r="L6548" t="str">
        <f>LEFT(K6548,LEN(K6548)-3)</f>
        <v>3.3</v>
      </c>
      <c r="M6548" t="str">
        <f>RIGHT(K6548,3)</f>
        <v>万/月</v>
      </c>
      <c r="N6548">
        <f>J6548*VLOOKUP(M6548,薪资单位!$A$1:$B$6,2,FALSE)</f>
        <v>28</v>
      </c>
      <c r="O6548">
        <f>L6548*VLOOKUP(M6548,薪资单位!$A$1:$B$6,2,FALSE)</f>
        <v>33</v>
      </c>
      <c r="P6548" t="s">
        <v>5989</v>
      </c>
    </row>
    <row r="6549" spans="1:16" x14ac:dyDescent="0.2">
      <c r="A6549" t="s">
        <v>9729</v>
      </c>
      <c r="B6549" t="str">
        <f>IFERROR(LOOKUP(1,0/SEARCH(Sheet2!$E$3:$E$18,A6549),Sheet2!$F$3:$F$18),"其他")</f>
        <v>Java工程师</v>
      </c>
      <c r="C6549" t="s">
        <v>9730</v>
      </c>
      <c r="D6549" t="s">
        <v>15</v>
      </c>
      <c r="E6549" t="s">
        <v>16</v>
      </c>
      <c r="F6549" t="s">
        <v>4277</v>
      </c>
      <c r="G6549" t="s">
        <v>9731</v>
      </c>
      <c r="H6549" t="s">
        <v>11</v>
      </c>
      <c r="I6549" t="s">
        <v>12</v>
      </c>
      <c r="J6549">
        <v>10</v>
      </c>
      <c r="K6549" t="s">
        <v>11115</v>
      </c>
      <c r="L6549" t="str">
        <f>LEFT(K6549,LEN(K6549)-3)</f>
        <v>40</v>
      </c>
      <c r="M6549" t="str">
        <f>RIGHT(K6549,3)</f>
        <v>万/年</v>
      </c>
      <c r="N6549">
        <f>J6549*VLOOKUP(M6549,薪资单位!$A$1:$B$6,2,FALSE)</f>
        <v>8.3333333333333321</v>
      </c>
      <c r="O6549">
        <f>L6549*VLOOKUP(M6549,薪资单位!$A$1:$B$6,2,FALSE)</f>
        <v>33.333333333333329</v>
      </c>
      <c r="P6549" t="s">
        <v>1139</v>
      </c>
    </row>
    <row r="6550" spans="1:16" x14ac:dyDescent="0.2">
      <c r="A6550" t="s">
        <v>1621</v>
      </c>
      <c r="B6550" t="str">
        <f>IFERROR(LOOKUP(1,0/SEARCH(Sheet2!$E$3:$E$18,A6550),Sheet2!$F$3:$F$18),"其他")</f>
        <v>大数据工程师</v>
      </c>
      <c r="C6550" t="s">
        <v>2141</v>
      </c>
      <c r="D6550" t="s">
        <v>35</v>
      </c>
      <c r="E6550" t="s">
        <v>16</v>
      </c>
      <c r="F6550" t="s">
        <v>36</v>
      </c>
      <c r="G6550" t="s">
        <v>2142</v>
      </c>
      <c r="H6550" t="s">
        <v>93</v>
      </c>
      <c r="I6550" t="s">
        <v>12</v>
      </c>
      <c r="J6550">
        <v>18</v>
      </c>
      <c r="K6550" t="s">
        <v>11115</v>
      </c>
      <c r="L6550" t="str">
        <f>LEFT(K6550,LEN(K6550)-3)</f>
        <v>40</v>
      </c>
      <c r="M6550" t="str">
        <f>RIGHT(K6550,3)</f>
        <v>万/年</v>
      </c>
      <c r="N6550">
        <f>J6550*VLOOKUP(M6550,薪资单位!$A$1:$B$6,2,FALSE)</f>
        <v>14.999999999999998</v>
      </c>
      <c r="O6550">
        <f>L6550*VLOOKUP(M6550,薪资单位!$A$1:$B$6,2,FALSE)</f>
        <v>33.333333333333329</v>
      </c>
      <c r="P6550" t="s">
        <v>30</v>
      </c>
    </row>
    <row r="6551" spans="1:16" x14ac:dyDescent="0.2">
      <c r="A6551" t="s">
        <v>4961</v>
      </c>
      <c r="B6551" t="str">
        <f>IFERROR(LOOKUP(1,0/SEARCH(Sheet2!$E$3:$E$18,A6551),Sheet2!$F$3:$F$18),"其他")</f>
        <v>C++工程师</v>
      </c>
      <c r="C6551" t="s">
        <v>1377</v>
      </c>
      <c r="D6551" t="s">
        <v>7</v>
      </c>
      <c r="E6551" t="s">
        <v>16</v>
      </c>
      <c r="F6551" t="s">
        <v>839</v>
      </c>
      <c r="G6551" t="s">
        <v>4962</v>
      </c>
      <c r="H6551" t="s">
        <v>42</v>
      </c>
      <c r="I6551" t="s">
        <v>129</v>
      </c>
      <c r="J6551">
        <v>20</v>
      </c>
      <c r="K6551" t="s">
        <v>11115</v>
      </c>
      <c r="L6551" t="str">
        <f>LEFT(K6551,LEN(K6551)-3)</f>
        <v>40</v>
      </c>
      <c r="M6551" t="str">
        <f>RIGHT(K6551,3)</f>
        <v>万/年</v>
      </c>
      <c r="N6551">
        <f>J6551*VLOOKUP(M6551,薪资单位!$A$1:$B$6,2,FALSE)</f>
        <v>16.666666666666664</v>
      </c>
      <c r="O6551">
        <f>L6551*VLOOKUP(M6551,薪资单位!$A$1:$B$6,2,FALSE)</f>
        <v>33.333333333333329</v>
      </c>
      <c r="P6551" t="s">
        <v>839</v>
      </c>
    </row>
    <row r="6552" spans="1:16" x14ac:dyDescent="0.2">
      <c r="A6552" t="s">
        <v>8824</v>
      </c>
      <c r="B6552" t="str">
        <f>IFERROR(LOOKUP(1,0/SEARCH(Sheet2!$E$3:$E$18,A6552),Sheet2!$F$3:$F$18),"其他")</f>
        <v>大数据工程师</v>
      </c>
      <c r="C6552" t="s">
        <v>1377</v>
      </c>
      <c r="D6552" t="s">
        <v>35</v>
      </c>
      <c r="E6552" t="s">
        <v>16</v>
      </c>
      <c r="F6552" t="s">
        <v>1636</v>
      </c>
      <c r="G6552" t="s">
        <v>3625</v>
      </c>
      <c r="H6552" t="s">
        <v>26</v>
      </c>
      <c r="I6552" t="s">
        <v>50</v>
      </c>
      <c r="J6552">
        <v>20</v>
      </c>
      <c r="K6552" t="s">
        <v>11115</v>
      </c>
      <c r="L6552" t="str">
        <f>LEFT(K6552,LEN(K6552)-3)</f>
        <v>40</v>
      </c>
      <c r="M6552" t="str">
        <f>RIGHT(K6552,3)</f>
        <v>万/年</v>
      </c>
      <c r="N6552">
        <f>J6552*VLOOKUP(M6552,薪资单位!$A$1:$B$6,2,FALSE)</f>
        <v>16.666666666666664</v>
      </c>
      <c r="O6552">
        <f>L6552*VLOOKUP(M6552,薪资单位!$A$1:$B$6,2,FALSE)</f>
        <v>33.333333333333329</v>
      </c>
      <c r="P6552" t="s">
        <v>839</v>
      </c>
    </row>
    <row r="6553" spans="1:16" x14ac:dyDescent="0.2">
      <c r="A6553" t="s">
        <v>10546</v>
      </c>
      <c r="B6553" t="str">
        <f>IFERROR(LOOKUP(1,0/SEARCH(Sheet2!$E$3:$E$18,A6553),Sheet2!$F$3:$F$18),"其他")</f>
        <v>其他</v>
      </c>
      <c r="C6553" t="s">
        <v>1377</v>
      </c>
      <c r="D6553" t="s">
        <v>7</v>
      </c>
      <c r="E6553" t="s">
        <v>29</v>
      </c>
      <c r="F6553" t="s">
        <v>9659</v>
      </c>
      <c r="G6553" t="s">
        <v>10547</v>
      </c>
      <c r="H6553" t="s">
        <v>38</v>
      </c>
      <c r="I6553" t="s">
        <v>43</v>
      </c>
      <c r="J6553">
        <v>20</v>
      </c>
      <c r="K6553" t="s">
        <v>11115</v>
      </c>
      <c r="L6553" t="str">
        <f>LEFT(K6553,LEN(K6553)-3)</f>
        <v>40</v>
      </c>
      <c r="M6553" t="str">
        <f>RIGHT(K6553,3)</f>
        <v>万/年</v>
      </c>
      <c r="N6553">
        <f>J6553*VLOOKUP(M6553,薪资单位!$A$1:$B$6,2,FALSE)</f>
        <v>16.666666666666664</v>
      </c>
      <c r="O6553">
        <f>L6553*VLOOKUP(M6553,薪资单位!$A$1:$B$6,2,FALSE)</f>
        <v>33.333333333333329</v>
      </c>
      <c r="P6553" t="s">
        <v>1139</v>
      </c>
    </row>
    <row r="6554" spans="1:16" x14ac:dyDescent="0.2">
      <c r="A6554" t="s">
        <v>1376</v>
      </c>
      <c r="B6554" t="str">
        <f>IFERROR(LOOKUP(1,0/SEARCH(Sheet2!$E$3:$E$18,A6554),Sheet2!$F$3:$F$18),"其他")</f>
        <v>其他</v>
      </c>
      <c r="C6554" t="s">
        <v>1377</v>
      </c>
      <c r="D6554" t="s">
        <v>7</v>
      </c>
      <c r="E6554" t="s">
        <v>59</v>
      </c>
      <c r="F6554" t="s">
        <v>17</v>
      </c>
      <c r="G6554" t="s">
        <v>1378</v>
      </c>
      <c r="H6554" t="s">
        <v>112</v>
      </c>
      <c r="I6554" t="s">
        <v>12</v>
      </c>
      <c r="J6554">
        <v>20</v>
      </c>
      <c r="K6554" t="s">
        <v>11115</v>
      </c>
      <c r="L6554" t="str">
        <f>LEFT(K6554,LEN(K6554)-3)</f>
        <v>40</v>
      </c>
      <c r="M6554" t="str">
        <f>RIGHT(K6554,3)</f>
        <v>万/年</v>
      </c>
      <c r="N6554">
        <f>J6554*VLOOKUP(M6554,薪资单位!$A$1:$B$6,2,FALSE)</f>
        <v>16.666666666666664</v>
      </c>
      <c r="O6554">
        <f>L6554*VLOOKUP(M6554,薪资单位!$A$1:$B$6,2,FALSE)</f>
        <v>33.333333333333329</v>
      </c>
      <c r="P6554" t="s">
        <v>30</v>
      </c>
    </row>
    <row r="6555" spans="1:16" x14ac:dyDescent="0.2">
      <c r="A6555" t="s">
        <v>4535</v>
      </c>
      <c r="B6555" t="str">
        <f>IFERROR(LOOKUP(1,0/SEARCH(Sheet2!$E$3:$E$18,A6555),Sheet2!$F$3:$F$18),"其他")</f>
        <v>其他</v>
      </c>
      <c r="C6555" t="s">
        <v>1377</v>
      </c>
      <c r="D6555" t="s">
        <v>7</v>
      </c>
      <c r="E6555" t="s">
        <v>793</v>
      </c>
      <c r="F6555" t="s">
        <v>2653</v>
      </c>
      <c r="G6555" t="s">
        <v>4536</v>
      </c>
      <c r="H6555" t="s">
        <v>38</v>
      </c>
      <c r="I6555" t="s">
        <v>12</v>
      </c>
      <c r="J6555">
        <v>20</v>
      </c>
      <c r="K6555" t="s">
        <v>11115</v>
      </c>
      <c r="L6555" t="str">
        <f>LEFT(K6555,LEN(K6555)-3)</f>
        <v>40</v>
      </c>
      <c r="M6555" t="str">
        <f>RIGHT(K6555,3)</f>
        <v>万/年</v>
      </c>
      <c r="N6555">
        <f>J6555*VLOOKUP(M6555,薪资单位!$A$1:$B$6,2,FALSE)</f>
        <v>16.666666666666664</v>
      </c>
      <c r="O6555">
        <f>L6555*VLOOKUP(M6555,薪资单位!$A$1:$B$6,2,FALSE)</f>
        <v>33.333333333333329</v>
      </c>
      <c r="P6555" t="s">
        <v>839</v>
      </c>
    </row>
    <row r="6556" spans="1:16" x14ac:dyDescent="0.2">
      <c r="A6556" t="s">
        <v>4537</v>
      </c>
      <c r="B6556" t="str">
        <f>IFERROR(LOOKUP(1,0/SEARCH(Sheet2!$E$3:$E$18,A6556),Sheet2!$F$3:$F$18),"其他")</f>
        <v>其他</v>
      </c>
      <c r="C6556" t="s">
        <v>1377</v>
      </c>
      <c r="D6556" t="s">
        <v>7</v>
      </c>
      <c r="E6556" t="s">
        <v>139</v>
      </c>
      <c r="F6556" t="s">
        <v>1636</v>
      </c>
      <c r="G6556" t="s">
        <v>4538</v>
      </c>
      <c r="H6556" t="s">
        <v>11</v>
      </c>
      <c r="I6556" t="s">
        <v>12</v>
      </c>
      <c r="J6556">
        <v>20</v>
      </c>
      <c r="K6556" t="s">
        <v>11115</v>
      </c>
      <c r="L6556" t="str">
        <f>LEFT(K6556,LEN(K6556)-3)</f>
        <v>40</v>
      </c>
      <c r="M6556" t="str">
        <f>RIGHT(K6556,3)</f>
        <v>万/年</v>
      </c>
      <c r="N6556">
        <f>J6556*VLOOKUP(M6556,薪资单位!$A$1:$B$6,2,FALSE)</f>
        <v>16.666666666666664</v>
      </c>
      <c r="O6556">
        <f>L6556*VLOOKUP(M6556,薪资单位!$A$1:$B$6,2,FALSE)</f>
        <v>33.333333333333329</v>
      </c>
      <c r="P6556" t="s">
        <v>839</v>
      </c>
    </row>
    <row r="6557" spans="1:16" x14ac:dyDescent="0.2">
      <c r="A6557" t="s">
        <v>10259</v>
      </c>
      <c r="B6557" t="str">
        <f>IFERROR(LOOKUP(1,0/SEARCH(Sheet2!$E$3:$E$18,A6557),Sheet2!$F$3:$F$18),"其他")</f>
        <v>其他</v>
      </c>
      <c r="C6557" t="s">
        <v>1377</v>
      </c>
      <c r="D6557" t="s">
        <v>65</v>
      </c>
      <c r="E6557" t="s">
        <v>139</v>
      </c>
      <c r="F6557" t="s">
        <v>10260</v>
      </c>
      <c r="G6557" t="s">
        <v>10261</v>
      </c>
      <c r="H6557" t="s">
        <v>38</v>
      </c>
      <c r="I6557" t="s">
        <v>12</v>
      </c>
      <c r="J6557">
        <v>20</v>
      </c>
      <c r="K6557" t="s">
        <v>11115</v>
      </c>
      <c r="L6557" t="str">
        <f>LEFT(K6557,LEN(K6557)-3)</f>
        <v>40</v>
      </c>
      <c r="M6557" t="str">
        <f>RIGHT(K6557,3)</f>
        <v>万/年</v>
      </c>
      <c r="N6557">
        <f>J6557*VLOOKUP(M6557,薪资单位!$A$1:$B$6,2,FALSE)</f>
        <v>16.666666666666664</v>
      </c>
      <c r="O6557">
        <f>L6557*VLOOKUP(M6557,薪资单位!$A$1:$B$6,2,FALSE)</f>
        <v>33.333333333333329</v>
      </c>
      <c r="P6557" t="s">
        <v>10151</v>
      </c>
    </row>
    <row r="6558" spans="1:16" x14ac:dyDescent="0.2">
      <c r="A6558" t="s">
        <v>7758</v>
      </c>
      <c r="B6558" t="str">
        <f>IFERROR(LOOKUP(1,0/SEARCH(Sheet2!$E$3:$E$18,A6558),Sheet2!$F$3:$F$18),"其他")</f>
        <v>Java工程师</v>
      </c>
      <c r="C6558" t="s">
        <v>6326</v>
      </c>
      <c r="D6558" t="s">
        <v>15</v>
      </c>
      <c r="E6558" t="s">
        <v>16</v>
      </c>
      <c r="F6558" t="s">
        <v>1809</v>
      </c>
      <c r="G6558" t="s">
        <v>816</v>
      </c>
      <c r="H6558" t="s">
        <v>26</v>
      </c>
      <c r="I6558" t="s">
        <v>81</v>
      </c>
      <c r="J6558">
        <v>25</v>
      </c>
      <c r="K6558" t="s">
        <v>11115</v>
      </c>
      <c r="L6558" t="str">
        <f>LEFT(K6558,LEN(K6558)-3)</f>
        <v>40</v>
      </c>
      <c r="M6558" t="str">
        <f>RIGHT(K6558,3)</f>
        <v>万/年</v>
      </c>
      <c r="N6558">
        <f>J6558*VLOOKUP(M6558,薪资单位!$A$1:$B$6,2,FALSE)</f>
        <v>20.833333333333332</v>
      </c>
      <c r="O6558">
        <f>L6558*VLOOKUP(M6558,薪资单位!$A$1:$B$6,2,FALSE)</f>
        <v>33.333333333333329</v>
      </c>
      <c r="P6558" t="s">
        <v>5989</v>
      </c>
    </row>
    <row r="6559" spans="1:16" x14ac:dyDescent="0.2">
      <c r="A6559" t="s">
        <v>2122</v>
      </c>
      <c r="B6559" t="str">
        <f>IFERROR(LOOKUP(1,0/SEARCH(Sheet2!$E$3:$E$18,A6559),Sheet2!$F$3:$F$18),"其他")</f>
        <v>运维工程师</v>
      </c>
      <c r="C6559" t="s">
        <v>6326</v>
      </c>
      <c r="D6559" t="s">
        <v>35</v>
      </c>
      <c r="E6559" t="s">
        <v>16</v>
      </c>
      <c r="F6559" t="s">
        <v>1192</v>
      </c>
      <c r="G6559" t="s">
        <v>7945</v>
      </c>
      <c r="H6559" t="s">
        <v>42</v>
      </c>
      <c r="I6559" t="s">
        <v>32</v>
      </c>
      <c r="J6559">
        <v>25</v>
      </c>
      <c r="K6559" t="s">
        <v>11115</v>
      </c>
      <c r="L6559" t="str">
        <f>LEFT(K6559,LEN(K6559)-3)</f>
        <v>40</v>
      </c>
      <c r="M6559" t="str">
        <f>RIGHT(K6559,3)</f>
        <v>万/年</v>
      </c>
      <c r="N6559">
        <f>J6559*VLOOKUP(M6559,薪资单位!$A$1:$B$6,2,FALSE)</f>
        <v>20.833333333333332</v>
      </c>
      <c r="O6559">
        <f>L6559*VLOOKUP(M6559,薪资单位!$A$1:$B$6,2,FALSE)</f>
        <v>33.333333333333329</v>
      </c>
      <c r="P6559" t="s">
        <v>5989</v>
      </c>
    </row>
    <row r="6560" spans="1:16" x14ac:dyDescent="0.2">
      <c r="A6560" t="s">
        <v>6325</v>
      </c>
      <c r="B6560" t="str">
        <f>IFERROR(LOOKUP(1,0/SEARCH(Sheet2!$E$3:$E$18,A6560),Sheet2!$F$3:$F$18),"其他")</f>
        <v>其他</v>
      </c>
      <c r="C6560" t="s">
        <v>6326</v>
      </c>
      <c r="D6560" t="s">
        <v>7</v>
      </c>
      <c r="E6560" t="s">
        <v>143</v>
      </c>
      <c r="F6560" t="s">
        <v>743</v>
      </c>
      <c r="G6560" t="s">
        <v>5865</v>
      </c>
      <c r="H6560" t="s">
        <v>38</v>
      </c>
      <c r="I6560" t="s">
        <v>12</v>
      </c>
      <c r="J6560">
        <v>25</v>
      </c>
      <c r="K6560" t="s">
        <v>11115</v>
      </c>
      <c r="L6560" t="str">
        <f>LEFT(K6560,LEN(K6560)-3)</f>
        <v>40</v>
      </c>
      <c r="M6560" t="str">
        <f>RIGHT(K6560,3)</f>
        <v>万/年</v>
      </c>
      <c r="N6560">
        <f>J6560*VLOOKUP(M6560,薪资单位!$A$1:$B$6,2,FALSE)</f>
        <v>20.833333333333332</v>
      </c>
      <c r="O6560">
        <f>L6560*VLOOKUP(M6560,薪资单位!$A$1:$B$6,2,FALSE)</f>
        <v>33.333333333333329</v>
      </c>
      <c r="P6560" t="s">
        <v>2595</v>
      </c>
    </row>
    <row r="6561" spans="1:16" x14ac:dyDescent="0.2">
      <c r="A6561" t="s">
        <v>3578</v>
      </c>
      <c r="B6561" t="str">
        <f>IFERROR(LOOKUP(1,0/SEARCH(Sheet2!$E$3:$E$18,A6561),Sheet2!$F$3:$F$18),"其他")</f>
        <v>C#工程师</v>
      </c>
      <c r="C6561" t="s">
        <v>48</v>
      </c>
      <c r="D6561" t="s">
        <v>35</v>
      </c>
      <c r="E6561" t="s">
        <v>16</v>
      </c>
      <c r="F6561" t="s">
        <v>1636</v>
      </c>
      <c r="G6561" t="s">
        <v>3579</v>
      </c>
      <c r="H6561" t="s">
        <v>112</v>
      </c>
      <c r="I6561" t="s">
        <v>81</v>
      </c>
      <c r="J6561">
        <v>30</v>
      </c>
      <c r="K6561" t="s">
        <v>11115</v>
      </c>
      <c r="L6561" t="str">
        <f>LEFT(K6561,LEN(K6561)-3)</f>
        <v>40</v>
      </c>
      <c r="M6561" t="str">
        <f>RIGHT(K6561,3)</f>
        <v>万/年</v>
      </c>
      <c r="N6561">
        <f>J6561*VLOOKUP(M6561,薪资单位!$A$1:$B$6,2,FALSE)</f>
        <v>24.999999999999996</v>
      </c>
      <c r="O6561">
        <f>L6561*VLOOKUP(M6561,薪资单位!$A$1:$B$6,2,FALSE)</f>
        <v>33.333333333333329</v>
      </c>
      <c r="P6561" t="s">
        <v>839</v>
      </c>
    </row>
    <row r="6562" spans="1:16" x14ac:dyDescent="0.2">
      <c r="A6562" t="s">
        <v>857</v>
      </c>
      <c r="B6562" t="str">
        <f>IFERROR(LOOKUP(1,0/SEARCH(Sheet2!$E$3:$E$18,A6562),Sheet2!$F$3:$F$18),"其他")</f>
        <v>C++工程师</v>
      </c>
      <c r="C6562" t="s">
        <v>48</v>
      </c>
      <c r="D6562" t="s">
        <v>1258</v>
      </c>
      <c r="E6562" t="s">
        <v>16</v>
      </c>
      <c r="F6562" t="s">
        <v>24</v>
      </c>
      <c r="G6562" t="s">
        <v>2154</v>
      </c>
      <c r="I6562" t="s">
        <v>12</v>
      </c>
      <c r="J6562">
        <v>30</v>
      </c>
      <c r="K6562" t="s">
        <v>11115</v>
      </c>
      <c r="L6562" t="str">
        <f>LEFT(K6562,LEN(K6562)-3)</f>
        <v>40</v>
      </c>
      <c r="M6562" t="str">
        <f>RIGHT(K6562,3)</f>
        <v>万/年</v>
      </c>
      <c r="N6562">
        <f>J6562*VLOOKUP(M6562,薪资单位!$A$1:$B$6,2,FALSE)</f>
        <v>24.999999999999996</v>
      </c>
      <c r="O6562">
        <f>L6562*VLOOKUP(M6562,薪资单位!$A$1:$B$6,2,FALSE)</f>
        <v>33.333333333333329</v>
      </c>
      <c r="P6562" t="s">
        <v>30</v>
      </c>
    </row>
    <row r="6563" spans="1:16" x14ac:dyDescent="0.2">
      <c r="A6563" t="s">
        <v>8974</v>
      </c>
      <c r="B6563" t="str">
        <f>IFERROR(LOOKUP(1,0/SEARCH(Sheet2!$E$3:$E$18,A6563),Sheet2!$F$3:$F$18),"其他")</f>
        <v>Python工程师</v>
      </c>
      <c r="C6563" t="s">
        <v>48</v>
      </c>
      <c r="D6563" t="s">
        <v>35</v>
      </c>
      <c r="E6563" t="s">
        <v>16</v>
      </c>
      <c r="F6563" t="s">
        <v>1809</v>
      </c>
      <c r="G6563" t="s">
        <v>8975</v>
      </c>
      <c r="H6563" t="s">
        <v>112</v>
      </c>
      <c r="I6563" t="s">
        <v>129</v>
      </c>
      <c r="J6563">
        <v>30</v>
      </c>
      <c r="K6563" t="s">
        <v>11115</v>
      </c>
      <c r="L6563" t="str">
        <f>LEFT(K6563,LEN(K6563)-3)</f>
        <v>40</v>
      </c>
      <c r="M6563" t="str">
        <f>RIGHT(K6563,3)</f>
        <v>万/年</v>
      </c>
      <c r="N6563">
        <f>J6563*VLOOKUP(M6563,薪资单位!$A$1:$B$6,2,FALSE)</f>
        <v>24.999999999999996</v>
      </c>
      <c r="O6563">
        <f>L6563*VLOOKUP(M6563,薪资单位!$A$1:$B$6,2,FALSE)</f>
        <v>33.333333333333329</v>
      </c>
      <c r="P6563" t="s">
        <v>5989</v>
      </c>
    </row>
    <row r="6564" spans="1:16" x14ac:dyDescent="0.2">
      <c r="A6564" t="s">
        <v>47</v>
      </c>
      <c r="B6564" t="str">
        <f>IFERROR(LOOKUP(1,0/SEARCH(Sheet2!$E$3:$E$18,A6564),Sheet2!$F$3:$F$18),"其他")</f>
        <v>Java工程师</v>
      </c>
      <c r="C6564" t="s">
        <v>48</v>
      </c>
      <c r="D6564" t="s">
        <v>15</v>
      </c>
      <c r="E6564" t="s">
        <v>16</v>
      </c>
      <c r="F6564" t="s">
        <v>36</v>
      </c>
      <c r="G6564" t="s">
        <v>49</v>
      </c>
      <c r="H6564" t="s">
        <v>42</v>
      </c>
      <c r="I6564" t="s">
        <v>50</v>
      </c>
      <c r="J6564">
        <v>30</v>
      </c>
      <c r="K6564" t="s">
        <v>11115</v>
      </c>
      <c r="L6564" t="str">
        <f>LEFT(K6564,LEN(K6564)-3)</f>
        <v>40</v>
      </c>
      <c r="M6564" t="str">
        <f>RIGHT(K6564,3)</f>
        <v>万/年</v>
      </c>
      <c r="N6564">
        <f>J6564*VLOOKUP(M6564,薪资单位!$A$1:$B$6,2,FALSE)</f>
        <v>24.999999999999996</v>
      </c>
      <c r="O6564">
        <f>L6564*VLOOKUP(M6564,薪资单位!$A$1:$B$6,2,FALSE)</f>
        <v>33.333333333333329</v>
      </c>
      <c r="P6564" t="s">
        <v>30</v>
      </c>
    </row>
    <row r="6565" spans="1:16" x14ac:dyDescent="0.2">
      <c r="A6565" t="s">
        <v>1765</v>
      </c>
      <c r="B6565" t="str">
        <f>IFERROR(LOOKUP(1,0/SEARCH(Sheet2!$E$3:$E$18,A6565),Sheet2!$F$3:$F$18),"其他")</f>
        <v>Java工程师</v>
      </c>
      <c r="C6565" t="s">
        <v>48</v>
      </c>
      <c r="D6565" t="s">
        <v>15</v>
      </c>
      <c r="E6565" t="s">
        <v>16</v>
      </c>
      <c r="F6565" t="s">
        <v>24</v>
      </c>
      <c r="G6565" t="s">
        <v>1764</v>
      </c>
      <c r="H6565" t="s">
        <v>19</v>
      </c>
      <c r="I6565" t="s">
        <v>50</v>
      </c>
      <c r="J6565">
        <v>30</v>
      </c>
      <c r="K6565" t="s">
        <v>11115</v>
      </c>
      <c r="L6565" t="str">
        <f>LEFT(K6565,LEN(K6565)-3)</f>
        <v>40</v>
      </c>
      <c r="M6565" t="str">
        <f>RIGHT(K6565,3)</f>
        <v>万/年</v>
      </c>
      <c r="N6565">
        <f>J6565*VLOOKUP(M6565,薪资单位!$A$1:$B$6,2,FALSE)</f>
        <v>24.999999999999996</v>
      </c>
      <c r="O6565">
        <f>L6565*VLOOKUP(M6565,薪资单位!$A$1:$B$6,2,FALSE)</f>
        <v>33.333333333333329</v>
      </c>
      <c r="P6565" t="s">
        <v>30</v>
      </c>
    </row>
    <row r="6566" spans="1:16" x14ac:dyDescent="0.2">
      <c r="A6566" t="s">
        <v>2743</v>
      </c>
      <c r="B6566" t="str">
        <f>IFERROR(LOOKUP(1,0/SEARCH(Sheet2!$E$3:$E$18,A6566),Sheet2!$F$3:$F$18),"其他")</f>
        <v>Java工程师</v>
      </c>
      <c r="C6566" t="s">
        <v>48</v>
      </c>
      <c r="D6566" t="s">
        <v>15</v>
      </c>
      <c r="E6566" t="s">
        <v>16</v>
      </c>
      <c r="F6566" t="s">
        <v>1636</v>
      </c>
      <c r="G6566" t="s">
        <v>2744</v>
      </c>
      <c r="H6566" t="s">
        <v>112</v>
      </c>
      <c r="I6566" t="s">
        <v>12</v>
      </c>
      <c r="J6566">
        <v>30</v>
      </c>
      <c r="K6566" t="s">
        <v>11115</v>
      </c>
      <c r="L6566" t="str">
        <f>LEFT(K6566,LEN(K6566)-3)</f>
        <v>40</v>
      </c>
      <c r="M6566" t="str">
        <f>RIGHT(K6566,3)</f>
        <v>万/年</v>
      </c>
      <c r="N6566">
        <f>J6566*VLOOKUP(M6566,薪资单位!$A$1:$B$6,2,FALSE)</f>
        <v>24.999999999999996</v>
      </c>
      <c r="O6566">
        <f>L6566*VLOOKUP(M6566,薪资单位!$A$1:$B$6,2,FALSE)</f>
        <v>33.333333333333329</v>
      </c>
      <c r="P6566" t="s">
        <v>839</v>
      </c>
    </row>
    <row r="6567" spans="1:16" x14ac:dyDescent="0.2">
      <c r="A6567" t="s">
        <v>6715</v>
      </c>
      <c r="B6567" t="str">
        <f>IFERROR(LOOKUP(1,0/SEARCH(Sheet2!$E$3:$E$18,A6567),Sheet2!$F$3:$F$18),"其他")</f>
        <v>Java工程师</v>
      </c>
      <c r="C6567" t="s">
        <v>48</v>
      </c>
      <c r="D6567" t="s">
        <v>15</v>
      </c>
      <c r="E6567" t="s">
        <v>16</v>
      </c>
      <c r="F6567" t="s">
        <v>4153</v>
      </c>
      <c r="G6567" t="s">
        <v>6716</v>
      </c>
      <c r="H6567" t="s">
        <v>38</v>
      </c>
      <c r="I6567" t="s">
        <v>50</v>
      </c>
      <c r="J6567">
        <v>30</v>
      </c>
      <c r="K6567" t="s">
        <v>11115</v>
      </c>
      <c r="L6567" t="str">
        <f>LEFT(K6567,LEN(K6567)-3)</f>
        <v>40</v>
      </c>
      <c r="M6567" t="str">
        <f>RIGHT(K6567,3)</f>
        <v>万/年</v>
      </c>
      <c r="N6567">
        <f>J6567*VLOOKUP(M6567,薪资单位!$A$1:$B$6,2,FALSE)</f>
        <v>24.999999999999996</v>
      </c>
      <c r="O6567">
        <f>L6567*VLOOKUP(M6567,薪资单位!$A$1:$B$6,2,FALSE)</f>
        <v>33.333333333333329</v>
      </c>
      <c r="P6567" t="s">
        <v>2595</v>
      </c>
    </row>
    <row r="6568" spans="1:16" x14ac:dyDescent="0.2">
      <c r="A6568" t="s">
        <v>454</v>
      </c>
      <c r="B6568" t="str">
        <f>IFERROR(LOOKUP(1,0/SEARCH(Sheet2!$E$3:$E$18,A6568),Sheet2!$F$3:$F$18),"其他")</f>
        <v>Java工程师</v>
      </c>
      <c r="C6568" t="s">
        <v>48</v>
      </c>
      <c r="D6568" t="s">
        <v>15</v>
      </c>
      <c r="E6568" t="s">
        <v>16</v>
      </c>
      <c r="F6568" t="s">
        <v>1192</v>
      </c>
      <c r="G6568" t="s">
        <v>7494</v>
      </c>
      <c r="H6568" t="s">
        <v>19</v>
      </c>
      <c r="I6568" t="s">
        <v>12</v>
      </c>
      <c r="J6568">
        <v>30</v>
      </c>
      <c r="K6568" t="s">
        <v>11115</v>
      </c>
      <c r="L6568" t="str">
        <f>LEFT(K6568,LEN(K6568)-3)</f>
        <v>40</v>
      </c>
      <c r="M6568" t="str">
        <f>RIGHT(K6568,3)</f>
        <v>万/年</v>
      </c>
      <c r="N6568">
        <f>J6568*VLOOKUP(M6568,薪资单位!$A$1:$B$6,2,FALSE)</f>
        <v>24.999999999999996</v>
      </c>
      <c r="O6568">
        <f>L6568*VLOOKUP(M6568,薪资单位!$A$1:$B$6,2,FALSE)</f>
        <v>33.333333333333329</v>
      </c>
      <c r="P6568" t="s">
        <v>5989</v>
      </c>
    </row>
    <row r="6569" spans="1:16" x14ac:dyDescent="0.2">
      <c r="A6569" t="s">
        <v>560</v>
      </c>
      <c r="B6569" t="str">
        <f>IFERROR(LOOKUP(1,0/SEARCH(Sheet2!$E$3:$E$18,A6569),Sheet2!$F$3:$F$18),"其他")</f>
        <v>Web工程师</v>
      </c>
      <c r="C6569" t="s">
        <v>48</v>
      </c>
      <c r="D6569" t="s">
        <v>65</v>
      </c>
      <c r="E6569" t="s">
        <v>16</v>
      </c>
      <c r="F6569" t="s">
        <v>5226</v>
      </c>
      <c r="G6569" t="s">
        <v>5777</v>
      </c>
      <c r="H6569" t="s">
        <v>42</v>
      </c>
      <c r="I6569" t="s">
        <v>12</v>
      </c>
      <c r="J6569">
        <v>30</v>
      </c>
      <c r="K6569" t="s">
        <v>11115</v>
      </c>
      <c r="L6569" t="str">
        <f>LEFT(K6569,LEN(K6569)-3)</f>
        <v>40</v>
      </c>
      <c r="M6569" t="str">
        <f>RIGHT(K6569,3)</f>
        <v>万/年</v>
      </c>
      <c r="N6569">
        <f>J6569*VLOOKUP(M6569,薪资单位!$A$1:$B$6,2,FALSE)</f>
        <v>24.999999999999996</v>
      </c>
      <c r="O6569">
        <f>L6569*VLOOKUP(M6569,薪资单位!$A$1:$B$6,2,FALSE)</f>
        <v>33.333333333333329</v>
      </c>
      <c r="P6569" t="s">
        <v>2595</v>
      </c>
    </row>
    <row r="6570" spans="1:16" x14ac:dyDescent="0.2">
      <c r="A6570" t="s">
        <v>1368</v>
      </c>
      <c r="B6570" t="str">
        <f>IFERROR(LOOKUP(1,0/SEARCH(Sheet2!$E$3:$E$18,A6570),Sheet2!$F$3:$F$18),"其他")</f>
        <v>大数据工程师</v>
      </c>
      <c r="C6570" t="s">
        <v>48</v>
      </c>
      <c r="D6570" t="s">
        <v>1258</v>
      </c>
      <c r="E6570" t="s">
        <v>29</v>
      </c>
      <c r="F6570" t="s">
        <v>36</v>
      </c>
      <c r="G6570" t="s">
        <v>49</v>
      </c>
      <c r="H6570" t="s">
        <v>42</v>
      </c>
      <c r="I6570" t="s">
        <v>50</v>
      </c>
      <c r="J6570">
        <v>30</v>
      </c>
      <c r="K6570" t="s">
        <v>11115</v>
      </c>
      <c r="L6570" t="str">
        <f>LEFT(K6570,LEN(K6570)-3)</f>
        <v>40</v>
      </c>
      <c r="M6570" t="str">
        <f>RIGHT(K6570,3)</f>
        <v>万/年</v>
      </c>
      <c r="N6570">
        <f>J6570*VLOOKUP(M6570,薪资单位!$A$1:$B$6,2,FALSE)</f>
        <v>24.999999999999996</v>
      </c>
      <c r="O6570">
        <f>L6570*VLOOKUP(M6570,薪资单位!$A$1:$B$6,2,FALSE)</f>
        <v>33.333333333333329</v>
      </c>
      <c r="P6570" t="s">
        <v>30</v>
      </c>
    </row>
    <row r="6571" spans="1:16" x14ac:dyDescent="0.2">
      <c r="A6571" t="s">
        <v>10536</v>
      </c>
      <c r="B6571" t="str">
        <f>IFERROR(LOOKUP(1,0/SEARCH(Sheet2!$E$3:$E$18,A6571),Sheet2!$F$3:$F$18),"其他")</f>
        <v>其他</v>
      </c>
      <c r="C6571" t="s">
        <v>48</v>
      </c>
      <c r="D6571" t="s">
        <v>15</v>
      </c>
      <c r="E6571" t="s">
        <v>143</v>
      </c>
      <c r="F6571" t="s">
        <v>9640</v>
      </c>
      <c r="G6571" t="s">
        <v>10537</v>
      </c>
      <c r="H6571" t="s">
        <v>11</v>
      </c>
      <c r="I6571" t="s">
        <v>12</v>
      </c>
      <c r="J6571">
        <v>30</v>
      </c>
      <c r="K6571" t="s">
        <v>11115</v>
      </c>
      <c r="L6571" t="str">
        <f>LEFT(K6571,LEN(K6571)-3)</f>
        <v>40</v>
      </c>
      <c r="M6571" t="str">
        <f>RIGHT(K6571,3)</f>
        <v>万/年</v>
      </c>
      <c r="N6571">
        <f>J6571*VLOOKUP(M6571,薪资单位!$A$1:$B$6,2,FALSE)</f>
        <v>24.999999999999996</v>
      </c>
      <c r="O6571">
        <f>L6571*VLOOKUP(M6571,薪资单位!$A$1:$B$6,2,FALSE)</f>
        <v>33.333333333333329</v>
      </c>
      <c r="P6571" t="s">
        <v>1139</v>
      </c>
    </row>
    <row r="6572" spans="1:16" x14ac:dyDescent="0.2">
      <c r="A6572" t="s">
        <v>687</v>
      </c>
      <c r="B6572" t="str">
        <f>IFERROR(LOOKUP(1,0/SEARCH(Sheet2!$E$3:$E$18,A6572),Sheet2!$F$3:$F$18),"其他")</f>
        <v>其他</v>
      </c>
      <c r="C6572" t="s">
        <v>48</v>
      </c>
      <c r="D6572" t="s">
        <v>15</v>
      </c>
      <c r="E6572" t="s">
        <v>16</v>
      </c>
      <c r="F6572" t="s">
        <v>2674</v>
      </c>
      <c r="G6572" t="s">
        <v>3173</v>
      </c>
      <c r="H6572" t="s">
        <v>93</v>
      </c>
      <c r="I6572" t="s">
        <v>12</v>
      </c>
      <c r="J6572">
        <v>30</v>
      </c>
      <c r="K6572" t="s">
        <v>11115</v>
      </c>
      <c r="L6572" t="str">
        <f>LEFT(K6572,LEN(K6572)-3)</f>
        <v>40</v>
      </c>
      <c r="M6572" t="str">
        <f>RIGHT(K6572,3)</f>
        <v>万/年</v>
      </c>
      <c r="N6572">
        <f>J6572*VLOOKUP(M6572,薪资单位!$A$1:$B$6,2,FALSE)</f>
        <v>24.999999999999996</v>
      </c>
      <c r="O6572">
        <f>L6572*VLOOKUP(M6572,薪资单位!$A$1:$B$6,2,FALSE)</f>
        <v>33.333333333333329</v>
      </c>
      <c r="P6572" t="s">
        <v>839</v>
      </c>
    </row>
    <row r="6573" spans="1:16" x14ac:dyDescent="0.2">
      <c r="A6573" t="s">
        <v>4403</v>
      </c>
      <c r="B6573" t="str">
        <f>IFERROR(LOOKUP(1,0/SEARCH(Sheet2!$E$3:$E$18,A6573),Sheet2!$F$3:$F$18),"其他")</f>
        <v>其他</v>
      </c>
      <c r="C6573" t="s">
        <v>48</v>
      </c>
      <c r="D6573" t="s">
        <v>7</v>
      </c>
      <c r="E6573" t="s">
        <v>241</v>
      </c>
      <c r="F6573" t="s">
        <v>1636</v>
      </c>
      <c r="G6573" t="s">
        <v>4404</v>
      </c>
      <c r="H6573" t="s">
        <v>26</v>
      </c>
      <c r="I6573" t="s">
        <v>129</v>
      </c>
      <c r="J6573">
        <v>30</v>
      </c>
      <c r="K6573" t="s">
        <v>11115</v>
      </c>
      <c r="L6573" t="str">
        <f>LEFT(K6573,LEN(K6573)-3)</f>
        <v>40</v>
      </c>
      <c r="M6573" t="str">
        <f>RIGHT(K6573,3)</f>
        <v>万/年</v>
      </c>
      <c r="N6573">
        <f>J6573*VLOOKUP(M6573,薪资单位!$A$1:$B$6,2,FALSE)</f>
        <v>24.999999999999996</v>
      </c>
      <c r="O6573">
        <f>L6573*VLOOKUP(M6573,薪资单位!$A$1:$B$6,2,FALSE)</f>
        <v>33.333333333333329</v>
      </c>
      <c r="P6573" t="s">
        <v>839</v>
      </c>
    </row>
    <row r="6574" spans="1:16" x14ac:dyDescent="0.2">
      <c r="A6574" t="s">
        <v>4576</v>
      </c>
      <c r="B6574" t="str">
        <f>IFERROR(LOOKUP(1,0/SEARCH(Sheet2!$E$3:$E$18,A6574),Sheet2!$F$3:$F$18),"其他")</f>
        <v>其他</v>
      </c>
      <c r="C6574" t="s">
        <v>48</v>
      </c>
      <c r="D6574" t="s">
        <v>15</v>
      </c>
      <c r="E6574" t="s">
        <v>16</v>
      </c>
      <c r="F6574" t="s">
        <v>1636</v>
      </c>
      <c r="G6574" t="s">
        <v>4577</v>
      </c>
      <c r="I6574" t="s">
        <v>20</v>
      </c>
      <c r="J6574">
        <v>30</v>
      </c>
      <c r="K6574" t="s">
        <v>11115</v>
      </c>
      <c r="L6574" t="str">
        <f>LEFT(K6574,LEN(K6574)-3)</f>
        <v>40</v>
      </c>
      <c r="M6574" t="str">
        <f>RIGHT(K6574,3)</f>
        <v>万/年</v>
      </c>
      <c r="N6574">
        <f>J6574*VLOOKUP(M6574,薪资单位!$A$1:$B$6,2,FALSE)</f>
        <v>24.999999999999996</v>
      </c>
      <c r="O6574">
        <f>L6574*VLOOKUP(M6574,薪资单位!$A$1:$B$6,2,FALSE)</f>
        <v>33.333333333333329</v>
      </c>
      <c r="P6574" t="s">
        <v>839</v>
      </c>
    </row>
    <row r="6575" spans="1:16" x14ac:dyDescent="0.2">
      <c r="A6575" t="s">
        <v>10396</v>
      </c>
      <c r="B6575" t="str">
        <f>IFERROR(LOOKUP(1,0/SEARCH(Sheet2!$E$3:$E$18,A6575),Sheet2!$F$3:$F$18),"其他")</f>
        <v>其他</v>
      </c>
      <c r="C6575" t="s">
        <v>48</v>
      </c>
      <c r="D6575" t="s">
        <v>15</v>
      </c>
      <c r="E6575" t="s">
        <v>8</v>
      </c>
      <c r="F6575" t="s">
        <v>9703</v>
      </c>
      <c r="G6575" t="s">
        <v>10397</v>
      </c>
      <c r="H6575" t="s">
        <v>26</v>
      </c>
      <c r="I6575" t="s">
        <v>81</v>
      </c>
      <c r="J6575">
        <v>30</v>
      </c>
      <c r="K6575" t="s">
        <v>11115</v>
      </c>
      <c r="L6575" t="str">
        <f>LEFT(K6575,LEN(K6575)-3)</f>
        <v>40</v>
      </c>
      <c r="M6575" t="str">
        <f>RIGHT(K6575,3)</f>
        <v>万/年</v>
      </c>
      <c r="N6575">
        <f>J6575*VLOOKUP(M6575,薪资单位!$A$1:$B$6,2,FALSE)</f>
        <v>24.999999999999996</v>
      </c>
      <c r="O6575">
        <f>L6575*VLOOKUP(M6575,薪资单位!$A$1:$B$6,2,FALSE)</f>
        <v>33.333333333333329</v>
      </c>
      <c r="P6575" t="s">
        <v>1139</v>
      </c>
    </row>
    <row r="6576" spans="1:16" x14ac:dyDescent="0.2">
      <c r="A6576" t="s">
        <v>2052</v>
      </c>
      <c r="B6576" t="str">
        <f>IFERROR(LOOKUP(1,0/SEARCH(Sheet2!$E$3:$E$18,A6576),Sheet2!$F$3:$F$18),"其他")</f>
        <v>其他</v>
      </c>
      <c r="C6576" t="s">
        <v>48</v>
      </c>
      <c r="D6576" t="s">
        <v>7</v>
      </c>
      <c r="E6576" t="s">
        <v>16</v>
      </c>
      <c r="F6576" t="s">
        <v>30</v>
      </c>
      <c r="G6576" t="s">
        <v>2053</v>
      </c>
      <c r="H6576" t="s">
        <v>11</v>
      </c>
      <c r="I6576" t="s">
        <v>2054</v>
      </c>
      <c r="J6576">
        <v>30</v>
      </c>
      <c r="K6576" t="s">
        <v>11115</v>
      </c>
      <c r="L6576" t="str">
        <f>LEFT(K6576,LEN(K6576)-3)</f>
        <v>40</v>
      </c>
      <c r="M6576" t="str">
        <f>RIGHT(K6576,3)</f>
        <v>万/年</v>
      </c>
      <c r="N6576">
        <f>J6576*VLOOKUP(M6576,薪资单位!$A$1:$B$6,2,FALSE)</f>
        <v>24.999999999999996</v>
      </c>
      <c r="O6576">
        <f>L6576*VLOOKUP(M6576,薪资单位!$A$1:$B$6,2,FALSE)</f>
        <v>33.333333333333329</v>
      </c>
      <c r="P6576" t="s">
        <v>30</v>
      </c>
    </row>
    <row r="6577" spans="1:16" x14ac:dyDescent="0.2">
      <c r="A6577" t="s">
        <v>4159</v>
      </c>
      <c r="B6577" t="str">
        <f>IFERROR(LOOKUP(1,0/SEARCH(Sheet2!$E$3:$E$18,A6577),Sheet2!$F$3:$F$18),"其他")</f>
        <v>其他</v>
      </c>
      <c r="C6577" t="s">
        <v>48</v>
      </c>
      <c r="D6577" t="s">
        <v>7</v>
      </c>
      <c r="E6577" t="s">
        <v>16</v>
      </c>
      <c r="F6577" t="s">
        <v>839</v>
      </c>
      <c r="G6577" t="s">
        <v>4160</v>
      </c>
      <c r="H6577" t="s">
        <v>38</v>
      </c>
      <c r="I6577" t="s">
        <v>32</v>
      </c>
      <c r="J6577">
        <v>30</v>
      </c>
      <c r="K6577" t="s">
        <v>11115</v>
      </c>
      <c r="L6577" t="str">
        <f>LEFT(K6577,LEN(K6577)-3)</f>
        <v>40</v>
      </c>
      <c r="M6577" t="str">
        <f>RIGHT(K6577,3)</f>
        <v>万/年</v>
      </c>
      <c r="N6577">
        <f>J6577*VLOOKUP(M6577,薪资单位!$A$1:$B$6,2,FALSE)</f>
        <v>24.999999999999996</v>
      </c>
      <c r="O6577">
        <f>L6577*VLOOKUP(M6577,薪资单位!$A$1:$B$6,2,FALSE)</f>
        <v>33.333333333333329</v>
      </c>
      <c r="P6577" t="s">
        <v>839</v>
      </c>
    </row>
    <row r="6578" spans="1:16" x14ac:dyDescent="0.2">
      <c r="A6578" t="s">
        <v>4313</v>
      </c>
      <c r="B6578" t="str">
        <f>IFERROR(LOOKUP(1,0/SEARCH(Sheet2!$E$3:$E$18,A6578),Sheet2!$F$3:$F$18),"其他")</f>
        <v>其他</v>
      </c>
      <c r="C6578" t="s">
        <v>48</v>
      </c>
      <c r="D6578" t="s">
        <v>65</v>
      </c>
      <c r="E6578" t="s">
        <v>16</v>
      </c>
      <c r="F6578" t="s">
        <v>888</v>
      </c>
      <c r="G6578" t="s">
        <v>4314</v>
      </c>
      <c r="H6578" t="s">
        <v>38</v>
      </c>
      <c r="I6578" t="s">
        <v>12</v>
      </c>
      <c r="J6578">
        <v>30</v>
      </c>
      <c r="K6578" t="s">
        <v>11115</v>
      </c>
      <c r="L6578" t="str">
        <f>LEFT(K6578,LEN(K6578)-3)</f>
        <v>40</v>
      </c>
      <c r="M6578" t="str">
        <f>RIGHT(K6578,3)</f>
        <v>万/年</v>
      </c>
      <c r="N6578">
        <f>J6578*VLOOKUP(M6578,薪资单位!$A$1:$B$6,2,FALSE)</f>
        <v>24.999999999999996</v>
      </c>
      <c r="O6578">
        <f>L6578*VLOOKUP(M6578,薪资单位!$A$1:$B$6,2,FALSE)</f>
        <v>33.333333333333329</v>
      </c>
      <c r="P6578" t="s">
        <v>839</v>
      </c>
    </row>
    <row r="6579" spans="1:16" x14ac:dyDescent="0.2">
      <c r="A6579" t="s">
        <v>4320</v>
      </c>
      <c r="B6579" t="str">
        <f>IFERROR(LOOKUP(1,0/SEARCH(Sheet2!$E$3:$E$18,A6579),Sheet2!$F$3:$F$18),"其他")</f>
        <v>其他</v>
      </c>
      <c r="C6579" t="s">
        <v>48</v>
      </c>
      <c r="D6579" t="s">
        <v>15</v>
      </c>
      <c r="E6579" t="s">
        <v>16</v>
      </c>
      <c r="F6579" t="s">
        <v>839</v>
      </c>
      <c r="G6579" t="s">
        <v>4321</v>
      </c>
      <c r="H6579" t="s">
        <v>93</v>
      </c>
      <c r="I6579" t="s">
        <v>12</v>
      </c>
      <c r="J6579">
        <v>30</v>
      </c>
      <c r="K6579" t="s">
        <v>11115</v>
      </c>
      <c r="L6579" t="str">
        <f>LEFT(K6579,LEN(K6579)-3)</f>
        <v>40</v>
      </c>
      <c r="M6579" t="str">
        <f>RIGHT(K6579,3)</f>
        <v>万/年</v>
      </c>
      <c r="N6579">
        <f>J6579*VLOOKUP(M6579,薪资单位!$A$1:$B$6,2,FALSE)</f>
        <v>24.999999999999996</v>
      </c>
      <c r="O6579">
        <f>L6579*VLOOKUP(M6579,薪资单位!$A$1:$B$6,2,FALSE)</f>
        <v>33.333333333333329</v>
      </c>
      <c r="P6579" t="s">
        <v>839</v>
      </c>
    </row>
    <row r="6580" spans="1:16" x14ac:dyDescent="0.2">
      <c r="A6580" t="s">
        <v>1319</v>
      </c>
      <c r="B6580" t="str">
        <f>IFERROR(LOOKUP(1,0/SEARCH(Sheet2!$E$3:$E$18,A6580),Sheet2!$F$3:$F$18),"其他")</f>
        <v>其他</v>
      </c>
      <c r="C6580" t="s">
        <v>48</v>
      </c>
      <c r="D6580" t="s">
        <v>35</v>
      </c>
      <c r="E6580" t="s">
        <v>16</v>
      </c>
      <c r="F6580" t="s">
        <v>743</v>
      </c>
      <c r="G6580" t="s">
        <v>6740</v>
      </c>
      <c r="H6580" t="s">
        <v>93</v>
      </c>
      <c r="I6580" t="s">
        <v>12</v>
      </c>
      <c r="J6580">
        <v>30</v>
      </c>
      <c r="K6580" t="s">
        <v>11115</v>
      </c>
      <c r="L6580" t="str">
        <f>LEFT(K6580,LEN(K6580)-3)</f>
        <v>40</v>
      </c>
      <c r="M6580" t="str">
        <f>RIGHT(K6580,3)</f>
        <v>万/年</v>
      </c>
      <c r="N6580">
        <f>J6580*VLOOKUP(M6580,薪资单位!$A$1:$B$6,2,FALSE)</f>
        <v>24.999999999999996</v>
      </c>
      <c r="O6580">
        <f>L6580*VLOOKUP(M6580,薪资单位!$A$1:$B$6,2,FALSE)</f>
        <v>33.333333333333329</v>
      </c>
      <c r="P6580" t="s">
        <v>2595</v>
      </c>
    </row>
    <row r="6581" spans="1:16" x14ac:dyDescent="0.2">
      <c r="A6581" t="s">
        <v>8871</v>
      </c>
      <c r="B6581" t="str">
        <f>IFERROR(LOOKUP(1,0/SEARCH(Sheet2!$E$3:$E$18,A6581),Sheet2!$F$3:$F$18),"其他")</f>
        <v>数据分析工程师</v>
      </c>
      <c r="C6581" t="s">
        <v>48</v>
      </c>
      <c r="D6581" t="s">
        <v>35</v>
      </c>
      <c r="E6581" t="s">
        <v>16</v>
      </c>
      <c r="F6581" t="s">
        <v>1192</v>
      </c>
      <c r="G6581" t="s">
        <v>77</v>
      </c>
      <c r="H6581" t="s">
        <v>26</v>
      </c>
      <c r="I6581" t="s">
        <v>12</v>
      </c>
      <c r="J6581">
        <v>30</v>
      </c>
      <c r="K6581" t="s">
        <v>11115</v>
      </c>
      <c r="L6581" t="str">
        <f>LEFT(K6581,LEN(K6581)-3)</f>
        <v>40</v>
      </c>
      <c r="M6581" t="str">
        <f>RIGHT(K6581,3)</f>
        <v>万/年</v>
      </c>
      <c r="N6581">
        <f>J6581*VLOOKUP(M6581,薪资单位!$A$1:$B$6,2,FALSE)</f>
        <v>24.999999999999996</v>
      </c>
      <c r="O6581">
        <f>L6581*VLOOKUP(M6581,薪资单位!$A$1:$B$6,2,FALSE)</f>
        <v>33.333333333333329</v>
      </c>
      <c r="P6581" t="s">
        <v>5989</v>
      </c>
    </row>
    <row r="6582" spans="1:16" x14ac:dyDescent="0.2">
      <c r="A6582" t="s">
        <v>9081</v>
      </c>
      <c r="B6582" t="str">
        <f>IFERROR(LOOKUP(1,0/SEARCH(Sheet2!$E$3:$E$18,A6582),Sheet2!$F$3:$F$18),"其他")</f>
        <v>其他</v>
      </c>
      <c r="C6582" t="s">
        <v>48</v>
      </c>
      <c r="D6582" t="s">
        <v>23</v>
      </c>
      <c r="E6582" t="s">
        <v>16</v>
      </c>
      <c r="F6582" t="s">
        <v>5989</v>
      </c>
      <c r="G6582" t="s">
        <v>8783</v>
      </c>
      <c r="H6582" t="s">
        <v>38</v>
      </c>
      <c r="I6582" t="s">
        <v>43</v>
      </c>
      <c r="J6582">
        <v>30</v>
      </c>
      <c r="K6582" t="s">
        <v>11115</v>
      </c>
      <c r="L6582" t="str">
        <f>LEFT(K6582,LEN(K6582)-3)</f>
        <v>40</v>
      </c>
      <c r="M6582" t="str">
        <f>RIGHT(K6582,3)</f>
        <v>万/年</v>
      </c>
      <c r="N6582">
        <f>J6582*VLOOKUP(M6582,薪资单位!$A$1:$B$6,2,FALSE)</f>
        <v>24.999999999999996</v>
      </c>
      <c r="O6582">
        <f>L6582*VLOOKUP(M6582,薪资单位!$A$1:$B$6,2,FALSE)</f>
        <v>33.333333333333329</v>
      </c>
      <c r="P6582" t="s">
        <v>5989</v>
      </c>
    </row>
    <row r="6583" spans="1:16" x14ac:dyDescent="0.2">
      <c r="A6583" t="s">
        <v>588</v>
      </c>
      <c r="B6583" t="str">
        <f>IFERROR(LOOKUP(1,0/SEARCH(Sheet2!$E$3:$E$18,A6583),Sheet2!$F$3:$F$18),"其他")</f>
        <v>其他</v>
      </c>
      <c r="C6583" t="s">
        <v>48</v>
      </c>
      <c r="D6583" t="s">
        <v>15</v>
      </c>
      <c r="E6583" t="s">
        <v>16</v>
      </c>
      <c r="F6583" t="s">
        <v>2558</v>
      </c>
      <c r="G6583" t="s">
        <v>9884</v>
      </c>
      <c r="H6583" t="s">
        <v>26</v>
      </c>
      <c r="I6583" t="s">
        <v>12</v>
      </c>
      <c r="J6583">
        <v>30</v>
      </c>
      <c r="K6583" t="s">
        <v>11115</v>
      </c>
      <c r="L6583" t="str">
        <f>LEFT(K6583,LEN(K6583)-3)</f>
        <v>40</v>
      </c>
      <c r="M6583" t="str">
        <f>RIGHT(K6583,3)</f>
        <v>万/年</v>
      </c>
      <c r="N6583">
        <f>J6583*VLOOKUP(M6583,薪资单位!$A$1:$B$6,2,FALSE)</f>
        <v>24.999999999999996</v>
      </c>
      <c r="O6583">
        <f>L6583*VLOOKUP(M6583,薪资单位!$A$1:$B$6,2,FALSE)</f>
        <v>33.333333333333329</v>
      </c>
      <c r="P6583" t="s">
        <v>1139</v>
      </c>
    </row>
    <row r="6584" spans="1:16" x14ac:dyDescent="0.2">
      <c r="A6584" t="s">
        <v>687</v>
      </c>
      <c r="B6584" t="str">
        <f>IFERROR(LOOKUP(1,0/SEARCH(Sheet2!$E$3:$E$18,A6584),Sheet2!$F$3:$F$18),"其他")</f>
        <v>其他</v>
      </c>
      <c r="C6584" t="s">
        <v>48</v>
      </c>
      <c r="D6584" t="s">
        <v>15</v>
      </c>
      <c r="E6584" t="s">
        <v>16</v>
      </c>
      <c r="F6584" t="s">
        <v>1139</v>
      </c>
      <c r="G6584" t="s">
        <v>10009</v>
      </c>
      <c r="H6584" t="s">
        <v>11</v>
      </c>
      <c r="I6584" t="s">
        <v>12</v>
      </c>
      <c r="J6584">
        <v>30</v>
      </c>
      <c r="K6584" t="s">
        <v>11115</v>
      </c>
      <c r="L6584" t="str">
        <f>LEFT(K6584,LEN(K6584)-3)</f>
        <v>40</v>
      </c>
      <c r="M6584" t="str">
        <f>RIGHT(K6584,3)</f>
        <v>万/年</v>
      </c>
      <c r="N6584">
        <f>J6584*VLOOKUP(M6584,薪资单位!$A$1:$B$6,2,FALSE)</f>
        <v>24.999999999999996</v>
      </c>
      <c r="O6584">
        <f>L6584*VLOOKUP(M6584,薪资单位!$A$1:$B$6,2,FALSE)</f>
        <v>33.333333333333329</v>
      </c>
      <c r="P6584" t="s">
        <v>1139</v>
      </c>
    </row>
    <row r="6585" spans="1:16" x14ac:dyDescent="0.2">
      <c r="A6585" t="s">
        <v>10766</v>
      </c>
      <c r="B6585" t="str">
        <f>IFERROR(LOOKUP(1,0/SEARCH(Sheet2!$E$3:$E$18,A6585),Sheet2!$F$3:$F$18),"其他")</f>
        <v>其他</v>
      </c>
      <c r="C6585" t="s">
        <v>48</v>
      </c>
      <c r="D6585" t="s">
        <v>51</v>
      </c>
      <c r="E6585" t="s">
        <v>16</v>
      </c>
      <c r="F6585" t="s">
        <v>7243</v>
      </c>
      <c r="G6585" t="s">
        <v>10767</v>
      </c>
      <c r="H6585" t="s">
        <v>11</v>
      </c>
      <c r="I6585" t="s">
        <v>12</v>
      </c>
      <c r="J6585">
        <v>30</v>
      </c>
      <c r="K6585" t="s">
        <v>11115</v>
      </c>
      <c r="L6585" t="str">
        <f>LEFT(K6585,LEN(K6585)-3)</f>
        <v>40</v>
      </c>
      <c r="M6585" t="str">
        <f>RIGHT(K6585,3)</f>
        <v>万/年</v>
      </c>
      <c r="N6585">
        <f>J6585*VLOOKUP(M6585,薪资单位!$A$1:$B$6,2,FALSE)</f>
        <v>24.999999999999996</v>
      </c>
      <c r="O6585">
        <f>L6585*VLOOKUP(M6585,薪资单位!$A$1:$B$6,2,FALSE)</f>
        <v>33.333333333333329</v>
      </c>
      <c r="P6585" t="s">
        <v>7243</v>
      </c>
    </row>
    <row r="6586" spans="1:16" x14ac:dyDescent="0.2">
      <c r="A6586" t="s">
        <v>10787</v>
      </c>
      <c r="B6586" t="str">
        <f>IFERROR(LOOKUP(1,0/SEARCH(Sheet2!$E$3:$E$18,A6586),Sheet2!$F$3:$F$18),"其他")</f>
        <v>其他</v>
      </c>
      <c r="C6586" t="s">
        <v>48</v>
      </c>
      <c r="D6586" t="s">
        <v>7</v>
      </c>
      <c r="E6586" t="s">
        <v>16</v>
      </c>
      <c r="F6586" t="s">
        <v>1139</v>
      </c>
      <c r="G6586" t="s">
        <v>10788</v>
      </c>
      <c r="H6586" t="s">
        <v>42</v>
      </c>
      <c r="I6586" t="s">
        <v>12</v>
      </c>
      <c r="J6586">
        <v>30</v>
      </c>
      <c r="K6586" t="s">
        <v>11115</v>
      </c>
      <c r="L6586" t="str">
        <f>LEFT(K6586,LEN(K6586)-3)</f>
        <v>40</v>
      </c>
      <c r="M6586" t="str">
        <f>RIGHT(K6586,3)</f>
        <v>万/年</v>
      </c>
      <c r="N6586">
        <f>J6586*VLOOKUP(M6586,薪资单位!$A$1:$B$6,2,FALSE)</f>
        <v>24.999999999999996</v>
      </c>
      <c r="O6586">
        <f>L6586*VLOOKUP(M6586,薪资单位!$A$1:$B$6,2,FALSE)</f>
        <v>33.333333333333329</v>
      </c>
      <c r="P6586" t="s">
        <v>1139</v>
      </c>
    </row>
    <row r="6587" spans="1:16" x14ac:dyDescent="0.2">
      <c r="A6587" t="s">
        <v>10836</v>
      </c>
      <c r="B6587" t="str">
        <f>IFERROR(LOOKUP(1,0/SEARCH(Sheet2!$E$3:$E$18,A6587),Sheet2!$F$3:$F$18),"其他")</f>
        <v>其他</v>
      </c>
      <c r="C6587" t="s">
        <v>48</v>
      </c>
      <c r="D6587" t="s">
        <v>7</v>
      </c>
      <c r="E6587" t="s">
        <v>143</v>
      </c>
      <c r="F6587" t="s">
        <v>4277</v>
      </c>
      <c r="G6587" t="s">
        <v>10091</v>
      </c>
      <c r="H6587" t="s">
        <v>93</v>
      </c>
      <c r="I6587" t="s">
        <v>12</v>
      </c>
      <c r="J6587">
        <v>30</v>
      </c>
      <c r="K6587" t="s">
        <v>11115</v>
      </c>
      <c r="L6587" t="str">
        <f>LEFT(K6587,LEN(K6587)-3)</f>
        <v>40</v>
      </c>
      <c r="M6587" t="str">
        <f>RIGHT(K6587,3)</f>
        <v>万/年</v>
      </c>
      <c r="N6587">
        <f>J6587*VLOOKUP(M6587,薪资单位!$A$1:$B$6,2,FALSE)</f>
        <v>24.999999999999996</v>
      </c>
      <c r="O6587">
        <f>L6587*VLOOKUP(M6587,薪资单位!$A$1:$B$6,2,FALSE)</f>
        <v>33.333333333333329</v>
      </c>
      <c r="P6587" t="s">
        <v>1139</v>
      </c>
    </row>
    <row r="6588" spans="1:16" x14ac:dyDescent="0.2">
      <c r="A6588" t="s">
        <v>687</v>
      </c>
      <c r="B6588" t="str">
        <f>IFERROR(LOOKUP(1,0/SEARCH(Sheet2!$E$3:$E$18,A6588),Sheet2!$F$3:$F$18),"其他")</f>
        <v>其他</v>
      </c>
      <c r="C6588" t="s">
        <v>48</v>
      </c>
      <c r="D6588" t="s">
        <v>15</v>
      </c>
      <c r="E6588" t="s">
        <v>16</v>
      </c>
      <c r="F6588" t="s">
        <v>9919</v>
      </c>
      <c r="G6588" t="s">
        <v>10936</v>
      </c>
      <c r="H6588" t="s">
        <v>93</v>
      </c>
      <c r="I6588" t="s">
        <v>12</v>
      </c>
      <c r="J6588">
        <v>30</v>
      </c>
      <c r="K6588" t="s">
        <v>11115</v>
      </c>
      <c r="L6588" t="str">
        <f>LEFT(K6588,LEN(K6588)-3)</f>
        <v>40</v>
      </c>
      <c r="M6588" t="str">
        <f>RIGHT(K6588,3)</f>
        <v>万/年</v>
      </c>
      <c r="N6588">
        <f>J6588*VLOOKUP(M6588,薪资单位!$A$1:$B$6,2,FALSE)</f>
        <v>24.999999999999996</v>
      </c>
      <c r="O6588">
        <f>L6588*VLOOKUP(M6588,薪资单位!$A$1:$B$6,2,FALSE)</f>
        <v>33.333333333333329</v>
      </c>
      <c r="P6588" t="s">
        <v>9919</v>
      </c>
    </row>
    <row r="6589" spans="1:16" x14ac:dyDescent="0.2">
      <c r="A6589" t="s">
        <v>8500</v>
      </c>
      <c r="B6589" t="str">
        <f>IFERROR(LOOKUP(1,0/SEARCH(Sheet2!$E$3:$E$18,A6589),Sheet2!$F$3:$F$18),"其他")</f>
        <v>其他</v>
      </c>
      <c r="C6589" t="s">
        <v>8501</v>
      </c>
      <c r="D6589" t="s">
        <v>51</v>
      </c>
      <c r="E6589" t="s">
        <v>16</v>
      </c>
      <c r="F6589" t="s">
        <v>1192</v>
      </c>
      <c r="G6589" t="s">
        <v>8502</v>
      </c>
      <c r="H6589" t="s">
        <v>42</v>
      </c>
      <c r="I6589" t="s">
        <v>81</v>
      </c>
      <c r="J6589">
        <v>1.1000000000000001</v>
      </c>
      <c r="K6589" t="s">
        <v>11137</v>
      </c>
      <c r="L6589" t="str">
        <f>LEFT(K6589,LEN(K6589)-3)</f>
        <v>3.5</v>
      </c>
      <c r="M6589" t="str">
        <f>RIGHT(K6589,3)</f>
        <v>万/月</v>
      </c>
      <c r="N6589">
        <f>J6589*VLOOKUP(M6589,薪资单位!$A$1:$B$6,2,FALSE)</f>
        <v>11</v>
      </c>
      <c r="O6589">
        <f>L6589*VLOOKUP(M6589,薪资单位!$A$1:$B$6,2,FALSE)</f>
        <v>35</v>
      </c>
      <c r="P6589" t="s">
        <v>5989</v>
      </c>
    </row>
    <row r="6590" spans="1:16" x14ac:dyDescent="0.2">
      <c r="A6590" t="s">
        <v>1160</v>
      </c>
      <c r="B6590" t="str">
        <f>IFERROR(LOOKUP(1,0/SEARCH(Sheet2!$E$3:$E$18,A6590),Sheet2!$F$3:$F$18),"其他")</f>
        <v>IOS工程师</v>
      </c>
      <c r="C6590" t="s">
        <v>219</v>
      </c>
      <c r="D6590" t="s">
        <v>65</v>
      </c>
      <c r="E6590" t="s">
        <v>8</v>
      </c>
      <c r="F6590" t="s">
        <v>1161</v>
      </c>
      <c r="G6590" t="s">
        <v>1162</v>
      </c>
      <c r="H6590" t="s">
        <v>11</v>
      </c>
      <c r="I6590" t="s">
        <v>12</v>
      </c>
      <c r="J6590">
        <v>1.5</v>
      </c>
      <c r="K6590" t="s">
        <v>11137</v>
      </c>
      <c r="L6590" t="str">
        <f>LEFT(K6590,LEN(K6590)-3)</f>
        <v>3.5</v>
      </c>
      <c r="M6590" t="str">
        <f>RIGHT(K6590,3)</f>
        <v>万/月</v>
      </c>
      <c r="N6590">
        <f>J6590*VLOOKUP(M6590,薪资单位!$A$1:$B$6,2,FALSE)</f>
        <v>15</v>
      </c>
      <c r="O6590">
        <f>L6590*VLOOKUP(M6590,薪资单位!$A$1:$B$6,2,FALSE)</f>
        <v>35</v>
      </c>
      <c r="P6590" t="s">
        <v>1161</v>
      </c>
    </row>
    <row r="6591" spans="1:16" x14ac:dyDescent="0.2">
      <c r="A6591" t="s">
        <v>39</v>
      </c>
      <c r="B6591" t="str">
        <f>IFERROR(LOOKUP(1,0/SEARCH(Sheet2!$E$3:$E$18,A6591),Sheet2!$F$3:$F$18),"其他")</f>
        <v>Java工程师</v>
      </c>
      <c r="C6591" t="s">
        <v>219</v>
      </c>
      <c r="D6591" t="s">
        <v>23</v>
      </c>
      <c r="E6591" t="s">
        <v>16</v>
      </c>
      <c r="F6591" t="s">
        <v>36</v>
      </c>
      <c r="G6591" t="s">
        <v>220</v>
      </c>
      <c r="H6591" t="s">
        <v>93</v>
      </c>
      <c r="I6591" t="s">
        <v>12</v>
      </c>
      <c r="J6591">
        <v>1.5</v>
      </c>
      <c r="K6591" t="s">
        <v>11137</v>
      </c>
      <c r="L6591" t="str">
        <f>LEFT(K6591,LEN(K6591)-3)</f>
        <v>3.5</v>
      </c>
      <c r="M6591" t="str">
        <f>RIGHT(K6591,3)</f>
        <v>万/月</v>
      </c>
      <c r="N6591">
        <f>J6591*VLOOKUP(M6591,薪资单位!$A$1:$B$6,2,FALSE)</f>
        <v>15</v>
      </c>
      <c r="O6591">
        <f>L6591*VLOOKUP(M6591,薪资单位!$A$1:$B$6,2,FALSE)</f>
        <v>35</v>
      </c>
      <c r="P6591" t="s">
        <v>30</v>
      </c>
    </row>
    <row r="6592" spans="1:16" x14ac:dyDescent="0.2">
      <c r="A6592" t="s">
        <v>2872</v>
      </c>
      <c r="B6592" t="str">
        <f>IFERROR(LOOKUP(1,0/SEARCH(Sheet2!$E$3:$E$18,A6592),Sheet2!$F$3:$F$18),"其他")</f>
        <v>Java工程师</v>
      </c>
      <c r="C6592" t="s">
        <v>219</v>
      </c>
      <c r="D6592" t="s">
        <v>23</v>
      </c>
      <c r="E6592" t="s">
        <v>16</v>
      </c>
      <c r="F6592" t="s">
        <v>1636</v>
      </c>
      <c r="G6592" t="s">
        <v>2873</v>
      </c>
      <c r="H6592" t="s">
        <v>11</v>
      </c>
      <c r="I6592" t="s">
        <v>12</v>
      </c>
      <c r="J6592">
        <v>1.5</v>
      </c>
      <c r="K6592" t="s">
        <v>11137</v>
      </c>
      <c r="L6592" t="str">
        <f>LEFT(K6592,LEN(K6592)-3)</f>
        <v>3.5</v>
      </c>
      <c r="M6592" t="str">
        <f>RIGHT(K6592,3)</f>
        <v>万/月</v>
      </c>
      <c r="N6592">
        <f>J6592*VLOOKUP(M6592,薪资单位!$A$1:$B$6,2,FALSE)</f>
        <v>15</v>
      </c>
      <c r="O6592">
        <f>L6592*VLOOKUP(M6592,薪资单位!$A$1:$B$6,2,FALSE)</f>
        <v>35</v>
      </c>
      <c r="P6592" t="s">
        <v>839</v>
      </c>
    </row>
    <row r="6593" spans="1:16" x14ac:dyDescent="0.2">
      <c r="A6593" t="s">
        <v>33</v>
      </c>
      <c r="B6593" t="str">
        <f>IFERROR(LOOKUP(1,0/SEARCH(Sheet2!$E$3:$E$18,A6593),Sheet2!$F$3:$F$18),"其他")</f>
        <v>Java工程师</v>
      </c>
      <c r="C6593" t="s">
        <v>219</v>
      </c>
      <c r="D6593" t="s">
        <v>15</v>
      </c>
      <c r="E6593" t="s">
        <v>8</v>
      </c>
      <c r="F6593" t="s">
        <v>839</v>
      </c>
      <c r="G6593" t="s">
        <v>2910</v>
      </c>
      <c r="H6593" t="s">
        <v>38</v>
      </c>
      <c r="I6593" t="s">
        <v>12</v>
      </c>
      <c r="J6593">
        <v>1.5</v>
      </c>
      <c r="K6593" t="s">
        <v>11137</v>
      </c>
      <c r="L6593" t="str">
        <f>LEFT(K6593,LEN(K6593)-3)</f>
        <v>3.5</v>
      </c>
      <c r="M6593" t="str">
        <f>RIGHT(K6593,3)</f>
        <v>万/月</v>
      </c>
      <c r="N6593">
        <f>J6593*VLOOKUP(M6593,薪资单位!$A$1:$B$6,2,FALSE)</f>
        <v>15</v>
      </c>
      <c r="O6593">
        <f>L6593*VLOOKUP(M6593,薪资单位!$A$1:$B$6,2,FALSE)</f>
        <v>35</v>
      </c>
      <c r="P6593" t="s">
        <v>839</v>
      </c>
    </row>
    <row r="6594" spans="1:16" x14ac:dyDescent="0.2">
      <c r="A6594" t="s">
        <v>7453</v>
      </c>
      <c r="B6594" t="str">
        <f>IFERROR(LOOKUP(1,0/SEARCH(Sheet2!$E$3:$E$18,A6594),Sheet2!$F$3:$F$18),"其他")</f>
        <v>Java工程师</v>
      </c>
      <c r="C6594" t="s">
        <v>219</v>
      </c>
      <c r="D6594" t="s">
        <v>15</v>
      </c>
      <c r="E6594" t="s">
        <v>16</v>
      </c>
      <c r="F6594" t="s">
        <v>6263</v>
      </c>
      <c r="G6594" t="s">
        <v>7454</v>
      </c>
      <c r="H6594" t="s">
        <v>38</v>
      </c>
      <c r="I6594" t="s">
        <v>129</v>
      </c>
      <c r="J6594">
        <v>1.5</v>
      </c>
      <c r="K6594" t="s">
        <v>11137</v>
      </c>
      <c r="L6594" t="str">
        <f>LEFT(K6594,LEN(K6594)-3)</f>
        <v>3.5</v>
      </c>
      <c r="M6594" t="str">
        <f>RIGHT(K6594,3)</f>
        <v>万/月</v>
      </c>
      <c r="N6594">
        <f>J6594*VLOOKUP(M6594,薪资单位!$A$1:$B$6,2,FALSE)</f>
        <v>15</v>
      </c>
      <c r="O6594">
        <f>L6594*VLOOKUP(M6594,薪资单位!$A$1:$B$6,2,FALSE)</f>
        <v>35</v>
      </c>
      <c r="P6594" t="s">
        <v>5989</v>
      </c>
    </row>
    <row r="6595" spans="1:16" x14ac:dyDescent="0.2">
      <c r="A6595" t="s">
        <v>1780</v>
      </c>
      <c r="B6595" t="str">
        <f>IFERROR(LOOKUP(1,0/SEARCH(Sheet2!$E$3:$E$18,A6595),Sheet2!$F$3:$F$18),"其他")</f>
        <v>大数据工程师</v>
      </c>
      <c r="C6595" t="s">
        <v>219</v>
      </c>
      <c r="D6595" t="s">
        <v>51</v>
      </c>
      <c r="E6595" t="s">
        <v>16</v>
      </c>
      <c r="F6595" t="s">
        <v>24</v>
      </c>
      <c r="G6595" t="s">
        <v>1781</v>
      </c>
      <c r="H6595" t="s">
        <v>38</v>
      </c>
      <c r="I6595" t="s">
        <v>12</v>
      </c>
      <c r="J6595">
        <v>1.5</v>
      </c>
      <c r="K6595" t="s">
        <v>11137</v>
      </c>
      <c r="L6595" t="str">
        <f>LEFT(K6595,LEN(K6595)-3)</f>
        <v>3.5</v>
      </c>
      <c r="M6595" t="str">
        <f>RIGHT(K6595,3)</f>
        <v>万/月</v>
      </c>
      <c r="N6595">
        <f>J6595*VLOOKUP(M6595,薪资单位!$A$1:$B$6,2,FALSE)</f>
        <v>15</v>
      </c>
      <c r="O6595">
        <f>L6595*VLOOKUP(M6595,薪资单位!$A$1:$B$6,2,FALSE)</f>
        <v>35</v>
      </c>
      <c r="P6595" t="s">
        <v>30</v>
      </c>
    </row>
    <row r="6596" spans="1:16" x14ac:dyDescent="0.2">
      <c r="A6596" t="s">
        <v>1368</v>
      </c>
      <c r="B6596" t="str">
        <f>IFERROR(LOOKUP(1,0/SEARCH(Sheet2!$E$3:$E$18,A6596),Sheet2!$F$3:$F$18),"其他")</f>
        <v>大数据工程师</v>
      </c>
      <c r="C6596" t="s">
        <v>219</v>
      </c>
      <c r="D6596" t="s">
        <v>15</v>
      </c>
      <c r="E6596" t="s">
        <v>16</v>
      </c>
      <c r="F6596" t="s">
        <v>2645</v>
      </c>
      <c r="G6596" t="s">
        <v>4296</v>
      </c>
      <c r="H6596" t="s">
        <v>93</v>
      </c>
      <c r="I6596" t="s">
        <v>43</v>
      </c>
      <c r="J6596">
        <v>1.5</v>
      </c>
      <c r="K6596" t="s">
        <v>11137</v>
      </c>
      <c r="L6596" t="str">
        <f>LEFT(K6596,LEN(K6596)-3)</f>
        <v>3.5</v>
      </c>
      <c r="M6596" t="str">
        <f>RIGHT(K6596,3)</f>
        <v>万/月</v>
      </c>
      <c r="N6596">
        <f>J6596*VLOOKUP(M6596,薪资单位!$A$1:$B$6,2,FALSE)</f>
        <v>15</v>
      </c>
      <c r="O6596">
        <f>L6596*VLOOKUP(M6596,薪资单位!$A$1:$B$6,2,FALSE)</f>
        <v>35</v>
      </c>
      <c r="P6596" t="s">
        <v>839</v>
      </c>
    </row>
    <row r="6597" spans="1:16" x14ac:dyDescent="0.2">
      <c r="A6597" t="s">
        <v>4374</v>
      </c>
      <c r="B6597" t="str">
        <f>IFERROR(LOOKUP(1,0/SEARCH(Sheet2!$E$3:$E$18,A6597),Sheet2!$F$3:$F$18),"其他")</f>
        <v>大数据工程师</v>
      </c>
      <c r="C6597" t="s">
        <v>219</v>
      </c>
      <c r="D6597" t="s">
        <v>7</v>
      </c>
      <c r="E6597" t="s">
        <v>143</v>
      </c>
      <c r="F6597" t="s">
        <v>1636</v>
      </c>
      <c r="G6597" t="s">
        <v>4375</v>
      </c>
      <c r="H6597" t="s">
        <v>38</v>
      </c>
      <c r="I6597" t="s">
        <v>81</v>
      </c>
      <c r="J6597">
        <v>1.5</v>
      </c>
      <c r="K6597" t="s">
        <v>11137</v>
      </c>
      <c r="L6597" t="str">
        <f>LEFT(K6597,LEN(K6597)-3)</f>
        <v>3.5</v>
      </c>
      <c r="M6597" t="str">
        <f>RIGHT(K6597,3)</f>
        <v>万/月</v>
      </c>
      <c r="N6597">
        <f>J6597*VLOOKUP(M6597,薪资单位!$A$1:$B$6,2,FALSE)</f>
        <v>15</v>
      </c>
      <c r="O6597">
        <f>L6597*VLOOKUP(M6597,薪资单位!$A$1:$B$6,2,FALSE)</f>
        <v>35</v>
      </c>
      <c r="P6597" t="s">
        <v>839</v>
      </c>
    </row>
    <row r="6598" spans="1:16" x14ac:dyDescent="0.2">
      <c r="A6598" t="s">
        <v>8730</v>
      </c>
      <c r="B6598" t="str">
        <f>IFERROR(LOOKUP(1,0/SEARCH(Sheet2!$E$3:$E$18,A6598),Sheet2!$F$3:$F$18),"其他")</f>
        <v>大数据工程师</v>
      </c>
      <c r="C6598" t="s">
        <v>219</v>
      </c>
      <c r="D6598" t="s">
        <v>7</v>
      </c>
      <c r="E6598" t="s">
        <v>16</v>
      </c>
      <c r="F6598" t="s">
        <v>1192</v>
      </c>
      <c r="G6598" t="s">
        <v>8605</v>
      </c>
      <c r="H6598" t="s">
        <v>26</v>
      </c>
      <c r="I6598" t="s">
        <v>20</v>
      </c>
      <c r="J6598">
        <v>1.5</v>
      </c>
      <c r="K6598" t="s">
        <v>11137</v>
      </c>
      <c r="L6598" t="str">
        <f>LEFT(K6598,LEN(K6598)-3)</f>
        <v>3.5</v>
      </c>
      <c r="M6598" t="str">
        <f>RIGHT(K6598,3)</f>
        <v>万/月</v>
      </c>
      <c r="N6598">
        <f>J6598*VLOOKUP(M6598,薪资单位!$A$1:$B$6,2,FALSE)</f>
        <v>15</v>
      </c>
      <c r="O6598">
        <f>L6598*VLOOKUP(M6598,薪资单位!$A$1:$B$6,2,FALSE)</f>
        <v>35</v>
      </c>
      <c r="P6598" t="s">
        <v>5989</v>
      </c>
    </row>
    <row r="6599" spans="1:16" x14ac:dyDescent="0.2">
      <c r="A6599" t="s">
        <v>4261</v>
      </c>
      <c r="B6599" t="str">
        <f>IFERROR(LOOKUP(1,0/SEARCH(Sheet2!$E$3:$E$18,A6599),Sheet2!$F$3:$F$18),"其他")</f>
        <v>大数据工程师</v>
      </c>
      <c r="C6599" t="s">
        <v>219</v>
      </c>
      <c r="D6599" t="s">
        <v>7</v>
      </c>
      <c r="E6599" t="s">
        <v>16</v>
      </c>
      <c r="F6599" t="s">
        <v>36</v>
      </c>
      <c r="G6599" t="s">
        <v>8891</v>
      </c>
      <c r="H6599" t="s">
        <v>42</v>
      </c>
      <c r="I6599" t="s">
        <v>12</v>
      </c>
      <c r="J6599">
        <v>1.5</v>
      </c>
      <c r="K6599" t="s">
        <v>11137</v>
      </c>
      <c r="L6599" t="str">
        <f>LEFT(K6599,LEN(K6599)-3)</f>
        <v>3.5</v>
      </c>
      <c r="M6599" t="str">
        <f>RIGHT(K6599,3)</f>
        <v>万/月</v>
      </c>
      <c r="N6599">
        <f>J6599*VLOOKUP(M6599,薪资单位!$A$1:$B$6,2,FALSE)</f>
        <v>15</v>
      </c>
      <c r="O6599">
        <f>L6599*VLOOKUP(M6599,薪资单位!$A$1:$B$6,2,FALSE)</f>
        <v>35</v>
      </c>
      <c r="P6599" t="s">
        <v>30</v>
      </c>
    </row>
    <row r="6600" spans="1:16" x14ac:dyDescent="0.2">
      <c r="A6600" t="s">
        <v>2236</v>
      </c>
      <c r="B6600" t="str">
        <f>IFERROR(LOOKUP(1,0/SEARCH(Sheet2!$E$3:$E$18,A6600),Sheet2!$F$3:$F$18),"其他")</f>
        <v>其他</v>
      </c>
      <c r="C6600" t="s">
        <v>219</v>
      </c>
      <c r="D6600" t="s">
        <v>15</v>
      </c>
      <c r="E6600" t="s">
        <v>16</v>
      </c>
      <c r="F6600" t="s">
        <v>70</v>
      </c>
      <c r="G6600" t="s">
        <v>2237</v>
      </c>
      <c r="H6600" t="s">
        <v>42</v>
      </c>
      <c r="I6600" t="s">
        <v>50</v>
      </c>
      <c r="J6600">
        <v>1.5</v>
      </c>
      <c r="K6600" t="s">
        <v>11137</v>
      </c>
      <c r="L6600" t="str">
        <f>LEFT(K6600,LEN(K6600)-3)</f>
        <v>3.5</v>
      </c>
      <c r="M6600" t="str">
        <f>RIGHT(K6600,3)</f>
        <v>万/月</v>
      </c>
      <c r="N6600">
        <f>J6600*VLOOKUP(M6600,薪资单位!$A$1:$B$6,2,FALSE)</f>
        <v>15</v>
      </c>
      <c r="O6600">
        <f>L6600*VLOOKUP(M6600,薪资单位!$A$1:$B$6,2,FALSE)</f>
        <v>35</v>
      </c>
      <c r="P6600" t="s">
        <v>30</v>
      </c>
    </row>
    <row r="6601" spans="1:16" x14ac:dyDescent="0.2">
      <c r="A6601" t="s">
        <v>4035</v>
      </c>
      <c r="B6601" t="str">
        <f>IFERROR(LOOKUP(1,0/SEARCH(Sheet2!$E$3:$E$18,A6601),Sheet2!$F$3:$F$18),"其他")</f>
        <v>其他</v>
      </c>
      <c r="C6601" t="s">
        <v>219</v>
      </c>
      <c r="D6601" t="s">
        <v>35</v>
      </c>
      <c r="E6601" t="s">
        <v>16</v>
      </c>
      <c r="F6601" t="s">
        <v>2653</v>
      </c>
      <c r="G6601" t="s">
        <v>4036</v>
      </c>
      <c r="H6601" t="s">
        <v>26</v>
      </c>
      <c r="I6601" t="s">
        <v>50</v>
      </c>
      <c r="J6601">
        <v>1.5</v>
      </c>
      <c r="K6601" t="s">
        <v>11137</v>
      </c>
      <c r="L6601" t="str">
        <f>LEFT(K6601,LEN(K6601)-3)</f>
        <v>3.5</v>
      </c>
      <c r="M6601" t="str">
        <f>RIGHT(K6601,3)</f>
        <v>万/月</v>
      </c>
      <c r="N6601">
        <f>J6601*VLOOKUP(M6601,薪资单位!$A$1:$B$6,2,FALSE)</f>
        <v>15</v>
      </c>
      <c r="O6601">
        <f>L6601*VLOOKUP(M6601,薪资单位!$A$1:$B$6,2,FALSE)</f>
        <v>35</v>
      </c>
      <c r="P6601" t="s">
        <v>839</v>
      </c>
    </row>
    <row r="6602" spans="1:16" x14ac:dyDescent="0.2">
      <c r="A6602" t="s">
        <v>4519</v>
      </c>
      <c r="B6602" t="str">
        <f>IFERROR(LOOKUP(1,0/SEARCH(Sheet2!$E$3:$E$18,A6602),Sheet2!$F$3:$F$18),"其他")</f>
        <v>其他</v>
      </c>
      <c r="C6602" t="s">
        <v>219</v>
      </c>
      <c r="D6602" t="s">
        <v>35</v>
      </c>
      <c r="E6602" t="s">
        <v>16</v>
      </c>
      <c r="F6602" t="s">
        <v>3187</v>
      </c>
      <c r="G6602" t="s">
        <v>4520</v>
      </c>
      <c r="H6602" t="s">
        <v>11</v>
      </c>
      <c r="I6602" t="s">
        <v>12</v>
      </c>
      <c r="J6602">
        <v>1.5</v>
      </c>
      <c r="K6602" t="s">
        <v>11137</v>
      </c>
      <c r="L6602" t="str">
        <f>LEFT(K6602,LEN(K6602)-3)</f>
        <v>3.5</v>
      </c>
      <c r="M6602" t="str">
        <f>RIGHT(K6602,3)</f>
        <v>万/月</v>
      </c>
      <c r="N6602">
        <f>J6602*VLOOKUP(M6602,薪资单位!$A$1:$B$6,2,FALSE)</f>
        <v>15</v>
      </c>
      <c r="O6602">
        <f>L6602*VLOOKUP(M6602,薪资单位!$A$1:$B$6,2,FALSE)</f>
        <v>35</v>
      </c>
      <c r="P6602" t="s">
        <v>839</v>
      </c>
    </row>
    <row r="6603" spans="1:16" x14ac:dyDescent="0.2">
      <c r="A6603" t="s">
        <v>847</v>
      </c>
      <c r="B6603" t="str">
        <f>IFERROR(LOOKUP(1,0/SEARCH(Sheet2!$E$3:$E$18,A6603),Sheet2!$F$3:$F$18),"其他")</f>
        <v>C++工程师</v>
      </c>
      <c r="C6603" t="s">
        <v>405</v>
      </c>
      <c r="D6603" t="s">
        <v>65</v>
      </c>
      <c r="E6603" t="s">
        <v>16</v>
      </c>
      <c r="F6603" t="s">
        <v>839</v>
      </c>
      <c r="G6603" t="s">
        <v>4371</v>
      </c>
      <c r="H6603" t="s">
        <v>38</v>
      </c>
      <c r="I6603" t="s">
        <v>129</v>
      </c>
      <c r="J6603">
        <v>1.8</v>
      </c>
      <c r="K6603" t="s">
        <v>11137</v>
      </c>
      <c r="L6603" t="str">
        <f>LEFT(K6603,LEN(K6603)-3)</f>
        <v>3.5</v>
      </c>
      <c r="M6603" t="str">
        <f>RIGHT(K6603,3)</f>
        <v>万/月</v>
      </c>
      <c r="N6603">
        <f>J6603*VLOOKUP(M6603,薪资单位!$A$1:$B$6,2,FALSE)</f>
        <v>18</v>
      </c>
      <c r="O6603">
        <f>L6603*VLOOKUP(M6603,薪资单位!$A$1:$B$6,2,FALSE)</f>
        <v>35</v>
      </c>
      <c r="P6603" t="s">
        <v>839</v>
      </c>
    </row>
    <row r="6604" spans="1:16" x14ac:dyDescent="0.2">
      <c r="A6604" t="s">
        <v>404</v>
      </c>
      <c r="B6604" t="str">
        <f>IFERROR(LOOKUP(1,0/SEARCH(Sheet2!$E$3:$E$18,A6604),Sheet2!$F$3:$F$18),"其他")</f>
        <v>Java工程师</v>
      </c>
      <c r="C6604" t="s">
        <v>405</v>
      </c>
      <c r="D6604" t="s">
        <v>15</v>
      </c>
      <c r="E6604" t="s">
        <v>16</v>
      </c>
      <c r="F6604" t="s">
        <v>36</v>
      </c>
      <c r="G6604" t="s">
        <v>406</v>
      </c>
      <c r="H6604" t="s">
        <v>26</v>
      </c>
      <c r="I6604" t="s">
        <v>20</v>
      </c>
      <c r="J6604">
        <v>1.8</v>
      </c>
      <c r="K6604" t="s">
        <v>11137</v>
      </c>
      <c r="L6604" t="str">
        <f>LEFT(K6604,LEN(K6604)-3)</f>
        <v>3.5</v>
      </c>
      <c r="M6604" t="str">
        <f>RIGHT(K6604,3)</f>
        <v>万/月</v>
      </c>
      <c r="N6604">
        <f>J6604*VLOOKUP(M6604,薪资单位!$A$1:$B$6,2,FALSE)</f>
        <v>18</v>
      </c>
      <c r="O6604">
        <f>L6604*VLOOKUP(M6604,薪资单位!$A$1:$B$6,2,FALSE)</f>
        <v>35</v>
      </c>
      <c r="P6604" t="s">
        <v>30</v>
      </c>
    </row>
    <row r="6605" spans="1:16" x14ac:dyDescent="0.2">
      <c r="A6605" t="s">
        <v>7510</v>
      </c>
      <c r="B6605" t="str">
        <f>IFERROR(LOOKUP(1,0/SEARCH(Sheet2!$E$3:$E$18,A6605),Sheet2!$F$3:$F$18),"其他")</f>
        <v>Java工程师</v>
      </c>
      <c r="C6605" t="s">
        <v>405</v>
      </c>
      <c r="D6605" t="s">
        <v>35</v>
      </c>
      <c r="E6605" t="s">
        <v>16</v>
      </c>
      <c r="F6605" t="s">
        <v>1809</v>
      </c>
      <c r="G6605" t="s">
        <v>7511</v>
      </c>
      <c r="H6605" t="s">
        <v>93</v>
      </c>
      <c r="I6605" t="s">
        <v>12</v>
      </c>
      <c r="J6605">
        <v>1.8</v>
      </c>
      <c r="K6605" t="s">
        <v>11137</v>
      </c>
      <c r="L6605" t="str">
        <f>LEFT(K6605,LEN(K6605)-3)</f>
        <v>3.5</v>
      </c>
      <c r="M6605" t="str">
        <f>RIGHT(K6605,3)</f>
        <v>万/月</v>
      </c>
      <c r="N6605">
        <f>J6605*VLOOKUP(M6605,薪资单位!$A$1:$B$6,2,FALSE)</f>
        <v>18</v>
      </c>
      <c r="O6605">
        <f>L6605*VLOOKUP(M6605,薪资单位!$A$1:$B$6,2,FALSE)</f>
        <v>35</v>
      </c>
      <c r="P6605" t="s">
        <v>5989</v>
      </c>
    </row>
    <row r="6606" spans="1:16" x14ac:dyDescent="0.2">
      <c r="A6606" t="s">
        <v>7656</v>
      </c>
      <c r="B6606" t="str">
        <f>IFERROR(LOOKUP(1,0/SEARCH(Sheet2!$E$3:$E$18,A6606),Sheet2!$F$3:$F$18),"其他")</f>
        <v>Java工程师</v>
      </c>
      <c r="C6606" t="s">
        <v>405</v>
      </c>
      <c r="D6606" t="s">
        <v>35</v>
      </c>
      <c r="E6606" t="s">
        <v>16</v>
      </c>
      <c r="F6606" t="s">
        <v>5989</v>
      </c>
      <c r="G6606" t="s">
        <v>674</v>
      </c>
      <c r="H6606" t="s">
        <v>26</v>
      </c>
      <c r="I6606" t="s">
        <v>32</v>
      </c>
      <c r="J6606">
        <v>1.8</v>
      </c>
      <c r="K6606" t="s">
        <v>11137</v>
      </c>
      <c r="L6606" t="str">
        <f>LEFT(K6606,LEN(K6606)-3)</f>
        <v>3.5</v>
      </c>
      <c r="M6606" t="str">
        <f>RIGHT(K6606,3)</f>
        <v>万/月</v>
      </c>
      <c r="N6606">
        <f>J6606*VLOOKUP(M6606,薪资单位!$A$1:$B$6,2,FALSE)</f>
        <v>18</v>
      </c>
      <c r="O6606">
        <f>L6606*VLOOKUP(M6606,薪资单位!$A$1:$B$6,2,FALSE)</f>
        <v>35</v>
      </c>
      <c r="P6606" t="s">
        <v>5989</v>
      </c>
    </row>
    <row r="6607" spans="1:16" x14ac:dyDescent="0.2">
      <c r="A6607" t="s">
        <v>33</v>
      </c>
      <c r="B6607" t="str">
        <f>IFERROR(LOOKUP(1,0/SEARCH(Sheet2!$E$3:$E$18,A6607),Sheet2!$F$3:$F$18),"其他")</f>
        <v>Java工程师</v>
      </c>
      <c r="C6607" t="s">
        <v>405</v>
      </c>
      <c r="D6607" t="s">
        <v>15</v>
      </c>
      <c r="E6607" t="s">
        <v>16</v>
      </c>
      <c r="F6607" t="s">
        <v>9659</v>
      </c>
      <c r="G6607" t="s">
        <v>3845</v>
      </c>
      <c r="H6607" t="s">
        <v>112</v>
      </c>
      <c r="I6607" t="s">
        <v>50</v>
      </c>
      <c r="J6607">
        <v>1.8</v>
      </c>
      <c r="K6607" t="s">
        <v>11137</v>
      </c>
      <c r="L6607" t="str">
        <f>LEFT(K6607,LEN(K6607)-3)</f>
        <v>3.5</v>
      </c>
      <c r="M6607" t="str">
        <f>RIGHT(K6607,3)</f>
        <v>万/月</v>
      </c>
      <c r="N6607">
        <f>J6607*VLOOKUP(M6607,薪资单位!$A$1:$B$6,2,FALSE)</f>
        <v>18</v>
      </c>
      <c r="O6607">
        <f>L6607*VLOOKUP(M6607,薪资单位!$A$1:$B$6,2,FALSE)</f>
        <v>35</v>
      </c>
      <c r="P6607" t="s">
        <v>1139</v>
      </c>
    </row>
    <row r="6608" spans="1:16" x14ac:dyDescent="0.2">
      <c r="A6608" t="s">
        <v>481</v>
      </c>
      <c r="B6608" t="str">
        <f>IFERROR(LOOKUP(1,0/SEARCH(Sheet2!$E$3:$E$18,A6608),Sheet2!$F$3:$F$18),"其他")</f>
        <v>PHP工程师</v>
      </c>
      <c r="C6608" t="s">
        <v>405</v>
      </c>
      <c r="D6608" t="s">
        <v>35</v>
      </c>
      <c r="E6608" t="s">
        <v>8</v>
      </c>
      <c r="F6608" t="s">
        <v>1809</v>
      </c>
      <c r="G6608" t="s">
        <v>2571</v>
      </c>
      <c r="H6608" t="s">
        <v>93</v>
      </c>
      <c r="I6608" t="s">
        <v>12</v>
      </c>
      <c r="J6608">
        <v>1.8</v>
      </c>
      <c r="K6608" t="s">
        <v>11137</v>
      </c>
      <c r="L6608" t="str">
        <f>LEFT(K6608,LEN(K6608)-3)</f>
        <v>3.5</v>
      </c>
      <c r="M6608" t="str">
        <f>RIGHT(K6608,3)</f>
        <v>万/月</v>
      </c>
      <c r="N6608">
        <f>J6608*VLOOKUP(M6608,薪资单位!$A$1:$B$6,2,FALSE)</f>
        <v>18</v>
      </c>
      <c r="O6608">
        <f>L6608*VLOOKUP(M6608,薪资单位!$A$1:$B$6,2,FALSE)</f>
        <v>35</v>
      </c>
      <c r="P6608" t="s">
        <v>5989</v>
      </c>
    </row>
    <row r="6609" spans="1:16" x14ac:dyDescent="0.2">
      <c r="A6609" t="s">
        <v>1655</v>
      </c>
      <c r="B6609" t="str">
        <f>IFERROR(LOOKUP(1,0/SEARCH(Sheet2!$E$3:$E$18,A6609),Sheet2!$F$3:$F$18),"其他")</f>
        <v>运维工程师</v>
      </c>
      <c r="C6609" t="s">
        <v>405</v>
      </c>
      <c r="D6609" t="s">
        <v>35</v>
      </c>
      <c r="E6609" t="s">
        <v>16</v>
      </c>
      <c r="F6609" t="s">
        <v>1809</v>
      </c>
      <c r="G6609" t="s">
        <v>8899</v>
      </c>
      <c r="H6609" t="s">
        <v>42</v>
      </c>
      <c r="I6609" t="s">
        <v>20</v>
      </c>
      <c r="J6609">
        <v>1.8</v>
      </c>
      <c r="K6609" t="s">
        <v>11137</v>
      </c>
      <c r="L6609" t="str">
        <f>LEFT(K6609,LEN(K6609)-3)</f>
        <v>3.5</v>
      </c>
      <c r="M6609" t="str">
        <f>RIGHT(K6609,3)</f>
        <v>万/月</v>
      </c>
      <c r="N6609">
        <f>J6609*VLOOKUP(M6609,薪资单位!$A$1:$B$6,2,FALSE)</f>
        <v>18</v>
      </c>
      <c r="O6609">
        <f>L6609*VLOOKUP(M6609,薪资单位!$A$1:$B$6,2,FALSE)</f>
        <v>35</v>
      </c>
      <c r="P6609" t="s">
        <v>5989</v>
      </c>
    </row>
    <row r="6610" spans="1:16" x14ac:dyDescent="0.2">
      <c r="A6610" t="s">
        <v>1333</v>
      </c>
      <c r="B6610" t="str">
        <f>IFERROR(LOOKUP(1,0/SEARCH(Sheet2!$E$3:$E$18,A6610),Sheet2!$F$3:$F$18),"其他")</f>
        <v>数据分析工程师</v>
      </c>
      <c r="C6610" t="s">
        <v>405</v>
      </c>
      <c r="D6610" t="s">
        <v>15</v>
      </c>
      <c r="E6610" t="s">
        <v>16</v>
      </c>
      <c r="F6610" t="s">
        <v>36</v>
      </c>
      <c r="G6610" t="s">
        <v>1335</v>
      </c>
      <c r="H6610" t="s">
        <v>38</v>
      </c>
      <c r="I6610" t="s">
        <v>81</v>
      </c>
      <c r="J6610">
        <v>1.8</v>
      </c>
      <c r="K6610" t="s">
        <v>11137</v>
      </c>
      <c r="L6610" t="str">
        <f>LEFT(K6610,LEN(K6610)-3)</f>
        <v>3.5</v>
      </c>
      <c r="M6610" t="str">
        <f>RIGHT(K6610,3)</f>
        <v>万/月</v>
      </c>
      <c r="N6610">
        <f>J6610*VLOOKUP(M6610,薪资单位!$A$1:$B$6,2,FALSE)</f>
        <v>18</v>
      </c>
      <c r="O6610">
        <f>L6610*VLOOKUP(M6610,薪资单位!$A$1:$B$6,2,FALSE)</f>
        <v>35</v>
      </c>
      <c r="P6610" t="s">
        <v>30</v>
      </c>
    </row>
    <row r="6611" spans="1:16" x14ac:dyDescent="0.2">
      <c r="A6611" t="s">
        <v>1488</v>
      </c>
      <c r="B6611" t="str">
        <f>IFERROR(LOOKUP(1,0/SEARCH(Sheet2!$E$3:$E$18,A6611),Sheet2!$F$3:$F$18),"其他")</f>
        <v>其他</v>
      </c>
      <c r="C6611" t="s">
        <v>405</v>
      </c>
      <c r="D6611" t="s">
        <v>35</v>
      </c>
      <c r="E6611" t="s">
        <v>16</v>
      </c>
      <c r="F6611" t="s">
        <v>30</v>
      </c>
      <c r="G6611" t="s">
        <v>722</v>
      </c>
      <c r="H6611" t="s">
        <v>112</v>
      </c>
      <c r="I6611" t="s">
        <v>12</v>
      </c>
      <c r="J6611">
        <v>1.8</v>
      </c>
      <c r="K6611" t="s">
        <v>11137</v>
      </c>
      <c r="L6611" t="str">
        <f>LEFT(K6611,LEN(K6611)-3)</f>
        <v>3.5</v>
      </c>
      <c r="M6611" t="str">
        <f>RIGHT(K6611,3)</f>
        <v>万/月</v>
      </c>
      <c r="N6611">
        <f>J6611*VLOOKUP(M6611,薪资单位!$A$1:$B$6,2,FALSE)</f>
        <v>18</v>
      </c>
      <c r="O6611">
        <f>L6611*VLOOKUP(M6611,薪资单位!$A$1:$B$6,2,FALSE)</f>
        <v>35</v>
      </c>
      <c r="P6611" t="s">
        <v>30</v>
      </c>
    </row>
    <row r="6612" spans="1:16" x14ac:dyDescent="0.2">
      <c r="A6612" t="s">
        <v>1608</v>
      </c>
      <c r="B6612" t="str">
        <f>IFERROR(LOOKUP(1,0/SEARCH(Sheet2!$E$3:$E$18,A6612),Sheet2!$F$3:$F$18),"其他")</f>
        <v>其他</v>
      </c>
      <c r="C6612" t="s">
        <v>405</v>
      </c>
      <c r="D6612" t="s">
        <v>35</v>
      </c>
      <c r="E6612" t="s">
        <v>29</v>
      </c>
      <c r="F6612" t="s">
        <v>24</v>
      </c>
      <c r="G6612" t="s">
        <v>849</v>
      </c>
      <c r="H6612" t="s">
        <v>38</v>
      </c>
      <c r="I6612" t="s">
        <v>81</v>
      </c>
      <c r="J6612">
        <v>1.8</v>
      </c>
      <c r="K6612" t="s">
        <v>11137</v>
      </c>
      <c r="L6612" t="str">
        <f>LEFT(K6612,LEN(K6612)-3)</f>
        <v>3.5</v>
      </c>
      <c r="M6612" t="str">
        <f>RIGHT(K6612,3)</f>
        <v>万/月</v>
      </c>
      <c r="N6612">
        <f>J6612*VLOOKUP(M6612,薪资单位!$A$1:$B$6,2,FALSE)</f>
        <v>18</v>
      </c>
      <c r="O6612">
        <f>L6612*VLOOKUP(M6612,薪资单位!$A$1:$B$6,2,FALSE)</f>
        <v>35</v>
      </c>
      <c r="P6612" t="s">
        <v>30</v>
      </c>
    </row>
    <row r="6613" spans="1:16" x14ac:dyDescent="0.2">
      <c r="A6613" t="s">
        <v>1757</v>
      </c>
      <c r="B6613" t="str">
        <f>IFERROR(LOOKUP(1,0/SEARCH(Sheet2!$E$3:$E$18,A6613),Sheet2!$F$3:$F$18),"其他")</f>
        <v>其他</v>
      </c>
      <c r="C6613" t="s">
        <v>405</v>
      </c>
      <c r="D6613" t="s">
        <v>35</v>
      </c>
      <c r="E6613" t="s">
        <v>16</v>
      </c>
      <c r="F6613" t="s">
        <v>24</v>
      </c>
      <c r="G6613" t="s">
        <v>1517</v>
      </c>
      <c r="H6613" t="s">
        <v>26</v>
      </c>
      <c r="I6613" t="s">
        <v>12</v>
      </c>
      <c r="J6613">
        <v>1.8</v>
      </c>
      <c r="K6613" t="s">
        <v>11137</v>
      </c>
      <c r="L6613" t="str">
        <f>LEFT(K6613,LEN(K6613)-3)</f>
        <v>3.5</v>
      </c>
      <c r="M6613" t="str">
        <f>RIGHT(K6613,3)</f>
        <v>万/月</v>
      </c>
      <c r="N6613">
        <f>J6613*VLOOKUP(M6613,薪资单位!$A$1:$B$6,2,FALSE)</f>
        <v>18</v>
      </c>
      <c r="O6613">
        <f>L6613*VLOOKUP(M6613,薪资单位!$A$1:$B$6,2,FALSE)</f>
        <v>35</v>
      </c>
      <c r="P6613" t="s">
        <v>30</v>
      </c>
    </row>
    <row r="6614" spans="1:16" x14ac:dyDescent="0.2">
      <c r="A6614" t="s">
        <v>1333</v>
      </c>
      <c r="B6614" t="str">
        <f>IFERROR(LOOKUP(1,0/SEARCH(Sheet2!$E$3:$E$18,A6614),Sheet2!$F$3:$F$18),"其他")</f>
        <v>数据分析工程师</v>
      </c>
      <c r="C6614" t="s">
        <v>405</v>
      </c>
      <c r="D6614" t="s">
        <v>15</v>
      </c>
      <c r="E6614" t="s">
        <v>16</v>
      </c>
      <c r="F6614" t="s">
        <v>839</v>
      </c>
      <c r="G6614" t="s">
        <v>1335</v>
      </c>
      <c r="H6614" t="s">
        <v>38</v>
      </c>
      <c r="I6614" t="s">
        <v>81</v>
      </c>
      <c r="J6614">
        <v>1.8</v>
      </c>
      <c r="K6614" t="s">
        <v>11137</v>
      </c>
      <c r="L6614" t="str">
        <f>LEFT(K6614,LEN(K6614)-3)</f>
        <v>3.5</v>
      </c>
      <c r="M6614" t="str">
        <f>RIGHT(K6614,3)</f>
        <v>万/月</v>
      </c>
      <c r="N6614">
        <f>J6614*VLOOKUP(M6614,薪资单位!$A$1:$B$6,2,FALSE)</f>
        <v>18</v>
      </c>
      <c r="O6614">
        <f>L6614*VLOOKUP(M6614,薪资单位!$A$1:$B$6,2,FALSE)</f>
        <v>35</v>
      </c>
      <c r="P6614" t="s">
        <v>839</v>
      </c>
    </row>
    <row r="6615" spans="1:16" x14ac:dyDescent="0.2">
      <c r="A6615" t="s">
        <v>9536</v>
      </c>
      <c r="B6615" t="str">
        <f>IFERROR(LOOKUP(1,0/SEARCH(Sheet2!$E$3:$E$18,A6615),Sheet2!$F$3:$F$18),"其他")</f>
        <v>其他</v>
      </c>
      <c r="C6615" t="s">
        <v>405</v>
      </c>
      <c r="D6615" t="s">
        <v>35</v>
      </c>
      <c r="E6615" t="s">
        <v>16</v>
      </c>
      <c r="F6615" t="s">
        <v>1809</v>
      </c>
      <c r="G6615" t="s">
        <v>3658</v>
      </c>
      <c r="H6615" t="s">
        <v>26</v>
      </c>
      <c r="I6615" t="s">
        <v>12</v>
      </c>
      <c r="J6615">
        <v>1.8</v>
      </c>
      <c r="K6615" t="s">
        <v>11137</v>
      </c>
      <c r="L6615" t="str">
        <f>LEFT(K6615,LEN(K6615)-3)</f>
        <v>3.5</v>
      </c>
      <c r="M6615" t="str">
        <f>RIGHT(K6615,3)</f>
        <v>万/月</v>
      </c>
      <c r="N6615">
        <f>J6615*VLOOKUP(M6615,薪资单位!$A$1:$B$6,2,FALSE)</f>
        <v>18</v>
      </c>
      <c r="O6615">
        <f>L6615*VLOOKUP(M6615,薪资单位!$A$1:$B$6,2,FALSE)</f>
        <v>35</v>
      </c>
      <c r="P6615" t="s">
        <v>5989</v>
      </c>
    </row>
    <row r="6616" spans="1:16" x14ac:dyDescent="0.2">
      <c r="A6616" t="s">
        <v>1426</v>
      </c>
      <c r="B6616" t="str">
        <f>IFERROR(LOOKUP(1,0/SEARCH(Sheet2!$E$3:$E$18,A6616),Sheet2!$F$3:$F$18),"其他")</f>
        <v>其他</v>
      </c>
      <c r="C6616" t="s">
        <v>405</v>
      </c>
      <c r="D6616" t="s">
        <v>35</v>
      </c>
      <c r="E6616" t="s">
        <v>16</v>
      </c>
      <c r="F6616" t="s">
        <v>1139</v>
      </c>
      <c r="G6616" t="s">
        <v>674</v>
      </c>
      <c r="H6616" t="s">
        <v>26</v>
      </c>
      <c r="I6616" t="s">
        <v>32</v>
      </c>
      <c r="J6616">
        <v>1.8</v>
      </c>
      <c r="K6616" t="s">
        <v>11137</v>
      </c>
      <c r="L6616" t="str">
        <f>LEFT(K6616,LEN(K6616)-3)</f>
        <v>3.5</v>
      </c>
      <c r="M6616" t="str">
        <f>RIGHT(K6616,3)</f>
        <v>万/月</v>
      </c>
      <c r="N6616">
        <f>J6616*VLOOKUP(M6616,薪资单位!$A$1:$B$6,2,FALSE)</f>
        <v>18</v>
      </c>
      <c r="O6616">
        <f>L6616*VLOOKUP(M6616,薪资单位!$A$1:$B$6,2,FALSE)</f>
        <v>35</v>
      </c>
      <c r="P6616" t="s">
        <v>1139</v>
      </c>
    </row>
    <row r="6617" spans="1:16" x14ac:dyDescent="0.2">
      <c r="A6617" t="s">
        <v>10726</v>
      </c>
      <c r="B6617" t="str">
        <f>IFERROR(LOOKUP(1,0/SEARCH(Sheet2!$E$3:$E$18,A6617),Sheet2!$F$3:$F$18),"其他")</f>
        <v>其他</v>
      </c>
      <c r="C6617" t="s">
        <v>405</v>
      </c>
      <c r="D6617" t="s">
        <v>7</v>
      </c>
      <c r="E6617" t="s">
        <v>59</v>
      </c>
      <c r="F6617" t="s">
        <v>673</v>
      </c>
      <c r="G6617" t="s">
        <v>10727</v>
      </c>
      <c r="H6617" t="s">
        <v>11</v>
      </c>
      <c r="I6617" t="s">
        <v>149</v>
      </c>
      <c r="J6617">
        <v>1.8</v>
      </c>
      <c r="K6617" t="s">
        <v>11137</v>
      </c>
      <c r="L6617" t="str">
        <f>LEFT(K6617,LEN(K6617)-3)</f>
        <v>3.5</v>
      </c>
      <c r="M6617" t="str">
        <f>RIGHT(K6617,3)</f>
        <v>万/月</v>
      </c>
      <c r="N6617">
        <f>J6617*VLOOKUP(M6617,薪资单位!$A$1:$B$6,2,FALSE)</f>
        <v>18</v>
      </c>
      <c r="O6617">
        <f>L6617*VLOOKUP(M6617,薪资单位!$A$1:$B$6,2,FALSE)</f>
        <v>35</v>
      </c>
      <c r="P6617" t="s">
        <v>1139</v>
      </c>
    </row>
    <row r="6618" spans="1:16" x14ac:dyDescent="0.2">
      <c r="A6618" t="s">
        <v>3771</v>
      </c>
      <c r="B6618" t="str">
        <f>IFERROR(LOOKUP(1,0/SEARCH(Sheet2!$E$3:$E$18,A6618),Sheet2!$F$3:$F$18),"其他")</f>
        <v>数据分析工程师</v>
      </c>
      <c r="C6618" t="s">
        <v>3772</v>
      </c>
      <c r="D6618" t="s">
        <v>35</v>
      </c>
      <c r="E6618" t="s">
        <v>16</v>
      </c>
      <c r="F6618" t="s">
        <v>839</v>
      </c>
      <c r="G6618" t="s">
        <v>762</v>
      </c>
      <c r="H6618" t="s">
        <v>19</v>
      </c>
      <c r="I6618" t="s">
        <v>81</v>
      </c>
      <c r="J6618">
        <v>1.9</v>
      </c>
      <c r="K6618" t="s">
        <v>11137</v>
      </c>
      <c r="L6618" t="str">
        <f>LEFT(K6618,LEN(K6618)-3)</f>
        <v>3.5</v>
      </c>
      <c r="M6618" t="str">
        <f>RIGHT(K6618,3)</f>
        <v>万/月</v>
      </c>
      <c r="N6618">
        <f>J6618*VLOOKUP(M6618,薪资单位!$A$1:$B$6,2,FALSE)</f>
        <v>19</v>
      </c>
      <c r="O6618">
        <f>L6618*VLOOKUP(M6618,薪资单位!$A$1:$B$6,2,FALSE)</f>
        <v>35</v>
      </c>
      <c r="P6618" t="s">
        <v>839</v>
      </c>
    </row>
    <row r="6619" spans="1:16" x14ac:dyDescent="0.2">
      <c r="A6619" t="s">
        <v>2350</v>
      </c>
      <c r="B6619" t="str">
        <f>IFERROR(LOOKUP(1,0/SEARCH(Sheet2!$E$3:$E$18,A6619),Sheet2!$F$3:$F$18),"其他")</f>
        <v>C++工程师</v>
      </c>
      <c r="C6619" t="s">
        <v>507</v>
      </c>
      <c r="D6619" t="s">
        <v>15</v>
      </c>
      <c r="E6619" t="s">
        <v>16</v>
      </c>
      <c r="F6619" t="s">
        <v>24</v>
      </c>
      <c r="G6619" t="s">
        <v>2351</v>
      </c>
      <c r="H6619" t="s">
        <v>11</v>
      </c>
      <c r="I6619" t="s">
        <v>12</v>
      </c>
      <c r="J6619">
        <v>2</v>
      </c>
      <c r="K6619" t="s">
        <v>11137</v>
      </c>
      <c r="L6619" t="str">
        <f>LEFT(K6619,LEN(K6619)-3)</f>
        <v>3.5</v>
      </c>
      <c r="M6619" t="str">
        <f>RIGHT(K6619,3)</f>
        <v>万/月</v>
      </c>
      <c r="N6619">
        <f>J6619*VLOOKUP(M6619,薪资单位!$A$1:$B$6,2,FALSE)</f>
        <v>20</v>
      </c>
      <c r="O6619">
        <f>L6619*VLOOKUP(M6619,薪资单位!$A$1:$B$6,2,FALSE)</f>
        <v>35</v>
      </c>
      <c r="P6619" t="s">
        <v>30</v>
      </c>
    </row>
    <row r="6620" spans="1:16" x14ac:dyDescent="0.2">
      <c r="A6620" t="s">
        <v>3368</v>
      </c>
      <c r="B6620" t="str">
        <f>IFERROR(LOOKUP(1,0/SEARCH(Sheet2!$E$3:$E$18,A6620),Sheet2!$F$3:$F$18),"其他")</f>
        <v>C++工程师</v>
      </c>
      <c r="C6620" t="s">
        <v>507</v>
      </c>
      <c r="D6620" t="s">
        <v>65</v>
      </c>
      <c r="E6620" t="s">
        <v>29</v>
      </c>
      <c r="F6620" t="s">
        <v>1961</v>
      </c>
      <c r="G6620" t="s">
        <v>3369</v>
      </c>
      <c r="H6620" t="s">
        <v>26</v>
      </c>
      <c r="I6620" t="s">
        <v>12</v>
      </c>
      <c r="J6620">
        <v>2</v>
      </c>
      <c r="K6620" t="s">
        <v>11137</v>
      </c>
      <c r="L6620" t="str">
        <f>LEFT(K6620,LEN(K6620)-3)</f>
        <v>3.5</v>
      </c>
      <c r="M6620" t="str">
        <f>RIGHT(K6620,3)</f>
        <v>万/月</v>
      </c>
      <c r="N6620">
        <f>J6620*VLOOKUP(M6620,薪资单位!$A$1:$B$6,2,FALSE)</f>
        <v>20</v>
      </c>
      <c r="O6620">
        <f>L6620*VLOOKUP(M6620,薪资单位!$A$1:$B$6,2,FALSE)</f>
        <v>35</v>
      </c>
      <c r="P6620" t="s">
        <v>2595</v>
      </c>
    </row>
    <row r="6621" spans="1:16" x14ac:dyDescent="0.2">
      <c r="A6621" t="s">
        <v>2969</v>
      </c>
      <c r="B6621" t="str">
        <f>IFERROR(LOOKUP(1,0/SEARCH(Sheet2!$E$3:$E$18,A6621),Sheet2!$F$3:$F$18),"其他")</f>
        <v>Java工程师</v>
      </c>
      <c r="C6621" t="s">
        <v>507</v>
      </c>
      <c r="D6621" t="s">
        <v>51</v>
      </c>
      <c r="E6621" t="s">
        <v>16</v>
      </c>
      <c r="F6621" t="s">
        <v>2653</v>
      </c>
      <c r="G6621" t="s">
        <v>2970</v>
      </c>
      <c r="H6621" t="s">
        <v>42</v>
      </c>
      <c r="I6621" t="s">
        <v>12</v>
      </c>
      <c r="J6621">
        <v>2</v>
      </c>
      <c r="K6621" t="s">
        <v>11137</v>
      </c>
      <c r="L6621" t="str">
        <f>LEFT(K6621,LEN(K6621)-3)</f>
        <v>3.5</v>
      </c>
      <c r="M6621" t="str">
        <f>RIGHT(K6621,3)</f>
        <v>万/月</v>
      </c>
      <c r="N6621">
        <f>J6621*VLOOKUP(M6621,薪资单位!$A$1:$B$6,2,FALSE)</f>
        <v>20</v>
      </c>
      <c r="O6621">
        <f>L6621*VLOOKUP(M6621,薪资单位!$A$1:$B$6,2,FALSE)</f>
        <v>35</v>
      </c>
      <c r="P6621" t="s">
        <v>839</v>
      </c>
    </row>
    <row r="6622" spans="1:16" x14ac:dyDescent="0.2">
      <c r="A6622" t="s">
        <v>33</v>
      </c>
      <c r="B6622" t="str">
        <f>IFERROR(LOOKUP(1,0/SEARCH(Sheet2!$E$3:$E$18,A6622),Sheet2!$F$3:$F$18),"其他")</f>
        <v>Java工程师</v>
      </c>
      <c r="C6622" t="s">
        <v>507</v>
      </c>
      <c r="D6622" t="s">
        <v>15</v>
      </c>
      <c r="E6622" t="s">
        <v>16</v>
      </c>
      <c r="F6622" t="s">
        <v>3031</v>
      </c>
      <c r="G6622" t="s">
        <v>4325</v>
      </c>
      <c r="H6622" t="s">
        <v>11</v>
      </c>
      <c r="I6622" t="s">
        <v>12</v>
      </c>
      <c r="J6622">
        <v>2</v>
      </c>
      <c r="K6622" t="s">
        <v>11137</v>
      </c>
      <c r="L6622" t="str">
        <f>LEFT(K6622,LEN(K6622)-3)</f>
        <v>3.5</v>
      </c>
      <c r="M6622" t="str">
        <f>RIGHT(K6622,3)</f>
        <v>万/月</v>
      </c>
      <c r="N6622">
        <f>J6622*VLOOKUP(M6622,薪资单位!$A$1:$B$6,2,FALSE)</f>
        <v>20</v>
      </c>
      <c r="O6622">
        <f>L6622*VLOOKUP(M6622,薪资单位!$A$1:$B$6,2,FALSE)</f>
        <v>35</v>
      </c>
      <c r="P6622" t="s">
        <v>839</v>
      </c>
    </row>
    <row r="6623" spans="1:16" x14ac:dyDescent="0.2">
      <c r="A6623" t="s">
        <v>2687</v>
      </c>
      <c r="B6623" t="str">
        <f>IFERROR(LOOKUP(1,0/SEARCH(Sheet2!$E$3:$E$18,A6623),Sheet2!$F$3:$F$18),"其他")</f>
        <v>Java工程师</v>
      </c>
      <c r="C6623" t="s">
        <v>507</v>
      </c>
      <c r="D6623" t="s">
        <v>15</v>
      </c>
      <c r="E6623" t="s">
        <v>16</v>
      </c>
      <c r="F6623" t="s">
        <v>2653</v>
      </c>
      <c r="G6623" t="s">
        <v>4670</v>
      </c>
      <c r="H6623" t="s">
        <v>11</v>
      </c>
      <c r="I6623" t="s">
        <v>149</v>
      </c>
      <c r="J6623">
        <v>2</v>
      </c>
      <c r="K6623" t="s">
        <v>11137</v>
      </c>
      <c r="L6623" t="str">
        <f>LEFT(K6623,LEN(K6623)-3)</f>
        <v>3.5</v>
      </c>
      <c r="M6623" t="str">
        <f>RIGHT(K6623,3)</f>
        <v>万/月</v>
      </c>
      <c r="N6623">
        <f>J6623*VLOOKUP(M6623,薪资单位!$A$1:$B$6,2,FALSE)</f>
        <v>20</v>
      </c>
      <c r="O6623">
        <f>L6623*VLOOKUP(M6623,薪资单位!$A$1:$B$6,2,FALSE)</f>
        <v>35</v>
      </c>
      <c r="P6623" t="s">
        <v>839</v>
      </c>
    </row>
    <row r="6624" spans="1:16" x14ac:dyDescent="0.2">
      <c r="A6624" t="s">
        <v>208</v>
      </c>
      <c r="B6624" t="str">
        <f>IFERROR(LOOKUP(1,0/SEARCH(Sheet2!$E$3:$E$18,A6624),Sheet2!$F$3:$F$18),"其他")</f>
        <v>Java工程师</v>
      </c>
      <c r="C6624" t="s">
        <v>507</v>
      </c>
      <c r="D6624" t="s">
        <v>51</v>
      </c>
      <c r="E6624" t="s">
        <v>16</v>
      </c>
      <c r="F6624" t="s">
        <v>1809</v>
      </c>
      <c r="G6624" t="s">
        <v>126</v>
      </c>
      <c r="H6624" t="s">
        <v>38</v>
      </c>
      <c r="I6624" t="s">
        <v>50</v>
      </c>
      <c r="J6624">
        <v>2</v>
      </c>
      <c r="K6624" t="s">
        <v>11137</v>
      </c>
      <c r="L6624" t="str">
        <f>LEFT(K6624,LEN(K6624)-3)</f>
        <v>3.5</v>
      </c>
      <c r="M6624" t="str">
        <f>RIGHT(K6624,3)</f>
        <v>万/月</v>
      </c>
      <c r="N6624">
        <f>J6624*VLOOKUP(M6624,薪资单位!$A$1:$B$6,2,FALSE)</f>
        <v>20</v>
      </c>
      <c r="O6624">
        <f>L6624*VLOOKUP(M6624,薪资单位!$A$1:$B$6,2,FALSE)</f>
        <v>35</v>
      </c>
      <c r="P6624" t="s">
        <v>5989</v>
      </c>
    </row>
    <row r="6625" spans="1:16" x14ac:dyDescent="0.2">
      <c r="A6625" t="s">
        <v>7587</v>
      </c>
      <c r="B6625" t="str">
        <f>IFERROR(LOOKUP(1,0/SEARCH(Sheet2!$E$3:$E$18,A6625),Sheet2!$F$3:$F$18),"其他")</f>
        <v>Java工程师</v>
      </c>
      <c r="C6625" t="s">
        <v>507</v>
      </c>
      <c r="D6625" t="s">
        <v>15</v>
      </c>
      <c r="E6625" t="s">
        <v>8</v>
      </c>
      <c r="F6625" t="s">
        <v>7447</v>
      </c>
      <c r="G6625" t="s">
        <v>7588</v>
      </c>
      <c r="H6625" t="s">
        <v>26</v>
      </c>
      <c r="I6625" t="s">
        <v>81</v>
      </c>
      <c r="J6625">
        <v>2</v>
      </c>
      <c r="K6625" t="s">
        <v>11137</v>
      </c>
      <c r="L6625" t="str">
        <f>LEFT(K6625,LEN(K6625)-3)</f>
        <v>3.5</v>
      </c>
      <c r="M6625" t="str">
        <f>RIGHT(K6625,3)</f>
        <v>万/月</v>
      </c>
      <c r="N6625">
        <f>J6625*VLOOKUP(M6625,薪资单位!$A$1:$B$6,2,FALSE)</f>
        <v>20</v>
      </c>
      <c r="O6625">
        <f>L6625*VLOOKUP(M6625,薪资单位!$A$1:$B$6,2,FALSE)</f>
        <v>35</v>
      </c>
      <c r="P6625" t="s">
        <v>5989</v>
      </c>
    </row>
    <row r="6626" spans="1:16" x14ac:dyDescent="0.2">
      <c r="A6626" t="s">
        <v>7682</v>
      </c>
      <c r="B6626" t="str">
        <f>IFERROR(LOOKUP(1,0/SEARCH(Sheet2!$E$3:$E$18,A6626),Sheet2!$F$3:$F$18),"其他")</f>
        <v>Java工程师</v>
      </c>
      <c r="C6626" t="s">
        <v>507</v>
      </c>
      <c r="D6626" t="s">
        <v>15</v>
      </c>
      <c r="E6626" t="s">
        <v>8</v>
      </c>
      <c r="F6626" t="s">
        <v>1192</v>
      </c>
      <c r="G6626" t="s">
        <v>3595</v>
      </c>
      <c r="H6626" t="s">
        <v>26</v>
      </c>
      <c r="I6626" t="s">
        <v>32</v>
      </c>
      <c r="J6626">
        <v>2</v>
      </c>
      <c r="K6626" t="s">
        <v>11137</v>
      </c>
      <c r="L6626" t="str">
        <f>LEFT(K6626,LEN(K6626)-3)</f>
        <v>3.5</v>
      </c>
      <c r="M6626" t="str">
        <f>RIGHT(K6626,3)</f>
        <v>万/月</v>
      </c>
      <c r="N6626">
        <f>J6626*VLOOKUP(M6626,薪资单位!$A$1:$B$6,2,FALSE)</f>
        <v>20</v>
      </c>
      <c r="O6626">
        <f>L6626*VLOOKUP(M6626,薪资单位!$A$1:$B$6,2,FALSE)</f>
        <v>35</v>
      </c>
      <c r="P6626" t="s">
        <v>5989</v>
      </c>
    </row>
    <row r="6627" spans="1:16" x14ac:dyDescent="0.2">
      <c r="A6627" t="s">
        <v>7683</v>
      </c>
      <c r="B6627" t="str">
        <f>IFERROR(LOOKUP(1,0/SEARCH(Sheet2!$E$3:$E$18,A6627),Sheet2!$F$3:$F$18),"其他")</f>
        <v>Java工程师</v>
      </c>
      <c r="C6627" t="s">
        <v>507</v>
      </c>
      <c r="D6627" t="s">
        <v>51</v>
      </c>
      <c r="E6627" t="s">
        <v>59</v>
      </c>
      <c r="F6627" t="s">
        <v>5989</v>
      </c>
      <c r="G6627" t="s">
        <v>7684</v>
      </c>
      <c r="H6627" t="s">
        <v>26</v>
      </c>
      <c r="I6627" t="s">
        <v>50</v>
      </c>
      <c r="J6627">
        <v>2</v>
      </c>
      <c r="K6627" t="s">
        <v>11137</v>
      </c>
      <c r="L6627" t="str">
        <f>LEFT(K6627,LEN(K6627)-3)</f>
        <v>3.5</v>
      </c>
      <c r="M6627" t="str">
        <f>RIGHT(K6627,3)</f>
        <v>万/月</v>
      </c>
      <c r="N6627">
        <f>J6627*VLOOKUP(M6627,薪资单位!$A$1:$B$6,2,FALSE)</f>
        <v>20</v>
      </c>
      <c r="O6627">
        <f>L6627*VLOOKUP(M6627,薪资单位!$A$1:$B$6,2,FALSE)</f>
        <v>35</v>
      </c>
      <c r="P6627" t="s">
        <v>5989</v>
      </c>
    </row>
    <row r="6628" spans="1:16" x14ac:dyDescent="0.2">
      <c r="A6628" t="s">
        <v>7765</v>
      </c>
      <c r="B6628" t="str">
        <f>IFERROR(LOOKUP(1,0/SEARCH(Sheet2!$E$3:$E$18,A6628),Sheet2!$F$3:$F$18),"其他")</f>
        <v>Java工程师</v>
      </c>
      <c r="C6628" t="s">
        <v>507</v>
      </c>
      <c r="D6628" t="s">
        <v>15</v>
      </c>
      <c r="E6628" t="s">
        <v>16</v>
      </c>
      <c r="F6628" t="s">
        <v>1809</v>
      </c>
      <c r="G6628" t="s">
        <v>7766</v>
      </c>
      <c r="H6628" t="s">
        <v>38</v>
      </c>
      <c r="I6628" t="s">
        <v>50</v>
      </c>
      <c r="J6628">
        <v>2</v>
      </c>
      <c r="K6628" t="s">
        <v>11137</v>
      </c>
      <c r="L6628" t="str">
        <f>LEFT(K6628,LEN(K6628)-3)</f>
        <v>3.5</v>
      </c>
      <c r="M6628" t="str">
        <f>RIGHT(K6628,3)</f>
        <v>万/月</v>
      </c>
      <c r="N6628">
        <f>J6628*VLOOKUP(M6628,薪资单位!$A$1:$B$6,2,FALSE)</f>
        <v>20</v>
      </c>
      <c r="O6628">
        <f>L6628*VLOOKUP(M6628,薪资单位!$A$1:$B$6,2,FALSE)</f>
        <v>35</v>
      </c>
      <c r="P6628" t="s">
        <v>5989</v>
      </c>
    </row>
    <row r="6629" spans="1:16" x14ac:dyDescent="0.2">
      <c r="A6629" t="s">
        <v>2749</v>
      </c>
      <c r="B6629" t="str">
        <f>IFERROR(LOOKUP(1,0/SEARCH(Sheet2!$E$3:$E$18,A6629),Sheet2!$F$3:$F$18),"其他")</f>
        <v>Java工程师</v>
      </c>
      <c r="C6629" t="s">
        <v>507</v>
      </c>
      <c r="D6629" t="s">
        <v>15</v>
      </c>
      <c r="E6629" t="s">
        <v>16</v>
      </c>
      <c r="F6629" t="s">
        <v>2558</v>
      </c>
      <c r="G6629" t="s">
        <v>9860</v>
      </c>
      <c r="H6629" t="s">
        <v>38</v>
      </c>
      <c r="I6629" t="s">
        <v>12</v>
      </c>
      <c r="J6629">
        <v>2</v>
      </c>
      <c r="K6629" t="s">
        <v>11137</v>
      </c>
      <c r="L6629" t="str">
        <f>LEFT(K6629,LEN(K6629)-3)</f>
        <v>3.5</v>
      </c>
      <c r="M6629" t="str">
        <f>RIGHT(K6629,3)</f>
        <v>万/月</v>
      </c>
      <c r="N6629">
        <f>J6629*VLOOKUP(M6629,薪资单位!$A$1:$B$6,2,FALSE)</f>
        <v>20</v>
      </c>
      <c r="O6629">
        <f>L6629*VLOOKUP(M6629,薪资单位!$A$1:$B$6,2,FALSE)</f>
        <v>35</v>
      </c>
      <c r="P6629" t="s">
        <v>1139</v>
      </c>
    </row>
    <row r="6630" spans="1:16" x14ac:dyDescent="0.2">
      <c r="A6630" t="s">
        <v>506</v>
      </c>
      <c r="B6630" t="str">
        <f>IFERROR(LOOKUP(1,0/SEARCH(Sheet2!$E$3:$E$18,A6630),Sheet2!$F$3:$F$18),"其他")</f>
        <v>PHP工程师</v>
      </c>
      <c r="C6630" t="s">
        <v>507</v>
      </c>
      <c r="D6630" t="s">
        <v>35</v>
      </c>
      <c r="E6630" t="s">
        <v>16</v>
      </c>
      <c r="F6630" t="s">
        <v>30</v>
      </c>
      <c r="G6630" t="s">
        <v>508</v>
      </c>
      <c r="H6630" t="s">
        <v>19</v>
      </c>
      <c r="I6630" t="s">
        <v>20</v>
      </c>
      <c r="J6630">
        <v>2</v>
      </c>
      <c r="K6630" t="s">
        <v>11137</v>
      </c>
      <c r="L6630" t="str">
        <f>LEFT(K6630,LEN(K6630)-3)</f>
        <v>3.5</v>
      </c>
      <c r="M6630" t="str">
        <f>RIGHT(K6630,3)</f>
        <v>万/月</v>
      </c>
      <c r="N6630">
        <f>J6630*VLOOKUP(M6630,薪资单位!$A$1:$B$6,2,FALSE)</f>
        <v>20</v>
      </c>
      <c r="O6630">
        <f>L6630*VLOOKUP(M6630,薪资单位!$A$1:$B$6,2,FALSE)</f>
        <v>35</v>
      </c>
      <c r="P6630" t="s">
        <v>30</v>
      </c>
    </row>
    <row r="6631" spans="1:16" x14ac:dyDescent="0.2">
      <c r="A6631" t="s">
        <v>3361</v>
      </c>
      <c r="B6631" t="str">
        <f>IFERROR(LOOKUP(1,0/SEARCH(Sheet2!$E$3:$E$18,A6631),Sheet2!$F$3:$F$18),"其他")</f>
        <v>PHP工程师</v>
      </c>
      <c r="C6631" t="s">
        <v>507</v>
      </c>
      <c r="D6631" t="s">
        <v>35</v>
      </c>
      <c r="E6631" t="s">
        <v>16</v>
      </c>
      <c r="F6631" t="s">
        <v>2314</v>
      </c>
      <c r="G6631" t="s">
        <v>3362</v>
      </c>
      <c r="H6631" t="s">
        <v>26</v>
      </c>
      <c r="I6631" t="s">
        <v>81</v>
      </c>
      <c r="J6631">
        <v>2</v>
      </c>
      <c r="K6631" t="s">
        <v>11137</v>
      </c>
      <c r="L6631" t="str">
        <f>LEFT(K6631,LEN(K6631)-3)</f>
        <v>3.5</v>
      </c>
      <c r="M6631" t="str">
        <f>RIGHT(K6631,3)</f>
        <v>万/月</v>
      </c>
      <c r="N6631">
        <f>J6631*VLOOKUP(M6631,薪资单位!$A$1:$B$6,2,FALSE)</f>
        <v>20</v>
      </c>
      <c r="O6631">
        <f>L6631*VLOOKUP(M6631,薪资单位!$A$1:$B$6,2,FALSE)</f>
        <v>35</v>
      </c>
      <c r="P6631" t="s">
        <v>839</v>
      </c>
    </row>
    <row r="6632" spans="1:16" x14ac:dyDescent="0.2">
      <c r="A6632" t="s">
        <v>8074</v>
      </c>
      <c r="B6632" t="str">
        <f>IFERROR(LOOKUP(1,0/SEARCH(Sheet2!$E$3:$E$18,A6632),Sheet2!$F$3:$F$18),"其他")</f>
        <v>PHP工程师</v>
      </c>
      <c r="C6632" t="s">
        <v>507</v>
      </c>
      <c r="D6632" t="s">
        <v>7</v>
      </c>
      <c r="E6632" t="s">
        <v>143</v>
      </c>
      <c r="F6632" t="s">
        <v>1809</v>
      </c>
      <c r="G6632" t="s">
        <v>8067</v>
      </c>
      <c r="H6632" t="s">
        <v>11</v>
      </c>
      <c r="I6632" t="s">
        <v>12</v>
      </c>
      <c r="J6632">
        <v>2</v>
      </c>
      <c r="K6632" t="s">
        <v>11137</v>
      </c>
      <c r="L6632" t="str">
        <f>LEFT(K6632,LEN(K6632)-3)</f>
        <v>3.5</v>
      </c>
      <c r="M6632" t="str">
        <f>RIGHT(K6632,3)</f>
        <v>万/月</v>
      </c>
      <c r="N6632">
        <f>J6632*VLOOKUP(M6632,薪资单位!$A$1:$B$6,2,FALSE)</f>
        <v>20</v>
      </c>
      <c r="O6632">
        <f>L6632*VLOOKUP(M6632,薪资单位!$A$1:$B$6,2,FALSE)</f>
        <v>35</v>
      </c>
      <c r="P6632" t="s">
        <v>5989</v>
      </c>
    </row>
    <row r="6633" spans="1:16" x14ac:dyDescent="0.2">
      <c r="A6633" t="s">
        <v>1790</v>
      </c>
      <c r="B6633" t="str">
        <f>IFERROR(LOOKUP(1,0/SEARCH(Sheet2!$E$3:$E$18,A6633),Sheet2!$F$3:$F$18),"其他")</f>
        <v>Python工程师</v>
      </c>
      <c r="C6633" t="s">
        <v>507</v>
      </c>
      <c r="D6633" t="s">
        <v>23</v>
      </c>
      <c r="E6633" t="s">
        <v>16</v>
      </c>
      <c r="F6633" t="s">
        <v>30</v>
      </c>
      <c r="G6633" t="s">
        <v>1538</v>
      </c>
      <c r="H6633" t="s">
        <v>42</v>
      </c>
      <c r="I6633" t="s">
        <v>12</v>
      </c>
      <c r="J6633">
        <v>2</v>
      </c>
      <c r="K6633" t="s">
        <v>11137</v>
      </c>
      <c r="L6633" t="str">
        <f>LEFT(K6633,LEN(K6633)-3)</f>
        <v>3.5</v>
      </c>
      <c r="M6633" t="str">
        <f>RIGHT(K6633,3)</f>
        <v>万/月</v>
      </c>
      <c r="N6633">
        <f>J6633*VLOOKUP(M6633,薪资单位!$A$1:$B$6,2,FALSE)</f>
        <v>20</v>
      </c>
      <c r="O6633">
        <f>L6633*VLOOKUP(M6633,薪资单位!$A$1:$B$6,2,FALSE)</f>
        <v>35</v>
      </c>
      <c r="P6633" t="s">
        <v>30</v>
      </c>
    </row>
    <row r="6634" spans="1:16" x14ac:dyDescent="0.2">
      <c r="A6634" t="s">
        <v>614</v>
      </c>
      <c r="B6634" t="str">
        <f>IFERROR(LOOKUP(1,0/SEARCH(Sheet2!$E$3:$E$18,A6634),Sheet2!$F$3:$F$18),"其他")</f>
        <v>测试工程师</v>
      </c>
      <c r="C6634" t="s">
        <v>507</v>
      </c>
      <c r="D6634" t="s">
        <v>15</v>
      </c>
      <c r="E6634" t="s">
        <v>16</v>
      </c>
      <c r="F6634" t="s">
        <v>36</v>
      </c>
      <c r="G6634" t="s">
        <v>618</v>
      </c>
      <c r="H6634" t="s">
        <v>11</v>
      </c>
      <c r="I6634" t="s">
        <v>12</v>
      </c>
      <c r="J6634">
        <v>2</v>
      </c>
      <c r="K6634" t="s">
        <v>11137</v>
      </c>
      <c r="L6634" t="str">
        <f>LEFT(K6634,LEN(K6634)-3)</f>
        <v>3.5</v>
      </c>
      <c r="M6634" t="str">
        <f>RIGHT(K6634,3)</f>
        <v>万/月</v>
      </c>
      <c r="N6634">
        <f>J6634*VLOOKUP(M6634,薪资单位!$A$1:$B$6,2,FALSE)</f>
        <v>20</v>
      </c>
      <c r="O6634">
        <f>L6634*VLOOKUP(M6634,薪资单位!$A$1:$B$6,2,FALSE)</f>
        <v>35</v>
      </c>
      <c r="P6634" t="s">
        <v>30</v>
      </c>
    </row>
    <row r="6635" spans="1:16" x14ac:dyDescent="0.2">
      <c r="A6635" t="s">
        <v>1842</v>
      </c>
      <c r="B6635" t="str">
        <f>IFERROR(LOOKUP(1,0/SEARCH(Sheet2!$E$3:$E$18,A6635),Sheet2!$F$3:$F$18),"其他")</f>
        <v>大数据工程师</v>
      </c>
      <c r="C6635" t="s">
        <v>507</v>
      </c>
      <c r="D6635" t="s">
        <v>65</v>
      </c>
      <c r="E6635" t="s">
        <v>16</v>
      </c>
      <c r="F6635" t="s">
        <v>24</v>
      </c>
      <c r="G6635" t="s">
        <v>2084</v>
      </c>
      <c r="H6635" t="s">
        <v>11</v>
      </c>
      <c r="I6635" t="s">
        <v>12</v>
      </c>
      <c r="J6635">
        <v>2</v>
      </c>
      <c r="K6635" t="s">
        <v>11137</v>
      </c>
      <c r="L6635" t="str">
        <f>LEFT(K6635,LEN(K6635)-3)</f>
        <v>3.5</v>
      </c>
      <c r="M6635" t="str">
        <f>RIGHT(K6635,3)</f>
        <v>万/月</v>
      </c>
      <c r="N6635">
        <f>J6635*VLOOKUP(M6635,薪资单位!$A$1:$B$6,2,FALSE)</f>
        <v>20</v>
      </c>
      <c r="O6635">
        <f>L6635*VLOOKUP(M6635,薪资单位!$A$1:$B$6,2,FALSE)</f>
        <v>35</v>
      </c>
      <c r="P6635" t="s">
        <v>30</v>
      </c>
    </row>
    <row r="6636" spans="1:16" x14ac:dyDescent="0.2">
      <c r="A6636" t="s">
        <v>3829</v>
      </c>
      <c r="B6636" t="str">
        <f>IFERROR(LOOKUP(1,0/SEARCH(Sheet2!$E$3:$E$18,A6636),Sheet2!$F$3:$F$18),"其他")</f>
        <v>大数据工程师</v>
      </c>
      <c r="C6636" t="s">
        <v>507</v>
      </c>
      <c r="D6636" t="s">
        <v>15</v>
      </c>
      <c r="E6636" t="s">
        <v>16</v>
      </c>
      <c r="F6636" t="s">
        <v>1636</v>
      </c>
      <c r="G6636" t="s">
        <v>3830</v>
      </c>
      <c r="H6636" t="s">
        <v>38</v>
      </c>
      <c r="I6636" t="s">
        <v>50</v>
      </c>
      <c r="J6636">
        <v>2</v>
      </c>
      <c r="K6636" t="s">
        <v>11137</v>
      </c>
      <c r="L6636" t="str">
        <f>LEFT(K6636,LEN(K6636)-3)</f>
        <v>3.5</v>
      </c>
      <c r="M6636" t="str">
        <f>RIGHT(K6636,3)</f>
        <v>万/月</v>
      </c>
      <c r="N6636">
        <f>J6636*VLOOKUP(M6636,薪资单位!$A$1:$B$6,2,FALSE)</f>
        <v>20</v>
      </c>
      <c r="O6636">
        <f>L6636*VLOOKUP(M6636,薪资单位!$A$1:$B$6,2,FALSE)</f>
        <v>35</v>
      </c>
      <c r="P6636" t="s">
        <v>839</v>
      </c>
    </row>
    <row r="6637" spans="1:16" x14ac:dyDescent="0.2">
      <c r="A6637" t="s">
        <v>1360</v>
      </c>
      <c r="B6637" t="str">
        <f>IFERROR(LOOKUP(1,0/SEARCH(Sheet2!$E$3:$E$18,A6637),Sheet2!$F$3:$F$18),"其他")</f>
        <v>大数据工程师</v>
      </c>
      <c r="C6637" t="s">
        <v>507</v>
      </c>
      <c r="D6637" t="s">
        <v>15</v>
      </c>
      <c r="E6637" t="s">
        <v>8</v>
      </c>
      <c r="F6637" t="s">
        <v>1636</v>
      </c>
      <c r="G6637" t="s">
        <v>3962</v>
      </c>
      <c r="H6637" t="s">
        <v>38</v>
      </c>
      <c r="I6637" t="s">
        <v>12</v>
      </c>
      <c r="J6637">
        <v>2</v>
      </c>
      <c r="K6637" t="s">
        <v>11137</v>
      </c>
      <c r="L6637" t="str">
        <f>LEFT(K6637,LEN(K6637)-3)</f>
        <v>3.5</v>
      </c>
      <c r="M6637" t="str">
        <f>RIGHT(K6637,3)</f>
        <v>万/月</v>
      </c>
      <c r="N6637">
        <f>J6637*VLOOKUP(M6637,薪资单位!$A$1:$B$6,2,FALSE)</f>
        <v>20</v>
      </c>
      <c r="O6637">
        <f>L6637*VLOOKUP(M6637,薪资单位!$A$1:$B$6,2,FALSE)</f>
        <v>35</v>
      </c>
      <c r="P6637" t="s">
        <v>839</v>
      </c>
    </row>
    <row r="6638" spans="1:16" x14ac:dyDescent="0.2">
      <c r="A6638" t="s">
        <v>6547</v>
      </c>
      <c r="B6638" t="str">
        <f>IFERROR(LOOKUP(1,0/SEARCH(Sheet2!$E$3:$E$18,A6638),Sheet2!$F$3:$F$18),"其他")</f>
        <v>大数据工程师</v>
      </c>
      <c r="C6638" t="s">
        <v>507</v>
      </c>
      <c r="D6638" t="s">
        <v>35</v>
      </c>
      <c r="E6638" t="s">
        <v>16</v>
      </c>
      <c r="F6638" t="s">
        <v>2595</v>
      </c>
      <c r="G6638" t="s">
        <v>6548</v>
      </c>
      <c r="H6638" t="s">
        <v>38</v>
      </c>
      <c r="I6638" t="s">
        <v>12</v>
      </c>
      <c r="J6638">
        <v>2</v>
      </c>
      <c r="K6638" t="s">
        <v>11137</v>
      </c>
      <c r="L6638" t="str">
        <f>LEFT(K6638,LEN(K6638)-3)</f>
        <v>3.5</v>
      </c>
      <c r="M6638" t="str">
        <f>RIGHT(K6638,3)</f>
        <v>万/月</v>
      </c>
      <c r="N6638">
        <f>J6638*VLOOKUP(M6638,薪资单位!$A$1:$B$6,2,FALSE)</f>
        <v>20</v>
      </c>
      <c r="O6638">
        <f>L6638*VLOOKUP(M6638,薪资单位!$A$1:$B$6,2,FALSE)</f>
        <v>35</v>
      </c>
      <c r="P6638" t="s">
        <v>2595</v>
      </c>
    </row>
    <row r="6639" spans="1:16" x14ac:dyDescent="0.2">
      <c r="A6639" t="s">
        <v>1360</v>
      </c>
      <c r="B6639" t="str">
        <f>IFERROR(LOOKUP(1,0/SEARCH(Sheet2!$E$3:$E$18,A6639),Sheet2!$F$3:$F$18),"其他")</f>
        <v>大数据工程师</v>
      </c>
      <c r="C6639" t="s">
        <v>507</v>
      </c>
      <c r="D6639" t="s">
        <v>7</v>
      </c>
      <c r="E6639" t="s">
        <v>143</v>
      </c>
      <c r="F6639" t="s">
        <v>1809</v>
      </c>
      <c r="G6639" t="s">
        <v>8711</v>
      </c>
      <c r="H6639" t="s">
        <v>11</v>
      </c>
      <c r="I6639" t="s">
        <v>12</v>
      </c>
      <c r="J6639">
        <v>2</v>
      </c>
      <c r="K6639" t="s">
        <v>11137</v>
      </c>
      <c r="L6639" t="str">
        <f>LEFT(K6639,LEN(K6639)-3)</f>
        <v>3.5</v>
      </c>
      <c r="M6639" t="str">
        <f>RIGHT(K6639,3)</f>
        <v>万/月</v>
      </c>
      <c r="N6639">
        <f>J6639*VLOOKUP(M6639,薪资单位!$A$1:$B$6,2,FALSE)</f>
        <v>20</v>
      </c>
      <c r="O6639">
        <f>L6639*VLOOKUP(M6639,薪资单位!$A$1:$B$6,2,FALSE)</f>
        <v>35</v>
      </c>
      <c r="P6639" t="s">
        <v>5989</v>
      </c>
    </row>
    <row r="6640" spans="1:16" x14ac:dyDescent="0.2">
      <c r="A6640" t="s">
        <v>1360</v>
      </c>
      <c r="B6640" t="str">
        <f>IFERROR(LOOKUP(1,0/SEARCH(Sheet2!$E$3:$E$18,A6640),Sheet2!$F$3:$F$18),"其他")</f>
        <v>大数据工程师</v>
      </c>
      <c r="C6640" t="s">
        <v>507</v>
      </c>
      <c r="D6640" t="s">
        <v>15</v>
      </c>
      <c r="E6640" t="s">
        <v>16</v>
      </c>
      <c r="F6640" t="s">
        <v>5989</v>
      </c>
      <c r="G6640" t="s">
        <v>8841</v>
      </c>
      <c r="H6640" t="s">
        <v>38</v>
      </c>
      <c r="I6640" t="s">
        <v>12</v>
      </c>
      <c r="J6640">
        <v>2</v>
      </c>
      <c r="K6640" t="s">
        <v>11137</v>
      </c>
      <c r="L6640" t="str">
        <f>LEFT(K6640,LEN(K6640)-3)</f>
        <v>3.5</v>
      </c>
      <c r="M6640" t="str">
        <f>RIGHT(K6640,3)</f>
        <v>万/月</v>
      </c>
      <c r="N6640">
        <f>J6640*VLOOKUP(M6640,薪资单位!$A$1:$B$6,2,FALSE)</f>
        <v>20</v>
      </c>
      <c r="O6640">
        <f>L6640*VLOOKUP(M6640,薪资单位!$A$1:$B$6,2,FALSE)</f>
        <v>35</v>
      </c>
      <c r="P6640" t="s">
        <v>5989</v>
      </c>
    </row>
    <row r="6641" spans="1:16" x14ac:dyDescent="0.2">
      <c r="A6641" t="s">
        <v>1368</v>
      </c>
      <c r="B6641" t="str">
        <f>IFERROR(LOOKUP(1,0/SEARCH(Sheet2!$E$3:$E$18,A6641),Sheet2!$F$3:$F$18),"其他")</f>
        <v>大数据工程师</v>
      </c>
      <c r="C6641" t="s">
        <v>507</v>
      </c>
      <c r="D6641" t="s">
        <v>51</v>
      </c>
      <c r="E6641" t="s">
        <v>16</v>
      </c>
      <c r="F6641" t="s">
        <v>2558</v>
      </c>
      <c r="G6641" t="s">
        <v>10608</v>
      </c>
      <c r="H6641" t="s">
        <v>26</v>
      </c>
      <c r="I6641" t="s">
        <v>12</v>
      </c>
      <c r="J6641">
        <v>2</v>
      </c>
      <c r="K6641" t="s">
        <v>11137</v>
      </c>
      <c r="L6641" t="str">
        <f>LEFT(K6641,LEN(K6641)-3)</f>
        <v>3.5</v>
      </c>
      <c r="M6641" t="str">
        <f>RIGHT(K6641,3)</f>
        <v>万/月</v>
      </c>
      <c r="N6641">
        <f>J6641*VLOOKUP(M6641,薪资单位!$A$1:$B$6,2,FALSE)</f>
        <v>20</v>
      </c>
      <c r="O6641">
        <f>L6641*VLOOKUP(M6641,薪资单位!$A$1:$B$6,2,FALSE)</f>
        <v>35</v>
      </c>
      <c r="P6641" t="s">
        <v>1139</v>
      </c>
    </row>
    <row r="6642" spans="1:16" x14ac:dyDescent="0.2">
      <c r="A6642" t="s">
        <v>2570</v>
      </c>
      <c r="B6642" t="str">
        <f>IFERROR(LOOKUP(1,0/SEARCH(Sheet2!$E$3:$E$18,A6642),Sheet2!$F$3:$F$18),"其他")</f>
        <v>其他</v>
      </c>
      <c r="C6642" t="s">
        <v>507</v>
      </c>
      <c r="D6642" t="s">
        <v>35</v>
      </c>
      <c r="E6642" t="s">
        <v>8</v>
      </c>
      <c r="F6642" t="s">
        <v>1809</v>
      </c>
      <c r="G6642" t="s">
        <v>2571</v>
      </c>
      <c r="H6642" t="s">
        <v>93</v>
      </c>
      <c r="I6642" t="s">
        <v>12</v>
      </c>
      <c r="J6642">
        <v>2</v>
      </c>
      <c r="K6642" t="s">
        <v>11137</v>
      </c>
      <c r="L6642" t="str">
        <f>LEFT(K6642,LEN(K6642)-3)</f>
        <v>3.5</v>
      </c>
      <c r="M6642" t="str">
        <f>RIGHT(K6642,3)</f>
        <v>万/月</v>
      </c>
      <c r="N6642">
        <f>J6642*VLOOKUP(M6642,薪资单位!$A$1:$B$6,2,FALSE)</f>
        <v>20</v>
      </c>
      <c r="O6642">
        <f>L6642*VLOOKUP(M6642,薪资单位!$A$1:$B$6,2,FALSE)</f>
        <v>35</v>
      </c>
      <c r="P6642" t="s">
        <v>5989</v>
      </c>
    </row>
    <row r="6643" spans="1:16" x14ac:dyDescent="0.2">
      <c r="A6643" t="s">
        <v>552</v>
      </c>
      <c r="B6643" t="str">
        <f>IFERROR(LOOKUP(1,0/SEARCH(Sheet2!$E$3:$E$18,A6643),Sheet2!$F$3:$F$18),"其他")</f>
        <v>其他</v>
      </c>
      <c r="C6643" t="s">
        <v>507</v>
      </c>
      <c r="D6643" t="s">
        <v>15</v>
      </c>
      <c r="E6643" t="s">
        <v>16</v>
      </c>
      <c r="F6643" t="s">
        <v>1388</v>
      </c>
      <c r="G6643" t="s">
        <v>6718</v>
      </c>
      <c r="H6643" t="s">
        <v>11</v>
      </c>
      <c r="I6643" t="s">
        <v>12</v>
      </c>
      <c r="J6643">
        <v>2</v>
      </c>
      <c r="K6643" t="s">
        <v>11137</v>
      </c>
      <c r="L6643" t="str">
        <f>LEFT(K6643,LEN(K6643)-3)</f>
        <v>3.5</v>
      </c>
      <c r="M6643" t="str">
        <f>RIGHT(K6643,3)</f>
        <v>万/月</v>
      </c>
      <c r="N6643">
        <f>J6643*VLOOKUP(M6643,薪资单位!$A$1:$B$6,2,FALSE)</f>
        <v>20</v>
      </c>
      <c r="O6643">
        <f>L6643*VLOOKUP(M6643,薪资单位!$A$1:$B$6,2,FALSE)</f>
        <v>35</v>
      </c>
      <c r="P6643" t="s">
        <v>2595</v>
      </c>
    </row>
    <row r="6644" spans="1:16" x14ac:dyDescent="0.2">
      <c r="A6644" t="s">
        <v>630</v>
      </c>
      <c r="B6644" t="str">
        <f>IFERROR(LOOKUP(1,0/SEARCH(Sheet2!$E$3:$E$18,A6644),Sheet2!$F$3:$F$18),"其他")</f>
        <v>运维工程师</v>
      </c>
      <c r="C6644" t="s">
        <v>507</v>
      </c>
      <c r="D6644" t="s">
        <v>7</v>
      </c>
      <c r="E6644" t="s">
        <v>16</v>
      </c>
      <c r="F6644" t="s">
        <v>86</v>
      </c>
      <c r="G6644" t="s">
        <v>814</v>
      </c>
      <c r="H6644" t="s">
        <v>42</v>
      </c>
      <c r="I6644" t="s">
        <v>12</v>
      </c>
      <c r="J6644">
        <v>2</v>
      </c>
      <c r="K6644" t="s">
        <v>11137</v>
      </c>
      <c r="L6644" t="str">
        <f>LEFT(K6644,LEN(K6644)-3)</f>
        <v>3.5</v>
      </c>
      <c r="M6644" t="str">
        <f>RIGHT(K6644,3)</f>
        <v>万/月</v>
      </c>
      <c r="N6644">
        <f>J6644*VLOOKUP(M6644,薪资单位!$A$1:$B$6,2,FALSE)</f>
        <v>20</v>
      </c>
      <c r="O6644">
        <f>L6644*VLOOKUP(M6644,薪资单位!$A$1:$B$6,2,FALSE)</f>
        <v>35</v>
      </c>
      <c r="P6644" t="s">
        <v>30</v>
      </c>
    </row>
    <row r="6645" spans="1:16" x14ac:dyDescent="0.2">
      <c r="A6645" t="s">
        <v>1792</v>
      </c>
      <c r="B6645" t="str">
        <f>IFERROR(LOOKUP(1,0/SEARCH(Sheet2!$E$3:$E$18,A6645),Sheet2!$F$3:$F$18),"其他")</f>
        <v>运维工程师</v>
      </c>
      <c r="C6645" t="s">
        <v>507</v>
      </c>
      <c r="D6645" t="s">
        <v>15</v>
      </c>
      <c r="E6645" t="s">
        <v>8</v>
      </c>
      <c r="F6645" t="s">
        <v>2645</v>
      </c>
      <c r="G6645" t="s">
        <v>3241</v>
      </c>
      <c r="H6645" t="s">
        <v>38</v>
      </c>
      <c r="I6645" t="s">
        <v>12</v>
      </c>
      <c r="J6645">
        <v>2</v>
      </c>
      <c r="K6645" t="s">
        <v>11137</v>
      </c>
      <c r="L6645" t="str">
        <f>LEFT(K6645,LEN(K6645)-3)</f>
        <v>3.5</v>
      </c>
      <c r="M6645" t="str">
        <f>RIGHT(K6645,3)</f>
        <v>万/月</v>
      </c>
      <c r="N6645">
        <f>J6645*VLOOKUP(M6645,薪资单位!$A$1:$B$6,2,FALSE)</f>
        <v>20</v>
      </c>
      <c r="O6645">
        <f>L6645*VLOOKUP(M6645,薪资单位!$A$1:$B$6,2,FALSE)</f>
        <v>35</v>
      </c>
      <c r="P6645" t="s">
        <v>839</v>
      </c>
    </row>
    <row r="6646" spans="1:16" x14ac:dyDescent="0.2">
      <c r="A6646" t="s">
        <v>1792</v>
      </c>
      <c r="B6646" t="str">
        <f>IFERROR(LOOKUP(1,0/SEARCH(Sheet2!$E$3:$E$18,A6646),Sheet2!$F$3:$F$18),"其他")</f>
        <v>运维工程师</v>
      </c>
      <c r="C6646" t="s">
        <v>507</v>
      </c>
      <c r="D6646" t="s">
        <v>35</v>
      </c>
      <c r="E6646" t="s">
        <v>16</v>
      </c>
      <c r="F6646" t="s">
        <v>1636</v>
      </c>
      <c r="G6646" t="s">
        <v>3260</v>
      </c>
      <c r="H6646" t="s">
        <v>38</v>
      </c>
      <c r="I6646" t="s">
        <v>12</v>
      </c>
      <c r="J6646">
        <v>2</v>
      </c>
      <c r="K6646" t="s">
        <v>11137</v>
      </c>
      <c r="L6646" t="str">
        <f>LEFT(K6646,LEN(K6646)-3)</f>
        <v>3.5</v>
      </c>
      <c r="M6646" t="str">
        <f>RIGHT(K6646,3)</f>
        <v>万/月</v>
      </c>
      <c r="N6646">
        <f>J6646*VLOOKUP(M6646,薪资单位!$A$1:$B$6,2,FALSE)</f>
        <v>20</v>
      </c>
      <c r="O6646">
        <f>L6646*VLOOKUP(M6646,薪资单位!$A$1:$B$6,2,FALSE)</f>
        <v>35</v>
      </c>
      <c r="P6646" t="s">
        <v>839</v>
      </c>
    </row>
    <row r="6647" spans="1:16" x14ac:dyDescent="0.2">
      <c r="A6647" t="s">
        <v>1466</v>
      </c>
      <c r="B6647" t="str">
        <f>IFERROR(LOOKUP(1,0/SEARCH(Sheet2!$E$3:$E$18,A6647),Sheet2!$F$3:$F$18),"其他")</f>
        <v>其他</v>
      </c>
      <c r="C6647" t="s">
        <v>507</v>
      </c>
      <c r="D6647" t="s">
        <v>65</v>
      </c>
      <c r="E6647" t="s">
        <v>16</v>
      </c>
      <c r="F6647" t="s">
        <v>24</v>
      </c>
      <c r="G6647" t="s">
        <v>1467</v>
      </c>
      <c r="H6647" t="s">
        <v>26</v>
      </c>
      <c r="I6647" t="s">
        <v>129</v>
      </c>
      <c r="J6647">
        <v>2</v>
      </c>
      <c r="K6647" t="s">
        <v>11137</v>
      </c>
      <c r="L6647" t="str">
        <f>LEFT(K6647,LEN(K6647)-3)</f>
        <v>3.5</v>
      </c>
      <c r="M6647" t="str">
        <f>RIGHT(K6647,3)</f>
        <v>万/月</v>
      </c>
      <c r="N6647">
        <f>J6647*VLOOKUP(M6647,薪资单位!$A$1:$B$6,2,FALSE)</f>
        <v>20</v>
      </c>
      <c r="O6647">
        <f>L6647*VLOOKUP(M6647,薪资单位!$A$1:$B$6,2,FALSE)</f>
        <v>35</v>
      </c>
      <c r="P6647" t="s">
        <v>30</v>
      </c>
    </row>
    <row r="6648" spans="1:16" x14ac:dyDescent="0.2">
      <c r="A6648" t="s">
        <v>783</v>
      </c>
      <c r="B6648" t="str">
        <f>IFERROR(LOOKUP(1,0/SEARCH(Sheet2!$E$3:$E$18,A6648),Sheet2!$F$3:$F$18),"其他")</f>
        <v>其他</v>
      </c>
      <c r="C6648" t="s">
        <v>507</v>
      </c>
      <c r="D6648" t="s">
        <v>35</v>
      </c>
      <c r="E6648" t="s">
        <v>16</v>
      </c>
      <c r="F6648" t="s">
        <v>673</v>
      </c>
      <c r="G6648" t="s">
        <v>10014</v>
      </c>
      <c r="H6648" t="s">
        <v>11</v>
      </c>
      <c r="I6648" t="s">
        <v>50</v>
      </c>
      <c r="J6648">
        <v>2</v>
      </c>
      <c r="K6648" t="s">
        <v>11137</v>
      </c>
      <c r="L6648" t="str">
        <f>LEFT(K6648,LEN(K6648)-3)</f>
        <v>3.5</v>
      </c>
      <c r="M6648" t="str">
        <f>RIGHT(K6648,3)</f>
        <v>万/月</v>
      </c>
      <c r="N6648">
        <f>J6648*VLOOKUP(M6648,薪资单位!$A$1:$B$6,2,FALSE)</f>
        <v>20</v>
      </c>
      <c r="O6648">
        <f>L6648*VLOOKUP(M6648,薪资单位!$A$1:$B$6,2,FALSE)</f>
        <v>35</v>
      </c>
      <c r="P6648" t="s">
        <v>1139</v>
      </c>
    </row>
    <row r="6649" spans="1:16" x14ac:dyDescent="0.2">
      <c r="A6649" t="s">
        <v>768</v>
      </c>
      <c r="B6649" t="str">
        <f>IFERROR(LOOKUP(1,0/SEARCH(Sheet2!$E$3:$E$18,A6649),Sheet2!$F$3:$F$18),"其他")</f>
        <v>其他</v>
      </c>
      <c r="C6649" t="s">
        <v>507</v>
      </c>
      <c r="D6649" t="s">
        <v>7</v>
      </c>
      <c r="E6649" t="s">
        <v>16</v>
      </c>
      <c r="F6649" t="s">
        <v>36</v>
      </c>
      <c r="G6649" t="s">
        <v>700</v>
      </c>
      <c r="H6649" t="s">
        <v>42</v>
      </c>
      <c r="I6649" t="s">
        <v>129</v>
      </c>
      <c r="J6649">
        <v>2</v>
      </c>
      <c r="K6649" t="s">
        <v>11137</v>
      </c>
      <c r="L6649" t="str">
        <f>LEFT(K6649,LEN(K6649)-3)</f>
        <v>3.5</v>
      </c>
      <c r="M6649" t="str">
        <f>RIGHT(K6649,3)</f>
        <v>万/月</v>
      </c>
      <c r="N6649">
        <f>J6649*VLOOKUP(M6649,薪资单位!$A$1:$B$6,2,FALSE)</f>
        <v>20</v>
      </c>
      <c r="O6649">
        <f>L6649*VLOOKUP(M6649,薪资单位!$A$1:$B$6,2,FALSE)</f>
        <v>35</v>
      </c>
      <c r="P6649" t="s">
        <v>30</v>
      </c>
    </row>
    <row r="6650" spans="1:16" x14ac:dyDescent="0.2">
      <c r="A6650" t="s">
        <v>1064</v>
      </c>
      <c r="B6650" t="str">
        <f>IFERROR(LOOKUP(1,0/SEARCH(Sheet2!$E$3:$E$18,A6650),Sheet2!$F$3:$F$18),"其他")</f>
        <v>其他</v>
      </c>
      <c r="C6650" t="s">
        <v>507</v>
      </c>
      <c r="D6650" t="s">
        <v>35</v>
      </c>
      <c r="E6650" t="s">
        <v>16</v>
      </c>
      <c r="F6650" t="s">
        <v>36</v>
      </c>
      <c r="G6650" t="s">
        <v>1065</v>
      </c>
      <c r="H6650" t="s">
        <v>38</v>
      </c>
      <c r="I6650" t="s">
        <v>12</v>
      </c>
      <c r="J6650">
        <v>2</v>
      </c>
      <c r="K6650" t="s">
        <v>11137</v>
      </c>
      <c r="L6650" t="str">
        <f>LEFT(K6650,LEN(K6650)-3)</f>
        <v>3.5</v>
      </c>
      <c r="M6650" t="str">
        <f>RIGHT(K6650,3)</f>
        <v>万/月</v>
      </c>
      <c r="N6650">
        <f>J6650*VLOOKUP(M6650,薪资单位!$A$1:$B$6,2,FALSE)</f>
        <v>20</v>
      </c>
      <c r="O6650">
        <f>L6650*VLOOKUP(M6650,薪资单位!$A$1:$B$6,2,FALSE)</f>
        <v>35</v>
      </c>
      <c r="P6650" t="s">
        <v>30</v>
      </c>
    </row>
    <row r="6651" spans="1:16" x14ac:dyDescent="0.2">
      <c r="A6651" t="s">
        <v>1319</v>
      </c>
      <c r="B6651" t="str">
        <f>IFERROR(LOOKUP(1,0/SEARCH(Sheet2!$E$3:$E$18,A6651),Sheet2!$F$3:$F$18),"其他")</f>
        <v>其他</v>
      </c>
      <c r="C6651" t="s">
        <v>507</v>
      </c>
      <c r="D6651" t="s">
        <v>35</v>
      </c>
      <c r="E6651" t="s">
        <v>16</v>
      </c>
      <c r="F6651" t="s">
        <v>24</v>
      </c>
      <c r="G6651" t="s">
        <v>1320</v>
      </c>
      <c r="H6651" t="s">
        <v>19</v>
      </c>
      <c r="I6651" t="s">
        <v>12</v>
      </c>
      <c r="J6651">
        <v>2</v>
      </c>
      <c r="K6651" t="s">
        <v>11137</v>
      </c>
      <c r="L6651" t="str">
        <f>LEFT(K6651,LEN(K6651)-3)</f>
        <v>3.5</v>
      </c>
      <c r="M6651" t="str">
        <f>RIGHT(K6651,3)</f>
        <v>万/月</v>
      </c>
      <c r="N6651">
        <f>J6651*VLOOKUP(M6651,薪资单位!$A$1:$B$6,2,FALSE)</f>
        <v>20</v>
      </c>
      <c r="O6651">
        <f>L6651*VLOOKUP(M6651,薪资单位!$A$1:$B$6,2,FALSE)</f>
        <v>35</v>
      </c>
      <c r="P6651" t="s">
        <v>30</v>
      </c>
    </row>
    <row r="6652" spans="1:16" x14ac:dyDescent="0.2">
      <c r="A6652" t="s">
        <v>1575</v>
      </c>
      <c r="B6652" t="str">
        <f>IFERROR(LOOKUP(1,0/SEARCH(Sheet2!$E$3:$E$18,A6652),Sheet2!$F$3:$F$18),"其他")</f>
        <v>其他</v>
      </c>
      <c r="C6652" t="s">
        <v>507</v>
      </c>
      <c r="D6652" t="s">
        <v>35</v>
      </c>
      <c r="E6652" t="s">
        <v>29</v>
      </c>
      <c r="F6652" t="s">
        <v>24</v>
      </c>
      <c r="G6652" t="s">
        <v>1576</v>
      </c>
      <c r="H6652" t="s">
        <v>38</v>
      </c>
      <c r="I6652" t="s">
        <v>12</v>
      </c>
      <c r="J6652">
        <v>2</v>
      </c>
      <c r="K6652" t="s">
        <v>11137</v>
      </c>
      <c r="L6652" t="str">
        <f>LEFT(K6652,LEN(K6652)-3)</f>
        <v>3.5</v>
      </c>
      <c r="M6652" t="str">
        <f>RIGHT(K6652,3)</f>
        <v>万/月</v>
      </c>
      <c r="N6652">
        <f>J6652*VLOOKUP(M6652,薪资单位!$A$1:$B$6,2,FALSE)</f>
        <v>20</v>
      </c>
      <c r="O6652">
        <f>L6652*VLOOKUP(M6652,薪资单位!$A$1:$B$6,2,FALSE)</f>
        <v>35</v>
      </c>
      <c r="P6652" t="s">
        <v>30</v>
      </c>
    </row>
    <row r="6653" spans="1:16" x14ac:dyDescent="0.2">
      <c r="A6653" t="s">
        <v>1591</v>
      </c>
      <c r="B6653" t="str">
        <f>IFERROR(LOOKUP(1,0/SEARCH(Sheet2!$E$3:$E$18,A6653),Sheet2!$F$3:$F$18),"其他")</f>
        <v>其他</v>
      </c>
      <c r="C6653" t="s">
        <v>507</v>
      </c>
      <c r="D6653" t="s">
        <v>65</v>
      </c>
      <c r="E6653" t="s">
        <v>16</v>
      </c>
      <c r="F6653" t="s">
        <v>24</v>
      </c>
      <c r="G6653" t="s">
        <v>1467</v>
      </c>
      <c r="H6653" t="s">
        <v>26</v>
      </c>
      <c r="I6653" t="s">
        <v>129</v>
      </c>
      <c r="J6653">
        <v>2</v>
      </c>
      <c r="K6653" t="s">
        <v>11137</v>
      </c>
      <c r="L6653" t="str">
        <f>LEFT(K6653,LEN(K6653)-3)</f>
        <v>3.5</v>
      </c>
      <c r="M6653" t="str">
        <f>RIGHT(K6653,3)</f>
        <v>万/月</v>
      </c>
      <c r="N6653">
        <f>J6653*VLOOKUP(M6653,薪资单位!$A$1:$B$6,2,FALSE)</f>
        <v>20</v>
      </c>
      <c r="O6653">
        <f>L6653*VLOOKUP(M6653,薪资单位!$A$1:$B$6,2,FALSE)</f>
        <v>35</v>
      </c>
      <c r="P6653" t="s">
        <v>30</v>
      </c>
    </row>
    <row r="6654" spans="1:16" x14ac:dyDescent="0.2">
      <c r="A6654" t="s">
        <v>1615</v>
      </c>
      <c r="B6654" t="str">
        <f>IFERROR(LOOKUP(1,0/SEARCH(Sheet2!$E$3:$E$18,A6654),Sheet2!$F$3:$F$18),"其他")</f>
        <v>其他</v>
      </c>
      <c r="C6654" t="s">
        <v>507</v>
      </c>
      <c r="D6654" t="s">
        <v>35</v>
      </c>
      <c r="E6654" t="s">
        <v>16</v>
      </c>
      <c r="F6654" t="s">
        <v>24</v>
      </c>
      <c r="G6654" t="s">
        <v>1467</v>
      </c>
      <c r="H6654" t="s">
        <v>26</v>
      </c>
      <c r="I6654" t="s">
        <v>129</v>
      </c>
      <c r="J6654">
        <v>2</v>
      </c>
      <c r="K6654" t="s">
        <v>11137</v>
      </c>
      <c r="L6654" t="str">
        <f>LEFT(K6654,LEN(K6654)-3)</f>
        <v>3.5</v>
      </c>
      <c r="M6654" t="str">
        <f>RIGHT(K6654,3)</f>
        <v>万/月</v>
      </c>
      <c r="N6654">
        <f>J6654*VLOOKUP(M6654,薪资单位!$A$1:$B$6,2,FALSE)</f>
        <v>20</v>
      </c>
      <c r="O6654">
        <f>L6654*VLOOKUP(M6654,薪资单位!$A$1:$B$6,2,FALSE)</f>
        <v>35</v>
      </c>
      <c r="P6654" t="s">
        <v>30</v>
      </c>
    </row>
    <row r="6655" spans="1:16" x14ac:dyDescent="0.2">
      <c r="A6655" t="s">
        <v>1851</v>
      </c>
      <c r="B6655" t="str">
        <f>IFERROR(LOOKUP(1,0/SEARCH(Sheet2!$E$3:$E$18,A6655),Sheet2!$F$3:$F$18),"其他")</f>
        <v>其他</v>
      </c>
      <c r="C6655" t="s">
        <v>507</v>
      </c>
      <c r="D6655" t="s">
        <v>65</v>
      </c>
      <c r="E6655" t="s">
        <v>16</v>
      </c>
      <c r="F6655" t="s">
        <v>24</v>
      </c>
      <c r="G6655" t="s">
        <v>1467</v>
      </c>
      <c r="H6655" t="s">
        <v>26</v>
      </c>
      <c r="I6655" t="s">
        <v>129</v>
      </c>
      <c r="J6655">
        <v>2</v>
      </c>
      <c r="K6655" t="s">
        <v>11137</v>
      </c>
      <c r="L6655" t="str">
        <f>LEFT(K6655,LEN(K6655)-3)</f>
        <v>3.5</v>
      </c>
      <c r="M6655" t="str">
        <f>RIGHT(K6655,3)</f>
        <v>万/月</v>
      </c>
      <c r="N6655">
        <f>J6655*VLOOKUP(M6655,薪资单位!$A$1:$B$6,2,FALSE)</f>
        <v>20</v>
      </c>
      <c r="O6655">
        <f>L6655*VLOOKUP(M6655,薪资单位!$A$1:$B$6,2,FALSE)</f>
        <v>35</v>
      </c>
      <c r="P6655" t="s">
        <v>30</v>
      </c>
    </row>
    <row r="6656" spans="1:16" x14ac:dyDescent="0.2">
      <c r="A6656" t="s">
        <v>2020</v>
      </c>
      <c r="B6656" t="str">
        <f>IFERROR(LOOKUP(1,0/SEARCH(Sheet2!$E$3:$E$18,A6656),Sheet2!$F$3:$F$18),"其他")</f>
        <v>其他</v>
      </c>
      <c r="C6656" t="s">
        <v>507</v>
      </c>
      <c r="D6656" t="s">
        <v>15</v>
      </c>
      <c r="E6656" t="s">
        <v>16</v>
      </c>
      <c r="F6656" t="s">
        <v>17</v>
      </c>
      <c r="G6656" t="s">
        <v>2021</v>
      </c>
      <c r="H6656" t="s">
        <v>11</v>
      </c>
      <c r="I6656" t="s">
        <v>12</v>
      </c>
      <c r="J6656">
        <v>2</v>
      </c>
      <c r="K6656" t="s">
        <v>11137</v>
      </c>
      <c r="L6656" t="str">
        <f>LEFT(K6656,LEN(K6656)-3)</f>
        <v>3.5</v>
      </c>
      <c r="M6656" t="str">
        <f>RIGHT(K6656,3)</f>
        <v>万/月</v>
      </c>
      <c r="N6656">
        <f>J6656*VLOOKUP(M6656,薪资单位!$A$1:$B$6,2,FALSE)</f>
        <v>20</v>
      </c>
      <c r="O6656">
        <f>L6656*VLOOKUP(M6656,薪资单位!$A$1:$B$6,2,FALSE)</f>
        <v>35</v>
      </c>
      <c r="P6656" t="s">
        <v>30</v>
      </c>
    </row>
    <row r="6657" spans="1:16" x14ac:dyDescent="0.2">
      <c r="A6657" t="s">
        <v>765</v>
      </c>
      <c r="B6657" t="str">
        <f>IFERROR(LOOKUP(1,0/SEARCH(Sheet2!$E$3:$E$18,A6657),Sheet2!$F$3:$F$18),"其他")</f>
        <v>其他</v>
      </c>
      <c r="C6657" t="s">
        <v>507</v>
      </c>
      <c r="D6657" t="s">
        <v>15</v>
      </c>
      <c r="E6657" t="s">
        <v>16</v>
      </c>
      <c r="F6657" t="s">
        <v>2314</v>
      </c>
      <c r="G6657" t="s">
        <v>3896</v>
      </c>
      <c r="H6657" t="s">
        <v>38</v>
      </c>
      <c r="I6657" t="s">
        <v>12</v>
      </c>
      <c r="J6657">
        <v>2</v>
      </c>
      <c r="K6657" t="s">
        <v>11137</v>
      </c>
      <c r="L6657" t="str">
        <f>LEFT(K6657,LEN(K6657)-3)</f>
        <v>3.5</v>
      </c>
      <c r="M6657" t="str">
        <f>RIGHT(K6657,3)</f>
        <v>万/月</v>
      </c>
      <c r="N6657">
        <f>J6657*VLOOKUP(M6657,薪资单位!$A$1:$B$6,2,FALSE)</f>
        <v>20</v>
      </c>
      <c r="O6657">
        <f>L6657*VLOOKUP(M6657,薪资单位!$A$1:$B$6,2,FALSE)</f>
        <v>35</v>
      </c>
      <c r="P6657" t="s">
        <v>839</v>
      </c>
    </row>
    <row r="6658" spans="1:16" x14ac:dyDescent="0.2">
      <c r="A6658" t="s">
        <v>3918</v>
      </c>
      <c r="B6658" t="str">
        <f>IFERROR(LOOKUP(1,0/SEARCH(Sheet2!$E$3:$E$18,A6658),Sheet2!$F$3:$F$18),"其他")</f>
        <v>其他</v>
      </c>
      <c r="C6658" t="s">
        <v>507</v>
      </c>
      <c r="D6658" t="s">
        <v>15</v>
      </c>
      <c r="E6658" t="s">
        <v>16</v>
      </c>
      <c r="F6658" t="s">
        <v>2636</v>
      </c>
      <c r="G6658" t="s">
        <v>3919</v>
      </c>
      <c r="H6658" t="s">
        <v>11</v>
      </c>
      <c r="I6658" t="s">
        <v>12</v>
      </c>
      <c r="J6658">
        <v>2</v>
      </c>
      <c r="K6658" t="s">
        <v>11137</v>
      </c>
      <c r="L6658" t="str">
        <f>LEFT(K6658,LEN(K6658)-3)</f>
        <v>3.5</v>
      </c>
      <c r="M6658" t="str">
        <f>RIGHT(K6658,3)</f>
        <v>万/月</v>
      </c>
      <c r="N6658">
        <f>J6658*VLOOKUP(M6658,薪资单位!$A$1:$B$6,2,FALSE)</f>
        <v>20</v>
      </c>
      <c r="O6658">
        <f>L6658*VLOOKUP(M6658,薪资单位!$A$1:$B$6,2,FALSE)</f>
        <v>35</v>
      </c>
      <c r="P6658" t="s">
        <v>839</v>
      </c>
    </row>
    <row r="6659" spans="1:16" x14ac:dyDescent="0.2">
      <c r="A6659" t="s">
        <v>3912</v>
      </c>
      <c r="B6659" t="str">
        <f>IFERROR(LOOKUP(1,0/SEARCH(Sheet2!$E$3:$E$18,A6659),Sheet2!$F$3:$F$18),"其他")</f>
        <v>数据分析工程师</v>
      </c>
      <c r="C6659" t="s">
        <v>507</v>
      </c>
      <c r="D6659" t="s">
        <v>7</v>
      </c>
      <c r="E6659" t="s">
        <v>143</v>
      </c>
      <c r="F6659" t="s">
        <v>1636</v>
      </c>
      <c r="G6659" t="s">
        <v>4028</v>
      </c>
      <c r="H6659" t="s">
        <v>11</v>
      </c>
      <c r="I6659" t="s">
        <v>12</v>
      </c>
      <c r="J6659">
        <v>2</v>
      </c>
      <c r="K6659" t="s">
        <v>11137</v>
      </c>
      <c r="L6659" t="str">
        <f>LEFT(K6659,LEN(K6659)-3)</f>
        <v>3.5</v>
      </c>
      <c r="M6659" t="str">
        <f>RIGHT(K6659,3)</f>
        <v>万/月</v>
      </c>
      <c r="N6659">
        <f>J6659*VLOOKUP(M6659,薪资单位!$A$1:$B$6,2,FALSE)</f>
        <v>20</v>
      </c>
      <c r="O6659">
        <f>L6659*VLOOKUP(M6659,薪资单位!$A$1:$B$6,2,FALSE)</f>
        <v>35</v>
      </c>
      <c r="P6659" t="s">
        <v>839</v>
      </c>
    </row>
    <row r="6660" spans="1:16" x14ac:dyDescent="0.2">
      <c r="A6660" t="s">
        <v>552</v>
      </c>
      <c r="B6660" t="str">
        <f>IFERROR(LOOKUP(1,0/SEARCH(Sheet2!$E$3:$E$18,A6660),Sheet2!$F$3:$F$18),"其他")</f>
        <v>其他</v>
      </c>
      <c r="C6660" t="s">
        <v>507</v>
      </c>
      <c r="D6660" t="s">
        <v>7</v>
      </c>
      <c r="E6660" t="s">
        <v>16</v>
      </c>
      <c r="F6660" t="s">
        <v>1636</v>
      </c>
      <c r="G6660" t="s">
        <v>4292</v>
      </c>
      <c r="H6660" t="s">
        <v>19</v>
      </c>
      <c r="I6660" t="s">
        <v>12</v>
      </c>
      <c r="J6660">
        <v>2</v>
      </c>
      <c r="K6660" t="s">
        <v>11137</v>
      </c>
      <c r="L6660" t="str">
        <f>LEFT(K6660,LEN(K6660)-3)</f>
        <v>3.5</v>
      </c>
      <c r="M6660" t="str">
        <f>RIGHT(K6660,3)</f>
        <v>万/月</v>
      </c>
      <c r="N6660">
        <f>J6660*VLOOKUP(M6660,薪资单位!$A$1:$B$6,2,FALSE)</f>
        <v>20</v>
      </c>
      <c r="O6660">
        <f>L6660*VLOOKUP(M6660,薪资单位!$A$1:$B$6,2,FALSE)</f>
        <v>35</v>
      </c>
      <c r="P6660" t="s">
        <v>839</v>
      </c>
    </row>
    <row r="6661" spans="1:16" x14ac:dyDescent="0.2">
      <c r="A6661" t="s">
        <v>1584</v>
      </c>
      <c r="B6661" t="str">
        <f>IFERROR(LOOKUP(1,0/SEARCH(Sheet2!$E$3:$E$18,A6661),Sheet2!$F$3:$F$18),"其他")</f>
        <v>其他</v>
      </c>
      <c r="C6661" t="s">
        <v>507</v>
      </c>
      <c r="D6661" t="s">
        <v>15</v>
      </c>
      <c r="E6661" t="s">
        <v>16</v>
      </c>
      <c r="F6661" t="s">
        <v>3031</v>
      </c>
      <c r="G6661" t="s">
        <v>4419</v>
      </c>
      <c r="H6661" t="s">
        <v>112</v>
      </c>
      <c r="I6661" t="s">
        <v>50</v>
      </c>
      <c r="J6661">
        <v>2</v>
      </c>
      <c r="K6661" t="s">
        <v>11137</v>
      </c>
      <c r="L6661" t="str">
        <f>LEFT(K6661,LEN(K6661)-3)</f>
        <v>3.5</v>
      </c>
      <c r="M6661" t="str">
        <f>RIGHT(K6661,3)</f>
        <v>万/月</v>
      </c>
      <c r="N6661">
        <f>J6661*VLOOKUP(M6661,薪资单位!$A$1:$B$6,2,FALSE)</f>
        <v>20</v>
      </c>
      <c r="O6661">
        <f>L6661*VLOOKUP(M6661,薪资单位!$A$1:$B$6,2,FALSE)</f>
        <v>35</v>
      </c>
      <c r="P6661" t="s">
        <v>839</v>
      </c>
    </row>
    <row r="6662" spans="1:16" x14ac:dyDescent="0.2">
      <c r="A6662" t="s">
        <v>6301</v>
      </c>
      <c r="B6662" t="str">
        <f>IFERROR(LOOKUP(1,0/SEARCH(Sheet2!$E$3:$E$18,A6662),Sheet2!$F$3:$F$18),"其他")</f>
        <v>其他</v>
      </c>
      <c r="C6662" t="s">
        <v>507</v>
      </c>
      <c r="D6662" t="s">
        <v>35</v>
      </c>
      <c r="E6662" t="s">
        <v>16</v>
      </c>
      <c r="F6662" t="s">
        <v>743</v>
      </c>
      <c r="G6662" t="s">
        <v>6302</v>
      </c>
      <c r="H6662" t="s">
        <v>26</v>
      </c>
      <c r="I6662" t="s">
        <v>12</v>
      </c>
      <c r="J6662">
        <v>2</v>
      </c>
      <c r="K6662" t="s">
        <v>11137</v>
      </c>
      <c r="L6662" t="str">
        <f>LEFT(K6662,LEN(K6662)-3)</f>
        <v>3.5</v>
      </c>
      <c r="M6662" t="str">
        <f>RIGHT(K6662,3)</f>
        <v>万/月</v>
      </c>
      <c r="N6662">
        <f>J6662*VLOOKUP(M6662,薪资单位!$A$1:$B$6,2,FALSE)</f>
        <v>20</v>
      </c>
      <c r="O6662">
        <f>L6662*VLOOKUP(M6662,薪资单位!$A$1:$B$6,2,FALSE)</f>
        <v>35</v>
      </c>
      <c r="P6662" t="s">
        <v>2595</v>
      </c>
    </row>
    <row r="6663" spans="1:16" x14ac:dyDescent="0.2">
      <c r="A6663" t="s">
        <v>3818</v>
      </c>
      <c r="B6663" t="str">
        <f>IFERROR(LOOKUP(1,0/SEARCH(Sheet2!$E$3:$E$18,A6663),Sheet2!$F$3:$F$18),"其他")</f>
        <v>其他</v>
      </c>
      <c r="C6663" t="s">
        <v>507</v>
      </c>
      <c r="D6663" t="s">
        <v>7</v>
      </c>
      <c r="E6663" t="s">
        <v>143</v>
      </c>
      <c r="F6663" t="s">
        <v>743</v>
      </c>
      <c r="G6663" t="s">
        <v>6333</v>
      </c>
      <c r="H6663" t="s">
        <v>11</v>
      </c>
      <c r="I6663" t="s">
        <v>12</v>
      </c>
      <c r="J6663">
        <v>2</v>
      </c>
      <c r="K6663" t="s">
        <v>11137</v>
      </c>
      <c r="L6663" t="str">
        <f>LEFT(K6663,LEN(K6663)-3)</f>
        <v>3.5</v>
      </c>
      <c r="M6663" t="str">
        <f>RIGHT(K6663,3)</f>
        <v>万/月</v>
      </c>
      <c r="N6663">
        <f>J6663*VLOOKUP(M6663,薪资单位!$A$1:$B$6,2,FALSE)</f>
        <v>20</v>
      </c>
      <c r="O6663">
        <f>L6663*VLOOKUP(M6663,薪资单位!$A$1:$B$6,2,FALSE)</f>
        <v>35</v>
      </c>
      <c r="P6663" t="s">
        <v>2595</v>
      </c>
    </row>
    <row r="6664" spans="1:16" x14ac:dyDescent="0.2">
      <c r="A6664" t="s">
        <v>1380</v>
      </c>
      <c r="B6664" t="str">
        <f>IFERROR(LOOKUP(1,0/SEARCH(Sheet2!$E$3:$E$18,A6664),Sheet2!$F$3:$F$18),"其他")</f>
        <v>其他</v>
      </c>
      <c r="C6664" t="s">
        <v>507</v>
      </c>
      <c r="D6664" t="s">
        <v>35</v>
      </c>
      <c r="E6664" t="s">
        <v>16</v>
      </c>
      <c r="F6664" t="s">
        <v>743</v>
      </c>
      <c r="G6664" t="s">
        <v>5593</v>
      </c>
      <c r="H6664" t="s">
        <v>11</v>
      </c>
      <c r="I6664" t="s">
        <v>12</v>
      </c>
      <c r="J6664">
        <v>2</v>
      </c>
      <c r="K6664" t="s">
        <v>11137</v>
      </c>
      <c r="L6664" t="str">
        <f>LEFT(K6664,LEN(K6664)-3)</f>
        <v>3.5</v>
      </c>
      <c r="M6664" t="str">
        <f>RIGHT(K6664,3)</f>
        <v>万/月</v>
      </c>
      <c r="N6664">
        <f>J6664*VLOOKUP(M6664,薪资单位!$A$1:$B$6,2,FALSE)</f>
        <v>20</v>
      </c>
      <c r="O6664">
        <f>L6664*VLOOKUP(M6664,薪资单位!$A$1:$B$6,2,FALSE)</f>
        <v>35</v>
      </c>
      <c r="P6664" t="s">
        <v>2595</v>
      </c>
    </row>
    <row r="6665" spans="1:16" x14ac:dyDescent="0.2">
      <c r="A6665" t="s">
        <v>6707</v>
      </c>
      <c r="B6665" t="str">
        <f>IFERROR(LOOKUP(1,0/SEARCH(Sheet2!$E$3:$E$18,A6665),Sheet2!$F$3:$F$18),"其他")</f>
        <v>其他</v>
      </c>
      <c r="C6665" t="s">
        <v>507</v>
      </c>
      <c r="D6665" t="s">
        <v>51</v>
      </c>
      <c r="E6665" t="s">
        <v>16</v>
      </c>
      <c r="F6665" t="s">
        <v>5604</v>
      </c>
      <c r="G6665" t="s">
        <v>6374</v>
      </c>
      <c r="H6665" t="s">
        <v>11</v>
      </c>
      <c r="I6665" t="s">
        <v>12</v>
      </c>
      <c r="J6665">
        <v>2</v>
      </c>
      <c r="K6665" t="s">
        <v>11137</v>
      </c>
      <c r="L6665" t="str">
        <f>LEFT(K6665,LEN(K6665)-3)</f>
        <v>3.5</v>
      </c>
      <c r="M6665" t="str">
        <f>RIGHT(K6665,3)</f>
        <v>万/月</v>
      </c>
      <c r="N6665">
        <f>J6665*VLOOKUP(M6665,薪资单位!$A$1:$B$6,2,FALSE)</f>
        <v>20</v>
      </c>
      <c r="O6665">
        <f>L6665*VLOOKUP(M6665,薪资单位!$A$1:$B$6,2,FALSE)</f>
        <v>35</v>
      </c>
      <c r="P6665" t="s">
        <v>5604</v>
      </c>
    </row>
    <row r="6666" spans="1:16" x14ac:dyDescent="0.2">
      <c r="A6666" t="s">
        <v>657</v>
      </c>
      <c r="B6666" t="str">
        <f>IFERROR(LOOKUP(1,0/SEARCH(Sheet2!$E$3:$E$18,A6666),Sheet2!$F$3:$F$18),"其他")</f>
        <v>其他</v>
      </c>
      <c r="C6666" t="s">
        <v>507</v>
      </c>
      <c r="D6666" t="s">
        <v>65</v>
      </c>
      <c r="E6666" t="s">
        <v>29</v>
      </c>
      <c r="F6666" t="s">
        <v>743</v>
      </c>
      <c r="G6666" t="s">
        <v>6870</v>
      </c>
      <c r="H6666" t="s">
        <v>11</v>
      </c>
      <c r="I6666" t="s">
        <v>12</v>
      </c>
      <c r="J6666">
        <v>2</v>
      </c>
      <c r="K6666" t="s">
        <v>11137</v>
      </c>
      <c r="L6666" t="str">
        <f>LEFT(K6666,LEN(K6666)-3)</f>
        <v>3.5</v>
      </c>
      <c r="M6666" t="str">
        <f>RIGHT(K6666,3)</f>
        <v>万/月</v>
      </c>
      <c r="N6666">
        <f>J6666*VLOOKUP(M6666,薪资单位!$A$1:$B$6,2,FALSE)</f>
        <v>20</v>
      </c>
      <c r="O6666">
        <f>L6666*VLOOKUP(M6666,薪资单位!$A$1:$B$6,2,FALSE)</f>
        <v>35</v>
      </c>
      <c r="P6666" t="s">
        <v>2595</v>
      </c>
    </row>
    <row r="6667" spans="1:16" x14ac:dyDescent="0.2">
      <c r="A6667" t="s">
        <v>8372</v>
      </c>
      <c r="B6667" t="str">
        <f>IFERROR(LOOKUP(1,0/SEARCH(Sheet2!$E$3:$E$18,A6667),Sheet2!$F$3:$F$18),"其他")</f>
        <v>其他</v>
      </c>
      <c r="C6667" t="s">
        <v>507</v>
      </c>
      <c r="D6667" t="s">
        <v>35</v>
      </c>
      <c r="E6667" t="s">
        <v>16</v>
      </c>
      <c r="F6667" t="s">
        <v>1809</v>
      </c>
      <c r="G6667" t="s">
        <v>8373</v>
      </c>
      <c r="H6667" t="s">
        <v>93</v>
      </c>
      <c r="I6667" t="s">
        <v>12</v>
      </c>
      <c r="J6667">
        <v>2</v>
      </c>
      <c r="K6667" t="s">
        <v>11137</v>
      </c>
      <c r="L6667" t="str">
        <f>LEFT(K6667,LEN(K6667)-3)</f>
        <v>3.5</v>
      </c>
      <c r="M6667" t="str">
        <f>RIGHT(K6667,3)</f>
        <v>万/月</v>
      </c>
      <c r="N6667">
        <f>J6667*VLOOKUP(M6667,薪资单位!$A$1:$B$6,2,FALSE)</f>
        <v>20</v>
      </c>
      <c r="O6667">
        <f>L6667*VLOOKUP(M6667,薪资单位!$A$1:$B$6,2,FALSE)</f>
        <v>35</v>
      </c>
      <c r="P6667" t="s">
        <v>5989</v>
      </c>
    </row>
    <row r="6668" spans="1:16" x14ac:dyDescent="0.2">
      <c r="A6668" t="s">
        <v>657</v>
      </c>
      <c r="B6668" t="str">
        <f>IFERROR(LOOKUP(1,0/SEARCH(Sheet2!$E$3:$E$18,A6668),Sheet2!$F$3:$F$18),"其他")</f>
        <v>其他</v>
      </c>
      <c r="C6668" t="s">
        <v>507</v>
      </c>
      <c r="D6668" t="s">
        <v>35</v>
      </c>
      <c r="E6668" t="s">
        <v>29</v>
      </c>
      <c r="F6668" t="s">
        <v>6004</v>
      </c>
      <c r="G6668" t="s">
        <v>8520</v>
      </c>
      <c r="H6668" t="s">
        <v>26</v>
      </c>
      <c r="I6668" t="s">
        <v>12</v>
      </c>
      <c r="J6668">
        <v>2</v>
      </c>
      <c r="K6668" t="s">
        <v>11137</v>
      </c>
      <c r="L6668" t="str">
        <f>LEFT(K6668,LEN(K6668)-3)</f>
        <v>3.5</v>
      </c>
      <c r="M6668" t="str">
        <f>RIGHT(K6668,3)</f>
        <v>万/月</v>
      </c>
      <c r="N6668">
        <f>J6668*VLOOKUP(M6668,薪资单位!$A$1:$B$6,2,FALSE)</f>
        <v>20</v>
      </c>
      <c r="O6668">
        <f>L6668*VLOOKUP(M6668,薪资单位!$A$1:$B$6,2,FALSE)</f>
        <v>35</v>
      </c>
      <c r="P6668" t="s">
        <v>6004</v>
      </c>
    </row>
    <row r="6669" spans="1:16" x14ac:dyDescent="0.2">
      <c r="A6669" t="s">
        <v>9186</v>
      </c>
      <c r="B6669" t="str">
        <f>IFERROR(LOOKUP(1,0/SEARCH(Sheet2!$E$3:$E$18,A6669),Sheet2!$F$3:$F$18),"其他")</f>
        <v>其他</v>
      </c>
      <c r="C6669" t="s">
        <v>507</v>
      </c>
      <c r="D6669" t="s">
        <v>7</v>
      </c>
      <c r="E6669" t="s">
        <v>59</v>
      </c>
      <c r="F6669" t="s">
        <v>1809</v>
      </c>
      <c r="G6669" t="s">
        <v>9187</v>
      </c>
      <c r="H6669" t="s">
        <v>11</v>
      </c>
      <c r="I6669" t="s">
        <v>12</v>
      </c>
      <c r="J6669">
        <v>2</v>
      </c>
      <c r="K6669" t="s">
        <v>11137</v>
      </c>
      <c r="L6669" t="str">
        <f>LEFT(K6669,LEN(K6669)-3)</f>
        <v>3.5</v>
      </c>
      <c r="M6669" t="str">
        <f>RIGHT(K6669,3)</f>
        <v>万/月</v>
      </c>
      <c r="N6669">
        <f>J6669*VLOOKUP(M6669,薪资单位!$A$1:$B$6,2,FALSE)</f>
        <v>20</v>
      </c>
      <c r="O6669">
        <f>L6669*VLOOKUP(M6669,薪资单位!$A$1:$B$6,2,FALSE)</f>
        <v>35</v>
      </c>
      <c r="P6669" t="s">
        <v>5989</v>
      </c>
    </row>
    <row r="6670" spans="1:16" x14ac:dyDescent="0.2">
      <c r="A6670" t="s">
        <v>9234</v>
      </c>
      <c r="B6670" t="str">
        <f>IFERROR(LOOKUP(1,0/SEARCH(Sheet2!$E$3:$E$18,A6670),Sheet2!$F$3:$F$18),"其他")</f>
        <v>数据分析工程师</v>
      </c>
      <c r="C6670" t="s">
        <v>507</v>
      </c>
      <c r="D6670" t="s">
        <v>7</v>
      </c>
      <c r="E6670" t="s">
        <v>16</v>
      </c>
      <c r="F6670" t="s">
        <v>24</v>
      </c>
      <c r="G6670" t="s">
        <v>631</v>
      </c>
      <c r="H6670" t="s">
        <v>26</v>
      </c>
      <c r="I6670" t="s">
        <v>50</v>
      </c>
      <c r="J6670">
        <v>2</v>
      </c>
      <c r="K6670" t="s">
        <v>11137</v>
      </c>
      <c r="L6670" t="str">
        <f>LEFT(K6670,LEN(K6670)-3)</f>
        <v>3.5</v>
      </c>
      <c r="M6670" t="str">
        <f>RIGHT(K6670,3)</f>
        <v>万/月</v>
      </c>
      <c r="N6670">
        <f>J6670*VLOOKUP(M6670,薪资单位!$A$1:$B$6,2,FALSE)</f>
        <v>20</v>
      </c>
      <c r="O6670">
        <f>L6670*VLOOKUP(M6670,薪资单位!$A$1:$B$6,2,FALSE)</f>
        <v>35</v>
      </c>
      <c r="P6670" t="s">
        <v>30</v>
      </c>
    </row>
    <row r="6671" spans="1:16" x14ac:dyDescent="0.2">
      <c r="A6671" t="s">
        <v>1309</v>
      </c>
      <c r="B6671" t="str">
        <f>IFERROR(LOOKUP(1,0/SEARCH(Sheet2!$E$3:$E$18,A6671),Sheet2!$F$3:$F$18),"其他")</f>
        <v>其他</v>
      </c>
      <c r="C6671" t="s">
        <v>507</v>
      </c>
      <c r="D6671" t="s">
        <v>65</v>
      </c>
      <c r="E6671" t="s">
        <v>16</v>
      </c>
      <c r="F6671" t="s">
        <v>9640</v>
      </c>
      <c r="G6671" t="s">
        <v>9723</v>
      </c>
      <c r="H6671" t="s">
        <v>11</v>
      </c>
      <c r="I6671" t="s">
        <v>12</v>
      </c>
      <c r="J6671">
        <v>2</v>
      </c>
      <c r="K6671" t="s">
        <v>11137</v>
      </c>
      <c r="L6671" t="str">
        <f>LEFT(K6671,LEN(K6671)-3)</f>
        <v>3.5</v>
      </c>
      <c r="M6671" t="str">
        <f>RIGHT(K6671,3)</f>
        <v>万/月</v>
      </c>
      <c r="N6671">
        <f>J6671*VLOOKUP(M6671,薪资单位!$A$1:$B$6,2,FALSE)</f>
        <v>20</v>
      </c>
      <c r="O6671">
        <f>L6671*VLOOKUP(M6671,薪资单位!$A$1:$B$6,2,FALSE)</f>
        <v>35</v>
      </c>
      <c r="P6671" t="s">
        <v>1139</v>
      </c>
    </row>
    <row r="6672" spans="1:16" x14ac:dyDescent="0.2">
      <c r="A6672" t="s">
        <v>10605</v>
      </c>
      <c r="B6672" t="str">
        <f>IFERROR(LOOKUP(1,0/SEARCH(Sheet2!$E$3:$E$18,A6672),Sheet2!$F$3:$F$18),"其他")</f>
        <v>其他</v>
      </c>
      <c r="C6672" t="s">
        <v>507</v>
      </c>
      <c r="D6672" t="s">
        <v>51</v>
      </c>
      <c r="E6672" t="s">
        <v>16</v>
      </c>
      <c r="F6672" t="s">
        <v>2558</v>
      </c>
      <c r="G6672" t="s">
        <v>10606</v>
      </c>
      <c r="H6672" t="s">
        <v>11</v>
      </c>
      <c r="I6672" t="s">
        <v>12</v>
      </c>
      <c r="J6672">
        <v>2</v>
      </c>
      <c r="K6672" t="s">
        <v>11137</v>
      </c>
      <c r="L6672" t="str">
        <f>LEFT(K6672,LEN(K6672)-3)</f>
        <v>3.5</v>
      </c>
      <c r="M6672" t="str">
        <f>RIGHT(K6672,3)</f>
        <v>万/月</v>
      </c>
      <c r="N6672">
        <f>J6672*VLOOKUP(M6672,薪资单位!$A$1:$B$6,2,FALSE)</f>
        <v>20</v>
      </c>
      <c r="O6672">
        <f>L6672*VLOOKUP(M6672,薪资单位!$A$1:$B$6,2,FALSE)</f>
        <v>35</v>
      </c>
      <c r="P6672" t="s">
        <v>1139</v>
      </c>
    </row>
    <row r="6673" spans="1:16" x14ac:dyDescent="0.2">
      <c r="A6673" t="s">
        <v>10993</v>
      </c>
      <c r="B6673" t="str">
        <f>IFERROR(LOOKUP(1,0/SEARCH(Sheet2!$E$3:$E$18,A6673),Sheet2!$F$3:$F$18),"其他")</f>
        <v>其他</v>
      </c>
      <c r="C6673" t="s">
        <v>507</v>
      </c>
      <c r="D6673" t="s">
        <v>35</v>
      </c>
      <c r="E6673" t="s">
        <v>8</v>
      </c>
      <c r="F6673" t="s">
        <v>1161</v>
      </c>
      <c r="G6673" t="s">
        <v>1162</v>
      </c>
      <c r="H6673" t="s">
        <v>11</v>
      </c>
      <c r="I6673" t="s">
        <v>12</v>
      </c>
      <c r="J6673">
        <v>2</v>
      </c>
      <c r="K6673" t="s">
        <v>11137</v>
      </c>
      <c r="L6673" t="str">
        <f>LEFT(K6673,LEN(K6673)-3)</f>
        <v>3.5</v>
      </c>
      <c r="M6673" t="str">
        <f>RIGHT(K6673,3)</f>
        <v>万/月</v>
      </c>
      <c r="N6673">
        <f>J6673*VLOOKUP(M6673,薪资单位!$A$1:$B$6,2,FALSE)</f>
        <v>20</v>
      </c>
      <c r="O6673">
        <f>L6673*VLOOKUP(M6673,薪资单位!$A$1:$B$6,2,FALSE)</f>
        <v>35</v>
      </c>
      <c r="P6673" t="s">
        <v>1161</v>
      </c>
    </row>
    <row r="6674" spans="1:16" x14ac:dyDescent="0.2">
      <c r="A6674" t="s">
        <v>2012</v>
      </c>
      <c r="B6674" t="str">
        <f>IFERROR(LOOKUP(1,0/SEARCH(Sheet2!$E$3:$E$18,A6674),Sheet2!$F$3:$F$18),"其他")</f>
        <v>其他</v>
      </c>
      <c r="C6674" t="s">
        <v>2013</v>
      </c>
      <c r="D6674" t="s">
        <v>35</v>
      </c>
      <c r="E6674" t="s">
        <v>16</v>
      </c>
      <c r="F6674" t="s">
        <v>24</v>
      </c>
      <c r="G6674" t="s">
        <v>2014</v>
      </c>
      <c r="H6674" t="s">
        <v>42</v>
      </c>
      <c r="I6674" t="s">
        <v>129</v>
      </c>
      <c r="J6674">
        <v>24</v>
      </c>
      <c r="K6674" t="s">
        <v>11154</v>
      </c>
      <c r="L6674" t="str">
        <f>LEFT(K6674,LEN(K6674)-3)</f>
        <v>42</v>
      </c>
      <c r="M6674" t="str">
        <f>RIGHT(K6674,3)</f>
        <v>万/年</v>
      </c>
      <c r="N6674">
        <f>J6674*VLOOKUP(M6674,薪资单位!$A$1:$B$6,2,FALSE)</f>
        <v>20</v>
      </c>
      <c r="O6674">
        <f>L6674*VLOOKUP(M6674,薪资单位!$A$1:$B$6,2,FALSE)</f>
        <v>35</v>
      </c>
      <c r="P6674" t="s">
        <v>30</v>
      </c>
    </row>
    <row r="6675" spans="1:16" x14ac:dyDescent="0.2">
      <c r="A6675" t="s">
        <v>10031</v>
      </c>
      <c r="B6675" t="str">
        <f>IFERROR(LOOKUP(1,0/SEARCH(Sheet2!$E$3:$E$18,A6675),Sheet2!$F$3:$F$18),"其他")</f>
        <v>其他</v>
      </c>
      <c r="C6675" t="s">
        <v>10032</v>
      </c>
      <c r="D6675" t="s">
        <v>35</v>
      </c>
      <c r="E6675" t="s">
        <v>8</v>
      </c>
      <c r="F6675" t="s">
        <v>9640</v>
      </c>
      <c r="G6675" t="s">
        <v>10033</v>
      </c>
      <c r="H6675" t="s">
        <v>42</v>
      </c>
      <c r="I6675" t="s">
        <v>12</v>
      </c>
      <c r="J6675">
        <v>2.2000000000000002</v>
      </c>
      <c r="K6675" t="s">
        <v>11137</v>
      </c>
      <c r="L6675" t="str">
        <f>LEFT(K6675,LEN(K6675)-3)</f>
        <v>3.5</v>
      </c>
      <c r="M6675" t="str">
        <f>RIGHT(K6675,3)</f>
        <v>万/月</v>
      </c>
      <c r="N6675">
        <f>J6675*VLOOKUP(M6675,薪资单位!$A$1:$B$6,2,FALSE)</f>
        <v>22</v>
      </c>
      <c r="O6675">
        <f>L6675*VLOOKUP(M6675,薪资单位!$A$1:$B$6,2,FALSE)</f>
        <v>35</v>
      </c>
      <c r="P6675" t="s">
        <v>1139</v>
      </c>
    </row>
    <row r="6676" spans="1:16" x14ac:dyDescent="0.2">
      <c r="A6676" t="s">
        <v>2295</v>
      </c>
      <c r="B6676" t="str">
        <f>IFERROR(LOOKUP(1,0/SEARCH(Sheet2!$E$3:$E$18,A6676),Sheet2!$F$3:$F$18),"其他")</f>
        <v>C++工程师</v>
      </c>
      <c r="C6676" t="s">
        <v>2296</v>
      </c>
      <c r="D6676" t="s">
        <v>35</v>
      </c>
      <c r="E6676" t="s">
        <v>16</v>
      </c>
      <c r="F6676" t="s">
        <v>24</v>
      </c>
      <c r="G6676" t="s">
        <v>2014</v>
      </c>
      <c r="H6676" t="s">
        <v>42</v>
      </c>
      <c r="I6676" t="s">
        <v>129</v>
      </c>
      <c r="J6676">
        <v>28</v>
      </c>
      <c r="K6676" t="s">
        <v>11154</v>
      </c>
      <c r="L6676" t="str">
        <f>LEFT(K6676,LEN(K6676)-3)</f>
        <v>42</v>
      </c>
      <c r="M6676" t="str">
        <f>RIGHT(K6676,3)</f>
        <v>万/年</v>
      </c>
      <c r="N6676">
        <f>J6676*VLOOKUP(M6676,薪资单位!$A$1:$B$6,2,FALSE)</f>
        <v>23.333333333333332</v>
      </c>
      <c r="O6676">
        <f>L6676*VLOOKUP(M6676,薪资单位!$A$1:$B$6,2,FALSE)</f>
        <v>35</v>
      </c>
      <c r="P6676" t="s">
        <v>30</v>
      </c>
    </row>
    <row r="6677" spans="1:16" x14ac:dyDescent="0.2">
      <c r="A6677" t="s">
        <v>3427</v>
      </c>
      <c r="B6677" t="str">
        <f>IFERROR(LOOKUP(1,0/SEARCH(Sheet2!$E$3:$E$18,A6677),Sheet2!$F$3:$F$18),"其他")</f>
        <v>C++工程师</v>
      </c>
      <c r="C6677" t="s">
        <v>3428</v>
      </c>
      <c r="D6677" t="s">
        <v>7</v>
      </c>
      <c r="E6677" t="s">
        <v>16</v>
      </c>
      <c r="F6677" t="s">
        <v>2645</v>
      </c>
      <c r="G6677" t="s">
        <v>2697</v>
      </c>
      <c r="H6677" t="s">
        <v>38</v>
      </c>
      <c r="I6677" t="s">
        <v>12</v>
      </c>
      <c r="J6677">
        <v>2.4</v>
      </c>
      <c r="K6677" t="s">
        <v>11137</v>
      </c>
      <c r="L6677" t="str">
        <f>LEFT(K6677,LEN(K6677)-3)</f>
        <v>3.5</v>
      </c>
      <c r="M6677" t="str">
        <f>RIGHT(K6677,3)</f>
        <v>万/月</v>
      </c>
      <c r="N6677">
        <f>J6677*VLOOKUP(M6677,薪资单位!$A$1:$B$6,2,FALSE)</f>
        <v>24</v>
      </c>
      <c r="O6677">
        <f>L6677*VLOOKUP(M6677,薪资单位!$A$1:$B$6,2,FALSE)</f>
        <v>35</v>
      </c>
      <c r="P6677" t="s">
        <v>839</v>
      </c>
    </row>
    <row r="6678" spans="1:16" x14ac:dyDescent="0.2">
      <c r="A6678" t="s">
        <v>6817</v>
      </c>
      <c r="B6678" t="str">
        <f>IFERROR(LOOKUP(1,0/SEARCH(Sheet2!$E$3:$E$18,A6678),Sheet2!$F$3:$F$18),"其他")</f>
        <v>C++工程师</v>
      </c>
      <c r="C6678" t="s">
        <v>728</v>
      </c>
      <c r="D6678" t="s">
        <v>15</v>
      </c>
      <c r="E6678" t="s">
        <v>16</v>
      </c>
      <c r="F6678" t="s">
        <v>743</v>
      </c>
      <c r="G6678" t="s">
        <v>5865</v>
      </c>
      <c r="H6678" t="s">
        <v>38</v>
      </c>
      <c r="I6678" t="s">
        <v>12</v>
      </c>
      <c r="J6678">
        <v>2.5</v>
      </c>
      <c r="K6678" t="s">
        <v>11137</v>
      </c>
      <c r="L6678" t="str">
        <f>LEFT(K6678,LEN(K6678)-3)</f>
        <v>3.5</v>
      </c>
      <c r="M6678" t="str">
        <f>RIGHT(K6678,3)</f>
        <v>万/月</v>
      </c>
      <c r="N6678">
        <f>J6678*VLOOKUP(M6678,薪资单位!$A$1:$B$6,2,FALSE)</f>
        <v>25</v>
      </c>
      <c r="O6678">
        <f>L6678*VLOOKUP(M6678,薪资单位!$A$1:$B$6,2,FALSE)</f>
        <v>35</v>
      </c>
      <c r="P6678" t="s">
        <v>2595</v>
      </c>
    </row>
    <row r="6679" spans="1:16" x14ac:dyDescent="0.2">
      <c r="A6679" t="s">
        <v>8229</v>
      </c>
      <c r="B6679" t="str">
        <f>IFERROR(LOOKUP(1,0/SEARCH(Sheet2!$E$3:$E$18,A6679),Sheet2!$F$3:$F$18),"其他")</f>
        <v>C++工程师</v>
      </c>
      <c r="C6679" t="s">
        <v>728</v>
      </c>
      <c r="D6679" t="s">
        <v>35</v>
      </c>
      <c r="E6679" t="s">
        <v>16</v>
      </c>
      <c r="F6679" t="s">
        <v>1809</v>
      </c>
      <c r="G6679" t="s">
        <v>8230</v>
      </c>
      <c r="H6679" t="s">
        <v>42</v>
      </c>
      <c r="I6679" t="s">
        <v>12</v>
      </c>
      <c r="J6679">
        <v>2.5</v>
      </c>
      <c r="K6679" t="s">
        <v>11137</v>
      </c>
      <c r="L6679" t="str">
        <f>LEFT(K6679,LEN(K6679)-3)</f>
        <v>3.5</v>
      </c>
      <c r="M6679" t="str">
        <f>RIGHT(K6679,3)</f>
        <v>万/月</v>
      </c>
      <c r="N6679">
        <f>J6679*VLOOKUP(M6679,薪资单位!$A$1:$B$6,2,FALSE)</f>
        <v>25</v>
      </c>
      <c r="O6679">
        <f>L6679*VLOOKUP(M6679,薪资单位!$A$1:$B$6,2,FALSE)</f>
        <v>35</v>
      </c>
      <c r="P6679" t="s">
        <v>5989</v>
      </c>
    </row>
    <row r="6680" spans="1:16" x14ac:dyDescent="0.2">
      <c r="A6680" t="s">
        <v>847</v>
      </c>
      <c r="B6680" t="str">
        <f>IFERROR(LOOKUP(1,0/SEARCH(Sheet2!$E$3:$E$18,A6680),Sheet2!$F$3:$F$18),"其他")</f>
        <v>C++工程师</v>
      </c>
      <c r="C6680" t="s">
        <v>728</v>
      </c>
      <c r="D6680" t="s">
        <v>7</v>
      </c>
      <c r="E6680" t="s">
        <v>16</v>
      </c>
      <c r="F6680" t="s">
        <v>5989</v>
      </c>
      <c r="G6680" t="s">
        <v>8418</v>
      </c>
      <c r="H6680" t="s">
        <v>93</v>
      </c>
      <c r="I6680" t="s">
        <v>12</v>
      </c>
      <c r="J6680">
        <v>2.5</v>
      </c>
      <c r="K6680" t="s">
        <v>11137</v>
      </c>
      <c r="L6680" t="str">
        <f>LEFT(K6680,LEN(K6680)-3)</f>
        <v>3.5</v>
      </c>
      <c r="M6680" t="str">
        <f>RIGHT(K6680,3)</f>
        <v>万/月</v>
      </c>
      <c r="N6680">
        <f>J6680*VLOOKUP(M6680,薪资单位!$A$1:$B$6,2,FALSE)</f>
        <v>25</v>
      </c>
      <c r="O6680">
        <f>L6680*VLOOKUP(M6680,薪资单位!$A$1:$B$6,2,FALSE)</f>
        <v>35</v>
      </c>
      <c r="P6680" t="s">
        <v>5989</v>
      </c>
    </row>
    <row r="6681" spans="1:16" x14ac:dyDescent="0.2">
      <c r="A6681" t="s">
        <v>2735</v>
      </c>
      <c r="B6681" t="str">
        <f>IFERROR(LOOKUP(1,0/SEARCH(Sheet2!$E$3:$E$18,A6681),Sheet2!$F$3:$F$18),"其他")</f>
        <v>Java工程师</v>
      </c>
      <c r="C6681" t="s">
        <v>728</v>
      </c>
      <c r="D6681" t="s">
        <v>15</v>
      </c>
      <c r="E6681" t="s">
        <v>16</v>
      </c>
      <c r="F6681" t="s">
        <v>839</v>
      </c>
      <c r="G6681" t="s">
        <v>2736</v>
      </c>
      <c r="H6681" t="s">
        <v>38</v>
      </c>
      <c r="I6681" t="s">
        <v>12</v>
      </c>
      <c r="J6681">
        <v>2.5</v>
      </c>
      <c r="K6681" t="s">
        <v>11137</v>
      </c>
      <c r="L6681" t="str">
        <f>LEFT(K6681,LEN(K6681)-3)</f>
        <v>3.5</v>
      </c>
      <c r="M6681" t="str">
        <f>RIGHT(K6681,3)</f>
        <v>万/月</v>
      </c>
      <c r="N6681">
        <f>J6681*VLOOKUP(M6681,薪资单位!$A$1:$B$6,2,FALSE)</f>
        <v>25</v>
      </c>
      <c r="O6681">
        <f>L6681*VLOOKUP(M6681,薪资单位!$A$1:$B$6,2,FALSE)</f>
        <v>35</v>
      </c>
      <c r="P6681" t="s">
        <v>839</v>
      </c>
    </row>
    <row r="6682" spans="1:16" x14ac:dyDescent="0.2">
      <c r="A6682" t="s">
        <v>208</v>
      </c>
      <c r="B6682" t="str">
        <f>IFERROR(LOOKUP(1,0/SEARCH(Sheet2!$E$3:$E$18,A6682),Sheet2!$F$3:$F$18),"其他")</f>
        <v>Java工程师</v>
      </c>
      <c r="C6682" t="s">
        <v>728</v>
      </c>
      <c r="D6682" t="s">
        <v>51</v>
      </c>
      <c r="E6682" t="s">
        <v>59</v>
      </c>
      <c r="F6682" t="s">
        <v>2645</v>
      </c>
      <c r="G6682" t="s">
        <v>2822</v>
      </c>
      <c r="H6682" t="s">
        <v>93</v>
      </c>
      <c r="I6682" t="s">
        <v>12</v>
      </c>
      <c r="J6682">
        <v>2.5</v>
      </c>
      <c r="K6682" t="s">
        <v>11137</v>
      </c>
      <c r="L6682" t="str">
        <f>LEFT(K6682,LEN(K6682)-3)</f>
        <v>3.5</v>
      </c>
      <c r="M6682" t="str">
        <f>RIGHT(K6682,3)</f>
        <v>万/月</v>
      </c>
      <c r="N6682">
        <f>J6682*VLOOKUP(M6682,薪资单位!$A$1:$B$6,2,FALSE)</f>
        <v>25</v>
      </c>
      <c r="O6682">
        <f>L6682*VLOOKUP(M6682,薪资单位!$A$1:$B$6,2,FALSE)</f>
        <v>35</v>
      </c>
      <c r="P6682" t="s">
        <v>839</v>
      </c>
    </row>
    <row r="6683" spans="1:16" x14ac:dyDescent="0.2">
      <c r="A6683" t="s">
        <v>96</v>
      </c>
      <c r="B6683" t="str">
        <f>IFERROR(LOOKUP(1,0/SEARCH(Sheet2!$E$3:$E$18,A6683),Sheet2!$F$3:$F$18),"其他")</f>
        <v>Java工程师</v>
      </c>
      <c r="C6683" t="s">
        <v>728</v>
      </c>
      <c r="D6683" t="s">
        <v>15</v>
      </c>
      <c r="E6683" t="s">
        <v>16</v>
      </c>
      <c r="F6683" t="s">
        <v>1636</v>
      </c>
      <c r="G6683" t="s">
        <v>2898</v>
      </c>
      <c r="H6683" t="s">
        <v>38</v>
      </c>
      <c r="I6683" t="s">
        <v>50</v>
      </c>
      <c r="J6683">
        <v>2.5</v>
      </c>
      <c r="K6683" t="s">
        <v>11137</v>
      </c>
      <c r="L6683" t="str">
        <f>LEFT(K6683,LEN(K6683)-3)</f>
        <v>3.5</v>
      </c>
      <c r="M6683" t="str">
        <f>RIGHT(K6683,3)</f>
        <v>万/月</v>
      </c>
      <c r="N6683">
        <f>J6683*VLOOKUP(M6683,薪资单位!$A$1:$B$6,2,FALSE)</f>
        <v>25</v>
      </c>
      <c r="O6683">
        <f>L6683*VLOOKUP(M6683,薪资单位!$A$1:$B$6,2,FALSE)</f>
        <v>35</v>
      </c>
      <c r="P6683" t="s">
        <v>839</v>
      </c>
    </row>
    <row r="6684" spans="1:16" x14ac:dyDescent="0.2">
      <c r="A6684" t="s">
        <v>4024</v>
      </c>
      <c r="B6684" t="str">
        <f>IFERROR(LOOKUP(1,0/SEARCH(Sheet2!$E$3:$E$18,A6684),Sheet2!$F$3:$F$18),"其他")</f>
        <v>Python工程师</v>
      </c>
      <c r="C6684" t="s">
        <v>728</v>
      </c>
      <c r="D6684" t="s">
        <v>23</v>
      </c>
      <c r="E6684" t="s">
        <v>16</v>
      </c>
      <c r="F6684" t="s">
        <v>1636</v>
      </c>
      <c r="G6684" t="s">
        <v>4025</v>
      </c>
      <c r="H6684" t="s">
        <v>93</v>
      </c>
      <c r="I6684" t="s">
        <v>12</v>
      </c>
      <c r="J6684">
        <v>2.5</v>
      </c>
      <c r="K6684" t="s">
        <v>11137</v>
      </c>
      <c r="L6684" t="str">
        <f>LEFT(K6684,LEN(K6684)-3)</f>
        <v>3.5</v>
      </c>
      <c r="M6684" t="str">
        <f>RIGHT(K6684,3)</f>
        <v>万/月</v>
      </c>
      <c r="N6684">
        <f>J6684*VLOOKUP(M6684,薪资单位!$A$1:$B$6,2,FALSE)</f>
        <v>25</v>
      </c>
      <c r="O6684">
        <f>L6684*VLOOKUP(M6684,薪资单位!$A$1:$B$6,2,FALSE)</f>
        <v>35</v>
      </c>
      <c r="P6684" t="s">
        <v>839</v>
      </c>
    </row>
    <row r="6685" spans="1:16" x14ac:dyDescent="0.2">
      <c r="A6685" t="s">
        <v>33</v>
      </c>
      <c r="B6685" t="str">
        <f>IFERROR(LOOKUP(1,0/SEARCH(Sheet2!$E$3:$E$18,A6685),Sheet2!$F$3:$F$18),"其他")</f>
        <v>Java工程师</v>
      </c>
      <c r="C6685" t="s">
        <v>728</v>
      </c>
      <c r="D6685" t="s">
        <v>15</v>
      </c>
      <c r="E6685" t="s">
        <v>16</v>
      </c>
      <c r="F6685" t="s">
        <v>1636</v>
      </c>
      <c r="G6685" t="s">
        <v>3158</v>
      </c>
      <c r="H6685" t="s">
        <v>38</v>
      </c>
      <c r="I6685" t="s">
        <v>12</v>
      </c>
      <c r="J6685">
        <v>2.5</v>
      </c>
      <c r="K6685" t="s">
        <v>11137</v>
      </c>
      <c r="L6685" t="str">
        <f>LEFT(K6685,LEN(K6685)-3)</f>
        <v>3.5</v>
      </c>
      <c r="M6685" t="str">
        <f>RIGHT(K6685,3)</f>
        <v>万/月</v>
      </c>
      <c r="N6685">
        <f>J6685*VLOOKUP(M6685,薪资单位!$A$1:$B$6,2,FALSE)</f>
        <v>25</v>
      </c>
      <c r="O6685">
        <f>L6685*VLOOKUP(M6685,薪资单位!$A$1:$B$6,2,FALSE)</f>
        <v>35</v>
      </c>
      <c r="P6685" t="s">
        <v>839</v>
      </c>
    </row>
    <row r="6686" spans="1:16" x14ac:dyDescent="0.2">
      <c r="A6686" t="s">
        <v>33</v>
      </c>
      <c r="B6686" t="str">
        <f>IFERROR(LOOKUP(1,0/SEARCH(Sheet2!$E$3:$E$18,A6686),Sheet2!$F$3:$F$18),"其他")</f>
        <v>Java工程师</v>
      </c>
      <c r="C6686" t="s">
        <v>728</v>
      </c>
      <c r="D6686" t="s">
        <v>15</v>
      </c>
      <c r="E6686" t="s">
        <v>16</v>
      </c>
      <c r="F6686" t="s">
        <v>1636</v>
      </c>
      <c r="G6686" t="s">
        <v>4376</v>
      </c>
      <c r="H6686" t="s">
        <v>38</v>
      </c>
      <c r="I6686" t="s">
        <v>20</v>
      </c>
      <c r="J6686">
        <v>2.5</v>
      </c>
      <c r="K6686" t="s">
        <v>11137</v>
      </c>
      <c r="L6686" t="str">
        <f>LEFT(K6686,LEN(K6686)-3)</f>
        <v>3.5</v>
      </c>
      <c r="M6686" t="str">
        <f>RIGHT(K6686,3)</f>
        <v>万/月</v>
      </c>
      <c r="N6686">
        <f>J6686*VLOOKUP(M6686,薪资单位!$A$1:$B$6,2,FALSE)</f>
        <v>25</v>
      </c>
      <c r="O6686">
        <f>L6686*VLOOKUP(M6686,薪资单位!$A$1:$B$6,2,FALSE)</f>
        <v>35</v>
      </c>
      <c r="P6686" t="s">
        <v>839</v>
      </c>
    </row>
    <row r="6687" spans="1:16" x14ac:dyDescent="0.2">
      <c r="A6687" t="s">
        <v>33</v>
      </c>
      <c r="B6687" t="str">
        <f>IFERROR(LOOKUP(1,0/SEARCH(Sheet2!$E$3:$E$18,A6687),Sheet2!$F$3:$F$18),"其他")</f>
        <v>Java工程师</v>
      </c>
      <c r="C6687" t="s">
        <v>728</v>
      </c>
      <c r="D6687" t="s">
        <v>51</v>
      </c>
      <c r="E6687" t="s">
        <v>8</v>
      </c>
      <c r="F6687" t="s">
        <v>1809</v>
      </c>
      <c r="G6687" t="s">
        <v>8570</v>
      </c>
      <c r="H6687" t="s">
        <v>38</v>
      </c>
      <c r="I6687" t="s">
        <v>12</v>
      </c>
      <c r="J6687">
        <v>2.5</v>
      </c>
      <c r="K6687" t="s">
        <v>11137</v>
      </c>
      <c r="L6687" t="str">
        <f>LEFT(K6687,LEN(K6687)-3)</f>
        <v>3.5</v>
      </c>
      <c r="M6687" t="str">
        <f>RIGHT(K6687,3)</f>
        <v>万/月</v>
      </c>
      <c r="N6687">
        <f>J6687*VLOOKUP(M6687,薪资单位!$A$1:$B$6,2,FALSE)</f>
        <v>25</v>
      </c>
      <c r="O6687">
        <f>L6687*VLOOKUP(M6687,薪资单位!$A$1:$B$6,2,FALSE)</f>
        <v>35</v>
      </c>
      <c r="P6687" t="s">
        <v>5989</v>
      </c>
    </row>
    <row r="6688" spans="1:16" x14ac:dyDescent="0.2">
      <c r="A6688" t="s">
        <v>9658</v>
      </c>
      <c r="B6688" t="str">
        <f>IFERROR(LOOKUP(1,0/SEARCH(Sheet2!$E$3:$E$18,A6688),Sheet2!$F$3:$F$18),"其他")</f>
        <v>Java工程师</v>
      </c>
      <c r="C6688" t="s">
        <v>728</v>
      </c>
      <c r="D6688" t="s">
        <v>15</v>
      </c>
      <c r="E6688" t="s">
        <v>16</v>
      </c>
      <c r="F6688" t="s">
        <v>9659</v>
      </c>
      <c r="G6688" t="s">
        <v>9660</v>
      </c>
      <c r="H6688" t="s">
        <v>11</v>
      </c>
      <c r="I6688" t="s">
        <v>20</v>
      </c>
      <c r="J6688">
        <v>2.5</v>
      </c>
      <c r="K6688" t="s">
        <v>11137</v>
      </c>
      <c r="L6688" t="str">
        <f>LEFT(K6688,LEN(K6688)-3)</f>
        <v>3.5</v>
      </c>
      <c r="M6688" t="str">
        <f>RIGHT(K6688,3)</f>
        <v>万/月</v>
      </c>
      <c r="N6688">
        <f>J6688*VLOOKUP(M6688,薪资单位!$A$1:$B$6,2,FALSE)</f>
        <v>25</v>
      </c>
      <c r="O6688">
        <f>L6688*VLOOKUP(M6688,薪资单位!$A$1:$B$6,2,FALSE)</f>
        <v>35</v>
      </c>
      <c r="P6688" t="s">
        <v>1139</v>
      </c>
    </row>
    <row r="6689" spans="1:16" x14ac:dyDescent="0.2">
      <c r="A6689" t="s">
        <v>3056</v>
      </c>
      <c r="B6689" t="str">
        <f>IFERROR(LOOKUP(1,0/SEARCH(Sheet2!$E$3:$E$18,A6689),Sheet2!$F$3:$F$18),"其他")</f>
        <v>PHP工程师</v>
      </c>
      <c r="C6689" t="s">
        <v>728</v>
      </c>
      <c r="D6689" t="s">
        <v>1258</v>
      </c>
      <c r="E6689" t="s">
        <v>16</v>
      </c>
      <c r="F6689" t="s">
        <v>2645</v>
      </c>
      <c r="G6689" t="s">
        <v>3057</v>
      </c>
      <c r="H6689" t="s">
        <v>11</v>
      </c>
      <c r="I6689" t="s">
        <v>12</v>
      </c>
      <c r="J6689">
        <v>2.5</v>
      </c>
      <c r="K6689" t="s">
        <v>11137</v>
      </c>
      <c r="L6689" t="str">
        <f>LEFT(K6689,LEN(K6689)-3)</f>
        <v>3.5</v>
      </c>
      <c r="M6689" t="str">
        <f>RIGHT(K6689,3)</f>
        <v>万/月</v>
      </c>
      <c r="N6689">
        <f>J6689*VLOOKUP(M6689,薪资单位!$A$1:$B$6,2,FALSE)</f>
        <v>25</v>
      </c>
      <c r="O6689">
        <f>L6689*VLOOKUP(M6689,薪资单位!$A$1:$B$6,2,FALSE)</f>
        <v>35</v>
      </c>
      <c r="P6689" t="s">
        <v>839</v>
      </c>
    </row>
    <row r="6690" spans="1:16" x14ac:dyDescent="0.2">
      <c r="A6690" t="s">
        <v>495</v>
      </c>
      <c r="B6690" t="str">
        <f>IFERROR(LOOKUP(1,0/SEARCH(Sheet2!$E$3:$E$18,A6690),Sheet2!$F$3:$F$18),"其他")</f>
        <v>PHP工程师</v>
      </c>
      <c r="C6690" t="s">
        <v>728</v>
      </c>
      <c r="D6690" t="s">
        <v>15</v>
      </c>
      <c r="E6690" t="s">
        <v>8</v>
      </c>
      <c r="F6690" t="s">
        <v>1192</v>
      </c>
      <c r="G6690" t="s">
        <v>8069</v>
      </c>
      <c r="H6690" t="s">
        <v>11</v>
      </c>
      <c r="I6690" t="s">
        <v>12</v>
      </c>
      <c r="J6690">
        <v>2.5</v>
      </c>
      <c r="K6690" t="s">
        <v>11137</v>
      </c>
      <c r="L6690" t="str">
        <f>LEFT(K6690,LEN(K6690)-3)</f>
        <v>3.5</v>
      </c>
      <c r="M6690" t="str">
        <f>RIGHT(K6690,3)</f>
        <v>万/月</v>
      </c>
      <c r="N6690">
        <f>J6690*VLOOKUP(M6690,薪资单位!$A$1:$B$6,2,FALSE)</f>
        <v>25</v>
      </c>
      <c r="O6690">
        <f>L6690*VLOOKUP(M6690,薪资单位!$A$1:$B$6,2,FALSE)</f>
        <v>35</v>
      </c>
      <c r="P6690" t="s">
        <v>5989</v>
      </c>
    </row>
    <row r="6691" spans="1:16" x14ac:dyDescent="0.2">
      <c r="A6691" t="s">
        <v>4170</v>
      </c>
      <c r="B6691" t="str">
        <f>IFERROR(LOOKUP(1,0/SEARCH(Sheet2!$E$3:$E$18,A6691),Sheet2!$F$3:$F$18),"其他")</f>
        <v>Python工程师</v>
      </c>
      <c r="C6691" t="s">
        <v>728</v>
      </c>
      <c r="D6691" t="s">
        <v>15</v>
      </c>
      <c r="E6691" t="s">
        <v>16</v>
      </c>
      <c r="F6691" t="s">
        <v>1636</v>
      </c>
      <c r="G6691" t="s">
        <v>4171</v>
      </c>
      <c r="H6691" t="s">
        <v>11</v>
      </c>
      <c r="I6691" t="s">
        <v>149</v>
      </c>
      <c r="J6691">
        <v>2.5</v>
      </c>
      <c r="K6691" t="s">
        <v>11137</v>
      </c>
      <c r="L6691" t="str">
        <f>LEFT(K6691,LEN(K6691)-3)</f>
        <v>3.5</v>
      </c>
      <c r="M6691" t="str">
        <f>RIGHT(K6691,3)</f>
        <v>万/月</v>
      </c>
      <c r="N6691">
        <f>J6691*VLOOKUP(M6691,薪资单位!$A$1:$B$6,2,FALSE)</f>
        <v>25</v>
      </c>
      <c r="O6691">
        <f>L6691*VLOOKUP(M6691,薪资单位!$A$1:$B$6,2,FALSE)</f>
        <v>35</v>
      </c>
      <c r="P6691" t="s">
        <v>839</v>
      </c>
    </row>
    <row r="6692" spans="1:16" x14ac:dyDescent="0.2">
      <c r="A6692" t="s">
        <v>1898</v>
      </c>
      <c r="B6692" t="str">
        <f>IFERROR(LOOKUP(1,0/SEARCH(Sheet2!$E$3:$E$18,A6692),Sheet2!$F$3:$F$18),"其他")</f>
        <v>测试工程师</v>
      </c>
      <c r="C6692" t="s">
        <v>728</v>
      </c>
      <c r="D6692" t="s">
        <v>15</v>
      </c>
      <c r="E6692" t="s">
        <v>16</v>
      </c>
      <c r="F6692" t="s">
        <v>120</v>
      </c>
      <c r="G6692" t="s">
        <v>2066</v>
      </c>
      <c r="H6692" t="s">
        <v>42</v>
      </c>
      <c r="I6692" t="s">
        <v>12</v>
      </c>
      <c r="J6692">
        <v>2.5</v>
      </c>
      <c r="K6692" t="s">
        <v>11137</v>
      </c>
      <c r="L6692" t="str">
        <f>LEFT(K6692,LEN(K6692)-3)</f>
        <v>3.5</v>
      </c>
      <c r="M6692" t="str">
        <f>RIGHT(K6692,3)</f>
        <v>万/月</v>
      </c>
      <c r="N6692">
        <f>J6692*VLOOKUP(M6692,薪资单位!$A$1:$B$6,2,FALSE)</f>
        <v>25</v>
      </c>
      <c r="O6692">
        <f>L6692*VLOOKUP(M6692,薪资单位!$A$1:$B$6,2,FALSE)</f>
        <v>35</v>
      </c>
      <c r="P6692" t="s">
        <v>30</v>
      </c>
    </row>
    <row r="6693" spans="1:16" x14ac:dyDescent="0.2">
      <c r="A6693" t="s">
        <v>727</v>
      </c>
      <c r="B6693" t="str">
        <f>IFERROR(LOOKUP(1,0/SEARCH(Sheet2!$E$3:$E$18,A6693),Sheet2!$F$3:$F$18),"其他")</f>
        <v>大数据工程师</v>
      </c>
      <c r="C6693" t="s">
        <v>728</v>
      </c>
      <c r="D6693" t="s">
        <v>35</v>
      </c>
      <c r="E6693" t="s">
        <v>16</v>
      </c>
      <c r="F6693" t="s">
        <v>30</v>
      </c>
      <c r="G6693" t="s">
        <v>722</v>
      </c>
      <c r="H6693" t="s">
        <v>112</v>
      </c>
      <c r="I6693" t="s">
        <v>12</v>
      </c>
      <c r="J6693">
        <v>2.5</v>
      </c>
      <c r="K6693" t="s">
        <v>11137</v>
      </c>
      <c r="L6693" t="str">
        <f>LEFT(K6693,LEN(K6693)-3)</f>
        <v>3.5</v>
      </c>
      <c r="M6693" t="str">
        <f>RIGHT(K6693,3)</f>
        <v>万/月</v>
      </c>
      <c r="N6693">
        <f>J6693*VLOOKUP(M6693,薪资单位!$A$1:$B$6,2,FALSE)</f>
        <v>25</v>
      </c>
      <c r="O6693">
        <f>L6693*VLOOKUP(M6693,薪资单位!$A$1:$B$6,2,FALSE)</f>
        <v>35</v>
      </c>
      <c r="P6693" t="s">
        <v>30</v>
      </c>
    </row>
    <row r="6694" spans="1:16" x14ac:dyDescent="0.2">
      <c r="A6694" t="s">
        <v>1493</v>
      </c>
      <c r="B6694" t="str">
        <f>IFERROR(LOOKUP(1,0/SEARCH(Sheet2!$E$3:$E$18,A6694),Sheet2!$F$3:$F$18),"其他")</f>
        <v>大数据工程师</v>
      </c>
      <c r="C6694" t="s">
        <v>728</v>
      </c>
      <c r="D6694" t="s">
        <v>35</v>
      </c>
      <c r="E6694" t="s">
        <v>16</v>
      </c>
      <c r="F6694" t="s">
        <v>30</v>
      </c>
      <c r="G6694" t="s">
        <v>722</v>
      </c>
      <c r="H6694" t="s">
        <v>112</v>
      </c>
      <c r="I6694" t="s">
        <v>12</v>
      </c>
      <c r="J6694">
        <v>2.5</v>
      </c>
      <c r="K6694" t="s">
        <v>11137</v>
      </c>
      <c r="L6694" t="str">
        <f>LEFT(K6694,LEN(K6694)-3)</f>
        <v>3.5</v>
      </c>
      <c r="M6694" t="str">
        <f>RIGHT(K6694,3)</f>
        <v>万/月</v>
      </c>
      <c r="N6694">
        <f>J6694*VLOOKUP(M6694,薪资单位!$A$1:$B$6,2,FALSE)</f>
        <v>25</v>
      </c>
      <c r="O6694">
        <f>L6694*VLOOKUP(M6694,薪资单位!$A$1:$B$6,2,FALSE)</f>
        <v>35</v>
      </c>
      <c r="P6694" t="s">
        <v>30</v>
      </c>
    </row>
    <row r="6695" spans="1:16" x14ac:dyDescent="0.2">
      <c r="A6695" t="s">
        <v>1820</v>
      </c>
      <c r="B6695" t="str">
        <f>IFERROR(LOOKUP(1,0/SEARCH(Sheet2!$E$3:$E$18,A6695),Sheet2!$F$3:$F$18),"其他")</f>
        <v>大数据工程师</v>
      </c>
      <c r="C6695" t="s">
        <v>728</v>
      </c>
      <c r="D6695" t="s">
        <v>1258</v>
      </c>
      <c r="E6695" t="s">
        <v>16</v>
      </c>
      <c r="F6695" t="s">
        <v>94</v>
      </c>
      <c r="G6695" t="s">
        <v>1701</v>
      </c>
      <c r="H6695" t="s">
        <v>38</v>
      </c>
      <c r="I6695" t="s">
        <v>12</v>
      </c>
      <c r="J6695">
        <v>2.5</v>
      </c>
      <c r="K6695" t="s">
        <v>11137</v>
      </c>
      <c r="L6695" t="str">
        <f>LEFT(K6695,LEN(K6695)-3)</f>
        <v>3.5</v>
      </c>
      <c r="M6695" t="str">
        <f>RIGHT(K6695,3)</f>
        <v>万/月</v>
      </c>
      <c r="N6695">
        <f>J6695*VLOOKUP(M6695,薪资单位!$A$1:$B$6,2,FALSE)</f>
        <v>25</v>
      </c>
      <c r="O6695">
        <f>L6695*VLOOKUP(M6695,薪资单位!$A$1:$B$6,2,FALSE)</f>
        <v>35</v>
      </c>
      <c r="P6695" t="s">
        <v>30</v>
      </c>
    </row>
    <row r="6696" spans="1:16" x14ac:dyDescent="0.2">
      <c r="A6696" t="s">
        <v>4284</v>
      </c>
      <c r="B6696" t="str">
        <f>IFERROR(LOOKUP(1,0/SEARCH(Sheet2!$E$3:$E$18,A6696),Sheet2!$F$3:$F$18),"其他")</f>
        <v>大数据工程师</v>
      </c>
      <c r="C6696" t="s">
        <v>728</v>
      </c>
      <c r="D6696" t="s">
        <v>35</v>
      </c>
      <c r="E6696" t="s">
        <v>29</v>
      </c>
      <c r="F6696" t="s">
        <v>1636</v>
      </c>
      <c r="G6696" t="s">
        <v>4285</v>
      </c>
      <c r="H6696" t="s">
        <v>93</v>
      </c>
      <c r="I6696" t="s">
        <v>149</v>
      </c>
      <c r="J6696">
        <v>2.5</v>
      </c>
      <c r="K6696" t="s">
        <v>11137</v>
      </c>
      <c r="L6696" t="str">
        <f>LEFT(K6696,LEN(K6696)-3)</f>
        <v>3.5</v>
      </c>
      <c r="M6696" t="str">
        <f>RIGHT(K6696,3)</f>
        <v>万/月</v>
      </c>
      <c r="N6696">
        <f>J6696*VLOOKUP(M6696,薪资单位!$A$1:$B$6,2,FALSE)</f>
        <v>25</v>
      </c>
      <c r="O6696">
        <f>L6696*VLOOKUP(M6696,薪资单位!$A$1:$B$6,2,FALSE)</f>
        <v>35</v>
      </c>
      <c r="P6696" t="s">
        <v>839</v>
      </c>
    </row>
    <row r="6697" spans="1:16" x14ac:dyDescent="0.2">
      <c r="A6697" t="s">
        <v>8826</v>
      </c>
      <c r="B6697" t="str">
        <f>IFERROR(LOOKUP(1,0/SEARCH(Sheet2!$E$3:$E$18,A6697),Sheet2!$F$3:$F$18),"其他")</f>
        <v>人工智能工程师</v>
      </c>
      <c r="C6697" t="s">
        <v>728</v>
      </c>
      <c r="D6697" t="s">
        <v>35</v>
      </c>
      <c r="E6697" t="s">
        <v>16</v>
      </c>
      <c r="F6697" t="s">
        <v>5989</v>
      </c>
      <c r="G6697" t="s">
        <v>4426</v>
      </c>
      <c r="H6697" t="s">
        <v>26</v>
      </c>
      <c r="I6697" t="s">
        <v>12</v>
      </c>
      <c r="J6697">
        <v>2.5</v>
      </c>
      <c r="K6697" t="s">
        <v>11137</v>
      </c>
      <c r="L6697" t="str">
        <f>LEFT(K6697,LEN(K6697)-3)</f>
        <v>3.5</v>
      </c>
      <c r="M6697" t="str">
        <f>RIGHT(K6697,3)</f>
        <v>万/月</v>
      </c>
      <c r="N6697">
        <f>J6697*VLOOKUP(M6697,薪资单位!$A$1:$B$6,2,FALSE)</f>
        <v>25</v>
      </c>
      <c r="O6697">
        <f>L6697*VLOOKUP(M6697,薪资单位!$A$1:$B$6,2,FALSE)</f>
        <v>35</v>
      </c>
      <c r="P6697" t="s">
        <v>5989</v>
      </c>
    </row>
    <row r="6698" spans="1:16" x14ac:dyDescent="0.2">
      <c r="A6698" t="s">
        <v>2207</v>
      </c>
      <c r="B6698" t="str">
        <f>IFERROR(LOOKUP(1,0/SEARCH(Sheet2!$E$3:$E$18,A6698),Sheet2!$F$3:$F$18),"其他")</f>
        <v>运维工程师</v>
      </c>
      <c r="C6698" t="s">
        <v>728</v>
      </c>
      <c r="D6698" t="s">
        <v>35</v>
      </c>
      <c r="E6698" t="s">
        <v>16</v>
      </c>
      <c r="F6698" t="s">
        <v>86</v>
      </c>
      <c r="G6698" t="s">
        <v>2208</v>
      </c>
      <c r="H6698" t="s">
        <v>42</v>
      </c>
      <c r="I6698" t="s">
        <v>12</v>
      </c>
      <c r="J6698">
        <v>2.5</v>
      </c>
      <c r="K6698" t="s">
        <v>11137</v>
      </c>
      <c r="L6698" t="str">
        <f>LEFT(K6698,LEN(K6698)-3)</f>
        <v>3.5</v>
      </c>
      <c r="M6698" t="str">
        <f>RIGHT(K6698,3)</f>
        <v>万/月</v>
      </c>
      <c r="N6698">
        <f>J6698*VLOOKUP(M6698,薪资单位!$A$1:$B$6,2,FALSE)</f>
        <v>25</v>
      </c>
      <c r="O6698">
        <f>L6698*VLOOKUP(M6698,薪资单位!$A$1:$B$6,2,FALSE)</f>
        <v>35</v>
      </c>
      <c r="P6698" t="s">
        <v>30</v>
      </c>
    </row>
    <row r="6699" spans="1:16" x14ac:dyDescent="0.2">
      <c r="A6699" t="s">
        <v>657</v>
      </c>
      <c r="B6699" t="str">
        <f>IFERROR(LOOKUP(1,0/SEARCH(Sheet2!$E$3:$E$18,A6699),Sheet2!$F$3:$F$18),"其他")</f>
        <v>其他</v>
      </c>
      <c r="C6699" t="s">
        <v>728</v>
      </c>
      <c r="D6699" t="s">
        <v>15</v>
      </c>
      <c r="E6699" t="s">
        <v>16</v>
      </c>
      <c r="F6699" t="s">
        <v>487</v>
      </c>
      <c r="G6699" t="s">
        <v>4691</v>
      </c>
      <c r="H6699" t="s">
        <v>11</v>
      </c>
      <c r="I6699" t="s">
        <v>12</v>
      </c>
      <c r="J6699">
        <v>2.5</v>
      </c>
      <c r="K6699" t="s">
        <v>11137</v>
      </c>
      <c r="L6699" t="str">
        <f>LEFT(K6699,LEN(K6699)-3)</f>
        <v>3.5</v>
      </c>
      <c r="M6699" t="str">
        <f>RIGHT(K6699,3)</f>
        <v>万/月</v>
      </c>
      <c r="N6699">
        <f>J6699*VLOOKUP(M6699,薪资单位!$A$1:$B$6,2,FALSE)</f>
        <v>25</v>
      </c>
      <c r="O6699">
        <f>L6699*VLOOKUP(M6699,薪资单位!$A$1:$B$6,2,FALSE)</f>
        <v>35</v>
      </c>
      <c r="P6699" t="s">
        <v>839</v>
      </c>
    </row>
    <row r="6700" spans="1:16" x14ac:dyDescent="0.2">
      <c r="A6700" t="s">
        <v>765</v>
      </c>
      <c r="B6700" t="str">
        <f>IFERROR(LOOKUP(1,0/SEARCH(Sheet2!$E$3:$E$18,A6700),Sheet2!$F$3:$F$18),"其他")</f>
        <v>其他</v>
      </c>
      <c r="C6700" t="s">
        <v>728</v>
      </c>
      <c r="D6700" t="s">
        <v>35</v>
      </c>
      <c r="E6700" t="s">
        <v>16</v>
      </c>
      <c r="F6700" t="s">
        <v>1809</v>
      </c>
      <c r="G6700" t="s">
        <v>9157</v>
      </c>
      <c r="H6700" t="s">
        <v>38</v>
      </c>
      <c r="I6700" t="s">
        <v>12</v>
      </c>
      <c r="J6700">
        <v>2.5</v>
      </c>
      <c r="K6700" t="s">
        <v>11137</v>
      </c>
      <c r="L6700" t="str">
        <f>LEFT(K6700,LEN(K6700)-3)</f>
        <v>3.5</v>
      </c>
      <c r="M6700" t="str">
        <f>RIGHT(K6700,3)</f>
        <v>万/月</v>
      </c>
      <c r="N6700">
        <f>J6700*VLOOKUP(M6700,薪资单位!$A$1:$B$6,2,FALSE)</f>
        <v>25</v>
      </c>
      <c r="O6700">
        <f>L6700*VLOOKUP(M6700,薪资单位!$A$1:$B$6,2,FALSE)</f>
        <v>35</v>
      </c>
      <c r="P6700" t="s">
        <v>5989</v>
      </c>
    </row>
    <row r="6701" spans="1:16" x14ac:dyDescent="0.2">
      <c r="A6701" t="s">
        <v>1309</v>
      </c>
      <c r="B6701" t="str">
        <f>IFERROR(LOOKUP(1,0/SEARCH(Sheet2!$E$3:$E$18,A6701),Sheet2!$F$3:$F$18),"其他")</f>
        <v>其他</v>
      </c>
      <c r="C6701" t="s">
        <v>728</v>
      </c>
      <c r="D6701" t="s">
        <v>15</v>
      </c>
      <c r="E6701" t="s">
        <v>29</v>
      </c>
      <c r="F6701" t="s">
        <v>94</v>
      </c>
      <c r="G6701" t="s">
        <v>1316</v>
      </c>
      <c r="H6701" t="s">
        <v>38</v>
      </c>
      <c r="I6701" t="s">
        <v>50</v>
      </c>
      <c r="J6701">
        <v>2.5</v>
      </c>
      <c r="K6701" t="s">
        <v>11137</v>
      </c>
      <c r="L6701" t="str">
        <f>LEFT(K6701,LEN(K6701)-3)</f>
        <v>3.5</v>
      </c>
      <c r="M6701" t="str">
        <f>RIGHT(K6701,3)</f>
        <v>万/月</v>
      </c>
      <c r="N6701">
        <f>J6701*VLOOKUP(M6701,薪资单位!$A$1:$B$6,2,FALSE)</f>
        <v>25</v>
      </c>
      <c r="O6701">
        <f>L6701*VLOOKUP(M6701,薪资单位!$A$1:$B$6,2,FALSE)</f>
        <v>35</v>
      </c>
      <c r="P6701" t="s">
        <v>30</v>
      </c>
    </row>
    <row r="6702" spans="1:16" x14ac:dyDescent="0.2">
      <c r="A6702" t="s">
        <v>1440</v>
      </c>
      <c r="B6702" t="str">
        <f>IFERROR(LOOKUP(1,0/SEARCH(Sheet2!$E$3:$E$18,A6702),Sheet2!$F$3:$F$18),"其他")</f>
        <v>其他</v>
      </c>
      <c r="C6702" t="s">
        <v>728</v>
      </c>
      <c r="D6702" t="s">
        <v>7</v>
      </c>
      <c r="E6702" t="s">
        <v>16</v>
      </c>
      <c r="F6702" t="s">
        <v>24</v>
      </c>
      <c r="G6702" t="s">
        <v>1441</v>
      </c>
      <c r="H6702" t="s">
        <v>11</v>
      </c>
      <c r="I6702" t="s">
        <v>12</v>
      </c>
      <c r="J6702">
        <v>2.5</v>
      </c>
      <c r="K6702" t="s">
        <v>11137</v>
      </c>
      <c r="L6702" t="str">
        <f>LEFT(K6702,LEN(K6702)-3)</f>
        <v>3.5</v>
      </c>
      <c r="M6702" t="str">
        <f>RIGHT(K6702,3)</f>
        <v>万/月</v>
      </c>
      <c r="N6702">
        <f>J6702*VLOOKUP(M6702,薪资单位!$A$1:$B$6,2,FALSE)</f>
        <v>25</v>
      </c>
      <c r="O6702">
        <f>L6702*VLOOKUP(M6702,薪资单位!$A$1:$B$6,2,FALSE)</f>
        <v>35</v>
      </c>
      <c r="P6702" t="s">
        <v>30</v>
      </c>
    </row>
    <row r="6703" spans="1:16" x14ac:dyDescent="0.2">
      <c r="A6703" t="s">
        <v>1490</v>
      </c>
      <c r="B6703" t="str">
        <f>IFERROR(LOOKUP(1,0/SEARCH(Sheet2!$E$3:$E$18,A6703),Sheet2!$F$3:$F$18),"其他")</f>
        <v>数据分析工程师</v>
      </c>
      <c r="C6703" t="s">
        <v>728</v>
      </c>
      <c r="D6703" t="s">
        <v>15</v>
      </c>
      <c r="E6703" t="s">
        <v>16</v>
      </c>
      <c r="F6703" t="s">
        <v>30</v>
      </c>
      <c r="G6703" t="s">
        <v>722</v>
      </c>
      <c r="H6703" t="s">
        <v>112</v>
      </c>
      <c r="I6703" t="s">
        <v>12</v>
      </c>
      <c r="J6703">
        <v>2.5</v>
      </c>
      <c r="K6703" t="s">
        <v>11137</v>
      </c>
      <c r="L6703" t="str">
        <f>LEFT(K6703,LEN(K6703)-3)</f>
        <v>3.5</v>
      </c>
      <c r="M6703" t="str">
        <f>RIGHT(K6703,3)</f>
        <v>万/月</v>
      </c>
      <c r="N6703">
        <f>J6703*VLOOKUP(M6703,薪资单位!$A$1:$B$6,2,FALSE)</f>
        <v>25</v>
      </c>
      <c r="O6703">
        <f>L6703*VLOOKUP(M6703,薪资单位!$A$1:$B$6,2,FALSE)</f>
        <v>35</v>
      </c>
      <c r="P6703" t="s">
        <v>30</v>
      </c>
    </row>
    <row r="6704" spans="1:16" x14ac:dyDescent="0.2">
      <c r="A6704" t="s">
        <v>1539</v>
      </c>
      <c r="B6704" t="str">
        <f>IFERROR(LOOKUP(1,0/SEARCH(Sheet2!$E$3:$E$18,A6704),Sheet2!$F$3:$F$18),"其他")</f>
        <v>其他</v>
      </c>
      <c r="C6704" t="s">
        <v>728</v>
      </c>
      <c r="D6704" t="s">
        <v>15</v>
      </c>
      <c r="E6704" t="s">
        <v>29</v>
      </c>
      <c r="F6704" t="s">
        <v>24</v>
      </c>
      <c r="G6704" t="s">
        <v>1538</v>
      </c>
      <c r="H6704" t="s">
        <v>42</v>
      </c>
      <c r="I6704" t="s">
        <v>12</v>
      </c>
      <c r="J6704">
        <v>2.5</v>
      </c>
      <c r="K6704" t="s">
        <v>11137</v>
      </c>
      <c r="L6704" t="str">
        <f>LEFT(K6704,LEN(K6704)-3)</f>
        <v>3.5</v>
      </c>
      <c r="M6704" t="str">
        <f>RIGHT(K6704,3)</f>
        <v>万/月</v>
      </c>
      <c r="N6704">
        <f>J6704*VLOOKUP(M6704,薪资单位!$A$1:$B$6,2,FALSE)</f>
        <v>25</v>
      </c>
      <c r="O6704">
        <f>L6704*VLOOKUP(M6704,薪资单位!$A$1:$B$6,2,FALSE)</f>
        <v>35</v>
      </c>
      <c r="P6704" t="s">
        <v>30</v>
      </c>
    </row>
    <row r="6705" spans="1:16" x14ac:dyDescent="0.2">
      <c r="A6705" t="s">
        <v>1543</v>
      </c>
      <c r="B6705" t="str">
        <f>IFERROR(LOOKUP(1,0/SEARCH(Sheet2!$E$3:$E$18,A6705),Sheet2!$F$3:$F$18),"其他")</f>
        <v>其他</v>
      </c>
      <c r="C6705" t="s">
        <v>728</v>
      </c>
      <c r="D6705" t="s">
        <v>15</v>
      </c>
      <c r="E6705" t="s">
        <v>16</v>
      </c>
      <c r="F6705" t="s">
        <v>110</v>
      </c>
      <c r="G6705" t="s">
        <v>1544</v>
      </c>
      <c r="H6705" t="s">
        <v>42</v>
      </c>
      <c r="I6705" t="s">
        <v>12</v>
      </c>
      <c r="J6705">
        <v>2.5</v>
      </c>
      <c r="K6705" t="s">
        <v>11137</v>
      </c>
      <c r="L6705" t="str">
        <f>LEFT(K6705,LEN(K6705)-3)</f>
        <v>3.5</v>
      </c>
      <c r="M6705" t="str">
        <f>RIGHT(K6705,3)</f>
        <v>万/月</v>
      </c>
      <c r="N6705">
        <f>J6705*VLOOKUP(M6705,薪资单位!$A$1:$B$6,2,FALSE)</f>
        <v>25</v>
      </c>
      <c r="O6705">
        <f>L6705*VLOOKUP(M6705,薪资单位!$A$1:$B$6,2,FALSE)</f>
        <v>35</v>
      </c>
      <c r="P6705" t="s">
        <v>30</v>
      </c>
    </row>
    <row r="6706" spans="1:16" x14ac:dyDescent="0.2">
      <c r="A6706" t="s">
        <v>2249</v>
      </c>
      <c r="B6706" t="str">
        <f>IFERROR(LOOKUP(1,0/SEARCH(Sheet2!$E$3:$E$18,A6706),Sheet2!$F$3:$F$18),"其他")</f>
        <v>其他</v>
      </c>
      <c r="C6706" t="s">
        <v>728</v>
      </c>
      <c r="D6706" t="s">
        <v>7</v>
      </c>
      <c r="E6706" t="s">
        <v>16</v>
      </c>
      <c r="F6706" t="s">
        <v>24</v>
      </c>
      <c r="G6706" t="s">
        <v>1330</v>
      </c>
      <c r="H6706" t="s">
        <v>26</v>
      </c>
      <c r="I6706" t="s">
        <v>12</v>
      </c>
      <c r="J6706">
        <v>2.5</v>
      </c>
      <c r="K6706" t="s">
        <v>11137</v>
      </c>
      <c r="L6706" t="str">
        <f>LEFT(K6706,LEN(K6706)-3)</f>
        <v>3.5</v>
      </c>
      <c r="M6706" t="str">
        <f>RIGHT(K6706,3)</f>
        <v>万/月</v>
      </c>
      <c r="N6706">
        <f>J6706*VLOOKUP(M6706,薪资单位!$A$1:$B$6,2,FALSE)</f>
        <v>25</v>
      </c>
      <c r="O6706">
        <f>L6706*VLOOKUP(M6706,薪资单位!$A$1:$B$6,2,FALSE)</f>
        <v>35</v>
      </c>
      <c r="P6706" t="s">
        <v>30</v>
      </c>
    </row>
    <row r="6707" spans="1:16" x14ac:dyDescent="0.2">
      <c r="A6707" t="s">
        <v>765</v>
      </c>
      <c r="B6707" t="str">
        <f>IFERROR(LOOKUP(1,0/SEARCH(Sheet2!$E$3:$E$18,A6707),Sheet2!$F$3:$F$18),"其他")</f>
        <v>其他</v>
      </c>
      <c r="C6707" t="s">
        <v>728</v>
      </c>
      <c r="D6707" t="s">
        <v>51</v>
      </c>
      <c r="E6707" t="s">
        <v>16</v>
      </c>
      <c r="F6707" t="s">
        <v>2636</v>
      </c>
      <c r="G6707" t="s">
        <v>3921</v>
      </c>
      <c r="H6707" t="s">
        <v>11</v>
      </c>
      <c r="I6707" t="s">
        <v>12</v>
      </c>
      <c r="J6707">
        <v>2.5</v>
      </c>
      <c r="K6707" t="s">
        <v>11137</v>
      </c>
      <c r="L6707" t="str">
        <f>LEFT(K6707,LEN(K6707)-3)</f>
        <v>3.5</v>
      </c>
      <c r="M6707" t="str">
        <f>RIGHT(K6707,3)</f>
        <v>万/月</v>
      </c>
      <c r="N6707">
        <f>J6707*VLOOKUP(M6707,薪资单位!$A$1:$B$6,2,FALSE)</f>
        <v>25</v>
      </c>
      <c r="O6707">
        <f>L6707*VLOOKUP(M6707,薪资单位!$A$1:$B$6,2,FALSE)</f>
        <v>35</v>
      </c>
      <c r="P6707" t="s">
        <v>839</v>
      </c>
    </row>
    <row r="6708" spans="1:16" x14ac:dyDescent="0.2">
      <c r="A6708" t="s">
        <v>4101</v>
      </c>
      <c r="B6708" t="str">
        <f>IFERROR(LOOKUP(1,0/SEARCH(Sheet2!$E$3:$E$18,A6708),Sheet2!$F$3:$F$18),"其他")</f>
        <v>其他</v>
      </c>
      <c r="C6708" t="s">
        <v>728</v>
      </c>
      <c r="D6708" t="s">
        <v>51</v>
      </c>
      <c r="E6708" t="s">
        <v>16</v>
      </c>
      <c r="F6708" t="s">
        <v>839</v>
      </c>
      <c r="G6708" t="s">
        <v>762</v>
      </c>
      <c r="H6708" t="s">
        <v>19</v>
      </c>
      <c r="I6708" t="s">
        <v>81</v>
      </c>
      <c r="J6708">
        <v>2.5</v>
      </c>
      <c r="K6708" t="s">
        <v>11137</v>
      </c>
      <c r="L6708" t="str">
        <f>LEFT(K6708,LEN(K6708)-3)</f>
        <v>3.5</v>
      </c>
      <c r="M6708" t="str">
        <f>RIGHT(K6708,3)</f>
        <v>万/月</v>
      </c>
      <c r="N6708">
        <f>J6708*VLOOKUP(M6708,薪资单位!$A$1:$B$6,2,FALSE)</f>
        <v>25</v>
      </c>
      <c r="O6708">
        <f>L6708*VLOOKUP(M6708,薪资单位!$A$1:$B$6,2,FALSE)</f>
        <v>35</v>
      </c>
      <c r="P6708" t="s">
        <v>839</v>
      </c>
    </row>
    <row r="6709" spans="1:16" x14ac:dyDescent="0.2">
      <c r="A6709" t="s">
        <v>4388</v>
      </c>
      <c r="B6709" t="str">
        <f>IFERROR(LOOKUP(1,0/SEARCH(Sheet2!$E$3:$E$18,A6709),Sheet2!$F$3:$F$18),"其他")</f>
        <v>其他</v>
      </c>
      <c r="C6709" t="s">
        <v>728</v>
      </c>
      <c r="D6709" t="s">
        <v>35</v>
      </c>
      <c r="E6709" t="s">
        <v>59</v>
      </c>
      <c r="F6709" t="s">
        <v>839</v>
      </c>
      <c r="G6709" t="s">
        <v>3898</v>
      </c>
      <c r="H6709" t="s">
        <v>38</v>
      </c>
      <c r="I6709" t="s">
        <v>81</v>
      </c>
      <c r="J6709">
        <v>2.5</v>
      </c>
      <c r="K6709" t="s">
        <v>11137</v>
      </c>
      <c r="L6709" t="str">
        <f>LEFT(K6709,LEN(K6709)-3)</f>
        <v>3.5</v>
      </c>
      <c r="M6709" t="str">
        <f>RIGHT(K6709,3)</f>
        <v>万/月</v>
      </c>
      <c r="N6709">
        <f>J6709*VLOOKUP(M6709,薪资单位!$A$1:$B$6,2,FALSE)</f>
        <v>25</v>
      </c>
      <c r="O6709">
        <f>L6709*VLOOKUP(M6709,薪资单位!$A$1:$B$6,2,FALSE)</f>
        <v>35</v>
      </c>
      <c r="P6709" t="s">
        <v>839</v>
      </c>
    </row>
    <row r="6710" spans="1:16" x14ac:dyDescent="0.2">
      <c r="A6710" t="s">
        <v>6526</v>
      </c>
      <c r="B6710" t="str">
        <f>IFERROR(LOOKUP(1,0/SEARCH(Sheet2!$E$3:$E$18,A6710),Sheet2!$F$3:$F$18),"其他")</f>
        <v>其他</v>
      </c>
      <c r="C6710" t="s">
        <v>728</v>
      </c>
      <c r="D6710" t="s">
        <v>15</v>
      </c>
      <c r="E6710" t="s">
        <v>8</v>
      </c>
      <c r="F6710" t="s">
        <v>1722</v>
      </c>
      <c r="G6710" t="s">
        <v>6527</v>
      </c>
      <c r="H6710" t="s">
        <v>38</v>
      </c>
      <c r="I6710" t="s">
        <v>12</v>
      </c>
      <c r="J6710">
        <v>2.5</v>
      </c>
      <c r="K6710" t="s">
        <v>11137</v>
      </c>
      <c r="L6710" t="str">
        <f>LEFT(K6710,LEN(K6710)-3)</f>
        <v>3.5</v>
      </c>
      <c r="M6710" t="str">
        <f>RIGHT(K6710,3)</f>
        <v>万/月</v>
      </c>
      <c r="N6710">
        <f>J6710*VLOOKUP(M6710,薪资单位!$A$1:$B$6,2,FALSE)</f>
        <v>25</v>
      </c>
      <c r="O6710">
        <f>L6710*VLOOKUP(M6710,薪资单位!$A$1:$B$6,2,FALSE)</f>
        <v>35</v>
      </c>
      <c r="P6710" t="s">
        <v>2595</v>
      </c>
    </row>
    <row r="6711" spans="1:16" x14ac:dyDescent="0.2">
      <c r="A6711" t="s">
        <v>1380</v>
      </c>
      <c r="B6711" t="str">
        <f>IFERROR(LOOKUP(1,0/SEARCH(Sheet2!$E$3:$E$18,A6711),Sheet2!$F$3:$F$18),"其他")</f>
        <v>其他</v>
      </c>
      <c r="C6711" t="s">
        <v>728</v>
      </c>
      <c r="D6711" t="s">
        <v>35</v>
      </c>
      <c r="E6711" t="s">
        <v>16</v>
      </c>
      <c r="F6711" t="s">
        <v>743</v>
      </c>
      <c r="G6711" t="s">
        <v>6642</v>
      </c>
      <c r="H6711" t="s">
        <v>11</v>
      </c>
      <c r="I6711" t="s">
        <v>12</v>
      </c>
      <c r="J6711">
        <v>2.5</v>
      </c>
      <c r="K6711" t="s">
        <v>11137</v>
      </c>
      <c r="L6711" t="str">
        <f>LEFT(K6711,LEN(K6711)-3)</f>
        <v>3.5</v>
      </c>
      <c r="M6711" t="str">
        <f>RIGHT(K6711,3)</f>
        <v>万/月</v>
      </c>
      <c r="N6711">
        <f>J6711*VLOOKUP(M6711,薪资单位!$A$1:$B$6,2,FALSE)</f>
        <v>25</v>
      </c>
      <c r="O6711">
        <f>L6711*VLOOKUP(M6711,薪资单位!$A$1:$B$6,2,FALSE)</f>
        <v>35</v>
      </c>
      <c r="P6711" t="s">
        <v>2595</v>
      </c>
    </row>
    <row r="6712" spans="1:16" x14ac:dyDescent="0.2">
      <c r="A6712" t="s">
        <v>8498</v>
      </c>
      <c r="B6712" t="str">
        <f>IFERROR(LOOKUP(1,0/SEARCH(Sheet2!$E$3:$E$18,A6712),Sheet2!$F$3:$F$18),"其他")</f>
        <v>数据分析工程师</v>
      </c>
      <c r="C6712" t="s">
        <v>728</v>
      </c>
      <c r="D6712" t="s">
        <v>7</v>
      </c>
      <c r="E6712" t="s">
        <v>143</v>
      </c>
      <c r="F6712" t="s">
        <v>5989</v>
      </c>
      <c r="G6712" t="s">
        <v>8499</v>
      </c>
      <c r="H6712" t="s">
        <v>38</v>
      </c>
      <c r="I6712" t="s">
        <v>129</v>
      </c>
      <c r="J6712">
        <v>2.5</v>
      </c>
      <c r="K6712" t="s">
        <v>11137</v>
      </c>
      <c r="L6712" t="str">
        <f>LEFT(K6712,LEN(K6712)-3)</f>
        <v>3.5</v>
      </c>
      <c r="M6712" t="str">
        <f>RIGHT(K6712,3)</f>
        <v>万/月</v>
      </c>
      <c r="N6712">
        <f>J6712*VLOOKUP(M6712,薪资单位!$A$1:$B$6,2,FALSE)</f>
        <v>25</v>
      </c>
      <c r="O6712">
        <f>L6712*VLOOKUP(M6712,薪资单位!$A$1:$B$6,2,FALSE)</f>
        <v>35</v>
      </c>
      <c r="P6712" t="s">
        <v>5989</v>
      </c>
    </row>
    <row r="6713" spans="1:16" x14ac:dyDescent="0.2">
      <c r="A6713" t="s">
        <v>9957</v>
      </c>
      <c r="B6713" t="str">
        <f>IFERROR(LOOKUP(1,0/SEARCH(Sheet2!$E$3:$E$18,A6713),Sheet2!$F$3:$F$18),"其他")</f>
        <v>其他</v>
      </c>
      <c r="C6713" t="s">
        <v>728</v>
      </c>
      <c r="D6713" t="s">
        <v>15</v>
      </c>
      <c r="E6713" t="s">
        <v>16</v>
      </c>
      <c r="F6713" t="s">
        <v>1139</v>
      </c>
      <c r="G6713" t="s">
        <v>9958</v>
      </c>
      <c r="H6713" t="s">
        <v>93</v>
      </c>
      <c r="I6713" t="s">
        <v>12</v>
      </c>
      <c r="J6713">
        <v>2.5</v>
      </c>
      <c r="K6713" t="s">
        <v>11137</v>
      </c>
      <c r="L6713" t="str">
        <f>LEFT(K6713,LEN(K6713)-3)</f>
        <v>3.5</v>
      </c>
      <c r="M6713" t="str">
        <f>RIGHT(K6713,3)</f>
        <v>万/月</v>
      </c>
      <c r="N6713">
        <f>J6713*VLOOKUP(M6713,薪资单位!$A$1:$B$6,2,FALSE)</f>
        <v>25</v>
      </c>
      <c r="O6713">
        <f>L6713*VLOOKUP(M6713,薪资单位!$A$1:$B$6,2,FALSE)</f>
        <v>35</v>
      </c>
      <c r="P6713" t="s">
        <v>1139</v>
      </c>
    </row>
    <row r="6714" spans="1:16" x14ac:dyDescent="0.2">
      <c r="A6714" t="s">
        <v>10477</v>
      </c>
      <c r="B6714" t="str">
        <f>IFERROR(LOOKUP(1,0/SEARCH(Sheet2!$E$3:$E$18,A6714),Sheet2!$F$3:$F$18),"其他")</f>
        <v>其他</v>
      </c>
      <c r="C6714" t="s">
        <v>728</v>
      </c>
      <c r="D6714" t="s">
        <v>35</v>
      </c>
      <c r="E6714" t="s">
        <v>16</v>
      </c>
      <c r="F6714" t="s">
        <v>673</v>
      </c>
      <c r="G6714" t="s">
        <v>10478</v>
      </c>
      <c r="H6714" t="s">
        <v>11</v>
      </c>
      <c r="I6714" t="s">
        <v>12</v>
      </c>
      <c r="J6714">
        <v>2.5</v>
      </c>
      <c r="K6714" t="s">
        <v>11137</v>
      </c>
      <c r="L6714" t="str">
        <f>LEFT(K6714,LEN(K6714)-3)</f>
        <v>3.5</v>
      </c>
      <c r="M6714" t="str">
        <f>RIGHT(K6714,3)</f>
        <v>万/月</v>
      </c>
      <c r="N6714">
        <f>J6714*VLOOKUP(M6714,薪资单位!$A$1:$B$6,2,FALSE)</f>
        <v>25</v>
      </c>
      <c r="O6714">
        <f>L6714*VLOOKUP(M6714,薪资单位!$A$1:$B$6,2,FALSE)</f>
        <v>35</v>
      </c>
      <c r="P6714" t="s">
        <v>1139</v>
      </c>
    </row>
    <row r="6715" spans="1:16" x14ac:dyDescent="0.2">
      <c r="A6715" t="s">
        <v>10672</v>
      </c>
      <c r="B6715" t="str">
        <f>IFERROR(LOOKUP(1,0/SEARCH(Sheet2!$E$3:$E$18,A6715),Sheet2!$F$3:$F$18),"其他")</f>
        <v>其他</v>
      </c>
      <c r="C6715" t="s">
        <v>728</v>
      </c>
      <c r="D6715" t="s">
        <v>15</v>
      </c>
      <c r="E6715" t="s">
        <v>8</v>
      </c>
      <c r="F6715" t="s">
        <v>673</v>
      </c>
      <c r="G6715" t="s">
        <v>2899</v>
      </c>
      <c r="H6715" t="s">
        <v>26</v>
      </c>
      <c r="I6715" t="s">
        <v>12</v>
      </c>
      <c r="J6715">
        <v>2.5</v>
      </c>
      <c r="K6715" t="s">
        <v>11137</v>
      </c>
      <c r="L6715" t="str">
        <f>LEFT(K6715,LEN(K6715)-3)</f>
        <v>3.5</v>
      </c>
      <c r="M6715" t="str">
        <f>RIGHT(K6715,3)</f>
        <v>万/月</v>
      </c>
      <c r="N6715">
        <f>J6715*VLOOKUP(M6715,薪资单位!$A$1:$B$6,2,FALSE)</f>
        <v>25</v>
      </c>
      <c r="O6715">
        <f>L6715*VLOOKUP(M6715,薪资单位!$A$1:$B$6,2,FALSE)</f>
        <v>35</v>
      </c>
      <c r="P6715" t="s">
        <v>1139</v>
      </c>
    </row>
    <row r="6716" spans="1:16" x14ac:dyDescent="0.2">
      <c r="A6716" t="s">
        <v>10925</v>
      </c>
      <c r="B6716" t="str">
        <f>IFERROR(LOOKUP(1,0/SEARCH(Sheet2!$E$3:$E$18,A6716),Sheet2!$F$3:$F$18),"其他")</f>
        <v>其他</v>
      </c>
      <c r="C6716" t="s">
        <v>728</v>
      </c>
      <c r="D6716" t="s">
        <v>65</v>
      </c>
      <c r="E6716" t="s">
        <v>29</v>
      </c>
      <c r="F6716" t="s">
        <v>9640</v>
      </c>
      <c r="G6716" t="s">
        <v>9723</v>
      </c>
      <c r="H6716" t="s">
        <v>11</v>
      </c>
      <c r="I6716" t="s">
        <v>12</v>
      </c>
      <c r="J6716">
        <v>2.5</v>
      </c>
      <c r="K6716" t="s">
        <v>11137</v>
      </c>
      <c r="L6716" t="str">
        <f>LEFT(K6716,LEN(K6716)-3)</f>
        <v>3.5</v>
      </c>
      <c r="M6716" t="str">
        <f>RIGHT(K6716,3)</f>
        <v>万/月</v>
      </c>
      <c r="N6716">
        <f>J6716*VLOOKUP(M6716,薪资单位!$A$1:$B$6,2,FALSE)</f>
        <v>25</v>
      </c>
      <c r="O6716">
        <f>L6716*VLOOKUP(M6716,薪资单位!$A$1:$B$6,2,FALSE)</f>
        <v>35</v>
      </c>
      <c r="P6716" t="s">
        <v>1139</v>
      </c>
    </row>
    <row r="6717" spans="1:16" x14ac:dyDescent="0.2">
      <c r="A6717" t="s">
        <v>4293</v>
      </c>
      <c r="B6717" t="str">
        <f>IFERROR(LOOKUP(1,0/SEARCH(Sheet2!$E$3:$E$18,A6717),Sheet2!$F$3:$F$18),"其他")</f>
        <v>其他</v>
      </c>
      <c r="C6717" t="s">
        <v>4294</v>
      </c>
      <c r="D6717" t="s">
        <v>7</v>
      </c>
      <c r="E6717" t="s">
        <v>143</v>
      </c>
      <c r="F6717" t="s">
        <v>1636</v>
      </c>
      <c r="G6717" t="s">
        <v>4295</v>
      </c>
      <c r="H6717" t="s">
        <v>42</v>
      </c>
      <c r="I6717" t="s">
        <v>129</v>
      </c>
      <c r="J6717">
        <v>3</v>
      </c>
      <c r="K6717" t="s">
        <v>11137</v>
      </c>
      <c r="L6717" t="str">
        <f>LEFT(K6717,LEN(K6717)-3)</f>
        <v>3.5</v>
      </c>
      <c r="M6717" t="str">
        <f>RIGHT(K6717,3)</f>
        <v>万/月</v>
      </c>
      <c r="N6717">
        <f>J6717*VLOOKUP(M6717,薪资单位!$A$1:$B$6,2,FALSE)</f>
        <v>30</v>
      </c>
      <c r="O6717">
        <f>L6717*VLOOKUP(M6717,薪资单位!$A$1:$B$6,2,FALSE)</f>
        <v>35</v>
      </c>
      <c r="P6717" t="s">
        <v>839</v>
      </c>
    </row>
    <row r="6718" spans="1:16" x14ac:dyDescent="0.2">
      <c r="A6718" t="s">
        <v>861</v>
      </c>
      <c r="B6718" t="str">
        <f>IFERROR(LOOKUP(1,0/SEARCH(Sheet2!$E$3:$E$18,A6718),Sheet2!$F$3:$F$18),"其他")</f>
        <v>C++工程师</v>
      </c>
      <c r="C6718" t="s">
        <v>374</v>
      </c>
      <c r="D6718" t="s">
        <v>23</v>
      </c>
      <c r="E6718" t="s">
        <v>16</v>
      </c>
      <c r="F6718" t="s">
        <v>24</v>
      </c>
      <c r="G6718" t="s">
        <v>862</v>
      </c>
      <c r="H6718" t="s">
        <v>11</v>
      </c>
      <c r="I6718" t="s">
        <v>12</v>
      </c>
      <c r="J6718">
        <v>1.8</v>
      </c>
      <c r="K6718" t="s">
        <v>11128</v>
      </c>
      <c r="L6718" t="str">
        <f>LEFT(K6718,LEN(K6718)-3)</f>
        <v>3.6</v>
      </c>
      <c r="M6718" t="str">
        <f>RIGHT(K6718,3)</f>
        <v>万/月</v>
      </c>
      <c r="N6718">
        <f>J6718*VLOOKUP(M6718,薪资单位!$A$1:$B$6,2,FALSE)</f>
        <v>18</v>
      </c>
      <c r="O6718">
        <f>L6718*VLOOKUP(M6718,薪资单位!$A$1:$B$6,2,FALSE)</f>
        <v>36</v>
      </c>
      <c r="P6718" t="s">
        <v>30</v>
      </c>
    </row>
    <row r="6719" spans="1:16" x14ac:dyDescent="0.2">
      <c r="A6719" t="s">
        <v>39</v>
      </c>
      <c r="B6719" t="str">
        <f>IFERROR(LOOKUP(1,0/SEARCH(Sheet2!$E$3:$E$18,A6719),Sheet2!$F$3:$F$18),"其他")</f>
        <v>Java工程师</v>
      </c>
      <c r="C6719" t="s">
        <v>374</v>
      </c>
      <c r="D6719" t="s">
        <v>15</v>
      </c>
      <c r="E6719" t="s">
        <v>16</v>
      </c>
      <c r="F6719" t="s">
        <v>17</v>
      </c>
      <c r="G6719" t="s">
        <v>375</v>
      </c>
      <c r="H6719" t="s">
        <v>19</v>
      </c>
      <c r="I6719" t="s">
        <v>81</v>
      </c>
      <c r="J6719">
        <v>1.8</v>
      </c>
      <c r="K6719" t="s">
        <v>11128</v>
      </c>
      <c r="L6719" t="str">
        <f>LEFT(K6719,LEN(K6719)-3)</f>
        <v>3.6</v>
      </c>
      <c r="M6719" t="str">
        <f>RIGHT(K6719,3)</f>
        <v>万/月</v>
      </c>
      <c r="N6719">
        <f>J6719*VLOOKUP(M6719,薪资单位!$A$1:$B$6,2,FALSE)</f>
        <v>18</v>
      </c>
      <c r="O6719">
        <f>L6719*VLOOKUP(M6719,薪资单位!$A$1:$B$6,2,FALSE)</f>
        <v>36</v>
      </c>
      <c r="P6719" t="s">
        <v>30</v>
      </c>
    </row>
    <row r="6720" spans="1:16" x14ac:dyDescent="0.2">
      <c r="A6720" t="s">
        <v>7650</v>
      </c>
      <c r="B6720" t="str">
        <f>IFERROR(LOOKUP(1,0/SEARCH(Sheet2!$E$3:$E$18,A6720),Sheet2!$F$3:$F$18),"其他")</f>
        <v>Java工程师</v>
      </c>
      <c r="C6720" t="s">
        <v>374</v>
      </c>
      <c r="D6720" t="s">
        <v>15</v>
      </c>
      <c r="E6720" t="s">
        <v>16</v>
      </c>
      <c r="F6720" t="s">
        <v>1809</v>
      </c>
      <c r="G6720" t="s">
        <v>7651</v>
      </c>
      <c r="H6720" t="s">
        <v>26</v>
      </c>
      <c r="I6720" t="s">
        <v>12</v>
      </c>
      <c r="J6720">
        <v>1.8</v>
      </c>
      <c r="K6720" t="s">
        <v>11128</v>
      </c>
      <c r="L6720" t="str">
        <f>LEFT(K6720,LEN(K6720)-3)</f>
        <v>3.6</v>
      </c>
      <c r="M6720" t="str">
        <f>RIGHT(K6720,3)</f>
        <v>万/月</v>
      </c>
      <c r="N6720">
        <f>J6720*VLOOKUP(M6720,薪资单位!$A$1:$B$6,2,FALSE)</f>
        <v>18</v>
      </c>
      <c r="O6720">
        <f>L6720*VLOOKUP(M6720,薪资单位!$A$1:$B$6,2,FALSE)</f>
        <v>36</v>
      </c>
      <c r="P6720" t="s">
        <v>5989</v>
      </c>
    </row>
    <row r="6721" spans="1:16" x14ac:dyDescent="0.2">
      <c r="A6721" t="s">
        <v>9114</v>
      </c>
      <c r="B6721" t="str">
        <f>IFERROR(LOOKUP(1,0/SEARCH(Sheet2!$E$3:$E$18,A6721),Sheet2!$F$3:$F$18),"其他")</f>
        <v>Web工程师</v>
      </c>
      <c r="C6721" t="s">
        <v>374</v>
      </c>
      <c r="D6721" t="s">
        <v>65</v>
      </c>
      <c r="E6721" t="s">
        <v>16</v>
      </c>
      <c r="F6721" t="s">
        <v>6263</v>
      </c>
      <c r="G6721" t="s">
        <v>9115</v>
      </c>
      <c r="H6721" t="s">
        <v>38</v>
      </c>
      <c r="I6721" t="s">
        <v>12</v>
      </c>
      <c r="J6721">
        <v>1.8</v>
      </c>
      <c r="K6721" t="s">
        <v>11128</v>
      </c>
      <c r="L6721" t="str">
        <f>LEFT(K6721,LEN(K6721)-3)</f>
        <v>3.6</v>
      </c>
      <c r="M6721" t="str">
        <f>RIGHT(K6721,3)</f>
        <v>万/月</v>
      </c>
      <c r="N6721">
        <f>J6721*VLOOKUP(M6721,薪资单位!$A$1:$B$6,2,FALSE)</f>
        <v>18</v>
      </c>
      <c r="O6721">
        <f>L6721*VLOOKUP(M6721,薪资单位!$A$1:$B$6,2,FALSE)</f>
        <v>36</v>
      </c>
      <c r="P6721" t="s">
        <v>5989</v>
      </c>
    </row>
    <row r="6722" spans="1:16" x14ac:dyDescent="0.2">
      <c r="A6722" t="s">
        <v>8901</v>
      </c>
      <c r="B6722" t="str">
        <f>IFERROR(LOOKUP(1,0/SEARCH(Sheet2!$E$3:$E$18,A6722),Sheet2!$F$3:$F$18),"其他")</f>
        <v>大数据工程师</v>
      </c>
      <c r="C6722" t="s">
        <v>374</v>
      </c>
      <c r="D6722" t="s">
        <v>15</v>
      </c>
      <c r="E6722" t="s">
        <v>16</v>
      </c>
      <c r="F6722" t="s">
        <v>5989</v>
      </c>
      <c r="G6722" t="s">
        <v>7527</v>
      </c>
      <c r="H6722" t="s">
        <v>19</v>
      </c>
      <c r="I6722" t="s">
        <v>20</v>
      </c>
      <c r="J6722">
        <v>1.8</v>
      </c>
      <c r="K6722" t="s">
        <v>11128</v>
      </c>
      <c r="L6722" t="str">
        <f>LEFT(K6722,LEN(K6722)-3)</f>
        <v>3.6</v>
      </c>
      <c r="M6722" t="str">
        <f>RIGHT(K6722,3)</f>
        <v>万/月</v>
      </c>
      <c r="N6722">
        <f>J6722*VLOOKUP(M6722,薪资单位!$A$1:$B$6,2,FALSE)</f>
        <v>18</v>
      </c>
      <c r="O6722">
        <f>L6722*VLOOKUP(M6722,薪资单位!$A$1:$B$6,2,FALSE)</f>
        <v>36</v>
      </c>
      <c r="P6722" t="s">
        <v>5989</v>
      </c>
    </row>
    <row r="6723" spans="1:16" x14ac:dyDescent="0.2">
      <c r="A6723" t="s">
        <v>9172</v>
      </c>
      <c r="B6723" t="str">
        <f>IFERROR(LOOKUP(1,0/SEARCH(Sheet2!$E$3:$E$18,A6723),Sheet2!$F$3:$F$18),"其他")</f>
        <v>数据分析工程师</v>
      </c>
      <c r="C6723" t="s">
        <v>374</v>
      </c>
      <c r="D6723" t="s">
        <v>15</v>
      </c>
      <c r="E6723" t="s">
        <v>16</v>
      </c>
      <c r="F6723" t="s">
        <v>1809</v>
      </c>
      <c r="G6723" t="s">
        <v>7715</v>
      </c>
      <c r="H6723" t="s">
        <v>112</v>
      </c>
      <c r="I6723" t="s">
        <v>50</v>
      </c>
      <c r="J6723">
        <v>1.8</v>
      </c>
      <c r="K6723" t="s">
        <v>11128</v>
      </c>
      <c r="L6723" t="str">
        <f>LEFT(K6723,LEN(K6723)-3)</f>
        <v>3.6</v>
      </c>
      <c r="M6723" t="str">
        <f>RIGHT(K6723,3)</f>
        <v>万/月</v>
      </c>
      <c r="N6723">
        <f>J6723*VLOOKUP(M6723,薪资单位!$A$1:$B$6,2,FALSE)</f>
        <v>18</v>
      </c>
      <c r="O6723">
        <f>L6723*VLOOKUP(M6723,薪资单位!$A$1:$B$6,2,FALSE)</f>
        <v>36</v>
      </c>
      <c r="P6723" t="s">
        <v>5989</v>
      </c>
    </row>
    <row r="6724" spans="1:16" x14ac:dyDescent="0.2">
      <c r="A6724" t="s">
        <v>8910</v>
      </c>
      <c r="B6724" t="str">
        <f>IFERROR(LOOKUP(1,0/SEARCH(Sheet2!$E$3:$E$18,A6724),Sheet2!$F$3:$F$18),"其他")</f>
        <v>大数据工程师</v>
      </c>
      <c r="C6724" t="s">
        <v>8911</v>
      </c>
      <c r="D6724" t="s">
        <v>15</v>
      </c>
      <c r="E6724" t="s">
        <v>16</v>
      </c>
      <c r="F6724" t="s">
        <v>1809</v>
      </c>
      <c r="G6724" t="s">
        <v>7651</v>
      </c>
      <c r="H6724" t="s">
        <v>26</v>
      </c>
      <c r="I6724" t="s">
        <v>12</v>
      </c>
      <c r="J6724">
        <v>2</v>
      </c>
      <c r="K6724" t="s">
        <v>11128</v>
      </c>
      <c r="L6724" t="str">
        <f>LEFT(K6724,LEN(K6724)-3)</f>
        <v>3.6</v>
      </c>
      <c r="M6724" t="str">
        <f>RIGHT(K6724,3)</f>
        <v>万/月</v>
      </c>
      <c r="N6724">
        <f>J6724*VLOOKUP(M6724,薪资单位!$A$1:$B$6,2,FALSE)</f>
        <v>20</v>
      </c>
      <c r="O6724">
        <f>L6724*VLOOKUP(M6724,薪资单位!$A$1:$B$6,2,FALSE)</f>
        <v>36</v>
      </c>
      <c r="P6724" t="s">
        <v>5989</v>
      </c>
    </row>
    <row r="6725" spans="1:16" x14ac:dyDescent="0.2">
      <c r="A6725" t="s">
        <v>1368</v>
      </c>
      <c r="B6725" t="str">
        <f>IFERROR(LOOKUP(1,0/SEARCH(Sheet2!$E$3:$E$18,A6725),Sheet2!$F$3:$F$18),"其他")</f>
        <v>大数据工程师</v>
      </c>
      <c r="C6725" t="s">
        <v>1662</v>
      </c>
      <c r="D6725" t="s">
        <v>15</v>
      </c>
      <c r="E6725" t="s">
        <v>16</v>
      </c>
      <c r="F6725" t="s">
        <v>86</v>
      </c>
      <c r="G6725" t="s">
        <v>1663</v>
      </c>
      <c r="H6725" t="s">
        <v>26</v>
      </c>
      <c r="I6725" t="s">
        <v>50</v>
      </c>
      <c r="J6725">
        <v>3</v>
      </c>
      <c r="K6725" t="s">
        <v>11128</v>
      </c>
      <c r="L6725" t="str">
        <f>LEFT(K6725,LEN(K6725)-3)</f>
        <v>3.6</v>
      </c>
      <c r="M6725" t="str">
        <f>RIGHT(K6725,3)</f>
        <v>万/月</v>
      </c>
      <c r="N6725">
        <f>J6725*VLOOKUP(M6725,薪资单位!$A$1:$B$6,2,FALSE)</f>
        <v>30</v>
      </c>
      <c r="O6725">
        <f>L6725*VLOOKUP(M6725,薪资单位!$A$1:$B$6,2,FALSE)</f>
        <v>36</v>
      </c>
      <c r="P6725" t="s">
        <v>30</v>
      </c>
    </row>
    <row r="6726" spans="1:16" x14ac:dyDescent="0.2">
      <c r="A6726" t="s">
        <v>1965</v>
      </c>
      <c r="B6726" t="str">
        <f>IFERROR(LOOKUP(1,0/SEARCH(Sheet2!$E$3:$E$18,A6726),Sheet2!$F$3:$F$18),"其他")</f>
        <v>其他</v>
      </c>
      <c r="C6726" t="s">
        <v>1966</v>
      </c>
      <c r="D6726" t="s">
        <v>7</v>
      </c>
      <c r="E6726" t="s">
        <v>16</v>
      </c>
      <c r="F6726" t="s">
        <v>30</v>
      </c>
      <c r="G6726" t="s">
        <v>1967</v>
      </c>
      <c r="H6726" t="s">
        <v>11</v>
      </c>
      <c r="I6726" t="s">
        <v>20</v>
      </c>
      <c r="J6726">
        <v>1.8</v>
      </c>
      <c r="K6726" t="s">
        <v>11185</v>
      </c>
      <c r="L6726" t="str">
        <f>LEFT(K6726,LEN(K6726)-3)</f>
        <v>3.7</v>
      </c>
      <c r="M6726" t="str">
        <f>RIGHT(K6726,3)</f>
        <v>万/月</v>
      </c>
      <c r="N6726">
        <f>J6726*VLOOKUP(M6726,薪资单位!$A$1:$B$6,2,FALSE)</f>
        <v>18</v>
      </c>
      <c r="O6726">
        <f>L6726*VLOOKUP(M6726,薪资单位!$A$1:$B$6,2,FALSE)</f>
        <v>37</v>
      </c>
      <c r="P6726" t="s">
        <v>30</v>
      </c>
    </row>
    <row r="6727" spans="1:16" x14ac:dyDescent="0.2">
      <c r="A6727" t="s">
        <v>6230</v>
      </c>
      <c r="B6727" t="str">
        <f>IFERROR(LOOKUP(1,0/SEARCH(Sheet2!$E$3:$E$18,A6727),Sheet2!$F$3:$F$18),"其他")</f>
        <v>其他</v>
      </c>
      <c r="C6727" t="s">
        <v>6231</v>
      </c>
      <c r="D6727" t="s">
        <v>15</v>
      </c>
      <c r="E6727" t="s">
        <v>29</v>
      </c>
      <c r="F6727" t="s">
        <v>1722</v>
      </c>
      <c r="G6727" t="s">
        <v>6232</v>
      </c>
      <c r="H6727" t="s">
        <v>38</v>
      </c>
      <c r="I6727" t="s">
        <v>81</v>
      </c>
      <c r="J6727">
        <v>18</v>
      </c>
      <c r="K6727" t="s">
        <v>11138</v>
      </c>
      <c r="L6727" t="str">
        <f>LEFT(K6727,LEN(K6727)-3)</f>
        <v>45</v>
      </c>
      <c r="M6727" t="str">
        <f>RIGHT(K6727,3)</f>
        <v>万/年</v>
      </c>
      <c r="N6727">
        <f>J6727*VLOOKUP(M6727,薪资单位!$A$1:$B$6,2,FALSE)</f>
        <v>14.999999999999998</v>
      </c>
      <c r="O6727">
        <f>L6727*VLOOKUP(M6727,薪资单位!$A$1:$B$6,2,FALSE)</f>
        <v>37.5</v>
      </c>
      <c r="P6727" t="s">
        <v>2595</v>
      </c>
    </row>
    <row r="6728" spans="1:16" x14ac:dyDescent="0.2">
      <c r="A6728" t="s">
        <v>1309</v>
      </c>
      <c r="B6728" t="str">
        <f>IFERROR(LOOKUP(1,0/SEARCH(Sheet2!$E$3:$E$18,A6728),Sheet2!$F$3:$F$18),"其他")</f>
        <v>其他</v>
      </c>
      <c r="C6728" t="s">
        <v>3781</v>
      </c>
      <c r="D6728" t="s">
        <v>35</v>
      </c>
      <c r="E6728" t="s">
        <v>29</v>
      </c>
      <c r="F6728" t="s">
        <v>1636</v>
      </c>
      <c r="G6728" t="s">
        <v>3782</v>
      </c>
      <c r="H6728" t="s">
        <v>38</v>
      </c>
      <c r="I6728" t="s">
        <v>32</v>
      </c>
      <c r="J6728">
        <v>20</v>
      </c>
      <c r="K6728" t="s">
        <v>11138</v>
      </c>
      <c r="L6728" t="str">
        <f>LEFT(K6728,LEN(K6728)-3)</f>
        <v>45</v>
      </c>
      <c r="M6728" t="str">
        <f>RIGHT(K6728,3)</f>
        <v>万/年</v>
      </c>
      <c r="N6728">
        <f>J6728*VLOOKUP(M6728,薪资单位!$A$1:$B$6,2,FALSE)</f>
        <v>16.666666666666664</v>
      </c>
      <c r="O6728">
        <f>L6728*VLOOKUP(M6728,薪资单位!$A$1:$B$6,2,FALSE)</f>
        <v>37.5</v>
      </c>
      <c r="P6728" t="s">
        <v>839</v>
      </c>
    </row>
    <row r="6729" spans="1:16" x14ac:dyDescent="0.2">
      <c r="A6729" t="s">
        <v>857</v>
      </c>
      <c r="B6729" t="str">
        <f>IFERROR(LOOKUP(1,0/SEARCH(Sheet2!$E$3:$E$18,A6729),Sheet2!$F$3:$F$18),"其他")</f>
        <v>C++工程师</v>
      </c>
      <c r="C6729" t="s">
        <v>3457</v>
      </c>
      <c r="D6729" t="s">
        <v>35</v>
      </c>
      <c r="E6729" t="s">
        <v>16</v>
      </c>
      <c r="F6729" t="s">
        <v>839</v>
      </c>
      <c r="G6729" t="s">
        <v>3458</v>
      </c>
      <c r="H6729" t="s">
        <v>38</v>
      </c>
      <c r="I6729" t="s">
        <v>12</v>
      </c>
      <c r="J6729">
        <v>22</v>
      </c>
      <c r="K6729" t="s">
        <v>11138</v>
      </c>
      <c r="L6729" t="str">
        <f>LEFT(K6729,LEN(K6729)-3)</f>
        <v>45</v>
      </c>
      <c r="M6729" t="str">
        <f>RIGHT(K6729,3)</f>
        <v>万/年</v>
      </c>
      <c r="N6729">
        <f>J6729*VLOOKUP(M6729,薪资单位!$A$1:$B$6,2,FALSE)</f>
        <v>18.333333333333332</v>
      </c>
      <c r="O6729">
        <f>L6729*VLOOKUP(M6729,薪资单位!$A$1:$B$6,2,FALSE)</f>
        <v>37.5</v>
      </c>
      <c r="P6729" t="s">
        <v>839</v>
      </c>
    </row>
    <row r="6730" spans="1:16" x14ac:dyDescent="0.2">
      <c r="A6730" t="s">
        <v>1360</v>
      </c>
      <c r="B6730" t="str">
        <f>IFERROR(LOOKUP(1,0/SEARCH(Sheet2!$E$3:$E$18,A6730),Sheet2!$F$3:$F$18),"其他")</f>
        <v>大数据工程师</v>
      </c>
      <c r="C6730" t="s">
        <v>1660</v>
      </c>
      <c r="D6730" t="s">
        <v>15</v>
      </c>
      <c r="E6730" t="s">
        <v>16</v>
      </c>
      <c r="F6730" t="s">
        <v>24</v>
      </c>
      <c r="G6730" t="s">
        <v>1661</v>
      </c>
      <c r="H6730" t="s">
        <v>38</v>
      </c>
      <c r="I6730" t="s">
        <v>12</v>
      </c>
      <c r="J6730">
        <v>25</v>
      </c>
      <c r="K6730" t="s">
        <v>11138</v>
      </c>
      <c r="L6730" t="str">
        <f>LEFT(K6730,LEN(K6730)-3)</f>
        <v>45</v>
      </c>
      <c r="M6730" t="str">
        <f>RIGHT(K6730,3)</f>
        <v>万/年</v>
      </c>
      <c r="N6730">
        <f>J6730*VLOOKUP(M6730,薪资单位!$A$1:$B$6,2,FALSE)</f>
        <v>20.833333333333332</v>
      </c>
      <c r="O6730">
        <f>L6730*VLOOKUP(M6730,薪资单位!$A$1:$B$6,2,FALSE)</f>
        <v>37.5</v>
      </c>
      <c r="P6730" t="s">
        <v>30</v>
      </c>
    </row>
    <row r="6731" spans="1:16" x14ac:dyDescent="0.2">
      <c r="A6731" t="s">
        <v>8288</v>
      </c>
      <c r="B6731" t="str">
        <f>IFERROR(LOOKUP(1,0/SEARCH(Sheet2!$E$3:$E$18,A6731),Sheet2!$F$3:$F$18),"其他")</f>
        <v>C++工程师</v>
      </c>
      <c r="C6731" t="s">
        <v>8289</v>
      </c>
      <c r="D6731" t="s">
        <v>51</v>
      </c>
      <c r="E6731" t="s">
        <v>16</v>
      </c>
      <c r="F6731" t="s">
        <v>1809</v>
      </c>
      <c r="G6731" t="s">
        <v>8290</v>
      </c>
      <c r="H6731" t="s">
        <v>11</v>
      </c>
      <c r="I6731" t="s">
        <v>12</v>
      </c>
      <c r="J6731">
        <v>35</v>
      </c>
      <c r="K6731" t="s">
        <v>11138</v>
      </c>
      <c r="L6731" t="str">
        <f>LEFT(K6731,LEN(K6731)-3)</f>
        <v>45</v>
      </c>
      <c r="M6731" t="str">
        <f>RIGHT(K6731,3)</f>
        <v>万/年</v>
      </c>
      <c r="N6731">
        <f>J6731*VLOOKUP(M6731,薪资单位!$A$1:$B$6,2,FALSE)</f>
        <v>29.166666666666664</v>
      </c>
      <c r="O6731">
        <f>L6731*VLOOKUP(M6731,薪资单位!$A$1:$B$6,2,FALSE)</f>
        <v>37.5</v>
      </c>
      <c r="P6731" t="s">
        <v>5989</v>
      </c>
    </row>
    <row r="6732" spans="1:16" x14ac:dyDescent="0.2">
      <c r="A6732" t="s">
        <v>10683</v>
      </c>
      <c r="B6732" t="str">
        <f>IFERROR(LOOKUP(1,0/SEARCH(Sheet2!$E$3:$E$18,A6732),Sheet2!$F$3:$F$18),"其他")</f>
        <v>Java工程师</v>
      </c>
      <c r="C6732" t="s">
        <v>10684</v>
      </c>
      <c r="D6732" t="s">
        <v>35</v>
      </c>
      <c r="E6732" t="s">
        <v>16</v>
      </c>
      <c r="F6732" t="s">
        <v>9644</v>
      </c>
      <c r="G6732" t="s">
        <v>7736</v>
      </c>
      <c r="H6732" t="s">
        <v>26</v>
      </c>
      <c r="I6732" t="s">
        <v>50</v>
      </c>
      <c r="J6732">
        <v>1.9</v>
      </c>
      <c r="K6732" t="s">
        <v>11157</v>
      </c>
      <c r="L6732" t="str">
        <f>LEFT(K6732,LEN(K6732)-3)</f>
        <v>3.8</v>
      </c>
      <c r="M6732" t="str">
        <f>RIGHT(K6732,3)</f>
        <v>万/月</v>
      </c>
      <c r="N6732">
        <f>J6732*VLOOKUP(M6732,薪资单位!$A$1:$B$6,2,FALSE)</f>
        <v>19</v>
      </c>
      <c r="O6732">
        <f>L6732*VLOOKUP(M6732,薪资单位!$A$1:$B$6,2,FALSE)</f>
        <v>38</v>
      </c>
      <c r="P6732" t="s">
        <v>1139</v>
      </c>
    </row>
    <row r="6733" spans="1:16" x14ac:dyDescent="0.2">
      <c r="A6733" t="s">
        <v>2017</v>
      </c>
      <c r="B6733" t="str">
        <f>IFERROR(LOOKUP(1,0/SEARCH(Sheet2!$E$3:$E$18,A6733),Sheet2!$F$3:$F$18),"其他")</f>
        <v>其他</v>
      </c>
      <c r="C6733" t="s">
        <v>2018</v>
      </c>
      <c r="D6733" t="s">
        <v>7</v>
      </c>
      <c r="E6733" t="s">
        <v>304</v>
      </c>
      <c r="F6733" t="s">
        <v>36</v>
      </c>
      <c r="G6733" t="s">
        <v>2019</v>
      </c>
      <c r="H6733" t="s">
        <v>38</v>
      </c>
      <c r="I6733" t="s">
        <v>81</v>
      </c>
      <c r="J6733">
        <v>2</v>
      </c>
      <c r="K6733" t="s">
        <v>11157</v>
      </c>
      <c r="L6733" t="str">
        <f>LEFT(K6733,LEN(K6733)-3)</f>
        <v>3.8</v>
      </c>
      <c r="M6733" t="str">
        <f>RIGHT(K6733,3)</f>
        <v>万/月</v>
      </c>
      <c r="N6733">
        <f>J6733*VLOOKUP(M6733,薪资单位!$A$1:$B$6,2,FALSE)</f>
        <v>20</v>
      </c>
      <c r="O6733">
        <f>L6733*VLOOKUP(M6733,薪资单位!$A$1:$B$6,2,FALSE)</f>
        <v>38</v>
      </c>
      <c r="P6733" t="s">
        <v>30</v>
      </c>
    </row>
    <row r="6734" spans="1:16" x14ac:dyDescent="0.2">
      <c r="A6734" t="s">
        <v>4436</v>
      </c>
      <c r="B6734" t="str">
        <f>IFERROR(LOOKUP(1,0/SEARCH(Sheet2!$E$3:$E$18,A6734),Sheet2!$F$3:$F$18),"其他")</f>
        <v>Java工程师</v>
      </c>
      <c r="C6734" t="s">
        <v>3860</v>
      </c>
      <c r="D6734" t="s">
        <v>51</v>
      </c>
      <c r="E6734" t="s">
        <v>8</v>
      </c>
      <c r="F6734" t="s">
        <v>2653</v>
      </c>
      <c r="G6734" t="s">
        <v>4236</v>
      </c>
      <c r="H6734" t="s">
        <v>26</v>
      </c>
      <c r="I6734" t="s">
        <v>20</v>
      </c>
      <c r="J6734">
        <v>2.5</v>
      </c>
      <c r="K6734" t="s">
        <v>11157</v>
      </c>
      <c r="L6734" t="str">
        <f>LEFT(K6734,LEN(K6734)-3)</f>
        <v>3.8</v>
      </c>
      <c r="M6734" t="str">
        <f>RIGHT(K6734,3)</f>
        <v>万/月</v>
      </c>
      <c r="N6734">
        <f>J6734*VLOOKUP(M6734,薪资单位!$A$1:$B$6,2,FALSE)</f>
        <v>25</v>
      </c>
      <c r="O6734">
        <f>L6734*VLOOKUP(M6734,薪资单位!$A$1:$B$6,2,FALSE)</f>
        <v>38</v>
      </c>
      <c r="P6734" t="s">
        <v>839</v>
      </c>
    </row>
    <row r="6735" spans="1:16" x14ac:dyDescent="0.2">
      <c r="A6735" t="s">
        <v>3859</v>
      </c>
      <c r="B6735" t="str">
        <f>IFERROR(LOOKUP(1,0/SEARCH(Sheet2!$E$3:$E$18,A6735),Sheet2!$F$3:$F$18),"其他")</f>
        <v>其他</v>
      </c>
      <c r="C6735" t="s">
        <v>3860</v>
      </c>
      <c r="D6735" t="s">
        <v>7</v>
      </c>
      <c r="E6735" t="s">
        <v>143</v>
      </c>
      <c r="F6735" t="s">
        <v>839</v>
      </c>
      <c r="G6735" t="s">
        <v>3861</v>
      </c>
      <c r="H6735" t="s">
        <v>42</v>
      </c>
      <c r="I6735" t="s">
        <v>12</v>
      </c>
      <c r="J6735">
        <v>2.5</v>
      </c>
      <c r="K6735" t="s">
        <v>11157</v>
      </c>
      <c r="L6735" t="str">
        <f>LEFT(K6735,LEN(K6735)-3)</f>
        <v>3.8</v>
      </c>
      <c r="M6735" t="str">
        <f>RIGHT(K6735,3)</f>
        <v>万/月</v>
      </c>
      <c r="N6735">
        <f>J6735*VLOOKUP(M6735,薪资单位!$A$1:$B$6,2,FALSE)</f>
        <v>25</v>
      </c>
      <c r="O6735">
        <f>L6735*VLOOKUP(M6735,薪资单位!$A$1:$B$6,2,FALSE)</f>
        <v>38</v>
      </c>
      <c r="P6735" t="s">
        <v>839</v>
      </c>
    </row>
    <row r="6736" spans="1:16" x14ac:dyDescent="0.2">
      <c r="A6736" t="s">
        <v>4166</v>
      </c>
      <c r="B6736" t="str">
        <f>IFERROR(LOOKUP(1,0/SEARCH(Sheet2!$E$3:$E$18,A6736),Sheet2!$F$3:$F$18),"其他")</f>
        <v>大数据工程师</v>
      </c>
      <c r="C6736" t="s">
        <v>4167</v>
      </c>
      <c r="D6736" t="s">
        <v>15</v>
      </c>
      <c r="E6736" t="s">
        <v>16</v>
      </c>
      <c r="F6736" t="s">
        <v>2645</v>
      </c>
      <c r="G6736" t="s">
        <v>1232</v>
      </c>
      <c r="H6736" t="s">
        <v>38</v>
      </c>
      <c r="I6736" t="s">
        <v>81</v>
      </c>
      <c r="J6736">
        <v>2.6</v>
      </c>
      <c r="K6736" t="s">
        <v>11157</v>
      </c>
      <c r="L6736" t="str">
        <f>LEFT(K6736,LEN(K6736)-3)</f>
        <v>3.8</v>
      </c>
      <c r="M6736" t="str">
        <f>RIGHT(K6736,3)</f>
        <v>万/月</v>
      </c>
      <c r="N6736">
        <f>J6736*VLOOKUP(M6736,薪资单位!$A$1:$B$6,2,FALSE)</f>
        <v>26</v>
      </c>
      <c r="O6736">
        <f>L6736*VLOOKUP(M6736,薪资单位!$A$1:$B$6,2,FALSE)</f>
        <v>38</v>
      </c>
      <c r="P6736" t="s">
        <v>839</v>
      </c>
    </row>
    <row r="6737" spans="1:16" x14ac:dyDescent="0.2">
      <c r="A6737" t="s">
        <v>1800</v>
      </c>
      <c r="B6737" t="str">
        <f>IFERROR(LOOKUP(1,0/SEARCH(Sheet2!$E$3:$E$18,A6737),Sheet2!$F$3:$F$18),"其他")</f>
        <v>Python工程师</v>
      </c>
      <c r="C6737" t="s">
        <v>1801</v>
      </c>
      <c r="D6737" t="s">
        <v>65</v>
      </c>
      <c r="E6737" t="s">
        <v>16</v>
      </c>
      <c r="F6737" t="s">
        <v>24</v>
      </c>
      <c r="G6737" t="s">
        <v>1802</v>
      </c>
      <c r="H6737" t="s">
        <v>38</v>
      </c>
      <c r="I6737" t="s">
        <v>32</v>
      </c>
      <c r="J6737">
        <v>1.2</v>
      </c>
      <c r="K6737" t="s">
        <v>11153</v>
      </c>
      <c r="L6737" t="str">
        <f>LEFT(K6737,LEN(K6737)-3)</f>
        <v>3.9</v>
      </c>
      <c r="M6737" t="str">
        <f>RIGHT(K6737,3)</f>
        <v>万/月</v>
      </c>
      <c r="N6737">
        <f>J6737*VLOOKUP(M6737,薪资单位!$A$1:$B$6,2,FALSE)</f>
        <v>12</v>
      </c>
      <c r="O6737">
        <f>L6737*VLOOKUP(M6737,薪资单位!$A$1:$B$6,2,FALSE)</f>
        <v>39</v>
      </c>
      <c r="P6737" t="s">
        <v>30</v>
      </c>
    </row>
    <row r="6738" spans="1:16" x14ac:dyDescent="0.2">
      <c r="A6738" t="s">
        <v>9586</v>
      </c>
      <c r="B6738" t="str">
        <f>IFERROR(LOOKUP(1,0/SEARCH(Sheet2!$E$3:$E$18,A6738),Sheet2!$F$3:$F$18),"其他")</f>
        <v>其他</v>
      </c>
      <c r="C6738" t="s">
        <v>9587</v>
      </c>
      <c r="D6738" t="s">
        <v>65</v>
      </c>
      <c r="E6738" t="s">
        <v>8</v>
      </c>
      <c r="F6738" t="s">
        <v>6263</v>
      </c>
      <c r="G6738" t="s">
        <v>9588</v>
      </c>
      <c r="H6738" t="s">
        <v>11</v>
      </c>
      <c r="I6738" t="s">
        <v>12</v>
      </c>
      <c r="J6738">
        <v>0.8</v>
      </c>
      <c r="K6738" t="s">
        <v>11132</v>
      </c>
      <c r="L6738" t="str">
        <f>LEFT(K6738,LEN(K6738)-3)</f>
        <v>4</v>
      </c>
      <c r="M6738" t="str">
        <f>RIGHT(K6738,3)</f>
        <v>万/月</v>
      </c>
      <c r="N6738">
        <f>J6738*VLOOKUP(M6738,薪资单位!$A$1:$B$6,2,FALSE)</f>
        <v>8</v>
      </c>
      <c r="O6738">
        <f>L6738*VLOOKUP(M6738,薪资单位!$A$1:$B$6,2,FALSE)</f>
        <v>40</v>
      </c>
      <c r="P6738" t="s">
        <v>5989</v>
      </c>
    </row>
    <row r="6739" spans="1:16" x14ac:dyDescent="0.2">
      <c r="A6739" t="s">
        <v>8341</v>
      </c>
      <c r="B6739" t="str">
        <f>IFERROR(LOOKUP(1,0/SEARCH(Sheet2!$E$3:$E$18,A6739),Sheet2!$F$3:$F$18),"其他")</f>
        <v>C++工程师</v>
      </c>
      <c r="C6739" t="s">
        <v>7854</v>
      </c>
      <c r="D6739" t="s">
        <v>35</v>
      </c>
      <c r="E6739" t="s">
        <v>16</v>
      </c>
      <c r="F6739" t="s">
        <v>5989</v>
      </c>
      <c r="G6739" t="s">
        <v>7705</v>
      </c>
      <c r="H6739" t="s">
        <v>38</v>
      </c>
      <c r="I6739" t="s">
        <v>12</v>
      </c>
      <c r="J6739">
        <v>1</v>
      </c>
      <c r="K6739" t="s">
        <v>11132</v>
      </c>
      <c r="L6739" t="str">
        <f>LEFT(K6739,LEN(K6739)-3)</f>
        <v>4</v>
      </c>
      <c r="M6739" t="str">
        <f>RIGHT(K6739,3)</f>
        <v>万/月</v>
      </c>
      <c r="N6739">
        <f>J6739*VLOOKUP(M6739,薪资单位!$A$1:$B$6,2,FALSE)</f>
        <v>10</v>
      </c>
      <c r="O6739">
        <f>L6739*VLOOKUP(M6739,薪资单位!$A$1:$B$6,2,FALSE)</f>
        <v>40</v>
      </c>
      <c r="P6739" t="s">
        <v>5989</v>
      </c>
    </row>
    <row r="6740" spans="1:16" x14ac:dyDescent="0.2">
      <c r="A6740" t="s">
        <v>7853</v>
      </c>
      <c r="B6740" t="str">
        <f>IFERROR(LOOKUP(1,0/SEARCH(Sheet2!$E$3:$E$18,A6740),Sheet2!$F$3:$F$18),"其他")</f>
        <v>PHP工程师</v>
      </c>
      <c r="C6740" t="s">
        <v>7854</v>
      </c>
      <c r="D6740" t="s">
        <v>35</v>
      </c>
      <c r="E6740" t="s">
        <v>16</v>
      </c>
      <c r="F6740" t="s">
        <v>5989</v>
      </c>
      <c r="G6740" t="s">
        <v>7705</v>
      </c>
      <c r="H6740" t="s">
        <v>38</v>
      </c>
      <c r="I6740" t="s">
        <v>12</v>
      </c>
      <c r="J6740">
        <v>1</v>
      </c>
      <c r="K6740" t="s">
        <v>11132</v>
      </c>
      <c r="L6740" t="str">
        <f>LEFT(K6740,LEN(K6740)-3)</f>
        <v>4</v>
      </c>
      <c r="M6740" t="str">
        <f>RIGHT(K6740,3)</f>
        <v>万/月</v>
      </c>
      <c r="N6740">
        <f>J6740*VLOOKUP(M6740,薪资单位!$A$1:$B$6,2,FALSE)</f>
        <v>10</v>
      </c>
      <c r="O6740">
        <f>L6740*VLOOKUP(M6740,薪资单位!$A$1:$B$6,2,FALSE)</f>
        <v>40</v>
      </c>
      <c r="P6740" t="s">
        <v>5989</v>
      </c>
    </row>
    <row r="6741" spans="1:16" x14ac:dyDescent="0.2">
      <c r="A6741" t="s">
        <v>489</v>
      </c>
      <c r="B6741" t="str">
        <f>IFERROR(LOOKUP(1,0/SEARCH(Sheet2!$E$3:$E$18,A6741),Sheet2!$F$3:$F$18),"其他")</f>
        <v>PHP工程师</v>
      </c>
      <c r="C6741" t="s">
        <v>490</v>
      </c>
      <c r="D6741" t="s">
        <v>7</v>
      </c>
      <c r="E6741" t="s">
        <v>16</v>
      </c>
      <c r="F6741" t="s">
        <v>491</v>
      </c>
      <c r="G6741" t="s">
        <v>492</v>
      </c>
      <c r="H6741" t="s">
        <v>93</v>
      </c>
      <c r="I6741" t="s">
        <v>12</v>
      </c>
      <c r="J6741">
        <v>1.2</v>
      </c>
      <c r="K6741" t="s">
        <v>11132</v>
      </c>
      <c r="L6741" t="str">
        <f>LEFT(K6741,LEN(K6741)-3)</f>
        <v>4</v>
      </c>
      <c r="M6741" t="str">
        <f>RIGHT(K6741,3)</f>
        <v>万/月</v>
      </c>
      <c r="N6741">
        <f>J6741*VLOOKUP(M6741,薪资单位!$A$1:$B$6,2,FALSE)</f>
        <v>12</v>
      </c>
      <c r="O6741">
        <f>L6741*VLOOKUP(M6741,薪资单位!$A$1:$B$6,2,FALSE)</f>
        <v>40</v>
      </c>
      <c r="P6741" t="s">
        <v>491</v>
      </c>
    </row>
    <row r="6742" spans="1:16" x14ac:dyDescent="0.2">
      <c r="A6742" t="s">
        <v>1360</v>
      </c>
      <c r="B6742" t="str">
        <f>IFERROR(LOOKUP(1,0/SEARCH(Sheet2!$E$3:$E$18,A6742),Sheet2!$F$3:$F$18),"其他")</f>
        <v>大数据工程师</v>
      </c>
      <c r="C6742" t="s">
        <v>490</v>
      </c>
      <c r="D6742" t="s">
        <v>65</v>
      </c>
      <c r="E6742" t="s">
        <v>16</v>
      </c>
      <c r="F6742" t="s">
        <v>673</v>
      </c>
      <c r="G6742" t="s">
        <v>10540</v>
      </c>
      <c r="H6742" t="s">
        <v>11</v>
      </c>
      <c r="I6742" t="s">
        <v>12</v>
      </c>
      <c r="J6742">
        <v>1.2</v>
      </c>
      <c r="K6742" t="s">
        <v>11132</v>
      </c>
      <c r="L6742" t="str">
        <f>LEFT(K6742,LEN(K6742)-3)</f>
        <v>4</v>
      </c>
      <c r="M6742" t="str">
        <f>RIGHT(K6742,3)</f>
        <v>万/月</v>
      </c>
      <c r="N6742">
        <f>J6742*VLOOKUP(M6742,薪资单位!$A$1:$B$6,2,FALSE)</f>
        <v>12</v>
      </c>
      <c r="O6742">
        <f>L6742*VLOOKUP(M6742,薪资单位!$A$1:$B$6,2,FALSE)</f>
        <v>40</v>
      </c>
      <c r="P6742" t="s">
        <v>1139</v>
      </c>
    </row>
    <row r="6743" spans="1:16" x14ac:dyDescent="0.2">
      <c r="A6743" t="s">
        <v>5051</v>
      </c>
      <c r="B6743" t="str">
        <f>IFERROR(LOOKUP(1,0/SEARCH(Sheet2!$E$3:$E$18,A6743),Sheet2!$F$3:$F$18),"其他")</f>
        <v>人工智能工程师</v>
      </c>
      <c r="C6743" t="s">
        <v>4318</v>
      </c>
      <c r="D6743" t="s">
        <v>35</v>
      </c>
      <c r="E6743" t="s">
        <v>29</v>
      </c>
      <c r="F6743" t="s">
        <v>1636</v>
      </c>
      <c r="G6743" t="s">
        <v>5052</v>
      </c>
      <c r="H6743" t="s">
        <v>11</v>
      </c>
      <c r="I6743" t="s">
        <v>12</v>
      </c>
      <c r="J6743">
        <v>1.5</v>
      </c>
      <c r="K6743" t="s">
        <v>11132</v>
      </c>
      <c r="L6743" t="str">
        <f>LEFT(K6743,LEN(K6743)-3)</f>
        <v>4</v>
      </c>
      <c r="M6743" t="str">
        <f>RIGHT(K6743,3)</f>
        <v>万/月</v>
      </c>
      <c r="N6743">
        <f>J6743*VLOOKUP(M6743,薪资单位!$A$1:$B$6,2,FALSE)</f>
        <v>15</v>
      </c>
      <c r="O6743">
        <f>L6743*VLOOKUP(M6743,薪资单位!$A$1:$B$6,2,FALSE)</f>
        <v>40</v>
      </c>
      <c r="P6743" t="s">
        <v>839</v>
      </c>
    </row>
    <row r="6744" spans="1:16" x14ac:dyDescent="0.2">
      <c r="A6744" t="s">
        <v>1368</v>
      </c>
      <c r="B6744" t="str">
        <f>IFERROR(LOOKUP(1,0/SEARCH(Sheet2!$E$3:$E$18,A6744),Sheet2!$F$3:$F$18),"其他")</f>
        <v>大数据工程师</v>
      </c>
      <c r="C6744" t="s">
        <v>4318</v>
      </c>
      <c r="D6744" t="s">
        <v>35</v>
      </c>
      <c r="E6744" t="s">
        <v>16</v>
      </c>
      <c r="F6744" t="s">
        <v>1636</v>
      </c>
      <c r="G6744" t="s">
        <v>4319</v>
      </c>
      <c r="H6744" t="s">
        <v>38</v>
      </c>
      <c r="I6744" t="s">
        <v>12</v>
      </c>
      <c r="J6744">
        <v>1.5</v>
      </c>
      <c r="K6744" t="s">
        <v>11132</v>
      </c>
      <c r="L6744" t="str">
        <f>LEFT(K6744,LEN(K6744)-3)</f>
        <v>4</v>
      </c>
      <c r="M6744" t="str">
        <f>RIGHT(K6744,3)</f>
        <v>万/月</v>
      </c>
      <c r="N6744">
        <f>J6744*VLOOKUP(M6744,薪资单位!$A$1:$B$6,2,FALSE)</f>
        <v>15</v>
      </c>
      <c r="O6744">
        <f>L6744*VLOOKUP(M6744,薪资单位!$A$1:$B$6,2,FALSE)</f>
        <v>40</v>
      </c>
      <c r="P6744" t="s">
        <v>839</v>
      </c>
    </row>
    <row r="6745" spans="1:16" x14ac:dyDescent="0.2">
      <c r="A6745" t="s">
        <v>6634</v>
      </c>
      <c r="B6745" t="str">
        <f>IFERROR(LOOKUP(1,0/SEARCH(Sheet2!$E$3:$E$18,A6745),Sheet2!$F$3:$F$18),"其他")</f>
        <v>大数据工程师</v>
      </c>
      <c r="C6745" t="s">
        <v>4318</v>
      </c>
      <c r="D6745" t="s">
        <v>35</v>
      </c>
      <c r="E6745" t="s">
        <v>16</v>
      </c>
      <c r="F6745" t="s">
        <v>2595</v>
      </c>
      <c r="G6745" t="s">
        <v>1165</v>
      </c>
      <c r="H6745" t="s">
        <v>38</v>
      </c>
      <c r="I6745" t="s">
        <v>20</v>
      </c>
      <c r="J6745">
        <v>1.5</v>
      </c>
      <c r="K6745" t="s">
        <v>11132</v>
      </c>
      <c r="L6745" t="str">
        <f>LEFT(K6745,LEN(K6745)-3)</f>
        <v>4</v>
      </c>
      <c r="M6745" t="str">
        <f>RIGHT(K6745,3)</f>
        <v>万/月</v>
      </c>
      <c r="N6745">
        <f>J6745*VLOOKUP(M6745,薪资单位!$A$1:$B$6,2,FALSE)</f>
        <v>15</v>
      </c>
      <c r="O6745">
        <f>L6745*VLOOKUP(M6745,薪资单位!$A$1:$B$6,2,FALSE)</f>
        <v>40</v>
      </c>
      <c r="P6745" t="s">
        <v>2595</v>
      </c>
    </row>
    <row r="6746" spans="1:16" x14ac:dyDescent="0.2">
      <c r="A6746" t="s">
        <v>1655</v>
      </c>
      <c r="B6746" t="str">
        <f>IFERROR(LOOKUP(1,0/SEARCH(Sheet2!$E$3:$E$18,A6746),Sheet2!$F$3:$F$18),"其他")</f>
        <v>运维工程师</v>
      </c>
      <c r="C6746" t="s">
        <v>4318</v>
      </c>
      <c r="D6746" t="s">
        <v>35</v>
      </c>
      <c r="E6746" t="s">
        <v>16</v>
      </c>
      <c r="F6746" t="s">
        <v>1809</v>
      </c>
      <c r="G6746" t="s">
        <v>8825</v>
      </c>
      <c r="H6746" t="s">
        <v>93</v>
      </c>
      <c r="I6746" t="s">
        <v>12</v>
      </c>
      <c r="J6746">
        <v>1.5</v>
      </c>
      <c r="K6746" t="s">
        <v>11132</v>
      </c>
      <c r="L6746" t="str">
        <f>LEFT(K6746,LEN(K6746)-3)</f>
        <v>4</v>
      </c>
      <c r="M6746" t="str">
        <f>RIGHT(K6746,3)</f>
        <v>万/月</v>
      </c>
      <c r="N6746">
        <f>J6746*VLOOKUP(M6746,薪资单位!$A$1:$B$6,2,FALSE)</f>
        <v>15</v>
      </c>
      <c r="O6746">
        <f>L6746*VLOOKUP(M6746,薪资单位!$A$1:$B$6,2,FALSE)</f>
        <v>40</v>
      </c>
      <c r="P6746" t="s">
        <v>5989</v>
      </c>
    </row>
    <row r="6747" spans="1:16" x14ac:dyDescent="0.2">
      <c r="A6747" t="s">
        <v>5775</v>
      </c>
      <c r="B6747" t="str">
        <f>IFERROR(LOOKUP(1,0/SEARCH(Sheet2!$E$3:$E$18,A6747),Sheet2!$F$3:$F$18),"其他")</f>
        <v>运维工程师</v>
      </c>
      <c r="C6747" t="s">
        <v>4318</v>
      </c>
      <c r="D6747" t="s">
        <v>7</v>
      </c>
      <c r="E6747" t="s">
        <v>16</v>
      </c>
      <c r="F6747" t="s">
        <v>1192</v>
      </c>
      <c r="G6747" t="s">
        <v>8048</v>
      </c>
      <c r="H6747" t="s">
        <v>19</v>
      </c>
      <c r="I6747" t="s">
        <v>32</v>
      </c>
      <c r="J6747">
        <v>1.5</v>
      </c>
      <c r="K6747" t="s">
        <v>11132</v>
      </c>
      <c r="L6747" t="str">
        <f>LEFT(K6747,LEN(K6747)-3)</f>
        <v>4</v>
      </c>
      <c r="M6747" t="str">
        <f>RIGHT(K6747,3)</f>
        <v>万/月</v>
      </c>
      <c r="N6747">
        <f>J6747*VLOOKUP(M6747,薪资单位!$A$1:$B$6,2,FALSE)</f>
        <v>15</v>
      </c>
      <c r="O6747">
        <f>L6747*VLOOKUP(M6747,薪资单位!$A$1:$B$6,2,FALSE)</f>
        <v>40</v>
      </c>
      <c r="P6747" t="s">
        <v>5989</v>
      </c>
    </row>
    <row r="6748" spans="1:16" x14ac:dyDescent="0.2">
      <c r="A6748" t="s">
        <v>4390</v>
      </c>
      <c r="B6748" t="str">
        <f>IFERROR(LOOKUP(1,0/SEARCH(Sheet2!$E$3:$E$18,A6748),Sheet2!$F$3:$F$18),"其他")</f>
        <v>其他</v>
      </c>
      <c r="C6748" t="s">
        <v>4318</v>
      </c>
      <c r="D6748" t="s">
        <v>35</v>
      </c>
      <c r="E6748" t="s">
        <v>16</v>
      </c>
      <c r="F6748" t="s">
        <v>487</v>
      </c>
      <c r="G6748" t="s">
        <v>3643</v>
      </c>
      <c r="H6748" t="s">
        <v>11</v>
      </c>
      <c r="I6748" t="s">
        <v>12</v>
      </c>
      <c r="J6748">
        <v>1.5</v>
      </c>
      <c r="K6748" t="s">
        <v>11132</v>
      </c>
      <c r="L6748" t="str">
        <f>LEFT(K6748,LEN(K6748)-3)</f>
        <v>4</v>
      </c>
      <c r="M6748" t="str">
        <f>RIGHT(K6748,3)</f>
        <v>万/月</v>
      </c>
      <c r="N6748">
        <f>J6748*VLOOKUP(M6748,薪资单位!$A$1:$B$6,2,FALSE)</f>
        <v>15</v>
      </c>
      <c r="O6748">
        <f>L6748*VLOOKUP(M6748,薪资单位!$A$1:$B$6,2,FALSE)</f>
        <v>40</v>
      </c>
      <c r="P6748" t="s">
        <v>839</v>
      </c>
    </row>
    <row r="6749" spans="1:16" x14ac:dyDescent="0.2">
      <c r="A6749" t="s">
        <v>6637</v>
      </c>
      <c r="B6749" t="str">
        <f>IFERROR(LOOKUP(1,0/SEARCH(Sheet2!$E$3:$E$18,A6749),Sheet2!$F$3:$F$18),"其他")</f>
        <v>其他</v>
      </c>
      <c r="C6749" t="s">
        <v>4318</v>
      </c>
      <c r="D6749" t="s">
        <v>15</v>
      </c>
      <c r="E6749" t="s">
        <v>16</v>
      </c>
      <c r="F6749" t="s">
        <v>2595</v>
      </c>
      <c r="G6749" t="s">
        <v>5787</v>
      </c>
      <c r="H6749" t="s">
        <v>11</v>
      </c>
      <c r="I6749" t="s">
        <v>12</v>
      </c>
      <c r="J6749">
        <v>1.5</v>
      </c>
      <c r="K6749" t="s">
        <v>11132</v>
      </c>
      <c r="L6749" t="str">
        <f>LEFT(K6749,LEN(K6749)-3)</f>
        <v>4</v>
      </c>
      <c r="M6749" t="str">
        <f>RIGHT(K6749,3)</f>
        <v>万/月</v>
      </c>
      <c r="N6749">
        <f>J6749*VLOOKUP(M6749,薪资单位!$A$1:$B$6,2,FALSE)</f>
        <v>15</v>
      </c>
      <c r="O6749">
        <f>L6749*VLOOKUP(M6749,薪资单位!$A$1:$B$6,2,FALSE)</f>
        <v>40</v>
      </c>
      <c r="P6749" t="s">
        <v>2595</v>
      </c>
    </row>
    <row r="6750" spans="1:16" x14ac:dyDescent="0.2">
      <c r="A6750" t="s">
        <v>1584</v>
      </c>
      <c r="B6750" t="str">
        <f>IFERROR(LOOKUP(1,0/SEARCH(Sheet2!$E$3:$E$18,A6750),Sheet2!$F$3:$F$18),"其他")</f>
        <v>其他</v>
      </c>
      <c r="C6750" t="s">
        <v>4318</v>
      </c>
      <c r="D6750" t="s">
        <v>35</v>
      </c>
      <c r="E6750" t="s">
        <v>16</v>
      </c>
      <c r="F6750" t="s">
        <v>1192</v>
      </c>
      <c r="G6750" t="s">
        <v>8048</v>
      </c>
      <c r="H6750" t="s">
        <v>19</v>
      </c>
      <c r="I6750" t="s">
        <v>32</v>
      </c>
      <c r="J6750">
        <v>1.5</v>
      </c>
      <c r="K6750" t="s">
        <v>11132</v>
      </c>
      <c r="L6750" t="str">
        <f>LEFT(K6750,LEN(K6750)-3)</f>
        <v>4</v>
      </c>
      <c r="M6750" t="str">
        <f>RIGHT(K6750,3)</f>
        <v>万/月</v>
      </c>
      <c r="N6750">
        <f>J6750*VLOOKUP(M6750,薪资单位!$A$1:$B$6,2,FALSE)</f>
        <v>15</v>
      </c>
      <c r="O6750">
        <f>L6750*VLOOKUP(M6750,薪资单位!$A$1:$B$6,2,FALSE)</f>
        <v>40</v>
      </c>
      <c r="P6750" t="s">
        <v>5989</v>
      </c>
    </row>
    <row r="6751" spans="1:16" x14ac:dyDescent="0.2">
      <c r="A6751" t="s">
        <v>8527</v>
      </c>
      <c r="B6751" t="str">
        <f>IFERROR(LOOKUP(1,0/SEARCH(Sheet2!$E$3:$E$18,A6751),Sheet2!$F$3:$F$18),"其他")</f>
        <v>其他</v>
      </c>
      <c r="C6751" t="s">
        <v>4318</v>
      </c>
      <c r="D6751" t="s">
        <v>65</v>
      </c>
      <c r="E6751" t="s">
        <v>29</v>
      </c>
      <c r="F6751" t="s">
        <v>1809</v>
      </c>
      <c r="G6751" t="s">
        <v>8894</v>
      </c>
      <c r="H6751" t="s">
        <v>93</v>
      </c>
      <c r="I6751" t="s">
        <v>12</v>
      </c>
      <c r="J6751">
        <v>1.5</v>
      </c>
      <c r="K6751" t="s">
        <v>11132</v>
      </c>
      <c r="L6751" t="str">
        <f>LEFT(K6751,LEN(K6751)-3)</f>
        <v>4</v>
      </c>
      <c r="M6751" t="str">
        <f>RIGHT(K6751,3)</f>
        <v>万/月</v>
      </c>
      <c r="N6751">
        <f>J6751*VLOOKUP(M6751,薪资单位!$A$1:$B$6,2,FALSE)</f>
        <v>15</v>
      </c>
      <c r="O6751">
        <f>L6751*VLOOKUP(M6751,薪资单位!$A$1:$B$6,2,FALSE)</f>
        <v>40</v>
      </c>
      <c r="P6751" t="s">
        <v>5989</v>
      </c>
    </row>
    <row r="6752" spans="1:16" x14ac:dyDescent="0.2">
      <c r="A6752" t="s">
        <v>6828</v>
      </c>
      <c r="B6752" t="str">
        <f>IFERROR(LOOKUP(1,0/SEARCH(Sheet2!$E$3:$E$18,A6752),Sheet2!$F$3:$F$18),"其他")</f>
        <v>IOS工程师</v>
      </c>
      <c r="C6752" t="s">
        <v>4451</v>
      </c>
      <c r="D6752" t="s">
        <v>23</v>
      </c>
      <c r="E6752" t="s">
        <v>139</v>
      </c>
      <c r="F6752" t="s">
        <v>743</v>
      </c>
      <c r="G6752" t="s">
        <v>6829</v>
      </c>
      <c r="H6752" t="s">
        <v>11</v>
      </c>
      <c r="I6752" t="s">
        <v>12</v>
      </c>
      <c r="J6752">
        <v>1.8</v>
      </c>
      <c r="K6752" t="s">
        <v>11132</v>
      </c>
      <c r="L6752" t="str">
        <f>LEFT(K6752,LEN(K6752)-3)</f>
        <v>4</v>
      </c>
      <c r="M6752" t="str">
        <f>RIGHT(K6752,3)</f>
        <v>万/月</v>
      </c>
      <c r="N6752">
        <f>J6752*VLOOKUP(M6752,薪资单位!$A$1:$B$6,2,FALSE)</f>
        <v>18</v>
      </c>
      <c r="O6752">
        <f>L6752*VLOOKUP(M6752,薪资单位!$A$1:$B$6,2,FALSE)</f>
        <v>40</v>
      </c>
      <c r="P6752" t="s">
        <v>2595</v>
      </c>
    </row>
    <row r="6753" spans="1:16" x14ac:dyDescent="0.2">
      <c r="A6753" t="s">
        <v>1545</v>
      </c>
      <c r="B6753" t="str">
        <f>IFERROR(LOOKUP(1,0/SEARCH(Sheet2!$E$3:$E$18,A6753),Sheet2!$F$3:$F$18),"其他")</f>
        <v>Python工程师</v>
      </c>
      <c r="C6753" t="s">
        <v>4451</v>
      </c>
      <c r="D6753" t="s">
        <v>23</v>
      </c>
      <c r="E6753" t="s">
        <v>16</v>
      </c>
      <c r="F6753" t="s">
        <v>839</v>
      </c>
      <c r="G6753" t="s">
        <v>4371</v>
      </c>
      <c r="H6753" t="s">
        <v>38</v>
      </c>
      <c r="I6753" t="s">
        <v>129</v>
      </c>
      <c r="J6753">
        <v>1.8</v>
      </c>
      <c r="K6753" t="s">
        <v>11132</v>
      </c>
      <c r="L6753" t="str">
        <f>LEFT(K6753,LEN(K6753)-3)</f>
        <v>4</v>
      </c>
      <c r="M6753" t="str">
        <f>RIGHT(K6753,3)</f>
        <v>万/月</v>
      </c>
      <c r="N6753">
        <f>J6753*VLOOKUP(M6753,薪资单位!$A$1:$B$6,2,FALSE)</f>
        <v>18</v>
      </c>
      <c r="O6753">
        <f>L6753*VLOOKUP(M6753,薪资单位!$A$1:$B$6,2,FALSE)</f>
        <v>40</v>
      </c>
      <c r="P6753" t="s">
        <v>839</v>
      </c>
    </row>
    <row r="6754" spans="1:16" x14ac:dyDescent="0.2">
      <c r="A6754" t="s">
        <v>2171</v>
      </c>
      <c r="B6754" t="str">
        <f>IFERROR(LOOKUP(1,0/SEARCH(Sheet2!$E$3:$E$18,A6754),Sheet2!$F$3:$F$18),"其他")</f>
        <v>C++工程师</v>
      </c>
      <c r="C6754" t="s">
        <v>62</v>
      </c>
      <c r="D6754" t="s">
        <v>7</v>
      </c>
      <c r="E6754" t="s">
        <v>16</v>
      </c>
      <c r="F6754" t="s">
        <v>17</v>
      </c>
      <c r="G6754" t="s">
        <v>375</v>
      </c>
      <c r="H6754" t="s">
        <v>19</v>
      </c>
      <c r="I6754" t="s">
        <v>81</v>
      </c>
      <c r="J6754">
        <v>2</v>
      </c>
      <c r="K6754" t="s">
        <v>11132</v>
      </c>
      <c r="L6754" t="str">
        <f>LEFT(K6754,LEN(K6754)-3)</f>
        <v>4</v>
      </c>
      <c r="M6754" t="str">
        <f>RIGHT(K6754,3)</f>
        <v>万/月</v>
      </c>
      <c r="N6754">
        <f>J6754*VLOOKUP(M6754,薪资单位!$A$1:$B$6,2,FALSE)</f>
        <v>20</v>
      </c>
      <c r="O6754">
        <f>L6754*VLOOKUP(M6754,薪资单位!$A$1:$B$6,2,FALSE)</f>
        <v>40</v>
      </c>
      <c r="P6754" t="s">
        <v>30</v>
      </c>
    </row>
    <row r="6755" spans="1:16" x14ac:dyDescent="0.2">
      <c r="A6755" t="s">
        <v>2278</v>
      </c>
      <c r="B6755" t="str">
        <f>IFERROR(LOOKUP(1,0/SEARCH(Sheet2!$E$3:$E$18,A6755),Sheet2!$F$3:$F$18),"其他")</f>
        <v>C++工程师</v>
      </c>
      <c r="C6755" t="s">
        <v>62</v>
      </c>
      <c r="D6755" t="s">
        <v>23</v>
      </c>
      <c r="E6755" t="s">
        <v>29</v>
      </c>
      <c r="F6755" t="s">
        <v>30</v>
      </c>
      <c r="G6755" t="s">
        <v>772</v>
      </c>
      <c r="H6755" t="s">
        <v>38</v>
      </c>
      <c r="I6755" t="s">
        <v>50</v>
      </c>
      <c r="J6755">
        <v>2</v>
      </c>
      <c r="K6755" t="s">
        <v>11132</v>
      </c>
      <c r="L6755" t="str">
        <f>LEFT(K6755,LEN(K6755)-3)</f>
        <v>4</v>
      </c>
      <c r="M6755" t="str">
        <f>RIGHT(K6755,3)</f>
        <v>万/月</v>
      </c>
      <c r="N6755">
        <f>J6755*VLOOKUP(M6755,薪资单位!$A$1:$B$6,2,FALSE)</f>
        <v>20</v>
      </c>
      <c r="O6755">
        <f>L6755*VLOOKUP(M6755,薪资单位!$A$1:$B$6,2,FALSE)</f>
        <v>40</v>
      </c>
      <c r="P6755" t="s">
        <v>30</v>
      </c>
    </row>
    <row r="6756" spans="1:16" x14ac:dyDescent="0.2">
      <c r="A6756" t="s">
        <v>5130</v>
      </c>
      <c r="B6756" t="str">
        <f>IFERROR(LOOKUP(1,0/SEARCH(Sheet2!$E$3:$E$18,A6756),Sheet2!$F$3:$F$18),"其他")</f>
        <v>C++工程师</v>
      </c>
      <c r="C6756" t="s">
        <v>62</v>
      </c>
      <c r="D6756" t="s">
        <v>35</v>
      </c>
      <c r="E6756" t="s">
        <v>16</v>
      </c>
      <c r="F6756" t="s">
        <v>1636</v>
      </c>
      <c r="G6756" t="s">
        <v>5131</v>
      </c>
      <c r="H6756" t="s">
        <v>93</v>
      </c>
      <c r="I6756" t="s">
        <v>12</v>
      </c>
      <c r="J6756">
        <v>2</v>
      </c>
      <c r="K6756" t="s">
        <v>11132</v>
      </c>
      <c r="L6756" t="str">
        <f>LEFT(K6756,LEN(K6756)-3)</f>
        <v>4</v>
      </c>
      <c r="M6756" t="str">
        <f>RIGHT(K6756,3)</f>
        <v>万/月</v>
      </c>
      <c r="N6756">
        <f>J6756*VLOOKUP(M6756,薪资单位!$A$1:$B$6,2,FALSE)</f>
        <v>20</v>
      </c>
      <c r="O6756">
        <f>L6756*VLOOKUP(M6756,薪资单位!$A$1:$B$6,2,FALSE)</f>
        <v>40</v>
      </c>
      <c r="P6756" t="s">
        <v>839</v>
      </c>
    </row>
    <row r="6757" spans="1:16" x14ac:dyDescent="0.2">
      <c r="A6757" t="s">
        <v>847</v>
      </c>
      <c r="B6757" t="str">
        <f>IFERROR(LOOKUP(1,0/SEARCH(Sheet2!$E$3:$E$18,A6757),Sheet2!$F$3:$F$18),"其他")</f>
        <v>C++工程师</v>
      </c>
      <c r="C6757" t="s">
        <v>62</v>
      </c>
      <c r="D6757" t="s">
        <v>35</v>
      </c>
      <c r="E6757" t="s">
        <v>16</v>
      </c>
      <c r="F6757" t="s">
        <v>2595</v>
      </c>
      <c r="G6757" t="s">
        <v>5938</v>
      </c>
      <c r="H6757" t="s">
        <v>11</v>
      </c>
      <c r="I6757" t="s">
        <v>12</v>
      </c>
      <c r="J6757">
        <v>2</v>
      </c>
      <c r="K6757" t="s">
        <v>11132</v>
      </c>
      <c r="L6757" t="str">
        <f>LEFT(K6757,LEN(K6757)-3)</f>
        <v>4</v>
      </c>
      <c r="M6757" t="str">
        <f>RIGHT(K6757,3)</f>
        <v>万/月</v>
      </c>
      <c r="N6757">
        <f>J6757*VLOOKUP(M6757,薪资单位!$A$1:$B$6,2,FALSE)</f>
        <v>20</v>
      </c>
      <c r="O6757">
        <f>L6757*VLOOKUP(M6757,薪资单位!$A$1:$B$6,2,FALSE)</f>
        <v>40</v>
      </c>
      <c r="P6757" t="s">
        <v>2595</v>
      </c>
    </row>
    <row r="6758" spans="1:16" x14ac:dyDescent="0.2">
      <c r="A6758" t="s">
        <v>9382</v>
      </c>
      <c r="B6758" t="str">
        <f>IFERROR(LOOKUP(1,0/SEARCH(Sheet2!$E$3:$E$18,A6758),Sheet2!$F$3:$F$18),"其他")</f>
        <v>C++工程师</v>
      </c>
      <c r="C6758" t="s">
        <v>62</v>
      </c>
      <c r="D6758" t="s">
        <v>65</v>
      </c>
      <c r="E6758" t="s">
        <v>8</v>
      </c>
      <c r="F6758" t="s">
        <v>5989</v>
      </c>
      <c r="G6758" t="s">
        <v>8781</v>
      </c>
      <c r="H6758" t="s">
        <v>38</v>
      </c>
      <c r="I6758" t="s">
        <v>12</v>
      </c>
      <c r="J6758">
        <v>2</v>
      </c>
      <c r="K6758" t="s">
        <v>11132</v>
      </c>
      <c r="L6758" t="str">
        <f>LEFT(K6758,LEN(K6758)-3)</f>
        <v>4</v>
      </c>
      <c r="M6758" t="str">
        <f>RIGHT(K6758,3)</f>
        <v>万/月</v>
      </c>
      <c r="N6758">
        <f>J6758*VLOOKUP(M6758,薪资单位!$A$1:$B$6,2,FALSE)</f>
        <v>20</v>
      </c>
      <c r="O6758">
        <f>L6758*VLOOKUP(M6758,薪资单位!$A$1:$B$6,2,FALSE)</f>
        <v>40</v>
      </c>
      <c r="P6758" t="s">
        <v>5989</v>
      </c>
    </row>
    <row r="6759" spans="1:16" x14ac:dyDescent="0.2">
      <c r="A6759" t="s">
        <v>61</v>
      </c>
      <c r="B6759" t="str">
        <f>IFERROR(LOOKUP(1,0/SEARCH(Sheet2!$E$3:$E$18,A6759),Sheet2!$F$3:$F$18),"其他")</f>
        <v>Java工程师</v>
      </c>
      <c r="C6759" t="s">
        <v>62</v>
      </c>
      <c r="D6759" t="s">
        <v>15</v>
      </c>
      <c r="E6759" t="s">
        <v>16</v>
      </c>
      <c r="F6759" t="s">
        <v>36</v>
      </c>
      <c r="G6759" t="s">
        <v>63</v>
      </c>
      <c r="H6759" t="s">
        <v>11</v>
      </c>
      <c r="I6759" t="s">
        <v>12</v>
      </c>
      <c r="J6759">
        <v>2</v>
      </c>
      <c r="K6759" t="s">
        <v>11132</v>
      </c>
      <c r="L6759" t="str">
        <f>LEFT(K6759,LEN(K6759)-3)</f>
        <v>4</v>
      </c>
      <c r="M6759" t="str">
        <f>RIGHT(K6759,3)</f>
        <v>万/月</v>
      </c>
      <c r="N6759">
        <f>J6759*VLOOKUP(M6759,薪资单位!$A$1:$B$6,2,FALSE)</f>
        <v>20</v>
      </c>
      <c r="O6759">
        <f>L6759*VLOOKUP(M6759,薪资单位!$A$1:$B$6,2,FALSE)</f>
        <v>40</v>
      </c>
      <c r="P6759" t="s">
        <v>30</v>
      </c>
    </row>
    <row r="6760" spans="1:16" x14ac:dyDescent="0.2">
      <c r="A6760" t="s">
        <v>162</v>
      </c>
      <c r="B6760" t="str">
        <f>IFERROR(LOOKUP(1,0/SEARCH(Sheet2!$E$3:$E$18,A6760),Sheet2!$F$3:$F$18),"其他")</f>
        <v>Java工程师</v>
      </c>
      <c r="C6760" t="s">
        <v>62</v>
      </c>
      <c r="D6760" t="s">
        <v>15</v>
      </c>
      <c r="E6760" t="s">
        <v>29</v>
      </c>
      <c r="F6760" t="s">
        <v>30</v>
      </c>
      <c r="G6760" t="s">
        <v>163</v>
      </c>
      <c r="H6760" t="s">
        <v>38</v>
      </c>
      <c r="I6760" t="s">
        <v>12</v>
      </c>
      <c r="J6760">
        <v>2</v>
      </c>
      <c r="K6760" t="s">
        <v>11132</v>
      </c>
      <c r="L6760" t="str">
        <f>LEFT(K6760,LEN(K6760)-3)</f>
        <v>4</v>
      </c>
      <c r="M6760" t="str">
        <f>RIGHT(K6760,3)</f>
        <v>万/月</v>
      </c>
      <c r="N6760">
        <f>J6760*VLOOKUP(M6760,薪资单位!$A$1:$B$6,2,FALSE)</f>
        <v>20</v>
      </c>
      <c r="O6760">
        <f>L6760*VLOOKUP(M6760,薪资单位!$A$1:$B$6,2,FALSE)</f>
        <v>40</v>
      </c>
      <c r="P6760" t="s">
        <v>30</v>
      </c>
    </row>
    <row r="6761" spans="1:16" x14ac:dyDescent="0.2">
      <c r="A6761" t="s">
        <v>266</v>
      </c>
      <c r="B6761" t="str">
        <f>IFERROR(LOOKUP(1,0/SEARCH(Sheet2!$E$3:$E$18,A6761),Sheet2!$F$3:$F$18),"其他")</f>
        <v>Java工程师</v>
      </c>
      <c r="C6761" t="s">
        <v>62</v>
      </c>
      <c r="D6761" t="s">
        <v>7</v>
      </c>
      <c r="E6761" t="s">
        <v>139</v>
      </c>
      <c r="F6761" t="s">
        <v>267</v>
      </c>
      <c r="G6761" t="s">
        <v>268</v>
      </c>
      <c r="H6761" t="s">
        <v>42</v>
      </c>
      <c r="I6761" t="s">
        <v>32</v>
      </c>
      <c r="J6761">
        <v>2</v>
      </c>
      <c r="K6761" t="s">
        <v>11132</v>
      </c>
      <c r="L6761" t="str">
        <f>LEFT(K6761,LEN(K6761)-3)</f>
        <v>4</v>
      </c>
      <c r="M6761" t="str">
        <f>RIGHT(K6761,3)</f>
        <v>万/月</v>
      </c>
      <c r="N6761">
        <f>J6761*VLOOKUP(M6761,薪资单位!$A$1:$B$6,2,FALSE)</f>
        <v>20</v>
      </c>
      <c r="O6761">
        <f>L6761*VLOOKUP(M6761,薪资单位!$A$1:$B$6,2,FALSE)</f>
        <v>40</v>
      </c>
      <c r="P6761" t="s">
        <v>30</v>
      </c>
    </row>
    <row r="6762" spans="1:16" x14ac:dyDescent="0.2">
      <c r="A6762" t="s">
        <v>763</v>
      </c>
      <c r="B6762" t="str">
        <f>IFERROR(LOOKUP(1,0/SEARCH(Sheet2!$E$3:$E$18,A6762),Sheet2!$F$3:$F$18),"其他")</f>
        <v>Java工程师</v>
      </c>
      <c r="C6762" t="s">
        <v>62</v>
      </c>
      <c r="D6762" t="s">
        <v>7</v>
      </c>
      <c r="E6762" t="s">
        <v>16</v>
      </c>
      <c r="F6762" t="s">
        <v>36</v>
      </c>
      <c r="G6762" t="s">
        <v>700</v>
      </c>
      <c r="H6762" t="s">
        <v>42</v>
      </c>
      <c r="I6762" t="s">
        <v>129</v>
      </c>
      <c r="J6762">
        <v>2</v>
      </c>
      <c r="K6762" t="s">
        <v>11132</v>
      </c>
      <c r="L6762" t="str">
        <f>LEFT(K6762,LEN(K6762)-3)</f>
        <v>4</v>
      </c>
      <c r="M6762" t="str">
        <f>RIGHT(K6762,3)</f>
        <v>万/月</v>
      </c>
      <c r="N6762">
        <f>J6762*VLOOKUP(M6762,薪资单位!$A$1:$B$6,2,FALSE)</f>
        <v>20</v>
      </c>
      <c r="O6762">
        <f>L6762*VLOOKUP(M6762,薪资单位!$A$1:$B$6,2,FALSE)</f>
        <v>40</v>
      </c>
      <c r="P6762" t="s">
        <v>30</v>
      </c>
    </row>
    <row r="6763" spans="1:16" x14ac:dyDescent="0.2">
      <c r="A6763" t="s">
        <v>764</v>
      </c>
      <c r="B6763" t="str">
        <f>IFERROR(LOOKUP(1,0/SEARCH(Sheet2!$E$3:$E$18,A6763),Sheet2!$F$3:$F$18),"其他")</f>
        <v>Java工程师</v>
      </c>
      <c r="C6763" t="s">
        <v>62</v>
      </c>
      <c r="D6763" t="s">
        <v>7</v>
      </c>
      <c r="E6763" t="s">
        <v>16</v>
      </c>
      <c r="F6763" t="s">
        <v>36</v>
      </c>
      <c r="G6763" t="s">
        <v>700</v>
      </c>
      <c r="H6763" t="s">
        <v>42</v>
      </c>
      <c r="I6763" t="s">
        <v>129</v>
      </c>
      <c r="J6763">
        <v>2</v>
      </c>
      <c r="K6763" t="s">
        <v>11132</v>
      </c>
      <c r="L6763" t="str">
        <f>LEFT(K6763,LEN(K6763)-3)</f>
        <v>4</v>
      </c>
      <c r="M6763" t="str">
        <f>RIGHT(K6763,3)</f>
        <v>万/月</v>
      </c>
      <c r="N6763">
        <f>J6763*VLOOKUP(M6763,薪资单位!$A$1:$B$6,2,FALSE)</f>
        <v>20</v>
      </c>
      <c r="O6763">
        <f>L6763*VLOOKUP(M6763,薪资单位!$A$1:$B$6,2,FALSE)</f>
        <v>40</v>
      </c>
      <c r="P6763" t="s">
        <v>30</v>
      </c>
    </row>
    <row r="6764" spans="1:16" x14ac:dyDescent="0.2">
      <c r="A6764" t="s">
        <v>39</v>
      </c>
      <c r="B6764" t="str">
        <f>IFERROR(LOOKUP(1,0/SEARCH(Sheet2!$E$3:$E$18,A6764),Sheet2!$F$3:$F$18),"其他")</f>
        <v>Java工程师</v>
      </c>
      <c r="C6764" t="s">
        <v>62</v>
      </c>
      <c r="D6764" t="s">
        <v>7</v>
      </c>
      <c r="E6764" t="s">
        <v>767</v>
      </c>
      <c r="F6764" t="s">
        <v>36</v>
      </c>
      <c r="G6764" t="s">
        <v>700</v>
      </c>
      <c r="H6764" t="s">
        <v>42</v>
      </c>
      <c r="I6764" t="s">
        <v>129</v>
      </c>
      <c r="J6764">
        <v>2</v>
      </c>
      <c r="K6764" t="s">
        <v>11132</v>
      </c>
      <c r="L6764" t="str">
        <f>LEFT(K6764,LEN(K6764)-3)</f>
        <v>4</v>
      </c>
      <c r="M6764" t="str">
        <f>RIGHT(K6764,3)</f>
        <v>万/月</v>
      </c>
      <c r="N6764">
        <f>J6764*VLOOKUP(M6764,薪资单位!$A$1:$B$6,2,FALSE)</f>
        <v>20</v>
      </c>
      <c r="O6764">
        <f>L6764*VLOOKUP(M6764,薪资单位!$A$1:$B$6,2,FALSE)</f>
        <v>40</v>
      </c>
      <c r="P6764" t="s">
        <v>30</v>
      </c>
    </row>
    <row r="6765" spans="1:16" x14ac:dyDescent="0.2">
      <c r="A6765" t="s">
        <v>1607</v>
      </c>
      <c r="B6765" t="str">
        <f>IFERROR(LOOKUP(1,0/SEARCH(Sheet2!$E$3:$E$18,A6765),Sheet2!$F$3:$F$18),"其他")</f>
        <v>Java工程师</v>
      </c>
      <c r="C6765" t="s">
        <v>62</v>
      </c>
      <c r="D6765" t="s">
        <v>35</v>
      </c>
      <c r="E6765" t="s">
        <v>59</v>
      </c>
      <c r="F6765" t="s">
        <v>24</v>
      </c>
      <c r="G6765" t="s">
        <v>698</v>
      </c>
      <c r="H6765" t="s">
        <v>26</v>
      </c>
      <c r="I6765" t="s">
        <v>20</v>
      </c>
      <c r="J6765">
        <v>2</v>
      </c>
      <c r="K6765" t="s">
        <v>11132</v>
      </c>
      <c r="L6765" t="str">
        <f>LEFT(K6765,LEN(K6765)-3)</f>
        <v>4</v>
      </c>
      <c r="M6765" t="str">
        <f>RIGHT(K6765,3)</f>
        <v>万/月</v>
      </c>
      <c r="N6765">
        <f>J6765*VLOOKUP(M6765,薪资单位!$A$1:$B$6,2,FALSE)</f>
        <v>20</v>
      </c>
      <c r="O6765">
        <f>L6765*VLOOKUP(M6765,薪资单位!$A$1:$B$6,2,FALSE)</f>
        <v>40</v>
      </c>
      <c r="P6765" t="s">
        <v>30</v>
      </c>
    </row>
    <row r="6766" spans="1:16" x14ac:dyDescent="0.2">
      <c r="A6766" t="s">
        <v>2723</v>
      </c>
      <c r="B6766" t="str">
        <f>IFERROR(LOOKUP(1,0/SEARCH(Sheet2!$E$3:$E$18,A6766),Sheet2!$F$3:$F$18),"其他")</f>
        <v>Java工程师</v>
      </c>
      <c r="C6766" t="s">
        <v>62</v>
      </c>
      <c r="D6766" t="s">
        <v>7</v>
      </c>
      <c r="E6766" t="s">
        <v>16</v>
      </c>
      <c r="F6766" t="s">
        <v>1636</v>
      </c>
      <c r="G6766" t="s">
        <v>2724</v>
      </c>
      <c r="H6766" t="s">
        <v>11</v>
      </c>
      <c r="I6766" t="s">
        <v>129</v>
      </c>
      <c r="J6766">
        <v>2</v>
      </c>
      <c r="K6766" t="s">
        <v>11132</v>
      </c>
      <c r="L6766" t="str">
        <f>LEFT(K6766,LEN(K6766)-3)</f>
        <v>4</v>
      </c>
      <c r="M6766" t="str">
        <f>RIGHT(K6766,3)</f>
        <v>万/月</v>
      </c>
      <c r="N6766">
        <f>J6766*VLOOKUP(M6766,薪资单位!$A$1:$B$6,2,FALSE)</f>
        <v>20</v>
      </c>
      <c r="O6766">
        <f>L6766*VLOOKUP(M6766,薪资单位!$A$1:$B$6,2,FALSE)</f>
        <v>40</v>
      </c>
      <c r="P6766" t="s">
        <v>839</v>
      </c>
    </row>
    <row r="6767" spans="1:16" x14ac:dyDescent="0.2">
      <c r="A6767" t="s">
        <v>33</v>
      </c>
      <c r="B6767" t="str">
        <f>IFERROR(LOOKUP(1,0/SEARCH(Sheet2!$E$3:$E$18,A6767),Sheet2!$F$3:$F$18),"其他")</f>
        <v>Java工程师</v>
      </c>
      <c r="C6767" t="s">
        <v>62</v>
      </c>
      <c r="D6767" t="s">
        <v>65</v>
      </c>
      <c r="E6767" t="s">
        <v>16</v>
      </c>
      <c r="F6767" t="s">
        <v>1139</v>
      </c>
      <c r="G6767" t="s">
        <v>2256</v>
      </c>
      <c r="H6767" t="s">
        <v>42</v>
      </c>
      <c r="I6767" t="s">
        <v>12</v>
      </c>
      <c r="J6767">
        <v>2</v>
      </c>
      <c r="K6767" t="s">
        <v>11132</v>
      </c>
      <c r="L6767" t="str">
        <f>LEFT(K6767,LEN(K6767)-3)</f>
        <v>4</v>
      </c>
      <c r="M6767" t="str">
        <f>RIGHT(K6767,3)</f>
        <v>万/月</v>
      </c>
      <c r="N6767">
        <f>J6767*VLOOKUP(M6767,薪资单位!$A$1:$B$6,2,FALSE)</f>
        <v>20</v>
      </c>
      <c r="O6767">
        <f>L6767*VLOOKUP(M6767,薪资单位!$A$1:$B$6,2,FALSE)</f>
        <v>40</v>
      </c>
      <c r="P6767" t="s">
        <v>1139</v>
      </c>
    </row>
    <row r="6768" spans="1:16" x14ac:dyDescent="0.2">
      <c r="A6768" t="s">
        <v>2832</v>
      </c>
      <c r="B6768" t="str">
        <f>IFERROR(LOOKUP(1,0/SEARCH(Sheet2!$E$3:$E$18,A6768),Sheet2!$F$3:$F$18),"其他")</f>
        <v>Java工程师</v>
      </c>
      <c r="C6768" t="s">
        <v>62</v>
      </c>
      <c r="D6768" t="s">
        <v>7</v>
      </c>
      <c r="E6768" t="s">
        <v>16</v>
      </c>
      <c r="F6768" t="s">
        <v>1636</v>
      </c>
      <c r="G6768" t="s">
        <v>2833</v>
      </c>
      <c r="H6768" t="s">
        <v>11</v>
      </c>
      <c r="I6768" t="s">
        <v>12</v>
      </c>
      <c r="J6768">
        <v>2</v>
      </c>
      <c r="K6768" t="s">
        <v>11132</v>
      </c>
      <c r="L6768" t="str">
        <f>LEFT(K6768,LEN(K6768)-3)</f>
        <v>4</v>
      </c>
      <c r="M6768" t="str">
        <f>RIGHT(K6768,3)</f>
        <v>万/月</v>
      </c>
      <c r="N6768">
        <f>J6768*VLOOKUP(M6768,薪资单位!$A$1:$B$6,2,FALSE)</f>
        <v>20</v>
      </c>
      <c r="O6768">
        <f>L6768*VLOOKUP(M6768,薪资单位!$A$1:$B$6,2,FALSE)</f>
        <v>40</v>
      </c>
      <c r="P6768" t="s">
        <v>839</v>
      </c>
    </row>
    <row r="6769" spans="1:16" x14ac:dyDescent="0.2">
      <c r="A6769" t="s">
        <v>2687</v>
      </c>
      <c r="B6769" t="str">
        <f>IFERROR(LOOKUP(1,0/SEARCH(Sheet2!$E$3:$E$18,A6769),Sheet2!$F$3:$F$18),"其他")</f>
        <v>Java工程师</v>
      </c>
      <c r="C6769" t="s">
        <v>62</v>
      </c>
      <c r="D6769" t="s">
        <v>15</v>
      </c>
      <c r="E6769" t="s">
        <v>16</v>
      </c>
      <c r="F6769" t="s">
        <v>2770</v>
      </c>
      <c r="G6769" t="s">
        <v>2912</v>
      </c>
      <c r="H6769" t="s">
        <v>19</v>
      </c>
      <c r="I6769" t="s">
        <v>12</v>
      </c>
      <c r="J6769">
        <v>2</v>
      </c>
      <c r="K6769" t="s">
        <v>11132</v>
      </c>
      <c r="L6769" t="str">
        <f>LEFT(K6769,LEN(K6769)-3)</f>
        <v>4</v>
      </c>
      <c r="M6769" t="str">
        <f>RIGHT(K6769,3)</f>
        <v>万/月</v>
      </c>
      <c r="N6769">
        <f>J6769*VLOOKUP(M6769,薪资单位!$A$1:$B$6,2,FALSE)</f>
        <v>20</v>
      </c>
      <c r="O6769">
        <f>L6769*VLOOKUP(M6769,薪资单位!$A$1:$B$6,2,FALSE)</f>
        <v>40</v>
      </c>
      <c r="P6769" t="s">
        <v>839</v>
      </c>
    </row>
    <row r="6770" spans="1:16" x14ac:dyDescent="0.2">
      <c r="A6770" t="s">
        <v>2935</v>
      </c>
      <c r="B6770" t="str">
        <f>IFERROR(LOOKUP(1,0/SEARCH(Sheet2!$E$3:$E$18,A6770),Sheet2!$F$3:$F$18),"其他")</f>
        <v>Java工程师</v>
      </c>
      <c r="C6770" t="s">
        <v>62</v>
      </c>
      <c r="D6770" t="s">
        <v>51</v>
      </c>
      <c r="E6770" t="s">
        <v>16</v>
      </c>
      <c r="F6770" t="s">
        <v>1636</v>
      </c>
      <c r="G6770" t="s">
        <v>2936</v>
      </c>
      <c r="H6770" t="s">
        <v>38</v>
      </c>
      <c r="I6770" t="s">
        <v>81</v>
      </c>
      <c r="J6770">
        <v>2</v>
      </c>
      <c r="K6770" t="s">
        <v>11132</v>
      </c>
      <c r="L6770" t="str">
        <f>LEFT(K6770,LEN(K6770)-3)</f>
        <v>4</v>
      </c>
      <c r="M6770" t="str">
        <f>RIGHT(K6770,3)</f>
        <v>万/月</v>
      </c>
      <c r="N6770">
        <f>J6770*VLOOKUP(M6770,薪资单位!$A$1:$B$6,2,FALSE)</f>
        <v>20</v>
      </c>
      <c r="O6770">
        <f>L6770*VLOOKUP(M6770,薪资单位!$A$1:$B$6,2,FALSE)</f>
        <v>40</v>
      </c>
      <c r="P6770" t="s">
        <v>839</v>
      </c>
    </row>
    <row r="6771" spans="1:16" x14ac:dyDescent="0.2">
      <c r="A6771" t="s">
        <v>5330</v>
      </c>
      <c r="B6771" t="str">
        <f>IFERROR(LOOKUP(1,0/SEARCH(Sheet2!$E$3:$E$18,A6771),Sheet2!$F$3:$F$18),"其他")</f>
        <v>Java工程师</v>
      </c>
      <c r="C6771" t="s">
        <v>62</v>
      </c>
      <c r="D6771" t="s">
        <v>15</v>
      </c>
      <c r="E6771" t="s">
        <v>16</v>
      </c>
      <c r="F6771" t="s">
        <v>743</v>
      </c>
      <c r="G6771" t="s">
        <v>5331</v>
      </c>
      <c r="H6771" t="s">
        <v>26</v>
      </c>
      <c r="I6771" t="s">
        <v>12</v>
      </c>
      <c r="J6771">
        <v>2</v>
      </c>
      <c r="K6771" t="s">
        <v>11132</v>
      </c>
      <c r="L6771" t="str">
        <f>LEFT(K6771,LEN(K6771)-3)</f>
        <v>4</v>
      </c>
      <c r="M6771" t="str">
        <f>RIGHT(K6771,3)</f>
        <v>万/月</v>
      </c>
      <c r="N6771">
        <f>J6771*VLOOKUP(M6771,薪资单位!$A$1:$B$6,2,FALSE)</f>
        <v>20</v>
      </c>
      <c r="O6771">
        <f>L6771*VLOOKUP(M6771,薪资单位!$A$1:$B$6,2,FALSE)</f>
        <v>40</v>
      </c>
      <c r="P6771" t="s">
        <v>2595</v>
      </c>
    </row>
    <row r="6772" spans="1:16" x14ac:dyDescent="0.2">
      <c r="A6772" t="s">
        <v>5488</v>
      </c>
      <c r="B6772" t="str">
        <f>IFERROR(LOOKUP(1,0/SEARCH(Sheet2!$E$3:$E$18,A6772),Sheet2!$F$3:$F$18),"其他")</f>
        <v>Java工程师</v>
      </c>
      <c r="C6772" t="s">
        <v>62</v>
      </c>
      <c r="D6772" t="s">
        <v>7</v>
      </c>
      <c r="E6772" t="s">
        <v>16</v>
      </c>
      <c r="F6772" t="s">
        <v>1961</v>
      </c>
      <c r="G6772" t="s">
        <v>5489</v>
      </c>
      <c r="H6772" t="s">
        <v>26</v>
      </c>
      <c r="I6772" t="s">
        <v>12</v>
      </c>
      <c r="J6772">
        <v>2</v>
      </c>
      <c r="K6772" t="s">
        <v>11132</v>
      </c>
      <c r="L6772" t="str">
        <f>LEFT(K6772,LEN(K6772)-3)</f>
        <v>4</v>
      </c>
      <c r="M6772" t="str">
        <f>RIGHT(K6772,3)</f>
        <v>万/月</v>
      </c>
      <c r="N6772">
        <f>J6772*VLOOKUP(M6772,薪资单位!$A$1:$B$6,2,FALSE)</f>
        <v>20</v>
      </c>
      <c r="O6772">
        <f>L6772*VLOOKUP(M6772,薪资单位!$A$1:$B$6,2,FALSE)</f>
        <v>40</v>
      </c>
      <c r="P6772" t="s">
        <v>2595</v>
      </c>
    </row>
    <row r="6773" spans="1:16" x14ac:dyDescent="0.2">
      <c r="A6773" t="s">
        <v>7709</v>
      </c>
      <c r="B6773" t="str">
        <f>IFERROR(LOOKUP(1,0/SEARCH(Sheet2!$E$3:$E$18,A6773),Sheet2!$F$3:$F$18),"其他")</f>
        <v>Java工程师</v>
      </c>
      <c r="C6773" t="s">
        <v>62</v>
      </c>
      <c r="D6773" t="s">
        <v>7</v>
      </c>
      <c r="E6773" t="s">
        <v>16</v>
      </c>
      <c r="F6773" t="s">
        <v>1192</v>
      </c>
      <c r="G6773" t="s">
        <v>7710</v>
      </c>
      <c r="H6773" t="s">
        <v>38</v>
      </c>
      <c r="I6773" t="s">
        <v>12</v>
      </c>
      <c r="J6773">
        <v>2</v>
      </c>
      <c r="K6773" t="s">
        <v>11132</v>
      </c>
      <c r="L6773" t="str">
        <f>LEFT(K6773,LEN(K6773)-3)</f>
        <v>4</v>
      </c>
      <c r="M6773" t="str">
        <f>RIGHT(K6773,3)</f>
        <v>万/月</v>
      </c>
      <c r="N6773">
        <f>J6773*VLOOKUP(M6773,薪资单位!$A$1:$B$6,2,FALSE)</f>
        <v>20</v>
      </c>
      <c r="O6773">
        <f>L6773*VLOOKUP(M6773,薪资单位!$A$1:$B$6,2,FALSE)</f>
        <v>40</v>
      </c>
      <c r="P6773" t="s">
        <v>5989</v>
      </c>
    </row>
    <row r="6774" spans="1:16" x14ac:dyDescent="0.2">
      <c r="A6774" t="s">
        <v>33</v>
      </c>
      <c r="B6774" t="str">
        <f>IFERROR(LOOKUP(1,0/SEARCH(Sheet2!$E$3:$E$18,A6774),Sheet2!$F$3:$F$18),"其他")</f>
        <v>Java工程师</v>
      </c>
      <c r="C6774" t="s">
        <v>62</v>
      </c>
      <c r="D6774" t="s">
        <v>35</v>
      </c>
      <c r="E6774" t="s">
        <v>16</v>
      </c>
      <c r="F6774" t="s">
        <v>9703</v>
      </c>
      <c r="G6774" t="s">
        <v>9704</v>
      </c>
      <c r="H6774" t="s">
        <v>42</v>
      </c>
      <c r="I6774" t="s">
        <v>12</v>
      </c>
      <c r="J6774">
        <v>2</v>
      </c>
      <c r="K6774" t="s">
        <v>11132</v>
      </c>
      <c r="L6774" t="str">
        <f>LEFT(K6774,LEN(K6774)-3)</f>
        <v>4</v>
      </c>
      <c r="M6774" t="str">
        <f>RIGHT(K6774,3)</f>
        <v>万/月</v>
      </c>
      <c r="N6774">
        <f>J6774*VLOOKUP(M6774,薪资单位!$A$1:$B$6,2,FALSE)</f>
        <v>20</v>
      </c>
      <c r="O6774">
        <f>L6774*VLOOKUP(M6774,薪资单位!$A$1:$B$6,2,FALSE)</f>
        <v>40</v>
      </c>
      <c r="P6774" t="s">
        <v>1139</v>
      </c>
    </row>
    <row r="6775" spans="1:16" x14ac:dyDescent="0.2">
      <c r="A6775" t="s">
        <v>33</v>
      </c>
      <c r="B6775" t="str">
        <f>IFERROR(LOOKUP(1,0/SEARCH(Sheet2!$E$3:$E$18,A6775),Sheet2!$F$3:$F$18),"其他")</f>
        <v>Java工程师</v>
      </c>
      <c r="C6775" t="s">
        <v>62</v>
      </c>
      <c r="D6775" t="s">
        <v>35</v>
      </c>
      <c r="E6775" t="s">
        <v>16</v>
      </c>
      <c r="F6775" t="s">
        <v>4277</v>
      </c>
      <c r="G6775" t="s">
        <v>9740</v>
      </c>
      <c r="H6775" t="s">
        <v>42</v>
      </c>
      <c r="I6775" t="s">
        <v>12</v>
      </c>
      <c r="J6775">
        <v>2</v>
      </c>
      <c r="K6775" t="s">
        <v>11132</v>
      </c>
      <c r="L6775" t="str">
        <f>LEFT(K6775,LEN(K6775)-3)</f>
        <v>4</v>
      </c>
      <c r="M6775" t="str">
        <f>RIGHT(K6775,3)</f>
        <v>万/月</v>
      </c>
      <c r="N6775">
        <f>J6775*VLOOKUP(M6775,薪资单位!$A$1:$B$6,2,FALSE)</f>
        <v>20</v>
      </c>
      <c r="O6775">
        <f>L6775*VLOOKUP(M6775,薪资单位!$A$1:$B$6,2,FALSE)</f>
        <v>40</v>
      </c>
      <c r="P6775" t="s">
        <v>1139</v>
      </c>
    </row>
    <row r="6776" spans="1:16" x14ac:dyDescent="0.2">
      <c r="A6776" t="s">
        <v>9793</v>
      </c>
      <c r="B6776" t="str">
        <f>IFERROR(LOOKUP(1,0/SEARCH(Sheet2!$E$3:$E$18,A6776),Sheet2!$F$3:$F$18),"其他")</f>
        <v>Java工程师</v>
      </c>
      <c r="C6776" t="s">
        <v>62</v>
      </c>
      <c r="D6776" t="s">
        <v>15</v>
      </c>
      <c r="E6776" t="s">
        <v>16</v>
      </c>
      <c r="F6776" t="s">
        <v>9659</v>
      </c>
      <c r="G6776" t="s">
        <v>9794</v>
      </c>
      <c r="H6776" t="s">
        <v>11</v>
      </c>
      <c r="I6776" t="s">
        <v>12</v>
      </c>
      <c r="J6776">
        <v>2</v>
      </c>
      <c r="K6776" t="s">
        <v>11132</v>
      </c>
      <c r="L6776" t="str">
        <f>LEFT(K6776,LEN(K6776)-3)</f>
        <v>4</v>
      </c>
      <c r="M6776" t="str">
        <f>RIGHT(K6776,3)</f>
        <v>万/月</v>
      </c>
      <c r="N6776">
        <f>J6776*VLOOKUP(M6776,薪资单位!$A$1:$B$6,2,FALSE)</f>
        <v>20</v>
      </c>
      <c r="O6776">
        <f>L6776*VLOOKUP(M6776,薪资单位!$A$1:$B$6,2,FALSE)</f>
        <v>40</v>
      </c>
      <c r="P6776" t="s">
        <v>1139</v>
      </c>
    </row>
    <row r="6777" spans="1:16" x14ac:dyDescent="0.2">
      <c r="A6777" t="s">
        <v>500</v>
      </c>
      <c r="B6777" t="str">
        <f>IFERROR(LOOKUP(1,0/SEARCH(Sheet2!$E$3:$E$18,A6777),Sheet2!$F$3:$F$18),"其他")</f>
        <v>PHP工程师</v>
      </c>
      <c r="C6777" t="s">
        <v>62</v>
      </c>
      <c r="D6777" t="s">
        <v>7</v>
      </c>
      <c r="E6777" t="s">
        <v>143</v>
      </c>
      <c r="F6777" t="s">
        <v>24</v>
      </c>
      <c r="G6777" t="s">
        <v>501</v>
      </c>
      <c r="H6777" t="s">
        <v>26</v>
      </c>
      <c r="I6777" t="s">
        <v>81</v>
      </c>
      <c r="J6777">
        <v>2</v>
      </c>
      <c r="K6777" t="s">
        <v>11132</v>
      </c>
      <c r="L6777" t="str">
        <f>LEFT(K6777,LEN(K6777)-3)</f>
        <v>4</v>
      </c>
      <c r="M6777" t="str">
        <f>RIGHT(K6777,3)</f>
        <v>万/月</v>
      </c>
      <c r="N6777">
        <f>J6777*VLOOKUP(M6777,薪资单位!$A$1:$B$6,2,FALSE)</f>
        <v>20</v>
      </c>
      <c r="O6777">
        <f>L6777*VLOOKUP(M6777,薪资单位!$A$1:$B$6,2,FALSE)</f>
        <v>40</v>
      </c>
      <c r="P6777" t="s">
        <v>30</v>
      </c>
    </row>
    <row r="6778" spans="1:16" x14ac:dyDescent="0.2">
      <c r="A6778" t="s">
        <v>697</v>
      </c>
      <c r="B6778" t="str">
        <f>IFERROR(LOOKUP(1,0/SEARCH(Sheet2!$E$3:$E$18,A6778),Sheet2!$F$3:$F$18),"其他")</f>
        <v>PHP工程师</v>
      </c>
      <c r="C6778" t="s">
        <v>62</v>
      </c>
      <c r="D6778" t="s">
        <v>35</v>
      </c>
      <c r="E6778" t="s">
        <v>16</v>
      </c>
      <c r="F6778" t="s">
        <v>24</v>
      </c>
      <c r="G6778" t="s">
        <v>698</v>
      </c>
      <c r="H6778" t="s">
        <v>26</v>
      </c>
      <c r="I6778" t="s">
        <v>20</v>
      </c>
      <c r="J6778">
        <v>2</v>
      </c>
      <c r="K6778" t="s">
        <v>11132</v>
      </c>
      <c r="L6778" t="str">
        <f>LEFT(K6778,LEN(K6778)-3)</f>
        <v>4</v>
      </c>
      <c r="M6778" t="str">
        <f>RIGHT(K6778,3)</f>
        <v>万/月</v>
      </c>
      <c r="N6778">
        <f>J6778*VLOOKUP(M6778,薪资单位!$A$1:$B$6,2,FALSE)</f>
        <v>20</v>
      </c>
      <c r="O6778">
        <f>L6778*VLOOKUP(M6778,薪资单位!$A$1:$B$6,2,FALSE)</f>
        <v>40</v>
      </c>
      <c r="P6778" t="s">
        <v>30</v>
      </c>
    </row>
    <row r="6779" spans="1:16" x14ac:dyDescent="0.2">
      <c r="A6779" t="s">
        <v>5683</v>
      </c>
      <c r="B6779" t="str">
        <f>IFERROR(LOOKUP(1,0/SEARCH(Sheet2!$E$3:$E$18,A6779),Sheet2!$F$3:$F$18),"其他")</f>
        <v>PHP工程师</v>
      </c>
      <c r="C6779" t="s">
        <v>62</v>
      </c>
      <c r="D6779" t="s">
        <v>35</v>
      </c>
      <c r="E6779" t="s">
        <v>8</v>
      </c>
      <c r="F6779" t="s">
        <v>743</v>
      </c>
      <c r="G6779" t="s">
        <v>5684</v>
      </c>
      <c r="H6779" t="s">
        <v>38</v>
      </c>
      <c r="I6779" t="s">
        <v>12</v>
      </c>
      <c r="J6779">
        <v>2</v>
      </c>
      <c r="K6779" t="s">
        <v>11132</v>
      </c>
      <c r="L6779" t="str">
        <f>LEFT(K6779,LEN(K6779)-3)</f>
        <v>4</v>
      </c>
      <c r="M6779" t="str">
        <f>RIGHT(K6779,3)</f>
        <v>万/月</v>
      </c>
      <c r="N6779">
        <f>J6779*VLOOKUP(M6779,薪资单位!$A$1:$B$6,2,FALSE)</f>
        <v>20</v>
      </c>
      <c r="O6779">
        <f>L6779*VLOOKUP(M6779,薪资单位!$A$1:$B$6,2,FALSE)</f>
        <v>40</v>
      </c>
      <c r="P6779" t="s">
        <v>2595</v>
      </c>
    </row>
    <row r="6780" spans="1:16" x14ac:dyDescent="0.2">
      <c r="A6780" t="s">
        <v>1634</v>
      </c>
      <c r="B6780" t="str">
        <f>IFERROR(LOOKUP(1,0/SEARCH(Sheet2!$E$3:$E$18,A6780),Sheet2!$F$3:$F$18),"其他")</f>
        <v>Python工程师</v>
      </c>
      <c r="C6780" t="s">
        <v>62</v>
      </c>
      <c r="D6780" t="s">
        <v>65</v>
      </c>
      <c r="E6780" t="s">
        <v>16</v>
      </c>
      <c r="F6780" t="s">
        <v>24</v>
      </c>
      <c r="G6780" t="s">
        <v>501</v>
      </c>
      <c r="H6780" t="s">
        <v>26</v>
      </c>
      <c r="I6780" t="s">
        <v>81</v>
      </c>
      <c r="J6780">
        <v>2</v>
      </c>
      <c r="K6780" t="s">
        <v>11132</v>
      </c>
      <c r="L6780" t="str">
        <f>LEFT(K6780,LEN(K6780)-3)</f>
        <v>4</v>
      </c>
      <c r="M6780" t="str">
        <f>RIGHT(K6780,3)</f>
        <v>万/月</v>
      </c>
      <c r="N6780">
        <f>J6780*VLOOKUP(M6780,薪资单位!$A$1:$B$6,2,FALSE)</f>
        <v>20</v>
      </c>
      <c r="O6780">
        <f>L6780*VLOOKUP(M6780,薪资单位!$A$1:$B$6,2,FALSE)</f>
        <v>40</v>
      </c>
      <c r="P6780" t="s">
        <v>30</v>
      </c>
    </row>
    <row r="6781" spans="1:16" x14ac:dyDescent="0.2">
      <c r="A6781" t="s">
        <v>6759</v>
      </c>
      <c r="B6781" t="str">
        <f>IFERROR(LOOKUP(1,0/SEARCH(Sheet2!$E$3:$E$18,A6781),Sheet2!$F$3:$F$18),"其他")</f>
        <v>Python工程师</v>
      </c>
      <c r="C6781" t="s">
        <v>62</v>
      </c>
      <c r="D6781" t="s">
        <v>35</v>
      </c>
      <c r="E6781" t="s">
        <v>16</v>
      </c>
      <c r="F6781" t="s">
        <v>743</v>
      </c>
      <c r="G6781" t="s">
        <v>5331</v>
      </c>
      <c r="H6781" t="s">
        <v>26</v>
      </c>
      <c r="I6781" t="s">
        <v>12</v>
      </c>
      <c r="J6781">
        <v>2</v>
      </c>
      <c r="K6781" t="s">
        <v>11132</v>
      </c>
      <c r="L6781" t="str">
        <f>LEFT(K6781,LEN(K6781)-3)</f>
        <v>4</v>
      </c>
      <c r="M6781" t="str">
        <f>RIGHT(K6781,3)</f>
        <v>万/月</v>
      </c>
      <c r="N6781">
        <f>J6781*VLOOKUP(M6781,薪资单位!$A$1:$B$6,2,FALSE)</f>
        <v>20</v>
      </c>
      <c r="O6781">
        <f>L6781*VLOOKUP(M6781,薪资单位!$A$1:$B$6,2,FALSE)</f>
        <v>40</v>
      </c>
      <c r="P6781" t="s">
        <v>2595</v>
      </c>
    </row>
    <row r="6782" spans="1:16" x14ac:dyDescent="0.2">
      <c r="A6782" t="s">
        <v>8966</v>
      </c>
      <c r="B6782" t="str">
        <f>IFERROR(LOOKUP(1,0/SEARCH(Sheet2!$E$3:$E$18,A6782),Sheet2!$F$3:$F$18),"其他")</f>
        <v>Python工程师</v>
      </c>
      <c r="C6782" t="s">
        <v>62</v>
      </c>
      <c r="D6782" t="s">
        <v>35</v>
      </c>
      <c r="E6782" t="s">
        <v>143</v>
      </c>
      <c r="F6782" t="s">
        <v>1809</v>
      </c>
      <c r="G6782" t="s">
        <v>8319</v>
      </c>
      <c r="H6782" t="s">
        <v>11</v>
      </c>
      <c r="I6782" t="s">
        <v>12</v>
      </c>
      <c r="J6782">
        <v>2</v>
      </c>
      <c r="K6782" t="s">
        <v>11132</v>
      </c>
      <c r="L6782" t="str">
        <f>LEFT(K6782,LEN(K6782)-3)</f>
        <v>4</v>
      </c>
      <c r="M6782" t="str">
        <f>RIGHT(K6782,3)</f>
        <v>万/月</v>
      </c>
      <c r="N6782">
        <f>J6782*VLOOKUP(M6782,薪资单位!$A$1:$B$6,2,FALSE)</f>
        <v>20</v>
      </c>
      <c r="O6782">
        <f>L6782*VLOOKUP(M6782,薪资单位!$A$1:$B$6,2,FALSE)</f>
        <v>40</v>
      </c>
      <c r="P6782" t="s">
        <v>5989</v>
      </c>
    </row>
    <row r="6783" spans="1:16" x14ac:dyDescent="0.2">
      <c r="A6783" t="s">
        <v>1884</v>
      </c>
      <c r="B6783" t="str">
        <f>IFERROR(LOOKUP(1,0/SEARCH(Sheet2!$E$3:$E$18,A6783),Sheet2!$F$3:$F$18),"其他")</f>
        <v>Python工程师</v>
      </c>
      <c r="C6783" t="s">
        <v>62</v>
      </c>
      <c r="D6783" t="s">
        <v>7</v>
      </c>
      <c r="E6783" t="s">
        <v>143</v>
      </c>
      <c r="F6783" t="s">
        <v>9640</v>
      </c>
      <c r="G6783" t="s">
        <v>10033</v>
      </c>
      <c r="H6783" t="s">
        <v>42</v>
      </c>
      <c r="I6783" t="s">
        <v>12</v>
      </c>
      <c r="J6783">
        <v>2</v>
      </c>
      <c r="K6783" t="s">
        <v>11132</v>
      </c>
      <c r="L6783" t="str">
        <f>LEFT(K6783,LEN(K6783)-3)</f>
        <v>4</v>
      </c>
      <c r="M6783" t="str">
        <f>RIGHT(K6783,3)</f>
        <v>万/月</v>
      </c>
      <c r="N6783">
        <f>J6783*VLOOKUP(M6783,薪资单位!$A$1:$B$6,2,FALSE)</f>
        <v>20</v>
      </c>
      <c r="O6783">
        <f>L6783*VLOOKUP(M6783,薪资单位!$A$1:$B$6,2,FALSE)</f>
        <v>40</v>
      </c>
      <c r="P6783" t="s">
        <v>1139</v>
      </c>
    </row>
    <row r="6784" spans="1:16" x14ac:dyDescent="0.2">
      <c r="A6784" t="s">
        <v>560</v>
      </c>
      <c r="B6784" t="str">
        <f>IFERROR(LOOKUP(1,0/SEARCH(Sheet2!$E$3:$E$18,A6784),Sheet2!$F$3:$F$18),"其他")</f>
        <v>Web工程师</v>
      </c>
      <c r="C6784" t="s">
        <v>62</v>
      </c>
      <c r="D6784" t="s">
        <v>65</v>
      </c>
      <c r="E6784" t="s">
        <v>8</v>
      </c>
      <c r="F6784" t="s">
        <v>9640</v>
      </c>
      <c r="G6784" t="s">
        <v>4611</v>
      </c>
      <c r="H6784" t="s">
        <v>11</v>
      </c>
      <c r="I6784" t="s">
        <v>12</v>
      </c>
      <c r="J6784">
        <v>2</v>
      </c>
      <c r="K6784" t="s">
        <v>11132</v>
      </c>
      <c r="L6784" t="str">
        <f>LEFT(K6784,LEN(K6784)-3)</f>
        <v>4</v>
      </c>
      <c r="M6784" t="str">
        <f>RIGHT(K6784,3)</f>
        <v>万/月</v>
      </c>
      <c r="N6784">
        <f>J6784*VLOOKUP(M6784,薪资单位!$A$1:$B$6,2,FALSE)</f>
        <v>20</v>
      </c>
      <c r="O6784">
        <f>L6784*VLOOKUP(M6784,薪资单位!$A$1:$B$6,2,FALSE)</f>
        <v>40</v>
      </c>
      <c r="P6784" t="s">
        <v>1139</v>
      </c>
    </row>
    <row r="6785" spans="1:16" x14ac:dyDescent="0.2">
      <c r="A6785" t="s">
        <v>732</v>
      </c>
      <c r="B6785" t="str">
        <f>IFERROR(LOOKUP(1,0/SEARCH(Sheet2!$E$3:$E$18,A6785),Sheet2!$F$3:$F$18),"其他")</f>
        <v>测试工程师</v>
      </c>
      <c r="C6785" t="s">
        <v>62</v>
      </c>
      <c r="D6785" t="s">
        <v>65</v>
      </c>
      <c r="E6785" t="s">
        <v>16</v>
      </c>
      <c r="F6785" t="s">
        <v>30</v>
      </c>
      <c r="G6785" t="s">
        <v>722</v>
      </c>
      <c r="H6785" t="s">
        <v>112</v>
      </c>
      <c r="I6785" t="s">
        <v>12</v>
      </c>
      <c r="J6785">
        <v>2</v>
      </c>
      <c r="K6785" t="s">
        <v>11132</v>
      </c>
      <c r="L6785" t="str">
        <f>LEFT(K6785,LEN(K6785)-3)</f>
        <v>4</v>
      </c>
      <c r="M6785" t="str">
        <f>RIGHT(K6785,3)</f>
        <v>万/月</v>
      </c>
      <c r="N6785">
        <f>J6785*VLOOKUP(M6785,薪资单位!$A$1:$B$6,2,FALSE)</f>
        <v>20</v>
      </c>
      <c r="O6785">
        <f>L6785*VLOOKUP(M6785,薪资单位!$A$1:$B$6,2,FALSE)</f>
        <v>40</v>
      </c>
      <c r="P6785" t="s">
        <v>30</v>
      </c>
    </row>
    <row r="6786" spans="1:16" x14ac:dyDescent="0.2">
      <c r="A6786" t="s">
        <v>1360</v>
      </c>
      <c r="B6786" t="str">
        <f>IFERROR(LOOKUP(1,0/SEARCH(Sheet2!$E$3:$E$18,A6786),Sheet2!$F$3:$F$18),"其他")</f>
        <v>大数据工程师</v>
      </c>
      <c r="C6786" t="s">
        <v>62</v>
      </c>
      <c r="D6786" t="s">
        <v>7</v>
      </c>
      <c r="E6786" t="s">
        <v>16</v>
      </c>
      <c r="F6786" t="s">
        <v>36</v>
      </c>
      <c r="G6786" t="s">
        <v>912</v>
      </c>
      <c r="H6786" t="s">
        <v>112</v>
      </c>
      <c r="I6786" t="s">
        <v>81</v>
      </c>
      <c r="J6786">
        <v>2</v>
      </c>
      <c r="K6786" t="s">
        <v>11132</v>
      </c>
      <c r="L6786" t="str">
        <f>LEFT(K6786,LEN(K6786)-3)</f>
        <v>4</v>
      </c>
      <c r="M6786" t="str">
        <f>RIGHT(K6786,3)</f>
        <v>万/月</v>
      </c>
      <c r="N6786">
        <f>J6786*VLOOKUP(M6786,薪资单位!$A$1:$B$6,2,FALSE)</f>
        <v>20</v>
      </c>
      <c r="O6786">
        <f>L6786*VLOOKUP(M6786,薪资单位!$A$1:$B$6,2,FALSE)</f>
        <v>40</v>
      </c>
      <c r="P6786" t="s">
        <v>30</v>
      </c>
    </row>
    <row r="6787" spans="1:16" x14ac:dyDescent="0.2">
      <c r="A6787" t="s">
        <v>1635</v>
      </c>
      <c r="B6787" t="str">
        <f>IFERROR(LOOKUP(1,0/SEARCH(Sheet2!$E$3:$E$18,A6787),Sheet2!$F$3:$F$18),"其他")</f>
        <v>大数据工程师</v>
      </c>
      <c r="C6787" t="s">
        <v>62</v>
      </c>
      <c r="D6787" t="s">
        <v>15</v>
      </c>
      <c r="E6787" t="s">
        <v>16</v>
      </c>
      <c r="F6787" t="s">
        <v>1636</v>
      </c>
      <c r="G6787" t="s">
        <v>1637</v>
      </c>
      <c r="H6787" t="s">
        <v>38</v>
      </c>
      <c r="I6787" t="s">
        <v>12</v>
      </c>
      <c r="J6787">
        <v>2</v>
      </c>
      <c r="K6787" t="s">
        <v>11132</v>
      </c>
      <c r="L6787" t="str">
        <f>LEFT(K6787,LEN(K6787)-3)</f>
        <v>4</v>
      </c>
      <c r="M6787" t="str">
        <f>RIGHT(K6787,3)</f>
        <v>万/月</v>
      </c>
      <c r="N6787">
        <f>J6787*VLOOKUP(M6787,薪资单位!$A$1:$B$6,2,FALSE)</f>
        <v>20</v>
      </c>
      <c r="O6787">
        <f>L6787*VLOOKUP(M6787,薪资单位!$A$1:$B$6,2,FALSE)</f>
        <v>40</v>
      </c>
      <c r="P6787" t="s">
        <v>839</v>
      </c>
    </row>
    <row r="6788" spans="1:16" x14ac:dyDescent="0.2">
      <c r="A6788" t="s">
        <v>1360</v>
      </c>
      <c r="B6788" t="str">
        <f>IFERROR(LOOKUP(1,0/SEARCH(Sheet2!$E$3:$E$18,A6788),Sheet2!$F$3:$F$18),"其他")</f>
        <v>大数据工程师</v>
      </c>
      <c r="C6788" t="s">
        <v>62</v>
      </c>
      <c r="D6788" t="s">
        <v>7</v>
      </c>
      <c r="E6788" t="s">
        <v>59</v>
      </c>
      <c r="F6788" t="s">
        <v>30</v>
      </c>
      <c r="G6788" t="s">
        <v>1666</v>
      </c>
      <c r="H6788" t="s">
        <v>38</v>
      </c>
      <c r="I6788" t="s">
        <v>12</v>
      </c>
      <c r="J6788">
        <v>2</v>
      </c>
      <c r="K6788" t="s">
        <v>11132</v>
      </c>
      <c r="L6788" t="str">
        <f>LEFT(K6788,LEN(K6788)-3)</f>
        <v>4</v>
      </c>
      <c r="M6788" t="str">
        <f>RIGHT(K6788,3)</f>
        <v>万/月</v>
      </c>
      <c r="N6788">
        <f>J6788*VLOOKUP(M6788,薪资单位!$A$1:$B$6,2,FALSE)</f>
        <v>20</v>
      </c>
      <c r="O6788">
        <f>L6788*VLOOKUP(M6788,薪资单位!$A$1:$B$6,2,FALSE)</f>
        <v>40</v>
      </c>
      <c r="P6788" t="s">
        <v>30</v>
      </c>
    </row>
    <row r="6789" spans="1:16" x14ac:dyDescent="0.2">
      <c r="A6789" t="s">
        <v>1742</v>
      </c>
      <c r="B6789" t="str">
        <f>IFERROR(LOOKUP(1,0/SEARCH(Sheet2!$E$3:$E$18,A6789),Sheet2!$F$3:$F$18),"其他")</f>
        <v>大数据工程师</v>
      </c>
      <c r="C6789" t="s">
        <v>62</v>
      </c>
      <c r="D6789" t="s">
        <v>65</v>
      </c>
      <c r="E6789" t="s">
        <v>16</v>
      </c>
      <c r="F6789" t="s">
        <v>30</v>
      </c>
      <c r="G6789" t="s">
        <v>722</v>
      </c>
      <c r="H6789" t="s">
        <v>112</v>
      </c>
      <c r="I6789" t="s">
        <v>12</v>
      </c>
      <c r="J6789">
        <v>2</v>
      </c>
      <c r="K6789" t="s">
        <v>11132</v>
      </c>
      <c r="L6789" t="str">
        <f>LEFT(K6789,LEN(K6789)-3)</f>
        <v>4</v>
      </c>
      <c r="M6789" t="str">
        <f>RIGHT(K6789,3)</f>
        <v>万/月</v>
      </c>
      <c r="N6789">
        <f>J6789*VLOOKUP(M6789,薪资单位!$A$1:$B$6,2,FALSE)</f>
        <v>20</v>
      </c>
      <c r="O6789">
        <f>L6789*VLOOKUP(M6789,薪资单位!$A$1:$B$6,2,FALSE)</f>
        <v>40</v>
      </c>
      <c r="P6789" t="s">
        <v>30</v>
      </c>
    </row>
    <row r="6790" spans="1:16" x14ac:dyDescent="0.2">
      <c r="A6790" t="s">
        <v>4042</v>
      </c>
      <c r="B6790" t="str">
        <f>IFERROR(LOOKUP(1,0/SEARCH(Sheet2!$E$3:$E$18,A6790),Sheet2!$F$3:$F$18),"其他")</f>
        <v>大数据工程师</v>
      </c>
      <c r="C6790" t="s">
        <v>62</v>
      </c>
      <c r="D6790" t="s">
        <v>7</v>
      </c>
      <c r="E6790" t="s">
        <v>143</v>
      </c>
      <c r="F6790" t="s">
        <v>1636</v>
      </c>
      <c r="G6790" t="s">
        <v>4043</v>
      </c>
      <c r="H6790" t="s">
        <v>11</v>
      </c>
      <c r="I6790" t="s">
        <v>149</v>
      </c>
      <c r="J6790">
        <v>2</v>
      </c>
      <c r="K6790" t="s">
        <v>11132</v>
      </c>
      <c r="L6790" t="str">
        <f>LEFT(K6790,LEN(K6790)-3)</f>
        <v>4</v>
      </c>
      <c r="M6790" t="str">
        <f>RIGHT(K6790,3)</f>
        <v>万/月</v>
      </c>
      <c r="N6790">
        <f>J6790*VLOOKUP(M6790,薪资单位!$A$1:$B$6,2,FALSE)</f>
        <v>20</v>
      </c>
      <c r="O6790">
        <f>L6790*VLOOKUP(M6790,薪资单位!$A$1:$B$6,2,FALSE)</f>
        <v>40</v>
      </c>
      <c r="P6790" t="s">
        <v>839</v>
      </c>
    </row>
    <row r="6791" spans="1:16" x14ac:dyDescent="0.2">
      <c r="A6791" t="s">
        <v>4152</v>
      </c>
      <c r="B6791" t="str">
        <f>IFERROR(LOOKUP(1,0/SEARCH(Sheet2!$E$3:$E$18,A6791),Sheet2!$F$3:$F$18),"其他")</f>
        <v>大数据工程师</v>
      </c>
      <c r="C6791" t="s">
        <v>62</v>
      </c>
      <c r="D6791" t="s">
        <v>51</v>
      </c>
      <c r="E6791" t="s">
        <v>16</v>
      </c>
      <c r="F6791" t="s">
        <v>4153</v>
      </c>
      <c r="G6791" t="s">
        <v>4154</v>
      </c>
      <c r="H6791" t="s">
        <v>38</v>
      </c>
      <c r="I6791" t="s">
        <v>20</v>
      </c>
      <c r="J6791">
        <v>2</v>
      </c>
      <c r="K6791" t="s">
        <v>11132</v>
      </c>
      <c r="L6791" t="str">
        <f>LEFT(K6791,LEN(K6791)-3)</f>
        <v>4</v>
      </c>
      <c r="M6791" t="str">
        <f>RIGHT(K6791,3)</f>
        <v>万/月</v>
      </c>
      <c r="N6791">
        <f>J6791*VLOOKUP(M6791,薪资单位!$A$1:$B$6,2,FALSE)</f>
        <v>20</v>
      </c>
      <c r="O6791">
        <f>L6791*VLOOKUP(M6791,薪资单位!$A$1:$B$6,2,FALSE)</f>
        <v>40</v>
      </c>
      <c r="P6791" t="s">
        <v>2595</v>
      </c>
    </row>
    <row r="6792" spans="1:16" x14ac:dyDescent="0.2">
      <c r="A6792" t="s">
        <v>1368</v>
      </c>
      <c r="B6792" t="str">
        <f>IFERROR(LOOKUP(1,0/SEARCH(Sheet2!$E$3:$E$18,A6792),Sheet2!$F$3:$F$18),"其他")</f>
        <v>大数据工程师</v>
      </c>
      <c r="C6792" t="s">
        <v>62</v>
      </c>
      <c r="D6792" t="s">
        <v>15</v>
      </c>
      <c r="E6792" t="s">
        <v>16</v>
      </c>
      <c r="F6792" t="s">
        <v>1636</v>
      </c>
      <c r="G6792" t="s">
        <v>3072</v>
      </c>
      <c r="H6792" t="s">
        <v>38</v>
      </c>
      <c r="I6792" t="s">
        <v>12</v>
      </c>
      <c r="J6792">
        <v>2</v>
      </c>
      <c r="K6792" t="s">
        <v>11132</v>
      </c>
      <c r="L6792" t="str">
        <f>LEFT(K6792,LEN(K6792)-3)</f>
        <v>4</v>
      </c>
      <c r="M6792" t="str">
        <f>RIGHT(K6792,3)</f>
        <v>万/月</v>
      </c>
      <c r="N6792">
        <f>J6792*VLOOKUP(M6792,薪资单位!$A$1:$B$6,2,FALSE)</f>
        <v>20</v>
      </c>
      <c r="O6792">
        <f>L6792*VLOOKUP(M6792,薪资单位!$A$1:$B$6,2,FALSE)</f>
        <v>40</v>
      </c>
      <c r="P6792" t="s">
        <v>839</v>
      </c>
    </row>
    <row r="6793" spans="1:16" x14ac:dyDescent="0.2">
      <c r="A6793" t="s">
        <v>4282</v>
      </c>
      <c r="B6793" t="str">
        <f>IFERROR(LOOKUP(1,0/SEARCH(Sheet2!$E$3:$E$18,A6793),Sheet2!$F$3:$F$18),"其他")</f>
        <v>大数据工程师</v>
      </c>
      <c r="C6793" t="s">
        <v>62</v>
      </c>
      <c r="D6793" t="s">
        <v>35</v>
      </c>
      <c r="E6793" t="s">
        <v>8</v>
      </c>
      <c r="F6793" t="s">
        <v>2645</v>
      </c>
      <c r="G6793" t="s">
        <v>4283</v>
      </c>
      <c r="H6793" t="s">
        <v>38</v>
      </c>
      <c r="I6793" t="s">
        <v>129</v>
      </c>
      <c r="J6793">
        <v>2</v>
      </c>
      <c r="K6793" t="s">
        <v>11132</v>
      </c>
      <c r="L6793" t="str">
        <f>LEFT(K6793,LEN(K6793)-3)</f>
        <v>4</v>
      </c>
      <c r="M6793" t="str">
        <f>RIGHT(K6793,3)</f>
        <v>万/月</v>
      </c>
      <c r="N6793">
        <f>J6793*VLOOKUP(M6793,薪资单位!$A$1:$B$6,2,FALSE)</f>
        <v>20</v>
      </c>
      <c r="O6793">
        <f>L6793*VLOOKUP(M6793,薪资单位!$A$1:$B$6,2,FALSE)</f>
        <v>40</v>
      </c>
      <c r="P6793" t="s">
        <v>839</v>
      </c>
    </row>
    <row r="6794" spans="1:16" x14ac:dyDescent="0.2">
      <c r="A6794" t="s">
        <v>1360</v>
      </c>
      <c r="B6794" t="str">
        <f>IFERROR(LOOKUP(1,0/SEARCH(Sheet2!$E$3:$E$18,A6794),Sheet2!$F$3:$F$18),"其他")</f>
        <v>大数据工程师</v>
      </c>
      <c r="C6794" t="s">
        <v>62</v>
      </c>
      <c r="D6794" t="s">
        <v>7</v>
      </c>
      <c r="E6794" t="s">
        <v>16</v>
      </c>
      <c r="F6794" t="s">
        <v>1388</v>
      </c>
      <c r="G6794" t="s">
        <v>5584</v>
      </c>
      <c r="H6794" t="s">
        <v>26</v>
      </c>
      <c r="I6794" t="s">
        <v>12</v>
      </c>
      <c r="J6794">
        <v>2</v>
      </c>
      <c r="K6794" t="s">
        <v>11132</v>
      </c>
      <c r="L6794" t="str">
        <f>LEFT(K6794,LEN(K6794)-3)</f>
        <v>4</v>
      </c>
      <c r="M6794" t="str">
        <f>RIGHT(K6794,3)</f>
        <v>万/月</v>
      </c>
      <c r="N6794">
        <f>J6794*VLOOKUP(M6794,薪资单位!$A$1:$B$6,2,FALSE)</f>
        <v>20</v>
      </c>
      <c r="O6794">
        <f>L6794*VLOOKUP(M6794,薪资单位!$A$1:$B$6,2,FALSE)</f>
        <v>40</v>
      </c>
      <c r="P6794" t="s">
        <v>2595</v>
      </c>
    </row>
    <row r="6795" spans="1:16" x14ac:dyDescent="0.2">
      <c r="A6795" t="s">
        <v>8481</v>
      </c>
      <c r="B6795" t="str">
        <f>IFERROR(LOOKUP(1,0/SEARCH(Sheet2!$E$3:$E$18,A6795),Sheet2!$F$3:$F$18),"其他")</f>
        <v>大数据工程师</v>
      </c>
      <c r="C6795" t="s">
        <v>62</v>
      </c>
      <c r="D6795" t="s">
        <v>7</v>
      </c>
      <c r="E6795" t="s">
        <v>16</v>
      </c>
      <c r="F6795" t="s">
        <v>1809</v>
      </c>
      <c r="G6795" t="s">
        <v>7651</v>
      </c>
      <c r="H6795" t="s">
        <v>26</v>
      </c>
      <c r="I6795" t="s">
        <v>12</v>
      </c>
      <c r="J6795">
        <v>2</v>
      </c>
      <c r="K6795" t="s">
        <v>11132</v>
      </c>
      <c r="L6795" t="str">
        <f>LEFT(K6795,LEN(K6795)-3)</f>
        <v>4</v>
      </c>
      <c r="M6795" t="str">
        <f>RIGHT(K6795,3)</f>
        <v>万/月</v>
      </c>
      <c r="N6795">
        <f>J6795*VLOOKUP(M6795,薪资单位!$A$1:$B$6,2,FALSE)</f>
        <v>20</v>
      </c>
      <c r="O6795">
        <f>L6795*VLOOKUP(M6795,薪资单位!$A$1:$B$6,2,FALSE)</f>
        <v>40</v>
      </c>
      <c r="P6795" t="s">
        <v>5989</v>
      </c>
    </row>
    <row r="6796" spans="1:16" x14ac:dyDescent="0.2">
      <c r="A6796" t="s">
        <v>8725</v>
      </c>
      <c r="B6796" t="str">
        <f>IFERROR(LOOKUP(1,0/SEARCH(Sheet2!$E$3:$E$18,A6796),Sheet2!$F$3:$F$18),"其他")</f>
        <v>数据分析工程师</v>
      </c>
      <c r="C6796" t="s">
        <v>62</v>
      </c>
      <c r="D6796" t="s">
        <v>51</v>
      </c>
      <c r="E6796" t="s">
        <v>29</v>
      </c>
      <c r="F6796" t="s">
        <v>1809</v>
      </c>
      <c r="G6796" t="s">
        <v>7651</v>
      </c>
      <c r="H6796" t="s">
        <v>26</v>
      </c>
      <c r="I6796" t="s">
        <v>12</v>
      </c>
      <c r="J6796">
        <v>2</v>
      </c>
      <c r="K6796" t="s">
        <v>11132</v>
      </c>
      <c r="L6796" t="str">
        <f>LEFT(K6796,LEN(K6796)-3)</f>
        <v>4</v>
      </c>
      <c r="M6796" t="str">
        <f>RIGHT(K6796,3)</f>
        <v>万/月</v>
      </c>
      <c r="N6796">
        <f>J6796*VLOOKUP(M6796,薪资单位!$A$1:$B$6,2,FALSE)</f>
        <v>20</v>
      </c>
      <c r="O6796">
        <f>L6796*VLOOKUP(M6796,薪资单位!$A$1:$B$6,2,FALSE)</f>
        <v>40</v>
      </c>
      <c r="P6796" t="s">
        <v>5989</v>
      </c>
    </row>
    <row r="6797" spans="1:16" x14ac:dyDescent="0.2">
      <c r="A6797" t="s">
        <v>6693</v>
      </c>
      <c r="B6797" t="str">
        <f>IFERROR(LOOKUP(1,0/SEARCH(Sheet2!$E$3:$E$18,A6797),Sheet2!$F$3:$F$18),"其他")</f>
        <v>大数据工程师</v>
      </c>
      <c r="C6797" t="s">
        <v>62</v>
      </c>
      <c r="D6797" t="s">
        <v>15</v>
      </c>
      <c r="E6797" t="s">
        <v>16</v>
      </c>
      <c r="F6797" t="s">
        <v>1192</v>
      </c>
      <c r="G6797" t="s">
        <v>7915</v>
      </c>
      <c r="H6797" t="s">
        <v>42</v>
      </c>
      <c r="I6797" t="s">
        <v>12</v>
      </c>
      <c r="J6797">
        <v>2</v>
      </c>
      <c r="K6797" t="s">
        <v>11132</v>
      </c>
      <c r="L6797" t="str">
        <f>LEFT(K6797,LEN(K6797)-3)</f>
        <v>4</v>
      </c>
      <c r="M6797" t="str">
        <f>RIGHT(K6797,3)</f>
        <v>万/月</v>
      </c>
      <c r="N6797">
        <f>J6797*VLOOKUP(M6797,薪资单位!$A$1:$B$6,2,FALSE)</f>
        <v>20</v>
      </c>
      <c r="O6797">
        <f>L6797*VLOOKUP(M6797,薪资单位!$A$1:$B$6,2,FALSE)</f>
        <v>40</v>
      </c>
      <c r="P6797" t="s">
        <v>5989</v>
      </c>
    </row>
    <row r="6798" spans="1:16" x14ac:dyDescent="0.2">
      <c r="A6798" t="s">
        <v>10640</v>
      </c>
      <c r="B6798" t="str">
        <f>IFERROR(LOOKUP(1,0/SEARCH(Sheet2!$E$3:$E$18,A6798),Sheet2!$F$3:$F$18),"其他")</f>
        <v>大数据工程师</v>
      </c>
      <c r="C6798" t="s">
        <v>62</v>
      </c>
      <c r="D6798" t="s">
        <v>15</v>
      </c>
      <c r="E6798" t="s">
        <v>16</v>
      </c>
      <c r="F6798" t="s">
        <v>9644</v>
      </c>
      <c r="G6798" t="s">
        <v>7736</v>
      </c>
      <c r="H6798" t="s">
        <v>26</v>
      </c>
      <c r="I6798" t="s">
        <v>50</v>
      </c>
      <c r="J6798">
        <v>2</v>
      </c>
      <c r="K6798" t="s">
        <v>11132</v>
      </c>
      <c r="L6798" t="str">
        <f>LEFT(K6798,LEN(K6798)-3)</f>
        <v>4</v>
      </c>
      <c r="M6798" t="str">
        <f>RIGHT(K6798,3)</f>
        <v>万/月</v>
      </c>
      <c r="N6798">
        <f>J6798*VLOOKUP(M6798,薪资单位!$A$1:$B$6,2,FALSE)</f>
        <v>20</v>
      </c>
      <c r="O6798">
        <f>L6798*VLOOKUP(M6798,薪资单位!$A$1:$B$6,2,FALSE)</f>
        <v>40</v>
      </c>
      <c r="P6798" t="s">
        <v>1139</v>
      </c>
    </row>
    <row r="6799" spans="1:16" x14ac:dyDescent="0.2">
      <c r="A6799" t="s">
        <v>10678</v>
      </c>
      <c r="B6799" t="str">
        <f>IFERROR(LOOKUP(1,0/SEARCH(Sheet2!$E$3:$E$18,A6799),Sheet2!$F$3:$F$18),"其他")</f>
        <v>大数据工程师</v>
      </c>
      <c r="C6799" t="s">
        <v>62</v>
      </c>
      <c r="D6799" t="s">
        <v>15</v>
      </c>
      <c r="E6799" t="s">
        <v>16</v>
      </c>
      <c r="F6799" t="s">
        <v>9644</v>
      </c>
      <c r="G6799" t="s">
        <v>7736</v>
      </c>
      <c r="H6799" t="s">
        <v>26</v>
      </c>
      <c r="I6799" t="s">
        <v>50</v>
      </c>
      <c r="J6799">
        <v>2</v>
      </c>
      <c r="K6799" t="s">
        <v>11132</v>
      </c>
      <c r="L6799" t="str">
        <f>LEFT(K6799,LEN(K6799)-3)</f>
        <v>4</v>
      </c>
      <c r="M6799" t="str">
        <f>RIGHT(K6799,3)</f>
        <v>万/月</v>
      </c>
      <c r="N6799">
        <f>J6799*VLOOKUP(M6799,薪资单位!$A$1:$B$6,2,FALSE)</f>
        <v>20</v>
      </c>
      <c r="O6799">
        <f>L6799*VLOOKUP(M6799,薪资单位!$A$1:$B$6,2,FALSE)</f>
        <v>40</v>
      </c>
      <c r="P6799" t="s">
        <v>1139</v>
      </c>
    </row>
    <row r="6800" spans="1:16" x14ac:dyDescent="0.2">
      <c r="A6800" t="s">
        <v>10750</v>
      </c>
      <c r="B6800" t="str">
        <f>IFERROR(LOOKUP(1,0/SEARCH(Sheet2!$E$3:$E$18,A6800),Sheet2!$F$3:$F$18),"其他")</f>
        <v>大数据工程师</v>
      </c>
      <c r="C6800" t="s">
        <v>62</v>
      </c>
      <c r="D6800" t="s">
        <v>15</v>
      </c>
      <c r="E6800" t="s">
        <v>16</v>
      </c>
      <c r="F6800" t="s">
        <v>1139</v>
      </c>
      <c r="G6800" t="s">
        <v>10751</v>
      </c>
      <c r="H6800" t="s">
        <v>11</v>
      </c>
      <c r="I6800" t="s">
        <v>12</v>
      </c>
      <c r="J6800">
        <v>2</v>
      </c>
      <c r="K6800" t="s">
        <v>11132</v>
      </c>
      <c r="L6800" t="str">
        <f>LEFT(K6800,LEN(K6800)-3)</f>
        <v>4</v>
      </c>
      <c r="M6800" t="str">
        <f>RIGHT(K6800,3)</f>
        <v>万/月</v>
      </c>
      <c r="N6800">
        <f>J6800*VLOOKUP(M6800,薪资单位!$A$1:$B$6,2,FALSE)</f>
        <v>20</v>
      </c>
      <c r="O6800">
        <f>L6800*VLOOKUP(M6800,薪资单位!$A$1:$B$6,2,FALSE)</f>
        <v>40</v>
      </c>
      <c r="P6800" t="s">
        <v>1139</v>
      </c>
    </row>
    <row r="6801" spans="1:16" x14ac:dyDescent="0.2">
      <c r="A6801" t="s">
        <v>10752</v>
      </c>
      <c r="B6801" t="str">
        <f>IFERROR(LOOKUP(1,0/SEARCH(Sheet2!$E$3:$E$18,A6801),Sheet2!$F$3:$F$18),"其他")</f>
        <v>人工智能工程师</v>
      </c>
      <c r="C6801" t="s">
        <v>62</v>
      </c>
      <c r="D6801" t="s">
        <v>65</v>
      </c>
      <c r="E6801" t="s">
        <v>29</v>
      </c>
      <c r="F6801" t="s">
        <v>1139</v>
      </c>
      <c r="G6801" t="s">
        <v>10753</v>
      </c>
      <c r="H6801" t="s">
        <v>93</v>
      </c>
      <c r="I6801" t="s">
        <v>12</v>
      </c>
      <c r="J6801">
        <v>2</v>
      </c>
      <c r="K6801" t="s">
        <v>11132</v>
      </c>
      <c r="L6801" t="str">
        <f>LEFT(K6801,LEN(K6801)-3)</f>
        <v>4</v>
      </c>
      <c r="M6801" t="str">
        <f>RIGHT(K6801,3)</f>
        <v>万/月</v>
      </c>
      <c r="N6801">
        <f>J6801*VLOOKUP(M6801,薪资单位!$A$1:$B$6,2,FALSE)</f>
        <v>20</v>
      </c>
      <c r="O6801">
        <f>L6801*VLOOKUP(M6801,薪资单位!$A$1:$B$6,2,FALSE)</f>
        <v>40</v>
      </c>
      <c r="P6801" t="s">
        <v>1139</v>
      </c>
    </row>
    <row r="6802" spans="1:16" x14ac:dyDescent="0.2">
      <c r="A6802" t="s">
        <v>645</v>
      </c>
      <c r="B6802" t="str">
        <f>IFERROR(LOOKUP(1,0/SEARCH(Sheet2!$E$3:$E$18,A6802),Sheet2!$F$3:$F$18),"其他")</f>
        <v>运维工程师</v>
      </c>
      <c r="C6802" t="s">
        <v>62</v>
      </c>
      <c r="D6802" t="s">
        <v>7</v>
      </c>
      <c r="E6802" t="s">
        <v>16</v>
      </c>
      <c r="F6802" t="s">
        <v>36</v>
      </c>
      <c r="G6802" t="s">
        <v>646</v>
      </c>
      <c r="H6802" t="s">
        <v>38</v>
      </c>
      <c r="I6802" t="s">
        <v>12</v>
      </c>
      <c r="J6802">
        <v>2</v>
      </c>
      <c r="K6802" t="s">
        <v>11132</v>
      </c>
      <c r="L6802" t="str">
        <f>LEFT(K6802,LEN(K6802)-3)</f>
        <v>4</v>
      </c>
      <c r="M6802" t="str">
        <f>RIGHT(K6802,3)</f>
        <v>万/月</v>
      </c>
      <c r="N6802">
        <f>J6802*VLOOKUP(M6802,薪资单位!$A$1:$B$6,2,FALSE)</f>
        <v>20</v>
      </c>
      <c r="O6802">
        <f>L6802*VLOOKUP(M6802,薪资单位!$A$1:$B$6,2,FALSE)</f>
        <v>40</v>
      </c>
      <c r="P6802" t="s">
        <v>30</v>
      </c>
    </row>
    <row r="6803" spans="1:16" x14ac:dyDescent="0.2">
      <c r="A6803" t="s">
        <v>725</v>
      </c>
      <c r="B6803" t="str">
        <f>IFERROR(LOOKUP(1,0/SEARCH(Sheet2!$E$3:$E$18,A6803),Sheet2!$F$3:$F$18),"其他")</f>
        <v>运维工程师</v>
      </c>
      <c r="C6803" t="s">
        <v>62</v>
      </c>
      <c r="D6803" t="s">
        <v>35</v>
      </c>
      <c r="E6803" t="s">
        <v>16</v>
      </c>
      <c r="F6803" t="s">
        <v>30</v>
      </c>
      <c r="G6803" t="s">
        <v>722</v>
      </c>
      <c r="H6803" t="s">
        <v>112</v>
      </c>
      <c r="I6803" t="s">
        <v>12</v>
      </c>
      <c r="J6803">
        <v>2</v>
      </c>
      <c r="K6803" t="s">
        <v>11132</v>
      </c>
      <c r="L6803" t="str">
        <f>LEFT(K6803,LEN(K6803)-3)</f>
        <v>4</v>
      </c>
      <c r="M6803" t="str">
        <f>RIGHT(K6803,3)</f>
        <v>万/月</v>
      </c>
      <c r="N6803">
        <f>J6803*VLOOKUP(M6803,薪资单位!$A$1:$B$6,2,FALSE)</f>
        <v>20</v>
      </c>
      <c r="O6803">
        <f>L6803*VLOOKUP(M6803,薪资单位!$A$1:$B$6,2,FALSE)</f>
        <v>40</v>
      </c>
      <c r="P6803" t="s">
        <v>30</v>
      </c>
    </row>
    <row r="6804" spans="1:16" x14ac:dyDescent="0.2">
      <c r="A6804" t="s">
        <v>1498</v>
      </c>
      <c r="B6804" t="str">
        <f>IFERROR(LOOKUP(1,0/SEARCH(Sheet2!$E$3:$E$18,A6804),Sheet2!$F$3:$F$18),"其他")</f>
        <v>运维工程师</v>
      </c>
      <c r="C6804" t="s">
        <v>62</v>
      </c>
      <c r="D6804" t="s">
        <v>65</v>
      </c>
      <c r="E6804" t="s">
        <v>16</v>
      </c>
      <c r="F6804" t="s">
        <v>30</v>
      </c>
      <c r="G6804" t="s">
        <v>722</v>
      </c>
      <c r="H6804" t="s">
        <v>112</v>
      </c>
      <c r="I6804" t="s">
        <v>12</v>
      </c>
      <c r="J6804">
        <v>2</v>
      </c>
      <c r="K6804" t="s">
        <v>11132</v>
      </c>
      <c r="L6804" t="str">
        <f>LEFT(K6804,LEN(K6804)-3)</f>
        <v>4</v>
      </c>
      <c r="M6804" t="str">
        <f>RIGHT(K6804,3)</f>
        <v>万/月</v>
      </c>
      <c r="N6804">
        <f>J6804*VLOOKUP(M6804,薪资单位!$A$1:$B$6,2,FALSE)</f>
        <v>20</v>
      </c>
      <c r="O6804">
        <f>L6804*VLOOKUP(M6804,薪资单位!$A$1:$B$6,2,FALSE)</f>
        <v>40</v>
      </c>
      <c r="P6804" t="s">
        <v>30</v>
      </c>
    </row>
    <row r="6805" spans="1:16" x14ac:dyDescent="0.2">
      <c r="A6805" t="s">
        <v>1496</v>
      </c>
      <c r="B6805" t="str">
        <f>IFERROR(LOOKUP(1,0/SEARCH(Sheet2!$E$3:$E$18,A6805),Sheet2!$F$3:$F$18),"其他")</f>
        <v>其他</v>
      </c>
      <c r="C6805" t="s">
        <v>62</v>
      </c>
      <c r="D6805" t="s">
        <v>35</v>
      </c>
      <c r="E6805" t="s">
        <v>16</v>
      </c>
      <c r="F6805" t="s">
        <v>30</v>
      </c>
      <c r="G6805" t="s">
        <v>722</v>
      </c>
      <c r="H6805" t="s">
        <v>112</v>
      </c>
      <c r="I6805" t="s">
        <v>12</v>
      </c>
      <c r="J6805">
        <v>2</v>
      </c>
      <c r="K6805" t="s">
        <v>11132</v>
      </c>
      <c r="L6805" t="str">
        <f>LEFT(K6805,LEN(K6805)-3)</f>
        <v>4</v>
      </c>
      <c r="M6805" t="str">
        <f>RIGHT(K6805,3)</f>
        <v>万/月</v>
      </c>
      <c r="N6805">
        <f>J6805*VLOOKUP(M6805,薪资单位!$A$1:$B$6,2,FALSE)</f>
        <v>20</v>
      </c>
      <c r="O6805">
        <f>L6805*VLOOKUP(M6805,薪资单位!$A$1:$B$6,2,FALSE)</f>
        <v>40</v>
      </c>
      <c r="P6805" t="s">
        <v>30</v>
      </c>
    </row>
    <row r="6806" spans="1:16" x14ac:dyDescent="0.2">
      <c r="A6806" t="s">
        <v>3768</v>
      </c>
      <c r="B6806" t="str">
        <f>IFERROR(LOOKUP(1,0/SEARCH(Sheet2!$E$3:$E$18,A6806),Sheet2!$F$3:$F$18),"其他")</f>
        <v>其他</v>
      </c>
      <c r="C6806" t="s">
        <v>62</v>
      </c>
      <c r="D6806" t="s">
        <v>35</v>
      </c>
      <c r="E6806" t="s">
        <v>29</v>
      </c>
      <c r="F6806" t="s">
        <v>1636</v>
      </c>
      <c r="G6806" t="s">
        <v>3769</v>
      </c>
      <c r="H6806" t="s">
        <v>38</v>
      </c>
      <c r="I6806" t="s">
        <v>81</v>
      </c>
      <c r="J6806">
        <v>2</v>
      </c>
      <c r="K6806" t="s">
        <v>11132</v>
      </c>
      <c r="L6806" t="str">
        <f>LEFT(K6806,LEN(K6806)-3)</f>
        <v>4</v>
      </c>
      <c r="M6806" t="str">
        <f>RIGHT(K6806,3)</f>
        <v>万/月</v>
      </c>
      <c r="N6806">
        <f>J6806*VLOOKUP(M6806,薪资单位!$A$1:$B$6,2,FALSE)</f>
        <v>20</v>
      </c>
      <c r="O6806">
        <f>L6806*VLOOKUP(M6806,薪资单位!$A$1:$B$6,2,FALSE)</f>
        <v>40</v>
      </c>
      <c r="P6806" t="s">
        <v>839</v>
      </c>
    </row>
    <row r="6807" spans="1:16" x14ac:dyDescent="0.2">
      <c r="A6807" t="s">
        <v>6973</v>
      </c>
      <c r="B6807" t="str">
        <f>IFERROR(LOOKUP(1,0/SEARCH(Sheet2!$E$3:$E$18,A6807),Sheet2!$F$3:$F$18),"其他")</f>
        <v>其他</v>
      </c>
      <c r="C6807" t="s">
        <v>62</v>
      </c>
      <c r="D6807" t="s">
        <v>7</v>
      </c>
      <c r="E6807" t="s">
        <v>143</v>
      </c>
      <c r="F6807" t="s">
        <v>5226</v>
      </c>
      <c r="G6807" t="s">
        <v>6974</v>
      </c>
      <c r="H6807" t="s">
        <v>11</v>
      </c>
      <c r="I6807" t="s">
        <v>12</v>
      </c>
      <c r="J6807">
        <v>2</v>
      </c>
      <c r="K6807" t="s">
        <v>11132</v>
      </c>
      <c r="L6807" t="str">
        <f>LEFT(K6807,LEN(K6807)-3)</f>
        <v>4</v>
      </c>
      <c r="M6807" t="str">
        <f>RIGHT(K6807,3)</f>
        <v>万/月</v>
      </c>
      <c r="N6807">
        <f>J6807*VLOOKUP(M6807,薪资单位!$A$1:$B$6,2,FALSE)</f>
        <v>20</v>
      </c>
      <c r="O6807">
        <f>L6807*VLOOKUP(M6807,薪资单位!$A$1:$B$6,2,FALSE)</f>
        <v>40</v>
      </c>
      <c r="P6807" t="s">
        <v>2595</v>
      </c>
    </row>
    <row r="6808" spans="1:16" x14ac:dyDescent="0.2">
      <c r="A6808" t="s">
        <v>9093</v>
      </c>
      <c r="B6808" t="str">
        <f>IFERROR(LOOKUP(1,0/SEARCH(Sheet2!$E$3:$E$18,A6808),Sheet2!$F$3:$F$18),"其他")</f>
        <v>其他</v>
      </c>
      <c r="C6808" t="s">
        <v>62</v>
      </c>
      <c r="D6808" t="s">
        <v>15</v>
      </c>
      <c r="E6808" t="s">
        <v>16</v>
      </c>
      <c r="F6808" t="s">
        <v>1809</v>
      </c>
      <c r="G6808" t="s">
        <v>9094</v>
      </c>
      <c r="H6808" t="s">
        <v>11</v>
      </c>
      <c r="I6808" t="s">
        <v>12</v>
      </c>
      <c r="J6808">
        <v>2</v>
      </c>
      <c r="K6808" t="s">
        <v>11132</v>
      </c>
      <c r="L6808" t="str">
        <f>LEFT(K6808,LEN(K6808)-3)</f>
        <v>4</v>
      </c>
      <c r="M6808" t="str">
        <f>RIGHT(K6808,3)</f>
        <v>万/月</v>
      </c>
      <c r="N6808">
        <f>J6808*VLOOKUP(M6808,薪资单位!$A$1:$B$6,2,FALSE)</f>
        <v>20</v>
      </c>
      <c r="O6808">
        <f>L6808*VLOOKUP(M6808,薪资单位!$A$1:$B$6,2,FALSE)</f>
        <v>40</v>
      </c>
      <c r="P6808" t="s">
        <v>5989</v>
      </c>
    </row>
    <row r="6809" spans="1:16" x14ac:dyDescent="0.2">
      <c r="A6809" t="s">
        <v>588</v>
      </c>
      <c r="B6809" t="str">
        <f>IFERROR(LOOKUP(1,0/SEARCH(Sheet2!$E$3:$E$18,A6809),Sheet2!$F$3:$F$18),"其他")</f>
        <v>其他</v>
      </c>
      <c r="C6809" t="s">
        <v>62</v>
      </c>
      <c r="D6809" t="s">
        <v>7</v>
      </c>
      <c r="E6809" t="s">
        <v>143</v>
      </c>
      <c r="F6809" t="s">
        <v>36</v>
      </c>
      <c r="G6809" t="s">
        <v>589</v>
      </c>
      <c r="H6809" t="s">
        <v>26</v>
      </c>
      <c r="I6809" t="s">
        <v>12</v>
      </c>
      <c r="J6809">
        <v>2</v>
      </c>
      <c r="K6809" t="s">
        <v>11132</v>
      </c>
      <c r="L6809" t="str">
        <f>LEFT(K6809,LEN(K6809)-3)</f>
        <v>4</v>
      </c>
      <c r="M6809" t="str">
        <f>RIGHT(K6809,3)</f>
        <v>万/月</v>
      </c>
      <c r="N6809">
        <f>J6809*VLOOKUP(M6809,薪资单位!$A$1:$B$6,2,FALSE)</f>
        <v>20</v>
      </c>
      <c r="O6809">
        <f>L6809*VLOOKUP(M6809,薪资单位!$A$1:$B$6,2,FALSE)</f>
        <v>40</v>
      </c>
      <c r="P6809" t="s">
        <v>30</v>
      </c>
    </row>
    <row r="6810" spans="1:16" x14ac:dyDescent="0.2">
      <c r="A6810" t="s">
        <v>642</v>
      </c>
      <c r="B6810" t="str">
        <f>IFERROR(LOOKUP(1,0/SEARCH(Sheet2!$E$3:$E$18,A6810),Sheet2!$F$3:$F$18),"其他")</f>
        <v>其他</v>
      </c>
      <c r="C6810" t="s">
        <v>62</v>
      </c>
      <c r="D6810" t="s">
        <v>15</v>
      </c>
      <c r="E6810" t="s">
        <v>16</v>
      </c>
      <c r="F6810" t="s">
        <v>120</v>
      </c>
      <c r="G6810" t="s">
        <v>643</v>
      </c>
      <c r="H6810" t="s">
        <v>38</v>
      </c>
      <c r="I6810" t="s">
        <v>12</v>
      </c>
      <c r="J6810">
        <v>2</v>
      </c>
      <c r="K6810" t="s">
        <v>11132</v>
      </c>
      <c r="L6810" t="str">
        <f>LEFT(K6810,LEN(K6810)-3)</f>
        <v>4</v>
      </c>
      <c r="M6810" t="str">
        <f>RIGHT(K6810,3)</f>
        <v>万/月</v>
      </c>
      <c r="N6810">
        <f>J6810*VLOOKUP(M6810,薪资单位!$A$1:$B$6,2,FALSE)</f>
        <v>20</v>
      </c>
      <c r="O6810">
        <f>L6810*VLOOKUP(M6810,薪资单位!$A$1:$B$6,2,FALSE)</f>
        <v>40</v>
      </c>
      <c r="P6810" t="s">
        <v>30</v>
      </c>
    </row>
    <row r="6811" spans="1:16" x14ac:dyDescent="0.2">
      <c r="A6811" t="s">
        <v>721</v>
      </c>
      <c r="B6811" t="str">
        <f>IFERROR(LOOKUP(1,0/SEARCH(Sheet2!$E$3:$E$18,A6811),Sheet2!$F$3:$F$18),"其他")</f>
        <v>其他</v>
      </c>
      <c r="C6811" t="s">
        <v>62</v>
      </c>
      <c r="D6811" t="s">
        <v>35</v>
      </c>
      <c r="E6811" t="s">
        <v>16</v>
      </c>
      <c r="F6811" t="s">
        <v>30</v>
      </c>
      <c r="G6811" t="s">
        <v>722</v>
      </c>
      <c r="H6811" t="s">
        <v>112</v>
      </c>
      <c r="I6811" t="s">
        <v>12</v>
      </c>
      <c r="J6811">
        <v>2</v>
      </c>
      <c r="K6811" t="s">
        <v>11132</v>
      </c>
      <c r="L6811" t="str">
        <f>LEFT(K6811,LEN(K6811)-3)</f>
        <v>4</v>
      </c>
      <c r="M6811" t="str">
        <f>RIGHT(K6811,3)</f>
        <v>万/月</v>
      </c>
      <c r="N6811">
        <f>J6811*VLOOKUP(M6811,薪资单位!$A$1:$B$6,2,FALSE)</f>
        <v>20</v>
      </c>
      <c r="O6811">
        <f>L6811*VLOOKUP(M6811,薪资单位!$A$1:$B$6,2,FALSE)</f>
        <v>40</v>
      </c>
      <c r="P6811" t="s">
        <v>30</v>
      </c>
    </row>
    <row r="6812" spans="1:16" x14ac:dyDescent="0.2">
      <c r="A6812" t="s">
        <v>726</v>
      </c>
      <c r="B6812" t="str">
        <f>IFERROR(LOOKUP(1,0/SEARCH(Sheet2!$E$3:$E$18,A6812),Sheet2!$F$3:$F$18),"其他")</f>
        <v>其他</v>
      </c>
      <c r="C6812" t="s">
        <v>62</v>
      </c>
      <c r="D6812" t="s">
        <v>65</v>
      </c>
      <c r="E6812" t="s">
        <v>16</v>
      </c>
      <c r="F6812" t="s">
        <v>30</v>
      </c>
      <c r="G6812" t="s">
        <v>722</v>
      </c>
      <c r="H6812" t="s">
        <v>112</v>
      </c>
      <c r="I6812" t="s">
        <v>12</v>
      </c>
      <c r="J6812">
        <v>2</v>
      </c>
      <c r="K6812" t="s">
        <v>11132</v>
      </c>
      <c r="L6812" t="str">
        <f>LEFT(K6812,LEN(K6812)-3)</f>
        <v>4</v>
      </c>
      <c r="M6812" t="str">
        <f>RIGHT(K6812,3)</f>
        <v>万/月</v>
      </c>
      <c r="N6812">
        <f>J6812*VLOOKUP(M6812,薪资单位!$A$1:$B$6,2,FALSE)</f>
        <v>20</v>
      </c>
      <c r="O6812">
        <f>L6812*VLOOKUP(M6812,薪资单位!$A$1:$B$6,2,FALSE)</f>
        <v>40</v>
      </c>
      <c r="P6812" t="s">
        <v>30</v>
      </c>
    </row>
    <row r="6813" spans="1:16" x14ac:dyDescent="0.2">
      <c r="A6813" t="s">
        <v>735</v>
      </c>
      <c r="B6813" t="str">
        <f>IFERROR(LOOKUP(1,0/SEARCH(Sheet2!$E$3:$E$18,A6813),Sheet2!$F$3:$F$18),"其他")</f>
        <v>其他</v>
      </c>
      <c r="C6813" t="s">
        <v>62</v>
      </c>
      <c r="D6813" t="s">
        <v>35</v>
      </c>
      <c r="E6813" t="s">
        <v>16</v>
      </c>
      <c r="F6813" t="s">
        <v>30</v>
      </c>
      <c r="G6813" t="s">
        <v>722</v>
      </c>
      <c r="H6813" t="s">
        <v>112</v>
      </c>
      <c r="I6813" t="s">
        <v>12</v>
      </c>
      <c r="J6813">
        <v>2</v>
      </c>
      <c r="K6813" t="s">
        <v>11132</v>
      </c>
      <c r="L6813" t="str">
        <f>LEFT(K6813,LEN(K6813)-3)</f>
        <v>4</v>
      </c>
      <c r="M6813" t="str">
        <f>RIGHT(K6813,3)</f>
        <v>万/月</v>
      </c>
      <c r="N6813">
        <f>J6813*VLOOKUP(M6813,薪资单位!$A$1:$B$6,2,FALSE)</f>
        <v>20</v>
      </c>
      <c r="O6813">
        <f>L6813*VLOOKUP(M6813,薪资单位!$A$1:$B$6,2,FALSE)</f>
        <v>40</v>
      </c>
      <c r="P6813" t="s">
        <v>30</v>
      </c>
    </row>
    <row r="6814" spans="1:16" x14ac:dyDescent="0.2">
      <c r="A6814" t="s">
        <v>775</v>
      </c>
      <c r="B6814" t="str">
        <f>IFERROR(LOOKUP(1,0/SEARCH(Sheet2!$E$3:$E$18,A6814),Sheet2!$F$3:$F$18),"其他")</f>
        <v>其他</v>
      </c>
      <c r="C6814" t="s">
        <v>62</v>
      </c>
      <c r="D6814" t="s">
        <v>7</v>
      </c>
      <c r="E6814" t="s">
        <v>241</v>
      </c>
      <c r="F6814" t="s">
        <v>24</v>
      </c>
      <c r="G6814" t="s">
        <v>501</v>
      </c>
      <c r="H6814" t="s">
        <v>26</v>
      </c>
      <c r="I6814" t="s">
        <v>81</v>
      </c>
      <c r="J6814">
        <v>2</v>
      </c>
      <c r="K6814" t="s">
        <v>11132</v>
      </c>
      <c r="L6814" t="str">
        <f>LEFT(K6814,LEN(K6814)-3)</f>
        <v>4</v>
      </c>
      <c r="M6814" t="str">
        <f>RIGHT(K6814,3)</f>
        <v>万/月</v>
      </c>
      <c r="N6814">
        <f>J6814*VLOOKUP(M6814,薪资单位!$A$1:$B$6,2,FALSE)</f>
        <v>20</v>
      </c>
      <c r="O6814">
        <f>L6814*VLOOKUP(M6814,薪资单位!$A$1:$B$6,2,FALSE)</f>
        <v>40</v>
      </c>
      <c r="P6814" t="s">
        <v>30</v>
      </c>
    </row>
    <row r="6815" spans="1:16" x14ac:dyDescent="0.2">
      <c r="A6815" t="s">
        <v>813</v>
      </c>
      <c r="B6815" t="str">
        <f>IFERROR(LOOKUP(1,0/SEARCH(Sheet2!$E$3:$E$18,A6815),Sheet2!$F$3:$F$18),"其他")</f>
        <v>其他</v>
      </c>
      <c r="C6815" t="s">
        <v>62</v>
      </c>
      <c r="D6815" t="s">
        <v>35</v>
      </c>
      <c r="E6815" t="s">
        <v>16</v>
      </c>
      <c r="F6815" t="s">
        <v>30</v>
      </c>
      <c r="G6815" t="s">
        <v>722</v>
      </c>
      <c r="H6815" t="s">
        <v>112</v>
      </c>
      <c r="I6815" t="s">
        <v>12</v>
      </c>
      <c r="J6815">
        <v>2</v>
      </c>
      <c r="K6815" t="s">
        <v>11132</v>
      </c>
      <c r="L6815" t="str">
        <f>LEFT(K6815,LEN(K6815)-3)</f>
        <v>4</v>
      </c>
      <c r="M6815" t="str">
        <f>RIGHT(K6815,3)</f>
        <v>万/月</v>
      </c>
      <c r="N6815">
        <f>J6815*VLOOKUP(M6815,薪资单位!$A$1:$B$6,2,FALSE)</f>
        <v>20</v>
      </c>
      <c r="O6815">
        <f>L6815*VLOOKUP(M6815,薪资单位!$A$1:$B$6,2,FALSE)</f>
        <v>40</v>
      </c>
      <c r="P6815" t="s">
        <v>30</v>
      </c>
    </row>
    <row r="6816" spans="1:16" x14ac:dyDescent="0.2">
      <c r="A6816" t="s">
        <v>1308</v>
      </c>
      <c r="B6816" t="str">
        <f>IFERROR(LOOKUP(1,0/SEARCH(Sheet2!$E$3:$E$18,A6816),Sheet2!$F$3:$F$18),"其他")</f>
        <v>其他</v>
      </c>
      <c r="C6816" t="s">
        <v>62</v>
      </c>
      <c r="D6816" t="s">
        <v>23</v>
      </c>
      <c r="E6816" t="s">
        <v>29</v>
      </c>
      <c r="F6816" t="s">
        <v>30</v>
      </c>
      <c r="G6816" t="s">
        <v>698</v>
      </c>
      <c r="H6816" t="s">
        <v>26</v>
      </c>
      <c r="I6816" t="s">
        <v>20</v>
      </c>
      <c r="J6816">
        <v>2</v>
      </c>
      <c r="K6816" t="s">
        <v>11132</v>
      </c>
      <c r="L6816" t="str">
        <f>LEFT(K6816,LEN(K6816)-3)</f>
        <v>4</v>
      </c>
      <c r="M6816" t="str">
        <f>RIGHT(K6816,3)</f>
        <v>万/月</v>
      </c>
      <c r="N6816">
        <f>J6816*VLOOKUP(M6816,薪资单位!$A$1:$B$6,2,FALSE)</f>
        <v>20</v>
      </c>
      <c r="O6816">
        <f>L6816*VLOOKUP(M6816,薪资单位!$A$1:$B$6,2,FALSE)</f>
        <v>40</v>
      </c>
      <c r="P6816" t="s">
        <v>30</v>
      </c>
    </row>
    <row r="6817" spans="1:16" x14ac:dyDescent="0.2">
      <c r="A6817" t="s">
        <v>1514</v>
      </c>
      <c r="B6817" t="str">
        <f>IFERROR(LOOKUP(1,0/SEARCH(Sheet2!$E$3:$E$18,A6817),Sheet2!$F$3:$F$18),"其他")</f>
        <v>其他</v>
      </c>
      <c r="C6817" t="s">
        <v>62</v>
      </c>
      <c r="D6817" t="s">
        <v>51</v>
      </c>
      <c r="E6817" t="s">
        <v>29</v>
      </c>
      <c r="F6817" t="s">
        <v>24</v>
      </c>
      <c r="G6817" t="s">
        <v>849</v>
      </c>
      <c r="H6817" t="s">
        <v>38</v>
      </c>
      <c r="I6817" t="s">
        <v>81</v>
      </c>
      <c r="J6817">
        <v>2</v>
      </c>
      <c r="K6817" t="s">
        <v>11132</v>
      </c>
      <c r="L6817" t="str">
        <f>LEFT(K6817,LEN(K6817)-3)</f>
        <v>4</v>
      </c>
      <c r="M6817" t="str">
        <f>RIGHT(K6817,3)</f>
        <v>万/月</v>
      </c>
      <c r="N6817">
        <f>J6817*VLOOKUP(M6817,薪资单位!$A$1:$B$6,2,FALSE)</f>
        <v>20</v>
      </c>
      <c r="O6817">
        <f>L6817*VLOOKUP(M6817,薪资单位!$A$1:$B$6,2,FALSE)</f>
        <v>40</v>
      </c>
      <c r="P6817" t="s">
        <v>30</v>
      </c>
    </row>
    <row r="6818" spans="1:16" x14ac:dyDescent="0.2">
      <c r="A6818" t="s">
        <v>1528</v>
      </c>
      <c r="B6818" t="str">
        <f>IFERROR(LOOKUP(1,0/SEARCH(Sheet2!$E$3:$E$18,A6818),Sheet2!$F$3:$F$18),"其他")</f>
        <v>数据分析工程师</v>
      </c>
      <c r="C6818" t="s">
        <v>62</v>
      </c>
      <c r="D6818" t="s">
        <v>7</v>
      </c>
      <c r="E6818" t="s">
        <v>8</v>
      </c>
      <c r="F6818" t="s">
        <v>86</v>
      </c>
      <c r="G6818" t="s">
        <v>1529</v>
      </c>
      <c r="H6818" t="s">
        <v>38</v>
      </c>
      <c r="I6818" t="s">
        <v>12</v>
      </c>
      <c r="J6818">
        <v>2</v>
      </c>
      <c r="K6818" t="s">
        <v>11132</v>
      </c>
      <c r="L6818" t="str">
        <f>LEFT(K6818,LEN(K6818)-3)</f>
        <v>4</v>
      </c>
      <c r="M6818" t="str">
        <f>RIGHT(K6818,3)</f>
        <v>万/月</v>
      </c>
      <c r="N6818">
        <f>J6818*VLOOKUP(M6818,薪资单位!$A$1:$B$6,2,FALSE)</f>
        <v>20</v>
      </c>
      <c r="O6818">
        <f>L6818*VLOOKUP(M6818,薪资单位!$A$1:$B$6,2,FALSE)</f>
        <v>40</v>
      </c>
      <c r="P6818" t="s">
        <v>30</v>
      </c>
    </row>
    <row r="6819" spans="1:16" x14ac:dyDescent="0.2">
      <c r="A6819" t="s">
        <v>1537</v>
      </c>
      <c r="B6819" t="str">
        <f>IFERROR(LOOKUP(1,0/SEARCH(Sheet2!$E$3:$E$18,A6819),Sheet2!$F$3:$F$18),"其他")</f>
        <v>其他</v>
      </c>
      <c r="C6819" t="s">
        <v>62</v>
      </c>
      <c r="D6819" t="s">
        <v>35</v>
      </c>
      <c r="E6819" t="s">
        <v>16</v>
      </c>
      <c r="F6819" t="s">
        <v>30</v>
      </c>
      <c r="G6819" t="s">
        <v>1538</v>
      </c>
      <c r="H6819" t="s">
        <v>42</v>
      </c>
      <c r="I6819" t="s">
        <v>12</v>
      </c>
      <c r="J6819">
        <v>2</v>
      </c>
      <c r="K6819" t="s">
        <v>11132</v>
      </c>
      <c r="L6819" t="str">
        <f>LEFT(K6819,LEN(K6819)-3)</f>
        <v>4</v>
      </c>
      <c r="M6819" t="str">
        <f>RIGHT(K6819,3)</f>
        <v>万/月</v>
      </c>
      <c r="N6819">
        <f>J6819*VLOOKUP(M6819,薪资单位!$A$1:$B$6,2,FALSE)</f>
        <v>20</v>
      </c>
      <c r="O6819">
        <f>L6819*VLOOKUP(M6819,薪资单位!$A$1:$B$6,2,FALSE)</f>
        <v>40</v>
      </c>
      <c r="P6819" t="s">
        <v>30</v>
      </c>
    </row>
    <row r="6820" spans="1:16" x14ac:dyDescent="0.2">
      <c r="A6820" t="s">
        <v>1588</v>
      </c>
      <c r="B6820" t="str">
        <f>IFERROR(LOOKUP(1,0/SEARCH(Sheet2!$E$3:$E$18,A6820),Sheet2!$F$3:$F$18),"其他")</f>
        <v>其他</v>
      </c>
      <c r="C6820" t="s">
        <v>62</v>
      </c>
      <c r="D6820" t="s">
        <v>35</v>
      </c>
      <c r="E6820" t="s">
        <v>16</v>
      </c>
      <c r="F6820" t="s">
        <v>24</v>
      </c>
      <c r="G6820" t="s">
        <v>1320</v>
      </c>
      <c r="H6820" t="s">
        <v>19</v>
      </c>
      <c r="I6820" t="s">
        <v>12</v>
      </c>
      <c r="J6820">
        <v>2</v>
      </c>
      <c r="K6820" t="s">
        <v>11132</v>
      </c>
      <c r="L6820" t="str">
        <f>LEFT(K6820,LEN(K6820)-3)</f>
        <v>4</v>
      </c>
      <c r="M6820" t="str">
        <f>RIGHT(K6820,3)</f>
        <v>万/月</v>
      </c>
      <c r="N6820">
        <f>J6820*VLOOKUP(M6820,薪资单位!$A$1:$B$6,2,FALSE)</f>
        <v>20</v>
      </c>
      <c r="O6820">
        <f>L6820*VLOOKUP(M6820,薪资单位!$A$1:$B$6,2,FALSE)</f>
        <v>40</v>
      </c>
      <c r="P6820" t="s">
        <v>30</v>
      </c>
    </row>
    <row r="6821" spans="1:16" x14ac:dyDescent="0.2">
      <c r="A6821" t="s">
        <v>1714</v>
      </c>
      <c r="B6821" t="str">
        <f>IFERROR(LOOKUP(1,0/SEARCH(Sheet2!$E$3:$E$18,A6821),Sheet2!$F$3:$F$18),"其他")</f>
        <v>其他</v>
      </c>
      <c r="C6821" t="s">
        <v>62</v>
      </c>
      <c r="D6821" t="s">
        <v>7</v>
      </c>
      <c r="E6821" t="s">
        <v>16</v>
      </c>
      <c r="F6821" t="s">
        <v>36</v>
      </c>
      <c r="G6821" t="s">
        <v>646</v>
      </c>
      <c r="H6821" t="s">
        <v>38</v>
      </c>
      <c r="I6821" t="s">
        <v>12</v>
      </c>
      <c r="J6821">
        <v>2</v>
      </c>
      <c r="K6821" t="s">
        <v>11132</v>
      </c>
      <c r="L6821" t="str">
        <f>LEFT(K6821,LEN(K6821)-3)</f>
        <v>4</v>
      </c>
      <c r="M6821" t="str">
        <f>RIGHT(K6821,3)</f>
        <v>万/月</v>
      </c>
      <c r="N6821">
        <f>J6821*VLOOKUP(M6821,薪资单位!$A$1:$B$6,2,FALSE)</f>
        <v>20</v>
      </c>
      <c r="O6821">
        <f>L6821*VLOOKUP(M6821,薪资单位!$A$1:$B$6,2,FALSE)</f>
        <v>40</v>
      </c>
      <c r="P6821" t="s">
        <v>30</v>
      </c>
    </row>
    <row r="6822" spans="1:16" x14ac:dyDescent="0.2">
      <c r="A6822" t="s">
        <v>1740</v>
      </c>
      <c r="B6822" t="str">
        <f>IFERROR(LOOKUP(1,0/SEARCH(Sheet2!$E$3:$E$18,A6822),Sheet2!$F$3:$F$18),"其他")</f>
        <v>其他</v>
      </c>
      <c r="C6822" t="s">
        <v>62</v>
      </c>
      <c r="D6822" t="s">
        <v>35</v>
      </c>
      <c r="E6822" t="s">
        <v>16</v>
      </c>
      <c r="F6822" t="s">
        <v>30</v>
      </c>
      <c r="G6822" t="s">
        <v>722</v>
      </c>
      <c r="H6822" t="s">
        <v>112</v>
      </c>
      <c r="I6822" t="s">
        <v>12</v>
      </c>
      <c r="J6822">
        <v>2</v>
      </c>
      <c r="K6822" t="s">
        <v>11132</v>
      </c>
      <c r="L6822" t="str">
        <f>LEFT(K6822,LEN(K6822)-3)</f>
        <v>4</v>
      </c>
      <c r="M6822" t="str">
        <f>RIGHT(K6822,3)</f>
        <v>万/月</v>
      </c>
      <c r="N6822">
        <f>J6822*VLOOKUP(M6822,薪资单位!$A$1:$B$6,2,FALSE)</f>
        <v>20</v>
      </c>
      <c r="O6822">
        <f>L6822*VLOOKUP(M6822,薪资单位!$A$1:$B$6,2,FALSE)</f>
        <v>40</v>
      </c>
      <c r="P6822" t="s">
        <v>30</v>
      </c>
    </row>
    <row r="6823" spans="1:16" x14ac:dyDescent="0.2">
      <c r="A6823" t="s">
        <v>1761</v>
      </c>
      <c r="B6823" t="str">
        <f>IFERROR(LOOKUP(1,0/SEARCH(Sheet2!$E$3:$E$18,A6823),Sheet2!$F$3:$F$18),"其他")</f>
        <v>其他</v>
      </c>
      <c r="C6823" t="s">
        <v>62</v>
      </c>
      <c r="D6823" t="s">
        <v>15</v>
      </c>
      <c r="E6823" t="s">
        <v>16</v>
      </c>
      <c r="F6823" t="s">
        <v>30</v>
      </c>
      <c r="G6823" t="s">
        <v>1762</v>
      </c>
      <c r="H6823" t="s">
        <v>38</v>
      </c>
      <c r="I6823" t="s">
        <v>12</v>
      </c>
      <c r="J6823">
        <v>2</v>
      </c>
      <c r="K6823" t="s">
        <v>11132</v>
      </c>
      <c r="L6823" t="str">
        <f>LEFT(K6823,LEN(K6823)-3)</f>
        <v>4</v>
      </c>
      <c r="M6823" t="str">
        <f>RIGHT(K6823,3)</f>
        <v>万/月</v>
      </c>
      <c r="N6823">
        <f>J6823*VLOOKUP(M6823,薪资单位!$A$1:$B$6,2,FALSE)</f>
        <v>20</v>
      </c>
      <c r="O6823">
        <f>L6823*VLOOKUP(M6823,薪资单位!$A$1:$B$6,2,FALSE)</f>
        <v>40</v>
      </c>
      <c r="P6823" t="s">
        <v>30</v>
      </c>
    </row>
    <row r="6824" spans="1:16" x14ac:dyDescent="0.2">
      <c r="A6824" t="s">
        <v>1770</v>
      </c>
      <c r="B6824" t="str">
        <f>IFERROR(LOOKUP(1,0/SEARCH(Sheet2!$E$3:$E$18,A6824),Sheet2!$F$3:$F$18),"其他")</f>
        <v>其他</v>
      </c>
      <c r="C6824" t="s">
        <v>62</v>
      </c>
      <c r="D6824" t="s">
        <v>7</v>
      </c>
      <c r="E6824" t="s">
        <v>241</v>
      </c>
      <c r="F6824" t="s">
        <v>24</v>
      </c>
      <c r="G6824" t="s">
        <v>501</v>
      </c>
      <c r="H6824" t="s">
        <v>26</v>
      </c>
      <c r="I6824" t="s">
        <v>81</v>
      </c>
      <c r="J6824">
        <v>2</v>
      </c>
      <c r="K6824" t="s">
        <v>11132</v>
      </c>
      <c r="L6824" t="str">
        <f>LEFT(K6824,LEN(K6824)-3)</f>
        <v>4</v>
      </c>
      <c r="M6824" t="str">
        <f>RIGHT(K6824,3)</f>
        <v>万/月</v>
      </c>
      <c r="N6824">
        <f>J6824*VLOOKUP(M6824,薪资单位!$A$1:$B$6,2,FALSE)</f>
        <v>20</v>
      </c>
      <c r="O6824">
        <f>L6824*VLOOKUP(M6824,薪资单位!$A$1:$B$6,2,FALSE)</f>
        <v>40</v>
      </c>
      <c r="P6824" t="s">
        <v>30</v>
      </c>
    </row>
    <row r="6825" spans="1:16" x14ac:dyDescent="0.2">
      <c r="A6825" t="s">
        <v>1833</v>
      </c>
      <c r="B6825" t="str">
        <f>IFERROR(LOOKUP(1,0/SEARCH(Sheet2!$E$3:$E$18,A6825),Sheet2!$F$3:$F$18),"其他")</f>
        <v>其他</v>
      </c>
      <c r="C6825" t="s">
        <v>62</v>
      </c>
      <c r="D6825" t="s">
        <v>65</v>
      </c>
      <c r="E6825" t="s">
        <v>16</v>
      </c>
      <c r="F6825" t="s">
        <v>24</v>
      </c>
      <c r="G6825" t="s">
        <v>1834</v>
      </c>
      <c r="H6825" t="s">
        <v>38</v>
      </c>
      <c r="I6825" t="s">
        <v>12</v>
      </c>
      <c r="J6825">
        <v>2</v>
      </c>
      <c r="K6825" t="s">
        <v>11132</v>
      </c>
      <c r="L6825" t="str">
        <f>LEFT(K6825,LEN(K6825)-3)</f>
        <v>4</v>
      </c>
      <c r="M6825" t="str">
        <f>RIGHT(K6825,3)</f>
        <v>万/月</v>
      </c>
      <c r="N6825">
        <f>J6825*VLOOKUP(M6825,薪资单位!$A$1:$B$6,2,FALSE)</f>
        <v>20</v>
      </c>
      <c r="O6825">
        <f>L6825*VLOOKUP(M6825,薪资单位!$A$1:$B$6,2,FALSE)</f>
        <v>40</v>
      </c>
      <c r="P6825" t="s">
        <v>30</v>
      </c>
    </row>
    <row r="6826" spans="1:16" x14ac:dyDescent="0.2">
      <c r="A6826" t="s">
        <v>1996</v>
      </c>
      <c r="B6826" t="str">
        <f>IFERROR(LOOKUP(1,0/SEARCH(Sheet2!$E$3:$E$18,A6826),Sheet2!$F$3:$F$18),"其他")</f>
        <v>其他</v>
      </c>
      <c r="C6826" t="s">
        <v>62</v>
      </c>
      <c r="D6826" t="s">
        <v>15</v>
      </c>
      <c r="E6826" t="s">
        <v>16</v>
      </c>
      <c r="F6826" t="s">
        <v>36</v>
      </c>
      <c r="G6826" t="s">
        <v>1997</v>
      </c>
      <c r="H6826" t="s">
        <v>38</v>
      </c>
      <c r="I6826" t="s">
        <v>12</v>
      </c>
      <c r="J6826">
        <v>2</v>
      </c>
      <c r="K6826" t="s">
        <v>11132</v>
      </c>
      <c r="L6826" t="str">
        <f>LEFT(K6826,LEN(K6826)-3)</f>
        <v>4</v>
      </c>
      <c r="M6826" t="str">
        <f>RIGHT(K6826,3)</f>
        <v>万/月</v>
      </c>
      <c r="N6826">
        <f>J6826*VLOOKUP(M6826,薪资单位!$A$1:$B$6,2,FALSE)</f>
        <v>20</v>
      </c>
      <c r="O6826">
        <f>L6826*VLOOKUP(M6826,薪资单位!$A$1:$B$6,2,FALSE)</f>
        <v>40</v>
      </c>
      <c r="P6826" t="s">
        <v>30</v>
      </c>
    </row>
    <row r="6827" spans="1:16" x14ac:dyDescent="0.2">
      <c r="A6827" t="s">
        <v>2092</v>
      </c>
      <c r="B6827" t="str">
        <f>IFERROR(LOOKUP(1,0/SEARCH(Sheet2!$E$3:$E$18,A6827),Sheet2!$F$3:$F$18),"其他")</f>
        <v>其他</v>
      </c>
      <c r="C6827" t="s">
        <v>62</v>
      </c>
      <c r="D6827" t="s">
        <v>65</v>
      </c>
      <c r="E6827" t="s">
        <v>29</v>
      </c>
      <c r="F6827" t="s">
        <v>30</v>
      </c>
      <c r="G6827" t="s">
        <v>302</v>
      </c>
      <c r="H6827" t="s">
        <v>26</v>
      </c>
      <c r="I6827" t="s">
        <v>12</v>
      </c>
      <c r="J6827">
        <v>2</v>
      </c>
      <c r="K6827" t="s">
        <v>11132</v>
      </c>
      <c r="L6827" t="str">
        <f>LEFT(K6827,LEN(K6827)-3)</f>
        <v>4</v>
      </c>
      <c r="M6827" t="str">
        <f>RIGHT(K6827,3)</f>
        <v>万/月</v>
      </c>
      <c r="N6827">
        <f>J6827*VLOOKUP(M6827,薪资单位!$A$1:$B$6,2,FALSE)</f>
        <v>20</v>
      </c>
      <c r="O6827">
        <f>L6827*VLOOKUP(M6827,薪资单位!$A$1:$B$6,2,FALSE)</f>
        <v>40</v>
      </c>
      <c r="P6827" t="s">
        <v>30</v>
      </c>
    </row>
    <row r="6828" spans="1:16" x14ac:dyDescent="0.2">
      <c r="A6828" t="s">
        <v>2158</v>
      </c>
      <c r="B6828" t="str">
        <f>IFERROR(LOOKUP(1,0/SEARCH(Sheet2!$E$3:$E$18,A6828),Sheet2!$F$3:$F$18),"其他")</f>
        <v>其他</v>
      </c>
      <c r="C6828" t="s">
        <v>62</v>
      </c>
      <c r="D6828" t="s">
        <v>15</v>
      </c>
      <c r="E6828" t="s">
        <v>16</v>
      </c>
      <c r="F6828" t="s">
        <v>36</v>
      </c>
      <c r="G6828" t="s">
        <v>2159</v>
      </c>
      <c r="H6828" t="s">
        <v>93</v>
      </c>
      <c r="I6828" t="s">
        <v>12</v>
      </c>
      <c r="J6828">
        <v>2</v>
      </c>
      <c r="K6828" t="s">
        <v>11132</v>
      </c>
      <c r="L6828" t="str">
        <f>LEFT(K6828,LEN(K6828)-3)</f>
        <v>4</v>
      </c>
      <c r="M6828" t="str">
        <f>RIGHT(K6828,3)</f>
        <v>万/月</v>
      </c>
      <c r="N6828">
        <f>J6828*VLOOKUP(M6828,薪资单位!$A$1:$B$6,2,FALSE)</f>
        <v>20</v>
      </c>
      <c r="O6828">
        <f>L6828*VLOOKUP(M6828,薪资单位!$A$1:$B$6,2,FALSE)</f>
        <v>40</v>
      </c>
      <c r="P6828" t="s">
        <v>30</v>
      </c>
    </row>
    <row r="6829" spans="1:16" x14ac:dyDescent="0.2">
      <c r="A6829" t="s">
        <v>2604</v>
      </c>
      <c r="B6829" t="str">
        <f>IFERROR(LOOKUP(1,0/SEARCH(Sheet2!$E$3:$E$18,A6829),Sheet2!$F$3:$F$18),"其他")</f>
        <v>其他</v>
      </c>
      <c r="C6829" t="s">
        <v>62</v>
      </c>
      <c r="D6829" t="s">
        <v>65</v>
      </c>
      <c r="E6829" t="s">
        <v>16</v>
      </c>
      <c r="F6829" t="s">
        <v>24</v>
      </c>
      <c r="G6829" t="s">
        <v>1467</v>
      </c>
      <c r="H6829" t="s">
        <v>26</v>
      </c>
      <c r="I6829" t="s">
        <v>129</v>
      </c>
      <c r="J6829">
        <v>2</v>
      </c>
      <c r="K6829" t="s">
        <v>11132</v>
      </c>
      <c r="L6829" t="str">
        <f>LEFT(K6829,LEN(K6829)-3)</f>
        <v>4</v>
      </c>
      <c r="M6829" t="str">
        <f>RIGHT(K6829,3)</f>
        <v>万/月</v>
      </c>
      <c r="N6829">
        <f>J6829*VLOOKUP(M6829,薪资单位!$A$1:$B$6,2,FALSE)</f>
        <v>20</v>
      </c>
      <c r="O6829">
        <f>L6829*VLOOKUP(M6829,薪资单位!$A$1:$B$6,2,FALSE)</f>
        <v>40</v>
      </c>
      <c r="P6829" t="s">
        <v>30</v>
      </c>
    </row>
    <row r="6830" spans="1:16" x14ac:dyDescent="0.2">
      <c r="A6830" t="s">
        <v>3461</v>
      </c>
      <c r="B6830" t="str">
        <f>IFERROR(LOOKUP(1,0/SEARCH(Sheet2!$E$3:$E$18,A6830),Sheet2!$F$3:$F$18),"其他")</f>
        <v>其他</v>
      </c>
      <c r="C6830" t="s">
        <v>62</v>
      </c>
      <c r="D6830" t="s">
        <v>35</v>
      </c>
      <c r="E6830" t="s">
        <v>16</v>
      </c>
      <c r="F6830" t="s">
        <v>1636</v>
      </c>
      <c r="G6830" t="s">
        <v>3462</v>
      </c>
      <c r="H6830" t="s">
        <v>26</v>
      </c>
      <c r="I6830" t="s">
        <v>12</v>
      </c>
      <c r="J6830">
        <v>2</v>
      </c>
      <c r="K6830" t="s">
        <v>11132</v>
      </c>
      <c r="L6830" t="str">
        <f>LEFT(K6830,LEN(K6830)-3)</f>
        <v>4</v>
      </c>
      <c r="M6830" t="str">
        <f>RIGHT(K6830,3)</f>
        <v>万/月</v>
      </c>
      <c r="N6830">
        <f>J6830*VLOOKUP(M6830,薪资单位!$A$1:$B$6,2,FALSE)</f>
        <v>20</v>
      </c>
      <c r="O6830">
        <f>L6830*VLOOKUP(M6830,薪资单位!$A$1:$B$6,2,FALSE)</f>
        <v>40</v>
      </c>
      <c r="P6830" t="s">
        <v>839</v>
      </c>
    </row>
    <row r="6831" spans="1:16" x14ac:dyDescent="0.2">
      <c r="A6831" t="s">
        <v>2155</v>
      </c>
      <c r="B6831" t="str">
        <f>IFERROR(LOOKUP(1,0/SEARCH(Sheet2!$E$3:$E$18,A6831),Sheet2!$F$3:$F$18),"其他")</f>
        <v>数据分析工程师</v>
      </c>
      <c r="C6831" t="s">
        <v>62</v>
      </c>
      <c r="D6831" t="s">
        <v>15</v>
      </c>
      <c r="E6831" t="s">
        <v>16</v>
      </c>
      <c r="F6831" t="s">
        <v>1636</v>
      </c>
      <c r="G6831" t="s">
        <v>3901</v>
      </c>
      <c r="H6831" t="s">
        <v>11</v>
      </c>
      <c r="I6831" t="s">
        <v>12</v>
      </c>
      <c r="J6831">
        <v>2</v>
      </c>
      <c r="K6831" t="s">
        <v>11132</v>
      </c>
      <c r="L6831" t="str">
        <f>LEFT(K6831,LEN(K6831)-3)</f>
        <v>4</v>
      </c>
      <c r="M6831" t="str">
        <f>RIGHT(K6831,3)</f>
        <v>万/月</v>
      </c>
      <c r="N6831">
        <f>J6831*VLOOKUP(M6831,薪资单位!$A$1:$B$6,2,FALSE)</f>
        <v>20</v>
      </c>
      <c r="O6831">
        <f>L6831*VLOOKUP(M6831,薪资单位!$A$1:$B$6,2,FALSE)</f>
        <v>40</v>
      </c>
      <c r="P6831" t="s">
        <v>839</v>
      </c>
    </row>
    <row r="6832" spans="1:16" x14ac:dyDescent="0.2">
      <c r="A6832" t="s">
        <v>4009</v>
      </c>
      <c r="B6832" t="str">
        <f>IFERROR(LOOKUP(1,0/SEARCH(Sheet2!$E$3:$E$18,A6832),Sheet2!$F$3:$F$18),"其他")</f>
        <v>其他</v>
      </c>
      <c r="C6832" t="s">
        <v>62</v>
      </c>
      <c r="D6832" t="s">
        <v>35</v>
      </c>
      <c r="E6832" t="s">
        <v>59</v>
      </c>
      <c r="F6832" t="s">
        <v>2558</v>
      </c>
      <c r="G6832" t="s">
        <v>4010</v>
      </c>
      <c r="H6832" t="s">
        <v>42</v>
      </c>
      <c r="I6832" t="s">
        <v>12</v>
      </c>
      <c r="J6832">
        <v>2</v>
      </c>
      <c r="K6832" t="s">
        <v>11132</v>
      </c>
      <c r="L6832" t="str">
        <f>LEFT(K6832,LEN(K6832)-3)</f>
        <v>4</v>
      </c>
      <c r="M6832" t="str">
        <f>RIGHT(K6832,3)</f>
        <v>万/月</v>
      </c>
      <c r="N6832">
        <f>J6832*VLOOKUP(M6832,薪资单位!$A$1:$B$6,2,FALSE)</f>
        <v>20</v>
      </c>
      <c r="O6832">
        <f>L6832*VLOOKUP(M6832,薪资单位!$A$1:$B$6,2,FALSE)</f>
        <v>40</v>
      </c>
      <c r="P6832" t="s">
        <v>1139</v>
      </c>
    </row>
    <row r="6833" spans="1:16" x14ac:dyDescent="0.2">
      <c r="A6833" t="s">
        <v>4059</v>
      </c>
      <c r="B6833" t="str">
        <f>IFERROR(LOOKUP(1,0/SEARCH(Sheet2!$E$3:$E$18,A6833),Sheet2!$F$3:$F$18),"其他")</f>
        <v>其他</v>
      </c>
      <c r="C6833" t="s">
        <v>62</v>
      </c>
      <c r="D6833" t="s">
        <v>35</v>
      </c>
      <c r="E6833" t="s">
        <v>16</v>
      </c>
      <c r="F6833" t="s">
        <v>839</v>
      </c>
      <c r="G6833" t="s">
        <v>722</v>
      </c>
      <c r="H6833" t="s">
        <v>112</v>
      </c>
      <c r="I6833" t="s">
        <v>12</v>
      </c>
      <c r="J6833">
        <v>2</v>
      </c>
      <c r="K6833" t="s">
        <v>11132</v>
      </c>
      <c r="L6833" t="str">
        <f>LEFT(K6833,LEN(K6833)-3)</f>
        <v>4</v>
      </c>
      <c r="M6833" t="str">
        <f>RIGHT(K6833,3)</f>
        <v>万/月</v>
      </c>
      <c r="N6833">
        <f>J6833*VLOOKUP(M6833,薪资单位!$A$1:$B$6,2,FALSE)</f>
        <v>20</v>
      </c>
      <c r="O6833">
        <f>L6833*VLOOKUP(M6833,薪资单位!$A$1:$B$6,2,FALSE)</f>
        <v>40</v>
      </c>
      <c r="P6833" t="s">
        <v>839</v>
      </c>
    </row>
    <row r="6834" spans="1:16" x14ac:dyDescent="0.2">
      <c r="A6834" t="s">
        <v>4078</v>
      </c>
      <c r="B6834" t="str">
        <f>IFERROR(LOOKUP(1,0/SEARCH(Sheet2!$E$3:$E$18,A6834),Sheet2!$F$3:$F$18),"其他")</f>
        <v>其他</v>
      </c>
      <c r="C6834" t="s">
        <v>62</v>
      </c>
      <c r="D6834" t="s">
        <v>1258</v>
      </c>
      <c r="E6834" t="s">
        <v>16</v>
      </c>
      <c r="F6834" t="s">
        <v>2645</v>
      </c>
      <c r="G6834" t="s">
        <v>4079</v>
      </c>
      <c r="H6834" t="s">
        <v>26</v>
      </c>
      <c r="I6834" t="s">
        <v>12</v>
      </c>
      <c r="J6834">
        <v>2</v>
      </c>
      <c r="K6834" t="s">
        <v>11132</v>
      </c>
      <c r="L6834" t="str">
        <f>LEFT(K6834,LEN(K6834)-3)</f>
        <v>4</v>
      </c>
      <c r="M6834" t="str">
        <f>RIGHT(K6834,3)</f>
        <v>万/月</v>
      </c>
      <c r="N6834">
        <f>J6834*VLOOKUP(M6834,薪资单位!$A$1:$B$6,2,FALSE)</f>
        <v>20</v>
      </c>
      <c r="O6834">
        <f>L6834*VLOOKUP(M6834,薪资单位!$A$1:$B$6,2,FALSE)</f>
        <v>40</v>
      </c>
      <c r="P6834" t="s">
        <v>839</v>
      </c>
    </row>
    <row r="6835" spans="1:16" x14ac:dyDescent="0.2">
      <c r="A6835" t="s">
        <v>1309</v>
      </c>
      <c r="B6835" t="str">
        <f>IFERROR(LOOKUP(1,0/SEARCH(Sheet2!$E$3:$E$18,A6835),Sheet2!$F$3:$F$18),"其他")</f>
        <v>其他</v>
      </c>
      <c r="C6835" t="s">
        <v>62</v>
      </c>
      <c r="D6835" t="s">
        <v>35</v>
      </c>
      <c r="E6835" t="s">
        <v>16</v>
      </c>
      <c r="F6835" t="s">
        <v>2636</v>
      </c>
      <c r="G6835" t="s">
        <v>4201</v>
      </c>
      <c r="H6835" t="s">
        <v>38</v>
      </c>
      <c r="I6835" t="s">
        <v>12</v>
      </c>
      <c r="J6835">
        <v>2</v>
      </c>
      <c r="K6835" t="s">
        <v>11132</v>
      </c>
      <c r="L6835" t="str">
        <f>LEFT(K6835,LEN(K6835)-3)</f>
        <v>4</v>
      </c>
      <c r="M6835" t="str">
        <f>RIGHT(K6835,3)</f>
        <v>万/月</v>
      </c>
      <c r="N6835">
        <f>J6835*VLOOKUP(M6835,薪资单位!$A$1:$B$6,2,FALSE)</f>
        <v>20</v>
      </c>
      <c r="O6835">
        <f>L6835*VLOOKUP(M6835,薪资单位!$A$1:$B$6,2,FALSE)</f>
        <v>40</v>
      </c>
      <c r="P6835" t="s">
        <v>839</v>
      </c>
    </row>
    <row r="6836" spans="1:16" x14ac:dyDescent="0.2">
      <c r="A6836" t="s">
        <v>4221</v>
      </c>
      <c r="B6836" t="str">
        <f>IFERROR(LOOKUP(1,0/SEARCH(Sheet2!$E$3:$E$18,A6836),Sheet2!$F$3:$F$18),"其他")</f>
        <v>其他</v>
      </c>
      <c r="C6836" t="s">
        <v>62</v>
      </c>
      <c r="D6836" t="s">
        <v>35</v>
      </c>
      <c r="E6836" t="s">
        <v>16</v>
      </c>
      <c r="F6836" t="s">
        <v>487</v>
      </c>
      <c r="G6836" t="s">
        <v>3643</v>
      </c>
      <c r="H6836" t="s">
        <v>11</v>
      </c>
      <c r="I6836" t="s">
        <v>12</v>
      </c>
      <c r="J6836">
        <v>2</v>
      </c>
      <c r="K6836" t="s">
        <v>11132</v>
      </c>
      <c r="L6836" t="str">
        <f>LEFT(K6836,LEN(K6836)-3)</f>
        <v>4</v>
      </c>
      <c r="M6836" t="str">
        <f>RIGHT(K6836,3)</f>
        <v>万/月</v>
      </c>
      <c r="N6836">
        <f>J6836*VLOOKUP(M6836,薪资单位!$A$1:$B$6,2,FALSE)</f>
        <v>20</v>
      </c>
      <c r="O6836">
        <f>L6836*VLOOKUP(M6836,薪资单位!$A$1:$B$6,2,FALSE)</f>
        <v>40</v>
      </c>
      <c r="P6836" t="s">
        <v>839</v>
      </c>
    </row>
    <row r="6837" spans="1:16" x14ac:dyDescent="0.2">
      <c r="A6837" t="s">
        <v>4379</v>
      </c>
      <c r="B6837" t="str">
        <f>IFERROR(LOOKUP(1,0/SEARCH(Sheet2!$E$3:$E$18,A6837),Sheet2!$F$3:$F$18),"其他")</f>
        <v>其他</v>
      </c>
      <c r="C6837" t="s">
        <v>62</v>
      </c>
      <c r="D6837" t="s">
        <v>15</v>
      </c>
      <c r="E6837" t="s">
        <v>16</v>
      </c>
      <c r="F6837" t="s">
        <v>1636</v>
      </c>
      <c r="G6837" t="s">
        <v>1637</v>
      </c>
      <c r="H6837" t="s">
        <v>38</v>
      </c>
      <c r="I6837" t="s">
        <v>12</v>
      </c>
      <c r="J6837">
        <v>2</v>
      </c>
      <c r="K6837" t="s">
        <v>11132</v>
      </c>
      <c r="L6837" t="str">
        <f>LEFT(K6837,LEN(K6837)-3)</f>
        <v>4</v>
      </c>
      <c r="M6837" t="str">
        <f>RIGHT(K6837,3)</f>
        <v>万/月</v>
      </c>
      <c r="N6837">
        <f>J6837*VLOOKUP(M6837,薪资单位!$A$1:$B$6,2,FALSE)</f>
        <v>20</v>
      </c>
      <c r="O6837">
        <f>L6837*VLOOKUP(M6837,薪资单位!$A$1:$B$6,2,FALSE)</f>
        <v>40</v>
      </c>
      <c r="P6837" t="s">
        <v>839</v>
      </c>
    </row>
    <row r="6838" spans="1:16" x14ac:dyDescent="0.2">
      <c r="A6838" t="s">
        <v>4432</v>
      </c>
      <c r="B6838" t="str">
        <f>IFERROR(LOOKUP(1,0/SEARCH(Sheet2!$E$3:$E$18,A6838),Sheet2!$F$3:$F$18),"其他")</f>
        <v>其他</v>
      </c>
      <c r="C6838" t="s">
        <v>62</v>
      </c>
      <c r="D6838" t="s">
        <v>35</v>
      </c>
      <c r="E6838" t="s">
        <v>16</v>
      </c>
      <c r="F6838" t="s">
        <v>839</v>
      </c>
      <c r="G6838" t="s">
        <v>3636</v>
      </c>
      <c r="H6838" t="s">
        <v>26</v>
      </c>
      <c r="I6838" t="s">
        <v>12</v>
      </c>
      <c r="J6838">
        <v>2</v>
      </c>
      <c r="K6838" t="s">
        <v>11132</v>
      </c>
      <c r="L6838" t="str">
        <f>LEFT(K6838,LEN(K6838)-3)</f>
        <v>4</v>
      </c>
      <c r="M6838" t="str">
        <f>RIGHT(K6838,3)</f>
        <v>万/月</v>
      </c>
      <c r="N6838">
        <f>J6838*VLOOKUP(M6838,薪资单位!$A$1:$B$6,2,FALSE)</f>
        <v>20</v>
      </c>
      <c r="O6838">
        <f>L6838*VLOOKUP(M6838,薪资单位!$A$1:$B$6,2,FALSE)</f>
        <v>40</v>
      </c>
      <c r="P6838" t="s">
        <v>839</v>
      </c>
    </row>
    <row r="6839" spans="1:16" x14ac:dyDescent="0.2">
      <c r="A6839" t="s">
        <v>4678</v>
      </c>
      <c r="B6839" t="str">
        <f>IFERROR(LOOKUP(1,0/SEARCH(Sheet2!$E$3:$E$18,A6839),Sheet2!$F$3:$F$18),"其他")</f>
        <v>其他</v>
      </c>
      <c r="C6839" t="s">
        <v>62</v>
      </c>
      <c r="D6839" t="s">
        <v>51</v>
      </c>
      <c r="E6839" t="s">
        <v>16</v>
      </c>
      <c r="F6839" t="s">
        <v>2653</v>
      </c>
      <c r="G6839" t="s">
        <v>4679</v>
      </c>
      <c r="H6839" t="s">
        <v>38</v>
      </c>
      <c r="I6839" t="s">
        <v>20</v>
      </c>
      <c r="J6839">
        <v>2</v>
      </c>
      <c r="K6839" t="s">
        <v>11132</v>
      </c>
      <c r="L6839" t="str">
        <f>LEFT(K6839,LEN(K6839)-3)</f>
        <v>4</v>
      </c>
      <c r="M6839" t="str">
        <f>RIGHT(K6839,3)</f>
        <v>万/月</v>
      </c>
      <c r="N6839">
        <f>J6839*VLOOKUP(M6839,薪资单位!$A$1:$B$6,2,FALSE)</f>
        <v>20</v>
      </c>
      <c r="O6839">
        <f>L6839*VLOOKUP(M6839,薪资单位!$A$1:$B$6,2,FALSE)</f>
        <v>40</v>
      </c>
      <c r="P6839" t="s">
        <v>839</v>
      </c>
    </row>
    <row r="6840" spans="1:16" x14ac:dyDescent="0.2">
      <c r="A6840" t="s">
        <v>5762</v>
      </c>
      <c r="B6840" t="str">
        <f>IFERROR(LOOKUP(1,0/SEARCH(Sheet2!$E$3:$E$18,A6840),Sheet2!$F$3:$F$18),"其他")</f>
        <v>其他</v>
      </c>
      <c r="C6840" t="s">
        <v>62</v>
      </c>
      <c r="D6840" t="s">
        <v>7</v>
      </c>
      <c r="E6840" t="s">
        <v>16</v>
      </c>
      <c r="F6840" t="s">
        <v>1388</v>
      </c>
      <c r="G6840" t="s">
        <v>5763</v>
      </c>
      <c r="H6840" t="s">
        <v>38</v>
      </c>
      <c r="I6840" t="s">
        <v>12</v>
      </c>
      <c r="J6840">
        <v>2</v>
      </c>
      <c r="K6840" t="s">
        <v>11132</v>
      </c>
      <c r="L6840" t="str">
        <f>LEFT(K6840,LEN(K6840)-3)</f>
        <v>4</v>
      </c>
      <c r="M6840" t="str">
        <f>RIGHT(K6840,3)</f>
        <v>万/月</v>
      </c>
      <c r="N6840">
        <f>J6840*VLOOKUP(M6840,薪资单位!$A$1:$B$6,2,FALSE)</f>
        <v>20</v>
      </c>
      <c r="O6840">
        <f>L6840*VLOOKUP(M6840,薪资单位!$A$1:$B$6,2,FALSE)</f>
        <v>40</v>
      </c>
      <c r="P6840" t="s">
        <v>2595</v>
      </c>
    </row>
    <row r="6841" spans="1:16" x14ac:dyDescent="0.2">
      <c r="A6841" t="s">
        <v>5764</v>
      </c>
      <c r="B6841" t="str">
        <f>IFERROR(LOOKUP(1,0/SEARCH(Sheet2!$E$3:$E$18,A6841),Sheet2!$F$3:$F$18),"其他")</f>
        <v>其他</v>
      </c>
      <c r="C6841" t="s">
        <v>62</v>
      </c>
      <c r="D6841" t="s">
        <v>15</v>
      </c>
      <c r="E6841" t="s">
        <v>8</v>
      </c>
      <c r="F6841" t="s">
        <v>743</v>
      </c>
      <c r="G6841" t="s">
        <v>5765</v>
      </c>
      <c r="H6841" t="s">
        <v>38</v>
      </c>
      <c r="I6841" t="s">
        <v>12</v>
      </c>
      <c r="J6841">
        <v>2</v>
      </c>
      <c r="K6841" t="s">
        <v>11132</v>
      </c>
      <c r="L6841" t="str">
        <f>LEFT(K6841,LEN(K6841)-3)</f>
        <v>4</v>
      </c>
      <c r="M6841" t="str">
        <f>RIGHT(K6841,3)</f>
        <v>万/月</v>
      </c>
      <c r="N6841">
        <f>J6841*VLOOKUP(M6841,薪资单位!$A$1:$B$6,2,FALSE)</f>
        <v>20</v>
      </c>
      <c r="O6841">
        <f>L6841*VLOOKUP(M6841,薪资单位!$A$1:$B$6,2,FALSE)</f>
        <v>40</v>
      </c>
      <c r="P6841" t="s">
        <v>2595</v>
      </c>
    </row>
    <row r="6842" spans="1:16" x14ac:dyDescent="0.2">
      <c r="A6842" t="s">
        <v>6702</v>
      </c>
      <c r="B6842" t="str">
        <f>IFERROR(LOOKUP(1,0/SEARCH(Sheet2!$E$3:$E$18,A6842),Sheet2!$F$3:$F$18),"其他")</f>
        <v>其他</v>
      </c>
      <c r="C6842" t="s">
        <v>62</v>
      </c>
      <c r="D6842" t="s">
        <v>35</v>
      </c>
      <c r="E6842" t="s">
        <v>59</v>
      </c>
      <c r="F6842" t="s">
        <v>743</v>
      </c>
      <c r="G6842" t="s">
        <v>5331</v>
      </c>
      <c r="H6842" t="s">
        <v>26</v>
      </c>
      <c r="I6842" t="s">
        <v>12</v>
      </c>
      <c r="J6842">
        <v>2</v>
      </c>
      <c r="K6842" t="s">
        <v>11132</v>
      </c>
      <c r="L6842" t="str">
        <f>LEFT(K6842,LEN(K6842)-3)</f>
        <v>4</v>
      </c>
      <c r="M6842" t="str">
        <f>RIGHT(K6842,3)</f>
        <v>万/月</v>
      </c>
      <c r="N6842">
        <f>J6842*VLOOKUP(M6842,薪资单位!$A$1:$B$6,2,FALSE)</f>
        <v>20</v>
      </c>
      <c r="O6842">
        <f>L6842*VLOOKUP(M6842,薪资单位!$A$1:$B$6,2,FALSE)</f>
        <v>40</v>
      </c>
      <c r="P6842" t="s">
        <v>2595</v>
      </c>
    </row>
    <row r="6843" spans="1:16" x14ac:dyDescent="0.2">
      <c r="A6843" t="s">
        <v>6727</v>
      </c>
      <c r="B6843" t="str">
        <f>IFERROR(LOOKUP(1,0/SEARCH(Sheet2!$E$3:$E$18,A6843),Sheet2!$F$3:$F$18),"其他")</f>
        <v>其他</v>
      </c>
      <c r="C6843" t="s">
        <v>62</v>
      </c>
      <c r="D6843" t="s">
        <v>35</v>
      </c>
      <c r="E6843" t="s">
        <v>16</v>
      </c>
      <c r="F6843" t="s">
        <v>1961</v>
      </c>
      <c r="G6843" t="s">
        <v>3369</v>
      </c>
      <c r="H6843" t="s">
        <v>26</v>
      </c>
      <c r="I6843" t="s">
        <v>12</v>
      </c>
      <c r="J6843">
        <v>2</v>
      </c>
      <c r="K6843" t="s">
        <v>11132</v>
      </c>
      <c r="L6843" t="str">
        <f>LEFT(K6843,LEN(K6843)-3)</f>
        <v>4</v>
      </c>
      <c r="M6843" t="str">
        <f>RIGHT(K6843,3)</f>
        <v>万/月</v>
      </c>
      <c r="N6843">
        <f>J6843*VLOOKUP(M6843,薪资单位!$A$1:$B$6,2,FALSE)</f>
        <v>20</v>
      </c>
      <c r="O6843">
        <f>L6843*VLOOKUP(M6843,薪资单位!$A$1:$B$6,2,FALSE)</f>
        <v>40</v>
      </c>
      <c r="P6843" t="s">
        <v>2595</v>
      </c>
    </row>
    <row r="6844" spans="1:16" x14ac:dyDescent="0.2">
      <c r="A6844" t="s">
        <v>7429</v>
      </c>
      <c r="B6844" t="str">
        <f>IFERROR(LOOKUP(1,0/SEARCH(Sheet2!$E$3:$E$18,A6844),Sheet2!$F$3:$F$18),"其他")</f>
        <v>其他</v>
      </c>
      <c r="C6844" t="s">
        <v>62</v>
      </c>
      <c r="D6844" t="s">
        <v>65</v>
      </c>
      <c r="E6844" t="s">
        <v>16</v>
      </c>
      <c r="F6844" t="s">
        <v>1809</v>
      </c>
      <c r="G6844" t="s">
        <v>7970</v>
      </c>
      <c r="H6844" t="s">
        <v>11</v>
      </c>
      <c r="I6844" t="s">
        <v>81</v>
      </c>
      <c r="J6844">
        <v>2</v>
      </c>
      <c r="K6844" t="s">
        <v>11132</v>
      </c>
      <c r="L6844" t="str">
        <f>LEFT(K6844,LEN(K6844)-3)</f>
        <v>4</v>
      </c>
      <c r="M6844" t="str">
        <f>RIGHT(K6844,3)</f>
        <v>万/月</v>
      </c>
      <c r="N6844">
        <f>J6844*VLOOKUP(M6844,薪资单位!$A$1:$B$6,2,FALSE)</f>
        <v>20</v>
      </c>
      <c r="O6844">
        <f>L6844*VLOOKUP(M6844,薪资单位!$A$1:$B$6,2,FALSE)</f>
        <v>40</v>
      </c>
      <c r="P6844" t="s">
        <v>5989</v>
      </c>
    </row>
    <row r="6845" spans="1:16" x14ac:dyDescent="0.2">
      <c r="A6845" t="s">
        <v>8590</v>
      </c>
      <c r="B6845" t="str">
        <f>IFERROR(LOOKUP(1,0/SEARCH(Sheet2!$E$3:$E$18,A6845),Sheet2!$F$3:$F$18),"其他")</f>
        <v>其他</v>
      </c>
      <c r="C6845" t="s">
        <v>62</v>
      </c>
      <c r="D6845" t="s">
        <v>15</v>
      </c>
      <c r="E6845" t="s">
        <v>16</v>
      </c>
      <c r="F6845" t="s">
        <v>5989</v>
      </c>
      <c r="G6845" t="s">
        <v>3586</v>
      </c>
      <c r="H6845" t="s">
        <v>38</v>
      </c>
      <c r="I6845" t="s">
        <v>129</v>
      </c>
      <c r="J6845">
        <v>2</v>
      </c>
      <c r="K6845" t="s">
        <v>11132</v>
      </c>
      <c r="L6845" t="str">
        <f>LEFT(K6845,LEN(K6845)-3)</f>
        <v>4</v>
      </c>
      <c r="M6845" t="str">
        <f>RIGHT(K6845,3)</f>
        <v>万/月</v>
      </c>
      <c r="N6845">
        <f>J6845*VLOOKUP(M6845,薪资单位!$A$1:$B$6,2,FALSE)</f>
        <v>20</v>
      </c>
      <c r="O6845">
        <f>L6845*VLOOKUP(M6845,薪资单位!$A$1:$B$6,2,FALSE)</f>
        <v>40</v>
      </c>
      <c r="P6845" t="s">
        <v>5989</v>
      </c>
    </row>
    <row r="6846" spans="1:16" x14ac:dyDescent="0.2">
      <c r="A6846" t="s">
        <v>4672</v>
      </c>
      <c r="B6846" t="str">
        <f>IFERROR(LOOKUP(1,0/SEARCH(Sheet2!$E$3:$E$18,A6846),Sheet2!$F$3:$F$18),"其他")</f>
        <v>其他</v>
      </c>
      <c r="C6846" t="s">
        <v>62</v>
      </c>
      <c r="D6846" t="s">
        <v>35</v>
      </c>
      <c r="E6846" t="s">
        <v>16</v>
      </c>
      <c r="F6846" t="s">
        <v>2579</v>
      </c>
      <c r="G6846" t="s">
        <v>8606</v>
      </c>
      <c r="H6846" t="s">
        <v>11</v>
      </c>
      <c r="I6846" t="s">
        <v>12</v>
      </c>
      <c r="J6846">
        <v>2</v>
      </c>
      <c r="K6846" t="s">
        <v>11132</v>
      </c>
      <c r="L6846" t="str">
        <f>LEFT(K6846,LEN(K6846)-3)</f>
        <v>4</v>
      </c>
      <c r="M6846" t="str">
        <f>RIGHT(K6846,3)</f>
        <v>万/月</v>
      </c>
      <c r="N6846">
        <f>J6846*VLOOKUP(M6846,薪资单位!$A$1:$B$6,2,FALSE)</f>
        <v>20</v>
      </c>
      <c r="O6846">
        <f>L6846*VLOOKUP(M6846,薪资单位!$A$1:$B$6,2,FALSE)</f>
        <v>40</v>
      </c>
      <c r="P6846" t="s">
        <v>5989</v>
      </c>
    </row>
    <row r="6847" spans="1:16" x14ac:dyDescent="0.2">
      <c r="A6847" t="s">
        <v>8647</v>
      </c>
      <c r="B6847" t="str">
        <f>IFERROR(LOOKUP(1,0/SEARCH(Sheet2!$E$3:$E$18,A6847),Sheet2!$F$3:$F$18),"其他")</f>
        <v>其他</v>
      </c>
      <c r="C6847" t="s">
        <v>62</v>
      </c>
      <c r="D6847" t="s">
        <v>35</v>
      </c>
      <c r="E6847" t="s">
        <v>16</v>
      </c>
      <c r="F6847" t="s">
        <v>5989</v>
      </c>
      <c r="G6847" t="s">
        <v>722</v>
      </c>
      <c r="H6847" t="s">
        <v>112</v>
      </c>
      <c r="I6847" t="s">
        <v>12</v>
      </c>
      <c r="J6847">
        <v>2</v>
      </c>
      <c r="K6847" t="s">
        <v>11132</v>
      </c>
      <c r="L6847" t="str">
        <f>LEFT(K6847,LEN(K6847)-3)</f>
        <v>4</v>
      </c>
      <c r="M6847" t="str">
        <f>RIGHT(K6847,3)</f>
        <v>万/月</v>
      </c>
      <c r="N6847">
        <f>J6847*VLOOKUP(M6847,薪资单位!$A$1:$B$6,2,FALSE)</f>
        <v>20</v>
      </c>
      <c r="O6847">
        <f>L6847*VLOOKUP(M6847,薪资单位!$A$1:$B$6,2,FALSE)</f>
        <v>40</v>
      </c>
      <c r="P6847" t="s">
        <v>5989</v>
      </c>
    </row>
    <row r="6848" spans="1:16" x14ac:dyDescent="0.2">
      <c r="A6848" t="s">
        <v>3977</v>
      </c>
      <c r="B6848" t="str">
        <f>IFERROR(LOOKUP(1,0/SEARCH(Sheet2!$E$3:$E$18,A6848),Sheet2!$F$3:$F$18),"其他")</f>
        <v>其他</v>
      </c>
      <c r="C6848" t="s">
        <v>62</v>
      </c>
      <c r="D6848" t="s">
        <v>15</v>
      </c>
      <c r="E6848" t="s">
        <v>16</v>
      </c>
      <c r="F6848" t="s">
        <v>1192</v>
      </c>
      <c r="G6848" t="s">
        <v>1756</v>
      </c>
      <c r="H6848" t="s">
        <v>112</v>
      </c>
      <c r="I6848" t="s">
        <v>12</v>
      </c>
      <c r="J6848">
        <v>2</v>
      </c>
      <c r="K6848" t="s">
        <v>11132</v>
      </c>
      <c r="L6848" t="str">
        <f>LEFT(K6848,LEN(K6848)-3)</f>
        <v>4</v>
      </c>
      <c r="M6848" t="str">
        <f>RIGHT(K6848,3)</f>
        <v>万/月</v>
      </c>
      <c r="N6848">
        <f>J6848*VLOOKUP(M6848,薪资单位!$A$1:$B$6,2,FALSE)</f>
        <v>20</v>
      </c>
      <c r="O6848">
        <f>L6848*VLOOKUP(M6848,薪资单位!$A$1:$B$6,2,FALSE)</f>
        <v>40</v>
      </c>
      <c r="P6848" t="s">
        <v>5989</v>
      </c>
    </row>
    <row r="6849" spans="1:16" x14ac:dyDescent="0.2">
      <c r="A6849" t="s">
        <v>8651</v>
      </c>
      <c r="B6849" t="str">
        <f>IFERROR(LOOKUP(1,0/SEARCH(Sheet2!$E$3:$E$18,A6849),Sheet2!$F$3:$F$18),"其他")</f>
        <v>其他</v>
      </c>
      <c r="C6849" t="s">
        <v>62</v>
      </c>
      <c r="D6849" t="s">
        <v>15</v>
      </c>
      <c r="E6849" t="s">
        <v>16</v>
      </c>
      <c r="F6849" t="s">
        <v>1192</v>
      </c>
      <c r="G6849" t="s">
        <v>7915</v>
      </c>
      <c r="H6849" t="s">
        <v>42</v>
      </c>
      <c r="I6849" t="s">
        <v>12</v>
      </c>
      <c r="J6849">
        <v>2</v>
      </c>
      <c r="K6849" t="s">
        <v>11132</v>
      </c>
      <c r="L6849" t="str">
        <f>LEFT(K6849,LEN(K6849)-3)</f>
        <v>4</v>
      </c>
      <c r="M6849" t="str">
        <f>RIGHT(K6849,3)</f>
        <v>万/月</v>
      </c>
      <c r="N6849">
        <f>J6849*VLOOKUP(M6849,薪资单位!$A$1:$B$6,2,FALSE)</f>
        <v>20</v>
      </c>
      <c r="O6849">
        <f>L6849*VLOOKUP(M6849,薪资单位!$A$1:$B$6,2,FALSE)</f>
        <v>40</v>
      </c>
      <c r="P6849" t="s">
        <v>5989</v>
      </c>
    </row>
    <row r="6850" spans="1:16" x14ac:dyDescent="0.2">
      <c r="A6850" t="s">
        <v>8687</v>
      </c>
      <c r="B6850" t="str">
        <f>IFERROR(LOOKUP(1,0/SEARCH(Sheet2!$E$3:$E$18,A6850),Sheet2!$F$3:$F$18),"其他")</f>
        <v>其他</v>
      </c>
      <c r="C6850" t="s">
        <v>62</v>
      </c>
      <c r="D6850" t="s">
        <v>7</v>
      </c>
      <c r="E6850" t="s">
        <v>143</v>
      </c>
      <c r="F6850" t="s">
        <v>1809</v>
      </c>
      <c r="G6850" t="s">
        <v>8319</v>
      </c>
      <c r="H6850" t="s">
        <v>11</v>
      </c>
      <c r="I6850" t="s">
        <v>12</v>
      </c>
      <c r="J6850">
        <v>2</v>
      </c>
      <c r="K6850" t="s">
        <v>11132</v>
      </c>
      <c r="L6850" t="str">
        <f>LEFT(K6850,LEN(K6850)-3)</f>
        <v>4</v>
      </c>
      <c r="M6850" t="str">
        <f>RIGHT(K6850,3)</f>
        <v>万/月</v>
      </c>
      <c r="N6850">
        <f>J6850*VLOOKUP(M6850,薪资单位!$A$1:$B$6,2,FALSE)</f>
        <v>20</v>
      </c>
      <c r="O6850">
        <f>L6850*VLOOKUP(M6850,薪资单位!$A$1:$B$6,2,FALSE)</f>
        <v>40</v>
      </c>
      <c r="P6850" t="s">
        <v>5989</v>
      </c>
    </row>
    <row r="6851" spans="1:16" x14ac:dyDescent="0.2">
      <c r="A6851" t="s">
        <v>8708</v>
      </c>
      <c r="B6851" t="str">
        <f>IFERROR(LOOKUP(1,0/SEARCH(Sheet2!$E$3:$E$18,A6851),Sheet2!$F$3:$F$18),"其他")</f>
        <v>数据分析工程师</v>
      </c>
      <c r="C6851" t="s">
        <v>62</v>
      </c>
      <c r="D6851" t="s">
        <v>35</v>
      </c>
      <c r="E6851" t="s">
        <v>16</v>
      </c>
      <c r="F6851" t="s">
        <v>1192</v>
      </c>
      <c r="G6851" t="s">
        <v>8605</v>
      </c>
      <c r="H6851" t="s">
        <v>26</v>
      </c>
      <c r="I6851" t="s">
        <v>20</v>
      </c>
      <c r="J6851">
        <v>2</v>
      </c>
      <c r="K6851" t="s">
        <v>11132</v>
      </c>
      <c r="L6851" t="str">
        <f>LEFT(K6851,LEN(K6851)-3)</f>
        <v>4</v>
      </c>
      <c r="M6851" t="str">
        <f>RIGHT(K6851,3)</f>
        <v>万/月</v>
      </c>
      <c r="N6851">
        <f>J6851*VLOOKUP(M6851,薪资单位!$A$1:$B$6,2,FALSE)</f>
        <v>20</v>
      </c>
      <c r="O6851">
        <f>L6851*VLOOKUP(M6851,薪资单位!$A$1:$B$6,2,FALSE)</f>
        <v>40</v>
      </c>
      <c r="P6851" t="s">
        <v>5989</v>
      </c>
    </row>
    <row r="6852" spans="1:16" x14ac:dyDescent="0.2">
      <c r="A6852" t="s">
        <v>8886</v>
      </c>
      <c r="B6852" t="str">
        <f>IFERROR(LOOKUP(1,0/SEARCH(Sheet2!$E$3:$E$18,A6852),Sheet2!$F$3:$F$18),"其他")</f>
        <v>其他</v>
      </c>
      <c r="C6852" t="s">
        <v>62</v>
      </c>
      <c r="D6852" t="s">
        <v>15</v>
      </c>
      <c r="E6852" t="s">
        <v>16</v>
      </c>
      <c r="F6852" t="s">
        <v>1809</v>
      </c>
      <c r="G6852" t="s">
        <v>8233</v>
      </c>
      <c r="H6852" t="s">
        <v>38</v>
      </c>
      <c r="I6852" t="s">
        <v>12</v>
      </c>
      <c r="J6852">
        <v>2</v>
      </c>
      <c r="K6852" t="s">
        <v>11132</v>
      </c>
      <c r="L6852" t="str">
        <f>LEFT(K6852,LEN(K6852)-3)</f>
        <v>4</v>
      </c>
      <c r="M6852" t="str">
        <f>RIGHT(K6852,3)</f>
        <v>万/月</v>
      </c>
      <c r="N6852">
        <f>J6852*VLOOKUP(M6852,薪资单位!$A$1:$B$6,2,FALSE)</f>
        <v>20</v>
      </c>
      <c r="O6852">
        <f>L6852*VLOOKUP(M6852,薪资单位!$A$1:$B$6,2,FALSE)</f>
        <v>40</v>
      </c>
      <c r="P6852" t="s">
        <v>5989</v>
      </c>
    </row>
    <row r="6853" spans="1:16" x14ac:dyDescent="0.2">
      <c r="A6853" t="s">
        <v>8912</v>
      </c>
      <c r="B6853" t="str">
        <f>IFERROR(LOOKUP(1,0/SEARCH(Sheet2!$E$3:$E$18,A6853),Sheet2!$F$3:$F$18),"其他")</f>
        <v>其他</v>
      </c>
      <c r="C6853" t="s">
        <v>62</v>
      </c>
      <c r="D6853" t="s">
        <v>7</v>
      </c>
      <c r="E6853" t="s">
        <v>139</v>
      </c>
      <c r="F6853" t="s">
        <v>5989</v>
      </c>
      <c r="G6853" t="s">
        <v>3636</v>
      </c>
      <c r="H6853" t="s">
        <v>26</v>
      </c>
      <c r="I6853" t="s">
        <v>12</v>
      </c>
      <c r="J6853">
        <v>2</v>
      </c>
      <c r="K6853" t="s">
        <v>11132</v>
      </c>
      <c r="L6853" t="str">
        <f>LEFT(K6853,LEN(K6853)-3)</f>
        <v>4</v>
      </c>
      <c r="M6853" t="str">
        <f>RIGHT(K6853,3)</f>
        <v>万/月</v>
      </c>
      <c r="N6853">
        <f>J6853*VLOOKUP(M6853,薪资单位!$A$1:$B$6,2,FALSE)</f>
        <v>20</v>
      </c>
      <c r="O6853">
        <f>L6853*VLOOKUP(M6853,薪资单位!$A$1:$B$6,2,FALSE)</f>
        <v>40</v>
      </c>
      <c r="P6853" t="s">
        <v>5989</v>
      </c>
    </row>
    <row r="6854" spans="1:16" x14ac:dyDescent="0.2">
      <c r="A6854" t="s">
        <v>657</v>
      </c>
      <c r="B6854" t="str">
        <f>IFERROR(LOOKUP(1,0/SEARCH(Sheet2!$E$3:$E$18,A6854),Sheet2!$F$3:$F$18),"其他")</f>
        <v>其他</v>
      </c>
      <c r="C6854" t="s">
        <v>62</v>
      </c>
      <c r="D6854" t="s">
        <v>23</v>
      </c>
      <c r="E6854" t="s">
        <v>29</v>
      </c>
      <c r="F6854" t="s">
        <v>1809</v>
      </c>
      <c r="G6854" t="s">
        <v>9185</v>
      </c>
      <c r="H6854" t="s">
        <v>26</v>
      </c>
      <c r="I6854" t="s">
        <v>12</v>
      </c>
      <c r="J6854">
        <v>2</v>
      </c>
      <c r="K6854" t="s">
        <v>11132</v>
      </c>
      <c r="L6854" t="str">
        <f>LEFT(K6854,LEN(K6854)-3)</f>
        <v>4</v>
      </c>
      <c r="M6854" t="str">
        <f>RIGHT(K6854,3)</f>
        <v>万/月</v>
      </c>
      <c r="N6854">
        <f>J6854*VLOOKUP(M6854,薪资单位!$A$1:$B$6,2,FALSE)</f>
        <v>20</v>
      </c>
      <c r="O6854">
        <f>L6854*VLOOKUP(M6854,薪资单位!$A$1:$B$6,2,FALSE)</f>
        <v>40</v>
      </c>
      <c r="P6854" t="s">
        <v>5989</v>
      </c>
    </row>
    <row r="6855" spans="1:16" x14ac:dyDescent="0.2">
      <c r="A6855" t="s">
        <v>783</v>
      </c>
      <c r="B6855" t="str">
        <f>IFERROR(LOOKUP(1,0/SEARCH(Sheet2!$E$3:$E$18,A6855),Sheet2!$F$3:$F$18),"其他")</f>
        <v>其他</v>
      </c>
      <c r="C6855" t="s">
        <v>62</v>
      </c>
      <c r="D6855" t="s">
        <v>35</v>
      </c>
      <c r="E6855" t="s">
        <v>16</v>
      </c>
      <c r="F6855" t="s">
        <v>7447</v>
      </c>
      <c r="G6855" t="s">
        <v>9197</v>
      </c>
      <c r="H6855" t="s">
        <v>93</v>
      </c>
      <c r="I6855" t="s">
        <v>12</v>
      </c>
      <c r="J6855">
        <v>2</v>
      </c>
      <c r="K6855" t="s">
        <v>11132</v>
      </c>
      <c r="L6855" t="str">
        <f>LEFT(K6855,LEN(K6855)-3)</f>
        <v>4</v>
      </c>
      <c r="M6855" t="str">
        <f>RIGHT(K6855,3)</f>
        <v>万/月</v>
      </c>
      <c r="N6855">
        <f>J6855*VLOOKUP(M6855,薪资单位!$A$1:$B$6,2,FALSE)</f>
        <v>20</v>
      </c>
      <c r="O6855">
        <f>L6855*VLOOKUP(M6855,薪资单位!$A$1:$B$6,2,FALSE)</f>
        <v>40</v>
      </c>
      <c r="P6855" t="s">
        <v>5989</v>
      </c>
    </row>
    <row r="6856" spans="1:16" x14ac:dyDescent="0.2">
      <c r="A6856" t="s">
        <v>10325</v>
      </c>
      <c r="B6856" t="str">
        <f>IFERROR(LOOKUP(1,0/SEARCH(Sheet2!$E$3:$E$18,A6856),Sheet2!$F$3:$F$18),"其他")</f>
        <v>其他</v>
      </c>
      <c r="C6856" t="s">
        <v>62</v>
      </c>
      <c r="D6856" t="s">
        <v>15</v>
      </c>
      <c r="E6856" t="s">
        <v>16</v>
      </c>
      <c r="F6856" t="s">
        <v>1139</v>
      </c>
      <c r="G6856" t="s">
        <v>10326</v>
      </c>
      <c r="H6856" t="s">
        <v>112</v>
      </c>
      <c r="I6856" t="s">
        <v>50</v>
      </c>
      <c r="J6856">
        <v>2</v>
      </c>
      <c r="K6856" t="s">
        <v>11132</v>
      </c>
      <c r="L6856" t="str">
        <f>LEFT(K6856,LEN(K6856)-3)</f>
        <v>4</v>
      </c>
      <c r="M6856" t="str">
        <f>RIGHT(K6856,3)</f>
        <v>万/月</v>
      </c>
      <c r="N6856">
        <f>J6856*VLOOKUP(M6856,薪资单位!$A$1:$B$6,2,FALSE)</f>
        <v>20</v>
      </c>
      <c r="O6856">
        <f>L6856*VLOOKUP(M6856,薪资单位!$A$1:$B$6,2,FALSE)</f>
        <v>40</v>
      </c>
      <c r="P6856" t="s">
        <v>1139</v>
      </c>
    </row>
    <row r="6857" spans="1:16" x14ac:dyDescent="0.2">
      <c r="A6857" t="s">
        <v>10460</v>
      </c>
      <c r="B6857" t="str">
        <f>IFERROR(LOOKUP(1,0/SEARCH(Sheet2!$E$3:$E$18,A6857),Sheet2!$F$3:$F$18),"其他")</f>
        <v>其他</v>
      </c>
      <c r="C6857" t="s">
        <v>62</v>
      </c>
      <c r="D6857" t="s">
        <v>51</v>
      </c>
      <c r="E6857" t="s">
        <v>16</v>
      </c>
      <c r="F6857" t="s">
        <v>1139</v>
      </c>
      <c r="G6857" t="s">
        <v>10461</v>
      </c>
      <c r="H6857" t="s">
        <v>38</v>
      </c>
      <c r="I6857" t="s">
        <v>12</v>
      </c>
      <c r="J6857">
        <v>2</v>
      </c>
      <c r="K6857" t="s">
        <v>11132</v>
      </c>
      <c r="L6857" t="str">
        <f>LEFT(K6857,LEN(K6857)-3)</f>
        <v>4</v>
      </c>
      <c r="M6857" t="str">
        <f>RIGHT(K6857,3)</f>
        <v>万/月</v>
      </c>
      <c r="N6857">
        <f>J6857*VLOOKUP(M6857,薪资单位!$A$1:$B$6,2,FALSE)</f>
        <v>20</v>
      </c>
      <c r="O6857">
        <f>L6857*VLOOKUP(M6857,薪资单位!$A$1:$B$6,2,FALSE)</f>
        <v>40</v>
      </c>
      <c r="P6857" t="s">
        <v>1139</v>
      </c>
    </row>
    <row r="6858" spans="1:16" x14ac:dyDescent="0.2">
      <c r="A6858" t="s">
        <v>10481</v>
      </c>
      <c r="B6858" t="str">
        <f>IFERROR(LOOKUP(1,0/SEARCH(Sheet2!$E$3:$E$18,A6858),Sheet2!$F$3:$F$18),"其他")</f>
        <v>其他</v>
      </c>
      <c r="C6858" t="s">
        <v>62</v>
      </c>
      <c r="D6858" t="s">
        <v>23</v>
      </c>
      <c r="E6858" t="s">
        <v>16</v>
      </c>
      <c r="F6858" t="s">
        <v>1139</v>
      </c>
      <c r="G6858" t="s">
        <v>10482</v>
      </c>
      <c r="H6858" t="s">
        <v>42</v>
      </c>
      <c r="I6858" t="s">
        <v>12</v>
      </c>
      <c r="J6858">
        <v>2</v>
      </c>
      <c r="K6858" t="s">
        <v>11132</v>
      </c>
      <c r="L6858" t="str">
        <f>LEFT(K6858,LEN(K6858)-3)</f>
        <v>4</v>
      </c>
      <c r="M6858" t="str">
        <f>RIGHT(K6858,3)</f>
        <v>万/月</v>
      </c>
      <c r="N6858">
        <f>J6858*VLOOKUP(M6858,薪资单位!$A$1:$B$6,2,FALSE)</f>
        <v>20</v>
      </c>
      <c r="O6858">
        <f>L6858*VLOOKUP(M6858,薪资单位!$A$1:$B$6,2,FALSE)</f>
        <v>40</v>
      </c>
      <c r="P6858" t="s">
        <v>1139</v>
      </c>
    </row>
    <row r="6859" spans="1:16" x14ac:dyDescent="0.2">
      <c r="A6859" t="s">
        <v>156</v>
      </c>
      <c r="B6859" t="str">
        <f>IFERROR(LOOKUP(1,0/SEARCH(Sheet2!$E$3:$E$18,A6859),Sheet2!$F$3:$F$18),"其他")</f>
        <v>Java工程师</v>
      </c>
      <c r="C6859" t="s">
        <v>532</v>
      </c>
      <c r="D6859" t="s">
        <v>15</v>
      </c>
      <c r="E6859" t="s">
        <v>16</v>
      </c>
      <c r="F6859" t="s">
        <v>2645</v>
      </c>
      <c r="G6859" t="s">
        <v>2945</v>
      </c>
      <c r="H6859" t="s">
        <v>42</v>
      </c>
      <c r="I6859" t="s">
        <v>81</v>
      </c>
      <c r="J6859">
        <v>2.5</v>
      </c>
      <c r="K6859" t="s">
        <v>11132</v>
      </c>
      <c r="L6859" t="str">
        <f>LEFT(K6859,LEN(K6859)-3)</f>
        <v>4</v>
      </c>
      <c r="M6859" t="str">
        <f>RIGHT(K6859,3)</f>
        <v>万/月</v>
      </c>
      <c r="N6859">
        <f>J6859*VLOOKUP(M6859,薪资单位!$A$1:$B$6,2,FALSE)</f>
        <v>25</v>
      </c>
      <c r="O6859">
        <f>L6859*VLOOKUP(M6859,薪资单位!$A$1:$B$6,2,FALSE)</f>
        <v>40</v>
      </c>
      <c r="P6859" t="s">
        <v>839</v>
      </c>
    </row>
    <row r="6860" spans="1:16" x14ac:dyDescent="0.2">
      <c r="A6860" t="s">
        <v>208</v>
      </c>
      <c r="B6860" t="str">
        <f>IFERROR(LOOKUP(1,0/SEARCH(Sheet2!$E$3:$E$18,A6860),Sheet2!$F$3:$F$18),"其他")</f>
        <v>Java工程师</v>
      </c>
      <c r="C6860" t="s">
        <v>532</v>
      </c>
      <c r="D6860" t="s">
        <v>7</v>
      </c>
      <c r="E6860" t="s">
        <v>139</v>
      </c>
      <c r="F6860" t="s">
        <v>839</v>
      </c>
      <c r="G6860" t="s">
        <v>3974</v>
      </c>
      <c r="H6860" t="s">
        <v>26</v>
      </c>
      <c r="I6860" t="s">
        <v>50</v>
      </c>
      <c r="J6860">
        <v>2.5</v>
      </c>
      <c r="K6860" t="s">
        <v>11132</v>
      </c>
      <c r="L6860" t="str">
        <f>LEFT(K6860,LEN(K6860)-3)</f>
        <v>4</v>
      </c>
      <c r="M6860" t="str">
        <f>RIGHT(K6860,3)</f>
        <v>万/月</v>
      </c>
      <c r="N6860">
        <f>J6860*VLOOKUP(M6860,薪资单位!$A$1:$B$6,2,FALSE)</f>
        <v>25</v>
      </c>
      <c r="O6860">
        <f>L6860*VLOOKUP(M6860,薪资单位!$A$1:$B$6,2,FALSE)</f>
        <v>40</v>
      </c>
      <c r="P6860" t="s">
        <v>839</v>
      </c>
    </row>
    <row r="6861" spans="1:16" x14ac:dyDescent="0.2">
      <c r="A6861" t="s">
        <v>3982</v>
      </c>
      <c r="B6861" t="str">
        <f>IFERROR(LOOKUP(1,0/SEARCH(Sheet2!$E$3:$E$18,A6861),Sheet2!$F$3:$F$18),"其他")</f>
        <v>Java工程师</v>
      </c>
      <c r="C6861" t="s">
        <v>532</v>
      </c>
      <c r="D6861" t="s">
        <v>1258</v>
      </c>
      <c r="E6861" t="s">
        <v>16</v>
      </c>
      <c r="F6861" t="s">
        <v>2674</v>
      </c>
      <c r="G6861" t="s">
        <v>3983</v>
      </c>
      <c r="H6861" t="s">
        <v>11</v>
      </c>
      <c r="I6861" t="s">
        <v>32</v>
      </c>
      <c r="J6861">
        <v>2.5</v>
      </c>
      <c r="K6861" t="s">
        <v>11132</v>
      </c>
      <c r="L6861" t="str">
        <f>LEFT(K6861,LEN(K6861)-3)</f>
        <v>4</v>
      </c>
      <c r="M6861" t="str">
        <f>RIGHT(K6861,3)</f>
        <v>万/月</v>
      </c>
      <c r="N6861">
        <f>J6861*VLOOKUP(M6861,薪资单位!$A$1:$B$6,2,FALSE)</f>
        <v>25</v>
      </c>
      <c r="O6861">
        <f>L6861*VLOOKUP(M6861,薪资单位!$A$1:$B$6,2,FALSE)</f>
        <v>40</v>
      </c>
      <c r="P6861" t="s">
        <v>839</v>
      </c>
    </row>
    <row r="6862" spans="1:16" x14ac:dyDescent="0.2">
      <c r="A6862" t="s">
        <v>208</v>
      </c>
      <c r="B6862" t="str">
        <f>IFERROR(LOOKUP(1,0/SEARCH(Sheet2!$E$3:$E$18,A6862),Sheet2!$F$3:$F$18),"其他")</f>
        <v>Java工程师</v>
      </c>
      <c r="C6862" t="s">
        <v>532</v>
      </c>
      <c r="D6862" t="s">
        <v>15</v>
      </c>
      <c r="E6862" t="s">
        <v>16</v>
      </c>
      <c r="F6862" t="s">
        <v>2674</v>
      </c>
      <c r="G6862" t="s">
        <v>4189</v>
      </c>
      <c r="H6862" t="s">
        <v>26</v>
      </c>
      <c r="I6862" t="s">
        <v>12</v>
      </c>
      <c r="J6862">
        <v>2.5</v>
      </c>
      <c r="K6862" t="s">
        <v>11132</v>
      </c>
      <c r="L6862" t="str">
        <f>LEFT(K6862,LEN(K6862)-3)</f>
        <v>4</v>
      </c>
      <c r="M6862" t="str">
        <f>RIGHT(K6862,3)</f>
        <v>万/月</v>
      </c>
      <c r="N6862">
        <f>J6862*VLOOKUP(M6862,薪资单位!$A$1:$B$6,2,FALSE)</f>
        <v>25</v>
      </c>
      <c r="O6862">
        <f>L6862*VLOOKUP(M6862,薪资单位!$A$1:$B$6,2,FALSE)</f>
        <v>40</v>
      </c>
      <c r="P6862" t="s">
        <v>839</v>
      </c>
    </row>
    <row r="6863" spans="1:16" x14ac:dyDescent="0.2">
      <c r="A6863" t="s">
        <v>10682</v>
      </c>
      <c r="B6863" t="str">
        <f>IFERROR(LOOKUP(1,0/SEARCH(Sheet2!$E$3:$E$18,A6863),Sheet2!$F$3:$F$18),"其他")</f>
        <v>Java工程师</v>
      </c>
      <c r="C6863" t="s">
        <v>532</v>
      </c>
      <c r="D6863" t="s">
        <v>15</v>
      </c>
      <c r="E6863" t="s">
        <v>16</v>
      </c>
      <c r="F6863" t="s">
        <v>2558</v>
      </c>
      <c r="G6863" t="s">
        <v>2910</v>
      </c>
      <c r="H6863" t="s">
        <v>38</v>
      </c>
      <c r="I6863" t="s">
        <v>12</v>
      </c>
      <c r="J6863">
        <v>2.5</v>
      </c>
      <c r="K6863" t="s">
        <v>11132</v>
      </c>
      <c r="L6863" t="str">
        <f>LEFT(K6863,LEN(K6863)-3)</f>
        <v>4</v>
      </c>
      <c r="M6863" t="str">
        <f>RIGHT(K6863,3)</f>
        <v>万/月</v>
      </c>
      <c r="N6863">
        <f>J6863*VLOOKUP(M6863,薪资单位!$A$1:$B$6,2,FALSE)</f>
        <v>25</v>
      </c>
      <c r="O6863">
        <f>L6863*VLOOKUP(M6863,薪资单位!$A$1:$B$6,2,FALSE)</f>
        <v>40</v>
      </c>
      <c r="P6863" t="s">
        <v>1139</v>
      </c>
    </row>
    <row r="6864" spans="1:16" x14ac:dyDescent="0.2">
      <c r="A6864" t="s">
        <v>481</v>
      </c>
      <c r="B6864" t="str">
        <f>IFERROR(LOOKUP(1,0/SEARCH(Sheet2!$E$3:$E$18,A6864),Sheet2!$F$3:$F$18),"其他")</f>
        <v>PHP工程师</v>
      </c>
      <c r="C6864" t="s">
        <v>532</v>
      </c>
      <c r="D6864" t="s">
        <v>15</v>
      </c>
      <c r="E6864" t="s">
        <v>16</v>
      </c>
      <c r="F6864" t="s">
        <v>36</v>
      </c>
      <c r="G6864" t="s">
        <v>533</v>
      </c>
      <c r="H6864" t="s">
        <v>42</v>
      </c>
      <c r="I6864" t="s">
        <v>12</v>
      </c>
      <c r="J6864">
        <v>2.5</v>
      </c>
      <c r="K6864" t="s">
        <v>11132</v>
      </c>
      <c r="L6864" t="str">
        <f>LEFT(K6864,LEN(K6864)-3)</f>
        <v>4</v>
      </c>
      <c r="M6864" t="str">
        <f>RIGHT(K6864,3)</f>
        <v>万/月</v>
      </c>
      <c r="N6864">
        <f>J6864*VLOOKUP(M6864,薪资单位!$A$1:$B$6,2,FALSE)</f>
        <v>25</v>
      </c>
      <c r="O6864">
        <f>L6864*VLOOKUP(M6864,薪资单位!$A$1:$B$6,2,FALSE)</f>
        <v>40</v>
      </c>
      <c r="P6864" t="s">
        <v>30</v>
      </c>
    </row>
    <row r="6865" spans="1:16" x14ac:dyDescent="0.2">
      <c r="A6865" t="s">
        <v>3102</v>
      </c>
      <c r="B6865" t="str">
        <f>IFERROR(LOOKUP(1,0/SEARCH(Sheet2!$E$3:$E$18,A6865),Sheet2!$F$3:$F$18),"其他")</f>
        <v>PHP工程师</v>
      </c>
      <c r="C6865" t="s">
        <v>532</v>
      </c>
      <c r="D6865" t="s">
        <v>51</v>
      </c>
      <c r="E6865" t="s">
        <v>16</v>
      </c>
      <c r="F6865" t="s">
        <v>1809</v>
      </c>
      <c r="G6865" t="s">
        <v>659</v>
      </c>
      <c r="H6865" t="s">
        <v>38</v>
      </c>
      <c r="I6865" t="s">
        <v>12</v>
      </c>
      <c r="J6865">
        <v>2.5</v>
      </c>
      <c r="K6865" t="s">
        <v>11132</v>
      </c>
      <c r="L6865" t="str">
        <f>LEFT(K6865,LEN(K6865)-3)</f>
        <v>4</v>
      </c>
      <c r="M6865" t="str">
        <f>RIGHT(K6865,3)</f>
        <v>万/月</v>
      </c>
      <c r="N6865">
        <f>J6865*VLOOKUP(M6865,薪资单位!$A$1:$B$6,2,FALSE)</f>
        <v>25</v>
      </c>
      <c r="O6865">
        <f>L6865*VLOOKUP(M6865,薪资单位!$A$1:$B$6,2,FALSE)</f>
        <v>40</v>
      </c>
      <c r="P6865" t="s">
        <v>5989</v>
      </c>
    </row>
    <row r="6866" spans="1:16" x14ac:dyDescent="0.2">
      <c r="A6866" t="s">
        <v>3291</v>
      </c>
      <c r="B6866" t="str">
        <f>IFERROR(LOOKUP(1,0/SEARCH(Sheet2!$E$3:$E$18,A6866),Sheet2!$F$3:$F$18),"其他")</f>
        <v>测试工程师</v>
      </c>
      <c r="C6866" t="s">
        <v>532</v>
      </c>
      <c r="D6866" t="s">
        <v>15</v>
      </c>
      <c r="E6866" t="s">
        <v>16</v>
      </c>
      <c r="F6866" t="s">
        <v>2645</v>
      </c>
      <c r="G6866" t="s">
        <v>2138</v>
      </c>
      <c r="H6866" t="s">
        <v>26</v>
      </c>
      <c r="I6866" t="s">
        <v>12</v>
      </c>
      <c r="J6866">
        <v>2.5</v>
      </c>
      <c r="K6866" t="s">
        <v>11132</v>
      </c>
      <c r="L6866" t="str">
        <f>LEFT(K6866,LEN(K6866)-3)</f>
        <v>4</v>
      </c>
      <c r="M6866" t="str">
        <f>RIGHT(K6866,3)</f>
        <v>万/月</v>
      </c>
      <c r="N6866">
        <f>J6866*VLOOKUP(M6866,薪资单位!$A$1:$B$6,2,FALSE)</f>
        <v>25</v>
      </c>
      <c r="O6866">
        <f>L6866*VLOOKUP(M6866,薪资单位!$A$1:$B$6,2,FALSE)</f>
        <v>40</v>
      </c>
      <c r="P6866" t="s">
        <v>839</v>
      </c>
    </row>
    <row r="6867" spans="1:16" x14ac:dyDescent="0.2">
      <c r="A6867" t="s">
        <v>1703</v>
      </c>
      <c r="B6867" t="str">
        <f>IFERROR(LOOKUP(1,0/SEARCH(Sheet2!$E$3:$E$18,A6867),Sheet2!$F$3:$F$18),"其他")</f>
        <v>大数据工程师</v>
      </c>
      <c r="C6867" t="s">
        <v>532</v>
      </c>
      <c r="D6867" t="s">
        <v>15</v>
      </c>
      <c r="E6867" t="s">
        <v>16</v>
      </c>
      <c r="F6867" t="s">
        <v>2595</v>
      </c>
      <c r="G6867" t="s">
        <v>6507</v>
      </c>
      <c r="H6867" t="s">
        <v>11</v>
      </c>
      <c r="I6867" t="s">
        <v>149</v>
      </c>
      <c r="J6867">
        <v>2.5</v>
      </c>
      <c r="K6867" t="s">
        <v>11132</v>
      </c>
      <c r="L6867" t="str">
        <f>LEFT(K6867,LEN(K6867)-3)</f>
        <v>4</v>
      </c>
      <c r="M6867" t="str">
        <f>RIGHT(K6867,3)</f>
        <v>万/月</v>
      </c>
      <c r="N6867">
        <f>J6867*VLOOKUP(M6867,薪资单位!$A$1:$B$6,2,FALSE)</f>
        <v>25</v>
      </c>
      <c r="O6867">
        <f>L6867*VLOOKUP(M6867,薪资单位!$A$1:$B$6,2,FALSE)</f>
        <v>40</v>
      </c>
      <c r="P6867" t="s">
        <v>2595</v>
      </c>
    </row>
    <row r="6868" spans="1:16" x14ac:dyDescent="0.2">
      <c r="A6868" t="s">
        <v>6533</v>
      </c>
      <c r="B6868" t="str">
        <f>IFERROR(LOOKUP(1,0/SEARCH(Sheet2!$E$3:$E$18,A6868),Sheet2!$F$3:$F$18),"其他")</f>
        <v>大数据工程师</v>
      </c>
      <c r="C6868" t="s">
        <v>532</v>
      </c>
      <c r="D6868" t="s">
        <v>15</v>
      </c>
      <c r="E6868" t="s">
        <v>16</v>
      </c>
      <c r="F6868" t="s">
        <v>2595</v>
      </c>
      <c r="G6868" t="s">
        <v>5787</v>
      </c>
      <c r="H6868" t="s">
        <v>11</v>
      </c>
      <c r="I6868" t="s">
        <v>12</v>
      </c>
      <c r="J6868">
        <v>2.5</v>
      </c>
      <c r="K6868" t="s">
        <v>11132</v>
      </c>
      <c r="L6868" t="str">
        <f>LEFT(K6868,LEN(K6868)-3)</f>
        <v>4</v>
      </c>
      <c r="M6868" t="str">
        <f>RIGHT(K6868,3)</f>
        <v>万/月</v>
      </c>
      <c r="N6868">
        <f>J6868*VLOOKUP(M6868,薪资单位!$A$1:$B$6,2,FALSE)</f>
        <v>25</v>
      </c>
      <c r="O6868">
        <f>L6868*VLOOKUP(M6868,薪资单位!$A$1:$B$6,2,FALSE)</f>
        <v>40</v>
      </c>
      <c r="P6868" t="s">
        <v>2595</v>
      </c>
    </row>
    <row r="6869" spans="1:16" x14ac:dyDescent="0.2">
      <c r="A6869" t="s">
        <v>6615</v>
      </c>
      <c r="B6869" t="str">
        <f>IFERROR(LOOKUP(1,0/SEARCH(Sheet2!$E$3:$E$18,A6869),Sheet2!$F$3:$F$18),"其他")</f>
        <v>大数据工程师</v>
      </c>
      <c r="C6869" t="s">
        <v>532</v>
      </c>
      <c r="D6869" t="s">
        <v>7</v>
      </c>
      <c r="E6869" t="s">
        <v>139</v>
      </c>
      <c r="F6869" t="s">
        <v>2595</v>
      </c>
      <c r="G6869" t="s">
        <v>6616</v>
      </c>
      <c r="H6869" t="s">
        <v>38</v>
      </c>
      <c r="I6869" t="s">
        <v>12</v>
      </c>
      <c r="J6869">
        <v>2.5</v>
      </c>
      <c r="K6869" t="s">
        <v>11132</v>
      </c>
      <c r="L6869" t="str">
        <f>LEFT(K6869,LEN(K6869)-3)</f>
        <v>4</v>
      </c>
      <c r="M6869" t="str">
        <f>RIGHT(K6869,3)</f>
        <v>万/月</v>
      </c>
      <c r="N6869">
        <f>J6869*VLOOKUP(M6869,薪资单位!$A$1:$B$6,2,FALSE)</f>
        <v>25</v>
      </c>
      <c r="O6869">
        <f>L6869*VLOOKUP(M6869,薪资单位!$A$1:$B$6,2,FALSE)</f>
        <v>40</v>
      </c>
      <c r="P6869" t="s">
        <v>2595</v>
      </c>
    </row>
    <row r="6870" spans="1:16" x14ac:dyDescent="0.2">
      <c r="A6870" t="s">
        <v>1424</v>
      </c>
      <c r="B6870" t="str">
        <f>IFERROR(LOOKUP(1,0/SEARCH(Sheet2!$E$3:$E$18,A6870),Sheet2!$F$3:$F$18),"其他")</f>
        <v>运维工程师</v>
      </c>
      <c r="C6870" t="s">
        <v>532</v>
      </c>
      <c r="D6870" t="s">
        <v>7</v>
      </c>
      <c r="E6870" t="s">
        <v>139</v>
      </c>
      <c r="F6870" t="s">
        <v>24</v>
      </c>
      <c r="G6870" t="s">
        <v>1425</v>
      </c>
      <c r="H6870" t="s">
        <v>112</v>
      </c>
      <c r="I6870" t="s">
        <v>12</v>
      </c>
      <c r="J6870">
        <v>2.5</v>
      </c>
      <c r="K6870" t="s">
        <v>11132</v>
      </c>
      <c r="L6870" t="str">
        <f>LEFT(K6870,LEN(K6870)-3)</f>
        <v>4</v>
      </c>
      <c r="M6870" t="str">
        <f>RIGHT(K6870,3)</f>
        <v>万/月</v>
      </c>
      <c r="N6870">
        <f>J6870*VLOOKUP(M6870,薪资单位!$A$1:$B$6,2,FALSE)</f>
        <v>25</v>
      </c>
      <c r="O6870">
        <f>L6870*VLOOKUP(M6870,薪资单位!$A$1:$B$6,2,FALSE)</f>
        <v>40</v>
      </c>
      <c r="P6870" t="s">
        <v>30</v>
      </c>
    </row>
    <row r="6871" spans="1:16" x14ac:dyDescent="0.2">
      <c r="A6871" t="s">
        <v>467</v>
      </c>
      <c r="B6871" t="str">
        <f>IFERROR(LOOKUP(1,0/SEARCH(Sheet2!$E$3:$E$18,A6871),Sheet2!$F$3:$F$18),"其他")</f>
        <v>其他</v>
      </c>
      <c r="C6871" t="s">
        <v>532</v>
      </c>
      <c r="D6871" t="s">
        <v>15</v>
      </c>
      <c r="E6871" t="s">
        <v>8</v>
      </c>
      <c r="F6871" t="s">
        <v>743</v>
      </c>
      <c r="G6871" t="s">
        <v>5569</v>
      </c>
      <c r="H6871" t="s">
        <v>11</v>
      </c>
      <c r="I6871" t="s">
        <v>12</v>
      </c>
      <c r="J6871">
        <v>2.5</v>
      </c>
      <c r="K6871" t="s">
        <v>11132</v>
      </c>
      <c r="L6871" t="str">
        <f>LEFT(K6871,LEN(K6871)-3)</f>
        <v>4</v>
      </c>
      <c r="M6871" t="str">
        <f>RIGHT(K6871,3)</f>
        <v>万/月</v>
      </c>
      <c r="N6871">
        <f>J6871*VLOOKUP(M6871,薪资单位!$A$1:$B$6,2,FALSE)</f>
        <v>25</v>
      </c>
      <c r="O6871">
        <f>L6871*VLOOKUP(M6871,薪资单位!$A$1:$B$6,2,FALSE)</f>
        <v>40</v>
      </c>
      <c r="P6871" t="s">
        <v>2595</v>
      </c>
    </row>
    <row r="6872" spans="1:16" x14ac:dyDescent="0.2">
      <c r="A6872" t="s">
        <v>10677</v>
      </c>
      <c r="B6872" t="str">
        <f>IFERROR(LOOKUP(1,0/SEARCH(Sheet2!$E$3:$E$18,A6872),Sheet2!$F$3:$F$18),"其他")</f>
        <v>其他</v>
      </c>
      <c r="C6872" t="s">
        <v>532</v>
      </c>
      <c r="D6872" t="s">
        <v>7</v>
      </c>
      <c r="E6872" t="s">
        <v>139</v>
      </c>
      <c r="F6872" t="s">
        <v>1139</v>
      </c>
      <c r="G6872" t="s">
        <v>10028</v>
      </c>
      <c r="H6872" t="s">
        <v>26</v>
      </c>
      <c r="I6872" t="s">
        <v>81</v>
      </c>
      <c r="J6872">
        <v>2.5</v>
      </c>
      <c r="K6872" t="s">
        <v>11132</v>
      </c>
      <c r="L6872" t="str">
        <f>LEFT(K6872,LEN(K6872)-3)</f>
        <v>4</v>
      </c>
      <c r="M6872" t="str">
        <f>RIGHT(K6872,3)</f>
        <v>万/月</v>
      </c>
      <c r="N6872">
        <f>J6872*VLOOKUP(M6872,薪资单位!$A$1:$B$6,2,FALSE)</f>
        <v>25</v>
      </c>
      <c r="O6872">
        <f>L6872*VLOOKUP(M6872,薪资单位!$A$1:$B$6,2,FALSE)</f>
        <v>40</v>
      </c>
      <c r="P6872" t="s">
        <v>1139</v>
      </c>
    </row>
    <row r="6873" spans="1:16" x14ac:dyDescent="0.2">
      <c r="A6873" t="s">
        <v>4196</v>
      </c>
      <c r="B6873" t="str">
        <f>IFERROR(LOOKUP(1,0/SEARCH(Sheet2!$E$3:$E$18,A6873),Sheet2!$F$3:$F$18),"其他")</f>
        <v>其他</v>
      </c>
      <c r="C6873" t="s">
        <v>532</v>
      </c>
      <c r="D6873" t="s">
        <v>7</v>
      </c>
      <c r="E6873" t="s">
        <v>16</v>
      </c>
      <c r="F6873" t="s">
        <v>1636</v>
      </c>
      <c r="G6873" t="s">
        <v>2993</v>
      </c>
      <c r="H6873" t="s">
        <v>38</v>
      </c>
      <c r="I6873" t="s">
        <v>12</v>
      </c>
      <c r="J6873">
        <v>2.5</v>
      </c>
      <c r="K6873" t="s">
        <v>11132</v>
      </c>
      <c r="L6873" t="str">
        <f>LEFT(K6873,LEN(K6873)-3)</f>
        <v>4</v>
      </c>
      <c r="M6873" t="str">
        <f>RIGHT(K6873,3)</f>
        <v>万/月</v>
      </c>
      <c r="N6873">
        <f>J6873*VLOOKUP(M6873,薪资单位!$A$1:$B$6,2,FALSE)</f>
        <v>25</v>
      </c>
      <c r="O6873">
        <f>L6873*VLOOKUP(M6873,薪资单位!$A$1:$B$6,2,FALSE)</f>
        <v>40</v>
      </c>
      <c r="P6873" t="s">
        <v>839</v>
      </c>
    </row>
    <row r="6874" spans="1:16" x14ac:dyDescent="0.2">
      <c r="A6874" t="s">
        <v>9030</v>
      </c>
      <c r="B6874" t="str">
        <f>IFERROR(LOOKUP(1,0/SEARCH(Sheet2!$E$3:$E$18,A6874),Sheet2!$F$3:$F$18),"其他")</f>
        <v>其他</v>
      </c>
      <c r="C6874" t="s">
        <v>532</v>
      </c>
      <c r="D6874" t="s">
        <v>15</v>
      </c>
      <c r="E6874" t="s">
        <v>16</v>
      </c>
      <c r="F6874" t="s">
        <v>1809</v>
      </c>
      <c r="G6874" t="s">
        <v>9031</v>
      </c>
      <c r="H6874" t="s">
        <v>11</v>
      </c>
      <c r="I6874" t="s">
        <v>12</v>
      </c>
      <c r="J6874">
        <v>2.5</v>
      </c>
      <c r="K6874" t="s">
        <v>11132</v>
      </c>
      <c r="L6874" t="str">
        <f>LEFT(K6874,LEN(K6874)-3)</f>
        <v>4</v>
      </c>
      <c r="M6874" t="str">
        <f>RIGHT(K6874,3)</f>
        <v>万/月</v>
      </c>
      <c r="N6874">
        <f>J6874*VLOOKUP(M6874,薪资单位!$A$1:$B$6,2,FALSE)</f>
        <v>25</v>
      </c>
      <c r="O6874">
        <f>L6874*VLOOKUP(M6874,薪资单位!$A$1:$B$6,2,FALSE)</f>
        <v>40</v>
      </c>
      <c r="P6874" t="s">
        <v>5989</v>
      </c>
    </row>
    <row r="6875" spans="1:16" x14ac:dyDescent="0.2">
      <c r="A6875" t="s">
        <v>810</v>
      </c>
      <c r="B6875" t="str">
        <f>IFERROR(LOOKUP(1,0/SEARCH(Sheet2!$E$3:$E$18,A6875),Sheet2!$F$3:$F$18),"其他")</f>
        <v>其他</v>
      </c>
      <c r="C6875" t="s">
        <v>532</v>
      </c>
      <c r="D6875" t="s">
        <v>7</v>
      </c>
      <c r="E6875" t="s">
        <v>59</v>
      </c>
      <c r="F6875" t="s">
        <v>1809</v>
      </c>
      <c r="G6875" t="s">
        <v>9207</v>
      </c>
      <c r="H6875" t="s">
        <v>11</v>
      </c>
      <c r="I6875" t="s">
        <v>12</v>
      </c>
      <c r="J6875">
        <v>2.5</v>
      </c>
      <c r="K6875" t="s">
        <v>11132</v>
      </c>
      <c r="L6875" t="str">
        <f>LEFT(K6875,LEN(K6875)-3)</f>
        <v>4</v>
      </c>
      <c r="M6875" t="str">
        <f>RIGHT(K6875,3)</f>
        <v>万/月</v>
      </c>
      <c r="N6875">
        <f>J6875*VLOOKUP(M6875,薪资单位!$A$1:$B$6,2,FALSE)</f>
        <v>25</v>
      </c>
      <c r="O6875">
        <f>L6875*VLOOKUP(M6875,薪资单位!$A$1:$B$6,2,FALSE)</f>
        <v>40</v>
      </c>
      <c r="P6875" t="s">
        <v>5989</v>
      </c>
    </row>
    <row r="6876" spans="1:16" x14ac:dyDescent="0.2">
      <c r="A6876" t="s">
        <v>3289</v>
      </c>
      <c r="B6876" t="str">
        <f>IFERROR(LOOKUP(1,0/SEARCH(Sheet2!$E$3:$E$18,A6876),Sheet2!$F$3:$F$18),"其他")</f>
        <v>其他</v>
      </c>
      <c r="C6876" t="s">
        <v>532</v>
      </c>
      <c r="D6876" t="s">
        <v>35</v>
      </c>
      <c r="E6876" t="s">
        <v>16</v>
      </c>
      <c r="F6876" t="s">
        <v>2645</v>
      </c>
      <c r="G6876" t="s">
        <v>3290</v>
      </c>
      <c r="H6876" t="s">
        <v>38</v>
      </c>
      <c r="I6876" t="s">
        <v>12</v>
      </c>
      <c r="J6876">
        <v>2.5</v>
      </c>
      <c r="K6876" t="s">
        <v>11132</v>
      </c>
      <c r="L6876" t="str">
        <f>LEFT(K6876,LEN(K6876)-3)</f>
        <v>4</v>
      </c>
      <c r="M6876" t="str">
        <f>RIGHT(K6876,3)</f>
        <v>万/月</v>
      </c>
      <c r="N6876">
        <f>J6876*VLOOKUP(M6876,薪资单位!$A$1:$B$6,2,FALSE)</f>
        <v>25</v>
      </c>
      <c r="O6876">
        <f>L6876*VLOOKUP(M6876,薪资单位!$A$1:$B$6,2,FALSE)</f>
        <v>40</v>
      </c>
      <c r="P6876" t="s">
        <v>839</v>
      </c>
    </row>
    <row r="6877" spans="1:16" x14ac:dyDescent="0.2">
      <c r="A6877" t="s">
        <v>1337</v>
      </c>
      <c r="B6877" t="str">
        <f>IFERROR(LOOKUP(1,0/SEARCH(Sheet2!$E$3:$E$18,A6877),Sheet2!$F$3:$F$18),"其他")</f>
        <v>其他</v>
      </c>
      <c r="C6877" t="s">
        <v>532</v>
      </c>
      <c r="D6877" t="s">
        <v>51</v>
      </c>
      <c r="E6877" t="s">
        <v>16</v>
      </c>
      <c r="F6877" t="s">
        <v>2777</v>
      </c>
      <c r="G6877" t="s">
        <v>3456</v>
      </c>
      <c r="H6877" t="s">
        <v>26</v>
      </c>
      <c r="I6877" t="s">
        <v>12</v>
      </c>
      <c r="J6877">
        <v>2.5</v>
      </c>
      <c r="K6877" t="s">
        <v>11132</v>
      </c>
      <c r="L6877" t="str">
        <f>LEFT(K6877,LEN(K6877)-3)</f>
        <v>4</v>
      </c>
      <c r="M6877" t="str">
        <f>RIGHT(K6877,3)</f>
        <v>万/月</v>
      </c>
      <c r="N6877">
        <f>J6877*VLOOKUP(M6877,薪资单位!$A$1:$B$6,2,FALSE)</f>
        <v>25</v>
      </c>
      <c r="O6877">
        <f>L6877*VLOOKUP(M6877,薪资单位!$A$1:$B$6,2,FALSE)</f>
        <v>40</v>
      </c>
      <c r="P6877" t="s">
        <v>839</v>
      </c>
    </row>
    <row r="6878" spans="1:16" x14ac:dyDescent="0.2">
      <c r="A6878" t="s">
        <v>1588</v>
      </c>
      <c r="B6878" t="str">
        <f>IFERROR(LOOKUP(1,0/SEARCH(Sheet2!$E$3:$E$18,A6878),Sheet2!$F$3:$F$18),"其他")</f>
        <v>其他</v>
      </c>
      <c r="C6878" t="s">
        <v>532</v>
      </c>
      <c r="D6878" t="s">
        <v>15</v>
      </c>
      <c r="E6878" t="s">
        <v>16</v>
      </c>
      <c r="F6878" t="s">
        <v>2645</v>
      </c>
      <c r="G6878" t="s">
        <v>4239</v>
      </c>
      <c r="H6878" t="s">
        <v>11</v>
      </c>
      <c r="I6878" t="s">
        <v>81</v>
      </c>
      <c r="J6878">
        <v>2.5</v>
      </c>
      <c r="K6878" t="s">
        <v>11132</v>
      </c>
      <c r="L6878" t="str">
        <f>LEFT(K6878,LEN(K6878)-3)</f>
        <v>4</v>
      </c>
      <c r="M6878" t="str">
        <f>RIGHT(K6878,3)</f>
        <v>万/月</v>
      </c>
      <c r="N6878">
        <f>J6878*VLOOKUP(M6878,薪资单位!$A$1:$B$6,2,FALSE)</f>
        <v>25</v>
      </c>
      <c r="O6878">
        <f>L6878*VLOOKUP(M6878,薪资单位!$A$1:$B$6,2,FALSE)</f>
        <v>40</v>
      </c>
      <c r="P6878" t="s">
        <v>839</v>
      </c>
    </row>
    <row r="6879" spans="1:16" x14ac:dyDescent="0.2">
      <c r="A6879" t="s">
        <v>4713</v>
      </c>
      <c r="B6879" t="str">
        <f>IFERROR(LOOKUP(1,0/SEARCH(Sheet2!$E$3:$E$18,A6879),Sheet2!$F$3:$F$18),"其他")</f>
        <v>其他</v>
      </c>
      <c r="C6879" t="s">
        <v>532</v>
      </c>
      <c r="D6879" t="s">
        <v>7</v>
      </c>
      <c r="E6879" t="s">
        <v>16</v>
      </c>
      <c r="F6879" t="s">
        <v>1636</v>
      </c>
      <c r="G6879" t="s">
        <v>1637</v>
      </c>
      <c r="H6879" t="s">
        <v>38</v>
      </c>
      <c r="I6879" t="s">
        <v>12</v>
      </c>
      <c r="J6879">
        <v>2.5</v>
      </c>
      <c r="K6879" t="s">
        <v>11132</v>
      </c>
      <c r="L6879" t="str">
        <f>LEFT(K6879,LEN(K6879)-3)</f>
        <v>4</v>
      </c>
      <c r="M6879" t="str">
        <f>RIGHT(K6879,3)</f>
        <v>万/月</v>
      </c>
      <c r="N6879">
        <f>J6879*VLOOKUP(M6879,薪资单位!$A$1:$B$6,2,FALSE)</f>
        <v>25</v>
      </c>
      <c r="O6879">
        <f>L6879*VLOOKUP(M6879,薪资单位!$A$1:$B$6,2,FALSE)</f>
        <v>40</v>
      </c>
      <c r="P6879" t="s">
        <v>839</v>
      </c>
    </row>
    <row r="6880" spans="1:16" x14ac:dyDescent="0.2">
      <c r="A6880" t="s">
        <v>6384</v>
      </c>
      <c r="B6880" t="str">
        <f>IFERROR(LOOKUP(1,0/SEARCH(Sheet2!$E$3:$E$18,A6880),Sheet2!$F$3:$F$18),"其他")</f>
        <v>其他</v>
      </c>
      <c r="C6880" t="s">
        <v>532</v>
      </c>
      <c r="D6880" t="s">
        <v>15</v>
      </c>
      <c r="E6880" t="s">
        <v>793</v>
      </c>
      <c r="F6880" t="s">
        <v>1722</v>
      </c>
      <c r="G6880" t="s">
        <v>6385</v>
      </c>
      <c r="H6880" t="s">
        <v>42</v>
      </c>
      <c r="I6880" t="s">
        <v>12</v>
      </c>
      <c r="J6880">
        <v>2.5</v>
      </c>
      <c r="K6880" t="s">
        <v>11132</v>
      </c>
      <c r="L6880" t="str">
        <f>LEFT(K6880,LEN(K6880)-3)</f>
        <v>4</v>
      </c>
      <c r="M6880" t="str">
        <f>RIGHT(K6880,3)</f>
        <v>万/月</v>
      </c>
      <c r="N6880">
        <f>J6880*VLOOKUP(M6880,薪资单位!$A$1:$B$6,2,FALSE)</f>
        <v>25</v>
      </c>
      <c r="O6880">
        <f>L6880*VLOOKUP(M6880,薪资单位!$A$1:$B$6,2,FALSE)</f>
        <v>40</v>
      </c>
      <c r="P6880" t="s">
        <v>2595</v>
      </c>
    </row>
    <row r="6881" spans="1:16" x14ac:dyDescent="0.2">
      <c r="A6881" t="s">
        <v>6539</v>
      </c>
      <c r="B6881" t="str">
        <f>IFERROR(LOOKUP(1,0/SEARCH(Sheet2!$E$3:$E$18,A6881),Sheet2!$F$3:$F$18),"其他")</f>
        <v>其他</v>
      </c>
      <c r="C6881" t="s">
        <v>532</v>
      </c>
      <c r="D6881" t="s">
        <v>15</v>
      </c>
      <c r="E6881" t="s">
        <v>16</v>
      </c>
      <c r="F6881" t="s">
        <v>2595</v>
      </c>
      <c r="G6881" t="s">
        <v>6540</v>
      </c>
      <c r="H6881" t="s">
        <v>26</v>
      </c>
      <c r="I6881" t="s">
        <v>12</v>
      </c>
      <c r="J6881">
        <v>2.5</v>
      </c>
      <c r="K6881" t="s">
        <v>11132</v>
      </c>
      <c r="L6881" t="str">
        <f>LEFT(K6881,LEN(K6881)-3)</f>
        <v>4</v>
      </c>
      <c r="M6881" t="str">
        <f>RIGHT(K6881,3)</f>
        <v>万/月</v>
      </c>
      <c r="N6881">
        <f>J6881*VLOOKUP(M6881,薪资单位!$A$1:$B$6,2,FALSE)</f>
        <v>25</v>
      </c>
      <c r="O6881">
        <f>L6881*VLOOKUP(M6881,薪资单位!$A$1:$B$6,2,FALSE)</f>
        <v>40</v>
      </c>
      <c r="P6881" t="s">
        <v>2595</v>
      </c>
    </row>
    <row r="6882" spans="1:16" x14ac:dyDescent="0.2">
      <c r="A6882" t="s">
        <v>657</v>
      </c>
      <c r="B6882" t="str">
        <f>IFERROR(LOOKUP(1,0/SEARCH(Sheet2!$E$3:$E$18,A6882),Sheet2!$F$3:$F$18),"其他")</f>
        <v>其他</v>
      </c>
      <c r="C6882" t="s">
        <v>532</v>
      </c>
      <c r="D6882" t="s">
        <v>15</v>
      </c>
      <c r="E6882" t="s">
        <v>16</v>
      </c>
      <c r="F6882" t="s">
        <v>1809</v>
      </c>
      <c r="G6882" t="s">
        <v>8587</v>
      </c>
      <c r="H6882" t="s">
        <v>93</v>
      </c>
      <c r="I6882" t="s">
        <v>12</v>
      </c>
      <c r="J6882">
        <v>2.5</v>
      </c>
      <c r="K6882" t="s">
        <v>11132</v>
      </c>
      <c r="L6882" t="str">
        <f>LEFT(K6882,LEN(K6882)-3)</f>
        <v>4</v>
      </c>
      <c r="M6882" t="str">
        <f>RIGHT(K6882,3)</f>
        <v>万/月</v>
      </c>
      <c r="N6882">
        <f>J6882*VLOOKUP(M6882,薪资单位!$A$1:$B$6,2,FALSE)</f>
        <v>25</v>
      </c>
      <c r="O6882">
        <f>L6882*VLOOKUP(M6882,薪资单位!$A$1:$B$6,2,FALSE)</f>
        <v>40</v>
      </c>
      <c r="P6882" t="s">
        <v>5989</v>
      </c>
    </row>
    <row r="6883" spans="1:16" x14ac:dyDescent="0.2">
      <c r="A6883" t="s">
        <v>2028</v>
      </c>
      <c r="B6883" t="str">
        <f>IFERROR(LOOKUP(1,0/SEARCH(Sheet2!$E$3:$E$18,A6883),Sheet2!$F$3:$F$18),"其他")</f>
        <v>其他</v>
      </c>
      <c r="C6883" t="s">
        <v>532</v>
      </c>
      <c r="D6883" t="s">
        <v>7</v>
      </c>
      <c r="E6883" t="s">
        <v>16</v>
      </c>
      <c r="F6883" t="s">
        <v>1809</v>
      </c>
      <c r="G6883" t="s">
        <v>1063</v>
      </c>
      <c r="H6883" t="s">
        <v>26</v>
      </c>
      <c r="I6883" t="s">
        <v>12</v>
      </c>
      <c r="J6883">
        <v>2.5</v>
      </c>
      <c r="K6883" t="s">
        <v>11132</v>
      </c>
      <c r="L6883" t="str">
        <f>LEFT(K6883,LEN(K6883)-3)</f>
        <v>4</v>
      </c>
      <c r="M6883" t="str">
        <f>RIGHT(K6883,3)</f>
        <v>万/月</v>
      </c>
      <c r="N6883">
        <f>J6883*VLOOKUP(M6883,薪资单位!$A$1:$B$6,2,FALSE)</f>
        <v>25</v>
      </c>
      <c r="O6883">
        <f>L6883*VLOOKUP(M6883,薪资单位!$A$1:$B$6,2,FALSE)</f>
        <v>40</v>
      </c>
      <c r="P6883" t="s">
        <v>5989</v>
      </c>
    </row>
    <row r="6884" spans="1:16" x14ac:dyDescent="0.2">
      <c r="A6884" t="s">
        <v>10637</v>
      </c>
      <c r="B6884" t="str">
        <f>IFERROR(LOOKUP(1,0/SEARCH(Sheet2!$E$3:$E$18,A6884),Sheet2!$F$3:$F$18),"其他")</f>
        <v>其他</v>
      </c>
      <c r="C6884" t="s">
        <v>532</v>
      </c>
      <c r="D6884" t="s">
        <v>15</v>
      </c>
      <c r="E6884" t="s">
        <v>16</v>
      </c>
      <c r="F6884" t="s">
        <v>2558</v>
      </c>
      <c r="G6884" t="s">
        <v>10638</v>
      </c>
      <c r="H6884" t="s">
        <v>38</v>
      </c>
      <c r="I6884" t="s">
        <v>12</v>
      </c>
      <c r="J6884">
        <v>2.5</v>
      </c>
      <c r="K6884" t="s">
        <v>11132</v>
      </c>
      <c r="L6884" t="str">
        <f>LEFT(K6884,LEN(K6884)-3)</f>
        <v>4</v>
      </c>
      <c r="M6884" t="str">
        <f>RIGHT(K6884,3)</f>
        <v>万/月</v>
      </c>
      <c r="N6884">
        <f>J6884*VLOOKUP(M6884,薪资单位!$A$1:$B$6,2,FALSE)</f>
        <v>25</v>
      </c>
      <c r="O6884">
        <f>L6884*VLOOKUP(M6884,薪资单位!$A$1:$B$6,2,FALSE)</f>
        <v>40</v>
      </c>
      <c r="P6884" t="s">
        <v>1139</v>
      </c>
    </row>
    <row r="6885" spans="1:16" x14ac:dyDescent="0.2">
      <c r="A6885" t="s">
        <v>3213</v>
      </c>
      <c r="B6885" t="str">
        <f>IFERROR(LOOKUP(1,0/SEARCH(Sheet2!$E$3:$E$18,A6885),Sheet2!$F$3:$F$18),"其他")</f>
        <v>其他</v>
      </c>
      <c r="C6885" t="s">
        <v>3214</v>
      </c>
      <c r="D6885" t="s">
        <v>15</v>
      </c>
      <c r="E6885" t="s">
        <v>16</v>
      </c>
      <c r="F6885" t="s">
        <v>30</v>
      </c>
      <c r="G6885" t="s">
        <v>3215</v>
      </c>
      <c r="H6885" t="s">
        <v>38</v>
      </c>
      <c r="I6885" t="s">
        <v>50</v>
      </c>
      <c r="J6885">
        <v>2.8</v>
      </c>
      <c r="K6885" t="s">
        <v>11132</v>
      </c>
      <c r="L6885" t="str">
        <f>LEFT(K6885,LEN(K6885)-3)</f>
        <v>4</v>
      </c>
      <c r="M6885" t="str">
        <f>RIGHT(K6885,3)</f>
        <v>万/月</v>
      </c>
      <c r="N6885">
        <f>J6885*VLOOKUP(M6885,薪资单位!$A$1:$B$6,2,FALSE)</f>
        <v>28</v>
      </c>
      <c r="O6885">
        <f>L6885*VLOOKUP(M6885,薪资单位!$A$1:$B$6,2,FALSE)</f>
        <v>40</v>
      </c>
      <c r="P6885" t="s">
        <v>30</v>
      </c>
    </row>
    <row r="6886" spans="1:16" x14ac:dyDescent="0.2">
      <c r="A6886" t="s">
        <v>981</v>
      </c>
      <c r="B6886" t="str">
        <f>IFERROR(LOOKUP(1,0/SEARCH(Sheet2!$E$3:$E$18,A6886),Sheet2!$F$3:$F$18),"其他")</f>
        <v>C++工程师</v>
      </c>
      <c r="C6886" t="s">
        <v>225</v>
      </c>
      <c r="D6886" t="s">
        <v>23</v>
      </c>
      <c r="E6886" t="s">
        <v>8</v>
      </c>
      <c r="F6886" t="s">
        <v>94</v>
      </c>
      <c r="G6886" t="s">
        <v>982</v>
      </c>
      <c r="H6886" t="s">
        <v>93</v>
      </c>
      <c r="I6886" t="s">
        <v>12</v>
      </c>
      <c r="J6886">
        <v>3</v>
      </c>
      <c r="K6886" t="s">
        <v>11132</v>
      </c>
      <c r="L6886" t="str">
        <f>LEFT(K6886,LEN(K6886)-3)</f>
        <v>4</v>
      </c>
      <c r="M6886" t="str">
        <f>RIGHT(K6886,3)</f>
        <v>万/月</v>
      </c>
      <c r="N6886">
        <f>J6886*VLOOKUP(M6886,薪资单位!$A$1:$B$6,2,FALSE)</f>
        <v>30</v>
      </c>
      <c r="O6886">
        <f>L6886*VLOOKUP(M6886,薪资单位!$A$1:$B$6,2,FALSE)</f>
        <v>40</v>
      </c>
      <c r="P6886" t="s">
        <v>30</v>
      </c>
    </row>
    <row r="6887" spans="1:16" x14ac:dyDescent="0.2">
      <c r="A6887" t="s">
        <v>2250</v>
      </c>
      <c r="B6887" t="str">
        <f>IFERROR(LOOKUP(1,0/SEARCH(Sheet2!$E$3:$E$18,A6887),Sheet2!$F$3:$F$18),"其他")</f>
        <v>C++工程师</v>
      </c>
      <c r="C6887" t="s">
        <v>225</v>
      </c>
      <c r="D6887" t="s">
        <v>65</v>
      </c>
      <c r="E6887" t="s">
        <v>16</v>
      </c>
      <c r="F6887" t="s">
        <v>30</v>
      </c>
      <c r="G6887" t="s">
        <v>1756</v>
      </c>
      <c r="H6887" t="s">
        <v>112</v>
      </c>
      <c r="I6887" t="s">
        <v>12</v>
      </c>
      <c r="J6887">
        <v>3</v>
      </c>
      <c r="K6887" t="s">
        <v>11132</v>
      </c>
      <c r="L6887" t="str">
        <f>LEFT(K6887,LEN(K6887)-3)</f>
        <v>4</v>
      </c>
      <c r="M6887" t="str">
        <f>RIGHT(K6887,3)</f>
        <v>万/月</v>
      </c>
      <c r="N6887">
        <f>J6887*VLOOKUP(M6887,薪资单位!$A$1:$B$6,2,FALSE)</f>
        <v>30</v>
      </c>
      <c r="O6887">
        <f>L6887*VLOOKUP(M6887,薪资单位!$A$1:$B$6,2,FALSE)</f>
        <v>40</v>
      </c>
      <c r="P6887" t="s">
        <v>30</v>
      </c>
    </row>
    <row r="6888" spans="1:16" x14ac:dyDescent="0.2">
      <c r="A6888" t="s">
        <v>8143</v>
      </c>
      <c r="B6888" t="str">
        <f>IFERROR(LOOKUP(1,0/SEARCH(Sheet2!$E$3:$E$18,A6888),Sheet2!$F$3:$F$18),"其他")</f>
        <v>C++工程师</v>
      </c>
      <c r="C6888" t="s">
        <v>225</v>
      </c>
      <c r="D6888" t="s">
        <v>7</v>
      </c>
      <c r="E6888" t="s">
        <v>139</v>
      </c>
      <c r="F6888" t="s">
        <v>5989</v>
      </c>
      <c r="G6888" t="s">
        <v>2729</v>
      </c>
      <c r="H6888" t="s">
        <v>93</v>
      </c>
      <c r="I6888" t="s">
        <v>12</v>
      </c>
      <c r="J6888">
        <v>3</v>
      </c>
      <c r="K6888" t="s">
        <v>11132</v>
      </c>
      <c r="L6888" t="str">
        <f>LEFT(K6888,LEN(K6888)-3)</f>
        <v>4</v>
      </c>
      <c r="M6888" t="str">
        <f>RIGHT(K6888,3)</f>
        <v>万/月</v>
      </c>
      <c r="N6888">
        <f>J6888*VLOOKUP(M6888,薪资单位!$A$1:$B$6,2,FALSE)</f>
        <v>30</v>
      </c>
      <c r="O6888">
        <f>L6888*VLOOKUP(M6888,薪资单位!$A$1:$B$6,2,FALSE)</f>
        <v>40</v>
      </c>
      <c r="P6888" t="s">
        <v>5989</v>
      </c>
    </row>
    <row r="6889" spans="1:16" x14ac:dyDescent="0.2">
      <c r="A6889" t="s">
        <v>10890</v>
      </c>
      <c r="B6889" t="str">
        <f>IFERROR(LOOKUP(1,0/SEARCH(Sheet2!$E$3:$E$18,A6889),Sheet2!$F$3:$F$18),"其他")</f>
        <v>C++工程师</v>
      </c>
      <c r="C6889" t="s">
        <v>225</v>
      </c>
      <c r="D6889" t="s">
        <v>35</v>
      </c>
      <c r="E6889" t="s">
        <v>16</v>
      </c>
      <c r="F6889" t="s">
        <v>673</v>
      </c>
      <c r="G6889" t="s">
        <v>1756</v>
      </c>
      <c r="H6889" t="s">
        <v>112</v>
      </c>
      <c r="I6889" t="s">
        <v>12</v>
      </c>
      <c r="J6889">
        <v>3</v>
      </c>
      <c r="K6889" t="s">
        <v>11132</v>
      </c>
      <c r="L6889" t="str">
        <f>LEFT(K6889,LEN(K6889)-3)</f>
        <v>4</v>
      </c>
      <c r="M6889" t="str">
        <f>RIGHT(K6889,3)</f>
        <v>万/月</v>
      </c>
      <c r="N6889">
        <f>J6889*VLOOKUP(M6889,薪资单位!$A$1:$B$6,2,FALSE)</f>
        <v>30</v>
      </c>
      <c r="O6889">
        <f>L6889*VLOOKUP(M6889,薪资单位!$A$1:$B$6,2,FALSE)</f>
        <v>40</v>
      </c>
      <c r="P6889" t="s">
        <v>1139</v>
      </c>
    </row>
    <row r="6890" spans="1:16" x14ac:dyDescent="0.2">
      <c r="A6890" t="s">
        <v>224</v>
      </c>
      <c r="B6890" t="str">
        <f>IFERROR(LOOKUP(1,0/SEARCH(Sheet2!$E$3:$E$18,A6890),Sheet2!$F$3:$F$18),"其他")</f>
        <v>Java工程师</v>
      </c>
      <c r="C6890" t="s">
        <v>225</v>
      </c>
      <c r="D6890" t="s">
        <v>15</v>
      </c>
      <c r="E6890" t="s">
        <v>16</v>
      </c>
      <c r="F6890" t="s">
        <v>30</v>
      </c>
      <c r="G6890" t="s">
        <v>226</v>
      </c>
      <c r="H6890" t="s">
        <v>26</v>
      </c>
      <c r="I6890" t="s">
        <v>12</v>
      </c>
      <c r="J6890">
        <v>3</v>
      </c>
      <c r="K6890" t="s">
        <v>11132</v>
      </c>
      <c r="L6890" t="str">
        <f>LEFT(K6890,LEN(K6890)-3)</f>
        <v>4</v>
      </c>
      <c r="M6890" t="str">
        <f>RIGHT(K6890,3)</f>
        <v>万/月</v>
      </c>
      <c r="N6890">
        <f>J6890*VLOOKUP(M6890,薪资单位!$A$1:$B$6,2,FALSE)</f>
        <v>30</v>
      </c>
      <c r="O6890">
        <f>L6890*VLOOKUP(M6890,薪资单位!$A$1:$B$6,2,FALSE)</f>
        <v>40</v>
      </c>
      <c r="P6890" t="s">
        <v>30</v>
      </c>
    </row>
    <row r="6891" spans="1:16" x14ac:dyDescent="0.2">
      <c r="A6891" t="s">
        <v>1843</v>
      </c>
      <c r="B6891" t="str">
        <f>IFERROR(LOOKUP(1,0/SEARCH(Sheet2!$E$3:$E$18,A6891),Sheet2!$F$3:$F$18),"其他")</f>
        <v>Java工程师</v>
      </c>
      <c r="C6891" t="s">
        <v>225</v>
      </c>
      <c r="D6891" t="s">
        <v>35</v>
      </c>
      <c r="E6891" t="s">
        <v>139</v>
      </c>
      <c r="F6891" t="s">
        <v>36</v>
      </c>
      <c r="G6891" t="s">
        <v>912</v>
      </c>
      <c r="H6891" t="s">
        <v>112</v>
      </c>
      <c r="I6891" t="s">
        <v>12</v>
      </c>
      <c r="J6891">
        <v>3</v>
      </c>
      <c r="K6891" t="s">
        <v>11132</v>
      </c>
      <c r="L6891" t="str">
        <f>LEFT(K6891,LEN(K6891)-3)</f>
        <v>4</v>
      </c>
      <c r="M6891" t="str">
        <f>RIGHT(K6891,3)</f>
        <v>万/月</v>
      </c>
      <c r="N6891">
        <f>J6891*VLOOKUP(M6891,薪资单位!$A$1:$B$6,2,FALSE)</f>
        <v>30</v>
      </c>
      <c r="O6891">
        <f>L6891*VLOOKUP(M6891,薪资单位!$A$1:$B$6,2,FALSE)</f>
        <v>40</v>
      </c>
      <c r="P6891" t="s">
        <v>30</v>
      </c>
    </row>
    <row r="6892" spans="1:16" x14ac:dyDescent="0.2">
      <c r="A6892" t="s">
        <v>208</v>
      </c>
      <c r="B6892" t="str">
        <f>IFERROR(LOOKUP(1,0/SEARCH(Sheet2!$E$3:$E$18,A6892),Sheet2!$F$3:$F$18),"其他")</f>
        <v>Java工程师</v>
      </c>
      <c r="C6892" t="s">
        <v>225</v>
      </c>
      <c r="D6892" t="s">
        <v>51</v>
      </c>
      <c r="E6892" t="s">
        <v>16</v>
      </c>
      <c r="F6892" t="s">
        <v>839</v>
      </c>
      <c r="G6892" t="s">
        <v>2666</v>
      </c>
      <c r="H6892" t="s">
        <v>11</v>
      </c>
      <c r="I6892" t="s">
        <v>12</v>
      </c>
      <c r="J6892">
        <v>3</v>
      </c>
      <c r="K6892" t="s">
        <v>11132</v>
      </c>
      <c r="L6892" t="str">
        <f>LEFT(K6892,LEN(K6892)-3)</f>
        <v>4</v>
      </c>
      <c r="M6892" t="str">
        <f>RIGHT(K6892,3)</f>
        <v>万/月</v>
      </c>
      <c r="N6892">
        <f>J6892*VLOOKUP(M6892,薪资单位!$A$1:$B$6,2,FALSE)</f>
        <v>30</v>
      </c>
      <c r="O6892">
        <f>L6892*VLOOKUP(M6892,薪资单位!$A$1:$B$6,2,FALSE)</f>
        <v>40</v>
      </c>
      <c r="P6892" t="s">
        <v>839</v>
      </c>
    </row>
    <row r="6893" spans="1:16" x14ac:dyDescent="0.2">
      <c r="A6893" t="s">
        <v>2696</v>
      </c>
      <c r="B6893" t="str">
        <f>IFERROR(LOOKUP(1,0/SEARCH(Sheet2!$E$3:$E$18,A6893),Sheet2!$F$3:$F$18),"其他")</f>
        <v>Java工程师</v>
      </c>
      <c r="C6893" t="s">
        <v>225</v>
      </c>
      <c r="D6893" t="s">
        <v>15</v>
      </c>
      <c r="E6893" t="s">
        <v>59</v>
      </c>
      <c r="F6893" t="s">
        <v>2645</v>
      </c>
      <c r="G6893" t="s">
        <v>2697</v>
      </c>
      <c r="H6893" t="s">
        <v>38</v>
      </c>
      <c r="I6893" t="s">
        <v>12</v>
      </c>
      <c r="J6893">
        <v>3</v>
      </c>
      <c r="K6893" t="s">
        <v>11132</v>
      </c>
      <c r="L6893" t="str">
        <f>LEFT(K6893,LEN(K6893)-3)</f>
        <v>4</v>
      </c>
      <c r="M6893" t="str">
        <f>RIGHT(K6893,3)</f>
        <v>万/月</v>
      </c>
      <c r="N6893">
        <f>J6893*VLOOKUP(M6893,薪资单位!$A$1:$B$6,2,FALSE)</f>
        <v>30</v>
      </c>
      <c r="O6893">
        <f>L6893*VLOOKUP(M6893,薪资单位!$A$1:$B$6,2,FALSE)</f>
        <v>40</v>
      </c>
      <c r="P6893" t="s">
        <v>839</v>
      </c>
    </row>
    <row r="6894" spans="1:16" x14ac:dyDescent="0.2">
      <c r="A6894" t="s">
        <v>2714</v>
      </c>
      <c r="B6894" t="str">
        <f>IFERROR(LOOKUP(1,0/SEARCH(Sheet2!$E$3:$E$18,A6894),Sheet2!$F$3:$F$18),"其他")</f>
        <v>Java工程师</v>
      </c>
      <c r="C6894" t="s">
        <v>225</v>
      </c>
      <c r="D6894" t="s">
        <v>7</v>
      </c>
      <c r="E6894" t="s">
        <v>139</v>
      </c>
      <c r="F6894" t="s">
        <v>2314</v>
      </c>
      <c r="G6894" t="s">
        <v>912</v>
      </c>
      <c r="H6894" t="s">
        <v>112</v>
      </c>
      <c r="I6894" t="s">
        <v>12</v>
      </c>
      <c r="J6894">
        <v>3</v>
      </c>
      <c r="K6894" t="s">
        <v>11132</v>
      </c>
      <c r="L6894" t="str">
        <f>LEFT(K6894,LEN(K6894)-3)</f>
        <v>4</v>
      </c>
      <c r="M6894" t="str">
        <f>RIGHT(K6894,3)</f>
        <v>万/月</v>
      </c>
      <c r="N6894">
        <f>J6894*VLOOKUP(M6894,薪资单位!$A$1:$B$6,2,FALSE)</f>
        <v>30</v>
      </c>
      <c r="O6894">
        <f>L6894*VLOOKUP(M6894,薪资单位!$A$1:$B$6,2,FALSE)</f>
        <v>40</v>
      </c>
      <c r="P6894" t="s">
        <v>839</v>
      </c>
    </row>
    <row r="6895" spans="1:16" x14ac:dyDescent="0.2">
      <c r="A6895" t="s">
        <v>141</v>
      </c>
      <c r="B6895" t="str">
        <f>IFERROR(LOOKUP(1,0/SEARCH(Sheet2!$E$3:$E$18,A6895),Sheet2!$F$3:$F$18),"其他")</f>
        <v>Java工程师</v>
      </c>
      <c r="C6895" t="s">
        <v>225</v>
      </c>
      <c r="D6895" t="s">
        <v>15</v>
      </c>
      <c r="E6895" t="s">
        <v>16</v>
      </c>
      <c r="F6895" t="s">
        <v>2689</v>
      </c>
      <c r="G6895" t="s">
        <v>2763</v>
      </c>
      <c r="H6895" t="s">
        <v>11</v>
      </c>
      <c r="I6895" t="s">
        <v>81</v>
      </c>
      <c r="J6895">
        <v>3</v>
      </c>
      <c r="K6895" t="s">
        <v>11132</v>
      </c>
      <c r="L6895" t="str">
        <f>LEFT(K6895,LEN(K6895)-3)</f>
        <v>4</v>
      </c>
      <c r="M6895" t="str">
        <f>RIGHT(K6895,3)</f>
        <v>万/月</v>
      </c>
      <c r="N6895">
        <f>J6895*VLOOKUP(M6895,薪资单位!$A$1:$B$6,2,FALSE)</f>
        <v>30</v>
      </c>
      <c r="O6895">
        <f>L6895*VLOOKUP(M6895,薪资单位!$A$1:$B$6,2,FALSE)</f>
        <v>40</v>
      </c>
      <c r="P6895" t="s">
        <v>839</v>
      </c>
    </row>
    <row r="6896" spans="1:16" x14ac:dyDescent="0.2">
      <c r="A6896" t="s">
        <v>2792</v>
      </c>
      <c r="B6896" t="str">
        <f>IFERROR(LOOKUP(1,0/SEARCH(Sheet2!$E$3:$E$18,A6896),Sheet2!$F$3:$F$18),"其他")</f>
        <v>Java工程师</v>
      </c>
      <c r="C6896" t="s">
        <v>225</v>
      </c>
      <c r="D6896" t="s">
        <v>7</v>
      </c>
      <c r="E6896" t="s">
        <v>16</v>
      </c>
      <c r="F6896" t="s">
        <v>487</v>
      </c>
      <c r="G6896" t="s">
        <v>2793</v>
      </c>
      <c r="H6896" t="s">
        <v>11</v>
      </c>
      <c r="I6896" t="s">
        <v>12</v>
      </c>
      <c r="J6896">
        <v>3</v>
      </c>
      <c r="K6896" t="s">
        <v>11132</v>
      </c>
      <c r="L6896" t="str">
        <f>LEFT(K6896,LEN(K6896)-3)</f>
        <v>4</v>
      </c>
      <c r="M6896" t="str">
        <f>RIGHT(K6896,3)</f>
        <v>万/月</v>
      </c>
      <c r="N6896">
        <f>J6896*VLOOKUP(M6896,薪资单位!$A$1:$B$6,2,FALSE)</f>
        <v>30</v>
      </c>
      <c r="O6896">
        <f>L6896*VLOOKUP(M6896,薪资单位!$A$1:$B$6,2,FALSE)</f>
        <v>40</v>
      </c>
      <c r="P6896" t="s">
        <v>839</v>
      </c>
    </row>
    <row r="6897" spans="1:16" x14ac:dyDescent="0.2">
      <c r="A6897" t="s">
        <v>156</v>
      </c>
      <c r="B6897" t="str">
        <f>IFERROR(LOOKUP(1,0/SEARCH(Sheet2!$E$3:$E$18,A6897),Sheet2!$F$3:$F$18),"其他")</f>
        <v>Java工程师</v>
      </c>
      <c r="C6897" t="s">
        <v>225</v>
      </c>
      <c r="D6897" t="s">
        <v>15</v>
      </c>
      <c r="E6897" t="s">
        <v>16</v>
      </c>
      <c r="F6897" t="s">
        <v>2314</v>
      </c>
      <c r="G6897" t="s">
        <v>2861</v>
      </c>
      <c r="H6897" t="s">
        <v>11</v>
      </c>
      <c r="I6897" t="s">
        <v>81</v>
      </c>
      <c r="J6897">
        <v>3</v>
      </c>
      <c r="K6897" t="s">
        <v>11132</v>
      </c>
      <c r="L6897" t="str">
        <f>LEFT(K6897,LEN(K6897)-3)</f>
        <v>4</v>
      </c>
      <c r="M6897" t="str">
        <f>RIGHT(K6897,3)</f>
        <v>万/月</v>
      </c>
      <c r="N6897">
        <f>J6897*VLOOKUP(M6897,薪资单位!$A$1:$B$6,2,FALSE)</f>
        <v>30</v>
      </c>
      <c r="O6897">
        <f>L6897*VLOOKUP(M6897,薪资单位!$A$1:$B$6,2,FALSE)</f>
        <v>40</v>
      </c>
      <c r="P6897" t="s">
        <v>839</v>
      </c>
    </row>
    <row r="6898" spans="1:16" x14ac:dyDescent="0.2">
      <c r="A6898" t="s">
        <v>208</v>
      </c>
      <c r="B6898" t="str">
        <f>IFERROR(LOOKUP(1,0/SEARCH(Sheet2!$E$3:$E$18,A6898),Sheet2!$F$3:$F$18),"其他")</f>
        <v>Java工程师</v>
      </c>
      <c r="C6898" t="s">
        <v>225</v>
      </c>
      <c r="D6898" t="s">
        <v>15</v>
      </c>
      <c r="E6898" t="s">
        <v>16</v>
      </c>
      <c r="F6898" t="s">
        <v>839</v>
      </c>
      <c r="G6898" t="s">
        <v>4192</v>
      </c>
      <c r="H6898" t="s">
        <v>38</v>
      </c>
      <c r="I6898" t="s">
        <v>12</v>
      </c>
      <c r="J6898">
        <v>3</v>
      </c>
      <c r="K6898" t="s">
        <v>11132</v>
      </c>
      <c r="L6898" t="str">
        <f>LEFT(K6898,LEN(K6898)-3)</f>
        <v>4</v>
      </c>
      <c r="M6898" t="str">
        <f>RIGHT(K6898,3)</f>
        <v>万/月</v>
      </c>
      <c r="N6898">
        <f>J6898*VLOOKUP(M6898,薪资单位!$A$1:$B$6,2,FALSE)</f>
        <v>30</v>
      </c>
      <c r="O6898">
        <f>L6898*VLOOKUP(M6898,薪资单位!$A$1:$B$6,2,FALSE)</f>
        <v>40</v>
      </c>
      <c r="P6898" t="s">
        <v>839</v>
      </c>
    </row>
    <row r="6899" spans="1:16" x14ac:dyDescent="0.2">
      <c r="A6899" t="s">
        <v>208</v>
      </c>
      <c r="B6899" t="str">
        <f>IFERROR(LOOKUP(1,0/SEARCH(Sheet2!$E$3:$E$18,A6899),Sheet2!$F$3:$F$18),"其他")</f>
        <v>Java工程师</v>
      </c>
      <c r="C6899" t="s">
        <v>225</v>
      </c>
      <c r="D6899" t="s">
        <v>15</v>
      </c>
      <c r="E6899" t="s">
        <v>8</v>
      </c>
      <c r="F6899" t="s">
        <v>1139</v>
      </c>
      <c r="G6899" t="s">
        <v>9667</v>
      </c>
      <c r="H6899" t="s">
        <v>11</v>
      </c>
      <c r="I6899" t="s">
        <v>12</v>
      </c>
      <c r="J6899">
        <v>3</v>
      </c>
      <c r="K6899" t="s">
        <v>11132</v>
      </c>
      <c r="L6899" t="str">
        <f>LEFT(K6899,LEN(K6899)-3)</f>
        <v>4</v>
      </c>
      <c r="M6899" t="str">
        <f>RIGHT(K6899,3)</f>
        <v>万/月</v>
      </c>
      <c r="N6899">
        <f>J6899*VLOOKUP(M6899,薪资单位!$A$1:$B$6,2,FALSE)</f>
        <v>30</v>
      </c>
      <c r="O6899">
        <f>L6899*VLOOKUP(M6899,薪资单位!$A$1:$B$6,2,FALSE)</f>
        <v>40</v>
      </c>
      <c r="P6899" t="s">
        <v>1139</v>
      </c>
    </row>
    <row r="6900" spans="1:16" x14ac:dyDescent="0.2">
      <c r="A6900" t="s">
        <v>353</v>
      </c>
      <c r="B6900" t="str">
        <f>IFERROR(LOOKUP(1,0/SEARCH(Sheet2!$E$3:$E$18,A6900),Sheet2!$F$3:$F$18),"其他")</f>
        <v>Java工程师</v>
      </c>
      <c r="C6900" t="s">
        <v>225</v>
      </c>
      <c r="D6900" t="s">
        <v>15</v>
      </c>
      <c r="E6900" t="s">
        <v>16</v>
      </c>
      <c r="F6900" t="s">
        <v>36</v>
      </c>
      <c r="G6900" t="s">
        <v>290</v>
      </c>
      <c r="H6900" t="s">
        <v>11</v>
      </c>
      <c r="I6900" t="s">
        <v>12</v>
      </c>
      <c r="J6900">
        <v>3</v>
      </c>
      <c r="K6900" t="s">
        <v>11132</v>
      </c>
      <c r="L6900" t="str">
        <f>LEFT(K6900,LEN(K6900)-3)</f>
        <v>4</v>
      </c>
      <c r="M6900" t="str">
        <f>RIGHT(K6900,3)</f>
        <v>万/月</v>
      </c>
      <c r="N6900">
        <f>J6900*VLOOKUP(M6900,薪资单位!$A$1:$B$6,2,FALSE)</f>
        <v>30</v>
      </c>
      <c r="O6900">
        <f>L6900*VLOOKUP(M6900,薪资单位!$A$1:$B$6,2,FALSE)</f>
        <v>40</v>
      </c>
      <c r="P6900" t="s">
        <v>30</v>
      </c>
    </row>
    <row r="6901" spans="1:16" x14ac:dyDescent="0.2">
      <c r="A6901" t="s">
        <v>3065</v>
      </c>
      <c r="B6901" t="str">
        <f>IFERROR(LOOKUP(1,0/SEARCH(Sheet2!$E$3:$E$18,A6901),Sheet2!$F$3:$F$18),"其他")</f>
        <v>PHP工程师</v>
      </c>
      <c r="C6901" t="s">
        <v>225</v>
      </c>
      <c r="D6901" t="s">
        <v>7</v>
      </c>
      <c r="E6901" t="s">
        <v>139</v>
      </c>
      <c r="F6901" t="s">
        <v>487</v>
      </c>
      <c r="G6901" t="s">
        <v>3066</v>
      </c>
      <c r="H6901" t="s">
        <v>11</v>
      </c>
      <c r="I6901" t="s">
        <v>20</v>
      </c>
      <c r="J6901">
        <v>3</v>
      </c>
      <c r="K6901" t="s">
        <v>11132</v>
      </c>
      <c r="L6901" t="str">
        <f>LEFT(K6901,LEN(K6901)-3)</f>
        <v>4</v>
      </c>
      <c r="M6901" t="str">
        <f>RIGHT(K6901,3)</f>
        <v>万/月</v>
      </c>
      <c r="N6901">
        <f>J6901*VLOOKUP(M6901,薪资单位!$A$1:$B$6,2,FALSE)</f>
        <v>30</v>
      </c>
      <c r="O6901">
        <f>L6901*VLOOKUP(M6901,薪资单位!$A$1:$B$6,2,FALSE)</f>
        <v>40</v>
      </c>
      <c r="P6901" t="s">
        <v>839</v>
      </c>
    </row>
    <row r="6902" spans="1:16" x14ac:dyDescent="0.2">
      <c r="A6902" t="s">
        <v>5543</v>
      </c>
      <c r="B6902" t="str">
        <f>IFERROR(LOOKUP(1,0/SEARCH(Sheet2!$E$3:$E$18,A6902),Sheet2!$F$3:$F$18),"其他")</f>
        <v>PHP工程师</v>
      </c>
      <c r="C6902" t="s">
        <v>225</v>
      </c>
      <c r="D6902" t="s">
        <v>15</v>
      </c>
      <c r="E6902" t="s">
        <v>8</v>
      </c>
      <c r="F6902" t="s">
        <v>1388</v>
      </c>
      <c r="G6902" t="s">
        <v>5544</v>
      </c>
      <c r="H6902" t="s">
        <v>38</v>
      </c>
      <c r="I6902" t="s">
        <v>12</v>
      </c>
      <c r="J6902">
        <v>3</v>
      </c>
      <c r="K6902" t="s">
        <v>11132</v>
      </c>
      <c r="L6902" t="str">
        <f>LEFT(K6902,LEN(K6902)-3)</f>
        <v>4</v>
      </c>
      <c r="M6902" t="str">
        <f>RIGHT(K6902,3)</f>
        <v>万/月</v>
      </c>
      <c r="N6902">
        <f>J6902*VLOOKUP(M6902,薪资单位!$A$1:$B$6,2,FALSE)</f>
        <v>30</v>
      </c>
      <c r="O6902">
        <f>L6902*VLOOKUP(M6902,薪资单位!$A$1:$B$6,2,FALSE)</f>
        <v>40</v>
      </c>
      <c r="P6902" t="s">
        <v>2595</v>
      </c>
    </row>
    <row r="6903" spans="1:16" x14ac:dyDescent="0.2">
      <c r="A6903" t="s">
        <v>831</v>
      </c>
      <c r="B6903" t="str">
        <f>IFERROR(LOOKUP(1,0/SEARCH(Sheet2!$E$3:$E$18,A6903),Sheet2!$F$3:$F$18),"其他")</f>
        <v>Web工程师</v>
      </c>
      <c r="C6903" t="s">
        <v>225</v>
      </c>
      <c r="D6903" t="s">
        <v>35</v>
      </c>
      <c r="E6903" t="s">
        <v>16</v>
      </c>
      <c r="F6903" t="s">
        <v>30</v>
      </c>
      <c r="G6903" t="s">
        <v>66</v>
      </c>
      <c r="H6903" t="s">
        <v>19</v>
      </c>
      <c r="I6903" t="s">
        <v>50</v>
      </c>
      <c r="J6903">
        <v>3</v>
      </c>
      <c r="K6903" t="s">
        <v>11132</v>
      </c>
      <c r="L6903" t="str">
        <f>LEFT(K6903,LEN(K6903)-3)</f>
        <v>4</v>
      </c>
      <c r="M6903" t="str">
        <f>RIGHT(K6903,3)</f>
        <v>万/月</v>
      </c>
      <c r="N6903">
        <f>J6903*VLOOKUP(M6903,薪资单位!$A$1:$B$6,2,FALSE)</f>
        <v>30</v>
      </c>
      <c r="O6903">
        <f>L6903*VLOOKUP(M6903,薪资单位!$A$1:$B$6,2,FALSE)</f>
        <v>40</v>
      </c>
      <c r="P6903" t="s">
        <v>30</v>
      </c>
    </row>
    <row r="6904" spans="1:16" x14ac:dyDescent="0.2">
      <c r="A6904" t="s">
        <v>1552</v>
      </c>
      <c r="B6904" t="str">
        <f>IFERROR(LOOKUP(1,0/SEARCH(Sheet2!$E$3:$E$18,A6904),Sheet2!$F$3:$F$18),"其他")</f>
        <v>大数据工程师</v>
      </c>
      <c r="C6904" t="s">
        <v>225</v>
      </c>
      <c r="D6904" t="s">
        <v>7</v>
      </c>
      <c r="E6904" t="s">
        <v>143</v>
      </c>
      <c r="F6904" t="s">
        <v>24</v>
      </c>
      <c r="G6904" t="s">
        <v>1553</v>
      </c>
      <c r="H6904" t="s">
        <v>11</v>
      </c>
      <c r="I6904" t="s">
        <v>12</v>
      </c>
      <c r="J6904">
        <v>3</v>
      </c>
      <c r="K6904" t="s">
        <v>11132</v>
      </c>
      <c r="L6904" t="str">
        <f>LEFT(K6904,LEN(K6904)-3)</f>
        <v>4</v>
      </c>
      <c r="M6904" t="str">
        <f>RIGHT(K6904,3)</f>
        <v>万/月</v>
      </c>
      <c r="N6904">
        <f>J6904*VLOOKUP(M6904,薪资单位!$A$1:$B$6,2,FALSE)</f>
        <v>30</v>
      </c>
      <c r="O6904">
        <f>L6904*VLOOKUP(M6904,薪资单位!$A$1:$B$6,2,FALSE)</f>
        <v>40</v>
      </c>
      <c r="P6904" t="s">
        <v>30</v>
      </c>
    </row>
    <row r="6905" spans="1:16" x14ac:dyDescent="0.2">
      <c r="A6905" t="s">
        <v>1368</v>
      </c>
      <c r="B6905" t="str">
        <f>IFERROR(LOOKUP(1,0/SEARCH(Sheet2!$E$3:$E$18,A6905),Sheet2!$F$3:$F$18),"其他")</f>
        <v>大数据工程师</v>
      </c>
      <c r="C6905" t="s">
        <v>225</v>
      </c>
      <c r="D6905" t="s">
        <v>15</v>
      </c>
      <c r="E6905" t="s">
        <v>16</v>
      </c>
      <c r="F6905" t="s">
        <v>36</v>
      </c>
      <c r="G6905" t="s">
        <v>1648</v>
      </c>
      <c r="H6905" t="s">
        <v>42</v>
      </c>
      <c r="I6905" t="s">
        <v>32</v>
      </c>
      <c r="J6905">
        <v>3</v>
      </c>
      <c r="K6905" t="s">
        <v>11132</v>
      </c>
      <c r="L6905" t="str">
        <f>LEFT(K6905,LEN(K6905)-3)</f>
        <v>4</v>
      </c>
      <c r="M6905" t="str">
        <f>RIGHT(K6905,3)</f>
        <v>万/月</v>
      </c>
      <c r="N6905">
        <f>J6905*VLOOKUP(M6905,薪资单位!$A$1:$B$6,2,FALSE)</f>
        <v>30</v>
      </c>
      <c r="O6905">
        <f>L6905*VLOOKUP(M6905,薪资单位!$A$1:$B$6,2,FALSE)</f>
        <v>40</v>
      </c>
      <c r="P6905" t="s">
        <v>30</v>
      </c>
    </row>
    <row r="6906" spans="1:16" x14ac:dyDescent="0.2">
      <c r="A6906" t="s">
        <v>1745</v>
      </c>
      <c r="B6906" t="str">
        <f>IFERROR(LOOKUP(1,0/SEARCH(Sheet2!$E$3:$E$18,A6906),Sheet2!$F$3:$F$18),"其他")</f>
        <v>大数据工程师</v>
      </c>
      <c r="C6906" t="s">
        <v>225</v>
      </c>
      <c r="D6906" t="s">
        <v>65</v>
      </c>
      <c r="E6906" t="s">
        <v>16</v>
      </c>
      <c r="F6906" t="s">
        <v>24</v>
      </c>
      <c r="G6906" t="s">
        <v>722</v>
      </c>
      <c r="H6906" t="s">
        <v>112</v>
      </c>
      <c r="I6906" t="s">
        <v>12</v>
      </c>
      <c r="J6906">
        <v>3</v>
      </c>
      <c r="K6906" t="s">
        <v>11132</v>
      </c>
      <c r="L6906" t="str">
        <f>LEFT(K6906,LEN(K6906)-3)</f>
        <v>4</v>
      </c>
      <c r="M6906" t="str">
        <f>RIGHT(K6906,3)</f>
        <v>万/月</v>
      </c>
      <c r="N6906">
        <f>J6906*VLOOKUP(M6906,薪资单位!$A$1:$B$6,2,FALSE)</f>
        <v>30</v>
      </c>
      <c r="O6906">
        <f>L6906*VLOOKUP(M6906,薪资单位!$A$1:$B$6,2,FALSE)</f>
        <v>40</v>
      </c>
      <c r="P6906" t="s">
        <v>30</v>
      </c>
    </row>
    <row r="6907" spans="1:16" x14ac:dyDescent="0.2">
      <c r="A6907" t="s">
        <v>4215</v>
      </c>
      <c r="B6907" t="str">
        <f>IFERROR(LOOKUP(1,0/SEARCH(Sheet2!$E$3:$E$18,A6907),Sheet2!$F$3:$F$18),"其他")</f>
        <v>大数据工程师</v>
      </c>
      <c r="C6907" t="s">
        <v>225</v>
      </c>
      <c r="D6907" t="s">
        <v>15</v>
      </c>
      <c r="E6907" t="s">
        <v>16</v>
      </c>
      <c r="F6907" t="s">
        <v>839</v>
      </c>
      <c r="G6907" t="s">
        <v>3212</v>
      </c>
      <c r="H6907" t="s">
        <v>38</v>
      </c>
      <c r="I6907" t="s">
        <v>20</v>
      </c>
      <c r="J6907">
        <v>3</v>
      </c>
      <c r="K6907" t="s">
        <v>11132</v>
      </c>
      <c r="L6907" t="str">
        <f>LEFT(K6907,LEN(K6907)-3)</f>
        <v>4</v>
      </c>
      <c r="M6907" t="str">
        <f>RIGHT(K6907,3)</f>
        <v>万/月</v>
      </c>
      <c r="N6907">
        <f>J6907*VLOOKUP(M6907,薪资单位!$A$1:$B$6,2,FALSE)</f>
        <v>30</v>
      </c>
      <c r="O6907">
        <f>L6907*VLOOKUP(M6907,薪资单位!$A$1:$B$6,2,FALSE)</f>
        <v>40</v>
      </c>
      <c r="P6907" t="s">
        <v>839</v>
      </c>
    </row>
    <row r="6908" spans="1:16" x14ac:dyDescent="0.2">
      <c r="A6908" t="s">
        <v>1368</v>
      </c>
      <c r="B6908" t="str">
        <f>IFERROR(LOOKUP(1,0/SEARCH(Sheet2!$E$3:$E$18,A6908),Sheet2!$F$3:$F$18),"其他")</f>
        <v>大数据工程师</v>
      </c>
      <c r="C6908" t="s">
        <v>225</v>
      </c>
      <c r="D6908" t="s">
        <v>35</v>
      </c>
      <c r="E6908" t="s">
        <v>29</v>
      </c>
      <c r="F6908" t="s">
        <v>2653</v>
      </c>
      <c r="G6908" t="s">
        <v>4273</v>
      </c>
      <c r="H6908" t="s">
        <v>11</v>
      </c>
      <c r="I6908" t="s">
        <v>12</v>
      </c>
      <c r="J6908">
        <v>3</v>
      </c>
      <c r="K6908" t="s">
        <v>11132</v>
      </c>
      <c r="L6908" t="str">
        <f>LEFT(K6908,LEN(K6908)-3)</f>
        <v>4</v>
      </c>
      <c r="M6908" t="str">
        <f>RIGHT(K6908,3)</f>
        <v>万/月</v>
      </c>
      <c r="N6908">
        <f>J6908*VLOOKUP(M6908,薪资单位!$A$1:$B$6,2,FALSE)</f>
        <v>30</v>
      </c>
      <c r="O6908">
        <f>L6908*VLOOKUP(M6908,薪资单位!$A$1:$B$6,2,FALSE)</f>
        <v>40</v>
      </c>
      <c r="P6908" t="s">
        <v>839</v>
      </c>
    </row>
    <row r="6909" spans="1:16" x14ac:dyDescent="0.2">
      <c r="A6909" t="s">
        <v>4276</v>
      </c>
      <c r="B6909" t="str">
        <f>IFERROR(LOOKUP(1,0/SEARCH(Sheet2!$E$3:$E$18,A6909),Sheet2!$F$3:$F$18),"其他")</f>
        <v>大数据工程师</v>
      </c>
      <c r="C6909" t="s">
        <v>225</v>
      </c>
      <c r="D6909" t="s">
        <v>35</v>
      </c>
      <c r="E6909" t="s">
        <v>16</v>
      </c>
      <c r="F6909" t="s">
        <v>4277</v>
      </c>
      <c r="G6909" t="s">
        <v>4278</v>
      </c>
      <c r="H6909" t="s">
        <v>11</v>
      </c>
      <c r="I6909" t="s">
        <v>12</v>
      </c>
      <c r="J6909">
        <v>3</v>
      </c>
      <c r="K6909" t="s">
        <v>11132</v>
      </c>
      <c r="L6909" t="str">
        <f>LEFT(K6909,LEN(K6909)-3)</f>
        <v>4</v>
      </c>
      <c r="M6909" t="str">
        <f>RIGHT(K6909,3)</f>
        <v>万/月</v>
      </c>
      <c r="N6909">
        <f>J6909*VLOOKUP(M6909,薪资单位!$A$1:$B$6,2,FALSE)</f>
        <v>30</v>
      </c>
      <c r="O6909">
        <f>L6909*VLOOKUP(M6909,薪资单位!$A$1:$B$6,2,FALSE)</f>
        <v>40</v>
      </c>
      <c r="P6909" t="s">
        <v>1139</v>
      </c>
    </row>
    <row r="6910" spans="1:16" x14ac:dyDescent="0.2">
      <c r="A6910" t="s">
        <v>1368</v>
      </c>
      <c r="B6910" t="str">
        <f>IFERROR(LOOKUP(1,0/SEARCH(Sheet2!$E$3:$E$18,A6910),Sheet2!$F$3:$F$18),"其他")</f>
        <v>大数据工程师</v>
      </c>
      <c r="C6910" t="s">
        <v>225</v>
      </c>
      <c r="D6910" t="s">
        <v>15</v>
      </c>
      <c r="E6910" t="s">
        <v>16</v>
      </c>
      <c r="F6910" t="s">
        <v>743</v>
      </c>
      <c r="G6910" t="s">
        <v>6642</v>
      </c>
      <c r="H6910" t="s">
        <v>11</v>
      </c>
      <c r="I6910" t="s">
        <v>12</v>
      </c>
      <c r="J6910">
        <v>3</v>
      </c>
      <c r="K6910" t="s">
        <v>11132</v>
      </c>
      <c r="L6910" t="str">
        <f>LEFT(K6910,LEN(K6910)-3)</f>
        <v>4</v>
      </c>
      <c r="M6910" t="str">
        <f>RIGHT(K6910,3)</f>
        <v>万/月</v>
      </c>
      <c r="N6910">
        <f>J6910*VLOOKUP(M6910,薪资单位!$A$1:$B$6,2,FALSE)</f>
        <v>30</v>
      </c>
      <c r="O6910">
        <f>L6910*VLOOKUP(M6910,薪资单位!$A$1:$B$6,2,FALSE)</f>
        <v>40</v>
      </c>
      <c r="P6910" t="s">
        <v>2595</v>
      </c>
    </row>
    <row r="6911" spans="1:16" x14ac:dyDescent="0.2">
      <c r="A6911" t="s">
        <v>1703</v>
      </c>
      <c r="B6911" t="str">
        <f>IFERROR(LOOKUP(1,0/SEARCH(Sheet2!$E$3:$E$18,A6911),Sheet2!$F$3:$F$18),"其他")</f>
        <v>大数据工程师</v>
      </c>
      <c r="C6911" t="s">
        <v>225</v>
      </c>
      <c r="D6911" t="s">
        <v>7</v>
      </c>
      <c r="E6911" t="s">
        <v>143</v>
      </c>
      <c r="F6911" t="s">
        <v>1961</v>
      </c>
      <c r="G6911" t="s">
        <v>5489</v>
      </c>
      <c r="H6911" t="s">
        <v>26</v>
      </c>
      <c r="I6911" t="s">
        <v>12</v>
      </c>
      <c r="J6911">
        <v>3</v>
      </c>
      <c r="K6911" t="s">
        <v>11132</v>
      </c>
      <c r="L6911" t="str">
        <f>LEFT(K6911,LEN(K6911)-3)</f>
        <v>4</v>
      </c>
      <c r="M6911" t="str">
        <f>RIGHT(K6911,3)</f>
        <v>万/月</v>
      </c>
      <c r="N6911">
        <f>J6911*VLOOKUP(M6911,薪资单位!$A$1:$B$6,2,FALSE)</f>
        <v>30</v>
      </c>
      <c r="O6911">
        <f>L6911*VLOOKUP(M6911,薪资单位!$A$1:$B$6,2,FALSE)</f>
        <v>40</v>
      </c>
      <c r="P6911" t="s">
        <v>2595</v>
      </c>
    </row>
    <row r="6912" spans="1:16" x14ac:dyDescent="0.2">
      <c r="A6912" t="s">
        <v>8760</v>
      </c>
      <c r="B6912" t="str">
        <f>IFERROR(LOOKUP(1,0/SEARCH(Sheet2!$E$3:$E$18,A6912),Sheet2!$F$3:$F$18),"其他")</f>
        <v>大数据工程师</v>
      </c>
      <c r="C6912" t="s">
        <v>225</v>
      </c>
      <c r="D6912" t="s">
        <v>51</v>
      </c>
      <c r="E6912" t="s">
        <v>16</v>
      </c>
      <c r="F6912" t="s">
        <v>2579</v>
      </c>
      <c r="G6912" t="s">
        <v>7509</v>
      </c>
      <c r="H6912" t="s">
        <v>26</v>
      </c>
      <c r="I6912" t="s">
        <v>20</v>
      </c>
      <c r="J6912">
        <v>3</v>
      </c>
      <c r="K6912" t="s">
        <v>11132</v>
      </c>
      <c r="L6912" t="str">
        <f>LEFT(K6912,LEN(K6912)-3)</f>
        <v>4</v>
      </c>
      <c r="M6912" t="str">
        <f>RIGHT(K6912,3)</f>
        <v>万/月</v>
      </c>
      <c r="N6912">
        <f>J6912*VLOOKUP(M6912,薪资单位!$A$1:$B$6,2,FALSE)</f>
        <v>30</v>
      </c>
      <c r="O6912">
        <f>L6912*VLOOKUP(M6912,薪资单位!$A$1:$B$6,2,FALSE)</f>
        <v>40</v>
      </c>
      <c r="P6912" t="s">
        <v>5989</v>
      </c>
    </row>
    <row r="6913" spans="1:16" x14ac:dyDescent="0.2">
      <c r="A6913" t="s">
        <v>4382</v>
      </c>
      <c r="B6913" t="str">
        <f>IFERROR(LOOKUP(1,0/SEARCH(Sheet2!$E$3:$E$18,A6913),Sheet2!$F$3:$F$18),"其他")</f>
        <v>大数据工程师</v>
      </c>
      <c r="C6913" t="s">
        <v>225</v>
      </c>
      <c r="D6913" t="s">
        <v>15</v>
      </c>
      <c r="E6913" t="s">
        <v>16</v>
      </c>
      <c r="F6913" t="s">
        <v>1139</v>
      </c>
      <c r="G6913" t="s">
        <v>502</v>
      </c>
      <c r="H6913" t="s">
        <v>93</v>
      </c>
      <c r="I6913" t="s">
        <v>12</v>
      </c>
      <c r="J6913">
        <v>3</v>
      </c>
      <c r="K6913" t="s">
        <v>11132</v>
      </c>
      <c r="L6913" t="str">
        <f>LEFT(K6913,LEN(K6913)-3)</f>
        <v>4</v>
      </c>
      <c r="M6913" t="str">
        <f>RIGHT(K6913,3)</f>
        <v>万/月</v>
      </c>
      <c r="N6913">
        <f>J6913*VLOOKUP(M6913,薪资单位!$A$1:$B$6,2,FALSE)</f>
        <v>30</v>
      </c>
      <c r="O6913">
        <f>L6913*VLOOKUP(M6913,薪资单位!$A$1:$B$6,2,FALSE)</f>
        <v>40</v>
      </c>
      <c r="P6913" t="s">
        <v>1139</v>
      </c>
    </row>
    <row r="6914" spans="1:16" x14ac:dyDescent="0.2">
      <c r="A6914" t="s">
        <v>8719</v>
      </c>
      <c r="B6914" t="str">
        <f>IFERROR(LOOKUP(1,0/SEARCH(Sheet2!$E$3:$E$18,A6914),Sheet2!$F$3:$F$18),"其他")</f>
        <v>数据分析工程师</v>
      </c>
      <c r="C6914" t="s">
        <v>225</v>
      </c>
      <c r="D6914" t="s">
        <v>15</v>
      </c>
      <c r="E6914" t="s">
        <v>16</v>
      </c>
      <c r="F6914" t="s">
        <v>1192</v>
      </c>
      <c r="G6914" t="s">
        <v>8605</v>
      </c>
      <c r="H6914" t="s">
        <v>26</v>
      </c>
      <c r="I6914" t="s">
        <v>20</v>
      </c>
      <c r="J6914">
        <v>3</v>
      </c>
      <c r="K6914" t="s">
        <v>11132</v>
      </c>
      <c r="L6914" t="str">
        <f>LEFT(K6914,LEN(K6914)-3)</f>
        <v>4</v>
      </c>
      <c r="M6914" t="str">
        <f>RIGHT(K6914,3)</f>
        <v>万/月</v>
      </c>
      <c r="N6914">
        <f>J6914*VLOOKUP(M6914,薪资单位!$A$1:$B$6,2,FALSE)</f>
        <v>30</v>
      </c>
      <c r="O6914">
        <f>L6914*VLOOKUP(M6914,薪资单位!$A$1:$B$6,2,FALSE)</f>
        <v>40</v>
      </c>
      <c r="P6914" t="s">
        <v>5989</v>
      </c>
    </row>
    <row r="6915" spans="1:16" x14ac:dyDescent="0.2">
      <c r="A6915" t="s">
        <v>1755</v>
      </c>
      <c r="B6915" t="str">
        <f>IFERROR(LOOKUP(1,0/SEARCH(Sheet2!$E$3:$E$18,A6915),Sheet2!$F$3:$F$18),"其他")</f>
        <v>人工智能工程师</v>
      </c>
      <c r="C6915" t="s">
        <v>225</v>
      </c>
      <c r="D6915" t="s">
        <v>15</v>
      </c>
      <c r="E6915" t="s">
        <v>16</v>
      </c>
      <c r="F6915" t="s">
        <v>673</v>
      </c>
      <c r="G6915" t="s">
        <v>1756</v>
      </c>
      <c r="H6915" t="s">
        <v>112</v>
      </c>
      <c r="I6915" t="s">
        <v>12</v>
      </c>
      <c r="J6915">
        <v>3</v>
      </c>
      <c r="K6915" t="s">
        <v>11132</v>
      </c>
      <c r="L6915" t="str">
        <f>LEFT(K6915,LEN(K6915)-3)</f>
        <v>4</v>
      </c>
      <c r="M6915" t="str">
        <f>RIGHT(K6915,3)</f>
        <v>万/月</v>
      </c>
      <c r="N6915">
        <f>J6915*VLOOKUP(M6915,薪资单位!$A$1:$B$6,2,FALSE)</f>
        <v>30</v>
      </c>
      <c r="O6915">
        <f>L6915*VLOOKUP(M6915,薪资单位!$A$1:$B$6,2,FALSE)</f>
        <v>40</v>
      </c>
      <c r="P6915" t="s">
        <v>1139</v>
      </c>
    </row>
    <row r="6916" spans="1:16" x14ac:dyDescent="0.2">
      <c r="A6916" t="s">
        <v>10873</v>
      </c>
      <c r="B6916" t="str">
        <f>IFERROR(LOOKUP(1,0/SEARCH(Sheet2!$E$3:$E$18,A6916),Sheet2!$F$3:$F$18),"其他")</f>
        <v>云计算工程师</v>
      </c>
      <c r="C6916" t="s">
        <v>225</v>
      </c>
      <c r="D6916" t="s">
        <v>15</v>
      </c>
      <c r="E6916" t="s">
        <v>16</v>
      </c>
      <c r="F6916" t="s">
        <v>1139</v>
      </c>
      <c r="G6916" t="s">
        <v>4163</v>
      </c>
      <c r="H6916" t="s">
        <v>112</v>
      </c>
      <c r="I6916" t="s">
        <v>50</v>
      </c>
      <c r="J6916">
        <v>3</v>
      </c>
      <c r="K6916" t="s">
        <v>11132</v>
      </c>
      <c r="L6916" t="str">
        <f>LEFT(K6916,LEN(K6916)-3)</f>
        <v>4</v>
      </c>
      <c r="M6916" t="str">
        <f>RIGHT(K6916,3)</f>
        <v>万/月</v>
      </c>
      <c r="N6916">
        <f>J6916*VLOOKUP(M6916,薪资单位!$A$1:$B$6,2,FALSE)</f>
        <v>30</v>
      </c>
      <c r="O6916">
        <f>L6916*VLOOKUP(M6916,薪资单位!$A$1:$B$6,2,FALSE)</f>
        <v>40</v>
      </c>
      <c r="P6916" t="s">
        <v>1139</v>
      </c>
    </row>
    <row r="6917" spans="1:16" x14ac:dyDescent="0.2">
      <c r="A6917" t="s">
        <v>1844</v>
      </c>
      <c r="B6917" t="str">
        <f>IFERROR(LOOKUP(1,0/SEARCH(Sheet2!$E$3:$E$18,A6917),Sheet2!$F$3:$F$18),"其他")</f>
        <v>运维工程师</v>
      </c>
      <c r="C6917" t="s">
        <v>225</v>
      </c>
      <c r="D6917" t="s">
        <v>7</v>
      </c>
      <c r="E6917" t="s">
        <v>16</v>
      </c>
      <c r="F6917" t="s">
        <v>24</v>
      </c>
      <c r="G6917" t="s">
        <v>715</v>
      </c>
      <c r="H6917" t="s">
        <v>26</v>
      </c>
      <c r="I6917" t="s">
        <v>32</v>
      </c>
      <c r="J6917">
        <v>3</v>
      </c>
      <c r="K6917" t="s">
        <v>11132</v>
      </c>
      <c r="L6917" t="str">
        <f>LEFT(K6917,LEN(K6917)-3)</f>
        <v>4</v>
      </c>
      <c r="M6917" t="str">
        <f>RIGHT(K6917,3)</f>
        <v>万/月</v>
      </c>
      <c r="N6917">
        <f>J6917*VLOOKUP(M6917,薪资单位!$A$1:$B$6,2,FALSE)</f>
        <v>30</v>
      </c>
      <c r="O6917">
        <f>L6917*VLOOKUP(M6917,薪资单位!$A$1:$B$6,2,FALSE)</f>
        <v>40</v>
      </c>
      <c r="P6917" t="s">
        <v>30</v>
      </c>
    </row>
    <row r="6918" spans="1:16" x14ac:dyDescent="0.2">
      <c r="A6918" t="s">
        <v>1481</v>
      </c>
      <c r="B6918" t="str">
        <f>IFERROR(LOOKUP(1,0/SEARCH(Sheet2!$E$3:$E$18,A6918),Sheet2!$F$3:$F$18),"其他")</f>
        <v>其他</v>
      </c>
      <c r="C6918" t="s">
        <v>225</v>
      </c>
      <c r="D6918" t="s">
        <v>35</v>
      </c>
      <c r="E6918" t="s">
        <v>139</v>
      </c>
      <c r="F6918" t="s">
        <v>36</v>
      </c>
      <c r="G6918" t="s">
        <v>912</v>
      </c>
      <c r="H6918" t="s">
        <v>112</v>
      </c>
      <c r="I6918" t="s">
        <v>12</v>
      </c>
      <c r="J6918">
        <v>3</v>
      </c>
      <c r="K6918" t="s">
        <v>11132</v>
      </c>
      <c r="L6918" t="str">
        <f>LEFT(K6918,LEN(K6918)-3)</f>
        <v>4</v>
      </c>
      <c r="M6918" t="str">
        <f>RIGHT(K6918,3)</f>
        <v>万/月</v>
      </c>
      <c r="N6918">
        <f>J6918*VLOOKUP(M6918,薪资单位!$A$1:$B$6,2,FALSE)</f>
        <v>30</v>
      </c>
      <c r="O6918">
        <f>L6918*VLOOKUP(M6918,薪资单位!$A$1:$B$6,2,FALSE)</f>
        <v>40</v>
      </c>
      <c r="P6918" t="s">
        <v>30</v>
      </c>
    </row>
    <row r="6919" spans="1:16" x14ac:dyDescent="0.2">
      <c r="A6919" t="s">
        <v>8644</v>
      </c>
      <c r="B6919" t="str">
        <f>IFERROR(LOOKUP(1,0/SEARCH(Sheet2!$E$3:$E$18,A6919),Sheet2!$F$3:$F$18),"其他")</f>
        <v>其他</v>
      </c>
      <c r="C6919" t="s">
        <v>225</v>
      </c>
      <c r="D6919" t="s">
        <v>35</v>
      </c>
      <c r="E6919" t="s">
        <v>16</v>
      </c>
      <c r="F6919" t="s">
        <v>1192</v>
      </c>
      <c r="G6919" t="s">
        <v>1756</v>
      </c>
      <c r="H6919" t="s">
        <v>112</v>
      </c>
      <c r="I6919" t="s">
        <v>12</v>
      </c>
      <c r="J6919">
        <v>3</v>
      </c>
      <c r="K6919" t="s">
        <v>11132</v>
      </c>
      <c r="L6919" t="str">
        <f>LEFT(K6919,LEN(K6919)-3)</f>
        <v>4</v>
      </c>
      <c r="M6919" t="str">
        <f>RIGHT(K6919,3)</f>
        <v>万/月</v>
      </c>
      <c r="N6919">
        <f>J6919*VLOOKUP(M6919,薪资单位!$A$1:$B$6,2,FALSE)</f>
        <v>30</v>
      </c>
      <c r="O6919">
        <f>L6919*VLOOKUP(M6919,薪资单位!$A$1:$B$6,2,FALSE)</f>
        <v>40</v>
      </c>
      <c r="P6919" t="s">
        <v>5989</v>
      </c>
    </row>
    <row r="6920" spans="1:16" x14ac:dyDescent="0.2">
      <c r="A6920" t="s">
        <v>1862</v>
      </c>
      <c r="B6920" t="str">
        <f>IFERROR(LOOKUP(1,0/SEARCH(Sheet2!$E$3:$E$18,A6920),Sheet2!$F$3:$F$18),"其他")</f>
        <v>其他</v>
      </c>
      <c r="C6920" t="s">
        <v>225</v>
      </c>
      <c r="D6920" t="s">
        <v>51</v>
      </c>
      <c r="E6920" t="s">
        <v>16</v>
      </c>
      <c r="F6920" t="s">
        <v>30</v>
      </c>
      <c r="G6920" t="s">
        <v>1863</v>
      </c>
      <c r="H6920" t="s">
        <v>112</v>
      </c>
      <c r="I6920" t="s">
        <v>129</v>
      </c>
      <c r="J6920">
        <v>3</v>
      </c>
      <c r="K6920" t="s">
        <v>11132</v>
      </c>
      <c r="L6920" t="str">
        <f>LEFT(K6920,LEN(K6920)-3)</f>
        <v>4</v>
      </c>
      <c r="M6920" t="str">
        <f>RIGHT(K6920,3)</f>
        <v>万/月</v>
      </c>
      <c r="N6920">
        <f>J6920*VLOOKUP(M6920,薪资单位!$A$1:$B$6,2,FALSE)</f>
        <v>30</v>
      </c>
      <c r="O6920">
        <f>L6920*VLOOKUP(M6920,薪资单位!$A$1:$B$6,2,FALSE)</f>
        <v>40</v>
      </c>
      <c r="P6920" t="s">
        <v>30</v>
      </c>
    </row>
    <row r="6921" spans="1:16" x14ac:dyDescent="0.2">
      <c r="A6921" t="s">
        <v>3799</v>
      </c>
      <c r="B6921" t="str">
        <f>IFERROR(LOOKUP(1,0/SEARCH(Sheet2!$E$3:$E$18,A6921),Sheet2!$F$3:$F$18),"其他")</f>
        <v>其他</v>
      </c>
      <c r="C6921" t="s">
        <v>225</v>
      </c>
      <c r="D6921" t="s">
        <v>15</v>
      </c>
      <c r="E6921" t="s">
        <v>16</v>
      </c>
      <c r="F6921" t="s">
        <v>1636</v>
      </c>
      <c r="G6921" t="s">
        <v>3800</v>
      </c>
      <c r="H6921" t="s">
        <v>42</v>
      </c>
      <c r="I6921" t="s">
        <v>50</v>
      </c>
      <c r="J6921">
        <v>3</v>
      </c>
      <c r="K6921" t="s">
        <v>11132</v>
      </c>
      <c r="L6921" t="str">
        <f>LEFT(K6921,LEN(K6921)-3)</f>
        <v>4</v>
      </c>
      <c r="M6921" t="str">
        <f>RIGHT(K6921,3)</f>
        <v>万/月</v>
      </c>
      <c r="N6921">
        <f>J6921*VLOOKUP(M6921,薪资单位!$A$1:$B$6,2,FALSE)</f>
        <v>30</v>
      </c>
      <c r="O6921">
        <f>L6921*VLOOKUP(M6921,薪资单位!$A$1:$B$6,2,FALSE)</f>
        <v>40</v>
      </c>
      <c r="P6921" t="s">
        <v>839</v>
      </c>
    </row>
    <row r="6922" spans="1:16" x14ac:dyDescent="0.2">
      <c r="A6922" t="s">
        <v>552</v>
      </c>
      <c r="B6922" t="str">
        <f>IFERROR(LOOKUP(1,0/SEARCH(Sheet2!$E$3:$E$18,A6922),Sheet2!$F$3:$F$18),"其他")</f>
        <v>其他</v>
      </c>
      <c r="C6922" t="s">
        <v>225</v>
      </c>
      <c r="D6922" t="s">
        <v>15</v>
      </c>
      <c r="E6922" t="s">
        <v>16</v>
      </c>
      <c r="F6922" t="s">
        <v>24</v>
      </c>
      <c r="G6922" t="s">
        <v>553</v>
      </c>
      <c r="H6922" t="s">
        <v>11</v>
      </c>
      <c r="I6922" t="s">
        <v>12</v>
      </c>
      <c r="J6922">
        <v>3</v>
      </c>
      <c r="K6922" t="s">
        <v>11132</v>
      </c>
      <c r="L6922" t="str">
        <f>LEFT(K6922,LEN(K6922)-3)</f>
        <v>4</v>
      </c>
      <c r="M6922" t="str">
        <f>RIGHT(K6922,3)</f>
        <v>万/月</v>
      </c>
      <c r="N6922">
        <f>J6922*VLOOKUP(M6922,薪资单位!$A$1:$B$6,2,FALSE)</f>
        <v>30</v>
      </c>
      <c r="O6922">
        <f>L6922*VLOOKUP(M6922,薪资单位!$A$1:$B$6,2,FALSE)</f>
        <v>40</v>
      </c>
      <c r="P6922" t="s">
        <v>30</v>
      </c>
    </row>
    <row r="6923" spans="1:16" x14ac:dyDescent="0.2">
      <c r="A6923" t="s">
        <v>737</v>
      </c>
      <c r="B6923" t="str">
        <f>IFERROR(LOOKUP(1,0/SEARCH(Sheet2!$E$3:$E$18,A6923),Sheet2!$F$3:$F$18),"其他")</f>
        <v>其他</v>
      </c>
      <c r="C6923" t="s">
        <v>225</v>
      </c>
      <c r="D6923" t="s">
        <v>65</v>
      </c>
      <c r="E6923" t="s">
        <v>16</v>
      </c>
      <c r="F6923" t="s">
        <v>24</v>
      </c>
      <c r="G6923" t="s">
        <v>722</v>
      </c>
      <c r="H6923" t="s">
        <v>112</v>
      </c>
      <c r="I6923" t="s">
        <v>12</v>
      </c>
      <c r="J6923">
        <v>3</v>
      </c>
      <c r="K6923" t="s">
        <v>11132</v>
      </c>
      <c r="L6923" t="str">
        <f>LEFT(K6923,LEN(K6923)-3)</f>
        <v>4</v>
      </c>
      <c r="M6923" t="str">
        <f>RIGHT(K6923,3)</f>
        <v>万/月</v>
      </c>
      <c r="N6923">
        <f>J6923*VLOOKUP(M6923,薪资单位!$A$1:$B$6,2,FALSE)</f>
        <v>30</v>
      </c>
      <c r="O6923">
        <f>L6923*VLOOKUP(M6923,薪资单位!$A$1:$B$6,2,FALSE)</f>
        <v>40</v>
      </c>
      <c r="P6923" t="s">
        <v>30</v>
      </c>
    </row>
    <row r="6924" spans="1:16" x14ac:dyDescent="0.2">
      <c r="A6924" t="s">
        <v>867</v>
      </c>
      <c r="B6924" t="str">
        <f>IFERROR(LOOKUP(1,0/SEARCH(Sheet2!$E$3:$E$18,A6924),Sheet2!$F$3:$F$18),"其他")</f>
        <v>其他</v>
      </c>
      <c r="C6924" t="s">
        <v>225</v>
      </c>
      <c r="D6924" t="s">
        <v>7</v>
      </c>
      <c r="E6924" t="s">
        <v>143</v>
      </c>
      <c r="F6924" t="s">
        <v>30</v>
      </c>
      <c r="G6924" t="s">
        <v>868</v>
      </c>
      <c r="H6924" t="s">
        <v>19</v>
      </c>
      <c r="I6924" t="s">
        <v>129</v>
      </c>
      <c r="J6924">
        <v>3</v>
      </c>
      <c r="K6924" t="s">
        <v>11132</v>
      </c>
      <c r="L6924" t="str">
        <f>LEFT(K6924,LEN(K6924)-3)</f>
        <v>4</v>
      </c>
      <c r="M6924" t="str">
        <f>RIGHT(K6924,3)</f>
        <v>万/月</v>
      </c>
      <c r="N6924">
        <f>J6924*VLOOKUP(M6924,薪资单位!$A$1:$B$6,2,FALSE)</f>
        <v>30</v>
      </c>
      <c r="O6924">
        <f>L6924*VLOOKUP(M6924,薪资单位!$A$1:$B$6,2,FALSE)</f>
        <v>40</v>
      </c>
      <c r="P6924" t="s">
        <v>30</v>
      </c>
    </row>
    <row r="6925" spans="1:16" x14ac:dyDescent="0.2">
      <c r="A6925" t="s">
        <v>1500</v>
      </c>
      <c r="B6925" t="str">
        <f>IFERROR(LOOKUP(1,0/SEARCH(Sheet2!$E$3:$E$18,A6925),Sheet2!$F$3:$F$18),"其他")</f>
        <v>其他</v>
      </c>
      <c r="C6925" t="s">
        <v>225</v>
      </c>
      <c r="D6925" t="s">
        <v>35</v>
      </c>
      <c r="E6925" t="s">
        <v>16</v>
      </c>
      <c r="F6925" t="s">
        <v>24</v>
      </c>
      <c r="G6925" t="s">
        <v>722</v>
      </c>
      <c r="H6925" t="s">
        <v>112</v>
      </c>
      <c r="I6925" t="s">
        <v>12</v>
      </c>
      <c r="J6925">
        <v>3</v>
      </c>
      <c r="K6925" t="s">
        <v>11132</v>
      </c>
      <c r="L6925" t="str">
        <f>LEFT(K6925,LEN(K6925)-3)</f>
        <v>4</v>
      </c>
      <c r="M6925" t="str">
        <f>RIGHT(K6925,3)</f>
        <v>万/月</v>
      </c>
      <c r="N6925">
        <f>J6925*VLOOKUP(M6925,薪资单位!$A$1:$B$6,2,FALSE)</f>
        <v>30</v>
      </c>
      <c r="O6925">
        <f>L6925*VLOOKUP(M6925,薪资单位!$A$1:$B$6,2,FALSE)</f>
        <v>40</v>
      </c>
      <c r="P6925" t="s">
        <v>30</v>
      </c>
    </row>
    <row r="6926" spans="1:16" x14ac:dyDescent="0.2">
      <c r="A6926" t="s">
        <v>1573</v>
      </c>
      <c r="B6926" t="str">
        <f>IFERROR(LOOKUP(1,0/SEARCH(Sheet2!$E$3:$E$18,A6926),Sheet2!$F$3:$F$18),"其他")</f>
        <v>其他</v>
      </c>
      <c r="C6926" t="s">
        <v>225</v>
      </c>
      <c r="D6926" t="s">
        <v>35</v>
      </c>
      <c r="E6926" t="s">
        <v>16</v>
      </c>
      <c r="F6926" t="s">
        <v>36</v>
      </c>
      <c r="G6926" t="s">
        <v>993</v>
      </c>
      <c r="H6926" t="s">
        <v>112</v>
      </c>
      <c r="I6926" t="s">
        <v>20</v>
      </c>
      <c r="J6926">
        <v>3</v>
      </c>
      <c r="K6926" t="s">
        <v>11132</v>
      </c>
      <c r="L6926" t="str">
        <f>LEFT(K6926,LEN(K6926)-3)</f>
        <v>4</v>
      </c>
      <c r="M6926" t="str">
        <f>RIGHT(K6926,3)</f>
        <v>万/月</v>
      </c>
      <c r="N6926">
        <f>J6926*VLOOKUP(M6926,薪资单位!$A$1:$B$6,2,FALSE)</f>
        <v>30</v>
      </c>
      <c r="O6926">
        <f>L6926*VLOOKUP(M6926,薪资单位!$A$1:$B$6,2,FALSE)</f>
        <v>40</v>
      </c>
      <c r="P6926" t="s">
        <v>30</v>
      </c>
    </row>
    <row r="6927" spans="1:16" x14ac:dyDescent="0.2">
      <c r="A6927" t="s">
        <v>1585</v>
      </c>
      <c r="B6927" t="str">
        <f>IFERROR(LOOKUP(1,0/SEARCH(Sheet2!$E$3:$E$18,A6927),Sheet2!$F$3:$F$18),"其他")</f>
        <v>其他</v>
      </c>
      <c r="C6927" t="s">
        <v>225</v>
      </c>
      <c r="D6927" t="s">
        <v>35</v>
      </c>
      <c r="E6927" t="s">
        <v>16</v>
      </c>
      <c r="F6927" t="s">
        <v>30</v>
      </c>
      <c r="G6927" t="s">
        <v>66</v>
      </c>
      <c r="H6927" t="s">
        <v>19</v>
      </c>
      <c r="I6927" t="s">
        <v>50</v>
      </c>
      <c r="J6927">
        <v>3</v>
      </c>
      <c r="K6927" t="s">
        <v>11132</v>
      </c>
      <c r="L6927" t="str">
        <f>LEFT(K6927,LEN(K6927)-3)</f>
        <v>4</v>
      </c>
      <c r="M6927" t="str">
        <f>RIGHT(K6927,3)</f>
        <v>万/月</v>
      </c>
      <c r="N6927">
        <f>J6927*VLOOKUP(M6927,薪资单位!$A$1:$B$6,2,FALSE)</f>
        <v>30</v>
      </c>
      <c r="O6927">
        <f>L6927*VLOOKUP(M6927,薪资单位!$A$1:$B$6,2,FALSE)</f>
        <v>40</v>
      </c>
      <c r="P6927" t="s">
        <v>30</v>
      </c>
    </row>
    <row r="6928" spans="1:16" x14ac:dyDescent="0.2">
      <c r="A6928" t="s">
        <v>1683</v>
      </c>
      <c r="B6928" t="str">
        <f>IFERROR(LOOKUP(1,0/SEARCH(Sheet2!$E$3:$E$18,A6928),Sheet2!$F$3:$F$18),"其他")</f>
        <v>其他</v>
      </c>
      <c r="C6928" t="s">
        <v>225</v>
      </c>
      <c r="D6928" t="s">
        <v>35</v>
      </c>
      <c r="E6928" t="s">
        <v>139</v>
      </c>
      <c r="F6928" t="s">
        <v>36</v>
      </c>
      <c r="G6928" t="s">
        <v>912</v>
      </c>
      <c r="H6928" t="s">
        <v>112</v>
      </c>
      <c r="I6928" t="s">
        <v>12</v>
      </c>
      <c r="J6928">
        <v>3</v>
      </c>
      <c r="K6928" t="s">
        <v>11132</v>
      </c>
      <c r="L6928" t="str">
        <f>LEFT(K6928,LEN(K6928)-3)</f>
        <v>4</v>
      </c>
      <c r="M6928" t="str">
        <f>RIGHT(K6928,3)</f>
        <v>万/月</v>
      </c>
      <c r="N6928">
        <f>J6928*VLOOKUP(M6928,薪资单位!$A$1:$B$6,2,FALSE)</f>
        <v>30</v>
      </c>
      <c r="O6928">
        <f>L6928*VLOOKUP(M6928,薪资单位!$A$1:$B$6,2,FALSE)</f>
        <v>40</v>
      </c>
      <c r="P6928" t="s">
        <v>30</v>
      </c>
    </row>
    <row r="6929" spans="1:16" x14ac:dyDescent="0.2">
      <c r="A6929" t="s">
        <v>1746</v>
      </c>
      <c r="B6929" t="str">
        <f>IFERROR(LOOKUP(1,0/SEARCH(Sheet2!$E$3:$E$18,A6929),Sheet2!$F$3:$F$18),"其他")</f>
        <v>其他</v>
      </c>
      <c r="C6929" t="s">
        <v>225</v>
      </c>
      <c r="D6929" t="s">
        <v>35</v>
      </c>
      <c r="E6929" t="s">
        <v>16</v>
      </c>
      <c r="F6929" t="s">
        <v>30</v>
      </c>
      <c r="G6929" t="s">
        <v>66</v>
      </c>
      <c r="H6929" t="s">
        <v>19</v>
      </c>
      <c r="I6929" t="s">
        <v>50</v>
      </c>
      <c r="J6929">
        <v>3</v>
      </c>
      <c r="K6929" t="s">
        <v>11132</v>
      </c>
      <c r="L6929" t="str">
        <f>LEFT(K6929,LEN(K6929)-3)</f>
        <v>4</v>
      </c>
      <c r="M6929" t="str">
        <f>RIGHT(K6929,3)</f>
        <v>万/月</v>
      </c>
      <c r="N6929">
        <f>J6929*VLOOKUP(M6929,薪资单位!$A$1:$B$6,2,FALSE)</f>
        <v>30</v>
      </c>
      <c r="O6929">
        <f>L6929*VLOOKUP(M6929,薪资单位!$A$1:$B$6,2,FALSE)</f>
        <v>40</v>
      </c>
      <c r="P6929" t="s">
        <v>30</v>
      </c>
    </row>
    <row r="6930" spans="1:16" x14ac:dyDescent="0.2">
      <c r="A6930" t="s">
        <v>1835</v>
      </c>
      <c r="B6930" t="str">
        <f>IFERROR(LOOKUP(1,0/SEARCH(Sheet2!$E$3:$E$18,A6930),Sheet2!$F$3:$F$18),"其他")</f>
        <v>其他</v>
      </c>
      <c r="C6930" t="s">
        <v>225</v>
      </c>
      <c r="D6930" t="s">
        <v>7</v>
      </c>
      <c r="E6930" t="s">
        <v>16</v>
      </c>
      <c r="F6930" t="s">
        <v>30</v>
      </c>
      <c r="G6930" t="s">
        <v>1836</v>
      </c>
      <c r="H6930" t="s">
        <v>112</v>
      </c>
      <c r="I6930" t="s">
        <v>81</v>
      </c>
      <c r="J6930">
        <v>3</v>
      </c>
      <c r="K6930" t="s">
        <v>11132</v>
      </c>
      <c r="L6930" t="str">
        <f>LEFT(K6930,LEN(K6930)-3)</f>
        <v>4</v>
      </c>
      <c r="M6930" t="str">
        <f>RIGHT(K6930,3)</f>
        <v>万/月</v>
      </c>
      <c r="N6930">
        <f>J6930*VLOOKUP(M6930,薪资单位!$A$1:$B$6,2,FALSE)</f>
        <v>30</v>
      </c>
      <c r="O6930">
        <f>L6930*VLOOKUP(M6930,薪资单位!$A$1:$B$6,2,FALSE)</f>
        <v>40</v>
      </c>
      <c r="P6930" t="s">
        <v>30</v>
      </c>
    </row>
    <row r="6931" spans="1:16" x14ac:dyDescent="0.2">
      <c r="A6931" t="s">
        <v>1846</v>
      </c>
      <c r="B6931" t="str">
        <f>IFERROR(LOOKUP(1,0/SEARCH(Sheet2!$E$3:$E$18,A6931),Sheet2!$F$3:$F$18),"其他")</f>
        <v>其他</v>
      </c>
      <c r="C6931" t="s">
        <v>225</v>
      </c>
      <c r="D6931" t="s">
        <v>15</v>
      </c>
      <c r="E6931" t="s">
        <v>16</v>
      </c>
      <c r="F6931" t="s">
        <v>30</v>
      </c>
      <c r="G6931" t="s">
        <v>66</v>
      </c>
      <c r="H6931" t="s">
        <v>19</v>
      </c>
      <c r="I6931" t="s">
        <v>50</v>
      </c>
      <c r="J6931">
        <v>3</v>
      </c>
      <c r="K6931" t="s">
        <v>11132</v>
      </c>
      <c r="L6931" t="str">
        <f>LEFT(K6931,LEN(K6931)-3)</f>
        <v>4</v>
      </c>
      <c r="M6931" t="str">
        <f>RIGHT(K6931,3)</f>
        <v>万/月</v>
      </c>
      <c r="N6931">
        <f>J6931*VLOOKUP(M6931,薪资单位!$A$1:$B$6,2,FALSE)</f>
        <v>30</v>
      </c>
      <c r="O6931">
        <f>L6931*VLOOKUP(M6931,薪资单位!$A$1:$B$6,2,FALSE)</f>
        <v>40</v>
      </c>
      <c r="P6931" t="s">
        <v>30</v>
      </c>
    </row>
    <row r="6932" spans="1:16" x14ac:dyDescent="0.2">
      <c r="A6932" t="s">
        <v>1974</v>
      </c>
      <c r="B6932" t="str">
        <f>IFERROR(LOOKUP(1,0/SEARCH(Sheet2!$E$3:$E$18,A6932),Sheet2!$F$3:$F$18),"其他")</f>
        <v>其他</v>
      </c>
      <c r="C6932" t="s">
        <v>225</v>
      </c>
      <c r="D6932" t="s">
        <v>7</v>
      </c>
      <c r="E6932" t="s">
        <v>16</v>
      </c>
      <c r="F6932" t="s">
        <v>30</v>
      </c>
      <c r="G6932" t="s">
        <v>1975</v>
      </c>
      <c r="H6932" t="s">
        <v>26</v>
      </c>
      <c r="I6932" t="s">
        <v>129</v>
      </c>
      <c r="J6932">
        <v>3</v>
      </c>
      <c r="K6932" t="s">
        <v>11132</v>
      </c>
      <c r="L6932" t="str">
        <f>LEFT(K6932,LEN(K6932)-3)</f>
        <v>4</v>
      </c>
      <c r="M6932" t="str">
        <f>RIGHT(K6932,3)</f>
        <v>万/月</v>
      </c>
      <c r="N6932">
        <f>J6932*VLOOKUP(M6932,薪资单位!$A$1:$B$6,2,FALSE)</f>
        <v>30</v>
      </c>
      <c r="O6932">
        <f>L6932*VLOOKUP(M6932,薪资单位!$A$1:$B$6,2,FALSE)</f>
        <v>40</v>
      </c>
      <c r="P6932" t="s">
        <v>30</v>
      </c>
    </row>
    <row r="6933" spans="1:16" x14ac:dyDescent="0.2">
      <c r="A6933" t="s">
        <v>3333</v>
      </c>
      <c r="B6933" t="str">
        <f>IFERROR(LOOKUP(1,0/SEARCH(Sheet2!$E$3:$E$18,A6933),Sheet2!$F$3:$F$18),"其他")</f>
        <v>其他</v>
      </c>
      <c r="C6933" t="s">
        <v>225</v>
      </c>
      <c r="D6933" t="s">
        <v>7</v>
      </c>
      <c r="E6933" t="s">
        <v>16</v>
      </c>
      <c r="F6933" t="s">
        <v>3031</v>
      </c>
      <c r="G6933" t="s">
        <v>3334</v>
      </c>
      <c r="H6933" t="s">
        <v>26</v>
      </c>
      <c r="I6933" t="s">
        <v>12</v>
      </c>
      <c r="J6933">
        <v>3</v>
      </c>
      <c r="K6933" t="s">
        <v>11132</v>
      </c>
      <c r="L6933" t="str">
        <f>LEFT(K6933,LEN(K6933)-3)</f>
        <v>4</v>
      </c>
      <c r="M6933" t="str">
        <f>RIGHT(K6933,3)</f>
        <v>万/月</v>
      </c>
      <c r="N6933">
        <f>J6933*VLOOKUP(M6933,薪资单位!$A$1:$B$6,2,FALSE)</f>
        <v>30</v>
      </c>
      <c r="O6933">
        <f>L6933*VLOOKUP(M6933,薪资单位!$A$1:$B$6,2,FALSE)</f>
        <v>40</v>
      </c>
      <c r="P6933" t="s">
        <v>839</v>
      </c>
    </row>
    <row r="6934" spans="1:16" x14ac:dyDescent="0.2">
      <c r="A6934" t="s">
        <v>3912</v>
      </c>
      <c r="B6934" t="str">
        <f>IFERROR(LOOKUP(1,0/SEARCH(Sheet2!$E$3:$E$18,A6934),Sheet2!$F$3:$F$18),"其他")</f>
        <v>数据分析工程师</v>
      </c>
      <c r="C6934" t="s">
        <v>225</v>
      </c>
      <c r="D6934" t="s">
        <v>15</v>
      </c>
      <c r="E6934" t="s">
        <v>16</v>
      </c>
      <c r="F6934" t="s">
        <v>2314</v>
      </c>
      <c r="G6934" t="s">
        <v>3913</v>
      </c>
      <c r="H6934" t="s">
        <v>26</v>
      </c>
      <c r="I6934" t="s">
        <v>20</v>
      </c>
      <c r="J6934">
        <v>3</v>
      </c>
      <c r="K6934" t="s">
        <v>11132</v>
      </c>
      <c r="L6934" t="str">
        <f>LEFT(K6934,LEN(K6934)-3)</f>
        <v>4</v>
      </c>
      <c r="M6934" t="str">
        <f>RIGHT(K6934,3)</f>
        <v>万/月</v>
      </c>
      <c r="N6934">
        <f>J6934*VLOOKUP(M6934,薪资单位!$A$1:$B$6,2,FALSE)</f>
        <v>30</v>
      </c>
      <c r="O6934">
        <f>L6934*VLOOKUP(M6934,薪资单位!$A$1:$B$6,2,FALSE)</f>
        <v>40</v>
      </c>
      <c r="P6934" t="s">
        <v>839</v>
      </c>
    </row>
    <row r="6935" spans="1:16" x14ac:dyDescent="0.2">
      <c r="A6935" t="s">
        <v>3945</v>
      </c>
      <c r="B6935" t="str">
        <f>IFERROR(LOOKUP(1,0/SEARCH(Sheet2!$E$3:$E$18,A6935),Sheet2!$F$3:$F$18),"其他")</f>
        <v>其他</v>
      </c>
      <c r="C6935" t="s">
        <v>225</v>
      </c>
      <c r="D6935" t="s">
        <v>15</v>
      </c>
      <c r="E6935" t="s">
        <v>8</v>
      </c>
      <c r="F6935" t="s">
        <v>2645</v>
      </c>
      <c r="G6935" t="s">
        <v>3946</v>
      </c>
      <c r="H6935" t="s">
        <v>42</v>
      </c>
      <c r="I6935" t="s">
        <v>12</v>
      </c>
      <c r="J6935">
        <v>3</v>
      </c>
      <c r="K6935" t="s">
        <v>11132</v>
      </c>
      <c r="L6935" t="str">
        <f>LEFT(K6935,LEN(K6935)-3)</f>
        <v>4</v>
      </c>
      <c r="M6935" t="str">
        <f>RIGHT(K6935,3)</f>
        <v>万/月</v>
      </c>
      <c r="N6935">
        <f>J6935*VLOOKUP(M6935,薪资单位!$A$1:$B$6,2,FALSE)</f>
        <v>30</v>
      </c>
      <c r="O6935">
        <f>L6935*VLOOKUP(M6935,薪资单位!$A$1:$B$6,2,FALSE)</f>
        <v>40</v>
      </c>
      <c r="P6935" t="s">
        <v>839</v>
      </c>
    </row>
    <row r="6936" spans="1:16" x14ac:dyDescent="0.2">
      <c r="A6936" t="s">
        <v>4000</v>
      </c>
      <c r="B6936" t="str">
        <f>IFERROR(LOOKUP(1,0/SEARCH(Sheet2!$E$3:$E$18,A6936),Sheet2!$F$3:$F$18),"其他")</f>
        <v>其他</v>
      </c>
      <c r="C6936" t="s">
        <v>225</v>
      </c>
      <c r="D6936" t="s">
        <v>35</v>
      </c>
      <c r="E6936" t="s">
        <v>16</v>
      </c>
      <c r="F6936" t="s">
        <v>839</v>
      </c>
      <c r="G6936" t="s">
        <v>4001</v>
      </c>
      <c r="H6936" t="s">
        <v>42</v>
      </c>
      <c r="I6936" t="s">
        <v>12</v>
      </c>
      <c r="J6936">
        <v>3</v>
      </c>
      <c r="K6936" t="s">
        <v>11132</v>
      </c>
      <c r="L6936" t="str">
        <f>LEFT(K6936,LEN(K6936)-3)</f>
        <v>4</v>
      </c>
      <c r="M6936" t="str">
        <f>RIGHT(K6936,3)</f>
        <v>万/月</v>
      </c>
      <c r="N6936">
        <f>J6936*VLOOKUP(M6936,薪资单位!$A$1:$B$6,2,FALSE)</f>
        <v>30</v>
      </c>
      <c r="O6936">
        <f>L6936*VLOOKUP(M6936,薪资单位!$A$1:$B$6,2,FALSE)</f>
        <v>40</v>
      </c>
      <c r="P6936" t="s">
        <v>839</v>
      </c>
    </row>
    <row r="6937" spans="1:16" x14ac:dyDescent="0.2">
      <c r="A6937" t="s">
        <v>1333</v>
      </c>
      <c r="B6937" t="str">
        <f>IFERROR(LOOKUP(1,0/SEARCH(Sheet2!$E$3:$E$18,A6937),Sheet2!$F$3:$F$18),"其他")</f>
        <v>数据分析工程师</v>
      </c>
      <c r="C6937" t="s">
        <v>225</v>
      </c>
      <c r="D6937" t="s">
        <v>35</v>
      </c>
      <c r="E6937" t="s">
        <v>16</v>
      </c>
      <c r="F6937" t="s">
        <v>839</v>
      </c>
      <c r="G6937" t="s">
        <v>4084</v>
      </c>
      <c r="H6937" t="s">
        <v>26</v>
      </c>
      <c r="I6937" t="s">
        <v>20</v>
      </c>
      <c r="J6937">
        <v>3</v>
      </c>
      <c r="K6937" t="s">
        <v>11132</v>
      </c>
      <c r="L6937" t="str">
        <f>LEFT(K6937,LEN(K6937)-3)</f>
        <v>4</v>
      </c>
      <c r="M6937" t="str">
        <f>RIGHT(K6937,3)</f>
        <v>万/月</v>
      </c>
      <c r="N6937">
        <f>J6937*VLOOKUP(M6937,薪资单位!$A$1:$B$6,2,FALSE)</f>
        <v>30</v>
      </c>
      <c r="O6937">
        <f>L6937*VLOOKUP(M6937,薪资单位!$A$1:$B$6,2,FALSE)</f>
        <v>40</v>
      </c>
      <c r="P6937" t="s">
        <v>839</v>
      </c>
    </row>
    <row r="6938" spans="1:16" x14ac:dyDescent="0.2">
      <c r="A6938" t="s">
        <v>687</v>
      </c>
      <c r="B6938" t="str">
        <f>IFERROR(LOOKUP(1,0/SEARCH(Sheet2!$E$3:$E$18,A6938),Sheet2!$F$3:$F$18),"其他")</f>
        <v>其他</v>
      </c>
      <c r="C6938" t="s">
        <v>225</v>
      </c>
      <c r="D6938" t="s">
        <v>1258</v>
      </c>
      <c r="E6938" t="s">
        <v>16</v>
      </c>
      <c r="F6938" t="s">
        <v>487</v>
      </c>
      <c r="G6938" t="s">
        <v>4120</v>
      </c>
      <c r="H6938" t="s">
        <v>93</v>
      </c>
      <c r="I6938" t="s">
        <v>12</v>
      </c>
      <c r="J6938">
        <v>3</v>
      </c>
      <c r="K6938" t="s">
        <v>11132</v>
      </c>
      <c r="L6938" t="str">
        <f>LEFT(K6938,LEN(K6938)-3)</f>
        <v>4</v>
      </c>
      <c r="M6938" t="str">
        <f>RIGHT(K6938,3)</f>
        <v>万/月</v>
      </c>
      <c r="N6938">
        <f>J6938*VLOOKUP(M6938,薪资单位!$A$1:$B$6,2,FALSE)</f>
        <v>30</v>
      </c>
      <c r="O6938">
        <f>L6938*VLOOKUP(M6938,薪资单位!$A$1:$B$6,2,FALSE)</f>
        <v>40</v>
      </c>
      <c r="P6938" t="s">
        <v>839</v>
      </c>
    </row>
    <row r="6939" spans="1:16" x14ac:dyDescent="0.2">
      <c r="A6939" t="s">
        <v>4268</v>
      </c>
      <c r="B6939" t="str">
        <f>IFERROR(LOOKUP(1,0/SEARCH(Sheet2!$E$3:$E$18,A6939),Sheet2!$F$3:$F$18),"其他")</f>
        <v>其他</v>
      </c>
      <c r="C6939" t="s">
        <v>225</v>
      </c>
      <c r="D6939" t="s">
        <v>51</v>
      </c>
      <c r="E6939" t="s">
        <v>16</v>
      </c>
      <c r="F6939" t="s">
        <v>839</v>
      </c>
      <c r="G6939" t="s">
        <v>3362</v>
      </c>
      <c r="H6939" t="s">
        <v>26</v>
      </c>
      <c r="I6939" t="s">
        <v>81</v>
      </c>
      <c r="J6939">
        <v>3</v>
      </c>
      <c r="K6939" t="s">
        <v>11132</v>
      </c>
      <c r="L6939" t="str">
        <f>LEFT(K6939,LEN(K6939)-3)</f>
        <v>4</v>
      </c>
      <c r="M6939" t="str">
        <f>RIGHT(K6939,3)</f>
        <v>万/月</v>
      </c>
      <c r="N6939">
        <f>J6939*VLOOKUP(M6939,薪资单位!$A$1:$B$6,2,FALSE)</f>
        <v>30</v>
      </c>
      <c r="O6939">
        <f>L6939*VLOOKUP(M6939,薪资单位!$A$1:$B$6,2,FALSE)</f>
        <v>40</v>
      </c>
      <c r="P6939" t="s">
        <v>839</v>
      </c>
    </row>
    <row r="6940" spans="1:16" x14ac:dyDescent="0.2">
      <c r="A6940" t="s">
        <v>4352</v>
      </c>
      <c r="B6940" t="str">
        <f>IFERROR(LOOKUP(1,0/SEARCH(Sheet2!$E$3:$E$18,A6940),Sheet2!$F$3:$F$18),"其他")</f>
        <v>其他</v>
      </c>
      <c r="C6940" t="s">
        <v>225</v>
      </c>
      <c r="D6940" t="s">
        <v>15</v>
      </c>
      <c r="E6940" t="s">
        <v>16</v>
      </c>
      <c r="F6940" t="s">
        <v>1636</v>
      </c>
      <c r="G6940" t="s">
        <v>77</v>
      </c>
      <c r="H6940" t="s">
        <v>26</v>
      </c>
      <c r="I6940" t="s">
        <v>12</v>
      </c>
      <c r="J6940">
        <v>3</v>
      </c>
      <c r="K6940" t="s">
        <v>11132</v>
      </c>
      <c r="L6940" t="str">
        <f>LEFT(K6940,LEN(K6940)-3)</f>
        <v>4</v>
      </c>
      <c r="M6940" t="str">
        <f>RIGHT(K6940,3)</f>
        <v>万/月</v>
      </c>
      <c r="N6940">
        <f>J6940*VLOOKUP(M6940,薪资单位!$A$1:$B$6,2,FALSE)</f>
        <v>30</v>
      </c>
      <c r="O6940">
        <f>L6940*VLOOKUP(M6940,薪资单位!$A$1:$B$6,2,FALSE)</f>
        <v>40</v>
      </c>
      <c r="P6940" t="s">
        <v>839</v>
      </c>
    </row>
    <row r="6941" spans="1:16" x14ac:dyDescent="0.2">
      <c r="A6941" t="s">
        <v>4640</v>
      </c>
      <c r="B6941" t="str">
        <f>IFERROR(LOOKUP(1,0/SEARCH(Sheet2!$E$3:$E$18,A6941),Sheet2!$F$3:$F$18),"其他")</f>
        <v>其他</v>
      </c>
      <c r="C6941" t="s">
        <v>225</v>
      </c>
      <c r="D6941" t="s">
        <v>15</v>
      </c>
      <c r="E6941" t="s">
        <v>16</v>
      </c>
      <c r="F6941" t="s">
        <v>839</v>
      </c>
      <c r="G6941" t="s">
        <v>4641</v>
      </c>
      <c r="H6941" t="s">
        <v>42</v>
      </c>
      <c r="I6941" t="s">
        <v>81</v>
      </c>
      <c r="J6941">
        <v>3</v>
      </c>
      <c r="K6941" t="s">
        <v>11132</v>
      </c>
      <c r="L6941" t="str">
        <f>LEFT(K6941,LEN(K6941)-3)</f>
        <v>4</v>
      </c>
      <c r="M6941" t="str">
        <f>RIGHT(K6941,3)</f>
        <v>万/月</v>
      </c>
      <c r="N6941">
        <f>J6941*VLOOKUP(M6941,薪资单位!$A$1:$B$6,2,FALSE)</f>
        <v>30</v>
      </c>
      <c r="O6941">
        <f>L6941*VLOOKUP(M6941,薪资单位!$A$1:$B$6,2,FALSE)</f>
        <v>40</v>
      </c>
      <c r="P6941" t="s">
        <v>839</v>
      </c>
    </row>
    <row r="6942" spans="1:16" x14ac:dyDescent="0.2">
      <c r="A6942" t="s">
        <v>4672</v>
      </c>
      <c r="B6942" t="str">
        <f>IFERROR(LOOKUP(1,0/SEARCH(Sheet2!$E$3:$E$18,A6942),Sheet2!$F$3:$F$18),"其他")</f>
        <v>其他</v>
      </c>
      <c r="C6942" t="s">
        <v>225</v>
      </c>
      <c r="D6942" t="s">
        <v>35</v>
      </c>
      <c r="E6942" t="s">
        <v>16</v>
      </c>
      <c r="F6942" t="s">
        <v>1569</v>
      </c>
      <c r="G6942" t="s">
        <v>4673</v>
      </c>
      <c r="H6942" t="s">
        <v>11</v>
      </c>
      <c r="I6942" t="s">
        <v>12</v>
      </c>
      <c r="J6942">
        <v>3</v>
      </c>
      <c r="K6942" t="s">
        <v>11132</v>
      </c>
      <c r="L6942" t="str">
        <f>LEFT(K6942,LEN(K6942)-3)</f>
        <v>4</v>
      </c>
      <c r="M6942" t="str">
        <f>RIGHT(K6942,3)</f>
        <v>万/月</v>
      </c>
      <c r="N6942">
        <f>J6942*VLOOKUP(M6942,薪资单位!$A$1:$B$6,2,FALSE)</f>
        <v>30</v>
      </c>
      <c r="O6942">
        <f>L6942*VLOOKUP(M6942,薪资单位!$A$1:$B$6,2,FALSE)</f>
        <v>40</v>
      </c>
      <c r="P6942" t="s">
        <v>3451</v>
      </c>
    </row>
    <row r="6943" spans="1:16" x14ac:dyDescent="0.2">
      <c r="A6943" t="s">
        <v>6826</v>
      </c>
      <c r="B6943" t="str">
        <f>IFERROR(LOOKUP(1,0/SEARCH(Sheet2!$E$3:$E$18,A6943),Sheet2!$F$3:$F$18),"其他")</f>
        <v>其他</v>
      </c>
      <c r="C6943" t="s">
        <v>225</v>
      </c>
      <c r="D6943" t="s">
        <v>7</v>
      </c>
      <c r="E6943" t="s">
        <v>139</v>
      </c>
      <c r="F6943" t="s">
        <v>2595</v>
      </c>
      <c r="G6943" t="s">
        <v>6595</v>
      </c>
      <c r="H6943" t="s">
        <v>11</v>
      </c>
      <c r="I6943" t="s">
        <v>81</v>
      </c>
      <c r="J6943">
        <v>3</v>
      </c>
      <c r="K6943" t="s">
        <v>11132</v>
      </c>
      <c r="L6943" t="str">
        <f>LEFT(K6943,LEN(K6943)-3)</f>
        <v>4</v>
      </c>
      <c r="M6943" t="str">
        <f>RIGHT(K6943,3)</f>
        <v>万/月</v>
      </c>
      <c r="N6943">
        <f>J6943*VLOOKUP(M6943,薪资单位!$A$1:$B$6,2,FALSE)</f>
        <v>30</v>
      </c>
      <c r="O6943">
        <f>L6943*VLOOKUP(M6943,薪资单位!$A$1:$B$6,2,FALSE)</f>
        <v>40</v>
      </c>
      <c r="P6943" t="s">
        <v>2595</v>
      </c>
    </row>
    <row r="6944" spans="1:16" x14ac:dyDescent="0.2">
      <c r="A6944" t="s">
        <v>8029</v>
      </c>
      <c r="B6944" t="str">
        <f>IFERROR(LOOKUP(1,0/SEARCH(Sheet2!$E$3:$E$18,A6944),Sheet2!$F$3:$F$18),"其他")</f>
        <v>其他</v>
      </c>
      <c r="C6944" t="s">
        <v>225</v>
      </c>
      <c r="D6944" t="s">
        <v>7</v>
      </c>
      <c r="E6944" t="s">
        <v>139</v>
      </c>
      <c r="F6944" t="s">
        <v>5989</v>
      </c>
      <c r="G6944" t="s">
        <v>8030</v>
      </c>
      <c r="H6944" t="s">
        <v>38</v>
      </c>
      <c r="I6944" t="s">
        <v>32</v>
      </c>
      <c r="J6944">
        <v>3</v>
      </c>
      <c r="K6944" t="s">
        <v>11132</v>
      </c>
      <c r="L6944" t="str">
        <f>LEFT(K6944,LEN(K6944)-3)</f>
        <v>4</v>
      </c>
      <c r="M6944" t="str">
        <f>RIGHT(K6944,3)</f>
        <v>万/月</v>
      </c>
      <c r="N6944">
        <f>J6944*VLOOKUP(M6944,薪资单位!$A$1:$B$6,2,FALSE)</f>
        <v>30</v>
      </c>
      <c r="O6944">
        <f>L6944*VLOOKUP(M6944,薪资单位!$A$1:$B$6,2,FALSE)</f>
        <v>40</v>
      </c>
      <c r="P6944" t="s">
        <v>5989</v>
      </c>
    </row>
    <row r="6945" spans="1:16" x14ac:dyDescent="0.2">
      <c r="A6945" t="s">
        <v>3818</v>
      </c>
      <c r="B6945" t="str">
        <f>IFERROR(LOOKUP(1,0/SEARCH(Sheet2!$E$3:$E$18,A6945),Sheet2!$F$3:$F$18),"其他")</f>
        <v>其他</v>
      </c>
      <c r="C6945" t="s">
        <v>225</v>
      </c>
      <c r="D6945" t="s">
        <v>7</v>
      </c>
      <c r="E6945" t="s">
        <v>143</v>
      </c>
      <c r="F6945" t="s">
        <v>8588</v>
      </c>
      <c r="G6945" t="s">
        <v>8589</v>
      </c>
      <c r="H6945" t="s">
        <v>19</v>
      </c>
      <c r="I6945" t="s">
        <v>32</v>
      </c>
      <c r="J6945">
        <v>3</v>
      </c>
      <c r="K6945" t="s">
        <v>11132</v>
      </c>
      <c r="L6945" t="str">
        <f>LEFT(K6945,LEN(K6945)-3)</f>
        <v>4</v>
      </c>
      <c r="M6945" t="str">
        <f>RIGHT(K6945,3)</f>
        <v>万/月</v>
      </c>
      <c r="N6945">
        <f>J6945*VLOOKUP(M6945,薪资单位!$A$1:$B$6,2,FALSE)</f>
        <v>30</v>
      </c>
      <c r="O6945">
        <f>L6945*VLOOKUP(M6945,薪资单位!$A$1:$B$6,2,FALSE)</f>
        <v>40</v>
      </c>
      <c r="P6945" t="s">
        <v>10151</v>
      </c>
    </row>
    <row r="6946" spans="1:16" x14ac:dyDescent="0.2">
      <c r="A6946" t="s">
        <v>8798</v>
      </c>
      <c r="B6946" t="str">
        <f>IFERROR(LOOKUP(1,0/SEARCH(Sheet2!$E$3:$E$18,A6946),Sheet2!$F$3:$F$18),"其他")</f>
        <v>数据分析工程师</v>
      </c>
      <c r="C6946" t="s">
        <v>225</v>
      </c>
      <c r="D6946" t="s">
        <v>15</v>
      </c>
      <c r="E6946" t="s">
        <v>16</v>
      </c>
      <c r="F6946" t="s">
        <v>5989</v>
      </c>
      <c r="G6946" t="s">
        <v>8799</v>
      </c>
      <c r="H6946" t="s">
        <v>112</v>
      </c>
      <c r="I6946" t="s">
        <v>50</v>
      </c>
      <c r="J6946">
        <v>3</v>
      </c>
      <c r="K6946" t="s">
        <v>11132</v>
      </c>
      <c r="L6946" t="str">
        <f>LEFT(K6946,LEN(K6946)-3)</f>
        <v>4</v>
      </c>
      <c r="M6946" t="str">
        <f>RIGHT(K6946,3)</f>
        <v>万/月</v>
      </c>
      <c r="N6946">
        <f>J6946*VLOOKUP(M6946,薪资单位!$A$1:$B$6,2,FALSE)</f>
        <v>30</v>
      </c>
      <c r="O6946">
        <f>L6946*VLOOKUP(M6946,薪资单位!$A$1:$B$6,2,FALSE)</f>
        <v>40</v>
      </c>
      <c r="P6946" t="s">
        <v>5989</v>
      </c>
    </row>
    <row r="6947" spans="1:16" x14ac:dyDescent="0.2">
      <c r="A6947" t="s">
        <v>8892</v>
      </c>
      <c r="B6947" t="str">
        <f>IFERROR(LOOKUP(1,0/SEARCH(Sheet2!$E$3:$E$18,A6947),Sheet2!$F$3:$F$18),"其他")</f>
        <v>其他</v>
      </c>
      <c r="C6947" t="s">
        <v>225</v>
      </c>
      <c r="D6947" t="s">
        <v>35</v>
      </c>
      <c r="E6947" t="s">
        <v>16</v>
      </c>
      <c r="F6947" t="s">
        <v>1809</v>
      </c>
      <c r="G6947" t="s">
        <v>8893</v>
      </c>
      <c r="H6947" t="s">
        <v>38</v>
      </c>
      <c r="I6947" t="s">
        <v>12</v>
      </c>
      <c r="J6947">
        <v>3</v>
      </c>
      <c r="K6947" t="s">
        <v>11132</v>
      </c>
      <c r="L6947" t="str">
        <f>LEFT(K6947,LEN(K6947)-3)</f>
        <v>4</v>
      </c>
      <c r="M6947" t="str">
        <f>RIGHT(K6947,3)</f>
        <v>万/月</v>
      </c>
      <c r="N6947">
        <f>J6947*VLOOKUP(M6947,薪资单位!$A$1:$B$6,2,FALSE)</f>
        <v>30</v>
      </c>
      <c r="O6947">
        <f>L6947*VLOOKUP(M6947,薪资单位!$A$1:$B$6,2,FALSE)</f>
        <v>40</v>
      </c>
      <c r="P6947" t="s">
        <v>5989</v>
      </c>
    </row>
    <row r="6948" spans="1:16" x14ac:dyDescent="0.2">
      <c r="A6948" t="s">
        <v>8928</v>
      </c>
      <c r="B6948" t="str">
        <f>IFERROR(LOOKUP(1,0/SEARCH(Sheet2!$E$3:$E$18,A6948),Sheet2!$F$3:$F$18),"其他")</f>
        <v>其他</v>
      </c>
      <c r="C6948" t="s">
        <v>225</v>
      </c>
      <c r="D6948" t="s">
        <v>15</v>
      </c>
      <c r="E6948" t="s">
        <v>16</v>
      </c>
      <c r="F6948" t="s">
        <v>6263</v>
      </c>
      <c r="G6948" t="s">
        <v>1425</v>
      </c>
      <c r="H6948" t="s">
        <v>112</v>
      </c>
      <c r="I6948" t="s">
        <v>12</v>
      </c>
      <c r="J6948">
        <v>3</v>
      </c>
      <c r="K6948" t="s">
        <v>11132</v>
      </c>
      <c r="L6948" t="str">
        <f>LEFT(K6948,LEN(K6948)-3)</f>
        <v>4</v>
      </c>
      <c r="M6948" t="str">
        <f>RIGHT(K6948,3)</f>
        <v>万/月</v>
      </c>
      <c r="N6948">
        <f>J6948*VLOOKUP(M6948,薪资单位!$A$1:$B$6,2,FALSE)</f>
        <v>30</v>
      </c>
      <c r="O6948">
        <f>L6948*VLOOKUP(M6948,薪资单位!$A$1:$B$6,2,FALSE)</f>
        <v>40</v>
      </c>
      <c r="P6948" t="s">
        <v>5989</v>
      </c>
    </row>
    <row r="6949" spans="1:16" x14ac:dyDescent="0.2">
      <c r="A6949" t="s">
        <v>1862</v>
      </c>
      <c r="B6949" t="str">
        <f>IFERROR(LOOKUP(1,0/SEARCH(Sheet2!$E$3:$E$18,A6949),Sheet2!$F$3:$F$18),"其他")</f>
        <v>其他</v>
      </c>
      <c r="C6949" t="s">
        <v>225</v>
      </c>
      <c r="D6949" t="s">
        <v>51</v>
      </c>
      <c r="E6949" t="s">
        <v>16</v>
      </c>
      <c r="F6949" t="s">
        <v>2636</v>
      </c>
      <c r="G6949" t="s">
        <v>1863</v>
      </c>
      <c r="H6949" t="s">
        <v>112</v>
      </c>
      <c r="I6949" t="s">
        <v>129</v>
      </c>
      <c r="J6949">
        <v>3</v>
      </c>
      <c r="K6949" t="s">
        <v>11132</v>
      </c>
      <c r="L6949" t="str">
        <f>LEFT(K6949,LEN(K6949)-3)</f>
        <v>4</v>
      </c>
      <c r="M6949" t="str">
        <f>RIGHT(K6949,3)</f>
        <v>万/月</v>
      </c>
      <c r="N6949">
        <f>J6949*VLOOKUP(M6949,薪资单位!$A$1:$B$6,2,FALSE)</f>
        <v>30</v>
      </c>
      <c r="O6949">
        <f>L6949*VLOOKUP(M6949,薪资单位!$A$1:$B$6,2,FALSE)</f>
        <v>40</v>
      </c>
      <c r="P6949" t="s">
        <v>839</v>
      </c>
    </row>
    <row r="6950" spans="1:16" x14ac:dyDescent="0.2">
      <c r="A6950" t="s">
        <v>9179</v>
      </c>
      <c r="B6950" t="str">
        <f>IFERROR(LOOKUP(1,0/SEARCH(Sheet2!$E$3:$E$18,A6950),Sheet2!$F$3:$F$18),"其他")</f>
        <v>其他</v>
      </c>
      <c r="C6950" t="s">
        <v>225</v>
      </c>
      <c r="D6950" t="s">
        <v>7</v>
      </c>
      <c r="E6950" t="s">
        <v>16</v>
      </c>
      <c r="F6950" t="s">
        <v>36</v>
      </c>
      <c r="G6950" t="s">
        <v>9180</v>
      </c>
      <c r="H6950" t="s">
        <v>11</v>
      </c>
      <c r="I6950" t="s">
        <v>12</v>
      </c>
      <c r="J6950">
        <v>3</v>
      </c>
      <c r="K6950" t="s">
        <v>11132</v>
      </c>
      <c r="L6950" t="str">
        <f>LEFT(K6950,LEN(K6950)-3)</f>
        <v>4</v>
      </c>
      <c r="M6950" t="str">
        <f>RIGHT(K6950,3)</f>
        <v>万/月</v>
      </c>
      <c r="N6950">
        <f>J6950*VLOOKUP(M6950,薪资单位!$A$1:$B$6,2,FALSE)</f>
        <v>30</v>
      </c>
      <c r="O6950">
        <f>L6950*VLOOKUP(M6950,薪资单位!$A$1:$B$6,2,FALSE)</f>
        <v>40</v>
      </c>
      <c r="P6950" t="s">
        <v>30</v>
      </c>
    </row>
    <row r="6951" spans="1:16" x14ac:dyDescent="0.2">
      <c r="A6951" t="s">
        <v>687</v>
      </c>
      <c r="B6951" t="str">
        <f>IFERROR(LOOKUP(1,0/SEARCH(Sheet2!$E$3:$E$18,A6951),Sheet2!$F$3:$F$18),"其他")</f>
        <v>其他</v>
      </c>
      <c r="C6951" t="s">
        <v>225</v>
      </c>
      <c r="D6951" t="s">
        <v>1258</v>
      </c>
      <c r="E6951" t="s">
        <v>16</v>
      </c>
      <c r="F6951" t="s">
        <v>9640</v>
      </c>
      <c r="G6951" t="s">
        <v>10066</v>
      </c>
      <c r="H6951" t="s">
        <v>11</v>
      </c>
      <c r="I6951" t="s">
        <v>12</v>
      </c>
      <c r="J6951">
        <v>3</v>
      </c>
      <c r="K6951" t="s">
        <v>11132</v>
      </c>
      <c r="L6951" t="str">
        <f>LEFT(K6951,LEN(K6951)-3)</f>
        <v>4</v>
      </c>
      <c r="M6951" t="str">
        <f>RIGHT(K6951,3)</f>
        <v>万/月</v>
      </c>
      <c r="N6951">
        <f>J6951*VLOOKUP(M6951,薪资单位!$A$1:$B$6,2,FALSE)</f>
        <v>30</v>
      </c>
      <c r="O6951">
        <f>L6951*VLOOKUP(M6951,薪资单位!$A$1:$B$6,2,FALSE)</f>
        <v>40</v>
      </c>
      <c r="P6951" t="s">
        <v>1139</v>
      </c>
    </row>
    <row r="6952" spans="1:16" x14ac:dyDescent="0.2">
      <c r="A6952" t="s">
        <v>10866</v>
      </c>
      <c r="B6952" t="str">
        <f>IFERROR(LOOKUP(1,0/SEARCH(Sheet2!$E$3:$E$18,A6952),Sheet2!$F$3:$F$18),"其他")</f>
        <v>其他</v>
      </c>
      <c r="C6952" t="s">
        <v>225</v>
      </c>
      <c r="D6952" t="s">
        <v>15</v>
      </c>
      <c r="E6952" t="s">
        <v>16</v>
      </c>
      <c r="F6952" t="s">
        <v>1139</v>
      </c>
      <c r="G6952" t="s">
        <v>4163</v>
      </c>
      <c r="H6952" t="s">
        <v>112</v>
      </c>
      <c r="I6952" t="s">
        <v>50</v>
      </c>
      <c r="J6952">
        <v>3</v>
      </c>
      <c r="K6952" t="s">
        <v>11132</v>
      </c>
      <c r="L6952" t="str">
        <f>LEFT(K6952,LEN(K6952)-3)</f>
        <v>4</v>
      </c>
      <c r="M6952" t="str">
        <f>RIGHT(K6952,3)</f>
        <v>万/月</v>
      </c>
      <c r="N6952">
        <f>J6952*VLOOKUP(M6952,薪资单位!$A$1:$B$6,2,FALSE)</f>
        <v>30</v>
      </c>
      <c r="O6952">
        <f>L6952*VLOOKUP(M6952,薪资单位!$A$1:$B$6,2,FALSE)</f>
        <v>40</v>
      </c>
      <c r="P6952" t="s">
        <v>1139</v>
      </c>
    </row>
    <row r="6953" spans="1:16" x14ac:dyDescent="0.2">
      <c r="A6953" t="s">
        <v>10867</v>
      </c>
      <c r="B6953" t="str">
        <f>IFERROR(LOOKUP(1,0/SEARCH(Sheet2!$E$3:$E$18,A6953),Sheet2!$F$3:$F$18),"其他")</f>
        <v>其他</v>
      </c>
      <c r="C6953" t="s">
        <v>225</v>
      </c>
      <c r="D6953" t="s">
        <v>15</v>
      </c>
      <c r="E6953" t="s">
        <v>143</v>
      </c>
      <c r="F6953" t="s">
        <v>2558</v>
      </c>
      <c r="G6953" t="s">
        <v>4163</v>
      </c>
      <c r="H6953" t="s">
        <v>112</v>
      </c>
      <c r="I6953" t="s">
        <v>50</v>
      </c>
      <c r="J6953">
        <v>3</v>
      </c>
      <c r="K6953" t="s">
        <v>11132</v>
      </c>
      <c r="L6953" t="str">
        <f>LEFT(K6953,LEN(K6953)-3)</f>
        <v>4</v>
      </c>
      <c r="M6953" t="str">
        <f>RIGHT(K6953,3)</f>
        <v>万/月</v>
      </c>
      <c r="N6953">
        <f>J6953*VLOOKUP(M6953,薪资单位!$A$1:$B$6,2,FALSE)</f>
        <v>30</v>
      </c>
      <c r="O6953">
        <f>L6953*VLOOKUP(M6953,薪资单位!$A$1:$B$6,2,FALSE)</f>
        <v>40</v>
      </c>
      <c r="P6953" t="s">
        <v>1139</v>
      </c>
    </row>
    <row r="6954" spans="1:16" x14ac:dyDescent="0.2">
      <c r="A6954" t="s">
        <v>10718</v>
      </c>
      <c r="B6954" t="str">
        <f>IFERROR(LOOKUP(1,0/SEARCH(Sheet2!$E$3:$E$18,A6954),Sheet2!$F$3:$F$18),"其他")</f>
        <v>其他</v>
      </c>
      <c r="C6954" t="s">
        <v>10719</v>
      </c>
      <c r="D6954" t="s">
        <v>7</v>
      </c>
      <c r="E6954" t="s">
        <v>139</v>
      </c>
      <c r="F6954" t="s">
        <v>1139</v>
      </c>
      <c r="G6954" t="s">
        <v>10720</v>
      </c>
      <c r="H6954" t="s">
        <v>26</v>
      </c>
      <c r="I6954" t="s">
        <v>12</v>
      </c>
      <c r="J6954">
        <v>15</v>
      </c>
      <c r="K6954" t="s">
        <v>11113</v>
      </c>
      <c r="L6954" t="str">
        <f>LEFT(K6954,LEN(K6954)-3)</f>
        <v>50</v>
      </c>
      <c r="M6954" t="str">
        <f>RIGHT(K6954,3)</f>
        <v>万/年</v>
      </c>
      <c r="N6954">
        <f>J6954*VLOOKUP(M6954,薪资单位!$A$1:$B$6,2,FALSE)</f>
        <v>12.499999999999998</v>
      </c>
      <c r="O6954">
        <f>L6954*VLOOKUP(M6954,薪资单位!$A$1:$B$6,2,FALSE)</f>
        <v>41.666666666666664</v>
      </c>
      <c r="P6954" t="s">
        <v>1139</v>
      </c>
    </row>
    <row r="6955" spans="1:16" x14ac:dyDescent="0.2">
      <c r="A6955" t="s">
        <v>10148</v>
      </c>
      <c r="B6955" t="str">
        <f>IFERROR(LOOKUP(1,0/SEARCH(Sheet2!$E$3:$E$18,A6955),Sheet2!$F$3:$F$18),"其他")</f>
        <v>Python工程师</v>
      </c>
      <c r="C6955" t="s">
        <v>3816</v>
      </c>
      <c r="D6955" t="s">
        <v>15</v>
      </c>
      <c r="E6955" t="s">
        <v>16</v>
      </c>
      <c r="F6955" t="s">
        <v>2558</v>
      </c>
      <c r="G6955" t="s">
        <v>10149</v>
      </c>
      <c r="H6955" t="s">
        <v>38</v>
      </c>
      <c r="I6955" t="s">
        <v>12</v>
      </c>
      <c r="J6955">
        <v>20</v>
      </c>
      <c r="K6955" t="s">
        <v>11113</v>
      </c>
      <c r="L6955" t="str">
        <f>LEFT(K6955,LEN(K6955)-3)</f>
        <v>50</v>
      </c>
      <c r="M6955" t="str">
        <f>RIGHT(K6955,3)</f>
        <v>万/年</v>
      </c>
      <c r="N6955">
        <f>J6955*VLOOKUP(M6955,薪资单位!$A$1:$B$6,2,FALSE)</f>
        <v>16.666666666666664</v>
      </c>
      <c r="O6955">
        <f>L6955*VLOOKUP(M6955,薪资单位!$A$1:$B$6,2,FALSE)</f>
        <v>41.666666666666664</v>
      </c>
      <c r="P6955" t="s">
        <v>1139</v>
      </c>
    </row>
    <row r="6956" spans="1:16" x14ac:dyDescent="0.2">
      <c r="A6956" t="s">
        <v>4232</v>
      </c>
      <c r="B6956" t="str">
        <f>IFERROR(LOOKUP(1,0/SEARCH(Sheet2!$E$3:$E$18,A6956),Sheet2!$F$3:$F$18),"其他")</f>
        <v>数据分析工程师</v>
      </c>
      <c r="C6956" t="s">
        <v>3816</v>
      </c>
      <c r="D6956" t="s">
        <v>7</v>
      </c>
      <c r="E6956" t="s">
        <v>143</v>
      </c>
      <c r="F6956" t="s">
        <v>2645</v>
      </c>
      <c r="G6956" t="s">
        <v>4233</v>
      </c>
      <c r="H6956" t="s">
        <v>38</v>
      </c>
      <c r="I6956" t="s">
        <v>32</v>
      </c>
      <c r="J6956">
        <v>20</v>
      </c>
      <c r="K6956" t="s">
        <v>11113</v>
      </c>
      <c r="L6956" t="str">
        <f>LEFT(K6956,LEN(K6956)-3)</f>
        <v>50</v>
      </c>
      <c r="M6956" t="str">
        <f>RIGHT(K6956,3)</f>
        <v>万/年</v>
      </c>
      <c r="N6956">
        <f>J6956*VLOOKUP(M6956,薪资单位!$A$1:$B$6,2,FALSE)</f>
        <v>16.666666666666664</v>
      </c>
      <c r="O6956">
        <f>L6956*VLOOKUP(M6956,薪资单位!$A$1:$B$6,2,FALSE)</f>
        <v>41.666666666666664</v>
      </c>
      <c r="P6956" t="s">
        <v>839</v>
      </c>
    </row>
    <row r="6957" spans="1:16" x14ac:dyDescent="0.2">
      <c r="A6957" t="s">
        <v>3815</v>
      </c>
      <c r="B6957" t="str">
        <f>IFERROR(LOOKUP(1,0/SEARCH(Sheet2!$E$3:$E$18,A6957),Sheet2!$F$3:$F$18),"其他")</f>
        <v>人工智能工程师</v>
      </c>
      <c r="C6957" t="s">
        <v>3816</v>
      </c>
      <c r="D6957" t="s">
        <v>65</v>
      </c>
      <c r="E6957" t="s">
        <v>29</v>
      </c>
      <c r="F6957" t="s">
        <v>1636</v>
      </c>
      <c r="G6957" t="s">
        <v>3817</v>
      </c>
      <c r="H6957" t="s">
        <v>11</v>
      </c>
      <c r="I6957" t="s">
        <v>12</v>
      </c>
      <c r="J6957">
        <v>20</v>
      </c>
      <c r="K6957" t="s">
        <v>11113</v>
      </c>
      <c r="L6957" t="str">
        <f>LEFT(K6957,LEN(K6957)-3)</f>
        <v>50</v>
      </c>
      <c r="M6957" t="str">
        <f>RIGHT(K6957,3)</f>
        <v>万/年</v>
      </c>
      <c r="N6957">
        <f>J6957*VLOOKUP(M6957,薪资单位!$A$1:$B$6,2,FALSE)</f>
        <v>16.666666666666664</v>
      </c>
      <c r="O6957">
        <f>L6957*VLOOKUP(M6957,薪资单位!$A$1:$B$6,2,FALSE)</f>
        <v>41.666666666666664</v>
      </c>
      <c r="P6957" t="s">
        <v>839</v>
      </c>
    </row>
    <row r="6958" spans="1:16" x14ac:dyDescent="0.2">
      <c r="A6958" t="s">
        <v>8629</v>
      </c>
      <c r="B6958" t="str">
        <f>IFERROR(LOOKUP(1,0/SEARCH(Sheet2!$E$3:$E$18,A6958),Sheet2!$F$3:$F$18),"其他")</f>
        <v>其他</v>
      </c>
      <c r="C6958" t="s">
        <v>3816</v>
      </c>
      <c r="D6958" t="s">
        <v>7</v>
      </c>
      <c r="E6958" t="s">
        <v>29</v>
      </c>
      <c r="F6958" t="s">
        <v>70</v>
      </c>
      <c r="G6958" t="s">
        <v>8630</v>
      </c>
      <c r="H6958" t="s">
        <v>112</v>
      </c>
      <c r="I6958" t="s">
        <v>32</v>
      </c>
      <c r="J6958">
        <v>20</v>
      </c>
      <c r="K6958" t="s">
        <v>11113</v>
      </c>
      <c r="L6958" t="str">
        <f>LEFT(K6958,LEN(K6958)-3)</f>
        <v>50</v>
      </c>
      <c r="M6958" t="str">
        <f>RIGHT(K6958,3)</f>
        <v>万/年</v>
      </c>
      <c r="N6958">
        <f>J6958*VLOOKUP(M6958,薪资单位!$A$1:$B$6,2,FALSE)</f>
        <v>16.666666666666664</v>
      </c>
      <c r="O6958">
        <f>L6958*VLOOKUP(M6958,薪资单位!$A$1:$B$6,2,FALSE)</f>
        <v>41.666666666666664</v>
      </c>
      <c r="P6958" t="s">
        <v>30</v>
      </c>
    </row>
    <row r="6959" spans="1:16" x14ac:dyDescent="0.2">
      <c r="A6959" t="s">
        <v>657</v>
      </c>
      <c r="B6959" t="str">
        <f>IFERROR(LOOKUP(1,0/SEARCH(Sheet2!$E$3:$E$18,A6959),Sheet2!$F$3:$F$18),"其他")</f>
        <v>其他</v>
      </c>
      <c r="C6959" t="s">
        <v>3816</v>
      </c>
      <c r="D6959" t="s">
        <v>35</v>
      </c>
      <c r="E6959" t="s">
        <v>16</v>
      </c>
      <c r="F6959" t="s">
        <v>2558</v>
      </c>
      <c r="G6959" t="s">
        <v>10854</v>
      </c>
      <c r="H6959" t="s">
        <v>11</v>
      </c>
      <c r="I6959" t="s">
        <v>12</v>
      </c>
      <c r="J6959">
        <v>20</v>
      </c>
      <c r="K6959" t="s">
        <v>11113</v>
      </c>
      <c r="L6959" t="str">
        <f>LEFT(K6959,LEN(K6959)-3)</f>
        <v>50</v>
      </c>
      <c r="M6959" t="str">
        <f>RIGHT(K6959,3)</f>
        <v>万/年</v>
      </c>
      <c r="N6959">
        <f>J6959*VLOOKUP(M6959,薪资单位!$A$1:$B$6,2,FALSE)</f>
        <v>16.666666666666664</v>
      </c>
      <c r="O6959">
        <f>L6959*VLOOKUP(M6959,薪资单位!$A$1:$B$6,2,FALSE)</f>
        <v>41.666666666666664</v>
      </c>
      <c r="P6959" t="s">
        <v>1139</v>
      </c>
    </row>
    <row r="6960" spans="1:16" x14ac:dyDescent="0.2">
      <c r="A6960" t="s">
        <v>9158</v>
      </c>
      <c r="B6960" t="str">
        <f>IFERROR(LOOKUP(1,0/SEARCH(Sheet2!$E$3:$E$18,A6960),Sheet2!$F$3:$F$18),"其他")</f>
        <v>其他</v>
      </c>
      <c r="C6960" t="s">
        <v>9159</v>
      </c>
      <c r="D6960" t="s">
        <v>15</v>
      </c>
      <c r="E6960" t="s">
        <v>16</v>
      </c>
      <c r="F6960" t="s">
        <v>24</v>
      </c>
      <c r="G6960" t="s">
        <v>9160</v>
      </c>
      <c r="H6960" t="s">
        <v>38</v>
      </c>
      <c r="I6960" t="s">
        <v>12</v>
      </c>
      <c r="J6960">
        <v>25</v>
      </c>
      <c r="K6960" t="s">
        <v>11113</v>
      </c>
      <c r="L6960" t="str">
        <f>LEFT(K6960,LEN(K6960)-3)</f>
        <v>50</v>
      </c>
      <c r="M6960" t="str">
        <f>RIGHT(K6960,3)</f>
        <v>万/年</v>
      </c>
      <c r="N6960">
        <f>J6960*VLOOKUP(M6960,薪资单位!$A$1:$B$6,2,FALSE)</f>
        <v>20.833333333333332</v>
      </c>
      <c r="O6960">
        <f>L6960*VLOOKUP(M6960,薪资单位!$A$1:$B$6,2,FALSE)</f>
        <v>41.666666666666664</v>
      </c>
      <c r="P6960" t="s">
        <v>30</v>
      </c>
    </row>
    <row r="6961" spans="1:16" x14ac:dyDescent="0.2">
      <c r="A6961" t="s">
        <v>10872</v>
      </c>
      <c r="B6961" t="str">
        <f>IFERROR(LOOKUP(1,0/SEARCH(Sheet2!$E$3:$E$18,A6961),Sheet2!$F$3:$F$18),"其他")</f>
        <v>其他</v>
      </c>
      <c r="C6961" t="s">
        <v>9159</v>
      </c>
      <c r="D6961" t="s">
        <v>35</v>
      </c>
      <c r="E6961" t="s">
        <v>16</v>
      </c>
      <c r="F6961" t="s">
        <v>2558</v>
      </c>
      <c r="G6961" t="s">
        <v>4163</v>
      </c>
      <c r="H6961" t="s">
        <v>112</v>
      </c>
      <c r="I6961" t="s">
        <v>50</v>
      </c>
      <c r="J6961">
        <v>25</v>
      </c>
      <c r="K6961" t="s">
        <v>11113</v>
      </c>
      <c r="L6961" t="str">
        <f>LEFT(K6961,LEN(K6961)-3)</f>
        <v>50</v>
      </c>
      <c r="M6961" t="str">
        <f>RIGHT(K6961,3)</f>
        <v>万/年</v>
      </c>
      <c r="N6961">
        <f>J6961*VLOOKUP(M6961,薪资单位!$A$1:$B$6,2,FALSE)</f>
        <v>20.833333333333332</v>
      </c>
      <c r="O6961">
        <f>L6961*VLOOKUP(M6961,薪资单位!$A$1:$B$6,2,FALSE)</f>
        <v>41.666666666666664</v>
      </c>
      <c r="P6961" t="s">
        <v>1139</v>
      </c>
    </row>
    <row r="6962" spans="1:16" x14ac:dyDescent="0.2">
      <c r="A6962" t="s">
        <v>3395</v>
      </c>
      <c r="B6962" t="str">
        <f>IFERROR(LOOKUP(1,0/SEARCH(Sheet2!$E$3:$E$18,A6962),Sheet2!$F$3:$F$18),"其他")</f>
        <v>C++工程师</v>
      </c>
      <c r="C6962" t="s">
        <v>3396</v>
      </c>
      <c r="D6962" t="s">
        <v>35</v>
      </c>
      <c r="E6962" t="s">
        <v>16</v>
      </c>
      <c r="F6962" t="s">
        <v>2770</v>
      </c>
      <c r="G6962" t="s">
        <v>3397</v>
      </c>
      <c r="H6962" t="s">
        <v>38</v>
      </c>
      <c r="I6962" t="s">
        <v>129</v>
      </c>
      <c r="J6962">
        <v>30</v>
      </c>
      <c r="K6962" t="s">
        <v>11113</v>
      </c>
      <c r="L6962" t="str">
        <f>LEFT(K6962,LEN(K6962)-3)</f>
        <v>50</v>
      </c>
      <c r="M6962" t="str">
        <f>RIGHT(K6962,3)</f>
        <v>万/年</v>
      </c>
      <c r="N6962">
        <f>J6962*VLOOKUP(M6962,薪资单位!$A$1:$B$6,2,FALSE)</f>
        <v>24.999999999999996</v>
      </c>
      <c r="O6962">
        <f>L6962*VLOOKUP(M6962,薪资单位!$A$1:$B$6,2,FALSE)</f>
        <v>41.666666666666664</v>
      </c>
      <c r="P6962" t="s">
        <v>839</v>
      </c>
    </row>
    <row r="6963" spans="1:16" x14ac:dyDescent="0.2">
      <c r="A6963" t="s">
        <v>3804</v>
      </c>
      <c r="B6963" t="str">
        <f>IFERROR(LOOKUP(1,0/SEARCH(Sheet2!$E$3:$E$18,A6963),Sheet2!$F$3:$F$18),"其他")</f>
        <v>人工智能工程师</v>
      </c>
      <c r="C6963" t="s">
        <v>3396</v>
      </c>
      <c r="D6963" t="s">
        <v>35</v>
      </c>
      <c r="E6963" t="s">
        <v>29</v>
      </c>
      <c r="F6963" t="s">
        <v>839</v>
      </c>
      <c r="G6963" t="s">
        <v>3805</v>
      </c>
      <c r="H6963" t="s">
        <v>11</v>
      </c>
      <c r="I6963" t="s">
        <v>12</v>
      </c>
      <c r="J6963">
        <v>30</v>
      </c>
      <c r="K6963" t="s">
        <v>11113</v>
      </c>
      <c r="L6963" t="str">
        <f>LEFT(K6963,LEN(K6963)-3)</f>
        <v>50</v>
      </c>
      <c r="M6963" t="str">
        <f>RIGHT(K6963,3)</f>
        <v>万/年</v>
      </c>
      <c r="N6963">
        <f>J6963*VLOOKUP(M6963,薪资单位!$A$1:$B$6,2,FALSE)</f>
        <v>24.999999999999996</v>
      </c>
      <c r="O6963">
        <f>L6963*VLOOKUP(M6963,薪资单位!$A$1:$B$6,2,FALSE)</f>
        <v>41.666666666666664</v>
      </c>
      <c r="P6963" t="s">
        <v>839</v>
      </c>
    </row>
    <row r="6964" spans="1:16" x14ac:dyDescent="0.2">
      <c r="A6964" t="s">
        <v>4152</v>
      </c>
      <c r="B6964" t="str">
        <f>IFERROR(LOOKUP(1,0/SEARCH(Sheet2!$E$3:$E$18,A6964),Sheet2!$F$3:$F$18),"其他")</f>
        <v>大数据工程师</v>
      </c>
      <c r="C6964" t="s">
        <v>3396</v>
      </c>
      <c r="D6964" t="s">
        <v>51</v>
      </c>
      <c r="E6964" t="s">
        <v>16</v>
      </c>
      <c r="F6964" t="s">
        <v>2595</v>
      </c>
      <c r="G6964" t="s">
        <v>1773</v>
      </c>
      <c r="H6964" t="s">
        <v>26</v>
      </c>
      <c r="I6964" t="s">
        <v>32</v>
      </c>
      <c r="J6964">
        <v>30</v>
      </c>
      <c r="K6964" t="s">
        <v>11113</v>
      </c>
      <c r="L6964" t="str">
        <f>LEFT(K6964,LEN(K6964)-3)</f>
        <v>50</v>
      </c>
      <c r="M6964" t="str">
        <f>RIGHT(K6964,3)</f>
        <v>万/年</v>
      </c>
      <c r="N6964">
        <f>J6964*VLOOKUP(M6964,薪资单位!$A$1:$B$6,2,FALSE)</f>
        <v>24.999999999999996</v>
      </c>
      <c r="O6964">
        <f>L6964*VLOOKUP(M6964,薪资单位!$A$1:$B$6,2,FALSE)</f>
        <v>41.666666666666664</v>
      </c>
      <c r="P6964" t="s">
        <v>2595</v>
      </c>
    </row>
    <row r="6965" spans="1:16" x14ac:dyDescent="0.2">
      <c r="A6965" t="s">
        <v>6594</v>
      </c>
      <c r="B6965" t="str">
        <f>IFERROR(LOOKUP(1,0/SEARCH(Sheet2!$E$3:$E$18,A6965),Sheet2!$F$3:$F$18),"其他")</f>
        <v>其他</v>
      </c>
      <c r="C6965" t="s">
        <v>3396</v>
      </c>
      <c r="D6965" t="s">
        <v>7</v>
      </c>
      <c r="E6965" t="s">
        <v>143</v>
      </c>
      <c r="F6965" t="s">
        <v>2595</v>
      </c>
      <c r="G6965" t="s">
        <v>6595</v>
      </c>
      <c r="H6965" t="s">
        <v>11</v>
      </c>
      <c r="I6965" t="s">
        <v>81</v>
      </c>
      <c r="J6965">
        <v>30</v>
      </c>
      <c r="K6965" t="s">
        <v>11113</v>
      </c>
      <c r="L6965" t="str">
        <f>LEFT(K6965,LEN(K6965)-3)</f>
        <v>50</v>
      </c>
      <c r="M6965" t="str">
        <f>RIGHT(K6965,3)</f>
        <v>万/年</v>
      </c>
      <c r="N6965">
        <f>J6965*VLOOKUP(M6965,薪资单位!$A$1:$B$6,2,FALSE)</f>
        <v>24.999999999999996</v>
      </c>
      <c r="O6965">
        <f>L6965*VLOOKUP(M6965,薪资单位!$A$1:$B$6,2,FALSE)</f>
        <v>41.666666666666664</v>
      </c>
      <c r="P6965" t="s">
        <v>2595</v>
      </c>
    </row>
    <row r="6966" spans="1:16" x14ac:dyDescent="0.2">
      <c r="A6966" t="s">
        <v>8840</v>
      </c>
      <c r="B6966" t="str">
        <f>IFERROR(LOOKUP(1,0/SEARCH(Sheet2!$E$3:$E$18,A6966),Sheet2!$F$3:$F$18),"其他")</f>
        <v>其他</v>
      </c>
      <c r="C6966" t="s">
        <v>3396</v>
      </c>
      <c r="D6966" t="s">
        <v>51</v>
      </c>
      <c r="E6966" t="s">
        <v>16</v>
      </c>
      <c r="F6966" t="s">
        <v>1809</v>
      </c>
      <c r="G6966" t="s">
        <v>816</v>
      </c>
      <c r="H6966" t="s">
        <v>26</v>
      </c>
      <c r="I6966" t="s">
        <v>81</v>
      </c>
      <c r="J6966">
        <v>30</v>
      </c>
      <c r="K6966" t="s">
        <v>11113</v>
      </c>
      <c r="L6966" t="str">
        <f>LEFT(K6966,LEN(K6966)-3)</f>
        <v>50</v>
      </c>
      <c r="M6966" t="str">
        <f>RIGHT(K6966,3)</f>
        <v>万/年</v>
      </c>
      <c r="N6966">
        <f>J6966*VLOOKUP(M6966,薪资单位!$A$1:$B$6,2,FALSE)</f>
        <v>24.999999999999996</v>
      </c>
      <c r="O6966">
        <f>L6966*VLOOKUP(M6966,薪资单位!$A$1:$B$6,2,FALSE)</f>
        <v>41.666666666666664</v>
      </c>
      <c r="P6966" t="s">
        <v>5989</v>
      </c>
    </row>
    <row r="6967" spans="1:16" x14ac:dyDescent="0.2">
      <c r="A6967" t="s">
        <v>4136</v>
      </c>
      <c r="B6967" t="str">
        <f>IFERROR(LOOKUP(1,0/SEARCH(Sheet2!$E$3:$E$18,A6967),Sheet2!$F$3:$F$18),"其他")</f>
        <v>数据分析工程师</v>
      </c>
      <c r="C6967" t="s">
        <v>4137</v>
      </c>
      <c r="D6967" t="s">
        <v>15</v>
      </c>
      <c r="E6967" t="s">
        <v>16</v>
      </c>
      <c r="F6967" t="s">
        <v>2314</v>
      </c>
      <c r="G6967" t="s">
        <v>2908</v>
      </c>
      <c r="H6967" t="s">
        <v>112</v>
      </c>
      <c r="I6967" t="s">
        <v>32</v>
      </c>
      <c r="J6967">
        <v>35</v>
      </c>
      <c r="K6967" t="s">
        <v>11113</v>
      </c>
      <c r="L6967" t="str">
        <f>LEFT(K6967,LEN(K6967)-3)</f>
        <v>50</v>
      </c>
      <c r="M6967" t="str">
        <f>RIGHT(K6967,3)</f>
        <v>万/年</v>
      </c>
      <c r="N6967">
        <f>J6967*VLOOKUP(M6967,薪资单位!$A$1:$B$6,2,FALSE)</f>
        <v>29.166666666666664</v>
      </c>
      <c r="O6967">
        <f>L6967*VLOOKUP(M6967,薪资单位!$A$1:$B$6,2,FALSE)</f>
        <v>41.666666666666664</v>
      </c>
      <c r="P6967" t="s">
        <v>839</v>
      </c>
    </row>
    <row r="6968" spans="1:16" x14ac:dyDescent="0.2">
      <c r="A6968" t="s">
        <v>10778</v>
      </c>
      <c r="B6968" t="str">
        <f>IFERROR(LOOKUP(1,0/SEARCH(Sheet2!$E$3:$E$18,A6968),Sheet2!$F$3:$F$18),"其他")</f>
        <v>Java工程师</v>
      </c>
      <c r="C6968" t="s">
        <v>1201</v>
      </c>
      <c r="D6968" t="s">
        <v>35</v>
      </c>
      <c r="E6968" t="s">
        <v>16</v>
      </c>
      <c r="F6968" t="s">
        <v>9644</v>
      </c>
      <c r="G6968" t="s">
        <v>10779</v>
      </c>
      <c r="H6968" t="s">
        <v>38</v>
      </c>
      <c r="I6968" t="s">
        <v>12</v>
      </c>
      <c r="J6968">
        <v>40</v>
      </c>
      <c r="K6968" t="s">
        <v>11113</v>
      </c>
      <c r="L6968" t="str">
        <f>LEFT(K6968,LEN(K6968)-3)</f>
        <v>50</v>
      </c>
      <c r="M6968" t="str">
        <f>RIGHT(K6968,3)</f>
        <v>万/年</v>
      </c>
      <c r="N6968">
        <f>J6968*VLOOKUP(M6968,薪资单位!$A$1:$B$6,2,FALSE)</f>
        <v>33.333333333333329</v>
      </c>
      <c r="O6968">
        <f>L6968*VLOOKUP(M6968,薪资单位!$A$1:$B$6,2,FALSE)</f>
        <v>41.666666666666664</v>
      </c>
      <c r="P6968" t="s">
        <v>1139</v>
      </c>
    </row>
    <row r="6969" spans="1:16" x14ac:dyDescent="0.2">
      <c r="A6969" t="s">
        <v>1360</v>
      </c>
      <c r="B6969" t="str">
        <f>IFERROR(LOOKUP(1,0/SEARCH(Sheet2!$E$3:$E$18,A6969),Sheet2!$F$3:$F$18),"其他")</f>
        <v>大数据工程师</v>
      </c>
      <c r="C6969" t="s">
        <v>1201</v>
      </c>
      <c r="D6969" t="s">
        <v>35</v>
      </c>
      <c r="E6969" t="s">
        <v>16</v>
      </c>
      <c r="F6969" t="s">
        <v>5226</v>
      </c>
      <c r="G6969" t="s">
        <v>5777</v>
      </c>
      <c r="H6969" t="s">
        <v>42</v>
      </c>
      <c r="I6969" t="s">
        <v>12</v>
      </c>
      <c r="J6969">
        <v>40</v>
      </c>
      <c r="K6969" t="s">
        <v>11113</v>
      </c>
      <c r="L6969" t="str">
        <f>LEFT(K6969,LEN(K6969)-3)</f>
        <v>50</v>
      </c>
      <c r="M6969" t="str">
        <f>RIGHT(K6969,3)</f>
        <v>万/年</v>
      </c>
      <c r="N6969">
        <f>J6969*VLOOKUP(M6969,薪资单位!$A$1:$B$6,2,FALSE)</f>
        <v>33.333333333333329</v>
      </c>
      <c r="O6969">
        <f>L6969*VLOOKUP(M6969,薪资单位!$A$1:$B$6,2,FALSE)</f>
        <v>41.666666666666664</v>
      </c>
      <c r="P6969" t="s">
        <v>2595</v>
      </c>
    </row>
    <row r="6970" spans="1:16" x14ac:dyDescent="0.2">
      <c r="A6970" t="s">
        <v>8649</v>
      </c>
      <c r="B6970" t="str">
        <f>IFERROR(LOOKUP(1,0/SEARCH(Sheet2!$E$3:$E$18,A6970),Sheet2!$F$3:$F$18),"其他")</f>
        <v>数据分析工程师</v>
      </c>
      <c r="C6970" t="s">
        <v>1201</v>
      </c>
      <c r="D6970" t="s">
        <v>35</v>
      </c>
      <c r="E6970" t="s">
        <v>16</v>
      </c>
      <c r="F6970" t="s">
        <v>1809</v>
      </c>
      <c r="G6970" t="s">
        <v>77</v>
      </c>
      <c r="H6970" t="s">
        <v>26</v>
      </c>
      <c r="I6970" t="s">
        <v>12</v>
      </c>
      <c r="J6970">
        <v>40</v>
      </c>
      <c r="K6970" t="s">
        <v>11113</v>
      </c>
      <c r="L6970" t="str">
        <f>LEFT(K6970,LEN(K6970)-3)</f>
        <v>50</v>
      </c>
      <c r="M6970" t="str">
        <f>RIGHT(K6970,3)</f>
        <v>万/年</v>
      </c>
      <c r="N6970">
        <f>J6970*VLOOKUP(M6970,薪资单位!$A$1:$B$6,2,FALSE)</f>
        <v>33.333333333333329</v>
      </c>
      <c r="O6970">
        <f>L6970*VLOOKUP(M6970,薪资单位!$A$1:$B$6,2,FALSE)</f>
        <v>41.666666666666664</v>
      </c>
      <c r="P6970" t="s">
        <v>5989</v>
      </c>
    </row>
    <row r="6971" spans="1:16" x14ac:dyDescent="0.2">
      <c r="A6971" t="s">
        <v>1200</v>
      </c>
      <c r="B6971" t="str">
        <f>IFERROR(LOOKUP(1,0/SEARCH(Sheet2!$E$3:$E$18,A6971),Sheet2!$F$3:$F$18),"其他")</f>
        <v>其他</v>
      </c>
      <c r="C6971" t="s">
        <v>1201</v>
      </c>
      <c r="D6971" t="s">
        <v>35</v>
      </c>
      <c r="E6971" t="s">
        <v>8</v>
      </c>
      <c r="F6971" t="s">
        <v>30</v>
      </c>
      <c r="G6971" t="s">
        <v>1202</v>
      </c>
      <c r="H6971" t="s">
        <v>11</v>
      </c>
      <c r="I6971" t="s">
        <v>12</v>
      </c>
      <c r="J6971">
        <v>40</v>
      </c>
      <c r="K6971" t="s">
        <v>11113</v>
      </c>
      <c r="L6971" t="str">
        <f>LEFT(K6971,LEN(K6971)-3)</f>
        <v>50</v>
      </c>
      <c r="M6971" t="str">
        <f>RIGHT(K6971,3)</f>
        <v>万/年</v>
      </c>
      <c r="N6971">
        <f>J6971*VLOOKUP(M6971,薪资单位!$A$1:$B$6,2,FALSE)</f>
        <v>33.333333333333329</v>
      </c>
      <c r="O6971">
        <f>L6971*VLOOKUP(M6971,薪资单位!$A$1:$B$6,2,FALSE)</f>
        <v>41.666666666666664</v>
      </c>
      <c r="P6971" t="s">
        <v>30</v>
      </c>
    </row>
    <row r="6972" spans="1:16" x14ac:dyDescent="0.2">
      <c r="A6972" t="s">
        <v>2318</v>
      </c>
      <c r="B6972" t="str">
        <f>IFERROR(LOOKUP(1,0/SEARCH(Sheet2!$E$3:$E$18,A6972),Sheet2!$F$3:$F$18),"其他")</f>
        <v>其他</v>
      </c>
      <c r="C6972" t="s">
        <v>1201</v>
      </c>
      <c r="D6972" t="s">
        <v>7</v>
      </c>
      <c r="E6972" t="s">
        <v>16</v>
      </c>
      <c r="F6972" t="s">
        <v>30</v>
      </c>
      <c r="G6972" t="s">
        <v>2053</v>
      </c>
      <c r="H6972" t="s">
        <v>11</v>
      </c>
      <c r="I6972" t="s">
        <v>2054</v>
      </c>
      <c r="J6972">
        <v>40</v>
      </c>
      <c r="K6972" t="s">
        <v>11113</v>
      </c>
      <c r="L6972" t="str">
        <f>LEFT(K6972,LEN(K6972)-3)</f>
        <v>50</v>
      </c>
      <c r="M6972" t="str">
        <f>RIGHT(K6972,3)</f>
        <v>万/年</v>
      </c>
      <c r="N6972">
        <f>J6972*VLOOKUP(M6972,薪资单位!$A$1:$B$6,2,FALSE)</f>
        <v>33.333333333333329</v>
      </c>
      <c r="O6972">
        <f>L6972*VLOOKUP(M6972,薪资单位!$A$1:$B$6,2,FALSE)</f>
        <v>41.666666666666664</v>
      </c>
      <c r="P6972" t="s">
        <v>30</v>
      </c>
    </row>
    <row r="6973" spans="1:16" x14ac:dyDescent="0.2">
      <c r="A6973" t="s">
        <v>3226</v>
      </c>
      <c r="B6973" t="str">
        <f>IFERROR(LOOKUP(1,0/SEARCH(Sheet2!$E$3:$E$18,A6973),Sheet2!$F$3:$F$18),"其他")</f>
        <v>其他</v>
      </c>
      <c r="C6973" t="s">
        <v>1201</v>
      </c>
      <c r="D6973" t="s">
        <v>7</v>
      </c>
      <c r="E6973" t="s">
        <v>143</v>
      </c>
      <c r="F6973" t="s">
        <v>2653</v>
      </c>
      <c r="G6973" t="s">
        <v>3227</v>
      </c>
      <c r="H6973" t="s">
        <v>11</v>
      </c>
      <c r="I6973" t="s">
        <v>12</v>
      </c>
      <c r="J6973">
        <v>40</v>
      </c>
      <c r="K6973" t="s">
        <v>11113</v>
      </c>
      <c r="L6973" t="str">
        <f>LEFT(K6973,LEN(K6973)-3)</f>
        <v>50</v>
      </c>
      <c r="M6973" t="str">
        <f>RIGHT(K6973,3)</f>
        <v>万/年</v>
      </c>
      <c r="N6973">
        <f>J6973*VLOOKUP(M6973,薪资单位!$A$1:$B$6,2,FALSE)</f>
        <v>33.333333333333329</v>
      </c>
      <c r="O6973">
        <f>L6973*VLOOKUP(M6973,薪资单位!$A$1:$B$6,2,FALSE)</f>
        <v>41.666666666666664</v>
      </c>
      <c r="P6973" t="s">
        <v>839</v>
      </c>
    </row>
    <row r="6974" spans="1:16" x14ac:dyDescent="0.2">
      <c r="A6974" t="s">
        <v>3850</v>
      </c>
      <c r="B6974" t="str">
        <f>IFERROR(LOOKUP(1,0/SEARCH(Sheet2!$E$3:$E$18,A6974),Sheet2!$F$3:$F$18),"其他")</f>
        <v>其他</v>
      </c>
      <c r="C6974" t="s">
        <v>1201</v>
      </c>
      <c r="D6974" t="s">
        <v>23</v>
      </c>
      <c r="E6974" t="s">
        <v>16</v>
      </c>
      <c r="F6974" t="s">
        <v>2653</v>
      </c>
      <c r="G6974" t="s">
        <v>3851</v>
      </c>
      <c r="H6974" t="s">
        <v>38</v>
      </c>
      <c r="I6974" t="s">
        <v>20</v>
      </c>
      <c r="J6974">
        <v>40</v>
      </c>
      <c r="K6974" t="s">
        <v>11113</v>
      </c>
      <c r="L6974" t="str">
        <f>LEFT(K6974,LEN(K6974)-3)</f>
        <v>50</v>
      </c>
      <c r="M6974" t="str">
        <f>RIGHT(K6974,3)</f>
        <v>万/年</v>
      </c>
      <c r="N6974">
        <f>J6974*VLOOKUP(M6974,薪资单位!$A$1:$B$6,2,FALSE)</f>
        <v>33.333333333333329</v>
      </c>
      <c r="O6974">
        <f>L6974*VLOOKUP(M6974,薪资单位!$A$1:$B$6,2,FALSE)</f>
        <v>41.666666666666664</v>
      </c>
      <c r="P6974" t="s">
        <v>839</v>
      </c>
    </row>
    <row r="6975" spans="1:16" x14ac:dyDescent="0.2">
      <c r="A6975" t="s">
        <v>4862</v>
      </c>
      <c r="B6975" t="str">
        <f>IFERROR(LOOKUP(1,0/SEARCH(Sheet2!$E$3:$E$18,A6975),Sheet2!$F$3:$F$18),"其他")</f>
        <v>其他</v>
      </c>
      <c r="C6975" t="s">
        <v>1201</v>
      </c>
      <c r="D6975" t="s">
        <v>15</v>
      </c>
      <c r="E6975" t="s">
        <v>16</v>
      </c>
      <c r="F6975" t="s">
        <v>1636</v>
      </c>
      <c r="G6975" t="s">
        <v>77</v>
      </c>
      <c r="H6975" t="s">
        <v>26</v>
      </c>
      <c r="I6975" t="s">
        <v>12</v>
      </c>
      <c r="J6975">
        <v>40</v>
      </c>
      <c r="K6975" t="s">
        <v>11113</v>
      </c>
      <c r="L6975" t="str">
        <f>LEFT(K6975,LEN(K6975)-3)</f>
        <v>50</v>
      </c>
      <c r="M6975" t="str">
        <f>RIGHT(K6975,3)</f>
        <v>万/年</v>
      </c>
      <c r="N6975">
        <f>J6975*VLOOKUP(M6975,薪资单位!$A$1:$B$6,2,FALSE)</f>
        <v>33.333333333333329</v>
      </c>
      <c r="O6975">
        <f>L6975*VLOOKUP(M6975,薪资单位!$A$1:$B$6,2,FALSE)</f>
        <v>41.666666666666664</v>
      </c>
      <c r="P6975" t="s">
        <v>839</v>
      </c>
    </row>
    <row r="6976" spans="1:16" x14ac:dyDescent="0.2">
      <c r="A6976" t="s">
        <v>8872</v>
      </c>
      <c r="B6976" t="str">
        <f>IFERROR(LOOKUP(1,0/SEARCH(Sheet2!$E$3:$E$18,A6976),Sheet2!$F$3:$F$18),"其他")</f>
        <v>其他</v>
      </c>
      <c r="C6976" t="s">
        <v>1201</v>
      </c>
      <c r="D6976" t="s">
        <v>35</v>
      </c>
      <c r="E6976" t="s">
        <v>16</v>
      </c>
      <c r="F6976" t="s">
        <v>1809</v>
      </c>
      <c r="G6976" t="s">
        <v>77</v>
      </c>
      <c r="H6976" t="s">
        <v>26</v>
      </c>
      <c r="I6976" t="s">
        <v>12</v>
      </c>
      <c r="J6976">
        <v>40</v>
      </c>
      <c r="K6976" t="s">
        <v>11113</v>
      </c>
      <c r="L6976" t="str">
        <f>LEFT(K6976,LEN(K6976)-3)</f>
        <v>50</v>
      </c>
      <c r="M6976" t="str">
        <f>RIGHT(K6976,3)</f>
        <v>万/年</v>
      </c>
      <c r="N6976">
        <f>J6976*VLOOKUP(M6976,薪资单位!$A$1:$B$6,2,FALSE)</f>
        <v>33.333333333333329</v>
      </c>
      <c r="O6976">
        <f>L6976*VLOOKUP(M6976,薪资单位!$A$1:$B$6,2,FALSE)</f>
        <v>41.666666666666664</v>
      </c>
      <c r="P6976" t="s">
        <v>5989</v>
      </c>
    </row>
    <row r="6977" spans="1:16" x14ac:dyDescent="0.2">
      <c r="A6977" t="s">
        <v>10329</v>
      </c>
      <c r="B6977" t="str">
        <f>IFERROR(LOOKUP(1,0/SEARCH(Sheet2!$E$3:$E$18,A6977),Sheet2!$F$3:$F$18),"其他")</f>
        <v>其他</v>
      </c>
      <c r="C6977" t="s">
        <v>1201</v>
      </c>
      <c r="D6977" t="s">
        <v>15</v>
      </c>
      <c r="E6977" t="s">
        <v>8</v>
      </c>
      <c r="F6977" t="s">
        <v>673</v>
      </c>
      <c r="G6977" t="s">
        <v>10330</v>
      </c>
      <c r="H6977" t="s">
        <v>38</v>
      </c>
      <c r="I6977" t="s">
        <v>12</v>
      </c>
      <c r="J6977">
        <v>40</v>
      </c>
      <c r="K6977" t="s">
        <v>11113</v>
      </c>
      <c r="L6977" t="str">
        <f>LEFT(K6977,LEN(K6977)-3)</f>
        <v>50</v>
      </c>
      <c r="M6977" t="str">
        <f>RIGHT(K6977,3)</f>
        <v>万/年</v>
      </c>
      <c r="N6977">
        <f>J6977*VLOOKUP(M6977,薪资单位!$A$1:$B$6,2,FALSE)</f>
        <v>33.333333333333329</v>
      </c>
      <c r="O6977">
        <f>L6977*VLOOKUP(M6977,薪资单位!$A$1:$B$6,2,FALSE)</f>
        <v>41.666666666666664</v>
      </c>
      <c r="P6977" t="s">
        <v>1139</v>
      </c>
    </row>
    <row r="6978" spans="1:16" x14ac:dyDescent="0.2">
      <c r="A6978" t="s">
        <v>10586</v>
      </c>
      <c r="B6978" t="str">
        <f>IFERROR(LOOKUP(1,0/SEARCH(Sheet2!$E$3:$E$18,A6978),Sheet2!$F$3:$F$18),"其他")</f>
        <v>其他</v>
      </c>
      <c r="C6978" t="s">
        <v>1201</v>
      </c>
      <c r="D6978" t="s">
        <v>7</v>
      </c>
      <c r="E6978" t="s">
        <v>143</v>
      </c>
      <c r="F6978" t="s">
        <v>673</v>
      </c>
      <c r="G6978" t="s">
        <v>10587</v>
      </c>
      <c r="H6978" t="s">
        <v>26</v>
      </c>
      <c r="I6978" t="s">
        <v>50</v>
      </c>
      <c r="J6978">
        <v>40</v>
      </c>
      <c r="K6978" t="s">
        <v>11113</v>
      </c>
      <c r="L6978" t="str">
        <f>LEFT(K6978,LEN(K6978)-3)</f>
        <v>50</v>
      </c>
      <c r="M6978" t="str">
        <f>RIGHT(K6978,3)</f>
        <v>万/年</v>
      </c>
      <c r="N6978">
        <f>J6978*VLOOKUP(M6978,薪资单位!$A$1:$B$6,2,FALSE)</f>
        <v>33.333333333333329</v>
      </c>
      <c r="O6978">
        <f>L6978*VLOOKUP(M6978,薪资单位!$A$1:$B$6,2,FALSE)</f>
        <v>41.666666666666664</v>
      </c>
      <c r="P6978" t="s">
        <v>1139</v>
      </c>
    </row>
    <row r="6979" spans="1:16" x14ac:dyDescent="0.2">
      <c r="A6979" t="s">
        <v>1137</v>
      </c>
      <c r="B6979" t="str">
        <f>IFERROR(LOOKUP(1,0/SEARCH(Sheet2!$E$3:$E$18,A6979),Sheet2!$F$3:$F$18),"其他")</f>
        <v>其他</v>
      </c>
      <c r="C6979" t="s">
        <v>4492</v>
      </c>
      <c r="D6979" t="s">
        <v>35</v>
      </c>
      <c r="E6979" t="s">
        <v>16</v>
      </c>
      <c r="F6979" t="s">
        <v>1636</v>
      </c>
      <c r="G6979" t="s">
        <v>4493</v>
      </c>
      <c r="H6979" t="s">
        <v>93</v>
      </c>
      <c r="I6979" t="s">
        <v>12</v>
      </c>
      <c r="J6979">
        <v>2.2000000000000002</v>
      </c>
      <c r="K6979" t="s">
        <v>11179</v>
      </c>
      <c r="L6979" t="str">
        <f>LEFT(K6979,LEN(K6979)-3)</f>
        <v>4.3</v>
      </c>
      <c r="M6979" t="str">
        <f>RIGHT(K6979,3)</f>
        <v>万/月</v>
      </c>
      <c r="N6979">
        <f>J6979*VLOOKUP(M6979,薪资单位!$A$1:$B$6,2,FALSE)</f>
        <v>22</v>
      </c>
      <c r="O6979">
        <f>L6979*VLOOKUP(M6979,薪资单位!$A$1:$B$6,2,FALSE)</f>
        <v>43</v>
      </c>
      <c r="P6979" t="s">
        <v>839</v>
      </c>
    </row>
    <row r="6980" spans="1:16" x14ac:dyDescent="0.2">
      <c r="A6980" t="s">
        <v>10589</v>
      </c>
      <c r="B6980" t="str">
        <f>IFERROR(LOOKUP(1,0/SEARCH(Sheet2!$E$3:$E$18,A6980),Sheet2!$F$3:$F$18),"其他")</f>
        <v>其他</v>
      </c>
      <c r="C6980" t="s">
        <v>10590</v>
      </c>
      <c r="D6980" t="s">
        <v>7</v>
      </c>
      <c r="E6980" t="s">
        <v>59</v>
      </c>
      <c r="F6980" t="s">
        <v>9644</v>
      </c>
      <c r="G6980" t="s">
        <v>7736</v>
      </c>
      <c r="H6980" t="s">
        <v>26</v>
      </c>
      <c r="I6980" t="s">
        <v>50</v>
      </c>
      <c r="J6980">
        <v>2.2000000000000002</v>
      </c>
      <c r="K6980" t="s">
        <v>11176</v>
      </c>
      <c r="L6980" t="str">
        <f>LEFT(K6980,LEN(K6980)-3)</f>
        <v>4.4</v>
      </c>
      <c r="M6980" t="str">
        <f>RIGHT(K6980,3)</f>
        <v>万/月</v>
      </c>
      <c r="N6980">
        <f>J6980*VLOOKUP(M6980,薪资单位!$A$1:$B$6,2,FALSE)</f>
        <v>22</v>
      </c>
      <c r="O6980">
        <f>L6980*VLOOKUP(M6980,薪资单位!$A$1:$B$6,2,FALSE)</f>
        <v>44</v>
      </c>
      <c r="P6980" t="s">
        <v>1139</v>
      </c>
    </row>
    <row r="6981" spans="1:16" x14ac:dyDescent="0.2">
      <c r="A6981" t="s">
        <v>9098</v>
      </c>
      <c r="B6981" t="str">
        <f>IFERROR(LOOKUP(1,0/SEARCH(Sheet2!$E$3:$E$18,A6981),Sheet2!$F$3:$F$18),"其他")</f>
        <v>其他</v>
      </c>
      <c r="C6981" t="s">
        <v>9099</v>
      </c>
      <c r="D6981" t="s">
        <v>7</v>
      </c>
      <c r="E6981" t="s">
        <v>29</v>
      </c>
      <c r="F6981" t="s">
        <v>1809</v>
      </c>
      <c r="G6981" t="s">
        <v>9100</v>
      </c>
      <c r="H6981" t="s">
        <v>93</v>
      </c>
      <c r="I6981" t="s">
        <v>12</v>
      </c>
      <c r="J6981">
        <v>2</v>
      </c>
      <c r="K6981" t="s">
        <v>11170</v>
      </c>
      <c r="L6981" t="str">
        <f>LEFT(K6981,LEN(K6981)-3)</f>
        <v>4.5</v>
      </c>
      <c r="M6981" t="str">
        <f>RIGHT(K6981,3)</f>
        <v>万/月</v>
      </c>
      <c r="N6981">
        <f>J6981*VLOOKUP(M6981,薪资单位!$A$1:$B$6,2,FALSE)</f>
        <v>20</v>
      </c>
      <c r="O6981">
        <f>L6981*VLOOKUP(M6981,薪资单位!$A$1:$B$6,2,FALSE)</f>
        <v>45</v>
      </c>
      <c r="P6981" t="s">
        <v>5989</v>
      </c>
    </row>
    <row r="6982" spans="1:16" x14ac:dyDescent="0.2">
      <c r="A6982" t="s">
        <v>1736</v>
      </c>
      <c r="B6982" t="str">
        <f>IFERROR(LOOKUP(1,0/SEARCH(Sheet2!$E$3:$E$18,A6982),Sheet2!$F$3:$F$18),"其他")</f>
        <v>大数据工程师</v>
      </c>
      <c r="C6982" t="s">
        <v>1477</v>
      </c>
      <c r="D6982" t="s">
        <v>15</v>
      </c>
      <c r="E6982" t="s">
        <v>16</v>
      </c>
      <c r="F6982" t="s">
        <v>30</v>
      </c>
      <c r="G6982" t="s">
        <v>1558</v>
      </c>
      <c r="H6982" t="s">
        <v>19</v>
      </c>
      <c r="I6982" t="s">
        <v>50</v>
      </c>
      <c r="J6982">
        <v>2.5</v>
      </c>
      <c r="K6982" t="s">
        <v>11170</v>
      </c>
      <c r="L6982" t="str">
        <f>LEFT(K6982,LEN(K6982)-3)</f>
        <v>4.5</v>
      </c>
      <c r="M6982" t="str">
        <f>RIGHT(K6982,3)</f>
        <v>万/月</v>
      </c>
      <c r="N6982">
        <f>J6982*VLOOKUP(M6982,薪资单位!$A$1:$B$6,2,FALSE)</f>
        <v>25</v>
      </c>
      <c r="O6982">
        <f>L6982*VLOOKUP(M6982,薪资单位!$A$1:$B$6,2,FALSE)</f>
        <v>45</v>
      </c>
      <c r="P6982" t="s">
        <v>30</v>
      </c>
    </row>
    <row r="6983" spans="1:16" x14ac:dyDescent="0.2">
      <c r="A6983" t="s">
        <v>1476</v>
      </c>
      <c r="B6983" t="str">
        <f>IFERROR(LOOKUP(1,0/SEARCH(Sheet2!$E$3:$E$18,A6983),Sheet2!$F$3:$F$18),"其他")</f>
        <v>其他</v>
      </c>
      <c r="C6983" t="s">
        <v>1477</v>
      </c>
      <c r="D6983" t="s">
        <v>35</v>
      </c>
      <c r="E6983" t="s">
        <v>16</v>
      </c>
      <c r="F6983" t="s">
        <v>30</v>
      </c>
      <c r="G6983" t="s">
        <v>722</v>
      </c>
      <c r="H6983" t="s">
        <v>112</v>
      </c>
      <c r="I6983" t="s">
        <v>12</v>
      </c>
      <c r="J6983">
        <v>2.5</v>
      </c>
      <c r="K6983" t="s">
        <v>11170</v>
      </c>
      <c r="L6983" t="str">
        <f>LEFT(K6983,LEN(K6983)-3)</f>
        <v>4.5</v>
      </c>
      <c r="M6983" t="str">
        <f>RIGHT(K6983,3)</f>
        <v>万/月</v>
      </c>
      <c r="N6983">
        <f>J6983*VLOOKUP(M6983,薪资单位!$A$1:$B$6,2,FALSE)</f>
        <v>25</v>
      </c>
      <c r="O6983">
        <f>L6983*VLOOKUP(M6983,薪资单位!$A$1:$B$6,2,FALSE)</f>
        <v>45</v>
      </c>
      <c r="P6983" t="s">
        <v>30</v>
      </c>
    </row>
    <row r="6984" spans="1:16" x14ac:dyDescent="0.2">
      <c r="A6984" t="s">
        <v>1380</v>
      </c>
      <c r="B6984" t="str">
        <f>IFERROR(LOOKUP(1,0/SEARCH(Sheet2!$E$3:$E$18,A6984),Sheet2!$F$3:$F$18),"其他")</f>
        <v>其他</v>
      </c>
      <c r="C6984" t="s">
        <v>1477</v>
      </c>
      <c r="D6984" t="s">
        <v>65</v>
      </c>
      <c r="E6984" t="s">
        <v>29</v>
      </c>
      <c r="F6984" t="s">
        <v>36</v>
      </c>
      <c r="G6984" t="s">
        <v>2091</v>
      </c>
      <c r="H6984" t="s">
        <v>11</v>
      </c>
      <c r="I6984" t="s">
        <v>12</v>
      </c>
      <c r="J6984">
        <v>2.5</v>
      </c>
      <c r="K6984" t="s">
        <v>11170</v>
      </c>
      <c r="L6984" t="str">
        <f>LEFT(K6984,LEN(K6984)-3)</f>
        <v>4.5</v>
      </c>
      <c r="M6984" t="str">
        <f>RIGHT(K6984,3)</f>
        <v>万/月</v>
      </c>
      <c r="N6984">
        <f>J6984*VLOOKUP(M6984,薪资单位!$A$1:$B$6,2,FALSE)</f>
        <v>25</v>
      </c>
      <c r="O6984">
        <f>L6984*VLOOKUP(M6984,薪资单位!$A$1:$B$6,2,FALSE)</f>
        <v>45</v>
      </c>
      <c r="P6984" t="s">
        <v>30</v>
      </c>
    </row>
    <row r="6985" spans="1:16" x14ac:dyDescent="0.2">
      <c r="A6985" t="s">
        <v>10001</v>
      </c>
      <c r="B6985" t="str">
        <f>IFERROR(LOOKUP(1,0/SEARCH(Sheet2!$E$3:$E$18,A6985),Sheet2!$F$3:$F$18),"其他")</f>
        <v>其他</v>
      </c>
      <c r="C6985" t="s">
        <v>1477</v>
      </c>
      <c r="D6985" t="s">
        <v>35</v>
      </c>
      <c r="E6985" t="s">
        <v>16</v>
      </c>
      <c r="F6985" t="s">
        <v>2558</v>
      </c>
      <c r="G6985" t="s">
        <v>10002</v>
      </c>
      <c r="H6985" t="s">
        <v>38</v>
      </c>
      <c r="I6985" t="s">
        <v>12</v>
      </c>
      <c r="J6985">
        <v>2.5</v>
      </c>
      <c r="K6985" t="s">
        <v>11170</v>
      </c>
      <c r="L6985" t="str">
        <f>LEFT(K6985,LEN(K6985)-3)</f>
        <v>4.5</v>
      </c>
      <c r="M6985" t="str">
        <f>RIGHT(K6985,3)</f>
        <v>万/月</v>
      </c>
      <c r="N6985">
        <f>J6985*VLOOKUP(M6985,薪资单位!$A$1:$B$6,2,FALSE)</f>
        <v>25</v>
      </c>
      <c r="O6985">
        <f>L6985*VLOOKUP(M6985,薪资单位!$A$1:$B$6,2,FALSE)</f>
        <v>45</v>
      </c>
      <c r="P6985" t="s">
        <v>1139</v>
      </c>
    </row>
    <row r="6986" spans="1:16" x14ac:dyDescent="0.2">
      <c r="A6986" t="s">
        <v>1380</v>
      </c>
      <c r="B6986" t="str">
        <f>IFERROR(LOOKUP(1,0/SEARCH(Sheet2!$E$3:$E$18,A6986),Sheet2!$F$3:$F$18),"其他")</f>
        <v>其他</v>
      </c>
      <c r="C6986" t="s">
        <v>3902</v>
      </c>
      <c r="D6986" t="s">
        <v>15</v>
      </c>
      <c r="E6986" t="s">
        <v>16</v>
      </c>
      <c r="F6986" t="s">
        <v>1503</v>
      </c>
      <c r="G6986" t="s">
        <v>3903</v>
      </c>
      <c r="H6986" t="s">
        <v>93</v>
      </c>
      <c r="I6986" t="s">
        <v>149</v>
      </c>
      <c r="J6986">
        <v>3</v>
      </c>
      <c r="K6986" t="s">
        <v>11170</v>
      </c>
      <c r="L6986" t="str">
        <f>LEFT(K6986,LEN(K6986)-3)</f>
        <v>4.5</v>
      </c>
      <c r="M6986" t="str">
        <f>RIGHT(K6986,3)</f>
        <v>万/月</v>
      </c>
      <c r="N6986">
        <f>J6986*VLOOKUP(M6986,薪资单位!$A$1:$B$6,2,FALSE)</f>
        <v>30</v>
      </c>
      <c r="O6986">
        <f>L6986*VLOOKUP(M6986,薪资单位!$A$1:$B$6,2,FALSE)</f>
        <v>45</v>
      </c>
      <c r="P6986" t="s">
        <v>11234</v>
      </c>
    </row>
    <row r="6987" spans="1:16" x14ac:dyDescent="0.2">
      <c r="A6987" t="s">
        <v>4279</v>
      </c>
      <c r="B6987" t="str">
        <f>IFERROR(LOOKUP(1,0/SEARCH(Sheet2!$E$3:$E$18,A6987),Sheet2!$F$3:$F$18),"其他")</f>
        <v>其他</v>
      </c>
      <c r="C6987" t="s">
        <v>3902</v>
      </c>
      <c r="D6987" t="s">
        <v>15</v>
      </c>
      <c r="E6987" t="s">
        <v>16</v>
      </c>
      <c r="F6987" t="s">
        <v>2653</v>
      </c>
      <c r="G6987" t="s">
        <v>4280</v>
      </c>
      <c r="H6987" t="s">
        <v>38</v>
      </c>
      <c r="I6987" t="s">
        <v>12</v>
      </c>
      <c r="J6987">
        <v>3</v>
      </c>
      <c r="K6987" t="s">
        <v>11170</v>
      </c>
      <c r="L6987" t="str">
        <f>LEFT(K6987,LEN(K6987)-3)</f>
        <v>4.5</v>
      </c>
      <c r="M6987" t="str">
        <f>RIGHT(K6987,3)</f>
        <v>万/月</v>
      </c>
      <c r="N6987">
        <f>J6987*VLOOKUP(M6987,薪资单位!$A$1:$B$6,2,FALSE)</f>
        <v>30</v>
      </c>
      <c r="O6987">
        <f>L6987*VLOOKUP(M6987,薪资单位!$A$1:$B$6,2,FALSE)</f>
        <v>45</v>
      </c>
      <c r="P6987" t="s">
        <v>839</v>
      </c>
    </row>
    <row r="6988" spans="1:16" x14ac:dyDescent="0.2">
      <c r="A6988" t="s">
        <v>10923</v>
      </c>
      <c r="B6988" t="str">
        <f>IFERROR(LOOKUP(1,0/SEARCH(Sheet2!$E$3:$E$18,A6988),Sheet2!$F$3:$F$18),"其他")</f>
        <v>其他</v>
      </c>
      <c r="C6988" t="s">
        <v>3902</v>
      </c>
      <c r="D6988" t="s">
        <v>35</v>
      </c>
      <c r="E6988" t="s">
        <v>29</v>
      </c>
      <c r="F6988" t="s">
        <v>673</v>
      </c>
      <c r="G6988" t="s">
        <v>10924</v>
      </c>
      <c r="H6988" t="s">
        <v>11</v>
      </c>
      <c r="I6988" t="s">
        <v>149</v>
      </c>
      <c r="J6988">
        <v>3</v>
      </c>
      <c r="K6988" t="s">
        <v>11170</v>
      </c>
      <c r="L6988" t="str">
        <f>LEFT(K6988,LEN(K6988)-3)</f>
        <v>4.5</v>
      </c>
      <c r="M6988" t="str">
        <f>RIGHT(K6988,3)</f>
        <v>万/月</v>
      </c>
      <c r="N6988">
        <f>J6988*VLOOKUP(M6988,薪资单位!$A$1:$B$6,2,FALSE)</f>
        <v>30</v>
      </c>
      <c r="O6988">
        <f>L6988*VLOOKUP(M6988,薪资单位!$A$1:$B$6,2,FALSE)</f>
        <v>45</v>
      </c>
      <c r="P6988" t="s">
        <v>1139</v>
      </c>
    </row>
    <row r="6989" spans="1:16" x14ac:dyDescent="0.2">
      <c r="A6989" t="s">
        <v>1319</v>
      </c>
      <c r="B6989" t="str">
        <f>IFERROR(LOOKUP(1,0/SEARCH(Sheet2!$E$3:$E$18,A6989),Sheet2!$F$3:$F$18),"其他")</f>
        <v>其他</v>
      </c>
      <c r="C6989" t="s">
        <v>8484</v>
      </c>
      <c r="D6989" t="s">
        <v>15</v>
      </c>
      <c r="E6989" t="s">
        <v>16</v>
      </c>
      <c r="F6989" t="s">
        <v>6263</v>
      </c>
      <c r="G6989" t="s">
        <v>8485</v>
      </c>
      <c r="H6989" t="s">
        <v>11</v>
      </c>
      <c r="I6989" t="s">
        <v>12</v>
      </c>
      <c r="J6989">
        <v>3.5</v>
      </c>
      <c r="K6989" t="s">
        <v>11170</v>
      </c>
      <c r="L6989" t="str">
        <f>LEFT(K6989,LEN(K6989)-3)</f>
        <v>4.5</v>
      </c>
      <c r="M6989" t="str">
        <f>RIGHT(K6989,3)</f>
        <v>万/月</v>
      </c>
      <c r="N6989">
        <f>J6989*VLOOKUP(M6989,薪资单位!$A$1:$B$6,2,FALSE)</f>
        <v>35</v>
      </c>
      <c r="O6989">
        <f>L6989*VLOOKUP(M6989,薪资单位!$A$1:$B$6,2,FALSE)</f>
        <v>45</v>
      </c>
      <c r="P6989" t="s">
        <v>5989</v>
      </c>
    </row>
    <row r="6990" spans="1:16" x14ac:dyDescent="0.2">
      <c r="A6990" t="s">
        <v>5106</v>
      </c>
      <c r="B6990" t="str">
        <f>IFERROR(LOOKUP(1,0/SEARCH(Sheet2!$E$3:$E$18,A6990),Sheet2!$F$3:$F$18),"其他")</f>
        <v>其他</v>
      </c>
      <c r="C6990" t="s">
        <v>5107</v>
      </c>
      <c r="D6990" t="s">
        <v>1258</v>
      </c>
      <c r="E6990" t="s">
        <v>16</v>
      </c>
      <c r="F6990" t="s">
        <v>839</v>
      </c>
      <c r="G6990" t="s">
        <v>5108</v>
      </c>
      <c r="H6990" t="s">
        <v>93</v>
      </c>
      <c r="I6990" t="s">
        <v>12</v>
      </c>
      <c r="J6990">
        <v>40</v>
      </c>
      <c r="K6990" t="s">
        <v>11191</v>
      </c>
      <c r="L6990" t="str">
        <f>LEFT(K6990,LEN(K6990)-3)</f>
        <v>55</v>
      </c>
      <c r="M6990" t="str">
        <f>RIGHT(K6990,3)</f>
        <v>万/年</v>
      </c>
      <c r="N6990">
        <f>J6990*VLOOKUP(M6990,薪资单位!$A$1:$B$6,2,FALSE)</f>
        <v>33.333333333333329</v>
      </c>
      <c r="O6990">
        <f>L6990*VLOOKUP(M6990,薪资单位!$A$1:$B$6,2,FALSE)</f>
        <v>45.833333333333329</v>
      </c>
      <c r="P6990" t="s">
        <v>839</v>
      </c>
    </row>
    <row r="6991" spans="1:16" x14ac:dyDescent="0.2">
      <c r="A6991" t="s">
        <v>4605</v>
      </c>
      <c r="B6991" t="str">
        <f>IFERROR(LOOKUP(1,0/SEARCH(Sheet2!$E$3:$E$18,A6991),Sheet2!$F$3:$F$18),"其他")</f>
        <v>其他</v>
      </c>
      <c r="C6991" t="s">
        <v>4606</v>
      </c>
      <c r="D6991" t="s">
        <v>23</v>
      </c>
      <c r="E6991" t="s">
        <v>29</v>
      </c>
      <c r="F6991" t="s">
        <v>839</v>
      </c>
      <c r="G6991" t="s">
        <v>4607</v>
      </c>
      <c r="H6991" t="s">
        <v>93</v>
      </c>
      <c r="I6991" t="s">
        <v>12</v>
      </c>
      <c r="J6991">
        <v>28</v>
      </c>
      <c r="K6991" t="s">
        <v>11189</v>
      </c>
      <c r="L6991" t="str">
        <f>LEFT(K6991,LEN(K6991)-3)</f>
        <v>56</v>
      </c>
      <c r="M6991" t="str">
        <f>RIGHT(K6991,3)</f>
        <v>万/年</v>
      </c>
      <c r="N6991">
        <f>J6991*VLOOKUP(M6991,薪资单位!$A$1:$B$6,2,FALSE)</f>
        <v>23.333333333333332</v>
      </c>
      <c r="O6991">
        <f>L6991*VLOOKUP(M6991,薪资单位!$A$1:$B$6,2,FALSE)</f>
        <v>46.666666666666664</v>
      </c>
      <c r="P6991" t="s">
        <v>839</v>
      </c>
    </row>
    <row r="6992" spans="1:16" x14ac:dyDescent="0.2">
      <c r="A6992" t="s">
        <v>8077</v>
      </c>
      <c r="B6992" t="str">
        <f>IFERROR(LOOKUP(1,0/SEARCH(Sheet2!$E$3:$E$18,A6992),Sheet2!$F$3:$F$18),"其他")</f>
        <v>PHP工程师</v>
      </c>
      <c r="C6992" t="s">
        <v>8078</v>
      </c>
      <c r="D6992" t="s">
        <v>15</v>
      </c>
      <c r="E6992" t="s">
        <v>16</v>
      </c>
      <c r="F6992" t="s">
        <v>1809</v>
      </c>
      <c r="G6992" t="s">
        <v>8079</v>
      </c>
      <c r="H6992" t="s">
        <v>42</v>
      </c>
      <c r="I6992" t="s">
        <v>12</v>
      </c>
      <c r="J6992">
        <v>2.4</v>
      </c>
      <c r="K6992" t="s">
        <v>11168</v>
      </c>
      <c r="L6992" t="str">
        <f>LEFT(K6992,LEN(K6992)-3)</f>
        <v>4.8</v>
      </c>
      <c r="M6992" t="str">
        <f>RIGHT(K6992,3)</f>
        <v>万/月</v>
      </c>
      <c r="N6992">
        <f>J6992*VLOOKUP(M6992,薪资单位!$A$1:$B$6,2,FALSE)</f>
        <v>24</v>
      </c>
      <c r="O6992">
        <f>L6992*VLOOKUP(M6992,薪资单位!$A$1:$B$6,2,FALSE)</f>
        <v>48</v>
      </c>
      <c r="P6992" t="s">
        <v>5989</v>
      </c>
    </row>
    <row r="6993" spans="1:16" x14ac:dyDescent="0.2">
      <c r="A6993" t="s">
        <v>10117</v>
      </c>
      <c r="B6993" t="str">
        <f>IFERROR(LOOKUP(1,0/SEARCH(Sheet2!$E$3:$E$18,A6993),Sheet2!$F$3:$F$18),"其他")</f>
        <v>C++工程师</v>
      </c>
      <c r="C6993" t="s">
        <v>2949</v>
      </c>
      <c r="D6993" t="s">
        <v>35</v>
      </c>
      <c r="E6993" t="s">
        <v>29</v>
      </c>
      <c r="F6993" t="s">
        <v>1139</v>
      </c>
      <c r="G6993" t="s">
        <v>9668</v>
      </c>
      <c r="H6993" t="s">
        <v>26</v>
      </c>
      <c r="I6993" t="s">
        <v>43</v>
      </c>
      <c r="J6993">
        <v>20</v>
      </c>
      <c r="K6993" t="s">
        <v>11146</v>
      </c>
      <c r="L6993" t="str">
        <f>LEFT(K6993,LEN(K6993)-3)</f>
        <v>60</v>
      </c>
      <c r="M6993" t="str">
        <f>RIGHT(K6993,3)</f>
        <v>万/年</v>
      </c>
      <c r="N6993">
        <f>J6993*VLOOKUP(M6993,薪资单位!$A$1:$B$6,2,FALSE)</f>
        <v>16.666666666666664</v>
      </c>
      <c r="O6993">
        <f>L6993*VLOOKUP(M6993,薪资单位!$A$1:$B$6,2,FALSE)</f>
        <v>49.999999999999993</v>
      </c>
      <c r="P6993" t="s">
        <v>1139</v>
      </c>
    </row>
    <row r="6994" spans="1:16" x14ac:dyDescent="0.2">
      <c r="A6994" t="s">
        <v>33</v>
      </c>
      <c r="B6994" t="str">
        <f>IFERROR(LOOKUP(1,0/SEARCH(Sheet2!$E$3:$E$18,A6994),Sheet2!$F$3:$F$18),"其他")</f>
        <v>Java工程师</v>
      </c>
      <c r="C6994" t="s">
        <v>2949</v>
      </c>
      <c r="D6994" t="s">
        <v>35</v>
      </c>
      <c r="E6994" t="s">
        <v>16</v>
      </c>
      <c r="F6994" t="s">
        <v>2777</v>
      </c>
      <c r="G6994" t="s">
        <v>2950</v>
      </c>
      <c r="I6994" t="s">
        <v>32</v>
      </c>
      <c r="J6994">
        <v>20</v>
      </c>
      <c r="K6994" t="s">
        <v>11146</v>
      </c>
      <c r="L6994" t="str">
        <f>LEFT(K6994,LEN(K6994)-3)</f>
        <v>60</v>
      </c>
      <c r="M6994" t="str">
        <f>RIGHT(K6994,3)</f>
        <v>万/年</v>
      </c>
      <c r="N6994">
        <f>J6994*VLOOKUP(M6994,薪资单位!$A$1:$B$6,2,FALSE)</f>
        <v>16.666666666666664</v>
      </c>
      <c r="O6994">
        <f>L6994*VLOOKUP(M6994,薪资单位!$A$1:$B$6,2,FALSE)</f>
        <v>49.999999999999993</v>
      </c>
      <c r="P6994" t="s">
        <v>839</v>
      </c>
    </row>
    <row r="6995" spans="1:16" x14ac:dyDescent="0.2">
      <c r="A6995" t="s">
        <v>3773</v>
      </c>
      <c r="B6995" t="str">
        <f>IFERROR(LOOKUP(1,0/SEARCH(Sheet2!$E$3:$E$18,A6995),Sheet2!$F$3:$F$18),"其他")</f>
        <v>其他</v>
      </c>
      <c r="C6995" t="s">
        <v>2949</v>
      </c>
      <c r="D6995" t="s">
        <v>7</v>
      </c>
      <c r="E6995" t="s">
        <v>16</v>
      </c>
      <c r="F6995" t="s">
        <v>2645</v>
      </c>
      <c r="G6995" t="s">
        <v>3774</v>
      </c>
      <c r="H6995" t="s">
        <v>93</v>
      </c>
      <c r="I6995" t="s">
        <v>12</v>
      </c>
      <c r="J6995">
        <v>20</v>
      </c>
      <c r="K6995" t="s">
        <v>11146</v>
      </c>
      <c r="L6995" t="str">
        <f>LEFT(K6995,LEN(K6995)-3)</f>
        <v>60</v>
      </c>
      <c r="M6995" t="str">
        <f>RIGHT(K6995,3)</f>
        <v>万/年</v>
      </c>
      <c r="N6995">
        <f>J6995*VLOOKUP(M6995,薪资单位!$A$1:$B$6,2,FALSE)</f>
        <v>16.666666666666664</v>
      </c>
      <c r="O6995">
        <f>L6995*VLOOKUP(M6995,薪资单位!$A$1:$B$6,2,FALSE)</f>
        <v>49.999999999999993</v>
      </c>
      <c r="P6995" t="s">
        <v>839</v>
      </c>
    </row>
    <row r="6996" spans="1:16" x14ac:dyDescent="0.2">
      <c r="A6996" t="s">
        <v>8515</v>
      </c>
      <c r="B6996" t="str">
        <f>IFERROR(LOOKUP(1,0/SEARCH(Sheet2!$E$3:$E$18,A6996),Sheet2!$F$3:$F$18),"其他")</f>
        <v>其他</v>
      </c>
      <c r="C6996" t="s">
        <v>2949</v>
      </c>
      <c r="D6996" t="s">
        <v>7</v>
      </c>
      <c r="E6996" t="s">
        <v>143</v>
      </c>
      <c r="F6996" t="s">
        <v>5989</v>
      </c>
      <c r="G6996" t="s">
        <v>8516</v>
      </c>
      <c r="H6996" t="s">
        <v>38</v>
      </c>
      <c r="I6996" t="s">
        <v>12</v>
      </c>
      <c r="J6996">
        <v>20</v>
      </c>
      <c r="K6996" t="s">
        <v>11146</v>
      </c>
      <c r="L6996" t="str">
        <f>LEFT(K6996,LEN(K6996)-3)</f>
        <v>60</v>
      </c>
      <c r="M6996" t="str">
        <f>RIGHT(K6996,3)</f>
        <v>万/年</v>
      </c>
      <c r="N6996">
        <f>J6996*VLOOKUP(M6996,薪资单位!$A$1:$B$6,2,FALSE)</f>
        <v>16.666666666666664</v>
      </c>
      <c r="O6996">
        <f>L6996*VLOOKUP(M6996,薪资单位!$A$1:$B$6,2,FALSE)</f>
        <v>49.999999999999993</v>
      </c>
      <c r="P6996" t="s">
        <v>5989</v>
      </c>
    </row>
    <row r="6997" spans="1:16" x14ac:dyDescent="0.2">
      <c r="A6997" t="s">
        <v>3899</v>
      </c>
      <c r="B6997" t="str">
        <f>IFERROR(LOOKUP(1,0/SEARCH(Sheet2!$E$3:$E$18,A6997),Sheet2!$F$3:$F$18),"其他")</f>
        <v>Python工程师</v>
      </c>
      <c r="C6997" t="s">
        <v>3531</v>
      </c>
      <c r="D6997" t="s">
        <v>15</v>
      </c>
      <c r="E6997" t="s">
        <v>8</v>
      </c>
      <c r="F6997" t="s">
        <v>1636</v>
      </c>
      <c r="G6997" t="s">
        <v>3900</v>
      </c>
      <c r="H6997" t="s">
        <v>38</v>
      </c>
      <c r="I6997" t="s">
        <v>12</v>
      </c>
      <c r="J6997">
        <v>30</v>
      </c>
      <c r="K6997" t="s">
        <v>11146</v>
      </c>
      <c r="L6997" t="str">
        <f>LEFT(K6997,LEN(K6997)-3)</f>
        <v>60</v>
      </c>
      <c r="M6997" t="str">
        <f>RIGHT(K6997,3)</f>
        <v>万/年</v>
      </c>
      <c r="N6997">
        <f>J6997*VLOOKUP(M6997,薪资单位!$A$1:$B$6,2,FALSE)</f>
        <v>24.999999999999996</v>
      </c>
      <c r="O6997">
        <f>L6997*VLOOKUP(M6997,薪资单位!$A$1:$B$6,2,FALSE)</f>
        <v>49.999999999999993</v>
      </c>
      <c r="P6997" t="s">
        <v>839</v>
      </c>
    </row>
    <row r="6998" spans="1:16" x14ac:dyDescent="0.2">
      <c r="A6998" t="s">
        <v>10795</v>
      </c>
      <c r="B6998" t="str">
        <f>IFERROR(LOOKUP(1,0/SEARCH(Sheet2!$E$3:$E$18,A6998),Sheet2!$F$3:$F$18),"其他")</f>
        <v>大数据工程师</v>
      </c>
      <c r="C6998" t="s">
        <v>3531</v>
      </c>
      <c r="D6998" t="s">
        <v>7</v>
      </c>
      <c r="E6998" t="s">
        <v>29</v>
      </c>
      <c r="F6998" t="s">
        <v>9659</v>
      </c>
      <c r="G6998" t="s">
        <v>10585</v>
      </c>
      <c r="H6998" t="s">
        <v>93</v>
      </c>
      <c r="I6998" t="s">
        <v>12</v>
      </c>
      <c r="J6998">
        <v>30</v>
      </c>
      <c r="K6998" t="s">
        <v>11146</v>
      </c>
      <c r="L6998" t="str">
        <f>LEFT(K6998,LEN(K6998)-3)</f>
        <v>60</v>
      </c>
      <c r="M6998" t="str">
        <f>RIGHT(K6998,3)</f>
        <v>万/年</v>
      </c>
      <c r="N6998">
        <f>J6998*VLOOKUP(M6998,薪资单位!$A$1:$B$6,2,FALSE)</f>
        <v>24.999999999999996</v>
      </c>
      <c r="O6998">
        <f>L6998*VLOOKUP(M6998,薪资单位!$A$1:$B$6,2,FALSE)</f>
        <v>49.999999999999993</v>
      </c>
      <c r="P6998" t="s">
        <v>1139</v>
      </c>
    </row>
    <row r="6999" spans="1:16" x14ac:dyDescent="0.2">
      <c r="A6999" t="s">
        <v>3530</v>
      </c>
      <c r="B6999" t="str">
        <f>IFERROR(LOOKUP(1,0/SEARCH(Sheet2!$E$3:$E$18,A6999),Sheet2!$F$3:$F$18),"其他")</f>
        <v>其他</v>
      </c>
      <c r="C6999" t="s">
        <v>3531</v>
      </c>
      <c r="D6999" t="s">
        <v>51</v>
      </c>
      <c r="E6999" t="s">
        <v>16</v>
      </c>
      <c r="F6999" t="s">
        <v>1636</v>
      </c>
      <c r="G6999" t="s">
        <v>3210</v>
      </c>
      <c r="H6999" t="s">
        <v>38</v>
      </c>
      <c r="I6999" t="s">
        <v>12</v>
      </c>
      <c r="J6999">
        <v>30</v>
      </c>
      <c r="K6999" t="s">
        <v>11146</v>
      </c>
      <c r="L6999" t="str">
        <f>LEFT(K6999,LEN(K6999)-3)</f>
        <v>60</v>
      </c>
      <c r="M6999" t="str">
        <f>RIGHT(K6999,3)</f>
        <v>万/年</v>
      </c>
      <c r="N6999">
        <f>J6999*VLOOKUP(M6999,薪资单位!$A$1:$B$6,2,FALSE)</f>
        <v>24.999999999999996</v>
      </c>
      <c r="O6999">
        <f>L6999*VLOOKUP(M6999,薪资单位!$A$1:$B$6,2,FALSE)</f>
        <v>49.999999999999993</v>
      </c>
      <c r="P6999" t="s">
        <v>839</v>
      </c>
    </row>
    <row r="7000" spans="1:16" x14ac:dyDescent="0.2">
      <c r="A7000" t="s">
        <v>4082</v>
      </c>
      <c r="B7000" t="str">
        <f>IFERROR(LOOKUP(1,0/SEARCH(Sheet2!$E$3:$E$18,A7000),Sheet2!$F$3:$F$18),"其他")</f>
        <v>其他</v>
      </c>
      <c r="C7000" t="s">
        <v>3531</v>
      </c>
      <c r="D7000" t="s">
        <v>35</v>
      </c>
      <c r="E7000" t="s">
        <v>16</v>
      </c>
      <c r="F7000" t="s">
        <v>1636</v>
      </c>
      <c r="G7000" t="s">
        <v>4083</v>
      </c>
      <c r="H7000" t="s">
        <v>26</v>
      </c>
      <c r="I7000" t="s">
        <v>12</v>
      </c>
      <c r="J7000">
        <v>30</v>
      </c>
      <c r="K7000" t="s">
        <v>11146</v>
      </c>
      <c r="L7000" t="str">
        <f>LEFT(K7000,LEN(K7000)-3)</f>
        <v>60</v>
      </c>
      <c r="M7000" t="str">
        <f>RIGHT(K7000,3)</f>
        <v>万/年</v>
      </c>
      <c r="N7000">
        <f>J7000*VLOOKUP(M7000,薪资单位!$A$1:$B$6,2,FALSE)</f>
        <v>24.999999999999996</v>
      </c>
      <c r="O7000">
        <f>L7000*VLOOKUP(M7000,薪资单位!$A$1:$B$6,2,FALSE)</f>
        <v>49.999999999999993</v>
      </c>
      <c r="P7000" t="s">
        <v>839</v>
      </c>
    </row>
    <row r="7001" spans="1:16" x14ac:dyDescent="0.2">
      <c r="A7001" t="s">
        <v>4020</v>
      </c>
      <c r="B7001" t="str">
        <f>IFERROR(LOOKUP(1,0/SEARCH(Sheet2!$E$3:$E$18,A7001),Sheet2!$F$3:$F$18),"其他")</f>
        <v>数据分析工程师</v>
      </c>
      <c r="C7001" t="s">
        <v>2449</v>
      </c>
      <c r="D7001" t="s">
        <v>7</v>
      </c>
      <c r="E7001" t="s">
        <v>16</v>
      </c>
      <c r="F7001" t="s">
        <v>888</v>
      </c>
      <c r="G7001" t="s">
        <v>4021</v>
      </c>
      <c r="H7001" t="s">
        <v>11</v>
      </c>
      <c r="I7001" t="s">
        <v>129</v>
      </c>
      <c r="J7001">
        <v>40</v>
      </c>
      <c r="K7001" t="s">
        <v>11146</v>
      </c>
      <c r="L7001" t="str">
        <f>LEFT(K7001,LEN(K7001)-3)</f>
        <v>60</v>
      </c>
      <c r="M7001" t="str">
        <f>RIGHT(K7001,3)</f>
        <v>万/年</v>
      </c>
      <c r="N7001">
        <f>J7001*VLOOKUP(M7001,薪资单位!$A$1:$B$6,2,FALSE)</f>
        <v>33.333333333333329</v>
      </c>
      <c r="O7001">
        <f>L7001*VLOOKUP(M7001,薪资单位!$A$1:$B$6,2,FALSE)</f>
        <v>49.999999999999993</v>
      </c>
      <c r="P7001" t="s">
        <v>839</v>
      </c>
    </row>
    <row r="7002" spans="1:16" x14ac:dyDescent="0.2">
      <c r="A7002" t="s">
        <v>8847</v>
      </c>
      <c r="B7002" t="str">
        <f>IFERROR(LOOKUP(1,0/SEARCH(Sheet2!$E$3:$E$18,A7002),Sheet2!$F$3:$F$18),"其他")</f>
        <v>大数据工程师</v>
      </c>
      <c r="C7002" t="s">
        <v>2449</v>
      </c>
      <c r="D7002" t="s">
        <v>15</v>
      </c>
      <c r="E7002" t="s">
        <v>16</v>
      </c>
      <c r="F7002" t="s">
        <v>7458</v>
      </c>
      <c r="G7002" t="s">
        <v>8848</v>
      </c>
      <c r="I7002" t="s">
        <v>12</v>
      </c>
      <c r="J7002">
        <v>40</v>
      </c>
      <c r="K7002" t="s">
        <v>11146</v>
      </c>
      <c r="L7002" t="str">
        <f>LEFT(K7002,LEN(K7002)-3)</f>
        <v>60</v>
      </c>
      <c r="M7002" t="str">
        <f>RIGHT(K7002,3)</f>
        <v>万/年</v>
      </c>
      <c r="N7002">
        <f>J7002*VLOOKUP(M7002,薪资单位!$A$1:$B$6,2,FALSE)</f>
        <v>33.333333333333329</v>
      </c>
      <c r="O7002">
        <f>L7002*VLOOKUP(M7002,薪资单位!$A$1:$B$6,2,FALSE)</f>
        <v>49.999999999999993</v>
      </c>
      <c r="P7002" t="s">
        <v>5989</v>
      </c>
    </row>
    <row r="7003" spans="1:16" x14ac:dyDescent="0.2">
      <c r="A7003" t="s">
        <v>2448</v>
      </c>
      <c r="B7003" t="str">
        <f>IFERROR(LOOKUP(1,0/SEARCH(Sheet2!$E$3:$E$18,A7003),Sheet2!$F$3:$F$18),"其他")</f>
        <v>硬件工程师</v>
      </c>
      <c r="C7003" t="s">
        <v>2449</v>
      </c>
      <c r="D7003" t="s">
        <v>1258</v>
      </c>
      <c r="E7003" t="s">
        <v>16</v>
      </c>
      <c r="F7003" t="s">
        <v>30</v>
      </c>
      <c r="G7003" t="s">
        <v>2450</v>
      </c>
      <c r="H7003" t="s">
        <v>38</v>
      </c>
      <c r="I7003" t="s">
        <v>129</v>
      </c>
      <c r="J7003">
        <v>40</v>
      </c>
      <c r="K7003" t="s">
        <v>11146</v>
      </c>
      <c r="L7003" t="str">
        <f>LEFT(K7003,LEN(K7003)-3)</f>
        <v>60</v>
      </c>
      <c r="M7003" t="str">
        <f>RIGHT(K7003,3)</f>
        <v>万/年</v>
      </c>
      <c r="N7003">
        <f>J7003*VLOOKUP(M7003,薪资单位!$A$1:$B$6,2,FALSE)</f>
        <v>33.333333333333329</v>
      </c>
      <c r="O7003">
        <f>L7003*VLOOKUP(M7003,薪资单位!$A$1:$B$6,2,FALSE)</f>
        <v>49.999999999999993</v>
      </c>
      <c r="P7003" t="s">
        <v>30</v>
      </c>
    </row>
    <row r="7004" spans="1:16" x14ac:dyDescent="0.2">
      <c r="A7004" t="s">
        <v>1337</v>
      </c>
      <c r="B7004" t="str">
        <f>IFERROR(LOOKUP(1,0/SEARCH(Sheet2!$E$3:$E$18,A7004),Sheet2!$F$3:$F$18),"其他")</f>
        <v>其他</v>
      </c>
      <c r="C7004" t="s">
        <v>2449</v>
      </c>
      <c r="D7004" t="s">
        <v>15</v>
      </c>
      <c r="E7004" t="s">
        <v>16</v>
      </c>
      <c r="F7004" t="s">
        <v>743</v>
      </c>
      <c r="G7004" t="s">
        <v>6417</v>
      </c>
      <c r="H7004" t="s">
        <v>38</v>
      </c>
      <c r="I7004" t="s">
        <v>20</v>
      </c>
      <c r="J7004">
        <v>40</v>
      </c>
      <c r="K7004" t="s">
        <v>11146</v>
      </c>
      <c r="L7004" t="str">
        <f>LEFT(K7004,LEN(K7004)-3)</f>
        <v>60</v>
      </c>
      <c r="M7004" t="str">
        <f>RIGHT(K7004,3)</f>
        <v>万/年</v>
      </c>
      <c r="N7004">
        <f>J7004*VLOOKUP(M7004,薪资单位!$A$1:$B$6,2,FALSE)</f>
        <v>33.333333333333329</v>
      </c>
      <c r="O7004">
        <f>L7004*VLOOKUP(M7004,薪资单位!$A$1:$B$6,2,FALSE)</f>
        <v>49.999999999999993</v>
      </c>
      <c r="P7004" t="s">
        <v>2595</v>
      </c>
    </row>
    <row r="7005" spans="1:16" x14ac:dyDescent="0.2">
      <c r="A7005" t="s">
        <v>6914</v>
      </c>
      <c r="B7005" t="str">
        <f>IFERROR(LOOKUP(1,0/SEARCH(Sheet2!$E$3:$E$18,A7005),Sheet2!$F$3:$F$18),"其他")</f>
        <v>运维工程师</v>
      </c>
      <c r="C7005" t="s">
        <v>2535</v>
      </c>
      <c r="D7005" t="s">
        <v>7</v>
      </c>
      <c r="E7005" t="s">
        <v>139</v>
      </c>
      <c r="F7005" t="s">
        <v>2595</v>
      </c>
      <c r="G7005" t="s">
        <v>6915</v>
      </c>
      <c r="H7005" t="s">
        <v>11</v>
      </c>
      <c r="I7005" t="s">
        <v>12</v>
      </c>
      <c r="J7005">
        <v>50</v>
      </c>
      <c r="K7005" t="s">
        <v>11146</v>
      </c>
      <c r="L7005" t="str">
        <f>LEFT(K7005,LEN(K7005)-3)</f>
        <v>60</v>
      </c>
      <c r="M7005" t="str">
        <f>RIGHT(K7005,3)</f>
        <v>万/年</v>
      </c>
      <c r="N7005">
        <f>J7005*VLOOKUP(M7005,薪资单位!$A$1:$B$6,2,FALSE)</f>
        <v>41.666666666666664</v>
      </c>
      <c r="O7005">
        <f>L7005*VLOOKUP(M7005,薪资单位!$A$1:$B$6,2,FALSE)</f>
        <v>49.999999999999993</v>
      </c>
      <c r="P7005" t="s">
        <v>2595</v>
      </c>
    </row>
    <row r="7006" spans="1:16" x14ac:dyDescent="0.2">
      <c r="A7006" t="s">
        <v>11000</v>
      </c>
      <c r="B7006" t="str">
        <f>IFERROR(LOOKUP(1,0/SEARCH(Sheet2!$E$3:$E$18,A7006),Sheet2!$F$3:$F$18),"其他")</f>
        <v>其他</v>
      </c>
      <c r="C7006" t="s">
        <v>2535</v>
      </c>
      <c r="D7006" t="s">
        <v>7</v>
      </c>
      <c r="E7006" t="s">
        <v>16</v>
      </c>
      <c r="F7006" t="s">
        <v>9703</v>
      </c>
      <c r="G7006" t="s">
        <v>10299</v>
      </c>
      <c r="H7006" t="s">
        <v>112</v>
      </c>
      <c r="I7006" t="s">
        <v>32</v>
      </c>
      <c r="J7006">
        <v>50</v>
      </c>
      <c r="K7006" t="s">
        <v>11146</v>
      </c>
      <c r="L7006" t="str">
        <f>LEFT(K7006,LEN(K7006)-3)</f>
        <v>60</v>
      </c>
      <c r="M7006" t="str">
        <f>RIGHT(K7006,3)</f>
        <v>万/年</v>
      </c>
      <c r="N7006">
        <f>J7006*VLOOKUP(M7006,薪资单位!$A$1:$B$6,2,FALSE)</f>
        <v>41.666666666666664</v>
      </c>
      <c r="O7006">
        <f>L7006*VLOOKUP(M7006,薪资单位!$A$1:$B$6,2,FALSE)</f>
        <v>49.999999999999993</v>
      </c>
      <c r="P7006" t="s">
        <v>1139</v>
      </c>
    </row>
    <row r="7007" spans="1:16" x14ac:dyDescent="0.2">
      <c r="A7007" t="s">
        <v>2534</v>
      </c>
      <c r="B7007" t="str">
        <f>IFERROR(LOOKUP(1,0/SEARCH(Sheet2!$E$3:$E$18,A7007),Sheet2!$F$3:$F$18),"其他")</f>
        <v>其他</v>
      </c>
      <c r="C7007" t="s">
        <v>2535</v>
      </c>
      <c r="D7007" t="s">
        <v>7</v>
      </c>
      <c r="E7007" t="s">
        <v>16</v>
      </c>
      <c r="F7007" t="s">
        <v>24</v>
      </c>
      <c r="G7007" t="s">
        <v>2536</v>
      </c>
      <c r="H7007" t="s">
        <v>42</v>
      </c>
      <c r="I7007" t="s">
        <v>32</v>
      </c>
      <c r="J7007">
        <v>50</v>
      </c>
      <c r="K7007" t="s">
        <v>11146</v>
      </c>
      <c r="L7007" t="str">
        <f>LEFT(K7007,LEN(K7007)-3)</f>
        <v>60</v>
      </c>
      <c r="M7007" t="str">
        <f>RIGHT(K7007,3)</f>
        <v>万/年</v>
      </c>
      <c r="N7007">
        <f>J7007*VLOOKUP(M7007,薪资单位!$A$1:$B$6,2,FALSE)</f>
        <v>41.666666666666664</v>
      </c>
      <c r="O7007">
        <f>L7007*VLOOKUP(M7007,薪资单位!$A$1:$B$6,2,FALSE)</f>
        <v>49.999999999999993</v>
      </c>
      <c r="P7007" t="s">
        <v>30</v>
      </c>
    </row>
    <row r="7008" spans="1:16" x14ac:dyDescent="0.2">
      <c r="A7008" t="s">
        <v>4871</v>
      </c>
      <c r="B7008" t="str">
        <f>IFERROR(LOOKUP(1,0/SEARCH(Sheet2!$E$3:$E$18,A7008),Sheet2!$F$3:$F$18),"其他")</f>
        <v>其他</v>
      </c>
      <c r="C7008" t="s">
        <v>2535</v>
      </c>
      <c r="D7008" t="s">
        <v>15</v>
      </c>
      <c r="E7008" t="s">
        <v>16</v>
      </c>
      <c r="F7008" t="s">
        <v>2314</v>
      </c>
      <c r="G7008" t="s">
        <v>912</v>
      </c>
      <c r="H7008" t="s">
        <v>112</v>
      </c>
      <c r="I7008" t="s">
        <v>81</v>
      </c>
      <c r="J7008">
        <v>50</v>
      </c>
      <c r="K7008" t="s">
        <v>11146</v>
      </c>
      <c r="L7008" t="str">
        <f>LEFT(K7008,LEN(K7008)-3)</f>
        <v>60</v>
      </c>
      <c r="M7008" t="str">
        <f>RIGHT(K7008,3)</f>
        <v>万/年</v>
      </c>
      <c r="N7008">
        <f>J7008*VLOOKUP(M7008,薪资单位!$A$1:$B$6,2,FALSE)</f>
        <v>41.666666666666664</v>
      </c>
      <c r="O7008">
        <f>L7008*VLOOKUP(M7008,薪资单位!$A$1:$B$6,2,FALSE)</f>
        <v>49.999999999999993</v>
      </c>
      <c r="P7008" t="s">
        <v>839</v>
      </c>
    </row>
    <row r="7009" spans="1:16" x14ac:dyDescent="0.2">
      <c r="A7009" t="s">
        <v>6613</v>
      </c>
      <c r="B7009" t="str">
        <f>IFERROR(LOOKUP(1,0/SEARCH(Sheet2!$E$3:$E$18,A7009),Sheet2!$F$3:$F$18),"其他")</f>
        <v>其他</v>
      </c>
      <c r="C7009" t="s">
        <v>2535</v>
      </c>
      <c r="D7009" t="s">
        <v>51</v>
      </c>
      <c r="E7009" t="s">
        <v>16</v>
      </c>
      <c r="F7009" t="s">
        <v>743</v>
      </c>
      <c r="G7009" t="s">
        <v>6614</v>
      </c>
      <c r="H7009" t="s">
        <v>42</v>
      </c>
      <c r="I7009" t="s">
        <v>12</v>
      </c>
      <c r="J7009">
        <v>50</v>
      </c>
      <c r="K7009" t="s">
        <v>11146</v>
      </c>
      <c r="L7009" t="str">
        <f>LEFT(K7009,LEN(K7009)-3)</f>
        <v>60</v>
      </c>
      <c r="M7009" t="str">
        <f>RIGHT(K7009,3)</f>
        <v>万/年</v>
      </c>
      <c r="N7009">
        <f>J7009*VLOOKUP(M7009,薪资单位!$A$1:$B$6,2,FALSE)</f>
        <v>41.666666666666664</v>
      </c>
      <c r="O7009">
        <f>L7009*VLOOKUP(M7009,薪资单位!$A$1:$B$6,2,FALSE)</f>
        <v>49.999999999999993</v>
      </c>
      <c r="P7009" t="s">
        <v>2595</v>
      </c>
    </row>
    <row r="7010" spans="1:16" x14ac:dyDescent="0.2">
      <c r="A7010" t="s">
        <v>10610</v>
      </c>
      <c r="B7010" t="str">
        <f>IFERROR(LOOKUP(1,0/SEARCH(Sheet2!$E$3:$E$18,A7010),Sheet2!$F$3:$F$18),"其他")</f>
        <v>其他</v>
      </c>
      <c r="C7010" t="s">
        <v>2535</v>
      </c>
      <c r="D7010" t="s">
        <v>15</v>
      </c>
      <c r="E7010" t="s">
        <v>16</v>
      </c>
      <c r="F7010" t="s">
        <v>1139</v>
      </c>
      <c r="G7010" t="s">
        <v>10611</v>
      </c>
      <c r="H7010" t="s">
        <v>38</v>
      </c>
      <c r="I7010" t="s">
        <v>12</v>
      </c>
      <c r="J7010">
        <v>50</v>
      </c>
      <c r="K7010" t="s">
        <v>11146</v>
      </c>
      <c r="L7010" t="str">
        <f>LEFT(K7010,LEN(K7010)-3)</f>
        <v>60</v>
      </c>
      <c r="M7010" t="str">
        <f>RIGHT(K7010,3)</f>
        <v>万/年</v>
      </c>
      <c r="N7010">
        <f>J7010*VLOOKUP(M7010,薪资单位!$A$1:$B$6,2,FALSE)</f>
        <v>41.666666666666664</v>
      </c>
      <c r="O7010">
        <f>L7010*VLOOKUP(M7010,薪资单位!$A$1:$B$6,2,FALSE)</f>
        <v>49.999999999999993</v>
      </c>
      <c r="P7010" t="s">
        <v>1139</v>
      </c>
    </row>
    <row r="7011" spans="1:16" x14ac:dyDescent="0.2">
      <c r="A7011" t="s">
        <v>7643</v>
      </c>
      <c r="B7011" t="str">
        <f>IFERROR(LOOKUP(1,0/SEARCH(Sheet2!$E$3:$E$18,A7011),Sheet2!$F$3:$F$18),"其他")</f>
        <v>Java工程师</v>
      </c>
      <c r="C7011" t="s">
        <v>4511</v>
      </c>
      <c r="D7011" t="s">
        <v>7</v>
      </c>
      <c r="E7011" t="s">
        <v>59</v>
      </c>
      <c r="F7011" t="s">
        <v>1192</v>
      </c>
      <c r="G7011" t="s">
        <v>7644</v>
      </c>
      <c r="H7011" t="s">
        <v>11</v>
      </c>
      <c r="I7011" t="s">
        <v>12</v>
      </c>
      <c r="J7011">
        <v>1</v>
      </c>
      <c r="K7011" t="s">
        <v>11131</v>
      </c>
      <c r="L7011" t="str">
        <f>LEFT(K7011,LEN(K7011)-3)</f>
        <v>5</v>
      </c>
      <c r="M7011" t="str">
        <f>RIGHT(K7011,3)</f>
        <v>万/月</v>
      </c>
      <c r="N7011">
        <f>J7011*VLOOKUP(M7011,薪资单位!$A$1:$B$6,2,FALSE)</f>
        <v>10</v>
      </c>
      <c r="O7011">
        <f>L7011*VLOOKUP(M7011,薪资单位!$A$1:$B$6,2,FALSE)</f>
        <v>50</v>
      </c>
      <c r="P7011" t="s">
        <v>5989</v>
      </c>
    </row>
    <row r="7012" spans="1:16" x14ac:dyDescent="0.2">
      <c r="A7012" t="s">
        <v>4510</v>
      </c>
      <c r="B7012" t="str">
        <f>IFERROR(LOOKUP(1,0/SEARCH(Sheet2!$E$3:$E$18,A7012),Sheet2!$F$3:$F$18),"其他")</f>
        <v>其他</v>
      </c>
      <c r="C7012" t="s">
        <v>4511</v>
      </c>
      <c r="D7012" t="s">
        <v>15</v>
      </c>
      <c r="E7012" t="s">
        <v>16</v>
      </c>
      <c r="F7012" t="s">
        <v>1636</v>
      </c>
      <c r="G7012" t="s">
        <v>4512</v>
      </c>
      <c r="H7012" t="s">
        <v>93</v>
      </c>
      <c r="I7012" t="s">
        <v>12</v>
      </c>
      <c r="J7012">
        <v>1</v>
      </c>
      <c r="K7012" t="s">
        <v>11131</v>
      </c>
      <c r="L7012" t="str">
        <f>LEFT(K7012,LEN(K7012)-3)</f>
        <v>5</v>
      </c>
      <c r="M7012" t="str">
        <f>RIGHT(K7012,3)</f>
        <v>万/月</v>
      </c>
      <c r="N7012">
        <f>J7012*VLOOKUP(M7012,薪资单位!$A$1:$B$6,2,FALSE)</f>
        <v>10</v>
      </c>
      <c r="O7012">
        <f>L7012*VLOOKUP(M7012,薪资单位!$A$1:$B$6,2,FALSE)</f>
        <v>50</v>
      </c>
      <c r="P7012" t="s">
        <v>839</v>
      </c>
    </row>
    <row r="7013" spans="1:16" x14ac:dyDescent="0.2">
      <c r="A7013" t="s">
        <v>1545</v>
      </c>
      <c r="B7013" t="str">
        <f>IFERROR(LOOKUP(1,0/SEARCH(Sheet2!$E$3:$E$18,A7013),Sheet2!$F$3:$F$18),"其他")</f>
        <v>Python工程师</v>
      </c>
      <c r="C7013" t="s">
        <v>4301</v>
      </c>
      <c r="D7013" t="s">
        <v>23</v>
      </c>
      <c r="E7013" t="s">
        <v>16</v>
      </c>
      <c r="F7013" t="s">
        <v>2770</v>
      </c>
      <c r="G7013" t="s">
        <v>4302</v>
      </c>
      <c r="H7013" t="s">
        <v>11</v>
      </c>
      <c r="I7013" t="s">
        <v>81</v>
      </c>
      <c r="J7013">
        <v>1.2</v>
      </c>
      <c r="K7013" t="s">
        <v>11131</v>
      </c>
      <c r="L7013" t="str">
        <f>LEFT(K7013,LEN(K7013)-3)</f>
        <v>5</v>
      </c>
      <c r="M7013" t="str">
        <f>RIGHT(K7013,3)</f>
        <v>万/月</v>
      </c>
      <c r="N7013">
        <f>J7013*VLOOKUP(M7013,薪资单位!$A$1:$B$6,2,FALSE)</f>
        <v>12</v>
      </c>
      <c r="O7013">
        <f>L7013*VLOOKUP(M7013,薪资单位!$A$1:$B$6,2,FALSE)</f>
        <v>50</v>
      </c>
      <c r="P7013" t="s">
        <v>839</v>
      </c>
    </row>
    <row r="7014" spans="1:16" x14ac:dyDescent="0.2">
      <c r="A7014" t="s">
        <v>890</v>
      </c>
      <c r="B7014" t="str">
        <f>IFERROR(LOOKUP(1,0/SEARCH(Sheet2!$E$3:$E$18,A7014),Sheet2!$F$3:$F$18),"其他")</f>
        <v>C++工程师</v>
      </c>
      <c r="C7014" t="s">
        <v>192</v>
      </c>
      <c r="D7014" t="s">
        <v>65</v>
      </c>
      <c r="E7014" t="s">
        <v>8</v>
      </c>
      <c r="F7014" t="s">
        <v>839</v>
      </c>
      <c r="G7014" t="s">
        <v>3626</v>
      </c>
      <c r="H7014" t="s">
        <v>11</v>
      </c>
      <c r="I7014" t="s">
        <v>129</v>
      </c>
      <c r="J7014">
        <v>1.5</v>
      </c>
      <c r="K7014" t="s">
        <v>11131</v>
      </c>
      <c r="L7014" t="str">
        <f>LEFT(K7014,LEN(K7014)-3)</f>
        <v>5</v>
      </c>
      <c r="M7014" t="str">
        <f>RIGHT(K7014,3)</f>
        <v>万/月</v>
      </c>
      <c r="N7014">
        <f>J7014*VLOOKUP(M7014,薪资单位!$A$1:$B$6,2,FALSE)</f>
        <v>15</v>
      </c>
      <c r="O7014">
        <f>L7014*VLOOKUP(M7014,薪资单位!$A$1:$B$6,2,FALSE)</f>
        <v>50</v>
      </c>
      <c r="P7014" t="s">
        <v>839</v>
      </c>
    </row>
    <row r="7015" spans="1:16" x14ac:dyDescent="0.2">
      <c r="A7015" t="s">
        <v>191</v>
      </c>
      <c r="B7015" t="str">
        <f>IFERROR(LOOKUP(1,0/SEARCH(Sheet2!$E$3:$E$18,A7015),Sheet2!$F$3:$F$18),"其他")</f>
        <v>Web工程师</v>
      </c>
      <c r="C7015" t="s">
        <v>192</v>
      </c>
      <c r="D7015" t="s">
        <v>7</v>
      </c>
      <c r="E7015" t="s">
        <v>16</v>
      </c>
      <c r="F7015" t="s">
        <v>24</v>
      </c>
      <c r="G7015" t="s">
        <v>193</v>
      </c>
      <c r="H7015" t="s">
        <v>11</v>
      </c>
      <c r="I7015" t="s">
        <v>12</v>
      </c>
      <c r="J7015">
        <v>1.5</v>
      </c>
      <c r="K7015" t="s">
        <v>11131</v>
      </c>
      <c r="L7015" t="str">
        <f>LEFT(K7015,LEN(K7015)-3)</f>
        <v>5</v>
      </c>
      <c r="M7015" t="str">
        <f>RIGHT(K7015,3)</f>
        <v>万/月</v>
      </c>
      <c r="N7015">
        <f>J7015*VLOOKUP(M7015,薪资单位!$A$1:$B$6,2,FALSE)</f>
        <v>15</v>
      </c>
      <c r="O7015">
        <f>L7015*VLOOKUP(M7015,薪资单位!$A$1:$B$6,2,FALSE)</f>
        <v>50</v>
      </c>
      <c r="P7015" t="s">
        <v>30</v>
      </c>
    </row>
    <row r="7016" spans="1:16" x14ac:dyDescent="0.2">
      <c r="A7016" t="s">
        <v>39</v>
      </c>
      <c r="B7016" t="str">
        <f>IFERROR(LOOKUP(1,0/SEARCH(Sheet2!$E$3:$E$18,A7016),Sheet2!$F$3:$F$18),"其他")</f>
        <v>Java工程师</v>
      </c>
      <c r="C7016" t="s">
        <v>192</v>
      </c>
      <c r="D7016" t="s">
        <v>23</v>
      </c>
      <c r="E7016" t="s">
        <v>8</v>
      </c>
      <c r="F7016" t="s">
        <v>753</v>
      </c>
      <c r="G7016" t="s">
        <v>754</v>
      </c>
      <c r="H7016" t="s">
        <v>93</v>
      </c>
      <c r="I7016" t="s">
        <v>12</v>
      </c>
      <c r="J7016">
        <v>1.5</v>
      </c>
      <c r="K7016" t="s">
        <v>11131</v>
      </c>
      <c r="L7016" t="str">
        <f>LEFT(K7016,LEN(K7016)-3)</f>
        <v>5</v>
      </c>
      <c r="M7016" t="str">
        <f>RIGHT(K7016,3)</f>
        <v>万/月</v>
      </c>
      <c r="N7016">
        <f>J7016*VLOOKUP(M7016,薪资单位!$A$1:$B$6,2,FALSE)</f>
        <v>15</v>
      </c>
      <c r="O7016">
        <f>L7016*VLOOKUP(M7016,薪资单位!$A$1:$B$6,2,FALSE)</f>
        <v>50</v>
      </c>
      <c r="P7016" t="s">
        <v>753</v>
      </c>
    </row>
    <row r="7017" spans="1:16" x14ac:dyDescent="0.2">
      <c r="A7017" t="s">
        <v>8881</v>
      </c>
      <c r="B7017" t="str">
        <f>IFERROR(LOOKUP(1,0/SEARCH(Sheet2!$E$3:$E$18,A7017),Sheet2!$F$3:$F$18),"其他")</f>
        <v>运维工程师</v>
      </c>
      <c r="C7017" t="s">
        <v>192</v>
      </c>
      <c r="D7017" t="s">
        <v>35</v>
      </c>
      <c r="E7017" t="s">
        <v>16</v>
      </c>
      <c r="F7017" t="s">
        <v>7447</v>
      </c>
      <c r="G7017" t="s">
        <v>7452</v>
      </c>
      <c r="H7017" t="s">
        <v>11</v>
      </c>
      <c r="I7017" t="s">
        <v>12</v>
      </c>
      <c r="J7017">
        <v>1.5</v>
      </c>
      <c r="K7017" t="s">
        <v>11131</v>
      </c>
      <c r="L7017" t="str">
        <f>LEFT(K7017,LEN(K7017)-3)</f>
        <v>5</v>
      </c>
      <c r="M7017" t="str">
        <f>RIGHT(K7017,3)</f>
        <v>万/月</v>
      </c>
      <c r="N7017">
        <f>J7017*VLOOKUP(M7017,薪资单位!$A$1:$B$6,2,FALSE)</f>
        <v>15</v>
      </c>
      <c r="O7017">
        <f>L7017*VLOOKUP(M7017,薪资单位!$A$1:$B$6,2,FALSE)</f>
        <v>50</v>
      </c>
      <c r="P7017" t="s">
        <v>5989</v>
      </c>
    </row>
    <row r="7018" spans="1:16" x14ac:dyDescent="0.2">
      <c r="A7018" t="s">
        <v>588</v>
      </c>
      <c r="B7018" t="str">
        <f>IFERROR(LOOKUP(1,0/SEARCH(Sheet2!$E$3:$E$18,A7018),Sheet2!$F$3:$F$18),"其他")</f>
        <v>其他</v>
      </c>
      <c r="C7018" t="s">
        <v>192</v>
      </c>
      <c r="D7018" t="s">
        <v>7</v>
      </c>
      <c r="E7018" t="s">
        <v>143</v>
      </c>
      <c r="F7018" t="s">
        <v>1388</v>
      </c>
      <c r="G7018" t="s">
        <v>6372</v>
      </c>
      <c r="H7018" t="s">
        <v>93</v>
      </c>
      <c r="I7018" t="s">
        <v>12</v>
      </c>
      <c r="J7018">
        <v>1.5</v>
      </c>
      <c r="K7018" t="s">
        <v>11131</v>
      </c>
      <c r="L7018" t="str">
        <f>LEFT(K7018,LEN(K7018)-3)</f>
        <v>5</v>
      </c>
      <c r="M7018" t="str">
        <f>RIGHT(K7018,3)</f>
        <v>万/月</v>
      </c>
      <c r="N7018">
        <f>J7018*VLOOKUP(M7018,薪资单位!$A$1:$B$6,2,FALSE)</f>
        <v>15</v>
      </c>
      <c r="O7018">
        <f>L7018*VLOOKUP(M7018,薪资单位!$A$1:$B$6,2,FALSE)</f>
        <v>50</v>
      </c>
      <c r="P7018" t="s">
        <v>2595</v>
      </c>
    </row>
    <row r="7019" spans="1:16" x14ac:dyDescent="0.2">
      <c r="A7019" t="s">
        <v>1009</v>
      </c>
      <c r="B7019" t="str">
        <f>IFERROR(LOOKUP(1,0/SEARCH(Sheet2!$E$3:$E$18,A7019),Sheet2!$F$3:$F$18),"其他")</f>
        <v>C++工程师</v>
      </c>
      <c r="C7019" t="s">
        <v>105</v>
      </c>
      <c r="D7019" t="s">
        <v>15</v>
      </c>
      <c r="E7019" t="s">
        <v>16</v>
      </c>
      <c r="F7019" t="s">
        <v>120</v>
      </c>
      <c r="G7019" t="s">
        <v>307</v>
      </c>
      <c r="H7019" t="s">
        <v>38</v>
      </c>
      <c r="I7019" t="s">
        <v>12</v>
      </c>
      <c r="J7019">
        <v>2</v>
      </c>
      <c r="K7019" t="s">
        <v>11131</v>
      </c>
      <c r="L7019" t="str">
        <f>LEFT(K7019,LEN(K7019)-3)</f>
        <v>5</v>
      </c>
      <c r="M7019" t="str">
        <f>RIGHT(K7019,3)</f>
        <v>万/月</v>
      </c>
      <c r="N7019">
        <f>J7019*VLOOKUP(M7019,薪资单位!$A$1:$B$6,2,FALSE)</f>
        <v>20</v>
      </c>
      <c r="O7019">
        <f>L7019*VLOOKUP(M7019,薪资单位!$A$1:$B$6,2,FALSE)</f>
        <v>50</v>
      </c>
      <c r="P7019" t="s">
        <v>30</v>
      </c>
    </row>
    <row r="7020" spans="1:16" x14ac:dyDescent="0.2">
      <c r="A7020" t="s">
        <v>39</v>
      </c>
      <c r="B7020" t="str">
        <f>IFERROR(LOOKUP(1,0/SEARCH(Sheet2!$E$3:$E$18,A7020),Sheet2!$F$3:$F$18),"其他")</f>
        <v>Java工程师</v>
      </c>
      <c r="C7020" t="s">
        <v>105</v>
      </c>
      <c r="D7020" t="s">
        <v>65</v>
      </c>
      <c r="E7020" t="s">
        <v>8</v>
      </c>
      <c r="F7020" t="s">
        <v>24</v>
      </c>
      <c r="G7020" t="s">
        <v>106</v>
      </c>
      <c r="H7020" t="s">
        <v>11</v>
      </c>
      <c r="I7020" t="s">
        <v>12</v>
      </c>
      <c r="J7020">
        <v>2</v>
      </c>
      <c r="K7020" t="s">
        <v>11131</v>
      </c>
      <c r="L7020" t="str">
        <f>LEFT(K7020,LEN(K7020)-3)</f>
        <v>5</v>
      </c>
      <c r="M7020" t="str">
        <f>RIGHT(K7020,3)</f>
        <v>万/月</v>
      </c>
      <c r="N7020">
        <f>J7020*VLOOKUP(M7020,薪资单位!$A$1:$B$6,2,FALSE)</f>
        <v>20</v>
      </c>
      <c r="O7020">
        <f>L7020*VLOOKUP(M7020,薪资单位!$A$1:$B$6,2,FALSE)</f>
        <v>50</v>
      </c>
      <c r="P7020" t="s">
        <v>30</v>
      </c>
    </row>
    <row r="7021" spans="1:16" x14ac:dyDescent="0.2">
      <c r="A7021" t="s">
        <v>39</v>
      </c>
      <c r="B7021" t="str">
        <f>IFERROR(LOOKUP(1,0/SEARCH(Sheet2!$E$3:$E$18,A7021),Sheet2!$F$3:$F$18),"其他")</f>
        <v>Java工程师</v>
      </c>
      <c r="C7021" t="s">
        <v>105</v>
      </c>
      <c r="D7021" t="s">
        <v>35</v>
      </c>
      <c r="E7021" t="s">
        <v>8</v>
      </c>
      <c r="F7021" t="s">
        <v>24</v>
      </c>
      <c r="G7021" t="s">
        <v>136</v>
      </c>
      <c r="H7021" t="s">
        <v>11</v>
      </c>
      <c r="I7021" t="s">
        <v>12</v>
      </c>
      <c r="J7021">
        <v>2</v>
      </c>
      <c r="K7021" t="s">
        <v>11131</v>
      </c>
      <c r="L7021" t="str">
        <f>LEFT(K7021,LEN(K7021)-3)</f>
        <v>5</v>
      </c>
      <c r="M7021" t="str">
        <f>RIGHT(K7021,3)</f>
        <v>万/月</v>
      </c>
      <c r="N7021">
        <f>J7021*VLOOKUP(M7021,薪资单位!$A$1:$B$6,2,FALSE)</f>
        <v>20</v>
      </c>
      <c r="O7021">
        <f>L7021*VLOOKUP(M7021,薪资单位!$A$1:$B$6,2,FALSE)</f>
        <v>50</v>
      </c>
      <c r="P7021" t="s">
        <v>30</v>
      </c>
    </row>
    <row r="7022" spans="1:16" x14ac:dyDescent="0.2">
      <c r="A7022" t="s">
        <v>39</v>
      </c>
      <c r="B7022" t="str">
        <f>IFERROR(LOOKUP(1,0/SEARCH(Sheet2!$E$3:$E$18,A7022),Sheet2!$F$3:$F$18),"其他")</f>
        <v>Java工程师</v>
      </c>
      <c r="C7022" t="s">
        <v>105</v>
      </c>
      <c r="D7022" t="s">
        <v>35</v>
      </c>
      <c r="E7022" t="s">
        <v>8</v>
      </c>
      <c r="F7022" t="s">
        <v>673</v>
      </c>
      <c r="G7022" t="s">
        <v>106</v>
      </c>
      <c r="H7022" t="s">
        <v>11</v>
      </c>
      <c r="I7022" t="s">
        <v>12</v>
      </c>
      <c r="J7022">
        <v>2</v>
      </c>
      <c r="K7022" t="s">
        <v>11131</v>
      </c>
      <c r="L7022" t="str">
        <f>LEFT(K7022,LEN(K7022)-3)</f>
        <v>5</v>
      </c>
      <c r="M7022" t="str">
        <f>RIGHT(K7022,3)</f>
        <v>万/月</v>
      </c>
      <c r="N7022">
        <f>J7022*VLOOKUP(M7022,薪资单位!$A$1:$B$6,2,FALSE)</f>
        <v>20</v>
      </c>
      <c r="O7022">
        <f>L7022*VLOOKUP(M7022,薪资单位!$A$1:$B$6,2,FALSE)</f>
        <v>50</v>
      </c>
      <c r="P7022" t="s">
        <v>1139</v>
      </c>
    </row>
    <row r="7023" spans="1:16" x14ac:dyDescent="0.2">
      <c r="A7023" t="s">
        <v>481</v>
      </c>
      <c r="B7023" t="str">
        <f>IFERROR(LOOKUP(1,0/SEARCH(Sheet2!$E$3:$E$18,A7023),Sheet2!$F$3:$F$18),"其他")</f>
        <v>PHP工程师</v>
      </c>
      <c r="C7023" t="s">
        <v>105</v>
      </c>
      <c r="D7023" t="s">
        <v>35</v>
      </c>
      <c r="E7023" t="s">
        <v>8</v>
      </c>
      <c r="F7023" t="s">
        <v>24</v>
      </c>
      <c r="G7023" t="s">
        <v>106</v>
      </c>
      <c r="H7023" t="s">
        <v>11</v>
      </c>
      <c r="I7023" t="s">
        <v>12</v>
      </c>
      <c r="J7023">
        <v>2</v>
      </c>
      <c r="K7023" t="s">
        <v>11131</v>
      </c>
      <c r="L7023" t="str">
        <f>LEFT(K7023,LEN(K7023)-3)</f>
        <v>5</v>
      </c>
      <c r="M7023" t="str">
        <f>RIGHT(K7023,3)</f>
        <v>万/月</v>
      </c>
      <c r="N7023">
        <f>J7023*VLOOKUP(M7023,薪资单位!$A$1:$B$6,2,FALSE)</f>
        <v>20</v>
      </c>
      <c r="O7023">
        <f>L7023*VLOOKUP(M7023,薪资单位!$A$1:$B$6,2,FALSE)</f>
        <v>50</v>
      </c>
      <c r="P7023" t="s">
        <v>30</v>
      </c>
    </row>
    <row r="7024" spans="1:16" x14ac:dyDescent="0.2">
      <c r="A7024" t="s">
        <v>481</v>
      </c>
      <c r="B7024" t="str">
        <f>IFERROR(LOOKUP(1,0/SEARCH(Sheet2!$E$3:$E$18,A7024),Sheet2!$F$3:$F$18),"其他")</f>
        <v>PHP工程师</v>
      </c>
      <c r="C7024" t="s">
        <v>105</v>
      </c>
      <c r="D7024" t="s">
        <v>35</v>
      </c>
      <c r="E7024" t="s">
        <v>8</v>
      </c>
      <c r="F7024" t="s">
        <v>1192</v>
      </c>
      <c r="G7024" t="s">
        <v>106</v>
      </c>
      <c r="H7024" t="s">
        <v>11</v>
      </c>
      <c r="I7024" t="s">
        <v>12</v>
      </c>
      <c r="J7024">
        <v>2</v>
      </c>
      <c r="K7024" t="s">
        <v>11131</v>
      </c>
      <c r="L7024" t="str">
        <f>LEFT(K7024,LEN(K7024)-3)</f>
        <v>5</v>
      </c>
      <c r="M7024" t="str">
        <f>RIGHT(K7024,3)</f>
        <v>万/月</v>
      </c>
      <c r="N7024">
        <f>J7024*VLOOKUP(M7024,薪资单位!$A$1:$B$6,2,FALSE)</f>
        <v>20</v>
      </c>
      <c r="O7024">
        <f>L7024*VLOOKUP(M7024,薪资单位!$A$1:$B$6,2,FALSE)</f>
        <v>50</v>
      </c>
      <c r="P7024" t="s">
        <v>5989</v>
      </c>
    </row>
    <row r="7025" spans="1:16" x14ac:dyDescent="0.2">
      <c r="A7025" t="s">
        <v>486</v>
      </c>
      <c r="B7025" t="str">
        <f>IFERROR(LOOKUP(1,0/SEARCH(Sheet2!$E$3:$E$18,A7025),Sheet2!$F$3:$F$18),"其他")</f>
        <v>PHP工程师</v>
      </c>
      <c r="C7025" t="s">
        <v>105</v>
      </c>
      <c r="D7025" t="s">
        <v>35</v>
      </c>
      <c r="E7025" t="s">
        <v>8</v>
      </c>
      <c r="F7025" t="s">
        <v>2558</v>
      </c>
      <c r="G7025" t="s">
        <v>136</v>
      </c>
      <c r="H7025" t="s">
        <v>11</v>
      </c>
      <c r="I7025" t="s">
        <v>12</v>
      </c>
      <c r="J7025">
        <v>2</v>
      </c>
      <c r="K7025" t="s">
        <v>11131</v>
      </c>
      <c r="L7025" t="str">
        <f>LEFT(K7025,LEN(K7025)-3)</f>
        <v>5</v>
      </c>
      <c r="M7025" t="str">
        <f>RIGHT(K7025,3)</f>
        <v>万/月</v>
      </c>
      <c r="N7025">
        <f>J7025*VLOOKUP(M7025,薪资单位!$A$1:$B$6,2,FALSE)</f>
        <v>20</v>
      </c>
      <c r="O7025">
        <f>L7025*VLOOKUP(M7025,薪资单位!$A$1:$B$6,2,FALSE)</f>
        <v>50</v>
      </c>
      <c r="P7025" t="s">
        <v>1139</v>
      </c>
    </row>
    <row r="7026" spans="1:16" x14ac:dyDescent="0.2">
      <c r="A7026" t="s">
        <v>4775</v>
      </c>
      <c r="B7026" t="str">
        <f>IFERROR(LOOKUP(1,0/SEARCH(Sheet2!$E$3:$E$18,A7026),Sheet2!$F$3:$F$18),"其他")</f>
        <v>Web工程师</v>
      </c>
      <c r="C7026" t="s">
        <v>105</v>
      </c>
      <c r="D7026" t="s">
        <v>35</v>
      </c>
      <c r="E7026" t="s">
        <v>8</v>
      </c>
      <c r="F7026" t="s">
        <v>2674</v>
      </c>
      <c r="G7026" t="s">
        <v>136</v>
      </c>
      <c r="H7026" t="s">
        <v>11</v>
      </c>
      <c r="I7026" t="s">
        <v>12</v>
      </c>
      <c r="J7026">
        <v>2</v>
      </c>
      <c r="K7026" t="s">
        <v>11131</v>
      </c>
      <c r="L7026" t="str">
        <f>LEFT(K7026,LEN(K7026)-3)</f>
        <v>5</v>
      </c>
      <c r="M7026" t="str">
        <f>RIGHT(K7026,3)</f>
        <v>万/月</v>
      </c>
      <c r="N7026">
        <f>J7026*VLOOKUP(M7026,薪资单位!$A$1:$B$6,2,FALSE)</f>
        <v>20</v>
      </c>
      <c r="O7026">
        <f>L7026*VLOOKUP(M7026,薪资单位!$A$1:$B$6,2,FALSE)</f>
        <v>50</v>
      </c>
      <c r="P7026" t="s">
        <v>839</v>
      </c>
    </row>
    <row r="7027" spans="1:16" x14ac:dyDescent="0.2">
      <c r="A7027" t="s">
        <v>4775</v>
      </c>
      <c r="B7027" t="str">
        <f>IFERROR(LOOKUP(1,0/SEARCH(Sheet2!$E$3:$E$18,A7027),Sheet2!$F$3:$F$18),"其他")</f>
        <v>Web工程师</v>
      </c>
      <c r="C7027" t="s">
        <v>105</v>
      </c>
      <c r="D7027" t="s">
        <v>35</v>
      </c>
      <c r="E7027" t="s">
        <v>8</v>
      </c>
      <c r="F7027" t="s">
        <v>1809</v>
      </c>
      <c r="G7027" t="s">
        <v>136</v>
      </c>
      <c r="H7027" t="s">
        <v>11</v>
      </c>
      <c r="I7027" t="s">
        <v>12</v>
      </c>
      <c r="J7027">
        <v>2</v>
      </c>
      <c r="K7027" t="s">
        <v>11131</v>
      </c>
      <c r="L7027" t="str">
        <f>LEFT(K7027,LEN(K7027)-3)</f>
        <v>5</v>
      </c>
      <c r="M7027" t="str">
        <f>RIGHT(K7027,3)</f>
        <v>万/月</v>
      </c>
      <c r="N7027">
        <f>J7027*VLOOKUP(M7027,薪资单位!$A$1:$B$6,2,FALSE)</f>
        <v>20</v>
      </c>
      <c r="O7027">
        <f>L7027*VLOOKUP(M7027,薪资单位!$A$1:$B$6,2,FALSE)</f>
        <v>50</v>
      </c>
      <c r="P7027" t="s">
        <v>5989</v>
      </c>
    </row>
    <row r="7028" spans="1:16" x14ac:dyDescent="0.2">
      <c r="A7028" t="s">
        <v>4775</v>
      </c>
      <c r="B7028" t="str">
        <f>IFERROR(LOOKUP(1,0/SEARCH(Sheet2!$E$3:$E$18,A7028),Sheet2!$F$3:$F$18),"其他")</f>
        <v>Web工程师</v>
      </c>
      <c r="C7028" t="s">
        <v>105</v>
      </c>
      <c r="D7028" t="s">
        <v>35</v>
      </c>
      <c r="E7028" t="s">
        <v>8</v>
      </c>
      <c r="F7028" t="s">
        <v>673</v>
      </c>
      <c r="G7028" t="s">
        <v>106</v>
      </c>
      <c r="H7028" t="s">
        <v>11</v>
      </c>
      <c r="I7028" t="s">
        <v>12</v>
      </c>
      <c r="J7028">
        <v>2</v>
      </c>
      <c r="K7028" t="s">
        <v>11131</v>
      </c>
      <c r="L7028" t="str">
        <f>LEFT(K7028,LEN(K7028)-3)</f>
        <v>5</v>
      </c>
      <c r="M7028" t="str">
        <f>RIGHT(K7028,3)</f>
        <v>万/月</v>
      </c>
      <c r="N7028">
        <f>J7028*VLOOKUP(M7028,薪资单位!$A$1:$B$6,2,FALSE)</f>
        <v>20</v>
      </c>
      <c r="O7028">
        <f>L7028*VLOOKUP(M7028,薪资单位!$A$1:$B$6,2,FALSE)</f>
        <v>50</v>
      </c>
      <c r="P7028" t="s">
        <v>1139</v>
      </c>
    </row>
    <row r="7029" spans="1:16" x14ac:dyDescent="0.2">
      <c r="A7029" t="s">
        <v>571</v>
      </c>
      <c r="B7029" t="str">
        <f>IFERROR(LOOKUP(1,0/SEARCH(Sheet2!$E$3:$E$18,A7029),Sheet2!$F$3:$F$18),"其他")</f>
        <v>测试工程师</v>
      </c>
      <c r="C7029" t="s">
        <v>105</v>
      </c>
      <c r="D7029" t="s">
        <v>7</v>
      </c>
      <c r="E7029" t="s">
        <v>127</v>
      </c>
      <c r="F7029" t="s">
        <v>572</v>
      </c>
      <c r="G7029" t="s">
        <v>573</v>
      </c>
      <c r="H7029" t="s">
        <v>11</v>
      </c>
      <c r="I7029" t="s">
        <v>12</v>
      </c>
      <c r="J7029">
        <v>2</v>
      </c>
      <c r="K7029" t="s">
        <v>11131</v>
      </c>
      <c r="L7029" t="str">
        <f>LEFT(K7029,LEN(K7029)-3)</f>
        <v>5</v>
      </c>
      <c r="M7029" t="str">
        <f>RIGHT(K7029,3)</f>
        <v>万/月</v>
      </c>
      <c r="N7029">
        <f>J7029*VLOOKUP(M7029,薪资单位!$A$1:$B$6,2,FALSE)</f>
        <v>20</v>
      </c>
      <c r="O7029">
        <f>L7029*VLOOKUP(M7029,薪资单位!$A$1:$B$6,2,FALSE)</f>
        <v>50</v>
      </c>
      <c r="P7029" t="s">
        <v>572</v>
      </c>
    </row>
    <row r="7030" spans="1:16" x14ac:dyDescent="0.2">
      <c r="A7030" t="s">
        <v>1368</v>
      </c>
      <c r="B7030" t="str">
        <f>IFERROR(LOOKUP(1,0/SEARCH(Sheet2!$E$3:$E$18,A7030),Sheet2!$F$3:$F$18),"其他")</f>
        <v>大数据工程师</v>
      </c>
      <c r="C7030" t="s">
        <v>105</v>
      </c>
      <c r="D7030" t="s">
        <v>15</v>
      </c>
      <c r="E7030" t="s">
        <v>16</v>
      </c>
      <c r="F7030" t="s">
        <v>487</v>
      </c>
      <c r="G7030" t="s">
        <v>3588</v>
      </c>
      <c r="H7030" t="s">
        <v>93</v>
      </c>
      <c r="I7030" t="s">
        <v>12</v>
      </c>
      <c r="J7030">
        <v>2</v>
      </c>
      <c r="K7030" t="s">
        <v>11131</v>
      </c>
      <c r="L7030" t="str">
        <f>LEFT(K7030,LEN(K7030)-3)</f>
        <v>5</v>
      </c>
      <c r="M7030" t="str">
        <f>RIGHT(K7030,3)</f>
        <v>万/月</v>
      </c>
      <c r="N7030">
        <f>J7030*VLOOKUP(M7030,薪资单位!$A$1:$B$6,2,FALSE)</f>
        <v>20</v>
      </c>
      <c r="O7030">
        <f>L7030*VLOOKUP(M7030,薪资单位!$A$1:$B$6,2,FALSE)</f>
        <v>50</v>
      </c>
      <c r="P7030" t="s">
        <v>839</v>
      </c>
    </row>
    <row r="7031" spans="1:16" x14ac:dyDescent="0.2">
      <c r="A7031" t="s">
        <v>657</v>
      </c>
      <c r="B7031" t="str">
        <f>IFERROR(LOOKUP(1,0/SEARCH(Sheet2!$E$3:$E$18,A7031),Sheet2!$F$3:$F$18),"其他")</f>
        <v>其他</v>
      </c>
      <c r="C7031" t="s">
        <v>105</v>
      </c>
      <c r="D7031" t="s">
        <v>35</v>
      </c>
      <c r="E7031" t="s">
        <v>16</v>
      </c>
      <c r="F7031" t="s">
        <v>2636</v>
      </c>
      <c r="G7031" t="s">
        <v>4726</v>
      </c>
      <c r="H7031" t="s">
        <v>11</v>
      </c>
      <c r="I7031" t="s">
        <v>12</v>
      </c>
      <c r="J7031">
        <v>2</v>
      </c>
      <c r="K7031" t="s">
        <v>11131</v>
      </c>
      <c r="L7031" t="str">
        <f>LEFT(K7031,LEN(K7031)-3)</f>
        <v>5</v>
      </c>
      <c r="M7031" t="str">
        <f>RIGHT(K7031,3)</f>
        <v>万/月</v>
      </c>
      <c r="N7031">
        <f>J7031*VLOOKUP(M7031,薪资单位!$A$1:$B$6,2,FALSE)</f>
        <v>20</v>
      </c>
      <c r="O7031">
        <f>L7031*VLOOKUP(M7031,薪资单位!$A$1:$B$6,2,FALSE)</f>
        <v>50</v>
      </c>
      <c r="P7031" t="s">
        <v>839</v>
      </c>
    </row>
    <row r="7032" spans="1:16" x14ac:dyDescent="0.2">
      <c r="A7032" t="s">
        <v>4610</v>
      </c>
      <c r="B7032" t="str">
        <f>IFERROR(LOOKUP(1,0/SEARCH(Sheet2!$E$3:$E$18,A7032),Sheet2!$F$3:$F$18),"其他")</f>
        <v>其他</v>
      </c>
      <c r="C7032" t="s">
        <v>105</v>
      </c>
      <c r="D7032" t="s">
        <v>65</v>
      </c>
      <c r="E7032" t="s">
        <v>8</v>
      </c>
      <c r="F7032" t="s">
        <v>743</v>
      </c>
      <c r="G7032" t="s">
        <v>106</v>
      </c>
      <c r="H7032" t="s">
        <v>11</v>
      </c>
      <c r="I7032" t="s">
        <v>12</v>
      </c>
      <c r="J7032">
        <v>2</v>
      </c>
      <c r="K7032" t="s">
        <v>11131</v>
      </c>
      <c r="L7032" t="str">
        <f>LEFT(K7032,LEN(K7032)-3)</f>
        <v>5</v>
      </c>
      <c r="M7032" t="str">
        <f>RIGHT(K7032,3)</f>
        <v>万/月</v>
      </c>
      <c r="N7032">
        <f>J7032*VLOOKUP(M7032,薪资单位!$A$1:$B$6,2,FALSE)</f>
        <v>20</v>
      </c>
      <c r="O7032">
        <f>L7032*VLOOKUP(M7032,薪资单位!$A$1:$B$6,2,FALSE)</f>
        <v>50</v>
      </c>
      <c r="P7032" t="s">
        <v>2595</v>
      </c>
    </row>
    <row r="7033" spans="1:16" x14ac:dyDescent="0.2">
      <c r="A7033" t="s">
        <v>4610</v>
      </c>
      <c r="B7033" t="str">
        <f>IFERROR(LOOKUP(1,0/SEARCH(Sheet2!$E$3:$E$18,A7033),Sheet2!$F$3:$F$18),"其他")</f>
        <v>其他</v>
      </c>
      <c r="C7033" t="s">
        <v>105</v>
      </c>
      <c r="D7033" t="s">
        <v>7</v>
      </c>
      <c r="E7033" t="s">
        <v>8</v>
      </c>
      <c r="F7033" t="s">
        <v>1636</v>
      </c>
      <c r="G7033" t="s">
        <v>4611</v>
      </c>
      <c r="H7033" t="s">
        <v>11</v>
      </c>
      <c r="I7033" t="s">
        <v>12</v>
      </c>
      <c r="J7033">
        <v>2</v>
      </c>
      <c r="K7033" t="s">
        <v>11131</v>
      </c>
      <c r="L7033" t="str">
        <f>LEFT(K7033,LEN(K7033)-3)</f>
        <v>5</v>
      </c>
      <c r="M7033" t="str">
        <f>RIGHT(K7033,3)</f>
        <v>万/月</v>
      </c>
      <c r="N7033">
        <f>J7033*VLOOKUP(M7033,薪资单位!$A$1:$B$6,2,FALSE)</f>
        <v>20</v>
      </c>
      <c r="O7033">
        <f>L7033*VLOOKUP(M7033,薪资单位!$A$1:$B$6,2,FALSE)</f>
        <v>50</v>
      </c>
      <c r="P7033" t="s">
        <v>839</v>
      </c>
    </row>
    <row r="7034" spans="1:16" x14ac:dyDescent="0.2">
      <c r="A7034" t="s">
        <v>4610</v>
      </c>
      <c r="B7034" t="str">
        <f>IFERROR(LOOKUP(1,0/SEARCH(Sheet2!$E$3:$E$18,A7034),Sheet2!$F$3:$F$18),"其他")</f>
        <v>其他</v>
      </c>
      <c r="C7034" t="s">
        <v>105</v>
      </c>
      <c r="D7034" t="s">
        <v>65</v>
      </c>
      <c r="E7034" t="s">
        <v>16</v>
      </c>
      <c r="F7034" t="s">
        <v>2674</v>
      </c>
      <c r="G7034" t="s">
        <v>136</v>
      </c>
      <c r="H7034" t="s">
        <v>11</v>
      </c>
      <c r="I7034" t="s">
        <v>12</v>
      </c>
      <c r="J7034">
        <v>2</v>
      </c>
      <c r="K7034" t="s">
        <v>11131</v>
      </c>
      <c r="L7034" t="str">
        <f>LEFT(K7034,LEN(K7034)-3)</f>
        <v>5</v>
      </c>
      <c r="M7034" t="str">
        <f>RIGHT(K7034,3)</f>
        <v>万/月</v>
      </c>
      <c r="N7034">
        <f>J7034*VLOOKUP(M7034,薪资单位!$A$1:$B$6,2,FALSE)</f>
        <v>20</v>
      </c>
      <c r="O7034">
        <f>L7034*VLOOKUP(M7034,薪资单位!$A$1:$B$6,2,FALSE)</f>
        <v>50</v>
      </c>
      <c r="P7034" t="s">
        <v>839</v>
      </c>
    </row>
    <row r="7035" spans="1:16" x14ac:dyDescent="0.2">
      <c r="A7035" t="s">
        <v>1969</v>
      </c>
      <c r="B7035" t="str">
        <f>IFERROR(LOOKUP(1,0/SEARCH(Sheet2!$E$3:$E$18,A7035),Sheet2!$F$3:$F$18),"其他")</f>
        <v>其他</v>
      </c>
      <c r="C7035" t="s">
        <v>105</v>
      </c>
      <c r="D7035" t="s">
        <v>15</v>
      </c>
      <c r="E7035" t="s">
        <v>8</v>
      </c>
      <c r="F7035" t="s">
        <v>8027</v>
      </c>
      <c r="G7035" t="s">
        <v>8028</v>
      </c>
      <c r="H7035" t="s">
        <v>93</v>
      </c>
      <c r="I7035" t="s">
        <v>20</v>
      </c>
      <c r="J7035">
        <v>2</v>
      </c>
      <c r="K7035" t="s">
        <v>11131</v>
      </c>
      <c r="L7035" t="str">
        <f>LEFT(K7035,LEN(K7035)-3)</f>
        <v>5</v>
      </c>
      <c r="M7035" t="str">
        <f>RIGHT(K7035,3)</f>
        <v>万/月</v>
      </c>
      <c r="N7035">
        <f>J7035*VLOOKUP(M7035,薪资单位!$A$1:$B$6,2,FALSE)</f>
        <v>20</v>
      </c>
      <c r="O7035">
        <f>L7035*VLOOKUP(M7035,薪资单位!$A$1:$B$6,2,FALSE)</f>
        <v>50</v>
      </c>
      <c r="P7035" t="s">
        <v>8027</v>
      </c>
    </row>
    <row r="7036" spans="1:16" x14ac:dyDescent="0.2">
      <c r="A7036" t="s">
        <v>9191</v>
      </c>
      <c r="B7036" t="str">
        <f>IFERROR(LOOKUP(1,0/SEARCH(Sheet2!$E$3:$E$18,A7036),Sheet2!$F$3:$F$18),"其他")</f>
        <v>其他</v>
      </c>
      <c r="C7036" t="s">
        <v>105</v>
      </c>
      <c r="D7036" t="s">
        <v>15</v>
      </c>
      <c r="E7036" t="s">
        <v>16</v>
      </c>
      <c r="F7036" t="s">
        <v>1809</v>
      </c>
      <c r="G7036" t="s">
        <v>5787</v>
      </c>
      <c r="H7036" t="s">
        <v>11</v>
      </c>
      <c r="I7036" t="s">
        <v>12</v>
      </c>
      <c r="J7036">
        <v>2</v>
      </c>
      <c r="K7036" t="s">
        <v>11131</v>
      </c>
      <c r="L7036" t="str">
        <f>LEFT(K7036,LEN(K7036)-3)</f>
        <v>5</v>
      </c>
      <c r="M7036" t="str">
        <f>RIGHT(K7036,3)</f>
        <v>万/月</v>
      </c>
      <c r="N7036">
        <f>J7036*VLOOKUP(M7036,薪资单位!$A$1:$B$6,2,FALSE)</f>
        <v>20</v>
      </c>
      <c r="O7036">
        <f>L7036*VLOOKUP(M7036,薪资单位!$A$1:$B$6,2,FALSE)</f>
        <v>50</v>
      </c>
      <c r="P7036" t="s">
        <v>5989</v>
      </c>
    </row>
    <row r="7037" spans="1:16" x14ac:dyDescent="0.2">
      <c r="A7037" t="s">
        <v>4610</v>
      </c>
      <c r="B7037" t="str">
        <f>IFERROR(LOOKUP(1,0/SEARCH(Sheet2!$E$3:$E$18,A7037),Sheet2!$F$3:$F$18),"其他")</f>
        <v>其他</v>
      </c>
      <c r="C7037" t="s">
        <v>105</v>
      </c>
      <c r="D7037" t="s">
        <v>65</v>
      </c>
      <c r="E7037" t="s">
        <v>16</v>
      </c>
      <c r="F7037" t="s">
        <v>2558</v>
      </c>
      <c r="G7037" t="s">
        <v>136</v>
      </c>
      <c r="H7037" t="s">
        <v>11</v>
      </c>
      <c r="I7037" t="s">
        <v>12</v>
      </c>
      <c r="J7037">
        <v>2</v>
      </c>
      <c r="K7037" t="s">
        <v>11131</v>
      </c>
      <c r="L7037" t="str">
        <f>LEFT(K7037,LEN(K7037)-3)</f>
        <v>5</v>
      </c>
      <c r="M7037" t="str">
        <f>RIGHT(K7037,3)</f>
        <v>万/月</v>
      </c>
      <c r="N7037">
        <f>J7037*VLOOKUP(M7037,薪资单位!$A$1:$B$6,2,FALSE)</f>
        <v>20</v>
      </c>
      <c r="O7037">
        <f>L7037*VLOOKUP(M7037,薪资单位!$A$1:$B$6,2,FALSE)</f>
        <v>50</v>
      </c>
      <c r="P7037" t="s">
        <v>1139</v>
      </c>
    </row>
    <row r="7038" spans="1:16" x14ac:dyDescent="0.2">
      <c r="A7038" t="s">
        <v>33</v>
      </c>
      <c r="B7038" t="str">
        <f>IFERROR(LOOKUP(1,0/SEARCH(Sheet2!$E$3:$E$18,A7038),Sheet2!$F$3:$F$18),"其他")</f>
        <v>Java工程师</v>
      </c>
      <c r="C7038" t="s">
        <v>474</v>
      </c>
      <c r="D7038" t="s">
        <v>7</v>
      </c>
      <c r="E7038" t="s">
        <v>16</v>
      </c>
      <c r="F7038" t="s">
        <v>1636</v>
      </c>
      <c r="G7038" t="s">
        <v>2940</v>
      </c>
      <c r="H7038" t="s">
        <v>42</v>
      </c>
      <c r="I7038" t="s">
        <v>129</v>
      </c>
      <c r="J7038">
        <v>2.5</v>
      </c>
      <c r="K7038" t="s">
        <v>11131</v>
      </c>
      <c r="L7038" t="str">
        <f>LEFT(K7038,LEN(K7038)-3)</f>
        <v>5</v>
      </c>
      <c r="M7038" t="str">
        <f>RIGHT(K7038,3)</f>
        <v>万/月</v>
      </c>
      <c r="N7038">
        <f>J7038*VLOOKUP(M7038,薪资单位!$A$1:$B$6,2,FALSE)</f>
        <v>25</v>
      </c>
      <c r="O7038">
        <f>L7038*VLOOKUP(M7038,薪资单位!$A$1:$B$6,2,FALSE)</f>
        <v>50</v>
      </c>
      <c r="P7038" t="s">
        <v>839</v>
      </c>
    </row>
    <row r="7039" spans="1:16" x14ac:dyDescent="0.2">
      <c r="A7039" t="s">
        <v>6701</v>
      </c>
      <c r="B7039" t="str">
        <f>IFERROR(LOOKUP(1,0/SEARCH(Sheet2!$E$3:$E$18,A7039),Sheet2!$F$3:$F$18),"其他")</f>
        <v>Java工程师</v>
      </c>
      <c r="C7039" t="s">
        <v>474</v>
      </c>
      <c r="D7039" t="s">
        <v>35</v>
      </c>
      <c r="E7039" t="s">
        <v>16</v>
      </c>
      <c r="F7039" t="s">
        <v>1388</v>
      </c>
      <c r="G7039" t="s">
        <v>5584</v>
      </c>
      <c r="H7039" t="s">
        <v>26</v>
      </c>
      <c r="I7039" t="s">
        <v>12</v>
      </c>
      <c r="J7039">
        <v>2.5</v>
      </c>
      <c r="K7039" t="s">
        <v>11131</v>
      </c>
      <c r="L7039" t="str">
        <f>LEFT(K7039,LEN(K7039)-3)</f>
        <v>5</v>
      </c>
      <c r="M7039" t="str">
        <f>RIGHT(K7039,3)</f>
        <v>万/月</v>
      </c>
      <c r="N7039">
        <f>J7039*VLOOKUP(M7039,薪资单位!$A$1:$B$6,2,FALSE)</f>
        <v>25</v>
      </c>
      <c r="O7039">
        <f>L7039*VLOOKUP(M7039,薪资单位!$A$1:$B$6,2,FALSE)</f>
        <v>50</v>
      </c>
      <c r="P7039" t="s">
        <v>2595</v>
      </c>
    </row>
    <row r="7040" spans="1:16" x14ac:dyDescent="0.2">
      <c r="A7040" t="s">
        <v>208</v>
      </c>
      <c r="B7040" t="str">
        <f>IFERROR(LOOKUP(1,0/SEARCH(Sheet2!$E$3:$E$18,A7040),Sheet2!$F$3:$F$18),"其他")</f>
        <v>Java工程师</v>
      </c>
      <c r="C7040" t="s">
        <v>474</v>
      </c>
      <c r="D7040" t="s">
        <v>7</v>
      </c>
      <c r="E7040" t="s">
        <v>143</v>
      </c>
      <c r="F7040" t="s">
        <v>1809</v>
      </c>
      <c r="G7040" t="s">
        <v>7772</v>
      </c>
      <c r="H7040" t="s">
        <v>38</v>
      </c>
      <c r="I7040" t="s">
        <v>12</v>
      </c>
      <c r="J7040">
        <v>2.5</v>
      </c>
      <c r="K7040" t="s">
        <v>11131</v>
      </c>
      <c r="L7040" t="str">
        <f>LEFT(K7040,LEN(K7040)-3)</f>
        <v>5</v>
      </c>
      <c r="M7040" t="str">
        <f>RIGHT(K7040,3)</f>
        <v>万/月</v>
      </c>
      <c r="N7040">
        <f>J7040*VLOOKUP(M7040,薪资单位!$A$1:$B$6,2,FALSE)</f>
        <v>25</v>
      </c>
      <c r="O7040">
        <f>L7040*VLOOKUP(M7040,薪资单位!$A$1:$B$6,2,FALSE)</f>
        <v>50</v>
      </c>
      <c r="P7040" t="s">
        <v>5989</v>
      </c>
    </row>
    <row r="7041" spans="1:16" x14ac:dyDescent="0.2">
      <c r="A7041" t="s">
        <v>39</v>
      </c>
      <c r="B7041" t="str">
        <f>IFERROR(LOOKUP(1,0/SEARCH(Sheet2!$E$3:$E$18,A7041),Sheet2!$F$3:$F$18),"其他")</f>
        <v>Java工程师</v>
      </c>
      <c r="C7041" t="s">
        <v>474</v>
      </c>
      <c r="D7041" t="s">
        <v>35</v>
      </c>
      <c r="E7041" t="s">
        <v>8</v>
      </c>
      <c r="F7041" t="s">
        <v>9640</v>
      </c>
      <c r="G7041" t="s">
        <v>4611</v>
      </c>
      <c r="H7041" t="s">
        <v>11</v>
      </c>
      <c r="I7041" t="s">
        <v>12</v>
      </c>
      <c r="J7041">
        <v>2.5</v>
      </c>
      <c r="K7041" t="s">
        <v>11131</v>
      </c>
      <c r="L7041" t="str">
        <f>LEFT(K7041,LEN(K7041)-3)</f>
        <v>5</v>
      </c>
      <c r="M7041" t="str">
        <f>RIGHT(K7041,3)</f>
        <v>万/月</v>
      </c>
      <c r="N7041">
        <f>J7041*VLOOKUP(M7041,薪资单位!$A$1:$B$6,2,FALSE)</f>
        <v>25</v>
      </c>
      <c r="O7041">
        <f>L7041*VLOOKUP(M7041,薪资单位!$A$1:$B$6,2,FALSE)</f>
        <v>50</v>
      </c>
      <c r="P7041" t="s">
        <v>1139</v>
      </c>
    </row>
    <row r="7042" spans="1:16" x14ac:dyDescent="0.2">
      <c r="A7042" t="s">
        <v>473</v>
      </c>
      <c r="B7042" t="str">
        <f>IFERROR(LOOKUP(1,0/SEARCH(Sheet2!$E$3:$E$18,A7042),Sheet2!$F$3:$F$18),"其他")</f>
        <v>人工智能工程师</v>
      </c>
      <c r="C7042" t="s">
        <v>474</v>
      </c>
      <c r="D7042" t="s">
        <v>35</v>
      </c>
      <c r="E7042" t="s">
        <v>16</v>
      </c>
      <c r="F7042" t="s">
        <v>70</v>
      </c>
      <c r="G7042" t="s">
        <v>475</v>
      </c>
      <c r="H7042" t="s">
        <v>93</v>
      </c>
      <c r="I7042" t="s">
        <v>12</v>
      </c>
      <c r="J7042">
        <v>2.5</v>
      </c>
      <c r="K7042" t="s">
        <v>11131</v>
      </c>
      <c r="L7042" t="str">
        <f>LEFT(K7042,LEN(K7042)-3)</f>
        <v>5</v>
      </c>
      <c r="M7042" t="str">
        <f>RIGHT(K7042,3)</f>
        <v>万/月</v>
      </c>
      <c r="N7042">
        <f>J7042*VLOOKUP(M7042,薪资单位!$A$1:$B$6,2,FALSE)</f>
        <v>25</v>
      </c>
      <c r="O7042">
        <f>L7042*VLOOKUP(M7042,薪资单位!$A$1:$B$6,2,FALSE)</f>
        <v>50</v>
      </c>
      <c r="P7042" t="s">
        <v>30</v>
      </c>
    </row>
    <row r="7043" spans="1:16" x14ac:dyDescent="0.2">
      <c r="A7043" t="s">
        <v>1372</v>
      </c>
      <c r="B7043" t="str">
        <f>IFERROR(LOOKUP(1,0/SEARCH(Sheet2!$E$3:$E$18,A7043),Sheet2!$F$3:$F$18),"其他")</f>
        <v>其他</v>
      </c>
      <c r="C7043" t="s">
        <v>474</v>
      </c>
      <c r="D7043" t="s">
        <v>7</v>
      </c>
      <c r="E7043" t="s">
        <v>793</v>
      </c>
      <c r="F7043" t="s">
        <v>70</v>
      </c>
      <c r="G7043" t="s">
        <v>1373</v>
      </c>
      <c r="H7043" t="s">
        <v>42</v>
      </c>
      <c r="I7043" t="s">
        <v>32</v>
      </c>
      <c r="J7043">
        <v>2.5</v>
      </c>
      <c r="K7043" t="s">
        <v>11131</v>
      </c>
      <c r="L7043" t="str">
        <f>LEFT(K7043,LEN(K7043)-3)</f>
        <v>5</v>
      </c>
      <c r="M7043" t="str">
        <f>RIGHT(K7043,3)</f>
        <v>万/月</v>
      </c>
      <c r="N7043">
        <f>J7043*VLOOKUP(M7043,薪资单位!$A$1:$B$6,2,FALSE)</f>
        <v>25</v>
      </c>
      <c r="O7043">
        <f>L7043*VLOOKUP(M7043,薪资单位!$A$1:$B$6,2,FALSE)</f>
        <v>50</v>
      </c>
      <c r="P7043" t="s">
        <v>30</v>
      </c>
    </row>
    <row r="7044" spans="1:16" x14ac:dyDescent="0.2">
      <c r="A7044" t="s">
        <v>1487</v>
      </c>
      <c r="B7044" t="str">
        <f>IFERROR(LOOKUP(1,0/SEARCH(Sheet2!$E$3:$E$18,A7044),Sheet2!$F$3:$F$18),"其他")</f>
        <v>其他</v>
      </c>
      <c r="C7044" t="s">
        <v>474</v>
      </c>
      <c r="D7044" t="s">
        <v>35</v>
      </c>
      <c r="E7044" t="s">
        <v>16</v>
      </c>
      <c r="F7044" t="s">
        <v>30</v>
      </c>
      <c r="G7044" t="s">
        <v>722</v>
      </c>
      <c r="H7044" t="s">
        <v>112</v>
      </c>
      <c r="I7044" t="s">
        <v>12</v>
      </c>
      <c r="J7044">
        <v>2.5</v>
      </c>
      <c r="K7044" t="s">
        <v>11131</v>
      </c>
      <c r="L7044" t="str">
        <f>LEFT(K7044,LEN(K7044)-3)</f>
        <v>5</v>
      </c>
      <c r="M7044" t="str">
        <f>RIGHT(K7044,3)</f>
        <v>万/月</v>
      </c>
      <c r="N7044">
        <f>J7044*VLOOKUP(M7044,薪资单位!$A$1:$B$6,2,FALSE)</f>
        <v>25</v>
      </c>
      <c r="O7044">
        <f>L7044*VLOOKUP(M7044,薪资单位!$A$1:$B$6,2,FALSE)</f>
        <v>50</v>
      </c>
      <c r="P7044" t="s">
        <v>30</v>
      </c>
    </row>
    <row r="7045" spans="1:16" x14ac:dyDescent="0.2">
      <c r="A7045" t="s">
        <v>4075</v>
      </c>
      <c r="B7045" t="str">
        <f>IFERROR(LOOKUP(1,0/SEARCH(Sheet2!$E$3:$E$18,A7045),Sheet2!$F$3:$F$18),"其他")</f>
        <v>其他</v>
      </c>
      <c r="C7045" t="s">
        <v>474</v>
      </c>
      <c r="D7045" t="s">
        <v>51</v>
      </c>
      <c r="E7045" t="s">
        <v>16</v>
      </c>
      <c r="F7045" t="s">
        <v>839</v>
      </c>
      <c r="G7045" t="s">
        <v>722</v>
      </c>
      <c r="H7045" t="s">
        <v>112</v>
      </c>
      <c r="I7045" t="s">
        <v>12</v>
      </c>
      <c r="J7045">
        <v>2.5</v>
      </c>
      <c r="K7045" t="s">
        <v>11131</v>
      </c>
      <c r="L7045" t="str">
        <f>LEFT(K7045,LEN(K7045)-3)</f>
        <v>5</v>
      </c>
      <c r="M7045" t="str">
        <f>RIGHT(K7045,3)</f>
        <v>万/月</v>
      </c>
      <c r="N7045">
        <f>J7045*VLOOKUP(M7045,薪资单位!$A$1:$B$6,2,FALSE)</f>
        <v>25</v>
      </c>
      <c r="O7045">
        <f>L7045*VLOOKUP(M7045,薪资单位!$A$1:$B$6,2,FALSE)</f>
        <v>50</v>
      </c>
      <c r="P7045" t="s">
        <v>839</v>
      </c>
    </row>
    <row r="7046" spans="1:16" x14ac:dyDescent="0.2">
      <c r="A7046" t="s">
        <v>10057</v>
      </c>
      <c r="B7046" t="str">
        <f>IFERROR(LOOKUP(1,0/SEARCH(Sheet2!$E$3:$E$18,A7046),Sheet2!$F$3:$F$18),"其他")</f>
        <v>其他</v>
      </c>
      <c r="C7046" t="s">
        <v>474</v>
      </c>
      <c r="D7046" t="s">
        <v>15</v>
      </c>
      <c r="E7046" t="s">
        <v>16</v>
      </c>
      <c r="F7046" t="s">
        <v>1139</v>
      </c>
      <c r="G7046" t="s">
        <v>10058</v>
      </c>
      <c r="H7046" t="s">
        <v>93</v>
      </c>
      <c r="I7046" t="s">
        <v>12</v>
      </c>
      <c r="J7046">
        <v>2.5</v>
      </c>
      <c r="K7046" t="s">
        <v>11131</v>
      </c>
      <c r="L7046" t="str">
        <f>LEFT(K7046,LEN(K7046)-3)</f>
        <v>5</v>
      </c>
      <c r="M7046" t="str">
        <f>RIGHT(K7046,3)</f>
        <v>万/月</v>
      </c>
      <c r="N7046">
        <f>J7046*VLOOKUP(M7046,薪资单位!$A$1:$B$6,2,FALSE)</f>
        <v>25</v>
      </c>
      <c r="O7046">
        <f>L7046*VLOOKUP(M7046,薪资单位!$A$1:$B$6,2,FALSE)</f>
        <v>50</v>
      </c>
      <c r="P7046" t="s">
        <v>1139</v>
      </c>
    </row>
    <row r="7047" spans="1:16" x14ac:dyDescent="0.2">
      <c r="A7047" t="s">
        <v>586</v>
      </c>
      <c r="B7047" t="str">
        <f>IFERROR(LOOKUP(1,0/SEARCH(Sheet2!$E$3:$E$18,A7047),Sheet2!$F$3:$F$18),"其他")</f>
        <v>其他</v>
      </c>
      <c r="C7047" t="s">
        <v>474</v>
      </c>
      <c r="D7047" t="s">
        <v>35</v>
      </c>
      <c r="E7047" t="s">
        <v>16</v>
      </c>
      <c r="F7047" t="s">
        <v>24</v>
      </c>
      <c r="G7047" t="s">
        <v>587</v>
      </c>
      <c r="H7047" t="s">
        <v>11</v>
      </c>
      <c r="I7047" t="s">
        <v>12</v>
      </c>
      <c r="J7047">
        <v>2.5</v>
      </c>
      <c r="K7047" t="s">
        <v>11131</v>
      </c>
      <c r="L7047" t="str">
        <f>LEFT(K7047,LEN(K7047)-3)</f>
        <v>5</v>
      </c>
      <c r="M7047" t="str">
        <f>RIGHT(K7047,3)</f>
        <v>万/月</v>
      </c>
      <c r="N7047">
        <f>J7047*VLOOKUP(M7047,薪资单位!$A$1:$B$6,2,FALSE)</f>
        <v>25</v>
      </c>
      <c r="O7047">
        <f>L7047*VLOOKUP(M7047,薪资单位!$A$1:$B$6,2,FALSE)</f>
        <v>50</v>
      </c>
      <c r="P7047" t="s">
        <v>30</v>
      </c>
    </row>
    <row r="7048" spans="1:16" x14ac:dyDescent="0.2">
      <c r="A7048" t="s">
        <v>729</v>
      </c>
      <c r="B7048" t="str">
        <f>IFERROR(LOOKUP(1,0/SEARCH(Sheet2!$E$3:$E$18,A7048),Sheet2!$F$3:$F$18),"其他")</f>
        <v>其他</v>
      </c>
      <c r="C7048" t="s">
        <v>474</v>
      </c>
      <c r="D7048" t="s">
        <v>15</v>
      </c>
      <c r="E7048" t="s">
        <v>16</v>
      </c>
      <c r="F7048" t="s">
        <v>30</v>
      </c>
      <c r="G7048" t="s">
        <v>722</v>
      </c>
      <c r="H7048" t="s">
        <v>112</v>
      </c>
      <c r="I7048" t="s">
        <v>12</v>
      </c>
      <c r="J7048">
        <v>2.5</v>
      </c>
      <c r="K7048" t="s">
        <v>11131</v>
      </c>
      <c r="L7048" t="str">
        <f>LEFT(K7048,LEN(K7048)-3)</f>
        <v>5</v>
      </c>
      <c r="M7048" t="str">
        <f>RIGHT(K7048,3)</f>
        <v>万/月</v>
      </c>
      <c r="N7048">
        <f>J7048*VLOOKUP(M7048,薪资单位!$A$1:$B$6,2,FALSE)</f>
        <v>25</v>
      </c>
      <c r="O7048">
        <f>L7048*VLOOKUP(M7048,薪资单位!$A$1:$B$6,2,FALSE)</f>
        <v>50</v>
      </c>
      <c r="P7048" t="s">
        <v>30</v>
      </c>
    </row>
    <row r="7049" spans="1:16" x14ac:dyDescent="0.2">
      <c r="A7049" t="s">
        <v>731</v>
      </c>
      <c r="B7049" t="str">
        <f>IFERROR(LOOKUP(1,0/SEARCH(Sheet2!$E$3:$E$18,A7049),Sheet2!$F$3:$F$18),"其他")</f>
        <v>其他</v>
      </c>
      <c r="C7049" t="s">
        <v>474</v>
      </c>
      <c r="D7049" t="s">
        <v>35</v>
      </c>
      <c r="E7049" t="s">
        <v>16</v>
      </c>
      <c r="F7049" t="s">
        <v>30</v>
      </c>
      <c r="G7049" t="s">
        <v>722</v>
      </c>
      <c r="H7049" t="s">
        <v>112</v>
      </c>
      <c r="I7049" t="s">
        <v>12</v>
      </c>
      <c r="J7049">
        <v>2.5</v>
      </c>
      <c r="K7049" t="s">
        <v>11131</v>
      </c>
      <c r="L7049" t="str">
        <f>LEFT(K7049,LEN(K7049)-3)</f>
        <v>5</v>
      </c>
      <c r="M7049" t="str">
        <f>RIGHT(K7049,3)</f>
        <v>万/月</v>
      </c>
      <c r="N7049">
        <f>J7049*VLOOKUP(M7049,薪资单位!$A$1:$B$6,2,FALSE)</f>
        <v>25</v>
      </c>
      <c r="O7049">
        <f>L7049*VLOOKUP(M7049,薪资单位!$A$1:$B$6,2,FALSE)</f>
        <v>50</v>
      </c>
      <c r="P7049" t="s">
        <v>30</v>
      </c>
    </row>
    <row r="7050" spans="1:16" x14ac:dyDescent="0.2">
      <c r="A7050" t="s">
        <v>733</v>
      </c>
      <c r="B7050" t="str">
        <f>IFERROR(LOOKUP(1,0/SEARCH(Sheet2!$E$3:$E$18,A7050),Sheet2!$F$3:$F$18),"其他")</f>
        <v>其他</v>
      </c>
      <c r="C7050" t="s">
        <v>474</v>
      </c>
      <c r="D7050" t="s">
        <v>35</v>
      </c>
      <c r="E7050" t="s">
        <v>16</v>
      </c>
      <c r="F7050" t="s">
        <v>30</v>
      </c>
      <c r="G7050" t="s">
        <v>722</v>
      </c>
      <c r="H7050" t="s">
        <v>112</v>
      </c>
      <c r="I7050" t="s">
        <v>12</v>
      </c>
      <c r="J7050">
        <v>2.5</v>
      </c>
      <c r="K7050" t="s">
        <v>11131</v>
      </c>
      <c r="L7050" t="str">
        <f>LEFT(K7050,LEN(K7050)-3)</f>
        <v>5</v>
      </c>
      <c r="M7050" t="str">
        <f>RIGHT(K7050,3)</f>
        <v>万/月</v>
      </c>
      <c r="N7050">
        <f>J7050*VLOOKUP(M7050,薪资单位!$A$1:$B$6,2,FALSE)</f>
        <v>25</v>
      </c>
      <c r="O7050">
        <f>L7050*VLOOKUP(M7050,薪资单位!$A$1:$B$6,2,FALSE)</f>
        <v>50</v>
      </c>
      <c r="P7050" t="s">
        <v>30</v>
      </c>
    </row>
    <row r="7051" spans="1:16" x14ac:dyDescent="0.2">
      <c r="A7051" t="s">
        <v>734</v>
      </c>
      <c r="B7051" t="str">
        <f>IFERROR(LOOKUP(1,0/SEARCH(Sheet2!$E$3:$E$18,A7051),Sheet2!$F$3:$F$18),"其他")</f>
        <v>其他</v>
      </c>
      <c r="C7051" t="s">
        <v>474</v>
      </c>
      <c r="D7051" t="s">
        <v>35</v>
      </c>
      <c r="E7051" t="s">
        <v>16</v>
      </c>
      <c r="F7051" t="s">
        <v>30</v>
      </c>
      <c r="G7051" t="s">
        <v>722</v>
      </c>
      <c r="H7051" t="s">
        <v>112</v>
      </c>
      <c r="I7051" t="s">
        <v>12</v>
      </c>
      <c r="J7051">
        <v>2.5</v>
      </c>
      <c r="K7051" t="s">
        <v>11131</v>
      </c>
      <c r="L7051" t="str">
        <f>LEFT(K7051,LEN(K7051)-3)</f>
        <v>5</v>
      </c>
      <c r="M7051" t="str">
        <f>RIGHT(K7051,3)</f>
        <v>万/月</v>
      </c>
      <c r="N7051">
        <f>J7051*VLOOKUP(M7051,薪资单位!$A$1:$B$6,2,FALSE)</f>
        <v>25</v>
      </c>
      <c r="O7051">
        <f>L7051*VLOOKUP(M7051,薪资单位!$A$1:$B$6,2,FALSE)</f>
        <v>50</v>
      </c>
      <c r="P7051" t="s">
        <v>30</v>
      </c>
    </row>
    <row r="7052" spans="1:16" x14ac:dyDescent="0.2">
      <c r="A7052" t="s">
        <v>736</v>
      </c>
      <c r="B7052" t="str">
        <f>IFERROR(LOOKUP(1,0/SEARCH(Sheet2!$E$3:$E$18,A7052),Sheet2!$F$3:$F$18),"其他")</f>
        <v>其他</v>
      </c>
      <c r="C7052" t="s">
        <v>474</v>
      </c>
      <c r="D7052" t="s">
        <v>65</v>
      </c>
      <c r="E7052" t="s">
        <v>16</v>
      </c>
      <c r="F7052" t="s">
        <v>30</v>
      </c>
      <c r="G7052" t="s">
        <v>722</v>
      </c>
      <c r="H7052" t="s">
        <v>112</v>
      </c>
      <c r="I7052" t="s">
        <v>12</v>
      </c>
      <c r="J7052">
        <v>2.5</v>
      </c>
      <c r="K7052" t="s">
        <v>11131</v>
      </c>
      <c r="L7052" t="str">
        <f>LEFT(K7052,LEN(K7052)-3)</f>
        <v>5</v>
      </c>
      <c r="M7052" t="str">
        <f>RIGHT(K7052,3)</f>
        <v>万/月</v>
      </c>
      <c r="N7052">
        <f>J7052*VLOOKUP(M7052,薪资单位!$A$1:$B$6,2,FALSE)</f>
        <v>25</v>
      </c>
      <c r="O7052">
        <f>L7052*VLOOKUP(M7052,薪资单位!$A$1:$B$6,2,FALSE)</f>
        <v>50</v>
      </c>
      <c r="P7052" t="s">
        <v>30</v>
      </c>
    </row>
    <row r="7053" spans="1:16" x14ac:dyDescent="0.2">
      <c r="A7053" t="s">
        <v>771</v>
      </c>
      <c r="B7053" t="str">
        <f>IFERROR(LOOKUP(1,0/SEARCH(Sheet2!$E$3:$E$18,A7053),Sheet2!$F$3:$F$18),"其他")</f>
        <v>其他</v>
      </c>
      <c r="C7053" t="s">
        <v>474</v>
      </c>
      <c r="D7053" t="s">
        <v>15</v>
      </c>
      <c r="E7053" t="s">
        <v>16</v>
      </c>
      <c r="F7053" t="s">
        <v>30</v>
      </c>
      <c r="G7053" t="s">
        <v>772</v>
      </c>
      <c r="H7053" t="s">
        <v>38</v>
      </c>
      <c r="I7053" t="s">
        <v>50</v>
      </c>
      <c r="J7053">
        <v>2.5</v>
      </c>
      <c r="K7053" t="s">
        <v>11131</v>
      </c>
      <c r="L7053" t="str">
        <f>LEFT(K7053,LEN(K7053)-3)</f>
        <v>5</v>
      </c>
      <c r="M7053" t="str">
        <f>RIGHT(K7053,3)</f>
        <v>万/月</v>
      </c>
      <c r="N7053">
        <f>J7053*VLOOKUP(M7053,薪资单位!$A$1:$B$6,2,FALSE)</f>
        <v>25</v>
      </c>
      <c r="O7053">
        <f>L7053*VLOOKUP(M7053,薪资单位!$A$1:$B$6,2,FALSE)</f>
        <v>50</v>
      </c>
      <c r="P7053" t="s">
        <v>30</v>
      </c>
    </row>
    <row r="7054" spans="1:16" x14ac:dyDescent="0.2">
      <c r="A7054" t="s">
        <v>1738</v>
      </c>
      <c r="B7054" t="str">
        <f>IFERROR(LOOKUP(1,0/SEARCH(Sheet2!$E$3:$E$18,A7054),Sheet2!$F$3:$F$18),"其他")</f>
        <v>其他</v>
      </c>
      <c r="C7054" t="s">
        <v>474</v>
      </c>
      <c r="D7054" t="s">
        <v>35</v>
      </c>
      <c r="E7054" t="s">
        <v>16</v>
      </c>
      <c r="F7054" t="s">
        <v>30</v>
      </c>
      <c r="G7054" t="s">
        <v>722</v>
      </c>
      <c r="H7054" t="s">
        <v>112</v>
      </c>
      <c r="I7054" t="s">
        <v>12</v>
      </c>
      <c r="J7054">
        <v>2.5</v>
      </c>
      <c r="K7054" t="s">
        <v>11131</v>
      </c>
      <c r="L7054" t="str">
        <f>LEFT(K7054,LEN(K7054)-3)</f>
        <v>5</v>
      </c>
      <c r="M7054" t="str">
        <f>RIGHT(K7054,3)</f>
        <v>万/月</v>
      </c>
      <c r="N7054">
        <f>J7054*VLOOKUP(M7054,薪资单位!$A$1:$B$6,2,FALSE)</f>
        <v>25</v>
      </c>
      <c r="O7054">
        <f>L7054*VLOOKUP(M7054,薪资单位!$A$1:$B$6,2,FALSE)</f>
        <v>50</v>
      </c>
      <c r="P7054" t="s">
        <v>30</v>
      </c>
    </row>
    <row r="7055" spans="1:16" x14ac:dyDescent="0.2">
      <c r="A7055" t="s">
        <v>1739</v>
      </c>
      <c r="B7055" t="str">
        <f>IFERROR(LOOKUP(1,0/SEARCH(Sheet2!$E$3:$E$18,A7055),Sheet2!$F$3:$F$18),"其他")</f>
        <v>其他</v>
      </c>
      <c r="C7055" t="s">
        <v>474</v>
      </c>
      <c r="D7055" t="s">
        <v>35</v>
      </c>
      <c r="E7055" t="s">
        <v>16</v>
      </c>
      <c r="F7055" t="s">
        <v>30</v>
      </c>
      <c r="G7055" t="s">
        <v>722</v>
      </c>
      <c r="H7055" t="s">
        <v>112</v>
      </c>
      <c r="I7055" t="s">
        <v>12</v>
      </c>
      <c r="J7055">
        <v>2.5</v>
      </c>
      <c r="K7055" t="s">
        <v>11131</v>
      </c>
      <c r="L7055" t="str">
        <f>LEFT(K7055,LEN(K7055)-3)</f>
        <v>5</v>
      </c>
      <c r="M7055" t="str">
        <f>RIGHT(K7055,3)</f>
        <v>万/月</v>
      </c>
      <c r="N7055">
        <f>J7055*VLOOKUP(M7055,薪资单位!$A$1:$B$6,2,FALSE)</f>
        <v>25</v>
      </c>
      <c r="O7055">
        <f>L7055*VLOOKUP(M7055,薪资单位!$A$1:$B$6,2,FALSE)</f>
        <v>50</v>
      </c>
      <c r="P7055" t="s">
        <v>30</v>
      </c>
    </row>
    <row r="7056" spans="1:16" x14ac:dyDescent="0.2">
      <c r="A7056" t="s">
        <v>1741</v>
      </c>
      <c r="B7056" t="str">
        <f>IFERROR(LOOKUP(1,0/SEARCH(Sheet2!$E$3:$E$18,A7056),Sheet2!$F$3:$F$18),"其他")</f>
        <v>其他</v>
      </c>
      <c r="C7056" t="s">
        <v>474</v>
      </c>
      <c r="D7056" t="s">
        <v>65</v>
      </c>
      <c r="E7056" t="s">
        <v>16</v>
      </c>
      <c r="F7056" t="s">
        <v>30</v>
      </c>
      <c r="G7056" t="s">
        <v>722</v>
      </c>
      <c r="H7056" t="s">
        <v>112</v>
      </c>
      <c r="I7056" t="s">
        <v>12</v>
      </c>
      <c r="J7056">
        <v>2.5</v>
      </c>
      <c r="K7056" t="s">
        <v>11131</v>
      </c>
      <c r="L7056" t="str">
        <f>LEFT(K7056,LEN(K7056)-3)</f>
        <v>5</v>
      </c>
      <c r="M7056" t="str">
        <f>RIGHT(K7056,3)</f>
        <v>万/月</v>
      </c>
      <c r="N7056">
        <f>J7056*VLOOKUP(M7056,薪资单位!$A$1:$B$6,2,FALSE)</f>
        <v>25</v>
      </c>
      <c r="O7056">
        <f>L7056*VLOOKUP(M7056,薪资单位!$A$1:$B$6,2,FALSE)</f>
        <v>50</v>
      </c>
      <c r="P7056" t="s">
        <v>30</v>
      </c>
    </row>
    <row r="7057" spans="1:16" x14ac:dyDescent="0.2">
      <c r="A7057" t="s">
        <v>1743</v>
      </c>
      <c r="B7057" t="str">
        <f>IFERROR(LOOKUP(1,0/SEARCH(Sheet2!$E$3:$E$18,A7057),Sheet2!$F$3:$F$18),"其他")</f>
        <v>其他</v>
      </c>
      <c r="C7057" t="s">
        <v>474</v>
      </c>
      <c r="D7057" t="s">
        <v>35</v>
      </c>
      <c r="E7057" t="s">
        <v>16</v>
      </c>
      <c r="F7057" t="s">
        <v>30</v>
      </c>
      <c r="G7057" t="s">
        <v>722</v>
      </c>
      <c r="H7057" t="s">
        <v>112</v>
      </c>
      <c r="I7057" t="s">
        <v>12</v>
      </c>
      <c r="J7057">
        <v>2.5</v>
      </c>
      <c r="K7057" t="s">
        <v>11131</v>
      </c>
      <c r="L7057" t="str">
        <f>LEFT(K7057,LEN(K7057)-3)</f>
        <v>5</v>
      </c>
      <c r="M7057" t="str">
        <f>RIGHT(K7057,3)</f>
        <v>万/月</v>
      </c>
      <c r="N7057">
        <f>J7057*VLOOKUP(M7057,薪资单位!$A$1:$B$6,2,FALSE)</f>
        <v>25</v>
      </c>
      <c r="O7057">
        <f>L7057*VLOOKUP(M7057,薪资单位!$A$1:$B$6,2,FALSE)</f>
        <v>50</v>
      </c>
      <c r="P7057" t="s">
        <v>30</v>
      </c>
    </row>
    <row r="7058" spans="1:16" x14ac:dyDescent="0.2">
      <c r="A7058" t="s">
        <v>552</v>
      </c>
      <c r="B7058" t="str">
        <f>IFERROR(LOOKUP(1,0/SEARCH(Sheet2!$E$3:$E$18,A7058),Sheet2!$F$3:$F$18),"其他")</f>
        <v>其他</v>
      </c>
      <c r="C7058" t="s">
        <v>474</v>
      </c>
      <c r="D7058" t="s">
        <v>15</v>
      </c>
      <c r="E7058" t="s">
        <v>16</v>
      </c>
      <c r="F7058" t="s">
        <v>2770</v>
      </c>
      <c r="G7058" t="s">
        <v>3261</v>
      </c>
      <c r="H7058" t="s">
        <v>38</v>
      </c>
      <c r="I7058" t="s">
        <v>12</v>
      </c>
      <c r="J7058">
        <v>2.5</v>
      </c>
      <c r="K7058" t="s">
        <v>11131</v>
      </c>
      <c r="L7058" t="str">
        <f>LEFT(K7058,LEN(K7058)-3)</f>
        <v>5</v>
      </c>
      <c r="M7058" t="str">
        <f>RIGHT(K7058,3)</f>
        <v>万/月</v>
      </c>
      <c r="N7058">
        <f>J7058*VLOOKUP(M7058,薪资单位!$A$1:$B$6,2,FALSE)</f>
        <v>25</v>
      </c>
      <c r="O7058">
        <f>L7058*VLOOKUP(M7058,薪资单位!$A$1:$B$6,2,FALSE)</f>
        <v>50</v>
      </c>
      <c r="P7058" t="s">
        <v>839</v>
      </c>
    </row>
    <row r="7059" spans="1:16" x14ac:dyDescent="0.2">
      <c r="A7059" t="s">
        <v>3818</v>
      </c>
      <c r="B7059" t="str">
        <f>IFERROR(LOOKUP(1,0/SEARCH(Sheet2!$E$3:$E$18,A7059),Sheet2!$F$3:$F$18),"其他")</f>
        <v>其他</v>
      </c>
      <c r="C7059" t="s">
        <v>474</v>
      </c>
      <c r="D7059" t="s">
        <v>15</v>
      </c>
      <c r="E7059" t="s">
        <v>16</v>
      </c>
      <c r="F7059" t="s">
        <v>1636</v>
      </c>
      <c r="G7059" t="s">
        <v>3892</v>
      </c>
      <c r="H7059" t="s">
        <v>38</v>
      </c>
      <c r="I7059" t="s">
        <v>12</v>
      </c>
      <c r="J7059">
        <v>2.5</v>
      </c>
      <c r="K7059" t="s">
        <v>11131</v>
      </c>
      <c r="L7059" t="str">
        <f>LEFT(K7059,LEN(K7059)-3)</f>
        <v>5</v>
      </c>
      <c r="M7059" t="str">
        <f>RIGHT(K7059,3)</f>
        <v>万/月</v>
      </c>
      <c r="N7059">
        <f>J7059*VLOOKUP(M7059,薪资单位!$A$1:$B$6,2,FALSE)</f>
        <v>25</v>
      </c>
      <c r="O7059">
        <f>L7059*VLOOKUP(M7059,薪资单位!$A$1:$B$6,2,FALSE)</f>
        <v>50</v>
      </c>
      <c r="P7059" t="s">
        <v>839</v>
      </c>
    </row>
    <row r="7060" spans="1:16" x14ac:dyDescent="0.2">
      <c r="A7060" t="s">
        <v>4254</v>
      </c>
      <c r="B7060" t="str">
        <f>IFERROR(LOOKUP(1,0/SEARCH(Sheet2!$E$3:$E$18,A7060),Sheet2!$F$3:$F$18),"其他")</f>
        <v>其他</v>
      </c>
      <c r="C7060" t="s">
        <v>474</v>
      </c>
      <c r="D7060" t="s">
        <v>35</v>
      </c>
      <c r="E7060" t="s">
        <v>29</v>
      </c>
      <c r="F7060" t="s">
        <v>2314</v>
      </c>
      <c r="G7060" t="s">
        <v>4255</v>
      </c>
      <c r="H7060" t="s">
        <v>11</v>
      </c>
      <c r="I7060" t="s">
        <v>12</v>
      </c>
      <c r="J7060">
        <v>2.5</v>
      </c>
      <c r="K7060" t="s">
        <v>11131</v>
      </c>
      <c r="L7060" t="str">
        <f>LEFT(K7060,LEN(K7060)-3)</f>
        <v>5</v>
      </c>
      <c r="M7060" t="str">
        <f>RIGHT(K7060,3)</f>
        <v>万/月</v>
      </c>
      <c r="N7060">
        <f>J7060*VLOOKUP(M7060,薪资单位!$A$1:$B$6,2,FALSE)</f>
        <v>25</v>
      </c>
      <c r="O7060">
        <f>L7060*VLOOKUP(M7060,薪资单位!$A$1:$B$6,2,FALSE)</f>
        <v>50</v>
      </c>
      <c r="P7060" t="s">
        <v>839</v>
      </c>
    </row>
    <row r="7061" spans="1:16" x14ac:dyDescent="0.2">
      <c r="A7061" t="s">
        <v>1333</v>
      </c>
      <c r="B7061" t="str">
        <f>IFERROR(LOOKUP(1,0/SEARCH(Sheet2!$E$3:$E$18,A7061),Sheet2!$F$3:$F$18),"其他")</f>
        <v>数据分析工程师</v>
      </c>
      <c r="C7061" t="s">
        <v>474</v>
      </c>
      <c r="D7061" t="s">
        <v>15</v>
      </c>
      <c r="E7061" t="s">
        <v>16</v>
      </c>
      <c r="F7061" t="s">
        <v>1636</v>
      </c>
      <c r="G7061" t="s">
        <v>4407</v>
      </c>
      <c r="H7061" t="s">
        <v>26</v>
      </c>
      <c r="I7061" t="s">
        <v>20</v>
      </c>
      <c r="J7061">
        <v>2.5</v>
      </c>
      <c r="K7061" t="s">
        <v>11131</v>
      </c>
      <c r="L7061" t="str">
        <f>LEFT(K7061,LEN(K7061)-3)</f>
        <v>5</v>
      </c>
      <c r="M7061" t="str">
        <f>RIGHT(K7061,3)</f>
        <v>万/月</v>
      </c>
      <c r="N7061">
        <f>J7061*VLOOKUP(M7061,薪资单位!$A$1:$B$6,2,FALSE)</f>
        <v>25</v>
      </c>
      <c r="O7061">
        <f>L7061*VLOOKUP(M7061,薪资单位!$A$1:$B$6,2,FALSE)</f>
        <v>50</v>
      </c>
      <c r="P7061" t="s">
        <v>839</v>
      </c>
    </row>
    <row r="7062" spans="1:16" x14ac:dyDescent="0.2">
      <c r="A7062" t="s">
        <v>4593</v>
      </c>
      <c r="B7062" t="str">
        <f>IFERROR(LOOKUP(1,0/SEARCH(Sheet2!$E$3:$E$18,A7062),Sheet2!$F$3:$F$18),"其他")</f>
        <v>数据分析工程师</v>
      </c>
      <c r="C7062" t="s">
        <v>474</v>
      </c>
      <c r="D7062" t="s">
        <v>15</v>
      </c>
      <c r="E7062" t="s">
        <v>16</v>
      </c>
      <c r="F7062" t="s">
        <v>673</v>
      </c>
      <c r="G7062" t="s">
        <v>1756</v>
      </c>
      <c r="H7062" t="s">
        <v>112</v>
      </c>
      <c r="I7062" t="s">
        <v>12</v>
      </c>
      <c r="J7062">
        <v>2.5</v>
      </c>
      <c r="K7062" t="s">
        <v>11131</v>
      </c>
      <c r="L7062" t="str">
        <f>LEFT(K7062,LEN(K7062)-3)</f>
        <v>5</v>
      </c>
      <c r="M7062" t="str">
        <f>RIGHT(K7062,3)</f>
        <v>万/月</v>
      </c>
      <c r="N7062">
        <f>J7062*VLOOKUP(M7062,薪资单位!$A$1:$B$6,2,FALSE)</f>
        <v>25</v>
      </c>
      <c r="O7062">
        <f>L7062*VLOOKUP(M7062,薪资单位!$A$1:$B$6,2,FALSE)</f>
        <v>50</v>
      </c>
      <c r="P7062" t="s">
        <v>1139</v>
      </c>
    </row>
    <row r="7063" spans="1:16" x14ac:dyDescent="0.2">
      <c r="A7063" t="s">
        <v>6313</v>
      </c>
      <c r="B7063" t="str">
        <f>IFERROR(LOOKUP(1,0/SEARCH(Sheet2!$E$3:$E$18,A7063),Sheet2!$F$3:$F$18),"其他")</f>
        <v>其他</v>
      </c>
      <c r="C7063" t="s">
        <v>474</v>
      </c>
      <c r="D7063" t="s">
        <v>51</v>
      </c>
      <c r="E7063" t="s">
        <v>16</v>
      </c>
      <c r="F7063" t="s">
        <v>2595</v>
      </c>
      <c r="G7063" t="s">
        <v>722</v>
      </c>
      <c r="H7063" t="s">
        <v>112</v>
      </c>
      <c r="I7063" t="s">
        <v>12</v>
      </c>
      <c r="J7063">
        <v>2.5</v>
      </c>
      <c r="K7063" t="s">
        <v>11131</v>
      </c>
      <c r="L7063" t="str">
        <f>LEFT(K7063,LEN(K7063)-3)</f>
        <v>5</v>
      </c>
      <c r="M7063" t="str">
        <f>RIGHT(K7063,3)</f>
        <v>万/月</v>
      </c>
      <c r="N7063">
        <f>J7063*VLOOKUP(M7063,薪资单位!$A$1:$B$6,2,FALSE)</f>
        <v>25</v>
      </c>
      <c r="O7063">
        <f>L7063*VLOOKUP(M7063,薪资单位!$A$1:$B$6,2,FALSE)</f>
        <v>50</v>
      </c>
      <c r="P7063" t="s">
        <v>2595</v>
      </c>
    </row>
    <row r="7064" spans="1:16" x14ac:dyDescent="0.2">
      <c r="A7064" t="s">
        <v>8604</v>
      </c>
      <c r="B7064" t="str">
        <f>IFERROR(LOOKUP(1,0/SEARCH(Sheet2!$E$3:$E$18,A7064),Sheet2!$F$3:$F$18),"其他")</f>
        <v>数据分析工程师</v>
      </c>
      <c r="C7064" t="s">
        <v>474</v>
      </c>
      <c r="D7064" t="s">
        <v>15</v>
      </c>
      <c r="E7064" t="s">
        <v>16</v>
      </c>
      <c r="F7064" t="s">
        <v>1192</v>
      </c>
      <c r="G7064" t="s">
        <v>8605</v>
      </c>
      <c r="H7064" t="s">
        <v>26</v>
      </c>
      <c r="I7064" t="s">
        <v>20</v>
      </c>
      <c r="J7064">
        <v>2.5</v>
      </c>
      <c r="K7064" t="s">
        <v>11131</v>
      </c>
      <c r="L7064" t="str">
        <f>LEFT(K7064,LEN(K7064)-3)</f>
        <v>5</v>
      </c>
      <c r="M7064" t="str">
        <f>RIGHT(K7064,3)</f>
        <v>万/月</v>
      </c>
      <c r="N7064">
        <f>J7064*VLOOKUP(M7064,薪资单位!$A$1:$B$6,2,FALSE)</f>
        <v>25</v>
      </c>
      <c r="O7064">
        <f>L7064*VLOOKUP(M7064,薪资单位!$A$1:$B$6,2,FALSE)</f>
        <v>50</v>
      </c>
      <c r="P7064" t="s">
        <v>5989</v>
      </c>
    </row>
    <row r="7065" spans="1:16" x14ac:dyDescent="0.2">
      <c r="A7065" t="s">
        <v>8788</v>
      </c>
      <c r="B7065" t="str">
        <f>IFERROR(LOOKUP(1,0/SEARCH(Sheet2!$E$3:$E$18,A7065),Sheet2!$F$3:$F$18),"其他")</f>
        <v>其他</v>
      </c>
      <c r="C7065" t="s">
        <v>474</v>
      </c>
      <c r="D7065" t="s">
        <v>23</v>
      </c>
      <c r="E7065" t="s">
        <v>143</v>
      </c>
      <c r="F7065" t="s">
        <v>1809</v>
      </c>
      <c r="G7065" t="s">
        <v>4371</v>
      </c>
      <c r="H7065" t="s">
        <v>38</v>
      </c>
      <c r="I7065" t="s">
        <v>129</v>
      </c>
      <c r="J7065">
        <v>2.5</v>
      </c>
      <c r="K7065" t="s">
        <v>11131</v>
      </c>
      <c r="L7065" t="str">
        <f>LEFT(K7065,LEN(K7065)-3)</f>
        <v>5</v>
      </c>
      <c r="M7065" t="str">
        <f>RIGHT(K7065,3)</f>
        <v>万/月</v>
      </c>
      <c r="N7065">
        <f>J7065*VLOOKUP(M7065,薪资单位!$A$1:$B$6,2,FALSE)</f>
        <v>25</v>
      </c>
      <c r="O7065">
        <f>L7065*VLOOKUP(M7065,薪资单位!$A$1:$B$6,2,FALSE)</f>
        <v>50</v>
      </c>
      <c r="P7065" t="s">
        <v>5989</v>
      </c>
    </row>
    <row r="7066" spans="1:16" x14ac:dyDescent="0.2">
      <c r="A7066" t="s">
        <v>738</v>
      </c>
      <c r="B7066" t="str">
        <f>IFERROR(LOOKUP(1,0/SEARCH(Sheet2!$E$3:$E$18,A7066),Sheet2!$F$3:$F$18),"其他")</f>
        <v>其他</v>
      </c>
      <c r="C7066" t="s">
        <v>474</v>
      </c>
      <c r="D7066" t="s">
        <v>35</v>
      </c>
      <c r="E7066" t="s">
        <v>143</v>
      </c>
      <c r="F7066" t="s">
        <v>1192</v>
      </c>
      <c r="G7066" t="s">
        <v>8913</v>
      </c>
      <c r="H7066" t="s">
        <v>19</v>
      </c>
      <c r="I7066" t="s">
        <v>12</v>
      </c>
      <c r="J7066">
        <v>2.5</v>
      </c>
      <c r="K7066" t="s">
        <v>11131</v>
      </c>
      <c r="L7066" t="str">
        <f>LEFT(K7066,LEN(K7066)-3)</f>
        <v>5</v>
      </c>
      <c r="M7066" t="str">
        <f>RIGHT(K7066,3)</f>
        <v>万/月</v>
      </c>
      <c r="N7066">
        <f>J7066*VLOOKUP(M7066,薪资单位!$A$1:$B$6,2,FALSE)</f>
        <v>25</v>
      </c>
      <c r="O7066">
        <f>L7066*VLOOKUP(M7066,薪资单位!$A$1:$B$6,2,FALSE)</f>
        <v>50</v>
      </c>
      <c r="P7066" t="s">
        <v>5989</v>
      </c>
    </row>
    <row r="7067" spans="1:16" x14ac:dyDescent="0.2">
      <c r="A7067" t="s">
        <v>657</v>
      </c>
      <c r="B7067" t="str">
        <f>IFERROR(LOOKUP(1,0/SEARCH(Sheet2!$E$3:$E$18,A7067),Sheet2!$F$3:$F$18),"其他")</f>
        <v>其他</v>
      </c>
      <c r="C7067" t="s">
        <v>474</v>
      </c>
      <c r="D7067" t="s">
        <v>35</v>
      </c>
      <c r="E7067" t="s">
        <v>16</v>
      </c>
      <c r="F7067" t="s">
        <v>673</v>
      </c>
      <c r="G7067" t="s">
        <v>9874</v>
      </c>
      <c r="H7067" t="s">
        <v>38</v>
      </c>
      <c r="I7067" t="s">
        <v>12</v>
      </c>
      <c r="J7067">
        <v>2.5</v>
      </c>
      <c r="K7067" t="s">
        <v>11131</v>
      </c>
      <c r="L7067" t="str">
        <f>LEFT(K7067,LEN(K7067)-3)</f>
        <v>5</v>
      </c>
      <c r="M7067" t="str">
        <f>RIGHT(K7067,3)</f>
        <v>万/月</v>
      </c>
      <c r="N7067">
        <f>J7067*VLOOKUP(M7067,薪资单位!$A$1:$B$6,2,FALSE)</f>
        <v>25</v>
      </c>
      <c r="O7067">
        <f>L7067*VLOOKUP(M7067,薪资单位!$A$1:$B$6,2,FALSE)</f>
        <v>50</v>
      </c>
      <c r="P7067" t="s">
        <v>1139</v>
      </c>
    </row>
    <row r="7068" spans="1:16" x14ac:dyDescent="0.2">
      <c r="A7068" t="s">
        <v>10658</v>
      </c>
      <c r="B7068" t="str">
        <f>IFERROR(LOOKUP(1,0/SEARCH(Sheet2!$E$3:$E$18,A7068),Sheet2!$F$3:$F$18),"其他")</f>
        <v>数据分析工程师</v>
      </c>
      <c r="C7068" t="s">
        <v>474</v>
      </c>
      <c r="D7068" t="s">
        <v>15</v>
      </c>
      <c r="E7068" t="s">
        <v>16</v>
      </c>
      <c r="F7068" t="s">
        <v>673</v>
      </c>
      <c r="G7068" t="s">
        <v>1756</v>
      </c>
      <c r="H7068" t="s">
        <v>112</v>
      </c>
      <c r="I7068" t="s">
        <v>12</v>
      </c>
      <c r="J7068">
        <v>2.5</v>
      </c>
      <c r="K7068" t="s">
        <v>11131</v>
      </c>
      <c r="L7068" t="str">
        <f>LEFT(K7068,LEN(K7068)-3)</f>
        <v>5</v>
      </c>
      <c r="M7068" t="str">
        <f>RIGHT(K7068,3)</f>
        <v>万/月</v>
      </c>
      <c r="N7068">
        <f>J7068*VLOOKUP(M7068,薪资单位!$A$1:$B$6,2,FALSE)</f>
        <v>25</v>
      </c>
      <c r="O7068">
        <f>L7068*VLOOKUP(M7068,薪资单位!$A$1:$B$6,2,FALSE)</f>
        <v>50</v>
      </c>
      <c r="P7068" t="s">
        <v>1139</v>
      </c>
    </row>
    <row r="7069" spans="1:16" x14ac:dyDescent="0.2">
      <c r="A7069" t="s">
        <v>10865</v>
      </c>
      <c r="B7069" t="str">
        <f>IFERROR(LOOKUP(1,0/SEARCH(Sheet2!$E$3:$E$18,A7069),Sheet2!$F$3:$F$18),"其他")</f>
        <v>其他</v>
      </c>
      <c r="C7069" t="s">
        <v>474</v>
      </c>
      <c r="D7069" t="s">
        <v>15</v>
      </c>
      <c r="E7069" t="s">
        <v>16</v>
      </c>
      <c r="F7069" t="s">
        <v>2558</v>
      </c>
      <c r="G7069" t="s">
        <v>4163</v>
      </c>
      <c r="H7069" t="s">
        <v>112</v>
      </c>
      <c r="I7069" t="s">
        <v>50</v>
      </c>
      <c r="J7069">
        <v>2.5</v>
      </c>
      <c r="K7069" t="s">
        <v>11131</v>
      </c>
      <c r="L7069" t="str">
        <f>LEFT(K7069,LEN(K7069)-3)</f>
        <v>5</v>
      </c>
      <c r="M7069" t="str">
        <f>RIGHT(K7069,3)</f>
        <v>万/月</v>
      </c>
      <c r="N7069">
        <f>J7069*VLOOKUP(M7069,薪资单位!$A$1:$B$6,2,FALSE)</f>
        <v>25</v>
      </c>
      <c r="O7069">
        <f>L7069*VLOOKUP(M7069,薪资单位!$A$1:$B$6,2,FALSE)</f>
        <v>50</v>
      </c>
      <c r="P7069" t="s">
        <v>1139</v>
      </c>
    </row>
    <row r="7070" spans="1:16" x14ac:dyDescent="0.2">
      <c r="A7070" t="s">
        <v>10919</v>
      </c>
      <c r="B7070" t="str">
        <f>IFERROR(LOOKUP(1,0/SEARCH(Sheet2!$E$3:$E$18,A7070),Sheet2!$F$3:$F$18),"其他")</f>
        <v>其他</v>
      </c>
      <c r="C7070" t="s">
        <v>474</v>
      </c>
      <c r="D7070" t="s">
        <v>15</v>
      </c>
      <c r="E7070" t="s">
        <v>143</v>
      </c>
      <c r="F7070" t="s">
        <v>673</v>
      </c>
      <c r="G7070" t="s">
        <v>10663</v>
      </c>
      <c r="H7070" t="s">
        <v>38</v>
      </c>
      <c r="I7070" t="s">
        <v>12</v>
      </c>
      <c r="J7070">
        <v>2.5</v>
      </c>
      <c r="K7070" t="s">
        <v>11131</v>
      </c>
      <c r="L7070" t="str">
        <f>LEFT(K7070,LEN(K7070)-3)</f>
        <v>5</v>
      </c>
      <c r="M7070" t="str">
        <f>RIGHT(K7070,3)</f>
        <v>万/月</v>
      </c>
      <c r="N7070">
        <f>J7070*VLOOKUP(M7070,薪资单位!$A$1:$B$6,2,FALSE)</f>
        <v>25</v>
      </c>
      <c r="O7070">
        <f>L7070*VLOOKUP(M7070,薪资单位!$A$1:$B$6,2,FALSE)</f>
        <v>50</v>
      </c>
      <c r="P7070" t="s">
        <v>1139</v>
      </c>
    </row>
    <row r="7071" spans="1:16" x14ac:dyDescent="0.2">
      <c r="A7071" t="s">
        <v>971</v>
      </c>
      <c r="B7071" t="str">
        <f>IFERROR(LOOKUP(1,0/SEARCH(Sheet2!$E$3:$E$18,A7071),Sheet2!$F$3:$F$18),"其他")</f>
        <v>C++工程师</v>
      </c>
      <c r="C7071" t="s">
        <v>972</v>
      </c>
      <c r="D7071" t="s">
        <v>7</v>
      </c>
      <c r="E7071" t="s">
        <v>143</v>
      </c>
      <c r="F7071" t="s">
        <v>9</v>
      </c>
      <c r="G7071" t="s">
        <v>973</v>
      </c>
      <c r="H7071" t="s">
        <v>26</v>
      </c>
      <c r="I7071" t="s">
        <v>12</v>
      </c>
      <c r="J7071">
        <v>2.8</v>
      </c>
      <c r="K7071" t="s">
        <v>11131</v>
      </c>
      <c r="L7071" t="str">
        <f>LEFT(K7071,LEN(K7071)-3)</f>
        <v>5</v>
      </c>
      <c r="M7071" t="str">
        <f>RIGHT(K7071,3)</f>
        <v>万/月</v>
      </c>
      <c r="N7071">
        <f>J7071*VLOOKUP(M7071,薪资单位!$A$1:$B$6,2,FALSE)</f>
        <v>28</v>
      </c>
      <c r="O7071">
        <f>L7071*VLOOKUP(M7071,薪资单位!$A$1:$B$6,2,FALSE)</f>
        <v>50</v>
      </c>
      <c r="P7071" t="s">
        <v>30</v>
      </c>
    </row>
    <row r="7072" spans="1:16" x14ac:dyDescent="0.2">
      <c r="A7072" t="s">
        <v>10146</v>
      </c>
      <c r="B7072" t="str">
        <f>IFERROR(LOOKUP(1,0/SEARCH(Sheet2!$E$3:$E$18,A7072),Sheet2!$F$3:$F$18),"其他")</f>
        <v>C++工程师</v>
      </c>
      <c r="C7072" t="s">
        <v>766</v>
      </c>
      <c r="D7072" t="s">
        <v>65</v>
      </c>
      <c r="E7072" t="s">
        <v>29</v>
      </c>
      <c r="F7072" t="s">
        <v>673</v>
      </c>
      <c r="G7072" t="s">
        <v>10147</v>
      </c>
      <c r="H7072" t="s">
        <v>38</v>
      </c>
      <c r="I7072" t="s">
        <v>12</v>
      </c>
      <c r="J7072">
        <v>3</v>
      </c>
      <c r="K7072" t="s">
        <v>11131</v>
      </c>
      <c r="L7072" t="str">
        <f>LEFT(K7072,LEN(K7072)-3)</f>
        <v>5</v>
      </c>
      <c r="M7072" t="str">
        <f>RIGHT(K7072,3)</f>
        <v>万/月</v>
      </c>
      <c r="N7072">
        <f>J7072*VLOOKUP(M7072,薪资单位!$A$1:$B$6,2,FALSE)</f>
        <v>30</v>
      </c>
      <c r="O7072">
        <f>L7072*VLOOKUP(M7072,薪资单位!$A$1:$B$6,2,FALSE)</f>
        <v>50</v>
      </c>
      <c r="P7072" t="s">
        <v>1139</v>
      </c>
    </row>
    <row r="7073" spans="1:16" x14ac:dyDescent="0.2">
      <c r="A7073" t="s">
        <v>7901</v>
      </c>
      <c r="B7073" t="str">
        <f>IFERROR(LOOKUP(1,0/SEARCH(Sheet2!$E$3:$E$18,A7073),Sheet2!$F$3:$F$18),"其他")</f>
        <v>Java工程师</v>
      </c>
      <c r="C7073" t="s">
        <v>766</v>
      </c>
      <c r="D7073" t="s">
        <v>15</v>
      </c>
      <c r="E7073" t="s">
        <v>16</v>
      </c>
      <c r="F7073" t="s">
        <v>2579</v>
      </c>
      <c r="G7073" t="s">
        <v>7902</v>
      </c>
      <c r="H7073" t="s">
        <v>93</v>
      </c>
      <c r="I7073" t="s">
        <v>12</v>
      </c>
      <c r="J7073">
        <v>3</v>
      </c>
      <c r="K7073" t="s">
        <v>11131</v>
      </c>
      <c r="L7073" t="str">
        <f>LEFT(K7073,LEN(K7073)-3)</f>
        <v>5</v>
      </c>
      <c r="M7073" t="str">
        <f>RIGHT(K7073,3)</f>
        <v>万/月</v>
      </c>
      <c r="N7073">
        <f>J7073*VLOOKUP(M7073,薪资单位!$A$1:$B$6,2,FALSE)</f>
        <v>30</v>
      </c>
      <c r="O7073">
        <f>L7073*VLOOKUP(M7073,薪资单位!$A$1:$B$6,2,FALSE)</f>
        <v>50</v>
      </c>
      <c r="P7073" t="s">
        <v>5989</v>
      </c>
    </row>
    <row r="7074" spans="1:16" x14ac:dyDescent="0.2">
      <c r="A7074" t="s">
        <v>208</v>
      </c>
      <c r="B7074" t="str">
        <f>IFERROR(LOOKUP(1,0/SEARCH(Sheet2!$E$3:$E$18,A7074),Sheet2!$F$3:$F$18),"其他")</f>
        <v>Java工程师</v>
      </c>
      <c r="C7074" t="s">
        <v>766</v>
      </c>
      <c r="D7074" t="s">
        <v>15</v>
      </c>
      <c r="E7074" t="s">
        <v>16</v>
      </c>
      <c r="F7074" t="s">
        <v>1809</v>
      </c>
      <c r="G7074" t="s">
        <v>8759</v>
      </c>
      <c r="H7074" t="s">
        <v>11</v>
      </c>
      <c r="I7074" t="s">
        <v>12</v>
      </c>
      <c r="J7074">
        <v>3</v>
      </c>
      <c r="K7074" t="s">
        <v>11131</v>
      </c>
      <c r="L7074" t="str">
        <f>LEFT(K7074,LEN(K7074)-3)</f>
        <v>5</v>
      </c>
      <c r="M7074" t="str">
        <f>RIGHT(K7074,3)</f>
        <v>万/月</v>
      </c>
      <c r="N7074">
        <f>J7074*VLOOKUP(M7074,薪资单位!$A$1:$B$6,2,FALSE)</f>
        <v>30</v>
      </c>
      <c r="O7074">
        <f>L7074*VLOOKUP(M7074,薪资单位!$A$1:$B$6,2,FALSE)</f>
        <v>50</v>
      </c>
      <c r="P7074" t="s">
        <v>5989</v>
      </c>
    </row>
    <row r="7075" spans="1:16" x14ac:dyDescent="0.2">
      <c r="A7075" t="s">
        <v>208</v>
      </c>
      <c r="B7075" t="str">
        <f>IFERROR(LOOKUP(1,0/SEARCH(Sheet2!$E$3:$E$18,A7075),Sheet2!$F$3:$F$18),"其他")</f>
        <v>Java工程师</v>
      </c>
      <c r="C7075" t="s">
        <v>766</v>
      </c>
      <c r="D7075" t="s">
        <v>15</v>
      </c>
      <c r="E7075" t="s">
        <v>16</v>
      </c>
      <c r="F7075" t="s">
        <v>1192</v>
      </c>
      <c r="G7075" t="s">
        <v>8852</v>
      </c>
      <c r="H7075" t="s">
        <v>42</v>
      </c>
      <c r="I7075" t="s">
        <v>12</v>
      </c>
      <c r="J7075">
        <v>3</v>
      </c>
      <c r="K7075" t="s">
        <v>11131</v>
      </c>
      <c r="L7075" t="str">
        <f>LEFT(K7075,LEN(K7075)-3)</f>
        <v>5</v>
      </c>
      <c r="M7075" t="str">
        <f>RIGHT(K7075,3)</f>
        <v>万/月</v>
      </c>
      <c r="N7075">
        <f>J7075*VLOOKUP(M7075,薪资单位!$A$1:$B$6,2,FALSE)</f>
        <v>30</v>
      </c>
      <c r="O7075">
        <f>L7075*VLOOKUP(M7075,薪资单位!$A$1:$B$6,2,FALSE)</f>
        <v>50</v>
      </c>
      <c r="P7075" t="s">
        <v>5989</v>
      </c>
    </row>
    <row r="7076" spans="1:16" x14ac:dyDescent="0.2">
      <c r="A7076" t="s">
        <v>9747</v>
      </c>
      <c r="B7076" t="str">
        <f>IFERROR(LOOKUP(1,0/SEARCH(Sheet2!$E$3:$E$18,A7076),Sheet2!$F$3:$F$18),"其他")</f>
        <v>Java工程师</v>
      </c>
      <c r="C7076" t="s">
        <v>766</v>
      </c>
      <c r="D7076" t="s">
        <v>7</v>
      </c>
      <c r="E7076" t="s">
        <v>16</v>
      </c>
      <c r="F7076" t="s">
        <v>30</v>
      </c>
      <c r="G7076" t="s">
        <v>1538</v>
      </c>
      <c r="H7076" t="s">
        <v>42</v>
      </c>
      <c r="I7076" t="s">
        <v>12</v>
      </c>
      <c r="J7076">
        <v>3</v>
      </c>
      <c r="K7076" t="s">
        <v>11131</v>
      </c>
      <c r="L7076" t="str">
        <f>LEFT(K7076,LEN(K7076)-3)</f>
        <v>5</v>
      </c>
      <c r="M7076" t="str">
        <f>RIGHT(K7076,3)</f>
        <v>万/月</v>
      </c>
      <c r="N7076">
        <f>J7076*VLOOKUP(M7076,薪资单位!$A$1:$B$6,2,FALSE)</f>
        <v>30</v>
      </c>
      <c r="O7076">
        <f>L7076*VLOOKUP(M7076,薪资单位!$A$1:$B$6,2,FALSE)</f>
        <v>50</v>
      </c>
      <c r="P7076" t="s">
        <v>30</v>
      </c>
    </row>
    <row r="7077" spans="1:16" x14ac:dyDescent="0.2">
      <c r="A7077" t="s">
        <v>2002</v>
      </c>
      <c r="B7077" t="str">
        <f>IFERROR(LOOKUP(1,0/SEARCH(Sheet2!$E$3:$E$18,A7077),Sheet2!$F$3:$F$18),"其他")</f>
        <v>PHP工程师</v>
      </c>
      <c r="C7077" t="s">
        <v>766</v>
      </c>
      <c r="D7077" t="s">
        <v>15</v>
      </c>
      <c r="E7077" t="s">
        <v>8</v>
      </c>
      <c r="F7077" t="s">
        <v>94</v>
      </c>
      <c r="G7077" t="s">
        <v>2003</v>
      </c>
      <c r="H7077" t="s">
        <v>11</v>
      </c>
      <c r="I7077" t="s">
        <v>12</v>
      </c>
      <c r="J7077">
        <v>3</v>
      </c>
      <c r="K7077" t="s">
        <v>11131</v>
      </c>
      <c r="L7077" t="str">
        <f>LEFT(K7077,LEN(K7077)-3)</f>
        <v>5</v>
      </c>
      <c r="M7077" t="str">
        <f>RIGHT(K7077,3)</f>
        <v>万/月</v>
      </c>
      <c r="N7077">
        <f>J7077*VLOOKUP(M7077,薪资单位!$A$1:$B$6,2,FALSE)</f>
        <v>30</v>
      </c>
      <c r="O7077">
        <f>L7077*VLOOKUP(M7077,薪资单位!$A$1:$B$6,2,FALSE)</f>
        <v>50</v>
      </c>
      <c r="P7077" t="s">
        <v>30</v>
      </c>
    </row>
    <row r="7078" spans="1:16" x14ac:dyDescent="0.2">
      <c r="A7078" t="s">
        <v>1329</v>
      </c>
      <c r="B7078" t="str">
        <f>IFERROR(LOOKUP(1,0/SEARCH(Sheet2!$E$3:$E$18,A7078),Sheet2!$F$3:$F$18),"其他")</f>
        <v>大数据工程师</v>
      </c>
      <c r="C7078" t="s">
        <v>766</v>
      </c>
      <c r="D7078" t="s">
        <v>7</v>
      </c>
      <c r="E7078" t="s">
        <v>793</v>
      </c>
      <c r="F7078" t="s">
        <v>24</v>
      </c>
      <c r="G7078" t="s">
        <v>1330</v>
      </c>
      <c r="H7078" t="s">
        <v>26</v>
      </c>
      <c r="I7078" t="s">
        <v>12</v>
      </c>
      <c r="J7078">
        <v>3</v>
      </c>
      <c r="K7078" t="s">
        <v>11131</v>
      </c>
      <c r="L7078" t="str">
        <f>LEFT(K7078,LEN(K7078)-3)</f>
        <v>5</v>
      </c>
      <c r="M7078" t="str">
        <f>RIGHT(K7078,3)</f>
        <v>万/月</v>
      </c>
      <c r="N7078">
        <f>J7078*VLOOKUP(M7078,薪资单位!$A$1:$B$6,2,FALSE)</f>
        <v>30</v>
      </c>
      <c r="O7078">
        <f>L7078*VLOOKUP(M7078,薪资单位!$A$1:$B$6,2,FALSE)</f>
        <v>50</v>
      </c>
      <c r="P7078" t="s">
        <v>30</v>
      </c>
    </row>
    <row r="7079" spans="1:16" x14ac:dyDescent="0.2">
      <c r="A7079" t="s">
        <v>1416</v>
      </c>
      <c r="B7079" t="str">
        <f>IFERROR(LOOKUP(1,0/SEARCH(Sheet2!$E$3:$E$18,A7079),Sheet2!$F$3:$F$18),"其他")</f>
        <v>大数据工程师</v>
      </c>
      <c r="C7079" t="s">
        <v>766</v>
      </c>
      <c r="D7079" t="s">
        <v>7</v>
      </c>
      <c r="E7079" t="s">
        <v>143</v>
      </c>
      <c r="F7079" t="s">
        <v>9</v>
      </c>
      <c r="G7079" t="s">
        <v>973</v>
      </c>
      <c r="H7079" t="s">
        <v>26</v>
      </c>
      <c r="I7079" t="s">
        <v>12</v>
      </c>
      <c r="J7079">
        <v>3</v>
      </c>
      <c r="K7079" t="s">
        <v>11131</v>
      </c>
      <c r="L7079" t="str">
        <f>LEFT(K7079,LEN(K7079)-3)</f>
        <v>5</v>
      </c>
      <c r="M7079" t="str">
        <f>RIGHT(K7079,3)</f>
        <v>万/月</v>
      </c>
      <c r="N7079">
        <f>J7079*VLOOKUP(M7079,薪资单位!$A$1:$B$6,2,FALSE)</f>
        <v>30</v>
      </c>
      <c r="O7079">
        <f>L7079*VLOOKUP(M7079,薪资单位!$A$1:$B$6,2,FALSE)</f>
        <v>50</v>
      </c>
      <c r="P7079" t="s">
        <v>30</v>
      </c>
    </row>
    <row r="7080" spans="1:16" x14ac:dyDescent="0.2">
      <c r="A7080" t="s">
        <v>4157</v>
      </c>
      <c r="B7080" t="str">
        <f>IFERROR(LOOKUP(1,0/SEARCH(Sheet2!$E$3:$E$18,A7080),Sheet2!$F$3:$F$18),"其他")</f>
        <v>大数据工程师</v>
      </c>
      <c r="C7080" t="s">
        <v>766</v>
      </c>
      <c r="D7080" t="s">
        <v>35</v>
      </c>
      <c r="E7080" t="s">
        <v>16</v>
      </c>
      <c r="F7080" t="s">
        <v>2770</v>
      </c>
      <c r="G7080" t="s">
        <v>4158</v>
      </c>
      <c r="H7080" t="s">
        <v>42</v>
      </c>
      <c r="I7080" t="s">
        <v>12</v>
      </c>
      <c r="J7080">
        <v>3</v>
      </c>
      <c r="K7080" t="s">
        <v>11131</v>
      </c>
      <c r="L7080" t="str">
        <f>LEFT(K7080,LEN(K7080)-3)</f>
        <v>5</v>
      </c>
      <c r="M7080" t="str">
        <f>RIGHT(K7080,3)</f>
        <v>万/月</v>
      </c>
      <c r="N7080">
        <f>J7080*VLOOKUP(M7080,薪资单位!$A$1:$B$6,2,FALSE)</f>
        <v>30</v>
      </c>
      <c r="O7080">
        <f>L7080*VLOOKUP(M7080,薪资单位!$A$1:$B$6,2,FALSE)</f>
        <v>50</v>
      </c>
      <c r="P7080" t="s">
        <v>839</v>
      </c>
    </row>
    <row r="7081" spans="1:16" x14ac:dyDescent="0.2">
      <c r="A7081" t="s">
        <v>4193</v>
      </c>
      <c r="B7081" t="str">
        <f>IFERROR(LOOKUP(1,0/SEARCH(Sheet2!$E$3:$E$18,A7081),Sheet2!$F$3:$F$18),"其他")</f>
        <v>大数据工程师</v>
      </c>
      <c r="C7081" t="s">
        <v>766</v>
      </c>
      <c r="D7081" t="s">
        <v>7</v>
      </c>
      <c r="E7081" t="s">
        <v>139</v>
      </c>
      <c r="F7081" t="s">
        <v>2314</v>
      </c>
      <c r="G7081" t="s">
        <v>4194</v>
      </c>
      <c r="H7081" t="s">
        <v>42</v>
      </c>
      <c r="J7081">
        <v>3</v>
      </c>
      <c r="K7081" t="s">
        <v>11131</v>
      </c>
      <c r="L7081" t="str">
        <f>LEFT(K7081,LEN(K7081)-3)</f>
        <v>5</v>
      </c>
      <c r="M7081" t="str">
        <f>RIGHT(K7081,3)</f>
        <v>万/月</v>
      </c>
      <c r="N7081">
        <f>J7081*VLOOKUP(M7081,薪资单位!$A$1:$B$6,2,FALSE)</f>
        <v>30</v>
      </c>
      <c r="O7081">
        <f>L7081*VLOOKUP(M7081,薪资单位!$A$1:$B$6,2,FALSE)</f>
        <v>50</v>
      </c>
      <c r="P7081" t="s">
        <v>839</v>
      </c>
    </row>
    <row r="7082" spans="1:16" x14ac:dyDescent="0.2">
      <c r="A7082" t="s">
        <v>1368</v>
      </c>
      <c r="B7082" t="str">
        <f>IFERROR(LOOKUP(1,0/SEARCH(Sheet2!$E$3:$E$18,A7082),Sheet2!$F$3:$F$18),"其他")</f>
        <v>大数据工程师</v>
      </c>
      <c r="C7082" t="s">
        <v>766</v>
      </c>
      <c r="D7082" t="s">
        <v>7</v>
      </c>
      <c r="E7082" t="s">
        <v>139</v>
      </c>
      <c r="F7082" t="s">
        <v>839</v>
      </c>
      <c r="G7082" t="s">
        <v>3205</v>
      </c>
      <c r="H7082" t="s">
        <v>112</v>
      </c>
      <c r="I7082" t="s">
        <v>129</v>
      </c>
      <c r="J7082">
        <v>3</v>
      </c>
      <c r="K7082" t="s">
        <v>11131</v>
      </c>
      <c r="L7082" t="str">
        <f>LEFT(K7082,LEN(K7082)-3)</f>
        <v>5</v>
      </c>
      <c r="M7082" t="str">
        <f>RIGHT(K7082,3)</f>
        <v>万/月</v>
      </c>
      <c r="N7082">
        <f>J7082*VLOOKUP(M7082,薪资单位!$A$1:$B$6,2,FALSE)</f>
        <v>30</v>
      </c>
      <c r="O7082">
        <f>L7082*VLOOKUP(M7082,薪资单位!$A$1:$B$6,2,FALSE)</f>
        <v>50</v>
      </c>
      <c r="P7082" t="s">
        <v>839</v>
      </c>
    </row>
    <row r="7083" spans="1:16" x14ac:dyDescent="0.2">
      <c r="A7083" t="s">
        <v>8874</v>
      </c>
      <c r="B7083" t="str">
        <f>IFERROR(LOOKUP(1,0/SEARCH(Sheet2!$E$3:$E$18,A7083),Sheet2!$F$3:$F$18),"其他")</f>
        <v>大数据工程师</v>
      </c>
      <c r="C7083" t="s">
        <v>766</v>
      </c>
      <c r="D7083" t="s">
        <v>15</v>
      </c>
      <c r="E7083" t="s">
        <v>16</v>
      </c>
      <c r="F7083" t="s">
        <v>1809</v>
      </c>
      <c r="G7083" t="s">
        <v>8497</v>
      </c>
      <c r="H7083" t="s">
        <v>38</v>
      </c>
      <c r="I7083" t="s">
        <v>12</v>
      </c>
      <c r="J7083">
        <v>3</v>
      </c>
      <c r="K7083" t="s">
        <v>11131</v>
      </c>
      <c r="L7083" t="str">
        <f>LEFT(K7083,LEN(K7083)-3)</f>
        <v>5</v>
      </c>
      <c r="M7083" t="str">
        <f>RIGHT(K7083,3)</f>
        <v>万/月</v>
      </c>
      <c r="N7083">
        <f>J7083*VLOOKUP(M7083,薪资单位!$A$1:$B$6,2,FALSE)</f>
        <v>30</v>
      </c>
      <c r="O7083">
        <f>L7083*VLOOKUP(M7083,薪资单位!$A$1:$B$6,2,FALSE)</f>
        <v>50</v>
      </c>
      <c r="P7083" t="s">
        <v>5989</v>
      </c>
    </row>
    <row r="7084" spans="1:16" x14ac:dyDescent="0.2">
      <c r="A7084" t="s">
        <v>1458</v>
      </c>
      <c r="B7084" t="str">
        <f>IFERROR(LOOKUP(1,0/SEARCH(Sheet2!$E$3:$E$18,A7084),Sheet2!$F$3:$F$18),"其他")</f>
        <v>其他</v>
      </c>
      <c r="C7084" t="s">
        <v>766</v>
      </c>
      <c r="D7084" t="s">
        <v>35</v>
      </c>
      <c r="E7084" t="s">
        <v>16</v>
      </c>
      <c r="F7084" t="s">
        <v>24</v>
      </c>
      <c r="G7084" t="s">
        <v>826</v>
      </c>
      <c r="H7084" t="s">
        <v>38</v>
      </c>
      <c r="I7084" t="s">
        <v>12</v>
      </c>
      <c r="J7084">
        <v>3</v>
      </c>
      <c r="K7084" t="s">
        <v>11131</v>
      </c>
      <c r="L7084" t="str">
        <f>LEFT(K7084,LEN(K7084)-3)</f>
        <v>5</v>
      </c>
      <c r="M7084" t="str">
        <f>RIGHT(K7084,3)</f>
        <v>万/月</v>
      </c>
      <c r="N7084">
        <f>J7084*VLOOKUP(M7084,薪资单位!$A$1:$B$6,2,FALSE)</f>
        <v>30</v>
      </c>
      <c r="O7084">
        <f>L7084*VLOOKUP(M7084,薪资单位!$A$1:$B$6,2,FALSE)</f>
        <v>50</v>
      </c>
      <c r="P7084" t="s">
        <v>30</v>
      </c>
    </row>
    <row r="7085" spans="1:16" x14ac:dyDescent="0.2">
      <c r="A7085" t="s">
        <v>1792</v>
      </c>
      <c r="B7085" t="str">
        <f>IFERROR(LOOKUP(1,0/SEARCH(Sheet2!$E$3:$E$18,A7085),Sheet2!$F$3:$F$18),"其他")</f>
        <v>运维工程师</v>
      </c>
      <c r="C7085" t="s">
        <v>766</v>
      </c>
      <c r="D7085" t="s">
        <v>7</v>
      </c>
      <c r="E7085" t="s">
        <v>143</v>
      </c>
      <c r="F7085" t="s">
        <v>1809</v>
      </c>
      <c r="G7085" t="s">
        <v>7979</v>
      </c>
      <c r="H7085" t="s">
        <v>11</v>
      </c>
      <c r="I7085" t="s">
        <v>12</v>
      </c>
      <c r="J7085">
        <v>3</v>
      </c>
      <c r="K7085" t="s">
        <v>11131</v>
      </c>
      <c r="L7085" t="str">
        <f>LEFT(K7085,LEN(K7085)-3)</f>
        <v>5</v>
      </c>
      <c r="M7085" t="str">
        <f>RIGHT(K7085,3)</f>
        <v>万/月</v>
      </c>
      <c r="N7085">
        <f>J7085*VLOOKUP(M7085,薪资单位!$A$1:$B$6,2,FALSE)</f>
        <v>30</v>
      </c>
      <c r="O7085">
        <f>L7085*VLOOKUP(M7085,薪资单位!$A$1:$B$6,2,FALSE)</f>
        <v>50</v>
      </c>
      <c r="P7085" t="s">
        <v>5989</v>
      </c>
    </row>
    <row r="7086" spans="1:16" x14ac:dyDescent="0.2">
      <c r="A7086" t="s">
        <v>1792</v>
      </c>
      <c r="B7086" t="str">
        <f>IFERROR(LOOKUP(1,0/SEARCH(Sheet2!$E$3:$E$18,A7086),Sheet2!$F$3:$F$18),"其他")</f>
        <v>运维工程师</v>
      </c>
      <c r="C7086" t="s">
        <v>766</v>
      </c>
      <c r="D7086" t="s">
        <v>51</v>
      </c>
      <c r="E7086" t="s">
        <v>8</v>
      </c>
      <c r="F7086" t="s">
        <v>839</v>
      </c>
      <c r="G7086" t="s">
        <v>9038</v>
      </c>
      <c r="H7086" t="s">
        <v>38</v>
      </c>
      <c r="I7086" t="s">
        <v>12</v>
      </c>
      <c r="J7086">
        <v>3</v>
      </c>
      <c r="K7086" t="s">
        <v>11131</v>
      </c>
      <c r="L7086" t="str">
        <f>LEFT(K7086,LEN(K7086)-3)</f>
        <v>5</v>
      </c>
      <c r="M7086" t="str">
        <f>RIGHT(K7086,3)</f>
        <v>万/月</v>
      </c>
      <c r="N7086">
        <f>J7086*VLOOKUP(M7086,薪资单位!$A$1:$B$6,2,FALSE)</f>
        <v>30</v>
      </c>
      <c r="O7086">
        <f>L7086*VLOOKUP(M7086,薪资单位!$A$1:$B$6,2,FALSE)</f>
        <v>50</v>
      </c>
      <c r="P7086" t="s">
        <v>839</v>
      </c>
    </row>
    <row r="7087" spans="1:16" x14ac:dyDescent="0.2">
      <c r="A7087" t="s">
        <v>1387</v>
      </c>
      <c r="B7087" t="str">
        <f>IFERROR(LOOKUP(1,0/SEARCH(Sheet2!$E$3:$E$18,A7087),Sheet2!$F$3:$F$18),"其他")</f>
        <v>其他</v>
      </c>
      <c r="C7087" t="s">
        <v>766</v>
      </c>
      <c r="D7087" t="s">
        <v>15</v>
      </c>
      <c r="E7087" t="s">
        <v>16</v>
      </c>
      <c r="F7087" t="s">
        <v>1388</v>
      </c>
      <c r="G7087" t="s">
        <v>1389</v>
      </c>
      <c r="H7087" t="s">
        <v>26</v>
      </c>
      <c r="I7087" t="s">
        <v>50</v>
      </c>
      <c r="J7087">
        <v>3</v>
      </c>
      <c r="K7087" t="s">
        <v>11131</v>
      </c>
      <c r="L7087" t="str">
        <f>LEFT(K7087,LEN(K7087)-3)</f>
        <v>5</v>
      </c>
      <c r="M7087" t="str">
        <f>RIGHT(K7087,3)</f>
        <v>万/月</v>
      </c>
      <c r="N7087">
        <f>J7087*VLOOKUP(M7087,薪资单位!$A$1:$B$6,2,FALSE)</f>
        <v>30</v>
      </c>
      <c r="O7087">
        <f>L7087*VLOOKUP(M7087,薪资单位!$A$1:$B$6,2,FALSE)</f>
        <v>50</v>
      </c>
      <c r="P7087" t="s">
        <v>2595</v>
      </c>
    </row>
    <row r="7088" spans="1:16" x14ac:dyDescent="0.2">
      <c r="A7088" t="s">
        <v>3211</v>
      </c>
      <c r="B7088" t="str">
        <f>IFERROR(LOOKUP(1,0/SEARCH(Sheet2!$E$3:$E$18,A7088),Sheet2!$F$3:$F$18),"其他")</f>
        <v>其他</v>
      </c>
      <c r="C7088" t="s">
        <v>766</v>
      </c>
      <c r="D7088" t="s">
        <v>15</v>
      </c>
      <c r="E7088" t="s">
        <v>8</v>
      </c>
      <c r="F7088" t="s">
        <v>839</v>
      </c>
      <c r="G7088" t="s">
        <v>3212</v>
      </c>
      <c r="H7088" t="s">
        <v>38</v>
      </c>
      <c r="I7088" t="s">
        <v>20</v>
      </c>
      <c r="J7088">
        <v>3</v>
      </c>
      <c r="K7088" t="s">
        <v>11131</v>
      </c>
      <c r="L7088" t="str">
        <f>LEFT(K7088,LEN(K7088)-3)</f>
        <v>5</v>
      </c>
      <c r="M7088" t="str">
        <f>RIGHT(K7088,3)</f>
        <v>万/月</v>
      </c>
      <c r="N7088">
        <f>J7088*VLOOKUP(M7088,薪资单位!$A$1:$B$6,2,FALSE)</f>
        <v>30</v>
      </c>
      <c r="O7088">
        <f>L7088*VLOOKUP(M7088,薪资单位!$A$1:$B$6,2,FALSE)</f>
        <v>50</v>
      </c>
      <c r="P7088" t="s">
        <v>839</v>
      </c>
    </row>
    <row r="7089" spans="1:16" x14ac:dyDescent="0.2">
      <c r="A7089" t="s">
        <v>765</v>
      </c>
      <c r="B7089" t="str">
        <f>IFERROR(LOOKUP(1,0/SEARCH(Sheet2!$E$3:$E$18,A7089),Sheet2!$F$3:$F$18),"其他")</f>
        <v>其他</v>
      </c>
      <c r="C7089" t="s">
        <v>766</v>
      </c>
      <c r="D7089" t="s">
        <v>7</v>
      </c>
      <c r="E7089" t="s">
        <v>16</v>
      </c>
      <c r="F7089" t="s">
        <v>36</v>
      </c>
      <c r="G7089" t="s">
        <v>700</v>
      </c>
      <c r="H7089" t="s">
        <v>42</v>
      </c>
      <c r="I7089" t="s">
        <v>129</v>
      </c>
      <c r="J7089">
        <v>3</v>
      </c>
      <c r="K7089" t="s">
        <v>11131</v>
      </c>
      <c r="L7089" t="str">
        <f>LEFT(K7089,LEN(K7089)-3)</f>
        <v>5</v>
      </c>
      <c r="M7089" t="str">
        <f>RIGHT(K7089,3)</f>
        <v>万/月</v>
      </c>
      <c r="N7089">
        <f>J7089*VLOOKUP(M7089,薪资单位!$A$1:$B$6,2,FALSE)</f>
        <v>30</v>
      </c>
      <c r="O7089">
        <f>L7089*VLOOKUP(M7089,薪资单位!$A$1:$B$6,2,FALSE)</f>
        <v>50</v>
      </c>
      <c r="P7089" t="s">
        <v>30</v>
      </c>
    </row>
    <row r="7090" spans="1:16" x14ac:dyDescent="0.2">
      <c r="A7090" t="s">
        <v>825</v>
      </c>
      <c r="B7090" t="str">
        <f>IFERROR(LOOKUP(1,0/SEARCH(Sheet2!$E$3:$E$18,A7090),Sheet2!$F$3:$F$18),"其他")</f>
        <v>其他</v>
      </c>
      <c r="C7090" t="s">
        <v>766</v>
      </c>
      <c r="D7090" t="s">
        <v>35</v>
      </c>
      <c r="E7090" t="s">
        <v>16</v>
      </c>
      <c r="F7090" t="s">
        <v>24</v>
      </c>
      <c r="G7090" t="s">
        <v>826</v>
      </c>
      <c r="H7090" t="s">
        <v>38</v>
      </c>
      <c r="I7090" t="s">
        <v>12</v>
      </c>
      <c r="J7090">
        <v>3</v>
      </c>
      <c r="K7090" t="s">
        <v>11131</v>
      </c>
      <c r="L7090" t="str">
        <f>LEFT(K7090,LEN(K7090)-3)</f>
        <v>5</v>
      </c>
      <c r="M7090" t="str">
        <f>RIGHT(K7090,3)</f>
        <v>万/月</v>
      </c>
      <c r="N7090">
        <f>J7090*VLOOKUP(M7090,薪资单位!$A$1:$B$6,2,FALSE)</f>
        <v>30</v>
      </c>
      <c r="O7090">
        <f>L7090*VLOOKUP(M7090,薪资单位!$A$1:$B$6,2,FALSE)</f>
        <v>50</v>
      </c>
      <c r="P7090" t="s">
        <v>30</v>
      </c>
    </row>
    <row r="7091" spans="1:16" x14ac:dyDescent="0.2">
      <c r="A7091" t="s">
        <v>765</v>
      </c>
      <c r="B7091" t="str">
        <f>IFERROR(LOOKUP(1,0/SEARCH(Sheet2!$E$3:$E$18,A7091),Sheet2!$F$3:$F$18),"其他")</f>
        <v>其他</v>
      </c>
      <c r="C7091" t="s">
        <v>766</v>
      </c>
      <c r="D7091" t="s">
        <v>51</v>
      </c>
      <c r="E7091" t="s">
        <v>16</v>
      </c>
      <c r="F7091" t="s">
        <v>24</v>
      </c>
      <c r="G7091" t="s">
        <v>826</v>
      </c>
      <c r="H7091" t="s">
        <v>38</v>
      </c>
      <c r="I7091" t="s">
        <v>12</v>
      </c>
      <c r="J7091">
        <v>3</v>
      </c>
      <c r="K7091" t="s">
        <v>11131</v>
      </c>
      <c r="L7091" t="str">
        <f>LEFT(K7091,LEN(K7091)-3)</f>
        <v>5</v>
      </c>
      <c r="M7091" t="str">
        <f>RIGHT(K7091,3)</f>
        <v>万/月</v>
      </c>
      <c r="N7091">
        <f>J7091*VLOOKUP(M7091,薪资单位!$A$1:$B$6,2,FALSE)</f>
        <v>30</v>
      </c>
      <c r="O7091">
        <f>L7091*VLOOKUP(M7091,薪资单位!$A$1:$B$6,2,FALSE)</f>
        <v>50</v>
      </c>
      <c r="P7091" t="s">
        <v>30</v>
      </c>
    </row>
    <row r="7092" spans="1:16" x14ac:dyDescent="0.2">
      <c r="A7092" t="s">
        <v>1672</v>
      </c>
      <c r="B7092" t="str">
        <f>IFERROR(LOOKUP(1,0/SEARCH(Sheet2!$E$3:$E$18,A7092),Sheet2!$F$3:$F$18),"其他")</f>
        <v>其他</v>
      </c>
      <c r="C7092" t="s">
        <v>766</v>
      </c>
      <c r="D7092" t="s">
        <v>7</v>
      </c>
      <c r="E7092" t="s">
        <v>59</v>
      </c>
      <c r="F7092" t="s">
        <v>30</v>
      </c>
      <c r="G7092" t="s">
        <v>1673</v>
      </c>
      <c r="H7092" t="s">
        <v>38</v>
      </c>
      <c r="I7092" t="s">
        <v>12</v>
      </c>
      <c r="J7092">
        <v>3</v>
      </c>
      <c r="K7092" t="s">
        <v>11131</v>
      </c>
      <c r="L7092" t="str">
        <f>LEFT(K7092,LEN(K7092)-3)</f>
        <v>5</v>
      </c>
      <c r="M7092" t="str">
        <f>RIGHT(K7092,3)</f>
        <v>万/月</v>
      </c>
      <c r="N7092">
        <f>J7092*VLOOKUP(M7092,薪资单位!$A$1:$B$6,2,FALSE)</f>
        <v>30</v>
      </c>
      <c r="O7092">
        <f>L7092*VLOOKUP(M7092,薪资单位!$A$1:$B$6,2,FALSE)</f>
        <v>50</v>
      </c>
      <c r="P7092" t="s">
        <v>30</v>
      </c>
    </row>
    <row r="7093" spans="1:16" x14ac:dyDescent="0.2">
      <c r="A7093" t="s">
        <v>1804</v>
      </c>
      <c r="B7093" t="str">
        <f>IFERROR(LOOKUP(1,0/SEARCH(Sheet2!$E$3:$E$18,A7093),Sheet2!$F$3:$F$18),"其他")</f>
        <v>其他</v>
      </c>
      <c r="C7093" t="s">
        <v>766</v>
      </c>
      <c r="D7093" t="s">
        <v>15</v>
      </c>
      <c r="E7093" t="s">
        <v>16</v>
      </c>
      <c r="F7093" t="s">
        <v>24</v>
      </c>
      <c r="G7093" t="s">
        <v>620</v>
      </c>
      <c r="H7093" t="s">
        <v>11</v>
      </c>
      <c r="I7093" t="s">
        <v>12</v>
      </c>
      <c r="J7093">
        <v>3</v>
      </c>
      <c r="K7093" t="s">
        <v>11131</v>
      </c>
      <c r="L7093" t="str">
        <f>LEFT(K7093,LEN(K7093)-3)</f>
        <v>5</v>
      </c>
      <c r="M7093" t="str">
        <f>RIGHT(K7093,3)</f>
        <v>万/月</v>
      </c>
      <c r="N7093">
        <f>J7093*VLOOKUP(M7093,薪资单位!$A$1:$B$6,2,FALSE)</f>
        <v>30</v>
      </c>
      <c r="O7093">
        <f>L7093*VLOOKUP(M7093,薪资单位!$A$1:$B$6,2,FALSE)</f>
        <v>50</v>
      </c>
      <c r="P7093" t="s">
        <v>30</v>
      </c>
    </row>
    <row r="7094" spans="1:16" x14ac:dyDescent="0.2">
      <c r="A7094" t="s">
        <v>1977</v>
      </c>
      <c r="B7094" t="str">
        <f>IFERROR(LOOKUP(1,0/SEARCH(Sheet2!$E$3:$E$18,A7094),Sheet2!$F$3:$F$18),"其他")</f>
        <v>其他</v>
      </c>
      <c r="C7094" t="s">
        <v>766</v>
      </c>
      <c r="D7094" t="s">
        <v>15</v>
      </c>
      <c r="E7094" t="s">
        <v>143</v>
      </c>
      <c r="F7094" t="s">
        <v>36</v>
      </c>
      <c r="G7094" t="s">
        <v>1978</v>
      </c>
      <c r="H7094" t="s">
        <v>42</v>
      </c>
      <c r="I7094" t="s">
        <v>12</v>
      </c>
      <c r="J7094">
        <v>3</v>
      </c>
      <c r="K7094" t="s">
        <v>11131</v>
      </c>
      <c r="L7094" t="str">
        <f>LEFT(K7094,LEN(K7094)-3)</f>
        <v>5</v>
      </c>
      <c r="M7094" t="str">
        <f>RIGHT(K7094,3)</f>
        <v>万/月</v>
      </c>
      <c r="N7094">
        <f>J7094*VLOOKUP(M7094,薪资单位!$A$1:$B$6,2,FALSE)</f>
        <v>30</v>
      </c>
      <c r="O7094">
        <f>L7094*VLOOKUP(M7094,薪资单位!$A$1:$B$6,2,FALSE)</f>
        <v>50</v>
      </c>
      <c r="P7094" t="s">
        <v>30</v>
      </c>
    </row>
    <row r="7095" spans="1:16" x14ac:dyDescent="0.2">
      <c r="A7095" t="s">
        <v>2172</v>
      </c>
      <c r="B7095" t="str">
        <f>IFERROR(LOOKUP(1,0/SEARCH(Sheet2!$E$3:$E$18,A7095),Sheet2!$F$3:$F$18),"其他")</f>
        <v>其他</v>
      </c>
      <c r="C7095" t="s">
        <v>766</v>
      </c>
      <c r="D7095" t="s">
        <v>35</v>
      </c>
      <c r="E7095" t="s">
        <v>16</v>
      </c>
      <c r="F7095" t="s">
        <v>2173</v>
      </c>
      <c r="G7095" t="s">
        <v>2174</v>
      </c>
      <c r="H7095" t="s">
        <v>19</v>
      </c>
      <c r="I7095" t="s">
        <v>12</v>
      </c>
      <c r="J7095">
        <v>3</v>
      </c>
      <c r="K7095" t="s">
        <v>11131</v>
      </c>
      <c r="L7095" t="str">
        <f>LEFT(K7095,LEN(K7095)-3)</f>
        <v>5</v>
      </c>
      <c r="M7095" t="str">
        <f>RIGHT(K7095,3)</f>
        <v>万/月</v>
      </c>
      <c r="N7095">
        <f>J7095*VLOOKUP(M7095,薪资单位!$A$1:$B$6,2,FALSE)</f>
        <v>30</v>
      </c>
      <c r="O7095">
        <f>L7095*VLOOKUP(M7095,薪资单位!$A$1:$B$6,2,FALSE)</f>
        <v>50</v>
      </c>
      <c r="P7095" t="s">
        <v>2173</v>
      </c>
    </row>
    <row r="7096" spans="1:16" x14ac:dyDescent="0.2">
      <c r="A7096" t="s">
        <v>765</v>
      </c>
      <c r="B7096" t="str">
        <f>IFERROR(LOOKUP(1,0/SEARCH(Sheet2!$E$3:$E$18,A7096),Sheet2!$F$3:$F$18),"其他")</f>
        <v>其他</v>
      </c>
      <c r="C7096" t="s">
        <v>766</v>
      </c>
      <c r="D7096" t="s">
        <v>15</v>
      </c>
      <c r="E7096" t="s">
        <v>16</v>
      </c>
      <c r="F7096" t="s">
        <v>24</v>
      </c>
      <c r="G7096" t="s">
        <v>2189</v>
      </c>
      <c r="H7096" t="s">
        <v>112</v>
      </c>
      <c r="I7096" t="s">
        <v>32</v>
      </c>
      <c r="J7096">
        <v>3</v>
      </c>
      <c r="K7096" t="s">
        <v>11131</v>
      </c>
      <c r="L7096" t="str">
        <f>LEFT(K7096,LEN(K7096)-3)</f>
        <v>5</v>
      </c>
      <c r="M7096" t="str">
        <f>RIGHT(K7096,3)</f>
        <v>万/月</v>
      </c>
      <c r="N7096">
        <f>J7096*VLOOKUP(M7096,薪资单位!$A$1:$B$6,2,FALSE)</f>
        <v>30</v>
      </c>
      <c r="O7096">
        <f>L7096*VLOOKUP(M7096,薪资单位!$A$1:$B$6,2,FALSE)</f>
        <v>50</v>
      </c>
      <c r="P7096" t="s">
        <v>30</v>
      </c>
    </row>
    <row r="7097" spans="1:16" x14ac:dyDescent="0.2">
      <c r="A7097" t="s">
        <v>2598</v>
      </c>
      <c r="B7097" t="str">
        <f>IFERROR(LOOKUP(1,0/SEARCH(Sheet2!$E$3:$E$18,A7097),Sheet2!$F$3:$F$18),"其他")</f>
        <v>其他</v>
      </c>
      <c r="C7097" t="s">
        <v>766</v>
      </c>
      <c r="D7097" t="s">
        <v>35</v>
      </c>
      <c r="E7097" t="s">
        <v>8</v>
      </c>
      <c r="F7097" t="s">
        <v>2636</v>
      </c>
      <c r="G7097" t="s">
        <v>106</v>
      </c>
      <c r="H7097" t="s">
        <v>11</v>
      </c>
      <c r="I7097" t="s">
        <v>12</v>
      </c>
      <c r="J7097">
        <v>3</v>
      </c>
      <c r="K7097" t="s">
        <v>11131</v>
      </c>
      <c r="L7097" t="str">
        <f>LEFT(K7097,LEN(K7097)-3)</f>
        <v>5</v>
      </c>
      <c r="M7097" t="str">
        <f>RIGHT(K7097,3)</f>
        <v>万/月</v>
      </c>
      <c r="N7097">
        <f>J7097*VLOOKUP(M7097,薪资单位!$A$1:$B$6,2,FALSE)</f>
        <v>30</v>
      </c>
      <c r="O7097">
        <f>L7097*VLOOKUP(M7097,薪资单位!$A$1:$B$6,2,FALSE)</f>
        <v>50</v>
      </c>
      <c r="P7097" t="s">
        <v>839</v>
      </c>
    </row>
    <row r="7098" spans="1:16" x14ac:dyDescent="0.2">
      <c r="A7098" t="s">
        <v>4355</v>
      </c>
      <c r="B7098" t="str">
        <f>IFERROR(LOOKUP(1,0/SEARCH(Sheet2!$E$3:$E$18,A7098),Sheet2!$F$3:$F$18),"其他")</f>
        <v>其他</v>
      </c>
      <c r="C7098" t="s">
        <v>766</v>
      </c>
      <c r="D7098" t="s">
        <v>35</v>
      </c>
      <c r="E7098" t="s">
        <v>16</v>
      </c>
      <c r="F7098" t="s">
        <v>1636</v>
      </c>
      <c r="G7098" t="s">
        <v>2564</v>
      </c>
      <c r="H7098" t="s">
        <v>42</v>
      </c>
      <c r="I7098" t="s">
        <v>12</v>
      </c>
      <c r="J7098">
        <v>3</v>
      </c>
      <c r="K7098" t="s">
        <v>11131</v>
      </c>
      <c r="L7098" t="str">
        <f>LEFT(K7098,LEN(K7098)-3)</f>
        <v>5</v>
      </c>
      <c r="M7098" t="str">
        <f>RIGHT(K7098,3)</f>
        <v>万/月</v>
      </c>
      <c r="N7098">
        <f>J7098*VLOOKUP(M7098,薪资单位!$A$1:$B$6,2,FALSE)</f>
        <v>30</v>
      </c>
      <c r="O7098">
        <f>L7098*VLOOKUP(M7098,薪资单位!$A$1:$B$6,2,FALSE)</f>
        <v>50</v>
      </c>
      <c r="P7098" t="s">
        <v>839</v>
      </c>
    </row>
    <row r="7099" spans="1:16" x14ac:dyDescent="0.2">
      <c r="A7099" t="s">
        <v>4363</v>
      </c>
      <c r="B7099" t="str">
        <f>IFERROR(LOOKUP(1,0/SEARCH(Sheet2!$E$3:$E$18,A7099),Sheet2!$F$3:$F$18),"其他")</f>
        <v>其他</v>
      </c>
      <c r="C7099" t="s">
        <v>766</v>
      </c>
      <c r="D7099" t="s">
        <v>15</v>
      </c>
      <c r="E7099" t="s">
        <v>16</v>
      </c>
      <c r="F7099" t="s">
        <v>2645</v>
      </c>
      <c r="G7099" t="s">
        <v>4182</v>
      </c>
      <c r="H7099" t="s">
        <v>93</v>
      </c>
      <c r="I7099" t="s">
        <v>12</v>
      </c>
      <c r="J7099">
        <v>3</v>
      </c>
      <c r="K7099" t="s">
        <v>11131</v>
      </c>
      <c r="L7099" t="str">
        <f>LEFT(K7099,LEN(K7099)-3)</f>
        <v>5</v>
      </c>
      <c r="M7099" t="str">
        <f>RIGHT(K7099,3)</f>
        <v>万/月</v>
      </c>
      <c r="N7099">
        <f>J7099*VLOOKUP(M7099,薪资单位!$A$1:$B$6,2,FALSE)</f>
        <v>30</v>
      </c>
      <c r="O7099">
        <f>L7099*VLOOKUP(M7099,薪资单位!$A$1:$B$6,2,FALSE)</f>
        <v>50</v>
      </c>
      <c r="P7099" t="s">
        <v>839</v>
      </c>
    </row>
    <row r="7100" spans="1:16" x14ac:dyDescent="0.2">
      <c r="A7100" t="s">
        <v>4638</v>
      </c>
      <c r="B7100" t="str">
        <f>IFERROR(LOOKUP(1,0/SEARCH(Sheet2!$E$3:$E$18,A7100),Sheet2!$F$3:$F$18),"其他")</f>
        <v>其他</v>
      </c>
      <c r="C7100" t="s">
        <v>766</v>
      </c>
      <c r="D7100" t="s">
        <v>15</v>
      </c>
      <c r="E7100" t="s">
        <v>8</v>
      </c>
      <c r="F7100" t="s">
        <v>839</v>
      </c>
      <c r="G7100" t="s">
        <v>4639</v>
      </c>
      <c r="H7100" t="s">
        <v>11</v>
      </c>
      <c r="I7100" t="s">
        <v>12</v>
      </c>
      <c r="J7100">
        <v>3</v>
      </c>
      <c r="K7100" t="s">
        <v>11131</v>
      </c>
      <c r="L7100" t="str">
        <f>LEFT(K7100,LEN(K7100)-3)</f>
        <v>5</v>
      </c>
      <c r="M7100" t="str">
        <f>RIGHT(K7100,3)</f>
        <v>万/月</v>
      </c>
      <c r="N7100">
        <f>J7100*VLOOKUP(M7100,薪资单位!$A$1:$B$6,2,FALSE)</f>
        <v>30</v>
      </c>
      <c r="O7100">
        <f>L7100*VLOOKUP(M7100,薪资单位!$A$1:$B$6,2,FALSE)</f>
        <v>50</v>
      </c>
      <c r="P7100" t="s">
        <v>839</v>
      </c>
    </row>
    <row r="7101" spans="1:16" x14ac:dyDescent="0.2">
      <c r="A7101" t="s">
        <v>5001</v>
      </c>
      <c r="B7101" t="str">
        <f>IFERROR(LOOKUP(1,0/SEARCH(Sheet2!$E$3:$E$18,A7101),Sheet2!$F$3:$F$18),"其他")</f>
        <v>其他</v>
      </c>
      <c r="C7101" t="s">
        <v>766</v>
      </c>
      <c r="D7101" t="s">
        <v>51</v>
      </c>
      <c r="E7101" t="s">
        <v>16</v>
      </c>
      <c r="F7101" t="s">
        <v>2653</v>
      </c>
      <c r="G7101" t="s">
        <v>4408</v>
      </c>
      <c r="H7101" t="s">
        <v>26</v>
      </c>
      <c r="I7101" t="s">
        <v>12</v>
      </c>
      <c r="J7101">
        <v>3</v>
      </c>
      <c r="K7101" t="s">
        <v>11131</v>
      </c>
      <c r="L7101" t="str">
        <f>LEFT(K7101,LEN(K7101)-3)</f>
        <v>5</v>
      </c>
      <c r="M7101" t="str">
        <f>RIGHT(K7101,3)</f>
        <v>万/月</v>
      </c>
      <c r="N7101">
        <f>J7101*VLOOKUP(M7101,薪资单位!$A$1:$B$6,2,FALSE)</f>
        <v>30</v>
      </c>
      <c r="O7101">
        <f>L7101*VLOOKUP(M7101,薪资单位!$A$1:$B$6,2,FALSE)</f>
        <v>50</v>
      </c>
      <c r="P7101" t="s">
        <v>839</v>
      </c>
    </row>
    <row r="7102" spans="1:16" x14ac:dyDescent="0.2">
      <c r="A7102" t="s">
        <v>2598</v>
      </c>
      <c r="B7102" t="str">
        <f>IFERROR(LOOKUP(1,0/SEARCH(Sheet2!$E$3:$E$18,A7102),Sheet2!$F$3:$F$18),"其他")</f>
        <v>其他</v>
      </c>
      <c r="C7102" t="s">
        <v>766</v>
      </c>
      <c r="D7102" t="s">
        <v>35</v>
      </c>
      <c r="E7102" t="s">
        <v>8</v>
      </c>
      <c r="F7102" t="s">
        <v>743</v>
      </c>
      <c r="G7102" t="s">
        <v>106</v>
      </c>
      <c r="H7102" t="s">
        <v>11</v>
      </c>
      <c r="I7102" t="s">
        <v>12</v>
      </c>
      <c r="J7102">
        <v>3</v>
      </c>
      <c r="K7102" t="s">
        <v>11131</v>
      </c>
      <c r="L7102" t="str">
        <f>LEFT(K7102,LEN(K7102)-3)</f>
        <v>5</v>
      </c>
      <c r="M7102" t="str">
        <f>RIGHT(K7102,3)</f>
        <v>万/月</v>
      </c>
      <c r="N7102">
        <f>J7102*VLOOKUP(M7102,薪资单位!$A$1:$B$6,2,FALSE)</f>
        <v>30</v>
      </c>
      <c r="O7102">
        <f>L7102*VLOOKUP(M7102,薪资单位!$A$1:$B$6,2,FALSE)</f>
        <v>50</v>
      </c>
      <c r="P7102" t="s">
        <v>2595</v>
      </c>
    </row>
    <row r="7103" spans="1:16" x14ac:dyDescent="0.2">
      <c r="A7103" t="s">
        <v>6565</v>
      </c>
      <c r="B7103" t="str">
        <f>IFERROR(LOOKUP(1,0/SEARCH(Sheet2!$E$3:$E$18,A7103),Sheet2!$F$3:$F$18),"其他")</f>
        <v>其他</v>
      </c>
      <c r="C7103" t="s">
        <v>766</v>
      </c>
      <c r="D7103" t="s">
        <v>51</v>
      </c>
      <c r="E7103" t="s">
        <v>16</v>
      </c>
      <c r="F7103" t="s">
        <v>1961</v>
      </c>
      <c r="G7103" t="s">
        <v>5489</v>
      </c>
      <c r="H7103" t="s">
        <v>26</v>
      </c>
      <c r="I7103" t="s">
        <v>12</v>
      </c>
      <c r="J7103">
        <v>3</v>
      </c>
      <c r="K7103" t="s">
        <v>11131</v>
      </c>
      <c r="L7103" t="str">
        <f>LEFT(K7103,LEN(K7103)-3)</f>
        <v>5</v>
      </c>
      <c r="M7103" t="str">
        <f>RIGHT(K7103,3)</f>
        <v>万/月</v>
      </c>
      <c r="N7103">
        <f>J7103*VLOOKUP(M7103,薪资单位!$A$1:$B$6,2,FALSE)</f>
        <v>30</v>
      </c>
      <c r="O7103">
        <f>L7103*VLOOKUP(M7103,薪资单位!$A$1:$B$6,2,FALSE)</f>
        <v>50</v>
      </c>
      <c r="P7103" t="s">
        <v>2595</v>
      </c>
    </row>
    <row r="7104" spans="1:16" x14ac:dyDescent="0.2">
      <c r="A7104" t="s">
        <v>765</v>
      </c>
      <c r="B7104" t="str">
        <f>IFERROR(LOOKUP(1,0/SEARCH(Sheet2!$E$3:$E$18,A7104),Sheet2!$F$3:$F$18),"其他")</f>
        <v>其他</v>
      </c>
      <c r="C7104" t="s">
        <v>766</v>
      </c>
      <c r="D7104" t="s">
        <v>7</v>
      </c>
      <c r="E7104" t="s">
        <v>143</v>
      </c>
      <c r="F7104" t="s">
        <v>1961</v>
      </c>
      <c r="G7104" t="s">
        <v>5326</v>
      </c>
      <c r="H7104" t="s">
        <v>38</v>
      </c>
      <c r="I7104" t="s">
        <v>12</v>
      </c>
      <c r="J7104">
        <v>3</v>
      </c>
      <c r="K7104" t="s">
        <v>11131</v>
      </c>
      <c r="L7104" t="str">
        <f>LEFT(K7104,LEN(K7104)-3)</f>
        <v>5</v>
      </c>
      <c r="M7104" t="str">
        <f>RIGHT(K7104,3)</f>
        <v>万/月</v>
      </c>
      <c r="N7104">
        <f>J7104*VLOOKUP(M7104,薪资单位!$A$1:$B$6,2,FALSE)</f>
        <v>30</v>
      </c>
      <c r="O7104">
        <f>L7104*VLOOKUP(M7104,薪资单位!$A$1:$B$6,2,FALSE)</f>
        <v>50</v>
      </c>
      <c r="P7104" t="s">
        <v>2595</v>
      </c>
    </row>
    <row r="7105" spans="1:16" x14ac:dyDescent="0.2">
      <c r="A7105" t="s">
        <v>8483</v>
      </c>
      <c r="B7105" t="str">
        <f>IFERROR(LOOKUP(1,0/SEARCH(Sheet2!$E$3:$E$18,A7105),Sheet2!$F$3:$F$18),"其他")</f>
        <v>其他</v>
      </c>
      <c r="C7105" t="s">
        <v>766</v>
      </c>
      <c r="D7105" t="s">
        <v>15</v>
      </c>
      <c r="E7105" t="s">
        <v>29</v>
      </c>
      <c r="F7105" t="s">
        <v>1809</v>
      </c>
      <c r="G7105" t="s">
        <v>8070</v>
      </c>
      <c r="H7105" t="s">
        <v>11</v>
      </c>
      <c r="I7105" t="s">
        <v>12</v>
      </c>
      <c r="J7105">
        <v>3</v>
      </c>
      <c r="K7105" t="s">
        <v>11131</v>
      </c>
      <c r="L7105" t="str">
        <f>LEFT(K7105,LEN(K7105)-3)</f>
        <v>5</v>
      </c>
      <c r="M7105" t="str">
        <f>RIGHT(K7105,3)</f>
        <v>万/月</v>
      </c>
      <c r="N7105">
        <f>J7105*VLOOKUP(M7105,薪资单位!$A$1:$B$6,2,FALSE)</f>
        <v>30</v>
      </c>
      <c r="O7105">
        <f>L7105*VLOOKUP(M7105,薪资单位!$A$1:$B$6,2,FALSE)</f>
        <v>50</v>
      </c>
      <c r="P7105" t="s">
        <v>5989</v>
      </c>
    </row>
    <row r="7106" spans="1:16" x14ac:dyDescent="0.2">
      <c r="A7106" t="s">
        <v>2598</v>
      </c>
      <c r="B7106" t="str">
        <f>IFERROR(LOOKUP(1,0/SEARCH(Sheet2!$E$3:$E$18,A7106),Sheet2!$F$3:$F$18),"其他")</f>
        <v>其他</v>
      </c>
      <c r="C7106" t="s">
        <v>766</v>
      </c>
      <c r="D7106" t="s">
        <v>35</v>
      </c>
      <c r="E7106" t="s">
        <v>8</v>
      </c>
      <c r="F7106" t="s">
        <v>1192</v>
      </c>
      <c r="G7106" t="s">
        <v>106</v>
      </c>
      <c r="H7106" t="s">
        <v>11</v>
      </c>
      <c r="I7106" t="s">
        <v>12</v>
      </c>
      <c r="J7106">
        <v>3</v>
      </c>
      <c r="K7106" t="s">
        <v>11131</v>
      </c>
      <c r="L7106" t="str">
        <f>LEFT(K7106,LEN(K7106)-3)</f>
        <v>5</v>
      </c>
      <c r="M7106" t="str">
        <f>RIGHT(K7106,3)</f>
        <v>万/月</v>
      </c>
      <c r="N7106">
        <f>J7106*VLOOKUP(M7106,薪资单位!$A$1:$B$6,2,FALSE)</f>
        <v>30</v>
      </c>
      <c r="O7106">
        <f>L7106*VLOOKUP(M7106,薪资单位!$A$1:$B$6,2,FALSE)</f>
        <v>50</v>
      </c>
      <c r="P7106" t="s">
        <v>5989</v>
      </c>
    </row>
    <row r="7107" spans="1:16" x14ac:dyDescent="0.2">
      <c r="A7107" t="s">
        <v>8700</v>
      </c>
      <c r="B7107" t="str">
        <f>IFERROR(LOOKUP(1,0/SEARCH(Sheet2!$E$3:$E$18,A7107),Sheet2!$F$3:$F$18),"其他")</f>
        <v>其他</v>
      </c>
      <c r="C7107" t="s">
        <v>766</v>
      </c>
      <c r="D7107" t="s">
        <v>7</v>
      </c>
      <c r="E7107" t="s">
        <v>139</v>
      </c>
      <c r="F7107" t="s">
        <v>1809</v>
      </c>
      <c r="G7107" t="s">
        <v>8587</v>
      </c>
      <c r="H7107" t="s">
        <v>93</v>
      </c>
      <c r="I7107" t="s">
        <v>12</v>
      </c>
      <c r="J7107">
        <v>3</v>
      </c>
      <c r="K7107" t="s">
        <v>11131</v>
      </c>
      <c r="L7107" t="str">
        <f>LEFT(K7107,LEN(K7107)-3)</f>
        <v>5</v>
      </c>
      <c r="M7107" t="str">
        <f>RIGHT(K7107,3)</f>
        <v>万/月</v>
      </c>
      <c r="N7107">
        <f>J7107*VLOOKUP(M7107,薪资单位!$A$1:$B$6,2,FALSE)</f>
        <v>30</v>
      </c>
      <c r="O7107">
        <f>L7107*VLOOKUP(M7107,薪资单位!$A$1:$B$6,2,FALSE)</f>
        <v>50</v>
      </c>
      <c r="P7107" t="s">
        <v>5989</v>
      </c>
    </row>
    <row r="7108" spans="1:16" x14ac:dyDescent="0.2">
      <c r="A7108" t="s">
        <v>8918</v>
      </c>
      <c r="B7108" t="str">
        <f>IFERROR(LOOKUP(1,0/SEARCH(Sheet2!$E$3:$E$18,A7108),Sheet2!$F$3:$F$18),"其他")</f>
        <v>其他</v>
      </c>
      <c r="C7108" t="s">
        <v>766</v>
      </c>
      <c r="D7108" t="s">
        <v>15</v>
      </c>
      <c r="E7108" t="s">
        <v>29</v>
      </c>
      <c r="F7108" t="s">
        <v>1192</v>
      </c>
      <c r="G7108" t="s">
        <v>8605</v>
      </c>
      <c r="H7108" t="s">
        <v>26</v>
      </c>
      <c r="I7108" t="s">
        <v>20</v>
      </c>
      <c r="J7108">
        <v>3</v>
      </c>
      <c r="K7108" t="s">
        <v>11131</v>
      </c>
      <c r="L7108" t="str">
        <f>LEFT(K7108,LEN(K7108)-3)</f>
        <v>5</v>
      </c>
      <c r="M7108" t="str">
        <f>RIGHT(K7108,3)</f>
        <v>万/月</v>
      </c>
      <c r="N7108">
        <f>J7108*VLOOKUP(M7108,薪资单位!$A$1:$B$6,2,FALSE)</f>
        <v>30</v>
      </c>
      <c r="O7108">
        <f>L7108*VLOOKUP(M7108,薪资单位!$A$1:$B$6,2,FALSE)</f>
        <v>50</v>
      </c>
      <c r="P7108" t="s">
        <v>5989</v>
      </c>
    </row>
    <row r="7109" spans="1:16" x14ac:dyDescent="0.2">
      <c r="A7109" t="s">
        <v>10521</v>
      </c>
      <c r="B7109" t="str">
        <f>IFERROR(LOOKUP(1,0/SEARCH(Sheet2!$E$3:$E$18,A7109),Sheet2!$F$3:$F$18),"其他")</f>
        <v>其他</v>
      </c>
      <c r="C7109" t="s">
        <v>766</v>
      </c>
      <c r="D7109" t="s">
        <v>35</v>
      </c>
      <c r="E7109" t="s">
        <v>8</v>
      </c>
      <c r="F7109" t="s">
        <v>1192</v>
      </c>
      <c r="G7109" t="s">
        <v>10522</v>
      </c>
      <c r="H7109" t="s">
        <v>11</v>
      </c>
      <c r="I7109" t="s">
        <v>12</v>
      </c>
      <c r="J7109">
        <v>3</v>
      </c>
      <c r="K7109" t="s">
        <v>11131</v>
      </c>
      <c r="L7109" t="str">
        <f>LEFT(K7109,LEN(K7109)-3)</f>
        <v>5</v>
      </c>
      <c r="M7109" t="str">
        <f>RIGHT(K7109,3)</f>
        <v>万/月</v>
      </c>
      <c r="N7109">
        <f>J7109*VLOOKUP(M7109,薪资单位!$A$1:$B$6,2,FALSE)</f>
        <v>30</v>
      </c>
      <c r="O7109">
        <f>L7109*VLOOKUP(M7109,薪资单位!$A$1:$B$6,2,FALSE)</f>
        <v>50</v>
      </c>
      <c r="P7109" t="s">
        <v>5989</v>
      </c>
    </row>
    <row r="7110" spans="1:16" x14ac:dyDescent="0.2">
      <c r="A7110" t="s">
        <v>3667</v>
      </c>
      <c r="B7110" t="str">
        <f>IFERROR(LOOKUP(1,0/SEARCH(Sheet2!$E$3:$E$18,A7110),Sheet2!$F$3:$F$18),"其他")</f>
        <v>C++工程师</v>
      </c>
      <c r="C7110" t="s">
        <v>289</v>
      </c>
      <c r="D7110" t="s">
        <v>15</v>
      </c>
      <c r="E7110" t="s">
        <v>16</v>
      </c>
      <c r="F7110" t="s">
        <v>2645</v>
      </c>
      <c r="G7110" t="s">
        <v>3293</v>
      </c>
      <c r="H7110" t="s">
        <v>11</v>
      </c>
      <c r="I7110" t="s">
        <v>81</v>
      </c>
      <c r="J7110">
        <v>4</v>
      </c>
      <c r="K7110" t="s">
        <v>11131</v>
      </c>
      <c r="L7110" t="str">
        <f>LEFT(K7110,LEN(K7110)-3)</f>
        <v>5</v>
      </c>
      <c r="M7110" t="str">
        <f>RIGHT(K7110,3)</f>
        <v>万/月</v>
      </c>
      <c r="N7110">
        <f>J7110*VLOOKUP(M7110,薪资单位!$A$1:$B$6,2,FALSE)</f>
        <v>40</v>
      </c>
      <c r="O7110">
        <f>L7110*VLOOKUP(M7110,薪资单位!$A$1:$B$6,2,FALSE)</f>
        <v>50</v>
      </c>
      <c r="P7110" t="s">
        <v>839</v>
      </c>
    </row>
    <row r="7111" spans="1:16" x14ac:dyDescent="0.2">
      <c r="A7111" t="s">
        <v>4918</v>
      </c>
      <c r="B7111" t="str">
        <f>IFERROR(LOOKUP(1,0/SEARCH(Sheet2!$E$3:$E$18,A7111),Sheet2!$F$3:$F$18),"其他")</f>
        <v>C++工程师</v>
      </c>
      <c r="C7111" t="s">
        <v>289</v>
      </c>
      <c r="D7111" t="s">
        <v>15</v>
      </c>
      <c r="E7111" t="s">
        <v>16</v>
      </c>
      <c r="F7111" t="s">
        <v>1569</v>
      </c>
      <c r="G7111" t="s">
        <v>4673</v>
      </c>
      <c r="H7111" t="s">
        <v>11</v>
      </c>
      <c r="I7111" t="s">
        <v>12</v>
      </c>
      <c r="J7111">
        <v>4</v>
      </c>
      <c r="K7111" t="s">
        <v>11131</v>
      </c>
      <c r="L7111" t="str">
        <f>LEFT(K7111,LEN(K7111)-3)</f>
        <v>5</v>
      </c>
      <c r="M7111" t="str">
        <f>RIGHT(K7111,3)</f>
        <v>万/月</v>
      </c>
      <c r="N7111">
        <f>J7111*VLOOKUP(M7111,薪资单位!$A$1:$B$6,2,FALSE)</f>
        <v>40</v>
      </c>
      <c r="O7111">
        <f>L7111*VLOOKUP(M7111,薪资单位!$A$1:$B$6,2,FALSE)</f>
        <v>50</v>
      </c>
      <c r="P7111" t="s">
        <v>3451</v>
      </c>
    </row>
    <row r="7112" spans="1:16" x14ac:dyDescent="0.2">
      <c r="A7112" t="s">
        <v>141</v>
      </c>
      <c r="B7112" t="str">
        <f>IFERROR(LOOKUP(1,0/SEARCH(Sheet2!$E$3:$E$18,A7112),Sheet2!$F$3:$F$18),"其他")</f>
        <v>Java工程师</v>
      </c>
      <c r="C7112" t="s">
        <v>289</v>
      </c>
      <c r="D7112" t="s">
        <v>15</v>
      </c>
      <c r="E7112" t="s">
        <v>16</v>
      </c>
      <c r="F7112" t="s">
        <v>36</v>
      </c>
      <c r="G7112" t="s">
        <v>290</v>
      </c>
      <c r="H7112" t="s">
        <v>11</v>
      </c>
      <c r="I7112" t="s">
        <v>12</v>
      </c>
      <c r="J7112">
        <v>4</v>
      </c>
      <c r="K7112" t="s">
        <v>11131</v>
      </c>
      <c r="L7112" t="str">
        <f>LEFT(K7112,LEN(K7112)-3)</f>
        <v>5</v>
      </c>
      <c r="M7112" t="str">
        <f>RIGHT(K7112,3)</f>
        <v>万/月</v>
      </c>
      <c r="N7112">
        <f>J7112*VLOOKUP(M7112,薪资单位!$A$1:$B$6,2,FALSE)</f>
        <v>40</v>
      </c>
      <c r="O7112">
        <f>L7112*VLOOKUP(M7112,薪资单位!$A$1:$B$6,2,FALSE)</f>
        <v>50</v>
      </c>
      <c r="P7112" t="s">
        <v>30</v>
      </c>
    </row>
    <row r="7113" spans="1:16" x14ac:dyDescent="0.2">
      <c r="A7113" t="s">
        <v>208</v>
      </c>
      <c r="B7113" t="str">
        <f>IFERROR(LOOKUP(1,0/SEARCH(Sheet2!$E$3:$E$18,A7113),Sheet2!$F$3:$F$18),"其他")</f>
        <v>Java工程师</v>
      </c>
      <c r="C7113" t="s">
        <v>289</v>
      </c>
      <c r="D7113" t="s">
        <v>51</v>
      </c>
      <c r="E7113" t="s">
        <v>16</v>
      </c>
      <c r="F7113" t="s">
        <v>1636</v>
      </c>
      <c r="G7113" t="s">
        <v>2962</v>
      </c>
      <c r="H7113" t="s">
        <v>42</v>
      </c>
      <c r="I7113" t="s">
        <v>12</v>
      </c>
      <c r="J7113">
        <v>4</v>
      </c>
      <c r="K7113" t="s">
        <v>11131</v>
      </c>
      <c r="L7113" t="str">
        <f>LEFT(K7113,LEN(K7113)-3)</f>
        <v>5</v>
      </c>
      <c r="M7113" t="str">
        <f>RIGHT(K7113,3)</f>
        <v>万/月</v>
      </c>
      <c r="N7113">
        <f>J7113*VLOOKUP(M7113,薪资单位!$A$1:$B$6,2,FALSE)</f>
        <v>40</v>
      </c>
      <c r="O7113">
        <f>L7113*VLOOKUP(M7113,薪资单位!$A$1:$B$6,2,FALSE)</f>
        <v>50</v>
      </c>
      <c r="P7113" t="s">
        <v>839</v>
      </c>
    </row>
    <row r="7114" spans="1:16" x14ac:dyDescent="0.2">
      <c r="A7114" t="s">
        <v>830</v>
      </c>
      <c r="B7114" t="str">
        <f>IFERROR(LOOKUP(1,0/SEARCH(Sheet2!$E$3:$E$18,A7114),Sheet2!$F$3:$F$18),"其他")</f>
        <v>Web工程师</v>
      </c>
      <c r="C7114" t="s">
        <v>289</v>
      </c>
      <c r="D7114" t="s">
        <v>35</v>
      </c>
      <c r="E7114" t="s">
        <v>16</v>
      </c>
      <c r="F7114" t="s">
        <v>30</v>
      </c>
      <c r="G7114" t="s">
        <v>66</v>
      </c>
      <c r="H7114" t="s">
        <v>19</v>
      </c>
      <c r="I7114" t="s">
        <v>50</v>
      </c>
      <c r="J7114">
        <v>4</v>
      </c>
      <c r="K7114" t="s">
        <v>11131</v>
      </c>
      <c r="L7114" t="str">
        <f>LEFT(K7114,LEN(K7114)-3)</f>
        <v>5</v>
      </c>
      <c r="M7114" t="str">
        <f>RIGHT(K7114,3)</f>
        <v>万/月</v>
      </c>
      <c r="N7114">
        <f>J7114*VLOOKUP(M7114,薪资单位!$A$1:$B$6,2,FALSE)</f>
        <v>40</v>
      </c>
      <c r="O7114">
        <f>L7114*VLOOKUP(M7114,薪资单位!$A$1:$B$6,2,FALSE)</f>
        <v>50</v>
      </c>
      <c r="P7114" t="s">
        <v>30</v>
      </c>
    </row>
    <row r="7115" spans="1:16" x14ac:dyDescent="0.2">
      <c r="A7115" t="s">
        <v>1842</v>
      </c>
      <c r="B7115" t="str">
        <f>IFERROR(LOOKUP(1,0/SEARCH(Sheet2!$E$3:$E$18,A7115),Sheet2!$F$3:$F$18),"其他")</f>
        <v>大数据工程师</v>
      </c>
      <c r="C7115" t="s">
        <v>289</v>
      </c>
      <c r="D7115" t="s">
        <v>15</v>
      </c>
      <c r="E7115" t="s">
        <v>8</v>
      </c>
      <c r="F7115" t="s">
        <v>9</v>
      </c>
      <c r="G7115" t="s">
        <v>973</v>
      </c>
      <c r="H7115" t="s">
        <v>26</v>
      </c>
      <c r="I7115" t="s">
        <v>12</v>
      </c>
      <c r="J7115">
        <v>4</v>
      </c>
      <c r="K7115" t="s">
        <v>11131</v>
      </c>
      <c r="L7115" t="str">
        <f>LEFT(K7115,LEN(K7115)-3)</f>
        <v>5</v>
      </c>
      <c r="M7115" t="str">
        <f>RIGHT(K7115,3)</f>
        <v>万/月</v>
      </c>
      <c r="N7115">
        <f>J7115*VLOOKUP(M7115,薪资单位!$A$1:$B$6,2,FALSE)</f>
        <v>40</v>
      </c>
      <c r="O7115">
        <f>L7115*VLOOKUP(M7115,薪资单位!$A$1:$B$6,2,FALSE)</f>
        <v>50</v>
      </c>
      <c r="P7115" t="s">
        <v>30</v>
      </c>
    </row>
    <row r="7116" spans="1:16" x14ac:dyDescent="0.2">
      <c r="A7116" t="s">
        <v>8851</v>
      </c>
      <c r="B7116" t="str">
        <f>IFERROR(LOOKUP(1,0/SEARCH(Sheet2!$E$3:$E$18,A7116),Sheet2!$F$3:$F$18),"其他")</f>
        <v>大数据工程师</v>
      </c>
      <c r="C7116" t="s">
        <v>289</v>
      </c>
      <c r="D7116" t="s">
        <v>1258</v>
      </c>
      <c r="E7116" t="s">
        <v>16</v>
      </c>
      <c r="F7116" t="s">
        <v>6263</v>
      </c>
      <c r="G7116" t="s">
        <v>1425</v>
      </c>
      <c r="H7116" t="s">
        <v>112</v>
      </c>
      <c r="I7116" t="s">
        <v>12</v>
      </c>
      <c r="J7116">
        <v>4</v>
      </c>
      <c r="K7116" t="s">
        <v>11131</v>
      </c>
      <c r="L7116" t="str">
        <f>LEFT(K7116,LEN(K7116)-3)</f>
        <v>5</v>
      </c>
      <c r="M7116" t="str">
        <f>RIGHT(K7116,3)</f>
        <v>万/月</v>
      </c>
      <c r="N7116">
        <f>J7116*VLOOKUP(M7116,薪资单位!$A$1:$B$6,2,FALSE)</f>
        <v>40</v>
      </c>
      <c r="O7116">
        <f>L7116*VLOOKUP(M7116,薪资单位!$A$1:$B$6,2,FALSE)</f>
        <v>50</v>
      </c>
      <c r="P7116" t="s">
        <v>5989</v>
      </c>
    </row>
    <row r="7117" spans="1:16" x14ac:dyDescent="0.2">
      <c r="A7117" t="s">
        <v>10563</v>
      </c>
      <c r="B7117" t="str">
        <f>IFERROR(LOOKUP(1,0/SEARCH(Sheet2!$E$3:$E$18,A7117),Sheet2!$F$3:$F$18),"其他")</f>
        <v>大数据工程师</v>
      </c>
      <c r="C7117" t="s">
        <v>289</v>
      </c>
      <c r="D7117" t="s">
        <v>35</v>
      </c>
      <c r="E7117" t="s">
        <v>16</v>
      </c>
      <c r="F7117" t="s">
        <v>673</v>
      </c>
      <c r="G7117" t="s">
        <v>1756</v>
      </c>
      <c r="H7117" t="s">
        <v>112</v>
      </c>
      <c r="I7117" t="s">
        <v>12</v>
      </c>
      <c r="J7117">
        <v>4</v>
      </c>
      <c r="K7117" t="s">
        <v>11131</v>
      </c>
      <c r="L7117" t="str">
        <f>LEFT(K7117,LEN(K7117)-3)</f>
        <v>5</v>
      </c>
      <c r="M7117" t="str">
        <f>RIGHT(K7117,3)</f>
        <v>万/月</v>
      </c>
      <c r="N7117">
        <f>J7117*VLOOKUP(M7117,薪资单位!$A$1:$B$6,2,FALSE)</f>
        <v>40</v>
      </c>
      <c r="O7117">
        <f>L7117*VLOOKUP(M7117,薪资单位!$A$1:$B$6,2,FALSE)</f>
        <v>50</v>
      </c>
      <c r="P7117" t="s">
        <v>1139</v>
      </c>
    </row>
    <row r="7118" spans="1:16" x14ac:dyDescent="0.2">
      <c r="A7118" t="s">
        <v>687</v>
      </c>
      <c r="B7118" t="str">
        <f>IFERROR(LOOKUP(1,0/SEARCH(Sheet2!$E$3:$E$18,A7118),Sheet2!$F$3:$F$18),"其他")</f>
        <v>其他</v>
      </c>
      <c r="C7118" t="s">
        <v>289</v>
      </c>
      <c r="D7118" t="s">
        <v>51</v>
      </c>
      <c r="E7118" t="s">
        <v>16</v>
      </c>
      <c r="F7118" t="s">
        <v>839</v>
      </c>
      <c r="G7118" t="s">
        <v>3963</v>
      </c>
      <c r="H7118" t="s">
        <v>26</v>
      </c>
      <c r="I7118" t="s">
        <v>50</v>
      </c>
      <c r="J7118">
        <v>4</v>
      </c>
      <c r="K7118" t="s">
        <v>11131</v>
      </c>
      <c r="L7118" t="str">
        <f>LEFT(K7118,LEN(K7118)-3)</f>
        <v>5</v>
      </c>
      <c r="M7118" t="str">
        <f>RIGHT(K7118,3)</f>
        <v>万/月</v>
      </c>
      <c r="N7118">
        <f>J7118*VLOOKUP(M7118,薪资单位!$A$1:$B$6,2,FALSE)</f>
        <v>40</v>
      </c>
      <c r="O7118">
        <f>L7118*VLOOKUP(M7118,薪资单位!$A$1:$B$6,2,FALSE)</f>
        <v>50</v>
      </c>
      <c r="P7118" t="s">
        <v>839</v>
      </c>
    </row>
    <row r="7119" spans="1:16" x14ac:dyDescent="0.2">
      <c r="A7119" t="s">
        <v>479</v>
      </c>
      <c r="B7119" t="str">
        <f>IFERROR(LOOKUP(1,0/SEARCH(Sheet2!$E$3:$E$18,A7119),Sheet2!$F$3:$F$18),"其他")</f>
        <v>其他</v>
      </c>
      <c r="C7119" t="s">
        <v>289</v>
      </c>
      <c r="D7119" t="s">
        <v>23</v>
      </c>
      <c r="E7119" t="s">
        <v>16</v>
      </c>
      <c r="F7119" t="s">
        <v>36</v>
      </c>
      <c r="G7119" t="s">
        <v>480</v>
      </c>
      <c r="H7119" t="s">
        <v>11</v>
      </c>
      <c r="I7119" t="s">
        <v>12</v>
      </c>
      <c r="J7119">
        <v>4</v>
      </c>
      <c r="K7119" t="s">
        <v>11131</v>
      </c>
      <c r="L7119" t="str">
        <f>LEFT(K7119,LEN(K7119)-3)</f>
        <v>5</v>
      </c>
      <c r="M7119" t="str">
        <f>RIGHT(K7119,3)</f>
        <v>万/月</v>
      </c>
      <c r="N7119">
        <f>J7119*VLOOKUP(M7119,薪资单位!$A$1:$B$6,2,FALSE)</f>
        <v>40</v>
      </c>
      <c r="O7119">
        <f>L7119*VLOOKUP(M7119,薪资单位!$A$1:$B$6,2,FALSE)</f>
        <v>50</v>
      </c>
      <c r="P7119" t="s">
        <v>30</v>
      </c>
    </row>
    <row r="7120" spans="1:16" x14ac:dyDescent="0.2">
      <c r="A7120" t="s">
        <v>1504</v>
      </c>
      <c r="B7120" t="str">
        <f>IFERROR(LOOKUP(1,0/SEARCH(Sheet2!$E$3:$E$18,A7120),Sheet2!$F$3:$F$18),"其他")</f>
        <v>其他</v>
      </c>
      <c r="C7120" t="s">
        <v>289</v>
      </c>
      <c r="D7120" t="s">
        <v>15</v>
      </c>
      <c r="E7120" t="s">
        <v>16</v>
      </c>
      <c r="F7120" t="s">
        <v>30</v>
      </c>
      <c r="G7120" t="s">
        <v>66</v>
      </c>
      <c r="H7120" t="s">
        <v>19</v>
      </c>
      <c r="I7120" t="s">
        <v>50</v>
      </c>
      <c r="J7120">
        <v>4</v>
      </c>
      <c r="K7120" t="s">
        <v>11131</v>
      </c>
      <c r="L7120" t="str">
        <f>LEFT(K7120,LEN(K7120)-3)</f>
        <v>5</v>
      </c>
      <c r="M7120" t="str">
        <f>RIGHT(K7120,3)</f>
        <v>万/月</v>
      </c>
      <c r="N7120">
        <f>J7120*VLOOKUP(M7120,薪资单位!$A$1:$B$6,2,FALSE)</f>
        <v>40</v>
      </c>
      <c r="O7120">
        <f>L7120*VLOOKUP(M7120,薪资单位!$A$1:$B$6,2,FALSE)</f>
        <v>50</v>
      </c>
      <c r="P7120" t="s">
        <v>30</v>
      </c>
    </row>
    <row r="7121" spans="1:16" x14ac:dyDescent="0.2">
      <c r="A7121" t="s">
        <v>3422</v>
      </c>
      <c r="B7121" t="str">
        <f>IFERROR(LOOKUP(1,0/SEARCH(Sheet2!$E$3:$E$18,A7121),Sheet2!$F$3:$F$18),"其他")</f>
        <v>其他</v>
      </c>
      <c r="C7121" t="s">
        <v>289</v>
      </c>
      <c r="D7121" t="s">
        <v>1258</v>
      </c>
      <c r="E7121" t="s">
        <v>8</v>
      </c>
      <c r="F7121" t="s">
        <v>839</v>
      </c>
      <c r="G7121" t="s">
        <v>3423</v>
      </c>
      <c r="H7121" t="s">
        <v>11</v>
      </c>
      <c r="I7121" t="s">
        <v>12</v>
      </c>
      <c r="J7121">
        <v>4</v>
      </c>
      <c r="K7121" t="s">
        <v>11131</v>
      </c>
      <c r="L7121" t="str">
        <f>LEFT(K7121,LEN(K7121)-3)</f>
        <v>5</v>
      </c>
      <c r="M7121" t="str">
        <f>RIGHT(K7121,3)</f>
        <v>万/月</v>
      </c>
      <c r="N7121">
        <f>J7121*VLOOKUP(M7121,薪资单位!$A$1:$B$6,2,FALSE)</f>
        <v>40</v>
      </c>
      <c r="O7121">
        <f>L7121*VLOOKUP(M7121,薪资单位!$A$1:$B$6,2,FALSE)</f>
        <v>50</v>
      </c>
      <c r="P7121" t="s">
        <v>839</v>
      </c>
    </row>
    <row r="7122" spans="1:16" x14ac:dyDescent="0.2">
      <c r="A7122" t="s">
        <v>4080</v>
      </c>
      <c r="B7122" t="str">
        <f>IFERROR(LOOKUP(1,0/SEARCH(Sheet2!$E$3:$E$18,A7122),Sheet2!$F$3:$F$18),"其他")</f>
        <v>其他</v>
      </c>
      <c r="C7122" t="s">
        <v>289</v>
      </c>
      <c r="D7122" t="s">
        <v>35</v>
      </c>
      <c r="E7122" t="s">
        <v>29</v>
      </c>
      <c r="F7122" t="s">
        <v>839</v>
      </c>
      <c r="G7122" t="s">
        <v>3007</v>
      </c>
      <c r="H7122" t="s">
        <v>93</v>
      </c>
      <c r="I7122" t="s">
        <v>12</v>
      </c>
      <c r="J7122">
        <v>4</v>
      </c>
      <c r="K7122" t="s">
        <v>11131</v>
      </c>
      <c r="L7122" t="str">
        <f>LEFT(K7122,LEN(K7122)-3)</f>
        <v>5</v>
      </c>
      <c r="M7122" t="str">
        <f>RIGHT(K7122,3)</f>
        <v>万/月</v>
      </c>
      <c r="N7122">
        <f>J7122*VLOOKUP(M7122,薪资单位!$A$1:$B$6,2,FALSE)</f>
        <v>40</v>
      </c>
      <c r="O7122">
        <f>L7122*VLOOKUP(M7122,薪资单位!$A$1:$B$6,2,FALSE)</f>
        <v>50</v>
      </c>
      <c r="P7122" t="s">
        <v>839</v>
      </c>
    </row>
    <row r="7123" spans="1:16" x14ac:dyDescent="0.2">
      <c r="A7123" t="s">
        <v>4575</v>
      </c>
      <c r="B7123" t="str">
        <f>IFERROR(LOOKUP(1,0/SEARCH(Sheet2!$E$3:$E$18,A7123),Sheet2!$F$3:$F$18),"其他")</f>
        <v>其他</v>
      </c>
      <c r="C7123" t="s">
        <v>289</v>
      </c>
      <c r="D7123" t="s">
        <v>15</v>
      </c>
      <c r="E7123" t="s">
        <v>8</v>
      </c>
      <c r="F7123" t="s">
        <v>839</v>
      </c>
      <c r="G7123" t="s">
        <v>746</v>
      </c>
      <c r="H7123" t="s">
        <v>42</v>
      </c>
      <c r="I7123" t="s">
        <v>129</v>
      </c>
      <c r="J7123">
        <v>4</v>
      </c>
      <c r="K7123" t="s">
        <v>11131</v>
      </c>
      <c r="L7123" t="str">
        <f>LEFT(K7123,LEN(K7123)-3)</f>
        <v>5</v>
      </c>
      <c r="M7123" t="str">
        <f>RIGHT(K7123,3)</f>
        <v>万/月</v>
      </c>
      <c r="N7123">
        <f>J7123*VLOOKUP(M7123,薪资单位!$A$1:$B$6,2,FALSE)</f>
        <v>40</v>
      </c>
      <c r="O7123">
        <f>L7123*VLOOKUP(M7123,薪资单位!$A$1:$B$6,2,FALSE)</f>
        <v>50</v>
      </c>
      <c r="P7123" t="s">
        <v>839</v>
      </c>
    </row>
    <row r="7124" spans="1:16" x14ac:dyDescent="0.2">
      <c r="A7124" t="s">
        <v>4680</v>
      </c>
      <c r="B7124" t="str">
        <f>IFERROR(LOOKUP(1,0/SEARCH(Sheet2!$E$3:$E$18,A7124),Sheet2!$F$3:$F$18),"其他")</f>
        <v>其他</v>
      </c>
      <c r="C7124" t="s">
        <v>289</v>
      </c>
      <c r="D7124" t="s">
        <v>1258</v>
      </c>
      <c r="E7124" t="s">
        <v>16</v>
      </c>
      <c r="F7124" t="s">
        <v>1636</v>
      </c>
      <c r="G7124" t="s">
        <v>4681</v>
      </c>
      <c r="H7124" t="s">
        <v>112</v>
      </c>
      <c r="I7124" t="s">
        <v>12</v>
      </c>
      <c r="J7124">
        <v>4</v>
      </c>
      <c r="K7124" t="s">
        <v>11131</v>
      </c>
      <c r="L7124" t="str">
        <f>LEFT(K7124,LEN(K7124)-3)</f>
        <v>5</v>
      </c>
      <c r="M7124" t="str">
        <f>RIGHT(K7124,3)</f>
        <v>万/月</v>
      </c>
      <c r="N7124">
        <f>J7124*VLOOKUP(M7124,薪资单位!$A$1:$B$6,2,FALSE)</f>
        <v>40</v>
      </c>
      <c r="O7124">
        <f>L7124*VLOOKUP(M7124,薪资单位!$A$1:$B$6,2,FALSE)</f>
        <v>50</v>
      </c>
      <c r="P7124" t="s">
        <v>839</v>
      </c>
    </row>
    <row r="7125" spans="1:16" x14ac:dyDescent="0.2">
      <c r="A7125" t="s">
        <v>5795</v>
      </c>
      <c r="B7125" t="str">
        <f>IFERROR(LOOKUP(1,0/SEARCH(Sheet2!$E$3:$E$18,A7125),Sheet2!$F$3:$F$18),"其他")</f>
        <v>其他</v>
      </c>
      <c r="C7125" t="s">
        <v>289</v>
      </c>
      <c r="D7125" t="s">
        <v>15</v>
      </c>
      <c r="E7125" t="s">
        <v>16</v>
      </c>
      <c r="F7125" t="s">
        <v>743</v>
      </c>
      <c r="G7125" t="s">
        <v>5796</v>
      </c>
      <c r="H7125" t="s">
        <v>11</v>
      </c>
      <c r="I7125" t="s">
        <v>12</v>
      </c>
      <c r="J7125">
        <v>4</v>
      </c>
      <c r="K7125" t="s">
        <v>11131</v>
      </c>
      <c r="L7125" t="str">
        <f>LEFT(K7125,LEN(K7125)-3)</f>
        <v>5</v>
      </c>
      <c r="M7125" t="str">
        <f>RIGHT(K7125,3)</f>
        <v>万/月</v>
      </c>
      <c r="N7125">
        <f>J7125*VLOOKUP(M7125,薪资单位!$A$1:$B$6,2,FALSE)</f>
        <v>40</v>
      </c>
      <c r="O7125">
        <f>L7125*VLOOKUP(M7125,薪资单位!$A$1:$B$6,2,FALSE)</f>
        <v>50</v>
      </c>
      <c r="P7125" t="s">
        <v>2595</v>
      </c>
    </row>
    <row r="7126" spans="1:16" x14ac:dyDescent="0.2">
      <c r="A7126" t="s">
        <v>6028</v>
      </c>
      <c r="B7126" t="str">
        <f>IFERROR(LOOKUP(1,0/SEARCH(Sheet2!$E$3:$E$18,A7126),Sheet2!$F$3:$F$18),"其他")</f>
        <v>其他</v>
      </c>
      <c r="C7126" t="s">
        <v>289</v>
      </c>
      <c r="D7126" t="s">
        <v>1258</v>
      </c>
      <c r="E7126" t="s">
        <v>16</v>
      </c>
      <c r="F7126" t="s">
        <v>5226</v>
      </c>
      <c r="G7126" t="s">
        <v>6029</v>
      </c>
      <c r="H7126" t="s">
        <v>42</v>
      </c>
      <c r="I7126" t="s">
        <v>20</v>
      </c>
      <c r="J7126">
        <v>4</v>
      </c>
      <c r="K7126" t="s">
        <v>11131</v>
      </c>
      <c r="L7126" t="str">
        <f>LEFT(K7126,LEN(K7126)-3)</f>
        <v>5</v>
      </c>
      <c r="M7126" t="str">
        <f>RIGHT(K7126,3)</f>
        <v>万/月</v>
      </c>
      <c r="N7126">
        <f>J7126*VLOOKUP(M7126,薪资单位!$A$1:$B$6,2,FALSE)</f>
        <v>40</v>
      </c>
      <c r="O7126">
        <f>L7126*VLOOKUP(M7126,薪资单位!$A$1:$B$6,2,FALSE)</f>
        <v>50</v>
      </c>
      <c r="P7126" t="s">
        <v>2595</v>
      </c>
    </row>
    <row r="7127" spans="1:16" x14ac:dyDescent="0.2">
      <c r="A7127" t="s">
        <v>657</v>
      </c>
      <c r="B7127" t="str">
        <f>IFERROR(LOOKUP(1,0/SEARCH(Sheet2!$E$3:$E$18,A7127),Sheet2!$F$3:$F$18),"其他")</f>
        <v>其他</v>
      </c>
      <c r="C7127" t="s">
        <v>289</v>
      </c>
      <c r="D7127" t="s">
        <v>35</v>
      </c>
      <c r="E7127" t="s">
        <v>16</v>
      </c>
      <c r="F7127" t="s">
        <v>1388</v>
      </c>
      <c r="G7127" t="s">
        <v>6966</v>
      </c>
      <c r="H7127" t="s">
        <v>11</v>
      </c>
      <c r="I7127" t="s">
        <v>12</v>
      </c>
      <c r="J7127">
        <v>4</v>
      </c>
      <c r="K7127" t="s">
        <v>11131</v>
      </c>
      <c r="L7127" t="str">
        <f>LEFT(K7127,LEN(K7127)-3)</f>
        <v>5</v>
      </c>
      <c r="M7127" t="str">
        <f>RIGHT(K7127,3)</f>
        <v>万/月</v>
      </c>
      <c r="N7127">
        <f>J7127*VLOOKUP(M7127,薪资单位!$A$1:$B$6,2,FALSE)</f>
        <v>40</v>
      </c>
      <c r="O7127">
        <f>L7127*VLOOKUP(M7127,薪资单位!$A$1:$B$6,2,FALSE)</f>
        <v>50</v>
      </c>
      <c r="P7127" t="s">
        <v>2595</v>
      </c>
    </row>
    <row r="7128" spans="1:16" x14ac:dyDescent="0.2">
      <c r="A7128" t="s">
        <v>8038</v>
      </c>
      <c r="B7128" t="str">
        <f>IFERROR(LOOKUP(1,0/SEARCH(Sheet2!$E$3:$E$18,A7128),Sheet2!$F$3:$F$18),"其他")</f>
        <v>其他</v>
      </c>
      <c r="C7128" t="s">
        <v>289</v>
      </c>
      <c r="D7128" t="s">
        <v>7</v>
      </c>
      <c r="E7128" t="s">
        <v>16</v>
      </c>
      <c r="F7128" t="s">
        <v>1809</v>
      </c>
      <c r="G7128" t="s">
        <v>8039</v>
      </c>
      <c r="H7128" t="s">
        <v>11</v>
      </c>
      <c r="I7128" t="s">
        <v>12</v>
      </c>
      <c r="J7128">
        <v>4</v>
      </c>
      <c r="K7128" t="s">
        <v>11131</v>
      </c>
      <c r="L7128" t="str">
        <f>LEFT(K7128,LEN(K7128)-3)</f>
        <v>5</v>
      </c>
      <c r="M7128" t="str">
        <f>RIGHT(K7128,3)</f>
        <v>万/月</v>
      </c>
      <c r="N7128">
        <f>J7128*VLOOKUP(M7128,薪资单位!$A$1:$B$6,2,FALSE)</f>
        <v>40</v>
      </c>
      <c r="O7128">
        <f>L7128*VLOOKUP(M7128,薪资单位!$A$1:$B$6,2,FALSE)</f>
        <v>50</v>
      </c>
      <c r="P7128" t="s">
        <v>5989</v>
      </c>
    </row>
    <row r="7129" spans="1:16" x14ac:dyDescent="0.2">
      <c r="A7129" t="s">
        <v>8875</v>
      </c>
      <c r="B7129" t="str">
        <f>IFERROR(LOOKUP(1,0/SEARCH(Sheet2!$E$3:$E$18,A7129),Sheet2!$F$3:$F$18),"其他")</f>
        <v>其他</v>
      </c>
      <c r="C7129" t="s">
        <v>289</v>
      </c>
      <c r="D7129" t="s">
        <v>15</v>
      </c>
      <c r="E7129" t="s">
        <v>16</v>
      </c>
      <c r="F7129" t="s">
        <v>673</v>
      </c>
      <c r="G7129" t="s">
        <v>1756</v>
      </c>
      <c r="H7129" t="s">
        <v>112</v>
      </c>
      <c r="I7129" t="s">
        <v>12</v>
      </c>
      <c r="J7129">
        <v>4</v>
      </c>
      <c r="K7129" t="s">
        <v>11131</v>
      </c>
      <c r="L7129" t="str">
        <f>LEFT(K7129,LEN(K7129)-3)</f>
        <v>5</v>
      </c>
      <c r="M7129" t="str">
        <f>RIGHT(K7129,3)</f>
        <v>万/月</v>
      </c>
      <c r="N7129">
        <f>J7129*VLOOKUP(M7129,薪资单位!$A$1:$B$6,2,FALSE)</f>
        <v>40</v>
      </c>
      <c r="O7129">
        <f>L7129*VLOOKUP(M7129,薪资单位!$A$1:$B$6,2,FALSE)</f>
        <v>50</v>
      </c>
      <c r="P7129" t="s">
        <v>1139</v>
      </c>
    </row>
    <row r="7130" spans="1:16" x14ac:dyDescent="0.2">
      <c r="A7130" t="s">
        <v>10074</v>
      </c>
      <c r="B7130" t="str">
        <f>IFERROR(LOOKUP(1,0/SEARCH(Sheet2!$E$3:$E$18,A7130),Sheet2!$F$3:$F$18),"其他")</f>
        <v>其他</v>
      </c>
      <c r="C7130" t="s">
        <v>289</v>
      </c>
      <c r="D7130" t="s">
        <v>7</v>
      </c>
      <c r="E7130" t="s">
        <v>16</v>
      </c>
      <c r="F7130" t="s">
        <v>1139</v>
      </c>
      <c r="G7130" t="s">
        <v>682</v>
      </c>
      <c r="H7130" t="s">
        <v>112</v>
      </c>
      <c r="I7130" t="s">
        <v>50</v>
      </c>
      <c r="J7130">
        <v>4</v>
      </c>
      <c r="K7130" t="s">
        <v>11131</v>
      </c>
      <c r="L7130" t="str">
        <f>LEFT(K7130,LEN(K7130)-3)</f>
        <v>5</v>
      </c>
      <c r="M7130" t="str">
        <f>RIGHT(K7130,3)</f>
        <v>万/月</v>
      </c>
      <c r="N7130">
        <f>J7130*VLOOKUP(M7130,薪资单位!$A$1:$B$6,2,FALSE)</f>
        <v>40</v>
      </c>
      <c r="O7130">
        <f>L7130*VLOOKUP(M7130,薪资单位!$A$1:$B$6,2,FALSE)</f>
        <v>50</v>
      </c>
      <c r="P7130" t="s">
        <v>1139</v>
      </c>
    </row>
    <row r="7131" spans="1:16" x14ac:dyDescent="0.2">
      <c r="A7131" t="s">
        <v>10553</v>
      </c>
      <c r="B7131" t="str">
        <f>IFERROR(LOOKUP(1,0/SEARCH(Sheet2!$E$3:$E$18,A7131),Sheet2!$F$3:$F$18),"其他")</f>
        <v>数据分析工程师</v>
      </c>
      <c r="C7131" t="s">
        <v>289</v>
      </c>
      <c r="D7131" t="s">
        <v>7</v>
      </c>
      <c r="E7131" t="s">
        <v>16</v>
      </c>
      <c r="F7131" t="s">
        <v>1139</v>
      </c>
      <c r="G7131" t="s">
        <v>4163</v>
      </c>
      <c r="H7131" t="s">
        <v>112</v>
      </c>
      <c r="I7131" t="s">
        <v>50</v>
      </c>
      <c r="J7131">
        <v>4</v>
      </c>
      <c r="K7131" t="s">
        <v>11131</v>
      </c>
      <c r="L7131" t="str">
        <f>LEFT(K7131,LEN(K7131)-3)</f>
        <v>5</v>
      </c>
      <c r="M7131" t="str">
        <f>RIGHT(K7131,3)</f>
        <v>万/月</v>
      </c>
      <c r="N7131">
        <f>J7131*VLOOKUP(M7131,薪资单位!$A$1:$B$6,2,FALSE)</f>
        <v>40</v>
      </c>
      <c r="O7131">
        <f>L7131*VLOOKUP(M7131,薪资单位!$A$1:$B$6,2,FALSE)</f>
        <v>50</v>
      </c>
      <c r="P7131" t="s">
        <v>1139</v>
      </c>
    </row>
    <row r="7132" spans="1:16" x14ac:dyDescent="0.2">
      <c r="A7132" t="s">
        <v>10572</v>
      </c>
      <c r="B7132" t="str">
        <f>IFERROR(LOOKUP(1,0/SEARCH(Sheet2!$E$3:$E$18,A7132),Sheet2!$F$3:$F$18),"其他")</f>
        <v>其他</v>
      </c>
      <c r="C7132" t="s">
        <v>289</v>
      </c>
      <c r="D7132" t="s">
        <v>15</v>
      </c>
      <c r="E7132" t="s">
        <v>16</v>
      </c>
      <c r="F7132" t="s">
        <v>1139</v>
      </c>
      <c r="G7132" t="s">
        <v>502</v>
      </c>
      <c r="H7132" t="s">
        <v>93</v>
      </c>
      <c r="I7132" t="s">
        <v>12</v>
      </c>
      <c r="J7132">
        <v>4</v>
      </c>
      <c r="K7132" t="s">
        <v>11131</v>
      </c>
      <c r="L7132" t="str">
        <f>LEFT(K7132,LEN(K7132)-3)</f>
        <v>5</v>
      </c>
      <c r="M7132" t="str">
        <f>RIGHT(K7132,3)</f>
        <v>万/月</v>
      </c>
      <c r="N7132">
        <f>J7132*VLOOKUP(M7132,薪资单位!$A$1:$B$6,2,FALSE)</f>
        <v>40</v>
      </c>
      <c r="O7132">
        <f>L7132*VLOOKUP(M7132,薪资单位!$A$1:$B$6,2,FALSE)</f>
        <v>50</v>
      </c>
      <c r="P7132" t="s">
        <v>1139</v>
      </c>
    </row>
    <row r="7133" spans="1:16" x14ac:dyDescent="0.2">
      <c r="A7133" t="s">
        <v>8867</v>
      </c>
      <c r="B7133" t="str">
        <f>IFERROR(LOOKUP(1,0/SEARCH(Sheet2!$E$3:$E$18,A7133),Sheet2!$F$3:$F$18),"其他")</f>
        <v>其他</v>
      </c>
      <c r="C7133" t="s">
        <v>8868</v>
      </c>
      <c r="D7133" t="s">
        <v>35</v>
      </c>
      <c r="E7133" t="s">
        <v>16</v>
      </c>
      <c r="F7133" t="s">
        <v>5989</v>
      </c>
      <c r="G7133" t="s">
        <v>722</v>
      </c>
      <c r="H7133" t="s">
        <v>112</v>
      </c>
      <c r="I7133" t="s">
        <v>12</v>
      </c>
      <c r="J7133">
        <v>2.6</v>
      </c>
      <c r="K7133" t="s">
        <v>11197</v>
      </c>
      <c r="L7133" t="str">
        <f>LEFT(K7133,LEN(K7133)-3)</f>
        <v>5.2</v>
      </c>
      <c r="M7133" t="str">
        <f>RIGHT(K7133,3)</f>
        <v>万/月</v>
      </c>
      <c r="N7133">
        <f>J7133*VLOOKUP(M7133,薪资单位!$A$1:$B$6,2,FALSE)</f>
        <v>26</v>
      </c>
      <c r="O7133">
        <f>L7133*VLOOKUP(M7133,薪资单位!$A$1:$B$6,2,FALSE)</f>
        <v>52</v>
      </c>
      <c r="P7133" t="s">
        <v>5989</v>
      </c>
    </row>
    <row r="7134" spans="1:16" x14ac:dyDescent="0.2">
      <c r="A7134" t="s">
        <v>8591</v>
      </c>
      <c r="B7134" t="str">
        <f>IFERROR(LOOKUP(1,0/SEARCH(Sheet2!$E$3:$E$18,A7134),Sheet2!$F$3:$F$18),"其他")</f>
        <v>其他</v>
      </c>
      <c r="C7134" t="s">
        <v>8592</v>
      </c>
      <c r="D7134" t="s">
        <v>7</v>
      </c>
      <c r="E7134" t="s">
        <v>59</v>
      </c>
      <c r="F7134" t="s">
        <v>1192</v>
      </c>
      <c r="G7134" t="s">
        <v>8593</v>
      </c>
      <c r="H7134" t="s">
        <v>38</v>
      </c>
      <c r="I7134" t="s">
        <v>81</v>
      </c>
      <c r="J7134">
        <v>2</v>
      </c>
      <c r="K7134" t="s">
        <v>11188</v>
      </c>
      <c r="L7134" t="str">
        <f>LEFT(K7134,LEN(K7134)-3)</f>
        <v>5.5</v>
      </c>
      <c r="M7134" t="str">
        <f>RIGHT(K7134,3)</f>
        <v>万/月</v>
      </c>
      <c r="N7134">
        <f>J7134*VLOOKUP(M7134,薪资单位!$A$1:$B$6,2,FALSE)</f>
        <v>20</v>
      </c>
      <c r="O7134">
        <f>L7134*VLOOKUP(M7134,薪资单位!$A$1:$B$6,2,FALSE)</f>
        <v>55</v>
      </c>
      <c r="P7134" t="s">
        <v>5989</v>
      </c>
    </row>
    <row r="7135" spans="1:16" x14ac:dyDescent="0.2">
      <c r="A7135" t="s">
        <v>657</v>
      </c>
      <c r="B7135" t="str">
        <f>IFERROR(LOOKUP(1,0/SEARCH(Sheet2!$E$3:$E$18,A7135),Sheet2!$F$3:$F$18),"其他")</f>
        <v>其他</v>
      </c>
      <c r="C7135" t="s">
        <v>8988</v>
      </c>
      <c r="D7135" t="s">
        <v>35</v>
      </c>
      <c r="E7135" t="s">
        <v>29</v>
      </c>
      <c r="F7135" t="s">
        <v>7447</v>
      </c>
      <c r="G7135" t="s">
        <v>8989</v>
      </c>
      <c r="H7135" t="s">
        <v>19</v>
      </c>
      <c r="I7135" t="s">
        <v>12</v>
      </c>
      <c r="J7135">
        <v>2.5</v>
      </c>
      <c r="K7135" t="s">
        <v>11188</v>
      </c>
      <c r="L7135" t="str">
        <f>LEFT(K7135,LEN(K7135)-3)</f>
        <v>5.5</v>
      </c>
      <c r="M7135" t="str">
        <f>RIGHT(K7135,3)</f>
        <v>万/月</v>
      </c>
      <c r="N7135">
        <f>J7135*VLOOKUP(M7135,薪资单位!$A$1:$B$6,2,FALSE)</f>
        <v>25</v>
      </c>
      <c r="O7135">
        <f>L7135*VLOOKUP(M7135,薪资单位!$A$1:$B$6,2,FALSE)</f>
        <v>55</v>
      </c>
      <c r="P7135" t="s">
        <v>5989</v>
      </c>
    </row>
    <row r="7136" spans="1:16" x14ac:dyDescent="0.2">
      <c r="A7136" t="s">
        <v>1337</v>
      </c>
      <c r="B7136" t="str">
        <f>IFERROR(LOOKUP(1,0/SEARCH(Sheet2!$E$3:$E$18,A7136),Sheet2!$F$3:$F$18),"其他")</f>
        <v>其他</v>
      </c>
      <c r="C7136" t="s">
        <v>3987</v>
      </c>
      <c r="D7136" t="s">
        <v>15</v>
      </c>
      <c r="E7136" t="s">
        <v>16</v>
      </c>
      <c r="F7136" t="s">
        <v>1636</v>
      </c>
      <c r="G7136" t="s">
        <v>472</v>
      </c>
      <c r="H7136" t="s">
        <v>26</v>
      </c>
      <c r="I7136" t="s">
        <v>12</v>
      </c>
      <c r="J7136">
        <v>3</v>
      </c>
      <c r="K7136" t="s">
        <v>11188</v>
      </c>
      <c r="L7136" t="str">
        <f>LEFT(K7136,LEN(K7136)-3)</f>
        <v>5.5</v>
      </c>
      <c r="M7136" t="str">
        <f>RIGHT(K7136,3)</f>
        <v>万/月</v>
      </c>
      <c r="N7136">
        <f>J7136*VLOOKUP(M7136,薪资单位!$A$1:$B$6,2,FALSE)</f>
        <v>30</v>
      </c>
      <c r="O7136">
        <f>L7136*VLOOKUP(M7136,薪资单位!$A$1:$B$6,2,FALSE)</f>
        <v>55</v>
      </c>
      <c r="P7136" t="s">
        <v>839</v>
      </c>
    </row>
    <row r="7137" spans="1:16" x14ac:dyDescent="0.2">
      <c r="A7137" t="s">
        <v>3584</v>
      </c>
      <c r="B7137" t="str">
        <f>IFERROR(LOOKUP(1,0/SEARCH(Sheet2!$E$3:$E$18,A7137),Sheet2!$F$3:$F$18),"其他")</f>
        <v>其他</v>
      </c>
      <c r="C7137" t="s">
        <v>3585</v>
      </c>
      <c r="D7137" t="s">
        <v>51</v>
      </c>
      <c r="E7137" t="s">
        <v>16</v>
      </c>
      <c r="F7137" t="s">
        <v>839</v>
      </c>
      <c r="G7137" t="s">
        <v>3586</v>
      </c>
      <c r="H7137" t="s">
        <v>112</v>
      </c>
      <c r="I7137" t="s">
        <v>129</v>
      </c>
      <c r="J7137">
        <v>4.5</v>
      </c>
      <c r="K7137" t="s">
        <v>11188</v>
      </c>
      <c r="L7137" t="str">
        <f>LEFT(K7137,LEN(K7137)-3)</f>
        <v>5.5</v>
      </c>
      <c r="M7137" t="str">
        <f>RIGHT(K7137,3)</f>
        <v>万/月</v>
      </c>
      <c r="N7137">
        <f>J7137*VLOOKUP(M7137,薪资单位!$A$1:$B$6,2,FALSE)</f>
        <v>45</v>
      </c>
      <c r="O7137">
        <f>L7137*VLOOKUP(M7137,薪资单位!$A$1:$B$6,2,FALSE)</f>
        <v>55</v>
      </c>
      <c r="P7137" t="s">
        <v>839</v>
      </c>
    </row>
    <row r="7138" spans="1:16" x14ac:dyDescent="0.2">
      <c r="A7138" t="s">
        <v>1360</v>
      </c>
      <c r="B7138" t="str">
        <f>IFERROR(LOOKUP(1,0/SEARCH(Sheet2!$E$3:$E$18,A7138),Sheet2!$F$3:$F$18),"其他")</f>
        <v>大数据工程师</v>
      </c>
      <c r="C7138" t="s">
        <v>2078</v>
      </c>
      <c r="D7138" t="s">
        <v>35</v>
      </c>
      <c r="E7138" t="s">
        <v>8</v>
      </c>
      <c r="F7138" t="s">
        <v>24</v>
      </c>
      <c r="G7138" t="s">
        <v>2079</v>
      </c>
      <c r="H7138" t="s">
        <v>93</v>
      </c>
      <c r="I7138" t="s">
        <v>12</v>
      </c>
      <c r="J7138">
        <v>20</v>
      </c>
      <c r="K7138" t="s">
        <v>11172</v>
      </c>
      <c r="L7138" t="str">
        <f>LEFT(K7138,LEN(K7138)-3)</f>
        <v>70</v>
      </c>
      <c r="M7138" t="str">
        <f>RIGHT(K7138,3)</f>
        <v>万/年</v>
      </c>
      <c r="N7138">
        <f>J7138*VLOOKUP(M7138,薪资单位!$A$1:$B$6,2,FALSE)</f>
        <v>16.666666666666664</v>
      </c>
      <c r="O7138">
        <f>L7138*VLOOKUP(M7138,薪资单位!$A$1:$B$6,2,FALSE)</f>
        <v>58.333333333333329</v>
      </c>
      <c r="P7138" t="s">
        <v>30</v>
      </c>
    </row>
    <row r="7139" spans="1:16" x14ac:dyDescent="0.2">
      <c r="A7139" t="s">
        <v>8805</v>
      </c>
      <c r="B7139" t="str">
        <f>IFERROR(LOOKUP(1,0/SEARCH(Sheet2!$E$3:$E$18,A7139),Sheet2!$F$3:$F$18),"其他")</f>
        <v>其他</v>
      </c>
      <c r="C7139" t="s">
        <v>1395</v>
      </c>
      <c r="D7139" t="s">
        <v>15</v>
      </c>
      <c r="E7139" t="s">
        <v>16</v>
      </c>
      <c r="F7139" t="s">
        <v>743</v>
      </c>
      <c r="G7139" t="s">
        <v>8806</v>
      </c>
      <c r="H7139" t="s">
        <v>26</v>
      </c>
      <c r="I7139" t="s">
        <v>12</v>
      </c>
      <c r="J7139">
        <v>30</v>
      </c>
      <c r="K7139" t="s">
        <v>11172</v>
      </c>
      <c r="L7139" t="str">
        <f>LEFT(K7139,LEN(K7139)-3)</f>
        <v>70</v>
      </c>
      <c r="M7139" t="str">
        <f>RIGHT(K7139,3)</f>
        <v>万/年</v>
      </c>
      <c r="N7139">
        <f>J7139*VLOOKUP(M7139,薪资单位!$A$1:$B$6,2,FALSE)</f>
        <v>24.999999999999996</v>
      </c>
      <c r="O7139">
        <f>L7139*VLOOKUP(M7139,薪资单位!$A$1:$B$6,2,FALSE)</f>
        <v>58.333333333333329</v>
      </c>
      <c r="P7139" t="s">
        <v>2595</v>
      </c>
    </row>
    <row r="7140" spans="1:16" x14ac:dyDescent="0.2">
      <c r="A7140" t="s">
        <v>1394</v>
      </c>
      <c r="B7140" t="str">
        <f>IFERROR(LOOKUP(1,0/SEARCH(Sheet2!$E$3:$E$18,A7140),Sheet2!$F$3:$F$18),"其他")</f>
        <v>其他</v>
      </c>
      <c r="C7140" t="s">
        <v>1395</v>
      </c>
      <c r="D7140" t="s">
        <v>15</v>
      </c>
      <c r="E7140" t="s">
        <v>16</v>
      </c>
      <c r="F7140" t="s">
        <v>30</v>
      </c>
      <c r="G7140" t="s">
        <v>1396</v>
      </c>
      <c r="H7140" t="s">
        <v>93</v>
      </c>
      <c r="I7140" t="s">
        <v>12</v>
      </c>
      <c r="J7140">
        <v>30</v>
      </c>
      <c r="K7140" t="s">
        <v>11172</v>
      </c>
      <c r="L7140" t="str">
        <f>LEFT(K7140,LEN(K7140)-3)</f>
        <v>70</v>
      </c>
      <c r="M7140" t="str">
        <f>RIGHT(K7140,3)</f>
        <v>万/年</v>
      </c>
      <c r="N7140">
        <f>J7140*VLOOKUP(M7140,薪资单位!$A$1:$B$6,2,FALSE)</f>
        <v>24.999999999999996</v>
      </c>
      <c r="O7140">
        <f>L7140*VLOOKUP(M7140,薪资单位!$A$1:$B$6,2,FALSE)</f>
        <v>58.333333333333329</v>
      </c>
      <c r="P7140" t="s">
        <v>30</v>
      </c>
    </row>
    <row r="7141" spans="1:16" x14ac:dyDescent="0.2">
      <c r="A7141" t="s">
        <v>2518</v>
      </c>
      <c r="B7141" t="str">
        <f>IFERROR(LOOKUP(1,0/SEARCH(Sheet2!$E$3:$E$18,A7141),Sheet2!$F$3:$F$18),"其他")</f>
        <v>其他</v>
      </c>
      <c r="C7141" t="s">
        <v>2519</v>
      </c>
      <c r="D7141" t="s">
        <v>7</v>
      </c>
      <c r="E7141" t="s">
        <v>8</v>
      </c>
      <c r="F7141" t="s">
        <v>36</v>
      </c>
      <c r="G7141" t="s">
        <v>2520</v>
      </c>
      <c r="H7141" t="s">
        <v>93</v>
      </c>
      <c r="I7141" t="s">
        <v>12</v>
      </c>
      <c r="J7141">
        <v>1.2</v>
      </c>
      <c r="K7141" t="s">
        <v>11144</v>
      </c>
      <c r="L7141" t="str">
        <f>LEFT(K7141,LEN(K7141)-3)</f>
        <v>6</v>
      </c>
      <c r="M7141" t="str">
        <f>RIGHT(K7141,3)</f>
        <v>万/月</v>
      </c>
      <c r="N7141">
        <f>J7141*VLOOKUP(M7141,薪资单位!$A$1:$B$6,2,FALSE)</f>
        <v>12</v>
      </c>
      <c r="O7141">
        <f>L7141*VLOOKUP(M7141,薪资单位!$A$1:$B$6,2,FALSE)</f>
        <v>60</v>
      </c>
      <c r="P7141" t="s">
        <v>30</v>
      </c>
    </row>
    <row r="7142" spans="1:16" x14ac:dyDescent="0.2">
      <c r="A7142" t="s">
        <v>7570</v>
      </c>
      <c r="B7142" t="str">
        <f>IFERROR(LOOKUP(1,0/SEARCH(Sheet2!$E$3:$E$18,A7142),Sheet2!$F$3:$F$18),"其他")</f>
        <v>C++工程师</v>
      </c>
      <c r="C7142" t="s">
        <v>7571</v>
      </c>
      <c r="D7142" t="s">
        <v>15</v>
      </c>
      <c r="E7142" t="s">
        <v>16</v>
      </c>
      <c r="F7142" t="s">
        <v>1809</v>
      </c>
      <c r="G7142" t="s">
        <v>7572</v>
      </c>
      <c r="H7142" t="s">
        <v>112</v>
      </c>
      <c r="I7142" t="s">
        <v>20</v>
      </c>
      <c r="J7142">
        <v>1.5</v>
      </c>
      <c r="K7142" t="s">
        <v>11144</v>
      </c>
      <c r="L7142" t="str">
        <f>LEFT(K7142,LEN(K7142)-3)</f>
        <v>6</v>
      </c>
      <c r="M7142" t="str">
        <f>RIGHT(K7142,3)</f>
        <v>万/月</v>
      </c>
      <c r="N7142">
        <f>J7142*VLOOKUP(M7142,薪资单位!$A$1:$B$6,2,FALSE)</f>
        <v>15</v>
      </c>
      <c r="O7142">
        <f>L7142*VLOOKUP(M7142,薪资单位!$A$1:$B$6,2,FALSE)</f>
        <v>60</v>
      </c>
      <c r="P7142" t="s">
        <v>5989</v>
      </c>
    </row>
    <row r="7143" spans="1:16" x14ac:dyDescent="0.2">
      <c r="A7143" t="s">
        <v>101</v>
      </c>
      <c r="B7143" t="str">
        <f>IFERROR(LOOKUP(1,0/SEARCH(Sheet2!$E$3:$E$18,A7143),Sheet2!$F$3:$F$18),"其他")</f>
        <v>Java工程师</v>
      </c>
      <c r="C7143" t="s">
        <v>7571</v>
      </c>
      <c r="D7143" t="s">
        <v>7</v>
      </c>
      <c r="E7143" t="s">
        <v>139</v>
      </c>
      <c r="F7143" t="s">
        <v>1809</v>
      </c>
      <c r="G7143" t="s">
        <v>7657</v>
      </c>
      <c r="H7143" t="s">
        <v>11</v>
      </c>
      <c r="I7143" t="s">
        <v>12</v>
      </c>
      <c r="J7143">
        <v>1.5</v>
      </c>
      <c r="K7143" t="s">
        <v>11144</v>
      </c>
      <c r="L7143" t="str">
        <f>LEFT(K7143,LEN(K7143)-3)</f>
        <v>6</v>
      </c>
      <c r="M7143" t="str">
        <f>RIGHT(K7143,3)</f>
        <v>万/月</v>
      </c>
      <c r="N7143">
        <f>J7143*VLOOKUP(M7143,薪资单位!$A$1:$B$6,2,FALSE)</f>
        <v>15</v>
      </c>
      <c r="O7143">
        <f>L7143*VLOOKUP(M7143,薪资单位!$A$1:$B$6,2,FALSE)</f>
        <v>60</v>
      </c>
      <c r="P7143" t="s">
        <v>5989</v>
      </c>
    </row>
    <row r="7144" spans="1:16" x14ac:dyDescent="0.2">
      <c r="A7144" t="s">
        <v>857</v>
      </c>
      <c r="B7144" t="str">
        <f>IFERROR(LOOKUP(1,0/SEARCH(Sheet2!$E$3:$E$18,A7144),Sheet2!$F$3:$F$18),"其他")</f>
        <v>C++工程师</v>
      </c>
      <c r="C7144" t="s">
        <v>724</v>
      </c>
      <c r="D7144" t="s">
        <v>51</v>
      </c>
      <c r="E7144" t="s">
        <v>8</v>
      </c>
      <c r="F7144" t="s">
        <v>1809</v>
      </c>
      <c r="G7144" t="s">
        <v>8351</v>
      </c>
      <c r="H7144" t="s">
        <v>11</v>
      </c>
      <c r="I7144" t="s">
        <v>12</v>
      </c>
      <c r="J7144">
        <v>3</v>
      </c>
      <c r="K7144" t="s">
        <v>11144</v>
      </c>
      <c r="L7144" t="str">
        <f>LEFT(K7144,LEN(K7144)-3)</f>
        <v>6</v>
      </c>
      <c r="M7144" t="str">
        <f>RIGHT(K7144,3)</f>
        <v>万/月</v>
      </c>
      <c r="N7144">
        <f>J7144*VLOOKUP(M7144,薪资单位!$A$1:$B$6,2,FALSE)</f>
        <v>30</v>
      </c>
      <c r="O7144">
        <f>L7144*VLOOKUP(M7144,薪资单位!$A$1:$B$6,2,FALSE)</f>
        <v>60</v>
      </c>
      <c r="P7144" t="s">
        <v>5989</v>
      </c>
    </row>
    <row r="7145" spans="1:16" x14ac:dyDescent="0.2">
      <c r="A7145" t="s">
        <v>208</v>
      </c>
      <c r="B7145" t="str">
        <f>IFERROR(LOOKUP(1,0/SEARCH(Sheet2!$E$3:$E$18,A7145),Sheet2!$F$3:$F$18),"其他")</f>
        <v>Java工程师</v>
      </c>
      <c r="C7145" t="s">
        <v>724</v>
      </c>
      <c r="D7145" t="s">
        <v>15</v>
      </c>
      <c r="E7145" t="s">
        <v>8</v>
      </c>
      <c r="F7145" t="s">
        <v>888</v>
      </c>
      <c r="G7145" t="s">
        <v>2671</v>
      </c>
      <c r="H7145" t="s">
        <v>38</v>
      </c>
      <c r="I7145" t="s">
        <v>149</v>
      </c>
      <c r="J7145">
        <v>3</v>
      </c>
      <c r="K7145" t="s">
        <v>11144</v>
      </c>
      <c r="L7145" t="str">
        <f>LEFT(K7145,LEN(K7145)-3)</f>
        <v>6</v>
      </c>
      <c r="M7145" t="str">
        <f>RIGHT(K7145,3)</f>
        <v>万/月</v>
      </c>
      <c r="N7145">
        <f>J7145*VLOOKUP(M7145,薪资单位!$A$1:$B$6,2,FALSE)</f>
        <v>30</v>
      </c>
      <c r="O7145">
        <f>L7145*VLOOKUP(M7145,薪资单位!$A$1:$B$6,2,FALSE)</f>
        <v>60</v>
      </c>
      <c r="P7145" t="s">
        <v>839</v>
      </c>
    </row>
    <row r="7146" spans="1:16" x14ac:dyDescent="0.2">
      <c r="A7146" t="s">
        <v>1368</v>
      </c>
      <c r="B7146" t="str">
        <f>IFERROR(LOOKUP(1,0/SEARCH(Sheet2!$E$3:$E$18,A7146),Sheet2!$F$3:$F$18),"其他")</f>
        <v>大数据工程师</v>
      </c>
      <c r="C7146" t="s">
        <v>724</v>
      </c>
      <c r="D7146" t="s">
        <v>15</v>
      </c>
      <c r="E7146" t="s">
        <v>16</v>
      </c>
      <c r="F7146" t="s">
        <v>24</v>
      </c>
      <c r="G7146" t="s">
        <v>1369</v>
      </c>
      <c r="H7146" t="s">
        <v>38</v>
      </c>
      <c r="I7146" t="s">
        <v>81</v>
      </c>
      <c r="J7146">
        <v>3</v>
      </c>
      <c r="K7146" t="s">
        <v>11144</v>
      </c>
      <c r="L7146" t="str">
        <f>LEFT(K7146,LEN(K7146)-3)</f>
        <v>6</v>
      </c>
      <c r="M7146" t="str">
        <f>RIGHT(K7146,3)</f>
        <v>万/月</v>
      </c>
      <c r="N7146">
        <f>J7146*VLOOKUP(M7146,薪资单位!$A$1:$B$6,2,FALSE)</f>
        <v>30</v>
      </c>
      <c r="O7146">
        <f>L7146*VLOOKUP(M7146,薪资单位!$A$1:$B$6,2,FALSE)</f>
        <v>60</v>
      </c>
      <c r="P7146" t="s">
        <v>30</v>
      </c>
    </row>
    <row r="7147" spans="1:16" x14ac:dyDescent="0.2">
      <c r="A7147" t="s">
        <v>1703</v>
      </c>
      <c r="B7147" t="str">
        <f>IFERROR(LOOKUP(1,0/SEARCH(Sheet2!$E$3:$E$18,A7147),Sheet2!$F$3:$F$18),"其他")</f>
        <v>大数据工程师</v>
      </c>
      <c r="C7147" t="s">
        <v>724</v>
      </c>
      <c r="D7147" t="s">
        <v>51</v>
      </c>
      <c r="E7147" t="s">
        <v>16</v>
      </c>
      <c r="F7147" t="s">
        <v>17</v>
      </c>
      <c r="G7147" t="s">
        <v>375</v>
      </c>
      <c r="H7147" t="s">
        <v>19</v>
      </c>
      <c r="I7147" t="s">
        <v>81</v>
      </c>
      <c r="J7147">
        <v>3</v>
      </c>
      <c r="K7147" t="s">
        <v>11144</v>
      </c>
      <c r="L7147" t="str">
        <f>LEFT(K7147,LEN(K7147)-3)</f>
        <v>6</v>
      </c>
      <c r="M7147" t="str">
        <f>RIGHT(K7147,3)</f>
        <v>万/月</v>
      </c>
      <c r="N7147">
        <f>J7147*VLOOKUP(M7147,薪资单位!$A$1:$B$6,2,FALSE)</f>
        <v>30</v>
      </c>
      <c r="O7147">
        <f>L7147*VLOOKUP(M7147,薪资单位!$A$1:$B$6,2,FALSE)</f>
        <v>60</v>
      </c>
      <c r="P7147" t="s">
        <v>30</v>
      </c>
    </row>
    <row r="7148" spans="1:16" x14ac:dyDescent="0.2">
      <c r="A7148" t="s">
        <v>8827</v>
      </c>
      <c r="B7148" t="str">
        <f>IFERROR(LOOKUP(1,0/SEARCH(Sheet2!$E$3:$E$18,A7148),Sheet2!$F$3:$F$18),"其他")</f>
        <v>大数据工程师</v>
      </c>
      <c r="C7148" t="s">
        <v>724</v>
      </c>
      <c r="D7148" t="s">
        <v>51</v>
      </c>
      <c r="E7148" t="s">
        <v>8</v>
      </c>
      <c r="F7148" t="s">
        <v>1809</v>
      </c>
      <c r="G7148" t="s">
        <v>8351</v>
      </c>
      <c r="H7148" t="s">
        <v>11</v>
      </c>
      <c r="I7148" t="s">
        <v>12</v>
      </c>
      <c r="J7148">
        <v>3</v>
      </c>
      <c r="K7148" t="s">
        <v>11144</v>
      </c>
      <c r="L7148" t="str">
        <f>LEFT(K7148,LEN(K7148)-3)</f>
        <v>6</v>
      </c>
      <c r="M7148" t="str">
        <f>RIGHT(K7148,3)</f>
        <v>万/月</v>
      </c>
      <c r="N7148">
        <f>J7148*VLOOKUP(M7148,薪资单位!$A$1:$B$6,2,FALSE)</f>
        <v>30</v>
      </c>
      <c r="O7148">
        <f>L7148*VLOOKUP(M7148,薪资单位!$A$1:$B$6,2,FALSE)</f>
        <v>60</v>
      </c>
      <c r="P7148" t="s">
        <v>5989</v>
      </c>
    </row>
    <row r="7149" spans="1:16" x14ac:dyDescent="0.2">
      <c r="A7149" t="s">
        <v>730</v>
      </c>
      <c r="B7149" t="str">
        <f>IFERROR(LOOKUP(1,0/SEARCH(Sheet2!$E$3:$E$18,A7149),Sheet2!$F$3:$F$18),"其他")</f>
        <v>运维工程师</v>
      </c>
      <c r="C7149" t="s">
        <v>724</v>
      </c>
      <c r="D7149" t="s">
        <v>15</v>
      </c>
      <c r="E7149" t="s">
        <v>16</v>
      </c>
      <c r="F7149" t="s">
        <v>30</v>
      </c>
      <c r="G7149" t="s">
        <v>722</v>
      </c>
      <c r="H7149" t="s">
        <v>112</v>
      </c>
      <c r="I7149" t="s">
        <v>12</v>
      </c>
      <c r="J7149">
        <v>3</v>
      </c>
      <c r="K7149" t="s">
        <v>11144</v>
      </c>
      <c r="L7149" t="str">
        <f>LEFT(K7149,LEN(K7149)-3)</f>
        <v>6</v>
      </c>
      <c r="M7149" t="str">
        <f>RIGHT(K7149,3)</f>
        <v>万/月</v>
      </c>
      <c r="N7149">
        <f>J7149*VLOOKUP(M7149,薪资单位!$A$1:$B$6,2,FALSE)</f>
        <v>30</v>
      </c>
      <c r="O7149">
        <f>L7149*VLOOKUP(M7149,薪资单位!$A$1:$B$6,2,FALSE)</f>
        <v>60</v>
      </c>
      <c r="P7149" t="s">
        <v>30</v>
      </c>
    </row>
    <row r="7150" spans="1:16" x14ac:dyDescent="0.2">
      <c r="A7150" t="s">
        <v>1495</v>
      </c>
      <c r="B7150" t="str">
        <f>IFERROR(LOOKUP(1,0/SEARCH(Sheet2!$E$3:$E$18,A7150),Sheet2!$F$3:$F$18),"其他")</f>
        <v>其他</v>
      </c>
      <c r="C7150" t="s">
        <v>724</v>
      </c>
      <c r="D7150" t="s">
        <v>15</v>
      </c>
      <c r="E7150" t="s">
        <v>16</v>
      </c>
      <c r="F7150" t="s">
        <v>30</v>
      </c>
      <c r="G7150" t="s">
        <v>722</v>
      </c>
      <c r="H7150" t="s">
        <v>112</v>
      </c>
      <c r="I7150" t="s">
        <v>12</v>
      </c>
      <c r="J7150">
        <v>3</v>
      </c>
      <c r="K7150" t="s">
        <v>11144</v>
      </c>
      <c r="L7150" t="str">
        <f>LEFT(K7150,LEN(K7150)-3)</f>
        <v>6</v>
      </c>
      <c r="M7150" t="str">
        <f>RIGHT(K7150,3)</f>
        <v>万/月</v>
      </c>
      <c r="N7150">
        <f>J7150*VLOOKUP(M7150,薪资单位!$A$1:$B$6,2,FALSE)</f>
        <v>30</v>
      </c>
      <c r="O7150">
        <f>L7150*VLOOKUP(M7150,薪资单位!$A$1:$B$6,2,FALSE)</f>
        <v>60</v>
      </c>
      <c r="P7150" t="s">
        <v>30</v>
      </c>
    </row>
    <row r="7151" spans="1:16" x14ac:dyDescent="0.2">
      <c r="A7151" t="s">
        <v>723</v>
      </c>
      <c r="B7151" t="str">
        <f>IFERROR(LOOKUP(1,0/SEARCH(Sheet2!$E$3:$E$18,A7151),Sheet2!$F$3:$F$18),"其他")</f>
        <v>其他</v>
      </c>
      <c r="C7151" t="s">
        <v>724</v>
      </c>
      <c r="D7151" t="s">
        <v>7</v>
      </c>
      <c r="E7151" t="s">
        <v>16</v>
      </c>
      <c r="F7151" t="s">
        <v>30</v>
      </c>
      <c r="G7151" t="s">
        <v>722</v>
      </c>
      <c r="H7151" t="s">
        <v>112</v>
      </c>
      <c r="I7151" t="s">
        <v>12</v>
      </c>
      <c r="J7151">
        <v>3</v>
      </c>
      <c r="K7151" t="s">
        <v>11144</v>
      </c>
      <c r="L7151" t="str">
        <f>LEFT(K7151,LEN(K7151)-3)</f>
        <v>6</v>
      </c>
      <c r="M7151" t="str">
        <f>RIGHT(K7151,3)</f>
        <v>万/月</v>
      </c>
      <c r="N7151">
        <f>J7151*VLOOKUP(M7151,薪资单位!$A$1:$B$6,2,FALSE)</f>
        <v>30</v>
      </c>
      <c r="O7151">
        <f>L7151*VLOOKUP(M7151,薪资单位!$A$1:$B$6,2,FALSE)</f>
        <v>60</v>
      </c>
      <c r="P7151" t="s">
        <v>30</v>
      </c>
    </row>
    <row r="7152" spans="1:16" x14ac:dyDescent="0.2">
      <c r="A7152" t="s">
        <v>738</v>
      </c>
      <c r="B7152" t="str">
        <f>IFERROR(LOOKUP(1,0/SEARCH(Sheet2!$E$3:$E$18,A7152),Sheet2!$F$3:$F$18),"其他")</f>
        <v>其他</v>
      </c>
      <c r="C7152" t="s">
        <v>724</v>
      </c>
      <c r="D7152" t="s">
        <v>23</v>
      </c>
      <c r="E7152" t="s">
        <v>16</v>
      </c>
      <c r="F7152" t="s">
        <v>24</v>
      </c>
      <c r="G7152" t="s">
        <v>63</v>
      </c>
      <c r="H7152" t="s">
        <v>11</v>
      </c>
      <c r="I7152" t="s">
        <v>12</v>
      </c>
      <c r="J7152">
        <v>3</v>
      </c>
      <c r="K7152" t="s">
        <v>11144</v>
      </c>
      <c r="L7152" t="str">
        <f>LEFT(K7152,LEN(K7152)-3)</f>
        <v>6</v>
      </c>
      <c r="M7152" t="str">
        <f>RIGHT(K7152,3)</f>
        <v>万/月</v>
      </c>
      <c r="N7152">
        <f>J7152*VLOOKUP(M7152,薪资单位!$A$1:$B$6,2,FALSE)</f>
        <v>30</v>
      </c>
      <c r="O7152">
        <f>L7152*VLOOKUP(M7152,薪资单位!$A$1:$B$6,2,FALSE)</f>
        <v>60</v>
      </c>
      <c r="P7152" t="s">
        <v>30</v>
      </c>
    </row>
    <row r="7153" spans="1:16" x14ac:dyDescent="0.2">
      <c r="A7153" t="s">
        <v>4123</v>
      </c>
      <c r="B7153" t="str">
        <f>IFERROR(LOOKUP(1,0/SEARCH(Sheet2!$E$3:$E$18,A7153),Sheet2!$F$3:$F$18),"其他")</f>
        <v>其他</v>
      </c>
      <c r="C7153" t="s">
        <v>724</v>
      </c>
      <c r="D7153" t="s">
        <v>15</v>
      </c>
      <c r="E7153" t="s">
        <v>16</v>
      </c>
      <c r="F7153" t="s">
        <v>839</v>
      </c>
      <c r="G7153" t="s">
        <v>4124</v>
      </c>
      <c r="H7153" t="s">
        <v>42</v>
      </c>
      <c r="I7153" t="s">
        <v>81</v>
      </c>
      <c r="J7153">
        <v>3</v>
      </c>
      <c r="K7153" t="s">
        <v>11144</v>
      </c>
      <c r="L7153" t="str">
        <f>LEFT(K7153,LEN(K7153)-3)</f>
        <v>6</v>
      </c>
      <c r="M7153" t="str">
        <f>RIGHT(K7153,3)</f>
        <v>万/月</v>
      </c>
      <c r="N7153">
        <f>J7153*VLOOKUP(M7153,薪资单位!$A$1:$B$6,2,FALSE)</f>
        <v>30</v>
      </c>
      <c r="O7153">
        <f>L7153*VLOOKUP(M7153,薪资单位!$A$1:$B$6,2,FALSE)</f>
        <v>60</v>
      </c>
      <c r="P7153" t="s">
        <v>839</v>
      </c>
    </row>
    <row r="7154" spans="1:16" x14ac:dyDescent="0.2">
      <c r="A7154" t="s">
        <v>4727</v>
      </c>
      <c r="B7154" t="str">
        <f>IFERROR(LOOKUP(1,0/SEARCH(Sheet2!$E$3:$E$18,A7154),Sheet2!$F$3:$F$18),"其他")</f>
        <v>其他</v>
      </c>
      <c r="C7154" t="s">
        <v>724</v>
      </c>
      <c r="D7154" t="s">
        <v>7</v>
      </c>
      <c r="E7154" t="s">
        <v>139</v>
      </c>
      <c r="F7154" t="s">
        <v>1636</v>
      </c>
      <c r="G7154" t="s">
        <v>4728</v>
      </c>
      <c r="H7154" t="s">
        <v>38</v>
      </c>
      <c r="I7154" t="s">
        <v>12</v>
      </c>
      <c r="J7154">
        <v>3</v>
      </c>
      <c r="K7154" t="s">
        <v>11144</v>
      </c>
      <c r="L7154" t="str">
        <f>LEFT(K7154,LEN(K7154)-3)</f>
        <v>6</v>
      </c>
      <c r="M7154" t="str">
        <f>RIGHT(K7154,3)</f>
        <v>万/月</v>
      </c>
      <c r="N7154">
        <f>J7154*VLOOKUP(M7154,薪资单位!$A$1:$B$6,2,FALSE)</f>
        <v>30</v>
      </c>
      <c r="O7154">
        <f>L7154*VLOOKUP(M7154,薪资单位!$A$1:$B$6,2,FALSE)</f>
        <v>60</v>
      </c>
      <c r="P7154" t="s">
        <v>839</v>
      </c>
    </row>
    <row r="7155" spans="1:16" x14ac:dyDescent="0.2">
      <c r="A7155" t="s">
        <v>6141</v>
      </c>
      <c r="B7155" t="str">
        <f>IFERROR(LOOKUP(1,0/SEARCH(Sheet2!$E$3:$E$18,A7155),Sheet2!$F$3:$F$18),"其他")</f>
        <v>其他</v>
      </c>
      <c r="C7155" t="s">
        <v>724</v>
      </c>
      <c r="D7155" t="s">
        <v>1258</v>
      </c>
      <c r="E7155" t="s">
        <v>16</v>
      </c>
      <c r="F7155" t="s">
        <v>6142</v>
      </c>
      <c r="G7155" t="s">
        <v>6143</v>
      </c>
      <c r="H7155" t="s">
        <v>38</v>
      </c>
      <c r="I7155" t="s">
        <v>12</v>
      </c>
      <c r="J7155">
        <v>3</v>
      </c>
      <c r="K7155" t="s">
        <v>11144</v>
      </c>
      <c r="L7155" t="str">
        <f>LEFT(K7155,LEN(K7155)-3)</f>
        <v>6</v>
      </c>
      <c r="M7155" t="str">
        <f>RIGHT(K7155,3)</f>
        <v>万/月</v>
      </c>
      <c r="N7155">
        <f>J7155*VLOOKUP(M7155,薪资单位!$A$1:$B$6,2,FALSE)</f>
        <v>30</v>
      </c>
      <c r="O7155">
        <f>L7155*VLOOKUP(M7155,薪资单位!$A$1:$B$6,2,FALSE)</f>
        <v>60</v>
      </c>
      <c r="P7155" t="s">
        <v>6142</v>
      </c>
    </row>
    <row r="7156" spans="1:16" x14ac:dyDescent="0.2">
      <c r="A7156" t="s">
        <v>1575</v>
      </c>
      <c r="B7156" t="str">
        <f>IFERROR(LOOKUP(1,0/SEARCH(Sheet2!$E$3:$E$18,A7156),Sheet2!$F$3:$F$18),"其他")</f>
        <v>其他</v>
      </c>
      <c r="C7156" t="s">
        <v>724</v>
      </c>
      <c r="D7156" t="s">
        <v>35</v>
      </c>
      <c r="E7156" t="s">
        <v>16</v>
      </c>
      <c r="F7156" t="s">
        <v>1388</v>
      </c>
      <c r="G7156" t="s">
        <v>5584</v>
      </c>
      <c r="H7156" t="s">
        <v>26</v>
      </c>
      <c r="I7156" t="s">
        <v>12</v>
      </c>
      <c r="J7156">
        <v>3</v>
      </c>
      <c r="K7156" t="s">
        <v>11144</v>
      </c>
      <c r="L7156" t="str">
        <f>LEFT(K7156,LEN(K7156)-3)</f>
        <v>6</v>
      </c>
      <c r="M7156" t="str">
        <f>RIGHT(K7156,3)</f>
        <v>万/月</v>
      </c>
      <c r="N7156">
        <f>J7156*VLOOKUP(M7156,薪资单位!$A$1:$B$6,2,FALSE)</f>
        <v>30</v>
      </c>
      <c r="O7156">
        <f>L7156*VLOOKUP(M7156,薪资单位!$A$1:$B$6,2,FALSE)</f>
        <v>60</v>
      </c>
      <c r="P7156" t="s">
        <v>2595</v>
      </c>
    </row>
    <row r="7157" spans="1:16" x14ac:dyDescent="0.2">
      <c r="A7157" t="s">
        <v>8637</v>
      </c>
      <c r="B7157" t="str">
        <f>IFERROR(LOOKUP(1,0/SEARCH(Sheet2!$E$3:$E$18,A7157),Sheet2!$F$3:$F$18),"其他")</f>
        <v>其他</v>
      </c>
      <c r="C7157" t="s">
        <v>724</v>
      </c>
      <c r="D7157" t="s">
        <v>35</v>
      </c>
      <c r="E7157" t="s">
        <v>16</v>
      </c>
      <c r="F7157" t="s">
        <v>5989</v>
      </c>
      <c r="G7157" t="s">
        <v>722</v>
      </c>
      <c r="H7157" t="s">
        <v>112</v>
      </c>
      <c r="I7157" t="s">
        <v>12</v>
      </c>
      <c r="J7157">
        <v>3</v>
      </c>
      <c r="K7157" t="s">
        <v>11144</v>
      </c>
      <c r="L7157" t="str">
        <f>LEFT(K7157,LEN(K7157)-3)</f>
        <v>6</v>
      </c>
      <c r="M7157" t="str">
        <f>RIGHT(K7157,3)</f>
        <v>万/月</v>
      </c>
      <c r="N7157">
        <f>J7157*VLOOKUP(M7157,薪资单位!$A$1:$B$6,2,FALSE)</f>
        <v>30</v>
      </c>
      <c r="O7157">
        <f>L7157*VLOOKUP(M7157,薪资单位!$A$1:$B$6,2,FALSE)</f>
        <v>60</v>
      </c>
      <c r="P7157" t="s">
        <v>5989</v>
      </c>
    </row>
    <row r="7158" spans="1:16" x14ac:dyDescent="0.2">
      <c r="A7158" t="s">
        <v>8646</v>
      </c>
      <c r="B7158" t="str">
        <f>IFERROR(LOOKUP(1,0/SEARCH(Sheet2!$E$3:$E$18,A7158),Sheet2!$F$3:$F$18),"其他")</f>
        <v>其他</v>
      </c>
      <c r="C7158" t="s">
        <v>724</v>
      </c>
      <c r="D7158" t="s">
        <v>35</v>
      </c>
      <c r="E7158" t="s">
        <v>16</v>
      </c>
      <c r="F7158" t="s">
        <v>5989</v>
      </c>
      <c r="G7158" t="s">
        <v>722</v>
      </c>
      <c r="H7158" t="s">
        <v>112</v>
      </c>
      <c r="I7158" t="s">
        <v>12</v>
      </c>
      <c r="J7158">
        <v>3</v>
      </c>
      <c r="K7158" t="s">
        <v>11144</v>
      </c>
      <c r="L7158" t="str">
        <f>LEFT(K7158,LEN(K7158)-3)</f>
        <v>6</v>
      </c>
      <c r="M7158" t="str">
        <f>RIGHT(K7158,3)</f>
        <v>万/月</v>
      </c>
      <c r="N7158">
        <f>J7158*VLOOKUP(M7158,薪资单位!$A$1:$B$6,2,FALSE)</f>
        <v>30</v>
      </c>
      <c r="O7158">
        <f>L7158*VLOOKUP(M7158,薪资单位!$A$1:$B$6,2,FALSE)</f>
        <v>60</v>
      </c>
      <c r="P7158" t="s">
        <v>5989</v>
      </c>
    </row>
    <row r="7159" spans="1:16" x14ac:dyDescent="0.2">
      <c r="A7159" t="s">
        <v>8763</v>
      </c>
      <c r="B7159" t="str">
        <f>IFERROR(LOOKUP(1,0/SEARCH(Sheet2!$E$3:$E$18,A7159),Sheet2!$F$3:$F$18),"其他")</f>
        <v>其他</v>
      </c>
      <c r="C7159" t="s">
        <v>724</v>
      </c>
      <c r="D7159" t="s">
        <v>15</v>
      </c>
      <c r="E7159" t="s">
        <v>16</v>
      </c>
      <c r="F7159" t="s">
        <v>6263</v>
      </c>
      <c r="G7159" t="s">
        <v>8764</v>
      </c>
      <c r="H7159" t="s">
        <v>93</v>
      </c>
      <c r="I7159" t="s">
        <v>12</v>
      </c>
      <c r="J7159">
        <v>3</v>
      </c>
      <c r="K7159" t="s">
        <v>11144</v>
      </c>
      <c r="L7159" t="str">
        <f>LEFT(K7159,LEN(K7159)-3)</f>
        <v>6</v>
      </c>
      <c r="M7159" t="str">
        <f>RIGHT(K7159,3)</f>
        <v>万/月</v>
      </c>
      <c r="N7159">
        <f>J7159*VLOOKUP(M7159,薪资单位!$A$1:$B$6,2,FALSE)</f>
        <v>30</v>
      </c>
      <c r="O7159">
        <f>L7159*VLOOKUP(M7159,薪资单位!$A$1:$B$6,2,FALSE)</f>
        <v>60</v>
      </c>
      <c r="P7159" t="s">
        <v>5989</v>
      </c>
    </row>
    <row r="7160" spans="1:16" x14ac:dyDescent="0.2">
      <c r="A7160" t="s">
        <v>8931</v>
      </c>
      <c r="B7160" t="str">
        <f>IFERROR(LOOKUP(1,0/SEARCH(Sheet2!$E$3:$E$18,A7160),Sheet2!$F$3:$F$18),"其他")</f>
        <v>其他</v>
      </c>
      <c r="C7160" t="s">
        <v>724</v>
      </c>
      <c r="D7160" t="s">
        <v>15</v>
      </c>
      <c r="E7160" t="s">
        <v>29</v>
      </c>
      <c r="F7160" t="s">
        <v>1192</v>
      </c>
      <c r="G7160" t="s">
        <v>8605</v>
      </c>
      <c r="H7160" t="s">
        <v>26</v>
      </c>
      <c r="I7160" t="s">
        <v>20</v>
      </c>
      <c r="J7160">
        <v>3</v>
      </c>
      <c r="K7160" t="s">
        <v>11144</v>
      </c>
      <c r="L7160" t="str">
        <f>LEFT(K7160,LEN(K7160)-3)</f>
        <v>6</v>
      </c>
      <c r="M7160" t="str">
        <f>RIGHT(K7160,3)</f>
        <v>万/月</v>
      </c>
      <c r="N7160">
        <f>J7160*VLOOKUP(M7160,薪资单位!$A$1:$B$6,2,FALSE)</f>
        <v>30</v>
      </c>
      <c r="O7160">
        <f>L7160*VLOOKUP(M7160,薪资单位!$A$1:$B$6,2,FALSE)</f>
        <v>60</v>
      </c>
      <c r="P7160" t="s">
        <v>5989</v>
      </c>
    </row>
    <row r="7161" spans="1:16" x14ac:dyDescent="0.2">
      <c r="A7161" t="s">
        <v>765</v>
      </c>
      <c r="B7161" t="str">
        <f>IFERROR(LOOKUP(1,0/SEARCH(Sheet2!$E$3:$E$18,A7161),Sheet2!$F$3:$F$18),"其他")</f>
        <v>其他</v>
      </c>
      <c r="C7161" t="s">
        <v>724</v>
      </c>
      <c r="D7161" t="s">
        <v>15</v>
      </c>
      <c r="E7161" t="s">
        <v>16</v>
      </c>
      <c r="F7161" t="s">
        <v>9640</v>
      </c>
      <c r="G7161" t="s">
        <v>9931</v>
      </c>
      <c r="H7161" t="s">
        <v>38</v>
      </c>
      <c r="I7161" t="s">
        <v>50</v>
      </c>
      <c r="J7161">
        <v>3</v>
      </c>
      <c r="K7161" t="s">
        <v>11144</v>
      </c>
      <c r="L7161" t="str">
        <f>LEFT(K7161,LEN(K7161)-3)</f>
        <v>6</v>
      </c>
      <c r="M7161" t="str">
        <f>RIGHT(K7161,3)</f>
        <v>万/月</v>
      </c>
      <c r="N7161">
        <f>J7161*VLOOKUP(M7161,薪资单位!$A$1:$B$6,2,FALSE)</f>
        <v>30</v>
      </c>
      <c r="O7161">
        <f>L7161*VLOOKUP(M7161,薪资单位!$A$1:$B$6,2,FALSE)</f>
        <v>60</v>
      </c>
      <c r="P7161" t="s">
        <v>1139</v>
      </c>
    </row>
    <row r="7162" spans="1:16" x14ac:dyDescent="0.2">
      <c r="A7162" t="s">
        <v>3656</v>
      </c>
      <c r="B7162" t="str">
        <f>IFERROR(LOOKUP(1,0/SEARCH(Sheet2!$E$3:$E$18,A7162),Sheet2!$F$3:$F$18),"其他")</f>
        <v>其他</v>
      </c>
      <c r="C7162" t="s">
        <v>3657</v>
      </c>
      <c r="D7162" t="s">
        <v>7</v>
      </c>
      <c r="E7162" t="s">
        <v>16</v>
      </c>
      <c r="F7162" t="s">
        <v>2674</v>
      </c>
      <c r="G7162" t="s">
        <v>3658</v>
      </c>
      <c r="H7162" t="s">
        <v>26</v>
      </c>
      <c r="I7162" t="s">
        <v>12</v>
      </c>
      <c r="J7162">
        <v>3.5</v>
      </c>
      <c r="K7162" t="s">
        <v>11144</v>
      </c>
      <c r="L7162" t="str">
        <f>LEFT(K7162,LEN(K7162)-3)</f>
        <v>6</v>
      </c>
      <c r="M7162" t="str">
        <f>RIGHT(K7162,3)</f>
        <v>万/月</v>
      </c>
      <c r="N7162">
        <f>J7162*VLOOKUP(M7162,薪资单位!$A$1:$B$6,2,FALSE)</f>
        <v>35</v>
      </c>
      <c r="O7162">
        <f>L7162*VLOOKUP(M7162,薪资单位!$A$1:$B$6,2,FALSE)</f>
        <v>60</v>
      </c>
      <c r="P7162" t="s">
        <v>839</v>
      </c>
    </row>
    <row r="7163" spans="1:16" x14ac:dyDescent="0.2">
      <c r="A7163" t="s">
        <v>552</v>
      </c>
      <c r="B7163" t="str">
        <f>IFERROR(LOOKUP(1,0/SEARCH(Sheet2!$E$3:$E$18,A7163),Sheet2!$F$3:$F$18),"其他")</f>
        <v>其他</v>
      </c>
      <c r="C7163" t="s">
        <v>3657</v>
      </c>
      <c r="D7163" t="s">
        <v>51</v>
      </c>
      <c r="E7163" t="s">
        <v>16</v>
      </c>
      <c r="F7163" t="s">
        <v>839</v>
      </c>
      <c r="G7163" t="s">
        <v>4371</v>
      </c>
      <c r="H7163" t="s">
        <v>38</v>
      </c>
      <c r="I7163" t="s">
        <v>129</v>
      </c>
      <c r="J7163">
        <v>3.5</v>
      </c>
      <c r="K7163" t="s">
        <v>11144</v>
      </c>
      <c r="L7163" t="str">
        <f>LEFT(K7163,LEN(K7163)-3)</f>
        <v>6</v>
      </c>
      <c r="M7163" t="str">
        <f>RIGHT(K7163,3)</f>
        <v>万/月</v>
      </c>
      <c r="N7163">
        <f>J7163*VLOOKUP(M7163,薪资单位!$A$1:$B$6,2,FALSE)</f>
        <v>35</v>
      </c>
      <c r="O7163">
        <f>L7163*VLOOKUP(M7163,薪资单位!$A$1:$B$6,2,FALSE)</f>
        <v>60</v>
      </c>
      <c r="P7163" t="s">
        <v>839</v>
      </c>
    </row>
    <row r="7164" spans="1:16" x14ac:dyDescent="0.2">
      <c r="A7164" t="s">
        <v>6474</v>
      </c>
      <c r="B7164" t="str">
        <f>IFERROR(LOOKUP(1,0/SEARCH(Sheet2!$E$3:$E$18,A7164),Sheet2!$F$3:$F$18),"其他")</f>
        <v>其他</v>
      </c>
      <c r="C7164" t="s">
        <v>1502</v>
      </c>
      <c r="D7164" t="s">
        <v>1258</v>
      </c>
      <c r="E7164" t="s">
        <v>139</v>
      </c>
      <c r="F7164" t="s">
        <v>30</v>
      </c>
      <c r="G7164" t="s">
        <v>1863</v>
      </c>
      <c r="H7164" t="s">
        <v>112</v>
      </c>
      <c r="I7164" t="s">
        <v>129</v>
      </c>
      <c r="J7164">
        <v>4</v>
      </c>
      <c r="K7164" t="s">
        <v>11144</v>
      </c>
      <c r="L7164" t="str">
        <f>LEFT(K7164,LEN(K7164)-3)</f>
        <v>6</v>
      </c>
      <c r="M7164" t="str">
        <f>RIGHT(K7164,3)</f>
        <v>万/月</v>
      </c>
      <c r="N7164">
        <f>J7164*VLOOKUP(M7164,薪资单位!$A$1:$B$6,2,FALSE)</f>
        <v>40</v>
      </c>
      <c r="O7164">
        <f>L7164*VLOOKUP(M7164,薪资单位!$A$1:$B$6,2,FALSE)</f>
        <v>60</v>
      </c>
      <c r="P7164" t="s">
        <v>30</v>
      </c>
    </row>
    <row r="7165" spans="1:16" x14ac:dyDescent="0.2">
      <c r="A7165" t="s">
        <v>1501</v>
      </c>
      <c r="B7165" t="str">
        <f>IFERROR(LOOKUP(1,0/SEARCH(Sheet2!$E$3:$E$18,A7165),Sheet2!$F$3:$F$18),"其他")</f>
        <v>其他</v>
      </c>
      <c r="C7165" t="s">
        <v>1502</v>
      </c>
      <c r="D7165" t="s">
        <v>35</v>
      </c>
      <c r="E7165" t="s">
        <v>29</v>
      </c>
      <c r="F7165" t="s">
        <v>1503</v>
      </c>
      <c r="G7165" t="s">
        <v>698</v>
      </c>
      <c r="H7165" t="s">
        <v>26</v>
      </c>
      <c r="I7165" t="s">
        <v>20</v>
      </c>
      <c r="J7165">
        <v>4</v>
      </c>
      <c r="K7165" t="s">
        <v>11144</v>
      </c>
      <c r="L7165" t="str">
        <f>LEFT(K7165,LEN(K7165)-3)</f>
        <v>6</v>
      </c>
      <c r="M7165" t="str">
        <f>RIGHT(K7165,3)</f>
        <v>万/月</v>
      </c>
      <c r="N7165">
        <f>J7165*VLOOKUP(M7165,薪资单位!$A$1:$B$6,2,FALSE)</f>
        <v>40</v>
      </c>
      <c r="O7165">
        <f>L7165*VLOOKUP(M7165,薪资单位!$A$1:$B$6,2,FALSE)</f>
        <v>60</v>
      </c>
      <c r="P7165" t="s">
        <v>11234</v>
      </c>
    </row>
    <row r="7166" spans="1:16" x14ac:dyDescent="0.2">
      <c r="A7166" t="s">
        <v>3950</v>
      </c>
      <c r="B7166" t="str">
        <f>IFERROR(LOOKUP(1,0/SEARCH(Sheet2!$E$3:$E$18,A7166),Sheet2!$F$3:$F$18),"其他")</f>
        <v>其他</v>
      </c>
      <c r="C7166" t="s">
        <v>1502</v>
      </c>
      <c r="D7166" t="s">
        <v>35</v>
      </c>
      <c r="E7166" t="s">
        <v>16</v>
      </c>
      <c r="F7166" t="s">
        <v>839</v>
      </c>
      <c r="G7166" t="s">
        <v>3951</v>
      </c>
      <c r="H7166" t="s">
        <v>93</v>
      </c>
      <c r="I7166" t="s">
        <v>81</v>
      </c>
      <c r="J7166">
        <v>4</v>
      </c>
      <c r="K7166" t="s">
        <v>11144</v>
      </c>
      <c r="L7166" t="str">
        <f>LEFT(K7166,LEN(K7166)-3)</f>
        <v>6</v>
      </c>
      <c r="M7166" t="str">
        <f>RIGHT(K7166,3)</f>
        <v>万/月</v>
      </c>
      <c r="N7166">
        <f>J7166*VLOOKUP(M7166,薪资单位!$A$1:$B$6,2,FALSE)</f>
        <v>40</v>
      </c>
      <c r="O7166">
        <f>L7166*VLOOKUP(M7166,薪资单位!$A$1:$B$6,2,FALSE)</f>
        <v>60</v>
      </c>
      <c r="P7166" t="s">
        <v>839</v>
      </c>
    </row>
    <row r="7167" spans="1:16" x14ac:dyDescent="0.2">
      <c r="A7167" t="s">
        <v>6474</v>
      </c>
      <c r="B7167" t="str">
        <f>IFERROR(LOOKUP(1,0/SEARCH(Sheet2!$E$3:$E$18,A7167),Sheet2!$F$3:$F$18),"其他")</f>
        <v>其他</v>
      </c>
      <c r="C7167" t="s">
        <v>1502</v>
      </c>
      <c r="D7167" t="s">
        <v>1258</v>
      </c>
      <c r="E7167" t="s">
        <v>139</v>
      </c>
      <c r="F7167" t="s">
        <v>5989</v>
      </c>
      <c r="G7167" t="s">
        <v>1863</v>
      </c>
      <c r="H7167" t="s">
        <v>112</v>
      </c>
      <c r="I7167" t="s">
        <v>129</v>
      </c>
      <c r="J7167">
        <v>4</v>
      </c>
      <c r="K7167" t="s">
        <v>11144</v>
      </c>
      <c r="L7167" t="str">
        <f>LEFT(K7167,LEN(K7167)-3)</f>
        <v>6</v>
      </c>
      <c r="M7167" t="str">
        <f>RIGHT(K7167,3)</f>
        <v>万/月</v>
      </c>
      <c r="N7167">
        <f>J7167*VLOOKUP(M7167,薪资单位!$A$1:$B$6,2,FALSE)</f>
        <v>40</v>
      </c>
      <c r="O7167">
        <f>L7167*VLOOKUP(M7167,薪资单位!$A$1:$B$6,2,FALSE)</f>
        <v>60</v>
      </c>
      <c r="P7167" t="s">
        <v>5989</v>
      </c>
    </row>
    <row r="7168" spans="1:16" x14ac:dyDescent="0.2">
      <c r="A7168" t="s">
        <v>1163</v>
      </c>
      <c r="B7168" t="str">
        <f>IFERROR(LOOKUP(1,0/SEARCH(Sheet2!$E$3:$E$18,A7168),Sheet2!$F$3:$F$18),"其他")</f>
        <v>其他</v>
      </c>
      <c r="C7168" t="s">
        <v>1164</v>
      </c>
      <c r="D7168" t="s">
        <v>51</v>
      </c>
      <c r="E7168" t="s">
        <v>16</v>
      </c>
      <c r="F7168" t="s">
        <v>24</v>
      </c>
      <c r="G7168" t="s">
        <v>1165</v>
      </c>
      <c r="H7168" t="s">
        <v>38</v>
      </c>
      <c r="I7168" t="s">
        <v>20</v>
      </c>
      <c r="J7168">
        <v>3.5</v>
      </c>
      <c r="K7168" t="s">
        <v>11183</v>
      </c>
      <c r="L7168" t="str">
        <f>LEFT(K7168,LEN(K7168)-3)</f>
        <v>6.5</v>
      </c>
      <c r="M7168" t="str">
        <f>RIGHT(K7168,3)</f>
        <v>万/月</v>
      </c>
      <c r="N7168">
        <f>J7168*VLOOKUP(M7168,薪资单位!$A$1:$B$6,2,FALSE)</f>
        <v>35</v>
      </c>
      <c r="O7168">
        <f>L7168*VLOOKUP(M7168,薪资单位!$A$1:$B$6,2,FALSE)</f>
        <v>65</v>
      </c>
      <c r="P7168" t="s">
        <v>30</v>
      </c>
    </row>
    <row r="7169" spans="1:16" x14ac:dyDescent="0.2">
      <c r="A7169" t="s">
        <v>6717</v>
      </c>
      <c r="B7169" t="str">
        <f>IFERROR(LOOKUP(1,0/SEARCH(Sheet2!$E$3:$E$18,A7169),Sheet2!$F$3:$F$18),"其他")</f>
        <v>其他</v>
      </c>
      <c r="C7169" t="s">
        <v>1164</v>
      </c>
      <c r="D7169" t="s">
        <v>1258</v>
      </c>
      <c r="E7169" t="s">
        <v>16</v>
      </c>
      <c r="F7169" t="s">
        <v>2595</v>
      </c>
      <c r="G7169" t="s">
        <v>1165</v>
      </c>
      <c r="H7169" t="s">
        <v>38</v>
      </c>
      <c r="I7169" t="s">
        <v>20</v>
      </c>
      <c r="J7169">
        <v>3.5</v>
      </c>
      <c r="K7169" t="s">
        <v>11183</v>
      </c>
      <c r="L7169" t="str">
        <f>LEFT(K7169,LEN(K7169)-3)</f>
        <v>6.5</v>
      </c>
      <c r="M7169" t="str">
        <f>RIGHT(K7169,3)</f>
        <v>万/月</v>
      </c>
      <c r="N7169">
        <f>J7169*VLOOKUP(M7169,薪资单位!$A$1:$B$6,2,FALSE)</f>
        <v>35</v>
      </c>
      <c r="O7169">
        <f>L7169*VLOOKUP(M7169,薪资单位!$A$1:$B$6,2,FALSE)</f>
        <v>65</v>
      </c>
      <c r="P7169" t="s">
        <v>2595</v>
      </c>
    </row>
    <row r="7170" spans="1:16" x14ac:dyDescent="0.2">
      <c r="A7170" t="s">
        <v>1768</v>
      </c>
      <c r="B7170" t="str">
        <f>IFERROR(LOOKUP(1,0/SEARCH(Sheet2!$E$3:$E$18,A7170),Sheet2!$F$3:$F$18),"其他")</f>
        <v>人工智能工程师</v>
      </c>
      <c r="C7170" t="s">
        <v>1769</v>
      </c>
      <c r="D7170" t="s">
        <v>7</v>
      </c>
      <c r="E7170" t="s">
        <v>59</v>
      </c>
      <c r="F7170" t="s">
        <v>1636</v>
      </c>
      <c r="G7170" t="s">
        <v>1361</v>
      </c>
      <c r="H7170" t="s">
        <v>38</v>
      </c>
      <c r="I7170" t="s">
        <v>20</v>
      </c>
      <c r="J7170">
        <v>20</v>
      </c>
      <c r="K7170" t="s">
        <v>11145</v>
      </c>
      <c r="L7170" t="str">
        <f>LEFT(K7170,LEN(K7170)-3)</f>
        <v>80</v>
      </c>
      <c r="M7170" t="str">
        <f>RIGHT(K7170,3)</f>
        <v>万/年</v>
      </c>
      <c r="N7170">
        <f>J7170*VLOOKUP(M7170,薪资单位!$A$1:$B$6,2,FALSE)</f>
        <v>16.666666666666664</v>
      </c>
      <c r="O7170">
        <f>L7170*VLOOKUP(M7170,薪资单位!$A$1:$B$6,2,FALSE)</f>
        <v>66.666666666666657</v>
      </c>
      <c r="P7170" t="s">
        <v>839</v>
      </c>
    </row>
    <row r="7171" spans="1:16" x14ac:dyDescent="0.2">
      <c r="A7171" t="s">
        <v>9474</v>
      </c>
      <c r="B7171" t="str">
        <f>IFERROR(LOOKUP(1,0/SEARCH(Sheet2!$E$3:$E$18,A7171),Sheet2!$F$3:$F$18),"其他")</f>
        <v>其他</v>
      </c>
      <c r="C7171" t="s">
        <v>9475</v>
      </c>
      <c r="D7171" t="s">
        <v>15</v>
      </c>
      <c r="E7171" t="s">
        <v>16</v>
      </c>
      <c r="F7171" t="s">
        <v>7660</v>
      </c>
      <c r="G7171" t="s">
        <v>7661</v>
      </c>
      <c r="H7171" t="s">
        <v>38</v>
      </c>
      <c r="I7171" t="s">
        <v>12</v>
      </c>
      <c r="J7171">
        <v>30</v>
      </c>
      <c r="K7171" t="s">
        <v>11145</v>
      </c>
      <c r="L7171" t="str">
        <f>LEFT(K7171,LEN(K7171)-3)</f>
        <v>80</v>
      </c>
      <c r="M7171" t="str">
        <f>RIGHT(K7171,3)</f>
        <v>万/年</v>
      </c>
      <c r="N7171">
        <f>J7171*VLOOKUP(M7171,薪资单位!$A$1:$B$6,2,FALSE)</f>
        <v>24.999999999999996</v>
      </c>
      <c r="O7171">
        <f>L7171*VLOOKUP(M7171,薪资单位!$A$1:$B$6,2,FALSE)</f>
        <v>66.666666666666657</v>
      </c>
      <c r="P7171" t="s">
        <v>6004</v>
      </c>
    </row>
    <row r="7172" spans="1:16" x14ac:dyDescent="0.2">
      <c r="A7172" t="s">
        <v>2060</v>
      </c>
      <c r="B7172" t="str">
        <f>IFERROR(LOOKUP(1,0/SEARCH(Sheet2!$E$3:$E$18,A7172),Sheet2!$F$3:$F$18),"其他")</f>
        <v>其他</v>
      </c>
      <c r="C7172" t="s">
        <v>2061</v>
      </c>
      <c r="D7172" t="s">
        <v>35</v>
      </c>
      <c r="E7172" t="s">
        <v>16</v>
      </c>
      <c r="F7172" t="s">
        <v>30</v>
      </c>
      <c r="G7172" t="s">
        <v>2062</v>
      </c>
      <c r="H7172" t="s">
        <v>11</v>
      </c>
      <c r="I7172" t="s">
        <v>129</v>
      </c>
      <c r="J7172">
        <v>35</v>
      </c>
      <c r="K7172" t="s">
        <v>11145</v>
      </c>
      <c r="L7172" t="str">
        <f>LEFT(K7172,LEN(K7172)-3)</f>
        <v>80</v>
      </c>
      <c r="M7172" t="str">
        <f>RIGHT(K7172,3)</f>
        <v>万/年</v>
      </c>
      <c r="N7172">
        <f>J7172*VLOOKUP(M7172,薪资单位!$A$1:$B$6,2,FALSE)</f>
        <v>29.166666666666664</v>
      </c>
      <c r="O7172">
        <f>L7172*VLOOKUP(M7172,薪资单位!$A$1:$B$6,2,FALSE)</f>
        <v>66.666666666666657</v>
      </c>
      <c r="P7172" t="s">
        <v>30</v>
      </c>
    </row>
    <row r="7173" spans="1:16" x14ac:dyDescent="0.2">
      <c r="A7173" t="s">
        <v>10113</v>
      </c>
      <c r="B7173" t="str">
        <f>IFERROR(LOOKUP(1,0/SEARCH(Sheet2!$E$3:$E$18,A7173),Sheet2!$F$3:$F$18),"其他")</f>
        <v>C++工程师</v>
      </c>
      <c r="C7173" t="s">
        <v>8710</v>
      </c>
      <c r="D7173" t="s">
        <v>23</v>
      </c>
      <c r="E7173" t="s">
        <v>16</v>
      </c>
      <c r="F7173" t="s">
        <v>9703</v>
      </c>
      <c r="G7173" t="s">
        <v>10114</v>
      </c>
      <c r="H7173" t="s">
        <v>11</v>
      </c>
      <c r="I7173" t="s">
        <v>12</v>
      </c>
      <c r="J7173">
        <v>40</v>
      </c>
      <c r="K7173" t="s">
        <v>11145</v>
      </c>
      <c r="L7173" t="str">
        <f>LEFT(K7173,LEN(K7173)-3)</f>
        <v>80</v>
      </c>
      <c r="M7173" t="str">
        <f>RIGHT(K7173,3)</f>
        <v>万/年</v>
      </c>
      <c r="N7173">
        <f>J7173*VLOOKUP(M7173,薪资单位!$A$1:$B$6,2,FALSE)</f>
        <v>33.333333333333329</v>
      </c>
      <c r="O7173">
        <f>L7173*VLOOKUP(M7173,薪资单位!$A$1:$B$6,2,FALSE)</f>
        <v>66.666666666666657</v>
      </c>
      <c r="P7173" t="s">
        <v>1139</v>
      </c>
    </row>
    <row r="7174" spans="1:16" x14ac:dyDescent="0.2">
      <c r="A7174" t="s">
        <v>8709</v>
      </c>
      <c r="B7174" t="str">
        <f>IFERROR(LOOKUP(1,0/SEARCH(Sheet2!$E$3:$E$18,A7174),Sheet2!$F$3:$F$18),"其他")</f>
        <v>其他</v>
      </c>
      <c r="C7174" t="s">
        <v>8710</v>
      </c>
      <c r="D7174" t="s">
        <v>23</v>
      </c>
      <c r="E7174" t="s">
        <v>793</v>
      </c>
      <c r="F7174" t="s">
        <v>1809</v>
      </c>
      <c r="G7174" t="s">
        <v>8711</v>
      </c>
      <c r="H7174" t="s">
        <v>11</v>
      </c>
      <c r="I7174" t="s">
        <v>12</v>
      </c>
      <c r="J7174">
        <v>40</v>
      </c>
      <c r="K7174" t="s">
        <v>11145</v>
      </c>
      <c r="L7174" t="str">
        <f>LEFT(K7174,LEN(K7174)-3)</f>
        <v>80</v>
      </c>
      <c r="M7174" t="str">
        <f>RIGHT(K7174,3)</f>
        <v>万/年</v>
      </c>
      <c r="N7174">
        <f>J7174*VLOOKUP(M7174,薪资单位!$A$1:$B$6,2,FALSE)</f>
        <v>33.333333333333329</v>
      </c>
      <c r="O7174">
        <f>L7174*VLOOKUP(M7174,薪资单位!$A$1:$B$6,2,FALSE)</f>
        <v>66.666666666666657</v>
      </c>
      <c r="P7174" t="s">
        <v>5989</v>
      </c>
    </row>
    <row r="7175" spans="1:16" x14ac:dyDescent="0.2">
      <c r="A7175" t="s">
        <v>10711</v>
      </c>
      <c r="B7175" t="str">
        <f>IFERROR(LOOKUP(1,0/SEARCH(Sheet2!$E$3:$E$18,A7175),Sheet2!$F$3:$F$18),"其他")</f>
        <v>其他</v>
      </c>
      <c r="C7175" t="s">
        <v>8710</v>
      </c>
      <c r="D7175" t="s">
        <v>7</v>
      </c>
      <c r="E7175" t="s">
        <v>16</v>
      </c>
      <c r="F7175" t="s">
        <v>9703</v>
      </c>
      <c r="G7175" t="s">
        <v>10114</v>
      </c>
      <c r="H7175" t="s">
        <v>11</v>
      </c>
      <c r="I7175" t="s">
        <v>12</v>
      </c>
      <c r="J7175">
        <v>40</v>
      </c>
      <c r="K7175" t="s">
        <v>11145</v>
      </c>
      <c r="L7175" t="str">
        <f>LEFT(K7175,LEN(K7175)-3)</f>
        <v>80</v>
      </c>
      <c r="M7175" t="str">
        <f>RIGHT(K7175,3)</f>
        <v>万/年</v>
      </c>
      <c r="N7175">
        <f>J7175*VLOOKUP(M7175,薪资单位!$A$1:$B$6,2,FALSE)</f>
        <v>33.333333333333329</v>
      </c>
      <c r="O7175">
        <f>L7175*VLOOKUP(M7175,薪资单位!$A$1:$B$6,2,FALSE)</f>
        <v>66.666666666666657</v>
      </c>
      <c r="P7175" t="s">
        <v>1139</v>
      </c>
    </row>
    <row r="7176" spans="1:16" x14ac:dyDescent="0.2">
      <c r="A7176" t="s">
        <v>1857</v>
      </c>
      <c r="B7176" t="str">
        <f>IFERROR(LOOKUP(1,0/SEARCH(Sheet2!$E$3:$E$18,A7176),Sheet2!$F$3:$F$18),"其他")</f>
        <v>大数据工程师</v>
      </c>
      <c r="C7176" t="s">
        <v>1858</v>
      </c>
      <c r="D7176" t="s">
        <v>7</v>
      </c>
      <c r="E7176" t="s">
        <v>16</v>
      </c>
      <c r="F7176" t="s">
        <v>17</v>
      </c>
      <c r="G7176" t="s">
        <v>1699</v>
      </c>
      <c r="H7176" t="s">
        <v>42</v>
      </c>
      <c r="I7176" t="s">
        <v>32</v>
      </c>
      <c r="J7176">
        <v>60</v>
      </c>
      <c r="K7176" t="s">
        <v>11145</v>
      </c>
      <c r="L7176" t="str">
        <f>LEFT(K7176,LEN(K7176)-3)</f>
        <v>80</v>
      </c>
      <c r="M7176" t="str">
        <f>RIGHT(K7176,3)</f>
        <v>万/年</v>
      </c>
      <c r="N7176">
        <f>J7176*VLOOKUP(M7176,薪资单位!$A$1:$B$6,2,FALSE)</f>
        <v>49.999999999999993</v>
      </c>
      <c r="O7176">
        <f>L7176*VLOOKUP(M7176,薪资单位!$A$1:$B$6,2,FALSE)</f>
        <v>66.666666666666657</v>
      </c>
      <c r="P7176" t="s">
        <v>30</v>
      </c>
    </row>
    <row r="7177" spans="1:16" x14ac:dyDescent="0.2">
      <c r="A7177" t="s">
        <v>2623</v>
      </c>
      <c r="B7177" t="str">
        <f>IFERROR(LOOKUP(1,0/SEARCH(Sheet2!$E$3:$E$18,A7177),Sheet2!$F$3:$F$18),"其他")</f>
        <v>其他</v>
      </c>
      <c r="C7177" t="s">
        <v>1858</v>
      </c>
      <c r="D7177" t="s">
        <v>15</v>
      </c>
      <c r="E7177" t="s">
        <v>16</v>
      </c>
      <c r="F7177" t="s">
        <v>30</v>
      </c>
      <c r="G7177" t="s">
        <v>2624</v>
      </c>
      <c r="H7177" t="s">
        <v>38</v>
      </c>
      <c r="I7177" t="s">
        <v>129</v>
      </c>
      <c r="J7177">
        <v>60</v>
      </c>
      <c r="K7177" t="s">
        <v>11145</v>
      </c>
      <c r="L7177" t="str">
        <f>LEFT(K7177,LEN(K7177)-3)</f>
        <v>80</v>
      </c>
      <c r="M7177" t="str">
        <f>RIGHT(K7177,3)</f>
        <v>万/年</v>
      </c>
      <c r="N7177">
        <f>J7177*VLOOKUP(M7177,薪资单位!$A$1:$B$6,2,FALSE)</f>
        <v>49.999999999999993</v>
      </c>
      <c r="O7177">
        <f>L7177*VLOOKUP(M7177,薪资单位!$A$1:$B$6,2,FALSE)</f>
        <v>66.666666666666657</v>
      </c>
      <c r="P7177" t="s">
        <v>30</v>
      </c>
    </row>
    <row r="7178" spans="1:16" x14ac:dyDescent="0.2">
      <c r="A7178" t="s">
        <v>6750</v>
      </c>
      <c r="B7178" t="str">
        <f>IFERROR(LOOKUP(1,0/SEARCH(Sheet2!$E$3:$E$18,A7178),Sheet2!$F$3:$F$18),"其他")</f>
        <v>其他</v>
      </c>
      <c r="C7178" t="s">
        <v>1858</v>
      </c>
      <c r="D7178" t="s">
        <v>7</v>
      </c>
      <c r="E7178" t="s">
        <v>16</v>
      </c>
      <c r="F7178" t="s">
        <v>2595</v>
      </c>
      <c r="G7178" t="s">
        <v>6751</v>
      </c>
      <c r="H7178" t="s">
        <v>38</v>
      </c>
      <c r="I7178" t="s">
        <v>81</v>
      </c>
      <c r="J7178">
        <v>60</v>
      </c>
      <c r="K7178" t="s">
        <v>11145</v>
      </c>
      <c r="L7178" t="str">
        <f>LEFT(K7178,LEN(K7178)-3)</f>
        <v>80</v>
      </c>
      <c r="M7178" t="str">
        <f>RIGHT(K7178,3)</f>
        <v>万/年</v>
      </c>
      <c r="N7178">
        <f>J7178*VLOOKUP(M7178,薪资单位!$A$1:$B$6,2,FALSE)</f>
        <v>49.999999999999993</v>
      </c>
      <c r="O7178">
        <f>L7178*VLOOKUP(M7178,薪资单位!$A$1:$B$6,2,FALSE)</f>
        <v>66.666666666666657</v>
      </c>
      <c r="P7178" t="s">
        <v>2595</v>
      </c>
    </row>
    <row r="7179" spans="1:16" x14ac:dyDescent="0.2">
      <c r="A7179" t="s">
        <v>10584</v>
      </c>
      <c r="B7179" t="str">
        <f>IFERROR(LOOKUP(1,0/SEARCH(Sheet2!$E$3:$E$18,A7179),Sheet2!$F$3:$F$18),"其他")</f>
        <v>其他</v>
      </c>
      <c r="C7179" t="s">
        <v>1858</v>
      </c>
      <c r="D7179" t="s">
        <v>15</v>
      </c>
      <c r="E7179" t="s">
        <v>793</v>
      </c>
      <c r="F7179" t="s">
        <v>2558</v>
      </c>
      <c r="G7179" t="s">
        <v>10585</v>
      </c>
      <c r="H7179" t="s">
        <v>93</v>
      </c>
      <c r="I7179" t="s">
        <v>12</v>
      </c>
      <c r="J7179">
        <v>60</v>
      </c>
      <c r="K7179" t="s">
        <v>11145</v>
      </c>
      <c r="L7179" t="str">
        <f>LEFT(K7179,LEN(K7179)-3)</f>
        <v>80</v>
      </c>
      <c r="M7179" t="str">
        <f>RIGHT(K7179,3)</f>
        <v>万/年</v>
      </c>
      <c r="N7179">
        <f>J7179*VLOOKUP(M7179,薪资单位!$A$1:$B$6,2,FALSE)</f>
        <v>49.999999999999993</v>
      </c>
      <c r="O7179">
        <f>L7179*VLOOKUP(M7179,薪资单位!$A$1:$B$6,2,FALSE)</f>
        <v>66.666666666666657</v>
      </c>
      <c r="P7179" t="s">
        <v>1139</v>
      </c>
    </row>
    <row r="7180" spans="1:16" x14ac:dyDescent="0.2">
      <c r="A7180" t="s">
        <v>2270</v>
      </c>
      <c r="B7180" t="str">
        <f>IFERROR(LOOKUP(1,0/SEARCH(Sheet2!$E$3:$E$18,A7180),Sheet2!$F$3:$F$18),"其他")</f>
        <v>其他</v>
      </c>
      <c r="C7180" t="s">
        <v>2271</v>
      </c>
      <c r="D7180" t="s">
        <v>7</v>
      </c>
      <c r="E7180" t="s">
        <v>16</v>
      </c>
      <c r="F7180" t="s">
        <v>36</v>
      </c>
      <c r="G7180" t="s">
        <v>154</v>
      </c>
      <c r="H7180" t="s">
        <v>112</v>
      </c>
      <c r="I7180" t="s">
        <v>12</v>
      </c>
      <c r="J7180">
        <v>3</v>
      </c>
      <c r="K7180" t="s">
        <v>11133</v>
      </c>
      <c r="L7180" t="str">
        <f>LEFT(K7180,LEN(K7180)-3)</f>
        <v>7</v>
      </c>
      <c r="M7180" t="str">
        <f>RIGHT(K7180,3)</f>
        <v>万/月</v>
      </c>
      <c r="N7180">
        <f>J7180*VLOOKUP(M7180,薪资单位!$A$1:$B$6,2,FALSE)</f>
        <v>30</v>
      </c>
      <c r="O7180">
        <f>L7180*VLOOKUP(M7180,薪资单位!$A$1:$B$6,2,FALSE)</f>
        <v>70</v>
      </c>
      <c r="P7180" t="s">
        <v>30</v>
      </c>
    </row>
    <row r="7181" spans="1:16" x14ac:dyDescent="0.2">
      <c r="A7181" t="s">
        <v>2270</v>
      </c>
      <c r="B7181" t="str">
        <f>IFERROR(LOOKUP(1,0/SEARCH(Sheet2!$E$3:$E$18,A7181),Sheet2!$F$3:$F$18),"其他")</f>
        <v>其他</v>
      </c>
      <c r="C7181" t="s">
        <v>2271</v>
      </c>
      <c r="D7181" t="s">
        <v>7</v>
      </c>
      <c r="E7181" t="s">
        <v>16</v>
      </c>
      <c r="F7181" t="s">
        <v>487</v>
      </c>
      <c r="G7181" t="s">
        <v>154</v>
      </c>
      <c r="H7181" t="s">
        <v>112</v>
      </c>
      <c r="I7181" t="s">
        <v>12</v>
      </c>
      <c r="J7181">
        <v>3</v>
      </c>
      <c r="K7181" t="s">
        <v>11133</v>
      </c>
      <c r="L7181" t="str">
        <f>LEFT(K7181,LEN(K7181)-3)</f>
        <v>7</v>
      </c>
      <c r="M7181" t="str">
        <f>RIGHT(K7181,3)</f>
        <v>万/月</v>
      </c>
      <c r="N7181">
        <f>J7181*VLOOKUP(M7181,薪资单位!$A$1:$B$6,2,FALSE)</f>
        <v>30</v>
      </c>
      <c r="O7181">
        <f>L7181*VLOOKUP(M7181,薪资单位!$A$1:$B$6,2,FALSE)</f>
        <v>70</v>
      </c>
      <c r="P7181" t="s">
        <v>839</v>
      </c>
    </row>
    <row r="7182" spans="1:16" x14ac:dyDescent="0.2">
      <c r="A7182" t="s">
        <v>152</v>
      </c>
      <c r="B7182" t="str">
        <f>IFERROR(LOOKUP(1,0/SEARCH(Sheet2!$E$3:$E$18,A7182),Sheet2!$F$3:$F$18),"其他")</f>
        <v>Java工程师</v>
      </c>
      <c r="C7182" t="s">
        <v>153</v>
      </c>
      <c r="D7182" t="s">
        <v>15</v>
      </c>
      <c r="E7182" t="s">
        <v>16</v>
      </c>
      <c r="F7182" t="s">
        <v>36</v>
      </c>
      <c r="G7182" t="s">
        <v>154</v>
      </c>
      <c r="H7182" t="s">
        <v>112</v>
      </c>
      <c r="I7182" t="s">
        <v>12</v>
      </c>
      <c r="J7182">
        <v>3.5</v>
      </c>
      <c r="K7182" t="s">
        <v>11133</v>
      </c>
      <c r="L7182" t="str">
        <f>LEFT(K7182,LEN(K7182)-3)</f>
        <v>7</v>
      </c>
      <c r="M7182" t="str">
        <f>RIGHT(K7182,3)</f>
        <v>万/月</v>
      </c>
      <c r="N7182">
        <f>J7182*VLOOKUP(M7182,薪资单位!$A$1:$B$6,2,FALSE)</f>
        <v>35</v>
      </c>
      <c r="O7182">
        <f>L7182*VLOOKUP(M7182,薪资单位!$A$1:$B$6,2,FALSE)</f>
        <v>70</v>
      </c>
      <c r="P7182" t="s">
        <v>30</v>
      </c>
    </row>
    <row r="7183" spans="1:16" x14ac:dyDescent="0.2">
      <c r="A7183" t="s">
        <v>1744</v>
      </c>
      <c r="B7183" t="str">
        <f>IFERROR(LOOKUP(1,0/SEARCH(Sheet2!$E$3:$E$18,A7183),Sheet2!$F$3:$F$18),"其他")</f>
        <v>大数据工程师</v>
      </c>
      <c r="C7183" t="s">
        <v>153</v>
      </c>
      <c r="D7183" t="s">
        <v>35</v>
      </c>
      <c r="E7183" t="s">
        <v>16</v>
      </c>
      <c r="F7183" t="s">
        <v>30</v>
      </c>
      <c r="G7183" t="s">
        <v>722</v>
      </c>
      <c r="H7183" t="s">
        <v>112</v>
      </c>
      <c r="I7183" t="s">
        <v>12</v>
      </c>
      <c r="J7183">
        <v>3.5</v>
      </c>
      <c r="K7183" t="s">
        <v>11133</v>
      </c>
      <c r="L7183" t="str">
        <f>LEFT(K7183,LEN(K7183)-3)</f>
        <v>7</v>
      </c>
      <c r="M7183" t="str">
        <f>RIGHT(K7183,3)</f>
        <v>万/月</v>
      </c>
      <c r="N7183">
        <f>J7183*VLOOKUP(M7183,薪资单位!$A$1:$B$6,2,FALSE)</f>
        <v>35</v>
      </c>
      <c r="O7183">
        <f>L7183*VLOOKUP(M7183,薪资单位!$A$1:$B$6,2,FALSE)</f>
        <v>70</v>
      </c>
      <c r="P7183" t="s">
        <v>30</v>
      </c>
    </row>
    <row r="7184" spans="1:16" x14ac:dyDescent="0.2">
      <c r="A7184" t="s">
        <v>1651</v>
      </c>
      <c r="B7184" t="str">
        <f>IFERROR(LOOKUP(1,0/SEARCH(Sheet2!$E$3:$E$18,A7184),Sheet2!$F$3:$F$18),"其他")</f>
        <v>C++工程师</v>
      </c>
      <c r="C7184" t="s">
        <v>1652</v>
      </c>
      <c r="D7184" t="s">
        <v>15</v>
      </c>
      <c r="E7184" t="s">
        <v>16</v>
      </c>
      <c r="F7184" t="s">
        <v>30</v>
      </c>
      <c r="G7184" t="s">
        <v>1538</v>
      </c>
      <c r="H7184" t="s">
        <v>42</v>
      </c>
      <c r="I7184" t="s">
        <v>12</v>
      </c>
      <c r="J7184">
        <v>4</v>
      </c>
      <c r="K7184" t="s">
        <v>11133</v>
      </c>
      <c r="L7184" t="str">
        <f>LEFT(K7184,LEN(K7184)-3)</f>
        <v>7</v>
      </c>
      <c r="M7184" t="str">
        <f>RIGHT(K7184,3)</f>
        <v>万/月</v>
      </c>
      <c r="N7184">
        <f>J7184*VLOOKUP(M7184,薪资单位!$A$1:$B$6,2,FALSE)</f>
        <v>40</v>
      </c>
      <c r="O7184">
        <f>L7184*VLOOKUP(M7184,薪资单位!$A$1:$B$6,2,FALSE)</f>
        <v>70</v>
      </c>
      <c r="P7184" t="s">
        <v>30</v>
      </c>
    </row>
    <row r="7185" spans="1:16" x14ac:dyDescent="0.2">
      <c r="A7185" t="s">
        <v>4356</v>
      </c>
      <c r="B7185" t="str">
        <f>IFERROR(LOOKUP(1,0/SEARCH(Sheet2!$E$3:$E$18,A7185),Sheet2!$F$3:$F$18),"其他")</f>
        <v>大数据工程师</v>
      </c>
      <c r="C7185" t="s">
        <v>1652</v>
      </c>
      <c r="D7185" t="s">
        <v>15</v>
      </c>
      <c r="E7185" t="s">
        <v>16</v>
      </c>
      <c r="F7185" t="s">
        <v>839</v>
      </c>
      <c r="G7185" t="s">
        <v>4357</v>
      </c>
      <c r="H7185" t="s">
        <v>42</v>
      </c>
      <c r="I7185" t="s">
        <v>12</v>
      </c>
      <c r="J7185">
        <v>4</v>
      </c>
      <c r="K7185" t="s">
        <v>11133</v>
      </c>
      <c r="L7185" t="str">
        <f>LEFT(K7185,LEN(K7185)-3)</f>
        <v>7</v>
      </c>
      <c r="M7185" t="str">
        <f>RIGHT(K7185,3)</f>
        <v>万/月</v>
      </c>
      <c r="N7185">
        <f>J7185*VLOOKUP(M7185,薪资单位!$A$1:$B$6,2,FALSE)</f>
        <v>40</v>
      </c>
      <c r="O7185">
        <f>L7185*VLOOKUP(M7185,薪资单位!$A$1:$B$6,2,FALSE)</f>
        <v>70</v>
      </c>
      <c r="P7185" t="s">
        <v>839</v>
      </c>
    </row>
    <row r="7186" spans="1:16" x14ac:dyDescent="0.2">
      <c r="A7186" t="s">
        <v>7484</v>
      </c>
      <c r="B7186" t="str">
        <f>IFERROR(LOOKUP(1,0/SEARCH(Sheet2!$E$3:$E$18,A7186),Sheet2!$F$3:$F$18),"其他")</f>
        <v>Java工程师</v>
      </c>
      <c r="C7186" t="s">
        <v>1597</v>
      </c>
      <c r="D7186" t="s">
        <v>35</v>
      </c>
      <c r="E7186" t="s">
        <v>16</v>
      </c>
      <c r="F7186" t="s">
        <v>5989</v>
      </c>
      <c r="G7186" t="s">
        <v>7485</v>
      </c>
      <c r="H7186" t="s">
        <v>93</v>
      </c>
      <c r="I7186" t="s">
        <v>12</v>
      </c>
      <c r="J7186">
        <v>5</v>
      </c>
      <c r="K7186" t="s">
        <v>11133</v>
      </c>
      <c r="L7186" t="str">
        <f>LEFT(K7186,LEN(K7186)-3)</f>
        <v>7</v>
      </c>
      <c r="M7186" t="str">
        <f>RIGHT(K7186,3)</f>
        <v>万/月</v>
      </c>
      <c r="N7186">
        <f>J7186*VLOOKUP(M7186,薪资单位!$A$1:$B$6,2,FALSE)</f>
        <v>50</v>
      </c>
      <c r="O7186">
        <f>L7186*VLOOKUP(M7186,薪资单位!$A$1:$B$6,2,FALSE)</f>
        <v>70</v>
      </c>
      <c r="P7186" t="s">
        <v>5989</v>
      </c>
    </row>
    <row r="7187" spans="1:16" x14ac:dyDescent="0.2">
      <c r="A7187" t="s">
        <v>10687</v>
      </c>
      <c r="B7187" t="str">
        <f>IFERROR(LOOKUP(1,0/SEARCH(Sheet2!$E$3:$E$18,A7187),Sheet2!$F$3:$F$18),"其他")</f>
        <v>Java工程师</v>
      </c>
      <c r="C7187" t="s">
        <v>1597</v>
      </c>
      <c r="D7187" t="s">
        <v>35</v>
      </c>
      <c r="E7187" t="s">
        <v>16</v>
      </c>
      <c r="F7187" t="s">
        <v>1139</v>
      </c>
      <c r="G7187" t="s">
        <v>4163</v>
      </c>
      <c r="H7187" t="s">
        <v>112</v>
      </c>
      <c r="I7187" t="s">
        <v>50</v>
      </c>
      <c r="J7187">
        <v>5</v>
      </c>
      <c r="K7187" t="s">
        <v>11133</v>
      </c>
      <c r="L7187" t="str">
        <f>LEFT(K7187,LEN(K7187)-3)</f>
        <v>7</v>
      </c>
      <c r="M7187" t="str">
        <f>RIGHT(K7187,3)</f>
        <v>万/月</v>
      </c>
      <c r="N7187">
        <f>J7187*VLOOKUP(M7187,薪资单位!$A$1:$B$6,2,FALSE)</f>
        <v>50</v>
      </c>
      <c r="O7187">
        <f>L7187*VLOOKUP(M7187,薪资单位!$A$1:$B$6,2,FALSE)</f>
        <v>70</v>
      </c>
      <c r="P7187" t="s">
        <v>1139</v>
      </c>
    </row>
    <row r="7188" spans="1:16" x14ac:dyDescent="0.2">
      <c r="A7188" t="s">
        <v>1599</v>
      </c>
      <c r="B7188" t="str">
        <f>IFERROR(LOOKUP(1,0/SEARCH(Sheet2!$E$3:$E$18,A7188),Sheet2!$F$3:$F$18),"其他")</f>
        <v>大数据工程师</v>
      </c>
      <c r="C7188" t="s">
        <v>1597</v>
      </c>
      <c r="D7188" t="s">
        <v>15</v>
      </c>
      <c r="E7188" t="s">
        <v>8</v>
      </c>
      <c r="F7188" t="s">
        <v>70</v>
      </c>
      <c r="G7188" t="s">
        <v>1587</v>
      </c>
      <c r="H7188" t="s">
        <v>38</v>
      </c>
      <c r="I7188" t="s">
        <v>12</v>
      </c>
      <c r="J7188">
        <v>5</v>
      </c>
      <c r="K7188" t="s">
        <v>11133</v>
      </c>
      <c r="L7188" t="str">
        <f>LEFT(K7188,LEN(K7188)-3)</f>
        <v>7</v>
      </c>
      <c r="M7188" t="str">
        <f>RIGHT(K7188,3)</f>
        <v>万/月</v>
      </c>
      <c r="N7188">
        <f>J7188*VLOOKUP(M7188,薪资单位!$A$1:$B$6,2,FALSE)</f>
        <v>50</v>
      </c>
      <c r="O7188">
        <f>L7188*VLOOKUP(M7188,薪资单位!$A$1:$B$6,2,FALSE)</f>
        <v>70</v>
      </c>
      <c r="P7188" t="s">
        <v>30</v>
      </c>
    </row>
    <row r="7189" spans="1:16" x14ac:dyDescent="0.2">
      <c r="A7189" t="s">
        <v>1733</v>
      </c>
      <c r="B7189" t="str">
        <f>IFERROR(LOOKUP(1,0/SEARCH(Sheet2!$E$3:$E$18,A7189),Sheet2!$F$3:$F$18),"其他")</f>
        <v>云计算工程师</v>
      </c>
      <c r="C7189" t="s">
        <v>1597</v>
      </c>
      <c r="D7189" t="s">
        <v>7</v>
      </c>
      <c r="E7189" t="s">
        <v>127</v>
      </c>
      <c r="F7189" t="s">
        <v>24</v>
      </c>
      <c r="G7189" t="s">
        <v>1734</v>
      </c>
      <c r="H7189" t="s">
        <v>93</v>
      </c>
      <c r="I7189" t="s">
        <v>12</v>
      </c>
      <c r="J7189">
        <v>5</v>
      </c>
      <c r="K7189" t="s">
        <v>11133</v>
      </c>
      <c r="L7189" t="str">
        <f>LEFT(K7189,LEN(K7189)-3)</f>
        <v>7</v>
      </c>
      <c r="M7189" t="str">
        <f>RIGHT(K7189,3)</f>
        <v>万/月</v>
      </c>
      <c r="N7189">
        <f>J7189*VLOOKUP(M7189,薪资单位!$A$1:$B$6,2,FALSE)</f>
        <v>50</v>
      </c>
      <c r="O7189">
        <f>L7189*VLOOKUP(M7189,薪资单位!$A$1:$B$6,2,FALSE)</f>
        <v>70</v>
      </c>
      <c r="P7189" t="s">
        <v>30</v>
      </c>
    </row>
    <row r="7190" spans="1:16" x14ac:dyDescent="0.2">
      <c r="A7190" t="s">
        <v>8861</v>
      </c>
      <c r="B7190" t="str">
        <f>IFERROR(LOOKUP(1,0/SEARCH(Sheet2!$E$3:$E$18,A7190),Sheet2!$F$3:$F$18),"其他")</f>
        <v>大数据工程师</v>
      </c>
      <c r="C7190" t="s">
        <v>1597</v>
      </c>
      <c r="D7190" t="s">
        <v>15</v>
      </c>
      <c r="E7190" t="s">
        <v>29</v>
      </c>
      <c r="F7190" t="s">
        <v>1388</v>
      </c>
      <c r="G7190" t="s">
        <v>1389</v>
      </c>
      <c r="H7190" t="s">
        <v>26</v>
      </c>
      <c r="I7190" t="s">
        <v>50</v>
      </c>
      <c r="J7190">
        <v>5</v>
      </c>
      <c r="K7190" t="s">
        <v>11133</v>
      </c>
      <c r="L7190" t="str">
        <f>LEFT(K7190,LEN(K7190)-3)</f>
        <v>7</v>
      </c>
      <c r="M7190" t="str">
        <f>RIGHT(K7190,3)</f>
        <v>万/月</v>
      </c>
      <c r="N7190">
        <f>J7190*VLOOKUP(M7190,薪资单位!$A$1:$B$6,2,FALSE)</f>
        <v>50</v>
      </c>
      <c r="O7190">
        <f>L7190*VLOOKUP(M7190,薪资单位!$A$1:$B$6,2,FALSE)</f>
        <v>70</v>
      </c>
      <c r="P7190" t="s">
        <v>2595</v>
      </c>
    </row>
    <row r="7191" spans="1:16" x14ac:dyDescent="0.2">
      <c r="A7191" t="s">
        <v>1368</v>
      </c>
      <c r="B7191" t="str">
        <f>IFERROR(LOOKUP(1,0/SEARCH(Sheet2!$E$3:$E$18,A7191),Sheet2!$F$3:$F$18),"其他")</f>
        <v>大数据工程师</v>
      </c>
      <c r="C7191" t="s">
        <v>1597</v>
      </c>
      <c r="D7191" t="s">
        <v>15</v>
      </c>
      <c r="E7191" t="s">
        <v>16</v>
      </c>
      <c r="F7191" t="s">
        <v>1809</v>
      </c>
      <c r="G7191" t="s">
        <v>8862</v>
      </c>
      <c r="H7191" t="s">
        <v>93</v>
      </c>
      <c r="I7191" t="s">
        <v>12</v>
      </c>
      <c r="J7191">
        <v>5</v>
      </c>
      <c r="K7191" t="s">
        <v>11133</v>
      </c>
      <c r="L7191" t="str">
        <f>LEFT(K7191,LEN(K7191)-3)</f>
        <v>7</v>
      </c>
      <c r="M7191" t="str">
        <f>RIGHT(K7191,3)</f>
        <v>万/月</v>
      </c>
      <c r="N7191">
        <f>J7191*VLOOKUP(M7191,薪资单位!$A$1:$B$6,2,FALSE)</f>
        <v>50</v>
      </c>
      <c r="O7191">
        <f>L7191*VLOOKUP(M7191,薪资单位!$A$1:$B$6,2,FALSE)</f>
        <v>70</v>
      </c>
      <c r="P7191" t="s">
        <v>5989</v>
      </c>
    </row>
    <row r="7192" spans="1:16" x14ac:dyDescent="0.2">
      <c r="A7192" t="s">
        <v>8929</v>
      </c>
      <c r="B7192" t="str">
        <f>IFERROR(LOOKUP(1,0/SEARCH(Sheet2!$E$3:$E$18,A7192),Sheet2!$F$3:$F$18),"其他")</f>
        <v>大数据工程师</v>
      </c>
      <c r="C7192" t="s">
        <v>1597</v>
      </c>
      <c r="D7192" t="s">
        <v>51</v>
      </c>
      <c r="E7192" t="s">
        <v>16</v>
      </c>
      <c r="F7192" t="s">
        <v>1809</v>
      </c>
      <c r="G7192" t="s">
        <v>7651</v>
      </c>
      <c r="H7192" t="s">
        <v>26</v>
      </c>
      <c r="I7192" t="s">
        <v>12</v>
      </c>
      <c r="J7192">
        <v>5</v>
      </c>
      <c r="K7192" t="s">
        <v>11133</v>
      </c>
      <c r="L7192" t="str">
        <f>LEFT(K7192,LEN(K7192)-3)</f>
        <v>7</v>
      </c>
      <c r="M7192" t="str">
        <f>RIGHT(K7192,3)</f>
        <v>万/月</v>
      </c>
      <c r="N7192">
        <f>J7192*VLOOKUP(M7192,薪资单位!$A$1:$B$6,2,FALSE)</f>
        <v>50</v>
      </c>
      <c r="O7192">
        <f>L7192*VLOOKUP(M7192,薪资单位!$A$1:$B$6,2,FALSE)</f>
        <v>70</v>
      </c>
      <c r="P7192" t="s">
        <v>5989</v>
      </c>
    </row>
    <row r="7193" spans="1:16" x14ac:dyDescent="0.2">
      <c r="A7193" t="s">
        <v>1596</v>
      </c>
      <c r="B7193" t="str">
        <f>IFERROR(LOOKUP(1,0/SEARCH(Sheet2!$E$3:$E$18,A7193),Sheet2!$F$3:$F$18),"其他")</f>
        <v>其他</v>
      </c>
      <c r="C7193" t="s">
        <v>1597</v>
      </c>
      <c r="D7193" t="s">
        <v>15</v>
      </c>
      <c r="E7193" t="s">
        <v>16</v>
      </c>
      <c r="F7193" t="s">
        <v>30</v>
      </c>
      <c r="G7193" t="s">
        <v>66</v>
      </c>
      <c r="H7193" t="s">
        <v>19</v>
      </c>
      <c r="I7193" t="s">
        <v>50</v>
      </c>
      <c r="J7193">
        <v>5</v>
      </c>
      <c r="K7193" t="s">
        <v>11133</v>
      </c>
      <c r="L7193" t="str">
        <f>LEFT(K7193,LEN(K7193)-3)</f>
        <v>7</v>
      </c>
      <c r="M7193" t="str">
        <f>RIGHT(K7193,3)</f>
        <v>万/月</v>
      </c>
      <c r="N7193">
        <f>J7193*VLOOKUP(M7193,薪资单位!$A$1:$B$6,2,FALSE)</f>
        <v>50</v>
      </c>
      <c r="O7193">
        <f>L7193*VLOOKUP(M7193,薪资单位!$A$1:$B$6,2,FALSE)</f>
        <v>70</v>
      </c>
      <c r="P7193" t="s">
        <v>30</v>
      </c>
    </row>
    <row r="7194" spans="1:16" x14ac:dyDescent="0.2">
      <c r="A7194" t="s">
        <v>1598</v>
      </c>
      <c r="B7194" t="str">
        <f>IFERROR(LOOKUP(1,0/SEARCH(Sheet2!$E$3:$E$18,A7194),Sheet2!$F$3:$F$18),"其他")</f>
        <v>其他</v>
      </c>
      <c r="C7194" t="s">
        <v>1597</v>
      </c>
      <c r="D7194" t="s">
        <v>15</v>
      </c>
      <c r="E7194" t="s">
        <v>143</v>
      </c>
      <c r="F7194" t="s">
        <v>86</v>
      </c>
      <c r="G7194" t="s">
        <v>502</v>
      </c>
      <c r="H7194" t="s">
        <v>93</v>
      </c>
      <c r="I7194" t="s">
        <v>12</v>
      </c>
      <c r="J7194">
        <v>5</v>
      </c>
      <c r="K7194" t="s">
        <v>11133</v>
      </c>
      <c r="L7194" t="str">
        <f>LEFT(K7194,LEN(K7194)-3)</f>
        <v>7</v>
      </c>
      <c r="M7194" t="str">
        <f>RIGHT(K7194,3)</f>
        <v>万/月</v>
      </c>
      <c r="N7194">
        <f>J7194*VLOOKUP(M7194,薪资单位!$A$1:$B$6,2,FALSE)</f>
        <v>50</v>
      </c>
      <c r="O7194">
        <f>L7194*VLOOKUP(M7194,薪资单位!$A$1:$B$6,2,FALSE)</f>
        <v>70</v>
      </c>
      <c r="P7194" t="s">
        <v>30</v>
      </c>
    </row>
    <row r="7195" spans="1:16" x14ac:dyDescent="0.2">
      <c r="A7195" t="s">
        <v>1727</v>
      </c>
      <c r="B7195" t="str">
        <f>IFERROR(LOOKUP(1,0/SEARCH(Sheet2!$E$3:$E$18,A7195),Sheet2!$F$3:$F$18),"其他")</f>
        <v>其他</v>
      </c>
      <c r="C7195" t="s">
        <v>1597</v>
      </c>
      <c r="D7195" t="s">
        <v>15</v>
      </c>
      <c r="E7195" t="s">
        <v>16</v>
      </c>
      <c r="F7195" t="s">
        <v>36</v>
      </c>
      <c r="G7195" t="s">
        <v>1728</v>
      </c>
      <c r="H7195" t="s">
        <v>93</v>
      </c>
      <c r="I7195" t="s">
        <v>12</v>
      </c>
      <c r="J7195">
        <v>5</v>
      </c>
      <c r="K7195" t="s">
        <v>11133</v>
      </c>
      <c r="L7195" t="str">
        <f>LEFT(K7195,LEN(K7195)-3)</f>
        <v>7</v>
      </c>
      <c r="M7195" t="str">
        <f>RIGHT(K7195,3)</f>
        <v>万/月</v>
      </c>
      <c r="N7195">
        <f>J7195*VLOOKUP(M7195,薪资单位!$A$1:$B$6,2,FALSE)</f>
        <v>50</v>
      </c>
      <c r="O7195">
        <f>L7195*VLOOKUP(M7195,薪资单位!$A$1:$B$6,2,FALSE)</f>
        <v>70</v>
      </c>
      <c r="P7195" t="s">
        <v>30</v>
      </c>
    </row>
    <row r="7196" spans="1:16" x14ac:dyDescent="0.2">
      <c r="A7196" t="s">
        <v>1911</v>
      </c>
      <c r="B7196" t="str">
        <f>IFERROR(LOOKUP(1,0/SEARCH(Sheet2!$E$3:$E$18,A7196),Sheet2!$F$3:$F$18),"其他")</f>
        <v>其他</v>
      </c>
      <c r="C7196" t="s">
        <v>1597</v>
      </c>
      <c r="D7196" t="s">
        <v>35</v>
      </c>
      <c r="E7196" t="s">
        <v>29</v>
      </c>
      <c r="F7196" t="s">
        <v>36</v>
      </c>
      <c r="G7196" t="s">
        <v>1912</v>
      </c>
      <c r="H7196" t="s">
        <v>93</v>
      </c>
      <c r="I7196" t="s">
        <v>12</v>
      </c>
      <c r="J7196">
        <v>5</v>
      </c>
      <c r="K7196" t="s">
        <v>11133</v>
      </c>
      <c r="L7196" t="str">
        <f>LEFT(K7196,LEN(K7196)-3)</f>
        <v>7</v>
      </c>
      <c r="M7196" t="str">
        <f>RIGHT(K7196,3)</f>
        <v>万/月</v>
      </c>
      <c r="N7196">
        <f>J7196*VLOOKUP(M7196,薪资单位!$A$1:$B$6,2,FALSE)</f>
        <v>50</v>
      </c>
      <c r="O7196">
        <f>L7196*VLOOKUP(M7196,薪资单位!$A$1:$B$6,2,FALSE)</f>
        <v>70</v>
      </c>
      <c r="P7196" t="s">
        <v>30</v>
      </c>
    </row>
    <row r="7197" spans="1:16" x14ac:dyDescent="0.2">
      <c r="A7197" t="s">
        <v>2563</v>
      </c>
      <c r="B7197" t="str">
        <f>IFERROR(LOOKUP(1,0/SEARCH(Sheet2!$E$3:$E$18,A7197),Sheet2!$F$3:$F$18),"其他")</f>
        <v>其他</v>
      </c>
      <c r="C7197" t="s">
        <v>1597</v>
      </c>
      <c r="D7197" t="s">
        <v>35</v>
      </c>
      <c r="E7197" t="s">
        <v>29</v>
      </c>
      <c r="F7197" t="s">
        <v>30</v>
      </c>
      <c r="G7197" t="s">
        <v>2564</v>
      </c>
      <c r="H7197" t="s">
        <v>42</v>
      </c>
      <c r="I7197" t="s">
        <v>12</v>
      </c>
      <c r="J7197">
        <v>5</v>
      </c>
      <c r="K7197" t="s">
        <v>11133</v>
      </c>
      <c r="L7197" t="str">
        <f>LEFT(K7197,LEN(K7197)-3)</f>
        <v>7</v>
      </c>
      <c r="M7197" t="str">
        <f>RIGHT(K7197,3)</f>
        <v>万/月</v>
      </c>
      <c r="N7197">
        <f>J7197*VLOOKUP(M7197,薪资单位!$A$1:$B$6,2,FALSE)</f>
        <v>50</v>
      </c>
      <c r="O7197">
        <f>L7197*VLOOKUP(M7197,薪资单位!$A$1:$B$6,2,FALSE)</f>
        <v>70</v>
      </c>
      <c r="P7197" t="s">
        <v>30</v>
      </c>
    </row>
    <row r="7198" spans="1:16" x14ac:dyDescent="0.2">
      <c r="A7198" t="s">
        <v>3809</v>
      </c>
      <c r="B7198" t="str">
        <f>IFERROR(LOOKUP(1,0/SEARCH(Sheet2!$E$3:$E$18,A7198),Sheet2!$F$3:$F$18),"其他")</f>
        <v>其他</v>
      </c>
      <c r="C7198" t="s">
        <v>1597</v>
      </c>
      <c r="D7198" t="s">
        <v>51</v>
      </c>
      <c r="E7198" t="s">
        <v>16</v>
      </c>
      <c r="F7198" t="s">
        <v>1636</v>
      </c>
      <c r="G7198" t="s">
        <v>3810</v>
      </c>
      <c r="H7198" t="s">
        <v>26</v>
      </c>
      <c r="I7198" t="s">
        <v>12</v>
      </c>
      <c r="J7198">
        <v>5</v>
      </c>
      <c r="K7198" t="s">
        <v>11133</v>
      </c>
      <c r="L7198" t="str">
        <f>LEFT(K7198,LEN(K7198)-3)</f>
        <v>7</v>
      </c>
      <c r="M7198" t="str">
        <f>RIGHT(K7198,3)</f>
        <v>万/月</v>
      </c>
      <c r="N7198">
        <f>J7198*VLOOKUP(M7198,薪资单位!$A$1:$B$6,2,FALSE)</f>
        <v>50</v>
      </c>
      <c r="O7198">
        <f>L7198*VLOOKUP(M7198,薪资单位!$A$1:$B$6,2,FALSE)</f>
        <v>70</v>
      </c>
      <c r="P7198" t="s">
        <v>839</v>
      </c>
    </row>
    <row r="7199" spans="1:16" x14ac:dyDescent="0.2">
      <c r="A7199" t="s">
        <v>1390</v>
      </c>
      <c r="B7199" t="str">
        <f>IFERROR(LOOKUP(1,0/SEARCH(Sheet2!$E$3:$E$18,A7199),Sheet2!$F$3:$F$18),"其他")</f>
        <v>其他</v>
      </c>
      <c r="C7199" t="s">
        <v>1597</v>
      </c>
      <c r="D7199" t="s">
        <v>35</v>
      </c>
      <c r="E7199" t="s">
        <v>143</v>
      </c>
      <c r="F7199" t="s">
        <v>2653</v>
      </c>
      <c r="G7199" t="s">
        <v>4236</v>
      </c>
      <c r="H7199" t="s">
        <v>26</v>
      </c>
      <c r="I7199" t="s">
        <v>20</v>
      </c>
      <c r="J7199">
        <v>5</v>
      </c>
      <c r="K7199" t="s">
        <v>11133</v>
      </c>
      <c r="L7199" t="str">
        <f>LEFT(K7199,LEN(K7199)-3)</f>
        <v>7</v>
      </c>
      <c r="M7199" t="str">
        <f>RIGHT(K7199,3)</f>
        <v>万/月</v>
      </c>
      <c r="N7199">
        <f>J7199*VLOOKUP(M7199,薪资单位!$A$1:$B$6,2,FALSE)</f>
        <v>50</v>
      </c>
      <c r="O7199">
        <f>L7199*VLOOKUP(M7199,薪资单位!$A$1:$B$6,2,FALSE)</f>
        <v>70</v>
      </c>
      <c r="P7199" t="s">
        <v>839</v>
      </c>
    </row>
    <row r="7200" spans="1:16" x14ac:dyDescent="0.2">
      <c r="A7200" t="s">
        <v>6045</v>
      </c>
      <c r="B7200" t="str">
        <f>IFERROR(LOOKUP(1,0/SEARCH(Sheet2!$E$3:$E$18,A7200),Sheet2!$F$3:$F$18),"其他")</f>
        <v>其他</v>
      </c>
      <c r="C7200" t="s">
        <v>1597</v>
      </c>
      <c r="D7200" t="s">
        <v>23</v>
      </c>
      <c r="E7200" t="s">
        <v>8</v>
      </c>
      <c r="F7200" t="s">
        <v>743</v>
      </c>
      <c r="G7200" t="s">
        <v>6046</v>
      </c>
      <c r="H7200" t="s">
        <v>112</v>
      </c>
      <c r="I7200" t="s">
        <v>50</v>
      </c>
      <c r="J7200">
        <v>5</v>
      </c>
      <c r="K7200" t="s">
        <v>11133</v>
      </c>
      <c r="L7200" t="str">
        <f>LEFT(K7200,LEN(K7200)-3)</f>
        <v>7</v>
      </c>
      <c r="M7200" t="str">
        <f>RIGHT(K7200,3)</f>
        <v>万/月</v>
      </c>
      <c r="N7200">
        <f>J7200*VLOOKUP(M7200,薪资单位!$A$1:$B$6,2,FALSE)</f>
        <v>50</v>
      </c>
      <c r="O7200">
        <f>L7200*VLOOKUP(M7200,薪资单位!$A$1:$B$6,2,FALSE)</f>
        <v>70</v>
      </c>
      <c r="P7200" t="s">
        <v>2595</v>
      </c>
    </row>
    <row r="7201" spans="1:16" x14ac:dyDescent="0.2">
      <c r="A7201" t="s">
        <v>10653</v>
      </c>
      <c r="B7201" t="str">
        <f>IFERROR(LOOKUP(1,0/SEARCH(Sheet2!$E$3:$E$18,A7201),Sheet2!$F$3:$F$18),"其他")</f>
        <v>其他</v>
      </c>
      <c r="C7201" t="s">
        <v>1597</v>
      </c>
      <c r="D7201" t="s">
        <v>15</v>
      </c>
      <c r="E7201" t="s">
        <v>16</v>
      </c>
      <c r="F7201" t="s">
        <v>1139</v>
      </c>
      <c r="G7201" t="s">
        <v>4163</v>
      </c>
      <c r="H7201" t="s">
        <v>112</v>
      </c>
      <c r="I7201" t="s">
        <v>50</v>
      </c>
      <c r="J7201">
        <v>5</v>
      </c>
      <c r="K7201" t="s">
        <v>11133</v>
      </c>
      <c r="L7201" t="str">
        <f>LEFT(K7201,LEN(K7201)-3)</f>
        <v>7</v>
      </c>
      <c r="M7201" t="str">
        <f>RIGHT(K7201,3)</f>
        <v>万/月</v>
      </c>
      <c r="N7201">
        <f>J7201*VLOOKUP(M7201,薪资单位!$A$1:$B$6,2,FALSE)</f>
        <v>50</v>
      </c>
      <c r="O7201">
        <f>L7201*VLOOKUP(M7201,薪资单位!$A$1:$B$6,2,FALSE)</f>
        <v>70</v>
      </c>
      <c r="P7201" t="s">
        <v>1139</v>
      </c>
    </row>
    <row r="7202" spans="1:16" x14ac:dyDescent="0.2">
      <c r="A7202" t="s">
        <v>5956</v>
      </c>
      <c r="B7202" t="str">
        <f>IFERROR(LOOKUP(1,0/SEARCH(Sheet2!$E$3:$E$18,A7202),Sheet2!$F$3:$F$18),"其他")</f>
        <v>C++工程师</v>
      </c>
      <c r="C7202" t="s">
        <v>5957</v>
      </c>
      <c r="D7202" t="s">
        <v>15</v>
      </c>
      <c r="E7202" t="s">
        <v>16</v>
      </c>
      <c r="F7202" t="s">
        <v>743</v>
      </c>
      <c r="G7202" t="s">
        <v>5958</v>
      </c>
      <c r="H7202" t="s">
        <v>42</v>
      </c>
      <c r="I7202" t="s">
        <v>12</v>
      </c>
      <c r="J7202">
        <v>2</v>
      </c>
      <c r="K7202" t="s">
        <v>11143</v>
      </c>
      <c r="L7202" t="str">
        <f>LEFT(K7202,LEN(K7202)-3)</f>
        <v>8</v>
      </c>
      <c r="M7202" t="str">
        <f>RIGHT(K7202,3)</f>
        <v>万/月</v>
      </c>
      <c r="N7202">
        <f>J7202*VLOOKUP(M7202,薪资单位!$A$1:$B$6,2,FALSE)</f>
        <v>20</v>
      </c>
      <c r="O7202">
        <f>L7202*VLOOKUP(M7202,薪资单位!$A$1:$B$6,2,FALSE)</f>
        <v>80</v>
      </c>
      <c r="P7202" t="s">
        <v>2595</v>
      </c>
    </row>
    <row r="7203" spans="1:16" x14ac:dyDescent="0.2">
      <c r="A7203" t="s">
        <v>33</v>
      </c>
      <c r="B7203" t="str">
        <f>IFERROR(LOOKUP(1,0/SEARCH(Sheet2!$E$3:$E$18,A7203),Sheet2!$F$3:$F$18),"其他")</f>
        <v>Java工程师</v>
      </c>
      <c r="C7203" t="s">
        <v>276</v>
      </c>
      <c r="D7203" t="s">
        <v>51</v>
      </c>
      <c r="E7203" t="s">
        <v>16</v>
      </c>
      <c r="F7203" t="s">
        <v>36</v>
      </c>
      <c r="G7203" t="s">
        <v>277</v>
      </c>
      <c r="H7203" t="s">
        <v>11</v>
      </c>
      <c r="I7203" t="s">
        <v>12</v>
      </c>
      <c r="J7203">
        <v>3</v>
      </c>
      <c r="K7203" t="s">
        <v>11143</v>
      </c>
      <c r="L7203" t="str">
        <f>LEFT(K7203,LEN(K7203)-3)</f>
        <v>8</v>
      </c>
      <c r="M7203" t="str">
        <f>RIGHT(K7203,3)</f>
        <v>万/月</v>
      </c>
      <c r="N7203">
        <f>J7203*VLOOKUP(M7203,薪资单位!$A$1:$B$6,2,FALSE)</f>
        <v>30</v>
      </c>
      <c r="O7203">
        <f>L7203*VLOOKUP(M7203,薪资单位!$A$1:$B$6,2,FALSE)</f>
        <v>80</v>
      </c>
      <c r="P7203" t="s">
        <v>30</v>
      </c>
    </row>
    <row r="7204" spans="1:16" x14ac:dyDescent="0.2">
      <c r="A7204" t="s">
        <v>582</v>
      </c>
      <c r="B7204" t="str">
        <f>IFERROR(LOOKUP(1,0/SEARCH(Sheet2!$E$3:$E$18,A7204),Sheet2!$F$3:$F$18),"其他")</f>
        <v>其他</v>
      </c>
      <c r="C7204" t="s">
        <v>276</v>
      </c>
      <c r="D7204" t="s">
        <v>35</v>
      </c>
      <c r="E7204" t="s">
        <v>16</v>
      </c>
      <c r="F7204" t="s">
        <v>36</v>
      </c>
      <c r="G7204" t="s">
        <v>583</v>
      </c>
      <c r="H7204" t="s">
        <v>93</v>
      </c>
      <c r="I7204" t="s">
        <v>20</v>
      </c>
      <c r="J7204">
        <v>3</v>
      </c>
      <c r="K7204" t="s">
        <v>11143</v>
      </c>
      <c r="L7204" t="str">
        <f>LEFT(K7204,LEN(K7204)-3)</f>
        <v>8</v>
      </c>
      <c r="M7204" t="str">
        <f>RIGHT(K7204,3)</f>
        <v>万/月</v>
      </c>
      <c r="N7204">
        <f>J7204*VLOOKUP(M7204,薪资单位!$A$1:$B$6,2,FALSE)</f>
        <v>30</v>
      </c>
      <c r="O7204">
        <f>L7204*VLOOKUP(M7204,薪资单位!$A$1:$B$6,2,FALSE)</f>
        <v>80</v>
      </c>
      <c r="P7204" t="s">
        <v>30</v>
      </c>
    </row>
    <row r="7205" spans="1:16" x14ac:dyDescent="0.2">
      <c r="A7205" t="s">
        <v>1333</v>
      </c>
      <c r="B7205" t="str">
        <f>IFERROR(LOOKUP(1,0/SEARCH(Sheet2!$E$3:$E$18,A7205),Sheet2!$F$3:$F$18),"其他")</f>
        <v>数据分析工程师</v>
      </c>
      <c r="C7205" t="s">
        <v>276</v>
      </c>
      <c r="D7205" t="s">
        <v>65</v>
      </c>
      <c r="E7205" t="s">
        <v>29</v>
      </c>
      <c r="F7205" t="s">
        <v>1809</v>
      </c>
      <c r="G7205" t="s">
        <v>9034</v>
      </c>
      <c r="H7205" t="s">
        <v>38</v>
      </c>
      <c r="I7205" t="s">
        <v>12</v>
      </c>
      <c r="J7205">
        <v>3</v>
      </c>
      <c r="K7205" t="s">
        <v>11143</v>
      </c>
      <c r="L7205" t="str">
        <f>LEFT(K7205,LEN(K7205)-3)</f>
        <v>8</v>
      </c>
      <c r="M7205" t="str">
        <f>RIGHT(K7205,3)</f>
        <v>万/月</v>
      </c>
      <c r="N7205">
        <f>J7205*VLOOKUP(M7205,薪资单位!$A$1:$B$6,2,FALSE)</f>
        <v>30</v>
      </c>
      <c r="O7205">
        <f>L7205*VLOOKUP(M7205,薪资单位!$A$1:$B$6,2,FALSE)</f>
        <v>80</v>
      </c>
      <c r="P7205" t="s">
        <v>5989</v>
      </c>
    </row>
    <row r="7206" spans="1:16" x14ac:dyDescent="0.2">
      <c r="A7206" t="s">
        <v>4346</v>
      </c>
      <c r="B7206" t="str">
        <f>IFERROR(LOOKUP(1,0/SEARCH(Sheet2!$E$3:$E$18,A7206),Sheet2!$F$3:$F$18),"其他")</f>
        <v>大数据工程师</v>
      </c>
      <c r="C7206" t="s">
        <v>4347</v>
      </c>
      <c r="D7206" t="s">
        <v>51</v>
      </c>
      <c r="E7206" t="s">
        <v>16</v>
      </c>
      <c r="F7206" t="s">
        <v>839</v>
      </c>
      <c r="G7206" t="s">
        <v>722</v>
      </c>
      <c r="H7206" t="s">
        <v>112</v>
      </c>
      <c r="I7206" t="s">
        <v>12</v>
      </c>
      <c r="J7206">
        <v>4</v>
      </c>
      <c r="K7206" t="s">
        <v>11143</v>
      </c>
      <c r="L7206" t="str">
        <f>LEFT(K7206,LEN(K7206)-3)</f>
        <v>8</v>
      </c>
      <c r="M7206" t="str">
        <f>RIGHT(K7206,3)</f>
        <v>万/月</v>
      </c>
      <c r="N7206">
        <f>J7206*VLOOKUP(M7206,薪资单位!$A$1:$B$6,2,FALSE)</f>
        <v>40</v>
      </c>
      <c r="O7206">
        <f>L7206*VLOOKUP(M7206,薪资单位!$A$1:$B$6,2,FALSE)</f>
        <v>80</v>
      </c>
      <c r="P7206" t="s">
        <v>839</v>
      </c>
    </row>
    <row r="7207" spans="1:16" x14ac:dyDescent="0.2">
      <c r="A7207" t="s">
        <v>1855</v>
      </c>
      <c r="B7207" t="str">
        <f>IFERROR(LOOKUP(1,0/SEARCH(Sheet2!$E$3:$E$18,A7207),Sheet2!$F$3:$F$18),"其他")</f>
        <v>其他</v>
      </c>
      <c r="C7207" t="s">
        <v>1856</v>
      </c>
      <c r="D7207" t="s">
        <v>35</v>
      </c>
      <c r="E7207" t="s">
        <v>16</v>
      </c>
      <c r="F7207" t="s">
        <v>30</v>
      </c>
      <c r="G7207" t="s">
        <v>1538</v>
      </c>
      <c r="H7207" t="s">
        <v>42</v>
      </c>
      <c r="I7207" t="s">
        <v>12</v>
      </c>
      <c r="J7207">
        <v>5</v>
      </c>
      <c r="K7207" t="s">
        <v>11143</v>
      </c>
      <c r="L7207" t="str">
        <f>LEFT(K7207,LEN(K7207)-3)</f>
        <v>8</v>
      </c>
      <c r="M7207" t="str">
        <f>RIGHT(K7207,3)</f>
        <v>万/月</v>
      </c>
      <c r="N7207">
        <f>J7207*VLOOKUP(M7207,薪资单位!$A$1:$B$6,2,FALSE)</f>
        <v>50</v>
      </c>
      <c r="O7207">
        <f>L7207*VLOOKUP(M7207,薪资单位!$A$1:$B$6,2,FALSE)</f>
        <v>80</v>
      </c>
      <c r="P7207" t="s">
        <v>30</v>
      </c>
    </row>
    <row r="7208" spans="1:16" x14ac:dyDescent="0.2">
      <c r="A7208" t="s">
        <v>4372</v>
      </c>
      <c r="B7208" t="str">
        <f>IFERROR(LOOKUP(1,0/SEARCH(Sheet2!$E$3:$E$18,A7208),Sheet2!$F$3:$F$18),"其他")</f>
        <v>其他</v>
      </c>
      <c r="C7208" t="s">
        <v>1856</v>
      </c>
      <c r="D7208" t="s">
        <v>35</v>
      </c>
      <c r="E7208" t="s">
        <v>29</v>
      </c>
      <c r="F7208" t="s">
        <v>839</v>
      </c>
      <c r="G7208" t="s">
        <v>4373</v>
      </c>
      <c r="H7208" t="s">
        <v>11</v>
      </c>
      <c r="I7208" t="s">
        <v>81</v>
      </c>
      <c r="J7208">
        <v>5</v>
      </c>
      <c r="K7208" t="s">
        <v>11143</v>
      </c>
      <c r="L7208" t="str">
        <f>LEFT(K7208,LEN(K7208)-3)</f>
        <v>8</v>
      </c>
      <c r="M7208" t="str">
        <f>RIGHT(K7208,3)</f>
        <v>万/月</v>
      </c>
      <c r="N7208">
        <f>J7208*VLOOKUP(M7208,薪资单位!$A$1:$B$6,2,FALSE)</f>
        <v>50</v>
      </c>
      <c r="O7208">
        <f>L7208*VLOOKUP(M7208,薪资单位!$A$1:$B$6,2,FALSE)</f>
        <v>80</v>
      </c>
      <c r="P7208" t="s">
        <v>839</v>
      </c>
    </row>
    <row r="7209" spans="1:16" x14ac:dyDescent="0.2">
      <c r="A7209" t="s">
        <v>6572</v>
      </c>
      <c r="B7209" t="str">
        <f>IFERROR(LOOKUP(1,0/SEARCH(Sheet2!$E$3:$E$18,A7209),Sheet2!$F$3:$F$18),"其他")</f>
        <v>数据分析工程师</v>
      </c>
      <c r="C7209" t="s">
        <v>1856</v>
      </c>
      <c r="D7209" t="s">
        <v>15</v>
      </c>
      <c r="E7209" t="s">
        <v>16</v>
      </c>
      <c r="F7209" t="s">
        <v>2595</v>
      </c>
      <c r="G7209" t="s">
        <v>6540</v>
      </c>
      <c r="H7209" t="s">
        <v>26</v>
      </c>
      <c r="I7209" t="s">
        <v>12</v>
      </c>
      <c r="J7209">
        <v>5</v>
      </c>
      <c r="K7209" t="s">
        <v>11143</v>
      </c>
      <c r="L7209" t="str">
        <f>LEFT(K7209,LEN(K7209)-3)</f>
        <v>8</v>
      </c>
      <c r="M7209" t="str">
        <f>RIGHT(K7209,3)</f>
        <v>万/月</v>
      </c>
      <c r="N7209">
        <f>J7209*VLOOKUP(M7209,薪资单位!$A$1:$B$6,2,FALSE)</f>
        <v>50</v>
      </c>
      <c r="O7209">
        <f>L7209*VLOOKUP(M7209,薪资单位!$A$1:$B$6,2,FALSE)</f>
        <v>80</v>
      </c>
      <c r="P7209" t="s">
        <v>2595</v>
      </c>
    </row>
    <row r="7210" spans="1:16" x14ac:dyDescent="0.2">
      <c r="A7210" t="s">
        <v>1859</v>
      </c>
      <c r="B7210" t="str">
        <f>IFERROR(LOOKUP(1,0/SEARCH(Sheet2!$E$3:$E$18,A7210),Sheet2!$F$3:$F$18),"其他")</f>
        <v>大数据工程师</v>
      </c>
      <c r="C7210" t="s">
        <v>1860</v>
      </c>
      <c r="D7210" t="s">
        <v>51</v>
      </c>
      <c r="E7210" t="s">
        <v>16</v>
      </c>
      <c r="F7210" t="s">
        <v>24</v>
      </c>
      <c r="G7210" t="s">
        <v>1861</v>
      </c>
      <c r="H7210" t="s">
        <v>93</v>
      </c>
      <c r="I7210" t="s">
        <v>12</v>
      </c>
      <c r="J7210" t="s">
        <v>11221</v>
      </c>
      <c r="K7210" t="s">
        <v>1860</v>
      </c>
      <c r="L7210" t="str">
        <f>LEFT(K7210,LEN(K7210)-3)</f>
        <v>4000</v>
      </c>
      <c r="M7210" t="str">
        <f>RIGHT(K7210,3)</f>
        <v>元/天</v>
      </c>
      <c r="N7210">
        <f>J7210*VLOOKUP(M7210,薪资单位!$A$1:$B$6,2,FALSE)</f>
        <v>80</v>
      </c>
      <c r="O7210">
        <f>L7210*VLOOKUP(M7210,薪资单位!$A$1:$B$6,2,FALSE)</f>
        <v>80</v>
      </c>
      <c r="P7210" t="s">
        <v>30</v>
      </c>
    </row>
    <row r="7211" spans="1:16" x14ac:dyDescent="0.2">
      <c r="A7211" t="s">
        <v>8921</v>
      </c>
      <c r="B7211" t="str">
        <f>IFERROR(LOOKUP(1,0/SEARCH(Sheet2!$E$3:$E$18,A7211),Sheet2!$F$3:$F$18),"其他")</f>
        <v>其他</v>
      </c>
      <c r="C7211" t="s">
        <v>8922</v>
      </c>
      <c r="D7211" t="s">
        <v>15</v>
      </c>
      <c r="E7211" t="s">
        <v>16</v>
      </c>
      <c r="F7211" t="s">
        <v>5989</v>
      </c>
      <c r="G7211" t="s">
        <v>1836</v>
      </c>
      <c r="H7211" t="s">
        <v>112</v>
      </c>
      <c r="I7211" t="s">
        <v>81</v>
      </c>
      <c r="J7211">
        <v>30</v>
      </c>
      <c r="K7211" t="s">
        <v>11135</v>
      </c>
      <c r="L7211" t="str">
        <f>LEFT(K7211,LEN(K7211)-3)</f>
        <v>100</v>
      </c>
      <c r="M7211" t="str">
        <f>RIGHT(K7211,3)</f>
        <v>万/年</v>
      </c>
      <c r="N7211">
        <f>J7211*VLOOKUP(M7211,薪资单位!$A$1:$B$6,2,FALSE)</f>
        <v>24.999999999999996</v>
      </c>
      <c r="O7211">
        <f>L7211*VLOOKUP(M7211,薪资单位!$A$1:$B$6,2,FALSE)</f>
        <v>83.333333333333329</v>
      </c>
      <c r="P7211" t="s">
        <v>5989</v>
      </c>
    </row>
    <row r="7212" spans="1:16" x14ac:dyDescent="0.2">
      <c r="A7212" t="s">
        <v>857</v>
      </c>
      <c r="B7212" t="str">
        <f>IFERROR(LOOKUP(1,0/SEARCH(Sheet2!$E$3:$E$18,A7212),Sheet2!$F$3:$F$18),"其他")</f>
        <v>C++工程师</v>
      </c>
      <c r="C7212" t="s">
        <v>2323</v>
      </c>
      <c r="D7212" t="s">
        <v>15</v>
      </c>
      <c r="E7212" t="s">
        <v>16</v>
      </c>
      <c r="F7212" t="s">
        <v>1636</v>
      </c>
      <c r="G7212" t="s">
        <v>2324</v>
      </c>
      <c r="H7212" t="s">
        <v>93</v>
      </c>
      <c r="I7212" t="s">
        <v>12</v>
      </c>
      <c r="J7212">
        <v>50</v>
      </c>
      <c r="K7212" t="s">
        <v>11135</v>
      </c>
      <c r="L7212" t="str">
        <f>LEFT(K7212,LEN(K7212)-3)</f>
        <v>100</v>
      </c>
      <c r="M7212" t="str">
        <f>RIGHT(K7212,3)</f>
        <v>万/年</v>
      </c>
      <c r="N7212">
        <f>J7212*VLOOKUP(M7212,薪资单位!$A$1:$B$6,2,FALSE)</f>
        <v>41.666666666666664</v>
      </c>
      <c r="O7212">
        <f>L7212*VLOOKUP(M7212,薪资单位!$A$1:$B$6,2,FALSE)</f>
        <v>83.333333333333329</v>
      </c>
      <c r="P7212" t="s">
        <v>839</v>
      </c>
    </row>
    <row r="7213" spans="1:16" x14ac:dyDescent="0.2">
      <c r="A7213" t="s">
        <v>10775</v>
      </c>
      <c r="B7213" t="str">
        <f>IFERROR(LOOKUP(1,0/SEARCH(Sheet2!$E$3:$E$18,A7213),Sheet2!$F$3:$F$18),"其他")</f>
        <v>其他</v>
      </c>
      <c r="C7213" t="s">
        <v>2323</v>
      </c>
      <c r="D7213" t="s">
        <v>7</v>
      </c>
      <c r="E7213" t="s">
        <v>29</v>
      </c>
      <c r="F7213" t="s">
        <v>1636</v>
      </c>
      <c r="G7213" t="s">
        <v>2324</v>
      </c>
      <c r="H7213" t="s">
        <v>93</v>
      </c>
      <c r="I7213" t="s">
        <v>12</v>
      </c>
      <c r="J7213">
        <v>50</v>
      </c>
      <c r="K7213" t="s">
        <v>11135</v>
      </c>
      <c r="L7213" t="str">
        <f>LEFT(K7213,LEN(K7213)-3)</f>
        <v>100</v>
      </c>
      <c r="M7213" t="str">
        <f>RIGHT(K7213,3)</f>
        <v>万/年</v>
      </c>
      <c r="N7213">
        <f>J7213*VLOOKUP(M7213,薪资单位!$A$1:$B$6,2,FALSE)</f>
        <v>41.666666666666664</v>
      </c>
      <c r="O7213">
        <f>L7213*VLOOKUP(M7213,薪资单位!$A$1:$B$6,2,FALSE)</f>
        <v>83.333333333333329</v>
      </c>
      <c r="P7213" t="s">
        <v>839</v>
      </c>
    </row>
    <row r="7214" spans="1:16" x14ac:dyDescent="0.2">
      <c r="A7214" t="s">
        <v>4567</v>
      </c>
      <c r="B7214" t="str">
        <f>IFERROR(LOOKUP(1,0/SEARCH(Sheet2!$E$3:$E$18,A7214),Sheet2!$F$3:$F$18),"其他")</f>
        <v>其他</v>
      </c>
      <c r="C7214" t="s">
        <v>2323</v>
      </c>
      <c r="D7214" t="s">
        <v>7</v>
      </c>
      <c r="E7214" t="s">
        <v>16</v>
      </c>
      <c r="F7214" t="s">
        <v>2595</v>
      </c>
      <c r="G7214" t="s">
        <v>693</v>
      </c>
      <c r="H7214" t="s">
        <v>38</v>
      </c>
      <c r="I7214" t="s">
        <v>129</v>
      </c>
      <c r="J7214">
        <v>50</v>
      </c>
      <c r="K7214" t="s">
        <v>11135</v>
      </c>
      <c r="L7214" t="str">
        <f>LEFT(K7214,LEN(K7214)-3)</f>
        <v>100</v>
      </c>
      <c r="M7214" t="str">
        <f>RIGHT(K7214,3)</f>
        <v>万/年</v>
      </c>
      <c r="N7214">
        <f>J7214*VLOOKUP(M7214,薪资单位!$A$1:$B$6,2,FALSE)</f>
        <v>41.666666666666664</v>
      </c>
      <c r="O7214">
        <f>L7214*VLOOKUP(M7214,薪资单位!$A$1:$B$6,2,FALSE)</f>
        <v>83.333333333333329</v>
      </c>
      <c r="P7214" t="s">
        <v>2595</v>
      </c>
    </row>
    <row r="7215" spans="1:16" x14ac:dyDescent="0.2">
      <c r="A7215" t="s">
        <v>4708</v>
      </c>
      <c r="B7215" t="str">
        <f>IFERROR(LOOKUP(1,0/SEARCH(Sheet2!$E$3:$E$18,A7215),Sheet2!$F$3:$F$18),"其他")</f>
        <v>其他</v>
      </c>
      <c r="C7215" t="s">
        <v>2323</v>
      </c>
      <c r="D7215" t="s">
        <v>65</v>
      </c>
      <c r="E7215" t="s">
        <v>16</v>
      </c>
      <c r="F7215" t="s">
        <v>839</v>
      </c>
      <c r="G7215" t="s">
        <v>4709</v>
      </c>
      <c r="H7215" t="s">
        <v>93</v>
      </c>
      <c r="I7215" t="s">
        <v>12</v>
      </c>
      <c r="J7215">
        <v>50</v>
      </c>
      <c r="K7215" t="s">
        <v>11135</v>
      </c>
      <c r="L7215" t="str">
        <f>LEFT(K7215,LEN(K7215)-3)</f>
        <v>100</v>
      </c>
      <c r="M7215" t="str">
        <f>RIGHT(K7215,3)</f>
        <v>万/年</v>
      </c>
      <c r="N7215">
        <f>J7215*VLOOKUP(M7215,薪资单位!$A$1:$B$6,2,FALSE)</f>
        <v>41.666666666666664</v>
      </c>
      <c r="O7215">
        <f>L7215*VLOOKUP(M7215,薪资单位!$A$1:$B$6,2,FALSE)</f>
        <v>83.333333333333329</v>
      </c>
      <c r="P7215" t="s">
        <v>839</v>
      </c>
    </row>
    <row r="7216" spans="1:16" x14ac:dyDescent="0.2">
      <c r="A7216" t="s">
        <v>10368</v>
      </c>
      <c r="B7216" t="str">
        <f>IFERROR(LOOKUP(1,0/SEARCH(Sheet2!$E$3:$E$18,A7216),Sheet2!$F$3:$F$18),"其他")</f>
        <v>其他</v>
      </c>
      <c r="C7216" t="s">
        <v>2323</v>
      </c>
      <c r="D7216" t="s">
        <v>7</v>
      </c>
      <c r="E7216" t="s">
        <v>304</v>
      </c>
      <c r="F7216" t="s">
        <v>3821</v>
      </c>
      <c r="G7216" t="s">
        <v>10369</v>
      </c>
      <c r="H7216" t="s">
        <v>11</v>
      </c>
      <c r="I7216" t="s">
        <v>12</v>
      </c>
      <c r="J7216">
        <v>50</v>
      </c>
      <c r="K7216" t="s">
        <v>11135</v>
      </c>
      <c r="L7216" t="str">
        <f>LEFT(K7216,LEN(K7216)-3)</f>
        <v>100</v>
      </c>
      <c r="M7216" t="str">
        <f>RIGHT(K7216,3)</f>
        <v>万/年</v>
      </c>
      <c r="N7216">
        <f>J7216*VLOOKUP(M7216,薪资单位!$A$1:$B$6,2,FALSE)</f>
        <v>41.666666666666664</v>
      </c>
      <c r="O7216">
        <f>L7216*VLOOKUP(M7216,薪资单位!$A$1:$B$6,2,FALSE)</f>
        <v>83.333333333333329</v>
      </c>
      <c r="P7216" t="s">
        <v>3821</v>
      </c>
    </row>
    <row r="7217" spans="1:16" x14ac:dyDescent="0.2">
      <c r="A7217" t="s">
        <v>8618</v>
      </c>
      <c r="B7217" t="str">
        <f>IFERROR(LOOKUP(1,0/SEARCH(Sheet2!$E$3:$E$18,A7217),Sheet2!$F$3:$F$18),"其他")</f>
        <v>其他</v>
      </c>
      <c r="C7217" t="s">
        <v>8619</v>
      </c>
      <c r="D7217" t="s">
        <v>7</v>
      </c>
      <c r="E7217" t="s">
        <v>139</v>
      </c>
      <c r="F7217" t="s">
        <v>5989</v>
      </c>
      <c r="G7217" t="s">
        <v>8030</v>
      </c>
      <c r="H7217" t="s">
        <v>38</v>
      </c>
      <c r="I7217" t="s">
        <v>32</v>
      </c>
      <c r="J7217">
        <v>80</v>
      </c>
      <c r="K7217" t="s">
        <v>11135</v>
      </c>
      <c r="L7217" t="str">
        <f>LEFT(K7217,LEN(K7217)-3)</f>
        <v>100</v>
      </c>
      <c r="M7217" t="str">
        <f>RIGHT(K7217,3)</f>
        <v>万/年</v>
      </c>
      <c r="N7217">
        <f>J7217*VLOOKUP(M7217,薪资单位!$A$1:$B$6,2,FALSE)</f>
        <v>66.666666666666657</v>
      </c>
      <c r="O7217">
        <f>L7217*VLOOKUP(M7217,薪资单位!$A$1:$B$6,2,FALSE)</f>
        <v>83.333333333333329</v>
      </c>
      <c r="P7217" t="s">
        <v>5989</v>
      </c>
    </row>
    <row r="7218" spans="1:16" x14ac:dyDescent="0.2">
      <c r="A7218" t="s">
        <v>9046</v>
      </c>
      <c r="B7218" t="str">
        <f>IFERROR(LOOKUP(1,0/SEARCH(Sheet2!$E$3:$E$18,A7218),Sheet2!$F$3:$F$18),"其他")</f>
        <v>其他</v>
      </c>
      <c r="C7218" t="s">
        <v>9047</v>
      </c>
      <c r="D7218" t="s">
        <v>7</v>
      </c>
      <c r="E7218" t="s">
        <v>139</v>
      </c>
      <c r="F7218" t="s">
        <v>1809</v>
      </c>
      <c r="G7218" t="s">
        <v>9048</v>
      </c>
      <c r="H7218" t="s">
        <v>11</v>
      </c>
      <c r="I7218" t="s">
        <v>12</v>
      </c>
      <c r="J7218">
        <v>3.5</v>
      </c>
      <c r="K7218" t="s">
        <v>11198</v>
      </c>
      <c r="L7218" t="str">
        <f>LEFT(K7218,LEN(K7218)-3)</f>
        <v>9.3</v>
      </c>
      <c r="M7218" t="str">
        <f>RIGHT(K7218,3)</f>
        <v>万/月</v>
      </c>
      <c r="N7218">
        <f>J7218*VLOOKUP(M7218,薪资单位!$A$1:$B$6,2,FALSE)</f>
        <v>35</v>
      </c>
      <c r="O7218">
        <f>L7218*VLOOKUP(M7218,薪资单位!$A$1:$B$6,2,FALSE)</f>
        <v>93</v>
      </c>
      <c r="P7218" t="s">
        <v>5989</v>
      </c>
    </row>
    <row r="7219" spans="1:16" x14ac:dyDescent="0.2">
      <c r="A7219" t="s">
        <v>2166</v>
      </c>
      <c r="B7219" t="str">
        <f>IFERROR(LOOKUP(1,0/SEARCH(Sheet2!$E$3:$E$18,A7219),Sheet2!$F$3:$F$18),"其他")</f>
        <v>其他</v>
      </c>
      <c r="C7219" t="s">
        <v>2167</v>
      </c>
      <c r="D7219" t="s">
        <v>23</v>
      </c>
      <c r="E7219" t="s">
        <v>16</v>
      </c>
      <c r="F7219" t="s">
        <v>36</v>
      </c>
      <c r="G7219" t="s">
        <v>2168</v>
      </c>
      <c r="H7219" t="s">
        <v>93</v>
      </c>
      <c r="I7219" t="s">
        <v>149</v>
      </c>
      <c r="J7219">
        <v>24</v>
      </c>
      <c r="K7219" t="s">
        <v>11186</v>
      </c>
      <c r="L7219" t="str">
        <f>LEFT(K7219,LEN(K7219)-3)</f>
        <v>120</v>
      </c>
      <c r="M7219" t="str">
        <f>RIGHT(K7219,3)</f>
        <v>万/年</v>
      </c>
      <c r="N7219">
        <f>J7219*VLOOKUP(M7219,薪资单位!$A$1:$B$6,2,FALSE)</f>
        <v>20</v>
      </c>
      <c r="O7219">
        <f>L7219*VLOOKUP(M7219,薪资单位!$A$1:$B$6,2,FALSE)</f>
        <v>99.999999999999986</v>
      </c>
      <c r="P7219" t="s">
        <v>30</v>
      </c>
    </row>
    <row r="7220" spans="1:16" x14ac:dyDescent="0.2">
      <c r="A7220" t="s">
        <v>545</v>
      </c>
      <c r="B7220" t="str">
        <f>IFERROR(LOOKUP(1,0/SEARCH(Sheet2!$E$3:$E$18,A7220),Sheet2!$F$3:$F$18),"其他")</f>
        <v>其他</v>
      </c>
      <c r="C7220" t="s">
        <v>546</v>
      </c>
      <c r="D7220" t="s">
        <v>35</v>
      </c>
      <c r="E7220" t="s">
        <v>166</v>
      </c>
      <c r="F7220" t="s">
        <v>548</v>
      </c>
      <c r="G7220" t="s">
        <v>549</v>
      </c>
      <c r="H7220" t="s">
        <v>11</v>
      </c>
      <c r="I7220" t="s">
        <v>12</v>
      </c>
      <c r="J7220">
        <v>2</v>
      </c>
      <c r="K7220" t="s">
        <v>11181</v>
      </c>
      <c r="L7220" t="str">
        <f>LEFT(K7220,LEN(K7220)-3)</f>
        <v>10</v>
      </c>
      <c r="M7220" t="str">
        <f>RIGHT(K7220,3)</f>
        <v>万/月</v>
      </c>
      <c r="N7220">
        <f>J7220*VLOOKUP(M7220,薪资单位!$A$1:$B$6,2,FALSE)</f>
        <v>20</v>
      </c>
      <c r="O7220">
        <f>L7220*VLOOKUP(M7220,薪资单位!$A$1:$B$6,2,FALSE)</f>
        <v>100</v>
      </c>
      <c r="P7220" t="s">
        <v>11238</v>
      </c>
    </row>
    <row r="7221" spans="1:16" x14ac:dyDescent="0.2">
      <c r="A7221" t="s">
        <v>545</v>
      </c>
      <c r="B7221" t="str">
        <f>IFERROR(LOOKUP(1,0/SEARCH(Sheet2!$E$3:$E$18,A7221),Sheet2!$F$3:$F$18),"其他")</f>
        <v>其他</v>
      </c>
      <c r="C7221" t="s">
        <v>546</v>
      </c>
      <c r="D7221" t="s">
        <v>35</v>
      </c>
      <c r="E7221" t="s">
        <v>547</v>
      </c>
      <c r="F7221" t="s">
        <v>548</v>
      </c>
      <c r="G7221" t="s">
        <v>549</v>
      </c>
      <c r="H7221" t="s">
        <v>11</v>
      </c>
      <c r="I7221" t="s">
        <v>12</v>
      </c>
      <c r="J7221">
        <v>2</v>
      </c>
      <c r="K7221" t="s">
        <v>11181</v>
      </c>
      <c r="L7221" t="str">
        <f>LEFT(K7221,LEN(K7221)-3)</f>
        <v>10</v>
      </c>
      <c r="M7221" t="str">
        <f>RIGHT(K7221,3)</f>
        <v>万/月</v>
      </c>
      <c r="N7221">
        <f>J7221*VLOOKUP(M7221,薪资单位!$A$1:$B$6,2,FALSE)</f>
        <v>20</v>
      </c>
      <c r="O7221">
        <f>L7221*VLOOKUP(M7221,薪资单位!$A$1:$B$6,2,FALSE)</f>
        <v>100</v>
      </c>
      <c r="P7221" t="s">
        <v>11238</v>
      </c>
    </row>
    <row r="7222" spans="1:16" x14ac:dyDescent="0.2">
      <c r="A7222" t="s">
        <v>687</v>
      </c>
      <c r="B7222" t="str">
        <f>IFERROR(LOOKUP(1,0/SEARCH(Sheet2!$E$3:$E$18,A7222),Sheet2!$F$3:$F$18),"其他")</f>
        <v>其他</v>
      </c>
      <c r="C7222" t="s">
        <v>8949</v>
      </c>
      <c r="D7222" t="s">
        <v>51</v>
      </c>
      <c r="E7222" t="s">
        <v>16</v>
      </c>
      <c r="F7222" t="s">
        <v>1809</v>
      </c>
      <c r="G7222" t="s">
        <v>4371</v>
      </c>
      <c r="H7222" t="s">
        <v>38</v>
      </c>
      <c r="I7222" t="s">
        <v>129</v>
      </c>
      <c r="J7222">
        <v>5</v>
      </c>
      <c r="K7222" t="s">
        <v>11181</v>
      </c>
      <c r="L7222" t="str">
        <f>LEFT(K7222,LEN(K7222)-3)</f>
        <v>10</v>
      </c>
      <c r="M7222" t="str">
        <f>RIGHT(K7222,3)</f>
        <v>万/月</v>
      </c>
      <c r="N7222">
        <f>J7222*VLOOKUP(M7222,薪资单位!$A$1:$B$6,2,FALSE)</f>
        <v>50</v>
      </c>
      <c r="O7222">
        <f>L7222*VLOOKUP(M7222,薪资单位!$A$1:$B$6,2,FALSE)</f>
        <v>100</v>
      </c>
      <c r="P7222" t="s">
        <v>5989</v>
      </c>
    </row>
    <row r="7223" spans="1:16" x14ac:dyDescent="0.2">
      <c r="A7223" t="s">
        <v>691</v>
      </c>
      <c r="B7223" t="str">
        <f>IFERROR(LOOKUP(1,0/SEARCH(Sheet2!$E$3:$E$18,A7223),Sheet2!$F$3:$F$18),"其他")</f>
        <v>其他</v>
      </c>
      <c r="C7223" t="s">
        <v>692</v>
      </c>
      <c r="D7223" t="s">
        <v>7</v>
      </c>
      <c r="E7223" t="s">
        <v>127</v>
      </c>
      <c r="F7223" t="s">
        <v>30</v>
      </c>
      <c r="G7223" t="s">
        <v>693</v>
      </c>
      <c r="H7223" t="s">
        <v>38</v>
      </c>
      <c r="I7223" t="s">
        <v>129</v>
      </c>
      <c r="J7223">
        <v>80</v>
      </c>
      <c r="K7223" t="s">
        <v>11182</v>
      </c>
      <c r="L7223" t="str">
        <f>LEFT(K7223,LEN(K7223)-3)</f>
        <v>130</v>
      </c>
      <c r="M7223" t="str">
        <f>RIGHT(K7223,3)</f>
        <v>万/年</v>
      </c>
      <c r="N7223">
        <f>J7223*VLOOKUP(M7223,薪资单位!$A$1:$B$6,2,FALSE)</f>
        <v>66.666666666666657</v>
      </c>
      <c r="O7223">
        <f>L7223*VLOOKUP(M7223,薪资单位!$A$1:$B$6,2,FALSE)</f>
        <v>108.33333333333333</v>
      </c>
      <c r="P7223" t="s">
        <v>30</v>
      </c>
    </row>
    <row r="7224" spans="1:16" x14ac:dyDescent="0.2">
      <c r="A7224" t="s">
        <v>1333</v>
      </c>
      <c r="B7224" t="str">
        <f>IFERROR(LOOKUP(1,0/SEARCH(Sheet2!$E$3:$E$18,A7224),Sheet2!$F$3:$F$18),"其他")</f>
        <v>数据分析工程师</v>
      </c>
      <c r="C7224" t="s">
        <v>10849</v>
      </c>
      <c r="D7224" t="s">
        <v>7</v>
      </c>
      <c r="E7224" t="s">
        <v>143</v>
      </c>
      <c r="F7224" t="s">
        <v>673</v>
      </c>
      <c r="G7224" t="s">
        <v>10850</v>
      </c>
      <c r="H7224" t="s">
        <v>11</v>
      </c>
      <c r="I7224" t="s">
        <v>12</v>
      </c>
      <c r="J7224">
        <v>20</v>
      </c>
      <c r="K7224" t="s">
        <v>11200</v>
      </c>
      <c r="L7224" t="str">
        <f>LEFT(K7224,LEN(K7224)-3)</f>
        <v>30</v>
      </c>
      <c r="M7224" t="str">
        <f>RIGHT(K7224,3)</f>
        <v>万/月</v>
      </c>
      <c r="N7224">
        <f>J7224*VLOOKUP(M7224,薪资单位!$A$1:$B$6,2,FALSE)</f>
        <v>200</v>
      </c>
      <c r="O7224">
        <f>L7224*VLOOKUP(M7224,薪资单位!$A$1:$B$6,2,FALSE)</f>
        <v>300</v>
      </c>
      <c r="P7224" t="s">
        <v>1139</v>
      </c>
    </row>
    <row r="7225" spans="1:16" x14ac:dyDescent="0.2">
      <c r="A7225" t="s">
        <v>6573</v>
      </c>
      <c r="B7225" t="str">
        <f>IFERROR(LOOKUP(1,0/SEARCH(Sheet2!$E$3:$E$18,A7225),Sheet2!$F$3:$F$18),"其他")</f>
        <v>大数据工程师</v>
      </c>
      <c r="C7225" t="s">
        <v>6574</v>
      </c>
      <c r="D7225" t="s">
        <v>23</v>
      </c>
      <c r="E7225" t="s">
        <v>793</v>
      </c>
      <c r="F7225" t="s">
        <v>2595</v>
      </c>
      <c r="G7225" t="s">
        <v>6575</v>
      </c>
      <c r="H7225" t="s">
        <v>112</v>
      </c>
      <c r="I7225" t="s">
        <v>32</v>
      </c>
      <c r="J7225">
        <v>35</v>
      </c>
      <c r="K7225" t="s">
        <v>11174</v>
      </c>
      <c r="L7225" t="str">
        <f>LEFT(K7225,LEN(K7225)-3)</f>
        <v>45</v>
      </c>
      <c r="M7225" t="str">
        <f>RIGHT(K7225,3)</f>
        <v>万/月</v>
      </c>
      <c r="N7225">
        <f>J7225*VLOOKUP(M7225,薪资单位!$A$1:$B$6,2,FALSE)</f>
        <v>350</v>
      </c>
      <c r="O7225">
        <f>L7225*VLOOKUP(M7225,薪资单位!$A$1:$B$6,2,FALSE)</f>
        <v>450</v>
      </c>
      <c r="P7225" t="s">
        <v>2595</v>
      </c>
    </row>
  </sheetData>
  <sortState xmlns:xlrd2="http://schemas.microsoft.com/office/spreadsheetml/2017/richdata2" ref="A2:P7225">
    <sortCondition ref="O2"/>
  </sortState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91F3-55C2-48C4-B796-ED51F1A602CB}">
  <dimension ref="A1:M7500"/>
  <sheetViews>
    <sheetView zoomScale="85" zoomScaleNormal="85" workbookViewId="0">
      <selection activeCell="K7244" sqref="K7244"/>
    </sheetView>
  </sheetViews>
  <sheetFormatPr defaultRowHeight="14.25" x14ac:dyDescent="0.2"/>
  <cols>
    <col min="1" max="1" width="38.875" customWidth="1"/>
    <col min="2" max="2" width="19.5" customWidth="1"/>
    <col min="3" max="3" width="14.75" customWidth="1"/>
    <col min="4" max="4" width="10.875" customWidth="1"/>
    <col min="5" max="5" width="5.625" customWidth="1"/>
    <col min="6" max="6" width="10.125" customWidth="1"/>
    <col min="7" max="7" width="9.75" customWidth="1"/>
    <col min="8" max="8" width="9.5" customWidth="1"/>
    <col min="9" max="9" width="9.25" customWidth="1"/>
    <col min="10" max="10" width="11.875" customWidth="1"/>
    <col min="11" max="11" width="12.375" bestFit="1" customWidth="1"/>
    <col min="12" max="12" width="12.375" customWidth="1"/>
    <col min="13" max="13" width="13.125" customWidth="1"/>
  </cols>
  <sheetData>
    <row r="1" spans="1:13" x14ac:dyDescent="0.2">
      <c r="A1" s="1" t="s">
        <v>0</v>
      </c>
      <c r="B1" s="1" t="s">
        <v>11072</v>
      </c>
      <c r="C1" s="1" t="s">
        <v>1</v>
      </c>
      <c r="D1" s="1" t="s">
        <v>2</v>
      </c>
      <c r="E1" s="1" t="s">
        <v>3</v>
      </c>
      <c r="F1" s="1" t="s">
        <v>11066</v>
      </c>
      <c r="G1" s="1" t="s">
        <v>11064</v>
      </c>
      <c r="H1" s="1" t="s">
        <v>4</v>
      </c>
      <c r="I1" s="1" t="s">
        <v>11065</v>
      </c>
      <c r="J1" t="s">
        <v>11201</v>
      </c>
      <c r="L1" s="1" t="s">
        <v>11204</v>
      </c>
      <c r="M1" s="1" t="s">
        <v>11203</v>
      </c>
    </row>
    <row r="2" spans="1:13" x14ac:dyDescent="0.2">
      <c r="A2" t="s">
        <v>5892</v>
      </c>
      <c r="B2" t="str">
        <f>IFERROR(LOOKUP(1,0/SEARCH(Sheet2!$E$3:$E$18,A2),Sheet2!$F$3:$F$18),"其他")</f>
        <v>其他</v>
      </c>
      <c r="C2" t="s">
        <v>5893</v>
      </c>
      <c r="D2" t="s">
        <v>7</v>
      </c>
      <c r="E2" t="s">
        <v>139</v>
      </c>
      <c r="F2" t="s">
        <v>1388</v>
      </c>
      <c r="G2" t="s">
        <v>5894</v>
      </c>
      <c r="H2" t="s">
        <v>11</v>
      </c>
      <c r="I2" t="s">
        <v>12</v>
      </c>
      <c r="J2">
        <v>0.3</v>
      </c>
      <c r="K2" t="s">
        <v>11205</v>
      </c>
      <c r="L2" t="str">
        <f>LEFT(K2,LEN(K2)-3)</f>
        <v>1.7</v>
      </c>
      <c r="M2" t="str">
        <f>RIGHT(K2,3)</f>
        <v>万/月</v>
      </c>
    </row>
    <row r="3" spans="1:13" x14ac:dyDescent="0.2">
      <c r="A3" t="s">
        <v>1137</v>
      </c>
      <c r="B3" t="str">
        <f>IFERROR(LOOKUP(1,0/SEARCH(Sheet2!$E$3:$E$18,A3),Sheet2!$F$3:$F$18),"其他")</f>
        <v>其他</v>
      </c>
      <c r="C3" t="s">
        <v>1138</v>
      </c>
      <c r="D3" t="s">
        <v>7</v>
      </c>
      <c r="E3" t="s">
        <v>139</v>
      </c>
      <c r="F3" t="s">
        <v>1139</v>
      </c>
      <c r="G3" t="s">
        <v>1140</v>
      </c>
      <c r="I3" t="s">
        <v>12</v>
      </c>
      <c r="J3">
        <v>0.3</v>
      </c>
      <c r="K3" t="s">
        <v>11101</v>
      </c>
      <c r="L3" t="str">
        <f>LEFT(K3,LEN(K3)-3)</f>
        <v>1</v>
      </c>
      <c r="M3" t="str">
        <f>RIGHT(K3,3)</f>
        <v>万/月</v>
      </c>
    </row>
    <row r="4" spans="1:13" x14ac:dyDescent="0.2">
      <c r="A4" t="s">
        <v>6491</v>
      </c>
      <c r="B4" t="str">
        <f>IFERROR(LOOKUP(1,0/SEARCH(Sheet2!$E$3:$E$18,A4),Sheet2!$F$3:$F$18),"其他")</f>
        <v>其他</v>
      </c>
      <c r="C4" t="s">
        <v>6492</v>
      </c>
      <c r="D4" t="s">
        <v>65</v>
      </c>
      <c r="E4" t="s">
        <v>2567</v>
      </c>
      <c r="F4" t="s">
        <v>1961</v>
      </c>
      <c r="G4" t="s">
        <v>6493</v>
      </c>
      <c r="H4" t="s">
        <v>38</v>
      </c>
      <c r="I4" t="s">
        <v>149</v>
      </c>
      <c r="J4">
        <v>0.3</v>
      </c>
      <c r="K4" t="s">
        <v>11102</v>
      </c>
      <c r="L4" t="str">
        <f>LEFT(K4,LEN(K4)-3)</f>
        <v>1.2</v>
      </c>
      <c r="M4" t="str">
        <f>RIGHT(K4,3)</f>
        <v>万/月</v>
      </c>
    </row>
    <row r="5" spans="1:13" x14ac:dyDescent="0.2">
      <c r="A5" t="s">
        <v>5718</v>
      </c>
      <c r="B5" t="str">
        <f>IFERROR(LOOKUP(1,0/SEARCH(Sheet2!$E$3:$E$18,A5),Sheet2!$F$3:$F$18),"其他")</f>
        <v>其他</v>
      </c>
      <c r="C5" t="s">
        <v>1138</v>
      </c>
      <c r="D5" t="s">
        <v>7</v>
      </c>
      <c r="E5" t="s">
        <v>59</v>
      </c>
      <c r="F5" t="s">
        <v>1961</v>
      </c>
      <c r="G5" t="s">
        <v>6964</v>
      </c>
      <c r="H5" t="s">
        <v>11</v>
      </c>
      <c r="I5" t="s">
        <v>12</v>
      </c>
      <c r="J5">
        <v>0.3</v>
      </c>
      <c r="K5" t="s">
        <v>11101</v>
      </c>
      <c r="L5" t="str">
        <f>LEFT(K5,LEN(K5)-3)</f>
        <v>1</v>
      </c>
      <c r="M5" t="str">
        <f>RIGHT(K5,3)</f>
        <v>万/月</v>
      </c>
    </row>
    <row r="6" spans="1:13" x14ac:dyDescent="0.2">
      <c r="A6" t="s">
        <v>8300</v>
      </c>
      <c r="B6" t="str">
        <f>IFERROR(LOOKUP(1,0/SEARCH(Sheet2!$E$3:$E$18,A6),Sheet2!$F$3:$F$18),"其他")</f>
        <v>其他</v>
      </c>
      <c r="C6" t="s">
        <v>6492</v>
      </c>
      <c r="D6" t="s">
        <v>23</v>
      </c>
      <c r="E6" t="s">
        <v>742</v>
      </c>
      <c r="F6" t="s">
        <v>5989</v>
      </c>
      <c r="G6" t="s">
        <v>8301</v>
      </c>
      <c r="H6" t="s">
        <v>11</v>
      </c>
      <c r="I6" t="s">
        <v>12</v>
      </c>
      <c r="J6">
        <v>0.3</v>
      </c>
      <c r="K6" t="s">
        <v>11102</v>
      </c>
      <c r="L6" t="str">
        <f>LEFT(K6,LEN(K6)-3)</f>
        <v>1.2</v>
      </c>
      <c r="M6" t="str">
        <f>RIGHT(K6,3)</f>
        <v>万/月</v>
      </c>
    </row>
    <row r="7" spans="1:13" x14ac:dyDescent="0.2">
      <c r="A7" t="s">
        <v>9539</v>
      </c>
      <c r="B7" t="str">
        <f>IFERROR(LOOKUP(1,0/SEARCH(Sheet2!$E$3:$E$18,A7),Sheet2!$F$3:$F$18),"其他")</f>
        <v>其他</v>
      </c>
      <c r="C7" t="s">
        <v>1138</v>
      </c>
      <c r="D7" t="s">
        <v>7</v>
      </c>
      <c r="E7" t="s">
        <v>139</v>
      </c>
      <c r="F7" t="s">
        <v>6263</v>
      </c>
      <c r="G7" t="s">
        <v>9540</v>
      </c>
      <c r="H7" t="s">
        <v>11</v>
      </c>
      <c r="I7" t="s">
        <v>12</v>
      </c>
      <c r="J7">
        <v>0.3</v>
      </c>
      <c r="K7" t="s">
        <v>11101</v>
      </c>
      <c r="L7" t="str">
        <f>LEFT(K7,LEN(K7)-3)</f>
        <v>1</v>
      </c>
      <c r="M7" t="str">
        <f>RIGHT(K7,3)</f>
        <v>万/月</v>
      </c>
    </row>
    <row r="8" spans="1:13" x14ac:dyDescent="0.2">
      <c r="A8" t="s">
        <v>4933</v>
      </c>
      <c r="B8" t="str">
        <f>IFERROR(LOOKUP(1,0/SEARCH(Sheet2!$E$3:$E$18,A8),Sheet2!$F$3:$F$18),"其他")</f>
        <v>C#工程师</v>
      </c>
      <c r="C8" t="s">
        <v>4934</v>
      </c>
      <c r="D8" t="s">
        <v>23</v>
      </c>
      <c r="E8" t="s">
        <v>16</v>
      </c>
      <c r="F8" t="s">
        <v>2645</v>
      </c>
      <c r="G8" t="s">
        <v>4935</v>
      </c>
      <c r="H8" t="s">
        <v>93</v>
      </c>
      <c r="I8" t="s">
        <v>12</v>
      </c>
      <c r="J8">
        <v>0.4</v>
      </c>
      <c r="K8" t="s">
        <v>11101</v>
      </c>
      <c r="L8" t="str">
        <f>LEFT(K8,LEN(K8)-3)</f>
        <v>1</v>
      </c>
      <c r="M8" t="str">
        <f>RIGHT(K8,3)</f>
        <v>万/月</v>
      </c>
    </row>
    <row r="9" spans="1:13" x14ac:dyDescent="0.2">
      <c r="A9" t="s">
        <v>2361</v>
      </c>
      <c r="B9" t="str">
        <f>IFERROR(LOOKUP(1,0/SEARCH(Sheet2!$E$3:$E$18,A9),Sheet2!$F$3:$F$18),"其他")</f>
        <v>C#工程师</v>
      </c>
      <c r="C9" t="s">
        <v>8426</v>
      </c>
      <c r="D9" t="s">
        <v>35</v>
      </c>
      <c r="E9" t="s">
        <v>139</v>
      </c>
      <c r="F9" t="s">
        <v>6263</v>
      </c>
      <c r="G9" t="s">
        <v>8427</v>
      </c>
      <c r="H9" t="s">
        <v>11</v>
      </c>
      <c r="I9" t="s">
        <v>12</v>
      </c>
      <c r="J9">
        <v>0.4</v>
      </c>
      <c r="K9" t="s">
        <v>11096</v>
      </c>
      <c r="L9" t="str">
        <f>LEFT(K9,LEN(K9)-3)</f>
        <v>2</v>
      </c>
      <c r="M9" t="str">
        <f>RIGHT(K9,3)</f>
        <v>万/月</v>
      </c>
    </row>
    <row r="10" spans="1:13" x14ac:dyDescent="0.2">
      <c r="A10" t="s">
        <v>850</v>
      </c>
      <c r="B10" t="str">
        <f>IFERROR(LOOKUP(1,0/SEARCH(Sheet2!$E$3:$E$18,A10),Sheet2!$F$3:$F$18),"其他")</f>
        <v>C#工程师</v>
      </c>
      <c r="C10" t="s">
        <v>7342</v>
      </c>
      <c r="D10" t="s">
        <v>7</v>
      </c>
      <c r="E10" t="s">
        <v>8</v>
      </c>
      <c r="F10" t="s">
        <v>9644</v>
      </c>
      <c r="G10" t="s">
        <v>10105</v>
      </c>
      <c r="H10" t="s">
        <v>11</v>
      </c>
      <c r="I10" t="s">
        <v>12</v>
      </c>
      <c r="J10">
        <v>0.4</v>
      </c>
      <c r="K10" t="s">
        <v>11098</v>
      </c>
      <c r="L10" t="str">
        <f>LEFT(K10,LEN(K10)-3)</f>
        <v>1.5</v>
      </c>
      <c r="M10" t="str">
        <f>RIGHT(K10,3)</f>
        <v>万/月</v>
      </c>
    </row>
    <row r="11" spans="1:13" x14ac:dyDescent="0.2">
      <c r="A11" t="s">
        <v>890</v>
      </c>
      <c r="B11" t="str">
        <f>IFERROR(LOOKUP(1,0/SEARCH(Sheet2!$E$3:$E$18,A11),Sheet2!$F$3:$F$18),"其他")</f>
        <v>C++工程师</v>
      </c>
      <c r="C11" t="s">
        <v>4934</v>
      </c>
      <c r="D11" t="s">
        <v>7</v>
      </c>
      <c r="E11" t="s">
        <v>16</v>
      </c>
      <c r="F11" t="s">
        <v>1636</v>
      </c>
      <c r="G11" t="s">
        <v>5083</v>
      </c>
      <c r="H11" t="s">
        <v>11</v>
      </c>
      <c r="I11" t="s">
        <v>12</v>
      </c>
      <c r="J11">
        <v>0.4</v>
      </c>
      <c r="K11" t="s">
        <v>11101</v>
      </c>
      <c r="L11" t="str">
        <f>LEFT(K11,LEN(K11)-3)</f>
        <v>1</v>
      </c>
      <c r="M11" t="str">
        <f>RIGHT(K11,3)</f>
        <v>万/月</v>
      </c>
    </row>
    <row r="12" spans="1:13" x14ac:dyDescent="0.2">
      <c r="A12" t="s">
        <v>39</v>
      </c>
      <c r="B12" t="str">
        <f>IFERROR(LOOKUP(1,0/SEARCH(Sheet2!$E$3:$E$18,A12),Sheet2!$F$3:$F$18),"其他")</f>
        <v>Java工程师</v>
      </c>
      <c r="C12" t="s">
        <v>170</v>
      </c>
      <c r="D12" t="s">
        <v>23</v>
      </c>
      <c r="E12" t="s">
        <v>16</v>
      </c>
      <c r="F12" t="s">
        <v>171</v>
      </c>
      <c r="G12" t="s">
        <v>172</v>
      </c>
      <c r="H12" t="s">
        <v>11</v>
      </c>
      <c r="I12" t="s">
        <v>12</v>
      </c>
      <c r="J12">
        <v>0.4</v>
      </c>
      <c r="K12" t="s">
        <v>11102</v>
      </c>
      <c r="L12" t="str">
        <f>LEFT(K12,LEN(K12)-3)</f>
        <v>1.2</v>
      </c>
      <c r="M12" t="str">
        <f>RIGHT(K12,3)</f>
        <v>万/月</v>
      </c>
    </row>
    <row r="13" spans="1:13" x14ac:dyDescent="0.2">
      <c r="A13" t="s">
        <v>2694</v>
      </c>
      <c r="B13" t="str">
        <f>IFERROR(LOOKUP(1,0/SEARCH(Sheet2!$E$3:$E$18,A13),Sheet2!$F$3:$F$18),"其他")</f>
        <v>Java工程师</v>
      </c>
      <c r="C13" t="s">
        <v>4934</v>
      </c>
      <c r="D13" t="s">
        <v>7</v>
      </c>
      <c r="E13" t="s">
        <v>143</v>
      </c>
      <c r="F13" t="s">
        <v>5183</v>
      </c>
      <c r="G13" t="s">
        <v>5507</v>
      </c>
      <c r="H13" t="s">
        <v>11</v>
      </c>
      <c r="I13" t="s">
        <v>81</v>
      </c>
      <c r="J13">
        <v>0.4</v>
      </c>
      <c r="K13" t="s">
        <v>11101</v>
      </c>
      <c r="L13" t="str">
        <f>LEFT(K13,LEN(K13)-3)</f>
        <v>1</v>
      </c>
      <c r="M13" t="str">
        <f>RIGHT(K13,3)</f>
        <v>万/月</v>
      </c>
    </row>
    <row r="14" spans="1:13" x14ac:dyDescent="0.2">
      <c r="A14" t="s">
        <v>173</v>
      </c>
      <c r="B14" t="str">
        <f>IFERROR(LOOKUP(1,0/SEARCH(Sheet2!$E$3:$E$18,A14),Sheet2!$F$3:$F$18),"其他")</f>
        <v>Java工程师</v>
      </c>
      <c r="C14" t="s">
        <v>4934</v>
      </c>
      <c r="D14" t="s">
        <v>7</v>
      </c>
      <c r="E14" t="s">
        <v>8</v>
      </c>
      <c r="F14" t="s">
        <v>7447</v>
      </c>
      <c r="G14" t="s">
        <v>7517</v>
      </c>
      <c r="H14" t="s">
        <v>11</v>
      </c>
      <c r="I14" t="s">
        <v>12</v>
      </c>
      <c r="J14">
        <v>0.4</v>
      </c>
      <c r="K14" t="s">
        <v>11101</v>
      </c>
      <c r="L14" t="str">
        <f>LEFT(K14,LEN(K14)-3)</f>
        <v>1</v>
      </c>
      <c r="M14" t="str">
        <f>RIGHT(K14,3)</f>
        <v>万/月</v>
      </c>
    </row>
    <row r="15" spans="1:13" x14ac:dyDescent="0.2">
      <c r="A15" t="s">
        <v>53</v>
      </c>
      <c r="B15" t="str">
        <f>IFERROR(LOOKUP(1,0/SEARCH(Sheet2!$E$3:$E$18,A15),Sheet2!$F$3:$F$18),"其他")</f>
        <v>Java工程师</v>
      </c>
      <c r="C15" t="s">
        <v>4934</v>
      </c>
      <c r="D15" t="s">
        <v>23</v>
      </c>
      <c r="E15" t="s">
        <v>16</v>
      </c>
      <c r="F15" t="s">
        <v>1139</v>
      </c>
      <c r="G15" t="s">
        <v>2927</v>
      </c>
      <c r="H15" t="s">
        <v>38</v>
      </c>
      <c r="I15" t="s">
        <v>32</v>
      </c>
      <c r="J15">
        <v>0.4</v>
      </c>
      <c r="K15" t="s">
        <v>11101</v>
      </c>
      <c r="L15" t="str">
        <f>LEFT(K15,LEN(K15)-3)</f>
        <v>1</v>
      </c>
      <c r="M15" t="str">
        <f>RIGHT(K15,3)</f>
        <v>万/月</v>
      </c>
    </row>
    <row r="16" spans="1:13" x14ac:dyDescent="0.2">
      <c r="A16" t="s">
        <v>481</v>
      </c>
      <c r="B16" t="str">
        <f>IFERROR(LOOKUP(1,0/SEARCH(Sheet2!$E$3:$E$18,A16),Sheet2!$F$3:$F$18),"其他")</f>
        <v>PHP工程师</v>
      </c>
      <c r="C16" t="s">
        <v>4934</v>
      </c>
      <c r="D16" t="s">
        <v>65</v>
      </c>
      <c r="E16" t="s">
        <v>8</v>
      </c>
      <c r="F16" t="s">
        <v>7880</v>
      </c>
      <c r="G16" t="s">
        <v>7881</v>
      </c>
      <c r="H16" t="s">
        <v>38</v>
      </c>
      <c r="I16" t="s">
        <v>81</v>
      </c>
      <c r="J16">
        <v>0.4</v>
      </c>
      <c r="K16" t="s">
        <v>11101</v>
      </c>
      <c r="L16" t="str">
        <f>LEFT(K16,LEN(K16)-3)</f>
        <v>1</v>
      </c>
      <c r="M16" t="str">
        <f>RIGHT(K16,3)</f>
        <v>万/月</v>
      </c>
    </row>
    <row r="17" spans="1:13" x14ac:dyDescent="0.2">
      <c r="A17" t="s">
        <v>9127</v>
      </c>
      <c r="B17" t="str">
        <f>IFERROR(LOOKUP(1,0/SEARCH(Sheet2!$E$3:$E$18,A17),Sheet2!$F$3:$F$18),"其他")</f>
        <v>运维工程师</v>
      </c>
      <c r="C17" t="s">
        <v>4934</v>
      </c>
      <c r="D17" t="s">
        <v>7</v>
      </c>
      <c r="E17" t="s">
        <v>8</v>
      </c>
      <c r="F17" t="s">
        <v>2579</v>
      </c>
      <c r="G17" t="s">
        <v>9128</v>
      </c>
      <c r="H17" t="s">
        <v>11</v>
      </c>
      <c r="I17" t="s">
        <v>12</v>
      </c>
      <c r="J17">
        <v>0.4</v>
      </c>
      <c r="K17" t="s">
        <v>11101</v>
      </c>
      <c r="L17" t="str">
        <f>LEFT(K17,LEN(K17)-3)</f>
        <v>1</v>
      </c>
      <c r="M17" t="str">
        <f>RIGHT(K17,3)</f>
        <v>万/月</v>
      </c>
    </row>
    <row r="18" spans="1:13" x14ac:dyDescent="0.2">
      <c r="A18" t="s">
        <v>5141</v>
      </c>
      <c r="B18" t="str">
        <f>IFERROR(LOOKUP(1,0/SEARCH(Sheet2!$E$3:$E$18,A18),Sheet2!$F$3:$F$18),"其他")</f>
        <v>其他</v>
      </c>
      <c r="C18" t="s">
        <v>170</v>
      </c>
      <c r="D18" t="s">
        <v>35</v>
      </c>
      <c r="E18" t="s">
        <v>16</v>
      </c>
      <c r="F18" t="s">
        <v>839</v>
      </c>
      <c r="G18" t="s">
        <v>5142</v>
      </c>
      <c r="H18" t="s">
        <v>38</v>
      </c>
      <c r="I18" t="s">
        <v>20</v>
      </c>
      <c r="J18">
        <v>0.4</v>
      </c>
      <c r="K18" t="s">
        <v>11102</v>
      </c>
      <c r="L18" t="str">
        <f>LEFT(K18,LEN(K18)-3)</f>
        <v>1.2</v>
      </c>
      <c r="M18" t="str">
        <f>RIGHT(K18,3)</f>
        <v>万/月</v>
      </c>
    </row>
    <row r="19" spans="1:13" x14ac:dyDescent="0.2">
      <c r="A19" t="s">
        <v>6102</v>
      </c>
      <c r="B19" t="str">
        <f>IFERROR(LOOKUP(1,0/SEARCH(Sheet2!$E$3:$E$18,A19),Sheet2!$F$3:$F$18),"其他")</f>
        <v>其他</v>
      </c>
      <c r="C19" t="s">
        <v>6103</v>
      </c>
      <c r="D19" t="s">
        <v>7</v>
      </c>
      <c r="E19" t="s">
        <v>2567</v>
      </c>
      <c r="F19" t="s">
        <v>743</v>
      </c>
      <c r="G19" t="s">
        <v>6104</v>
      </c>
      <c r="H19" t="s">
        <v>19</v>
      </c>
      <c r="I19" t="s">
        <v>50</v>
      </c>
      <c r="J19">
        <v>0.4</v>
      </c>
      <c r="K19" t="s">
        <v>11105</v>
      </c>
      <c r="L19" t="str">
        <f>LEFT(K19,LEN(K19)-3)</f>
        <v>1.6</v>
      </c>
      <c r="M19" t="str">
        <f>RIGHT(K19,3)</f>
        <v>万/月</v>
      </c>
    </row>
    <row r="20" spans="1:13" x14ac:dyDescent="0.2">
      <c r="A20" t="s">
        <v>6112</v>
      </c>
      <c r="B20" t="str">
        <f>IFERROR(LOOKUP(1,0/SEARCH(Sheet2!$E$3:$E$18,A20),Sheet2!$F$3:$F$18),"其他")</f>
        <v>其他</v>
      </c>
      <c r="C20" t="s">
        <v>4934</v>
      </c>
      <c r="D20" t="s">
        <v>23</v>
      </c>
      <c r="E20" t="s">
        <v>8</v>
      </c>
      <c r="F20" t="s">
        <v>5190</v>
      </c>
      <c r="G20" t="s">
        <v>6113</v>
      </c>
      <c r="H20" t="s">
        <v>11</v>
      </c>
      <c r="I20" t="s">
        <v>12</v>
      </c>
      <c r="J20">
        <v>0.4</v>
      </c>
      <c r="K20" t="s">
        <v>11101</v>
      </c>
      <c r="L20" t="str">
        <f>LEFT(K20,LEN(K20)-3)</f>
        <v>1</v>
      </c>
      <c r="M20" t="str">
        <f>RIGHT(K20,3)</f>
        <v>万/月</v>
      </c>
    </row>
    <row r="21" spans="1:13" x14ac:dyDescent="0.2">
      <c r="A21" t="s">
        <v>6118</v>
      </c>
      <c r="B21" t="str">
        <f>IFERROR(LOOKUP(1,0/SEARCH(Sheet2!$E$3:$E$18,A21),Sheet2!$F$3:$F$18),"其他")</f>
        <v>其他</v>
      </c>
      <c r="C21" t="s">
        <v>6119</v>
      </c>
      <c r="D21" t="s">
        <v>23</v>
      </c>
      <c r="E21" t="s">
        <v>8</v>
      </c>
      <c r="F21" t="s">
        <v>5242</v>
      </c>
      <c r="G21" t="s">
        <v>6120</v>
      </c>
      <c r="H21" t="s">
        <v>93</v>
      </c>
      <c r="I21" t="s">
        <v>149</v>
      </c>
      <c r="J21">
        <v>0.4</v>
      </c>
      <c r="K21" t="s">
        <v>11150</v>
      </c>
      <c r="L21" t="str">
        <f>LEFT(K21,LEN(K21)-3)</f>
        <v>1.9</v>
      </c>
      <c r="M21" t="str">
        <f>RIGHT(K21,3)</f>
        <v>万/月</v>
      </c>
    </row>
    <row r="22" spans="1:13" x14ac:dyDescent="0.2">
      <c r="A22" t="s">
        <v>6461</v>
      </c>
      <c r="B22" t="str">
        <f>IFERROR(LOOKUP(1,0/SEARCH(Sheet2!$E$3:$E$18,A22),Sheet2!$F$3:$F$18),"其他")</f>
        <v>其他</v>
      </c>
      <c r="C22" t="s">
        <v>4934</v>
      </c>
      <c r="D22" t="s">
        <v>7</v>
      </c>
      <c r="E22" t="s">
        <v>8</v>
      </c>
      <c r="F22" t="s">
        <v>5190</v>
      </c>
      <c r="G22" t="s">
        <v>6462</v>
      </c>
      <c r="H22" t="s">
        <v>93</v>
      </c>
      <c r="I22" t="s">
        <v>12</v>
      </c>
      <c r="J22">
        <v>0.4</v>
      </c>
      <c r="K22" t="s">
        <v>11101</v>
      </c>
      <c r="L22" t="str">
        <f>LEFT(K22,LEN(K22)-3)</f>
        <v>1</v>
      </c>
      <c r="M22" t="str">
        <f>RIGHT(K22,3)</f>
        <v>万/月</v>
      </c>
    </row>
    <row r="23" spans="1:13" x14ac:dyDescent="0.2">
      <c r="A23" t="s">
        <v>7341</v>
      </c>
      <c r="B23" t="str">
        <f>IFERROR(LOOKUP(1,0/SEARCH(Sheet2!$E$3:$E$18,A23),Sheet2!$F$3:$F$18),"其他")</f>
        <v>其他</v>
      </c>
      <c r="C23" t="s">
        <v>7342</v>
      </c>
      <c r="D23" t="s">
        <v>23</v>
      </c>
      <c r="E23" t="s">
        <v>127</v>
      </c>
      <c r="F23" t="s">
        <v>1722</v>
      </c>
      <c r="G23" t="s">
        <v>7343</v>
      </c>
      <c r="H23" t="s">
        <v>11</v>
      </c>
      <c r="I23" t="s">
        <v>20</v>
      </c>
      <c r="J23">
        <v>0.4</v>
      </c>
      <c r="K23" t="s">
        <v>11098</v>
      </c>
      <c r="L23" t="str">
        <f>LEFT(K23,LEN(K23)-3)</f>
        <v>1.5</v>
      </c>
      <c r="M23" t="str">
        <f>RIGHT(K23,3)</f>
        <v>万/月</v>
      </c>
    </row>
    <row r="24" spans="1:13" x14ac:dyDescent="0.2">
      <c r="A24" t="s">
        <v>7344</v>
      </c>
      <c r="B24" t="str">
        <f>IFERROR(LOOKUP(1,0/SEARCH(Sheet2!$E$3:$E$18,A24),Sheet2!$F$3:$F$18),"其他")</f>
        <v>其他</v>
      </c>
      <c r="C24" t="s">
        <v>4934</v>
      </c>
      <c r="D24" t="s">
        <v>65</v>
      </c>
      <c r="E24" t="s">
        <v>547</v>
      </c>
      <c r="F24" t="s">
        <v>5190</v>
      </c>
      <c r="G24" t="s">
        <v>7345</v>
      </c>
      <c r="H24" t="s">
        <v>11</v>
      </c>
      <c r="I24" t="s">
        <v>32</v>
      </c>
      <c r="J24">
        <v>0.4</v>
      </c>
      <c r="K24" t="s">
        <v>11101</v>
      </c>
      <c r="L24" t="str">
        <f>LEFT(K24,LEN(K24)-3)</f>
        <v>1</v>
      </c>
      <c r="M24" t="str">
        <f>RIGHT(K24,3)</f>
        <v>万/月</v>
      </c>
    </row>
    <row r="25" spans="1:13" x14ac:dyDescent="0.2">
      <c r="A25" t="s">
        <v>7346</v>
      </c>
      <c r="B25" t="str">
        <f>IFERROR(LOOKUP(1,0/SEARCH(Sheet2!$E$3:$E$18,A25),Sheet2!$F$3:$F$18),"其他")</f>
        <v>其他</v>
      </c>
      <c r="C25" t="s">
        <v>4934</v>
      </c>
      <c r="D25" t="s">
        <v>23</v>
      </c>
      <c r="E25" t="s">
        <v>742</v>
      </c>
      <c r="F25" t="s">
        <v>1961</v>
      </c>
      <c r="G25" t="s">
        <v>7347</v>
      </c>
      <c r="H25" t="s">
        <v>11</v>
      </c>
      <c r="I25" t="s">
        <v>129</v>
      </c>
      <c r="J25">
        <v>0.4</v>
      </c>
      <c r="K25" t="s">
        <v>11101</v>
      </c>
      <c r="L25" t="str">
        <f>LEFT(K25,LEN(K25)-3)</f>
        <v>1</v>
      </c>
      <c r="M25" t="str">
        <f>RIGHT(K25,3)</f>
        <v>万/月</v>
      </c>
    </row>
    <row r="26" spans="1:13" x14ac:dyDescent="0.2">
      <c r="A26" t="s">
        <v>8171</v>
      </c>
      <c r="B26" t="str">
        <f>IFERROR(LOOKUP(1,0/SEARCH(Sheet2!$E$3:$E$18,A26),Sheet2!$F$3:$F$18),"其他")</f>
        <v>其他</v>
      </c>
      <c r="C26" t="s">
        <v>6103</v>
      </c>
      <c r="D26" t="s">
        <v>7</v>
      </c>
      <c r="E26" t="s">
        <v>8</v>
      </c>
      <c r="F26" t="s">
        <v>5989</v>
      </c>
      <c r="G26" t="s">
        <v>8172</v>
      </c>
      <c r="H26" t="s">
        <v>93</v>
      </c>
      <c r="I26" t="s">
        <v>12</v>
      </c>
      <c r="J26">
        <v>0.4</v>
      </c>
      <c r="K26" t="s">
        <v>11105</v>
      </c>
      <c r="L26" t="str">
        <f>LEFT(K26,LEN(K26)-3)</f>
        <v>1.6</v>
      </c>
      <c r="M26" t="str">
        <f>RIGHT(K26,3)</f>
        <v>万/月</v>
      </c>
    </row>
    <row r="27" spans="1:13" x14ac:dyDescent="0.2">
      <c r="A27" t="s">
        <v>8176</v>
      </c>
      <c r="B27" t="str">
        <f>IFERROR(LOOKUP(1,0/SEARCH(Sheet2!$E$3:$E$18,A27),Sheet2!$F$3:$F$18),"其他")</f>
        <v>其他</v>
      </c>
      <c r="C27" t="s">
        <v>4934</v>
      </c>
      <c r="D27" t="s">
        <v>7</v>
      </c>
      <c r="E27" t="s">
        <v>8</v>
      </c>
      <c r="F27" t="s">
        <v>6263</v>
      </c>
      <c r="G27" t="s">
        <v>8177</v>
      </c>
      <c r="H27" t="s">
        <v>42</v>
      </c>
      <c r="I27" t="s">
        <v>12</v>
      </c>
      <c r="J27">
        <v>0.4</v>
      </c>
      <c r="K27" t="s">
        <v>11101</v>
      </c>
      <c r="L27" t="str">
        <f>LEFT(K27,LEN(K27)-3)</f>
        <v>1</v>
      </c>
      <c r="M27" t="str">
        <f>RIGHT(K27,3)</f>
        <v>万/月</v>
      </c>
    </row>
    <row r="28" spans="1:13" x14ac:dyDescent="0.2">
      <c r="A28" t="s">
        <v>8327</v>
      </c>
      <c r="B28" t="str">
        <f>IFERROR(LOOKUP(1,0/SEARCH(Sheet2!$E$3:$E$18,A28),Sheet2!$F$3:$F$18),"其他")</f>
        <v>其他</v>
      </c>
      <c r="C28" t="s">
        <v>4934</v>
      </c>
      <c r="D28" t="s">
        <v>7</v>
      </c>
      <c r="E28" t="s">
        <v>8</v>
      </c>
      <c r="F28" t="s">
        <v>2579</v>
      </c>
      <c r="G28" t="s">
        <v>8328</v>
      </c>
      <c r="H28" t="s">
        <v>38</v>
      </c>
      <c r="I28" t="s">
        <v>12</v>
      </c>
      <c r="J28">
        <v>0.4</v>
      </c>
      <c r="K28" t="s">
        <v>11101</v>
      </c>
      <c r="L28" t="str">
        <f>LEFT(K28,LEN(K28)-3)</f>
        <v>1</v>
      </c>
      <c r="M28" t="str">
        <f>RIGHT(K28,3)</f>
        <v>万/月</v>
      </c>
    </row>
    <row r="29" spans="1:13" x14ac:dyDescent="0.2">
      <c r="A29" t="s">
        <v>8409</v>
      </c>
      <c r="B29" t="str">
        <f>IFERROR(LOOKUP(1,0/SEARCH(Sheet2!$E$3:$E$18,A29),Sheet2!$F$3:$F$18),"其他")</f>
        <v>其他</v>
      </c>
      <c r="C29" t="s">
        <v>4934</v>
      </c>
      <c r="D29" t="s">
        <v>7</v>
      </c>
      <c r="E29" t="s">
        <v>8</v>
      </c>
      <c r="F29" t="s">
        <v>6263</v>
      </c>
      <c r="G29" t="s">
        <v>8410</v>
      </c>
      <c r="H29" t="s">
        <v>93</v>
      </c>
      <c r="I29" t="s">
        <v>12</v>
      </c>
      <c r="J29">
        <v>0.4</v>
      </c>
      <c r="K29" t="s">
        <v>11101</v>
      </c>
      <c r="L29" t="str">
        <f>LEFT(K29,LEN(K29)-3)</f>
        <v>1</v>
      </c>
      <c r="M29" t="str">
        <f>RIGHT(K29,3)</f>
        <v>万/月</v>
      </c>
    </row>
    <row r="30" spans="1:13" x14ac:dyDescent="0.2">
      <c r="A30" t="s">
        <v>8430</v>
      </c>
      <c r="B30" t="str">
        <f>IFERROR(LOOKUP(1,0/SEARCH(Sheet2!$E$3:$E$18,A30),Sheet2!$F$3:$F$18),"其他")</f>
        <v>其他</v>
      </c>
      <c r="C30" t="s">
        <v>4934</v>
      </c>
      <c r="D30" t="s">
        <v>7</v>
      </c>
      <c r="E30" t="s">
        <v>8</v>
      </c>
      <c r="F30" t="s">
        <v>2579</v>
      </c>
      <c r="G30" t="s">
        <v>8431</v>
      </c>
      <c r="H30" t="s">
        <v>26</v>
      </c>
      <c r="I30" t="s">
        <v>12</v>
      </c>
      <c r="J30">
        <v>0.4</v>
      </c>
      <c r="K30" t="s">
        <v>11101</v>
      </c>
      <c r="L30" t="str">
        <f>LEFT(K30,LEN(K30)-3)</f>
        <v>1</v>
      </c>
      <c r="M30" t="str">
        <f>RIGHT(K30,3)</f>
        <v>万/月</v>
      </c>
    </row>
    <row r="31" spans="1:13" x14ac:dyDescent="0.2">
      <c r="A31" t="s">
        <v>9301</v>
      </c>
      <c r="B31" t="str">
        <f>IFERROR(LOOKUP(1,0/SEARCH(Sheet2!$E$3:$E$18,A31),Sheet2!$F$3:$F$18),"其他")</f>
        <v>其他</v>
      </c>
      <c r="C31" t="s">
        <v>4934</v>
      </c>
      <c r="D31" t="s">
        <v>65</v>
      </c>
      <c r="E31" t="s">
        <v>8</v>
      </c>
      <c r="F31" t="s">
        <v>7458</v>
      </c>
      <c r="G31" t="s">
        <v>9302</v>
      </c>
      <c r="H31" t="s">
        <v>93</v>
      </c>
      <c r="I31" t="s">
        <v>12</v>
      </c>
      <c r="J31">
        <v>0.4</v>
      </c>
      <c r="K31" t="s">
        <v>11101</v>
      </c>
      <c r="L31" t="str">
        <f>LEFT(K31,LEN(K31)-3)</f>
        <v>1</v>
      </c>
      <c r="M31" t="str">
        <f>RIGHT(K31,3)</f>
        <v>万/月</v>
      </c>
    </row>
    <row r="32" spans="1:13" x14ac:dyDescent="0.2">
      <c r="A32" t="s">
        <v>9337</v>
      </c>
      <c r="B32" t="str">
        <f>IFERROR(LOOKUP(1,0/SEARCH(Sheet2!$E$3:$E$18,A32),Sheet2!$F$3:$F$18),"其他")</f>
        <v>其他</v>
      </c>
      <c r="C32" t="s">
        <v>4934</v>
      </c>
      <c r="D32" t="s">
        <v>7</v>
      </c>
      <c r="E32" t="s">
        <v>8</v>
      </c>
      <c r="F32" t="s">
        <v>6263</v>
      </c>
      <c r="G32" t="s">
        <v>9338</v>
      </c>
      <c r="H32" t="s">
        <v>38</v>
      </c>
      <c r="I32" t="s">
        <v>12</v>
      </c>
      <c r="J32">
        <v>0.4</v>
      </c>
      <c r="K32" t="s">
        <v>11101</v>
      </c>
      <c r="L32" t="str">
        <f>LEFT(K32,LEN(K32)-3)</f>
        <v>1</v>
      </c>
      <c r="M32" t="str">
        <f>RIGHT(K32,3)</f>
        <v>万/月</v>
      </c>
    </row>
    <row r="33" spans="1:13" x14ac:dyDescent="0.2">
      <c r="A33" t="s">
        <v>9347</v>
      </c>
      <c r="B33" t="str">
        <f>IFERROR(LOOKUP(1,0/SEARCH(Sheet2!$E$3:$E$18,A33),Sheet2!$F$3:$F$18),"其他")</f>
        <v>其他</v>
      </c>
      <c r="C33" t="s">
        <v>7342</v>
      </c>
      <c r="D33" t="s">
        <v>7</v>
      </c>
      <c r="E33" t="s">
        <v>8</v>
      </c>
      <c r="F33" t="s">
        <v>7447</v>
      </c>
      <c r="G33" t="s">
        <v>9348</v>
      </c>
      <c r="H33" t="s">
        <v>93</v>
      </c>
      <c r="I33" t="s">
        <v>12</v>
      </c>
      <c r="J33">
        <v>0.4</v>
      </c>
      <c r="K33" t="s">
        <v>11098</v>
      </c>
      <c r="L33" t="str">
        <f>LEFT(K33,LEN(K33)-3)</f>
        <v>1.5</v>
      </c>
      <c r="M33" t="str">
        <f>RIGHT(K33,3)</f>
        <v>万/月</v>
      </c>
    </row>
    <row r="34" spans="1:13" x14ac:dyDescent="0.2">
      <c r="A34" t="s">
        <v>9472</v>
      </c>
      <c r="B34" t="str">
        <f>IFERROR(LOOKUP(1,0/SEARCH(Sheet2!$E$3:$E$18,A34),Sheet2!$F$3:$F$18),"其他")</f>
        <v>其他</v>
      </c>
      <c r="C34" t="s">
        <v>4934</v>
      </c>
      <c r="D34" t="s">
        <v>7</v>
      </c>
      <c r="E34" t="s">
        <v>8</v>
      </c>
      <c r="F34" t="s">
        <v>5989</v>
      </c>
      <c r="G34" t="s">
        <v>9473</v>
      </c>
      <c r="H34" t="s">
        <v>26</v>
      </c>
      <c r="I34" t="s">
        <v>12</v>
      </c>
      <c r="J34">
        <v>0.4</v>
      </c>
      <c r="K34" t="s">
        <v>11101</v>
      </c>
      <c r="L34" t="str">
        <f>LEFT(K34,LEN(K34)-3)</f>
        <v>1</v>
      </c>
      <c r="M34" t="str">
        <f>RIGHT(K34,3)</f>
        <v>万/月</v>
      </c>
    </row>
    <row r="35" spans="1:13" x14ac:dyDescent="0.2">
      <c r="A35" t="s">
        <v>10319</v>
      </c>
      <c r="B35" t="str">
        <f>IFERROR(LOOKUP(1,0/SEARCH(Sheet2!$E$3:$E$18,A35),Sheet2!$F$3:$F$18),"其他")</f>
        <v>其他</v>
      </c>
      <c r="C35" t="s">
        <v>8426</v>
      </c>
      <c r="D35" t="s">
        <v>23</v>
      </c>
      <c r="E35" t="s">
        <v>16</v>
      </c>
      <c r="F35" t="s">
        <v>673</v>
      </c>
      <c r="G35" t="s">
        <v>10320</v>
      </c>
      <c r="H35" t="s">
        <v>93</v>
      </c>
      <c r="I35" t="s">
        <v>12</v>
      </c>
      <c r="J35">
        <v>0.4</v>
      </c>
      <c r="K35" t="s">
        <v>11096</v>
      </c>
      <c r="L35" t="str">
        <f>LEFT(K35,LEN(K35)-3)</f>
        <v>2</v>
      </c>
      <c r="M35" t="str">
        <f>RIGHT(K35,3)</f>
        <v>万/月</v>
      </c>
    </row>
    <row r="36" spans="1:13" x14ac:dyDescent="0.2">
      <c r="A36" t="s">
        <v>10286</v>
      </c>
      <c r="B36" t="str">
        <f>IFERROR(LOOKUP(1,0/SEARCH(Sheet2!$E$3:$E$18,A36),Sheet2!$F$3:$F$18),"其他")</f>
        <v>其他</v>
      </c>
      <c r="C36" t="s">
        <v>4934</v>
      </c>
      <c r="D36" t="s">
        <v>65</v>
      </c>
      <c r="E36" t="s">
        <v>8</v>
      </c>
      <c r="F36" t="s">
        <v>2653</v>
      </c>
      <c r="G36" t="s">
        <v>10498</v>
      </c>
      <c r="H36" t="s">
        <v>38</v>
      </c>
      <c r="I36" t="s">
        <v>12</v>
      </c>
      <c r="J36">
        <v>0.4</v>
      </c>
      <c r="K36" t="s">
        <v>11101</v>
      </c>
      <c r="L36" t="str">
        <f>LEFT(K36,LEN(K36)-3)</f>
        <v>1</v>
      </c>
      <c r="M36" t="str">
        <f>RIGHT(K36,3)</f>
        <v>万/月</v>
      </c>
    </row>
    <row r="37" spans="1:13" x14ac:dyDescent="0.2">
      <c r="A37" t="s">
        <v>10974</v>
      </c>
      <c r="B37" t="str">
        <f>IFERROR(LOOKUP(1,0/SEARCH(Sheet2!$E$3:$E$18,A37),Sheet2!$F$3:$F$18),"其他")</f>
        <v>其他</v>
      </c>
      <c r="C37" t="s">
        <v>8426</v>
      </c>
      <c r="D37" t="s">
        <v>7</v>
      </c>
      <c r="E37" t="s">
        <v>8</v>
      </c>
      <c r="F37" t="s">
        <v>9644</v>
      </c>
      <c r="G37" t="s">
        <v>10975</v>
      </c>
      <c r="H37" t="s">
        <v>93</v>
      </c>
      <c r="I37" t="s">
        <v>12</v>
      </c>
      <c r="J37">
        <v>0.4</v>
      </c>
      <c r="K37" t="s">
        <v>11096</v>
      </c>
      <c r="L37" t="str">
        <f>LEFT(K37,LEN(K37)-3)</f>
        <v>2</v>
      </c>
      <c r="M37" t="str">
        <f>RIGHT(K37,3)</f>
        <v>万/月</v>
      </c>
    </row>
    <row r="38" spans="1:13" x14ac:dyDescent="0.2">
      <c r="A38" t="s">
        <v>11005</v>
      </c>
      <c r="B38" t="str">
        <f>IFERROR(LOOKUP(1,0/SEARCH(Sheet2!$E$3:$E$18,A38),Sheet2!$F$3:$F$18),"其他")</f>
        <v>其他</v>
      </c>
      <c r="C38" t="s">
        <v>170</v>
      </c>
      <c r="D38" t="s">
        <v>35</v>
      </c>
      <c r="E38" t="s">
        <v>16</v>
      </c>
      <c r="F38" t="s">
        <v>1139</v>
      </c>
      <c r="G38" t="s">
        <v>11006</v>
      </c>
      <c r="H38" t="s">
        <v>11</v>
      </c>
      <c r="I38" t="s">
        <v>12</v>
      </c>
      <c r="J38">
        <v>0.4</v>
      </c>
      <c r="K38" t="s">
        <v>11102</v>
      </c>
      <c r="L38" t="str">
        <f>LEFT(K38,LEN(K38)-3)</f>
        <v>1.2</v>
      </c>
      <c r="M38" t="str">
        <f>RIGHT(K38,3)</f>
        <v>万/月</v>
      </c>
    </row>
    <row r="39" spans="1:13" x14ac:dyDescent="0.2">
      <c r="A39" t="s">
        <v>5902</v>
      </c>
      <c r="B39" t="str">
        <f>IFERROR(LOOKUP(1,0/SEARCH(Sheet2!$E$3:$E$18,A39),Sheet2!$F$3:$F$18),"其他")</f>
        <v>C#工程师</v>
      </c>
      <c r="C39" t="s">
        <v>3049</v>
      </c>
      <c r="D39" t="s">
        <v>23</v>
      </c>
      <c r="E39" t="s">
        <v>8</v>
      </c>
      <c r="F39" t="s">
        <v>1722</v>
      </c>
      <c r="G39" t="s">
        <v>5903</v>
      </c>
      <c r="H39" t="s">
        <v>11</v>
      </c>
      <c r="I39" t="s">
        <v>12</v>
      </c>
      <c r="J39">
        <v>0.5</v>
      </c>
      <c r="K39" t="s">
        <v>11096</v>
      </c>
      <c r="L39" t="str">
        <f>LEFT(K39,LEN(K39)-3)</f>
        <v>2</v>
      </c>
      <c r="M39" t="str">
        <f>RIGHT(K39,3)</f>
        <v>万/月</v>
      </c>
    </row>
    <row r="40" spans="1:13" x14ac:dyDescent="0.2">
      <c r="A40" t="s">
        <v>5912</v>
      </c>
      <c r="B40" t="str">
        <f>IFERROR(LOOKUP(1,0/SEARCH(Sheet2!$E$3:$E$18,A40),Sheet2!$F$3:$F$18),"其他")</f>
        <v>C#工程师</v>
      </c>
      <c r="C40" t="s">
        <v>82</v>
      </c>
      <c r="D40" t="s">
        <v>7</v>
      </c>
      <c r="E40" t="s">
        <v>2704</v>
      </c>
      <c r="F40" t="s">
        <v>2595</v>
      </c>
      <c r="G40" t="s">
        <v>5269</v>
      </c>
      <c r="H40" t="s">
        <v>42</v>
      </c>
      <c r="I40" t="s">
        <v>50</v>
      </c>
      <c r="J40">
        <v>0.5</v>
      </c>
      <c r="K40" t="s">
        <v>11101</v>
      </c>
      <c r="L40" t="str">
        <f>LEFT(K40,LEN(K40)-3)</f>
        <v>1</v>
      </c>
      <c r="M40" t="str">
        <f>RIGHT(K40,3)</f>
        <v>万/月</v>
      </c>
    </row>
    <row r="41" spans="1:13" x14ac:dyDescent="0.2">
      <c r="A41" t="s">
        <v>850</v>
      </c>
      <c r="B41" t="str">
        <f>IFERROR(LOOKUP(1,0/SEARCH(Sheet2!$E$3:$E$18,A41),Sheet2!$F$3:$F$18),"其他")</f>
        <v>C#工程师</v>
      </c>
      <c r="C41" t="s">
        <v>211</v>
      </c>
      <c r="D41" t="s">
        <v>23</v>
      </c>
      <c r="E41" t="s">
        <v>8</v>
      </c>
      <c r="F41" t="s">
        <v>1722</v>
      </c>
      <c r="G41" t="s">
        <v>7206</v>
      </c>
      <c r="H41" t="s">
        <v>38</v>
      </c>
      <c r="I41" t="s">
        <v>12</v>
      </c>
      <c r="J41">
        <v>0.5</v>
      </c>
      <c r="K41" t="s">
        <v>11098</v>
      </c>
      <c r="L41" t="str">
        <f>LEFT(K41,LEN(K41)-3)</f>
        <v>1.5</v>
      </c>
      <c r="M41" t="str">
        <f>RIGHT(K41,3)</f>
        <v>万/月</v>
      </c>
    </row>
    <row r="42" spans="1:13" x14ac:dyDescent="0.2">
      <c r="A42" t="s">
        <v>8244</v>
      </c>
      <c r="B42" t="str">
        <f>IFERROR(LOOKUP(1,0/SEARCH(Sheet2!$E$3:$E$18,A42),Sheet2!$F$3:$F$18),"其他")</f>
        <v>C#工程师</v>
      </c>
      <c r="C42" t="s">
        <v>82</v>
      </c>
      <c r="D42" t="s">
        <v>65</v>
      </c>
      <c r="E42" t="s">
        <v>16</v>
      </c>
      <c r="F42" t="s">
        <v>1192</v>
      </c>
      <c r="G42" t="s">
        <v>8245</v>
      </c>
      <c r="H42" t="s">
        <v>38</v>
      </c>
      <c r="I42" t="s">
        <v>12</v>
      </c>
      <c r="J42">
        <v>0.5</v>
      </c>
      <c r="K42" t="s">
        <v>11101</v>
      </c>
      <c r="L42" t="str">
        <f>LEFT(K42,LEN(K42)-3)</f>
        <v>1</v>
      </c>
      <c r="M42" t="str">
        <f>RIGHT(K42,3)</f>
        <v>万/月</v>
      </c>
    </row>
    <row r="43" spans="1:13" x14ac:dyDescent="0.2">
      <c r="A43" t="s">
        <v>8247</v>
      </c>
      <c r="B43" t="str">
        <f>IFERROR(LOOKUP(1,0/SEARCH(Sheet2!$E$3:$E$18,A43),Sheet2!$F$3:$F$18),"其他")</f>
        <v>C#工程师</v>
      </c>
      <c r="C43" t="s">
        <v>82</v>
      </c>
      <c r="D43" t="s">
        <v>23</v>
      </c>
      <c r="E43" t="s">
        <v>16</v>
      </c>
      <c r="F43" t="s">
        <v>1809</v>
      </c>
      <c r="G43" t="s">
        <v>8248</v>
      </c>
      <c r="H43" t="s">
        <v>11</v>
      </c>
      <c r="I43" t="s">
        <v>149</v>
      </c>
      <c r="J43">
        <v>0.5</v>
      </c>
      <c r="K43" t="s">
        <v>11101</v>
      </c>
      <c r="L43" t="str">
        <f>LEFT(K43,LEN(K43)-3)</f>
        <v>1</v>
      </c>
      <c r="M43" t="str">
        <f>RIGHT(K43,3)</f>
        <v>万/月</v>
      </c>
    </row>
    <row r="44" spans="1:13" x14ac:dyDescent="0.2">
      <c r="A44" t="s">
        <v>2319</v>
      </c>
      <c r="B44" t="str">
        <f>IFERROR(LOOKUP(1,0/SEARCH(Sheet2!$E$3:$E$18,A44),Sheet2!$F$3:$F$18),"其他")</f>
        <v>C#工程师</v>
      </c>
      <c r="C44" t="s">
        <v>82</v>
      </c>
      <c r="D44" t="s">
        <v>23</v>
      </c>
      <c r="E44" t="s">
        <v>16</v>
      </c>
      <c r="F44" t="s">
        <v>5989</v>
      </c>
      <c r="G44" t="s">
        <v>9357</v>
      </c>
      <c r="H44" t="s">
        <v>42</v>
      </c>
      <c r="I44" t="s">
        <v>12</v>
      </c>
      <c r="J44">
        <v>0.5</v>
      </c>
      <c r="K44" t="s">
        <v>11101</v>
      </c>
      <c r="L44" t="str">
        <f>LEFT(K44,LEN(K44)-3)</f>
        <v>1</v>
      </c>
      <c r="M44" t="str">
        <f>RIGHT(K44,3)</f>
        <v>万/月</v>
      </c>
    </row>
    <row r="45" spans="1:13" x14ac:dyDescent="0.2">
      <c r="A45" t="s">
        <v>2319</v>
      </c>
      <c r="B45" t="str">
        <f>IFERROR(LOOKUP(1,0/SEARCH(Sheet2!$E$3:$E$18,A45),Sheet2!$F$3:$F$18),"其他")</f>
        <v>C#工程师</v>
      </c>
      <c r="C45" t="s">
        <v>82</v>
      </c>
      <c r="D45" t="s">
        <v>65</v>
      </c>
      <c r="E45" t="s">
        <v>8</v>
      </c>
      <c r="F45" t="s">
        <v>1192</v>
      </c>
      <c r="G45" t="s">
        <v>9607</v>
      </c>
      <c r="H45" t="s">
        <v>93</v>
      </c>
      <c r="I45" t="s">
        <v>12</v>
      </c>
      <c r="J45">
        <v>0.5</v>
      </c>
      <c r="K45" t="s">
        <v>11101</v>
      </c>
      <c r="L45" t="str">
        <f>LEFT(K45,LEN(K45)-3)</f>
        <v>1</v>
      </c>
      <c r="M45" t="str">
        <f>RIGHT(K45,3)</f>
        <v>万/月</v>
      </c>
    </row>
    <row r="46" spans="1:13" x14ac:dyDescent="0.2">
      <c r="A46" t="s">
        <v>5939</v>
      </c>
      <c r="B46" t="str">
        <f>IFERROR(LOOKUP(1,0/SEARCH(Sheet2!$E$3:$E$18,A46),Sheet2!$F$3:$F$18),"其他")</f>
        <v>C++工程师</v>
      </c>
      <c r="C46" t="s">
        <v>2489</v>
      </c>
      <c r="D46" t="s">
        <v>65</v>
      </c>
      <c r="E46" t="s">
        <v>2704</v>
      </c>
      <c r="F46" t="s">
        <v>743</v>
      </c>
      <c r="G46" t="s">
        <v>5940</v>
      </c>
      <c r="H46" t="s">
        <v>11</v>
      </c>
      <c r="I46" t="s">
        <v>12</v>
      </c>
      <c r="J46">
        <v>0.5</v>
      </c>
      <c r="K46" t="s">
        <v>11104</v>
      </c>
      <c r="L46" t="str">
        <f>LEFT(K46,LEN(K46)-3)</f>
        <v>2.5</v>
      </c>
      <c r="M46" t="str">
        <f>RIGHT(K46,3)</f>
        <v>万/月</v>
      </c>
    </row>
    <row r="47" spans="1:13" x14ac:dyDescent="0.2">
      <c r="A47" t="s">
        <v>847</v>
      </c>
      <c r="B47" t="str">
        <f>IFERROR(LOOKUP(1,0/SEARCH(Sheet2!$E$3:$E$18,A47),Sheet2!$F$3:$F$18),"其他")</f>
        <v>C++工程师</v>
      </c>
      <c r="C47" t="s">
        <v>542</v>
      </c>
      <c r="D47" t="s">
        <v>65</v>
      </c>
      <c r="E47" t="s">
        <v>16</v>
      </c>
      <c r="F47" t="s">
        <v>5190</v>
      </c>
      <c r="G47" t="s">
        <v>5997</v>
      </c>
      <c r="H47" t="s">
        <v>42</v>
      </c>
      <c r="I47" t="s">
        <v>12</v>
      </c>
      <c r="J47">
        <v>0.5</v>
      </c>
      <c r="K47" t="s">
        <v>11102</v>
      </c>
      <c r="L47" t="str">
        <f>LEFT(K47,LEN(K47)-3)</f>
        <v>1.2</v>
      </c>
      <c r="M47" t="str">
        <f>RIGHT(K47,3)</f>
        <v>万/月</v>
      </c>
    </row>
    <row r="48" spans="1:13" x14ac:dyDescent="0.2">
      <c r="A48" t="s">
        <v>6019</v>
      </c>
      <c r="B48" t="str">
        <f>IFERROR(LOOKUP(1,0/SEARCH(Sheet2!$E$3:$E$18,A48),Sheet2!$F$3:$F$18),"其他")</f>
        <v>C++工程师</v>
      </c>
      <c r="C48" t="s">
        <v>82</v>
      </c>
      <c r="D48" t="s">
        <v>23</v>
      </c>
      <c r="E48" t="s">
        <v>59</v>
      </c>
      <c r="F48" t="s">
        <v>743</v>
      </c>
      <c r="G48" t="s">
        <v>5643</v>
      </c>
      <c r="H48" t="s">
        <v>11</v>
      </c>
      <c r="I48" t="s">
        <v>149</v>
      </c>
      <c r="J48">
        <v>0.5</v>
      </c>
      <c r="K48" t="s">
        <v>11101</v>
      </c>
      <c r="L48" t="str">
        <f>LEFT(K48,LEN(K48)-3)</f>
        <v>1</v>
      </c>
      <c r="M48" t="str">
        <f>RIGHT(K48,3)</f>
        <v>万/月</v>
      </c>
    </row>
    <row r="49" spans="1:13" x14ac:dyDescent="0.2">
      <c r="A49" t="s">
        <v>7164</v>
      </c>
      <c r="B49" t="str">
        <f>IFERROR(LOOKUP(1,0/SEARCH(Sheet2!$E$3:$E$18,A49),Sheet2!$F$3:$F$18),"其他")</f>
        <v>C++工程师</v>
      </c>
      <c r="C49" t="s">
        <v>542</v>
      </c>
      <c r="D49" t="s">
        <v>23</v>
      </c>
      <c r="E49" t="s">
        <v>16</v>
      </c>
      <c r="F49" t="s">
        <v>743</v>
      </c>
      <c r="G49" t="s">
        <v>7165</v>
      </c>
      <c r="H49" t="s">
        <v>11</v>
      </c>
      <c r="I49" t="s">
        <v>20</v>
      </c>
      <c r="J49">
        <v>0.5</v>
      </c>
      <c r="K49" t="s">
        <v>11102</v>
      </c>
      <c r="L49" t="str">
        <f>LEFT(K49,LEN(K49)-3)</f>
        <v>1.2</v>
      </c>
      <c r="M49" t="str">
        <f>RIGHT(K49,3)</f>
        <v>万/月</v>
      </c>
    </row>
    <row r="50" spans="1:13" x14ac:dyDescent="0.2">
      <c r="A50" t="s">
        <v>878</v>
      </c>
      <c r="B50" t="str">
        <f>IFERROR(LOOKUP(1,0/SEARCH(Sheet2!$E$3:$E$18,A50),Sheet2!$F$3:$F$18),"其他")</f>
        <v>C++工程师</v>
      </c>
      <c r="C50" t="s">
        <v>3049</v>
      </c>
      <c r="D50" t="s">
        <v>7</v>
      </c>
      <c r="E50" t="s">
        <v>139</v>
      </c>
      <c r="F50" t="s">
        <v>5190</v>
      </c>
      <c r="G50" t="s">
        <v>7213</v>
      </c>
      <c r="H50" t="s">
        <v>93</v>
      </c>
      <c r="I50" t="s">
        <v>12</v>
      </c>
      <c r="J50">
        <v>0.5</v>
      </c>
      <c r="K50" t="s">
        <v>11096</v>
      </c>
      <c r="L50" t="str">
        <f>LEFT(K50,LEN(K50)-3)</f>
        <v>2</v>
      </c>
      <c r="M50" t="str">
        <f>RIGHT(K50,3)</f>
        <v>万/月</v>
      </c>
    </row>
    <row r="51" spans="1:13" x14ac:dyDescent="0.2">
      <c r="A51" t="s">
        <v>847</v>
      </c>
      <c r="B51" t="str">
        <f>IFERROR(LOOKUP(1,0/SEARCH(Sheet2!$E$3:$E$18,A51),Sheet2!$F$3:$F$18),"其他")</f>
        <v>C++工程师</v>
      </c>
      <c r="C51" t="s">
        <v>5169</v>
      </c>
      <c r="D51" t="s">
        <v>7</v>
      </c>
      <c r="E51" t="s">
        <v>16</v>
      </c>
      <c r="F51" t="s">
        <v>1809</v>
      </c>
      <c r="G51" t="s">
        <v>9325</v>
      </c>
      <c r="H51" t="s">
        <v>11</v>
      </c>
      <c r="I51" t="s">
        <v>12</v>
      </c>
      <c r="J51">
        <v>0.5</v>
      </c>
      <c r="K51" t="s">
        <v>11100</v>
      </c>
      <c r="L51" t="str">
        <f>LEFT(K51,LEN(K51)-3)</f>
        <v>1.8</v>
      </c>
      <c r="M51" t="str">
        <f>RIGHT(K51,3)</f>
        <v>万/月</v>
      </c>
    </row>
    <row r="52" spans="1:13" x14ac:dyDescent="0.2">
      <c r="A52" t="s">
        <v>1029</v>
      </c>
      <c r="B52" t="str">
        <f>IFERROR(LOOKUP(1,0/SEARCH(Sheet2!$E$3:$E$18,A52),Sheet2!$F$3:$F$18),"其他")</f>
        <v>C++工程师</v>
      </c>
      <c r="C52" t="s">
        <v>82</v>
      </c>
      <c r="D52" t="s">
        <v>65</v>
      </c>
      <c r="E52" t="s">
        <v>16</v>
      </c>
      <c r="F52" t="s">
        <v>1192</v>
      </c>
      <c r="G52" t="s">
        <v>9405</v>
      </c>
      <c r="H52" t="s">
        <v>93</v>
      </c>
      <c r="I52" t="s">
        <v>12</v>
      </c>
      <c r="J52">
        <v>0.5</v>
      </c>
      <c r="K52" t="s">
        <v>11101</v>
      </c>
      <c r="L52" t="str">
        <f>LEFT(K52,LEN(K52)-3)</f>
        <v>1</v>
      </c>
      <c r="M52" t="str">
        <f>RIGHT(K52,3)</f>
        <v>万/月</v>
      </c>
    </row>
    <row r="53" spans="1:13" x14ac:dyDescent="0.2">
      <c r="A53" t="s">
        <v>861</v>
      </c>
      <c r="B53" t="str">
        <f>IFERROR(LOOKUP(1,0/SEARCH(Sheet2!$E$3:$E$18,A53),Sheet2!$F$3:$F$18),"其他")</f>
        <v>C++工程师</v>
      </c>
      <c r="C53" t="s">
        <v>82</v>
      </c>
      <c r="D53" t="s">
        <v>7</v>
      </c>
      <c r="E53" t="s">
        <v>8</v>
      </c>
      <c r="F53" t="s">
        <v>6263</v>
      </c>
      <c r="G53" t="s">
        <v>9505</v>
      </c>
      <c r="H53" t="s">
        <v>93</v>
      </c>
      <c r="I53" t="s">
        <v>12</v>
      </c>
      <c r="J53">
        <v>0.5</v>
      </c>
      <c r="K53" t="s">
        <v>11101</v>
      </c>
      <c r="L53" t="str">
        <f>LEFT(K53,LEN(K53)-3)</f>
        <v>1</v>
      </c>
      <c r="M53" t="str">
        <f>RIGHT(K53,3)</f>
        <v>万/月</v>
      </c>
    </row>
    <row r="54" spans="1:13" x14ac:dyDescent="0.2">
      <c r="A54" t="s">
        <v>847</v>
      </c>
      <c r="B54" t="str">
        <f>IFERROR(LOOKUP(1,0/SEARCH(Sheet2!$E$3:$E$18,A54),Sheet2!$F$3:$F$18),"其他")</f>
        <v>C++工程师</v>
      </c>
      <c r="C54" t="s">
        <v>82</v>
      </c>
      <c r="D54" t="s">
        <v>23</v>
      </c>
      <c r="E54" t="s">
        <v>8</v>
      </c>
      <c r="F54" t="s">
        <v>9659</v>
      </c>
      <c r="G54" t="s">
        <v>10108</v>
      </c>
      <c r="H54" t="s">
        <v>93</v>
      </c>
      <c r="I54" t="s">
        <v>12</v>
      </c>
      <c r="J54">
        <v>0.5</v>
      </c>
      <c r="K54" t="s">
        <v>11101</v>
      </c>
      <c r="L54" t="str">
        <f>LEFT(K54,LEN(K54)-3)</f>
        <v>1</v>
      </c>
      <c r="M54" t="str">
        <f>RIGHT(K54,3)</f>
        <v>万/月</v>
      </c>
    </row>
    <row r="55" spans="1:13" x14ac:dyDescent="0.2">
      <c r="A55" t="s">
        <v>53</v>
      </c>
      <c r="B55" t="str">
        <f>IFERROR(LOOKUP(1,0/SEARCH(Sheet2!$E$3:$E$18,A55),Sheet2!$F$3:$F$18),"其他")</f>
        <v>Java工程师</v>
      </c>
      <c r="C55" t="s">
        <v>82</v>
      </c>
      <c r="D55" t="s">
        <v>23</v>
      </c>
      <c r="E55" t="s">
        <v>8</v>
      </c>
      <c r="F55" t="s">
        <v>30</v>
      </c>
      <c r="G55" t="s">
        <v>83</v>
      </c>
      <c r="H55" t="s">
        <v>19</v>
      </c>
      <c r="I55" t="s">
        <v>32</v>
      </c>
      <c r="J55">
        <v>0.5</v>
      </c>
      <c r="K55" t="s">
        <v>11101</v>
      </c>
      <c r="L55" t="str">
        <f>LEFT(K55,LEN(K55)-3)</f>
        <v>1</v>
      </c>
      <c r="M55" t="str">
        <f>RIGHT(K55,3)</f>
        <v>万/月</v>
      </c>
    </row>
    <row r="56" spans="1:13" x14ac:dyDescent="0.2">
      <c r="A56" t="s">
        <v>210</v>
      </c>
      <c r="B56" t="str">
        <f>IFERROR(LOOKUP(1,0/SEARCH(Sheet2!$E$3:$E$18,A56),Sheet2!$F$3:$F$18),"其他")</f>
        <v>Java工程师</v>
      </c>
      <c r="C56" t="s">
        <v>211</v>
      </c>
      <c r="D56" t="s">
        <v>65</v>
      </c>
      <c r="E56" t="s">
        <v>16</v>
      </c>
      <c r="F56" t="s">
        <v>70</v>
      </c>
      <c r="G56" t="s">
        <v>83</v>
      </c>
      <c r="H56" t="s">
        <v>112</v>
      </c>
      <c r="I56" t="s">
        <v>32</v>
      </c>
      <c r="J56">
        <v>0.5</v>
      </c>
      <c r="K56" t="s">
        <v>11098</v>
      </c>
      <c r="L56" t="str">
        <f>LEFT(K56,LEN(K56)-3)</f>
        <v>1.5</v>
      </c>
      <c r="M56" t="str">
        <f>RIGHT(K56,3)</f>
        <v>万/月</v>
      </c>
    </row>
    <row r="57" spans="1:13" x14ac:dyDescent="0.2">
      <c r="A57" t="s">
        <v>454</v>
      </c>
      <c r="B57" t="str">
        <f>IFERROR(LOOKUP(1,0/SEARCH(Sheet2!$E$3:$E$18,A57),Sheet2!$F$3:$F$18),"其他")</f>
        <v>Java工程师</v>
      </c>
      <c r="C57" t="s">
        <v>211</v>
      </c>
      <c r="D57" t="s">
        <v>35</v>
      </c>
      <c r="E57" t="s">
        <v>16</v>
      </c>
      <c r="F57" t="s">
        <v>24</v>
      </c>
      <c r="G57" t="s">
        <v>797</v>
      </c>
      <c r="H57" t="s">
        <v>19</v>
      </c>
      <c r="I57" t="s">
        <v>43</v>
      </c>
      <c r="J57">
        <v>0.5</v>
      </c>
      <c r="K57" t="s">
        <v>11098</v>
      </c>
      <c r="L57" t="str">
        <f>LEFT(K57,LEN(K57)-3)</f>
        <v>1.5</v>
      </c>
      <c r="M57" t="str">
        <f>RIGHT(K57,3)</f>
        <v>万/月</v>
      </c>
    </row>
    <row r="58" spans="1:13" x14ac:dyDescent="0.2">
      <c r="A58" t="s">
        <v>2765</v>
      </c>
      <c r="B58" t="str">
        <f>IFERROR(LOOKUP(1,0/SEARCH(Sheet2!$E$3:$E$18,A58),Sheet2!$F$3:$F$18),"其他")</f>
        <v>Java工程师</v>
      </c>
      <c r="C58" t="s">
        <v>211</v>
      </c>
      <c r="D58" t="s">
        <v>35</v>
      </c>
      <c r="E58" t="s">
        <v>8</v>
      </c>
      <c r="F58" t="s">
        <v>888</v>
      </c>
      <c r="G58" t="s">
        <v>2766</v>
      </c>
      <c r="H58" t="s">
        <v>11</v>
      </c>
      <c r="I58" t="s">
        <v>149</v>
      </c>
      <c r="J58">
        <v>0.5</v>
      </c>
      <c r="K58" t="s">
        <v>11098</v>
      </c>
      <c r="L58" t="str">
        <f>LEFT(K58,LEN(K58)-3)</f>
        <v>1.5</v>
      </c>
      <c r="M58" t="str">
        <f>RIGHT(K58,3)</f>
        <v>万/月</v>
      </c>
    </row>
    <row r="59" spans="1:13" x14ac:dyDescent="0.2">
      <c r="A59" t="s">
        <v>2991</v>
      </c>
      <c r="B59" t="str">
        <f>IFERROR(LOOKUP(1,0/SEARCH(Sheet2!$E$3:$E$18,A59),Sheet2!$F$3:$F$18),"其他")</f>
        <v>Java工程师</v>
      </c>
      <c r="C59" t="s">
        <v>82</v>
      </c>
      <c r="D59" t="s">
        <v>23</v>
      </c>
      <c r="E59" t="s">
        <v>8</v>
      </c>
      <c r="F59" t="s">
        <v>839</v>
      </c>
      <c r="G59" t="s">
        <v>2992</v>
      </c>
      <c r="H59" t="s">
        <v>93</v>
      </c>
      <c r="I59" t="s">
        <v>12</v>
      </c>
      <c r="J59">
        <v>0.5</v>
      </c>
      <c r="K59" t="s">
        <v>11101</v>
      </c>
      <c r="L59" t="str">
        <f>LEFT(K59,LEN(K59)-3)</f>
        <v>1</v>
      </c>
      <c r="M59" t="str">
        <f>RIGHT(K59,3)</f>
        <v>万/月</v>
      </c>
    </row>
    <row r="60" spans="1:13" x14ac:dyDescent="0.2">
      <c r="A60" t="s">
        <v>39</v>
      </c>
      <c r="B60" t="str">
        <f>IFERROR(LOOKUP(1,0/SEARCH(Sheet2!$E$3:$E$18,A60),Sheet2!$F$3:$F$18),"其他")</f>
        <v>Java工程师</v>
      </c>
      <c r="C60" t="s">
        <v>82</v>
      </c>
      <c r="D60" t="s">
        <v>65</v>
      </c>
      <c r="E60" t="s">
        <v>8</v>
      </c>
      <c r="F60" t="s">
        <v>1722</v>
      </c>
      <c r="G60" t="s">
        <v>5241</v>
      </c>
      <c r="H60" t="s">
        <v>93</v>
      </c>
      <c r="I60" t="s">
        <v>12</v>
      </c>
      <c r="J60">
        <v>0.5</v>
      </c>
      <c r="K60" t="s">
        <v>11101</v>
      </c>
      <c r="L60" t="str">
        <f>LEFT(K60,LEN(K60)-3)</f>
        <v>1</v>
      </c>
      <c r="M60" t="str">
        <f>RIGHT(K60,3)</f>
        <v>万/月</v>
      </c>
    </row>
    <row r="61" spans="1:13" x14ac:dyDescent="0.2">
      <c r="A61" t="s">
        <v>5300</v>
      </c>
      <c r="B61" t="str">
        <f>IFERROR(LOOKUP(1,0/SEARCH(Sheet2!$E$3:$E$18,A61),Sheet2!$F$3:$F$18),"其他")</f>
        <v>Java工程师</v>
      </c>
      <c r="C61" t="s">
        <v>82</v>
      </c>
      <c r="D61" t="s">
        <v>23</v>
      </c>
      <c r="E61" t="s">
        <v>8</v>
      </c>
      <c r="F61" t="s">
        <v>743</v>
      </c>
      <c r="G61" t="s">
        <v>5301</v>
      </c>
      <c r="I61" t="s">
        <v>12</v>
      </c>
      <c r="J61">
        <v>0.5</v>
      </c>
      <c r="K61" t="s">
        <v>11101</v>
      </c>
      <c r="L61" t="str">
        <f>LEFT(K61,LEN(K61)-3)</f>
        <v>1</v>
      </c>
      <c r="M61" t="str">
        <f>RIGHT(K61,3)</f>
        <v>万/月</v>
      </c>
    </row>
    <row r="62" spans="1:13" x14ac:dyDescent="0.2">
      <c r="A62" t="s">
        <v>39</v>
      </c>
      <c r="B62" t="str">
        <f>IFERROR(LOOKUP(1,0/SEARCH(Sheet2!$E$3:$E$18,A62),Sheet2!$F$3:$F$18),"其他")</f>
        <v>Java工程师</v>
      </c>
      <c r="C62" t="s">
        <v>542</v>
      </c>
      <c r="D62" t="s">
        <v>35</v>
      </c>
      <c r="E62" t="s">
        <v>16</v>
      </c>
      <c r="F62" t="s">
        <v>5305</v>
      </c>
      <c r="G62" t="s">
        <v>5306</v>
      </c>
      <c r="H62" t="s">
        <v>11</v>
      </c>
      <c r="I62" t="s">
        <v>50</v>
      </c>
      <c r="J62">
        <v>0.5</v>
      </c>
      <c r="K62" t="s">
        <v>11102</v>
      </c>
      <c r="L62" t="str">
        <f>LEFT(K62,LEN(K62)-3)</f>
        <v>1.2</v>
      </c>
      <c r="M62" t="str">
        <f>RIGHT(K62,3)</f>
        <v>万/月</v>
      </c>
    </row>
    <row r="63" spans="1:13" x14ac:dyDescent="0.2">
      <c r="A63" t="s">
        <v>53</v>
      </c>
      <c r="B63" t="str">
        <f>IFERROR(LOOKUP(1,0/SEARCH(Sheet2!$E$3:$E$18,A63),Sheet2!$F$3:$F$18),"其他")</f>
        <v>Java工程师</v>
      </c>
      <c r="C63" t="s">
        <v>542</v>
      </c>
      <c r="D63" t="s">
        <v>65</v>
      </c>
      <c r="E63" t="s">
        <v>8</v>
      </c>
      <c r="F63" t="s">
        <v>743</v>
      </c>
      <c r="G63" t="s">
        <v>5386</v>
      </c>
      <c r="H63" t="s">
        <v>11</v>
      </c>
      <c r="I63" t="s">
        <v>12</v>
      </c>
      <c r="J63">
        <v>0.5</v>
      </c>
      <c r="K63" t="s">
        <v>11102</v>
      </c>
      <c r="L63" t="str">
        <f>LEFT(K63,LEN(K63)-3)</f>
        <v>1.2</v>
      </c>
      <c r="M63" t="str">
        <f>RIGHT(K63,3)</f>
        <v>万/月</v>
      </c>
    </row>
    <row r="64" spans="1:13" x14ac:dyDescent="0.2">
      <c r="A64" t="s">
        <v>5477</v>
      </c>
      <c r="B64" t="str">
        <f>IFERROR(LOOKUP(1,0/SEARCH(Sheet2!$E$3:$E$18,A64),Sheet2!$F$3:$F$18),"其他")</f>
        <v>Java工程师</v>
      </c>
      <c r="C64" t="s">
        <v>3049</v>
      </c>
      <c r="D64" t="s">
        <v>35</v>
      </c>
      <c r="E64" t="s">
        <v>16</v>
      </c>
      <c r="F64" t="s">
        <v>5200</v>
      </c>
      <c r="G64" t="s">
        <v>5478</v>
      </c>
      <c r="H64" t="s">
        <v>93</v>
      </c>
      <c r="I64" t="s">
        <v>12</v>
      </c>
      <c r="J64">
        <v>0.5</v>
      </c>
      <c r="K64" t="s">
        <v>11096</v>
      </c>
      <c r="L64" t="str">
        <f>LEFT(K64,LEN(K64)-3)</f>
        <v>2</v>
      </c>
      <c r="M64" t="str">
        <f>RIGHT(K64,3)</f>
        <v>万/月</v>
      </c>
    </row>
    <row r="65" spans="1:13" x14ac:dyDescent="0.2">
      <c r="A65" t="s">
        <v>7096</v>
      </c>
      <c r="B65" t="str">
        <f>IFERROR(LOOKUP(1,0/SEARCH(Sheet2!$E$3:$E$18,A65),Sheet2!$F$3:$F$18),"其他")</f>
        <v>C#工程师</v>
      </c>
      <c r="C65" t="s">
        <v>542</v>
      </c>
      <c r="D65" t="s">
        <v>35</v>
      </c>
      <c r="E65" t="s">
        <v>143</v>
      </c>
      <c r="F65" t="s">
        <v>5342</v>
      </c>
      <c r="G65" t="s">
        <v>7097</v>
      </c>
      <c r="H65" t="s">
        <v>42</v>
      </c>
      <c r="I65" t="s">
        <v>81</v>
      </c>
      <c r="J65">
        <v>0.5</v>
      </c>
      <c r="K65" t="s">
        <v>11102</v>
      </c>
      <c r="L65" t="str">
        <f>LEFT(K65,LEN(K65)-3)</f>
        <v>1.2</v>
      </c>
      <c r="M65" t="str">
        <f>RIGHT(K65,3)</f>
        <v>万/月</v>
      </c>
    </row>
    <row r="66" spans="1:13" x14ac:dyDescent="0.2">
      <c r="A66" t="s">
        <v>7216</v>
      </c>
      <c r="B66" t="str">
        <f>IFERROR(LOOKUP(1,0/SEARCH(Sheet2!$E$3:$E$18,A66),Sheet2!$F$3:$F$18),"其他")</f>
        <v>C#工程师</v>
      </c>
      <c r="C66" t="s">
        <v>82</v>
      </c>
      <c r="D66" t="s">
        <v>35</v>
      </c>
      <c r="E66" t="s">
        <v>16</v>
      </c>
      <c r="F66" t="s">
        <v>7217</v>
      </c>
      <c r="G66" t="s">
        <v>7218</v>
      </c>
      <c r="H66" t="s">
        <v>93</v>
      </c>
      <c r="I66" t="s">
        <v>12</v>
      </c>
      <c r="J66">
        <v>0.5</v>
      </c>
      <c r="K66" t="s">
        <v>11101</v>
      </c>
      <c r="L66" t="str">
        <f>LEFT(K66,LEN(K66)-3)</f>
        <v>1</v>
      </c>
      <c r="M66" t="str">
        <f>RIGHT(K66,3)</f>
        <v>万/月</v>
      </c>
    </row>
    <row r="67" spans="1:13" x14ac:dyDescent="0.2">
      <c r="A67" t="s">
        <v>39</v>
      </c>
      <c r="B67" t="str">
        <f>IFERROR(LOOKUP(1,0/SEARCH(Sheet2!$E$3:$E$18,A67),Sheet2!$F$3:$F$18),"其他")</f>
        <v>Java工程师</v>
      </c>
      <c r="C67" t="s">
        <v>82</v>
      </c>
      <c r="D67" t="s">
        <v>65</v>
      </c>
      <c r="E67" t="s">
        <v>16</v>
      </c>
      <c r="F67" t="s">
        <v>5989</v>
      </c>
      <c r="G67" t="s">
        <v>7457</v>
      </c>
      <c r="H67" t="s">
        <v>38</v>
      </c>
      <c r="I67" t="s">
        <v>12</v>
      </c>
      <c r="J67">
        <v>0.5</v>
      </c>
      <c r="K67" t="s">
        <v>11101</v>
      </c>
      <c r="L67" t="str">
        <f>LEFT(K67,LEN(K67)-3)</f>
        <v>1</v>
      </c>
      <c r="M67" t="str">
        <f>RIGHT(K67,3)</f>
        <v>万/月</v>
      </c>
    </row>
    <row r="68" spans="1:13" x14ac:dyDescent="0.2">
      <c r="A68" t="s">
        <v>7541</v>
      </c>
      <c r="B68" t="str">
        <f>IFERROR(LOOKUP(1,0/SEARCH(Sheet2!$E$3:$E$18,A68),Sheet2!$F$3:$F$18),"其他")</f>
        <v>Java工程师</v>
      </c>
      <c r="C68" t="s">
        <v>211</v>
      </c>
      <c r="D68" t="s">
        <v>7</v>
      </c>
      <c r="E68" t="s">
        <v>8</v>
      </c>
      <c r="F68" t="s">
        <v>7542</v>
      </c>
      <c r="G68" t="s">
        <v>7543</v>
      </c>
      <c r="H68" t="s">
        <v>38</v>
      </c>
      <c r="I68" t="s">
        <v>50</v>
      </c>
      <c r="J68">
        <v>0.5</v>
      </c>
      <c r="K68" t="s">
        <v>11098</v>
      </c>
      <c r="L68" t="str">
        <f>LEFT(K68,LEN(K68)-3)</f>
        <v>1.5</v>
      </c>
      <c r="M68" t="str">
        <f>RIGHT(K68,3)</f>
        <v>万/月</v>
      </c>
    </row>
    <row r="69" spans="1:13" x14ac:dyDescent="0.2">
      <c r="A69" t="s">
        <v>7582</v>
      </c>
      <c r="B69" t="str">
        <f>IFERROR(LOOKUP(1,0/SEARCH(Sheet2!$E$3:$E$18,A69),Sheet2!$F$3:$F$18),"其他")</f>
        <v>Java工程师</v>
      </c>
      <c r="C69" t="s">
        <v>211</v>
      </c>
      <c r="D69" t="s">
        <v>7</v>
      </c>
      <c r="E69" t="s">
        <v>16</v>
      </c>
      <c r="F69" t="s">
        <v>1809</v>
      </c>
      <c r="G69" t="s">
        <v>7583</v>
      </c>
      <c r="H69" t="s">
        <v>93</v>
      </c>
      <c r="I69" t="s">
        <v>12</v>
      </c>
      <c r="J69">
        <v>0.5</v>
      </c>
      <c r="K69" t="s">
        <v>11098</v>
      </c>
      <c r="L69" t="str">
        <f>LEFT(K69,LEN(K69)-3)</f>
        <v>1.5</v>
      </c>
      <c r="M69" t="str">
        <f>RIGHT(K69,3)</f>
        <v>万/月</v>
      </c>
    </row>
    <row r="70" spans="1:13" x14ac:dyDescent="0.2">
      <c r="A70" t="s">
        <v>39</v>
      </c>
      <c r="B70" t="str">
        <f>IFERROR(LOOKUP(1,0/SEARCH(Sheet2!$E$3:$E$18,A70),Sheet2!$F$3:$F$18),"其他")</f>
        <v>Java工程师</v>
      </c>
      <c r="C70" t="s">
        <v>82</v>
      </c>
      <c r="D70" t="s">
        <v>35</v>
      </c>
      <c r="E70" t="s">
        <v>8</v>
      </c>
      <c r="F70" t="s">
        <v>673</v>
      </c>
      <c r="G70" t="s">
        <v>10701</v>
      </c>
      <c r="H70" t="s">
        <v>93</v>
      </c>
      <c r="I70" t="s">
        <v>81</v>
      </c>
      <c r="J70">
        <v>0.5</v>
      </c>
      <c r="K70" t="s">
        <v>11101</v>
      </c>
      <c r="L70" t="str">
        <f>LEFT(K70,LEN(K70)-3)</f>
        <v>1</v>
      </c>
      <c r="M70" t="str">
        <f>RIGHT(K70,3)</f>
        <v>万/月</v>
      </c>
    </row>
    <row r="71" spans="1:13" x14ac:dyDescent="0.2">
      <c r="A71" t="s">
        <v>481</v>
      </c>
      <c r="B71" t="str">
        <f>IFERROR(LOOKUP(1,0/SEARCH(Sheet2!$E$3:$E$18,A71),Sheet2!$F$3:$F$18),"其他")</f>
        <v>PHP工程师</v>
      </c>
      <c r="C71" t="s">
        <v>542</v>
      </c>
      <c r="D71" t="s">
        <v>35</v>
      </c>
      <c r="E71" t="s">
        <v>16</v>
      </c>
      <c r="F71" t="s">
        <v>543</v>
      </c>
      <c r="G71" t="s">
        <v>544</v>
      </c>
      <c r="H71" t="s">
        <v>11</v>
      </c>
      <c r="I71" t="s">
        <v>12</v>
      </c>
      <c r="J71">
        <v>0.5</v>
      </c>
      <c r="K71" t="s">
        <v>11102</v>
      </c>
      <c r="L71" t="str">
        <f>LEFT(K71,LEN(K71)-3)</f>
        <v>1.2</v>
      </c>
      <c r="M71" t="str">
        <f>RIGHT(K71,3)</f>
        <v>万/月</v>
      </c>
    </row>
    <row r="72" spans="1:13" x14ac:dyDescent="0.2">
      <c r="A72" t="s">
        <v>481</v>
      </c>
      <c r="B72" t="str">
        <f>IFERROR(LOOKUP(1,0/SEARCH(Sheet2!$E$3:$E$18,A72),Sheet2!$F$3:$F$18),"其他")</f>
        <v>PHP工程师</v>
      </c>
      <c r="C72" t="s">
        <v>82</v>
      </c>
      <c r="D72" t="s">
        <v>23</v>
      </c>
      <c r="E72" t="s">
        <v>8</v>
      </c>
      <c r="F72" t="s">
        <v>36</v>
      </c>
      <c r="G72" t="s">
        <v>2217</v>
      </c>
      <c r="H72" t="s">
        <v>93</v>
      </c>
      <c r="I72" t="s">
        <v>12</v>
      </c>
      <c r="J72">
        <v>0.5</v>
      </c>
      <c r="K72" t="s">
        <v>11101</v>
      </c>
      <c r="L72" t="str">
        <f>LEFT(K72,LEN(K72)-3)</f>
        <v>1</v>
      </c>
      <c r="M72" t="str">
        <f>RIGHT(K72,3)</f>
        <v>万/月</v>
      </c>
    </row>
    <row r="73" spans="1:13" x14ac:dyDescent="0.2">
      <c r="A73" t="s">
        <v>3048</v>
      </c>
      <c r="B73" t="str">
        <f>IFERROR(LOOKUP(1,0/SEARCH(Sheet2!$E$3:$E$18,A73),Sheet2!$F$3:$F$18),"其他")</f>
        <v>PHP工程师</v>
      </c>
      <c r="C73" t="s">
        <v>3049</v>
      </c>
      <c r="D73" t="s">
        <v>23</v>
      </c>
      <c r="E73" t="s">
        <v>8</v>
      </c>
      <c r="F73" t="s">
        <v>585</v>
      </c>
      <c r="G73" t="s">
        <v>3050</v>
      </c>
      <c r="H73" t="s">
        <v>11</v>
      </c>
      <c r="I73" t="s">
        <v>12</v>
      </c>
      <c r="J73">
        <v>0.5</v>
      </c>
      <c r="K73" t="s">
        <v>11096</v>
      </c>
      <c r="L73" t="str">
        <f>LEFT(K73,LEN(K73)-3)</f>
        <v>2</v>
      </c>
      <c r="M73" t="str">
        <f>RIGHT(K73,3)</f>
        <v>万/月</v>
      </c>
    </row>
    <row r="74" spans="1:13" x14ac:dyDescent="0.2">
      <c r="A74" t="s">
        <v>481</v>
      </c>
      <c r="B74" t="str">
        <f>IFERROR(LOOKUP(1,0/SEARCH(Sheet2!$E$3:$E$18,A74),Sheet2!$F$3:$F$18),"其他")</f>
        <v>PHP工程师</v>
      </c>
      <c r="C74" t="s">
        <v>542</v>
      </c>
      <c r="D74" t="s">
        <v>65</v>
      </c>
      <c r="E74" t="s">
        <v>16</v>
      </c>
      <c r="F74" t="s">
        <v>1636</v>
      </c>
      <c r="G74" t="s">
        <v>3110</v>
      </c>
      <c r="H74" t="s">
        <v>11</v>
      </c>
      <c r="I74" t="s">
        <v>81</v>
      </c>
      <c r="J74">
        <v>0.5</v>
      </c>
      <c r="K74" t="s">
        <v>11102</v>
      </c>
      <c r="L74" t="str">
        <f>LEFT(K74,LEN(K74)-3)</f>
        <v>1.2</v>
      </c>
      <c r="M74" t="str">
        <f>RIGHT(K74,3)</f>
        <v>万/月</v>
      </c>
    </row>
    <row r="75" spans="1:13" x14ac:dyDescent="0.2">
      <c r="A75" t="s">
        <v>5554</v>
      </c>
      <c r="B75" t="str">
        <f>IFERROR(LOOKUP(1,0/SEARCH(Sheet2!$E$3:$E$18,A75),Sheet2!$F$3:$F$18),"其他")</f>
        <v>PHP工程师</v>
      </c>
      <c r="C75" t="s">
        <v>82</v>
      </c>
      <c r="D75" t="s">
        <v>65</v>
      </c>
      <c r="E75" t="s">
        <v>8</v>
      </c>
      <c r="F75" t="s">
        <v>5190</v>
      </c>
      <c r="G75" t="s">
        <v>5555</v>
      </c>
      <c r="H75" t="s">
        <v>11</v>
      </c>
      <c r="I75" t="s">
        <v>12</v>
      </c>
      <c r="J75">
        <v>0.5</v>
      </c>
      <c r="K75" t="s">
        <v>11101</v>
      </c>
      <c r="L75" t="str">
        <f>LEFT(K75,LEN(K75)-3)</f>
        <v>1</v>
      </c>
      <c r="M75" t="str">
        <f>RIGHT(K75,3)</f>
        <v>万/月</v>
      </c>
    </row>
    <row r="76" spans="1:13" x14ac:dyDescent="0.2">
      <c r="A76" t="s">
        <v>709</v>
      </c>
      <c r="B76" t="str">
        <f>IFERROR(LOOKUP(1,0/SEARCH(Sheet2!$E$3:$E$18,A76),Sheet2!$F$3:$F$18),"其他")</f>
        <v>PHP工程师</v>
      </c>
      <c r="C76" t="s">
        <v>3049</v>
      </c>
      <c r="D76" t="s">
        <v>35</v>
      </c>
      <c r="E76" t="s">
        <v>2039</v>
      </c>
      <c r="F76" t="s">
        <v>5190</v>
      </c>
      <c r="G76" t="s">
        <v>5595</v>
      </c>
      <c r="H76" t="s">
        <v>93</v>
      </c>
      <c r="I76" t="s">
        <v>12</v>
      </c>
      <c r="J76">
        <v>0.5</v>
      </c>
      <c r="K76" t="s">
        <v>11096</v>
      </c>
      <c r="L76" t="str">
        <f>LEFT(K76,LEN(K76)-3)</f>
        <v>2</v>
      </c>
      <c r="M76" t="str">
        <f>RIGHT(K76,3)</f>
        <v>万/月</v>
      </c>
    </row>
    <row r="77" spans="1:13" x14ac:dyDescent="0.2">
      <c r="A77" t="s">
        <v>5654</v>
      </c>
      <c r="B77" t="str">
        <f>IFERROR(LOOKUP(1,0/SEARCH(Sheet2!$E$3:$E$18,A77),Sheet2!$F$3:$F$18),"其他")</f>
        <v>PHP工程师</v>
      </c>
      <c r="C77" t="s">
        <v>542</v>
      </c>
      <c r="D77" t="s">
        <v>35</v>
      </c>
      <c r="E77" t="s">
        <v>8</v>
      </c>
      <c r="F77" t="s">
        <v>1722</v>
      </c>
      <c r="G77" t="s">
        <v>5655</v>
      </c>
      <c r="H77" t="s">
        <v>11</v>
      </c>
      <c r="I77" t="s">
        <v>12</v>
      </c>
      <c r="J77">
        <v>0.5</v>
      </c>
      <c r="K77" t="s">
        <v>11102</v>
      </c>
      <c r="L77" t="str">
        <f>LEFT(K77,LEN(K77)-3)</f>
        <v>1.2</v>
      </c>
      <c r="M77" t="str">
        <f>RIGHT(K77,3)</f>
        <v>万/月</v>
      </c>
    </row>
    <row r="78" spans="1:13" x14ac:dyDescent="0.2">
      <c r="A78" t="s">
        <v>486</v>
      </c>
      <c r="B78" t="str">
        <f>IFERROR(LOOKUP(1,0/SEARCH(Sheet2!$E$3:$E$18,A78),Sheet2!$F$3:$F$18),"其他")</f>
        <v>PHP工程师</v>
      </c>
      <c r="C78" t="s">
        <v>82</v>
      </c>
      <c r="D78" t="s">
        <v>65</v>
      </c>
      <c r="E78" t="s">
        <v>8</v>
      </c>
      <c r="F78" t="s">
        <v>743</v>
      </c>
      <c r="G78" t="s">
        <v>5657</v>
      </c>
      <c r="H78" t="s">
        <v>11</v>
      </c>
      <c r="I78" t="s">
        <v>12</v>
      </c>
      <c r="J78">
        <v>0.5</v>
      </c>
      <c r="K78" t="s">
        <v>11101</v>
      </c>
      <c r="L78" t="str">
        <f>LEFT(K78,LEN(K78)-3)</f>
        <v>1</v>
      </c>
      <c r="M78" t="str">
        <f>RIGHT(K78,3)</f>
        <v>万/月</v>
      </c>
    </row>
    <row r="79" spans="1:13" x14ac:dyDescent="0.2">
      <c r="A79" t="s">
        <v>7991</v>
      </c>
      <c r="B79" t="str">
        <f>IFERROR(LOOKUP(1,0/SEARCH(Sheet2!$E$3:$E$18,A79),Sheet2!$F$3:$F$18),"其他")</f>
        <v>PHP工程师</v>
      </c>
      <c r="C79" t="s">
        <v>211</v>
      </c>
      <c r="D79" t="s">
        <v>23</v>
      </c>
      <c r="E79" t="s">
        <v>8</v>
      </c>
      <c r="F79" t="s">
        <v>2579</v>
      </c>
      <c r="G79" t="s">
        <v>7992</v>
      </c>
      <c r="H79" t="s">
        <v>93</v>
      </c>
      <c r="I79" t="s">
        <v>12</v>
      </c>
      <c r="J79">
        <v>0.5</v>
      </c>
      <c r="K79" t="s">
        <v>11098</v>
      </c>
      <c r="L79" t="str">
        <f>LEFT(K79,LEN(K79)-3)</f>
        <v>1.5</v>
      </c>
      <c r="M79" t="str">
        <f>RIGHT(K79,3)</f>
        <v>万/月</v>
      </c>
    </row>
    <row r="80" spans="1:13" x14ac:dyDescent="0.2">
      <c r="A80" t="s">
        <v>481</v>
      </c>
      <c r="B80" t="str">
        <f>IFERROR(LOOKUP(1,0/SEARCH(Sheet2!$E$3:$E$18,A80),Sheet2!$F$3:$F$18),"其他")</f>
        <v>PHP工程师</v>
      </c>
      <c r="C80" t="s">
        <v>82</v>
      </c>
      <c r="D80" t="s">
        <v>23</v>
      </c>
      <c r="E80" t="s">
        <v>8</v>
      </c>
      <c r="F80" t="s">
        <v>2579</v>
      </c>
      <c r="G80" t="s">
        <v>8062</v>
      </c>
      <c r="H80" t="s">
        <v>93</v>
      </c>
      <c r="I80" t="s">
        <v>12</v>
      </c>
      <c r="J80">
        <v>0.5</v>
      </c>
      <c r="K80" t="s">
        <v>11101</v>
      </c>
      <c r="L80" t="str">
        <f>LEFT(K80,LEN(K80)-3)</f>
        <v>1</v>
      </c>
      <c r="M80" t="str">
        <f>RIGHT(K80,3)</f>
        <v>万/月</v>
      </c>
    </row>
    <row r="81" spans="1:13" x14ac:dyDescent="0.2">
      <c r="A81" t="s">
        <v>10483</v>
      </c>
      <c r="B81" t="str">
        <f>IFERROR(LOOKUP(1,0/SEARCH(Sheet2!$E$3:$E$18,A81),Sheet2!$F$3:$F$18),"其他")</f>
        <v>PHP工程师</v>
      </c>
      <c r="C81" t="s">
        <v>82</v>
      </c>
      <c r="D81" t="s">
        <v>23</v>
      </c>
      <c r="E81" t="s">
        <v>16</v>
      </c>
      <c r="F81" t="s">
        <v>2558</v>
      </c>
      <c r="G81" t="s">
        <v>10484</v>
      </c>
      <c r="H81" t="s">
        <v>93</v>
      </c>
      <c r="I81" t="s">
        <v>12</v>
      </c>
      <c r="J81">
        <v>0.5</v>
      </c>
      <c r="K81" t="s">
        <v>11101</v>
      </c>
      <c r="L81" t="str">
        <f>LEFT(K81,LEN(K81)-3)</f>
        <v>1</v>
      </c>
      <c r="M81" t="str">
        <f>RIGHT(K81,3)</f>
        <v>万/月</v>
      </c>
    </row>
    <row r="82" spans="1:13" x14ac:dyDescent="0.2">
      <c r="A82" t="s">
        <v>8958</v>
      </c>
      <c r="B82" t="str">
        <f>IFERROR(LOOKUP(1,0/SEARCH(Sheet2!$E$3:$E$18,A82),Sheet2!$F$3:$F$18),"其他")</f>
        <v>Python工程师</v>
      </c>
      <c r="C82" t="s">
        <v>542</v>
      </c>
      <c r="D82" t="s">
        <v>7</v>
      </c>
      <c r="E82" t="s">
        <v>16</v>
      </c>
      <c r="F82" t="s">
        <v>7447</v>
      </c>
      <c r="G82" t="s">
        <v>7725</v>
      </c>
      <c r="H82" t="s">
        <v>26</v>
      </c>
      <c r="I82" t="s">
        <v>12</v>
      </c>
      <c r="J82">
        <v>0.5</v>
      </c>
      <c r="K82" t="s">
        <v>11102</v>
      </c>
      <c r="L82" t="str">
        <f>LEFT(K82,LEN(K82)-3)</f>
        <v>1.2</v>
      </c>
      <c r="M82" t="str">
        <f>RIGHT(K82,3)</f>
        <v>万/月</v>
      </c>
    </row>
    <row r="83" spans="1:13" x14ac:dyDescent="0.2">
      <c r="A83" t="s">
        <v>5808</v>
      </c>
      <c r="B83" t="str">
        <f>IFERROR(LOOKUP(1,0/SEARCH(Sheet2!$E$3:$E$18,A83),Sheet2!$F$3:$F$18),"其他")</f>
        <v>Web工程师</v>
      </c>
      <c r="C83" t="s">
        <v>542</v>
      </c>
      <c r="D83" t="s">
        <v>35</v>
      </c>
      <c r="E83" t="s">
        <v>8</v>
      </c>
      <c r="F83" t="s">
        <v>1961</v>
      </c>
      <c r="G83" t="s">
        <v>5809</v>
      </c>
      <c r="H83" t="s">
        <v>38</v>
      </c>
      <c r="I83" t="s">
        <v>12</v>
      </c>
      <c r="J83">
        <v>0.5</v>
      </c>
      <c r="K83" t="s">
        <v>11102</v>
      </c>
      <c r="L83" t="str">
        <f>LEFT(K83,LEN(K83)-3)</f>
        <v>1.2</v>
      </c>
      <c r="M83" t="str">
        <f>RIGHT(K83,3)</f>
        <v>万/月</v>
      </c>
    </row>
    <row r="84" spans="1:13" x14ac:dyDescent="0.2">
      <c r="A84" t="s">
        <v>560</v>
      </c>
      <c r="B84" t="str">
        <f>IFERROR(LOOKUP(1,0/SEARCH(Sheet2!$E$3:$E$18,A84),Sheet2!$F$3:$F$18),"其他")</f>
        <v>Web工程师</v>
      </c>
      <c r="C84" t="s">
        <v>82</v>
      </c>
      <c r="D84" t="s">
        <v>35</v>
      </c>
      <c r="E84" t="s">
        <v>8</v>
      </c>
      <c r="F84" t="s">
        <v>743</v>
      </c>
      <c r="G84" t="s">
        <v>5843</v>
      </c>
      <c r="H84" t="s">
        <v>38</v>
      </c>
      <c r="I84" t="s">
        <v>12</v>
      </c>
      <c r="J84">
        <v>0.5</v>
      </c>
      <c r="K84" t="s">
        <v>11101</v>
      </c>
      <c r="L84" t="str">
        <f>LEFT(K84,LEN(K84)-3)</f>
        <v>1</v>
      </c>
      <c r="M84" t="str">
        <f>RIGHT(K84,3)</f>
        <v>万/月</v>
      </c>
    </row>
    <row r="85" spans="1:13" x14ac:dyDescent="0.2">
      <c r="A85" t="s">
        <v>6770</v>
      </c>
      <c r="B85" t="str">
        <f>IFERROR(LOOKUP(1,0/SEARCH(Sheet2!$E$3:$E$18,A85),Sheet2!$F$3:$F$18),"其他")</f>
        <v>Web工程师</v>
      </c>
      <c r="C85" t="s">
        <v>82</v>
      </c>
      <c r="D85" t="s">
        <v>23</v>
      </c>
      <c r="E85" t="s">
        <v>8</v>
      </c>
      <c r="F85" t="s">
        <v>743</v>
      </c>
      <c r="G85" t="s">
        <v>5415</v>
      </c>
      <c r="H85" t="s">
        <v>42</v>
      </c>
      <c r="I85" t="s">
        <v>32</v>
      </c>
      <c r="J85">
        <v>0.5</v>
      </c>
      <c r="K85" t="s">
        <v>11101</v>
      </c>
      <c r="L85" t="str">
        <f>LEFT(K85,LEN(K85)-3)</f>
        <v>1</v>
      </c>
      <c r="M85" t="str">
        <f>RIGHT(K85,3)</f>
        <v>万/月</v>
      </c>
    </row>
    <row r="86" spans="1:13" x14ac:dyDescent="0.2">
      <c r="A86" t="s">
        <v>8052</v>
      </c>
      <c r="B86" t="str">
        <f>IFERROR(LOOKUP(1,0/SEARCH(Sheet2!$E$3:$E$18,A86),Sheet2!$F$3:$F$18),"其他")</f>
        <v>Web工程师</v>
      </c>
      <c r="C86" t="s">
        <v>82</v>
      </c>
      <c r="D86" t="s">
        <v>23</v>
      </c>
      <c r="E86" t="s">
        <v>8</v>
      </c>
      <c r="F86" t="s">
        <v>1809</v>
      </c>
      <c r="G86" t="s">
        <v>8053</v>
      </c>
      <c r="H86" t="s">
        <v>93</v>
      </c>
      <c r="I86" t="s">
        <v>81</v>
      </c>
      <c r="J86">
        <v>0.5</v>
      </c>
      <c r="K86" t="s">
        <v>11101</v>
      </c>
      <c r="L86" t="str">
        <f>LEFT(K86,LEN(K86)-3)</f>
        <v>1</v>
      </c>
      <c r="M86" t="str">
        <f>RIGHT(K86,3)</f>
        <v>万/月</v>
      </c>
    </row>
    <row r="87" spans="1:13" x14ac:dyDescent="0.2">
      <c r="A87" t="s">
        <v>7936</v>
      </c>
      <c r="B87" t="str">
        <f>IFERROR(LOOKUP(1,0/SEARCH(Sheet2!$E$3:$E$18,A87),Sheet2!$F$3:$F$18),"其他")</f>
        <v>Web工程师</v>
      </c>
      <c r="C87" t="s">
        <v>5169</v>
      </c>
      <c r="D87" t="s">
        <v>35</v>
      </c>
      <c r="E87" t="s">
        <v>16</v>
      </c>
      <c r="F87" t="s">
        <v>1809</v>
      </c>
      <c r="G87" t="s">
        <v>2195</v>
      </c>
      <c r="H87" t="s">
        <v>93</v>
      </c>
      <c r="I87" t="s">
        <v>12</v>
      </c>
      <c r="J87">
        <v>0.5</v>
      </c>
      <c r="K87" t="s">
        <v>11100</v>
      </c>
      <c r="L87" t="str">
        <f>LEFT(K87,LEN(K87)-3)</f>
        <v>1.8</v>
      </c>
      <c r="M87" t="str">
        <f>RIGHT(K87,3)</f>
        <v>万/月</v>
      </c>
    </row>
    <row r="88" spans="1:13" x14ac:dyDescent="0.2">
      <c r="A88" t="s">
        <v>3177</v>
      </c>
      <c r="B88" t="str">
        <f>IFERROR(LOOKUP(1,0/SEARCH(Sheet2!$E$3:$E$18,A88),Sheet2!$F$3:$F$18),"其他")</f>
        <v>Web工程师</v>
      </c>
      <c r="C88" t="s">
        <v>82</v>
      </c>
      <c r="D88" t="s">
        <v>7</v>
      </c>
      <c r="E88" t="s">
        <v>241</v>
      </c>
      <c r="F88" t="s">
        <v>7447</v>
      </c>
      <c r="G88" t="s">
        <v>9269</v>
      </c>
      <c r="H88" t="s">
        <v>38</v>
      </c>
      <c r="I88" t="s">
        <v>12</v>
      </c>
      <c r="J88">
        <v>0.5</v>
      </c>
      <c r="K88" t="s">
        <v>11101</v>
      </c>
      <c r="L88" t="str">
        <f>LEFT(K88,LEN(K88)-3)</f>
        <v>1</v>
      </c>
      <c r="M88" t="str">
        <f>RIGHT(K88,3)</f>
        <v>万/月</v>
      </c>
    </row>
    <row r="89" spans="1:13" x14ac:dyDescent="0.2">
      <c r="A89" t="s">
        <v>10071</v>
      </c>
      <c r="B89" t="str">
        <f>IFERROR(LOOKUP(1,0/SEARCH(Sheet2!$E$3:$E$18,A89),Sheet2!$F$3:$F$18),"其他")</f>
        <v>Web工程师</v>
      </c>
      <c r="C89" t="s">
        <v>82</v>
      </c>
      <c r="D89" t="s">
        <v>23</v>
      </c>
      <c r="E89" t="s">
        <v>8</v>
      </c>
      <c r="F89" t="s">
        <v>1139</v>
      </c>
      <c r="G89" t="s">
        <v>9938</v>
      </c>
      <c r="H89" t="s">
        <v>93</v>
      </c>
      <c r="I89" t="s">
        <v>12</v>
      </c>
      <c r="J89">
        <v>0.5</v>
      </c>
      <c r="K89" t="s">
        <v>11101</v>
      </c>
      <c r="L89" t="str">
        <f>LEFT(K89,LEN(K89)-3)</f>
        <v>1</v>
      </c>
      <c r="M89" t="str">
        <f>RIGHT(K89,3)</f>
        <v>万/月</v>
      </c>
    </row>
    <row r="90" spans="1:13" x14ac:dyDescent="0.2">
      <c r="A90" t="s">
        <v>5822</v>
      </c>
      <c r="B90" t="str">
        <f>IFERROR(LOOKUP(1,0/SEARCH(Sheet2!$E$3:$E$18,A90),Sheet2!$F$3:$F$18),"其他")</f>
        <v>测试工程师</v>
      </c>
      <c r="C90" t="s">
        <v>82</v>
      </c>
      <c r="D90" t="s">
        <v>35</v>
      </c>
      <c r="E90" t="s">
        <v>8</v>
      </c>
      <c r="F90" t="s">
        <v>743</v>
      </c>
      <c r="G90" t="s">
        <v>5823</v>
      </c>
      <c r="H90" t="s">
        <v>38</v>
      </c>
      <c r="I90" t="s">
        <v>12</v>
      </c>
      <c r="J90">
        <v>0.5</v>
      </c>
      <c r="K90" t="s">
        <v>11101</v>
      </c>
      <c r="L90" t="str">
        <f>LEFT(K90,LEN(K90)-3)</f>
        <v>1</v>
      </c>
      <c r="M90" t="str">
        <f>RIGHT(K90,3)</f>
        <v>万/月</v>
      </c>
    </row>
    <row r="91" spans="1:13" x14ac:dyDescent="0.2">
      <c r="A91" t="s">
        <v>1703</v>
      </c>
      <c r="B91" t="str">
        <f>IFERROR(LOOKUP(1,0/SEARCH(Sheet2!$E$3:$E$18,A91),Sheet2!$F$3:$F$18),"其他")</f>
        <v>大数据工程师</v>
      </c>
      <c r="C91" t="s">
        <v>82</v>
      </c>
      <c r="D91" t="s">
        <v>23</v>
      </c>
      <c r="E91" t="s">
        <v>59</v>
      </c>
      <c r="F91" t="s">
        <v>6779</v>
      </c>
      <c r="G91" t="s">
        <v>6780</v>
      </c>
      <c r="H91" t="s">
        <v>11</v>
      </c>
      <c r="I91" t="s">
        <v>12</v>
      </c>
      <c r="J91">
        <v>0.5</v>
      </c>
      <c r="K91" t="s">
        <v>11101</v>
      </c>
      <c r="L91" t="str">
        <f>LEFT(K91,LEN(K91)-3)</f>
        <v>1</v>
      </c>
      <c r="M91" t="str">
        <f>RIGHT(K91,3)</f>
        <v>万/月</v>
      </c>
    </row>
    <row r="92" spans="1:13" x14ac:dyDescent="0.2">
      <c r="A92" t="s">
        <v>3277</v>
      </c>
      <c r="B92" t="str">
        <f>IFERROR(LOOKUP(1,0/SEARCH(Sheet2!$E$3:$E$18,A92),Sheet2!$F$3:$F$18),"其他")</f>
        <v>其他</v>
      </c>
      <c r="C92" t="s">
        <v>82</v>
      </c>
      <c r="D92" t="s">
        <v>23</v>
      </c>
      <c r="E92" t="s">
        <v>8</v>
      </c>
      <c r="F92" t="s">
        <v>1636</v>
      </c>
      <c r="G92" t="s">
        <v>3278</v>
      </c>
      <c r="H92" t="s">
        <v>11</v>
      </c>
      <c r="I92" t="s">
        <v>12</v>
      </c>
      <c r="J92">
        <v>0.5</v>
      </c>
      <c r="K92" t="s">
        <v>11101</v>
      </c>
      <c r="L92" t="str">
        <f>LEFT(K92,LEN(K92)-3)</f>
        <v>1</v>
      </c>
      <c r="M92" t="str">
        <f>RIGHT(K92,3)</f>
        <v>万/月</v>
      </c>
    </row>
    <row r="93" spans="1:13" x14ac:dyDescent="0.2">
      <c r="A93" t="s">
        <v>8363</v>
      </c>
      <c r="B93" t="str">
        <f>IFERROR(LOOKUP(1,0/SEARCH(Sheet2!$E$3:$E$18,A93),Sheet2!$F$3:$F$18),"其他")</f>
        <v>其他</v>
      </c>
      <c r="C93" t="s">
        <v>3049</v>
      </c>
      <c r="D93" t="s">
        <v>7</v>
      </c>
      <c r="E93" t="s">
        <v>8</v>
      </c>
      <c r="F93" t="s">
        <v>6263</v>
      </c>
      <c r="G93" t="s">
        <v>8364</v>
      </c>
      <c r="H93" t="s">
        <v>93</v>
      </c>
      <c r="I93" t="s">
        <v>12</v>
      </c>
      <c r="J93">
        <v>0.5</v>
      </c>
      <c r="K93" t="s">
        <v>11096</v>
      </c>
      <c r="L93" t="str">
        <f>LEFT(K93,LEN(K93)-3)</f>
        <v>2</v>
      </c>
      <c r="M93" t="str">
        <f>RIGHT(K93,3)</f>
        <v>万/月</v>
      </c>
    </row>
    <row r="94" spans="1:13" x14ac:dyDescent="0.2">
      <c r="A94" t="s">
        <v>8684</v>
      </c>
      <c r="B94" t="str">
        <f>IFERROR(LOOKUP(1,0/SEARCH(Sheet2!$E$3:$E$18,A94),Sheet2!$F$3:$F$18),"其他")</f>
        <v>其他</v>
      </c>
      <c r="C94" t="s">
        <v>82</v>
      </c>
      <c r="D94" t="s">
        <v>23</v>
      </c>
      <c r="E94" t="s">
        <v>16</v>
      </c>
      <c r="F94" t="s">
        <v>1809</v>
      </c>
      <c r="G94" t="s">
        <v>7845</v>
      </c>
      <c r="H94" t="s">
        <v>19</v>
      </c>
      <c r="I94" t="s">
        <v>50</v>
      </c>
      <c r="J94">
        <v>0.5</v>
      </c>
      <c r="K94" t="s">
        <v>11101</v>
      </c>
      <c r="L94" t="str">
        <f>LEFT(K94,LEN(K94)-3)</f>
        <v>1</v>
      </c>
      <c r="M94" t="str">
        <f>RIGHT(K94,3)</f>
        <v>万/月</v>
      </c>
    </row>
    <row r="95" spans="1:13" x14ac:dyDescent="0.2">
      <c r="A95" t="s">
        <v>469</v>
      </c>
      <c r="B95" t="str">
        <f>IFERROR(LOOKUP(1,0/SEARCH(Sheet2!$E$3:$E$18,A95),Sheet2!$F$3:$F$18),"其他")</f>
        <v>硬件工程师</v>
      </c>
      <c r="C95" t="s">
        <v>542</v>
      </c>
      <c r="D95" t="s">
        <v>7</v>
      </c>
      <c r="E95" t="s">
        <v>59</v>
      </c>
      <c r="F95" t="s">
        <v>9</v>
      </c>
      <c r="G95" t="s">
        <v>2517</v>
      </c>
      <c r="H95" t="s">
        <v>11</v>
      </c>
      <c r="I95" t="s">
        <v>12</v>
      </c>
      <c r="J95">
        <v>0.5</v>
      </c>
      <c r="K95" t="s">
        <v>11102</v>
      </c>
      <c r="L95" t="str">
        <f>LEFT(K95,LEN(K95)-3)</f>
        <v>1.2</v>
      </c>
      <c r="M95" t="str">
        <f>RIGHT(K95,3)</f>
        <v>万/月</v>
      </c>
    </row>
    <row r="96" spans="1:13" x14ac:dyDescent="0.2">
      <c r="A96" t="s">
        <v>2151</v>
      </c>
      <c r="B96" t="str">
        <f>IFERROR(LOOKUP(1,0/SEARCH(Sheet2!$E$3:$E$18,A96),Sheet2!$F$3:$F$18),"其他")</f>
        <v>运维工程师</v>
      </c>
      <c r="C96" t="s">
        <v>82</v>
      </c>
      <c r="D96" t="s">
        <v>35</v>
      </c>
      <c r="E96" t="s">
        <v>16</v>
      </c>
      <c r="F96" t="s">
        <v>24</v>
      </c>
      <c r="G96" t="s">
        <v>2152</v>
      </c>
      <c r="H96" t="s">
        <v>93</v>
      </c>
      <c r="I96" t="s">
        <v>12</v>
      </c>
      <c r="J96">
        <v>0.5</v>
      </c>
      <c r="K96" t="s">
        <v>11101</v>
      </c>
      <c r="L96" t="str">
        <f>LEFT(K96,LEN(K96)-3)</f>
        <v>1</v>
      </c>
      <c r="M96" t="str">
        <f>RIGHT(K96,3)</f>
        <v>万/月</v>
      </c>
    </row>
    <row r="97" spans="1:13" x14ac:dyDescent="0.2">
      <c r="A97" t="s">
        <v>630</v>
      </c>
      <c r="B97" t="str">
        <f>IFERROR(LOOKUP(1,0/SEARCH(Sheet2!$E$3:$E$18,A97),Sheet2!$F$3:$F$18),"其他")</f>
        <v>运维工程师</v>
      </c>
      <c r="C97" t="s">
        <v>82</v>
      </c>
      <c r="D97" t="s">
        <v>65</v>
      </c>
      <c r="E97" t="s">
        <v>547</v>
      </c>
      <c r="F97" t="s">
        <v>839</v>
      </c>
      <c r="G97" t="s">
        <v>4592</v>
      </c>
      <c r="H97" t="s">
        <v>38</v>
      </c>
      <c r="I97" t="s">
        <v>50</v>
      </c>
      <c r="J97">
        <v>0.5</v>
      </c>
      <c r="K97" t="s">
        <v>11101</v>
      </c>
      <c r="L97" t="str">
        <f>LEFT(K97,LEN(K97)-3)</f>
        <v>1</v>
      </c>
      <c r="M97" t="str">
        <f>RIGHT(K97,3)</f>
        <v>万/月</v>
      </c>
    </row>
    <row r="98" spans="1:13" x14ac:dyDescent="0.2">
      <c r="A98" t="s">
        <v>630</v>
      </c>
      <c r="B98" t="str">
        <f>IFERROR(LOOKUP(1,0/SEARCH(Sheet2!$E$3:$E$18,A98),Sheet2!$F$3:$F$18),"其他")</f>
        <v>运维工程师</v>
      </c>
      <c r="C98" t="s">
        <v>82</v>
      </c>
      <c r="D98" t="s">
        <v>23</v>
      </c>
      <c r="E98" t="s">
        <v>8</v>
      </c>
      <c r="F98" t="s">
        <v>743</v>
      </c>
      <c r="G98" t="s">
        <v>5704</v>
      </c>
      <c r="H98" t="s">
        <v>11</v>
      </c>
      <c r="I98" t="s">
        <v>12</v>
      </c>
      <c r="J98">
        <v>0.5</v>
      </c>
      <c r="K98" t="s">
        <v>11101</v>
      </c>
      <c r="L98" t="str">
        <f>LEFT(K98,LEN(K98)-3)</f>
        <v>1</v>
      </c>
      <c r="M98" t="str">
        <f>RIGHT(K98,3)</f>
        <v>万/月</v>
      </c>
    </row>
    <row r="99" spans="1:13" x14ac:dyDescent="0.2">
      <c r="A99" t="s">
        <v>5784</v>
      </c>
      <c r="B99" t="str">
        <f>IFERROR(LOOKUP(1,0/SEARCH(Sheet2!$E$3:$E$18,A99),Sheet2!$F$3:$F$18),"其他")</f>
        <v>运维工程师</v>
      </c>
      <c r="C99" t="s">
        <v>211</v>
      </c>
      <c r="D99" t="s">
        <v>65</v>
      </c>
      <c r="E99" t="s">
        <v>16</v>
      </c>
      <c r="F99" t="s">
        <v>5242</v>
      </c>
      <c r="G99" t="s">
        <v>5785</v>
      </c>
      <c r="H99" t="s">
        <v>38</v>
      </c>
      <c r="I99" t="s">
        <v>43</v>
      </c>
      <c r="J99">
        <v>0.5</v>
      </c>
      <c r="K99" t="s">
        <v>11098</v>
      </c>
      <c r="L99" t="str">
        <f>LEFT(K99,LEN(K99)-3)</f>
        <v>1.5</v>
      </c>
      <c r="M99" t="str">
        <f>RIGHT(K99,3)</f>
        <v>万/月</v>
      </c>
    </row>
    <row r="100" spans="1:13" x14ac:dyDescent="0.2">
      <c r="A100" t="s">
        <v>630</v>
      </c>
      <c r="B100" t="str">
        <f>IFERROR(LOOKUP(1,0/SEARCH(Sheet2!$E$3:$E$18,A100),Sheet2!$F$3:$F$18),"其他")</f>
        <v>运维工程师</v>
      </c>
      <c r="C100" t="s">
        <v>82</v>
      </c>
      <c r="D100" t="s">
        <v>23</v>
      </c>
      <c r="E100" t="s">
        <v>8</v>
      </c>
      <c r="F100" t="s">
        <v>743</v>
      </c>
      <c r="G100" t="s">
        <v>5347</v>
      </c>
      <c r="H100" t="s">
        <v>38</v>
      </c>
      <c r="I100" t="s">
        <v>12</v>
      </c>
      <c r="J100">
        <v>0.5</v>
      </c>
      <c r="K100" t="s">
        <v>11101</v>
      </c>
      <c r="L100" t="str">
        <f>LEFT(K100,LEN(K100)-3)</f>
        <v>1</v>
      </c>
      <c r="M100" t="str">
        <f>RIGHT(K100,3)</f>
        <v>万/月</v>
      </c>
    </row>
    <row r="101" spans="1:13" x14ac:dyDescent="0.2">
      <c r="A101" t="s">
        <v>630</v>
      </c>
      <c r="B101" t="str">
        <f>IFERROR(LOOKUP(1,0/SEARCH(Sheet2!$E$3:$E$18,A101),Sheet2!$F$3:$F$18),"其他")</f>
        <v>运维工程师</v>
      </c>
      <c r="C101" t="s">
        <v>82</v>
      </c>
      <c r="D101" t="s">
        <v>65</v>
      </c>
      <c r="E101" t="s">
        <v>8</v>
      </c>
      <c r="F101" t="s">
        <v>743</v>
      </c>
      <c r="G101" t="s">
        <v>5502</v>
      </c>
      <c r="H101" t="s">
        <v>93</v>
      </c>
      <c r="I101" t="s">
        <v>12</v>
      </c>
      <c r="J101">
        <v>0.5</v>
      </c>
      <c r="K101" t="s">
        <v>11101</v>
      </c>
      <c r="L101" t="str">
        <f>LEFT(K101,LEN(K101)-3)</f>
        <v>1</v>
      </c>
      <c r="M101" t="str">
        <f>RIGHT(K101,3)</f>
        <v>万/月</v>
      </c>
    </row>
    <row r="102" spans="1:13" x14ac:dyDescent="0.2">
      <c r="A102" t="s">
        <v>2122</v>
      </c>
      <c r="B102" t="str">
        <f>IFERROR(LOOKUP(1,0/SEARCH(Sheet2!$E$3:$E$18,A102),Sheet2!$F$3:$F$18),"其他")</f>
        <v>运维工程师</v>
      </c>
      <c r="C102" t="s">
        <v>542</v>
      </c>
      <c r="D102" t="s">
        <v>23</v>
      </c>
      <c r="E102" t="s">
        <v>8</v>
      </c>
      <c r="F102" t="s">
        <v>2558</v>
      </c>
      <c r="G102" t="s">
        <v>10917</v>
      </c>
      <c r="H102" t="s">
        <v>26</v>
      </c>
      <c r="I102" t="s">
        <v>12</v>
      </c>
      <c r="J102">
        <v>0.5</v>
      </c>
      <c r="K102" t="s">
        <v>11102</v>
      </c>
      <c r="L102" t="str">
        <f>LEFT(K102,LEN(K102)-3)</f>
        <v>1.2</v>
      </c>
      <c r="M102" t="str">
        <f>RIGHT(K102,3)</f>
        <v>万/月</v>
      </c>
    </row>
    <row r="103" spans="1:13" x14ac:dyDescent="0.2">
      <c r="A103" t="s">
        <v>4923</v>
      </c>
      <c r="B103" t="str">
        <f>IFERROR(LOOKUP(1,0/SEARCH(Sheet2!$E$3:$E$18,A103),Sheet2!$F$3:$F$18),"其他")</f>
        <v>其他</v>
      </c>
      <c r="C103" t="s">
        <v>82</v>
      </c>
      <c r="D103" t="s">
        <v>65</v>
      </c>
      <c r="E103" t="s">
        <v>8</v>
      </c>
      <c r="F103" t="s">
        <v>1636</v>
      </c>
      <c r="G103" t="s">
        <v>4924</v>
      </c>
      <c r="H103" t="s">
        <v>93</v>
      </c>
      <c r="I103" t="s">
        <v>12</v>
      </c>
      <c r="J103">
        <v>0.5</v>
      </c>
      <c r="K103" t="s">
        <v>11101</v>
      </c>
      <c r="L103" t="str">
        <f>LEFT(K103,LEN(K103)-3)</f>
        <v>1</v>
      </c>
      <c r="M103" t="str">
        <f>RIGHT(K103,3)</f>
        <v>万/月</v>
      </c>
    </row>
    <row r="104" spans="1:13" x14ac:dyDescent="0.2">
      <c r="A104" t="s">
        <v>5699</v>
      </c>
      <c r="B104" t="str">
        <f>IFERROR(LOOKUP(1,0/SEARCH(Sheet2!$E$3:$E$18,A104),Sheet2!$F$3:$F$18),"其他")</f>
        <v>其他</v>
      </c>
      <c r="C104" t="s">
        <v>82</v>
      </c>
      <c r="D104" t="s">
        <v>7</v>
      </c>
      <c r="E104" t="s">
        <v>8</v>
      </c>
      <c r="F104" t="s">
        <v>4153</v>
      </c>
      <c r="G104" t="s">
        <v>5700</v>
      </c>
      <c r="H104" t="s">
        <v>93</v>
      </c>
      <c r="I104" t="s">
        <v>12</v>
      </c>
      <c r="J104">
        <v>0.5</v>
      </c>
      <c r="K104" t="s">
        <v>11101</v>
      </c>
      <c r="L104" t="str">
        <f>LEFT(K104,LEN(K104)-3)</f>
        <v>1</v>
      </c>
      <c r="M104" t="str">
        <f>RIGHT(K104,3)</f>
        <v>万/月</v>
      </c>
    </row>
    <row r="105" spans="1:13" x14ac:dyDescent="0.2">
      <c r="A105" t="s">
        <v>1333</v>
      </c>
      <c r="B105" t="str">
        <f>IFERROR(LOOKUP(1,0/SEARCH(Sheet2!$E$3:$E$18,A105),Sheet2!$F$3:$F$18),"其他")</f>
        <v>数据分析工程师</v>
      </c>
      <c r="C105" t="s">
        <v>82</v>
      </c>
      <c r="D105" t="s">
        <v>23</v>
      </c>
      <c r="E105" t="s">
        <v>16</v>
      </c>
      <c r="F105" t="s">
        <v>743</v>
      </c>
      <c r="G105" t="s">
        <v>6818</v>
      </c>
      <c r="H105" t="s">
        <v>26</v>
      </c>
      <c r="I105" t="s">
        <v>12</v>
      </c>
      <c r="J105">
        <v>0.5</v>
      </c>
      <c r="K105" t="s">
        <v>11101</v>
      </c>
      <c r="L105" t="str">
        <f>LEFT(K105,LEN(K105)-3)</f>
        <v>1</v>
      </c>
      <c r="M105" t="str">
        <f>RIGHT(K105,3)</f>
        <v>万/月</v>
      </c>
    </row>
    <row r="106" spans="1:13" x14ac:dyDescent="0.2">
      <c r="A106" t="s">
        <v>783</v>
      </c>
      <c r="B106" t="str">
        <f>IFERROR(LOOKUP(1,0/SEARCH(Sheet2!$E$3:$E$18,A106),Sheet2!$F$3:$F$18),"其他")</f>
        <v>其他</v>
      </c>
      <c r="C106" t="s">
        <v>82</v>
      </c>
      <c r="D106" t="s">
        <v>65</v>
      </c>
      <c r="E106" t="s">
        <v>8</v>
      </c>
      <c r="F106" t="s">
        <v>6263</v>
      </c>
      <c r="G106" t="s">
        <v>8002</v>
      </c>
      <c r="H106" t="s">
        <v>11</v>
      </c>
      <c r="I106" t="s">
        <v>12</v>
      </c>
      <c r="J106">
        <v>0.5</v>
      </c>
      <c r="K106" t="s">
        <v>11101</v>
      </c>
      <c r="L106" t="str">
        <f>LEFT(K106,LEN(K106)-3)</f>
        <v>1</v>
      </c>
      <c r="M106" t="str">
        <f>RIGHT(K106,3)</f>
        <v>万/月</v>
      </c>
    </row>
    <row r="107" spans="1:13" x14ac:dyDescent="0.2">
      <c r="A107" t="s">
        <v>9088</v>
      </c>
      <c r="B107" t="str">
        <f>IFERROR(LOOKUP(1,0/SEARCH(Sheet2!$E$3:$E$18,A107),Sheet2!$F$3:$F$18),"其他")</f>
        <v>其他</v>
      </c>
      <c r="C107" t="s">
        <v>211</v>
      </c>
      <c r="D107" t="s">
        <v>35</v>
      </c>
      <c r="E107" t="s">
        <v>8</v>
      </c>
      <c r="F107" t="s">
        <v>6263</v>
      </c>
      <c r="G107" t="s">
        <v>9089</v>
      </c>
      <c r="H107" t="s">
        <v>11</v>
      </c>
      <c r="I107" t="s">
        <v>12</v>
      </c>
      <c r="J107">
        <v>0.5</v>
      </c>
      <c r="K107" t="s">
        <v>11098</v>
      </c>
      <c r="L107" t="str">
        <f>LEFT(K107,LEN(K107)-3)</f>
        <v>1.5</v>
      </c>
      <c r="M107" t="str">
        <f>RIGHT(K107,3)</f>
        <v>万/月</v>
      </c>
    </row>
    <row r="108" spans="1:13" x14ac:dyDescent="0.2">
      <c r="A108" t="s">
        <v>10128</v>
      </c>
      <c r="B108" t="str">
        <f>IFERROR(LOOKUP(1,0/SEARCH(Sheet2!$E$3:$E$18,A108),Sheet2!$F$3:$F$18),"其他")</f>
        <v>其他</v>
      </c>
      <c r="C108" t="s">
        <v>82</v>
      </c>
      <c r="D108" t="s">
        <v>7</v>
      </c>
      <c r="E108" t="s">
        <v>1101</v>
      </c>
      <c r="F108" t="s">
        <v>2558</v>
      </c>
      <c r="G108" t="s">
        <v>10129</v>
      </c>
      <c r="H108" t="s">
        <v>11</v>
      </c>
      <c r="I108" t="s">
        <v>12</v>
      </c>
      <c r="J108">
        <v>0.5</v>
      </c>
      <c r="K108" t="s">
        <v>11101</v>
      </c>
      <c r="L108" t="str">
        <f>LEFT(K108,LEN(K108)-3)</f>
        <v>1</v>
      </c>
      <c r="M108" t="str">
        <f>RIGHT(K108,3)</f>
        <v>万/月</v>
      </c>
    </row>
    <row r="109" spans="1:13" x14ac:dyDescent="0.2">
      <c r="A109" t="s">
        <v>554</v>
      </c>
      <c r="B109" t="str">
        <f>IFERROR(LOOKUP(1,0/SEARCH(Sheet2!$E$3:$E$18,A109),Sheet2!$F$3:$F$18),"其他")</f>
        <v>其他</v>
      </c>
      <c r="C109" t="s">
        <v>211</v>
      </c>
      <c r="D109" t="s">
        <v>7</v>
      </c>
      <c r="E109" t="s">
        <v>16</v>
      </c>
      <c r="F109" t="s">
        <v>30</v>
      </c>
      <c r="G109" t="s">
        <v>555</v>
      </c>
      <c r="H109" t="s">
        <v>38</v>
      </c>
      <c r="I109" t="s">
        <v>20</v>
      </c>
      <c r="J109">
        <v>0.5</v>
      </c>
      <c r="K109" t="s">
        <v>11098</v>
      </c>
      <c r="L109" t="str">
        <f>LEFT(K109,LEN(K109)-3)</f>
        <v>1.5</v>
      </c>
      <c r="M109" t="str">
        <f>RIGHT(K109,3)</f>
        <v>万/月</v>
      </c>
    </row>
    <row r="110" spans="1:13" x14ac:dyDescent="0.2">
      <c r="A110" t="s">
        <v>1048</v>
      </c>
      <c r="B110" t="str">
        <f>IFERROR(LOOKUP(1,0/SEARCH(Sheet2!$E$3:$E$18,A110),Sheet2!$F$3:$F$18),"其他")</f>
        <v>其他</v>
      </c>
      <c r="C110" t="s">
        <v>211</v>
      </c>
      <c r="D110" t="s">
        <v>7</v>
      </c>
      <c r="E110" t="s">
        <v>59</v>
      </c>
      <c r="F110" t="s">
        <v>36</v>
      </c>
      <c r="G110" t="s">
        <v>1049</v>
      </c>
      <c r="H110" t="s">
        <v>11</v>
      </c>
      <c r="I110" t="s">
        <v>12</v>
      </c>
      <c r="J110">
        <v>0.5</v>
      </c>
      <c r="K110" t="s">
        <v>11098</v>
      </c>
      <c r="L110" t="str">
        <f>LEFT(K110,LEN(K110)-3)</f>
        <v>1.5</v>
      </c>
      <c r="M110" t="str">
        <f>RIGHT(K110,3)</f>
        <v>万/月</v>
      </c>
    </row>
    <row r="111" spans="1:13" x14ac:dyDescent="0.2">
      <c r="A111" t="s">
        <v>1248</v>
      </c>
      <c r="B111" t="str">
        <f>IFERROR(LOOKUP(1,0/SEARCH(Sheet2!$E$3:$E$18,A111),Sheet2!$F$3:$F$18),"其他")</f>
        <v>其他</v>
      </c>
      <c r="C111" t="s">
        <v>82</v>
      </c>
      <c r="D111" t="s">
        <v>7</v>
      </c>
      <c r="E111" t="s">
        <v>767</v>
      </c>
      <c r="F111" t="s">
        <v>70</v>
      </c>
      <c r="G111" t="s">
        <v>1249</v>
      </c>
      <c r="H111" t="s">
        <v>38</v>
      </c>
      <c r="I111" t="s">
        <v>20</v>
      </c>
      <c r="J111">
        <v>0.5</v>
      </c>
      <c r="K111" t="s">
        <v>11101</v>
      </c>
      <c r="L111" t="str">
        <f>LEFT(K111,LEN(K111)-3)</f>
        <v>1</v>
      </c>
      <c r="M111" t="str">
        <f>RIGHT(K111,3)</f>
        <v>万/月</v>
      </c>
    </row>
    <row r="112" spans="1:13" x14ac:dyDescent="0.2">
      <c r="A112" t="s">
        <v>1411</v>
      </c>
      <c r="B112" t="str">
        <f>IFERROR(LOOKUP(1,0/SEARCH(Sheet2!$E$3:$E$18,A112),Sheet2!$F$3:$F$18),"其他")</f>
        <v>其他</v>
      </c>
      <c r="C112" t="s">
        <v>211</v>
      </c>
      <c r="D112" t="s">
        <v>7</v>
      </c>
      <c r="E112" t="s">
        <v>139</v>
      </c>
      <c r="F112" t="s">
        <v>17</v>
      </c>
      <c r="G112" t="s">
        <v>1412</v>
      </c>
      <c r="H112" t="s">
        <v>93</v>
      </c>
      <c r="I112" t="s">
        <v>12</v>
      </c>
      <c r="J112">
        <v>0.5</v>
      </c>
      <c r="K112" t="s">
        <v>11098</v>
      </c>
      <c r="L112" t="str">
        <f>LEFT(K112,LEN(K112)-3)</f>
        <v>1.5</v>
      </c>
      <c r="M112" t="str">
        <f>RIGHT(K112,3)</f>
        <v>万/月</v>
      </c>
    </row>
    <row r="113" spans="1:13" x14ac:dyDescent="0.2">
      <c r="A113" t="s">
        <v>2114</v>
      </c>
      <c r="B113" t="str">
        <f>IFERROR(LOOKUP(1,0/SEARCH(Sheet2!$E$3:$E$18,A113),Sheet2!$F$3:$F$18),"其他")</f>
        <v>其他</v>
      </c>
      <c r="C113" t="s">
        <v>82</v>
      </c>
      <c r="D113" t="s">
        <v>7</v>
      </c>
      <c r="E113" t="s">
        <v>59</v>
      </c>
      <c r="F113" t="s">
        <v>24</v>
      </c>
      <c r="G113" t="s">
        <v>2115</v>
      </c>
      <c r="H113" t="s">
        <v>38</v>
      </c>
      <c r="I113" t="s">
        <v>50</v>
      </c>
      <c r="J113">
        <v>0.5</v>
      </c>
      <c r="K113" t="s">
        <v>11101</v>
      </c>
      <c r="L113" t="str">
        <f>LEFT(K113,LEN(K113)-3)</f>
        <v>1</v>
      </c>
      <c r="M113" t="str">
        <f>RIGHT(K113,3)</f>
        <v>万/月</v>
      </c>
    </row>
    <row r="114" spans="1:13" x14ac:dyDescent="0.2">
      <c r="A114" t="s">
        <v>2488</v>
      </c>
      <c r="B114" t="str">
        <f>IFERROR(LOOKUP(1,0/SEARCH(Sheet2!$E$3:$E$18,A114),Sheet2!$F$3:$F$18),"其他")</f>
        <v>其他</v>
      </c>
      <c r="C114" t="s">
        <v>2489</v>
      </c>
      <c r="D114" t="s">
        <v>7</v>
      </c>
      <c r="E114" t="s">
        <v>304</v>
      </c>
      <c r="F114" t="s">
        <v>70</v>
      </c>
      <c r="G114" t="s">
        <v>2490</v>
      </c>
      <c r="H114" t="s">
        <v>26</v>
      </c>
      <c r="I114" t="s">
        <v>12</v>
      </c>
      <c r="J114">
        <v>0.5</v>
      </c>
      <c r="K114" t="s">
        <v>11104</v>
      </c>
      <c r="L114" t="str">
        <f>LEFT(K114,LEN(K114)-3)</f>
        <v>2.5</v>
      </c>
      <c r="M114" t="str">
        <f>RIGHT(K114,3)</f>
        <v>万/月</v>
      </c>
    </row>
    <row r="115" spans="1:13" x14ac:dyDescent="0.2">
      <c r="A115" t="s">
        <v>2508</v>
      </c>
      <c r="B115" t="str">
        <f>IFERROR(LOOKUP(1,0/SEARCH(Sheet2!$E$3:$E$18,A115),Sheet2!$F$3:$F$18),"其他")</f>
        <v>其他</v>
      </c>
      <c r="C115" t="s">
        <v>211</v>
      </c>
      <c r="D115" t="s">
        <v>35</v>
      </c>
      <c r="E115" t="s">
        <v>127</v>
      </c>
      <c r="F115" t="s">
        <v>36</v>
      </c>
      <c r="G115" t="s">
        <v>2509</v>
      </c>
      <c r="H115" t="s">
        <v>11</v>
      </c>
      <c r="I115" t="s">
        <v>12</v>
      </c>
      <c r="J115">
        <v>0.5</v>
      </c>
      <c r="K115" t="s">
        <v>11098</v>
      </c>
      <c r="L115" t="str">
        <f>LEFT(K115,LEN(K115)-3)</f>
        <v>1.5</v>
      </c>
      <c r="M115" t="str">
        <f>RIGHT(K115,3)</f>
        <v>万/月</v>
      </c>
    </row>
    <row r="116" spans="1:13" x14ac:dyDescent="0.2">
      <c r="A116" t="s">
        <v>2594</v>
      </c>
      <c r="B116" t="str">
        <f>IFERROR(LOOKUP(1,0/SEARCH(Sheet2!$E$3:$E$18,A116),Sheet2!$F$3:$F$18),"其他")</f>
        <v>其他</v>
      </c>
      <c r="C116" t="s">
        <v>82</v>
      </c>
      <c r="D116" t="s">
        <v>35</v>
      </c>
      <c r="E116" t="s">
        <v>8</v>
      </c>
      <c r="F116" t="s">
        <v>2595</v>
      </c>
      <c r="G116" t="s">
        <v>2596</v>
      </c>
      <c r="H116" t="s">
        <v>93</v>
      </c>
      <c r="I116" t="s">
        <v>12</v>
      </c>
      <c r="J116">
        <v>0.5</v>
      </c>
      <c r="K116" t="s">
        <v>11101</v>
      </c>
      <c r="L116" t="str">
        <f>LEFT(K116,LEN(K116)-3)</f>
        <v>1</v>
      </c>
      <c r="M116" t="str">
        <f>RIGHT(K116,3)</f>
        <v>万/月</v>
      </c>
    </row>
    <row r="117" spans="1:13" x14ac:dyDescent="0.2">
      <c r="A117" t="s">
        <v>3186</v>
      </c>
      <c r="B117" t="str">
        <f>IFERROR(LOOKUP(1,0/SEARCH(Sheet2!$E$3:$E$18,A117),Sheet2!$F$3:$F$18),"其他")</f>
        <v>其他</v>
      </c>
      <c r="C117" t="s">
        <v>542</v>
      </c>
      <c r="D117" t="s">
        <v>65</v>
      </c>
      <c r="E117" t="s">
        <v>8</v>
      </c>
      <c r="F117" t="s">
        <v>3187</v>
      </c>
      <c r="G117" t="s">
        <v>3188</v>
      </c>
      <c r="H117" t="s">
        <v>11</v>
      </c>
      <c r="I117" t="s">
        <v>81</v>
      </c>
      <c r="J117">
        <v>0.5</v>
      </c>
      <c r="K117" t="s">
        <v>11102</v>
      </c>
      <c r="L117" t="str">
        <f>LEFT(K117,LEN(K117)-3)</f>
        <v>1.2</v>
      </c>
      <c r="M117" t="str">
        <f>RIGHT(K117,3)</f>
        <v>万/月</v>
      </c>
    </row>
    <row r="118" spans="1:13" x14ac:dyDescent="0.2">
      <c r="A118" t="s">
        <v>4508</v>
      </c>
      <c r="B118" t="str">
        <f>IFERROR(LOOKUP(1,0/SEARCH(Sheet2!$E$3:$E$18,A118),Sheet2!$F$3:$F$18),"其他")</f>
        <v>其他</v>
      </c>
      <c r="C118" t="s">
        <v>82</v>
      </c>
      <c r="D118" t="s">
        <v>23</v>
      </c>
      <c r="E118" t="s">
        <v>16</v>
      </c>
      <c r="F118" t="s">
        <v>2653</v>
      </c>
      <c r="G118" t="s">
        <v>4509</v>
      </c>
      <c r="H118" t="s">
        <v>93</v>
      </c>
      <c r="I118" t="s">
        <v>12</v>
      </c>
      <c r="J118">
        <v>0.5</v>
      </c>
      <c r="K118" t="s">
        <v>11101</v>
      </c>
      <c r="L118" t="str">
        <f>LEFT(K118,LEN(K118)-3)</f>
        <v>1</v>
      </c>
      <c r="M118" t="str">
        <f>RIGHT(K118,3)</f>
        <v>万/月</v>
      </c>
    </row>
    <row r="119" spans="1:13" x14ac:dyDescent="0.2">
      <c r="A119" t="s">
        <v>4701</v>
      </c>
      <c r="B119" t="str">
        <f>IFERROR(LOOKUP(1,0/SEARCH(Sheet2!$E$3:$E$18,A119),Sheet2!$F$3:$F$18),"其他")</f>
        <v>其他</v>
      </c>
      <c r="C119" t="s">
        <v>82</v>
      </c>
      <c r="D119" t="s">
        <v>7</v>
      </c>
      <c r="E119" t="s">
        <v>8</v>
      </c>
      <c r="F119" t="s">
        <v>3023</v>
      </c>
      <c r="G119" t="s">
        <v>4702</v>
      </c>
      <c r="H119" t="s">
        <v>38</v>
      </c>
      <c r="I119" t="s">
        <v>12</v>
      </c>
      <c r="J119">
        <v>0.5</v>
      </c>
      <c r="K119" t="s">
        <v>11101</v>
      </c>
      <c r="L119" t="str">
        <f>LEFT(K119,LEN(K119)-3)</f>
        <v>1</v>
      </c>
      <c r="M119" t="str">
        <f>RIGHT(K119,3)</f>
        <v>万/月</v>
      </c>
    </row>
    <row r="120" spans="1:13" x14ac:dyDescent="0.2">
      <c r="A120" t="s">
        <v>4815</v>
      </c>
      <c r="B120" t="str">
        <f>IFERROR(LOOKUP(1,0/SEARCH(Sheet2!$E$3:$E$18,A120),Sheet2!$F$3:$F$18),"其他")</f>
        <v>其他</v>
      </c>
      <c r="C120" t="s">
        <v>82</v>
      </c>
      <c r="D120" t="s">
        <v>65</v>
      </c>
      <c r="E120" t="s">
        <v>8</v>
      </c>
      <c r="F120" t="s">
        <v>1636</v>
      </c>
      <c r="G120" t="s">
        <v>4816</v>
      </c>
      <c r="H120" t="s">
        <v>38</v>
      </c>
      <c r="I120" t="s">
        <v>12</v>
      </c>
      <c r="J120">
        <v>0.5</v>
      </c>
      <c r="K120" t="s">
        <v>11101</v>
      </c>
      <c r="L120" t="str">
        <f>LEFT(K120,LEN(K120)-3)</f>
        <v>1</v>
      </c>
      <c r="M120" t="str">
        <f>RIGHT(K120,3)</f>
        <v>万/月</v>
      </c>
    </row>
    <row r="121" spans="1:13" x14ac:dyDescent="0.2">
      <c r="A121" t="s">
        <v>1470</v>
      </c>
      <c r="B121" t="str">
        <f>IFERROR(LOOKUP(1,0/SEARCH(Sheet2!$E$3:$E$18,A121),Sheet2!$F$3:$F$18),"其他")</f>
        <v>其他</v>
      </c>
      <c r="C121" t="s">
        <v>5169</v>
      </c>
      <c r="D121" t="s">
        <v>7</v>
      </c>
      <c r="E121" t="s">
        <v>8</v>
      </c>
      <c r="F121" t="s">
        <v>2645</v>
      </c>
      <c r="G121" t="s">
        <v>5170</v>
      </c>
      <c r="H121" t="s">
        <v>93</v>
      </c>
      <c r="I121" t="s">
        <v>20</v>
      </c>
      <c r="J121">
        <v>0.5</v>
      </c>
      <c r="K121" t="s">
        <v>11100</v>
      </c>
      <c r="L121" t="str">
        <f>LEFT(K121,LEN(K121)-3)</f>
        <v>1.8</v>
      </c>
      <c r="M121" t="str">
        <f>RIGHT(K121,3)</f>
        <v>万/月</v>
      </c>
    </row>
    <row r="122" spans="1:13" x14ac:dyDescent="0.2">
      <c r="A122" t="s">
        <v>5701</v>
      </c>
      <c r="B122" t="str">
        <f>IFERROR(LOOKUP(1,0/SEARCH(Sheet2!$E$3:$E$18,A122),Sheet2!$F$3:$F$18),"其他")</f>
        <v>其他</v>
      </c>
      <c r="C122" t="s">
        <v>82</v>
      </c>
      <c r="D122" t="s">
        <v>23</v>
      </c>
      <c r="E122" t="s">
        <v>8</v>
      </c>
      <c r="F122" t="s">
        <v>2595</v>
      </c>
      <c r="G122" t="s">
        <v>5702</v>
      </c>
      <c r="H122" t="s">
        <v>93</v>
      </c>
      <c r="I122" t="s">
        <v>12</v>
      </c>
      <c r="J122">
        <v>0.5</v>
      </c>
      <c r="K122" t="s">
        <v>11101</v>
      </c>
      <c r="L122" t="str">
        <f>LEFT(K122,LEN(K122)-3)</f>
        <v>1</v>
      </c>
      <c r="M122" t="str">
        <f>RIGHT(K122,3)</f>
        <v>万/月</v>
      </c>
    </row>
    <row r="123" spans="1:13" x14ac:dyDescent="0.2">
      <c r="A123" t="s">
        <v>5841</v>
      </c>
      <c r="B123" t="str">
        <f>IFERROR(LOOKUP(1,0/SEARCH(Sheet2!$E$3:$E$18,A123),Sheet2!$F$3:$F$18),"其他")</f>
        <v>其他</v>
      </c>
      <c r="C123" t="s">
        <v>82</v>
      </c>
      <c r="D123" t="s">
        <v>23</v>
      </c>
      <c r="E123" t="s">
        <v>8</v>
      </c>
      <c r="F123" t="s">
        <v>1722</v>
      </c>
      <c r="G123" t="s">
        <v>5842</v>
      </c>
      <c r="H123" t="s">
        <v>11</v>
      </c>
      <c r="I123" t="s">
        <v>32</v>
      </c>
      <c r="J123">
        <v>0.5</v>
      </c>
      <c r="K123" t="s">
        <v>11101</v>
      </c>
      <c r="L123" t="str">
        <f>LEFT(K123,LEN(K123)-3)</f>
        <v>1</v>
      </c>
      <c r="M123" t="str">
        <f>RIGHT(K123,3)</f>
        <v>万/月</v>
      </c>
    </row>
    <row r="124" spans="1:13" x14ac:dyDescent="0.2">
      <c r="A124" t="s">
        <v>6000</v>
      </c>
      <c r="B124" t="str">
        <f>IFERROR(LOOKUP(1,0/SEARCH(Sheet2!$E$3:$E$18,A124),Sheet2!$F$3:$F$18),"其他")</f>
        <v>其他</v>
      </c>
      <c r="C124" t="s">
        <v>82</v>
      </c>
      <c r="D124" t="s">
        <v>23</v>
      </c>
      <c r="E124" t="s">
        <v>8</v>
      </c>
      <c r="F124" t="s">
        <v>743</v>
      </c>
      <c r="G124" t="s">
        <v>6001</v>
      </c>
      <c r="H124" t="s">
        <v>11</v>
      </c>
      <c r="I124" t="s">
        <v>12</v>
      </c>
      <c r="J124">
        <v>0.5</v>
      </c>
      <c r="K124" t="s">
        <v>11101</v>
      </c>
      <c r="L124" t="str">
        <f>LEFT(K124,LEN(K124)-3)</f>
        <v>1</v>
      </c>
      <c r="M124" t="str">
        <f>RIGHT(K124,3)</f>
        <v>万/月</v>
      </c>
    </row>
    <row r="125" spans="1:13" x14ac:dyDescent="0.2">
      <c r="A125" t="s">
        <v>6093</v>
      </c>
      <c r="B125" t="str">
        <f>IFERROR(LOOKUP(1,0/SEARCH(Sheet2!$E$3:$E$18,A125),Sheet2!$F$3:$F$18),"其他")</f>
        <v>其他</v>
      </c>
      <c r="C125" t="s">
        <v>82</v>
      </c>
      <c r="D125" t="s">
        <v>65</v>
      </c>
      <c r="E125" t="s">
        <v>8</v>
      </c>
      <c r="F125" t="s">
        <v>743</v>
      </c>
      <c r="G125" t="s">
        <v>6094</v>
      </c>
      <c r="H125" t="s">
        <v>11</v>
      </c>
      <c r="I125" t="s">
        <v>81</v>
      </c>
      <c r="J125">
        <v>0.5</v>
      </c>
      <c r="K125" t="s">
        <v>11101</v>
      </c>
      <c r="L125" t="str">
        <f>LEFT(K125,LEN(K125)-3)</f>
        <v>1</v>
      </c>
      <c r="M125" t="str">
        <f>RIGHT(K125,3)</f>
        <v>万/月</v>
      </c>
    </row>
    <row r="126" spans="1:13" x14ac:dyDescent="0.2">
      <c r="A126" t="s">
        <v>6131</v>
      </c>
      <c r="B126" t="str">
        <f>IFERROR(LOOKUP(1,0/SEARCH(Sheet2!$E$3:$E$18,A126),Sheet2!$F$3:$F$18),"其他")</f>
        <v>其他</v>
      </c>
      <c r="C126" t="s">
        <v>211</v>
      </c>
      <c r="D126" t="s">
        <v>7</v>
      </c>
      <c r="E126" t="s">
        <v>2039</v>
      </c>
      <c r="F126" t="s">
        <v>743</v>
      </c>
      <c r="G126" t="s">
        <v>6132</v>
      </c>
      <c r="H126" t="s">
        <v>112</v>
      </c>
      <c r="I126" t="s">
        <v>50</v>
      </c>
      <c r="J126">
        <v>0.5</v>
      </c>
      <c r="K126" t="s">
        <v>11098</v>
      </c>
      <c r="L126" t="str">
        <f>LEFT(K126,LEN(K126)-3)</f>
        <v>1.5</v>
      </c>
      <c r="M126" t="str">
        <f>RIGHT(K126,3)</f>
        <v>万/月</v>
      </c>
    </row>
    <row r="127" spans="1:13" x14ac:dyDescent="0.2">
      <c r="A127" t="s">
        <v>6165</v>
      </c>
      <c r="B127" t="str">
        <f>IFERROR(LOOKUP(1,0/SEARCH(Sheet2!$E$3:$E$18,A127),Sheet2!$F$3:$F$18),"其他")</f>
        <v>其他</v>
      </c>
      <c r="C127" t="s">
        <v>2489</v>
      </c>
      <c r="D127" t="s">
        <v>7</v>
      </c>
      <c r="E127" t="s">
        <v>139</v>
      </c>
      <c r="F127" t="s">
        <v>5342</v>
      </c>
      <c r="G127" t="s">
        <v>6166</v>
      </c>
      <c r="H127" t="s">
        <v>11</v>
      </c>
      <c r="I127" t="s">
        <v>12</v>
      </c>
      <c r="J127">
        <v>0.5</v>
      </c>
      <c r="K127" t="s">
        <v>11104</v>
      </c>
      <c r="L127" t="str">
        <f>LEFT(K127,LEN(K127)-3)</f>
        <v>2.5</v>
      </c>
      <c r="M127" t="str">
        <f>RIGHT(K127,3)</f>
        <v>万/月</v>
      </c>
    </row>
    <row r="128" spans="1:13" x14ac:dyDescent="0.2">
      <c r="A128" t="s">
        <v>6197</v>
      </c>
      <c r="B128" t="str">
        <f>IFERROR(LOOKUP(1,0/SEARCH(Sheet2!$E$3:$E$18,A128),Sheet2!$F$3:$F$18),"其他")</f>
        <v>其他</v>
      </c>
      <c r="C128" t="s">
        <v>82</v>
      </c>
      <c r="D128" t="s">
        <v>7</v>
      </c>
      <c r="E128" t="s">
        <v>8</v>
      </c>
      <c r="F128" t="s">
        <v>5190</v>
      </c>
      <c r="G128" t="s">
        <v>6198</v>
      </c>
      <c r="H128" t="s">
        <v>38</v>
      </c>
      <c r="I128" t="s">
        <v>12</v>
      </c>
      <c r="J128">
        <v>0.5</v>
      </c>
      <c r="K128" t="s">
        <v>11101</v>
      </c>
      <c r="L128" t="str">
        <f>LEFT(K128,LEN(K128)-3)</f>
        <v>1</v>
      </c>
      <c r="M128" t="str">
        <f>RIGHT(K128,3)</f>
        <v>万/月</v>
      </c>
    </row>
    <row r="129" spans="1:13" x14ac:dyDescent="0.2">
      <c r="A129" t="s">
        <v>6517</v>
      </c>
      <c r="B129" t="str">
        <f>IFERROR(LOOKUP(1,0/SEARCH(Sheet2!$E$3:$E$18,A129),Sheet2!$F$3:$F$18),"其他")</f>
        <v>其他</v>
      </c>
      <c r="C129" t="s">
        <v>82</v>
      </c>
      <c r="D129" t="s">
        <v>7</v>
      </c>
      <c r="E129" t="s">
        <v>16</v>
      </c>
      <c r="F129" t="s">
        <v>2595</v>
      </c>
      <c r="G129" t="s">
        <v>5207</v>
      </c>
      <c r="H129" t="s">
        <v>38</v>
      </c>
      <c r="I129" t="s">
        <v>32</v>
      </c>
      <c r="J129">
        <v>0.5</v>
      </c>
      <c r="K129" t="s">
        <v>11101</v>
      </c>
      <c r="L129" t="str">
        <f>LEFT(K129,LEN(K129)-3)</f>
        <v>1</v>
      </c>
      <c r="M129" t="str">
        <f>RIGHT(K129,3)</f>
        <v>万/月</v>
      </c>
    </row>
    <row r="130" spans="1:13" x14ac:dyDescent="0.2">
      <c r="A130" t="s">
        <v>6528</v>
      </c>
      <c r="B130" t="str">
        <f>IFERROR(LOOKUP(1,0/SEARCH(Sheet2!$E$3:$E$18,A130),Sheet2!$F$3:$F$18),"其他")</f>
        <v>数据分析工程师</v>
      </c>
      <c r="C130" t="s">
        <v>82</v>
      </c>
      <c r="D130" t="s">
        <v>23</v>
      </c>
      <c r="E130" t="s">
        <v>16</v>
      </c>
      <c r="F130" t="s">
        <v>743</v>
      </c>
      <c r="G130" t="s">
        <v>6529</v>
      </c>
      <c r="H130" t="s">
        <v>11</v>
      </c>
      <c r="I130" t="s">
        <v>32</v>
      </c>
      <c r="J130">
        <v>0.5</v>
      </c>
      <c r="K130" t="s">
        <v>11101</v>
      </c>
      <c r="L130" t="str">
        <f>LEFT(K130,LEN(K130)-3)</f>
        <v>1</v>
      </c>
      <c r="M130" t="str">
        <f>RIGHT(K130,3)</f>
        <v>万/月</v>
      </c>
    </row>
    <row r="131" spans="1:13" x14ac:dyDescent="0.2">
      <c r="A131" t="s">
        <v>6550</v>
      </c>
      <c r="B131" t="str">
        <f>IFERROR(LOOKUP(1,0/SEARCH(Sheet2!$E$3:$E$18,A131),Sheet2!$F$3:$F$18),"其他")</f>
        <v>其他</v>
      </c>
      <c r="C131" t="s">
        <v>2489</v>
      </c>
      <c r="D131" t="s">
        <v>7</v>
      </c>
      <c r="E131" t="s">
        <v>742</v>
      </c>
      <c r="F131" t="s">
        <v>1722</v>
      </c>
      <c r="G131" t="s">
        <v>6551</v>
      </c>
      <c r="H131" t="s">
        <v>38</v>
      </c>
      <c r="I131" t="s">
        <v>12</v>
      </c>
      <c r="J131">
        <v>0.5</v>
      </c>
      <c r="K131" t="s">
        <v>11104</v>
      </c>
      <c r="L131" t="str">
        <f>LEFT(K131,LEN(K131)-3)</f>
        <v>2.5</v>
      </c>
      <c r="M131" t="str">
        <f>RIGHT(K131,3)</f>
        <v>万/月</v>
      </c>
    </row>
    <row r="132" spans="1:13" x14ac:dyDescent="0.2">
      <c r="A132" t="s">
        <v>7060</v>
      </c>
      <c r="B132" t="str">
        <f>IFERROR(LOOKUP(1,0/SEARCH(Sheet2!$E$3:$E$18,A132),Sheet2!$F$3:$F$18),"其他")</f>
        <v>其他</v>
      </c>
      <c r="C132" t="s">
        <v>211</v>
      </c>
      <c r="D132" t="s">
        <v>7</v>
      </c>
      <c r="E132" t="s">
        <v>2567</v>
      </c>
      <c r="F132" t="s">
        <v>743</v>
      </c>
      <c r="G132" t="s">
        <v>7061</v>
      </c>
      <c r="H132" t="s">
        <v>11</v>
      </c>
      <c r="I132" t="s">
        <v>12</v>
      </c>
      <c r="J132">
        <v>0.5</v>
      </c>
      <c r="K132" t="s">
        <v>11098</v>
      </c>
      <c r="L132" t="str">
        <f>LEFT(K132,LEN(K132)-3)</f>
        <v>1.5</v>
      </c>
      <c r="M132" t="str">
        <f>RIGHT(K132,3)</f>
        <v>万/月</v>
      </c>
    </row>
    <row r="133" spans="1:13" x14ac:dyDescent="0.2">
      <c r="A133" t="s">
        <v>7094</v>
      </c>
      <c r="B133" t="str">
        <f>IFERROR(LOOKUP(1,0/SEARCH(Sheet2!$E$3:$E$18,A133),Sheet2!$F$3:$F$18),"其他")</f>
        <v>其他</v>
      </c>
      <c r="C133" t="s">
        <v>82</v>
      </c>
      <c r="D133" t="s">
        <v>7</v>
      </c>
      <c r="E133" t="s">
        <v>742</v>
      </c>
      <c r="F133" t="s">
        <v>5200</v>
      </c>
      <c r="G133" t="s">
        <v>7095</v>
      </c>
      <c r="H133" t="s">
        <v>11</v>
      </c>
      <c r="I133" t="s">
        <v>12</v>
      </c>
      <c r="J133">
        <v>0.5</v>
      </c>
      <c r="K133" t="s">
        <v>11101</v>
      </c>
      <c r="L133" t="str">
        <f>LEFT(K133,LEN(K133)-3)</f>
        <v>1</v>
      </c>
      <c r="M133" t="str">
        <f>RIGHT(K133,3)</f>
        <v>万/月</v>
      </c>
    </row>
    <row r="134" spans="1:13" x14ac:dyDescent="0.2">
      <c r="A134" t="s">
        <v>7171</v>
      </c>
      <c r="B134" t="str">
        <f>IFERROR(LOOKUP(1,0/SEARCH(Sheet2!$E$3:$E$18,A134),Sheet2!$F$3:$F$18),"其他")</f>
        <v>其他</v>
      </c>
      <c r="C134" t="s">
        <v>211</v>
      </c>
      <c r="D134" t="s">
        <v>7</v>
      </c>
      <c r="E134" t="s">
        <v>143</v>
      </c>
      <c r="F134" t="s">
        <v>1569</v>
      </c>
      <c r="G134" t="s">
        <v>7172</v>
      </c>
      <c r="H134" t="s">
        <v>11</v>
      </c>
      <c r="I134" t="s">
        <v>129</v>
      </c>
      <c r="J134">
        <v>0.5</v>
      </c>
      <c r="K134" t="s">
        <v>11098</v>
      </c>
      <c r="L134" t="str">
        <f>LEFT(K134,LEN(K134)-3)</f>
        <v>1.5</v>
      </c>
      <c r="M134" t="str">
        <f>RIGHT(K134,3)</f>
        <v>万/月</v>
      </c>
    </row>
    <row r="135" spans="1:13" x14ac:dyDescent="0.2">
      <c r="A135" t="s">
        <v>7263</v>
      </c>
      <c r="B135" t="str">
        <f>IFERROR(LOOKUP(1,0/SEARCH(Sheet2!$E$3:$E$18,A135),Sheet2!$F$3:$F$18),"其他")</f>
        <v>其他</v>
      </c>
      <c r="C135" t="s">
        <v>82</v>
      </c>
      <c r="D135" t="s">
        <v>23</v>
      </c>
      <c r="E135" t="s">
        <v>8</v>
      </c>
      <c r="F135" t="s">
        <v>1722</v>
      </c>
      <c r="G135" t="s">
        <v>7264</v>
      </c>
      <c r="H135" t="s">
        <v>38</v>
      </c>
      <c r="I135" t="s">
        <v>12</v>
      </c>
      <c r="J135">
        <v>0.5</v>
      </c>
      <c r="K135" t="s">
        <v>11101</v>
      </c>
      <c r="L135" t="str">
        <f>LEFT(K135,LEN(K135)-3)</f>
        <v>1</v>
      </c>
      <c r="M135" t="str">
        <f>RIGHT(K135,3)</f>
        <v>万/月</v>
      </c>
    </row>
    <row r="136" spans="1:13" x14ac:dyDescent="0.2">
      <c r="A136" t="s">
        <v>7285</v>
      </c>
      <c r="B136" t="str">
        <f>IFERROR(LOOKUP(1,0/SEARCH(Sheet2!$E$3:$E$18,A136),Sheet2!$F$3:$F$18),"其他")</f>
        <v>其他</v>
      </c>
      <c r="C136" t="s">
        <v>211</v>
      </c>
      <c r="D136" t="s">
        <v>7</v>
      </c>
      <c r="E136" t="s">
        <v>2039</v>
      </c>
      <c r="F136" t="s">
        <v>743</v>
      </c>
      <c r="G136" t="s">
        <v>6132</v>
      </c>
      <c r="H136" t="s">
        <v>112</v>
      </c>
      <c r="I136" t="s">
        <v>50</v>
      </c>
      <c r="J136">
        <v>0.5</v>
      </c>
      <c r="K136" t="s">
        <v>11098</v>
      </c>
      <c r="L136" t="str">
        <f>LEFT(K136,LEN(K136)-3)</f>
        <v>1.5</v>
      </c>
      <c r="M136" t="str">
        <f>RIGHT(K136,3)</f>
        <v>万/月</v>
      </c>
    </row>
    <row r="137" spans="1:13" x14ac:dyDescent="0.2">
      <c r="A137" t="s">
        <v>1402</v>
      </c>
      <c r="B137" t="str">
        <f>IFERROR(LOOKUP(1,0/SEARCH(Sheet2!$E$3:$E$18,A137),Sheet2!$F$3:$F$18),"其他")</f>
        <v>其他</v>
      </c>
      <c r="C137" t="s">
        <v>542</v>
      </c>
      <c r="D137" t="s">
        <v>35</v>
      </c>
      <c r="E137" t="s">
        <v>8</v>
      </c>
      <c r="F137" t="s">
        <v>6263</v>
      </c>
      <c r="G137" t="s">
        <v>7985</v>
      </c>
      <c r="H137" t="s">
        <v>38</v>
      </c>
      <c r="I137" t="s">
        <v>12</v>
      </c>
      <c r="J137">
        <v>0.5</v>
      </c>
      <c r="K137" t="s">
        <v>11102</v>
      </c>
      <c r="L137" t="str">
        <f>LEFT(K137,LEN(K137)-3)</f>
        <v>1.2</v>
      </c>
      <c r="M137" t="str">
        <f>RIGHT(K137,3)</f>
        <v>万/月</v>
      </c>
    </row>
    <row r="138" spans="1:13" x14ac:dyDescent="0.2">
      <c r="A138" t="s">
        <v>8089</v>
      </c>
      <c r="B138" t="str">
        <f>IFERROR(LOOKUP(1,0/SEARCH(Sheet2!$E$3:$E$18,A138),Sheet2!$F$3:$F$18),"其他")</f>
        <v>其他</v>
      </c>
      <c r="C138" t="s">
        <v>82</v>
      </c>
      <c r="D138" t="s">
        <v>7</v>
      </c>
      <c r="E138" t="s">
        <v>8</v>
      </c>
      <c r="F138" t="s">
        <v>5989</v>
      </c>
      <c r="G138" t="s">
        <v>8090</v>
      </c>
      <c r="H138" t="s">
        <v>26</v>
      </c>
      <c r="I138" t="s">
        <v>81</v>
      </c>
      <c r="J138">
        <v>0.5</v>
      </c>
      <c r="K138" t="s">
        <v>11101</v>
      </c>
      <c r="L138" t="str">
        <f>LEFT(K138,LEN(K138)-3)</f>
        <v>1</v>
      </c>
      <c r="M138" t="str">
        <f>RIGHT(K138,3)</f>
        <v>万/月</v>
      </c>
    </row>
    <row r="139" spans="1:13" x14ac:dyDescent="0.2">
      <c r="A139" t="s">
        <v>8167</v>
      </c>
      <c r="B139" t="str">
        <f>IFERROR(LOOKUP(1,0/SEARCH(Sheet2!$E$3:$E$18,A139),Sheet2!$F$3:$F$18),"其他")</f>
        <v>其他</v>
      </c>
      <c r="C139" t="s">
        <v>82</v>
      </c>
      <c r="D139" t="s">
        <v>65</v>
      </c>
      <c r="E139" t="s">
        <v>8</v>
      </c>
      <c r="F139" t="s">
        <v>7447</v>
      </c>
      <c r="G139" t="s">
        <v>8168</v>
      </c>
      <c r="H139" t="s">
        <v>38</v>
      </c>
      <c r="I139" t="s">
        <v>12</v>
      </c>
      <c r="J139">
        <v>0.5</v>
      </c>
      <c r="K139" t="s">
        <v>11101</v>
      </c>
      <c r="L139" t="str">
        <f>LEFT(K139,LEN(K139)-3)</f>
        <v>1</v>
      </c>
      <c r="M139" t="str">
        <f>RIGHT(K139,3)</f>
        <v>万/月</v>
      </c>
    </row>
    <row r="140" spans="1:13" x14ac:dyDescent="0.2">
      <c r="A140" t="s">
        <v>8179</v>
      </c>
      <c r="B140" t="str">
        <f>IFERROR(LOOKUP(1,0/SEARCH(Sheet2!$E$3:$E$18,A140),Sheet2!$F$3:$F$18),"其他")</f>
        <v>其他</v>
      </c>
      <c r="C140" t="s">
        <v>211</v>
      </c>
      <c r="D140" t="s">
        <v>23</v>
      </c>
      <c r="E140" t="s">
        <v>59</v>
      </c>
      <c r="F140" t="s">
        <v>7447</v>
      </c>
      <c r="G140" t="s">
        <v>8180</v>
      </c>
      <c r="H140" t="s">
        <v>11</v>
      </c>
      <c r="I140" t="s">
        <v>12</v>
      </c>
      <c r="J140">
        <v>0.5</v>
      </c>
      <c r="K140" t="s">
        <v>11098</v>
      </c>
      <c r="L140" t="str">
        <f>LEFT(K140,LEN(K140)-3)</f>
        <v>1.5</v>
      </c>
      <c r="M140" t="str">
        <f>RIGHT(K140,3)</f>
        <v>万/月</v>
      </c>
    </row>
    <row r="141" spans="1:13" x14ac:dyDescent="0.2">
      <c r="A141" t="s">
        <v>8199</v>
      </c>
      <c r="B141" t="str">
        <f>IFERROR(LOOKUP(1,0/SEARCH(Sheet2!$E$3:$E$18,A141),Sheet2!$F$3:$F$18),"其他")</f>
        <v>其他</v>
      </c>
      <c r="C141" t="s">
        <v>82</v>
      </c>
      <c r="D141" t="s">
        <v>23</v>
      </c>
      <c r="E141" t="s">
        <v>127</v>
      </c>
      <c r="F141" t="s">
        <v>1192</v>
      </c>
      <c r="G141" t="s">
        <v>8200</v>
      </c>
      <c r="H141" t="s">
        <v>93</v>
      </c>
      <c r="I141" t="s">
        <v>12</v>
      </c>
      <c r="J141">
        <v>0.5</v>
      </c>
      <c r="K141" t="s">
        <v>11101</v>
      </c>
      <c r="L141" t="str">
        <f>LEFT(K141,LEN(K141)-3)</f>
        <v>1</v>
      </c>
      <c r="M141" t="str">
        <f>RIGHT(K141,3)</f>
        <v>万/月</v>
      </c>
    </row>
    <row r="142" spans="1:13" x14ac:dyDescent="0.2">
      <c r="A142" t="s">
        <v>926</v>
      </c>
      <c r="B142" t="str">
        <f>IFERROR(LOOKUP(1,0/SEARCH(Sheet2!$E$3:$E$18,A142),Sheet2!$F$3:$F$18),"其他")</f>
        <v>C语言工程师</v>
      </c>
      <c r="C142" t="s">
        <v>82</v>
      </c>
      <c r="D142" t="s">
        <v>23</v>
      </c>
      <c r="E142" t="s">
        <v>16</v>
      </c>
      <c r="F142" t="s">
        <v>8208</v>
      </c>
      <c r="G142" t="s">
        <v>8209</v>
      </c>
      <c r="H142" t="s">
        <v>42</v>
      </c>
      <c r="I142" t="s">
        <v>12</v>
      </c>
      <c r="J142">
        <v>0.5</v>
      </c>
      <c r="K142" t="s">
        <v>11101</v>
      </c>
      <c r="L142" t="str">
        <f>LEFT(K142,LEN(K142)-3)</f>
        <v>1</v>
      </c>
      <c r="M142" t="str">
        <f>RIGHT(K142,3)</f>
        <v>万/月</v>
      </c>
    </row>
    <row r="143" spans="1:13" x14ac:dyDescent="0.2">
      <c r="A143" t="s">
        <v>8258</v>
      </c>
      <c r="B143" t="str">
        <f>IFERROR(LOOKUP(1,0/SEARCH(Sheet2!$E$3:$E$18,A143),Sheet2!$F$3:$F$18),"其他")</f>
        <v>其他</v>
      </c>
      <c r="C143" t="s">
        <v>82</v>
      </c>
      <c r="D143" t="s">
        <v>7</v>
      </c>
      <c r="E143" t="s">
        <v>8</v>
      </c>
      <c r="F143" t="s">
        <v>1192</v>
      </c>
      <c r="G143" t="s">
        <v>8259</v>
      </c>
      <c r="H143" t="s">
        <v>38</v>
      </c>
      <c r="I143" t="s">
        <v>12</v>
      </c>
      <c r="J143">
        <v>0.5</v>
      </c>
      <c r="K143" t="s">
        <v>11101</v>
      </c>
      <c r="L143" t="str">
        <f>LEFT(K143,LEN(K143)-3)</f>
        <v>1</v>
      </c>
      <c r="M143" t="str">
        <f>RIGHT(K143,3)</f>
        <v>万/月</v>
      </c>
    </row>
    <row r="144" spans="1:13" x14ac:dyDescent="0.2">
      <c r="A144" t="s">
        <v>8585</v>
      </c>
      <c r="B144" t="str">
        <f>IFERROR(LOOKUP(1,0/SEARCH(Sheet2!$E$3:$E$18,A144),Sheet2!$F$3:$F$18),"其他")</f>
        <v>其他</v>
      </c>
      <c r="C144" t="s">
        <v>82</v>
      </c>
      <c r="D144" t="s">
        <v>65</v>
      </c>
      <c r="E144" t="s">
        <v>8</v>
      </c>
      <c r="F144" t="s">
        <v>1809</v>
      </c>
      <c r="G144" t="s">
        <v>8586</v>
      </c>
      <c r="H144" t="s">
        <v>93</v>
      </c>
      <c r="I144" t="s">
        <v>12</v>
      </c>
      <c r="J144">
        <v>0.5</v>
      </c>
      <c r="K144" t="s">
        <v>11101</v>
      </c>
      <c r="L144" t="str">
        <f>LEFT(K144,LEN(K144)-3)</f>
        <v>1</v>
      </c>
      <c r="M144" t="str">
        <f>RIGHT(K144,3)</f>
        <v>万/月</v>
      </c>
    </row>
    <row r="145" spans="1:13" x14ac:dyDescent="0.2">
      <c r="A145" t="s">
        <v>8631</v>
      </c>
      <c r="B145" t="str">
        <f>IFERROR(LOOKUP(1,0/SEARCH(Sheet2!$E$3:$E$18,A145),Sheet2!$F$3:$F$18),"其他")</f>
        <v>其他</v>
      </c>
      <c r="C145" t="s">
        <v>211</v>
      </c>
      <c r="D145" t="s">
        <v>23</v>
      </c>
      <c r="E145" t="s">
        <v>8</v>
      </c>
      <c r="F145" t="s">
        <v>2579</v>
      </c>
      <c r="G145" t="s">
        <v>8632</v>
      </c>
      <c r="H145" t="s">
        <v>93</v>
      </c>
      <c r="I145" t="s">
        <v>12</v>
      </c>
      <c r="J145">
        <v>0.5</v>
      </c>
      <c r="K145" t="s">
        <v>11098</v>
      </c>
      <c r="L145" t="str">
        <f>LEFT(K145,LEN(K145)-3)</f>
        <v>1.5</v>
      </c>
      <c r="M145" t="str">
        <f>RIGHT(K145,3)</f>
        <v>万/月</v>
      </c>
    </row>
    <row r="146" spans="1:13" x14ac:dyDescent="0.2">
      <c r="A146" t="s">
        <v>2594</v>
      </c>
      <c r="B146" t="str">
        <f>IFERROR(LOOKUP(1,0/SEARCH(Sheet2!$E$3:$E$18,A146),Sheet2!$F$3:$F$18),"其他")</f>
        <v>其他</v>
      </c>
      <c r="C146" t="s">
        <v>82</v>
      </c>
      <c r="D146" t="s">
        <v>23</v>
      </c>
      <c r="E146" t="s">
        <v>8</v>
      </c>
      <c r="F146" t="s">
        <v>2579</v>
      </c>
      <c r="G146" t="s">
        <v>8706</v>
      </c>
      <c r="H146" t="s">
        <v>38</v>
      </c>
      <c r="I146" t="s">
        <v>50</v>
      </c>
      <c r="J146">
        <v>0.5</v>
      </c>
      <c r="K146" t="s">
        <v>11101</v>
      </c>
      <c r="L146" t="str">
        <f>LEFT(K146,LEN(K146)-3)</f>
        <v>1</v>
      </c>
      <c r="M146" t="str">
        <f>RIGHT(K146,3)</f>
        <v>万/月</v>
      </c>
    </row>
    <row r="147" spans="1:13" x14ac:dyDescent="0.2">
      <c r="A147" t="s">
        <v>9296</v>
      </c>
      <c r="B147" t="str">
        <f>IFERROR(LOOKUP(1,0/SEARCH(Sheet2!$E$3:$E$18,A147),Sheet2!$F$3:$F$18),"其他")</f>
        <v>其他</v>
      </c>
      <c r="C147" t="s">
        <v>82</v>
      </c>
      <c r="D147" t="s">
        <v>7</v>
      </c>
      <c r="E147" t="s">
        <v>8</v>
      </c>
      <c r="F147" t="s">
        <v>2579</v>
      </c>
      <c r="G147" t="s">
        <v>9297</v>
      </c>
      <c r="H147" t="s">
        <v>93</v>
      </c>
      <c r="I147" t="s">
        <v>149</v>
      </c>
      <c r="J147">
        <v>0.5</v>
      </c>
      <c r="K147" t="s">
        <v>11101</v>
      </c>
      <c r="L147" t="str">
        <f>LEFT(K147,LEN(K147)-3)</f>
        <v>1</v>
      </c>
      <c r="M147" t="str">
        <f>RIGHT(K147,3)</f>
        <v>万/月</v>
      </c>
    </row>
    <row r="148" spans="1:13" x14ac:dyDescent="0.2">
      <c r="A148" t="s">
        <v>9303</v>
      </c>
      <c r="B148" t="str">
        <f>IFERROR(LOOKUP(1,0/SEARCH(Sheet2!$E$3:$E$18,A148),Sheet2!$F$3:$F$18),"其他")</f>
        <v>其他</v>
      </c>
      <c r="C148" t="s">
        <v>3049</v>
      </c>
      <c r="D148" t="s">
        <v>7</v>
      </c>
      <c r="E148" t="s">
        <v>8</v>
      </c>
      <c r="F148" t="s">
        <v>6263</v>
      </c>
      <c r="G148" t="s">
        <v>9304</v>
      </c>
      <c r="H148" t="s">
        <v>93</v>
      </c>
      <c r="I148" t="s">
        <v>12</v>
      </c>
      <c r="J148">
        <v>0.5</v>
      </c>
      <c r="K148" t="s">
        <v>11096</v>
      </c>
      <c r="L148" t="str">
        <f>LEFT(K148,LEN(K148)-3)</f>
        <v>2</v>
      </c>
      <c r="M148" t="str">
        <f>RIGHT(K148,3)</f>
        <v>万/月</v>
      </c>
    </row>
    <row r="149" spans="1:13" x14ac:dyDescent="0.2">
      <c r="A149" t="s">
        <v>9328</v>
      </c>
      <c r="B149" t="str">
        <f>IFERROR(LOOKUP(1,0/SEARCH(Sheet2!$E$3:$E$18,A149),Sheet2!$F$3:$F$18),"其他")</f>
        <v>其他</v>
      </c>
      <c r="C149" t="s">
        <v>542</v>
      </c>
      <c r="D149" t="s">
        <v>7</v>
      </c>
      <c r="E149" t="s">
        <v>8</v>
      </c>
      <c r="F149" t="s">
        <v>2579</v>
      </c>
      <c r="G149" t="s">
        <v>9329</v>
      </c>
      <c r="H149" t="s">
        <v>11</v>
      </c>
      <c r="I149" t="s">
        <v>12</v>
      </c>
      <c r="J149">
        <v>0.5</v>
      </c>
      <c r="K149" t="s">
        <v>11102</v>
      </c>
      <c r="L149" t="str">
        <f>LEFT(K149,LEN(K149)-3)</f>
        <v>1.2</v>
      </c>
      <c r="M149" t="str">
        <f>RIGHT(K149,3)</f>
        <v>万/月</v>
      </c>
    </row>
    <row r="150" spans="1:13" x14ac:dyDescent="0.2">
      <c r="A150" t="s">
        <v>9339</v>
      </c>
      <c r="B150" t="str">
        <f>IFERROR(LOOKUP(1,0/SEARCH(Sheet2!$E$3:$E$18,A150),Sheet2!$F$3:$F$18),"其他")</f>
        <v>其他</v>
      </c>
      <c r="C150" t="s">
        <v>211</v>
      </c>
      <c r="D150" t="s">
        <v>7</v>
      </c>
      <c r="E150" t="s">
        <v>8</v>
      </c>
      <c r="F150" t="s">
        <v>6263</v>
      </c>
      <c r="G150" t="s">
        <v>9340</v>
      </c>
      <c r="H150" t="s">
        <v>38</v>
      </c>
      <c r="I150" t="s">
        <v>12</v>
      </c>
      <c r="J150">
        <v>0.5</v>
      </c>
      <c r="K150" t="s">
        <v>11098</v>
      </c>
      <c r="L150" t="str">
        <f>LEFT(K150,LEN(K150)-3)</f>
        <v>1.5</v>
      </c>
      <c r="M150" t="str">
        <f>RIGHT(K150,3)</f>
        <v>万/月</v>
      </c>
    </row>
    <row r="151" spans="1:13" x14ac:dyDescent="0.2">
      <c r="A151" t="s">
        <v>9371</v>
      </c>
      <c r="B151" t="str">
        <f>IFERROR(LOOKUP(1,0/SEARCH(Sheet2!$E$3:$E$18,A151),Sheet2!$F$3:$F$18),"其他")</f>
        <v>其他</v>
      </c>
      <c r="C151" t="s">
        <v>82</v>
      </c>
      <c r="D151" t="s">
        <v>7</v>
      </c>
      <c r="E151" t="s">
        <v>8</v>
      </c>
      <c r="F151" t="s">
        <v>7447</v>
      </c>
      <c r="G151" t="s">
        <v>9372</v>
      </c>
      <c r="H151" t="s">
        <v>11</v>
      </c>
      <c r="I151" t="s">
        <v>12</v>
      </c>
      <c r="J151">
        <v>0.5</v>
      </c>
      <c r="K151" t="s">
        <v>11101</v>
      </c>
      <c r="L151" t="str">
        <f>LEFT(K151,LEN(K151)-3)</f>
        <v>1</v>
      </c>
      <c r="M151" t="str">
        <f>RIGHT(K151,3)</f>
        <v>万/月</v>
      </c>
    </row>
    <row r="152" spans="1:13" x14ac:dyDescent="0.2">
      <c r="A152" t="s">
        <v>9447</v>
      </c>
      <c r="B152" t="str">
        <f>IFERROR(LOOKUP(1,0/SEARCH(Sheet2!$E$3:$E$18,A152),Sheet2!$F$3:$F$18),"其他")</f>
        <v>其他</v>
      </c>
      <c r="C152" t="s">
        <v>82</v>
      </c>
      <c r="D152" t="s">
        <v>7</v>
      </c>
      <c r="E152" t="s">
        <v>8</v>
      </c>
      <c r="F152" t="s">
        <v>7447</v>
      </c>
      <c r="G152" t="s">
        <v>9448</v>
      </c>
      <c r="H152" t="s">
        <v>11</v>
      </c>
      <c r="I152" t="s">
        <v>12</v>
      </c>
      <c r="J152">
        <v>0.5</v>
      </c>
      <c r="K152" t="s">
        <v>11101</v>
      </c>
      <c r="L152" t="str">
        <f>LEFT(K152,LEN(K152)-3)</f>
        <v>1</v>
      </c>
      <c r="M152" t="str">
        <f>RIGHT(K152,3)</f>
        <v>万/月</v>
      </c>
    </row>
    <row r="153" spans="1:13" x14ac:dyDescent="0.2">
      <c r="A153" t="s">
        <v>9554</v>
      </c>
      <c r="B153" t="str">
        <f>IFERROR(LOOKUP(1,0/SEARCH(Sheet2!$E$3:$E$18,A153),Sheet2!$F$3:$F$18),"其他")</f>
        <v>其他</v>
      </c>
      <c r="C153" t="s">
        <v>3049</v>
      </c>
      <c r="D153" t="s">
        <v>35</v>
      </c>
      <c r="E153" t="s">
        <v>59</v>
      </c>
      <c r="F153" t="s">
        <v>6263</v>
      </c>
      <c r="G153" t="s">
        <v>9555</v>
      </c>
      <c r="H153" t="s">
        <v>93</v>
      </c>
      <c r="I153" t="s">
        <v>12</v>
      </c>
      <c r="J153">
        <v>0.5</v>
      </c>
      <c r="K153" t="s">
        <v>11096</v>
      </c>
      <c r="L153" t="str">
        <f>LEFT(K153,LEN(K153)-3)</f>
        <v>2</v>
      </c>
      <c r="M153" t="str">
        <f>RIGHT(K153,3)</f>
        <v>万/月</v>
      </c>
    </row>
    <row r="154" spans="1:13" x14ac:dyDescent="0.2">
      <c r="A154" t="s">
        <v>4391</v>
      </c>
      <c r="B154" t="str">
        <f>IFERROR(LOOKUP(1,0/SEARCH(Sheet2!$E$3:$E$18,A154),Sheet2!$F$3:$F$18),"其他")</f>
        <v>其他</v>
      </c>
      <c r="C154" t="s">
        <v>82</v>
      </c>
      <c r="D154" t="s">
        <v>7</v>
      </c>
      <c r="E154" t="s">
        <v>143</v>
      </c>
      <c r="F154" t="s">
        <v>1139</v>
      </c>
      <c r="G154" t="s">
        <v>9930</v>
      </c>
      <c r="H154" t="s">
        <v>38</v>
      </c>
      <c r="I154" t="s">
        <v>12</v>
      </c>
      <c r="J154">
        <v>0.5</v>
      </c>
      <c r="K154" t="s">
        <v>11101</v>
      </c>
      <c r="L154" t="str">
        <f>LEFT(K154,LEN(K154)-3)</f>
        <v>1</v>
      </c>
      <c r="M154" t="str">
        <f>RIGHT(K154,3)</f>
        <v>万/月</v>
      </c>
    </row>
    <row r="155" spans="1:13" x14ac:dyDescent="0.2">
      <c r="A155" t="s">
        <v>3991</v>
      </c>
      <c r="B155" t="str">
        <f>IFERROR(LOOKUP(1,0/SEARCH(Sheet2!$E$3:$E$18,A155),Sheet2!$F$3:$F$18),"其他")</f>
        <v>其他</v>
      </c>
      <c r="C155" t="s">
        <v>82</v>
      </c>
      <c r="D155" t="s">
        <v>7</v>
      </c>
      <c r="E155" t="s">
        <v>59</v>
      </c>
      <c r="F155" t="s">
        <v>8588</v>
      </c>
      <c r="G155" t="s">
        <v>9995</v>
      </c>
      <c r="H155" t="s">
        <v>11</v>
      </c>
      <c r="I155" t="s">
        <v>81</v>
      </c>
      <c r="J155">
        <v>0.5</v>
      </c>
      <c r="K155" t="s">
        <v>11101</v>
      </c>
      <c r="L155" t="str">
        <f>LEFT(K155,LEN(K155)-3)</f>
        <v>1</v>
      </c>
      <c r="M155" t="str">
        <f>RIGHT(K155,3)</f>
        <v>万/月</v>
      </c>
    </row>
    <row r="156" spans="1:13" x14ac:dyDescent="0.2">
      <c r="A156" t="s">
        <v>10069</v>
      </c>
      <c r="B156" t="str">
        <f>IFERROR(LOOKUP(1,0/SEARCH(Sheet2!$E$3:$E$18,A156),Sheet2!$F$3:$F$18),"其他")</f>
        <v>其他</v>
      </c>
      <c r="C156" t="s">
        <v>82</v>
      </c>
      <c r="D156" t="s">
        <v>65</v>
      </c>
      <c r="E156" t="s">
        <v>8</v>
      </c>
      <c r="F156" t="s">
        <v>1139</v>
      </c>
      <c r="G156" t="s">
        <v>10070</v>
      </c>
      <c r="H156" t="s">
        <v>11</v>
      </c>
      <c r="I156" t="s">
        <v>12</v>
      </c>
      <c r="J156">
        <v>0.5</v>
      </c>
      <c r="K156" t="s">
        <v>11101</v>
      </c>
      <c r="L156" t="str">
        <f>LEFT(K156,LEN(K156)-3)</f>
        <v>1</v>
      </c>
      <c r="M156" t="str">
        <f>RIGHT(K156,3)</f>
        <v>万/月</v>
      </c>
    </row>
    <row r="157" spans="1:13" x14ac:dyDescent="0.2">
      <c r="A157" t="s">
        <v>10176</v>
      </c>
      <c r="B157" t="str">
        <f>IFERROR(LOOKUP(1,0/SEARCH(Sheet2!$E$3:$E$18,A157),Sheet2!$F$3:$F$18),"其他")</f>
        <v>C语言工程师</v>
      </c>
      <c r="C157" t="s">
        <v>542</v>
      </c>
      <c r="D157" t="s">
        <v>7</v>
      </c>
      <c r="E157" t="s">
        <v>8</v>
      </c>
      <c r="F157" t="s">
        <v>2558</v>
      </c>
      <c r="G157" t="s">
        <v>10177</v>
      </c>
      <c r="H157" t="s">
        <v>11</v>
      </c>
      <c r="I157" t="s">
        <v>12</v>
      </c>
      <c r="J157">
        <v>0.5</v>
      </c>
      <c r="K157" t="s">
        <v>11102</v>
      </c>
      <c r="L157" t="str">
        <f>LEFT(K157,LEN(K157)-3)</f>
        <v>1.2</v>
      </c>
      <c r="M157" t="str">
        <f>RIGHT(K157,3)</f>
        <v>万/月</v>
      </c>
    </row>
    <row r="158" spans="1:13" x14ac:dyDescent="0.2">
      <c r="A158" t="s">
        <v>10195</v>
      </c>
      <c r="B158" t="str">
        <f>IFERROR(LOOKUP(1,0/SEARCH(Sheet2!$E$3:$E$18,A158),Sheet2!$F$3:$F$18),"其他")</f>
        <v>其他</v>
      </c>
      <c r="C158" t="s">
        <v>82</v>
      </c>
      <c r="D158" t="s">
        <v>23</v>
      </c>
      <c r="E158" t="s">
        <v>8</v>
      </c>
      <c r="F158" t="s">
        <v>1139</v>
      </c>
      <c r="G158" t="s">
        <v>10196</v>
      </c>
      <c r="H158" t="s">
        <v>38</v>
      </c>
      <c r="I158" t="s">
        <v>12</v>
      </c>
      <c r="J158">
        <v>0.5</v>
      </c>
      <c r="K158" t="s">
        <v>11101</v>
      </c>
      <c r="L158" t="str">
        <f>LEFT(K158,LEN(K158)-3)</f>
        <v>1</v>
      </c>
      <c r="M158" t="str">
        <f>RIGHT(K158,3)</f>
        <v>万/月</v>
      </c>
    </row>
    <row r="159" spans="1:13" x14ac:dyDescent="0.2">
      <c r="A159" t="s">
        <v>10236</v>
      </c>
      <c r="B159" t="str">
        <f>IFERROR(LOOKUP(1,0/SEARCH(Sheet2!$E$3:$E$18,A159),Sheet2!$F$3:$F$18),"其他")</f>
        <v>其他</v>
      </c>
      <c r="C159" t="s">
        <v>82</v>
      </c>
      <c r="D159" t="s">
        <v>7</v>
      </c>
      <c r="E159" t="s">
        <v>16</v>
      </c>
      <c r="F159" t="s">
        <v>9644</v>
      </c>
      <c r="G159" t="s">
        <v>10237</v>
      </c>
      <c r="H159" t="s">
        <v>19</v>
      </c>
      <c r="I159" t="s">
        <v>12</v>
      </c>
      <c r="J159">
        <v>0.5</v>
      </c>
      <c r="K159" t="s">
        <v>11101</v>
      </c>
      <c r="L159" t="str">
        <f>LEFT(K159,LEN(K159)-3)</f>
        <v>1</v>
      </c>
      <c r="M159" t="str">
        <f>RIGHT(K159,3)</f>
        <v>万/月</v>
      </c>
    </row>
    <row r="160" spans="1:13" x14ac:dyDescent="0.2">
      <c r="A160" t="s">
        <v>1056</v>
      </c>
      <c r="B160" t="str">
        <f>IFERROR(LOOKUP(1,0/SEARCH(Sheet2!$E$3:$E$18,A160),Sheet2!$F$3:$F$18),"其他")</f>
        <v>其他</v>
      </c>
      <c r="C160" t="s">
        <v>82</v>
      </c>
      <c r="D160" t="s">
        <v>65</v>
      </c>
      <c r="E160" t="s">
        <v>8</v>
      </c>
      <c r="F160" t="s">
        <v>673</v>
      </c>
      <c r="G160" t="s">
        <v>10242</v>
      </c>
      <c r="H160" t="s">
        <v>93</v>
      </c>
      <c r="I160" t="s">
        <v>12</v>
      </c>
      <c r="J160">
        <v>0.5</v>
      </c>
      <c r="K160" t="s">
        <v>11101</v>
      </c>
      <c r="L160" t="str">
        <f>LEFT(K160,LEN(K160)-3)</f>
        <v>1</v>
      </c>
      <c r="M160" t="str">
        <f>RIGHT(K160,3)</f>
        <v>万/月</v>
      </c>
    </row>
    <row r="161" spans="1:13" x14ac:dyDescent="0.2">
      <c r="A161" t="s">
        <v>10271</v>
      </c>
      <c r="B161" t="str">
        <f>IFERROR(LOOKUP(1,0/SEARCH(Sheet2!$E$3:$E$18,A161),Sheet2!$F$3:$F$18),"其他")</f>
        <v>其他</v>
      </c>
      <c r="C161" t="s">
        <v>211</v>
      </c>
      <c r="D161" t="s">
        <v>7</v>
      </c>
      <c r="E161" t="s">
        <v>8</v>
      </c>
      <c r="F161" t="s">
        <v>9703</v>
      </c>
      <c r="G161" t="s">
        <v>10272</v>
      </c>
      <c r="H161" t="s">
        <v>93</v>
      </c>
      <c r="I161" t="s">
        <v>12</v>
      </c>
      <c r="J161">
        <v>0.5</v>
      </c>
      <c r="K161" t="s">
        <v>11098</v>
      </c>
      <c r="L161" t="str">
        <f>LEFT(K161,LEN(K161)-3)</f>
        <v>1.5</v>
      </c>
      <c r="M161" t="str">
        <f>RIGHT(K161,3)</f>
        <v>万/月</v>
      </c>
    </row>
    <row r="162" spans="1:13" x14ac:dyDescent="0.2">
      <c r="A162" t="s">
        <v>10288</v>
      </c>
      <c r="B162" t="str">
        <f>IFERROR(LOOKUP(1,0/SEARCH(Sheet2!$E$3:$E$18,A162),Sheet2!$F$3:$F$18),"其他")</f>
        <v>其他</v>
      </c>
      <c r="C162" t="s">
        <v>3049</v>
      </c>
      <c r="D162" t="s">
        <v>7</v>
      </c>
      <c r="E162" t="s">
        <v>29</v>
      </c>
      <c r="F162" t="s">
        <v>9640</v>
      </c>
      <c r="G162" t="s">
        <v>10289</v>
      </c>
      <c r="H162" t="s">
        <v>38</v>
      </c>
      <c r="I162" t="s">
        <v>12</v>
      </c>
      <c r="J162">
        <v>0.5</v>
      </c>
      <c r="K162" t="s">
        <v>11096</v>
      </c>
      <c r="L162" t="str">
        <f>LEFT(K162,LEN(K162)-3)</f>
        <v>2</v>
      </c>
      <c r="M162" t="str">
        <f>RIGHT(K162,3)</f>
        <v>万/月</v>
      </c>
    </row>
    <row r="163" spans="1:13" x14ac:dyDescent="0.2">
      <c r="A163" t="s">
        <v>10327</v>
      </c>
      <c r="B163" t="str">
        <f>IFERROR(LOOKUP(1,0/SEARCH(Sheet2!$E$3:$E$18,A163),Sheet2!$F$3:$F$18),"其他")</f>
        <v>其他</v>
      </c>
      <c r="C163" t="s">
        <v>82</v>
      </c>
      <c r="D163" t="s">
        <v>65</v>
      </c>
      <c r="E163" t="s">
        <v>8</v>
      </c>
      <c r="F163" t="s">
        <v>9659</v>
      </c>
      <c r="G163" t="s">
        <v>10328</v>
      </c>
      <c r="H163" t="s">
        <v>93</v>
      </c>
      <c r="I163" t="s">
        <v>81</v>
      </c>
      <c r="J163">
        <v>0.5</v>
      </c>
      <c r="K163" t="s">
        <v>11101</v>
      </c>
      <c r="L163" t="str">
        <f>LEFT(K163,LEN(K163)-3)</f>
        <v>1</v>
      </c>
      <c r="M163" t="str">
        <f>RIGHT(K163,3)</f>
        <v>万/月</v>
      </c>
    </row>
    <row r="164" spans="1:13" x14ac:dyDescent="0.2">
      <c r="A164" t="s">
        <v>10346</v>
      </c>
      <c r="B164" t="str">
        <f>IFERROR(LOOKUP(1,0/SEARCH(Sheet2!$E$3:$E$18,A164),Sheet2!$F$3:$F$18),"其他")</f>
        <v>其他</v>
      </c>
      <c r="C164" t="s">
        <v>82</v>
      </c>
      <c r="D164" t="s">
        <v>7</v>
      </c>
      <c r="E164" t="s">
        <v>2567</v>
      </c>
      <c r="F164" t="s">
        <v>36</v>
      </c>
      <c r="G164" t="s">
        <v>10347</v>
      </c>
      <c r="H164" t="s">
        <v>38</v>
      </c>
      <c r="I164" t="s">
        <v>12</v>
      </c>
      <c r="J164">
        <v>0.5</v>
      </c>
      <c r="K164" t="s">
        <v>11101</v>
      </c>
      <c r="L164" t="str">
        <f>LEFT(K164,LEN(K164)-3)</f>
        <v>1</v>
      </c>
      <c r="M164" t="str">
        <f>RIGHT(K164,3)</f>
        <v>万/月</v>
      </c>
    </row>
    <row r="165" spans="1:13" x14ac:dyDescent="0.2">
      <c r="A165" t="s">
        <v>10362</v>
      </c>
      <c r="B165" t="str">
        <f>IFERROR(LOOKUP(1,0/SEARCH(Sheet2!$E$3:$E$18,A165),Sheet2!$F$3:$F$18),"其他")</f>
        <v>其他</v>
      </c>
      <c r="C165" t="s">
        <v>211</v>
      </c>
      <c r="D165" t="s">
        <v>7</v>
      </c>
      <c r="E165" t="s">
        <v>139</v>
      </c>
      <c r="F165" t="s">
        <v>9691</v>
      </c>
      <c r="G165" t="s">
        <v>10363</v>
      </c>
      <c r="H165" t="s">
        <v>38</v>
      </c>
      <c r="I165" t="s">
        <v>12</v>
      </c>
      <c r="J165">
        <v>0.5</v>
      </c>
      <c r="K165" t="s">
        <v>11098</v>
      </c>
      <c r="L165" t="str">
        <f>LEFT(K165,LEN(K165)-3)</f>
        <v>1.5</v>
      </c>
      <c r="M165" t="str">
        <f>RIGHT(K165,3)</f>
        <v>万/月</v>
      </c>
    </row>
    <row r="166" spans="1:13" x14ac:dyDescent="0.2">
      <c r="A166" t="s">
        <v>10364</v>
      </c>
      <c r="B166" t="str">
        <f>IFERROR(LOOKUP(1,0/SEARCH(Sheet2!$E$3:$E$18,A166),Sheet2!$F$3:$F$18),"其他")</f>
        <v>其他</v>
      </c>
      <c r="C166" t="s">
        <v>211</v>
      </c>
      <c r="D166" t="s">
        <v>35</v>
      </c>
      <c r="E166" t="s">
        <v>8</v>
      </c>
      <c r="F166" t="s">
        <v>2558</v>
      </c>
      <c r="G166" t="s">
        <v>10365</v>
      </c>
      <c r="H166" t="s">
        <v>11</v>
      </c>
      <c r="I166" t="s">
        <v>12</v>
      </c>
      <c r="J166">
        <v>0.5</v>
      </c>
      <c r="K166" t="s">
        <v>11098</v>
      </c>
      <c r="L166" t="str">
        <f>LEFT(K166,LEN(K166)-3)</f>
        <v>1.5</v>
      </c>
      <c r="M166" t="str">
        <f>RIGHT(K166,3)</f>
        <v>万/月</v>
      </c>
    </row>
    <row r="167" spans="1:13" x14ac:dyDescent="0.2">
      <c r="A167" t="s">
        <v>10379</v>
      </c>
      <c r="B167" t="str">
        <f>IFERROR(LOOKUP(1,0/SEARCH(Sheet2!$E$3:$E$18,A167),Sheet2!$F$3:$F$18),"其他")</f>
        <v>其他</v>
      </c>
      <c r="C167" t="s">
        <v>82</v>
      </c>
      <c r="D167" t="s">
        <v>7</v>
      </c>
      <c r="E167" t="s">
        <v>2567</v>
      </c>
      <c r="F167" t="s">
        <v>1139</v>
      </c>
      <c r="G167" t="s">
        <v>10380</v>
      </c>
      <c r="H167" t="s">
        <v>11</v>
      </c>
      <c r="I167" t="s">
        <v>12</v>
      </c>
      <c r="J167">
        <v>0.5</v>
      </c>
      <c r="K167" t="s">
        <v>11101</v>
      </c>
      <c r="L167" t="str">
        <f>LEFT(K167,LEN(K167)-3)</f>
        <v>1</v>
      </c>
      <c r="M167" t="str">
        <f>RIGHT(K167,3)</f>
        <v>万/月</v>
      </c>
    </row>
    <row r="168" spans="1:13" x14ac:dyDescent="0.2">
      <c r="A168" t="s">
        <v>1901</v>
      </c>
      <c r="B168" t="str">
        <f>IFERROR(LOOKUP(1,0/SEARCH(Sheet2!$E$3:$E$18,A168),Sheet2!$F$3:$F$18),"其他")</f>
        <v>其他</v>
      </c>
      <c r="C168" t="s">
        <v>3049</v>
      </c>
      <c r="D168" t="s">
        <v>35</v>
      </c>
      <c r="E168" t="s">
        <v>16</v>
      </c>
      <c r="F168" t="s">
        <v>4277</v>
      </c>
      <c r="G168" t="s">
        <v>10503</v>
      </c>
      <c r="H168" t="s">
        <v>11</v>
      </c>
      <c r="I168" t="s">
        <v>12</v>
      </c>
      <c r="J168">
        <v>0.5</v>
      </c>
      <c r="K168" t="s">
        <v>11096</v>
      </c>
      <c r="L168" t="str">
        <f>LEFT(K168,LEN(K168)-3)</f>
        <v>2</v>
      </c>
      <c r="M168" t="str">
        <f>RIGHT(K168,3)</f>
        <v>万/月</v>
      </c>
    </row>
    <row r="169" spans="1:13" x14ac:dyDescent="0.2">
      <c r="A169" t="s">
        <v>6317</v>
      </c>
      <c r="B169" t="str">
        <f>IFERROR(LOOKUP(1,0/SEARCH(Sheet2!$E$3:$E$18,A169),Sheet2!$F$3:$F$18),"其他")</f>
        <v>数据分析工程师</v>
      </c>
      <c r="C169" t="s">
        <v>82</v>
      </c>
      <c r="D169" t="s">
        <v>7</v>
      </c>
      <c r="E169" t="s">
        <v>16</v>
      </c>
      <c r="F169" t="s">
        <v>2558</v>
      </c>
      <c r="G169" t="s">
        <v>10509</v>
      </c>
      <c r="H169" t="s">
        <v>11</v>
      </c>
      <c r="I169" t="s">
        <v>12</v>
      </c>
      <c r="J169">
        <v>0.5</v>
      </c>
      <c r="K169" t="s">
        <v>11101</v>
      </c>
      <c r="L169" t="str">
        <f>LEFT(K169,LEN(K169)-3)</f>
        <v>1</v>
      </c>
      <c r="M169" t="str">
        <f>RIGHT(K169,3)</f>
        <v>万/月</v>
      </c>
    </row>
    <row r="170" spans="1:13" x14ac:dyDescent="0.2">
      <c r="A170" t="s">
        <v>9020</v>
      </c>
      <c r="B170" t="str">
        <f>IFERROR(LOOKUP(1,0/SEARCH(Sheet2!$E$3:$E$18,A170),Sheet2!$F$3:$F$18),"其他")</f>
        <v>其他</v>
      </c>
      <c r="C170" t="s">
        <v>82</v>
      </c>
      <c r="D170" t="s">
        <v>65</v>
      </c>
      <c r="E170" t="s">
        <v>8</v>
      </c>
      <c r="F170" t="s">
        <v>9640</v>
      </c>
      <c r="G170" t="s">
        <v>10741</v>
      </c>
      <c r="H170" t="s">
        <v>38</v>
      </c>
      <c r="I170" t="s">
        <v>12</v>
      </c>
      <c r="J170">
        <v>0.5</v>
      </c>
      <c r="K170" t="s">
        <v>11101</v>
      </c>
      <c r="L170" t="str">
        <f>LEFT(K170,LEN(K170)-3)</f>
        <v>1</v>
      </c>
      <c r="M170" t="str">
        <f>RIGHT(K170,3)</f>
        <v>万/月</v>
      </c>
    </row>
    <row r="171" spans="1:13" x14ac:dyDescent="0.2">
      <c r="A171" t="s">
        <v>11061</v>
      </c>
      <c r="B171" t="str">
        <f>IFERROR(LOOKUP(1,0/SEARCH(Sheet2!$E$3:$E$18,A171),Sheet2!$F$3:$F$18),"其他")</f>
        <v>其他</v>
      </c>
      <c r="C171" t="s">
        <v>82</v>
      </c>
      <c r="D171" t="s">
        <v>35</v>
      </c>
      <c r="E171" t="s">
        <v>8</v>
      </c>
      <c r="F171" t="s">
        <v>9647</v>
      </c>
      <c r="G171" t="s">
        <v>11062</v>
      </c>
      <c r="H171" t="s">
        <v>11</v>
      </c>
      <c r="I171" t="s">
        <v>12</v>
      </c>
      <c r="J171">
        <v>0.5</v>
      </c>
      <c r="K171" t="s">
        <v>11101</v>
      </c>
      <c r="L171" t="str">
        <f>LEFT(K171,LEN(K171)-3)</f>
        <v>1</v>
      </c>
      <c r="M171" t="str">
        <f>RIGHT(K171,3)</f>
        <v>万/月</v>
      </c>
    </row>
    <row r="172" spans="1:13" x14ac:dyDescent="0.2">
      <c r="A172" t="s">
        <v>954</v>
      </c>
      <c r="B172" t="str">
        <f>IFERROR(LOOKUP(1,0/SEARCH(Sheet2!$E$3:$E$18,A172),Sheet2!$F$3:$F$18),"其他")</f>
        <v>C#工程师</v>
      </c>
      <c r="C172" t="s">
        <v>918</v>
      </c>
      <c r="D172" t="s">
        <v>23</v>
      </c>
      <c r="E172" t="s">
        <v>16</v>
      </c>
      <c r="F172" t="s">
        <v>955</v>
      </c>
      <c r="G172" t="s">
        <v>956</v>
      </c>
      <c r="H172" t="s">
        <v>112</v>
      </c>
      <c r="I172" t="s">
        <v>50</v>
      </c>
      <c r="J172">
        <v>0.6</v>
      </c>
      <c r="K172" t="s">
        <v>11098</v>
      </c>
      <c r="L172" t="str">
        <f>LEFT(K172,LEN(K172)-3)</f>
        <v>1.5</v>
      </c>
      <c r="M172" t="str">
        <f>RIGHT(K172,3)</f>
        <v>万/月</v>
      </c>
    </row>
    <row r="173" spans="1:13" x14ac:dyDescent="0.2">
      <c r="A173" t="s">
        <v>3528</v>
      </c>
      <c r="B173" t="str">
        <f>IFERROR(LOOKUP(1,0/SEARCH(Sheet2!$E$3:$E$18,A173),Sheet2!$F$3:$F$18),"其他")</f>
        <v>C#工程师</v>
      </c>
      <c r="C173" t="s">
        <v>146</v>
      </c>
      <c r="D173" t="s">
        <v>7</v>
      </c>
      <c r="E173" t="s">
        <v>16</v>
      </c>
      <c r="F173" t="s">
        <v>2645</v>
      </c>
      <c r="G173" t="s">
        <v>3529</v>
      </c>
      <c r="H173" t="s">
        <v>11</v>
      </c>
      <c r="I173" t="s">
        <v>12</v>
      </c>
      <c r="J173">
        <v>0.6</v>
      </c>
      <c r="K173" t="s">
        <v>11102</v>
      </c>
      <c r="L173" t="str">
        <f>LEFT(K173,LEN(K173)-3)</f>
        <v>1.2</v>
      </c>
      <c r="M173" t="str">
        <f>RIGHT(K173,3)</f>
        <v>万/月</v>
      </c>
    </row>
    <row r="174" spans="1:13" x14ac:dyDescent="0.2">
      <c r="A174" t="s">
        <v>2319</v>
      </c>
      <c r="B174" t="str">
        <f>IFERROR(LOOKUP(1,0/SEARCH(Sheet2!$E$3:$E$18,A174),Sheet2!$F$3:$F$18),"其他")</f>
        <v>C#工程师</v>
      </c>
      <c r="C174" t="s">
        <v>1242</v>
      </c>
      <c r="D174" t="s">
        <v>65</v>
      </c>
      <c r="E174" t="s">
        <v>8</v>
      </c>
      <c r="F174" t="s">
        <v>2645</v>
      </c>
      <c r="G174" t="s">
        <v>3629</v>
      </c>
      <c r="H174" t="s">
        <v>11</v>
      </c>
      <c r="I174" t="s">
        <v>12</v>
      </c>
      <c r="J174">
        <v>0.6</v>
      </c>
      <c r="K174" t="s">
        <v>11099</v>
      </c>
      <c r="L174" t="str">
        <f>LEFT(K174,LEN(K174)-3)</f>
        <v>3</v>
      </c>
      <c r="M174" t="str">
        <f>RIGHT(K174,3)</f>
        <v>万/月</v>
      </c>
    </row>
    <row r="175" spans="1:13" x14ac:dyDescent="0.2">
      <c r="A175" t="s">
        <v>3707</v>
      </c>
      <c r="B175" t="str">
        <f>IFERROR(LOOKUP(1,0/SEARCH(Sheet2!$E$3:$E$18,A175),Sheet2!$F$3:$F$18),"其他")</f>
        <v>C#工程师</v>
      </c>
      <c r="C175" t="s">
        <v>256</v>
      </c>
      <c r="D175" t="s">
        <v>65</v>
      </c>
      <c r="E175" t="s">
        <v>8</v>
      </c>
      <c r="F175" t="s">
        <v>2674</v>
      </c>
      <c r="G175" t="s">
        <v>3708</v>
      </c>
      <c r="H175" t="s">
        <v>11</v>
      </c>
      <c r="I175" t="s">
        <v>81</v>
      </c>
      <c r="J175">
        <v>0.6</v>
      </c>
      <c r="K175" t="s">
        <v>11101</v>
      </c>
      <c r="L175" t="str">
        <f>LEFT(K175,LEN(K175)-3)</f>
        <v>1</v>
      </c>
      <c r="M175" t="str">
        <f>RIGHT(K175,3)</f>
        <v>万/月</v>
      </c>
    </row>
    <row r="176" spans="1:13" x14ac:dyDescent="0.2">
      <c r="A176" t="s">
        <v>5077</v>
      </c>
      <c r="B176" t="str">
        <f>IFERROR(LOOKUP(1,0/SEARCH(Sheet2!$E$3:$E$18,A176),Sheet2!$F$3:$F$18),"其他")</f>
        <v>C#工程师</v>
      </c>
      <c r="C176" t="s">
        <v>256</v>
      </c>
      <c r="D176" t="s">
        <v>23</v>
      </c>
      <c r="E176" t="s">
        <v>8</v>
      </c>
      <c r="F176" t="s">
        <v>2645</v>
      </c>
      <c r="G176" t="s">
        <v>5078</v>
      </c>
      <c r="H176" t="s">
        <v>11</v>
      </c>
      <c r="I176" t="s">
        <v>12</v>
      </c>
      <c r="J176">
        <v>0.6</v>
      </c>
      <c r="K176" t="s">
        <v>11101</v>
      </c>
      <c r="L176" t="str">
        <f>LEFT(K176,LEN(K176)-3)</f>
        <v>1</v>
      </c>
      <c r="M176" t="str">
        <f>RIGHT(K176,3)</f>
        <v>万/月</v>
      </c>
    </row>
    <row r="177" spans="1:13" x14ac:dyDescent="0.2">
      <c r="A177" t="s">
        <v>3453</v>
      </c>
      <c r="B177" t="str">
        <f>IFERROR(LOOKUP(1,0/SEARCH(Sheet2!$E$3:$E$18,A177),Sheet2!$F$3:$F$18),"其他")</f>
        <v>C#工程师</v>
      </c>
      <c r="C177" t="s">
        <v>400</v>
      </c>
      <c r="D177" t="s">
        <v>35</v>
      </c>
      <c r="E177" t="s">
        <v>8</v>
      </c>
      <c r="F177" t="s">
        <v>743</v>
      </c>
      <c r="G177" t="s">
        <v>5879</v>
      </c>
      <c r="H177" t="s">
        <v>38</v>
      </c>
      <c r="I177" t="s">
        <v>12</v>
      </c>
      <c r="J177">
        <v>0.6</v>
      </c>
      <c r="K177" t="s">
        <v>11100</v>
      </c>
      <c r="L177" t="str">
        <f>LEFT(K177,LEN(K177)-3)</f>
        <v>1.8</v>
      </c>
      <c r="M177" t="str">
        <f>RIGHT(K177,3)</f>
        <v>万/月</v>
      </c>
    </row>
    <row r="178" spans="1:13" x14ac:dyDescent="0.2">
      <c r="A178" t="s">
        <v>990</v>
      </c>
      <c r="B178" t="str">
        <f>IFERROR(LOOKUP(1,0/SEARCH(Sheet2!$E$3:$E$18,A178),Sheet2!$F$3:$F$18),"其他")</f>
        <v>C#工程师</v>
      </c>
      <c r="C178" t="s">
        <v>146</v>
      </c>
      <c r="D178" t="s">
        <v>35</v>
      </c>
      <c r="E178" t="s">
        <v>8</v>
      </c>
      <c r="F178" t="s">
        <v>743</v>
      </c>
      <c r="G178" t="s">
        <v>5899</v>
      </c>
      <c r="H178" t="s">
        <v>11</v>
      </c>
      <c r="I178" t="s">
        <v>12</v>
      </c>
      <c r="J178">
        <v>0.6</v>
      </c>
      <c r="K178" t="s">
        <v>11102</v>
      </c>
      <c r="L178" t="str">
        <f>LEFT(K178,LEN(K178)-3)</f>
        <v>1.2</v>
      </c>
      <c r="M178" t="str">
        <f>RIGHT(K178,3)</f>
        <v>万/月</v>
      </c>
    </row>
    <row r="179" spans="1:13" x14ac:dyDescent="0.2">
      <c r="A179" t="s">
        <v>2319</v>
      </c>
      <c r="B179" t="str">
        <f>IFERROR(LOOKUP(1,0/SEARCH(Sheet2!$E$3:$E$18,A179),Sheet2!$F$3:$F$18),"其他")</f>
        <v>C#工程师</v>
      </c>
      <c r="C179" t="s">
        <v>146</v>
      </c>
      <c r="D179" t="s">
        <v>23</v>
      </c>
      <c r="E179" t="s">
        <v>8</v>
      </c>
      <c r="F179" t="s">
        <v>743</v>
      </c>
      <c r="G179" t="s">
        <v>6030</v>
      </c>
      <c r="H179" t="s">
        <v>93</v>
      </c>
      <c r="I179" t="s">
        <v>149</v>
      </c>
      <c r="J179">
        <v>0.6</v>
      </c>
      <c r="K179" t="s">
        <v>11102</v>
      </c>
      <c r="L179" t="str">
        <f>LEFT(K179,LEN(K179)-3)</f>
        <v>1.2</v>
      </c>
      <c r="M179" t="str">
        <f>RIGHT(K179,3)</f>
        <v>万/月</v>
      </c>
    </row>
    <row r="180" spans="1:13" x14ac:dyDescent="0.2">
      <c r="A180" t="s">
        <v>6071</v>
      </c>
      <c r="B180" t="str">
        <f>IFERROR(LOOKUP(1,0/SEARCH(Sheet2!$E$3:$E$18,A180),Sheet2!$F$3:$F$18),"其他")</f>
        <v>C#工程师</v>
      </c>
      <c r="C180" t="s">
        <v>918</v>
      </c>
      <c r="D180" t="s">
        <v>35</v>
      </c>
      <c r="E180" t="s">
        <v>8</v>
      </c>
      <c r="F180" t="s">
        <v>1961</v>
      </c>
      <c r="G180" t="s">
        <v>6072</v>
      </c>
      <c r="H180" t="s">
        <v>93</v>
      </c>
      <c r="I180" t="s">
        <v>12</v>
      </c>
      <c r="J180">
        <v>0.6</v>
      </c>
      <c r="K180" t="s">
        <v>11098</v>
      </c>
      <c r="L180" t="str">
        <f>LEFT(K180,LEN(K180)-3)</f>
        <v>1.5</v>
      </c>
      <c r="M180" t="str">
        <f>RIGHT(K180,3)</f>
        <v>万/月</v>
      </c>
    </row>
    <row r="181" spans="1:13" x14ac:dyDescent="0.2">
      <c r="A181" t="s">
        <v>7044</v>
      </c>
      <c r="B181" t="str">
        <f>IFERROR(LOOKUP(1,0/SEARCH(Sheet2!$E$3:$E$18,A181),Sheet2!$F$3:$F$18),"其他")</f>
        <v>C#工程师</v>
      </c>
      <c r="C181" t="s">
        <v>256</v>
      </c>
      <c r="D181" t="s">
        <v>23</v>
      </c>
      <c r="E181" t="s">
        <v>8</v>
      </c>
      <c r="F181" t="s">
        <v>743</v>
      </c>
      <c r="G181" t="s">
        <v>7045</v>
      </c>
      <c r="H181" t="s">
        <v>11</v>
      </c>
      <c r="I181" t="s">
        <v>12</v>
      </c>
      <c r="J181">
        <v>0.6</v>
      </c>
      <c r="K181" t="s">
        <v>11101</v>
      </c>
      <c r="L181" t="str">
        <f>LEFT(K181,LEN(K181)-3)</f>
        <v>1</v>
      </c>
      <c r="M181" t="str">
        <f>RIGHT(K181,3)</f>
        <v>万/月</v>
      </c>
    </row>
    <row r="182" spans="1:13" x14ac:dyDescent="0.2">
      <c r="A182" t="s">
        <v>7201</v>
      </c>
      <c r="B182" t="str">
        <f>IFERROR(LOOKUP(1,0/SEARCH(Sheet2!$E$3:$E$18,A182),Sheet2!$F$3:$F$18),"其他")</f>
        <v>C#工程师</v>
      </c>
      <c r="C182" t="s">
        <v>256</v>
      </c>
      <c r="D182" t="s">
        <v>23</v>
      </c>
      <c r="E182" t="s">
        <v>8</v>
      </c>
      <c r="F182" t="s">
        <v>743</v>
      </c>
      <c r="G182" t="s">
        <v>7202</v>
      </c>
      <c r="H182" t="s">
        <v>11</v>
      </c>
      <c r="I182" t="s">
        <v>12</v>
      </c>
      <c r="J182">
        <v>0.6</v>
      </c>
      <c r="K182" t="s">
        <v>11101</v>
      </c>
      <c r="L182" t="str">
        <f>LEFT(K182,LEN(K182)-3)</f>
        <v>1</v>
      </c>
      <c r="M182" t="str">
        <f>RIGHT(K182,3)</f>
        <v>万/月</v>
      </c>
    </row>
    <row r="183" spans="1:13" x14ac:dyDescent="0.2">
      <c r="A183" t="s">
        <v>8211</v>
      </c>
      <c r="B183" t="str">
        <f>IFERROR(LOOKUP(1,0/SEARCH(Sheet2!$E$3:$E$18,A183),Sheet2!$F$3:$F$18),"其他")</f>
        <v>C#工程师</v>
      </c>
      <c r="C183" t="s">
        <v>2668</v>
      </c>
      <c r="D183" t="s">
        <v>65</v>
      </c>
      <c r="E183" t="s">
        <v>8</v>
      </c>
      <c r="F183" t="s">
        <v>5989</v>
      </c>
      <c r="G183" t="s">
        <v>8278</v>
      </c>
      <c r="H183" t="s">
        <v>42</v>
      </c>
      <c r="I183" t="s">
        <v>12</v>
      </c>
      <c r="J183">
        <v>0.6</v>
      </c>
      <c r="K183" t="s">
        <v>11097</v>
      </c>
      <c r="L183" t="str">
        <f>LEFT(K183,LEN(K183)-3)</f>
        <v>1.3</v>
      </c>
      <c r="M183" t="str">
        <f>RIGHT(K183,3)</f>
        <v>万/月</v>
      </c>
    </row>
    <row r="184" spans="1:13" x14ac:dyDescent="0.2">
      <c r="A184" t="s">
        <v>850</v>
      </c>
      <c r="B184" t="str">
        <f>IFERROR(LOOKUP(1,0/SEARCH(Sheet2!$E$3:$E$18,A184),Sheet2!$F$3:$F$18),"其他")</f>
        <v>C#工程师</v>
      </c>
      <c r="C184" t="s">
        <v>2668</v>
      </c>
      <c r="D184" t="s">
        <v>35</v>
      </c>
      <c r="E184" t="s">
        <v>8</v>
      </c>
      <c r="F184" t="s">
        <v>7447</v>
      </c>
      <c r="G184" t="s">
        <v>8429</v>
      </c>
      <c r="H184" t="s">
        <v>93</v>
      </c>
      <c r="I184" t="s">
        <v>12</v>
      </c>
      <c r="J184">
        <v>0.6</v>
      </c>
      <c r="K184" t="s">
        <v>11097</v>
      </c>
      <c r="L184" t="str">
        <f>LEFT(K184,LEN(K184)-3)</f>
        <v>1.3</v>
      </c>
      <c r="M184" t="str">
        <f>RIGHT(K184,3)</f>
        <v>万/月</v>
      </c>
    </row>
    <row r="185" spans="1:13" x14ac:dyDescent="0.2">
      <c r="A185" t="s">
        <v>850</v>
      </c>
      <c r="B185" t="str">
        <f>IFERROR(LOOKUP(1,0/SEARCH(Sheet2!$E$3:$E$18,A185),Sheet2!$F$3:$F$18),"其他")</f>
        <v>C#工程师</v>
      </c>
      <c r="C185" t="s">
        <v>918</v>
      </c>
      <c r="D185" t="s">
        <v>7</v>
      </c>
      <c r="E185" t="s">
        <v>16</v>
      </c>
      <c r="F185" t="s">
        <v>4496</v>
      </c>
      <c r="G185" t="s">
        <v>9331</v>
      </c>
      <c r="H185" t="s">
        <v>38</v>
      </c>
      <c r="I185" t="s">
        <v>12</v>
      </c>
      <c r="J185">
        <v>0.6</v>
      </c>
      <c r="K185" t="s">
        <v>11098</v>
      </c>
      <c r="L185" t="str">
        <f>LEFT(K185,LEN(K185)-3)</f>
        <v>1.5</v>
      </c>
      <c r="M185" t="str">
        <f>RIGHT(K185,3)</f>
        <v>万/月</v>
      </c>
    </row>
    <row r="186" spans="1:13" x14ac:dyDescent="0.2">
      <c r="A186" t="s">
        <v>4863</v>
      </c>
      <c r="B186" t="str">
        <f>IFERROR(LOOKUP(1,0/SEARCH(Sheet2!$E$3:$E$18,A186),Sheet2!$F$3:$F$18),"其他")</f>
        <v>C#工程师</v>
      </c>
      <c r="C186" t="s">
        <v>918</v>
      </c>
      <c r="D186" t="s">
        <v>23</v>
      </c>
      <c r="E186" t="s">
        <v>8</v>
      </c>
      <c r="F186" t="s">
        <v>6263</v>
      </c>
      <c r="G186" t="s">
        <v>9476</v>
      </c>
      <c r="H186" t="s">
        <v>11</v>
      </c>
      <c r="I186" t="s">
        <v>12</v>
      </c>
      <c r="J186">
        <v>0.6</v>
      </c>
      <c r="K186" t="s">
        <v>11098</v>
      </c>
      <c r="L186" t="str">
        <f>LEFT(K186,LEN(K186)-3)</f>
        <v>1.5</v>
      </c>
      <c r="M186" t="str">
        <f>RIGHT(K186,3)</f>
        <v>万/月</v>
      </c>
    </row>
    <row r="187" spans="1:13" x14ac:dyDescent="0.2">
      <c r="A187" t="s">
        <v>850</v>
      </c>
      <c r="B187" t="str">
        <f>IFERROR(LOOKUP(1,0/SEARCH(Sheet2!$E$3:$E$18,A187),Sheet2!$F$3:$F$18),"其他")</f>
        <v>C#工程师</v>
      </c>
      <c r="C187" t="s">
        <v>256</v>
      </c>
      <c r="D187" t="s">
        <v>7</v>
      </c>
      <c r="E187" t="s">
        <v>16</v>
      </c>
      <c r="F187" t="s">
        <v>673</v>
      </c>
      <c r="G187" t="s">
        <v>10948</v>
      </c>
      <c r="H187" t="s">
        <v>38</v>
      </c>
      <c r="I187" t="s">
        <v>12</v>
      </c>
      <c r="J187">
        <v>0.6</v>
      </c>
      <c r="K187" t="s">
        <v>11101</v>
      </c>
      <c r="L187" t="str">
        <f>LEFT(K187,LEN(K187)-3)</f>
        <v>1</v>
      </c>
      <c r="M187" t="str">
        <f>RIGHT(K187,3)</f>
        <v>万/月</v>
      </c>
    </row>
    <row r="188" spans="1:13" x14ac:dyDescent="0.2">
      <c r="A188" t="s">
        <v>847</v>
      </c>
      <c r="B188" t="str">
        <f>IFERROR(LOOKUP(1,0/SEARCH(Sheet2!$E$3:$E$18,A188),Sheet2!$F$3:$F$18),"其他")</f>
        <v>C++工程师</v>
      </c>
      <c r="C188" t="s">
        <v>256</v>
      </c>
      <c r="D188" t="s">
        <v>23</v>
      </c>
      <c r="E188" t="s">
        <v>16</v>
      </c>
      <c r="F188" t="s">
        <v>24</v>
      </c>
      <c r="G188" t="s">
        <v>849</v>
      </c>
      <c r="H188" t="s">
        <v>38</v>
      </c>
      <c r="I188" t="s">
        <v>81</v>
      </c>
      <c r="J188">
        <v>0.6</v>
      </c>
      <c r="K188" t="s">
        <v>11101</v>
      </c>
      <c r="L188" t="str">
        <f>LEFT(K188,LEN(K188)-3)</f>
        <v>1</v>
      </c>
      <c r="M188" t="str">
        <f>RIGHT(K188,3)</f>
        <v>万/月</v>
      </c>
    </row>
    <row r="189" spans="1:13" x14ac:dyDescent="0.2">
      <c r="A189" t="s">
        <v>847</v>
      </c>
      <c r="B189" t="str">
        <f>IFERROR(LOOKUP(1,0/SEARCH(Sheet2!$E$3:$E$18,A189),Sheet2!$F$3:$F$18),"其他")</f>
        <v>C++工程师</v>
      </c>
      <c r="C189" t="s">
        <v>146</v>
      </c>
      <c r="D189" t="s">
        <v>7</v>
      </c>
      <c r="E189" t="s">
        <v>16</v>
      </c>
      <c r="F189" t="s">
        <v>86</v>
      </c>
      <c r="G189" t="s">
        <v>1006</v>
      </c>
      <c r="H189" t="s">
        <v>38</v>
      </c>
      <c r="I189" t="s">
        <v>12</v>
      </c>
      <c r="J189">
        <v>0.6</v>
      </c>
      <c r="K189" t="s">
        <v>11102</v>
      </c>
      <c r="L189" t="str">
        <f>LEFT(K189,LEN(K189)-3)</f>
        <v>1.2</v>
      </c>
      <c r="M189" t="str">
        <f>RIGHT(K189,3)</f>
        <v>万/月</v>
      </c>
    </row>
    <row r="190" spans="1:13" x14ac:dyDescent="0.2">
      <c r="A190" t="s">
        <v>1017</v>
      </c>
      <c r="B190" t="str">
        <f>IFERROR(LOOKUP(1,0/SEARCH(Sheet2!$E$3:$E$18,A190),Sheet2!$F$3:$F$18),"其他")</f>
        <v>C++工程师</v>
      </c>
      <c r="C190" t="s">
        <v>256</v>
      </c>
      <c r="D190" t="s">
        <v>65</v>
      </c>
      <c r="E190" t="s">
        <v>16</v>
      </c>
      <c r="F190" t="s">
        <v>30</v>
      </c>
      <c r="G190" t="s">
        <v>1018</v>
      </c>
      <c r="H190" t="s">
        <v>11</v>
      </c>
      <c r="I190" t="s">
        <v>12</v>
      </c>
      <c r="J190">
        <v>0.6</v>
      </c>
      <c r="K190" t="s">
        <v>11101</v>
      </c>
      <c r="L190" t="str">
        <f>LEFT(K190,LEN(K190)-3)</f>
        <v>1</v>
      </c>
      <c r="M190" t="str">
        <f>RIGHT(K190,3)</f>
        <v>万/月</v>
      </c>
    </row>
    <row r="191" spans="1:13" x14ac:dyDescent="0.2">
      <c r="A191" t="s">
        <v>1877</v>
      </c>
      <c r="B191" t="str">
        <f>IFERROR(LOOKUP(1,0/SEARCH(Sheet2!$E$3:$E$18,A191),Sheet2!$F$3:$F$18),"其他")</f>
        <v>Python工程师</v>
      </c>
      <c r="C191" t="s">
        <v>918</v>
      </c>
      <c r="D191" t="s">
        <v>35</v>
      </c>
      <c r="E191" t="s">
        <v>16</v>
      </c>
      <c r="F191" t="s">
        <v>24</v>
      </c>
      <c r="G191" t="s">
        <v>1878</v>
      </c>
      <c r="H191" t="s">
        <v>26</v>
      </c>
      <c r="I191" t="s">
        <v>50</v>
      </c>
      <c r="J191">
        <v>0.6</v>
      </c>
      <c r="K191" t="s">
        <v>11098</v>
      </c>
      <c r="L191" t="str">
        <f>LEFT(K191,LEN(K191)-3)</f>
        <v>1.5</v>
      </c>
      <c r="M191" t="str">
        <f>RIGHT(K191,3)</f>
        <v>万/月</v>
      </c>
    </row>
    <row r="192" spans="1:13" x14ac:dyDescent="0.2">
      <c r="A192" t="s">
        <v>847</v>
      </c>
      <c r="B192" t="str">
        <f>IFERROR(LOOKUP(1,0/SEARCH(Sheet2!$E$3:$E$18,A192),Sheet2!$F$3:$F$18),"其他")</f>
        <v>C++工程师</v>
      </c>
      <c r="C192" t="s">
        <v>918</v>
      </c>
      <c r="D192" t="s">
        <v>7</v>
      </c>
      <c r="E192" t="s">
        <v>16</v>
      </c>
      <c r="F192" t="s">
        <v>30</v>
      </c>
      <c r="G192" t="s">
        <v>2145</v>
      </c>
      <c r="H192" t="s">
        <v>11</v>
      </c>
      <c r="I192" t="s">
        <v>12</v>
      </c>
      <c r="J192">
        <v>0.6</v>
      </c>
      <c r="K192" t="s">
        <v>11098</v>
      </c>
      <c r="L192" t="str">
        <f>LEFT(K192,LEN(K192)-3)</f>
        <v>1.5</v>
      </c>
      <c r="M192" t="str">
        <f>RIGHT(K192,3)</f>
        <v>万/月</v>
      </c>
    </row>
    <row r="193" spans="1:13" x14ac:dyDescent="0.2">
      <c r="A193" t="s">
        <v>2276</v>
      </c>
      <c r="B193" t="str">
        <f>IFERROR(LOOKUP(1,0/SEARCH(Sheet2!$E$3:$E$18,A193),Sheet2!$F$3:$F$18),"其他")</f>
        <v>C++工程师</v>
      </c>
      <c r="C193" t="s">
        <v>918</v>
      </c>
      <c r="D193" t="s">
        <v>65</v>
      </c>
      <c r="E193" t="s">
        <v>16</v>
      </c>
      <c r="F193" t="s">
        <v>9</v>
      </c>
      <c r="G193" t="s">
        <v>2277</v>
      </c>
      <c r="H193" t="s">
        <v>11</v>
      </c>
      <c r="I193" t="s">
        <v>50</v>
      </c>
      <c r="J193">
        <v>0.6</v>
      </c>
      <c r="K193" t="s">
        <v>11098</v>
      </c>
      <c r="L193" t="str">
        <f>LEFT(K193,LEN(K193)-3)</f>
        <v>1.5</v>
      </c>
      <c r="M193" t="str">
        <f>RIGHT(K193,3)</f>
        <v>万/月</v>
      </c>
    </row>
    <row r="194" spans="1:13" x14ac:dyDescent="0.2">
      <c r="A194" t="s">
        <v>878</v>
      </c>
      <c r="B194" t="str">
        <f>IFERROR(LOOKUP(1,0/SEARCH(Sheet2!$E$3:$E$18,A194),Sheet2!$F$3:$F$18),"其他")</f>
        <v>C++工程师</v>
      </c>
      <c r="C194" t="s">
        <v>146</v>
      </c>
      <c r="D194" t="s">
        <v>23</v>
      </c>
      <c r="E194" t="s">
        <v>241</v>
      </c>
      <c r="F194" t="s">
        <v>30</v>
      </c>
      <c r="G194" t="s">
        <v>360</v>
      </c>
      <c r="H194" t="s">
        <v>93</v>
      </c>
      <c r="I194" t="s">
        <v>12</v>
      </c>
      <c r="J194">
        <v>0.6</v>
      </c>
      <c r="K194" t="s">
        <v>11102</v>
      </c>
      <c r="L194" t="str">
        <f>LEFT(K194,LEN(K194)-3)</f>
        <v>1.2</v>
      </c>
      <c r="M194" t="str">
        <f>RIGHT(K194,3)</f>
        <v>万/月</v>
      </c>
    </row>
    <row r="195" spans="1:13" x14ac:dyDescent="0.2">
      <c r="A195" t="s">
        <v>3203</v>
      </c>
      <c r="B195" t="str">
        <f>IFERROR(LOOKUP(1,0/SEARCH(Sheet2!$E$3:$E$18,A195),Sheet2!$F$3:$F$18),"其他")</f>
        <v>C++工程师</v>
      </c>
      <c r="C195" t="s">
        <v>756</v>
      </c>
      <c r="D195" t="s">
        <v>35</v>
      </c>
      <c r="E195" t="s">
        <v>16</v>
      </c>
      <c r="F195" t="s">
        <v>1636</v>
      </c>
      <c r="G195" t="s">
        <v>3204</v>
      </c>
      <c r="H195" t="s">
        <v>11</v>
      </c>
      <c r="I195" t="s">
        <v>20</v>
      </c>
      <c r="J195">
        <v>0.6</v>
      </c>
      <c r="K195" t="s">
        <v>11096</v>
      </c>
      <c r="L195" t="str">
        <f>LEFT(K195,LEN(K195)-3)</f>
        <v>2</v>
      </c>
      <c r="M195" t="str">
        <f>RIGHT(K195,3)</f>
        <v>万/月</v>
      </c>
    </row>
    <row r="196" spans="1:13" x14ac:dyDescent="0.2">
      <c r="A196" t="s">
        <v>3483</v>
      </c>
      <c r="B196" t="str">
        <f>IFERROR(LOOKUP(1,0/SEARCH(Sheet2!$E$3:$E$18,A196),Sheet2!$F$3:$F$18),"其他")</f>
        <v>C++工程师</v>
      </c>
      <c r="C196" t="s">
        <v>256</v>
      </c>
      <c r="D196" t="s">
        <v>7</v>
      </c>
      <c r="E196" t="s">
        <v>16</v>
      </c>
      <c r="F196" t="s">
        <v>2674</v>
      </c>
      <c r="G196" t="s">
        <v>3484</v>
      </c>
      <c r="H196" t="s">
        <v>38</v>
      </c>
      <c r="I196" t="s">
        <v>12</v>
      </c>
      <c r="J196">
        <v>0.6</v>
      </c>
      <c r="K196" t="s">
        <v>11101</v>
      </c>
      <c r="L196" t="str">
        <f>LEFT(K196,LEN(K196)-3)</f>
        <v>1</v>
      </c>
      <c r="M196" t="str">
        <f>RIGHT(K196,3)</f>
        <v>万/月</v>
      </c>
    </row>
    <row r="197" spans="1:13" x14ac:dyDescent="0.2">
      <c r="A197" t="s">
        <v>3499</v>
      </c>
      <c r="B197" t="str">
        <f>IFERROR(LOOKUP(1,0/SEARCH(Sheet2!$E$3:$E$18,A197),Sheet2!$F$3:$F$18),"其他")</f>
        <v>C++工程师</v>
      </c>
      <c r="C197" t="s">
        <v>2668</v>
      </c>
      <c r="D197" t="s">
        <v>23</v>
      </c>
      <c r="E197" t="s">
        <v>8</v>
      </c>
      <c r="F197" t="s">
        <v>839</v>
      </c>
      <c r="G197" t="s">
        <v>3500</v>
      </c>
      <c r="H197" t="s">
        <v>93</v>
      </c>
      <c r="I197" t="s">
        <v>12</v>
      </c>
      <c r="J197">
        <v>0.6</v>
      </c>
      <c r="K197" t="s">
        <v>11097</v>
      </c>
      <c r="L197" t="str">
        <f>LEFT(K197,LEN(K197)-3)</f>
        <v>1.3</v>
      </c>
      <c r="M197" t="str">
        <f>RIGHT(K197,3)</f>
        <v>万/月</v>
      </c>
    </row>
    <row r="198" spans="1:13" x14ac:dyDescent="0.2">
      <c r="A198" t="s">
        <v>1029</v>
      </c>
      <c r="B198" t="str">
        <f>IFERROR(LOOKUP(1,0/SEARCH(Sheet2!$E$3:$E$18,A198),Sheet2!$F$3:$F$18),"其他")</f>
        <v>C++工程师</v>
      </c>
      <c r="C198" t="s">
        <v>918</v>
      </c>
      <c r="D198" t="s">
        <v>23</v>
      </c>
      <c r="E198" t="s">
        <v>16</v>
      </c>
      <c r="F198" t="s">
        <v>2645</v>
      </c>
      <c r="G198" t="s">
        <v>3543</v>
      </c>
      <c r="H198" t="s">
        <v>38</v>
      </c>
      <c r="I198" t="s">
        <v>32</v>
      </c>
      <c r="J198">
        <v>0.6</v>
      </c>
      <c r="K198" t="s">
        <v>11098</v>
      </c>
      <c r="L198" t="str">
        <f>LEFT(K198,LEN(K198)-3)</f>
        <v>1.5</v>
      </c>
      <c r="M198" t="str">
        <f>RIGHT(K198,3)</f>
        <v>万/月</v>
      </c>
    </row>
    <row r="199" spans="1:13" x14ac:dyDescent="0.2">
      <c r="A199" t="s">
        <v>857</v>
      </c>
      <c r="B199" t="str">
        <f>IFERROR(LOOKUP(1,0/SEARCH(Sheet2!$E$3:$E$18,A199),Sheet2!$F$3:$F$18),"其他")</f>
        <v>C++工程师</v>
      </c>
      <c r="C199" t="s">
        <v>256</v>
      </c>
      <c r="D199" t="s">
        <v>35</v>
      </c>
      <c r="E199" t="s">
        <v>16</v>
      </c>
      <c r="F199" t="s">
        <v>839</v>
      </c>
      <c r="G199" t="s">
        <v>3688</v>
      </c>
      <c r="H199" t="s">
        <v>93</v>
      </c>
      <c r="I199" t="s">
        <v>12</v>
      </c>
      <c r="J199">
        <v>0.6</v>
      </c>
      <c r="K199" t="s">
        <v>11101</v>
      </c>
      <c r="L199" t="str">
        <f>LEFT(K199,LEN(K199)-3)</f>
        <v>1</v>
      </c>
      <c r="M199" t="str">
        <f>RIGHT(K199,3)</f>
        <v>万/月</v>
      </c>
    </row>
    <row r="200" spans="1:13" x14ac:dyDescent="0.2">
      <c r="A200" t="s">
        <v>3689</v>
      </c>
      <c r="B200" t="str">
        <f>IFERROR(LOOKUP(1,0/SEARCH(Sheet2!$E$3:$E$18,A200),Sheet2!$F$3:$F$18),"其他")</f>
        <v>C++工程师</v>
      </c>
      <c r="C200" t="s">
        <v>146</v>
      </c>
      <c r="D200" t="s">
        <v>23</v>
      </c>
      <c r="E200" t="s">
        <v>547</v>
      </c>
      <c r="F200" t="s">
        <v>1636</v>
      </c>
      <c r="G200" t="s">
        <v>3690</v>
      </c>
      <c r="H200" t="s">
        <v>38</v>
      </c>
      <c r="I200" t="s">
        <v>12</v>
      </c>
      <c r="J200">
        <v>0.6</v>
      </c>
      <c r="K200" t="s">
        <v>11102</v>
      </c>
      <c r="L200" t="str">
        <f>LEFT(K200,LEN(K200)-3)</f>
        <v>1.2</v>
      </c>
      <c r="M200" t="str">
        <f>RIGHT(K200,3)</f>
        <v>万/月</v>
      </c>
    </row>
    <row r="201" spans="1:13" x14ac:dyDescent="0.2">
      <c r="A201" t="s">
        <v>847</v>
      </c>
      <c r="B201" t="str">
        <f>IFERROR(LOOKUP(1,0/SEARCH(Sheet2!$E$3:$E$18,A201),Sheet2!$F$3:$F$18),"其他")</f>
        <v>C++工程师</v>
      </c>
      <c r="C201" t="s">
        <v>256</v>
      </c>
      <c r="D201" t="s">
        <v>23</v>
      </c>
      <c r="E201" t="s">
        <v>16</v>
      </c>
      <c r="F201" t="s">
        <v>487</v>
      </c>
      <c r="G201" t="s">
        <v>4269</v>
      </c>
      <c r="H201" t="s">
        <v>38</v>
      </c>
      <c r="I201" t="s">
        <v>12</v>
      </c>
      <c r="J201">
        <v>0.6</v>
      </c>
      <c r="K201" t="s">
        <v>11101</v>
      </c>
      <c r="L201" t="str">
        <f>LEFT(K201,LEN(K201)-3)</f>
        <v>1</v>
      </c>
      <c r="M201" t="str">
        <f>RIGHT(K201,3)</f>
        <v>万/月</v>
      </c>
    </row>
    <row r="202" spans="1:13" x14ac:dyDescent="0.2">
      <c r="A202" t="s">
        <v>1029</v>
      </c>
      <c r="B202" t="str">
        <f>IFERROR(LOOKUP(1,0/SEARCH(Sheet2!$E$3:$E$18,A202),Sheet2!$F$3:$F$18),"其他")</f>
        <v>C++工程师</v>
      </c>
      <c r="C202" t="s">
        <v>256</v>
      </c>
      <c r="D202" t="s">
        <v>23</v>
      </c>
      <c r="E202" t="s">
        <v>8</v>
      </c>
      <c r="F202" t="s">
        <v>2653</v>
      </c>
      <c r="G202" t="s">
        <v>5033</v>
      </c>
      <c r="H202" t="s">
        <v>19</v>
      </c>
      <c r="I202" t="s">
        <v>20</v>
      </c>
      <c r="J202">
        <v>0.6</v>
      </c>
      <c r="K202" t="s">
        <v>11101</v>
      </c>
      <c r="L202" t="str">
        <f>LEFT(K202,LEN(K202)-3)</f>
        <v>1</v>
      </c>
      <c r="M202" t="str">
        <f>RIGHT(K202,3)</f>
        <v>万/月</v>
      </c>
    </row>
    <row r="203" spans="1:13" x14ac:dyDescent="0.2">
      <c r="A203" t="s">
        <v>3435</v>
      </c>
      <c r="B203" t="str">
        <f>IFERROR(LOOKUP(1,0/SEARCH(Sheet2!$E$3:$E$18,A203),Sheet2!$F$3:$F$18),"其他")</f>
        <v>C++工程师</v>
      </c>
      <c r="C203" t="s">
        <v>918</v>
      </c>
      <c r="D203" t="s">
        <v>23</v>
      </c>
      <c r="E203" t="s">
        <v>8</v>
      </c>
      <c r="F203" t="s">
        <v>888</v>
      </c>
      <c r="G203" t="s">
        <v>3287</v>
      </c>
      <c r="H203" t="s">
        <v>93</v>
      </c>
      <c r="I203" t="s">
        <v>12</v>
      </c>
      <c r="J203">
        <v>0.6</v>
      </c>
      <c r="K203" t="s">
        <v>11098</v>
      </c>
      <c r="L203" t="str">
        <f>LEFT(K203,LEN(K203)-3)</f>
        <v>1.5</v>
      </c>
      <c r="M203" t="str">
        <f>RIGHT(K203,3)</f>
        <v>万/月</v>
      </c>
    </row>
    <row r="204" spans="1:13" x14ac:dyDescent="0.2">
      <c r="A204" t="s">
        <v>5930</v>
      </c>
      <c r="B204" t="str">
        <f>IFERROR(LOOKUP(1,0/SEARCH(Sheet2!$E$3:$E$18,A204),Sheet2!$F$3:$F$18),"其他")</f>
        <v>C++工程师</v>
      </c>
      <c r="C204" t="s">
        <v>256</v>
      </c>
      <c r="D204" t="s">
        <v>35</v>
      </c>
      <c r="E204" t="s">
        <v>16</v>
      </c>
      <c r="F204" t="s">
        <v>1961</v>
      </c>
      <c r="G204" t="s">
        <v>5931</v>
      </c>
      <c r="H204" t="s">
        <v>93</v>
      </c>
      <c r="I204" t="s">
        <v>12</v>
      </c>
      <c r="J204">
        <v>0.6</v>
      </c>
      <c r="K204" t="s">
        <v>11101</v>
      </c>
      <c r="L204" t="str">
        <f>LEFT(K204,LEN(K204)-3)</f>
        <v>1</v>
      </c>
      <c r="M204" t="str">
        <f>RIGHT(K204,3)</f>
        <v>万/月</v>
      </c>
    </row>
    <row r="205" spans="1:13" x14ac:dyDescent="0.2">
      <c r="A205" t="s">
        <v>847</v>
      </c>
      <c r="B205" t="str">
        <f>IFERROR(LOOKUP(1,0/SEARCH(Sheet2!$E$3:$E$18,A205),Sheet2!$F$3:$F$18),"其他")</f>
        <v>C++工程师</v>
      </c>
      <c r="C205" t="s">
        <v>918</v>
      </c>
      <c r="D205" t="s">
        <v>35</v>
      </c>
      <c r="E205" t="s">
        <v>8</v>
      </c>
      <c r="F205" t="s">
        <v>1722</v>
      </c>
      <c r="G205" t="s">
        <v>5934</v>
      </c>
      <c r="H205" t="s">
        <v>11</v>
      </c>
      <c r="I205" t="s">
        <v>50</v>
      </c>
      <c r="J205">
        <v>0.6</v>
      </c>
      <c r="K205" t="s">
        <v>11098</v>
      </c>
      <c r="L205" t="str">
        <f>LEFT(K205,LEN(K205)-3)</f>
        <v>1.5</v>
      </c>
      <c r="M205" t="str">
        <f>RIGHT(K205,3)</f>
        <v>万/月</v>
      </c>
    </row>
    <row r="206" spans="1:13" x14ac:dyDescent="0.2">
      <c r="A206" t="s">
        <v>878</v>
      </c>
      <c r="B206" t="str">
        <f>IFERROR(LOOKUP(1,0/SEARCH(Sheet2!$E$3:$E$18,A206),Sheet2!$F$3:$F$18),"其他")</f>
        <v>C++工程师</v>
      </c>
      <c r="C206" t="s">
        <v>756</v>
      </c>
      <c r="D206" t="s">
        <v>23</v>
      </c>
      <c r="E206" t="s">
        <v>16</v>
      </c>
      <c r="F206" t="s">
        <v>1388</v>
      </c>
      <c r="G206" t="s">
        <v>6010</v>
      </c>
      <c r="H206" t="s">
        <v>38</v>
      </c>
      <c r="I206" t="s">
        <v>32</v>
      </c>
      <c r="J206">
        <v>0.6</v>
      </c>
      <c r="K206" t="s">
        <v>11096</v>
      </c>
      <c r="L206" t="str">
        <f>LEFT(K206,LEN(K206)-3)</f>
        <v>2</v>
      </c>
      <c r="M206" t="str">
        <f>RIGHT(K206,3)</f>
        <v>万/月</v>
      </c>
    </row>
    <row r="207" spans="1:13" x14ac:dyDescent="0.2">
      <c r="A207" t="s">
        <v>2343</v>
      </c>
      <c r="B207" t="str">
        <f>IFERROR(LOOKUP(1,0/SEARCH(Sheet2!$E$3:$E$18,A207),Sheet2!$F$3:$F$18),"其他")</f>
        <v>C++工程师</v>
      </c>
      <c r="C207" t="s">
        <v>918</v>
      </c>
      <c r="D207" t="s">
        <v>7</v>
      </c>
      <c r="E207" t="s">
        <v>8</v>
      </c>
      <c r="F207" t="s">
        <v>743</v>
      </c>
      <c r="G207" t="s">
        <v>6014</v>
      </c>
      <c r="H207" t="s">
        <v>11</v>
      </c>
      <c r="I207" t="s">
        <v>12</v>
      </c>
      <c r="J207">
        <v>0.6</v>
      </c>
      <c r="K207" t="s">
        <v>11098</v>
      </c>
      <c r="L207" t="str">
        <f>LEFT(K207,LEN(K207)-3)</f>
        <v>1.5</v>
      </c>
      <c r="M207" t="str">
        <f>RIGHT(K207,3)</f>
        <v>万/月</v>
      </c>
    </row>
    <row r="208" spans="1:13" x14ac:dyDescent="0.2">
      <c r="A208" t="s">
        <v>1029</v>
      </c>
      <c r="B208" t="str">
        <f>IFERROR(LOOKUP(1,0/SEARCH(Sheet2!$E$3:$E$18,A208),Sheet2!$F$3:$F$18),"其他")</f>
        <v>C++工程师</v>
      </c>
      <c r="C208" t="s">
        <v>146</v>
      </c>
      <c r="D208" t="s">
        <v>23</v>
      </c>
      <c r="E208" t="s">
        <v>16</v>
      </c>
      <c r="F208" t="s">
        <v>1388</v>
      </c>
      <c r="G208" t="s">
        <v>6041</v>
      </c>
      <c r="H208" t="s">
        <v>11</v>
      </c>
      <c r="I208" t="s">
        <v>12</v>
      </c>
      <c r="J208">
        <v>0.6</v>
      </c>
      <c r="K208" t="s">
        <v>11102</v>
      </c>
      <c r="L208" t="str">
        <f>LEFT(K208,LEN(K208)-3)</f>
        <v>1.2</v>
      </c>
      <c r="M208" t="str">
        <f>RIGHT(K208,3)</f>
        <v>万/月</v>
      </c>
    </row>
    <row r="209" spans="1:13" x14ac:dyDescent="0.2">
      <c r="A209" t="s">
        <v>847</v>
      </c>
      <c r="B209" t="str">
        <f>IFERROR(LOOKUP(1,0/SEARCH(Sheet2!$E$3:$E$18,A209),Sheet2!$F$3:$F$18),"其他")</f>
        <v>C++工程师</v>
      </c>
      <c r="C209" t="s">
        <v>146</v>
      </c>
      <c r="D209" t="s">
        <v>7</v>
      </c>
      <c r="E209" t="s">
        <v>241</v>
      </c>
      <c r="F209" t="s">
        <v>743</v>
      </c>
      <c r="G209" t="s">
        <v>6044</v>
      </c>
      <c r="H209" t="s">
        <v>26</v>
      </c>
      <c r="I209" t="s">
        <v>12</v>
      </c>
      <c r="J209">
        <v>0.6</v>
      </c>
      <c r="K209" t="s">
        <v>11102</v>
      </c>
      <c r="L209" t="str">
        <f>LEFT(K209,LEN(K209)-3)</f>
        <v>1.2</v>
      </c>
      <c r="M209" t="str">
        <f>RIGHT(K209,3)</f>
        <v>万/月</v>
      </c>
    </row>
    <row r="210" spans="1:13" x14ac:dyDescent="0.2">
      <c r="A210" t="s">
        <v>8337</v>
      </c>
      <c r="B210" t="str">
        <f>IFERROR(LOOKUP(1,0/SEARCH(Sheet2!$E$3:$E$18,A210),Sheet2!$F$3:$F$18),"其他")</f>
        <v>C++工程师</v>
      </c>
      <c r="C210" t="s">
        <v>256</v>
      </c>
      <c r="D210" t="s">
        <v>7</v>
      </c>
      <c r="E210" t="s">
        <v>16</v>
      </c>
      <c r="F210" t="s">
        <v>5989</v>
      </c>
      <c r="G210" t="s">
        <v>8338</v>
      </c>
      <c r="H210" t="s">
        <v>38</v>
      </c>
      <c r="I210" t="s">
        <v>12</v>
      </c>
      <c r="J210">
        <v>0.6</v>
      </c>
      <c r="K210" t="s">
        <v>11101</v>
      </c>
      <c r="L210" t="str">
        <f>LEFT(K210,LEN(K210)-3)</f>
        <v>1</v>
      </c>
      <c r="M210" t="str">
        <f>RIGHT(K210,3)</f>
        <v>万/月</v>
      </c>
    </row>
    <row r="211" spans="1:13" x14ac:dyDescent="0.2">
      <c r="A211" t="s">
        <v>9345</v>
      </c>
      <c r="B211" t="str">
        <f>IFERROR(LOOKUP(1,0/SEARCH(Sheet2!$E$3:$E$18,A211),Sheet2!$F$3:$F$18),"其他")</f>
        <v>C++工程师</v>
      </c>
      <c r="C211" t="s">
        <v>146</v>
      </c>
      <c r="D211" t="s">
        <v>65</v>
      </c>
      <c r="E211" t="s">
        <v>8</v>
      </c>
      <c r="F211" t="s">
        <v>5989</v>
      </c>
      <c r="G211" t="s">
        <v>9346</v>
      </c>
      <c r="H211" t="s">
        <v>42</v>
      </c>
      <c r="I211" t="s">
        <v>12</v>
      </c>
      <c r="J211">
        <v>0.6</v>
      </c>
      <c r="K211" t="s">
        <v>11102</v>
      </c>
      <c r="L211" t="str">
        <f>LEFT(K211,LEN(K211)-3)</f>
        <v>1.2</v>
      </c>
      <c r="M211" t="str">
        <f>RIGHT(K211,3)</f>
        <v>万/月</v>
      </c>
    </row>
    <row r="212" spans="1:13" x14ac:dyDescent="0.2">
      <c r="A212" t="s">
        <v>9398</v>
      </c>
      <c r="B212" t="str">
        <f>IFERROR(LOOKUP(1,0/SEARCH(Sheet2!$E$3:$E$18,A212),Sheet2!$F$3:$F$18),"其他")</f>
        <v>C++工程师</v>
      </c>
      <c r="C212" t="s">
        <v>918</v>
      </c>
      <c r="D212" t="s">
        <v>7</v>
      </c>
      <c r="E212" t="s">
        <v>8</v>
      </c>
      <c r="F212" t="s">
        <v>1809</v>
      </c>
      <c r="G212" t="s">
        <v>9399</v>
      </c>
      <c r="H212" t="s">
        <v>38</v>
      </c>
      <c r="I212" t="s">
        <v>12</v>
      </c>
      <c r="J212">
        <v>0.6</v>
      </c>
      <c r="K212" t="s">
        <v>11098</v>
      </c>
      <c r="L212" t="str">
        <f>LEFT(K212,LEN(K212)-3)</f>
        <v>1.5</v>
      </c>
      <c r="M212" t="str">
        <f>RIGHT(K212,3)</f>
        <v>万/月</v>
      </c>
    </row>
    <row r="213" spans="1:13" x14ac:dyDescent="0.2">
      <c r="A213" t="s">
        <v>3570</v>
      </c>
      <c r="B213" t="str">
        <f>IFERROR(LOOKUP(1,0/SEARCH(Sheet2!$E$3:$E$18,A213),Sheet2!$F$3:$F$18),"其他")</f>
        <v>C++工程师</v>
      </c>
      <c r="C213" t="s">
        <v>918</v>
      </c>
      <c r="D213" t="s">
        <v>23</v>
      </c>
      <c r="E213" t="s">
        <v>8</v>
      </c>
      <c r="F213" t="s">
        <v>7546</v>
      </c>
      <c r="G213" t="s">
        <v>9585</v>
      </c>
      <c r="H213" t="s">
        <v>11</v>
      </c>
      <c r="I213" t="s">
        <v>12</v>
      </c>
      <c r="J213">
        <v>0.6</v>
      </c>
      <c r="K213" t="s">
        <v>11098</v>
      </c>
      <c r="L213" t="str">
        <f>LEFT(K213,LEN(K213)-3)</f>
        <v>1.5</v>
      </c>
      <c r="M213" t="str">
        <f>RIGHT(K213,3)</f>
        <v>万/月</v>
      </c>
    </row>
    <row r="214" spans="1:13" x14ac:dyDescent="0.2">
      <c r="A214" t="s">
        <v>10099</v>
      </c>
      <c r="B214" t="str">
        <f>IFERROR(LOOKUP(1,0/SEARCH(Sheet2!$E$3:$E$18,A214),Sheet2!$F$3:$F$18),"其他")</f>
        <v>C++工程师</v>
      </c>
      <c r="C214" t="s">
        <v>256</v>
      </c>
      <c r="D214" t="s">
        <v>65</v>
      </c>
      <c r="E214" t="s">
        <v>8</v>
      </c>
      <c r="F214" t="s">
        <v>2558</v>
      </c>
      <c r="G214" t="s">
        <v>9646</v>
      </c>
      <c r="H214" t="s">
        <v>11</v>
      </c>
      <c r="I214" t="s">
        <v>20</v>
      </c>
      <c r="J214">
        <v>0.6</v>
      </c>
      <c r="K214" t="s">
        <v>11101</v>
      </c>
      <c r="L214" t="str">
        <f>LEFT(K214,LEN(K214)-3)</f>
        <v>1</v>
      </c>
      <c r="M214" t="str">
        <f>RIGHT(K214,3)</f>
        <v>万/月</v>
      </c>
    </row>
    <row r="215" spans="1:13" x14ac:dyDescent="0.2">
      <c r="A215" t="s">
        <v>10146</v>
      </c>
      <c r="B215" t="str">
        <f>IFERROR(LOOKUP(1,0/SEARCH(Sheet2!$E$3:$E$18,A215),Sheet2!$F$3:$F$18),"其他")</f>
        <v>C++工程师</v>
      </c>
      <c r="C215" t="s">
        <v>256</v>
      </c>
      <c r="D215" t="s">
        <v>65</v>
      </c>
      <c r="E215" t="s">
        <v>16</v>
      </c>
      <c r="F215" t="s">
        <v>673</v>
      </c>
      <c r="G215" t="s">
        <v>6669</v>
      </c>
      <c r="H215" t="s">
        <v>11</v>
      </c>
      <c r="I215" t="s">
        <v>12</v>
      </c>
      <c r="J215">
        <v>0.6</v>
      </c>
      <c r="K215" t="s">
        <v>11101</v>
      </c>
      <c r="L215" t="str">
        <f>LEFT(K215,LEN(K215)-3)</f>
        <v>1</v>
      </c>
      <c r="M215" t="str">
        <f>RIGHT(K215,3)</f>
        <v>万/月</v>
      </c>
    </row>
    <row r="216" spans="1:13" x14ac:dyDescent="0.2">
      <c r="A216" t="s">
        <v>10950</v>
      </c>
      <c r="B216" t="str">
        <f>IFERROR(LOOKUP(1,0/SEARCH(Sheet2!$E$3:$E$18,A216),Sheet2!$F$3:$F$18),"其他")</f>
        <v>C++工程师</v>
      </c>
      <c r="C216" t="s">
        <v>146</v>
      </c>
      <c r="D216" t="s">
        <v>65</v>
      </c>
      <c r="E216" t="s">
        <v>16</v>
      </c>
      <c r="F216" t="s">
        <v>9644</v>
      </c>
      <c r="G216" t="s">
        <v>10951</v>
      </c>
      <c r="H216" t="s">
        <v>93</v>
      </c>
      <c r="I216" t="s">
        <v>12</v>
      </c>
      <c r="J216">
        <v>0.6</v>
      </c>
      <c r="K216" t="s">
        <v>11102</v>
      </c>
      <c r="L216" t="str">
        <f>LEFT(K216,LEN(K216)-3)</f>
        <v>1.2</v>
      </c>
      <c r="M216" t="str">
        <f>RIGHT(K216,3)</f>
        <v>万/月</v>
      </c>
    </row>
    <row r="217" spans="1:13" x14ac:dyDescent="0.2">
      <c r="A217" t="s">
        <v>1224</v>
      </c>
      <c r="B217" t="str">
        <f>IFERROR(LOOKUP(1,0/SEARCH(Sheet2!$E$3:$E$18,A217),Sheet2!$F$3:$F$18),"其他")</f>
        <v>IOS工程师</v>
      </c>
      <c r="C217" t="s">
        <v>918</v>
      </c>
      <c r="D217" t="s">
        <v>65</v>
      </c>
      <c r="E217" t="s">
        <v>16</v>
      </c>
      <c r="F217" t="s">
        <v>743</v>
      </c>
      <c r="G217" t="s">
        <v>5181</v>
      </c>
      <c r="H217" t="s">
        <v>11</v>
      </c>
      <c r="I217" t="s">
        <v>12</v>
      </c>
      <c r="J217">
        <v>0.6</v>
      </c>
      <c r="K217" t="s">
        <v>11098</v>
      </c>
      <c r="L217" t="str">
        <f>LEFT(K217,LEN(K217)-3)</f>
        <v>1.5</v>
      </c>
      <c r="M217" t="str">
        <f>RIGHT(K217,3)</f>
        <v>万/月</v>
      </c>
    </row>
    <row r="218" spans="1:13" x14ac:dyDescent="0.2">
      <c r="A218" t="s">
        <v>145</v>
      </c>
      <c r="B218" t="str">
        <f>IFERROR(LOOKUP(1,0/SEARCH(Sheet2!$E$3:$E$18,A218),Sheet2!$F$3:$F$18),"其他")</f>
        <v>Java工程师</v>
      </c>
      <c r="C218" t="s">
        <v>146</v>
      </c>
      <c r="D218" t="s">
        <v>65</v>
      </c>
      <c r="E218" t="s">
        <v>16</v>
      </c>
      <c r="F218" t="s">
        <v>36</v>
      </c>
      <c r="G218" t="s">
        <v>147</v>
      </c>
      <c r="H218" t="s">
        <v>38</v>
      </c>
      <c r="I218" t="s">
        <v>50</v>
      </c>
      <c r="J218">
        <v>0.6</v>
      </c>
      <c r="K218" t="s">
        <v>11102</v>
      </c>
      <c r="L218" t="str">
        <f>LEFT(K218,LEN(K218)-3)</f>
        <v>1.2</v>
      </c>
      <c r="M218" t="str">
        <f>RIGHT(K218,3)</f>
        <v>万/月</v>
      </c>
    </row>
    <row r="219" spans="1:13" x14ac:dyDescent="0.2">
      <c r="A219" t="s">
        <v>21</v>
      </c>
      <c r="B219" t="str">
        <f>IFERROR(LOOKUP(1,0/SEARCH(Sheet2!$E$3:$E$18,A219),Sheet2!$F$3:$F$18),"其他")</f>
        <v>Java工程师</v>
      </c>
      <c r="C219" t="s">
        <v>146</v>
      </c>
      <c r="D219" t="s">
        <v>23</v>
      </c>
      <c r="E219" t="s">
        <v>16</v>
      </c>
      <c r="F219" t="s">
        <v>24</v>
      </c>
      <c r="G219" t="s">
        <v>201</v>
      </c>
      <c r="H219" t="s">
        <v>42</v>
      </c>
      <c r="I219" t="s">
        <v>12</v>
      </c>
      <c r="J219">
        <v>0.6</v>
      </c>
      <c r="K219" t="s">
        <v>11102</v>
      </c>
      <c r="L219" t="str">
        <f>LEFT(K219,LEN(K219)-3)</f>
        <v>1.2</v>
      </c>
      <c r="M219" t="str">
        <f>RIGHT(K219,3)</f>
        <v>万/月</v>
      </c>
    </row>
    <row r="220" spans="1:13" x14ac:dyDescent="0.2">
      <c r="A220" t="s">
        <v>255</v>
      </c>
      <c r="B220" t="str">
        <f>IFERROR(LOOKUP(1,0/SEARCH(Sheet2!$E$3:$E$18,A220),Sheet2!$F$3:$F$18),"其他")</f>
        <v>Java工程师</v>
      </c>
      <c r="C220" t="s">
        <v>256</v>
      </c>
      <c r="D220" t="s">
        <v>7</v>
      </c>
      <c r="E220" t="s">
        <v>16</v>
      </c>
      <c r="F220" t="s">
        <v>36</v>
      </c>
      <c r="G220" t="s">
        <v>257</v>
      </c>
      <c r="H220" t="s">
        <v>11</v>
      </c>
      <c r="I220" t="s">
        <v>12</v>
      </c>
      <c r="J220">
        <v>0.6</v>
      </c>
      <c r="K220" t="s">
        <v>11101</v>
      </c>
      <c r="L220" t="str">
        <f>LEFT(K220,LEN(K220)-3)</f>
        <v>1</v>
      </c>
      <c r="M220" t="str">
        <f>RIGHT(K220,3)</f>
        <v>万/月</v>
      </c>
    </row>
    <row r="221" spans="1:13" x14ac:dyDescent="0.2">
      <c r="A221" t="s">
        <v>278</v>
      </c>
      <c r="B221" t="str">
        <f>IFERROR(LOOKUP(1,0/SEARCH(Sheet2!$E$3:$E$18,A221),Sheet2!$F$3:$F$18),"其他")</f>
        <v>Java工程师</v>
      </c>
      <c r="C221" t="s">
        <v>256</v>
      </c>
      <c r="D221" t="s">
        <v>35</v>
      </c>
      <c r="E221" t="s">
        <v>16</v>
      </c>
      <c r="F221" t="s">
        <v>24</v>
      </c>
      <c r="G221" t="s">
        <v>279</v>
      </c>
      <c r="H221" t="s">
        <v>38</v>
      </c>
      <c r="I221" t="s">
        <v>50</v>
      </c>
      <c r="J221">
        <v>0.6</v>
      </c>
      <c r="K221" t="s">
        <v>11101</v>
      </c>
      <c r="L221" t="str">
        <f>LEFT(K221,LEN(K221)-3)</f>
        <v>1</v>
      </c>
      <c r="M221" t="str">
        <f>RIGHT(K221,3)</f>
        <v>万/月</v>
      </c>
    </row>
    <row r="222" spans="1:13" x14ac:dyDescent="0.2">
      <c r="A222" t="s">
        <v>39</v>
      </c>
      <c r="B222" t="str">
        <f>IFERROR(LOOKUP(1,0/SEARCH(Sheet2!$E$3:$E$18,A222),Sheet2!$F$3:$F$18),"其他")</f>
        <v>Java工程师</v>
      </c>
      <c r="C222" t="s">
        <v>256</v>
      </c>
      <c r="D222" t="s">
        <v>23</v>
      </c>
      <c r="E222" t="s">
        <v>16</v>
      </c>
      <c r="F222" t="s">
        <v>24</v>
      </c>
      <c r="G222" t="s">
        <v>285</v>
      </c>
      <c r="H222" t="s">
        <v>11</v>
      </c>
      <c r="I222" t="s">
        <v>12</v>
      </c>
      <c r="J222">
        <v>0.6</v>
      </c>
      <c r="K222" t="s">
        <v>11101</v>
      </c>
      <c r="L222" t="str">
        <f>LEFT(K222,LEN(K222)-3)</f>
        <v>1</v>
      </c>
      <c r="M222" t="str">
        <f>RIGHT(K222,3)</f>
        <v>万/月</v>
      </c>
    </row>
    <row r="223" spans="1:13" x14ac:dyDescent="0.2">
      <c r="A223" t="s">
        <v>297</v>
      </c>
      <c r="B223" t="str">
        <f>IFERROR(LOOKUP(1,0/SEARCH(Sheet2!$E$3:$E$18,A223),Sheet2!$F$3:$F$18),"其他")</f>
        <v>Java工程师</v>
      </c>
      <c r="C223" t="s">
        <v>256</v>
      </c>
      <c r="D223" t="s">
        <v>65</v>
      </c>
      <c r="E223" t="s">
        <v>16</v>
      </c>
      <c r="F223" t="s">
        <v>298</v>
      </c>
      <c r="G223" t="s">
        <v>299</v>
      </c>
      <c r="H223" t="s">
        <v>11</v>
      </c>
      <c r="I223" t="s">
        <v>12</v>
      </c>
      <c r="J223">
        <v>0.6</v>
      </c>
      <c r="K223" t="s">
        <v>11101</v>
      </c>
      <c r="L223" t="str">
        <f>LEFT(K223,LEN(K223)-3)</f>
        <v>1</v>
      </c>
      <c r="M223" t="str">
        <f>RIGHT(K223,3)</f>
        <v>万/月</v>
      </c>
    </row>
    <row r="224" spans="1:13" x14ac:dyDescent="0.2">
      <c r="A224" t="s">
        <v>173</v>
      </c>
      <c r="B224" t="str">
        <f>IFERROR(LOOKUP(1,0/SEARCH(Sheet2!$E$3:$E$18,A224),Sheet2!$F$3:$F$18),"其他")</f>
        <v>Java工程师</v>
      </c>
      <c r="C224" t="s">
        <v>146</v>
      </c>
      <c r="D224" t="s">
        <v>7</v>
      </c>
      <c r="E224" t="s">
        <v>139</v>
      </c>
      <c r="F224" t="s">
        <v>30</v>
      </c>
      <c r="G224" t="s">
        <v>360</v>
      </c>
      <c r="H224" t="s">
        <v>93</v>
      </c>
      <c r="I224" t="s">
        <v>12</v>
      </c>
      <c r="J224">
        <v>0.6</v>
      </c>
      <c r="K224" t="s">
        <v>11102</v>
      </c>
      <c r="L224" t="str">
        <f>LEFT(K224,LEN(K224)-3)</f>
        <v>1.2</v>
      </c>
      <c r="M224" t="str">
        <f>RIGHT(K224,3)</f>
        <v>万/月</v>
      </c>
    </row>
    <row r="225" spans="1:13" x14ac:dyDescent="0.2">
      <c r="A225" t="s">
        <v>39</v>
      </c>
      <c r="B225" t="str">
        <f>IFERROR(LOOKUP(1,0/SEARCH(Sheet2!$E$3:$E$18,A225),Sheet2!$F$3:$F$18),"其他")</f>
        <v>Java工程师</v>
      </c>
      <c r="C225" t="s">
        <v>400</v>
      </c>
      <c r="D225" t="s">
        <v>35</v>
      </c>
      <c r="E225" t="s">
        <v>16</v>
      </c>
      <c r="F225" t="s">
        <v>401</v>
      </c>
      <c r="G225" t="s">
        <v>402</v>
      </c>
      <c r="H225" t="s">
        <v>38</v>
      </c>
      <c r="I225" t="s">
        <v>32</v>
      </c>
      <c r="J225">
        <v>0.6</v>
      </c>
      <c r="K225" t="s">
        <v>11100</v>
      </c>
      <c r="L225" t="str">
        <f>LEFT(K225,LEN(K225)-3)</f>
        <v>1.8</v>
      </c>
      <c r="M225" t="str">
        <f>RIGHT(K225,3)</f>
        <v>万/月</v>
      </c>
    </row>
    <row r="226" spans="1:13" x14ac:dyDescent="0.2">
      <c r="A226" t="s">
        <v>39</v>
      </c>
      <c r="B226" t="str">
        <f>IFERROR(LOOKUP(1,0/SEARCH(Sheet2!$E$3:$E$18,A226),Sheet2!$F$3:$F$18),"其他")</f>
        <v>Java工程师</v>
      </c>
      <c r="C226" t="s">
        <v>256</v>
      </c>
      <c r="D226" t="s">
        <v>65</v>
      </c>
      <c r="E226" t="s">
        <v>127</v>
      </c>
      <c r="F226" t="s">
        <v>487</v>
      </c>
      <c r="G226" t="s">
        <v>2659</v>
      </c>
      <c r="H226" t="s">
        <v>93</v>
      </c>
      <c r="I226" t="s">
        <v>12</v>
      </c>
      <c r="J226">
        <v>0.6</v>
      </c>
      <c r="K226" t="s">
        <v>11101</v>
      </c>
      <c r="L226" t="str">
        <f>LEFT(K226,LEN(K226)-3)</f>
        <v>1</v>
      </c>
      <c r="M226" t="str">
        <f>RIGHT(K226,3)</f>
        <v>万/月</v>
      </c>
    </row>
    <row r="227" spans="1:13" x14ac:dyDescent="0.2">
      <c r="A227" t="s">
        <v>39</v>
      </c>
      <c r="B227" t="str">
        <f>IFERROR(LOOKUP(1,0/SEARCH(Sheet2!$E$3:$E$18,A227),Sheet2!$F$3:$F$18),"其他")</f>
        <v>Java工程师</v>
      </c>
      <c r="C227" t="s">
        <v>2668</v>
      </c>
      <c r="D227" t="s">
        <v>23</v>
      </c>
      <c r="E227" t="s">
        <v>8</v>
      </c>
      <c r="F227" t="s">
        <v>2645</v>
      </c>
      <c r="G227" t="s">
        <v>2669</v>
      </c>
      <c r="H227" t="s">
        <v>38</v>
      </c>
      <c r="I227" t="s">
        <v>50</v>
      </c>
      <c r="J227">
        <v>0.6</v>
      </c>
      <c r="K227" t="s">
        <v>11097</v>
      </c>
      <c r="L227" t="str">
        <f>LEFT(K227,LEN(K227)-3)</f>
        <v>1.3</v>
      </c>
      <c r="M227" t="str">
        <f>RIGHT(K227,3)</f>
        <v>万/月</v>
      </c>
    </row>
    <row r="228" spans="1:13" x14ac:dyDescent="0.2">
      <c r="A228" t="s">
        <v>2679</v>
      </c>
      <c r="B228" t="str">
        <f>IFERROR(LOOKUP(1,0/SEARCH(Sheet2!$E$3:$E$18,A228),Sheet2!$F$3:$F$18),"其他")</f>
        <v>Java工程师</v>
      </c>
      <c r="C228" t="s">
        <v>918</v>
      </c>
      <c r="D228" t="s">
        <v>35</v>
      </c>
      <c r="E228" t="s">
        <v>8</v>
      </c>
      <c r="F228" t="s">
        <v>1636</v>
      </c>
      <c r="G228" t="s">
        <v>2680</v>
      </c>
      <c r="H228" t="s">
        <v>11</v>
      </c>
      <c r="I228" t="s">
        <v>12</v>
      </c>
      <c r="J228">
        <v>0.6</v>
      </c>
      <c r="K228" t="s">
        <v>11098</v>
      </c>
      <c r="L228" t="str">
        <f>LEFT(K228,LEN(K228)-3)</f>
        <v>1.5</v>
      </c>
      <c r="M228" t="str">
        <f>RIGHT(K228,3)</f>
        <v>万/月</v>
      </c>
    </row>
    <row r="229" spans="1:13" x14ac:dyDescent="0.2">
      <c r="A229" t="s">
        <v>2010</v>
      </c>
      <c r="B229" t="str">
        <f>IFERROR(LOOKUP(1,0/SEARCH(Sheet2!$E$3:$E$18,A229),Sheet2!$F$3:$F$18),"其他")</f>
        <v>Java工程师</v>
      </c>
      <c r="C229" t="s">
        <v>256</v>
      </c>
      <c r="D229" t="s">
        <v>35</v>
      </c>
      <c r="E229" t="s">
        <v>16</v>
      </c>
      <c r="F229" t="s">
        <v>1636</v>
      </c>
      <c r="G229" t="s">
        <v>2529</v>
      </c>
      <c r="H229" t="s">
        <v>38</v>
      </c>
      <c r="I229" t="s">
        <v>12</v>
      </c>
      <c r="J229">
        <v>0.6</v>
      </c>
      <c r="K229" t="s">
        <v>11101</v>
      </c>
      <c r="L229" t="str">
        <f>LEFT(K229,LEN(K229)-3)</f>
        <v>1</v>
      </c>
      <c r="M229" t="str">
        <f>RIGHT(K229,3)</f>
        <v>万/月</v>
      </c>
    </row>
    <row r="230" spans="1:13" x14ac:dyDescent="0.2">
      <c r="A230" t="s">
        <v>39</v>
      </c>
      <c r="B230" t="str">
        <f>IFERROR(LOOKUP(1,0/SEARCH(Sheet2!$E$3:$E$18,A230),Sheet2!$F$3:$F$18),"其他")</f>
        <v>Java工程师</v>
      </c>
      <c r="C230" t="s">
        <v>146</v>
      </c>
      <c r="D230" t="s">
        <v>65</v>
      </c>
      <c r="E230" t="s">
        <v>16</v>
      </c>
      <c r="F230" t="s">
        <v>839</v>
      </c>
      <c r="G230" t="s">
        <v>1140</v>
      </c>
      <c r="I230" t="s">
        <v>12</v>
      </c>
      <c r="J230">
        <v>0.6</v>
      </c>
      <c r="K230" t="s">
        <v>11102</v>
      </c>
      <c r="L230" t="str">
        <f>LEFT(K230,LEN(K230)-3)</f>
        <v>1.2</v>
      </c>
      <c r="M230" t="str">
        <f>RIGHT(K230,3)</f>
        <v>万/月</v>
      </c>
    </row>
    <row r="231" spans="1:13" x14ac:dyDescent="0.2">
      <c r="A231" t="s">
        <v>2942</v>
      </c>
      <c r="B231" t="str">
        <f>IFERROR(LOOKUP(1,0/SEARCH(Sheet2!$E$3:$E$18,A231),Sheet2!$F$3:$F$18),"其他")</f>
        <v>Java工程师</v>
      </c>
      <c r="C231" t="s">
        <v>146</v>
      </c>
      <c r="D231" t="s">
        <v>35</v>
      </c>
      <c r="E231" t="s">
        <v>16</v>
      </c>
      <c r="F231" t="s">
        <v>1636</v>
      </c>
      <c r="G231" t="s">
        <v>2943</v>
      </c>
      <c r="H231" t="s">
        <v>93</v>
      </c>
      <c r="I231" t="s">
        <v>12</v>
      </c>
      <c r="J231">
        <v>0.6</v>
      </c>
      <c r="K231" t="s">
        <v>11102</v>
      </c>
      <c r="L231" t="str">
        <f>LEFT(K231,LEN(K231)-3)</f>
        <v>1.2</v>
      </c>
      <c r="M231" t="str">
        <f>RIGHT(K231,3)</f>
        <v>万/月</v>
      </c>
    </row>
    <row r="232" spans="1:13" x14ac:dyDescent="0.2">
      <c r="A232" t="s">
        <v>4362</v>
      </c>
      <c r="B232" t="str">
        <f>IFERROR(LOOKUP(1,0/SEARCH(Sheet2!$E$3:$E$18,A232),Sheet2!$F$3:$F$18),"其他")</f>
        <v>大数据工程师</v>
      </c>
      <c r="C232" t="s">
        <v>146</v>
      </c>
      <c r="D232" t="s">
        <v>23</v>
      </c>
      <c r="E232" t="s">
        <v>16</v>
      </c>
      <c r="F232" t="s">
        <v>2770</v>
      </c>
      <c r="G232" t="s">
        <v>2771</v>
      </c>
      <c r="H232" t="s">
        <v>38</v>
      </c>
      <c r="I232" t="s">
        <v>50</v>
      </c>
      <c r="J232">
        <v>0.6</v>
      </c>
      <c r="K232" t="s">
        <v>11102</v>
      </c>
      <c r="L232" t="str">
        <f>LEFT(K232,LEN(K232)-3)</f>
        <v>1.2</v>
      </c>
      <c r="M232" t="str">
        <f>RIGHT(K232,3)</f>
        <v>万/月</v>
      </c>
    </row>
    <row r="233" spans="1:13" x14ac:dyDescent="0.2">
      <c r="A233" t="s">
        <v>39</v>
      </c>
      <c r="B233" t="str">
        <f>IFERROR(LOOKUP(1,0/SEARCH(Sheet2!$E$3:$E$18,A233),Sheet2!$F$3:$F$18),"其他")</f>
        <v>Java工程师</v>
      </c>
      <c r="C233" t="s">
        <v>918</v>
      </c>
      <c r="D233" t="s">
        <v>35</v>
      </c>
      <c r="E233" t="s">
        <v>16</v>
      </c>
      <c r="F233" t="s">
        <v>4153</v>
      </c>
      <c r="G233" t="s">
        <v>5205</v>
      </c>
      <c r="H233" t="s">
        <v>11</v>
      </c>
      <c r="I233" t="s">
        <v>12</v>
      </c>
      <c r="J233">
        <v>0.6</v>
      </c>
      <c r="K233" t="s">
        <v>11098</v>
      </c>
      <c r="L233" t="str">
        <f>LEFT(K233,LEN(K233)-3)</f>
        <v>1.5</v>
      </c>
      <c r="M233" t="str">
        <f>RIGHT(K233,3)</f>
        <v>万/月</v>
      </c>
    </row>
    <row r="234" spans="1:13" x14ac:dyDescent="0.2">
      <c r="A234" t="s">
        <v>5221</v>
      </c>
      <c r="B234" t="str">
        <f>IFERROR(LOOKUP(1,0/SEARCH(Sheet2!$E$3:$E$18,A234),Sheet2!$F$3:$F$18),"其他")</f>
        <v>Java工程师</v>
      </c>
      <c r="C234" t="s">
        <v>146</v>
      </c>
      <c r="D234" t="s">
        <v>35</v>
      </c>
      <c r="E234" t="s">
        <v>8</v>
      </c>
      <c r="F234" t="s">
        <v>743</v>
      </c>
      <c r="G234" t="s">
        <v>5222</v>
      </c>
      <c r="H234" t="s">
        <v>11</v>
      </c>
      <c r="I234" t="s">
        <v>12</v>
      </c>
      <c r="J234">
        <v>0.6</v>
      </c>
      <c r="K234" t="s">
        <v>11102</v>
      </c>
      <c r="L234" t="str">
        <f>LEFT(K234,LEN(K234)-3)</f>
        <v>1.2</v>
      </c>
      <c r="M234" t="str">
        <f>RIGHT(K234,3)</f>
        <v>万/月</v>
      </c>
    </row>
    <row r="235" spans="1:13" x14ac:dyDescent="0.2">
      <c r="A235" t="s">
        <v>5230</v>
      </c>
      <c r="B235" t="str">
        <f>IFERROR(LOOKUP(1,0/SEARCH(Sheet2!$E$3:$E$18,A235),Sheet2!$F$3:$F$18),"其他")</f>
        <v>Java工程师</v>
      </c>
      <c r="C235" t="s">
        <v>146</v>
      </c>
      <c r="D235" t="s">
        <v>23</v>
      </c>
      <c r="E235" t="s">
        <v>16</v>
      </c>
      <c r="F235" t="s">
        <v>743</v>
      </c>
      <c r="G235" t="s">
        <v>5231</v>
      </c>
      <c r="H235" t="s">
        <v>11</v>
      </c>
      <c r="I235" t="s">
        <v>12</v>
      </c>
      <c r="J235">
        <v>0.6</v>
      </c>
      <c r="K235" t="s">
        <v>11102</v>
      </c>
      <c r="L235" t="str">
        <f>LEFT(K235,LEN(K235)-3)</f>
        <v>1.2</v>
      </c>
      <c r="M235" t="str">
        <f>RIGHT(K235,3)</f>
        <v>万/月</v>
      </c>
    </row>
    <row r="236" spans="1:13" x14ac:dyDescent="0.2">
      <c r="A236" t="s">
        <v>39</v>
      </c>
      <c r="B236" t="str">
        <f>IFERROR(LOOKUP(1,0/SEARCH(Sheet2!$E$3:$E$18,A236),Sheet2!$F$3:$F$18),"其他")</f>
        <v>Java工程师</v>
      </c>
      <c r="C236" t="s">
        <v>146</v>
      </c>
      <c r="D236" t="s">
        <v>35</v>
      </c>
      <c r="E236" t="s">
        <v>16</v>
      </c>
      <c r="F236" t="s">
        <v>1388</v>
      </c>
      <c r="G236" t="s">
        <v>5248</v>
      </c>
      <c r="H236" t="s">
        <v>38</v>
      </c>
      <c r="I236" t="s">
        <v>81</v>
      </c>
      <c r="J236">
        <v>0.6</v>
      </c>
      <c r="K236" t="s">
        <v>11102</v>
      </c>
      <c r="L236" t="str">
        <f>LEFT(K236,LEN(K236)-3)</f>
        <v>1.2</v>
      </c>
      <c r="M236" t="str">
        <f>RIGHT(K236,3)</f>
        <v>万/月</v>
      </c>
    </row>
    <row r="237" spans="1:13" x14ac:dyDescent="0.2">
      <c r="A237" t="s">
        <v>5266</v>
      </c>
      <c r="B237" t="str">
        <f>IFERROR(LOOKUP(1,0/SEARCH(Sheet2!$E$3:$E$18,A237),Sheet2!$F$3:$F$18),"其他")</f>
        <v>Java工程师</v>
      </c>
      <c r="C237" t="s">
        <v>256</v>
      </c>
      <c r="D237" t="s">
        <v>35</v>
      </c>
      <c r="E237" t="s">
        <v>16</v>
      </c>
      <c r="F237" t="s">
        <v>5226</v>
      </c>
      <c r="G237" t="s">
        <v>5267</v>
      </c>
      <c r="H237" t="s">
        <v>11</v>
      </c>
      <c r="I237" t="s">
        <v>12</v>
      </c>
      <c r="J237">
        <v>0.6</v>
      </c>
      <c r="K237" t="s">
        <v>11101</v>
      </c>
      <c r="L237" t="str">
        <f>LEFT(K237,LEN(K237)-3)</f>
        <v>1</v>
      </c>
      <c r="M237" t="str">
        <f>RIGHT(K237,3)</f>
        <v>万/月</v>
      </c>
    </row>
    <row r="238" spans="1:13" x14ac:dyDescent="0.2">
      <c r="A238" t="s">
        <v>5273</v>
      </c>
      <c r="B238" t="str">
        <f>IFERROR(LOOKUP(1,0/SEARCH(Sheet2!$E$3:$E$18,A238),Sheet2!$F$3:$F$18),"其他")</f>
        <v>Java工程师</v>
      </c>
      <c r="C238" t="s">
        <v>756</v>
      </c>
      <c r="D238" t="s">
        <v>35</v>
      </c>
      <c r="E238" t="s">
        <v>8</v>
      </c>
      <c r="F238" t="s">
        <v>1388</v>
      </c>
      <c r="G238" t="s">
        <v>5274</v>
      </c>
      <c r="H238" t="s">
        <v>11</v>
      </c>
      <c r="I238" t="s">
        <v>129</v>
      </c>
      <c r="J238">
        <v>0.6</v>
      </c>
      <c r="K238" t="s">
        <v>11096</v>
      </c>
      <c r="L238" t="str">
        <f>LEFT(K238,LEN(K238)-3)</f>
        <v>2</v>
      </c>
      <c r="M238" t="str">
        <f>RIGHT(K238,3)</f>
        <v>万/月</v>
      </c>
    </row>
    <row r="239" spans="1:13" x14ac:dyDescent="0.2">
      <c r="A239" t="s">
        <v>3331</v>
      </c>
      <c r="B239" t="str">
        <f>IFERROR(LOOKUP(1,0/SEARCH(Sheet2!$E$3:$E$18,A239),Sheet2!$F$3:$F$18),"其他")</f>
        <v>Java工程师</v>
      </c>
      <c r="C239" t="s">
        <v>146</v>
      </c>
      <c r="D239" t="s">
        <v>7</v>
      </c>
      <c r="E239" t="s">
        <v>241</v>
      </c>
      <c r="F239" t="s">
        <v>1388</v>
      </c>
      <c r="G239" t="s">
        <v>5275</v>
      </c>
      <c r="H239" t="s">
        <v>38</v>
      </c>
      <c r="I239" t="s">
        <v>12</v>
      </c>
      <c r="J239">
        <v>0.6</v>
      </c>
      <c r="K239" t="s">
        <v>11102</v>
      </c>
      <c r="L239" t="str">
        <f>LEFT(K239,LEN(K239)-3)</f>
        <v>1.2</v>
      </c>
      <c r="M239" t="str">
        <f>RIGHT(K239,3)</f>
        <v>万/月</v>
      </c>
    </row>
    <row r="240" spans="1:13" x14ac:dyDescent="0.2">
      <c r="A240" t="s">
        <v>39</v>
      </c>
      <c r="B240" t="str">
        <f>IFERROR(LOOKUP(1,0/SEARCH(Sheet2!$E$3:$E$18,A240),Sheet2!$F$3:$F$18),"其他")</f>
        <v>Java工程师</v>
      </c>
      <c r="C240" t="s">
        <v>256</v>
      </c>
      <c r="D240" t="s">
        <v>65</v>
      </c>
      <c r="E240" t="s">
        <v>8</v>
      </c>
      <c r="F240" t="s">
        <v>743</v>
      </c>
      <c r="G240" t="s">
        <v>5278</v>
      </c>
      <c r="H240" t="s">
        <v>38</v>
      </c>
      <c r="I240" t="s">
        <v>12</v>
      </c>
      <c r="J240">
        <v>0.6</v>
      </c>
      <c r="K240" t="s">
        <v>11101</v>
      </c>
      <c r="L240" t="str">
        <f>LEFT(K240,LEN(K240)-3)</f>
        <v>1</v>
      </c>
      <c r="M240" t="str">
        <f>RIGHT(K240,3)</f>
        <v>万/月</v>
      </c>
    </row>
    <row r="241" spans="1:13" x14ac:dyDescent="0.2">
      <c r="A241" t="s">
        <v>5310</v>
      </c>
      <c r="B241" t="str">
        <f>IFERROR(LOOKUP(1,0/SEARCH(Sheet2!$E$3:$E$18,A241),Sheet2!$F$3:$F$18),"其他")</f>
        <v>PHP工程师</v>
      </c>
      <c r="C241" t="s">
        <v>146</v>
      </c>
      <c r="D241" t="s">
        <v>15</v>
      </c>
      <c r="E241" t="s">
        <v>8</v>
      </c>
      <c r="F241" t="s">
        <v>1722</v>
      </c>
      <c r="G241" t="s">
        <v>5311</v>
      </c>
      <c r="H241" t="s">
        <v>93</v>
      </c>
      <c r="I241" t="s">
        <v>12</v>
      </c>
      <c r="J241">
        <v>0.6</v>
      </c>
      <c r="K241" t="s">
        <v>11102</v>
      </c>
      <c r="L241" t="str">
        <f>LEFT(K241,LEN(K241)-3)</f>
        <v>1.2</v>
      </c>
      <c r="M241" t="str">
        <f>RIGHT(K241,3)</f>
        <v>万/月</v>
      </c>
    </row>
    <row r="242" spans="1:13" x14ac:dyDescent="0.2">
      <c r="A242" t="s">
        <v>5350</v>
      </c>
      <c r="B242" t="str">
        <f>IFERROR(LOOKUP(1,0/SEARCH(Sheet2!$E$3:$E$18,A242),Sheet2!$F$3:$F$18),"其他")</f>
        <v>Java工程师</v>
      </c>
      <c r="C242" t="s">
        <v>256</v>
      </c>
      <c r="D242" t="s">
        <v>7</v>
      </c>
      <c r="E242" t="s">
        <v>143</v>
      </c>
      <c r="F242" t="s">
        <v>1388</v>
      </c>
      <c r="G242" t="s">
        <v>169</v>
      </c>
      <c r="H242" t="s">
        <v>38</v>
      </c>
      <c r="I242" t="s">
        <v>12</v>
      </c>
      <c r="J242">
        <v>0.6</v>
      </c>
      <c r="K242" t="s">
        <v>11101</v>
      </c>
      <c r="L242" t="str">
        <f>LEFT(K242,LEN(K242)-3)</f>
        <v>1</v>
      </c>
      <c r="M242" t="str">
        <f>RIGHT(K242,3)</f>
        <v>万/月</v>
      </c>
    </row>
    <row r="243" spans="1:13" x14ac:dyDescent="0.2">
      <c r="A243" t="s">
        <v>228</v>
      </c>
      <c r="B243" t="str">
        <f>IFERROR(LOOKUP(1,0/SEARCH(Sheet2!$E$3:$E$18,A243),Sheet2!$F$3:$F$18),"其他")</f>
        <v>Java工程师</v>
      </c>
      <c r="C243" t="s">
        <v>146</v>
      </c>
      <c r="D243" t="s">
        <v>65</v>
      </c>
      <c r="E243" t="s">
        <v>8</v>
      </c>
      <c r="F243" t="s">
        <v>1388</v>
      </c>
      <c r="G243" t="s">
        <v>5421</v>
      </c>
      <c r="H243" t="s">
        <v>11</v>
      </c>
      <c r="I243" t="s">
        <v>12</v>
      </c>
      <c r="J243">
        <v>0.6</v>
      </c>
      <c r="K243" t="s">
        <v>11102</v>
      </c>
      <c r="L243" t="str">
        <f>LEFT(K243,LEN(K243)-3)</f>
        <v>1.2</v>
      </c>
      <c r="M243" t="str">
        <f>RIGHT(K243,3)</f>
        <v>万/月</v>
      </c>
    </row>
    <row r="244" spans="1:13" x14ac:dyDescent="0.2">
      <c r="A244" t="s">
        <v>101</v>
      </c>
      <c r="B244" t="str">
        <f>IFERROR(LOOKUP(1,0/SEARCH(Sheet2!$E$3:$E$18,A244),Sheet2!$F$3:$F$18),"其他")</f>
        <v>Java工程师</v>
      </c>
      <c r="C244" t="s">
        <v>256</v>
      </c>
      <c r="D244" t="s">
        <v>65</v>
      </c>
      <c r="E244" t="s">
        <v>8</v>
      </c>
      <c r="F244" t="s">
        <v>5200</v>
      </c>
      <c r="G244" t="s">
        <v>5070</v>
      </c>
      <c r="H244" t="s">
        <v>38</v>
      </c>
      <c r="I244" t="s">
        <v>12</v>
      </c>
      <c r="J244">
        <v>0.6</v>
      </c>
      <c r="K244" t="s">
        <v>11101</v>
      </c>
      <c r="L244" t="str">
        <f>LEFT(K244,LEN(K244)-3)</f>
        <v>1</v>
      </c>
      <c r="M244" t="str">
        <f>RIGHT(K244,3)</f>
        <v>万/月</v>
      </c>
    </row>
    <row r="245" spans="1:13" x14ac:dyDescent="0.2">
      <c r="A245" t="s">
        <v>39</v>
      </c>
      <c r="B245" t="str">
        <f>IFERROR(LOOKUP(1,0/SEARCH(Sheet2!$E$3:$E$18,A245),Sheet2!$F$3:$F$18),"其他")</f>
        <v>Java工程师</v>
      </c>
      <c r="C245" t="s">
        <v>146</v>
      </c>
      <c r="D245" t="s">
        <v>35</v>
      </c>
      <c r="E245" t="s">
        <v>16</v>
      </c>
      <c r="F245" t="s">
        <v>2595</v>
      </c>
      <c r="G245" t="s">
        <v>5446</v>
      </c>
      <c r="H245" t="s">
        <v>11</v>
      </c>
      <c r="I245" t="s">
        <v>12</v>
      </c>
      <c r="J245">
        <v>0.6</v>
      </c>
      <c r="K245" t="s">
        <v>11102</v>
      </c>
      <c r="L245" t="str">
        <f>LEFT(K245,LEN(K245)-3)</f>
        <v>1.2</v>
      </c>
      <c r="M245" t="str">
        <f>RIGHT(K245,3)</f>
        <v>万/月</v>
      </c>
    </row>
    <row r="246" spans="1:13" x14ac:dyDescent="0.2">
      <c r="A246" t="s">
        <v>5473</v>
      </c>
      <c r="B246" t="str">
        <f>IFERROR(LOOKUP(1,0/SEARCH(Sheet2!$E$3:$E$18,A246),Sheet2!$F$3:$F$18),"其他")</f>
        <v>Java工程师</v>
      </c>
      <c r="C246" t="s">
        <v>146</v>
      </c>
      <c r="D246" t="s">
        <v>23</v>
      </c>
      <c r="E246" t="s">
        <v>16</v>
      </c>
      <c r="F246" t="s">
        <v>2595</v>
      </c>
      <c r="G246" t="s">
        <v>5474</v>
      </c>
      <c r="H246" t="s">
        <v>26</v>
      </c>
      <c r="I246" t="s">
        <v>81</v>
      </c>
      <c r="J246">
        <v>0.6</v>
      </c>
      <c r="K246" t="s">
        <v>11102</v>
      </c>
      <c r="L246" t="str">
        <f>LEFT(K246,LEN(K246)-3)</f>
        <v>1.2</v>
      </c>
      <c r="M246" t="str">
        <f>RIGHT(K246,3)</f>
        <v>万/月</v>
      </c>
    </row>
    <row r="247" spans="1:13" x14ac:dyDescent="0.2">
      <c r="A247" t="s">
        <v>5948</v>
      </c>
      <c r="B247" t="str">
        <f>IFERROR(LOOKUP(1,0/SEARCH(Sheet2!$E$3:$E$18,A247),Sheet2!$F$3:$F$18),"其他")</f>
        <v>C++工程师</v>
      </c>
      <c r="C247" t="s">
        <v>256</v>
      </c>
      <c r="D247" t="s">
        <v>7</v>
      </c>
      <c r="E247" t="s">
        <v>16</v>
      </c>
      <c r="F247" t="s">
        <v>2595</v>
      </c>
      <c r="G247" t="s">
        <v>5324</v>
      </c>
      <c r="H247" t="s">
        <v>42</v>
      </c>
      <c r="I247" t="s">
        <v>12</v>
      </c>
      <c r="J247">
        <v>0.6</v>
      </c>
      <c r="K247" t="s">
        <v>11101</v>
      </c>
      <c r="L247" t="str">
        <f>LEFT(K247,LEN(K247)-3)</f>
        <v>1</v>
      </c>
      <c r="M247" t="str">
        <f>RIGHT(K247,3)</f>
        <v>万/月</v>
      </c>
    </row>
    <row r="248" spans="1:13" x14ac:dyDescent="0.2">
      <c r="A248" t="s">
        <v>6647</v>
      </c>
      <c r="B248" t="str">
        <f>IFERROR(LOOKUP(1,0/SEARCH(Sheet2!$E$3:$E$18,A248),Sheet2!$F$3:$F$18),"其他")</f>
        <v>Java工程师</v>
      </c>
      <c r="C248" t="s">
        <v>146</v>
      </c>
      <c r="D248" t="s">
        <v>65</v>
      </c>
      <c r="E248" t="s">
        <v>16</v>
      </c>
      <c r="F248" t="s">
        <v>743</v>
      </c>
      <c r="G248" t="s">
        <v>6648</v>
      </c>
      <c r="H248" t="s">
        <v>42</v>
      </c>
      <c r="I248" t="s">
        <v>50</v>
      </c>
      <c r="J248">
        <v>0.6</v>
      </c>
      <c r="K248" t="s">
        <v>11102</v>
      </c>
      <c r="L248" t="str">
        <f>LEFT(K248,LEN(K248)-3)</f>
        <v>1.2</v>
      </c>
      <c r="M248" t="str">
        <f>RIGHT(K248,3)</f>
        <v>万/月</v>
      </c>
    </row>
    <row r="249" spans="1:13" x14ac:dyDescent="0.2">
      <c r="A249" t="s">
        <v>247</v>
      </c>
      <c r="B249" t="str">
        <f>IFERROR(LOOKUP(1,0/SEARCH(Sheet2!$E$3:$E$18,A249),Sheet2!$F$3:$F$18),"其他")</f>
        <v>Java工程师</v>
      </c>
      <c r="C249" t="s">
        <v>918</v>
      </c>
      <c r="D249" t="s">
        <v>65</v>
      </c>
      <c r="E249" t="s">
        <v>8</v>
      </c>
      <c r="F249" t="s">
        <v>1388</v>
      </c>
      <c r="G249" t="s">
        <v>6658</v>
      </c>
      <c r="H249" t="s">
        <v>11</v>
      </c>
      <c r="I249" t="s">
        <v>12</v>
      </c>
      <c r="J249">
        <v>0.6</v>
      </c>
      <c r="K249" t="s">
        <v>11098</v>
      </c>
      <c r="L249" t="str">
        <f>LEFT(K249,LEN(K249)-3)</f>
        <v>1.5</v>
      </c>
      <c r="M249" t="str">
        <f>RIGHT(K249,3)</f>
        <v>万/月</v>
      </c>
    </row>
    <row r="250" spans="1:13" x14ac:dyDescent="0.2">
      <c r="A250" t="s">
        <v>39</v>
      </c>
      <c r="B250" t="str">
        <f>IFERROR(LOOKUP(1,0/SEARCH(Sheet2!$E$3:$E$18,A250),Sheet2!$F$3:$F$18),"其他")</f>
        <v>Java工程师</v>
      </c>
      <c r="C250" t="s">
        <v>256</v>
      </c>
      <c r="D250" t="s">
        <v>7</v>
      </c>
      <c r="E250" t="s">
        <v>16</v>
      </c>
      <c r="F250" t="s">
        <v>2595</v>
      </c>
      <c r="G250" t="s">
        <v>6711</v>
      </c>
      <c r="H250" t="s">
        <v>42</v>
      </c>
      <c r="I250" t="s">
        <v>12</v>
      </c>
      <c r="J250">
        <v>0.6</v>
      </c>
      <c r="K250" t="s">
        <v>11101</v>
      </c>
      <c r="L250" t="str">
        <f>LEFT(K250,LEN(K250)-3)</f>
        <v>1</v>
      </c>
      <c r="M250" t="str">
        <f>RIGHT(K250,3)</f>
        <v>万/月</v>
      </c>
    </row>
    <row r="251" spans="1:13" x14ac:dyDescent="0.2">
      <c r="A251" t="s">
        <v>39</v>
      </c>
      <c r="B251" t="str">
        <f>IFERROR(LOOKUP(1,0/SEARCH(Sheet2!$E$3:$E$18,A251),Sheet2!$F$3:$F$18),"其他")</f>
        <v>Java工程师</v>
      </c>
      <c r="C251" t="s">
        <v>2668</v>
      </c>
      <c r="D251" t="s">
        <v>23</v>
      </c>
      <c r="E251" t="s">
        <v>8</v>
      </c>
      <c r="F251" t="s">
        <v>7458</v>
      </c>
      <c r="G251" t="s">
        <v>7529</v>
      </c>
      <c r="H251" t="s">
        <v>19</v>
      </c>
      <c r="I251" t="s">
        <v>50</v>
      </c>
      <c r="J251">
        <v>0.6</v>
      </c>
      <c r="K251" t="s">
        <v>11097</v>
      </c>
      <c r="L251" t="str">
        <f>LEFT(K251,LEN(K251)-3)</f>
        <v>1.3</v>
      </c>
      <c r="M251" t="str">
        <f>RIGHT(K251,3)</f>
        <v>万/月</v>
      </c>
    </row>
    <row r="252" spans="1:13" x14ac:dyDescent="0.2">
      <c r="A252" t="s">
        <v>39</v>
      </c>
      <c r="B252" t="str">
        <f>IFERROR(LOOKUP(1,0/SEARCH(Sheet2!$E$3:$E$18,A252),Sheet2!$F$3:$F$18),"其他")</f>
        <v>Java工程师</v>
      </c>
      <c r="C252" t="s">
        <v>256</v>
      </c>
      <c r="D252" t="s">
        <v>65</v>
      </c>
      <c r="E252" t="s">
        <v>16</v>
      </c>
      <c r="F252" t="s">
        <v>1809</v>
      </c>
      <c r="G252" t="s">
        <v>7559</v>
      </c>
      <c r="H252" t="s">
        <v>38</v>
      </c>
      <c r="I252" t="s">
        <v>12</v>
      </c>
      <c r="J252">
        <v>0.6</v>
      </c>
      <c r="K252" t="s">
        <v>11101</v>
      </c>
      <c r="L252" t="str">
        <f>LEFT(K252,LEN(K252)-3)</f>
        <v>1</v>
      </c>
      <c r="M252" t="str">
        <f>RIGHT(K252,3)</f>
        <v>万/月</v>
      </c>
    </row>
    <row r="253" spans="1:13" x14ac:dyDescent="0.2">
      <c r="A253" t="s">
        <v>7565</v>
      </c>
      <c r="B253" t="str">
        <f>IFERROR(LOOKUP(1,0/SEARCH(Sheet2!$E$3:$E$18,A253),Sheet2!$F$3:$F$18),"其他")</f>
        <v>Java工程师</v>
      </c>
      <c r="C253" t="s">
        <v>256</v>
      </c>
      <c r="D253" t="s">
        <v>35</v>
      </c>
      <c r="E253" t="s">
        <v>16</v>
      </c>
      <c r="F253" t="s">
        <v>1192</v>
      </c>
      <c r="G253" t="s">
        <v>1633</v>
      </c>
      <c r="H253" t="s">
        <v>42</v>
      </c>
      <c r="I253" t="s">
        <v>12</v>
      </c>
      <c r="J253">
        <v>0.6</v>
      </c>
      <c r="K253" t="s">
        <v>11101</v>
      </c>
      <c r="L253" t="str">
        <f>LEFT(K253,LEN(K253)-3)</f>
        <v>1</v>
      </c>
      <c r="M253" t="str">
        <f>RIGHT(K253,3)</f>
        <v>万/月</v>
      </c>
    </row>
    <row r="254" spans="1:13" x14ac:dyDescent="0.2">
      <c r="A254" t="s">
        <v>5402</v>
      </c>
      <c r="B254" t="str">
        <f>IFERROR(LOOKUP(1,0/SEARCH(Sheet2!$E$3:$E$18,A254),Sheet2!$F$3:$F$18),"其他")</f>
        <v>Java工程师</v>
      </c>
      <c r="C254" t="s">
        <v>256</v>
      </c>
      <c r="D254" t="s">
        <v>65</v>
      </c>
      <c r="E254" t="s">
        <v>16</v>
      </c>
      <c r="F254" t="s">
        <v>7447</v>
      </c>
      <c r="G254" t="s">
        <v>7622</v>
      </c>
      <c r="H254" t="s">
        <v>11</v>
      </c>
      <c r="I254" t="s">
        <v>12</v>
      </c>
      <c r="J254">
        <v>0.6</v>
      </c>
      <c r="K254" t="s">
        <v>11101</v>
      </c>
      <c r="L254" t="str">
        <f>LEFT(K254,LEN(K254)-3)</f>
        <v>1</v>
      </c>
      <c r="M254" t="str">
        <f>RIGHT(K254,3)</f>
        <v>万/月</v>
      </c>
    </row>
    <row r="255" spans="1:13" x14ac:dyDescent="0.2">
      <c r="A255" t="s">
        <v>7627</v>
      </c>
      <c r="B255" t="str">
        <f>IFERROR(LOOKUP(1,0/SEARCH(Sheet2!$E$3:$E$18,A255),Sheet2!$F$3:$F$18),"其他")</f>
        <v>Java工程师</v>
      </c>
      <c r="C255" t="s">
        <v>256</v>
      </c>
      <c r="D255" t="s">
        <v>65</v>
      </c>
      <c r="E255" t="s">
        <v>8</v>
      </c>
      <c r="F255" t="s">
        <v>7546</v>
      </c>
      <c r="G255" t="s">
        <v>7628</v>
      </c>
      <c r="H255" t="s">
        <v>11</v>
      </c>
      <c r="I255" t="s">
        <v>12</v>
      </c>
      <c r="J255">
        <v>0.6</v>
      </c>
      <c r="K255" t="s">
        <v>11101</v>
      </c>
      <c r="L255" t="str">
        <f>LEFT(K255,LEN(K255)-3)</f>
        <v>1</v>
      </c>
      <c r="M255" t="str">
        <f>RIGHT(K255,3)</f>
        <v>万/月</v>
      </c>
    </row>
    <row r="256" spans="1:13" x14ac:dyDescent="0.2">
      <c r="A256" t="s">
        <v>39</v>
      </c>
      <c r="B256" t="str">
        <f>IFERROR(LOOKUP(1,0/SEARCH(Sheet2!$E$3:$E$18,A256),Sheet2!$F$3:$F$18),"其他")</f>
        <v>Java工程师</v>
      </c>
      <c r="C256" t="s">
        <v>146</v>
      </c>
      <c r="D256" t="s">
        <v>65</v>
      </c>
      <c r="E256" t="s">
        <v>16</v>
      </c>
      <c r="F256" t="s">
        <v>1192</v>
      </c>
      <c r="G256" t="s">
        <v>309</v>
      </c>
      <c r="H256" t="s">
        <v>11</v>
      </c>
      <c r="I256" t="s">
        <v>12</v>
      </c>
      <c r="J256">
        <v>0.6</v>
      </c>
      <c r="K256" t="s">
        <v>11102</v>
      </c>
      <c r="L256" t="str">
        <f>LEFT(K256,LEN(K256)-3)</f>
        <v>1.2</v>
      </c>
      <c r="M256" t="str">
        <f>RIGHT(K256,3)</f>
        <v>万/月</v>
      </c>
    </row>
    <row r="257" spans="1:13" x14ac:dyDescent="0.2">
      <c r="A257" t="s">
        <v>39</v>
      </c>
      <c r="B257" t="str">
        <f>IFERROR(LOOKUP(1,0/SEARCH(Sheet2!$E$3:$E$18,A257),Sheet2!$F$3:$F$18),"其他")</f>
        <v>Java工程师</v>
      </c>
      <c r="C257" t="s">
        <v>918</v>
      </c>
      <c r="D257" t="s">
        <v>35</v>
      </c>
      <c r="E257" t="s">
        <v>8</v>
      </c>
      <c r="F257" t="s">
        <v>7743</v>
      </c>
      <c r="G257" t="s">
        <v>7744</v>
      </c>
      <c r="H257" t="s">
        <v>38</v>
      </c>
      <c r="I257" t="s">
        <v>12</v>
      </c>
      <c r="J257">
        <v>0.6</v>
      </c>
      <c r="K257" t="s">
        <v>11098</v>
      </c>
      <c r="L257" t="str">
        <f>LEFT(K257,LEN(K257)-3)</f>
        <v>1.5</v>
      </c>
      <c r="M257" t="str">
        <f>RIGHT(K257,3)</f>
        <v>万/月</v>
      </c>
    </row>
    <row r="258" spans="1:13" x14ac:dyDescent="0.2">
      <c r="A258" t="s">
        <v>39</v>
      </c>
      <c r="B258" t="str">
        <f>IFERROR(LOOKUP(1,0/SEARCH(Sheet2!$E$3:$E$18,A258),Sheet2!$F$3:$F$18),"其他")</f>
        <v>Java工程师</v>
      </c>
      <c r="C258" t="s">
        <v>146</v>
      </c>
      <c r="D258" t="s">
        <v>23</v>
      </c>
      <c r="E258" t="s">
        <v>8</v>
      </c>
      <c r="F258" t="s">
        <v>5989</v>
      </c>
      <c r="G258" t="s">
        <v>7748</v>
      </c>
      <c r="H258" t="s">
        <v>42</v>
      </c>
      <c r="I258" t="s">
        <v>12</v>
      </c>
      <c r="J258">
        <v>0.6</v>
      </c>
      <c r="K258" t="s">
        <v>11102</v>
      </c>
      <c r="L258" t="str">
        <f>LEFT(K258,LEN(K258)-3)</f>
        <v>1.2</v>
      </c>
      <c r="M258" t="str">
        <f>RIGHT(K258,3)</f>
        <v>万/月</v>
      </c>
    </row>
    <row r="259" spans="1:13" x14ac:dyDescent="0.2">
      <c r="A259" t="s">
        <v>8016</v>
      </c>
      <c r="B259" t="str">
        <f>IFERROR(LOOKUP(1,0/SEARCH(Sheet2!$E$3:$E$18,A259),Sheet2!$F$3:$F$18),"其他")</f>
        <v>Java工程师</v>
      </c>
      <c r="C259" t="s">
        <v>2668</v>
      </c>
      <c r="D259" t="s">
        <v>65</v>
      </c>
      <c r="E259" t="s">
        <v>16</v>
      </c>
      <c r="F259" t="s">
        <v>1809</v>
      </c>
      <c r="G259" t="s">
        <v>8017</v>
      </c>
      <c r="H259" t="s">
        <v>11</v>
      </c>
      <c r="I259" t="s">
        <v>12</v>
      </c>
      <c r="J259">
        <v>0.6</v>
      </c>
      <c r="K259" t="s">
        <v>11097</v>
      </c>
      <c r="L259" t="str">
        <f>LEFT(K259,LEN(K259)-3)</f>
        <v>1.3</v>
      </c>
      <c r="M259" t="str">
        <f>RIGHT(K259,3)</f>
        <v>万/月</v>
      </c>
    </row>
    <row r="260" spans="1:13" x14ac:dyDescent="0.2">
      <c r="A260" t="s">
        <v>7668</v>
      </c>
      <c r="B260" t="str">
        <f>IFERROR(LOOKUP(1,0/SEARCH(Sheet2!$E$3:$E$18,A260),Sheet2!$F$3:$F$18),"其他")</f>
        <v>Java工程师</v>
      </c>
      <c r="C260" t="s">
        <v>256</v>
      </c>
      <c r="D260" t="s">
        <v>35</v>
      </c>
      <c r="E260" t="s">
        <v>16</v>
      </c>
      <c r="F260" t="s">
        <v>7447</v>
      </c>
      <c r="G260" t="s">
        <v>8800</v>
      </c>
      <c r="H260" t="s">
        <v>93</v>
      </c>
      <c r="I260" t="s">
        <v>12</v>
      </c>
      <c r="J260">
        <v>0.6</v>
      </c>
      <c r="K260" t="s">
        <v>11101</v>
      </c>
      <c r="L260" t="str">
        <f>LEFT(K260,LEN(K260)-3)</f>
        <v>1</v>
      </c>
      <c r="M260" t="str">
        <f>RIGHT(K260,3)</f>
        <v>万/月</v>
      </c>
    </row>
    <row r="261" spans="1:13" x14ac:dyDescent="0.2">
      <c r="A261" t="s">
        <v>247</v>
      </c>
      <c r="B261" t="str">
        <f>IFERROR(LOOKUP(1,0/SEARCH(Sheet2!$E$3:$E$18,A261),Sheet2!$F$3:$F$18),"其他")</f>
        <v>Java工程师</v>
      </c>
      <c r="C261" t="s">
        <v>146</v>
      </c>
      <c r="D261" t="s">
        <v>7</v>
      </c>
      <c r="E261" t="s">
        <v>16</v>
      </c>
      <c r="F261" t="s">
        <v>1139</v>
      </c>
      <c r="G261" t="s">
        <v>9652</v>
      </c>
      <c r="H261" t="s">
        <v>11</v>
      </c>
      <c r="I261" t="s">
        <v>81</v>
      </c>
      <c r="J261">
        <v>0.6</v>
      </c>
      <c r="K261" t="s">
        <v>11102</v>
      </c>
      <c r="L261" t="str">
        <f>LEFT(K261,LEN(K261)-3)</f>
        <v>1.2</v>
      </c>
      <c r="M261" t="str">
        <f>RIGHT(K261,3)</f>
        <v>万/月</v>
      </c>
    </row>
    <row r="262" spans="1:13" x14ac:dyDescent="0.2">
      <c r="A262" t="s">
        <v>9781</v>
      </c>
      <c r="B262" t="str">
        <f>IFERROR(LOOKUP(1,0/SEARCH(Sheet2!$E$3:$E$18,A262),Sheet2!$F$3:$F$18),"其他")</f>
        <v>Java工程师</v>
      </c>
      <c r="C262" t="s">
        <v>146</v>
      </c>
      <c r="D262" t="s">
        <v>65</v>
      </c>
      <c r="E262" t="s">
        <v>16</v>
      </c>
      <c r="F262" t="s">
        <v>9782</v>
      </c>
      <c r="G262" t="s">
        <v>9783</v>
      </c>
      <c r="H262" t="s">
        <v>38</v>
      </c>
      <c r="I262" t="s">
        <v>12</v>
      </c>
      <c r="J262">
        <v>0.6</v>
      </c>
      <c r="K262" t="s">
        <v>11102</v>
      </c>
      <c r="L262" t="str">
        <f>LEFT(K262,LEN(K262)-3)</f>
        <v>1.2</v>
      </c>
      <c r="M262" t="str">
        <f>RIGHT(K262,3)</f>
        <v>万/月</v>
      </c>
    </row>
    <row r="263" spans="1:13" x14ac:dyDescent="0.2">
      <c r="A263" t="s">
        <v>39</v>
      </c>
      <c r="B263" t="str">
        <f>IFERROR(LOOKUP(1,0/SEARCH(Sheet2!$E$3:$E$18,A263),Sheet2!$F$3:$F$18),"其他")</f>
        <v>Java工程师</v>
      </c>
      <c r="C263" t="s">
        <v>256</v>
      </c>
      <c r="D263" t="s">
        <v>35</v>
      </c>
      <c r="E263" t="s">
        <v>241</v>
      </c>
      <c r="F263" t="s">
        <v>1139</v>
      </c>
      <c r="G263" t="s">
        <v>9818</v>
      </c>
      <c r="H263" t="s">
        <v>38</v>
      </c>
      <c r="I263" t="s">
        <v>12</v>
      </c>
      <c r="J263">
        <v>0.6</v>
      </c>
      <c r="K263" t="s">
        <v>11101</v>
      </c>
      <c r="L263" t="str">
        <f>LEFT(K263,LEN(K263)-3)</f>
        <v>1</v>
      </c>
      <c r="M263" t="str">
        <f>RIGHT(K263,3)</f>
        <v>万/月</v>
      </c>
    </row>
    <row r="264" spans="1:13" x14ac:dyDescent="0.2">
      <c r="A264" t="s">
        <v>33</v>
      </c>
      <c r="B264" t="str">
        <f>IFERROR(LOOKUP(1,0/SEARCH(Sheet2!$E$3:$E$18,A264),Sheet2!$F$3:$F$18),"其他")</f>
        <v>Java工程师</v>
      </c>
      <c r="C264" t="s">
        <v>256</v>
      </c>
      <c r="D264" t="s">
        <v>23</v>
      </c>
      <c r="E264" t="s">
        <v>8</v>
      </c>
      <c r="F264" t="s">
        <v>673</v>
      </c>
      <c r="G264" t="s">
        <v>9836</v>
      </c>
      <c r="H264" t="s">
        <v>93</v>
      </c>
      <c r="I264" t="s">
        <v>50</v>
      </c>
      <c r="J264">
        <v>0.6</v>
      </c>
      <c r="K264" t="s">
        <v>11101</v>
      </c>
      <c r="L264" t="str">
        <f>LEFT(K264,LEN(K264)-3)</f>
        <v>1</v>
      </c>
      <c r="M264" t="str">
        <f>RIGHT(K264,3)</f>
        <v>万/月</v>
      </c>
    </row>
    <row r="265" spans="1:13" x14ac:dyDescent="0.2">
      <c r="A265" t="s">
        <v>39</v>
      </c>
      <c r="B265" t="str">
        <f>IFERROR(LOOKUP(1,0/SEARCH(Sheet2!$E$3:$E$18,A265),Sheet2!$F$3:$F$18),"其他")</f>
        <v>Java工程师</v>
      </c>
      <c r="C265" t="s">
        <v>8511</v>
      </c>
      <c r="D265" t="s">
        <v>35</v>
      </c>
      <c r="E265" t="s">
        <v>16</v>
      </c>
      <c r="F265" t="s">
        <v>4277</v>
      </c>
      <c r="G265" t="s">
        <v>9843</v>
      </c>
      <c r="H265" t="s">
        <v>93</v>
      </c>
      <c r="I265" t="s">
        <v>12</v>
      </c>
      <c r="J265">
        <v>0.6</v>
      </c>
      <c r="K265" t="s">
        <v>11112</v>
      </c>
      <c r="L265" t="str">
        <f>LEFT(K265,LEN(K265)-3)</f>
        <v>1.1</v>
      </c>
      <c r="M265" t="str">
        <f>RIGHT(K265,3)</f>
        <v>万/月</v>
      </c>
    </row>
    <row r="266" spans="1:13" x14ac:dyDescent="0.2">
      <c r="A266" t="s">
        <v>1979</v>
      </c>
      <c r="B266" t="str">
        <f>IFERROR(LOOKUP(1,0/SEARCH(Sheet2!$E$3:$E$18,A266),Sheet2!$F$3:$F$18),"其他")</f>
        <v>PHP工程师</v>
      </c>
      <c r="C266" t="s">
        <v>146</v>
      </c>
      <c r="D266" t="s">
        <v>65</v>
      </c>
      <c r="E266" t="s">
        <v>16</v>
      </c>
      <c r="F266" t="s">
        <v>24</v>
      </c>
      <c r="G266" t="s">
        <v>1980</v>
      </c>
      <c r="H266" t="s">
        <v>42</v>
      </c>
      <c r="I266" t="s">
        <v>50</v>
      </c>
      <c r="J266">
        <v>0.6</v>
      </c>
      <c r="K266" t="s">
        <v>11102</v>
      </c>
      <c r="L266" t="str">
        <f>LEFT(K266,LEN(K266)-3)</f>
        <v>1.2</v>
      </c>
      <c r="M266" t="str">
        <f>RIGHT(K266,3)</f>
        <v>万/月</v>
      </c>
    </row>
    <row r="267" spans="1:13" x14ac:dyDescent="0.2">
      <c r="A267" t="s">
        <v>3035</v>
      </c>
      <c r="B267" t="str">
        <f>IFERROR(LOOKUP(1,0/SEARCH(Sheet2!$E$3:$E$18,A267),Sheet2!$F$3:$F$18),"其他")</f>
        <v>PHP工程师</v>
      </c>
      <c r="C267" t="s">
        <v>256</v>
      </c>
      <c r="D267" t="s">
        <v>7</v>
      </c>
      <c r="E267" t="s">
        <v>16</v>
      </c>
      <c r="F267" t="s">
        <v>2636</v>
      </c>
      <c r="G267" t="s">
        <v>2846</v>
      </c>
      <c r="H267" t="s">
        <v>38</v>
      </c>
      <c r="I267" t="s">
        <v>12</v>
      </c>
      <c r="J267">
        <v>0.6</v>
      </c>
      <c r="K267" t="s">
        <v>11101</v>
      </c>
      <c r="L267" t="str">
        <f>LEFT(K267,LEN(K267)-3)</f>
        <v>1</v>
      </c>
      <c r="M267" t="str">
        <f>RIGHT(K267,3)</f>
        <v>万/月</v>
      </c>
    </row>
    <row r="268" spans="1:13" x14ac:dyDescent="0.2">
      <c r="A268" t="s">
        <v>3045</v>
      </c>
      <c r="B268" t="str">
        <f>IFERROR(LOOKUP(1,0/SEARCH(Sheet2!$E$3:$E$18,A268),Sheet2!$F$3:$F$18),"其他")</f>
        <v>PHP工程师</v>
      </c>
      <c r="C268" t="s">
        <v>256</v>
      </c>
      <c r="D268" t="s">
        <v>23</v>
      </c>
      <c r="E268" t="s">
        <v>8</v>
      </c>
      <c r="F268" t="s">
        <v>3023</v>
      </c>
      <c r="G268" t="s">
        <v>3046</v>
      </c>
      <c r="H268" t="s">
        <v>11</v>
      </c>
      <c r="I268" t="s">
        <v>12</v>
      </c>
      <c r="J268">
        <v>0.6</v>
      </c>
      <c r="K268" t="s">
        <v>11101</v>
      </c>
      <c r="L268" t="str">
        <f>LEFT(K268,LEN(K268)-3)</f>
        <v>1</v>
      </c>
      <c r="M268" t="str">
        <f>RIGHT(K268,3)</f>
        <v>万/月</v>
      </c>
    </row>
    <row r="269" spans="1:13" x14ac:dyDescent="0.2">
      <c r="A269" t="s">
        <v>3063</v>
      </c>
      <c r="B269" t="str">
        <f>IFERROR(LOOKUP(1,0/SEARCH(Sheet2!$E$3:$E$18,A269),Sheet2!$F$3:$F$18),"其他")</f>
        <v>PHP工程师</v>
      </c>
      <c r="C269" t="s">
        <v>3064</v>
      </c>
      <c r="D269" t="s">
        <v>35</v>
      </c>
      <c r="E269" t="s">
        <v>16</v>
      </c>
      <c r="F269" t="s">
        <v>3031</v>
      </c>
      <c r="G269" t="s">
        <v>2970</v>
      </c>
      <c r="H269" t="s">
        <v>42</v>
      </c>
      <c r="I269" t="s">
        <v>12</v>
      </c>
      <c r="J269">
        <v>0.6</v>
      </c>
      <c r="K269" t="s">
        <v>11106</v>
      </c>
      <c r="L269" t="str">
        <f>LEFT(K269,LEN(K269)-3)</f>
        <v>1.4</v>
      </c>
      <c r="M269" t="str">
        <f>RIGHT(K269,3)</f>
        <v>万/月</v>
      </c>
    </row>
    <row r="270" spans="1:13" x14ac:dyDescent="0.2">
      <c r="A270" t="s">
        <v>5518</v>
      </c>
      <c r="B270" t="str">
        <f>IFERROR(LOOKUP(1,0/SEARCH(Sheet2!$E$3:$E$18,A270),Sheet2!$F$3:$F$18),"其他")</f>
        <v>PHP工程师</v>
      </c>
      <c r="C270" t="s">
        <v>256</v>
      </c>
      <c r="D270" t="s">
        <v>7</v>
      </c>
      <c r="E270" t="s">
        <v>8</v>
      </c>
      <c r="F270" t="s">
        <v>743</v>
      </c>
      <c r="G270" t="s">
        <v>5519</v>
      </c>
      <c r="H270" t="s">
        <v>42</v>
      </c>
      <c r="I270" t="s">
        <v>12</v>
      </c>
      <c r="J270">
        <v>0.6</v>
      </c>
      <c r="K270" t="s">
        <v>11101</v>
      </c>
      <c r="L270" t="str">
        <f>LEFT(K270,LEN(K270)-3)</f>
        <v>1</v>
      </c>
      <c r="M270" t="str">
        <f>RIGHT(K270,3)</f>
        <v>万/月</v>
      </c>
    </row>
    <row r="271" spans="1:13" x14ac:dyDescent="0.2">
      <c r="A271" t="s">
        <v>481</v>
      </c>
      <c r="B271" t="str">
        <f>IFERROR(LOOKUP(1,0/SEARCH(Sheet2!$E$3:$E$18,A271),Sheet2!$F$3:$F$18),"其他")</f>
        <v>PHP工程师</v>
      </c>
      <c r="C271" t="s">
        <v>146</v>
      </c>
      <c r="D271" t="s">
        <v>65</v>
      </c>
      <c r="E271" t="s">
        <v>16</v>
      </c>
      <c r="F271" t="s">
        <v>743</v>
      </c>
      <c r="G271" t="s">
        <v>5574</v>
      </c>
      <c r="H271" t="s">
        <v>42</v>
      </c>
      <c r="I271" t="s">
        <v>12</v>
      </c>
      <c r="J271">
        <v>0.6</v>
      </c>
      <c r="K271" t="s">
        <v>11102</v>
      </c>
      <c r="L271" t="str">
        <f>LEFT(K271,LEN(K271)-3)</f>
        <v>1.2</v>
      </c>
      <c r="M271" t="str">
        <f>RIGHT(K271,3)</f>
        <v>万/月</v>
      </c>
    </row>
    <row r="272" spans="1:13" x14ac:dyDescent="0.2">
      <c r="A272" t="s">
        <v>481</v>
      </c>
      <c r="B272" t="str">
        <f>IFERROR(LOOKUP(1,0/SEARCH(Sheet2!$E$3:$E$18,A272),Sheet2!$F$3:$F$18),"其他")</f>
        <v>PHP工程师</v>
      </c>
      <c r="C272" t="s">
        <v>146</v>
      </c>
      <c r="D272" t="s">
        <v>65</v>
      </c>
      <c r="E272" t="s">
        <v>8</v>
      </c>
      <c r="F272" t="s">
        <v>1722</v>
      </c>
      <c r="G272" t="s">
        <v>5589</v>
      </c>
      <c r="H272" t="s">
        <v>93</v>
      </c>
      <c r="I272" t="s">
        <v>12</v>
      </c>
      <c r="J272">
        <v>0.6</v>
      </c>
      <c r="K272" t="s">
        <v>11102</v>
      </c>
      <c r="L272" t="str">
        <f>LEFT(K272,LEN(K272)-3)</f>
        <v>1.2</v>
      </c>
      <c r="M272" t="str">
        <f>RIGHT(K272,3)</f>
        <v>万/月</v>
      </c>
    </row>
    <row r="273" spans="1:13" x14ac:dyDescent="0.2">
      <c r="A273" t="s">
        <v>481</v>
      </c>
      <c r="B273" t="str">
        <f>IFERROR(LOOKUP(1,0/SEARCH(Sheet2!$E$3:$E$18,A273),Sheet2!$F$3:$F$18),"其他")</f>
        <v>PHP工程师</v>
      </c>
      <c r="C273" t="s">
        <v>146</v>
      </c>
      <c r="D273" t="s">
        <v>23</v>
      </c>
      <c r="E273" t="s">
        <v>8</v>
      </c>
      <c r="F273" t="s">
        <v>743</v>
      </c>
      <c r="G273" t="s">
        <v>5600</v>
      </c>
      <c r="H273" t="s">
        <v>11</v>
      </c>
      <c r="I273" t="s">
        <v>12</v>
      </c>
      <c r="J273">
        <v>0.6</v>
      </c>
      <c r="K273" t="s">
        <v>11102</v>
      </c>
      <c r="L273" t="str">
        <f>LEFT(K273,LEN(K273)-3)</f>
        <v>1.2</v>
      </c>
      <c r="M273" t="str">
        <f>RIGHT(K273,3)</f>
        <v>万/月</v>
      </c>
    </row>
    <row r="274" spans="1:13" x14ac:dyDescent="0.2">
      <c r="A274" t="s">
        <v>481</v>
      </c>
      <c r="B274" t="str">
        <f>IFERROR(LOOKUP(1,0/SEARCH(Sheet2!$E$3:$E$18,A274),Sheet2!$F$3:$F$18),"其他")</f>
        <v>PHP工程师</v>
      </c>
      <c r="C274" t="s">
        <v>146</v>
      </c>
      <c r="D274" t="s">
        <v>23</v>
      </c>
      <c r="E274" t="s">
        <v>8</v>
      </c>
      <c r="F274" t="s">
        <v>1961</v>
      </c>
      <c r="G274" t="s">
        <v>5632</v>
      </c>
      <c r="H274" t="s">
        <v>93</v>
      </c>
      <c r="I274" t="s">
        <v>12</v>
      </c>
      <c r="J274">
        <v>0.6</v>
      </c>
      <c r="K274" t="s">
        <v>11102</v>
      </c>
      <c r="L274" t="str">
        <f>LEFT(K274,LEN(K274)-3)</f>
        <v>1.2</v>
      </c>
      <c r="M274" t="str">
        <f>RIGHT(K274,3)</f>
        <v>万/月</v>
      </c>
    </row>
    <row r="275" spans="1:13" x14ac:dyDescent="0.2">
      <c r="A275" t="s">
        <v>481</v>
      </c>
      <c r="B275" t="str">
        <f>IFERROR(LOOKUP(1,0/SEARCH(Sheet2!$E$3:$E$18,A275),Sheet2!$F$3:$F$18),"其他")</f>
        <v>PHP工程师</v>
      </c>
      <c r="C275" t="s">
        <v>918</v>
      </c>
      <c r="D275" t="s">
        <v>23</v>
      </c>
      <c r="E275" t="s">
        <v>8</v>
      </c>
      <c r="F275" t="s">
        <v>743</v>
      </c>
      <c r="G275" t="s">
        <v>5662</v>
      </c>
      <c r="H275" t="s">
        <v>11</v>
      </c>
      <c r="I275" t="s">
        <v>20</v>
      </c>
      <c r="J275">
        <v>0.6</v>
      </c>
      <c r="K275" t="s">
        <v>11098</v>
      </c>
      <c r="L275" t="str">
        <f>LEFT(K275,LEN(K275)-3)</f>
        <v>1.5</v>
      </c>
      <c r="M275" t="str">
        <f>RIGHT(K275,3)</f>
        <v>万/月</v>
      </c>
    </row>
    <row r="276" spans="1:13" x14ac:dyDescent="0.2">
      <c r="A276" t="s">
        <v>497</v>
      </c>
      <c r="B276" t="str">
        <f>IFERROR(LOOKUP(1,0/SEARCH(Sheet2!$E$3:$E$18,A276),Sheet2!$F$3:$F$18),"其他")</f>
        <v>PHP工程师</v>
      </c>
      <c r="C276" t="s">
        <v>146</v>
      </c>
      <c r="D276" t="s">
        <v>65</v>
      </c>
      <c r="E276" t="s">
        <v>8</v>
      </c>
      <c r="F276" t="s">
        <v>1388</v>
      </c>
      <c r="G276" t="s">
        <v>5668</v>
      </c>
      <c r="H276" t="s">
        <v>93</v>
      </c>
      <c r="I276" t="s">
        <v>12</v>
      </c>
      <c r="J276">
        <v>0.6</v>
      </c>
      <c r="K276" t="s">
        <v>11102</v>
      </c>
      <c r="L276" t="str">
        <f>LEFT(K276,LEN(K276)-3)</f>
        <v>1.2</v>
      </c>
      <c r="M276" t="str">
        <f>RIGHT(K276,3)</f>
        <v>万/月</v>
      </c>
    </row>
    <row r="277" spans="1:13" x14ac:dyDescent="0.2">
      <c r="A277" t="s">
        <v>5861</v>
      </c>
      <c r="B277" t="str">
        <f>IFERROR(LOOKUP(1,0/SEARCH(Sheet2!$E$3:$E$18,A277),Sheet2!$F$3:$F$18),"其他")</f>
        <v>PHP工程师</v>
      </c>
      <c r="C277" t="s">
        <v>256</v>
      </c>
      <c r="D277" t="s">
        <v>23</v>
      </c>
      <c r="E277" t="s">
        <v>8</v>
      </c>
      <c r="F277" t="s">
        <v>5190</v>
      </c>
      <c r="G277" t="s">
        <v>5538</v>
      </c>
      <c r="H277" t="s">
        <v>26</v>
      </c>
      <c r="I277" t="s">
        <v>50</v>
      </c>
      <c r="J277">
        <v>0.6</v>
      </c>
      <c r="K277" t="s">
        <v>11101</v>
      </c>
      <c r="L277" t="str">
        <f>LEFT(K277,LEN(K277)-3)</f>
        <v>1</v>
      </c>
      <c r="M277" t="str">
        <f>RIGHT(K277,3)</f>
        <v>万/月</v>
      </c>
    </row>
    <row r="278" spans="1:13" x14ac:dyDescent="0.2">
      <c r="A278" t="s">
        <v>535</v>
      </c>
      <c r="B278" t="str">
        <f>IFERROR(LOOKUP(1,0/SEARCH(Sheet2!$E$3:$E$18,A278),Sheet2!$F$3:$F$18),"其他")</f>
        <v>PHP工程师</v>
      </c>
      <c r="C278" t="s">
        <v>146</v>
      </c>
      <c r="D278" t="s">
        <v>65</v>
      </c>
      <c r="E278" t="s">
        <v>16</v>
      </c>
      <c r="F278" t="s">
        <v>6927</v>
      </c>
      <c r="G278" t="s">
        <v>7815</v>
      </c>
      <c r="H278" t="s">
        <v>38</v>
      </c>
      <c r="I278" t="s">
        <v>12</v>
      </c>
      <c r="J278">
        <v>0.6</v>
      </c>
      <c r="K278" t="s">
        <v>11102</v>
      </c>
      <c r="L278" t="str">
        <f>LEFT(K278,LEN(K278)-3)</f>
        <v>1.2</v>
      </c>
      <c r="M278" t="str">
        <f>RIGHT(K278,3)</f>
        <v>万/月</v>
      </c>
    </row>
    <row r="279" spans="1:13" x14ac:dyDescent="0.2">
      <c r="A279" t="s">
        <v>535</v>
      </c>
      <c r="B279" t="str">
        <f>IFERROR(LOOKUP(1,0/SEARCH(Sheet2!$E$3:$E$18,A279),Sheet2!$F$3:$F$18),"其他")</f>
        <v>PHP工程师</v>
      </c>
      <c r="C279" t="s">
        <v>256</v>
      </c>
      <c r="D279" t="s">
        <v>23</v>
      </c>
      <c r="E279" t="s">
        <v>16</v>
      </c>
      <c r="F279" t="s">
        <v>2579</v>
      </c>
      <c r="G279" t="s">
        <v>7848</v>
      </c>
      <c r="H279" t="s">
        <v>38</v>
      </c>
      <c r="I279" t="s">
        <v>12</v>
      </c>
      <c r="J279">
        <v>0.6</v>
      </c>
      <c r="K279" t="s">
        <v>11101</v>
      </c>
      <c r="L279" t="str">
        <f>LEFT(K279,LEN(K279)-3)</f>
        <v>1</v>
      </c>
      <c r="M279" t="str">
        <f>RIGHT(K279,3)</f>
        <v>万/月</v>
      </c>
    </row>
    <row r="280" spans="1:13" x14ac:dyDescent="0.2">
      <c r="A280" t="s">
        <v>7851</v>
      </c>
      <c r="B280" t="str">
        <f>IFERROR(LOOKUP(1,0/SEARCH(Sheet2!$E$3:$E$18,A280),Sheet2!$F$3:$F$18),"其他")</f>
        <v>PHP工程师</v>
      </c>
      <c r="C280" t="s">
        <v>256</v>
      </c>
      <c r="D280" t="s">
        <v>7</v>
      </c>
      <c r="E280" t="s">
        <v>143</v>
      </c>
      <c r="F280" t="s">
        <v>1192</v>
      </c>
      <c r="G280" t="s">
        <v>7852</v>
      </c>
      <c r="H280" t="s">
        <v>93</v>
      </c>
      <c r="I280" t="s">
        <v>12</v>
      </c>
      <c r="J280">
        <v>0.6</v>
      </c>
      <c r="K280" t="s">
        <v>11101</v>
      </c>
      <c r="L280" t="str">
        <f>LEFT(K280,LEN(K280)-3)</f>
        <v>1</v>
      </c>
      <c r="M280" t="str">
        <f>RIGHT(K280,3)</f>
        <v>万/月</v>
      </c>
    </row>
    <row r="281" spans="1:13" x14ac:dyDescent="0.2">
      <c r="A281" t="s">
        <v>481</v>
      </c>
      <c r="B281" t="str">
        <f>IFERROR(LOOKUP(1,0/SEARCH(Sheet2!$E$3:$E$18,A281),Sheet2!$F$3:$F$18),"其他")</f>
        <v>PHP工程师</v>
      </c>
      <c r="C281" t="s">
        <v>256</v>
      </c>
      <c r="D281" t="s">
        <v>23</v>
      </c>
      <c r="E281" t="s">
        <v>8</v>
      </c>
      <c r="F281" t="s">
        <v>7447</v>
      </c>
      <c r="G281" t="s">
        <v>7872</v>
      </c>
      <c r="H281" t="s">
        <v>11</v>
      </c>
      <c r="I281" t="s">
        <v>12</v>
      </c>
      <c r="J281">
        <v>0.6</v>
      </c>
      <c r="K281" t="s">
        <v>11101</v>
      </c>
      <c r="L281" t="str">
        <f>LEFT(K281,LEN(K281)-3)</f>
        <v>1</v>
      </c>
      <c r="M281" t="str">
        <f>RIGHT(K281,3)</f>
        <v>万/月</v>
      </c>
    </row>
    <row r="282" spans="1:13" x14ac:dyDescent="0.2">
      <c r="A282" t="s">
        <v>5583</v>
      </c>
      <c r="B282" t="str">
        <f>IFERROR(LOOKUP(1,0/SEARCH(Sheet2!$E$3:$E$18,A282),Sheet2!$F$3:$F$18),"其他")</f>
        <v>PHP工程师</v>
      </c>
      <c r="C282" t="s">
        <v>918</v>
      </c>
      <c r="D282" t="s">
        <v>23</v>
      </c>
      <c r="E282" t="s">
        <v>8</v>
      </c>
      <c r="F282" t="s">
        <v>2579</v>
      </c>
      <c r="G282" t="s">
        <v>8084</v>
      </c>
      <c r="H282" t="s">
        <v>93</v>
      </c>
      <c r="I282" t="s">
        <v>149</v>
      </c>
      <c r="J282">
        <v>0.6</v>
      </c>
      <c r="K282" t="s">
        <v>11098</v>
      </c>
      <c r="L282" t="str">
        <f>LEFT(K282,LEN(K282)-3)</f>
        <v>1.5</v>
      </c>
      <c r="M282" t="str">
        <f>RIGHT(K282,3)</f>
        <v>万/月</v>
      </c>
    </row>
    <row r="283" spans="1:13" x14ac:dyDescent="0.2">
      <c r="A283" t="s">
        <v>1545</v>
      </c>
      <c r="B283" t="str">
        <f>IFERROR(LOOKUP(1,0/SEARCH(Sheet2!$E$3:$E$18,A283),Sheet2!$F$3:$F$18),"其他")</f>
        <v>Python工程师</v>
      </c>
      <c r="C283" t="s">
        <v>918</v>
      </c>
      <c r="D283" t="s">
        <v>23</v>
      </c>
      <c r="E283" t="s">
        <v>8</v>
      </c>
      <c r="F283" t="s">
        <v>24</v>
      </c>
      <c r="G283" t="s">
        <v>1872</v>
      </c>
      <c r="H283" t="s">
        <v>38</v>
      </c>
      <c r="I283" t="s">
        <v>12</v>
      </c>
      <c r="J283">
        <v>0.6</v>
      </c>
      <c r="K283" t="s">
        <v>11098</v>
      </c>
      <c r="L283" t="str">
        <f>LEFT(K283,LEN(K283)-3)</f>
        <v>1.5</v>
      </c>
      <c r="M283" t="str">
        <f>RIGHT(K283,3)</f>
        <v>万/月</v>
      </c>
    </row>
    <row r="284" spans="1:13" x14ac:dyDescent="0.2">
      <c r="A284" t="s">
        <v>4464</v>
      </c>
      <c r="B284" t="str">
        <f>IFERROR(LOOKUP(1,0/SEARCH(Sheet2!$E$3:$E$18,A284),Sheet2!$F$3:$F$18),"其他")</f>
        <v>Python工程师</v>
      </c>
      <c r="C284" t="s">
        <v>4249</v>
      </c>
      <c r="D284" t="s">
        <v>65</v>
      </c>
      <c r="E284" t="s">
        <v>16</v>
      </c>
      <c r="F284" t="s">
        <v>839</v>
      </c>
      <c r="G284" t="s">
        <v>4466</v>
      </c>
      <c r="H284" t="s">
        <v>38</v>
      </c>
      <c r="I284" t="s">
        <v>149</v>
      </c>
      <c r="J284">
        <v>0.6</v>
      </c>
      <c r="K284" t="s">
        <v>11105</v>
      </c>
      <c r="L284" t="str">
        <f>LEFT(K284,LEN(K284)-3)</f>
        <v>1.6</v>
      </c>
      <c r="M284" t="str">
        <f>RIGHT(K284,3)</f>
        <v>万/月</v>
      </c>
    </row>
    <row r="285" spans="1:13" x14ac:dyDescent="0.2">
      <c r="A285" t="s">
        <v>1866</v>
      </c>
      <c r="B285" t="str">
        <f>IFERROR(LOOKUP(1,0/SEARCH(Sheet2!$E$3:$E$18,A285),Sheet2!$F$3:$F$18),"其他")</f>
        <v>Python工程师</v>
      </c>
      <c r="C285" t="s">
        <v>1242</v>
      </c>
      <c r="D285" t="s">
        <v>65</v>
      </c>
      <c r="E285" t="s">
        <v>16</v>
      </c>
      <c r="F285" t="s">
        <v>2645</v>
      </c>
      <c r="G285" t="s">
        <v>3629</v>
      </c>
      <c r="H285" t="s">
        <v>11</v>
      </c>
      <c r="I285" t="s">
        <v>12</v>
      </c>
      <c r="J285">
        <v>0.6</v>
      </c>
      <c r="K285" t="s">
        <v>11099</v>
      </c>
      <c r="L285" t="str">
        <f>LEFT(K285,LEN(K285)-3)</f>
        <v>3</v>
      </c>
      <c r="M285" t="str">
        <f>RIGHT(K285,3)</f>
        <v>万/月</v>
      </c>
    </row>
    <row r="286" spans="1:13" x14ac:dyDescent="0.2">
      <c r="A286" t="s">
        <v>6756</v>
      </c>
      <c r="B286" t="str">
        <f>IFERROR(LOOKUP(1,0/SEARCH(Sheet2!$E$3:$E$18,A286),Sheet2!$F$3:$F$18),"其他")</f>
        <v>Python工程师</v>
      </c>
      <c r="C286" t="s">
        <v>256</v>
      </c>
      <c r="D286" t="s">
        <v>7</v>
      </c>
      <c r="E286" t="s">
        <v>16</v>
      </c>
      <c r="F286" t="s">
        <v>1388</v>
      </c>
      <c r="G286" t="s">
        <v>6757</v>
      </c>
      <c r="H286" t="s">
        <v>11</v>
      </c>
      <c r="I286" t="s">
        <v>12</v>
      </c>
      <c r="J286">
        <v>0.6</v>
      </c>
      <c r="K286" t="s">
        <v>11101</v>
      </c>
      <c r="L286" t="str">
        <f>LEFT(K286,LEN(K286)-3)</f>
        <v>1</v>
      </c>
      <c r="M286" t="str">
        <f>RIGHT(K286,3)</f>
        <v>万/月</v>
      </c>
    </row>
    <row r="287" spans="1:13" x14ac:dyDescent="0.2">
      <c r="A287" t="s">
        <v>3177</v>
      </c>
      <c r="B287" t="str">
        <f>IFERROR(LOOKUP(1,0/SEARCH(Sheet2!$E$3:$E$18,A287),Sheet2!$F$3:$F$18),"其他")</f>
        <v>Web工程师</v>
      </c>
      <c r="C287" t="s">
        <v>256</v>
      </c>
      <c r="D287" t="s">
        <v>7</v>
      </c>
      <c r="E287" t="s">
        <v>16</v>
      </c>
      <c r="F287" t="s">
        <v>2653</v>
      </c>
      <c r="G287" t="s">
        <v>3247</v>
      </c>
      <c r="H287" t="s">
        <v>11</v>
      </c>
      <c r="I287" t="s">
        <v>12</v>
      </c>
      <c r="J287">
        <v>0.6</v>
      </c>
      <c r="K287" t="s">
        <v>11101</v>
      </c>
      <c r="L287" t="str">
        <f>LEFT(K287,LEN(K287)-3)</f>
        <v>1</v>
      </c>
      <c r="M287" t="str">
        <f>RIGHT(K287,3)</f>
        <v>万/月</v>
      </c>
    </row>
    <row r="288" spans="1:13" x14ac:dyDescent="0.2">
      <c r="A288" t="s">
        <v>560</v>
      </c>
      <c r="B288" t="str">
        <f>IFERROR(LOOKUP(1,0/SEARCH(Sheet2!$E$3:$E$18,A288),Sheet2!$F$3:$F$18),"其他")</f>
        <v>Web工程师</v>
      </c>
      <c r="C288" t="s">
        <v>146</v>
      </c>
      <c r="D288" t="s">
        <v>35</v>
      </c>
      <c r="E288" t="s">
        <v>16</v>
      </c>
      <c r="F288" t="s">
        <v>572</v>
      </c>
      <c r="G288" t="s">
        <v>9027</v>
      </c>
      <c r="H288" t="s">
        <v>93</v>
      </c>
      <c r="I288" t="s">
        <v>12</v>
      </c>
      <c r="J288">
        <v>0.6</v>
      </c>
      <c r="K288" t="s">
        <v>11102</v>
      </c>
      <c r="L288" t="str">
        <f>LEFT(K288,LEN(K288)-3)</f>
        <v>1.2</v>
      </c>
      <c r="M288" t="str">
        <f>RIGHT(K288,3)</f>
        <v>万/月</v>
      </c>
    </row>
    <row r="289" spans="1:13" x14ac:dyDescent="0.2">
      <c r="A289" t="s">
        <v>560</v>
      </c>
      <c r="B289" t="str">
        <f>IFERROR(LOOKUP(1,0/SEARCH(Sheet2!$E$3:$E$18,A289),Sheet2!$F$3:$F$18),"其他")</f>
        <v>Web工程师</v>
      </c>
      <c r="C289" t="s">
        <v>146</v>
      </c>
      <c r="D289" t="s">
        <v>23</v>
      </c>
      <c r="E289" t="s">
        <v>16</v>
      </c>
      <c r="F289" t="s">
        <v>1139</v>
      </c>
      <c r="G289" t="s">
        <v>10819</v>
      </c>
      <c r="H289" t="s">
        <v>11</v>
      </c>
      <c r="I289" t="s">
        <v>12</v>
      </c>
      <c r="J289">
        <v>0.6</v>
      </c>
      <c r="K289" t="s">
        <v>11102</v>
      </c>
      <c r="L289" t="str">
        <f>LEFT(K289,LEN(K289)-3)</f>
        <v>1.2</v>
      </c>
      <c r="M289" t="str">
        <f>RIGHT(K289,3)</f>
        <v>万/月</v>
      </c>
    </row>
    <row r="290" spans="1:13" x14ac:dyDescent="0.2">
      <c r="A290" t="s">
        <v>2222</v>
      </c>
      <c r="B290" t="str">
        <f>IFERROR(LOOKUP(1,0/SEARCH(Sheet2!$E$3:$E$18,A290),Sheet2!$F$3:$F$18),"其他")</f>
        <v>测试工程师</v>
      </c>
      <c r="C290" t="s">
        <v>918</v>
      </c>
      <c r="D290" t="s">
        <v>35</v>
      </c>
      <c r="E290" t="s">
        <v>16</v>
      </c>
      <c r="F290" t="s">
        <v>9</v>
      </c>
      <c r="G290" t="s">
        <v>2223</v>
      </c>
      <c r="H290" t="s">
        <v>38</v>
      </c>
      <c r="I290" t="s">
        <v>12</v>
      </c>
      <c r="J290">
        <v>0.6</v>
      </c>
      <c r="K290" t="s">
        <v>11098</v>
      </c>
      <c r="L290" t="str">
        <f>LEFT(K290,LEN(K290)-3)</f>
        <v>1.5</v>
      </c>
      <c r="M290" t="str">
        <f>RIGHT(K290,3)</f>
        <v>万/月</v>
      </c>
    </row>
    <row r="291" spans="1:13" x14ac:dyDescent="0.2">
      <c r="A291" t="s">
        <v>1917</v>
      </c>
      <c r="B291" t="str">
        <f>IFERROR(LOOKUP(1,0/SEARCH(Sheet2!$E$3:$E$18,A291),Sheet2!$F$3:$F$18),"其他")</f>
        <v>测试工程师</v>
      </c>
      <c r="C291" t="s">
        <v>256</v>
      </c>
      <c r="D291" t="s">
        <v>65</v>
      </c>
      <c r="E291" t="s">
        <v>16</v>
      </c>
      <c r="F291" t="s">
        <v>2689</v>
      </c>
      <c r="G291" t="s">
        <v>3182</v>
      </c>
      <c r="H291" t="s">
        <v>11</v>
      </c>
      <c r="I291" t="s">
        <v>12</v>
      </c>
      <c r="J291">
        <v>0.6</v>
      </c>
      <c r="K291" t="s">
        <v>11101</v>
      </c>
      <c r="L291" t="str">
        <f>LEFT(K291,LEN(K291)-3)</f>
        <v>1</v>
      </c>
      <c r="M291" t="str">
        <f>RIGHT(K291,3)</f>
        <v>万/月</v>
      </c>
    </row>
    <row r="292" spans="1:13" x14ac:dyDescent="0.2">
      <c r="A292" t="s">
        <v>2146</v>
      </c>
      <c r="B292" t="str">
        <f>IFERROR(LOOKUP(1,0/SEARCH(Sheet2!$E$3:$E$18,A292),Sheet2!$F$3:$F$18),"其他")</f>
        <v>测试工程师</v>
      </c>
      <c r="C292" t="s">
        <v>256</v>
      </c>
      <c r="D292" t="s">
        <v>65</v>
      </c>
      <c r="E292" t="s">
        <v>16</v>
      </c>
      <c r="F292" t="s">
        <v>4528</v>
      </c>
      <c r="G292" t="s">
        <v>4529</v>
      </c>
      <c r="H292" t="s">
        <v>38</v>
      </c>
      <c r="I292" t="s">
        <v>12</v>
      </c>
      <c r="J292">
        <v>0.6</v>
      </c>
      <c r="K292" t="s">
        <v>11101</v>
      </c>
      <c r="L292" t="str">
        <f>LEFT(K292,LEN(K292)-3)</f>
        <v>1</v>
      </c>
      <c r="M292" t="str">
        <f>RIGHT(K292,3)</f>
        <v>万/月</v>
      </c>
    </row>
    <row r="293" spans="1:13" x14ac:dyDescent="0.2">
      <c r="A293" t="s">
        <v>1917</v>
      </c>
      <c r="B293" t="str">
        <f>IFERROR(LOOKUP(1,0/SEARCH(Sheet2!$E$3:$E$18,A293),Sheet2!$F$3:$F$18),"其他")</f>
        <v>测试工程师</v>
      </c>
      <c r="C293" t="s">
        <v>146</v>
      </c>
      <c r="D293" t="s">
        <v>23</v>
      </c>
      <c r="E293" t="s">
        <v>8</v>
      </c>
      <c r="F293" t="s">
        <v>2653</v>
      </c>
      <c r="G293" t="s">
        <v>4711</v>
      </c>
      <c r="H293" t="s">
        <v>11</v>
      </c>
      <c r="I293" t="s">
        <v>12</v>
      </c>
      <c r="J293">
        <v>0.6</v>
      </c>
      <c r="K293" t="s">
        <v>11102</v>
      </c>
      <c r="L293" t="str">
        <f>LEFT(K293,LEN(K293)-3)</f>
        <v>1.2</v>
      </c>
      <c r="M293" t="str">
        <f>RIGHT(K293,3)</f>
        <v>万/月</v>
      </c>
    </row>
    <row r="294" spans="1:13" x14ac:dyDescent="0.2">
      <c r="A294" t="s">
        <v>4750</v>
      </c>
      <c r="B294" t="str">
        <f>IFERROR(LOOKUP(1,0/SEARCH(Sheet2!$E$3:$E$18,A294),Sheet2!$F$3:$F$18),"其他")</f>
        <v>测试工程师</v>
      </c>
      <c r="C294" t="s">
        <v>256</v>
      </c>
      <c r="D294" t="s">
        <v>23</v>
      </c>
      <c r="E294" t="s">
        <v>16</v>
      </c>
      <c r="F294" t="s">
        <v>1636</v>
      </c>
      <c r="G294" t="s">
        <v>3044</v>
      </c>
      <c r="H294" t="s">
        <v>93</v>
      </c>
      <c r="I294" t="s">
        <v>12</v>
      </c>
      <c r="J294">
        <v>0.6</v>
      </c>
      <c r="K294" t="s">
        <v>11101</v>
      </c>
      <c r="L294" t="str">
        <f>LEFT(K294,LEN(K294)-3)</f>
        <v>1</v>
      </c>
      <c r="M294" t="str">
        <f>RIGHT(K294,3)</f>
        <v>万/月</v>
      </c>
    </row>
    <row r="295" spans="1:13" x14ac:dyDescent="0.2">
      <c r="A295" t="s">
        <v>3294</v>
      </c>
      <c r="B295" t="str">
        <f>IFERROR(LOOKUP(1,0/SEARCH(Sheet2!$E$3:$E$18,A295),Sheet2!$F$3:$F$18),"其他")</f>
        <v>测试工程师</v>
      </c>
      <c r="C295" t="s">
        <v>256</v>
      </c>
      <c r="D295" t="s">
        <v>65</v>
      </c>
      <c r="E295" t="s">
        <v>16</v>
      </c>
      <c r="F295" t="s">
        <v>4153</v>
      </c>
      <c r="G295" t="s">
        <v>6979</v>
      </c>
      <c r="H295" t="s">
        <v>11</v>
      </c>
      <c r="I295" t="s">
        <v>12</v>
      </c>
      <c r="J295">
        <v>0.6</v>
      </c>
      <c r="K295" t="s">
        <v>11101</v>
      </c>
      <c r="L295" t="str">
        <f>LEFT(K295,LEN(K295)-3)</f>
        <v>1</v>
      </c>
      <c r="M295" t="str">
        <f>RIGHT(K295,3)</f>
        <v>万/月</v>
      </c>
    </row>
    <row r="296" spans="1:13" x14ac:dyDescent="0.2">
      <c r="A296" t="s">
        <v>1917</v>
      </c>
      <c r="B296" t="str">
        <f>IFERROR(LOOKUP(1,0/SEARCH(Sheet2!$E$3:$E$18,A296),Sheet2!$F$3:$F$18),"其他")</f>
        <v>测试工程师</v>
      </c>
      <c r="C296" t="s">
        <v>256</v>
      </c>
      <c r="D296" t="s">
        <v>7</v>
      </c>
      <c r="E296" t="s">
        <v>8</v>
      </c>
      <c r="F296" t="s">
        <v>9659</v>
      </c>
      <c r="G296" t="s">
        <v>133</v>
      </c>
      <c r="H296" t="s">
        <v>38</v>
      </c>
      <c r="I296" t="s">
        <v>12</v>
      </c>
      <c r="J296">
        <v>0.6</v>
      </c>
      <c r="K296" t="s">
        <v>11101</v>
      </c>
      <c r="L296" t="str">
        <f>LEFT(K296,LEN(K296)-3)</f>
        <v>1</v>
      </c>
      <c r="M296" t="str">
        <f>RIGHT(K296,3)</f>
        <v>万/月</v>
      </c>
    </row>
    <row r="297" spans="1:13" x14ac:dyDescent="0.2">
      <c r="A297" t="s">
        <v>1898</v>
      </c>
      <c r="B297" t="str">
        <f>IFERROR(LOOKUP(1,0/SEARCH(Sheet2!$E$3:$E$18,A297),Sheet2!$F$3:$F$18),"其他")</f>
        <v>测试工程师</v>
      </c>
      <c r="C297" t="s">
        <v>256</v>
      </c>
      <c r="D297" t="s">
        <v>23</v>
      </c>
      <c r="E297" t="s">
        <v>8</v>
      </c>
      <c r="F297" t="s">
        <v>1139</v>
      </c>
      <c r="G297" t="s">
        <v>10024</v>
      </c>
      <c r="H297" t="s">
        <v>11</v>
      </c>
      <c r="I297" t="s">
        <v>12</v>
      </c>
      <c r="J297">
        <v>0.6</v>
      </c>
      <c r="K297" t="s">
        <v>11101</v>
      </c>
      <c r="L297" t="str">
        <f>LEFT(K297,LEN(K297)-3)</f>
        <v>1</v>
      </c>
      <c r="M297" t="str">
        <f>RIGHT(K297,3)</f>
        <v>万/月</v>
      </c>
    </row>
    <row r="298" spans="1:13" x14ac:dyDescent="0.2">
      <c r="A298" t="s">
        <v>1712</v>
      </c>
      <c r="B298" t="str">
        <f>IFERROR(LOOKUP(1,0/SEARCH(Sheet2!$E$3:$E$18,A298),Sheet2!$F$3:$F$18),"其他")</f>
        <v>大数据工程师</v>
      </c>
      <c r="C298" t="s">
        <v>256</v>
      </c>
      <c r="D298" t="s">
        <v>65</v>
      </c>
      <c r="E298" t="s">
        <v>16</v>
      </c>
      <c r="F298" t="s">
        <v>24</v>
      </c>
      <c r="G298" t="s">
        <v>1713</v>
      </c>
      <c r="H298" t="s">
        <v>11</v>
      </c>
      <c r="I298" t="s">
        <v>12</v>
      </c>
      <c r="J298">
        <v>0.6</v>
      </c>
      <c r="K298" t="s">
        <v>11101</v>
      </c>
      <c r="L298" t="str">
        <f>LEFT(K298,LEN(K298)-3)</f>
        <v>1</v>
      </c>
      <c r="M298" t="str">
        <f>RIGHT(K298,3)</f>
        <v>万/月</v>
      </c>
    </row>
    <row r="299" spans="1:13" x14ac:dyDescent="0.2">
      <c r="A299" t="s">
        <v>1784</v>
      </c>
      <c r="B299" t="str">
        <f>IFERROR(LOOKUP(1,0/SEARCH(Sheet2!$E$3:$E$18,A299),Sheet2!$F$3:$F$18),"其他")</f>
        <v>大数据工程师</v>
      </c>
      <c r="C299" t="s">
        <v>256</v>
      </c>
      <c r="D299" t="s">
        <v>7</v>
      </c>
      <c r="E299" t="s">
        <v>29</v>
      </c>
      <c r="F299" t="s">
        <v>30</v>
      </c>
      <c r="G299" t="s">
        <v>203</v>
      </c>
      <c r="H299" t="s">
        <v>26</v>
      </c>
      <c r="I299" t="s">
        <v>50</v>
      </c>
      <c r="J299">
        <v>0.6</v>
      </c>
      <c r="K299" t="s">
        <v>11101</v>
      </c>
      <c r="L299" t="str">
        <f>LEFT(K299,LEN(K299)-3)</f>
        <v>1</v>
      </c>
      <c r="M299" t="str">
        <f>RIGHT(K299,3)</f>
        <v>万/月</v>
      </c>
    </row>
    <row r="300" spans="1:13" x14ac:dyDescent="0.2">
      <c r="A300" t="s">
        <v>4248</v>
      </c>
      <c r="B300" t="str">
        <f>IFERROR(LOOKUP(1,0/SEARCH(Sheet2!$E$3:$E$18,A300),Sheet2!$F$3:$F$18),"其他")</f>
        <v>大数据工程师</v>
      </c>
      <c r="C300" t="s">
        <v>4249</v>
      </c>
      <c r="D300" t="s">
        <v>65</v>
      </c>
      <c r="E300" t="s">
        <v>16</v>
      </c>
      <c r="F300" t="s">
        <v>2674</v>
      </c>
      <c r="G300" t="s">
        <v>83</v>
      </c>
      <c r="H300" t="s">
        <v>112</v>
      </c>
      <c r="I300" t="s">
        <v>32</v>
      </c>
      <c r="J300">
        <v>0.6</v>
      </c>
      <c r="K300" t="s">
        <v>11105</v>
      </c>
      <c r="L300" t="str">
        <f>LEFT(K300,LEN(K300)-3)</f>
        <v>1.6</v>
      </c>
      <c r="M300" t="str">
        <f>RIGHT(K300,3)</f>
        <v>万/月</v>
      </c>
    </row>
    <row r="301" spans="1:13" x14ac:dyDescent="0.2">
      <c r="A301" t="s">
        <v>1657</v>
      </c>
      <c r="B301" t="str">
        <f>IFERROR(LOOKUP(1,0/SEARCH(Sheet2!$E$3:$E$18,A301),Sheet2!$F$3:$F$18),"其他")</f>
        <v>数据分析工程师</v>
      </c>
      <c r="C301" t="s">
        <v>256</v>
      </c>
      <c r="D301" t="s">
        <v>15</v>
      </c>
      <c r="E301" t="s">
        <v>16</v>
      </c>
      <c r="F301" t="s">
        <v>1722</v>
      </c>
      <c r="G301" t="s">
        <v>6623</v>
      </c>
      <c r="H301" t="s">
        <v>26</v>
      </c>
      <c r="I301" t="s">
        <v>81</v>
      </c>
      <c r="J301">
        <v>0.6</v>
      </c>
      <c r="K301" t="s">
        <v>11101</v>
      </c>
      <c r="L301" t="str">
        <f>LEFT(K301,LEN(K301)-3)</f>
        <v>1</v>
      </c>
      <c r="M301" t="str">
        <f>RIGHT(K301,3)</f>
        <v>万/月</v>
      </c>
    </row>
    <row r="302" spans="1:13" x14ac:dyDescent="0.2">
      <c r="A302" t="s">
        <v>1621</v>
      </c>
      <c r="B302" t="str">
        <f>IFERROR(LOOKUP(1,0/SEARCH(Sheet2!$E$3:$E$18,A302),Sheet2!$F$3:$F$18),"其他")</f>
        <v>大数据工程师</v>
      </c>
      <c r="C302" t="s">
        <v>918</v>
      </c>
      <c r="D302" t="s">
        <v>65</v>
      </c>
      <c r="E302" t="s">
        <v>8</v>
      </c>
      <c r="F302" t="s">
        <v>5226</v>
      </c>
      <c r="G302" t="s">
        <v>6775</v>
      </c>
      <c r="H302" t="s">
        <v>11</v>
      </c>
      <c r="I302" t="s">
        <v>32</v>
      </c>
      <c r="J302">
        <v>0.6</v>
      </c>
      <c r="K302" t="s">
        <v>11098</v>
      </c>
      <c r="L302" t="str">
        <f>LEFT(K302,LEN(K302)-3)</f>
        <v>1.5</v>
      </c>
      <c r="M302" t="str">
        <f>RIGHT(K302,3)</f>
        <v>万/月</v>
      </c>
    </row>
    <row r="303" spans="1:13" x14ac:dyDescent="0.2">
      <c r="A303" t="s">
        <v>8896</v>
      </c>
      <c r="B303" t="str">
        <f>IFERROR(LOOKUP(1,0/SEARCH(Sheet2!$E$3:$E$18,A303),Sheet2!$F$3:$F$18),"其他")</f>
        <v>大数据工程师</v>
      </c>
      <c r="C303" t="s">
        <v>400</v>
      </c>
      <c r="D303" t="s">
        <v>35</v>
      </c>
      <c r="E303" t="s">
        <v>16</v>
      </c>
      <c r="F303" t="s">
        <v>5989</v>
      </c>
      <c r="G303" t="s">
        <v>7637</v>
      </c>
      <c r="H303" t="s">
        <v>11</v>
      </c>
      <c r="I303" t="s">
        <v>12</v>
      </c>
      <c r="J303">
        <v>0.6</v>
      </c>
      <c r="K303" t="s">
        <v>11100</v>
      </c>
      <c r="L303" t="str">
        <f>LEFT(K303,LEN(K303)-3)</f>
        <v>1.8</v>
      </c>
      <c r="M303" t="str">
        <f>RIGHT(K303,3)</f>
        <v>万/月</v>
      </c>
    </row>
    <row r="304" spans="1:13" x14ac:dyDescent="0.2">
      <c r="A304" t="s">
        <v>1241</v>
      </c>
      <c r="B304" t="str">
        <f>IFERROR(LOOKUP(1,0/SEARCH(Sheet2!$E$3:$E$18,A304),Sheet2!$F$3:$F$18),"其他")</f>
        <v>其他</v>
      </c>
      <c r="C304" t="s">
        <v>1242</v>
      </c>
      <c r="D304" t="s">
        <v>7</v>
      </c>
      <c r="E304" t="s">
        <v>16</v>
      </c>
      <c r="F304" t="s">
        <v>1243</v>
      </c>
      <c r="G304" t="s">
        <v>1244</v>
      </c>
      <c r="H304" t="s">
        <v>11</v>
      </c>
      <c r="I304" t="s">
        <v>12</v>
      </c>
      <c r="J304">
        <v>0.6</v>
      </c>
      <c r="K304" t="s">
        <v>11099</v>
      </c>
      <c r="L304" t="str">
        <f>LEFT(K304,LEN(K304)-3)</f>
        <v>3</v>
      </c>
      <c r="M304" t="str">
        <f>RIGHT(K304,3)</f>
        <v>万/月</v>
      </c>
    </row>
    <row r="305" spans="1:13" x14ac:dyDescent="0.2">
      <c r="A305" t="s">
        <v>6489</v>
      </c>
      <c r="B305" t="str">
        <f>IFERROR(LOOKUP(1,0/SEARCH(Sheet2!$E$3:$E$18,A305),Sheet2!$F$3:$F$18),"其他")</f>
        <v>其他</v>
      </c>
      <c r="C305" t="s">
        <v>256</v>
      </c>
      <c r="D305" t="s">
        <v>7</v>
      </c>
      <c r="E305" t="s">
        <v>16</v>
      </c>
      <c r="F305" t="s">
        <v>743</v>
      </c>
      <c r="G305" t="s">
        <v>6490</v>
      </c>
      <c r="H305" t="s">
        <v>11</v>
      </c>
      <c r="I305" t="s">
        <v>2070</v>
      </c>
      <c r="J305">
        <v>0.6</v>
      </c>
      <c r="K305" t="s">
        <v>11101</v>
      </c>
      <c r="L305" t="str">
        <f>LEFT(K305,LEN(K305)-3)</f>
        <v>1</v>
      </c>
      <c r="M305" t="str">
        <f>RIGHT(K305,3)</f>
        <v>万/月</v>
      </c>
    </row>
    <row r="306" spans="1:13" x14ac:dyDescent="0.2">
      <c r="A306" t="s">
        <v>8181</v>
      </c>
      <c r="B306" t="str">
        <f>IFERROR(LOOKUP(1,0/SEARCH(Sheet2!$E$3:$E$18,A306),Sheet2!$F$3:$F$18),"其他")</f>
        <v>其他</v>
      </c>
      <c r="C306" t="s">
        <v>256</v>
      </c>
      <c r="D306" t="s">
        <v>23</v>
      </c>
      <c r="E306" t="s">
        <v>241</v>
      </c>
      <c r="F306" t="s">
        <v>6263</v>
      </c>
      <c r="G306" t="s">
        <v>8182</v>
      </c>
      <c r="H306" t="s">
        <v>11</v>
      </c>
      <c r="I306" t="s">
        <v>12</v>
      </c>
      <c r="J306">
        <v>0.6</v>
      </c>
      <c r="K306" t="s">
        <v>11101</v>
      </c>
      <c r="L306" t="str">
        <f>LEFT(K306,LEN(K306)-3)</f>
        <v>1</v>
      </c>
      <c r="M306" t="str">
        <f>RIGHT(K306,3)</f>
        <v>万/月</v>
      </c>
    </row>
    <row r="307" spans="1:13" x14ac:dyDescent="0.2">
      <c r="A307" t="s">
        <v>10545</v>
      </c>
      <c r="B307" t="str">
        <f>IFERROR(LOOKUP(1,0/SEARCH(Sheet2!$E$3:$E$18,A307),Sheet2!$F$3:$F$18),"其他")</f>
        <v>其他</v>
      </c>
      <c r="C307" t="s">
        <v>256</v>
      </c>
      <c r="D307" t="s">
        <v>7</v>
      </c>
      <c r="E307" t="s">
        <v>8</v>
      </c>
      <c r="F307" t="s">
        <v>9640</v>
      </c>
      <c r="G307" t="s">
        <v>10252</v>
      </c>
      <c r="H307" t="s">
        <v>38</v>
      </c>
      <c r="I307" t="s">
        <v>12</v>
      </c>
      <c r="J307">
        <v>0.6</v>
      </c>
      <c r="K307" t="s">
        <v>11101</v>
      </c>
      <c r="L307" t="str">
        <f>LEFT(K307,LEN(K307)-3)</f>
        <v>1</v>
      </c>
      <c r="M307" t="str">
        <f>RIGHT(K307,3)</f>
        <v>万/月</v>
      </c>
    </row>
    <row r="308" spans="1:13" x14ac:dyDescent="0.2">
      <c r="A308" t="s">
        <v>10575</v>
      </c>
      <c r="B308" t="str">
        <f>IFERROR(LOOKUP(1,0/SEARCH(Sheet2!$E$3:$E$18,A308),Sheet2!$F$3:$F$18),"其他")</f>
        <v>其他</v>
      </c>
      <c r="C308" t="s">
        <v>256</v>
      </c>
      <c r="D308" t="s">
        <v>7</v>
      </c>
      <c r="E308" t="s">
        <v>742</v>
      </c>
      <c r="F308" t="s">
        <v>9640</v>
      </c>
      <c r="G308" t="s">
        <v>10551</v>
      </c>
      <c r="H308" t="s">
        <v>42</v>
      </c>
      <c r="I308" t="s">
        <v>12</v>
      </c>
      <c r="J308">
        <v>0.6</v>
      </c>
      <c r="K308" t="s">
        <v>11101</v>
      </c>
      <c r="L308" t="str">
        <f>LEFT(K308,LEN(K308)-3)</f>
        <v>1</v>
      </c>
      <c r="M308" t="str">
        <f>RIGHT(K308,3)</f>
        <v>万/月</v>
      </c>
    </row>
    <row r="309" spans="1:13" x14ac:dyDescent="0.2">
      <c r="A309" t="s">
        <v>6360</v>
      </c>
      <c r="B309" t="str">
        <f>IFERROR(LOOKUP(1,0/SEARCH(Sheet2!$E$3:$E$18,A309),Sheet2!$F$3:$F$18),"其他")</f>
        <v>人工智能工程师</v>
      </c>
      <c r="C309" t="s">
        <v>146</v>
      </c>
      <c r="D309" t="s">
        <v>65</v>
      </c>
      <c r="E309" t="s">
        <v>8</v>
      </c>
      <c r="F309" t="s">
        <v>1961</v>
      </c>
      <c r="G309" t="s">
        <v>6361</v>
      </c>
      <c r="H309" t="s">
        <v>11</v>
      </c>
      <c r="I309" t="s">
        <v>12</v>
      </c>
      <c r="J309">
        <v>0.6</v>
      </c>
      <c r="K309" t="s">
        <v>11102</v>
      </c>
      <c r="L309" t="str">
        <f>LEFT(K309,LEN(K309)-3)</f>
        <v>1.2</v>
      </c>
      <c r="M309" t="str">
        <f>RIGHT(K309,3)</f>
        <v>万/月</v>
      </c>
    </row>
    <row r="310" spans="1:13" x14ac:dyDescent="0.2">
      <c r="A310" t="s">
        <v>777</v>
      </c>
      <c r="B310" t="str">
        <f>IFERROR(LOOKUP(1,0/SEARCH(Sheet2!$E$3:$E$18,A310),Sheet2!$F$3:$F$18),"其他")</f>
        <v>人工智能工程师</v>
      </c>
      <c r="C310" t="s">
        <v>756</v>
      </c>
      <c r="D310" t="s">
        <v>23</v>
      </c>
      <c r="E310" t="s">
        <v>16</v>
      </c>
      <c r="F310" t="s">
        <v>743</v>
      </c>
      <c r="G310" t="s">
        <v>6921</v>
      </c>
      <c r="H310" t="s">
        <v>93</v>
      </c>
      <c r="I310" t="s">
        <v>12</v>
      </c>
      <c r="J310">
        <v>0.6</v>
      </c>
      <c r="K310" t="s">
        <v>11096</v>
      </c>
      <c r="L310" t="str">
        <f>LEFT(K310,LEN(K310)-3)</f>
        <v>2</v>
      </c>
      <c r="M310" t="str">
        <f>RIGHT(K310,3)</f>
        <v>万/月</v>
      </c>
    </row>
    <row r="311" spans="1:13" x14ac:dyDescent="0.2">
      <c r="A311" t="s">
        <v>1170</v>
      </c>
      <c r="B311" t="str">
        <f>IFERROR(LOOKUP(1,0/SEARCH(Sheet2!$E$3:$E$18,A311),Sheet2!$F$3:$F$18),"其他")</f>
        <v>运维工程师</v>
      </c>
      <c r="C311" t="s">
        <v>146</v>
      </c>
      <c r="D311" t="s">
        <v>65</v>
      </c>
      <c r="E311" t="s">
        <v>16</v>
      </c>
      <c r="F311" t="s">
        <v>267</v>
      </c>
      <c r="G311" t="s">
        <v>2024</v>
      </c>
      <c r="H311" t="s">
        <v>38</v>
      </c>
      <c r="I311" t="s">
        <v>32</v>
      </c>
      <c r="J311">
        <v>0.6</v>
      </c>
      <c r="K311" t="s">
        <v>11102</v>
      </c>
      <c r="L311" t="str">
        <f>LEFT(K311,LEN(K311)-3)</f>
        <v>1.2</v>
      </c>
      <c r="M311" t="str">
        <f>RIGHT(K311,3)</f>
        <v>万/月</v>
      </c>
    </row>
    <row r="312" spans="1:13" x14ac:dyDescent="0.2">
      <c r="A312" t="s">
        <v>2133</v>
      </c>
      <c r="B312" t="str">
        <f>IFERROR(LOOKUP(1,0/SEARCH(Sheet2!$E$3:$E$18,A312),Sheet2!$F$3:$F$18),"其他")</f>
        <v>运维工程师</v>
      </c>
      <c r="C312" t="s">
        <v>146</v>
      </c>
      <c r="D312" t="s">
        <v>7</v>
      </c>
      <c r="E312" t="s">
        <v>241</v>
      </c>
      <c r="F312" t="s">
        <v>24</v>
      </c>
      <c r="G312" t="s">
        <v>2134</v>
      </c>
      <c r="H312" t="s">
        <v>11</v>
      </c>
      <c r="I312" t="s">
        <v>12</v>
      </c>
      <c r="J312">
        <v>0.6</v>
      </c>
      <c r="K312" t="s">
        <v>11102</v>
      </c>
      <c r="L312" t="str">
        <f>LEFT(K312,LEN(K312)-3)</f>
        <v>1.2</v>
      </c>
      <c r="M312" t="str">
        <f>RIGHT(K312,3)</f>
        <v>万/月</v>
      </c>
    </row>
    <row r="313" spans="1:13" x14ac:dyDescent="0.2">
      <c r="A313" t="s">
        <v>3194</v>
      </c>
      <c r="B313" t="str">
        <f>IFERROR(LOOKUP(1,0/SEARCH(Sheet2!$E$3:$E$18,A313),Sheet2!$F$3:$F$18),"其他")</f>
        <v>运维工程师</v>
      </c>
      <c r="C313" t="s">
        <v>256</v>
      </c>
      <c r="D313" t="s">
        <v>65</v>
      </c>
      <c r="E313" t="s">
        <v>8</v>
      </c>
      <c r="F313" t="s">
        <v>839</v>
      </c>
      <c r="G313" t="s">
        <v>3195</v>
      </c>
      <c r="H313" t="s">
        <v>38</v>
      </c>
      <c r="I313" t="s">
        <v>81</v>
      </c>
      <c r="J313">
        <v>0.6</v>
      </c>
      <c r="K313" t="s">
        <v>11101</v>
      </c>
      <c r="L313" t="str">
        <f>LEFT(K313,LEN(K313)-3)</f>
        <v>1</v>
      </c>
      <c r="M313" t="str">
        <f>RIGHT(K313,3)</f>
        <v>万/月</v>
      </c>
    </row>
    <row r="314" spans="1:13" x14ac:dyDescent="0.2">
      <c r="A314" t="s">
        <v>1792</v>
      </c>
      <c r="B314" t="str">
        <f>IFERROR(LOOKUP(1,0/SEARCH(Sheet2!$E$3:$E$18,A314),Sheet2!$F$3:$F$18),"其他")</f>
        <v>运维工程师</v>
      </c>
      <c r="C314" t="s">
        <v>918</v>
      </c>
      <c r="D314" t="s">
        <v>65</v>
      </c>
      <c r="E314" t="s">
        <v>8</v>
      </c>
      <c r="F314" t="s">
        <v>2636</v>
      </c>
      <c r="G314" t="s">
        <v>3318</v>
      </c>
      <c r="H314" t="s">
        <v>26</v>
      </c>
      <c r="I314" t="s">
        <v>81</v>
      </c>
      <c r="J314">
        <v>0.6</v>
      </c>
      <c r="K314" t="s">
        <v>11098</v>
      </c>
      <c r="L314" t="str">
        <f>LEFT(K314,LEN(K314)-3)</f>
        <v>1.5</v>
      </c>
      <c r="M314" t="str">
        <f>RIGHT(K314,3)</f>
        <v>万/月</v>
      </c>
    </row>
    <row r="315" spans="1:13" x14ac:dyDescent="0.2">
      <c r="A315" t="s">
        <v>6811</v>
      </c>
      <c r="B315" t="str">
        <f>IFERROR(LOOKUP(1,0/SEARCH(Sheet2!$E$3:$E$18,A315),Sheet2!$F$3:$F$18),"其他")</f>
        <v>运维工程师</v>
      </c>
      <c r="C315" t="s">
        <v>256</v>
      </c>
      <c r="D315" t="s">
        <v>23</v>
      </c>
      <c r="E315" t="s">
        <v>16</v>
      </c>
      <c r="F315" t="s">
        <v>1961</v>
      </c>
      <c r="G315" t="s">
        <v>6812</v>
      </c>
      <c r="H315" t="s">
        <v>38</v>
      </c>
      <c r="I315" t="s">
        <v>12</v>
      </c>
      <c r="J315">
        <v>0.6</v>
      </c>
      <c r="K315" t="s">
        <v>11101</v>
      </c>
      <c r="L315" t="str">
        <f>LEFT(K315,LEN(K315)-3)</f>
        <v>1</v>
      </c>
      <c r="M315" t="str">
        <f>RIGHT(K315,3)</f>
        <v>万/月</v>
      </c>
    </row>
    <row r="316" spans="1:13" x14ac:dyDescent="0.2">
      <c r="A316" t="s">
        <v>630</v>
      </c>
      <c r="B316" t="str">
        <f>IFERROR(LOOKUP(1,0/SEARCH(Sheet2!$E$3:$E$18,A316),Sheet2!$F$3:$F$18),"其他")</f>
        <v>运维工程师</v>
      </c>
      <c r="C316" t="s">
        <v>146</v>
      </c>
      <c r="D316" t="s">
        <v>35</v>
      </c>
      <c r="E316" t="s">
        <v>8</v>
      </c>
      <c r="F316" t="s">
        <v>743</v>
      </c>
      <c r="G316" t="s">
        <v>6899</v>
      </c>
      <c r="H316" t="s">
        <v>26</v>
      </c>
      <c r="I316" t="s">
        <v>12</v>
      </c>
      <c r="J316">
        <v>0.6</v>
      </c>
      <c r="K316" t="s">
        <v>11102</v>
      </c>
      <c r="L316" t="str">
        <f>LEFT(K316,LEN(K316)-3)</f>
        <v>1.2</v>
      </c>
      <c r="M316" t="str">
        <f>RIGHT(K316,3)</f>
        <v>万/月</v>
      </c>
    </row>
    <row r="317" spans="1:13" x14ac:dyDescent="0.2">
      <c r="A317" t="s">
        <v>1785</v>
      </c>
      <c r="B317" t="str">
        <f>IFERROR(LOOKUP(1,0/SEARCH(Sheet2!$E$3:$E$18,A317),Sheet2!$F$3:$F$18),"其他")</f>
        <v>运维工程师</v>
      </c>
      <c r="C317" t="s">
        <v>256</v>
      </c>
      <c r="D317" t="s">
        <v>35</v>
      </c>
      <c r="E317" t="s">
        <v>8</v>
      </c>
      <c r="F317" t="s">
        <v>5226</v>
      </c>
      <c r="G317" t="s">
        <v>6967</v>
      </c>
      <c r="H317" t="s">
        <v>93</v>
      </c>
      <c r="I317" t="s">
        <v>12</v>
      </c>
      <c r="J317">
        <v>0.6</v>
      </c>
      <c r="K317" t="s">
        <v>11101</v>
      </c>
      <c r="L317" t="str">
        <f>LEFT(K317,LEN(K317)-3)</f>
        <v>1</v>
      </c>
      <c r="M317" t="str">
        <f>RIGHT(K317,3)</f>
        <v>万/月</v>
      </c>
    </row>
    <row r="318" spans="1:13" x14ac:dyDescent="0.2">
      <c r="A318" t="s">
        <v>10773</v>
      </c>
      <c r="B318" t="str">
        <f>IFERROR(LOOKUP(1,0/SEARCH(Sheet2!$E$3:$E$18,A318),Sheet2!$F$3:$F$18),"其他")</f>
        <v>运维工程师</v>
      </c>
      <c r="C318" t="s">
        <v>256</v>
      </c>
      <c r="D318" t="s">
        <v>65</v>
      </c>
      <c r="E318" t="s">
        <v>16</v>
      </c>
      <c r="F318" t="s">
        <v>2558</v>
      </c>
      <c r="G318" t="s">
        <v>10774</v>
      </c>
      <c r="H318" t="s">
        <v>26</v>
      </c>
      <c r="I318" t="s">
        <v>32</v>
      </c>
      <c r="J318">
        <v>0.6</v>
      </c>
      <c r="K318" t="s">
        <v>11101</v>
      </c>
      <c r="L318" t="str">
        <f>LEFT(K318,LEN(K318)-3)</f>
        <v>1</v>
      </c>
      <c r="M318" t="str">
        <f>RIGHT(K318,3)</f>
        <v>万/月</v>
      </c>
    </row>
    <row r="319" spans="1:13" x14ac:dyDescent="0.2">
      <c r="A319" t="s">
        <v>1345</v>
      </c>
      <c r="B319" t="str">
        <f>IFERROR(LOOKUP(1,0/SEARCH(Sheet2!$E$3:$E$18,A319),Sheet2!$F$3:$F$18),"其他")</f>
        <v>其他</v>
      </c>
      <c r="C319" t="s">
        <v>918</v>
      </c>
      <c r="D319" t="s">
        <v>35</v>
      </c>
      <c r="E319" t="s">
        <v>16</v>
      </c>
      <c r="F319" t="s">
        <v>86</v>
      </c>
      <c r="G319" t="s">
        <v>1346</v>
      </c>
      <c r="H319" t="s">
        <v>93</v>
      </c>
      <c r="I319" t="s">
        <v>12</v>
      </c>
      <c r="J319">
        <v>0.6</v>
      </c>
      <c r="K319" t="s">
        <v>11098</v>
      </c>
      <c r="L319" t="str">
        <f>LEFT(K319,LEN(K319)-3)</f>
        <v>1.5</v>
      </c>
      <c r="M319" t="str">
        <f>RIGHT(K319,3)</f>
        <v>万/月</v>
      </c>
    </row>
    <row r="320" spans="1:13" x14ac:dyDescent="0.2">
      <c r="A320" t="s">
        <v>3232</v>
      </c>
      <c r="B320" t="str">
        <f>IFERROR(LOOKUP(1,0/SEARCH(Sheet2!$E$3:$E$18,A320),Sheet2!$F$3:$F$18),"其他")</f>
        <v>其他</v>
      </c>
      <c r="C320" t="s">
        <v>256</v>
      </c>
      <c r="D320" t="s">
        <v>65</v>
      </c>
      <c r="E320" t="s">
        <v>8</v>
      </c>
      <c r="F320" t="s">
        <v>7458</v>
      </c>
      <c r="G320" t="s">
        <v>7645</v>
      </c>
      <c r="H320" t="s">
        <v>38</v>
      </c>
      <c r="I320" t="s">
        <v>12</v>
      </c>
      <c r="J320">
        <v>0.6</v>
      </c>
      <c r="K320" t="s">
        <v>11101</v>
      </c>
      <c r="L320" t="str">
        <f>LEFT(K320,LEN(K320)-3)</f>
        <v>1</v>
      </c>
      <c r="M320" t="str">
        <f>RIGHT(K320,3)</f>
        <v>万/月</v>
      </c>
    </row>
    <row r="321" spans="1:13" x14ac:dyDescent="0.2">
      <c r="A321" t="s">
        <v>8046</v>
      </c>
      <c r="B321" t="str">
        <f>IFERROR(LOOKUP(1,0/SEARCH(Sheet2!$E$3:$E$18,A321),Sheet2!$F$3:$F$18),"其他")</f>
        <v>其他</v>
      </c>
      <c r="C321" t="s">
        <v>918</v>
      </c>
      <c r="D321" t="s">
        <v>7</v>
      </c>
      <c r="E321" t="s">
        <v>16</v>
      </c>
      <c r="F321" t="s">
        <v>1192</v>
      </c>
      <c r="G321" t="s">
        <v>8047</v>
      </c>
      <c r="H321" t="s">
        <v>93</v>
      </c>
      <c r="I321" t="s">
        <v>20</v>
      </c>
      <c r="J321">
        <v>0.6</v>
      </c>
      <c r="K321" t="s">
        <v>11098</v>
      </c>
      <c r="L321" t="str">
        <f>LEFT(K321,LEN(K321)-3)</f>
        <v>1.5</v>
      </c>
      <c r="M321" t="str">
        <f>RIGHT(K321,3)</f>
        <v>万/月</v>
      </c>
    </row>
    <row r="322" spans="1:13" x14ac:dyDescent="0.2">
      <c r="A322" t="s">
        <v>8118</v>
      </c>
      <c r="B322" t="str">
        <f>IFERROR(LOOKUP(1,0/SEARCH(Sheet2!$E$3:$E$18,A322),Sheet2!$F$3:$F$18),"其他")</f>
        <v>其他</v>
      </c>
      <c r="C322" t="s">
        <v>918</v>
      </c>
      <c r="D322" t="s">
        <v>7</v>
      </c>
      <c r="E322" t="s">
        <v>2039</v>
      </c>
      <c r="F322" t="s">
        <v>6263</v>
      </c>
      <c r="G322" t="s">
        <v>8119</v>
      </c>
      <c r="H322" t="s">
        <v>93</v>
      </c>
      <c r="I322" t="s">
        <v>12</v>
      </c>
      <c r="J322">
        <v>0.6</v>
      </c>
      <c r="K322" t="s">
        <v>11098</v>
      </c>
      <c r="L322" t="str">
        <f>LEFT(K322,LEN(K322)-3)</f>
        <v>1.5</v>
      </c>
      <c r="M322" t="str">
        <f>RIGHT(K322,3)</f>
        <v>万/月</v>
      </c>
    </row>
    <row r="323" spans="1:13" x14ac:dyDescent="0.2">
      <c r="A323" t="s">
        <v>2135</v>
      </c>
      <c r="B323" t="str">
        <f>IFERROR(LOOKUP(1,0/SEARCH(Sheet2!$E$3:$E$18,A323),Sheet2!$F$3:$F$18),"其他")</f>
        <v>其他</v>
      </c>
      <c r="C323" t="s">
        <v>256</v>
      </c>
      <c r="D323" t="s">
        <v>7</v>
      </c>
      <c r="E323" t="s">
        <v>8</v>
      </c>
      <c r="F323" t="s">
        <v>30</v>
      </c>
      <c r="G323" t="s">
        <v>2136</v>
      </c>
      <c r="H323" t="s">
        <v>11</v>
      </c>
      <c r="I323" t="s">
        <v>12</v>
      </c>
      <c r="J323">
        <v>0.6</v>
      </c>
      <c r="K323" t="s">
        <v>11101</v>
      </c>
      <c r="L323" t="str">
        <f>LEFT(K323,LEN(K323)-3)</f>
        <v>1</v>
      </c>
      <c r="M323" t="str">
        <f>RIGHT(K323,3)</f>
        <v>万/月</v>
      </c>
    </row>
    <row r="324" spans="1:13" x14ac:dyDescent="0.2">
      <c r="A324" t="s">
        <v>2428</v>
      </c>
      <c r="B324" t="str">
        <f>IFERROR(LOOKUP(1,0/SEARCH(Sheet2!$E$3:$E$18,A324),Sheet2!$F$3:$F$18),"其他")</f>
        <v>其他</v>
      </c>
      <c r="C324" t="s">
        <v>256</v>
      </c>
      <c r="D324" t="s">
        <v>7</v>
      </c>
      <c r="E324" t="s">
        <v>8</v>
      </c>
      <c r="F324" t="s">
        <v>36</v>
      </c>
      <c r="G324" t="s">
        <v>2443</v>
      </c>
      <c r="H324" t="s">
        <v>11</v>
      </c>
      <c r="I324" t="s">
        <v>20</v>
      </c>
      <c r="J324">
        <v>0.6</v>
      </c>
      <c r="K324" t="s">
        <v>11101</v>
      </c>
      <c r="L324" t="str">
        <f>LEFT(K324,LEN(K324)-3)</f>
        <v>1</v>
      </c>
      <c r="M324" t="str">
        <f>RIGHT(K324,3)</f>
        <v>万/月</v>
      </c>
    </row>
    <row r="325" spans="1:13" x14ac:dyDescent="0.2">
      <c r="A325" t="s">
        <v>5754</v>
      </c>
      <c r="B325" t="str">
        <f>IFERROR(LOOKUP(1,0/SEARCH(Sheet2!$E$3:$E$18,A325),Sheet2!$F$3:$F$18),"其他")</f>
        <v>其他</v>
      </c>
      <c r="C325" t="s">
        <v>146</v>
      </c>
      <c r="D325" t="s">
        <v>65</v>
      </c>
      <c r="E325" t="s">
        <v>16</v>
      </c>
      <c r="F325" t="s">
        <v>2595</v>
      </c>
      <c r="G325" t="s">
        <v>5755</v>
      </c>
      <c r="H325" t="s">
        <v>26</v>
      </c>
      <c r="I325" t="s">
        <v>20</v>
      </c>
      <c r="J325">
        <v>0.6</v>
      </c>
      <c r="K325" t="s">
        <v>11102</v>
      </c>
      <c r="L325" t="str">
        <f>LEFT(K325,LEN(K325)-3)</f>
        <v>1.2</v>
      </c>
      <c r="M325" t="str">
        <f>RIGHT(K325,3)</f>
        <v>万/月</v>
      </c>
    </row>
    <row r="326" spans="1:13" x14ac:dyDescent="0.2">
      <c r="A326" t="s">
        <v>6781</v>
      </c>
      <c r="B326" t="str">
        <f>IFERROR(LOOKUP(1,0/SEARCH(Sheet2!$E$3:$E$18,A326),Sheet2!$F$3:$F$18),"其他")</f>
        <v>其他</v>
      </c>
      <c r="C326" t="s">
        <v>918</v>
      </c>
      <c r="D326" t="s">
        <v>7</v>
      </c>
      <c r="E326" t="s">
        <v>241</v>
      </c>
      <c r="F326" t="s">
        <v>743</v>
      </c>
      <c r="G326" t="s">
        <v>6242</v>
      </c>
      <c r="H326" t="s">
        <v>11</v>
      </c>
      <c r="I326" t="s">
        <v>12</v>
      </c>
      <c r="J326">
        <v>0.6</v>
      </c>
      <c r="K326" t="s">
        <v>11098</v>
      </c>
      <c r="L326" t="str">
        <f>LEFT(K326,LEN(K326)-3)</f>
        <v>1.5</v>
      </c>
      <c r="M326" t="str">
        <f>RIGHT(K326,3)</f>
        <v>万/月</v>
      </c>
    </row>
    <row r="327" spans="1:13" x14ac:dyDescent="0.2">
      <c r="A327" t="s">
        <v>7949</v>
      </c>
      <c r="B327" t="str">
        <f>IFERROR(LOOKUP(1,0/SEARCH(Sheet2!$E$3:$E$18,A327),Sheet2!$F$3:$F$18),"其他")</f>
        <v>其他</v>
      </c>
      <c r="C327" t="s">
        <v>146</v>
      </c>
      <c r="D327" t="s">
        <v>35</v>
      </c>
      <c r="E327" t="s">
        <v>8</v>
      </c>
      <c r="F327" t="s">
        <v>5989</v>
      </c>
      <c r="G327" t="s">
        <v>7950</v>
      </c>
      <c r="H327" t="s">
        <v>112</v>
      </c>
      <c r="I327" t="s">
        <v>50</v>
      </c>
      <c r="J327">
        <v>0.6</v>
      </c>
      <c r="K327" t="s">
        <v>11102</v>
      </c>
      <c r="L327" t="str">
        <f>LEFT(K327,LEN(K327)-3)</f>
        <v>1.2</v>
      </c>
      <c r="M327" t="str">
        <f>RIGHT(K327,3)</f>
        <v>万/月</v>
      </c>
    </row>
    <row r="328" spans="1:13" x14ac:dyDescent="0.2">
      <c r="A328" t="s">
        <v>1333</v>
      </c>
      <c r="B328" t="str">
        <f>IFERROR(LOOKUP(1,0/SEARCH(Sheet2!$E$3:$E$18,A328),Sheet2!$F$3:$F$18),"其他")</f>
        <v>数据分析工程师</v>
      </c>
      <c r="C328" t="s">
        <v>256</v>
      </c>
      <c r="D328" t="s">
        <v>7</v>
      </c>
      <c r="E328" t="s">
        <v>29</v>
      </c>
      <c r="F328" t="s">
        <v>7458</v>
      </c>
      <c r="G328" t="s">
        <v>9161</v>
      </c>
      <c r="H328" t="s">
        <v>112</v>
      </c>
      <c r="I328" t="s">
        <v>12</v>
      </c>
      <c r="J328">
        <v>0.6</v>
      </c>
      <c r="K328" t="s">
        <v>11101</v>
      </c>
      <c r="L328" t="str">
        <f>LEFT(K328,LEN(K328)-3)</f>
        <v>1</v>
      </c>
      <c r="M328" t="str">
        <f>RIGHT(K328,3)</f>
        <v>万/月</v>
      </c>
    </row>
    <row r="329" spans="1:13" x14ac:dyDescent="0.2">
      <c r="A329" t="s">
        <v>9223</v>
      </c>
      <c r="B329" t="str">
        <f>IFERROR(LOOKUP(1,0/SEARCH(Sheet2!$E$3:$E$18,A329),Sheet2!$F$3:$F$18),"其他")</f>
        <v>其他</v>
      </c>
      <c r="C329" t="s">
        <v>256</v>
      </c>
      <c r="D329" t="s">
        <v>65</v>
      </c>
      <c r="E329" t="s">
        <v>16</v>
      </c>
      <c r="F329" t="s">
        <v>5989</v>
      </c>
      <c r="G329" t="s">
        <v>9224</v>
      </c>
      <c r="H329" t="s">
        <v>42</v>
      </c>
      <c r="I329" t="s">
        <v>12</v>
      </c>
      <c r="J329">
        <v>0.6</v>
      </c>
      <c r="K329" t="s">
        <v>11101</v>
      </c>
      <c r="L329" t="str">
        <f>LEFT(K329,LEN(K329)-3)</f>
        <v>1</v>
      </c>
      <c r="M329" t="str">
        <f>RIGHT(K329,3)</f>
        <v>万/月</v>
      </c>
    </row>
    <row r="330" spans="1:13" x14ac:dyDescent="0.2">
      <c r="A330" t="s">
        <v>10059</v>
      </c>
      <c r="B330" t="str">
        <f>IFERROR(LOOKUP(1,0/SEARCH(Sheet2!$E$3:$E$18,A330),Sheet2!$F$3:$F$18),"其他")</f>
        <v>其他</v>
      </c>
      <c r="C330" t="s">
        <v>146</v>
      </c>
      <c r="D330" t="s">
        <v>7</v>
      </c>
      <c r="E330" t="s">
        <v>742</v>
      </c>
      <c r="F330" t="s">
        <v>743</v>
      </c>
      <c r="G330" t="s">
        <v>744</v>
      </c>
      <c r="H330" t="s">
        <v>38</v>
      </c>
      <c r="I330" t="s">
        <v>12</v>
      </c>
      <c r="J330">
        <v>0.6</v>
      </c>
      <c r="K330" t="s">
        <v>11102</v>
      </c>
      <c r="L330" t="str">
        <f>LEFT(K330,LEN(K330)-3)</f>
        <v>1.2</v>
      </c>
      <c r="M330" t="str">
        <f>RIGHT(K330,3)</f>
        <v>万/月</v>
      </c>
    </row>
    <row r="331" spans="1:13" x14ac:dyDescent="0.2">
      <c r="A331" t="s">
        <v>10984</v>
      </c>
      <c r="B331" t="str">
        <f>IFERROR(LOOKUP(1,0/SEARCH(Sheet2!$E$3:$E$18,A331),Sheet2!$F$3:$F$18),"其他")</f>
        <v>其他</v>
      </c>
      <c r="C331" t="s">
        <v>256</v>
      </c>
      <c r="D331" t="s">
        <v>35</v>
      </c>
      <c r="E331" t="s">
        <v>8</v>
      </c>
      <c r="F331" t="s">
        <v>9659</v>
      </c>
      <c r="G331" t="s">
        <v>10985</v>
      </c>
      <c r="H331" t="s">
        <v>93</v>
      </c>
      <c r="I331" t="s">
        <v>12</v>
      </c>
      <c r="J331">
        <v>0.6</v>
      </c>
      <c r="K331" t="s">
        <v>11101</v>
      </c>
      <c r="L331" t="str">
        <f>LEFT(K331,LEN(K331)-3)</f>
        <v>1</v>
      </c>
      <c r="M331" t="str">
        <f>RIGHT(K331,3)</f>
        <v>万/月</v>
      </c>
    </row>
    <row r="332" spans="1:13" x14ac:dyDescent="0.2">
      <c r="A332" t="s">
        <v>10996</v>
      </c>
      <c r="B332" t="str">
        <f>IFERROR(LOOKUP(1,0/SEARCH(Sheet2!$E$3:$E$18,A332),Sheet2!$F$3:$F$18),"其他")</f>
        <v>其他</v>
      </c>
      <c r="C332" t="s">
        <v>1242</v>
      </c>
      <c r="D332" t="s">
        <v>23</v>
      </c>
      <c r="E332" t="s">
        <v>8</v>
      </c>
      <c r="F332" t="s">
        <v>673</v>
      </c>
      <c r="G332" t="s">
        <v>10997</v>
      </c>
      <c r="H332" t="s">
        <v>38</v>
      </c>
      <c r="I332" t="s">
        <v>12</v>
      </c>
      <c r="J332">
        <v>0.6</v>
      </c>
      <c r="K332" t="s">
        <v>11099</v>
      </c>
      <c r="L332" t="str">
        <f>LEFT(K332,LEN(K332)-3)</f>
        <v>3</v>
      </c>
      <c r="M332" t="str">
        <f>RIGHT(K332,3)</f>
        <v>万/月</v>
      </c>
    </row>
    <row r="333" spans="1:13" x14ac:dyDescent="0.2">
      <c r="A333" t="s">
        <v>741</v>
      </c>
      <c r="B333" t="str">
        <f>IFERROR(LOOKUP(1,0/SEARCH(Sheet2!$E$3:$E$18,A333),Sheet2!$F$3:$F$18),"其他")</f>
        <v>其他</v>
      </c>
      <c r="C333" t="s">
        <v>146</v>
      </c>
      <c r="D333" t="s">
        <v>7</v>
      </c>
      <c r="E333" t="s">
        <v>742</v>
      </c>
      <c r="F333" t="s">
        <v>743</v>
      </c>
      <c r="G333" t="s">
        <v>744</v>
      </c>
      <c r="H333" t="s">
        <v>38</v>
      </c>
      <c r="I333" t="s">
        <v>12</v>
      </c>
      <c r="J333">
        <v>0.6</v>
      </c>
      <c r="K333" t="s">
        <v>11102</v>
      </c>
      <c r="L333" t="str">
        <f>LEFT(K333,LEN(K333)-3)</f>
        <v>1.2</v>
      </c>
      <c r="M333" t="str">
        <f>RIGHT(K333,3)</f>
        <v>万/月</v>
      </c>
    </row>
    <row r="334" spans="1:13" x14ac:dyDescent="0.2">
      <c r="A334" t="s">
        <v>755</v>
      </c>
      <c r="B334" t="str">
        <f>IFERROR(LOOKUP(1,0/SEARCH(Sheet2!$E$3:$E$18,A334),Sheet2!$F$3:$F$18),"其他")</f>
        <v>其他</v>
      </c>
      <c r="C334" t="s">
        <v>756</v>
      </c>
      <c r="D334" t="s">
        <v>23</v>
      </c>
      <c r="E334" t="s">
        <v>16</v>
      </c>
      <c r="F334" t="s">
        <v>9</v>
      </c>
      <c r="G334" t="s">
        <v>109</v>
      </c>
      <c r="H334" t="s">
        <v>93</v>
      </c>
      <c r="I334" t="s">
        <v>12</v>
      </c>
      <c r="J334">
        <v>0.6</v>
      </c>
      <c r="K334" t="s">
        <v>11096</v>
      </c>
      <c r="L334" t="str">
        <f>LEFT(K334,LEN(K334)-3)</f>
        <v>2</v>
      </c>
      <c r="M334" t="str">
        <f>RIGHT(K334,3)</f>
        <v>万/月</v>
      </c>
    </row>
    <row r="335" spans="1:13" x14ac:dyDescent="0.2">
      <c r="A335" t="s">
        <v>792</v>
      </c>
      <c r="B335" t="str">
        <f>IFERROR(LOOKUP(1,0/SEARCH(Sheet2!$E$3:$E$18,A335),Sheet2!$F$3:$F$18),"其他")</f>
        <v>其他</v>
      </c>
      <c r="C335" t="s">
        <v>146</v>
      </c>
      <c r="D335" t="s">
        <v>7</v>
      </c>
      <c r="E335" t="s">
        <v>793</v>
      </c>
      <c r="F335" t="s">
        <v>9</v>
      </c>
      <c r="G335" t="s">
        <v>791</v>
      </c>
      <c r="H335" t="s">
        <v>42</v>
      </c>
      <c r="I335" t="s">
        <v>43</v>
      </c>
      <c r="J335">
        <v>0.6</v>
      </c>
      <c r="K335" t="s">
        <v>11102</v>
      </c>
      <c r="L335" t="str">
        <f>LEFT(K335,LEN(K335)-3)</f>
        <v>1.2</v>
      </c>
      <c r="M335" t="str">
        <f>RIGHT(K335,3)</f>
        <v>万/月</v>
      </c>
    </row>
    <row r="336" spans="1:13" x14ac:dyDescent="0.2">
      <c r="A336" t="s">
        <v>808</v>
      </c>
      <c r="B336" t="str">
        <f>IFERROR(LOOKUP(1,0/SEARCH(Sheet2!$E$3:$E$18,A336),Sheet2!$F$3:$F$18),"其他")</f>
        <v>其他</v>
      </c>
      <c r="C336" t="s">
        <v>256</v>
      </c>
      <c r="D336" t="s">
        <v>7</v>
      </c>
      <c r="E336" t="s">
        <v>139</v>
      </c>
      <c r="F336" t="s">
        <v>30</v>
      </c>
      <c r="G336" t="s">
        <v>809</v>
      </c>
      <c r="H336" t="s">
        <v>42</v>
      </c>
      <c r="I336" t="s">
        <v>43</v>
      </c>
      <c r="J336">
        <v>0.6</v>
      </c>
      <c r="K336" t="s">
        <v>11101</v>
      </c>
      <c r="L336" t="str">
        <f>LEFT(K336,LEN(K336)-3)</f>
        <v>1</v>
      </c>
      <c r="M336" t="str">
        <f>RIGHT(K336,3)</f>
        <v>万/月</v>
      </c>
    </row>
    <row r="337" spans="1:13" x14ac:dyDescent="0.2">
      <c r="A337" t="s">
        <v>917</v>
      </c>
      <c r="B337" t="str">
        <f>IFERROR(LOOKUP(1,0/SEARCH(Sheet2!$E$3:$E$18,A337),Sheet2!$F$3:$F$18),"其他")</f>
        <v>其他</v>
      </c>
      <c r="C337" t="s">
        <v>918</v>
      </c>
      <c r="D337" t="s">
        <v>7</v>
      </c>
      <c r="E337" t="s">
        <v>16</v>
      </c>
      <c r="F337" t="s">
        <v>24</v>
      </c>
      <c r="G337" t="s">
        <v>919</v>
      </c>
      <c r="H337" t="s">
        <v>38</v>
      </c>
      <c r="I337" t="s">
        <v>12</v>
      </c>
      <c r="J337">
        <v>0.6</v>
      </c>
      <c r="K337" t="s">
        <v>11098</v>
      </c>
      <c r="L337" t="str">
        <f>LEFT(K337,LEN(K337)-3)</f>
        <v>1.5</v>
      </c>
      <c r="M337" t="str">
        <f>RIGHT(K337,3)</f>
        <v>万/月</v>
      </c>
    </row>
    <row r="338" spans="1:13" x14ac:dyDescent="0.2">
      <c r="A338" t="s">
        <v>946</v>
      </c>
      <c r="B338" t="str">
        <f>IFERROR(LOOKUP(1,0/SEARCH(Sheet2!$E$3:$E$18,A338),Sheet2!$F$3:$F$18),"其他")</f>
        <v>其他</v>
      </c>
      <c r="C338" t="s">
        <v>918</v>
      </c>
      <c r="D338" t="s">
        <v>35</v>
      </c>
      <c r="E338" t="s">
        <v>8</v>
      </c>
      <c r="F338" t="s">
        <v>36</v>
      </c>
      <c r="G338" t="s">
        <v>947</v>
      </c>
      <c r="H338" t="s">
        <v>11</v>
      </c>
      <c r="I338" t="s">
        <v>12</v>
      </c>
      <c r="J338">
        <v>0.6</v>
      </c>
      <c r="K338" t="s">
        <v>11098</v>
      </c>
      <c r="L338" t="str">
        <f>LEFT(K338,LEN(K338)-3)</f>
        <v>1.5</v>
      </c>
      <c r="M338" t="str">
        <f>RIGHT(K338,3)</f>
        <v>万/月</v>
      </c>
    </row>
    <row r="339" spans="1:13" x14ac:dyDescent="0.2">
      <c r="A339" t="s">
        <v>999</v>
      </c>
      <c r="B339" t="str">
        <f>IFERROR(LOOKUP(1,0/SEARCH(Sheet2!$E$3:$E$18,A339),Sheet2!$F$3:$F$18),"其他")</f>
        <v>其他</v>
      </c>
      <c r="C339" t="s">
        <v>256</v>
      </c>
      <c r="D339" t="s">
        <v>35</v>
      </c>
      <c r="E339" t="s">
        <v>8</v>
      </c>
      <c r="F339" t="s">
        <v>24</v>
      </c>
      <c r="G339" t="s">
        <v>1000</v>
      </c>
      <c r="H339" t="s">
        <v>38</v>
      </c>
      <c r="I339" t="s">
        <v>50</v>
      </c>
      <c r="J339">
        <v>0.6</v>
      </c>
      <c r="K339" t="s">
        <v>11101</v>
      </c>
      <c r="L339" t="str">
        <f>LEFT(K339,LEN(K339)-3)</f>
        <v>1</v>
      </c>
      <c r="M339" t="str">
        <f>RIGHT(K339,3)</f>
        <v>万/月</v>
      </c>
    </row>
    <row r="340" spans="1:13" x14ac:dyDescent="0.2">
      <c r="A340" t="s">
        <v>1188</v>
      </c>
      <c r="B340" t="str">
        <f>IFERROR(LOOKUP(1,0/SEARCH(Sheet2!$E$3:$E$18,A340),Sheet2!$F$3:$F$18),"其他")</f>
        <v>其他</v>
      </c>
      <c r="C340" t="s">
        <v>256</v>
      </c>
      <c r="D340" t="s">
        <v>23</v>
      </c>
      <c r="E340" t="s">
        <v>8</v>
      </c>
      <c r="F340" t="s">
        <v>24</v>
      </c>
      <c r="G340" t="s">
        <v>1189</v>
      </c>
      <c r="H340" t="s">
        <v>93</v>
      </c>
      <c r="I340" t="s">
        <v>12</v>
      </c>
      <c r="J340">
        <v>0.6</v>
      </c>
      <c r="K340" t="s">
        <v>11101</v>
      </c>
      <c r="L340" t="str">
        <f>LEFT(K340,LEN(K340)-3)</f>
        <v>1</v>
      </c>
      <c r="M340" t="str">
        <f>RIGHT(K340,3)</f>
        <v>万/月</v>
      </c>
    </row>
    <row r="341" spans="1:13" x14ac:dyDescent="0.2">
      <c r="A341" t="s">
        <v>1220</v>
      </c>
      <c r="B341" t="str">
        <f>IFERROR(LOOKUP(1,0/SEARCH(Sheet2!$E$3:$E$18,A341),Sheet2!$F$3:$F$18),"其他")</f>
        <v>其他</v>
      </c>
      <c r="C341" t="s">
        <v>256</v>
      </c>
      <c r="D341" t="s">
        <v>65</v>
      </c>
      <c r="E341" t="s">
        <v>16</v>
      </c>
      <c r="F341" t="s">
        <v>36</v>
      </c>
      <c r="G341" t="s">
        <v>1221</v>
      </c>
      <c r="H341" t="s">
        <v>11</v>
      </c>
      <c r="I341" t="s">
        <v>50</v>
      </c>
      <c r="J341">
        <v>0.6</v>
      </c>
      <c r="K341" t="s">
        <v>11101</v>
      </c>
      <c r="L341" t="str">
        <f>LEFT(K341,LEN(K341)-3)</f>
        <v>1</v>
      </c>
      <c r="M341" t="str">
        <f>RIGHT(K341,3)</f>
        <v>万/月</v>
      </c>
    </row>
    <row r="342" spans="1:13" x14ac:dyDescent="0.2">
      <c r="A342" t="s">
        <v>1313</v>
      </c>
      <c r="B342" t="str">
        <f>IFERROR(LOOKUP(1,0/SEARCH(Sheet2!$E$3:$E$18,A342),Sheet2!$F$3:$F$18),"其他")</f>
        <v>其他</v>
      </c>
      <c r="C342" t="s">
        <v>146</v>
      </c>
      <c r="D342" t="s">
        <v>35</v>
      </c>
      <c r="E342" t="s">
        <v>16</v>
      </c>
      <c r="F342" t="s">
        <v>24</v>
      </c>
      <c r="G342" t="s">
        <v>797</v>
      </c>
      <c r="H342" t="s">
        <v>19</v>
      </c>
      <c r="I342" t="s">
        <v>43</v>
      </c>
      <c r="J342">
        <v>0.6</v>
      </c>
      <c r="K342" t="s">
        <v>11102</v>
      </c>
      <c r="L342" t="str">
        <f>LEFT(K342,LEN(K342)-3)</f>
        <v>1.2</v>
      </c>
      <c r="M342" t="str">
        <f>RIGHT(K342,3)</f>
        <v>万/月</v>
      </c>
    </row>
    <row r="343" spans="1:13" x14ac:dyDescent="0.2">
      <c r="A343" t="s">
        <v>1355</v>
      </c>
      <c r="B343" t="str">
        <f>IFERROR(LOOKUP(1,0/SEARCH(Sheet2!$E$3:$E$18,A343),Sheet2!$F$3:$F$18),"其他")</f>
        <v>其他</v>
      </c>
      <c r="C343" t="s">
        <v>256</v>
      </c>
      <c r="D343" t="s">
        <v>7</v>
      </c>
      <c r="E343" t="s">
        <v>139</v>
      </c>
      <c r="F343" t="s">
        <v>24</v>
      </c>
      <c r="G343" t="s">
        <v>1356</v>
      </c>
      <c r="H343" t="s">
        <v>93</v>
      </c>
      <c r="I343" t="s">
        <v>12</v>
      </c>
      <c r="J343">
        <v>0.6</v>
      </c>
      <c r="K343" t="s">
        <v>11101</v>
      </c>
      <c r="L343" t="str">
        <f>LEFT(K343,LEN(K343)-3)</f>
        <v>1</v>
      </c>
      <c r="M343" t="str">
        <f>RIGHT(K343,3)</f>
        <v>万/月</v>
      </c>
    </row>
    <row r="344" spans="1:13" x14ac:dyDescent="0.2">
      <c r="A344" t="s">
        <v>1364</v>
      </c>
      <c r="B344" t="str">
        <f>IFERROR(LOOKUP(1,0/SEARCH(Sheet2!$E$3:$E$18,A344),Sheet2!$F$3:$F$18),"其他")</f>
        <v>数据分析工程师</v>
      </c>
      <c r="C344" t="s">
        <v>256</v>
      </c>
      <c r="D344" t="s">
        <v>7</v>
      </c>
      <c r="E344" t="s">
        <v>16</v>
      </c>
      <c r="F344" t="s">
        <v>30</v>
      </c>
      <c r="G344" t="s">
        <v>1365</v>
      </c>
      <c r="H344" t="s">
        <v>26</v>
      </c>
      <c r="I344" t="s">
        <v>129</v>
      </c>
      <c r="J344">
        <v>0.6</v>
      </c>
      <c r="K344" t="s">
        <v>11101</v>
      </c>
      <c r="L344" t="str">
        <f>LEFT(K344,LEN(K344)-3)</f>
        <v>1</v>
      </c>
      <c r="M344" t="str">
        <f>RIGHT(K344,3)</f>
        <v>万/月</v>
      </c>
    </row>
    <row r="345" spans="1:13" x14ac:dyDescent="0.2">
      <c r="A345" t="s">
        <v>1566</v>
      </c>
      <c r="B345" t="str">
        <f>IFERROR(LOOKUP(1,0/SEARCH(Sheet2!$E$3:$E$18,A345),Sheet2!$F$3:$F$18),"其他")</f>
        <v>其他</v>
      </c>
      <c r="C345" t="s">
        <v>146</v>
      </c>
      <c r="D345" t="s">
        <v>7</v>
      </c>
      <c r="E345" t="s">
        <v>16</v>
      </c>
      <c r="F345" t="s">
        <v>36</v>
      </c>
      <c r="G345" t="s">
        <v>1567</v>
      </c>
      <c r="H345" t="s">
        <v>11</v>
      </c>
      <c r="I345" t="s">
        <v>12</v>
      </c>
      <c r="J345">
        <v>0.6</v>
      </c>
      <c r="K345" t="s">
        <v>11102</v>
      </c>
      <c r="L345" t="str">
        <f>LEFT(K345,LEN(K345)-3)</f>
        <v>1.2</v>
      </c>
      <c r="M345" t="str">
        <f>RIGHT(K345,3)</f>
        <v>万/月</v>
      </c>
    </row>
    <row r="346" spans="1:13" x14ac:dyDescent="0.2">
      <c r="A346" t="s">
        <v>1643</v>
      </c>
      <c r="B346" t="str">
        <f>IFERROR(LOOKUP(1,0/SEARCH(Sheet2!$E$3:$E$18,A346),Sheet2!$F$3:$F$18),"其他")</f>
        <v>其他</v>
      </c>
      <c r="C346" t="s">
        <v>256</v>
      </c>
      <c r="D346" t="s">
        <v>23</v>
      </c>
      <c r="E346" t="s">
        <v>16</v>
      </c>
      <c r="F346" t="s">
        <v>36</v>
      </c>
      <c r="G346" t="s">
        <v>1644</v>
      </c>
      <c r="H346" t="s">
        <v>11</v>
      </c>
      <c r="I346" t="s">
        <v>12</v>
      </c>
      <c r="J346">
        <v>0.6</v>
      </c>
      <c r="K346" t="s">
        <v>11101</v>
      </c>
      <c r="L346" t="str">
        <f>LEFT(K346,LEN(K346)-3)</f>
        <v>1</v>
      </c>
      <c r="M346" t="str">
        <f>RIGHT(K346,3)</f>
        <v>万/月</v>
      </c>
    </row>
    <row r="347" spans="1:13" x14ac:dyDescent="0.2">
      <c r="A347" t="s">
        <v>1787</v>
      </c>
      <c r="B347" t="str">
        <f>IFERROR(LOOKUP(1,0/SEARCH(Sheet2!$E$3:$E$18,A347),Sheet2!$F$3:$F$18),"其他")</f>
        <v>其他</v>
      </c>
      <c r="C347" t="s">
        <v>146</v>
      </c>
      <c r="D347" t="s">
        <v>65</v>
      </c>
      <c r="E347" t="s">
        <v>16</v>
      </c>
      <c r="F347" t="s">
        <v>24</v>
      </c>
      <c r="G347" t="s">
        <v>1788</v>
      </c>
      <c r="H347" t="s">
        <v>11</v>
      </c>
      <c r="I347" t="s">
        <v>32</v>
      </c>
      <c r="J347">
        <v>0.6</v>
      </c>
      <c r="K347" t="s">
        <v>11102</v>
      </c>
      <c r="L347" t="str">
        <f>LEFT(K347,LEN(K347)-3)</f>
        <v>1.2</v>
      </c>
      <c r="M347" t="str">
        <f>RIGHT(K347,3)</f>
        <v>万/月</v>
      </c>
    </row>
    <row r="348" spans="1:13" x14ac:dyDescent="0.2">
      <c r="A348" t="s">
        <v>1643</v>
      </c>
      <c r="B348" t="str">
        <f>IFERROR(LOOKUP(1,0/SEARCH(Sheet2!$E$3:$E$18,A348),Sheet2!$F$3:$F$18),"其他")</f>
        <v>其他</v>
      </c>
      <c r="C348" t="s">
        <v>256</v>
      </c>
      <c r="D348" t="s">
        <v>65</v>
      </c>
      <c r="E348" t="s">
        <v>16</v>
      </c>
      <c r="F348" t="s">
        <v>36</v>
      </c>
      <c r="G348" t="s">
        <v>1644</v>
      </c>
      <c r="H348" t="s">
        <v>11</v>
      </c>
      <c r="I348" t="s">
        <v>12</v>
      </c>
      <c r="J348">
        <v>0.6</v>
      </c>
      <c r="K348" t="s">
        <v>11101</v>
      </c>
      <c r="L348" t="str">
        <f>LEFT(K348,LEN(K348)-3)</f>
        <v>1</v>
      </c>
      <c r="M348" t="str">
        <f>RIGHT(K348,3)</f>
        <v>万/月</v>
      </c>
    </row>
    <row r="349" spans="1:13" x14ac:dyDescent="0.2">
      <c r="A349" t="s">
        <v>1333</v>
      </c>
      <c r="B349" t="str">
        <f>IFERROR(LOOKUP(1,0/SEARCH(Sheet2!$E$3:$E$18,A349),Sheet2!$F$3:$F$18),"其他")</f>
        <v>数据分析工程师</v>
      </c>
      <c r="C349" t="s">
        <v>256</v>
      </c>
      <c r="D349" t="s">
        <v>65</v>
      </c>
      <c r="E349" t="s">
        <v>16</v>
      </c>
      <c r="F349" t="s">
        <v>30</v>
      </c>
      <c r="G349" t="s">
        <v>2059</v>
      </c>
      <c r="H349" t="s">
        <v>38</v>
      </c>
      <c r="I349" t="s">
        <v>12</v>
      </c>
      <c r="J349">
        <v>0.6</v>
      </c>
      <c r="K349" t="s">
        <v>11101</v>
      </c>
      <c r="L349" t="str">
        <f>LEFT(K349,LEN(K349)-3)</f>
        <v>1</v>
      </c>
      <c r="M349" t="str">
        <f>RIGHT(K349,3)</f>
        <v>万/月</v>
      </c>
    </row>
    <row r="350" spans="1:13" x14ac:dyDescent="0.2">
      <c r="A350" t="s">
        <v>2179</v>
      </c>
      <c r="B350" t="str">
        <f>IFERROR(LOOKUP(1,0/SEARCH(Sheet2!$E$3:$E$18,A350),Sheet2!$F$3:$F$18),"其他")</f>
        <v>其他</v>
      </c>
      <c r="C350" t="s">
        <v>918</v>
      </c>
      <c r="D350" t="s">
        <v>35</v>
      </c>
      <c r="E350" t="s">
        <v>16</v>
      </c>
      <c r="F350" t="s">
        <v>30</v>
      </c>
      <c r="G350" t="s">
        <v>2180</v>
      </c>
      <c r="H350" t="s">
        <v>38</v>
      </c>
      <c r="I350" t="s">
        <v>32</v>
      </c>
      <c r="J350">
        <v>0.6</v>
      </c>
      <c r="K350" t="s">
        <v>11098</v>
      </c>
      <c r="L350" t="str">
        <f>LEFT(K350,LEN(K350)-3)</f>
        <v>1.5</v>
      </c>
      <c r="M350" t="str">
        <f>RIGHT(K350,3)</f>
        <v>万/月</v>
      </c>
    </row>
    <row r="351" spans="1:13" x14ac:dyDescent="0.2">
      <c r="A351" t="s">
        <v>2385</v>
      </c>
      <c r="B351" t="str">
        <f>IFERROR(LOOKUP(1,0/SEARCH(Sheet2!$E$3:$E$18,A351),Sheet2!$F$3:$F$18),"其他")</f>
        <v>其他</v>
      </c>
      <c r="C351" t="s">
        <v>256</v>
      </c>
      <c r="D351" t="s">
        <v>23</v>
      </c>
      <c r="E351" t="s">
        <v>143</v>
      </c>
      <c r="F351" t="s">
        <v>17</v>
      </c>
      <c r="G351" t="s">
        <v>2386</v>
      </c>
      <c r="H351" t="s">
        <v>11</v>
      </c>
      <c r="I351" t="s">
        <v>12</v>
      </c>
      <c r="J351">
        <v>0.6</v>
      </c>
      <c r="K351" t="s">
        <v>11101</v>
      </c>
      <c r="L351" t="str">
        <f>LEFT(K351,LEN(K351)-3)</f>
        <v>1</v>
      </c>
      <c r="M351" t="str">
        <f>RIGHT(K351,3)</f>
        <v>万/月</v>
      </c>
    </row>
    <row r="352" spans="1:13" x14ac:dyDescent="0.2">
      <c r="A352" t="s">
        <v>2404</v>
      </c>
      <c r="B352" t="str">
        <f>IFERROR(LOOKUP(1,0/SEARCH(Sheet2!$E$3:$E$18,A352),Sheet2!$F$3:$F$18),"其他")</f>
        <v>其他</v>
      </c>
      <c r="C352" t="s">
        <v>918</v>
      </c>
      <c r="D352" t="s">
        <v>7</v>
      </c>
      <c r="E352" t="s">
        <v>16</v>
      </c>
      <c r="F352" t="s">
        <v>30</v>
      </c>
      <c r="G352" t="s">
        <v>2405</v>
      </c>
      <c r="H352" t="s">
        <v>38</v>
      </c>
      <c r="I352" t="s">
        <v>12</v>
      </c>
      <c r="J352">
        <v>0.6</v>
      </c>
      <c r="K352" t="s">
        <v>11098</v>
      </c>
      <c r="L352" t="str">
        <f>LEFT(K352,LEN(K352)-3)</f>
        <v>1.5</v>
      </c>
      <c r="M352" t="str">
        <f>RIGHT(K352,3)</f>
        <v>万/月</v>
      </c>
    </row>
    <row r="353" spans="1:13" x14ac:dyDescent="0.2">
      <c r="A353" t="s">
        <v>2417</v>
      </c>
      <c r="B353" t="str">
        <f>IFERROR(LOOKUP(1,0/SEARCH(Sheet2!$E$3:$E$18,A353),Sheet2!$F$3:$F$18),"其他")</f>
        <v>其他</v>
      </c>
      <c r="C353" t="s">
        <v>256</v>
      </c>
      <c r="D353" t="s">
        <v>23</v>
      </c>
      <c r="E353" t="s">
        <v>8</v>
      </c>
      <c r="F353" t="s">
        <v>36</v>
      </c>
      <c r="G353" t="s">
        <v>2418</v>
      </c>
      <c r="H353" t="s">
        <v>26</v>
      </c>
      <c r="I353" t="s">
        <v>12</v>
      </c>
      <c r="J353">
        <v>0.6</v>
      </c>
      <c r="K353" t="s">
        <v>11101</v>
      </c>
      <c r="L353" t="str">
        <f>LEFT(K353,LEN(K353)-3)</f>
        <v>1</v>
      </c>
      <c r="M353" t="str">
        <f>RIGHT(K353,3)</f>
        <v>万/月</v>
      </c>
    </row>
    <row r="354" spans="1:13" x14ac:dyDescent="0.2">
      <c r="A354" t="s">
        <v>2454</v>
      </c>
      <c r="B354" t="str">
        <f>IFERROR(LOOKUP(1,0/SEARCH(Sheet2!$E$3:$E$18,A354),Sheet2!$F$3:$F$18),"其他")</f>
        <v>其他</v>
      </c>
      <c r="C354" t="s">
        <v>256</v>
      </c>
      <c r="D354" t="s">
        <v>7</v>
      </c>
      <c r="E354" t="s">
        <v>16</v>
      </c>
      <c r="F354" t="s">
        <v>30</v>
      </c>
      <c r="G354" t="s">
        <v>2455</v>
      </c>
      <c r="H354" t="s">
        <v>11</v>
      </c>
      <c r="I354" t="s">
        <v>12</v>
      </c>
      <c r="J354">
        <v>0.6</v>
      </c>
      <c r="K354" t="s">
        <v>11101</v>
      </c>
      <c r="L354" t="str">
        <f>LEFT(K354,LEN(K354)-3)</f>
        <v>1</v>
      </c>
      <c r="M354" t="str">
        <f>RIGHT(K354,3)</f>
        <v>万/月</v>
      </c>
    </row>
    <row r="355" spans="1:13" x14ac:dyDescent="0.2">
      <c r="A355" t="s">
        <v>2484</v>
      </c>
      <c r="B355" t="str">
        <f>IFERROR(LOOKUP(1,0/SEARCH(Sheet2!$E$3:$E$18,A355),Sheet2!$F$3:$F$18),"其他")</f>
        <v>其他</v>
      </c>
      <c r="C355" t="s">
        <v>256</v>
      </c>
      <c r="D355" t="s">
        <v>35</v>
      </c>
      <c r="E355" t="s">
        <v>8</v>
      </c>
      <c r="F355" t="s">
        <v>17</v>
      </c>
      <c r="G355" t="s">
        <v>2485</v>
      </c>
      <c r="H355" t="s">
        <v>11</v>
      </c>
      <c r="I355" t="s">
        <v>12</v>
      </c>
      <c r="J355">
        <v>0.6</v>
      </c>
      <c r="K355" t="s">
        <v>11101</v>
      </c>
      <c r="L355" t="str">
        <f>LEFT(K355,LEN(K355)-3)</f>
        <v>1</v>
      </c>
      <c r="M355" t="str">
        <f>RIGHT(K355,3)</f>
        <v>万/月</v>
      </c>
    </row>
    <row r="356" spans="1:13" x14ac:dyDescent="0.2">
      <c r="A356" t="s">
        <v>2506</v>
      </c>
      <c r="B356" t="str">
        <f>IFERROR(LOOKUP(1,0/SEARCH(Sheet2!$E$3:$E$18,A356),Sheet2!$F$3:$F$18),"其他")</f>
        <v>其他</v>
      </c>
      <c r="C356" t="s">
        <v>146</v>
      </c>
      <c r="D356" t="s">
        <v>65</v>
      </c>
      <c r="E356" t="s">
        <v>8</v>
      </c>
      <c r="F356" t="s">
        <v>120</v>
      </c>
      <c r="G356" t="s">
        <v>2507</v>
      </c>
      <c r="H356" t="s">
        <v>11</v>
      </c>
      <c r="I356" t="s">
        <v>12</v>
      </c>
      <c r="J356">
        <v>0.6</v>
      </c>
      <c r="K356" t="s">
        <v>11102</v>
      </c>
      <c r="L356" t="str">
        <f>LEFT(K356,LEN(K356)-3)</f>
        <v>1.2</v>
      </c>
      <c r="M356" t="str">
        <f>RIGHT(K356,3)</f>
        <v>万/月</v>
      </c>
    </row>
    <row r="357" spans="1:13" x14ac:dyDescent="0.2">
      <c r="A357" t="s">
        <v>3175</v>
      </c>
      <c r="B357" t="str">
        <f>IFERROR(LOOKUP(1,0/SEARCH(Sheet2!$E$3:$E$18,A357),Sheet2!$F$3:$F$18),"其他")</f>
        <v>其他</v>
      </c>
      <c r="C357" t="s">
        <v>256</v>
      </c>
      <c r="D357" t="s">
        <v>35</v>
      </c>
      <c r="E357" t="s">
        <v>16</v>
      </c>
      <c r="F357" t="s">
        <v>1636</v>
      </c>
      <c r="G357" t="s">
        <v>3176</v>
      </c>
      <c r="H357" t="s">
        <v>93</v>
      </c>
      <c r="I357" t="s">
        <v>12</v>
      </c>
      <c r="J357">
        <v>0.6</v>
      </c>
      <c r="K357" t="s">
        <v>11101</v>
      </c>
      <c r="L357" t="str">
        <f>LEFT(K357,LEN(K357)-3)</f>
        <v>1</v>
      </c>
      <c r="M357" t="str">
        <f>RIGHT(K357,3)</f>
        <v>万/月</v>
      </c>
    </row>
    <row r="358" spans="1:13" x14ac:dyDescent="0.2">
      <c r="A358" t="s">
        <v>3232</v>
      </c>
      <c r="B358" t="str">
        <f>IFERROR(LOOKUP(1,0/SEARCH(Sheet2!$E$3:$E$18,A358),Sheet2!$F$3:$F$18),"其他")</f>
        <v>其他</v>
      </c>
      <c r="C358" t="s">
        <v>256</v>
      </c>
      <c r="D358" t="s">
        <v>23</v>
      </c>
      <c r="E358" t="s">
        <v>8</v>
      </c>
      <c r="F358" t="s">
        <v>888</v>
      </c>
      <c r="G358" t="s">
        <v>3233</v>
      </c>
      <c r="H358" t="s">
        <v>11</v>
      </c>
      <c r="I358" t="s">
        <v>81</v>
      </c>
      <c r="J358">
        <v>0.6</v>
      </c>
      <c r="K358" t="s">
        <v>11101</v>
      </c>
      <c r="L358" t="str">
        <f>LEFT(K358,LEN(K358)-3)</f>
        <v>1</v>
      </c>
      <c r="M358" t="str">
        <f>RIGHT(K358,3)</f>
        <v>万/月</v>
      </c>
    </row>
    <row r="359" spans="1:13" x14ac:dyDescent="0.2">
      <c r="A359" t="s">
        <v>3468</v>
      </c>
      <c r="B359" t="str">
        <f>IFERROR(LOOKUP(1,0/SEARCH(Sheet2!$E$3:$E$18,A359),Sheet2!$F$3:$F$18),"其他")</f>
        <v>其他</v>
      </c>
      <c r="C359" t="s">
        <v>918</v>
      </c>
      <c r="D359" t="s">
        <v>35</v>
      </c>
      <c r="E359" t="s">
        <v>16</v>
      </c>
      <c r="F359" t="s">
        <v>1636</v>
      </c>
      <c r="G359" t="s">
        <v>3469</v>
      </c>
      <c r="H359" t="s">
        <v>93</v>
      </c>
      <c r="I359" t="s">
        <v>81</v>
      </c>
      <c r="J359">
        <v>0.6</v>
      </c>
      <c r="K359" t="s">
        <v>11098</v>
      </c>
      <c r="L359" t="str">
        <f>LEFT(K359,LEN(K359)-3)</f>
        <v>1.5</v>
      </c>
      <c r="M359" t="str">
        <f>RIGHT(K359,3)</f>
        <v>万/月</v>
      </c>
    </row>
    <row r="360" spans="1:13" x14ac:dyDescent="0.2">
      <c r="A360" t="s">
        <v>3496</v>
      </c>
      <c r="B360" t="str">
        <f>IFERROR(LOOKUP(1,0/SEARCH(Sheet2!$E$3:$E$18,A360),Sheet2!$F$3:$F$18),"其他")</f>
        <v>其他</v>
      </c>
      <c r="C360" t="s">
        <v>256</v>
      </c>
      <c r="D360" t="s">
        <v>23</v>
      </c>
      <c r="E360" t="s">
        <v>16</v>
      </c>
      <c r="F360" t="s">
        <v>839</v>
      </c>
      <c r="G360" t="s">
        <v>2455</v>
      </c>
      <c r="H360" t="s">
        <v>11</v>
      </c>
      <c r="I360" t="s">
        <v>12</v>
      </c>
      <c r="J360">
        <v>0.6</v>
      </c>
      <c r="K360" t="s">
        <v>11101</v>
      </c>
      <c r="L360" t="str">
        <f>LEFT(K360,LEN(K360)-3)</f>
        <v>1</v>
      </c>
      <c r="M360" t="str">
        <f>RIGHT(K360,3)</f>
        <v>万/月</v>
      </c>
    </row>
    <row r="361" spans="1:13" x14ac:dyDescent="0.2">
      <c r="A361" t="s">
        <v>3648</v>
      </c>
      <c r="B361" t="str">
        <f>IFERROR(LOOKUP(1,0/SEARCH(Sheet2!$E$3:$E$18,A361),Sheet2!$F$3:$F$18),"其他")</f>
        <v>其他</v>
      </c>
      <c r="C361" t="s">
        <v>756</v>
      </c>
      <c r="D361" t="s">
        <v>7</v>
      </c>
      <c r="E361" t="s">
        <v>304</v>
      </c>
      <c r="F361" t="s">
        <v>2645</v>
      </c>
      <c r="G361" t="s">
        <v>3649</v>
      </c>
      <c r="H361" t="s">
        <v>93</v>
      </c>
      <c r="I361" t="s">
        <v>81</v>
      </c>
      <c r="J361">
        <v>0.6</v>
      </c>
      <c r="K361" t="s">
        <v>11096</v>
      </c>
      <c r="L361" t="str">
        <f>LEFT(K361,LEN(K361)-3)</f>
        <v>2</v>
      </c>
      <c r="M361" t="str">
        <f>RIGHT(K361,3)</f>
        <v>万/月</v>
      </c>
    </row>
    <row r="362" spans="1:13" x14ac:dyDescent="0.2">
      <c r="A362" t="s">
        <v>2560</v>
      </c>
      <c r="B362" t="str">
        <f>IFERROR(LOOKUP(1,0/SEARCH(Sheet2!$E$3:$E$18,A362),Sheet2!$F$3:$F$18),"其他")</f>
        <v>其他</v>
      </c>
      <c r="C362" t="s">
        <v>256</v>
      </c>
      <c r="D362" t="s">
        <v>23</v>
      </c>
      <c r="E362" t="s">
        <v>16</v>
      </c>
      <c r="F362" t="s">
        <v>839</v>
      </c>
      <c r="G362" t="s">
        <v>3759</v>
      </c>
      <c r="H362" t="s">
        <v>11</v>
      </c>
      <c r="I362" t="s">
        <v>32</v>
      </c>
      <c r="J362">
        <v>0.6</v>
      </c>
      <c r="K362" t="s">
        <v>11101</v>
      </c>
      <c r="L362" t="str">
        <f>LEFT(K362,LEN(K362)-3)</f>
        <v>1</v>
      </c>
      <c r="M362" t="str">
        <f>RIGHT(K362,3)</f>
        <v>万/月</v>
      </c>
    </row>
    <row r="363" spans="1:13" x14ac:dyDescent="0.2">
      <c r="A363" t="s">
        <v>3797</v>
      </c>
      <c r="B363" t="str">
        <f>IFERROR(LOOKUP(1,0/SEARCH(Sheet2!$E$3:$E$18,A363),Sheet2!$F$3:$F$18),"其他")</f>
        <v>其他</v>
      </c>
      <c r="C363" t="s">
        <v>256</v>
      </c>
      <c r="D363" t="s">
        <v>65</v>
      </c>
      <c r="E363" t="s">
        <v>16</v>
      </c>
      <c r="F363" t="s">
        <v>1636</v>
      </c>
      <c r="G363" t="s">
        <v>3798</v>
      </c>
      <c r="H363" t="s">
        <v>38</v>
      </c>
      <c r="I363" t="s">
        <v>32</v>
      </c>
      <c r="J363">
        <v>0.6</v>
      </c>
      <c r="K363" t="s">
        <v>11101</v>
      </c>
      <c r="L363" t="str">
        <f>LEFT(K363,LEN(K363)-3)</f>
        <v>1</v>
      </c>
      <c r="M363" t="str">
        <f>RIGHT(K363,3)</f>
        <v>万/月</v>
      </c>
    </row>
    <row r="364" spans="1:13" x14ac:dyDescent="0.2">
      <c r="A364" t="s">
        <v>3893</v>
      </c>
      <c r="B364" t="str">
        <f>IFERROR(LOOKUP(1,0/SEARCH(Sheet2!$E$3:$E$18,A364),Sheet2!$F$3:$F$18),"其他")</f>
        <v>其他</v>
      </c>
      <c r="C364" t="s">
        <v>256</v>
      </c>
      <c r="D364" t="s">
        <v>65</v>
      </c>
      <c r="E364" t="s">
        <v>16</v>
      </c>
      <c r="F364" t="s">
        <v>2770</v>
      </c>
      <c r="G364" t="s">
        <v>2874</v>
      </c>
      <c r="H364" t="s">
        <v>11</v>
      </c>
      <c r="I364" t="s">
        <v>12</v>
      </c>
      <c r="J364">
        <v>0.6</v>
      </c>
      <c r="K364" t="s">
        <v>11101</v>
      </c>
      <c r="L364" t="str">
        <f>LEFT(K364,LEN(K364)-3)</f>
        <v>1</v>
      </c>
      <c r="M364" t="str">
        <f>RIGHT(K364,3)</f>
        <v>万/月</v>
      </c>
    </row>
    <row r="365" spans="1:13" x14ac:dyDescent="0.2">
      <c r="A365" t="s">
        <v>4003</v>
      </c>
      <c r="B365" t="str">
        <f>IFERROR(LOOKUP(1,0/SEARCH(Sheet2!$E$3:$E$18,A365),Sheet2!$F$3:$F$18),"其他")</f>
        <v>其他</v>
      </c>
      <c r="C365" t="s">
        <v>256</v>
      </c>
      <c r="D365" t="s">
        <v>65</v>
      </c>
      <c r="E365" t="s">
        <v>8</v>
      </c>
      <c r="F365" t="s">
        <v>2653</v>
      </c>
      <c r="G365" t="s">
        <v>3303</v>
      </c>
      <c r="H365" t="s">
        <v>38</v>
      </c>
      <c r="I365" t="s">
        <v>12</v>
      </c>
      <c r="J365">
        <v>0.6</v>
      </c>
      <c r="K365" t="s">
        <v>11101</v>
      </c>
      <c r="L365" t="str">
        <f>LEFT(K365,LEN(K365)-3)</f>
        <v>1</v>
      </c>
      <c r="M365" t="str">
        <f>RIGHT(K365,3)</f>
        <v>万/月</v>
      </c>
    </row>
    <row r="366" spans="1:13" x14ac:dyDescent="0.2">
      <c r="A366" t="s">
        <v>1333</v>
      </c>
      <c r="B366" t="str">
        <f>IFERROR(LOOKUP(1,0/SEARCH(Sheet2!$E$3:$E$18,A366),Sheet2!$F$3:$F$18),"其他")</f>
        <v>数据分析工程师</v>
      </c>
      <c r="C366" t="s">
        <v>918</v>
      </c>
      <c r="D366" t="s">
        <v>7</v>
      </c>
      <c r="E366" t="s">
        <v>139</v>
      </c>
      <c r="F366" t="s">
        <v>2674</v>
      </c>
      <c r="G366" t="s">
        <v>4227</v>
      </c>
      <c r="H366" t="s">
        <v>42</v>
      </c>
      <c r="I366" t="s">
        <v>32</v>
      </c>
      <c r="J366">
        <v>0.6</v>
      </c>
      <c r="K366" t="s">
        <v>11098</v>
      </c>
      <c r="L366" t="str">
        <f>LEFT(K366,LEN(K366)-3)</f>
        <v>1.5</v>
      </c>
      <c r="M366" t="str">
        <f>RIGHT(K366,3)</f>
        <v>万/月</v>
      </c>
    </row>
    <row r="367" spans="1:13" x14ac:dyDescent="0.2">
      <c r="A367" t="s">
        <v>4666</v>
      </c>
      <c r="B367" t="str">
        <f>IFERROR(LOOKUP(1,0/SEARCH(Sheet2!$E$3:$E$18,A367),Sheet2!$F$3:$F$18),"其他")</f>
        <v>其他</v>
      </c>
      <c r="C367" t="s">
        <v>146</v>
      </c>
      <c r="D367" t="s">
        <v>7</v>
      </c>
      <c r="E367" t="s">
        <v>139</v>
      </c>
      <c r="F367" t="s">
        <v>2645</v>
      </c>
      <c r="G367" t="s">
        <v>4667</v>
      </c>
      <c r="H367" t="s">
        <v>42</v>
      </c>
      <c r="I367" t="s">
        <v>81</v>
      </c>
      <c r="J367">
        <v>0.6</v>
      </c>
      <c r="K367" t="s">
        <v>11102</v>
      </c>
      <c r="L367" t="str">
        <f>LEFT(K367,LEN(K367)-3)</f>
        <v>1.2</v>
      </c>
      <c r="M367" t="str">
        <f>RIGHT(K367,3)</f>
        <v>万/月</v>
      </c>
    </row>
    <row r="368" spans="1:13" x14ac:dyDescent="0.2">
      <c r="A368" t="s">
        <v>4786</v>
      </c>
      <c r="B368" t="str">
        <f>IFERROR(LOOKUP(1,0/SEARCH(Sheet2!$E$3:$E$18,A368),Sheet2!$F$3:$F$18),"其他")</f>
        <v>其他</v>
      </c>
      <c r="C368" t="s">
        <v>918</v>
      </c>
      <c r="D368" t="s">
        <v>7</v>
      </c>
      <c r="E368" t="s">
        <v>8</v>
      </c>
      <c r="F368" t="s">
        <v>839</v>
      </c>
      <c r="G368" t="s">
        <v>4787</v>
      </c>
      <c r="H368" t="s">
        <v>11</v>
      </c>
      <c r="I368" t="s">
        <v>20</v>
      </c>
      <c r="J368">
        <v>0.6</v>
      </c>
      <c r="K368" t="s">
        <v>11098</v>
      </c>
      <c r="L368" t="str">
        <f>LEFT(K368,LEN(K368)-3)</f>
        <v>1.5</v>
      </c>
      <c r="M368" t="str">
        <f>RIGHT(K368,3)</f>
        <v>万/月</v>
      </c>
    </row>
    <row r="369" spans="1:13" x14ac:dyDescent="0.2">
      <c r="A369" t="s">
        <v>5007</v>
      </c>
      <c r="B369" t="str">
        <f>IFERROR(LOOKUP(1,0/SEARCH(Sheet2!$E$3:$E$18,A369),Sheet2!$F$3:$F$18),"其他")</f>
        <v>其他</v>
      </c>
      <c r="C369" t="s">
        <v>256</v>
      </c>
      <c r="D369" t="s">
        <v>23</v>
      </c>
      <c r="E369" t="s">
        <v>8</v>
      </c>
      <c r="F369" t="s">
        <v>2645</v>
      </c>
      <c r="G369" t="s">
        <v>5008</v>
      </c>
      <c r="H369" t="s">
        <v>11</v>
      </c>
      <c r="I369" t="s">
        <v>81</v>
      </c>
      <c r="J369">
        <v>0.6</v>
      </c>
      <c r="K369" t="s">
        <v>11101</v>
      </c>
      <c r="L369" t="str">
        <f>LEFT(K369,LEN(K369)-3)</f>
        <v>1</v>
      </c>
      <c r="M369" t="str">
        <f>RIGHT(K369,3)</f>
        <v>万/月</v>
      </c>
    </row>
    <row r="370" spans="1:13" x14ac:dyDescent="0.2">
      <c r="A370" t="s">
        <v>5165</v>
      </c>
      <c r="B370" t="str">
        <f>IFERROR(LOOKUP(1,0/SEARCH(Sheet2!$E$3:$E$18,A370),Sheet2!$F$3:$F$18),"其他")</f>
        <v>其他</v>
      </c>
      <c r="C370" t="s">
        <v>256</v>
      </c>
      <c r="D370" t="s">
        <v>23</v>
      </c>
      <c r="E370" t="s">
        <v>139</v>
      </c>
      <c r="F370" t="s">
        <v>2645</v>
      </c>
      <c r="G370" t="s">
        <v>5166</v>
      </c>
      <c r="H370" t="s">
        <v>11</v>
      </c>
      <c r="I370" t="s">
        <v>12</v>
      </c>
      <c r="J370">
        <v>0.6</v>
      </c>
      <c r="K370" t="s">
        <v>11101</v>
      </c>
      <c r="L370" t="str">
        <f>LEFT(K370,LEN(K370)-3)</f>
        <v>1</v>
      </c>
      <c r="M370" t="str">
        <f>RIGHT(K370,3)</f>
        <v>万/月</v>
      </c>
    </row>
    <row r="371" spans="1:13" x14ac:dyDescent="0.2">
      <c r="A371" t="s">
        <v>3165</v>
      </c>
      <c r="B371" t="str">
        <f>IFERROR(LOOKUP(1,0/SEARCH(Sheet2!$E$3:$E$18,A371),Sheet2!$F$3:$F$18),"其他")</f>
        <v>其他</v>
      </c>
      <c r="C371" t="s">
        <v>256</v>
      </c>
      <c r="D371" t="s">
        <v>23</v>
      </c>
      <c r="E371" t="s">
        <v>16</v>
      </c>
      <c r="F371" t="s">
        <v>5226</v>
      </c>
      <c r="G371" t="s">
        <v>5797</v>
      </c>
      <c r="H371" t="s">
        <v>11</v>
      </c>
      <c r="I371" t="s">
        <v>12</v>
      </c>
      <c r="J371">
        <v>0.6</v>
      </c>
      <c r="K371" t="s">
        <v>11101</v>
      </c>
      <c r="L371" t="str">
        <f>LEFT(K371,LEN(K371)-3)</f>
        <v>1</v>
      </c>
      <c r="M371" t="str">
        <f>RIGHT(K371,3)</f>
        <v>万/月</v>
      </c>
    </row>
    <row r="372" spans="1:13" x14ac:dyDescent="0.2">
      <c r="A372" t="s">
        <v>5813</v>
      </c>
      <c r="B372" t="str">
        <f>IFERROR(LOOKUP(1,0/SEARCH(Sheet2!$E$3:$E$18,A372),Sheet2!$F$3:$F$18),"其他")</f>
        <v>其他</v>
      </c>
      <c r="C372" t="s">
        <v>146</v>
      </c>
      <c r="D372" t="s">
        <v>7</v>
      </c>
      <c r="E372" t="s">
        <v>143</v>
      </c>
      <c r="F372" t="s">
        <v>2595</v>
      </c>
      <c r="G372" t="s">
        <v>5814</v>
      </c>
      <c r="H372" t="s">
        <v>93</v>
      </c>
      <c r="I372" t="s">
        <v>12</v>
      </c>
      <c r="J372">
        <v>0.6</v>
      </c>
      <c r="K372" t="s">
        <v>11102</v>
      </c>
      <c r="L372" t="str">
        <f>LEFT(K372,LEN(K372)-3)</f>
        <v>1.2</v>
      </c>
      <c r="M372" t="str">
        <f>RIGHT(K372,3)</f>
        <v>万/月</v>
      </c>
    </row>
    <row r="373" spans="1:13" x14ac:dyDescent="0.2">
      <c r="A373" t="s">
        <v>1406</v>
      </c>
      <c r="B373" t="str">
        <f>IFERROR(LOOKUP(1,0/SEARCH(Sheet2!$E$3:$E$18,A373),Sheet2!$F$3:$F$18),"其他")</f>
        <v>其他</v>
      </c>
      <c r="C373" t="s">
        <v>146</v>
      </c>
      <c r="D373" t="s">
        <v>7</v>
      </c>
      <c r="E373" t="s">
        <v>16</v>
      </c>
      <c r="F373" t="s">
        <v>1722</v>
      </c>
      <c r="G373" t="s">
        <v>5825</v>
      </c>
      <c r="H373" t="s">
        <v>38</v>
      </c>
      <c r="I373" t="s">
        <v>12</v>
      </c>
      <c r="J373">
        <v>0.6</v>
      </c>
      <c r="K373" t="s">
        <v>11102</v>
      </c>
      <c r="L373" t="str">
        <f>LEFT(K373,LEN(K373)-3)</f>
        <v>1.2</v>
      </c>
      <c r="M373" t="str">
        <f>RIGHT(K373,3)</f>
        <v>万/月</v>
      </c>
    </row>
    <row r="374" spans="1:13" x14ac:dyDescent="0.2">
      <c r="A374" t="s">
        <v>5849</v>
      </c>
      <c r="B374" t="str">
        <f>IFERROR(LOOKUP(1,0/SEARCH(Sheet2!$E$3:$E$18,A374),Sheet2!$F$3:$F$18),"其他")</f>
        <v>其他</v>
      </c>
      <c r="C374" t="s">
        <v>256</v>
      </c>
      <c r="D374" t="s">
        <v>65</v>
      </c>
      <c r="E374" t="s">
        <v>547</v>
      </c>
      <c r="F374" t="s">
        <v>5226</v>
      </c>
      <c r="G374" t="s">
        <v>5850</v>
      </c>
      <c r="H374" t="s">
        <v>11</v>
      </c>
      <c r="I374" t="s">
        <v>12</v>
      </c>
      <c r="J374">
        <v>0.6</v>
      </c>
      <c r="K374" t="s">
        <v>11101</v>
      </c>
      <c r="L374" t="str">
        <f>LEFT(K374,LEN(K374)-3)</f>
        <v>1</v>
      </c>
      <c r="M374" t="str">
        <f>RIGHT(K374,3)</f>
        <v>万/月</v>
      </c>
    </row>
    <row r="375" spans="1:13" x14ac:dyDescent="0.2">
      <c r="A375" t="s">
        <v>5950</v>
      </c>
      <c r="B375" t="str">
        <f>IFERROR(LOOKUP(1,0/SEARCH(Sheet2!$E$3:$E$18,A375),Sheet2!$F$3:$F$18),"其他")</f>
        <v>其他</v>
      </c>
      <c r="C375" t="s">
        <v>256</v>
      </c>
      <c r="D375" t="s">
        <v>23</v>
      </c>
      <c r="E375" t="s">
        <v>8</v>
      </c>
      <c r="F375" t="s">
        <v>1961</v>
      </c>
      <c r="G375" t="s">
        <v>5951</v>
      </c>
      <c r="H375" t="s">
        <v>11</v>
      </c>
      <c r="I375" t="s">
        <v>12</v>
      </c>
      <c r="J375">
        <v>0.6</v>
      </c>
      <c r="K375" t="s">
        <v>11101</v>
      </c>
      <c r="L375" t="str">
        <f>LEFT(K375,LEN(K375)-3)</f>
        <v>1</v>
      </c>
      <c r="M375" t="str">
        <f>RIGHT(K375,3)</f>
        <v>万/月</v>
      </c>
    </row>
    <row r="376" spans="1:13" x14ac:dyDescent="0.2">
      <c r="A376" t="s">
        <v>5972</v>
      </c>
      <c r="B376" t="str">
        <f>IFERROR(LOOKUP(1,0/SEARCH(Sheet2!$E$3:$E$18,A376),Sheet2!$F$3:$F$18),"其他")</f>
        <v>其他</v>
      </c>
      <c r="C376" t="s">
        <v>918</v>
      </c>
      <c r="D376" t="s">
        <v>23</v>
      </c>
      <c r="E376" t="s">
        <v>8</v>
      </c>
      <c r="F376" t="s">
        <v>743</v>
      </c>
      <c r="G376" t="s">
        <v>5973</v>
      </c>
      <c r="H376" t="s">
        <v>11</v>
      </c>
      <c r="I376" t="s">
        <v>12</v>
      </c>
      <c r="J376">
        <v>0.6</v>
      </c>
      <c r="K376" t="s">
        <v>11098</v>
      </c>
      <c r="L376" t="str">
        <f>LEFT(K376,LEN(K376)-3)</f>
        <v>1.5</v>
      </c>
      <c r="M376" t="str">
        <f>RIGHT(K376,3)</f>
        <v>万/月</v>
      </c>
    </row>
    <row r="377" spans="1:13" x14ac:dyDescent="0.2">
      <c r="A377" t="s">
        <v>6135</v>
      </c>
      <c r="B377" t="str">
        <f>IFERROR(LOOKUP(1,0/SEARCH(Sheet2!$E$3:$E$18,A377),Sheet2!$F$3:$F$18),"其他")</f>
        <v>其他</v>
      </c>
      <c r="C377" t="s">
        <v>256</v>
      </c>
      <c r="D377" t="s">
        <v>7</v>
      </c>
      <c r="E377" t="s">
        <v>143</v>
      </c>
      <c r="F377" t="s">
        <v>5226</v>
      </c>
      <c r="G377" t="s">
        <v>6136</v>
      </c>
      <c r="H377" t="s">
        <v>93</v>
      </c>
      <c r="I377" t="s">
        <v>12</v>
      </c>
      <c r="J377">
        <v>0.6</v>
      </c>
      <c r="K377" t="s">
        <v>11101</v>
      </c>
      <c r="L377" t="str">
        <f>LEFT(K377,LEN(K377)-3)</f>
        <v>1</v>
      </c>
      <c r="M377" t="str">
        <f>RIGHT(K377,3)</f>
        <v>万/月</v>
      </c>
    </row>
    <row r="378" spans="1:13" x14ac:dyDescent="0.2">
      <c r="A378" t="s">
        <v>6173</v>
      </c>
      <c r="B378" t="str">
        <f>IFERROR(LOOKUP(1,0/SEARCH(Sheet2!$E$3:$E$18,A378),Sheet2!$F$3:$F$18),"其他")</f>
        <v>其他</v>
      </c>
      <c r="C378" t="s">
        <v>146</v>
      </c>
      <c r="D378" t="s">
        <v>23</v>
      </c>
      <c r="E378" t="s">
        <v>8</v>
      </c>
      <c r="F378" t="s">
        <v>1961</v>
      </c>
      <c r="G378" t="s">
        <v>6174</v>
      </c>
      <c r="H378" t="s">
        <v>11</v>
      </c>
      <c r="I378" t="s">
        <v>12</v>
      </c>
      <c r="J378">
        <v>0.6</v>
      </c>
      <c r="K378" t="s">
        <v>11102</v>
      </c>
      <c r="L378" t="str">
        <f>LEFT(K378,LEN(K378)-3)</f>
        <v>1.2</v>
      </c>
      <c r="M378" t="str">
        <f>RIGHT(K378,3)</f>
        <v>万/月</v>
      </c>
    </row>
    <row r="379" spans="1:13" x14ac:dyDescent="0.2">
      <c r="A379" t="s">
        <v>6181</v>
      </c>
      <c r="B379" t="str">
        <f>IFERROR(LOOKUP(1,0/SEARCH(Sheet2!$E$3:$E$18,A379),Sheet2!$F$3:$F$18),"其他")</f>
        <v>其他</v>
      </c>
      <c r="C379" t="s">
        <v>256</v>
      </c>
      <c r="D379" t="s">
        <v>35</v>
      </c>
      <c r="E379" t="s">
        <v>16</v>
      </c>
      <c r="F379" t="s">
        <v>743</v>
      </c>
      <c r="G379" t="s">
        <v>6182</v>
      </c>
      <c r="H379" t="s">
        <v>26</v>
      </c>
      <c r="I379" t="s">
        <v>50</v>
      </c>
      <c r="J379">
        <v>0.6</v>
      </c>
      <c r="K379" t="s">
        <v>11101</v>
      </c>
      <c r="L379" t="str">
        <f>LEFT(K379,LEN(K379)-3)</f>
        <v>1</v>
      </c>
      <c r="M379" t="str">
        <f>RIGHT(K379,3)</f>
        <v>万/月</v>
      </c>
    </row>
    <row r="380" spans="1:13" x14ac:dyDescent="0.2">
      <c r="A380" t="s">
        <v>1402</v>
      </c>
      <c r="B380" t="str">
        <f>IFERROR(LOOKUP(1,0/SEARCH(Sheet2!$E$3:$E$18,A380),Sheet2!$F$3:$F$18),"其他")</f>
        <v>其他</v>
      </c>
      <c r="C380" t="s">
        <v>918</v>
      </c>
      <c r="D380" t="s">
        <v>65</v>
      </c>
      <c r="E380" t="s">
        <v>16</v>
      </c>
      <c r="F380" t="s">
        <v>1722</v>
      </c>
      <c r="G380" t="s">
        <v>6204</v>
      </c>
      <c r="H380" t="s">
        <v>11</v>
      </c>
      <c r="I380" t="s">
        <v>12</v>
      </c>
      <c r="J380">
        <v>0.6</v>
      </c>
      <c r="K380" t="s">
        <v>11098</v>
      </c>
      <c r="L380" t="str">
        <f>LEFT(K380,LEN(K380)-3)</f>
        <v>1.5</v>
      </c>
      <c r="M380" t="str">
        <f>RIGHT(K380,3)</f>
        <v>万/月</v>
      </c>
    </row>
    <row r="381" spans="1:13" x14ac:dyDescent="0.2">
      <c r="A381" t="s">
        <v>6214</v>
      </c>
      <c r="B381" t="str">
        <f>IFERROR(LOOKUP(1,0/SEARCH(Sheet2!$E$3:$E$18,A381),Sheet2!$F$3:$F$18),"其他")</f>
        <v>其他</v>
      </c>
      <c r="C381" t="s">
        <v>146</v>
      </c>
      <c r="D381" t="s">
        <v>7</v>
      </c>
      <c r="E381" t="s">
        <v>8</v>
      </c>
      <c r="F381" t="s">
        <v>743</v>
      </c>
      <c r="G381" t="s">
        <v>6215</v>
      </c>
      <c r="H381" t="s">
        <v>11</v>
      </c>
      <c r="I381" t="s">
        <v>12</v>
      </c>
      <c r="J381">
        <v>0.6</v>
      </c>
      <c r="K381" t="s">
        <v>11102</v>
      </c>
      <c r="L381" t="str">
        <f>LEFT(K381,LEN(K381)-3)</f>
        <v>1.2</v>
      </c>
      <c r="M381" t="str">
        <f>RIGHT(K381,3)</f>
        <v>万/月</v>
      </c>
    </row>
    <row r="382" spans="1:13" x14ac:dyDescent="0.2">
      <c r="A382" t="s">
        <v>6226</v>
      </c>
      <c r="B382" t="str">
        <f>IFERROR(LOOKUP(1,0/SEARCH(Sheet2!$E$3:$E$18,A382),Sheet2!$F$3:$F$18),"其他")</f>
        <v>其他</v>
      </c>
      <c r="C382" t="s">
        <v>256</v>
      </c>
      <c r="D382" t="s">
        <v>7</v>
      </c>
      <c r="E382" t="s">
        <v>127</v>
      </c>
      <c r="F382" t="s">
        <v>743</v>
      </c>
      <c r="G382" t="s">
        <v>6227</v>
      </c>
      <c r="H382" t="s">
        <v>26</v>
      </c>
      <c r="I382" t="s">
        <v>149</v>
      </c>
      <c r="J382">
        <v>0.6</v>
      </c>
      <c r="K382" t="s">
        <v>11101</v>
      </c>
      <c r="L382" t="str">
        <f>LEFT(K382,LEN(K382)-3)</f>
        <v>1</v>
      </c>
      <c r="M382" t="str">
        <f>RIGHT(K382,3)</f>
        <v>万/月</v>
      </c>
    </row>
    <row r="383" spans="1:13" x14ac:dyDescent="0.2">
      <c r="A383" t="s">
        <v>6260</v>
      </c>
      <c r="B383" t="str">
        <f>IFERROR(LOOKUP(1,0/SEARCH(Sheet2!$E$3:$E$18,A383),Sheet2!$F$3:$F$18),"其他")</f>
        <v>其他</v>
      </c>
      <c r="C383" t="s">
        <v>146</v>
      </c>
      <c r="D383" t="s">
        <v>7</v>
      </c>
      <c r="E383" t="s">
        <v>139</v>
      </c>
      <c r="F383" t="s">
        <v>1961</v>
      </c>
      <c r="G383" t="s">
        <v>6261</v>
      </c>
      <c r="H383" t="s">
        <v>11</v>
      </c>
      <c r="I383" t="s">
        <v>12</v>
      </c>
      <c r="J383">
        <v>0.6</v>
      </c>
      <c r="K383" t="s">
        <v>11102</v>
      </c>
      <c r="L383" t="str">
        <f>LEFT(K383,LEN(K383)-3)</f>
        <v>1.2</v>
      </c>
      <c r="M383" t="str">
        <f>RIGHT(K383,3)</f>
        <v>万/月</v>
      </c>
    </row>
    <row r="384" spans="1:13" x14ac:dyDescent="0.2">
      <c r="A384" t="s">
        <v>6269</v>
      </c>
      <c r="B384" t="str">
        <f>IFERROR(LOOKUP(1,0/SEARCH(Sheet2!$E$3:$E$18,A384),Sheet2!$F$3:$F$18),"其他")</f>
        <v>其他</v>
      </c>
      <c r="C384" t="s">
        <v>256</v>
      </c>
      <c r="D384" t="s">
        <v>7</v>
      </c>
      <c r="E384" t="s">
        <v>143</v>
      </c>
      <c r="F384" t="s">
        <v>2595</v>
      </c>
      <c r="G384" t="s">
        <v>6270</v>
      </c>
      <c r="H384" t="s">
        <v>11</v>
      </c>
      <c r="I384" t="s">
        <v>12</v>
      </c>
      <c r="J384">
        <v>0.6</v>
      </c>
      <c r="K384" t="s">
        <v>11101</v>
      </c>
      <c r="L384" t="str">
        <f>LEFT(K384,LEN(K384)-3)</f>
        <v>1</v>
      </c>
      <c r="M384" t="str">
        <f>RIGHT(K384,3)</f>
        <v>万/月</v>
      </c>
    </row>
    <row r="385" spans="1:13" x14ac:dyDescent="0.2">
      <c r="A385" t="s">
        <v>1309</v>
      </c>
      <c r="B385" t="str">
        <f>IFERROR(LOOKUP(1,0/SEARCH(Sheet2!$E$3:$E$18,A385),Sheet2!$F$3:$F$18),"其他")</f>
        <v>其他</v>
      </c>
      <c r="C385" t="s">
        <v>256</v>
      </c>
      <c r="D385" t="s">
        <v>35</v>
      </c>
      <c r="E385" t="s">
        <v>16</v>
      </c>
      <c r="F385" t="s">
        <v>6004</v>
      </c>
      <c r="G385" t="s">
        <v>6300</v>
      </c>
      <c r="H385" t="s">
        <v>38</v>
      </c>
      <c r="I385" t="s">
        <v>12</v>
      </c>
      <c r="J385">
        <v>0.6</v>
      </c>
      <c r="K385" t="s">
        <v>11101</v>
      </c>
      <c r="L385" t="str">
        <f>LEFT(K385,LEN(K385)-3)</f>
        <v>1</v>
      </c>
      <c r="M385" t="str">
        <f>RIGHT(K385,3)</f>
        <v>万/月</v>
      </c>
    </row>
    <row r="386" spans="1:13" x14ac:dyDescent="0.2">
      <c r="A386" t="s">
        <v>1220</v>
      </c>
      <c r="B386" t="str">
        <f>IFERROR(LOOKUP(1,0/SEARCH(Sheet2!$E$3:$E$18,A386),Sheet2!$F$3:$F$18),"其他")</f>
        <v>其他</v>
      </c>
      <c r="C386" t="s">
        <v>146</v>
      </c>
      <c r="D386" t="s">
        <v>65</v>
      </c>
      <c r="E386" t="s">
        <v>8</v>
      </c>
      <c r="F386" t="s">
        <v>1722</v>
      </c>
      <c r="G386" t="s">
        <v>6327</v>
      </c>
      <c r="H386" t="s">
        <v>38</v>
      </c>
      <c r="I386" t="s">
        <v>12</v>
      </c>
      <c r="J386">
        <v>0.6</v>
      </c>
      <c r="K386" t="s">
        <v>11102</v>
      </c>
      <c r="L386" t="str">
        <f>LEFT(K386,LEN(K386)-3)</f>
        <v>1.2</v>
      </c>
      <c r="M386" t="str">
        <f>RIGHT(K386,3)</f>
        <v>万/月</v>
      </c>
    </row>
    <row r="387" spans="1:13" x14ac:dyDescent="0.2">
      <c r="A387" t="s">
        <v>6366</v>
      </c>
      <c r="B387" t="str">
        <f>IFERROR(LOOKUP(1,0/SEARCH(Sheet2!$E$3:$E$18,A387),Sheet2!$F$3:$F$18),"其他")</f>
        <v>数据分析工程师</v>
      </c>
      <c r="C387" t="s">
        <v>256</v>
      </c>
      <c r="D387" t="s">
        <v>65</v>
      </c>
      <c r="E387" t="s">
        <v>29</v>
      </c>
      <c r="F387" t="s">
        <v>1388</v>
      </c>
      <c r="G387" t="s">
        <v>6367</v>
      </c>
      <c r="H387" t="s">
        <v>11</v>
      </c>
      <c r="I387" t="s">
        <v>12</v>
      </c>
      <c r="J387">
        <v>0.6</v>
      </c>
      <c r="K387" t="s">
        <v>11101</v>
      </c>
      <c r="L387" t="str">
        <f>LEFT(K387,LEN(K387)-3)</f>
        <v>1</v>
      </c>
      <c r="M387" t="str">
        <f>RIGHT(K387,3)</f>
        <v>万/月</v>
      </c>
    </row>
    <row r="388" spans="1:13" x14ac:dyDescent="0.2">
      <c r="A388" t="s">
        <v>6494</v>
      </c>
      <c r="B388" t="str">
        <f>IFERROR(LOOKUP(1,0/SEARCH(Sheet2!$E$3:$E$18,A388),Sheet2!$F$3:$F$18),"其他")</f>
        <v>其他</v>
      </c>
      <c r="C388" t="s">
        <v>918</v>
      </c>
      <c r="D388" t="s">
        <v>23</v>
      </c>
      <c r="E388" t="s">
        <v>16</v>
      </c>
      <c r="F388" t="s">
        <v>743</v>
      </c>
      <c r="G388" t="s">
        <v>6495</v>
      </c>
      <c r="H388" t="s">
        <v>11</v>
      </c>
      <c r="I388" t="s">
        <v>12</v>
      </c>
      <c r="J388">
        <v>0.6</v>
      </c>
      <c r="K388" t="s">
        <v>11098</v>
      </c>
      <c r="L388" t="str">
        <f>LEFT(K388,LEN(K388)-3)</f>
        <v>1.5</v>
      </c>
      <c r="M388" t="str">
        <f>RIGHT(K388,3)</f>
        <v>万/月</v>
      </c>
    </row>
    <row r="389" spans="1:13" x14ac:dyDescent="0.2">
      <c r="A389" t="s">
        <v>6511</v>
      </c>
      <c r="B389" t="str">
        <f>IFERROR(LOOKUP(1,0/SEARCH(Sheet2!$E$3:$E$18,A389),Sheet2!$F$3:$F$18),"其他")</f>
        <v>其他</v>
      </c>
      <c r="C389" t="s">
        <v>146</v>
      </c>
      <c r="D389" t="s">
        <v>35</v>
      </c>
      <c r="E389" t="s">
        <v>16</v>
      </c>
      <c r="F389" t="s">
        <v>1961</v>
      </c>
      <c r="G389" t="s">
        <v>6512</v>
      </c>
      <c r="H389" t="s">
        <v>19</v>
      </c>
      <c r="I389" t="s">
        <v>12</v>
      </c>
      <c r="J389">
        <v>0.6</v>
      </c>
      <c r="K389" t="s">
        <v>11102</v>
      </c>
      <c r="L389" t="str">
        <f>LEFT(K389,LEN(K389)-3)</f>
        <v>1.2</v>
      </c>
      <c r="M389" t="str">
        <f>RIGHT(K389,3)</f>
        <v>万/月</v>
      </c>
    </row>
    <row r="390" spans="1:13" x14ac:dyDescent="0.2">
      <c r="A390" t="s">
        <v>6523</v>
      </c>
      <c r="B390" t="str">
        <f>IFERROR(LOOKUP(1,0/SEARCH(Sheet2!$E$3:$E$18,A390),Sheet2!$F$3:$F$18),"其他")</f>
        <v>其他</v>
      </c>
      <c r="C390" t="s">
        <v>256</v>
      </c>
      <c r="D390" t="s">
        <v>65</v>
      </c>
      <c r="E390" t="s">
        <v>16</v>
      </c>
      <c r="F390" t="s">
        <v>1961</v>
      </c>
      <c r="G390" t="s">
        <v>6390</v>
      </c>
      <c r="H390" t="s">
        <v>42</v>
      </c>
      <c r="I390" t="s">
        <v>12</v>
      </c>
      <c r="J390">
        <v>0.6</v>
      </c>
      <c r="K390" t="s">
        <v>11101</v>
      </c>
      <c r="L390" t="str">
        <f>LEFT(K390,LEN(K390)-3)</f>
        <v>1</v>
      </c>
      <c r="M390" t="str">
        <f>RIGHT(K390,3)</f>
        <v>万/月</v>
      </c>
    </row>
    <row r="391" spans="1:13" x14ac:dyDescent="0.2">
      <c r="A391" t="s">
        <v>6555</v>
      </c>
      <c r="B391" t="str">
        <f>IFERROR(LOOKUP(1,0/SEARCH(Sheet2!$E$3:$E$18,A391),Sheet2!$F$3:$F$18),"其他")</f>
        <v>数据分析工程师</v>
      </c>
      <c r="C391" t="s">
        <v>256</v>
      </c>
      <c r="D391" t="s">
        <v>35</v>
      </c>
      <c r="E391" t="s">
        <v>16</v>
      </c>
      <c r="F391" t="s">
        <v>5226</v>
      </c>
      <c r="G391" t="s">
        <v>6556</v>
      </c>
      <c r="H391" t="s">
        <v>11</v>
      </c>
      <c r="I391" t="s">
        <v>12</v>
      </c>
      <c r="J391">
        <v>0.6</v>
      </c>
      <c r="K391" t="s">
        <v>11101</v>
      </c>
      <c r="L391" t="str">
        <f>LEFT(K391,LEN(K391)-3)</f>
        <v>1</v>
      </c>
      <c r="M391" t="str">
        <f>RIGHT(K391,3)</f>
        <v>万/月</v>
      </c>
    </row>
    <row r="392" spans="1:13" x14ac:dyDescent="0.2">
      <c r="A392" t="s">
        <v>1309</v>
      </c>
      <c r="B392" t="str">
        <f>IFERROR(LOOKUP(1,0/SEARCH(Sheet2!$E$3:$E$18,A392),Sheet2!$F$3:$F$18),"其他")</f>
        <v>其他</v>
      </c>
      <c r="C392" t="s">
        <v>146</v>
      </c>
      <c r="D392" t="s">
        <v>7</v>
      </c>
      <c r="E392" t="s">
        <v>29</v>
      </c>
      <c r="F392" t="s">
        <v>2595</v>
      </c>
      <c r="G392" t="s">
        <v>6569</v>
      </c>
      <c r="H392" t="s">
        <v>38</v>
      </c>
      <c r="I392" t="s">
        <v>32</v>
      </c>
      <c r="J392">
        <v>0.6</v>
      </c>
      <c r="K392" t="s">
        <v>11102</v>
      </c>
      <c r="L392" t="str">
        <f>LEFT(K392,LEN(K392)-3)</f>
        <v>1.2</v>
      </c>
      <c r="M392" t="str">
        <f>RIGHT(K392,3)</f>
        <v>万/月</v>
      </c>
    </row>
    <row r="393" spans="1:13" x14ac:dyDescent="0.2">
      <c r="A393" t="s">
        <v>6786</v>
      </c>
      <c r="B393" t="str">
        <f>IFERROR(LOOKUP(1,0/SEARCH(Sheet2!$E$3:$E$18,A393),Sheet2!$F$3:$F$18),"其他")</f>
        <v>其他</v>
      </c>
      <c r="C393" t="s">
        <v>146</v>
      </c>
      <c r="D393" t="s">
        <v>7</v>
      </c>
      <c r="E393" t="s">
        <v>6787</v>
      </c>
      <c r="F393" t="s">
        <v>839</v>
      </c>
      <c r="G393" t="s">
        <v>6788</v>
      </c>
      <c r="H393" t="s">
        <v>38</v>
      </c>
      <c r="I393" t="s">
        <v>12</v>
      </c>
      <c r="J393">
        <v>0.6</v>
      </c>
      <c r="K393" t="s">
        <v>11102</v>
      </c>
      <c r="L393" t="str">
        <f>LEFT(K393,LEN(K393)-3)</f>
        <v>1.2</v>
      </c>
      <c r="M393" t="str">
        <f>RIGHT(K393,3)</f>
        <v>万/月</v>
      </c>
    </row>
    <row r="394" spans="1:13" x14ac:dyDescent="0.2">
      <c r="A394" t="s">
        <v>7076</v>
      </c>
      <c r="B394" t="str">
        <f>IFERROR(LOOKUP(1,0/SEARCH(Sheet2!$E$3:$E$18,A394),Sheet2!$F$3:$F$18),"其他")</f>
        <v>其他</v>
      </c>
      <c r="C394" t="s">
        <v>918</v>
      </c>
      <c r="D394" t="s">
        <v>65</v>
      </c>
      <c r="E394" t="s">
        <v>8</v>
      </c>
      <c r="F394" t="s">
        <v>743</v>
      </c>
      <c r="G394" t="s">
        <v>7077</v>
      </c>
      <c r="H394" t="s">
        <v>11</v>
      </c>
      <c r="I394" t="s">
        <v>12</v>
      </c>
      <c r="J394">
        <v>0.6</v>
      </c>
      <c r="K394" t="s">
        <v>11098</v>
      </c>
      <c r="L394" t="str">
        <f>LEFT(K394,LEN(K394)-3)</f>
        <v>1.5</v>
      </c>
      <c r="M394" t="str">
        <f>RIGHT(K394,3)</f>
        <v>万/月</v>
      </c>
    </row>
    <row r="395" spans="1:13" x14ac:dyDescent="0.2">
      <c r="A395" t="s">
        <v>7118</v>
      </c>
      <c r="B395" t="str">
        <f>IFERROR(LOOKUP(1,0/SEARCH(Sheet2!$E$3:$E$18,A395),Sheet2!$F$3:$F$18),"其他")</f>
        <v>其他</v>
      </c>
      <c r="C395" t="s">
        <v>256</v>
      </c>
      <c r="D395" t="s">
        <v>35</v>
      </c>
      <c r="E395" t="s">
        <v>8</v>
      </c>
      <c r="F395" t="s">
        <v>743</v>
      </c>
      <c r="G395" t="s">
        <v>7119</v>
      </c>
      <c r="H395" t="s">
        <v>42</v>
      </c>
      <c r="I395" t="s">
        <v>12</v>
      </c>
      <c r="J395">
        <v>0.6</v>
      </c>
      <c r="K395" t="s">
        <v>11101</v>
      </c>
      <c r="L395" t="str">
        <f>LEFT(K395,LEN(K395)-3)</f>
        <v>1</v>
      </c>
      <c r="M395" t="str">
        <f>RIGHT(K395,3)</f>
        <v>万/月</v>
      </c>
    </row>
    <row r="396" spans="1:13" x14ac:dyDescent="0.2">
      <c r="A396" t="s">
        <v>7327</v>
      </c>
      <c r="B396" t="str">
        <f>IFERROR(LOOKUP(1,0/SEARCH(Sheet2!$E$3:$E$18,A396),Sheet2!$F$3:$F$18),"其他")</f>
        <v>其他</v>
      </c>
      <c r="C396" t="s">
        <v>918</v>
      </c>
      <c r="D396" t="s">
        <v>23</v>
      </c>
      <c r="E396" t="s">
        <v>139</v>
      </c>
      <c r="F396" t="s">
        <v>1961</v>
      </c>
      <c r="G396" t="s">
        <v>7328</v>
      </c>
      <c r="H396" t="s">
        <v>93</v>
      </c>
      <c r="I396" t="s">
        <v>12</v>
      </c>
      <c r="J396">
        <v>0.6</v>
      </c>
      <c r="K396" t="s">
        <v>11098</v>
      </c>
      <c r="L396" t="str">
        <f>LEFT(K396,LEN(K396)-3)</f>
        <v>1.5</v>
      </c>
      <c r="M396" t="str">
        <f>RIGHT(K396,3)</f>
        <v>万/月</v>
      </c>
    </row>
    <row r="397" spans="1:13" x14ac:dyDescent="0.2">
      <c r="A397" t="s">
        <v>7385</v>
      </c>
      <c r="B397" t="str">
        <f>IFERROR(LOOKUP(1,0/SEARCH(Sheet2!$E$3:$E$18,A397),Sheet2!$F$3:$F$18),"其他")</f>
        <v>其他</v>
      </c>
      <c r="C397" t="s">
        <v>918</v>
      </c>
      <c r="D397" t="s">
        <v>7</v>
      </c>
      <c r="E397" t="s">
        <v>8</v>
      </c>
      <c r="F397" t="s">
        <v>743</v>
      </c>
      <c r="G397" t="s">
        <v>6215</v>
      </c>
      <c r="H397" t="s">
        <v>11</v>
      </c>
      <c r="I397" t="s">
        <v>12</v>
      </c>
      <c r="J397">
        <v>0.6</v>
      </c>
      <c r="K397" t="s">
        <v>11098</v>
      </c>
      <c r="L397" t="str">
        <f>LEFT(K397,LEN(K397)-3)</f>
        <v>1.5</v>
      </c>
      <c r="M397" t="str">
        <f>RIGHT(K397,3)</f>
        <v>万/月</v>
      </c>
    </row>
    <row r="398" spans="1:13" x14ac:dyDescent="0.2">
      <c r="A398" t="s">
        <v>7397</v>
      </c>
      <c r="B398" t="str">
        <f>IFERROR(LOOKUP(1,0/SEARCH(Sheet2!$E$3:$E$18,A398),Sheet2!$F$3:$F$18),"其他")</f>
        <v>其他</v>
      </c>
      <c r="C398" t="s">
        <v>146</v>
      </c>
      <c r="D398" t="s">
        <v>7</v>
      </c>
      <c r="E398" t="s">
        <v>166</v>
      </c>
      <c r="F398" t="s">
        <v>743</v>
      </c>
      <c r="G398" t="s">
        <v>6818</v>
      </c>
      <c r="H398" t="s">
        <v>26</v>
      </c>
      <c r="I398" t="s">
        <v>12</v>
      </c>
      <c r="J398">
        <v>0.6</v>
      </c>
      <c r="K398" t="s">
        <v>11102</v>
      </c>
      <c r="L398" t="str">
        <f>LEFT(K398,LEN(K398)-3)</f>
        <v>1.2</v>
      </c>
      <c r="M398" t="str">
        <f>RIGHT(K398,3)</f>
        <v>万/月</v>
      </c>
    </row>
    <row r="399" spans="1:13" x14ac:dyDescent="0.2">
      <c r="A399" t="s">
        <v>7398</v>
      </c>
      <c r="B399" t="str">
        <f>IFERROR(LOOKUP(1,0/SEARCH(Sheet2!$E$3:$E$18,A399),Sheet2!$F$3:$F$18),"其他")</f>
        <v>其他</v>
      </c>
      <c r="C399" t="s">
        <v>256</v>
      </c>
      <c r="D399" t="s">
        <v>65</v>
      </c>
      <c r="E399" t="s">
        <v>8</v>
      </c>
      <c r="F399" t="s">
        <v>1722</v>
      </c>
      <c r="G399" t="s">
        <v>7399</v>
      </c>
      <c r="H399" t="s">
        <v>38</v>
      </c>
      <c r="I399" t="s">
        <v>149</v>
      </c>
      <c r="J399">
        <v>0.6</v>
      </c>
      <c r="K399" t="s">
        <v>11101</v>
      </c>
      <c r="L399" t="str">
        <f>LEFT(K399,LEN(K399)-3)</f>
        <v>1</v>
      </c>
      <c r="M399" t="str">
        <f>RIGHT(K399,3)</f>
        <v>万/月</v>
      </c>
    </row>
    <row r="400" spans="1:13" x14ac:dyDescent="0.2">
      <c r="A400" t="s">
        <v>7433</v>
      </c>
      <c r="B400" t="str">
        <f>IFERROR(LOOKUP(1,0/SEARCH(Sheet2!$E$3:$E$18,A400),Sheet2!$F$3:$F$18),"其他")</f>
        <v>其他</v>
      </c>
      <c r="C400" t="s">
        <v>256</v>
      </c>
      <c r="D400" t="s">
        <v>35</v>
      </c>
      <c r="E400" t="s">
        <v>742</v>
      </c>
      <c r="F400" t="s">
        <v>5190</v>
      </c>
      <c r="G400" t="s">
        <v>7434</v>
      </c>
      <c r="H400" t="s">
        <v>38</v>
      </c>
      <c r="I400" t="s">
        <v>12</v>
      </c>
      <c r="J400">
        <v>0.6</v>
      </c>
      <c r="K400" t="s">
        <v>11101</v>
      </c>
      <c r="L400" t="str">
        <f>LEFT(K400,LEN(K400)-3)</f>
        <v>1</v>
      </c>
      <c r="M400" t="str">
        <f>RIGHT(K400,3)</f>
        <v>万/月</v>
      </c>
    </row>
    <row r="401" spans="1:13" x14ac:dyDescent="0.2">
      <c r="A401" t="s">
        <v>1181</v>
      </c>
      <c r="B401" t="str">
        <f>IFERROR(LOOKUP(1,0/SEARCH(Sheet2!$E$3:$E$18,A401),Sheet2!$F$3:$F$18),"其他")</f>
        <v>其他</v>
      </c>
      <c r="C401" t="s">
        <v>146</v>
      </c>
      <c r="D401" t="s">
        <v>35</v>
      </c>
      <c r="E401" t="s">
        <v>8</v>
      </c>
      <c r="F401" t="s">
        <v>743</v>
      </c>
      <c r="G401" t="s">
        <v>7437</v>
      </c>
      <c r="H401" t="s">
        <v>11</v>
      </c>
      <c r="I401" t="s">
        <v>12</v>
      </c>
      <c r="J401">
        <v>0.6</v>
      </c>
      <c r="K401" t="s">
        <v>11102</v>
      </c>
      <c r="L401" t="str">
        <f>LEFT(K401,LEN(K401)-3)</f>
        <v>1.2</v>
      </c>
      <c r="M401" t="str">
        <f>RIGHT(K401,3)</f>
        <v>万/月</v>
      </c>
    </row>
    <row r="402" spans="1:13" x14ac:dyDescent="0.2">
      <c r="A402" t="s">
        <v>2508</v>
      </c>
      <c r="B402" t="str">
        <f>IFERROR(LOOKUP(1,0/SEARCH(Sheet2!$E$3:$E$18,A402),Sheet2!$F$3:$F$18),"其他")</f>
        <v>其他</v>
      </c>
      <c r="C402" t="s">
        <v>256</v>
      </c>
      <c r="D402" t="s">
        <v>7</v>
      </c>
      <c r="E402" t="s">
        <v>127</v>
      </c>
      <c r="F402" t="s">
        <v>6263</v>
      </c>
      <c r="G402" t="s">
        <v>8022</v>
      </c>
      <c r="H402" t="s">
        <v>93</v>
      </c>
      <c r="I402" t="s">
        <v>12</v>
      </c>
      <c r="J402">
        <v>0.6</v>
      </c>
      <c r="K402" t="s">
        <v>11101</v>
      </c>
      <c r="L402" t="str">
        <f>LEFT(K402,LEN(K402)-3)</f>
        <v>1</v>
      </c>
      <c r="M402" t="str">
        <f>RIGHT(K402,3)</f>
        <v>万/月</v>
      </c>
    </row>
    <row r="403" spans="1:13" x14ac:dyDescent="0.2">
      <c r="A403" t="s">
        <v>2050</v>
      </c>
      <c r="B403" t="str">
        <f>IFERROR(LOOKUP(1,0/SEARCH(Sheet2!$E$3:$E$18,A403),Sheet2!$F$3:$F$18),"其他")</f>
        <v>其他</v>
      </c>
      <c r="C403" t="s">
        <v>146</v>
      </c>
      <c r="D403" t="s">
        <v>35</v>
      </c>
      <c r="E403" t="s">
        <v>16</v>
      </c>
      <c r="F403" t="s">
        <v>7447</v>
      </c>
      <c r="G403" t="s">
        <v>8026</v>
      </c>
      <c r="H403" t="s">
        <v>11</v>
      </c>
      <c r="I403" t="s">
        <v>12</v>
      </c>
      <c r="J403">
        <v>0.6</v>
      </c>
      <c r="K403" t="s">
        <v>11102</v>
      </c>
      <c r="L403" t="str">
        <f>LEFT(K403,LEN(K403)-3)</f>
        <v>1.2</v>
      </c>
      <c r="M403" t="str">
        <f>RIGHT(K403,3)</f>
        <v>万/月</v>
      </c>
    </row>
    <row r="404" spans="1:13" x14ac:dyDescent="0.2">
      <c r="A404" t="s">
        <v>8128</v>
      </c>
      <c r="B404" t="str">
        <f>IFERROR(LOOKUP(1,0/SEARCH(Sheet2!$E$3:$E$18,A404),Sheet2!$F$3:$F$18),"其他")</f>
        <v>其他</v>
      </c>
      <c r="C404" t="s">
        <v>256</v>
      </c>
      <c r="D404" t="s">
        <v>23</v>
      </c>
      <c r="E404" t="s">
        <v>143</v>
      </c>
      <c r="F404" t="s">
        <v>2579</v>
      </c>
      <c r="G404" t="s">
        <v>8129</v>
      </c>
      <c r="H404" t="s">
        <v>11</v>
      </c>
      <c r="I404" t="s">
        <v>12</v>
      </c>
      <c r="J404">
        <v>0.6</v>
      </c>
      <c r="K404" t="s">
        <v>11101</v>
      </c>
      <c r="L404" t="str">
        <f>LEFT(K404,LEN(K404)-3)</f>
        <v>1</v>
      </c>
      <c r="M404" t="str">
        <f>RIGHT(K404,3)</f>
        <v>万/月</v>
      </c>
    </row>
    <row r="405" spans="1:13" x14ac:dyDescent="0.2">
      <c r="A405" t="s">
        <v>8361</v>
      </c>
      <c r="B405" t="str">
        <f>IFERROR(LOOKUP(1,0/SEARCH(Sheet2!$E$3:$E$18,A405),Sheet2!$F$3:$F$18),"其他")</f>
        <v>其他</v>
      </c>
      <c r="C405" t="s">
        <v>256</v>
      </c>
      <c r="D405" t="s">
        <v>23</v>
      </c>
      <c r="E405" t="s">
        <v>16</v>
      </c>
      <c r="F405" t="s">
        <v>1809</v>
      </c>
      <c r="G405" t="s">
        <v>8362</v>
      </c>
      <c r="H405" t="s">
        <v>93</v>
      </c>
      <c r="I405" t="s">
        <v>12</v>
      </c>
      <c r="J405">
        <v>0.6</v>
      </c>
      <c r="K405" t="s">
        <v>11101</v>
      </c>
      <c r="L405" t="str">
        <f>LEFT(K405,LEN(K405)-3)</f>
        <v>1</v>
      </c>
      <c r="M405" t="str">
        <f>RIGHT(K405,3)</f>
        <v>万/月</v>
      </c>
    </row>
    <row r="406" spans="1:13" x14ac:dyDescent="0.2">
      <c r="A406" t="s">
        <v>8384</v>
      </c>
      <c r="B406" t="str">
        <f>IFERROR(LOOKUP(1,0/SEARCH(Sheet2!$E$3:$E$18,A406),Sheet2!$F$3:$F$18),"其他")</f>
        <v>其他</v>
      </c>
      <c r="C406" t="s">
        <v>256</v>
      </c>
      <c r="D406" t="s">
        <v>23</v>
      </c>
      <c r="E406" t="s">
        <v>742</v>
      </c>
      <c r="F406" t="s">
        <v>1809</v>
      </c>
      <c r="G406" t="s">
        <v>8385</v>
      </c>
      <c r="H406" t="s">
        <v>38</v>
      </c>
      <c r="I406" t="s">
        <v>12</v>
      </c>
      <c r="J406">
        <v>0.6</v>
      </c>
      <c r="K406" t="s">
        <v>11101</v>
      </c>
      <c r="L406" t="str">
        <f>LEFT(K406,LEN(K406)-3)</f>
        <v>1</v>
      </c>
      <c r="M406" t="str">
        <f>RIGHT(K406,3)</f>
        <v>万/月</v>
      </c>
    </row>
    <row r="407" spans="1:13" x14ac:dyDescent="0.2">
      <c r="A407" t="s">
        <v>8411</v>
      </c>
      <c r="B407" t="str">
        <f>IFERROR(LOOKUP(1,0/SEARCH(Sheet2!$E$3:$E$18,A407),Sheet2!$F$3:$F$18),"其他")</f>
        <v>其他</v>
      </c>
      <c r="C407" t="s">
        <v>256</v>
      </c>
      <c r="D407" t="s">
        <v>23</v>
      </c>
      <c r="E407" t="s">
        <v>16</v>
      </c>
      <c r="F407" t="s">
        <v>1192</v>
      </c>
      <c r="G407" t="s">
        <v>8412</v>
      </c>
      <c r="H407" t="s">
        <v>11</v>
      </c>
      <c r="I407" t="s">
        <v>12</v>
      </c>
      <c r="J407">
        <v>0.6</v>
      </c>
      <c r="K407" t="s">
        <v>11101</v>
      </c>
      <c r="L407" t="str">
        <f>LEFT(K407,LEN(K407)-3)</f>
        <v>1</v>
      </c>
      <c r="M407" t="str">
        <f>RIGHT(K407,3)</f>
        <v>万/月</v>
      </c>
    </row>
    <row r="408" spans="1:13" x14ac:dyDescent="0.2">
      <c r="A408" t="s">
        <v>8415</v>
      </c>
      <c r="B408" t="str">
        <f>IFERROR(LOOKUP(1,0/SEARCH(Sheet2!$E$3:$E$18,A408),Sheet2!$F$3:$F$18),"其他")</f>
        <v>其他</v>
      </c>
      <c r="C408" t="s">
        <v>918</v>
      </c>
      <c r="D408" t="s">
        <v>7</v>
      </c>
      <c r="E408" t="s">
        <v>8</v>
      </c>
      <c r="F408" t="s">
        <v>2579</v>
      </c>
      <c r="G408" t="s">
        <v>8416</v>
      </c>
      <c r="H408" t="s">
        <v>11</v>
      </c>
      <c r="I408" t="s">
        <v>12</v>
      </c>
      <c r="J408">
        <v>0.6</v>
      </c>
      <c r="K408" t="s">
        <v>11098</v>
      </c>
      <c r="L408" t="str">
        <f>LEFT(K408,LEN(K408)-3)</f>
        <v>1.5</v>
      </c>
      <c r="M408" t="str">
        <f>RIGHT(K408,3)</f>
        <v>万/月</v>
      </c>
    </row>
    <row r="409" spans="1:13" x14ac:dyDescent="0.2">
      <c r="A409" t="s">
        <v>8450</v>
      </c>
      <c r="B409" t="str">
        <f>IFERROR(LOOKUP(1,0/SEARCH(Sheet2!$E$3:$E$18,A409),Sheet2!$F$3:$F$18),"其他")</f>
        <v>其他</v>
      </c>
      <c r="C409" t="s">
        <v>146</v>
      </c>
      <c r="D409" t="s">
        <v>7</v>
      </c>
      <c r="E409" t="s">
        <v>742</v>
      </c>
      <c r="F409" t="s">
        <v>1192</v>
      </c>
      <c r="G409" t="s">
        <v>8451</v>
      </c>
      <c r="H409" t="s">
        <v>26</v>
      </c>
      <c r="I409" t="s">
        <v>32</v>
      </c>
      <c r="J409">
        <v>0.6</v>
      </c>
      <c r="K409" t="s">
        <v>11102</v>
      </c>
      <c r="L409" t="str">
        <f>LEFT(K409,LEN(K409)-3)</f>
        <v>1.2</v>
      </c>
      <c r="M409" t="str">
        <f>RIGHT(K409,3)</f>
        <v>万/月</v>
      </c>
    </row>
    <row r="410" spans="1:13" x14ac:dyDescent="0.2">
      <c r="A410" t="s">
        <v>8468</v>
      </c>
      <c r="B410" t="str">
        <f>IFERROR(LOOKUP(1,0/SEARCH(Sheet2!$E$3:$E$18,A410),Sheet2!$F$3:$F$18),"其他")</f>
        <v>其他</v>
      </c>
      <c r="C410" t="s">
        <v>146</v>
      </c>
      <c r="D410" t="s">
        <v>23</v>
      </c>
      <c r="E410" t="s">
        <v>8</v>
      </c>
      <c r="F410" t="s">
        <v>6263</v>
      </c>
      <c r="G410" t="s">
        <v>8469</v>
      </c>
      <c r="H410" t="s">
        <v>38</v>
      </c>
      <c r="I410" t="s">
        <v>12</v>
      </c>
      <c r="J410">
        <v>0.6</v>
      </c>
      <c r="K410" t="s">
        <v>11102</v>
      </c>
      <c r="L410" t="str">
        <f>LEFT(K410,LEN(K410)-3)</f>
        <v>1.2</v>
      </c>
      <c r="M410" t="str">
        <f>RIGHT(K410,3)</f>
        <v>万/月</v>
      </c>
    </row>
    <row r="411" spans="1:13" x14ac:dyDescent="0.2">
      <c r="A411" t="s">
        <v>2560</v>
      </c>
      <c r="B411" t="str">
        <f>IFERROR(LOOKUP(1,0/SEARCH(Sheet2!$E$3:$E$18,A411),Sheet2!$F$3:$F$18),"其他")</f>
        <v>其他</v>
      </c>
      <c r="C411" t="s">
        <v>146</v>
      </c>
      <c r="D411" t="s">
        <v>35</v>
      </c>
      <c r="E411" t="s">
        <v>16</v>
      </c>
      <c r="F411" t="s">
        <v>7447</v>
      </c>
      <c r="G411" t="s">
        <v>8476</v>
      </c>
      <c r="H411" t="s">
        <v>11</v>
      </c>
      <c r="I411" t="s">
        <v>12</v>
      </c>
      <c r="J411">
        <v>0.6</v>
      </c>
      <c r="K411" t="s">
        <v>11102</v>
      </c>
      <c r="L411" t="str">
        <f>LEFT(K411,LEN(K411)-3)</f>
        <v>1.2</v>
      </c>
      <c r="M411" t="str">
        <f>RIGHT(K411,3)</f>
        <v>万/月</v>
      </c>
    </row>
    <row r="412" spans="1:13" x14ac:dyDescent="0.2">
      <c r="A412" t="s">
        <v>8508</v>
      </c>
      <c r="B412" t="str">
        <f>IFERROR(LOOKUP(1,0/SEARCH(Sheet2!$E$3:$E$18,A412),Sheet2!$F$3:$F$18),"其他")</f>
        <v>其他</v>
      </c>
      <c r="C412" t="s">
        <v>146</v>
      </c>
      <c r="D412" t="s">
        <v>7</v>
      </c>
      <c r="E412" t="s">
        <v>8</v>
      </c>
      <c r="F412" t="s">
        <v>2579</v>
      </c>
      <c r="G412" t="s">
        <v>8509</v>
      </c>
      <c r="H412" t="s">
        <v>42</v>
      </c>
      <c r="I412" t="s">
        <v>12</v>
      </c>
      <c r="J412">
        <v>0.6</v>
      </c>
      <c r="K412" t="s">
        <v>11102</v>
      </c>
      <c r="L412" t="str">
        <f>LEFT(K412,LEN(K412)-3)</f>
        <v>1.2</v>
      </c>
      <c r="M412" t="str">
        <f>RIGHT(K412,3)</f>
        <v>万/月</v>
      </c>
    </row>
    <row r="413" spans="1:13" x14ac:dyDescent="0.2">
      <c r="A413" t="s">
        <v>8510</v>
      </c>
      <c r="B413" t="str">
        <f>IFERROR(LOOKUP(1,0/SEARCH(Sheet2!$E$3:$E$18,A413),Sheet2!$F$3:$F$18),"其他")</f>
        <v>其他</v>
      </c>
      <c r="C413" t="s">
        <v>8511</v>
      </c>
      <c r="D413" t="s">
        <v>65</v>
      </c>
      <c r="E413" t="s">
        <v>16</v>
      </c>
      <c r="F413" t="s">
        <v>6263</v>
      </c>
      <c r="G413" t="s">
        <v>8512</v>
      </c>
      <c r="H413" t="s">
        <v>38</v>
      </c>
      <c r="I413" t="s">
        <v>12</v>
      </c>
      <c r="J413">
        <v>0.6</v>
      </c>
      <c r="K413" t="s">
        <v>11112</v>
      </c>
      <c r="L413" t="str">
        <f>LEFT(K413,LEN(K413)-3)</f>
        <v>1.1</v>
      </c>
      <c r="M413" t="str">
        <f>RIGHT(K413,3)</f>
        <v>万/月</v>
      </c>
    </row>
    <row r="414" spans="1:13" x14ac:dyDescent="0.2">
      <c r="A414" t="s">
        <v>8517</v>
      </c>
      <c r="B414" t="str">
        <f>IFERROR(LOOKUP(1,0/SEARCH(Sheet2!$E$3:$E$18,A414),Sheet2!$F$3:$F$18),"其他")</f>
        <v>其他</v>
      </c>
      <c r="C414" t="s">
        <v>256</v>
      </c>
      <c r="D414" t="s">
        <v>65</v>
      </c>
      <c r="E414" t="s">
        <v>143</v>
      </c>
      <c r="F414" t="s">
        <v>6263</v>
      </c>
      <c r="G414" t="s">
        <v>8518</v>
      </c>
      <c r="H414" t="s">
        <v>93</v>
      </c>
      <c r="I414" t="s">
        <v>12</v>
      </c>
      <c r="J414">
        <v>0.6</v>
      </c>
      <c r="K414" t="s">
        <v>11101</v>
      </c>
      <c r="L414" t="str">
        <f>LEFT(K414,LEN(K414)-3)</f>
        <v>1</v>
      </c>
      <c r="M414" t="str">
        <f>RIGHT(K414,3)</f>
        <v>万/月</v>
      </c>
    </row>
    <row r="415" spans="1:13" x14ac:dyDescent="0.2">
      <c r="A415" t="s">
        <v>1333</v>
      </c>
      <c r="B415" t="str">
        <f>IFERROR(LOOKUP(1,0/SEARCH(Sheet2!$E$3:$E$18,A415),Sheet2!$F$3:$F$18),"其他")</f>
        <v>数据分析工程师</v>
      </c>
      <c r="C415" t="s">
        <v>146</v>
      </c>
      <c r="D415" t="s">
        <v>23</v>
      </c>
      <c r="E415" t="s">
        <v>8</v>
      </c>
      <c r="F415" t="s">
        <v>6263</v>
      </c>
      <c r="G415" t="s">
        <v>8551</v>
      </c>
      <c r="H415" t="s">
        <v>26</v>
      </c>
      <c r="I415" t="s">
        <v>12</v>
      </c>
      <c r="J415">
        <v>0.6</v>
      </c>
      <c r="K415" t="s">
        <v>11102</v>
      </c>
      <c r="L415" t="str">
        <f>LEFT(K415,LEN(K415)-3)</f>
        <v>1.2</v>
      </c>
      <c r="M415" t="str">
        <f>RIGHT(K415,3)</f>
        <v>万/月</v>
      </c>
    </row>
    <row r="416" spans="1:13" x14ac:dyDescent="0.2">
      <c r="A416" t="s">
        <v>8552</v>
      </c>
      <c r="B416" t="str">
        <f>IFERROR(LOOKUP(1,0/SEARCH(Sheet2!$E$3:$E$18,A416),Sheet2!$F$3:$F$18),"其他")</f>
        <v>其他</v>
      </c>
      <c r="C416" t="s">
        <v>146</v>
      </c>
      <c r="D416" t="s">
        <v>35</v>
      </c>
      <c r="E416" t="s">
        <v>16</v>
      </c>
      <c r="F416" t="s">
        <v>2579</v>
      </c>
      <c r="G416" t="s">
        <v>8553</v>
      </c>
      <c r="H416" t="s">
        <v>112</v>
      </c>
      <c r="I416" t="s">
        <v>20</v>
      </c>
      <c r="J416">
        <v>0.6</v>
      </c>
      <c r="K416" t="s">
        <v>11102</v>
      </c>
      <c r="L416" t="str">
        <f>LEFT(K416,LEN(K416)-3)</f>
        <v>1.2</v>
      </c>
      <c r="M416" t="str">
        <f>RIGHT(K416,3)</f>
        <v>万/月</v>
      </c>
    </row>
    <row r="417" spans="1:13" x14ac:dyDescent="0.2">
      <c r="A417" t="s">
        <v>8580</v>
      </c>
      <c r="B417" t="str">
        <f>IFERROR(LOOKUP(1,0/SEARCH(Sheet2!$E$3:$E$18,A417),Sheet2!$F$3:$F$18),"其他")</f>
        <v>其他</v>
      </c>
      <c r="C417" t="s">
        <v>256</v>
      </c>
      <c r="D417" t="s">
        <v>15</v>
      </c>
      <c r="E417" t="s">
        <v>143</v>
      </c>
      <c r="F417" t="s">
        <v>5989</v>
      </c>
      <c r="G417" t="s">
        <v>8581</v>
      </c>
      <c r="H417" t="s">
        <v>19</v>
      </c>
      <c r="I417" t="s">
        <v>20</v>
      </c>
      <c r="J417">
        <v>0.6</v>
      </c>
      <c r="K417" t="s">
        <v>11101</v>
      </c>
      <c r="L417" t="str">
        <f>LEFT(K417,LEN(K417)-3)</f>
        <v>1</v>
      </c>
      <c r="M417" t="str">
        <f>RIGHT(K417,3)</f>
        <v>万/月</v>
      </c>
    </row>
    <row r="418" spans="1:13" x14ac:dyDescent="0.2">
      <c r="A418" t="s">
        <v>1406</v>
      </c>
      <c r="B418" t="str">
        <f>IFERROR(LOOKUP(1,0/SEARCH(Sheet2!$E$3:$E$18,A418),Sheet2!$F$3:$F$18),"其他")</f>
        <v>其他</v>
      </c>
      <c r="C418" t="s">
        <v>256</v>
      </c>
      <c r="D418" t="s">
        <v>23</v>
      </c>
      <c r="E418" t="s">
        <v>29</v>
      </c>
      <c r="F418" t="s">
        <v>5989</v>
      </c>
      <c r="G418" t="s">
        <v>8617</v>
      </c>
      <c r="H418" t="s">
        <v>93</v>
      </c>
      <c r="I418" t="s">
        <v>12</v>
      </c>
      <c r="J418">
        <v>0.6</v>
      </c>
      <c r="K418" t="s">
        <v>11101</v>
      </c>
      <c r="L418" t="str">
        <f>LEFT(K418,LEN(K418)-3)</f>
        <v>1</v>
      </c>
      <c r="M418" t="str">
        <f>RIGHT(K418,3)</f>
        <v>万/月</v>
      </c>
    </row>
    <row r="419" spans="1:13" x14ac:dyDescent="0.2">
      <c r="A419" t="s">
        <v>8622</v>
      </c>
      <c r="B419" t="str">
        <f>IFERROR(LOOKUP(1,0/SEARCH(Sheet2!$E$3:$E$18,A419),Sheet2!$F$3:$F$18),"其他")</f>
        <v>数据分析工程师</v>
      </c>
      <c r="C419" t="s">
        <v>256</v>
      </c>
      <c r="D419" t="s">
        <v>23</v>
      </c>
      <c r="E419" t="s">
        <v>16</v>
      </c>
      <c r="F419" t="s">
        <v>1192</v>
      </c>
      <c r="G419" t="s">
        <v>8623</v>
      </c>
      <c r="H419" t="s">
        <v>93</v>
      </c>
      <c r="I419" t="s">
        <v>12</v>
      </c>
      <c r="J419">
        <v>0.6</v>
      </c>
      <c r="K419" t="s">
        <v>11101</v>
      </c>
      <c r="L419" t="str">
        <f>LEFT(K419,LEN(K419)-3)</f>
        <v>1</v>
      </c>
      <c r="M419" t="str">
        <f>RIGHT(K419,3)</f>
        <v>万/月</v>
      </c>
    </row>
    <row r="420" spans="1:13" x14ac:dyDescent="0.2">
      <c r="A420" t="s">
        <v>8801</v>
      </c>
      <c r="B420" t="str">
        <f>IFERROR(LOOKUP(1,0/SEARCH(Sheet2!$E$3:$E$18,A420),Sheet2!$F$3:$F$18),"其他")</f>
        <v>其他</v>
      </c>
      <c r="C420" t="s">
        <v>8802</v>
      </c>
      <c r="D420" t="s">
        <v>35</v>
      </c>
      <c r="E420" t="s">
        <v>16</v>
      </c>
      <c r="F420" t="s">
        <v>5989</v>
      </c>
      <c r="G420" t="s">
        <v>7637</v>
      </c>
      <c r="H420" t="s">
        <v>11</v>
      </c>
      <c r="I420" t="s">
        <v>12</v>
      </c>
      <c r="J420">
        <v>0.6</v>
      </c>
      <c r="K420" t="s">
        <v>11104</v>
      </c>
      <c r="L420" t="str">
        <f>LEFT(K420,LEN(K420)-3)</f>
        <v>2.5</v>
      </c>
      <c r="M420" t="str">
        <f>RIGHT(K420,3)</f>
        <v>万/月</v>
      </c>
    </row>
    <row r="421" spans="1:13" x14ac:dyDescent="0.2">
      <c r="A421" t="s">
        <v>1288</v>
      </c>
      <c r="B421" t="str">
        <f>IFERROR(LOOKUP(1,0/SEARCH(Sheet2!$E$3:$E$18,A421),Sheet2!$F$3:$F$18),"其他")</f>
        <v>其他</v>
      </c>
      <c r="C421" t="s">
        <v>918</v>
      </c>
      <c r="D421" t="s">
        <v>7</v>
      </c>
      <c r="E421" t="s">
        <v>139</v>
      </c>
      <c r="F421" t="s">
        <v>1809</v>
      </c>
      <c r="G421" t="s">
        <v>9087</v>
      </c>
      <c r="H421" t="s">
        <v>11</v>
      </c>
      <c r="I421" t="s">
        <v>12</v>
      </c>
      <c r="J421">
        <v>0.6</v>
      </c>
      <c r="K421" t="s">
        <v>11098</v>
      </c>
      <c r="L421" t="str">
        <f>LEFT(K421,LEN(K421)-3)</f>
        <v>1.5</v>
      </c>
      <c r="M421" t="str">
        <f>RIGHT(K421,3)</f>
        <v>万/月</v>
      </c>
    </row>
    <row r="422" spans="1:13" x14ac:dyDescent="0.2">
      <c r="A422" t="s">
        <v>9125</v>
      </c>
      <c r="B422" t="str">
        <f>IFERROR(LOOKUP(1,0/SEARCH(Sheet2!$E$3:$E$18,A422),Sheet2!$F$3:$F$18),"其他")</f>
        <v>其他</v>
      </c>
      <c r="C422" t="s">
        <v>256</v>
      </c>
      <c r="D422" t="s">
        <v>23</v>
      </c>
      <c r="E422" t="s">
        <v>16</v>
      </c>
      <c r="F422" t="s">
        <v>6927</v>
      </c>
      <c r="G422" t="s">
        <v>9126</v>
      </c>
      <c r="H422" t="s">
        <v>11</v>
      </c>
      <c r="I422" t="s">
        <v>12</v>
      </c>
      <c r="J422">
        <v>0.6</v>
      </c>
      <c r="K422" t="s">
        <v>11101</v>
      </c>
      <c r="L422" t="str">
        <f>LEFT(K422,LEN(K422)-3)</f>
        <v>1</v>
      </c>
      <c r="M422" t="str">
        <f>RIGHT(K422,3)</f>
        <v>万/月</v>
      </c>
    </row>
    <row r="423" spans="1:13" x14ac:dyDescent="0.2">
      <c r="A423" t="s">
        <v>9181</v>
      </c>
      <c r="B423" t="str">
        <f>IFERROR(LOOKUP(1,0/SEARCH(Sheet2!$E$3:$E$18,A423),Sheet2!$F$3:$F$18),"其他")</f>
        <v>其他</v>
      </c>
      <c r="C423" t="s">
        <v>256</v>
      </c>
      <c r="D423" t="s">
        <v>65</v>
      </c>
      <c r="E423" t="s">
        <v>16</v>
      </c>
      <c r="F423" t="s">
        <v>1809</v>
      </c>
      <c r="G423" t="s">
        <v>9182</v>
      </c>
      <c r="H423" t="s">
        <v>11</v>
      </c>
      <c r="I423" t="s">
        <v>20</v>
      </c>
      <c r="J423">
        <v>0.6</v>
      </c>
      <c r="K423" t="s">
        <v>11101</v>
      </c>
      <c r="L423" t="str">
        <f>LEFT(K423,LEN(K423)-3)</f>
        <v>1</v>
      </c>
      <c r="M423" t="str">
        <f>RIGHT(K423,3)</f>
        <v>万/月</v>
      </c>
    </row>
    <row r="424" spans="1:13" x14ac:dyDescent="0.2">
      <c r="A424" t="s">
        <v>9271</v>
      </c>
      <c r="B424" t="str">
        <f>IFERROR(LOOKUP(1,0/SEARCH(Sheet2!$E$3:$E$18,A424),Sheet2!$F$3:$F$18),"其他")</f>
        <v>其他</v>
      </c>
      <c r="C424" t="s">
        <v>400</v>
      </c>
      <c r="D424" t="s">
        <v>35</v>
      </c>
      <c r="E424" t="s">
        <v>8</v>
      </c>
      <c r="F424" t="s">
        <v>2579</v>
      </c>
      <c r="G424" t="s">
        <v>9272</v>
      </c>
      <c r="H424" t="s">
        <v>93</v>
      </c>
      <c r="I424" t="s">
        <v>12</v>
      </c>
      <c r="J424">
        <v>0.6</v>
      </c>
      <c r="K424" t="s">
        <v>11100</v>
      </c>
      <c r="L424" t="str">
        <f>LEFT(K424,LEN(K424)-3)</f>
        <v>1.8</v>
      </c>
      <c r="M424" t="str">
        <f>RIGHT(K424,3)</f>
        <v>万/月</v>
      </c>
    </row>
    <row r="425" spans="1:13" x14ac:dyDescent="0.2">
      <c r="A425" t="s">
        <v>9292</v>
      </c>
      <c r="B425" t="str">
        <f>IFERROR(LOOKUP(1,0/SEARCH(Sheet2!$E$3:$E$18,A425),Sheet2!$F$3:$F$18),"其他")</f>
        <v>其他</v>
      </c>
      <c r="C425" t="s">
        <v>256</v>
      </c>
      <c r="D425" t="s">
        <v>65</v>
      </c>
      <c r="E425" t="s">
        <v>8</v>
      </c>
      <c r="F425" t="s">
        <v>2579</v>
      </c>
      <c r="G425" t="s">
        <v>9293</v>
      </c>
      <c r="H425" t="s">
        <v>11</v>
      </c>
      <c r="I425" t="s">
        <v>12</v>
      </c>
      <c r="J425">
        <v>0.6</v>
      </c>
      <c r="K425" t="s">
        <v>11101</v>
      </c>
      <c r="L425" t="str">
        <f>LEFT(K425,LEN(K425)-3)</f>
        <v>1</v>
      </c>
      <c r="M425" t="str">
        <f>RIGHT(K425,3)</f>
        <v>万/月</v>
      </c>
    </row>
    <row r="426" spans="1:13" x14ac:dyDescent="0.2">
      <c r="A426" t="s">
        <v>9359</v>
      </c>
      <c r="B426" t="str">
        <f>IFERROR(LOOKUP(1,0/SEARCH(Sheet2!$E$3:$E$18,A426),Sheet2!$F$3:$F$18),"其他")</f>
        <v>其他</v>
      </c>
      <c r="C426" t="s">
        <v>146</v>
      </c>
      <c r="D426" t="s">
        <v>23</v>
      </c>
      <c r="E426" t="s">
        <v>8</v>
      </c>
      <c r="F426" t="s">
        <v>7447</v>
      </c>
      <c r="G426" t="s">
        <v>9360</v>
      </c>
      <c r="H426" t="s">
        <v>38</v>
      </c>
      <c r="I426" t="s">
        <v>12</v>
      </c>
      <c r="J426">
        <v>0.6</v>
      </c>
      <c r="K426" t="s">
        <v>11102</v>
      </c>
      <c r="L426" t="str">
        <f>LEFT(K426,LEN(K426)-3)</f>
        <v>1.2</v>
      </c>
      <c r="M426" t="str">
        <f>RIGHT(K426,3)</f>
        <v>万/月</v>
      </c>
    </row>
    <row r="427" spans="1:13" x14ac:dyDescent="0.2">
      <c r="A427" t="s">
        <v>9383</v>
      </c>
      <c r="B427" t="str">
        <f>IFERROR(LOOKUP(1,0/SEARCH(Sheet2!$E$3:$E$18,A427),Sheet2!$F$3:$F$18),"其他")</f>
        <v>其他</v>
      </c>
      <c r="C427" t="s">
        <v>918</v>
      </c>
      <c r="D427" t="s">
        <v>7</v>
      </c>
      <c r="E427" t="s">
        <v>59</v>
      </c>
      <c r="F427" t="s">
        <v>2579</v>
      </c>
      <c r="G427" t="s">
        <v>9384</v>
      </c>
      <c r="H427" t="s">
        <v>11</v>
      </c>
      <c r="I427" t="s">
        <v>12</v>
      </c>
      <c r="J427">
        <v>0.6</v>
      </c>
      <c r="K427" t="s">
        <v>11098</v>
      </c>
      <c r="L427" t="str">
        <f>LEFT(K427,LEN(K427)-3)</f>
        <v>1.5</v>
      </c>
      <c r="M427" t="str">
        <f>RIGHT(K427,3)</f>
        <v>万/月</v>
      </c>
    </row>
    <row r="428" spans="1:13" x14ac:dyDescent="0.2">
      <c r="A428" t="s">
        <v>9386</v>
      </c>
      <c r="B428" t="str">
        <f>IFERROR(LOOKUP(1,0/SEARCH(Sheet2!$E$3:$E$18,A428),Sheet2!$F$3:$F$18),"其他")</f>
        <v>其他</v>
      </c>
      <c r="C428" t="s">
        <v>146</v>
      </c>
      <c r="D428" t="s">
        <v>7</v>
      </c>
      <c r="E428" t="s">
        <v>742</v>
      </c>
      <c r="F428" t="s">
        <v>1192</v>
      </c>
      <c r="G428" t="s">
        <v>9387</v>
      </c>
      <c r="H428" t="s">
        <v>42</v>
      </c>
      <c r="I428" t="s">
        <v>12</v>
      </c>
      <c r="J428">
        <v>0.6</v>
      </c>
      <c r="K428" t="s">
        <v>11102</v>
      </c>
      <c r="L428" t="str">
        <f>LEFT(K428,LEN(K428)-3)</f>
        <v>1.2</v>
      </c>
      <c r="M428" t="str">
        <f>RIGHT(K428,3)</f>
        <v>万/月</v>
      </c>
    </row>
    <row r="429" spans="1:13" x14ac:dyDescent="0.2">
      <c r="A429" t="s">
        <v>926</v>
      </c>
      <c r="B429" t="str">
        <f>IFERROR(LOOKUP(1,0/SEARCH(Sheet2!$E$3:$E$18,A429),Sheet2!$F$3:$F$18),"其他")</f>
        <v>C语言工程师</v>
      </c>
      <c r="C429" t="s">
        <v>146</v>
      </c>
      <c r="D429" t="s">
        <v>23</v>
      </c>
      <c r="E429" t="s">
        <v>16</v>
      </c>
      <c r="F429" t="s">
        <v>5989</v>
      </c>
      <c r="G429" t="s">
        <v>3053</v>
      </c>
      <c r="H429" t="s">
        <v>26</v>
      </c>
      <c r="I429" t="s">
        <v>50</v>
      </c>
      <c r="J429">
        <v>0.6</v>
      </c>
      <c r="K429" t="s">
        <v>11102</v>
      </c>
      <c r="L429" t="str">
        <f>LEFT(K429,LEN(K429)-3)</f>
        <v>1.2</v>
      </c>
      <c r="M429" t="str">
        <f>RIGHT(K429,3)</f>
        <v>万/月</v>
      </c>
    </row>
    <row r="430" spans="1:13" x14ac:dyDescent="0.2">
      <c r="A430" t="s">
        <v>9396</v>
      </c>
      <c r="B430" t="str">
        <f>IFERROR(LOOKUP(1,0/SEARCH(Sheet2!$E$3:$E$18,A430),Sheet2!$F$3:$F$18),"其他")</f>
        <v>其他</v>
      </c>
      <c r="C430" t="s">
        <v>756</v>
      </c>
      <c r="D430" t="s">
        <v>65</v>
      </c>
      <c r="E430" t="s">
        <v>8</v>
      </c>
      <c r="F430" t="s">
        <v>1192</v>
      </c>
      <c r="G430" t="s">
        <v>9397</v>
      </c>
      <c r="H430" t="s">
        <v>93</v>
      </c>
      <c r="I430" t="s">
        <v>12</v>
      </c>
      <c r="J430">
        <v>0.6</v>
      </c>
      <c r="K430" t="s">
        <v>11096</v>
      </c>
      <c r="L430" t="str">
        <f>LEFT(K430,LEN(K430)-3)</f>
        <v>2</v>
      </c>
      <c r="M430" t="str">
        <f>RIGHT(K430,3)</f>
        <v>万/月</v>
      </c>
    </row>
    <row r="431" spans="1:13" x14ac:dyDescent="0.2">
      <c r="A431" t="s">
        <v>9435</v>
      </c>
      <c r="B431" t="str">
        <f>IFERROR(LOOKUP(1,0/SEARCH(Sheet2!$E$3:$E$18,A431),Sheet2!$F$3:$F$18),"其他")</f>
        <v>其他</v>
      </c>
      <c r="C431" t="s">
        <v>256</v>
      </c>
      <c r="D431" t="s">
        <v>65</v>
      </c>
      <c r="E431" t="s">
        <v>8</v>
      </c>
      <c r="F431" t="s">
        <v>2579</v>
      </c>
      <c r="G431" t="s">
        <v>9436</v>
      </c>
      <c r="H431" t="s">
        <v>11</v>
      </c>
      <c r="I431" t="s">
        <v>12</v>
      </c>
      <c r="J431">
        <v>0.6</v>
      </c>
      <c r="K431" t="s">
        <v>11101</v>
      </c>
      <c r="L431" t="str">
        <f>LEFT(K431,LEN(K431)-3)</f>
        <v>1</v>
      </c>
      <c r="M431" t="str">
        <f>RIGHT(K431,3)</f>
        <v>万/月</v>
      </c>
    </row>
    <row r="432" spans="1:13" x14ac:dyDescent="0.2">
      <c r="A432" t="s">
        <v>9518</v>
      </c>
      <c r="B432" t="str">
        <f>IFERROR(LOOKUP(1,0/SEARCH(Sheet2!$E$3:$E$18,A432),Sheet2!$F$3:$F$18),"其他")</f>
        <v>其他</v>
      </c>
      <c r="C432" t="s">
        <v>146</v>
      </c>
      <c r="D432" t="s">
        <v>65</v>
      </c>
      <c r="E432" t="s">
        <v>547</v>
      </c>
      <c r="F432" t="s">
        <v>6263</v>
      </c>
      <c r="G432" t="s">
        <v>9519</v>
      </c>
      <c r="H432" t="s">
        <v>93</v>
      </c>
      <c r="I432" t="s">
        <v>12</v>
      </c>
      <c r="J432">
        <v>0.6</v>
      </c>
      <c r="K432" t="s">
        <v>11102</v>
      </c>
      <c r="L432" t="str">
        <f>LEFT(K432,LEN(K432)-3)</f>
        <v>1.2</v>
      </c>
      <c r="M432" t="str">
        <f>RIGHT(K432,3)</f>
        <v>万/月</v>
      </c>
    </row>
    <row r="433" spans="1:13" x14ac:dyDescent="0.2">
      <c r="A433" t="s">
        <v>9563</v>
      </c>
      <c r="B433" t="str">
        <f>IFERROR(LOOKUP(1,0/SEARCH(Sheet2!$E$3:$E$18,A433),Sheet2!$F$3:$F$18),"其他")</f>
        <v>其他</v>
      </c>
      <c r="C433" t="s">
        <v>146</v>
      </c>
      <c r="D433" t="s">
        <v>23</v>
      </c>
      <c r="E433" t="s">
        <v>8</v>
      </c>
      <c r="F433" t="s">
        <v>6263</v>
      </c>
      <c r="G433" t="s">
        <v>9564</v>
      </c>
      <c r="H433" t="s">
        <v>93</v>
      </c>
      <c r="I433" t="s">
        <v>12</v>
      </c>
      <c r="J433">
        <v>0.6</v>
      </c>
      <c r="K433" t="s">
        <v>11102</v>
      </c>
      <c r="L433" t="str">
        <f>LEFT(K433,LEN(K433)-3)</f>
        <v>1.2</v>
      </c>
      <c r="M433" t="str">
        <f>RIGHT(K433,3)</f>
        <v>万/月</v>
      </c>
    </row>
    <row r="434" spans="1:13" x14ac:dyDescent="0.2">
      <c r="A434" t="s">
        <v>9623</v>
      </c>
      <c r="B434" t="str">
        <f>IFERROR(LOOKUP(1,0/SEARCH(Sheet2!$E$3:$E$18,A434),Sheet2!$F$3:$F$18),"其他")</f>
        <v>其他</v>
      </c>
      <c r="C434" t="s">
        <v>400</v>
      </c>
      <c r="D434" t="s">
        <v>7</v>
      </c>
      <c r="E434" t="s">
        <v>742</v>
      </c>
      <c r="F434" t="s">
        <v>2579</v>
      </c>
      <c r="G434" t="s">
        <v>9624</v>
      </c>
      <c r="H434" t="s">
        <v>11</v>
      </c>
      <c r="I434" t="s">
        <v>12</v>
      </c>
      <c r="J434">
        <v>0.6</v>
      </c>
      <c r="K434" t="s">
        <v>11100</v>
      </c>
      <c r="L434" t="str">
        <f>LEFT(K434,LEN(K434)-3)</f>
        <v>1.8</v>
      </c>
      <c r="M434" t="str">
        <f>RIGHT(K434,3)</f>
        <v>万/月</v>
      </c>
    </row>
    <row r="435" spans="1:13" x14ac:dyDescent="0.2">
      <c r="A435" t="s">
        <v>9630</v>
      </c>
      <c r="B435" t="str">
        <f>IFERROR(LOOKUP(1,0/SEARCH(Sheet2!$E$3:$E$18,A435),Sheet2!$F$3:$F$18),"其他")</f>
        <v>其他</v>
      </c>
      <c r="C435" t="s">
        <v>256</v>
      </c>
      <c r="D435" t="s">
        <v>65</v>
      </c>
      <c r="E435" t="s">
        <v>8</v>
      </c>
      <c r="F435" t="s">
        <v>6263</v>
      </c>
      <c r="G435" t="s">
        <v>9631</v>
      </c>
      <c r="H435" t="s">
        <v>93</v>
      </c>
      <c r="I435" t="s">
        <v>12</v>
      </c>
      <c r="J435">
        <v>0.6</v>
      </c>
      <c r="K435" t="s">
        <v>11101</v>
      </c>
      <c r="L435" t="str">
        <f>LEFT(K435,LEN(K435)-3)</f>
        <v>1</v>
      </c>
      <c r="M435" t="str">
        <f>RIGHT(K435,3)</f>
        <v>万/月</v>
      </c>
    </row>
    <row r="436" spans="1:13" x14ac:dyDescent="0.2">
      <c r="A436" t="s">
        <v>9636</v>
      </c>
      <c r="B436" t="str">
        <f>IFERROR(LOOKUP(1,0/SEARCH(Sheet2!$E$3:$E$18,A436),Sheet2!$F$3:$F$18),"其他")</f>
        <v>其他</v>
      </c>
      <c r="C436" t="s">
        <v>146</v>
      </c>
      <c r="D436" t="s">
        <v>7</v>
      </c>
      <c r="E436" t="s">
        <v>547</v>
      </c>
      <c r="F436" t="s">
        <v>2579</v>
      </c>
      <c r="G436" t="s">
        <v>9637</v>
      </c>
      <c r="H436" t="s">
        <v>93</v>
      </c>
      <c r="I436" t="s">
        <v>12</v>
      </c>
      <c r="J436">
        <v>0.6</v>
      </c>
      <c r="K436" t="s">
        <v>11102</v>
      </c>
      <c r="L436" t="str">
        <f>LEFT(K436,LEN(K436)-3)</f>
        <v>1.2</v>
      </c>
      <c r="M436" t="str">
        <f>RIGHT(K436,3)</f>
        <v>万/月</v>
      </c>
    </row>
    <row r="437" spans="1:13" x14ac:dyDescent="0.2">
      <c r="A437" t="s">
        <v>10003</v>
      </c>
      <c r="B437" t="str">
        <f>IFERROR(LOOKUP(1,0/SEARCH(Sheet2!$E$3:$E$18,A437),Sheet2!$F$3:$F$18),"其他")</f>
        <v>其他</v>
      </c>
      <c r="C437" t="s">
        <v>256</v>
      </c>
      <c r="D437" t="s">
        <v>7</v>
      </c>
      <c r="E437" t="s">
        <v>143</v>
      </c>
      <c r="F437" t="s">
        <v>673</v>
      </c>
      <c r="G437" t="s">
        <v>10004</v>
      </c>
      <c r="H437" t="s">
        <v>38</v>
      </c>
      <c r="I437" t="s">
        <v>12</v>
      </c>
      <c r="J437">
        <v>0.6</v>
      </c>
      <c r="K437" t="s">
        <v>11101</v>
      </c>
      <c r="L437" t="str">
        <f>LEFT(K437,LEN(K437)-3)</f>
        <v>1</v>
      </c>
      <c r="M437" t="str">
        <f>RIGHT(K437,3)</f>
        <v>万/月</v>
      </c>
    </row>
    <row r="438" spans="1:13" x14ac:dyDescent="0.2">
      <c r="A438" t="s">
        <v>10238</v>
      </c>
      <c r="B438" t="str">
        <f>IFERROR(LOOKUP(1,0/SEARCH(Sheet2!$E$3:$E$18,A438),Sheet2!$F$3:$F$18),"其他")</f>
        <v>其他</v>
      </c>
      <c r="C438" t="s">
        <v>256</v>
      </c>
      <c r="D438" t="s">
        <v>7</v>
      </c>
      <c r="E438" t="s">
        <v>2039</v>
      </c>
      <c r="F438" t="s">
        <v>9640</v>
      </c>
      <c r="G438" t="s">
        <v>10239</v>
      </c>
      <c r="H438" t="s">
        <v>38</v>
      </c>
      <c r="I438" t="s">
        <v>12</v>
      </c>
      <c r="J438">
        <v>0.6</v>
      </c>
      <c r="K438" t="s">
        <v>11101</v>
      </c>
      <c r="L438" t="str">
        <f>LEFT(K438,LEN(K438)-3)</f>
        <v>1</v>
      </c>
      <c r="M438" t="str">
        <f>RIGHT(K438,3)</f>
        <v>万/月</v>
      </c>
    </row>
    <row r="439" spans="1:13" x14ac:dyDescent="0.2">
      <c r="A439" t="s">
        <v>10253</v>
      </c>
      <c r="B439" t="str">
        <f>IFERROR(LOOKUP(1,0/SEARCH(Sheet2!$E$3:$E$18,A439),Sheet2!$F$3:$F$18),"其他")</f>
        <v>其他</v>
      </c>
      <c r="C439" t="s">
        <v>146</v>
      </c>
      <c r="D439" t="s">
        <v>65</v>
      </c>
      <c r="E439" t="s">
        <v>143</v>
      </c>
      <c r="F439" t="s">
        <v>673</v>
      </c>
      <c r="G439" t="s">
        <v>10254</v>
      </c>
      <c r="H439" t="s">
        <v>11</v>
      </c>
      <c r="I439" t="s">
        <v>12</v>
      </c>
      <c r="J439">
        <v>0.6</v>
      </c>
      <c r="K439" t="s">
        <v>11102</v>
      </c>
      <c r="L439" t="str">
        <f>LEFT(K439,LEN(K439)-3)</f>
        <v>1.2</v>
      </c>
      <c r="M439" t="str">
        <f>RIGHT(K439,3)</f>
        <v>万/月</v>
      </c>
    </row>
    <row r="440" spans="1:13" x14ac:dyDescent="0.2">
      <c r="A440" t="s">
        <v>1181</v>
      </c>
      <c r="B440" t="str">
        <f>IFERROR(LOOKUP(1,0/SEARCH(Sheet2!$E$3:$E$18,A440),Sheet2!$F$3:$F$18),"其他")</f>
        <v>其他</v>
      </c>
      <c r="C440" t="s">
        <v>256</v>
      </c>
      <c r="D440" t="s">
        <v>23</v>
      </c>
      <c r="E440" t="s">
        <v>8</v>
      </c>
      <c r="F440" t="s">
        <v>9644</v>
      </c>
      <c r="G440" t="s">
        <v>2964</v>
      </c>
      <c r="H440" t="s">
        <v>38</v>
      </c>
      <c r="I440" t="s">
        <v>12</v>
      </c>
      <c r="J440">
        <v>0.6</v>
      </c>
      <c r="K440" t="s">
        <v>11101</v>
      </c>
      <c r="L440" t="str">
        <f>LEFT(K440,LEN(K440)-3)</f>
        <v>1</v>
      </c>
      <c r="M440" t="str">
        <f>RIGHT(K440,3)</f>
        <v>万/月</v>
      </c>
    </row>
    <row r="441" spans="1:13" x14ac:dyDescent="0.2">
      <c r="A441" t="s">
        <v>10276</v>
      </c>
      <c r="B441" t="str">
        <f>IFERROR(LOOKUP(1,0/SEARCH(Sheet2!$E$3:$E$18,A441),Sheet2!$F$3:$F$18),"其他")</f>
        <v>其他</v>
      </c>
      <c r="C441" t="s">
        <v>1242</v>
      </c>
      <c r="D441" t="s">
        <v>7</v>
      </c>
      <c r="E441" t="s">
        <v>16</v>
      </c>
      <c r="F441" t="s">
        <v>1243</v>
      </c>
      <c r="G441" t="s">
        <v>1244</v>
      </c>
      <c r="H441" t="s">
        <v>11</v>
      </c>
      <c r="I441" t="s">
        <v>12</v>
      </c>
      <c r="J441">
        <v>0.6</v>
      </c>
      <c r="K441" t="s">
        <v>11099</v>
      </c>
      <c r="L441" t="str">
        <f>LEFT(K441,LEN(K441)-3)</f>
        <v>3</v>
      </c>
      <c r="M441" t="str">
        <f>RIGHT(K441,3)</f>
        <v>万/月</v>
      </c>
    </row>
    <row r="442" spans="1:13" x14ac:dyDescent="0.2">
      <c r="A442" t="s">
        <v>10338</v>
      </c>
      <c r="B442" t="str">
        <f>IFERROR(LOOKUP(1,0/SEARCH(Sheet2!$E$3:$E$18,A442),Sheet2!$F$3:$F$18),"其他")</f>
        <v>其他</v>
      </c>
      <c r="C442" t="s">
        <v>146</v>
      </c>
      <c r="D442" t="s">
        <v>35</v>
      </c>
      <c r="E442" t="s">
        <v>16</v>
      </c>
      <c r="F442" t="s">
        <v>2558</v>
      </c>
      <c r="G442" t="s">
        <v>80</v>
      </c>
      <c r="H442" t="s">
        <v>38</v>
      </c>
      <c r="I442" t="s">
        <v>81</v>
      </c>
      <c r="J442">
        <v>0.6</v>
      </c>
      <c r="K442" t="s">
        <v>11102</v>
      </c>
      <c r="L442" t="str">
        <f>LEFT(K442,LEN(K442)-3)</f>
        <v>1.2</v>
      </c>
      <c r="M442" t="str">
        <f>RIGHT(K442,3)</f>
        <v>万/月</v>
      </c>
    </row>
    <row r="443" spans="1:13" x14ac:dyDescent="0.2">
      <c r="A443" t="s">
        <v>10370</v>
      </c>
      <c r="B443" t="str">
        <f>IFERROR(LOOKUP(1,0/SEARCH(Sheet2!$E$3:$E$18,A443),Sheet2!$F$3:$F$18),"其他")</f>
        <v>其他</v>
      </c>
      <c r="C443" t="s">
        <v>256</v>
      </c>
      <c r="D443" t="s">
        <v>23</v>
      </c>
      <c r="E443" t="s">
        <v>16</v>
      </c>
      <c r="F443" t="s">
        <v>9659</v>
      </c>
      <c r="G443" t="s">
        <v>10371</v>
      </c>
      <c r="H443" t="s">
        <v>93</v>
      </c>
      <c r="I443" t="s">
        <v>12</v>
      </c>
      <c r="J443">
        <v>0.6</v>
      </c>
      <c r="K443" t="s">
        <v>11101</v>
      </c>
      <c r="L443" t="str">
        <f>LEFT(K443,LEN(K443)-3)</f>
        <v>1</v>
      </c>
      <c r="M443" t="str">
        <f>RIGHT(K443,3)</f>
        <v>万/月</v>
      </c>
    </row>
    <row r="444" spans="1:13" x14ac:dyDescent="0.2">
      <c r="A444" t="s">
        <v>10393</v>
      </c>
      <c r="B444" t="str">
        <f>IFERROR(LOOKUP(1,0/SEARCH(Sheet2!$E$3:$E$18,A444),Sheet2!$F$3:$F$18),"其他")</f>
        <v>其他</v>
      </c>
      <c r="C444" t="s">
        <v>146</v>
      </c>
      <c r="D444" t="s">
        <v>65</v>
      </c>
      <c r="E444" t="s">
        <v>8</v>
      </c>
      <c r="F444" t="s">
        <v>10394</v>
      </c>
      <c r="G444" t="s">
        <v>10395</v>
      </c>
      <c r="H444" t="s">
        <v>38</v>
      </c>
      <c r="I444" t="s">
        <v>12</v>
      </c>
      <c r="J444">
        <v>0.6</v>
      </c>
      <c r="K444" t="s">
        <v>11102</v>
      </c>
      <c r="L444" t="str">
        <f>LEFT(K444,LEN(K444)-3)</f>
        <v>1.2</v>
      </c>
      <c r="M444" t="str">
        <f>RIGHT(K444,3)</f>
        <v>万/月</v>
      </c>
    </row>
    <row r="445" spans="1:13" x14ac:dyDescent="0.2">
      <c r="A445" t="s">
        <v>10408</v>
      </c>
      <c r="B445" t="str">
        <f>IFERROR(LOOKUP(1,0/SEARCH(Sheet2!$E$3:$E$18,A445),Sheet2!$F$3:$F$18),"其他")</f>
        <v>其他</v>
      </c>
      <c r="C445" t="s">
        <v>146</v>
      </c>
      <c r="D445" t="s">
        <v>7</v>
      </c>
      <c r="E445" t="s">
        <v>139</v>
      </c>
      <c r="F445" t="s">
        <v>1139</v>
      </c>
      <c r="G445" t="s">
        <v>10409</v>
      </c>
      <c r="H445" t="s">
        <v>11</v>
      </c>
      <c r="I445" t="s">
        <v>12</v>
      </c>
      <c r="J445">
        <v>0.6</v>
      </c>
      <c r="K445" t="s">
        <v>11102</v>
      </c>
      <c r="L445" t="str">
        <f>LEFT(K445,LEN(K445)-3)</f>
        <v>1.2</v>
      </c>
      <c r="M445" t="str">
        <f>RIGHT(K445,3)</f>
        <v>万/月</v>
      </c>
    </row>
    <row r="446" spans="1:13" x14ac:dyDescent="0.2">
      <c r="A446" t="s">
        <v>10475</v>
      </c>
      <c r="B446" t="str">
        <f>IFERROR(LOOKUP(1,0/SEARCH(Sheet2!$E$3:$E$18,A446),Sheet2!$F$3:$F$18),"其他")</f>
        <v>其他</v>
      </c>
      <c r="C446" t="s">
        <v>256</v>
      </c>
      <c r="D446" t="s">
        <v>35</v>
      </c>
      <c r="E446" t="s">
        <v>8</v>
      </c>
      <c r="F446" t="s">
        <v>2558</v>
      </c>
      <c r="G446" t="s">
        <v>10476</v>
      </c>
      <c r="H446" t="s">
        <v>93</v>
      </c>
      <c r="I446" t="s">
        <v>12</v>
      </c>
      <c r="J446">
        <v>0.6</v>
      </c>
      <c r="K446" t="s">
        <v>11101</v>
      </c>
      <c r="L446" t="str">
        <f>LEFT(K446,LEN(K446)-3)</f>
        <v>1</v>
      </c>
      <c r="M446" t="str">
        <f>RIGHT(K446,3)</f>
        <v>万/月</v>
      </c>
    </row>
    <row r="447" spans="1:13" x14ac:dyDescent="0.2">
      <c r="A447" t="s">
        <v>6317</v>
      </c>
      <c r="B447" t="str">
        <f>IFERROR(LOOKUP(1,0/SEARCH(Sheet2!$E$3:$E$18,A447),Sheet2!$F$3:$F$18),"其他")</f>
        <v>数据分析工程师</v>
      </c>
      <c r="C447" t="s">
        <v>256</v>
      </c>
      <c r="D447" t="s">
        <v>65</v>
      </c>
      <c r="E447" t="s">
        <v>16</v>
      </c>
      <c r="F447" t="s">
        <v>9659</v>
      </c>
      <c r="G447" t="s">
        <v>10487</v>
      </c>
      <c r="H447" t="s">
        <v>26</v>
      </c>
      <c r="I447" t="s">
        <v>12</v>
      </c>
      <c r="J447">
        <v>0.6</v>
      </c>
      <c r="K447" t="s">
        <v>11101</v>
      </c>
      <c r="L447" t="str">
        <f>LEFT(K447,LEN(K447)-3)</f>
        <v>1</v>
      </c>
      <c r="M447" t="str">
        <f>RIGHT(K447,3)</f>
        <v>万/月</v>
      </c>
    </row>
    <row r="448" spans="1:13" x14ac:dyDescent="0.2">
      <c r="A448" t="s">
        <v>10550</v>
      </c>
      <c r="B448" t="str">
        <f>IFERROR(LOOKUP(1,0/SEARCH(Sheet2!$E$3:$E$18,A448),Sheet2!$F$3:$F$18),"其他")</f>
        <v>其他</v>
      </c>
      <c r="C448" t="s">
        <v>256</v>
      </c>
      <c r="D448" t="s">
        <v>7</v>
      </c>
      <c r="E448" t="s">
        <v>8</v>
      </c>
      <c r="F448" t="s">
        <v>9703</v>
      </c>
      <c r="G448" t="s">
        <v>10551</v>
      </c>
      <c r="H448" t="s">
        <v>42</v>
      </c>
      <c r="I448" t="s">
        <v>12</v>
      </c>
      <c r="J448">
        <v>0.6</v>
      </c>
      <c r="K448" t="s">
        <v>11101</v>
      </c>
      <c r="L448" t="str">
        <f>LEFT(K448,LEN(K448)-3)</f>
        <v>1</v>
      </c>
      <c r="M448" t="str">
        <f>RIGHT(K448,3)</f>
        <v>万/月</v>
      </c>
    </row>
    <row r="449" spans="1:13" x14ac:dyDescent="0.2">
      <c r="A449" t="s">
        <v>10593</v>
      </c>
      <c r="B449" t="str">
        <f>IFERROR(LOOKUP(1,0/SEARCH(Sheet2!$E$3:$E$18,A449),Sheet2!$F$3:$F$18),"其他")</f>
        <v>其他</v>
      </c>
      <c r="C449" t="s">
        <v>256</v>
      </c>
      <c r="D449" t="s">
        <v>65</v>
      </c>
      <c r="E449" t="s">
        <v>16</v>
      </c>
      <c r="F449" t="s">
        <v>673</v>
      </c>
      <c r="G449" t="s">
        <v>10594</v>
      </c>
      <c r="H449" t="s">
        <v>11</v>
      </c>
      <c r="I449" t="s">
        <v>12</v>
      </c>
      <c r="J449">
        <v>0.6</v>
      </c>
      <c r="K449" t="s">
        <v>11101</v>
      </c>
      <c r="L449" t="str">
        <f>LEFT(K449,LEN(K449)-3)</f>
        <v>1</v>
      </c>
      <c r="M449" t="str">
        <f>RIGHT(K449,3)</f>
        <v>万/月</v>
      </c>
    </row>
    <row r="450" spans="1:13" x14ac:dyDescent="0.2">
      <c r="A450" t="s">
        <v>10595</v>
      </c>
      <c r="B450" t="str">
        <f>IFERROR(LOOKUP(1,0/SEARCH(Sheet2!$E$3:$E$18,A450),Sheet2!$F$3:$F$18),"其他")</f>
        <v>其他</v>
      </c>
      <c r="C450" t="s">
        <v>146</v>
      </c>
      <c r="D450" t="s">
        <v>65</v>
      </c>
      <c r="E450" t="s">
        <v>16</v>
      </c>
      <c r="F450" t="s">
        <v>1139</v>
      </c>
      <c r="G450" t="s">
        <v>722</v>
      </c>
      <c r="H450" t="s">
        <v>112</v>
      </c>
      <c r="I450" t="s">
        <v>12</v>
      </c>
      <c r="J450">
        <v>0.6</v>
      </c>
      <c r="K450" t="s">
        <v>11102</v>
      </c>
      <c r="L450" t="str">
        <f>LEFT(K450,LEN(K450)-3)</f>
        <v>1.2</v>
      </c>
      <c r="M450" t="str">
        <f>RIGHT(K450,3)</f>
        <v>万/月</v>
      </c>
    </row>
    <row r="451" spans="1:13" x14ac:dyDescent="0.2">
      <c r="A451" t="s">
        <v>10839</v>
      </c>
      <c r="B451" t="str">
        <f>IFERROR(LOOKUP(1,0/SEARCH(Sheet2!$E$3:$E$18,A451),Sheet2!$F$3:$F$18),"其他")</f>
        <v>其他</v>
      </c>
      <c r="C451" t="s">
        <v>918</v>
      </c>
      <c r="D451" t="s">
        <v>7</v>
      </c>
      <c r="E451" t="s">
        <v>59</v>
      </c>
      <c r="F451" t="s">
        <v>4277</v>
      </c>
      <c r="G451" t="s">
        <v>10840</v>
      </c>
      <c r="H451" t="s">
        <v>11</v>
      </c>
      <c r="I451" t="s">
        <v>12</v>
      </c>
      <c r="J451">
        <v>0.6</v>
      </c>
      <c r="K451" t="s">
        <v>11098</v>
      </c>
      <c r="L451" t="str">
        <f>LEFT(K451,LEN(K451)-3)</f>
        <v>1.5</v>
      </c>
      <c r="M451" t="str">
        <f>RIGHT(K451,3)</f>
        <v>万/月</v>
      </c>
    </row>
    <row r="452" spans="1:13" x14ac:dyDescent="0.2">
      <c r="A452" t="s">
        <v>10842</v>
      </c>
      <c r="B452" t="str">
        <f>IFERROR(LOOKUP(1,0/SEARCH(Sheet2!$E$3:$E$18,A452),Sheet2!$F$3:$F$18),"其他")</f>
        <v>其他</v>
      </c>
      <c r="C452" t="s">
        <v>256</v>
      </c>
      <c r="D452" t="s">
        <v>23</v>
      </c>
      <c r="E452" t="s">
        <v>16</v>
      </c>
      <c r="F452" t="s">
        <v>9644</v>
      </c>
      <c r="G452" t="s">
        <v>10843</v>
      </c>
      <c r="H452" t="s">
        <v>11</v>
      </c>
      <c r="I452" t="s">
        <v>12</v>
      </c>
      <c r="J452">
        <v>0.6</v>
      </c>
      <c r="K452" t="s">
        <v>11101</v>
      </c>
      <c r="L452" t="str">
        <f>LEFT(K452,LEN(K452)-3)</f>
        <v>1</v>
      </c>
      <c r="M452" t="str">
        <f>RIGHT(K452,3)</f>
        <v>万/月</v>
      </c>
    </row>
    <row r="453" spans="1:13" x14ac:dyDescent="0.2">
      <c r="A453" t="s">
        <v>8040</v>
      </c>
      <c r="B453" t="str">
        <f>IFERROR(LOOKUP(1,0/SEARCH(Sheet2!$E$3:$E$18,A453),Sheet2!$F$3:$F$18),"其他")</f>
        <v>其他</v>
      </c>
      <c r="C453" t="s">
        <v>918</v>
      </c>
      <c r="D453" t="s">
        <v>65</v>
      </c>
      <c r="E453" t="s">
        <v>16</v>
      </c>
      <c r="F453" t="s">
        <v>2558</v>
      </c>
      <c r="G453" t="s">
        <v>10931</v>
      </c>
      <c r="H453" t="s">
        <v>38</v>
      </c>
      <c r="I453" t="s">
        <v>12</v>
      </c>
      <c r="J453">
        <v>0.6</v>
      </c>
      <c r="K453" t="s">
        <v>11098</v>
      </c>
      <c r="L453" t="str">
        <f>LEFT(K453,LEN(K453)-3)</f>
        <v>1.5</v>
      </c>
      <c r="M453" t="str">
        <f>RIGHT(K453,3)</f>
        <v>万/月</v>
      </c>
    </row>
    <row r="454" spans="1:13" x14ac:dyDescent="0.2">
      <c r="A454" t="s">
        <v>10968</v>
      </c>
      <c r="B454" t="str">
        <f>IFERROR(LOOKUP(1,0/SEARCH(Sheet2!$E$3:$E$18,A454),Sheet2!$F$3:$F$18),"其他")</f>
        <v>其他</v>
      </c>
      <c r="C454" t="s">
        <v>918</v>
      </c>
      <c r="D454" t="s">
        <v>65</v>
      </c>
      <c r="E454" t="s">
        <v>8</v>
      </c>
      <c r="F454" t="s">
        <v>1139</v>
      </c>
      <c r="G454" t="s">
        <v>10969</v>
      </c>
      <c r="H454" t="s">
        <v>42</v>
      </c>
      <c r="I454" t="s">
        <v>12</v>
      </c>
      <c r="J454">
        <v>0.6</v>
      </c>
      <c r="K454" t="s">
        <v>11098</v>
      </c>
      <c r="L454" t="str">
        <f>LEFT(K454,LEN(K454)-3)</f>
        <v>1.5</v>
      </c>
      <c r="M454" t="str">
        <f>RIGHT(K454,3)</f>
        <v>万/月</v>
      </c>
    </row>
    <row r="455" spans="1:13" x14ac:dyDescent="0.2">
      <c r="A455" t="s">
        <v>2412</v>
      </c>
      <c r="B455" t="str">
        <f>IFERROR(LOOKUP(1,0/SEARCH(Sheet2!$E$3:$E$18,A455),Sheet2!$F$3:$F$18),"其他")</f>
        <v>其他</v>
      </c>
      <c r="C455" t="s">
        <v>146</v>
      </c>
      <c r="D455" t="s">
        <v>35</v>
      </c>
      <c r="E455" t="s">
        <v>8</v>
      </c>
      <c r="F455" t="s">
        <v>9644</v>
      </c>
      <c r="G455" t="s">
        <v>11034</v>
      </c>
      <c r="H455" t="s">
        <v>11</v>
      </c>
      <c r="I455" t="s">
        <v>12</v>
      </c>
      <c r="J455">
        <v>0.6</v>
      </c>
      <c r="K455" t="s">
        <v>11102</v>
      </c>
      <c r="L455" t="str">
        <f>LEFT(K455,LEN(K455)-3)</f>
        <v>1.2</v>
      </c>
      <c r="M455" t="str">
        <f>RIGHT(K455,3)</f>
        <v>万/月</v>
      </c>
    </row>
    <row r="456" spans="1:13" x14ac:dyDescent="0.2">
      <c r="A456" t="s">
        <v>7273</v>
      </c>
      <c r="B456" t="str">
        <f>IFERROR(LOOKUP(1,0/SEARCH(Sheet2!$E$3:$E$18,A456),Sheet2!$F$3:$F$18),"其他")</f>
        <v>Android工程师</v>
      </c>
      <c r="C456" t="s">
        <v>1939</v>
      </c>
      <c r="D456" t="s">
        <v>65</v>
      </c>
      <c r="E456" t="s">
        <v>8</v>
      </c>
      <c r="F456" t="s">
        <v>1961</v>
      </c>
      <c r="G456" t="s">
        <v>7274</v>
      </c>
      <c r="H456" t="s">
        <v>11</v>
      </c>
      <c r="I456" t="s">
        <v>12</v>
      </c>
      <c r="J456">
        <v>0.7</v>
      </c>
      <c r="K456" t="s">
        <v>11102</v>
      </c>
      <c r="L456" t="str">
        <f>LEFT(K456,LEN(K456)-3)</f>
        <v>1.2</v>
      </c>
      <c r="M456" t="str">
        <f>RIGHT(K456,3)</f>
        <v>万/月</v>
      </c>
    </row>
    <row r="457" spans="1:13" x14ac:dyDescent="0.2">
      <c r="A457" t="s">
        <v>850</v>
      </c>
      <c r="B457" t="str">
        <f>IFERROR(LOOKUP(1,0/SEARCH(Sheet2!$E$3:$E$18,A457),Sheet2!$F$3:$F$18),"其他")</f>
        <v>C#工程师</v>
      </c>
      <c r="C457" t="s">
        <v>851</v>
      </c>
      <c r="D457" t="s">
        <v>23</v>
      </c>
      <c r="E457" t="s">
        <v>8</v>
      </c>
      <c r="F457" t="s">
        <v>24</v>
      </c>
      <c r="G457" t="s">
        <v>852</v>
      </c>
      <c r="H457" t="s">
        <v>26</v>
      </c>
      <c r="I457" t="s">
        <v>50</v>
      </c>
      <c r="J457">
        <v>0.7</v>
      </c>
      <c r="K457" t="s">
        <v>11097</v>
      </c>
      <c r="L457" t="str">
        <f>LEFT(K457,LEN(K457)-3)</f>
        <v>1.3</v>
      </c>
      <c r="M457" t="str">
        <f>RIGHT(K457,3)</f>
        <v>万/月</v>
      </c>
    </row>
    <row r="458" spans="1:13" x14ac:dyDescent="0.2">
      <c r="A458" t="s">
        <v>885</v>
      </c>
      <c r="B458" t="str">
        <f>IFERROR(LOOKUP(1,0/SEARCH(Sheet2!$E$3:$E$18,A458),Sheet2!$F$3:$F$18),"其他")</f>
        <v>C#工程师</v>
      </c>
      <c r="C458" t="s">
        <v>676</v>
      </c>
      <c r="D458" t="s">
        <v>65</v>
      </c>
      <c r="E458" t="s">
        <v>59</v>
      </c>
      <c r="F458" t="s">
        <v>36</v>
      </c>
      <c r="G458" t="s">
        <v>886</v>
      </c>
      <c r="H458" t="s">
        <v>93</v>
      </c>
      <c r="I458" t="s">
        <v>12</v>
      </c>
      <c r="J458">
        <v>0.7</v>
      </c>
      <c r="K458" t="s">
        <v>11101</v>
      </c>
      <c r="L458" t="str">
        <f>LEFT(K458,LEN(K458)-3)</f>
        <v>1</v>
      </c>
      <c r="M458" t="str">
        <f>RIGHT(K458,3)</f>
        <v>万/月</v>
      </c>
    </row>
    <row r="459" spans="1:13" x14ac:dyDescent="0.2">
      <c r="A459" t="s">
        <v>990</v>
      </c>
      <c r="B459" t="str">
        <f>IFERROR(LOOKUP(1,0/SEARCH(Sheet2!$E$3:$E$18,A459),Sheet2!$F$3:$F$18),"其他")</f>
        <v>C#工程师</v>
      </c>
      <c r="C459" t="s">
        <v>676</v>
      </c>
      <c r="D459" t="s">
        <v>7</v>
      </c>
      <c r="E459" t="s">
        <v>16</v>
      </c>
      <c r="F459" t="s">
        <v>24</v>
      </c>
      <c r="G459" t="s">
        <v>2369</v>
      </c>
      <c r="H459" t="s">
        <v>93</v>
      </c>
      <c r="I459" t="s">
        <v>12</v>
      </c>
      <c r="J459">
        <v>0.7</v>
      </c>
      <c r="K459" t="s">
        <v>11101</v>
      </c>
      <c r="L459" t="str">
        <f>LEFT(K459,LEN(K459)-3)</f>
        <v>1</v>
      </c>
      <c r="M459" t="str">
        <f>RIGHT(K459,3)</f>
        <v>万/月</v>
      </c>
    </row>
    <row r="460" spans="1:13" x14ac:dyDescent="0.2">
      <c r="A460" t="s">
        <v>3424</v>
      </c>
      <c r="B460" t="str">
        <f>IFERROR(LOOKUP(1,0/SEARCH(Sheet2!$E$3:$E$18,A460),Sheet2!$F$3:$F$18),"其他")</f>
        <v>C#工程师</v>
      </c>
      <c r="C460" t="s">
        <v>462</v>
      </c>
      <c r="D460" t="s">
        <v>65</v>
      </c>
      <c r="E460" t="s">
        <v>16</v>
      </c>
      <c r="F460" t="s">
        <v>888</v>
      </c>
      <c r="G460" t="s">
        <v>2695</v>
      </c>
      <c r="H460" t="s">
        <v>93</v>
      </c>
      <c r="I460" t="s">
        <v>12</v>
      </c>
      <c r="J460">
        <v>0.7</v>
      </c>
      <c r="K460" t="s">
        <v>11098</v>
      </c>
      <c r="L460" t="str">
        <f>LEFT(K460,LEN(K460)-3)</f>
        <v>1.5</v>
      </c>
      <c r="M460" t="str">
        <f>RIGHT(K460,3)</f>
        <v>万/月</v>
      </c>
    </row>
    <row r="461" spans="1:13" x14ac:dyDescent="0.2">
      <c r="A461" t="s">
        <v>3481</v>
      </c>
      <c r="B461" t="str">
        <f>IFERROR(LOOKUP(1,0/SEARCH(Sheet2!$E$3:$E$18,A461),Sheet2!$F$3:$F$18),"其他")</f>
        <v>C#工程师</v>
      </c>
      <c r="C461" t="s">
        <v>462</v>
      </c>
      <c r="D461" t="s">
        <v>23</v>
      </c>
      <c r="E461" t="s">
        <v>16</v>
      </c>
      <c r="F461" t="s">
        <v>839</v>
      </c>
      <c r="G461" t="s">
        <v>3482</v>
      </c>
      <c r="H461" t="s">
        <v>38</v>
      </c>
      <c r="I461" t="s">
        <v>12</v>
      </c>
      <c r="J461">
        <v>0.7</v>
      </c>
      <c r="K461" t="s">
        <v>11098</v>
      </c>
      <c r="L461" t="str">
        <f>LEFT(K461,LEN(K461)-3)</f>
        <v>1.5</v>
      </c>
      <c r="M461" t="str">
        <f>RIGHT(K461,3)</f>
        <v>万/月</v>
      </c>
    </row>
    <row r="462" spans="1:13" x14ac:dyDescent="0.2">
      <c r="A462" t="s">
        <v>3522</v>
      </c>
      <c r="B462" t="str">
        <f>IFERROR(LOOKUP(1,0/SEARCH(Sheet2!$E$3:$E$18,A462),Sheet2!$F$3:$F$18),"其他")</f>
        <v>C#工程师</v>
      </c>
      <c r="C462" t="s">
        <v>3523</v>
      </c>
      <c r="D462" t="s">
        <v>65</v>
      </c>
      <c r="E462" t="s">
        <v>16</v>
      </c>
      <c r="F462" t="s">
        <v>1636</v>
      </c>
      <c r="G462" t="s">
        <v>3524</v>
      </c>
      <c r="H462" t="s">
        <v>11</v>
      </c>
      <c r="I462" t="s">
        <v>12</v>
      </c>
      <c r="J462">
        <v>0.7</v>
      </c>
      <c r="K462" t="s">
        <v>11100</v>
      </c>
      <c r="L462" t="str">
        <f>LEFT(K462,LEN(K462)-3)</f>
        <v>1.8</v>
      </c>
      <c r="M462" t="str">
        <f>RIGHT(K462,3)</f>
        <v>万/月</v>
      </c>
    </row>
    <row r="463" spans="1:13" x14ac:dyDescent="0.2">
      <c r="A463" t="s">
        <v>3668</v>
      </c>
      <c r="B463" t="str">
        <f>IFERROR(LOOKUP(1,0/SEARCH(Sheet2!$E$3:$E$18,A463),Sheet2!$F$3:$F$18),"其他")</f>
        <v>C#工程师</v>
      </c>
      <c r="C463" t="s">
        <v>1939</v>
      </c>
      <c r="D463" t="s">
        <v>7</v>
      </c>
      <c r="E463" t="s">
        <v>16</v>
      </c>
      <c r="F463" t="s">
        <v>2653</v>
      </c>
      <c r="G463" t="s">
        <v>3669</v>
      </c>
      <c r="H463" t="s">
        <v>42</v>
      </c>
      <c r="I463" t="s">
        <v>12</v>
      </c>
      <c r="J463">
        <v>0.7</v>
      </c>
      <c r="K463" t="s">
        <v>11102</v>
      </c>
      <c r="L463" t="str">
        <f>LEFT(K463,LEN(K463)-3)</f>
        <v>1.2</v>
      </c>
      <c r="M463" t="str">
        <f>RIGHT(K463,3)</f>
        <v>万/月</v>
      </c>
    </row>
    <row r="464" spans="1:13" x14ac:dyDescent="0.2">
      <c r="A464" t="s">
        <v>850</v>
      </c>
      <c r="B464" t="str">
        <f>IFERROR(LOOKUP(1,0/SEARCH(Sheet2!$E$3:$E$18,A464),Sheet2!$F$3:$F$18),"其他")</f>
        <v>C#工程师</v>
      </c>
      <c r="C464" t="s">
        <v>1939</v>
      </c>
      <c r="D464" t="s">
        <v>35</v>
      </c>
      <c r="E464" t="s">
        <v>8</v>
      </c>
      <c r="F464" t="s">
        <v>2674</v>
      </c>
      <c r="G464" t="s">
        <v>3709</v>
      </c>
      <c r="H464" t="s">
        <v>11</v>
      </c>
      <c r="I464" t="s">
        <v>32</v>
      </c>
      <c r="J464">
        <v>0.7</v>
      </c>
      <c r="K464" t="s">
        <v>11102</v>
      </c>
      <c r="L464" t="str">
        <f>LEFT(K464,LEN(K464)-3)</f>
        <v>1.2</v>
      </c>
      <c r="M464" t="str">
        <f>RIGHT(K464,3)</f>
        <v>万/月</v>
      </c>
    </row>
    <row r="465" spans="1:13" x14ac:dyDescent="0.2">
      <c r="A465" t="s">
        <v>850</v>
      </c>
      <c r="B465" t="str">
        <f>IFERROR(LOOKUP(1,0/SEARCH(Sheet2!$E$3:$E$18,A465),Sheet2!$F$3:$F$18),"其他")</f>
        <v>C#工程师</v>
      </c>
      <c r="C465" t="s">
        <v>851</v>
      </c>
      <c r="D465" t="s">
        <v>35</v>
      </c>
      <c r="E465" t="s">
        <v>16</v>
      </c>
      <c r="F465" t="s">
        <v>1636</v>
      </c>
      <c r="G465" t="s">
        <v>4901</v>
      </c>
      <c r="H465" t="s">
        <v>93</v>
      </c>
      <c r="I465" t="s">
        <v>12</v>
      </c>
      <c r="J465">
        <v>0.7</v>
      </c>
      <c r="K465" t="s">
        <v>11097</v>
      </c>
      <c r="L465" t="str">
        <f>LEFT(K465,LEN(K465)-3)</f>
        <v>1.3</v>
      </c>
      <c r="M465" t="str">
        <f>RIGHT(K465,3)</f>
        <v>万/月</v>
      </c>
    </row>
    <row r="466" spans="1:13" x14ac:dyDescent="0.2">
      <c r="A466" t="s">
        <v>4983</v>
      </c>
      <c r="B466" t="str">
        <f>IFERROR(LOOKUP(1,0/SEARCH(Sheet2!$E$3:$E$18,A466),Sheet2!$F$3:$F$18),"其他")</f>
        <v>C#工程师</v>
      </c>
      <c r="C466" t="s">
        <v>851</v>
      </c>
      <c r="D466" t="s">
        <v>65</v>
      </c>
      <c r="E466" t="s">
        <v>16</v>
      </c>
      <c r="F466" t="s">
        <v>839</v>
      </c>
      <c r="G466" t="s">
        <v>4984</v>
      </c>
      <c r="H466" t="s">
        <v>11</v>
      </c>
      <c r="I466" t="s">
        <v>81</v>
      </c>
      <c r="J466">
        <v>0.7</v>
      </c>
      <c r="K466" t="s">
        <v>11097</v>
      </c>
      <c r="L466" t="str">
        <f>LEFT(K466,LEN(K466)-3)</f>
        <v>1.3</v>
      </c>
      <c r="M466" t="str">
        <f>RIGHT(K466,3)</f>
        <v>万/月</v>
      </c>
    </row>
    <row r="467" spans="1:13" x14ac:dyDescent="0.2">
      <c r="A467" t="s">
        <v>4988</v>
      </c>
      <c r="B467" t="str">
        <f>IFERROR(LOOKUP(1,0/SEARCH(Sheet2!$E$3:$E$18,A467),Sheet2!$F$3:$F$18),"其他")</f>
        <v>C#工程师</v>
      </c>
      <c r="C467" t="s">
        <v>202</v>
      </c>
      <c r="D467" t="s">
        <v>7</v>
      </c>
      <c r="E467" t="s">
        <v>547</v>
      </c>
      <c r="F467" t="s">
        <v>1636</v>
      </c>
      <c r="G467" t="s">
        <v>4139</v>
      </c>
      <c r="H467" t="s">
        <v>93</v>
      </c>
      <c r="I467" t="s">
        <v>12</v>
      </c>
      <c r="J467">
        <v>0.7</v>
      </c>
      <c r="K467" t="s">
        <v>11112</v>
      </c>
      <c r="L467" t="str">
        <f>LEFT(K467,LEN(K467)-3)</f>
        <v>1.1</v>
      </c>
      <c r="M467" t="str">
        <f>RIGHT(K467,3)</f>
        <v>万/月</v>
      </c>
    </row>
    <row r="468" spans="1:13" x14ac:dyDescent="0.2">
      <c r="A468" t="s">
        <v>5022</v>
      </c>
      <c r="B468" t="str">
        <f>IFERROR(LOOKUP(1,0/SEARCH(Sheet2!$E$3:$E$18,A468),Sheet2!$F$3:$F$18),"其他")</f>
        <v>C#工程师</v>
      </c>
      <c r="C468" t="s">
        <v>202</v>
      </c>
      <c r="D468" t="s">
        <v>23</v>
      </c>
      <c r="E468" t="s">
        <v>16</v>
      </c>
      <c r="F468" t="s">
        <v>2777</v>
      </c>
      <c r="G468" t="s">
        <v>5023</v>
      </c>
      <c r="H468" t="s">
        <v>11</v>
      </c>
      <c r="I468" t="s">
        <v>129</v>
      </c>
      <c r="J468">
        <v>0.7</v>
      </c>
      <c r="K468" t="s">
        <v>11112</v>
      </c>
      <c r="L468" t="str">
        <f>LEFT(K468,LEN(K468)-3)</f>
        <v>1.1</v>
      </c>
      <c r="M468" t="str">
        <f>RIGHT(K468,3)</f>
        <v>万/月</v>
      </c>
    </row>
    <row r="469" spans="1:13" x14ac:dyDescent="0.2">
      <c r="A469" t="s">
        <v>850</v>
      </c>
      <c r="B469" t="str">
        <f>IFERROR(LOOKUP(1,0/SEARCH(Sheet2!$E$3:$E$18,A469),Sheet2!$F$3:$F$18),"其他")</f>
        <v>C#工程师</v>
      </c>
      <c r="C469" t="s">
        <v>1939</v>
      </c>
      <c r="D469" t="s">
        <v>23</v>
      </c>
      <c r="E469" t="s">
        <v>16</v>
      </c>
      <c r="F469" t="s">
        <v>3031</v>
      </c>
      <c r="G469" t="s">
        <v>5035</v>
      </c>
      <c r="H469" t="s">
        <v>11</v>
      </c>
      <c r="I469" t="s">
        <v>12</v>
      </c>
      <c r="J469">
        <v>0.7</v>
      </c>
      <c r="K469" t="s">
        <v>11102</v>
      </c>
      <c r="L469" t="str">
        <f>LEFT(K469,LEN(K469)-3)</f>
        <v>1.2</v>
      </c>
      <c r="M469" t="str">
        <f>RIGHT(K469,3)</f>
        <v>万/月</v>
      </c>
    </row>
    <row r="470" spans="1:13" x14ac:dyDescent="0.2">
      <c r="A470" t="s">
        <v>5134</v>
      </c>
      <c r="B470" t="str">
        <f>IFERROR(LOOKUP(1,0/SEARCH(Sheet2!$E$3:$E$18,A470),Sheet2!$F$3:$F$18),"其他")</f>
        <v>运维工程师</v>
      </c>
      <c r="C470" t="s">
        <v>462</v>
      </c>
      <c r="D470" t="s">
        <v>65</v>
      </c>
      <c r="E470" t="s">
        <v>16</v>
      </c>
      <c r="F470" t="s">
        <v>2314</v>
      </c>
      <c r="G470" t="s">
        <v>5135</v>
      </c>
      <c r="H470" t="s">
        <v>11</v>
      </c>
      <c r="I470" t="s">
        <v>12</v>
      </c>
      <c r="J470">
        <v>0.7</v>
      </c>
      <c r="K470" t="s">
        <v>11098</v>
      </c>
      <c r="L470" t="str">
        <f>LEFT(K470,LEN(K470)-3)</f>
        <v>1.5</v>
      </c>
      <c r="M470" t="str">
        <f>RIGHT(K470,3)</f>
        <v>万/月</v>
      </c>
    </row>
    <row r="471" spans="1:13" x14ac:dyDescent="0.2">
      <c r="A471" t="s">
        <v>990</v>
      </c>
      <c r="B471" t="str">
        <f>IFERROR(LOOKUP(1,0/SEARCH(Sheet2!$E$3:$E$18,A471),Sheet2!$F$3:$F$18),"其他")</f>
        <v>C#工程师</v>
      </c>
      <c r="C471" t="s">
        <v>851</v>
      </c>
      <c r="D471" t="s">
        <v>65</v>
      </c>
      <c r="E471" t="s">
        <v>16</v>
      </c>
      <c r="F471" t="s">
        <v>1636</v>
      </c>
      <c r="G471" t="s">
        <v>5140</v>
      </c>
      <c r="H471" t="s">
        <v>93</v>
      </c>
      <c r="I471" t="s">
        <v>12</v>
      </c>
      <c r="J471">
        <v>0.7</v>
      </c>
      <c r="K471" t="s">
        <v>11097</v>
      </c>
      <c r="L471" t="str">
        <f>LEFT(K471,LEN(K471)-3)</f>
        <v>1.3</v>
      </c>
      <c r="M471" t="str">
        <f>RIGHT(K471,3)</f>
        <v>万/月</v>
      </c>
    </row>
    <row r="472" spans="1:13" x14ac:dyDescent="0.2">
      <c r="A472" t="s">
        <v>6008</v>
      </c>
      <c r="B472" t="str">
        <f>IFERROR(LOOKUP(1,0/SEARCH(Sheet2!$E$3:$E$18,A472),Sheet2!$F$3:$F$18),"其他")</f>
        <v>C#工程师</v>
      </c>
      <c r="C472" t="s">
        <v>1939</v>
      </c>
      <c r="D472" t="s">
        <v>65</v>
      </c>
      <c r="E472" t="s">
        <v>742</v>
      </c>
      <c r="F472" t="s">
        <v>5190</v>
      </c>
      <c r="G472" t="s">
        <v>6009</v>
      </c>
      <c r="H472" t="s">
        <v>42</v>
      </c>
      <c r="I472" t="s">
        <v>12</v>
      </c>
      <c r="J472">
        <v>0.7</v>
      </c>
      <c r="K472" t="s">
        <v>11102</v>
      </c>
      <c r="L472" t="str">
        <f>LEFT(K472,LEN(K472)-3)</f>
        <v>1.2</v>
      </c>
      <c r="M472" t="str">
        <f>RIGHT(K472,3)</f>
        <v>万/月</v>
      </c>
    </row>
    <row r="473" spans="1:13" x14ac:dyDescent="0.2">
      <c r="A473" t="s">
        <v>7131</v>
      </c>
      <c r="B473" t="str">
        <f>IFERROR(LOOKUP(1,0/SEARCH(Sheet2!$E$3:$E$18,A473),Sheet2!$F$3:$F$18),"其他")</f>
        <v>C#工程师</v>
      </c>
      <c r="C473" t="s">
        <v>202</v>
      </c>
      <c r="D473" t="s">
        <v>35</v>
      </c>
      <c r="E473" t="s">
        <v>8</v>
      </c>
      <c r="F473" t="s">
        <v>1722</v>
      </c>
      <c r="G473" t="s">
        <v>7132</v>
      </c>
      <c r="H473" t="s">
        <v>11</v>
      </c>
      <c r="I473" t="s">
        <v>12</v>
      </c>
      <c r="J473">
        <v>0.7</v>
      </c>
      <c r="K473" t="s">
        <v>11112</v>
      </c>
      <c r="L473" t="str">
        <f>LEFT(K473,LEN(K473)-3)</f>
        <v>1.1</v>
      </c>
      <c r="M473" t="str">
        <f>RIGHT(K473,3)</f>
        <v>万/月</v>
      </c>
    </row>
    <row r="474" spans="1:13" x14ac:dyDescent="0.2">
      <c r="A474" t="s">
        <v>7135</v>
      </c>
      <c r="B474" t="str">
        <f>IFERROR(LOOKUP(1,0/SEARCH(Sheet2!$E$3:$E$18,A474),Sheet2!$F$3:$F$18),"其他")</f>
        <v>C#工程师</v>
      </c>
      <c r="C474" t="s">
        <v>2436</v>
      </c>
      <c r="D474" t="s">
        <v>65</v>
      </c>
      <c r="E474" t="s">
        <v>8</v>
      </c>
      <c r="F474" t="s">
        <v>1388</v>
      </c>
      <c r="G474" t="s">
        <v>1964</v>
      </c>
      <c r="H474" t="s">
        <v>11</v>
      </c>
      <c r="I474" t="s">
        <v>12</v>
      </c>
      <c r="J474">
        <v>0.7</v>
      </c>
      <c r="K474" t="s">
        <v>11106</v>
      </c>
      <c r="L474" t="str">
        <f>LEFT(K474,LEN(K474)-3)</f>
        <v>1.4</v>
      </c>
      <c r="M474" t="str">
        <f>RIGHT(K474,3)</f>
        <v>万/月</v>
      </c>
    </row>
    <row r="475" spans="1:13" x14ac:dyDescent="0.2">
      <c r="A475" t="s">
        <v>850</v>
      </c>
      <c r="B475" t="str">
        <f>IFERROR(LOOKUP(1,0/SEARCH(Sheet2!$E$3:$E$18,A475),Sheet2!$F$3:$F$18),"其他")</f>
        <v>C#工程师</v>
      </c>
      <c r="C475" t="s">
        <v>2436</v>
      </c>
      <c r="D475" t="s">
        <v>65</v>
      </c>
      <c r="E475" t="s">
        <v>8</v>
      </c>
      <c r="F475" t="s">
        <v>2595</v>
      </c>
      <c r="G475" t="s">
        <v>7232</v>
      </c>
      <c r="H475" t="s">
        <v>11</v>
      </c>
      <c r="I475" t="s">
        <v>12</v>
      </c>
      <c r="J475">
        <v>0.7</v>
      </c>
      <c r="K475" t="s">
        <v>11106</v>
      </c>
      <c r="L475" t="str">
        <f>LEFT(K475,LEN(K475)-3)</f>
        <v>1.4</v>
      </c>
      <c r="M475" t="str">
        <f>RIGHT(K475,3)</f>
        <v>万/月</v>
      </c>
    </row>
    <row r="476" spans="1:13" x14ac:dyDescent="0.2">
      <c r="A476" t="s">
        <v>8294</v>
      </c>
      <c r="B476" t="str">
        <f>IFERROR(LOOKUP(1,0/SEARCH(Sheet2!$E$3:$E$18,A476),Sheet2!$F$3:$F$18),"其他")</f>
        <v>C#工程师</v>
      </c>
      <c r="C476" t="s">
        <v>1939</v>
      </c>
      <c r="D476" t="s">
        <v>7</v>
      </c>
      <c r="E476" t="s">
        <v>8</v>
      </c>
      <c r="F476" t="s">
        <v>1809</v>
      </c>
      <c r="G476" t="s">
        <v>8295</v>
      </c>
      <c r="H476" t="s">
        <v>11</v>
      </c>
      <c r="I476" t="s">
        <v>50</v>
      </c>
      <c r="J476">
        <v>0.7</v>
      </c>
      <c r="K476" t="s">
        <v>11102</v>
      </c>
      <c r="L476" t="str">
        <f>LEFT(K476,LEN(K476)-3)</f>
        <v>1.2</v>
      </c>
      <c r="M476" t="str">
        <f>RIGHT(K476,3)</f>
        <v>万/月</v>
      </c>
    </row>
    <row r="477" spans="1:13" x14ac:dyDescent="0.2">
      <c r="A477" t="s">
        <v>850</v>
      </c>
      <c r="B477" t="str">
        <f>IFERROR(LOOKUP(1,0/SEARCH(Sheet2!$E$3:$E$18,A477),Sheet2!$F$3:$F$18),"其他")</f>
        <v>C#工程师</v>
      </c>
      <c r="C477" t="s">
        <v>1939</v>
      </c>
      <c r="D477" t="s">
        <v>35</v>
      </c>
      <c r="E477" t="s">
        <v>16</v>
      </c>
      <c r="F477" t="s">
        <v>2579</v>
      </c>
      <c r="G477" t="s">
        <v>8352</v>
      </c>
      <c r="H477" t="s">
        <v>38</v>
      </c>
      <c r="I477" t="s">
        <v>20</v>
      </c>
      <c r="J477">
        <v>0.7</v>
      </c>
      <c r="K477" t="s">
        <v>11102</v>
      </c>
      <c r="L477" t="str">
        <f>LEFT(K477,LEN(K477)-3)</f>
        <v>1.2</v>
      </c>
      <c r="M477" t="str">
        <f>RIGHT(K477,3)</f>
        <v>万/月</v>
      </c>
    </row>
    <row r="478" spans="1:13" x14ac:dyDescent="0.2">
      <c r="A478" t="s">
        <v>990</v>
      </c>
      <c r="B478" t="str">
        <f>IFERROR(LOOKUP(1,0/SEARCH(Sheet2!$E$3:$E$18,A478),Sheet2!$F$3:$F$18),"其他")</f>
        <v>C#工程师</v>
      </c>
      <c r="C478" t="s">
        <v>1939</v>
      </c>
      <c r="D478" t="s">
        <v>23</v>
      </c>
      <c r="E478" t="s">
        <v>16</v>
      </c>
      <c r="F478" t="s">
        <v>7447</v>
      </c>
      <c r="G478" t="s">
        <v>8441</v>
      </c>
      <c r="H478" t="s">
        <v>38</v>
      </c>
      <c r="I478" t="s">
        <v>12</v>
      </c>
      <c r="J478">
        <v>0.7</v>
      </c>
      <c r="K478" t="s">
        <v>11102</v>
      </c>
      <c r="L478" t="str">
        <f>LEFT(K478,LEN(K478)-3)</f>
        <v>1.2</v>
      </c>
      <c r="M478" t="str">
        <f>RIGHT(K478,3)</f>
        <v>万/月</v>
      </c>
    </row>
    <row r="479" spans="1:13" x14ac:dyDescent="0.2">
      <c r="A479" t="s">
        <v>850</v>
      </c>
      <c r="B479" t="str">
        <f>IFERROR(LOOKUP(1,0/SEARCH(Sheet2!$E$3:$E$18,A479),Sheet2!$F$3:$F$18),"其他")</f>
        <v>C#工程师</v>
      </c>
      <c r="C479" t="s">
        <v>462</v>
      </c>
      <c r="D479" t="s">
        <v>65</v>
      </c>
      <c r="E479" t="s">
        <v>8</v>
      </c>
      <c r="F479" t="s">
        <v>7447</v>
      </c>
      <c r="G479" t="s">
        <v>9324</v>
      </c>
      <c r="H479" t="s">
        <v>93</v>
      </c>
      <c r="I479" t="s">
        <v>12</v>
      </c>
      <c r="J479">
        <v>0.7</v>
      </c>
      <c r="K479" t="s">
        <v>11098</v>
      </c>
      <c r="L479" t="str">
        <f>LEFT(K479,LEN(K479)-3)</f>
        <v>1.5</v>
      </c>
      <c r="M479" t="str">
        <f>RIGHT(K479,3)</f>
        <v>万/月</v>
      </c>
    </row>
    <row r="480" spans="1:13" x14ac:dyDescent="0.2">
      <c r="A480" t="s">
        <v>850</v>
      </c>
      <c r="B480" t="str">
        <f>IFERROR(LOOKUP(1,0/SEARCH(Sheet2!$E$3:$E$18,A480),Sheet2!$F$3:$F$18),"其他")</f>
        <v>C#工程师</v>
      </c>
      <c r="C480" t="s">
        <v>1939</v>
      </c>
      <c r="D480" t="s">
        <v>7</v>
      </c>
      <c r="E480" t="s">
        <v>139</v>
      </c>
      <c r="F480" t="s">
        <v>7447</v>
      </c>
      <c r="G480" t="s">
        <v>9330</v>
      </c>
      <c r="H480" t="s">
        <v>11</v>
      </c>
      <c r="I480" t="s">
        <v>12</v>
      </c>
      <c r="J480">
        <v>0.7</v>
      </c>
      <c r="K480" t="s">
        <v>11102</v>
      </c>
      <c r="L480" t="str">
        <f>LEFT(K480,LEN(K480)-3)</f>
        <v>1.2</v>
      </c>
      <c r="M480" t="str">
        <f>RIGHT(K480,3)</f>
        <v>万/月</v>
      </c>
    </row>
    <row r="481" spans="1:13" x14ac:dyDescent="0.2">
      <c r="A481" t="s">
        <v>9378</v>
      </c>
      <c r="B481" t="str">
        <f>IFERROR(LOOKUP(1,0/SEARCH(Sheet2!$E$3:$E$18,A481),Sheet2!$F$3:$F$18),"其他")</f>
        <v>Web工程师</v>
      </c>
      <c r="C481" t="s">
        <v>1939</v>
      </c>
      <c r="D481" t="s">
        <v>7</v>
      </c>
      <c r="E481" t="s">
        <v>8</v>
      </c>
      <c r="F481" t="s">
        <v>1809</v>
      </c>
      <c r="G481" t="s">
        <v>9379</v>
      </c>
      <c r="H481" t="s">
        <v>19</v>
      </c>
      <c r="I481" t="s">
        <v>12</v>
      </c>
      <c r="J481">
        <v>0.7</v>
      </c>
      <c r="K481" t="s">
        <v>11102</v>
      </c>
      <c r="L481" t="str">
        <f>LEFT(K481,LEN(K481)-3)</f>
        <v>1.2</v>
      </c>
      <c r="M481" t="str">
        <f>RIGHT(K481,3)</f>
        <v>万/月</v>
      </c>
    </row>
    <row r="482" spans="1:13" x14ac:dyDescent="0.2">
      <c r="A482" t="s">
        <v>4834</v>
      </c>
      <c r="B482" t="str">
        <f>IFERROR(LOOKUP(1,0/SEARCH(Sheet2!$E$3:$E$18,A482),Sheet2!$F$3:$F$18),"其他")</f>
        <v>C#工程师</v>
      </c>
      <c r="C482" t="s">
        <v>2436</v>
      </c>
      <c r="D482" t="s">
        <v>7</v>
      </c>
      <c r="E482" t="s">
        <v>16</v>
      </c>
      <c r="F482" t="s">
        <v>1192</v>
      </c>
      <c r="G482" t="s">
        <v>9531</v>
      </c>
      <c r="H482" t="s">
        <v>38</v>
      </c>
      <c r="I482" t="s">
        <v>12</v>
      </c>
      <c r="J482">
        <v>0.7</v>
      </c>
      <c r="K482" t="s">
        <v>11106</v>
      </c>
      <c r="L482" t="str">
        <f>LEFT(K482,LEN(K482)-3)</f>
        <v>1.4</v>
      </c>
      <c r="M482" t="str">
        <f>RIGHT(K482,3)</f>
        <v>万/月</v>
      </c>
    </row>
    <row r="483" spans="1:13" x14ac:dyDescent="0.2">
      <c r="A483" t="s">
        <v>847</v>
      </c>
      <c r="B483" t="str">
        <f>IFERROR(LOOKUP(1,0/SEARCH(Sheet2!$E$3:$E$18,A483),Sheet2!$F$3:$F$18),"其他")</f>
        <v>C++工程师</v>
      </c>
      <c r="C483" t="s">
        <v>1939</v>
      </c>
      <c r="D483" t="s">
        <v>65</v>
      </c>
      <c r="E483" t="s">
        <v>16</v>
      </c>
      <c r="F483" t="s">
        <v>839</v>
      </c>
      <c r="G483" t="s">
        <v>3718</v>
      </c>
      <c r="H483" t="s">
        <v>11</v>
      </c>
      <c r="I483" t="s">
        <v>12</v>
      </c>
      <c r="J483">
        <v>0.7</v>
      </c>
      <c r="K483" t="s">
        <v>11102</v>
      </c>
      <c r="L483" t="str">
        <f>LEFT(K483,LEN(K483)-3)</f>
        <v>1.2</v>
      </c>
      <c r="M483" t="str">
        <f>RIGHT(K483,3)</f>
        <v>万/月</v>
      </c>
    </row>
    <row r="484" spans="1:13" x14ac:dyDescent="0.2">
      <c r="A484" t="s">
        <v>847</v>
      </c>
      <c r="B484" t="str">
        <f>IFERROR(LOOKUP(1,0/SEARCH(Sheet2!$E$3:$E$18,A484),Sheet2!$F$3:$F$18),"其他")</f>
        <v>C++工程师</v>
      </c>
      <c r="C484" t="s">
        <v>676</v>
      </c>
      <c r="D484" t="s">
        <v>23</v>
      </c>
      <c r="E484" t="s">
        <v>16</v>
      </c>
      <c r="F484" t="s">
        <v>2689</v>
      </c>
      <c r="G484" t="s">
        <v>4969</v>
      </c>
      <c r="H484" t="s">
        <v>11</v>
      </c>
      <c r="I484" t="s">
        <v>12</v>
      </c>
      <c r="J484">
        <v>0.7</v>
      </c>
      <c r="K484" t="s">
        <v>11101</v>
      </c>
      <c r="L484" t="str">
        <f>LEFT(K484,LEN(K484)-3)</f>
        <v>1</v>
      </c>
      <c r="M484" t="str">
        <f>RIGHT(K484,3)</f>
        <v>万/月</v>
      </c>
    </row>
    <row r="485" spans="1:13" x14ac:dyDescent="0.2">
      <c r="A485" t="s">
        <v>4992</v>
      </c>
      <c r="B485" t="str">
        <f>IFERROR(LOOKUP(1,0/SEARCH(Sheet2!$E$3:$E$18,A485),Sheet2!$F$3:$F$18),"其他")</f>
        <v>C++工程师</v>
      </c>
      <c r="C485" t="s">
        <v>1939</v>
      </c>
      <c r="D485" t="s">
        <v>23</v>
      </c>
      <c r="E485" t="s">
        <v>16</v>
      </c>
      <c r="F485" t="s">
        <v>2777</v>
      </c>
      <c r="G485" t="s">
        <v>4993</v>
      </c>
      <c r="H485" t="s">
        <v>11</v>
      </c>
      <c r="I485" t="s">
        <v>50</v>
      </c>
      <c r="J485">
        <v>0.7</v>
      </c>
      <c r="K485" t="s">
        <v>11102</v>
      </c>
      <c r="L485" t="str">
        <f>LEFT(K485,LEN(K485)-3)</f>
        <v>1.2</v>
      </c>
      <c r="M485" t="str">
        <f>RIGHT(K485,3)</f>
        <v>万/月</v>
      </c>
    </row>
    <row r="486" spans="1:13" x14ac:dyDescent="0.2">
      <c r="A486" t="s">
        <v>878</v>
      </c>
      <c r="B486" t="str">
        <f>IFERROR(LOOKUP(1,0/SEARCH(Sheet2!$E$3:$E$18,A486),Sheet2!$F$3:$F$18),"其他")</f>
        <v>C++工程师</v>
      </c>
      <c r="C486" t="s">
        <v>2436</v>
      </c>
      <c r="D486" t="s">
        <v>65</v>
      </c>
      <c r="E486" t="s">
        <v>16</v>
      </c>
      <c r="F486" t="s">
        <v>2653</v>
      </c>
      <c r="G486" t="s">
        <v>5082</v>
      </c>
      <c r="H486" t="s">
        <v>11</v>
      </c>
      <c r="I486" t="s">
        <v>12</v>
      </c>
      <c r="J486">
        <v>0.7</v>
      </c>
      <c r="K486" t="s">
        <v>11106</v>
      </c>
      <c r="L486" t="str">
        <f>LEFT(K486,LEN(K486)-3)</f>
        <v>1.4</v>
      </c>
      <c r="M486" t="str">
        <f>RIGHT(K486,3)</f>
        <v>万/月</v>
      </c>
    </row>
    <row r="487" spans="1:13" x14ac:dyDescent="0.2">
      <c r="A487" t="s">
        <v>5144</v>
      </c>
      <c r="B487" t="str">
        <f>IFERROR(LOOKUP(1,0/SEARCH(Sheet2!$E$3:$E$18,A487),Sheet2!$F$3:$F$18),"其他")</f>
        <v>C++工程师</v>
      </c>
      <c r="C487" t="s">
        <v>462</v>
      </c>
      <c r="D487" t="s">
        <v>35</v>
      </c>
      <c r="E487" t="s">
        <v>16</v>
      </c>
      <c r="F487" t="s">
        <v>1636</v>
      </c>
      <c r="G487" t="s">
        <v>5145</v>
      </c>
      <c r="H487" t="s">
        <v>11</v>
      </c>
      <c r="I487" t="s">
        <v>12</v>
      </c>
      <c r="J487">
        <v>0.7</v>
      </c>
      <c r="K487" t="s">
        <v>11098</v>
      </c>
      <c r="L487" t="str">
        <f>LEFT(K487,LEN(K487)-3)</f>
        <v>1.5</v>
      </c>
      <c r="M487" t="str">
        <f>RIGHT(K487,3)</f>
        <v>万/月</v>
      </c>
    </row>
    <row r="488" spans="1:13" x14ac:dyDescent="0.2">
      <c r="A488" t="s">
        <v>847</v>
      </c>
      <c r="B488" t="str">
        <f>IFERROR(LOOKUP(1,0/SEARCH(Sheet2!$E$3:$E$18,A488),Sheet2!$F$3:$F$18),"其他")</f>
        <v>C++工程师</v>
      </c>
      <c r="C488" t="s">
        <v>1939</v>
      </c>
      <c r="D488" t="s">
        <v>65</v>
      </c>
      <c r="E488" t="s">
        <v>16</v>
      </c>
      <c r="F488" t="s">
        <v>5989</v>
      </c>
      <c r="G488" t="s">
        <v>9373</v>
      </c>
      <c r="H488" t="s">
        <v>42</v>
      </c>
      <c r="I488" t="s">
        <v>12</v>
      </c>
      <c r="J488">
        <v>0.7</v>
      </c>
      <c r="K488" t="s">
        <v>11102</v>
      </c>
      <c r="L488" t="str">
        <f>LEFT(K488,LEN(K488)-3)</f>
        <v>1.2</v>
      </c>
      <c r="M488" t="str">
        <f>RIGHT(K488,3)</f>
        <v>万/月</v>
      </c>
    </row>
    <row r="489" spans="1:13" x14ac:dyDescent="0.2">
      <c r="A489" t="s">
        <v>9612</v>
      </c>
      <c r="B489" t="str">
        <f>IFERROR(LOOKUP(1,0/SEARCH(Sheet2!$E$3:$E$18,A489),Sheet2!$F$3:$F$18),"其他")</f>
        <v>C++工程师</v>
      </c>
      <c r="C489" t="s">
        <v>3523</v>
      </c>
      <c r="D489" t="s">
        <v>23</v>
      </c>
      <c r="E489" t="s">
        <v>8</v>
      </c>
      <c r="F489" t="s">
        <v>1809</v>
      </c>
      <c r="G489" t="s">
        <v>9613</v>
      </c>
      <c r="H489" t="s">
        <v>93</v>
      </c>
      <c r="I489" t="s">
        <v>12</v>
      </c>
      <c r="J489">
        <v>0.7</v>
      </c>
      <c r="K489" t="s">
        <v>11100</v>
      </c>
      <c r="L489" t="str">
        <f>LEFT(K489,LEN(K489)-3)</f>
        <v>1.8</v>
      </c>
      <c r="M489" t="str">
        <f>RIGHT(K489,3)</f>
        <v>万/月</v>
      </c>
    </row>
    <row r="490" spans="1:13" x14ac:dyDescent="0.2">
      <c r="A490" t="s">
        <v>10266</v>
      </c>
      <c r="B490" t="str">
        <f>IFERROR(LOOKUP(1,0/SEARCH(Sheet2!$E$3:$E$18,A490),Sheet2!$F$3:$F$18),"其他")</f>
        <v>IOS工程师</v>
      </c>
      <c r="C490" t="s">
        <v>1939</v>
      </c>
      <c r="D490" t="s">
        <v>23</v>
      </c>
      <c r="E490" t="s">
        <v>8</v>
      </c>
      <c r="F490" t="s">
        <v>673</v>
      </c>
      <c r="G490" t="s">
        <v>10267</v>
      </c>
      <c r="H490" t="s">
        <v>93</v>
      </c>
      <c r="I490" t="s">
        <v>12</v>
      </c>
      <c r="J490">
        <v>0.7</v>
      </c>
      <c r="K490" t="s">
        <v>11102</v>
      </c>
      <c r="L490" t="str">
        <f>LEFT(K490,LEN(K490)-3)</f>
        <v>1.2</v>
      </c>
      <c r="M490" t="str">
        <f>RIGHT(K490,3)</f>
        <v>万/月</v>
      </c>
    </row>
    <row r="491" spans="1:13" x14ac:dyDescent="0.2">
      <c r="A491" t="s">
        <v>134</v>
      </c>
      <c r="B491" t="str">
        <f>IFERROR(LOOKUP(1,0/SEARCH(Sheet2!$E$3:$E$18,A491),Sheet2!$F$3:$F$18),"其他")</f>
        <v>Java工程师</v>
      </c>
      <c r="C491" t="s">
        <v>202</v>
      </c>
      <c r="D491" t="s">
        <v>35</v>
      </c>
      <c r="E491" t="s">
        <v>16</v>
      </c>
      <c r="F491" t="s">
        <v>30</v>
      </c>
      <c r="G491" t="s">
        <v>203</v>
      </c>
      <c r="H491" t="s">
        <v>26</v>
      </c>
      <c r="I491" t="s">
        <v>50</v>
      </c>
      <c r="J491">
        <v>0.7</v>
      </c>
      <c r="K491" t="s">
        <v>11112</v>
      </c>
      <c r="L491" t="str">
        <f>LEFT(K491,LEN(K491)-3)</f>
        <v>1.1</v>
      </c>
      <c r="M491" t="str">
        <f>RIGHT(K491,3)</f>
        <v>万/月</v>
      </c>
    </row>
    <row r="492" spans="1:13" x14ac:dyDescent="0.2">
      <c r="A492" t="s">
        <v>461</v>
      </c>
      <c r="B492" t="str">
        <f>IFERROR(LOOKUP(1,0/SEARCH(Sheet2!$E$3:$E$18,A492),Sheet2!$F$3:$F$18),"其他")</f>
        <v>Java工程师</v>
      </c>
      <c r="C492" t="s">
        <v>462</v>
      </c>
      <c r="D492" t="s">
        <v>35</v>
      </c>
      <c r="E492" t="s">
        <v>16</v>
      </c>
      <c r="F492" t="s">
        <v>30</v>
      </c>
      <c r="G492" t="s">
        <v>463</v>
      </c>
      <c r="H492" t="s">
        <v>38</v>
      </c>
      <c r="I492" t="s">
        <v>12</v>
      </c>
      <c r="J492">
        <v>0.7</v>
      </c>
      <c r="K492" t="s">
        <v>11098</v>
      </c>
      <c r="L492" t="str">
        <f>LEFT(K492,LEN(K492)-3)</f>
        <v>1.5</v>
      </c>
      <c r="M492" t="str">
        <f>RIGHT(K492,3)</f>
        <v>万/月</v>
      </c>
    </row>
    <row r="493" spans="1:13" x14ac:dyDescent="0.2">
      <c r="A493" t="s">
        <v>39</v>
      </c>
      <c r="B493" t="str">
        <f>IFERROR(LOOKUP(1,0/SEARCH(Sheet2!$E$3:$E$18,A493),Sheet2!$F$3:$F$18),"其他")</f>
        <v>Java工程师</v>
      </c>
      <c r="C493" t="s">
        <v>2638</v>
      </c>
      <c r="D493" t="s">
        <v>23</v>
      </c>
      <c r="E493" t="s">
        <v>8</v>
      </c>
      <c r="F493" t="s">
        <v>888</v>
      </c>
      <c r="G493" t="s">
        <v>2639</v>
      </c>
      <c r="H493" t="s">
        <v>93</v>
      </c>
      <c r="I493" t="s">
        <v>12</v>
      </c>
      <c r="J493">
        <v>0.7</v>
      </c>
      <c r="K493" t="s">
        <v>11096</v>
      </c>
      <c r="L493" t="str">
        <f>LEFT(K493,LEN(K493)-3)</f>
        <v>2</v>
      </c>
      <c r="M493" t="str">
        <f>RIGHT(K493,3)</f>
        <v>万/月</v>
      </c>
    </row>
    <row r="494" spans="1:13" x14ac:dyDescent="0.2">
      <c r="A494" t="s">
        <v>2642</v>
      </c>
      <c r="B494" t="str">
        <f>IFERROR(LOOKUP(1,0/SEARCH(Sheet2!$E$3:$E$18,A494),Sheet2!$F$3:$F$18),"其他")</f>
        <v>Java工程师</v>
      </c>
      <c r="C494" t="s">
        <v>2436</v>
      </c>
      <c r="D494" t="s">
        <v>7</v>
      </c>
      <c r="E494" t="s">
        <v>16</v>
      </c>
      <c r="F494" t="s">
        <v>839</v>
      </c>
      <c r="G494" t="s">
        <v>2643</v>
      </c>
      <c r="H494" t="s">
        <v>42</v>
      </c>
      <c r="I494" t="s">
        <v>50</v>
      </c>
      <c r="J494">
        <v>0.7</v>
      </c>
      <c r="K494" t="s">
        <v>11106</v>
      </c>
      <c r="L494" t="str">
        <f>LEFT(K494,LEN(K494)-3)</f>
        <v>1.4</v>
      </c>
      <c r="M494" t="str">
        <f>RIGHT(K494,3)</f>
        <v>万/月</v>
      </c>
    </row>
    <row r="495" spans="1:13" x14ac:dyDescent="0.2">
      <c r="A495" t="s">
        <v>2754</v>
      </c>
      <c r="B495" t="str">
        <f>IFERROR(LOOKUP(1,0/SEARCH(Sheet2!$E$3:$E$18,A495),Sheet2!$F$3:$F$18),"其他")</f>
        <v>Java工程师</v>
      </c>
      <c r="C495" t="s">
        <v>462</v>
      </c>
      <c r="D495" t="s">
        <v>65</v>
      </c>
      <c r="E495" t="s">
        <v>16</v>
      </c>
      <c r="F495" t="s">
        <v>2314</v>
      </c>
      <c r="G495" t="s">
        <v>147</v>
      </c>
      <c r="H495" t="s">
        <v>38</v>
      </c>
      <c r="I495" t="s">
        <v>50</v>
      </c>
      <c r="J495">
        <v>0.7</v>
      </c>
      <c r="K495" t="s">
        <v>11098</v>
      </c>
      <c r="L495" t="str">
        <f>LEFT(K495,LEN(K495)-3)</f>
        <v>1.5</v>
      </c>
      <c r="M495" t="str">
        <f>RIGHT(K495,3)</f>
        <v>万/月</v>
      </c>
    </row>
    <row r="496" spans="1:13" x14ac:dyDescent="0.2">
      <c r="A496" t="s">
        <v>2799</v>
      </c>
      <c r="B496" t="str">
        <f>IFERROR(LOOKUP(1,0/SEARCH(Sheet2!$E$3:$E$18,A496),Sheet2!$F$3:$F$18),"其他")</f>
        <v>Java工程师</v>
      </c>
      <c r="C496" t="s">
        <v>1939</v>
      </c>
      <c r="D496" t="s">
        <v>65</v>
      </c>
      <c r="E496" t="s">
        <v>16</v>
      </c>
      <c r="F496" t="s">
        <v>839</v>
      </c>
      <c r="G496" t="s">
        <v>1157</v>
      </c>
      <c r="H496" t="s">
        <v>11</v>
      </c>
      <c r="I496" t="s">
        <v>12</v>
      </c>
      <c r="J496">
        <v>0.7</v>
      </c>
      <c r="K496" t="s">
        <v>11102</v>
      </c>
      <c r="L496" t="str">
        <f>LEFT(K496,LEN(K496)-3)</f>
        <v>1.2</v>
      </c>
      <c r="M496" t="str">
        <f>RIGHT(K496,3)</f>
        <v>万/月</v>
      </c>
    </row>
    <row r="497" spans="1:13" x14ac:dyDescent="0.2">
      <c r="A497" t="s">
        <v>210</v>
      </c>
      <c r="B497" t="str">
        <f>IFERROR(LOOKUP(1,0/SEARCH(Sheet2!$E$3:$E$18,A497),Sheet2!$F$3:$F$18),"其他")</f>
        <v>Java工程师</v>
      </c>
      <c r="C497" t="s">
        <v>462</v>
      </c>
      <c r="D497" t="s">
        <v>23</v>
      </c>
      <c r="E497" t="s">
        <v>16</v>
      </c>
      <c r="F497" t="s">
        <v>1636</v>
      </c>
      <c r="G497" t="s">
        <v>83</v>
      </c>
      <c r="H497" t="s">
        <v>112</v>
      </c>
      <c r="I497" t="s">
        <v>32</v>
      </c>
      <c r="J497">
        <v>0.7</v>
      </c>
      <c r="K497" t="s">
        <v>11098</v>
      </c>
      <c r="L497" t="str">
        <f>LEFT(K497,LEN(K497)-3)</f>
        <v>1.5</v>
      </c>
      <c r="M497" t="str">
        <f>RIGHT(K497,3)</f>
        <v>万/月</v>
      </c>
    </row>
    <row r="498" spans="1:13" x14ac:dyDescent="0.2">
      <c r="A498" t="s">
        <v>39</v>
      </c>
      <c r="B498" t="str">
        <f>IFERROR(LOOKUP(1,0/SEARCH(Sheet2!$E$3:$E$18,A498),Sheet2!$F$3:$F$18),"其他")</f>
        <v>Java工程师</v>
      </c>
      <c r="C498" t="s">
        <v>851</v>
      </c>
      <c r="D498" t="s">
        <v>35</v>
      </c>
      <c r="E498" t="s">
        <v>16</v>
      </c>
      <c r="F498" t="s">
        <v>839</v>
      </c>
      <c r="G498" t="s">
        <v>2915</v>
      </c>
      <c r="H498" t="s">
        <v>19</v>
      </c>
      <c r="I498" t="s">
        <v>12</v>
      </c>
      <c r="J498">
        <v>0.7</v>
      </c>
      <c r="K498" t="s">
        <v>11097</v>
      </c>
      <c r="L498" t="str">
        <f>LEFT(K498,LEN(K498)-3)</f>
        <v>1.3</v>
      </c>
      <c r="M498" t="str">
        <f>RIGHT(K498,3)</f>
        <v>万/月</v>
      </c>
    </row>
    <row r="499" spans="1:13" x14ac:dyDescent="0.2">
      <c r="A499" t="s">
        <v>39</v>
      </c>
      <c r="B499" t="str">
        <f>IFERROR(LOOKUP(1,0/SEARCH(Sheet2!$E$3:$E$18,A499),Sheet2!$F$3:$F$18),"其他")</f>
        <v>Java工程师</v>
      </c>
      <c r="C499" t="s">
        <v>851</v>
      </c>
      <c r="D499" t="s">
        <v>7</v>
      </c>
      <c r="E499" t="s">
        <v>16</v>
      </c>
      <c r="F499" t="s">
        <v>2674</v>
      </c>
      <c r="G499" t="s">
        <v>83</v>
      </c>
      <c r="H499" t="s">
        <v>26</v>
      </c>
      <c r="I499" t="s">
        <v>12</v>
      </c>
      <c r="J499">
        <v>0.7</v>
      </c>
      <c r="K499" t="s">
        <v>11097</v>
      </c>
      <c r="L499" t="str">
        <f>LEFT(K499,LEN(K499)-3)</f>
        <v>1.3</v>
      </c>
      <c r="M499" t="str">
        <f>RIGHT(K499,3)</f>
        <v>万/月</v>
      </c>
    </row>
    <row r="500" spans="1:13" x14ac:dyDescent="0.2">
      <c r="A500" t="s">
        <v>39</v>
      </c>
      <c r="B500" t="str">
        <f>IFERROR(LOOKUP(1,0/SEARCH(Sheet2!$E$3:$E$18,A500),Sheet2!$F$3:$F$18),"其他")</f>
        <v>Java工程师</v>
      </c>
      <c r="C500" t="s">
        <v>1939</v>
      </c>
      <c r="D500" t="s">
        <v>7</v>
      </c>
      <c r="E500" t="s">
        <v>16</v>
      </c>
      <c r="F500" t="s">
        <v>2636</v>
      </c>
      <c r="G500" t="s">
        <v>3164</v>
      </c>
      <c r="H500" t="s">
        <v>38</v>
      </c>
      <c r="I500" t="s">
        <v>149</v>
      </c>
      <c r="J500">
        <v>0.7</v>
      </c>
      <c r="K500" t="s">
        <v>11102</v>
      </c>
      <c r="L500" t="str">
        <f>LEFT(K500,LEN(K500)-3)</f>
        <v>1.2</v>
      </c>
      <c r="M500" t="str">
        <f>RIGHT(K500,3)</f>
        <v>万/月</v>
      </c>
    </row>
    <row r="501" spans="1:13" x14ac:dyDescent="0.2">
      <c r="A501" t="s">
        <v>3599</v>
      </c>
      <c r="B501" t="str">
        <f>IFERROR(LOOKUP(1,0/SEARCH(Sheet2!$E$3:$E$18,A501),Sheet2!$F$3:$F$18),"其他")</f>
        <v>C++工程师</v>
      </c>
      <c r="C501" t="s">
        <v>2638</v>
      </c>
      <c r="D501" t="s">
        <v>35</v>
      </c>
      <c r="E501" t="s">
        <v>16</v>
      </c>
      <c r="F501" t="s">
        <v>2645</v>
      </c>
      <c r="G501" t="s">
        <v>3600</v>
      </c>
      <c r="H501" t="s">
        <v>11</v>
      </c>
      <c r="I501" t="s">
        <v>12</v>
      </c>
      <c r="J501">
        <v>0.7</v>
      </c>
      <c r="K501" t="s">
        <v>11096</v>
      </c>
      <c r="L501" t="str">
        <f>LEFT(K501,LEN(K501)-3)</f>
        <v>2</v>
      </c>
      <c r="M501" t="str">
        <f>RIGHT(K501,3)</f>
        <v>万/月</v>
      </c>
    </row>
    <row r="502" spans="1:13" x14ac:dyDescent="0.2">
      <c r="A502" t="s">
        <v>39</v>
      </c>
      <c r="B502" t="str">
        <f>IFERROR(LOOKUP(1,0/SEARCH(Sheet2!$E$3:$E$18,A502),Sheet2!$F$3:$F$18),"其他")</f>
        <v>Java工程师</v>
      </c>
      <c r="C502" t="s">
        <v>462</v>
      </c>
      <c r="D502" t="s">
        <v>65</v>
      </c>
      <c r="E502" t="s">
        <v>16</v>
      </c>
      <c r="F502" t="s">
        <v>743</v>
      </c>
      <c r="G502" t="s">
        <v>5181</v>
      </c>
      <c r="H502" t="s">
        <v>11</v>
      </c>
      <c r="I502" t="s">
        <v>12</v>
      </c>
      <c r="J502">
        <v>0.7</v>
      </c>
      <c r="K502" t="s">
        <v>11098</v>
      </c>
      <c r="L502" t="str">
        <f>LEFT(K502,LEN(K502)-3)</f>
        <v>1.5</v>
      </c>
      <c r="M502" t="str">
        <f>RIGHT(K502,3)</f>
        <v>万/月</v>
      </c>
    </row>
    <row r="503" spans="1:13" x14ac:dyDescent="0.2">
      <c r="A503" t="s">
        <v>5193</v>
      </c>
      <c r="B503" t="str">
        <f>IFERROR(LOOKUP(1,0/SEARCH(Sheet2!$E$3:$E$18,A503),Sheet2!$F$3:$F$18),"其他")</f>
        <v>Java工程师</v>
      </c>
      <c r="C503" t="s">
        <v>462</v>
      </c>
      <c r="D503" t="s">
        <v>65</v>
      </c>
      <c r="E503" t="s">
        <v>8</v>
      </c>
      <c r="F503" t="s">
        <v>743</v>
      </c>
      <c r="G503" t="s">
        <v>5194</v>
      </c>
      <c r="H503" t="s">
        <v>11</v>
      </c>
      <c r="I503" t="s">
        <v>12</v>
      </c>
      <c r="J503">
        <v>0.7</v>
      </c>
      <c r="K503" t="s">
        <v>11098</v>
      </c>
      <c r="L503" t="str">
        <f>LEFT(K503,LEN(K503)-3)</f>
        <v>1.5</v>
      </c>
      <c r="M503" t="str">
        <f>RIGHT(K503,3)</f>
        <v>万/月</v>
      </c>
    </row>
    <row r="504" spans="1:13" x14ac:dyDescent="0.2">
      <c r="A504" t="s">
        <v>39</v>
      </c>
      <c r="B504" t="str">
        <f>IFERROR(LOOKUP(1,0/SEARCH(Sheet2!$E$3:$E$18,A504),Sheet2!$F$3:$F$18),"其他")</f>
        <v>Java工程师</v>
      </c>
      <c r="C504" t="s">
        <v>202</v>
      </c>
      <c r="D504" t="s">
        <v>7</v>
      </c>
      <c r="E504" t="s">
        <v>8</v>
      </c>
      <c r="F504" t="s">
        <v>743</v>
      </c>
      <c r="G504" t="s">
        <v>5196</v>
      </c>
      <c r="H504" t="s">
        <v>93</v>
      </c>
      <c r="I504" t="s">
        <v>12</v>
      </c>
      <c r="J504">
        <v>0.7</v>
      </c>
      <c r="K504" t="s">
        <v>11112</v>
      </c>
      <c r="L504" t="str">
        <f>LEFT(K504,LEN(K504)-3)</f>
        <v>1.1</v>
      </c>
      <c r="M504" t="str">
        <f>RIGHT(K504,3)</f>
        <v>万/月</v>
      </c>
    </row>
    <row r="505" spans="1:13" x14ac:dyDescent="0.2">
      <c r="A505" t="s">
        <v>5208</v>
      </c>
      <c r="B505" t="str">
        <f>IFERROR(LOOKUP(1,0/SEARCH(Sheet2!$E$3:$E$18,A505),Sheet2!$F$3:$F$18),"其他")</f>
        <v>Java工程师</v>
      </c>
      <c r="C505" t="s">
        <v>851</v>
      </c>
      <c r="D505" t="s">
        <v>23</v>
      </c>
      <c r="E505" t="s">
        <v>16</v>
      </c>
      <c r="F505" t="s">
        <v>743</v>
      </c>
      <c r="G505" t="s">
        <v>4524</v>
      </c>
      <c r="H505" t="s">
        <v>26</v>
      </c>
      <c r="I505" t="s">
        <v>32</v>
      </c>
      <c r="J505">
        <v>0.7</v>
      </c>
      <c r="K505" t="s">
        <v>11097</v>
      </c>
      <c r="L505" t="str">
        <f>LEFT(K505,LEN(K505)-3)</f>
        <v>1.3</v>
      </c>
      <c r="M505" t="str">
        <f>RIGHT(K505,3)</f>
        <v>万/月</v>
      </c>
    </row>
    <row r="506" spans="1:13" x14ac:dyDescent="0.2">
      <c r="A506" t="s">
        <v>39</v>
      </c>
      <c r="B506" t="str">
        <f>IFERROR(LOOKUP(1,0/SEARCH(Sheet2!$E$3:$E$18,A506),Sheet2!$F$3:$F$18),"其他")</f>
        <v>Java工程师</v>
      </c>
      <c r="C506" t="s">
        <v>676</v>
      </c>
      <c r="D506" t="s">
        <v>23</v>
      </c>
      <c r="E506" t="s">
        <v>16</v>
      </c>
      <c r="F506" t="s">
        <v>743</v>
      </c>
      <c r="G506" t="s">
        <v>5209</v>
      </c>
      <c r="H506" t="s">
        <v>42</v>
      </c>
      <c r="I506" t="s">
        <v>20</v>
      </c>
      <c r="J506">
        <v>0.7</v>
      </c>
      <c r="K506" t="s">
        <v>11101</v>
      </c>
      <c r="L506" t="str">
        <f>LEFT(K506,LEN(K506)-3)</f>
        <v>1</v>
      </c>
      <c r="M506" t="str">
        <f>RIGHT(K506,3)</f>
        <v>万/月</v>
      </c>
    </row>
    <row r="507" spans="1:13" x14ac:dyDescent="0.2">
      <c r="A507" t="s">
        <v>5255</v>
      </c>
      <c r="B507" t="str">
        <f>IFERROR(LOOKUP(1,0/SEARCH(Sheet2!$E$3:$E$18,A507),Sheet2!$F$3:$F$18),"其他")</f>
        <v>Java工程师</v>
      </c>
      <c r="C507" t="s">
        <v>676</v>
      </c>
      <c r="D507" t="s">
        <v>7</v>
      </c>
      <c r="E507" t="s">
        <v>143</v>
      </c>
      <c r="F507" t="s">
        <v>743</v>
      </c>
      <c r="G507" t="s">
        <v>5256</v>
      </c>
      <c r="H507" t="s">
        <v>11</v>
      </c>
      <c r="I507" t="s">
        <v>12</v>
      </c>
      <c r="J507">
        <v>0.7</v>
      </c>
      <c r="K507" t="s">
        <v>11101</v>
      </c>
      <c r="L507" t="str">
        <f>LEFT(K507,LEN(K507)-3)</f>
        <v>1</v>
      </c>
      <c r="M507" t="str">
        <f>RIGHT(K507,3)</f>
        <v>万/月</v>
      </c>
    </row>
    <row r="508" spans="1:13" x14ac:dyDescent="0.2">
      <c r="A508" t="s">
        <v>5268</v>
      </c>
      <c r="B508" t="str">
        <f>IFERROR(LOOKUP(1,0/SEARCH(Sheet2!$E$3:$E$18,A508),Sheet2!$F$3:$F$18),"其他")</f>
        <v>Java工程师</v>
      </c>
      <c r="C508" t="s">
        <v>2436</v>
      </c>
      <c r="D508" t="s">
        <v>7</v>
      </c>
      <c r="E508" t="s">
        <v>241</v>
      </c>
      <c r="F508" t="s">
        <v>2595</v>
      </c>
      <c r="G508" t="s">
        <v>5269</v>
      </c>
      <c r="H508" t="s">
        <v>42</v>
      </c>
      <c r="I508" t="s">
        <v>50</v>
      </c>
      <c r="J508">
        <v>0.7</v>
      </c>
      <c r="K508" t="s">
        <v>11106</v>
      </c>
      <c r="L508" t="str">
        <f>LEFT(K508,LEN(K508)-3)</f>
        <v>1.4</v>
      </c>
      <c r="M508" t="str">
        <f>RIGHT(K508,3)</f>
        <v>万/月</v>
      </c>
    </row>
    <row r="509" spans="1:13" x14ac:dyDescent="0.2">
      <c r="A509" t="s">
        <v>5202</v>
      </c>
      <c r="B509" t="str">
        <f>IFERROR(LOOKUP(1,0/SEARCH(Sheet2!$E$3:$E$18,A509),Sheet2!$F$3:$F$18),"其他")</f>
        <v>Java工程师</v>
      </c>
      <c r="C509" t="s">
        <v>462</v>
      </c>
      <c r="D509" t="s">
        <v>7</v>
      </c>
      <c r="E509" t="s">
        <v>59</v>
      </c>
      <c r="F509" t="s">
        <v>2595</v>
      </c>
      <c r="G509" t="s">
        <v>5297</v>
      </c>
      <c r="H509" t="s">
        <v>93</v>
      </c>
      <c r="I509" t="s">
        <v>12</v>
      </c>
      <c r="J509">
        <v>0.7</v>
      </c>
      <c r="K509" t="s">
        <v>11098</v>
      </c>
      <c r="L509" t="str">
        <f>LEFT(K509,LEN(K509)-3)</f>
        <v>1.5</v>
      </c>
      <c r="M509" t="str">
        <f>RIGHT(K509,3)</f>
        <v>万/月</v>
      </c>
    </row>
    <row r="510" spans="1:13" x14ac:dyDescent="0.2">
      <c r="A510" t="s">
        <v>204</v>
      </c>
      <c r="B510" t="str">
        <f>IFERROR(LOOKUP(1,0/SEARCH(Sheet2!$E$3:$E$18,A510),Sheet2!$F$3:$F$18),"其他")</f>
        <v>Java工程师</v>
      </c>
      <c r="C510" t="s">
        <v>462</v>
      </c>
      <c r="D510" t="s">
        <v>65</v>
      </c>
      <c r="E510" t="s">
        <v>16</v>
      </c>
      <c r="F510" t="s">
        <v>1722</v>
      </c>
      <c r="G510" t="s">
        <v>5349</v>
      </c>
      <c r="H510" t="s">
        <v>38</v>
      </c>
      <c r="I510" t="s">
        <v>12</v>
      </c>
      <c r="J510">
        <v>0.7</v>
      </c>
      <c r="K510" t="s">
        <v>11098</v>
      </c>
      <c r="L510" t="str">
        <f>LEFT(K510,LEN(K510)-3)</f>
        <v>1.5</v>
      </c>
      <c r="M510" t="str">
        <f>RIGHT(K510,3)</f>
        <v>万/月</v>
      </c>
    </row>
    <row r="511" spans="1:13" x14ac:dyDescent="0.2">
      <c r="A511" t="s">
        <v>39</v>
      </c>
      <c r="B511" t="str">
        <f>IFERROR(LOOKUP(1,0/SEARCH(Sheet2!$E$3:$E$18,A511),Sheet2!$F$3:$F$18),"其他")</f>
        <v>Java工程师</v>
      </c>
      <c r="C511" t="s">
        <v>676</v>
      </c>
      <c r="D511" t="s">
        <v>23</v>
      </c>
      <c r="E511" t="s">
        <v>8</v>
      </c>
      <c r="F511" t="s">
        <v>5242</v>
      </c>
      <c r="G511" t="s">
        <v>5366</v>
      </c>
      <c r="H511" t="s">
        <v>11</v>
      </c>
      <c r="I511" t="s">
        <v>12</v>
      </c>
      <c r="J511">
        <v>0.7</v>
      </c>
      <c r="K511" t="s">
        <v>11101</v>
      </c>
      <c r="L511" t="str">
        <f>LEFT(K511,LEN(K511)-3)</f>
        <v>1</v>
      </c>
      <c r="M511" t="str">
        <f>RIGHT(K511,3)</f>
        <v>万/月</v>
      </c>
    </row>
    <row r="512" spans="1:13" x14ac:dyDescent="0.2">
      <c r="A512" t="s">
        <v>21</v>
      </c>
      <c r="B512" t="str">
        <f>IFERROR(LOOKUP(1,0/SEARCH(Sheet2!$E$3:$E$18,A512),Sheet2!$F$3:$F$18),"其他")</f>
        <v>Java工程师</v>
      </c>
      <c r="C512" t="s">
        <v>202</v>
      </c>
      <c r="D512" t="s">
        <v>65</v>
      </c>
      <c r="E512" t="s">
        <v>8</v>
      </c>
      <c r="F512" t="s">
        <v>1722</v>
      </c>
      <c r="G512" t="s">
        <v>5416</v>
      </c>
      <c r="H512" t="s">
        <v>93</v>
      </c>
      <c r="I512" t="s">
        <v>12</v>
      </c>
      <c r="J512">
        <v>0.7</v>
      </c>
      <c r="K512" t="s">
        <v>11112</v>
      </c>
      <c r="L512" t="str">
        <f>LEFT(K512,LEN(K512)-3)</f>
        <v>1.1</v>
      </c>
      <c r="M512" t="str">
        <f>RIGHT(K512,3)</f>
        <v>万/月</v>
      </c>
    </row>
    <row r="513" spans="1:13" x14ac:dyDescent="0.2">
      <c r="A513" t="s">
        <v>412</v>
      </c>
      <c r="B513" t="str">
        <f>IFERROR(LOOKUP(1,0/SEARCH(Sheet2!$E$3:$E$18,A513),Sheet2!$F$3:$F$18),"其他")</f>
        <v>Java工程师</v>
      </c>
      <c r="C513" t="s">
        <v>1939</v>
      </c>
      <c r="D513" t="s">
        <v>7</v>
      </c>
      <c r="E513" t="s">
        <v>16</v>
      </c>
      <c r="F513" t="s">
        <v>1388</v>
      </c>
      <c r="G513" t="s">
        <v>5448</v>
      </c>
      <c r="H513" t="s">
        <v>38</v>
      </c>
      <c r="I513" t="s">
        <v>12</v>
      </c>
      <c r="J513">
        <v>0.7</v>
      </c>
      <c r="K513" t="s">
        <v>11102</v>
      </c>
      <c r="L513" t="str">
        <f>LEFT(K513,LEN(K513)-3)</f>
        <v>1.2</v>
      </c>
      <c r="M513" t="str">
        <f>RIGHT(K513,3)</f>
        <v>万/月</v>
      </c>
    </row>
    <row r="514" spans="1:13" x14ac:dyDescent="0.2">
      <c r="A514" t="s">
        <v>39</v>
      </c>
      <c r="B514" t="str">
        <f>IFERROR(LOOKUP(1,0/SEARCH(Sheet2!$E$3:$E$18,A514),Sheet2!$F$3:$F$18),"其他")</f>
        <v>Java工程师</v>
      </c>
      <c r="C514" t="s">
        <v>2638</v>
      </c>
      <c r="D514" t="s">
        <v>35</v>
      </c>
      <c r="E514" t="s">
        <v>16</v>
      </c>
      <c r="F514" t="s">
        <v>1809</v>
      </c>
      <c r="G514" t="s">
        <v>5455</v>
      </c>
      <c r="H514" t="s">
        <v>38</v>
      </c>
      <c r="I514" t="s">
        <v>12</v>
      </c>
      <c r="J514">
        <v>0.7</v>
      </c>
      <c r="K514" t="s">
        <v>11096</v>
      </c>
      <c r="L514" t="str">
        <f>LEFT(K514,LEN(K514)-3)</f>
        <v>2</v>
      </c>
      <c r="M514" t="str">
        <f>RIGHT(K514,3)</f>
        <v>万/月</v>
      </c>
    </row>
    <row r="515" spans="1:13" x14ac:dyDescent="0.2">
      <c r="A515" t="s">
        <v>33</v>
      </c>
      <c r="B515" t="str">
        <f>IFERROR(LOOKUP(1,0/SEARCH(Sheet2!$E$3:$E$18,A515),Sheet2!$F$3:$F$18),"其他")</f>
        <v>Java工程师</v>
      </c>
      <c r="C515" t="s">
        <v>1939</v>
      </c>
      <c r="D515" t="s">
        <v>65</v>
      </c>
      <c r="E515" t="s">
        <v>8</v>
      </c>
      <c r="F515" t="s">
        <v>5190</v>
      </c>
      <c r="G515" t="s">
        <v>5472</v>
      </c>
      <c r="H515" t="s">
        <v>42</v>
      </c>
      <c r="I515" t="s">
        <v>12</v>
      </c>
      <c r="J515">
        <v>0.7</v>
      </c>
      <c r="K515" t="s">
        <v>11102</v>
      </c>
      <c r="L515" t="str">
        <f>LEFT(K515,LEN(K515)-3)</f>
        <v>1.2</v>
      </c>
      <c r="M515" t="str">
        <f>RIGHT(K515,3)</f>
        <v>万/月</v>
      </c>
    </row>
    <row r="516" spans="1:13" x14ac:dyDescent="0.2">
      <c r="A516" t="s">
        <v>39</v>
      </c>
      <c r="B516" t="str">
        <f>IFERROR(LOOKUP(1,0/SEARCH(Sheet2!$E$3:$E$18,A516),Sheet2!$F$3:$F$18),"其他")</f>
        <v>Java工程师</v>
      </c>
      <c r="C516" t="s">
        <v>676</v>
      </c>
      <c r="D516" t="s">
        <v>35</v>
      </c>
      <c r="E516" t="s">
        <v>16</v>
      </c>
      <c r="F516" t="s">
        <v>743</v>
      </c>
      <c r="G516" t="s">
        <v>5479</v>
      </c>
      <c r="H516" t="s">
        <v>38</v>
      </c>
      <c r="I516" t="s">
        <v>12</v>
      </c>
      <c r="J516">
        <v>0.7</v>
      </c>
      <c r="K516" t="s">
        <v>11101</v>
      </c>
      <c r="L516" t="str">
        <f>LEFT(K516,LEN(K516)-3)</f>
        <v>1</v>
      </c>
      <c r="M516" t="str">
        <f>RIGHT(K516,3)</f>
        <v>万/月</v>
      </c>
    </row>
    <row r="517" spans="1:13" x14ac:dyDescent="0.2">
      <c r="A517" t="s">
        <v>145</v>
      </c>
      <c r="B517" t="str">
        <f>IFERROR(LOOKUP(1,0/SEARCH(Sheet2!$E$3:$E$18,A517),Sheet2!$F$3:$F$18),"其他")</f>
        <v>Java工程师</v>
      </c>
      <c r="C517" t="s">
        <v>676</v>
      </c>
      <c r="D517" t="s">
        <v>65</v>
      </c>
      <c r="E517" t="s">
        <v>8</v>
      </c>
      <c r="F517" t="s">
        <v>2595</v>
      </c>
      <c r="G517" t="s">
        <v>5486</v>
      </c>
      <c r="H517" t="s">
        <v>93</v>
      </c>
      <c r="I517" t="s">
        <v>12</v>
      </c>
      <c r="J517">
        <v>0.7</v>
      </c>
      <c r="K517" t="s">
        <v>11101</v>
      </c>
      <c r="L517" t="str">
        <f>LEFT(K517,LEN(K517)-3)</f>
        <v>1</v>
      </c>
      <c r="M517" t="str">
        <f>RIGHT(K517,3)</f>
        <v>万/月</v>
      </c>
    </row>
    <row r="518" spans="1:13" x14ac:dyDescent="0.2">
      <c r="A518" t="s">
        <v>7460</v>
      </c>
      <c r="B518" t="str">
        <f>IFERROR(LOOKUP(1,0/SEARCH(Sheet2!$E$3:$E$18,A518),Sheet2!$F$3:$F$18),"其他")</f>
        <v>Java工程师</v>
      </c>
      <c r="C518" t="s">
        <v>462</v>
      </c>
      <c r="D518" t="s">
        <v>7</v>
      </c>
      <c r="E518" t="s">
        <v>8</v>
      </c>
      <c r="F518" t="s">
        <v>1809</v>
      </c>
      <c r="G518" t="s">
        <v>7461</v>
      </c>
      <c r="H518" t="s">
        <v>38</v>
      </c>
      <c r="I518" t="s">
        <v>12</v>
      </c>
      <c r="J518">
        <v>0.7</v>
      </c>
      <c r="K518" t="s">
        <v>11098</v>
      </c>
      <c r="L518" t="str">
        <f>LEFT(K518,LEN(K518)-3)</f>
        <v>1.5</v>
      </c>
      <c r="M518" t="str">
        <f>RIGHT(K518,3)</f>
        <v>万/月</v>
      </c>
    </row>
    <row r="519" spans="1:13" x14ac:dyDescent="0.2">
      <c r="A519" t="s">
        <v>7545</v>
      </c>
      <c r="B519" t="str">
        <f>IFERROR(LOOKUP(1,0/SEARCH(Sheet2!$E$3:$E$18,A519),Sheet2!$F$3:$F$18),"其他")</f>
        <v>Java工程师</v>
      </c>
      <c r="C519" t="s">
        <v>6192</v>
      </c>
      <c r="D519" t="s">
        <v>15</v>
      </c>
      <c r="E519" t="s">
        <v>16</v>
      </c>
      <c r="F519" t="s">
        <v>7546</v>
      </c>
      <c r="G519" t="s">
        <v>7547</v>
      </c>
      <c r="H519" t="s">
        <v>112</v>
      </c>
      <c r="I519" t="s">
        <v>12</v>
      </c>
      <c r="J519">
        <v>0.7</v>
      </c>
      <c r="K519" t="s">
        <v>11104</v>
      </c>
      <c r="L519" t="str">
        <f>LEFT(K519,LEN(K519)-3)</f>
        <v>2.5</v>
      </c>
      <c r="M519" t="str">
        <f>RIGHT(K519,3)</f>
        <v>万/月</v>
      </c>
    </row>
    <row r="520" spans="1:13" x14ac:dyDescent="0.2">
      <c r="A520" t="s">
        <v>7556</v>
      </c>
      <c r="B520" t="str">
        <f>IFERROR(LOOKUP(1,0/SEARCH(Sheet2!$E$3:$E$18,A520),Sheet2!$F$3:$F$18),"其他")</f>
        <v>Java工程师</v>
      </c>
      <c r="C520" t="s">
        <v>462</v>
      </c>
      <c r="D520" t="s">
        <v>7</v>
      </c>
      <c r="E520" t="s">
        <v>143</v>
      </c>
      <c r="F520" t="s">
        <v>6263</v>
      </c>
      <c r="G520" t="s">
        <v>7557</v>
      </c>
      <c r="H520" t="s">
        <v>26</v>
      </c>
      <c r="I520" t="s">
        <v>50</v>
      </c>
      <c r="J520">
        <v>0.7</v>
      </c>
      <c r="K520" t="s">
        <v>11098</v>
      </c>
      <c r="L520" t="str">
        <f>LEFT(K520,LEN(K520)-3)</f>
        <v>1.5</v>
      </c>
      <c r="M520" t="str">
        <f>RIGHT(K520,3)</f>
        <v>万/月</v>
      </c>
    </row>
    <row r="521" spans="1:13" x14ac:dyDescent="0.2">
      <c r="A521" t="s">
        <v>7635</v>
      </c>
      <c r="B521" t="str">
        <f>IFERROR(LOOKUP(1,0/SEARCH(Sheet2!$E$3:$E$18,A521),Sheet2!$F$3:$F$18),"其他")</f>
        <v>大数据工程师</v>
      </c>
      <c r="C521" t="s">
        <v>6192</v>
      </c>
      <c r="D521" t="s">
        <v>7</v>
      </c>
      <c r="E521" t="s">
        <v>7636</v>
      </c>
      <c r="F521" t="s">
        <v>5989</v>
      </c>
      <c r="G521" t="s">
        <v>7637</v>
      </c>
      <c r="H521" t="s">
        <v>11</v>
      </c>
      <c r="I521" t="s">
        <v>12</v>
      </c>
      <c r="J521">
        <v>0.7</v>
      </c>
      <c r="K521" t="s">
        <v>11104</v>
      </c>
      <c r="L521" t="str">
        <f>LEFT(K521,LEN(K521)-3)</f>
        <v>2.5</v>
      </c>
      <c r="M521" t="str">
        <f>RIGHT(K521,3)</f>
        <v>万/月</v>
      </c>
    </row>
    <row r="522" spans="1:13" x14ac:dyDescent="0.2">
      <c r="A522" t="s">
        <v>7647</v>
      </c>
      <c r="B522" t="str">
        <f>IFERROR(LOOKUP(1,0/SEARCH(Sheet2!$E$3:$E$18,A522),Sheet2!$F$3:$F$18),"其他")</f>
        <v>Java工程师</v>
      </c>
      <c r="C522" t="s">
        <v>1939</v>
      </c>
      <c r="D522" t="s">
        <v>7</v>
      </c>
      <c r="E522" t="s">
        <v>29</v>
      </c>
      <c r="F522" t="s">
        <v>6263</v>
      </c>
      <c r="G522" t="s">
        <v>7648</v>
      </c>
      <c r="H522" t="s">
        <v>11</v>
      </c>
      <c r="I522" t="s">
        <v>12</v>
      </c>
      <c r="J522">
        <v>0.7</v>
      </c>
      <c r="K522" t="s">
        <v>11102</v>
      </c>
      <c r="L522" t="str">
        <f>LEFT(K522,LEN(K522)-3)</f>
        <v>1.2</v>
      </c>
      <c r="M522" t="str">
        <f>RIGHT(K522,3)</f>
        <v>万/月</v>
      </c>
    </row>
    <row r="523" spans="1:13" x14ac:dyDescent="0.2">
      <c r="A523" t="s">
        <v>39</v>
      </c>
      <c r="B523" t="str">
        <f>IFERROR(LOOKUP(1,0/SEARCH(Sheet2!$E$3:$E$18,A523),Sheet2!$F$3:$F$18),"其他")</f>
        <v>Java工程师</v>
      </c>
      <c r="C523" t="s">
        <v>3523</v>
      </c>
      <c r="D523" t="s">
        <v>35</v>
      </c>
      <c r="E523" t="s">
        <v>8</v>
      </c>
      <c r="F523" t="s">
        <v>1809</v>
      </c>
      <c r="G523" t="s">
        <v>7713</v>
      </c>
      <c r="H523" t="s">
        <v>42</v>
      </c>
      <c r="I523" t="s">
        <v>12</v>
      </c>
      <c r="J523">
        <v>0.7</v>
      </c>
      <c r="K523" t="s">
        <v>11100</v>
      </c>
      <c r="L523" t="str">
        <f>LEFT(K523,LEN(K523)-3)</f>
        <v>1.8</v>
      </c>
      <c r="M523" t="str">
        <f>RIGHT(K523,3)</f>
        <v>万/月</v>
      </c>
    </row>
    <row r="524" spans="1:13" x14ac:dyDescent="0.2">
      <c r="A524" t="s">
        <v>21</v>
      </c>
      <c r="B524" t="str">
        <f>IFERROR(LOOKUP(1,0/SEARCH(Sheet2!$E$3:$E$18,A524),Sheet2!$F$3:$F$18),"其他")</f>
        <v>Java工程师</v>
      </c>
      <c r="C524" t="s">
        <v>1939</v>
      </c>
      <c r="D524" t="s">
        <v>7</v>
      </c>
      <c r="E524" t="s">
        <v>139</v>
      </c>
      <c r="F524" t="s">
        <v>1809</v>
      </c>
      <c r="G524" t="s">
        <v>7741</v>
      </c>
      <c r="H524" t="s">
        <v>11</v>
      </c>
      <c r="I524" t="s">
        <v>12</v>
      </c>
      <c r="J524">
        <v>0.7</v>
      </c>
      <c r="K524" t="s">
        <v>11102</v>
      </c>
      <c r="L524" t="str">
        <f>LEFT(K524,LEN(K524)-3)</f>
        <v>1.2</v>
      </c>
      <c r="M524" t="str">
        <f>RIGHT(K524,3)</f>
        <v>万/月</v>
      </c>
    </row>
    <row r="525" spans="1:13" x14ac:dyDescent="0.2">
      <c r="A525" t="s">
        <v>39</v>
      </c>
      <c r="B525" t="str">
        <f>IFERROR(LOOKUP(1,0/SEARCH(Sheet2!$E$3:$E$18,A525),Sheet2!$F$3:$F$18),"其他")</f>
        <v>Java工程师</v>
      </c>
      <c r="C525" t="s">
        <v>462</v>
      </c>
      <c r="D525" t="s">
        <v>65</v>
      </c>
      <c r="E525" t="s">
        <v>16</v>
      </c>
      <c r="F525" t="s">
        <v>1809</v>
      </c>
      <c r="G525" t="s">
        <v>7750</v>
      </c>
      <c r="H525" t="s">
        <v>11</v>
      </c>
      <c r="I525" t="s">
        <v>12</v>
      </c>
      <c r="J525">
        <v>0.7</v>
      </c>
      <c r="K525" t="s">
        <v>11098</v>
      </c>
      <c r="L525" t="str">
        <f>LEFT(K525,LEN(K525)-3)</f>
        <v>1.5</v>
      </c>
      <c r="M525" t="str">
        <f>RIGHT(K525,3)</f>
        <v>万/月</v>
      </c>
    </row>
    <row r="526" spans="1:13" x14ac:dyDescent="0.2">
      <c r="A526" t="s">
        <v>39</v>
      </c>
      <c r="B526" t="str">
        <f>IFERROR(LOOKUP(1,0/SEARCH(Sheet2!$E$3:$E$18,A526),Sheet2!$F$3:$F$18),"其他")</f>
        <v>Java工程师</v>
      </c>
      <c r="C526" t="s">
        <v>2436</v>
      </c>
      <c r="D526" t="s">
        <v>65</v>
      </c>
      <c r="E526" t="s">
        <v>16</v>
      </c>
      <c r="F526" t="s">
        <v>1809</v>
      </c>
      <c r="G526" t="s">
        <v>7764</v>
      </c>
      <c r="H526" t="s">
        <v>93</v>
      </c>
      <c r="I526" t="s">
        <v>12</v>
      </c>
      <c r="J526">
        <v>0.7</v>
      </c>
      <c r="K526" t="s">
        <v>11106</v>
      </c>
      <c r="L526" t="str">
        <f>LEFT(K526,LEN(K526)-3)</f>
        <v>1.4</v>
      </c>
      <c r="M526" t="str">
        <f>RIGHT(K526,3)</f>
        <v>万/月</v>
      </c>
    </row>
    <row r="527" spans="1:13" x14ac:dyDescent="0.2">
      <c r="A527" t="s">
        <v>9669</v>
      </c>
      <c r="B527" t="str">
        <f>IFERROR(LOOKUP(1,0/SEARCH(Sheet2!$E$3:$E$18,A527),Sheet2!$F$3:$F$18),"其他")</f>
        <v>Java工程师</v>
      </c>
      <c r="C527" t="s">
        <v>1939</v>
      </c>
      <c r="D527" t="s">
        <v>65</v>
      </c>
      <c r="E527" t="s">
        <v>16</v>
      </c>
      <c r="F527" t="s">
        <v>2558</v>
      </c>
      <c r="G527" t="s">
        <v>9670</v>
      </c>
      <c r="H527" t="s">
        <v>38</v>
      </c>
      <c r="I527" t="s">
        <v>12</v>
      </c>
      <c r="J527">
        <v>0.7</v>
      </c>
      <c r="K527" t="s">
        <v>11102</v>
      </c>
      <c r="L527" t="str">
        <f>LEFT(K527,LEN(K527)-3)</f>
        <v>1.2</v>
      </c>
      <c r="M527" t="str">
        <f>RIGHT(K527,3)</f>
        <v>万/月</v>
      </c>
    </row>
    <row r="528" spans="1:13" x14ac:dyDescent="0.2">
      <c r="A528" t="s">
        <v>39</v>
      </c>
      <c r="B528" t="str">
        <f>IFERROR(LOOKUP(1,0/SEARCH(Sheet2!$E$3:$E$18,A528),Sheet2!$F$3:$F$18),"其他")</f>
        <v>Java工程师</v>
      </c>
      <c r="C528" t="s">
        <v>1939</v>
      </c>
      <c r="D528" t="s">
        <v>23</v>
      </c>
      <c r="E528" t="s">
        <v>16</v>
      </c>
      <c r="F528" t="s">
        <v>1139</v>
      </c>
      <c r="G528" t="s">
        <v>9688</v>
      </c>
      <c r="H528" t="s">
        <v>38</v>
      </c>
      <c r="I528" t="s">
        <v>12</v>
      </c>
      <c r="J528">
        <v>0.7</v>
      </c>
      <c r="K528" t="s">
        <v>11102</v>
      </c>
      <c r="L528" t="str">
        <f>LEFT(K528,LEN(K528)-3)</f>
        <v>1.2</v>
      </c>
      <c r="M528" t="str">
        <f>RIGHT(K528,3)</f>
        <v>万/月</v>
      </c>
    </row>
    <row r="529" spans="1:13" x14ac:dyDescent="0.2">
      <c r="A529" t="s">
        <v>39</v>
      </c>
      <c r="B529" t="str">
        <f>IFERROR(LOOKUP(1,0/SEARCH(Sheet2!$E$3:$E$18,A529),Sheet2!$F$3:$F$18),"其他")</f>
        <v>Java工程师</v>
      </c>
      <c r="C529" t="s">
        <v>1939</v>
      </c>
      <c r="D529" t="s">
        <v>23</v>
      </c>
      <c r="E529" t="s">
        <v>16</v>
      </c>
      <c r="F529" t="s">
        <v>2558</v>
      </c>
      <c r="G529" t="s">
        <v>9689</v>
      </c>
      <c r="H529" t="s">
        <v>11</v>
      </c>
      <c r="I529" t="s">
        <v>12</v>
      </c>
      <c r="J529">
        <v>0.7</v>
      </c>
      <c r="K529" t="s">
        <v>11102</v>
      </c>
      <c r="L529" t="str">
        <f>LEFT(K529,LEN(K529)-3)</f>
        <v>1.2</v>
      </c>
      <c r="M529" t="str">
        <f>RIGHT(K529,3)</f>
        <v>万/月</v>
      </c>
    </row>
    <row r="530" spans="1:13" x14ac:dyDescent="0.2">
      <c r="A530" t="s">
        <v>8016</v>
      </c>
      <c r="B530" t="str">
        <f>IFERROR(LOOKUP(1,0/SEARCH(Sheet2!$E$3:$E$18,A530),Sheet2!$F$3:$F$18),"其他")</f>
        <v>Java工程师</v>
      </c>
      <c r="C530" t="s">
        <v>3523</v>
      </c>
      <c r="D530" t="s">
        <v>35</v>
      </c>
      <c r="E530" t="s">
        <v>16</v>
      </c>
      <c r="F530" t="s">
        <v>673</v>
      </c>
      <c r="G530" t="s">
        <v>9705</v>
      </c>
      <c r="H530" t="s">
        <v>11</v>
      </c>
      <c r="I530" t="s">
        <v>81</v>
      </c>
      <c r="J530">
        <v>0.7</v>
      </c>
      <c r="K530" t="s">
        <v>11100</v>
      </c>
      <c r="L530" t="str">
        <f>LEFT(K530,LEN(K530)-3)</f>
        <v>1.8</v>
      </c>
      <c r="M530" t="str">
        <f>RIGHT(K530,3)</f>
        <v>万/月</v>
      </c>
    </row>
    <row r="531" spans="1:13" x14ac:dyDescent="0.2">
      <c r="A531" t="s">
        <v>247</v>
      </c>
      <c r="B531" t="str">
        <f>IFERROR(LOOKUP(1,0/SEARCH(Sheet2!$E$3:$E$18,A531),Sheet2!$F$3:$F$18),"其他")</f>
        <v>Java工程师</v>
      </c>
      <c r="C531" t="s">
        <v>462</v>
      </c>
      <c r="D531" t="s">
        <v>35</v>
      </c>
      <c r="E531" t="s">
        <v>16</v>
      </c>
      <c r="F531" t="s">
        <v>9659</v>
      </c>
      <c r="G531" t="s">
        <v>9766</v>
      </c>
      <c r="H531" t="s">
        <v>11</v>
      </c>
      <c r="I531" t="s">
        <v>149</v>
      </c>
      <c r="J531">
        <v>0.7</v>
      </c>
      <c r="K531" t="s">
        <v>11098</v>
      </c>
      <c r="L531" t="str">
        <f>LEFT(K531,LEN(K531)-3)</f>
        <v>1.5</v>
      </c>
      <c r="M531" t="str">
        <f>RIGHT(K531,3)</f>
        <v>万/月</v>
      </c>
    </row>
    <row r="532" spans="1:13" x14ac:dyDescent="0.2">
      <c r="A532" t="s">
        <v>9767</v>
      </c>
      <c r="B532" t="str">
        <f>IFERROR(LOOKUP(1,0/SEARCH(Sheet2!$E$3:$E$18,A532),Sheet2!$F$3:$F$18),"其他")</f>
        <v>Java工程师</v>
      </c>
      <c r="C532" t="s">
        <v>1939</v>
      </c>
      <c r="D532" t="s">
        <v>35</v>
      </c>
      <c r="E532" t="s">
        <v>16</v>
      </c>
      <c r="F532" t="s">
        <v>673</v>
      </c>
      <c r="G532" t="s">
        <v>9768</v>
      </c>
      <c r="H532" t="s">
        <v>93</v>
      </c>
      <c r="I532" t="s">
        <v>12</v>
      </c>
      <c r="J532">
        <v>0.7</v>
      </c>
      <c r="K532" t="s">
        <v>11102</v>
      </c>
      <c r="L532" t="str">
        <f>LEFT(K532,LEN(K532)-3)</f>
        <v>1.2</v>
      </c>
      <c r="M532" t="str">
        <f>RIGHT(K532,3)</f>
        <v>万/月</v>
      </c>
    </row>
    <row r="533" spans="1:13" x14ac:dyDescent="0.2">
      <c r="A533" t="s">
        <v>21</v>
      </c>
      <c r="B533" t="str">
        <f>IFERROR(LOOKUP(1,0/SEARCH(Sheet2!$E$3:$E$18,A533),Sheet2!$F$3:$F$18),"其他")</f>
        <v>Java工程师</v>
      </c>
      <c r="C533" t="s">
        <v>676</v>
      </c>
      <c r="D533" t="s">
        <v>23</v>
      </c>
      <c r="E533" t="s">
        <v>16</v>
      </c>
      <c r="F533" t="s">
        <v>673</v>
      </c>
      <c r="G533" t="s">
        <v>6956</v>
      </c>
      <c r="H533" t="s">
        <v>11</v>
      </c>
      <c r="I533" t="s">
        <v>12</v>
      </c>
      <c r="J533">
        <v>0.7</v>
      </c>
      <c r="K533" t="s">
        <v>11101</v>
      </c>
      <c r="L533" t="str">
        <f>LEFT(K533,LEN(K533)-3)</f>
        <v>1</v>
      </c>
      <c r="M533" t="str">
        <f>RIGHT(K533,3)</f>
        <v>万/月</v>
      </c>
    </row>
    <row r="534" spans="1:13" x14ac:dyDescent="0.2">
      <c r="A534" t="s">
        <v>21</v>
      </c>
      <c r="B534" t="str">
        <f>IFERROR(LOOKUP(1,0/SEARCH(Sheet2!$E$3:$E$18,A534),Sheet2!$F$3:$F$18),"其他")</f>
        <v>Java工程师</v>
      </c>
      <c r="C534" t="s">
        <v>676</v>
      </c>
      <c r="D534" t="s">
        <v>7</v>
      </c>
      <c r="E534" t="s">
        <v>16</v>
      </c>
      <c r="F534" t="s">
        <v>9659</v>
      </c>
      <c r="G534" t="s">
        <v>9799</v>
      </c>
      <c r="H534" t="s">
        <v>26</v>
      </c>
      <c r="I534" t="s">
        <v>12</v>
      </c>
      <c r="J534">
        <v>0.7</v>
      </c>
      <c r="K534" t="s">
        <v>11101</v>
      </c>
      <c r="L534" t="str">
        <f>LEFT(K534,LEN(K534)-3)</f>
        <v>1</v>
      </c>
      <c r="M534" t="str">
        <f>RIGHT(K534,3)</f>
        <v>万/月</v>
      </c>
    </row>
    <row r="535" spans="1:13" x14ac:dyDescent="0.2">
      <c r="A535" t="s">
        <v>481</v>
      </c>
      <c r="B535" t="str">
        <f>IFERROR(LOOKUP(1,0/SEARCH(Sheet2!$E$3:$E$18,A535),Sheet2!$F$3:$F$18),"其他")</f>
        <v>PHP工程师</v>
      </c>
      <c r="C535" t="s">
        <v>462</v>
      </c>
      <c r="D535" t="s">
        <v>65</v>
      </c>
      <c r="E535" t="s">
        <v>8</v>
      </c>
      <c r="F535" t="s">
        <v>24</v>
      </c>
      <c r="G535" t="s">
        <v>708</v>
      </c>
      <c r="H535" t="s">
        <v>11</v>
      </c>
      <c r="I535" t="s">
        <v>12</v>
      </c>
      <c r="J535">
        <v>0.7</v>
      </c>
      <c r="K535" t="s">
        <v>11098</v>
      </c>
      <c r="L535" t="str">
        <f>LEFT(K535,LEN(K535)-3)</f>
        <v>1.5</v>
      </c>
      <c r="M535" t="str">
        <f>RIGHT(K535,3)</f>
        <v>万/月</v>
      </c>
    </row>
    <row r="536" spans="1:13" x14ac:dyDescent="0.2">
      <c r="A536" t="s">
        <v>481</v>
      </c>
      <c r="B536" t="str">
        <f>IFERROR(LOOKUP(1,0/SEARCH(Sheet2!$E$3:$E$18,A536),Sheet2!$F$3:$F$18),"其他")</f>
        <v>PHP工程师</v>
      </c>
      <c r="C536" t="s">
        <v>462</v>
      </c>
      <c r="D536" t="s">
        <v>7</v>
      </c>
      <c r="E536" t="s">
        <v>143</v>
      </c>
      <c r="F536" t="s">
        <v>839</v>
      </c>
      <c r="G536" t="s">
        <v>3002</v>
      </c>
      <c r="H536" t="s">
        <v>38</v>
      </c>
      <c r="I536" t="s">
        <v>20</v>
      </c>
      <c r="J536">
        <v>0.7</v>
      </c>
      <c r="K536" t="s">
        <v>11098</v>
      </c>
      <c r="L536" t="str">
        <f>LEFT(K536,LEN(K536)-3)</f>
        <v>1.5</v>
      </c>
      <c r="M536" t="str">
        <f>RIGHT(K536,3)</f>
        <v>万/月</v>
      </c>
    </row>
    <row r="537" spans="1:13" x14ac:dyDescent="0.2">
      <c r="A537" t="s">
        <v>3070</v>
      </c>
      <c r="B537" t="str">
        <f>IFERROR(LOOKUP(1,0/SEARCH(Sheet2!$E$3:$E$18,A537),Sheet2!$F$3:$F$18),"其他")</f>
        <v>PHP工程师</v>
      </c>
      <c r="C537" t="s">
        <v>676</v>
      </c>
      <c r="D537" t="s">
        <v>65</v>
      </c>
      <c r="E537" t="s">
        <v>16</v>
      </c>
      <c r="F537" t="s">
        <v>585</v>
      </c>
      <c r="G537" t="s">
        <v>3071</v>
      </c>
      <c r="H537" t="s">
        <v>93</v>
      </c>
      <c r="I537" t="s">
        <v>12</v>
      </c>
      <c r="J537">
        <v>0.7</v>
      </c>
      <c r="K537" t="s">
        <v>11101</v>
      </c>
      <c r="L537" t="str">
        <f>LEFT(K537,LEN(K537)-3)</f>
        <v>1</v>
      </c>
      <c r="M537" t="str">
        <f>RIGHT(K537,3)</f>
        <v>万/月</v>
      </c>
    </row>
    <row r="538" spans="1:13" x14ac:dyDescent="0.2">
      <c r="A538" t="s">
        <v>5527</v>
      </c>
      <c r="B538" t="str">
        <f>IFERROR(LOOKUP(1,0/SEARCH(Sheet2!$E$3:$E$18,A538),Sheet2!$F$3:$F$18),"其他")</f>
        <v>PHP工程师</v>
      </c>
      <c r="C538" t="s">
        <v>1939</v>
      </c>
      <c r="D538" t="s">
        <v>23</v>
      </c>
      <c r="E538" t="s">
        <v>143</v>
      </c>
      <c r="F538" t="s">
        <v>743</v>
      </c>
      <c r="G538" t="s">
        <v>5528</v>
      </c>
      <c r="H538" t="s">
        <v>93</v>
      </c>
      <c r="I538" t="s">
        <v>12</v>
      </c>
      <c r="J538">
        <v>0.7</v>
      </c>
      <c r="K538" t="s">
        <v>11102</v>
      </c>
      <c r="L538" t="str">
        <f>LEFT(K538,LEN(K538)-3)</f>
        <v>1.2</v>
      </c>
      <c r="M538" t="str">
        <f>RIGHT(K538,3)</f>
        <v>万/月</v>
      </c>
    </row>
    <row r="539" spans="1:13" x14ac:dyDescent="0.2">
      <c r="A539" t="s">
        <v>481</v>
      </c>
      <c r="B539" t="str">
        <f>IFERROR(LOOKUP(1,0/SEARCH(Sheet2!$E$3:$E$18,A539),Sheet2!$F$3:$F$18),"其他")</f>
        <v>PHP工程师</v>
      </c>
      <c r="C539" t="s">
        <v>676</v>
      </c>
      <c r="D539" t="s">
        <v>65</v>
      </c>
      <c r="E539" t="s">
        <v>8</v>
      </c>
      <c r="F539" t="s">
        <v>2595</v>
      </c>
      <c r="G539" t="s">
        <v>5529</v>
      </c>
      <c r="H539" t="s">
        <v>11</v>
      </c>
      <c r="I539" t="s">
        <v>12</v>
      </c>
      <c r="J539">
        <v>0.7</v>
      </c>
      <c r="K539" t="s">
        <v>11101</v>
      </c>
      <c r="L539" t="str">
        <f>LEFT(K539,LEN(K539)-3)</f>
        <v>1</v>
      </c>
      <c r="M539" t="str">
        <f>RIGHT(K539,3)</f>
        <v>万/月</v>
      </c>
    </row>
    <row r="540" spans="1:13" x14ac:dyDescent="0.2">
      <c r="A540" t="s">
        <v>481</v>
      </c>
      <c r="B540" t="str">
        <f>IFERROR(LOOKUP(1,0/SEARCH(Sheet2!$E$3:$E$18,A540),Sheet2!$F$3:$F$18),"其他")</f>
        <v>PHP工程师</v>
      </c>
      <c r="C540" t="s">
        <v>676</v>
      </c>
      <c r="D540" t="s">
        <v>23</v>
      </c>
      <c r="E540" t="s">
        <v>8</v>
      </c>
      <c r="F540" t="s">
        <v>743</v>
      </c>
      <c r="G540" t="s">
        <v>5530</v>
      </c>
      <c r="H540" t="s">
        <v>11</v>
      </c>
      <c r="I540" t="s">
        <v>12</v>
      </c>
      <c r="J540">
        <v>0.7</v>
      </c>
      <c r="K540" t="s">
        <v>11101</v>
      </c>
      <c r="L540" t="str">
        <f>LEFT(K540,LEN(K540)-3)</f>
        <v>1</v>
      </c>
      <c r="M540" t="str">
        <f>RIGHT(K540,3)</f>
        <v>万/月</v>
      </c>
    </row>
    <row r="541" spans="1:13" x14ac:dyDescent="0.2">
      <c r="A541" t="s">
        <v>5537</v>
      </c>
      <c r="B541" t="str">
        <f>IFERROR(LOOKUP(1,0/SEARCH(Sheet2!$E$3:$E$18,A541),Sheet2!$F$3:$F$18),"其他")</f>
        <v>PHP工程师</v>
      </c>
      <c r="C541" t="s">
        <v>676</v>
      </c>
      <c r="D541" t="s">
        <v>65</v>
      </c>
      <c r="E541" t="s">
        <v>8</v>
      </c>
      <c r="F541" t="s">
        <v>5190</v>
      </c>
      <c r="G541" t="s">
        <v>5538</v>
      </c>
      <c r="H541" t="s">
        <v>26</v>
      </c>
      <c r="I541" t="s">
        <v>50</v>
      </c>
      <c r="J541">
        <v>0.7</v>
      </c>
      <c r="K541" t="s">
        <v>11101</v>
      </c>
      <c r="L541" t="str">
        <f>LEFT(K541,LEN(K541)-3)</f>
        <v>1</v>
      </c>
      <c r="M541" t="str">
        <f>RIGHT(K541,3)</f>
        <v>万/月</v>
      </c>
    </row>
    <row r="542" spans="1:13" x14ac:dyDescent="0.2">
      <c r="A542" t="s">
        <v>535</v>
      </c>
      <c r="B542" t="str">
        <f>IFERROR(LOOKUP(1,0/SEARCH(Sheet2!$E$3:$E$18,A542),Sheet2!$F$3:$F$18),"其他")</f>
        <v>PHP工程师</v>
      </c>
      <c r="C542" t="s">
        <v>676</v>
      </c>
      <c r="D542" t="s">
        <v>23</v>
      </c>
      <c r="E542" t="s">
        <v>8</v>
      </c>
      <c r="F542" t="s">
        <v>2595</v>
      </c>
      <c r="G542" t="s">
        <v>5618</v>
      </c>
      <c r="H542" t="s">
        <v>38</v>
      </c>
      <c r="I542" t="s">
        <v>12</v>
      </c>
      <c r="J542">
        <v>0.7</v>
      </c>
      <c r="K542" t="s">
        <v>11101</v>
      </c>
      <c r="L542" t="str">
        <f>LEFT(K542,LEN(K542)-3)</f>
        <v>1</v>
      </c>
      <c r="M542" t="str">
        <f>RIGHT(K542,3)</f>
        <v>万/月</v>
      </c>
    </row>
    <row r="543" spans="1:13" x14ac:dyDescent="0.2">
      <c r="A543" t="s">
        <v>5624</v>
      </c>
      <c r="B543" t="str">
        <f>IFERROR(LOOKUP(1,0/SEARCH(Sheet2!$E$3:$E$18,A543),Sheet2!$F$3:$F$18),"其他")</f>
        <v>PHP工程师</v>
      </c>
      <c r="C543" t="s">
        <v>1939</v>
      </c>
      <c r="D543" t="s">
        <v>65</v>
      </c>
      <c r="E543" t="s">
        <v>143</v>
      </c>
      <c r="F543" t="s">
        <v>5625</v>
      </c>
      <c r="G543" t="s">
        <v>5626</v>
      </c>
      <c r="H543" t="s">
        <v>11</v>
      </c>
      <c r="I543" t="s">
        <v>12</v>
      </c>
      <c r="J543">
        <v>0.7</v>
      </c>
      <c r="K543" t="s">
        <v>11102</v>
      </c>
      <c r="L543" t="str">
        <f>LEFT(K543,LEN(K543)-3)</f>
        <v>1.2</v>
      </c>
      <c r="M543" t="str">
        <f>RIGHT(K543,3)</f>
        <v>万/月</v>
      </c>
    </row>
    <row r="544" spans="1:13" x14ac:dyDescent="0.2">
      <c r="A544" t="s">
        <v>481</v>
      </c>
      <c r="B544" t="str">
        <f>IFERROR(LOOKUP(1,0/SEARCH(Sheet2!$E$3:$E$18,A544),Sheet2!$F$3:$F$18),"其他")</f>
        <v>PHP工程师</v>
      </c>
      <c r="C544" t="s">
        <v>1939</v>
      </c>
      <c r="D544" t="s">
        <v>35</v>
      </c>
      <c r="E544" t="s">
        <v>143</v>
      </c>
      <c r="F544" t="s">
        <v>743</v>
      </c>
      <c r="G544" t="s">
        <v>5643</v>
      </c>
      <c r="H544" t="s">
        <v>11</v>
      </c>
      <c r="I544" t="s">
        <v>149</v>
      </c>
      <c r="J544">
        <v>0.7</v>
      </c>
      <c r="K544" t="s">
        <v>11102</v>
      </c>
      <c r="L544" t="str">
        <f>LEFT(K544,LEN(K544)-3)</f>
        <v>1.2</v>
      </c>
      <c r="M544" t="str">
        <f>RIGHT(K544,3)</f>
        <v>万/月</v>
      </c>
    </row>
    <row r="545" spans="1:13" x14ac:dyDescent="0.2">
      <c r="A545" t="s">
        <v>481</v>
      </c>
      <c r="B545" t="str">
        <f>IFERROR(LOOKUP(1,0/SEARCH(Sheet2!$E$3:$E$18,A545),Sheet2!$F$3:$F$18),"其他")</f>
        <v>PHP工程师</v>
      </c>
      <c r="C545" t="s">
        <v>462</v>
      </c>
      <c r="D545" t="s">
        <v>65</v>
      </c>
      <c r="E545" t="s">
        <v>8</v>
      </c>
      <c r="F545" t="s">
        <v>5226</v>
      </c>
      <c r="G545" t="s">
        <v>5860</v>
      </c>
      <c r="H545" t="s">
        <v>11</v>
      </c>
      <c r="I545" t="s">
        <v>12</v>
      </c>
      <c r="J545">
        <v>0.7</v>
      </c>
      <c r="K545" t="s">
        <v>11098</v>
      </c>
      <c r="L545" t="str">
        <f>LEFT(K545,LEN(K545)-3)</f>
        <v>1.5</v>
      </c>
      <c r="M545" t="str">
        <f>RIGHT(K545,3)</f>
        <v>万/月</v>
      </c>
    </row>
    <row r="546" spans="1:13" x14ac:dyDescent="0.2">
      <c r="A546" t="s">
        <v>5862</v>
      </c>
      <c r="B546" t="str">
        <f>IFERROR(LOOKUP(1,0/SEARCH(Sheet2!$E$3:$E$18,A546),Sheet2!$F$3:$F$18),"其他")</f>
        <v>PHP工程师</v>
      </c>
      <c r="C546" t="s">
        <v>202</v>
      </c>
      <c r="D546" t="s">
        <v>23</v>
      </c>
      <c r="E546" t="s">
        <v>8</v>
      </c>
      <c r="F546" t="s">
        <v>5190</v>
      </c>
      <c r="G546" t="s">
        <v>5538</v>
      </c>
      <c r="H546" t="s">
        <v>26</v>
      </c>
      <c r="I546" t="s">
        <v>50</v>
      </c>
      <c r="J546">
        <v>0.7</v>
      </c>
      <c r="K546" t="s">
        <v>11112</v>
      </c>
      <c r="L546" t="str">
        <f>LEFT(K546,LEN(K546)-3)</f>
        <v>1.1</v>
      </c>
      <c r="M546" t="str">
        <f>RIGHT(K546,3)</f>
        <v>万/月</v>
      </c>
    </row>
    <row r="547" spans="1:13" x14ac:dyDescent="0.2">
      <c r="A547" t="s">
        <v>481</v>
      </c>
      <c r="B547" t="str">
        <f>IFERROR(LOOKUP(1,0/SEARCH(Sheet2!$E$3:$E$18,A547),Sheet2!$F$3:$F$18),"其他")</f>
        <v>PHP工程师</v>
      </c>
      <c r="C547" t="s">
        <v>1939</v>
      </c>
      <c r="D547" t="s">
        <v>23</v>
      </c>
      <c r="E547" t="s">
        <v>16</v>
      </c>
      <c r="F547" t="s">
        <v>1809</v>
      </c>
      <c r="G547" t="s">
        <v>7779</v>
      </c>
      <c r="H547" t="s">
        <v>11</v>
      </c>
      <c r="I547" t="s">
        <v>12</v>
      </c>
      <c r="J547">
        <v>0.7</v>
      </c>
      <c r="K547" t="s">
        <v>11102</v>
      </c>
      <c r="L547" t="str">
        <f>LEFT(K547,LEN(K547)-3)</f>
        <v>1.2</v>
      </c>
      <c r="M547" t="str">
        <f>RIGHT(K547,3)</f>
        <v>万/月</v>
      </c>
    </row>
    <row r="548" spans="1:13" x14ac:dyDescent="0.2">
      <c r="A548" t="s">
        <v>481</v>
      </c>
      <c r="B548" t="str">
        <f>IFERROR(LOOKUP(1,0/SEARCH(Sheet2!$E$3:$E$18,A548),Sheet2!$F$3:$F$18),"其他")</f>
        <v>PHP工程师</v>
      </c>
      <c r="C548" t="s">
        <v>676</v>
      </c>
      <c r="D548" t="s">
        <v>7</v>
      </c>
      <c r="E548" t="s">
        <v>241</v>
      </c>
      <c r="F548" t="s">
        <v>6004</v>
      </c>
      <c r="G548" t="s">
        <v>7786</v>
      </c>
      <c r="H548" t="s">
        <v>38</v>
      </c>
      <c r="I548" t="s">
        <v>12</v>
      </c>
      <c r="J548">
        <v>0.7</v>
      </c>
      <c r="K548" t="s">
        <v>11101</v>
      </c>
      <c r="L548" t="str">
        <f>LEFT(K548,LEN(K548)-3)</f>
        <v>1</v>
      </c>
      <c r="M548" t="str">
        <f>RIGHT(K548,3)</f>
        <v>万/月</v>
      </c>
    </row>
    <row r="549" spans="1:13" x14ac:dyDescent="0.2">
      <c r="A549" t="s">
        <v>481</v>
      </c>
      <c r="B549" t="str">
        <f>IFERROR(LOOKUP(1,0/SEARCH(Sheet2!$E$3:$E$18,A549),Sheet2!$F$3:$F$18),"其他")</f>
        <v>PHP工程师</v>
      </c>
      <c r="C549" t="s">
        <v>851</v>
      </c>
      <c r="D549" t="s">
        <v>23</v>
      </c>
      <c r="E549" t="s">
        <v>8</v>
      </c>
      <c r="F549" t="s">
        <v>2579</v>
      </c>
      <c r="G549" t="s">
        <v>7847</v>
      </c>
      <c r="H549" t="s">
        <v>38</v>
      </c>
      <c r="I549" t="s">
        <v>12</v>
      </c>
      <c r="J549">
        <v>0.7</v>
      </c>
      <c r="K549" t="s">
        <v>11097</v>
      </c>
      <c r="L549" t="str">
        <f>LEFT(K549,LEN(K549)-3)</f>
        <v>1.3</v>
      </c>
      <c r="M549" t="str">
        <f>RIGHT(K549,3)</f>
        <v>万/月</v>
      </c>
    </row>
    <row r="550" spans="1:13" x14ac:dyDescent="0.2">
      <c r="A550" t="s">
        <v>481</v>
      </c>
      <c r="B550" t="str">
        <f>IFERROR(LOOKUP(1,0/SEARCH(Sheet2!$E$3:$E$18,A550),Sheet2!$F$3:$F$18),"其他")</f>
        <v>PHP工程师</v>
      </c>
      <c r="C550" t="s">
        <v>676</v>
      </c>
      <c r="D550" t="s">
        <v>23</v>
      </c>
      <c r="E550" t="s">
        <v>8</v>
      </c>
      <c r="F550" t="s">
        <v>1192</v>
      </c>
      <c r="G550" t="s">
        <v>7867</v>
      </c>
      <c r="H550" t="s">
        <v>42</v>
      </c>
      <c r="I550" t="s">
        <v>12</v>
      </c>
      <c r="J550">
        <v>0.7</v>
      </c>
      <c r="K550" t="s">
        <v>11101</v>
      </c>
      <c r="L550" t="str">
        <f>LEFT(K550,LEN(K550)-3)</f>
        <v>1</v>
      </c>
      <c r="M550" t="str">
        <f>RIGHT(K550,3)</f>
        <v>万/月</v>
      </c>
    </row>
    <row r="551" spans="1:13" x14ac:dyDescent="0.2">
      <c r="A551" t="s">
        <v>8065</v>
      </c>
      <c r="B551" t="str">
        <f>IFERROR(LOOKUP(1,0/SEARCH(Sheet2!$E$3:$E$18,A551),Sheet2!$F$3:$F$18),"其他")</f>
        <v>PHP工程师</v>
      </c>
      <c r="C551" t="s">
        <v>676</v>
      </c>
      <c r="D551" t="s">
        <v>65</v>
      </c>
      <c r="E551" t="s">
        <v>16</v>
      </c>
      <c r="F551" t="s">
        <v>5989</v>
      </c>
      <c r="G551" t="s">
        <v>8066</v>
      </c>
      <c r="H551" t="s">
        <v>38</v>
      </c>
      <c r="I551" t="s">
        <v>20</v>
      </c>
      <c r="J551">
        <v>0.7</v>
      </c>
      <c r="K551" t="s">
        <v>11101</v>
      </c>
      <c r="L551" t="str">
        <f>LEFT(K551,LEN(K551)-3)</f>
        <v>1</v>
      </c>
      <c r="M551" t="str">
        <f>RIGHT(K551,3)</f>
        <v>万/月</v>
      </c>
    </row>
    <row r="552" spans="1:13" x14ac:dyDescent="0.2">
      <c r="A552" t="s">
        <v>1545</v>
      </c>
      <c r="B552" t="str">
        <f>IFERROR(LOOKUP(1,0/SEARCH(Sheet2!$E$3:$E$18,A552),Sheet2!$F$3:$F$18),"其他")</f>
        <v>Python工程师</v>
      </c>
      <c r="C552" t="s">
        <v>2436</v>
      </c>
      <c r="D552" t="s">
        <v>7</v>
      </c>
      <c r="E552" t="s">
        <v>139</v>
      </c>
      <c r="F552" t="s">
        <v>2770</v>
      </c>
      <c r="G552" t="s">
        <v>2771</v>
      </c>
      <c r="H552" t="s">
        <v>38</v>
      </c>
      <c r="I552" t="s">
        <v>50</v>
      </c>
      <c r="J552">
        <v>0.7</v>
      </c>
      <c r="K552" t="s">
        <v>11106</v>
      </c>
      <c r="L552" t="str">
        <f>LEFT(K552,LEN(K552)-3)</f>
        <v>1.4</v>
      </c>
      <c r="M552" t="str">
        <f>RIGHT(K552,3)</f>
        <v>万/月</v>
      </c>
    </row>
    <row r="553" spans="1:13" x14ac:dyDescent="0.2">
      <c r="A553" t="s">
        <v>4464</v>
      </c>
      <c r="B553" t="str">
        <f>IFERROR(LOOKUP(1,0/SEARCH(Sheet2!$E$3:$E$18,A553),Sheet2!$F$3:$F$18),"其他")</f>
        <v>Python工程师</v>
      </c>
      <c r="C553" t="s">
        <v>1939</v>
      </c>
      <c r="D553" t="s">
        <v>35</v>
      </c>
      <c r="E553" t="s">
        <v>16</v>
      </c>
      <c r="F553" t="s">
        <v>2674</v>
      </c>
      <c r="G553" t="s">
        <v>4465</v>
      </c>
      <c r="H553" t="s">
        <v>93</v>
      </c>
      <c r="I553" t="s">
        <v>12</v>
      </c>
      <c r="J553">
        <v>0.7</v>
      </c>
      <c r="K553" t="s">
        <v>11102</v>
      </c>
      <c r="L553" t="str">
        <f>LEFT(K553,LEN(K553)-3)</f>
        <v>1.2</v>
      </c>
      <c r="M553" t="str">
        <f>RIGHT(K553,3)</f>
        <v>万/月</v>
      </c>
    </row>
    <row r="554" spans="1:13" x14ac:dyDescent="0.2">
      <c r="A554" t="s">
        <v>6762</v>
      </c>
      <c r="B554" t="str">
        <f>IFERROR(LOOKUP(1,0/SEARCH(Sheet2!$E$3:$E$18,A554),Sheet2!$F$3:$F$18),"其他")</f>
        <v>Python工程师</v>
      </c>
      <c r="C554" t="s">
        <v>462</v>
      </c>
      <c r="D554" t="s">
        <v>23</v>
      </c>
      <c r="E554" t="s">
        <v>139</v>
      </c>
      <c r="F554" t="s">
        <v>743</v>
      </c>
      <c r="G554" t="s">
        <v>6763</v>
      </c>
      <c r="H554" t="s">
        <v>26</v>
      </c>
      <c r="I554" t="s">
        <v>81</v>
      </c>
      <c r="J554">
        <v>0.7</v>
      </c>
      <c r="K554" t="s">
        <v>11098</v>
      </c>
      <c r="L554" t="str">
        <f>LEFT(K554,LEN(K554)-3)</f>
        <v>1.5</v>
      </c>
      <c r="M554" t="str">
        <f>RIGHT(K554,3)</f>
        <v>万/月</v>
      </c>
    </row>
    <row r="555" spans="1:13" x14ac:dyDescent="0.2">
      <c r="A555" t="s">
        <v>6771</v>
      </c>
      <c r="B555" t="str">
        <f>IFERROR(LOOKUP(1,0/SEARCH(Sheet2!$E$3:$E$18,A555),Sheet2!$F$3:$F$18),"其他")</f>
        <v>Python工程师</v>
      </c>
      <c r="C555" t="s">
        <v>676</v>
      </c>
      <c r="D555" t="s">
        <v>7</v>
      </c>
      <c r="E555" t="s">
        <v>8</v>
      </c>
      <c r="F555" t="s">
        <v>743</v>
      </c>
      <c r="G555" t="s">
        <v>6772</v>
      </c>
      <c r="H555" t="s">
        <v>93</v>
      </c>
      <c r="I555" t="s">
        <v>12</v>
      </c>
      <c r="J555">
        <v>0.7</v>
      </c>
      <c r="K555" t="s">
        <v>11101</v>
      </c>
      <c r="L555" t="str">
        <f>LEFT(K555,LEN(K555)-3)</f>
        <v>1</v>
      </c>
      <c r="M555" t="str">
        <f>RIGHT(K555,3)</f>
        <v>万/月</v>
      </c>
    </row>
    <row r="556" spans="1:13" x14ac:dyDescent="0.2">
      <c r="A556" t="s">
        <v>9894</v>
      </c>
      <c r="B556" t="str">
        <f>IFERROR(LOOKUP(1,0/SEARCH(Sheet2!$E$3:$E$18,A556),Sheet2!$F$3:$F$18),"其他")</f>
        <v>Python工程师</v>
      </c>
      <c r="C556" t="s">
        <v>462</v>
      </c>
      <c r="D556" t="s">
        <v>65</v>
      </c>
      <c r="E556" t="s">
        <v>16</v>
      </c>
      <c r="F556" t="s">
        <v>9640</v>
      </c>
      <c r="G556" t="s">
        <v>9895</v>
      </c>
      <c r="H556" t="s">
        <v>38</v>
      </c>
      <c r="I556" t="s">
        <v>12</v>
      </c>
      <c r="J556">
        <v>0.7</v>
      </c>
      <c r="K556" t="s">
        <v>11098</v>
      </c>
      <c r="L556" t="str">
        <f>LEFT(K556,LEN(K556)-3)</f>
        <v>1.5</v>
      </c>
      <c r="M556" t="str">
        <f>RIGHT(K556,3)</f>
        <v>万/月</v>
      </c>
    </row>
    <row r="557" spans="1:13" x14ac:dyDescent="0.2">
      <c r="A557" t="s">
        <v>3135</v>
      </c>
      <c r="B557" t="str">
        <f>IFERROR(LOOKUP(1,0/SEARCH(Sheet2!$E$3:$E$18,A557),Sheet2!$F$3:$F$18),"其他")</f>
        <v>Web工程师</v>
      </c>
      <c r="C557" t="s">
        <v>676</v>
      </c>
      <c r="D557" t="s">
        <v>7</v>
      </c>
      <c r="E557" t="s">
        <v>143</v>
      </c>
      <c r="F557" t="s">
        <v>1636</v>
      </c>
      <c r="G557" t="s">
        <v>3136</v>
      </c>
      <c r="H557" t="s">
        <v>93</v>
      </c>
      <c r="I557" t="s">
        <v>129</v>
      </c>
      <c r="J557">
        <v>0.7</v>
      </c>
      <c r="K557" t="s">
        <v>11101</v>
      </c>
      <c r="L557" t="str">
        <f>LEFT(K557,LEN(K557)-3)</f>
        <v>1</v>
      </c>
      <c r="M557" t="str">
        <f>RIGHT(K557,3)</f>
        <v>万/月</v>
      </c>
    </row>
    <row r="558" spans="1:13" x14ac:dyDescent="0.2">
      <c r="A558" t="s">
        <v>3206</v>
      </c>
      <c r="B558" t="str">
        <f>IFERROR(LOOKUP(1,0/SEARCH(Sheet2!$E$3:$E$18,A558),Sheet2!$F$3:$F$18),"其他")</f>
        <v>Web工程师</v>
      </c>
      <c r="C558" t="s">
        <v>2436</v>
      </c>
      <c r="D558" t="s">
        <v>23</v>
      </c>
      <c r="E558" t="s">
        <v>16</v>
      </c>
      <c r="F558" t="s">
        <v>2777</v>
      </c>
      <c r="G558" t="s">
        <v>3207</v>
      </c>
      <c r="H558" t="s">
        <v>11</v>
      </c>
      <c r="I558" t="s">
        <v>12</v>
      </c>
      <c r="J558">
        <v>0.7</v>
      </c>
      <c r="K558" t="s">
        <v>11106</v>
      </c>
      <c r="L558" t="str">
        <f>LEFT(K558,LEN(K558)-3)</f>
        <v>1.4</v>
      </c>
      <c r="M558" t="str">
        <f>RIGHT(K558,3)</f>
        <v>万/月</v>
      </c>
    </row>
    <row r="559" spans="1:13" x14ac:dyDescent="0.2">
      <c r="A559" t="s">
        <v>560</v>
      </c>
      <c r="B559" t="str">
        <f>IFERROR(LOOKUP(1,0/SEARCH(Sheet2!$E$3:$E$18,A559),Sheet2!$F$3:$F$18),"其他")</f>
        <v>Web工程师</v>
      </c>
      <c r="C559" t="s">
        <v>202</v>
      </c>
      <c r="D559" t="s">
        <v>65</v>
      </c>
      <c r="E559" t="s">
        <v>16</v>
      </c>
      <c r="F559" t="s">
        <v>1636</v>
      </c>
      <c r="G559" t="s">
        <v>3234</v>
      </c>
      <c r="H559" t="s">
        <v>93</v>
      </c>
      <c r="I559" t="s">
        <v>81</v>
      </c>
      <c r="J559">
        <v>0.7</v>
      </c>
      <c r="K559" t="s">
        <v>11112</v>
      </c>
      <c r="L559" t="str">
        <f>LEFT(K559,LEN(K559)-3)</f>
        <v>1.1</v>
      </c>
      <c r="M559" t="str">
        <f>RIGHT(K559,3)</f>
        <v>万/月</v>
      </c>
    </row>
    <row r="560" spans="1:13" x14ac:dyDescent="0.2">
      <c r="A560" t="s">
        <v>5792</v>
      </c>
      <c r="B560" t="str">
        <f>IFERROR(LOOKUP(1,0/SEARCH(Sheet2!$E$3:$E$18,A560),Sheet2!$F$3:$F$18),"其他")</f>
        <v>测试工程师</v>
      </c>
      <c r="C560" t="s">
        <v>676</v>
      </c>
      <c r="D560" t="s">
        <v>7</v>
      </c>
      <c r="E560" t="s">
        <v>16</v>
      </c>
      <c r="F560" t="s">
        <v>2595</v>
      </c>
      <c r="G560" t="s">
        <v>5793</v>
      </c>
      <c r="H560" t="s">
        <v>38</v>
      </c>
      <c r="I560" t="s">
        <v>129</v>
      </c>
      <c r="J560">
        <v>0.7</v>
      </c>
      <c r="K560" t="s">
        <v>11101</v>
      </c>
      <c r="L560" t="str">
        <f>LEFT(K560,LEN(K560)-3)</f>
        <v>1</v>
      </c>
      <c r="M560" t="str">
        <f>RIGHT(K560,3)</f>
        <v>万/月</v>
      </c>
    </row>
    <row r="561" spans="1:13" x14ac:dyDescent="0.2">
      <c r="A561" t="s">
        <v>560</v>
      </c>
      <c r="B561" t="str">
        <f>IFERROR(LOOKUP(1,0/SEARCH(Sheet2!$E$3:$E$18,A561),Sheet2!$F$3:$F$18),"其他")</f>
        <v>Web工程师</v>
      </c>
      <c r="C561" t="s">
        <v>1936</v>
      </c>
      <c r="D561" t="s">
        <v>65</v>
      </c>
      <c r="E561" t="s">
        <v>59</v>
      </c>
      <c r="F561" t="s">
        <v>1809</v>
      </c>
      <c r="G561" t="s">
        <v>8037</v>
      </c>
      <c r="H561" t="s">
        <v>93</v>
      </c>
      <c r="I561" t="s">
        <v>149</v>
      </c>
      <c r="J561">
        <v>0.7</v>
      </c>
      <c r="K561" t="s">
        <v>11105</v>
      </c>
      <c r="L561" t="str">
        <f>LEFT(K561,LEN(K561)-3)</f>
        <v>1.6</v>
      </c>
      <c r="M561" t="str">
        <f>RIGHT(K561,3)</f>
        <v>万/月</v>
      </c>
    </row>
    <row r="562" spans="1:13" x14ac:dyDescent="0.2">
      <c r="A562" t="s">
        <v>10007</v>
      </c>
      <c r="B562" t="str">
        <f>IFERROR(LOOKUP(1,0/SEARCH(Sheet2!$E$3:$E$18,A562),Sheet2!$F$3:$F$18),"其他")</f>
        <v>Web工程师</v>
      </c>
      <c r="C562" t="s">
        <v>462</v>
      </c>
      <c r="D562" t="s">
        <v>65</v>
      </c>
      <c r="E562" t="s">
        <v>16</v>
      </c>
      <c r="F562" t="s">
        <v>1139</v>
      </c>
      <c r="G562" t="s">
        <v>10008</v>
      </c>
      <c r="H562" t="s">
        <v>11</v>
      </c>
      <c r="I562" t="s">
        <v>12</v>
      </c>
      <c r="J562">
        <v>0.7</v>
      </c>
      <c r="K562" t="s">
        <v>11098</v>
      </c>
      <c r="L562" t="str">
        <f>LEFT(K562,LEN(K562)-3)</f>
        <v>1.5</v>
      </c>
      <c r="M562" t="str">
        <f>RIGHT(K562,3)</f>
        <v>万/月</v>
      </c>
    </row>
    <row r="563" spans="1:13" x14ac:dyDescent="0.2">
      <c r="A563" t="s">
        <v>560</v>
      </c>
      <c r="B563" t="str">
        <f>IFERROR(LOOKUP(1,0/SEARCH(Sheet2!$E$3:$E$18,A563),Sheet2!$F$3:$F$18),"其他")</f>
        <v>Web工程师</v>
      </c>
      <c r="C563" t="s">
        <v>2436</v>
      </c>
      <c r="D563" t="s">
        <v>7</v>
      </c>
      <c r="E563" t="s">
        <v>59</v>
      </c>
      <c r="F563" t="s">
        <v>9659</v>
      </c>
      <c r="G563" t="s">
        <v>10081</v>
      </c>
      <c r="H563" t="s">
        <v>11</v>
      </c>
      <c r="I563" t="s">
        <v>149</v>
      </c>
      <c r="J563">
        <v>0.7</v>
      </c>
      <c r="K563" t="s">
        <v>11106</v>
      </c>
      <c r="L563" t="str">
        <f>LEFT(K563,LEN(K563)-3)</f>
        <v>1.4</v>
      </c>
      <c r="M563" t="str">
        <f>RIGHT(K563,3)</f>
        <v>万/月</v>
      </c>
    </row>
    <row r="564" spans="1:13" x14ac:dyDescent="0.2">
      <c r="A564" t="s">
        <v>7035</v>
      </c>
      <c r="B564" t="str">
        <f>IFERROR(LOOKUP(1,0/SEARCH(Sheet2!$E$3:$E$18,A564),Sheet2!$F$3:$F$18),"其他")</f>
        <v>运维工程师</v>
      </c>
      <c r="C564" t="s">
        <v>1939</v>
      </c>
      <c r="D564" t="s">
        <v>65</v>
      </c>
      <c r="E564" t="s">
        <v>16</v>
      </c>
      <c r="F564" t="s">
        <v>2595</v>
      </c>
      <c r="G564" t="s">
        <v>6569</v>
      </c>
      <c r="H564" t="s">
        <v>38</v>
      </c>
      <c r="I564" t="s">
        <v>32</v>
      </c>
      <c r="J564">
        <v>0.7</v>
      </c>
      <c r="K564" t="s">
        <v>11102</v>
      </c>
      <c r="L564" t="str">
        <f>LEFT(K564,LEN(K564)-3)</f>
        <v>1.2</v>
      </c>
      <c r="M564" t="str">
        <f>RIGHT(K564,3)</f>
        <v>万/月</v>
      </c>
    </row>
    <row r="565" spans="1:13" x14ac:dyDescent="0.2">
      <c r="A565" t="s">
        <v>9001</v>
      </c>
      <c r="B565" t="str">
        <f>IFERROR(LOOKUP(1,0/SEARCH(Sheet2!$E$3:$E$18,A565),Sheet2!$F$3:$F$18),"其他")</f>
        <v>测试工程师</v>
      </c>
      <c r="C565" t="s">
        <v>462</v>
      </c>
      <c r="D565" t="s">
        <v>7</v>
      </c>
      <c r="E565" t="s">
        <v>143</v>
      </c>
      <c r="F565" t="s">
        <v>1809</v>
      </c>
      <c r="G565" t="s">
        <v>9002</v>
      </c>
      <c r="H565" t="s">
        <v>42</v>
      </c>
      <c r="I565" t="s">
        <v>12</v>
      </c>
      <c r="J565">
        <v>0.7</v>
      </c>
      <c r="K565" t="s">
        <v>11098</v>
      </c>
      <c r="L565" t="str">
        <f>LEFT(K565,LEN(K565)-3)</f>
        <v>1.5</v>
      </c>
      <c r="M565" t="str">
        <f>RIGHT(K565,3)</f>
        <v>万/月</v>
      </c>
    </row>
    <row r="566" spans="1:13" x14ac:dyDescent="0.2">
      <c r="A566" t="s">
        <v>1917</v>
      </c>
      <c r="B566" t="str">
        <f>IFERROR(LOOKUP(1,0/SEARCH(Sheet2!$E$3:$E$18,A566),Sheet2!$F$3:$F$18),"其他")</f>
        <v>测试工程师</v>
      </c>
      <c r="C566" t="s">
        <v>676</v>
      </c>
      <c r="D566" t="s">
        <v>65</v>
      </c>
      <c r="E566" t="s">
        <v>16</v>
      </c>
      <c r="F566" t="s">
        <v>2579</v>
      </c>
      <c r="G566" t="s">
        <v>9013</v>
      </c>
      <c r="H566" t="s">
        <v>38</v>
      </c>
      <c r="I566" t="s">
        <v>12</v>
      </c>
      <c r="J566">
        <v>0.7</v>
      </c>
      <c r="K566" t="s">
        <v>11101</v>
      </c>
      <c r="L566" t="str">
        <f>LEFT(K566,LEN(K566)-3)</f>
        <v>1</v>
      </c>
      <c r="M566" t="str">
        <f>RIGHT(K566,3)</f>
        <v>万/月</v>
      </c>
    </row>
    <row r="567" spans="1:13" x14ac:dyDescent="0.2">
      <c r="A567" t="s">
        <v>1917</v>
      </c>
      <c r="B567" t="str">
        <f>IFERROR(LOOKUP(1,0/SEARCH(Sheet2!$E$3:$E$18,A567),Sheet2!$F$3:$F$18),"其他")</f>
        <v>测试工程师</v>
      </c>
      <c r="C567" t="s">
        <v>462</v>
      </c>
      <c r="D567" t="s">
        <v>7</v>
      </c>
      <c r="E567" t="s">
        <v>16</v>
      </c>
      <c r="F567" t="s">
        <v>5989</v>
      </c>
      <c r="G567" t="s">
        <v>7935</v>
      </c>
      <c r="H567" t="s">
        <v>11</v>
      </c>
      <c r="I567" t="s">
        <v>12</v>
      </c>
      <c r="J567">
        <v>0.7</v>
      </c>
      <c r="K567" t="s">
        <v>11098</v>
      </c>
      <c r="L567" t="str">
        <f>LEFT(K567,LEN(K567)-3)</f>
        <v>1.5</v>
      </c>
      <c r="M567" t="str">
        <f>RIGHT(K567,3)</f>
        <v>万/月</v>
      </c>
    </row>
    <row r="568" spans="1:13" x14ac:dyDescent="0.2">
      <c r="A568" t="s">
        <v>1917</v>
      </c>
      <c r="B568" t="str">
        <f>IFERROR(LOOKUP(1,0/SEARCH(Sheet2!$E$3:$E$18,A568),Sheet2!$F$3:$F$18),"其他")</f>
        <v>测试工程师</v>
      </c>
      <c r="C568" t="s">
        <v>851</v>
      </c>
      <c r="D568" t="s">
        <v>35</v>
      </c>
      <c r="E568" t="s">
        <v>16</v>
      </c>
      <c r="F568" t="s">
        <v>1809</v>
      </c>
      <c r="G568" t="s">
        <v>9135</v>
      </c>
      <c r="H568" t="s">
        <v>38</v>
      </c>
      <c r="I568" t="s">
        <v>81</v>
      </c>
      <c r="J568">
        <v>0.7</v>
      </c>
      <c r="K568" t="s">
        <v>11097</v>
      </c>
      <c r="L568" t="str">
        <f>LEFT(K568,LEN(K568)-3)</f>
        <v>1.3</v>
      </c>
      <c r="M568" t="str">
        <f>RIGHT(K568,3)</f>
        <v>万/月</v>
      </c>
    </row>
    <row r="569" spans="1:13" x14ac:dyDescent="0.2">
      <c r="A569" t="s">
        <v>1898</v>
      </c>
      <c r="B569" t="str">
        <f>IFERROR(LOOKUP(1,0/SEARCH(Sheet2!$E$3:$E$18,A569),Sheet2!$F$3:$F$18),"其他")</f>
        <v>测试工程师</v>
      </c>
      <c r="C569" t="s">
        <v>462</v>
      </c>
      <c r="D569" t="s">
        <v>15</v>
      </c>
      <c r="E569" t="s">
        <v>16</v>
      </c>
      <c r="F569" t="s">
        <v>1139</v>
      </c>
      <c r="G569" t="s">
        <v>10838</v>
      </c>
      <c r="H569" t="s">
        <v>38</v>
      </c>
      <c r="I569" t="s">
        <v>20</v>
      </c>
      <c r="J569">
        <v>0.7</v>
      </c>
      <c r="K569" t="s">
        <v>11098</v>
      </c>
      <c r="L569" t="str">
        <f>LEFT(K569,LEN(K569)-3)</f>
        <v>1.5</v>
      </c>
      <c r="M569" t="str">
        <f>RIGHT(K569,3)</f>
        <v>万/月</v>
      </c>
    </row>
    <row r="570" spans="1:13" x14ac:dyDescent="0.2">
      <c r="A570" t="s">
        <v>1430</v>
      </c>
      <c r="B570" t="str">
        <f>IFERROR(LOOKUP(1,0/SEARCH(Sheet2!$E$3:$E$18,A570),Sheet2!$F$3:$F$18),"其他")</f>
        <v>大数据工程师</v>
      </c>
      <c r="C570" t="s">
        <v>676</v>
      </c>
      <c r="D570" t="s">
        <v>7</v>
      </c>
      <c r="E570" t="s">
        <v>8</v>
      </c>
      <c r="F570" t="s">
        <v>9</v>
      </c>
      <c r="G570" t="s">
        <v>10</v>
      </c>
      <c r="H570" t="s">
        <v>11</v>
      </c>
      <c r="I570" t="s">
        <v>12</v>
      </c>
      <c r="J570">
        <v>0.7</v>
      </c>
      <c r="K570" t="s">
        <v>11101</v>
      </c>
      <c r="L570" t="str">
        <f>LEFT(K570,LEN(K570)-3)</f>
        <v>1</v>
      </c>
      <c r="M570" t="str">
        <f>RIGHT(K570,3)</f>
        <v>万/月</v>
      </c>
    </row>
    <row r="571" spans="1:13" x14ac:dyDescent="0.2">
      <c r="A571" t="s">
        <v>6680</v>
      </c>
      <c r="B571" t="str">
        <f>IFERROR(LOOKUP(1,0/SEARCH(Sheet2!$E$3:$E$18,A571),Sheet2!$F$3:$F$18),"其他")</f>
        <v>数据分析工程师</v>
      </c>
      <c r="C571" t="s">
        <v>1939</v>
      </c>
      <c r="D571" t="s">
        <v>65</v>
      </c>
      <c r="E571" t="s">
        <v>16</v>
      </c>
      <c r="F571" t="s">
        <v>1961</v>
      </c>
      <c r="G571" t="s">
        <v>4524</v>
      </c>
      <c r="H571" t="s">
        <v>26</v>
      </c>
      <c r="I571" t="s">
        <v>32</v>
      </c>
      <c r="J571">
        <v>0.7</v>
      </c>
      <c r="K571" t="s">
        <v>11102</v>
      </c>
      <c r="L571" t="str">
        <f>LEFT(K571,LEN(K571)-3)</f>
        <v>1.2</v>
      </c>
      <c r="M571" t="str">
        <f>RIGHT(K571,3)</f>
        <v>万/月</v>
      </c>
    </row>
    <row r="572" spans="1:13" x14ac:dyDescent="0.2">
      <c r="A572" t="s">
        <v>10023</v>
      </c>
      <c r="B572" t="str">
        <f>IFERROR(LOOKUP(1,0/SEARCH(Sheet2!$E$3:$E$18,A572),Sheet2!$F$3:$F$18),"其他")</f>
        <v>大数据工程师</v>
      </c>
      <c r="C572" t="s">
        <v>2436</v>
      </c>
      <c r="D572" t="s">
        <v>7</v>
      </c>
      <c r="E572" t="s">
        <v>59</v>
      </c>
      <c r="F572" t="s">
        <v>1139</v>
      </c>
      <c r="G572" t="s">
        <v>10771</v>
      </c>
      <c r="H572" t="s">
        <v>26</v>
      </c>
      <c r="I572" t="s">
        <v>50</v>
      </c>
      <c r="J572">
        <v>0.7</v>
      </c>
      <c r="K572" t="s">
        <v>11106</v>
      </c>
      <c r="L572" t="str">
        <f>LEFT(K572,LEN(K572)-3)</f>
        <v>1.4</v>
      </c>
      <c r="M572" t="str">
        <f>RIGHT(K572,3)</f>
        <v>万/月</v>
      </c>
    </row>
    <row r="573" spans="1:13" x14ac:dyDescent="0.2">
      <c r="A573" t="s">
        <v>4097</v>
      </c>
      <c r="B573" t="str">
        <f>IFERROR(LOOKUP(1,0/SEARCH(Sheet2!$E$3:$E$18,A573),Sheet2!$F$3:$F$18),"其他")</f>
        <v>数据分析工程师</v>
      </c>
      <c r="C573" t="s">
        <v>202</v>
      </c>
      <c r="D573" t="s">
        <v>23</v>
      </c>
      <c r="E573" t="s">
        <v>16</v>
      </c>
      <c r="F573" t="s">
        <v>2314</v>
      </c>
      <c r="G573" t="s">
        <v>4098</v>
      </c>
      <c r="H573" t="s">
        <v>26</v>
      </c>
      <c r="I573" t="s">
        <v>81</v>
      </c>
      <c r="J573">
        <v>0.7</v>
      </c>
      <c r="K573" t="s">
        <v>11112</v>
      </c>
      <c r="L573" t="str">
        <f>LEFT(K573,LEN(K573)-3)</f>
        <v>1.1</v>
      </c>
      <c r="M573" t="str">
        <f>RIGHT(K573,3)</f>
        <v>万/月</v>
      </c>
    </row>
    <row r="574" spans="1:13" x14ac:dyDescent="0.2">
      <c r="A574" t="s">
        <v>6484</v>
      </c>
      <c r="B574" t="str">
        <f>IFERROR(LOOKUP(1,0/SEARCH(Sheet2!$E$3:$E$18,A574),Sheet2!$F$3:$F$18),"其他")</f>
        <v>其他</v>
      </c>
      <c r="C574" t="s">
        <v>676</v>
      </c>
      <c r="D574" t="s">
        <v>35</v>
      </c>
      <c r="E574" t="s">
        <v>8</v>
      </c>
      <c r="F574" t="s">
        <v>5190</v>
      </c>
      <c r="G574" t="s">
        <v>6485</v>
      </c>
      <c r="H574" t="s">
        <v>11</v>
      </c>
      <c r="I574" t="s">
        <v>12</v>
      </c>
      <c r="J574">
        <v>0.7</v>
      </c>
      <c r="K574" t="s">
        <v>11101</v>
      </c>
      <c r="L574" t="str">
        <f>LEFT(K574,LEN(K574)-3)</f>
        <v>1</v>
      </c>
      <c r="M574" t="str">
        <f>RIGHT(K574,3)</f>
        <v>万/月</v>
      </c>
    </row>
    <row r="575" spans="1:13" x14ac:dyDescent="0.2">
      <c r="A575" t="s">
        <v>8186</v>
      </c>
      <c r="B575" t="str">
        <f>IFERROR(LOOKUP(1,0/SEARCH(Sheet2!$E$3:$E$18,A575),Sheet2!$F$3:$F$18),"其他")</f>
        <v>其他</v>
      </c>
      <c r="C575" t="s">
        <v>676</v>
      </c>
      <c r="D575" t="s">
        <v>7</v>
      </c>
      <c r="E575" t="s">
        <v>139</v>
      </c>
      <c r="F575" t="s">
        <v>6263</v>
      </c>
      <c r="G575" t="s">
        <v>8187</v>
      </c>
      <c r="H575" t="s">
        <v>26</v>
      </c>
      <c r="I575" t="s">
        <v>12</v>
      </c>
      <c r="J575">
        <v>0.7</v>
      </c>
      <c r="K575" t="s">
        <v>11101</v>
      </c>
      <c r="L575" t="str">
        <f>LEFT(K575,LEN(K575)-3)</f>
        <v>1</v>
      </c>
      <c r="M575" t="str">
        <f>RIGHT(K575,3)</f>
        <v>万/月</v>
      </c>
    </row>
    <row r="576" spans="1:13" x14ac:dyDescent="0.2">
      <c r="A576" t="s">
        <v>2161</v>
      </c>
      <c r="B576" t="str">
        <f>IFERROR(LOOKUP(1,0/SEARCH(Sheet2!$E$3:$E$18,A576),Sheet2!$F$3:$F$18),"其他")</f>
        <v>其他</v>
      </c>
      <c r="C576" t="s">
        <v>1939</v>
      </c>
      <c r="D576" t="s">
        <v>35</v>
      </c>
      <c r="E576" t="s">
        <v>16</v>
      </c>
      <c r="F576" t="s">
        <v>2558</v>
      </c>
      <c r="G576" t="s">
        <v>10608</v>
      </c>
      <c r="H576" t="s">
        <v>26</v>
      </c>
      <c r="I576" t="s">
        <v>12</v>
      </c>
      <c r="J576">
        <v>0.7</v>
      </c>
      <c r="K576" t="s">
        <v>11102</v>
      </c>
      <c r="L576" t="str">
        <f>LEFT(K576,LEN(K576)-3)</f>
        <v>1.2</v>
      </c>
      <c r="M576" t="str">
        <f>RIGHT(K576,3)</f>
        <v>万/月</v>
      </c>
    </row>
    <row r="577" spans="1:13" x14ac:dyDescent="0.2">
      <c r="A577" t="s">
        <v>1938</v>
      </c>
      <c r="B577" t="str">
        <f>IFERROR(LOOKUP(1,0/SEARCH(Sheet2!$E$3:$E$18,A577),Sheet2!$F$3:$F$18),"其他")</f>
        <v>运维工程师</v>
      </c>
      <c r="C577" t="s">
        <v>1939</v>
      </c>
      <c r="D577" t="s">
        <v>65</v>
      </c>
      <c r="E577" t="s">
        <v>139</v>
      </c>
      <c r="F577" t="s">
        <v>30</v>
      </c>
      <c r="G577" t="s">
        <v>1940</v>
      </c>
      <c r="H577" t="s">
        <v>38</v>
      </c>
      <c r="I577" t="s">
        <v>12</v>
      </c>
      <c r="J577">
        <v>0.7</v>
      </c>
      <c r="K577" t="s">
        <v>11102</v>
      </c>
      <c r="L577" t="str">
        <f>LEFT(K577,LEN(K577)-3)</f>
        <v>1.2</v>
      </c>
      <c r="M577" t="str">
        <f>RIGHT(K577,3)</f>
        <v>万/月</v>
      </c>
    </row>
    <row r="578" spans="1:13" x14ac:dyDescent="0.2">
      <c r="A578" t="s">
        <v>2122</v>
      </c>
      <c r="B578" t="str">
        <f>IFERROR(LOOKUP(1,0/SEARCH(Sheet2!$E$3:$E$18,A578),Sheet2!$F$3:$F$18),"其他")</f>
        <v>运维工程师</v>
      </c>
      <c r="C578" t="s">
        <v>1939</v>
      </c>
      <c r="D578" t="s">
        <v>35</v>
      </c>
      <c r="E578" t="s">
        <v>8</v>
      </c>
      <c r="F578" t="s">
        <v>24</v>
      </c>
      <c r="G578" t="s">
        <v>2123</v>
      </c>
      <c r="H578" t="s">
        <v>11</v>
      </c>
      <c r="I578" t="s">
        <v>81</v>
      </c>
      <c r="J578">
        <v>0.7</v>
      </c>
      <c r="K578" t="s">
        <v>11102</v>
      </c>
      <c r="L578" t="str">
        <f>LEFT(K578,LEN(K578)-3)</f>
        <v>1.2</v>
      </c>
      <c r="M578" t="str">
        <f>RIGHT(K578,3)</f>
        <v>万/月</v>
      </c>
    </row>
    <row r="579" spans="1:13" x14ac:dyDescent="0.2">
      <c r="A579" t="s">
        <v>4199</v>
      </c>
      <c r="B579" t="str">
        <f>IFERROR(LOOKUP(1,0/SEARCH(Sheet2!$E$3:$E$18,A579),Sheet2!$F$3:$F$18),"其他")</f>
        <v>运维工程师</v>
      </c>
      <c r="C579" t="s">
        <v>2436</v>
      </c>
      <c r="D579" t="s">
        <v>35</v>
      </c>
      <c r="E579" t="s">
        <v>16</v>
      </c>
      <c r="F579" t="s">
        <v>2674</v>
      </c>
      <c r="G579" t="s">
        <v>2848</v>
      </c>
      <c r="H579" t="s">
        <v>38</v>
      </c>
      <c r="I579" t="s">
        <v>12</v>
      </c>
      <c r="J579">
        <v>0.7</v>
      </c>
      <c r="K579" t="s">
        <v>11106</v>
      </c>
      <c r="L579" t="str">
        <f>LEFT(K579,LEN(K579)-3)</f>
        <v>1.4</v>
      </c>
      <c r="M579" t="str">
        <f>RIGHT(K579,3)</f>
        <v>万/月</v>
      </c>
    </row>
    <row r="580" spans="1:13" x14ac:dyDescent="0.2">
      <c r="A580" t="s">
        <v>1785</v>
      </c>
      <c r="B580" t="str">
        <f>IFERROR(LOOKUP(1,0/SEARCH(Sheet2!$E$3:$E$18,A580),Sheet2!$F$3:$F$18),"其他")</f>
        <v>运维工程师</v>
      </c>
      <c r="C580" t="s">
        <v>1939</v>
      </c>
      <c r="D580" t="s">
        <v>65</v>
      </c>
      <c r="E580" t="s">
        <v>8</v>
      </c>
      <c r="F580" t="s">
        <v>743</v>
      </c>
      <c r="G580" t="s">
        <v>5703</v>
      </c>
      <c r="H580" t="s">
        <v>93</v>
      </c>
      <c r="I580" t="s">
        <v>12</v>
      </c>
      <c r="J580">
        <v>0.7</v>
      </c>
      <c r="K580" t="s">
        <v>11102</v>
      </c>
      <c r="L580" t="str">
        <f>LEFT(K580,LEN(K580)-3)</f>
        <v>1.2</v>
      </c>
      <c r="M580" t="str">
        <f>RIGHT(K580,3)</f>
        <v>万/月</v>
      </c>
    </row>
    <row r="581" spans="1:13" x14ac:dyDescent="0.2">
      <c r="A581" t="s">
        <v>5770</v>
      </c>
      <c r="B581" t="str">
        <f>IFERROR(LOOKUP(1,0/SEARCH(Sheet2!$E$3:$E$18,A581),Sheet2!$F$3:$F$18),"其他")</f>
        <v>运维工程师</v>
      </c>
      <c r="C581" t="s">
        <v>5771</v>
      </c>
      <c r="D581" t="s">
        <v>65</v>
      </c>
      <c r="E581" t="s">
        <v>16</v>
      </c>
      <c r="F581" t="s">
        <v>1722</v>
      </c>
      <c r="G581" t="s">
        <v>5772</v>
      </c>
      <c r="H581" t="s">
        <v>26</v>
      </c>
      <c r="I581" t="s">
        <v>50</v>
      </c>
      <c r="J581">
        <v>0.7</v>
      </c>
      <c r="K581" t="s">
        <v>11150</v>
      </c>
      <c r="L581" t="str">
        <f>LEFT(K581,LEN(K581)-3)</f>
        <v>1.9</v>
      </c>
      <c r="M581" t="str">
        <f>RIGHT(K581,3)</f>
        <v>万/月</v>
      </c>
    </row>
    <row r="582" spans="1:13" x14ac:dyDescent="0.2">
      <c r="A582" t="s">
        <v>6454</v>
      </c>
      <c r="B582" t="str">
        <f>IFERROR(LOOKUP(1,0/SEARCH(Sheet2!$E$3:$E$18,A582),Sheet2!$F$3:$F$18),"其他")</f>
        <v>运维工程师</v>
      </c>
      <c r="C582" t="s">
        <v>676</v>
      </c>
      <c r="D582" t="s">
        <v>65</v>
      </c>
      <c r="E582" t="s">
        <v>8</v>
      </c>
      <c r="F582" t="s">
        <v>2595</v>
      </c>
      <c r="G582" t="s">
        <v>6455</v>
      </c>
      <c r="H582" t="s">
        <v>42</v>
      </c>
      <c r="I582" t="s">
        <v>12</v>
      </c>
      <c r="J582">
        <v>0.7</v>
      </c>
      <c r="K582" t="s">
        <v>11101</v>
      </c>
      <c r="L582" t="str">
        <f>LEFT(K582,LEN(K582)-3)</f>
        <v>1</v>
      </c>
      <c r="M582" t="str">
        <f>RIGHT(K582,3)</f>
        <v>万/月</v>
      </c>
    </row>
    <row r="583" spans="1:13" x14ac:dyDescent="0.2">
      <c r="A583" t="s">
        <v>2122</v>
      </c>
      <c r="B583" t="str">
        <f>IFERROR(LOOKUP(1,0/SEARCH(Sheet2!$E$3:$E$18,A583),Sheet2!$F$3:$F$18),"其他")</f>
        <v>运维工程师</v>
      </c>
      <c r="C583" t="s">
        <v>1939</v>
      </c>
      <c r="D583" t="s">
        <v>15</v>
      </c>
      <c r="E583" t="s">
        <v>8</v>
      </c>
      <c r="F583" t="s">
        <v>743</v>
      </c>
      <c r="G583" t="s">
        <v>6924</v>
      </c>
      <c r="H583" t="s">
        <v>11</v>
      </c>
      <c r="I583" t="s">
        <v>12</v>
      </c>
      <c r="J583">
        <v>0.7</v>
      </c>
      <c r="K583" t="s">
        <v>11102</v>
      </c>
      <c r="L583" t="str">
        <f>LEFT(K583,LEN(K583)-3)</f>
        <v>1.2</v>
      </c>
      <c r="M583" t="str">
        <f>RIGHT(K583,3)</f>
        <v>万/月</v>
      </c>
    </row>
    <row r="584" spans="1:13" x14ac:dyDescent="0.2">
      <c r="A584" t="s">
        <v>2006</v>
      </c>
      <c r="B584" t="str">
        <f>IFERROR(LOOKUP(1,0/SEARCH(Sheet2!$E$3:$E$18,A584),Sheet2!$F$3:$F$18),"其他")</f>
        <v>运维工程师</v>
      </c>
      <c r="C584" t="s">
        <v>462</v>
      </c>
      <c r="D584" t="s">
        <v>7</v>
      </c>
      <c r="E584" t="s">
        <v>16</v>
      </c>
      <c r="F584" t="s">
        <v>1809</v>
      </c>
      <c r="G584" t="s">
        <v>7975</v>
      </c>
      <c r="H584" t="s">
        <v>11</v>
      </c>
      <c r="I584" t="s">
        <v>12</v>
      </c>
      <c r="J584">
        <v>0.7</v>
      </c>
      <c r="K584" t="s">
        <v>11098</v>
      </c>
      <c r="L584" t="str">
        <f>LEFT(K584,LEN(K584)-3)</f>
        <v>1.5</v>
      </c>
      <c r="M584" t="str">
        <f>RIGHT(K584,3)</f>
        <v>万/月</v>
      </c>
    </row>
    <row r="585" spans="1:13" x14ac:dyDescent="0.2">
      <c r="A585" t="s">
        <v>630</v>
      </c>
      <c r="B585" t="str">
        <f>IFERROR(LOOKUP(1,0/SEARCH(Sheet2!$E$3:$E$18,A585),Sheet2!$F$3:$F$18),"其他")</f>
        <v>运维工程师</v>
      </c>
      <c r="C585" t="s">
        <v>462</v>
      </c>
      <c r="D585" t="s">
        <v>65</v>
      </c>
      <c r="E585" t="s">
        <v>8</v>
      </c>
      <c r="F585" t="s">
        <v>1809</v>
      </c>
      <c r="G585" t="s">
        <v>9199</v>
      </c>
      <c r="H585" t="s">
        <v>11</v>
      </c>
      <c r="I585" t="s">
        <v>12</v>
      </c>
      <c r="J585">
        <v>0.7</v>
      </c>
      <c r="K585" t="s">
        <v>11098</v>
      </c>
      <c r="L585" t="str">
        <f>LEFT(K585,LEN(K585)-3)</f>
        <v>1.5</v>
      </c>
      <c r="M585" t="str">
        <f>RIGHT(K585,3)</f>
        <v>万/月</v>
      </c>
    </row>
    <row r="586" spans="1:13" x14ac:dyDescent="0.2">
      <c r="A586" t="s">
        <v>1397</v>
      </c>
      <c r="B586" t="str">
        <f>IFERROR(LOOKUP(1,0/SEARCH(Sheet2!$E$3:$E$18,A586),Sheet2!$F$3:$F$18),"其他")</f>
        <v>其他</v>
      </c>
      <c r="C586" t="s">
        <v>462</v>
      </c>
      <c r="D586" t="s">
        <v>7</v>
      </c>
      <c r="E586" t="s">
        <v>29</v>
      </c>
      <c r="F586" t="s">
        <v>1398</v>
      </c>
      <c r="G586" t="s">
        <v>1399</v>
      </c>
      <c r="H586" t="s">
        <v>11</v>
      </c>
      <c r="I586" t="s">
        <v>43</v>
      </c>
      <c r="J586">
        <v>0.7</v>
      </c>
      <c r="K586" t="s">
        <v>11098</v>
      </c>
      <c r="L586" t="str">
        <f>LEFT(K586,LEN(K586)-3)</f>
        <v>1.5</v>
      </c>
      <c r="M586" t="str">
        <f>RIGHT(K586,3)</f>
        <v>万/月</v>
      </c>
    </row>
    <row r="587" spans="1:13" x14ac:dyDescent="0.2">
      <c r="A587" t="s">
        <v>6460</v>
      </c>
      <c r="B587" t="str">
        <f>IFERROR(LOOKUP(1,0/SEARCH(Sheet2!$E$3:$E$18,A587),Sheet2!$F$3:$F$18),"其他")</f>
        <v>其他</v>
      </c>
      <c r="C587" t="s">
        <v>676</v>
      </c>
      <c r="D587" t="s">
        <v>65</v>
      </c>
      <c r="E587" t="s">
        <v>16</v>
      </c>
      <c r="F587" t="s">
        <v>1388</v>
      </c>
      <c r="G587" t="s">
        <v>5682</v>
      </c>
      <c r="H587" t="s">
        <v>11</v>
      </c>
      <c r="I587" t="s">
        <v>81</v>
      </c>
      <c r="J587">
        <v>0.7</v>
      </c>
      <c r="K587" t="s">
        <v>11101</v>
      </c>
      <c r="L587" t="str">
        <f>LEFT(K587,LEN(K587)-3)</f>
        <v>1</v>
      </c>
      <c r="M587" t="str">
        <f>RIGHT(K587,3)</f>
        <v>万/月</v>
      </c>
    </row>
    <row r="588" spans="1:13" x14ac:dyDescent="0.2">
      <c r="A588" t="s">
        <v>657</v>
      </c>
      <c r="B588" t="str">
        <f>IFERROR(LOOKUP(1,0/SEARCH(Sheet2!$E$3:$E$18,A588),Sheet2!$F$3:$F$18),"其他")</f>
        <v>其他</v>
      </c>
      <c r="C588" t="s">
        <v>462</v>
      </c>
      <c r="D588" t="s">
        <v>7</v>
      </c>
      <c r="E588" t="s">
        <v>16</v>
      </c>
      <c r="F588" t="s">
        <v>30</v>
      </c>
      <c r="G588" t="s">
        <v>1949</v>
      </c>
      <c r="H588" t="s">
        <v>38</v>
      </c>
      <c r="I588" t="s">
        <v>50</v>
      </c>
      <c r="J588">
        <v>0.7</v>
      </c>
      <c r="K588" t="s">
        <v>11098</v>
      </c>
      <c r="L588" t="str">
        <f>LEFT(K588,LEN(K588)-3)</f>
        <v>1.5</v>
      </c>
      <c r="M588" t="str">
        <f>RIGHT(K588,3)</f>
        <v>万/月</v>
      </c>
    </row>
    <row r="589" spans="1:13" x14ac:dyDescent="0.2">
      <c r="A589" t="s">
        <v>657</v>
      </c>
      <c r="B589" t="str">
        <f>IFERROR(LOOKUP(1,0/SEARCH(Sheet2!$E$3:$E$18,A589),Sheet2!$F$3:$F$18),"其他")</f>
        <v>其他</v>
      </c>
      <c r="C589" t="s">
        <v>462</v>
      </c>
      <c r="D589" t="s">
        <v>35</v>
      </c>
      <c r="E589" t="s">
        <v>29</v>
      </c>
      <c r="F589" t="s">
        <v>743</v>
      </c>
      <c r="G589" t="s">
        <v>6845</v>
      </c>
      <c r="H589" t="s">
        <v>38</v>
      </c>
      <c r="I589" t="s">
        <v>12</v>
      </c>
      <c r="J589">
        <v>0.7</v>
      </c>
      <c r="K589" t="s">
        <v>11098</v>
      </c>
      <c r="L589" t="str">
        <f>LEFT(K589,LEN(K589)-3)</f>
        <v>1.5</v>
      </c>
      <c r="M589" t="str">
        <f>RIGHT(K589,3)</f>
        <v>万/月</v>
      </c>
    </row>
    <row r="590" spans="1:13" x14ac:dyDescent="0.2">
      <c r="A590" t="s">
        <v>9032</v>
      </c>
      <c r="B590" t="str">
        <f>IFERROR(LOOKUP(1,0/SEARCH(Sheet2!$E$3:$E$18,A590),Sheet2!$F$3:$F$18),"其他")</f>
        <v>其他</v>
      </c>
      <c r="C590" t="s">
        <v>851</v>
      </c>
      <c r="D590" t="s">
        <v>7</v>
      </c>
      <c r="E590" t="s">
        <v>8</v>
      </c>
      <c r="F590" t="s">
        <v>6263</v>
      </c>
      <c r="G590" t="s">
        <v>9033</v>
      </c>
      <c r="H590" t="s">
        <v>11</v>
      </c>
      <c r="I590" t="s">
        <v>12</v>
      </c>
      <c r="J590">
        <v>0.7</v>
      </c>
      <c r="K590" t="s">
        <v>11097</v>
      </c>
      <c r="L590" t="str">
        <f>LEFT(K590,LEN(K590)-3)</f>
        <v>1.3</v>
      </c>
      <c r="M590" t="str">
        <f>RIGHT(K590,3)</f>
        <v>万/月</v>
      </c>
    </row>
    <row r="591" spans="1:13" x14ac:dyDescent="0.2">
      <c r="A591" t="s">
        <v>675</v>
      </c>
      <c r="B591" t="str">
        <f>IFERROR(LOOKUP(1,0/SEARCH(Sheet2!$E$3:$E$18,A591),Sheet2!$F$3:$F$18),"其他")</f>
        <v>其他</v>
      </c>
      <c r="C591" t="s">
        <v>676</v>
      </c>
      <c r="D591" t="s">
        <v>65</v>
      </c>
      <c r="E591" t="s">
        <v>16</v>
      </c>
      <c r="F591" t="s">
        <v>36</v>
      </c>
      <c r="G591" t="s">
        <v>677</v>
      </c>
      <c r="H591" t="s">
        <v>93</v>
      </c>
      <c r="I591" t="s">
        <v>12</v>
      </c>
      <c r="J591">
        <v>0.7</v>
      </c>
      <c r="K591" t="s">
        <v>11101</v>
      </c>
      <c r="L591" t="str">
        <f>LEFT(K591,LEN(K591)-3)</f>
        <v>1</v>
      </c>
      <c r="M591" t="str">
        <f>RIGHT(K591,3)</f>
        <v>万/月</v>
      </c>
    </row>
    <row r="592" spans="1:13" x14ac:dyDescent="0.2">
      <c r="A592" t="s">
        <v>810</v>
      </c>
      <c r="B592" t="str">
        <f>IFERROR(LOOKUP(1,0/SEARCH(Sheet2!$E$3:$E$18,A592),Sheet2!$F$3:$F$18),"其他")</f>
        <v>其他</v>
      </c>
      <c r="C592" t="s">
        <v>676</v>
      </c>
      <c r="D592" t="s">
        <v>65</v>
      </c>
      <c r="E592" t="s">
        <v>16</v>
      </c>
      <c r="F592" t="s">
        <v>24</v>
      </c>
      <c r="G592" t="s">
        <v>811</v>
      </c>
      <c r="H592" t="s">
        <v>93</v>
      </c>
      <c r="I592" t="s">
        <v>12</v>
      </c>
      <c r="J592">
        <v>0.7</v>
      </c>
      <c r="K592" t="s">
        <v>11101</v>
      </c>
      <c r="L592" t="str">
        <f>LEFT(K592,LEN(K592)-3)</f>
        <v>1</v>
      </c>
      <c r="M592" t="str">
        <f>RIGHT(K592,3)</f>
        <v>万/月</v>
      </c>
    </row>
    <row r="593" spans="1:13" x14ac:dyDescent="0.2">
      <c r="A593" t="s">
        <v>1112</v>
      </c>
      <c r="B593" t="str">
        <f>IFERROR(LOOKUP(1,0/SEARCH(Sheet2!$E$3:$E$18,A593),Sheet2!$F$3:$F$18),"其他")</f>
        <v>其他</v>
      </c>
      <c r="C593" t="s">
        <v>676</v>
      </c>
      <c r="D593" t="s">
        <v>35</v>
      </c>
      <c r="E593" t="s">
        <v>143</v>
      </c>
      <c r="F593" t="s">
        <v>36</v>
      </c>
      <c r="G593" t="s">
        <v>1113</v>
      </c>
      <c r="H593" t="s">
        <v>38</v>
      </c>
      <c r="I593" t="s">
        <v>129</v>
      </c>
      <c r="J593">
        <v>0.7</v>
      </c>
      <c r="K593" t="s">
        <v>11101</v>
      </c>
      <c r="L593" t="str">
        <f>LEFT(K593,LEN(K593)-3)</f>
        <v>1</v>
      </c>
      <c r="M593" t="str">
        <f>RIGHT(K593,3)</f>
        <v>万/月</v>
      </c>
    </row>
    <row r="594" spans="1:13" x14ac:dyDescent="0.2">
      <c r="A594" t="s">
        <v>1114</v>
      </c>
      <c r="B594" t="str">
        <f>IFERROR(LOOKUP(1,0/SEARCH(Sheet2!$E$3:$E$18,A594),Sheet2!$F$3:$F$18),"其他")</f>
        <v>其他</v>
      </c>
      <c r="C594" t="s">
        <v>462</v>
      </c>
      <c r="D594" t="s">
        <v>7</v>
      </c>
      <c r="E594" t="s">
        <v>143</v>
      </c>
      <c r="F594" t="s">
        <v>267</v>
      </c>
      <c r="G594" t="s">
        <v>1115</v>
      </c>
      <c r="H594" t="s">
        <v>112</v>
      </c>
      <c r="I594" t="s">
        <v>50</v>
      </c>
      <c r="J594">
        <v>0.7</v>
      </c>
      <c r="K594" t="s">
        <v>11098</v>
      </c>
      <c r="L594" t="str">
        <f>LEFT(K594,LEN(K594)-3)</f>
        <v>1.5</v>
      </c>
      <c r="M594" t="str">
        <f>RIGHT(K594,3)</f>
        <v>万/月</v>
      </c>
    </row>
    <row r="595" spans="1:13" x14ac:dyDescent="0.2">
      <c r="A595" t="s">
        <v>1123</v>
      </c>
      <c r="B595" t="str">
        <f>IFERROR(LOOKUP(1,0/SEARCH(Sheet2!$E$3:$E$18,A595),Sheet2!$F$3:$F$18),"其他")</f>
        <v>其他</v>
      </c>
      <c r="C595" t="s">
        <v>462</v>
      </c>
      <c r="D595" t="s">
        <v>23</v>
      </c>
      <c r="E595" t="s">
        <v>241</v>
      </c>
      <c r="F595" t="s">
        <v>36</v>
      </c>
      <c r="G595" t="s">
        <v>1124</v>
      </c>
      <c r="H595" t="s">
        <v>11</v>
      </c>
      <c r="I595" t="s">
        <v>12</v>
      </c>
      <c r="J595">
        <v>0.7</v>
      </c>
      <c r="K595" t="s">
        <v>11098</v>
      </c>
      <c r="L595" t="str">
        <f>LEFT(K595,LEN(K595)-3)</f>
        <v>1.5</v>
      </c>
      <c r="M595" t="str">
        <f>RIGHT(K595,3)</f>
        <v>万/月</v>
      </c>
    </row>
    <row r="596" spans="1:13" x14ac:dyDescent="0.2">
      <c r="A596" t="s">
        <v>1158</v>
      </c>
      <c r="B596" t="str">
        <f>IFERROR(LOOKUP(1,0/SEARCH(Sheet2!$E$3:$E$18,A596),Sheet2!$F$3:$F$18),"其他")</f>
        <v>其他</v>
      </c>
      <c r="C596" t="s">
        <v>462</v>
      </c>
      <c r="D596" t="s">
        <v>65</v>
      </c>
      <c r="E596" t="s">
        <v>16</v>
      </c>
      <c r="F596" t="s">
        <v>36</v>
      </c>
      <c r="G596" t="s">
        <v>1159</v>
      </c>
      <c r="H596" t="s">
        <v>93</v>
      </c>
      <c r="I596" t="s">
        <v>12</v>
      </c>
      <c r="J596">
        <v>0.7</v>
      </c>
      <c r="K596" t="s">
        <v>11098</v>
      </c>
      <c r="L596" t="str">
        <f>LEFT(K596,LEN(K596)-3)</f>
        <v>1.5</v>
      </c>
      <c r="M596" t="str">
        <f>RIGHT(K596,3)</f>
        <v>万/月</v>
      </c>
    </row>
    <row r="597" spans="1:13" x14ac:dyDescent="0.2">
      <c r="A597" t="s">
        <v>1327</v>
      </c>
      <c r="B597" t="str">
        <f>IFERROR(LOOKUP(1,0/SEARCH(Sheet2!$E$3:$E$18,A597),Sheet2!$F$3:$F$18),"其他")</f>
        <v>其他</v>
      </c>
      <c r="C597" t="s">
        <v>676</v>
      </c>
      <c r="D597" t="s">
        <v>7</v>
      </c>
      <c r="E597" t="s">
        <v>16</v>
      </c>
      <c r="F597" t="s">
        <v>36</v>
      </c>
      <c r="G597" t="s">
        <v>1328</v>
      </c>
      <c r="H597" t="s">
        <v>26</v>
      </c>
      <c r="I597" t="s">
        <v>12</v>
      </c>
      <c r="J597">
        <v>0.7</v>
      </c>
      <c r="K597" t="s">
        <v>11101</v>
      </c>
      <c r="L597" t="str">
        <f>LEFT(K597,LEN(K597)-3)</f>
        <v>1</v>
      </c>
      <c r="M597" t="str">
        <f>RIGHT(K597,3)</f>
        <v>万/月</v>
      </c>
    </row>
    <row r="598" spans="1:13" x14ac:dyDescent="0.2">
      <c r="A598" t="s">
        <v>1331</v>
      </c>
      <c r="B598" t="str">
        <f>IFERROR(LOOKUP(1,0/SEARCH(Sheet2!$E$3:$E$18,A598),Sheet2!$F$3:$F$18),"其他")</f>
        <v>其他</v>
      </c>
      <c r="C598" t="s">
        <v>676</v>
      </c>
      <c r="D598" t="s">
        <v>15</v>
      </c>
      <c r="E598" t="s">
        <v>16</v>
      </c>
      <c r="F598" t="s">
        <v>267</v>
      </c>
      <c r="G598" t="s">
        <v>1332</v>
      </c>
      <c r="H598" t="s">
        <v>19</v>
      </c>
      <c r="I598" t="s">
        <v>50</v>
      </c>
      <c r="J598">
        <v>0.7</v>
      </c>
      <c r="K598" t="s">
        <v>11101</v>
      </c>
      <c r="L598" t="str">
        <f>LEFT(K598,LEN(K598)-3)</f>
        <v>1</v>
      </c>
      <c r="M598" t="str">
        <f>RIGHT(K598,3)</f>
        <v>万/月</v>
      </c>
    </row>
    <row r="599" spans="1:13" x14ac:dyDescent="0.2">
      <c r="A599" t="s">
        <v>1935</v>
      </c>
      <c r="B599" t="str">
        <f>IFERROR(LOOKUP(1,0/SEARCH(Sheet2!$E$3:$E$18,A599),Sheet2!$F$3:$F$18),"其他")</f>
        <v>数据分析工程师</v>
      </c>
      <c r="C599" t="s">
        <v>1936</v>
      </c>
      <c r="D599" t="s">
        <v>23</v>
      </c>
      <c r="E599" t="s">
        <v>16</v>
      </c>
      <c r="F599" t="s">
        <v>36</v>
      </c>
      <c r="G599" t="s">
        <v>1937</v>
      </c>
      <c r="H599" t="s">
        <v>11</v>
      </c>
      <c r="I599" t="s">
        <v>12</v>
      </c>
      <c r="J599">
        <v>0.7</v>
      </c>
      <c r="K599" t="s">
        <v>11105</v>
      </c>
      <c r="L599" t="str">
        <f>LEFT(K599,LEN(K599)-3)</f>
        <v>1.6</v>
      </c>
      <c r="M599" t="str">
        <f>RIGHT(K599,3)</f>
        <v>万/月</v>
      </c>
    </row>
    <row r="600" spans="1:13" x14ac:dyDescent="0.2">
      <c r="A600" t="s">
        <v>2107</v>
      </c>
      <c r="B600" t="str">
        <f>IFERROR(LOOKUP(1,0/SEARCH(Sheet2!$E$3:$E$18,A600),Sheet2!$F$3:$F$18),"其他")</f>
        <v>其他</v>
      </c>
      <c r="C600" t="s">
        <v>676</v>
      </c>
      <c r="D600" t="s">
        <v>23</v>
      </c>
      <c r="E600" t="s">
        <v>8</v>
      </c>
      <c r="F600" t="s">
        <v>24</v>
      </c>
      <c r="G600" t="s">
        <v>83</v>
      </c>
      <c r="H600" t="s">
        <v>112</v>
      </c>
      <c r="I600" t="s">
        <v>12</v>
      </c>
      <c r="J600">
        <v>0.7</v>
      </c>
      <c r="K600" t="s">
        <v>11101</v>
      </c>
      <c r="L600" t="str">
        <f>LEFT(K600,LEN(K600)-3)</f>
        <v>1</v>
      </c>
      <c r="M600" t="str">
        <f>RIGHT(K600,3)</f>
        <v>万/月</v>
      </c>
    </row>
    <row r="601" spans="1:13" x14ac:dyDescent="0.2">
      <c r="A601" t="s">
        <v>926</v>
      </c>
      <c r="B601" t="str">
        <f>IFERROR(LOOKUP(1,0/SEARCH(Sheet2!$E$3:$E$18,A601),Sheet2!$F$3:$F$18),"其他")</f>
        <v>C语言工程师</v>
      </c>
      <c r="C601" t="s">
        <v>1936</v>
      </c>
      <c r="D601" t="s">
        <v>7</v>
      </c>
      <c r="E601" t="s">
        <v>16</v>
      </c>
      <c r="F601" t="s">
        <v>120</v>
      </c>
      <c r="G601" t="s">
        <v>325</v>
      </c>
      <c r="H601" t="s">
        <v>42</v>
      </c>
      <c r="I601" t="s">
        <v>12</v>
      </c>
      <c r="J601">
        <v>0.7</v>
      </c>
      <c r="K601" t="s">
        <v>11105</v>
      </c>
      <c r="L601" t="str">
        <f>LEFT(K601,LEN(K601)-3)</f>
        <v>1.6</v>
      </c>
      <c r="M601" t="str">
        <f>RIGHT(K601,3)</f>
        <v>万/月</v>
      </c>
    </row>
    <row r="602" spans="1:13" x14ac:dyDescent="0.2">
      <c r="A602" t="s">
        <v>2435</v>
      </c>
      <c r="B602" t="str">
        <f>IFERROR(LOOKUP(1,0/SEARCH(Sheet2!$E$3:$E$18,A602),Sheet2!$F$3:$F$18),"其他")</f>
        <v>其他</v>
      </c>
      <c r="C602" t="s">
        <v>2436</v>
      </c>
      <c r="D602" t="s">
        <v>65</v>
      </c>
      <c r="E602" t="s">
        <v>742</v>
      </c>
      <c r="F602" t="s">
        <v>17</v>
      </c>
      <c r="G602" t="s">
        <v>2437</v>
      </c>
      <c r="H602" t="s">
        <v>38</v>
      </c>
      <c r="I602" t="s">
        <v>12</v>
      </c>
      <c r="J602">
        <v>0.7</v>
      </c>
      <c r="K602" t="s">
        <v>11106</v>
      </c>
      <c r="L602" t="str">
        <f>LEFT(K602,LEN(K602)-3)</f>
        <v>1.4</v>
      </c>
      <c r="M602" t="str">
        <f>RIGHT(K602,3)</f>
        <v>万/月</v>
      </c>
    </row>
    <row r="603" spans="1:13" x14ac:dyDescent="0.2">
      <c r="A603" t="s">
        <v>2560</v>
      </c>
      <c r="B603" t="str">
        <f>IFERROR(LOOKUP(1,0/SEARCH(Sheet2!$E$3:$E$18,A603),Sheet2!$F$3:$F$18),"其他")</f>
        <v>其他</v>
      </c>
      <c r="C603" t="s">
        <v>462</v>
      </c>
      <c r="D603" t="s">
        <v>35</v>
      </c>
      <c r="E603" t="s">
        <v>8</v>
      </c>
      <c r="F603" t="s">
        <v>2561</v>
      </c>
      <c r="G603" t="s">
        <v>2562</v>
      </c>
      <c r="H603" t="s">
        <v>11</v>
      </c>
      <c r="I603" t="s">
        <v>12</v>
      </c>
      <c r="J603">
        <v>0.7</v>
      </c>
      <c r="K603" t="s">
        <v>11098</v>
      </c>
      <c r="L603" t="str">
        <f>LEFT(K603,LEN(K603)-3)</f>
        <v>1.5</v>
      </c>
      <c r="M603" t="str">
        <f>RIGHT(K603,3)</f>
        <v>万/月</v>
      </c>
    </row>
    <row r="604" spans="1:13" x14ac:dyDescent="0.2">
      <c r="A604" t="s">
        <v>2576</v>
      </c>
      <c r="B604" t="str">
        <f>IFERROR(LOOKUP(1,0/SEARCH(Sheet2!$E$3:$E$18,A604),Sheet2!$F$3:$F$18),"其他")</f>
        <v>其他</v>
      </c>
      <c r="C604" t="s">
        <v>1939</v>
      </c>
      <c r="D604" t="s">
        <v>23</v>
      </c>
      <c r="E604" t="s">
        <v>8</v>
      </c>
      <c r="F604" t="s">
        <v>120</v>
      </c>
      <c r="G604" t="s">
        <v>2577</v>
      </c>
      <c r="H604" t="s">
        <v>11</v>
      </c>
      <c r="I604" t="s">
        <v>32</v>
      </c>
      <c r="J604">
        <v>0.7</v>
      </c>
      <c r="K604" t="s">
        <v>11102</v>
      </c>
      <c r="L604" t="str">
        <f>LEFT(K604,LEN(K604)-3)</f>
        <v>1.2</v>
      </c>
      <c r="M604" t="str">
        <f>RIGHT(K604,3)</f>
        <v>万/月</v>
      </c>
    </row>
    <row r="605" spans="1:13" x14ac:dyDescent="0.2">
      <c r="A605" t="s">
        <v>3275</v>
      </c>
      <c r="B605" t="str">
        <f>IFERROR(LOOKUP(1,0/SEARCH(Sheet2!$E$3:$E$18,A605),Sheet2!$F$3:$F$18),"其他")</f>
        <v>其他</v>
      </c>
      <c r="C605" t="s">
        <v>202</v>
      </c>
      <c r="D605" t="s">
        <v>65</v>
      </c>
      <c r="E605" t="s">
        <v>8</v>
      </c>
      <c r="F605" t="s">
        <v>2653</v>
      </c>
      <c r="G605" t="s">
        <v>3276</v>
      </c>
      <c r="H605" t="s">
        <v>11</v>
      </c>
      <c r="I605" t="s">
        <v>129</v>
      </c>
      <c r="J605">
        <v>0.7</v>
      </c>
      <c r="K605" t="s">
        <v>11112</v>
      </c>
      <c r="L605" t="str">
        <f>LEFT(K605,LEN(K605)-3)</f>
        <v>1.1</v>
      </c>
      <c r="M605" t="str">
        <f>RIGHT(K605,3)</f>
        <v>万/月</v>
      </c>
    </row>
    <row r="606" spans="1:13" x14ac:dyDescent="0.2">
      <c r="A606" t="s">
        <v>3371</v>
      </c>
      <c r="B606" t="str">
        <f>IFERROR(LOOKUP(1,0/SEARCH(Sheet2!$E$3:$E$18,A606),Sheet2!$F$3:$F$18),"其他")</f>
        <v>其他</v>
      </c>
      <c r="C606" t="s">
        <v>1939</v>
      </c>
      <c r="D606" t="s">
        <v>7</v>
      </c>
      <c r="E606" t="s">
        <v>139</v>
      </c>
      <c r="F606" t="s">
        <v>2636</v>
      </c>
      <c r="G606" t="s">
        <v>3372</v>
      </c>
      <c r="H606" t="s">
        <v>38</v>
      </c>
      <c r="I606" t="s">
        <v>20</v>
      </c>
      <c r="J606">
        <v>0.7</v>
      </c>
      <c r="K606" t="s">
        <v>11102</v>
      </c>
      <c r="L606" t="str">
        <f>LEFT(K606,LEN(K606)-3)</f>
        <v>1.2</v>
      </c>
      <c r="M606" t="str">
        <f>RIGHT(K606,3)</f>
        <v>万/月</v>
      </c>
    </row>
    <row r="607" spans="1:13" x14ac:dyDescent="0.2">
      <c r="A607" t="s">
        <v>1333</v>
      </c>
      <c r="B607" t="str">
        <f>IFERROR(LOOKUP(1,0/SEARCH(Sheet2!$E$3:$E$18,A607),Sheet2!$F$3:$F$18),"其他")</f>
        <v>数据分析工程师</v>
      </c>
      <c r="C607" t="s">
        <v>462</v>
      </c>
      <c r="D607" t="s">
        <v>65</v>
      </c>
      <c r="E607" t="s">
        <v>16</v>
      </c>
      <c r="F607" t="s">
        <v>2653</v>
      </c>
      <c r="G607" t="s">
        <v>4016</v>
      </c>
      <c r="H607" t="s">
        <v>93</v>
      </c>
      <c r="I607" t="s">
        <v>12</v>
      </c>
      <c r="J607">
        <v>0.7</v>
      </c>
      <c r="K607" t="s">
        <v>11098</v>
      </c>
      <c r="L607" t="str">
        <f>LEFT(K607,LEN(K607)-3)</f>
        <v>1.5</v>
      </c>
      <c r="M607" t="str">
        <f>RIGHT(K607,3)</f>
        <v>万/月</v>
      </c>
    </row>
    <row r="608" spans="1:13" x14ac:dyDescent="0.2">
      <c r="A608" t="s">
        <v>4803</v>
      </c>
      <c r="B608" t="str">
        <f>IFERROR(LOOKUP(1,0/SEARCH(Sheet2!$E$3:$E$18,A608),Sheet2!$F$3:$F$18),"其他")</f>
        <v>其他</v>
      </c>
      <c r="C608" t="s">
        <v>676</v>
      </c>
      <c r="D608" t="s">
        <v>15</v>
      </c>
      <c r="E608" t="s">
        <v>8</v>
      </c>
      <c r="F608" t="s">
        <v>2636</v>
      </c>
      <c r="G608" t="s">
        <v>4804</v>
      </c>
      <c r="H608" t="s">
        <v>11</v>
      </c>
      <c r="I608" t="s">
        <v>12</v>
      </c>
      <c r="J608">
        <v>0.7</v>
      </c>
      <c r="K608" t="s">
        <v>11101</v>
      </c>
      <c r="L608" t="str">
        <f>LEFT(K608,LEN(K608)-3)</f>
        <v>1</v>
      </c>
      <c r="M608" t="str">
        <f>RIGHT(K608,3)</f>
        <v>万/月</v>
      </c>
    </row>
    <row r="609" spans="1:13" x14ac:dyDescent="0.2">
      <c r="A609" t="s">
        <v>5161</v>
      </c>
      <c r="B609" t="str">
        <f>IFERROR(LOOKUP(1,0/SEARCH(Sheet2!$E$3:$E$18,A609),Sheet2!$F$3:$F$18),"其他")</f>
        <v>其他</v>
      </c>
      <c r="C609" t="s">
        <v>462</v>
      </c>
      <c r="D609" t="s">
        <v>15</v>
      </c>
      <c r="E609" t="s">
        <v>8</v>
      </c>
      <c r="F609" t="s">
        <v>3031</v>
      </c>
      <c r="G609" t="s">
        <v>5162</v>
      </c>
      <c r="H609" t="s">
        <v>38</v>
      </c>
      <c r="I609" t="s">
        <v>12</v>
      </c>
      <c r="J609">
        <v>0.7</v>
      </c>
      <c r="K609" t="s">
        <v>11098</v>
      </c>
      <c r="L609" t="str">
        <f>LEFT(K609,LEN(K609)-3)</f>
        <v>1.5</v>
      </c>
      <c r="M609" t="str">
        <f>RIGHT(K609,3)</f>
        <v>万/月</v>
      </c>
    </row>
    <row r="610" spans="1:13" x14ac:dyDescent="0.2">
      <c r="A610" t="s">
        <v>654</v>
      </c>
      <c r="B610" t="str">
        <f>IFERROR(LOOKUP(1,0/SEARCH(Sheet2!$E$3:$E$18,A610),Sheet2!$F$3:$F$18),"其他")</f>
        <v>其他</v>
      </c>
      <c r="C610" t="s">
        <v>676</v>
      </c>
      <c r="D610" t="s">
        <v>65</v>
      </c>
      <c r="E610" t="s">
        <v>16</v>
      </c>
      <c r="F610" t="s">
        <v>743</v>
      </c>
      <c r="G610" t="s">
        <v>5731</v>
      </c>
      <c r="H610" t="s">
        <v>93</v>
      </c>
      <c r="I610" t="s">
        <v>12</v>
      </c>
      <c r="J610">
        <v>0.7</v>
      </c>
      <c r="K610" t="s">
        <v>11101</v>
      </c>
      <c r="L610" t="str">
        <f>LEFT(K610,LEN(K610)-3)</f>
        <v>1</v>
      </c>
      <c r="M610" t="str">
        <f>RIGHT(K610,3)</f>
        <v>万/月</v>
      </c>
    </row>
    <row r="611" spans="1:13" x14ac:dyDescent="0.2">
      <c r="A611" t="s">
        <v>5790</v>
      </c>
      <c r="B611" t="str">
        <f>IFERROR(LOOKUP(1,0/SEARCH(Sheet2!$E$3:$E$18,A611),Sheet2!$F$3:$F$18),"其他")</f>
        <v>其他</v>
      </c>
      <c r="C611" t="s">
        <v>676</v>
      </c>
      <c r="D611" t="s">
        <v>65</v>
      </c>
      <c r="E611" t="s">
        <v>16</v>
      </c>
      <c r="F611" t="s">
        <v>1722</v>
      </c>
      <c r="G611" t="s">
        <v>5791</v>
      </c>
      <c r="H611" t="s">
        <v>26</v>
      </c>
      <c r="I611" t="s">
        <v>81</v>
      </c>
      <c r="J611">
        <v>0.7</v>
      </c>
      <c r="K611" t="s">
        <v>11101</v>
      </c>
      <c r="L611" t="str">
        <f>LEFT(K611,LEN(K611)-3)</f>
        <v>1</v>
      </c>
      <c r="M611" t="str">
        <f>RIGHT(K611,3)</f>
        <v>万/月</v>
      </c>
    </row>
    <row r="612" spans="1:13" x14ac:dyDescent="0.2">
      <c r="A612" t="s">
        <v>6100</v>
      </c>
      <c r="B612" t="str">
        <f>IFERROR(LOOKUP(1,0/SEARCH(Sheet2!$E$3:$E$18,A612),Sheet2!$F$3:$F$18),"其他")</f>
        <v>其他</v>
      </c>
      <c r="C612" t="s">
        <v>462</v>
      </c>
      <c r="D612" t="s">
        <v>35</v>
      </c>
      <c r="E612" t="s">
        <v>8</v>
      </c>
      <c r="F612" t="s">
        <v>1388</v>
      </c>
      <c r="G612" t="s">
        <v>6101</v>
      </c>
      <c r="H612" t="s">
        <v>11</v>
      </c>
      <c r="I612" t="s">
        <v>12</v>
      </c>
      <c r="J612">
        <v>0.7</v>
      </c>
      <c r="K612" t="s">
        <v>11098</v>
      </c>
      <c r="L612" t="str">
        <f>LEFT(K612,LEN(K612)-3)</f>
        <v>1.5</v>
      </c>
      <c r="M612" t="str">
        <f>RIGHT(K612,3)</f>
        <v>万/月</v>
      </c>
    </row>
    <row r="613" spans="1:13" x14ac:dyDescent="0.2">
      <c r="A613" t="s">
        <v>6191</v>
      </c>
      <c r="B613" t="str">
        <f>IFERROR(LOOKUP(1,0/SEARCH(Sheet2!$E$3:$E$18,A613),Sheet2!$F$3:$F$18),"其他")</f>
        <v>其他</v>
      </c>
      <c r="C613" t="s">
        <v>6192</v>
      </c>
      <c r="D613" t="s">
        <v>7</v>
      </c>
      <c r="E613" t="s">
        <v>8</v>
      </c>
      <c r="F613" t="s">
        <v>5190</v>
      </c>
      <c r="G613" t="s">
        <v>6193</v>
      </c>
      <c r="H613" t="s">
        <v>11</v>
      </c>
      <c r="I613" t="s">
        <v>12</v>
      </c>
      <c r="J613">
        <v>0.7</v>
      </c>
      <c r="K613" t="s">
        <v>11104</v>
      </c>
      <c r="L613" t="str">
        <f>LEFT(K613,LEN(K613)-3)</f>
        <v>2.5</v>
      </c>
      <c r="M613" t="str">
        <f>RIGHT(K613,3)</f>
        <v>万/月</v>
      </c>
    </row>
    <row r="614" spans="1:13" x14ac:dyDescent="0.2">
      <c r="A614" t="s">
        <v>6216</v>
      </c>
      <c r="B614" t="str">
        <f>IFERROR(LOOKUP(1,0/SEARCH(Sheet2!$E$3:$E$18,A614),Sheet2!$F$3:$F$18),"其他")</f>
        <v>其他</v>
      </c>
      <c r="C614" t="s">
        <v>676</v>
      </c>
      <c r="D614" t="s">
        <v>23</v>
      </c>
      <c r="E614" t="s">
        <v>8</v>
      </c>
      <c r="F614" t="s">
        <v>5190</v>
      </c>
      <c r="G614" t="s">
        <v>6217</v>
      </c>
      <c r="H614" t="s">
        <v>11</v>
      </c>
      <c r="I614" t="s">
        <v>12</v>
      </c>
      <c r="J614">
        <v>0.7</v>
      </c>
      <c r="K614" t="s">
        <v>11101</v>
      </c>
      <c r="L614" t="str">
        <f>LEFT(K614,LEN(K614)-3)</f>
        <v>1</v>
      </c>
      <c r="M614" t="str">
        <f>RIGHT(K614,3)</f>
        <v>万/月</v>
      </c>
    </row>
    <row r="615" spans="1:13" x14ac:dyDescent="0.2">
      <c r="A615" t="s">
        <v>783</v>
      </c>
      <c r="B615" t="str">
        <f>IFERROR(LOOKUP(1,0/SEARCH(Sheet2!$E$3:$E$18,A615),Sheet2!$F$3:$F$18),"其他")</f>
        <v>其他</v>
      </c>
      <c r="C615" t="s">
        <v>1939</v>
      </c>
      <c r="D615" t="s">
        <v>7</v>
      </c>
      <c r="E615" t="s">
        <v>59</v>
      </c>
      <c r="F615" t="s">
        <v>743</v>
      </c>
      <c r="G615" t="s">
        <v>6242</v>
      </c>
      <c r="H615" t="s">
        <v>11</v>
      </c>
      <c r="I615" t="s">
        <v>12</v>
      </c>
      <c r="J615">
        <v>0.7</v>
      </c>
      <c r="K615" t="s">
        <v>11102</v>
      </c>
      <c r="L615" t="str">
        <f>LEFT(K615,LEN(K615)-3)</f>
        <v>1.2</v>
      </c>
      <c r="M615" t="str">
        <f>RIGHT(K615,3)</f>
        <v>万/月</v>
      </c>
    </row>
    <row r="616" spans="1:13" x14ac:dyDescent="0.2">
      <c r="A616" t="s">
        <v>6377</v>
      </c>
      <c r="B616" t="str">
        <f>IFERROR(LOOKUP(1,0/SEARCH(Sheet2!$E$3:$E$18,A616),Sheet2!$F$3:$F$18),"其他")</f>
        <v>其他</v>
      </c>
      <c r="C616" t="s">
        <v>1939</v>
      </c>
      <c r="D616" t="s">
        <v>7</v>
      </c>
      <c r="E616" t="s">
        <v>143</v>
      </c>
      <c r="F616" t="s">
        <v>6378</v>
      </c>
      <c r="G616" t="s">
        <v>6379</v>
      </c>
      <c r="H616" t="s">
        <v>38</v>
      </c>
      <c r="I616" t="s">
        <v>12</v>
      </c>
      <c r="J616">
        <v>0.7</v>
      </c>
      <c r="K616" t="s">
        <v>11102</v>
      </c>
      <c r="L616" t="str">
        <f>LEFT(K616,LEN(K616)-3)</f>
        <v>1.2</v>
      </c>
      <c r="M616" t="str">
        <f>RIGHT(K616,3)</f>
        <v>万/月</v>
      </c>
    </row>
    <row r="617" spans="1:13" x14ac:dyDescent="0.2">
      <c r="A617" t="s">
        <v>1333</v>
      </c>
      <c r="B617" t="str">
        <f>IFERROR(LOOKUP(1,0/SEARCH(Sheet2!$E$3:$E$18,A617),Sheet2!$F$3:$F$18),"其他")</f>
        <v>数据分析工程师</v>
      </c>
      <c r="C617" t="s">
        <v>676</v>
      </c>
      <c r="D617" t="s">
        <v>65</v>
      </c>
      <c r="E617" t="s">
        <v>16</v>
      </c>
      <c r="F617" t="s">
        <v>1388</v>
      </c>
      <c r="G617" t="s">
        <v>6411</v>
      </c>
      <c r="H617" t="s">
        <v>38</v>
      </c>
      <c r="I617" t="s">
        <v>12</v>
      </c>
      <c r="J617">
        <v>0.7</v>
      </c>
      <c r="K617" t="s">
        <v>11101</v>
      </c>
      <c r="L617" t="str">
        <f>LEFT(K617,LEN(K617)-3)</f>
        <v>1</v>
      </c>
      <c r="M617" t="str">
        <f>RIGHT(K617,3)</f>
        <v>万/月</v>
      </c>
    </row>
    <row r="618" spans="1:13" x14ac:dyDescent="0.2">
      <c r="A618" t="s">
        <v>6561</v>
      </c>
      <c r="B618" t="str">
        <f>IFERROR(LOOKUP(1,0/SEARCH(Sheet2!$E$3:$E$18,A618),Sheet2!$F$3:$F$18),"其他")</f>
        <v>其他</v>
      </c>
      <c r="C618" t="s">
        <v>462</v>
      </c>
      <c r="D618" t="s">
        <v>7</v>
      </c>
      <c r="E618" t="s">
        <v>241</v>
      </c>
      <c r="F618" t="s">
        <v>2595</v>
      </c>
      <c r="G618" t="s">
        <v>6562</v>
      </c>
      <c r="H618" t="s">
        <v>11</v>
      </c>
      <c r="I618" t="s">
        <v>81</v>
      </c>
      <c r="J618">
        <v>0.7</v>
      </c>
      <c r="K618" t="s">
        <v>11098</v>
      </c>
      <c r="L618" t="str">
        <f>LEFT(K618,LEN(K618)-3)</f>
        <v>1.5</v>
      </c>
      <c r="M618" t="str">
        <f>RIGHT(K618,3)</f>
        <v>万/月</v>
      </c>
    </row>
    <row r="619" spans="1:13" x14ac:dyDescent="0.2">
      <c r="A619" t="s">
        <v>6566</v>
      </c>
      <c r="B619" t="str">
        <f>IFERROR(LOOKUP(1,0/SEARCH(Sheet2!$E$3:$E$18,A619),Sheet2!$F$3:$F$18),"其他")</f>
        <v>数据分析工程师</v>
      </c>
      <c r="C619" t="s">
        <v>2436</v>
      </c>
      <c r="D619" t="s">
        <v>65</v>
      </c>
      <c r="E619" t="s">
        <v>16</v>
      </c>
      <c r="F619" t="s">
        <v>30</v>
      </c>
      <c r="G619" t="s">
        <v>1561</v>
      </c>
      <c r="H619" t="s">
        <v>26</v>
      </c>
      <c r="I619" t="s">
        <v>50</v>
      </c>
      <c r="J619">
        <v>0.7</v>
      </c>
      <c r="K619" t="s">
        <v>11106</v>
      </c>
      <c r="L619" t="str">
        <f>LEFT(K619,LEN(K619)-3)</f>
        <v>1.4</v>
      </c>
      <c r="M619" t="str">
        <f>RIGHT(K619,3)</f>
        <v>万/月</v>
      </c>
    </row>
    <row r="620" spans="1:13" x14ac:dyDescent="0.2">
      <c r="A620" t="s">
        <v>654</v>
      </c>
      <c r="B620" t="str">
        <f>IFERROR(LOOKUP(1,0/SEARCH(Sheet2!$E$3:$E$18,A620),Sheet2!$F$3:$F$18),"其他")</f>
        <v>其他</v>
      </c>
      <c r="C620" t="s">
        <v>462</v>
      </c>
      <c r="D620" t="s">
        <v>65</v>
      </c>
      <c r="E620" t="s">
        <v>16</v>
      </c>
      <c r="F620" t="s">
        <v>5190</v>
      </c>
      <c r="G620" t="s">
        <v>6628</v>
      </c>
      <c r="H620" t="s">
        <v>26</v>
      </c>
      <c r="I620" t="s">
        <v>12</v>
      </c>
      <c r="J620">
        <v>0.7</v>
      </c>
      <c r="K620" t="s">
        <v>11098</v>
      </c>
      <c r="L620" t="str">
        <f>LEFT(K620,LEN(K620)-3)</f>
        <v>1.5</v>
      </c>
      <c r="M620" t="str">
        <f>RIGHT(K620,3)</f>
        <v>万/月</v>
      </c>
    </row>
    <row r="621" spans="1:13" x14ac:dyDescent="0.2">
      <c r="A621" t="s">
        <v>783</v>
      </c>
      <c r="B621" t="str">
        <f>IFERROR(LOOKUP(1,0/SEARCH(Sheet2!$E$3:$E$18,A621),Sheet2!$F$3:$F$18),"其他")</f>
        <v>其他</v>
      </c>
      <c r="C621" t="s">
        <v>676</v>
      </c>
      <c r="D621" t="s">
        <v>35</v>
      </c>
      <c r="E621" t="s">
        <v>8</v>
      </c>
      <c r="F621" t="s">
        <v>1388</v>
      </c>
      <c r="G621" t="s">
        <v>6900</v>
      </c>
      <c r="H621" t="s">
        <v>38</v>
      </c>
      <c r="I621" t="s">
        <v>12</v>
      </c>
      <c r="J621">
        <v>0.7</v>
      </c>
      <c r="K621" t="s">
        <v>11101</v>
      </c>
      <c r="L621" t="str">
        <f>LEFT(K621,LEN(K621)-3)</f>
        <v>1</v>
      </c>
      <c r="M621" t="str">
        <f>RIGHT(K621,3)</f>
        <v>万/月</v>
      </c>
    </row>
    <row r="622" spans="1:13" x14ac:dyDescent="0.2">
      <c r="A622" t="s">
        <v>7925</v>
      </c>
      <c r="B622" t="str">
        <f>IFERROR(LOOKUP(1,0/SEARCH(Sheet2!$E$3:$E$18,A622),Sheet2!$F$3:$F$18),"其他")</f>
        <v>其他</v>
      </c>
      <c r="C622" t="s">
        <v>676</v>
      </c>
      <c r="D622" t="s">
        <v>35</v>
      </c>
      <c r="E622" t="s">
        <v>8</v>
      </c>
      <c r="F622" t="s">
        <v>7447</v>
      </c>
      <c r="G622" t="s">
        <v>7926</v>
      </c>
      <c r="H622" t="s">
        <v>11</v>
      </c>
      <c r="I622" t="s">
        <v>12</v>
      </c>
      <c r="J622">
        <v>0.7</v>
      </c>
      <c r="K622" t="s">
        <v>11101</v>
      </c>
      <c r="L622" t="str">
        <f>LEFT(K622,LEN(K622)-3)</f>
        <v>1</v>
      </c>
      <c r="M622" t="str">
        <f>RIGHT(K622,3)</f>
        <v>万/月</v>
      </c>
    </row>
    <row r="623" spans="1:13" x14ac:dyDescent="0.2">
      <c r="A623" t="s">
        <v>7958</v>
      </c>
      <c r="B623" t="str">
        <f>IFERROR(LOOKUP(1,0/SEARCH(Sheet2!$E$3:$E$18,A623),Sheet2!$F$3:$F$18),"其他")</f>
        <v>其他</v>
      </c>
      <c r="C623" t="s">
        <v>2436</v>
      </c>
      <c r="D623" t="s">
        <v>35</v>
      </c>
      <c r="E623" t="s">
        <v>8</v>
      </c>
      <c r="F623" t="s">
        <v>1809</v>
      </c>
      <c r="G623" t="s">
        <v>7959</v>
      </c>
      <c r="H623" t="s">
        <v>38</v>
      </c>
      <c r="I623" t="s">
        <v>12</v>
      </c>
      <c r="J623">
        <v>0.7</v>
      </c>
      <c r="K623" t="s">
        <v>11106</v>
      </c>
      <c r="L623" t="str">
        <f>LEFT(K623,LEN(K623)-3)</f>
        <v>1.4</v>
      </c>
      <c r="M623" t="str">
        <f>RIGHT(K623,3)</f>
        <v>万/月</v>
      </c>
    </row>
    <row r="624" spans="1:13" x14ac:dyDescent="0.2">
      <c r="A624" t="s">
        <v>8310</v>
      </c>
      <c r="B624" t="str">
        <f>IFERROR(LOOKUP(1,0/SEARCH(Sheet2!$E$3:$E$18,A624),Sheet2!$F$3:$F$18),"其他")</f>
        <v>其他</v>
      </c>
      <c r="C624" t="s">
        <v>1939</v>
      </c>
      <c r="D624" t="s">
        <v>65</v>
      </c>
      <c r="E624" t="s">
        <v>8</v>
      </c>
      <c r="F624" t="s">
        <v>2579</v>
      </c>
      <c r="G624" t="s">
        <v>8311</v>
      </c>
      <c r="H624" t="s">
        <v>11</v>
      </c>
      <c r="I624" t="s">
        <v>12</v>
      </c>
      <c r="J624">
        <v>0.7</v>
      </c>
      <c r="K624" t="s">
        <v>11102</v>
      </c>
      <c r="L624" t="str">
        <f>LEFT(K624,LEN(K624)-3)</f>
        <v>1.2</v>
      </c>
      <c r="M624" t="str">
        <f>RIGHT(K624,3)</f>
        <v>万/月</v>
      </c>
    </row>
    <row r="625" spans="1:13" x14ac:dyDescent="0.2">
      <c r="A625" t="s">
        <v>8388</v>
      </c>
      <c r="B625" t="str">
        <f>IFERROR(LOOKUP(1,0/SEARCH(Sheet2!$E$3:$E$18,A625),Sheet2!$F$3:$F$18),"其他")</f>
        <v>其他</v>
      </c>
      <c r="C625" t="s">
        <v>2436</v>
      </c>
      <c r="D625" t="s">
        <v>23</v>
      </c>
      <c r="E625" t="s">
        <v>16</v>
      </c>
      <c r="F625" t="s">
        <v>7447</v>
      </c>
      <c r="G625" t="s">
        <v>8389</v>
      </c>
      <c r="H625" t="s">
        <v>93</v>
      </c>
      <c r="I625" t="s">
        <v>12</v>
      </c>
      <c r="J625">
        <v>0.7</v>
      </c>
      <c r="K625" t="s">
        <v>11106</v>
      </c>
      <c r="L625" t="str">
        <f>LEFT(K625,LEN(K625)-3)</f>
        <v>1.4</v>
      </c>
      <c r="M625" t="str">
        <f>RIGHT(K625,3)</f>
        <v>万/月</v>
      </c>
    </row>
    <row r="626" spans="1:13" x14ac:dyDescent="0.2">
      <c r="A626" t="s">
        <v>8602</v>
      </c>
      <c r="B626" t="str">
        <f>IFERROR(LOOKUP(1,0/SEARCH(Sheet2!$E$3:$E$18,A626),Sheet2!$F$3:$F$18),"其他")</f>
        <v>其他</v>
      </c>
      <c r="C626" t="s">
        <v>676</v>
      </c>
      <c r="D626" t="s">
        <v>65</v>
      </c>
      <c r="E626" t="s">
        <v>16</v>
      </c>
      <c r="F626" t="s">
        <v>2579</v>
      </c>
      <c r="G626" t="s">
        <v>8603</v>
      </c>
      <c r="H626" t="s">
        <v>38</v>
      </c>
      <c r="I626" t="s">
        <v>12</v>
      </c>
      <c r="J626">
        <v>0.7</v>
      </c>
      <c r="K626" t="s">
        <v>11101</v>
      </c>
      <c r="L626" t="str">
        <f>LEFT(K626,LEN(K626)-3)</f>
        <v>1</v>
      </c>
      <c r="M626" t="str">
        <f>RIGHT(K626,3)</f>
        <v>万/月</v>
      </c>
    </row>
    <row r="627" spans="1:13" x14ac:dyDescent="0.2">
      <c r="A627" t="s">
        <v>8663</v>
      </c>
      <c r="B627" t="str">
        <f>IFERROR(LOOKUP(1,0/SEARCH(Sheet2!$E$3:$E$18,A627),Sheet2!$F$3:$F$18),"其他")</f>
        <v>其他</v>
      </c>
      <c r="C627" t="s">
        <v>1939</v>
      </c>
      <c r="D627" t="s">
        <v>15</v>
      </c>
      <c r="E627" t="s">
        <v>16</v>
      </c>
      <c r="F627" t="s">
        <v>5989</v>
      </c>
      <c r="G627" t="s">
        <v>8664</v>
      </c>
      <c r="H627" t="s">
        <v>26</v>
      </c>
      <c r="I627" t="s">
        <v>12</v>
      </c>
      <c r="J627">
        <v>0.7</v>
      </c>
      <c r="K627" t="s">
        <v>11102</v>
      </c>
      <c r="L627" t="str">
        <f>LEFT(K627,LEN(K627)-3)</f>
        <v>1.2</v>
      </c>
      <c r="M627" t="str">
        <f>RIGHT(K627,3)</f>
        <v>万/月</v>
      </c>
    </row>
    <row r="628" spans="1:13" x14ac:dyDescent="0.2">
      <c r="A628" t="s">
        <v>4650</v>
      </c>
      <c r="B628" t="str">
        <f>IFERROR(LOOKUP(1,0/SEARCH(Sheet2!$E$3:$E$18,A628),Sheet2!$F$3:$F$18),"其他")</f>
        <v>其他</v>
      </c>
      <c r="C628" t="s">
        <v>2436</v>
      </c>
      <c r="D628" t="s">
        <v>7</v>
      </c>
      <c r="E628" t="s">
        <v>16</v>
      </c>
      <c r="F628" t="s">
        <v>1809</v>
      </c>
      <c r="G628" t="s">
        <v>1300</v>
      </c>
      <c r="H628" t="s">
        <v>26</v>
      </c>
      <c r="I628" t="s">
        <v>50</v>
      </c>
      <c r="J628">
        <v>0.7</v>
      </c>
      <c r="K628" t="s">
        <v>11106</v>
      </c>
      <c r="L628" t="str">
        <f>LEFT(K628,LEN(K628)-3)</f>
        <v>1.4</v>
      </c>
      <c r="M628" t="str">
        <f>RIGHT(K628,3)</f>
        <v>万/月</v>
      </c>
    </row>
    <row r="629" spans="1:13" x14ac:dyDescent="0.2">
      <c r="A629" t="s">
        <v>8796</v>
      </c>
      <c r="B629" t="str">
        <f>IFERROR(LOOKUP(1,0/SEARCH(Sheet2!$E$3:$E$18,A629),Sheet2!$F$3:$F$18),"其他")</f>
        <v>其他</v>
      </c>
      <c r="C629" t="s">
        <v>462</v>
      </c>
      <c r="D629" t="s">
        <v>7</v>
      </c>
      <c r="E629" t="s">
        <v>139</v>
      </c>
      <c r="F629" t="s">
        <v>1809</v>
      </c>
      <c r="G629" t="s">
        <v>8797</v>
      </c>
      <c r="H629" t="s">
        <v>38</v>
      </c>
      <c r="I629" t="s">
        <v>12</v>
      </c>
      <c r="J629">
        <v>0.7</v>
      </c>
      <c r="K629" t="s">
        <v>11098</v>
      </c>
      <c r="L629" t="str">
        <f>LEFT(K629,LEN(K629)-3)</f>
        <v>1.5</v>
      </c>
      <c r="M629" t="str">
        <f>RIGHT(K629,3)</f>
        <v>万/月</v>
      </c>
    </row>
    <row r="630" spans="1:13" x14ac:dyDescent="0.2">
      <c r="A630" t="s">
        <v>9044</v>
      </c>
      <c r="B630" t="str">
        <f>IFERROR(LOOKUP(1,0/SEARCH(Sheet2!$E$3:$E$18,A630),Sheet2!$F$3:$F$18),"其他")</f>
        <v>其他</v>
      </c>
      <c r="C630" t="s">
        <v>1939</v>
      </c>
      <c r="D630" t="s">
        <v>35</v>
      </c>
      <c r="E630" t="s">
        <v>16</v>
      </c>
      <c r="F630" t="s">
        <v>5989</v>
      </c>
      <c r="G630" t="s">
        <v>9045</v>
      </c>
      <c r="H630" t="s">
        <v>42</v>
      </c>
      <c r="I630" t="s">
        <v>12</v>
      </c>
      <c r="J630">
        <v>0.7</v>
      </c>
      <c r="K630" t="s">
        <v>11102</v>
      </c>
      <c r="L630" t="str">
        <f>LEFT(K630,LEN(K630)-3)</f>
        <v>1.2</v>
      </c>
      <c r="M630" t="str">
        <f>RIGHT(K630,3)</f>
        <v>万/月</v>
      </c>
    </row>
    <row r="631" spans="1:13" x14ac:dyDescent="0.2">
      <c r="A631" t="s">
        <v>9083</v>
      </c>
      <c r="B631" t="str">
        <f>IFERROR(LOOKUP(1,0/SEARCH(Sheet2!$E$3:$E$18,A631),Sheet2!$F$3:$F$18),"其他")</f>
        <v>其他</v>
      </c>
      <c r="C631" t="s">
        <v>1939</v>
      </c>
      <c r="D631" t="s">
        <v>7</v>
      </c>
      <c r="E631" t="s">
        <v>16</v>
      </c>
      <c r="F631" t="s">
        <v>5989</v>
      </c>
      <c r="G631" t="s">
        <v>9084</v>
      </c>
      <c r="H631" t="s">
        <v>26</v>
      </c>
      <c r="I631" t="s">
        <v>81</v>
      </c>
      <c r="J631">
        <v>0.7</v>
      </c>
      <c r="K631" t="s">
        <v>11102</v>
      </c>
      <c r="L631" t="str">
        <f>LEFT(K631,LEN(K631)-3)</f>
        <v>1.2</v>
      </c>
      <c r="M631" t="str">
        <f>RIGHT(K631,3)</f>
        <v>万/月</v>
      </c>
    </row>
    <row r="632" spans="1:13" x14ac:dyDescent="0.2">
      <c r="A632" t="s">
        <v>9116</v>
      </c>
      <c r="B632" t="str">
        <f>IFERROR(LOOKUP(1,0/SEARCH(Sheet2!$E$3:$E$18,A632),Sheet2!$F$3:$F$18),"其他")</f>
        <v>其他</v>
      </c>
      <c r="C632" t="s">
        <v>676</v>
      </c>
      <c r="D632" t="s">
        <v>65</v>
      </c>
      <c r="E632" t="s">
        <v>16</v>
      </c>
      <c r="F632" t="s">
        <v>1809</v>
      </c>
      <c r="G632" t="s">
        <v>9117</v>
      </c>
      <c r="H632" t="s">
        <v>42</v>
      </c>
      <c r="I632" t="s">
        <v>129</v>
      </c>
      <c r="J632">
        <v>0.7</v>
      </c>
      <c r="K632" t="s">
        <v>11101</v>
      </c>
      <c r="L632" t="str">
        <f>LEFT(K632,LEN(K632)-3)</f>
        <v>1</v>
      </c>
      <c r="M632" t="str">
        <f>RIGHT(K632,3)</f>
        <v>万/月</v>
      </c>
    </row>
    <row r="633" spans="1:13" x14ac:dyDescent="0.2">
      <c r="A633" t="s">
        <v>787</v>
      </c>
      <c r="B633" t="str">
        <f>IFERROR(LOOKUP(1,0/SEARCH(Sheet2!$E$3:$E$18,A633),Sheet2!$F$3:$F$18),"其他")</f>
        <v>其他</v>
      </c>
      <c r="C633" t="s">
        <v>462</v>
      </c>
      <c r="D633" t="s">
        <v>65</v>
      </c>
      <c r="E633" t="s">
        <v>16</v>
      </c>
      <c r="F633" t="s">
        <v>2579</v>
      </c>
      <c r="G633" t="s">
        <v>9203</v>
      </c>
      <c r="H633" t="s">
        <v>42</v>
      </c>
      <c r="I633" t="s">
        <v>50</v>
      </c>
      <c r="J633">
        <v>0.7</v>
      </c>
      <c r="K633" t="s">
        <v>11098</v>
      </c>
      <c r="L633" t="str">
        <f>LEFT(K633,LEN(K633)-3)</f>
        <v>1.5</v>
      </c>
      <c r="M633" t="str">
        <f>RIGHT(K633,3)</f>
        <v>万/月</v>
      </c>
    </row>
    <row r="634" spans="1:13" x14ac:dyDescent="0.2">
      <c r="A634" t="s">
        <v>9243</v>
      </c>
      <c r="B634" t="str">
        <f>IFERROR(LOOKUP(1,0/SEARCH(Sheet2!$E$3:$E$18,A634),Sheet2!$F$3:$F$18),"其他")</f>
        <v>其他</v>
      </c>
      <c r="C634" t="s">
        <v>462</v>
      </c>
      <c r="D634" t="s">
        <v>23</v>
      </c>
      <c r="E634" t="s">
        <v>16</v>
      </c>
      <c r="F634" t="s">
        <v>1809</v>
      </c>
      <c r="G634" t="s">
        <v>9244</v>
      </c>
      <c r="H634" t="s">
        <v>26</v>
      </c>
      <c r="I634" t="s">
        <v>50</v>
      </c>
      <c r="J634">
        <v>0.7</v>
      </c>
      <c r="K634" t="s">
        <v>11098</v>
      </c>
      <c r="L634" t="str">
        <f>LEFT(K634,LEN(K634)-3)</f>
        <v>1.5</v>
      </c>
      <c r="M634" t="str">
        <f>RIGHT(K634,3)</f>
        <v>万/月</v>
      </c>
    </row>
    <row r="635" spans="1:13" x14ac:dyDescent="0.2">
      <c r="A635" t="s">
        <v>9309</v>
      </c>
      <c r="B635" t="str">
        <f>IFERROR(LOOKUP(1,0/SEARCH(Sheet2!$E$3:$E$18,A635),Sheet2!$F$3:$F$18),"其他")</f>
        <v>其他</v>
      </c>
      <c r="C635" t="s">
        <v>2436</v>
      </c>
      <c r="D635" t="s">
        <v>7</v>
      </c>
      <c r="E635" t="s">
        <v>547</v>
      </c>
      <c r="F635" t="s">
        <v>7458</v>
      </c>
      <c r="G635" t="s">
        <v>9310</v>
      </c>
      <c r="H635" t="s">
        <v>38</v>
      </c>
      <c r="I635" t="s">
        <v>12</v>
      </c>
      <c r="J635">
        <v>0.7</v>
      </c>
      <c r="K635" t="s">
        <v>11106</v>
      </c>
      <c r="L635" t="str">
        <f>LEFT(K635,LEN(K635)-3)</f>
        <v>1.4</v>
      </c>
      <c r="M635" t="str">
        <f>RIGHT(K635,3)</f>
        <v>万/月</v>
      </c>
    </row>
    <row r="636" spans="1:13" x14ac:dyDescent="0.2">
      <c r="A636" t="s">
        <v>9312</v>
      </c>
      <c r="B636" t="str">
        <f>IFERROR(LOOKUP(1,0/SEARCH(Sheet2!$E$3:$E$18,A636),Sheet2!$F$3:$F$18),"其他")</f>
        <v>其他</v>
      </c>
      <c r="C636" t="s">
        <v>676</v>
      </c>
      <c r="D636" t="s">
        <v>65</v>
      </c>
      <c r="E636" t="s">
        <v>8</v>
      </c>
      <c r="F636" t="s">
        <v>6263</v>
      </c>
      <c r="G636" t="s">
        <v>9313</v>
      </c>
      <c r="H636" t="s">
        <v>93</v>
      </c>
      <c r="I636" t="s">
        <v>149</v>
      </c>
      <c r="J636">
        <v>0.7</v>
      </c>
      <c r="K636" t="s">
        <v>11101</v>
      </c>
      <c r="L636" t="str">
        <f>LEFT(K636,LEN(K636)-3)</f>
        <v>1</v>
      </c>
      <c r="M636" t="str">
        <f>RIGHT(K636,3)</f>
        <v>万/月</v>
      </c>
    </row>
    <row r="637" spans="1:13" x14ac:dyDescent="0.2">
      <c r="A637" t="s">
        <v>10021</v>
      </c>
      <c r="B637" t="str">
        <f>IFERROR(LOOKUP(1,0/SEARCH(Sheet2!$E$3:$E$18,A637),Sheet2!$F$3:$F$18),"其他")</f>
        <v>其他</v>
      </c>
      <c r="C637" t="s">
        <v>462</v>
      </c>
      <c r="D637" t="s">
        <v>35</v>
      </c>
      <c r="E637" t="s">
        <v>16</v>
      </c>
      <c r="F637" t="s">
        <v>2558</v>
      </c>
      <c r="G637" t="s">
        <v>10022</v>
      </c>
      <c r="H637" t="s">
        <v>93</v>
      </c>
      <c r="I637" t="s">
        <v>129</v>
      </c>
      <c r="J637">
        <v>0.7</v>
      </c>
      <c r="K637" t="s">
        <v>11098</v>
      </c>
      <c r="L637" t="str">
        <f>LEFT(K637,LEN(K637)-3)</f>
        <v>1.5</v>
      </c>
      <c r="M637" t="str">
        <f>RIGHT(K637,3)</f>
        <v>万/月</v>
      </c>
    </row>
    <row r="638" spans="1:13" x14ac:dyDescent="0.2">
      <c r="A638" t="s">
        <v>10292</v>
      </c>
      <c r="B638" t="str">
        <f>IFERROR(LOOKUP(1,0/SEARCH(Sheet2!$E$3:$E$18,A638),Sheet2!$F$3:$F$18),"其他")</f>
        <v>其他</v>
      </c>
      <c r="C638" t="s">
        <v>2436</v>
      </c>
      <c r="D638" t="s">
        <v>35</v>
      </c>
      <c r="E638" t="s">
        <v>8</v>
      </c>
      <c r="F638" t="s">
        <v>2558</v>
      </c>
      <c r="G638" t="s">
        <v>10293</v>
      </c>
      <c r="H638" t="s">
        <v>11</v>
      </c>
      <c r="I638" t="s">
        <v>12</v>
      </c>
      <c r="J638">
        <v>0.7</v>
      </c>
      <c r="K638" t="s">
        <v>11106</v>
      </c>
      <c r="L638" t="str">
        <f>LEFT(K638,LEN(K638)-3)</f>
        <v>1.4</v>
      </c>
      <c r="M638" t="str">
        <f>RIGHT(K638,3)</f>
        <v>万/月</v>
      </c>
    </row>
    <row r="639" spans="1:13" x14ac:dyDescent="0.2">
      <c r="A639" t="s">
        <v>10348</v>
      </c>
      <c r="B639" t="str">
        <f>IFERROR(LOOKUP(1,0/SEARCH(Sheet2!$E$3:$E$18,A639),Sheet2!$F$3:$F$18),"其他")</f>
        <v>其他</v>
      </c>
      <c r="C639" t="s">
        <v>3523</v>
      </c>
      <c r="D639" t="s">
        <v>23</v>
      </c>
      <c r="E639" t="s">
        <v>16</v>
      </c>
      <c r="F639" t="s">
        <v>673</v>
      </c>
      <c r="G639" t="s">
        <v>10349</v>
      </c>
      <c r="H639" t="s">
        <v>11</v>
      </c>
      <c r="I639" t="s">
        <v>12</v>
      </c>
      <c r="J639">
        <v>0.7</v>
      </c>
      <c r="K639" t="s">
        <v>11100</v>
      </c>
      <c r="L639" t="str">
        <f>LEFT(K639,LEN(K639)-3)</f>
        <v>1.8</v>
      </c>
      <c r="M639" t="str">
        <f>RIGHT(K639,3)</f>
        <v>万/月</v>
      </c>
    </row>
    <row r="640" spans="1:13" x14ac:dyDescent="0.2">
      <c r="A640" t="s">
        <v>10391</v>
      </c>
      <c r="B640" t="str">
        <f>IFERROR(LOOKUP(1,0/SEARCH(Sheet2!$E$3:$E$18,A640),Sheet2!$F$3:$F$18),"其他")</f>
        <v>其他</v>
      </c>
      <c r="C640" t="s">
        <v>676</v>
      </c>
      <c r="D640" t="s">
        <v>65</v>
      </c>
      <c r="E640" t="s">
        <v>8</v>
      </c>
      <c r="F640" t="s">
        <v>9644</v>
      </c>
      <c r="G640" t="s">
        <v>10392</v>
      </c>
      <c r="H640" t="s">
        <v>11</v>
      </c>
      <c r="I640" t="s">
        <v>12</v>
      </c>
      <c r="J640">
        <v>0.7</v>
      </c>
      <c r="K640" t="s">
        <v>11101</v>
      </c>
      <c r="L640" t="str">
        <f>LEFT(K640,LEN(K640)-3)</f>
        <v>1</v>
      </c>
      <c r="M640" t="str">
        <f>RIGHT(K640,3)</f>
        <v>万/月</v>
      </c>
    </row>
    <row r="641" spans="1:13" x14ac:dyDescent="0.2">
      <c r="A641" t="s">
        <v>2097</v>
      </c>
      <c r="B641" t="str">
        <f>IFERROR(LOOKUP(1,0/SEARCH(Sheet2!$E$3:$E$18,A641),Sheet2!$F$3:$F$18),"其他")</f>
        <v>其他</v>
      </c>
      <c r="C641" t="s">
        <v>1939</v>
      </c>
      <c r="D641" t="s">
        <v>7</v>
      </c>
      <c r="E641" t="s">
        <v>29</v>
      </c>
      <c r="F641" t="s">
        <v>673</v>
      </c>
      <c r="G641" t="s">
        <v>10424</v>
      </c>
      <c r="H641" t="s">
        <v>11</v>
      </c>
      <c r="I641" t="s">
        <v>81</v>
      </c>
      <c r="J641">
        <v>0.7</v>
      </c>
      <c r="K641" t="s">
        <v>11102</v>
      </c>
      <c r="L641" t="str">
        <f>LEFT(K641,LEN(K641)-3)</f>
        <v>1.2</v>
      </c>
      <c r="M641" t="str">
        <f>RIGHT(K641,3)</f>
        <v>万/月</v>
      </c>
    </row>
    <row r="642" spans="1:13" x14ac:dyDescent="0.2">
      <c r="A642" t="s">
        <v>10894</v>
      </c>
      <c r="B642" t="str">
        <f>IFERROR(LOOKUP(1,0/SEARCH(Sheet2!$E$3:$E$18,A642),Sheet2!$F$3:$F$18),"其他")</f>
        <v>其他</v>
      </c>
      <c r="C642" t="s">
        <v>1939</v>
      </c>
      <c r="D642" t="s">
        <v>35</v>
      </c>
      <c r="E642" t="s">
        <v>16</v>
      </c>
      <c r="F642" t="s">
        <v>4277</v>
      </c>
      <c r="G642" t="s">
        <v>10895</v>
      </c>
      <c r="H642" t="s">
        <v>11</v>
      </c>
      <c r="I642" t="s">
        <v>12</v>
      </c>
      <c r="J642">
        <v>0.7</v>
      </c>
      <c r="K642" t="s">
        <v>11102</v>
      </c>
      <c r="L642" t="str">
        <f>LEFT(K642,LEN(K642)-3)</f>
        <v>1.2</v>
      </c>
      <c r="M642" t="str">
        <f>RIGHT(K642,3)</f>
        <v>万/月</v>
      </c>
    </row>
    <row r="643" spans="1:13" x14ac:dyDescent="0.2">
      <c r="A643" t="s">
        <v>11073</v>
      </c>
      <c r="B643" t="str">
        <f>IFERROR(LOOKUP(1,0/SEARCH(Sheet2!$E$3:$E$18,A643),Sheet2!$F$3:$F$18),"其他")</f>
        <v>Android工程师</v>
      </c>
      <c r="C643" t="s">
        <v>498</v>
      </c>
      <c r="D643" t="s">
        <v>7</v>
      </c>
      <c r="E643" t="s">
        <v>143</v>
      </c>
      <c r="F643" t="s">
        <v>94</v>
      </c>
      <c r="G643" t="s">
        <v>595</v>
      </c>
      <c r="H643" t="s">
        <v>26</v>
      </c>
      <c r="I643" t="s">
        <v>81</v>
      </c>
      <c r="J643">
        <v>0.8</v>
      </c>
      <c r="K643" t="s">
        <v>11097</v>
      </c>
      <c r="L643" t="str">
        <f>LEFT(K643,LEN(K643)-3)</f>
        <v>1.3</v>
      </c>
      <c r="M643" t="str">
        <f>RIGHT(K643,3)</f>
        <v>万/月</v>
      </c>
    </row>
    <row r="644" spans="1:13" x14ac:dyDescent="0.2">
      <c r="A644" t="s">
        <v>3738</v>
      </c>
      <c r="B644" t="str">
        <f>IFERROR(LOOKUP(1,0/SEARCH(Sheet2!$E$3:$E$18,A644),Sheet2!$F$3:$F$18),"其他")</f>
        <v>Android工程师</v>
      </c>
      <c r="C644" t="s">
        <v>103</v>
      </c>
      <c r="D644" t="s">
        <v>35</v>
      </c>
      <c r="E644" t="s">
        <v>16</v>
      </c>
      <c r="F644" t="s">
        <v>1636</v>
      </c>
      <c r="G644" t="s">
        <v>3739</v>
      </c>
      <c r="H644" t="s">
        <v>93</v>
      </c>
      <c r="I644" t="s">
        <v>129</v>
      </c>
      <c r="J644">
        <v>0.8</v>
      </c>
      <c r="K644" t="s">
        <v>11101</v>
      </c>
      <c r="L644" t="str">
        <f>LEFT(K644,LEN(K644)-3)</f>
        <v>1</v>
      </c>
      <c r="M644" t="str">
        <f>RIGHT(K644,3)</f>
        <v>万/月</v>
      </c>
    </row>
    <row r="645" spans="1:13" x14ac:dyDescent="0.2">
      <c r="A645" t="s">
        <v>594</v>
      </c>
      <c r="B645" t="str">
        <f>IFERROR(LOOKUP(1,0/SEARCH(Sheet2!$E$3:$E$18,A645),Sheet2!$F$3:$F$18),"其他")</f>
        <v>Android工程师</v>
      </c>
      <c r="C645" t="s">
        <v>28</v>
      </c>
      <c r="D645" t="s">
        <v>23</v>
      </c>
      <c r="E645" t="s">
        <v>8</v>
      </c>
      <c r="F645" t="s">
        <v>1388</v>
      </c>
      <c r="G645" t="s">
        <v>6929</v>
      </c>
      <c r="H645" t="s">
        <v>11</v>
      </c>
      <c r="I645" t="s">
        <v>12</v>
      </c>
      <c r="J645">
        <v>0.8</v>
      </c>
      <c r="K645" t="s">
        <v>11098</v>
      </c>
      <c r="L645" t="str">
        <f>LEFT(K645,LEN(K645)-3)</f>
        <v>1.5</v>
      </c>
      <c r="M645" t="str">
        <f>RIGHT(K645,3)</f>
        <v>万/月</v>
      </c>
    </row>
    <row r="646" spans="1:13" x14ac:dyDescent="0.2">
      <c r="A646" t="s">
        <v>594</v>
      </c>
      <c r="B646" t="str">
        <f>IFERROR(LOOKUP(1,0/SEARCH(Sheet2!$E$3:$E$18,A646),Sheet2!$F$3:$F$18),"其他")</f>
        <v>Android工程师</v>
      </c>
      <c r="C646" t="s">
        <v>103</v>
      </c>
      <c r="D646" t="s">
        <v>35</v>
      </c>
      <c r="E646" t="s">
        <v>8</v>
      </c>
      <c r="F646" t="s">
        <v>9659</v>
      </c>
      <c r="G646" t="s">
        <v>9892</v>
      </c>
      <c r="H646" t="s">
        <v>93</v>
      </c>
      <c r="I646" t="s">
        <v>12</v>
      </c>
      <c r="J646">
        <v>0.8</v>
      </c>
      <c r="K646" t="s">
        <v>11101</v>
      </c>
      <c r="L646" t="str">
        <f>LEFT(K646,LEN(K646)-3)</f>
        <v>1</v>
      </c>
      <c r="M646" t="str">
        <f>RIGHT(K646,3)</f>
        <v>万/月</v>
      </c>
    </row>
    <row r="647" spans="1:13" x14ac:dyDescent="0.2">
      <c r="A647" t="s">
        <v>9955</v>
      </c>
      <c r="B647" t="str">
        <f>IFERROR(LOOKUP(1,0/SEARCH(Sheet2!$E$3:$E$18,A647),Sheet2!$F$3:$F$18),"其他")</f>
        <v>Android工程师</v>
      </c>
      <c r="C647" t="s">
        <v>28</v>
      </c>
      <c r="D647" t="s">
        <v>23</v>
      </c>
      <c r="E647" t="s">
        <v>8</v>
      </c>
      <c r="F647" t="s">
        <v>2558</v>
      </c>
      <c r="G647" t="s">
        <v>9956</v>
      </c>
      <c r="H647" t="s">
        <v>11</v>
      </c>
      <c r="I647" t="s">
        <v>12</v>
      </c>
      <c r="J647">
        <v>0.8</v>
      </c>
      <c r="K647" t="s">
        <v>11098</v>
      </c>
      <c r="L647" t="str">
        <f>LEFT(K647,LEN(K647)-3)</f>
        <v>1.5</v>
      </c>
      <c r="M647" t="str">
        <f>RIGHT(K647,3)</f>
        <v>万/月</v>
      </c>
    </row>
    <row r="648" spans="1:13" x14ac:dyDescent="0.2">
      <c r="A648" t="s">
        <v>928</v>
      </c>
      <c r="B648" t="str">
        <f>IFERROR(LOOKUP(1,0/SEARCH(Sheet2!$E$3:$E$18,A648),Sheet2!$F$3:$F$18),"其他")</f>
        <v>C#工程师</v>
      </c>
      <c r="C648" t="s">
        <v>28</v>
      </c>
      <c r="D648" t="s">
        <v>7</v>
      </c>
      <c r="E648" t="s">
        <v>8</v>
      </c>
      <c r="F648" t="s">
        <v>120</v>
      </c>
      <c r="G648" t="s">
        <v>929</v>
      </c>
      <c r="H648" t="s">
        <v>38</v>
      </c>
      <c r="I648" t="s">
        <v>50</v>
      </c>
      <c r="J648">
        <v>0.8</v>
      </c>
      <c r="K648" t="s">
        <v>11098</v>
      </c>
      <c r="L648" t="str">
        <f>LEFT(K648,LEN(K648)-3)</f>
        <v>1.5</v>
      </c>
      <c r="M648" t="str">
        <f>RIGHT(K648,3)</f>
        <v>万/月</v>
      </c>
    </row>
    <row r="649" spans="1:13" x14ac:dyDescent="0.2">
      <c r="A649" t="s">
        <v>850</v>
      </c>
      <c r="B649" t="str">
        <f>IFERROR(LOOKUP(1,0/SEARCH(Sheet2!$E$3:$E$18,A649),Sheet2!$F$3:$F$18),"其他")</f>
        <v>C#工程师</v>
      </c>
      <c r="C649" t="s">
        <v>103</v>
      </c>
      <c r="D649" t="s">
        <v>7</v>
      </c>
      <c r="E649" t="s">
        <v>16</v>
      </c>
      <c r="F649" t="s">
        <v>936</v>
      </c>
      <c r="G649" t="s">
        <v>937</v>
      </c>
      <c r="H649" t="s">
        <v>93</v>
      </c>
      <c r="I649" t="s">
        <v>12</v>
      </c>
      <c r="J649">
        <v>0.8</v>
      </c>
      <c r="K649" t="s">
        <v>11101</v>
      </c>
      <c r="L649" t="str">
        <f>LEFT(K649,LEN(K649)-3)</f>
        <v>1</v>
      </c>
      <c r="M649" t="str">
        <f>RIGHT(K649,3)</f>
        <v>万/月</v>
      </c>
    </row>
    <row r="650" spans="1:13" x14ac:dyDescent="0.2">
      <c r="A650" t="s">
        <v>990</v>
      </c>
      <c r="B650" t="str">
        <f>IFERROR(LOOKUP(1,0/SEARCH(Sheet2!$E$3:$E$18,A650),Sheet2!$F$3:$F$18),"其他")</f>
        <v>C#工程师</v>
      </c>
      <c r="C650" t="s">
        <v>196</v>
      </c>
      <c r="D650" t="s">
        <v>65</v>
      </c>
      <c r="E650" t="s">
        <v>16</v>
      </c>
      <c r="F650" t="s">
        <v>24</v>
      </c>
      <c r="G650" t="s">
        <v>991</v>
      </c>
      <c r="H650" t="s">
        <v>38</v>
      </c>
      <c r="I650" t="s">
        <v>12</v>
      </c>
      <c r="J650">
        <v>0.8</v>
      </c>
      <c r="K650" t="s">
        <v>11099</v>
      </c>
      <c r="L650" t="str">
        <f>LEFT(K650,LEN(K650)-3)</f>
        <v>3</v>
      </c>
      <c r="M650" t="str">
        <f>RIGHT(K650,3)</f>
        <v>万/月</v>
      </c>
    </row>
    <row r="651" spans="1:13" x14ac:dyDescent="0.2">
      <c r="A651" t="s">
        <v>850</v>
      </c>
      <c r="B651" t="str">
        <f>IFERROR(LOOKUP(1,0/SEARCH(Sheet2!$E$3:$E$18,A651),Sheet2!$F$3:$F$18),"其他")</f>
        <v>C#工程师</v>
      </c>
      <c r="C651" t="s">
        <v>103</v>
      </c>
      <c r="D651" t="s">
        <v>35</v>
      </c>
      <c r="E651" t="s">
        <v>16</v>
      </c>
      <c r="F651" t="s">
        <v>30</v>
      </c>
      <c r="G651" t="s">
        <v>1023</v>
      </c>
      <c r="H651" t="s">
        <v>38</v>
      </c>
      <c r="I651" t="s">
        <v>32</v>
      </c>
      <c r="J651">
        <v>0.8</v>
      </c>
      <c r="K651" t="s">
        <v>11101</v>
      </c>
      <c r="L651" t="str">
        <f>LEFT(K651,LEN(K651)-3)</f>
        <v>1</v>
      </c>
      <c r="M651" t="str">
        <f>RIGHT(K651,3)</f>
        <v>万/月</v>
      </c>
    </row>
    <row r="652" spans="1:13" x14ac:dyDescent="0.2">
      <c r="A652" t="s">
        <v>2240</v>
      </c>
      <c r="B652" t="str">
        <f>IFERROR(LOOKUP(1,0/SEARCH(Sheet2!$E$3:$E$18,A652),Sheet2!$F$3:$F$18),"其他")</f>
        <v>C#工程师</v>
      </c>
      <c r="C652" t="s">
        <v>103</v>
      </c>
      <c r="D652" t="s">
        <v>7</v>
      </c>
      <c r="E652" t="s">
        <v>143</v>
      </c>
      <c r="F652" t="s">
        <v>267</v>
      </c>
      <c r="G652" t="s">
        <v>2241</v>
      </c>
      <c r="H652" t="s">
        <v>38</v>
      </c>
      <c r="I652" t="s">
        <v>12</v>
      </c>
      <c r="J652">
        <v>0.8</v>
      </c>
      <c r="K652" t="s">
        <v>11101</v>
      </c>
      <c r="L652" t="str">
        <f>LEFT(K652,LEN(K652)-3)</f>
        <v>1</v>
      </c>
      <c r="M652" t="str">
        <f>RIGHT(K652,3)</f>
        <v>万/月</v>
      </c>
    </row>
    <row r="653" spans="1:13" x14ac:dyDescent="0.2">
      <c r="A653" t="s">
        <v>990</v>
      </c>
      <c r="B653" t="str">
        <f>IFERROR(LOOKUP(1,0/SEARCH(Sheet2!$E$3:$E$18,A653),Sheet2!$F$3:$F$18),"其他")</f>
        <v>C#工程师</v>
      </c>
      <c r="C653" t="s">
        <v>28</v>
      </c>
      <c r="D653" t="s">
        <v>7</v>
      </c>
      <c r="E653" t="s">
        <v>16</v>
      </c>
      <c r="F653" t="s">
        <v>9</v>
      </c>
      <c r="G653" t="s">
        <v>2264</v>
      </c>
      <c r="H653" t="s">
        <v>38</v>
      </c>
      <c r="I653" t="s">
        <v>12</v>
      </c>
      <c r="J653">
        <v>0.8</v>
      </c>
      <c r="K653" t="s">
        <v>11098</v>
      </c>
      <c r="L653" t="str">
        <f>LEFT(K653,LEN(K653)-3)</f>
        <v>1.5</v>
      </c>
      <c r="M653" t="str">
        <f>RIGHT(K653,3)</f>
        <v>万/月</v>
      </c>
    </row>
    <row r="654" spans="1:13" x14ac:dyDescent="0.2">
      <c r="A654" t="s">
        <v>2267</v>
      </c>
      <c r="B654" t="str">
        <f>IFERROR(LOOKUP(1,0/SEARCH(Sheet2!$E$3:$E$18,A654),Sheet2!$F$3:$F$18),"其他")</f>
        <v>C#工程师</v>
      </c>
      <c r="C654" t="s">
        <v>22</v>
      </c>
      <c r="D654" t="s">
        <v>35</v>
      </c>
      <c r="E654" t="s">
        <v>16</v>
      </c>
      <c r="F654" t="s">
        <v>17</v>
      </c>
      <c r="G654" t="s">
        <v>2268</v>
      </c>
      <c r="H654" t="s">
        <v>42</v>
      </c>
      <c r="I654" t="s">
        <v>12</v>
      </c>
      <c r="J654">
        <v>0.8</v>
      </c>
      <c r="K654" t="s">
        <v>11102</v>
      </c>
      <c r="L654" t="str">
        <f>LEFT(K654,LEN(K654)-3)</f>
        <v>1.2</v>
      </c>
      <c r="M654" t="str">
        <f>RIGHT(K654,3)</f>
        <v>万/月</v>
      </c>
    </row>
    <row r="655" spans="1:13" x14ac:dyDescent="0.2">
      <c r="A655" t="s">
        <v>2283</v>
      </c>
      <c r="B655" t="str">
        <f>IFERROR(LOOKUP(1,0/SEARCH(Sheet2!$E$3:$E$18,A655),Sheet2!$F$3:$F$18),"其他")</f>
        <v>C#工程师</v>
      </c>
      <c r="C655" t="s">
        <v>2284</v>
      </c>
      <c r="D655" t="s">
        <v>35</v>
      </c>
      <c r="E655" t="s">
        <v>8</v>
      </c>
      <c r="F655" t="s">
        <v>24</v>
      </c>
      <c r="G655" t="s">
        <v>2285</v>
      </c>
      <c r="H655" t="s">
        <v>93</v>
      </c>
      <c r="I655" t="s">
        <v>12</v>
      </c>
      <c r="J655">
        <v>0.8</v>
      </c>
      <c r="K655" t="s">
        <v>11100</v>
      </c>
      <c r="L655" t="str">
        <f>LEFT(K655,LEN(K655)-3)</f>
        <v>1.8</v>
      </c>
      <c r="M655" t="str">
        <f>RIGHT(K655,3)</f>
        <v>万/月</v>
      </c>
    </row>
    <row r="656" spans="1:13" x14ac:dyDescent="0.2">
      <c r="A656" t="s">
        <v>850</v>
      </c>
      <c r="B656" t="str">
        <f>IFERROR(LOOKUP(1,0/SEARCH(Sheet2!$E$3:$E$18,A656),Sheet2!$F$3:$F$18),"其他")</f>
        <v>C#工程师</v>
      </c>
      <c r="C656" t="s">
        <v>22</v>
      </c>
      <c r="D656" t="s">
        <v>65</v>
      </c>
      <c r="E656" t="s">
        <v>8</v>
      </c>
      <c r="F656" t="s">
        <v>120</v>
      </c>
      <c r="G656" t="s">
        <v>2007</v>
      </c>
      <c r="H656" t="s">
        <v>11</v>
      </c>
      <c r="I656" t="s">
        <v>12</v>
      </c>
      <c r="J656">
        <v>0.8</v>
      </c>
      <c r="K656" t="s">
        <v>11102</v>
      </c>
      <c r="L656" t="str">
        <f>LEFT(K656,LEN(K656)-3)</f>
        <v>1.2</v>
      </c>
      <c r="M656" t="str">
        <f>RIGHT(K656,3)</f>
        <v>万/月</v>
      </c>
    </row>
    <row r="657" spans="1:13" x14ac:dyDescent="0.2">
      <c r="A657" t="s">
        <v>2312</v>
      </c>
      <c r="B657" t="str">
        <f>IFERROR(LOOKUP(1,0/SEARCH(Sheet2!$E$3:$E$18,A657),Sheet2!$F$3:$F$18),"其他")</f>
        <v>C#工程师</v>
      </c>
      <c r="C657" t="s">
        <v>28</v>
      </c>
      <c r="D657" t="s">
        <v>23</v>
      </c>
      <c r="E657" t="s">
        <v>16</v>
      </c>
      <c r="F657" t="s">
        <v>30</v>
      </c>
      <c r="G657" t="s">
        <v>1555</v>
      </c>
      <c r="H657" t="s">
        <v>26</v>
      </c>
      <c r="I657" t="s">
        <v>129</v>
      </c>
      <c r="J657">
        <v>0.8</v>
      </c>
      <c r="K657" t="s">
        <v>11098</v>
      </c>
      <c r="L657" t="str">
        <f>LEFT(K657,LEN(K657)-3)</f>
        <v>1.5</v>
      </c>
      <c r="M657" t="str">
        <f>RIGHT(K657,3)</f>
        <v>万/月</v>
      </c>
    </row>
    <row r="658" spans="1:13" x14ac:dyDescent="0.2">
      <c r="A658" t="s">
        <v>850</v>
      </c>
      <c r="B658" t="str">
        <f>IFERROR(LOOKUP(1,0/SEARCH(Sheet2!$E$3:$E$18,A658),Sheet2!$F$3:$F$18),"其他")</f>
        <v>C#工程师</v>
      </c>
      <c r="C658" t="s">
        <v>103</v>
      </c>
      <c r="D658" t="s">
        <v>65</v>
      </c>
      <c r="E658" t="s">
        <v>8</v>
      </c>
      <c r="F658" t="s">
        <v>2328</v>
      </c>
      <c r="G658" t="s">
        <v>2329</v>
      </c>
      <c r="H658" t="s">
        <v>11</v>
      </c>
      <c r="I658" t="s">
        <v>12</v>
      </c>
      <c r="J658">
        <v>0.8</v>
      </c>
      <c r="K658" t="s">
        <v>11101</v>
      </c>
      <c r="L658" t="str">
        <f>LEFT(K658,LEN(K658)-3)</f>
        <v>1</v>
      </c>
      <c r="M658" t="str">
        <f>RIGHT(K658,3)</f>
        <v>万/月</v>
      </c>
    </row>
    <row r="659" spans="1:13" x14ac:dyDescent="0.2">
      <c r="A659" t="s">
        <v>2338</v>
      </c>
      <c r="B659" t="str">
        <f>IFERROR(LOOKUP(1,0/SEARCH(Sheet2!$E$3:$E$18,A659),Sheet2!$F$3:$F$18),"其他")</f>
        <v>C#工程师</v>
      </c>
      <c r="C659" t="s">
        <v>103</v>
      </c>
      <c r="D659" t="s">
        <v>35</v>
      </c>
      <c r="E659" t="s">
        <v>16</v>
      </c>
      <c r="F659" t="s">
        <v>1636</v>
      </c>
      <c r="G659" t="s">
        <v>2182</v>
      </c>
      <c r="H659" t="s">
        <v>38</v>
      </c>
      <c r="I659" t="s">
        <v>32</v>
      </c>
      <c r="J659">
        <v>0.8</v>
      </c>
      <c r="K659" t="s">
        <v>11101</v>
      </c>
      <c r="L659" t="str">
        <f>LEFT(K659,LEN(K659)-3)</f>
        <v>1</v>
      </c>
      <c r="M659" t="str">
        <f>RIGHT(K659,3)</f>
        <v>万/月</v>
      </c>
    </row>
    <row r="660" spans="1:13" x14ac:dyDescent="0.2">
      <c r="A660" t="s">
        <v>2391</v>
      </c>
      <c r="B660" t="str">
        <f>IFERROR(LOOKUP(1,0/SEARCH(Sheet2!$E$3:$E$18,A660),Sheet2!$F$3:$F$18),"其他")</f>
        <v>C#工程师</v>
      </c>
      <c r="C660" t="s">
        <v>28</v>
      </c>
      <c r="D660" t="s">
        <v>7</v>
      </c>
      <c r="E660" t="s">
        <v>59</v>
      </c>
      <c r="F660" t="s">
        <v>24</v>
      </c>
      <c r="G660" t="s">
        <v>2392</v>
      </c>
      <c r="H660" t="s">
        <v>11</v>
      </c>
      <c r="I660" t="s">
        <v>12</v>
      </c>
      <c r="J660">
        <v>0.8</v>
      </c>
      <c r="K660" t="s">
        <v>11098</v>
      </c>
      <c r="L660" t="str">
        <f>LEFT(K660,LEN(K660)-3)</f>
        <v>1.5</v>
      </c>
      <c r="M660" t="str">
        <f>RIGHT(K660,3)</f>
        <v>万/月</v>
      </c>
    </row>
    <row r="661" spans="1:13" x14ac:dyDescent="0.2">
      <c r="A661" t="s">
        <v>2393</v>
      </c>
      <c r="B661" t="str">
        <f>IFERROR(LOOKUP(1,0/SEARCH(Sheet2!$E$3:$E$18,A661),Sheet2!$F$3:$F$18),"其他")</f>
        <v>C#工程师</v>
      </c>
      <c r="C661" t="s">
        <v>2394</v>
      </c>
      <c r="D661" t="s">
        <v>7</v>
      </c>
      <c r="E661" t="s">
        <v>16</v>
      </c>
      <c r="F661" t="s">
        <v>24</v>
      </c>
      <c r="G661" t="s">
        <v>2395</v>
      </c>
      <c r="H661" t="s">
        <v>93</v>
      </c>
      <c r="I661" t="s">
        <v>20</v>
      </c>
      <c r="J661">
        <v>0.8</v>
      </c>
      <c r="K661" t="s">
        <v>11112</v>
      </c>
      <c r="L661" t="str">
        <f>LEFT(K661,LEN(K661)-3)</f>
        <v>1.1</v>
      </c>
      <c r="M661" t="str">
        <f>RIGHT(K661,3)</f>
        <v>万/月</v>
      </c>
    </row>
    <row r="662" spans="1:13" x14ac:dyDescent="0.2">
      <c r="A662" t="s">
        <v>3441</v>
      </c>
      <c r="B662" t="str">
        <f>IFERROR(LOOKUP(1,0/SEARCH(Sheet2!$E$3:$E$18,A662),Sheet2!$F$3:$F$18),"其他")</f>
        <v>C#工程师</v>
      </c>
      <c r="C662" t="s">
        <v>103</v>
      </c>
      <c r="D662" t="s">
        <v>23</v>
      </c>
      <c r="E662" t="s">
        <v>16</v>
      </c>
      <c r="F662" t="s">
        <v>2653</v>
      </c>
      <c r="G662" t="s">
        <v>3442</v>
      </c>
      <c r="H662" t="s">
        <v>38</v>
      </c>
      <c r="I662" t="s">
        <v>81</v>
      </c>
      <c r="J662">
        <v>0.8</v>
      </c>
      <c r="K662" t="s">
        <v>11101</v>
      </c>
      <c r="L662" t="str">
        <f>LEFT(K662,LEN(K662)-3)</f>
        <v>1</v>
      </c>
      <c r="M662" t="str">
        <f>RIGHT(K662,3)</f>
        <v>万/月</v>
      </c>
    </row>
    <row r="663" spans="1:13" x14ac:dyDescent="0.2">
      <c r="A663" t="s">
        <v>3453</v>
      </c>
      <c r="B663" t="str">
        <f>IFERROR(LOOKUP(1,0/SEARCH(Sheet2!$E$3:$E$18,A663),Sheet2!$F$3:$F$18),"其他")</f>
        <v>C#工程师</v>
      </c>
      <c r="C663" t="s">
        <v>103</v>
      </c>
      <c r="D663" t="s">
        <v>65</v>
      </c>
      <c r="E663" t="s">
        <v>16</v>
      </c>
      <c r="F663" t="s">
        <v>839</v>
      </c>
      <c r="G663" t="s">
        <v>3454</v>
      </c>
      <c r="H663" t="s">
        <v>11</v>
      </c>
      <c r="I663" t="s">
        <v>12</v>
      </c>
      <c r="J663">
        <v>0.8</v>
      </c>
      <c r="K663" t="s">
        <v>11101</v>
      </c>
      <c r="L663" t="str">
        <f>LEFT(K663,LEN(K663)-3)</f>
        <v>1</v>
      </c>
      <c r="M663" t="str">
        <f>RIGHT(K663,3)</f>
        <v>万/月</v>
      </c>
    </row>
    <row r="664" spans="1:13" x14ac:dyDescent="0.2">
      <c r="A664" t="s">
        <v>850</v>
      </c>
      <c r="B664" t="str">
        <f>IFERROR(LOOKUP(1,0/SEARCH(Sheet2!$E$3:$E$18,A664),Sheet2!$F$3:$F$18),"其他")</f>
        <v>C#工程师</v>
      </c>
      <c r="C664" t="s">
        <v>28</v>
      </c>
      <c r="D664" t="s">
        <v>35</v>
      </c>
      <c r="E664" t="s">
        <v>16</v>
      </c>
      <c r="F664" t="s">
        <v>3494</v>
      </c>
      <c r="G664" t="s">
        <v>3495</v>
      </c>
      <c r="H664" t="s">
        <v>38</v>
      </c>
      <c r="I664" t="s">
        <v>12</v>
      </c>
      <c r="J664">
        <v>0.8</v>
      </c>
      <c r="K664" t="s">
        <v>11098</v>
      </c>
      <c r="L664" t="str">
        <f>LEFT(K664,LEN(K664)-3)</f>
        <v>1.5</v>
      </c>
      <c r="M664" t="str">
        <f>RIGHT(K664,3)</f>
        <v>万/月</v>
      </c>
    </row>
    <row r="665" spans="1:13" x14ac:dyDescent="0.2">
      <c r="A665" t="s">
        <v>850</v>
      </c>
      <c r="B665" t="str">
        <f>IFERROR(LOOKUP(1,0/SEARCH(Sheet2!$E$3:$E$18,A665),Sheet2!$F$3:$F$18),"其他")</f>
        <v>C#工程师</v>
      </c>
      <c r="C665" t="s">
        <v>103</v>
      </c>
      <c r="D665" t="s">
        <v>35</v>
      </c>
      <c r="E665" t="s">
        <v>16</v>
      </c>
      <c r="F665" t="s">
        <v>839</v>
      </c>
      <c r="G665" t="s">
        <v>3577</v>
      </c>
      <c r="H665" t="s">
        <v>26</v>
      </c>
      <c r="I665" t="s">
        <v>12</v>
      </c>
      <c r="J665">
        <v>0.8</v>
      </c>
      <c r="K665" t="s">
        <v>11101</v>
      </c>
      <c r="L665" t="str">
        <f>LEFT(K665,LEN(K665)-3)</f>
        <v>1</v>
      </c>
      <c r="M665" t="str">
        <f>RIGHT(K665,3)</f>
        <v>万/月</v>
      </c>
    </row>
    <row r="666" spans="1:13" x14ac:dyDescent="0.2">
      <c r="A666" t="s">
        <v>850</v>
      </c>
      <c r="B666" t="str">
        <f>IFERROR(LOOKUP(1,0/SEARCH(Sheet2!$E$3:$E$18,A666),Sheet2!$F$3:$F$18),"其他")</f>
        <v>C#工程师</v>
      </c>
      <c r="C666" t="s">
        <v>103</v>
      </c>
      <c r="D666" t="s">
        <v>7</v>
      </c>
      <c r="E666" t="s">
        <v>143</v>
      </c>
      <c r="F666" t="s">
        <v>585</v>
      </c>
      <c r="G666" t="s">
        <v>4809</v>
      </c>
      <c r="H666" t="s">
        <v>11</v>
      </c>
      <c r="I666" t="s">
        <v>12</v>
      </c>
      <c r="J666">
        <v>0.8</v>
      </c>
      <c r="K666" t="s">
        <v>11101</v>
      </c>
      <c r="L666" t="str">
        <f>LEFT(K666,LEN(K666)-3)</f>
        <v>1</v>
      </c>
      <c r="M666" t="str">
        <f>RIGHT(K666,3)</f>
        <v>万/月</v>
      </c>
    </row>
    <row r="667" spans="1:13" x14ac:dyDescent="0.2">
      <c r="A667" t="s">
        <v>850</v>
      </c>
      <c r="B667" t="str">
        <f>IFERROR(LOOKUP(1,0/SEARCH(Sheet2!$E$3:$E$18,A667),Sheet2!$F$3:$F$18),"其他")</f>
        <v>C#工程师</v>
      </c>
      <c r="C667" t="s">
        <v>103</v>
      </c>
      <c r="D667" t="s">
        <v>35</v>
      </c>
      <c r="E667" t="s">
        <v>8</v>
      </c>
      <c r="F667" t="s">
        <v>2777</v>
      </c>
      <c r="G667" t="s">
        <v>4810</v>
      </c>
      <c r="H667" t="s">
        <v>93</v>
      </c>
      <c r="I667" t="s">
        <v>12</v>
      </c>
      <c r="J667">
        <v>0.8</v>
      </c>
      <c r="K667" t="s">
        <v>11101</v>
      </c>
      <c r="L667" t="str">
        <f>LEFT(K667,LEN(K667)-3)</f>
        <v>1</v>
      </c>
      <c r="M667" t="str">
        <f>RIGHT(K667,3)</f>
        <v>万/月</v>
      </c>
    </row>
    <row r="668" spans="1:13" x14ac:dyDescent="0.2">
      <c r="A668" t="s">
        <v>4834</v>
      </c>
      <c r="B668" t="str">
        <f>IFERROR(LOOKUP(1,0/SEARCH(Sheet2!$E$3:$E$18,A668),Sheet2!$F$3:$F$18),"其他")</f>
        <v>C#工程师</v>
      </c>
      <c r="C668" t="s">
        <v>28</v>
      </c>
      <c r="D668" t="s">
        <v>23</v>
      </c>
      <c r="E668" t="s">
        <v>8</v>
      </c>
      <c r="F668" t="s">
        <v>839</v>
      </c>
      <c r="G668" t="s">
        <v>4835</v>
      </c>
      <c r="H668" t="s">
        <v>11</v>
      </c>
      <c r="I668" t="s">
        <v>12</v>
      </c>
      <c r="J668">
        <v>0.8</v>
      </c>
      <c r="K668" t="s">
        <v>11098</v>
      </c>
      <c r="L668" t="str">
        <f>LEFT(K668,LEN(K668)-3)</f>
        <v>1.5</v>
      </c>
      <c r="M668" t="str">
        <f>RIGHT(K668,3)</f>
        <v>万/月</v>
      </c>
    </row>
    <row r="669" spans="1:13" x14ac:dyDescent="0.2">
      <c r="A669" t="s">
        <v>4846</v>
      </c>
      <c r="B669" t="str">
        <f>IFERROR(LOOKUP(1,0/SEARCH(Sheet2!$E$3:$E$18,A669),Sheet2!$F$3:$F$18),"其他")</f>
        <v>C#工程师</v>
      </c>
      <c r="C669" t="s">
        <v>498</v>
      </c>
      <c r="D669" t="s">
        <v>35</v>
      </c>
      <c r="E669" t="s">
        <v>16</v>
      </c>
      <c r="F669" t="s">
        <v>2674</v>
      </c>
      <c r="G669" t="s">
        <v>4847</v>
      </c>
      <c r="H669" t="s">
        <v>93</v>
      </c>
      <c r="I669" t="s">
        <v>20</v>
      </c>
      <c r="J669">
        <v>0.8</v>
      </c>
      <c r="K669" t="s">
        <v>11097</v>
      </c>
      <c r="L669" t="str">
        <f>LEFT(K669,LEN(K669)-3)</f>
        <v>1.3</v>
      </c>
      <c r="M669" t="str">
        <f>RIGHT(K669,3)</f>
        <v>万/月</v>
      </c>
    </row>
    <row r="670" spans="1:13" x14ac:dyDescent="0.2">
      <c r="A670" t="s">
        <v>4863</v>
      </c>
      <c r="B670" t="str">
        <f>IFERROR(LOOKUP(1,0/SEARCH(Sheet2!$E$3:$E$18,A670),Sheet2!$F$3:$F$18),"其他")</f>
        <v>C#工程师</v>
      </c>
      <c r="C670" t="s">
        <v>28</v>
      </c>
      <c r="D670" t="s">
        <v>65</v>
      </c>
      <c r="E670" t="s">
        <v>8</v>
      </c>
      <c r="F670" t="s">
        <v>2770</v>
      </c>
      <c r="G670" t="s">
        <v>4864</v>
      </c>
      <c r="H670" t="s">
        <v>38</v>
      </c>
      <c r="I670" t="s">
        <v>12</v>
      </c>
      <c r="J670">
        <v>0.8</v>
      </c>
      <c r="K670" t="s">
        <v>11098</v>
      </c>
      <c r="L670" t="str">
        <f>LEFT(K670,LEN(K670)-3)</f>
        <v>1.5</v>
      </c>
      <c r="M670" t="str">
        <f>RIGHT(K670,3)</f>
        <v>万/月</v>
      </c>
    </row>
    <row r="671" spans="1:13" x14ac:dyDescent="0.2">
      <c r="A671" t="s">
        <v>2267</v>
      </c>
      <c r="B671" t="str">
        <f>IFERROR(LOOKUP(1,0/SEARCH(Sheet2!$E$3:$E$18,A671),Sheet2!$F$3:$F$18),"其他")</f>
        <v>C#工程师</v>
      </c>
      <c r="C671" t="s">
        <v>28</v>
      </c>
      <c r="D671" t="s">
        <v>65</v>
      </c>
      <c r="E671" t="s">
        <v>139</v>
      </c>
      <c r="F671" t="s">
        <v>1636</v>
      </c>
      <c r="G671" t="s">
        <v>4872</v>
      </c>
      <c r="H671" t="s">
        <v>11</v>
      </c>
      <c r="I671" t="s">
        <v>81</v>
      </c>
      <c r="J671">
        <v>0.8</v>
      </c>
      <c r="K671" t="s">
        <v>11098</v>
      </c>
      <c r="L671" t="str">
        <f>LEFT(K671,LEN(K671)-3)</f>
        <v>1.5</v>
      </c>
      <c r="M671" t="str">
        <f>RIGHT(K671,3)</f>
        <v>万/月</v>
      </c>
    </row>
    <row r="672" spans="1:13" x14ac:dyDescent="0.2">
      <c r="A672" t="s">
        <v>4941</v>
      </c>
      <c r="B672" t="str">
        <f>IFERROR(LOOKUP(1,0/SEARCH(Sheet2!$E$3:$E$18,A672),Sheet2!$F$3:$F$18),"其他")</f>
        <v>C#工程师</v>
      </c>
      <c r="C672" t="s">
        <v>213</v>
      </c>
      <c r="D672" t="s">
        <v>35</v>
      </c>
      <c r="E672" t="s">
        <v>16</v>
      </c>
      <c r="F672" t="s">
        <v>487</v>
      </c>
      <c r="G672" t="s">
        <v>4942</v>
      </c>
      <c r="H672" t="s">
        <v>93</v>
      </c>
      <c r="I672" t="s">
        <v>12</v>
      </c>
      <c r="J672">
        <v>0.8</v>
      </c>
      <c r="K672" t="s">
        <v>11096</v>
      </c>
      <c r="L672" t="str">
        <f>LEFT(K672,LEN(K672)-3)</f>
        <v>2</v>
      </c>
      <c r="M672" t="str">
        <f>RIGHT(K672,3)</f>
        <v>万/月</v>
      </c>
    </row>
    <row r="673" spans="1:13" x14ac:dyDescent="0.2">
      <c r="A673" t="s">
        <v>4963</v>
      </c>
      <c r="B673" t="str">
        <f>IFERROR(LOOKUP(1,0/SEARCH(Sheet2!$E$3:$E$18,A673),Sheet2!$F$3:$F$18),"其他")</f>
        <v>C#工程师</v>
      </c>
      <c r="C673" t="s">
        <v>28</v>
      </c>
      <c r="D673" t="s">
        <v>65</v>
      </c>
      <c r="E673" t="s">
        <v>16</v>
      </c>
      <c r="F673" t="s">
        <v>2636</v>
      </c>
      <c r="G673" t="s">
        <v>180</v>
      </c>
      <c r="H673" t="s">
        <v>42</v>
      </c>
      <c r="I673" t="s">
        <v>12</v>
      </c>
      <c r="J673">
        <v>0.8</v>
      </c>
      <c r="K673" t="s">
        <v>11098</v>
      </c>
      <c r="L673" t="str">
        <f>LEFT(K673,LEN(K673)-3)</f>
        <v>1.5</v>
      </c>
      <c r="M673" t="str">
        <f>RIGHT(K673,3)</f>
        <v>万/月</v>
      </c>
    </row>
    <row r="674" spans="1:13" x14ac:dyDescent="0.2">
      <c r="A674" t="s">
        <v>850</v>
      </c>
      <c r="B674" t="str">
        <f>IFERROR(LOOKUP(1,0/SEARCH(Sheet2!$E$3:$E$18,A674),Sheet2!$F$3:$F$18),"其他")</f>
        <v>C#工程师</v>
      </c>
      <c r="C674" t="s">
        <v>213</v>
      </c>
      <c r="D674" t="s">
        <v>35</v>
      </c>
      <c r="E674" t="s">
        <v>16</v>
      </c>
      <c r="F674" t="s">
        <v>2653</v>
      </c>
      <c r="G674" t="s">
        <v>4989</v>
      </c>
      <c r="H674" t="s">
        <v>11</v>
      </c>
      <c r="I674" t="s">
        <v>12</v>
      </c>
      <c r="J674">
        <v>0.8</v>
      </c>
      <c r="K674" t="s">
        <v>11096</v>
      </c>
      <c r="L674" t="str">
        <f>LEFT(K674,LEN(K674)-3)</f>
        <v>2</v>
      </c>
      <c r="M674" t="str">
        <f>RIGHT(K674,3)</f>
        <v>万/月</v>
      </c>
    </row>
    <row r="675" spans="1:13" x14ac:dyDescent="0.2">
      <c r="A675" t="s">
        <v>5031</v>
      </c>
      <c r="B675" t="str">
        <f>IFERROR(LOOKUP(1,0/SEARCH(Sheet2!$E$3:$E$18,A675),Sheet2!$F$3:$F$18),"其他")</f>
        <v>C#工程师</v>
      </c>
      <c r="C675" t="s">
        <v>498</v>
      </c>
      <c r="D675" t="s">
        <v>35</v>
      </c>
      <c r="E675" t="s">
        <v>16</v>
      </c>
      <c r="F675" t="s">
        <v>487</v>
      </c>
      <c r="G675" t="s">
        <v>5032</v>
      </c>
      <c r="H675" t="s">
        <v>93</v>
      </c>
      <c r="I675" t="s">
        <v>12</v>
      </c>
      <c r="J675">
        <v>0.8</v>
      </c>
      <c r="K675" t="s">
        <v>11097</v>
      </c>
      <c r="L675" t="str">
        <f>LEFT(K675,LEN(K675)-3)</f>
        <v>1.3</v>
      </c>
      <c r="M675" t="str">
        <f>RIGHT(K675,3)</f>
        <v>万/月</v>
      </c>
    </row>
    <row r="676" spans="1:13" x14ac:dyDescent="0.2">
      <c r="A676" t="s">
        <v>850</v>
      </c>
      <c r="B676" t="str">
        <f>IFERROR(LOOKUP(1,0/SEARCH(Sheet2!$E$3:$E$18,A676),Sheet2!$F$3:$F$18),"其他")</f>
        <v>C#工程师</v>
      </c>
      <c r="C676" t="s">
        <v>103</v>
      </c>
      <c r="D676" t="s">
        <v>23</v>
      </c>
      <c r="E676" t="s">
        <v>16</v>
      </c>
      <c r="F676" t="s">
        <v>839</v>
      </c>
      <c r="G676" t="s">
        <v>5049</v>
      </c>
      <c r="H676" t="s">
        <v>26</v>
      </c>
      <c r="I676" t="s">
        <v>20</v>
      </c>
      <c r="J676">
        <v>0.8</v>
      </c>
      <c r="K676" t="s">
        <v>11101</v>
      </c>
      <c r="L676" t="str">
        <f>LEFT(K676,LEN(K676)-3)</f>
        <v>1</v>
      </c>
      <c r="M676" t="str">
        <f>RIGHT(K676,3)</f>
        <v>万/月</v>
      </c>
    </row>
    <row r="677" spans="1:13" x14ac:dyDescent="0.2">
      <c r="A677" t="s">
        <v>3622</v>
      </c>
      <c r="B677" t="str">
        <f>IFERROR(LOOKUP(1,0/SEARCH(Sheet2!$E$3:$E$18,A677),Sheet2!$F$3:$F$18),"其他")</f>
        <v>C#工程师</v>
      </c>
      <c r="C677" t="s">
        <v>28</v>
      </c>
      <c r="D677" t="s">
        <v>23</v>
      </c>
      <c r="E677" t="s">
        <v>16</v>
      </c>
      <c r="F677" t="s">
        <v>839</v>
      </c>
      <c r="G677" t="s">
        <v>5058</v>
      </c>
      <c r="H677" t="s">
        <v>26</v>
      </c>
      <c r="I677" t="s">
        <v>20</v>
      </c>
      <c r="J677">
        <v>0.8</v>
      </c>
      <c r="K677" t="s">
        <v>11098</v>
      </c>
      <c r="L677" t="str">
        <f>LEFT(K677,LEN(K677)-3)</f>
        <v>1.5</v>
      </c>
      <c r="M677" t="str">
        <f>RIGHT(K677,3)</f>
        <v>万/月</v>
      </c>
    </row>
    <row r="678" spans="1:13" x14ac:dyDescent="0.2">
      <c r="A678" t="s">
        <v>850</v>
      </c>
      <c r="B678" t="str">
        <f>IFERROR(LOOKUP(1,0/SEARCH(Sheet2!$E$3:$E$18,A678),Sheet2!$F$3:$F$18),"其他")</f>
        <v>C#工程师</v>
      </c>
      <c r="C678" t="s">
        <v>28</v>
      </c>
      <c r="D678" t="s">
        <v>35</v>
      </c>
      <c r="E678" t="s">
        <v>16</v>
      </c>
      <c r="F678" t="s">
        <v>5190</v>
      </c>
      <c r="G678" t="s">
        <v>5848</v>
      </c>
      <c r="H678" t="s">
        <v>11</v>
      </c>
      <c r="I678" t="s">
        <v>12</v>
      </c>
      <c r="J678">
        <v>0.8</v>
      </c>
      <c r="K678" t="s">
        <v>11098</v>
      </c>
      <c r="L678" t="str">
        <f>LEFT(K678,LEN(K678)-3)</f>
        <v>1.5</v>
      </c>
      <c r="M678" t="str">
        <f>RIGHT(K678,3)</f>
        <v>万/月</v>
      </c>
    </row>
    <row r="679" spans="1:13" x14ac:dyDescent="0.2">
      <c r="A679" t="s">
        <v>5872</v>
      </c>
      <c r="B679" t="str">
        <f>IFERROR(LOOKUP(1,0/SEARCH(Sheet2!$E$3:$E$18,A679),Sheet2!$F$3:$F$18),"其他")</f>
        <v>C#工程师</v>
      </c>
      <c r="C679" t="s">
        <v>2394</v>
      </c>
      <c r="D679" t="s">
        <v>35</v>
      </c>
      <c r="E679" t="s">
        <v>16</v>
      </c>
      <c r="F679" t="s">
        <v>1722</v>
      </c>
      <c r="G679" t="s">
        <v>5873</v>
      </c>
      <c r="H679" t="s">
        <v>93</v>
      </c>
      <c r="I679" t="s">
        <v>12</v>
      </c>
      <c r="J679">
        <v>0.8</v>
      </c>
      <c r="K679" t="s">
        <v>11112</v>
      </c>
      <c r="L679" t="str">
        <f>LEFT(K679,LEN(K679)-3)</f>
        <v>1.1</v>
      </c>
      <c r="M679" t="str">
        <f>RIGHT(K679,3)</f>
        <v>万/月</v>
      </c>
    </row>
    <row r="680" spans="1:13" x14ac:dyDescent="0.2">
      <c r="A680" t="s">
        <v>2319</v>
      </c>
      <c r="B680" t="str">
        <f>IFERROR(LOOKUP(1,0/SEARCH(Sheet2!$E$3:$E$18,A680),Sheet2!$F$3:$F$18),"其他")</f>
        <v>C#工程师</v>
      </c>
      <c r="C680" t="s">
        <v>213</v>
      </c>
      <c r="D680" t="s">
        <v>65</v>
      </c>
      <c r="E680" t="s">
        <v>16</v>
      </c>
      <c r="F680" t="s">
        <v>1722</v>
      </c>
      <c r="G680" t="s">
        <v>5882</v>
      </c>
      <c r="H680" t="s">
        <v>11</v>
      </c>
      <c r="I680" t="s">
        <v>12</v>
      </c>
      <c r="J680">
        <v>0.8</v>
      </c>
      <c r="K680" t="s">
        <v>11096</v>
      </c>
      <c r="L680" t="str">
        <f>LEFT(K680,LEN(K680)-3)</f>
        <v>2</v>
      </c>
      <c r="M680" t="str">
        <f>RIGHT(K680,3)</f>
        <v>万/月</v>
      </c>
    </row>
    <row r="681" spans="1:13" x14ac:dyDescent="0.2">
      <c r="A681" t="s">
        <v>5897</v>
      </c>
      <c r="B681" t="str">
        <f>IFERROR(LOOKUP(1,0/SEARCH(Sheet2!$E$3:$E$18,A681),Sheet2!$F$3:$F$18),"其他")</f>
        <v>C#工程师</v>
      </c>
      <c r="C681" t="s">
        <v>22</v>
      </c>
      <c r="D681" t="s">
        <v>65</v>
      </c>
      <c r="E681" t="s">
        <v>8</v>
      </c>
      <c r="F681" t="s">
        <v>5190</v>
      </c>
      <c r="G681" t="s">
        <v>5898</v>
      </c>
      <c r="H681" t="s">
        <v>93</v>
      </c>
      <c r="I681" t="s">
        <v>12</v>
      </c>
      <c r="J681">
        <v>0.8</v>
      </c>
      <c r="K681" t="s">
        <v>11102</v>
      </c>
      <c r="L681" t="str">
        <f>LEFT(K681,LEN(K681)-3)</f>
        <v>1.2</v>
      </c>
      <c r="M681" t="str">
        <f>RIGHT(K681,3)</f>
        <v>万/月</v>
      </c>
    </row>
    <row r="682" spans="1:13" x14ac:dyDescent="0.2">
      <c r="A682" t="s">
        <v>850</v>
      </c>
      <c r="B682" t="str">
        <f>IFERROR(LOOKUP(1,0/SEARCH(Sheet2!$E$3:$E$18,A682),Sheet2!$F$3:$F$18),"其他")</f>
        <v>C#工程师</v>
      </c>
      <c r="C682" t="s">
        <v>28</v>
      </c>
      <c r="D682" t="s">
        <v>35</v>
      </c>
      <c r="E682" t="s">
        <v>16</v>
      </c>
      <c r="F682" t="s">
        <v>2595</v>
      </c>
      <c r="G682" t="s">
        <v>5904</v>
      </c>
      <c r="H682" t="s">
        <v>11</v>
      </c>
      <c r="I682" t="s">
        <v>12</v>
      </c>
      <c r="J682">
        <v>0.8</v>
      </c>
      <c r="K682" t="s">
        <v>11098</v>
      </c>
      <c r="L682" t="str">
        <f>LEFT(K682,LEN(K682)-3)</f>
        <v>1.5</v>
      </c>
      <c r="M682" t="str">
        <f>RIGHT(K682,3)</f>
        <v>万/月</v>
      </c>
    </row>
    <row r="683" spans="1:13" x14ac:dyDescent="0.2">
      <c r="A683" t="s">
        <v>5932</v>
      </c>
      <c r="B683" t="str">
        <f>IFERROR(LOOKUP(1,0/SEARCH(Sheet2!$E$3:$E$18,A683),Sheet2!$F$3:$F$18),"其他")</f>
        <v>C#工程师</v>
      </c>
      <c r="C683" t="s">
        <v>28</v>
      </c>
      <c r="D683" t="s">
        <v>35</v>
      </c>
      <c r="E683" t="s">
        <v>16</v>
      </c>
      <c r="F683" t="s">
        <v>1961</v>
      </c>
      <c r="G683" t="s">
        <v>5933</v>
      </c>
      <c r="H683" t="s">
        <v>93</v>
      </c>
      <c r="I683" t="s">
        <v>12</v>
      </c>
      <c r="J683">
        <v>0.8</v>
      </c>
      <c r="K683" t="s">
        <v>11098</v>
      </c>
      <c r="L683" t="str">
        <f>LEFT(K683,LEN(K683)-3)</f>
        <v>1.5</v>
      </c>
      <c r="M683" t="str">
        <f>RIGHT(K683,3)</f>
        <v>万/月</v>
      </c>
    </row>
    <row r="684" spans="1:13" x14ac:dyDescent="0.2">
      <c r="A684" t="s">
        <v>5959</v>
      </c>
      <c r="B684" t="str">
        <f>IFERROR(LOOKUP(1,0/SEARCH(Sheet2!$E$3:$E$18,A684),Sheet2!$F$3:$F$18),"其他")</f>
        <v>C#工程师</v>
      </c>
      <c r="C684" t="s">
        <v>103</v>
      </c>
      <c r="D684" t="s">
        <v>35</v>
      </c>
      <c r="E684" t="s">
        <v>8</v>
      </c>
      <c r="F684" t="s">
        <v>5960</v>
      </c>
      <c r="G684" t="s">
        <v>4932</v>
      </c>
      <c r="H684" t="s">
        <v>11</v>
      </c>
      <c r="I684" t="s">
        <v>12</v>
      </c>
      <c r="J684">
        <v>0.8</v>
      </c>
      <c r="K684" t="s">
        <v>11101</v>
      </c>
      <c r="L684" t="str">
        <f>LEFT(K684,LEN(K684)-3)</f>
        <v>1</v>
      </c>
      <c r="M684" t="str">
        <f>RIGHT(K684,3)</f>
        <v>万/月</v>
      </c>
    </row>
    <row r="685" spans="1:13" x14ac:dyDescent="0.2">
      <c r="A685" t="s">
        <v>850</v>
      </c>
      <c r="B685" t="str">
        <f>IFERROR(LOOKUP(1,0/SEARCH(Sheet2!$E$3:$E$18,A685),Sheet2!$F$3:$F$18),"其他")</f>
        <v>C#工程师</v>
      </c>
      <c r="C685" t="s">
        <v>28</v>
      </c>
      <c r="D685" t="s">
        <v>23</v>
      </c>
      <c r="E685" t="s">
        <v>16</v>
      </c>
      <c r="F685" t="s">
        <v>1722</v>
      </c>
      <c r="G685" t="s">
        <v>5992</v>
      </c>
      <c r="H685" t="s">
        <v>38</v>
      </c>
      <c r="I685" t="s">
        <v>12</v>
      </c>
      <c r="J685">
        <v>0.8</v>
      </c>
      <c r="K685" t="s">
        <v>11098</v>
      </c>
      <c r="L685" t="str">
        <f>LEFT(K685,LEN(K685)-3)</f>
        <v>1.5</v>
      </c>
      <c r="M685" t="str">
        <f>RIGHT(K685,3)</f>
        <v>万/月</v>
      </c>
    </row>
    <row r="686" spans="1:13" x14ac:dyDescent="0.2">
      <c r="A686" t="s">
        <v>850</v>
      </c>
      <c r="B686" t="str">
        <f>IFERROR(LOOKUP(1,0/SEARCH(Sheet2!$E$3:$E$18,A686),Sheet2!$F$3:$F$18),"其他")</f>
        <v>C#工程师</v>
      </c>
      <c r="C686" t="s">
        <v>103</v>
      </c>
      <c r="D686" t="s">
        <v>35</v>
      </c>
      <c r="E686" t="s">
        <v>8</v>
      </c>
      <c r="F686" t="s">
        <v>5242</v>
      </c>
      <c r="G686" t="s">
        <v>6018</v>
      </c>
      <c r="H686" t="s">
        <v>38</v>
      </c>
      <c r="I686" t="s">
        <v>50</v>
      </c>
      <c r="J686">
        <v>0.8</v>
      </c>
      <c r="K686" t="s">
        <v>11101</v>
      </c>
      <c r="L686" t="str">
        <f>LEFT(K686,LEN(K686)-3)</f>
        <v>1</v>
      </c>
      <c r="M686" t="str">
        <f>RIGHT(K686,3)</f>
        <v>万/月</v>
      </c>
    </row>
    <row r="687" spans="1:13" x14ac:dyDescent="0.2">
      <c r="A687" t="s">
        <v>6052</v>
      </c>
      <c r="B687" t="str">
        <f>IFERROR(LOOKUP(1,0/SEARCH(Sheet2!$E$3:$E$18,A687),Sheet2!$F$3:$F$18),"其他")</f>
        <v>C++工程师</v>
      </c>
      <c r="C687" t="s">
        <v>28</v>
      </c>
      <c r="D687" t="s">
        <v>65</v>
      </c>
      <c r="E687" t="s">
        <v>16</v>
      </c>
      <c r="F687" t="s">
        <v>743</v>
      </c>
      <c r="G687" t="s">
        <v>6053</v>
      </c>
      <c r="H687" t="s">
        <v>93</v>
      </c>
      <c r="I687" t="s">
        <v>12</v>
      </c>
      <c r="J687">
        <v>0.8</v>
      </c>
      <c r="K687" t="s">
        <v>11098</v>
      </c>
      <c r="L687" t="str">
        <f>LEFT(K687,LEN(K687)-3)</f>
        <v>1.5</v>
      </c>
      <c r="M687" t="str">
        <f>RIGHT(K687,3)</f>
        <v>万/月</v>
      </c>
    </row>
    <row r="688" spans="1:13" x14ac:dyDescent="0.2">
      <c r="A688" t="s">
        <v>6067</v>
      </c>
      <c r="B688" t="str">
        <f>IFERROR(LOOKUP(1,0/SEARCH(Sheet2!$E$3:$E$18,A688),Sheet2!$F$3:$F$18),"其他")</f>
        <v>C#工程师</v>
      </c>
      <c r="C688" t="s">
        <v>103</v>
      </c>
      <c r="D688" t="s">
        <v>65</v>
      </c>
      <c r="E688" t="s">
        <v>143</v>
      </c>
      <c r="F688" t="s">
        <v>2595</v>
      </c>
      <c r="G688" t="s">
        <v>6068</v>
      </c>
      <c r="H688" t="s">
        <v>38</v>
      </c>
      <c r="I688" t="s">
        <v>81</v>
      </c>
      <c r="J688">
        <v>0.8</v>
      </c>
      <c r="K688" t="s">
        <v>11101</v>
      </c>
      <c r="L688" t="str">
        <f>LEFT(K688,LEN(K688)-3)</f>
        <v>1</v>
      </c>
      <c r="M688" t="str">
        <f>RIGHT(K688,3)</f>
        <v>万/月</v>
      </c>
    </row>
    <row r="689" spans="1:13" x14ac:dyDescent="0.2">
      <c r="A689" t="s">
        <v>4863</v>
      </c>
      <c r="B689" t="str">
        <f>IFERROR(LOOKUP(1,0/SEARCH(Sheet2!$E$3:$E$18,A689),Sheet2!$F$3:$F$18),"其他")</f>
        <v>C#工程师</v>
      </c>
      <c r="C689" t="s">
        <v>28</v>
      </c>
      <c r="D689" t="s">
        <v>7</v>
      </c>
      <c r="E689" t="s">
        <v>8</v>
      </c>
      <c r="F689" t="s">
        <v>2595</v>
      </c>
      <c r="G689" t="s">
        <v>7229</v>
      </c>
      <c r="H689" t="s">
        <v>11</v>
      </c>
      <c r="I689" t="s">
        <v>12</v>
      </c>
      <c r="J689">
        <v>0.8</v>
      </c>
      <c r="K689" t="s">
        <v>11098</v>
      </c>
      <c r="L689" t="str">
        <f>LEFT(K689,LEN(K689)-3)</f>
        <v>1.5</v>
      </c>
      <c r="M689" t="str">
        <f>RIGHT(K689,3)</f>
        <v>万/月</v>
      </c>
    </row>
    <row r="690" spans="1:13" x14ac:dyDescent="0.2">
      <c r="A690" t="s">
        <v>7239</v>
      </c>
      <c r="B690" t="str">
        <f>IFERROR(LOOKUP(1,0/SEARCH(Sheet2!$E$3:$E$18,A690),Sheet2!$F$3:$F$18),"其他")</f>
        <v>C#工程师</v>
      </c>
      <c r="C690" t="s">
        <v>103</v>
      </c>
      <c r="D690" t="s">
        <v>23</v>
      </c>
      <c r="E690" t="s">
        <v>547</v>
      </c>
      <c r="F690" t="s">
        <v>5200</v>
      </c>
      <c r="G690" t="s">
        <v>7240</v>
      </c>
      <c r="I690" t="s">
        <v>12</v>
      </c>
      <c r="J690">
        <v>0.8</v>
      </c>
      <c r="K690" t="s">
        <v>11101</v>
      </c>
      <c r="L690" t="str">
        <f>LEFT(K690,LEN(K690)-3)</f>
        <v>1</v>
      </c>
      <c r="M690" t="str">
        <f>RIGHT(K690,3)</f>
        <v>万/月</v>
      </c>
    </row>
    <row r="691" spans="1:13" x14ac:dyDescent="0.2">
      <c r="A691" t="s">
        <v>850</v>
      </c>
      <c r="B691" t="str">
        <f>IFERROR(LOOKUP(1,0/SEARCH(Sheet2!$E$3:$E$18,A691),Sheet2!$F$3:$F$18),"其他")</f>
        <v>C#工程师</v>
      </c>
      <c r="C691" t="s">
        <v>89</v>
      </c>
      <c r="D691" t="s">
        <v>7</v>
      </c>
      <c r="E691" t="s">
        <v>16</v>
      </c>
      <c r="F691" t="s">
        <v>743</v>
      </c>
      <c r="G691" t="s">
        <v>7266</v>
      </c>
      <c r="H691" t="s">
        <v>42</v>
      </c>
      <c r="I691" t="s">
        <v>12</v>
      </c>
      <c r="J691">
        <v>0.8</v>
      </c>
      <c r="K691" t="s">
        <v>11105</v>
      </c>
      <c r="L691" t="str">
        <f>LEFT(K691,LEN(K691)-3)</f>
        <v>1.6</v>
      </c>
      <c r="M691" t="str">
        <f>RIGHT(K691,3)</f>
        <v>万/月</v>
      </c>
    </row>
    <row r="692" spans="1:13" x14ac:dyDescent="0.2">
      <c r="A692" t="s">
        <v>850</v>
      </c>
      <c r="B692" t="str">
        <f>IFERROR(LOOKUP(1,0/SEARCH(Sheet2!$E$3:$E$18,A692),Sheet2!$F$3:$F$18),"其他")</f>
        <v>C#工程师</v>
      </c>
      <c r="C692" t="s">
        <v>28</v>
      </c>
      <c r="D692" t="s">
        <v>35</v>
      </c>
      <c r="E692" t="s">
        <v>16</v>
      </c>
      <c r="F692" t="s">
        <v>1809</v>
      </c>
      <c r="G692" t="s">
        <v>8178</v>
      </c>
      <c r="H692" t="s">
        <v>93</v>
      </c>
      <c r="I692" t="s">
        <v>12</v>
      </c>
      <c r="J692">
        <v>0.8</v>
      </c>
      <c r="K692" t="s">
        <v>11098</v>
      </c>
      <c r="L692" t="str">
        <f>LEFT(K692,LEN(K692)-3)</f>
        <v>1.5</v>
      </c>
      <c r="M692" t="str">
        <f>RIGHT(K692,3)</f>
        <v>万/月</v>
      </c>
    </row>
    <row r="693" spans="1:13" x14ac:dyDescent="0.2">
      <c r="A693" t="s">
        <v>8211</v>
      </c>
      <c r="B693" t="str">
        <f>IFERROR(LOOKUP(1,0/SEARCH(Sheet2!$E$3:$E$18,A693),Sheet2!$F$3:$F$18),"其他")</f>
        <v>C#工程师</v>
      </c>
      <c r="C693" t="s">
        <v>28</v>
      </c>
      <c r="D693" t="s">
        <v>7</v>
      </c>
      <c r="E693" t="s">
        <v>143</v>
      </c>
      <c r="F693" t="s">
        <v>7447</v>
      </c>
      <c r="G693" t="s">
        <v>8212</v>
      </c>
      <c r="H693" t="s">
        <v>93</v>
      </c>
      <c r="I693" t="s">
        <v>12</v>
      </c>
      <c r="J693">
        <v>0.8</v>
      </c>
      <c r="K693" t="s">
        <v>11098</v>
      </c>
      <c r="L693" t="str">
        <f>LEFT(K693,LEN(K693)-3)</f>
        <v>1.5</v>
      </c>
      <c r="M693" t="str">
        <f>RIGHT(K693,3)</f>
        <v>万/月</v>
      </c>
    </row>
    <row r="694" spans="1:13" x14ac:dyDescent="0.2">
      <c r="A694" t="s">
        <v>8217</v>
      </c>
      <c r="B694" t="str">
        <f>IFERROR(LOOKUP(1,0/SEARCH(Sheet2!$E$3:$E$18,A694),Sheet2!$F$3:$F$18),"其他")</f>
        <v>C#工程师</v>
      </c>
      <c r="C694" t="s">
        <v>28</v>
      </c>
      <c r="D694" t="s">
        <v>7</v>
      </c>
      <c r="E694" t="s">
        <v>139</v>
      </c>
      <c r="F694" t="s">
        <v>5989</v>
      </c>
      <c r="G694" t="s">
        <v>8218</v>
      </c>
      <c r="H694" t="s">
        <v>11</v>
      </c>
      <c r="I694" t="s">
        <v>12</v>
      </c>
      <c r="J694">
        <v>0.8</v>
      </c>
      <c r="K694" t="s">
        <v>11098</v>
      </c>
      <c r="L694" t="str">
        <f>LEFT(K694,LEN(K694)-3)</f>
        <v>1.5</v>
      </c>
      <c r="M694" t="str">
        <f>RIGHT(K694,3)</f>
        <v>万/月</v>
      </c>
    </row>
    <row r="695" spans="1:13" x14ac:dyDescent="0.2">
      <c r="A695" t="s">
        <v>8221</v>
      </c>
      <c r="B695" t="str">
        <f>IFERROR(LOOKUP(1,0/SEARCH(Sheet2!$E$3:$E$18,A695),Sheet2!$F$3:$F$18),"其他")</f>
        <v>C++工程师</v>
      </c>
      <c r="C695" t="s">
        <v>103</v>
      </c>
      <c r="D695" t="s">
        <v>65</v>
      </c>
      <c r="E695" t="s">
        <v>16</v>
      </c>
      <c r="F695" t="s">
        <v>7447</v>
      </c>
      <c r="G695" t="s">
        <v>8222</v>
      </c>
      <c r="H695" t="s">
        <v>93</v>
      </c>
      <c r="I695" t="s">
        <v>12</v>
      </c>
      <c r="J695">
        <v>0.8</v>
      </c>
      <c r="K695" t="s">
        <v>11101</v>
      </c>
      <c r="L695" t="str">
        <f>LEFT(K695,LEN(K695)-3)</f>
        <v>1</v>
      </c>
      <c r="M695" t="str">
        <f>RIGHT(K695,3)</f>
        <v>万/月</v>
      </c>
    </row>
    <row r="696" spans="1:13" x14ac:dyDescent="0.2">
      <c r="A696" t="s">
        <v>850</v>
      </c>
      <c r="B696" t="str">
        <f>IFERROR(LOOKUP(1,0/SEARCH(Sheet2!$E$3:$E$18,A696),Sheet2!$F$3:$F$18),"其他")</f>
        <v>C#工程师</v>
      </c>
      <c r="C696" t="s">
        <v>434</v>
      </c>
      <c r="D696" t="s">
        <v>65</v>
      </c>
      <c r="E696" t="s">
        <v>59</v>
      </c>
      <c r="F696" t="s">
        <v>6263</v>
      </c>
      <c r="G696" t="s">
        <v>8231</v>
      </c>
      <c r="H696" t="s">
        <v>11</v>
      </c>
      <c r="I696" t="s">
        <v>12</v>
      </c>
      <c r="J696">
        <v>0.8</v>
      </c>
      <c r="K696" t="s">
        <v>11106</v>
      </c>
      <c r="L696" t="str">
        <f>LEFT(K696,LEN(K696)-3)</f>
        <v>1.4</v>
      </c>
      <c r="M696" t="str">
        <f>RIGHT(K696,3)</f>
        <v>万/月</v>
      </c>
    </row>
    <row r="697" spans="1:13" x14ac:dyDescent="0.2">
      <c r="A697" t="s">
        <v>2319</v>
      </c>
      <c r="B697" t="str">
        <f>IFERROR(LOOKUP(1,0/SEARCH(Sheet2!$E$3:$E$18,A697),Sheet2!$F$3:$F$18),"其他")</f>
        <v>C#工程师</v>
      </c>
      <c r="C697" t="s">
        <v>28</v>
      </c>
      <c r="D697" t="s">
        <v>35</v>
      </c>
      <c r="E697" t="s">
        <v>16</v>
      </c>
      <c r="F697" t="s">
        <v>7447</v>
      </c>
      <c r="G697" t="s">
        <v>8234</v>
      </c>
      <c r="H697" t="s">
        <v>11</v>
      </c>
      <c r="I697" t="s">
        <v>12</v>
      </c>
      <c r="J697">
        <v>0.8</v>
      </c>
      <c r="K697" t="s">
        <v>11098</v>
      </c>
      <c r="L697" t="str">
        <f>LEFT(K697,LEN(K697)-3)</f>
        <v>1.5</v>
      </c>
      <c r="M697" t="str">
        <f>RIGHT(K697,3)</f>
        <v>万/月</v>
      </c>
    </row>
    <row r="698" spans="1:13" x14ac:dyDescent="0.2">
      <c r="A698" t="s">
        <v>850</v>
      </c>
      <c r="B698" t="str">
        <f>IFERROR(LOOKUP(1,0/SEARCH(Sheet2!$E$3:$E$18,A698),Sheet2!$F$3:$F$18),"其他")</f>
        <v>C#工程师</v>
      </c>
      <c r="C698" t="s">
        <v>22</v>
      </c>
      <c r="D698" t="s">
        <v>23</v>
      </c>
      <c r="E698" t="s">
        <v>16</v>
      </c>
      <c r="F698" t="s">
        <v>5989</v>
      </c>
      <c r="G698" t="s">
        <v>8246</v>
      </c>
      <c r="H698" t="s">
        <v>26</v>
      </c>
      <c r="I698" t="s">
        <v>12</v>
      </c>
      <c r="J698">
        <v>0.8</v>
      </c>
      <c r="K698" t="s">
        <v>11102</v>
      </c>
      <c r="L698" t="str">
        <f>LEFT(K698,LEN(K698)-3)</f>
        <v>1.2</v>
      </c>
      <c r="M698" t="str">
        <f>RIGHT(K698,3)</f>
        <v>万/月</v>
      </c>
    </row>
    <row r="699" spans="1:13" x14ac:dyDescent="0.2">
      <c r="A699" t="s">
        <v>850</v>
      </c>
      <c r="B699" t="str">
        <f>IFERROR(LOOKUP(1,0/SEARCH(Sheet2!$E$3:$E$18,A699),Sheet2!$F$3:$F$18),"其他")</f>
        <v>C#工程师</v>
      </c>
      <c r="C699" t="s">
        <v>28</v>
      </c>
      <c r="D699" t="s">
        <v>65</v>
      </c>
      <c r="E699" t="s">
        <v>8</v>
      </c>
      <c r="F699" t="s">
        <v>7447</v>
      </c>
      <c r="G699" t="s">
        <v>8254</v>
      </c>
      <c r="H699" t="s">
        <v>38</v>
      </c>
      <c r="I699" t="s">
        <v>12</v>
      </c>
      <c r="J699">
        <v>0.8</v>
      </c>
      <c r="K699" t="s">
        <v>11098</v>
      </c>
      <c r="L699" t="str">
        <f>LEFT(K699,LEN(K699)-3)</f>
        <v>1.5</v>
      </c>
      <c r="M699" t="str">
        <f>RIGHT(K699,3)</f>
        <v>万/月</v>
      </c>
    </row>
    <row r="700" spans="1:13" x14ac:dyDescent="0.2">
      <c r="A700" t="s">
        <v>3548</v>
      </c>
      <c r="B700" t="str">
        <f>IFERROR(LOOKUP(1,0/SEARCH(Sheet2!$E$3:$E$18,A700),Sheet2!$F$3:$F$18),"其他")</f>
        <v>C#工程师</v>
      </c>
      <c r="C700" t="s">
        <v>22</v>
      </c>
      <c r="D700" t="s">
        <v>35</v>
      </c>
      <c r="E700" t="s">
        <v>8</v>
      </c>
      <c r="F700" t="s">
        <v>6263</v>
      </c>
      <c r="G700" t="s">
        <v>8262</v>
      </c>
      <c r="H700" t="s">
        <v>93</v>
      </c>
      <c r="I700" t="s">
        <v>12</v>
      </c>
      <c r="J700">
        <v>0.8</v>
      </c>
      <c r="K700" t="s">
        <v>11102</v>
      </c>
      <c r="L700" t="str">
        <f>LEFT(K700,LEN(K700)-3)</f>
        <v>1.2</v>
      </c>
      <c r="M700" t="str">
        <f>RIGHT(K700,3)</f>
        <v>万/月</v>
      </c>
    </row>
    <row r="701" spans="1:13" x14ac:dyDescent="0.2">
      <c r="A701" t="s">
        <v>8279</v>
      </c>
      <c r="B701" t="str">
        <f>IFERROR(LOOKUP(1,0/SEARCH(Sheet2!$E$3:$E$18,A701),Sheet2!$F$3:$F$18),"其他")</f>
        <v>C#工程师</v>
      </c>
      <c r="C701" t="s">
        <v>2284</v>
      </c>
      <c r="D701" t="s">
        <v>23</v>
      </c>
      <c r="E701" t="s">
        <v>16</v>
      </c>
      <c r="F701" t="s">
        <v>5989</v>
      </c>
      <c r="G701" t="s">
        <v>8280</v>
      </c>
      <c r="H701" t="s">
        <v>26</v>
      </c>
      <c r="I701" t="s">
        <v>50</v>
      </c>
      <c r="J701">
        <v>0.8</v>
      </c>
      <c r="K701" t="s">
        <v>11100</v>
      </c>
      <c r="L701" t="str">
        <f>LEFT(K701,LEN(K701)-3)</f>
        <v>1.8</v>
      </c>
      <c r="M701" t="str">
        <f>RIGHT(K701,3)</f>
        <v>万/月</v>
      </c>
    </row>
    <row r="702" spans="1:13" x14ac:dyDescent="0.2">
      <c r="A702" t="s">
        <v>8374</v>
      </c>
      <c r="B702" t="str">
        <f>IFERROR(LOOKUP(1,0/SEARCH(Sheet2!$E$3:$E$18,A702),Sheet2!$F$3:$F$18),"其他")</f>
        <v>C#工程师</v>
      </c>
      <c r="C702" t="s">
        <v>28</v>
      </c>
      <c r="D702" t="s">
        <v>23</v>
      </c>
      <c r="E702" t="s">
        <v>16</v>
      </c>
      <c r="F702" t="s">
        <v>1192</v>
      </c>
      <c r="G702" t="s">
        <v>8375</v>
      </c>
      <c r="H702" t="s">
        <v>11</v>
      </c>
      <c r="I702" t="s">
        <v>12</v>
      </c>
      <c r="J702">
        <v>0.8</v>
      </c>
      <c r="K702" t="s">
        <v>11098</v>
      </c>
      <c r="L702" t="str">
        <f>LEFT(K702,LEN(K702)-3)</f>
        <v>1.5</v>
      </c>
      <c r="M702" t="str">
        <f>RIGHT(K702,3)</f>
        <v>万/月</v>
      </c>
    </row>
    <row r="703" spans="1:13" x14ac:dyDescent="0.2">
      <c r="A703" t="s">
        <v>2361</v>
      </c>
      <c r="B703" t="str">
        <f>IFERROR(LOOKUP(1,0/SEARCH(Sheet2!$E$3:$E$18,A703),Sheet2!$F$3:$F$18),"其他")</f>
        <v>C#工程师</v>
      </c>
      <c r="C703" t="s">
        <v>103</v>
      </c>
      <c r="D703" t="s">
        <v>23</v>
      </c>
      <c r="E703" t="s">
        <v>16</v>
      </c>
      <c r="F703" t="s">
        <v>1192</v>
      </c>
      <c r="G703" t="s">
        <v>8408</v>
      </c>
      <c r="H703" t="s">
        <v>11</v>
      </c>
      <c r="I703" t="s">
        <v>12</v>
      </c>
      <c r="J703">
        <v>0.8</v>
      </c>
      <c r="K703" t="s">
        <v>11101</v>
      </c>
      <c r="L703" t="str">
        <f>LEFT(K703,LEN(K703)-3)</f>
        <v>1</v>
      </c>
      <c r="M703" t="str">
        <f>RIGHT(K703,3)</f>
        <v>万/月</v>
      </c>
    </row>
    <row r="704" spans="1:13" x14ac:dyDescent="0.2">
      <c r="A704" t="s">
        <v>8419</v>
      </c>
      <c r="B704" t="str">
        <f>IFERROR(LOOKUP(1,0/SEARCH(Sheet2!$E$3:$E$18,A704),Sheet2!$F$3:$F$18),"其他")</f>
        <v>C#工程师</v>
      </c>
      <c r="C704" t="s">
        <v>103</v>
      </c>
      <c r="D704" t="s">
        <v>23</v>
      </c>
      <c r="E704" t="s">
        <v>8</v>
      </c>
      <c r="F704" t="s">
        <v>7447</v>
      </c>
      <c r="G704" t="s">
        <v>8420</v>
      </c>
      <c r="H704" t="s">
        <v>93</v>
      </c>
      <c r="I704" t="s">
        <v>12</v>
      </c>
      <c r="J704">
        <v>0.8</v>
      </c>
      <c r="K704" t="s">
        <v>11101</v>
      </c>
      <c r="L704" t="str">
        <f>LEFT(K704,LEN(K704)-3)</f>
        <v>1</v>
      </c>
      <c r="M704" t="str">
        <f>RIGHT(K704,3)</f>
        <v>万/月</v>
      </c>
    </row>
    <row r="705" spans="1:13" x14ac:dyDescent="0.2">
      <c r="A705" t="s">
        <v>9299</v>
      </c>
      <c r="B705" t="str">
        <f>IFERROR(LOOKUP(1,0/SEARCH(Sheet2!$E$3:$E$18,A705),Sheet2!$F$3:$F$18),"其他")</f>
        <v>C#工程师</v>
      </c>
      <c r="C705" t="s">
        <v>28</v>
      </c>
      <c r="D705" t="s">
        <v>65</v>
      </c>
      <c r="E705" t="s">
        <v>8</v>
      </c>
      <c r="F705" t="s">
        <v>6263</v>
      </c>
      <c r="G705" t="s">
        <v>8791</v>
      </c>
      <c r="H705" t="s">
        <v>38</v>
      </c>
      <c r="I705" t="s">
        <v>50</v>
      </c>
      <c r="J705">
        <v>0.8</v>
      </c>
      <c r="K705" t="s">
        <v>11098</v>
      </c>
      <c r="L705" t="str">
        <f>LEFT(K705,LEN(K705)-3)</f>
        <v>1.5</v>
      </c>
      <c r="M705" t="str">
        <f>RIGHT(K705,3)</f>
        <v>万/月</v>
      </c>
    </row>
    <row r="706" spans="1:13" x14ac:dyDescent="0.2">
      <c r="A706" t="s">
        <v>850</v>
      </c>
      <c r="B706" t="str">
        <f>IFERROR(LOOKUP(1,0/SEARCH(Sheet2!$E$3:$E$18,A706),Sheet2!$F$3:$F$18),"其他")</f>
        <v>C#工程师</v>
      </c>
      <c r="C706" t="s">
        <v>196</v>
      </c>
      <c r="D706" t="s">
        <v>35</v>
      </c>
      <c r="E706" t="s">
        <v>8</v>
      </c>
      <c r="F706" t="s">
        <v>7447</v>
      </c>
      <c r="G706" t="s">
        <v>9300</v>
      </c>
      <c r="H706" t="s">
        <v>93</v>
      </c>
      <c r="I706" t="s">
        <v>12</v>
      </c>
      <c r="J706">
        <v>0.8</v>
      </c>
      <c r="K706" t="s">
        <v>11099</v>
      </c>
      <c r="L706" t="str">
        <f>LEFT(K706,LEN(K706)-3)</f>
        <v>3</v>
      </c>
      <c r="M706" t="str">
        <f>RIGHT(K706,3)</f>
        <v>万/月</v>
      </c>
    </row>
    <row r="707" spans="1:13" x14ac:dyDescent="0.2">
      <c r="A707" t="s">
        <v>850</v>
      </c>
      <c r="B707" t="str">
        <f>IFERROR(LOOKUP(1,0/SEARCH(Sheet2!$E$3:$E$18,A707),Sheet2!$F$3:$F$18),"其他")</f>
        <v>C#工程师</v>
      </c>
      <c r="C707" t="s">
        <v>103</v>
      </c>
      <c r="D707" t="s">
        <v>65</v>
      </c>
      <c r="E707" t="s">
        <v>16</v>
      </c>
      <c r="F707" t="s">
        <v>1809</v>
      </c>
      <c r="G707" t="s">
        <v>9426</v>
      </c>
      <c r="H707" t="s">
        <v>11</v>
      </c>
      <c r="I707" t="s">
        <v>81</v>
      </c>
      <c r="J707">
        <v>0.8</v>
      </c>
      <c r="K707" t="s">
        <v>11101</v>
      </c>
      <c r="L707" t="str">
        <f>LEFT(K707,LEN(K707)-3)</f>
        <v>1</v>
      </c>
      <c r="M707" t="str">
        <f>RIGHT(K707,3)</f>
        <v>万/月</v>
      </c>
    </row>
    <row r="708" spans="1:13" x14ac:dyDescent="0.2">
      <c r="A708" t="s">
        <v>990</v>
      </c>
      <c r="B708" t="str">
        <f>IFERROR(LOOKUP(1,0/SEARCH(Sheet2!$E$3:$E$18,A708),Sheet2!$F$3:$F$18),"其他")</f>
        <v>C#工程师</v>
      </c>
      <c r="C708" t="s">
        <v>28</v>
      </c>
      <c r="D708" t="s">
        <v>35</v>
      </c>
      <c r="E708" t="s">
        <v>16</v>
      </c>
      <c r="F708" t="s">
        <v>6263</v>
      </c>
      <c r="G708" t="s">
        <v>9511</v>
      </c>
      <c r="H708" t="s">
        <v>38</v>
      </c>
      <c r="I708" t="s">
        <v>12</v>
      </c>
      <c r="J708">
        <v>0.8</v>
      </c>
      <c r="K708" t="s">
        <v>11098</v>
      </c>
      <c r="L708" t="str">
        <f>LEFT(K708,LEN(K708)-3)</f>
        <v>1.5</v>
      </c>
      <c r="M708" t="str">
        <f>RIGHT(K708,3)</f>
        <v>万/月</v>
      </c>
    </row>
    <row r="709" spans="1:13" x14ac:dyDescent="0.2">
      <c r="A709" t="s">
        <v>9537</v>
      </c>
      <c r="B709" t="str">
        <f>IFERROR(LOOKUP(1,0/SEARCH(Sheet2!$E$3:$E$18,A709),Sheet2!$F$3:$F$18),"其他")</f>
        <v>C#工程师</v>
      </c>
      <c r="C709" t="s">
        <v>22</v>
      </c>
      <c r="D709" t="s">
        <v>65</v>
      </c>
      <c r="E709" t="s">
        <v>8</v>
      </c>
      <c r="F709" t="s">
        <v>5989</v>
      </c>
      <c r="G709" t="s">
        <v>9538</v>
      </c>
      <c r="H709" t="s">
        <v>42</v>
      </c>
      <c r="I709" t="s">
        <v>129</v>
      </c>
      <c r="J709">
        <v>0.8</v>
      </c>
      <c r="K709" t="s">
        <v>11102</v>
      </c>
      <c r="L709" t="str">
        <f>LEFT(K709,LEN(K709)-3)</f>
        <v>1.2</v>
      </c>
      <c r="M709" t="str">
        <f>RIGHT(K709,3)</f>
        <v>万/月</v>
      </c>
    </row>
    <row r="710" spans="1:13" x14ac:dyDescent="0.2">
      <c r="A710" t="s">
        <v>9543</v>
      </c>
      <c r="B710" t="str">
        <f>IFERROR(LOOKUP(1,0/SEARCH(Sheet2!$E$3:$E$18,A710),Sheet2!$F$3:$F$18),"其他")</f>
        <v>C#工程师</v>
      </c>
      <c r="C710" t="s">
        <v>103</v>
      </c>
      <c r="D710" t="s">
        <v>65</v>
      </c>
      <c r="E710" t="s">
        <v>742</v>
      </c>
      <c r="F710" t="s">
        <v>1192</v>
      </c>
      <c r="G710" t="s">
        <v>9544</v>
      </c>
      <c r="H710" t="s">
        <v>11</v>
      </c>
      <c r="I710" t="s">
        <v>12</v>
      </c>
      <c r="J710">
        <v>0.8</v>
      </c>
      <c r="K710" t="s">
        <v>11101</v>
      </c>
      <c r="L710" t="str">
        <f>LEFT(K710,LEN(K710)-3)</f>
        <v>1</v>
      </c>
      <c r="M710" t="str">
        <f>RIGHT(K710,3)</f>
        <v>万/月</v>
      </c>
    </row>
    <row r="711" spans="1:13" x14ac:dyDescent="0.2">
      <c r="A711" t="s">
        <v>2319</v>
      </c>
      <c r="B711" t="str">
        <f>IFERROR(LOOKUP(1,0/SEARCH(Sheet2!$E$3:$E$18,A711),Sheet2!$F$3:$F$18),"其他")</f>
        <v>C#工程师</v>
      </c>
      <c r="C711" t="s">
        <v>103</v>
      </c>
      <c r="D711" t="s">
        <v>65</v>
      </c>
      <c r="E711" t="s">
        <v>16</v>
      </c>
      <c r="F711" t="s">
        <v>5989</v>
      </c>
      <c r="G711" t="s">
        <v>9584</v>
      </c>
      <c r="H711" t="s">
        <v>11</v>
      </c>
      <c r="I711" t="s">
        <v>12</v>
      </c>
      <c r="J711">
        <v>0.8</v>
      </c>
      <c r="K711" t="s">
        <v>11101</v>
      </c>
      <c r="L711" t="str">
        <f>LEFT(K711,LEN(K711)-3)</f>
        <v>1</v>
      </c>
      <c r="M711" t="str">
        <f>RIGHT(K711,3)</f>
        <v>万/月</v>
      </c>
    </row>
    <row r="712" spans="1:13" x14ac:dyDescent="0.2">
      <c r="A712" t="s">
        <v>990</v>
      </c>
      <c r="B712" t="str">
        <f>IFERROR(LOOKUP(1,0/SEARCH(Sheet2!$E$3:$E$18,A712),Sheet2!$F$3:$F$18),"其他")</f>
        <v>C#工程师</v>
      </c>
      <c r="C712" t="s">
        <v>28</v>
      </c>
      <c r="D712" t="s">
        <v>7</v>
      </c>
      <c r="E712" t="s">
        <v>16</v>
      </c>
      <c r="F712" t="s">
        <v>673</v>
      </c>
      <c r="G712" t="s">
        <v>10138</v>
      </c>
      <c r="H712" t="s">
        <v>11</v>
      </c>
      <c r="I712" t="s">
        <v>12</v>
      </c>
      <c r="J712">
        <v>0.8</v>
      </c>
      <c r="K712" t="s">
        <v>11098</v>
      </c>
      <c r="L712" t="str">
        <f>LEFT(K712,LEN(K712)-3)</f>
        <v>1.5</v>
      </c>
      <c r="M712" t="str">
        <f>RIGHT(K712,3)</f>
        <v>万/月</v>
      </c>
    </row>
    <row r="713" spans="1:13" x14ac:dyDescent="0.2">
      <c r="A713" t="s">
        <v>850</v>
      </c>
      <c r="B713" t="str">
        <f>IFERROR(LOOKUP(1,0/SEARCH(Sheet2!$E$3:$E$18,A713),Sheet2!$F$3:$F$18),"其他")</f>
        <v>C#工程师</v>
      </c>
      <c r="C713" t="s">
        <v>89</v>
      </c>
      <c r="D713" t="s">
        <v>7</v>
      </c>
      <c r="E713" t="s">
        <v>143</v>
      </c>
      <c r="F713" t="s">
        <v>673</v>
      </c>
      <c r="G713" t="s">
        <v>10145</v>
      </c>
      <c r="H713" t="s">
        <v>26</v>
      </c>
      <c r="I713" t="s">
        <v>12</v>
      </c>
      <c r="J713">
        <v>0.8</v>
      </c>
      <c r="K713" t="s">
        <v>11105</v>
      </c>
      <c r="L713" t="str">
        <f>LEFT(K713,LEN(K713)-3)</f>
        <v>1.6</v>
      </c>
      <c r="M713" t="str">
        <f>RIGHT(K713,3)</f>
        <v>万/月</v>
      </c>
    </row>
    <row r="714" spans="1:13" x14ac:dyDescent="0.2">
      <c r="A714" t="s">
        <v>7054</v>
      </c>
      <c r="B714" t="str">
        <f>IFERROR(LOOKUP(1,0/SEARCH(Sheet2!$E$3:$E$18,A714),Sheet2!$F$3:$F$18),"其他")</f>
        <v>C#工程师</v>
      </c>
      <c r="C714" t="s">
        <v>213</v>
      </c>
      <c r="D714" t="s">
        <v>7</v>
      </c>
      <c r="E714" t="s">
        <v>8</v>
      </c>
      <c r="F714" t="s">
        <v>10151</v>
      </c>
      <c r="G714" t="s">
        <v>10152</v>
      </c>
      <c r="H714" t="s">
        <v>11</v>
      </c>
      <c r="I714" t="s">
        <v>12</v>
      </c>
      <c r="J714">
        <v>0.8</v>
      </c>
      <c r="K714" t="s">
        <v>11096</v>
      </c>
      <c r="L714" t="str">
        <f>LEFT(K714,LEN(K714)-3)</f>
        <v>2</v>
      </c>
      <c r="M714" t="str">
        <f>RIGHT(K714,3)</f>
        <v>万/月</v>
      </c>
    </row>
    <row r="715" spans="1:13" x14ac:dyDescent="0.2">
      <c r="A715" t="s">
        <v>850</v>
      </c>
      <c r="B715" t="str">
        <f>IFERROR(LOOKUP(1,0/SEARCH(Sheet2!$E$3:$E$18,A715),Sheet2!$F$3:$F$18),"其他")</f>
        <v>C#工程师</v>
      </c>
      <c r="C715" t="s">
        <v>434</v>
      </c>
      <c r="D715" t="s">
        <v>7</v>
      </c>
      <c r="E715" t="s">
        <v>143</v>
      </c>
      <c r="F715" t="s">
        <v>9691</v>
      </c>
      <c r="G715" t="s">
        <v>10197</v>
      </c>
      <c r="H715" t="s">
        <v>42</v>
      </c>
      <c r="I715" t="s">
        <v>12</v>
      </c>
      <c r="J715">
        <v>0.8</v>
      </c>
      <c r="K715" t="s">
        <v>11106</v>
      </c>
      <c r="L715" t="str">
        <f>LEFT(K715,LEN(K715)-3)</f>
        <v>1.4</v>
      </c>
      <c r="M715" t="str">
        <f>RIGHT(K715,3)</f>
        <v>万/月</v>
      </c>
    </row>
    <row r="716" spans="1:13" x14ac:dyDescent="0.2">
      <c r="A716" t="s">
        <v>10954</v>
      </c>
      <c r="B716" t="str">
        <f>IFERROR(LOOKUP(1,0/SEARCH(Sheet2!$E$3:$E$18,A716),Sheet2!$F$3:$F$18),"其他")</f>
        <v>C#工程师</v>
      </c>
      <c r="C716" t="s">
        <v>28</v>
      </c>
      <c r="D716" t="s">
        <v>65</v>
      </c>
      <c r="E716" t="s">
        <v>16</v>
      </c>
      <c r="F716" t="s">
        <v>9659</v>
      </c>
      <c r="G716" t="s">
        <v>10955</v>
      </c>
      <c r="H716" t="s">
        <v>93</v>
      </c>
      <c r="I716" t="s">
        <v>12</v>
      </c>
      <c r="J716">
        <v>0.8</v>
      </c>
      <c r="K716" t="s">
        <v>11098</v>
      </c>
      <c r="L716" t="str">
        <f>LEFT(K716,LEN(K716)-3)</f>
        <v>1.5</v>
      </c>
      <c r="M716" t="str">
        <f>RIGHT(K716,3)</f>
        <v>万/月</v>
      </c>
    </row>
    <row r="717" spans="1:13" x14ac:dyDescent="0.2">
      <c r="A717" t="s">
        <v>10959</v>
      </c>
      <c r="B717" t="str">
        <f>IFERROR(LOOKUP(1,0/SEARCH(Sheet2!$E$3:$E$18,A717),Sheet2!$F$3:$F$18),"其他")</f>
        <v>C++工程师</v>
      </c>
      <c r="C717" t="s">
        <v>103</v>
      </c>
      <c r="D717" t="s">
        <v>7</v>
      </c>
      <c r="E717" t="s">
        <v>143</v>
      </c>
      <c r="F717" t="s">
        <v>1139</v>
      </c>
      <c r="G717" t="s">
        <v>10960</v>
      </c>
      <c r="H717" t="s">
        <v>42</v>
      </c>
      <c r="I717" t="s">
        <v>12</v>
      </c>
      <c r="J717">
        <v>0.8</v>
      </c>
      <c r="K717" t="s">
        <v>11101</v>
      </c>
      <c r="L717" t="str">
        <f>LEFT(K717,LEN(K717)-3)</f>
        <v>1</v>
      </c>
      <c r="M717" t="str">
        <f>RIGHT(K717,3)</f>
        <v>万/月</v>
      </c>
    </row>
    <row r="718" spans="1:13" x14ac:dyDescent="0.2">
      <c r="A718" t="s">
        <v>847</v>
      </c>
      <c r="B718" t="str">
        <f>IFERROR(LOOKUP(1,0/SEARCH(Sheet2!$E$3:$E$18,A718),Sheet2!$F$3:$F$18),"其他")</f>
        <v>C++工程师</v>
      </c>
      <c r="C718" t="s">
        <v>213</v>
      </c>
      <c r="D718" t="s">
        <v>23</v>
      </c>
      <c r="E718" t="s">
        <v>16</v>
      </c>
      <c r="F718" t="s">
        <v>110</v>
      </c>
      <c r="G718" t="s">
        <v>848</v>
      </c>
      <c r="H718" t="s">
        <v>93</v>
      </c>
      <c r="I718" t="s">
        <v>12</v>
      </c>
      <c r="J718">
        <v>0.8</v>
      </c>
      <c r="K718" t="s">
        <v>11096</v>
      </c>
      <c r="L718" t="str">
        <f>LEFT(K718,LEN(K718)-3)</f>
        <v>2</v>
      </c>
      <c r="M718" t="str">
        <f>RIGHT(K718,3)</f>
        <v>万/月</v>
      </c>
    </row>
    <row r="719" spans="1:13" x14ac:dyDescent="0.2">
      <c r="A719" t="s">
        <v>878</v>
      </c>
      <c r="B719" t="str">
        <f>IFERROR(LOOKUP(1,0/SEARCH(Sheet2!$E$3:$E$18,A719),Sheet2!$F$3:$F$18),"其他")</f>
        <v>C++工程师</v>
      </c>
      <c r="C719" t="s">
        <v>22</v>
      </c>
      <c r="D719" t="s">
        <v>65</v>
      </c>
      <c r="E719" t="s">
        <v>16</v>
      </c>
      <c r="F719" t="s">
        <v>120</v>
      </c>
      <c r="G719" t="s">
        <v>121</v>
      </c>
      <c r="H719" t="s">
        <v>93</v>
      </c>
      <c r="I719" t="s">
        <v>32</v>
      </c>
      <c r="J719">
        <v>0.8</v>
      </c>
      <c r="K719" t="s">
        <v>11102</v>
      </c>
      <c r="L719" t="str">
        <f>LEFT(K719,LEN(K719)-3)</f>
        <v>1.2</v>
      </c>
      <c r="M719" t="str">
        <f>RIGHT(K719,3)</f>
        <v>万/月</v>
      </c>
    </row>
    <row r="720" spans="1:13" x14ac:dyDescent="0.2">
      <c r="A720" t="s">
        <v>890</v>
      </c>
      <c r="B720" t="str">
        <f>IFERROR(LOOKUP(1,0/SEARCH(Sheet2!$E$3:$E$18,A720),Sheet2!$F$3:$F$18),"其他")</f>
        <v>C++工程师</v>
      </c>
      <c r="C720" t="s">
        <v>28</v>
      </c>
      <c r="D720" t="s">
        <v>23</v>
      </c>
      <c r="E720" t="s">
        <v>16</v>
      </c>
      <c r="F720" t="s">
        <v>36</v>
      </c>
      <c r="G720" t="s">
        <v>932</v>
      </c>
      <c r="H720" t="s">
        <v>11</v>
      </c>
      <c r="I720" t="s">
        <v>12</v>
      </c>
      <c r="J720">
        <v>0.8</v>
      </c>
      <c r="K720" t="s">
        <v>11098</v>
      </c>
      <c r="L720" t="str">
        <f>LEFT(K720,LEN(K720)-3)</f>
        <v>1.5</v>
      </c>
      <c r="M720" t="str">
        <f>RIGHT(K720,3)</f>
        <v>万/月</v>
      </c>
    </row>
    <row r="721" spans="1:13" x14ac:dyDescent="0.2">
      <c r="A721" t="s">
        <v>942</v>
      </c>
      <c r="B721" t="str">
        <f>IFERROR(LOOKUP(1,0/SEARCH(Sheet2!$E$3:$E$18,A721),Sheet2!$F$3:$F$18),"其他")</f>
        <v>C++工程师</v>
      </c>
      <c r="C721" t="s">
        <v>28</v>
      </c>
      <c r="D721" t="s">
        <v>7</v>
      </c>
      <c r="E721" t="s">
        <v>16</v>
      </c>
      <c r="F721" t="s">
        <v>30</v>
      </c>
      <c r="G721" t="s">
        <v>797</v>
      </c>
      <c r="H721" t="s">
        <v>19</v>
      </c>
      <c r="I721" t="s">
        <v>43</v>
      </c>
      <c r="J721">
        <v>0.8</v>
      </c>
      <c r="K721" t="s">
        <v>11098</v>
      </c>
      <c r="L721" t="str">
        <f>LEFT(K721,LEN(K721)-3)</f>
        <v>1.5</v>
      </c>
      <c r="M721" t="str">
        <f>RIGHT(K721,3)</f>
        <v>万/月</v>
      </c>
    </row>
    <row r="722" spans="1:13" x14ac:dyDescent="0.2">
      <c r="A722" t="s">
        <v>847</v>
      </c>
      <c r="B722" t="str">
        <f>IFERROR(LOOKUP(1,0/SEARCH(Sheet2!$E$3:$E$18,A722),Sheet2!$F$3:$F$18),"其他")</f>
        <v>C++工程师</v>
      </c>
      <c r="C722" t="s">
        <v>89</v>
      </c>
      <c r="D722" t="s">
        <v>65</v>
      </c>
      <c r="E722" t="s">
        <v>16</v>
      </c>
      <c r="F722" t="s">
        <v>24</v>
      </c>
      <c r="G722" t="s">
        <v>953</v>
      </c>
      <c r="H722" t="s">
        <v>42</v>
      </c>
      <c r="I722" t="s">
        <v>81</v>
      </c>
      <c r="J722">
        <v>0.8</v>
      </c>
      <c r="K722" t="s">
        <v>11105</v>
      </c>
      <c r="L722" t="str">
        <f>LEFT(K722,LEN(K722)-3)</f>
        <v>1.6</v>
      </c>
      <c r="M722" t="str">
        <f>RIGHT(K722,3)</f>
        <v>万/月</v>
      </c>
    </row>
    <row r="723" spans="1:13" x14ac:dyDescent="0.2">
      <c r="A723" t="s">
        <v>962</v>
      </c>
      <c r="B723" t="str">
        <f>IFERROR(LOOKUP(1,0/SEARCH(Sheet2!$E$3:$E$18,A723),Sheet2!$F$3:$F$18),"其他")</f>
        <v>C++工程师</v>
      </c>
      <c r="C723" t="s">
        <v>28</v>
      </c>
      <c r="D723" t="s">
        <v>7</v>
      </c>
      <c r="E723" t="s">
        <v>8</v>
      </c>
      <c r="F723" t="s">
        <v>17</v>
      </c>
      <c r="G723" t="s">
        <v>963</v>
      </c>
      <c r="H723" t="s">
        <v>93</v>
      </c>
      <c r="I723" t="s">
        <v>12</v>
      </c>
      <c r="J723">
        <v>0.8</v>
      </c>
      <c r="K723" t="s">
        <v>11098</v>
      </c>
      <c r="L723" t="str">
        <f>LEFT(K723,LEN(K723)-3)</f>
        <v>1.5</v>
      </c>
      <c r="M723" t="str">
        <f>RIGHT(K723,3)</f>
        <v>万/月</v>
      </c>
    </row>
    <row r="724" spans="1:13" x14ac:dyDescent="0.2">
      <c r="A724" t="s">
        <v>979</v>
      </c>
      <c r="B724" t="str">
        <f>IFERROR(LOOKUP(1,0/SEARCH(Sheet2!$E$3:$E$18,A724),Sheet2!$F$3:$F$18),"其他")</f>
        <v>C++工程师</v>
      </c>
      <c r="C724" t="s">
        <v>22</v>
      </c>
      <c r="D724" t="s">
        <v>65</v>
      </c>
      <c r="E724" t="s">
        <v>8</v>
      </c>
      <c r="F724" t="s">
        <v>24</v>
      </c>
      <c r="G724" t="s">
        <v>980</v>
      </c>
      <c r="H724" t="s">
        <v>11</v>
      </c>
      <c r="I724" t="s">
        <v>12</v>
      </c>
      <c r="J724">
        <v>0.8</v>
      </c>
      <c r="K724" t="s">
        <v>11102</v>
      </c>
      <c r="L724" t="str">
        <f>LEFT(K724,LEN(K724)-3)</f>
        <v>1.2</v>
      </c>
      <c r="M724" t="str">
        <f>RIGHT(K724,3)</f>
        <v>万/月</v>
      </c>
    </row>
    <row r="725" spans="1:13" x14ac:dyDescent="0.2">
      <c r="A725" t="s">
        <v>847</v>
      </c>
      <c r="B725" t="str">
        <f>IFERROR(LOOKUP(1,0/SEARCH(Sheet2!$E$3:$E$18,A725),Sheet2!$F$3:$F$18),"其他")</f>
        <v>C++工程师</v>
      </c>
      <c r="C725" t="s">
        <v>28</v>
      </c>
      <c r="D725" t="s">
        <v>65</v>
      </c>
      <c r="E725" t="s">
        <v>16</v>
      </c>
      <c r="F725" t="s">
        <v>24</v>
      </c>
      <c r="G725" t="s">
        <v>1010</v>
      </c>
      <c r="H725" t="s">
        <v>11</v>
      </c>
      <c r="I725" t="s">
        <v>12</v>
      </c>
      <c r="J725">
        <v>0.8</v>
      </c>
      <c r="K725" t="s">
        <v>11098</v>
      </c>
      <c r="L725" t="str">
        <f>LEFT(K725,LEN(K725)-3)</f>
        <v>1.5</v>
      </c>
      <c r="M725" t="str">
        <f>RIGHT(K725,3)</f>
        <v>万/月</v>
      </c>
    </row>
    <row r="726" spans="1:13" x14ac:dyDescent="0.2">
      <c r="A726" t="s">
        <v>2175</v>
      </c>
      <c r="B726" t="str">
        <f>IFERROR(LOOKUP(1,0/SEARCH(Sheet2!$E$3:$E$18,A726),Sheet2!$F$3:$F$18),"其他")</f>
        <v>C++工程师</v>
      </c>
      <c r="C726" t="s">
        <v>28</v>
      </c>
      <c r="D726" t="s">
        <v>65</v>
      </c>
      <c r="E726" t="s">
        <v>16</v>
      </c>
      <c r="F726" t="s">
        <v>30</v>
      </c>
      <c r="G726" t="s">
        <v>2176</v>
      </c>
      <c r="H726" t="s">
        <v>11</v>
      </c>
      <c r="I726" t="s">
        <v>12</v>
      </c>
      <c r="J726">
        <v>0.8</v>
      </c>
      <c r="K726" t="s">
        <v>11098</v>
      </c>
      <c r="L726" t="str">
        <f>LEFT(K726,LEN(K726)-3)</f>
        <v>1.5</v>
      </c>
      <c r="M726" t="str">
        <f>RIGHT(K726,3)</f>
        <v>万/月</v>
      </c>
    </row>
    <row r="727" spans="1:13" x14ac:dyDescent="0.2">
      <c r="A727" t="s">
        <v>2251</v>
      </c>
      <c r="B727" t="str">
        <f>IFERROR(LOOKUP(1,0/SEARCH(Sheet2!$E$3:$E$18,A727),Sheet2!$F$3:$F$18),"其他")</f>
        <v>C++工程师</v>
      </c>
      <c r="C727" t="s">
        <v>213</v>
      </c>
      <c r="D727" t="s">
        <v>15</v>
      </c>
      <c r="E727" t="s">
        <v>16</v>
      </c>
      <c r="F727" t="s">
        <v>30</v>
      </c>
      <c r="G727" t="s">
        <v>2180</v>
      </c>
      <c r="H727" t="s">
        <v>38</v>
      </c>
      <c r="I727" t="s">
        <v>32</v>
      </c>
      <c r="J727">
        <v>0.8</v>
      </c>
      <c r="K727" t="s">
        <v>11096</v>
      </c>
      <c r="L727" t="str">
        <f>LEFT(K727,LEN(K727)-3)</f>
        <v>2</v>
      </c>
      <c r="M727" t="str">
        <f>RIGHT(K727,3)</f>
        <v>万/月</v>
      </c>
    </row>
    <row r="728" spans="1:13" x14ac:dyDescent="0.2">
      <c r="A728" t="s">
        <v>2258</v>
      </c>
      <c r="B728" t="str">
        <f>IFERROR(LOOKUP(1,0/SEARCH(Sheet2!$E$3:$E$18,A728),Sheet2!$F$3:$F$18),"其他")</f>
        <v>C++工程师</v>
      </c>
      <c r="C728" t="s">
        <v>498</v>
      </c>
      <c r="D728" t="s">
        <v>23</v>
      </c>
      <c r="E728" t="s">
        <v>16</v>
      </c>
      <c r="F728" t="s">
        <v>120</v>
      </c>
      <c r="G728" t="s">
        <v>2259</v>
      </c>
      <c r="H728" t="s">
        <v>38</v>
      </c>
      <c r="I728" t="s">
        <v>32</v>
      </c>
      <c r="J728">
        <v>0.8</v>
      </c>
      <c r="K728" t="s">
        <v>11097</v>
      </c>
      <c r="L728" t="str">
        <f>LEFT(K728,LEN(K728)-3)</f>
        <v>1.3</v>
      </c>
      <c r="M728" t="str">
        <f>RIGHT(K728,3)</f>
        <v>万/月</v>
      </c>
    </row>
    <row r="729" spans="1:13" x14ac:dyDescent="0.2">
      <c r="A729" t="s">
        <v>2265</v>
      </c>
      <c r="B729" t="str">
        <f>IFERROR(LOOKUP(1,0/SEARCH(Sheet2!$E$3:$E$18,A729),Sheet2!$F$3:$F$18),"其他")</f>
        <v>C++工程师</v>
      </c>
      <c r="C729" t="s">
        <v>434</v>
      </c>
      <c r="D729" t="s">
        <v>23</v>
      </c>
      <c r="E729" t="s">
        <v>16</v>
      </c>
      <c r="F729" t="s">
        <v>9</v>
      </c>
      <c r="G729" t="s">
        <v>2266</v>
      </c>
      <c r="H729" t="s">
        <v>11</v>
      </c>
      <c r="I729" t="s">
        <v>12</v>
      </c>
      <c r="J729">
        <v>0.8</v>
      </c>
      <c r="K729" t="s">
        <v>11106</v>
      </c>
      <c r="L729" t="str">
        <f>LEFT(K729,LEN(K729)-3)</f>
        <v>1.4</v>
      </c>
      <c r="M729" t="str">
        <f>RIGHT(K729,3)</f>
        <v>万/月</v>
      </c>
    </row>
    <row r="730" spans="1:13" x14ac:dyDescent="0.2">
      <c r="A730" t="s">
        <v>2303</v>
      </c>
      <c r="B730" t="str">
        <f>IFERROR(LOOKUP(1,0/SEARCH(Sheet2!$E$3:$E$18,A730),Sheet2!$F$3:$F$18),"其他")</f>
        <v>C++工程师</v>
      </c>
      <c r="C730" t="s">
        <v>28</v>
      </c>
      <c r="D730" t="s">
        <v>7</v>
      </c>
      <c r="E730" t="s">
        <v>16</v>
      </c>
      <c r="F730" t="s">
        <v>24</v>
      </c>
      <c r="G730" t="s">
        <v>2304</v>
      </c>
      <c r="H730" t="s">
        <v>11</v>
      </c>
      <c r="I730" t="s">
        <v>12</v>
      </c>
      <c r="J730">
        <v>0.8</v>
      </c>
      <c r="K730" t="s">
        <v>11098</v>
      </c>
      <c r="L730" t="str">
        <f>LEFT(K730,LEN(K730)-3)</f>
        <v>1.5</v>
      </c>
      <c r="M730" t="str">
        <f>RIGHT(K730,3)</f>
        <v>万/月</v>
      </c>
    </row>
    <row r="731" spans="1:13" x14ac:dyDescent="0.2">
      <c r="A731" t="s">
        <v>2333</v>
      </c>
      <c r="B731" t="str">
        <f>IFERROR(LOOKUP(1,0/SEARCH(Sheet2!$E$3:$E$18,A731),Sheet2!$F$3:$F$18),"其他")</f>
        <v>C++工程师</v>
      </c>
      <c r="C731" t="s">
        <v>22</v>
      </c>
      <c r="D731" t="s">
        <v>65</v>
      </c>
      <c r="E731" t="s">
        <v>16</v>
      </c>
      <c r="F731" t="s">
        <v>24</v>
      </c>
      <c r="G731" t="s">
        <v>2334</v>
      </c>
      <c r="H731" t="s">
        <v>26</v>
      </c>
      <c r="I731" t="s">
        <v>12</v>
      </c>
      <c r="J731">
        <v>0.8</v>
      </c>
      <c r="K731" t="s">
        <v>11102</v>
      </c>
      <c r="L731" t="str">
        <f>LEFT(K731,LEN(K731)-3)</f>
        <v>1.2</v>
      </c>
      <c r="M731" t="str">
        <f>RIGHT(K731,3)</f>
        <v>万/月</v>
      </c>
    </row>
    <row r="732" spans="1:13" x14ac:dyDescent="0.2">
      <c r="A732" t="s">
        <v>890</v>
      </c>
      <c r="B732" t="str">
        <f>IFERROR(LOOKUP(1,0/SEARCH(Sheet2!$E$3:$E$18,A732),Sheet2!$F$3:$F$18),"其他")</f>
        <v>C++工程师</v>
      </c>
      <c r="C732" t="s">
        <v>28</v>
      </c>
      <c r="D732" t="s">
        <v>65</v>
      </c>
      <c r="E732" t="s">
        <v>16</v>
      </c>
      <c r="F732" t="s">
        <v>24</v>
      </c>
      <c r="G732" t="s">
        <v>2335</v>
      </c>
      <c r="H732" t="s">
        <v>11</v>
      </c>
      <c r="I732" t="s">
        <v>12</v>
      </c>
      <c r="J732">
        <v>0.8</v>
      </c>
      <c r="K732" t="s">
        <v>11098</v>
      </c>
      <c r="L732" t="str">
        <f>LEFT(K732,LEN(K732)-3)</f>
        <v>1.5</v>
      </c>
      <c r="M732" t="str">
        <f>RIGHT(K732,3)</f>
        <v>万/月</v>
      </c>
    </row>
    <row r="733" spans="1:13" x14ac:dyDescent="0.2">
      <c r="A733" t="s">
        <v>861</v>
      </c>
      <c r="B733" t="str">
        <f>IFERROR(LOOKUP(1,0/SEARCH(Sheet2!$E$3:$E$18,A733),Sheet2!$F$3:$F$18),"其他")</f>
        <v>C++工程师</v>
      </c>
      <c r="C733" t="s">
        <v>89</v>
      </c>
      <c r="D733" t="s">
        <v>35</v>
      </c>
      <c r="E733" t="s">
        <v>16</v>
      </c>
      <c r="F733" t="s">
        <v>24</v>
      </c>
      <c r="G733" t="s">
        <v>2123</v>
      </c>
      <c r="H733" t="s">
        <v>11</v>
      </c>
      <c r="I733" t="s">
        <v>81</v>
      </c>
      <c r="J733">
        <v>0.8</v>
      </c>
      <c r="K733" t="s">
        <v>11105</v>
      </c>
      <c r="L733" t="str">
        <f>LEFT(K733,LEN(K733)-3)</f>
        <v>1.6</v>
      </c>
      <c r="M733" t="str">
        <f>RIGHT(K733,3)</f>
        <v>万/月</v>
      </c>
    </row>
    <row r="734" spans="1:13" x14ac:dyDescent="0.2">
      <c r="A734" t="s">
        <v>3384</v>
      </c>
      <c r="B734" t="str">
        <f>IFERROR(LOOKUP(1,0/SEARCH(Sheet2!$E$3:$E$18,A734),Sheet2!$F$3:$F$18),"其他")</f>
        <v>C++工程师</v>
      </c>
      <c r="C734" t="s">
        <v>28</v>
      </c>
      <c r="D734" t="s">
        <v>65</v>
      </c>
      <c r="E734" t="s">
        <v>16</v>
      </c>
      <c r="F734" t="s">
        <v>2653</v>
      </c>
      <c r="G734" t="s">
        <v>3385</v>
      </c>
      <c r="H734" t="s">
        <v>93</v>
      </c>
      <c r="I734" t="s">
        <v>12</v>
      </c>
      <c r="J734">
        <v>0.8</v>
      </c>
      <c r="K734" t="s">
        <v>11098</v>
      </c>
      <c r="L734" t="str">
        <f>LEFT(K734,LEN(K734)-3)</f>
        <v>1.5</v>
      </c>
      <c r="M734" t="str">
        <f>RIGHT(K734,3)</f>
        <v>万/月</v>
      </c>
    </row>
    <row r="735" spans="1:13" x14ac:dyDescent="0.2">
      <c r="A735" t="s">
        <v>861</v>
      </c>
      <c r="B735" t="str">
        <f>IFERROR(LOOKUP(1,0/SEARCH(Sheet2!$E$3:$E$18,A735),Sheet2!$F$3:$F$18),"其他")</f>
        <v>C++工程师</v>
      </c>
      <c r="C735" t="s">
        <v>28</v>
      </c>
      <c r="D735" t="s">
        <v>23</v>
      </c>
      <c r="E735" t="s">
        <v>16</v>
      </c>
      <c r="F735" t="s">
        <v>2645</v>
      </c>
      <c r="G735" t="s">
        <v>3476</v>
      </c>
      <c r="H735" t="s">
        <v>93</v>
      </c>
      <c r="I735" t="s">
        <v>12</v>
      </c>
      <c r="J735">
        <v>0.8</v>
      </c>
      <c r="K735" t="s">
        <v>11098</v>
      </c>
      <c r="L735" t="str">
        <f>LEFT(K735,LEN(K735)-3)</f>
        <v>1.5</v>
      </c>
      <c r="M735" t="str">
        <f>RIGHT(K735,3)</f>
        <v>万/月</v>
      </c>
    </row>
    <row r="736" spans="1:13" x14ac:dyDescent="0.2">
      <c r="A736" t="s">
        <v>3503</v>
      </c>
      <c r="B736" t="str">
        <f>IFERROR(LOOKUP(1,0/SEARCH(Sheet2!$E$3:$E$18,A736),Sheet2!$F$3:$F$18),"其他")</f>
        <v>云计算工程师</v>
      </c>
      <c r="C736" t="s">
        <v>28</v>
      </c>
      <c r="D736" t="s">
        <v>23</v>
      </c>
      <c r="E736" t="s">
        <v>16</v>
      </c>
      <c r="F736" t="s">
        <v>1636</v>
      </c>
      <c r="G736" t="s">
        <v>3504</v>
      </c>
      <c r="H736" t="s">
        <v>11</v>
      </c>
      <c r="I736" t="s">
        <v>12</v>
      </c>
      <c r="J736">
        <v>0.8</v>
      </c>
      <c r="K736" t="s">
        <v>11098</v>
      </c>
      <c r="L736" t="str">
        <f>LEFT(K736,LEN(K736)-3)</f>
        <v>1.5</v>
      </c>
      <c r="M736" t="str">
        <f>RIGHT(K736,3)</f>
        <v>万/月</v>
      </c>
    </row>
    <row r="737" spans="1:13" x14ac:dyDescent="0.2">
      <c r="A737" t="s">
        <v>847</v>
      </c>
      <c r="B737" t="str">
        <f>IFERROR(LOOKUP(1,0/SEARCH(Sheet2!$E$3:$E$18,A737),Sheet2!$F$3:$F$18),"其他")</f>
        <v>C++工程师</v>
      </c>
      <c r="C737" t="s">
        <v>89</v>
      </c>
      <c r="D737" t="s">
        <v>23</v>
      </c>
      <c r="E737" t="s">
        <v>16</v>
      </c>
      <c r="F737" t="s">
        <v>2645</v>
      </c>
      <c r="G737" t="s">
        <v>3506</v>
      </c>
      <c r="H737" t="s">
        <v>11</v>
      </c>
      <c r="I737" t="s">
        <v>12</v>
      </c>
      <c r="J737">
        <v>0.8</v>
      </c>
      <c r="K737" t="s">
        <v>11105</v>
      </c>
      <c r="L737" t="str">
        <f>LEFT(K737,LEN(K737)-3)</f>
        <v>1.6</v>
      </c>
      <c r="M737" t="str">
        <f>RIGHT(K737,3)</f>
        <v>万/月</v>
      </c>
    </row>
    <row r="738" spans="1:13" x14ac:dyDescent="0.2">
      <c r="A738" t="s">
        <v>3536</v>
      </c>
      <c r="B738" t="str">
        <f>IFERROR(LOOKUP(1,0/SEARCH(Sheet2!$E$3:$E$18,A738),Sheet2!$F$3:$F$18),"其他")</f>
        <v>C++工程师</v>
      </c>
      <c r="C738" t="s">
        <v>28</v>
      </c>
      <c r="D738" t="s">
        <v>65</v>
      </c>
      <c r="E738" t="s">
        <v>139</v>
      </c>
      <c r="F738" t="s">
        <v>2314</v>
      </c>
      <c r="G738" t="s">
        <v>3537</v>
      </c>
      <c r="H738" t="s">
        <v>11</v>
      </c>
      <c r="I738" t="s">
        <v>12</v>
      </c>
      <c r="J738">
        <v>0.8</v>
      </c>
      <c r="K738" t="s">
        <v>11098</v>
      </c>
      <c r="L738" t="str">
        <f>LEFT(K738,LEN(K738)-3)</f>
        <v>1.5</v>
      </c>
      <c r="M738" t="str">
        <f>RIGHT(K738,3)</f>
        <v>万/月</v>
      </c>
    </row>
    <row r="739" spans="1:13" x14ac:dyDescent="0.2">
      <c r="A739" t="s">
        <v>3561</v>
      </c>
      <c r="B739" t="str">
        <f>IFERROR(LOOKUP(1,0/SEARCH(Sheet2!$E$3:$E$18,A739),Sheet2!$F$3:$F$18),"其他")</f>
        <v>C++工程师</v>
      </c>
      <c r="C739" t="s">
        <v>213</v>
      </c>
      <c r="D739" t="s">
        <v>65</v>
      </c>
      <c r="E739" t="s">
        <v>8</v>
      </c>
      <c r="F739" t="s">
        <v>1636</v>
      </c>
      <c r="G739" t="s">
        <v>3562</v>
      </c>
      <c r="H739" t="s">
        <v>11</v>
      </c>
      <c r="I739" t="s">
        <v>12</v>
      </c>
      <c r="J739">
        <v>0.8</v>
      </c>
      <c r="K739" t="s">
        <v>11096</v>
      </c>
      <c r="L739" t="str">
        <f>LEFT(K739,LEN(K739)-3)</f>
        <v>2</v>
      </c>
      <c r="M739" t="str">
        <f>RIGHT(K739,3)</f>
        <v>万/月</v>
      </c>
    </row>
    <row r="740" spans="1:13" x14ac:dyDescent="0.2">
      <c r="A740" t="s">
        <v>890</v>
      </c>
      <c r="B740" t="str">
        <f>IFERROR(LOOKUP(1,0/SEARCH(Sheet2!$E$3:$E$18,A740),Sheet2!$F$3:$F$18),"其他")</f>
        <v>C++工程师</v>
      </c>
      <c r="C740" t="s">
        <v>103</v>
      </c>
      <c r="D740" t="s">
        <v>23</v>
      </c>
      <c r="E740" t="s">
        <v>8</v>
      </c>
      <c r="F740" t="s">
        <v>2653</v>
      </c>
      <c r="G740" t="s">
        <v>3566</v>
      </c>
      <c r="H740" t="s">
        <v>93</v>
      </c>
      <c r="I740" t="s">
        <v>12</v>
      </c>
      <c r="J740">
        <v>0.8</v>
      </c>
      <c r="K740" t="s">
        <v>11101</v>
      </c>
      <c r="L740" t="str">
        <f>LEFT(K740,LEN(K740)-3)</f>
        <v>1</v>
      </c>
      <c r="M740" t="str">
        <f>RIGHT(K740,3)</f>
        <v>万/月</v>
      </c>
    </row>
    <row r="741" spans="1:13" x14ac:dyDescent="0.2">
      <c r="A741" t="s">
        <v>857</v>
      </c>
      <c r="B741" t="str">
        <f>IFERROR(LOOKUP(1,0/SEARCH(Sheet2!$E$3:$E$18,A741),Sheet2!$F$3:$F$18),"其他")</f>
        <v>C++工程师</v>
      </c>
      <c r="C741" t="s">
        <v>103</v>
      </c>
      <c r="D741" t="s">
        <v>7</v>
      </c>
      <c r="E741" t="s">
        <v>127</v>
      </c>
      <c r="F741" t="s">
        <v>3604</v>
      </c>
      <c r="G741" t="s">
        <v>3605</v>
      </c>
      <c r="H741" t="s">
        <v>93</v>
      </c>
      <c r="I741" t="s">
        <v>12</v>
      </c>
      <c r="J741">
        <v>0.8</v>
      </c>
      <c r="K741" t="s">
        <v>11101</v>
      </c>
      <c r="L741" t="str">
        <f>LEFT(K741,LEN(K741)-3)</f>
        <v>1</v>
      </c>
      <c r="M741" t="str">
        <f>RIGHT(K741,3)</f>
        <v>万/月</v>
      </c>
    </row>
    <row r="742" spans="1:13" x14ac:dyDescent="0.2">
      <c r="A742" t="s">
        <v>1029</v>
      </c>
      <c r="B742" t="str">
        <f>IFERROR(LOOKUP(1,0/SEARCH(Sheet2!$E$3:$E$18,A742),Sheet2!$F$3:$F$18),"其他")</f>
        <v>C++工程师</v>
      </c>
      <c r="C742" t="s">
        <v>213</v>
      </c>
      <c r="D742" t="s">
        <v>65</v>
      </c>
      <c r="E742" t="s">
        <v>16</v>
      </c>
      <c r="F742" t="s">
        <v>1636</v>
      </c>
      <c r="G742" t="s">
        <v>3618</v>
      </c>
      <c r="H742" t="s">
        <v>38</v>
      </c>
      <c r="I742" t="s">
        <v>12</v>
      </c>
      <c r="J742">
        <v>0.8</v>
      </c>
      <c r="K742" t="s">
        <v>11096</v>
      </c>
      <c r="L742" t="str">
        <f>LEFT(K742,LEN(K742)-3)</f>
        <v>2</v>
      </c>
      <c r="M742" t="str">
        <f>RIGHT(K742,3)</f>
        <v>万/月</v>
      </c>
    </row>
    <row r="743" spans="1:13" x14ac:dyDescent="0.2">
      <c r="A743" t="s">
        <v>3694</v>
      </c>
      <c r="B743" t="str">
        <f>IFERROR(LOOKUP(1,0/SEARCH(Sheet2!$E$3:$E$18,A743),Sheet2!$F$3:$F$18),"其他")</f>
        <v>C++工程师</v>
      </c>
      <c r="C743" t="s">
        <v>2284</v>
      </c>
      <c r="D743" t="s">
        <v>65</v>
      </c>
      <c r="E743" t="s">
        <v>8</v>
      </c>
      <c r="F743" t="s">
        <v>888</v>
      </c>
      <c r="G743" t="s">
        <v>188</v>
      </c>
      <c r="H743" t="s">
        <v>42</v>
      </c>
      <c r="I743" t="s">
        <v>12</v>
      </c>
      <c r="J743">
        <v>0.8</v>
      </c>
      <c r="K743" t="s">
        <v>11100</v>
      </c>
      <c r="L743" t="str">
        <f>LEFT(K743,LEN(K743)-3)</f>
        <v>1.8</v>
      </c>
      <c r="M743" t="str">
        <f>RIGHT(K743,3)</f>
        <v>万/月</v>
      </c>
    </row>
    <row r="744" spans="1:13" x14ac:dyDescent="0.2">
      <c r="A744" t="s">
        <v>3713</v>
      </c>
      <c r="B744" t="str">
        <f>IFERROR(LOOKUP(1,0/SEARCH(Sheet2!$E$3:$E$18,A744),Sheet2!$F$3:$F$18),"其他")</f>
        <v>C++工程师</v>
      </c>
      <c r="C744" t="s">
        <v>28</v>
      </c>
      <c r="D744" t="s">
        <v>35</v>
      </c>
      <c r="E744" t="s">
        <v>16</v>
      </c>
      <c r="F744" t="s">
        <v>1636</v>
      </c>
      <c r="G744" t="s">
        <v>3110</v>
      </c>
      <c r="H744" t="s">
        <v>11</v>
      </c>
      <c r="I744" t="s">
        <v>81</v>
      </c>
      <c r="J744">
        <v>0.8</v>
      </c>
      <c r="K744" t="s">
        <v>11098</v>
      </c>
      <c r="L744" t="str">
        <f>LEFT(K744,LEN(K744)-3)</f>
        <v>1.5</v>
      </c>
      <c r="M744" t="str">
        <f>RIGHT(K744,3)</f>
        <v>万/月</v>
      </c>
    </row>
    <row r="745" spans="1:13" x14ac:dyDescent="0.2">
      <c r="A745" t="s">
        <v>4812</v>
      </c>
      <c r="B745" t="str">
        <f>IFERROR(LOOKUP(1,0/SEARCH(Sheet2!$E$3:$E$18,A745),Sheet2!$F$3:$F$18),"其他")</f>
        <v>C++工程师</v>
      </c>
      <c r="C745" t="s">
        <v>22</v>
      </c>
      <c r="D745" t="s">
        <v>23</v>
      </c>
      <c r="E745" t="s">
        <v>16</v>
      </c>
      <c r="F745" t="s">
        <v>1636</v>
      </c>
      <c r="G745" t="s">
        <v>4813</v>
      </c>
      <c r="H745" t="s">
        <v>11</v>
      </c>
      <c r="I745" t="s">
        <v>81</v>
      </c>
      <c r="J745">
        <v>0.8</v>
      </c>
      <c r="K745" t="s">
        <v>11102</v>
      </c>
      <c r="L745" t="str">
        <f>LEFT(K745,LEN(K745)-3)</f>
        <v>1.2</v>
      </c>
      <c r="M745" t="str">
        <f>RIGHT(K745,3)</f>
        <v>万/月</v>
      </c>
    </row>
    <row r="746" spans="1:13" x14ac:dyDescent="0.2">
      <c r="A746" t="s">
        <v>4842</v>
      </c>
      <c r="B746" t="str">
        <f>IFERROR(LOOKUP(1,0/SEARCH(Sheet2!$E$3:$E$18,A746),Sheet2!$F$3:$F$18),"其他")</f>
        <v>C++工程师</v>
      </c>
      <c r="C746" t="s">
        <v>2394</v>
      </c>
      <c r="D746" t="s">
        <v>7</v>
      </c>
      <c r="E746" t="s">
        <v>547</v>
      </c>
      <c r="F746" t="s">
        <v>2770</v>
      </c>
      <c r="G746" t="s">
        <v>4074</v>
      </c>
      <c r="H746" t="s">
        <v>38</v>
      </c>
      <c r="I746" t="s">
        <v>12</v>
      </c>
      <c r="J746">
        <v>0.8</v>
      </c>
      <c r="K746" t="s">
        <v>11112</v>
      </c>
      <c r="L746" t="str">
        <f>LEFT(K746,LEN(K746)-3)</f>
        <v>1.1</v>
      </c>
      <c r="M746" t="str">
        <f>RIGHT(K746,3)</f>
        <v>万/月</v>
      </c>
    </row>
    <row r="747" spans="1:13" x14ac:dyDescent="0.2">
      <c r="A747" t="s">
        <v>3382</v>
      </c>
      <c r="B747" t="str">
        <f>IFERROR(LOOKUP(1,0/SEARCH(Sheet2!$E$3:$E$18,A747),Sheet2!$F$3:$F$18),"其他")</f>
        <v>C++工程师</v>
      </c>
      <c r="C747" t="s">
        <v>28</v>
      </c>
      <c r="D747" t="s">
        <v>35</v>
      </c>
      <c r="E747" t="s">
        <v>8</v>
      </c>
      <c r="F747" t="s">
        <v>839</v>
      </c>
      <c r="G747" t="s">
        <v>4843</v>
      </c>
      <c r="H747" t="s">
        <v>38</v>
      </c>
      <c r="I747" t="s">
        <v>12</v>
      </c>
      <c r="J747">
        <v>0.8</v>
      </c>
      <c r="K747" t="s">
        <v>11098</v>
      </c>
      <c r="L747" t="str">
        <f>LEFT(K747,LEN(K747)-3)</f>
        <v>1.5</v>
      </c>
      <c r="M747" t="str">
        <f>RIGHT(K747,3)</f>
        <v>万/月</v>
      </c>
    </row>
    <row r="748" spans="1:13" x14ac:dyDescent="0.2">
      <c r="A748" t="s">
        <v>4853</v>
      </c>
      <c r="B748" t="str">
        <f>IFERROR(LOOKUP(1,0/SEARCH(Sheet2!$E$3:$E$18,A748),Sheet2!$F$3:$F$18),"其他")</f>
        <v>C++工程师</v>
      </c>
      <c r="C748" t="s">
        <v>28</v>
      </c>
      <c r="D748" t="s">
        <v>23</v>
      </c>
      <c r="E748" t="s">
        <v>16</v>
      </c>
      <c r="F748" t="s">
        <v>487</v>
      </c>
      <c r="G748" t="s">
        <v>4854</v>
      </c>
      <c r="H748" t="s">
        <v>11</v>
      </c>
      <c r="I748" t="s">
        <v>81</v>
      </c>
      <c r="J748">
        <v>0.8</v>
      </c>
      <c r="K748" t="s">
        <v>11098</v>
      </c>
      <c r="L748" t="str">
        <f>LEFT(K748,LEN(K748)-3)</f>
        <v>1.5</v>
      </c>
      <c r="M748" t="str">
        <f>RIGHT(K748,3)</f>
        <v>万/月</v>
      </c>
    </row>
    <row r="749" spans="1:13" x14ac:dyDescent="0.2">
      <c r="A749" t="s">
        <v>4860</v>
      </c>
      <c r="B749" t="str">
        <f>IFERROR(LOOKUP(1,0/SEARCH(Sheet2!$E$3:$E$18,A749),Sheet2!$F$3:$F$18),"其他")</f>
        <v>C++工程师</v>
      </c>
      <c r="C749" t="s">
        <v>498</v>
      </c>
      <c r="D749" t="s">
        <v>65</v>
      </c>
      <c r="E749" t="s">
        <v>16</v>
      </c>
      <c r="F749" t="s">
        <v>1636</v>
      </c>
      <c r="G749" t="s">
        <v>4861</v>
      </c>
      <c r="H749" t="s">
        <v>11</v>
      </c>
      <c r="I749" t="s">
        <v>12</v>
      </c>
      <c r="J749">
        <v>0.8</v>
      </c>
      <c r="K749" t="s">
        <v>11097</v>
      </c>
      <c r="L749" t="str">
        <f>LEFT(K749,LEN(K749)-3)</f>
        <v>1.3</v>
      </c>
      <c r="M749" t="str">
        <f>RIGHT(K749,3)</f>
        <v>万/月</v>
      </c>
    </row>
    <row r="750" spans="1:13" x14ac:dyDescent="0.2">
      <c r="A750" t="s">
        <v>3570</v>
      </c>
      <c r="B750" t="str">
        <f>IFERROR(LOOKUP(1,0/SEARCH(Sheet2!$E$3:$E$18,A750),Sheet2!$F$3:$F$18),"其他")</f>
        <v>C++工程师</v>
      </c>
      <c r="C750" t="s">
        <v>22</v>
      </c>
      <c r="D750" t="s">
        <v>7</v>
      </c>
      <c r="E750" t="s">
        <v>16</v>
      </c>
      <c r="F750" t="s">
        <v>2653</v>
      </c>
      <c r="G750" t="s">
        <v>4957</v>
      </c>
      <c r="H750" t="s">
        <v>93</v>
      </c>
      <c r="I750" t="s">
        <v>81</v>
      </c>
      <c r="J750">
        <v>0.8</v>
      </c>
      <c r="K750" t="s">
        <v>11102</v>
      </c>
      <c r="L750" t="str">
        <f>LEFT(K750,LEN(K750)-3)</f>
        <v>1.2</v>
      </c>
      <c r="M750" t="str">
        <f>RIGHT(K750,3)</f>
        <v>万/月</v>
      </c>
    </row>
    <row r="751" spans="1:13" x14ac:dyDescent="0.2">
      <c r="A751" t="s">
        <v>878</v>
      </c>
      <c r="B751" t="str">
        <f>IFERROR(LOOKUP(1,0/SEARCH(Sheet2!$E$3:$E$18,A751),Sheet2!$F$3:$F$18),"其他")</f>
        <v>C++工程师</v>
      </c>
      <c r="C751" t="s">
        <v>22</v>
      </c>
      <c r="D751" t="s">
        <v>7</v>
      </c>
      <c r="E751" t="s">
        <v>767</v>
      </c>
      <c r="F751" t="s">
        <v>839</v>
      </c>
      <c r="G751" t="s">
        <v>4964</v>
      </c>
      <c r="H751" t="s">
        <v>38</v>
      </c>
      <c r="I751" t="s">
        <v>12</v>
      </c>
      <c r="J751">
        <v>0.8</v>
      </c>
      <c r="K751" t="s">
        <v>11102</v>
      </c>
      <c r="L751" t="str">
        <f>LEFT(K751,LEN(K751)-3)</f>
        <v>1.2</v>
      </c>
      <c r="M751" t="str">
        <f>RIGHT(K751,3)</f>
        <v>万/月</v>
      </c>
    </row>
    <row r="752" spans="1:13" x14ac:dyDescent="0.2">
      <c r="A752" t="s">
        <v>847</v>
      </c>
      <c r="B752" t="str">
        <f>IFERROR(LOOKUP(1,0/SEARCH(Sheet2!$E$3:$E$18,A752),Sheet2!$F$3:$F$18),"其他")</f>
        <v>C++工程师</v>
      </c>
      <c r="C752" t="s">
        <v>196</v>
      </c>
      <c r="D752" t="s">
        <v>23</v>
      </c>
      <c r="E752" t="s">
        <v>16</v>
      </c>
      <c r="F752" t="s">
        <v>2689</v>
      </c>
      <c r="G752" t="s">
        <v>5059</v>
      </c>
      <c r="H752" t="s">
        <v>11</v>
      </c>
      <c r="I752" t="s">
        <v>12</v>
      </c>
      <c r="J752">
        <v>0.8</v>
      </c>
      <c r="K752" t="s">
        <v>11099</v>
      </c>
      <c r="L752" t="str">
        <f>LEFT(K752,LEN(K752)-3)</f>
        <v>3</v>
      </c>
      <c r="M752" t="str">
        <f>RIGHT(K752,3)</f>
        <v>万/月</v>
      </c>
    </row>
    <row r="753" spans="1:13" x14ac:dyDescent="0.2">
      <c r="A753" t="s">
        <v>5068</v>
      </c>
      <c r="B753" t="str">
        <f>IFERROR(LOOKUP(1,0/SEARCH(Sheet2!$E$3:$E$18,A753),Sheet2!$F$3:$F$18),"其他")</f>
        <v>C++工程师</v>
      </c>
      <c r="C753" t="s">
        <v>103</v>
      </c>
      <c r="D753" t="s">
        <v>23</v>
      </c>
      <c r="E753" t="s">
        <v>16</v>
      </c>
      <c r="F753" t="s">
        <v>839</v>
      </c>
      <c r="G753" t="s">
        <v>5069</v>
      </c>
      <c r="H753" t="s">
        <v>26</v>
      </c>
      <c r="I753" t="s">
        <v>129</v>
      </c>
      <c r="J753">
        <v>0.8</v>
      </c>
      <c r="K753" t="s">
        <v>11101</v>
      </c>
      <c r="L753" t="str">
        <f>LEFT(K753,LEN(K753)-3)</f>
        <v>1</v>
      </c>
      <c r="M753" t="str">
        <f>RIGHT(K753,3)</f>
        <v>万/月</v>
      </c>
    </row>
    <row r="754" spans="1:13" x14ac:dyDescent="0.2">
      <c r="A754" t="s">
        <v>981</v>
      </c>
      <c r="B754" t="str">
        <f>IFERROR(LOOKUP(1,0/SEARCH(Sheet2!$E$3:$E$18,A754),Sheet2!$F$3:$F$18),"其他")</f>
        <v>C++工程师</v>
      </c>
      <c r="C754" t="s">
        <v>22</v>
      </c>
      <c r="D754" t="s">
        <v>65</v>
      </c>
      <c r="E754" t="s">
        <v>8</v>
      </c>
      <c r="F754" t="s">
        <v>1636</v>
      </c>
      <c r="G754" t="s">
        <v>5073</v>
      </c>
      <c r="H754" t="s">
        <v>11</v>
      </c>
      <c r="I754" t="s">
        <v>12</v>
      </c>
      <c r="J754">
        <v>0.8</v>
      </c>
      <c r="K754" t="s">
        <v>11102</v>
      </c>
      <c r="L754" t="str">
        <f>LEFT(K754,LEN(K754)-3)</f>
        <v>1.2</v>
      </c>
      <c r="M754" t="str">
        <f>RIGHT(K754,3)</f>
        <v>万/月</v>
      </c>
    </row>
    <row r="755" spans="1:13" x14ac:dyDescent="0.2">
      <c r="A755" t="s">
        <v>5087</v>
      </c>
      <c r="B755" t="str">
        <f>IFERROR(LOOKUP(1,0/SEARCH(Sheet2!$E$3:$E$18,A755),Sheet2!$F$3:$F$18),"其他")</f>
        <v>C++工程师</v>
      </c>
      <c r="C755" t="s">
        <v>28</v>
      </c>
      <c r="D755" t="s">
        <v>65</v>
      </c>
      <c r="E755" t="s">
        <v>16</v>
      </c>
      <c r="F755" t="s">
        <v>1636</v>
      </c>
      <c r="G755" t="s">
        <v>5088</v>
      </c>
      <c r="H755" t="s">
        <v>11</v>
      </c>
      <c r="I755" t="s">
        <v>12</v>
      </c>
      <c r="J755">
        <v>0.8</v>
      </c>
      <c r="K755" t="s">
        <v>11098</v>
      </c>
      <c r="L755" t="str">
        <f>LEFT(K755,LEN(K755)-3)</f>
        <v>1.5</v>
      </c>
      <c r="M755" t="str">
        <f>RIGHT(K755,3)</f>
        <v>万/月</v>
      </c>
    </row>
    <row r="756" spans="1:13" x14ac:dyDescent="0.2">
      <c r="A756" t="s">
        <v>5100</v>
      </c>
      <c r="B756" t="str">
        <f>IFERROR(LOOKUP(1,0/SEARCH(Sheet2!$E$3:$E$18,A756),Sheet2!$F$3:$F$18),"其他")</f>
        <v>C++工程师</v>
      </c>
      <c r="C756" t="s">
        <v>498</v>
      </c>
      <c r="D756" t="s">
        <v>7</v>
      </c>
      <c r="E756" t="s">
        <v>143</v>
      </c>
      <c r="F756" t="s">
        <v>2653</v>
      </c>
      <c r="G756" t="s">
        <v>5101</v>
      </c>
      <c r="H756" t="s">
        <v>38</v>
      </c>
      <c r="I756" t="s">
        <v>12</v>
      </c>
      <c r="J756">
        <v>0.8</v>
      </c>
      <c r="K756" t="s">
        <v>11097</v>
      </c>
      <c r="L756" t="str">
        <f>LEFT(K756,LEN(K756)-3)</f>
        <v>1.3</v>
      </c>
      <c r="M756" t="str">
        <f>RIGHT(K756,3)</f>
        <v>万/月</v>
      </c>
    </row>
    <row r="757" spans="1:13" x14ac:dyDescent="0.2">
      <c r="A757" t="s">
        <v>5104</v>
      </c>
      <c r="B757" t="str">
        <f>IFERROR(LOOKUP(1,0/SEARCH(Sheet2!$E$3:$E$18,A757),Sheet2!$F$3:$F$18),"其他")</f>
        <v>C++工程师</v>
      </c>
      <c r="C757" t="s">
        <v>103</v>
      </c>
      <c r="D757" t="s">
        <v>35</v>
      </c>
      <c r="E757" t="s">
        <v>241</v>
      </c>
      <c r="F757" t="s">
        <v>839</v>
      </c>
      <c r="G757" t="s">
        <v>5105</v>
      </c>
      <c r="H757" t="s">
        <v>38</v>
      </c>
      <c r="I757" t="s">
        <v>12</v>
      </c>
      <c r="J757">
        <v>0.8</v>
      </c>
      <c r="K757" t="s">
        <v>11101</v>
      </c>
      <c r="L757" t="str">
        <f>LEFT(K757,LEN(K757)-3)</f>
        <v>1</v>
      </c>
      <c r="M757" t="str">
        <f>RIGHT(K757,3)</f>
        <v>万/月</v>
      </c>
    </row>
    <row r="758" spans="1:13" x14ac:dyDescent="0.2">
      <c r="A758" t="s">
        <v>890</v>
      </c>
      <c r="B758" t="str">
        <f>IFERROR(LOOKUP(1,0/SEARCH(Sheet2!$E$3:$E$18,A758),Sheet2!$F$3:$F$18),"其他")</f>
        <v>C++工程师</v>
      </c>
      <c r="C758" t="s">
        <v>103</v>
      </c>
      <c r="D758" t="s">
        <v>23</v>
      </c>
      <c r="E758" t="s">
        <v>29</v>
      </c>
      <c r="F758" t="s">
        <v>2653</v>
      </c>
      <c r="G758" t="s">
        <v>5146</v>
      </c>
      <c r="H758" t="s">
        <v>93</v>
      </c>
      <c r="I758" t="s">
        <v>12</v>
      </c>
      <c r="J758">
        <v>0.8</v>
      </c>
      <c r="K758" t="s">
        <v>11101</v>
      </c>
      <c r="L758" t="str">
        <f>LEFT(K758,LEN(K758)-3)</f>
        <v>1</v>
      </c>
      <c r="M758" t="str">
        <f>RIGHT(K758,3)</f>
        <v>万/月</v>
      </c>
    </row>
    <row r="759" spans="1:13" x14ac:dyDescent="0.2">
      <c r="A759" t="s">
        <v>5890</v>
      </c>
      <c r="B759" t="str">
        <f>IFERROR(LOOKUP(1,0/SEARCH(Sheet2!$E$3:$E$18,A759),Sheet2!$F$3:$F$18),"其他")</f>
        <v>C++工程师</v>
      </c>
      <c r="C759" t="s">
        <v>28</v>
      </c>
      <c r="D759" t="s">
        <v>23</v>
      </c>
      <c r="E759" t="s">
        <v>16</v>
      </c>
      <c r="F759" t="s">
        <v>1961</v>
      </c>
      <c r="G759" t="s">
        <v>5891</v>
      </c>
      <c r="H759" t="s">
        <v>38</v>
      </c>
      <c r="I759" t="s">
        <v>12</v>
      </c>
      <c r="J759">
        <v>0.8</v>
      </c>
      <c r="K759" t="s">
        <v>11098</v>
      </c>
      <c r="L759" t="str">
        <f>LEFT(K759,LEN(K759)-3)</f>
        <v>1.5</v>
      </c>
      <c r="M759" t="str">
        <f>RIGHT(K759,3)</f>
        <v>万/月</v>
      </c>
    </row>
    <row r="760" spans="1:13" x14ac:dyDescent="0.2">
      <c r="A760" t="s">
        <v>847</v>
      </c>
      <c r="B760" t="str">
        <f>IFERROR(LOOKUP(1,0/SEARCH(Sheet2!$E$3:$E$18,A760),Sheet2!$F$3:$F$18),"其他")</f>
        <v>C++工程师</v>
      </c>
      <c r="C760" t="s">
        <v>28</v>
      </c>
      <c r="D760" t="s">
        <v>7</v>
      </c>
      <c r="E760" t="s">
        <v>143</v>
      </c>
      <c r="F760" t="s">
        <v>1722</v>
      </c>
      <c r="G760" t="s">
        <v>5923</v>
      </c>
      <c r="H760" t="s">
        <v>38</v>
      </c>
      <c r="I760" t="s">
        <v>12</v>
      </c>
      <c r="J760">
        <v>0.8</v>
      </c>
      <c r="K760" t="s">
        <v>11098</v>
      </c>
      <c r="L760" t="str">
        <f>LEFT(K760,LEN(K760)-3)</f>
        <v>1.5</v>
      </c>
      <c r="M760" t="str">
        <f>RIGHT(K760,3)</f>
        <v>万/月</v>
      </c>
    </row>
    <row r="761" spans="1:13" x14ac:dyDescent="0.2">
      <c r="A761" t="s">
        <v>890</v>
      </c>
      <c r="B761" t="str">
        <f>IFERROR(LOOKUP(1,0/SEARCH(Sheet2!$E$3:$E$18,A761),Sheet2!$F$3:$F$18),"其他")</f>
        <v>C++工程师</v>
      </c>
      <c r="C761" t="s">
        <v>103</v>
      </c>
      <c r="D761" t="s">
        <v>23</v>
      </c>
      <c r="E761" t="s">
        <v>16</v>
      </c>
      <c r="F761" t="s">
        <v>1722</v>
      </c>
      <c r="G761" t="s">
        <v>5946</v>
      </c>
      <c r="H761" t="s">
        <v>38</v>
      </c>
      <c r="I761" t="s">
        <v>12</v>
      </c>
      <c r="J761">
        <v>0.8</v>
      </c>
      <c r="K761" t="s">
        <v>11101</v>
      </c>
      <c r="L761" t="str">
        <f>LEFT(K761,LEN(K761)-3)</f>
        <v>1</v>
      </c>
      <c r="M761" t="str">
        <f>RIGHT(K761,3)</f>
        <v>万/月</v>
      </c>
    </row>
    <row r="762" spans="1:13" x14ac:dyDescent="0.2">
      <c r="A762" t="s">
        <v>3373</v>
      </c>
      <c r="B762" t="str">
        <f>IFERROR(LOOKUP(1,0/SEARCH(Sheet2!$E$3:$E$18,A762),Sheet2!$F$3:$F$18),"其他")</f>
        <v>C++工程师</v>
      </c>
      <c r="C762" t="s">
        <v>28</v>
      </c>
      <c r="D762" t="s">
        <v>35</v>
      </c>
      <c r="E762" t="s">
        <v>16</v>
      </c>
      <c r="F762" t="s">
        <v>1722</v>
      </c>
      <c r="G762" t="s">
        <v>5947</v>
      </c>
      <c r="H762" t="s">
        <v>11</v>
      </c>
      <c r="I762" t="s">
        <v>12</v>
      </c>
      <c r="J762">
        <v>0.8</v>
      </c>
      <c r="K762" t="s">
        <v>11098</v>
      </c>
      <c r="L762" t="str">
        <f>LEFT(K762,LEN(K762)-3)</f>
        <v>1.5</v>
      </c>
      <c r="M762" t="str">
        <f>RIGHT(K762,3)</f>
        <v>万/月</v>
      </c>
    </row>
    <row r="763" spans="1:13" x14ac:dyDescent="0.2">
      <c r="A763" t="s">
        <v>3435</v>
      </c>
      <c r="B763" t="str">
        <f>IFERROR(LOOKUP(1,0/SEARCH(Sheet2!$E$3:$E$18,A763),Sheet2!$F$3:$F$18),"其他")</f>
        <v>C++工程师</v>
      </c>
      <c r="C763" t="s">
        <v>103</v>
      </c>
      <c r="D763" t="s">
        <v>7</v>
      </c>
      <c r="E763" t="s">
        <v>139</v>
      </c>
      <c r="F763" t="s">
        <v>743</v>
      </c>
      <c r="G763" t="s">
        <v>5952</v>
      </c>
      <c r="H763" t="s">
        <v>11</v>
      </c>
      <c r="I763" t="s">
        <v>12</v>
      </c>
      <c r="J763">
        <v>0.8</v>
      </c>
      <c r="K763" t="s">
        <v>11101</v>
      </c>
      <c r="L763" t="str">
        <f>LEFT(K763,LEN(K763)-3)</f>
        <v>1</v>
      </c>
      <c r="M763" t="str">
        <f>RIGHT(K763,3)</f>
        <v>万/月</v>
      </c>
    </row>
    <row r="764" spans="1:13" x14ac:dyDescent="0.2">
      <c r="A764" t="s">
        <v>3570</v>
      </c>
      <c r="B764" t="str">
        <f>IFERROR(LOOKUP(1,0/SEARCH(Sheet2!$E$3:$E$18,A764),Sheet2!$F$3:$F$18),"其他")</f>
        <v>C++工程师</v>
      </c>
      <c r="C764" t="s">
        <v>22</v>
      </c>
      <c r="D764" t="s">
        <v>7</v>
      </c>
      <c r="E764" t="s">
        <v>139</v>
      </c>
      <c r="F764" t="s">
        <v>743</v>
      </c>
      <c r="G764" t="s">
        <v>5968</v>
      </c>
      <c r="H764" t="s">
        <v>93</v>
      </c>
      <c r="I764" t="s">
        <v>149</v>
      </c>
      <c r="J764">
        <v>0.8</v>
      </c>
      <c r="K764" t="s">
        <v>11102</v>
      </c>
      <c r="L764" t="str">
        <f>LEFT(K764,LEN(K764)-3)</f>
        <v>1.2</v>
      </c>
      <c r="M764" t="str">
        <f>RIGHT(K764,3)</f>
        <v>万/月</v>
      </c>
    </row>
    <row r="765" spans="1:13" x14ac:dyDescent="0.2">
      <c r="A765" t="s">
        <v>3373</v>
      </c>
      <c r="B765" t="str">
        <f>IFERROR(LOOKUP(1,0/SEARCH(Sheet2!$E$3:$E$18,A765),Sheet2!$F$3:$F$18),"其他")</f>
        <v>C++工程师</v>
      </c>
      <c r="C765" t="s">
        <v>28</v>
      </c>
      <c r="D765" t="s">
        <v>65</v>
      </c>
      <c r="E765" t="s">
        <v>16</v>
      </c>
      <c r="F765" t="s">
        <v>2595</v>
      </c>
      <c r="G765" t="s">
        <v>5984</v>
      </c>
      <c r="H765" t="s">
        <v>26</v>
      </c>
      <c r="I765" t="s">
        <v>12</v>
      </c>
      <c r="J765">
        <v>0.8</v>
      </c>
      <c r="K765" t="s">
        <v>11098</v>
      </c>
      <c r="L765" t="str">
        <f>LEFT(K765,LEN(K765)-3)</f>
        <v>1.5</v>
      </c>
      <c r="M765" t="str">
        <f>RIGHT(K765,3)</f>
        <v>万/月</v>
      </c>
    </row>
    <row r="766" spans="1:13" x14ac:dyDescent="0.2">
      <c r="A766" t="s">
        <v>847</v>
      </c>
      <c r="B766" t="str">
        <f>IFERROR(LOOKUP(1,0/SEARCH(Sheet2!$E$3:$E$18,A766),Sheet2!$F$3:$F$18),"其他")</f>
        <v>C++工程师</v>
      </c>
      <c r="C766" t="s">
        <v>103</v>
      </c>
      <c r="D766" t="s">
        <v>65</v>
      </c>
      <c r="E766" t="s">
        <v>16</v>
      </c>
      <c r="F766" t="s">
        <v>2595</v>
      </c>
      <c r="G766" t="s">
        <v>5249</v>
      </c>
      <c r="H766" t="s">
        <v>11</v>
      </c>
      <c r="I766" t="s">
        <v>12</v>
      </c>
      <c r="J766">
        <v>0.8</v>
      </c>
      <c r="K766" t="s">
        <v>11101</v>
      </c>
      <c r="L766" t="str">
        <f>LEFT(K766,LEN(K766)-3)</f>
        <v>1</v>
      </c>
      <c r="M766" t="str">
        <f>RIGHT(K766,3)</f>
        <v>万/月</v>
      </c>
    </row>
    <row r="767" spans="1:13" x14ac:dyDescent="0.2">
      <c r="A767" t="s">
        <v>5993</v>
      </c>
      <c r="B767" t="str">
        <f>IFERROR(LOOKUP(1,0/SEARCH(Sheet2!$E$3:$E$18,A767),Sheet2!$F$3:$F$18),"其他")</f>
        <v>C++工程师</v>
      </c>
      <c r="C767" t="s">
        <v>28</v>
      </c>
      <c r="D767" t="s">
        <v>23</v>
      </c>
      <c r="E767" t="s">
        <v>8</v>
      </c>
      <c r="F767" t="s">
        <v>1722</v>
      </c>
      <c r="G767" t="s">
        <v>5994</v>
      </c>
      <c r="H767" t="s">
        <v>93</v>
      </c>
      <c r="I767" t="s">
        <v>12</v>
      </c>
      <c r="J767">
        <v>0.8</v>
      </c>
      <c r="K767" t="s">
        <v>11098</v>
      </c>
      <c r="L767" t="str">
        <f>LEFT(K767,LEN(K767)-3)</f>
        <v>1.5</v>
      </c>
      <c r="M767" t="str">
        <f>RIGHT(K767,3)</f>
        <v>万/月</v>
      </c>
    </row>
    <row r="768" spans="1:13" x14ac:dyDescent="0.2">
      <c r="A768" t="s">
        <v>847</v>
      </c>
      <c r="B768" t="str">
        <f>IFERROR(LOOKUP(1,0/SEARCH(Sheet2!$E$3:$E$18,A768),Sheet2!$F$3:$F$18),"其他")</f>
        <v>C++工程师</v>
      </c>
      <c r="C768" t="s">
        <v>103</v>
      </c>
      <c r="D768" t="s">
        <v>23</v>
      </c>
      <c r="E768" t="s">
        <v>8</v>
      </c>
      <c r="F768" t="s">
        <v>2595</v>
      </c>
      <c r="G768" t="s">
        <v>6022</v>
      </c>
      <c r="H768" t="s">
        <v>11</v>
      </c>
      <c r="I768" t="s">
        <v>12</v>
      </c>
      <c r="J768">
        <v>0.8</v>
      </c>
      <c r="K768" t="s">
        <v>11101</v>
      </c>
      <c r="L768" t="str">
        <f>LEFT(K768,LEN(K768)-3)</f>
        <v>1</v>
      </c>
      <c r="M768" t="str">
        <f>RIGHT(K768,3)</f>
        <v>万/月</v>
      </c>
    </row>
    <row r="769" spans="1:13" x14ac:dyDescent="0.2">
      <c r="A769" t="s">
        <v>3570</v>
      </c>
      <c r="B769" t="str">
        <f>IFERROR(LOOKUP(1,0/SEARCH(Sheet2!$E$3:$E$18,A769),Sheet2!$F$3:$F$18),"其他")</f>
        <v>C++工程师</v>
      </c>
      <c r="C769" t="s">
        <v>103</v>
      </c>
      <c r="D769" t="s">
        <v>65</v>
      </c>
      <c r="E769" t="s">
        <v>16</v>
      </c>
      <c r="F769" t="s">
        <v>2595</v>
      </c>
      <c r="G769" t="s">
        <v>6054</v>
      </c>
      <c r="H769" t="s">
        <v>26</v>
      </c>
      <c r="I769" t="s">
        <v>81</v>
      </c>
      <c r="J769">
        <v>0.8</v>
      </c>
      <c r="K769" t="s">
        <v>11101</v>
      </c>
      <c r="L769" t="str">
        <f>LEFT(K769,LEN(K769)-3)</f>
        <v>1</v>
      </c>
      <c r="M769" t="str">
        <f>RIGHT(K769,3)</f>
        <v>万/月</v>
      </c>
    </row>
    <row r="770" spans="1:13" x14ac:dyDescent="0.2">
      <c r="A770" t="s">
        <v>3386</v>
      </c>
      <c r="B770" t="str">
        <f>IFERROR(LOOKUP(1,0/SEARCH(Sheet2!$E$3:$E$18,A770),Sheet2!$F$3:$F$18),"其他")</f>
        <v>C++工程师</v>
      </c>
      <c r="C770" t="s">
        <v>434</v>
      </c>
      <c r="D770" t="s">
        <v>23</v>
      </c>
      <c r="E770" t="s">
        <v>143</v>
      </c>
      <c r="F770" t="s">
        <v>2595</v>
      </c>
      <c r="G770" t="s">
        <v>6062</v>
      </c>
      <c r="H770" t="s">
        <v>38</v>
      </c>
      <c r="I770" t="s">
        <v>12</v>
      </c>
      <c r="J770">
        <v>0.8</v>
      </c>
      <c r="K770" t="s">
        <v>11106</v>
      </c>
      <c r="L770" t="str">
        <f>LEFT(K770,LEN(K770)-3)</f>
        <v>1.4</v>
      </c>
      <c r="M770" t="str">
        <f>RIGHT(K770,3)</f>
        <v>万/月</v>
      </c>
    </row>
    <row r="771" spans="1:13" x14ac:dyDescent="0.2">
      <c r="A771" t="s">
        <v>847</v>
      </c>
      <c r="B771" t="str">
        <f>IFERROR(LOOKUP(1,0/SEARCH(Sheet2!$E$3:$E$18,A771),Sheet2!$F$3:$F$18),"其他")</f>
        <v>C++工程师</v>
      </c>
      <c r="C771" t="s">
        <v>89</v>
      </c>
      <c r="D771" t="s">
        <v>7</v>
      </c>
      <c r="E771" t="s">
        <v>143</v>
      </c>
      <c r="F771" t="s">
        <v>743</v>
      </c>
      <c r="G771" t="s">
        <v>5689</v>
      </c>
      <c r="H771" t="s">
        <v>38</v>
      </c>
      <c r="I771" t="s">
        <v>12</v>
      </c>
      <c r="J771">
        <v>0.8</v>
      </c>
      <c r="K771" t="s">
        <v>11105</v>
      </c>
      <c r="L771" t="str">
        <f>LEFT(K771,LEN(K771)-3)</f>
        <v>1.6</v>
      </c>
      <c r="M771" t="str">
        <f>RIGHT(K771,3)</f>
        <v>万/月</v>
      </c>
    </row>
    <row r="772" spans="1:13" x14ac:dyDescent="0.2">
      <c r="A772" t="s">
        <v>6875</v>
      </c>
      <c r="B772" t="str">
        <f>IFERROR(LOOKUP(1,0/SEARCH(Sheet2!$E$3:$E$18,A772),Sheet2!$F$3:$F$18),"其他")</f>
        <v>C++工程师</v>
      </c>
      <c r="C772" t="s">
        <v>28</v>
      </c>
      <c r="D772" t="s">
        <v>23</v>
      </c>
      <c r="E772" t="s">
        <v>8</v>
      </c>
      <c r="F772" t="s">
        <v>743</v>
      </c>
      <c r="G772" t="s">
        <v>6876</v>
      </c>
      <c r="H772" t="s">
        <v>38</v>
      </c>
      <c r="I772" t="s">
        <v>50</v>
      </c>
      <c r="J772">
        <v>0.8</v>
      </c>
      <c r="K772" t="s">
        <v>11098</v>
      </c>
      <c r="L772" t="str">
        <f>LEFT(K772,LEN(K772)-3)</f>
        <v>1.5</v>
      </c>
      <c r="M772" t="str">
        <f>RIGHT(K772,3)</f>
        <v>万/月</v>
      </c>
    </row>
    <row r="773" spans="1:13" x14ac:dyDescent="0.2">
      <c r="A773" t="s">
        <v>7074</v>
      </c>
      <c r="B773" t="str">
        <f>IFERROR(LOOKUP(1,0/SEARCH(Sheet2!$E$3:$E$18,A773),Sheet2!$F$3:$F$18),"其他")</f>
        <v>C++工程师</v>
      </c>
      <c r="C773" t="s">
        <v>2284</v>
      </c>
      <c r="D773" t="s">
        <v>7</v>
      </c>
      <c r="E773" t="s">
        <v>16</v>
      </c>
      <c r="F773" t="s">
        <v>2595</v>
      </c>
      <c r="G773" t="s">
        <v>7075</v>
      </c>
      <c r="H773" t="s">
        <v>38</v>
      </c>
      <c r="I773" t="s">
        <v>32</v>
      </c>
      <c r="J773">
        <v>0.8</v>
      </c>
      <c r="K773" t="s">
        <v>11100</v>
      </c>
      <c r="L773" t="str">
        <f>LEFT(K773,LEN(K773)-3)</f>
        <v>1.8</v>
      </c>
      <c r="M773" t="str">
        <f>RIGHT(K773,3)</f>
        <v>万/月</v>
      </c>
    </row>
    <row r="774" spans="1:13" x14ac:dyDescent="0.2">
      <c r="A774" t="s">
        <v>847</v>
      </c>
      <c r="B774" t="str">
        <f>IFERROR(LOOKUP(1,0/SEARCH(Sheet2!$E$3:$E$18,A774),Sheet2!$F$3:$F$18),"其他")</f>
        <v>C++工程师</v>
      </c>
      <c r="C774" t="s">
        <v>28</v>
      </c>
      <c r="D774" t="s">
        <v>23</v>
      </c>
      <c r="E774" t="s">
        <v>8</v>
      </c>
      <c r="F774" t="s">
        <v>743</v>
      </c>
      <c r="G774" t="s">
        <v>5756</v>
      </c>
      <c r="H774" t="s">
        <v>11</v>
      </c>
      <c r="I774" t="s">
        <v>12</v>
      </c>
      <c r="J774">
        <v>0.8</v>
      </c>
      <c r="K774" t="s">
        <v>11098</v>
      </c>
      <c r="L774" t="str">
        <f>LEFT(K774,LEN(K774)-3)</f>
        <v>1.5</v>
      </c>
      <c r="M774" t="str">
        <f>RIGHT(K774,3)</f>
        <v>万/月</v>
      </c>
    </row>
    <row r="775" spans="1:13" x14ac:dyDescent="0.2">
      <c r="A775" t="s">
        <v>847</v>
      </c>
      <c r="B775" t="str">
        <f>IFERROR(LOOKUP(1,0/SEARCH(Sheet2!$E$3:$E$18,A775),Sheet2!$F$3:$F$18),"其他")</f>
        <v>C++工程师</v>
      </c>
      <c r="C775" t="s">
        <v>103</v>
      </c>
      <c r="D775" t="s">
        <v>7</v>
      </c>
      <c r="E775" t="s">
        <v>139</v>
      </c>
      <c r="F775" t="s">
        <v>5190</v>
      </c>
      <c r="G775" t="s">
        <v>7102</v>
      </c>
      <c r="H775" t="s">
        <v>93</v>
      </c>
      <c r="I775" t="s">
        <v>12</v>
      </c>
      <c r="J775">
        <v>0.8</v>
      </c>
      <c r="K775" t="s">
        <v>11101</v>
      </c>
      <c r="L775" t="str">
        <f>LEFT(K775,LEN(K775)-3)</f>
        <v>1</v>
      </c>
      <c r="M775" t="str">
        <f>RIGHT(K775,3)</f>
        <v>万/月</v>
      </c>
    </row>
    <row r="776" spans="1:13" x14ac:dyDescent="0.2">
      <c r="A776" t="s">
        <v>878</v>
      </c>
      <c r="B776" t="str">
        <f>IFERROR(LOOKUP(1,0/SEARCH(Sheet2!$E$3:$E$18,A776),Sheet2!$F$3:$F$18),"其他")</f>
        <v>C++工程师</v>
      </c>
      <c r="C776" t="s">
        <v>28</v>
      </c>
      <c r="D776" t="s">
        <v>65</v>
      </c>
      <c r="E776" t="s">
        <v>16</v>
      </c>
      <c r="F776" t="s">
        <v>5625</v>
      </c>
      <c r="G776" t="s">
        <v>595</v>
      </c>
      <c r="H776" t="s">
        <v>26</v>
      </c>
      <c r="I776" t="s">
        <v>81</v>
      </c>
      <c r="J776">
        <v>0.8</v>
      </c>
      <c r="K776" t="s">
        <v>11098</v>
      </c>
      <c r="L776" t="str">
        <f>LEFT(K776,LEN(K776)-3)</f>
        <v>1.5</v>
      </c>
      <c r="M776" t="str">
        <f>RIGHT(K776,3)</f>
        <v>万/月</v>
      </c>
    </row>
    <row r="777" spans="1:13" x14ac:dyDescent="0.2">
      <c r="A777" t="s">
        <v>847</v>
      </c>
      <c r="B777" t="str">
        <f>IFERROR(LOOKUP(1,0/SEARCH(Sheet2!$E$3:$E$18,A777),Sheet2!$F$3:$F$18),"其他")</f>
        <v>C++工程师</v>
      </c>
      <c r="C777" t="s">
        <v>89</v>
      </c>
      <c r="D777" t="s">
        <v>65</v>
      </c>
      <c r="E777" t="s">
        <v>16</v>
      </c>
      <c r="F777" t="s">
        <v>743</v>
      </c>
      <c r="G777" t="s">
        <v>7107</v>
      </c>
      <c r="H777" t="s">
        <v>11</v>
      </c>
      <c r="I777" t="s">
        <v>12</v>
      </c>
      <c r="J777">
        <v>0.8</v>
      </c>
      <c r="K777" t="s">
        <v>11105</v>
      </c>
      <c r="L777" t="str">
        <f>LEFT(K777,LEN(K777)-3)</f>
        <v>1.6</v>
      </c>
      <c r="M777" t="str">
        <f>RIGHT(K777,3)</f>
        <v>万/月</v>
      </c>
    </row>
    <row r="778" spans="1:13" x14ac:dyDescent="0.2">
      <c r="A778" t="s">
        <v>7108</v>
      </c>
      <c r="B778" t="str">
        <f>IFERROR(LOOKUP(1,0/SEARCH(Sheet2!$E$3:$E$18,A778),Sheet2!$F$3:$F$18),"其他")</f>
        <v>C++工程师</v>
      </c>
      <c r="C778" t="s">
        <v>103</v>
      </c>
      <c r="D778" t="s">
        <v>65</v>
      </c>
      <c r="E778" t="s">
        <v>8</v>
      </c>
      <c r="F778" t="s">
        <v>743</v>
      </c>
      <c r="G778" t="s">
        <v>7109</v>
      </c>
      <c r="H778" t="s">
        <v>38</v>
      </c>
      <c r="I778" t="s">
        <v>12</v>
      </c>
      <c r="J778">
        <v>0.8</v>
      </c>
      <c r="K778" t="s">
        <v>11101</v>
      </c>
      <c r="L778" t="str">
        <f>LEFT(K778,LEN(K778)-3)</f>
        <v>1</v>
      </c>
      <c r="M778" t="str">
        <f>RIGHT(K778,3)</f>
        <v>万/月</v>
      </c>
    </row>
    <row r="779" spans="1:13" x14ac:dyDescent="0.2">
      <c r="A779" t="s">
        <v>1021</v>
      </c>
      <c r="B779" t="str">
        <f>IFERROR(LOOKUP(1,0/SEARCH(Sheet2!$E$3:$E$18,A779),Sheet2!$F$3:$F$18),"其他")</f>
        <v>C++工程师</v>
      </c>
      <c r="C779" t="s">
        <v>498</v>
      </c>
      <c r="D779" t="s">
        <v>65</v>
      </c>
      <c r="E779" t="s">
        <v>59</v>
      </c>
      <c r="F779" t="s">
        <v>743</v>
      </c>
      <c r="G779" t="s">
        <v>7112</v>
      </c>
      <c r="H779" t="s">
        <v>11</v>
      </c>
      <c r="I779" t="s">
        <v>12</v>
      </c>
      <c r="J779">
        <v>0.8</v>
      </c>
      <c r="K779" t="s">
        <v>11097</v>
      </c>
      <c r="L779" t="str">
        <f>LEFT(K779,LEN(K779)-3)</f>
        <v>1.3</v>
      </c>
      <c r="M779" t="str">
        <f>RIGHT(K779,3)</f>
        <v>万/月</v>
      </c>
    </row>
    <row r="780" spans="1:13" x14ac:dyDescent="0.2">
      <c r="A780" t="s">
        <v>7139</v>
      </c>
      <c r="B780" t="str">
        <f>IFERROR(LOOKUP(1,0/SEARCH(Sheet2!$E$3:$E$18,A780),Sheet2!$F$3:$F$18),"其他")</f>
        <v>C++工程师</v>
      </c>
      <c r="C780" t="s">
        <v>28</v>
      </c>
      <c r="D780" t="s">
        <v>35</v>
      </c>
      <c r="E780" t="s">
        <v>16</v>
      </c>
      <c r="F780" t="s">
        <v>743</v>
      </c>
      <c r="G780" t="s">
        <v>7140</v>
      </c>
      <c r="H780" t="s">
        <v>26</v>
      </c>
      <c r="I780" t="s">
        <v>32</v>
      </c>
      <c r="J780">
        <v>0.8</v>
      </c>
      <c r="K780" t="s">
        <v>11098</v>
      </c>
      <c r="L780" t="str">
        <f>LEFT(K780,LEN(K780)-3)</f>
        <v>1.5</v>
      </c>
      <c r="M780" t="str">
        <f>RIGHT(K780,3)</f>
        <v>万/月</v>
      </c>
    </row>
    <row r="781" spans="1:13" x14ac:dyDescent="0.2">
      <c r="A781" t="s">
        <v>7142</v>
      </c>
      <c r="B781" t="str">
        <f>IFERROR(LOOKUP(1,0/SEARCH(Sheet2!$E$3:$E$18,A781),Sheet2!$F$3:$F$18),"其他")</f>
        <v>C++工程师</v>
      </c>
      <c r="C781" t="s">
        <v>89</v>
      </c>
      <c r="D781" t="s">
        <v>35</v>
      </c>
      <c r="E781" t="s">
        <v>8</v>
      </c>
      <c r="F781" t="s">
        <v>5226</v>
      </c>
      <c r="G781" t="s">
        <v>7143</v>
      </c>
      <c r="H781" t="s">
        <v>38</v>
      </c>
      <c r="I781" t="s">
        <v>32</v>
      </c>
      <c r="J781">
        <v>0.8</v>
      </c>
      <c r="K781" t="s">
        <v>11105</v>
      </c>
      <c r="L781" t="str">
        <f>LEFT(K781,LEN(K781)-3)</f>
        <v>1.6</v>
      </c>
      <c r="M781" t="str">
        <f>RIGHT(K781,3)</f>
        <v>万/月</v>
      </c>
    </row>
    <row r="782" spans="1:13" x14ac:dyDescent="0.2">
      <c r="A782" t="s">
        <v>7146</v>
      </c>
      <c r="B782" t="str">
        <f>IFERROR(LOOKUP(1,0/SEARCH(Sheet2!$E$3:$E$18,A782),Sheet2!$F$3:$F$18),"其他")</f>
        <v>C++工程师</v>
      </c>
      <c r="C782" t="s">
        <v>2284</v>
      </c>
      <c r="D782" t="s">
        <v>23</v>
      </c>
      <c r="E782" t="s">
        <v>16</v>
      </c>
      <c r="F782" t="s">
        <v>1961</v>
      </c>
      <c r="G782" t="s">
        <v>7147</v>
      </c>
      <c r="H782" t="s">
        <v>38</v>
      </c>
      <c r="I782" t="s">
        <v>12</v>
      </c>
      <c r="J782">
        <v>0.8</v>
      </c>
      <c r="K782" t="s">
        <v>11100</v>
      </c>
      <c r="L782" t="str">
        <f>LEFT(K782,LEN(K782)-3)</f>
        <v>1.8</v>
      </c>
      <c r="M782" t="str">
        <f>RIGHT(K782,3)</f>
        <v>万/月</v>
      </c>
    </row>
    <row r="783" spans="1:13" x14ac:dyDescent="0.2">
      <c r="A783" t="s">
        <v>7158</v>
      </c>
      <c r="B783" t="str">
        <f>IFERROR(LOOKUP(1,0/SEARCH(Sheet2!$E$3:$E$18,A783),Sheet2!$F$3:$F$18),"其他")</f>
        <v>C++工程师</v>
      </c>
      <c r="C783" t="s">
        <v>89</v>
      </c>
      <c r="D783" t="s">
        <v>35</v>
      </c>
      <c r="E783" t="s">
        <v>8</v>
      </c>
      <c r="F783" t="s">
        <v>743</v>
      </c>
      <c r="G783" t="s">
        <v>7159</v>
      </c>
      <c r="H783" t="s">
        <v>11</v>
      </c>
      <c r="I783" t="s">
        <v>12</v>
      </c>
      <c r="J783">
        <v>0.8</v>
      </c>
      <c r="K783" t="s">
        <v>11105</v>
      </c>
      <c r="L783" t="str">
        <f>LEFT(K783,LEN(K783)-3)</f>
        <v>1.6</v>
      </c>
      <c r="M783" t="str">
        <f>RIGHT(K783,3)</f>
        <v>万/月</v>
      </c>
    </row>
    <row r="784" spans="1:13" x14ac:dyDescent="0.2">
      <c r="A784" t="s">
        <v>3514</v>
      </c>
      <c r="B784" t="str">
        <f>IFERROR(LOOKUP(1,0/SEARCH(Sheet2!$E$3:$E$18,A784),Sheet2!$F$3:$F$18),"其他")</f>
        <v>C++工程师</v>
      </c>
      <c r="C784" t="s">
        <v>498</v>
      </c>
      <c r="D784" t="s">
        <v>7</v>
      </c>
      <c r="E784" t="s">
        <v>59</v>
      </c>
      <c r="F784" t="s">
        <v>2595</v>
      </c>
      <c r="G784" t="s">
        <v>7186</v>
      </c>
      <c r="H784" t="s">
        <v>26</v>
      </c>
      <c r="I784" t="s">
        <v>32</v>
      </c>
      <c r="J784">
        <v>0.8</v>
      </c>
      <c r="K784" t="s">
        <v>11097</v>
      </c>
      <c r="L784" t="str">
        <f>LEFT(K784,LEN(K784)-3)</f>
        <v>1.3</v>
      </c>
      <c r="M784" t="str">
        <f>RIGHT(K784,3)</f>
        <v>万/月</v>
      </c>
    </row>
    <row r="785" spans="1:13" x14ac:dyDescent="0.2">
      <c r="A785" t="s">
        <v>7194</v>
      </c>
      <c r="B785" t="str">
        <f>IFERROR(LOOKUP(1,0/SEARCH(Sheet2!$E$3:$E$18,A785),Sheet2!$F$3:$F$18),"其他")</f>
        <v>C++工程师</v>
      </c>
      <c r="C785" t="s">
        <v>28</v>
      </c>
      <c r="D785" t="s">
        <v>23</v>
      </c>
      <c r="E785" t="s">
        <v>8</v>
      </c>
      <c r="F785" t="s">
        <v>743</v>
      </c>
      <c r="G785" t="s">
        <v>7195</v>
      </c>
      <c r="H785" t="s">
        <v>11</v>
      </c>
      <c r="I785" t="s">
        <v>12</v>
      </c>
      <c r="J785">
        <v>0.8</v>
      </c>
      <c r="K785" t="s">
        <v>11098</v>
      </c>
      <c r="L785" t="str">
        <f>LEFT(K785,LEN(K785)-3)</f>
        <v>1.5</v>
      </c>
      <c r="M785" t="str">
        <f>RIGHT(K785,3)</f>
        <v>万/月</v>
      </c>
    </row>
    <row r="786" spans="1:13" x14ac:dyDescent="0.2">
      <c r="A786" t="s">
        <v>7087</v>
      </c>
      <c r="B786" t="str">
        <f>IFERROR(LOOKUP(1,0/SEARCH(Sheet2!$E$3:$E$18,A786),Sheet2!$F$3:$F$18),"其他")</f>
        <v>C++工程师</v>
      </c>
      <c r="C786" t="s">
        <v>213</v>
      </c>
      <c r="D786" t="s">
        <v>23</v>
      </c>
      <c r="E786" t="s">
        <v>8</v>
      </c>
      <c r="F786" t="s">
        <v>743</v>
      </c>
      <c r="G786" t="s">
        <v>6941</v>
      </c>
      <c r="H786" t="s">
        <v>93</v>
      </c>
      <c r="I786" t="s">
        <v>12</v>
      </c>
      <c r="J786">
        <v>0.8</v>
      </c>
      <c r="K786" t="s">
        <v>11096</v>
      </c>
      <c r="L786" t="str">
        <f>LEFT(K786,LEN(K786)-3)</f>
        <v>2</v>
      </c>
      <c r="M786" t="str">
        <f>RIGHT(K786,3)</f>
        <v>万/月</v>
      </c>
    </row>
    <row r="787" spans="1:13" x14ac:dyDescent="0.2">
      <c r="A787" t="s">
        <v>847</v>
      </c>
      <c r="B787" t="str">
        <f>IFERROR(LOOKUP(1,0/SEARCH(Sheet2!$E$3:$E$18,A787),Sheet2!$F$3:$F$18),"其他")</f>
        <v>C++工程师</v>
      </c>
      <c r="C787" t="s">
        <v>103</v>
      </c>
      <c r="D787" t="s">
        <v>65</v>
      </c>
      <c r="E787" t="s">
        <v>8</v>
      </c>
      <c r="F787" t="s">
        <v>1722</v>
      </c>
      <c r="G787" t="s">
        <v>7230</v>
      </c>
      <c r="H787" t="s">
        <v>38</v>
      </c>
      <c r="I787" t="s">
        <v>12</v>
      </c>
      <c r="J787">
        <v>0.8</v>
      </c>
      <c r="K787" t="s">
        <v>11101</v>
      </c>
      <c r="L787" t="str">
        <f>LEFT(K787,LEN(K787)-3)</f>
        <v>1</v>
      </c>
      <c r="M787" t="str">
        <f>RIGHT(K787,3)</f>
        <v>万/月</v>
      </c>
    </row>
    <row r="788" spans="1:13" x14ac:dyDescent="0.2">
      <c r="A788" t="s">
        <v>7142</v>
      </c>
      <c r="B788" t="str">
        <f>IFERROR(LOOKUP(1,0/SEARCH(Sheet2!$E$3:$E$18,A788),Sheet2!$F$3:$F$18),"其他")</f>
        <v>C++工程师</v>
      </c>
      <c r="C788" t="s">
        <v>103</v>
      </c>
      <c r="D788" t="s">
        <v>35</v>
      </c>
      <c r="E788" t="s">
        <v>16</v>
      </c>
      <c r="F788" t="s">
        <v>743</v>
      </c>
      <c r="G788" t="s">
        <v>6529</v>
      </c>
      <c r="H788" t="s">
        <v>11</v>
      </c>
      <c r="I788" t="s">
        <v>32</v>
      </c>
      <c r="J788">
        <v>0.8</v>
      </c>
      <c r="K788" t="s">
        <v>11101</v>
      </c>
      <c r="L788" t="str">
        <f>LEFT(K788,LEN(K788)-3)</f>
        <v>1</v>
      </c>
      <c r="M788" t="str">
        <f>RIGHT(K788,3)</f>
        <v>万/月</v>
      </c>
    </row>
    <row r="789" spans="1:13" x14ac:dyDescent="0.2">
      <c r="A789" t="s">
        <v>857</v>
      </c>
      <c r="B789" t="str">
        <f>IFERROR(LOOKUP(1,0/SEARCH(Sheet2!$E$3:$E$18,A789),Sheet2!$F$3:$F$18),"其他")</f>
        <v>C++工程师</v>
      </c>
      <c r="C789" t="s">
        <v>28</v>
      </c>
      <c r="D789" t="s">
        <v>65</v>
      </c>
      <c r="E789" t="s">
        <v>16</v>
      </c>
      <c r="F789" t="s">
        <v>1961</v>
      </c>
      <c r="G789" t="s">
        <v>7265</v>
      </c>
      <c r="H789" t="s">
        <v>93</v>
      </c>
      <c r="I789" t="s">
        <v>12</v>
      </c>
      <c r="J789">
        <v>0.8</v>
      </c>
      <c r="K789" t="s">
        <v>11098</v>
      </c>
      <c r="L789" t="str">
        <f>LEFT(K789,LEN(K789)-3)</f>
        <v>1.5</v>
      </c>
      <c r="M789" t="str">
        <f>RIGHT(K789,3)</f>
        <v>万/月</v>
      </c>
    </row>
    <row r="790" spans="1:13" x14ac:dyDescent="0.2">
      <c r="A790" t="s">
        <v>1021</v>
      </c>
      <c r="B790" t="str">
        <f>IFERROR(LOOKUP(1,0/SEARCH(Sheet2!$E$3:$E$18,A790),Sheet2!$F$3:$F$18),"其他")</f>
        <v>C++工程师</v>
      </c>
      <c r="C790" t="s">
        <v>28</v>
      </c>
      <c r="D790" t="s">
        <v>23</v>
      </c>
      <c r="E790" t="s">
        <v>8</v>
      </c>
      <c r="F790" t="s">
        <v>6927</v>
      </c>
      <c r="G790" t="s">
        <v>8144</v>
      </c>
      <c r="H790" t="s">
        <v>93</v>
      </c>
      <c r="I790" t="s">
        <v>12</v>
      </c>
      <c r="J790">
        <v>0.8</v>
      </c>
      <c r="K790" t="s">
        <v>11098</v>
      </c>
      <c r="L790" t="str">
        <f>LEFT(K790,LEN(K790)-3)</f>
        <v>1.5</v>
      </c>
      <c r="M790" t="str">
        <f>RIGHT(K790,3)</f>
        <v>万/月</v>
      </c>
    </row>
    <row r="791" spans="1:13" x14ac:dyDescent="0.2">
      <c r="A791" t="s">
        <v>1029</v>
      </c>
      <c r="B791" t="str">
        <f>IFERROR(LOOKUP(1,0/SEARCH(Sheet2!$E$3:$E$18,A791),Sheet2!$F$3:$F$18),"其他")</f>
        <v>C++工程师</v>
      </c>
      <c r="C791" t="s">
        <v>2394</v>
      </c>
      <c r="D791" t="s">
        <v>65</v>
      </c>
      <c r="E791" t="s">
        <v>16</v>
      </c>
      <c r="F791" t="s">
        <v>1192</v>
      </c>
      <c r="G791" t="s">
        <v>8210</v>
      </c>
      <c r="H791" t="s">
        <v>11</v>
      </c>
      <c r="I791" t="s">
        <v>12</v>
      </c>
      <c r="J791">
        <v>0.8</v>
      </c>
      <c r="K791" t="s">
        <v>11112</v>
      </c>
      <c r="L791" t="str">
        <f>LEFT(K791,LEN(K791)-3)</f>
        <v>1.1</v>
      </c>
      <c r="M791" t="str">
        <f>RIGHT(K791,3)</f>
        <v>万/月</v>
      </c>
    </row>
    <row r="792" spans="1:13" x14ac:dyDescent="0.2">
      <c r="A792" t="s">
        <v>847</v>
      </c>
      <c r="B792" t="str">
        <f>IFERROR(LOOKUP(1,0/SEARCH(Sheet2!$E$3:$E$18,A792),Sheet2!$F$3:$F$18),"其他")</f>
        <v>C++工程师</v>
      </c>
      <c r="C792" t="s">
        <v>2394</v>
      </c>
      <c r="D792" t="s">
        <v>35</v>
      </c>
      <c r="E792" t="s">
        <v>8</v>
      </c>
      <c r="F792" t="s">
        <v>1809</v>
      </c>
      <c r="G792" t="s">
        <v>7832</v>
      </c>
      <c r="H792" t="s">
        <v>11</v>
      </c>
      <c r="I792" t="s">
        <v>12</v>
      </c>
      <c r="J792">
        <v>0.8</v>
      </c>
      <c r="K792" t="s">
        <v>11112</v>
      </c>
      <c r="L792" t="str">
        <f>LEFT(K792,LEN(K792)-3)</f>
        <v>1.1</v>
      </c>
      <c r="M792" t="str">
        <f>RIGHT(K792,3)</f>
        <v>万/月</v>
      </c>
    </row>
    <row r="793" spans="1:13" x14ac:dyDescent="0.2">
      <c r="A793" t="s">
        <v>8281</v>
      </c>
      <c r="B793" t="str">
        <f>IFERROR(LOOKUP(1,0/SEARCH(Sheet2!$E$3:$E$18,A793),Sheet2!$F$3:$F$18),"其他")</f>
        <v>C++工程师</v>
      </c>
      <c r="C793" t="s">
        <v>22</v>
      </c>
      <c r="D793" t="s">
        <v>7</v>
      </c>
      <c r="E793" t="s">
        <v>16</v>
      </c>
      <c r="F793" t="s">
        <v>7447</v>
      </c>
      <c r="G793" t="s">
        <v>8282</v>
      </c>
      <c r="H793" t="s">
        <v>38</v>
      </c>
      <c r="I793" t="s">
        <v>12</v>
      </c>
      <c r="J793">
        <v>0.8</v>
      </c>
      <c r="K793" t="s">
        <v>11102</v>
      </c>
      <c r="L793" t="str">
        <f>LEFT(K793,LEN(K793)-3)</f>
        <v>1.2</v>
      </c>
      <c r="M793" t="str">
        <f>RIGHT(K793,3)</f>
        <v>万/月</v>
      </c>
    </row>
    <row r="794" spans="1:13" x14ac:dyDescent="0.2">
      <c r="A794" t="s">
        <v>8283</v>
      </c>
      <c r="B794" t="str">
        <f>IFERROR(LOOKUP(1,0/SEARCH(Sheet2!$E$3:$E$18,A794),Sheet2!$F$3:$F$18),"其他")</f>
        <v>C++工程师</v>
      </c>
      <c r="C794" t="s">
        <v>22</v>
      </c>
      <c r="D794" t="s">
        <v>7</v>
      </c>
      <c r="E794" t="s">
        <v>16</v>
      </c>
      <c r="F794" t="s">
        <v>5989</v>
      </c>
      <c r="G794" t="s">
        <v>8284</v>
      </c>
      <c r="H794" t="s">
        <v>112</v>
      </c>
      <c r="I794" t="s">
        <v>32</v>
      </c>
      <c r="J794">
        <v>0.8</v>
      </c>
      <c r="K794" t="s">
        <v>11102</v>
      </c>
      <c r="L794" t="str">
        <f>LEFT(K794,LEN(K794)-3)</f>
        <v>1.2</v>
      </c>
      <c r="M794" t="str">
        <f>RIGHT(K794,3)</f>
        <v>万/月</v>
      </c>
    </row>
    <row r="795" spans="1:13" x14ac:dyDescent="0.2">
      <c r="A795" t="s">
        <v>890</v>
      </c>
      <c r="B795" t="str">
        <f>IFERROR(LOOKUP(1,0/SEARCH(Sheet2!$E$3:$E$18,A795),Sheet2!$F$3:$F$18),"其他")</f>
        <v>C++工程师</v>
      </c>
      <c r="C795" t="s">
        <v>28</v>
      </c>
      <c r="D795" t="s">
        <v>65</v>
      </c>
      <c r="E795" t="s">
        <v>8</v>
      </c>
      <c r="F795" t="s">
        <v>7546</v>
      </c>
      <c r="G795" t="s">
        <v>8320</v>
      </c>
      <c r="H795" t="s">
        <v>11</v>
      </c>
      <c r="I795" t="s">
        <v>12</v>
      </c>
      <c r="J795">
        <v>0.8</v>
      </c>
      <c r="K795" t="s">
        <v>11098</v>
      </c>
      <c r="L795" t="str">
        <f>LEFT(K795,LEN(K795)-3)</f>
        <v>1.5</v>
      </c>
      <c r="M795" t="str">
        <f>RIGHT(K795,3)</f>
        <v>万/月</v>
      </c>
    </row>
    <row r="796" spans="1:13" x14ac:dyDescent="0.2">
      <c r="A796" t="s">
        <v>1029</v>
      </c>
      <c r="B796" t="str">
        <f>IFERROR(LOOKUP(1,0/SEARCH(Sheet2!$E$3:$E$18,A796),Sheet2!$F$3:$F$18),"其他")</f>
        <v>C++工程师</v>
      </c>
      <c r="C796" t="s">
        <v>103</v>
      </c>
      <c r="D796" t="s">
        <v>7</v>
      </c>
      <c r="E796" t="s">
        <v>16</v>
      </c>
      <c r="F796" t="s">
        <v>6263</v>
      </c>
      <c r="G796" t="s">
        <v>8371</v>
      </c>
      <c r="H796" t="s">
        <v>26</v>
      </c>
      <c r="I796" t="s">
        <v>20</v>
      </c>
      <c r="J796">
        <v>0.8</v>
      </c>
      <c r="K796" t="s">
        <v>11101</v>
      </c>
      <c r="L796" t="str">
        <f>LEFT(K796,LEN(K796)-3)</f>
        <v>1</v>
      </c>
      <c r="M796" t="str">
        <f>RIGHT(K796,3)</f>
        <v>万/月</v>
      </c>
    </row>
    <row r="797" spans="1:13" x14ac:dyDescent="0.2">
      <c r="A797" t="s">
        <v>861</v>
      </c>
      <c r="B797" t="str">
        <f>IFERROR(LOOKUP(1,0/SEARCH(Sheet2!$E$3:$E$18,A797),Sheet2!$F$3:$F$18),"其他")</f>
        <v>C++工程师</v>
      </c>
      <c r="C797" t="s">
        <v>213</v>
      </c>
      <c r="D797" t="s">
        <v>23</v>
      </c>
      <c r="E797" t="s">
        <v>16</v>
      </c>
      <c r="F797" t="s">
        <v>1809</v>
      </c>
      <c r="G797" t="s">
        <v>8381</v>
      </c>
      <c r="H797" t="s">
        <v>11</v>
      </c>
      <c r="I797" t="s">
        <v>12</v>
      </c>
      <c r="J797">
        <v>0.8</v>
      </c>
      <c r="K797" t="s">
        <v>11096</v>
      </c>
      <c r="L797" t="str">
        <f>LEFT(K797,LEN(K797)-3)</f>
        <v>2</v>
      </c>
      <c r="M797" t="str">
        <f>RIGHT(K797,3)</f>
        <v>万/月</v>
      </c>
    </row>
    <row r="798" spans="1:13" x14ac:dyDescent="0.2">
      <c r="A798" t="s">
        <v>847</v>
      </c>
      <c r="B798" t="str">
        <f>IFERROR(LOOKUP(1,0/SEARCH(Sheet2!$E$3:$E$18,A798),Sheet2!$F$3:$F$18),"其他")</f>
        <v>C++工程师</v>
      </c>
      <c r="C798" t="s">
        <v>103</v>
      </c>
      <c r="D798" t="s">
        <v>35</v>
      </c>
      <c r="E798" t="s">
        <v>8</v>
      </c>
      <c r="F798" t="s">
        <v>7447</v>
      </c>
      <c r="G798" t="s">
        <v>8395</v>
      </c>
      <c r="H798" t="s">
        <v>93</v>
      </c>
      <c r="I798" t="s">
        <v>12</v>
      </c>
      <c r="J798">
        <v>0.8</v>
      </c>
      <c r="K798" t="s">
        <v>11101</v>
      </c>
      <c r="L798" t="str">
        <f>LEFT(K798,LEN(K798)-3)</f>
        <v>1</v>
      </c>
      <c r="M798" t="str">
        <f>RIGHT(K798,3)</f>
        <v>万/月</v>
      </c>
    </row>
    <row r="799" spans="1:13" x14ac:dyDescent="0.2">
      <c r="A799" t="s">
        <v>8398</v>
      </c>
      <c r="B799" t="str">
        <f>IFERROR(LOOKUP(1,0/SEARCH(Sheet2!$E$3:$E$18,A799),Sheet2!$F$3:$F$18),"其他")</f>
        <v>C++工程师</v>
      </c>
      <c r="C799" t="s">
        <v>213</v>
      </c>
      <c r="D799" t="s">
        <v>7</v>
      </c>
      <c r="E799" t="s">
        <v>143</v>
      </c>
      <c r="F799" t="s">
        <v>1809</v>
      </c>
      <c r="G799" t="s">
        <v>8399</v>
      </c>
      <c r="H799" t="s">
        <v>38</v>
      </c>
      <c r="I799" t="s">
        <v>12</v>
      </c>
      <c r="J799">
        <v>0.8</v>
      </c>
      <c r="K799" t="s">
        <v>11096</v>
      </c>
      <c r="L799" t="str">
        <f>LEFT(K799,LEN(K799)-3)</f>
        <v>2</v>
      </c>
      <c r="M799" t="str">
        <f>RIGHT(K799,3)</f>
        <v>万/月</v>
      </c>
    </row>
    <row r="800" spans="1:13" x14ac:dyDescent="0.2">
      <c r="A800" t="s">
        <v>3635</v>
      </c>
      <c r="B800" t="str">
        <f>IFERROR(LOOKUP(1,0/SEARCH(Sheet2!$E$3:$E$18,A800),Sheet2!$F$3:$F$18),"其他")</f>
        <v>C++工程师</v>
      </c>
      <c r="C800" t="s">
        <v>498</v>
      </c>
      <c r="D800" t="s">
        <v>65</v>
      </c>
      <c r="E800" t="s">
        <v>16</v>
      </c>
      <c r="F800" t="s">
        <v>7447</v>
      </c>
      <c r="G800" t="s">
        <v>8417</v>
      </c>
      <c r="H800" t="s">
        <v>11</v>
      </c>
      <c r="I800" t="s">
        <v>12</v>
      </c>
      <c r="J800">
        <v>0.8</v>
      </c>
      <c r="K800" t="s">
        <v>11097</v>
      </c>
      <c r="L800" t="str">
        <f>LEFT(K800,LEN(K800)-3)</f>
        <v>1.3</v>
      </c>
      <c r="M800" t="str">
        <f>RIGHT(K800,3)</f>
        <v>万/月</v>
      </c>
    </row>
    <row r="801" spans="1:13" x14ac:dyDescent="0.2">
      <c r="A801" t="s">
        <v>847</v>
      </c>
      <c r="B801" t="str">
        <f>IFERROR(LOOKUP(1,0/SEARCH(Sheet2!$E$3:$E$18,A801),Sheet2!$F$3:$F$18),"其他")</f>
        <v>C++工程师</v>
      </c>
      <c r="C801" t="s">
        <v>103</v>
      </c>
      <c r="D801" t="s">
        <v>23</v>
      </c>
      <c r="E801" t="s">
        <v>16</v>
      </c>
      <c r="F801" t="s">
        <v>1809</v>
      </c>
      <c r="G801" t="s">
        <v>3053</v>
      </c>
      <c r="H801" t="s">
        <v>42</v>
      </c>
      <c r="I801" t="s">
        <v>12</v>
      </c>
      <c r="J801">
        <v>0.8</v>
      </c>
      <c r="K801" t="s">
        <v>11101</v>
      </c>
      <c r="L801" t="str">
        <f>LEFT(K801,LEN(K801)-3)</f>
        <v>1</v>
      </c>
      <c r="M801" t="str">
        <f>RIGHT(K801,3)</f>
        <v>万/月</v>
      </c>
    </row>
    <row r="802" spans="1:13" x14ac:dyDescent="0.2">
      <c r="A802" t="s">
        <v>1029</v>
      </c>
      <c r="B802" t="str">
        <f>IFERROR(LOOKUP(1,0/SEARCH(Sheet2!$E$3:$E$18,A802),Sheet2!$F$3:$F$18),"其他")</f>
        <v>C++工程师</v>
      </c>
      <c r="C802" t="s">
        <v>103</v>
      </c>
      <c r="D802" t="s">
        <v>65</v>
      </c>
      <c r="E802" t="s">
        <v>8</v>
      </c>
      <c r="F802" t="s">
        <v>1809</v>
      </c>
      <c r="G802" t="s">
        <v>8445</v>
      </c>
      <c r="H802" t="s">
        <v>11</v>
      </c>
      <c r="I802" t="s">
        <v>50</v>
      </c>
      <c r="J802">
        <v>0.8</v>
      </c>
      <c r="K802" t="s">
        <v>11101</v>
      </c>
      <c r="L802" t="str">
        <f>LEFT(K802,LEN(K802)-3)</f>
        <v>1</v>
      </c>
      <c r="M802" t="str">
        <f>RIGHT(K802,3)</f>
        <v>万/月</v>
      </c>
    </row>
    <row r="803" spans="1:13" x14ac:dyDescent="0.2">
      <c r="A803" t="s">
        <v>861</v>
      </c>
      <c r="B803" t="str">
        <f>IFERROR(LOOKUP(1,0/SEARCH(Sheet2!$E$3:$E$18,A803),Sheet2!$F$3:$F$18),"其他")</f>
        <v>C++工程师</v>
      </c>
      <c r="C803" t="s">
        <v>103</v>
      </c>
      <c r="D803" t="s">
        <v>65</v>
      </c>
      <c r="E803" t="s">
        <v>8</v>
      </c>
      <c r="F803" t="s">
        <v>1809</v>
      </c>
      <c r="G803" t="s">
        <v>9294</v>
      </c>
      <c r="H803" t="s">
        <v>93</v>
      </c>
      <c r="I803" t="s">
        <v>12</v>
      </c>
      <c r="J803">
        <v>0.8</v>
      </c>
      <c r="K803" t="s">
        <v>11101</v>
      </c>
      <c r="L803" t="str">
        <f>LEFT(K803,LEN(K803)-3)</f>
        <v>1</v>
      </c>
      <c r="M803" t="str">
        <f>RIGHT(K803,3)</f>
        <v>万/月</v>
      </c>
    </row>
    <row r="804" spans="1:13" x14ac:dyDescent="0.2">
      <c r="A804" t="s">
        <v>857</v>
      </c>
      <c r="B804" t="str">
        <f>IFERROR(LOOKUP(1,0/SEARCH(Sheet2!$E$3:$E$18,A804),Sheet2!$F$3:$F$18),"其他")</f>
        <v>C++工程师</v>
      </c>
      <c r="C804" t="s">
        <v>213</v>
      </c>
      <c r="D804" t="s">
        <v>65</v>
      </c>
      <c r="E804" t="s">
        <v>16</v>
      </c>
      <c r="F804" t="s">
        <v>7447</v>
      </c>
      <c r="G804" t="s">
        <v>9358</v>
      </c>
      <c r="H804" t="s">
        <v>11</v>
      </c>
      <c r="I804" t="s">
        <v>12</v>
      </c>
      <c r="J804">
        <v>0.8</v>
      </c>
      <c r="K804" t="s">
        <v>11096</v>
      </c>
      <c r="L804" t="str">
        <f>LEFT(K804,LEN(K804)-3)</f>
        <v>2</v>
      </c>
      <c r="M804" t="str">
        <f>RIGHT(K804,3)</f>
        <v>万/月</v>
      </c>
    </row>
    <row r="805" spans="1:13" x14ac:dyDescent="0.2">
      <c r="A805" t="s">
        <v>9389</v>
      </c>
      <c r="B805" t="str">
        <f>IFERROR(LOOKUP(1,0/SEARCH(Sheet2!$E$3:$E$18,A805),Sheet2!$F$3:$F$18),"其他")</f>
        <v>C++工程师</v>
      </c>
      <c r="C805" t="s">
        <v>28</v>
      </c>
      <c r="D805" t="s">
        <v>35</v>
      </c>
      <c r="E805" t="s">
        <v>241</v>
      </c>
      <c r="F805" t="s">
        <v>5989</v>
      </c>
      <c r="G805" t="s">
        <v>9390</v>
      </c>
      <c r="H805" t="s">
        <v>93</v>
      </c>
      <c r="I805" t="s">
        <v>12</v>
      </c>
      <c r="J805">
        <v>0.8</v>
      </c>
      <c r="K805" t="s">
        <v>11098</v>
      </c>
      <c r="L805" t="str">
        <f>LEFT(K805,LEN(K805)-3)</f>
        <v>1.5</v>
      </c>
      <c r="M805" t="str">
        <f>RIGHT(K805,3)</f>
        <v>万/月</v>
      </c>
    </row>
    <row r="806" spans="1:13" x14ac:dyDescent="0.2">
      <c r="A806" t="s">
        <v>9457</v>
      </c>
      <c r="B806" t="str">
        <f>IFERROR(LOOKUP(1,0/SEARCH(Sheet2!$E$3:$E$18,A806),Sheet2!$F$3:$F$18),"其他")</f>
        <v>C++工程师</v>
      </c>
      <c r="C806" t="s">
        <v>89</v>
      </c>
      <c r="D806" t="s">
        <v>7</v>
      </c>
      <c r="E806" t="s">
        <v>8</v>
      </c>
      <c r="F806" t="s">
        <v>7447</v>
      </c>
      <c r="G806" t="s">
        <v>9458</v>
      </c>
      <c r="H806" t="s">
        <v>38</v>
      </c>
      <c r="I806" t="s">
        <v>12</v>
      </c>
      <c r="J806">
        <v>0.8</v>
      </c>
      <c r="K806" t="s">
        <v>11105</v>
      </c>
      <c r="L806" t="str">
        <f>LEFT(K806,LEN(K806)-3)</f>
        <v>1.6</v>
      </c>
      <c r="M806" t="str">
        <f>RIGHT(K806,3)</f>
        <v>万/月</v>
      </c>
    </row>
    <row r="807" spans="1:13" x14ac:dyDescent="0.2">
      <c r="A807" t="s">
        <v>890</v>
      </c>
      <c r="B807" t="str">
        <f>IFERROR(LOOKUP(1,0/SEARCH(Sheet2!$E$3:$E$18,A807),Sheet2!$F$3:$F$18),"其他")</f>
        <v>C++工程师</v>
      </c>
      <c r="C807" t="s">
        <v>28</v>
      </c>
      <c r="D807" t="s">
        <v>65</v>
      </c>
      <c r="E807" t="s">
        <v>16</v>
      </c>
      <c r="F807" t="s">
        <v>1809</v>
      </c>
      <c r="G807" t="s">
        <v>9492</v>
      </c>
      <c r="H807" t="s">
        <v>11</v>
      </c>
      <c r="I807" t="s">
        <v>32</v>
      </c>
      <c r="J807">
        <v>0.8</v>
      </c>
      <c r="K807" t="s">
        <v>11098</v>
      </c>
      <c r="L807" t="str">
        <f>LEFT(K807,LEN(K807)-3)</f>
        <v>1.5</v>
      </c>
      <c r="M807" t="str">
        <f>RIGHT(K807,3)</f>
        <v>万/月</v>
      </c>
    </row>
    <row r="808" spans="1:13" x14ac:dyDescent="0.2">
      <c r="A808" t="s">
        <v>847</v>
      </c>
      <c r="B808" t="str">
        <f>IFERROR(LOOKUP(1,0/SEARCH(Sheet2!$E$3:$E$18,A808),Sheet2!$F$3:$F$18),"其他")</f>
        <v>C++工程师</v>
      </c>
      <c r="C808" t="s">
        <v>103</v>
      </c>
      <c r="D808" t="s">
        <v>7</v>
      </c>
      <c r="E808" t="s">
        <v>16</v>
      </c>
      <c r="F808" t="s">
        <v>2579</v>
      </c>
      <c r="G808" t="s">
        <v>9498</v>
      </c>
      <c r="H808" t="s">
        <v>93</v>
      </c>
      <c r="I808" t="s">
        <v>12</v>
      </c>
      <c r="J808">
        <v>0.8</v>
      </c>
      <c r="K808" t="s">
        <v>11101</v>
      </c>
      <c r="L808" t="str">
        <f>LEFT(K808,LEN(K808)-3)</f>
        <v>1</v>
      </c>
      <c r="M808" t="str">
        <f>RIGHT(K808,3)</f>
        <v>万/月</v>
      </c>
    </row>
    <row r="809" spans="1:13" x14ac:dyDescent="0.2">
      <c r="A809" t="s">
        <v>847</v>
      </c>
      <c r="B809" t="str">
        <f>IFERROR(LOOKUP(1,0/SEARCH(Sheet2!$E$3:$E$18,A809),Sheet2!$F$3:$F$18),"其他")</f>
        <v>C++工程师</v>
      </c>
      <c r="C809" t="s">
        <v>28</v>
      </c>
      <c r="D809" t="s">
        <v>7</v>
      </c>
      <c r="E809" t="s">
        <v>59</v>
      </c>
      <c r="F809" t="s">
        <v>1192</v>
      </c>
      <c r="G809" t="s">
        <v>9509</v>
      </c>
      <c r="H809" t="s">
        <v>38</v>
      </c>
      <c r="I809" t="s">
        <v>32</v>
      </c>
      <c r="J809">
        <v>0.8</v>
      </c>
      <c r="K809" t="s">
        <v>11098</v>
      </c>
      <c r="L809" t="str">
        <f>LEFT(K809,LEN(K809)-3)</f>
        <v>1.5</v>
      </c>
      <c r="M809" t="str">
        <f>RIGHT(K809,3)</f>
        <v>万/月</v>
      </c>
    </row>
    <row r="810" spans="1:13" x14ac:dyDescent="0.2">
      <c r="A810" t="s">
        <v>847</v>
      </c>
      <c r="B810" t="str">
        <f>IFERROR(LOOKUP(1,0/SEARCH(Sheet2!$E$3:$E$18,A810),Sheet2!$F$3:$F$18),"其他")</f>
        <v>C++工程师</v>
      </c>
      <c r="C810" t="s">
        <v>28</v>
      </c>
      <c r="D810" t="s">
        <v>65</v>
      </c>
      <c r="E810" t="s">
        <v>16</v>
      </c>
      <c r="F810" t="s">
        <v>1192</v>
      </c>
      <c r="G810" t="s">
        <v>309</v>
      </c>
      <c r="H810" t="s">
        <v>11</v>
      </c>
      <c r="I810" t="s">
        <v>12</v>
      </c>
      <c r="J810">
        <v>0.8</v>
      </c>
      <c r="K810" t="s">
        <v>11098</v>
      </c>
      <c r="L810" t="str">
        <f>LEFT(K810,LEN(K810)-3)</f>
        <v>1.5</v>
      </c>
      <c r="M810" t="str">
        <f>RIGHT(K810,3)</f>
        <v>万/月</v>
      </c>
    </row>
    <row r="811" spans="1:13" x14ac:dyDescent="0.2">
      <c r="A811" t="s">
        <v>9565</v>
      </c>
      <c r="B811" t="str">
        <f>IFERROR(LOOKUP(1,0/SEARCH(Sheet2!$E$3:$E$18,A811),Sheet2!$F$3:$F$18),"其他")</f>
        <v>C++工程师</v>
      </c>
      <c r="C811" t="s">
        <v>103</v>
      </c>
      <c r="D811" t="s">
        <v>65</v>
      </c>
      <c r="E811" t="s">
        <v>16</v>
      </c>
      <c r="F811" t="s">
        <v>1809</v>
      </c>
      <c r="G811" t="s">
        <v>6054</v>
      </c>
      <c r="H811" t="s">
        <v>26</v>
      </c>
      <c r="I811" t="s">
        <v>81</v>
      </c>
      <c r="J811">
        <v>0.8</v>
      </c>
      <c r="K811" t="s">
        <v>11101</v>
      </c>
      <c r="L811" t="str">
        <f>LEFT(K811,LEN(K811)-3)</f>
        <v>1</v>
      </c>
      <c r="M811" t="str">
        <f>RIGHT(K811,3)</f>
        <v>万/月</v>
      </c>
    </row>
    <row r="812" spans="1:13" x14ac:dyDescent="0.2">
      <c r="A812" t="s">
        <v>847</v>
      </c>
      <c r="B812" t="str">
        <f>IFERROR(LOOKUP(1,0/SEARCH(Sheet2!$E$3:$E$18,A812),Sheet2!$F$3:$F$18),"其他")</f>
        <v>C++工程师</v>
      </c>
      <c r="C812" t="s">
        <v>28</v>
      </c>
      <c r="D812" t="s">
        <v>23</v>
      </c>
      <c r="E812" t="s">
        <v>16</v>
      </c>
      <c r="F812" t="s">
        <v>5989</v>
      </c>
      <c r="G812" t="s">
        <v>9570</v>
      </c>
      <c r="H812" t="s">
        <v>38</v>
      </c>
      <c r="I812" t="s">
        <v>12</v>
      </c>
      <c r="J812">
        <v>0.8</v>
      </c>
      <c r="K812" t="s">
        <v>11098</v>
      </c>
      <c r="L812" t="str">
        <f>LEFT(K812,LEN(K812)-3)</f>
        <v>1.5</v>
      </c>
      <c r="M812" t="str">
        <f>RIGHT(K812,3)</f>
        <v>万/月</v>
      </c>
    </row>
    <row r="813" spans="1:13" x14ac:dyDescent="0.2">
      <c r="A813" t="s">
        <v>847</v>
      </c>
      <c r="B813" t="str">
        <f>IFERROR(LOOKUP(1,0/SEARCH(Sheet2!$E$3:$E$18,A813),Sheet2!$F$3:$F$18),"其他")</f>
        <v>C++工程师</v>
      </c>
      <c r="C813" t="s">
        <v>103</v>
      </c>
      <c r="D813" t="s">
        <v>65</v>
      </c>
      <c r="E813" t="s">
        <v>8</v>
      </c>
      <c r="F813" t="s">
        <v>1139</v>
      </c>
      <c r="G813" t="s">
        <v>10120</v>
      </c>
      <c r="H813" t="s">
        <v>26</v>
      </c>
      <c r="I813" t="s">
        <v>20</v>
      </c>
      <c r="J813">
        <v>0.8</v>
      </c>
      <c r="K813" t="s">
        <v>11101</v>
      </c>
      <c r="L813" t="str">
        <f>LEFT(K813,LEN(K813)-3)</f>
        <v>1</v>
      </c>
      <c r="M813" t="str">
        <f>RIGHT(K813,3)</f>
        <v>万/月</v>
      </c>
    </row>
    <row r="814" spans="1:13" x14ac:dyDescent="0.2">
      <c r="A814" t="s">
        <v>10134</v>
      </c>
      <c r="B814" t="str">
        <f>IFERROR(LOOKUP(1,0/SEARCH(Sheet2!$E$3:$E$18,A814),Sheet2!$F$3:$F$18),"其他")</f>
        <v>C++工程师</v>
      </c>
      <c r="C814" t="s">
        <v>213</v>
      </c>
      <c r="D814" t="s">
        <v>35</v>
      </c>
      <c r="E814" t="s">
        <v>16</v>
      </c>
      <c r="F814" t="s">
        <v>2558</v>
      </c>
      <c r="G814" t="s">
        <v>9689</v>
      </c>
      <c r="H814" t="s">
        <v>11</v>
      </c>
      <c r="I814" t="s">
        <v>12</v>
      </c>
      <c r="J814">
        <v>0.8</v>
      </c>
      <c r="K814" t="s">
        <v>11096</v>
      </c>
      <c r="L814" t="str">
        <f>LEFT(K814,LEN(K814)-3)</f>
        <v>2</v>
      </c>
      <c r="M814" t="str">
        <f>RIGHT(K814,3)</f>
        <v>万/月</v>
      </c>
    </row>
    <row r="815" spans="1:13" x14ac:dyDescent="0.2">
      <c r="A815" t="s">
        <v>847</v>
      </c>
      <c r="B815" t="str">
        <f>IFERROR(LOOKUP(1,0/SEARCH(Sheet2!$E$3:$E$18,A815),Sheet2!$F$3:$F$18),"其他")</f>
        <v>C++工程师</v>
      </c>
      <c r="C815" t="s">
        <v>89</v>
      </c>
      <c r="D815" t="s">
        <v>23</v>
      </c>
      <c r="E815" t="s">
        <v>8</v>
      </c>
      <c r="F815" t="s">
        <v>1139</v>
      </c>
      <c r="G815" t="s">
        <v>9930</v>
      </c>
      <c r="H815" t="s">
        <v>38</v>
      </c>
      <c r="I815" t="s">
        <v>12</v>
      </c>
      <c r="J815">
        <v>0.8</v>
      </c>
      <c r="K815" t="s">
        <v>11105</v>
      </c>
      <c r="L815" t="str">
        <f>LEFT(K815,LEN(K815)-3)</f>
        <v>1.6</v>
      </c>
      <c r="M815" t="str">
        <f>RIGHT(K815,3)</f>
        <v>万/月</v>
      </c>
    </row>
    <row r="816" spans="1:13" x14ac:dyDescent="0.2">
      <c r="A816" t="s">
        <v>10160</v>
      </c>
      <c r="B816" t="str">
        <f>IFERROR(LOOKUP(1,0/SEARCH(Sheet2!$E$3:$E$18,A816),Sheet2!$F$3:$F$18),"其他")</f>
        <v>C++工程师</v>
      </c>
      <c r="C816" t="s">
        <v>103</v>
      </c>
      <c r="D816" t="s">
        <v>23</v>
      </c>
      <c r="E816" t="s">
        <v>16</v>
      </c>
      <c r="F816" t="s">
        <v>1139</v>
      </c>
      <c r="G816" t="s">
        <v>10161</v>
      </c>
      <c r="H816" t="s">
        <v>11</v>
      </c>
      <c r="I816" t="s">
        <v>149</v>
      </c>
      <c r="J816">
        <v>0.8</v>
      </c>
      <c r="K816" t="s">
        <v>11101</v>
      </c>
      <c r="L816" t="str">
        <f>LEFT(K816,LEN(K816)-3)</f>
        <v>1</v>
      </c>
      <c r="M816" t="str">
        <f>RIGHT(K816,3)</f>
        <v>万/月</v>
      </c>
    </row>
    <row r="817" spans="1:13" x14ac:dyDescent="0.2">
      <c r="A817" t="s">
        <v>10164</v>
      </c>
      <c r="B817" t="str">
        <f>IFERROR(LOOKUP(1,0/SEARCH(Sheet2!$E$3:$E$18,A817),Sheet2!$F$3:$F$18),"其他")</f>
        <v>运维工程师</v>
      </c>
      <c r="C817" t="s">
        <v>28</v>
      </c>
      <c r="D817" t="s">
        <v>23</v>
      </c>
      <c r="E817" t="s">
        <v>139</v>
      </c>
      <c r="F817" t="s">
        <v>2558</v>
      </c>
      <c r="G817" t="s">
        <v>8996</v>
      </c>
      <c r="H817" t="s">
        <v>26</v>
      </c>
      <c r="I817" t="s">
        <v>12</v>
      </c>
      <c r="J817">
        <v>0.8</v>
      </c>
      <c r="K817" t="s">
        <v>11098</v>
      </c>
      <c r="L817" t="str">
        <f>LEFT(K817,LEN(K817)-3)</f>
        <v>1.5</v>
      </c>
      <c r="M817" t="str">
        <f>RIGHT(K817,3)</f>
        <v>万/月</v>
      </c>
    </row>
    <row r="818" spans="1:13" x14ac:dyDescent="0.2">
      <c r="A818" t="s">
        <v>847</v>
      </c>
      <c r="B818" t="str">
        <f>IFERROR(LOOKUP(1,0/SEARCH(Sheet2!$E$3:$E$18,A818),Sheet2!$F$3:$F$18),"其他")</f>
        <v>C++工程师</v>
      </c>
      <c r="C818" t="s">
        <v>103</v>
      </c>
      <c r="D818" t="s">
        <v>7</v>
      </c>
      <c r="E818" t="s">
        <v>143</v>
      </c>
      <c r="F818" t="s">
        <v>9640</v>
      </c>
      <c r="G818" t="s">
        <v>10165</v>
      </c>
      <c r="H818" t="s">
        <v>38</v>
      </c>
      <c r="I818" t="s">
        <v>12</v>
      </c>
      <c r="J818">
        <v>0.8</v>
      </c>
      <c r="K818" t="s">
        <v>11101</v>
      </c>
      <c r="L818" t="str">
        <f>LEFT(K818,LEN(K818)-3)</f>
        <v>1</v>
      </c>
      <c r="M818" t="str">
        <f>RIGHT(K818,3)</f>
        <v>万/月</v>
      </c>
    </row>
    <row r="819" spans="1:13" x14ac:dyDescent="0.2">
      <c r="A819" t="s">
        <v>857</v>
      </c>
      <c r="B819" t="str">
        <f>IFERROR(LOOKUP(1,0/SEARCH(Sheet2!$E$3:$E$18,A819),Sheet2!$F$3:$F$18),"其他")</f>
        <v>C++工程师</v>
      </c>
      <c r="C819" t="s">
        <v>6373</v>
      </c>
      <c r="D819" t="s">
        <v>23</v>
      </c>
      <c r="E819" t="s">
        <v>2704</v>
      </c>
      <c r="F819" t="s">
        <v>1139</v>
      </c>
      <c r="G819" t="s">
        <v>10168</v>
      </c>
      <c r="H819" t="s">
        <v>11</v>
      </c>
      <c r="I819" t="s">
        <v>12</v>
      </c>
      <c r="J819">
        <v>0.8</v>
      </c>
      <c r="K819" t="s">
        <v>11104</v>
      </c>
      <c r="L819" t="str">
        <f>LEFT(K819,LEN(K819)-3)</f>
        <v>2.5</v>
      </c>
      <c r="M819" t="str">
        <f>RIGHT(K819,3)</f>
        <v>万/月</v>
      </c>
    </row>
    <row r="820" spans="1:13" x14ac:dyDescent="0.2">
      <c r="A820" t="s">
        <v>890</v>
      </c>
      <c r="B820" t="str">
        <f>IFERROR(LOOKUP(1,0/SEARCH(Sheet2!$E$3:$E$18,A820),Sheet2!$F$3:$F$18),"其他")</f>
        <v>C++工程师</v>
      </c>
      <c r="C820" t="s">
        <v>28</v>
      </c>
      <c r="D820" t="s">
        <v>7</v>
      </c>
      <c r="E820" t="s">
        <v>143</v>
      </c>
      <c r="F820" t="s">
        <v>2558</v>
      </c>
      <c r="G820" t="s">
        <v>10185</v>
      </c>
      <c r="H820" t="s">
        <v>11</v>
      </c>
      <c r="I820" t="s">
        <v>12</v>
      </c>
      <c r="J820">
        <v>0.8</v>
      </c>
      <c r="K820" t="s">
        <v>11098</v>
      </c>
      <c r="L820" t="str">
        <f>LEFT(K820,LEN(K820)-3)</f>
        <v>1.5</v>
      </c>
      <c r="M820" t="str">
        <f>RIGHT(K820,3)</f>
        <v>万/月</v>
      </c>
    </row>
    <row r="821" spans="1:13" x14ac:dyDescent="0.2">
      <c r="A821" t="s">
        <v>847</v>
      </c>
      <c r="B821" t="str">
        <f>IFERROR(LOOKUP(1,0/SEARCH(Sheet2!$E$3:$E$18,A821),Sheet2!$F$3:$F$18),"其他")</f>
        <v>C++工程师</v>
      </c>
      <c r="C821" t="s">
        <v>103</v>
      </c>
      <c r="D821" t="s">
        <v>23</v>
      </c>
      <c r="E821" t="s">
        <v>16</v>
      </c>
      <c r="F821" t="s">
        <v>673</v>
      </c>
      <c r="G821" t="s">
        <v>10193</v>
      </c>
      <c r="H821" t="s">
        <v>11</v>
      </c>
      <c r="I821" t="s">
        <v>50</v>
      </c>
      <c r="J821">
        <v>0.8</v>
      </c>
      <c r="K821" t="s">
        <v>11101</v>
      </c>
      <c r="L821" t="str">
        <f>LEFT(K821,LEN(K821)-3)</f>
        <v>1</v>
      </c>
      <c r="M821" t="str">
        <f>RIGHT(K821,3)</f>
        <v>万/月</v>
      </c>
    </row>
    <row r="822" spans="1:13" x14ac:dyDescent="0.2">
      <c r="A822" t="s">
        <v>10202</v>
      </c>
      <c r="B822" t="str">
        <f>IFERROR(LOOKUP(1,0/SEARCH(Sheet2!$E$3:$E$18,A822),Sheet2!$F$3:$F$18),"其他")</f>
        <v>C++工程师</v>
      </c>
      <c r="C822" t="s">
        <v>213</v>
      </c>
      <c r="D822" t="s">
        <v>7</v>
      </c>
      <c r="E822" t="s">
        <v>59</v>
      </c>
      <c r="F822" t="s">
        <v>2558</v>
      </c>
      <c r="G822" t="s">
        <v>10203</v>
      </c>
      <c r="H822" t="s">
        <v>11</v>
      </c>
      <c r="I822" t="s">
        <v>12</v>
      </c>
      <c r="J822">
        <v>0.8</v>
      </c>
      <c r="K822" t="s">
        <v>11096</v>
      </c>
      <c r="L822" t="str">
        <f>LEFT(K822,LEN(K822)-3)</f>
        <v>2</v>
      </c>
      <c r="M822" t="str">
        <f>RIGHT(K822,3)</f>
        <v>万/月</v>
      </c>
    </row>
    <row r="823" spans="1:13" x14ac:dyDescent="0.2">
      <c r="A823" t="s">
        <v>10205</v>
      </c>
      <c r="B823" t="str">
        <f>IFERROR(LOOKUP(1,0/SEARCH(Sheet2!$E$3:$E$18,A823),Sheet2!$F$3:$F$18),"其他")</f>
        <v>Python工程师</v>
      </c>
      <c r="C823" t="s">
        <v>103</v>
      </c>
      <c r="D823" t="s">
        <v>65</v>
      </c>
      <c r="E823" t="s">
        <v>16</v>
      </c>
      <c r="F823" t="s">
        <v>9691</v>
      </c>
      <c r="G823" t="s">
        <v>10206</v>
      </c>
      <c r="H823" t="s">
        <v>93</v>
      </c>
      <c r="I823" t="s">
        <v>149</v>
      </c>
      <c r="J823">
        <v>0.8</v>
      </c>
      <c r="K823" t="s">
        <v>11101</v>
      </c>
      <c r="L823" t="str">
        <f>LEFT(K823,LEN(K823)-3)</f>
        <v>1</v>
      </c>
      <c r="M823" t="str">
        <f>RIGHT(K823,3)</f>
        <v>万/月</v>
      </c>
    </row>
    <row r="824" spans="1:13" x14ac:dyDescent="0.2">
      <c r="A824" t="s">
        <v>10860</v>
      </c>
      <c r="B824" t="str">
        <f>IFERROR(LOOKUP(1,0/SEARCH(Sheet2!$E$3:$E$18,A824),Sheet2!$F$3:$F$18),"其他")</f>
        <v>C++工程师</v>
      </c>
      <c r="C824" t="s">
        <v>103</v>
      </c>
      <c r="D824" t="s">
        <v>65</v>
      </c>
      <c r="E824" t="s">
        <v>16</v>
      </c>
      <c r="F824" t="s">
        <v>673</v>
      </c>
      <c r="G824" t="s">
        <v>10861</v>
      </c>
      <c r="H824" t="s">
        <v>93</v>
      </c>
      <c r="I824" t="s">
        <v>12</v>
      </c>
      <c r="J824">
        <v>0.8</v>
      </c>
      <c r="K824" t="s">
        <v>11101</v>
      </c>
      <c r="L824" t="str">
        <f>LEFT(K824,LEN(K824)-3)</f>
        <v>1</v>
      </c>
      <c r="M824" t="str">
        <f>RIGHT(K824,3)</f>
        <v>万/月</v>
      </c>
    </row>
    <row r="825" spans="1:13" x14ac:dyDescent="0.2">
      <c r="A825" t="s">
        <v>10945</v>
      </c>
      <c r="B825" t="str">
        <f>IFERROR(LOOKUP(1,0/SEARCH(Sheet2!$E$3:$E$18,A825),Sheet2!$F$3:$F$18),"其他")</f>
        <v>C++工程师</v>
      </c>
      <c r="C825" t="s">
        <v>2284</v>
      </c>
      <c r="D825" t="s">
        <v>23</v>
      </c>
      <c r="E825" t="s">
        <v>16</v>
      </c>
      <c r="F825" t="s">
        <v>9659</v>
      </c>
      <c r="G825" t="s">
        <v>10946</v>
      </c>
      <c r="H825" t="s">
        <v>38</v>
      </c>
      <c r="I825" t="s">
        <v>12</v>
      </c>
      <c r="J825">
        <v>0.8</v>
      </c>
      <c r="K825" t="s">
        <v>11100</v>
      </c>
      <c r="L825" t="str">
        <f>LEFT(K825,LEN(K825)-3)</f>
        <v>1.8</v>
      </c>
      <c r="M825" t="str">
        <f>RIGHT(K825,3)</f>
        <v>万/月</v>
      </c>
    </row>
    <row r="826" spans="1:13" x14ac:dyDescent="0.2">
      <c r="A826" t="s">
        <v>1224</v>
      </c>
      <c r="B826" t="str">
        <f>IFERROR(LOOKUP(1,0/SEARCH(Sheet2!$E$3:$E$18,A826),Sheet2!$F$3:$F$18),"其他")</f>
        <v>IOS工程师</v>
      </c>
      <c r="C826" t="s">
        <v>22</v>
      </c>
      <c r="D826" t="s">
        <v>23</v>
      </c>
      <c r="E826" t="s">
        <v>8</v>
      </c>
      <c r="F826" t="s">
        <v>1961</v>
      </c>
      <c r="G826" t="s">
        <v>6234</v>
      </c>
      <c r="H826" t="s">
        <v>93</v>
      </c>
      <c r="I826" t="s">
        <v>149</v>
      </c>
      <c r="J826">
        <v>0.8</v>
      </c>
      <c r="K826" t="s">
        <v>11102</v>
      </c>
      <c r="L826" t="str">
        <f>LEFT(K826,LEN(K826)-3)</f>
        <v>1.2</v>
      </c>
      <c r="M826" t="str">
        <f>RIGHT(K826,3)</f>
        <v>万/月</v>
      </c>
    </row>
    <row r="827" spans="1:13" x14ac:dyDescent="0.2">
      <c r="A827" t="s">
        <v>1224</v>
      </c>
      <c r="B827" t="str">
        <f>IFERROR(LOOKUP(1,0/SEARCH(Sheet2!$E$3:$E$18,A827),Sheet2!$F$3:$F$18),"其他")</f>
        <v>IOS工程师</v>
      </c>
      <c r="C827" t="s">
        <v>103</v>
      </c>
      <c r="D827" t="s">
        <v>65</v>
      </c>
      <c r="E827" t="s">
        <v>16</v>
      </c>
      <c r="F827" t="s">
        <v>743</v>
      </c>
      <c r="G827" t="s">
        <v>7386</v>
      </c>
      <c r="H827" t="s">
        <v>42</v>
      </c>
      <c r="I827" t="s">
        <v>12</v>
      </c>
      <c r="J827">
        <v>0.8</v>
      </c>
      <c r="K827" t="s">
        <v>11101</v>
      </c>
      <c r="L827" t="str">
        <f>LEFT(K827,LEN(K827)-3)</f>
        <v>1</v>
      </c>
      <c r="M827" t="str">
        <f>RIGHT(K827,3)</f>
        <v>万/月</v>
      </c>
    </row>
    <row r="828" spans="1:13" x14ac:dyDescent="0.2">
      <c r="A828" t="s">
        <v>21</v>
      </c>
      <c r="B828" t="str">
        <f>IFERROR(LOOKUP(1,0/SEARCH(Sheet2!$E$3:$E$18,A828),Sheet2!$F$3:$F$18),"其他")</f>
        <v>Java工程师</v>
      </c>
      <c r="C828" t="s">
        <v>22</v>
      </c>
      <c r="D828" t="s">
        <v>23</v>
      </c>
      <c r="E828" t="s">
        <v>16</v>
      </c>
      <c r="F828" t="s">
        <v>24</v>
      </c>
      <c r="G828" t="s">
        <v>25</v>
      </c>
      <c r="H828" t="s">
        <v>26</v>
      </c>
      <c r="I828" t="s">
        <v>12</v>
      </c>
      <c r="J828">
        <v>0.8</v>
      </c>
      <c r="K828" t="s">
        <v>11102</v>
      </c>
      <c r="L828" t="str">
        <f>LEFT(K828,LEN(K828)-3)</f>
        <v>1.2</v>
      </c>
      <c r="M828" t="str">
        <f>RIGHT(K828,3)</f>
        <v>万/月</v>
      </c>
    </row>
    <row r="829" spans="1:13" x14ac:dyDescent="0.2">
      <c r="A829" t="s">
        <v>27</v>
      </c>
      <c r="B829" t="str">
        <f>IFERROR(LOOKUP(1,0/SEARCH(Sheet2!$E$3:$E$18,A829),Sheet2!$F$3:$F$18),"其他")</f>
        <v>Java工程师</v>
      </c>
      <c r="C829" t="s">
        <v>28</v>
      </c>
      <c r="D829" t="s">
        <v>7</v>
      </c>
      <c r="E829" t="s">
        <v>29</v>
      </c>
      <c r="F829" t="s">
        <v>30</v>
      </c>
      <c r="G829" t="s">
        <v>31</v>
      </c>
      <c r="H829" t="s">
        <v>26</v>
      </c>
      <c r="I829" t="s">
        <v>32</v>
      </c>
      <c r="J829">
        <v>0.8</v>
      </c>
      <c r="K829" t="s">
        <v>11098</v>
      </c>
      <c r="L829" t="str">
        <f>LEFT(K829,LEN(K829)-3)</f>
        <v>1.5</v>
      </c>
      <c r="M829" t="str">
        <f>RIGHT(K829,3)</f>
        <v>万/月</v>
      </c>
    </row>
    <row r="830" spans="1:13" x14ac:dyDescent="0.2">
      <c r="A830" t="s">
        <v>88</v>
      </c>
      <c r="B830" t="str">
        <f>IFERROR(LOOKUP(1,0/SEARCH(Sheet2!$E$3:$E$18,A830),Sheet2!$F$3:$F$18),"其他")</f>
        <v>Java工程师</v>
      </c>
      <c r="C830" t="s">
        <v>89</v>
      </c>
      <c r="D830" t="s">
        <v>7</v>
      </c>
      <c r="E830" t="s">
        <v>16</v>
      </c>
      <c r="F830" t="s">
        <v>30</v>
      </c>
      <c r="G830" t="s">
        <v>90</v>
      </c>
      <c r="H830" t="s">
        <v>11</v>
      </c>
      <c r="I830" t="s">
        <v>12</v>
      </c>
      <c r="J830">
        <v>0.8</v>
      </c>
      <c r="K830" t="s">
        <v>11105</v>
      </c>
      <c r="L830" t="str">
        <f>LEFT(K830,LEN(K830)-3)</f>
        <v>1.6</v>
      </c>
      <c r="M830" t="str">
        <f>RIGHT(K830,3)</f>
        <v>万/月</v>
      </c>
    </row>
    <row r="831" spans="1:13" x14ac:dyDescent="0.2">
      <c r="A831" t="s">
        <v>39</v>
      </c>
      <c r="B831" t="str">
        <f>IFERROR(LOOKUP(1,0/SEARCH(Sheet2!$E$3:$E$18,A831),Sheet2!$F$3:$F$18),"其他")</f>
        <v>Java工程师</v>
      </c>
      <c r="C831" t="s">
        <v>22</v>
      </c>
      <c r="D831" t="s">
        <v>65</v>
      </c>
      <c r="E831" t="s">
        <v>16</v>
      </c>
      <c r="F831" t="s">
        <v>94</v>
      </c>
      <c r="G831" t="s">
        <v>95</v>
      </c>
      <c r="H831" t="s">
        <v>11</v>
      </c>
      <c r="I831" t="s">
        <v>81</v>
      </c>
      <c r="J831">
        <v>0.8</v>
      </c>
      <c r="K831" t="s">
        <v>11102</v>
      </c>
      <c r="L831" t="str">
        <f>LEFT(K831,LEN(K831)-3)</f>
        <v>1.2</v>
      </c>
      <c r="M831" t="str">
        <f>RIGHT(K831,3)</f>
        <v>万/月</v>
      </c>
    </row>
    <row r="832" spans="1:13" x14ac:dyDescent="0.2">
      <c r="A832" t="s">
        <v>101</v>
      </c>
      <c r="B832" t="str">
        <f>IFERROR(LOOKUP(1,0/SEARCH(Sheet2!$E$3:$E$18,A832),Sheet2!$F$3:$F$18),"其他")</f>
        <v>Java工程师</v>
      </c>
      <c r="C832" t="s">
        <v>28</v>
      </c>
      <c r="D832" t="s">
        <v>15</v>
      </c>
      <c r="E832" t="s">
        <v>16</v>
      </c>
      <c r="F832" t="s">
        <v>94</v>
      </c>
      <c r="G832" t="s">
        <v>102</v>
      </c>
      <c r="H832" t="s">
        <v>11</v>
      </c>
      <c r="I832" t="s">
        <v>12</v>
      </c>
      <c r="J832">
        <v>0.8</v>
      </c>
      <c r="K832" t="s">
        <v>11098</v>
      </c>
      <c r="L832" t="str">
        <f>LEFT(K832,LEN(K832)-3)</f>
        <v>1.5</v>
      </c>
      <c r="M832" t="str">
        <f>RIGHT(K832,3)</f>
        <v>万/月</v>
      </c>
    </row>
    <row r="833" spans="1:13" x14ac:dyDescent="0.2">
      <c r="A833" t="s">
        <v>101</v>
      </c>
      <c r="B833" t="str">
        <f>IFERROR(LOOKUP(1,0/SEARCH(Sheet2!$E$3:$E$18,A833),Sheet2!$F$3:$F$18),"其他")</f>
        <v>Java工程师</v>
      </c>
      <c r="C833" t="s">
        <v>103</v>
      </c>
      <c r="D833" t="s">
        <v>35</v>
      </c>
      <c r="E833" t="s">
        <v>16</v>
      </c>
      <c r="F833" t="s">
        <v>86</v>
      </c>
      <c r="G833" t="s">
        <v>104</v>
      </c>
      <c r="H833" t="s">
        <v>38</v>
      </c>
      <c r="I833" t="s">
        <v>12</v>
      </c>
      <c r="J833">
        <v>0.8</v>
      </c>
      <c r="K833" t="s">
        <v>11101</v>
      </c>
      <c r="L833" t="str">
        <f>LEFT(K833,LEN(K833)-3)</f>
        <v>1</v>
      </c>
      <c r="M833" t="str">
        <f>RIGHT(K833,3)</f>
        <v>万/月</v>
      </c>
    </row>
    <row r="834" spans="1:13" x14ac:dyDescent="0.2">
      <c r="A834" t="s">
        <v>107</v>
      </c>
      <c r="B834" t="str">
        <f>IFERROR(LOOKUP(1,0/SEARCH(Sheet2!$E$3:$E$18,A834),Sheet2!$F$3:$F$18),"其他")</f>
        <v>Java工程师</v>
      </c>
      <c r="C834" t="s">
        <v>103</v>
      </c>
      <c r="D834" t="s">
        <v>15</v>
      </c>
      <c r="E834" t="s">
        <v>16</v>
      </c>
      <c r="F834" t="s">
        <v>108</v>
      </c>
      <c r="G834" t="s">
        <v>109</v>
      </c>
      <c r="H834" t="s">
        <v>93</v>
      </c>
      <c r="I834" t="s">
        <v>12</v>
      </c>
      <c r="J834">
        <v>0.8</v>
      </c>
      <c r="K834" t="s">
        <v>11101</v>
      </c>
      <c r="L834" t="str">
        <f>LEFT(K834,LEN(K834)-3)</f>
        <v>1</v>
      </c>
      <c r="M834" t="str">
        <f>RIGHT(K834,3)</f>
        <v>万/月</v>
      </c>
    </row>
    <row r="835" spans="1:13" x14ac:dyDescent="0.2">
      <c r="A835" t="s">
        <v>39</v>
      </c>
      <c r="B835" t="str">
        <f>IFERROR(LOOKUP(1,0/SEARCH(Sheet2!$E$3:$E$18,A835),Sheet2!$F$3:$F$18),"其他")</f>
        <v>Java工程师</v>
      </c>
      <c r="C835" t="s">
        <v>89</v>
      </c>
      <c r="D835" t="s">
        <v>7</v>
      </c>
      <c r="E835" t="s">
        <v>127</v>
      </c>
      <c r="F835" t="s">
        <v>17</v>
      </c>
      <c r="G835" t="s">
        <v>128</v>
      </c>
      <c r="H835" t="s">
        <v>112</v>
      </c>
      <c r="I835" t="s">
        <v>129</v>
      </c>
      <c r="J835">
        <v>0.8</v>
      </c>
      <c r="K835" t="s">
        <v>11105</v>
      </c>
      <c r="L835" t="str">
        <f>LEFT(K835,LEN(K835)-3)</f>
        <v>1.6</v>
      </c>
      <c r="M835" t="str">
        <f>RIGHT(K835,3)</f>
        <v>万/月</v>
      </c>
    </row>
    <row r="836" spans="1:13" x14ac:dyDescent="0.2">
      <c r="A836" t="s">
        <v>132</v>
      </c>
      <c r="B836" t="str">
        <f>IFERROR(LOOKUP(1,0/SEARCH(Sheet2!$E$3:$E$18,A836),Sheet2!$F$3:$F$18),"其他")</f>
        <v>Java工程师</v>
      </c>
      <c r="C836" t="s">
        <v>28</v>
      </c>
      <c r="D836" t="s">
        <v>35</v>
      </c>
      <c r="E836" t="s">
        <v>16</v>
      </c>
      <c r="F836" t="s">
        <v>24</v>
      </c>
      <c r="G836" t="s">
        <v>133</v>
      </c>
      <c r="H836" t="s">
        <v>38</v>
      </c>
      <c r="I836" t="s">
        <v>12</v>
      </c>
      <c r="J836">
        <v>0.8</v>
      </c>
      <c r="K836" t="s">
        <v>11098</v>
      </c>
      <c r="L836" t="str">
        <f>LEFT(K836,LEN(K836)-3)</f>
        <v>1.5</v>
      </c>
      <c r="M836" t="str">
        <f>RIGHT(K836,3)</f>
        <v>万/月</v>
      </c>
    </row>
    <row r="837" spans="1:13" x14ac:dyDescent="0.2">
      <c r="A837" t="s">
        <v>39</v>
      </c>
      <c r="B837" t="str">
        <f>IFERROR(LOOKUP(1,0/SEARCH(Sheet2!$E$3:$E$18,A837),Sheet2!$F$3:$F$18),"其他")</f>
        <v>Java工程师</v>
      </c>
      <c r="C837" t="s">
        <v>28</v>
      </c>
      <c r="D837" t="s">
        <v>65</v>
      </c>
      <c r="E837" t="s">
        <v>16</v>
      </c>
      <c r="F837" t="s">
        <v>30</v>
      </c>
      <c r="G837" t="s">
        <v>137</v>
      </c>
      <c r="H837" t="s">
        <v>42</v>
      </c>
      <c r="I837" t="s">
        <v>32</v>
      </c>
      <c r="J837">
        <v>0.8</v>
      </c>
      <c r="K837" t="s">
        <v>11098</v>
      </c>
      <c r="L837" t="str">
        <f>LEFT(K837,LEN(K837)-3)</f>
        <v>1.5</v>
      </c>
      <c r="M837" t="str">
        <f>RIGHT(K837,3)</f>
        <v>万/月</v>
      </c>
    </row>
    <row r="838" spans="1:13" x14ac:dyDescent="0.2">
      <c r="A838" t="s">
        <v>150</v>
      </c>
      <c r="B838" t="str">
        <f>IFERROR(LOOKUP(1,0/SEARCH(Sheet2!$E$3:$E$18,A838),Sheet2!$F$3:$F$18),"其他")</f>
        <v>Java工程师</v>
      </c>
      <c r="C838" t="s">
        <v>103</v>
      </c>
      <c r="D838" t="s">
        <v>23</v>
      </c>
      <c r="E838" t="s">
        <v>8</v>
      </c>
      <c r="F838" t="s">
        <v>36</v>
      </c>
      <c r="G838" t="s">
        <v>151</v>
      </c>
      <c r="H838" t="s">
        <v>93</v>
      </c>
      <c r="I838" t="s">
        <v>12</v>
      </c>
      <c r="J838">
        <v>0.8</v>
      </c>
      <c r="K838" t="s">
        <v>11101</v>
      </c>
      <c r="L838" t="str">
        <f>LEFT(K838,LEN(K838)-3)</f>
        <v>1</v>
      </c>
      <c r="M838" t="str">
        <f>RIGHT(K838,3)</f>
        <v>万/月</v>
      </c>
    </row>
    <row r="839" spans="1:13" x14ac:dyDescent="0.2">
      <c r="A839" t="s">
        <v>39</v>
      </c>
      <c r="B839" t="str">
        <f>IFERROR(LOOKUP(1,0/SEARCH(Sheet2!$E$3:$E$18,A839),Sheet2!$F$3:$F$18),"其他")</f>
        <v>Java工程师</v>
      </c>
      <c r="C839" t="s">
        <v>28</v>
      </c>
      <c r="D839" t="s">
        <v>35</v>
      </c>
      <c r="E839" t="s">
        <v>16</v>
      </c>
      <c r="F839" t="s">
        <v>36</v>
      </c>
      <c r="G839" t="s">
        <v>155</v>
      </c>
      <c r="H839" t="s">
        <v>11</v>
      </c>
      <c r="I839" t="s">
        <v>81</v>
      </c>
      <c r="J839">
        <v>0.8</v>
      </c>
      <c r="K839" t="s">
        <v>11098</v>
      </c>
      <c r="L839" t="str">
        <f>LEFT(K839,LEN(K839)-3)</f>
        <v>1.5</v>
      </c>
      <c r="M839" t="str">
        <f>RIGHT(K839,3)</f>
        <v>万/月</v>
      </c>
    </row>
    <row r="840" spans="1:13" x14ac:dyDescent="0.2">
      <c r="A840" t="s">
        <v>21</v>
      </c>
      <c r="B840" t="str">
        <f>IFERROR(LOOKUP(1,0/SEARCH(Sheet2!$E$3:$E$18,A840),Sheet2!$F$3:$F$18),"其他")</f>
        <v>Java工程师</v>
      </c>
      <c r="C840" t="s">
        <v>22</v>
      </c>
      <c r="D840" t="s">
        <v>65</v>
      </c>
      <c r="E840" t="s">
        <v>16</v>
      </c>
      <c r="F840" t="s">
        <v>120</v>
      </c>
      <c r="G840" t="s">
        <v>179</v>
      </c>
      <c r="H840" t="s">
        <v>11</v>
      </c>
      <c r="I840" t="s">
        <v>12</v>
      </c>
      <c r="J840">
        <v>0.8</v>
      </c>
      <c r="K840" t="s">
        <v>11102</v>
      </c>
      <c r="L840" t="str">
        <f>LEFT(K840,LEN(K840)-3)</f>
        <v>1.2</v>
      </c>
      <c r="M840" t="str">
        <f>RIGHT(K840,3)</f>
        <v>万/月</v>
      </c>
    </row>
    <row r="841" spans="1:13" x14ac:dyDescent="0.2">
      <c r="A841" t="s">
        <v>39</v>
      </c>
      <c r="B841" t="str">
        <f>IFERROR(LOOKUP(1,0/SEARCH(Sheet2!$E$3:$E$18,A841),Sheet2!$F$3:$F$18),"其他")</f>
        <v>Java工程师</v>
      </c>
      <c r="C841" t="s">
        <v>22</v>
      </c>
      <c r="D841" t="s">
        <v>35</v>
      </c>
      <c r="E841" t="s">
        <v>16</v>
      </c>
      <c r="F841" t="s">
        <v>30</v>
      </c>
      <c r="G841" t="s">
        <v>180</v>
      </c>
      <c r="H841" t="s">
        <v>42</v>
      </c>
      <c r="I841" t="s">
        <v>12</v>
      </c>
      <c r="J841">
        <v>0.8</v>
      </c>
      <c r="K841" t="s">
        <v>11102</v>
      </c>
      <c r="L841" t="str">
        <f>LEFT(K841,LEN(K841)-3)</f>
        <v>1.2</v>
      </c>
      <c r="M841" t="str">
        <f>RIGHT(K841,3)</f>
        <v>万/月</v>
      </c>
    </row>
    <row r="842" spans="1:13" x14ac:dyDescent="0.2">
      <c r="A842" t="s">
        <v>39</v>
      </c>
      <c r="B842" t="str">
        <f>IFERROR(LOOKUP(1,0/SEARCH(Sheet2!$E$3:$E$18,A842),Sheet2!$F$3:$F$18),"其他")</f>
        <v>Java工程师</v>
      </c>
      <c r="C842" t="s">
        <v>196</v>
      </c>
      <c r="D842" t="s">
        <v>35</v>
      </c>
      <c r="E842" t="s">
        <v>16</v>
      </c>
      <c r="F842" t="s">
        <v>36</v>
      </c>
      <c r="G842" t="s">
        <v>197</v>
      </c>
      <c r="H842" t="s">
        <v>11</v>
      </c>
      <c r="I842" t="s">
        <v>12</v>
      </c>
      <c r="J842">
        <v>0.8</v>
      </c>
      <c r="K842" t="s">
        <v>11099</v>
      </c>
      <c r="L842" t="str">
        <f>LEFT(K842,LEN(K842)-3)</f>
        <v>3</v>
      </c>
      <c r="M842" t="str">
        <f>RIGHT(K842,3)</f>
        <v>万/月</v>
      </c>
    </row>
    <row r="843" spans="1:13" x14ac:dyDescent="0.2">
      <c r="A843" t="s">
        <v>39</v>
      </c>
      <c r="B843" t="str">
        <f>IFERROR(LOOKUP(1,0/SEARCH(Sheet2!$E$3:$E$18,A843),Sheet2!$F$3:$F$18),"其他")</f>
        <v>Java工程师</v>
      </c>
      <c r="C843" t="s">
        <v>213</v>
      </c>
      <c r="D843" t="s">
        <v>7</v>
      </c>
      <c r="E843" t="s">
        <v>16</v>
      </c>
      <c r="F843" t="s">
        <v>24</v>
      </c>
      <c r="G843" t="s">
        <v>214</v>
      </c>
      <c r="H843" t="s">
        <v>112</v>
      </c>
      <c r="I843" t="s">
        <v>50</v>
      </c>
      <c r="J843">
        <v>0.8</v>
      </c>
      <c r="K843" t="s">
        <v>11096</v>
      </c>
      <c r="L843" t="str">
        <f>LEFT(K843,LEN(K843)-3)</f>
        <v>2</v>
      </c>
      <c r="M843" t="str">
        <f>RIGHT(K843,3)</f>
        <v>万/月</v>
      </c>
    </row>
    <row r="844" spans="1:13" x14ac:dyDescent="0.2">
      <c r="A844" t="s">
        <v>228</v>
      </c>
      <c r="B844" t="str">
        <f>IFERROR(LOOKUP(1,0/SEARCH(Sheet2!$E$3:$E$18,A844),Sheet2!$F$3:$F$18),"其他")</f>
        <v>Java工程师</v>
      </c>
      <c r="C844" t="s">
        <v>103</v>
      </c>
      <c r="D844" t="s">
        <v>23</v>
      </c>
      <c r="E844" t="s">
        <v>8</v>
      </c>
      <c r="F844" t="s">
        <v>86</v>
      </c>
      <c r="G844" t="s">
        <v>229</v>
      </c>
      <c r="H844" t="s">
        <v>93</v>
      </c>
      <c r="I844" t="s">
        <v>12</v>
      </c>
      <c r="J844">
        <v>0.8</v>
      </c>
      <c r="K844" t="s">
        <v>11101</v>
      </c>
      <c r="L844" t="str">
        <f>LEFT(K844,LEN(K844)-3)</f>
        <v>1</v>
      </c>
      <c r="M844" t="str">
        <f>RIGHT(K844,3)</f>
        <v>万/月</v>
      </c>
    </row>
    <row r="845" spans="1:13" x14ac:dyDescent="0.2">
      <c r="A845" t="s">
        <v>222</v>
      </c>
      <c r="B845" t="str">
        <f>IFERROR(LOOKUP(1,0/SEARCH(Sheet2!$E$3:$E$18,A845),Sheet2!$F$3:$F$18),"其他")</f>
        <v>Java工程师</v>
      </c>
      <c r="C845" t="s">
        <v>22</v>
      </c>
      <c r="D845" t="s">
        <v>7</v>
      </c>
      <c r="E845" t="s">
        <v>139</v>
      </c>
      <c r="F845" t="s">
        <v>70</v>
      </c>
      <c r="G845" t="s">
        <v>230</v>
      </c>
      <c r="H845" t="s">
        <v>93</v>
      </c>
      <c r="I845" t="s">
        <v>32</v>
      </c>
      <c r="J845">
        <v>0.8</v>
      </c>
      <c r="K845" t="s">
        <v>11102</v>
      </c>
      <c r="L845" t="str">
        <f>LEFT(K845,LEN(K845)-3)</f>
        <v>1.2</v>
      </c>
      <c r="M845" t="str">
        <f>RIGHT(K845,3)</f>
        <v>万/月</v>
      </c>
    </row>
    <row r="846" spans="1:13" x14ac:dyDescent="0.2">
      <c r="A846" t="s">
        <v>39</v>
      </c>
      <c r="B846" t="str">
        <f>IFERROR(LOOKUP(1,0/SEARCH(Sheet2!$E$3:$E$18,A846),Sheet2!$F$3:$F$18),"其他")</f>
        <v>Java工程师</v>
      </c>
      <c r="C846" t="s">
        <v>22</v>
      </c>
      <c r="D846" t="s">
        <v>65</v>
      </c>
      <c r="E846" t="s">
        <v>8</v>
      </c>
      <c r="F846" t="s">
        <v>120</v>
      </c>
      <c r="G846" t="s">
        <v>245</v>
      </c>
      <c r="H846" t="s">
        <v>19</v>
      </c>
      <c r="I846" t="s">
        <v>12</v>
      </c>
      <c r="J846">
        <v>0.8</v>
      </c>
      <c r="K846" t="s">
        <v>11102</v>
      </c>
      <c r="L846" t="str">
        <f>LEFT(K846,LEN(K846)-3)</f>
        <v>1.2</v>
      </c>
      <c r="M846" t="str">
        <f>RIGHT(K846,3)</f>
        <v>万/月</v>
      </c>
    </row>
    <row r="847" spans="1:13" x14ac:dyDescent="0.2">
      <c r="A847" t="s">
        <v>39</v>
      </c>
      <c r="B847" t="str">
        <f>IFERROR(LOOKUP(1,0/SEARCH(Sheet2!$E$3:$E$18,A847),Sheet2!$F$3:$F$18),"其他")</f>
        <v>Java工程师</v>
      </c>
      <c r="C847" t="s">
        <v>103</v>
      </c>
      <c r="D847" t="s">
        <v>65</v>
      </c>
      <c r="E847" t="s">
        <v>8</v>
      </c>
      <c r="F847" t="s">
        <v>70</v>
      </c>
      <c r="G847" t="s">
        <v>265</v>
      </c>
      <c r="H847" t="s">
        <v>42</v>
      </c>
      <c r="I847" t="s">
        <v>81</v>
      </c>
      <c r="J847">
        <v>0.8</v>
      </c>
      <c r="K847" t="s">
        <v>11101</v>
      </c>
      <c r="L847" t="str">
        <f>LEFT(K847,LEN(K847)-3)</f>
        <v>1</v>
      </c>
      <c r="M847" t="str">
        <f>RIGHT(K847,3)</f>
        <v>万/月</v>
      </c>
    </row>
    <row r="848" spans="1:13" x14ac:dyDescent="0.2">
      <c r="A848" t="s">
        <v>39</v>
      </c>
      <c r="B848" t="str">
        <f>IFERROR(LOOKUP(1,0/SEARCH(Sheet2!$E$3:$E$18,A848),Sheet2!$F$3:$F$18),"其他")</f>
        <v>Java工程师</v>
      </c>
      <c r="C848" t="s">
        <v>28</v>
      </c>
      <c r="D848" t="s">
        <v>35</v>
      </c>
      <c r="E848" t="s">
        <v>16</v>
      </c>
      <c r="F848" t="s">
        <v>24</v>
      </c>
      <c r="G848" t="s">
        <v>271</v>
      </c>
      <c r="H848" t="s">
        <v>11</v>
      </c>
      <c r="I848" t="s">
        <v>12</v>
      </c>
      <c r="J848">
        <v>0.8</v>
      </c>
      <c r="K848" t="s">
        <v>11098</v>
      </c>
      <c r="L848" t="str">
        <f>LEFT(K848,LEN(K848)-3)</f>
        <v>1.5</v>
      </c>
      <c r="M848" t="str">
        <f>RIGHT(K848,3)</f>
        <v>万/月</v>
      </c>
    </row>
    <row r="849" spans="1:13" x14ac:dyDescent="0.2">
      <c r="A849" t="s">
        <v>39</v>
      </c>
      <c r="B849" t="str">
        <f>IFERROR(LOOKUP(1,0/SEARCH(Sheet2!$E$3:$E$18,A849),Sheet2!$F$3:$F$18),"其他")</f>
        <v>Java工程师</v>
      </c>
      <c r="C849" t="s">
        <v>28</v>
      </c>
      <c r="D849" t="s">
        <v>65</v>
      </c>
      <c r="E849" t="s">
        <v>16</v>
      </c>
      <c r="F849" t="s">
        <v>24</v>
      </c>
      <c r="G849" t="s">
        <v>309</v>
      </c>
      <c r="H849" t="s">
        <v>11</v>
      </c>
      <c r="I849" t="s">
        <v>12</v>
      </c>
      <c r="J849">
        <v>0.8</v>
      </c>
      <c r="K849" t="s">
        <v>11098</v>
      </c>
      <c r="L849" t="str">
        <f>LEFT(K849,LEN(K849)-3)</f>
        <v>1.5</v>
      </c>
      <c r="M849" t="str">
        <f>RIGHT(K849,3)</f>
        <v>万/月</v>
      </c>
    </row>
    <row r="850" spans="1:13" x14ac:dyDescent="0.2">
      <c r="A850" t="s">
        <v>21</v>
      </c>
      <c r="B850" t="str">
        <f>IFERROR(LOOKUP(1,0/SEARCH(Sheet2!$E$3:$E$18,A850),Sheet2!$F$3:$F$18),"其他")</f>
        <v>Java工程师</v>
      </c>
      <c r="C850" t="s">
        <v>103</v>
      </c>
      <c r="D850" t="s">
        <v>23</v>
      </c>
      <c r="E850" t="s">
        <v>16</v>
      </c>
      <c r="F850" t="s">
        <v>70</v>
      </c>
      <c r="G850" t="s">
        <v>312</v>
      </c>
      <c r="H850" t="s">
        <v>26</v>
      </c>
      <c r="I850" t="s">
        <v>12</v>
      </c>
      <c r="J850">
        <v>0.8</v>
      </c>
      <c r="K850" t="s">
        <v>11101</v>
      </c>
      <c r="L850" t="str">
        <f>LEFT(K850,LEN(K850)-3)</f>
        <v>1</v>
      </c>
      <c r="M850" t="str">
        <f>RIGHT(K850,3)</f>
        <v>万/月</v>
      </c>
    </row>
    <row r="851" spans="1:13" x14ac:dyDescent="0.2">
      <c r="A851" t="s">
        <v>39</v>
      </c>
      <c r="B851" t="str">
        <f>IFERROR(LOOKUP(1,0/SEARCH(Sheet2!$E$3:$E$18,A851),Sheet2!$F$3:$F$18),"其他")</f>
        <v>Java工程师</v>
      </c>
      <c r="C851" t="s">
        <v>28</v>
      </c>
      <c r="D851" t="s">
        <v>65</v>
      </c>
      <c r="E851" t="s">
        <v>16</v>
      </c>
      <c r="F851" t="s">
        <v>24</v>
      </c>
      <c r="G851" t="s">
        <v>320</v>
      </c>
      <c r="H851" t="s">
        <v>42</v>
      </c>
      <c r="I851" t="s">
        <v>12</v>
      </c>
      <c r="J851">
        <v>0.8</v>
      </c>
      <c r="K851" t="s">
        <v>11098</v>
      </c>
      <c r="L851" t="str">
        <f>LEFT(K851,LEN(K851)-3)</f>
        <v>1.5</v>
      </c>
      <c r="M851" t="str">
        <f>RIGHT(K851,3)</f>
        <v>万/月</v>
      </c>
    </row>
    <row r="852" spans="1:13" x14ac:dyDescent="0.2">
      <c r="A852" t="s">
        <v>39</v>
      </c>
      <c r="B852" t="str">
        <f>IFERROR(LOOKUP(1,0/SEARCH(Sheet2!$E$3:$E$18,A852),Sheet2!$F$3:$F$18),"其他")</f>
        <v>Java工程师</v>
      </c>
      <c r="C852" t="s">
        <v>103</v>
      </c>
      <c r="D852" t="s">
        <v>65</v>
      </c>
      <c r="E852" t="s">
        <v>8</v>
      </c>
      <c r="F852" t="s">
        <v>321</v>
      </c>
      <c r="G852" t="s">
        <v>322</v>
      </c>
      <c r="H852" t="s">
        <v>26</v>
      </c>
      <c r="I852" t="s">
        <v>129</v>
      </c>
      <c r="J852">
        <v>0.8</v>
      </c>
      <c r="K852" t="s">
        <v>11101</v>
      </c>
      <c r="L852" t="str">
        <f>LEFT(K852,LEN(K852)-3)</f>
        <v>1</v>
      </c>
      <c r="M852" t="str">
        <f>RIGHT(K852,3)</f>
        <v>万/月</v>
      </c>
    </row>
    <row r="853" spans="1:13" x14ac:dyDescent="0.2">
      <c r="A853" t="s">
        <v>204</v>
      </c>
      <c r="B853" t="str">
        <f>IFERROR(LOOKUP(1,0/SEARCH(Sheet2!$E$3:$E$18,A853),Sheet2!$F$3:$F$18),"其他")</f>
        <v>Java工程师</v>
      </c>
      <c r="C853" t="s">
        <v>28</v>
      </c>
      <c r="D853" t="s">
        <v>7</v>
      </c>
      <c r="E853" t="s">
        <v>16</v>
      </c>
      <c r="F853" t="s">
        <v>30</v>
      </c>
      <c r="G853" t="s">
        <v>326</v>
      </c>
      <c r="H853" t="s">
        <v>38</v>
      </c>
      <c r="I853" t="s">
        <v>32</v>
      </c>
      <c r="J853">
        <v>0.8</v>
      </c>
      <c r="K853" t="s">
        <v>11098</v>
      </c>
      <c r="L853" t="str">
        <f>LEFT(K853,LEN(K853)-3)</f>
        <v>1.5</v>
      </c>
      <c r="M853" t="str">
        <f>RIGHT(K853,3)</f>
        <v>万/月</v>
      </c>
    </row>
    <row r="854" spans="1:13" x14ac:dyDescent="0.2">
      <c r="A854" t="s">
        <v>53</v>
      </c>
      <c r="B854" t="str">
        <f>IFERROR(LOOKUP(1,0/SEARCH(Sheet2!$E$3:$E$18,A854),Sheet2!$F$3:$F$18),"其他")</f>
        <v>Java工程师</v>
      </c>
      <c r="C854" t="s">
        <v>28</v>
      </c>
      <c r="D854" t="s">
        <v>35</v>
      </c>
      <c r="E854" t="s">
        <v>16</v>
      </c>
      <c r="F854" t="s">
        <v>70</v>
      </c>
      <c r="G854" t="s">
        <v>335</v>
      </c>
      <c r="H854" t="s">
        <v>93</v>
      </c>
      <c r="I854" t="s">
        <v>12</v>
      </c>
      <c r="J854">
        <v>0.8</v>
      </c>
      <c r="K854" t="s">
        <v>11098</v>
      </c>
      <c r="L854" t="str">
        <f>LEFT(K854,LEN(K854)-3)</f>
        <v>1.5</v>
      </c>
      <c r="M854" t="str">
        <f>RIGHT(K854,3)</f>
        <v>万/月</v>
      </c>
    </row>
    <row r="855" spans="1:13" x14ac:dyDescent="0.2">
      <c r="A855" t="s">
        <v>39</v>
      </c>
      <c r="B855" t="str">
        <f>IFERROR(LOOKUP(1,0/SEARCH(Sheet2!$E$3:$E$18,A855),Sheet2!$F$3:$F$18),"其他")</f>
        <v>Java工程师</v>
      </c>
      <c r="C855" t="s">
        <v>22</v>
      </c>
      <c r="D855" t="s">
        <v>65</v>
      </c>
      <c r="E855" t="s">
        <v>16</v>
      </c>
      <c r="F855" t="s">
        <v>30</v>
      </c>
      <c r="G855" t="s">
        <v>361</v>
      </c>
      <c r="H855" t="s">
        <v>11</v>
      </c>
      <c r="I855" t="s">
        <v>12</v>
      </c>
      <c r="J855">
        <v>0.8</v>
      </c>
      <c r="K855" t="s">
        <v>11102</v>
      </c>
      <c r="L855" t="str">
        <f>LEFT(K855,LEN(K855)-3)</f>
        <v>1.2</v>
      </c>
      <c r="M855" t="str">
        <f>RIGHT(K855,3)</f>
        <v>万/月</v>
      </c>
    </row>
    <row r="856" spans="1:13" x14ac:dyDescent="0.2">
      <c r="A856" t="s">
        <v>39</v>
      </c>
      <c r="B856" t="str">
        <f>IFERROR(LOOKUP(1,0/SEARCH(Sheet2!$E$3:$E$18,A856),Sheet2!$F$3:$F$18),"其他")</f>
        <v>Java工程师</v>
      </c>
      <c r="C856" t="s">
        <v>89</v>
      </c>
      <c r="D856" t="s">
        <v>35</v>
      </c>
      <c r="E856" t="s">
        <v>16</v>
      </c>
      <c r="F856" t="s">
        <v>369</v>
      </c>
      <c r="G856" t="s">
        <v>370</v>
      </c>
      <c r="H856" t="s">
        <v>11</v>
      </c>
      <c r="I856" t="s">
        <v>12</v>
      </c>
      <c r="J856">
        <v>0.8</v>
      </c>
      <c r="K856" t="s">
        <v>11105</v>
      </c>
      <c r="L856" t="str">
        <f>LEFT(K856,LEN(K856)-3)</f>
        <v>1.6</v>
      </c>
      <c r="M856" t="str">
        <f>RIGHT(K856,3)</f>
        <v>万/月</v>
      </c>
    </row>
    <row r="857" spans="1:13" x14ac:dyDescent="0.2">
      <c r="A857" t="s">
        <v>371</v>
      </c>
      <c r="B857" t="str">
        <f>IFERROR(LOOKUP(1,0/SEARCH(Sheet2!$E$3:$E$18,A857),Sheet2!$F$3:$F$18),"其他")</f>
        <v>Java工程师</v>
      </c>
      <c r="C857" t="s">
        <v>89</v>
      </c>
      <c r="D857" t="s">
        <v>65</v>
      </c>
      <c r="E857" t="s">
        <v>16</v>
      </c>
      <c r="F857" t="s">
        <v>24</v>
      </c>
      <c r="G857" t="s">
        <v>372</v>
      </c>
      <c r="H857" t="s">
        <v>93</v>
      </c>
      <c r="I857" t="s">
        <v>12</v>
      </c>
      <c r="J857">
        <v>0.8</v>
      </c>
      <c r="K857" t="s">
        <v>11105</v>
      </c>
      <c r="L857" t="str">
        <f>LEFT(K857,LEN(K857)-3)</f>
        <v>1.6</v>
      </c>
      <c r="M857" t="str">
        <f>RIGHT(K857,3)</f>
        <v>万/月</v>
      </c>
    </row>
    <row r="858" spans="1:13" x14ac:dyDescent="0.2">
      <c r="A858" t="s">
        <v>412</v>
      </c>
      <c r="B858" t="str">
        <f>IFERROR(LOOKUP(1,0/SEARCH(Sheet2!$E$3:$E$18,A858),Sheet2!$F$3:$F$18),"其他")</f>
        <v>Java工程师</v>
      </c>
      <c r="C858" t="s">
        <v>89</v>
      </c>
      <c r="D858" t="s">
        <v>7</v>
      </c>
      <c r="E858" t="s">
        <v>29</v>
      </c>
      <c r="F858" t="s">
        <v>24</v>
      </c>
      <c r="G858" t="s">
        <v>413</v>
      </c>
      <c r="H858" t="s">
        <v>38</v>
      </c>
      <c r="I858" t="s">
        <v>149</v>
      </c>
      <c r="J858">
        <v>0.8</v>
      </c>
      <c r="K858" t="s">
        <v>11105</v>
      </c>
      <c r="L858" t="str">
        <f>LEFT(K858,LEN(K858)-3)</f>
        <v>1.6</v>
      </c>
      <c r="M858" t="str">
        <f>RIGHT(K858,3)</f>
        <v>万/月</v>
      </c>
    </row>
    <row r="859" spans="1:13" x14ac:dyDescent="0.2">
      <c r="A859" t="s">
        <v>39</v>
      </c>
      <c r="B859" t="str">
        <f>IFERROR(LOOKUP(1,0/SEARCH(Sheet2!$E$3:$E$18,A859),Sheet2!$F$3:$F$18),"其他")</f>
        <v>Java工程师</v>
      </c>
      <c r="C859" t="s">
        <v>22</v>
      </c>
      <c r="D859" t="s">
        <v>23</v>
      </c>
      <c r="E859" t="s">
        <v>16</v>
      </c>
      <c r="F859" t="s">
        <v>24</v>
      </c>
      <c r="G859" t="s">
        <v>428</v>
      </c>
      <c r="H859" t="s">
        <v>93</v>
      </c>
      <c r="I859" t="s">
        <v>12</v>
      </c>
      <c r="J859">
        <v>0.8</v>
      </c>
      <c r="K859" t="s">
        <v>11102</v>
      </c>
      <c r="L859" t="str">
        <f>LEFT(K859,LEN(K859)-3)</f>
        <v>1.2</v>
      </c>
      <c r="M859" t="str">
        <f>RIGHT(K859,3)</f>
        <v>万/月</v>
      </c>
    </row>
    <row r="860" spans="1:13" x14ac:dyDescent="0.2">
      <c r="A860" t="s">
        <v>39</v>
      </c>
      <c r="B860" t="str">
        <f>IFERROR(LOOKUP(1,0/SEARCH(Sheet2!$E$3:$E$18,A860),Sheet2!$F$3:$F$18),"其他")</f>
        <v>Java工程师</v>
      </c>
      <c r="C860" t="s">
        <v>103</v>
      </c>
      <c r="D860" t="s">
        <v>65</v>
      </c>
      <c r="E860" t="s">
        <v>16</v>
      </c>
      <c r="F860" t="s">
        <v>24</v>
      </c>
      <c r="G860" t="s">
        <v>429</v>
      </c>
      <c r="H860" t="s">
        <v>11</v>
      </c>
      <c r="I860" t="s">
        <v>12</v>
      </c>
      <c r="J860">
        <v>0.8</v>
      </c>
      <c r="K860" t="s">
        <v>11101</v>
      </c>
      <c r="L860" t="str">
        <f>LEFT(K860,LEN(K860)-3)</f>
        <v>1</v>
      </c>
      <c r="M860" t="str">
        <f>RIGHT(K860,3)</f>
        <v>万/月</v>
      </c>
    </row>
    <row r="861" spans="1:13" x14ac:dyDescent="0.2">
      <c r="A861" t="s">
        <v>39</v>
      </c>
      <c r="B861" t="str">
        <f>IFERROR(LOOKUP(1,0/SEARCH(Sheet2!$E$3:$E$18,A861),Sheet2!$F$3:$F$18),"其他")</f>
        <v>Java工程师</v>
      </c>
      <c r="C861" t="s">
        <v>434</v>
      </c>
      <c r="D861" t="s">
        <v>23</v>
      </c>
      <c r="E861" t="s">
        <v>16</v>
      </c>
      <c r="F861" t="s">
        <v>36</v>
      </c>
      <c r="G861" t="s">
        <v>435</v>
      </c>
      <c r="H861" t="s">
        <v>93</v>
      </c>
      <c r="I861" t="s">
        <v>12</v>
      </c>
      <c r="J861">
        <v>0.8</v>
      </c>
      <c r="K861" t="s">
        <v>11106</v>
      </c>
      <c r="L861" t="str">
        <f>LEFT(K861,LEN(K861)-3)</f>
        <v>1.4</v>
      </c>
      <c r="M861" t="str">
        <f>RIGHT(K861,3)</f>
        <v>万/月</v>
      </c>
    </row>
    <row r="862" spans="1:13" x14ac:dyDescent="0.2">
      <c r="A862" t="s">
        <v>451</v>
      </c>
      <c r="B862" t="str">
        <f>IFERROR(LOOKUP(1,0/SEARCH(Sheet2!$E$3:$E$18,A862),Sheet2!$F$3:$F$18),"其他")</f>
        <v>Java工程师</v>
      </c>
      <c r="C862" t="s">
        <v>28</v>
      </c>
      <c r="D862" t="s">
        <v>35</v>
      </c>
      <c r="E862" t="s">
        <v>59</v>
      </c>
      <c r="F862" t="s">
        <v>30</v>
      </c>
      <c r="G862" t="s">
        <v>452</v>
      </c>
      <c r="H862" t="s">
        <v>38</v>
      </c>
      <c r="I862" t="s">
        <v>50</v>
      </c>
      <c r="J862">
        <v>0.8</v>
      </c>
      <c r="K862" t="s">
        <v>11098</v>
      </c>
      <c r="L862" t="str">
        <f>LEFT(K862,LEN(K862)-3)</f>
        <v>1.5</v>
      </c>
      <c r="M862" t="str">
        <f>RIGHT(K862,3)</f>
        <v>万/月</v>
      </c>
    </row>
    <row r="863" spans="1:13" x14ac:dyDescent="0.2">
      <c r="A863" t="s">
        <v>39</v>
      </c>
      <c r="B863" t="str">
        <f>IFERROR(LOOKUP(1,0/SEARCH(Sheet2!$E$3:$E$18,A863),Sheet2!$F$3:$F$18),"其他")</f>
        <v>Java工程师</v>
      </c>
      <c r="C863" t="s">
        <v>28</v>
      </c>
      <c r="D863" t="s">
        <v>7</v>
      </c>
      <c r="E863" t="s">
        <v>16</v>
      </c>
      <c r="F863" t="s">
        <v>24</v>
      </c>
      <c r="G863" t="s">
        <v>579</v>
      </c>
      <c r="H863" t="s">
        <v>93</v>
      </c>
      <c r="I863" t="s">
        <v>12</v>
      </c>
      <c r="J863">
        <v>0.8</v>
      </c>
      <c r="K863" t="s">
        <v>11098</v>
      </c>
      <c r="L863" t="str">
        <f>LEFT(K863,LEN(K863)-3)</f>
        <v>1.5</v>
      </c>
      <c r="M863" t="str">
        <f>RIGHT(K863,3)</f>
        <v>万/月</v>
      </c>
    </row>
    <row r="864" spans="1:13" x14ac:dyDescent="0.2">
      <c r="A864" t="s">
        <v>835</v>
      </c>
      <c r="B864" t="str">
        <f>IFERROR(LOOKUP(1,0/SEARCH(Sheet2!$E$3:$E$18,A864),Sheet2!$F$3:$F$18),"其他")</f>
        <v>Java工程师</v>
      </c>
      <c r="C864" t="s">
        <v>103</v>
      </c>
      <c r="D864" t="s">
        <v>35</v>
      </c>
      <c r="E864" t="s">
        <v>16</v>
      </c>
      <c r="F864" t="s">
        <v>30</v>
      </c>
      <c r="G864" t="s">
        <v>788</v>
      </c>
      <c r="H864" t="s">
        <v>26</v>
      </c>
      <c r="I864" t="s">
        <v>12</v>
      </c>
      <c r="J864">
        <v>0.8</v>
      </c>
      <c r="K864" t="s">
        <v>11101</v>
      </c>
      <c r="L864" t="str">
        <f>LEFT(K864,LEN(K864)-3)</f>
        <v>1</v>
      </c>
      <c r="M864" t="str">
        <f>RIGHT(K864,3)</f>
        <v>万/月</v>
      </c>
    </row>
    <row r="865" spans="1:13" x14ac:dyDescent="0.2">
      <c r="A865" t="s">
        <v>33</v>
      </c>
      <c r="B865" t="str">
        <f>IFERROR(LOOKUP(1,0/SEARCH(Sheet2!$E$3:$E$18,A865),Sheet2!$F$3:$F$18),"其他")</f>
        <v>Java工程师</v>
      </c>
      <c r="C865" t="s">
        <v>28</v>
      </c>
      <c r="D865" t="s">
        <v>15</v>
      </c>
      <c r="E865" t="s">
        <v>16</v>
      </c>
      <c r="F865" t="s">
        <v>24</v>
      </c>
      <c r="G865" t="s">
        <v>1688</v>
      </c>
      <c r="H865" t="s">
        <v>93</v>
      </c>
      <c r="I865" t="s">
        <v>12</v>
      </c>
      <c r="J865">
        <v>0.8</v>
      </c>
      <c r="K865" t="s">
        <v>11098</v>
      </c>
      <c r="L865" t="str">
        <f>LEFT(K865,LEN(K865)-3)</f>
        <v>1.5</v>
      </c>
      <c r="M865" t="str">
        <f>RIGHT(K865,3)</f>
        <v>万/月</v>
      </c>
    </row>
    <row r="866" spans="1:13" x14ac:dyDescent="0.2">
      <c r="A866" t="s">
        <v>1700</v>
      </c>
      <c r="B866" t="str">
        <f>IFERROR(LOOKUP(1,0/SEARCH(Sheet2!$E$3:$E$18,A866),Sheet2!$F$3:$F$18),"其他")</f>
        <v>Java工程师</v>
      </c>
      <c r="C866" t="s">
        <v>498</v>
      </c>
      <c r="D866" t="s">
        <v>35</v>
      </c>
      <c r="E866" t="s">
        <v>8</v>
      </c>
      <c r="F866" t="s">
        <v>94</v>
      </c>
      <c r="G866" t="s">
        <v>1701</v>
      </c>
      <c r="H866" t="s">
        <v>38</v>
      </c>
      <c r="I866" t="s">
        <v>12</v>
      </c>
      <c r="J866">
        <v>0.8</v>
      </c>
      <c r="K866" t="s">
        <v>11097</v>
      </c>
      <c r="L866" t="str">
        <f>LEFT(K866,LEN(K866)-3)</f>
        <v>1.3</v>
      </c>
      <c r="M866" t="str">
        <f>RIGHT(K866,3)</f>
        <v>万/月</v>
      </c>
    </row>
    <row r="867" spans="1:13" x14ac:dyDescent="0.2">
      <c r="A867" t="s">
        <v>1709</v>
      </c>
      <c r="B867" t="str">
        <f>IFERROR(LOOKUP(1,0/SEARCH(Sheet2!$E$3:$E$18,A867),Sheet2!$F$3:$F$18),"其他")</f>
        <v>Java工程师</v>
      </c>
      <c r="C867" t="s">
        <v>28</v>
      </c>
      <c r="D867" t="s">
        <v>7</v>
      </c>
      <c r="E867" t="s">
        <v>16</v>
      </c>
      <c r="F867" t="s">
        <v>30</v>
      </c>
      <c r="G867" t="s">
        <v>1710</v>
      </c>
      <c r="H867" t="s">
        <v>38</v>
      </c>
      <c r="I867" t="s">
        <v>32</v>
      </c>
      <c r="J867">
        <v>0.8</v>
      </c>
      <c r="K867" t="s">
        <v>11098</v>
      </c>
      <c r="L867" t="str">
        <f>LEFT(K867,LEN(K867)-3)</f>
        <v>1.5</v>
      </c>
      <c r="M867" t="str">
        <f>RIGHT(K867,3)</f>
        <v>万/月</v>
      </c>
    </row>
    <row r="868" spans="1:13" x14ac:dyDescent="0.2">
      <c r="A868" t="s">
        <v>39</v>
      </c>
      <c r="B868" t="str">
        <f>IFERROR(LOOKUP(1,0/SEARCH(Sheet2!$E$3:$E$18,A868),Sheet2!$F$3:$F$18),"其他")</f>
        <v>Java工程师</v>
      </c>
      <c r="C868" t="s">
        <v>103</v>
      </c>
      <c r="D868" t="s">
        <v>23</v>
      </c>
      <c r="E868" t="s">
        <v>8</v>
      </c>
      <c r="F868" t="s">
        <v>2636</v>
      </c>
      <c r="G868" t="s">
        <v>2637</v>
      </c>
      <c r="H868" t="s">
        <v>11</v>
      </c>
      <c r="I868" t="s">
        <v>149</v>
      </c>
      <c r="J868">
        <v>0.8</v>
      </c>
      <c r="K868" t="s">
        <v>11101</v>
      </c>
      <c r="L868" t="str">
        <f>LEFT(K868,LEN(K868)-3)</f>
        <v>1</v>
      </c>
      <c r="M868" t="str">
        <f>RIGHT(K868,3)</f>
        <v>万/月</v>
      </c>
    </row>
    <row r="869" spans="1:13" x14ac:dyDescent="0.2">
      <c r="A869" t="s">
        <v>2662</v>
      </c>
      <c r="B869" t="str">
        <f>IFERROR(LOOKUP(1,0/SEARCH(Sheet2!$E$3:$E$18,A869),Sheet2!$F$3:$F$18),"其他")</f>
        <v>Java工程师</v>
      </c>
      <c r="C869" t="s">
        <v>22</v>
      </c>
      <c r="D869" t="s">
        <v>7</v>
      </c>
      <c r="E869" t="s">
        <v>16</v>
      </c>
      <c r="F869" t="s">
        <v>2645</v>
      </c>
      <c r="G869" t="s">
        <v>2663</v>
      </c>
      <c r="H869" t="s">
        <v>93</v>
      </c>
      <c r="I869" t="s">
        <v>129</v>
      </c>
      <c r="J869">
        <v>0.8</v>
      </c>
      <c r="K869" t="s">
        <v>11102</v>
      </c>
      <c r="L869" t="str">
        <f>LEFT(K869,LEN(K869)-3)</f>
        <v>1.2</v>
      </c>
      <c r="M869" t="str">
        <f>RIGHT(K869,3)</f>
        <v>万/月</v>
      </c>
    </row>
    <row r="870" spans="1:13" x14ac:dyDescent="0.2">
      <c r="A870" t="s">
        <v>39</v>
      </c>
      <c r="B870" t="str">
        <f>IFERROR(LOOKUP(1,0/SEARCH(Sheet2!$E$3:$E$18,A870),Sheet2!$F$3:$F$18),"其他")</f>
        <v>Java工程师</v>
      </c>
      <c r="C870" t="s">
        <v>103</v>
      </c>
      <c r="D870" t="s">
        <v>23</v>
      </c>
      <c r="E870" t="s">
        <v>8</v>
      </c>
      <c r="F870" t="s">
        <v>2674</v>
      </c>
      <c r="G870" t="s">
        <v>2675</v>
      </c>
      <c r="H870" t="s">
        <v>93</v>
      </c>
      <c r="I870" t="s">
        <v>12</v>
      </c>
      <c r="J870">
        <v>0.8</v>
      </c>
      <c r="K870" t="s">
        <v>11101</v>
      </c>
      <c r="L870" t="str">
        <f>LEFT(K870,LEN(K870)-3)</f>
        <v>1</v>
      </c>
      <c r="M870" t="str">
        <f>RIGHT(K870,3)</f>
        <v>万/月</v>
      </c>
    </row>
    <row r="871" spans="1:13" x14ac:dyDescent="0.2">
      <c r="A871" t="s">
        <v>39</v>
      </c>
      <c r="B871" t="str">
        <f>IFERROR(LOOKUP(1,0/SEARCH(Sheet2!$E$3:$E$18,A871),Sheet2!$F$3:$F$18),"其他")</f>
        <v>Java工程师</v>
      </c>
      <c r="C871" t="s">
        <v>22</v>
      </c>
      <c r="D871" t="s">
        <v>65</v>
      </c>
      <c r="E871" t="s">
        <v>8</v>
      </c>
      <c r="F871" t="s">
        <v>2645</v>
      </c>
      <c r="G871" t="s">
        <v>2710</v>
      </c>
      <c r="H871" t="s">
        <v>11</v>
      </c>
      <c r="I871" t="s">
        <v>81</v>
      </c>
      <c r="J871">
        <v>0.8</v>
      </c>
      <c r="K871" t="s">
        <v>11102</v>
      </c>
      <c r="L871" t="str">
        <f>LEFT(K871,LEN(K871)-3)</f>
        <v>1.2</v>
      </c>
      <c r="M871" t="str">
        <f>RIGHT(K871,3)</f>
        <v>万/月</v>
      </c>
    </row>
    <row r="872" spans="1:13" x14ac:dyDescent="0.2">
      <c r="A872" t="s">
        <v>2733</v>
      </c>
      <c r="B872" t="str">
        <f>IFERROR(LOOKUP(1,0/SEARCH(Sheet2!$E$3:$E$18,A872),Sheet2!$F$3:$F$18),"其他")</f>
        <v>Java工程师</v>
      </c>
      <c r="C872" t="s">
        <v>22</v>
      </c>
      <c r="D872" t="s">
        <v>35</v>
      </c>
      <c r="E872" t="s">
        <v>8</v>
      </c>
      <c r="F872" t="s">
        <v>2653</v>
      </c>
      <c r="G872" t="s">
        <v>2734</v>
      </c>
      <c r="H872" t="s">
        <v>19</v>
      </c>
      <c r="I872" t="s">
        <v>12</v>
      </c>
      <c r="J872">
        <v>0.8</v>
      </c>
      <c r="K872" t="s">
        <v>11102</v>
      </c>
      <c r="L872" t="str">
        <f>LEFT(K872,LEN(K872)-3)</f>
        <v>1.2</v>
      </c>
      <c r="M872" t="str">
        <f>RIGHT(K872,3)</f>
        <v>万/月</v>
      </c>
    </row>
    <row r="873" spans="1:13" x14ac:dyDescent="0.2">
      <c r="A873" t="s">
        <v>101</v>
      </c>
      <c r="B873" t="str">
        <f>IFERROR(LOOKUP(1,0/SEARCH(Sheet2!$E$3:$E$18,A873),Sheet2!$F$3:$F$18),"其他")</f>
        <v>Java工程师</v>
      </c>
      <c r="C873" t="s">
        <v>103</v>
      </c>
      <c r="D873" t="s">
        <v>65</v>
      </c>
      <c r="E873" t="s">
        <v>16</v>
      </c>
      <c r="F873" t="s">
        <v>2689</v>
      </c>
      <c r="G873" t="s">
        <v>2737</v>
      </c>
      <c r="H873" t="s">
        <v>38</v>
      </c>
      <c r="I873" t="s">
        <v>12</v>
      </c>
      <c r="J873">
        <v>0.8</v>
      </c>
      <c r="K873" t="s">
        <v>11101</v>
      </c>
      <c r="L873" t="str">
        <f>LEFT(K873,LEN(K873)-3)</f>
        <v>1</v>
      </c>
      <c r="M873" t="str">
        <f>RIGHT(K873,3)</f>
        <v>万/月</v>
      </c>
    </row>
    <row r="874" spans="1:13" x14ac:dyDescent="0.2">
      <c r="A874" t="s">
        <v>457</v>
      </c>
      <c r="B874" t="str">
        <f>IFERROR(LOOKUP(1,0/SEARCH(Sheet2!$E$3:$E$18,A874),Sheet2!$F$3:$F$18),"其他")</f>
        <v>Java工程师</v>
      </c>
      <c r="C874" t="s">
        <v>28</v>
      </c>
      <c r="D874" t="s">
        <v>35</v>
      </c>
      <c r="E874" t="s">
        <v>16</v>
      </c>
      <c r="F874" t="s">
        <v>2689</v>
      </c>
      <c r="G874" t="s">
        <v>2745</v>
      </c>
      <c r="H874" t="s">
        <v>11</v>
      </c>
      <c r="I874" t="s">
        <v>12</v>
      </c>
      <c r="J874">
        <v>0.8</v>
      </c>
      <c r="K874" t="s">
        <v>11098</v>
      </c>
      <c r="L874" t="str">
        <f>LEFT(K874,LEN(K874)-3)</f>
        <v>1.5</v>
      </c>
      <c r="M874" t="str">
        <f>RIGHT(K874,3)</f>
        <v>万/月</v>
      </c>
    </row>
    <row r="875" spans="1:13" x14ac:dyDescent="0.2">
      <c r="A875" t="s">
        <v>2761</v>
      </c>
      <c r="B875" t="str">
        <f>IFERROR(LOOKUP(1,0/SEARCH(Sheet2!$E$3:$E$18,A875),Sheet2!$F$3:$F$18),"其他")</f>
        <v>Java工程师</v>
      </c>
      <c r="C875" t="s">
        <v>213</v>
      </c>
      <c r="D875" t="s">
        <v>35</v>
      </c>
      <c r="E875" t="s">
        <v>8</v>
      </c>
      <c r="F875" t="s">
        <v>1636</v>
      </c>
      <c r="G875" t="s">
        <v>2762</v>
      </c>
      <c r="H875" t="s">
        <v>11</v>
      </c>
      <c r="I875" t="s">
        <v>81</v>
      </c>
      <c r="J875">
        <v>0.8</v>
      </c>
      <c r="K875" t="s">
        <v>11096</v>
      </c>
      <c r="L875" t="str">
        <f>LEFT(K875,LEN(K875)-3)</f>
        <v>2</v>
      </c>
      <c r="M875" t="str">
        <f>RIGHT(K875,3)</f>
        <v>万/月</v>
      </c>
    </row>
    <row r="876" spans="1:13" x14ac:dyDescent="0.2">
      <c r="A876" t="s">
        <v>53</v>
      </c>
      <c r="B876" t="str">
        <f>IFERROR(LOOKUP(1,0/SEARCH(Sheet2!$E$3:$E$18,A876),Sheet2!$F$3:$F$18),"其他")</f>
        <v>Java工程师</v>
      </c>
      <c r="C876" t="s">
        <v>22</v>
      </c>
      <c r="D876" t="s">
        <v>65</v>
      </c>
      <c r="E876" t="s">
        <v>16</v>
      </c>
      <c r="F876" t="s">
        <v>888</v>
      </c>
      <c r="G876" t="s">
        <v>2767</v>
      </c>
      <c r="H876" t="s">
        <v>38</v>
      </c>
      <c r="I876" t="s">
        <v>12</v>
      </c>
      <c r="J876">
        <v>0.8</v>
      </c>
      <c r="K876" t="s">
        <v>11102</v>
      </c>
      <c r="L876" t="str">
        <f>LEFT(K876,LEN(K876)-3)</f>
        <v>1.2</v>
      </c>
      <c r="M876" t="str">
        <f>RIGHT(K876,3)</f>
        <v>万/月</v>
      </c>
    </row>
    <row r="877" spans="1:13" x14ac:dyDescent="0.2">
      <c r="A877" t="s">
        <v>2768</v>
      </c>
      <c r="B877" t="str">
        <f>IFERROR(LOOKUP(1,0/SEARCH(Sheet2!$E$3:$E$18,A877),Sheet2!$F$3:$F$18),"其他")</f>
        <v>Java工程师</v>
      </c>
      <c r="C877" t="s">
        <v>103</v>
      </c>
      <c r="D877" t="s">
        <v>23</v>
      </c>
      <c r="E877" t="s">
        <v>16</v>
      </c>
      <c r="F877" t="s">
        <v>888</v>
      </c>
      <c r="G877" t="s">
        <v>2769</v>
      </c>
      <c r="H877" t="s">
        <v>26</v>
      </c>
      <c r="I877" t="s">
        <v>50</v>
      </c>
      <c r="J877">
        <v>0.8</v>
      </c>
      <c r="K877" t="s">
        <v>11101</v>
      </c>
      <c r="L877" t="str">
        <f>LEFT(K877,LEN(K877)-3)</f>
        <v>1</v>
      </c>
      <c r="M877" t="str">
        <f>RIGHT(K877,3)</f>
        <v>万/月</v>
      </c>
    </row>
    <row r="878" spans="1:13" x14ac:dyDescent="0.2">
      <c r="A878" t="s">
        <v>39</v>
      </c>
      <c r="B878" t="str">
        <f>IFERROR(LOOKUP(1,0/SEARCH(Sheet2!$E$3:$E$18,A878),Sheet2!$F$3:$F$18),"其他")</f>
        <v>Java工程师</v>
      </c>
      <c r="C878" t="s">
        <v>28</v>
      </c>
      <c r="D878" t="s">
        <v>35</v>
      </c>
      <c r="E878" t="s">
        <v>16</v>
      </c>
      <c r="F878" t="s">
        <v>2645</v>
      </c>
      <c r="G878" t="s">
        <v>2774</v>
      </c>
      <c r="H878" t="s">
        <v>11</v>
      </c>
      <c r="I878" t="s">
        <v>12</v>
      </c>
      <c r="J878">
        <v>0.8</v>
      </c>
      <c r="K878" t="s">
        <v>11098</v>
      </c>
      <c r="L878" t="str">
        <f>LEFT(K878,LEN(K878)-3)</f>
        <v>1.5</v>
      </c>
      <c r="M878" t="str">
        <f>RIGHT(K878,3)</f>
        <v>万/月</v>
      </c>
    </row>
    <row r="879" spans="1:13" x14ac:dyDescent="0.2">
      <c r="A879" t="s">
        <v>2783</v>
      </c>
      <c r="B879" t="str">
        <f>IFERROR(LOOKUP(1,0/SEARCH(Sheet2!$E$3:$E$18,A879),Sheet2!$F$3:$F$18),"其他")</f>
        <v>Java工程师</v>
      </c>
      <c r="C879" t="s">
        <v>103</v>
      </c>
      <c r="D879" t="s">
        <v>65</v>
      </c>
      <c r="E879" t="s">
        <v>139</v>
      </c>
      <c r="F879" t="s">
        <v>2653</v>
      </c>
      <c r="G879" t="s">
        <v>2784</v>
      </c>
      <c r="H879" t="s">
        <v>38</v>
      </c>
      <c r="I879" t="s">
        <v>12</v>
      </c>
      <c r="J879">
        <v>0.8</v>
      </c>
      <c r="K879" t="s">
        <v>11101</v>
      </c>
      <c r="L879" t="str">
        <f>LEFT(K879,LEN(K879)-3)</f>
        <v>1</v>
      </c>
      <c r="M879" t="str">
        <f>RIGHT(K879,3)</f>
        <v>万/月</v>
      </c>
    </row>
    <row r="880" spans="1:13" x14ac:dyDescent="0.2">
      <c r="A880" t="s">
        <v>2811</v>
      </c>
      <c r="B880" t="str">
        <f>IFERROR(LOOKUP(1,0/SEARCH(Sheet2!$E$3:$E$18,A880),Sheet2!$F$3:$F$18),"其他")</f>
        <v>Java工程师</v>
      </c>
      <c r="C880" t="s">
        <v>22</v>
      </c>
      <c r="D880" t="s">
        <v>7</v>
      </c>
      <c r="E880" t="s">
        <v>16</v>
      </c>
      <c r="F880" t="s">
        <v>585</v>
      </c>
      <c r="G880" t="s">
        <v>2812</v>
      </c>
      <c r="H880" t="s">
        <v>26</v>
      </c>
      <c r="I880" t="s">
        <v>12</v>
      </c>
      <c r="J880">
        <v>0.8</v>
      </c>
      <c r="K880" t="s">
        <v>11102</v>
      </c>
      <c r="L880" t="str">
        <f>LEFT(K880,LEN(K880)-3)</f>
        <v>1.2</v>
      </c>
      <c r="M880" t="str">
        <f>RIGHT(K880,3)</f>
        <v>万/月</v>
      </c>
    </row>
    <row r="881" spans="1:13" x14ac:dyDescent="0.2">
      <c r="A881" t="s">
        <v>2818</v>
      </c>
      <c r="B881" t="str">
        <f>IFERROR(LOOKUP(1,0/SEARCH(Sheet2!$E$3:$E$18,A881),Sheet2!$F$3:$F$18),"其他")</f>
        <v>Java工程师</v>
      </c>
      <c r="C881" t="s">
        <v>498</v>
      </c>
      <c r="D881" t="s">
        <v>7</v>
      </c>
      <c r="E881" t="s">
        <v>16</v>
      </c>
      <c r="F881" t="s">
        <v>839</v>
      </c>
      <c r="G881" t="s">
        <v>2819</v>
      </c>
      <c r="H881" t="s">
        <v>26</v>
      </c>
      <c r="I881" t="s">
        <v>50</v>
      </c>
      <c r="J881">
        <v>0.8</v>
      </c>
      <c r="K881" t="s">
        <v>11097</v>
      </c>
      <c r="L881" t="str">
        <f>LEFT(K881,LEN(K881)-3)</f>
        <v>1.3</v>
      </c>
      <c r="M881" t="str">
        <f>RIGHT(K881,3)</f>
        <v>万/月</v>
      </c>
    </row>
    <row r="882" spans="1:13" x14ac:dyDescent="0.2">
      <c r="A882" t="s">
        <v>2847</v>
      </c>
      <c r="B882" t="str">
        <f>IFERROR(LOOKUP(1,0/SEARCH(Sheet2!$E$3:$E$18,A882),Sheet2!$F$3:$F$18),"其他")</f>
        <v>Web工程师</v>
      </c>
      <c r="C882" t="s">
        <v>22</v>
      </c>
      <c r="D882" t="s">
        <v>65</v>
      </c>
      <c r="E882" t="s">
        <v>8</v>
      </c>
      <c r="F882" t="s">
        <v>2674</v>
      </c>
      <c r="G882" t="s">
        <v>2848</v>
      </c>
      <c r="H882" t="s">
        <v>38</v>
      </c>
      <c r="I882" t="s">
        <v>12</v>
      </c>
      <c r="J882">
        <v>0.8</v>
      </c>
      <c r="K882" t="s">
        <v>11102</v>
      </c>
      <c r="L882" t="str">
        <f>LEFT(K882,LEN(K882)-3)</f>
        <v>1.2</v>
      </c>
      <c r="M882" t="str">
        <f>RIGHT(K882,3)</f>
        <v>万/月</v>
      </c>
    </row>
    <row r="883" spans="1:13" x14ac:dyDescent="0.2">
      <c r="A883" t="s">
        <v>2856</v>
      </c>
      <c r="B883" t="str">
        <f>IFERROR(LOOKUP(1,0/SEARCH(Sheet2!$E$3:$E$18,A883),Sheet2!$F$3:$F$18),"其他")</f>
        <v>Java工程师</v>
      </c>
      <c r="C883" t="s">
        <v>103</v>
      </c>
      <c r="D883" t="s">
        <v>23</v>
      </c>
      <c r="E883" t="s">
        <v>16</v>
      </c>
      <c r="F883" t="s">
        <v>839</v>
      </c>
      <c r="G883" t="s">
        <v>2857</v>
      </c>
      <c r="H883" t="s">
        <v>38</v>
      </c>
      <c r="I883" t="s">
        <v>20</v>
      </c>
      <c r="J883">
        <v>0.8</v>
      </c>
      <c r="K883" t="s">
        <v>11101</v>
      </c>
      <c r="L883" t="str">
        <f>LEFT(K883,LEN(K883)-3)</f>
        <v>1</v>
      </c>
      <c r="M883" t="str">
        <f>RIGHT(K883,3)</f>
        <v>万/月</v>
      </c>
    </row>
    <row r="884" spans="1:13" x14ac:dyDescent="0.2">
      <c r="A884" t="s">
        <v>33</v>
      </c>
      <c r="B884" t="str">
        <f>IFERROR(LOOKUP(1,0/SEARCH(Sheet2!$E$3:$E$18,A884),Sheet2!$F$3:$F$18),"其他")</f>
        <v>Java工程师</v>
      </c>
      <c r="C884" t="s">
        <v>22</v>
      </c>
      <c r="D884" t="s">
        <v>35</v>
      </c>
      <c r="E884" t="s">
        <v>8</v>
      </c>
      <c r="F884" t="s">
        <v>1139</v>
      </c>
      <c r="G884" t="s">
        <v>2862</v>
      </c>
      <c r="H884" t="s">
        <v>93</v>
      </c>
      <c r="I884" t="s">
        <v>129</v>
      </c>
      <c r="J884">
        <v>0.8</v>
      </c>
      <c r="K884" t="s">
        <v>11102</v>
      </c>
      <c r="L884" t="str">
        <f>LEFT(K884,LEN(K884)-3)</f>
        <v>1.2</v>
      </c>
      <c r="M884" t="str">
        <f>RIGHT(K884,3)</f>
        <v>万/月</v>
      </c>
    </row>
    <row r="885" spans="1:13" x14ac:dyDescent="0.2">
      <c r="A885" t="s">
        <v>247</v>
      </c>
      <c r="B885" t="str">
        <f>IFERROR(LOOKUP(1,0/SEARCH(Sheet2!$E$3:$E$18,A885),Sheet2!$F$3:$F$18),"其他")</f>
        <v>Java工程师</v>
      </c>
      <c r="C885" t="s">
        <v>103</v>
      </c>
      <c r="D885" t="s">
        <v>35</v>
      </c>
      <c r="E885" t="s">
        <v>16</v>
      </c>
      <c r="F885" t="s">
        <v>1636</v>
      </c>
      <c r="G885" t="s">
        <v>2876</v>
      </c>
      <c r="H885" t="s">
        <v>42</v>
      </c>
      <c r="I885" t="s">
        <v>50</v>
      </c>
      <c r="J885">
        <v>0.8</v>
      </c>
      <c r="K885" t="s">
        <v>11101</v>
      </c>
      <c r="L885" t="str">
        <f>LEFT(K885,LEN(K885)-3)</f>
        <v>1</v>
      </c>
      <c r="M885" t="str">
        <f>RIGHT(K885,3)</f>
        <v>万/月</v>
      </c>
    </row>
    <row r="886" spans="1:13" x14ac:dyDescent="0.2">
      <c r="A886" t="s">
        <v>39</v>
      </c>
      <c r="B886" t="str">
        <f>IFERROR(LOOKUP(1,0/SEARCH(Sheet2!$E$3:$E$18,A886),Sheet2!$F$3:$F$18),"其他")</f>
        <v>Java工程师</v>
      </c>
      <c r="C886" t="s">
        <v>103</v>
      </c>
      <c r="D886" t="s">
        <v>35</v>
      </c>
      <c r="E886" t="s">
        <v>16</v>
      </c>
      <c r="F886" t="s">
        <v>2653</v>
      </c>
      <c r="G886" t="s">
        <v>2888</v>
      </c>
      <c r="H886" t="s">
        <v>93</v>
      </c>
      <c r="I886" t="s">
        <v>12</v>
      </c>
      <c r="J886">
        <v>0.8</v>
      </c>
      <c r="K886" t="s">
        <v>11101</v>
      </c>
      <c r="L886" t="str">
        <f>LEFT(K886,LEN(K886)-3)</f>
        <v>1</v>
      </c>
      <c r="M886" t="str">
        <f>RIGHT(K886,3)</f>
        <v>万/月</v>
      </c>
    </row>
    <row r="887" spans="1:13" x14ac:dyDescent="0.2">
      <c r="A887" t="s">
        <v>91</v>
      </c>
      <c r="B887" t="str">
        <f>IFERROR(LOOKUP(1,0/SEARCH(Sheet2!$E$3:$E$18,A887),Sheet2!$F$3:$F$18),"其他")</f>
        <v>Java工程师</v>
      </c>
      <c r="C887" t="s">
        <v>28</v>
      </c>
      <c r="D887" t="s">
        <v>65</v>
      </c>
      <c r="E887" t="s">
        <v>16</v>
      </c>
      <c r="F887" t="s">
        <v>1636</v>
      </c>
      <c r="G887" t="s">
        <v>2897</v>
      </c>
      <c r="H887" t="s">
        <v>11</v>
      </c>
      <c r="I887" t="s">
        <v>12</v>
      </c>
      <c r="J887">
        <v>0.8</v>
      </c>
      <c r="K887" t="s">
        <v>11098</v>
      </c>
      <c r="L887" t="str">
        <f>LEFT(K887,LEN(K887)-3)</f>
        <v>1.5</v>
      </c>
      <c r="M887" t="str">
        <f>RIGHT(K887,3)</f>
        <v>万/月</v>
      </c>
    </row>
    <row r="888" spans="1:13" x14ac:dyDescent="0.2">
      <c r="A888" t="s">
        <v>39</v>
      </c>
      <c r="B888" t="str">
        <f>IFERROR(LOOKUP(1,0/SEARCH(Sheet2!$E$3:$E$18,A888),Sheet2!$F$3:$F$18),"其他")</f>
        <v>Java工程师</v>
      </c>
      <c r="C888" t="s">
        <v>498</v>
      </c>
      <c r="D888" t="s">
        <v>7</v>
      </c>
      <c r="E888" t="s">
        <v>59</v>
      </c>
      <c r="F888" t="s">
        <v>2314</v>
      </c>
      <c r="G888" t="s">
        <v>2899</v>
      </c>
      <c r="H888" t="s">
        <v>26</v>
      </c>
      <c r="I888" t="s">
        <v>12</v>
      </c>
      <c r="J888">
        <v>0.8</v>
      </c>
      <c r="K888" t="s">
        <v>11097</v>
      </c>
      <c r="L888" t="str">
        <f>LEFT(K888,LEN(K888)-3)</f>
        <v>1.3</v>
      </c>
      <c r="M888" t="str">
        <f>RIGHT(K888,3)</f>
        <v>万/月</v>
      </c>
    </row>
    <row r="889" spans="1:13" x14ac:dyDescent="0.2">
      <c r="A889" t="s">
        <v>39</v>
      </c>
      <c r="B889" t="str">
        <f>IFERROR(LOOKUP(1,0/SEARCH(Sheet2!$E$3:$E$18,A889),Sheet2!$F$3:$F$18),"其他")</f>
        <v>Java工程师</v>
      </c>
      <c r="C889" t="s">
        <v>103</v>
      </c>
      <c r="D889" t="s">
        <v>35</v>
      </c>
      <c r="E889" t="s">
        <v>16</v>
      </c>
      <c r="F889" t="s">
        <v>1636</v>
      </c>
      <c r="G889" t="s">
        <v>2906</v>
      </c>
      <c r="H889" t="s">
        <v>11</v>
      </c>
      <c r="I889" t="s">
        <v>12</v>
      </c>
      <c r="J889">
        <v>0.8</v>
      </c>
      <c r="K889" t="s">
        <v>11101</v>
      </c>
      <c r="L889" t="str">
        <f>LEFT(K889,LEN(K889)-3)</f>
        <v>1</v>
      </c>
      <c r="M889" t="str">
        <f>RIGHT(K889,3)</f>
        <v>万/月</v>
      </c>
    </row>
    <row r="890" spans="1:13" x14ac:dyDescent="0.2">
      <c r="A890" t="s">
        <v>2920</v>
      </c>
      <c r="B890" t="str">
        <f>IFERROR(LOOKUP(1,0/SEARCH(Sheet2!$E$3:$E$18,A890),Sheet2!$F$3:$F$18),"其他")</f>
        <v>Java工程师</v>
      </c>
      <c r="C890" t="s">
        <v>28</v>
      </c>
      <c r="D890" t="s">
        <v>23</v>
      </c>
      <c r="E890" t="s">
        <v>16</v>
      </c>
      <c r="F890" t="s">
        <v>1636</v>
      </c>
      <c r="G890" t="s">
        <v>2921</v>
      </c>
      <c r="H890" t="s">
        <v>93</v>
      </c>
      <c r="I890" t="s">
        <v>12</v>
      </c>
      <c r="J890">
        <v>0.8</v>
      </c>
      <c r="K890" t="s">
        <v>11098</v>
      </c>
      <c r="L890" t="str">
        <f>LEFT(K890,LEN(K890)-3)</f>
        <v>1.5</v>
      </c>
      <c r="M890" t="str">
        <f>RIGHT(K890,3)</f>
        <v>万/月</v>
      </c>
    </row>
    <row r="891" spans="1:13" x14ac:dyDescent="0.2">
      <c r="A891" t="s">
        <v>39</v>
      </c>
      <c r="B891" t="str">
        <f>IFERROR(LOOKUP(1,0/SEARCH(Sheet2!$E$3:$E$18,A891),Sheet2!$F$3:$F$18),"其他")</f>
        <v>Java工程师</v>
      </c>
      <c r="C891" t="s">
        <v>89</v>
      </c>
      <c r="D891" t="s">
        <v>15</v>
      </c>
      <c r="E891" t="s">
        <v>16</v>
      </c>
      <c r="F891" t="s">
        <v>888</v>
      </c>
      <c r="G891" t="s">
        <v>2924</v>
      </c>
      <c r="H891" t="s">
        <v>11</v>
      </c>
      <c r="I891" t="s">
        <v>12</v>
      </c>
      <c r="J891">
        <v>0.8</v>
      </c>
      <c r="K891" t="s">
        <v>11105</v>
      </c>
      <c r="L891" t="str">
        <f>LEFT(K891,LEN(K891)-3)</f>
        <v>1.6</v>
      </c>
      <c r="M891" t="str">
        <f>RIGHT(K891,3)</f>
        <v>万/月</v>
      </c>
    </row>
    <row r="892" spans="1:13" x14ac:dyDescent="0.2">
      <c r="A892" t="s">
        <v>2928</v>
      </c>
      <c r="B892" t="str">
        <f>IFERROR(LOOKUP(1,0/SEARCH(Sheet2!$E$3:$E$18,A892),Sheet2!$F$3:$F$18),"其他")</f>
        <v>Java工程师</v>
      </c>
      <c r="C892" t="s">
        <v>103</v>
      </c>
      <c r="D892" t="s">
        <v>65</v>
      </c>
      <c r="E892" t="s">
        <v>8</v>
      </c>
      <c r="F892" t="s">
        <v>1636</v>
      </c>
      <c r="G892" t="s">
        <v>2929</v>
      </c>
      <c r="H892" t="s">
        <v>11</v>
      </c>
      <c r="I892" t="s">
        <v>12</v>
      </c>
      <c r="J892">
        <v>0.8</v>
      </c>
      <c r="K892" t="s">
        <v>11101</v>
      </c>
      <c r="L892" t="str">
        <f>LEFT(K892,LEN(K892)-3)</f>
        <v>1</v>
      </c>
      <c r="M892" t="str">
        <f>RIGHT(K892,3)</f>
        <v>万/月</v>
      </c>
    </row>
    <row r="893" spans="1:13" x14ac:dyDescent="0.2">
      <c r="A893" t="s">
        <v>208</v>
      </c>
      <c r="B893" t="str">
        <f>IFERROR(LOOKUP(1,0/SEARCH(Sheet2!$E$3:$E$18,A893),Sheet2!$F$3:$F$18),"其他")</f>
        <v>Java工程师</v>
      </c>
      <c r="C893" t="s">
        <v>103</v>
      </c>
      <c r="D893" t="s">
        <v>35</v>
      </c>
      <c r="E893" t="s">
        <v>8</v>
      </c>
      <c r="F893" t="s">
        <v>2689</v>
      </c>
      <c r="G893" t="s">
        <v>2934</v>
      </c>
      <c r="H893" t="s">
        <v>11</v>
      </c>
      <c r="I893" t="s">
        <v>12</v>
      </c>
      <c r="J893">
        <v>0.8</v>
      </c>
      <c r="K893" t="s">
        <v>11101</v>
      </c>
      <c r="L893" t="str">
        <f>LEFT(K893,LEN(K893)-3)</f>
        <v>1</v>
      </c>
      <c r="M893" t="str">
        <f>RIGHT(K893,3)</f>
        <v>万/月</v>
      </c>
    </row>
    <row r="894" spans="1:13" x14ac:dyDescent="0.2">
      <c r="A894" t="s">
        <v>344</v>
      </c>
      <c r="B894" t="str">
        <f>IFERROR(LOOKUP(1,0/SEARCH(Sheet2!$E$3:$E$18,A894),Sheet2!$F$3:$F$18),"其他")</f>
        <v>Java工程师</v>
      </c>
      <c r="C894" t="s">
        <v>28</v>
      </c>
      <c r="D894" t="s">
        <v>35</v>
      </c>
      <c r="E894" t="s">
        <v>16</v>
      </c>
      <c r="F894" t="s">
        <v>2645</v>
      </c>
      <c r="G894" t="s">
        <v>2941</v>
      </c>
      <c r="H894" t="s">
        <v>42</v>
      </c>
      <c r="I894" t="s">
        <v>20</v>
      </c>
      <c r="J894">
        <v>0.8</v>
      </c>
      <c r="K894" t="s">
        <v>11098</v>
      </c>
      <c r="L894" t="str">
        <f>LEFT(K894,LEN(K894)-3)</f>
        <v>1.5</v>
      </c>
      <c r="M894" t="str">
        <f>RIGHT(K894,3)</f>
        <v>万/月</v>
      </c>
    </row>
    <row r="895" spans="1:13" x14ac:dyDescent="0.2">
      <c r="A895" t="s">
        <v>2959</v>
      </c>
      <c r="B895" t="str">
        <f>IFERROR(LOOKUP(1,0/SEARCH(Sheet2!$E$3:$E$18,A895),Sheet2!$F$3:$F$18),"其他")</f>
        <v>Java工程师</v>
      </c>
      <c r="C895" t="s">
        <v>28</v>
      </c>
      <c r="D895" t="s">
        <v>35</v>
      </c>
      <c r="E895" t="s">
        <v>16</v>
      </c>
      <c r="F895" t="s">
        <v>1569</v>
      </c>
      <c r="G895" t="s">
        <v>2960</v>
      </c>
      <c r="H895" t="s">
        <v>11</v>
      </c>
      <c r="I895" t="s">
        <v>12</v>
      </c>
      <c r="J895">
        <v>0.8</v>
      </c>
      <c r="K895" t="s">
        <v>11098</v>
      </c>
      <c r="L895" t="str">
        <f>LEFT(K895,LEN(K895)-3)</f>
        <v>1.5</v>
      </c>
      <c r="M895" t="str">
        <f>RIGHT(K895,3)</f>
        <v>万/月</v>
      </c>
    </row>
    <row r="896" spans="1:13" x14ac:dyDescent="0.2">
      <c r="A896" t="s">
        <v>2967</v>
      </c>
      <c r="B896" t="str">
        <f>IFERROR(LOOKUP(1,0/SEARCH(Sheet2!$E$3:$E$18,A896),Sheet2!$F$3:$F$18),"其他")</f>
        <v>Java工程师</v>
      </c>
      <c r="C896" t="s">
        <v>498</v>
      </c>
      <c r="D896" t="s">
        <v>65</v>
      </c>
      <c r="E896" t="s">
        <v>16</v>
      </c>
      <c r="F896" t="s">
        <v>839</v>
      </c>
      <c r="G896" t="s">
        <v>2968</v>
      </c>
      <c r="H896" t="s">
        <v>42</v>
      </c>
      <c r="I896" t="s">
        <v>32</v>
      </c>
      <c r="J896">
        <v>0.8</v>
      </c>
      <c r="K896" t="s">
        <v>11097</v>
      </c>
      <c r="L896" t="str">
        <f>LEFT(K896,LEN(K896)-3)</f>
        <v>1.3</v>
      </c>
      <c r="M896" t="str">
        <f>RIGHT(K896,3)</f>
        <v>万/月</v>
      </c>
    </row>
    <row r="897" spans="1:13" x14ac:dyDescent="0.2">
      <c r="A897" t="s">
        <v>101</v>
      </c>
      <c r="B897" t="str">
        <f>IFERROR(LOOKUP(1,0/SEARCH(Sheet2!$E$3:$E$18,A897),Sheet2!$F$3:$F$18),"其他")</f>
        <v>Java工程师</v>
      </c>
      <c r="C897" t="s">
        <v>103</v>
      </c>
      <c r="D897" t="s">
        <v>7</v>
      </c>
      <c r="E897" t="s">
        <v>16</v>
      </c>
      <c r="F897" t="s">
        <v>1636</v>
      </c>
      <c r="G897" t="s">
        <v>2983</v>
      </c>
      <c r="H897" t="s">
        <v>11</v>
      </c>
      <c r="I897" t="s">
        <v>12</v>
      </c>
      <c r="J897">
        <v>0.8</v>
      </c>
      <c r="K897" t="s">
        <v>11101</v>
      </c>
      <c r="L897" t="str">
        <f>LEFT(K897,LEN(K897)-3)</f>
        <v>1</v>
      </c>
      <c r="M897" t="str">
        <f>RIGHT(K897,3)</f>
        <v>万/月</v>
      </c>
    </row>
    <row r="898" spans="1:13" x14ac:dyDescent="0.2">
      <c r="A898" t="s">
        <v>3790</v>
      </c>
      <c r="B898" t="str">
        <f>IFERROR(LOOKUP(1,0/SEARCH(Sheet2!$E$3:$E$18,A898),Sheet2!$F$3:$F$18),"其他")</f>
        <v>Java工程师</v>
      </c>
      <c r="C898" t="s">
        <v>2394</v>
      </c>
      <c r="D898" t="s">
        <v>35</v>
      </c>
      <c r="E898" t="s">
        <v>16</v>
      </c>
      <c r="F898" t="s">
        <v>888</v>
      </c>
      <c r="G898" t="s">
        <v>3791</v>
      </c>
      <c r="H898" t="s">
        <v>93</v>
      </c>
      <c r="I898" t="s">
        <v>12</v>
      </c>
      <c r="J898">
        <v>0.8</v>
      </c>
      <c r="K898" t="s">
        <v>11112</v>
      </c>
      <c r="L898" t="str">
        <f>LEFT(K898,LEN(K898)-3)</f>
        <v>1.1</v>
      </c>
      <c r="M898" t="str">
        <f>RIGHT(K898,3)</f>
        <v>万/月</v>
      </c>
    </row>
    <row r="899" spans="1:13" x14ac:dyDescent="0.2">
      <c r="A899" t="s">
        <v>4197</v>
      </c>
      <c r="B899" t="str">
        <f>IFERROR(LOOKUP(1,0/SEARCH(Sheet2!$E$3:$E$18,A899),Sheet2!$F$3:$F$18),"其他")</f>
        <v>Java工程师</v>
      </c>
      <c r="C899" t="s">
        <v>213</v>
      </c>
      <c r="D899" t="s">
        <v>7</v>
      </c>
      <c r="E899" t="s">
        <v>139</v>
      </c>
      <c r="F899" t="s">
        <v>1636</v>
      </c>
      <c r="G899" t="s">
        <v>4198</v>
      </c>
      <c r="H899" t="s">
        <v>11</v>
      </c>
      <c r="I899" t="s">
        <v>2070</v>
      </c>
      <c r="J899">
        <v>0.8</v>
      </c>
      <c r="K899" t="s">
        <v>11096</v>
      </c>
      <c r="L899" t="str">
        <f>LEFT(K899,LEN(K899)-3)</f>
        <v>2</v>
      </c>
      <c r="M899" t="str">
        <f>RIGHT(K899,3)</f>
        <v>万/月</v>
      </c>
    </row>
    <row r="900" spans="1:13" x14ac:dyDescent="0.2">
      <c r="A900" t="s">
        <v>4237</v>
      </c>
      <c r="B900" t="str">
        <f>IFERROR(LOOKUP(1,0/SEARCH(Sheet2!$E$3:$E$18,A900),Sheet2!$F$3:$F$18),"其他")</f>
        <v>Web工程师</v>
      </c>
      <c r="C900" t="s">
        <v>103</v>
      </c>
      <c r="D900" t="s">
        <v>23</v>
      </c>
      <c r="E900" t="s">
        <v>16</v>
      </c>
      <c r="F900" t="s">
        <v>1636</v>
      </c>
      <c r="G900" t="s">
        <v>4238</v>
      </c>
      <c r="H900" t="s">
        <v>11</v>
      </c>
      <c r="I900" t="s">
        <v>81</v>
      </c>
      <c r="J900">
        <v>0.8</v>
      </c>
      <c r="K900" t="s">
        <v>11101</v>
      </c>
      <c r="L900" t="str">
        <f>LEFT(K900,LEN(K900)-3)</f>
        <v>1</v>
      </c>
      <c r="M900" t="str">
        <f>RIGHT(K900,3)</f>
        <v>万/月</v>
      </c>
    </row>
    <row r="901" spans="1:13" x14ac:dyDescent="0.2">
      <c r="A901" t="s">
        <v>39</v>
      </c>
      <c r="B901" t="str">
        <f>IFERROR(LOOKUP(1,0/SEARCH(Sheet2!$E$3:$E$18,A901),Sheet2!$F$3:$F$18),"其他")</f>
        <v>Java工程师</v>
      </c>
      <c r="C901" t="s">
        <v>103</v>
      </c>
      <c r="D901" t="s">
        <v>35</v>
      </c>
      <c r="E901" t="s">
        <v>16</v>
      </c>
      <c r="F901" t="s">
        <v>1636</v>
      </c>
      <c r="G901" t="s">
        <v>3651</v>
      </c>
      <c r="H901" t="s">
        <v>11</v>
      </c>
      <c r="I901" t="s">
        <v>12</v>
      </c>
      <c r="J901">
        <v>0.8</v>
      </c>
      <c r="K901" t="s">
        <v>11101</v>
      </c>
      <c r="L901" t="str">
        <f>LEFT(K901,LEN(K901)-3)</f>
        <v>1</v>
      </c>
      <c r="M901" t="str">
        <f>RIGHT(K901,3)</f>
        <v>万/月</v>
      </c>
    </row>
    <row r="902" spans="1:13" x14ac:dyDescent="0.2">
      <c r="A902" t="s">
        <v>53</v>
      </c>
      <c r="B902" t="str">
        <f>IFERROR(LOOKUP(1,0/SEARCH(Sheet2!$E$3:$E$18,A902),Sheet2!$F$3:$F$18),"其他")</f>
        <v>Java工程师</v>
      </c>
      <c r="C902" t="s">
        <v>103</v>
      </c>
      <c r="D902" t="s">
        <v>65</v>
      </c>
      <c r="E902" t="s">
        <v>8</v>
      </c>
      <c r="F902" t="s">
        <v>888</v>
      </c>
      <c r="G902" t="s">
        <v>2934</v>
      </c>
      <c r="H902" t="s">
        <v>11</v>
      </c>
      <c r="I902" t="s">
        <v>12</v>
      </c>
      <c r="J902">
        <v>0.8</v>
      </c>
      <c r="K902" t="s">
        <v>11101</v>
      </c>
      <c r="L902" t="str">
        <f>LEFT(K902,LEN(K902)-3)</f>
        <v>1</v>
      </c>
      <c r="M902" t="str">
        <f>RIGHT(K902,3)</f>
        <v>万/月</v>
      </c>
    </row>
    <row r="903" spans="1:13" x14ac:dyDescent="0.2">
      <c r="A903" t="s">
        <v>4902</v>
      </c>
      <c r="B903" t="str">
        <f>IFERROR(LOOKUP(1,0/SEARCH(Sheet2!$E$3:$E$18,A903),Sheet2!$F$3:$F$18),"其他")</f>
        <v>C++工程师</v>
      </c>
      <c r="C903" t="s">
        <v>28</v>
      </c>
      <c r="D903" t="s">
        <v>7</v>
      </c>
      <c r="E903" t="s">
        <v>16</v>
      </c>
      <c r="F903" t="s">
        <v>839</v>
      </c>
      <c r="G903" t="s">
        <v>4903</v>
      </c>
      <c r="H903" t="s">
        <v>26</v>
      </c>
      <c r="I903" t="s">
        <v>129</v>
      </c>
      <c r="J903">
        <v>0.8</v>
      </c>
      <c r="K903" t="s">
        <v>11098</v>
      </c>
      <c r="L903" t="str">
        <f>LEFT(K903,LEN(K903)-3)</f>
        <v>1.5</v>
      </c>
      <c r="M903" t="str">
        <f>RIGHT(K903,3)</f>
        <v>万/月</v>
      </c>
    </row>
    <row r="904" spans="1:13" x14ac:dyDescent="0.2">
      <c r="A904" t="s">
        <v>5202</v>
      </c>
      <c r="B904" t="str">
        <f>IFERROR(LOOKUP(1,0/SEARCH(Sheet2!$E$3:$E$18,A904),Sheet2!$F$3:$F$18),"其他")</f>
        <v>Java工程师</v>
      </c>
      <c r="C904" t="s">
        <v>498</v>
      </c>
      <c r="D904" t="s">
        <v>35</v>
      </c>
      <c r="E904" t="s">
        <v>16</v>
      </c>
      <c r="F904" t="s">
        <v>5203</v>
      </c>
      <c r="G904" t="s">
        <v>5204</v>
      </c>
      <c r="H904" t="s">
        <v>11</v>
      </c>
      <c r="I904" t="s">
        <v>12</v>
      </c>
      <c r="J904">
        <v>0.8</v>
      </c>
      <c r="K904" t="s">
        <v>11097</v>
      </c>
      <c r="L904" t="str">
        <f>LEFT(K904,LEN(K904)-3)</f>
        <v>1.3</v>
      </c>
      <c r="M904" t="str">
        <f>RIGHT(K904,3)</f>
        <v>万/月</v>
      </c>
    </row>
    <row r="905" spans="1:13" x14ac:dyDescent="0.2">
      <c r="A905" t="s">
        <v>33</v>
      </c>
      <c r="B905" t="str">
        <f>IFERROR(LOOKUP(1,0/SEARCH(Sheet2!$E$3:$E$18,A905),Sheet2!$F$3:$F$18),"其他")</f>
        <v>Java工程师</v>
      </c>
      <c r="C905" t="s">
        <v>22</v>
      </c>
      <c r="D905" t="s">
        <v>35</v>
      </c>
      <c r="E905" t="s">
        <v>16</v>
      </c>
      <c r="F905" t="s">
        <v>1388</v>
      </c>
      <c r="G905" t="s">
        <v>5211</v>
      </c>
      <c r="H905" t="s">
        <v>11</v>
      </c>
      <c r="I905" t="s">
        <v>32</v>
      </c>
      <c r="J905">
        <v>0.8</v>
      </c>
      <c r="K905" t="s">
        <v>11102</v>
      </c>
      <c r="L905" t="str">
        <f>LEFT(K905,LEN(K905)-3)</f>
        <v>1.2</v>
      </c>
      <c r="M905" t="str">
        <f>RIGHT(K905,3)</f>
        <v>万/月</v>
      </c>
    </row>
    <row r="906" spans="1:13" x14ac:dyDescent="0.2">
      <c r="A906" t="s">
        <v>39</v>
      </c>
      <c r="B906" t="str">
        <f>IFERROR(LOOKUP(1,0/SEARCH(Sheet2!$E$3:$E$18,A906),Sheet2!$F$3:$F$18),"其他")</f>
        <v>Java工程师</v>
      </c>
      <c r="C906" t="s">
        <v>103</v>
      </c>
      <c r="D906" t="s">
        <v>65</v>
      </c>
      <c r="E906" t="s">
        <v>16</v>
      </c>
      <c r="F906" t="s">
        <v>743</v>
      </c>
      <c r="G906" t="s">
        <v>5214</v>
      </c>
      <c r="H906" t="s">
        <v>11</v>
      </c>
      <c r="I906" t="s">
        <v>12</v>
      </c>
      <c r="J906">
        <v>0.8</v>
      </c>
      <c r="K906" t="s">
        <v>11101</v>
      </c>
      <c r="L906" t="str">
        <f>LEFT(K906,LEN(K906)-3)</f>
        <v>1</v>
      </c>
      <c r="M906" t="str">
        <f>RIGHT(K906,3)</f>
        <v>万/月</v>
      </c>
    </row>
    <row r="907" spans="1:13" x14ac:dyDescent="0.2">
      <c r="A907" t="s">
        <v>33</v>
      </c>
      <c r="B907" t="str">
        <f>IFERROR(LOOKUP(1,0/SEARCH(Sheet2!$E$3:$E$18,A907),Sheet2!$F$3:$F$18),"其他")</f>
        <v>Java工程师</v>
      </c>
      <c r="C907" t="s">
        <v>22</v>
      </c>
      <c r="D907" t="s">
        <v>65</v>
      </c>
      <c r="E907" t="s">
        <v>16</v>
      </c>
      <c r="F907" t="s">
        <v>5226</v>
      </c>
      <c r="G907" t="s">
        <v>5227</v>
      </c>
      <c r="H907" t="s">
        <v>11</v>
      </c>
      <c r="I907" t="s">
        <v>12</v>
      </c>
      <c r="J907">
        <v>0.8</v>
      </c>
      <c r="K907" t="s">
        <v>11102</v>
      </c>
      <c r="L907" t="str">
        <f>LEFT(K907,LEN(K907)-3)</f>
        <v>1.2</v>
      </c>
      <c r="M907" t="str">
        <f>RIGHT(K907,3)</f>
        <v>万/月</v>
      </c>
    </row>
    <row r="908" spans="1:13" x14ac:dyDescent="0.2">
      <c r="A908" t="s">
        <v>39</v>
      </c>
      <c r="B908" t="str">
        <f>IFERROR(LOOKUP(1,0/SEARCH(Sheet2!$E$3:$E$18,A908),Sheet2!$F$3:$F$18),"其他")</f>
        <v>Java工程师</v>
      </c>
      <c r="C908" t="s">
        <v>103</v>
      </c>
      <c r="D908" t="s">
        <v>23</v>
      </c>
      <c r="E908" t="s">
        <v>16</v>
      </c>
      <c r="F908" t="s">
        <v>743</v>
      </c>
      <c r="G908" t="s">
        <v>5232</v>
      </c>
      <c r="H908" t="s">
        <v>38</v>
      </c>
      <c r="I908" t="s">
        <v>81</v>
      </c>
      <c r="J908">
        <v>0.8</v>
      </c>
      <c r="K908" t="s">
        <v>11101</v>
      </c>
      <c r="L908" t="str">
        <f>LEFT(K908,LEN(K908)-3)</f>
        <v>1</v>
      </c>
      <c r="M908" t="str">
        <f>RIGHT(K908,3)</f>
        <v>万/月</v>
      </c>
    </row>
    <row r="909" spans="1:13" x14ac:dyDescent="0.2">
      <c r="A909" t="s">
        <v>5233</v>
      </c>
      <c r="B909" t="str">
        <f>IFERROR(LOOKUP(1,0/SEARCH(Sheet2!$E$3:$E$18,A909),Sheet2!$F$3:$F$18),"其他")</f>
        <v>Java工程师</v>
      </c>
      <c r="C909" t="s">
        <v>22</v>
      </c>
      <c r="D909" t="s">
        <v>35</v>
      </c>
      <c r="E909" t="s">
        <v>16</v>
      </c>
      <c r="F909" t="s">
        <v>1388</v>
      </c>
      <c r="G909" t="s">
        <v>5234</v>
      </c>
      <c r="H909" t="s">
        <v>26</v>
      </c>
      <c r="I909" t="s">
        <v>12</v>
      </c>
      <c r="J909">
        <v>0.8</v>
      </c>
      <c r="K909" t="s">
        <v>11102</v>
      </c>
      <c r="L909" t="str">
        <f>LEFT(K909,LEN(K909)-3)</f>
        <v>1.2</v>
      </c>
      <c r="M909" t="str">
        <f>RIGHT(K909,3)</f>
        <v>万/月</v>
      </c>
    </row>
    <row r="910" spans="1:13" x14ac:dyDescent="0.2">
      <c r="A910" t="s">
        <v>5238</v>
      </c>
      <c r="B910" t="str">
        <f>IFERROR(LOOKUP(1,0/SEARCH(Sheet2!$E$3:$E$18,A910),Sheet2!$F$3:$F$18),"其他")</f>
        <v>Java工程师</v>
      </c>
      <c r="C910" t="s">
        <v>103</v>
      </c>
      <c r="D910" t="s">
        <v>35</v>
      </c>
      <c r="E910" t="s">
        <v>8</v>
      </c>
      <c r="F910" t="s">
        <v>5226</v>
      </c>
      <c r="G910" t="s">
        <v>5239</v>
      </c>
      <c r="H910" t="s">
        <v>11</v>
      </c>
      <c r="I910" t="s">
        <v>12</v>
      </c>
      <c r="J910">
        <v>0.8</v>
      </c>
      <c r="K910" t="s">
        <v>11101</v>
      </c>
      <c r="L910" t="str">
        <f>LEFT(K910,LEN(K910)-3)</f>
        <v>1</v>
      </c>
      <c r="M910" t="str">
        <f>RIGHT(K910,3)</f>
        <v>万/月</v>
      </c>
    </row>
    <row r="911" spans="1:13" x14ac:dyDescent="0.2">
      <c r="A911" t="s">
        <v>5253</v>
      </c>
      <c r="B911" t="str">
        <f>IFERROR(LOOKUP(1,0/SEARCH(Sheet2!$E$3:$E$18,A911),Sheet2!$F$3:$F$18),"其他")</f>
        <v>Java工程师</v>
      </c>
      <c r="C911" t="s">
        <v>22</v>
      </c>
      <c r="D911" t="s">
        <v>65</v>
      </c>
      <c r="E911" t="s">
        <v>16</v>
      </c>
      <c r="F911" t="s">
        <v>1722</v>
      </c>
      <c r="G911" t="s">
        <v>5254</v>
      </c>
      <c r="H911" t="s">
        <v>38</v>
      </c>
      <c r="I911" t="s">
        <v>12</v>
      </c>
      <c r="J911">
        <v>0.8</v>
      </c>
      <c r="K911" t="s">
        <v>11102</v>
      </c>
      <c r="L911" t="str">
        <f>LEFT(K911,LEN(K911)-3)</f>
        <v>1.2</v>
      </c>
      <c r="M911" t="str">
        <f>RIGHT(K911,3)</f>
        <v>万/月</v>
      </c>
    </row>
    <row r="912" spans="1:13" x14ac:dyDescent="0.2">
      <c r="A912" t="s">
        <v>247</v>
      </c>
      <c r="B912" t="str">
        <f>IFERROR(LOOKUP(1,0/SEARCH(Sheet2!$E$3:$E$18,A912),Sheet2!$F$3:$F$18),"其他")</f>
        <v>Java工程师</v>
      </c>
      <c r="C912" t="s">
        <v>103</v>
      </c>
      <c r="D912" t="s">
        <v>35</v>
      </c>
      <c r="E912" t="s">
        <v>16</v>
      </c>
      <c r="F912" t="s">
        <v>5190</v>
      </c>
      <c r="G912" t="s">
        <v>5272</v>
      </c>
      <c r="H912" t="s">
        <v>11</v>
      </c>
      <c r="I912" t="s">
        <v>12</v>
      </c>
      <c r="J912">
        <v>0.8</v>
      </c>
      <c r="K912" t="s">
        <v>11101</v>
      </c>
      <c r="L912" t="str">
        <f>LEFT(K912,LEN(K912)-3)</f>
        <v>1</v>
      </c>
      <c r="M912" t="str">
        <f>RIGHT(K912,3)</f>
        <v>万/月</v>
      </c>
    </row>
    <row r="913" spans="1:13" x14ac:dyDescent="0.2">
      <c r="A913" t="s">
        <v>2754</v>
      </c>
      <c r="B913" t="str">
        <f>IFERROR(LOOKUP(1,0/SEARCH(Sheet2!$E$3:$E$18,A913),Sheet2!$F$3:$F$18),"其他")</f>
        <v>Java工程师</v>
      </c>
      <c r="C913" t="s">
        <v>28</v>
      </c>
      <c r="D913" t="s">
        <v>35</v>
      </c>
      <c r="E913" t="s">
        <v>16</v>
      </c>
      <c r="F913" t="s">
        <v>1961</v>
      </c>
      <c r="G913" t="s">
        <v>5279</v>
      </c>
      <c r="H913" t="s">
        <v>38</v>
      </c>
      <c r="I913" t="s">
        <v>12</v>
      </c>
      <c r="J913">
        <v>0.8</v>
      </c>
      <c r="K913" t="s">
        <v>11098</v>
      </c>
      <c r="L913" t="str">
        <f>LEFT(K913,LEN(K913)-3)</f>
        <v>1.5</v>
      </c>
      <c r="M913" t="str">
        <f>RIGHT(K913,3)</f>
        <v>万/月</v>
      </c>
    </row>
    <row r="914" spans="1:13" x14ac:dyDescent="0.2">
      <c r="A914" t="s">
        <v>5288</v>
      </c>
      <c r="B914" t="str">
        <f>IFERROR(LOOKUP(1,0/SEARCH(Sheet2!$E$3:$E$18,A914),Sheet2!$F$3:$F$18),"其他")</f>
        <v>Java工程师</v>
      </c>
      <c r="C914" t="s">
        <v>28</v>
      </c>
      <c r="D914" t="s">
        <v>65</v>
      </c>
      <c r="E914" t="s">
        <v>8</v>
      </c>
      <c r="F914" t="s">
        <v>5226</v>
      </c>
      <c r="G914" t="s">
        <v>5289</v>
      </c>
      <c r="H914" t="s">
        <v>11</v>
      </c>
      <c r="I914" t="s">
        <v>12</v>
      </c>
      <c r="J914">
        <v>0.8</v>
      </c>
      <c r="K914" t="s">
        <v>11098</v>
      </c>
      <c r="L914" t="str">
        <f>LEFT(K914,LEN(K914)-3)</f>
        <v>1.5</v>
      </c>
      <c r="M914" t="str">
        <f>RIGHT(K914,3)</f>
        <v>万/月</v>
      </c>
    </row>
    <row r="915" spans="1:13" x14ac:dyDescent="0.2">
      <c r="A915" t="s">
        <v>33</v>
      </c>
      <c r="B915" t="str">
        <f>IFERROR(LOOKUP(1,0/SEARCH(Sheet2!$E$3:$E$18,A915),Sheet2!$F$3:$F$18),"其他")</f>
        <v>Java工程师</v>
      </c>
      <c r="C915" t="s">
        <v>22</v>
      </c>
      <c r="D915" t="s">
        <v>35</v>
      </c>
      <c r="E915" t="s">
        <v>16</v>
      </c>
      <c r="F915" t="s">
        <v>1722</v>
      </c>
      <c r="G915" t="s">
        <v>5290</v>
      </c>
      <c r="H915" t="s">
        <v>93</v>
      </c>
      <c r="I915" t="s">
        <v>12</v>
      </c>
      <c r="J915">
        <v>0.8</v>
      </c>
      <c r="K915" t="s">
        <v>11102</v>
      </c>
      <c r="L915" t="str">
        <f>LEFT(K915,LEN(K915)-3)</f>
        <v>1.2</v>
      </c>
      <c r="M915" t="str">
        <f>RIGHT(K915,3)</f>
        <v>万/月</v>
      </c>
    </row>
    <row r="916" spans="1:13" x14ac:dyDescent="0.2">
      <c r="A916" t="s">
        <v>5292</v>
      </c>
      <c r="B916" t="str">
        <f>IFERROR(LOOKUP(1,0/SEARCH(Sheet2!$E$3:$E$18,A916),Sheet2!$F$3:$F$18),"其他")</f>
        <v>Java工程师</v>
      </c>
      <c r="C916" t="s">
        <v>28</v>
      </c>
      <c r="D916" t="s">
        <v>65</v>
      </c>
      <c r="E916" t="s">
        <v>139</v>
      </c>
      <c r="F916" t="s">
        <v>743</v>
      </c>
      <c r="G916" t="s">
        <v>5293</v>
      </c>
      <c r="H916" t="s">
        <v>38</v>
      </c>
      <c r="I916" t="s">
        <v>12</v>
      </c>
      <c r="J916">
        <v>0.8</v>
      </c>
      <c r="K916" t="s">
        <v>11098</v>
      </c>
      <c r="L916" t="str">
        <f>LEFT(K916,LEN(K916)-3)</f>
        <v>1.5</v>
      </c>
      <c r="M916" t="str">
        <f>RIGHT(K916,3)</f>
        <v>万/月</v>
      </c>
    </row>
    <row r="917" spans="1:13" x14ac:dyDescent="0.2">
      <c r="A917" t="s">
        <v>39</v>
      </c>
      <c r="B917" t="str">
        <f>IFERROR(LOOKUP(1,0/SEARCH(Sheet2!$E$3:$E$18,A917),Sheet2!$F$3:$F$18),"其他")</f>
        <v>Java工程师</v>
      </c>
      <c r="C917" t="s">
        <v>103</v>
      </c>
      <c r="D917" t="s">
        <v>65</v>
      </c>
      <c r="E917" t="s">
        <v>8</v>
      </c>
      <c r="F917" t="s">
        <v>743</v>
      </c>
      <c r="G917" t="s">
        <v>5295</v>
      </c>
      <c r="H917" t="s">
        <v>11</v>
      </c>
      <c r="I917" t="s">
        <v>12</v>
      </c>
      <c r="J917">
        <v>0.8</v>
      </c>
      <c r="K917" t="s">
        <v>11101</v>
      </c>
      <c r="L917" t="str">
        <f>LEFT(K917,LEN(K917)-3)</f>
        <v>1</v>
      </c>
      <c r="M917" t="str">
        <f>RIGHT(K917,3)</f>
        <v>万/月</v>
      </c>
    </row>
    <row r="918" spans="1:13" x14ac:dyDescent="0.2">
      <c r="A918" t="s">
        <v>5298</v>
      </c>
      <c r="B918" t="str">
        <f>IFERROR(LOOKUP(1,0/SEARCH(Sheet2!$E$3:$E$18,A918),Sheet2!$F$3:$F$18),"其他")</f>
        <v>Java工程师</v>
      </c>
      <c r="C918" t="s">
        <v>2284</v>
      </c>
      <c r="D918" t="s">
        <v>23</v>
      </c>
      <c r="E918" t="s">
        <v>16</v>
      </c>
      <c r="F918" t="s">
        <v>2595</v>
      </c>
      <c r="G918" t="s">
        <v>5299</v>
      </c>
      <c r="H918" t="s">
        <v>93</v>
      </c>
      <c r="I918" t="s">
        <v>12</v>
      </c>
      <c r="J918">
        <v>0.8</v>
      </c>
      <c r="K918" t="s">
        <v>11100</v>
      </c>
      <c r="L918" t="str">
        <f>LEFT(K918,LEN(K918)-3)</f>
        <v>1.8</v>
      </c>
      <c r="M918" t="str">
        <f>RIGHT(K918,3)</f>
        <v>万/月</v>
      </c>
    </row>
    <row r="919" spans="1:13" x14ac:dyDescent="0.2">
      <c r="A919" t="s">
        <v>5312</v>
      </c>
      <c r="B919" t="str">
        <f>IFERROR(LOOKUP(1,0/SEARCH(Sheet2!$E$3:$E$18,A919),Sheet2!$F$3:$F$18),"其他")</f>
        <v>Java工程师</v>
      </c>
      <c r="C919" t="s">
        <v>22</v>
      </c>
      <c r="D919" t="s">
        <v>7</v>
      </c>
      <c r="E919" t="s">
        <v>59</v>
      </c>
      <c r="F919" t="s">
        <v>2595</v>
      </c>
      <c r="G919" t="s">
        <v>5313</v>
      </c>
      <c r="H919" t="s">
        <v>11</v>
      </c>
      <c r="I919" t="s">
        <v>12</v>
      </c>
      <c r="J919">
        <v>0.8</v>
      </c>
      <c r="K919" t="s">
        <v>11102</v>
      </c>
      <c r="L919" t="str">
        <f>LEFT(K919,LEN(K919)-3)</f>
        <v>1.2</v>
      </c>
      <c r="M919" t="str">
        <f>RIGHT(K919,3)</f>
        <v>万/月</v>
      </c>
    </row>
    <row r="920" spans="1:13" x14ac:dyDescent="0.2">
      <c r="A920" t="s">
        <v>5323</v>
      </c>
      <c r="B920" t="str">
        <f>IFERROR(LOOKUP(1,0/SEARCH(Sheet2!$E$3:$E$18,A920),Sheet2!$F$3:$F$18),"其他")</f>
        <v>Java工程师</v>
      </c>
      <c r="C920" t="s">
        <v>498</v>
      </c>
      <c r="D920" t="s">
        <v>65</v>
      </c>
      <c r="E920" t="s">
        <v>8</v>
      </c>
      <c r="F920" t="s">
        <v>743</v>
      </c>
      <c r="G920" t="s">
        <v>5324</v>
      </c>
      <c r="H920" t="s">
        <v>42</v>
      </c>
      <c r="I920" t="s">
        <v>12</v>
      </c>
      <c r="J920">
        <v>0.8</v>
      </c>
      <c r="K920" t="s">
        <v>11097</v>
      </c>
      <c r="L920" t="str">
        <f>LEFT(K920,LEN(K920)-3)</f>
        <v>1.3</v>
      </c>
      <c r="M920" t="str">
        <f>RIGHT(K920,3)</f>
        <v>万/月</v>
      </c>
    </row>
    <row r="921" spans="1:13" x14ac:dyDescent="0.2">
      <c r="A921" t="s">
        <v>5328</v>
      </c>
      <c r="B921" t="str">
        <f>IFERROR(LOOKUP(1,0/SEARCH(Sheet2!$E$3:$E$18,A921),Sheet2!$F$3:$F$18),"其他")</f>
        <v>Java工程师</v>
      </c>
      <c r="C921" t="s">
        <v>103</v>
      </c>
      <c r="D921" t="s">
        <v>65</v>
      </c>
      <c r="E921" t="s">
        <v>8</v>
      </c>
      <c r="F921" t="s">
        <v>2595</v>
      </c>
      <c r="G921" t="s">
        <v>5329</v>
      </c>
      <c r="H921" t="s">
        <v>93</v>
      </c>
      <c r="I921" t="s">
        <v>12</v>
      </c>
      <c r="J921">
        <v>0.8</v>
      </c>
      <c r="K921" t="s">
        <v>11101</v>
      </c>
      <c r="L921" t="str">
        <f>LEFT(K921,LEN(K921)-3)</f>
        <v>1</v>
      </c>
      <c r="M921" t="str">
        <f>RIGHT(K921,3)</f>
        <v>万/月</v>
      </c>
    </row>
    <row r="922" spans="1:13" x14ac:dyDescent="0.2">
      <c r="A922" t="s">
        <v>5333</v>
      </c>
      <c r="B922" t="str">
        <f>IFERROR(LOOKUP(1,0/SEARCH(Sheet2!$E$3:$E$18,A922),Sheet2!$F$3:$F$18),"其他")</f>
        <v>Java工程师</v>
      </c>
      <c r="C922" t="s">
        <v>28</v>
      </c>
      <c r="D922" t="s">
        <v>35</v>
      </c>
      <c r="E922" t="s">
        <v>8</v>
      </c>
      <c r="F922" t="s">
        <v>1388</v>
      </c>
      <c r="G922" t="s">
        <v>5334</v>
      </c>
      <c r="H922" t="s">
        <v>38</v>
      </c>
      <c r="I922" t="s">
        <v>12</v>
      </c>
      <c r="J922">
        <v>0.8</v>
      </c>
      <c r="K922" t="s">
        <v>11098</v>
      </c>
      <c r="L922" t="str">
        <f>LEFT(K922,LEN(K922)-3)</f>
        <v>1.5</v>
      </c>
      <c r="M922" t="str">
        <f>RIGHT(K922,3)</f>
        <v>万/月</v>
      </c>
    </row>
    <row r="923" spans="1:13" x14ac:dyDescent="0.2">
      <c r="A923" t="s">
        <v>101</v>
      </c>
      <c r="B923" t="str">
        <f>IFERROR(LOOKUP(1,0/SEARCH(Sheet2!$E$3:$E$18,A923),Sheet2!$F$3:$F$18),"其他")</f>
        <v>Java工程师</v>
      </c>
      <c r="C923" t="s">
        <v>28</v>
      </c>
      <c r="D923" t="s">
        <v>65</v>
      </c>
      <c r="E923" t="s">
        <v>16</v>
      </c>
      <c r="F923" t="s">
        <v>1961</v>
      </c>
      <c r="G923" t="s">
        <v>5335</v>
      </c>
      <c r="H923" t="s">
        <v>38</v>
      </c>
      <c r="I923" t="s">
        <v>12</v>
      </c>
      <c r="J923">
        <v>0.8</v>
      </c>
      <c r="K923" t="s">
        <v>11098</v>
      </c>
      <c r="L923" t="str">
        <f>LEFT(K923,LEN(K923)-3)</f>
        <v>1.5</v>
      </c>
      <c r="M923" t="str">
        <f>RIGHT(K923,3)</f>
        <v>万/月</v>
      </c>
    </row>
    <row r="924" spans="1:13" x14ac:dyDescent="0.2">
      <c r="A924" t="s">
        <v>5337</v>
      </c>
      <c r="B924" t="str">
        <f>IFERROR(LOOKUP(1,0/SEARCH(Sheet2!$E$3:$E$18,A924),Sheet2!$F$3:$F$18),"其他")</f>
        <v>Java工程师</v>
      </c>
      <c r="C924" t="s">
        <v>434</v>
      </c>
      <c r="D924" t="s">
        <v>35</v>
      </c>
      <c r="E924" t="s">
        <v>547</v>
      </c>
      <c r="F924" t="s">
        <v>743</v>
      </c>
      <c r="G924" t="s">
        <v>5338</v>
      </c>
      <c r="H924" t="s">
        <v>38</v>
      </c>
      <c r="I924" t="s">
        <v>12</v>
      </c>
      <c r="J924">
        <v>0.8</v>
      </c>
      <c r="K924" t="s">
        <v>11106</v>
      </c>
      <c r="L924" t="str">
        <f>LEFT(K924,LEN(K924)-3)</f>
        <v>1.4</v>
      </c>
      <c r="M924" t="str">
        <f>RIGHT(K924,3)</f>
        <v>万/月</v>
      </c>
    </row>
    <row r="925" spans="1:13" x14ac:dyDescent="0.2">
      <c r="A925" t="s">
        <v>39</v>
      </c>
      <c r="B925" t="str">
        <f>IFERROR(LOOKUP(1,0/SEARCH(Sheet2!$E$3:$E$18,A925),Sheet2!$F$3:$F$18),"其他")</f>
        <v>Java工程师</v>
      </c>
      <c r="C925" t="s">
        <v>28</v>
      </c>
      <c r="D925" t="s">
        <v>65</v>
      </c>
      <c r="E925" t="s">
        <v>16</v>
      </c>
      <c r="F925" t="s">
        <v>743</v>
      </c>
      <c r="G925" t="s">
        <v>5348</v>
      </c>
      <c r="H925" t="s">
        <v>42</v>
      </c>
      <c r="I925" t="s">
        <v>12</v>
      </c>
      <c r="J925">
        <v>0.8</v>
      </c>
      <c r="K925" t="s">
        <v>11098</v>
      </c>
      <c r="L925" t="str">
        <f>LEFT(K925,LEN(K925)-3)</f>
        <v>1.5</v>
      </c>
      <c r="M925" t="str">
        <f>RIGHT(K925,3)</f>
        <v>万/月</v>
      </c>
    </row>
    <row r="926" spans="1:13" x14ac:dyDescent="0.2">
      <c r="A926" t="s">
        <v>39</v>
      </c>
      <c r="B926" t="str">
        <f>IFERROR(LOOKUP(1,0/SEARCH(Sheet2!$E$3:$E$18,A926),Sheet2!$F$3:$F$18),"其他")</f>
        <v>Java工程师</v>
      </c>
      <c r="C926" t="s">
        <v>103</v>
      </c>
      <c r="D926" t="s">
        <v>65</v>
      </c>
      <c r="E926" t="s">
        <v>8</v>
      </c>
      <c r="F926" t="s">
        <v>1722</v>
      </c>
      <c r="G926" t="s">
        <v>5351</v>
      </c>
      <c r="H926" t="s">
        <v>93</v>
      </c>
      <c r="I926" t="s">
        <v>12</v>
      </c>
      <c r="J926">
        <v>0.8</v>
      </c>
      <c r="K926" t="s">
        <v>11101</v>
      </c>
      <c r="L926" t="str">
        <f>LEFT(K926,LEN(K926)-3)</f>
        <v>1</v>
      </c>
      <c r="M926" t="str">
        <f>RIGHT(K926,3)</f>
        <v>万/月</v>
      </c>
    </row>
    <row r="927" spans="1:13" x14ac:dyDescent="0.2">
      <c r="A927" t="s">
        <v>39</v>
      </c>
      <c r="B927" t="str">
        <f>IFERROR(LOOKUP(1,0/SEARCH(Sheet2!$E$3:$E$18,A927),Sheet2!$F$3:$F$18),"其他")</f>
        <v>Java工程师</v>
      </c>
      <c r="C927" t="s">
        <v>89</v>
      </c>
      <c r="D927" t="s">
        <v>7</v>
      </c>
      <c r="E927" t="s">
        <v>8</v>
      </c>
      <c r="F927" t="s">
        <v>2595</v>
      </c>
      <c r="G927" t="s">
        <v>5353</v>
      </c>
      <c r="H927" t="s">
        <v>11</v>
      </c>
      <c r="I927" t="s">
        <v>12</v>
      </c>
      <c r="J927">
        <v>0.8</v>
      </c>
      <c r="K927" t="s">
        <v>11105</v>
      </c>
      <c r="L927" t="str">
        <f>LEFT(K927,LEN(K927)-3)</f>
        <v>1.6</v>
      </c>
      <c r="M927" t="str">
        <f>RIGHT(K927,3)</f>
        <v>万/月</v>
      </c>
    </row>
    <row r="928" spans="1:13" x14ac:dyDescent="0.2">
      <c r="A928" t="s">
        <v>5355</v>
      </c>
      <c r="B928" t="str">
        <f>IFERROR(LOOKUP(1,0/SEARCH(Sheet2!$E$3:$E$18,A928),Sheet2!$F$3:$F$18),"其他")</f>
        <v>Java工程师</v>
      </c>
      <c r="C928" t="s">
        <v>28</v>
      </c>
      <c r="D928" t="s">
        <v>35</v>
      </c>
      <c r="E928" t="s">
        <v>16</v>
      </c>
      <c r="F928" t="s">
        <v>2595</v>
      </c>
      <c r="G928" t="s">
        <v>5356</v>
      </c>
      <c r="H928" t="s">
        <v>93</v>
      </c>
      <c r="I928" t="s">
        <v>12</v>
      </c>
      <c r="J928">
        <v>0.8</v>
      </c>
      <c r="K928" t="s">
        <v>11098</v>
      </c>
      <c r="L928" t="str">
        <f>LEFT(K928,LEN(K928)-3)</f>
        <v>1.5</v>
      </c>
      <c r="M928" t="str">
        <f>RIGHT(K928,3)</f>
        <v>万/月</v>
      </c>
    </row>
    <row r="929" spans="1:13" x14ac:dyDescent="0.2">
      <c r="A929" t="s">
        <v>5358</v>
      </c>
      <c r="B929" t="str">
        <f>IFERROR(LOOKUP(1,0/SEARCH(Sheet2!$E$3:$E$18,A929),Sheet2!$F$3:$F$18),"其他")</f>
        <v>Java工程师</v>
      </c>
      <c r="C929" t="s">
        <v>22</v>
      </c>
      <c r="D929" t="s">
        <v>35</v>
      </c>
      <c r="E929" t="s">
        <v>16</v>
      </c>
      <c r="F929" t="s">
        <v>743</v>
      </c>
      <c r="G929" t="s">
        <v>5359</v>
      </c>
      <c r="H929" t="s">
        <v>38</v>
      </c>
      <c r="I929" t="s">
        <v>81</v>
      </c>
      <c r="J929">
        <v>0.8</v>
      </c>
      <c r="K929" t="s">
        <v>11102</v>
      </c>
      <c r="L929" t="str">
        <f>LEFT(K929,LEN(K929)-3)</f>
        <v>1.2</v>
      </c>
      <c r="M929" t="str">
        <f>RIGHT(K929,3)</f>
        <v>万/月</v>
      </c>
    </row>
    <row r="930" spans="1:13" x14ac:dyDescent="0.2">
      <c r="A930" t="s">
        <v>91</v>
      </c>
      <c r="B930" t="str">
        <f>IFERROR(LOOKUP(1,0/SEARCH(Sheet2!$E$3:$E$18,A930),Sheet2!$F$3:$F$18),"其他")</f>
        <v>Java工程师</v>
      </c>
      <c r="C930" t="s">
        <v>28</v>
      </c>
      <c r="D930" t="s">
        <v>7</v>
      </c>
      <c r="E930" t="s">
        <v>16</v>
      </c>
      <c r="F930" t="s">
        <v>743</v>
      </c>
      <c r="G930" t="s">
        <v>5382</v>
      </c>
      <c r="H930" t="s">
        <v>42</v>
      </c>
      <c r="I930" t="s">
        <v>12</v>
      </c>
      <c r="J930">
        <v>0.8</v>
      </c>
      <c r="K930" t="s">
        <v>11098</v>
      </c>
      <c r="L930" t="str">
        <f>LEFT(K930,LEN(K930)-3)</f>
        <v>1.5</v>
      </c>
      <c r="M930" t="str">
        <f>RIGHT(K930,3)</f>
        <v>万/月</v>
      </c>
    </row>
    <row r="931" spans="1:13" x14ac:dyDescent="0.2">
      <c r="A931" t="s">
        <v>5384</v>
      </c>
      <c r="B931" t="str">
        <f>IFERROR(LOOKUP(1,0/SEARCH(Sheet2!$E$3:$E$18,A931),Sheet2!$F$3:$F$18),"其他")</f>
        <v>Java工程师</v>
      </c>
      <c r="C931" t="s">
        <v>22</v>
      </c>
      <c r="D931" t="s">
        <v>65</v>
      </c>
      <c r="E931" t="s">
        <v>16</v>
      </c>
      <c r="F931" t="s">
        <v>2595</v>
      </c>
      <c r="G931" t="s">
        <v>5385</v>
      </c>
      <c r="H931" t="s">
        <v>38</v>
      </c>
      <c r="I931" t="s">
        <v>20</v>
      </c>
      <c r="J931">
        <v>0.8</v>
      </c>
      <c r="K931" t="s">
        <v>11102</v>
      </c>
      <c r="L931" t="str">
        <f>LEFT(K931,LEN(K931)-3)</f>
        <v>1.2</v>
      </c>
      <c r="M931" t="str">
        <f>RIGHT(K931,3)</f>
        <v>万/月</v>
      </c>
    </row>
    <row r="932" spans="1:13" x14ac:dyDescent="0.2">
      <c r="A932" t="s">
        <v>173</v>
      </c>
      <c r="B932" t="str">
        <f>IFERROR(LOOKUP(1,0/SEARCH(Sheet2!$E$3:$E$18,A932),Sheet2!$F$3:$F$18),"其他")</f>
        <v>Java工程师</v>
      </c>
      <c r="C932" t="s">
        <v>22</v>
      </c>
      <c r="D932" t="s">
        <v>65</v>
      </c>
      <c r="E932" t="s">
        <v>8</v>
      </c>
      <c r="F932" t="s">
        <v>743</v>
      </c>
      <c r="G932" t="s">
        <v>5391</v>
      </c>
      <c r="H932" t="s">
        <v>11</v>
      </c>
      <c r="I932" t="s">
        <v>12</v>
      </c>
      <c r="J932">
        <v>0.8</v>
      </c>
      <c r="K932" t="s">
        <v>11102</v>
      </c>
      <c r="L932" t="str">
        <f>LEFT(K932,LEN(K932)-3)</f>
        <v>1.2</v>
      </c>
      <c r="M932" t="str">
        <f>RIGHT(K932,3)</f>
        <v>万/月</v>
      </c>
    </row>
    <row r="933" spans="1:13" x14ac:dyDescent="0.2">
      <c r="A933" t="s">
        <v>39</v>
      </c>
      <c r="B933" t="str">
        <f>IFERROR(LOOKUP(1,0/SEARCH(Sheet2!$E$3:$E$18,A933),Sheet2!$F$3:$F$18),"其他")</f>
        <v>Java工程师</v>
      </c>
      <c r="C933" t="s">
        <v>89</v>
      </c>
      <c r="D933" t="s">
        <v>65</v>
      </c>
      <c r="E933" t="s">
        <v>16</v>
      </c>
      <c r="F933" t="s">
        <v>5226</v>
      </c>
      <c r="G933" t="s">
        <v>5393</v>
      </c>
      <c r="H933" t="s">
        <v>11</v>
      </c>
      <c r="I933" t="s">
        <v>12</v>
      </c>
      <c r="J933">
        <v>0.8</v>
      </c>
      <c r="K933" t="s">
        <v>11105</v>
      </c>
      <c r="L933" t="str">
        <f>LEFT(K933,LEN(K933)-3)</f>
        <v>1.6</v>
      </c>
      <c r="M933" t="str">
        <f>RIGHT(K933,3)</f>
        <v>万/月</v>
      </c>
    </row>
    <row r="934" spans="1:13" x14ac:dyDescent="0.2">
      <c r="A934" t="s">
        <v>2010</v>
      </c>
      <c r="B934" t="str">
        <f>IFERROR(LOOKUP(1,0/SEARCH(Sheet2!$E$3:$E$18,A934),Sheet2!$F$3:$F$18),"其他")</f>
        <v>Java工程师</v>
      </c>
      <c r="C934" t="s">
        <v>22</v>
      </c>
      <c r="D934" t="s">
        <v>35</v>
      </c>
      <c r="E934" t="s">
        <v>16</v>
      </c>
      <c r="F934" t="s">
        <v>1722</v>
      </c>
      <c r="G934" t="s">
        <v>5404</v>
      </c>
      <c r="H934" t="s">
        <v>11</v>
      </c>
      <c r="I934" t="s">
        <v>20</v>
      </c>
      <c r="J934">
        <v>0.8</v>
      </c>
      <c r="K934" t="s">
        <v>11102</v>
      </c>
      <c r="L934" t="str">
        <f>LEFT(K934,LEN(K934)-3)</f>
        <v>1.2</v>
      </c>
      <c r="M934" t="str">
        <f>RIGHT(K934,3)</f>
        <v>万/月</v>
      </c>
    </row>
    <row r="935" spans="1:13" x14ac:dyDescent="0.2">
      <c r="A935" t="s">
        <v>247</v>
      </c>
      <c r="B935" t="str">
        <f>IFERROR(LOOKUP(1,0/SEARCH(Sheet2!$E$3:$E$18,A935),Sheet2!$F$3:$F$18),"其他")</f>
        <v>Java工程师</v>
      </c>
      <c r="C935" t="s">
        <v>498</v>
      </c>
      <c r="D935" t="s">
        <v>35</v>
      </c>
      <c r="E935" t="s">
        <v>16</v>
      </c>
      <c r="F935" t="s">
        <v>743</v>
      </c>
      <c r="G935" t="s">
        <v>5408</v>
      </c>
      <c r="H935" t="s">
        <v>11</v>
      </c>
      <c r="I935" t="s">
        <v>12</v>
      </c>
      <c r="J935">
        <v>0.8</v>
      </c>
      <c r="K935" t="s">
        <v>11097</v>
      </c>
      <c r="L935" t="str">
        <f>LEFT(K935,LEN(K935)-3)</f>
        <v>1.3</v>
      </c>
      <c r="M935" t="str">
        <f>RIGHT(K935,3)</f>
        <v>万/月</v>
      </c>
    </row>
    <row r="936" spans="1:13" x14ac:dyDescent="0.2">
      <c r="A936" t="s">
        <v>5412</v>
      </c>
      <c r="B936" t="str">
        <f>IFERROR(LOOKUP(1,0/SEARCH(Sheet2!$E$3:$E$18,A936),Sheet2!$F$3:$F$18),"其他")</f>
        <v>Java工程师</v>
      </c>
      <c r="C936" t="s">
        <v>22</v>
      </c>
      <c r="D936" t="s">
        <v>7</v>
      </c>
      <c r="E936" t="s">
        <v>16</v>
      </c>
      <c r="F936" t="s">
        <v>1961</v>
      </c>
      <c r="G936" t="s">
        <v>5413</v>
      </c>
      <c r="H936" t="s">
        <v>38</v>
      </c>
      <c r="I936" t="s">
        <v>50</v>
      </c>
      <c r="J936">
        <v>0.8</v>
      </c>
      <c r="K936" t="s">
        <v>11102</v>
      </c>
      <c r="L936" t="str">
        <f>LEFT(K936,LEN(K936)-3)</f>
        <v>1.2</v>
      </c>
      <c r="M936" t="str">
        <f>RIGHT(K936,3)</f>
        <v>万/月</v>
      </c>
    </row>
    <row r="937" spans="1:13" x14ac:dyDescent="0.2">
      <c r="A937" t="s">
        <v>247</v>
      </c>
      <c r="B937" t="str">
        <f>IFERROR(LOOKUP(1,0/SEARCH(Sheet2!$E$3:$E$18,A937),Sheet2!$F$3:$F$18),"其他")</f>
        <v>Java工程师</v>
      </c>
      <c r="C937" t="s">
        <v>103</v>
      </c>
      <c r="D937" t="s">
        <v>35</v>
      </c>
      <c r="E937" t="s">
        <v>139</v>
      </c>
      <c r="F937" t="s">
        <v>1961</v>
      </c>
      <c r="G937" t="s">
        <v>5426</v>
      </c>
      <c r="H937" t="s">
        <v>38</v>
      </c>
      <c r="I937" t="s">
        <v>20</v>
      </c>
      <c r="J937">
        <v>0.8</v>
      </c>
      <c r="K937" t="s">
        <v>11101</v>
      </c>
      <c r="L937" t="str">
        <f>LEFT(K937,LEN(K937)-3)</f>
        <v>1</v>
      </c>
      <c r="M937" t="str">
        <f>RIGHT(K937,3)</f>
        <v>万/月</v>
      </c>
    </row>
    <row r="938" spans="1:13" x14ac:dyDescent="0.2">
      <c r="A938" t="s">
        <v>91</v>
      </c>
      <c r="B938" t="str">
        <f>IFERROR(LOOKUP(1,0/SEARCH(Sheet2!$E$3:$E$18,A938),Sheet2!$F$3:$F$18),"其他")</f>
        <v>Java工程师</v>
      </c>
      <c r="C938" t="s">
        <v>103</v>
      </c>
      <c r="D938" t="s">
        <v>65</v>
      </c>
      <c r="E938" t="s">
        <v>16</v>
      </c>
      <c r="F938" t="s">
        <v>2595</v>
      </c>
      <c r="G938" t="s">
        <v>5428</v>
      </c>
      <c r="H938" t="s">
        <v>11</v>
      </c>
      <c r="I938" t="s">
        <v>12</v>
      </c>
      <c r="J938">
        <v>0.8</v>
      </c>
      <c r="K938" t="s">
        <v>11101</v>
      </c>
      <c r="L938" t="str">
        <f>LEFT(K938,LEN(K938)-3)</f>
        <v>1</v>
      </c>
      <c r="M938" t="str">
        <f>RIGHT(K938,3)</f>
        <v>万/月</v>
      </c>
    </row>
    <row r="939" spans="1:13" x14ac:dyDescent="0.2">
      <c r="A939" t="s">
        <v>39</v>
      </c>
      <c r="B939" t="str">
        <f>IFERROR(LOOKUP(1,0/SEARCH(Sheet2!$E$3:$E$18,A939),Sheet2!$F$3:$F$18),"其他")</f>
        <v>Java工程师</v>
      </c>
      <c r="C939" t="s">
        <v>22</v>
      </c>
      <c r="D939" t="s">
        <v>35</v>
      </c>
      <c r="E939" t="s">
        <v>8</v>
      </c>
      <c r="F939" t="s">
        <v>1388</v>
      </c>
      <c r="G939" t="s">
        <v>5447</v>
      </c>
      <c r="H939" t="s">
        <v>11</v>
      </c>
      <c r="I939" t="s">
        <v>12</v>
      </c>
      <c r="J939">
        <v>0.8</v>
      </c>
      <c r="K939" t="s">
        <v>11102</v>
      </c>
      <c r="L939" t="str">
        <f>LEFT(K939,LEN(K939)-3)</f>
        <v>1.2</v>
      </c>
      <c r="M939" t="str">
        <f>RIGHT(K939,3)</f>
        <v>万/月</v>
      </c>
    </row>
    <row r="940" spans="1:13" x14ac:dyDescent="0.2">
      <c r="A940" t="s">
        <v>5453</v>
      </c>
      <c r="B940" t="str">
        <f>IFERROR(LOOKUP(1,0/SEARCH(Sheet2!$E$3:$E$18,A940),Sheet2!$F$3:$F$18),"其他")</f>
        <v>Java工程师</v>
      </c>
      <c r="C940" t="s">
        <v>498</v>
      </c>
      <c r="D940" t="s">
        <v>65</v>
      </c>
      <c r="E940" t="s">
        <v>16</v>
      </c>
      <c r="F940" t="s">
        <v>2595</v>
      </c>
      <c r="G940" t="s">
        <v>5454</v>
      </c>
      <c r="H940" t="s">
        <v>42</v>
      </c>
      <c r="I940" t="s">
        <v>50</v>
      </c>
      <c r="J940">
        <v>0.8</v>
      </c>
      <c r="K940" t="s">
        <v>11097</v>
      </c>
      <c r="L940" t="str">
        <f>LEFT(K940,LEN(K940)-3)</f>
        <v>1.3</v>
      </c>
      <c r="M940" t="str">
        <f>RIGHT(K940,3)</f>
        <v>万/月</v>
      </c>
    </row>
    <row r="941" spans="1:13" x14ac:dyDescent="0.2">
      <c r="A941" t="s">
        <v>5461</v>
      </c>
      <c r="B941" t="str">
        <f>IFERROR(LOOKUP(1,0/SEARCH(Sheet2!$E$3:$E$18,A941),Sheet2!$F$3:$F$18),"其他")</f>
        <v>Java工程师</v>
      </c>
      <c r="C941" t="s">
        <v>22</v>
      </c>
      <c r="D941" t="s">
        <v>65</v>
      </c>
      <c r="E941" t="s">
        <v>16</v>
      </c>
      <c r="F941" t="s">
        <v>743</v>
      </c>
      <c r="G941" t="s">
        <v>5462</v>
      </c>
      <c r="H941" t="s">
        <v>11</v>
      </c>
      <c r="I941" t="s">
        <v>12</v>
      </c>
      <c r="J941">
        <v>0.8</v>
      </c>
      <c r="K941" t="s">
        <v>11102</v>
      </c>
      <c r="L941" t="str">
        <f>LEFT(K941,LEN(K941)-3)</f>
        <v>1.2</v>
      </c>
      <c r="M941" t="str">
        <f>RIGHT(K941,3)</f>
        <v>万/月</v>
      </c>
    </row>
    <row r="942" spans="1:13" x14ac:dyDescent="0.2">
      <c r="A942" t="s">
        <v>39</v>
      </c>
      <c r="B942" t="str">
        <f>IFERROR(LOOKUP(1,0/SEARCH(Sheet2!$E$3:$E$18,A942),Sheet2!$F$3:$F$18),"其他")</f>
        <v>Java工程师</v>
      </c>
      <c r="C942" t="s">
        <v>103</v>
      </c>
      <c r="D942" t="s">
        <v>7</v>
      </c>
      <c r="E942" t="s">
        <v>143</v>
      </c>
      <c r="F942" t="s">
        <v>2595</v>
      </c>
      <c r="G942" t="s">
        <v>5471</v>
      </c>
      <c r="H942" t="s">
        <v>42</v>
      </c>
      <c r="I942" t="s">
        <v>50</v>
      </c>
      <c r="J942">
        <v>0.8</v>
      </c>
      <c r="K942" t="s">
        <v>11101</v>
      </c>
      <c r="L942" t="str">
        <f>LEFT(K942,LEN(K942)-3)</f>
        <v>1</v>
      </c>
      <c r="M942" t="str">
        <f>RIGHT(K942,3)</f>
        <v>万/月</v>
      </c>
    </row>
    <row r="943" spans="1:13" x14ac:dyDescent="0.2">
      <c r="A943" t="s">
        <v>2847</v>
      </c>
      <c r="B943" t="str">
        <f>IFERROR(LOOKUP(1,0/SEARCH(Sheet2!$E$3:$E$18,A943),Sheet2!$F$3:$F$18),"其他")</f>
        <v>Web工程师</v>
      </c>
      <c r="C943" t="s">
        <v>28</v>
      </c>
      <c r="D943" t="s">
        <v>65</v>
      </c>
      <c r="E943" t="s">
        <v>8</v>
      </c>
      <c r="F943" t="s">
        <v>1722</v>
      </c>
      <c r="G943" t="s">
        <v>5476</v>
      </c>
      <c r="H943" t="s">
        <v>93</v>
      </c>
      <c r="I943" t="s">
        <v>12</v>
      </c>
      <c r="J943">
        <v>0.8</v>
      </c>
      <c r="K943" t="s">
        <v>11098</v>
      </c>
      <c r="L943" t="str">
        <f>LEFT(K943,LEN(K943)-3)</f>
        <v>1.5</v>
      </c>
      <c r="M943" t="str">
        <f>RIGHT(K943,3)</f>
        <v>万/月</v>
      </c>
    </row>
    <row r="944" spans="1:13" x14ac:dyDescent="0.2">
      <c r="A944" t="s">
        <v>33</v>
      </c>
      <c r="B944" t="str">
        <f>IFERROR(LOOKUP(1,0/SEARCH(Sheet2!$E$3:$E$18,A944),Sheet2!$F$3:$F$18),"其他")</f>
        <v>Java工程师</v>
      </c>
      <c r="C944" t="s">
        <v>103</v>
      </c>
      <c r="D944" t="s">
        <v>15</v>
      </c>
      <c r="E944" t="s">
        <v>16</v>
      </c>
      <c r="F944" t="s">
        <v>1961</v>
      </c>
      <c r="G944" t="s">
        <v>5480</v>
      </c>
      <c r="H944" t="s">
        <v>11</v>
      </c>
      <c r="I944" t="s">
        <v>12</v>
      </c>
      <c r="J944">
        <v>0.8</v>
      </c>
      <c r="K944" t="s">
        <v>11101</v>
      </c>
      <c r="L944" t="str">
        <f>LEFT(K944,LEN(K944)-3)</f>
        <v>1</v>
      </c>
      <c r="M944" t="str">
        <f>RIGHT(K944,3)</f>
        <v>万/月</v>
      </c>
    </row>
    <row r="945" spans="1:13" x14ac:dyDescent="0.2">
      <c r="A945" t="s">
        <v>39</v>
      </c>
      <c r="B945" t="str">
        <f>IFERROR(LOOKUP(1,0/SEARCH(Sheet2!$E$3:$E$18,A945),Sheet2!$F$3:$F$18),"其他")</f>
        <v>Java工程师</v>
      </c>
      <c r="C945" t="s">
        <v>22</v>
      </c>
      <c r="D945" t="s">
        <v>35</v>
      </c>
      <c r="E945" t="s">
        <v>8</v>
      </c>
      <c r="F945" t="s">
        <v>743</v>
      </c>
      <c r="G945" t="s">
        <v>5481</v>
      </c>
      <c r="H945" t="s">
        <v>38</v>
      </c>
      <c r="I945" t="s">
        <v>12</v>
      </c>
      <c r="J945">
        <v>0.8</v>
      </c>
      <c r="K945" t="s">
        <v>11102</v>
      </c>
      <c r="L945" t="str">
        <f>LEFT(K945,LEN(K945)-3)</f>
        <v>1.2</v>
      </c>
      <c r="M945" t="str">
        <f>RIGHT(K945,3)</f>
        <v>万/月</v>
      </c>
    </row>
    <row r="946" spans="1:13" x14ac:dyDescent="0.2">
      <c r="A946" t="s">
        <v>39</v>
      </c>
      <c r="B946" t="str">
        <f>IFERROR(LOOKUP(1,0/SEARCH(Sheet2!$E$3:$E$18,A946),Sheet2!$F$3:$F$18),"其他")</f>
        <v>Java工程师</v>
      </c>
      <c r="C946" t="s">
        <v>22</v>
      </c>
      <c r="D946" t="s">
        <v>35</v>
      </c>
      <c r="E946" t="s">
        <v>8</v>
      </c>
      <c r="F946" t="s">
        <v>1722</v>
      </c>
      <c r="G946" t="s">
        <v>5490</v>
      </c>
      <c r="H946" t="s">
        <v>93</v>
      </c>
      <c r="I946" t="s">
        <v>12</v>
      </c>
      <c r="J946">
        <v>0.8</v>
      </c>
      <c r="K946" t="s">
        <v>11102</v>
      </c>
      <c r="L946" t="str">
        <f>LEFT(K946,LEN(K946)-3)</f>
        <v>1.2</v>
      </c>
      <c r="M946" t="str">
        <f>RIGHT(K946,3)</f>
        <v>万/月</v>
      </c>
    </row>
    <row r="947" spans="1:13" x14ac:dyDescent="0.2">
      <c r="A947" t="s">
        <v>150</v>
      </c>
      <c r="B947" t="str">
        <f>IFERROR(LOOKUP(1,0/SEARCH(Sheet2!$E$3:$E$18,A947),Sheet2!$F$3:$F$18),"其他")</f>
        <v>Java工程师</v>
      </c>
      <c r="C947" t="s">
        <v>103</v>
      </c>
      <c r="D947" t="s">
        <v>7</v>
      </c>
      <c r="E947" t="s">
        <v>143</v>
      </c>
      <c r="F947" t="s">
        <v>2595</v>
      </c>
      <c r="G947" t="s">
        <v>5493</v>
      </c>
      <c r="H947" t="s">
        <v>11</v>
      </c>
      <c r="I947" t="s">
        <v>12</v>
      </c>
      <c r="J947">
        <v>0.8</v>
      </c>
      <c r="K947" t="s">
        <v>11101</v>
      </c>
      <c r="L947" t="str">
        <f>LEFT(K947,LEN(K947)-3)</f>
        <v>1</v>
      </c>
      <c r="M947" t="str">
        <f>RIGHT(K947,3)</f>
        <v>万/月</v>
      </c>
    </row>
    <row r="948" spans="1:13" x14ac:dyDescent="0.2">
      <c r="A948" t="s">
        <v>39</v>
      </c>
      <c r="B948" t="str">
        <f>IFERROR(LOOKUP(1,0/SEARCH(Sheet2!$E$3:$E$18,A948),Sheet2!$F$3:$F$18),"其他")</f>
        <v>Java工程师</v>
      </c>
      <c r="C948" t="s">
        <v>22</v>
      </c>
      <c r="D948" t="s">
        <v>35</v>
      </c>
      <c r="E948" t="s">
        <v>16</v>
      </c>
      <c r="F948" t="s">
        <v>2595</v>
      </c>
      <c r="G948" t="s">
        <v>5506</v>
      </c>
      <c r="H948" t="s">
        <v>26</v>
      </c>
      <c r="I948" t="s">
        <v>12</v>
      </c>
      <c r="J948">
        <v>0.8</v>
      </c>
      <c r="K948" t="s">
        <v>11102</v>
      </c>
      <c r="L948" t="str">
        <f>LEFT(K948,LEN(K948)-3)</f>
        <v>1.2</v>
      </c>
      <c r="M948" t="str">
        <f>RIGHT(K948,3)</f>
        <v>万/月</v>
      </c>
    </row>
    <row r="949" spans="1:13" x14ac:dyDescent="0.2">
      <c r="A949" t="s">
        <v>5508</v>
      </c>
      <c r="B949" t="str">
        <f>IFERROR(LOOKUP(1,0/SEARCH(Sheet2!$E$3:$E$18,A949),Sheet2!$F$3:$F$18),"其他")</f>
        <v>Java工程师</v>
      </c>
      <c r="C949" t="s">
        <v>22</v>
      </c>
      <c r="D949" t="s">
        <v>23</v>
      </c>
      <c r="E949" t="s">
        <v>16</v>
      </c>
      <c r="F949" t="s">
        <v>1722</v>
      </c>
      <c r="G949" t="s">
        <v>5509</v>
      </c>
      <c r="H949" t="s">
        <v>93</v>
      </c>
      <c r="I949" t="s">
        <v>12</v>
      </c>
      <c r="J949">
        <v>0.8</v>
      </c>
      <c r="K949" t="s">
        <v>11102</v>
      </c>
      <c r="L949" t="str">
        <f>LEFT(K949,LEN(K949)-3)</f>
        <v>1.2</v>
      </c>
      <c r="M949" t="str">
        <f>RIGHT(K949,3)</f>
        <v>万/月</v>
      </c>
    </row>
    <row r="950" spans="1:13" x14ac:dyDescent="0.2">
      <c r="A950" t="s">
        <v>2839</v>
      </c>
      <c r="B950" t="str">
        <f>IFERROR(LOOKUP(1,0/SEARCH(Sheet2!$E$3:$E$18,A950),Sheet2!$F$3:$F$18),"其他")</f>
        <v>Java工程师</v>
      </c>
      <c r="C950" t="s">
        <v>103</v>
      </c>
      <c r="D950" t="s">
        <v>65</v>
      </c>
      <c r="E950" t="s">
        <v>8</v>
      </c>
      <c r="F950" t="s">
        <v>1388</v>
      </c>
      <c r="G950" t="s">
        <v>5510</v>
      </c>
      <c r="H950" t="s">
        <v>38</v>
      </c>
      <c r="I950" t="s">
        <v>12</v>
      </c>
      <c r="J950">
        <v>0.8</v>
      </c>
      <c r="K950" t="s">
        <v>11101</v>
      </c>
      <c r="L950" t="str">
        <f>LEFT(K950,LEN(K950)-3)</f>
        <v>1</v>
      </c>
      <c r="M950" t="str">
        <f>RIGHT(K950,3)</f>
        <v>万/月</v>
      </c>
    </row>
    <row r="951" spans="1:13" x14ac:dyDescent="0.2">
      <c r="A951" t="s">
        <v>2694</v>
      </c>
      <c r="B951" t="str">
        <f>IFERROR(LOOKUP(1,0/SEARCH(Sheet2!$E$3:$E$18,A951),Sheet2!$F$3:$F$18),"其他")</f>
        <v>Java工程师</v>
      </c>
      <c r="C951" t="s">
        <v>103</v>
      </c>
      <c r="D951" t="s">
        <v>7</v>
      </c>
      <c r="E951" t="s">
        <v>139</v>
      </c>
      <c r="F951" t="s">
        <v>5242</v>
      </c>
      <c r="G951" t="s">
        <v>5514</v>
      </c>
      <c r="H951" t="s">
        <v>93</v>
      </c>
      <c r="I951" t="s">
        <v>12</v>
      </c>
      <c r="J951">
        <v>0.8</v>
      </c>
      <c r="K951" t="s">
        <v>11101</v>
      </c>
      <c r="L951" t="str">
        <f>LEFT(K951,LEN(K951)-3)</f>
        <v>1</v>
      </c>
      <c r="M951" t="str">
        <f>RIGHT(K951,3)</f>
        <v>万/月</v>
      </c>
    </row>
    <row r="952" spans="1:13" x14ac:dyDescent="0.2">
      <c r="A952" t="s">
        <v>247</v>
      </c>
      <c r="B952" t="str">
        <f>IFERROR(LOOKUP(1,0/SEARCH(Sheet2!$E$3:$E$18,A952),Sheet2!$F$3:$F$18),"其他")</f>
        <v>Java工程师</v>
      </c>
      <c r="C952" t="s">
        <v>22</v>
      </c>
      <c r="D952" t="s">
        <v>23</v>
      </c>
      <c r="E952" t="s">
        <v>8</v>
      </c>
      <c r="F952" t="s">
        <v>1722</v>
      </c>
      <c r="G952" t="s">
        <v>5515</v>
      </c>
      <c r="H952" t="s">
        <v>38</v>
      </c>
      <c r="I952" t="s">
        <v>12</v>
      </c>
      <c r="J952">
        <v>0.8</v>
      </c>
      <c r="K952" t="s">
        <v>11102</v>
      </c>
      <c r="L952" t="str">
        <f>LEFT(K952,LEN(K952)-3)</f>
        <v>1.2</v>
      </c>
      <c r="M952" t="str">
        <f>RIGHT(K952,3)</f>
        <v>万/月</v>
      </c>
    </row>
    <row r="953" spans="1:13" x14ac:dyDescent="0.2">
      <c r="A953" t="s">
        <v>5749</v>
      </c>
      <c r="B953" t="str">
        <f>IFERROR(LOOKUP(1,0/SEARCH(Sheet2!$E$3:$E$18,A953),Sheet2!$F$3:$F$18),"其他")</f>
        <v>Java工程师</v>
      </c>
      <c r="C953" t="s">
        <v>2394</v>
      </c>
      <c r="D953" t="s">
        <v>7</v>
      </c>
      <c r="E953" t="s">
        <v>2704</v>
      </c>
      <c r="F953" t="s">
        <v>743</v>
      </c>
      <c r="G953" t="s">
        <v>5750</v>
      </c>
      <c r="H953" t="s">
        <v>112</v>
      </c>
      <c r="I953" t="s">
        <v>12</v>
      </c>
      <c r="J953">
        <v>0.8</v>
      </c>
      <c r="K953" t="s">
        <v>11112</v>
      </c>
      <c r="L953" t="str">
        <f>LEFT(K953,LEN(K953)-3)</f>
        <v>1.1</v>
      </c>
      <c r="M953" t="str">
        <f>RIGHT(K953,3)</f>
        <v>万/月</v>
      </c>
    </row>
    <row r="954" spans="1:13" x14ac:dyDescent="0.2">
      <c r="A954" t="s">
        <v>4336</v>
      </c>
      <c r="B954" t="str">
        <f>IFERROR(LOOKUP(1,0/SEARCH(Sheet2!$E$3:$E$18,A954),Sheet2!$F$3:$F$18),"其他")</f>
        <v>Java工程师</v>
      </c>
      <c r="C954" t="s">
        <v>28</v>
      </c>
      <c r="D954" t="s">
        <v>65</v>
      </c>
      <c r="E954" t="s">
        <v>16</v>
      </c>
      <c r="F954" t="s">
        <v>743</v>
      </c>
      <c r="G954" t="s">
        <v>5821</v>
      </c>
      <c r="H954" t="s">
        <v>11</v>
      </c>
      <c r="I954" t="s">
        <v>12</v>
      </c>
      <c r="J954">
        <v>0.8</v>
      </c>
      <c r="K954" t="s">
        <v>11098</v>
      </c>
      <c r="L954" t="str">
        <f>LEFT(K954,LEN(K954)-3)</f>
        <v>1.5</v>
      </c>
      <c r="M954" t="str">
        <f>RIGHT(K954,3)</f>
        <v>万/月</v>
      </c>
    </row>
    <row r="955" spans="1:13" x14ac:dyDescent="0.2">
      <c r="A955" t="s">
        <v>5826</v>
      </c>
      <c r="B955" t="str">
        <f>IFERROR(LOOKUP(1,0/SEARCH(Sheet2!$E$3:$E$18,A955),Sheet2!$F$3:$F$18),"其他")</f>
        <v>Java工程师</v>
      </c>
      <c r="C955" t="s">
        <v>22</v>
      </c>
      <c r="D955" t="s">
        <v>35</v>
      </c>
      <c r="E955" t="s">
        <v>16</v>
      </c>
      <c r="F955" t="s">
        <v>743</v>
      </c>
      <c r="G955" t="s">
        <v>5827</v>
      </c>
      <c r="H955" t="s">
        <v>93</v>
      </c>
      <c r="I955" t="s">
        <v>12</v>
      </c>
      <c r="J955">
        <v>0.8</v>
      </c>
      <c r="K955" t="s">
        <v>11102</v>
      </c>
      <c r="L955" t="str">
        <f>LEFT(K955,LEN(K955)-3)</f>
        <v>1.2</v>
      </c>
      <c r="M955" t="str">
        <f>RIGHT(K955,3)</f>
        <v>万/月</v>
      </c>
    </row>
    <row r="956" spans="1:13" x14ac:dyDescent="0.2">
      <c r="A956" t="s">
        <v>5852</v>
      </c>
      <c r="B956" t="str">
        <f>IFERROR(LOOKUP(1,0/SEARCH(Sheet2!$E$3:$E$18,A956),Sheet2!$F$3:$F$18),"其他")</f>
        <v>Java工程师</v>
      </c>
      <c r="C956" t="s">
        <v>22</v>
      </c>
      <c r="D956" t="s">
        <v>65</v>
      </c>
      <c r="E956" t="s">
        <v>16</v>
      </c>
      <c r="F956" t="s">
        <v>1961</v>
      </c>
      <c r="G956" t="s">
        <v>5853</v>
      </c>
      <c r="H956" t="s">
        <v>93</v>
      </c>
      <c r="I956" t="s">
        <v>12</v>
      </c>
      <c r="J956">
        <v>0.8</v>
      </c>
      <c r="K956" t="s">
        <v>11102</v>
      </c>
      <c r="L956" t="str">
        <f>LEFT(K956,LEN(K956)-3)</f>
        <v>1.2</v>
      </c>
      <c r="M956" t="str">
        <f>RIGHT(K956,3)</f>
        <v>万/月</v>
      </c>
    </row>
    <row r="957" spans="1:13" x14ac:dyDescent="0.2">
      <c r="A957" t="s">
        <v>5864</v>
      </c>
      <c r="B957" t="str">
        <f>IFERROR(LOOKUP(1,0/SEARCH(Sheet2!$E$3:$E$18,A957),Sheet2!$F$3:$F$18),"其他")</f>
        <v>PHP工程师</v>
      </c>
      <c r="C957" t="s">
        <v>28</v>
      </c>
      <c r="D957" t="s">
        <v>7</v>
      </c>
      <c r="E957" t="s">
        <v>16</v>
      </c>
      <c r="F957" t="s">
        <v>743</v>
      </c>
      <c r="G957" t="s">
        <v>5865</v>
      </c>
      <c r="H957" t="s">
        <v>38</v>
      </c>
      <c r="I957" t="s">
        <v>12</v>
      </c>
      <c r="J957">
        <v>0.8</v>
      </c>
      <c r="K957" t="s">
        <v>11098</v>
      </c>
      <c r="L957" t="str">
        <f>LEFT(K957,LEN(K957)-3)</f>
        <v>1.5</v>
      </c>
      <c r="M957" t="str">
        <f>RIGHT(K957,3)</f>
        <v>万/月</v>
      </c>
    </row>
    <row r="958" spans="1:13" x14ac:dyDescent="0.2">
      <c r="A958" t="s">
        <v>33</v>
      </c>
      <c r="B958" t="str">
        <f>IFERROR(LOOKUP(1,0/SEARCH(Sheet2!$E$3:$E$18,A958),Sheet2!$F$3:$F$18),"其他")</f>
        <v>Java工程师</v>
      </c>
      <c r="C958" t="s">
        <v>2284</v>
      </c>
      <c r="D958" t="s">
        <v>35</v>
      </c>
      <c r="E958" t="s">
        <v>8</v>
      </c>
      <c r="F958" t="s">
        <v>743</v>
      </c>
      <c r="G958" t="s">
        <v>6393</v>
      </c>
      <c r="H958" t="s">
        <v>11</v>
      </c>
      <c r="I958" t="s">
        <v>12</v>
      </c>
      <c r="J958">
        <v>0.8</v>
      </c>
      <c r="K958" t="s">
        <v>11100</v>
      </c>
      <c r="L958" t="str">
        <f>LEFT(K958,LEN(K958)-3)</f>
        <v>1.8</v>
      </c>
      <c r="M958" t="str">
        <f>RIGHT(K958,3)</f>
        <v>万/月</v>
      </c>
    </row>
    <row r="959" spans="1:13" x14ac:dyDescent="0.2">
      <c r="A959" t="s">
        <v>457</v>
      </c>
      <c r="B959" t="str">
        <f>IFERROR(LOOKUP(1,0/SEARCH(Sheet2!$E$3:$E$18,A959),Sheet2!$F$3:$F$18),"其他")</f>
        <v>Java工程师</v>
      </c>
      <c r="C959" t="s">
        <v>2284</v>
      </c>
      <c r="D959" t="s">
        <v>35</v>
      </c>
      <c r="E959" t="s">
        <v>8</v>
      </c>
      <c r="F959" t="s">
        <v>6263</v>
      </c>
      <c r="G959" t="s">
        <v>6678</v>
      </c>
      <c r="H959" t="s">
        <v>11</v>
      </c>
      <c r="I959" t="s">
        <v>20</v>
      </c>
      <c r="J959">
        <v>0.8</v>
      </c>
      <c r="K959" t="s">
        <v>11100</v>
      </c>
      <c r="L959" t="str">
        <f>LEFT(K959,LEN(K959)-3)</f>
        <v>1.8</v>
      </c>
      <c r="M959" t="str">
        <f>RIGHT(K959,3)</f>
        <v>万/月</v>
      </c>
    </row>
    <row r="960" spans="1:13" x14ac:dyDescent="0.2">
      <c r="A960" t="s">
        <v>39</v>
      </c>
      <c r="B960" t="str">
        <f>IFERROR(LOOKUP(1,0/SEARCH(Sheet2!$E$3:$E$18,A960),Sheet2!$F$3:$F$18),"其他")</f>
        <v>Java工程师</v>
      </c>
      <c r="C960" t="s">
        <v>103</v>
      </c>
      <c r="D960" t="s">
        <v>65</v>
      </c>
      <c r="E960" t="s">
        <v>16</v>
      </c>
      <c r="F960" t="s">
        <v>2595</v>
      </c>
      <c r="G960" t="s">
        <v>6730</v>
      </c>
      <c r="H960" t="s">
        <v>112</v>
      </c>
      <c r="I960" t="s">
        <v>50</v>
      </c>
      <c r="J960">
        <v>0.8</v>
      </c>
      <c r="K960" t="s">
        <v>11101</v>
      </c>
      <c r="L960" t="str">
        <f>LEFT(K960,LEN(K960)-3)</f>
        <v>1</v>
      </c>
      <c r="M960" t="str">
        <f>RIGHT(K960,3)</f>
        <v>万/月</v>
      </c>
    </row>
    <row r="961" spans="1:13" x14ac:dyDescent="0.2">
      <c r="A961" t="s">
        <v>39</v>
      </c>
      <c r="B961" t="str">
        <f>IFERROR(LOOKUP(1,0/SEARCH(Sheet2!$E$3:$E$18,A961),Sheet2!$F$3:$F$18),"其他")</f>
        <v>Java工程师</v>
      </c>
      <c r="C961" t="s">
        <v>28</v>
      </c>
      <c r="D961" t="s">
        <v>65</v>
      </c>
      <c r="E961" t="s">
        <v>16</v>
      </c>
      <c r="F961" t="s">
        <v>743</v>
      </c>
      <c r="G961" t="s">
        <v>6744</v>
      </c>
      <c r="H961" t="s">
        <v>38</v>
      </c>
      <c r="I961" t="s">
        <v>12</v>
      </c>
      <c r="J961">
        <v>0.8</v>
      </c>
      <c r="K961" t="s">
        <v>11098</v>
      </c>
      <c r="L961" t="str">
        <f>LEFT(K961,LEN(K961)-3)</f>
        <v>1.5</v>
      </c>
      <c r="M961" t="str">
        <f>RIGHT(K961,3)</f>
        <v>万/月</v>
      </c>
    </row>
    <row r="962" spans="1:13" x14ac:dyDescent="0.2">
      <c r="A962" t="s">
        <v>7006</v>
      </c>
      <c r="B962" t="str">
        <f>IFERROR(LOOKUP(1,0/SEARCH(Sheet2!$E$3:$E$18,A962),Sheet2!$F$3:$F$18),"其他")</f>
        <v>Java工程师</v>
      </c>
      <c r="C962" t="s">
        <v>103</v>
      </c>
      <c r="D962" t="s">
        <v>7</v>
      </c>
      <c r="E962" t="s">
        <v>304</v>
      </c>
      <c r="F962" t="s">
        <v>743</v>
      </c>
      <c r="G962" t="s">
        <v>6671</v>
      </c>
      <c r="H962" t="s">
        <v>93</v>
      </c>
      <c r="I962" t="s">
        <v>12</v>
      </c>
      <c r="J962">
        <v>0.8</v>
      </c>
      <c r="K962" t="s">
        <v>11101</v>
      </c>
      <c r="L962" t="str">
        <f>LEFT(K962,LEN(K962)-3)</f>
        <v>1</v>
      </c>
      <c r="M962" t="str">
        <f>RIGHT(K962,3)</f>
        <v>万/月</v>
      </c>
    </row>
    <row r="963" spans="1:13" x14ac:dyDescent="0.2">
      <c r="A963" t="s">
        <v>7012</v>
      </c>
      <c r="B963" t="str">
        <f>IFERROR(LOOKUP(1,0/SEARCH(Sheet2!$E$3:$E$18,A963),Sheet2!$F$3:$F$18),"其他")</f>
        <v>Java工程师</v>
      </c>
      <c r="C963" t="s">
        <v>22</v>
      </c>
      <c r="D963" t="s">
        <v>65</v>
      </c>
      <c r="E963" t="s">
        <v>16</v>
      </c>
      <c r="F963" t="s">
        <v>743</v>
      </c>
      <c r="G963" t="s">
        <v>6674</v>
      </c>
      <c r="H963" t="s">
        <v>11</v>
      </c>
      <c r="I963" t="s">
        <v>12</v>
      </c>
      <c r="J963">
        <v>0.8</v>
      </c>
      <c r="K963" t="s">
        <v>11102</v>
      </c>
      <c r="L963" t="str">
        <f>LEFT(K963,LEN(K963)-3)</f>
        <v>1.2</v>
      </c>
      <c r="M963" t="str">
        <f>RIGHT(K963,3)</f>
        <v>万/月</v>
      </c>
    </row>
    <row r="964" spans="1:13" x14ac:dyDescent="0.2">
      <c r="A964" t="s">
        <v>39</v>
      </c>
      <c r="B964" t="str">
        <f>IFERROR(LOOKUP(1,0/SEARCH(Sheet2!$E$3:$E$18,A964),Sheet2!$F$3:$F$18),"其他")</f>
        <v>Java工程师</v>
      </c>
      <c r="C964" t="s">
        <v>28</v>
      </c>
      <c r="D964" t="s">
        <v>65</v>
      </c>
      <c r="E964" t="s">
        <v>8</v>
      </c>
      <c r="F964" t="s">
        <v>2579</v>
      </c>
      <c r="G964" t="s">
        <v>7467</v>
      </c>
      <c r="H964" t="s">
        <v>93</v>
      </c>
      <c r="I964" t="s">
        <v>12</v>
      </c>
      <c r="J964">
        <v>0.8</v>
      </c>
      <c r="K964" t="s">
        <v>11098</v>
      </c>
      <c r="L964" t="str">
        <f>LEFT(K964,LEN(K964)-3)</f>
        <v>1.5</v>
      </c>
      <c r="M964" t="str">
        <f>RIGHT(K964,3)</f>
        <v>万/月</v>
      </c>
    </row>
    <row r="965" spans="1:13" x14ac:dyDescent="0.2">
      <c r="A965" t="s">
        <v>7482</v>
      </c>
      <c r="B965" t="str">
        <f>IFERROR(LOOKUP(1,0/SEARCH(Sheet2!$E$3:$E$18,A965),Sheet2!$F$3:$F$18),"其他")</f>
        <v>Java工程师</v>
      </c>
      <c r="C965" t="s">
        <v>103</v>
      </c>
      <c r="D965" t="s">
        <v>65</v>
      </c>
      <c r="E965" t="s">
        <v>16</v>
      </c>
      <c r="F965" t="s">
        <v>6263</v>
      </c>
      <c r="G965" t="s">
        <v>7483</v>
      </c>
      <c r="H965" t="s">
        <v>11</v>
      </c>
      <c r="I965" t="s">
        <v>12</v>
      </c>
      <c r="J965">
        <v>0.8</v>
      </c>
      <c r="K965" t="s">
        <v>11101</v>
      </c>
      <c r="L965" t="str">
        <f>LEFT(K965,LEN(K965)-3)</f>
        <v>1</v>
      </c>
      <c r="M965" t="str">
        <f>RIGHT(K965,3)</f>
        <v>万/月</v>
      </c>
    </row>
    <row r="966" spans="1:13" x14ac:dyDescent="0.2">
      <c r="A966" t="s">
        <v>7488</v>
      </c>
      <c r="B966" t="str">
        <f>IFERROR(LOOKUP(1,0/SEARCH(Sheet2!$E$3:$E$18,A966),Sheet2!$F$3:$F$18),"其他")</f>
        <v>Java工程师</v>
      </c>
      <c r="C966" t="s">
        <v>28</v>
      </c>
      <c r="D966" t="s">
        <v>65</v>
      </c>
      <c r="E966" t="s">
        <v>16</v>
      </c>
      <c r="F966" t="s">
        <v>5989</v>
      </c>
      <c r="G966" t="s">
        <v>1610</v>
      </c>
      <c r="H966" t="s">
        <v>26</v>
      </c>
      <c r="I966" t="s">
        <v>129</v>
      </c>
      <c r="J966">
        <v>0.8</v>
      </c>
      <c r="K966" t="s">
        <v>11098</v>
      </c>
      <c r="L966" t="str">
        <f>LEFT(K966,LEN(K966)-3)</f>
        <v>1.5</v>
      </c>
      <c r="M966" t="str">
        <f>RIGHT(K966,3)</f>
        <v>万/月</v>
      </c>
    </row>
    <row r="967" spans="1:13" x14ac:dyDescent="0.2">
      <c r="A967" t="s">
        <v>173</v>
      </c>
      <c r="B967" t="str">
        <f>IFERROR(LOOKUP(1,0/SEARCH(Sheet2!$E$3:$E$18,A967),Sheet2!$F$3:$F$18),"其他")</f>
        <v>Java工程师</v>
      </c>
      <c r="C967" t="s">
        <v>103</v>
      </c>
      <c r="D967" t="s">
        <v>23</v>
      </c>
      <c r="E967" t="s">
        <v>8</v>
      </c>
      <c r="F967" t="s">
        <v>5989</v>
      </c>
      <c r="G967" t="s">
        <v>7505</v>
      </c>
      <c r="H967" t="s">
        <v>19</v>
      </c>
      <c r="I967" t="s">
        <v>20</v>
      </c>
      <c r="J967">
        <v>0.8</v>
      </c>
      <c r="K967" t="s">
        <v>11101</v>
      </c>
      <c r="L967" t="str">
        <f>LEFT(K967,LEN(K967)-3)</f>
        <v>1</v>
      </c>
      <c r="M967" t="str">
        <f>RIGHT(K967,3)</f>
        <v>万/月</v>
      </c>
    </row>
    <row r="968" spans="1:13" x14ac:dyDescent="0.2">
      <c r="A968" t="s">
        <v>7514</v>
      </c>
      <c r="B968" t="str">
        <f>IFERROR(LOOKUP(1,0/SEARCH(Sheet2!$E$3:$E$18,A968),Sheet2!$F$3:$F$18),"其他")</f>
        <v>Java工程师</v>
      </c>
      <c r="C968" t="s">
        <v>103</v>
      </c>
      <c r="D968" t="s">
        <v>65</v>
      </c>
      <c r="E968" t="s">
        <v>8</v>
      </c>
      <c r="F968" t="s">
        <v>2579</v>
      </c>
      <c r="G968" t="s">
        <v>7515</v>
      </c>
      <c r="H968" t="s">
        <v>11</v>
      </c>
      <c r="I968" t="s">
        <v>12</v>
      </c>
      <c r="J968">
        <v>0.8</v>
      </c>
      <c r="K968" t="s">
        <v>11101</v>
      </c>
      <c r="L968" t="str">
        <f>LEFT(K968,LEN(K968)-3)</f>
        <v>1</v>
      </c>
      <c r="M968" t="str">
        <f>RIGHT(K968,3)</f>
        <v>万/月</v>
      </c>
    </row>
    <row r="969" spans="1:13" x14ac:dyDescent="0.2">
      <c r="A969" t="s">
        <v>21</v>
      </c>
      <c r="B969" t="str">
        <f>IFERROR(LOOKUP(1,0/SEARCH(Sheet2!$E$3:$E$18,A969),Sheet2!$F$3:$F$18),"其他")</f>
        <v>Java工程师</v>
      </c>
      <c r="C969" t="s">
        <v>103</v>
      </c>
      <c r="D969" t="s">
        <v>7</v>
      </c>
      <c r="E969" t="s">
        <v>16</v>
      </c>
      <c r="F969" t="s">
        <v>1809</v>
      </c>
      <c r="G969" t="s">
        <v>7530</v>
      </c>
      <c r="H969" t="s">
        <v>38</v>
      </c>
      <c r="I969" t="s">
        <v>12</v>
      </c>
      <c r="J969">
        <v>0.8</v>
      </c>
      <c r="K969" t="s">
        <v>11101</v>
      </c>
      <c r="L969" t="str">
        <f>LEFT(K969,LEN(K969)-3)</f>
        <v>1</v>
      </c>
      <c r="M969" t="str">
        <f>RIGHT(K969,3)</f>
        <v>万/月</v>
      </c>
    </row>
    <row r="970" spans="1:13" x14ac:dyDescent="0.2">
      <c r="A970" t="s">
        <v>39</v>
      </c>
      <c r="B970" t="str">
        <f>IFERROR(LOOKUP(1,0/SEARCH(Sheet2!$E$3:$E$18,A970),Sheet2!$F$3:$F$18),"其他")</f>
        <v>Java工程师</v>
      </c>
      <c r="C970" t="s">
        <v>103</v>
      </c>
      <c r="D970" t="s">
        <v>65</v>
      </c>
      <c r="E970" t="s">
        <v>8</v>
      </c>
      <c r="F970" t="s">
        <v>7458</v>
      </c>
      <c r="G970" t="s">
        <v>7558</v>
      </c>
      <c r="H970" t="s">
        <v>26</v>
      </c>
      <c r="I970" t="s">
        <v>12</v>
      </c>
      <c r="J970">
        <v>0.8</v>
      </c>
      <c r="K970" t="s">
        <v>11101</v>
      </c>
      <c r="L970" t="str">
        <f>LEFT(K970,LEN(K970)-3)</f>
        <v>1</v>
      </c>
      <c r="M970" t="str">
        <f>RIGHT(K970,3)</f>
        <v>万/月</v>
      </c>
    </row>
    <row r="971" spans="1:13" x14ac:dyDescent="0.2">
      <c r="A971" t="s">
        <v>101</v>
      </c>
      <c r="B971" t="str">
        <f>IFERROR(LOOKUP(1,0/SEARCH(Sheet2!$E$3:$E$18,A971),Sheet2!$F$3:$F$18),"其他")</f>
        <v>Java工程师</v>
      </c>
      <c r="C971" t="s">
        <v>213</v>
      </c>
      <c r="D971" t="s">
        <v>35</v>
      </c>
      <c r="E971" t="s">
        <v>8</v>
      </c>
      <c r="F971" t="s">
        <v>1192</v>
      </c>
      <c r="G971" t="s">
        <v>7579</v>
      </c>
      <c r="H971" t="s">
        <v>11</v>
      </c>
      <c r="I971" t="s">
        <v>12</v>
      </c>
      <c r="J971">
        <v>0.8</v>
      </c>
      <c r="K971" t="s">
        <v>11096</v>
      </c>
      <c r="L971" t="str">
        <f>LEFT(K971,LEN(K971)-3)</f>
        <v>2</v>
      </c>
      <c r="M971" t="str">
        <f>RIGHT(K971,3)</f>
        <v>万/月</v>
      </c>
    </row>
    <row r="972" spans="1:13" x14ac:dyDescent="0.2">
      <c r="A972" t="s">
        <v>145</v>
      </c>
      <c r="B972" t="str">
        <f>IFERROR(LOOKUP(1,0/SEARCH(Sheet2!$E$3:$E$18,A972),Sheet2!$F$3:$F$18),"其他")</f>
        <v>Java工程师</v>
      </c>
      <c r="C972" t="s">
        <v>28</v>
      </c>
      <c r="D972" t="s">
        <v>35</v>
      </c>
      <c r="E972" t="s">
        <v>16</v>
      </c>
      <c r="F972" t="s">
        <v>5989</v>
      </c>
      <c r="G972" t="s">
        <v>7584</v>
      </c>
      <c r="H972" t="s">
        <v>38</v>
      </c>
      <c r="I972" t="s">
        <v>12</v>
      </c>
      <c r="J972">
        <v>0.8</v>
      </c>
      <c r="K972" t="s">
        <v>11098</v>
      </c>
      <c r="L972" t="str">
        <f>LEFT(K972,LEN(K972)-3)</f>
        <v>1.5</v>
      </c>
      <c r="M972" t="str">
        <f>RIGHT(K972,3)</f>
        <v>万/月</v>
      </c>
    </row>
    <row r="973" spans="1:13" x14ac:dyDescent="0.2">
      <c r="A973" t="s">
        <v>39</v>
      </c>
      <c r="B973" t="str">
        <f>IFERROR(LOOKUP(1,0/SEARCH(Sheet2!$E$3:$E$18,A973),Sheet2!$F$3:$F$18),"其他")</f>
        <v>Java工程师</v>
      </c>
      <c r="C973" t="s">
        <v>2284</v>
      </c>
      <c r="D973" t="s">
        <v>35</v>
      </c>
      <c r="E973" t="s">
        <v>16</v>
      </c>
      <c r="F973" t="s">
        <v>1809</v>
      </c>
      <c r="G973" t="s">
        <v>7634</v>
      </c>
      <c r="H973" t="s">
        <v>26</v>
      </c>
      <c r="I973" t="s">
        <v>12</v>
      </c>
      <c r="J973">
        <v>0.8</v>
      </c>
      <c r="K973" t="s">
        <v>11100</v>
      </c>
      <c r="L973" t="str">
        <f>LEFT(K973,LEN(K973)-3)</f>
        <v>1.8</v>
      </c>
      <c r="M973" t="str">
        <f>RIGHT(K973,3)</f>
        <v>万/月</v>
      </c>
    </row>
    <row r="974" spans="1:13" x14ac:dyDescent="0.2">
      <c r="A974" t="s">
        <v>39</v>
      </c>
      <c r="B974" t="str">
        <f>IFERROR(LOOKUP(1,0/SEARCH(Sheet2!$E$3:$E$18,A974),Sheet2!$F$3:$F$18),"其他")</f>
        <v>Java工程师</v>
      </c>
      <c r="C974" t="s">
        <v>28</v>
      </c>
      <c r="D974" t="s">
        <v>65</v>
      </c>
      <c r="E974" t="s">
        <v>16</v>
      </c>
      <c r="F974" t="s">
        <v>5989</v>
      </c>
      <c r="G974" t="s">
        <v>7639</v>
      </c>
      <c r="H974" t="s">
        <v>26</v>
      </c>
      <c r="I974" t="s">
        <v>50</v>
      </c>
      <c r="J974">
        <v>0.8</v>
      </c>
      <c r="K974" t="s">
        <v>11098</v>
      </c>
      <c r="L974" t="str">
        <f>LEFT(K974,LEN(K974)-3)</f>
        <v>1.5</v>
      </c>
      <c r="M974" t="str">
        <f>RIGHT(K974,3)</f>
        <v>万/月</v>
      </c>
    </row>
    <row r="975" spans="1:13" x14ac:dyDescent="0.2">
      <c r="A975" t="s">
        <v>7664</v>
      </c>
      <c r="B975" t="str">
        <f>IFERROR(LOOKUP(1,0/SEARCH(Sheet2!$E$3:$E$18,A975),Sheet2!$F$3:$F$18),"其他")</f>
        <v>Java工程师</v>
      </c>
      <c r="C975" t="s">
        <v>103</v>
      </c>
      <c r="D975" t="s">
        <v>65</v>
      </c>
      <c r="E975" t="s">
        <v>8</v>
      </c>
      <c r="F975" t="s">
        <v>1809</v>
      </c>
      <c r="G975" t="s">
        <v>7665</v>
      </c>
      <c r="H975" t="s">
        <v>38</v>
      </c>
      <c r="I975" t="s">
        <v>12</v>
      </c>
      <c r="J975">
        <v>0.8</v>
      </c>
      <c r="K975" t="s">
        <v>11101</v>
      </c>
      <c r="L975" t="str">
        <f>LEFT(K975,LEN(K975)-3)</f>
        <v>1</v>
      </c>
      <c r="M975" t="str">
        <f>RIGHT(K975,3)</f>
        <v>万/月</v>
      </c>
    </row>
    <row r="976" spans="1:13" x14ac:dyDescent="0.2">
      <c r="A976" t="s">
        <v>7695</v>
      </c>
      <c r="B976" t="str">
        <f>IFERROR(LOOKUP(1,0/SEARCH(Sheet2!$E$3:$E$18,A976),Sheet2!$F$3:$F$18),"其他")</f>
        <v>Java工程师</v>
      </c>
      <c r="C976" t="s">
        <v>2284</v>
      </c>
      <c r="D976" t="s">
        <v>35</v>
      </c>
      <c r="E976" t="s">
        <v>8</v>
      </c>
      <c r="F976" t="s">
        <v>5989</v>
      </c>
      <c r="G976" t="s">
        <v>7696</v>
      </c>
      <c r="H976" t="s">
        <v>112</v>
      </c>
      <c r="I976" t="s">
        <v>12</v>
      </c>
      <c r="J976">
        <v>0.8</v>
      </c>
      <c r="K976" t="s">
        <v>11100</v>
      </c>
      <c r="L976" t="str">
        <f>LEFT(K976,LEN(K976)-3)</f>
        <v>1.8</v>
      </c>
      <c r="M976" t="str">
        <f>RIGHT(K976,3)</f>
        <v>万/月</v>
      </c>
    </row>
    <row r="977" spans="1:13" x14ac:dyDescent="0.2">
      <c r="A977" t="s">
        <v>39</v>
      </c>
      <c r="B977" t="str">
        <f>IFERROR(LOOKUP(1,0/SEARCH(Sheet2!$E$3:$E$18,A977),Sheet2!$F$3:$F$18),"其他")</f>
        <v>Java工程师</v>
      </c>
      <c r="C977" t="s">
        <v>213</v>
      </c>
      <c r="D977" t="s">
        <v>15</v>
      </c>
      <c r="E977" t="s">
        <v>7636</v>
      </c>
      <c r="F977" t="s">
        <v>1809</v>
      </c>
      <c r="G977" t="s">
        <v>7726</v>
      </c>
      <c r="H977" t="s">
        <v>26</v>
      </c>
      <c r="I977" t="s">
        <v>12</v>
      </c>
      <c r="J977">
        <v>0.8</v>
      </c>
      <c r="K977" t="s">
        <v>11096</v>
      </c>
      <c r="L977" t="str">
        <f>LEFT(K977,LEN(K977)-3)</f>
        <v>2</v>
      </c>
      <c r="M977" t="str">
        <f>RIGHT(K977,3)</f>
        <v>万/月</v>
      </c>
    </row>
    <row r="978" spans="1:13" x14ac:dyDescent="0.2">
      <c r="A978" t="s">
        <v>39</v>
      </c>
      <c r="B978" t="str">
        <f>IFERROR(LOOKUP(1,0/SEARCH(Sheet2!$E$3:$E$18,A978),Sheet2!$F$3:$F$18),"其他")</f>
        <v>Java工程师</v>
      </c>
      <c r="C978" t="s">
        <v>7729</v>
      </c>
      <c r="D978" t="s">
        <v>65</v>
      </c>
      <c r="E978" t="s">
        <v>16</v>
      </c>
      <c r="F978" t="s">
        <v>1809</v>
      </c>
      <c r="G978" t="s">
        <v>7730</v>
      </c>
      <c r="H978" t="s">
        <v>93</v>
      </c>
      <c r="I978" t="s">
        <v>12</v>
      </c>
      <c r="J978">
        <v>0.8</v>
      </c>
      <c r="K978" t="s">
        <v>11139</v>
      </c>
      <c r="L978" t="str">
        <f>LEFT(K978,LEN(K978)-3)</f>
        <v>2.8</v>
      </c>
      <c r="M978" t="str">
        <f>RIGHT(K978,3)</f>
        <v>万/月</v>
      </c>
    </row>
    <row r="979" spans="1:13" x14ac:dyDescent="0.2">
      <c r="A979" t="s">
        <v>7732</v>
      </c>
      <c r="B979" t="str">
        <f>IFERROR(LOOKUP(1,0/SEARCH(Sheet2!$E$3:$E$18,A979),Sheet2!$F$3:$F$18),"其他")</f>
        <v>Java工程师</v>
      </c>
      <c r="C979" t="s">
        <v>22</v>
      </c>
      <c r="D979" t="s">
        <v>35</v>
      </c>
      <c r="E979" t="s">
        <v>16</v>
      </c>
      <c r="F979" t="s">
        <v>634</v>
      </c>
      <c r="G979" t="s">
        <v>635</v>
      </c>
      <c r="H979" t="s">
        <v>38</v>
      </c>
      <c r="I979" t="s">
        <v>12</v>
      </c>
      <c r="J979">
        <v>0.8</v>
      </c>
      <c r="K979" t="s">
        <v>11102</v>
      </c>
      <c r="L979" t="str">
        <f>LEFT(K979,LEN(K979)-3)</f>
        <v>1.2</v>
      </c>
      <c r="M979" t="str">
        <f>RIGHT(K979,3)</f>
        <v>万/月</v>
      </c>
    </row>
    <row r="980" spans="1:13" x14ac:dyDescent="0.2">
      <c r="A980" t="s">
        <v>7737</v>
      </c>
      <c r="B980" t="str">
        <f>IFERROR(LOOKUP(1,0/SEARCH(Sheet2!$E$3:$E$18,A980),Sheet2!$F$3:$F$18),"其他")</f>
        <v>Web工程师</v>
      </c>
      <c r="C980" t="s">
        <v>103</v>
      </c>
      <c r="D980" t="s">
        <v>7</v>
      </c>
      <c r="E980" t="s">
        <v>16</v>
      </c>
      <c r="F980" t="s">
        <v>5989</v>
      </c>
      <c r="G980" t="s">
        <v>7738</v>
      </c>
      <c r="H980" t="s">
        <v>112</v>
      </c>
      <c r="I980" t="s">
        <v>50</v>
      </c>
      <c r="J980">
        <v>0.8</v>
      </c>
      <c r="K980" t="s">
        <v>11101</v>
      </c>
      <c r="L980" t="str">
        <f>LEFT(K980,LEN(K980)-3)</f>
        <v>1</v>
      </c>
      <c r="M980" t="str">
        <f>RIGHT(K980,3)</f>
        <v>万/月</v>
      </c>
    </row>
    <row r="981" spans="1:13" x14ac:dyDescent="0.2">
      <c r="A981" t="s">
        <v>5228</v>
      </c>
      <c r="B981" t="str">
        <f>IFERROR(LOOKUP(1,0/SEARCH(Sheet2!$E$3:$E$18,A981),Sheet2!$F$3:$F$18),"其他")</f>
        <v>Java工程师</v>
      </c>
      <c r="C981" t="s">
        <v>28</v>
      </c>
      <c r="D981" t="s">
        <v>65</v>
      </c>
      <c r="E981" t="s">
        <v>16</v>
      </c>
      <c r="F981" t="s">
        <v>2579</v>
      </c>
      <c r="G981" t="s">
        <v>7749</v>
      </c>
      <c r="H981" t="s">
        <v>112</v>
      </c>
      <c r="I981" t="s">
        <v>20</v>
      </c>
      <c r="J981">
        <v>0.8</v>
      </c>
      <c r="K981" t="s">
        <v>11098</v>
      </c>
      <c r="L981" t="str">
        <f>LEFT(K981,LEN(K981)-3)</f>
        <v>1.5</v>
      </c>
      <c r="M981" t="str">
        <f>RIGHT(K981,3)</f>
        <v>万/月</v>
      </c>
    </row>
    <row r="982" spans="1:13" x14ac:dyDescent="0.2">
      <c r="A982" t="s">
        <v>7919</v>
      </c>
      <c r="B982" t="str">
        <f>IFERROR(LOOKUP(1,0/SEARCH(Sheet2!$E$3:$E$18,A982),Sheet2!$F$3:$F$18),"其他")</f>
        <v>Java工程师</v>
      </c>
      <c r="C982" t="s">
        <v>28</v>
      </c>
      <c r="D982" t="s">
        <v>35</v>
      </c>
      <c r="E982" t="s">
        <v>16</v>
      </c>
      <c r="F982" t="s">
        <v>6927</v>
      </c>
      <c r="G982" t="s">
        <v>7920</v>
      </c>
      <c r="H982" t="s">
        <v>42</v>
      </c>
      <c r="I982" t="s">
        <v>12</v>
      </c>
      <c r="J982">
        <v>0.8</v>
      </c>
      <c r="K982" t="s">
        <v>11098</v>
      </c>
      <c r="L982" t="str">
        <f>LEFT(K982,LEN(K982)-3)</f>
        <v>1.5</v>
      </c>
      <c r="M982" t="str">
        <f>RIGHT(K982,3)</f>
        <v>万/月</v>
      </c>
    </row>
    <row r="983" spans="1:13" x14ac:dyDescent="0.2">
      <c r="A983" t="s">
        <v>39</v>
      </c>
      <c r="B983" t="str">
        <f>IFERROR(LOOKUP(1,0/SEARCH(Sheet2!$E$3:$E$18,A983),Sheet2!$F$3:$F$18),"其他")</f>
        <v>Java工程师</v>
      </c>
      <c r="C983" t="s">
        <v>2394</v>
      </c>
      <c r="D983" t="s">
        <v>65</v>
      </c>
      <c r="E983" t="s">
        <v>16</v>
      </c>
      <c r="F983" t="s">
        <v>1809</v>
      </c>
      <c r="G983" t="s">
        <v>8839</v>
      </c>
      <c r="H983" t="s">
        <v>42</v>
      </c>
      <c r="I983" t="s">
        <v>12</v>
      </c>
      <c r="J983">
        <v>0.8</v>
      </c>
      <c r="K983" t="s">
        <v>11112</v>
      </c>
      <c r="L983" t="str">
        <f>LEFT(K983,LEN(K983)-3)</f>
        <v>1.1</v>
      </c>
      <c r="M983" t="str">
        <f>RIGHT(K983,3)</f>
        <v>万/月</v>
      </c>
    </row>
    <row r="984" spans="1:13" x14ac:dyDescent="0.2">
      <c r="A984" t="s">
        <v>39</v>
      </c>
      <c r="B984" t="str">
        <f>IFERROR(LOOKUP(1,0/SEARCH(Sheet2!$E$3:$E$18,A984),Sheet2!$F$3:$F$18),"其他")</f>
        <v>Java工程师</v>
      </c>
      <c r="C984" t="s">
        <v>213</v>
      </c>
      <c r="D984" t="s">
        <v>23</v>
      </c>
      <c r="E984" t="s">
        <v>16</v>
      </c>
      <c r="F984" t="s">
        <v>1192</v>
      </c>
      <c r="G984" t="s">
        <v>8866</v>
      </c>
      <c r="H984" t="s">
        <v>11</v>
      </c>
      <c r="I984" t="s">
        <v>12</v>
      </c>
      <c r="J984">
        <v>0.8</v>
      </c>
      <c r="K984" t="s">
        <v>11096</v>
      </c>
      <c r="L984" t="str">
        <f>LEFT(K984,LEN(K984)-3)</f>
        <v>2</v>
      </c>
      <c r="M984" t="str">
        <f>RIGHT(K984,3)</f>
        <v>万/月</v>
      </c>
    </row>
    <row r="985" spans="1:13" x14ac:dyDescent="0.2">
      <c r="A985" t="s">
        <v>8888</v>
      </c>
      <c r="B985" t="str">
        <f>IFERROR(LOOKUP(1,0/SEARCH(Sheet2!$E$3:$E$18,A985),Sheet2!$F$3:$F$18),"其他")</f>
        <v>Java工程师</v>
      </c>
      <c r="C985" t="s">
        <v>89</v>
      </c>
      <c r="D985" t="s">
        <v>23</v>
      </c>
      <c r="E985" t="s">
        <v>16</v>
      </c>
      <c r="F985" t="s">
        <v>1809</v>
      </c>
      <c r="G985" t="s">
        <v>8233</v>
      </c>
      <c r="H985" t="s">
        <v>38</v>
      </c>
      <c r="I985" t="s">
        <v>12</v>
      </c>
      <c r="J985">
        <v>0.8</v>
      </c>
      <c r="K985" t="s">
        <v>11105</v>
      </c>
      <c r="L985" t="str">
        <f>LEFT(K985,LEN(K985)-3)</f>
        <v>1.6</v>
      </c>
      <c r="M985" t="str">
        <f>RIGHT(K985,3)</f>
        <v>万/月</v>
      </c>
    </row>
    <row r="986" spans="1:13" x14ac:dyDescent="0.2">
      <c r="A986" t="s">
        <v>39</v>
      </c>
      <c r="B986" t="str">
        <f>IFERROR(LOOKUP(1,0/SEARCH(Sheet2!$E$3:$E$18,A986),Sheet2!$F$3:$F$18),"其他")</f>
        <v>Java工程师</v>
      </c>
      <c r="C986" t="s">
        <v>103</v>
      </c>
      <c r="D986" t="s">
        <v>35</v>
      </c>
      <c r="E986" t="s">
        <v>16</v>
      </c>
      <c r="F986" t="s">
        <v>9644</v>
      </c>
      <c r="G986" t="s">
        <v>2862</v>
      </c>
      <c r="H986" t="s">
        <v>93</v>
      </c>
      <c r="I986" t="s">
        <v>129</v>
      </c>
      <c r="J986">
        <v>0.8</v>
      </c>
      <c r="K986" t="s">
        <v>11101</v>
      </c>
      <c r="L986" t="str">
        <f>LEFT(K986,LEN(K986)-3)</f>
        <v>1</v>
      </c>
      <c r="M986" t="str">
        <f>RIGHT(K986,3)</f>
        <v>万/月</v>
      </c>
    </row>
    <row r="987" spans="1:13" x14ac:dyDescent="0.2">
      <c r="A987" t="s">
        <v>9645</v>
      </c>
      <c r="B987" t="str">
        <f>IFERROR(LOOKUP(1,0/SEARCH(Sheet2!$E$3:$E$18,A987),Sheet2!$F$3:$F$18),"其他")</f>
        <v>Java工程师</v>
      </c>
      <c r="C987" t="s">
        <v>103</v>
      </c>
      <c r="D987" t="s">
        <v>35</v>
      </c>
      <c r="E987" t="s">
        <v>8</v>
      </c>
      <c r="F987" t="s">
        <v>2558</v>
      </c>
      <c r="G987" t="s">
        <v>9646</v>
      </c>
      <c r="H987" t="s">
        <v>11</v>
      </c>
      <c r="I987" t="s">
        <v>20</v>
      </c>
      <c r="J987">
        <v>0.8</v>
      </c>
      <c r="K987" t="s">
        <v>11101</v>
      </c>
      <c r="L987" t="str">
        <f>LEFT(K987,LEN(K987)-3)</f>
        <v>1</v>
      </c>
      <c r="M987" t="str">
        <f>RIGHT(K987,3)</f>
        <v>万/月</v>
      </c>
    </row>
    <row r="988" spans="1:13" x14ac:dyDescent="0.2">
      <c r="A988" t="s">
        <v>247</v>
      </c>
      <c r="B988" t="str">
        <f>IFERROR(LOOKUP(1,0/SEARCH(Sheet2!$E$3:$E$18,A988),Sheet2!$F$3:$F$18),"其他")</f>
        <v>Java工程师</v>
      </c>
      <c r="C988" t="s">
        <v>2394</v>
      </c>
      <c r="D988" t="s">
        <v>35</v>
      </c>
      <c r="E988" t="s">
        <v>143</v>
      </c>
      <c r="F988" t="s">
        <v>1139</v>
      </c>
      <c r="G988" t="s">
        <v>9649</v>
      </c>
      <c r="H988" t="s">
        <v>38</v>
      </c>
      <c r="I988" t="s">
        <v>12</v>
      </c>
      <c r="J988">
        <v>0.8</v>
      </c>
      <c r="K988" t="s">
        <v>11112</v>
      </c>
      <c r="L988" t="str">
        <f>LEFT(K988,LEN(K988)-3)</f>
        <v>1.1</v>
      </c>
      <c r="M988" t="str">
        <f>RIGHT(K988,3)</f>
        <v>万/月</v>
      </c>
    </row>
    <row r="989" spans="1:13" x14ac:dyDescent="0.2">
      <c r="A989" t="s">
        <v>39</v>
      </c>
      <c r="B989" t="str">
        <f>IFERROR(LOOKUP(1,0/SEARCH(Sheet2!$E$3:$E$18,A989),Sheet2!$F$3:$F$18),"其他")</f>
        <v>Java工程师</v>
      </c>
      <c r="C989" t="s">
        <v>28</v>
      </c>
      <c r="D989" t="s">
        <v>35</v>
      </c>
      <c r="E989" t="s">
        <v>16</v>
      </c>
      <c r="F989" t="s">
        <v>2558</v>
      </c>
      <c r="G989" t="s">
        <v>9653</v>
      </c>
      <c r="H989" t="s">
        <v>38</v>
      </c>
      <c r="I989" t="s">
        <v>12</v>
      </c>
      <c r="J989">
        <v>0.8</v>
      </c>
      <c r="K989" t="s">
        <v>11098</v>
      </c>
      <c r="L989" t="str">
        <f>LEFT(K989,LEN(K989)-3)</f>
        <v>1.5</v>
      </c>
      <c r="M989" t="str">
        <f>RIGHT(K989,3)</f>
        <v>万/月</v>
      </c>
    </row>
    <row r="990" spans="1:13" x14ac:dyDescent="0.2">
      <c r="A990" t="s">
        <v>173</v>
      </c>
      <c r="B990" t="str">
        <f>IFERROR(LOOKUP(1,0/SEARCH(Sheet2!$E$3:$E$18,A990),Sheet2!$F$3:$F$18),"其他")</f>
        <v>Java工程师</v>
      </c>
      <c r="C990" t="s">
        <v>22</v>
      </c>
      <c r="D990" t="s">
        <v>7</v>
      </c>
      <c r="E990" t="s">
        <v>8</v>
      </c>
      <c r="F990" t="s">
        <v>1139</v>
      </c>
      <c r="G990" t="s">
        <v>9672</v>
      </c>
      <c r="H990" t="s">
        <v>11</v>
      </c>
      <c r="I990" t="s">
        <v>12</v>
      </c>
      <c r="J990">
        <v>0.8</v>
      </c>
      <c r="K990" t="s">
        <v>11102</v>
      </c>
      <c r="L990" t="str">
        <f>LEFT(K990,LEN(K990)-3)</f>
        <v>1.2</v>
      </c>
      <c r="M990" t="str">
        <f>RIGHT(K990,3)</f>
        <v>万/月</v>
      </c>
    </row>
    <row r="991" spans="1:13" x14ac:dyDescent="0.2">
      <c r="A991" t="s">
        <v>39</v>
      </c>
      <c r="B991" t="str">
        <f>IFERROR(LOOKUP(1,0/SEARCH(Sheet2!$E$3:$E$18,A991),Sheet2!$F$3:$F$18),"其他")</f>
        <v>Java工程师</v>
      </c>
      <c r="C991" t="s">
        <v>103</v>
      </c>
      <c r="D991" t="s">
        <v>65</v>
      </c>
      <c r="E991" t="s">
        <v>16</v>
      </c>
      <c r="F991" t="s">
        <v>2558</v>
      </c>
      <c r="G991" t="s">
        <v>9690</v>
      </c>
      <c r="H991" t="s">
        <v>93</v>
      </c>
      <c r="I991" t="s">
        <v>12</v>
      </c>
      <c r="J991">
        <v>0.8</v>
      </c>
      <c r="K991" t="s">
        <v>11101</v>
      </c>
      <c r="L991" t="str">
        <f>LEFT(K991,LEN(K991)-3)</f>
        <v>1</v>
      </c>
      <c r="M991" t="str">
        <f>RIGHT(K991,3)</f>
        <v>万/月</v>
      </c>
    </row>
    <row r="992" spans="1:13" x14ac:dyDescent="0.2">
      <c r="A992" t="s">
        <v>9693</v>
      </c>
      <c r="B992" t="str">
        <f>IFERROR(LOOKUP(1,0/SEARCH(Sheet2!$E$3:$E$18,A992),Sheet2!$F$3:$F$18),"其他")</f>
        <v>Java工程师</v>
      </c>
      <c r="C992" t="s">
        <v>28</v>
      </c>
      <c r="D992" t="s">
        <v>23</v>
      </c>
      <c r="E992" t="s">
        <v>16</v>
      </c>
      <c r="F992" t="s">
        <v>2558</v>
      </c>
      <c r="G992" t="s">
        <v>9694</v>
      </c>
      <c r="H992" t="s">
        <v>26</v>
      </c>
      <c r="I992" t="s">
        <v>32</v>
      </c>
      <c r="J992">
        <v>0.8</v>
      </c>
      <c r="K992" t="s">
        <v>11098</v>
      </c>
      <c r="L992" t="str">
        <f>LEFT(K992,LEN(K992)-3)</f>
        <v>1.5</v>
      </c>
      <c r="M992" t="str">
        <f>RIGHT(K992,3)</f>
        <v>万/月</v>
      </c>
    </row>
    <row r="993" spans="1:13" x14ac:dyDescent="0.2">
      <c r="A993" t="s">
        <v>9695</v>
      </c>
      <c r="B993" t="str">
        <f>IFERROR(LOOKUP(1,0/SEARCH(Sheet2!$E$3:$E$18,A993),Sheet2!$F$3:$F$18),"其他")</f>
        <v>Java工程师</v>
      </c>
      <c r="C993" t="s">
        <v>103</v>
      </c>
      <c r="D993" t="s">
        <v>7</v>
      </c>
      <c r="E993" t="s">
        <v>59</v>
      </c>
      <c r="F993" t="s">
        <v>2798</v>
      </c>
      <c r="G993" t="s">
        <v>9696</v>
      </c>
      <c r="H993" t="s">
        <v>11</v>
      </c>
      <c r="I993" t="s">
        <v>12</v>
      </c>
      <c r="J993">
        <v>0.8</v>
      </c>
      <c r="K993" t="s">
        <v>11101</v>
      </c>
      <c r="L993" t="str">
        <f>LEFT(K993,LEN(K993)-3)</f>
        <v>1</v>
      </c>
      <c r="M993" t="str">
        <f>RIGHT(K993,3)</f>
        <v>万/月</v>
      </c>
    </row>
    <row r="994" spans="1:13" x14ac:dyDescent="0.2">
      <c r="A994" t="s">
        <v>9698</v>
      </c>
      <c r="B994" t="str">
        <f>IFERROR(LOOKUP(1,0/SEARCH(Sheet2!$E$3:$E$18,A994),Sheet2!$F$3:$F$18),"其他")</f>
        <v>Java工程师</v>
      </c>
      <c r="C994" t="s">
        <v>2394</v>
      </c>
      <c r="D994" t="s">
        <v>65</v>
      </c>
      <c r="E994" t="s">
        <v>16</v>
      </c>
      <c r="F994" t="s">
        <v>673</v>
      </c>
      <c r="G994" t="s">
        <v>9699</v>
      </c>
      <c r="H994" t="s">
        <v>11</v>
      </c>
      <c r="I994" t="s">
        <v>12</v>
      </c>
      <c r="J994">
        <v>0.8</v>
      </c>
      <c r="K994" t="s">
        <v>11112</v>
      </c>
      <c r="L994" t="str">
        <f>LEFT(K994,LEN(K994)-3)</f>
        <v>1.1</v>
      </c>
      <c r="M994" t="str">
        <f>RIGHT(K994,3)</f>
        <v>万/月</v>
      </c>
    </row>
    <row r="995" spans="1:13" x14ac:dyDescent="0.2">
      <c r="A995" t="s">
        <v>9706</v>
      </c>
      <c r="B995" t="str">
        <f>IFERROR(LOOKUP(1,0/SEARCH(Sheet2!$E$3:$E$18,A995),Sheet2!$F$3:$F$18),"其他")</f>
        <v>Java工程师</v>
      </c>
      <c r="C995" t="s">
        <v>28</v>
      </c>
      <c r="D995" t="s">
        <v>65</v>
      </c>
      <c r="E995" t="s">
        <v>16</v>
      </c>
      <c r="F995" t="s">
        <v>9640</v>
      </c>
      <c r="G995" t="s">
        <v>9707</v>
      </c>
      <c r="H995" t="s">
        <v>26</v>
      </c>
      <c r="I995" t="s">
        <v>12</v>
      </c>
      <c r="J995">
        <v>0.8</v>
      </c>
      <c r="K995" t="s">
        <v>11098</v>
      </c>
      <c r="L995" t="str">
        <f>LEFT(K995,LEN(K995)-3)</f>
        <v>1.5</v>
      </c>
      <c r="M995" t="str">
        <f>RIGHT(K995,3)</f>
        <v>万/月</v>
      </c>
    </row>
    <row r="996" spans="1:13" x14ac:dyDescent="0.2">
      <c r="A996" t="s">
        <v>247</v>
      </c>
      <c r="B996" t="str">
        <f>IFERROR(LOOKUP(1,0/SEARCH(Sheet2!$E$3:$E$18,A996),Sheet2!$F$3:$F$18),"其他")</f>
        <v>Java工程师</v>
      </c>
      <c r="C996" t="s">
        <v>89</v>
      </c>
      <c r="D996" t="s">
        <v>65</v>
      </c>
      <c r="E996" t="s">
        <v>16</v>
      </c>
      <c r="F996" t="s">
        <v>9659</v>
      </c>
      <c r="G996" t="s">
        <v>9709</v>
      </c>
      <c r="H996" t="s">
        <v>93</v>
      </c>
      <c r="I996" t="s">
        <v>12</v>
      </c>
      <c r="J996">
        <v>0.8</v>
      </c>
      <c r="K996" t="s">
        <v>11105</v>
      </c>
      <c r="L996" t="str">
        <f>LEFT(K996,LEN(K996)-3)</f>
        <v>1.6</v>
      </c>
      <c r="M996" t="str">
        <f>RIGHT(K996,3)</f>
        <v>万/月</v>
      </c>
    </row>
    <row r="997" spans="1:13" x14ac:dyDescent="0.2">
      <c r="A997" t="s">
        <v>39</v>
      </c>
      <c r="B997" t="str">
        <f>IFERROR(LOOKUP(1,0/SEARCH(Sheet2!$E$3:$E$18,A997),Sheet2!$F$3:$F$18),"其他")</f>
        <v>Java工程师</v>
      </c>
      <c r="C997" t="s">
        <v>28</v>
      </c>
      <c r="D997" t="s">
        <v>35</v>
      </c>
      <c r="E997" t="s">
        <v>16</v>
      </c>
      <c r="F997" t="s">
        <v>2558</v>
      </c>
      <c r="G997" t="s">
        <v>9726</v>
      </c>
      <c r="H997" t="s">
        <v>38</v>
      </c>
      <c r="I997" t="s">
        <v>12</v>
      </c>
      <c r="J997">
        <v>0.8</v>
      </c>
      <c r="K997" t="s">
        <v>11098</v>
      </c>
      <c r="L997" t="str">
        <f>LEFT(K997,LEN(K997)-3)</f>
        <v>1.5</v>
      </c>
      <c r="M997" t="str">
        <f>RIGHT(K997,3)</f>
        <v>万/月</v>
      </c>
    </row>
    <row r="998" spans="1:13" x14ac:dyDescent="0.2">
      <c r="A998" t="s">
        <v>9732</v>
      </c>
      <c r="B998" t="str">
        <f>IFERROR(LOOKUP(1,0/SEARCH(Sheet2!$E$3:$E$18,A998),Sheet2!$F$3:$F$18),"其他")</f>
        <v>Java工程师</v>
      </c>
      <c r="C998" t="s">
        <v>89</v>
      </c>
      <c r="D998" t="s">
        <v>35</v>
      </c>
      <c r="E998" t="s">
        <v>8</v>
      </c>
      <c r="F998" t="s">
        <v>1139</v>
      </c>
      <c r="G998" t="s">
        <v>9733</v>
      </c>
      <c r="H998" t="s">
        <v>112</v>
      </c>
      <c r="I998" t="s">
        <v>12</v>
      </c>
      <c r="J998">
        <v>0.8</v>
      </c>
      <c r="K998" t="s">
        <v>11105</v>
      </c>
      <c r="L998" t="str">
        <f>LEFT(K998,LEN(K998)-3)</f>
        <v>1.6</v>
      </c>
      <c r="M998" t="str">
        <f>RIGHT(K998,3)</f>
        <v>万/月</v>
      </c>
    </row>
    <row r="999" spans="1:13" x14ac:dyDescent="0.2">
      <c r="A999" t="s">
        <v>39</v>
      </c>
      <c r="B999" t="str">
        <f>IFERROR(LOOKUP(1,0/SEARCH(Sheet2!$E$3:$E$18,A999),Sheet2!$F$3:$F$18),"其他")</f>
        <v>Java工程师</v>
      </c>
      <c r="C999" t="s">
        <v>28</v>
      </c>
      <c r="D999" t="s">
        <v>7</v>
      </c>
      <c r="E999" t="s">
        <v>16</v>
      </c>
      <c r="F999" t="s">
        <v>673</v>
      </c>
      <c r="G999" t="s">
        <v>9737</v>
      </c>
      <c r="H999" t="s">
        <v>38</v>
      </c>
      <c r="I999" t="s">
        <v>12</v>
      </c>
      <c r="J999">
        <v>0.8</v>
      </c>
      <c r="K999" t="s">
        <v>11098</v>
      </c>
      <c r="L999" t="str">
        <f>LEFT(K999,LEN(K999)-3)</f>
        <v>1.5</v>
      </c>
      <c r="M999" t="str">
        <f>RIGHT(K999,3)</f>
        <v>万/月</v>
      </c>
    </row>
    <row r="1000" spans="1:13" x14ac:dyDescent="0.2">
      <c r="A1000" t="s">
        <v>39</v>
      </c>
      <c r="B1000" t="str">
        <f>IFERROR(LOOKUP(1,0/SEARCH(Sheet2!$E$3:$E$18,A1000),Sheet2!$F$3:$F$18),"其他")</f>
        <v>Java工程师</v>
      </c>
      <c r="C1000" t="s">
        <v>103</v>
      </c>
      <c r="D1000" t="s">
        <v>7</v>
      </c>
      <c r="E1000" t="s">
        <v>143</v>
      </c>
      <c r="F1000" t="s">
        <v>1139</v>
      </c>
      <c r="G1000" t="s">
        <v>9738</v>
      </c>
      <c r="H1000" t="s">
        <v>38</v>
      </c>
      <c r="I1000" t="s">
        <v>12</v>
      </c>
      <c r="J1000">
        <v>0.8</v>
      </c>
      <c r="K1000" t="s">
        <v>11101</v>
      </c>
      <c r="L1000" t="str">
        <f>LEFT(K1000,LEN(K1000)-3)</f>
        <v>1</v>
      </c>
      <c r="M1000" t="str">
        <f>RIGHT(K1000,3)</f>
        <v>万/月</v>
      </c>
    </row>
    <row r="1001" spans="1:13" x14ac:dyDescent="0.2">
      <c r="A1001" t="s">
        <v>454</v>
      </c>
      <c r="B1001" t="str">
        <f>IFERROR(LOOKUP(1,0/SEARCH(Sheet2!$E$3:$E$18,A1001),Sheet2!$F$3:$F$18),"其他")</f>
        <v>Java工程师</v>
      </c>
      <c r="C1001" t="s">
        <v>213</v>
      </c>
      <c r="D1001" t="s">
        <v>65</v>
      </c>
      <c r="E1001" t="s">
        <v>16</v>
      </c>
      <c r="F1001" t="s">
        <v>4277</v>
      </c>
      <c r="G1001" t="s">
        <v>9756</v>
      </c>
      <c r="H1001" t="s">
        <v>11</v>
      </c>
      <c r="I1001" t="s">
        <v>12</v>
      </c>
      <c r="J1001">
        <v>0.8</v>
      </c>
      <c r="K1001" t="s">
        <v>11096</v>
      </c>
      <c r="L1001" t="str">
        <f>LEFT(K1001,LEN(K1001)-3)</f>
        <v>2</v>
      </c>
      <c r="M1001" t="str">
        <f>RIGHT(K1001,3)</f>
        <v>万/月</v>
      </c>
    </row>
    <row r="1002" spans="1:13" x14ac:dyDescent="0.2">
      <c r="A1002" t="s">
        <v>9760</v>
      </c>
      <c r="B1002" t="str">
        <f>IFERROR(LOOKUP(1,0/SEARCH(Sheet2!$E$3:$E$18,A1002),Sheet2!$F$3:$F$18),"其他")</f>
        <v>Java工程师</v>
      </c>
      <c r="C1002" t="s">
        <v>89</v>
      </c>
      <c r="D1002" t="s">
        <v>7</v>
      </c>
      <c r="E1002" t="s">
        <v>16</v>
      </c>
      <c r="F1002" t="s">
        <v>1139</v>
      </c>
      <c r="G1002" t="s">
        <v>9761</v>
      </c>
      <c r="H1002" t="s">
        <v>19</v>
      </c>
      <c r="I1002" t="s">
        <v>12</v>
      </c>
      <c r="J1002">
        <v>0.8</v>
      </c>
      <c r="K1002" t="s">
        <v>11105</v>
      </c>
      <c r="L1002" t="str">
        <f>LEFT(K1002,LEN(K1002)-3)</f>
        <v>1.6</v>
      </c>
      <c r="M1002" t="str">
        <f>RIGHT(K1002,3)</f>
        <v>万/月</v>
      </c>
    </row>
    <row r="1003" spans="1:13" x14ac:dyDescent="0.2">
      <c r="A1003" t="s">
        <v>9762</v>
      </c>
      <c r="B1003" t="str">
        <f>IFERROR(LOOKUP(1,0/SEARCH(Sheet2!$E$3:$E$18,A1003),Sheet2!$F$3:$F$18),"其他")</f>
        <v>Java工程师</v>
      </c>
      <c r="C1003" t="s">
        <v>28</v>
      </c>
      <c r="D1003" t="s">
        <v>7</v>
      </c>
      <c r="E1003" t="s">
        <v>16</v>
      </c>
      <c r="F1003" t="s">
        <v>9691</v>
      </c>
      <c r="G1003" t="s">
        <v>9763</v>
      </c>
      <c r="H1003" t="s">
        <v>38</v>
      </c>
      <c r="I1003" t="s">
        <v>32</v>
      </c>
      <c r="J1003">
        <v>0.8</v>
      </c>
      <c r="K1003" t="s">
        <v>11098</v>
      </c>
      <c r="L1003" t="str">
        <f>LEFT(K1003,LEN(K1003)-3)</f>
        <v>1.5</v>
      </c>
      <c r="M1003" t="str">
        <f>RIGHT(K1003,3)</f>
        <v>万/月</v>
      </c>
    </row>
    <row r="1004" spans="1:13" x14ac:dyDescent="0.2">
      <c r="A1004" t="s">
        <v>39</v>
      </c>
      <c r="B1004" t="str">
        <f>IFERROR(LOOKUP(1,0/SEARCH(Sheet2!$E$3:$E$18,A1004),Sheet2!$F$3:$F$18),"其他")</f>
        <v>Java工程师</v>
      </c>
      <c r="C1004" t="s">
        <v>28</v>
      </c>
      <c r="D1004" t="s">
        <v>35</v>
      </c>
      <c r="E1004" t="s">
        <v>127</v>
      </c>
      <c r="F1004" t="s">
        <v>673</v>
      </c>
      <c r="G1004" t="s">
        <v>9764</v>
      </c>
      <c r="H1004" t="s">
        <v>93</v>
      </c>
      <c r="I1004" t="s">
        <v>12</v>
      </c>
      <c r="J1004">
        <v>0.8</v>
      </c>
      <c r="K1004" t="s">
        <v>11098</v>
      </c>
      <c r="L1004" t="str">
        <f>LEFT(K1004,LEN(K1004)-3)</f>
        <v>1.5</v>
      </c>
      <c r="M1004" t="str">
        <f>RIGHT(K1004,3)</f>
        <v>万/月</v>
      </c>
    </row>
    <row r="1005" spans="1:13" x14ac:dyDescent="0.2">
      <c r="A1005" t="s">
        <v>39</v>
      </c>
      <c r="B1005" t="str">
        <f>IFERROR(LOOKUP(1,0/SEARCH(Sheet2!$E$3:$E$18,A1005),Sheet2!$F$3:$F$18),"其他")</f>
        <v>Java工程师</v>
      </c>
      <c r="C1005" t="s">
        <v>213</v>
      </c>
      <c r="D1005" t="s">
        <v>65</v>
      </c>
      <c r="E1005" t="s">
        <v>8</v>
      </c>
      <c r="F1005" t="s">
        <v>673</v>
      </c>
      <c r="G1005" t="s">
        <v>9772</v>
      </c>
      <c r="H1005" t="s">
        <v>11</v>
      </c>
      <c r="I1005" t="s">
        <v>12</v>
      </c>
      <c r="J1005">
        <v>0.8</v>
      </c>
      <c r="K1005" t="s">
        <v>11096</v>
      </c>
      <c r="L1005" t="str">
        <f>LEFT(K1005,LEN(K1005)-3)</f>
        <v>2</v>
      </c>
      <c r="M1005" t="str">
        <f>RIGHT(K1005,3)</f>
        <v>万/月</v>
      </c>
    </row>
    <row r="1006" spans="1:13" x14ac:dyDescent="0.2">
      <c r="A1006" t="s">
        <v>39</v>
      </c>
      <c r="B1006" t="str">
        <f>IFERROR(LOOKUP(1,0/SEARCH(Sheet2!$E$3:$E$18,A1006),Sheet2!$F$3:$F$18),"其他")</f>
        <v>Java工程师</v>
      </c>
      <c r="C1006" t="s">
        <v>103</v>
      </c>
      <c r="D1006" t="s">
        <v>65</v>
      </c>
      <c r="E1006" t="s">
        <v>16</v>
      </c>
      <c r="F1006" t="s">
        <v>2558</v>
      </c>
      <c r="G1006" t="s">
        <v>9801</v>
      </c>
      <c r="H1006" t="s">
        <v>38</v>
      </c>
      <c r="I1006" t="s">
        <v>12</v>
      </c>
      <c r="J1006">
        <v>0.8</v>
      </c>
      <c r="K1006" t="s">
        <v>11101</v>
      </c>
      <c r="L1006" t="str">
        <f>LEFT(K1006,LEN(K1006)-3)</f>
        <v>1</v>
      </c>
      <c r="M1006" t="str">
        <f>RIGHT(K1006,3)</f>
        <v>万/月</v>
      </c>
    </row>
    <row r="1007" spans="1:13" x14ac:dyDescent="0.2">
      <c r="A1007" t="s">
        <v>39</v>
      </c>
      <c r="B1007" t="str">
        <f>IFERROR(LOOKUP(1,0/SEARCH(Sheet2!$E$3:$E$18,A1007),Sheet2!$F$3:$F$18),"其他")</f>
        <v>Java工程师</v>
      </c>
      <c r="C1007" t="s">
        <v>28</v>
      </c>
      <c r="D1007" t="s">
        <v>65</v>
      </c>
      <c r="E1007" t="s">
        <v>16</v>
      </c>
      <c r="F1007" t="s">
        <v>673</v>
      </c>
      <c r="G1007" t="s">
        <v>9802</v>
      </c>
      <c r="H1007" t="s">
        <v>11</v>
      </c>
      <c r="I1007" t="s">
        <v>12</v>
      </c>
      <c r="J1007">
        <v>0.8</v>
      </c>
      <c r="K1007" t="s">
        <v>11098</v>
      </c>
      <c r="L1007" t="str">
        <f>LEFT(K1007,LEN(K1007)-3)</f>
        <v>1.5</v>
      </c>
      <c r="M1007" t="str">
        <f>RIGHT(K1007,3)</f>
        <v>万/月</v>
      </c>
    </row>
    <row r="1008" spans="1:13" x14ac:dyDescent="0.2">
      <c r="A1008" t="s">
        <v>2754</v>
      </c>
      <c r="B1008" t="str">
        <f>IFERROR(LOOKUP(1,0/SEARCH(Sheet2!$E$3:$E$18,A1008),Sheet2!$F$3:$F$18),"其他")</f>
        <v>Java工程师</v>
      </c>
      <c r="C1008" t="s">
        <v>22</v>
      </c>
      <c r="D1008" t="s">
        <v>35</v>
      </c>
      <c r="E1008" t="s">
        <v>16</v>
      </c>
      <c r="F1008" t="s">
        <v>673</v>
      </c>
      <c r="G1008" t="s">
        <v>9813</v>
      </c>
      <c r="H1008" t="s">
        <v>42</v>
      </c>
      <c r="I1008" t="s">
        <v>12</v>
      </c>
      <c r="J1008">
        <v>0.8</v>
      </c>
      <c r="K1008" t="s">
        <v>11102</v>
      </c>
      <c r="L1008" t="str">
        <f>LEFT(K1008,LEN(K1008)-3)</f>
        <v>1.2</v>
      </c>
      <c r="M1008" t="str">
        <f>RIGHT(K1008,3)</f>
        <v>万/月</v>
      </c>
    </row>
    <row r="1009" spans="1:13" x14ac:dyDescent="0.2">
      <c r="A1009" t="s">
        <v>39</v>
      </c>
      <c r="B1009" t="str">
        <f>IFERROR(LOOKUP(1,0/SEARCH(Sheet2!$E$3:$E$18,A1009),Sheet2!$F$3:$F$18),"其他")</f>
        <v>Java工程师</v>
      </c>
      <c r="C1009" t="s">
        <v>2284</v>
      </c>
      <c r="D1009" t="s">
        <v>23</v>
      </c>
      <c r="E1009" t="s">
        <v>16</v>
      </c>
      <c r="F1009" t="s">
        <v>1139</v>
      </c>
      <c r="G1009" t="s">
        <v>9815</v>
      </c>
      <c r="H1009" t="s">
        <v>11</v>
      </c>
      <c r="I1009" t="s">
        <v>12</v>
      </c>
      <c r="J1009">
        <v>0.8</v>
      </c>
      <c r="K1009" t="s">
        <v>11100</v>
      </c>
      <c r="L1009" t="str">
        <f>LEFT(K1009,LEN(K1009)-3)</f>
        <v>1.8</v>
      </c>
      <c r="M1009" t="str">
        <f>RIGHT(K1009,3)</f>
        <v>万/月</v>
      </c>
    </row>
    <row r="1010" spans="1:13" x14ac:dyDescent="0.2">
      <c r="A1010" t="s">
        <v>145</v>
      </c>
      <c r="B1010" t="str">
        <f>IFERROR(LOOKUP(1,0/SEARCH(Sheet2!$E$3:$E$18,A1010),Sheet2!$F$3:$F$18),"其他")</f>
        <v>Java工程师</v>
      </c>
      <c r="C1010" t="s">
        <v>103</v>
      </c>
      <c r="D1010" t="s">
        <v>65</v>
      </c>
      <c r="E1010" t="s">
        <v>16</v>
      </c>
      <c r="F1010" t="s">
        <v>1139</v>
      </c>
      <c r="G1010" t="s">
        <v>4224</v>
      </c>
      <c r="H1010" t="s">
        <v>42</v>
      </c>
      <c r="I1010" t="s">
        <v>129</v>
      </c>
      <c r="J1010">
        <v>0.8</v>
      </c>
      <c r="K1010" t="s">
        <v>11101</v>
      </c>
      <c r="L1010" t="str">
        <f>LEFT(K1010,LEN(K1010)-3)</f>
        <v>1</v>
      </c>
      <c r="M1010" t="str">
        <f>RIGHT(K1010,3)</f>
        <v>万/月</v>
      </c>
    </row>
    <row r="1011" spans="1:13" x14ac:dyDescent="0.2">
      <c r="A1011" t="s">
        <v>9821</v>
      </c>
      <c r="B1011" t="str">
        <f>IFERROR(LOOKUP(1,0/SEARCH(Sheet2!$E$3:$E$18,A1011),Sheet2!$F$3:$F$18),"其他")</f>
        <v>Java工程师</v>
      </c>
      <c r="C1011" t="s">
        <v>28</v>
      </c>
      <c r="D1011" t="s">
        <v>23</v>
      </c>
      <c r="E1011" t="s">
        <v>16</v>
      </c>
      <c r="F1011" t="s">
        <v>9644</v>
      </c>
      <c r="G1011" t="s">
        <v>9822</v>
      </c>
      <c r="H1011" t="s">
        <v>26</v>
      </c>
      <c r="I1011" t="s">
        <v>12</v>
      </c>
      <c r="J1011">
        <v>0.8</v>
      </c>
      <c r="K1011" t="s">
        <v>11098</v>
      </c>
      <c r="L1011" t="str">
        <f>LEFT(K1011,LEN(K1011)-3)</f>
        <v>1.5</v>
      </c>
      <c r="M1011" t="str">
        <f>RIGHT(K1011,3)</f>
        <v>万/月</v>
      </c>
    </row>
    <row r="1012" spans="1:13" x14ac:dyDescent="0.2">
      <c r="A1012" t="s">
        <v>39</v>
      </c>
      <c r="B1012" t="str">
        <f>IFERROR(LOOKUP(1,0/SEARCH(Sheet2!$E$3:$E$18,A1012),Sheet2!$F$3:$F$18),"其他")</f>
        <v>Java工程师</v>
      </c>
      <c r="C1012" t="s">
        <v>28</v>
      </c>
      <c r="D1012" t="s">
        <v>65</v>
      </c>
      <c r="E1012" t="s">
        <v>16</v>
      </c>
      <c r="F1012" t="s">
        <v>2558</v>
      </c>
      <c r="G1012" t="s">
        <v>9827</v>
      </c>
      <c r="H1012" t="s">
        <v>38</v>
      </c>
      <c r="I1012" t="s">
        <v>12</v>
      </c>
      <c r="J1012">
        <v>0.8</v>
      </c>
      <c r="K1012" t="s">
        <v>11098</v>
      </c>
      <c r="L1012" t="str">
        <f>LEFT(K1012,LEN(K1012)-3)</f>
        <v>1.5</v>
      </c>
      <c r="M1012" t="str">
        <f>RIGHT(K1012,3)</f>
        <v>万/月</v>
      </c>
    </row>
    <row r="1013" spans="1:13" x14ac:dyDescent="0.2">
      <c r="A1013" t="s">
        <v>39</v>
      </c>
      <c r="B1013" t="str">
        <f>IFERROR(LOOKUP(1,0/SEARCH(Sheet2!$E$3:$E$18,A1013),Sheet2!$F$3:$F$18),"其他")</f>
        <v>Java工程师</v>
      </c>
      <c r="C1013" t="s">
        <v>22</v>
      </c>
      <c r="D1013" t="s">
        <v>7</v>
      </c>
      <c r="E1013" t="s">
        <v>143</v>
      </c>
      <c r="F1013" t="s">
        <v>9640</v>
      </c>
      <c r="G1013" t="s">
        <v>9828</v>
      </c>
      <c r="H1013" t="s">
        <v>26</v>
      </c>
      <c r="I1013" t="s">
        <v>12</v>
      </c>
      <c r="J1013">
        <v>0.8</v>
      </c>
      <c r="K1013" t="s">
        <v>11102</v>
      </c>
      <c r="L1013" t="str">
        <f>LEFT(K1013,LEN(K1013)-3)</f>
        <v>1.2</v>
      </c>
      <c r="M1013" t="str">
        <f>RIGHT(K1013,3)</f>
        <v>万/月</v>
      </c>
    </row>
    <row r="1014" spans="1:13" x14ac:dyDescent="0.2">
      <c r="A1014" t="s">
        <v>385</v>
      </c>
      <c r="B1014" t="str">
        <f>IFERROR(LOOKUP(1,0/SEARCH(Sheet2!$E$3:$E$18,A1014),Sheet2!$F$3:$F$18),"其他")</f>
        <v>Java工程师</v>
      </c>
      <c r="C1014" t="s">
        <v>213</v>
      </c>
      <c r="D1014" t="s">
        <v>23</v>
      </c>
      <c r="E1014" t="s">
        <v>8</v>
      </c>
      <c r="F1014" t="s">
        <v>9703</v>
      </c>
      <c r="G1014" t="s">
        <v>9838</v>
      </c>
      <c r="H1014" t="s">
        <v>93</v>
      </c>
      <c r="I1014" t="s">
        <v>12</v>
      </c>
      <c r="J1014">
        <v>0.8</v>
      </c>
      <c r="K1014" t="s">
        <v>11096</v>
      </c>
      <c r="L1014" t="str">
        <f>LEFT(K1014,LEN(K1014)-3)</f>
        <v>2</v>
      </c>
      <c r="M1014" t="str">
        <f>RIGHT(K1014,3)</f>
        <v>万/月</v>
      </c>
    </row>
    <row r="1015" spans="1:13" x14ac:dyDescent="0.2">
      <c r="A1015" t="s">
        <v>39</v>
      </c>
      <c r="B1015" t="str">
        <f>IFERROR(LOOKUP(1,0/SEARCH(Sheet2!$E$3:$E$18,A1015),Sheet2!$F$3:$F$18),"其他")</f>
        <v>Java工程师</v>
      </c>
      <c r="C1015" t="s">
        <v>103</v>
      </c>
      <c r="D1015" t="s">
        <v>35</v>
      </c>
      <c r="E1015" t="s">
        <v>16</v>
      </c>
      <c r="F1015" t="s">
        <v>673</v>
      </c>
      <c r="G1015" t="s">
        <v>9849</v>
      </c>
      <c r="H1015" t="s">
        <v>93</v>
      </c>
      <c r="I1015" t="s">
        <v>12</v>
      </c>
      <c r="J1015">
        <v>0.8</v>
      </c>
      <c r="K1015" t="s">
        <v>11101</v>
      </c>
      <c r="L1015" t="str">
        <f>LEFT(K1015,LEN(K1015)-3)</f>
        <v>1</v>
      </c>
      <c r="M1015" t="str">
        <f>RIGHT(K1015,3)</f>
        <v>万/月</v>
      </c>
    </row>
    <row r="1016" spans="1:13" x14ac:dyDescent="0.2">
      <c r="A1016" t="s">
        <v>39</v>
      </c>
      <c r="B1016" t="str">
        <f>IFERROR(LOOKUP(1,0/SEARCH(Sheet2!$E$3:$E$18,A1016),Sheet2!$F$3:$F$18),"其他")</f>
        <v>Java工程师</v>
      </c>
      <c r="C1016" t="s">
        <v>103</v>
      </c>
      <c r="D1016" t="s">
        <v>35</v>
      </c>
      <c r="E1016" t="s">
        <v>8</v>
      </c>
      <c r="F1016" t="s">
        <v>2558</v>
      </c>
      <c r="G1016" t="s">
        <v>9852</v>
      </c>
      <c r="H1016" t="s">
        <v>93</v>
      </c>
      <c r="I1016" t="s">
        <v>12</v>
      </c>
      <c r="J1016">
        <v>0.8</v>
      </c>
      <c r="K1016" t="s">
        <v>11101</v>
      </c>
      <c r="L1016" t="str">
        <f>LEFT(K1016,LEN(K1016)-3)</f>
        <v>1</v>
      </c>
      <c r="M1016" t="str">
        <f>RIGHT(K1016,3)</f>
        <v>万/月</v>
      </c>
    </row>
    <row r="1017" spans="1:13" x14ac:dyDescent="0.2">
      <c r="A1017" t="s">
        <v>39</v>
      </c>
      <c r="B1017" t="str">
        <f>IFERROR(LOOKUP(1,0/SEARCH(Sheet2!$E$3:$E$18,A1017),Sheet2!$F$3:$F$18),"其他")</f>
        <v>Java工程师</v>
      </c>
      <c r="C1017" t="s">
        <v>22</v>
      </c>
      <c r="D1017" t="s">
        <v>7</v>
      </c>
      <c r="E1017" t="s">
        <v>59</v>
      </c>
      <c r="F1017" t="s">
        <v>673</v>
      </c>
      <c r="G1017" t="s">
        <v>9866</v>
      </c>
      <c r="H1017" t="s">
        <v>112</v>
      </c>
      <c r="I1017" t="s">
        <v>12</v>
      </c>
      <c r="J1017">
        <v>0.8</v>
      </c>
      <c r="K1017" t="s">
        <v>11102</v>
      </c>
      <c r="L1017" t="str">
        <f>LEFT(K1017,LEN(K1017)-3)</f>
        <v>1.2</v>
      </c>
      <c r="M1017" t="str">
        <f>RIGHT(K1017,3)</f>
        <v>万/月</v>
      </c>
    </row>
    <row r="1018" spans="1:13" x14ac:dyDescent="0.2">
      <c r="A1018" t="s">
        <v>5437</v>
      </c>
      <c r="B1018" t="str">
        <f>IFERROR(LOOKUP(1,0/SEARCH(Sheet2!$E$3:$E$18,A1018),Sheet2!$F$3:$F$18),"其他")</f>
        <v>Java工程师</v>
      </c>
      <c r="C1018" t="s">
        <v>103</v>
      </c>
      <c r="D1018" t="s">
        <v>65</v>
      </c>
      <c r="E1018" t="s">
        <v>16</v>
      </c>
      <c r="F1018" t="s">
        <v>9640</v>
      </c>
      <c r="G1018" t="s">
        <v>10609</v>
      </c>
      <c r="H1018" t="s">
        <v>11</v>
      </c>
      <c r="I1018" t="s">
        <v>12</v>
      </c>
      <c r="J1018">
        <v>0.8</v>
      </c>
      <c r="K1018" t="s">
        <v>11101</v>
      </c>
      <c r="L1018" t="str">
        <f>LEFT(K1018,LEN(K1018)-3)</f>
        <v>1</v>
      </c>
      <c r="M1018" t="str">
        <f>RIGHT(K1018,3)</f>
        <v>万/月</v>
      </c>
    </row>
    <row r="1019" spans="1:13" x14ac:dyDescent="0.2">
      <c r="A1019" t="s">
        <v>454</v>
      </c>
      <c r="B1019" t="str">
        <f>IFERROR(LOOKUP(1,0/SEARCH(Sheet2!$E$3:$E$18,A1019),Sheet2!$F$3:$F$18),"其他")</f>
        <v>Java工程师</v>
      </c>
      <c r="C1019" t="s">
        <v>103</v>
      </c>
      <c r="D1019" t="s">
        <v>35</v>
      </c>
      <c r="E1019" t="s">
        <v>16</v>
      </c>
      <c r="F1019" t="s">
        <v>9640</v>
      </c>
      <c r="G1019" t="s">
        <v>10331</v>
      </c>
      <c r="H1019" t="s">
        <v>11</v>
      </c>
      <c r="I1019" t="s">
        <v>12</v>
      </c>
      <c r="J1019">
        <v>0.8</v>
      </c>
      <c r="K1019" t="s">
        <v>11101</v>
      </c>
      <c r="L1019" t="str">
        <f>LEFT(K1019,LEN(K1019)-3)</f>
        <v>1</v>
      </c>
      <c r="M1019" t="str">
        <f>RIGHT(K1019,3)</f>
        <v>万/月</v>
      </c>
    </row>
    <row r="1020" spans="1:13" x14ac:dyDescent="0.2">
      <c r="A1020" t="s">
        <v>9656</v>
      </c>
      <c r="B1020" t="str">
        <f>IFERROR(LOOKUP(1,0/SEARCH(Sheet2!$E$3:$E$18,A1020),Sheet2!$F$3:$F$18),"其他")</f>
        <v>Java工程师</v>
      </c>
      <c r="C1020" t="s">
        <v>28</v>
      </c>
      <c r="D1020" t="s">
        <v>35</v>
      </c>
      <c r="E1020" t="s">
        <v>16</v>
      </c>
      <c r="F1020" t="s">
        <v>1139</v>
      </c>
      <c r="G1020" t="s">
        <v>10621</v>
      </c>
      <c r="H1020" t="s">
        <v>38</v>
      </c>
      <c r="I1020" t="s">
        <v>12</v>
      </c>
      <c r="J1020">
        <v>0.8</v>
      </c>
      <c r="K1020" t="s">
        <v>11098</v>
      </c>
      <c r="L1020" t="str">
        <f>LEFT(K1020,LEN(K1020)-3)</f>
        <v>1.5</v>
      </c>
      <c r="M1020" t="str">
        <f>RIGHT(K1020,3)</f>
        <v>万/月</v>
      </c>
    </row>
    <row r="1021" spans="1:13" x14ac:dyDescent="0.2">
      <c r="A1021" t="s">
        <v>39</v>
      </c>
      <c r="B1021" t="str">
        <f>IFERROR(LOOKUP(1,0/SEARCH(Sheet2!$E$3:$E$18,A1021),Sheet2!$F$3:$F$18),"其他")</f>
        <v>Java工程师</v>
      </c>
      <c r="C1021" t="s">
        <v>28</v>
      </c>
      <c r="D1021" t="s">
        <v>35</v>
      </c>
      <c r="E1021" t="s">
        <v>16</v>
      </c>
      <c r="F1021" t="s">
        <v>9659</v>
      </c>
      <c r="G1021" t="s">
        <v>10506</v>
      </c>
      <c r="H1021" t="s">
        <v>11</v>
      </c>
      <c r="I1021" t="s">
        <v>12</v>
      </c>
      <c r="J1021">
        <v>0.8</v>
      </c>
      <c r="K1021" t="s">
        <v>11098</v>
      </c>
      <c r="L1021" t="str">
        <f>LEFT(K1021,LEN(K1021)-3)</f>
        <v>1.5</v>
      </c>
      <c r="M1021" t="str">
        <f>RIGHT(K1021,3)</f>
        <v>万/月</v>
      </c>
    </row>
    <row r="1022" spans="1:13" x14ac:dyDescent="0.2">
      <c r="A1022" t="s">
        <v>39</v>
      </c>
      <c r="B1022" t="str">
        <f>IFERROR(LOOKUP(1,0/SEARCH(Sheet2!$E$3:$E$18,A1022),Sheet2!$F$3:$F$18),"其他")</f>
        <v>Java工程师</v>
      </c>
      <c r="C1022" t="s">
        <v>28</v>
      </c>
      <c r="D1022" t="s">
        <v>23</v>
      </c>
      <c r="E1022" t="s">
        <v>16</v>
      </c>
      <c r="F1022" t="s">
        <v>673</v>
      </c>
      <c r="G1022" t="s">
        <v>9728</v>
      </c>
      <c r="H1022" t="s">
        <v>11</v>
      </c>
      <c r="I1022" t="s">
        <v>12</v>
      </c>
      <c r="J1022">
        <v>0.8</v>
      </c>
      <c r="K1022" t="s">
        <v>11098</v>
      </c>
      <c r="L1022" t="str">
        <f>LEFT(K1022,LEN(K1022)-3)</f>
        <v>1.5</v>
      </c>
      <c r="M1022" t="str">
        <f>RIGHT(K1022,3)</f>
        <v>万/月</v>
      </c>
    </row>
    <row r="1023" spans="1:13" x14ac:dyDescent="0.2">
      <c r="A1023" t="s">
        <v>481</v>
      </c>
      <c r="B1023" t="str">
        <f>IFERROR(LOOKUP(1,0/SEARCH(Sheet2!$E$3:$E$18,A1023),Sheet2!$F$3:$F$18),"其他")</f>
        <v>PHP工程师</v>
      </c>
      <c r="C1023" t="s">
        <v>22</v>
      </c>
      <c r="D1023" t="s">
        <v>23</v>
      </c>
      <c r="E1023" t="s">
        <v>16</v>
      </c>
      <c r="F1023" t="s">
        <v>36</v>
      </c>
      <c r="G1023" t="s">
        <v>482</v>
      </c>
      <c r="H1023" t="s">
        <v>38</v>
      </c>
      <c r="I1023" t="s">
        <v>12</v>
      </c>
      <c r="J1023">
        <v>0.8</v>
      </c>
      <c r="K1023" t="s">
        <v>11102</v>
      </c>
      <c r="L1023" t="str">
        <f>LEFT(K1023,LEN(K1023)-3)</f>
        <v>1.2</v>
      </c>
      <c r="M1023" t="str">
        <f>RIGHT(K1023,3)</f>
        <v>万/月</v>
      </c>
    </row>
    <row r="1024" spans="1:13" x14ac:dyDescent="0.2">
      <c r="A1024" t="s">
        <v>497</v>
      </c>
      <c r="B1024" t="str">
        <f>IFERROR(LOOKUP(1,0/SEARCH(Sheet2!$E$3:$E$18,A1024),Sheet2!$F$3:$F$18),"其他")</f>
        <v>PHP工程师</v>
      </c>
      <c r="C1024" t="s">
        <v>498</v>
      </c>
      <c r="D1024" t="s">
        <v>35</v>
      </c>
      <c r="E1024" t="s">
        <v>8</v>
      </c>
      <c r="F1024" t="s">
        <v>36</v>
      </c>
      <c r="G1024" t="s">
        <v>499</v>
      </c>
      <c r="H1024" t="s">
        <v>93</v>
      </c>
      <c r="I1024" t="s">
        <v>12</v>
      </c>
      <c r="J1024">
        <v>0.8</v>
      </c>
      <c r="K1024" t="s">
        <v>11097</v>
      </c>
      <c r="L1024" t="str">
        <f>LEFT(K1024,LEN(K1024)-3)</f>
        <v>1.3</v>
      </c>
      <c r="M1024" t="str">
        <f>RIGHT(K1024,3)</f>
        <v>万/月</v>
      </c>
    </row>
    <row r="1025" spans="1:13" x14ac:dyDescent="0.2">
      <c r="A1025" t="s">
        <v>481</v>
      </c>
      <c r="B1025" t="str">
        <f>IFERROR(LOOKUP(1,0/SEARCH(Sheet2!$E$3:$E$18,A1025),Sheet2!$F$3:$F$18),"其他")</f>
        <v>PHP工程师</v>
      </c>
      <c r="C1025" t="s">
        <v>28</v>
      </c>
      <c r="D1025" t="s">
        <v>35</v>
      </c>
      <c r="E1025" t="s">
        <v>8</v>
      </c>
      <c r="F1025" t="s">
        <v>24</v>
      </c>
      <c r="G1025" t="s">
        <v>503</v>
      </c>
      <c r="H1025" t="s">
        <v>38</v>
      </c>
      <c r="I1025" t="s">
        <v>12</v>
      </c>
      <c r="J1025">
        <v>0.8</v>
      </c>
      <c r="K1025" t="s">
        <v>11098</v>
      </c>
      <c r="L1025" t="str">
        <f>LEFT(K1025,LEN(K1025)-3)</f>
        <v>1.5</v>
      </c>
      <c r="M1025" t="str">
        <f>RIGHT(K1025,3)</f>
        <v>万/月</v>
      </c>
    </row>
    <row r="1026" spans="1:13" x14ac:dyDescent="0.2">
      <c r="A1026" t="s">
        <v>481</v>
      </c>
      <c r="B1026" t="str">
        <f>IFERROR(LOOKUP(1,0/SEARCH(Sheet2!$E$3:$E$18,A1026),Sheet2!$F$3:$F$18),"其他")</f>
        <v>PHP工程师</v>
      </c>
      <c r="C1026" t="s">
        <v>103</v>
      </c>
      <c r="D1026" t="s">
        <v>7</v>
      </c>
      <c r="E1026" t="s">
        <v>241</v>
      </c>
      <c r="F1026" t="s">
        <v>120</v>
      </c>
      <c r="G1026" t="s">
        <v>509</v>
      </c>
      <c r="H1026" t="s">
        <v>38</v>
      </c>
      <c r="I1026" t="s">
        <v>12</v>
      </c>
      <c r="J1026">
        <v>0.8</v>
      </c>
      <c r="K1026" t="s">
        <v>11101</v>
      </c>
      <c r="L1026" t="str">
        <f>LEFT(K1026,LEN(K1026)-3)</f>
        <v>1</v>
      </c>
      <c r="M1026" t="str">
        <f>RIGHT(K1026,3)</f>
        <v>万/月</v>
      </c>
    </row>
    <row r="1027" spans="1:13" x14ac:dyDescent="0.2">
      <c r="A1027" t="s">
        <v>481</v>
      </c>
      <c r="B1027" t="str">
        <f>IFERROR(LOOKUP(1,0/SEARCH(Sheet2!$E$3:$E$18,A1027),Sheet2!$F$3:$F$18),"其他")</f>
        <v>PHP工程师</v>
      </c>
      <c r="C1027" t="s">
        <v>22</v>
      </c>
      <c r="D1027" t="s">
        <v>65</v>
      </c>
      <c r="E1027" t="s">
        <v>16</v>
      </c>
      <c r="F1027" t="s">
        <v>24</v>
      </c>
      <c r="G1027" t="s">
        <v>521</v>
      </c>
      <c r="H1027" t="s">
        <v>11</v>
      </c>
      <c r="I1027" t="s">
        <v>149</v>
      </c>
      <c r="J1027">
        <v>0.8</v>
      </c>
      <c r="K1027" t="s">
        <v>11102</v>
      </c>
      <c r="L1027" t="str">
        <f>LEFT(K1027,LEN(K1027)-3)</f>
        <v>1.2</v>
      </c>
      <c r="M1027" t="str">
        <f>RIGHT(K1027,3)</f>
        <v>万/月</v>
      </c>
    </row>
    <row r="1028" spans="1:13" x14ac:dyDescent="0.2">
      <c r="A1028" t="s">
        <v>512</v>
      </c>
      <c r="B1028" t="str">
        <f>IFERROR(LOOKUP(1,0/SEARCH(Sheet2!$E$3:$E$18,A1028),Sheet2!$F$3:$F$18),"其他")</f>
        <v>PHP工程师</v>
      </c>
      <c r="C1028" t="s">
        <v>103</v>
      </c>
      <c r="D1028" t="s">
        <v>65</v>
      </c>
      <c r="E1028" t="s">
        <v>8</v>
      </c>
      <c r="F1028" t="s">
        <v>24</v>
      </c>
      <c r="G1028" t="s">
        <v>524</v>
      </c>
      <c r="H1028" t="s">
        <v>93</v>
      </c>
      <c r="I1028" t="s">
        <v>12</v>
      </c>
      <c r="J1028">
        <v>0.8</v>
      </c>
      <c r="K1028" t="s">
        <v>11101</v>
      </c>
      <c r="L1028" t="str">
        <f>LEFT(K1028,LEN(K1028)-3)</f>
        <v>1</v>
      </c>
      <c r="M1028" t="str">
        <f>RIGHT(K1028,3)</f>
        <v>万/月</v>
      </c>
    </row>
    <row r="1029" spans="1:13" x14ac:dyDescent="0.2">
      <c r="A1029" t="s">
        <v>481</v>
      </c>
      <c r="B1029" t="str">
        <f>IFERROR(LOOKUP(1,0/SEARCH(Sheet2!$E$3:$E$18,A1029),Sheet2!$F$3:$F$18),"其他")</f>
        <v>PHP工程师</v>
      </c>
      <c r="C1029" t="s">
        <v>498</v>
      </c>
      <c r="D1029" t="s">
        <v>35</v>
      </c>
      <c r="E1029" t="s">
        <v>16</v>
      </c>
      <c r="F1029" t="s">
        <v>24</v>
      </c>
      <c r="G1029" t="s">
        <v>525</v>
      </c>
      <c r="H1029" t="s">
        <v>11</v>
      </c>
      <c r="I1029" t="s">
        <v>12</v>
      </c>
      <c r="J1029">
        <v>0.8</v>
      </c>
      <c r="K1029" t="s">
        <v>11097</v>
      </c>
      <c r="L1029" t="str">
        <f>LEFT(K1029,LEN(K1029)-3)</f>
        <v>1.3</v>
      </c>
      <c r="M1029" t="str">
        <f>RIGHT(K1029,3)</f>
        <v>万/月</v>
      </c>
    </row>
    <row r="1030" spans="1:13" x14ac:dyDescent="0.2">
      <c r="A1030" t="s">
        <v>481</v>
      </c>
      <c r="B1030" t="str">
        <f>IFERROR(LOOKUP(1,0/SEARCH(Sheet2!$E$3:$E$18,A1030),Sheet2!$F$3:$F$18),"其他")</f>
        <v>PHP工程师</v>
      </c>
      <c r="C1030" t="s">
        <v>103</v>
      </c>
      <c r="D1030" t="s">
        <v>7</v>
      </c>
      <c r="E1030" t="s">
        <v>59</v>
      </c>
      <c r="F1030" t="s">
        <v>30</v>
      </c>
      <c r="G1030" t="s">
        <v>527</v>
      </c>
      <c r="H1030" t="s">
        <v>11</v>
      </c>
      <c r="I1030" t="s">
        <v>12</v>
      </c>
      <c r="J1030">
        <v>0.8</v>
      </c>
      <c r="K1030" t="s">
        <v>11101</v>
      </c>
      <c r="L1030" t="str">
        <f>LEFT(K1030,LEN(K1030)-3)</f>
        <v>1</v>
      </c>
      <c r="M1030" t="str">
        <f>RIGHT(K1030,3)</f>
        <v>万/月</v>
      </c>
    </row>
    <row r="1031" spans="1:13" x14ac:dyDescent="0.2">
      <c r="A1031" t="s">
        <v>486</v>
      </c>
      <c r="B1031" t="str">
        <f>IFERROR(LOOKUP(1,0/SEARCH(Sheet2!$E$3:$E$18,A1031),Sheet2!$F$3:$F$18),"其他")</f>
        <v>PHP工程师</v>
      </c>
      <c r="C1031" t="s">
        <v>28</v>
      </c>
      <c r="D1031" t="s">
        <v>15</v>
      </c>
      <c r="E1031" t="s">
        <v>16</v>
      </c>
      <c r="F1031" t="s">
        <v>36</v>
      </c>
      <c r="G1031" t="s">
        <v>534</v>
      </c>
      <c r="H1031" t="s">
        <v>93</v>
      </c>
      <c r="I1031" t="s">
        <v>149</v>
      </c>
      <c r="J1031">
        <v>0.8</v>
      </c>
      <c r="K1031" t="s">
        <v>11098</v>
      </c>
      <c r="L1031" t="str">
        <f>LEFT(K1031,LEN(K1031)-3)</f>
        <v>1.5</v>
      </c>
      <c r="M1031" t="str">
        <f>RIGHT(K1031,3)</f>
        <v>万/月</v>
      </c>
    </row>
    <row r="1032" spans="1:13" x14ac:dyDescent="0.2">
      <c r="A1032" t="s">
        <v>709</v>
      </c>
      <c r="B1032" t="str">
        <f>IFERROR(LOOKUP(1,0/SEARCH(Sheet2!$E$3:$E$18,A1032),Sheet2!$F$3:$F$18),"其他")</f>
        <v>PHP工程师</v>
      </c>
      <c r="C1032" t="s">
        <v>22</v>
      </c>
      <c r="D1032" t="s">
        <v>35</v>
      </c>
      <c r="E1032" t="s">
        <v>16</v>
      </c>
      <c r="F1032" t="s">
        <v>9</v>
      </c>
      <c r="G1032" t="s">
        <v>710</v>
      </c>
      <c r="H1032" t="s">
        <v>93</v>
      </c>
      <c r="I1032" t="s">
        <v>12</v>
      </c>
      <c r="J1032">
        <v>0.8</v>
      </c>
      <c r="K1032" t="s">
        <v>11102</v>
      </c>
      <c r="L1032" t="str">
        <f>LEFT(K1032,LEN(K1032)-3)</f>
        <v>1.2</v>
      </c>
      <c r="M1032" t="str">
        <f>RIGHT(K1032,3)</f>
        <v>万/月</v>
      </c>
    </row>
    <row r="1033" spans="1:13" x14ac:dyDescent="0.2">
      <c r="A1033" t="s">
        <v>2031</v>
      </c>
      <c r="B1033" t="str">
        <f>IFERROR(LOOKUP(1,0/SEARCH(Sheet2!$E$3:$E$18,A1033),Sheet2!$F$3:$F$18),"其他")</f>
        <v>PHP工程师</v>
      </c>
      <c r="C1033" t="s">
        <v>89</v>
      </c>
      <c r="D1033" t="s">
        <v>65</v>
      </c>
      <c r="E1033" t="s">
        <v>16</v>
      </c>
      <c r="F1033" t="s">
        <v>36</v>
      </c>
      <c r="G1033" t="s">
        <v>705</v>
      </c>
      <c r="H1033" t="s">
        <v>26</v>
      </c>
      <c r="I1033" t="s">
        <v>50</v>
      </c>
      <c r="J1033">
        <v>0.8</v>
      </c>
      <c r="K1033" t="s">
        <v>11105</v>
      </c>
      <c r="L1033" t="str">
        <f>LEFT(K1033,LEN(K1033)-3)</f>
        <v>1.6</v>
      </c>
      <c r="M1033" t="str">
        <f>RIGHT(K1033,3)</f>
        <v>万/月</v>
      </c>
    </row>
    <row r="1034" spans="1:13" x14ac:dyDescent="0.2">
      <c r="A1034" t="s">
        <v>2996</v>
      </c>
      <c r="B1034" t="str">
        <f>IFERROR(LOOKUP(1,0/SEARCH(Sheet2!$E$3:$E$18,A1034),Sheet2!$F$3:$F$18),"其他")</f>
        <v>PHP工程师</v>
      </c>
      <c r="C1034" t="s">
        <v>22</v>
      </c>
      <c r="D1034" t="s">
        <v>23</v>
      </c>
      <c r="E1034" t="s">
        <v>8</v>
      </c>
      <c r="F1034" t="s">
        <v>2674</v>
      </c>
      <c r="G1034" t="s">
        <v>2997</v>
      </c>
      <c r="H1034" t="s">
        <v>26</v>
      </c>
      <c r="I1034" t="s">
        <v>12</v>
      </c>
      <c r="J1034">
        <v>0.8</v>
      </c>
      <c r="K1034" t="s">
        <v>11102</v>
      </c>
      <c r="L1034" t="str">
        <f>LEFT(K1034,LEN(K1034)-3)</f>
        <v>1.2</v>
      </c>
      <c r="M1034" t="str">
        <f>RIGHT(K1034,3)</f>
        <v>万/月</v>
      </c>
    </row>
    <row r="1035" spans="1:13" x14ac:dyDescent="0.2">
      <c r="A1035" t="s">
        <v>481</v>
      </c>
      <c r="B1035" t="str">
        <f>IFERROR(LOOKUP(1,0/SEARCH(Sheet2!$E$3:$E$18,A1035),Sheet2!$F$3:$F$18),"其他")</f>
        <v>PHP工程师</v>
      </c>
      <c r="C1035" t="s">
        <v>103</v>
      </c>
      <c r="D1035" t="s">
        <v>23</v>
      </c>
      <c r="E1035" t="s">
        <v>8</v>
      </c>
      <c r="F1035" t="s">
        <v>2636</v>
      </c>
      <c r="G1035" t="s">
        <v>3008</v>
      </c>
      <c r="H1035" t="s">
        <v>11</v>
      </c>
      <c r="I1035" t="s">
        <v>50</v>
      </c>
      <c r="J1035">
        <v>0.8</v>
      </c>
      <c r="K1035" t="s">
        <v>11101</v>
      </c>
      <c r="L1035" t="str">
        <f>LEFT(K1035,LEN(K1035)-3)</f>
        <v>1</v>
      </c>
      <c r="M1035" t="str">
        <f>RIGHT(K1035,3)</f>
        <v>万/月</v>
      </c>
    </row>
    <row r="1036" spans="1:13" x14ac:dyDescent="0.2">
      <c r="A1036" t="s">
        <v>3009</v>
      </c>
      <c r="B1036" t="str">
        <f>IFERROR(LOOKUP(1,0/SEARCH(Sheet2!$E$3:$E$18,A1036),Sheet2!$F$3:$F$18),"其他")</f>
        <v>PHP工程师</v>
      </c>
      <c r="C1036" t="s">
        <v>22</v>
      </c>
      <c r="D1036" t="s">
        <v>7</v>
      </c>
      <c r="E1036" t="s">
        <v>143</v>
      </c>
      <c r="F1036" t="s">
        <v>888</v>
      </c>
      <c r="G1036" t="s">
        <v>3010</v>
      </c>
      <c r="H1036" t="s">
        <v>38</v>
      </c>
      <c r="I1036" t="s">
        <v>12</v>
      </c>
      <c r="J1036">
        <v>0.8</v>
      </c>
      <c r="K1036" t="s">
        <v>11102</v>
      </c>
      <c r="L1036" t="str">
        <f>LEFT(K1036,LEN(K1036)-3)</f>
        <v>1.2</v>
      </c>
      <c r="M1036" t="str">
        <f>RIGHT(K1036,3)</f>
        <v>万/月</v>
      </c>
    </row>
    <row r="1037" spans="1:13" x14ac:dyDescent="0.2">
      <c r="A1037" t="s">
        <v>3014</v>
      </c>
      <c r="B1037" t="str">
        <f>IFERROR(LOOKUP(1,0/SEARCH(Sheet2!$E$3:$E$18,A1037),Sheet2!$F$3:$F$18),"其他")</f>
        <v>PHP工程师</v>
      </c>
      <c r="C1037" t="s">
        <v>103</v>
      </c>
      <c r="D1037" t="s">
        <v>15</v>
      </c>
      <c r="E1037" t="s">
        <v>8</v>
      </c>
      <c r="F1037" t="s">
        <v>2770</v>
      </c>
      <c r="G1037" t="s">
        <v>3015</v>
      </c>
      <c r="I1037" t="s">
        <v>12</v>
      </c>
      <c r="J1037">
        <v>0.8</v>
      </c>
      <c r="K1037" t="s">
        <v>11101</v>
      </c>
      <c r="L1037" t="str">
        <f>LEFT(K1037,LEN(K1037)-3)</f>
        <v>1</v>
      </c>
      <c r="M1037" t="str">
        <f>RIGHT(K1037,3)</f>
        <v>万/月</v>
      </c>
    </row>
    <row r="1038" spans="1:13" x14ac:dyDescent="0.2">
      <c r="A1038" t="s">
        <v>481</v>
      </c>
      <c r="B1038" t="str">
        <f>IFERROR(LOOKUP(1,0/SEARCH(Sheet2!$E$3:$E$18,A1038),Sheet2!$F$3:$F$18),"其他")</f>
        <v>PHP工程师</v>
      </c>
      <c r="C1038" t="s">
        <v>22</v>
      </c>
      <c r="D1038" t="s">
        <v>7</v>
      </c>
      <c r="E1038" t="s">
        <v>16</v>
      </c>
      <c r="F1038" t="s">
        <v>2777</v>
      </c>
      <c r="G1038" t="s">
        <v>3021</v>
      </c>
      <c r="H1038" t="s">
        <v>93</v>
      </c>
      <c r="I1038" t="s">
        <v>12</v>
      </c>
      <c r="J1038">
        <v>0.8</v>
      </c>
      <c r="K1038" t="s">
        <v>11102</v>
      </c>
      <c r="L1038" t="str">
        <f>LEFT(K1038,LEN(K1038)-3)</f>
        <v>1.2</v>
      </c>
      <c r="M1038" t="str">
        <f>RIGHT(K1038,3)</f>
        <v>万/月</v>
      </c>
    </row>
    <row r="1039" spans="1:13" x14ac:dyDescent="0.2">
      <c r="A1039" t="s">
        <v>481</v>
      </c>
      <c r="B1039" t="str">
        <f>IFERROR(LOOKUP(1,0/SEARCH(Sheet2!$E$3:$E$18,A1039),Sheet2!$F$3:$F$18),"其他")</f>
        <v>PHP工程师</v>
      </c>
      <c r="C1039" t="s">
        <v>28</v>
      </c>
      <c r="D1039" t="s">
        <v>7</v>
      </c>
      <c r="E1039" t="s">
        <v>143</v>
      </c>
      <c r="F1039" t="s">
        <v>2653</v>
      </c>
      <c r="G1039" t="s">
        <v>2784</v>
      </c>
      <c r="H1039" t="s">
        <v>38</v>
      </c>
      <c r="I1039" t="s">
        <v>12</v>
      </c>
      <c r="J1039">
        <v>0.8</v>
      </c>
      <c r="K1039" t="s">
        <v>11098</v>
      </c>
      <c r="L1039" t="str">
        <f>LEFT(K1039,LEN(K1039)-3)</f>
        <v>1.5</v>
      </c>
      <c r="M1039" t="str">
        <f>RIGHT(K1039,3)</f>
        <v>万/月</v>
      </c>
    </row>
    <row r="1040" spans="1:13" x14ac:dyDescent="0.2">
      <c r="A1040" t="s">
        <v>497</v>
      </c>
      <c r="B1040" t="str">
        <f>IFERROR(LOOKUP(1,0/SEARCH(Sheet2!$E$3:$E$18,A1040),Sheet2!$F$3:$F$18),"其他")</f>
        <v>PHP工程师</v>
      </c>
      <c r="C1040" t="s">
        <v>3033</v>
      </c>
      <c r="D1040" t="s">
        <v>35</v>
      </c>
      <c r="E1040" t="s">
        <v>16</v>
      </c>
      <c r="F1040" t="s">
        <v>2645</v>
      </c>
      <c r="G1040" t="s">
        <v>3034</v>
      </c>
      <c r="H1040" t="s">
        <v>38</v>
      </c>
      <c r="I1040" t="s">
        <v>81</v>
      </c>
      <c r="J1040">
        <v>0.8</v>
      </c>
      <c r="K1040" t="s">
        <v>11150</v>
      </c>
      <c r="L1040" t="str">
        <f>LEFT(K1040,LEN(K1040)-3)</f>
        <v>1.9</v>
      </c>
      <c r="M1040" t="str">
        <f>RIGHT(K1040,3)</f>
        <v>万/月</v>
      </c>
    </row>
    <row r="1041" spans="1:13" x14ac:dyDescent="0.2">
      <c r="A1041" t="s">
        <v>481</v>
      </c>
      <c r="B1041" t="str">
        <f>IFERROR(LOOKUP(1,0/SEARCH(Sheet2!$E$3:$E$18,A1041),Sheet2!$F$3:$F$18),"其他")</f>
        <v>PHP工程师</v>
      </c>
      <c r="C1041" t="s">
        <v>103</v>
      </c>
      <c r="D1041" t="s">
        <v>65</v>
      </c>
      <c r="E1041" t="s">
        <v>16</v>
      </c>
      <c r="F1041" t="s">
        <v>839</v>
      </c>
      <c r="G1041" t="s">
        <v>3036</v>
      </c>
      <c r="H1041" t="s">
        <v>38</v>
      </c>
      <c r="I1041" t="s">
        <v>32</v>
      </c>
      <c r="J1041">
        <v>0.8</v>
      </c>
      <c r="K1041" t="s">
        <v>11101</v>
      </c>
      <c r="L1041" t="str">
        <f>LEFT(K1041,LEN(K1041)-3)</f>
        <v>1</v>
      </c>
      <c r="M1041" t="str">
        <f>RIGHT(K1041,3)</f>
        <v>万/月</v>
      </c>
    </row>
    <row r="1042" spans="1:13" x14ac:dyDescent="0.2">
      <c r="A1042" t="s">
        <v>481</v>
      </c>
      <c r="B1042" t="str">
        <f>IFERROR(LOOKUP(1,0/SEARCH(Sheet2!$E$3:$E$18,A1042),Sheet2!$F$3:$F$18),"其他")</f>
        <v>PHP工程师</v>
      </c>
      <c r="C1042" t="s">
        <v>498</v>
      </c>
      <c r="D1042" t="s">
        <v>65</v>
      </c>
      <c r="E1042" t="s">
        <v>8</v>
      </c>
      <c r="F1042" t="s">
        <v>888</v>
      </c>
      <c r="G1042" t="s">
        <v>3038</v>
      </c>
      <c r="H1042" t="s">
        <v>38</v>
      </c>
      <c r="I1042" t="s">
        <v>12</v>
      </c>
      <c r="J1042">
        <v>0.8</v>
      </c>
      <c r="K1042" t="s">
        <v>11097</v>
      </c>
      <c r="L1042" t="str">
        <f>LEFT(K1042,LEN(K1042)-3)</f>
        <v>1.3</v>
      </c>
      <c r="M1042" t="str">
        <f>RIGHT(K1042,3)</f>
        <v>万/月</v>
      </c>
    </row>
    <row r="1043" spans="1:13" x14ac:dyDescent="0.2">
      <c r="A1043" t="s">
        <v>486</v>
      </c>
      <c r="B1043" t="str">
        <f>IFERROR(LOOKUP(1,0/SEARCH(Sheet2!$E$3:$E$18,A1043),Sheet2!$F$3:$F$18),"其他")</f>
        <v>PHP工程师</v>
      </c>
      <c r="C1043" t="s">
        <v>103</v>
      </c>
      <c r="D1043" t="s">
        <v>23</v>
      </c>
      <c r="E1043" t="s">
        <v>16</v>
      </c>
      <c r="F1043" t="s">
        <v>2645</v>
      </c>
      <c r="G1043" t="s">
        <v>3043</v>
      </c>
      <c r="H1043" t="s">
        <v>93</v>
      </c>
      <c r="I1043" t="s">
        <v>12</v>
      </c>
      <c r="J1043">
        <v>0.8</v>
      </c>
      <c r="K1043" t="s">
        <v>11101</v>
      </c>
      <c r="L1043" t="str">
        <f>LEFT(K1043,LEN(K1043)-3)</f>
        <v>1</v>
      </c>
      <c r="M1043" t="str">
        <f>RIGHT(K1043,3)</f>
        <v>万/月</v>
      </c>
    </row>
    <row r="1044" spans="1:13" x14ac:dyDescent="0.2">
      <c r="A1044" t="s">
        <v>3052</v>
      </c>
      <c r="B1044" t="str">
        <f>IFERROR(LOOKUP(1,0/SEARCH(Sheet2!$E$3:$E$18,A1044),Sheet2!$F$3:$F$18),"其他")</f>
        <v>PHP工程师</v>
      </c>
      <c r="C1044" t="s">
        <v>103</v>
      </c>
      <c r="D1044" t="s">
        <v>35</v>
      </c>
      <c r="E1044" t="s">
        <v>16</v>
      </c>
      <c r="F1044" t="s">
        <v>2645</v>
      </c>
      <c r="G1044" t="s">
        <v>3053</v>
      </c>
      <c r="H1044" t="s">
        <v>26</v>
      </c>
      <c r="I1044" t="s">
        <v>50</v>
      </c>
      <c r="J1044">
        <v>0.8</v>
      </c>
      <c r="K1044" t="s">
        <v>11101</v>
      </c>
      <c r="L1044" t="str">
        <f>LEFT(K1044,LEN(K1044)-3)</f>
        <v>1</v>
      </c>
      <c r="M1044" t="str">
        <f>RIGHT(K1044,3)</f>
        <v>万/月</v>
      </c>
    </row>
    <row r="1045" spans="1:13" x14ac:dyDescent="0.2">
      <c r="A1045" t="s">
        <v>3058</v>
      </c>
      <c r="B1045" t="str">
        <f>IFERROR(LOOKUP(1,0/SEARCH(Sheet2!$E$3:$E$18,A1045),Sheet2!$F$3:$F$18),"其他")</f>
        <v>PHP工程师</v>
      </c>
      <c r="C1045" t="s">
        <v>22</v>
      </c>
      <c r="D1045" t="s">
        <v>65</v>
      </c>
      <c r="E1045" t="s">
        <v>8</v>
      </c>
      <c r="F1045" t="s">
        <v>839</v>
      </c>
      <c r="G1045" t="s">
        <v>3059</v>
      </c>
      <c r="H1045" t="s">
        <v>93</v>
      </c>
      <c r="I1045" t="s">
        <v>12</v>
      </c>
      <c r="J1045">
        <v>0.8</v>
      </c>
      <c r="K1045" t="s">
        <v>11102</v>
      </c>
      <c r="L1045" t="str">
        <f>LEFT(K1045,LEN(K1045)-3)</f>
        <v>1.2</v>
      </c>
      <c r="M1045" t="str">
        <f>RIGHT(K1045,3)</f>
        <v>万/月</v>
      </c>
    </row>
    <row r="1046" spans="1:13" x14ac:dyDescent="0.2">
      <c r="A1046" t="s">
        <v>3039</v>
      </c>
      <c r="B1046" t="str">
        <f>IFERROR(LOOKUP(1,0/SEARCH(Sheet2!$E$3:$E$18,A1046),Sheet2!$F$3:$F$18),"其他")</f>
        <v>PHP工程师</v>
      </c>
      <c r="C1046" t="s">
        <v>103</v>
      </c>
      <c r="D1046" t="s">
        <v>65</v>
      </c>
      <c r="E1046" t="s">
        <v>8</v>
      </c>
      <c r="F1046" t="s">
        <v>839</v>
      </c>
      <c r="G1046" t="s">
        <v>3062</v>
      </c>
      <c r="H1046" t="s">
        <v>11</v>
      </c>
      <c r="I1046" t="s">
        <v>12</v>
      </c>
      <c r="J1046">
        <v>0.8</v>
      </c>
      <c r="K1046" t="s">
        <v>11101</v>
      </c>
      <c r="L1046" t="str">
        <f>LEFT(K1046,LEN(K1046)-3)</f>
        <v>1</v>
      </c>
      <c r="M1046" t="str">
        <f>RIGHT(K1046,3)</f>
        <v>万/月</v>
      </c>
    </row>
    <row r="1047" spans="1:13" x14ac:dyDescent="0.2">
      <c r="A1047" t="s">
        <v>481</v>
      </c>
      <c r="B1047" t="str">
        <f>IFERROR(LOOKUP(1,0/SEARCH(Sheet2!$E$3:$E$18,A1047),Sheet2!$F$3:$F$18),"其他")</f>
        <v>PHP工程师</v>
      </c>
      <c r="C1047" t="s">
        <v>213</v>
      </c>
      <c r="D1047" t="s">
        <v>7</v>
      </c>
      <c r="E1047" t="s">
        <v>127</v>
      </c>
      <c r="F1047" t="s">
        <v>487</v>
      </c>
      <c r="G1047" t="s">
        <v>3089</v>
      </c>
      <c r="H1047" t="s">
        <v>11</v>
      </c>
      <c r="I1047" t="s">
        <v>12</v>
      </c>
      <c r="J1047">
        <v>0.8</v>
      </c>
      <c r="K1047" t="s">
        <v>11096</v>
      </c>
      <c r="L1047" t="str">
        <f>LEFT(K1047,LEN(K1047)-3)</f>
        <v>2</v>
      </c>
      <c r="M1047" t="str">
        <f>RIGHT(K1047,3)</f>
        <v>万/月</v>
      </c>
    </row>
    <row r="1048" spans="1:13" x14ac:dyDescent="0.2">
      <c r="A1048" t="s">
        <v>3090</v>
      </c>
      <c r="B1048" t="str">
        <f>IFERROR(LOOKUP(1,0/SEARCH(Sheet2!$E$3:$E$18,A1048),Sheet2!$F$3:$F$18),"其他")</f>
        <v>PHP工程师</v>
      </c>
      <c r="C1048" t="s">
        <v>103</v>
      </c>
      <c r="D1048" t="s">
        <v>65</v>
      </c>
      <c r="E1048" t="s">
        <v>8</v>
      </c>
      <c r="F1048" t="s">
        <v>839</v>
      </c>
      <c r="G1048" t="s">
        <v>3091</v>
      </c>
      <c r="H1048" t="s">
        <v>11</v>
      </c>
      <c r="I1048" t="s">
        <v>149</v>
      </c>
      <c r="J1048">
        <v>0.8</v>
      </c>
      <c r="K1048" t="s">
        <v>11101</v>
      </c>
      <c r="L1048" t="str">
        <f>LEFT(K1048,LEN(K1048)-3)</f>
        <v>1</v>
      </c>
      <c r="M1048" t="str">
        <f>RIGHT(K1048,3)</f>
        <v>万/月</v>
      </c>
    </row>
    <row r="1049" spans="1:13" x14ac:dyDescent="0.2">
      <c r="A1049" t="s">
        <v>481</v>
      </c>
      <c r="B1049" t="str">
        <f>IFERROR(LOOKUP(1,0/SEARCH(Sheet2!$E$3:$E$18,A1049),Sheet2!$F$3:$F$18),"其他")</f>
        <v>PHP工程师</v>
      </c>
      <c r="C1049" t="s">
        <v>103</v>
      </c>
      <c r="D1049" t="s">
        <v>7</v>
      </c>
      <c r="E1049" t="s">
        <v>59</v>
      </c>
      <c r="F1049" t="s">
        <v>1636</v>
      </c>
      <c r="G1049" t="s">
        <v>3106</v>
      </c>
      <c r="H1049" t="s">
        <v>93</v>
      </c>
      <c r="I1049" t="s">
        <v>12</v>
      </c>
      <c r="J1049">
        <v>0.8</v>
      </c>
      <c r="K1049" t="s">
        <v>11101</v>
      </c>
      <c r="L1049" t="str">
        <f>LEFT(K1049,LEN(K1049)-3)</f>
        <v>1</v>
      </c>
      <c r="M1049" t="str">
        <f>RIGHT(K1049,3)</f>
        <v>万/月</v>
      </c>
    </row>
    <row r="1050" spans="1:13" x14ac:dyDescent="0.2">
      <c r="A1050" t="s">
        <v>3116</v>
      </c>
      <c r="B1050" t="str">
        <f>IFERROR(LOOKUP(1,0/SEARCH(Sheet2!$E$3:$E$18,A1050),Sheet2!$F$3:$F$18),"其他")</f>
        <v>PHP工程师</v>
      </c>
      <c r="C1050" t="s">
        <v>103</v>
      </c>
      <c r="D1050" t="s">
        <v>23</v>
      </c>
      <c r="E1050" t="s">
        <v>8</v>
      </c>
      <c r="F1050" t="s">
        <v>839</v>
      </c>
      <c r="G1050" t="s">
        <v>3117</v>
      </c>
      <c r="H1050" t="s">
        <v>38</v>
      </c>
      <c r="I1050" t="s">
        <v>12</v>
      </c>
      <c r="J1050">
        <v>0.8</v>
      </c>
      <c r="K1050" t="s">
        <v>11101</v>
      </c>
      <c r="L1050" t="str">
        <f>LEFT(K1050,LEN(K1050)-3)</f>
        <v>1</v>
      </c>
      <c r="M1050" t="str">
        <f>RIGHT(K1050,3)</f>
        <v>万/月</v>
      </c>
    </row>
    <row r="1051" spans="1:13" x14ac:dyDescent="0.2">
      <c r="A1051" t="s">
        <v>481</v>
      </c>
      <c r="B1051" t="str">
        <f>IFERROR(LOOKUP(1,0/SEARCH(Sheet2!$E$3:$E$18,A1051),Sheet2!$F$3:$F$18),"其他")</f>
        <v>PHP工程师</v>
      </c>
      <c r="C1051" t="s">
        <v>213</v>
      </c>
      <c r="D1051" t="s">
        <v>65</v>
      </c>
      <c r="E1051" t="s">
        <v>8</v>
      </c>
      <c r="F1051" t="s">
        <v>2645</v>
      </c>
      <c r="G1051" t="s">
        <v>3122</v>
      </c>
      <c r="H1051" t="s">
        <v>93</v>
      </c>
      <c r="I1051" t="s">
        <v>12</v>
      </c>
      <c r="J1051">
        <v>0.8</v>
      </c>
      <c r="K1051" t="s">
        <v>11096</v>
      </c>
      <c r="L1051" t="str">
        <f>LEFT(K1051,LEN(K1051)-3)</f>
        <v>2</v>
      </c>
      <c r="M1051" t="str">
        <f>RIGHT(K1051,3)</f>
        <v>万/月</v>
      </c>
    </row>
    <row r="1052" spans="1:13" x14ac:dyDescent="0.2">
      <c r="A1052" t="s">
        <v>481</v>
      </c>
      <c r="B1052" t="str">
        <f>IFERROR(LOOKUP(1,0/SEARCH(Sheet2!$E$3:$E$18,A1052),Sheet2!$F$3:$F$18),"其他")</f>
        <v>PHP工程师</v>
      </c>
      <c r="C1052" t="s">
        <v>22</v>
      </c>
      <c r="D1052" t="s">
        <v>35</v>
      </c>
      <c r="E1052" t="s">
        <v>8</v>
      </c>
      <c r="F1052" t="s">
        <v>1388</v>
      </c>
      <c r="G1052" t="s">
        <v>5522</v>
      </c>
      <c r="H1052" t="s">
        <v>11</v>
      </c>
      <c r="I1052" t="s">
        <v>12</v>
      </c>
      <c r="J1052">
        <v>0.8</v>
      </c>
      <c r="K1052" t="s">
        <v>11102</v>
      </c>
      <c r="L1052" t="str">
        <f>LEFT(K1052,LEN(K1052)-3)</f>
        <v>1.2</v>
      </c>
      <c r="M1052" t="str">
        <f>RIGHT(K1052,3)</f>
        <v>万/月</v>
      </c>
    </row>
    <row r="1053" spans="1:13" x14ac:dyDescent="0.2">
      <c r="A1053" t="s">
        <v>481</v>
      </c>
      <c r="B1053" t="str">
        <f>IFERROR(LOOKUP(1,0/SEARCH(Sheet2!$E$3:$E$18,A1053),Sheet2!$F$3:$F$18),"其他")</f>
        <v>PHP工程师</v>
      </c>
      <c r="C1053" t="s">
        <v>103</v>
      </c>
      <c r="D1053" t="s">
        <v>35</v>
      </c>
      <c r="E1053" t="s">
        <v>742</v>
      </c>
      <c r="F1053" t="s">
        <v>743</v>
      </c>
      <c r="G1053" t="s">
        <v>5523</v>
      </c>
      <c r="H1053" t="s">
        <v>11</v>
      </c>
      <c r="I1053" t="s">
        <v>12</v>
      </c>
      <c r="J1053">
        <v>0.8</v>
      </c>
      <c r="K1053" t="s">
        <v>11101</v>
      </c>
      <c r="L1053" t="str">
        <f>LEFT(K1053,LEN(K1053)-3)</f>
        <v>1</v>
      </c>
      <c r="M1053" t="str">
        <f>RIGHT(K1053,3)</f>
        <v>万/月</v>
      </c>
    </row>
    <row r="1054" spans="1:13" x14ac:dyDescent="0.2">
      <c r="A1054" t="s">
        <v>481</v>
      </c>
      <c r="B1054" t="str">
        <f>IFERROR(LOOKUP(1,0/SEARCH(Sheet2!$E$3:$E$18,A1054),Sheet2!$F$3:$F$18),"其他")</f>
        <v>PHP工程师</v>
      </c>
      <c r="C1054" t="s">
        <v>22</v>
      </c>
      <c r="D1054" t="s">
        <v>35</v>
      </c>
      <c r="E1054" t="s">
        <v>16</v>
      </c>
      <c r="F1054" t="s">
        <v>5226</v>
      </c>
      <c r="G1054" t="s">
        <v>1166</v>
      </c>
      <c r="H1054" t="s">
        <v>26</v>
      </c>
      <c r="I1054" t="s">
        <v>50</v>
      </c>
      <c r="J1054">
        <v>0.8</v>
      </c>
      <c r="K1054" t="s">
        <v>11102</v>
      </c>
      <c r="L1054" t="str">
        <f>LEFT(K1054,LEN(K1054)-3)</f>
        <v>1.2</v>
      </c>
      <c r="M1054" t="str">
        <f>RIGHT(K1054,3)</f>
        <v>万/月</v>
      </c>
    </row>
    <row r="1055" spans="1:13" x14ac:dyDescent="0.2">
      <c r="A1055" t="s">
        <v>481</v>
      </c>
      <c r="B1055" t="str">
        <f>IFERROR(LOOKUP(1,0/SEARCH(Sheet2!$E$3:$E$18,A1055),Sheet2!$F$3:$F$18),"其他")</f>
        <v>PHP工程师</v>
      </c>
      <c r="C1055" t="s">
        <v>22</v>
      </c>
      <c r="D1055" t="s">
        <v>23</v>
      </c>
      <c r="E1055" t="s">
        <v>8</v>
      </c>
      <c r="F1055" t="s">
        <v>2595</v>
      </c>
      <c r="G1055" t="s">
        <v>5548</v>
      </c>
      <c r="H1055" t="s">
        <v>38</v>
      </c>
      <c r="I1055" t="s">
        <v>12</v>
      </c>
      <c r="J1055">
        <v>0.8</v>
      </c>
      <c r="K1055" t="s">
        <v>11102</v>
      </c>
      <c r="L1055" t="str">
        <f>LEFT(K1055,LEN(K1055)-3)</f>
        <v>1.2</v>
      </c>
      <c r="M1055" t="str">
        <f>RIGHT(K1055,3)</f>
        <v>万/月</v>
      </c>
    </row>
    <row r="1056" spans="1:13" x14ac:dyDescent="0.2">
      <c r="A1056" t="s">
        <v>5550</v>
      </c>
      <c r="B1056" t="str">
        <f>IFERROR(LOOKUP(1,0/SEARCH(Sheet2!$E$3:$E$18,A1056),Sheet2!$F$3:$F$18),"其他")</f>
        <v>PHP工程师</v>
      </c>
      <c r="C1056" t="s">
        <v>22</v>
      </c>
      <c r="D1056" t="s">
        <v>35</v>
      </c>
      <c r="E1056" t="s">
        <v>8</v>
      </c>
      <c r="F1056" t="s">
        <v>4153</v>
      </c>
      <c r="G1056" t="s">
        <v>5551</v>
      </c>
      <c r="H1056" t="s">
        <v>38</v>
      </c>
      <c r="I1056" t="s">
        <v>12</v>
      </c>
      <c r="J1056">
        <v>0.8</v>
      </c>
      <c r="K1056" t="s">
        <v>11102</v>
      </c>
      <c r="L1056" t="str">
        <f>LEFT(K1056,LEN(K1056)-3)</f>
        <v>1.2</v>
      </c>
      <c r="M1056" t="str">
        <f>RIGHT(K1056,3)</f>
        <v>万/月</v>
      </c>
    </row>
    <row r="1057" spans="1:13" x14ac:dyDescent="0.2">
      <c r="A1057" t="s">
        <v>495</v>
      </c>
      <c r="B1057" t="str">
        <f>IFERROR(LOOKUP(1,0/SEARCH(Sheet2!$E$3:$E$18,A1057),Sheet2!$F$3:$F$18),"其他")</f>
        <v>PHP工程师</v>
      </c>
      <c r="C1057" t="s">
        <v>22</v>
      </c>
      <c r="D1057" t="s">
        <v>35</v>
      </c>
      <c r="E1057" t="s">
        <v>16</v>
      </c>
      <c r="F1057" t="s">
        <v>1722</v>
      </c>
      <c r="G1057" t="s">
        <v>5552</v>
      </c>
      <c r="H1057" t="s">
        <v>11</v>
      </c>
      <c r="I1057" t="s">
        <v>12</v>
      </c>
      <c r="J1057">
        <v>0.8</v>
      </c>
      <c r="K1057" t="s">
        <v>11102</v>
      </c>
      <c r="L1057" t="str">
        <f>LEFT(K1057,LEN(K1057)-3)</f>
        <v>1.2</v>
      </c>
      <c r="M1057" t="str">
        <f>RIGHT(K1057,3)</f>
        <v>万/月</v>
      </c>
    </row>
    <row r="1058" spans="1:13" x14ac:dyDescent="0.2">
      <c r="A1058" t="s">
        <v>512</v>
      </c>
      <c r="B1058" t="str">
        <f>IFERROR(LOOKUP(1,0/SEARCH(Sheet2!$E$3:$E$18,A1058),Sheet2!$F$3:$F$18),"其他")</f>
        <v>PHP工程师</v>
      </c>
      <c r="C1058" t="s">
        <v>28</v>
      </c>
      <c r="D1058" t="s">
        <v>35</v>
      </c>
      <c r="E1058" t="s">
        <v>59</v>
      </c>
      <c r="F1058" t="s">
        <v>1388</v>
      </c>
      <c r="G1058" t="s">
        <v>5579</v>
      </c>
      <c r="H1058" t="s">
        <v>93</v>
      </c>
      <c r="I1058" t="s">
        <v>12</v>
      </c>
      <c r="J1058">
        <v>0.8</v>
      </c>
      <c r="K1058" t="s">
        <v>11098</v>
      </c>
      <c r="L1058" t="str">
        <f>LEFT(K1058,LEN(K1058)-3)</f>
        <v>1.5</v>
      </c>
      <c r="M1058" t="str">
        <f>RIGHT(K1058,3)</f>
        <v>万/月</v>
      </c>
    </row>
    <row r="1059" spans="1:13" x14ac:dyDescent="0.2">
      <c r="A1059" t="s">
        <v>481</v>
      </c>
      <c r="B1059" t="str">
        <f>IFERROR(LOOKUP(1,0/SEARCH(Sheet2!$E$3:$E$18,A1059),Sheet2!$F$3:$F$18),"其他")</f>
        <v>PHP工程师</v>
      </c>
      <c r="C1059" t="s">
        <v>28</v>
      </c>
      <c r="D1059" t="s">
        <v>23</v>
      </c>
      <c r="E1059" t="s">
        <v>8</v>
      </c>
      <c r="F1059" t="s">
        <v>743</v>
      </c>
      <c r="G1059" t="s">
        <v>5580</v>
      </c>
      <c r="H1059" t="s">
        <v>11</v>
      </c>
      <c r="I1059" t="s">
        <v>12</v>
      </c>
      <c r="J1059">
        <v>0.8</v>
      </c>
      <c r="K1059" t="s">
        <v>11098</v>
      </c>
      <c r="L1059" t="str">
        <f>LEFT(K1059,LEN(K1059)-3)</f>
        <v>1.5</v>
      </c>
      <c r="M1059" t="str">
        <f>RIGHT(K1059,3)</f>
        <v>万/月</v>
      </c>
    </row>
    <row r="1060" spans="1:13" x14ac:dyDescent="0.2">
      <c r="A1060" t="s">
        <v>5581</v>
      </c>
      <c r="B1060" t="str">
        <f>IFERROR(LOOKUP(1,0/SEARCH(Sheet2!$E$3:$E$18,A1060),Sheet2!$F$3:$F$18),"其他")</f>
        <v>PHP工程师</v>
      </c>
      <c r="C1060" t="s">
        <v>103</v>
      </c>
      <c r="D1060" t="s">
        <v>65</v>
      </c>
      <c r="E1060" t="s">
        <v>8</v>
      </c>
      <c r="F1060" t="s">
        <v>743</v>
      </c>
      <c r="G1060" t="s">
        <v>5582</v>
      </c>
      <c r="H1060" t="s">
        <v>38</v>
      </c>
      <c r="I1060" t="s">
        <v>12</v>
      </c>
      <c r="J1060">
        <v>0.8</v>
      </c>
      <c r="K1060" t="s">
        <v>11101</v>
      </c>
      <c r="L1060" t="str">
        <f>LEFT(K1060,LEN(K1060)-3)</f>
        <v>1</v>
      </c>
      <c r="M1060" t="str">
        <f>RIGHT(K1060,3)</f>
        <v>万/月</v>
      </c>
    </row>
    <row r="1061" spans="1:13" x14ac:dyDescent="0.2">
      <c r="A1061" t="s">
        <v>481</v>
      </c>
      <c r="B1061" t="str">
        <f>IFERROR(LOOKUP(1,0/SEARCH(Sheet2!$E$3:$E$18,A1061),Sheet2!$F$3:$F$18),"其他")</f>
        <v>PHP工程师</v>
      </c>
      <c r="C1061" t="s">
        <v>28</v>
      </c>
      <c r="D1061" t="s">
        <v>65</v>
      </c>
      <c r="E1061" t="s">
        <v>8</v>
      </c>
      <c r="F1061" t="s">
        <v>743</v>
      </c>
      <c r="G1061" t="s">
        <v>5586</v>
      </c>
      <c r="H1061" t="s">
        <v>38</v>
      </c>
      <c r="I1061" t="s">
        <v>12</v>
      </c>
      <c r="J1061">
        <v>0.8</v>
      </c>
      <c r="K1061" t="s">
        <v>11098</v>
      </c>
      <c r="L1061" t="str">
        <f>LEFT(K1061,LEN(K1061)-3)</f>
        <v>1.5</v>
      </c>
      <c r="M1061" t="str">
        <f>RIGHT(K1061,3)</f>
        <v>万/月</v>
      </c>
    </row>
    <row r="1062" spans="1:13" x14ac:dyDescent="0.2">
      <c r="A1062" t="s">
        <v>5598</v>
      </c>
      <c r="B1062" t="str">
        <f>IFERROR(LOOKUP(1,0/SEARCH(Sheet2!$E$3:$E$18,A1062),Sheet2!$F$3:$F$18),"其他")</f>
        <v>运维工程师</v>
      </c>
      <c r="C1062" t="s">
        <v>103</v>
      </c>
      <c r="D1062" t="s">
        <v>7</v>
      </c>
      <c r="E1062" t="s">
        <v>139</v>
      </c>
      <c r="F1062" t="s">
        <v>743</v>
      </c>
      <c r="G1062" t="s">
        <v>5599</v>
      </c>
      <c r="H1062" t="s">
        <v>11</v>
      </c>
      <c r="I1062" t="s">
        <v>12</v>
      </c>
      <c r="J1062">
        <v>0.8</v>
      </c>
      <c r="K1062" t="s">
        <v>11101</v>
      </c>
      <c r="L1062" t="str">
        <f>LEFT(K1062,LEN(K1062)-3)</f>
        <v>1</v>
      </c>
      <c r="M1062" t="str">
        <f>RIGHT(K1062,3)</f>
        <v>万/月</v>
      </c>
    </row>
    <row r="1063" spans="1:13" x14ac:dyDescent="0.2">
      <c r="A1063" t="s">
        <v>481</v>
      </c>
      <c r="B1063" t="str">
        <f>IFERROR(LOOKUP(1,0/SEARCH(Sheet2!$E$3:$E$18,A1063),Sheet2!$F$3:$F$18),"其他")</f>
        <v>PHP工程师</v>
      </c>
      <c r="C1063" t="s">
        <v>103</v>
      </c>
      <c r="D1063" t="s">
        <v>65</v>
      </c>
      <c r="E1063" t="s">
        <v>8</v>
      </c>
      <c r="F1063" t="s">
        <v>743</v>
      </c>
      <c r="G1063" t="s">
        <v>5609</v>
      </c>
      <c r="H1063" t="s">
        <v>93</v>
      </c>
      <c r="I1063" t="s">
        <v>12</v>
      </c>
      <c r="J1063">
        <v>0.8</v>
      </c>
      <c r="K1063" t="s">
        <v>11101</v>
      </c>
      <c r="L1063" t="str">
        <f>LEFT(K1063,LEN(K1063)-3)</f>
        <v>1</v>
      </c>
      <c r="M1063" t="str">
        <f>RIGHT(K1063,3)</f>
        <v>万/月</v>
      </c>
    </row>
    <row r="1064" spans="1:13" x14ac:dyDescent="0.2">
      <c r="A1064" t="s">
        <v>5610</v>
      </c>
      <c r="B1064" t="str">
        <f>IFERROR(LOOKUP(1,0/SEARCH(Sheet2!$E$3:$E$18,A1064),Sheet2!$F$3:$F$18),"其他")</f>
        <v>PHP工程师</v>
      </c>
      <c r="C1064" t="s">
        <v>103</v>
      </c>
      <c r="D1064" t="s">
        <v>35</v>
      </c>
      <c r="E1064" t="s">
        <v>8</v>
      </c>
      <c r="F1064" t="s">
        <v>743</v>
      </c>
      <c r="G1064" t="s">
        <v>5611</v>
      </c>
      <c r="H1064" t="s">
        <v>11</v>
      </c>
      <c r="I1064" t="s">
        <v>12</v>
      </c>
      <c r="J1064">
        <v>0.8</v>
      </c>
      <c r="K1064" t="s">
        <v>11101</v>
      </c>
      <c r="L1064" t="str">
        <f>LEFT(K1064,LEN(K1064)-3)</f>
        <v>1</v>
      </c>
      <c r="M1064" t="str">
        <f>RIGHT(K1064,3)</f>
        <v>万/月</v>
      </c>
    </row>
    <row r="1065" spans="1:13" x14ac:dyDescent="0.2">
      <c r="A1065" t="s">
        <v>5613</v>
      </c>
      <c r="B1065" t="str">
        <f>IFERROR(LOOKUP(1,0/SEARCH(Sheet2!$E$3:$E$18,A1065),Sheet2!$F$3:$F$18),"其他")</f>
        <v>PHP工程师</v>
      </c>
      <c r="C1065" t="s">
        <v>28</v>
      </c>
      <c r="D1065" t="s">
        <v>35</v>
      </c>
      <c r="E1065" t="s">
        <v>16</v>
      </c>
      <c r="F1065" t="s">
        <v>5226</v>
      </c>
      <c r="G1065" t="s">
        <v>5614</v>
      </c>
      <c r="H1065" t="s">
        <v>38</v>
      </c>
      <c r="I1065" t="s">
        <v>12</v>
      </c>
      <c r="J1065">
        <v>0.8</v>
      </c>
      <c r="K1065" t="s">
        <v>11098</v>
      </c>
      <c r="L1065" t="str">
        <f>LEFT(K1065,LEN(K1065)-3)</f>
        <v>1.5</v>
      </c>
      <c r="M1065" t="str">
        <f>RIGHT(K1065,3)</f>
        <v>万/月</v>
      </c>
    </row>
    <row r="1066" spans="1:13" x14ac:dyDescent="0.2">
      <c r="A1066" t="s">
        <v>481</v>
      </c>
      <c r="B1066" t="str">
        <f>IFERROR(LOOKUP(1,0/SEARCH(Sheet2!$E$3:$E$18,A1066),Sheet2!$F$3:$F$18),"其他")</f>
        <v>PHP工程师</v>
      </c>
      <c r="C1066" t="s">
        <v>28</v>
      </c>
      <c r="D1066" t="s">
        <v>65</v>
      </c>
      <c r="E1066" t="s">
        <v>8</v>
      </c>
      <c r="F1066" t="s">
        <v>1961</v>
      </c>
      <c r="G1066" t="s">
        <v>5617</v>
      </c>
      <c r="H1066" t="s">
        <v>93</v>
      </c>
      <c r="I1066" t="s">
        <v>12</v>
      </c>
      <c r="J1066">
        <v>0.8</v>
      </c>
      <c r="K1066" t="s">
        <v>11098</v>
      </c>
      <c r="L1066" t="str">
        <f>LEFT(K1066,LEN(K1066)-3)</f>
        <v>1.5</v>
      </c>
      <c r="M1066" t="str">
        <f>RIGHT(K1066,3)</f>
        <v>万/月</v>
      </c>
    </row>
    <row r="1067" spans="1:13" x14ac:dyDescent="0.2">
      <c r="A1067" t="s">
        <v>481</v>
      </c>
      <c r="B1067" t="str">
        <f>IFERROR(LOOKUP(1,0/SEARCH(Sheet2!$E$3:$E$18,A1067),Sheet2!$F$3:$F$18),"其他")</f>
        <v>PHP工程师</v>
      </c>
      <c r="C1067" t="s">
        <v>2394</v>
      </c>
      <c r="D1067" t="s">
        <v>65</v>
      </c>
      <c r="E1067" t="s">
        <v>8</v>
      </c>
      <c r="F1067" t="s">
        <v>5242</v>
      </c>
      <c r="G1067" t="s">
        <v>5621</v>
      </c>
      <c r="H1067" t="s">
        <v>112</v>
      </c>
      <c r="I1067" t="s">
        <v>12</v>
      </c>
      <c r="J1067">
        <v>0.8</v>
      </c>
      <c r="K1067" t="s">
        <v>11112</v>
      </c>
      <c r="L1067" t="str">
        <f>LEFT(K1067,LEN(K1067)-3)</f>
        <v>1.1</v>
      </c>
      <c r="M1067" t="str">
        <f>RIGHT(K1067,3)</f>
        <v>万/月</v>
      </c>
    </row>
    <row r="1068" spans="1:13" x14ac:dyDescent="0.2">
      <c r="A1068" t="s">
        <v>481</v>
      </c>
      <c r="B1068" t="str">
        <f>IFERROR(LOOKUP(1,0/SEARCH(Sheet2!$E$3:$E$18,A1068),Sheet2!$F$3:$F$18),"其他")</f>
        <v>PHP工程师</v>
      </c>
      <c r="C1068" t="s">
        <v>103</v>
      </c>
      <c r="D1068" t="s">
        <v>23</v>
      </c>
      <c r="E1068" t="s">
        <v>8</v>
      </c>
      <c r="F1068" t="s">
        <v>1722</v>
      </c>
      <c r="G1068" t="s">
        <v>5634</v>
      </c>
      <c r="H1068" t="s">
        <v>112</v>
      </c>
      <c r="I1068" t="s">
        <v>12</v>
      </c>
      <c r="J1068">
        <v>0.8</v>
      </c>
      <c r="K1068" t="s">
        <v>11101</v>
      </c>
      <c r="L1068" t="str">
        <f>LEFT(K1068,LEN(K1068)-3)</f>
        <v>1</v>
      </c>
      <c r="M1068" t="str">
        <f>RIGHT(K1068,3)</f>
        <v>万/月</v>
      </c>
    </row>
    <row r="1069" spans="1:13" x14ac:dyDescent="0.2">
      <c r="A1069" t="s">
        <v>535</v>
      </c>
      <c r="B1069" t="str">
        <f>IFERROR(LOOKUP(1,0/SEARCH(Sheet2!$E$3:$E$18,A1069),Sheet2!$F$3:$F$18),"其他")</f>
        <v>PHP工程师</v>
      </c>
      <c r="C1069" t="s">
        <v>103</v>
      </c>
      <c r="D1069" t="s">
        <v>23</v>
      </c>
      <c r="E1069" t="s">
        <v>8</v>
      </c>
      <c r="F1069" t="s">
        <v>743</v>
      </c>
      <c r="G1069" t="s">
        <v>5639</v>
      </c>
      <c r="H1069" t="s">
        <v>11</v>
      </c>
      <c r="I1069" t="s">
        <v>12</v>
      </c>
      <c r="J1069">
        <v>0.8</v>
      </c>
      <c r="K1069" t="s">
        <v>11101</v>
      </c>
      <c r="L1069" t="str">
        <f>LEFT(K1069,LEN(K1069)-3)</f>
        <v>1</v>
      </c>
      <c r="M1069" t="str">
        <f>RIGHT(K1069,3)</f>
        <v>万/月</v>
      </c>
    </row>
    <row r="1070" spans="1:13" x14ac:dyDescent="0.2">
      <c r="A1070" t="s">
        <v>5647</v>
      </c>
      <c r="B1070" t="str">
        <f>IFERROR(LOOKUP(1,0/SEARCH(Sheet2!$E$3:$E$18,A1070),Sheet2!$F$3:$F$18),"其他")</f>
        <v>PHP工程师</v>
      </c>
      <c r="C1070" t="s">
        <v>498</v>
      </c>
      <c r="D1070" t="s">
        <v>65</v>
      </c>
      <c r="E1070" t="s">
        <v>8</v>
      </c>
      <c r="F1070" t="s">
        <v>5190</v>
      </c>
      <c r="G1070" t="s">
        <v>5648</v>
      </c>
      <c r="H1070" t="s">
        <v>93</v>
      </c>
      <c r="I1070" t="s">
        <v>12</v>
      </c>
      <c r="J1070">
        <v>0.8</v>
      </c>
      <c r="K1070" t="s">
        <v>11097</v>
      </c>
      <c r="L1070" t="str">
        <f>LEFT(K1070,LEN(K1070)-3)</f>
        <v>1.3</v>
      </c>
      <c r="M1070" t="str">
        <f>RIGHT(K1070,3)</f>
        <v>万/月</v>
      </c>
    </row>
    <row r="1071" spans="1:13" x14ac:dyDescent="0.2">
      <c r="A1071" t="s">
        <v>481</v>
      </c>
      <c r="B1071" t="str">
        <f>IFERROR(LOOKUP(1,0/SEARCH(Sheet2!$E$3:$E$18,A1071),Sheet2!$F$3:$F$18),"其他")</f>
        <v>PHP工程师</v>
      </c>
      <c r="C1071" t="s">
        <v>103</v>
      </c>
      <c r="D1071" t="s">
        <v>65</v>
      </c>
      <c r="E1071" t="s">
        <v>59</v>
      </c>
      <c r="F1071" t="s">
        <v>743</v>
      </c>
      <c r="G1071" t="s">
        <v>5649</v>
      </c>
      <c r="H1071" t="s">
        <v>11</v>
      </c>
      <c r="I1071" t="s">
        <v>12</v>
      </c>
      <c r="J1071">
        <v>0.8</v>
      </c>
      <c r="K1071" t="s">
        <v>11101</v>
      </c>
      <c r="L1071" t="str">
        <f>LEFT(K1071,LEN(K1071)-3)</f>
        <v>1</v>
      </c>
      <c r="M1071" t="str">
        <f>RIGHT(K1071,3)</f>
        <v>万/月</v>
      </c>
    </row>
    <row r="1072" spans="1:13" x14ac:dyDescent="0.2">
      <c r="A1072" t="s">
        <v>481</v>
      </c>
      <c r="B1072" t="str">
        <f>IFERROR(LOOKUP(1,0/SEARCH(Sheet2!$E$3:$E$18,A1072),Sheet2!$F$3:$F$18),"其他")</f>
        <v>PHP工程师</v>
      </c>
      <c r="C1072" t="s">
        <v>103</v>
      </c>
      <c r="D1072" t="s">
        <v>65</v>
      </c>
      <c r="E1072" t="s">
        <v>16</v>
      </c>
      <c r="F1072" t="s">
        <v>2595</v>
      </c>
      <c r="G1072" t="s">
        <v>5651</v>
      </c>
      <c r="H1072" t="s">
        <v>42</v>
      </c>
      <c r="I1072" t="s">
        <v>20</v>
      </c>
      <c r="J1072">
        <v>0.8</v>
      </c>
      <c r="K1072" t="s">
        <v>11101</v>
      </c>
      <c r="L1072" t="str">
        <f>LEFT(K1072,LEN(K1072)-3)</f>
        <v>1</v>
      </c>
      <c r="M1072" t="str">
        <f>RIGHT(K1072,3)</f>
        <v>万/月</v>
      </c>
    </row>
    <row r="1073" spans="1:13" x14ac:dyDescent="0.2">
      <c r="A1073" t="s">
        <v>481</v>
      </c>
      <c r="B1073" t="str">
        <f>IFERROR(LOOKUP(1,0/SEARCH(Sheet2!$E$3:$E$18,A1073),Sheet2!$F$3:$F$18),"其他")</f>
        <v>PHP工程师</v>
      </c>
      <c r="C1073" t="s">
        <v>103</v>
      </c>
      <c r="D1073" t="s">
        <v>65</v>
      </c>
      <c r="E1073" t="s">
        <v>8</v>
      </c>
      <c r="F1073" t="s">
        <v>743</v>
      </c>
      <c r="G1073" t="s">
        <v>5670</v>
      </c>
      <c r="H1073" t="s">
        <v>38</v>
      </c>
      <c r="I1073" t="s">
        <v>12</v>
      </c>
      <c r="J1073">
        <v>0.8</v>
      </c>
      <c r="K1073" t="s">
        <v>11101</v>
      </c>
      <c r="L1073" t="str">
        <f>LEFT(K1073,LEN(K1073)-3)</f>
        <v>1</v>
      </c>
      <c r="M1073" t="str">
        <f>RIGHT(K1073,3)</f>
        <v>万/月</v>
      </c>
    </row>
    <row r="1074" spans="1:13" x14ac:dyDescent="0.2">
      <c r="A1074" t="s">
        <v>3058</v>
      </c>
      <c r="B1074" t="str">
        <f>IFERROR(LOOKUP(1,0/SEARCH(Sheet2!$E$3:$E$18,A1074),Sheet2!$F$3:$F$18),"其他")</f>
        <v>PHP工程师</v>
      </c>
      <c r="C1074" t="s">
        <v>2284</v>
      </c>
      <c r="D1074" t="s">
        <v>35</v>
      </c>
      <c r="E1074" t="s">
        <v>16</v>
      </c>
      <c r="F1074" t="s">
        <v>1388</v>
      </c>
      <c r="G1074" t="s">
        <v>5671</v>
      </c>
      <c r="H1074" t="s">
        <v>11</v>
      </c>
      <c r="I1074" t="s">
        <v>20</v>
      </c>
      <c r="J1074">
        <v>0.8</v>
      </c>
      <c r="K1074" t="s">
        <v>11100</v>
      </c>
      <c r="L1074" t="str">
        <f>LEFT(K1074,LEN(K1074)-3)</f>
        <v>1.8</v>
      </c>
      <c r="M1074" t="str">
        <f>RIGHT(K1074,3)</f>
        <v>万/月</v>
      </c>
    </row>
    <row r="1075" spans="1:13" x14ac:dyDescent="0.2">
      <c r="A1075" t="s">
        <v>497</v>
      </c>
      <c r="B1075" t="str">
        <f>IFERROR(LOOKUP(1,0/SEARCH(Sheet2!$E$3:$E$18,A1075),Sheet2!$F$3:$F$18),"其他")</f>
        <v>PHP工程师</v>
      </c>
      <c r="C1075" t="s">
        <v>22</v>
      </c>
      <c r="D1075" t="s">
        <v>7</v>
      </c>
      <c r="E1075" t="s">
        <v>143</v>
      </c>
      <c r="F1075" t="s">
        <v>1961</v>
      </c>
      <c r="G1075" t="s">
        <v>5672</v>
      </c>
      <c r="H1075" t="s">
        <v>93</v>
      </c>
      <c r="I1075" t="s">
        <v>149</v>
      </c>
      <c r="J1075">
        <v>0.8</v>
      </c>
      <c r="K1075" t="s">
        <v>11102</v>
      </c>
      <c r="L1075" t="str">
        <f>LEFT(K1075,LEN(K1075)-3)</f>
        <v>1.2</v>
      </c>
      <c r="M1075" t="str">
        <f>RIGHT(K1075,3)</f>
        <v>万/月</v>
      </c>
    </row>
    <row r="1076" spans="1:13" x14ac:dyDescent="0.2">
      <c r="A1076" t="s">
        <v>481</v>
      </c>
      <c r="B1076" t="str">
        <f>IFERROR(LOOKUP(1,0/SEARCH(Sheet2!$E$3:$E$18,A1076),Sheet2!$F$3:$F$18),"其他")</f>
        <v>PHP工程师</v>
      </c>
      <c r="C1076" t="s">
        <v>103</v>
      </c>
      <c r="D1076" t="s">
        <v>23</v>
      </c>
      <c r="E1076" t="s">
        <v>8</v>
      </c>
      <c r="F1076" t="s">
        <v>2595</v>
      </c>
      <c r="G1076" t="s">
        <v>5673</v>
      </c>
      <c r="H1076" t="s">
        <v>38</v>
      </c>
      <c r="I1076" t="s">
        <v>12</v>
      </c>
      <c r="J1076">
        <v>0.8</v>
      </c>
      <c r="K1076" t="s">
        <v>11101</v>
      </c>
      <c r="L1076" t="str">
        <f>LEFT(K1076,LEN(K1076)-3)</f>
        <v>1</v>
      </c>
      <c r="M1076" t="str">
        <f>RIGHT(K1076,3)</f>
        <v>万/月</v>
      </c>
    </row>
    <row r="1077" spans="1:13" x14ac:dyDescent="0.2">
      <c r="A1077" t="s">
        <v>481</v>
      </c>
      <c r="B1077" t="str">
        <f>IFERROR(LOOKUP(1,0/SEARCH(Sheet2!$E$3:$E$18,A1077),Sheet2!$F$3:$F$18),"其他")</f>
        <v>PHP工程师</v>
      </c>
      <c r="C1077" t="s">
        <v>103</v>
      </c>
      <c r="D1077" t="s">
        <v>23</v>
      </c>
      <c r="E1077" t="s">
        <v>139</v>
      </c>
      <c r="F1077" t="s">
        <v>4153</v>
      </c>
      <c r="G1077" t="s">
        <v>5676</v>
      </c>
      <c r="H1077" t="s">
        <v>11</v>
      </c>
      <c r="I1077" t="s">
        <v>12</v>
      </c>
      <c r="J1077">
        <v>0.8</v>
      </c>
      <c r="K1077" t="s">
        <v>11101</v>
      </c>
      <c r="L1077" t="str">
        <f>LEFT(K1077,LEN(K1077)-3)</f>
        <v>1</v>
      </c>
      <c r="M1077" t="str">
        <f>RIGHT(K1077,3)</f>
        <v>万/月</v>
      </c>
    </row>
    <row r="1078" spans="1:13" x14ac:dyDescent="0.2">
      <c r="A1078" t="s">
        <v>481</v>
      </c>
      <c r="B1078" t="str">
        <f>IFERROR(LOOKUP(1,0/SEARCH(Sheet2!$E$3:$E$18,A1078),Sheet2!$F$3:$F$18),"其他")</f>
        <v>PHP工程师</v>
      </c>
      <c r="C1078" t="s">
        <v>103</v>
      </c>
      <c r="D1078" t="s">
        <v>65</v>
      </c>
      <c r="E1078" t="s">
        <v>16</v>
      </c>
      <c r="F1078" t="s">
        <v>743</v>
      </c>
      <c r="G1078" t="s">
        <v>5690</v>
      </c>
      <c r="H1078" t="s">
        <v>38</v>
      </c>
      <c r="I1078" t="s">
        <v>129</v>
      </c>
      <c r="J1078">
        <v>0.8</v>
      </c>
      <c r="K1078" t="s">
        <v>11101</v>
      </c>
      <c r="L1078" t="str">
        <f>LEFT(K1078,LEN(K1078)-3)</f>
        <v>1</v>
      </c>
      <c r="M1078" t="str">
        <f>RIGHT(K1078,3)</f>
        <v>万/月</v>
      </c>
    </row>
    <row r="1079" spans="1:13" x14ac:dyDescent="0.2">
      <c r="A1079" t="s">
        <v>497</v>
      </c>
      <c r="B1079" t="str">
        <f>IFERROR(LOOKUP(1,0/SEARCH(Sheet2!$E$3:$E$18,A1079),Sheet2!$F$3:$F$18),"其他")</f>
        <v>PHP工程师</v>
      </c>
      <c r="C1079" t="s">
        <v>28</v>
      </c>
      <c r="D1079" t="s">
        <v>65</v>
      </c>
      <c r="E1079" t="s">
        <v>8</v>
      </c>
      <c r="F1079" t="s">
        <v>5226</v>
      </c>
      <c r="G1079" t="s">
        <v>5691</v>
      </c>
      <c r="H1079" t="s">
        <v>11</v>
      </c>
      <c r="I1079" t="s">
        <v>12</v>
      </c>
      <c r="J1079">
        <v>0.8</v>
      </c>
      <c r="K1079" t="s">
        <v>11098</v>
      </c>
      <c r="L1079" t="str">
        <f>LEFT(K1079,LEN(K1079)-3)</f>
        <v>1.5</v>
      </c>
      <c r="M1079" t="str">
        <f>RIGHT(K1079,3)</f>
        <v>万/月</v>
      </c>
    </row>
    <row r="1080" spans="1:13" x14ac:dyDescent="0.2">
      <c r="A1080" t="s">
        <v>481</v>
      </c>
      <c r="B1080" t="str">
        <f>IFERROR(LOOKUP(1,0/SEARCH(Sheet2!$E$3:$E$18,A1080),Sheet2!$F$3:$F$18),"其他")</f>
        <v>PHP工程师</v>
      </c>
      <c r="C1080" t="s">
        <v>103</v>
      </c>
      <c r="D1080" t="s">
        <v>35</v>
      </c>
      <c r="E1080" t="s">
        <v>8</v>
      </c>
      <c r="F1080" t="s">
        <v>743</v>
      </c>
      <c r="G1080" t="s">
        <v>5694</v>
      </c>
      <c r="H1080" t="s">
        <v>11</v>
      </c>
      <c r="I1080" t="s">
        <v>12</v>
      </c>
      <c r="J1080">
        <v>0.8</v>
      </c>
      <c r="K1080" t="s">
        <v>11101</v>
      </c>
      <c r="L1080" t="str">
        <f>LEFT(K1080,LEN(K1080)-3)</f>
        <v>1</v>
      </c>
      <c r="M1080" t="str">
        <f>RIGHT(K1080,3)</f>
        <v>万/月</v>
      </c>
    </row>
    <row r="1081" spans="1:13" x14ac:dyDescent="0.2">
      <c r="A1081" t="s">
        <v>5863</v>
      </c>
      <c r="B1081" t="str">
        <f>IFERROR(LOOKUP(1,0/SEARCH(Sheet2!$E$3:$E$18,A1081),Sheet2!$F$3:$F$18),"其他")</f>
        <v>PHP工程师</v>
      </c>
      <c r="C1081" t="s">
        <v>103</v>
      </c>
      <c r="D1081" t="s">
        <v>65</v>
      </c>
      <c r="E1081" t="s">
        <v>8</v>
      </c>
      <c r="F1081" t="s">
        <v>743</v>
      </c>
      <c r="G1081" t="s">
        <v>5534</v>
      </c>
      <c r="H1081" t="s">
        <v>93</v>
      </c>
      <c r="I1081" t="s">
        <v>12</v>
      </c>
      <c r="J1081">
        <v>0.8</v>
      </c>
      <c r="K1081" t="s">
        <v>11101</v>
      </c>
      <c r="L1081" t="str">
        <f>LEFT(K1081,LEN(K1081)-3)</f>
        <v>1</v>
      </c>
      <c r="M1081" t="str">
        <f>RIGHT(K1081,3)</f>
        <v>万/月</v>
      </c>
    </row>
    <row r="1082" spans="1:13" x14ac:dyDescent="0.2">
      <c r="A1082" t="s">
        <v>535</v>
      </c>
      <c r="B1082" t="str">
        <f>IFERROR(LOOKUP(1,0/SEARCH(Sheet2!$E$3:$E$18,A1082),Sheet2!$F$3:$F$18),"其他")</f>
        <v>PHP工程师</v>
      </c>
      <c r="C1082" t="s">
        <v>103</v>
      </c>
      <c r="D1082" t="s">
        <v>35</v>
      </c>
      <c r="E1082" t="s">
        <v>143</v>
      </c>
      <c r="F1082" t="s">
        <v>5226</v>
      </c>
      <c r="G1082" t="s">
        <v>6691</v>
      </c>
      <c r="H1082" t="s">
        <v>11</v>
      </c>
      <c r="I1082" t="s">
        <v>81</v>
      </c>
      <c r="J1082">
        <v>0.8</v>
      </c>
      <c r="K1082" t="s">
        <v>11101</v>
      </c>
      <c r="L1082" t="str">
        <f>LEFT(K1082,LEN(K1082)-3)</f>
        <v>1</v>
      </c>
      <c r="M1082" t="str">
        <f>RIGHT(K1082,3)</f>
        <v>万/月</v>
      </c>
    </row>
    <row r="1083" spans="1:13" x14ac:dyDescent="0.2">
      <c r="A1083" t="s">
        <v>481</v>
      </c>
      <c r="B1083" t="str">
        <f>IFERROR(LOOKUP(1,0/SEARCH(Sheet2!$E$3:$E$18,A1083),Sheet2!$F$3:$F$18),"其他")</f>
        <v>PHP工程师</v>
      </c>
      <c r="C1083" t="s">
        <v>103</v>
      </c>
      <c r="D1083" t="s">
        <v>23</v>
      </c>
      <c r="E1083" t="s">
        <v>8</v>
      </c>
      <c r="F1083" t="s">
        <v>5190</v>
      </c>
      <c r="G1083" t="s">
        <v>6835</v>
      </c>
      <c r="H1083" t="s">
        <v>93</v>
      </c>
      <c r="I1083" t="s">
        <v>12</v>
      </c>
      <c r="J1083">
        <v>0.8</v>
      </c>
      <c r="K1083" t="s">
        <v>11101</v>
      </c>
      <c r="L1083" t="str">
        <f>LEFT(K1083,LEN(K1083)-3)</f>
        <v>1</v>
      </c>
      <c r="M1083" t="str">
        <f>RIGHT(K1083,3)</f>
        <v>万/月</v>
      </c>
    </row>
    <row r="1084" spans="1:13" x14ac:dyDescent="0.2">
      <c r="A1084" t="s">
        <v>481</v>
      </c>
      <c r="B1084" t="str">
        <f>IFERROR(LOOKUP(1,0/SEARCH(Sheet2!$E$3:$E$18,A1084),Sheet2!$F$3:$F$18),"其他")</f>
        <v>PHP工程师</v>
      </c>
      <c r="C1084" t="s">
        <v>103</v>
      </c>
      <c r="D1084" t="s">
        <v>35</v>
      </c>
      <c r="E1084" t="s">
        <v>8</v>
      </c>
      <c r="F1084" t="s">
        <v>7447</v>
      </c>
      <c r="G1084" t="s">
        <v>7780</v>
      </c>
      <c r="H1084" t="s">
        <v>38</v>
      </c>
      <c r="I1084" t="s">
        <v>12</v>
      </c>
      <c r="J1084">
        <v>0.8</v>
      </c>
      <c r="K1084" t="s">
        <v>11101</v>
      </c>
      <c r="L1084" t="str">
        <f>LEFT(K1084,LEN(K1084)-3)</f>
        <v>1</v>
      </c>
      <c r="M1084" t="str">
        <f>RIGHT(K1084,3)</f>
        <v>万/月</v>
      </c>
    </row>
    <row r="1085" spans="1:13" x14ac:dyDescent="0.2">
      <c r="A1085" t="s">
        <v>3048</v>
      </c>
      <c r="B1085" t="str">
        <f>IFERROR(LOOKUP(1,0/SEARCH(Sheet2!$E$3:$E$18,A1085),Sheet2!$F$3:$F$18),"其他")</f>
        <v>PHP工程师</v>
      </c>
      <c r="C1085" t="s">
        <v>103</v>
      </c>
      <c r="D1085" t="s">
        <v>23</v>
      </c>
      <c r="E1085" t="s">
        <v>8</v>
      </c>
      <c r="F1085" t="s">
        <v>1809</v>
      </c>
      <c r="G1085" t="s">
        <v>7794</v>
      </c>
      <c r="H1085" t="s">
        <v>11</v>
      </c>
      <c r="I1085" t="s">
        <v>149</v>
      </c>
      <c r="J1085">
        <v>0.8</v>
      </c>
      <c r="K1085" t="s">
        <v>11101</v>
      </c>
      <c r="L1085" t="str">
        <f>LEFT(K1085,LEN(K1085)-3)</f>
        <v>1</v>
      </c>
      <c r="M1085" t="str">
        <f>RIGHT(K1085,3)</f>
        <v>万/月</v>
      </c>
    </row>
    <row r="1086" spans="1:13" x14ac:dyDescent="0.2">
      <c r="A1086" t="s">
        <v>7800</v>
      </c>
      <c r="B1086" t="str">
        <f>IFERROR(LOOKUP(1,0/SEARCH(Sheet2!$E$3:$E$18,A1086),Sheet2!$F$3:$F$18),"其他")</f>
        <v>Web工程师</v>
      </c>
      <c r="C1086" t="s">
        <v>28</v>
      </c>
      <c r="D1086" t="s">
        <v>65</v>
      </c>
      <c r="E1086" t="s">
        <v>16</v>
      </c>
      <c r="F1086" t="s">
        <v>1809</v>
      </c>
      <c r="G1086" t="s">
        <v>7801</v>
      </c>
      <c r="H1086" t="s">
        <v>11</v>
      </c>
      <c r="I1086" t="s">
        <v>12</v>
      </c>
      <c r="J1086">
        <v>0.8</v>
      </c>
      <c r="K1086" t="s">
        <v>11098</v>
      </c>
      <c r="L1086" t="str">
        <f>LEFT(K1086,LEN(K1086)-3)</f>
        <v>1.5</v>
      </c>
      <c r="M1086" t="str">
        <f>RIGHT(K1086,3)</f>
        <v>万/月</v>
      </c>
    </row>
    <row r="1087" spans="1:13" x14ac:dyDescent="0.2">
      <c r="A1087" t="s">
        <v>481</v>
      </c>
      <c r="B1087" t="str">
        <f>IFERROR(LOOKUP(1,0/SEARCH(Sheet2!$E$3:$E$18,A1087),Sheet2!$F$3:$F$18),"其他")</f>
        <v>PHP工程师</v>
      </c>
      <c r="C1087" t="s">
        <v>103</v>
      </c>
      <c r="D1087" t="s">
        <v>7</v>
      </c>
      <c r="E1087" t="s">
        <v>143</v>
      </c>
      <c r="F1087" t="s">
        <v>1809</v>
      </c>
      <c r="G1087" t="s">
        <v>7802</v>
      </c>
      <c r="H1087" t="s">
        <v>26</v>
      </c>
      <c r="I1087" t="s">
        <v>12</v>
      </c>
      <c r="J1087">
        <v>0.8</v>
      </c>
      <c r="K1087" t="s">
        <v>11101</v>
      </c>
      <c r="L1087" t="str">
        <f>LEFT(K1087,LEN(K1087)-3)</f>
        <v>1</v>
      </c>
      <c r="M1087" t="str">
        <f>RIGHT(K1087,3)</f>
        <v>万/月</v>
      </c>
    </row>
    <row r="1088" spans="1:13" x14ac:dyDescent="0.2">
      <c r="A1088" t="s">
        <v>481</v>
      </c>
      <c r="B1088" t="str">
        <f>IFERROR(LOOKUP(1,0/SEARCH(Sheet2!$E$3:$E$18,A1088),Sheet2!$F$3:$F$18),"其他")</f>
        <v>PHP工程师</v>
      </c>
      <c r="C1088" t="s">
        <v>22</v>
      </c>
      <c r="D1088" t="s">
        <v>65</v>
      </c>
      <c r="E1088" t="s">
        <v>8</v>
      </c>
      <c r="F1088" t="s">
        <v>2579</v>
      </c>
      <c r="G1088" t="s">
        <v>7806</v>
      </c>
      <c r="H1088" t="s">
        <v>11</v>
      </c>
      <c r="I1088" t="s">
        <v>12</v>
      </c>
      <c r="J1088">
        <v>0.8</v>
      </c>
      <c r="K1088" t="s">
        <v>11102</v>
      </c>
      <c r="L1088" t="str">
        <f>LEFT(K1088,LEN(K1088)-3)</f>
        <v>1.2</v>
      </c>
      <c r="M1088" t="str">
        <f>RIGHT(K1088,3)</f>
        <v>万/月</v>
      </c>
    </row>
    <row r="1089" spans="1:13" x14ac:dyDescent="0.2">
      <c r="A1089" t="s">
        <v>3118</v>
      </c>
      <c r="B1089" t="str">
        <f>IFERROR(LOOKUP(1,0/SEARCH(Sheet2!$E$3:$E$18,A1089),Sheet2!$F$3:$F$18),"其他")</f>
        <v>PHP工程师</v>
      </c>
      <c r="C1089" t="s">
        <v>213</v>
      </c>
      <c r="D1089" t="s">
        <v>7</v>
      </c>
      <c r="E1089" t="s">
        <v>143</v>
      </c>
      <c r="F1089" t="s">
        <v>1809</v>
      </c>
      <c r="G1089" t="s">
        <v>7807</v>
      </c>
      <c r="H1089" t="s">
        <v>11</v>
      </c>
      <c r="I1089" t="s">
        <v>12</v>
      </c>
      <c r="J1089">
        <v>0.8</v>
      </c>
      <c r="K1089" t="s">
        <v>11096</v>
      </c>
      <c r="L1089" t="str">
        <f>LEFT(K1089,LEN(K1089)-3)</f>
        <v>2</v>
      </c>
      <c r="M1089" t="str">
        <f>RIGHT(K1089,3)</f>
        <v>万/月</v>
      </c>
    </row>
    <row r="1090" spans="1:13" x14ac:dyDescent="0.2">
      <c r="A1090" t="s">
        <v>481</v>
      </c>
      <c r="B1090" t="str">
        <f>IFERROR(LOOKUP(1,0/SEARCH(Sheet2!$E$3:$E$18,A1090),Sheet2!$F$3:$F$18),"其他")</f>
        <v>PHP工程师</v>
      </c>
      <c r="C1090" t="s">
        <v>28</v>
      </c>
      <c r="D1090" t="s">
        <v>65</v>
      </c>
      <c r="E1090" t="s">
        <v>16</v>
      </c>
      <c r="F1090" t="s">
        <v>2579</v>
      </c>
      <c r="G1090" t="s">
        <v>7810</v>
      </c>
      <c r="H1090" t="s">
        <v>38</v>
      </c>
      <c r="I1090" t="s">
        <v>12</v>
      </c>
      <c r="J1090">
        <v>0.8</v>
      </c>
      <c r="K1090" t="s">
        <v>11098</v>
      </c>
      <c r="L1090" t="str">
        <f>LEFT(K1090,LEN(K1090)-3)</f>
        <v>1.5</v>
      </c>
      <c r="M1090" t="str">
        <f>RIGHT(K1090,3)</f>
        <v>万/月</v>
      </c>
    </row>
    <row r="1091" spans="1:13" x14ac:dyDescent="0.2">
      <c r="A1091" t="s">
        <v>481</v>
      </c>
      <c r="B1091" t="str">
        <f>IFERROR(LOOKUP(1,0/SEARCH(Sheet2!$E$3:$E$18,A1091),Sheet2!$F$3:$F$18),"其他")</f>
        <v>PHP工程师</v>
      </c>
      <c r="C1091" t="s">
        <v>28</v>
      </c>
      <c r="D1091" t="s">
        <v>7</v>
      </c>
      <c r="E1091" t="s">
        <v>304</v>
      </c>
      <c r="F1091" t="s">
        <v>5989</v>
      </c>
      <c r="G1091" t="s">
        <v>7534</v>
      </c>
      <c r="H1091" t="s">
        <v>38</v>
      </c>
      <c r="I1091" t="s">
        <v>12</v>
      </c>
      <c r="J1091">
        <v>0.8</v>
      </c>
      <c r="K1091" t="s">
        <v>11098</v>
      </c>
      <c r="L1091" t="str">
        <f>LEFT(K1091,LEN(K1091)-3)</f>
        <v>1.5</v>
      </c>
      <c r="M1091" t="str">
        <f>RIGHT(K1091,3)</f>
        <v>万/月</v>
      </c>
    </row>
    <row r="1092" spans="1:13" x14ac:dyDescent="0.2">
      <c r="A1092" t="s">
        <v>481</v>
      </c>
      <c r="B1092" t="str">
        <f>IFERROR(LOOKUP(1,0/SEARCH(Sheet2!$E$3:$E$18,A1092),Sheet2!$F$3:$F$18),"其他")</f>
        <v>PHP工程师</v>
      </c>
      <c r="C1092" t="s">
        <v>28</v>
      </c>
      <c r="D1092" t="s">
        <v>7</v>
      </c>
      <c r="E1092" t="s">
        <v>8</v>
      </c>
      <c r="F1092" t="s">
        <v>1809</v>
      </c>
      <c r="G1092" t="s">
        <v>7816</v>
      </c>
      <c r="H1092" t="s">
        <v>11</v>
      </c>
      <c r="I1092" t="s">
        <v>12</v>
      </c>
      <c r="J1092">
        <v>0.8</v>
      </c>
      <c r="K1092" t="s">
        <v>11098</v>
      </c>
      <c r="L1092" t="str">
        <f>LEFT(K1092,LEN(K1092)-3)</f>
        <v>1.5</v>
      </c>
      <c r="M1092" t="str">
        <f>RIGHT(K1092,3)</f>
        <v>万/月</v>
      </c>
    </row>
    <row r="1093" spans="1:13" x14ac:dyDescent="0.2">
      <c r="A1093" t="s">
        <v>481</v>
      </c>
      <c r="B1093" t="str">
        <f>IFERROR(LOOKUP(1,0/SEARCH(Sheet2!$E$3:$E$18,A1093),Sheet2!$F$3:$F$18),"其他")</f>
        <v>PHP工程师</v>
      </c>
      <c r="C1093" t="s">
        <v>28</v>
      </c>
      <c r="D1093" t="s">
        <v>35</v>
      </c>
      <c r="E1093" t="s">
        <v>8</v>
      </c>
      <c r="F1093" t="s">
        <v>1192</v>
      </c>
      <c r="G1093" t="s">
        <v>7823</v>
      </c>
      <c r="H1093" t="s">
        <v>11</v>
      </c>
      <c r="I1093" t="s">
        <v>12</v>
      </c>
      <c r="J1093">
        <v>0.8</v>
      </c>
      <c r="K1093" t="s">
        <v>11098</v>
      </c>
      <c r="L1093" t="str">
        <f>LEFT(K1093,LEN(K1093)-3)</f>
        <v>1.5</v>
      </c>
      <c r="M1093" t="str">
        <f>RIGHT(K1093,3)</f>
        <v>万/月</v>
      </c>
    </row>
    <row r="1094" spans="1:13" x14ac:dyDescent="0.2">
      <c r="A1094" t="s">
        <v>7825</v>
      </c>
      <c r="B1094" t="str">
        <f>IFERROR(LOOKUP(1,0/SEARCH(Sheet2!$E$3:$E$18,A1094),Sheet2!$F$3:$F$18),"其他")</f>
        <v>PHP工程师</v>
      </c>
      <c r="C1094" t="s">
        <v>103</v>
      </c>
      <c r="D1094" t="s">
        <v>65</v>
      </c>
      <c r="E1094" t="s">
        <v>8</v>
      </c>
      <c r="F1094" t="s">
        <v>1809</v>
      </c>
      <c r="G1094" t="s">
        <v>7826</v>
      </c>
      <c r="H1094" t="s">
        <v>11</v>
      </c>
      <c r="I1094" t="s">
        <v>12</v>
      </c>
      <c r="J1094">
        <v>0.8</v>
      </c>
      <c r="K1094" t="s">
        <v>11101</v>
      </c>
      <c r="L1094" t="str">
        <f>LEFT(K1094,LEN(K1094)-3)</f>
        <v>1</v>
      </c>
      <c r="M1094" t="str">
        <f>RIGHT(K1094,3)</f>
        <v>万/月</v>
      </c>
    </row>
    <row r="1095" spans="1:13" x14ac:dyDescent="0.2">
      <c r="A1095" t="s">
        <v>481</v>
      </c>
      <c r="B1095" t="str">
        <f>IFERROR(LOOKUP(1,0/SEARCH(Sheet2!$E$3:$E$18,A1095),Sheet2!$F$3:$F$18),"其他")</f>
        <v>PHP工程师</v>
      </c>
      <c r="C1095" t="s">
        <v>28</v>
      </c>
      <c r="D1095" t="s">
        <v>65</v>
      </c>
      <c r="E1095" t="s">
        <v>16</v>
      </c>
      <c r="F1095" t="s">
        <v>1809</v>
      </c>
      <c r="G1095" t="s">
        <v>7829</v>
      </c>
      <c r="H1095" t="s">
        <v>42</v>
      </c>
      <c r="I1095" t="s">
        <v>12</v>
      </c>
      <c r="J1095">
        <v>0.8</v>
      </c>
      <c r="K1095" t="s">
        <v>11098</v>
      </c>
      <c r="L1095" t="str">
        <f>LEFT(K1095,LEN(K1095)-3)</f>
        <v>1.5</v>
      </c>
      <c r="M1095" t="str">
        <f>RIGHT(K1095,3)</f>
        <v>万/月</v>
      </c>
    </row>
    <row r="1096" spans="1:13" x14ac:dyDescent="0.2">
      <c r="A1096" t="s">
        <v>7830</v>
      </c>
      <c r="B1096" t="str">
        <f>IFERROR(LOOKUP(1,0/SEARCH(Sheet2!$E$3:$E$18,A1096),Sheet2!$F$3:$F$18),"其他")</f>
        <v>PHP工程师</v>
      </c>
      <c r="C1096" t="s">
        <v>28</v>
      </c>
      <c r="D1096" t="s">
        <v>7</v>
      </c>
      <c r="E1096" t="s">
        <v>143</v>
      </c>
      <c r="F1096" t="s">
        <v>1192</v>
      </c>
      <c r="G1096" t="s">
        <v>7831</v>
      </c>
      <c r="H1096" t="s">
        <v>42</v>
      </c>
      <c r="I1096" t="s">
        <v>12</v>
      </c>
      <c r="J1096">
        <v>0.8</v>
      </c>
      <c r="K1096" t="s">
        <v>11098</v>
      </c>
      <c r="L1096" t="str">
        <f>LEFT(K1096,LEN(K1096)-3)</f>
        <v>1.5</v>
      </c>
      <c r="M1096" t="str">
        <f>RIGHT(K1096,3)</f>
        <v>万/月</v>
      </c>
    </row>
    <row r="1097" spans="1:13" x14ac:dyDescent="0.2">
      <c r="A1097" t="s">
        <v>481</v>
      </c>
      <c r="B1097" t="str">
        <f>IFERROR(LOOKUP(1,0/SEARCH(Sheet2!$E$3:$E$18,A1097),Sheet2!$F$3:$F$18),"其他")</f>
        <v>PHP工程师</v>
      </c>
      <c r="C1097" t="s">
        <v>103</v>
      </c>
      <c r="D1097" t="s">
        <v>35</v>
      </c>
      <c r="E1097" t="s">
        <v>8</v>
      </c>
      <c r="F1097" t="s">
        <v>7458</v>
      </c>
      <c r="G1097" t="s">
        <v>7833</v>
      </c>
      <c r="H1097" t="s">
        <v>42</v>
      </c>
      <c r="I1097" t="s">
        <v>81</v>
      </c>
      <c r="J1097">
        <v>0.8</v>
      </c>
      <c r="K1097" t="s">
        <v>11101</v>
      </c>
      <c r="L1097" t="str">
        <f>LEFT(K1097,LEN(K1097)-3)</f>
        <v>1</v>
      </c>
      <c r="M1097" t="str">
        <f>RIGHT(K1097,3)</f>
        <v>万/月</v>
      </c>
    </row>
    <row r="1098" spans="1:13" x14ac:dyDescent="0.2">
      <c r="A1098" t="s">
        <v>7855</v>
      </c>
      <c r="B1098" t="str">
        <f>IFERROR(LOOKUP(1,0/SEARCH(Sheet2!$E$3:$E$18,A1098),Sheet2!$F$3:$F$18),"其他")</f>
        <v>PHP工程师</v>
      </c>
      <c r="C1098" t="s">
        <v>28</v>
      </c>
      <c r="D1098" t="s">
        <v>35</v>
      </c>
      <c r="E1098" t="s">
        <v>8</v>
      </c>
      <c r="F1098" t="s">
        <v>7458</v>
      </c>
      <c r="G1098" t="s">
        <v>7856</v>
      </c>
      <c r="H1098" t="s">
        <v>11</v>
      </c>
      <c r="I1098" t="s">
        <v>12</v>
      </c>
      <c r="J1098">
        <v>0.8</v>
      </c>
      <c r="K1098" t="s">
        <v>11098</v>
      </c>
      <c r="L1098" t="str">
        <f>LEFT(K1098,LEN(K1098)-3)</f>
        <v>1.5</v>
      </c>
      <c r="M1098" t="str">
        <f>RIGHT(K1098,3)</f>
        <v>万/月</v>
      </c>
    </row>
    <row r="1099" spans="1:13" x14ac:dyDescent="0.2">
      <c r="A1099" t="s">
        <v>7859</v>
      </c>
      <c r="B1099" t="str">
        <f>IFERROR(LOOKUP(1,0/SEARCH(Sheet2!$E$3:$E$18,A1099),Sheet2!$F$3:$F$18),"其他")</f>
        <v>PHP工程师</v>
      </c>
      <c r="C1099" t="s">
        <v>103</v>
      </c>
      <c r="D1099" t="s">
        <v>35</v>
      </c>
      <c r="E1099" t="s">
        <v>8</v>
      </c>
      <c r="F1099" t="s">
        <v>7447</v>
      </c>
      <c r="G1099" t="s">
        <v>7860</v>
      </c>
      <c r="H1099" t="s">
        <v>38</v>
      </c>
      <c r="I1099" t="s">
        <v>20</v>
      </c>
      <c r="J1099">
        <v>0.8</v>
      </c>
      <c r="K1099" t="s">
        <v>11101</v>
      </c>
      <c r="L1099" t="str">
        <f>LEFT(K1099,LEN(K1099)-3)</f>
        <v>1</v>
      </c>
      <c r="M1099" t="str">
        <f>RIGHT(K1099,3)</f>
        <v>万/月</v>
      </c>
    </row>
    <row r="1100" spans="1:13" x14ac:dyDescent="0.2">
      <c r="A1100" t="s">
        <v>481</v>
      </c>
      <c r="B1100" t="str">
        <f>IFERROR(LOOKUP(1,0/SEARCH(Sheet2!$E$3:$E$18,A1100),Sheet2!$F$3:$F$18),"其他")</f>
        <v>PHP工程师</v>
      </c>
      <c r="C1100" t="s">
        <v>22</v>
      </c>
      <c r="D1100" t="s">
        <v>7</v>
      </c>
      <c r="E1100" t="s">
        <v>139</v>
      </c>
      <c r="F1100" t="s">
        <v>1809</v>
      </c>
      <c r="G1100" t="s">
        <v>7864</v>
      </c>
      <c r="H1100" t="s">
        <v>11</v>
      </c>
      <c r="I1100" t="s">
        <v>12</v>
      </c>
      <c r="J1100">
        <v>0.8</v>
      </c>
      <c r="K1100" t="s">
        <v>11102</v>
      </c>
      <c r="L1100" t="str">
        <f>LEFT(K1100,LEN(K1100)-3)</f>
        <v>1.2</v>
      </c>
      <c r="M1100" t="str">
        <f>RIGHT(K1100,3)</f>
        <v>万/月</v>
      </c>
    </row>
    <row r="1101" spans="1:13" x14ac:dyDescent="0.2">
      <c r="A1101" t="s">
        <v>481</v>
      </c>
      <c r="B1101" t="str">
        <f>IFERROR(LOOKUP(1,0/SEARCH(Sheet2!$E$3:$E$18,A1101),Sheet2!$F$3:$F$18),"其他")</f>
        <v>PHP工程师</v>
      </c>
      <c r="C1101" t="s">
        <v>28</v>
      </c>
      <c r="D1101" t="s">
        <v>65</v>
      </c>
      <c r="E1101" t="s">
        <v>16</v>
      </c>
      <c r="F1101" t="s">
        <v>5989</v>
      </c>
      <c r="G1101" t="s">
        <v>7865</v>
      </c>
      <c r="H1101" t="s">
        <v>93</v>
      </c>
      <c r="I1101" t="s">
        <v>129</v>
      </c>
      <c r="J1101">
        <v>0.8</v>
      </c>
      <c r="K1101" t="s">
        <v>11098</v>
      </c>
      <c r="L1101" t="str">
        <f>LEFT(K1101,LEN(K1101)-3)</f>
        <v>1.5</v>
      </c>
      <c r="M1101" t="str">
        <f>RIGHT(K1101,3)</f>
        <v>万/月</v>
      </c>
    </row>
    <row r="1102" spans="1:13" x14ac:dyDescent="0.2">
      <c r="A1102" t="s">
        <v>481</v>
      </c>
      <c r="B1102" t="str">
        <f>IFERROR(LOOKUP(1,0/SEARCH(Sheet2!$E$3:$E$18,A1102),Sheet2!$F$3:$F$18),"其他")</f>
        <v>PHP工程师</v>
      </c>
      <c r="C1102" t="s">
        <v>22</v>
      </c>
      <c r="D1102" t="s">
        <v>35</v>
      </c>
      <c r="E1102" t="s">
        <v>241</v>
      </c>
      <c r="F1102" t="s">
        <v>2579</v>
      </c>
      <c r="G1102" t="s">
        <v>7866</v>
      </c>
      <c r="H1102" t="s">
        <v>93</v>
      </c>
      <c r="I1102" t="s">
        <v>20</v>
      </c>
      <c r="J1102">
        <v>0.8</v>
      </c>
      <c r="K1102" t="s">
        <v>11102</v>
      </c>
      <c r="L1102" t="str">
        <f>LEFT(K1102,LEN(K1102)-3)</f>
        <v>1.2</v>
      </c>
      <c r="M1102" t="str">
        <f>RIGHT(K1102,3)</f>
        <v>万/月</v>
      </c>
    </row>
    <row r="1103" spans="1:13" x14ac:dyDescent="0.2">
      <c r="A1103" t="s">
        <v>7870</v>
      </c>
      <c r="B1103" t="str">
        <f>IFERROR(LOOKUP(1,0/SEARCH(Sheet2!$E$3:$E$18,A1103),Sheet2!$F$3:$F$18),"其他")</f>
        <v>PHP工程师</v>
      </c>
      <c r="C1103" t="s">
        <v>213</v>
      </c>
      <c r="D1103" t="s">
        <v>35</v>
      </c>
      <c r="E1103" t="s">
        <v>8</v>
      </c>
      <c r="F1103" t="s">
        <v>1809</v>
      </c>
      <c r="G1103" t="s">
        <v>7871</v>
      </c>
      <c r="H1103" t="s">
        <v>93</v>
      </c>
      <c r="I1103" t="s">
        <v>12</v>
      </c>
      <c r="J1103">
        <v>0.8</v>
      </c>
      <c r="K1103" t="s">
        <v>11096</v>
      </c>
      <c r="L1103" t="str">
        <f>LEFT(K1103,LEN(K1103)-3)</f>
        <v>2</v>
      </c>
      <c r="M1103" t="str">
        <f>RIGHT(K1103,3)</f>
        <v>万/月</v>
      </c>
    </row>
    <row r="1104" spans="1:13" x14ac:dyDescent="0.2">
      <c r="A1104" t="s">
        <v>481</v>
      </c>
      <c r="B1104" t="str">
        <f>IFERROR(LOOKUP(1,0/SEARCH(Sheet2!$E$3:$E$18,A1104),Sheet2!$F$3:$F$18),"其他")</f>
        <v>PHP工程师</v>
      </c>
      <c r="C1104" t="s">
        <v>22</v>
      </c>
      <c r="D1104" t="s">
        <v>23</v>
      </c>
      <c r="E1104" t="s">
        <v>8</v>
      </c>
      <c r="F1104" t="s">
        <v>1809</v>
      </c>
      <c r="G1104" t="s">
        <v>7873</v>
      </c>
      <c r="H1104" t="s">
        <v>93</v>
      </c>
      <c r="I1104" t="s">
        <v>12</v>
      </c>
      <c r="J1104">
        <v>0.8</v>
      </c>
      <c r="K1104" t="s">
        <v>11102</v>
      </c>
      <c r="L1104" t="str">
        <f>LEFT(K1104,LEN(K1104)-3)</f>
        <v>1.2</v>
      </c>
      <c r="M1104" t="str">
        <f>RIGHT(K1104,3)</f>
        <v>万/月</v>
      </c>
    </row>
    <row r="1105" spans="1:13" x14ac:dyDescent="0.2">
      <c r="A1105" t="s">
        <v>481</v>
      </c>
      <c r="B1105" t="str">
        <f>IFERROR(LOOKUP(1,0/SEARCH(Sheet2!$E$3:$E$18,A1105),Sheet2!$F$3:$F$18),"其他")</f>
        <v>PHP工程师</v>
      </c>
      <c r="C1105" t="s">
        <v>103</v>
      </c>
      <c r="D1105" t="s">
        <v>35</v>
      </c>
      <c r="E1105" t="s">
        <v>8</v>
      </c>
      <c r="F1105" t="s">
        <v>1722</v>
      </c>
      <c r="G1105" t="s">
        <v>7882</v>
      </c>
      <c r="H1105" t="s">
        <v>93</v>
      </c>
      <c r="I1105" t="s">
        <v>12</v>
      </c>
      <c r="J1105">
        <v>0.8</v>
      </c>
      <c r="K1105" t="s">
        <v>11101</v>
      </c>
      <c r="L1105" t="str">
        <f>LEFT(K1105,LEN(K1105)-3)</f>
        <v>1</v>
      </c>
      <c r="M1105" t="str">
        <f>RIGHT(K1105,3)</f>
        <v>万/月</v>
      </c>
    </row>
    <row r="1106" spans="1:13" x14ac:dyDescent="0.2">
      <c r="A1106" t="s">
        <v>481</v>
      </c>
      <c r="B1106" t="str">
        <f>IFERROR(LOOKUP(1,0/SEARCH(Sheet2!$E$3:$E$18,A1106),Sheet2!$F$3:$F$18),"其他")</f>
        <v>PHP工程师</v>
      </c>
      <c r="C1106" t="s">
        <v>22</v>
      </c>
      <c r="D1106" t="s">
        <v>7</v>
      </c>
      <c r="E1106" t="s">
        <v>143</v>
      </c>
      <c r="F1106" t="s">
        <v>1192</v>
      </c>
      <c r="G1106" t="s">
        <v>7888</v>
      </c>
      <c r="H1106" t="s">
        <v>11</v>
      </c>
      <c r="I1106" t="s">
        <v>12</v>
      </c>
      <c r="J1106">
        <v>0.8</v>
      </c>
      <c r="K1106" t="s">
        <v>11102</v>
      </c>
      <c r="L1106" t="str">
        <f>LEFT(K1106,LEN(K1106)-3)</f>
        <v>1.2</v>
      </c>
      <c r="M1106" t="str">
        <f>RIGHT(K1106,3)</f>
        <v>万/月</v>
      </c>
    </row>
    <row r="1107" spans="1:13" x14ac:dyDescent="0.2">
      <c r="A1107" t="s">
        <v>497</v>
      </c>
      <c r="B1107" t="str">
        <f>IFERROR(LOOKUP(1,0/SEARCH(Sheet2!$E$3:$E$18,A1107),Sheet2!$F$3:$F$18),"其他")</f>
        <v>PHP工程师</v>
      </c>
      <c r="C1107" t="s">
        <v>22</v>
      </c>
      <c r="D1107" t="s">
        <v>35</v>
      </c>
      <c r="E1107" t="s">
        <v>8</v>
      </c>
      <c r="F1107" t="s">
        <v>5989</v>
      </c>
      <c r="G1107" t="s">
        <v>7893</v>
      </c>
      <c r="H1107" t="s">
        <v>11</v>
      </c>
      <c r="I1107" t="s">
        <v>12</v>
      </c>
      <c r="J1107">
        <v>0.8</v>
      </c>
      <c r="K1107" t="s">
        <v>11102</v>
      </c>
      <c r="L1107" t="str">
        <f>LEFT(K1107,LEN(K1107)-3)</f>
        <v>1.2</v>
      </c>
      <c r="M1107" t="str">
        <f>RIGHT(K1107,3)</f>
        <v>万/月</v>
      </c>
    </row>
    <row r="1108" spans="1:13" x14ac:dyDescent="0.2">
      <c r="A1108" t="s">
        <v>481</v>
      </c>
      <c r="B1108" t="str">
        <f>IFERROR(LOOKUP(1,0/SEARCH(Sheet2!$E$3:$E$18,A1108),Sheet2!$F$3:$F$18),"其他")</f>
        <v>PHP工程师</v>
      </c>
      <c r="C1108" t="s">
        <v>498</v>
      </c>
      <c r="D1108" t="s">
        <v>65</v>
      </c>
      <c r="E1108" t="s">
        <v>8</v>
      </c>
      <c r="F1108" t="s">
        <v>1809</v>
      </c>
      <c r="G1108" t="s">
        <v>8059</v>
      </c>
      <c r="H1108" t="s">
        <v>11</v>
      </c>
      <c r="I1108" t="s">
        <v>12</v>
      </c>
      <c r="J1108">
        <v>0.8</v>
      </c>
      <c r="K1108" t="s">
        <v>11097</v>
      </c>
      <c r="L1108" t="str">
        <f>LEFT(K1108,LEN(K1108)-3)</f>
        <v>1.3</v>
      </c>
      <c r="M1108" t="str">
        <f>RIGHT(K1108,3)</f>
        <v>万/月</v>
      </c>
    </row>
    <row r="1109" spans="1:13" x14ac:dyDescent="0.2">
      <c r="A1109" t="s">
        <v>481</v>
      </c>
      <c r="B1109" t="str">
        <f>IFERROR(LOOKUP(1,0/SEARCH(Sheet2!$E$3:$E$18,A1109),Sheet2!$F$3:$F$18),"其他")</f>
        <v>PHP工程师</v>
      </c>
      <c r="C1109" t="s">
        <v>28</v>
      </c>
      <c r="D1109" t="s">
        <v>7</v>
      </c>
      <c r="E1109" t="s">
        <v>139</v>
      </c>
      <c r="F1109" t="s">
        <v>6263</v>
      </c>
      <c r="G1109" t="s">
        <v>8064</v>
      </c>
      <c r="H1109" t="s">
        <v>38</v>
      </c>
      <c r="I1109" t="s">
        <v>12</v>
      </c>
      <c r="J1109">
        <v>0.8</v>
      </c>
      <c r="K1109" t="s">
        <v>11098</v>
      </c>
      <c r="L1109" t="str">
        <f>LEFT(K1109,LEN(K1109)-3)</f>
        <v>1.5</v>
      </c>
      <c r="M1109" t="str">
        <f>RIGHT(K1109,3)</f>
        <v>万/月</v>
      </c>
    </row>
    <row r="1110" spans="1:13" x14ac:dyDescent="0.2">
      <c r="A1110" t="s">
        <v>481</v>
      </c>
      <c r="B1110" t="str">
        <f>IFERROR(LOOKUP(1,0/SEARCH(Sheet2!$E$3:$E$18,A1110),Sheet2!$F$3:$F$18),"其他")</f>
        <v>PHP工程师</v>
      </c>
      <c r="C1110" t="s">
        <v>103</v>
      </c>
      <c r="D1110" t="s">
        <v>7</v>
      </c>
      <c r="E1110" t="s">
        <v>59</v>
      </c>
      <c r="F1110" t="s">
        <v>6927</v>
      </c>
      <c r="G1110" t="s">
        <v>7815</v>
      </c>
      <c r="H1110" t="s">
        <v>38</v>
      </c>
      <c r="I1110" t="s">
        <v>12</v>
      </c>
      <c r="J1110">
        <v>0.8</v>
      </c>
      <c r="K1110" t="s">
        <v>11101</v>
      </c>
      <c r="L1110" t="str">
        <f>LEFT(K1110,LEN(K1110)-3)</f>
        <v>1</v>
      </c>
      <c r="M1110" t="str">
        <f>RIGHT(K1110,3)</f>
        <v>万/月</v>
      </c>
    </row>
    <row r="1111" spans="1:13" x14ac:dyDescent="0.2">
      <c r="A1111" t="s">
        <v>8075</v>
      </c>
      <c r="B1111" t="str">
        <f>IFERROR(LOOKUP(1,0/SEARCH(Sheet2!$E$3:$E$18,A1111),Sheet2!$F$3:$F$18),"其他")</f>
        <v>PHP工程师</v>
      </c>
      <c r="C1111" t="s">
        <v>434</v>
      </c>
      <c r="D1111" t="s">
        <v>65</v>
      </c>
      <c r="E1111" t="s">
        <v>8</v>
      </c>
      <c r="F1111" t="s">
        <v>1192</v>
      </c>
      <c r="G1111" t="s">
        <v>7852</v>
      </c>
      <c r="H1111" t="s">
        <v>93</v>
      </c>
      <c r="I1111" t="s">
        <v>12</v>
      </c>
      <c r="J1111">
        <v>0.8</v>
      </c>
      <c r="K1111" t="s">
        <v>11106</v>
      </c>
      <c r="L1111" t="str">
        <f>LEFT(K1111,LEN(K1111)-3)</f>
        <v>1.4</v>
      </c>
      <c r="M1111" t="str">
        <f>RIGHT(K1111,3)</f>
        <v>万/月</v>
      </c>
    </row>
    <row r="1112" spans="1:13" x14ac:dyDescent="0.2">
      <c r="A1112" t="s">
        <v>3011</v>
      </c>
      <c r="B1112" t="str">
        <f>IFERROR(LOOKUP(1,0/SEARCH(Sheet2!$E$3:$E$18,A1112),Sheet2!$F$3:$F$18),"其他")</f>
        <v>PHP工程师</v>
      </c>
      <c r="C1112" t="s">
        <v>103</v>
      </c>
      <c r="D1112" t="s">
        <v>65</v>
      </c>
      <c r="E1112" t="s">
        <v>8</v>
      </c>
      <c r="F1112" t="s">
        <v>1809</v>
      </c>
      <c r="G1112" t="s">
        <v>8080</v>
      </c>
      <c r="H1112" t="s">
        <v>112</v>
      </c>
      <c r="I1112" t="s">
        <v>12</v>
      </c>
      <c r="J1112">
        <v>0.8</v>
      </c>
      <c r="K1112" t="s">
        <v>11101</v>
      </c>
      <c r="L1112" t="str">
        <f>LEFT(K1112,LEN(K1112)-3)</f>
        <v>1</v>
      </c>
      <c r="M1112" t="str">
        <f>RIGHT(K1112,3)</f>
        <v>万/月</v>
      </c>
    </row>
    <row r="1113" spans="1:13" x14ac:dyDescent="0.2">
      <c r="A1113" t="s">
        <v>535</v>
      </c>
      <c r="B1113" t="str">
        <f>IFERROR(LOOKUP(1,0/SEARCH(Sheet2!$E$3:$E$18,A1113),Sheet2!$F$3:$F$18),"其他")</f>
        <v>PHP工程师</v>
      </c>
      <c r="C1113" t="s">
        <v>103</v>
      </c>
      <c r="D1113" t="s">
        <v>23</v>
      </c>
      <c r="E1113" t="s">
        <v>241</v>
      </c>
      <c r="F1113" t="s">
        <v>1809</v>
      </c>
      <c r="G1113" t="s">
        <v>8081</v>
      </c>
      <c r="H1113" t="s">
        <v>11</v>
      </c>
      <c r="I1113" t="s">
        <v>12</v>
      </c>
      <c r="J1113">
        <v>0.8</v>
      </c>
      <c r="K1113" t="s">
        <v>11101</v>
      </c>
      <c r="L1113" t="str">
        <f>LEFT(K1113,LEN(K1113)-3)</f>
        <v>1</v>
      </c>
      <c r="M1113" t="str">
        <f>RIGHT(K1113,3)</f>
        <v>万/月</v>
      </c>
    </row>
    <row r="1114" spans="1:13" x14ac:dyDescent="0.2">
      <c r="A1114" t="s">
        <v>8085</v>
      </c>
      <c r="B1114" t="str">
        <f>IFERROR(LOOKUP(1,0/SEARCH(Sheet2!$E$3:$E$18,A1114),Sheet2!$F$3:$F$18),"其他")</f>
        <v>PHP工程师</v>
      </c>
      <c r="C1114" t="s">
        <v>103</v>
      </c>
      <c r="D1114" t="s">
        <v>35</v>
      </c>
      <c r="E1114" t="s">
        <v>742</v>
      </c>
      <c r="F1114" t="s">
        <v>5989</v>
      </c>
      <c r="G1114" t="s">
        <v>8086</v>
      </c>
      <c r="H1114" t="s">
        <v>93</v>
      </c>
      <c r="I1114" t="s">
        <v>20</v>
      </c>
      <c r="J1114">
        <v>0.8</v>
      </c>
      <c r="K1114" t="s">
        <v>11101</v>
      </c>
      <c r="L1114" t="str">
        <f>LEFT(K1114,LEN(K1114)-3)</f>
        <v>1</v>
      </c>
      <c r="M1114" t="str">
        <f>RIGHT(K1114,3)</f>
        <v>万/月</v>
      </c>
    </row>
    <row r="1115" spans="1:13" x14ac:dyDescent="0.2">
      <c r="A1115" t="s">
        <v>8997</v>
      </c>
      <c r="B1115" t="str">
        <f>IFERROR(LOOKUP(1,0/SEARCH(Sheet2!$E$3:$E$18,A1115),Sheet2!$F$3:$F$18),"其他")</f>
        <v>PHP工程师</v>
      </c>
      <c r="C1115" t="s">
        <v>28</v>
      </c>
      <c r="D1115" t="s">
        <v>7</v>
      </c>
      <c r="E1115" t="s">
        <v>16</v>
      </c>
      <c r="F1115" t="s">
        <v>1809</v>
      </c>
      <c r="G1115" t="s">
        <v>8998</v>
      </c>
      <c r="H1115" t="s">
        <v>38</v>
      </c>
      <c r="I1115" t="s">
        <v>12</v>
      </c>
      <c r="J1115">
        <v>0.8</v>
      </c>
      <c r="K1115" t="s">
        <v>11098</v>
      </c>
      <c r="L1115" t="str">
        <f>LEFT(K1115,LEN(K1115)-3)</f>
        <v>1.5</v>
      </c>
      <c r="M1115" t="str">
        <f>RIGHT(K1115,3)</f>
        <v>万/月</v>
      </c>
    </row>
    <row r="1116" spans="1:13" x14ac:dyDescent="0.2">
      <c r="A1116" t="s">
        <v>9039</v>
      </c>
      <c r="B1116" t="str">
        <f>IFERROR(LOOKUP(1,0/SEARCH(Sheet2!$E$3:$E$18,A1116),Sheet2!$F$3:$F$18),"其他")</f>
        <v>PHP工程师</v>
      </c>
      <c r="C1116" t="s">
        <v>28</v>
      </c>
      <c r="D1116" t="s">
        <v>65</v>
      </c>
      <c r="E1116" t="s">
        <v>8</v>
      </c>
      <c r="F1116" t="s">
        <v>6263</v>
      </c>
      <c r="G1116" t="s">
        <v>9040</v>
      </c>
      <c r="H1116" t="s">
        <v>11</v>
      </c>
      <c r="I1116" t="s">
        <v>12</v>
      </c>
      <c r="J1116">
        <v>0.8</v>
      </c>
      <c r="K1116" t="s">
        <v>11098</v>
      </c>
      <c r="L1116" t="str">
        <f>LEFT(K1116,LEN(K1116)-3)</f>
        <v>1.5</v>
      </c>
      <c r="M1116" t="str">
        <f>RIGHT(K1116,3)</f>
        <v>万/月</v>
      </c>
    </row>
    <row r="1117" spans="1:13" x14ac:dyDescent="0.2">
      <c r="A1117" t="s">
        <v>495</v>
      </c>
      <c r="B1117" t="str">
        <f>IFERROR(LOOKUP(1,0/SEARCH(Sheet2!$E$3:$E$18,A1117),Sheet2!$F$3:$F$18),"其他")</f>
        <v>PHP工程师</v>
      </c>
      <c r="C1117" t="s">
        <v>28</v>
      </c>
      <c r="D1117" t="s">
        <v>35</v>
      </c>
      <c r="E1117" t="s">
        <v>16</v>
      </c>
      <c r="F1117" t="s">
        <v>2558</v>
      </c>
      <c r="G1117" t="s">
        <v>9654</v>
      </c>
      <c r="H1117" t="s">
        <v>93</v>
      </c>
      <c r="I1117" t="s">
        <v>12</v>
      </c>
      <c r="J1117">
        <v>0.8</v>
      </c>
      <c r="K1117" t="s">
        <v>11098</v>
      </c>
      <c r="L1117" t="str">
        <f>LEFT(K1117,LEN(K1117)-3)</f>
        <v>1.5</v>
      </c>
      <c r="M1117" t="str">
        <f>RIGHT(K1117,3)</f>
        <v>万/月</v>
      </c>
    </row>
    <row r="1118" spans="1:13" x14ac:dyDescent="0.2">
      <c r="A1118" t="s">
        <v>481</v>
      </c>
      <c r="B1118" t="str">
        <f>IFERROR(LOOKUP(1,0/SEARCH(Sheet2!$E$3:$E$18,A1118),Sheet2!$F$3:$F$18),"其他")</f>
        <v>PHP工程师</v>
      </c>
      <c r="C1118" t="s">
        <v>28</v>
      </c>
      <c r="D1118" t="s">
        <v>7</v>
      </c>
      <c r="E1118" t="s">
        <v>16</v>
      </c>
      <c r="F1118" t="s">
        <v>2558</v>
      </c>
      <c r="G1118" t="s">
        <v>9967</v>
      </c>
      <c r="H1118" t="s">
        <v>93</v>
      </c>
      <c r="I1118" t="s">
        <v>12</v>
      </c>
      <c r="J1118">
        <v>0.8</v>
      </c>
      <c r="K1118" t="s">
        <v>11098</v>
      </c>
      <c r="L1118" t="str">
        <f>LEFT(K1118,LEN(K1118)-3)</f>
        <v>1.5</v>
      </c>
      <c r="M1118" t="str">
        <f>RIGHT(K1118,3)</f>
        <v>万/月</v>
      </c>
    </row>
    <row r="1119" spans="1:13" x14ac:dyDescent="0.2">
      <c r="A1119" t="s">
        <v>9973</v>
      </c>
      <c r="B1119" t="str">
        <f>IFERROR(LOOKUP(1,0/SEARCH(Sheet2!$E$3:$E$18,A1119),Sheet2!$F$3:$F$18),"其他")</f>
        <v>PHP工程师</v>
      </c>
      <c r="C1119" t="s">
        <v>22</v>
      </c>
      <c r="D1119" t="s">
        <v>65</v>
      </c>
      <c r="E1119" t="s">
        <v>16</v>
      </c>
      <c r="F1119" t="s">
        <v>673</v>
      </c>
      <c r="G1119" t="s">
        <v>9974</v>
      </c>
      <c r="H1119" t="s">
        <v>11</v>
      </c>
      <c r="I1119" t="s">
        <v>12</v>
      </c>
      <c r="J1119">
        <v>0.8</v>
      </c>
      <c r="K1119" t="s">
        <v>11102</v>
      </c>
      <c r="L1119" t="str">
        <f>LEFT(K1119,LEN(K1119)-3)</f>
        <v>1.2</v>
      </c>
      <c r="M1119" t="str">
        <f>RIGHT(K1119,3)</f>
        <v>万/月</v>
      </c>
    </row>
    <row r="1120" spans="1:13" x14ac:dyDescent="0.2">
      <c r="A1120" t="s">
        <v>481</v>
      </c>
      <c r="B1120" t="str">
        <f>IFERROR(LOOKUP(1,0/SEARCH(Sheet2!$E$3:$E$18,A1120),Sheet2!$F$3:$F$18),"其他")</f>
        <v>PHP工程师</v>
      </c>
      <c r="C1120" t="s">
        <v>22</v>
      </c>
      <c r="D1120" t="s">
        <v>65</v>
      </c>
      <c r="E1120" t="s">
        <v>8</v>
      </c>
      <c r="F1120" t="s">
        <v>9659</v>
      </c>
      <c r="G1120" t="s">
        <v>5446</v>
      </c>
      <c r="H1120" t="s">
        <v>11</v>
      </c>
      <c r="I1120" t="s">
        <v>12</v>
      </c>
      <c r="J1120">
        <v>0.8</v>
      </c>
      <c r="K1120" t="s">
        <v>11102</v>
      </c>
      <c r="L1120" t="str">
        <f>LEFT(K1120,LEN(K1120)-3)</f>
        <v>1.2</v>
      </c>
      <c r="M1120" t="str">
        <f>RIGHT(K1120,3)</f>
        <v>万/月</v>
      </c>
    </row>
    <row r="1121" spans="1:13" x14ac:dyDescent="0.2">
      <c r="A1121" t="s">
        <v>481</v>
      </c>
      <c r="B1121" t="str">
        <f>IFERROR(LOOKUP(1,0/SEARCH(Sheet2!$E$3:$E$18,A1121),Sheet2!$F$3:$F$18),"其他")</f>
        <v>PHP工程师</v>
      </c>
      <c r="C1121" t="s">
        <v>22</v>
      </c>
      <c r="D1121" t="s">
        <v>35</v>
      </c>
      <c r="E1121" t="s">
        <v>16</v>
      </c>
      <c r="F1121" t="s">
        <v>2558</v>
      </c>
      <c r="G1121" t="s">
        <v>9976</v>
      </c>
      <c r="H1121" t="s">
        <v>93</v>
      </c>
      <c r="I1121" t="s">
        <v>12</v>
      </c>
      <c r="J1121">
        <v>0.8</v>
      </c>
      <c r="K1121" t="s">
        <v>11102</v>
      </c>
      <c r="L1121" t="str">
        <f>LEFT(K1121,LEN(K1121)-3)</f>
        <v>1.2</v>
      </c>
      <c r="M1121" t="str">
        <f>RIGHT(K1121,3)</f>
        <v>万/月</v>
      </c>
    </row>
    <row r="1122" spans="1:13" x14ac:dyDescent="0.2">
      <c r="A1122" t="s">
        <v>481</v>
      </c>
      <c r="B1122" t="str">
        <f>IFERROR(LOOKUP(1,0/SEARCH(Sheet2!$E$3:$E$18,A1122),Sheet2!$F$3:$F$18),"其他")</f>
        <v>PHP工程师</v>
      </c>
      <c r="C1122" t="s">
        <v>89</v>
      </c>
      <c r="D1122" t="s">
        <v>7</v>
      </c>
      <c r="E1122" t="s">
        <v>143</v>
      </c>
      <c r="F1122" t="s">
        <v>673</v>
      </c>
      <c r="G1122" t="s">
        <v>9978</v>
      </c>
      <c r="H1122" t="s">
        <v>38</v>
      </c>
      <c r="I1122" t="s">
        <v>12</v>
      </c>
      <c r="J1122">
        <v>0.8</v>
      </c>
      <c r="K1122" t="s">
        <v>11105</v>
      </c>
      <c r="L1122" t="str">
        <f>LEFT(K1122,LEN(K1122)-3)</f>
        <v>1.6</v>
      </c>
      <c r="M1122" t="str">
        <f>RIGHT(K1122,3)</f>
        <v>万/月</v>
      </c>
    </row>
    <row r="1123" spans="1:13" x14ac:dyDescent="0.2">
      <c r="A1123" t="s">
        <v>481</v>
      </c>
      <c r="B1123" t="str">
        <f>IFERROR(LOOKUP(1,0/SEARCH(Sheet2!$E$3:$E$18,A1123),Sheet2!$F$3:$F$18),"其他")</f>
        <v>PHP工程师</v>
      </c>
      <c r="C1123" t="s">
        <v>22</v>
      </c>
      <c r="D1123" t="s">
        <v>65</v>
      </c>
      <c r="E1123" t="s">
        <v>16</v>
      </c>
      <c r="F1123" t="s">
        <v>9691</v>
      </c>
      <c r="G1123" t="s">
        <v>9987</v>
      </c>
      <c r="H1123" t="s">
        <v>11</v>
      </c>
      <c r="I1123" t="s">
        <v>12</v>
      </c>
      <c r="J1123">
        <v>0.8</v>
      </c>
      <c r="K1123" t="s">
        <v>11102</v>
      </c>
      <c r="L1123" t="str">
        <f>LEFT(K1123,LEN(K1123)-3)</f>
        <v>1.2</v>
      </c>
      <c r="M1123" t="str">
        <f>RIGHT(K1123,3)</f>
        <v>万/月</v>
      </c>
    </row>
    <row r="1124" spans="1:13" x14ac:dyDescent="0.2">
      <c r="A1124" t="s">
        <v>481</v>
      </c>
      <c r="B1124" t="str">
        <f>IFERROR(LOOKUP(1,0/SEARCH(Sheet2!$E$3:$E$18,A1124),Sheet2!$F$3:$F$18),"其他")</f>
        <v>PHP工程师</v>
      </c>
      <c r="C1124" t="s">
        <v>89</v>
      </c>
      <c r="D1124" t="s">
        <v>23</v>
      </c>
      <c r="E1124" t="s">
        <v>16</v>
      </c>
      <c r="F1124" t="s">
        <v>9659</v>
      </c>
      <c r="G1124" t="s">
        <v>10051</v>
      </c>
      <c r="H1124" t="s">
        <v>26</v>
      </c>
      <c r="I1124" t="s">
        <v>50</v>
      </c>
      <c r="J1124">
        <v>0.8</v>
      </c>
      <c r="K1124" t="s">
        <v>11105</v>
      </c>
      <c r="L1124" t="str">
        <f>LEFT(K1124,LEN(K1124)-3)</f>
        <v>1.6</v>
      </c>
      <c r="M1124" t="str">
        <f>RIGHT(K1124,3)</f>
        <v>万/月</v>
      </c>
    </row>
    <row r="1125" spans="1:13" x14ac:dyDescent="0.2">
      <c r="A1125" t="s">
        <v>481</v>
      </c>
      <c r="B1125" t="str">
        <f>IFERROR(LOOKUP(1,0/SEARCH(Sheet2!$E$3:$E$18,A1125),Sheet2!$F$3:$F$18),"其他")</f>
        <v>PHP工程师</v>
      </c>
      <c r="C1125" t="s">
        <v>103</v>
      </c>
      <c r="D1125" t="s">
        <v>23</v>
      </c>
      <c r="E1125" t="s">
        <v>143</v>
      </c>
      <c r="F1125" t="s">
        <v>673</v>
      </c>
      <c r="G1125" t="s">
        <v>9975</v>
      </c>
      <c r="H1125" t="s">
        <v>26</v>
      </c>
      <c r="I1125" t="s">
        <v>12</v>
      </c>
      <c r="J1125">
        <v>0.8</v>
      </c>
      <c r="K1125" t="s">
        <v>11101</v>
      </c>
      <c r="L1125" t="str">
        <f>LEFT(K1125,LEN(K1125)-3)</f>
        <v>1</v>
      </c>
      <c r="M1125" t="str">
        <f>RIGHT(K1125,3)</f>
        <v>万/月</v>
      </c>
    </row>
    <row r="1126" spans="1:13" x14ac:dyDescent="0.2">
      <c r="A1126" t="s">
        <v>5636</v>
      </c>
      <c r="B1126" t="str">
        <f>IFERROR(LOOKUP(1,0/SEARCH(Sheet2!$E$3:$E$18,A1126),Sheet2!$F$3:$F$18),"其他")</f>
        <v>PHP工程师</v>
      </c>
      <c r="C1126" t="s">
        <v>28</v>
      </c>
      <c r="D1126" t="s">
        <v>65</v>
      </c>
      <c r="E1126" t="s">
        <v>8</v>
      </c>
      <c r="F1126" t="s">
        <v>673</v>
      </c>
      <c r="G1126" t="s">
        <v>9845</v>
      </c>
      <c r="H1126" t="s">
        <v>93</v>
      </c>
      <c r="I1126" t="s">
        <v>12</v>
      </c>
      <c r="J1126">
        <v>0.8</v>
      </c>
      <c r="K1126" t="s">
        <v>11098</v>
      </c>
      <c r="L1126" t="str">
        <f>LEFT(K1126,LEN(K1126)-3)</f>
        <v>1.5</v>
      </c>
      <c r="M1126" t="str">
        <f>RIGHT(K1126,3)</f>
        <v>万/月</v>
      </c>
    </row>
    <row r="1127" spans="1:13" x14ac:dyDescent="0.2">
      <c r="A1127" t="s">
        <v>1864</v>
      </c>
      <c r="B1127" t="str">
        <f>IFERROR(LOOKUP(1,0/SEARCH(Sheet2!$E$3:$E$18,A1127),Sheet2!$F$3:$F$18),"其他")</f>
        <v>Python工程师</v>
      </c>
      <c r="C1127" t="s">
        <v>22</v>
      </c>
      <c r="D1127" t="s">
        <v>65</v>
      </c>
      <c r="E1127" t="s">
        <v>8</v>
      </c>
      <c r="F1127" t="s">
        <v>36</v>
      </c>
      <c r="G1127" t="s">
        <v>1865</v>
      </c>
      <c r="H1127" t="s">
        <v>11</v>
      </c>
      <c r="I1127" t="s">
        <v>12</v>
      </c>
      <c r="J1127">
        <v>0.8</v>
      </c>
      <c r="K1127" t="s">
        <v>11102</v>
      </c>
      <c r="L1127" t="str">
        <f>LEFT(K1127,LEN(K1127)-3)</f>
        <v>1.2</v>
      </c>
      <c r="M1127" t="str">
        <f>RIGHT(K1127,3)</f>
        <v>万/月</v>
      </c>
    </row>
    <row r="1128" spans="1:13" x14ac:dyDescent="0.2">
      <c r="A1128" t="s">
        <v>1545</v>
      </c>
      <c r="B1128" t="str">
        <f>IFERROR(LOOKUP(1,0/SEARCH(Sheet2!$E$3:$E$18,A1128),Sheet2!$F$3:$F$18),"其他")</f>
        <v>Python工程师</v>
      </c>
      <c r="C1128" t="s">
        <v>28</v>
      </c>
      <c r="D1128" t="s">
        <v>65</v>
      </c>
      <c r="E1128" t="s">
        <v>8</v>
      </c>
      <c r="F1128" t="s">
        <v>36</v>
      </c>
      <c r="G1128" t="s">
        <v>1890</v>
      </c>
      <c r="H1128" t="s">
        <v>11</v>
      </c>
      <c r="I1128" t="s">
        <v>20</v>
      </c>
      <c r="J1128">
        <v>0.8</v>
      </c>
      <c r="K1128" t="s">
        <v>11098</v>
      </c>
      <c r="L1128" t="str">
        <f>LEFT(K1128,LEN(K1128)-3)</f>
        <v>1.5</v>
      </c>
      <c r="M1128" t="str">
        <f>RIGHT(K1128,3)</f>
        <v>万/月</v>
      </c>
    </row>
    <row r="1129" spans="1:13" x14ac:dyDescent="0.2">
      <c r="A1129" t="s">
        <v>1545</v>
      </c>
      <c r="B1129" t="str">
        <f>IFERROR(LOOKUP(1,0/SEARCH(Sheet2!$E$3:$E$18,A1129),Sheet2!$F$3:$F$18),"其他")</f>
        <v>Python工程师</v>
      </c>
      <c r="C1129" t="s">
        <v>103</v>
      </c>
      <c r="D1129" t="s">
        <v>7</v>
      </c>
      <c r="E1129" t="s">
        <v>16</v>
      </c>
      <c r="F1129" t="s">
        <v>36</v>
      </c>
      <c r="G1129" t="s">
        <v>960</v>
      </c>
      <c r="H1129" t="s">
        <v>42</v>
      </c>
      <c r="I1129" t="s">
        <v>20</v>
      </c>
      <c r="J1129">
        <v>0.8</v>
      </c>
      <c r="K1129" t="s">
        <v>11101</v>
      </c>
      <c r="L1129" t="str">
        <f>LEFT(K1129,LEN(K1129)-3)</f>
        <v>1</v>
      </c>
      <c r="M1129" t="str">
        <f>RIGHT(K1129,3)</f>
        <v>万/月</v>
      </c>
    </row>
    <row r="1130" spans="1:13" x14ac:dyDescent="0.2">
      <c r="A1130" t="s">
        <v>1545</v>
      </c>
      <c r="B1130" t="str">
        <f>IFERROR(LOOKUP(1,0/SEARCH(Sheet2!$E$3:$E$18,A1130),Sheet2!$F$3:$F$18),"其他")</f>
        <v>Python工程师</v>
      </c>
      <c r="C1130" t="s">
        <v>89</v>
      </c>
      <c r="D1130" t="s">
        <v>35</v>
      </c>
      <c r="E1130" t="s">
        <v>16</v>
      </c>
      <c r="F1130" t="s">
        <v>1636</v>
      </c>
      <c r="G1130" t="s">
        <v>4446</v>
      </c>
      <c r="H1130" t="s">
        <v>11</v>
      </c>
      <c r="I1130" t="s">
        <v>12</v>
      </c>
      <c r="J1130">
        <v>0.8</v>
      </c>
      <c r="K1130" t="s">
        <v>11105</v>
      </c>
      <c r="L1130" t="str">
        <f>LEFT(K1130,LEN(K1130)-3)</f>
        <v>1.6</v>
      </c>
      <c r="M1130" t="str">
        <f>RIGHT(K1130,3)</f>
        <v>万/月</v>
      </c>
    </row>
    <row r="1131" spans="1:13" x14ac:dyDescent="0.2">
      <c r="A1131" t="s">
        <v>4476</v>
      </c>
      <c r="B1131" t="str">
        <f>IFERROR(LOOKUP(1,0/SEARCH(Sheet2!$E$3:$E$18,A1131),Sheet2!$F$3:$F$18),"其他")</f>
        <v>Python工程师</v>
      </c>
      <c r="C1131" t="s">
        <v>89</v>
      </c>
      <c r="D1131" t="s">
        <v>7</v>
      </c>
      <c r="E1131" t="s">
        <v>16</v>
      </c>
      <c r="F1131" t="s">
        <v>1636</v>
      </c>
      <c r="G1131" t="s">
        <v>4477</v>
      </c>
      <c r="H1131" t="s">
        <v>93</v>
      </c>
      <c r="I1131" t="s">
        <v>12</v>
      </c>
      <c r="J1131">
        <v>0.8</v>
      </c>
      <c r="K1131" t="s">
        <v>11105</v>
      </c>
      <c r="L1131" t="str">
        <f>LEFT(K1131,LEN(K1131)-3)</f>
        <v>1.6</v>
      </c>
      <c r="M1131" t="str">
        <f>RIGHT(K1131,3)</f>
        <v>万/月</v>
      </c>
    </row>
    <row r="1132" spans="1:13" x14ac:dyDescent="0.2">
      <c r="A1132" t="s">
        <v>1545</v>
      </c>
      <c r="B1132" t="str">
        <f>IFERROR(LOOKUP(1,0/SEARCH(Sheet2!$E$3:$E$18,A1132),Sheet2!$F$3:$F$18),"其他")</f>
        <v>Python工程师</v>
      </c>
      <c r="C1132" t="s">
        <v>28</v>
      </c>
      <c r="D1132" t="s">
        <v>23</v>
      </c>
      <c r="E1132" t="s">
        <v>8</v>
      </c>
      <c r="F1132" t="s">
        <v>2595</v>
      </c>
      <c r="G1132" t="s">
        <v>6765</v>
      </c>
      <c r="H1132" t="s">
        <v>38</v>
      </c>
      <c r="I1132" t="s">
        <v>12</v>
      </c>
      <c r="J1132">
        <v>0.8</v>
      </c>
      <c r="K1132" t="s">
        <v>11098</v>
      </c>
      <c r="L1132" t="str">
        <f>LEFT(K1132,LEN(K1132)-3)</f>
        <v>1.5</v>
      </c>
      <c r="M1132" t="str">
        <f>RIGHT(K1132,3)</f>
        <v>万/月</v>
      </c>
    </row>
    <row r="1133" spans="1:13" x14ac:dyDescent="0.2">
      <c r="A1133" t="s">
        <v>8956</v>
      </c>
      <c r="B1133" t="str">
        <f>IFERROR(LOOKUP(1,0/SEARCH(Sheet2!$E$3:$E$18,A1133),Sheet2!$F$3:$F$18),"其他")</f>
        <v>Python工程师</v>
      </c>
      <c r="C1133" t="s">
        <v>2394</v>
      </c>
      <c r="D1133" t="s">
        <v>23</v>
      </c>
      <c r="E1133" t="s">
        <v>16</v>
      </c>
      <c r="F1133" t="s">
        <v>5989</v>
      </c>
      <c r="G1133" t="s">
        <v>762</v>
      </c>
      <c r="H1133" t="s">
        <v>19</v>
      </c>
      <c r="I1133" t="s">
        <v>81</v>
      </c>
      <c r="J1133">
        <v>0.8</v>
      </c>
      <c r="K1133" t="s">
        <v>11112</v>
      </c>
      <c r="L1133" t="str">
        <f>LEFT(K1133,LEN(K1133)-3)</f>
        <v>1.1</v>
      </c>
      <c r="M1133" t="str">
        <f>RIGHT(K1133,3)</f>
        <v>万/月</v>
      </c>
    </row>
    <row r="1134" spans="1:13" x14ac:dyDescent="0.2">
      <c r="A1134" t="s">
        <v>1866</v>
      </c>
      <c r="B1134" t="str">
        <f>IFERROR(LOOKUP(1,0/SEARCH(Sheet2!$E$3:$E$18,A1134),Sheet2!$F$3:$F$18),"其他")</f>
        <v>Python工程师</v>
      </c>
      <c r="C1134" t="s">
        <v>28</v>
      </c>
      <c r="D1134" t="s">
        <v>35</v>
      </c>
      <c r="E1134" t="s">
        <v>16</v>
      </c>
      <c r="F1134" t="s">
        <v>1809</v>
      </c>
      <c r="G1134" t="s">
        <v>7492</v>
      </c>
      <c r="H1134" t="s">
        <v>11</v>
      </c>
      <c r="I1134" t="s">
        <v>12</v>
      </c>
      <c r="J1134">
        <v>0.8</v>
      </c>
      <c r="K1134" t="s">
        <v>11098</v>
      </c>
      <c r="L1134" t="str">
        <f>LEFT(K1134,LEN(K1134)-3)</f>
        <v>1.5</v>
      </c>
      <c r="M1134" t="str">
        <f>RIGHT(K1134,3)</f>
        <v>万/月</v>
      </c>
    </row>
    <row r="1135" spans="1:13" x14ac:dyDescent="0.2">
      <c r="A1135" t="s">
        <v>1545</v>
      </c>
      <c r="B1135" t="str">
        <f>IFERROR(LOOKUP(1,0/SEARCH(Sheet2!$E$3:$E$18,A1135),Sheet2!$F$3:$F$18),"其他")</f>
        <v>Python工程师</v>
      </c>
      <c r="C1135" t="s">
        <v>103</v>
      </c>
      <c r="D1135" t="s">
        <v>23</v>
      </c>
      <c r="E1135" t="s">
        <v>8</v>
      </c>
      <c r="F1135" t="s">
        <v>7447</v>
      </c>
      <c r="G1135" t="s">
        <v>8967</v>
      </c>
      <c r="H1135" t="s">
        <v>93</v>
      </c>
      <c r="I1135" t="s">
        <v>12</v>
      </c>
      <c r="J1135">
        <v>0.8</v>
      </c>
      <c r="K1135" t="s">
        <v>11101</v>
      </c>
      <c r="L1135" t="str">
        <f>LEFT(K1135,LEN(K1135)-3)</f>
        <v>1</v>
      </c>
      <c r="M1135" t="str">
        <f>RIGHT(K1135,3)</f>
        <v>万/月</v>
      </c>
    </row>
    <row r="1136" spans="1:13" x14ac:dyDescent="0.2">
      <c r="A1136" t="s">
        <v>1545</v>
      </c>
      <c r="B1136" t="str">
        <f>IFERROR(LOOKUP(1,0/SEARCH(Sheet2!$E$3:$E$18,A1136),Sheet2!$F$3:$F$18),"其他")</f>
        <v>Python工程师</v>
      </c>
      <c r="C1136" t="s">
        <v>28</v>
      </c>
      <c r="D1136" t="s">
        <v>23</v>
      </c>
      <c r="E1136" t="s">
        <v>8</v>
      </c>
      <c r="F1136" t="s">
        <v>7447</v>
      </c>
      <c r="G1136" t="s">
        <v>8978</v>
      </c>
      <c r="H1136" t="s">
        <v>93</v>
      </c>
      <c r="I1136" t="s">
        <v>12</v>
      </c>
      <c r="J1136">
        <v>0.8</v>
      </c>
      <c r="K1136" t="s">
        <v>11098</v>
      </c>
      <c r="L1136" t="str">
        <f>LEFT(K1136,LEN(K1136)-3)</f>
        <v>1.5</v>
      </c>
      <c r="M1136" t="str">
        <f>RIGHT(K1136,3)</f>
        <v>万/月</v>
      </c>
    </row>
    <row r="1137" spans="1:13" x14ac:dyDescent="0.2">
      <c r="A1137" t="s">
        <v>10438</v>
      </c>
      <c r="B1137" t="str">
        <f>IFERROR(LOOKUP(1,0/SEARCH(Sheet2!$E$3:$E$18,A1137),Sheet2!$F$3:$F$18),"其他")</f>
        <v>Python工程师</v>
      </c>
      <c r="C1137" t="s">
        <v>28</v>
      </c>
      <c r="D1137" t="s">
        <v>23</v>
      </c>
      <c r="E1137" t="s">
        <v>16</v>
      </c>
      <c r="F1137" t="s">
        <v>1139</v>
      </c>
      <c r="G1137" t="s">
        <v>10439</v>
      </c>
      <c r="H1137" t="s">
        <v>93</v>
      </c>
      <c r="I1137" t="s">
        <v>12</v>
      </c>
      <c r="J1137">
        <v>0.8</v>
      </c>
      <c r="K1137" t="s">
        <v>11098</v>
      </c>
      <c r="L1137" t="str">
        <f>LEFT(K1137,LEN(K1137)-3)</f>
        <v>1.5</v>
      </c>
      <c r="M1137" t="str">
        <f>RIGHT(K1137,3)</f>
        <v>万/月</v>
      </c>
    </row>
    <row r="1138" spans="1:13" x14ac:dyDescent="0.2">
      <c r="A1138" t="s">
        <v>1545</v>
      </c>
      <c r="B1138" t="str">
        <f>IFERROR(LOOKUP(1,0/SEARCH(Sheet2!$E$3:$E$18,A1138),Sheet2!$F$3:$F$18),"其他")</f>
        <v>Python工程师</v>
      </c>
      <c r="C1138" t="s">
        <v>28</v>
      </c>
      <c r="D1138" t="s">
        <v>65</v>
      </c>
      <c r="E1138" t="s">
        <v>8</v>
      </c>
      <c r="F1138" t="s">
        <v>1139</v>
      </c>
      <c r="G1138" t="s">
        <v>10690</v>
      </c>
      <c r="H1138" t="s">
        <v>11</v>
      </c>
      <c r="I1138" t="s">
        <v>12</v>
      </c>
      <c r="J1138">
        <v>0.8</v>
      </c>
      <c r="K1138" t="s">
        <v>11098</v>
      </c>
      <c r="L1138" t="str">
        <f>LEFT(K1138,LEN(K1138)-3)</f>
        <v>1.5</v>
      </c>
      <c r="M1138" t="str">
        <f>RIGHT(K1138,3)</f>
        <v>万/月</v>
      </c>
    </row>
    <row r="1139" spans="1:13" x14ac:dyDescent="0.2">
      <c r="A1139" t="s">
        <v>1545</v>
      </c>
      <c r="B1139" t="str">
        <f>IFERROR(LOOKUP(1,0/SEARCH(Sheet2!$E$3:$E$18,A1139),Sheet2!$F$3:$F$18),"其他")</f>
        <v>Python工程师</v>
      </c>
      <c r="C1139" t="s">
        <v>28</v>
      </c>
      <c r="D1139" t="s">
        <v>35</v>
      </c>
      <c r="E1139" t="s">
        <v>139</v>
      </c>
      <c r="F1139" t="s">
        <v>673</v>
      </c>
      <c r="G1139" t="s">
        <v>10173</v>
      </c>
      <c r="H1139" t="s">
        <v>38</v>
      </c>
      <c r="I1139" t="s">
        <v>12</v>
      </c>
      <c r="J1139">
        <v>0.8</v>
      </c>
      <c r="K1139" t="s">
        <v>11098</v>
      </c>
      <c r="L1139" t="str">
        <f>LEFT(K1139,LEN(K1139)-3)</f>
        <v>1.5</v>
      </c>
      <c r="M1139" t="str">
        <f>RIGHT(K1139,3)</f>
        <v>万/月</v>
      </c>
    </row>
    <row r="1140" spans="1:13" x14ac:dyDescent="0.2">
      <c r="A1140" t="s">
        <v>10852</v>
      </c>
      <c r="B1140" t="str">
        <f>IFERROR(LOOKUP(1,0/SEARCH(Sheet2!$E$3:$E$18,A1140),Sheet2!$F$3:$F$18),"其他")</f>
        <v>Python工程师</v>
      </c>
      <c r="C1140" t="s">
        <v>28</v>
      </c>
      <c r="D1140" t="s">
        <v>65</v>
      </c>
      <c r="E1140" t="s">
        <v>16</v>
      </c>
      <c r="F1140" t="s">
        <v>1139</v>
      </c>
      <c r="G1140" t="s">
        <v>10439</v>
      </c>
      <c r="H1140" t="s">
        <v>93</v>
      </c>
      <c r="I1140" t="s">
        <v>12</v>
      </c>
      <c r="J1140">
        <v>0.8</v>
      </c>
      <c r="K1140" t="s">
        <v>11098</v>
      </c>
      <c r="L1140" t="str">
        <f>LEFT(K1140,LEN(K1140)-3)</f>
        <v>1.5</v>
      </c>
      <c r="M1140" t="str">
        <f>RIGHT(K1140,3)</f>
        <v>万/月</v>
      </c>
    </row>
    <row r="1141" spans="1:13" x14ac:dyDescent="0.2">
      <c r="A1141" t="s">
        <v>562</v>
      </c>
      <c r="B1141" t="str">
        <f>IFERROR(LOOKUP(1,0/SEARCH(Sheet2!$E$3:$E$18,A1141),Sheet2!$F$3:$F$18),"其他")</f>
        <v>Web工程师</v>
      </c>
      <c r="C1141" t="s">
        <v>22</v>
      </c>
      <c r="D1141" t="s">
        <v>15</v>
      </c>
      <c r="E1141" t="s">
        <v>16</v>
      </c>
      <c r="F1141" t="s">
        <v>36</v>
      </c>
      <c r="G1141" t="s">
        <v>563</v>
      </c>
      <c r="H1141" t="s">
        <v>11</v>
      </c>
      <c r="I1141" t="s">
        <v>20</v>
      </c>
      <c r="J1141">
        <v>0.8</v>
      </c>
      <c r="K1141" t="s">
        <v>11102</v>
      </c>
      <c r="L1141" t="str">
        <f>LEFT(K1141,LEN(K1141)-3)</f>
        <v>1.2</v>
      </c>
      <c r="M1141" t="str">
        <f>RIGHT(K1141,3)</f>
        <v>万/月</v>
      </c>
    </row>
    <row r="1142" spans="1:13" x14ac:dyDescent="0.2">
      <c r="A1142" t="s">
        <v>560</v>
      </c>
      <c r="B1142" t="str">
        <f>IFERROR(LOOKUP(1,0/SEARCH(Sheet2!$E$3:$E$18,A1142),Sheet2!$F$3:$F$18),"其他")</f>
        <v>Web工程师</v>
      </c>
      <c r="C1142" t="s">
        <v>103</v>
      </c>
      <c r="D1142" t="s">
        <v>35</v>
      </c>
      <c r="E1142" t="s">
        <v>16</v>
      </c>
      <c r="F1142" t="s">
        <v>36</v>
      </c>
      <c r="G1142" t="s">
        <v>568</v>
      </c>
      <c r="H1142" t="s">
        <v>93</v>
      </c>
      <c r="I1142" t="s">
        <v>12</v>
      </c>
      <c r="J1142">
        <v>0.8</v>
      </c>
      <c r="K1142" t="s">
        <v>11101</v>
      </c>
      <c r="L1142" t="str">
        <f>LEFT(K1142,LEN(K1142)-3)</f>
        <v>1</v>
      </c>
      <c r="M1142" t="str">
        <f>RIGHT(K1142,3)</f>
        <v>万/月</v>
      </c>
    </row>
    <row r="1143" spans="1:13" x14ac:dyDescent="0.2">
      <c r="A1143" t="s">
        <v>560</v>
      </c>
      <c r="B1143" t="str">
        <f>IFERROR(LOOKUP(1,0/SEARCH(Sheet2!$E$3:$E$18,A1143),Sheet2!$F$3:$F$18),"其他")</f>
        <v>Web工程师</v>
      </c>
      <c r="C1143" t="s">
        <v>22</v>
      </c>
      <c r="D1143" t="s">
        <v>35</v>
      </c>
      <c r="E1143" t="s">
        <v>16</v>
      </c>
      <c r="F1143" t="s">
        <v>30</v>
      </c>
      <c r="G1143" t="s">
        <v>452</v>
      </c>
      <c r="H1143" t="s">
        <v>38</v>
      </c>
      <c r="I1143" t="s">
        <v>12</v>
      </c>
      <c r="J1143">
        <v>0.8</v>
      </c>
      <c r="K1143" t="s">
        <v>11102</v>
      </c>
      <c r="L1143" t="str">
        <f>LEFT(K1143,LEN(K1143)-3)</f>
        <v>1.2</v>
      </c>
      <c r="M1143" t="str">
        <f>RIGHT(K1143,3)</f>
        <v>万/月</v>
      </c>
    </row>
    <row r="1144" spans="1:13" x14ac:dyDescent="0.2">
      <c r="A1144" t="s">
        <v>560</v>
      </c>
      <c r="B1144" t="str">
        <f>IFERROR(LOOKUP(1,0/SEARCH(Sheet2!$E$3:$E$18,A1144),Sheet2!$F$3:$F$18),"其他")</f>
        <v>Web工程师</v>
      </c>
      <c r="C1144" t="s">
        <v>103</v>
      </c>
      <c r="D1144" t="s">
        <v>23</v>
      </c>
      <c r="E1144" t="s">
        <v>16</v>
      </c>
      <c r="F1144" t="s">
        <v>36</v>
      </c>
      <c r="G1144" t="s">
        <v>496</v>
      </c>
      <c r="H1144" t="s">
        <v>11</v>
      </c>
      <c r="I1144" t="s">
        <v>12</v>
      </c>
      <c r="J1144">
        <v>0.8</v>
      </c>
      <c r="K1144" t="s">
        <v>11101</v>
      </c>
      <c r="L1144" t="str">
        <f>LEFT(K1144,LEN(K1144)-3)</f>
        <v>1</v>
      </c>
      <c r="M1144" t="str">
        <f>RIGHT(K1144,3)</f>
        <v>万/月</v>
      </c>
    </row>
    <row r="1145" spans="1:13" x14ac:dyDescent="0.2">
      <c r="A1145" t="s">
        <v>560</v>
      </c>
      <c r="B1145" t="str">
        <f>IFERROR(LOOKUP(1,0/SEARCH(Sheet2!$E$3:$E$18,A1145),Sheet2!$F$3:$F$18),"其他")</f>
        <v>Web工程师</v>
      </c>
      <c r="C1145" t="s">
        <v>28</v>
      </c>
      <c r="D1145" t="s">
        <v>7</v>
      </c>
      <c r="E1145" t="s">
        <v>139</v>
      </c>
      <c r="F1145" t="s">
        <v>839</v>
      </c>
      <c r="G1145" t="s">
        <v>3148</v>
      </c>
      <c r="H1145" t="s">
        <v>11</v>
      </c>
      <c r="I1145" t="s">
        <v>12</v>
      </c>
      <c r="J1145">
        <v>0.8</v>
      </c>
      <c r="K1145" t="s">
        <v>11098</v>
      </c>
      <c r="L1145" t="str">
        <f>LEFT(K1145,LEN(K1145)-3)</f>
        <v>1.5</v>
      </c>
      <c r="M1145" t="str">
        <f>RIGHT(K1145,3)</f>
        <v>万/月</v>
      </c>
    </row>
    <row r="1146" spans="1:13" x14ac:dyDescent="0.2">
      <c r="A1146" t="s">
        <v>3152</v>
      </c>
      <c r="B1146" t="str">
        <f>IFERROR(LOOKUP(1,0/SEARCH(Sheet2!$E$3:$E$18,A1146),Sheet2!$F$3:$F$18),"其他")</f>
        <v>Web工程师</v>
      </c>
      <c r="C1146" t="s">
        <v>103</v>
      </c>
      <c r="D1146" t="s">
        <v>35</v>
      </c>
      <c r="E1146" t="s">
        <v>8</v>
      </c>
      <c r="F1146" t="s">
        <v>487</v>
      </c>
      <c r="G1146" t="s">
        <v>3153</v>
      </c>
      <c r="H1146" t="s">
        <v>11</v>
      </c>
      <c r="I1146" t="s">
        <v>12</v>
      </c>
      <c r="J1146">
        <v>0.8</v>
      </c>
      <c r="K1146" t="s">
        <v>11101</v>
      </c>
      <c r="L1146" t="str">
        <f>LEFT(K1146,LEN(K1146)-3)</f>
        <v>1</v>
      </c>
      <c r="M1146" t="str">
        <f>RIGHT(K1146,3)</f>
        <v>万/月</v>
      </c>
    </row>
    <row r="1147" spans="1:13" x14ac:dyDescent="0.2">
      <c r="A1147" t="s">
        <v>560</v>
      </c>
      <c r="B1147" t="str">
        <f>IFERROR(LOOKUP(1,0/SEARCH(Sheet2!$E$3:$E$18,A1147),Sheet2!$F$3:$F$18),"其他")</f>
        <v>Web工程师</v>
      </c>
      <c r="C1147" t="s">
        <v>22</v>
      </c>
      <c r="D1147" t="s">
        <v>65</v>
      </c>
      <c r="E1147" t="s">
        <v>143</v>
      </c>
      <c r="F1147" t="s">
        <v>1636</v>
      </c>
      <c r="G1147" t="s">
        <v>3300</v>
      </c>
      <c r="H1147" t="s">
        <v>93</v>
      </c>
      <c r="I1147" t="s">
        <v>12</v>
      </c>
      <c r="J1147">
        <v>0.8</v>
      </c>
      <c r="K1147" t="s">
        <v>11102</v>
      </c>
      <c r="L1147" t="str">
        <f>LEFT(K1147,LEN(K1147)-3)</f>
        <v>1.2</v>
      </c>
      <c r="M1147" t="str">
        <f>RIGHT(K1147,3)</f>
        <v>万/月</v>
      </c>
    </row>
    <row r="1148" spans="1:13" x14ac:dyDescent="0.2">
      <c r="A1148" t="s">
        <v>560</v>
      </c>
      <c r="B1148" t="str">
        <f>IFERROR(LOOKUP(1,0/SEARCH(Sheet2!$E$3:$E$18,A1148),Sheet2!$F$3:$F$18),"其他")</f>
        <v>Web工程师</v>
      </c>
      <c r="C1148" t="s">
        <v>103</v>
      </c>
      <c r="D1148" t="s">
        <v>65</v>
      </c>
      <c r="E1148" t="s">
        <v>8</v>
      </c>
      <c r="F1148" t="s">
        <v>2674</v>
      </c>
      <c r="G1148" t="s">
        <v>3312</v>
      </c>
      <c r="H1148" t="s">
        <v>93</v>
      </c>
      <c r="I1148" t="s">
        <v>81</v>
      </c>
      <c r="J1148">
        <v>0.8</v>
      </c>
      <c r="K1148" t="s">
        <v>11101</v>
      </c>
      <c r="L1148" t="str">
        <f>LEFT(K1148,LEN(K1148)-3)</f>
        <v>1</v>
      </c>
      <c r="M1148" t="str">
        <f>RIGHT(K1148,3)</f>
        <v>万/月</v>
      </c>
    </row>
    <row r="1149" spans="1:13" x14ac:dyDescent="0.2">
      <c r="A1149" t="s">
        <v>560</v>
      </c>
      <c r="B1149" t="str">
        <f>IFERROR(LOOKUP(1,0/SEARCH(Sheet2!$E$3:$E$18,A1149),Sheet2!$F$3:$F$18),"其他")</f>
        <v>Web工程师</v>
      </c>
      <c r="C1149" t="s">
        <v>28</v>
      </c>
      <c r="D1149" t="s">
        <v>65</v>
      </c>
      <c r="E1149" t="s">
        <v>16</v>
      </c>
      <c r="F1149" t="s">
        <v>2653</v>
      </c>
      <c r="G1149" t="s">
        <v>4653</v>
      </c>
      <c r="H1149" t="s">
        <v>11</v>
      </c>
      <c r="I1149" t="s">
        <v>12</v>
      </c>
      <c r="J1149">
        <v>0.8</v>
      </c>
      <c r="K1149" t="s">
        <v>11098</v>
      </c>
      <c r="L1149" t="str">
        <f>LEFT(K1149,LEN(K1149)-3)</f>
        <v>1.5</v>
      </c>
      <c r="M1149" t="str">
        <f>RIGHT(K1149,3)</f>
        <v>万/月</v>
      </c>
    </row>
    <row r="1150" spans="1:13" x14ac:dyDescent="0.2">
      <c r="A1150" t="s">
        <v>560</v>
      </c>
      <c r="B1150" t="str">
        <f>IFERROR(LOOKUP(1,0/SEARCH(Sheet2!$E$3:$E$18,A1150),Sheet2!$F$3:$F$18),"其他")</f>
        <v>Web工程师</v>
      </c>
      <c r="C1150" t="s">
        <v>89</v>
      </c>
      <c r="D1150" t="s">
        <v>23</v>
      </c>
      <c r="E1150" t="s">
        <v>16</v>
      </c>
      <c r="F1150" t="s">
        <v>5989</v>
      </c>
      <c r="G1150" t="s">
        <v>7987</v>
      </c>
      <c r="H1150" t="s">
        <v>38</v>
      </c>
      <c r="I1150" t="s">
        <v>20</v>
      </c>
      <c r="J1150">
        <v>0.8</v>
      </c>
      <c r="K1150" t="s">
        <v>11105</v>
      </c>
      <c r="L1150" t="str">
        <f>LEFT(K1150,LEN(K1150)-3)</f>
        <v>1.6</v>
      </c>
      <c r="M1150" t="str">
        <f>RIGHT(K1150,3)</f>
        <v>万/月</v>
      </c>
    </row>
    <row r="1151" spans="1:13" x14ac:dyDescent="0.2">
      <c r="A1151" t="s">
        <v>560</v>
      </c>
      <c r="B1151" t="str">
        <f>IFERROR(LOOKUP(1,0/SEARCH(Sheet2!$E$3:$E$18,A1151),Sheet2!$F$3:$F$18),"其他")</f>
        <v>Web工程师</v>
      </c>
      <c r="C1151" t="s">
        <v>103</v>
      </c>
      <c r="D1151" t="s">
        <v>65</v>
      </c>
      <c r="E1151" t="s">
        <v>16</v>
      </c>
      <c r="F1151" t="s">
        <v>5989</v>
      </c>
      <c r="G1151" t="s">
        <v>8023</v>
      </c>
      <c r="H1151" t="s">
        <v>93</v>
      </c>
      <c r="I1151" t="s">
        <v>81</v>
      </c>
      <c r="J1151">
        <v>0.8</v>
      </c>
      <c r="K1151" t="s">
        <v>11101</v>
      </c>
      <c r="L1151" t="str">
        <f>LEFT(K1151,LEN(K1151)-3)</f>
        <v>1</v>
      </c>
      <c r="M1151" t="str">
        <f>RIGHT(K1151,3)</f>
        <v>万/月</v>
      </c>
    </row>
    <row r="1152" spans="1:13" x14ac:dyDescent="0.2">
      <c r="A1152" t="s">
        <v>560</v>
      </c>
      <c r="B1152" t="str">
        <f>IFERROR(LOOKUP(1,0/SEARCH(Sheet2!$E$3:$E$18,A1152),Sheet2!$F$3:$F$18),"其他")</f>
        <v>Web工程师</v>
      </c>
      <c r="C1152" t="s">
        <v>22</v>
      </c>
      <c r="D1152" t="s">
        <v>35</v>
      </c>
      <c r="E1152" t="s">
        <v>16</v>
      </c>
      <c r="F1152" t="s">
        <v>2579</v>
      </c>
      <c r="G1152" t="s">
        <v>9061</v>
      </c>
      <c r="H1152" t="s">
        <v>93</v>
      </c>
      <c r="I1152" t="s">
        <v>12</v>
      </c>
      <c r="J1152">
        <v>0.8</v>
      </c>
      <c r="K1152" t="s">
        <v>11102</v>
      </c>
      <c r="L1152" t="str">
        <f>LEFT(K1152,LEN(K1152)-3)</f>
        <v>1.2</v>
      </c>
      <c r="M1152" t="str">
        <f>RIGHT(K1152,3)</f>
        <v>万/月</v>
      </c>
    </row>
    <row r="1153" spans="1:13" x14ac:dyDescent="0.2">
      <c r="A1153" t="s">
        <v>560</v>
      </c>
      <c r="B1153" t="str">
        <f>IFERROR(LOOKUP(1,0/SEARCH(Sheet2!$E$3:$E$18,A1153),Sheet2!$F$3:$F$18),"其他")</f>
        <v>Web工程师</v>
      </c>
      <c r="C1153" t="s">
        <v>28</v>
      </c>
      <c r="D1153" t="s">
        <v>35</v>
      </c>
      <c r="E1153" t="s">
        <v>8</v>
      </c>
      <c r="F1153" t="s">
        <v>1809</v>
      </c>
      <c r="G1153" t="s">
        <v>7513</v>
      </c>
      <c r="H1153" t="s">
        <v>11</v>
      </c>
      <c r="I1153" t="s">
        <v>12</v>
      </c>
      <c r="J1153">
        <v>0.8</v>
      </c>
      <c r="K1153" t="s">
        <v>11098</v>
      </c>
      <c r="L1153" t="str">
        <f>LEFT(K1153,LEN(K1153)-3)</f>
        <v>1.5</v>
      </c>
      <c r="M1153" t="str">
        <f>RIGHT(K1153,3)</f>
        <v>万/月</v>
      </c>
    </row>
    <row r="1154" spans="1:13" x14ac:dyDescent="0.2">
      <c r="A1154" t="s">
        <v>9918</v>
      </c>
      <c r="B1154" t="str">
        <f>IFERROR(LOOKUP(1,0/SEARCH(Sheet2!$E$3:$E$18,A1154),Sheet2!$F$3:$F$18),"其他")</f>
        <v>Web工程师</v>
      </c>
      <c r="C1154" t="s">
        <v>103</v>
      </c>
      <c r="D1154" t="s">
        <v>65</v>
      </c>
      <c r="E1154" t="s">
        <v>16</v>
      </c>
      <c r="F1154" t="s">
        <v>9919</v>
      </c>
      <c r="G1154" t="s">
        <v>9920</v>
      </c>
      <c r="H1154" t="s">
        <v>11</v>
      </c>
      <c r="I1154" t="s">
        <v>32</v>
      </c>
      <c r="J1154">
        <v>0.8</v>
      </c>
      <c r="K1154" t="s">
        <v>11101</v>
      </c>
      <c r="L1154" t="str">
        <f>LEFT(K1154,LEN(K1154)-3)</f>
        <v>1</v>
      </c>
      <c r="M1154" t="str">
        <f>RIGHT(K1154,3)</f>
        <v>万/月</v>
      </c>
    </row>
    <row r="1155" spans="1:13" x14ac:dyDescent="0.2">
      <c r="A1155" t="s">
        <v>560</v>
      </c>
      <c r="B1155" t="str">
        <f>IFERROR(LOOKUP(1,0/SEARCH(Sheet2!$E$3:$E$18,A1155),Sheet2!$F$3:$F$18),"其他")</f>
        <v>Web工程师</v>
      </c>
      <c r="C1155" t="s">
        <v>28</v>
      </c>
      <c r="D1155" t="s">
        <v>65</v>
      </c>
      <c r="E1155" t="s">
        <v>16</v>
      </c>
      <c r="F1155" t="s">
        <v>4277</v>
      </c>
      <c r="G1155" t="s">
        <v>10939</v>
      </c>
      <c r="H1155" t="s">
        <v>11</v>
      </c>
      <c r="I1155" t="s">
        <v>50</v>
      </c>
      <c r="J1155">
        <v>0.8</v>
      </c>
      <c r="K1155" t="s">
        <v>11098</v>
      </c>
      <c r="L1155" t="str">
        <f>LEFT(K1155,LEN(K1155)-3)</f>
        <v>1.5</v>
      </c>
      <c r="M1155" t="str">
        <f>RIGHT(K1155,3)</f>
        <v>万/月</v>
      </c>
    </row>
    <row r="1156" spans="1:13" x14ac:dyDescent="0.2">
      <c r="A1156" t="s">
        <v>652</v>
      </c>
      <c r="B1156" t="str">
        <f>IFERROR(LOOKUP(1,0/SEARCH(Sheet2!$E$3:$E$18,A1156),Sheet2!$F$3:$F$18),"其他")</f>
        <v>测试工程师</v>
      </c>
      <c r="C1156" t="s">
        <v>103</v>
      </c>
      <c r="D1156" t="s">
        <v>7</v>
      </c>
      <c r="E1156" t="s">
        <v>139</v>
      </c>
      <c r="F1156" t="s">
        <v>30</v>
      </c>
      <c r="G1156" t="s">
        <v>653</v>
      </c>
      <c r="H1156" t="s">
        <v>93</v>
      </c>
      <c r="I1156" t="s">
        <v>12</v>
      </c>
      <c r="J1156">
        <v>0.8</v>
      </c>
      <c r="K1156" t="s">
        <v>11101</v>
      </c>
      <c r="L1156" t="str">
        <f>LEFT(K1156,LEN(K1156)-3)</f>
        <v>1</v>
      </c>
      <c r="M1156" t="str">
        <f>RIGHT(K1156,3)</f>
        <v>万/月</v>
      </c>
    </row>
    <row r="1157" spans="1:13" x14ac:dyDescent="0.2">
      <c r="A1157" t="s">
        <v>827</v>
      </c>
      <c r="B1157" t="str">
        <f>IFERROR(LOOKUP(1,0/SEARCH(Sheet2!$E$3:$E$18,A1157),Sheet2!$F$3:$F$18),"其他")</f>
        <v>测试工程师</v>
      </c>
      <c r="C1157" t="s">
        <v>103</v>
      </c>
      <c r="D1157" t="s">
        <v>23</v>
      </c>
      <c r="E1157" t="s">
        <v>16</v>
      </c>
      <c r="F1157" t="s">
        <v>30</v>
      </c>
      <c r="G1157" t="s">
        <v>828</v>
      </c>
      <c r="H1157" t="s">
        <v>112</v>
      </c>
      <c r="I1157" t="s">
        <v>129</v>
      </c>
      <c r="J1157">
        <v>0.8</v>
      </c>
      <c r="K1157" t="s">
        <v>11101</v>
      </c>
      <c r="L1157" t="str">
        <f>LEFT(K1157,LEN(K1157)-3)</f>
        <v>1</v>
      </c>
      <c r="M1157" t="str">
        <f>RIGHT(K1157,3)</f>
        <v>万/月</v>
      </c>
    </row>
    <row r="1158" spans="1:13" x14ac:dyDescent="0.2">
      <c r="A1158" t="s">
        <v>1917</v>
      </c>
      <c r="B1158" t="str">
        <f>IFERROR(LOOKUP(1,0/SEARCH(Sheet2!$E$3:$E$18,A1158),Sheet2!$F$3:$F$18),"其他")</f>
        <v>测试工程师</v>
      </c>
      <c r="C1158" t="s">
        <v>28</v>
      </c>
      <c r="D1158" t="s">
        <v>23</v>
      </c>
      <c r="E1158" t="s">
        <v>16</v>
      </c>
      <c r="F1158" t="s">
        <v>30</v>
      </c>
      <c r="G1158" t="s">
        <v>58</v>
      </c>
      <c r="H1158" t="s">
        <v>11</v>
      </c>
      <c r="I1158" t="s">
        <v>12</v>
      </c>
      <c r="J1158">
        <v>0.8</v>
      </c>
      <c r="K1158" t="s">
        <v>11098</v>
      </c>
      <c r="L1158" t="str">
        <f>LEFT(K1158,LEN(K1158)-3)</f>
        <v>1.5</v>
      </c>
      <c r="M1158" t="str">
        <f>RIGHT(K1158,3)</f>
        <v>万/月</v>
      </c>
    </row>
    <row r="1159" spans="1:13" x14ac:dyDescent="0.2">
      <c r="A1159" t="s">
        <v>1917</v>
      </c>
      <c r="B1159" t="str">
        <f>IFERROR(LOOKUP(1,0/SEARCH(Sheet2!$E$3:$E$18,A1159),Sheet2!$F$3:$F$18),"其他")</f>
        <v>测试工程师</v>
      </c>
      <c r="C1159" t="s">
        <v>498</v>
      </c>
      <c r="D1159" t="s">
        <v>35</v>
      </c>
      <c r="E1159" t="s">
        <v>8</v>
      </c>
      <c r="F1159" t="s">
        <v>30</v>
      </c>
      <c r="G1159" t="s">
        <v>2065</v>
      </c>
      <c r="H1159" t="s">
        <v>38</v>
      </c>
      <c r="I1159" t="s">
        <v>50</v>
      </c>
      <c r="J1159">
        <v>0.8</v>
      </c>
      <c r="K1159" t="s">
        <v>11097</v>
      </c>
      <c r="L1159" t="str">
        <f>LEFT(K1159,LEN(K1159)-3)</f>
        <v>1.3</v>
      </c>
      <c r="M1159" t="str">
        <f>RIGHT(K1159,3)</f>
        <v>万/月</v>
      </c>
    </row>
    <row r="1160" spans="1:13" x14ac:dyDescent="0.2">
      <c r="A1160" t="s">
        <v>2120</v>
      </c>
      <c r="B1160" t="str">
        <f>IFERROR(LOOKUP(1,0/SEARCH(Sheet2!$E$3:$E$18,A1160),Sheet2!$F$3:$F$18),"其他")</f>
        <v>测试工程师</v>
      </c>
      <c r="C1160" t="s">
        <v>498</v>
      </c>
      <c r="D1160" t="s">
        <v>35</v>
      </c>
      <c r="E1160" t="s">
        <v>16</v>
      </c>
      <c r="F1160" t="s">
        <v>24</v>
      </c>
      <c r="G1160" t="s">
        <v>2121</v>
      </c>
      <c r="H1160" t="s">
        <v>26</v>
      </c>
      <c r="I1160" t="s">
        <v>129</v>
      </c>
      <c r="J1160">
        <v>0.8</v>
      </c>
      <c r="K1160" t="s">
        <v>11097</v>
      </c>
      <c r="L1160" t="str">
        <f>LEFT(K1160,LEN(K1160)-3)</f>
        <v>1.3</v>
      </c>
      <c r="M1160" t="str">
        <f>RIGHT(K1160,3)</f>
        <v>万/月</v>
      </c>
    </row>
    <row r="1161" spans="1:13" x14ac:dyDescent="0.2">
      <c r="A1161" t="s">
        <v>3267</v>
      </c>
      <c r="B1161" t="str">
        <f>IFERROR(LOOKUP(1,0/SEARCH(Sheet2!$E$3:$E$18,A1161),Sheet2!$F$3:$F$18),"其他")</f>
        <v>测试工程师</v>
      </c>
      <c r="C1161" t="s">
        <v>103</v>
      </c>
      <c r="D1161" t="s">
        <v>65</v>
      </c>
      <c r="E1161" t="s">
        <v>8</v>
      </c>
      <c r="F1161" t="s">
        <v>1636</v>
      </c>
      <c r="G1161" t="s">
        <v>3268</v>
      </c>
      <c r="H1161" t="s">
        <v>93</v>
      </c>
      <c r="I1161" t="s">
        <v>12</v>
      </c>
      <c r="J1161">
        <v>0.8</v>
      </c>
      <c r="K1161" t="s">
        <v>11101</v>
      </c>
      <c r="L1161" t="str">
        <f>LEFT(K1161,LEN(K1161)-3)</f>
        <v>1</v>
      </c>
      <c r="M1161" t="str">
        <f>RIGHT(K1161,3)</f>
        <v>万/月</v>
      </c>
    </row>
    <row r="1162" spans="1:13" x14ac:dyDescent="0.2">
      <c r="A1162" t="s">
        <v>3285</v>
      </c>
      <c r="B1162" t="str">
        <f>IFERROR(LOOKUP(1,0/SEARCH(Sheet2!$E$3:$E$18,A1162),Sheet2!$F$3:$F$18),"其他")</f>
        <v>测试工程师</v>
      </c>
      <c r="C1162" t="s">
        <v>28</v>
      </c>
      <c r="D1162" t="s">
        <v>15</v>
      </c>
      <c r="E1162" t="s">
        <v>16</v>
      </c>
      <c r="F1162" t="s">
        <v>2636</v>
      </c>
      <c r="G1162" t="s">
        <v>3286</v>
      </c>
      <c r="H1162" t="s">
        <v>11</v>
      </c>
      <c r="I1162" t="s">
        <v>12</v>
      </c>
      <c r="J1162">
        <v>0.8</v>
      </c>
      <c r="K1162" t="s">
        <v>11098</v>
      </c>
      <c r="L1162" t="str">
        <f>LEFT(K1162,LEN(K1162)-3)</f>
        <v>1.5</v>
      </c>
      <c r="M1162" t="str">
        <f>RIGHT(K1162,3)</f>
        <v>万/月</v>
      </c>
    </row>
    <row r="1163" spans="1:13" x14ac:dyDescent="0.2">
      <c r="A1163" t="s">
        <v>1898</v>
      </c>
      <c r="B1163" t="str">
        <f>IFERROR(LOOKUP(1,0/SEARCH(Sheet2!$E$3:$E$18,A1163),Sheet2!$F$3:$F$18),"其他")</f>
        <v>测试工程师</v>
      </c>
      <c r="C1163" t="s">
        <v>22</v>
      </c>
      <c r="D1163" t="s">
        <v>35</v>
      </c>
      <c r="E1163" t="s">
        <v>16</v>
      </c>
      <c r="F1163" t="s">
        <v>839</v>
      </c>
      <c r="G1163" t="s">
        <v>4499</v>
      </c>
      <c r="H1163" t="s">
        <v>11</v>
      </c>
      <c r="I1163" t="s">
        <v>149</v>
      </c>
      <c r="J1163">
        <v>0.8</v>
      </c>
      <c r="K1163" t="s">
        <v>11102</v>
      </c>
      <c r="L1163" t="str">
        <f>LEFT(K1163,LEN(K1163)-3)</f>
        <v>1.2</v>
      </c>
      <c r="M1163" t="str">
        <f>RIGHT(K1163,3)</f>
        <v>万/月</v>
      </c>
    </row>
    <row r="1164" spans="1:13" x14ac:dyDescent="0.2">
      <c r="A1164" t="s">
        <v>4714</v>
      </c>
      <c r="B1164" t="str">
        <f>IFERROR(LOOKUP(1,0/SEARCH(Sheet2!$E$3:$E$18,A1164),Sheet2!$F$3:$F$18),"其他")</f>
        <v>测试工程师</v>
      </c>
      <c r="C1164" t="s">
        <v>28</v>
      </c>
      <c r="D1164" t="s">
        <v>65</v>
      </c>
      <c r="E1164" t="s">
        <v>8</v>
      </c>
      <c r="F1164" t="s">
        <v>2645</v>
      </c>
      <c r="G1164" t="s">
        <v>4715</v>
      </c>
      <c r="H1164" t="s">
        <v>38</v>
      </c>
      <c r="I1164" t="s">
        <v>149</v>
      </c>
      <c r="J1164">
        <v>0.8</v>
      </c>
      <c r="K1164" t="s">
        <v>11098</v>
      </c>
      <c r="L1164" t="str">
        <f>LEFT(K1164,LEN(K1164)-3)</f>
        <v>1.5</v>
      </c>
      <c r="M1164" t="str">
        <f>RIGHT(K1164,3)</f>
        <v>万/月</v>
      </c>
    </row>
    <row r="1165" spans="1:13" x14ac:dyDescent="0.2">
      <c r="A1165" t="s">
        <v>6743</v>
      </c>
      <c r="B1165" t="str">
        <f>IFERROR(LOOKUP(1,0/SEARCH(Sheet2!$E$3:$E$18,A1165),Sheet2!$F$3:$F$18),"其他")</f>
        <v>测试工程师</v>
      </c>
      <c r="C1165" t="s">
        <v>28</v>
      </c>
      <c r="D1165" t="s">
        <v>15</v>
      </c>
      <c r="E1165" t="s">
        <v>16</v>
      </c>
      <c r="F1165" t="s">
        <v>743</v>
      </c>
      <c r="G1165" t="s">
        <v>6303</v>
      </c>
      <c r="H1165" t="s">
        <v>93</v>
      </c>
      <c r="I1165" t="s">
        <v>12</v>
      </c>
      <c r="J1165">
        <v>0.8</v>
      </c>
      <c r="K1165" t="s">
        <v>11098</v>
      </c>
      <c r="L1165" t="str">
        <f>LEFT(K1165,LEN(K1165)-3)</f>
        <v>1.5</v>
      </c>
      <c r="M1165" t="str">
        <f>RIGHT(K1165,3)</f>
        <v>万/月</v>
      </c>
    </row>
    <row r="1166" spans="1:13" x14ac:dyDescent="0.2">
      <c r="A1166" t="s">
        <v>6800</v>
      </c>
      <c r="B1166" t="str">
        <f>IFERROR(LOOKUP(1,0/SEARCH(Sheet2!$E$3:$E$18,A1166),Sheet2!$F$3:$F$18),"其他")</f>
        <v>测试工程师</v>
      </c>
      <c r="C1166" t="s">
        <v>28</v>
      </c>
      <c r="D1166" t="s">
        <v>23</v>
      </c>
      <c r="E1166" t="s">
        <v>16</v>
      </c>
      <c r="F1166" t="s">
        <v>5226</v>
      </c>
      <c r="G1166" t="s">
        <v>6801</v>
      </c>
      <c r="H1166" t="s">
        <v>42</v>
      </c>
      <c r="I1166" t="s">
        <v>12</v>
      </c>
      <c r="J1166">
        <v>0.8</v>
      </c>
      <c r="K1166" t="s">
        <v>11098</v>
      </c>
      <c r="L1166" t="str">
        <f>LEFT(K1166,LEN(K1166)-3)</f>
        <v>1.5</v>
      </c>
      <c r="M1166" t="str">
        <f>RIGHT(K1166,3)</f>
        <v>万/月</v>
      </c>
    </row>
    <row r="1167" spans="1:13" x14ac:dyDescent="0.2">
      <c r="A1167" t="s">
        <v>6837</v>
      </c>
      <c r="B1167" t="str">
        <f>IFERROR(LOOKUP(1,0/SEARCH(Sheet2!$E$3:$E$18,A1167),Sheet2!$F$3:$F$18),"其他")</f>
        <v>测试工程师</v>
      </c>
      <c r="C1167" t="s">
        <v>498</v>
      </c>
      <c r="D1167" t="s">
        <v>7</v>
      </c>
      <c r="E1167" t="s">
        <v>143</v>
      </c>
      <c r="F1167" t="s">
        <v>1961</v>
      </c>
      <c r="G1167" t="s">
        <v>6838</v>
      </c>
      <c r="H1167" t="s">
        <v>11</v>
      </c>
      <c r="I1167" t="s">
        <v>12</v>
      </c>
      <c r="J1167">
        <v>0.8</v>
      </c>
      <c r="K1167" t="s">
        <v>11097</v>
      </c>
      <c r="L1167" t="str">
        <f>LEFT(K1167,LEN(K1167)-3)</f>
        <v>1.3</v>
      </c>
      <c r="M1167" t="str">
        <f>RIGHT(K1167,3)</f>
        <v>万/月</v>
      </c>
    </row>
    <row r="1168" spans="1:13" x14ac:dyDescent="0.2">
      <c r="A1168" t="s">
        <v>4648</v>
      </c>
      <c r="B1168" t="str">
        <f>IFERROR(LOOKUP(1,0/SEARCH(Sheet2!$E$3:$E$18,A1168),Sheet2!$F$3:$F$18),"其他")</f>
        <v>测试工程师</v>
      </c>
      <c r="C1168" t="s">
        <v>103</v>
      </c>
      <c r="D1168" t="s">
        <v>35</v>
      </c>
      <c r="E1168" t="s">
        <v>8</v>
      </c>
      <c r="F1168" t="s">
        <v>743</v>
      </c>
      <c r="G1168" t="s">
        <v>6872</v>
      </c>
      <c r="H1168" t="s">
        <v>42</v>
      </c>
      <c r="I1168" t="s">
        <v>12</v>
      </c>
      <c r="J1168">
        <v>0.8</v>
      </c>
      <c r="K1168" t="s">
        <v>11101</v>
      </c>
      <c r="L1168" t="str">
        <f>LEFT(K1168,LEN(K1168)-3)</f>
        <v>1</v>
      </c>
      <c r="M1168" t="str">
        <f>RIGHT(K1168,3)</f>
        <v>万/月</v>
      </c>
    </row>
    <row r="1169" spans="1:13" x14ac:dyDescent="0.2">
      <c r="A1169" t="s">
        <v>1917</v>
      </c>
      <c r="B1169" t="str">
        <f>IFERROR(LOOKUP(1,0/SEARCH(Sheet2!$E$3:$E$18,A1169),Sheet2!$F$3:$F$18),"其他")</f>
        <v>测试工程师</v>
      </c>
      <c r="C1169" t="s">
        <v>28</v>
      </c>
      <c r="D1169" t="s">
        <v>65</v>
      </c>
      <c r="E1169" t="s">
        <v>8</v>
      </c>
      <c r="F1169" t="s">
        <v>6004</v>
      </c>
      <c r="G1169" t="s">
        <v>6005</v>
      </c>
      <c r="H1169" t="s">
        <v>11</v>
      </c>
      <c r="I1169" t="s">
        <v>20</v>
      </c>
      <c r="J1169">
        <v>0.8</v>
      </c>
      <c r="K1169" t="s">
        <v>11098</v>
      </c>
      <c r="L1169" t="str">
        <f>LEFT(K1169,LEN(K1169)-3)</f>
        <v>1.5</v>
      </c>
      <c r="M1169" t="str">
        <f>RIGHT(K1169,3)</f>
        <v>万/月</v>
      </c>
    </row>
    <row r="1170" spans="1:13" x14ac:dyDescent="0.2">
      <c r="A1170" t="s">
        <v>1898</v>
      </c>
      <c r="B1170" t="str">
        <f>IFERROR(LOOKUP(1,0/SEARCH(Sheet2!$E$3:$E$18,A1170),Sheet2!$F$3:$F$18),"其他")</f>
        <v>测试工程师</v>
      </c>
      <c r="C1170" t="s">
        <v>103</v>
      </c>
      <c r="D1170" t="s">
        <v>23</v>
      </c>
      <c r="E1170" t="s">
        <v>8</v>
      </c>
      <c r="F1170" t="s">
        <v>743</v>
      </c>
      <c r="G1170" t="s">
        <v>6935</v>
      </c>
      <c r="H1170" t="s">
        <v>11</v>
      </c>
      <c r="I1170" t="s">
        <v>12</v>
      </c>
      <c r="J1170">
        <v>0.8</v>
      </c>
      <c r="K1170" t="s">
        <v>11101</v>
      </c>
      <c r="L1170" t="str">
        <f>LEFT(K1170,LEN(K1170)-3)</f>
        <v>1</v>
      </c>
      <c r="M1170" t="str">
        <f>RIGHT(K1170,3)</f>
        <v>万/月</v>
      </c>
    </row>
    <row r="1171" spans="1:13" x14ac:dyDescent="0.2">
      <c r="A1171" t="s">
        <v>1917</v>
      </c>
      <c r="B1171" t="str">
        <f>IFERROR(LOOKUP(1,0/SEARCH(Sheet2!$E$3:$E$18,A1171),Sheet2!$F$3:$F$18),"其他")</f>
        <v>测试工程师</v>
      </c>
      <c r="C1171" t="s">
        <v>498</v>
      </c>
      <c r="D1171" t="s">
        <v>7</v>
      </c>
      <c r="E1171" t="s">
        <v>59</v>
      </c>
      <c r="F1171" t="s">
        <v>5226</v>
      </c>
      <c r="G1171" t="s">
        <v>7007</v>
      </c>
      <c r="H1171" t="s">
        <v>11</v>
      </c>
      <c r="I1171" t="s">
        <v>12</v>
      </c>
      <c r="J1171">
        <v>0.8</v>
      </c>
      <c r="K1171" t="s">
        <v>11097</v>
      </c>
      <c r="L1171" t="str">
        <f>LEFT(K1171,LEN(K1171)-3)</f>
        <v>1.3</v>
      </c>
      <c r="M1171" t="str">
        <f>RIGHT(K1171,3)</f>
        <v>万/月</v>
      </c>
    </row>
    <row r="1172" spans="1:13" x14ac:dyDescent="0.2">
      <c r="A1172" t="s">
        <v>7921</v>
      </c>
      <c r="B1172" t="str">
        <f>IFERROR(LOOKUP(1,0/SEARCH(Sheet2!$E$3:$E$18,A1172),Sheet2!$F$3:$F$18),"其他")</f>
        <v>测试工程师</v>
      </c>
      <c r="C1172" t="s">
        <v>28</v>
      </c>
      <c r="D1172" t="s">
        <v>65</v>
      </c>
      <c r="E1172" t="s">
        <v>8</v>
      </c>
      <c r="F1172" t="s">
        <v>1809</v>
      </c>
      <c r="G1172" t="s">
        <v>7922</v>
      </c>
      <c r="H1172" t="s">
        <v>38</v>
      </c>
      <c r="I1172" t="s">
        <v>12</v>
      </c>
      <c r="J1172">
        <v>0.8</v>
      </c>
      <c r="K1172" t="s">
        <v>11098</v>
      </c>
      <c r="L1172" t="str">
        <f>LEFT(K1172,LEN(K1172)-3)</f>
        <v>1.5</v>
      </c>
      <c r="M1172" t="str">
        <f>RIGHT(K1172,3)</f>
        <v>万/月</v>
      </c>
    </row>
    <row r="1173" spans="1:13" x14ac:dyDescent="0.2">
      <c r="A1173" t="s">
        <v>1898</v>
      </c>
      <c r="B1173" t="str">
        <f>IFERROR(LOOKUP(1,0/SEARCH(Sheet2!$E$3:$E$18,A1173),Sheet2!$F$3:$F$18),"其他")</f>
        <v>测试工程师</v>
      </c>
      <c r="C1173" t="s">
        <v>28</v>
      </c>
      <c r="D1173" t="s">
        <v>35</v>
      </c>
      <c r="E1173" t="s">
        <v>8</v>
      </c>
      <c r="F1173" t="s">
        <v>5989</v>
      </c>
      <c r="G1173" t="s">
        <v>8024</v>
      </c>
      <c r="H1173" t="s">
        <v>11</v>
      </c>
      <c r="I1173" t="s">
        <v>12</v>
      </c>
      <c r="J1173">
        <v>0.8</v>
      </c>
      <c r="K1173" t="s">
        <v>11098</v>
      </c>
      <c r="L1173" t="str">
        <f>LEFT(K1173,LEN(K1173)-3)</f>
        <v>1.5</v>
      </c>
      <c r="M1173" t="str">
        <f>RIGHT(K1173,3)</f>
        <v>万/月</v>
      </c>
    </row>
    <row r="1174" spans="1:13" x14ac:dyDescent="0.2">
      <c r="A1174" t="s">
        <v>8995</v>
      </c>
      <c r="B1174" t="str">
        <f>IFERROR(LOOKUP(1,0/SEARCH(Sheet2!$E$3:$E$18,A1174),Sheet2!$F$3:$F$18),"其他")</f>
        <v>测试工程师</v>
      </c>
      <c r="C1174" t="s">
        <v>28</v>
      </c>
      <c r="D1174" t="s">
        <v>65</v>
      </c>
      <c r="E1174" t="s">
        <v>16</v>
      </c>
      <c r="F1174" t="s">
        <v>1809</v>
      </c>
      <c r="G1174" t="s">
        <v>8996</v>
      </c>
      <c r="H1174" t="s">
        <v>26</v>
      </c>
      <c r="I1174" t="s">
        <v>12</v>
      </c>
      <c r="J1174">
        <v>0.8</v>
      </c>
      <c r="K1174" t="s">
        <v>11098</v>
      </c>
      <c r="L1174" t="str">
        <f>LEFT(K1174,LEN(K1174)-3)</f>
        <v>1.5</v>
      </c>
      <c r="M1174" t="str">
        <f>RIGHT(K1174,3)</f>
        <v>万/月</v>
      </c>
    </row>
    <row r="1175" spans="1:13" x14ac:dyDescent="0.2">
      <c r="A1175" t="s">
        <v>1898</v>
      </c>
      <c r="B1175" t="str">
        <f>IFERROR(LOOKUP(1,0/SEARCH(Sheet2!$E$3:$E$18,A1175),Sheet2!$F$3:$F$18),"其他")</f>
        <v>测试工程师</v>
      </c>
      <c r="C1175" t="s">
        <v>89</v>
      </c>
      <c r="D1175" t="s">
        <v>65</v>
      </c>
      <c r="E1175" t="s">
        <v>16</v>
      </c>
      <c r="F1175" t="s">
        <v>7447</v>
      </c>
      <c r="G1175" t="s">
        <v>8238</v>
      </c>
      <c r="H1175" t="s">
        <v>112</v>
      </c>
      <c r="I1175" t="s">
        <v>50</v>
      </c>
      <c r="J1175">
        <v>0.8</v>
      </c>
      <c r="K1175" t="s">
        <v>11105</v>
      </c>
      <c r="L1175" t="str">
        <f>LEFT(K1175,LEN(K1175)-3)</f>
        <v>1.6</v>
      </c>
      <c r="M1175" t="str">
        <f>RIGHT(K1175,3)</f>
        <v>万/月</v>
      </c>
    </row>
    <row r="1176" spans="1:13" x14ac:dyDescent="0.2">
      <c r="A1176" t="s">
        <v>1917</v>
      </c>
      <c r="B1176" t="str">
        <f>IFERROR(LOOKUP(1,0/SEARCH(Sheet2!$E$3:$E$18,A1176),Sheet2!$F$3:$F$18),"其他")</f>
        <v>测试工程师</v>
      </c>
      <c r="C1176" t="s">
        <v>28</v>
      </c>
      <c r="D1176" t="s">
        <v>15</v>
      </c>
      <c r="E1176" t="s">
        <v>16</v>
      </c>
      <c r="F1176" t="s">
        <v>1809</v>
      </c>
      <c r="G1176" t="s">
        <v>9140</v>
      </c>
      <c r="H1176" t="s">
        <v>38</v>
      </c>
      <c r="I1176" t="s">
        <v>12</v>
      </c>
      <c r="J1176">
        <v>0.8</v>
      </c>
      <c r="K1176" t="s">
        <v>11098</v>
      </c>
      <c r="L1176" t="str">
        <f>LEFT(K1176,LEN(K1176)-3)</f>
        <v>1.5</v>
      </c>
      <c r="M1176" t="str">
        <f>RIGHT(K1176,3)</f>
        <v>万/月</v>
      </c>
    </row>
    <row r="1177" spans="1:13" x14ac:dyDescent="0.2">
      <c r="A1177" t="s">
        <v>1917</v>
      </c>
      <c r="B1177" t="str">
        <f>IFERROR(LOOKUP(1,0/SEARCH(Sheet2!$E$3:$E$18,A1177),Sheet2!$F$3:$F$18),"其他")</f>
        <v>测试工程师</v>
      </c>
      <c r="C1177" t="s">
        <v>103</v>
      </c>
      <c r="D1177" t="s">
        <v>65</v>
      </c>
      <c r="E1177" t="s">
        <v>139</v>
      </c>
      <c r="F1177" t="s">
        <v>1809</v>
      </c>
      <c r="G1177" t="s">
        <v>7708</v>
      </c>
      <c r="H1177" t="s">
        <v>42</v>
      </c>
      <c r="I1177" t="s">
        <v>12</v>
      </c>
      <c r="J1177">
        <v>0.8</v>
      </c>
      <c r="K1177" t="s">
        <v>11101</v>
      </c>
      <c r="L1177" t="str">
        <f>LEFT(K1177,LEN(K1177)-3)</f>
        <v>1</v>
      </c>
      <c r="M1177" t="str">
        <f>RIGHT(K1177,3)</f>
        <v>万/月</v>
      </c>
    </row>
    <row r="1178" spans="1:13" x14ac:dyDescent="0.2">
      <c r="A1178" t="s">
        <v>1917</v>
      </c>
      <c r="B1178" t="str">
        <f>IFERROR(LOOKUP(1,0/SEARCH(Sheet2!$E$3:$E$18,A1178),Sheet2!$F$3:$F$18),"其他")</f>
        <v>测试工程师</v>
      </c>
      <c r="C1178" t="s">
        <v>103</v>
      </c>
      <c r="D1178" t="s">
        <v>23</v>
      </c>
      <c r="E1178" t="s">
        <v>16</v>
      </c>
      <c r="F1178" t="s">
        <v>1809</v>
      </c>
      <c r="G1178" t="s">
        <v>9226</v>
      </c>
      <c r="H1178" t="s">
        <v>38</v>
      </c>
      <c r="I1178" t="s">
        <v>12</v>
      </c>
      <c r="J1178">
        <v>0.8</v>
      </c>
      <c r="K1178" t="s">
        <v>11101</v>
      </c>
      <c r="L1178" t="str">
        <f>LEFT(K1178,LEN(K1178)-3)</f>
        <v>1</v>
      </c>
      <c r="M1178" t="str">
        <f>RIGHT(K1178,3)</f>
        <v>万/月</v>
      </c>
    </row>
    <row r="1179" spans="1:13" x14ac:dyDescent="0.2">
      <c r="A1179" t="s">
        <v>1917</v>
      </c>
      <c r="B1179" t="str">
        <f>IFERROR(LOOKUP(1,0/SEARCH(Sheet2!$E$3:$E$18,A1179),Sheet2!$F$3:$F$18),"其他")</f>
        <v>测试工程师</v>
      </c>
      <c r="C1179" t="s">
        <v>103</v>
      </c>
      <c r="D1179" t="s">
        <v>35</v>
      </c>
      <c r="E1179" t="s">
        <v>8</v>
      </c>
      <c r="F1179" t="s">
        <v>7458</v>
      </c>
      <c r="G1179" t="s">
        <v>9227</v>
      </c>
      <c r="H1179" t="s">
        <v>26</v>
      </c>
      <c r="I1179" t="s">
        <v>12</v>
      </c>
      <c r="J1179">
        <v>0.8</v>
      </c>
      <c r="K1179" t="s">
        <v>11101</v>
      </c>
      <c r="L1179" t="str">
        <f>LEFT(K1179,LEN(K1179)-3)</f>
        <v>1</v>
      </c>
      <c r="M1179" t="str">
        <f>RIGHT(K1179,3)</f>
        <v>万/月</v>
      </c>
    </row>
    <row r="1180" spans="1:13" x14ac:dyDescent="0.2">
      <c r="A1180" t="s">
        <v>2146</v>
      </c>
      <c r="B1180" t="str">
        <f>IFERROR(LOOKUP(1,0/SEARCH(Sheet2!$E$3:$E$18,A1180),Sheet2!$F$3:$F$18),"其他")</f>
        <v>测试工程师</v>
      </c>
      <c r="C1180" t="s">
        <v>28</v>
      </c>
      <c r="D1180" t="s">
        <v>35</v>
      </c>
      <c r="E1180" t="s">
        <v>16</v>
      </c>
      <c r="F1180" t="s">
        <v>9659</v>
      </c>
      <c r="G1180" t="s">
        <v>9941</v>
      </c>
      <c r="H1180" t="s">
        <v>11</v>
      </c>
      <c r="I1180" t="s">
        <v>12</v>
      </c>
      <c r="J1180">
        <v>0.8</v>
      </c>
      <c r="K1180" t="s">
        <v>11098</v>
      </c>
      <c r="L1180" t="str">
        <f>LEFT(K1180,LEN(K1180)-3)</f>
        <v>1.5</v>
      </c>
      <c r="M1180" t="str">
        <f>RIGHT(K1180,3)</f>
        <v>万/月</v>
      </c>
    </row>
    <row r="1181" spans="1:13" x14ac:dyDescent="0.2">
      <c r="A1181" t="s">
        <v>10045</v>
      </c>
      <c r="B1181" t="str">
        <f>IFERROR(LOOKUP(1,0/SEARCH(Sheet2!$E$3:$E$18,A1181),Sheet2!$F$3:$F$18),"其他")</f>
        <v>测试工程师</v>
      </c>
      <c r="C1181" t="s">
        <v>28</v>
      </c>
      <c r="D1181" t="s">
        <v>23</v>
      </c>
      <c r="E1181" t="s">
        <v>143</v>
      </c>
      <c r="F1181" t="s">
        <v>4277</v>
      </c>
      <c r="G1181" t="s">
        <v>10046</v>
      </c>
      <c r="H1181" t="s">
        <v>42</v>
      </c>
      <c r="I1181" t="s">
        <v>12</v>
      </c>
      <c r="J1181">
        <v>0.8</v>
      </c>
      <c r="K1181" t="s">
        <v>11098</v>
      </c>
      <c r="L1181" t="str">
        <f>LEFT(K1181,LEN(K1181)-3)</f>
        <v>1.5</v>
      </c>
      <c r="M1181" t="str">
        <f>RIGHT(K1181,3)</f>
        <v>万/月</v>
      </c>
    </row>
    <row r="1182" spans="1:13" x14ac:dyDescent="0.2">
      <c r="A1182" t="s">
        <v>10077</v>
      </c>
      <c r="B1182" t="str">
        <f>IFERROR(LOOKUP(1,0/SEARCH(Sheet2!$E$3:$E$18,A1182),Sheet2!$F$3:$F$18),"其他")</f>
        <v>测试工程师</v>
      </c>
      <c r="C1182" t="s">
        <v>89</v>
      </c>
      <c r="D1182" t="s">
        <v>65</v>
      </c>
      <c r="E1182" t="s">
        <v>8</v>
      </c>
      <c r="F1182" t="s">
        <v>673</v>
      </c>
      <c r="G1182" t="s">
        <v>10078</v>
      </c>
      <c r="H1182" t="s">
        <v>93</v>
      </c>
      <c r="I1182" t="s">
        <v>12</v>
      </c>
      <c r="J1182">
        <v>0.8</v>
      </c>
      <c r="K1182" t="s">
        <v>11105</v>
      </c>
      <c r="L1182" t="str">
        <f>LEFT(K1182,LEN(K1182)-3)</f>
        <v>1.6</v>
      </c>
      <c r="M1182" t="str">
        <f>RIGHT(K1182,3)</f>
        <v>万/月</v>
      </c>
    </row>
    <row r="1183" spans="1:13" x14ac:dyDescent="0.2">
      <c r="A1183" t="s">
        <v>1917</v>
      </c>
      <c r="B1183" t="str">
        <f>IFERROR(LOOKUP(1,0/SEARCH(Sheet2!$E$3:$E$18,A1183),Sheet2!$F$3:$F$18),"其他")</f>
        <v>测试工程师</v>
      </c>
      <c r="C1183" t="s">
        <v>103</v>
      </c>
      <c r="D1183" t="s">
        <v>65</v>
      </c>
      <c r="E1183" t="s">
        <v>16</v>
      </c>
      <c r="F1183" t="s">
        <v>2558</v>
      </c>
      <c r="G1183" t="s">
        <v>10421</v>
      </c>
      <c r="H1183" t="s">
        <v>38</v>
      </c>
      <c r="I1183" t="s">
        <v>81</v>
      </c>
      <c r="J1183">
        <v>0.8</v>
      </c>
      <c r="K1183" t="s">
        <v>11101</v>
      </c>
      <c r="L1183" t="str">
        <f>LEFT(K1183,LEN(K1183)-3)</f>
        <v>1</v>
      </c>
      <c r="M1183" t="str">
        <f>RIGHT(K1183,3)</f>
        <v>万/月</v>
      </c>
    </row>
    <row r="1184" spans="1:13" x14ac:dyDescent="0.2">
      <c r="A1184" t="s">
        <v>10077</v>
      </c>
      <c r="B1184" t="str">
        <f>IFERROR(LOOKUP(1,0/SEARCH(Sheet2!$E$3:$E$18,A1184),Sheet2!$F$3:$F$18),"其他")</f>
        <v>测试工程师</v>
      </c>
      <c r="C1184" t="s">
        <v>103</v>
      </c>
      <c r="D1184" t="s">
        <v>35</v>
      </c>
      <c r="E1184" t="s">
        <v>16</v>
      </c>
      <c r="F1184" t="s">
        <v>673</v>
      </c>
      <c r="G1184" t="s">
        <v>10705</v>
      </c>
      <c r="H1184" t="s">
        <v>93</v>
      </c>
      <c r="I1184" t="s">
        <v>12</v>
      </c>
      <c r="J1184">
        <v>0.8</v>
      </c>
      <c r="K1184" t="s">
        <v>11101</v>
      </c>
      <c r="L1184" t="str">
        <f>LEFT(K1184,LEN(K1184)-3)</f>
        <v>1</v>
      </c>
      <c r="M1184" t="str">
        <f>RIGHT(K1184,3)</f>
        <v>万/月</v>
      </c>
    </row>
    <row r="1185" spans="1:13" x14ac:dyDescent="0.2">
      <c r="A1185" t="s">
        <v>4521</v>
      </c>
      <c r="B1185" t="str">
        <f>IFERROR(LOOKUP(1,0/SEARCH(Sheet2!$E$3:$E$18,A1185),Sheet2!$F$3:$F$18),"其他")</f>
        <v>测试工程师</v>
      </c>
      <c r="C1185" t="s">
        <v>103</v>
      </c>
      <c r="D1185" t="s">
        <v>65</v>
      </c>
      <c r="E1185" t="s">
        <v>16</v>
      </c>
      <c r="F1185" t="s">
        <v>1139</v>
      </c>
      <c r="G1185" t="s">
        <v>10780</v>
      </c>
      <c r="H1185" t="s">
        <v>11</v>
      </c>
      <c r="I1185" t="s">
        <v>81</v>
      </c>
      <c r="J1185">
        <v>0.8</v>
      </c>
      <c r="K1185" t="s">
        <v>11101</v>
      </c>
      <c r="L1185" t="str">
        <f>LEFT(K1185,LEN(K1185)-3)</f>
        <v>1</v>
      </c>
      <c r="M1185" t="str">
        <f>RIGHT(K1185,3)</f>
        <v>万/月</v>
      </c>
    </row>
    <row r="1186" spans="1:13" x14ac:dyDescent="0.2">
      <c r="A1186" t="s">
        <v>4648</v>
      </c>
      <c r="B1186" t="str">
        <f>IFERROR(LOOKUP(1,0/SEARCH(Sheet2!$E$3:$E$18,A1186),Sheet2!$F$3:$F$18),"其他")</f>
        <v>测试工程师</v>
      </c>
      <c r="C1186" t="s">
        <v>22</v>
      </c>
      <c r="D1186" t="s">
        <v>65</v>
      </c>
      <c r="E1186" t="s">
        <v>16</v>
      </c>
      <c r="F1186" t="s">
        <v>2558</v>
      </c>
      <c r="G1186" t="s">
        <v>10897</v>
      </c>
      <c r="H1186" t="s">
        <v>11</v>
      </c>
      <c r="I1186" t="s">
        <v>12</v>
      </c>
      <c r="J1186">
        <v>0.8</v>
      </c>
      <c r="K1186" t="s">
        <v>11102</v>
      </c>
      <c r="L1186" t="str">
        <f>LEFT(K1186,LEN(K1186)-3)</f>
        <v>1.2</v>
      </c>
      <c r="M1186" t="str">
        <f>RIGHT(K1186,3)</f>
        <v>万/月</v>
      </c>
    </row>
    <row r="1187" spans="1:13" x14ac:dyDescent="0.2">
      <c r="A1187" t="s">
        <v>10986</v>
      </c>
      <c r="B1187" t="str">
        <f>IFERROR(LOOKUP(1,0/SEARCH(Sheet2!$E$3:$E$18,A1187),Sheet2!$F$3:$F$18),"其他")</f>
        <v>测试工程师</v>
      </c>
      <c r="C1187" t="s">
        <v>103</v>
      </c>
      <c r="D1187" t="s">
        <v>65</v>
      </c>
      <c r="E1187" t="s">
        <v>16</v>
      </c>
      <c r="F1187" t="s">
        <v>1139</v>
      </c>
      <c r="G1187" t="s">
        <v>10987</v>
      </c>
      <c r="H1187" t="s">
        <v>93</v>
      </c>
      <c r="I1187" t="s">
        <v>12</v>
      </c>
      <c r="J1187">
        <v>0.8</v>
      </c>
      <c r="K1187" t="s">
        <v>11101</v>
      </c>
      <c r="L1187" t="str">
        <f>LEFT(K1187,LEN(K1187)-3)</f>
        <v>1</v>
      </c>
      <c r="M1187" t="str">
        <f>RIGHT(K1187,3)</f>
        <v>万/月</v>
      </c>
    </row>
    <row r="1188" spans="1:13" x14ac:dyDescent="0.2">
      <c r="A1188" t="s">
        <v>1603</v>
      </c>
      <c r="B1188" t="str">
        <f>IFERROR(LOOKUP(1,0/SEARCH(Sheet2!$E$3:$E$18,A1188),Sheet2!$F$3:$F$18),"其他")</f>
        <v>大数据工程师</v>
      </c>
      <c r="C1188" t="s">
        <v>89</v>
      </c>
      <c r="D1188" t="s">
        <v>35</v>
      </c>
      <c r="E1188" t="s">
        <v>16</v>
      </c>
      <c r="F1188" t="s">
        <v>30</v>
      </c>
      <c r="G1188" t="s">
        <v>852</v>
      </c>
      <c r="H1188" t="s">
        <v>26</v>
      </c>
      <c r="I1188" t="s">
        <v>50</v>
      </c>
      <c r="J1188">
        <v>0.8</v>
      </c>
      <c r="K1188" t="s">
        <v>11105</v>
      </c>
      <c r="L1188" t="str">
        <f>LEFT(K1188,LEN(K1188)-3)</f>
        <v>1.6</v>
      </c>
      <c r="M1188" t="str">
        <f>RIGHT(K1188,3)</f>
        <v>万/月</v>
      </c>
    </row>
    <row r="1189" spans="1:13" x14ac:dyDescent="0.2">
      <c r="A1189" t="s">
        <v>1724</v>
      </c>
      <c r="B1189" t="str">
        <f>IFERROR(LOOKUP(1,0/SEARCH(Sheet2!$E$3:$E$18,A1189),Sheet2!$F$3:$F$18),"其他")</f>
        <v>大数据工程师</v>
      </c>
      <c r="C1189" t="s">
        <v>28</v>
      </c>
      <c r="D1189" t="s">
        <v>65</v>
      </c>
      <c r="E1189" t="s">
        <v>16</v>
      </c>
      <c r="F1189" t="s">
        <v>70</v>
      </c>
      <c r="G1189" t="s">
        <v>1725</v>
      </c>
      <c r="H1189" t="s">
        <v>38</v>
      </c>
      <c r="I1189" t="s">
        <v>12</v>
      </c>
      <c r="J1189">
        <v>0.8</v>
      </c>
      <c r="K1189" t="s">
        <v>11098</v>
      </c>
      <c r="L1189" t="str">
        <f>LEFT(K1189,LEN(K1189)-3)</f>
        <v>1.5</v>
      </c>
      <c r="M1189" t="str">
        <f>RIGHT(K1189,3)</f>
        <v>万/月</v>
      </c>
    </row>
    <row r="1190" spans="1:13" x14ac:dyDescent="0.2">
      <c r="A1190" t="s">
        <v>1803</v>
      </c>
      <c r="B1190" t="str">
        <f>IFERROR(LOOKUP(1,0/SEARCH(Sheet2!$E$3:$E$18,A1190),Sheet2!$F$3:$F$18),"其他")</f>
        <v>运维工程师</v>
      </c>
      <c r="C1190" t="s">
        <v>28</v>
      </c>
      <c r="D1190" t="s">
        <v>65</v>
      </c>
      <c r="E1190" t="s">
        <v>16</v>
      </c>
      <c r="F1190" t="s">
        <v>36</v>
      </c>
      <c r="G1190" t="s">
        <v>671</v>
      </c>
      <c r="H1190" t="s">
        <v>26</v>
      </c>
      <c r="I1190" t="s">
        <v>50</v>
      </c>
      <c r="J1190">
        <v>0.8</v>
      </c>
      <c r="K1190" t="s">
        <v>11098</v>
      </c>
      <c r="L1190" t="str">
        <f>LEFT(K1190,LEN(K1190)-3)</f>
        <v>1.5</v>
      </c>
      <c r="M1190" t="str">
        <f>RIGHT(K1190,3)</f>
        <v>万/月</v>
      </c>
    </row>
    <row r="1191" spans="1:13" x14ac:dyDescent="0.2">
      <c r="A1191" t="s">
        <v>1811</v>
      </c>
      <c r="B1191" t="str">
        <f>IFERROR(LOOKUP(1,0/SEARCH(Sheet2!$E$3:$E$18,A1191),Sheet2!$F$3:$F$18),"其他")</f>
        <v>大数据工程师</v>
      </c>
      <c r="C1191" t="s">
        <v>28</v>
      </c>
      <c r="D1191" t="s">
        <v>23</v>
      </c>
      <c r="E1191" t="s">
        <v>16</v>
      </c>
      <c r="F1191" t="s">
        <v>30</v>
      </c>
      <c r="G1191" t="s">
        <v>1558</v>
      </c>
      <c r="H1191" t="s">
        <v>19</v>
      </c>
      <c r="I1191" t="s">
        <v>50</v>
      </c>
      <c r="J1191">
        <v>0.8</v>
      </c>
      <c r="K1191" t="s">
        <v>11098</v>
      </c>
      <c r="L1191" t="str">
        <f>LEFT(K1191,LEN(K1191)-3)</f>
        <v>1.5</v>
      </c>
      <c r="M1191" t="str">
        <f>RIGHT(K1191,3)</f>
        <v>万/月</v>
      </c>
    </row>
    <row r="1192" spans="1:13" x14ac:dyDescent="0.2">
      <c r="A1192" t="s">
        <v>1360</v>
      </c>
      <c r="B1192" t="str">
        <f>IFERROR(LOOKUP(1,0/SEARCH(Sheet2!$E$3:$E$18,A1192),Sheet2!$F$3:$F$18),"其他")</f>
        <v>大数据工程师</v>
      </c>
      <c r="C1192" t="s">
        <v>28</v>
      </c>
      <c r="D1192" t="s">
        <v>7</v>
      </c>
      <c r="E1192" t="s">
        <v>16</v>
      </c>
      <c r="F1192" t="s">
        <v>9</v>
      </c>
      <c r="G1192" t="s">
        <v>31</v>
      </c>
      <c r="H1192" t="s">
        <v>19</v>
      </c>
      <c r="I1192" t="s">
        <v>50</v>
      </c>
      <c r="J1192">
        <v>0.8</v>
      </c>
      <c r="K1192" t="s">
        <v>11098</v>
      </c>
      <c r="L1192" t="str">
        <f>LEFT(K1192,LEN(K1192)-3)</f>
        <v>1.5</v>
      </c>
      <c r="M1192" t="str">
        <f>RIGHT(K1192,3)</f>
        <v>万/月</v>
      </c>
    </row>
    <row r="1193" spans="1:13" x14ac:dyDescent="0.2">
      <c r="A1193" t="s">
        <v>4202</v>
      </c>
      <c r="B1193" t="str">
        <f>IFERROR(LOOKUP(1,0/SEARCH(Sheet2!$E$3:$E$18,A1193),Sheet2!$F$3:$F$18),"其他")</f>
        <v>大数据工程师</v>
      </c>
      <c r="C1193" t="s">
        <v>213</v>
      </c>
      <c r="D1193" t="s">
        <v>7</v>
      </c>
      <c r="E1193" t="s">
        <v>59</v>
      </c>
      <c r="F1193" t="s">
        <v>4203</v>
      </c>
      <c r="G1193" t="s">
        <v>4204</v>
      </c>
      <c r="H1193" t="s">
        <v>11</v>
      </c>
      <c r="I1193" t="s">
        <v>32</v>
      </c>
      <c r="J1193">
        <v>0.8</v>
      </c>
      <c r="K1193" t="s">
        <v>11096</v>
      </c>
      <c r="L1193" t="str">
        <f>LEFT(K1193,LEN(K1193)-3)</f>
        <v>2</v>
      </c>
      <c r="M1193" t="str">
        <f>RIGHT(K1193,3)</f>
        <v>万/月</v>
      </c>
    </row>
    <row r="1194" spans="1:13" x14ac:dyDescent="0.2">
      <c r="A1194" t="s">
        <v>4240</v>
      </c>
      <c r="B1194" t="str">
        <f>IFERROR(LOOKUP(1,0/SEARCH(Sheet2!$E$3:$E$18,A1194),Sheet2!$F$3:$F$18),"其他")</f>
        <v>大数据工程师</v>
      </c>
      <c r="C1194" t="s">
        <v>28</v>
      </c>
      <c r="D1194" t="s">
        <v>7</v>
      </c>
      <c r="E1194" t="s">
        <v>16</v>
      </c>
      <c r="F1194" t="s">
        <v>1636</v>
      </c>
      <c r="G1194" t="s">
        <v>4241</v>
      </c>
      <c r="H1194" t="s">
        <v>38</v>
      </c>
      <c r="I1194" t="s">
        <v>12</v>
      </c>
      <c r="J1194">
        <v>0.8</v>
      </c>
      <c r="K1194" t="s">
        <v>11098</v>
      </c>
      <c r="L1194" t="str">
        <f>LEFT(K1194,LEN(K1194)-3)</f>
        <v>1.5</v>
      </c>
      <c r="M1194" t="str">
        <f>RIGHT(K1194,3)</f>
        <v>万/月</v>
      </c>
    </row>
    <row r="1195" spans="1:13" x14ac:dyDescent="0.2">
      <c r="A1195" t="s">
        <v>1430</v>
      </c>
      <c r="B1195" t="str">
        <f>IFERROR(LOOKUP(1,0/SEARCH(Sheet2!$E$3:$E$18,A1195),Sheet2!$F$3:$F$18),"其他")</f>
        <v>大数据工程师</v>
      </c>
      <c r="C1195" t="s">
        <v>28</v>
      </c>
      <c r="D1195" t="s">
        <v>23</v>
      </c>
      <c r="E1195" t="s">
        <v>16</v>
      </c>
      <c r="F1195" t="s">
        <v>1636</v>
      </c>
      <c r="G1195" t="s">
        <v>4058</v>
      </c>
      <c r="H1195" t="s">
        <v>42</v>
      </c>
      <c r="I1195" t="s">
        <v>20</v>
      </c>
      <c r="J1195">
        <v>0.8</v>
      </c>
      <c r="K1195" t="s">
        <v>11098</v>
      </c>
      <c r="L1195" t="str">
        <f>LEFT(K1195,LEN(K1195)-3)</f>
        <v>1.5</v>
      </c>
      <c r="M1195" t="str">
        <f>RIGHT(K1195,3)</f>
        <v>万/月</v>
      </c>
    </row>
    <row r="1196" spans="1:13" x14ac:dyDescent="0.2">
      <c r="A1196" t="s">
        <v>4378</v>
      </c>
      <c r="B1196" t="str">
        <f>IFERROR(LOOKUP(1,0/SEARCH(Sheet2!$E$3:$E$18,A1196),Sheet2!$F$3:$F$18),"其他")</f>
        <v>大数据工程师</v>
      </c>
      <c r="C1196" t="s">
        <v>22</v>
      </c>
      <c r="D1196" t="s">
        <v>65</v>
      </c>
      <c r="E1196" t="s">
        <v>16</v>
      </c>
      <c r="F1196" t="s">
        <v>839</v>
      </c>
      <c r="G1196" t="s">
        <v>4142</v>
      </c>
      <c r="H1196" t="s">
        <v>11</v>
      </c>
      <c r="I1196" t="s">
        <v>81</v>
      </c>
      <c r="J1196">
        <v>0.8</v>
      </c>
      <c r="K1196" t="s">
        <v>11102</v>
      </c>
      <c r="L1196" t="str">
        <f>LEFT(K1196,LEN(K1196)-3)</f>
        <v>1.2</v>
      </c>
      <c r="M1196" t="str">
        <f>RIGHT(K1196,3)</f>
        <v>万/月</v>
      </c>
    </row>
    <row r="1197" spans="1:13" x14ac:dyDescent="0.2">
      <c r="A1197" t="s">
        <v>3853</v>
      </c>
      <c r="B1197" t="str">
        <f>IFERROR(LOOKUP(1,0/SEARCH(Sheet2!$E$3:$E$18,A1197),Sheet2!$F$3:$F$18),"其他")</f>
        <v>数据分析工程师</v>
      </c>
      <c r="C1197" t="s">
        <v>6373</v>
      </c>
      <c r="D1197" t="s">
        <v>65</v>
      </c>
      <c r="E1197" t="s">
        <v>8</v>
      </c>
      <c r="F1197" t="s">
        <v>5604</v>
      </c>
      <c r="G1197" t="s">
        <v>6374</v>
      </c>
      <c r="H1197" t="s">
        <v>11</v>
      </c>
      <c r="I1197" t="s">
        <v>12</v>
      </c>
      <c r="J1197">
        <v>0.8</v>
      </c>
      <c r="K1197" t="s">
        <v>11104</v>
      </c>
      <c r="L1197" t="str">
        <f>LEFT(K1197,LEN(K1197)-3)</f>
        <v>2.5</v>
      </c>
      <c r="M1197" t="str">
        <f>RIGHT(K1197,3)</f>
        <v>万/月</v>
      </c>
    </row>
    <row r="1198" spans="1:13" x14ac:dyDescent="0.2">
      <c r="A1198" t="s">
        <v>6618</v>
      </c>
      <c r="B1198" t="str">
        <f>IFERROR(LOOKUP(1,0/SEARCH(Sheet2!$E$3:$E$18,A1198),Sheet2!$F$3:$F$18),"其他")</f>
        <v>数据分析工程师</v>
      </c>
      <c r="C1198" t="s">
        <v>28</v>
      </c>
      <c r="D1198" t="s">
        <v>35</v>
      </c>
      <c r="E1198" t="s">
        <v>8</v>
      </c>
      <c r="F1198" t="s">
        <v>2595</v>
      </c>
      <c r="G1198" t="s">
        <v>6522</v>
      </c>
      <c r="H1198" t="s">
        <v>42</v>
      </c>
      <c r="I1198" t="s">
        <v>12</v>
      </c>
      <c r="J1198">
        <v>0.8</v>
      </c>
      <c r="K1198" t="s">
        <v>11098</v>
      </c>
      <c r="L1198" t="str">
        <f>LEFT(K1198,LEN(K1198)-3)</f>
        <v>1.5</v>
      </c>
      <c r="M1198" t="str">
        <f>RIGHT(K1198,3)</f>
        <v>万/月</v>
      </c>
    </row>
    <row r="1199" spans="1:13" x14ac:dyDescent="0.2">
      <c r="A1199" t="s">
        <v>1430</v>
      </c>
      <c r="B1199" t="str">
        <f>IFERROR(LOOKUP(1,0/SEARCH(Sheet2!$E$3:$E$18,A1199),Sheet2!$F$3:$F$18),"其他")</f>
        <v>大数据工程师</v>
      </c>
      <c r="C1199" t="s">
        <v>2284</v>
      </c>
      <c r="D1199" t="s">
        <v>35</v>
      </c>
      <c r="E1199" t="s">
        <v>16</v>
      </c>
      <c r="F1199" t="s">
        <v>1961</v>
      </c>
      <c r="G1199" t="s">
        <v>6636</v>
      </c>
      <c r="H1199" t="s">
        <v>11</v>
      </c>
      <c r="I1199" t="s">
        <v>12</v>
      </c>
      <c r="J1199">
        <v>0.8</v>
      </c>
      <c r="K1199" t="s">
        <v>11100</v>
      </c>
      <c r="L1199" t="str">
        <f>LEFT(K1199,LEN(K1199)-3)</f>
        <v>1.8</v>
      </c>
      <c r="M1199" t="str">
        <f>RIGHT(K1199,3)</f>
        <v>万/月</v>
      </c>
    </row>
    <row r="1200" spans="1:13" x14ac:dyDescent="0.2">
      <c r="A1200" t="s">
        <v>1724</v>
      </c>
      <c r="B1200" t="str">
        <f>IFERROR(LOOKUP(1,0/SEARCH(Sheet2!$E$3:$E$18,A1200),Sheet2!$F$3:$F$18),"其他")</f>
        <v>大数据工程师</v>
      </c>
      <c r="C1200" t="s">
        <v>22</v>
      </c>
      <c r="D1200" t="s">
        <v>15</v>
      </c>
      <c r="E1200" t="s">
        <v>16</v>
      </c>
      <c r="F1200" t="s">
        <v>2595</v>
      </c>
      <c r="G1200" t="s">
        <v>6645</v>
      </c>
      <c r="H1200" t="s">
        <v>38</v>
      </c>
      <c r="I1200" t="s">
        <v>12</v>
      </c>
      <c r="J1200">
        <v>0.8</v>
      </c>
      <c r="K1200" t="s">
        <v>11102</v>
      </c>
      <c r="L1200" t="str">
        <f>LEFT(K1200,LEN(K1200)-3)</f>
        <v>1.2</v>
      </c>
      <c r="M1200" t="str">
        <f>RIGHT(K1200,3)</f>
        <v>万/月</v>
      </c>
    </row>
    <row r="1201" spans="1:13" x14ac:dyDescent="0.2">
      <c r="A1201" t="s">
        <v>6670</v>
      </c>
      <c r="B1201" t="str">
        <f>IFERROR(LOOKUP(1,0/SEARCH(Sheet2!$E$3:$E$18,A1201),Sheet2!$F$3:$F$18),"其他")</f>
        <v>大数据工程师</v>
      </c>
      <c r="C1201" t="s">
        <v>103</v>
      </c>
      <c r="D1201" t="s">
        <v>7</v>
      </c>
      <c r="E1201" t="s">
        <v>241</v>
      </c>
      <c r="F1201" t="s">
        <v>743</v>
      </c>
      <c r="G1201" t="s">
        <v>6671</v>
      </c>
      <c r="H1201" t="s">
        <v>93</v>
      </c>
      <c r="I1201" t="s">
        <v>12</v>
      </c>
      <c r="J1201">
        <v>0.8</v>
      </c>
      <c r="K1201" t="s">
        <v>11101</v>
      </c>
      <c r="L1201" t="str">
        <f>LEFT(K1201,LEN(K1201)-3)</f>
        <v>1</v>
      </c>
      <c r="M1201" t="str">
        <f>RIGHT(K1201,3)</f>
        <v>万/月</v>
      </c>
    </row>
    <row r="1202" spans="1:13" x14ac:dyDescent="0.2">
      <c r="A1202" t="s">
        <v>6681</v>
      </c>
      <c r="B1202" t="str">
        <f>IFERROR(LOOKUP(1,0/SEARCH(Sheet2!$E$3:$E$18,A1202),Sheet2!$F$3:$F$18),"其他")</f>
        <v>数据分析工程师</v>
      </c>
      <c r="C1202" t="s">
        <v>103</v>
      </c>
      <c r="D1202" t="s">
        <v>7</v>
      </c>
      <c r="E1202" t="s">
        <v>16</v>
      </c>
      <c r="F1202" t="s">
        <v>743</v>
      </c>
      <c r="G1202" t="s">
        <v>6682</v>
      </c>
      <c r="H1202" t="s">
        <v>38</v>
      </c>
      <c r="I1202" t="s">
        <v>12</v>
      </c>
      <c r="J1202">
        <v>0.8</v>
      </c>
      <c r="K1202" t="s">
        <v>11101</v>
      </c>
      <c r="L1202" t="str">
        <f>LEFT(K1202,LEN(K1202)-3)</f>
        <v>1</v>
      </c>
      <c r="M1202" t="str">
        <f>RIGHT(K1202,3)</f>
        <v>万/月</v>
      </c>
    </row>
    <row r="1203" spans="1:13" x14ac:dyDescent="0.2">
      <c r="A1203" t="s">
        <v>4393</v>
      </c>
      <c r="B1203" t="str">
        <f>IFERROR(LOOKUP(1,0/SEARCH(Sheet2!$E$3:$E$18,A1203),Sheet2!$F$3:$F$18),"其他")</f>
        <v>大数据工程师</v>
      </c>
      <c r="C1203" t="s">
        <v>28</v>
      </c>
      <c r="D1203" t="s">
        <v>35</v>
      </c>
      <c r="E1203" t="s">
        <v>59</v>
      </c>
      <c r="F1203" t="s">
        <v>743</v>
      </c>
      <c r="G1203" t="s">
        <v>6538</v>
      </c>
      <c r="H1203" t="s">
        <v>38</v>
      </c>
      <c r="I1203" t="s">
        <v>12</v>
      </c>
      <c r="J1203">
        <v>0.8</v>
      </c>
      <c r="K1203" t="s">
        <v>11098</v>
      </c>
      <c r="L1203" t="str">
        <f>LEFT(K1203,LEN(K1203)-3)</f>
        <v>1.5</v>
      </c>
      <c r="M1203" t="str">
        <f>RIGHT(K1203,3)</f>
        <v>万/月</v>
      </c>
    </row>
    <row r="1204" spans="1:13" x14ac:dyDescent="0.2">
      <c r="A1204" t="s">
        <v>6971</v>
      </c>
      <c r="B1204" t="str">
        <f>IFERROR(LOOKUP(1,0/SEARCH(Sheet2!$E$3:$E$18,A1204),Sheet2!$F$3:$F$18),"其他")</f>
        <v>大数据工程师</v>
      </c>
      <c r="C1204" t="s">
        <v>103</v>
      </c>
      <c r="D1204" t="s">
        <v>7</v>
      </c>
      <c r="E1204" t="s">
        <v>16</v>
      </c>
      <c r="F1204" t="s">
        <v>24</v>
      </c>
      <c r="G1204" t="s">
        <v>1720</v>
      </c>
      <c r="H1204" t="s">
        <v>38</v>
      </c>
      <c r="I1204" t="s">
        <v>12</v>
      </c>
      <c r="J1204">
        <v>0.8</v>
      </c>
      <c r="K1204" t="s">
        <v>11101</v>
      </c>
      <c r="L1204" t="str">
        <f>LEFT(K1204,LEN(K1204)-3)</f>
        <v>1</v>
      </c>
      <c r="M1204" t="str">
        <f>RIGHT(K1204,3)</f>
        <v>万/月</v>
      </c>
    </row>
    <row r="1205" spans="1:13" x14ac:dyDescent="0.2">
      <c r="A1205" t="s">
        <v>3853</v>
      </c>
      <c r="B1205" t="str">
        <f>IFERROR(LOOKUP(1,0/SEARCH(Sheet2!$E$3:$E$18,A1205),Sheet2!$F$3:$F$18),"其他")</f>
        <v>数据分析工程师</v>
      </c>
      <c r="C1205" t="s">
        <v>28</v>
      </c>
      <c r="D1205" t="s">
        <v>35</v>
      </c>
      <c r="E1205" t="s">
        <v>16</v>
      </c>
      <c r="F1205" t="s">
        <v>7447</v>
      </c>
      <c r="G1205" t="s">
        <v>8869</v>
      </c>
      <c r="H1205" t="s">
        <v>38</v>
      </c>
      <c r="I1205" t="s">
        <v>20</v>
      </c>
      <c r="J1205">
        <v>0.8</v>
      </c>
      <c r="K1205" t="s">
        <v>11098</v>
      </c>
      <c r="L1205" t="str">
        <f>LEFT(K1205,LEN(K1205)-3)</f>
        <v>1.5</v>
      </c>
      <c r="M1205" t="str">
        <f>RIGHT(K1205,3)</f>
        <v>万/月</v>
      </c>
    </row>
    <row r="1206" spans="1:13" x14ac:dyDescent="0.2">
      <c r="A1206" t="s">
        <v>1360</v>
      </c>
      <c r="B1206" t="str">
        <f>IFERROR(LOOKUP(1,0/SEARCH(Sheet2!$E$3:$E$18,A1206),Sheet2!$F$3:$F$18),"其他")</f>
        <v>大数据工程师</v>
      </c>
      <c r="C1206" t="s">
        <v>213</v>
      </c>
      <c r="D1206" t="s">
        <v>65</v>
      </c>
      <c r="E1206" t="s">
        <v>16</v>
      </c>
      <c r="F1206" t="s">
        <v>9640</v>
      </c>
      <c r="G1206" t="s">
        <v>9723</v>
      </c>
      <c r="H1206" t="s">
        <v>11</v>
      </c>
      <c r="I1206" t="s">
        <v>12</v>
      </c>
      <c r="J1206">
        <v>0.8</v>
      </c>
      <c r="K1206" t="s">
        <v>11096</v>
      </c>
      <c r="L1206" t="str">
        <f>LEFT(K1206,LEN(K1206)-3)</f>
        <v>2</v>
      </c>
      <c r="M1206" t="str">
        <f>RIGHT(K1206,3)</f>
        <v>万/月</v>
      </c>
    </row>
    <row r="1207" spans="1:13" x14ac:dyDescent="0.2">
      <c r="A1207" t="s">
        <v>10671</v>
      </c>
      <c r="B1207" t="str">
        <f>IFERROR(LOOKUP(1,0/SEARCH(Sheet2!$E$3:$E$18,A1207),Sheet2!$F$3:$F$18),"其他")</f>
        <v>数据分析工程师</v>
      </c>
      <c r="C1207" t="s">
        <v>28</v>
      </c>
      <c r="D1207" t="s">
        <v>23</v>
      </c>
      <c r="E1207" t="s">
        <v>16</v>
      </c>
      <c r="F1207" t="s">
        <v>2558</v>
      </c>
      <c r="G1207" t="s">
        <v>10159</v>
      </c>
      <c r="H1207" t="s">
        <v>26</v>
      </c>
      <c r="I1207" t="s">
        <v>12</v>
      </c>
      <c r="J1207">
        <v>0.8</v>
      </c>
      <c r="K1207" t="s">
        <v>11098</v>
      </c>
      <c r="L1207" t="str">
        <f>LEFT(K1207,LEN(K1207)-3)</f>
        <v>1.5</v>
      </c>
      <c r="M1207" t="str">
        <f>RIGHT(K1207,3)</f>
        <v>万/月</v>
      </c>
    </row>
    <row r="1208" spans="1:13" x14ac:dyDescent="0.2">
      <c r="A1208" t="s">
        <v>10916</v>
      </c>
      <c r="B1208" t="str">
        <f>IFERROR(LOOKUP(1,0/SEARCH(Sheet2!$E$3:$E$18,A1208),Sheet2!$F$3:$F$18),"其他")</f>
        <v>大数据工程师</v>
      </c>
      <c r="C1208" t="s">
        <v>28</v>
      </c>
      <c r="D1208" t="s">
        <v>35</v>
      </c>
      <c r="E1208" t="s">
        <v>16</v>
      </c>
      <c r="F1208" t="s">
        <v>1139</v>
      </c>
      <c r="G1208" t="s">
        <v>10614</v>
      </c>
      <c r="H1208" t="s">
        <v>38</v>
      </c>
      <c r="I1208" t="s">
        <v>12</v>
      </c>
      <c r="J1208">
        <v>0.8</v>
      </c>
      <c r="K1208" t="s">
        <v>11098</v>
      </c>
      <c r="L1208" t="str">
        <f>LEFT(K1208,LEN(K1208)-3)</f>
        <v>1.5</v>
      </c>
      <c r="M1208" t="str">
        <f>RIGHT(K1208,3)</f>
        <v>万/月</v>
      </c>
    </row>
    <row r="1209" spans="1:13" x14ac:dyDescent="0.2">
      <c r="A1209" t="s">
        <v>1366</v>
      </c>
      <c r="B1209" t="str">
        <f>IFERROR(LOOKUP(1,0/SEARCH(Sheet2!$E$3:$E$18,A1209),Sheet2!$F$3:$F$18),"其他")</f>
        <v>其他</v>
      </c>
      <c r="C1209" t="s">
        <v>213</v>
      </c>
      <c r="D1209" t="s">
        <v>15</v>
      </c>
      <c r="E1209" t="s">
        <v>16</v>
      </c>
      <c r="F1209" t="s">
        <v>24</v>
      </c>
      <c r="G1209" t="s">
        <v>1367</v>
      </c>
      <c r="H1209" t="s">
        <v>93</v>
      </c>
      <c r="I1209" t="s">
        <v>12</v>
      </c>
      <c r="J1209">
        <v>0.8</v>
      </c>
      <c r="K1209" t="s">
        <v>11096</v>
      </c>
      <c r="L1209" t="str">
        <f>LEFT(K1209,LEN(K1209)-3)</f>
        <v>2</v>
      </c>
      <c r="M1209" t="str">
        <f>RIGHT(K1209,3)</f>
        <v>万/月</v>
      </c>
    </row>
    <row r="1210" spans="1:13" x14ac:dyDescent="0.2">
      <c r="A1210" t="s">
        <v>1409</v>
      </c>
      <c r="B1210" t="str">
        <f>IFERROR(LOOKUP(1,0/SEARCH(Sheet2!$E$3:$E$18,A1210),Sheet2!$F$3:$F$18),"其他")</f>
        <v>其他</v>
      </c>
      <c r="C1210" t="s">
        <v>22</v>
      </c>
      <c r="D1210" t="s">
        <v>23</v>
      </c>
      <c r="E1210" t="s">
        <v>29</v>
      </c>
      <c r="F1210" t="s">
        <v>30</v>
      </c>
      <c r="G1210" t="s">
        <v>1410</v>
      </c>
      <c r="H1210" t="s">
        <v>11</v>
      </c>
      <c r="I1210" t="s">
        <v>81</v>
      </c>
      <c r="J1210">
        <v>0.8</v>
      </c>
      <c r="K1210" t="s">
        <v>11102</v>
      </c>
      <c r="L1210" t="str">
        <f>LEFT(K1210,LEN(K1210)-3)</f>
        <v>1.2</v>
      </c>
      <c r="M1210" t="str">
        <f>RIGHT(K1210,3)</f>
        <v>万/月</v>
      </c>
    </row>
    <row r="1211" spans="1:13" x14ac:dyDescent="0.2">
      <c r="A1211" t="s">
        <v>1333</v>
      </c>
      <c r="B1211" t="str">
        <f>IFERROR(LOOKUP(1,0/SEARCH(Sheet2!$E$3:$E$18,A1211),Sheet2!$F$3:$F$18),"其他")</f>
        <v>数据分析工程师</v>
      </c>
      <c r="C1211" t="s">
        <v>28</v>
      </c>
      <c r="D1211" t="s">
        <v>23</v>
      </c>
      <c r="E1211" t="s">
        <v>16</v>
      </c>
      <c r="F1211" t="s">
        <v>1459</v>
      </c>
      <c r="G1211" t="s">
        <v>1460</v>
      </c>
      <c r="H1211" t="s">
        <v>42</v>
      </c>
      <c r="I1211" t="s">
        <v>12</v>
      </c>
      <c r="J1211">
        <v>0.8</v>
      </c>
      <c r="K1211" t="s">
        <v>11098</v>
      </c>
      <c r="L1211" t="str">
        <f>LEFT(K1211,LEN(K1211)-3)</f>
        <v>1.5</v>
      </c>
      <c r="M1211" t="str">
        <f>RIGHT(K1211,3)</f>
        <v>万/月</v>
      </c>
    </row>
    <row r="1212" spans="1:13" x14ac:dyDescent="0.2">
      <c r="A1212" t="s">
        <v>1523</v>
      </c>
      <c r="B1212" t="str">
        <f>IFERROR(LOOKUP(1,0/SEARCH(Sheet2!$E$3:$E$18,A1212),Sheet2!$F$3:$F$18),"其他")</f>
        <v>数据分析工程师</v>
      </c>
      <c r="C1212" t="s">
        <v>89</v>
      </c>
      <c r="D1212" t="s">
        <v>65</v>
      </c>
      <c r="E1212" t="s">
        <v>16</v>
      </c>
      <c r="F1212" t="s">
        <v>30</v>
      </c>
      <c r="G1212" t="s">
        <v>1354</v>
      </c>
      <c r="H1212" t="s">
        <v>38</v>
      </c>
      <c r="I1212" t="s">
        <v>12</v>
      </c>
      <c r="J1212">
        <v>0.8</v>
      </c>
      <c r="K1212" t="s">
        <v>11105</v>
      </c>
      <c r="L1212" t="str">
        <f>LEFT(K1212,LEN(K1212)-3)</f>
        <v>1.6</v>
      </c>
      <c r="M1212" t="str">
        <f>RIGHT(K1212,3)</f>
        <v>万/月</v>
      </c>
    </row>
    <row r="1213" spans="1:13" x14ac:dyDescent="0.2">
      <c r="A1213" t="s">
        <v>3700</v>
      </c>
      <c r="B1213" t="str">
        <f>IFERROR(LOOKUP(1,0/SEARCH(Sheet2!$E$3:$E$18,A1213),Sheet2!$F$3:$F$18),"其他")</f>
        <v>C语言工程师</v>
      </c>
      <c r="C1213" t="s">
        <v>103</v>
      </c>
      <c r="D1213" t="s">
        <v>7</v>
      </c>
      <c r="E1213" t="s">
        <v>143</v>
      </c>
      <c r="F1213" t="s">
        <v>3031</v>
      </c>
      <c r="G1213" t="s">
        <v>3701</v>
      </c>
      <c r="H1213" t="s">
        <v>11</v>
      </c>
      <c r="I1213" t="s">
        <v>12</v>
      </c>
      <c r="J1213">
        <v>0.8</v>
      </c>
      <c r="K1213" t="s">
        <v>11101</v>
      </c>
      <c r="L1213" t="str">
        <f>LEFT(K1213,LEN(K1213)-3)</f>
        <v>1</v>
      </c>
      <c r="M1213" t="str">
        <f>RIGHT(K1213,3)</f>
        <v>万/月</v>
      </c>
    </row>
    <row r="1214" spans="1:13" x14ac:dyDescent="0.2">
      <c r="A1214" t="s">
        <v>3980</v>
      </c>
      <c r="B1214" t="str">
        <f>IFERROR(LOOKUP(1,0/SEARCH(Sheet2!$E$3:$E$18,A1214),Sheet2!$F$3:$F$18),"其他")</f>
        <v>其他</v>
      </c>
      <c r="C1214" t="s">
        <v>89</v>
      </c>
      <c r="D1214" t="s">
        <v>7</v>
      </c>
      <c r="E1214" t="s">
        <v>793</v>
      </c>
      <c r="F1214" t="s">
        <v>2770</v>
      </c>
      <c r="G1214" t="s">
        <v>3981</v>
      </c>
      <c r="H1214" t="s">
        <v>93</v>
      </c>
      <c r="I1214" t="s">
        <v>12</v>
      </c>
      <c r="J1214">
        <v>0.8</v>
      </c>
      <c r="K1214" t="s">
        <v>11105</v>
      </c>
      <c r="L1214" t="str">
        <f>LEFT(K1214,LEN(K1214)-3)</f>
        <v>1.6</v>
      </c>
      <c r="M1214" t="str">
        <f>RIGHT(K1214,3)</f>
        <v>万/月</v>
      </c>
    </row>
    <row r="1215" spans="1:13" x14ac:dyDescent="0.2">
      <c r="A1215" t="s">
        <v>3995</v>
      </c>
      <c r="B1215" t="str">
        <f>IFERROR(LOOKUP(1,0/SEARCH(Sheet2!$E$3:$E$18,A1215),Sheet2!$F$3:$F$18),"其他")</f>
        <v>其他</v>
      </c>
      <c r="C1215" t="s">
        <v>22</v>
      </c>
      <c r="D1215" t="s">
        <v>15</v>
      </c>
      <c r="E1215" t="s">
        <v>16</v>
      </c>
      <c r="F1215" t="s">
        <v>2314</v>
      </c>
      <c r="G1215" t="s">
        <v>3996</v>
      </c>
      <c r="H1215" t="s">
        <v>11</v>
      </c>
      <c r="I1215" t="s">
        <v>12</v>
      </c>
      <c r="J1215">
        <v>0.8</v>
      </c>
      <c r="K1215" t="s">
        <v>11102</v>
      </c>
      <c r="L1215" t="str">
        <f>LEFT(K1215,LEN(K1215)-3)</f>
        <v>1.2</v>
      </c>
      <c r="M1215" t="str">
        <f>RIGHT(K1215,3)</f>
        <v>万/月</v>
      </c>
    </row>
    <row r="1216" spans="1:13" x14ac:dyDescent="0.2">
      <c r="A1216" t="s">
        <v>6389</v>
      </c>
      <c r="B1216" t="str">
        <f>IFERROR(LOOKUP(1,0/SEARCH(Sheet2!$E$3:$E$18,A1216),Sheet2!$F$3:$F$18),"其他")</f>
        <v>数据分析工程师</v>
      </c>
      <c r="C1216" t="s">
        <v>103</v>
      </c>
      <c r="D1216" t="s">
        <v>23</v>
      </c>
      <c r="E1216" t="s">
        <v>16</v>
      </c>
      <c r="F1216" t="s">
        <v>1961</v>
      </c>
      <c r="G1216" t="s">
        <v>6390</v>
      </c>
      <c r="H1216" t="s">
        <v>42</v>
      </c>
      <c r="I1216" t="s">
        <v>12</v>
      </c>
      <c r="J1216">
        <v>0.8</v>
      </c>
      <c r="K1216" t="s">
        <v>11101</v>
      </c>
      <c r="L1216" t="str">
        <f>LEFT(K1216,LEN(K1216)-3)</f>
        <v>1</v>
      </c>
      <c r="M1216" t="str">
        <f>RIGHT(K1216,3)</f>
        <v>万/月</v>
      </c>
    </row>
    <row r="1217" spans="1:13" x14ac:dyDescent="0.2">
      <c r="A1217" t="s">
        <v>7976</v>
      </c>
      <c r="B1217" t="str">
        <f>IFERROR(LOOKUP(1,0/SEARCH(Sheet2!$E$3:$E$18,A1217),Sheet2!$F$3:$F$18),"其他")</f>
        <v>其他</v>
      </c>
      <c r="C1217" t="s">
        <v>22</v>
      </c>
      <c r="D1217" t="s">
        <v>65</v>
      </c>
      <c r="E1217" t="s">
        <v>8</v>
      </c>
      <c r="F1217" t="s">
        <v>1809</v>
      </c>
      <c r="G1217" t="s">
        <v>7663</v>
      </c>
      <c r="H1217" t="s">
        <v>93</v>
      </c>
      <c r="I1217" t="s">
        <v>12</v>
      </c>
      <c r="J1217">
        <v>0.8</v>
      </c>
      <c r="K1217" t="s">
        <v>11102</v>
      </c>
      <c r="L1217" t="str">
        <f>LEFT(K1217,LEN(K1217)-3)</f>
        <v>1.2</v>
      </c>
      <c r="M1217" t="str">
        <f>RIGHT(K1217,3)</f>
        <v>万/月</v>
      </c>
    </row>
    <row r="1218" spans="1:13" x14ac:dyDescent="0.2">
      <c r="A1218" t="s">
        <v>8392</v>
      </c>
      <c r="B1218" t="str">
        <f>IFERROR(LOOKUP(1,0/SEARCH(Sheet2!$E$3:$E$18,A1218),Sheet2!$F$3:$F$18),"其他")</f>
        <v>其他</v>
      </c>
      <c r="C1218" t="s">
        <v>28</v>
      </c>
      <c r="D1218" t="s">
        <v>7</v>
      </c>
      <c r="E1218" t="s">
        <v>139</v>
      </c>
      <c r="F1218" t="s">
        <v>1809</v>
      </c>
      <c r="G1218" t="s">
        <v>8393</v>
      </c>
      <c r="H1218" t="s">
        <v>11</v>
      </c>
      <c r="I1218" t="s">
        <v>12</v>
      </c>
      <c r="J1218">
        <v>0.8</v>
      </c>
      <c r="K1218" t="s">
        <v>11098</v>
      </c>
      <c r="L1218" t="str">
        <f>LEFT(K1218,LEN(K1218)-3)</f>
        <v>1.5</v>
      </c>
      <c r="M1218" t="str">
        <f>RIGHT(K1218,3)</f>
        <v>万/月</v>
      </c>
    </row>
    <row r="1219" spans="1:13" x14ac:dyDescent="0.2">
      <c r="A1219" t="s">
        <v>8702</v>
      </c>
      <c r="B1219" t="str">
        <f>IFERROR(LOOKUP(1,0/SEARCH(Sheet2!$E$3:$E$18,A1219),Sheet2!$F$3:$F$18),"其他")</f>
        <v>数据分析工程师</v>
      </c>
      <c r="C1219" t="s">
        <v>22</v>
      </c>
      <c r="D1219" t="s">
        <v>23</v>
      </c>
      <c r="E1219" t="s">
        <v>16</v>
      </c>
      <c r="F1219" t="s">
        <v>6263</v>
      </c>
      <c r="G1219" t="s">
        <v>8675</v>
      </c>
      <c r="H1219" t="s">
        <v>11</v>
      </c>
      <c r="I1219" t="s">
        <v>81</v>
      </c>
      <c r="J1219">
        <v>0.8</v>
      </c>
      <c r="K1219" t="s">
        <v>11102</v>
      </c>
      <c r="L1219" t="str">
        <f>LEFT(K1219,LEN(K1219)-3)</f>
        <v>1.2</v>
      </c>
      <c r="M1219" t="str">
        <f>RIGHT(K1219,3)</f>
        <v>万/月</v>
      </c>
    </row>
    <row r="1220" spans="1:13" x14ac:dyDescent="0.2">
      <c r="A1220" t="s">
        <v>10218</v>
      </c>
      <c r="B1220" t="str">
        <f>IFERROR(LOOKUP(1,0/SEARCH(Sheet2!$E$3:$E$18,A1220),Sheet2!$F$3:$F$18),"其他")</f>
        <v>其他</v>
      </c>
      <c r="C1220" t="s">
        <v>103</v>
      </c>
      <c r="D1220" t="s">
        <v>7</v>
      </c>
      <c r="E1220" t="s">
        <v>139</v>
      </c>
      <c r="F1220" t="s">
        <v>9640</v>
      </c>
      <c r="G1220" t="s">
        <v>10219</v>
      </c>
      <c r="H1220" t="s">
        <v>11</v>
      </c>
      <c r="I1220" t="s">
        <v>12</v>
      </c>
      <c r="J1220">
        <v>0.8</v>
      </c>
      <c r="K1220" t="s">
        <v>11101</v>
      </c>
      <c r="L1220" t="str">
        <f>LEFT(K1220,LEN(K1220)-3)</f>
        <v>1</v>
      </c>
      <c r="M1220" t="str">
        <f>RIGHT(K1220,3)</f>
        <v>万/月</v>
      </c>
    </row>
    <row r="1221" spans="1:13" x14ac:dyDescent="0.2">
      <c r="A1221" t="s">
        <v>3815</v>
      </c>
      <c r="B1221" t="str">
        <f>IFERROR(LOOKUP(1,0/SEARCH(Sheet2!$E$3:$E$18,A1221),Sheet2!$F$3:$F$18),"其他")</f>
        <v>人工智能工程师</v>
      </c>
      <c r="C1221" t="s">
        <v>89</v>
      </c>
      <c r="D1221" t="s">
        <v>7</v>
      </c>
      <c r="E1221" t="s">
        <v>16</v>
      </c>
      <c r="F1221" t="s">
        <v>1722</v>
      </c>
      <c r="G1221" t="s">
        <v>6669</v>
      </c>
      <c r="H1221" t="s">
        <v>11</v>
      </c>
      <c r="I1221" t="s">
        <v>12</v>
      </c>
      <c r="J1221">
        <v>0.8</v>
      </c>
      <c r="K1221" t="s">
        <v>11105</v>
      </c>
      <c r="L1221" t="str">
        <f>LEFT(K1221,LEN(K1221)-3)</f>
        <v>1.6</v>
      </c>
      <c r="M1221" t="str">
        <f>RIGHT(K1221,3)</f>
        <v>万/月</v>
      </c>
    </row>
    <row r="1222" spans="1:13" x14ac:dyDescent="0.2">
      <c r="A1222" t="s">
        <v>8816</v>
      </c>
      <c r="B1222" t="str">
        <f>IFERROR(LOOKUP(1,0/SEARCH(Sheet2!$E$3:$E$18,A1222),Sheet2!$F$3:$F$18),"其他")</f>
        <v>人工智能工程师</v>
      </c>
      <c r="C1222" t="s">
        <v>89</v>
      </c>
      <c r="D1222" t="s">
        <v>23</v>
      </c>
      <c r="E1222" t="s">
        <v>16</v>
      </c>
      <c r="F1222" t="s">
        <v>1809</v>
      </c>
      <c r="G1222" t="s">
        <v>8817</v>
      </c>
      <c r="H1222" t="s">
        <v>42</v>
      </c>
      <c r="I1222" t="s">
        <v>12</v>
      </c>
      <c r="J1222">
        <v>0.8</v>
      </c>
      <c r="K1222" t="s">
        <v>11105</v>
      </c>
      <c r="L1222" t="str">
        <f>LEFT(K1222,LEN(K1222)-3)</f>
        <v>1.6</v>
      </c>
      <c r="M1222" t="str">
        <f>RIGHT(K1222,3)</f>
        <v>万/月</v>
      </c>
    </row>
    <row r="1223" spans="1:13" x14ac:dyDescent="0.2">
      <c r="A1223" t="s">
        <v>6360</v>
      </c>
      <c r="B1223" t="str">
        <f>IFERROR(LOOKUP(1,0/SEARCH(Sheet2!$E$3:$E$18,A1223),Sheet2!$F$3:$F$18),"其他")</f>
        <v>人工智能工程师</v>
      </c>
      <c r="C1223" t="s">
        <v>103</v>
      </c>
      <c r="D1223" t="s">
        <v>65</v>
      </c>
      <c r="E1223" t="s">
        <v>16</v>
      </c>
      <c r="F1223" t="s">
        <v>673</v>
      </c>
      <c r="G1223" t="s">
        <v>10541</v>
      </c>
      <c r="H1223" t="s">
        <v>11</v>
      </c>
      <c r="I1223" t="s">
        <v>12</v>
      </c>
      <c r="J1223">
        <v>0.8</v>
      </c>
      <c r="K1223" t="s">
        <v>11101</v>
      </c>
      <c r="L1223" t="str">
        <f>LEFT(K1223,LEN(K1223)-3)</f>
        <v>1</v>
      </c>
      <c r="M1223" t="str">
        <f>RIGHT(K1223,3)</f>
        <v>万/月</v>
      </c>
    </row>
    <row r="1224" spans="1:13" x14ac:dyDescent="0.2">
      <c r="A1224" t="s">
        <v>10577</v>
      </c>
      <c r="B1224" t="str">
        <f>IFERROR(LOOKUP(1,0/SEARCH(Sheet2!$E$3:$E$18,A1224),Sheet2!$F$3:$F$18),"其他")</f>
        <v>人工智能工程师</v>
      </c>
      <c r="C1224" t="s">
        <v>28</v>
      </c>
      <c r="D1224" t="s">
        <v>23</v>
      </c>
      <c r="E1224" t="s">
        <v>16</v>
      </c>
      <c r="F1224" t="s">
        <v>2558</v>
      </c>
      <c r="G1224" t="s">
        <v>10159</v>
      </c>
      <c r="H1224" t="s">
        <v>26</v>
      </c>
      <c r="I1224" t="s">
        <v>12</v>
      </c>
      <c r="J1224">
        <v>0.8</v>
      </c>
      <c r="K1224" t="s">
        <v>11098</v>
      </c>
      <c r="L1224" t="str">
        <f>LEFT(K1224,LEN(K1224)-3)</f>
        <v>1.5</v>
      </c>
      <c r="M1224" t="str">
        <f>RIGHT(K1224,3)</f>
        <v>万/月</v>
      </c>
    </row>
    <row r="1225" spans="1:13" x14ac:dyDescent="0.2">
      <c r="A1225" t="s">
        <v>2444</v>
      </c>
      <c r="B1225" t="str">
        <f>IFERROR(LOOKUP(1,0/SEARCH(Sheet2!$E$3:$E$18,A1225),Sheet2!$F$3:$F$18),"其他")</f>
        <v>硬件工程师</v>
      </c>
      <c r="C1225" t="s">
        <v>28</v>
      </c>
      <c r="D1225" t="s">
        <v>35</v>
      </c>
      <c r="E1225" t="s">
        <v>16</v>
      </c>
      <c r="F1225" t="s">
        <v>17</v>
      </c>
      <c r="G1225" t="s">
        <v>2445</v>
      </c>
      <c r="H1225" t="s">
        <v>11</v>
      </c>
      <c r="I1225" t="s">
        <v>12</v>
      </c>
      <c r="J1225">
        <v>0.8</v>
      </c>
      <c r="K1225" t="s">
        <v>11098</v>
      </c>
      <c r="L1225" t="str">
        <f>LEFT(K1225,LEN(K1225)-3)</f>
        <v>1.5</v>
      </c>
      <c r="M1225" t="str">
        <f>RIGHT(K1225,3)</f>
        <v>万/月</v>
      </c>
    </row>
    <row r="1226" spans="1:13" x14ac:dyDescent="0.2">
      <c r="A1226" t="s">
        <v>10426</v>
      </c>
      <c r="B1226" t="str">
        <f>IFERROR(LOOKUP(1,0/SEARCH(Sheet2!$E$3:$E$18,A1226),Sheet2!$F$3:$F$18),"其他")</f>
        <v>硬件工程师</v>
      </c>
      <c r="C1226" t="s">
        <v>22</v>
      </c>
      <c r="D1226" t="s">
        <v>65</v>
      </c>
      <c r="E1226" t="s">
        <v>143</v>
      </c>
      <c r="F1226" t="s">
        <v>9703</v>
      </c>
      <c r="G1226" t="s">
        <v>10427</v>
      </c>
      <c r="H1226" t="s">
        <v>38</v>
      </c>
      <c r="I1226" t="s">
        <v>32</v>
      </c>
      <c r="J1226">
        <v>0.8</v>
      </c>
      <c r="K1226" t="s">
        <v>11102</v>
      </c>
      <c r="L1226" t="str">
        <f>LEFT(K1226,LEN(K1226)-3)</f>
        <v>1.2</v>
      </c>
      <c r="M1226" t="str">
        <f>RIGHT(K1226,3)</f>
        <v>万/月</v>
      </c>
    </row>
    <row r="1227" spans="1:13" x14ac:dyDescent="0.2">
      <c r="A1227" t="s">
        <v>10440</v>
      </c>
      <c r="B1227" t="str">
        <f>IFERROR(LOOKUP(1,0/SEARCH(Sheet2!$E$3:$E$18,A1227),Sheet2!$F$3:$F$18),"其他")</f>
        <v>硬件工程师</v>
      </c>
      <c r="C1227" t="s">
        <v>28</v>
      </c>
      <c r="D1227" t="s">
        <v>65</v>
      </c>
      <c r="E1227" t="s">
        <v>16</v>
      </c>
      <c r="F1227" t="s">
        <v>9659</v>
      </c>
      <c r="G1227" t="s">
        <v>10441</v>
      </c>
      <c r="H1227" t="s">
        <v>11</v>
      </c>
      <c r="I1227" t="s">
        <v>12</v>
      </c>
      <c r="J1227">
        <v>0.8</v>
      </c>
      <c r="K1227" t="s">
        <v>11098</v>
      </c>
      <c r="L1227" t="str">
        <f>LEFT(K1227,LEN(K1227)-3)</f>
        <v>1.5</v>
      </c>
      <c r="M1227" t="str">
        <f>RIGHT(K1227,3)</f>
        <v>万/月</v>
      </c>
    </row>
    <row r="1228" spans="1:13" x14ac:dyDescent="0.2">
      <c r="A1228" t="s">
        <v>630</v>
      </c>
      <c r="B1228" t="str">
        <f>IFERROR(LOOKUP(1,0/SEARCH(Sheet2!$E$3:$E$18,A1228),Sheet2!$F$3:$F$18),"其他")</f>
        <v>运维工程师</v>
      </c>
      <c r="C1228" t="s">
        <v>103</v>
      </c>
      <c r="D1228" t="s">
        <v>65</v>
      </c>
      <c r="E1228" t="s">
        <v>8</v>
      </c>
      <c r="F1228" t="s">
        <v>24</v>
      </c>
      <c r="G1228" t="s">
        <v>651</v>
      </c>
      <c r="H1228" t="s">
        <v>38</v>
      </c>
      <c r="I1228" t="s">
        <v>12</v>
      </c>
      <c r="J1228">
        <v>0.8</v>
      </c>
      <c r="K1228" t="s">
        <v>11101</v>
      </c>
      <c r="L1228" t="str">
        <f>LEFT(K1228,LEN(K1228)-3)</f>
        <v>1</v>
      </c>
      <c r="M1228" t="str">
        <f>RIGHT(K1228,3)</f>
        <v>万/月</v>
      </c>
    </row>
    <row r="1229" spans="1:13" x14ac:dyDescent="0.2">
      <c r="A1229" t="s">
        <v>660</v>
      </c>
      <c r="B1229" t="str">
        <f>IFERROR(LOOKUP(1,0/SEARCH(Sheet2!$E$3:$E$18,A1229),Sheet2!$F$3:$F$18),"其他")</f>
        <v>运维工程师</v>
      </c>
      <c r="C1229" t="s">
        <v>103</v>
      </c>
      <c r="D1229" t="s">
        <v>7</v>
      </c>
      <c r="E1229" t="s">
        <v>139</v>
      </c>
      <c r="F1229" t="s">
        <v>120</v>
      </c>
      <c r="G1229" t="s">
        <v>661</v>
      </c>
      <c r="H1229" t="s">
        <v>26</v>
      </c>
      <c r="I1229" t="s">
        <v>12</v>
      </c>
      <c r="J1229">
        <v>0.8</v>
      </c>
      <c r="K1229" t="s">
        <v>11101</v>
      </c>
      <c r="L1229" t="str">
        <f>LEFT(K1229,LEN(K1229)-3)</f>
        <v>1</v>
      </c>
      <c r="M1229" t="str">
        <f>RIGHT(K1229,3)</f>
        <v>万/月</v>
      </c>
    </row>
    <row r="1230" spans="1:13" x14ac:dyDescent="0.2">
      <c r="A1230" t="s">
        <v>821</v>
      </c>
      <c r="B1230" t="str">
        <f>IFERROR(LOOKUP(1,0/SEARCH(Sheet2!$E$3:$E$18,A1230),Sheet2!$F$3:$F$18),"其他")</f>
        <v>运维工程师</v>
      </c>
      <c r="C1230" t="s">
        <v>103</v>
      </c>
      <c r="D1230" t="s">
        <v>35</v>
      </c>
      <c r="E1230" t="s">
        <v>8</v>
      </c>
      <c r="F1230" t="s">
        <v>36</v>
      </c>
      <c r="G1230" t="s">
        <v>677</v>
      </c>
      <c r="H1230" t="s">
        <v>93</v>
      </c>
      <c r="I1230" t="s">
        <v>12</v>
      </c>
      <c r="J1230">
        <v>0.8</v>
      </c>
      <c r="K1230" t="s">
        <v>11101</v>
      </c>
      <c r="L1230" t="str">
        <f>LEFT(K1230,LEN(K1230)-3)</f>
        <v>1</v>
      </c>
      <c r="M1230" t="str">
        <f>RIGHT(K1230,3)</f>
        <v>万/月</v>
      </c>
    </row>
    <row r="1231" spans="1:13" x14ac:dyDescent="0.2">
      <c r="A1231" t="s">
        <v>1929</v>
      </c>
      <c r="B1231" t="str">
        <f>IFERROR(LOOKUP(1,0/SEARCH(Sheet2!$E$3:$E$18,A1231),Sheet2!$F$3:$F$18),"其他")</f>
        <v>运维工程师</v>
      </c>
      <c r="C1231" t="s">
        <v>89</v>
      </c>
      <c r="D1231" t="s">
        <v>15</v>
      </c>
      <c r="E1231" t="s">
        <v>16</v>
      </c>
      <c r="F1231" t="s">
        <v>30</v>
      </c>
      <c r="G1231" t="s">
        <v>31</v>
      </c>
      <c r="H1231" t="s">
        <v>19</v>
      </c>
      <c r="I1231" t="s">
        <v>50</v>
      </c>
      <c r="J1231">
        <v>0.8</v>
      </c>
      <c r="K1231" t="s">
        <v>11105</v>
      </c>
      <c r="L1231" t="str">
        <f>LEFT(K1231,LEN(K1231)-3)</f>
        <v>1.6</v>
      </c>
      <c r="M1231" t="str">
        <f>RIGHT(K1231,3)</f>
        <v>万/月</v>
      </c>
    </row>
    <row r="1232" spans="1:13" x14ac:dyDescent="0.2">
      <c r="A1232" t="s">
        <v>1170</v>
      </c>
      <c r="B1232" t="str">
        <f>IFERROR(LOOKUP(1,0/SEARCH(Sheet2!$E$3:$E$18,A1232),Sheet2!$F$3:$F$18),"其他")</f>
        <v>运维工程师</v>
      </c>
      <c r="C1232" t="s">
        <v>103</v>
      </c>
      <c r="D1232" t="s">
        <v>15</v>
      </c>
      <c r="E1232" t="s">
        <v>8</v>
      </c>
      <c r="F1232" t="s">
        <v>70</v>
      </c>
      <c r="G1232" t="s">
        <v>1944</v>
      </c>
      <c r="H1232" t="s">
        <v>38</v>
      </c>
      <c r="I1232" t="s">
        <v>12</v>
      </c>
      <c r="J1232">
        <v>0.8</v>
      </c>
      <c r="K1232" t="s">
        <v>11101</v>
      </c>
      <c r="L1232" t="str">
        <f>LEFT(K1232,LEN(K1232)-3)</f>
        <v>1</v>
      </c>
      <c r="M1232" t="str">
        <f>RIGHT(K1232,3)</f>
        <v>万/月</v>
      </c>
    </row>
    <row r="1233" spans="1:13" x14ac:dyDescent="0.2">
      <c r="A1233" t="s">
        <v>630</v>
      </c>
      <c r="B1233" t="str">
        <f>IFERROR(LOOKUP(1,0/SEARCH(Sheet2!$E$3:$E$18,A1233),Sheet2!$F$3:$F$18),"其他")</f>
        <v>运维工程师</v>
      </c>
      <c r="C1233" t="s">
        <v>103</v>
      </c>
      <c r="D1233" t="s">
        <v>35</v>
      </c>
      <c r="E1233" t="s">
        <v>16</v>
      </c>
      <c r="F1233" t="s">
        <v>30</v>
      </c>
      <c r="G1233" t="s">
        <v>1563</v>
      </c>
      <c r="H1233" t="s">
        <v>26</v>
      </c>
      <c r="I1233" t="s">
        <v>81</v>
      </c>
      <c r="J1233">
        <v>0.8</v>
      </c>
      <c r="K1233" t="s">
        <v>11101</v>
      </c>
      <c r="L1233" t="str">
        <f>LEFT(K1233,LEN(K1233)-3)</f>
        <v>1</v>
      </c>
      <c r="M1233" t="str">
        <f>RIGHT(K1233,3)</f>
        <v>万/月</v>
      </c>
    </row>
    <row r="1234" spans="1:13" x14ac:dyDescent="0.2">
      <c r="A1234" t="s">
        <v>3324</v>
      </c>
      <c r="B1234" t="str">
        <f>IFERROR(LOOKUP(1,0/SEARCH(Sheet2!$E$3:$E$18,A1234),Sheet2!$F$3:$F$18),"其他")</f>
        <v>运维工程师</v>
      </c>
      <c r="C1234" t="s">
        <v>103</v>
      </c>
      <c r="D1234" t="s">
        <v>35</v>
      </c>
      <c r="E1234" t="s">
        <v>16</v>
      </c>
      <c r="F1234" t="s">
        <v>2314</v>
      </c>
      <c r="G1234" t="s">
        <v>3325</v>
      </c>
      <c r="H1234" t="s">
        <v>11</v>
      </c>
      <c r="I1234" t="s">
        <v>20</v>
      </c>
      <c r="J1234">
        <v>0.8</v>
      </c>
      <c r="K1234" t="s">
        <v>11101</v>
      </c>
      <c r="L1234" t="str">
        <f>LEFT(K1234,LEN(K1234)-3)</f>
        <v>1</v>
      </c>
      <c r="M1234" t="str">
        <f>RIGHT(K1234,3)</f>
        <v>万/月</v>
      </c>
    </row>
    <row r="1235" spans="1:13" x14ac:dyDescent="0.2">
      <c r="A1235" t="s">
        <v>630</v>
      </c>
      <c r="B1235" t="str">
        <f>IFERROR(LOOKUP(1,0/SEARCH(Sheet2!$E$3:$E$18,A1235),Sheet2!$F$3:$F$18),"其他")</f>
        <v>运维工程师</v>
      </c>
      <c r="C1235" t="s">
        <v>28</v>
      </c>
      <c r="D1235" t="s">
        <v>7</v>
      </c>
      <c r="E1235" t="s">
        <v>139</v>
      </c>
      <c r="F1235" t="s">
        <v>1636</v>
      </c>
      <c r="G1235" t="s">
        <v>4288</v>
      </c>
      <c r="H1235" t="s">
        <v>42</v>
      </c>
      <c r="I1235" t="s">
        <v>32</v>
      </c>
      <c r="J1235">
        <v>0.8</v>
      </c>
      <c r="K1235" t="s">
        <v>11098</v>
      </c>
      <c r="L1235" t="str">
        <f>LEFT(K1235,LEN(K1235)-3)</f>
        <v>1.5</v>
      </c>
      <c r="M1235" t="str">
        <f>RIGHT(K1235,3)</f>
        <v>万/月</v>
      </c>
    </row>
    <row r="1236" spans="1:13" x14ac:dyDescent="0.2">
      <c r="A1236" t="s">
        <v>630</v>
      </c>
      <c r="B1236" t="str">
        <f>IFERROR(LOOKUP(1,0/SEARCH(Sheet2!$E$3:$E$18,A1236),Sheet2!$F$3:$F$18),"其他")</f>
        <v>运维工程师</v>
      </c>
      <c r="C1236" t="s">
        <v>22</v>
      </c>
      <c r="D1236" t="s">
        <v>65</v>
      </c>
      <c r="E1236" t="s">
        <v>16</v>
      </c>
      <c r="F1236" t="s">
        <v>4153</v>
      </c>
      <c r="G1236" t="s">
        <v>5751</v>
      </c>
      <c r="H1236" t="s">
        <v>38</v>
      </c>
      <c r="I1236" t="s">
        <v>12</v>
      </c>
      <c r="J1236">
        <v>0.8</v>
      </c>
      <c r="K1236" t="s">
        <v>11102</v>
      </c>
      <c r="L1236" t="str">
        <f>LEFT(K1236,LEN(K1236)-3)</f>
        <v>1.2</v>
      </c>
      <c r="M1236" t="str">
        <f>RIGHT(K1236,3)</f>
        <v>万/月</v>
      </c>
    </row>
    <row r="1237" spans="1:13" x14ac:dyDescent="0.2">
      <c r="A1237" t="s">
        <v>5738</v>
      </c>
      <c r="B1237" t="str">
        <f>IFERROR(LOOKUP(1,0/SEARCH(Sheet2!$E$3:$E$18,A1237),Sheet2!$F$3:$F$18),"其他")</f>
        <v>运维工程师</v>
      </c>
      <c r="C1237" t="s">
        <v>498</v>
      </c>
      <c r="D1237" t="s">
        <v>23</v>
      </c>
      <c r="E1237" t="s">
        <v>8</v>
      </c>
      <c r="F1237" t="s">
        <v>743</v>
      </c>
      <c r="G1237" t="s">
        <v>5756</v>
      </c>
      <c r="H1237" t="s">
        <v>11</v>
      </c>
      <c r="I1237" t="s">
        <v>12</v>
      </c>
      <c r="J1237">
        <v>0.8</v>
      </c>
      <c r="K1237" t="s">
        <v>11097</v>
      </c>
      <c r="L1237" t="str">
        <f>LEFT(K1237,LEN(K1237)-3)</f>
        <v>1.3</v>
      </c>
      <c r="M1237" t="str">
        <f>RIGHT(K1237,3)</f>
        <v>万/月</v>
      </c>
    </row>
    <row r="1238" spans="1:13" x14ac:dyDescent="0.2">
      <c r="A1238" t="s">
        <v>5775</v>
      </c>
      <c r="B1238" t="str">
        <f>IFERROR(LOOKUP(1,0/SEARCH(Sheet2!$E$3:$E$18,A1238),Sheet2!$F$3:$F$18),"其他")</f>
        <v>运维工程师</v>
      </c>
      <c r="C1238" t="s">
        <v>28</v>
      </c>
      <c r="D1238" t="s">
        <v>23</v>
      </c>
      <c r="E1238" t="s">
        <v>16</v>
      </c>
      <c r="F1238" t="s">
        <v>743</v>
      </c>
      <c r="G1238" t="s">
        <v>2630</v>
      </c>
      <c r="H1238" t="s">
        <v>42</v>
      </c>
      <c r="I1238" t="s">
        <v>81</v>
      </c>
      <c r="J1238">
        <v>0.8</v>
      </c>
      <c r="K1238" t="s">
        <v>11098</v>
      </c>
      <c r="L1238" t="str">
        <f>LEFT(K1238,LEN(K1238)-3)</f>
        <v>1.5</v>
      </c>
      <c r="M1238" t="str">
        <f>RIGHT(K1238,3)</f>
        <v>万/月</v>
      </c>
    </row>
    <row r="1239" spans="1:13" x14ac:dyDescent="0.2">
      <c r="A1239" t="s">
        <v>1785</v>
      </c>
      <c r="B1239" t="str">
        <f>IFERROR(LOOKUP(1,0/SEARCH(Sheet2!$E$3:$E$18,A1239),Sheet2!$F$3:$F$18),"其他")</f>
        <v>运维工程师</v>
      </c>
      <c r="C1239" t="s">
        <v>103</v>
      </c>
      <c r="D1239" t="s">
        <v>23</v>
      </c>
      <c r="E1239" t="s">
        <v>59</v>
      </c>
      <c r="F1239" t="s">
        <v>743</v>
      </c>
      <c r="G1239" t="s">
        <v>6724</v>
      </c>
      <c r="H1239" t="s">
        <v>93</v>
      </c>
      <c r="I1239" t="s">
        <v>12</v>
      </c>
      <c r="J1239">
        <v>0.8</v>
      </c>
      <c r="K1239" t="s">
        <v>11101</v>
      </c>
      <c r="L1239" t="str">
        <f>LEFT(K1239,LEN(K1239)-3)</f>
        <v>1</v>
      </c>
      <c r="M1239" t="str">
        <f>RIGHT(K1239,3)</f>
        <v>万/月</v>
      </c>
    </row>
    <row r="1240" spans="1:13" x14ac:dyDescent="0.2">
      <c r="A1240" t="s">
        <v>630</v>
      </c>
      <c r="B1240" t="str">
        <f>IFERROR(LOOKUP(1,0/SEARCH(Sheet2!$E$3:$E$18,A1240),Sheet2!$F$3:$F$18),"其他")</f>
        <v>运维工程师</v>
      </c>
      <c r="C1240" t="s">
        <v>22</v>
      </c>
      <c r="D1240" t="s">
        <v>65</v>
      </c>
      <c r="E1240" t="s">
        <v>8</v>
      </c>
      <c r="F1240" t="s">
        <v>1722</v>
      </c>
      <c r="G1240" t="s">
        <v>5351</v>
      </c>
      <c r="H1240" t="s">
        <v>93</v>
      </c>
      <c r="I1240" t="s">
        <v>12</v>
      </c>
      <c r="J1240">
        <v>0.8</v>
      </c>
      <c r="K1240" t="s">
        <v>11102</v>
      </c>
      <c r="L1240" t="str">
        <f>LEFT(K1240,LEN(K1240)-3)</f>
        <v>1.2</v>
      </c>
      <c r="M1240" t="str">
        <f>RIGHT(K1240,3)</f>
        <v>万/月</v>
      </c>
    </row>
    <row r="1241" spans="1:13" x14ac:dyDescent="0.2">
      <c r="A1241" t="s">
        <v>6886</v>
      </c>
      <c r="B1241" t="str">
        <f>IFERROR(LOOKUP(1,0/SEARCH(Sheet2!$E$3:$E$18,A1241),Sheet2!$F$3:$F$18),"其他")</f>
        <v>运维工程师</v>
      </c>
      <c r="C1241" t="s">
        <v>103</v>
      </c>
      <c r="D1241" t="s">
        <v>35</v>
      </c>
      <c r="E1241" t="s">
        <v>8</v>
      </c>
      <c r="F1241" t="s">
        <v>5226</v>
      </c>
      <c r="G1241" t="s">
        <v>6887</v>
      </c>
      <c r="H1241" t="s">
        <v>26</v>
      </c>
      <c r="I1241" t="s">
        <v>50</v>
      </c>
      <c r="J1241">
        <v>0.8</v>
      </c>
      <c r="K1241" t="s">
        <v>11101</v>
      </c>
      <c r="L1241" t="str">
        <f>LEFT(K1241,LEN(K1241)-3)</f>
        <v>1</v>
      </c>
      <c r="M1241" t="str">
        <f>RIGHT(K1241,3)</f>
        <v>万/月</v>
      </c>
    </row>
    <row r="1242" spans="1:13" x14ac:dyDescent="0.2">
      <c r="A1242" t="s">
        <v>630</v>
      </c>
      <c r="B1242" t="str">
        <f>IFERROR(LOOKUP(1,0/SEARCH(Sheet2!$E$3:$E$18,A1242),Sheet2!$F$3:$F$18),"其他")</f>
        <v>运维工程师</v>
      </c>
      <c r="C1242" t="s">
        <v>28</v>
      </c>
      <c r="D1242" t="s">
        <v>7</v>
      </c>
      <c r="E1242" t="s">
        <v>16</v>
      </c>
      <c r="F1242" t="s">
        <v>6927</v>
      </c>
      <c r="G1242" t="s">
        <v>6928</v>
      </c>
      <c r="H1242" t="s">
        <v>26</v>
      </c>
      <c r="I1242" t="s">
        <v>12</v>
      </c>
      <c r="J1242">
        <v>0.8</v>
      </c>
      <c r="K1242" t="s">
        <v>11098</v>
      </c>
      <c r="L1242" t="str">
        <f>LEFT(K1242,LEN(K1242)-3)</f>
        <v>1.5</v>
      </c>
      <c r="M1242" t="str">
        <f>RIGHT(K1242,3)</f>
        <v>万/月</v>
      </c>
    </row>
    <row r="1243" spans="1:13" x14ac:dyDescent="0.2">
      <c r="A1243" t="s">
        <v>630</v>
      </c>
      <c r="B1243" t="str">
        <f>IFERROR(LOOKUP(1,0/SEARCH(Sheet2!$E$3:$E$18,A1243),Sheet2!$F$3:$F$18),"其他")</f>
        <v>运维工程师</v>
      </c>
      <c r="C1243" t="s">
        <v>28</v>
      </c>
      <c r="D1243" t="s">
        <v>23</v>
      </c>
      <c r="E1243" t="s">
        <v>8</v>
      </c>
      <c r="F1243" t="s">
        <v>1388</v>
      </c>
      <c r="G1243" t="s">
        <v>6940</v>
      </c>
      <c r="H1243" t="s">
        <v>11</v>
      </c>
      <c r="I1243" t="s">
        <v>20</v>
      </c>
      <c r="J1243">
        <v>0.8</v>
      </c>
      <c r="K1243" t="s">
        <v>11098</v>
      </c>
      <c r="L1243" t="str">
        <f>LEFT(K1243,LEN(K1243)-3)</f>
        <v>1.5</v>
      </c>
      <c r="M1243" t="str">
        <f>RIGHT(K1243,3)</f>
        <v>万/月</v>
      </c>
    </row>
    <row r="1244" spans="1:13" x14ac:dyDescent="0.2">
      <c r="A1244" t="s">
        <v>5775</v>
      </c>
      <c r="B1244" t="str">
        <f>IFERROR(LOOKUP(1,0/SEARCH(Sheet2!$E$3:$E$18,A1244),Sheet2!$F$3:$F$18),"其他")</f>
        <v>运维工程师</v>
      </c>
      <c r="C1244" t="s">
        <v>89</v>
      </c>
      <c r="D1244" t="s">
        <v>23</v>
      </c>
      <c r="E1244" t="s">
        <v>8</v>
      </c>
      <c r="F1244" t="s">
        <v>743</v>
      </c>
      <c r="G1244" t="s">
        <v>6941</v>
      </c>
      <c r="H1244" t="s">
        <v>93</v>
      </c>
      <c r="I1244" t="s">
        <v>12</v>
      </c>
      <c r="J1244">
        <v>0.8</v>
      </c>
      <c r="K1244" t="s">
        <v>11105</v>
      </c>
      <c r="L1244" t="str">
        <f>LEFT(K1244,LEN(K1244)-3)</f>
        <v>1.6</v>
      </c>
      <c r="M1244" t="str">
        <f>RIGHT(K1244,3)</f>
        <v>万/月</v>
      </c>
    </row>
    <row r="1245" spans="1:13" x14ac:dyDescent="0.2">
      <c r="A1245" t="s">
        <v>1785</v>
      </c>
      <c r="B1245" t="str">
        <f>IFERROR(LOOKUP(1,0/SEARCH(Sheet2!$E$3:$E$18,A1245),Sheet2!$F$3:$F$18),"其他")</f>
        <v>运维工程师</v>
      </c>
      <c r="C1245" t="s">
        <v>103</v>
      </c>
      <c r="D1245" t="s">
        <v>35</v>
      </c>
      <c r="E1245" t="s">
        <v>16</v>
      </c>
      <c r="F1245" t="s">
        <v>743</v>
      </c>
      <c r="G1245" t="s">
        <v>259</v>
      </c>
      <c r="H1245" t="s">
        <v>42</v>
      </c>
      <c r="I1245" t="s">
        <v>20</v>
      </c>
      <c r="J1245">
        <v>0.8</v>
      </c>
      <c r="K1245" t="s">
        <v>11101</v>
      </c>
      <c r="L1245" t="str">
        <f>LEFT(K1245,LEN(K1245)-3)</f>
        <v>1</v>
      </c>
      <c r="M1245" t="str">
        <f>RIGHT(K1245,3)</f>
        <v>万/月</v>
      </c>
    </row>
    <row r="1246" spans="1:13" x14ac:dyDescent="0.2">
      <c r="A1246" t="s">
        <v>6954</v>
      </c>
      <c r="B1246" t="str">
        <f>IFERROR(LOOKUP(1,0/SEARCH(Sheet2!$E$3:$E$18,A1246),Sheet2!$F$3:$F$18),"其他")</f>
        <v>运维工程师</v>
      </c>
      <c r="C1246" t="s">
        <v>498</v>
      </c>
      <c r="D1246" t="s">
        <v>65</v>
      </c>
      <c r="E1246" t="s">
        <v>16</v>
      </c>
      <c r="F1246" t="s">
        <v>1961</v>
      </c>
      <c r="G1246" t="s">
        <v>5456</v>
      </c>
      <c r="H1246" t="s">
        <v>38</v>
      </c>
      <c r="I1246" t="s">
        <v>12</v>
      </c>
      <c r="J1246">
        <v>0.8</v>
      </c>
      <c r="K1246" t="s">
        <v>11097</v>
      </c>
      <c r="L1246" t="str">
        <f>LEFT(K1246,LEN(K1246)-3)</f>
        <v>1.3</v>
      </c>
      <c r="M1246" t="str">
        <f>RIGHT(K1246,3)</f>
        <v>万/月</v>
      </c>
    </row>
    <row r="1247" spans="1:13" x14ac:dyDescent="0.2">
      <c r="A1247" t="s">
        <v>630</v>
      </c>
      <c r="B1247" t="str">
        <f>IFERROR(LOOKUP(1,0/SEARCH(Sheet2!$E$3:$E$18,A1247),Sheet2!$F$3:$F$18),"其他")</f>
        <v>运维工程师</v>
      </c>
      <c r="C1247" t="s">
        <v>103</v>
      </c>
      <c r="D1247" t="s">
        <v>65</v>
      </c>
      <c r="E1247" t="s">
        <v>8</v>
      </c>
      <c r="F1247" t="s">
        <v>743</v>
      </c>
      <c r="G1247" t="s">
        <v>6999</v>
      </c>
      <c r="H1247" t="s">
        <v>38</v>
      </c>
      <c r="I1247" t="s">
        <v>12</v>
      </c>
      <c r="J1247">
        <v>0.8</v>
      </c>
      <c r="K1247" t="s">
        <v>11101</v>
      </c>
      <c r="L1247" t="str">
        <f>LEFT(K1247,LEN(K1247)-3)</f>
        <v>1</v>
      </c>
      <c r="M1247" t="str">
        <f>RIGHT(K1247,3)</f>
        <v>万/月</v>
      </c>
    </row>
    <row r="1248" spans="1:13" x14ac:dyDescent="0.2">
      <c r="A1248" t="s">
        <v>630</v>
      </c>
      <c r="B1248" t="str">
        <f>IFERROR(LOOKUP(1,0/SEARCH(Sheet2!$E$3:$E$18,A1248),Sheet2!$F$3:$F$18),"其他")</f>
        <v>运维工程师</v>
      </c>
      <c r="C1248" t="s">
        <v>22</v>
      </c>
      <c r="D1248" t="s">
        <v>35</v>
      </c>
      <c r="E1248" t="s">
        <v>8</v>
      </c>
      <c r="F1248" t="s">
        <v>743</v>
      </c>
      <c r="G1248" t="s">
        <v>7011</v>
      </c>
      <c r="H1248" t="s">
        <v>11</v>
      </c>
      <c r="I1248" t="s">
        <v>12</v>
      </c>
      <c r="J1248">
        <v>0.8</v>
      </c>
      <c r="K1248" t="s">
        <v>11102</v>
      </c>
      <c r="L1248" t="str">
        <f>LEFT(K1248,LEN(K1248)-3)</f>
        <v>1.2</v>
      </c>
      <c r="M1248" t="str">
        <f>RIGHT(K1248,3)</f>
        <v>万/月</v>
      </c>
    </row>
    <row r="1249" spans="1:13" x14ac:dyDescent="0.2">
      <c r="A1249" t="s">
        <v>1785</v>
      </c>
      <c r="B1249" t="str">
        <f>IFERROR(LOOKUP(1,0/SEARCH(Sheet2!$E$3:$E$18,A1249),Sheet2!$F$3:$F$18),"其他")</f>
        <v>运维工程师</v>
      </c>
      <c r="C1249" t="s">
        <v>498</v>
      </c>
      <c r="D1249" t="s">
        <v>35</v>
      </c>
      <c r="E1249" t="s">
        <v>8</v>
      </c>
      <c r="F1249" t="s">
        <v>1809</v>
      </c>
      <c r="G1249" t="s">
        <v>7931</v>
      </c>
      <c r="H1249" t="s">
        <v>93</v>
      </c>
      <c r="I1249" t="s">
        <v>2070</v>
      </c>
      <c r="J1249">
        <v>0.8</v>
      </c>
      <c r="K1249" t="s">
        <v>11097</v>
      </c>
      <c r="L1249" t="str">
        <f>LEFT(K1249,LEN(K1249)-3)</f>
        <v>1.3</v>
      </c>
      <c r="M1249" t="str">
        <f>RIGHT(K1249,3)</f>
        <v>万/月</v>
      </c>
    </row>
    <row r="1250" spans="1:13" x14ac:dyDescent="0.2">
      <c r="A1250" t="s">
        <v>1785</v>
      </c>
      <c r="B1250" t="str">
        <f>IFERROR(LOOKUP(1,0/SEARCH(Sheet2!$E$3:$E$18,A1250),Sheet2!$F$3:$F$18),"其他")</f>
        <v>运维工程师</v>
      </c>
      <c r="C1250" t="s">
        <v>28</v>
      </c>
      <c r="D1250" t="s">
        <v>65</v>
      </c>
      <c r="E1250" t="s">
        <v>8</v>
      </c>
      <c r="F1250" t="s">
        <v>1809</v>
      </c>
      <c r="G1250" t="s">
        <v>7984</v>
      </c>
      <c r="H1250" t="s">
        <v>38</v>
      </c>
      <c r="I1250" t="s">
        <v>50</v>
      </c>
      <c r="J1250">
        <v>0.8</v>
      </c>
      <c r="K1250" t="s">
        <v>11098</v>
      </c>
      <c r="L1250" t="str">
        <f>LEFT(K1250,LEN(K1250)-3)</f>
        <v>1.5</v>
      </c>
      <c r="M1250" t="str">
        <f>RIGHT(K1250,3)</f>
        <v>万/月</v>
      </c>
    </row>
    <row r="1251" spans="1:13" x14ac:dyDescent="0.2">
      <c r="A1251" t="s">
        <v>7998</v>
      </c>
      <c r="B1251" t="str">
        <f>IFERROR(LOOKUP(1,0/SEARCH(Sheet2!$E$3:$E$18,A1251),Sheet2!$F$3:$F$18),"其他")</f>
        <v>运维工程师</v>
      </c>
      <c r="C1251" t="s">
        <v>103</v>
      </c>
      <c r="D1251" t="s">
        <v>35</v>
      </c>
      <c r="E1251" t="s">
        <v>8</v>
      </c>
      <c r="F1251" t="s">
        <v>5989</v>
      </c>
      <c r="G1251" t="s">
        <v>7999</v>
      </c>
      <c r="H1251" t="s">
        <v>112</v>
      </c>
      <c r="I1251" t="s">
        <v>12</v>
      </c>
      <c r="J1251">
        <v>0.8</v>
      </c>
      <c r="K1251" t="s">
        <v>11101</v>
      </c>
      <c r="L1251" t="str">
        <f>LEFT(K1251,LEN(K1251)-3)</f>
        <v>1</v>
      </c>
      <c r="M1251" t="str">
        <f>RIGHT(K1251,3)</f>
        <v>万/月</v>
      </c>
    </row>
    <row r="1252" spans="1:13" x14ac:dyDescent="0.2">
      <c r="A1252" t="s">
        <v>8031</v>
      </c>
      <c r="B1252" t="str">
        <f>IFERROR(LOOKUP(1,0/SEARCH(Sheet2!$E$3:$E$18,A1252),Sheet2!$F$3:$F$18),"其他")</f>
        <v>运维工程师</v>
      </c>
      <c r="C1252" t="s">
        <v>498</v>
      </c>
      <c r="D1252" t="s">
        <v>7</v>
      </c>
      <c r="E1252" t="s">
        <v>143</v>
      </c>
      <c r="F1252" t="s">
        <v>5989</v>
      </c>
      <c r="G1252" t="s">
        <v>8032</v>
      </c>
      <c r="H1252" t="s">
        <v>38</v>
      </c>
      <c r="I1252" t="s">
        <v>32</v>
      </c>
      <c r="J1252">
        <v>0.8</v>
      </c>
      <c r="K1252" t="s">
        <v>11097</v>
      </c>
      <c r="L1252" t="str">
        <f>LEFT(K1252,LEN(K1252)-3)</f>
        <v>1.3</v>
      </c>
      <c r="M1252" t="str">
        <f>RIGHT(K1252,3)</f>
        <v>万/月</v>
      </c>
    </row>
    <row r="1253" spans="1:13" x14ac:dyDescent="0.2">
      <c r="A1253" t="s">
        <v>9043</v>
      </c>
      <c r="B1253" t="str">
        <f>IFERROR(LOOKUP(1,0/SEARCH(Sheet2!$E$3:$E$18,A1253),Sheet2!$F$3:$F$18),"其他")</f>
        <v>运维工程师</v>
      </c>
      <c r="C1253" t="s">
        <v>498</v>
      </c>
      <c r="D1253" t="s">
        <v>65</v>
      </c>
      <c r="E1253" t="s">
        <v>8</v>
      </c>
      <c r="F1253" t="s">
        <v>1809</v>
      </c>
      <c r="G1253" t="s">
        <v>7507</v>
      </c>
      <c r="H1253" t="s">
        <v>38</v>
      </c>
      <c r="I1253" t="s">
        <v>12</v>
      </c>
      <c r="J1253">
        <v>0.8</v>
      </c>
      <c r="K1253" t="s">
        <v>11097</v>
      </c>
      <c r="L1253" t="str">
        <f>LEFT(K1253,LEN(K1253)-3)</f>
        <v>1.3</v>
      </c>
      <c r="M1253" t="str">
        <f>RIGHT(K1253,3)</f>
        <v>万/月</v>
      </c>
    </row>
    <row r="1254" spans="1:13" x14ac:dyDescent="0.2">
      <c r="A1254" t="s">
        <v>9113</v>
      </c>
      <c r="B1254" t="str">
        <f>IFERROR(LOOKUP(1,0/SEARCH(Sheet2!$E$3:$E$18,A1254),Sheet2!$F$3:$F$18),"其他")</f>
        <v>运维工程师</v>
      </c>
      <c r="C1254" t="s">
        <v>103</v>
      </c>
      <c r="D1254" t="s">
        <v>23</v>
      </c>
      <c r="E1254" t="s">
        <v>8</v>
      </c>
      <c r="F1254" t="s">
        <v>5989</v>
      </c>
      <c r="G1254" t="s">
        <v>8068</v>
      </c>
      <c r="H1254" t="s">
        <v>38</v>
      </c>
      <c r="I1254" t="s">
        <v>20</v>
      </c>
      <c r="J1254">
        <v>0.8</v>
      </c>
      <c r="K1254" t="s">
        <v>11101</v>
      </c>
      <c r="L1254" t="str">
        <f>LEFT(K1254,LEN(K1254)-3)</f>
        <v>1</v>
      </c>
      <c r="M1254" t="str">
        <f>RIGHT(K1254,3)</f>
        <v>万/月</v>
      </c>
    </row>
    <row r="1255" spans="1:13" x14ac:dyDescent="0.2">
      <c r="A1255" t="s">
        <v>9189</v>
      </c>
      <c r="B1255" t="str">
        <f>IFERROR(LOOKUP(1,0/SEARCH(Sheet2!$E$3:$E$18,A1255),Sheet2!$F$3:$F$18),"其他")</f>
        <v>运维工程师</v>
      </c>
      <c r="C1255" t="s">
        <v>89</v>
      </c>
      <c r="D1255" t="s">
        <v>65</v>
      </c>
      <c r="E1255" t="s">
        <v>143</v>
      </c>
      <c r="F1255" t="s">
        <v>7447</v>
      </c>
      <c r="G1255" t="s">
        <v>9190</v>
      </c>
      <c r="H1255" t="s">
        <v>11</v>
      </c>
      <c r="I1255" t="s">
        <v>12</v>
      </c>
      <c r="J1255">
        <v>0.8</v>
      </c>
      <c r="K1255" t="s">
        <v>11105</v>
      </c>
      <c r="L1255" t="str">
        <f>LEFT(K1255,LEN(K1255)-3)</f>
        <v>1.6</v>
      </c>
      <c r="M1255" t="str">
        <f>RIGHT(K1255,3)</f>
        <v>万/月</v>
      </c>
    </row>
    <row r="1256" spans="1:13" x14ac:dyDescent="0.2">
      <c r="A1256" t="s">
        <v>630</v>
      </c>
      <c r="B1256" t="str">
        <f>IFERROR(LOOKUP(1,0/SEARCH(Sheet2!$E$3:$E$18,A1256),Sheet2!$F$3:$F$18),"其他")</f>
        <v>运维工程师</v>
      </c>
      <c r="C1256" t="s">
        <v>103</v>
      </c>
      <c r="D1256" t="s">
        <v>35</v>
      </c>
      <c r="E1256" t="s">
        <v>8</v>
      </c>
      <c r="F1256" t="s">
        <v>1139</v>
      </c>
      <c r="G1256" t="s">
        <v>10715</v>
      </c>
      <c r="H1256" t="s">
        <v>93</v>
      </c>
      <c r="I1256" t="s">
        <v>12</v>
      </c>
      <c r="J1256">
        <v>0.8</v>
      </c>
      <c r="K1256" t="s">
        <v>11101</v>
      </c>
      <c r="L1256" t="str">
        <f>LEFT(K1256,LEN(K1256)-3)</f>
        <v>1</v>
      </c>
      <c r="M1256" t="str">
        <f>RIGHT(K1256,3)</f>
        <v>万/月</v>
      </c>
    </row>
    <row r="1257" spans="1:13" x14ac:dyDescent="0.2">
      <c r="A1257" t="s">
        <v>1792</v>
      </c>
      <c r="B1257" t="str">
        <f>IFERROR(LOOKUP(1,0/SEARCH(Sheet2!$E$3:$E$18,A1257),Sheet2!$F$3:$F$18),"其他")</f>
        <v>运维工程师</v>
      </c>
      <c r="C1257" t="s">
        <v>103</v>
      </c>
      <c r="D1257" t="s">
        <v>65</v>
      </c>
      <c r="E1257" t="s">
        <v>8</v>
      </c>
      <c r="F1257" t="s">
        <v>9659</v>
      </c>
      <c r="G1257" t="s">
        <v>10768</v>
      </c>
      <c r="H1257" t="s">
        <v>93</v>
      </c>
      <c r="I1257" t="s">
        <v>12</v>
      </c>
      <c r="J1257">
        <v>0.8</v>
      </c>
      <c r="K1257" t="s">
        <v>11101</v>
      </c>
      <c r="L1257" t="str">
        <f>LEFT(K1257,LEN(K1257)-3)</f>
        <v>1</v>
      </c>
      <c r="M1257" t="str">
        <f>RIGHT(K1257,3)</f>
        <v>万/月</v>
      </c>
    </row>
    <row r="1258" spans="1:13" x14ac:dyDescent="0.2">
      <c r="A1258" t="s">
        <v>1785</v>
      </c>
      <c r="B1258" t="str">
        <f>IFERROR(LOOKUP(1,0/SEARCH(Sheet2!$E$3:$E$18,A1258),Sheet2!$F$3:$F$18),"其他")</f>
        <v>运维工程师</v>
      </c>
      <c r="C1258" t="s">
        <v>28</v>
      </c>
      <c r="D1258" t="s">
        <v>35</v>
      </c>
      <c r="E1258" t="s">
        <v>8</v>
      </c>
      <c r="F1258" t="s">
        <v>673</v>
      </c>
      <c r="G1258" t="s">
        <v>5483</v>
      </c>
      <c r="H1258" t="s">
        <v>42</v>
      </c>
      <c r="I1258" t="s">
        <v>12</v>
      </c>
      <c r="J1258">
        <v>0.8</v>
      </c>
      <c r="K1258" t="s">
        <v>11098</v>
      </c>
      <c r="L1258" t="str">
        <f>LEFT(K1258,LEN(K1258)-3)</f>
        <v>1.5</v>
      </c>
      <c r="M1258" t="str">
        <f>RIGHT(K1258,3)</f>
        <v>万/月</v>
      </c>
    </row>
    <row r="1259" spans="1:13" x14ac:dyDescent="0.2">
      <c r="A1259" t="s">
        <v>1785</v>
      </c>
      <c r="B1259" t="str">
        <f>IFERROR(LOOKUP(1,0/SEARCH(Sheet2!$E$3:$E$18,A1259),Sheet2!$F$3:$F$18),"其他")</f>
        <v>运维工程师</v>
      </c>
      <c r="C1259" t="s">
        <v>22</v>
      </c>
      <c r="D1259" t="s">
        <v>7</v>
      </c>
      <c r="E1259" t="s">
        <v>143</v>
      </c>
      <c r="F1259" t="s">
        <v>1139</v>
      </c>
      <c r="G1259" t="s">
        <v>6838</v>
      </c>
      <c r="H1259" t="s">
        <v>11</v>
      </c>
      <c r="I1259" t="s">
        <v>12</v>
      </c>
      <c r="J1259">
        <v>0.8</v>
      </c>
      <c r="K1259" t="s">
        <v>11102</v>
      </c>
      <c r="L1259" t="str">
        <f>LEFT(K1259,LEN(K1259)-3)</f>
        <v>1.2</v>
      </c>
      <c r="M1259" t="str">
        <f>RIGHT(K1259,3)</f>
        <v>万/月</v>
      </c>
    </row>
    <row r="1260" spans="1:13" x14ac:dyDescent="0.2">
      <c r="A1260" t="s">
        <v>10903</v>
      </c>
      <c r="B1260" t="str">
        <f>IFERROR(LOOKUP(1,0/SEARCH(Sheet2!$E$3:$E$18,A1260),Sheet2!$F$3:$F$18),"其他")</f>
        <v>运维工程师</v>
      </c>
      <c r="C1260" t="s">
        <v>103</v>
      </c>
      <c r="D1260" t="s">
        <v>65</v>
      </c>
      <c r="E1260" t="s">
        <v>16</v>
      </c>
      <c r="F1260" t="s">
        <v>2558</v>
      </c>
      <c r="G1260" t="s">
        <v>10002</v>
      </c>
      <c r="H1260" t="s">
        <v>38</v>
      </c>
      <c r="I1260" t="s">
        <v>12</v>
      </c>
      <c r="J1260">
        <v>0.8</v>
      </c>
      <c r="K1260" t="s">
        <v>11101</v>
      </c>
      <c r="L1260" t="str">
        <f>LEFT(K1260,LEN(K1260)-3)</f>
        <v>1</v>
      </c>
      <c r="M1260" t="str">
        <f>RIGHT(K1260,3)</f>
        <v>万/月</v>
      </c>
    </row>
    <row r="1261" spans="1:13" x14ac:dyDescent="0.2">
      <c r="A1261" t="s">
        <v>1333</v>
      </c>
      <c r="B1261" t="str">
        <f>IFERROR(LOOKUP(1,0/SEARCH(Sheet2!$E$3:$E$18,A1261),Sheet2!$F$3:$F$18),"其他")</f>
        <v>数据分析工程师</v>
      </c>
      <c r="C1261" t="s">
        <v>103</v>
      </c>
      <c r="D1261" t="s">
        <v>7</v>
      </c>
      <c r="E1261" t="s">
        <v>16</v>
      </c>
      <c r="F1261" t="s">
        <v>36</v>
      </c>
      <c r="G1261" t="s">
        <v>1436</v>
      </c>
      <c r="H1261" t="s">
        <v>38</v>
      </c>
      <c r="I1261" t="s">
        <v>12</v>
      </c>
      <c r="J1261">
        <v>0.8</v>
      </c>
      <c r="K1261" t="s">
        <v>11101</v>
      </c>
      <c r="L1261" t="str">
        <f>LEFT(K1261,LEN(K1261)-3)</f>
        <v>1</v>
      </c>
      <c r="M1261" t="str">
        <f>RIGHT(K1261,3)</f>
        <v>万/月</v>
      </c>
    </row>
    <row r="1262" spans="1:13" x14ac:dyDescent="0.2">
      <c r="A1262" t="s">
        <v>1333</v>
      </c>
      <c r="B1262" t="str">
        <f>IFERROR(LOOKUP(1,0/SEARCH(Sheet2!$E$3:$E$18,A1262),Sheet2!$F$3:$F$18),"其他")</f>
        <v>数据分析工程师</v>
      </c>
      <c r="C1262" t="s">
        <v>28</v>
      </c>
      <c r="D1262" t="s">
        <v>7</v>
      </c>
      <c r="E1262" t="s">
        <v>59</v>
      </c>
      <c r="F1262" t="s">
        <v>36</v>
      </c>
      <c r="G1262" t="s">
        <v>1455</v>
      </c>
      <c r="H1262" t="s">
        <v>19</v>
      </c>
      <c r="I1262" t="s">
        <v>12</v>
      </c>
      <c r="J1262">
        <v>0.8</v>
      </c>
      <c r="K1262" t="s">
        <v>11098</v>
      </c>
      <c r="L1262" t="str">
        <f>LEFT(K1262,LEN(K1262)-3)</f>
        <v>1.5</v>
      </c>
      <c r="M1262" t="str">
        <f>RIGHT(K1262,3)</f>
        <v>万/月</v>
      </c>
    </row>
    <row r="1263" spans="1:13" x14ac:dyDescent="0.2">
      <c r="A1263" t="s">
        <v>1499</v>
      </c>
      <c r="B1263" t="str">
        <f>IFERROR(LOOKUP(1,0/SEARCH(Sheet2!$E$3:$E$18,A1263),Sheet2!$F$3:$F$18),"其他")</f>
        <v>数据分析工程师</v>
      </c>
      <c r="C1263" t="s">
        <v>89</v>
      </c>
      <c r="D1263" t="s">
        <v>35</v>
      </c>
      <c r="E1263" t="s">
        <v>16</v>
      </c>
      <c r="F1263" t="s">
        <v>30</v>
      </c>
      <c r="G1263" t="s">
        <v>722</v>
      </c>
      <c r="H1263" t="s">
        <v>112</v>
      </c>
      <c r="I1263" t="s">
        <v>12</v>
      </c>
      <c r="J1263">
        <v>0.8</v>
      </c>
      <c r="K1263" t="s">
        <v>11105</v>
      </c>
      <c r="L1263" t="str">
        <f>LEFT(K1263,LEN(K1263)-3)</f>
        <v>1.6</v>
      </c>
      <c r="M1263" t="str">
        <f>RIGHT(K1263,3)</f>
        <v>万/月</v>
      </c>
    </row>
    <row r="1264" spans="1:13" x14ac:dyDescent="0.2">
      <c r="A1264" t="s">
        <v>3271</v>
      </c>
      <c r="B1264" t="str">
        <f>IFERROR(LOOKUP(1,0/SEARCH(Sheet2!$E$3:$E$18,A1264),Sheet2!$F$3:$F$18),"其他")</f>
        <v>其他</v>
      </c>
      <c r="C1264" t="s">
        <v>89</v>
      </c>
      <c r="D1264" t="s">
        <v>7</v>
      </c>
      <c r="E1264" t="s">
        <v>16</v>
      </c>
      <c r="F1264" t="s">
        <v>839</v>
      </c>
      <c r="G1264" t="s">
        <v>3272</v>
      </c>
      <c r="H1264" t="s">
        <v>38</v>
      </c>
      <c r="I1264" t="s">
        <v>81</v>
      </c>
      <c r="J1264">
        <v>0.8</v>
      </c>
      <c r="K1264" t="s">
        <v>11105</v>
      </c>
      <c r="L1264" t="str">
        <f>LEFT(K1264,LEN(K1264)-3)</f>
        <v>1.6</v>
      </c>
      <c r="M1264" t="str">
        <f>RIGHT(K1264,3)</f>
        <v>万/月</v>
      </c>
    </row>
    <row r="1265" spans="1:13" x14ac:dyDescent="0.2">
      <c r="A1265" t="s">
        <v>3659</v>
      </c>
      <c r="B1265" t="str">
        <f>IFERROR(LOOKUP(1,0/SEARCH(Sheet2!$E$3:$E$18,A1265),Sheet2!$F$3:$F$18),"其他")</f>
        <v>其他</v>
      </c>
      <c r="C1265" t="s">
        <v>103</v>
      </c>
      <c r="D1265" t="s">
        <v>23</v>
      </c>
      <c r="E1265" t="s">
        <v>16</v>
      </c>
      <c r="F1265" t="s">
        <v>2645</v>
      </c>
      <c r="G1265" t="s">
        <v>2289</v>
      </c>
      <c r="H1265" t="s">
        <v>112</v>
      </c>
      <c r="I1265" t="s">
        <v>129</v>
      </c>
      <c r="J1265">
        <v>0.8</v>
      </c>
      <c r="K1265" t="s">
        <v>11101</v>
      </c>
      <c r="L1265" t="str">
        <f>LEFT(K1265,LEN(K1265)-3)</f>
        <v>1</v>
      </c>
      <c r="M1265" t="str">
        <f>RIGHT(K1265,3)</f>
        <v>万/月</v>
      </c>
    </row>
    <row r="1266" spans="1:13" x14ac:dyDescent="0.2">
      <c r="A1266" t="s">
        <v>3988</v>
      </c>
      <c r="B1266" t="str">
        <f>IFERROR(LOOKUP(1,0/SEARCH(Sheet2!$E$3:$E$18,A1266),Sheet2!$F$3:$F$18),"其他")</f>
        <v>其他</v>
      </c>
      <c r="C1266" t="s">
        <v>103</v>
      </c>
      <c r="D1266" t="s">
        <v>35</v>
      </c>
      <c r="E1266" t="s">
        <v>16</v>
      </c>
      <c r="F1266" t="s">
        <v>487</v>
      </c>
      <c r="G1266" t="s">
        <v>3989</v>
      </c>
      <c r="H1266" t="s">
        <v>38</v>
      </c>
      <c r="I1266" t="s">
        <v>20</v>
      </c>
      <c r="J1266">
        <v>0.8</v>
      </c>
      <c r="K1266" t="s">
        <v>11101</v>
      </c>
      <c r="L1266" t="str">
        <f>LEFT(K1266,LEN(K1266)-3)</f>
        <v>1</v>
      </c>
      <c r="M1266" t="str">
        <f>RIGHT(K1266,3)</f>
        <v>万/月</v>
      </c>
    </row>
    <row r="1267" spans="1:13" x14ac:dyDescent="0.2">
      <c r="A1267" t="s">
        <v>6465</v>
      </c>
      <c r="B1267" t="str">
        <f>IFERROR(LOOKUP(1,0/SEARCH(Sheet2!$E$3:$E$18,A1267),Sheet2!$F$3:$F$18),"其他")</f>
        <v>其他</v>
      </c>
      <c r="C1267" t="s">
        <v>103</v>
      </c>
      <c r="D1267" t="s">
        <v>65</v>
      </c>
      <c r="E1267" t="s">
        <v>143</v>
      </c>
      <c r="F1267" t="s">
        <v>5226</v>
      </c>
      <c r="G1267" t="s">
        <v>6466</v>
      </c>
      <c r="H1267" t="s">
        <v>26</v>
      </c>
      <c r="I1267" t="s">
        <v>12</v>
      </c>
      <c r="J1267">
        <v>0.8</v>
      </c>
      <c r="K1267" t="s">
        <v>11101</v>
      </c>
      <c r="L1267" t="str">
        <f>LEFT(K1267,LEN(K1267)-3)</f>
        <v>1</v>
      </c>
      <c r="M1267" t="str">
        <f>RIGHT(K1267,3)</f>
        <v>万/月</v>
      </c>
    </row>
    <row r="1268" spans="1:13" x14ac:dyDescent="0.2">
      <c r="A1268" t="s">
        <v>8624</v>
      </c>
      <c r="B1268" t="str">
        <f>IFERROR(LOOKUP(1,0/SEARCH(Sheet2!$E$3:$E$18,A1268),Sheet2!$F$3:$F$18),"其他")</f>
        <v>其他</v>
      </c>
      <c r="C1268" t="s">
        <v>28</v>
      </c>
      <c r="D1268" t="s">
        <v>65</v>
      </c>
      <c r="E1268" t="s">
        <v>8</v>
      </c>
      <c r="F1268" t="s">
        <v>2579</v>
      </c>
      <c r="G1268" t="s">
        <v>8625</v>
      </c>
      <c r="H1268" t="s">
        <v>38</v>
      </c>
      <c r="I1268" t="s">
        <v>12</v>
      </c>
      <c r="J1268">
        <v>0.8</v>
      </c>
      <c r="K1268" t="s">
        <v>11098</v>
      </c>
      <c r="L1268" t="str">
        <f>LEFT(K1268,LEN(K1268)-3)</f>
        <v>1.5</v>
      </c>
      <c r="M1268" t="str">
        <f>RIGHT(K1268,3)</f>
        <v>万/月</v>
      </c>
    </row>
    <row r="1269" spans="1:13" x14ac:dyDescent="0.2">
      <c r="A1269" t="s">
        <v>8678</v>
      </c>
      <c r="B1269" t="str">
        <f>IFERROR(LOOKUP(1,0/SEARCH(Sheet2!$E$3:$E$18,A1269),Sheet2!$F$3:$F$18),"其他")</f>
        <v>其他</v>
      </c>
      <c r="C1269" t="s">
        <v>434</v>
      </c>
      <c r="D1269" t="s">
        <v>65</v>
      </c>
      <c r="E1269" t="s">
        <v>16</v>
      </c>
      <c r="F1269" t="s">
        <v>5989</v>
      </c>
      <c r="G1269" t="s">
        <v>8679</v>
      </c>
      <c r="H1269" t="s">
        <v>26</v>
      </c>
      <c r="I1269" t="s">
        <v>12</v>
      </c>
      <c r="J1269">
        <v>0.8</v>
      </c>
      <c r="K1269" t="s">
        <v>11106</v>
      </c>
      <c r="L1269" t="str">
        <f>LEFT(K1269,LEN(K1269)-3)</f>
        <v>1.4</v>
      </c>
      <c r="M1269" t="str">
        <f>RIGHT(K1269,3)</f>
        <v>万/月</v>
      </c>
    </row>
    <row r="1270" spans="1:13" x14ac:dyDescent="0.2">
      <c r="A1270" t="s">
        <v>10489</v>
      </c>
      <c r="B1270" t="str">
        <f>IFERROR(LOOKUP(1,0/SEARCH(Sheet2!$E$3:$E$18,A1270),Sheet2!$F$3:$F$18),"其他")</f>
        <v>其他</v>
      </c>
      <c r="C1270" t="s">
        <v>22</v>
      </c>
      <c r="D1270" t="s">
        <v>7</v>
      </c>
      <c r="E1270" t="s">
        <v>143</v>
      </c>
      <c r="F1270" t="s">
        <v>2558</v>
      </c>
      <c r="G1270" t="s">
        <v>10490</v>
      </c>
      <c r="H1270" t="s">
        <v>11</v>
      </c>
      <c r="I1270" t="s">
        <v>12</v>
      </c>
      <c r="J1270">
        <v>0.8</v>
      </c>
      <c r="K1270" t="s">
        <v>11102</v>
      </c>
      <c r="L1270" t="str">
        <f>LEFT(K1270,LEN(K1270)-3)</f>
        <v>1.2</v>
      </c>
      <c r="M1270" t="str">
        <f>RIGHT(K1270,3)</f>
        <v>万/月</v>
      </c>
    </row>
    <row r="1271" spans="1:13" x14ac:dyDescent="0.2">
      <c r="A1271" t="s">
        <v>4986</v>
      </c>
      <c r="B1271" t="str">
        <f>IFERROR(LOOKUP(1,0/SEARCH(Sheet2!$E$3:$E$18,A1271),Sheet2!$F$3:$F$18),"其他")</f>
        <v>其他</v>
      </c>
      <c r="C1271" t="s">
        <v>22</v>
      </c>
      <c r="D1271" t="s">
        <v>15</v>
      </c>
      <c r="E1271" t="s">
        <v>16</v>
      </c>
      <c r="F1271" t="s">
        <v>2653</v>
      </c>
      <c r="G1271" t="s">
        <v>4987</v>
      </c>
      <c r="H1271" t="s">
        <v>38</v>
      </c>
      <c r="I1271" t="s">
        <v>12</v>
      </c>
      <c r="J1271">
        <v>0.8</v>
      </c>
      <c r="K1271" t="s">
        <v>11102</v>
      </c>
      <c r="L1271" t="str">
        <f>LEFT(K1271,LEN(K1271)-3)</f>
        <v>1.2</v>
      </c>
      <c r="M1271" t="str">
        <f>RIGHT(K1271,3)</f>
        <v>万/月</v>
      </c>
    </row>
    <row r="1272" spans="1:13" x14ac:dyDescent="0.2">
      <c r="A1272" t="s">
        <v>7441</v>
      </c>
      <c r="B1272" t="str">
        <f>IFERROR(LOOKUP(1,0/SEARCH(Sheet2!$E$3:$E$18,A1272),Sheet2!$F$3:$F$18),"其他")</f>
        <v>其他</v>
      </c>
      <c r="C1272" t="s">
        <v>103</v>
      </c>
      <c r="D1272" t="s">
        <v>7</v>
      </c>
      <c r="E1272" t="s">
        <v>8</v>
      </c>
      <c r="F1272" t="s">
        <v>743</v>
      </c>
      <c r="G1272" t="s">
        <v>7442</v>
      </c>
      <c r="H1272" t="s">
        <v>11</v>
      </c>
      <c r="I1272" t="s">
        <v>81</v>
      </c>
      <c r="J1272">
        <v>0.8</v>
      </c>
      <c r="K1272" t="s">
        <v>11101</v>
      </c>
      <c r="L1272" t="str">
        <f>LEFT(K1272,LEN(K1272)-3)</f>
        <v>1</v>
      </c>
      <c r="M1272" t="str">
        <f>RIGHT(K1272,3)</f>
        <v>万/月</v>
      </c>
    </row>
    <row r="1273" spans="1:13" x14ac:dyDescent="0.2">
      <c r="A1273" t="s">
        <v>2087</v>
      </c>
      <c r="B1273" t="str">
        <f>IFERROR(LOOKUP(1,0/SEARCH(Sheet2!$E$3:$E$18,A1273),Sheet2!$F$3:$F$18),"其他")</f>
        <v>其他</v>
      </c>
      <c r="C1273" t="s">
        <v>28</v>
      </c>
      <c r="D1273" t="s">
        <v>65</v>
      </c>
      <c r="E1273" t="s">
        <v>16</v>
      </c>
      <c r="F1273" t="s">
        <v>24</v>
      </c>
      <c r="G1273" t="s">
        <v>2088</v>
      </c>
      <c r="H1273" t="s">
        <v>93</v>
      </c>
      <c r="I1273" t="s">
        <v>12</v>
      </c>
      <c r="J1273">
        <v>0.8</v>
      </c>
      <c r="K1273" t="s">
        <v>11098</v>
      </c>
      <c r="L1273" t="str">
        <f>LEFT(K1273,LEN(K1273)-3)</f>
        <v>1.5</v>
      </c>
      <c r="M1273" t="str">
        <f>RIGHT(K1273,3)</f>
        <v>万/月</v>
      </c>
    </row>
    <row r="1274" spans="1:13" x14ac:dyDescent="0.2">
      <c r="A1274" t="s">
        <v>479</v>
      </c>
      <c r="B1274" t="str">
        <f>IFERROR(LOOKUP(1,0/SEARCH(Sheet2!$E$3:$E$18,A1274),Sheet2!$F$3:$F$18),"其他")</f>
        <v>其他</v>
      </c>
      <c r="C1274" t="s">
        <v>89</v>
      </c>
      <c r="D1274" t="s">
        <v>35</v>
      </c>
      <c r="E1274" t="s">
        <v>16</v>
      </c>
      <c r="F1274" t="s">
        <v>24</v>
      </c>
      <c r="G1274" t="s">
        <v>2108</v>
      </c>
      <c r="H1274" t="s">
        <v>93</v>
      </c>
      <c r="I1274" t="s">
        <v>12</v>
      </c>
      <c r="J1274">
        <v>0.8</v>
      </c>
      <c r="K1274" t="s">
        <v>11105</v>
      </c>
      <c r="L1274" t="str">
        <f>LEFT(K1274,LEN(K1274)-3)</f>
        <v>1.6</v>
      </c>
      <c r="M1274" t="str">
        <f>RIGHT(K1274,3)</f>
        <v>万/月</v>
      </c>
    </row>
    <row r="1275" spans="1:13" x14ac:dyDescent="0.2">
      <c r="A1275" t="s">
        <v>2220</v>
      </c>
      <c r="B1275" t="str">
        <f>IFERROR(LOOKUP(1,0/SEARCH(Sheet2!$E$3:$E$18,A1275),Sheet2!$F$3:$F$18),"其他")</f>
        <v>其他</v>
      </c>
      <c r="C1275" t="s">
        <v>498</v>
      </c>
      <c r="D1275" t="s">
        <v>7</v>
      </c>
      <c r="E1275" t="s">
        <v>16</v>
      </c>
      <c r="F1275" t="s">
        <v>94</v>
      </c>
      <c r="G1275" t="s">
        <v>2221</v>
      </c>
      <c r="H1275" t="s">
        <v>42</v>
      </c>
      <c r="I1275" t="s">
        <v>50</v>
      </c>
      <c r="J1275">
        <v>0.8</v>
      </c>
      <c r="K1275" t="s">
        <v>11097</v>
      </c>
      <c r="L1275" t="str">
        <f>LEFT(K1275,LEN(K1275)-3)</f>
        <v>1.3</v>
      </c>
      <c r="M1275" t="str">
        <f>RIGHT(K1275,3)</f>
        <v>万/月</v>
      </c>
    </row>
    <row r="1276" spans="1:13" x14ac:dyDescent="0.2">
      <c r="A1276" t="s">
        <v>2406</v>
      </c>
      <c r="B1276" t="str">
        <f>IFERROR(LOOKUP(1,0/SEARCH(Sheet2!$E$3:$E$18,A1276),Sheet2!$F$3:$F$18),"其他")</f>
        <v>其他</v>
      </c>
      <c r="C1276" t="s">
        <v>103</v>
      </c>
      <c r="D1276" t="s">
        <v>7</v>
      </c>
      <c r="E1276" t="s">
        <v>16</v>
      </c>
      <c r="F1276" t="s">
        <v>9</v>
      </c>
      <c r="G1276" t="s">
        <v>2407</v>
      </c>
      <c r="H1276" t="s">
        <v>26</v>
      </c>
      <c r="I1276" t="s">
        <v>12</v>
      </c>
      <c r="J1276">
        <v>0.8</v>
      </c>
      <c r="K1276" t="s">
        <v>11101</v>
      </c>
      <c r="L1276" t="str">
        <f>LEFT(K1276,LEN(K1276)-3)</f>
        <v>1</v>
      </c>
      <c r="M1276" t="str">
        <f>RIGHT(K1276,3)</f>
        <v>万/月</v>
      </c>
    </row>
    <row r="1277" spans="1:13" x14ac:dyDescent="0.2">
      <c r="A1277" t="s">
        <v>2424</v>
      </c>
      <c r="B1277" t="str">
        <f>IFERROR(LOOKUP(1,0/SEARCH(Sheet2!$E$3:$E$18,A1277),Sheet2!$F$3:$F$18),"其他")</f>
        <v>其他</v>
      </c>
      <c r="C1277" t="s">
        <v>103</v>
      </c>
      <c r="D1277" t="s">
        <v>23</v>
      </c>
      <c r="E1277" t="s">
        <v>16</v>
      </c>
      <c r="F1277" t="s">
        <v>30</v>
      </c>
      <c r="G1277" t="s">
        <v>2425</v>
      </c>
      <c r="H1277" t="s">
        <v>93</v>
      </c>
      <c r="I1277" t="s">
        <v>12</v>
      </c>
      <c r="J1277">
        <v>0.8</v>
      </c>
      <c r="K1277" t="s">
        <v>11101</v>
      </c>
      <c r="L1277" t="str">
        <f>LEFT(K1277,LEN(K1277)-3)</f>
        <v>1</v>
      </c>
      <c r="M1277" t="str">
        <f>RIGHT(K1277,3)</f>
        <v>万/月</v>
      </c>
    </row>
    <row r="1278" spans="1:13" x14ac:dyDescent="0.2">
      <c r="A1278" t="s">
        <v>3443</v>
      </c>
      <c r="B1278" t="str">
        <f>IFERROR(LOOKUP(1,0/SEARCH(Sheet2!$E$3:$E$18,A1278),Sheet2!$F$3:$F$18),"其他")</f>
        <v>其他</v>
      </c>
      <c r="C1278" t="s">
        <v>103</v>
      </c>
      <c r="D1278" t="s">
        <v>35</v>
      </c>
      <c r="E1278" t="s">
        <v>8</v>
      </c>
      <c r="F1278" t="s">
        <v>487</v>
      </c>
      <c r="G1278" t="s">
        <v>3444</v>
      </c>
      <c r="H1278" t="s">
        <v>11</v>
      </c>
      <c r="I1278" t="s">
        <v>12</v>
      </c>
      <c r="J1278">
        <v>0.8</v>
      </c>
      <c r="K1278" t="s">
        <v>11101</v>
      </c>
      <c r="L1278" t="str">
        <f>LEFT(K1278,LEN(K1278)-3)</f>
        <v>1</v>
      </c>
      <c r="M1278" t="str">
        <f>RIGHT(K1278,3)</f>
        <v>万/月</v>
      </c>
    </row>
    <row r="1279" spans="1:13" x14ac:dyDescent="0.2">
      <c r="A1279" t="s">
        <v>4391</v>
      </c>
      <c r="B1279" t="str">
        <f>IFERROR(LOOKUP(1,0/SEARCH(Sheet2!$E$3:$E$18,A1279),Sheet2!$F$3:$F$18),"其他")</f>
        <v>其他</v>
      </c>
      <c r="C1279" t="s">
        <v>103</v>
      </c>
      <c r="D1279" t="s">
        <v>23</v>
      </c>
      <c r="E1279" t="s">
        <v>16</v>
      </c>
      <c r="F1279" t="s">
        <v>1636</v>
      </c>
      <c r="G1279" t="s">
        <v>4392</v>
      </c>
      <c r="H1279" t="s">
        <v>93</v>
      </c>
      <c r="I1279" t="s">
        <v>20</v>
      </c>
      <c r="J1279">
        <v>0.8</v>
      </c>
      <c r="K1279" t="s">
        <v>11101</v>
      </c>
      <c r="L1279" t="str">
        <f>LEFT(K1279,LEN(K1279)-3)</f>
        <v>1</v>
      </c>
      <c r="M1279" t="str">
        <f>RIGHT(K1279,3)</f>
        <v>万/月</v>
      </c>
    </row>
    <row r="1280" spans="1:13" x14ac:dyDescent="0.2">
      <c r="A1280" t="s">
        <v>4594</v>
      </c>
      <c r="B1280" t="str">
        <f>IFERROR(LOOKUP(1,0/SEARCH(Sheet2!$E$3:$E$18,A1280),Sheet2!$F$3:$F$18),"其他")</f>
        <v>其他</v>
      </c>
      <c r="C1280" t="s">
        <v>22</v>
      </c>
      <c r="D1280" t="s">
        <v>35</v>
      </c>
      <c r="E1280" t="s">
        <v>8</v>
      </c>
      <c r="F1280" t="s">
        <v>2653</v>
      </c>
      <c r="G1280" t="s">
        <v>4595</v>
      </c>
      <c r="H1280" t="s">
        <v>38</v>
      </c>
      <c r="I1280" t="s">
        <v>129</v>
      </c>
      <c r="J1280">
        <v>0.8</v>
      </c>
      <c r="K1280" t="s">
        <v>11102</v>
      </c>
      <c r="L1280" t="str">
        <f>LEFT(K1280,LEN(K1280)-3)</f>
        <v>1.2</v>
      </c>
      <c r="M1280" t="str">
        <f>RIGHT(K1280,3)</f>
        <v>万/月</v>
      </c>
    </row>
    <row r="1281" spans="1:13" x14ac:dyDescent="0.2">
      <c r="A1281" t="s">
        <v>4732</v>
      </c>
      <c r="B1281" t="str">
        <f>IFERROR(LOOKUP(1,0/SEARCH(Sheet2!$E$3:$E$18,A1281),Sheet2!$F$3:$F$18),"其他")</f>
        <v>其他</v>
      </c>
      <c r="C1281" t="s">
        <v>28</v>
      </c>
      <c r="D1281" t="s">
        <v>35</v>
      </c>
      <c r="E1281" t="s">
        <v>16</v>
      </c>
      <c r="F1281" t="s">
        <v>2314</v>
      </c>
      <c r="G1281" t="s">
        <v>4733</v>
      </c>
      <c r="H1281" t="s">
        <v>38</v>
      </c>
      <c r="I1281" t="s">
        <v>12</v>
      </c>
      <c r="J1281">
        <v>0.8</v>
      </c>
      <c r="K1281" t="s">
        <v>11098</v>
      </c>
      <c r="L1281" t="str">
        <f>LEFT(K1281,LEN(K1281)-3)</f>
        <v>1.5</v>
      </c>
      <c r="M1281" t="str">
        <f>RIGHT(K1281,3)</f>
        <v>万/月</v>
      </c>
    </row>
    <row r="1282" spans="1:13" x14ac:dyDescent="0.2">
      <c r="A1282" t="s">
        <v>4759</v>
      </c>
      <c r="B1282" t="str">
        <f>IFERROR(LOOKUP(1,0/SEARCH(Sheet2!$E$3:$E$18,A1282),Sheet2!$F$3:$F$18),"其他")</f>
        <v>其他</v>
      </c>
      <c r="C1282" t="s">
        <v>498</v>
      </c>
      <c r="D1282" t="s">
        <v>65</v>
      </c>
      <c r="E1282" t="s">
        <v>29</v>
      </c>
      <c r="F1282" t="s">
        <v>839</v>
      </c>
      <c r="G1282" t="s">
        <v>4760</v>
      </c>
      <c r="H1282" t="s">
        <v>11</v>
      </c>
      <c r="I1282" t="s">
        <v>12</v>
      </c>
      <c r="J1282">
        <v>0.8</v>
      </c>
      <c r="K1282" t="s">
        <v>11097</v>
      </c>
      <c r="L1282" t="str">
        <f>LEFT(K1282,LEN(K1282)-3)</f>
        <v>1.3</v>
      </c>
      <c r="M1282" t="str">
        <f>RIGHT(K1282,3)</f>
        <v>万/月</v>
      </c>
    </row>
    <row r="1283" spans="1:13" x14ac:dyDescent="0.2">
      <c r="A1283" t="s">
        <v>6152</v>
      </c>
      <c r="B1283" t="str">
        <f>IFERROR(LOOKUP(1,0/SEARCH(Sheet2!$E$3:$E$18,A1283),Sheet2!$F$3:$F$18),"其他")</f>
        <v>其他</v>
      </c>
      <c r="C1283" t="s">
        <v>103</v>
      </c>
      <c r="D1283" t="s">
        <v>7</v>
      </c>
      <c r="E1283" t="s">
        <v>742</v>
      </c>
      <c r="F1283" t="s">
        <v>5226</v>
      </c>
      <c r="G1283" t="s">
        <v>6153</v>
      </c>
      <c r="H1283" t="s">
        <v>38</v>
      </c>
      <c r="I1283" t="s">
        <v>12</v>
      </c>
      <c r="J1283">
        <v>0.8</v>
      </c>
      <c r="K1283" t="s">
        <v>11101</v>
      </c>
      <c r="L1283" t="str">
        <f>LEFT(K1283,LEN(K1283)-3)</f>
        <v>1</v>
      </c>
      <c r="M1283" t="str">
        <f>RIGHT(K1283,3)</f>
        <v>万/月</v>
      </c>
    </row>
    <row r="1284" spans="1:13" x14ac:dyDescent="0.2">
      <c r="A1284" t="s">
        <v>6159</v>
      </c>
      <c r="B1284" t="str">
        <f>IFERROR(LOOKUP(1,0/SEARCH(Sheet2!$E$3:$E$18,A1284),Sheet2!$F$3:$F$18),"其他")</f>
        <v>其他</v>
      </c>
      <c r="C1284" t="s">
        <v>103</v>
      </c>
      <c r="D1284" t="s">
        <v>15</v>
      </c>
      <c r="E1284" t="s">
        <v>8</v>
      </c>
      <c r="F1284" t="s">
        <v>5190</v>
      </c>
      <c r="G1284" t="s">
        <v>6160</v>
      </c>
      <c r="H1284" t="s">
        <v>42</v>
      </c>
      <c r="I1284" t="s">
        <v>12</v>
      </c>
      <c r="J1284">
        <v>0.8</v>
      </c>
      <c r="K1284" t="s">
        <v>11101</v>
      </c>
      <c r="L1284" t="str">
        <f>LEFT(K1284,LEN(K1284)-3)</f>
        <v>1</v>
      </c>
      <c r="M1284" t="str">
        <f>RIGHT(K1284,3)</f>
        <v>万/月</v>
      </c>
    </row>
    <row r="1285" spans="1:13" x14ac:dyDescent="0.2">
      <c r="A1285" t="s">
        <v>6879</v>
      </c>
      <c r="B1285" t="str">
        <f>IFERROR(LOOKUP(1,0/SEARCH(Sheet2!$E$3:$E$18,A1285),Sheet2!$F$3:$F$18),"其他")</f>
        <v>其他</v>
      </c>
      <c r="C1285" t="s">
        <v>28</v>
      </c>
      <c r="D1285" t="s">
        <v>7</v>
      </c>
      <c r="E1285" t="s">
        <v>8</v>
      </c>
      <c r="F1285" t="s">
        <v>743</v>
      </c>
      <c r="G1285" t="s">
        <v>6880</v>
      </c>
      <c r="H1285" t="s">
        <v>11</v>
      </c>
      <c r="I1285" t="s">
        <v>12</v>
      </c>
      <c r="J1285">
        <v>0.8</v>
      </c>
      <c r="K1285" t="s">
        <v>11098</v>
      </c>
      <c r="L1285" t="str">
        <f>LEFT(K1285,LEN(K1285)-3)</f>
        <v>1.5</v>
      </c>
      <c r="M1285" t="str">
        <f>RIGHT(K1285,3)</f>
        <v>万/月</v>
      </c>
    </row>
    <row r="1286" spans="1:13" x14ac:dyDescent="0.2">
      <c r="A1286" t="s">
        <v>6888</v>
      </c>
      <c r="B1286" t="str">
        <f>IFERROR(LOOKUP(1,0/SEARCH(Sheet2!$E$3:$E$18,A1286),Sheet2!$F$3:$F$18),"其他")</f>
        <v>其他</v>
      </c>
      <c r="C1286" t="s">
        <v>103</v>
      </c>
      <c r="D1286" t="s">
        <v>7</v>
      </c>
      <c r="E1286" t="s">
        <v>143</v>
      </c>
      <c r="F1286" t="s">
        <v>2595</v>
      </c>
      <c r="G1286" t="s">
        <v>6889</v>
      </c>
      <c r="H1286" t="s">
        <v>11</v>
      </c>
      <c r="I1286" t="s">
        <v>50</v>
      </c>
      <c r="J1286">
        <v>0.8</v>
      </c>
      <c r="K1286" t="s">
        <v>11101</v>
      </c>
      <c r="L1286" t="str">
        <f>LEFT(K1286,LEN(K1286)-3)</f>
        <v>1</v>
      </c>
      <c r="M1286" t="str">
        <f>RIGHT(K1286,3)</f>
        <v>万/月</v>
      </c>
    </row>
    <row r="1287" spans="1:13" x14ac:dyDescent="0.2">
      <c r="A1287" t="s">
        <v>7038</v>
      </c>
      <c r="B1287" t="str">
        <f>IFERROR(LOOKUP(1,0/SEARCH(Sheet2!$E$3:$E$18,A1287),Sheet2!$F$3:$F$18),"其他")</f>
        <v>其他</v>
      </c>
      <c r="C1287" t="s">
        <v>103</v>
      </c>
      <c r="D1287" t="s">
        <v>7</v>
      </c>
      <c r="E1287" t="s">
        <v>29</v>
      </c>
      <c r="F1287" t="s">
        <v>5190</v>
      </c>
      <c r="G1287" t="s">
        <v>7039</v>
      </c>
      <c r="H1287" t="s">
        <v>38</v>
      </c>
      <c r="I1287" t="s">
        <v>12</v>
      </c>
      <c r="J1287">
        <v>0.8</v>
      </c>
      <c r="K1287" t="s">
        <v>11101</v>
      </c>
      <c r="L1287" t="str">
        <f>LEFT(K1287,LEN(K1287)-3)</f>
        <v>1</v>
      </c>
      <c r="M1287" t="str">
        <f>RIGHT(K1287,3)</f>
        <v>万/月</v>
      </c>
    </row>
    <row r="1288" spans="1:13" x14ac:dyDescent="0.2">
      <c r="A1288" t="s">
        <v>7052</v>
      </c>
      <c r="B1288" t="str">
        <f>IFERROR(LOOKUP(1,0/SEARCH(Sheet2!$E$3:$E$18,A1288),Sheet2!$F$3:$F$18),"其他")</f>
        <v>其他</v>
      </c>
      <c r="C1288" t="s">
        <v>103</v>
      </c>
      <c r="D1288" t="s">
        <v>15</v>
      </c>
      <c r="E1288" t="s">
        <v>16</v>
      </c>
      <c r="F1288" t="s">
        <v>1388</v>
      </c>
      <c r="G1288" t="s">
        <v>7053</v>
      </c>
      <c r="H1288" t="s">
        <v>11</v>
      </c>
      <c r="I1288" t="s">
        <v>12</v>
      </c>
      <c r="J1288">
        <v>0.8</v>
      </c>
      <c r="K1288" t="s">
        <v>11101</v>
      </c>
      <c r="L1288" t="str">
        <f>LEFT(K1288,LEN(K1288)-3)</f>
        <v>1</v>
      </c>
      <c r="M1288" t="str">
        <f>RIGHT(K1288,3)</f>
        <v>万/月</v>
      </c>
    </row>
    <row r="1289" spans="1:13" x14ac:dyDescent="0.2">
      <c r="A1289" t="s">
        <v>7068</v>
      </c>
      <c r="B1289" t="str">
        <f>IFERROR(LOOKUP(1,0/SEARCH(Sheet2!$E$3:$E$18,A1289),Sheet2!$F$3:$F$18),"其他")</f>
        <v>其他</v>
      </c>
      <c r="C1289" t="s">
        <v>103</v>
      </c>
      <c r="D1289" t="s">
        <v>7</v>
      </c>
      <c r="E1289" t="s">
        <v>2567</v>
      </c>
      <c r="F1289" t="s">
        <v>1388</v>
      </c>
      <c r="G1289" t="s">
        <v>7069</v>
      </c>
      <c r="H1289" t="s">
        <v>11</v>
      </c>
      <c r="I1289" t="s">
        <v>12</v>
      </c>
      <c r="J1289">
        <v>0.8</v>
      </c>
      <c r="K1289" t="s">
        <v>11101</v>
      </c>
      <c r="L1289" t="str">
        <f>LEFT(K1289,LEN(K1289)-3)</f>
        <v>1</v>
      </c>
      <c r="M1289" t="str">
        <f>RIGHT(K1289,3)</f>
        <v>万/月</v>
      </c>
    </row>
    <row r="1290" spans="1:13" x14ac:dyDescent="0.2">
      <c r="A1290" t="s">
        <v>8126</v>
      </c>
      <c r="B1290" t="str">
        <f>IFERROR(LOOKUP(1,0/SEARCH(Sheet2!$E$3:$E$18,A1290),Sheet2!$F$3:$F$18),"其他")</f>
        <v>其他</v>
      </c>
      <c r="C1290" t="s">
        <v>22</v>
      </c>
      <c r="D1290" t="s">
        <v>23</v>
      </c>
      <c r="E1290" t="s">
        <v>16</v>
      </c>
      <c r="F1290" t="s">
        <v>2579</v>
      </c>
      <c r="G1290" t="s">
        <v>8127</v>
      </c>
      <c r="H1290" t="s">
        <v>93</v>
      </c>
      <c r="I1290" t="s">
        <v>12</v>
      </c>
      <c r="J1290">
        <v>0.8</v>
      </c>
      <c r="K1290" t="s">
        <v>11102</v>
      </c>
      <c r="L1290" t="str">
        <f>LEFT(K1290,LEN(K1290)-3)</f>
        <v>1.2</v>
      </c>
      <c r="M1290" t="str">
        <f>RIGHT(K1290,3)</f>
        <v>万/月</v>
      </c>
    </row>
    <row r="1291" spans="1:13" x14ac:dyDescent="0.2">
      <c r="A1291" t="s">
        <v>1333</v>
      </c>
      <c r="B1291" t="str">
        <f>IFERROR(LOOKUP(1,0/SEARCH(Sheet2!$E$3:$E$18,A1291),Sheet2!$F$3:$F$18),"其他")</f>
        <v>数据分析工程师</v>
      </c>
      <c r="C1291" t="s">
        <v>28</v>
      </c>
      <c r="D1291" t="s">
        <v>65</v>
      </c>
      <c r="E1291" t="s">
        <v>16</v>
      </c>
      <c r="F1291" t="s">
        <v>1809</v>
      </c>
      <c r="G1291" t="s">
        <v>8674</v>
      </c>
      <c r="H1291" t="s">
        <v>11</v>
      </c>
      <c r="I1291" t="s">
        <v>12</v>
      </c>
      <c r="J1291">
        <v>0.8</v>
      </c>
      <c r="K1291" t="s">
        <v>11098</v>
      </c>
      <c r="L1291" t="str">
        <f>LEFT(K1291,LEN(K1291)-3)</f>
        <v>1.5</v>
      </c>
      <c r="M1291" t="str">
        <f>RIGHT(K1291,3)</f>
        <v>万/月</v>
      </c>
    </row>
    <row r="1292" spans="1:13" x14ac:dyDescent="0.2">
      <c r="A1292" t="s">
        <v>9574</v>
      </c>
      <c r="B1292" t="str">
        <f>IFERROR(LOOKUP(1,0/SEARCH(Sheet2!$E$3:$E$18,A1292),Sheet2!$F$3:$F$18),"其他")</f>
        <v>其他</v>
      </c>
      <c r="C1292" t="s">
        <v>103</v>
      </c>
      <c r="D1292" t="s">
        <v>23</v>
      </c>
      <c r="E1292" t="s">
        <v>8</v>
      </c>
      <c r="F1292" t="s">
        <v>5989</v>
      </c>
      <c r="G1292" t="s">
        <v>9575</v>
      </c>
      <c r="H1292" t="s">
        <v>11</v>
      </c>
      <c r="I1292" t="s">
        <v>12</v>
      </c>
      <c r="J1292">
        <v>0.8</v>
      </c>
      <c r="K1292" t="s">
        <v>11101</v>
      </c>
      <c r="L1292" t="str">
        <f>LEFT(K1292,LEN(K1292)-3)</f>
        <v>1</v>
      </c>
      <c r="M1292" t="str">
        <f>RIGHT(K1292,3)</f>
        <v>万/月</v>
      </c>
    </row>
    <row r="1293" spans="1:13" x14ac:dyDescent="0.2">
      <c r="A1293" t="s">
        <v>8464</v>
      </c>
      <c r="B1293" t="str">
        <f>IFERROR(LOOKUP(1,0/SEARCH(Sheet2!$E$3:$E$18,A1293),Sheet2!$F$3:$F$18),"其他")</f>
        <v>其他</v>
      </c>
      <c r="C1293" t="s">
        <v>28</v>
      </c>
      <c r="D1293" t="s">
        <v>7</v>
      </c>
      <c r="E1293" t="s">
        <v>547</v>
      </c>
      <c r="F1293" t="s">
        <v>1192</v>
      </c>
      <c r="G1293" t="s">
        <v>8465</v>
      </c>
      <c r="H1293" t="s">
        <v>112</v>
      </c>
      <c r="I1293" t="s">
        <v>81</v>
      </c>
      <c r="J1293">
        <v>0.8</v>
      </c>
      <c r="K1293" t="s">
        <v>11098</v>
      </c>
      <c r="L1293" t="str">
        <f>LEFT(K1293,LEN(K1293)-3)</f>
        <v>1.5</v>
      </c>
      <c r="M1293" t="str">
        <f>RIGHT(K1293,3)</f>
        <v>万/月</v>
      </c>
    </row>
    <row r="1294" spans="1:13" x14ac:dyDescent="0.2">
      <c r="A1294" t="s">
        <v>9638</v>
      </c>
      <c r="B1294" t="str">
        <f>IFERROR(LOOKUP(1,0/SEARCH(Sheet2!$E$3:$E$18,A1294),Sheet2!$F$3:$F$18),"其他")</f>
        <v>其他</v>
      </c>
      <c r="C1294" t="s">
        <v>22</v>
      </c>
      <c r="D1294" t="s">
        <v>7</v>
      </c>
      <c r="E1294" t="s">
        <v>2704</v>
      </c>
      <c r="F1294" t="s">
        <v>1809</v>
      </c>
      <c r="G1294" t="s">
        <v>9639</v>
      </c>
      <c r="H1294" t="s">
        <v>38</v>
      </c>
      <c r="I1294" t="s">
        <v>12</v>
      </c>
      <c r="J1294">
        <v>0.8</v>
      </c>
      <c r="K1294" t="s">
        <v>11102</v>
      </c>
      <c r="L1294" t="str">
        <f>LEFT(K1294,LEN(K1294)-3)</f>
        <v>1.2</v>
      </c>
      <c r="M1294" t="str">
        <f>RIGHT(K1294,3)</f>
        <v>万/月</v>
      </c>
    </row>
    <row r="1295" spans="1:13" x14ac:dyDescent="0.2">
      <c r="A1295" t="s">
        <v>10132</v>
      </c>
      <c r="B1295" t="str">
        <f>IFERROR(LOOKUP(1,0/SEARCH(Sheet2!$E$3:$E$18,A1295),Sheet2!$F$3:$F$18),"其他")</f>
        <v>其他</v>
      </c>
      <c r="C1295" t="s">
        <v>103</v>
      </c>
      <c r="D1295" t="s">
        <v>23</v>
      </c>
      <c r="E1295" t="s">
        <v>8</v>
      </c>
      <c r="F1295" t="s">
        <v>1139</v>
      </c>
      <c r="G1295" t="s">
        <v>10133</v>
      </c>
      <c r="H1295" t="s">
        <v>42</v>
      </c>
      <c r="I1295" t="s">
        <v>12</v>
      </c>
      <c r="J1295">
        <v>0.8</v>
      </c>
      <c r="K1295" t="s">
        <v>11101</v>
      </c>
      <c r="L1295" t="str">
        <f>LEFT(K1295,LEN(K1295)-3)</f>
        <v>1</v>
      </c>
      <c r="M1295" t="str">
        <f>RIGHT(K1295,3)</f>
        <v>万/月</v>
      </c>
    </row>
    <row r="1296" spans="1:13" x14ac:dyDescent="0.2">
      <c r="A1296" t="s">
        <v>10228</v>
      </c>
      <c r="B1296" t="str">
        <f>IFERROR(LOOKUP(1,0/SEARCH(Sheet2!$E$3:$E$18,A1296),Sheet2!$F$3:$F$18),"其他")</f>
        <v>其他</v>
      </c>
      <c r="C1296" t="s">
        <v>103</v>
      </c>
      <c r="D1296" t="s">
        <v>7</v>
      </c>
      <c r="E1296" t="s">
        <v>8</v>
      </c>
      <c r="F1296" t="s">
        <v>2558</v>
      </c>
      <c r="G1296" t="s">
        <v>10229</v>
      </c>
      <c r="H1296" t="s">
        <v>93</v>
      </c>
      <c r="I1296" t="s">
        <v>12</v>
      </c>
      <c r="J1296">
        <v>0.8</v>
      </c>
      <c r="K1296" t="s">
        <v>11101</v>
      </c>
      <c r="L1296" t="str">
        <f>LEFT(K1296,LEN(K1296)-3)</f>
        <v>1</v>
      </c>
      <c r="M1296" t="str">
        <f>RIGHT(K1296,3)</f>
        <v>万/月</v>
      </c>
    </row>
    <row r="1297" spans="1:13" x14ac:dyDescent="0.2">
      <c r="A1297" t="s">
        <v>577</v>
      </c>
      <c r="B1297" t="str">
        <f>IFERROR(LOOKUP(1,0/SEARCH(Sheet2!$E$3:$E$18,A1297),Sheet2!$F$3:$F$18),"其他")</f>
        <v>其他</v>
      </c>
      <c r="C1297" t="s">
        <v>103</v>
      </c>
      <c r="D1297" t="s">
        <v>65</v>
      </c>
      <c r="E1297" t="s">
        <v>8</v>
      </c>
      <c r="F1297" t="s">
        <v>9</v>
      </c>
      <c r="G1297" t="s">
        <v>578</v>
      </c>
      <c r="H1297" t="s">
        <v>38</v>
      </c>
      <c r="I1297" t="s">
        <v>12</v>
      </c>
      <c r="J1297">
        <v>0.8</v>
      </c>
      <c r="K1297" t="s">
        <v>11101</v>
      </c>
      <c r="L1297" t="str">
        <f>LEFT(K1297,LEN(K1297)-3)</f>
        <v>1</v>
      </c>
      <c r="M1297" t="str">
        <f>RIGHT(K1297,3)</f>
        <v>万/月</v>
      </c>
    </row>
    <row r="1298" spans="1:13" x14ac:dyDescent="0.2">
      <c r="A1298" t="s">
        <v>628</v>
      </c>
      <c r="B1298" t="str">
        <f>IFERROR(LOOKUP(1,0/SEARCH(Sheet2!$E$3:$E$18,A1298),Sheet2!$F$3:$F$18),"其他")</f>
        <v>其他</v>
      </c>
      <c r="C1298" t="s">
        <v>22</v>
      </c>
      <c r="D1298" t="s">
        <v>35</v>
      </c>
      <c r="E1298" t="s">
        <v>16</v>
      </c>
      <c r="F1298" t="s">
        <v>24</v>
      </c>
      <c r="G1298" t="s">
        <v>629</v>
      </c>
      <c r="H1298" t="s">
        <v>26</v>
      </c>
      <c r="I1298" t="s">
        <v>50</v>
      </c>
      <c r="J1298">
        <v>0.8</v>
      </c>
      <c r="K1298" t="s">
        <v>11102</v>
      </c>
      <c r="L1298" t="str">
        <f>LEFT(K1298,LEN(K1298)-3)</f>
        <v>1.2</v>
      </c>
      <c r="M1298" t="str">
        <f>RIGHT(K1298,3)</f>
        <v>万/月</v>
      </c>
    </row>
    <row r="1299" spans="1:13" x14ac:dyDescent="0.2">
      <c r="A1299" t="s">
        <v>636</v>
      </c>
      <c r="B1299" t="str">
        <f>IFERROR(LOOKUP(1,0/SEARCH(Sheet2!$E$3:$E$18,A1299),Sheet2!$F$3:$F$18),"其他")</f>
        <v>其他</v>
      </c>
      <c r="C1299" t="s">
        <v>434</v>
      </c>
      <c r="D1299" t="s">
        <v>7</v>
      </c>
      <c r="E1299" t="s">
        <v>127</v>
      </c>
      <c r="F1299" t="s">
        <v>30</v>
      </c>
      <c r="G1299" t="s">
        <v>637</v>
      </c>
      <c r="H1299" t="s">
        <v>112</v>
      </c>
      <c r="I1299" t="s">
        <v>129</v>
      </c>
      <c r="J1299">
        <v>0.8</v>
      </c>
      <c r="K1299" t="s">
        <v>11106</v>
      </c>
      <c r="L1299" t="str">
        <f>LEFT(K1299,LEN(K1299)-3)</f>
        <v>1.4</v>
      </c>
      <c r="M1299" t="str">
        <f>RIGHT(K1299,3)</f>
        <v>万/月</v>
      </c>
    </row>
    <row r="1300" spans="1:13" x14ac:dyDescent="0.2">
      <c r="A1300" t="s">
        <v>778</v>
      </c>
      <c r="B1300" t="str">
        <f>IFERROR(LOOKUP(1,0/SEARCH(Sheet2!$E$3:$E$18,A1300),Sheet2!$F$3:$F$18),"其他")</f>
        <v>其他</v>
      </c>
      <c r="C1300" t="s">
        <v>103</v>
      </c>
      <c r="D1300" t="s">
        <v>7</v>
      </c>
      <c r="E1300" t="s">
        <v>8</v>
      </c>
      <c r="F1300" t="s">
        <v>267</v>
      </c>
      <c r="G1300" t="s">
        <v>456</v>
      </c>
      <c r="H1300" t="s">
        <v>38</v>
      </c>
      <c r="I1300" t="s">
        <v>12</v>
      </c>
      <c r="J1300">
        <v>0.8</v>
      </c>
      <c r="K1300" t="s">
        <v>11101</v>
      </c>
      <c r="L1300" t="str">
        <f>LEFT(K1300,LEN(K1300)-3)</f>
        <v>1</v>
      </c>
      <c r="M1300" t="str">
        <f>RIGHT(K1300,3)</f>
        <v>万/月</v>
      </c>
    </row>
    <row r="1301" spans="1:13" x14ac:dyDescent="0.2">
      <c r="A1301" t="s">
        <v>798</v>
      </c>
      <c r="B1301" t="str">
        <f>IFERROR(LOOKUP(1,0/SEARCH(Sheet2!$E$3:$E$18,A1301),Sheet2!$F$3:$F$18),"其他")</f>
        <v>其他</v>
      </c>
      <c r="C1301" t="s">
        <v>22</v>
      </c>
      <c r="D1301" t="s">
        <v>35</v>
      </c>
      <c r="E1301" t="s">
        <v>16</v>
      </c>
      <c r="F1301" t="s">
        <v>24</v>
      </c>
      <c r="G1301" t="s">
        <v>629</v>
      </c>
      <c r="H1301" t="s">
        <v>26</v>
      </c>
      <c r="I1301" t="s">
        <v>50</v>
      </c>
      <c r="J1301">
        <v>0.8</v>
      </c>
      <c r="K1301" t="s">
        <v>11102</v>
      </c>
      <c r="L1301" t="str">
        <f>LEFT(K1301,LEN(K1301)-3)</f>
        <v>1.2</v>
      </c>
      <c r="M1301" t="str">
        <f>RIGHT(K1301,3)</f>
        <v>万/月</v>
      </c>
    </row>
    <row r="1302" spans="1:13" x14ac:dyDescent="0.2">
      <c r="A1302" t="s">
        <v>799</v>
      </c>
      <c r="B1302" t="str">
        <f>IFERROR(LOOKUP(1,0/SEARCH(Sheet2!$E$3:$E$18,A1302),Sheet2!$F$3:$F$18),"其他")</f>
        <v>其他</v>
      </c>
      <c r="C1302" t="s">
        <v>28</v>
      </c>
      <c r="D1302" t="s">
        <v>15</v>
      </c>
      <c r="E1302" t="s">
        <v>16</v>
      </c>
      <c r="F1302" t="s">
        <v>634</v>
      </c>
      <c r="G1302" t="s">
        <v>635</v>
      </c>
      <c r="H1302" t="s">
        <v>38</v>
      </c>
      <c r="I1302" t="s">
        <v>12</v>
      </c>
      <c r="J1302">
        <v>0.8</v>
      </c>
      <c r="K1302" t="s">
        <v>11098</v>
      </c>
      <c r="L1302" t="str">
        <f>LEFT(K1302,LEN(K1302)-3)</f>
        <v>1.5</v>
      </c>
      <c r="M1302" t="str">
        <f>RIGHT(K1302,3)</f>
        <v>万/月</v>
      </c>
    </row>
    <row r="1303" spans="1:13" x14ac:dyDescent="0.2">
      <c r="A1303" t="s">
        <v>895</v>
      </c>
      <c r="B1303" t="str">
        <f>IFERROR(LOOKUP(1,0/SEARCH(Sheet2!$E$3:$E$18,A1303),Sheet2!$F$3:$F$18),"其他")</f>
        <v>其他</v>
      </c>
      <c r="C1303" t="s">
        <v>103</v>
      </c>
      <c r="D1303" t="s">
        <v>65</v>
      </c>
      <c r="E1303" t="s">
        <v>29</v>
      </c>
      <c r="F1303" t="s">
        <v>24</v>
      </c>
      <c r="G1303" t="s">
        <v>896</v>
      </c>
      <c r="H1303" t="s">
        <v>11</v>
      </c>
      <c r="I1303" t="s">
        <v>12</v>
      </c>
      <c r="J1303">
        <v>0.8</v>
      </c>
      <c r="K1303" t="s">
        <v>11101</v>
      </c>
      <c r="L1303" t="str">
        <f>LEFT(K1303,LEN(K1303)-3)</f>
        <v>1</v>
      </c>
      <c r="M1303" t="str">
        <f>RIGHT(K1303,3)</f>
        <v>万/月</v>
      </c>
    </row>
    <row r="1304" spans="1:13" x14ac:dyDescent="0.2">
      <c r="A1304" t="s">
        <v>903</v>
      </c>
      <c r="B1304" t="str">
        <f>IFERROR(LOOKUP(1,0/SEARCH(Sheet2!$E$3:$E$18,A1304),Sheet2!$F$3:$F$18),"其他")</f>
        <v>其他</v>
      </c>
      <c r="C1304" t="s">
        <v>22</v>
      </c>
      <c r="D1304" t="s">
        <v>65</v>
      </c>
      <c r="E1304" t="s">
        <v>16</v>
      </c>
      <c r="F1304" t="s">
        <v>24</v>
      </c>
      <c r="G1304" t="s">
        <v>904</v>
      </c>
      <c r="H1304" t="s">
        <v>38</v>
      </c>
      <c r="I1304" t="s">
        <v>12</v>
      </c>
      <c r="J1304">
        <v>0.8</v>
      </c>
      <c r="K1304" t="s">
        <v>11102</v>
      </c>
      <c r="L1304" t="str">
        <f>LEFT(K1304,LEN(K1304)-3)</f>
        <v>1.2</v>
      </c>
      <c r="M1304" t="str">
        <f>RIGHT(K1304,3)</f>
        <v>万/月</v>
      </c>
    </row>
    <row r="1305" spans="1:13" x14ac:dyDescent="0.2">
      <c r="A1305" t="s">
        <v>940</v>
      </c>
      <c r="B1305" t="str">
        <f>IFERROR(LOOKUP(1,0/SEARCH(Sheet2!$E$3:$E$18,A1305),Sheet2!$F$3:$F$18),"其他")</f>
        <v>其他</v>
      </c>
      <c r="C1305" t="s">
        <v>22</v>
      </c>
      <c r="D1305" t="s">
        <v>15</v>
      </c>
      <c r="E1305" t="s">
        <v>16</v>
      </c>
      <c r="F1305" t="s">
        <v>36</v>
      </c>
      <c r="G1305" t="s">
        <v>941</v>
      </c>
      <c r="H1305" t="s">
        <v>93</v>
      </c>
      <c r="I1305" t="s">
        <v>12</v>
      </c>
      <c r="J1305">
        <v>0.8</v>
      </c>
      <c r="K1305" t="s">
        <v>11102</v>
      </c>
      <c r="L1305" t="str">
        <f>LEFT(K1305,LEN(K1305)-3)</f>
        <v>1.2</v>
      </c>
      <c r="M1305" t="str">
        <f>RIGHT(K1305,3)</f>
        <v>万/月</v>
      </c>
    </row>
    <row r="1306" spans="1:13" x14ac:dyDescent="0.2">
      <c r="A1306" t="s">
        <v>994</v>
      </c>
      <c r="B1306" t="str">
        <f>IFERROR(LOOKUP(1,0/SEARCH(Sheet2!$E$3:$E$18,A1306),Sheet2!$F$3:$F$18),"其他")</f>
        <v>其他</v>
      </c>
      <c r="C1306" t="s">
        <v>103</v>
      </c>
      <c r="D1306" t="s">
        <v>7</v>
      </c>
      <c r="E1306" t="s">
        <v>139</v>
      </c>
      <c r="F1306" t="s">
        <v>17</v>
      </c>
      <c r="G1306" t="s">
        <v>995</v>
      </c>
      <c r="H1306" t="s">
        <v>11</v>
      </c>
      <c r="I1306" t="s">
        <v>12</v>
      </c>
      <c r="J1306">
        <v>0.8</v>
      </c>
      <c r="K1306" t="s">
        <v>11101</v>
      </c>
      <c r="L1306" t="str">
        <f>LEFT(K1306,LEN(K1306)-3)</f>
        <v>1</v>
      </c>
      <c r="M1306" t="str">
        <f>RIGHT(K1306,3)</f>
        <v>万/月</v>
      </c>
    </row>
    <row r="1307" spans="1:13" x14ac:dyDescent="0.2">
      <c r="A1307" t="s">
        <v>1056</v>
      </c>
      <c r="B1307" t="str">
        <f>IFERROR(LOOKUP(1,0/SEARCH(Sheet2!$E$3:$E$18,A1307),Sheet2!$F$3:$F$18),"其他")</f>
        <v>其他</v>
      </c>
      <c r="C1307" t="s">
        <v>103</v>
      </c>
      <c r="D1307" t="s">
        <v>35</v>
      </c>
      <c r="E1307" t="s">
        <v>16</v>
      </c>
      <c r="F1307" t="s">
        <v>36</v>
      </c>
      <c r="G1307" t="s">
        <v>1057</v>
      </c>
      <c r="H1307" t="s">
        <v>11</v>
      </c>
      <c r="I1307" t="s">
        <v>12</v>
      </c>
      <c r="J1307">
        <v>0.8</v>
      </c>
      <c r="K1307" t="s">
        <v>11101</v>
      </c>
      <c r="L1307" t="str">
        <f>LEFT(K1307,LEN(K1307)-3)</f>
        <v>1</v>
      </c>
      <c r="M1307" t="str">
        <f>RIGHT(K1307,3)</f>
        <v>万/月</v>
      </c>
    </row>
    <row r="1308" spans="1:13" x14ac:dyDescent="0.2">
      <c r="A1308" t="s">
        <v>1085</v>
      </c>
      <c r="B1308" t="str">
        <f>IFERROR(LOOKUP(1,0/SEARCH(Sheet2!$E$3:$E$18,A1308),Sheet2!$F$3:$F$18),"其他")</f>
        <v>其他</v>
      </c>
      <c r="C1308" t="s">
        <v>103</v>
      </c>
      <c r="D1308" t="s">
        <v>7</v>
      </c>
      <c r="E1308" t="s">
        <v>16</v>
      </c>
      <c r="F1308" t="s">
        <v>36</v>
      </c>
      <c r="G1308" t="s">
        <v>1086</v>
      </c>
      <c r="H1308" t="s">
        <v>26</v>
      </c>
      <c r="I1308" t="s">
        <v>12</v>
      </c>
      <c r="J1308">
        <v>0.8</v>
      </c>
      <c r="K1308" t="s">
        <v>11101</v>
      </c>
      <c r="L1308" t="str">
        <f>LEFT(K1308,LEN(K1308)-3)</f>
        <v>1</v>
      </c>
      <c r="M1308" t="str">
        <f>RIGHT(K1308,3)</f>
        <v>万/月</v>
      </c>
    </row>
    <row r="1309" spans="1:13" x14ac:dyDescent="0.2">
      <c r="A1309" t="s">
        <v>1103</v>
      </c>
      <c r="B1309" t="str">
        <f>IFERROR(LOOKUP(1,0/SEARCH(Sheet2!$E$3:$E$18,A1309),Sheet2!$F$3:$F$18),"其他")</f>
        <v>其他</v>
      </c>
      <c r="C1309" t="s">
        <v>22</v>
      </c>
      <c r="D1309" t="s">
        <v>65</v>
      </c>
      <c r="E1309" t="s">
        <v>8</v>
      </c>
      <c r="F1309" t="s">
        <v>36</v>
      </c>
      <c r="G1309" t="s">
        <v>1104</v>
      </c>
      <c r="H1309" t="s">
        <v>11</v>
      </c>
      <c r="I1309" t="s">
        <v>12</v>
      </c>
      <c r="J1309">
        <v>0.8</v>
      </c>
      <c r="K1309" t="s">
        <v>11102</v>
      </c>
      <c r="L1309" t="str">
        <f>LEFT(K1309,LEN(K1309)-3)</f>
        <v>1.2</v>
      </c>
      <c r="M1309" t="str">
        <f>RIGHT(K1309,3)</f>
        <v>万/月</v>
      </c>
    </row>
    <row r="1310" spans="1:13" x14ac:dyDescent="0.2">
      <c r="A1310" t="s">
        <v>1105</v>
      </c>
      <c r="B1310" t="str">
        <f>IFERROR(LOOKUP(1,0/SEARCH(Sheet2!$E$3:$E$18,A1310),Sheet2!$F$3:$F$18),"其他")</f>
        <v>其他</v>
      </c>
      <c r="C1310" t="s">
        <v>103</v>
      </c>
      <c r="D1310" t="s">
        <v>7</v>
      </c>
      <c r="E1310" t="s">
        <v>8</v>
      </c>
      <c r="F1310" t="s">
        <v>267</v>
      </c>
      <c r="G1310" t="s">
        <v>1106</v>
      </c>
      <c r="H1310" t="s">
        <v>93</v>
      </c>
      <c r="I1310" t="s">
        <v>12</v>
      </c>
      <c r="J1310">
        <v>0.8</v>
      </c>
      <c r="K1310" t="s">
        <v>11101</v>
      </c>
      <c r="L1310" t="str">
        <f>LEFT(K1310,LEN(K1310)-3)</f>
        <v>1</v>
      </c>
      <c r="M1310" t="str">
        <f>RIGHT(K1310,3)</f>
        <v>万/月</v>
      </c>
    </row>
    <row r="1311" spans="1:13" x14ac:dyDescent="0.2">
      <c r="A1311" t="s">
        <v>1125</v>
      </c>
      <c r="B1311" t="str">
        <f>IFERROR(LOOKUP(1,0/SEARCH(Sheet2!$E$3:$E$18,A1311),Sheet2!$F$3:$F$18),"其他")</f>
        <v>其他</v>
      </c>
      <c r="C1311" t="s">
        <v>28</v>
      </c>
      <c r="D1311" t="s">
        <v>7</v>
      </c>
      <c r="E1311" t="s">
        <v>16</v>
      </c>
      <c r="F1311" t="s">
        <v>30</v>
      </c>
      <c r="G1311" t="s">
        <v>1126</v>
      </c>
      <c r="H1311" t="s">
        <v>11</v>
      </c>
      <c r="I1311" t="s">
        <v>12</v>
      </c>
      <c r="J1311">
        <v>0.8</v>
      </c>
      <c r="K1311" t="s">
        <v>11098</v>
      </c>
      <c r="L1311" t="str">
        <f>LEFT(K1311,LEN(K1311)-3)</f>
        <v>1.5</v>
      </c>
      <c r="M1311" t="str">
        <f>RIGHT(K1311,3)</f>
        <v>万/月</v>
      </c>
    </row>
    <row r="1312" spans="1:13" x14ac:dyDescent="0.2">
      <c r="A1312" t="s">
        <v>1127</v>
      </c>
      <c r="B1312" t="str">
        <f>IFERROR(LOOKUP(1,0/SEARCH(Sheet2!$E$3:$E$18,A1312),Sheet2!$F$3:$F$18),"其他")</f>
        <v>其他</v>
      </c>
      <c r="C1312" t="s">
        <v>103</v>
      </c>
      <c r="D1312" t="s">
        <v>7</v>
      </c>
      <c r="E1312" t="s">
        <v>16</v>
      </c>
      <c r="F1312" t="s">
        <v>30</v>
      </c>
      <c r="G1312" t="s">
        <v>1128</v>
      </c>
      <c r="H1312" t="s">
        <v>11</v>
      </c>
      <c r="I1312" t="s">
        <v>81</v>
      </c>
      <c r="J1312">
        <v>0.8</v>
      </c>
      <c r="K1312" t="s">
        <v>11101</v>
      </c>
      <c r="L1312" t="str">
        <f>LEFT(K1312,LEN(K1312)-3)</f>
        <v>1</v>
      </c>
      <c r="M1312" t="str">
        <f>RIGHT(K1312,3)</f>
        <v>万/月</v>
      </c>
    </row>
    <row r="1313" spans="1:13" x14ac:dyDescent="0.2">
      <c r="A1313" t="s">
        <v>1144</v>
      </c>
      <c r="B1313" t="str">
        <f>IFERROR(LOOKUP(1,0/SEARCH(Sheet2!$E$3:$E$18,A1313),Sheet2!$F$3:$F$18),"其他")</f>
        <v>其他</v>
      </c>
      <c r="C1313" t="s">
        <v>28</v>
      </c>
      <c r="D1313" t="s">
        <v>35</v>
      </c>
      <c r="E1313" t="s">
        <v>16</v>
      </c>
      <c r="F1313" t="s">
        <v>30</v>
      </c>
      <c r="G1313" t="s">
        <v>1145</v>
      </c>
      <c r="H1313" t="s">
        <v>26</v>
      </c>
      <c r="I1313" t="s">
        <v>12</v>
      </c>
      <c r="J1313">
        <v>0.8</v>
      </c>
      <c r="K1313" t="s">
        <v>11098</v>
      </c>
      <c r="L1313" t="str">
        <f>LEFT(K1313,LEN(K1313)-3)</f>
        <v>1.5</v>
      </c>
      <c r="M1313" t="str">
        <f>RIGHT(K1313,3)</f>
        <v>万/月</v>
      </c>
    </row>
    <row r="1314" spans="1:13" x14ac:dyDescent="0.2">
      <c r="A1314" t="s">
        <v>1148</v>
      </c>
      <c r="B1314" t="str">
        <f>IFERROR(LOOKUP(1,0/SEARCH(Sheet2!$E$3:$E$18,A1314),Sheet2!$F$3:$F$18),"其他")</f>
        <v>其他</v>
      </c>
      <c r="C1314" t="s">
        <v>28</v>
      </c>
      <c r="D1314" t="s">
        <v>35</v>
      </c>
      <c r="E1314" t="s">
        <v>8</v>
      </c>
      <c r="F1314" t="s">
        <v>36</v>
      </c>
      <c r="G1314" t="s">
        <v>1149</v>
      </c>
      <c r="H1314" t="s">
        <v>38</v>
      </c>
      <c r="I1314" t="s">
        <v>20</v>
      </c>
      <c r="J1314">
        <v>0.8</v>
      </c>
      <c r="K1314" t="s">
        <v>11098</v>
      </c>
      <c r="L1314" t="str">
        <f>LEFT(K1314,LEN(K1314)-3)</f>
        <v>1.5</v>
      </c>
      <c r="M1314" t="str">
        <f>RIGHT(K1314,3)</f>
        <v>万/月</v>
      </c>
    </row>
    <row r="1315" spans="1:13" x14ac:dyDescent="0.2">
      <c r="A1315" t="s">
        <v>1198</v>
      </c>
      <c r="B1315" t="str">
        <f>IFERROR(LOOKUP(1,0/SEARCH(Sheet2!$E$3:$E$18,A1315),Sheet2!$F$3:$F$18),"其他")</f>
        <v>其他</v>
      </c>
      <c r="C1315" t="s">
        <v>103</v>
      </c>
      <c r="D1315" t="s">
        <v>65</v>
      </c>
      <c r="E1315" t="s">
        <v>8</v>
      </c>
      <c r="F1315" t="s">
        <v>70</v>
      </c>
      <c r="G1315" t="s">
        <v>1199</v>
      </c>
      <c r="H1315" t="s">
        <v>42</v>
      </c>
      <c r="I1315" t="s">
        <v>129</v>
      </c>
      <c r="J1315">
        <v>0.8</v>
      </c>
      <c r="K1315" t="s">
        <v>11101</v>
      </c>
      <c r="L1315" t="str">
        <f>LEFT(K1315,LEN(K1315)-3)</f>
        <v>1</v>
      </c>
      <c r="M1315" t="str">
        <f>RIGHT(K1315,3)</f>
        <v>万/月</v>
      </c>
    </row>
    <row r="1316" spans="1:13" x14ac:dyDescent="0.2">
      <c r="A1316" t="s">
        <v>1203</v>
      </c>
      <c r="B1316" t="str">
        <f>IFERROR(LOOKUP(1,0/SEARCH(Sheet2!$E$3:$E$18,A1316),Sheet2!$F$3:$F$18),"其他")</f>
        <v>其他</v>
      </c>
      <c r="C1316" t="s">
        <v>22</v>
      </c>
      <c r="D1316" t="s">
        <v>23</v>
      </c>
      <c r="E1316" t="s">
        <v>8</v>
      </c>
      <c r="F1316" t="s">
        <v>30</v>
      </c>
      <c r="G1316" t="s">
        <v>1204</v>
      </c>
      <c r="H1316" t="s">
        <v>38</v>
      </c>
      <c r="I1316" t="s">
        <v>12</v>
      </c>
      <c r="J1316">
        <v>0.8</v>
      </c>
      <c r="K1316" t="s">
        <v>11102</v>
      </c>
      <c r="L1316" t="str">
        <f>LEFT(K1316,LEN(K1316)-3)</f>
        <v>1.2</v>
      </c>
      <c r="M1316" t="str">
        <f>RIGHT(K1316,3)</f>
        <v>万/月</v>
      </c>
    </row>
    <row r="1317" spans="1:13" x14ac:dyDescent="0.2">
      <c r="A1317" t="s">
        <v>1209</v>
      </c>
      <c r="B1317" t="str">
        <f>IFERROR(LOOKUP(1,0/SEARCH(Sheet2!$E$3:$E$18,A1317),Sheet2!$F$3:$F$18),"其他")</f>
        <v>其他</v>
      </c>
      <c r="C1317" t="s">
        <v>89</v>
      </c>
      <c r="D1317" t="s">
        <v>7</v>
      </c>
      <c r="E1317" t="s">
        <v>29</v>
      </c>
      <c r="F1317" t="s">
        <v>9</v>
      </c>
      <c r="G1317" t="s">
        <v>1210</v>
      </c>
      <c r="H1317" t="s">
        <v>38</v>
      </c>
      <c r="I1317" t="s">
        <v>12</v>
      </c>
      <c r="J1317">
        <v>0.8</v>
      </c>
      <c r="K1317" t="s">
        <v>11105</v>
      </c>
      <c r="L1317" t="str">
        <f>LEFT(K1317,LEN(K1317)-3)</f>
        <v>1.6</v>
      </c>
      <c r="M1317" t="str">
        <f>RIGHT(K1317,3)</f>
        <v>万/月</v>
      </c>
    </row>
    <row r="1318" spans="1:13" x14ac:dyDescent="0.2">
      <c r="A1318" t="s">
        <v>1250</v>
      </c>
      <c r="B1318" t="str">
        <f>IFERROR(LOOKUP(1,0/SEARCH(Sheet2!$E$3:$E$18,A1318),Sheet2!$F$3:$F$18),"其他")</f>
        <v>其他</v>
      </c>
      <c r="C1318" t="s">
        <v>103</v>
      </c>
      <c r="D1318" t="s">
        <v>35</v>
      </c>
      <c r="E1318" t="s">
        <v>16</v>
      </c>
      <c r="F1318" t="s">
        <v>24</v>
      </c>
      <c r="G1318" t="s">
        <v>1251</v>
      </c>
      <c r="H1318" t="s">
        <v>42</v>
      </c>
      <c r="I1318" t="s">
        <v>20</v>
      </c>
      <c r="J1318">
        <v>0.8</v>
      </c>
      <c r="K1318" t="s">
        <v>11101</v>
      </c>
      <c r="L1318" t="str">
        <f>LEFT(K1318,LEN(K1318)-3)</f>
        <v>1</v>
      </c>
      <c r="M1318" t="str">
        <f>RIGHT(K1318,3)</f>
        <v>万/月</v>
      </c>
    </row>
    <row r="1319" spans="1:13" x14ac:dyDescent="0.2">
      <c r="A1319" t="s">
        <v>1214</v>
      </c>
      <c r="B1319" t="str">
        <f>IFERROR(LOOKUP(1,0/SEARCH(Sheet2!$E$3:$E$18,A1319),Sheet2!$F$3:$F$18),"其他")</f>
        <v>其他</v>
      </c>
      <c r="C1319" t="s">
        <v>103</v>
      </c>
      <c r="D1319" t="s">
        <v>15</v>
      </c>
      <c r="E1319" t="s">
        <v>547</v>
      </c>
      <c r="F1319" t="s">
        <v>36</v>
      </c>
      <c r="G1319" t="s">
        <v>1267</v>
      </c>
      <c r="H1319" t="s">
        <v>38</v>
      </c>
      <c r="I1319" t="s">
        <v>12</v>
      </c>
      <c r="J1319">
        <v>0.8</v>
      </c>
      <c r="K1319" t="s">
        <v>11101</v>
      </c>
      <c r="L1319" t="str">
        <f>LEFT(K1319,LEN(K1319)-3)</f>
        <v>1</v>
      </c>
      <c r="M1319" t="str">
        <f>RIGHT(K1319,3)</f>
        <v>万/月</v>
      </c>
    </row>
    <row r="1320" spans="1:13" x14ac:dyDescent="0.2">
      <c r="A1320" t="s">
        <v>1272</v>
      </c>
      <c r="B1320" t="str">
        <f>IFERROR(LOOKUP(1,0/SEARCH(Sheet2!$E$3:$E$18,A1320),Sheet2!$F$3:$F$18),"其他")</f>
        <v>其他</v>
      </c>
      <c r="C1320" t="s">
        <v>22</v>
      </c>
      <c r="D1320" t="s">
        <v>65</v>
      </c>
      <c r="E1320" t="s">
        <v>16</v>
      </c>
      <c r="F1320" t="s">
        <v>30</v>
      </c>
      <c r="G1320" t="s">
        <v>187</v>
      </c>
      <c r="H1320" t="s">
        <v>26</v>
      </c>
      <c r="I1320" t="s">
        <v>50</v>
      </c>
      <c r="J1320">
        <v>0.8</v>
      </c>
      <c r="K1320" t="s">
        <v>11102</v>
      </c>
      <c r="L1320" t="str">
        <f>LEFT(K1320,LEN(K1320)-3)</f>
        <v>1.2</v>
      </c>
      <c r="M1320" t="str">
        <f>RIGHT(K1320,3)</f>
        <v>万/月</v>
      </c>
    </row>
    <row r="1321" spans="1:13" x14ac:dyDescent="0.2">
      <c r="A1321" t="s">
        <v>1311</v>
      </c>
      <c r="B1321" t="str">
        <f>IFERROR(LOOKUP(1,0/SEARCH(Sheet2!$E$3:$E$18,A1321),Sheet2!$F$3:$F$18),"其他")</f>
        <v>其他</v>
      </c>
      <c r="C1321" t="s">
        <v>103</v>
      </c>
      <c r="D1321" t="s">
        <v>23</v>
      </c>
      <c r="E1321" t="s">
        <v>16</v>
      </c>
      <c r="F1321" t="s">
        <v>36</v>
      </c>
      <c r="G1321" t="s">
        <v>1312</v>
      </c>
      <c r="H1321" t="s">
        <v>11</v>
      </c>
      <c r="I1321" t="s">
        <v>12</v>
      </c>
      <c r="J1321">
        <v>0.8</v>
      </c>
      <c r="K1321" t="s">
        <v>11101</v>
      </c>
      <c r="L1321" t="str">
        <f>LEFT(K1321,LEN(K1321)-3)</f>
        <v>1</v>
      </c>
      <c r="M1321" t="str">
        <f>RIGHT(K1321,3)</f>
        <v>万/月</v>
      </c>
    </row>
    <row r="1322" spans="1:13" x14ac:dyDescent="0.2">
      <c r="A1322" t="s">
        <v>1317</v>
      </c>
      <c r="B1322" t="str">
        <f>IFERROR(LOOKUP(1,0/SEARCH(Sheet2!$E$3:$E$18,A1322),Sheet2!$F$3:$F$18),"其他")</f>
        <v>其他</v>
      </c>
      <c r="C1322" t="s">
        <v>89</v>
      </c>
      <c r="D1322" t="s">
        <v>15</v>
      </c>
      <c r="E1322" t="s">
        <v>29</v>
      </c>
      <c r="F1322" t="s">
        <v>30</v>
      </c>
      <c r="G1322" t="s">
        <v>1318</v>
      </c>
      <c r="H1322" t="s">
        <v>19</v>
      </c>
      <c r="I1322" t="s">
        <v>32</v>
      </c>
      <c r="J1322">
        <v>0.8</v>
      </c>
      <c r="K1322" t="s">
        <v>11105</v>
      </c>
      <c r="L1322" t="str">
        <f>LEFT(K1322,LEN(K1322)-3)</f>
        <v>1.6</v>
      </c>
      <c r="M1322" t="str">
        <f>RIGHT(K1322,3)</f>
        <v>万/月</v>
      </c>
    </row>
    <row r="1323" spans="1:13" x14ac:dyDescent="0.2">
      <c r="A1323" t="s">
        <v>1333</v>
      </c>
      <c r="B1323" t="str">
        <f>IFERROR(LOOKUP(1,0/SEARCH(Sheet2!$E$3:$E$18,A1323),Sheet2!$F$3:$F$18),"其他")</f>
        <v>数据分析工程师</v>
      </c>
      <c r="C1323" t="s">
        <v>103</v>
      </c>
      <c r="D1323" t="s">
        <v>35</v>
      </c>
      <c r="E1323" t="s">
        <v>16</v>
      </c>
      <c r="F1323" t="s">
        <v>17</v>
      </c>
      <c r="G1323" t="s">
        <v>1349</v>
      </c>
      <c r="H1323" t="s">
        <v>11</v>
      </c>
      <c r="I1323" t="s">
        <v>12</v>
      </c>
      <c r="J1323">
        <v>0.8</v>
      </c>
      <c r="K1323" t="s">
        <v>11101</v>
      </c>
      <c r="L1323" t="str">
        <f>LEFT(K1323,LEN(K1323)-3)</f>
        <v>1</v>
      </c>
      <c r="M1323" t="str">
        <f>RIGHT(K1323,3)</f>
        <v>万/月</v>
      </c>
    </row>
    <row r="1324" spans="1:13" x14ac:dyDescent="0.2">
      <c r="A1324" t="s">
        <v>1353</v>
      </c>
      <c r="B1324" t="str">
        <f>IFERROR(LOOKUP(1,0/SEARCH(Sheet2!$E$3:$E$18,A1324),Sheet2!$F$3:$F$18),"其他")</f>
        <v>其他</v>
      </c>
      <c r="C1324" t="s">
        <v>89</v>
      </c>
      <c r="D1324" t="s">
        <v>35</v>
      </c>
      <c r="E1324" t="s">
        <v>241</v>
      </c>
      <c r="F1324" t="s">
        <v>30</v>
      </c>
      <c r="G1324" t="s">
        <v>1354</v>
      </c>
      <c r="H1324" t="s">
        <v>38</v>
      </c>
      <c r="I1324" t="s">
        <v>12</v>
      </c>
      <c r="J1324">
        <v>0.8</v>
      </c>
      <c r="K1324" t="s">
        <v>11105</v>
      </c>
      <c r="L1324" t="str">
        <f>LEFT(K1324,LEN(K1324)-3)</f>
        <v>1.6</v>
      </c>
      <c r="M1324" t="str">
        <f>RIGHT(K1324,3)</f>
        <v>万/月</v>
      </c>
    </row>
    <row r="1325" spans="1:13" x14ac:dyDescent="0.2">
      <c r="A1325" t="s">
        <v>1333</v>
      </c>
      <c r="B1325" t="str">
        <f>IFERROR(LOOKUP(1,0/SEARCH(Sheet2!$E$3:$E$18,A1325),Sheet2!$F$3:$F$18),"其他")</f>
        <v>数据分析工程师</v>
      </c>
      <c r="C1325" t="s">
        <v>213</v>
      </c>
      <c r="D1325" t="s">
        <v>35</v>
      </c>
      <c r="E1325" t="s">
        <v>16</v>
      </c>
      <c r="F1325" t="s">
        <v>17</v>
      </c>
      <c r="G1325" t="s">
        <v>1393</v>
      </c>
      <c r="H1325" t="s">
        <v>93</v>
      </c>
      <c r="I1325" t="s">
        <v>12</v>
      </c>
      <c r="J1325">
        <v>0.8</v>
      </c>
      <c r="K1325" t="s">
        <v>11096</v>
      </c>
      <c r="L1325" t="str">
        <f>LEFT(K1325,LEN(K1325)-3)</f>
        <v>2</v>
      </c>
      <c r="M1325" t="str">
        <f>RIGHT(K1325,3)</f>
        <v>万/月</v>
      </c>
    </row>
    <row r="1326" spans="1:13" x14ac:dyDescent="0.2">
      <c r="A1326" t="s">
        <v>1422</v>
      </c>
      <c r="B1326" t="str">
        <f>IFERROR(LOOKUP(1,0/SEARCH(Sheet2!$E$3:$E$18,A1326),Sheet2!$F$3:$F$18),"其他")</f>
        <v>其他</v>
      </c>
      <c r="C1326" t="s">
        <v>103</v>
      </c>
      <c r="D1326" t="s">
        <v>65</v>
      </c>
      <c r="E1326" t="s">
        <v>8</v>
      </c>
      <c r="F1326" t="s">
        <v>70</v>
      </c>
      <c r="G1326" t="s">
        <v>335</v>
      </c>
      <c r="H1326" t="s">
        <v>93</v>
      </c>
      <c r="I1326" t="s">
        <v>12</v>
      </c>
      <c r="J1326">
        <v>0.8</v>
      </c>
      <c r="K1326" t="s">
        <v>11101</v>
      </c>
      <c r="L1326" t="str">
        <f>LEFT(K1326,LEN(K1326)-3)</f>
        <v>1</v>
      </c>
      <c r="M1326" t="str">
        <f>RIGHT(K1326,3)</f>
        <v>万/月</v>
      </c>
    </row>
    <row r="1327" spans="1:13" x14ac:dyDescent="0.2">
      <c r="A1327" t="s">
        <v>1446</v>
      </c>
      <c r="B1327" t="str">
        <f>IFERROR(LOOKUP(1,0/SEARCH(Sheet2!$E$3:$E$18,A1327),Sheet2!$F$3:$F$18),"其他")</f>
        <v>其他</v>
      </c>
      <c r="C1327" t="s">
        <v>89</v>
      </c>
      <c r="D1327" t="s">
        <v>65</v>
      </c>
      <c r="E1327" t="s">
        <v>16</v>
      </c>
      <c r="F1327" t="s">
        <v>24</v>
      </c>
      <c r="G1327" t="s">
        <v>1447</v>
      </c>
      <c r="H1327" t="s">
        <v>93</v>
      </c>
      <c r="I1327" t="s">
        <v>12</v>
      </c>
      <c r="J1327">
        <v>0.8</v>
      </c>
      <c r="K1327" t="s">
        <v>11105</v>
      </c>
      <c r="L1327" t="str">
        <f>LEFT(K1327,LEN(K1327)-3)</f>
        <v>1.6</v>
      </c>
      <c r="M1327" t="str">
        <f>RIGHT(K1327,3)</f>
        <v>万/月</v>
      </c>
    </row>
    <row r="1328" spans="1:13" x14ac:dyDescent="0.2">
      <c r="A1328" t="s">
        <v>1461</v>
      </c>
      <c r="B1328" t="str">
        <f>IFERROR(LOOKUP(1,0/SEARCH(Sheet2!$E$3:$E$18,A1328),Sheet2!$F$3:$F$18),"其他")</f>
        <v>其他</v>
      </c>
      <c r="C1328" t="s">
        <v>103</v>
      </c>
      <c r="D1328" t="s">
        <v>65</v>
      </c>
      <c r="E1328" t="s">
        <v>59</v>
      </c>
      <c r="F1328" t="s">
        <v>30</v>
      </c>
      <c r="G1328" t="s">
        <v>1462</v>
      </c>
      <c r="H1328" t="s">
        <v>11</v>
      </c>
      <c r="I1328" t="s">
        <v>12</v>
      </c>
      <c r="J1328">
        <v>0.8</v>
      </c>
      <c r="K1328" t="s">
        <v>11101</v>
      </c>
      <c r="L1328" t="str">
        <f>LEFT(K1328,LEN(K1328)-3)</f>
        <v>1</v>
      </c>
      <c r="M1328" t="str">
        <f>RIGHT(K1328,3)</f>
        <v>万/月</v>
      </c>
    </row>
    <row r="1329" spans="1:13" x14ac:dyDescent="0.2">
      <c r="A1329" t="s">
        <v>1524</v>
      </c>
      <c r="B1329" t="str">
        <f>IFERROR(LOOKUP(1,0/SEARCH(Sheet2!$E$3:$E$18,A1329),Sheet2!$F$3:$F$18),"其他")</f>
        <v>其他</v>
      </c>
      <c r="C1329" t="s">
        <v>103</v>
      </c>
      <c r="D1329" t="s">
        <v>35</v>
      </c>
      <c r="E1329" t="s">
        <v>16</v>
      </c>
      <c r="F1329" t="s">
        <v>30</v>
      </c>
      <c r="G1329" t="s">
        <v>1312</v>
      </c>
      <c r="H1329" t="s">
        <v>11</v>
      </c>
      <c r="I1329" t="s">
        <v>12</v>
      </c>
      <c r="J1329">
        <v>0.8</v>
      </c>
      <c r="K1329" t="s">
        <v>11101</v>
      </c>
      <c r="L1329" t="str">
        <f>LEFT(K1329,LEN(K1329)-3)</f>
        <v>1</v>
      </c>
      <c r="M1329" t="str">
        <f>RIGHT(K1329,3)</f>
        <v>万/月</v>
      </c>
    </row>
    <row r="1330" spans="1:13" x14ac:dyDescent="0.2">
      <c r="A1330" t="s">
        <v>1554</v>
      </c>
      <c r="B1330" t="str">
        <f>IFERROR(LOOKUP(1,0/SEARCH(Sheet2!$E$3:$E$18,A1330),Sheet2!$F$3:$F$18),"其他")</f>
        <v>其他</v>
      </c>
      <c r="C1330" t="s">
        <v>28</v>
      </c>
      <c r="D1330" t="s">
        <v>23</v>
      </c>
      <c r="E1330" t="s">
        <v>16</v>
      </c>
      <c r="F1330" t="s">
        <v>30</v>
      </c>
      <c r="G1330" t="s">
        <v>1555</v>
      </c>
      <c r="H1330" t="s">
        <v>26</v>
      </c>
      <c r="I1330" t="s">
        <v>129</v>
      </c>
      <c r="J1330">
        <v>0.8</v>
      </c>
      <c r="K1330" t="s">
        <v>11098</v>
      </c>
      <c r="L1330" t="str">
        <f>LEFT(K1330,LEN(K1330)-3)</f>
        <v>1.5</v>
      </c>
      <c r="M1330" t="str">
        <f>RIGHT(K1330,3)</f>
        <v>万/月</v>
      </c>
    </row>
    <row r="1331" spans="1:13" x14ac:dyDescent="0.2">
      <c r="A1331" t="s">
        <v>1562</v>
      </c>
      <c r="B1331" t="str">
        <f>IFERROR(LOOKUP(1,0/SEARCH(Sheet2!$E$3:$E$18,A1331),Sheet2!$F$3:$F$18),"其他")</f>
        <v>其他</v>
      </c>
      <c r="C1331" t="s">
        <v>28</v>
      </c>
      <c r="D1331" t="s">
        <v>7</v>
      </c>
      <c r="E1331" t="s">
        <v>59</v>
      </c>
      <c r="F1331" t="s">
        <v>24</v>
      </c>
      <c r="G1331" t="s">
        <v>1563</v>
      </c>
      <c r="H1331" t="s">
        <v>26</v>
      </c>
      <c r="I1331" t="s">
        <v>81</v>
      </c>
      <c r="J1331">
        <v>0.8</v>
      </c>
      <c r="K1331" t="s">
        <v>11098</v>
      </c>
      <c r="L1331" t="str">
        <f>LEFT(K1331,LEN(K1331)-3)</f>
        <v>1.5</v>
      </c>
      <c r="M1331" t="str">
        <f>RIGHT(K1331,3)</f>
        <v>万/月</v>
      </c>
    </row>
    <row r="1332" spans="1:13" x14ac:dyDescent="0.2">
      <c r="A1332" t="s">
        <v>1564</v>
      </c>
      <c r="B1332" t="str">
        <f>IFERROR(LOOKUP(1,0/SEARCH(Sheet2!$E$3:$E$18,A1332),Sheet2!$F$3:$F$18),"其他")</f>
        <v>数据分析工程师</v>
      </c>
      <c r="C1332" t="s">
        <v>103</v>
      </c>
      <c r="D1332" t="s">
        <v>7</v>
      </c>
      <c r="E1332" t="s">
        <v>16</v>
      </c>
      <c r="F1332" t="s">
        <v>30</v>
      </c>
      <c r="G1332" t="s">
        <v>1506</v>
      </c>
      <c r="H1332" t="s">
        <v>42</v>
      </c>
      <c r="I1332" t="s">
        <v>12</v>
      </c>
      <c r="J1332">
        <v>0.8</v>
      </c>
      <c r="K1332" t="s">
        <v>11101</v>
      </c>
      <c r="L1332" t="str">
        <f>LEFT(K1332,LEN(K1332)-3)</f>
        <v>1</v>
      </c>
      <c r="M1332" t="str">
        <f>RIGHT(K1332,3)</f>
        <v>万/月</v>
      </c>
    </row>
    <row r="1333" spans="1:13" x14ac:dyDescent="0.2">
      <c r="A1333" t="s">
        <v>1611</v>
      </c>
      <c r="B1333" t="str">
        <f>IFERROR(LOOKUP(1,0/SEARCH(Sheet2!$E$3:$E$18,A1333),Sheet2!$F$3:$F$18),"其他")</f>
        <v>其他</v>
      </c>
      <c r="C1333" t="s">
        <v>103</v>
      </c>
      <c r="D1333" t="s">
        <v>23</v>
      </c>
      <c r="E1333" t="s">
        <v>16</v>
      </c>
      <c r="F1333" t="s">
        <v>17</v>
      </c>
      <c r="G1333" t="s">
        <v>1612</v>
      </c>
      <c r="H1333" t="s">
        <v>42</v>
      </c>
      <c r="I1333" t="s">
        <v>12</v>
      </c>
      <c r="J1333">
        <v>0.8</v>
      </c>
      <c r="K1333" t="s">
        <v>11101</v>
      </c>
      <c r="L1333" t="str">
        <f>LEFT(K1333,LEN(K1333)-3)</f>
        <v>1</v>
      </c>
      <c r="M1333" t="str">
        <f>RIGHT(K1333,3)</f>
        <v>万/月</v>
      </c>
    </row>
    <row r="1334" spans="1:13" x14ac:dyDescent="0.2">
      <c r="A1334" t="s">
        <v>1632</v>
      </c>
      <c r="B1334" t="str">
        <f>IFERROR(LOOKUP(1,0/SEARCH(Sheet2!$E$3:$E$18,A1334),Sheet2!$F$3:$F$18),"其他")</f>
        <v>其他</v>
      </c>
      <c r="C1334" t="s">
        <v>498</v>
      </c>
      <c r="D1334" t="s">
        <v>35</v>
      </c>
      <c r="E1334" t="s">
        <v>16</v>
      </c>
      <c r="F1334" t="s">
        <v>267</v>
      </c>
      <c r="G1334" t="s">
        <v>1633</v>
      </c>
      <c r="H1334" t="s">
        <v>42</v>
      </c>
      <c r="I1334" t="s">
        <v>12</v>
      </c>
      <c r="J1334">
        <v>0.8</v>
      </c>
      <c r="K1334" t="s">
        <v>11097</v>
      </c>
      <c r="L1334" t="str">
        <f>LEFT(K1334,LEN(K1334)-3)</f>
        <v>1.3</v>
      </c>
      <c r="M1334" t="str">
        <f>RIGHT(K1334,3)</f>
        <v>万/月</v>
      </c>
    </row>
    <row r="1335" spans="1:13" x14ac:dyDescent="0.2">
      <c r="A1335" t="s">
        <v>1321</v>
      </c>
      <c r="B1335" t="str">
        <f>IFERROR(LOOKUP(1,0/SEARCH(Sheet2!$E$3:$E$18,A1335),Sheet2!$F$3:$F$18),"其他")</f>
        <v>数据分析工程师</v>
      </c>
      <c r="C1335" t="s">
        <v>89</v>
      </c>
      <c r="D1335" t="s">
        <v>7</v>
      </c>
      <c r="E1335" t="s">
        <v>29</v>
      </c>
      <c r="F1335" t="s">
        <v>30</v>
      </c>
      <c r="G1335" t="s">
        <v>203</v>
      </c>
      <c r="H1335" t="s">
        <v>26</v>
      </c>
      <c r="I1335" t="s">
        <v>50</v>
      </c>
      <c r="J1335">
        <v>0.8</v>
      </c>
      <c r="K1335" t="s">
        <v>11105</v>
      </c>
      <c r="L1335" t="str">
        <f>LEFT(K1335,LEN(K1335)-3)</f>
        <v>1.6</v>
      </c>
      <c r="M1335" t="str">
        <f>RIGHT(K1335,3)</f>
        <v>万/月</v>
      </c>
    </row>
    <row r="1336" spans="1:13" x14ac:dyDescent="0.2">
      <c r="A1336" t="s">
        <v>1775</v>
      </c>
      <c r="B1336" t="str">
        <f>IFERROR(LOOKUP(1,0/SEARCH(Sheet2!$E$3:$E$18,A1336),Sheet2!$F$3:$F$18),"其他")</f>
        <v>其他</v>
      </c>
      <c r="C1336" t="s">
        <v>103</v>
      </c>
      <c r="D1336" t="s">
        <v>23</v>
      </c>
      <c r="E1336" t="s">
        <v>8</v>
      </c>
      <c r="F1336" t="s">
        <v>86</v>
      </c>
      <c r="G1336" t="s">
        <v>1529</v>
      </c>
      <c r="H1336" t="s">
        <v>38</v>
      </c>
      <c r="I1336" t="s">
        <v>12</v>
      </c>
      <c r="J1336">
        <v>0.8</v>
      </c>
      <c r="K1336" t="s">
        <v>11101</v>
      </c>
      <c r="L1336" t="str">
        <f>LEFT(K1336,LEN(K1336)-3)</f>
        <v>1</v>
      </c>
      <c r="M1336" t="str">
        <f>RIGHT(K1336,3)</f>
        <v>万/月</v>
      </c>
    </row>
    <row r="1337" spans="1:13" x14ac:dyDescent="0.2">
      <c r="A1337" t="s">
        <v>1814</v>
      </c>
      <c r="B1337" t="str">
        <f>IFERROR(LOOKUP(1,0/SEARCH(Sheet2!$E$3:$E$18,A1337),Sheet2!$F$3:$F$18),"其他")</f>
        <v>其他</v>
      </c>
      <c r="C1337" t="s">
        <v>28</v>
      </c>
      <c r="D1337" t="s">
        <v>23</v>
      </c>
      <c r="E1337" t="s">
        <v>16</v>
      </c>
      <c r="F1337" t="s">
        <v>30</v>
      </c>
      <c r="G1337" t="s">
        <v>1558</v>
      </c>
      <c r="H1337" t="s">
        <v>19</v>
      </c>
      <c r="I1337" t="s">
        <v>50</v>
      </c>
      <c r="J1337">
        <v>0.8</v>
      </c>
      <c r="K1337" t="s">
        <v>11098</v>
      </c>
      <c r="L1337" t="str">
        <f>LEFT(K1337,LEN(K1337)-3)</f>
        <v>1.5</v>
      </c>
      <c r="M1337" t="str">
        <f>RIGHT(K1337,3)</f>
        <v>万/月</v>
      </c>
    </row>
    <row r="1338" spans="1:13" x14ac:dyDescent="0.2">
      <c r="A1338" t="s">
        <v>1837</v>
      </c>
      <c r="B1338" t="str">
        <f>IFERROR(LOOKUP(1,0/SEARCH(Sheet2!$E$3:$E$18,A1338),Sheet2!$F$3:$F$18),"其他")</f>
        <v>其他</v>
      </c>
      <c r="C1338" t="s">
        <v>103</v>
      </c>
      <c r="D1338" t="s">
        <v>7</v>
      </c>
      <c r="E1338" t="s">
        <v>241</v>
      </c>
      <c r="F1338" t="s">
        <v>30</v>
      </c>
      <c r="G1338" t="s">
        <v>1558</v>
      </c>
      <c r="H1338" t="s">
        <v>19</v>
      </c>
      <c r="I1338" t="s">
        <v>50</v>
      </c>
      <c r="J1338">
        <v>0.8</v>
      </c>
      <c r="K1338" t="s">
        <v>11101</v>
      </c>
      <c r="L1338" t="str">
        <f>LEFT(K1338,LEN(K1338)-3)</f>
        <v>1</v>
      </c>
      <c r="M1338" t="str">
        <f>RIGHT(K1338,3)</f>
        <v>万/月</v>
      </c>
    </row>
    <row r="1339" spans="1:13" x14ac:dyDescent="0.2">
      <c r="A1339" t="s">
        <v>1921</v>
      </c>
      <c r="B1339" t="str">
        <f>IFERROR(LOOKUP(1,0/SEARCH(Sheet2!$E$3:$E$18,A1339),Sheet2!$F$3:$F$18),"其他")</f>
        <v>其他</v>
      </c>
      <c r="C1339" t="s">
        <v>103</v>
      </c>
      <c r="D1339" t="s">
        <v>35</v>
      </c>
      <c r="E1339" t="s">
        <v>8</v>
      </c>
      <c r="F1339" t="s">
        <v>30</v>
      </c>
      <c r="G1339" t="s">
        <v>1922</v>
      </c>
      <c r="H1339" t="s">
        <v>38</v>
      </c>
      <c r="I1339" t="s">
        <v>12</v>
      </c>
      <c r="J1339">
        <v>0.8</v>
      </c>
      <c r="K1339" t="s">
        <v>11101</v>
      </c>
      <c r="L1339" t="str">
        <f>LEFT(K1339,LEN(K1339)-3)</f>
        <v>1</v>
      </c>
      <c r="M1339" t="str">
        <f>RIGHT(K1339,3)</f>
        <v>万/月</v>
      </c>
    </row>
    <row r="1340" spans="1:13" x14ac:dyDescent="0.2">
      <c r="A1340" t="s">
        <v>1923</v>
      </c>
      <c r="B1340" t="str">
        <f>IFERROR(LOOKUP(1,0/SEARCH(Sheet2!$E$3:$E$18,A1340),Sheet2!$F$3:$F$18),"其他")</f>
        <v>其他</v>
      </c>
      <c r="C1340" t="s">
        <v>103</v>
      </c>
      <c r="D1340" t="s">
        <v>7</v>
      </c>
      <c r="E1340" t="s">
        <v>143</v>
      </c>
      <c r="F1340" t="s">
        <v>267</v>
      </c>
      <c r="G1340" t="s">
        <v>1102</v>
      </c>
      <c r="H1340" t="s">
        <v>38</v>
      </c>
      <c r="I1340" t="s">
        <v>81</v>
      </c>
      <c r="J1340">
        <v>0.8</v>
      </c>
      <c r="K1340" t="s">
        <v>11101</v>
      </c>
      <c r="L1340" t="str">
        <f>LEFT(K1340,LEN(K1340)-3)</f>
        <v>1</v>
      </c>
      <c r="M1340" t="str">
        <f>RIGHT(K1340,3)</f>
        <v>万/月</v>
      </c>
    </row>
    <row r="1341" spans="1:13" x14ac:dyDescent="0.2">
      <c r="A1341" t="s">
        <v>1958</v>
      </c>
      <c r="B1341" t="str">
        <f>IFERROR(LOOKUP(1,0/SEARCH(Sheet2!$E$3:$E$18,A1341),Sheet2!$F$3:$F$18),"其他")</f>
        <v>其他</v>
      </c>
      <c r="C1341" t="s">
        <v>498</v>
      </c>
      <c r="D1341" t="s">
        <v>7</v>
      </c>
      <c r="E1341" t="s">
        <v>16</v>
      </c>
      <c r="F1341" t="s">
        <v>36</v>
      </c>
      <c r="G1341" t="s">
        <v>1959</v>
      </c>
      <c r="H1341" t="s">
        <v>11</v>
      </c>
      <c r="I1341" t="s">
        <v>12</v>
      </c>
      <c r="J1341">
        <v>0.8</v>
      </c>
      <c r="K1341" t="s">
        <v>11097</v>
      </c>
      <c r="L1341" t="str">
        <f>LEFT(K1341,LEN(K1341)-3)</f>
        <v>1.3</v>
      </c>
      <c r="M1341" t="str">
        <f>RIGHT(K1341,3)</f>
        <v>万/月</v>
      </c>
    </row>
    <row r="1342" spans="1:13" x14ac:dyDescent="0.2">
      <c r="A1342" t="s">
        <v>624</v>
      </c>
      <c r="B1342" t="str">
        <f>IFERROR(LOOKUP(1,0/SEARCH(Sheet2!$E$3:$E$18,A1342),Sheet2!$F$3:$F$18),"其他")</f>
        <v>其他</v>
      </c>
      <c r="C1342" t="s">
        <v>28</v>
      </c>
      <c r="D1342" t="s">
        <v>65</v>
      </c>
      <c r="E1342" t="s">
        <v>139</v>
      </c>
      <c r="F1342" t="s">
        <v>30</v>
      </c>
      <c r="G1342" t="s">
        <v>137</v>
      </c>
      <c r="H1342" t="s">
        <v>42</v>
      </c>
      <c r="I1342" t="s">
        <v>32</v>
      </c>
      <c r="J1342">
        <v>0.8</v>
      </c>
      <c r="K1342" t="s">
        <v>11098</v>
      </c>
      <c r="L1342" t="str">
        <f>LEFT(K1342,LEN(K1342)-3)</f>
        <v>1.5</v>
      </c>
      <c r="M1342" t="str">
        <f>RIGHT(K1342,3)</f>
        <v>万/月</v>
      </c>
    </row>
    <row r="1343" spans="1:13" x14ac:dyDescent="0.2">
      <c r="A1343" t="s">
        <v>1963</v>
      </c>
      <c r="B1343" t="str">
        <f>IFERROR(LOOKUP(1,0/SEARCH(Sheet2!$E$3:$E$18,A1343),Sheet2!$F$3:$F$18),"其他")</f>
        <v>数据分析工程师</v>
      </c>
      <c r="C1343" t="s">
        <v>434</v>
      </c>
      <c r="D1343" t="s">
        <v>7</v>
      </c>
      <c r="E1343" t="s">
        <v>16</v>
      </c>
      <c r="F1343" t="s">
        <v>36</v>
      </c>
      <c r="G1343" t="s">
        <v>1964</v>
      </c>
      <c r="H1343" t="s">
        <v>11</v>
      </c>
      <c r="I1343" t="s">
        <v>12</v>
      </c>
      <c r="J1343">
        <v>0.8</v>
      </c>
      <c r="K1343" t="s">
        <v>11106</v>
      </c>
      <c r="L1343" t="str">
        <f>LEFT(K1343,LEN(K1343)-3)</f>
        <v>1.4</v>
      </c>
      <c r="M1343" t="str">
        <f>RIGHT(K1343,3)</f>
        <v>万/月</v>
      </c>
    </row>
    <row r="1344" spans="1:13" x14ac:dyDescent="0.2">
      <c r="A1344" t="s">
        <v>1972</v>
      </c>
      <c r="B1344" t="str">
        <f>IFERROR(LOOKUP(1,0/SEARCH(Sheet2!$E$3:$E$18,A1344),Sheet2!$F$3:$F$18),"其他")</f>
        <v>其他</v>
      </c>
      <c r="C1344" t="s">
        <v>103</v>
      </c>
      <c r="D1344" t="s">
        <v>15</v>
      </c>
      <c r="E1344" t="s">
        <v>16</v>
      </c>
      <c r="F1344" t="s">
        <v>24</v>
      </c>
      <c r="G1344" t="s">
        <v>1973</v>
      </c>
      <c r="H1344" t="s">
        <v>42</v>
      </c>
      <c r="I1344" t="s">
        <v>12</v>
      </c>
      <c r="J1344">
        <v>0.8</v>
      </c>
      <c r="K1344" t="s">
        <v>11101</v>
      </c>
      <c r="L1344" t="str">
        <f>LEFT(K1344,LEN(K1344)-3)</f>
        <v>1</v>
      </c>
      <c r="M1344" t="str">
        <f>RIGHT(K1344,3)</f>
        <v>万/月</v>
      </c>
    </row>
    <row r="1345" spans="1:13" x14ac:dyDescent="0.2">
      <c r="A1345" t="s">
        <v>2034</v>
      </c>
      <c r="B1345" t="str">
        <f>IFERROR(LOOKUP(1,0/SEARCH(Sheet2!$E$3:$E$18,A1345),Sheet2!$F$3:$F$18),"其他")</f>
        <v>其他</v>
      </c>
      <c r="C1345" t="s">
        <v>28</v>
      </c>
      <c r="D1345" t="s">
        <v>7</v>
      </c>
      <c r="E1345" t="s">
        <v>59</v>
      </c>
      <c r="F1345" t="s">
        <v>70</v>
      </c>
      <c r="G1345" t="s">
        <v>2035</v>
      </c>
      <c r="H1345" t="s">
        <v>11</v>
      </c>
      <c r="I1345" t="s">
        <v>12</v>
      </c>
      <c r="J1345">
        <v>0.8</v>
      </c>
      <c r="K1345" t="s">
        <v>11098</v>
      </c>
      <c r="L1345" t="str">
        <f>LEFT(K1345,LEN(K1345)-3)</f>
        <v>1.5</v>
      </c>
      <c r="M1345" t="str">
        <f>RIGHT(K1345,3)</f>
        <v>万/月</v>
      </c>
    </row>
    <row r="1346" spans="1:13" x14ac:dyDescent="0.2">
      <c r="A1346" t="s">
        <v>2036</v>
      </c>
      <c r="B1346" t="str">
        <f>IFERROR(LOOKUP(1,0/SEARCH(Sheet2!$E$3:$E$18,A1346),Sheet2!$F$3:$F$18),"其他")</f>
        <v>其他</v>
      </c>
      <c r="C1346" t="s">
        <v>103</v>
      </c>
      <c r="D1346" t="s">
        <v>23</v>
      </c>
      <c r="E1346" t="s">
        <v>16</v>
      </c>
      <c r="F1346" t="s">
        <v>24</v>
      </c>
      <c r="G1346" t="s">
        <v>2037</v>
      </c>
      <c r="H1346" t="s">
        <v>93</v>
      </c>
      <c r="I1346" t="s">
        <v>12</v>
      </c>
      <c r="J1346">
        <v>0.8</v>
      </c>
      <c r="K1346" t="s">
        <v>11101</v>
      </c>
      <c r="L1346" t="str">
        <f>LEFT(K1346,LEN(K1346)-3)</f>
        <v>1</v>
      </c>
      <c r="M1346" t="str">
        <f>RIGHT(K1346,3)</f>
        <v>万/月</v>
      </c>
    </row>
    <row r="1347" spans="1:13" x14ac:dyDescent="0.2">
      <c r="A1347" t="s">
        <v>2109</v>
      </c>
      <c r="B1347" t="str">
        <f>IFERROR(LOOKUP(1,0/SEARCH(Sheet2!$E$3:$E$18,A1347),Sheet2!$F$3:$F$18),"其他")</f>
        <v>其他</v>
      </c>
      <c r="C1347" t="s">
        <v>103</v>
      </c>
      <c r="D1347" t="s">
        <v>65</v>
      </c>
      <c r="E1347" t="s">
        <v>8</v>
      </c>
      <c r="F1347" t="s">
        <v>36</v>
      </c>
      <c r="G1347" t="s">
        <v>2110</v>
      </c>
      <c r="H1347" t="s">
        <v>42</v>
      </c>
      <c r="I1347" t="s">
        <v>12</v>
      </c>
      <c r="J1347">
        <v>0.8</v>
      </c>
      <c r="K1347" t="s">
        <v>11101</v>
      </c>
      <c r="L1347" t="str">
        <f>LEFT(K1347,LEN(K1347)-3)</f>
        <v>1</v>
      </c>
      <c r="M1347" t="str">
        <f>RIGHT(K1347,3)</f>
        <v>万/月</v>
      </c>
    </row>
    <row r="1348" spans="1:13" x14ac:dyDescent="0.2">
      <c r="A1348" t="s">
        <v>2198</v>
      </c>
      <c r="B1348" t="str">
        <f>IFERROR(LOOKUP(1,0/SEARCH(Sheet2!$E$3:$E$18,A1348),Sheet2!$F$3:$F$18),"其他")</f>
        <v>其他</v>
      </c>
      <c r="C1348" t="s">
        <v>103</v>
      </c>
      <c r="D1348" t="s">
        <v>23</v>
      </c>
      <c r="E1348" t="s">
        <v>8</v>
      </c>
      <c r="F1348" t="s">
        <v>30</v>
      </c>
      <c r="G1348" t="s">
        <v>2199</v>
      </c>
      <c r="H1348" t="s">
        <v>11</v>
      </c>
      <c r="I1348" t="s">
        <v>12</v>
      </c>
      <c r="J1348">
        <v>0.8</v>
      </c>
      <c r="K1348" t="s">
        <v>11101</v>
      </c>
      <c r="L1348" t="str">
        <f>LEFT(K1348,LEN(K1348)-3)</f>
        <v>1</v>
      </c>
      <c r="M1348" t="str">
        <f>RIGHT(K1348,3)</f>
        <v>万/月</v>
      </c>
    </row>
    <row r="1349" spans="1:13" x14ac:dyDescent="0.2">
      <c r="A1349" t="s">
        <v>2227</v>
      </c>
      <c r="B1349" t="str">
        <f>IFERROR(LOOKUP(1,0/SEARCH(Sheet2!$E$3:$E$18,A1349),Sheet2!$F$3:$F$18),"其他")</f>
        <v>其他</v>
      </c>
      <c r="C1349" t="s">
        <v>103</v>
      </c>
      <c r="D1349" t="s">
        <v>65</v>
      </c>
      <c r="E1349" t="s">
        <v>16</v>
      </c>
      <c r="F1349" t="s">
        <v>36</v>
      </c>
      <c r="G1349" t="s">
        <v>2228</v>
      </c>
      <c r="H1349" t="s">
        <v>26</v>
      </c>
      <c r="I1349" t="s">
        <v>32</v>
      </c>
      <c r="J1349">
        <v>0.8</v>
      </c>
      <c r="K1349" t="s">
        <v>11101</v>
      </c>
      <c r="L1349" t="str">
        <f>LEFT(K1349,LEN(K1349)-3)</f>
        <v>1</v>
      </c>
      <c r="M1349" t="str">
        <f>RIGHT(K1349,3)</f>
        <v>万/月</v>
      </c>
    </row>
    <row r="1350" spans="1:13" x14ac:dyDescent="0.2">
      <c r="A1350" t="s">
        <v>2233</v>
      </c>
      <c r="B1350" t="str">
        <f>IFERROR(LOOKUP(1,0/SEARCH(Sheet2!$E$3:$E$18,A1350),Sheet2!$F$3:$F$18),"其他")</f>
        <v>其他</v>
      </c>
      <c r="C1350" t="s">
        <v>28</v>
      </c>
      <c r="D1350" t="s">
        <v>65</v>
      </c>
      <c r="E1350" t="s">
        <v>16</v>
      </c>
      <c r="F1350" t="s">
        <v>24</v>
      </c>
      <c r="G1350" t="s">
        <v>2234</v>
      </c>
      <c r="H1350" t="s">
        <v>42</v>
      </c>
      <c r="I1350" t="s">
        <v>81</v>
      </c>
      <c r="J1350">
        <v>0.8</v>
      </c>
      <c r="K1350" t="s">
        <v>11098</v>
      </c>
      <c r="L1350" t="str">
        <f>LEFT(K1350,LEN(K1350)-3)</f>
        <v>1.5</v>
      </c>
      <c r="M1350" t="str">
        <f>RIGHT(K1350,3)</f>
        <v>万/月</v>
      </c>
    </row>
    <row r="1351" spans="1:13" x14ac:dyDescent="0.2">
      <c r="A1351" t="s">
        <v>2341</v>
      </c>
      <c r="B1351" t="str">
        <f>IFERROR(LOOKUP(1,0/SEARCH(Sheet2!$E$3:$E$18,A1351),Sheet2!$F$3:$F$18),"其他")</f>
        <v>其他</v>
      </c>
      <c r="C1351" t="s">
        <v>103</v>
      </c>
      <c r="D1351" t="s">
        <v>35</v>
      </c>
      <c r="E1351" t="s">
        <v>8</v>
      </c>
      <c r="F1351" t="s">
        <v>94</v>
      </c>
      <c r="G1351" t="s">
        <v>2342</v>
      </c>
      <c r="H1351" t="s">
        <v>38</v>
      </c>
      <c r="I1351" t="s">
        <v>50</v>
      </c>
      <c r="J1351">
        <v>0.8</v>
      </c>
      <c r="K1351" t="s">
        <v>11101</v>
      </c>
      <c r="L1351" t="str">
        <f>LEFT(K1351,LEN(K1351)-3)</f>
        <v>1</v>
      </c>
      <c r="M1351" t="str">
        <f>RIGHT(K1351,3)</f>
        <v>万/月</v>
      </c>
    </row>
    <row r="1352" spans="1:13" x14ac:dyDescent="0.2">
      <c r="A1352" t="s">
        <v>926</v>
      </c>
      <c r="B1352" t="str">
        <f>IFERROR(LOOKUP(1,0/SEARCH(Sheet2!$E$3:$E$18,A1352),Sheet2!$F$3:$F$18),"其他")</f>
        <v>C语言工程师</v>
      </c>
      <c r="C1352" t="s">
        <v>103</v>
      </c>
      <c r="D1352" t="s">
        <v>23</v>
      </c>
      <c r="E1352" t="s">
        <v>16</v>
      </c>
      <c r="F1352" t="s">
        <v>36</v>
      </c>
      <c r="G1352" t="s">
        <v>2387</v>
      </c>
      <c r="H1352" t="s">
        <v>38</v>
      </c>
      <c r="I1352" t="s">
        <v>12</v>
      </c>
      <c r="J1352">
        <v>0.8</v>
      </c>
      <c r="K1352" t="s">
        <v>11101</v>
      </c>
      <c r="L1352" t="str">
        <f>LEFT(K1352,LEN(K1352)-3)</f>
        <v>1</v>
      </c>
      <c r="M1352" t="str">
        <f>RIGHT(K1352,3)</f>
        <v>万/月</v>
      </c>
    </row>
    <row r="1353" spans="1:13" x14ac:dyDescent="0.2">
      <c r="A1353" t="s">
        <v>2399</v>
      </c>
      <c r="B1353" t="str">
        <f>IFERROR(LOOKUP(1,0/SEARCH(Sheet2!$E$3:$E$18,A1353),Sheet2!$F$3:$F$18),"其他")</f>
        <v>其他</v>
      </c>
      <c r="C1353" t="s">
        <v>103</v>
      </c>
      <c r="D1353" t="s">
        <v>65</v>
      </c>
      <c r="E1353" t="s">
        <v>16</v>
      </c>
      <c r="F1353" t="s">
        <v>36</v>
      </c>
      <c r="G1353" t="s">
        <v>2400</v>
      </c>
      <c r="H1353" t="s">
        <v>38</v>
      </c>
      <c r="I1353" t="s">
        <v>129</v>
      </c>
      <c r="J1353">
        <v>0.8</v>
      </c>
      <c r="K1353" t="s">
        <v>11101</v>
      </c>
      <c r="L1353" t="str">
        <f>LEFT(K1353,LEN(K1353)-3)</f>
        <v>1</v>
      </c>
      <c r="M1353" t="str">
        <f>RIGHT(K1353,3)</f>
        <v>万/月</v>
      </c>
    </row>
    <row r="1354" spans="1:13" x14ac:dyDescent="0.2">
      <c r="A1354" t="s">
        <v>2412</v>
      </c>
      <c r="B1354" t="str">
        <f>IFERROR(LOOKUP(1,0/SEARCH(Sheet2!$E$3:$E$18,A1354),Sheet2!$F$3:$F$18),"其他")</f>
        <v>其他</v>
      </c>
      <c r="C1354" t="s">
        <v>103</v>
      </c>
      <c r="D1354" t="s">
        <v>7</v>
      </c>
      <c r="E1354" t="s">
        <v>143</v>
      </c>
      <c r="F1354" t="s">
        <v>86</v>
      </c>
      <c r="G1354" t="s">
        <v>2413</v>
      </c>
      <c r="H1354" t="s">
        <v>93</v>
      </c>
      <c r="I1354" t="s">
        <v>149</v>
      </c>
      <c r="J1354">
        <v>0.8</v>
      </c>
      <c r="K1354" t="s">
        <v>11101</v>
      </c>
      <c r="L1354" t="str">
        <f>LEFT(K1354,LEN(K1354)-3)</f>
        <v>1</v>
      </c>
      <c r="M1354" t="str">
        <f>RIGHT(K1354,3)</f>
        <v>万/月</v>
      </c>
    </row>
    <row r="1355" spans="1:13" x14ac:dyDescent="0.2">
      <c r="A1355" t="s">
        <v>1181</v>
      </c>
      <c r="B1355" t="str">
        <f>IFERROR(LOOKUP(1,0/SEARCH(Sheet2!$E$3:$E$18,A1355),Sheet2!$F$3:$F$18),"其他")</f>
        <v>其他</v>
      </c>
      <c r="C1355" t="s">
        <v>28</v>
      </c>
      <c r="D1355" t="s">
        <v>7</v>
      </c>
      <c r="E1355" t="s">
        <v>59</v>
      </c>
      <c r="F1355" t="s">
        <v>24</v>
      </c>
      <c r="G1355" t="s">
        <v>2460</v>
      </c>
      <c r="H1355" t="s">
        <v>93</v>
      </c>
      <c r="I1355" t="s">
        <v>12</v>
      </c>
      <c r="J1355">
        <v>0.8</v>
      </c>
      <c r="K1355" t="s">
        <v>11098</v>
      </c>
      <c r="L1355" t="str">
        <f>LEFT(K1355,LEN(K1355)-3)</f>
        <v>1.5</v>
      </c>
      <c r="M1355" t="str">
        <f>RIGHT(K1355,3)</f>
        <v>万/月</v>
      </c>
    </row>
    <row r="1356" spans="1:13" x14ac:dyDescent="0.2">
      <c r="A1356" t="s">
        <v>1402</v>
      </c>
      <c r="B1356" t="str">
        <f>IFERROR(LOOKUP(1,0/SEARCH(Sheet2!$E$3:$E$18,A1356),Sheet2!$F$3:$F$18),"其他")</f>
        <v>其他</v>
      </c>
      <c r="C1356" t="s">
        <v>103</v>
      </c>
      <c r="D1356" t="s">
        <v>35</v>
      </c>
      <c r="E1356" t="s">
        <v>16</v>
      </c>
      <c r="F1356" t="s">
        <v>24</v>
      </c>
      <c r="G1356" t="s">
        <v>2479</v>
      </c>
      <c r="H1356" t="s">
        <v>38</v>
      </c>
      <c r="I1356" t="s">
        <v>12</v>
      </c>
      <c r="J1356">
        <v>0.8</v>
      </c>
      <c r="K1356" t="s">
        <v>11101</v>
      </c>
      <c r="L1356" t="str">
        <f>LEFT(K1356,LEN(K1356)-3)</f>
        <v>1</v>
      </c>
      <c r="M1356" t="str">
        <f>RIGHT(K1356,3)</f>
        <v>万/月</v>
      </c>
    </row>
    <row r="1357" spans="1:13" x14ac:dyDescent="0.2">
      <c r="A1357" t="s">
        <v>2480</v>
      </c>
      <c r="B1357" t="str">
        <f>IFERROR(LOOKUP(1,0/SEARCH(Sheet2!$E$3:$E$18,A1357),Sheet2!$F$3:$F$18),"其他")</f>
        <v>其他</v>
      </c>
      <c r="C1357" t="s">
        <v>103</v>
      </c>
      <c r="D1357" t="s">
        <v>7</v>
      </c>
      <c r="E1357" t="s">
        <v>16</v>
      </c>
      <c r="F1357" t="s">
        <v>36</v>
      </c>
      <c r="G1357" t="s">
        <v>2481</v>
      </c>
      <c r="H1357" t="s">
        <v>38</v>
      </c>
      <c r="I1357" t="s">
        <v>12</v>
      </c>
      <c r="J1357">
        <v>0.8</v>
      </c>
      <c r="K1357" t="s">
        <v>11101</v>
      </c>
      <c r="L1357" t="str">
        <f>LEFT(K1357,LEN(K1357)-3)</f>
        <v>1</v>
      </c>
      <c r="M1357" t="str">
        <f>RIGHT(K1357,3)</f>
        <v>万/月</v>
      </c>
    </row>
    <row r="1358" spans="1:13" x14ac:dyDescent="0.2">
      <c r="A1358" t="s">
        <v>2499</v>
      </c>
      <c r="B1358" t="str">
        <f>IFERROR(LOOKUP(1,0/SEARCH(Sheet2!$E$3:$E$18,A1358),Sheet2!$F$3:$F$18),"其他")</f>
        <v>其他</v>
      </c>
      <c r="C1358" t="s">
        <v>103</v>
      </c>
      <c r="D1358" t="s">
        <v>7</v>
      </c>
      <c r="E1358" t="s">
        <v>127</v>
      </c>
      <c r="F1358" t="s">
        <v>36</v>
      </c>
      <c r="G1358" t="s">
        <v>2500</v>
      </c>
      <c r="H1358" t="s">
        <v>38</v>
      </c>
      <c r="I1358" t="s">
        <v>12</v>
      </c>
      <c r="J1358">
        <v>0.8</v>
      </c>
      <c r="K1358" t="s">
        <v>11101</v>
      </c>
      <c r="L1358" t="str">
        <f>LEFT(K1358,LEN(K1358)-3)</f>
        <v>1</v>
      </c>
      <c r="M1358" t="str">
        <f>RIGHT(K1358,3)</f>
        <v>万/月</v>
      </c>
    </row>
    <row r="1359" spans="1:13" x14ac:dyDescent="0.2">
      <c r="A1359" t="s">
        <v>2572</v>
      </c>
      <c r="B1359" t="str">
        <f>IFERROR(LOOKUP(1,0/SEARCH(Sheet2!$E$3:$E$18,A1359),Sheet2!$F$3:$F$18),"其他")</f>
        <v>其他</v>
      </c>
      <c r="C1359" t="s">
        <v>28</v>
      </c>
      <c r="D1359" t="s">
        <v>23</v>
      </c>
      <c r="E1359" t="s">
        <v>16</v>
      </c>
      <c r="F1359" t="s">
        <v>30</v>
      </c>
      <c r="G1359" t="s">
        <v>1949</v>
      </c>
      <c r="H1359" t="s">
        <v>38</v>
      </c>
      <c r="I1359" t="s">
        <v>50</v>
      </c>
      <c r="J1359">
        <v>0.8</v>
      </c>
      <c r="K1359" t="s">
        <v>11098</v>
      </c>
      <c r="L1359" t="str">
        <f>LEFT(K1359,LEN(K1359)-3)</f>
        <v>1.5</v>
      </c>
      <c r="M1359" t="str">
        <f>RIGHT(K1359,3)</f>
        <v>万/月</v>
      </c>
    </row>
    <row r="1360" spans="1:13" x14ac:dyDescent="0.2">
      <c r="A1360" t="s">
        <v>2598</v>
      </c>
      <c r="B1360" t="str">
        <f>IFERROR(LOOKUP(1,0/SEARCH(Sheet2!$E$3:$E$18,A1360),Sheet2!$F$3:$F$18),"其他")</f>
        <v>其他</v>
      </c>
      <c r="C1360" t="s">
        <v>103</v>
      </c>
      <c r="D1360" t="s">
        <v>35</v>
      </c>
      <c r="E1360" t="s">
        <v>127</v>
      </c>
      <c r="F1360" t="s">
        <v>36</v>
      </c>
      <c r="G1360" t="s">
        <v>2599</v>
      </c>
      <c r="H1360" t="s">
        <v>93</v>
      </c>
      <c r="I1360" t="s">
        <v>12</v>
      </c>
      <c r="J1360">
        <v>0.8</v>
      </c>
      <c r="K1360" t="s">
        <v>11101</v>
      </c>
      <c r="L1360" t="str">
        <f>LEFT(K1360,LEN(K1360)-3)</f>
        <v>1</v>
      </c>
      <c r="M1360" t="str">
        <f>RIGHT(K1360,3)</f>
        <v>万/月</v>
      </c>
    </row>
    <row r="1361" spans="1:13" x14ac:dyDescent="0.2">
      <c r="A1361" t="s">
        <v>1056</v>
      </c>
      <c r="B1361" t="str">
        <f>IFERROR(LOOKUP(1,0/SEARCH(Sheet2!$E$3:$E$18,A1361),Sheet2!$F$3:$F$18),"其他")</f>
        <v>其他</v>
      </c>
      <c r="C1361" t="s">
        <v>22</v>
      </c>
      <c r="D1361" t="s">
        <v>65</v>
      </c>
      <c r="E1361" t="s">
        <v>8</v>
      </c>
      <c r="F1361" t="s">
        <v>30</v>
      </c>
      <c r="G1361" t="s">
        <v>238</v>
      </c>
      <c r="H1361" t="s">
        <v>11</v>
      </c>
      <c r="I1361" t="s">
        <v>12</v>
      </c>
      <c r="J1361">
        <v>0.8</v>
      </c>
      <c r="K1361" t="s">
        <v>11102</v>
      </c>
      <c r="L1361" t="str">
        <f>LEFT(K1361,LEN(K1361)-3)</f>
        <v>1.2</v>
      </c>
      <c r="M1361" t="str">
        <f>RIGHT(K1361,3)</f>
        <v>万/月</v>
      </c>
    </row>
    <row r="1362" spans="1:13" x14ac:dyDescent="0.2">
      <c r="A1362" t="s">
        <v>2612</v>
      </c>
      <c r="B1362" t="str">
        <f>IFERROR(LOOKUP(1,0/SEARCH(Sheet2!$E$3:$E$18,A1362),Sheet2!$F$3:$F$18),"其他")</f>
        <v>其他</v>
      </c>
      <c r="C1362" t="s">
        <v>103</v>
      </c>
      <c r="D1362" t="s">
        <v>35</v>
      </c>
      <c r="E1362" t="s">
        <v>8</v>
      </c>
      <c r="F1362" t="s">
        <v>36</v>
      </c>
      <c r="G1362" t="s">
        <v>2613</v>
      </c>
      <c r="H1362" t="s">
        <v>93</v>
      </c>
      <c r="I1362" t="s">
        <v>12</v>
      </c>
      <c r="J1362">
        <v>0.8</v>
      </c>
      <c r="K1362" t="s">
        <v>11101</v>
      </c>
      <c r="L1362" t="str">
        <f>LEFT(K1362,LEN(K1362)-3)</f>
        <v>1</v>
      </c>
      <c r="M1362" t="str">
        <f>RIGHT(K1362,3)</f>
        <v>万/月</v>
      </c>
    </row>
    <row r="1363" spans="1:13" x14ac:dyDescent="0.2">
      <c r="A1363" t="s">
        <v>2631</v>
      </c>
      <c r="B1363" t="str">
        <f>IFERROR(LOOKUP(1,0/SEARCH(Sheet2!$E$3:$E$18,A1363),Sheet2!$F$3:$F$18),"其他")</f>
        <v>其他</v>
      </c>
      <c r="C1363" t="s">
        <v>89</v>
      </c>
      <c r="D1363" t="s">
        <v>65</v>
      </c>
      <c r="E1363" t="s">
        <v>16</v>
      </c>
      <c r="F1363" t="s">
        <v>36</v>
      </c>
      <c r="G1363" t="s">
        <v>2632</v>
      </c>
      <c r="H1363" t="s">
        <v>38</v>
      </c>
      <c r="I1363" t="s">
        <v>129</v>
      </c>
      <c r="J1363">
        <v>0.8</v>
      </c>
      <c r="K1363" t="s">
        <v>11105</v>
      </c>
      <c r="L1363" t="str">
        <f>LEFT(K1363,LEN(K1363)-3)</f>
        <v>1.6</v>
      </c>
      <c r="M1363" t="str">
        <f>RIGHT(K1363,3)</f>
        <v>万/月</v>
      </c>
    </row>
    <row r="1364" spans="1:13" x14ac:dyDescent="0.2">
      <c r="A1364" t="s">
        <v>1402</v>
      </c>
      <c r="B1364" t="str">
        <f>IFERROR(LOOKUP(1,0/SEARCH(Sheet2!$E$3:$E$18,A1364),Sheet2!$F$3:$F$18),"其他")</f>
        <v>其他</v>
      </c>
      <c r="C1364" t="s">
        <v>2284</v>
      </c>
      <c r="D1364" t="s">
        <v>23</v>
      </c>
      <c r="E1364" t="s">
        <v>8</v>
      </c>
      <c r="F1364" t="s">
        <v>839</v>
      </c>
      <c r="G1364" t="s">
        <v>3133</v>
      </c>
      <c r="H1364" t="s">
        <v>11</v>
      </c>
      <c r="I1364" t="s">
        <v>12</v>
      </c>
      <c r="J1364">
        <v>0.8</v>
      </c>
      <c r="K1364" t="s">
        <v>11100</v>
      </c>
      <c r="L1364" t="str">
        <f>LEFT(K1364,LEN(K1364)-3)</f>
        <v>1.8</v>
      </c>
      <c r="M1364" t="str">
        <f>RIGHT(K1364,3)</f>
        <v>万/月</v>
      </c>
    </row>
    <row r="1365" spans="1:13" x14ac:dyDescent="0.2">
      <c r="A1365" t="s">
        <v>467</v>
      </c>
      <c r="B1365" t="str">
        <f>IFERROR(LOOKUP(1,0/SEARCH(Sheet2!$E$3:$E$18,A1365),Sheet2!$F$3:$F$18),"其他")</f>
        <v>其他</v>
      </c>
      <c r="C1365" t="s">
        <v>28</v>
      </c>
      <c r="D1365" t="s">
        <v>35</v>
      </c>
      <c r="E1365" t="s">
        <v>16</v>
      </c>
      <c r="F1365" t="s">
        <v>1636</v>
      </c>
      <c r="G1365" t="s">
        <v>3161</v>
      </c>
      <c r="H1365" t="s">
        <v>93</v>
      </c>
      <c r="I1365" t="s">
        <v>12</v>
      </c>
      <c r="J1365">
        <v>0.8</v>
      </c>
      <c r="K1365" t="s">
        <v>11098</v>
      </c>
      <c r="L1365" t="str">
        <f>LEFT(K1365,LEN(K1365)-3)</f>
        <v>1.5</v>
      </c>
      <c r="M1365" t="str">
        <f>RIGHT(K1365,3)</f>
        <v>万/月</v>
      </c>
    </row>
    <row r="1366" spans="1:13" x14ac:dyDescent="0.2">
      <c r="A1366" t="s">
        <v>574</v>
      </c>
      <c r="B1366" t="str">
        <f>IFERROR(LOOKUP(1,0/SEARCH(Sheet2!$E$3:$E$18,A1366),Sheet2!$F$3:$F$18),"其他")</f>
        <v>其他</v>
      </c>
      <c r="C1366" t="s">
        <v>103</v>
      </c>
      <c r="D1366" t="s">
        <v>7</v>
      </c>
      <c r="E1366" t="s">
        <v>139</v>
      </c>
      <c r="F1366" t="s">
        <v>839</v>
      </c>
      <c r="G1366" t="s">
        <v>576</v>
      </c>
      <c r="H1366" t="s">
        <v>11</v>
      </c>
      <c r="I1366" t="s">
        <v>12</v>
      </c>
      <c r="J1366">
        <v>0.8</v>
      </c>
      <c r="K1366" t="s">
        <v>11101</v>
      </c>
      <c r="L1366" t="str">
        <f>LEFT(K1366,LEN(K1366)-3)</f>
        <v>1</v>
      </c>
      <c r="M1366" t="str">
        <f>RIGHT(K1366,3)</f>
        <v>万/月</v>
      </c>
    </row>
    <row r="1367" spans="1:13" x14ac:dyDescent="0.2">
      <c r="A1367" t="s">
        <v>3198</v>
      </c>
      <c r="B1367" t="str">
        <f>IFERROR(LOOKUP(1,0/SEARCH(Sheet2!$E$3:$E$18,A1367),Sheet2!$F$3:$F$18),"其他")</f>
        <v>其他</v>
      </c>
      <c r="C1367" t="s">
        <v>103</v>
      </c>
      <c r="D1367" t="s">
        <v>35</v>
      </c>
      <c r="E1367" t="s">
        <v>16</v>
      </c>
      <c r="F1367" t="s">
        <v>2689</v>
      </c>
      <c r="G1367" t="s">
        <v>3199</v>
      </c>
      <c r="H1367" t="s">
        <v>11</v>
      </c>
      <c r="I1367" t="s">
        <v>12</v>
      </c>
      <c r="J1367">
        <v>0.8</v>
      </c>
      <c r="K1367" t="s">
        <v>11101</v>
      </c>
      <c r="L1367" t="str">
        <f>LEFT(K1367,LEN(K1367)-3)</f>
        <v>1</v>
      </c>
      <c r="M1367" t="str">
        <f>RIGHT(K1367,3)</f>
        <v>万/月</v>
      </c>
    </row>
    <row r="1368" spans="1:13" x14ac:dyDescent="0.2">
      <c r="A1368" t="s">
        <v>3235</v>
      </c>
      <c r="B1368" t="str">
        <f>IFERROR(LOOKUP(1,0/SEARCH(Sheet2!$E$3:$E$18,A1368),Sheet2!$F$3:$F$18),"其他")</f>
        <v>其他</v>
      </c>
      <c r="C1368" t="s">
        <v>103</v>
      </c>
      <c r="D1368" t="s">
        <v>35</v>
      </c>
      <c r="E1368" t="s">
        <v>8</v>
      </c>
      <c r="F1368" t="s">
        <v>2314</v>
      </c>
      <c r="G1368" t="s">
        <v>2934</v>
      </c>
      <c r="H1368" t="s">
        <v>11</v>
      </c>
      <c r="I1368" t="s">
        <v>12</v>
      </c>
      <c r="J1368">
        <v>0.8</v>
      </c>
      <c r="K1368" t="s">
        <v>11101</v>
      </c>
      <c r="L1368" t="str">
        <f>LEFT(K1368,LEN(K1368)-3)</f>
        <v>1</v>
      </c>
      <c r="M1368" t="str">
        <f>RIGHT(K1368,3)</f>
        <v>万/月</v>
      </c>
    </row>
    <row r="1369" spans="1:13" x14ac:dyDescent="0.2">
      <c r="A1369" t="s">
        <v>3250</v>
      </c>
      <c r="B1369" t="str">
        <f>IFERROR(LOOKUP(1,0/SEARCH(Sheet2!$E$3:$E$18,A1369),Sheet2!$F$3:$F$18),"其他")</f>
        <v>其他</v>
      </c>
      <c r="C1369" t="s">
        <v>103</v>
      </c>
      <c r="D1369" t="s">
        <v>7</v>
      </c>
      <c r="E1369" t="s">
        <v>143</v>
      </c>
      <c r="F1369" t="s">
        <v>2777</v>
      </c>
      <c r="G1369" t="s">
        <v>3251</v>
      </c>
      <c r="H1369" t="s">
        <v>42</v>
      </c>
      <c r="I1369" t="s">
        <v>81</v>
      </c>
      <c r="J1369">
        <v>0.8</v>
      </c>
      <c r="K1369" t="s">
        <v>11101</v>
      </c>
      <c r="L1369" t="str">
        <f>LEFT(K1369,LEN(K1369)-3)</f>
        <v>1</v>
      </c>
      <c r="M1369" t="str">
        <f>RIGHT(K1369,3)</f>
        <v>万/月</v>
      </c>
    </row>
    <row r="1370" spans="1:13" x14ac:dyDescent="0.2">
      <c r="A1370" t="s">
        <v>654</v>
      </c>
      <c r="B1370" t="str">
        <f>IFERROR(LOOKUP(1,0/SEARCH(Sheet2!$E$3:$E$18,A1370),Sheet2!$F$3:$F$18),"其他")</f>
        <v>其他</v>
      </c>
      <c r="C1370" t="s">
        <v>103</v>
      </c>
      <c r="D1370" t="s">
        <v>65</v>
      </c>
      <c r="E1370" t="s">
        <v>16</v>
      </c>
      <c r="F1370" t="s">
        <v>1636</v>
      </c>
      <c r="G1370" t="s">
        <v>3264</v>
      </c>
      <c r="H1370" t="s">
        <v>11</v>
      </c>
      <c r="I1370" t="s">
        <v>12</v>
      </c>
      <c r="J1370">
        <v>0.8</v>
      </c>
      <c r="K1370" t="s">
        <v>11101</v>
      </c>
      <c r="L1370" t="str">
        <f>LEFT(K1370,LEN(K1370)-3)</f>
        <v>1</v>
      </c>
      <c r="M1370" t="str">
        <f>RIGHT(K1370,3)</f>
        <v>万/月</v>
      </c>
    </row>
    <row r="1371" spans="1:13" x14ac:dyDescent="0.2">
      <c r="A1371" t="s">
        <v>3298</v>
      </c>
      <c r="B1371" t="str">
        <f>IFERROR(LOOKUP(1,0/SEARCH(Sheet2!$E$3:$E$18,A1371),Sheet2!$F$3:$F$18),"其他")</f>
        <v>其他</v>
      </c>
      <c r="C1371" t="s">
        <v>28</v>
      </c>
      <c r="D1371" t="s">
        <v>35</v>
      </c>
      <c r="E1371" t="s">
        <v>16</v>
      </c>
      <c r="F1371" t="s">
        <v>839</v>
      </c>
      <c r="G1371" t="s">
        <v>3299</v>
      </c>
      <c r="H1371" t="s">
        <v>93</v>
      </c>
      <c r="I1371" t="s">
        <v>12</v>
      </c>
      <c r="J1371">
        <v>0.8</v>
      </c>
      <c r="K1371" t="s">
        <v>11098</v>
      </c>
      <c r="L1371" t="str">
        <f>LEFT(K1371,LEN(K1371)-3)</f>
        <v>1.5</v>
      </c>
      <c r="M1371" t="str">
        <f>RIGHT(K1371,3)</f>
        <v>万/月</v>
      </c>
    </row>
    <row r="1372" spans="1:13" x14ac:dyDescent="0.2">
      <c r="A1372" t="s">
        <v>3310</v>
      </c>
      <c r="B1372" t="str">
        <f>IFERROR(LOOKUP(1,0/SEARCH(Sheet2!$E$3:$E$18,A1372),Sheet2!$F$3:$F$18),"其他")</f>
        <v>其他</v>
      </c>
      <c r="C1372" t="s">
        <v>28</v>
      </c>
      <c r="D1372" t="s">
        <v>35</v>
      </c>
      <c r="E1372" t="s">
        <v>8</v>
      </c>
      <c r="F1372" t="s">
        <v>487</v>
      </c>
      <c r="G1372" t="s">
        <v>3311</v>
      </c>
      <c r="H1372" t="s">
        <v>38</v>
      </c>
      <c r="I1372" t="s">
        <v>12</v>
      </c>
      <c r="J1372">
        <v>0.8</v>
      </c>
      <c r="K1372" t="s">
        <v>11098</v>
      </c>
      <c r="L1372" t="str">
        <f>LEFT(K1372,LEN(K1372)-3)</f>
        <v>1.5</v>
      </c>
      <c r="M1372" t="str">
        <f>RIGHT(K1372,3)</f>
        <v>万/月</v>
      </c>
    </row>
    <row r="1373" spans="1:13" x14ac:dyDescent="0.2">
      <c r="A1373" t="s">
        <v>3315</v>
      </c>
      <c r="B1373" t="str">
        <f>IFERROR(LOOKUP(1,0/SEARCH(Sheet2!$E$3:$E$18,A1373),Sheet2!$F$3:$F$18),"其他")</f>
        <v>其他</v>
      </c>
      <c r="C1373" t="s">
        <v>28</v>
      </c>
      <c r="D1373" t="s">
        <v>23</v>
      </c>
      <c r="E1373" t="s">
        <v>16</v>
      </c>
      <c r="F1373" t="s">
        <v>3023</v>
      </c>
      <c r="G1373" t="s">
        <v>3316</v>
      </c>
      <c r="H1373" t="s">
        <v>11</v>
      </c>
      <c r="I1373" t="s">
        <v>12</v>
      </c>
      <c r="J1373">
        <v>0.8</v>
      </c>
      <c r="K1373" t="s">
        <v>11098</v>
      </c>
      <c r="L1373" t="str">
        <f>LEFT(K1373,LEN(K1373)-3)</f>
        <v>1.5</v>
      </c>
      <c r="M1373" t="str">
        <f>RIGHT(K1373,3)</f>
        <v>万/月</v>
      </c>
    </row>
    <row r="1374" spans="1:13" x14ac:dyDescent="0.2">
      <c r="A1374" t="s">
        <v>3339</v>
      </c>
      <c r="B1374" t="str">
        <f>IFERROR(LOOKUP(1,0/SEARCH(Sheet2!$E$3:$E$18,A1374),Sheet2!$F$3:$F$18),"其他")</f>
        <v>其他</v>
      </c>
      <c r="C1374" t="s">
        <v>103</v>
      </c>
      <c r="D1374" t="s">
        <v>65</v>
      </c>
      <c r="E1374" t="s">
        <v>8</v>
      </c>
      <c r="F1374" t="s">
        <v>888</v>
      </c>
      <c r="G1374" t="s">
        <v>3340</v>
      </c>
      <c r="H1374" t="s">
        <v>93</v>
      </c>
      <c r="I1374" t="s">
        <v>12</v>
      </c>
      <c r="J1374">
        <v>0.8</v>
      </c>
      <c r="K1374" t="s">
        <v>11101</v>
      </c>
      <c r="L1374" t="str">
        <f>LEFT(K1374,LEN(K1374)-3)</f>
        <v>1</v>
      </c>
      <c r="M1374" t="str">
        <f>RIGHT(K1374,3)</f>
        <v>万/月</v>
      </c>
    </row>
    <row r="1375" spans="1:13" x14ac:dyDescent="0.2">
      <c r="A1375" t="s">
        <v>3449</v>
      </c>
      <c r="B1375" t="str">
        <f>IFERROR(LOOKUP(1,0/SEARCH(Sheet2!$E$3:$E$18,A1375),Sheet2!$F$3:$F$18),"其他")</f>
        <v>其他</v>
      </c>
      <c r="C1375" t="s">
        <v>103</v>
      </c>
      <c r="D1375" t="s">
        <v>23</v>
      </c>
      <c r="E1375" t="s">
        <v>8</v>
      </c>
      <c r="F1375" t="s">
        <v>2645</v>
      </c>
      <c r="G1375" t="s">
        <v>2738</v>
      </c>
      <c r="H1375" t="s">
        <v>38</v>
      </c>
      <c r="I1375" t="s">
        <v>12</v>
      </c>
      <c r="J1375">
        <v>0.8</v>
      </c>
      <c r="K1375" t="s">
        <v>11101</v>
      </c>
      <c r="L1375" t="str">
        <f>LEFT(K1375,LEN(K1375)-3)</f>
        <v>1</v>
      </c>
      <c r="M1375" t="str">
        <f>RIGHT(K1375,3)</f>
        <v>万/月</v>
      </c>
    </row>
    <row r="1376" spans="1:13" x14ac:dyDescent="0.2">
      <c r="A1376" t="s">
        <v>926</v>
      </c>
      <c r="B1376" t="str">
        <f>IFERROR(LOOKUP(1,0/SEARCH(Sheet2!$E$3:$E$18,A1376),Sheet2!$F$3:$F$18),"其他")</f>
        <v>C语言工程师</v>
      </c>
      <c r="C1376" t="s">
        <v>22</v>
      </c>
      <c r="D1376" t="s">
        <v>7</v>
      </c>
      <c r="E1376" t="s">
        <v>143</v>
      </c>
      <c r="F1376" t="s">
        <v>2645</v>
      </c>
      <c r="G1376" t="s">
        <v>3507</v>
      </c>
      <c r="H1376" t="s">
        <v>11</v>
      </c>
      <c r="I1376" t="s">
        <v>149</v>
      </c>
      <c r="J1376">
        <v>0.8</v>
      </c>
      <c r="K1376" t="s">
        <v>11102</v>
      </c>
      <c r="L1376" t="str">
        <f>LEFT(K1376,LEN(K1376)-3)</f>
        <v>1.2</v>
      </c>
      <c r="M1376" t="str">
        <f>RIGHT(K1376,3)</f>
        <v>万/月</v>
      </c>
    </row>
    <row r="1377" spans="1:13" x14ac:dyDescent="0.2">
      <c r="A1377" t="s">
        <v>3517</v>
      </c>
      <c r="B1377" t="str">
        <f>IFERROR(LOOKUP(1,0/SEARCH(Sheet2!$E$3:$E$18,A1377),Sheet2!$F$3:$F$18),"其他")</f>
        <v>其他</v>
      </c>
      <c r="C1377" t="s">
        <v>103</v>
      </c>
      <c r="D1377" t="s">
        <v>65</v>
      </c>
      <c r="E1377" t="s">
        <v>16</v>
      </c>
      <c r="F1377" t="s">
        <v>3518</v>
      </c>
      <c r="G1377" t="s">
        <v>3519</v>
      </c>
      <c r="H1377" t="s">
        <v>93</v>
      </c>
      <c r="I1377" t="s">
        <v>32</v>
      </c>
      <c r="J1377">
        <v>0.8</v>
      </c>
      <c r="K1377" t="s">
        <v>11101</v>
      </c>
      <c r="L1377" t="str">
        <f>LEFT(K1377,LEN(K1377)-3)</f>
        <v>1</v>
      </c>
      <c r="M1377" t="str">
        <f>RIGHT(K1377,3)</f>
        <v>万/月</v>
      </c>
    </row>
    <row r="1378" spans="1:13" x14ac:dyDescent="0.2">
      <c r="A1378" t="s">
        <v>3534</v>
      </c>
      <c r="B1378" t="str">
        <f>IFERROR(LOOKUP(1,0/SEARCH(Sheet2!$E$3:$E$18,A1378),Sheet2!$F$3:$F$18),"其他")</f>
        <v>其他</v>
      </c>
      <c r="C1378" t="s">
        <v>89</v>
      </c>
      <c r="D1378" t="s">
        <v>7</v>
      </c>
      <c r="E1378" t="s">
        <v>742</v>
      </c>
      <c r="F1378" t="s">
        <v>2213</v>
      </c>
      <c r="G1378" t="s">
        <v>3535</v>
      </c>
      <c r="H1378" t="s">
        <v>112</v>
      </c>
      <c r="I1378" t="s">
        <v>12</v>
      </c>
      <c r="J1378">
        <v>0.8</v>
      </c>
      <c r="K1378" t="s">
        <v>11105</v>
      </c>
      <c r="L1378" t="str">
        <f>LEFT(K1378,LEN(K1378)-3)</f>
        <v>1.6</v>
      </c>
      <c r="M1378" t="str">
        <f>RIGHT(K1378,3)</f>
        <v>万/月</v>
      </c>
    </row>
    <row r="1379" spans="1:13" x14ac:dyDescent="0.2">
      <c r="A1379" t="s">
        <v>3544</v>
      </c>
      <c r="B1379" t="str">
        <f>IFERROR(LOOKUP(1,0/SEARCH(Sheet2!$E$3:$E$18,A1379),Sheet2!$F$3:$F$18),"其他")</f>
        <v>其他</v>
      </c>
      <c r="C1379" t="s">
        <v>103</v>
      </c>
      <c r="D1379" t="s">
        <v>7</v>
      </c>
      <c r="E1379" t="s">
        <v>139</v>
      </c>
      <c r="F1379" t="s">
        <v>487</v>
      </c>
      <c r="G1379" t="s">
        <v>3545</v>
      </c>
      <c r="H1379" t="s">
        <v>38</v>
      </c>
      <c r="I1379" t="s">
        <v>12</v>
      </c>
      <c r="J1379">
        <v>0.8</v>
      </c>
      <c r="K1379" t="s">
        <v>11101</v>
      </c>
      <c r="L1379" t="str">
        <f>LEFT(K1379,LEN(K1379)-3)</f>
        <v>1</v>
      </c>
      <c r="M1379" t="str">
        <f>RIGHT(K1379,3)</f>
        <v>万/月</v>
      </c>
    </row>
    <row r="1380" spans="1:13" x14ac:dyDescent="0.2">
      <c r="A1380" t="s">
        <v>3660</v>
      </c>
      <c r="B1380" t="str">
        <f>IFERROR(LOOKUP(1,0/SEARCH(Sheet2!$E$3:$E$18,A1380),Sheet2!$F$3:$F$18),"其他")</f>
        <v>其他</v>
      </c>
      <c r="C1380" t="s">
        <v>103</v>
      </c>
      <c r="D1380" t="s">
        <v>35</v>
      </c>
      <c r="E1380" t="s">
        <v>16</v>
      </c>
      <c r="F1380" t="s">
        <v>839</v>
      </c>
      <c r="G1380" t="s">
        <v>3661</v>
      </c>
      <c r="H1380" t="s">
        <v>26</v>
      </c>
      <c r="I1380" t="s">
        <v>129</v>
      </c>
      <c r="J1380">
        <v>0.8</v>
      </c>
      <c r="K1380" t="s">
        <v>11101</v>
      </c>
      <c r="L1380" t="str">
        <f>LEFT(K1380,LEN(K1380)-3)</f>
        <v>1</v>
      </c>
      <c r="M1380" t="str">
        <f>RIGHT(K1380,3)</f>
        <v>万/月</v>
      </c>
    </row>
    <row r="1381" spans="1:13" x14ac:dyDescent="0.2">
      <c r="A1381" t="s">
        <v>3664</v>
      </c>
      <c r="B1381" t="str">
        <f>IFERROR(LOOKUP(1,0/SEARCH(Sheet2!$E$3:$E$18,A1381),Sheet2!$F$3:$F$18),"其他")</f>
        <v>其他</v>
      </c>
      <c r="C1381" t="s">
        <v>103</v>
      </c>
      <c r="D1381" t="s">
        <v>23</v>
      </c>
      <c r="E1381" t="s">
        <v>8</v>
      </c>
      <c r="F1381" t="s">
        <v>888</v>
      </c>
      <c r="G1381" t="s">
        <v>3665</v>
      </c>
      <c r="H1381" t="s">
        <v>11</v>
      </c>
      <c r="I1381" t="s">
        <v>12</v>
      </c>
      <c r="J1381">
        <v>0.8</v>
      </c>
      <c r="K1381" t="s">
        <v>11101</v>
      </c>
      <c r="L1381" t="str">
        <f>LEFT(K1381,LEN(K1381)-3)</f>
        <v>1</v>
      </c>
      <c r="M1381" t="str">
        <f>RIGHT(K1381,3)</f>
        <v>万/月</v>
      </c>
    </row>
    <row r="1382" spans="1:13" x14ac:dyDescent="0.2">
      <c r="A1382" t="s">
        <v>3703</v>
      </c>
      <c r="B1382" t="str">
        <f>IFERROR(LOOKUP(1,0/SEARCH(Sheet2!$E$3:$E$18,A1382),Sheet2!$F$3:$F$18),"其他")</f>
        <v>其他</v>
      </c>
      <c r="C1382" t="s">
        <v>498</v>
      </c>
      <c r="D1382" t="s">
        <v>7</v>
      </c>
      <c r="E1382" t="s">
        <v>139</v>
      </c>
      <c r="F1382" t="s">
        <v>839</v>
      </c>
      <c r="G1382" t="s">
        <v>3704</v>
      </c>
      <c r="H1382" t="s">
        <v>93</v>
      </c>
      <c r="I1382" t="s">
        <v>12</v>
      </c>
      <c r="J1382">
        <v>0.8</v>
      </c>
      <c r="K1382" t="s">
        <v>11097</v>
      </c>
      <c r="L1382" t="str">
        <f>LEFT(K1382,LEN(K1382)-3)</f>
        <v>1.3</v>
      </c>
      <c r="M1382" t="str">
        <f>RIGHT(K1382,3)</f>
        <v>万/月</v>
      </c>
    </row>
    <row r="1383" spans="1:13" x14ac:dyDescent="0.2">
      <c r="A1383" t="s">
        <v>3732</v>
      </c>
      <c r="B1383" t="str">
        <f>IFERROR(LOOKUP(1,0/SEARCH(Sheet2!$E$3:$E$18,A1383),Sheet2!$F$3:$F$18),"其他")</f>
        <v>其他</v>
      </c>
      <c r="C1383" t="s">
        <v>103</v>
      </c>
      <c r="D1383" t="s">
        <v>7</v>
      </c>
      <c r="E1383" t="s">
        <v>143</v>
      </c>
      <c r="F1383" t="s">
        <v>3023</v>
      </c>
      <c r="G1383" t="s">
        <v>3733</v>
      </c>
      <c r="H1383" t="s">
        <v>19</v>
      </c>
      <c r="I1383" t="s">
        <v>32</v>
      </c>
      <c r="J1383">
        <v>0.8</v>
      </c>
      <c r="K1383" t="s">
        <v>11101</v>
      </c>
      <c r="L1383" t="str">
        <f>LEFT(K1383,LEN(K1383)-3)</f>
        <v>1</v>
      </c>
      <c r="M1383" t="str">
        <f>RIGHT(K1383,3)</f>
        <v>万/月</v>
      </c>
    </row>
    <row r="1384" spans="1:13" x14ac:dyDescent="0.2">
      <c r="A1384" t="s">
        <v>1402</v>
      </c>
      <c r="B1384" t="str">
        <f>IFERROR(LOOKUP(1,0/SEARCH(Sheet2!$E$3:$E$18,A1384),Sheet2!$F$3:$F$18),"其他")</f>
        <v>其他</v>
      </c>
      <c r="C1384" t="s">
        <v>28</v>
      </c>
      <c r="D1384" t="s">
        <v>23</v>
      </c>
      <c r="E1384" t="s">
        <v>16</v>
      </c>
      <c r="F1384" t="s">
        <v>839</v>
      </c>
      <c r="G1384" t="s">
        <v>3762</v>
      </c>
      <c r="H1384" t="s">
        <v>11</v>
      </c>
      <c r="I1384" t="s">
        <v>12</v>
      </c>
      <c r="J1384">
        <v>0.8</v>
      </c>
      <c r="K1384" t="s">
        <v>11098</v>
      </c>
      <c r="L1384" t="str">
        <f>LEFT(K1384,LEN(K1384)-3)</f>
        <v>1.5</v>
      </c>
      <c r="M1384" t="str">
        <f>RIGHT(K1384,3)</f>
        <v>万/月</v>
      </c>
    </row>
    <row r="1385" spans="1:13" x14ac:dyDescent="0.2">
      <c r="A1385" t="s">
        <v>3763</v>
      </c>
      <c r="B1385" t="str">
        <f>IFERROR(LOOKUP(1,0/SEARCH(Sheet2!$E$3:$E$18,A1385),Sheet2!$F$3:$F$18),"其他")</f>
        <v>其他</v>
      </c>
      <c r="C1385" t="s">
        <v>103</v>
      </c>
      <c r="D1385" t="s">
        <v>7</v>
      </c>
      <c r="E1385" t="s">
        <v>16</v>
      </c>
      <c r="F1385" t="s">
        <v>585</v>
      </c>
      <c r="G1385" t="s">
        <v>3764</v>
      </c>
      <c r="H1385" t="s">
        <v>112</v>
      </c>
      <c r="I1385" t="s">
        <v>12</v>
      </c>
      <c r="J1385">
        <v>0.8</v>
      </c>
      <c r="K1385" t="s">
        <v>11101</v>
      </c>
      <c r="L1385" t="str">
        <f>LEFT(K1385,LEN(K1385)-3)</f>
        <v>1</v>
      </c>
      <c r="M1385" t="str">
        <f>RIGHT(K1385,3)</f>
        <v>万/月</v>
      </c>
    </row>
    <row r="1386" spans="1:13" x14ac:dyDescent="0.2">
      <c r="A1386" t="s">
        <v>3765</v>
      </c>
      <c r="B1386" t="str">
        <f>IFERROR(LOOKUP(1,0/SEARCH(Sheet2!$E$3:$E$18,A1386),Sheet2!$F$3:$F$18),"其他")</f>
        <v>其他</v>
      </c>
      <c r="C1386" t="s">
        <v>213</v>
      </c>
      <c r="D1386" t="s">
        <v>35</v>
      </c>
      <c r="E1386" t="s">
        <v>8</v>
      </c>
      <c r="F1386" t="s">
        <v>2777</v>
      </c>
      <c r="G1386" t="s">
        <v>3766</v>
      </c>
      <c r="H1386" t="s">
        <v>93</v>
      </c>
      <c r="I1386" t="s">
        <v>12</v>
      </c>
      <c r="J1386">
        <v>0.8</v>
      </c>
      <c r="K1386" t="s">
        <v>11096</v>
      </c>
      <c r="L1386" t="str">
        <f>LEFT(K1386,LEN(K1386)-3)</f>
        <v>2</v>
      </c>
      <c r="M1386" t="str">
        <f>RIGHT(K1386,3)</f>
        <v>万/月</v>
      </c>
    </row>
    <row r="1387" spans="1:13" x14ac:dyDescent="0.2">
      <c r="A1387" t="s">
        <v>3767</v>
      </c>
      <c r="B1387" t="str">
        <f>IFERROR(LOOKUP(1,0/SEARCH(Sheet2!$E$3:$E$18,A1387),Sheet2!$F$3:$F$18),"其他")</f>
        <v>其他</v>
      </c>
      <c r="C1387" t="s">
        <v>103</v>
      </c>
      <c r="D1387" t="s">
        <v>35</v>
      </c>
      <c r="E1387" t="s">
        <v>16</v>
      </c>
      <c r="F1387" t="s">
        <v>487</v>
      </c>
      <c r="G1387" t="s">
        <v>3153</v>
      </c>
      <c r="H1387" t="s">
        <v>11</v>
      </c>
      <c r="I1387" t="s">
        <v>12</v>
      </c>
      <c r="J1387">
        <v>0.8</v>
      </c>
      <c r="K1387" t="s">
        <v>11101</v>
      </c>
      <c r="L1387" t="str">
        <f>LEFT(K1387,LEN(K1387)-3)</f>
        <v>1</v>
      </c>
      <c r="M1387" t="str">
        <f>RIGHT(K1387,3)</f>
        <v>万/月</v>
      </c>
    </row>
    <row r="1388" spans="1:13" x14ac:dyDescent="0.2">
      <c r="A1388" t="s">
        <v>3785</v>
      </c>
      <c r="B1388" t="str">
        <f>IFERROR(LOOKUP(1,0/SEARCH(Sheet2!$E$3:$E$18,A1388),Sheet2!$F$3:$F$18),"其他")</f>
        <v>其他</v>
      </c>
      <c r="C1388" t="s">
        <v>196</v>
      </c>
      <c r="D1388" t="s">
        <v>35</v>
      </c>
      <c r="E1388" t="s">
        <v>16</v>
      </c>
      <c r="F1388" t="s">
        <v>2653</v>
      </c>
      <c r="G1388" t="s">
        <v>3786</v>
      </c>
      <c r="H1388" t="s">
        <v>11</v>
      </c>
      <c r="I1388" t="s">
        <v>12</v>
      </c>
      <c r="J1388">
        <v>0.8</v>
      </c>
      <c r="K1388" t="s">
        <v>11099</v>
      </c>
      <c r="L1388" t="str">
        <f>LEFT(K1388,LEN(K1388)-3)</f>
        <v>3</v>
      </c>
      <c r="M1388" t="str">
        <f>RIGHT(K1388,3)</f>
        <v>万/月</v>
      </c>
    </row>
    <row r="1389" spans="1:13" x14ac:dyDescent="0.2">
      <c r="A1389" t="s">
        <v>1333</v>
      </c>
      <c r="B1389" t="str">
        <f>IFERROR(LOOKUP(1,0/SEARCH(Sheet2!$E$3:$E$18,A1389),Sheet2!$F$3:$F$18),"其他")</f>
        <v>数据分析工程师</v>
      </c>
      <c r="C1389" t="s">
        <v>103</v>
      </c>
      <c r="D1389" t="s">
        <v>65</v>
      </c>
      <c r="E1389" t="s">
        <v>16</v>
      </c>
      <c r="F1389" t="s">
        <v>585</v>
      </c>
      <c r="G1389" t="s">
        <v>3806</v>
      </c>
      <c r="H1389" t="s">
        <v>11</v>
      </c>
      <c r="I1389" t="s">
        <v>149</v>
      </c>
      <c r="J1389">
        <v>0.8</v>
      </c>
      <c r="K1389" t="s">
        <v>11101</v>
      </c>
      <c r="L1389" t="str">
        <f>LEFT(K1389,LEN(K1389)-3)</f>
        <v>1</v>
      </c>
      <c r="M1389" t="str">
        <f>RIGHT(K1389,3)</f>
        <v>万/月</v>
      </c>
    </row>
    <row r="1390" spans="1:13" x14ac:dyDescent="0.2">
      <c r="A1390" t="s">
        <v>3820</v>
      </c>
      <c r="B1390" t="str">
        <f>IFERROR(LOOKUP(1,0/SEARCH(Sheet2!$E$3:$E$18,A1390),Sheet2!$F$3:$F$18),"其他")</f>
        <v>其他</v>
      </c>
      <c r="C1390" t="s">
        <v>103</v>
      </c>
      <c r="D1390" t="s">
        <v>35</v>
      </c>
      <c r="E1390" t="s">
        <v>8</v>
      </c>
      <c r="F1390" t="s">
        <v>3821</v>
      </c>
      <c r="G1390" t="s">
        <v>3018</v>
      </c>
      <c r="H1390" t="s">
        <v>26</v>
      </c>
      <c r="I1390" t="s">
        <v>12</v>
      </c>
      <c r="J1390">
        <v>0.8</v>
      </c>
      <c r="K1390" t="s">
        <v>11101</v>
      </c>
      <c r="L1390" t="str">
        <f>LEFT(K1390,LEN(K1390)-3)</f>
        <v>1</v>
      </c>
      <c r="M1390" t="str">
        <f>RIGHT(K1390,3)</f>
        <v>万/月</v>
      </c>
    </row>
    <row r="1391" spans="1:13" x14ac:dyDescent="0.2">
      <c r="A1391" t="s">
        <v>3822</v>
      </c>
      <c r="B1391" t="str">
        <f>IFERROR(LOOKUP(1,0/SEARCH(Sheet2!$E$3:$E$18,A1391),Sheet2!$F$3:$F$18),"其他")</f>
        <v>其他</v>
      </c>
      <c r="C1391" t="s">
        <v>103</v>
      </c>
      <c r="D1391" t="s">
        <v>7</v>
      </c>
      <c r="E1391" t="s">
        <v>16</v>
      </c>
      <c r="F1391" t="s">
        <v>673</v>
      </c>
      <c r="G1391" t="s">
        <v>2738</v>
      </c>
      <c r="H1391" t="s">
        <v>38</v>
      </c>
      <c r="I1391" t="s">
        <v>12</v>
      </c>
      <c r="J1391">
        <v>0.8</v>
      </c>
      <c r="K1391" t="s">
        <v>11101</v>
      </c>
      <c r="L1391" t="str">
        <f>LEFT(K1391,LEN(K1391)-3)</f>
        <v>1</v>
      </c>
      <c r="M1391" t="str">
        <f>RIGHT(K1391,3)</f>
        <v>万/月</v>
      </c>
    </row>
    <row r="1392" spans="1:13" x14ac:dyDescent="0.2">
      <c r="A1392" t="s">
        <v>3825</v>
      </c>
      <c r="B1392" t="str">
        <f>IFERROR(LOOKUP(1,0/SEARCH(Sheet2!$E$3:$E$18,A1392),Sheet2!$F$3:$F$18),"其他")</f>
        <v>其他</v>
      </c>
      <c r="C1392" t="s">
        <v>103</v>
      </c>
      <c r="D1392" t="s">
        <v>65</v>
      </c>
      <c r="E1392" t="s">
        <v>16</v>
      </c>
      <c r="F1392" t="s">
        <v>2653</v>
      </c>
      <c r="G1392" t="s">
        <v>3826</v>
      </c>
      <c r="H1392" t="s">
        <v>93</v>
      </c>
      <c r="I1392" t="s">
        <v>12</v>
      </c>
      <c r="J1392">
        <v>0.8</v>
      </c>
      <c r="K1392" t="s">
        <v>11101</v>
      </c>
      <c r="L1392" t="str">
        <f>LEFT(K1392,LEN(K1392)-3)</f>
        <v>1</v>
      </c>
      <c r="M1392" t="str">
        <f>RIGHT(K1392,3)</f>
        <v>万/月</v>
      </c>
    </row>
    <row r="1393" spans="1:13" x14ac:dyDescent="0.2">
      <c r="A1393" t="s">
        <v>2155</v>
      </c>
      <c r="B1393" t="str">
        <f>IFERROR(LOOKUP(1,0/SEARCH(Sheet2!$E$3:$E$18,A1393),Sheet2!$F$3:$F$18),"其他")</f>
        <v>数据分析工程师</v>
      </c>
      <c r="C1393" t="s">
        <v>28</v>
      </c>
      <c r="D1393" t="s">
        <v>23</v>
      </c>
      <c r="E1393" t="s">
        <v>16</v>
      </c>
      <c r="F1393" t="s">
        <v>1636</v>
      </c>
      <c r="G1393" t="s">
        <v>3849</v>
      </c>
      <c r="H1393" t="s">
        <v>19</v>
      </c>
      <c r="I1393" t="s">
        <v>50</v>
      </c>
      <c r="J1393">
        <v>0.8</v>
      </c>
      <c r="K1393" t="s">
        <v>11098</v>
      </c>
      <c r="L1393" t="str">
        <f>LEFT(K1393,LEN(K1393)-3)</f>
        <v>1.5</v>
      </c>
      <c r="M1393" t="str">
        <f>RIGHT(K1393,3)</f>
        <v>万/月</v>
      </c>
    </row>
    <row r="1394" spans="1:13" x14ac:dyDescent="0.2">
      <c r="A1394" t="s">
        <v>3868</v>
      </c>
      <c r="B1394" t="str">
        <f>IFERROR(LOOKUP(1,0/SEARCH(Sheet2!$E$3:$E$18,A1394),Sheet2!$F$3:$F$18),"其他")</f>
        <v>其他</v>
      </c>
      <c r="C1394" t="s">
        <v>22</v>
      </c>
      <c r="D1394" t="s">
        <v>7</v>
      </c>
      <c r="E1394" t="s">
        <v>29</v>
      </c>
      <c r="F1394" t="s">
        <v>2645</v>
      </c>
      <c r="G1394" t="s">
        <v>2822</v>
      </c>
      <c r="H1394" t="s">
        <v>93</v>
      </c>
      <c r="I1394" t="s">
        <v>12</v>
      </c>
      <c r="J1394">
        <v>0.8</v>
      </c>
      <c r="K1394" t="s">
        <v>11102</v>
      </c>
      <c r="L1394" t="str">
        <f>LEFT(K1394,LEN(K1394)-3)</f>
        <v>1.2</v>
      </c>
      <c r="M1394" t="str">
        <f>RIGHT(K1394,3)</f>
        <v>万/月</v>
      </c>
    </row>
    <row r="1395" spans="1:13" x14ac:dyDescent="0.2">
      <c r="A1395" t="s">
        <v>3873</v>
      </c>
      <c r="B1395" t="str">
        <f>IFERROR(LOOKUP(1,0/SEARCH(Sheet2!$E$3:$E$18,A1395),Sheet2!$F$3:$F$18),"其他")</f>
        <v>数据分析工程师</v>
      </c>
      <c r="C1395" t="s">
        <v>22</v>
      </c>
      <c r="D1395" t="s">
        <v>65</v>
      </c>
      <c r="E1395" t="s">
        <v>16</v>
      </c>
      <c r="F1395" t="s">
        <v>2645</v>
      </c>
      <c r="G1395" t="s">
        <v>3874</v>
      </c>
      <c r="H1395" t="s">
        <v>11</v>
      </c>
      <c r="I1395" t="s">
        <v>12</v>
      </c>
      <c r="J1395">
        <v>0.8</v>
      </c>
      <c r="K1395" t="s">
        <v>11102</v>
      </c>
      <c r="L1395" t="str">
        <f>LEFT(K1395,LEN(K1395)-3)</f>
        <v>1.2</v>
      </c>
      <c r="M1395" t="str">
        <f>RIGHT(K1395,3)</f>
        <v>万/月</v>
      </c>
    </row>
    <row r="1396" spans="1:13" x14ac:dyDescent="0.2">
      <c r="A1396" t="s">
        <v>3879</v>
      </c>
      <c r="B1396" t="str">
        <f>IFERROR(LOOKUP(1,0/SEARCH(Sheet2!$E$3:$E$18,A1396),Sheet2!$F$3:$F$18),"其他")</f>
        <v>其他</v>
      </c>
      <c r="C1396" t="s">
        <v>28</v>
      </c>
      <c r="D1396" t="s">
        <v>65</v>
      </c>
      <c r="E1396" t="s">
        <v>8</v>
      </c>
      <c r="F1396" t="s">
        <v>2314</v>
      </c>
      <c r="G1396" t="s">
        <v>3880</v>
      </c>
      <c r="H1396" t="s">
        <v>38</v>
      </c>
      <c r="I1396" t="s">
        <v>12</v>
      </c>
      <c r="J1396">
        <v>0.8</v>
      </c>
      <c r="K1396" t="s">
        <v>11098</v>
      </c>
      <c r="L1396" t="str">
        <f>LEFT(K1396,LEN(K1396)-3)</f>
        <v>1.5</v>
      </c>
      <c r="M1396" t="str">
        <f>RIGHT(K1396,3)</f>
        <v>万/月</v>
      </c>
    </row>
    <row r="1397" spans="1:13" x14ac:dyDescent="0.2">
      <c r="A1397" t="s">
        <v>3905</v>
      </c>
      <c r="B1397" t="str">
        <f>IFERROR(LOOKUP(1,0/SEARCH(Sheet2!$E$3:$E$18,A1397),Sheet2!$F$3:$F$18),"其他")</f>
        <v>其他</v>
      </c>
      <c r="C1397" t="s">
        <v>103</v>
      </c>
      <c r="D1397" t="s">
        <v>35</v>
      </c>
      <c r="E1397" t="s">
        <v>8</v>
      </c>
      <c r="F1397" t="s">
        <v>2653</v>
      </c>
      <c r="G1397" t="s">
        <v>3906</v>
      </c>
      <c r="H1397" t="s">
        <v>11</v>
      </c>
      <c r="I1397" t="s">
        <v>12</v>
      </c>
      <c r="J1397">
        <v>0.8</v>
      </c>
      <c r="K1397" t="s">
        <v>11101</v>
      </c>
      <c r="L1397" t="str">
        <f>LEFT(K1397,LEN(K1397)-3)</f>
        <v>1</v>
      </c>
      <c r="M1397" t="str">
        <f>RIGHT(K1397,3)</f>
        <v>万/月</v>
      </c>
    </row>
    <row r="1398" spans="1:13" x14ac:dyDescent="0.2">
      <c r="A1398" t="s">
        <v>3927</v>
      </c>
      <c r="B1398" t="str">
        <f>IFERROR(LOOKUP(1,0/SEARCH(Sheet2!$E$3:$E$18,A1398),Sheet2!$F$3:$F$18),"其他")</f>
        <v>数据分析工程师</v>
      </c>
      <c r="C1398" t="s">
        <v>103</v>
      </c>
      <c r="D1398" t="s">
        <v>23</v>
      </c>
      <c r="E1398" t="s">
        <v>8</v>
      </c>
      <c r="F1398" t="s">
        <v>2314</v>
      </c>
      <c r="G1398" t="s">
        <v>3928</v>
      </c>
      <c r="H1398" t="s">
        <v>93</v>
      </c>
      <c r="I1398" t="s">
        <v>12</v>
      </c>
      <c r="J1398">
        <v>0.8</v>
      </c>
      <c r="K1398" t="s">
        <v>11101</v>
      </c>
      <c r="L1398" t="str">
        <f>LEFT(K1398,LEN(K1398)-3)</f>
        <v>1</v>
      </c>
      <c r="M1398" t="str">
        <f>RIGHT(K1398,3)</f>
        <v>万/月</v>
      </c>
    </row>
    <row r="1399" spans="1:13" x14ac:dyDescent="0.2">
      <c r="A1399" t="s">
        <v>3935</v>
      </c>
      <c r="B1399" t="str">
        <f>IFERROR(LOOKUP(1,0/SEARCH(Sheet2!$E$3:$E$18,A1399),Sheet2!$F$3:$F$18),"其他")</f>
        <v>其他</v>
      </c>
      <c r="C1399" t="s">
        <v>22</v>
      </c>
      <c r="D1399" t="s">
        <v>7</v>
      </c>
      <c r="E1399" t="s">
        <v>59</v>
      </c>
      <c r="F1399" t="s">
        <v>2777</v>
      </c>
      <c r="G1399" t="s">
        <v>3936</v>
      </c>
      <c r="H1399" t="s">
        <v>93</v>
      </c>
      <c r="I1399" t="s">
        <v>12</v>
      </c>
      <c r="J1399">
        <v>0.8</v>
      </c>
      <c r="K1399" t="s">
        <v>11102</v>
      </c>
      <c r="L1399" t="str">
        <f>LEFT(K1399,LEN(K1399)-3)</f>
        <v>1.2</v>
      </c>
      <c r="M1399" t="str">
        <f>RIGHT(K1399,3)</f>
        <v>万/月</v>
      </c>
    </row>
    <row r="1400" spans="1:13" x14ac:dyDescent="0.2">
      <c r="A1400" t="s">
        <v>3958</v>
      </c>
      <c r="B1400" t="str">
        <f>IFERROR(LOOKUP(1,0/SEARCH(Sheet2!$E$3:$E$18,A1400),Sheet2!$F$3:$F$18),"其他")</f>
        <v>数据分析工程师</v>
      </c>
      <c r="C1400" t="s">
        <v>434</v>
      </c>
      <c r="D1400" t="s">
        <v>65</v>
      </c>
      <c r="E1400" t="s">
        <v>16</v>
      </c>
      <c r="F1400" t="s">
        <v>2636</v>
      </c>
      <c r="G1400" t="s">
        <v>3959</v>
      </c>
      <c r="H1400" t="s">
        <v>42</v>
      </c>
      <c r="I1400" t="s">
        <v>12</v>
      </c>
      <c r="J1400">
        <v>0.8</v>
      </c>
      <c r="K1400" t="s">
        <v>11106</v>
      </c>
      <c r="L1400" t="str">
        <f>LEFT(K1400,LEN(K1400)-3)</f>
        <v>1.4</v>
      </c>
      <c r="M1400" t="str">
        <f>RIGHT(K1400,3)</f>
        <v>万/月</v>
      </c>
    </row>
    <row r="1401" spans="1:13" x14ac:dyDescent="0.2">
      <c r="A1401" t="s">
        <v>3960</v>
      </c>
      <c r="B1401" t="str">
        <f>IFERROR(LOOKUP(1,0/SEARCH(Sheet2!$E$3:$E$18,A1401),Sheet2!$F$3:$F$18),"其他")</f>
        <v>其他</v>
      </c>
      <c r="C1401" t="s">
        <v>103</v>
      </c>
      <c r="D1401" t="s">
        <v>35</v>
      </c>
      <c r="E1401" t="s">
        <v>16</v>
      </c>
      <c r="F1401" t="s">
        <v>888</v>
      </c>
      <c r="G1401" t="s">
        <v>3076</v>
      </c>
      <c r="H1401" t="s">
        <v>11</v>
      </c>
      <c r="I1401" t="s">
        <v>12</v>
      </c>
      <c r="J1401">
        <v>0.8</v>
      </c>
      <c r="K1401" t="s">
        <v>11101</v>
      </c>
      <c r="L1401" t="str">
        <f>LEFT(K1401,LEN(K1401)-3)</f>
        <v>1</v>
      </c>
      <c r="M1401" t="str">
        <f>RIGHT(K1401,3)</f>
        <v>万/月</v>
      </c>
    </row>
    <row r="1402" spans="1:13" x14ac:dyDescent="0.2">
      <c r="A1402" t="s">
        <v>3968</v>
      </c>
      <c r="B1402" t="str">
        <f>IFERROR(LOOKUP(1,0/SEARCH(Sheet2!$E$3:$E$18,A1402),Sheet2!$F$3:$F$18),"其他")</f>
        <v>数据分析工程师</v>
      </c>
      <c r="C1402" t="s">
        <v>103</v>
      </c>
      <c r="D1402" t="s">
        <v>35</v>
      </c>
      <c r="E1402" t="s">
        <v>8</v>
      </c>
      <c r="F1402" t="s">
        <v>839</v>
      </c>
      <c r="G1402" t="s">
        <v>3969</v>
      </c>
      <c r="H1402" t="s">
        <v>112</v>
      </c>
      <c r="I1402" t="s">
        <v>12</v>
      </c>
      <c r="J1402">
        <v>0.8</v>
      </c>
      <c r="K1402" t="s">
        <v>11101</v>
      </c>
      <c r="L1402" t="str">
        <f>LEFT(K1402,LEN(K1402)-3)</f>
        <v>1</v>
      </c>
      <c r="M1402" t="str">
        <f>RIGHT(K1402,3)</f>
        <v>万/月</v>
      </c>
    </row>
    <row r="1403" spans="1:13" x14ac:dyDescent="0.2">
      <c r="A1403" t="s">
        <v>1426</v>
      </c>
      <c r="B1403" t="str">
        <f>IFERROR(LOOKUP(1,0/SEARCH(Sheet2!$E$3:$E$18,A1403),Sheet2!$F$3:$F$18),"其他")</f>
        <v>其他</v>
      </c>
      <c r="C1403" t="s">
        <v>28</v>
      </c>
      <c r="D1403" t="s">
        <v>7</v>
      </c>
      <c r="E1403" t="s">
        <v>8</v>
      </c>
      <c r="F1403" t="s">
        <v>839</v>
      </c>
      <c r="G1403" t="s">
        <v>4015</v>
      </c>
      <c r="H1403" t="s">
        <v>112</v>
      </c>
      <c r="I1403" t="s">
        <v>20</v>
      </c>
      <c r="J1403">
        <v>0.8</v>
      </c>
      <c r="K1403" t="s">
        <v>11098</v>
      </c>
      <c r="L1403" t="str">
        <f>LEFT(K1403,LEN(K1403)-3)</f>
        <v>1.5</v>
      </c>
      <c r="M1403" t="str">
        <f>RIGHT(K1403,3)</f>
        <v>万/月</v>
      </c>
    </row>
    <row r="1404" spans="1:13" x14ac:dyDescent="0.2">
      <c r="A1404" t="s">
        <v>1333</v>
      </c>
      <c r="B1404" t="str">
        <f>IFERROR(LOOKUP(1,0/SEARCH(Sheet2!$E$3:$E$18,A1404),Sheet2!$F$3:$F$18),"其他")</f>
        <v>数据分析工程师</v>
      </c>
      <c r="C1404" t="s">
        <v>28</v>
      </c>
      <c r="D1404" t="s">
        <v>7</v>
      </c>
      <c r="E1404" t="s">
        <v>8</v>
      </c>
      <c r="F1404" t="s">
        <v>2674</v>
      </c>
      <c r="G1404" t="s">
        <v>4038</v>
      </c>
      <c r="H1404" t="s">
        <v>93</v>
      </c>
      <c r="I1404" t="s">
        <v>12</v>
      </c>
      <c r="J1404">
        <v>0.8</v>
      </c>
      <c r="K1404" t="s">
        <v>11098</v>
      </c>
      <c r="L1404" t="str">
        <f>LEFT(K1404,LEN(K1404)-3)</f>
        <v>1.5</v>
      </c>
      <c r="M1404" t="str">
        <f>RIGHT(K1404,3)</f>
        <v>万/月</v>
      </c>
    </row>
    <row r="1405" spans="1:13" x14ac:dyDescent="0.2">
      <c r="A1405" t="s">
        <v>810</v>
      </c>
      <c r="B1405" t="str">
        <f>IFERROR(LOOKUP(1,0/SEARCH(Sheet2!$E$3:$E$18,A1405),Sheet2!$F$3:$F$18),"其他")</f>
        <v>其他</v>
      </c>
      <c r="C1405" t="s">
        <v>213</v>
      </c>
      <c r="D1405" t="s">
        <v>23</v>
      </c>
      <c r="E1405" t="s">
        <v>16</v>
      </c>
      <c r="F1405" t="s">
        <v>839</v>
      </c>
      <c r="G1405" t="s">
        <v>4044</v>
      </c>
      <c r="H1405" t="s">
        <v>93</v>
      </c>
      <c r="I1405" t="s">
        <v>12</v>
      </c>
      <c r="J1405">
        <v>0.8</v>
      </c>
      <c r="K1405" t="s">
        <v>11096</v>
      </c>
      <c r="L1405" t="str">
        <f>LEFT(K1405,LEN(K1405)-3)</f>
        <v>2</v>
      </c>
      <c r="M1405" t="str">
        <f>RIGHT(K1405,3)</f>
        <v>万/月</v>
      </c>
    </row>
    <row r="1406" spans="1:13" x14ac:dyDescent="0.2">
      <c r="A1406" t="s">
        <v>4046</v>
      </c>
      <c r="B1406" t="str">
        <f>IFERROR(LOOKUP(1,0/SEARCH(Sheet2!$E$3:$E$18,A1406),Sheet2!$F$3:$F$18),"其他")</f>
        <v>其他</v>
      </c>
      <c r="C1406" t="s">
        <v>28</v>
      </c>
      <c r="D1406" t="s">
        <v>7</v>
      </c>
      <c r="E1406" t="s">
        <v>16</v>
      </c>
      <c r="F1406" t="s">
        <v>2636</v>
      </c>
      <c r="G1406" t="s">
        <v>4047</v>
      </c>
      <c r="H1406" t="s">
        <v>42</v>
      </c>
      <c r="I1406" t="s">
        <v>129</v>
      </c>
      <c r="J1406">
        <v>0.8</v>
      </c>
      <c r="K1406" t="s">
        <v>11098</v>
      </c>
      <c r="L1406" t="str">
        <f>LEFT(K1406,LEN(K1406)-3)</f>
        <v>1.5</v>
      </c>
      <c r="M1406" t="str">
        <f>RIGHT(K1406,3)</f>
        <v>万/月</v>
      </c>
    </row>
    <row r="1407" spans="1:13" x14ac:dyDescent="0.2">
      <c r="A1407" t="s">
        <v>4070</v>
      </c>
      <c r="B1407" t="str">
        <f>IFERROR(LOOKUP(1,0/SEARCH(Sheet2!$E$3:$E$18,A1407),Sheet2!$F$3:$F$18),"其他")</f>
        <v>其他</v>
      </c>
      <c r="C1407" t="s">
        <v>22</v>
      </c>
      <c r="D1407" t="s">
        <v>7</v>
      </c>
      <c r="E1407" t="s">
        <v>29</v>
      </c>
      <c r="F1407" t="s">
        <v>1636</v>
      </c>
      <c r="G1407" t="s">
        <v>4071</v>
      </c>
      <c r="H1407" t="s">
        <v>93</v>
      </c>
      <c r="I1407" t="s">
        <v>12</v>
      </c>
      <c r="J1407">
        <v>0.8</v>
      </c>
      <c r="K1407" t="s">
        <v>11102</v>
      </c>
      <c r="L1407" t="str">
        <f>LEFT(K1407,LEN(K1407)-3)</f>
        <v>1.2</v>
      </c>
      <c r="M1407" t="str">
        <f>RIGHT(K1407,3)</f>
        <v>万/月</v>
      </c>
    </row>
    <row r="1408" spans="1:13" x14ac:dyDescent="0.2">
      <c r="A1408" t="s">
        <v>1333</v>
      </c>
      <c r="B1408" t="str">
        <f>IFERROR(LOOKUP(1,0/SEARCH(Sheet2!$E$3:$E$18,A1408),Sheet2!$F$3:$F$18),"其他")</f>
        <v>数据分析工程师</v>
      </c>
      <c r="C1408" t="s">
        <v>22</v>
      </c>
      <c r="D1408" t="s">
        <v>23</v>
      </c>
      <c r="E1408" t="s">
        <v>16</v>
      </c>
      <c r="F1408" t="s">
        <v>1636</v>
      </c>
      <c r="G1408" t="s">
        <v>4107</v>
      </c>
      <c r="H1408" t="s">
        <v>11</v>
      </c>
      <c r="I1408" t="s">
        <v>149</v>
      </c>
      <c r="J1408">
        <v>0.8</v>
      </c>
      <c r="K1408" t="s">
        <v>11102</v>
      </c>
      <c r="L1408" t="str">
        <f>LEFT(K1408,LEN(K1408)-3)</f>
        <v>1.2</v>
      </c>
      <c r="M1408" t="str">
        <f>RIGHT(K1408,3)</f>
        <v>万/月</v>
      </c>
    </row>
    <row r="1409" spans="1:13" x14ac:dyDescent="0.2">
      <c r="A1409" t="s">
        <v>1530</v>
      </c>
      <c r="B1409" t="str">
        <f>IFERROR(LOOKUP(1,0/SEARCH(Sheet2!$E$3:$E$18,A1409),Sheet2!$F$3:$F$18),"其他")</f>
        <v>其他</v>
      </c>
      <c r="C1409" t="s">
        <v>28</v>
      </c>
      <c r="D1409" t="s">
        <v>7</v>
      </c>
      <c r="E1409" t="s">
        <v>59</v>
      </c>
      <c r="F1409" t="s">
        <v>2770</v>
      </c>
      <c r="G1409" t="s">
        <v>2771</v>
      </c>
      <c r="H1409" t="s">
        <v>38</v>
      </c>
      <c r="I1409" t="s">
        <v>50</v>
      </c>
      <c r="J1409">
        <v>0.8</v>
      </c>
      <c r="K1409" t="s">
        <v>11098</v>
      </c>
      <c r="L1409" t="str">
        <f>LEFT(K1409,LEN(K1409)-3)</f>
        <v>1.5</v>
      </c>
      <c r="M1409" t="str">
        <f>RIGHT(K1409,3)</f>
        <v>万/月</v>
      </c>
    </row>
    <row r="1410" spans="1:13" x14ac:dyDescent="0.2">
      <c r="A1410" t="s">
        <v>1643</v>
      </c>
      <c r="B1410" t="str">
        <f>IFERROR(LOOKUP(1,0/SEARCH(Sheet2!$E$3:$E$18,A1410),Sheet2!$F$3:$F$18),"其他")</f>
        <v>其他</v>
      </c>
      <c r="C1410" t="s">
        <v>89</v>
      </c>
      <c r="D1410" t="s">
        <v>65</v>
      </c>
      <c r="E1410" t="s">
        <v>16</v>
      </c>
      <c r="F1410" t="s">
        <v>1636</v>
      </c>
      <c r="G1410" t="s">
        <v>4269</v>
      </c>
      <c r="H1410" t="s">
        <v>38</v>
      </c>
      <c r="I1410" t="s">
        <v>12</v>
      </c>
      <c r="J1410">
        <v>0.8</v>
      </c>
      <c r="K1410" t="s">
        <v>11105</v>
      </c>
      <c r="L1410" t="str">
        <f>LEFT(K1410,LEN(K1410)-3)</f>
        <v>1.6</v>
      </c>
      <c r="M1410" t="str">
        <f>RIGHT(K1410,3)</f>
        <v>万/月</v>
      </c>
    </row>
    <row r="1411" spans="1:13" x14ac:dyDescent="0.2">
      <c r="A1411" t="s">
        <v>4410</v>
      </c>
      <c r="B1411" t="str">
        <f>IFERROR(LOOKUP(1,0/SEARCH(Sheet2!$E$3:$E$18,A1411),Sheet2!$F$3:$F$18),"其他")</f>
        <v>其他</v>
      </c>
      <c r="C1411" t="s">
        <v>28</v>
      </c>
      <c r="D1411" t="s">
        <v>7</v>
      </c>
      <c r="E1411" t="s">
        <v>16</v>
      </c>
      <c r="F1411" t="s">
        <v>3031</v>
      </c>
      <c r="G1411" t="s">
        <v>2970</v>
      </c>
      <c r="H1411" t="s">
        <v>42</v>
      </c>
      <c r="I1411" t="s">
        <v>12</v>
      </c>
      <c r="J1411">
        <v>0.8</v>
      </c>
      <c r="K1411" t="s">
        <v>11098</v>
      </c>
      <c r="L1411" t="str">
        <f>LEFT(K1411,LEN(K1411)-3)</f>
        <v>1.5</v>
      </c>
      <c r="M1411" t="str">
        <f>RIGHT(K1411,3)</f>
        <v>万/月</v>
      </c>
    </row>
    <row r="1412" spans="1:13" x14ac:dyDescent="0.2">
      <c r="A1412" t="s">
        <v>4416</v>
      </c>
      <c r="B1412" t="str">
        <f>IFERROR(LOOKUP(1,0/SEARCH(Sheet2!$E$3:$E$18,A1412),Sheet2!$F$3:$F$18),"其他")</f>
        <v>其他</v>
      </c>
      <c r="C1412" t="s">
        <v>103</v>
      </c>
      <c r="D1412" t="s">
        <v>7</v>
      </c>
      <c r="E1412" t="s">
        <v>139</v>
      </c>
      <c r="F1412" t="s">
        <v>839</v>
      </c>
      <c r="G1412" t="s">
        <v>4417</v>
      </c>
      <c r="H1412" t="s">
        <v>26</v>
      </c>
      <c r="I1412" t="s">
        <v>32</v>
      </c>
      <c r="J1412">
        <v>0.8</v>
      </c>
      <c r="K1412" t="s">
        <v>11101</v>
      </c>
      <c r="L1412" t="str">
        <f>LEFT(K1412,LEN(K1412)-3)</f>
        <v>1</v>
      </c>
      <c r="M1412" t="str">
        <f>RIGHT(K1412,3)</f>
        <v>万/月</v>
      </c>
    </row>
    <row r="1413" spans="1:13" x14ac:dyDescent="0.2">
      <c r="A1413" t="s">
        <v>4517</v>
      </c>
      <c r="B1413" t="str">
        <f>IFERROR(LOOKUP(1,0/SEARCH(Sheet2!$E$3:$E$18,A1413),Sheet2!$F$3:$F$18),"其他")</f>
        <v>其他</v>
      </c>
      <c r="C1413" t="s">
        <v>103</v>
      </c>
      <c r="D1413" t="s">
        <v>7</v>
      </c>
      <c r="E1413" t="s">
        <v>8</v>
      </c>
      <c r="F1413" t="s">
        <v>839</v>
      </c>
      <c r="G1413" t="s">
        <v>4518</v>
      </c>
      <c r="H1413" t="s">
        <v>11</v>
      </c>
      <c r="I1413" t="s">
        <v>12</v>
      </c>
      <c r="J1413">
        <v>0.8</v>
      </c>
      <c r="K1413" t="s">
        <v>11101</v>
      </c>
      <c r="L1413" t="str">
        <f>LEFT(K1413,LEN(K1413)-3)</f>
        <v>1</v>
      </c>
      <c r="M1413" t="str">
        <f>RIGHT(K1413,3)</f>
        <v>万/月</v>
      </c>
    </row>
    <row r="1414" spans="1:13" x14ac:dyDescent="0.2">
      <c r="A1414" t="s">
        <v>4541</v>
      </c>
      <c r="B1414" t="str">
        <f>IFERROR(LOOKUP(1,0/SEARCH(Sheet2!$E$3:$E$18,A1414),Sheet2!$F$3:$F$18),"其他")</f>
        <v>其他</v>
      </c>
      <c r="C1414" t="s">
        <v>103</v>
      </c>
      <c r="D1414" t="s">
        <v>65</v>
      </c>
      <c r="E1414" t="s">
        <v>8</v>
      </c>
      <c r="F1414" t="s">
        <v>2636</v>
      </c>
      <c r="G1414" t="s">
        <v>4542</v>
      </c>
      <c r="H1414" t="s">
        <v>93</v>
      </c>
      <c r="I1414" t="s">
        <v>12</v>
      </c>
      <c r="J1414">
        <v>0.8</v>
      </c>
      <c r="K1414" t="s">
        <v>11101</v>
      </c>
      <c r="L1414" t="str">
        <f>LEFT(K1414,LEN(K1414)-3)</f>
        <v>1</v>
      </c>
      <c r="M1414" t="str">
        <f>RIGHT(K1414,3)</f>
        <v>万/月</v>
      </c>
    </row>
    <row r="1415" spans="1:13" x14ac:dyDescent="0.2">
      <c r="A1415" t="s">
        <v>4552</v>
      </c>
      <c r="B1415" t="str">
        <f>IFERROR(LOOKUP(1,0/SEARCH(Sheet2!$E$3:$E$18,A1415),Sheet2!$F$3:$F$18),"其他")</f>
        <v>其他</v>
      </c>
      <c r="C1415" t="s">
        <v>103</v>
      </c>
      <c r="D1415" t="s">
        <v>7</v>
      </c>
      <c r="E1415" t="s">
        <v>16</v>
      </c>
      <c r="F1415" t="s">
        <v>2645</v>
      </c>
      <c r="G1415" t="s">
        <v>4553</v>
      </c>
      <c r="H1415" t="s">
        <v>112</v>
      </c>
      <c r="I1415" t="s">
        <v>81</v>
      </c>
      <c r="J1415">
        <v>0.8</v>
      </c>
      <c r="K1415" t="s">
        <v>11101</v>
      </c>
      <c r="L1415" t="str">
        <f>LEFT(K1415,LEN(K1415)-3)</f>
        <v>1</v>
      </c>
      <c r="M1415" t="str">
        <f>RIGHT(K1415,3)</f>
        <v>万/月</v>
      </c>
    </row>
    <row r="1416" spans="1:13" x14ac:dyDescent="0.2">
      <c r="A1416" t="s">
        <v>4656</v>
      </c>
      <c r="B1416" t="str">
        <f>IFERROR(LOOKUP(1,0/SEARCH(Sheet2!$E$3:$E$18,A1416),Sheet2!$F$3:$F$18),"其他")</f>
        <v>其他</v>
      </c>
      <c r="C1416" t="s">
        <v>2284</v>
      </c>
      <c r="D1416" t="s">
        <v>15</v>
      </c>
      <c r="E1416" t="s">
        <v>16</v>
      </c>
      <c r="F1416" t="s">
        <v>2777</v>
      </c>
      <c r="G1416" t="s">
        <v>4657</v>
      </c>
      <c r="H1416" t="s">
        <v>26</v>
      </c>
      <c r="I1416" t="s">
        <v>50</v>
      </c>
      <c r="J1416">
        <v>0.8</v>
      </c>
      <c r="K1416" t="s">
        <v>11100</v>
      </c>
      <c r="L1416" t="str">
        <f>LEFT(K1416,LEN(K1416)-3)</f>
        <v>1.8</v>
      </c>
      <c r="M1416" t="str">
        <f>RIGHT(K1416,3)</f>
        <v>万/月</v>
      </c>
    </row>
    <row r="1417" spans="1:13" x14ac:dyDescent="0.2">
      <c r="A1417" t="s">
        <v>1309</v>
      </c>
      <c r="B1417" t="str">
        <f>IFERROR(LOOKUP(1,0/SEARCH(Sheet2!$E$3:$E$18,A1417),Sheet2!$F$3:$F$18),"其他")</f>
        <v>其他</v>
      </c>
      <c r="C1417" t="s">
        <v>213</v>
      </c>
      <c r="D1417" t="s">
        <v>65</v>
      </c>
      <c r="E1417" t="s">
        <v>29</v>
      </c>
      <c r="F1417" t="s">
        <v>2314</v>
      </c>
      <c r="G1417" t="s">
        <v>2849</v>
      </c>
      <c r="H1417" t="s">
        <v>38</v>
      </c>
      <c r="I1417" t="s">
        <v>12</v>
      </c>
      <c r="J1417">
        <v>0.8</v>
      </c>
      <c r="K1417" t="s">
        <v>11096</v>
      </c>
      <c r="L1417" t="str">
        <f>LEFT(K1417,LEN(K1417)-3)</f>
        <v>2</v>
      </c>
      <c r="M1417" t="str">
        <f>RIGHT(K1417,3)</f>
        <v>万/月</v>
      </c>
    </row>
    <row r="1418" spans="1:13" x14ac:dyDescent="0.2">
      <c r="A1418" t="s">
        <v>4722</v>
      </c>
      <c r="B1418" t="str">
        <f>IFERROR(LOOKUP(1,0/SEARCH(Sheet2!$E$3:$E$18,A1418),Sheet2!$F$3:$F$18),"其他")</f>
        <v>其他</v>
      </c>
      <c r="C1418" t="s">
        <v>103</v>
      </c>
      <c r="D1418" t="s">
        <v>7</v>
      </c>
      <c r="E1418" t="s">
        <v>59</v>
      </c>
      <c r="F1418" t="s">
        <v>2674</v>
      </c>
      <c r="G1418" t="s">
        <v>4723</v>
      </c>
      <c r="H1418" t="s">
        <v>42</v>
      </c>
      <c r="I1418" t="s">
        <v>81</v>
      </c>
      <c r="J1418">
        <v>0.8</v>
      </c>
      <c r="K1418" t="s">
        <v>11101</v>
      </c>
      <c r="L1418" t="str">
        <f>LEFT(K1418,LEN(K1418)-3)</f>
        <v>1</v>
      </c>
      <c r="M1418" t="str">
        <f>RIGHT(K1418,3)</f>
        <v>万/月</v>
      </c>
    </row>
    <row r="1419" spans="1:13" x14ac:dyDescent="0.2">
      <c r="A1419" t="s">
        <v>4745</v>
      </c>
      <c r="B1419" t="str">
        <f>IFERROR(LOOKUP(1,0/SEARCH(Sheet2!$E$3:$E$18,A1419),Sheet2!$F$3:$F$18),"其他")</f>
        <v>其他</v>
      </c>
      <c r="C1419" t="s">
        <v>2284</v>
      </c>
      <c r="D1419" t="s">
        <v>35</v>
      </c>
      <c r="E1419" t="s">
        <v>29</v>
      </c>
      <c r="F1419" t="s">
        <v>4746</v>
      </c>
      <c r="G1419" t="s">
        <v>4747</v>
      </c>
      <c r="H1419" t="s">
        <v>93</v>
      </c>
      <c r="I1419" t="s">
        <v>20</v>
      </c>
      <c r="J1419">
        <v>0.8</v>
      </c>
      <c r="K1419" t="s">
        <v>11100</v>
      </c>
      <c r="L1419" t="str">
        <f>LEFT(K1419,LEN(K1419)-3)</f>
        <v>1.8</v>
      </c>
      <c r="M1419" t="str">
        <f>RIGHT(K1419,3)</f>
        <v>万/月</v>
      </c>
    </row>
    <row r="1420" spans="1:13" x14ac:dyDescent="0.2">
      <c r="A1420" t="s">
        <v>4865</v>
      </c>
      <c r="B1420" t="str">
        <f>IFERROR(LOOKUP(1,0/SEARCH(Sheet2!$E$3:$E$18,A1420),Sheet2!$F$3:$F$18),"其他")</f>
        <v>其他</v>
      </c>
      <c r="C1420" t="s">
        <v>103</v>
      </c>
      <c r="D1420" t="s">
        <v>15</v>
      </c>
      <c r="E1420" t="s">
        <v>8</v>
      </c>
      <c r="F1420" t="s">
        <v>2645</v>
      </c>
      <c r="G1420" t="s">
        <v>4866</v>
      </c>
      <c r="H1420" t="s">
        <v>112</v>
      </c>
      <c r="I1420" t="s">
        <v>20</v>
      </c>
      <c r="J1420">
        <v>0.8</v>
      </c>
      <c r="K1420" t="s">
        <v>11101</v>
      </c>
      <c r="L1420" t="str">
        <f>LEFT(K1420,LEN(K1420)-3)</f>
        <v>1</v>
      </c>
      <c r="M1420" t="str">
        <f>RIGHT(K1420,3)</f>
        <v>万/月</v>
      </c>
    </row>
    <row r="1421" spans="1:13" x14ac:dyDescent="0.2">
      <c r="A1421" t="s">
        <v>4894</v>
      </c>
      <c r="B1421" t="str">
        <f>IFERROR(LOOKUP(1,0/SEARCH(Sheet2!$E$3:$E$18,A1421),Sheet2!$F$3:$F$18),"其他")</f>
        <v>其他</v>
      </c>
      <c r="C1421" t="s">
        <v>213</v>
      </c>
      <c r="D1421" t="s">
        <v>7</v>
      </c>
      <c r="E1421" t="s">
        <v>139</v>
      </c>
      <c r="F1421" t="s">
        <v>2653</v>
      </c>
      <c r="G1421" t="s">
        <v>4895</v>
      </c>
      <c r="H1421" t="s">
        <v>11</v>
      </c>
      <c r="I1421" t="s">
        <v>12</v>
      </c>
      <c r="J1421">
        <v>0.8</v>
      </c>
      <c r="K1421" t="s">
        <v>11096</v>
      </c>
      <c r="L1421" t="str">
        <f>LEFT(K1421,LEN(K1421)-3)</f>
        <v>2</v>
      </c>
      <c r="M1421" t="str">
        <f>RIGHT(K1421,3)</f>
        <v>万/月</v>
      </c>
    </row>
    <row r="1422" spans="1:13" x14ac:dyDescent="0.2">
      <c r="A1422" t="s">
        <v>4927</v>
      </c>
      <c r="B1422" t="str">
        <f>IFERROR(LOOKUP(1,0/SEARCH(Sheet2!$E$3:$E$18,A1422),Sheet2!$F$3:$F$18),"其他")</f>
        <v>C语言工程师</v>
      </c>
      <c r="C1422" t="s">
        <v>213</v>
      </c>
      <c r="D1422" t="s">
        <v>65</v>
      </c>
      <c r="E1422" t="s">
        <v>16</v>
      </c>
      <c r="F1422" t="s">
        <v>1636</v>
      </c>
      <c r="G1422" t="s">
        <v>904</v>
      </c>
      <c r="H1422" t="s">
        <v>38</v>
      </c>
      <c r="I1422" t="s">
        <v>12</v>
      </c>
      <c r="J1422">
        <v>0.8</v>
      </c>
      <c r="K1422" t="s">
        <v>11096</v>
      </c>
      <c r="L1422" t="str">
        <f>LEFT(K1422,LEN(K1422)-3)</f>
        <v>2</v>
      </c>
      <c r="M1422" t="str">
        <f>RIGHT(K1422,3)</f>
        <v>万/月</v>
      </c>
    </row>
    <row r="1423" spans="1:13" x14ac:dyDescent="0.2">
      <c r="A1423" t="s">
        <v>4981</v>
      </c>
      <c r="B1423" t="str">
        <f>IFERROR(LOOKUP(1,0/SEARCH(Sheet2!$E$3:$E$18,A1423),Sheet2!$F$3:$F$18),"其他")</f>
        <v>其他</v>
      </c>
      <c r="C1423" t="s">
        <v>103</v>
      </c>
      <c r="D1423" t="s">
        <v>35</v>
      </c>
      <c r="E1423" t="s">
        <v>16</v>
      </c>
      <c r="F1423" t="s">
        <v>839</v>
      </c>
      <c r="G1423" t="s">
        <v>4982</v>
      </c>
      <c r="H1423" t="s">
        <v>38</v>
      </c>
      <c r="I1423" t="s">
        <v>129</v>
      </c>
      <c r="J1423">
        <v>0.8</v>
      </c>
      <c r="K1423" t="s">
        <v>11101</v>
      </c>
      <c r="L1423" t="str">
        <f>LEFT(K1423,LEN(K1423)-3)</f>
        <v>1</v>
      </c>
      <c r="M1423" t="str">
        <f>RIGHT(K1423,3)</f>
        <v>万/月</v>
      </c>
    </row>
    <row r="1424" spans="1:13" x14ac:dyDescent="0.2">
      <c r="A1424" t="s">
        <v>3438</v>
      </c>
      <c r="B1424" t="str">
        <f>IFERROR(LOOKUP(1,0/SEARCH(Sheet2!$E$3:$E$18,A1424),Sheet2!$F$3:$F$18),"其他")</f>
        <v>其他</v>
      </c>
      <c r="C1424" t="s">
        <v>22</v>
      </c>
      <c r="D1424" t="s">
        <v>35</v>
      </c>
      <c r="E1424" t="s">
        <v>16</v>
      </c>
      <c r="F1424" t="s">
        <v>2645</v>
      </c>
      <c r="G1424" t="s">
        <v>4999</v>
      </c>
      <c r="H1424" t="s">
        <v>38</v>
      </c>
      <c r="I1424" t="s">
        <v>129</v>
      </c>
      <c r="J1424">
        <v>0.8</v>
      </c>
      <c r="K1424" t="s">
        <v>11102</v>
      </c>
      <c r="L1424" t="str">
        <f>LEFT(K1424,LEN(K1424)-3)</f>
        <v>1.2</v>
      </c>
      <c r="M1424" t="str">
        <f>RIGHT(K1424,3)</f>
        <v>万/月</v>
      </c>
    </row>
    <row r="1425" spans="1:13" x14ac:dyDescent="0.2">
      <c r="A1425" t="s">
        <v>5012</v>
      </c>
      <c r="B1425" t="str">
        <f>IFERROR(LOOKUP(1,0/SEARCH(Sheet2!$E$3:$E$18,A1425),Sheet2!$F$3:$F$18),"其他")</f>
        <v>其他</v>
      </c>
      <c r="C1425" t="s">
        <v>28</v>
      </c>
      <c r="D1425" t="s">
        <v>35</v>
      </c>
      <c r="E1425" t="s">
        <v>16</v>
      </c>
      <c r="F1425" t="s">
        <v>839</v>
      </c>
      <c r="G1425" t="s">
        <v>5013</v>
      </c>
      <c r="H1425" t="s">
        <v>26</v>
      </c>
      <c r="I1425" t="s">
        <v>129</v>
      </c>
      <c r="J1425">
        <v>0.8</v>
      </c>
      <c r="K1425" t="s">
        <v>11098</v>
      </c>
      <c r="L1425" t="str">
        <f>LEFT(K1425,LEN(K1425)-3)</f>
        <v>1.5</v>
      </c>
      <c r="M1425" t="str">
        <f>RIGHT(K1425,3)</f>
        <v>万/月</v>
      </c>
    </row>
    <row r="1426" spans="1:13" x14ac:dyDescent="0.2">
      <c r="A1426" t="s">
        <v>5050</v>
      </c>
      <c r="B1426" t="str">
        <f>IFERROR(LOOKUP(1,0/SEARCH(Sheet2!$E$3:$E$18,A1426),Sheet2!$F$3:$F$18),"其他")</f>
        <v>其他</v>
      </c>
      <c r="C1426" t="s">
        <v>28</v>
      </c>
      <c r="D1426" t="s">
        <v>65</v>
      </c>
      <c r="E1426" t="s">
        <v>16</v>
      </c>
      <c r="F1426" t="s">
        <v>2645</v>
      </c>
      <c r="G1426" t="s">
        <v>2289</v>
      </c>
      <c r="H1426" t="s">
        <v>26</v>
      </c>
      <c r="I1426" t="s">
        <v>129</v>
      </c>
      <c r="J1426">
        <v>0.8</v>
      </c>
      <c r="K1426" t="s">
        <v>11098</v>
      </c>
      <c r="L1426" t="str">
        <f>LEFT(K1426,LEN(K1426)-3)</f>
        <v>1.5</v>
      </c>
      <c r="M1426" t="str">
        <f>RIGHT(K1426,3)</f>
        <v>万/月</v>
      </c>
    </row>
    <row r="1427" spans="1:13" x14ac:dyDescent="0.2">
      <c r="A1427" t="s">
        <v>5061</v>
      </c>
      <c r="B1427" t="str">
        <f>IFERROR(LOOKUP(1,0/SEARCH(Sheet2!$E$3:$E$18,A1427),Sheet2!$F$3:$F$18),"其他")</f>
        <v>其他</v>
      </c>
      <c r="C1427" t="s">
        <v>103</v>
      </c>
      <c r="D1427" t="s">
        <v>35</v>
      </c>
      <c r="E1427" t="s">
        <v>8</v>
      </c>
      <c r="F1427" t="s">
        <v>839</v>
      </c>
      <c r="G1427" t="s">
        <v>5062</v>
      </c>
      <c r="H1427" t="s">
        <v>11</v>
      </c>
      <c r="I1427" t="s">
        <v>12</v>
      </c>
      <c r="J1427">
        <v>0.8</v>
      </c>
      <c r="K1427" t="s">
        <v>11101</v>
      </c>
      <c r="L1427" t="str">
        <f>LEFT(K1427,LEN(K1427)-3)</f>
        <v>1</v>
      </c>
      <c r="M1427" t="str">
        <f>RIGHT(K1427,3)</f>
        <v>万/月</v>
      </c>
    </row>
    <row r="1428" spans="1:13" x14ac:dyDescent="0.2">
      <c r="A1428" t="s">
        <v>5114</v>
      </c>
      <c r="B1428" t="str">
        <f>IFERROR(LOOKUP(1,0/SEARCH(Sheet2!$E$3:$E$18,A1428),Sheet2!$F$3:$F$18),"其他")</f>
        <v>其他</v>
      </c>
      <c r="C1428" t="s">
        <v>103</v>
      </c>
      <c r="D1428" t="s">
        <v>23</v>
      </c>
      <c r="E1428" t="s">
        <v>8</v>
      </c>
      <c r="F1428" t="s">
        <v>487</v>
      </c>
      <c r="G1428" t="s">
        <v>5115</v>
      </c>
      <c r="H1428" t="s">
        <v>93</v>
      </c>
      <c r="I1428" t="s">
        <v>20</v>
      </c>
      <c r="J1428">
        <v>0.8</v>
      </c>
      <c r="K1428" t="s">
        <v>11101</v>
      </c>
      <c r="L1428" t="str">
        <f>LEFT(K1428,LEN(K1428)-3)</f>
        <v>1</v>
      </c>
      <c r="M1428" t="str">
        <f>RIGHT(K1428,3)</f>
        <v>万/月</v>
      </c>
    </row>
    <row r="1429" spans="1:13" x14ac:dyDescent="0.2">
      <c r="A1429" t="s">
        <v>5136</v>
      </c>
      <c r="B1429" t="str">
        <f>IFERROR(LOOKUP(1,0/SEARCH(Sheet2!$E$3:$E$18,A1429),Sheet2!$F$3:$F$18),"其他")</f>
        <v>其他</v>
      </c>
      <c r="C1429" t="s">
        <v>28</v>
      </c>
      <c r="D1429" t="s">
        <v>15</v>
      </c>
      <c r="E1429" t="s">
        <v>16</v>
      </c>
      <c r="F1429" t="s">
        <v>839</v>
      </c>
      <c r="G1429" t="s">
        <v>5137</v>
      </c>
      <c r="H1429" t="s">
        <v>38</v>
      </c>
      <c r="I1429" t="s">
        <v>129</v>
      </c>
      <c r="J1429">
        <v>0.8</v>
      </c>
      <c r="K1429" t="s">
        <v>11098</v>
      </c>
      <c r="L1429" t="str">
        <f>LEFT(K1429,LEN(K1429)-3)</f>
        <v>1.5</v>
      </c>
      <c r="M1429" t="str">
        <f>RIGHT(K1429,3)</f>
        <v>万/月</v>
      </c>
    </row>
    <row r="1430" spans="1:13" x14ac:dyDescent="0.2">
      <c r="A1430" t="s">
        <v>5138</v>
      </c>
      <c r="B1430" t="str">
        <f>IFERROR(LOOKUP(1,0/SEARCH(Sheet2!$E$3:$E$18,A1430),Sheet2!$F$3:$F$18),"其他")</f>
        <v>C语言工程师</v>
      </c>
      <c r="C1430" t="s">
        <v>103</v>
      </c>
      <c r="D1430" t="s">
        <v>35</v>
      </c>
      <c r="E1430" t="s">
        <v>16</v>
      </c>
      <c r="F1430" t="s">
        <v>2674</v>
      </c>
      <c r="G1430" t="s">
        <v>5139</v>
      </c>
      <c r="H1430" t="s">
        <v>38</v>
      </c>
      <c r="I1430" t="s">
        <v>20</v>
      </c>
      <c r="J1430">
        <v>0.8</v>
      </c>
      <c r="K1430" t="s">
        <v>11101</v>
      </c>
      <c r="L1430" t="str">
        <f>LEFT(K1430,LEN(K1430)-3)</f>
        <v>1</v>
      </c>
      <c r="M1430" t="str">
        <f>RIGHT(K1430,3)</f>
        <v>万/月</v>
      </c>
    </row>
    <row r="1431" spans="1:13" x14ac:dyDescent="0.2">
      <c r="A1431" t="s">
        <v>5159</v>
      </c>
      <c r="B1431" t="str">
        <f>IFERROR(LOOKUP(1,0/SEARCH(Sheet2!$E$3:$E$18,A1431),Sheet2!$F$3:$F$18),"其他")</f>
        <v>其他</v>
      </c>
      <c r="C1431" t="s">
        <v>103</v>
      </c>
      <c r="D1431" t="s">
        <v>7</v>
      </c>
      <c r="E1431" t="s">
        <v>16</v>
      </c>
      <c r="F1431" t="s">
        <v>2636</v>
      </c>
      <c r="G1431" t="s">
        <v>5160</v>
      </c>
      <c r="H1431" t="s">
        <v>26</v>
      </c>
      <c r="I1431" t="s">
        <v>12</v>
      </c>
      <c r="J1431">
        <v>0.8</v>
      </c>
      <c r="K1431" t="s">
        <v>11101</v>
      </c>
      <c r="L1431" t="str">
        <f>LEFT(K1431,LEN(K1431)-3)</f>
        <v>1</v>
      </c>
      <c r="M1431" t="str">
        <f>RIGHT(K1431,3)</f>
        <v>万/月</v>
      </c>
    </row>
    <row r="1432" spans="1:13" x14ac:dyDescent="0.2">
      <c r="A1432" t="s">
        <v>5163</v>
      </c>
      <c r="B1432" t="str">
        <f>IFERROR(LOOKUP(1,0/SEARCH(Sheet2!$E$3:$E$18,A1432),Sheet2!$F$3:$F$18),"其他")</f>
        <v>其他</v>
      </c>
      <c r="C1432" t="s">
        <v>103</v>
      </c>
      <c r="D1432" t="s">
        <v>35</v>
      </c>
      <c r="E1432" t="s">
        <v>8</v>
      </c>
      <c r="F1432" t="s">
        <v>1636</v>
      </c>
      <c r="G1432" t="s">
        <v>5164</v>
      </c>
      <c r="H1432" t="s">
        <v>93</v>
      </c>
      <c r="I1432" t="s">
        <v>12</v>
      </c>
      <c r="J1432">
        <v>0.8</v>
      </c>
      <c r="K1432" t="s">
        <v>11101</v>
      </c>
      <c r="L1432" t="str">
        <f>LEFT(K1432,LEN(K1432)-3)</f>
        <v>1</v>
      </c>
      <c r="M1432" t="str">
        <f>RIGHT(K1432,3)</f>
        <v>万/月</v>
      </c>
    </row>
    <row r="1433" spans="1:13" x14ac:dyDescent="0.2">
      <c r="A1433" t="s">
        <v>5172</v>
      </c>
      <c r="B1433" t="str">
        <f>IFERROR(LOOKUP(1,0/SEARCH(Sheet2!$E$3:$E$18,A1433),Sheet2!$F$3:$F$18),"其他")</f>
        <v>其他</v>
      </c>
      <c r="C1433" t="s">
        <v>103</v>
      </c>
      <c r="D1433" t="s">
        <v>7</v>
      </c>
      <c r="E1433" t="s">
        <v>16</v>
      </c>
      <c r="F1433" t="s">
        <v>2770</v>
      </c>
      <c r="G1433" t="s">
        <v>5173</v>
      </c>
      <c r="H1433" t="s">
        <v>26</v>
      </c>
      <c r="I1433" t="s">
        <v>12</v>
      </c>
      <c r="J1433">
        <v>0.8</v>
      </c>
      <c r="K1433" t="s">
        <v>11101</v>
      </c>
      <c r="L1433" t="str">
        <f>LEFT(K1433,LEN(K1433)-3)</f>
        <v>1</v>
      </c>
      <c r="M1433" t="str">
        <f>RIGHT(K1433,3)</f>
        <v>万/月</v>
      </c>
    </row>
    <row r="1434" spans="1:13" x14ac:dyDescent="0.2">
      <c r="A1434" t="s">
        <v>5177</v>
      </c>
      <c r="B1434" t="str">
        <f>IFERROR(LOOKUP(1,0/SEARCH(Sheet2!$E$3:$E$18,A1434),Sheet2!$F$3:$F$18),"其他")</f>
        <v>其他</v>
      </c>
      <c r="C1434" t="s">
        <v>103</v>
      </c>
      <c r="D1434" t="s">
        <v>7</v>
      </c>
      <c r="E1434" t="s">
        <v>16</v>
      </c>
      <c r="F1434" t="s">
        <v>2689</v>
      </c>
      <c r="G1434" t="s">
        <v>5178</v>
      </c>
      <c r="H1434" t="s">
        <v>112</v>
      </c>
      <c r="I1434" t="s">
        <v>12</v>
      </c>
      <c r="J1434">
        <v>0.8</v>
      </c>
      <c r="K1434" t="s">
        <v>11101</v>
      </c>
      <c r="L1434" t="str">
        <f>LEFT(K1434,LEN(K1434)-3)</f>
        <v>1</v>
      </c>
      <c r="M1434" t="str">
        <f>RIGHT(K1434,3)</f>
        <v>万/月</v>
      </c>
    </row>
    <row r="1435" spans="1:13" x14ac:dyDescent="0.2">
      <c r="A1435" t="s">
        <v>5716</v>
      </c>
      <c r="B1435" t="str">
        <f>IFERROR(LOOKUP(1,0/SEARCH(Sheet2!$E$3:$E$18,A1435),Sheet2!$F$3:$F$18),"其他")</f>
        <v>其他</v>
      </c>
      <c r="C1435" t="s">
        <v>28</v>
      </c>
      <c r="D1435" t="s">
        <v>35</v>
      </c>
      <c r="E1435" t="s">
        <v>59</v>
      </c>
      <c r="F1435" t="s">
        <v>1388</v>
      </c>
      <c r="G1435" t="s">
        <v>5717</v>
      </c>
      <c r="H1435" t="s">
        <v>11</v>
      </c>
      <c r="I1435" t="s">
        <v>12</v>
      </c>
      <c r="J1435">
        <v>0.8</v>
      </c>
      <c r="K1435" t="s">
        <v>11098</v>
      </c>
      <c r="L1435" t="str">
        <f>LEFT(K1435,LEN(K1435)-3)</f>
        <v>1.5</v>
      </c>
      <c r="M1435" t="str">
        <f>RIGHT(K1435,3)</f>
        <v>万/月</v>
      </c>
    </row>
    <row r="1436" spans="1:13" x14ac:dyDescent="0.2">
      <c r="A1436" t="s">
        <v>5721</v>
      </c>
      <c r="B1436" t="str">
        <f>IFERROR(LOOKUP(1,0/SEARCH(Sheet2!$E$3:$E$18,A1436),Sheet2!$F$3:$F$18),"其他")</f>
        <v>其他</v>
      </c>
      <c r="C1436" t="s">
        <v>28</v>
      </c>
      <c r="D1436" t="s">
        <v>7</v>
      </c>
      <c r="E1436" t="s">
        <v>143</v>
      </c>
      <c r="F1436" t="s">
        <v>2595</v>
      </c>
      <c r="G1436" t="s">
        <v>5722</v>
      </c>
      <c r="H1436" t="s">
        <v>38</v>
      </c>
      <c r="I1436" t="s">
        <v>12</v>
      </c>
      <c r="J1436">
        <v>0.8</v>
      </c>
      <c r="K1436" t="s">
        <v>11098</v>
      </c>
      <c r="L1436" t="str">
        <f>LEFT(K1436,LEN(K1436)-3)</f>
        <v>1.5</v>
      </c>
      <c r="M1436" t="str">
        <f>RIGHT(K1436,3)</f>
        <v>万/月</v>
      </c>
    </row>
    <row r="1437" spans="1:13" x14ac:dyDescent="0.2">
      <c r="A1437" t="s">
        <v>1181</v>
      </c>
      <c r="B1437" t="str">
        <f>IFERROR(LOOKUP(1,0/SEARCH(Sheet2!$E$3:$E$18,A1437),Sheet2!$F$3:$F$18),"其他")</f>
        <v>其他</v>
      </c>
      <c r="C1437" t="s">
        <v>28</v>
      </c>
      <c r="D1437" t="s">
        <v>35</v>
      </c>
      <c r="E1437" t="s">
        <v>8</v>
      </c>
      <c r="F1437" t="s">
        <v>743</v>
      </c>
      <c r="G1437" t="s">
        <v>5730</v>
      </c>
      <c r="H1437" t="s">
        <v>11</v>
      </c>
      <c r="I1437" t="s">
        <v>12</v>
      </c>
      <c r="J1437">
        <v>0.8</v>
      </c>
      <c r="K1437" t="s">
        <v>11098</v>
      </c>
      <c r="L1437" t="str">
        <f>LEFT(K1437,LEN(K1437)-3)</f>
        <v>1.5</v>
      </c>
      <c r="M1437" t="str">
        <f>RIGHT(K1437,3)</f>
        <v>万/月</v>
      </c>
    </row>
    <row r="1438" spans="1:13" x14ac:dyDescent="0.2">
      <c r="A1438" t="s">
        <v>5734</v>
      </c>
      <c r="B1438" t="str">
        <f>IFERROR(LOOKUP(1,0/SEARCH(Sheet2!$E$3:$E$18,A1438),Sheet2!$F$3:$F$18),"其他")</f>
        <v>其他</v>
      </c>
      <c r="C1438" t="s">
        <v>28</v>
      </c>
      <c r="D1438" t="s">
        <v>7</v>
      </c>
      <c r="E1438" t="s">
        <v>8</v>
      </c>
      <c r="F1438" t="s">
        <v>5200</v>
      </c>
      <c r="G1438" t="s">
        <v>5735</v>
      </c>
      <c r="H1438" t="s">
        <v>42</v>
      </c>
      <c r="I1438" t="s">
        <v>12</v>
      </c>
      <c r="J1438">
        <v>0.8</v>
      </c>
      <c r="K1438" t="s">
        <v>11098</v>
      </c>
      <c r="L1438" t="str">
        <f>LEFT(K1438,LEN(K1438)-3)</f>
        <v>1.5</v>
      </c>
      <c r="M1438" t="str">
        <f>RIGHT(K1438,3)</f>
        <v>万/月</v>
      </c>
    </row>
    <row r="1439" spans="1:13" x14ac:dyDescent="0.2">
      <c r="A1439" t="s">
        <v>602</v>
      </c>
      <c r="B1439" t="str">
        <f>IFERROR(LOOKUP(1,0/SEARCH(Sheet2!$E$3:$E$18,A1439),Sheet2!$F$3:$F$18),"其他")</f>
        <v>其他</v>
      </c>
      <c r="C1439" t="s">
        <v>28</v>
      </c>
      <c r="D1439" t="s">
        <v>23</v>
      </c>
      <c r="E1439" t="s">
        <v>16</v>
      </c>
      <c r="F1439" t="s">
        <v>743</v>
      </c>
      <c r="G1439" t="s">
        <v>5746</v>
      </c>
      <c r="H1439" t="s">
        <v>38</v>
      </c>
      <c r="I1439" t="s">
        <v>12</v>
      </c>
      <c r="J1439">
        <v>0.8</v>
      </c>
      <c r="K1439" t="s">
        <v>11098</v>
      </c>
      <c r="L1439" t="str">
        <f>LEFT(K1439,LEN(K1439)-3)</f>
        <v>1.5</v>
      </c>
      <c r="M1439" t="str">
        <f>RIGHT(K1439,3)</f>
        <v>万/月</v>
      </c>
    </row>
    <row r="1440" spans="1:13" x14ac:dyDescent="0.2">
      <c r="A1440" t="s">
        <v>5747</v>
      </c>
      <c r="B1440" t="str">
        <f>IFERROR(LOOKUP(1,0/SEARCH(Sheet2!$E$3:$E$18,A1440),Sheet2!$F$3:$F$18),"其他")</f>
        <v>其他</v>
      </c>
      <c r="C1440" t="s">
        <v>89</v>
      </c>
      <c r="D1440" t="s">
        <v>35</v>
      </c>
      <c r="E1440" t="s">
        <v>8</v>
      </c>
      <c r="F1440" t="s">
        <v>1388</v>
      </c>
      <c r="G1440" t="s">
        <v>5748</v>
      </c>
      <c r="H1440" t="s">
        <v>11</v>
      </c>
      <c r="I1440" t="s">
        <v>12</v>
      </c>
      <c r="J1440">
        <v>0.8</v>
      </c>
      <c r="K1440" t="s">
        <v>11105</v>
      </c>
      <c r="L1440" t="str">
        <f>LEFT(K1440,LEN(K1440)-3)</f>
        <v>1.6</v>
      </c>
      <c r="M1440" t="str">
        <f>RIGHT(K1440,3)</f>
        <v>万/月</v>
      </c>
    </row>
    <row r="1441" spans="1:13" x14ac:dyDescent="0.2">
      <c r="A1441" t="s">
        <v>3244</v>
      </c>
      <c r="B1441" t="str">
        <f>IFERROR(LOOKUP(1,0/SEARCH(Sheet2!$E$3:$E$18,A1441),Sheet2!$F$3:$F$18),"其他")</f>
        <v>其他</v>
      </c>
      <c r="C1441" t="s">
        <v>28</v>
      </c>
      <c r="D1441" t="s">
        <v>35</v>
      </c>
      <c r="E1441" t="s">
        <v>16</v>
      </c>
      <c r="F1441" t="s">
        <v>2595</v>
      </c>
      <c r="G1441" t="s">
        <v>5776</v>
      </c>
      <c r="H1441" t="s">
        <v>42</v>
      </c>
      <c r="I1441" t="s">
        <v>12</v>
      </c>
      <c r="J1441">
        <v>0.8</v>
      </c>
      <c r="K1441" t="s">
        <v>11098</v>
      </c>
      <c r="L1441" t="str">
        <f>LEFT(K1441,LEN(K1441)-3)</f>
        <v>1.5</v>
      </c>
      <c r="M1441" t="str">
        <f>RIGHT(K1441,3)</f>
        <v>万/月</v>
      </c>
    </row>
    <row r="1442" spans="1:13" x14ac:dyDescent="0.2">
      <c r="A1442" t="s">
        <v>5786</v>
      </c>
      <c r="B1442" t="str">
        <f>IFERROR(LOOKUP(1,0/SEARCH(Sheet2!$E$3:$E$18,A1442),Sheet2!$F$3:$F$18),"其他")</f>
        <v>其他</v>
      </c>
      <c r="C1442" t="s">
        <v>213</v>
      </c>
      <c r="D1442" t="s">
        <v>35</v>
      </c>
      <c r="E1442" t="s">
        <v>16</v>
      </c>
      <c r="F1442" t="s">
        <v>2595</v>
      </c>
      <c r="G1442" t="s">
        <v>5787</v>
      </c>
      <c r="H1442" t="s">
        <v>11</v>
      </c>
      <c r="I1442" t="s">
        <v>12</v>
      </c>
      <c r="J1442">
        <v>0.8</v>
      </c>
      <c r="K1442" t="s">
        <v>11096</v>
      </c>
      <c r="L1442" t="str">
        <f>LEFT(K1442,LEN(K1442)-3)</f>
        <v>2</v>
      </c>
      <c r="M1442" t="str">
        <f>RIGHT(K1442,3)</f>
        <v>万/月</v>
      </c>
    </row>
    <row r="1443" spans="1:13" x14ac:dyDescent="0.2">
      <c r="A1443" t="s">
        <v>624</v>
      </c>
      <c r="B1443" t="str">
        <f>IFERROR(LOOKUP(1,0/SEARCH(Sheet2!$E$3:$E$18,A1443),Sheet2!$F$3:$F$18),"其他")</f>
        <v>其他</v>
      </c>
      <c r="C1443" t="s">
        <v>28</v>
      </c>
      <c r="D1443" t="s">
        <v>35</v>
      </c>
      <c r="E1443" t="s">
        <v>8</v>
      </c>
      <c r="F1443" t="s">
        <v>743</v>
      </c>
      <c r="G1443" t="s">
        <v>5824</v>
      </c>
      <c r="H1443" t="s">
        <v>93</v>
      </c>
      <c r="I1443" t="s">
        <v>12</v>
      </c>
      <c r="J1443">
        <v>0.8</v>
      </c>
      <c r="K1443" t="s">
        <v>11098</v>
      </c>
      <c r="L1443" t="str">
        <f>LEFT(K1443,LEN(K1443)-3)</f>
        <v>1.5</v>
      </c>
      <c r="M1443" t="str">
        <f>RIGHT(K1443,3)</f>
        <v>万/月</v>
      </c>
    </row>
    <row r="1444" spans="1:13" x14ac:dyDescent="0.2">
      <c r="A1444" t="s">
        <v>5866</v>
      </c>
      <c r="B1444" t="str">
        <f>IFERROR(LOOKUP(1,0/SEARCH(Sheet2!$E$3:$E$18,A1444),Sheet2!$F$3:$F$18),"其他")</f>
        <v>其他</v>
      </c>
      <c r="C1444" t="s">
        <v>103</v>
      </c>
      <c r="D1444" t="s">
        <v>23</v>
      </c>
      <c r="E1444" t="s">
        <v>8</v>
      </c>
      <c r="F1444" t="s">
        <v>743</v>
      </c>
      <c r="G1444" t="s">
        <v>5867</v>
      </c>
      <c r="H1444" t="s">
        <v>42</v>
      </c>
      <c r="I1444" t="s">
        <v>12</v>
      </c>
      <c r="J1444">
        <v>0.8</v>
      </c>
      <c r="K1444" t="s">
        <v>11101</v>
      </c>
      <c r="L1444" t="str">
        <f>LEFT(K1444,LEN(K1444)-3)</f>
        <v>1</v>
      </c>
      <c r="M1444" t="str">
        <f>RIGHT(K1444,3)</f>
        <v>万/月</v>
      </c>
    </row>
    <row r="1445" spans="1:13" x14ac:dyDescent="0.2">
      <c r="A1445" t="s">
        <v>5895</v>
      </c>
      <c r="B1445" t="str">
        <f>IFERROR(LOOKUP(1,0/SEARCH(Sheet2!$E$3:$E$18,A1445),Sheet2!$F$3:$F$18),"其他")</f>
        <v>其他</v>
      </c>
      <c r="C1445" t="s">
        <v>103</v>
      </c>
      <c r="D1445" t="s">
        <v>23</v>
      </c>
      <c r="E1445" t="s">
        <v>742</v>
      </c>
      <c r="F1445" t="s">
        <v>743</v>
      </c>
      <c r="G1445" t="s">
        <v>5896</v>
      </c>
      <c r="H1445" t="s">
        <v>38</v>
      </c>
      <c r="I1445" t="s">
        <v>12</v>
      </c>
      <c r="J1445">
        <v>0.8</v>
      </c>
      <c r="K1445" t="s">
        <v>11101</v>
      </c>
      <c r="L1445" t="str">
        <f>LEFT(K1445,LEN(K1445)-3)</f>
        <v>1</v>
      </c>
      <c r="M1445" t="str">
        <f>RIGHT(K1445,3)</f>
        <v>万/月</v>
      </c>
    </row>
    <row r="1446" spans="1:13" x14ac:dyDescent="0.2">
      <c r="A1446" t="s">
        <v>5953</v>
      </c>
      <c r="B1446" t="str">
        <f>IFERROR(LOOKUP(1,0/SEARCH(Sheet2!$E$3:$E$18,A1446),Sheet2!$F$3:$F$18),"其他")</f>
        <v>其他</v>
      </c>
      <c r="C1446" t="s">
        <v>22</v>
      </c>
      <c r="D1446" t="s">
        <v>7</v>
      </c>
      <c r="E1446" t="s">
        <v>16</v>
      </c>
      <c r="F1446" t="s">
        <v>743</v>
      </c>
      <c r="G1446" t="s">
        <v>5954</v>
      </c>
      <c r="H1446" t="s">
        <v>38</v>
      </c>
      <c r="I1446" t="s">
        <v>12</v>
      </c>
      <c r="J1446">
        <v>0.8</v>
      </c>
      <c r="K1446" t="s">
        <v>11102</v>
      </c>
      <c r="L1446" t="str">
        <f>LEFT(K1446,LEN(K1446)-3)</f>
        <v>1.2</v>
      </c>
      <c r="M1446" t="str">
        <f>RIGHT(K1446,3)</f>
        <v>万/月</v>
      </c>
    </row>
    <row r="1447" spans="1:13" x14ac:dyDescent="0.2">
      <c r="A1447" t="s">
        <v>5961</v>
      </c>
      <c r="B1447" t="str">
        <f>IFERROR(LOOKUP(1,0/SEARCH(Sheet2!$E$3:$E$18,A1447),Sheet2!$F$3:$F$18),"其他")</f>
        <v>其他</v>
      </c>
      <c r="C1447" t="s">
        <v>22</v>
      </c>
      <c r="D1447" t="s">
        <v>35</v>
      </c>
      <c r="E1447" t="s">
        <v>8</v>
      </c>
      <c r="F1447" t="s">
        <v>2595</v>
      </c>
      <c r="G1447" t="s">
        <v>5962</v>
      </c>
      <c r="H1447" t="s">
        <v>26</v>
      </c>
      <c r="I1447" t="s">
        <v>129</v>
      </c>
      <c r="J1447">
        <v>0.8</v>
      </c>
      <c r="K1447" t="s">
        <v>11102</v>
      </c>
      <c r="L1447" t="str">
        <f>LEFT(K1447,LEN(K1447)-3)</f>
        <v>1.2</v>
      </c>
      <c r="M1447" t="str">
        <f>RIGHT(K1447,3)</f>
        <v>万/月</v>
      </c>
    </row>
    <row r="1448" spans="1:13" x14ac:dyDescent="0.2">
      <c r="A1448" t="s">
        <v>5971</v>
      </c>
      <c r="B1448" t="str">
        <f>IFERROR(LOOKUP(1,0/SEARCH(Sheet2!$E$3:$E$18,A1448),Sheet2!$F$3:$F$18),"其他")</f>
        <v>其他</v>
      </c>
      <c r="C1448" t="s">
        <v>103</v>
      </c>
      <c r="D1448" t="s">
        <v>23</v>
      </c>
      <c r="E1448" t="s">
        <v>16</v>
      </c>
      <c r="F1448" t="s">
        <v>2595</v>
      </c>
      <c r="G1448" t="s">
        <v>2455</v>
      </c>
      <c r="H1448" t="s">
        <v>11</v>
      </c>
      <c r="I1448" t="s">
        <v>12</v>
      </c>
      <c r="J1448">
        <v>0.8</v>
      </c>
      <c r="K1448" t="s">
        <v>11101</v>
      </c>
      <c r="L1448" t="str">
        <f>LEFT(K1448,LEN(K1448)-3)</f>
        <v>1</v>
      </c>
      <c r="M1448" t="str">
        <f>RIGHT(K1448,3)</f>
        <v>万/月</v>
      </c>
    </row>
    <row r="1449" spans="1:13" x14ac:dyDescent="0.2">
      <c r="A1449" t="s">
        <v>5988</v>
      </c>
      <c r="B1449" t="str">
        <f>IFERROR(LOOKUP(1,0/SEARCH(Sheet2!$E$3:$E$18,A1449),Sheet2!$F$3:$F$18),"其他")</f>
        <v>其他</v>
      </c>
      <c r="C1449" t="s">
        <v>103</v>
      </c>
      <c r="D1449" t="s">
        <v>65</v>
      </c>
      <c r="E1449" t="s">
        <v>16</v>
      </c>
      <c r="F1449" t="s">
        <v>5989</v>
      </c>
      <c r="G1449" t="s">
        <v>5990</v>
      </c>
      <c r="H1449" t="s">
        <v>42</v>
      </c>
      <c r="I1449" t="s">
        <v>81</v>
      </c>
      <c r="J1449">
        <v>0.8</v>
      </c>
      <c r="K1449" t="s">
        <v>11101</v>
      </c>
      <c r="L1449" t="str">
        <f>LEFT(K1449,LEN(K1449)-3)</f>
        <v>1</v>
      </c>
      <c r="M1449" t="str">
        <f>RIGHT(K1449,3)</f>
        <v>万/月</v>
      </c>
    </row>
    <row r="1450" spans="1:13" x14ac:dyDescent="0.2">
      <c r="A1450" t="s">
        <v>6020</v>
      </c>
      <c r="B1450" t="str">
        <f>IFERROR(LOOKUP(1,0/SEARCH(Sheet2!$E$3:$E$18,A1450),Sheet2!$F$3:$F$18),"其他")</f>
        <v>其他</v>
      </c>
      <c r="C1450" t="s">
        <v>28</v>
      </c>
      <c r="D1450" t="s">
        <v>7</v>
      </c>
      <c r="E1450" t="s">
        <v>16</v>
      </c>
      <c r="F1450" t="s">
        <v>743</v>
      </c>
      <c r="G1450" t="s">
        <v>6021</v>
      </c>
      <c r="H1450" t="s">
        <v>26</v>
      </c>
      <c r="I1450" t="s">
        <v>32</v>
      </c>
      <c r="J1450">
        <v>0.8</v>
      </c>
      <c r="K1450" t="s">
        <v>11098</v>
      </c>
      <c r="L1450" t="str">
        <f>LEFT(K1450,LEN(K1450)-3)</f>
        <v>1.5</v>
      </c>
      <c r="M1450" t="str">
        <f>RIGHT(K1450,3)</f>
        <v>万/月</v>
      </c>
    </row>
    <row r="1451" spans="1:13" x14ac:dyDescent="0.2">
      <c r="A1451" t="s">
        <v>6090</v>
      </c>
      <c r="B1451" t="str">
        <f>IFERROR(LOOKUP(1,0/SEARCH(Sheet2!$E$3:$E$18,A1451),Sheet2!$F$3:$F$18),"其他")</f>
        <v>其他</v>
      </c>
      <c r="C1451" t="s">
        <v>103</v>
      </c>
      <c r="D1451" t="s">
        <v>35</v>
      </c>
      <c r="E1451" t="s">
        <v>16</v>
      </c>
      <c r="F1451" t="s">
        <v>6091</v>
      </c>
      <c r="G1451" t="s">
        <v>6092</v>
      </c>
      <c r="H1451" t="s">
        <v>93</v>
      </c>
      <c r="I1451" t="s">
        <v>12</v>
      </c>
      <c r="J1451">
        <v>0.8</v>
      </c>
      <c r="K1451" t="s">
        <v>11101</v>
      </c>
      <c r="L1451" t="str">
        <f>LEFT(K1451,LEN(K1451)-3)</f>
        <v>1</v>
      </c>
      <c r="M1451" t="str">
        <f>RIGHT(K1451,3)</f>
        <v>万/月</v>
      </c>
    </row>
    <row r="1452" spans="1:13" x14ac:dyDescent="0.2">
      <c r="A1452" t="s">
        <v>6125</v>
      </c>
      <c r="B1452" t="str">
        <f>IFERROR(LOOKUP(1,0/SEARCH(Sheet2!$E$3:$E$18,A1452),Sheet2!$F$3:$F$18),"其他")</f>
        <v>其他</v>
      </c>
      <c r="C1452" t="s">
        <v>103</v>
      </c>
      <c r="D1452" t="s">
        <v>7</v>
      </c>
      <c r="E1452" t="s">
        <v>2567</v>
      </c>
      <c r="F1452" t="s">
        <v>743</v>
      </c>
      <c r="G1452" t="s">
        <v>6126</v>
      </c>
      <c r="H1452" t="s">
        <v>112</v>
      </c>
      <c r="I1452" t="s">
        <v>50</v>
      </c>
      <c r="J1452">
        <v>0.8</v>
      </c>
      <c r="K1452" t="s">
        <v>11101</v>
      </c>
      <c r="L1452" t="str">
        <f>LEFT(K1452,LEN(K1452)-3)</f>
        <v>1</v>
      </c>
      <c r="M1452" t="str">
        <f>RIGHT(K1452,3)</f>
        <v>万/月</v>
      </c>
    </row>
    <row r="1453" spans="1:13" x14ac:dyDescent="0.2">
      <c r="A1453" t="s">
        <v>6148</v>
      </c>
      <c r="B1453" t="str">
        <f>IFERROR(LOOKUP(1,0/SEARCH(Sheet2!$E$3:$E$18,A1453),Sheet2!$F$3:$F$18),"其他")</f>
        <v>其他</v>
      </c>
      <c r="C1453" t="s">
        <v>103</v>
      </c>
      <c r="D1453" t="s">
        <v>7</v>
      </c>
      <c r="E1453" t="s">
        <v>2567</v>
      </c>
      <c r="F1453" t="s">
        <v>743</v>
      </c>
      <c r="G1453" t="s">
        <v>6149</v>
      </c>
      <c r="H1453" t="s">
        <v>112</v>
      </c>
      <c r="I1453" t="s">
        <v>50</v>
      </c>
      <c r="J1453">
        <v>0.8</v>
      </c>
      <c r="K1453" t="s">
        <v>11101</v>
      </c>
      <c r="L1453" t="str">
        <f>LEFT(K1453,LEN(K1453)-3)</f>
        <v>1</v>
      </c>
      <c r="M1453" t="str">
        <f>RIGHT(K1453,3)</f>
        <v>万/月</v>
      </c>
    </row>
    <row r="1454" spans="1:13" x14ac:dyDescent="0.2">
      <c r="A1454" t="s">
        <v>6154</v>
      </c>
      <c r="B1454" t="str">
        <f>IFERROR(LOOKUP(1,0/SEARCH(Sheet2!$E$3:$E$18,A1454),Sheet2!$F$3:$F$18),"其他")</f>
        <v>其他</v>
      </c>
      <c r="C1454" t="s">
        <v>103</v>
      </c>
      <c r="D1454" t="s">
        <v>7</v>
      </c>
      <c r="E1454" t="s">
        <v>2567</v>
      </c>
      <c r="F1454" t="s">
        <v>743</v>
      </c>
      <c r="G1454" t="s">
        <v>6155</v>
      </c>
      <c r="H1454" t="s">
        <v>26</v>
      </c>
      <c r="I1454" t="s">
        <v>12</v>
      </c>
      <c r="J1454">
        <v>0.8</v>
      </c>
      <c r="K1454" t="s">
        <v>11101</v>
      </c>
      <c r="L1454" t="str">
        <f>LEFT(K1454,LEN(K1454)-3)</f>
        <v>1</v>
      </c>
      <c r="M1454" t="str">
        <f>RIGHT(K1454,3)</f>
        <v>万/月</v>
      </c>
    </row>
    <row r="1455" spans="1:13" x14ac:dyDescent="0.2">
      <c r="A1455" t="s">
        <v>6167</v>
      </c>
      <c r="B1455" t="str">
        <f>IFERROR(LOOKUP(1,0/SEARCH(Sheet2!$E$3:$E$18,A1455),Sheet2!$F$3:$F$18),"其他")</f>
        <v>其他</v>
      </c>
      <c r="C1455" t="s">
        <v>103</v>
      </c>
      <c r="D1455" t="s">
        <v>7</v>
      </c>
      <c r="E1455" t="s">
        <v>2567</v>
      </c>
      <c r="F1455" t="s">
        <v>5226</v>
      </c>
      <c r="G1455" t="s">
        <v>6168</v>
      </c>
      <c r="H1455" t="s">
        <v>11</v>
      </c>
      <c r="I1455" t="s">
        <v>12</v>
      </c>
      <c r="J1455">
        <v>0.8</v>
      </c>
      <c r="K1455" t="s">
        <v>11101</v>
      </c>
      <c r="L1455" t="str">
        <f>LEFT(K1455,LEN(K1455)-3)</f>
        <v>1</v>
      </c>
      <c r="M1455" t="str">
        <f>RIGHT(K1455,3)</f>
        <v>万/月</v>
      </c>
    </row>
    <row r="1456" spans="1:13" x14ac:dyDescent="0.2">
      <c r="A1456" t="s">
        <v>2560</v>
      </c>
      <c r="B1456" t="str">
        <f>IFERROR(LOOKUP(1,0/SEARCH(Sheet2!$E$3:$E$18,A1456),Sheet2!$F$3:$F$18),"其他")</f>
        <v>其他</v>
      </c>
      <c r="C1456" t="s">
        <v>103</v>
      </c>
      <c r="D1456" t="s">
        <v>65</v>
      </c>
      <c r="E1456" t="s">
        <v>8</v>
      </c>
      <c r="F1456" t="s">
        <v>5190</v>
      </c>
      <c r="G1456" t="s">
        <v>6180</v>
      </c>
      <c r="H1456" t="s">
        <v>11</v>
      </c>
      <c r="I1456" t="s">
        <v>12</v>
      </c>
      <c r="J1456">
        <v>0.8</v>
      </c>
      <c r="K1456" t="s">
        <v>11101</v>
      </c>
      <c r="L1456" t="str">
        <f>LEFT(K1456,LEN(K1456)-3)</f>
        <v>1</v>
      </c>
      <c r="M1456" t="str">
        <f>RIGHT(K1456,3)</f>
        <v>万/月</v>
      </c>
    </row>
    <row r="1457" spans="1:13" x14ac:dyDescent="0.2">
      <c r="A1457" t="s">
        <v>6183</v>
      </c>
      <c r="B1457" t="str">
        <f>IFERROR(LOOKUP(1,0/SEARCH(Sheet2!$E$3:$E$18,A1457),Sheet2!$F$3:$F$18),"其他")</f>
        <v>其他</v>
      </c>
      <c r="C1457" t="s">
        <v>103</v>
      </c>
      <c r="D1457" t="s">
        <v>7</v>
      </c>
      <c r="E1457" t="s">
        <v>742</v>
      </c>
      <c r="F1457" t="s">
        <v>743</v>
      </c>
      <c r="G1457" t="s">
        <v>6184</v>
      </c>
      <c r="H1457" t="s">
        <v>11</v>
      </c>
      <c r="I1457" t="s">
        <v>149</v>
      </c>
      <c r="J1457">
        <v>0.8</v>
      </c>
      <c r="K1457" t="s">
        <v>11101</v>
      </c>
      <c r="L1457" t="str">
        <f>LEFT(K1457,LEN(K1457)-3)</f>
        <v>1</v>
      </c>
      <c r="M1457" t="str">
        <f>RIGHT(K1457,3)</f>
        <v>万/月</v>
      </c>
    </row>
    <row r="1458" spans="1:13" x14ac:dyDescent="0.2">
      <c r="A1458" t="s">
        <v>783</v>
      </c>
      <c r="B1458" t="str">
        <f>IFERROR(LOOKUP(1,0/SEARCH(Sheet2!$E$3:$E$18,A1458),Sheet2!$F$3:$F$18),"其他")</f>
        <v>其他</v>
      </c>
      <c r="C1458" t="s">
        <v>22</v>
      </c>
      <c r="D1458" t="s">
        <v>23</v>
      </c>
      <c r="E1458" t="s">
        <v>8</v>
      </c>
      <c r="F1458" t="s">
        <v>5190</v>
      </c>
      <c r="G1458" t="s">
        <v>6212</v>
      </c>
      <c r="H1458" t="s">
        <v>11</v>
      </c>
      <c r="I1458" t="s">
        <v>12</v>
      </c>
      <c r="J1458">
        <v>0.8</v>
      </c>
      <c r="K1458" t="s">
        <v>11102</v>
      </c>
      <c r="L1458" t="str">
        <f>LEFT(K1458,LEN(K1458)-3)</f>
        <v>1.2</v>
      </c>
      <c r="M1458" t="str">
        <f>RIGHT(K1458,3)</f>
        <v>万/月</v>
      </c>
    </row>
    <row r="1459" spans="1:13" x14ac:dyDescent="0.2">
      <c r="A1459" t="s">
        <v>6228</v>
      </c>
      <c r="B1459" t="str">
        <f>IFERROR(LOOKUP(1,0/SEARCH(Sheet2!$E$3:$E$18,A1459),Sheet2!$F$3:$F$18),"其他")</f>
        <v>其他</v>
      </c>
      <c r="C1459" t="s">
        <v>28</v>
      </c>
      <c r="D1459" t="s">
        <v>35</v>
      </c>
      <c r="E1459" t="s">
        <v>8</v>
      </c>
      <c r="F1459" t="s">
        <v>743</v>
      </c>
      <c r="G1459" t="s">
        <v>6229</v>
      </c>
      <c r="H1459" t="s">
        <v>38</v>
      </c>
      <c r="I1459" t="s">
        <v>12</v>
      </c>
      <c r="J1459">
        <v>0.8</v>
      </c>
      <c r="K1459" t="s">
        <v>11098</v>
      </c>
      <c r="L1459" t="str">
        <f>LEFT(K1459,LEN(K1459)-3)</f>
        <v>1.5</v>
      </c>
      <c r="M1459" t="str">
        <f>RIGHT(K1459,3)</f>
        <v>万/月</v>
      </c>
    </row>
    <row r="1460" spans="1:13" x14ac:dyDescent="0.2">
      <c r="A1460" t="s">
        <v>6247</v>
      </c>
      <c r="B1460" t="str">
        <f>IFERROR(LOOKUP(1,0/SEARCH(Sheet2!$E$3:$E$18,A1460),Sheet2!$F$3:$F$18),"其他")</f>
        <v>其他</v>
      </c>
      <c r="C1460" t="s">
        <v>28</v>
      </c>
      <c r="D1460" t="s">
        <v>7</v>
      </c>
      <c r="E1460" t="s">
        <v>547</v>
      </c>
      <c r="F1460" t="s">
        <v>743</v>
      </c>
      <c r="G1460" t="s">
        <v>6248</v>
      </c>
      <c r="H1460" t="s">
        <v>11</v>
      </c>
      <c r="I1460" t="s">
        <v>12</v>
      </c>
      <c r="J1460">
        <v>0.8</v>
      </c>
      <c r="K1460" t="s">
        <v>11098</v>
      </c>
      <c r="L1460" t="str">
        <f>LEFT(K1460,LEN(K1460)-3)</f>
        <v>1.5</v>
      </c>
      <c r="M1460" t="str">
        <f>RIGHT(K1460,3)</f>
        <v>万/月</v>
      </c>
    </row>
    <row r="1461" spans="1:13" x14ac:dyDescent="0.2">
      <c r="A1461" t="s">
        <v>6249</v>
      </c>
      <c r="B1461" t="str">
        <f>IFERROR(LOOKUP(1,0/SEARCH(Sheet2!$E$3:$E$18,A1461),Sheet2!$F$3:$F$18),"其他")</f>
        <v>其他</v>
      </c>
      <c r="C1461" t="s">
        <v>103</v>
      </c>
      <c r="D1461" t="s">
        <v>65</v>
      </c>
      <c r="E1461" t="s">
        <v>8</v>
      </c>
      <c r="F1461" t="s">
        <v>1961</v>
      </c>
      <c r="G1461" t="s">
        <v>6250</v>
      </c>
      <c r="H1461" t="s">
        <v>93</v>
      </c>
      <c r="I1461" t="s">
        <v>12</v>
      </c>
      <c r="J1461">
        <v>0.8</v>
      </c>
      <c r="K1461" t="s">
        <v>11101</v>
      </c>
      <c r="L1461" t="str">
        <f>LEFT(K1461,LEN(K1461)-3)</f>
        <v>1</v>
      </c>
      <c r="M1461" t="str">
        <f>RIGHT(K1461,3)</f>
        <v>万/月</v>
      </c>
    </row>
    <row r="1462" spans="1:13" x14ac:dyDescent="0.2">
      <c r="A1462" t="s">
        <v>6262</v>
      </c>
      <c r="B1462" t="str">
        <f>IFERROR(LOOKUP(1,0/SEARCH(Sheet2!$E$3:$E$18,A1462),Sheet2!$F$3:$F$18),"其他")</f>
        <v>其他</v>
      </c>
      <c r="C1462" t="s">
        <v>103</v>
      </c>
      <c r="D1462" t="s">
        <v>65</v>
      </c>
      <c r="E1462" t="s">
        <v>8</v>
      </c>
      <c r="F1462" t="s">
        <v>6263</v>
      </c>
      <c r="G1462" t="s">
        <v>6264</v>
      </c>
      <c r="H1462" t="s">
        <v>11</v>
      </c>
      <c r="I1462" t="s">
        <v>12</v>
      </c>
      <c r="J1462">
        <v>0.8</v>
      </c>
      <c r="K1462" t="s">
        <v>11101</v>
      </c>
      <c r="L1462" t="str">
        <f>LEFT(K1462,LEN(K1462)-3)</f>
        <v>1</v>
      </c>
      <c r="M1462" t="str">
        <f>RIGHT(K1462,3)</f>
        <v>万/月</v>
      </c>
    </row>
    <row r="1463" spans="1:13" x14ac:dyDescent="0.2">
      <c r="A1463" t="s">
        <v>6279</v>
      </c>
      <c r="B1463" t="str">
        <f>IFERROR(LOOKUP(1,0/SEARCH(Sheet2!$E$3:$E$18,A1463),Sheet2!$F$3:$F$18),"其他")</f>
        <v>其他</v>
      </c>
      <c r="C1463" t="s">
        <v>89</v>
      </c>
      <c r="D1463" t="s">
        <v>35</v>
      </c>
      <c r="E1463" t="s">
        <v>8</v>
      </c>
      <c r="F1463" t="s">
        <v>6280</v>
      </c>
      <c r="G1463" t="s">
        <v>6281</v>
      </c>
      <c r="H1463" t="s">
        <v>38</v>
      </c>
      <c r="I1463" t="s">
        <v>50</v>
      </c>
      <c r="J1463">
        <v>0.8</v>
      </c>
      <c r="K1463" t="s">
        <v>11105</v>
      </c>
      <c r="L1463" t="str">
        <f>LEFT(K1463,LEN(K1463)-3)</f>
        <v>1.6</v>
      </c>
      <c r="M1463" t="str">
        <f>RIGHT(K1463,3)</f>
        <v>万/月</v>
      </c>
    </row>
    <row r="1464" spans="1:13" x14ac:dyDescent="0.2">
      <c r="A1464" t="s">
        <v>6286</v>
      </c>
      <c r="B1464" t="str">
        <f>IFERROR(LOOKUP(1,0/SEARCH(Sheet2!$E$3:$E$18,A1464),Sheet2!$F$3:$F$18),"其他")</f>
        <v>其他</v>
      </c>
      <c r="C1464" t="s">
        <v>22</v>
      </c>
      <c r="D1464" t="s">
        <v>35</v>
      </c>
      <c r="E1464" t="s">
        <v>166</v>
      </c>
      <c r="F1464" t="s">
        <v>5200</v>
      </c>
      <c r="G1464" t="s">
        <v>6287</v>
      </c>
      <c r="H1464" t="s">
        <v>11</v>
      </c>
      <c r="I1464" t="s">
        <v>12</v>
      </c>
      <c r="J1464">
        <v>0.8</v>
      </c>
      <c r="K1464" t="s">
        <v>11102</v>
      </c>
      <c r="L1464" t="str">
        <f>LEFT(K1464,LEN(K1464)-3)</f>
        <v>1.2</v>
      </c>
      <c r="M1464" t="str">
        <f>RIGHT(K1464,3)</f>
        <v>万/月</v>
      </c>
    </row>
    <row r="1465" spans="1:13" x14ac:dyDescent="0.2">
      <c r="A1465" t="s">
        <v>6289</v>
      </c>
      <c r="B1465" t="str">
        <f>IFERROR(LOOKUP(1,0/SEARCH(Sheet2!$E$3:$E$18,A1465),Sheet2!$F$3:$F$18),"其他")</f>
        <v>数据分析工程师</v>
      </c>
      <c r="C1465" t="s">
        <v>22</v>
      </c>
      <c r="D1465" t="s">
        <v>7</v>
      </c>
      <c r="E1465" t="s">
        <v>16</v>
      </c>
      <c r="F1465" t="s">
        <v>5183</v>
      </c>
      <c r="G1465" t="s">
        <v>6290</v>
      </c>
      <c r="H1465" t="s">
        <v>38</v>
      </c>
      <c r="I1465" t="s">
        <v>12</v>
      </c>
      <c r="J1465">
        <v>0.8</v>
      </c>
      <c r="K1465" t="s">
        <v>11102</v>
      </c>
      <c r="L1465" t="str">
        <f>LEFT(K1465,LEN(K1465)-3)</f>
        <v>1.2</v>
      </c>
      <c r="M1465" t="str">
        <f>RIGHT(K1465,3)</f>
        <v>万/月</v>
      </c>
    </row>
    <row r="1466" spans="1:13" x14ac:dyDescent="0.2">
      <c r="A1466" t="s">
        <v>1309</v>
      </c>
      <c r="B1466" t="str">
        <f>IFERROR(LOOKUP(1,0/SEARCH(Sheet2!$E$3:$E$18,A1466),Sheet2!$F$3:$F$18),"其他")</f>
        <v>其他</v>
      </c>
      <c r="C1466" t="s">
        <v>22</v>
      </c>
      <c r="D1466" t="s">
        <v>65</v>
      </c>
      <c r="E1466" t="s">
        <v>8</v>
      </c>
      <c r="F1466" t="s">
        <v>743</v>
      </c>
      <c r="G1466" t="s">
        <v>6294</v>
      </c>
      <c r="H1466" t="s">
        <v>42</v>
      </c>
      <c r="I1466" t="s">
        <v>12</v>
      </c>
      <c r="J1466">
        <v>0.8</v>
      </c>
      <c r="K1466" t="s">
        <v>11102</v>
      </c>
      <c r="L1466" t="str">
        <f>LEFT(K1466,LEN(K1466)-3)</f>
        <v>1.2</v>
      </c>
      <c r="M1466" t="str">
        <f>RIGHT(K1466,3)</f>
        <v>万/月</v>
      </c>
    </row>
    <row r="1467" spans="1:13" x14ac:dyDescent="0.2">
      <c r="A1467" t="s">
        <v>6304</v>
      </c>
      <c r="B1467" t="str">
        <f>IFERROR(LOOKUP(1,0/SEARCH(Sheet2!$E$3:$E$18,A1467),Sheet2!$F$3:$F$18),"其他")</f>
        <v>其他</v>
      </c>
      <c r="C1467" t="s">
        <v>213</v>
      </c>
      <c r="D1467" t="s">
        <v>7</v>
      </c>
      <c r="E1467" t="s">
        <v>143</v>
      </c>
      <c r="F1467" t="s">
        <v>5226</v>
      </c>
      <c r="G1467" t="s">
        <v>6136</v>
      </c>
      <c r="H1467" t="s">
        <v>93</v>
      </c>
      <c r="I1467" t="s">
        <v>12</v>
      </c>
      <c r="J1467">
        <v>0.8</v>
      </c>
      <c r="K1467" t="s">
        <v>11096</v>
      </c>
      <c r="L1467" t="str">
        <f>LEFT(K1467,LEN(K1467)-3)</f>
        <v>2</v>
      </c>
      <c r="M1467" t="str">
        <f>RIGHT(K1467,3)</f>
        <v>万/月</v>
      </c>
    </row>
    <row r="1468" spans="1:13" x14ac:dyDescent="0.2">
      <c r="A1468" t="s">
        <v>6305</v>
      </c>
      <c r="B1468" t="str">
        <f>IFERROR(LOOKUP(1,0/SEARCH(Sheet2!$E$3:$E$18,A1468),Sheet2!$F$3:$F$18),"其他")</f>
        <v>其他</v>
      </c>
      <c r="C1468" t="s">
        <v>103</v>
      </c>
      <c r="D1468" t="s">
        <v>35</v>
      </c>
      <c r="E1468" t="s">
        <v>16</v>
      </c>
      <c r="F1468" t="s">
        <v>743</v>
      </c>
      <c r="G1468" t="s">
        <v>6306</v>
      </c>
      <c r="H1468" t="s">
        <v>38</v>
      </c>
      <c r="I1468" t="s">
        <v>12</v>
      </c>
      <c r="J1468">
        <v>0.8</v>
      </c>
      <c r="K1468" t="s">
        <v>11101</v>
      </c>
      <c r="L1468" t="str">
        <f>LEFT(K1468,LEN(K1468)-3)</f>
        <v>1</v>
      </c>
      <c r="M1468" t="str">
        <f>RIGHT(K1468,3)</f>
        <v>万/月</v>
      </c>
    </row>
    <row r="1469" spans="1:13" x14ac:dyDescent="0.2">
      <c r="A1469" t="s">
        <v>1333</v>
      </c>
      <c r="B1469" t="str">
        <f>IFERROR(LOOKUP(1,0/SEARCH(Sheet2!$E$3:$E$18,A1469),Sheet2!$F$3:$F$18),"其他")</f>
        <v>数据分析工程师</v>
      </c>
      <c r="C1469" t="s">
        <v>28</v>
      </c>
      <c r="D1469" t="s">
        <v>65</v>
      </c>
      <c r="E1469" t="s">
        <v>16</v>
      </c>
      <c r="F1469" t="s">
        <v>5226</v>
      </c>
      <c r="G1469" t="s">
        <v>6330</v>
      </c>
      <c r="H1469" t="s">
        <v>38</v>
      </c>
      <c r="I1469" t="s">
        <v>12</v>
      </c>
      <c r="J1469">
        <v>0.8</v>
      </c>
      <c r="K1469" t="s">
        <v>11098</v>
      </c>
      <c r="L1469" t="str">
        <f>LEFT(K1469,LEN(K1469)-3)</f>
        <v>1.5</v>
      </c>
      <c r="M1469" t="str">
        <f>RIGHT(K1469,3)</f>
        <v>万/月</v>
      </c>
    </row>
    <row r="1470" spans="1:13" x14ac:dyDescent="0.2">
      <c r="A1470" t="s">
        <v>6344</v>
      </c>
      <c r="B1470" t="str">
        <f>IFERROR(LOOKUP(1,0/SEARCH(Sheet2!$E$3:$E$18,A1470),Sheet2!$F$3:$F$18),"其他")</f>
        <v>其他</v>
      </c>
      <c r="C1470" t="s">
        <v>103</v>
      </c>
      <c r="D1470" t="s">
        <v>65</v>
      </c>
      <c r="E1470" t="s">
        <v>8</v>
      </c>
      <c r="F1470" t="s">
        <v>743</v>
      </c>
      <c r="G1470" t="s">
        <v>6345</v>
      </c>
      <c r="H1470" t="s">
        <v>38</v>
      </c>
      <c r="I1470" t="s">
        <v>20</v>
      </c>
      <c r="J1470">
        <v>0.8</v>
      </c>
      <c r="K1470" t="s">
        <v>11101</v>
      </c>
      <c r="L1470" t="str">
        <f>LEFT(K1470,LEN(K1470)-3)</f>
        <v>1</v>
      </c>
      <c r="M1470" t="str">
        <f>RIGHT(K1470,3)</f>
        <v>万/月</v>
      </c>
    </row>
    <row r="1471" spans="1:13" x14ac:dyDescent="0.2">
      <c r="A1471" t="s">
        <v>6347</v>
      </c>
      <c r="B1471" t="str">
        <f>IFERROR(LOOKUP(1,0/SEARCH(Sheet2!$E$3:$E$18,A1471),Sheet2!$F$3:$F$18),"其他")</f>
        <v>数据分析工程师</v>
      </c>
      <c r="C1471" t="s">
        <v>22</v>
      </c>
      <c r="D1471" t="s">
        <v>65</v>
      </c>
      <c r="E1471" t="s">
        <v>8</v>
      </c>
      <c r="F1471" t="s">
        <v>5190</v>
      </c>
      <c r="G1471" t="s">
        <v>6348</v>
      </c>
      <c r="H1471" t="s">
        <v>38</v>
      </c>
      <c r="I1471" t="s">
        <v>129</v>
      </c>
      <c r="J1471">
        <v>0.8</v>
      </c>
      <c r="K1471" t="s">
        <v>11102</v>
      </c>
      <c r="L1471" t="str">
        <f>LEFT(K1471,LEN(K1471)-3)</f>
        <v>1.2</v>
      </c>
      <c r="M1471" t="str">
        <f>RIGHT(K1471,3)</f>
        <v>万/月</v>
      </c>
    </row>
    <row r="1472" spans="1:13" x14ac:dyDescent="0.2">
      <c r="A1472" t="s">
        <v>1333</v>
      </c>
      <c r="B1472" t="str">
        <f>IFERROR(LOOKUP(1,0/SEARCH(Sheet2!$E$3:$E$18,A1472),Sheet2!$F$3:$F$18),"其他")</f>
        <v>数据分析工程师</v>
      </c>
      <c r="C1472" t="s">
        <v>28</v>
      </c>
      <c r="D1472" t="s">
        <v>7</v>
      </c>
      <c r="E1472" t="s">
        <v>16</v>
      </c>
      <c r="F1472" t="s">
        <v>743</v>
      </c>
      <c r="G1472" t="s">
        <v>6349</v>
      </c>
      <c r="H1472" t="s">
        <v>11</v>
      </c>
      <c r="I1472" t="s">
        <v>12</v>
      </c>
      <c r="J1472">
        <v>0.8</v>
      </c>
      <c r="K1472" t="s">
        <v>11098</v>
      </c>
      <c r="L1472" t="str">
        <f>LEFT(K1472,LEN(K1472)-3)</f>
        <v>1.5</v>
      </c>
      <c r="M1472" t="str">
        <f>RIGHT(K1472,3)</f>
        <v>万/月</v>
      </c>
    </row>
    <row r="1473" spans="1:13" x14ac:dyDescent="0.2">
      <c r="A1473" t="s">
        <v>1333</v>
      </c>
      <c r="B1473" t="str">
        <f>IFERROR(LOOKUP(1,0/SEARCH(Sheet2!$E$3:$E$18,A1473),Sheet2!$F$3:$F$18),"其他")</f>
        <v>数据分析工程师</v>
      </c>
      <c r="C1473" t="s">
        <v>28</v>
      </c>
      <c r="D1473" t="s">
        <v>35</v>
      </c>
      <c r="E1473" t="s">
        <v>16</v>
      </c>
      <c r="F1473" t="s">
        <v>2595</v>
      </c>
      <c r="G1473" t="s">
        <v>6353</v>
      </c>
      <c r="H1473" t="s">
        <v>26</v>
      </c>
      <c r="I1473" t="s">
        <v>12</v>
      </c>
      <c r="J1473">
        <v>0.8</v>
      </c>
      <c r="K1473" t="s">
        <v>11098</v>
      </c>
      <c r="L1473" t="str">
        <f>LEFT(K1473,LEN(K1473)-3)</f>
        <v>1.5</v>
      </c>
      <c r="M1473" t="str">
        <f>RIGHT(K1473,3)</f>
        <v>万/月</v>
      </c>
    </row>
    <row r="1474" spans="1:13" x14ac:dyDescent="0.2">
      <c r="A1474" t="s">
        <v>6368</v>
      </c>
      <c r="B1474" t="str">
        <f>IFERROR(LOOKUP(1,0/SEARCH(Sheet2!$E$3:$E$18,A1474),Sheet2!$F$3:$F$18),"其他")</f>
        <v>其他</v>
      </c>
      <c r="C1474" t="s">
        <v>22</v>
      </c>
      <c r="D1474" t="s">
        <v>65</v>
      </c>
      <c r="E1474" t="s">
        <v>16</v>
      </c>
      <c r="F1474" t="s">
        <v>1388</v>
      </c>
      <c r="G1474" t="s">
        <v>160</v>
      </c>
      <c r="H1474" t="s">
        <v>42</v>
      </c>
      <c r="I1474" t="s">
        <v>50</v>
      </c>
      <c r="J1474">
        <v>0.8</v>
      </c>
      <c r="K1474" t="s">
        <v>11102</v>
      </c>
      <c r="L1474" t="str">
        <f>LEFT(K1474,LEN(K1474)-3)</f>
        <v>1.2</v>
      </c>
      <c r="M1474" t="str">
        <f>RIGHT(K1474,3)</f>
        <v>万/月</v>
      </c>
    </row>
    <row r="1475" spans="1:13" x14ac:dyDescent="0.2">
      <c r="A1475" t="s">
        <v>6370</v>
      </c>
      <c r="B1475" t="str">
        <f>IFERROR(LOOKUP(1,0/SEARCH(Sheet2!$E$3:$E$18,A1475),Sheet2!$F$3:$F$18),"其他")</f>
        <v>数据分析工程师</v>
      </c>
      <c r="C1475" t="s">
        <v>28</v>
      </c>
      <c r="D1475" t="s">
        <v>65</v>
      </c>
      <c r="E1475" t="s">
        <v>16</v>
      </c>
      <c r="F1475" t="s">
        <v>2595</v>
      </c>
      <c r="G1475" t="s">
        <v>6371</v>
      </c>
      <c r="H1475" t="s">
        <v>112</v>
      </c>
      <c r="I1475" t="s">
        <v>12</v>
      </c>
      <c r="J1475">
        <v>0.8</v>
      </c>
      <c r="K1475" t="s">
        <v>11098</v>
      </c>
      <c r="L1475" t="str">
        <f>LEFT(K1475,LEN(K1475)-3)</f>
        <v>1.5</v>
      </c>
      <c r="M1475" t="str">
        <f>RIGHT(K1475,3)</f>
        <v>万/月</v>
      </c>
    </row>
    <row r="1476" spans="1:13" x14ac:dyDescent="0.2">
      <c r="A1476" t="s">
        <v>6380</v>
      </c>
      <c r="B1476" t="str">
        <f>IFERROR(LOOKUP(1,0/SEARCH(Sheet2!$E$3:$E$18,A1476),Sheet2!$F$3:$F$18),"其他")</f>
        <v>数据分析工程师</v>
      </c>
      <c r="C1476" t="s">
        <v>28</v>
      </c>
      <c r="D1476" t="s">
        <v>65</v>
      </c>
      <c r="E1476" t="s">
        <v>16</v>
      </c>
      <c r="F1476" t="s">
        <v>1388</v>
      </c>
      <c r="G1476" t="s">
        <v>5763</v>
      </c>
      <c r="H1476" t="s">
        <v>38</v>
      </c>
      <c r="I1476" t="s">
        <v>12</v>
      </c>
      <c r="J1476">
        <v>0.8</v>
      </c>
      <c r="K1476" t="s">
        <v>11098</v>
      </c>
      <c r="L1476" t="str">
        <f>LEFT(K1476,LEN(K1476)-3)</f>
        <v>1.5</v>
      </c>
      <c r="M1476" t="str">
        <f>RIGHT(K1476,3)</f>
        <v>万/月</v>
      </c>
    </row>
    <row r="1477" spans="1:13" x14ac:dyDescent="0.2">
      <c r="A1477" t="s">
        <v>2155</v>
      </c>
      <c r="B1477" t="str">
        <f>IFERROR(LOOKUP(1,0/SEARCH(Sheet2!$E$3:$E$18,A1477),Sheet2!$F$3:$F$18),"其他")</f>
        <v>数据分析工程师</v>
      </c>
      <c r="C1477" t="s">
        <v>498</v>
      </c>
      <c r="D1477" t="s">
        <v>65</v>
      </c>
      <c r="E1477" t="s">
        <v>16</v>
      </c>
      <c r="F1477" t="s">
        <v>5242</v>
      </c>
      <c r="G1477" t="s">
        <v>6409</v>
      </c>
      <c r="H1477" t="s">
        <v>38</v>
      </c>
      <c r="I1477" t="s">
        <v>2070</v>
      </c>
      <c r="J1477">
        <v>0.8</v>
      </c>
      <c r="K1477" t="s">
        <v>11097</v>
      </c>
      <c r="L1477" t="str">
        <f>LEFT(K1477,LEN(K1477)-3)</f>
        <v>1.3</v>
      </c>
      <c r="M1477" t="str">
        <f>RIGHT(K1477,3)</f>
        <v>万/月</v>
      </c>
    </row>
    <row r="1478" spans="1:13" x14ac:dyDescent="0.2">
      <c r="A1478" t="s">
        <v>6415</v>
      </c>
      <c r="B1478" t="str">
        <f>IFERROR(LOOKUP(1,0/SEARCH(Sheet2!$E$3:$E$18,A1478),Sheet2!$F$3:$F$18),"其他")</f>
        <v>其他</v>
      </c>
      <c r="C1478" t="s">
        <v>103</v>
      </c>
      <c r="D1478" t="s">
        <v>7</v>
      </c>
      <c r="E1478" t="s">
        <v>8</v>
      </c>
      <c r="F1478" t="s">
        <v>743</v>
      </c>
      <c r="G1478" t="s">
        <v>6416</v>
      </c>
      <c r="H1478" t="s">
        <v>38</v>
      </c>
      <c r="I1478" t="s">
        <v>12</v>
      </c>
      <c r="J1478">
        <v>0.8</v>
      </c>
      <c r="K1478" t="s">
        <v>11101</v>
      </c>
      <c r="L1478" t="str">
        <f>LEFT(K1478,LEN(K1478)-3)</f>
        <v>1</v>
      </c>
      <c r="M1478" t="str">
        <f>RIGHT(K1478,3)</f>
        <v>万/月</v>
      </c>
    </row>
    <row r="1479" spans="1:13" x14ac:dyDescent="0.2">
      <c r="A1479" t="s">
        <v>6418</v>
      </c>
      <c r="B1479" t="str">
        <f>IFERROR(LOOKUP(1,0/SEARCH(Sheet2!$E$3:$E$18,A1479),Sheet2!$F$3:$F$18),"其他")</f>
        <v>其他</v>
      </c>
      <c r="C1479" t="s">
        <v>103</v>
      </c>
      <c r="D1479" t="s">
        <v>7</v>
      </c>
      <c r="E1479" t="s">
        <v>8</v>
      </c>
      <c r="F1479" t="s">
        <v>743</v>
      </c>
      <c r="G1479" t="s">
        <v>6416</v>
      </c>
      <c r="H1479" t="s">
        <v>38</v>
      </c>
      <c r="I1479" t="s">
        <v>12</v>
      </c>
      <c r="J1479">
        <v>0.8</v>
      </c>
      <c r="K1479" t="s">
        <v>11101</v>
      </c>
      <c r="L1479" t="str">
        <f>LEFT(K1479,LEN(K1479)-3)</f>
        <v>1</v>
      </c>
      <c r="M1479" t="str">
        <f>RIGHT(K1479,3)</f>
        <v>万/月</v>
      </c>
    </row>
    <row r="1480" spans="1:13" x14ac:dyDescent="0.2">
      <c r="A1480" t="s">
        <v>6419</v>
      </c>
      <c r="B1480" t="str">
        <f>IFERROR(LOOKUP(1,0/SEARCH(Sheet2!$E$3:$E$18,A1480),Sheet2!$F$3:$F$18),"其他")</f>
        <v>其他</v>
      </c>
      <c r="C1480" t="s">
        <v>103</v>
      </c>
      <c r="D1480" t="s">
        <v>35</v>
      </c>
      <c r="E1480" t="s">
        <v>143</v>
      </c>
      <c r="F1480" t="s">
        <v>2595</v>
      </c>
      <c r="G1480" t="s">
        <v>5468</v>
      </c>
      <c r="H1480" t="s">
        <v>26</v>
      </c>
      <c r="I1480" t="s">
        <v>12</v>
      </c>
      <c r="J1480">
        <v>0.8</v>
      </c>
      <c r="K1480" t="s">
        <v>11101</v>
      </c>
      <c r="L1480" t="str">
        <f>LEFT(K1480,LEN(K1480)-3)</f>
        <v>1</v>
      </c>
      <c r="M1480" t="str">
        <f>RIGHT(K1480,3)</f>
        <v>万/月</v>
      </c>
    </row>
    <row r="1481" spans="1:13" x14ac:dyDescent="0.2">
      <c r="A1481" t="s">
        <v>6427</v>
      </c>
      <c r="B1481" t="str">
        <f>IFERROR(LOOKUP(1,0/SEARCH(Sheet2!$E$3:$E$18,A1481),Sheet2!$F$3:$F$18),"其他")</f>
        <v>数据分析工程师</v>
      </c>
      <c r="C1481" t="s">
        <v>103</v>
      </c>
      <c r="D1481" t="s">
        <v>7</v>
      </c>
      <c r="E1481" t="s">
        <v>8</v>
      </c>
      <c r="F1481" t="s">
        <v>743</v>
      </c>
      <c r="G1481" t="s">
        <v>6428</v>
      </c>
      <c r="H1481" t="s">
        <v>11</v>
      </c>
      <c r="I1481" t="s">
        <v>12</v>
      </c>
      <c r="J1481">
        <v>0.8</v>
      </c>
      <c r="K1481" t="s">
        <v>11101</v>
      </c>
      <c r="L1481" t="str">
        <f>LEFT(K1481,LEN(K1481)-3)</f>
        <v>1</v>
      </c>
      <c r="M1481" t="str">
        <f>RIGHT(K1481,3)</f>
        <v>万/月</v>
      </c>
    </row>
    <row r="1482" spans="1:13" x14ac:dyDescent="0.2">
      <c r="A1482" t="s">
        <v>1333</v>
      </c>
      <c r="B1482" t="str">
        <f>IFERROR(LOOKUP(1,0/SEARCH(Sheet2!$E$3:$E$18,A1482),Sheet2!$F$3:$F$18),"其他")</f>
        <v>数据分析工程师</v>
      </c>
      <c r="C1482" t="s">
        <v>103</v>
      </c>
      <c r="D1482" t="s">
        <v>7</v>
      </c>
      <c r="E1482" t="s">
        <v>16</v>
      </c>
      <c r="F1482" t="s">
        <v>1388</v>
      </c>
      <c r="G1482" t="s">
        <v>6518</v>
      </c>
      <c r="H1482" t="s">
        <v>38</v>
      </c>
      <c r="I1482" t="s">
        <v>32</v>
      </c>
      <c r="J1482">
        <v>0.8</v>
      </c>
      <c r="K1482" t="s">
        <v>11101</v>
      </c>
      <c r="L1482" t="str">
        <f>LEFT(K1482,LEN(K1482)-3)</f>
        <v>1</v>
      </c>
      <c r="M1482" t="str">
        <f>RIGHT(K1482,3)</f>
        <v>万/月</v>
      </c>
    </row>
    <row r="1483" spans="1:13" x14ac:dyDescent="0.2">
      <c r="A1483" t="s">
        <v>1333</v>
      </c>
      <c r="B1483" t="str">
        <f>IFERROR(LOOKUP(1,0/SEARCH(Sheet2!$E$3:$E$18,A1483),Sheet2!$F$3:$F$18),"其他")</f>
        <v>数据分析工程师</v>
      </c>
      <c r="C1483" t="s">
        <v>103</v>
      </c>
      <c r="D1483" t="s">
        <v>65</v>
      </c>
      <c r="E1483" t="s">
        <v>16</v>
      </c>
      <c r="F1483" t="s">
        <v>2595</v>
      </c>
      <c r="G1483" t="s">
        <v>6519</v>
      </c>
      <c r="H1483" t="s">
        <v>11</v>
      </c>
      <c r="I1483" t="s">
        <v>12</v>
      </c>
      <c r="J1483">
        <v>0.8</v>
      </c>
      <c r="K1483" t="s">
        <v>11101</v>
      </c>
      <c r="L1483" t="str">
        <f>LEFT(K1483,LEN(K1483)-3)</f>
        <v>1</v>
      </c>
      <c r="M1483" t="str">
        <f>RIGHT(K1483,3)</f>
        <v>万/月</v>
      </c>
    </row>
    <row r="1484" spans="1:13" x14ac:dyDescent="0.2">
      <c r="A1484" t="s">
        <v>6307</v>
      </c>
      <c r="B1484" t="str">
        <f>IFERROR(LOOKUP(1,0/SEARCH(Sheet2!$E$3:$E$18,A1484),Sheet2!$F$3:$F$18),"其他")</f>
        <v>其他</v>
      </c>
      <c r="C1484" t="s">
        <v>22</v>
      </c>
      <c r="D1484" t="s">
        <v>7</v>
      </c>
      <c r="E1484" t="s">
        <v>742</v>
      </c>
      <c r="F1484" t="s">
        <v>743</v>
      </c>
      <c r="G1484" t="s">
        <v>6554</v>
      </c>
      <c r="H1484" t="s">
        <v>38</v>
      </c>
      <c r="I1484" t="s">
        <v>12</v>
      </c>
      <c r="J1484">
        <v>0.8</v>
      </c>
      <c r="K1484" t="s">
        <v>11102</v>
      </c>
      <c r="L1484" t="str">
        <f>LEFT(K1484,LEN(K1484)-3)</f>
        <v>1.2</v>
      </c>
      <c r="M1484" t="str">
        <f>RIGHT(K1484,3)</f>
        <v>万/月</v>
      </c>
    </row>
    <row r="1485" spans="1:13" x14ac:dyDescent="0.2">
      <c r="A1485" t="s">
        <v>1526</v>
      </c>
      <c r="B1485" t="str">
        <f>IFERROR(LOOKUP(1,0/SEARCH(Sheet2!$E$3:$E$18,A1485),Sheet2!$F$3:$F$18),"其他")</f>
        <v>其他</v>
      </c>
      <c r="C1485" t="s">
        <v>28</v>
      </c>
      <c r="D1485" t="s">
        <v>65</v>
      </c>
      <c r="E1485" t="s">
        <v>16</v>
      </c>
      <c r="F1485" t="s">
        <v>2595</v>
      </c>
      <c r="G1485" t="s">
        <v>6558</v>
      </c>
      <c r="H1485" t="s">
        <v>11</v>
      </c>
      <c r="I1485" t="s">
        <v>2070</v>
      </c>
      <c r="J1485">
        <v>0.8</v>
      </c>
      <c r="K1485" t="s">
        <v>11098</v>
      </c>
      <c r="L1485" t="str">
        <f>LEFT(K1485,LEN(K1485)-3)</f>
        <v>1.5</v>
      </c>
      <c r="M1485" t="str">
        <f>RIGHT(K1485,3)</f>
        <v>万/月</v>
      </c>
    </row>
    <row r="1486" spans="1:13" x14ac:dyDescent="0.2">
      <c r="A1486" t="s">
        <v>6563</v>
      </c>
      <c r="B1486" t="str">
        <f>IFERROR(LOOKUP(1,0/SEARCH(Sheet2!$E$3:$E$18,A1486),Sheet2!$F$3:$F$18),"其他")</f>
        <v>其他</v>
      </c>
      <c r="C1486" t="s">
        <v>103</v>
      </c>
      <c r="D1486" t="s">
        <v>65</v>
      </c>
      <c r="E1486" t="s">
        <v>8</v>
      </c>
      <c r="F1486" t="s">
        <v>743</v>
      </c>
      <c r="G1486" t="s">
        <v>5521</v>
      </c>
      <c r="H1486" t="s">
        <v>38</v>
      </c>
      <c r="I1486" t="s">
        <v>12</v>
      </c>
      <c r="J1486">
        <v>0.8</v>
      </c>
      <c r="K1486" t="s">
        <v>11101</v>
      </c>
      <c r="L1486" t="str">
        <f>LEFT(K1486,LEN(K1486)-3)</f>
        <v>1</v>
      </c>
      <c r="M1486" t="str">
        <f>RIGHT(K1486,3)</f>
        <v>万/月</v>
      </c>
    </row>
    <row r="1487" spans="1:13" x14ac:dyDescent="0.2">
      <c r="A1487" t="s">
        <v>6564</v>
      </c>
      <c r="B1487" t="str">
        <f>IFERROR(LOOKUP(1,0/SEARCH(Sheet2!$E$3:$E$18,A1487),Sheet2!$F$3:$F$18),"其他")</f>
        <v>其他</v>
      </c>
      <c r="C1487" t="s">
        <v>103</v>
      </c>
      <c r="D1487" t="s">
        <v>23</v>
      </c>
      <c r="E1487" t="s">
        <v>143</v>
      </c>
      <c r="F1487" t="s">
        <v>743</v>
      </c>
      <c r="G1487" t="s">
        <v>5521</v>
      </c>
      <c r="H1487" t="s">
        <v>38</v>
      </c>
      <c r="I1487" t="s">
        <v>12</v>
      </c>
      <c r="J1487">
        <v>0.8</v>
      </c>
      <c r="K1487" t="s">
        <v>11101</v>
      </c>
      <c r="L1487" t="str">
        <f>LEFT(K1487,LEN(K1487)-3)</f>
        <v>1</v>
      </c>
      <c r="M1487" t="str">
        <f>RIGHT(K1487,3)</f>
        <v>万/月</v>
      </c>
    </row>
    <row r="1488" spans="1:13" x14ac:dyDescent="0.2">
      <c r="A1488" t="s">
        <v>6570</v>
      </c>
      <c r="B1488" t="str">
        <f>IFERROR(LOOKUP(1,0/SEARCH(Sheet2!$E$3:$E$18,A1488),Sheet2!$F$3:$F$18),"其他")</f>
        <v>其他</v>
      </c>
      <c r="C1488" t="s">
        <v>103</v>
      </c>
      <c r="D1488" t="s">
        <v>35</v>
      </c>
      <c r="E1488" t="s">
        <v>16</v>
      </c>
      <c r="F1488" t="s">
        <v>743</v>
      </c>
      <c r="G1488" t="s">
        <v>6571</v>
      </c>
      <c r="H1488" t="s">
        <v>42</v>
      </c>
      <c r="I1488" t="s">
        <v>20</v>
      </c>
      <c r="J1488">
        <v>0.8</v>
      </c>
      <c r="K1488" t="s">
        <v>11101</v>
      </c>
      <c r="L1488" t="str">
        <f>LEFT(K1488,LEN(K1488)-3)</f>
        <v>1</v>
      </c>
      <c r="M1488" t="str">
        <f>RIGHT(K1488,3)</f>
        <v>万/月</v>
      </c>
    </row>
    <row r="1489" spans="1:13" x14ac:dyDescent="0.2">
      <c r="A1489" t="s">
        <v>1584</v>
      </c>
      <c r="B1489" t="str">
        <f>IFERROR(LOOKUP(1,0/SEARCH(Sheet2!$E$3:$E$18,A1489),Sheet2!$F$3:$F$18),"其他")</f>
        <v>其他</v>
      </c>
      <c r="C1489" t="s">
        <v>28</v>
      </c>
      <c r="D1489" t="s">
        <v>35</v>
      </c>
      <c r="E1489" t="s">
        <v>8</v>
      </c>
      <c r="F1489" t="s">
        <v>743</v>
      </c>
      <c r="G1489" t="s">
        <v>6617</v>
      </c>
      <c r="H1489" t="s">
        <v>93</v>
      </c>
      <c r="I1489" t="s">
        <v>12</v>
      </c>
      <c r="J1489">
        <v>0.8</v>
      </c>
      <c r="K1489" t="s">
        <v>11098</v>
      </c>
      <c r="L1489" t="str">
        <f>LEFT(K1489,LEN(K1489)-3)</f>
        <v>1.5</v>
      </c>
      <c r="M1489" t="str">
        <f>RIGHT(K1489,3)</f>
        <v>万/月</v>
      </c>
    </row>
    <row r="1490" spans="1:13" x14ac:dyDescent="0.2">
      <c r="A1490" t="s">
        <v>1584</v>
      </c>
      <c r="B1490" t="str">
        <f>IFERROR(LOOKUP(1,0/SEARCH(Sheet2!$E$3:$E$18,A1490),Sheet2!$F$3:$F$18),"其他")</f>
        <v>其他</v>
      </c>
      <c r="C1490" t="s">
        <v>434</v>
      </c>
      <c r="D1490" t="s">
        <v>23</v>
      </c>
      <c r="E1490" t="s">
        <v>16</v>
      </c>
      <c r="F1490" t="s">
        <v>743</v>
      </c>
      <c r="G1490" t="s">
        <v>6627</v>
      </c>
      <c r="H1490" t="s">
        <v>42</v>
      </c>
      <c r="I1490" t="s">
        <v>81</v>
      </c>
      <c r="J1490">
        <v>0.8</v>
      </c>
      <c r="K1490" t="s">
        <v>11106</v>
      </c>
      <c r="L1490" t="str">
        <f>LEFT(K1490,LEN(K1490)-3)</f>
        <v>1.4</v>
      </c>
      <c r="M1490" t="str">
        <f>RIGHT(K1490,3)</f>
        <v>万/月</v>
      </c>
    </row>
    <row r="1491" spans="1:13" x14ac:dyDescent="0.2">
      <c r="A1491" t="s">
        <v>2116</v>
      </c>
      <c r="B1491" t="str">
        <f>IFERROR(LOOKUP(1,0/SEARCH(Sheet2!$E$3:$E$18,A1491),Sheet2!$F$3:$F$18),"其他")</f>
        <v>其他</v>
      </c>
      <c r="C1491" t="s">
        <v>22</v>
      </c>
      <c r="D1491" t="s">
        <v>35</v>
      </c>
      <c r="E1491" t="s">
        <v>8</v>
      </c>
      <c r="F1491" t="s">
        <v>743</v>
      </c>
      <c r="G1491" t="s">
        <v>2640</v>
      </c>
      <c r="H1491" t="s">
        <v>38</v>
      </c>
      <c r="I1491" t="s">
        <v>12</v>
      </c>
      <c r="J1491">
        <v>0.8</v>
      </c>
      <c r="K1491" t="s">
        <v>11102</v>
      </c>
      <c r="L1491" t="str">
        <f>LEFT(K1491,LEN(K1491)-3)</f>
        <v>1.2</v>
      </c>
      <c r="M1491" t="str">
        <f>RIGHT(K1491,3)</f>
        <v>万/月</v>
      </c>
    </row>
    <row r="1492" spans="1:13" x14ac:dyDescent="0.2">
      <c r="A1492" t="s">
        <v>6640</v>
      </c>
      <c r="B1492" t="str">
        <f>IFERROR(LOOKUP(1,0/SEARCH(Sheet2!$E$3:$E$18,A1492),Sheet2!$F$3:$F$18),"其他")</f>
        <v>其他</v>
      </c>
      <c r="C1492" t="s">
        <v>434</v>
      </c>
      <c r="D1492" t="s">
        <v>35</v>
      </c>
      <c r="E1492" t="s">
        <v>8</v>
      </c>
      <c r="F1492" t="s">
        <v>1961</v>
      </c>
      <c r="G1492" t="s">
        <v>6641</v>
      </c>
      <c r="H1492" t="s">
        <v>38</v>
      </c>
      <c r="I1492" t="s">
        <v>12</v>
      </c>
      <c r="J1492">
        <v>0.8</v>
      </c>
      <c r="K1492" t="s">
        <v>11106</v>
      </c>
      <c r="L1492" t="str">
        <f>LEFT(K1492,LEN(K1492)-3)</f>
        <v>1.4</v>
      </c>
      <c r="M1492" t="str">
        <f>RIGHT(K1492,3)</f>
        <v>万/月</v>
      </c>
    </row>
    <row r="1493" spans="1:13" x14ac:dyDescent="0.2">
      <c r="A1493" t="s">
        <v>6646</v>
      </c>
      <c r="B1493" t="str">
        <f>IFERROR(LOOKUP(1,0/SEARCH(Sheet2!$E$3:$E$18,A1493),Sheet2!$F$3:$F$18),"其他")</f>
        <v>其他</v>
      </c>
      <c r="C1493" t="s">
        <v>103</v>
      </c>
      <c r="D1493" t="s">
        <v>65</v>
      </c>
      <c r="E1493" t="s">
        <v>8</v>
      </c>
      <c r="F1493" t="s">
        <v>2595</v>
      </c>
      <c r="G1493" t="s">
        <v>1408</v>
      </c>
      <c r="H1493" t="s">
        <v>38</v>
      </c>
      <c r="I1493" t="s">
        <v>12</v>
      </c>
      <c r="J1493">
        <v>0.8</v>
      </c>
      <c r="K1493" t="s">
        <v>11101</v>
      </c>
      <c r="L1493" t="str">
        <f>LEFT(K1493,LEN(K1493)-3)</f>
        <v>1</v>
      </c>
      <c r="M1493" t="str">
        <f>RIGHT(K1493,3)</f>
        <v>万/月</v>
      </c>
    </row>
    <row r="1494" spans="1:13" x14ac:dyDescent="0.2">
      <c r="A1494" t="s">
        <v>1643</v>
      </c>
      <c r="B1494" t="str">
        <f>IFERROR(LOOKUP(1,0/SEARCH(Sheet2!$E$3:$E$18,A1494),Sheet2!$F$3:$F$18),"其他")</f>
        <v>其他</v>
      </c>
      <c r="C1494" t="s">
        <v>28</v>
      </c>
      <c r="D1494" t="s">
        <v>7</v>
      </c>
      <c r="E1494" t="s">
        <v>143</v>
      </c>
      <c r="F1494" t="s">
        <v>2595</v>
      </c>
      <c r="G1494" t="s">
        <v>6654</v>
      </c>
      <c r="H1494" t="s">
        <v>112</v>
      </c>
      <c r="I1494" t="s">
        <v>12</v>
      </c>
      <c r="J1494">
        <v>0.8</v>
      </c>
      <c r="K1494" t="s">
        <v>11098</v>
      </c>
      <c r="L1494" t="str">
        <f>LEFT(K1494,LEN(K1494)-3)</f>
        <v>1.5</v>
      </c>
      <c r="M1494" t="str">
        <f>RIGHT(K1494,3)</f>
        <v>万/月</v>
      </c>
    </row>
    <row r="1495" spans="1:13" x14ac:dyDescent="0.2">
      <c r="A1495" t="s">
        <v>3175</v>
      </c>
      <c r="B1495" t="str">
        <f>IFERROR(LOOKUP(1,0/SEARCH(Sheet2!$E$3:$E$18,A1495),Sheet2!$F$3:$F$18),"其他")</f>
        <v>其他</v>
      </c>
      <c r="C1495" t="s">
        <v>28</v>
      </c>
      <c r="D1495" t="s">
        <v>65</v>
      </c>
      <c r="E1495" t="s">
        <v>8</v>
      </c>
      <c r="F1495" t="s">
        <v>743</v>
      </c>
      <c r="G1495" t="s">
        <v>6723</v>
      </c>
      <c r="H1495" t="s">
        <v>38</v>
      </c>
      <c r="I1495" t="s">
        <v>12</v>
      </c>
      <c r="J1495">
        <v>0.8</v>
      </c>
      <c r="K1495" t="s">
        <v>11098</v>
      </c>
      <c r="L1495" t="str">
        <f>LEFT(K1495,LEN(K1495)-3)</f>
        <v>1.5</v>
      </c>
      <c r="M1495" t="str">
        <f>RIGHT(K1495,3)</f>
        <v>万/月</v>
      </c>
    </row>
    <row r="1496" spans="1:13" x14ac:dyDescent="0.2">
      <c r="A1496" t="s">
        <v>6777</v>
      </c>
      <c r="B1496" t="str">
        <f>IFERROR(LOOKUP(1,0/SEARCH(Sheet2!$E$3:$E$18,A1496),Sheet2!$F$3:$F$18),"其他")</f>
        <v>其他</v>
      </c>
      <c r="C1496" t="s">
        <v>22</v>
      </c>
      <c r="D1496" t="s">
        <v>7</v>
      </c>
      <c r="E1496" t="s">
        <v>143</v>
      </c>
      <c r="F1496" t="s">
        <v>743</v>
      </c>
      <c r="G1496" t="s">
        <v>6778</v>
      </c>
      <c r="H1496" t="s">
        <v>11</v>
      </c>
      <c r="I1496" t="s">
        <v>12</v>
      </c>
      <c r="J1496">
        <v>0.8</v>
      </c>
      <c r="K1496" t="s">
        <v>11102</v>
      </c>
      <c r="L1496" t="str">
        <f>LEFT(K1496,LEN(K1496)-3)</f>
        <v>1.2</v>
      </c>
      <c r="M1496" t="str">
        <f>RIGHT(K1496,3)</f>
        <v>万/月</v>
      </c>
    </row>
    <row r="1497" spans="1:13" x14ac:dyDescent="0.2">
      <c r="A1497" t="s">
        <v>1991</v>
      </c>
      <c r="B1497" t="str">
        <f>IFERROR(LOOKUP(1,0/SEARCH(Sheet2!$E$3:$E$18,A1497),Sheet2!$F$3:$F$18),"其他")</f>
        <v>其他</v>
      </c>
      <c r="C1497" t="s">
        <v>434</v>
      </c>
      <c r="D1497" t="s">
        <v>23</v>
      </c>
      <c r="E1497" t="s">
        <v>8</v>
      </c>
      <c r="F1497" t="s">
        <v>2595</v>
      </c>
      <c r="G1497" t="s">
        <v>6785</v>
      </c>
      <c r="H1497" t="s">
        <v>11</v>
      </c>
      <c r="I1497" t="s">
        <v>12</v>
      </c>
      <c r="J1497">
        <v>0.8</v>
      </c>
      <c r="K1497" t="s">
        <v>11106</v>
      </c>
      <c r="L1497" t="str">
        <f>LEFT(K1497,LEN(K1497)-3)</f>
        <v>1.4</v>
      </c>
      <c r="M1497" t="str">
        <f>RIGHT(K1497,3)</f>
        <v>万/月</v>
      </c>
    </row>
    <row r="1498" spans="1:13" x14ac:dyDescent="0.2">
      <c r="A1498" t="s">
        <v>1309</v>
      </c>
      <c r="B1498" t="str">
        <f>IFERROR(LOOKUP(1,0/SEARCH(Sheet2!$E$3:$E$18,A1498),Sheet2!$F$3:$F$18),"其他")</f>
        <v>其他</v>
      </c>
      <c r="C1498" t="s">
        <v>28</v>
      </c>
      <c r="D1498" t="s">
        <v>7</v>
      </c>
      <c r="E1498" t="s">
        <v>139</v>
      </c>
      <c r="F1498" t="s">
        <v>2595</v>
      </c>
      <c r="G1498" t="s">
        <v>6519</v>
      </c>
      <c r="H1498" t="s">
        <v>11</v>
      </c>
      <c r="I1498" t="s">
        <v>12</v>
      </c>
      <c r="J1498">
        <v>0.8</v>
      </c>
      <c r="K1498" t="s">
        <v>11098</v>
      </c>
      <c r="L1498" t="str">
        <f>LEFT(K1498,LEN(K1498)-3)</f>
        <v>1.5</v>
      </c>
      <c r="M1498" t="str">
        <f>RIGHT(K1498,3)</f>
        <v>万/月</v>
      </c>
    </row>
    <row r="1499" spans="1:13" x14ac:dyDescent="0.2">
      <c r="A1499" t="s">
        <v>6820</v>
      </c>
      <c r="B1499" t="str">
        <f>IFERROR(LOOKUP(1,0/SEARCH(Sheet2!$E$3:$E$18,A1499),Sheet2!$F$3:$F$18),"其他")</f>
        <v>其他</v>
      </c>
      <c r="C1499" t="s">
        <v>28</v>
      </c>
      <c r="D1499" t="s">
        <v>35</v>
      </c>
      <c r="E1499" t="s">
        <v>8</v>
      </c>
      <c r="F1499" t="s">
        <v>1961</v>
      </c>
      <c r="G1499" t="s">
        <v>6821</v>
      </c>
      <c r="H1499" t="s">
        <v>38</v>
      </c>
      <c r="I1499" t="s">
        <v>20</v>
      </c>
      <c r="J1499">
        <v>0.8</v>
      </c>
      <c r="K1499" t="s">
        <v>11098</v>
      </c>
      <c r="L1499" t="str">
        <f>LEFT(K1499,LEN(K1499)-3)</f>
        <v>1.5</v>
      </c>
      <c r="M1499" t="str">
        <f>RIGHT(K1499,3)</f>
        <v>万/月</v>
      </c>
    </row>
    <row r="1500" spans="1:13" x14ac:dyDescent="0.2">
      <c r="A1500" t="s">
        <v>1643</v>
      </c>
      <c r="B1500" t="str">
        <f>IFERROR(LOOKUP(1,0/SEARCH(Sheet2!$E$3:$E$18,A1500),Sheet2!$F$3:$F$18),"其他")</f>
        <v>其他</v>
      </c>
      <c r="C1500" t="s">
        <v>28</v>
      </c>
      <c r="D1500" t="s">
        <v>65</v>
      </c>
      <c r="E1500" t="s">
        <v>16</v>
      </c>
      <c r="F1500" t="s">
        <v>743</v>
      </c>
      <c r="G1500" t="s">
        <v>6823</v>
      </c>
      <c r="H1500" t="s">
        <v>42</v>
      </c>
      <c r="I1500" t="s">
        <v>50</v>
      </c>
      <c r="J1500">
        <v>0.8</v>
      </c>
      <c r="K1500" t="s">
        <v>11098</v>
      </c>
      <c r="L1500" t="str">
        <f>LEFT(K1500,LEN(K1500)-3)</f>
        <v>1.5</v>
      </c>
      <c r="M1500" t="str">
        <f>RIGHT(K1500,3)</f>
        <v>万/月</v>
      </c>
    </row>
    <row r="1501" spans="1:13" x14ac:dyDescent="0.2">
      <c r="A1501" t="s">
        <v>6831</v>
      </c>
      <c r="B1501" t="str">
        <f>IFERROR(LOOKUP(1,0/SEARCH(Sheet2!$E$3:$E$18,A1501),Sheet2!$F$3:$F$18),"其他")</f>
        <v>其他</v>
      </c>
      <c r="C1501" t="s">
        <v>2284</v>
      </c>
      <c r="D1501" t="s">
        <v>35</v>
      </c>
      <c r="E1501" t="s">
        <v>16</v>
      </c>
      <c r="F1501" t="s">
        <v>1636</v>
      </c>
      <c r="G1501" t="s">
        <v>6589</v>
      </c>
      <c r="H1501" t="s">
        <v>11</v>
      </c>
      <c r="I1501" t="s">
        <v>12</v>
      </c>
      <c r="J1501">
        <v>0.8</v>
      </c>
      <c r="K1501" t="s">
        <v>11100</v>
      </c>
      <c r="L1501" t="str">
        <f>LEFT(K1501,LEN(K1501)-3)</f>
        <v>1.8</v>
      </c>
      <c r="M1501" t="str">
        <f>RIGHT(K1501,3)</f>
        <v>万/月</v>
      </c>
    </row>
    <row r="1502" spans="1:13" x14ac:dyDescent="0.2">
      <c r="A1502" t="s">
        <v>1321</v>
      </c>
      <c r="B1502" t="str">
        <f>IFERROR(LOOKUP(1,0/SEARCH(Sheet2!$E$3:$E$18,A1502),Sheet2!$F$3:$F$18),"其他")</f>
        <v>数据分析工程师</v>
      </c>
      <c r="C1502" t="s">
        <v>22</v>
      </c>
      <c r="D1502" t="s">
        <v>65</v>
      </c>
      <c r="E1502" t="s">
        <v>16</v>
      </c>
      <c r="F1502" t="s">
        <v>1388</v>
      </c>
      <c r="G1502" t="s">
        <v>6500</v>
      </c>
      <c r="H1502" t="s">
        <v>42</v>
      </c>
      <c r="I1502" t="s">
        <v>12</v>
      </c>
      <c r="J1502">
        <v>0.8</v>
      </c>
      <c r="K1502" t="s">
        <v>11102</v>
      </c>
      <c r="L1502" t="str">
        <f>LEFT(K1502,LEN(K1502)-3)</f>
        <v>1.2</v>
      </c>
      <c r="M1502" t="str">
        <f>RIGHT(K1502,3)</f>
        <v>万/月</v>
      </c>
    </row>
    <row r="1503" spans="1:13" x14ac:dyDescent="0.2">
      <c r="A1503" t="s">
        <v>6868</v>
      </c>
      <c r="B1503" t="str">
        <f>IFERROR(LOOKUP(1,0/SEARCH(Sheet2!$E$3:$E$18,A1503),Sheet2!$F$3:$F$18),"其他")</f>
        <v>其他</v>
      </c>
      <c r="C1503" t="s">
        <v>103</v>
      </c>
      <c r="D1503" t="s">
        <v>65</v>
      </c>
      <c r="E1503" t="s">
        <v>8</v>
      </c>
      <c r="F1503" t="s">
        <v>743</v>
      </c>
      <c r="G1503" t="s">
        <v>5585</v>
      </c>
      <c r="H1503" t="s">
        <v>11</v>
      </c>
      <c r="I1503" t="s">
        <v>12</v>
      </c>
      <c r="J1503">
        <v>0.8</v>
      </c>
      <c r="K1503" t="s">
        <v>11101</v>
      </c>
      <c r="L1503" t="str">
        <f>LEFT(K1503,LEN(K1503)-3)</f>
        <v>1</v>
      </c>
      <c r="M1503" t="str">
        <f>RIGHT(K1503,3)</f>
        <v>万/月</v>
      </c>
    </row>
    <row r="1504" spans="1:13" x14ac:dyDescent="0.2">
      <c r="A1504" t="s">
        <v>1309</v>
      </c>
      <c r="B1504" t="str">
        <f>IFERROR(LOOKUP(1,0/SEARCH(Sheet2!$E$3:$E$18,A1504),Sheet2!$F$3:$F$18),"其他")</f>
        <v>其他</v>
      </c>
      <c r="C1504" t="s">
        <v>213</v>
      </c>
      <c r="D1504" t="s">
        <v>35</v>
      </c>
      <c r="E1504" t="s">
        <v>16</v>
      </c>
      <c r="F1504" t="s">
        <v>2595</v>
      </c>
      <c r="G1504" t="s">
        <v>2849</v>
      </c>
      <c r="H1504" t="s">
        <v>38</v>
      </c>
      <c r="I1504" t="s">
        <v>12</v>
      </c>
      <c r="J1504">
        <v>0.8</v>
      </c>
      <c r="K1504" t="s">
        <v>11096</v>
      </c>
      <c r="L1504" t="str">
        <f>LEFT(K1504,LEN(K1504)-3)</f>
        <v>2</v>
      </c>
      <c r="M1504" t="str">
        <f>RIGHT(K1504,3)</f>
        <v>万/月</v>
      </c>
    </row>
    <row r="1505" spans="1:13" x14ac:dyDescent="0.2">
      <c r="A1505" t="s">
        <v>6925</v>
      </c>
      <c r="B1505" t="str">
        <f>IFERROR(LOOKUP(1,0/SEARCH(Sheet2!$E$3:$E$18,A1505),Sheet2!$F$3:$F$18),"其他")</f>
        <v>其他</v>
      </c>
      <c r="C1505" t="s">
        <v>89</v>
      </c>
      <c r="D1505" t="s">
        <v>7</v>
      </c>
      <c r="E1505" t="s">
        <v>16</v>
      </c>
      <c r="F1505" t="s">
        <v>743</v>
      </c>
      <c r="G1505" t="s">
        <v>2337</v>
      </c>
      <c r="H1505" t="s">
        <v>42</v>
      </c>
      <c r="I1505" t="s">
        <v>32</v>
      </c>
      <c r="J1505">
        <v>0.8</v>
      </c>
      <c r="K1505" t="s">
        <v>11105</v>
      </c>
      <c r="L1505" t="str">
        <f>LEFT(K1505,LEN(K1505)-3)</f>
        <v>1.6</v>
      </c>
      <c r="M1505" t="str">
        <f>RIGHT(K1505,3)</f>
        <v>万/月</v>
      </c>
    </row>
    <row r="1506" spans="1:13" x14ac:dyDescent="0.2">
      <c r="A1506" t="s">
        <v>6926</v>
      </c>
      <c r="B1506" t="str">
        <f>IFERROR(LOOKUP(1,0/SEARCH(Sheet2!$E$3:$E$18,A1506),Sheet2!$F$3:$F$18),"其他")</f>
        <v>其他</v>
      </c>
      <c r="C1506" t="s">
        <v>103</v>
      </c>
      <c r="D1506" t="s">
        <v>35</v>
      </c>
      <c r="E1506" t="s">
        <v>16</v>
      </c>
      <c r="F1506" t="s">
        <v>5200</v>
      </c>
      <c r="G1506" t="s">
        <v>5411</v>
      </c>
      <c r="H1506" t="s">
        <v>26</v>
      </c>
      <c r="I1506" t="s">
        <v>81</v>
      </c>
      <c r="J1506">
        <v>0.8</v>
      </c>
      <c r="K1506" t="s">
        <v>11101</v>
      </c>
      <c r="L1506" t="str">
        <f>LEFT(K1506,LEN(K1506)-3)</f>
        <v>1</v>
      </c>
      <c r="M1506" t="str">
        <f>RIGHT(K1506,3)</f>
        <v>万/月</v>
      </c>
    </row>
    <row r="1507" spans="1:13" x14ac:dyDescent="0.2">
      <c r="A1507" t="s">
        <v>2050</v>
      </c>
      <c r="B1507" t="str">
        <f>IFERROR(LOOKUP(1,0/SEARCH(Sheet2!$E$3:$E$18,A1507),Sheet2!$F$3:$F$18),"其他")</f>
        <v>其他</v>
      </c>
      <c r="C1507" t="s">
        <v>103</v>
      </c>
      <c r="D1507" t="s">
        <v>35</v>
      </c>
      <c r="E1507" t="s">
        <v>16</v>
      </c>
      <c r="F1507" t="s">
        <v>1722</v>
      </c>
      <c r="G1507" t="s">
        <v>6965</v>
      </c>
      <c r="H1507" t="s">
        <v>11</v>
      </c>
      <c r="I1507" t="s">
        <v>12</v>
      </c>
      <c r="J1507">
        <v>0.8</v>
      </c>
      <c r="K1507" t="s">
        <v>11101</v>
      </c>
      <c r="L1507" t="str">
        <f>LEFT(K1507,LEN(K1507)-3)</f>
        <v>1</v>
      </c>
      <c r="M1507" t="str">
        <f>RIGHT(K1507,3)</f>
        <v>万/月</v>
      </c>
    </row>
    <row r="1508" spans="1:13" x14ac:dyDescent="0.2">
      <c r="A1508" t="s">
        <v>1991</v>
      </c>
      <c r="B1508" t="str">
        <f>IFERROR(LOOKUP(1,0/SEARCH(Sheet2!$E$3:$E$18,A1508),Sheet2!$F$3:$F$18),"其他")</f>
        <v>其他</v>
      </c>
      <c r="C1508" t="s">
        <v>498</v>
      </c>
      <c r="D1508" t="s">
        <v>35</v>
      </c>
      <c r="E1508" t="s">
        <v>16</v>
      </c>
      <c r="F1508" t="s">
        <v>2595</v>
      </c>
      <c r="G1508" t="s">
        <v>6970</v>
      </c>
      <c r="H1508" t="s">
        <v>11</v>
      </c>
      <c r="I1508" t="s">
        <v>12</v>
      </c>
      <c r="J1508">
        <v>0.8</v>
      </c>
      <c r="K1508" t="s">
        <v>11097</v>
      </c>
      <c r="L1508" t="str">
        <f>LEFT(K1508,LEN(K1508)-3)</f>
        <v>1.3</v>
      </c>
      <c r="M1508" t="str">
        <f>RIGHT(K1508,3)</f>
        <v>万/月</v>
      </c>
    </row>
    <row r="1509" spans="1:13" x14ac:dyDescent="0.2">
      <c r="A1509" t="s">
        <v>6995</v>
      </c>
      <c r="B1509" t="str">
        <f>IFERROR(LOOKUP(1,0/SEARCH(Sheet2!$E$3:$E$18,A1509),Sheet2!$F$3:$F$18),"其他")</f>
        <v>其他</v>
      </c>
      <c r="C1509" t="s">
        <v>22</v>
      </c>
      <c r="D1509" t="s">
        <v>35</v>
      </c>
      <c r="E1509" t="s">
        <v>8</v>
      </c>
      <c r="F1509" t="s">
        <v>2595</v>
      </c>
      <c r="G1509" t="s">
        <v>6996</v>
      </c>
      <c r="H1509" t="s">
        <v>11</v>
      </c>
      <c r="I1509" t="s">
        <v>12</v>
      </c>
      <c r="J1509">
        <v>0.8</v>
      </c>
      <c r="K1509" t="s">
        <v>11102</v>
      </c>
      <c r="L1509" t="str">
        <f>LEFT(K1509,LEN(K1509)-3)</f>
        <v>1.2</v>
      </c>
      <c r="M1509" t="str">
        <f>RIGHT(K1509,3)</f>
        <v>万/月</v>
      </c>
    </row>
    <row r="1510" spans="1:13" x14ac:dyDescent="0.2">
      <c r="A1510" t="s">
        <v>7020</v>
      </c>
      <c r="B1510" t="str">
        <f>IFERROR(LOOKUP(1,0/SEARCH(Sheet2!$E$3:$E$18,A1510),Sheet2!$F$3:$F$18),"其他")</f>
        <v>其他</v>
      </c>
      <c r="C1510" t="s">
        <v>103</v>
      </c>
      <c r="D1510" t="s">
        <v>65</v>
      </c>
      <c r="E1510" t="s">
        <v>16</v>
      </c>
      <c r="F1510" t="s">
        <v>5226</v>
      </c>
      <c r="G1510" t="s">
        <v>7021</v>
      </c>
      <c r="H1510" t="s">
        <v>11</v>
      </c>
      <c r="I1510" t="s">
        <v>12</v>
      </c>
      <c r="J1510">
        <v>0.8</v>
      </c>
      <c r="K1510" t="s">
        <v>11101</v>
      </c>
      <c r="L1510" t="str">
        <f>LEFT(K1510,LEN(K1510)-3)</f>
        <v>1</v>
      </c>
      <c r="M1510" t="str">
        <f>RIGHT(K1510,3)</f>
        <v>万/月</v>
      </c>
    </row>
    <row r="1511" spans="1:13" x14ac:dyDescent="0.2">
      <c r="A1511" t="s">
        <v>7022</v>
      </c>
      <c r="B1511" t="str">
        <f>IFERROR(LOOKUP(1,0/SEARCH(Sheet2!$E$3:$E$18,A1511),Sheet2!$F$3:$F$18),"其他")</f>
        <v>其他</v>
      </c>
      <c r="C1511" t="s">
        <v>103</v>
      </c>
      <c r="D1511" t="s">
        <v>7</v>
      </c>
      <c r="E1511" t="s">
        <v>16</v>
      </c>
      <c r="F1511" t="s">
        <v>743</v>
      </c>
      <c r="G1511" t="s">
        <v>7023</v>
      </c>
      <c r="H1511" t="s">
        <v>42</v>
      </c>
      <c r="I1511" t="s">
        <v>20</v>
      </c>
      <c r="J1511">
        <v>0.8</v>
      </c>
      <c r="K1511" t="s">
        <v>11101</v>
      </c>
      <c r="L1511" t="str">
        <f>LEFT(K1511,LEN(K1511)-3)</f>
        <v>1</v>
      </c>
      <c r="M1511" t="str">
        <f>RIGHT(K1511,3)</f>
        <v>万/月</v>
      </c>
    </row>
    <row r="1512" spans="1:13" x14ac:dyDescent="0.2">
      <c r="A1512" t="s">
        <v>7031</v>
      </c>
      <c r="B1512" t="str">
        <f>IFERROR(LOOKUP(1,0/SEARCH(Sheet2!$E$3:$E$18,A1512),Sheet2!$F$3:$F$18),"其他")</f>
        <v>其他</v>
      </c>
      <c r="C1512" t="s">
        <v>28</v>
      </c>
      <c r="D1512" t="s">
        <v>7</v>
      </c>
      <c r="E1512" t="s">
        <v>139</v>
      </c>
      <c r="F1512" t="s">
        <v>1722</v>
      </c>
      <c r="G1512" t="s">
        <v>7032</v>
      </c>
      <c r="H1512" t="s">
        <v>38</v>
      </c>
      <c r="I1512" t="s">
        <v>43</v>
      </c>
      <c r="J1512">
        <v>0.8</v>
      </c>
      <c r="K1512" t="s">
        <v>11098</v>
      </c>
      <c r="L1512" t="str">
        <f>LEFT(K1512,LEN(K1512)-3)</f>
        <v>1.5</v>
      </c>
      <c r="M1512" t="str">
        <f>RIGHT(K1512,3)</f>
        <v>万/月</v>
      </c>
    </row>
    <row r="1513" spans="1:13" x14ac:dyDescent="0.2">
      <c r="A1513" t="s">
        <v>7056</v>
      </c>
      <c r="B1513" t="str">
        <f>IFERROR(LOOKUP(1,0/SEARCH(Sheet2!$E$3:$E$18,A1513),Sheet2!$F$3:$F$18),"其他")</f>
        <v>其他</v>
      </c>
      <c r="C1513" t="s">
        <v>22</v>
      </c>
      <c r="D1513" t="s">
        <v>23</v>
      </c>
      <c r="E1513" t="s">
        <v>16</v>
      </c>
      <c r="F1513" t="s">
        <v>1388</v>
      </c>
      <c r="G1513" t="s">
        <v>7057</v>
      </c>
      <c r="H1513" t="s">
        <v>42</v>
      </c>
      <c r="I1513" t="s">
        <v>12</v>
      </c>
      <c r="J1513">
        <v>0.8</v>
      </c>
      <c r="K1513" t="s">
        <v>11102</v>
      </c>
      <c r="L1513" t="str">
        <f>LEFT(K1513,LEN(K1513)-3)</f>
        <v>1.2</v>
      </c>
      <c r="M1513" t="str">
        <f>RIGHT(K1513,3)</f>
        <v>万/月</v>
      </c>
    </row>
    <row r="1514" spans="1:13" x14ac:dyDescent="0.2">
      <c r="A1514" t="s">
        <v>7193</v>
      </c>
      <c r="B1514" t="str">
        <f>IFERROR(LOOKUP(1,0/SEARCH(Sheet2!$E$3:$E$18,A1514),Sheet2!$F$3:$F$18),"其他")</f>
        <v>其他</v>
      </c>
      <c r="C1514" t="s">
        <v>213</v>
      </c>
      <c r="D1514" t="s">
        <v>23</v>
      </c>
      <c r="E1514" t="s">
        <v>8</v>
      </c>
      <c r="F1514" t="s">
        <v>2595</v>
      </c>
      <c r="G1514" t="s">
        <v>1013</v>
      </c>
      <c r="H1514" t="s">
        <v>112</v>
      </c>
      <c r="I1514" t="s">
        <v>12</v>
      </c>
      <c r="J1514">
        <v>0.8</v>
      </c>
      <c r="K1514" t="s">
        <v>11096</v>
      </c>
      <c r="L1514" t="str">
        <f>LEFT(K1514,LEN(K1514)-3)</f>
        <v>2</v>
      </c>
      <c r="M1514" t="str">
        <f>RIGHT(K1514,3)</f>
        <v>万/月</v>
      </c>
    </row>
    <row r="1515" spans="1:13" x14ac:dyDescent="0.2">
      <c r="A1515" t="s">
        <v>7209</v>
      </c>
      <c r="B1515" t="str">
        <f>IFERROR(LOOKUP(1,0/SEARCH(Sheet2!$E$3:$E$18,A1515),Sheet2!$F$3:$F$18),"其他")</f>
        <v>其他</v>
      </c>
      <c r="C1515" t="s">
        <v>22</v>
      </c>
      <c r="D1515" t="s">
        <v>7</v>
      </c>
      <c r="E1515" t="s">
        <v>304</v>
      </c>
      <c r="F1515" t="s">
        <v>5190</v>
      </c>
      <c r="G1515" t="s">
        <v>7210</v>
      </c>
      <c r="H1515" t="s">
        <v>93</v>
      </c>
      <c r="I1515" t="s">
        <v>12</v>
      </c>
      <c r="J1515">
        <v>0.8</v>
      </c>
      <c r="K1515" t="s">
        <v>11102</v>
      </c>
      <c r="L1515" t="str">
        <f>LEFT(K1515,LEN(K1515)-3)</f>
        <v>1.2</v>
      </c>
      <c r="M1515" t="str">
        <f>RIGHT(K1515,3)</f>
        <v>万/月</v>
      </c>
    </row>
    <row r="1516" spans="1:13" x14ac:dyDescent="0.2">
      <c r="A1516" t="s">
        <v>926</v>
      </c>
      <c r="B1516" t="str">
        <f>IFERROR(LOOKUP(1,0/SEARCH(Sheet2!$E$3:$E$18,A1516),Sheet2!$F$3:$F$18),"其他")</f>
        <v>C语言工程师</v>
      </c>
      <c r="C1516" t="s">
        <v>28</v>
      </c>
      <c r="D1516" t="s">
        <v>65</v>
      </c>
      <c r="E1516" t="s">
        <v>8</v>
      </c>
      <c r="F1516" t="s">
        <v>2595</v>
      </c>
      <c r="G1516" t="s">
        <v>7241</v>
      </c>
      <c r="H1516" t="s">
        <v>38</v>
      </c>
      <c r="I1516" t="s">
        <v>50</v>
      </c>
      <c r="J1516">
        <v>0.8</v>
      </c>
      <c r="K1516" t="s">
        <v>11098</v>
      </c>
      <c r="L1516" t="str">
        <f>LEFT(K1516,LEN(K1516)-3)</f>
        <v>1.5</v>
      </c>
      <c r="M1516" t="str">
        <f>RIGHT(K1516,3)</f>
        <v>万/月</v>
      </c>
    </row>
    <row r="1517" spans="1:13" x14ac:dyDescent="0.2">
      <c r="A1517" t="s">
        <v>7271</v>
      </c>
      <c r="B1517" t="str">
        <f>IFERROR(LOOKUP(1,0/SEARCH(Sheet2!$E$3:$E$18,A1517),Sheet2!$F$3:$F$18),"其他")</f>
        <v>其他</v>
      </c>
      <c r="C1517" t="s">
        <v>498</v>
      </c>
      <c r="D1517" t="s">
        <v>35</v>
      </c>
      <c r="E1517" t="s">
        <v>16</v>
      </c>
      <c r="F1517" t="s">
        <v>1961</v>
      </c>
      <c r="G1517" t="s">
        <v>7272</v>
      </c>
      <c r="H1517" t="s">
        <v>93</v>
      </c>
      <c r="I1517" t="s">
        <v>12</v>
      </c>
      <c r="J1517">
        <v>0.8</v>
      </c>
      <c r="K1517" t="s">
        <v>11097</v>
      </c>
      <c r="L1517" t="str">
        <f>LEFT(K1517,LEN(K1517)-3)</f>
        <v>1.3</v>
      </c>
      <c r="M1517" t="str">
        <f>RIGHT(K1517,3)</f>
        <v>万/月</v>
      </c>
    </row>
    <row r="1518" spans="1:13" x14ac:dyDescent="0.2">
      <c r="A1518" t="s">
        <v>7281</v>
      </c>
      <c r="B1518" t="str">
        <f>IFERROR(LOOKUP(1,0/SEARCH(Sheet2!$E$3:$E$18,A1518),Sheet2!$F$3:$F$18),"其他")</f>
        <v>其他</v>
      </c>
      <c r="C1518" t="s">
        <v>28</v>
      </c>
      <c r="D1518" t="s">
        <v>35</v>
      </c>
      <c r="E1518" t="s">
        <v>8</v>
      </c>
      <c r="F1518" t="s">
        <v>743</v>
      </c>
      <c r="G1518" t="s">
        <v>7282</v>
      </c>
      <c r="H1518" t="s">
        <v>38</v>
      </c>
      <c r="I1518" t="s">
        <v>12</v>
      </c>
      <c r="J1518">
        <v>0.8</v>
      </c>
      <c r="K1518" t="s">
        <v>11098</v>
      </c>
      <c r="L1518" t="str">
        <f>LEFT(K1518,LEN(K1518)-3)</f>
        <v>1.5</v>
      </c>
      <c r="M1518" t="str">
        <f>RIGHT(K1518,3)</f>
        <v>万/月</v>
      </c>
    </row>
    <row r="1519" spans="1:13" x14ac:dyDescent="0.2">
      <c r="A1519" t="s">
        <v>7283</v>
      </c>
      <c r="B1519" t="str">
        <f>IFERROR(LOOKUP(1,0/SEARCH(Sheet2!$E$3:$E$18,A1519),Sheet2!$F$3:$F$18),"其他")</f>
        <v>其他</v>
      </c>
      <c r="C1519" t="s">
        <v>28</v>
      </c>
      <c r="D1519" t="s">
        <v>35</v>
      </c>
      <c r="E1519" t="s">
        <v>8</v>
      </c>
      <c r="F1519" t="s">
        <v>5190</v>
      </c>
      <c r="G1519" t="s">
        <v>7284</v>
      </c>
      <c r="H1519" t="s">
        <v>38</v>
      </c>
      <c r="I1519" t="s">
        <v>81</v>
      </c>
      <c r="J1519">
        <v>0.8</v>
      </c>
      <c r="K1519" t="s">
        <v>11098</v>
      </c>
      <c r="L1519" t="str">
        <f>LEFT(K1519,LEN(K1519)-3)</f>
        <v>1.5</v>
      </c>
      <c r="M1519" t="str">
        <f>RIGHT(K1519,3)</f>
        <v>万/月</v>
      </c>
    </row>
    <row r="1520" spans="1:13" x14ac:dyDescent="0.2">
      <c r="A1520" t="s">
        <v>7291</v>
      </c>
      <c r="B1520" t="str">
        <f>IFERROR(LOOKUP(1,0/SEARCH(Sheet2!$E$3:$E$18,A1520),Sheet2!$F$3:$F$18),"其他")</f>
        <v>其他</v>
      </c>
      <c r="C1520" t="s">
        <v>103</v>
      </c>
      <c r="D1520" t="s">
        <v>7</v>
      </c>
      <c r="E1520" t="s">
        <v>304</v>
      </c>
      <c r="F1520" t="s">
        <v>743</v>
      </c>
      <c r="G1520" t="s">
        <v>7292</v>
      </c>
      <c r="H1520" t="s">
        <v>11</v>
      </c>
      <c r="I1520" t="s">
        <v>12</v>
      </c>
      <c r="J1520">
        <v>0.8</v>
      </c>
      <c r="K1520" t="s">
        <v>11101</v>
      </c>
      <c r="L1520" t="str">
        <f>LEFT(K1520,LEN(K1520)-3)</f>
        <v>1</v>
      </c>
      <c r="M1520" t="str">
        <f>RIGHT(K1520,3)</f>
        <v>万/月</v>
      </c>
    </row>
    <row r="1521" spans="1:13" x14ac:dyDescent="0.2">
      <c r="A1521" t="s">
        <v>7294</v>
      </c>
      <c r="B1521" t="str">
        <f>IFERROR(LOOKUP(1,0/SEARCH(Sheet2!$E$3:$E$18,A1521),Sheet2!$F$3:$F$18),"其他")</f>
        <v>其他</v>
      </c>
      <c r="C1521" t="s">
        <v>103</v>
      </c>
      <c r="D1521" t="s">
        <v>23</v>
      </c>
      <c r="E1521" t="s">
        <v>8</v>
      </c>
      <c r="F1521" t="s">
        <v>743</v>
      </c>
      <c r="G1521" t="s">
        <v>7295</v>
      </c>
      <c r="H1521" t="s">
        <v>11</v>
      </c>
      <c r="I1521" t="s">
        <v>12</v>
      </c>
      <c r="J1521">
        <v>0.8</v>
      </c>
      <c r="K1521" t="s">
        <v>11101</v>
      </c>
      <c r="L1521" t="str">
        <f>LEFT(K1521,LEN(K1521)-3)</f>
        <v>1</v>
      </c>
      <c r="M1521" t="str">
        <f>RIGHT(K1521,3)</f>
        <v>万/月</v>
      </c>
    </row>
    <row r="1522" spans="1:13" x14ac:dyDescent="0.2">
      <c r="A1522" t="s">
        <v>1402</v>
      </c>
      <c r="B1522" t="str">
        <f>IFERROR(LOOKUP(1,0/SEARCH(Sheet2!$E$3:$E$18,A1522),Sheet2!$F$3:$F$18),"其他")</f>
        <v>其他</v>
      </c>
      <c r="C1522" t="s">
        <v>89</v>
      </c>
      <c r="D1522" t="s">
        <v>65</v>
      </c>
      <c r="E1522" t="s">
        <v>16</v>
      </c>
      <c r="F1522" t="s">
        <v>5190</v>
      </c>
      <c r="G1522" t="s">
        <v>7309</v>
      </c>
      <c r="H1522" t="s">
        <v>93</v>
      </c>
      <c r="I1522" t="s">
        <v>12</v>
      </c>
      <c r="J1522">
        <v>0.8</v>
      </c>
      <c r="K1522" t="s">
        <v>11105</v>
      </c>
      <c r="L1522" t="str">
        <f>LEFT(K1522,LEN(K1522)-3)</f>
        <v>1.6</v>
      </c>
      <c r="M1522" t="str">
        <f>RIGHT(K1522,3)</f>
        <v>万/月</v>
      </c>
    </row>
    <row r="1523" spans="1:13" x14ac:dyDescent="0.2">
      <c r="A1523" t="s">
        <v>7325</v>
      </c>
      <c r="B1523" t="str">
        <f>IFERROR(LOOKUP(1,0/SEARCH(Sheet2!$E$3:$E$18,A1523),Sheet2!$F$3:$F$18),"其他")</f>
        <v>其他</v>
      </c>
      <c r="C1523" t="s">
        <v>103</v>
      </c>
      <c r="D1523" t="s">
        <v>35</v>
      </c>
      <c r="E1523" t="s">
        <v>16</v>
      </c>
      <c r="F1523" t="s">
        <v>2595</v>
      </c>
      <c r="G1523" t="s">
        <v>7326</v>
      </c>
      <c r="H1523" t="s">
        <v>42</v>
      </c>
      <c r="I1523" t="s">
        <v>20</v>
      </c>
      <c r="J1523">
        <v>0.8</v>
      </c>
      <c r="K1523" t="s">
        <v>11101</v>
      </c>
      <c r="L1523" t="str">
        <f>LEFT(K1523,LEN(K1523)-3)</f>
        <v>1</v>
      </c>
      <c r="M1523" t="str">
        <f>RIGHT(K1523,3)</f>
        <v>万/月</v>
      </c>
    </row>
    <row r="1524" spans="1:13" x14ac:dyDescent="0.2">
      <c r="A1524" t="s">
        <v>7348</v>
      </c>
      <c r="B1524" t="str">
        <f>IFERROR(LOOKUP(1,0/SEARCH(Sheet2!$E$3:$E$18,A1524),Sheet2!$F$3:$F$18),"其他")</f>
        <v>其他</v>
      </c>
      <c r="C1524" t="s">
        <v>498</v>
      </c>
      <c r="D1524" t="s">
        <v>23</v>
      </c>
      <c r="E1524" t="s">
        <v>742</v>
      </c>
      <c r="F1524" t="s">
        <v>5200</v>
      </c>
      <c r="G1524" t="s">
        <v>7349</v>
      </c>
      <c r="H1524" t="s">
        <v>11</v>
      </c>
      <c r="I1524" t="s">
        <v>12</v>
      </c>
      <c r="J1524">
        <v>0.8</v>
      </c>
      <c r="K1524" t="s">
        <v>11097</v>
      </c>
      <c r="L1524" t="str">
        <f>LEFT(K1524,LEN(K1524)-3)</f>
        <v>1.3</v>
      </c>
      <c r="M1524" t="str">
        <f>RIGHT(K1524,3)</f>
        <v>万/月</v>
      </c>
    </row>
    <row r="1525" spans="1:13" x14ac:dyDescent="0.2">
      <c r="A1525" t="s">
        <v>7360</v>
      </c>
      <c r="B1525" t="str">
        <f>IFERROR(LOOKUP(1,0/SEARCH(Sheet2!$E$3:$E$18,A1525),Sheet2!$F$3:$F$18),"其他")</f>
        <v>其他</v>
      </c>
      <c r="C1525" t="s">
        <v>103</v>
      </c>
      <c r="D1525" t="s">
        <v>7</v>
      </c>
      <c r="E1525" t="s">
        <v>127</v>
      </c>
      <c r="F1525" t="s">
        <v>743</v>
      </c>
      <c r="G1525" t="s">
        <v>7361</v>
      </c>
      <c r="H1525" t="s">
        <v>38</v>
      </c>
      <c r="I1525" t="s">
        <v>12</v>
      </c>
      <c r="J1525">
        <v>0.8</v>
      </c>
      <c r="K1525" t="s">
        <v>11101</v>
      </c>
      <c r="L1525" t="str">
        <f>LEFT(K1525,LEN(K1525)-3)</f>
        <v>1</v>
      </c>
      <c r="M1525" t="str">
        <f>RIGHT(K1525,3)</f>
        <v>万/月</v>
      </c>
    </row>
    <row r="1526" spans="1:13" x14ac:dyDescent="0.2">
      <c r="A1526" t="s">
        <v>7362</v>
      </c>
      <c r="B1526" t="str">
        <f>IFERROR(LOOKUP(1,0/SEARCH(Sheet2!$E$3:$E$18,A1526),Sheet2!$F$3:$F$18),"其他")</f>
        <v>其他</v>
      </c>
      <c r="C1526" t="s">
        <v>103</v>
      </c>
      <c r="D1526" t="s">
        <v>23</v>
      </c>
      <c r="E1526" t="s">
        <v>767</v>
      </c>
      <c r="F1526" t="s">
        <v>5190</v>
      </c>
      <c r="G1526" t="s">
        <v>7363</v>
      </c>
      <c r="H1526" t="s">
        <v>26</v>
      </c>
      <c r="I1526" t="s">
        <v>12</v>
      </c>
      <c r="J1526">
        <v>0.8</v>
      </c>
      <c r="K1526" t="s">
        <v>11101</v>
      </c>
      <c r="L1526" t="str">
        <f>LEFT(K1526,LEN(K1526)-3)</f>
        <v>1</v>
      </c>
      <c r="M1526" t="str">
        <f>RIGHT(K1526,3)</f>
        <v>万/月</v>
      </c>
    </row>
    <row r="1527" spans="1:13" x14ac:dyDescent="0.2">
      <c r="A1527" t="s">
        <v>7380</v>
      </c>
      <c r="B1527" t="str">
        <f>IFERROR(LOOKUP(1,0/SEARCH(Sheet2!$E$3:$E$18,A1527),Sheet2!$F$3:$F$18),"其他")</f>
        <v>其他</v>
      </c>
      <c r="C1527" t="s">
        <v>103</v>
      </c>
      <c r="D1527" t="s">
        <v>23</v>
      </c>
      <c r="E1527" t="s">
        <v>16</v>
      </c>
      <c r="F1527" t="s">
        <v>1722</v>
      </c>
      <c r="G1527" t="s">
        <v>7381</v>
      </c>
      <c r="H1527" t="s">
        <v>38</v>
      </c>
      <c r="I1527" t="s">
        <v>20</v>
      </c>
      <c r="J1527">
        <v>0.8</v>
      </c>
      <c r="K1527" t="s">
        <v>11101</v>
      </c>
      <c r="L1527" t="str">
        <f>LEFT(K1527,LEN(K1527)-3)</f>
        <v>1</v>
      </c>
      <c r="M1527" t="str">
        <f>RIGHT(K1527,3)</f>
        <v>万/月</v>
      </c>
    </row>
    <row r="1528" spans="1:13" x14ac:dyDescent="0.2">
      <c r="A1528" t="s">
        <v>7387</v>
      </c>
      <c r="B1528" t="str">
        <f>IFERROR(LOOKUP(1,0/SEARCH(Sheet2!$E$3:$E$18,A1528),Sheet2!$F$3:$F$18),"其他")</f>
        <v>其他</v>
      </c>
      <c r="C1528" t="s">
        <v>103</v>
      </c>
      <c r="D1528" t="s">
        <v>15</v>
      </c>
      <c r="E1528" t="s">
        <v>16</v>
      </c>
      <c r="F1528" t="s">
        <v>2595</v>
      </c>
      <c r="G1528" t="s">
        <v>7388</v>
      </c>
      <c r="H1528" t="s">
        <v>11</v>
      </c>
      <c r="I1528" t="s">
        <v>12</v>
      </c>
      <c r="J1528">
        <v>0.8</v>
      </c>
      <c r="K1528" t="s">
        <v>11101</v>
      </c>
      <c r="L1528" t="str">
        <f>LEFT(K1528,LEN(K1528)-3)</f>
        <v>1</v>
      </c>
      <c r="M1528" t="str">
        <f>RIGHT(K1528,3)</f>
        <v>万/月</v>
      </c>
    </row>
    <row r="1529" spans="1:13" x14ac:dyDescent="0.2">
      <c r="A1529" t="s">
        <v>7412</v>
      </c>
      <c r="B1529" t="str">
        <f>IFERROR(LOOKUP(1,0/SEARCH(Sheet2!$E$3:$E$18,A1529),Sheet2!$F$3:$F$18),"其他")</f>
        <v>其他</v>
      </c>
      <c r="C1529" t="s">
        <v>103</v>
      </c>
      <c r="D1529" t="s">
        <v>23</v>
      </c>
      <c r="E1529" t="s">
        <v>742</v>
      </c>
      <c r="F1529" t="s">
        <v>743</v>
      </c>
      <c r="G1529" t="s">
        <v>7413</v>
      </c>
      <c r="H1529" t="s">
        <v>38</v>
      </c>
      <c r="I1529" t="s">
        <v>12</v>
      </c>
      <c r="J1529">
        <v>0.8</v>
      </c>
      <c r="K1529" t="s">
        <v>11101</v>
      </c>
      <c r="L1529" t="str">
        <f>LEFT(K1529,LEN(K1529)-3)</f>
        <v>1</v>
      </c>
      <c r="M1529" t="str">
        <f>RIGHT(K1529,3)</f>
        <v>万/月</v>
      </c>
    </row>
    <row r="1530" spans="1:13" x14ac:dyDescent="0.2">
      <c r="A1530" t="s">
        <v>7424</v>
      </c>
      <c r="B1530" t="str">
        <f>IFERROR(LOOKUP(1,0/SEARCH(Sheet2!$E$3:$E$18,A1530),Sheet2!$F$3:$F$18),"其他")</f>
        <v>其他</v>
      </c>
      <c r="C1530" t="s">
        <v>28</v>
      </c>
      <c r="D1530" t="s">
        <v>7</v>
      </c>
      <c r="E1530" t="s">
        <v>127</v>
      </c>
      <c r="F1530" t="s">
        <v>1961</v>
      </c>
      <c r="G1530" t="s">
        <v>7425</v>
      </c>
      <c r="H1530" t="s">
        <v>11</v>
      </c>
      <c r="I1530" t="s">
        <v>12</v>
      </c>
      <c r="J1530">
        <v>0.8</v>
      </c>
      <c r="K1530" t="s">
        <v>11098</v>
      </c>
      <c r="L1530" t="str">
        <f>LEFT(K1530,LEN(K1530)-3)</f>
        <v>1.5</v>
      </c>
      <c r="M1530" t="str">
        <f>RIGHT(K1530,3)</f>
        <v>万/月</v>
      </c>
    </row>
    <row r="1531" spans="1:13" x14ac:dyDescent="0.2">
      <c r="A1531" t="s">
        <v>5754</v>
      </c>
      <c r="B1531" t="str">
        <f>IFERROR(LOOKUP(1,0/SEARCH(Sheet2!$E$3:$E$18,A1531),Sheet2!$F$3:$F$18),"其他")</f>
        <v>其他</v>
      </c>
      <c r="C1531" t="s">
        <v>196</v>
      </c>
      <c r="D1531" t="s">
        <v>35</v>
      </c>
      <c r="E1531" t="s">
        <v>16</v>
      </c>
      <c r="F1531" t="s">
        <v>1722</v>
      </c>
      <c r="G1531" t="s">
        <v>7426</v>
      </c>
      <c r="H1531" t="s">
        <v>11</v>
      </c>
      <c r="I1531" t="s">
        <v>12</v>
      </c>
      <c r="J1531">
        <v>0.8</v>
      </c>
      <c r="K1531" t="s">
        <v>11099</v>
      </c>
      <c r="L1531" t="str">
        <f>LEFT(K1531,LEN(K1531)-3)</f>
        <v>3</v>
      </c>
      <c r="M1531" t="str">
        <f>RIGHT(K1531,3)</f>
        <v>万/月</v>
      </c>
    </row>
    <row r="1532" spans="1:13" x14ac:dyDescent="0.2">
      <c r="A1532" t="s">
        <v>7438</v>
      </c>
      <c r="B1532" t="str">
        <f>IFERROR(LOOKUP(1,0/SEARCH(Sheet2!$E$3:$E$18,A1532),Sheet2!$F$3:$F$18),"其他")</f>
        <v>其他</v>
      </c>
      <c r="C1532" t="s">
        <v>89</v>
      </c>
      <c r="D1532" t="s">
        <v>35</v>
      </c>
      <c r="E1532" t="s">
        <v>8</v>
      </c>
      <c r="F1532" t="s">
        <v>1961</v>
      </c>
      <c r="G1532" t="s">
        <v>7439</v>
      </c>
      <c r="H1532" t="s">
        <v>11</v>
      </c>
      <c r="I1532" t="s">
        <v>12</v>
      </c>
      <c r="J1532">
        <v>0.8</v>
      </c>
      <c r="K1532" t="s">
        <v>11105</v>
      </c>
      <c r="L1532" t="str">
        <f>LEFT(K1532,LEN(K1532)-3)</f>
        <v>1.6</v>
      </c>
      <c r="M1532" t="str">
        <f>RIGHT(K1532,3)</f>
        <v>万/月</v>
      </c>
    </row>
    <row r="1533" spans="1:13" x14ac:dyDescent="0.2">
      <c r="A1533" t="s">
        <v>2526</v>
      </c>
      <c r="B1533" t="str">
        <f>IFERROR(LOOKUP(1,0/SEARCH(Sheet2!$E$3:$E$18,A1533),Sheet2!$F$3:$F$18),"其他")</f>
        <v>其他</v>
      </c>
      <c r="C1533" t="s">
        <v>28</v>
      </c>
      <c r="D1533" t="s">
        <v>35</v>
      </c>
      <c r="E1533" t="s">
        <v>8</v>
      </c>
      <c r="F1533" t="s">
        <v>2595</v>
      </c>
      <c r="G1533" t="s">
        <v>7440</v>
      </c>
      <c r="H1533" t="s">
        <v>42</v>
      </c>
      <c r="I1533" t="s">
        <v>12</v>
      </c>
      <c r="J1533">
        <v>0.8</v>
      </c>
      <c r="K1533" t="s">
        <v>11098</v>
      </c>
      <c r="L1533" t="str">
        <f>LEFT(K1533,LEN(K1533)-3)</f>
        <v>1.5</v>
      </c>
      <c r="M1533" t="str">
        <f>RIGHT(K1533,3)</f>
        <v>万/月</v>
      </c>
    </row>
    <row r="1534" spans="1:13" x14ac:dyDescent="0.2">
      <c r="A1534" t="s">
        <v>7897</v>
      </c>
      <c r="B1534" t="str">
        <f>IFERROR(LOOKUP(1,0/SEARCH(Sheet2!$E$3:$E$18,A1534),Sheet2!$F$3:$F$18),"其他")</f>
        <v>其他</v>
      </c>
      <c r="C1534" t="s">
        <v>103</v>
      </c>
      <c r="D1534" t="s">
        <v>35</v>
      </c>
      <c r="E1534" t="s">
        <v>8</v>
      </c>
      <c r="F1534" t="s">
        <v>7447</v>
      </c>
      <c r="G1534" t="s">
        <v>7898</v>
      </c>
      <c r="H1534" t="s">
        <v>38</v>
      </c>
      <c r="I1534" t="s">
        <v>12</v>
      </c>
      <c r="J1534">
        <v>0.8</v>
      </c>
      <c r="K1534" t="s">
        <v>11101</v>
      </c>
      <c r="L1534" t="str">
        <f>LEFT(K1534,LEN(K1534)-3)</f>
        <v>1</v>
      </c>
      <c r="M1534" t="str">
        <f>RIGHT(K1534,3)</f>
        <v>万/月</v>
      </c>
    </row>
    <row r="1535" spans="1:13" x14ac:dyDescent="0.2">
      <c r="A1535" t="s">
        <v>7905</v>
      </c>
      <c r="B1535" t="str">
        <f>IFERROR(LOOKUP(1,0/SEARCH(Sheet2!$E$3:$E$18,A1535),Sheet2!$F$3:$F$18),"其他")</f>
        <v>其他</v>
      </c>
      <c r="C1535" t="s">
        <v>28</v>
      </c>
      <c r="D1535" t="s">
        <v>23</v>
      </c>
      <c r="E1535" t="s">
        <v>8</v>
      </c>
      <c r="F1535" t="s">
        <v>6263</v>
      </c>
      <c r="G1535" t="s">
        <v>7906</v>
      </c>
      <c r="H1535" t="s">
        <v>93</v>
      </c>
      <c r="I1535" t="s">
        <v>12</v>
      </c>
      <c r="J1535">
        <v>0.8</v>
      </c>
      <c r="K1535" t="s">
        <v>11098</v>
      </c>
      <c r="L1535" t="str">
        <f>LEFT(K1535,LEN(K1535)-3)</f>
        <v>1.5</v>
      </c>
      <c r="M1535" t="str">
        <f>RIGHT(K1535,3)</f>
        <v>万/月</v>
      </c>
    </row>
    <row r="1536" spans="1:13" x14ac:dyDescent="0.2">
      <c r="A1536" t="s">
        <v>7909</v>
      </c>
      <c r="B1536" t="str">
        <f>IFERROR(LOOKUP(1,0/SEARCH(Sheet2!$E$3:$E$18,A1536),Sheet2!$F$3:$F$18),"其他")</f>
        <v>其他</v>
      </c>
      <c r="C1536" t="s">
        <v>28</v>
      </c>
      <c r="D1536" t="s">
        <v>35</v>
      </c>
      <c r="E1536" t="s">
        <v>8</v>
      </c>
      <c r="F1536" t="s">
        <v>6263</v>
      </c>
      <c r="G1536" t="s">
        <v>7910</v>
      </c>
      <c r="H1536" t="s">
        <v>38</v>
      </c>
      <c r="I1536" t="s">
        <v>50</v>
      </c>
      <c r="J1536">
        <v>0.8</v>
      </c>
      <c r="K1536" t="s">
        <v>11098</v>
      </c>
      <c r="L1536" t="str">
        <f>LEFT(K1536,LEN(K1536)-3)</f>
        <v>1.5</v>
      </c>
      <c r="M1536" t="str">
        <f>RIGHT(K1536,3)</f>
        <v>万/月</v>
      </c>
    </row>
    <row r="1537" spans="1:13" x14ac:dyDescent="0.2">
      <c r="A1537" t="s">
        <v>624</v>
      </c>
      <c r="B1537" t="str">
        <f>IFERROR(LOOKUP(1,0/SEARCH(Sheet2!$E$3:$E$18,A1537),Sheet2!$F$3:$F$18),"其他")</f>
        <v>其他</v>
      </c>
      <c r="C1537" t="s">
        <v>28</v>
      </c>
      <c r="D1537" t="s">
        <v>35</v>
      </c>
      <c r="E1537" t="s">
        <v>16</v>
      </c>
      <c r="F1537" t="s">
        <v>7447</v>
      </c>
      <c r="G1537" t="s">
        <v>7911</v>
      </c>
      <c r="H1537" t="s">
        <v>93</v>
      </c>
      <c r="I1537" t="s">
        <v>149</v>
      </c>
      <c r="J1537">
        <v>0.8</v>
      </c>
      <c r="K1537" t="s">
        <v>11098</v>
      </c>
      <c r="L1537" t="str">
        <f>LEFT(K1537,LEN(K1537)-3)</f>
        <v>1.5</v>
      </c>
      <c r="M1537" t="str">
        <f>RIGHT(K1537,3)</f>
        <v>万/月</v>
      </c>
    </row>
    <row r="1538" spans="1:13" x14ac:dyDescent="0.2">
      <c r="A1538" t="s">
        <v>687</v>
      </c>
      <c r="B1538" t="str">
        <f>IFERROR(LOOKUP(1,0/SEARCH(Sheet2!$E$3:$E$18,A1538),Sheet2!$F$3:$F$18),"其他")</f>
        <v>其他</v>
      </c>
      <c r="C1538" t="s">
        <v>213</v>
      </c>
      <c r="D1538" t="s">
        <v>35</v>
      </c>
      <c r="E1538" t="s">
        <v>16</v>
      </c>
      <c r="F1538" t="s">
        <v>1809</v>
      </c>
      <c r="G1538" t="s">
        <v>7924</v>
      </c>
      <c r="H1538" t="s">
        <v>11</v>
      </c>
      <c r="I1538" t="s">
        <v>12</v>
      </c>
      <c r="J1538">
        <v>0.8</v>
      </c>
      <c r="K1538" t="s">
        <v>11096</v>
      </c>
      <c r="L1538" t="str">
        <f>LEFT(K1538,LEN(K1538)-3)</f>
        <v>2</v>
      </c>
      <c r="M1538" t="str">
        <f>RIGHT(K1538,3)</f>
        <v>万/月</v>
      </c>
    </row>
    <row r="1539" spans="1:13" x14ac:dyDescent="0.2">
      <c r="A1539" t="s">
        <v>7932</v>
      </c>
      <c r="B1539" t="str">
        <f>IFERROR(LOOKUP(1,0/SEARCH(Sheet2!$E$3:$E$18,A1539),Sheet2!$F$3:$F$18),"其他")</f>
        <v>其他</v>
      </c>
      <c r="C1539" t="s">
        <v>28</v>
      </c>
      <c r="D1539" t="s">
        <v>23</v>
      </c>
      <c r="E1539" t="s">
        <v>16</v>
      </c>
      <c r="F1539" t="s">
        <v>1809</v>
      </c>
      <c r="G1539" t="s">
        <v>7933</v>
      </c>
      <c r="H1539" t="s">
        <v>38</v>
      </c>
      <c r="I1539" t="s">
        <v>12</v>
      </c>
      <c r="J1539">
        <v>0.8</v>
      </c>
      <c r="K1539" t="s">
        <v>11098</v>
      </c>
      <c r="L1539" t="str">
        <f>LEFT(K1539,LEN(K1539)-3)</f>
        <v>1.5</v>
      </c>
      <c r="M1539" t="str">
        <f>RIGHT(K1539,3)</f>
        <v>万/月</v>
      </c>
    </row>
    <row r="1540" spans="1:13" x14ac:dyDescent="0.2">
      <c r="A1540" t="s">
        <v>7943</v>
      </c>
      <c r="B1540" t="str">
        <f>IFERROR(LOOKUP(1,0/SEARCH(Sheet2!$E$3:$E$18,A1540),Sheet2!$F$3:$F$18),"其他")</f>
        <v>其他</v>
      </c>
      <c r="C1540" t="s">
        <v>103</v>
      </c>
      <c r="D1540" t="s">
        <v>7</v>
      </c>
      <c r="E1540" t="s">
        <v>8</v>
      </c>
      <c r="F1540" t="s">
        <v>2579</v>
      </c>
      <c r="G1540" t="s">
        <v>7944</v>
      </c>
      <c r="H1540" t="s">
        <v>93</v>
      </c>
      <c r="I1540" t="s">
        <v>12</v>
      </c>
      <c r="J1540">
        <v>0.8</v>
      </c>
      <c r="K1540" t="s">
        <v>11101</v>
      </c>
      <c r="L1540" t="str">
        <f>LEFT(K1540,LEN(K1540)-3)</f>
        <v>1</v>
      </c>
      <c r="M1540" t="str">
        <f>RIGHT(K1540,3)</f>
        <v>万/月</v>
      </c>
    </row>
    <row r="1541" spans="1:13" x14ac:dyDescent="0.2">
      <c r="A1541" t="s">
        <v>566</v>
      </c>
      <c r="B1541" t="str">
        <f>IFERROR(LOOKUP(1,0/SEARCH(Sheet2!$E$3:$E$18,A1541),Sheet2!$F$3:$F$18),"其他")</f>
        <v>其他</v>
      </c>
      <c r="C1541" t="s">
        <v>89</v>
      </c>
      <c r="D1541" t="s">
        <v>35</v>
      </c>
      <c r="E1541" t="s">
        <v>241</v>
      </c>
      <c r="F1541" t="s">
        <v>6927</v>
      </c>
      <c r="G1541" t="s">
        <v>7960</v>
      </c>
      <c r="H1541" t="s">
        <v>38</v>
      </c>
      <c r="I1541" t="s">
        <v>12</v>
      </c>
      <c r="J1541">
        <v>0.8</v>
      </c>
      <c r="K1541" t="s">
        <v>11105</v>
      </c>
      <c r="L1541" t="str">
        <f>LEFT(K1541,LEN(K1541)-3)</f>
        <v>1.6</v>
      </c>
      <c r="M1541" t="str">
        <f>RIGHT(K1541,3)</f>
        <v>万/月</v>
      </c>
    </row>
    <row r="1542" spans="1:13" x14ac:dyDescent="0.2">
      <c r="A1542" t="s">
        <v>5732</v>
      </c>
      <c r="B1542" t="str">
        <f>IFERROR(LOOKUP(1,0/SEARCH(Sheet2!$E$3:$E$18,A1542),Sheet2!$F$3:$F$18),"其他")</f>
        <v>其他</v>
      </c>
      <c r="C1542" t="s">
        <v>103</v>
      </c>
      <c r="D1542" t="s">
        <v>35</v>
      </c>
      <c r="E1542" t="s">
        <v>547</v>
      </c>
      <c r="F1542" t="s">
        <v>6263</v>
      </c>
      <c r="G1542" t="s">
        <v>7963</v>
      </c>
      <c r="H1542" t="s">
        <v>11</v>
      </c>
      <c r="I1542" t="s">
        <v>12</v>
      </c>
      <c r="J1542">
        <v>0.8</v>
      </c>
      <c r="K1542" t="s">
        <v>11101</v>
      </c>
      <c r="L1542" t="str">
        <f>LEFT(K1542,LEN(K1542)-3)</f>
        <v>1</v>
      </c>
      <c r="M1542" t="str">
        <f>RIGHT(K1542,3)</f>
        <v>万/月</v>
      </c>
    </row>
    <row r="1543" spans="1:13" x14ac:dyDescent="0.2">
      <c r="A1543" t="s">
        <v>7964</v>
      </c>
      <c r="B1543" t="str">
        <f>IFERROR(LOOKUP(1,0/SEARCH(Sheet2!$E$3:$E$18,A1543),Sheet2!$F$3:$F$18),"其他")</f>
        <v>其他</v>
      </c>
      <c r="C1543" t="s">
        <v>103</v>
      </c>
      <c r="D1543" t="s">
        <v>65</v>
      </c>
      <c r="E1543" t="s">
        <v>8</v>
      </c>
      <c r="F1543" t="s">
        <v>1809</v>
      </c>
      <c r="G1543" t="s">
        <v>7965</v>
      </c>
      <c r="H1543" t="s">
        <v>38</v>
      </c>
      <c r="I1543" t="s">
        <v>12</v>
      </c>
      <c r="J1543">
        <v>0.8</v>
      </c>
      <c r="K1543" t="s">
        <v>11101</v>
      </c>
      <c r="L1543" t="str">
        <f>LEFT(K1543,LEN(K1543)-3)</f>
        <v>1</v>
      </c>
      <c r="M1543" t="str">
        <f>RIGHT(K1543,3)</f>
        <v>万/月</v>
      </c>
    </row>
    <row r="1544" spans="1:13" x14ac:dyDescent="0.2">
      <c r="A1544" t="s">
        <v>783</v>
      </c>
      <c r="B1544" t="str">
        <f>IFERROR(LOOKUP(1,0/SEARCH(Sheet2!$E$3:$E$18,A1544),Sheet2!$F$3:$F$18),"其他")</f>
        <v>其他</v>
      </c>
      <c r="C1544" t="s">
        <v>28</v>
      </c>
      <c r="D1544" t="s">
        <v>7</v>
      </c>
      <c r="E1544" t="s">
        <v>16</v>
      </c>
      <c r="F1544" t="s">
        <v>1809</v>
      </c>
      <c r="G1544" t="s">
        <v>7966</v>
      </c>
      <c r="H1544" t="s">
        <v>42</v>
      </c>
      <c r="I1544" t="s">
        <v>12</v>
      </c>
      <c r="J1544">
        <v>0.8</v>
      </c>
      <c r="K1544" t="s">
        <v>11098</v>
      </c>
      <c r="L1544" t="str">
        <f>LEFT(K1544,LEN(K1544)-3)</f>
        <v>1.5</v>
      </c>
      <c r="M1544" t="str">
        <f>RIGHT(K1544,3)</f>
        <v>万/月</v>
      </c>
    </row>
    <row r="1545" spans="1:13" x14ac:dyDescent="0.2">
      <c r="A1545" t="s">
        <v>7967</v>
      </c>
      <c r="B1545" t="str">
        <f>IFERROR(LOOKUP(1,0/SEARCH(Sheet2!$E$3:$E$18,A1545),Sheet2!$F$3:$F$18),"其他")</f>
        <v>其他</v>
      </c>
      <c r="C1545" t="s">
        <v>22</v>
      </c>
      <c r="D1545" t="s">
        <v>65</v>
      </c>
      <c r="E1545" t="s">
        <v>143</v>
      </c>
      <c r="F1545" t="s">
        <v>1809</v>
      </c>
      <c r="G1545" t="s">
        <v>7968</v>
      </c>
      <c r="H1545" t="s">
        <v>11</v>
      </c>
      <c r="I1545" t="s">
        <v>12</v>
      </c>
      <c r="J1545">
        <v>0.8</v>
      </c>
      <c r="K1545" t="s">
        <v>11102</v>
      </c>
      <c r="L1545" t="str">
        <f>LEFT(K1545,LEN(K1545)-3)</f>
        <v>1.2</v>
      </c>
      <c r="M1545" t="str">
        <f>RIGHT(K1545,3)</f>
        <v>万/月</v>
      </c>
    </row>
    <row r="1546" spans="1:13" x14ac:dyDescent="0.2">
      <c r="A1546" t="s">
        <v>624</v>
      </c>
      <c r="B1546" t="str">
        <f>IFERROR(LOOKUP(1,0/SEARCH(Sheet2!$E$3:$E$18,A1546),Sheet2!$F$3:$F$18),"其他")</f>
        <v>其他</v>
      </c>
      <c r="C1546" t="s">
        <v>103</v>
      </c>
      <c r="D1546" t="s">
        <v>35</v>
      </c>
      <c r="E1546" t="s">
        <v>16</v>
      </c>
      <c r="F1546" t="s">
        <v>6927</v>
      </c>
      <c r="G1546" t="s">
        <v>7973</v>
      </c>
      <c r="H1546" t="s">
        <v>38</v>
      </c>
      <c r="I1546" t="s">
        <v>12</v>
      </c>
      <c r="J1546">
        <v>0.8</v>
      </c>
      <c r="K1546" t="s">
        <v>11101</v>
      </c>
      <c r="L1546" t="str">
        <f>LEFT(K1546,LEN(K1546)-3)</f>
        <v>1</v>
      </c>
      <c r="M1546" t="str">
        <f>RIGHT(K1546,3)</f>
        <v>万/月</v>
      </c>
    </row>
    <row r="1547" spans="1:13" x14ac:dyDescent="0.2">
      <c r="A1547" t="s">
        <v>783</v>
      </c>
      <c r="B1547" t="str">
        <f>IFERROR(LOOKUP(1,0/SEARCH(Sheet2!$E$3:$E$18,A1547),Sheet2!$F$3:$F$18),"其他")</f>
        <v>其他</v>
      </c>
      <c r="C1547" t="s">
        <v>22</v>
      </c>
      <c r="D1547" t="s">
        <v>7</v>
      </c>
      <c r="E1547" t="s">
        <v>8</v>
      </c>
      <c r="F1547" t="s">
        <v>1192</v>
      </c>
      <c r="G1547" t="s">
        <v>7980</v>
      </c>
      <c r="H1547" t="s">
        <v>11</v>
      </c>
      <c r="I1547" t="s">
        <v>12</v>
      </c>
      <c r="J1547">
        <v>0.8</v>
      </c>
      <c r="K1547" t="s">
        <v>11102</v>
      </c>
      <c r="L1547" t="str">
        <f>LEFT(K1547,LEN(K1547)-3)</f>
        <v>1.2</v>
      </c>
      <c r="M1547" t="str">
        <f>RIGHT(K1547,3)</f>
        <v>万/月</v>
      </c>
    </row>
    <row r="1548" spans="1:13" x14ac:dyDescent="0.2">
      <c r="A1548" t="s">
        <v>7981</v>
      </c>
      <c r="B1548" t="str">
        <f>IFERROR(LOOKUP(1,0/SEARCH(Sheet2!$E$3:$E$18,A1548),Sheet2!$F$3:$F$18),"其他")</f>
        <v>其他</v>
      </c>
      <c r="C1548" t="s">
        <v>89</v>
      </c>
      <c r="D1548" t="s">
        <v>65</v>
      </c>
      <c r="E1548" t="s">
        <v>16</v>
      </c>
      <c r="F1548" t="s">
        <v>1809</v>
      </c>
      <c r="G1548" t="s">
        <v>7982</v>
      </c>
      <c r="H1548" t="s">
        <v>38</v>
      </c>
      <c r="I1548" t="s">
        <v>12</v>
      </c>
      <c r="J1548">
        <v>0.8</v>
      </c>
      <c r="K1548" t="s">
        <v>11105</v>
      </c>
      <c r="L1548" t="str">
        <f>LEFT(K1548,LEN(K1548)-3)</f>
        <v>1.6</v>
      </c>
      <c r="M1548" t="str">
        <f>RIGHT(K1548,3)</f>
        <v>万/月</v>
      </c>
    </row>
    <row r="1549" spans="1:13" x14ac:dyDescent="0.2">
      <c r="A1549" t="s">
        <v>7993</v>
      </c>
      <c r="B1549" t="str">
        <f>IFERROR(LOOKUP(1,0/SEARCH(Sheet2!$E$3:$E$18,A1549),Sheet2!$F$3:$F$18),"其他")</f>
        <v>其他</v>
      </c>
      <c r="C1549" t="s">
        <v>28</v>
      </c>
      <c r="D1549" t="s">
        <v>7</v>
      </c>
      <c r="E1549" t="s">
        <v>16</v>
      </c>
      <c r="F1549" t="s">
        <v>5989</v>
      </c>
      <c r="G1549" t="s">
        <v>7994</v>
      </c>
      <c r="H1549" t="s">
        <v>19</v>
      </c>
      <c r="I1549" t="s">
        <v>20</v>
      </c>
      <c r="J1549">
        <v>0.8</v>
      </c>
      <c r="K1549" t="s">
        <v>11098</v>
      </c>
      <c r="L1549" t="str">
        <f>LEFT(K1549,LEN(K1549)-3)</f>
        <v>1.5</v>
      </c>
      <c r="M1549" t="str">
        <f>RIGHT(K1549,3)</f>
        <v>万/月</v>
      </c>
    </row>
    <row r="1550" spans="1:13" x14ac:dyDescent="0.2">
      <c r="A1550" t="s">
        <v>8091</v>
      </c>
      <c r="B1550" t="str">
        <f>IFERROR(LOOKUP(1,0/SEARCH(Sheet2!$E$3:$E$18,A1550),Sheet2!$F$3:$F$18),"其他")</f>
        <v>其他</v>
      </c>
      <c r="C1550" t="s">
        <v>28</v>
      </c>
      <c r="D1550" t="s">
        <v>35</v>
      </c>
      <c r="E1550" t="s">
        <v>143</v>
      </c>
      <c r="F1550" t="s">
        <v>6263</v>
      </c>
      <c r="G1550" t="s">
        <v>8092</v>
      </c>
      <c r="H1550" t="s">
        <v>11</v>
      </c>
      <c r="I1550" t="s">
        <v>12</v>
      </c>
      <c r="J1550">
        <v>0.8</v>
      </c>
      <c r="K1550" t="s">
        <v>11098</v>
      </c>
      <c r="L1550" t="str">
        <f>LEFT(K1550,LEN(K1550)-3)</f>
        <v>1.5</v>
      </c>
      <c r="M1550" t="str">
        <f>RIGHT(K1550,3)</f>
        <v>万/月</v>
      </c>
    </row>
    <row r="1551" spans="1:13" x14ac:dyDescent="0.2">
      <c r="A1551" t="s">
        <v>8100</v>
      </c>
      <c r="B1551" t="str">
        <f>IFERROR(LOOKUP(1,0/SEARCH(Sheet2!$E$3:$E$18,A1551),Sheet2!$F$3:$F$18),"其他")</f>
        <v>其他</v>
      </c>
      <c r="C1551" t="s">
        <v>213</v>
      </c>
      <c r="D1551" t="s">
        <v>65</v>
      </c>
      <c r="E1551" t="s">
        <v>8</v>
      </c>
      <c r="F1551" t="s">
        <v>5989</v>
      </c>
      <c r="G1551" t="s">
        <v>8101</v>
      </c>
      <c r="H1551" t="s">
        <v>42</v>
      </c>
      <c r="I1551" t="s">
        <v>12</v>
      </c>
      <c r="J1551">
        <v>0.8</v>
      </c>
      <c r="K1551" t="s">
        <v>11096</v>
      </c>
      <c r="L1551" t="str">
        <f>LEFT(K1551,LEN(K1551)-3)</f>
        <v>2</v>
      </c>
      <c r="M1551" t="str">
        <f>RIGHT(K1551,3)</f>
        <v>万/月</v>
      </c>
    </row>
    <row r="1552" spans="1:13" x14ac:dyDescent="0.2">
      <c r="A1552" t="s">
        <v>8109</v>
      </c>
      <c r="B1552" t="str">
        <f>IFERROR(LOOKUP(1,0/SEARCH(Sheet2!$E$3:$E$18,A1552),Sheet2!$F$3:$F$18),"其他")</f>
        <v>其他</v>
      </c>
      <c r="C1552" t="s">
        <v>103</v>
      </c>
      <c r="D1552" t="s">
        <v>23</v>
      </c>
      <c r="E1552" t="s">
        <v>742</v>
      </c>
      <c r="F1552" t="s">
        <v>1809</v>
      </c>
      <c r="G1552" t="s">
        <v>8110</v>
      </c>
      <c r="H1552" t="s">
        <v>11</v>
      </c>
      <c r="I1552" t="s">
        <v>81</v>
      </c>
      <c r="J1552">
        <v>0.8</v>
      </c>
      <c r="K1552" t="s">
        <v>11101</v>
      </c>
      <c r="L1552" t="str">
        <f>LEFT(K1552,LEN(K1552)-3)</f>
        <v>1</v>
      </c>
      <c r="M1552" t="str">
        <f>RIGHT(K1552,3)</f>
        <v>万/月</v>
      </c>
    </row>
    <row r="1553" spans="1:13" x14ac:dyDescent="0.2">
      <c r="A1553" t="s">
        <v>8147</v>
      </c>
      <c r="B1553" t="str">
        <f>IFERROR(LOOKUP(1,0/SEARCH(Sheet2!$E$3:$E$18,A1553),Sheet2!$F$3:$F$18),"其他")</f>
        <v>其他</v>
      </c>
      <c r="C1553" t="s">
        <v>22</v>
      </c>
      <c r="D1553" t="s">
        <v>7</v>
      </c>
      <c r="E1553" t="s">
        <v>742</v>
      </c>
      <c r="F1553" t="s">
        <v>7458</v>
      </c>
      <c r="G1553" t="s">
        <v>8148</v>
      </c>
      <c r="H1553" t="s">
        <v>42</v>
      </c>
      <c r="I1553" t="s">
        <v>32</v>
      </c>
      <c r="J1553">
        <v>0.8</v>
      </c>
      <c r="K1553" t="s">
        <v>11102</v>
      </c>
      <c r="L1553" t="str">
        <f>LEFT(K1553,LEN(K1553)-3)</f>
        <v>1.2</v>
      </c>
      <c r="M1553" t="str">
        <f>RIGHT(K1553,3)</f>
        <v>万/月</v>
      </c>
    </row>
    <row r="1554" spans="1:13" x14ac:dyDescent="0.2">
      <c r="A1554" t="s">
        <v>8151</v>
      </c>
      <c r="B1554" t="str">
        <f>IFERROR(LOOKUP(1,0/SEARCH(Sheet2!$E$3:$E$18,A1554),Sheet2!$F$3:$F$18),"其他")</f>
        <v>其他</v>
      </c>
      <c r="C1554" t="s">
        <v>22</v>
      </c>
      <c r="D1554" t="s">
        <v>7</v>
      </c>
      <c r="E1554" t="s">
        <v>143</v>
      </c>
      <c r="F1554" t="s">
        <v>1192</v>
      </c>
      <c r="G1554" t="s">
        <v>8152</v>
      </c>
      <c r="H1554" t="s">
        <v>93</v>
      </c>
      <c r="I1554" t="s">
        <v>12</v>
      </c>
      <c r="J1554">
        <v>0.8</v>
      </c>
      <c r="K1554" t="s">
        <v>11102</v>
      </c>
      <c r="L1554" t="str">
        <f>LEFT(K1554,LEN(K1554)-3)</f>
        <v>1.2</v>
      </c>
      <c r="M1554" t="str">
        <f>RIGHT(K1554,3)</f>
        <v>万/月</v>
      </c>
    </row>
    <row r="1555" spans="1:13" x14ac:dyDescent="0.2">
      <c r="A1555" t="s">
        <v>8188</v>
      </c>
      <c r="B1555" t="str">
        <f>IFERROR(LOOKUP(1,0/SEARCH(Sheet2!$E$3:$E$18,A1555),Sheet2!$F$3:$F$18),"其他")</f>
        <v>其他</v>
      </c>
      <c r="C1555" t="s">
        <v>28</v>
      </c>
      <c r="D1555" t="s">
        <v>35</v>
      </c>
      <c r="E1555" t="s">
        <v>16</v>
      </c>
      <c r="F1555" t="s">
        <v>2579</v>
      </c>
      <c r="G1555" t="s">
        <v>8189</v>
      </c>
      <c r="H1555" t="s">
        <v>26</v>
      </c>
      <c r="I1555" t="s">
        <v>12</v>
      </c>
      <c r="J1555">
        <v>0.8</v>
      </c>
      <c r="K1555" t="s">
        <v>11098</v>
      </c>
      <c r="L1555" t="str">
        <f>LEFT(K1555,LEN(K1555)-3)</f>
        <v>1.5</v>
      </c>
      <c r="M1555" t="str">
        <f>RIGHT(K1555,3)</f>
        <v>万/月</v>
      </c>
    </row>
    <row r="1556" spans="1:13" x14ac:dyDescent="0.2">
      <c r="A1556" t="s">
        <v>8190</v>
      </c>
      <c r="B1556" t="str">
        <f>IFERROR(LOOKUP(1,0/SEARCH(Sheet2!$E$3:$E$18,A1556),Sheet2!$F$3:$F$18),"其他")</f>
        <v>其他</v>
      </c>
      <c r="C1556" t="s">
        <v>103</v>
      </c>
      <c r="D1556" t="s">
        <v>23</v>
      </c>
      <c r="E1556" t="s">
        <v>2567</v>
      </c>
      <c r="F1556" t="s">
        <v>7447</v>
      </c>
      <c r="G1556" t="s">
        <v>8191</v>
      </c>
      <c r="H1556" t="s">
        <v>11</v>
      </c>
      <c r="I1556" t="s">
        <v>12</v>
      </c>
      <c r="J1556">
        <v>0.8</v>
      </c>
      <c r="K1556" t="s">
        <v>11101</v>
      </c>
      <c r="L1556" t="str">
        <f>LEFT(K1556,LEN(K1556)-3)</f>
        <v>1</v>
      </c>
      <c r="M1556" t="str">
        <f>RIGHT(K1556,3)</f>
        <v>万/月</v>
      </c>
    </row>
    <row r="1557" spans="1:13" x14ac:dyDescent="0.2">
      <c r="A1557" t="s">
        <v>8206</v>
      </c>
      <c r="B1557" t="str">
        <f>IFERROR(LOOKUP(1,0/SEARCH(Sheet2!$E$3:$E$18,A1557),Sheet2!$F$3:$F$18),"其他")</f>
        <v>其他</v>
      </c>
      <c r="C1557" t="s">
        <v>2284</v>
      </c>
      <c r="D1557" t="s">
        <v>65</v>
      </c>
      <c r="E1557" t="s">
        <v>8</v>
      </c>
      <c r="F1557" t="s">
        <v>1192</v>
      </c>
      <c r="G1557" t="s">
        <v>7534</v>
      </c>
      <c r="H1557" t="s">
        <v>38</v>
      </c>
      <c r="I1557" t="s">
        <v>12</v>
      </c>
      <c r="J1557">
        <v>0.8</v>
      </c>
      <c r="K1557" t="s">
        <v>11100</v>
      </c>
      <c r="L1557" t="str">
        <f>LEFT(K1557,LEN(K1557)-3)</f>
        <v>1.8</v>
      </c>
      <c r="M1557" t="str">
        <f>RIGHT(K1557,3)</f>
        <v>万/月</v>
      </c>
    </row>
    <row r="1558" spans="1:13" x14ac:dyDescent="0.2">
      <c r="A1558" t="s">
        <v>8213</v>
      </c>
      <c r="B1558" t="str">
        <f>IFERROR(LOOKUP(1,0/SEARCH(Sheet2!$E$3:$E$18,A1558),Sheet2!$F$3:$F$18),"其他")</f>
        <v>其他</v>
      </c>
      <c r="C1558" t="s">
        <v>213</v>
      </c>
      <c r="D1558" t="s">
        <v>7</v>
      </c>
      <c r="E1558" t="s">
        <v>8</v>
      </c>
      <c r="F1558" t="s">
        <v>6263</v>
      </c>
      <c r="G1558" t="s">
        <v>8214</v>
      </c>
      <c r="H1558" t="s">
        <v>11</v>
      </c>
      <c r="I1558" t="s">
        <v>12</v>
      </c>
      <c r="J1558">
        <v>0.8</v>
      </c>
      <c r="K1558" t="s">
        <v>11096</v>
      </c>
      <c r="L1558" t="str">
        <f>LEFT(K1558,LEN(K1558)-3)</f>
        <v>2</v>
      </c>
      <c r="M1558" t="str">
        <f>RIGHT(K1558,3)</f>
        <v>万/月</v>
      </c>
    </row>
    <row r="1559" spans="1:13" x14ac:dyDescent="0.2">
      <c r="A1559" t="s">
        <v>8296</v>
      </c>
      <c r="B1559" t="str">
        <f>IFERROR(LOOKUP(1,0/SEARCH(Sheet2!$E$3:$E$18,A1559),Sheet2!$F$3:$F$18),"其他")</f>
        <v>其他</v>
      </c>
      <c r="C1559" t="s">
        <v>103</v>
      </c>
      <c r="D1559" t="s">
        <v>23</v>
      </c>
      <c r="E1559" t="s">
        <v>8</v>
      </c>
      <c r="F1559" t="s">
        <v>6263</v>
      </c>
      <c r="G1559" t="s">
        <v>8297</v>
      </c>
      <c r="H1559" t="s">
        <v>11</v>
      </c>
      <c r="I1559" t="s">
        <v>129</v>
      </c>
      <c r="J1559">
        <v>0.8</v>
      </c>
      <c r="K1559" t="s">
        <v>11101</v>
      </c>
      <c r="L1559" t="str">
        <f>LEFT(K1559,LEN(K1559)-3)</f>
        <v>1</v>
      </c>
      <c r="M1559" t="str">
        <f>RIGHT(K1559,3)</f>
        <v>万/月</v>
      </c>
    </row>
    <row r="1560" spans="1:13" x14ac:dyDescent="0.2">
      <c r="A1560" t="s">
        <v>8452</v>
      </c>
      <c r="B1560" t="str">
        <f>IFERROR(LOOKUP(1,0/SEARCH(Sheet2!$E$3:$E$18,A1560),Sheet2!$F$3:$F$18),"其他")</f>
        <v>其他</v>
      </c>
      <c r="C1560" t="s">
        <v>498</v>
      </c>
      <c r="D1560" t="s">
        <v>7</v>
      </c>
      <c r="E1560" t="s">
        <v>16</v>
      </c>
      <c r="F1560" t="s">
        <v>1809</v>
      </c>
      <c r="G1560" t="s">
        <v>8453</v>
      </c>
      <c r="I1560" t="s">
        <v>12</v>
      </c>
      <c r="J1560">
        <v>0.8</v>
      </c>
      <c r="K1560" t="s">
        <v>11097</v>
      </c>
      <c r="L1560" t="str">
        <f>LEFT(K1560,LEN(K1560)-3)</f>
        <v>1.3</v>
      </c>
      <c r="M1560" t="str">
        <f>RIGHT(K1560,3)</f>
        <v>万/月</v>
      </c>
    </row>
    <row r="1561" spans="1:13" x14ac:dyDescent="0.2">
      <c r="A1561" t="s">
        <v>8466</v>
      </c>
      <c r="B1561" t="str">
        <f>IFERROR(LOOKUP(1,0/SEARCH(Sheet2!$E$3:$E$18,A1561),Sheet2!$F$3:$F$18),"其他")</f>
        <v>其他</v>
      </c>
      <c r="C1561" t="s">
        <v>103</v>
      </c>
      <c r="D1561" t="s">
        <v>65</v>
      </c>
      <c r="E1561" t="s">
        <v>16</v>
      </c>
      <c r="F1561" t="s">
        <v>1192</v>
      </c>
      <c r="G1561" t="s">
        <v>8467</v>
      </c>
      <c r="H1561" t="s">
        <v>11</v>
      </c>
      <c r="I1561" t="s">
        <v>12</v>
      </c>
      <c r="J1561">
        <v>0.8</v>
      </c>
      <c r="K1561" t="s">
        <v>11101</v>
      </c>
      <c r="L1561" t="str">
        <f>LEFT(K1561,LEN(K1561)-3)</f>
        <v>1</v>
      </c>
      <c r="M1561" t="str">
        <f>RIGHT(K1561,3)</f>
        <v>万/月</v>
      </c>
    </row>
    <row r="1562" spans="1:13" x14ac:dyDescent="0.2">
      <c r="A1562" t="s">
        <v>8470</v>
      </c>
      <c r="B1562" t="str">
        <f>IFERROR(LOOKUP(1,0/SEARCH(Sheet2!$E$3:$E$18,A1562),Sheet2!$F$3:$F$18),"其他")</f>
        <v>其他</v>
      </c>
      <c r="C1562" t="s">
        <v>103</v>
      </c>
      <c r="D1562" t="s">
        <v>7</v>
      </c>
      <c r="E1562" t="s">
        <v>8</v>
      </c>
      <c r="F1562" t="s">
        <v>6263</v>
      </c>
      <c r="G1562" t="s">
        <v>8471</v>
      </c>
      <c r="H1562" t="s">
        <v>26</v>
      </c>
      <c r="I1562" t="s">
        <v>12</v>
      </c>
      <c r="J1562">
        <v>0.8</v>
      </c>
      <c r="K1562" t="s">
        <v>11101</v>
      </c>
      <c r="L1562" t="str">
        <f>LEFT(K1562,LEN(K1562)-3)</f>
        <v>1</v>
      </c>
      <c r="M1562" t="str">
        <f>RIGHT(K1562,3)</f>
        <v>万/月</v>
      </c>
    </row>
    <row r="1563" spans="1:13" x14ac:dyDescent="0.2">
      <c r="A1563" t="s">
        <v>5849</v>
      </c>
      <c r="B1563" t="str">
        <f>IFERROR(LOOKUP(1,0/SEARCH(Sheet2!$E$3:$E$18,A1563),Sheet2!$F$3:$F$18),"其他")</f>
        <v>其他</v>
      </c>
      <c r="C1563" t="s">
        <v>103</v>
      </c>
      <c r="D1563" t="s">
        <v>35</v>
      </c>
      <c r="E1563" t="s">
        <v>8</v>
      </c>
      <c r="F1563" t="s">
        <v>7447</v>
      </c>
      <c r="G1563" t="s">
        <v>7699</v>
      </c>
      <c r="H1563" t="s">
        <v>11</v>
      </c>
      <c r="I1563" t="s">
        <v>12</v>
      </c>
      <c r="J1563">
        <v>0.8</v>
      </c>
      <c r="K1563" t="s">
        <v>11101</v>
      </c>
      <c r="L1563" t="str">
        <f>LEFT(K1563,LEN(K1563)-3)</f>
        <v>1</v>
      </c>
      <c r="M1563" t="str">
        <f>RIGHT(K1563,3)</f>
        <v>万/月</v>
      </c>
    </row>
    <row r="1564" spans="1:13" x14ac:dyDescent="0.2">
      <c r="A1564" t="s">
        <v>8514</v>
      </c>
      <c r="B1564" t="str">
        <f>IFERROR(LOOKUP(1,0/SEARCH(Sheet2!$E$3:$E$18,A1564),Sheet2!$F$3:$F$18),"其他")</f>
        <v>其他</v>
      </c>
      <c r="C1564" t="s">
        <v>22</v>
      </c>
      <c r="D1564" t="s">
        <v>7</v>
      </c>
      <c r="E1564" t="s">
        <v>304</v>
      </c>
      <c r="F1564" t="s">
        <v>1809</v>
      </c>
      <c r="G1564" t="s">
        <v>6195</v>
      </c>
      <c r="H1564" t="s">
        <v>11</v>
      </c>
      <c r="I1564" t="s">
        <v>12</v>
      </c>
      <c r="J1564">
        <v>0.8</v>
      </c>
      <c r="K1564" t="s">
        <v>11102</v>
      </c>
      <c r="L1564" t="str">
        <f>LEFT(K1564,LEN(K1564)-3)</f>
        <v>1.2</v>
      </c>
      <c r="M1564" t="str">
        <f>RIGHT(K1564,3)</f>
        <v>万/月</v>
      </c>
    </row>
    <row r="1565" spans="1:13" x14ac:dyDescent="0.2">
      <c r="A1565" t="s">
        <v>8525</v>
      </c>
      <c r="B1565" t="str">
        <f>IFERROR(LOOKUP(1,0/SEARCH(Sheet2!$E$3:$E$18,A1565),Sheet2!$F$3:$F$18),"其他")</f>
        <v>其他</v>
      </c>
      <c r="C1565" t="s">
        <v>28</v>
      </c>
      <c r="D1565" t="s">
        <v>15</v>
      </c>
      <c r="E1565" t="s">
        <v>16</v>
      </c>
      <c r="F1565" t="s">
        <v>5989</v>
      </c>
      <c r="G1565" t="s">
        <v>8526</v>
      </c>
      <c r="H1565" t="s">
        <v>112</v>
      </c>
      <c r="I1565" t="s">
        <v>20</v>
      </c>
      <c r="J1565">
        <v>0.8</v>
      </c>
      <c r="K1565" t="s">
        <v>11098</v>
      </c>
      <c r="L1565" t="str">
        <f>LEFT(K1565,LEN(K1565)-3)</f>
        <v>1.5</v>
      </c>
      <c r="M1565" t="str">
        <f>RIGHT(K1565,3)</f>
        <v>万/月</v>
      </c>
    </row>
    <row r="1566" spans="1:13" x14ac:dyDescent="0.2">
      <c r="A1566" t="s">
        <v>8538</v>
      </c>
      <c r="B1566" t="str">
        <f>IFERROR(LOOKUP(1,0/SEARCH(Sheet2!$E$3:$E$18,A1566),Sheet2!$F$3:$F$18),"其他")</f>
        <v>其他</v>
      </c>
      <c r="C1566" t="s">
        <v>103</v>
      </c>
      <c r="D1566" t="s">
        <v>65</v>
      </c>
      <c r="E1566" t="s">
        <v>8</v>
      </c>
      <c r="F1566" t="s">
        <v>5989</v>
      </c>
      <c r="G1566" t="s">
        <v>8539</v>
      </c>
      <c r="H1566" t="s">
        <v>26</v>
      </c>
      <c r="I1566" t="s">
        <v>12</v>
      </c>
      <c r="J1566">
        <v>0.8</v>
      </c>
      <c r="K1566" t="s">
        <v>11101</v>
      </c>
      <c r="L1566" t="str">
        <f>LEFT(K1566,LEN(K1566)-3)</f>
        <v>1</v>
      </c>
      <c r="M1566" t="str">
        <f>RIGHT(K1566,3)</f>
        <v>万/月</v>
      </c>
    </row>
    <row r="1567" spans="1:13" x14ac:dyDescent="0.2">
      <c r="A1567" t="s">
        <v>8549</v>
      </c>
      <c r="B1567" t="str">
        <f>IFERROR(LOOKUP(1,0/SEARCH(Sheet2!$E$3:$E$18,A1567),Sheet2!$F$3:$F$18),"其他")</f>
        <v>其他</v>
      </c>
      <c r="C1567" t="s">
        <v>103</v>
      </c>
      <c r="D1567" t="s">
        <v>7</v>
      </c>
      <c r="E1567" t="s">
        <v>143</v>
      </c>
      <c r="F1567" t="s">
        <v>1809</v>
      </c>
      <c r="G1567" t="s">
        <v>8550</v>
      </c>
      <c r="H1567" t="s">
        <v>93</v>
      </c>
      <c r="I1567" t="s">
        <v>12</v>
      </c>
      <c r="J1567">
        <v>0.8</v>
      </c>
      <c r="K1567" t="s">
        <v>11101</v>
      </c>
      <c r="L1567" t="str">
        <f>LEFT(K1567,LEN(K1567)-3)</f>
        <v>1</v>
      </c>
      <c r="M1567" t="str">
        <f>RIGHT(K1567,3)</f>
        <v>万/月</v>
      </c>
    </row>
    <row r="1568" spans="1:13" x14ac:dyDescent="0.2">
      <c r="A1568" t="s">
        <v>3968</v>
      </c>
      <c r="B1568" t="str">
        <f>IFERROR(LOOKUP(1,0/SEARCH(Sheet2!$E$3:$E$18,A1568),Sheet2!$F$3:$F$18),"其他")</f>
        <v>数据分析工程师</v>
      </c>
      <c r="C1568" t="s">
        <v>22</v>
      </c>
      <c r="D1568" t="s">
        <v>65</v>
      </c>
      <c r="E1568" t="s">
        <v>16</v>
      </c>
      <c r="F1568" t="s">
        <v>5989</v>
      </c>
      <c r="G1568" t="s">
        <v>8557</v>
      </c>
      <c r="H1568" t="s">
        <v>26</v>
      </c>
      <c r="I1568" t="s">
        <v>12</v>
      </c>
      <c r="J1568">
        <v>0.8</v>
      </c>
      <c r="K1568" t="s">
        <v>11102</v>
      </c>
      <c r="L1568" t="str">
        <f>LEFT(K1568,LEN(K1568)-3)</f>
        <v>1.2</v>
      </c>
      <c r="M1568" t="str">
        <f>RIGHT(K1568,3)</f>
        <v>万/月</v>
      </c>
    </row>
    <row r="1569" spans="1:13" x14ac:dyDescent="0.2">
      <c r="A1569" t="s">
        <v>8558</v>
      </c>
      <c r="B1569" t="str">
        <f>IFERROR(LOOKUP(1,0/SEARCH(Sheet2!$E$3:$E$18,A1569),Sheet2!$F$3:$F$18),"其他")</f>
        <v>其他</v>
      </c>
      <c r="C1569" t="s">
        <v>28</v>
      </c>
      <c r="D1569" t="s">
        <v>65</v>
      </c>
      <c r="E1569" t="s">
        <v>16</v>
      </c>
      <c r="F1569" t="s">
        <v>8559</v>
      </c>
      <c r="G1569" t="s">
        <v>8560</v>
      </c>
      <c r="H1569" t="s">
        <v>26</v>
      </c>
      <c r="I1569" t="s">
        <v>81</v>
      </c>
      <c r="J1569">
        <v>0.8</v>
      </c>
      <c r="K1569" t="s">
        <v>11098</v>
      </c>
      <c r="L1569" t="str">
        <f>LEFT(K1569,LEN(K1569)-3)</f>
        <v>1.5</v>
      </c>
      <c r="M1569" t="str">
        <f>RIGHT(K1569,3)</f>
        <v>万/月</v>
      </c>
    </row>
    <row r="1570" spans="1:13" x14ac:dyDescent="0.2">
      <c r="A1570" t="s">
        <v>1333</v>
      </c>
      <c r="B1570" t="str">
        <f>IFERROR(LOOKUP(1,0/SEARCH(Sheet2!$E$3:$E$18,A1570),Sheet2!$F$3:$F$18),"其他")</f>
        <v>数据分析工程师</v>
      </c>
      <c r="C1570" t="s">
        <v>103</v>
      </c>
      <c r="D1570" t="s">
        <v>35</v>
      </c>
      <c r="E1570" t="s">
        <v>16</v>
      </c>
      <c r="F1570" t="s">
        <v>1809</v>
      </c>
      <c r="G1570" t="s">
        <v>8562</v>
      </c>
      <c r="H1570" t="s">
        <v>42</v>
      </c>
      <c r="I1570" t="s">
        <v>12</v>
      </c>
      <c r="J1570">
        <v>0.8</v>
      </c>
      <c r="K1570" t="s">
        <v>11101</v>
      </c>
      <c r="L1570" t="str">
        <f>LEFT(K1570,LEN(K1570)-3)</f>
        <v>1</v>
      </c>
      <c r="M1570" t="str">
        <f>RIGHT(K1570,3)</f>
        <v>万/月</v>
      </c>
    </row>
    <row r="1571" spans="1:13" x14ac:dyDescent="0.2">
      <c r="A1571" t="s">
        <v>8573</v>
      </c>
      <c r="B1571" t="str">
        <f>IFERROR(LOOKUP(1,0/SEARCH(Sheet2!$E$3:$E$18,A1571),Sheet2!$F$3:$F$18),"其他")</f>
        <v>其他</v>
      </c>
      <c r="C1571" t="s">
        <v>28</v>
      </c>
      <c r="D1571" t="s">
        <v>35</v>
      </c>
      <c r="E1571" t="s">
        <v>16</v>
      </c>
      <c r="F1571" t="s">
        <v>1809</v>
      </c>
      <c r="G1571" t="s">
        <v>8574</v>
      </c>
      <c r="H1571" t="s">
        <v>11</v>
      </c>
      <c r="I1571" t="s">
        <v>12</v>
      </c>
      <c r="J1571">
        <v>0.8</v>
      </c>
      <c r="K1571" t="s">
        <v>11098</v>
      </c>
      <c r="L1571" t="str">
        <f>LEFT(K1571,LEN(K1571)-3)</f>
        <v>1.5</v>
      </c>
      <c r="M1571" t="str">
        <f>RIGHT(K1571,3)</f>
        <v>万/月</v>
      </c>
    </row>
    <row r="1572" spans="1:13" x14ac:dyDescent="0.2">
      <c r="A1572" t="s">
        <v>8575</v>
      </c>
      <c r="B1572" t="str">
        <f>IFERROR(LOOKUP(1,0/SEARCH(Sheet2!$E$3:$E$18,A1572),Sheet2!$F$3:$F$18),"其他")</f>
        <v>其他</v>
      </c>
      <c r="C1572" t="s">
        <v>28</v>
      </c>
      <c r="D1572" t="s">
        <v>7</v>
      </c>
      <c r="E1572" t="s">
        <v>139</v>
      </c>
      <c r="F1572" t="s">
        <v>5989</v>
      </c>
      <c r="G1572" t="s">
        <v>8576</v>
      </c>
      <c r="H1572" t="s">
        <v>42</v>
      </c>
      <c r="I1572" t="s">
        <v>12</v>
      </c>
      <c r="J1572">
        <v>0.8</v>
      </c>
      <c r="K1572" t="s">
        <v>11098</v>
      </c>
      <c r="L1572" t="str">
        <f>LEFT(K1572,LEN(K1572)-3)</f>
        <v>1.5</v>
      </c>
      <c r="M1572" t="str">
        <f>RIGHT(K1572,3)</f>
        <v>万/月</v>
      </c>
    </row>
    <row r="1573" spans="1:13" x14ac:dyDescent="0.2">
      <c r="A1573" t="s">
        <v>6508</v>
      </c>
      <c r="B1573" t="str">
        <f>IFERROR(LOOKUP(1,0/SEARCH(Sheet2!$E$3:$E$18,A1573),Sheet2!$F$3:$F$18),"其他")</f>
        <v>其他</v>
      </c>
      <c r="C1573" t="s">
        <v>22</v>
      </c>
      <c r="D1573" t="s">
        <v>15</v>
      </c>
      <c r="E1573" t="s">
        <v>8</v>
      </c>
      <c r="F1573" t="s">
        <v>5989</v>
      </c>
      <c r="G1573" t="s">
        <v>7756</v>
      </c>
      <c r="H1573" t="s">
        <v>38</v>
      </c>
      <c r="I1573" t="s">
        <v>12</v>
      </c>
      <c r="J1573">
        <v>0.8</v>
      </c>
      <c r="K1573" t="s">
        <v>11102</v>
      </c>
      <c r="L1573" t="str">
        <f>LEFT(K1573,LEN(K1573)-3)</f>
        <v>1.2</v>
      </c>
      <c r="M1573" t="str">
        <f>RIGHT(K1573,3)</f>
        <v>万/月</v>
      </c>
    </row>
    <row r="1574" spans="1:13" x14ac:dyDescent="0.2">
      <c r="A1574" t="s">
        <v>4644</v>
      </c>
      <c r="B1574" t="str">
        <f>IFERROR(LOOKUP(1,0/SEARCH(Sheet2!$E$3:$E$18,A1574),Sheet2!$F$3:$F$18),"其他")</f>
        <v>其他</v>
      </c>
      <c r="C1574" t="s">
        <v>103</v>
      </c>
      <c r="D1574" t="s">
        <v>7</v>
      </c>
      <c r="E1574" t="s">
        <v>2704</v>
      </c>
      <c r="F1574" t="s">
        <v>1192</v>
      </c>
      <c r="G1574" t="s">
        <v>8596</v>
      </c>
      <c r="H1574" t="s">
        <v>112</v>
      </c>
      <c r="I1574" t="s">
        <v>32</v>
      </c>
      <c r="J1574">
        <v>0.8</v>
      </c>
      <c r="K1574" t="s">
        <v>11101</v>
      </c>
      <c r="L1574" t="str">
        <f>LEFT(K1574,LEN(K1574)-3)</f>
        <v>1</v>
      </c>
      <c r="M1574" t="str">
        <f>RIGHT(K1574,3)</f>
        <v>万/月</v>
      </c>
    </row>
    <row r="1575" spans="1:13" x14ac:dyDescent="0.2">
      <c r="A1575" t="s">
        <v>1632</v>
      </c>
      <c r="B1575" t="str">
        <f>IFERROR(LOOKUP(1,0/SEARCH(Sheet2!$E$3:$E$18,A1575),Sheet2!$F$3:$F$18),"其他")</f>
        <v>其他</v>
      </c>
      <c r="C1575" t="s">
        <v>28</v>
      </c>
      <c r="D1575" t="s">
        <v>65</v>
      </c>
      <c r="E1575" t="s">
        <v>139</v>
      </c>
      <c r="F1575" t="s">
        <v>5989</v>
      </c>
      <c r="G1575" t="s">
        <v>8599</v>
      </c>
      <c r="H1575" t="s">
        <v>93</v>
      </c>
      <c r="I1575" t="s">
        <v>12</v>
      </c>
      <c r="J1575">
        <v>0.8</v>
      </c>
      <c r="K1575" t="s">
        <v>11098</v>
      </c>
      <c r="L1575" t="str">
        <f>LEFT(K1575,LEN(K1575)-3)</f>
        <v>1.5</v>
      </c>
      <c r="M1575" t="str">
        <f>RIGHT(K1575,3)</f>
        <v>万/月</v>
      </c>
    </row>
    <row r="1576" spans="1:13" x14ac:dyDescent="0.2">
      <c r="A1576" t="s">
        <v>8600</v>
      </c>
      <c r="B1576" t="str">
        <f>IFERROR(LOOKUP(1,0/SEARCH(Sheet2!$E$3:$E$18,A1576),Sheet2!$F$3:$F$18),"其他")</f>
        <v>其他</v>
      </c>
      <c r="C1576" t="s">
        <v>103</v>
      </c>
      <c r="D1576" t="s">
        <v>35</v>
      </c>
      <c r="E1576" t="s">
        <v>59</v>
      </c>
      <c r="F1576" t="s">
        <v>1809</v>
      </c>
      <c r="G1576" t="s">
        <v>8601</v>
      </c>
      <c r="H1576" t="s">
        <v>11</v>
      </c>
      <c r="I1576" t="s">
        <v>12</v>
      </c>
      <c r="J1576">
        <v>0.8</v>
      </c>
      <c r="K1576" t="s">
        <v>11101</v>
      </c>
      <c r="L1576" t="str">
        <f>LEFT(K1576,LEN(K1576)-3)</f>
        <v>1</v>
      </c>
      <c r="M1576" t="str">
        <f>RIGHT(K1576,3)</f>
        <v>万/月</v>
      </c>
    </row>
    <row r="1577" spans="1:13" x14ac:dyDescent="0.2">
      <c r="A1577" t="s">
        <v>8615</v>
      </c>
      <c r="B1577" t="str">
        <f>IFERROR(LOOKUP(1,0/SEARCH(Sheet2!$E$3:$E$18,A1577),Sheet2!$F$3:$F$18),"其他")</f>
        <v>其他</v>
      </c>
      <c r="C1577" t="s">
        <v>103</v>
      </c>
      <c r="D1577" t="s">
        <v>15</v>
      </c>
      <c r="E1577" t="s">
        <v>16</v>
      </c>
      <c r="F1577" t="s">
        <v>2579</v>
      </c>
      <c r="G1577" t="s">
        <v>8616</v>
      </c>
      <c r="H1577" t="s">
        <v>11</v>
      </c>
      <c r="I1577" t="s">
        <v>12</v>
      </c>
      <c r="J1577">
        <v>0.8</v>
      </c>
      <c r="K1577" t="s">
        <v>11101</v>
      </c>
      <c r="L1577" t="str">
        <f>LEFT(K1577,LEN(K1577)-3)</f>
        <v>1</v>
      </c>
      <c r="M1577" t="str">
        <f>RIGHT(K1577,3)</f>
        <v>万/月</v>
      </c>
    </row>
    <row r="1578" spans="1:13" x14ac:dyDescent="0.2">
      <c r="A1578" t="s">
        <v>8628</v>
      </c>
      <c r="B1578" t="str">
        <f>IFERROR(LOOKUP(1,0/SEARCH(Sheet2!$E$3:$E$18,A1578),Sheet2!$F$3:$F$18),"其他")</f>
        <v>数据分析工程师</v>
      </c>
      <c r="C1578" t="s">
        <v>22</v>
      </c>
      <c r="D1578" t="s">
        <v>65</v>
      </c>
      <c r="E1578" t="s">
        <v>16</v>
      </c>
      <c r="F1578" t="s">
        <v>1809</v>
      </c>
      <c r="G1578" t="s">
        <v>8001</v>
      </c>
      <c r="H1578" t="s">
        <v>11</v>
      </c>
      <c r="I1578" t="s">
        <v>12</v>
      </c>
      <c r="J1578">
        <v>0.8</v>
      </c>
      <c r="K1578" t="s">
        <v>11102</v>
      </c>
      <c r="L1578" t="str">
        <f>LEFT(K1578,LEN(K1578)-3)</f>
        <v>1.2</v>
      </c>
      <c r="M1578" t="str">
        <f>RIGHT(K1578,3)</f>
        <v>万/月</v>
      </c>
    </row>
    <row r="1579" spans="1:13" x14ac:dyDescent="0.2">
      <c r="A1579" t="s">
        <v>8665</v>
      </c>
      <c r="B1579" t="str">
        <f>IFERROR(LOOKUP(1,0/SEARCH(Sheet2!$E$3:$E$18,A1579),Sheet2!$F$3:$F$18),"其他")</f>
        <v>其他</v>
      </c>
      <c r="C1579" t="s">
        <v>28</v>
      </c>
      <c r="D1579" t="s">
        <v>23</v>
      </c>
      <c r="E1579" t="s">
        <v>16</v>
      </c>
      <c r="F1579" t="s">
        <v>8666</v>
      </c>
      <c r="G1579" t="s">
        <v>8667</v>
      </c>
      <c r="H1579" t="s">
        <v>38</v>
      </c>
      <c r="I1579" t="s">
        <v>12</v>
      </c>
      <c r="J1579">
        <v>0.8</v>
      </c>
      <c r="K1579" t="s">
        <v>11098</v>
      </c>
      <c r="L1579" t="str">
        <f>LEFT(K1579,LEN(K1579)-3)</f>
        <v>1.5</v>
      </c>
      <c r="M1579" t="str">
        <f>RIGHT(K1579,3)</f>
        <v>万/月</v>
      </c>
    </row>
    <row r="1580" spans="1:13" x14ac:dyDescent="0.2">
      <c r="A1580" t="s">
        <v>1333</v>
      </c>
      <c r="B1580" t="str">
        <f>IFERROR(LOOKUP(1,0/SEARCH(Sheet2!$E$3:$E$18,A1580),Sheet2!$F$3:$F$18),"其他")</f>
        <v>数据分析工程师</v>
      </c>
      <c r="C1580" t="s">
        <v>22</v>
      </c>
      <c r="D1580" t="s">
        <v>65</v>
      </c>
      <c r="E1580" t="s">
        <v>16</v>
      </c>
      <c r="F1580" t="s">
        <v>6263</v>
      </c>
      <c r="G1580" t="s">
        <v>8675</v>
      </c>
      <c r="H1580" t="s">
        <v>11</v>
      </c>
      <c r="I1580" t="s">
        <v>81</v>
      </c>
      <c r="J1580">
        <v>0.8</v>
      </c>
      <c r="K1580" t="s">
        <v>11102</v>
      </c>
      <c r="L1580" t="str">
        <f>LEFT(K1580,LEN(K1580)-3)</f>
        <v>1.2</v>
      </c>
      <c r="M1580" t="str">
        <f>RIGHT(K1580,3)</f>
        <v>万/月</v>
      </c>
    </row>
    <row r="1581" spans="1:13" x14ac:dyDescent="0.2">
      <c r="A1581" t="s">
        <v>8722</v>
      </c>
      <c r="B1581" t="str">
        <f>IFERROR(LOOKUP(1,0/SEARCH(Sheet2!$E$3:$E$18,A1581),Sheet2!$F$3:$F$18),"其他")</f>
        <v>其他</v>
      </c>
      <c r="C1581" t="s">
        <v>103</v>
      </c>
      <c r="D1581" t="s">
        <v>23</v>
      </c>
      <c r="E1581" t="s">
        <v>16</v>
      </c>
      <c r="F1581" t="s">
        <v>1192</v>
      </c>
      <c r="G1581" t="s">
        <v>8487</v>
      </c>
      <c r="H1581" t="s">
        <v>112</v>
      </c>
      <c r="I1581" t="s">
        <v>12</v>
      </c>
      <c r="J1581">
        <v>0.8</v>
      </c>
      <c r="K1581" t="s">
        <v>11101</v>
      </c>
      <c r="L1581" t="str">
        <f>LEFT(K1581,LEN(K1581)-3)</f>
        <v>1</v>
      </c>
      <c r="M1581" t="str">
        <f>RIGHT(K1581,3)</f>
        <v>万/月</v>
      </c>
    </row>
    <row r="1582" spans="1:13" x14ac:dyDescent="0.2">
      <c r="A1582" t="s">
        <v>8723</v>
      </c>
      <c r="B1582" t="str">
        <f>IFERROR(LOOKUP(1,0/SEARCH(Sheet2!$E$3:$E$18,A1582),Sheet2!$F$3:$F$18),"其他")</f>
        <v>其他</v>
      </c>
      <c r="C1582" t="s">
        <v>22</v>
      </c>
      <c r="D1582" t="s">
        <v>23</v>
      </c>
      <c r="E1582" t="s">
        <v>16</v>
      </c>
      <c r="F1582" t="s">
        <v>1192</v>
      </c>
      <c r="G1582" t="s">
        <v>8487</v>
      </c>
      <c r="H1582" t="s">
        <v>112</v>
      </c>
      <c r="I1582" t="s">
        <v>12</v>
      </c>
      <c r="J1582">
        <v>0.8</v>
      </c>
      <c r="K1582" t="s">
        <v>11102</v>
      </c>
      <c r="L1582" t="str">
        <f>LEFT(K1582,LEN(K1582)-3)</f>
        <v>1.2</v>
      </c>
      <c r="M1582" t="str">
        <f>RIGHT(K1582,3)</f>
        <v>万/月</v>
      </c>
    </row>
    <row r="1583" spans="1:13" x14ac:dyDescent="0.2">
      <c r="A1583" t="s">
        <v>8728</v>
      </c>
      <c r="B1583" t="str">
        <f>IFERROR(LOOKUP(1,0/SEARCH(Sheet2!$E$3:$E$18,A1583),Sheet2!$F$3:$F$18),"其他")</f>
        <v>其他</v>
      </c>
      <c r="C1583" t="s">
        <v>103</v>
      </c>
      <c r="D1583" t="s">
        <v>35</v>
      </c>
      <c r="E1583" t="s">
        <v>8</v>
      </c>
      <c r="F1583" t="s">
        <v>7447</v>
      </c>
      <c r="G1583" t="s">
        <v>8537</v>
      </c>
      <c r="H1583" t="s">
        <v>26</v>
      </c>
      <c r="I1583" t="s">
        <v>12</v>
      </c>
      <c r="J1583">
        <v>0.8</v>
      </c>
      <c r="K1583" t="s">
        <v>11101</v>
      </c>
      <c r="L1583" t="str">
        <f>LEFT(K1583,LEN(K1583)-3)</f>
        <v>1</v>
      </c>
      <c r="M1583" t="str">
        <f>RIGHT(K1583,3)</f>
        <v>万/月</v>
      </c>
    </row>
    <row r="1584" spans="1:13" x14ac:dyDescent="0.2">
      <c r="A1584" t="s">
        <v>8757</v>
      </c>
      <c r="B1584" t="str">
        <f>IFERROR(LOOKUP(1,0/SEARCH(Sheet2!$E$3:$E$18,A1584),Sheet2!$F$3:$F$18),"其他")</f>
        <v>其他</v>
      </c>
      <c r="C1584" t="s">
        <v>28</v>
      </c>
      <c r="D1584" t="s">
        <v>7</v>
      </c>
      <c r="E1584" t="s">
        <v>127</v>
      </c>
      <c r="F1584" t="s">
        <v>1809</v>
      </c>
      <c r="G1584" t="s">
        <v>7893</v>
      </c>
      <c r="H1584" t="s">
        <v>11</v>
      </c>
      <c r="I1584" t="s">
        <v>12</v>
      </c>
      <c r="J1584">
        <v>0.8</v>
      </c>
      <c r="K1584" t="s">
        <v>11098</v>
      </c>
      <c r="L1584" t="str">
        <f>LEFT(K1584,LEN(K1584)-3)</f>
        <v>1.5</v>
      </c>
      <c r="M1584" t="str">
        <f>RIGHT(K1584,3)</f>
        <v>万/月</v>
      </c>
    </row>
    <row r="1585" spans="1:13" x14ac:dyDescent="0.2">
      <c r="A1585" t="s">
        <v>8814</v>
      </c>
      <c r="B1585" t="str">
        <f>IFERROR(LOOKUP(1,0/SEARCH(Sheet2!$E$3:$E$18,A1585),Sheet2!$F$3:$F$18),"其他")</f>
        <v>其他</v>
      </c>
      <c r="C1585" t="s">
        <v>2284</v>
      </c>
      <c r="D1585" t="s">
        <v>35</v>
      </c>
      <c r="E1585" t="s">
        <v>16</v>
      </c>
      <c r="F1585" t="s">
        <v>1809</v>
      </c>
      <c r="G1585" t="s">
        <v>8815</v>
      </c>
      <c r="H1585" t="s">
        <v>11</v>
      </c>
      <c r="I1585" t="s">
        <v>12</v>
      </c>
      <c r="J1585">
        <v>0.8</v>
      </c>
      <c r="K1585" t="s">
        <v>11100</v>
      </c>
      <c r="L1585" t="str">
        <f>LEFT(K1585,LEN(K1585)-3)</f>
        <v>1.8</v>
      </c>
      <c r="M1585" t="str">
        <f>RIGHT(K1585,3)</f>
        <v>万/月</v>
      </c>
    </row>
    <row r="1586" spans="1:13" x14ac:dyDescent="0.2">
      <c r="A1586" t="s">
        <v>8915</v>
      </c>
      <c r="B1586" t="str">
        <f>IFERROR(LOOKUP(1,0/SEARCH(Sheet2!$E$3:$E$18,A1586),Sheet2!$F$3:$F$18),"其他")</f>
        <v>其他</v>
      </c>
      <c r="C1586" t="s">
        <v>103</v>
      </c>
      <c r="D1586" t="s">
        <v>7</v>
      </c>
      <c r="E1586" t="s">
        <v>16</v>
      </c>
      <c r="F1586" t="s">
        <v>1192</v>
      </c>
      <c r="G1586" t="s">
        <v>7751</v>
      </c>
      <c r="H1586" t="s">
        <v>26</v>
      </c>
      <c r="I1586" t="s">
        <v>12</v>
      </c>
      <c r="J1586">
        <v>0.8</v>
      </c>
      <c r="K1586" t="s">
        <v>11101</v>
      </c>
      <c r="L1586" t="str">
        <f>LEFT(K1586,LEN(K1586)-3)</f>
        <v>1</v>
      </c>
      <c r="M1586" t="str">
        <f>RIGHT(K1586,3)</f>
        <v>万/月</v>
      </c>
    </row>
    <row r="1587" spans="1:13" x14ac:dyDescent="0.2">
      <c r="A1587" t="s">
        <v>9004</v>
      </c>
      <c r="B1587" t="str">
        <f>IFERROR(LOOKUP(1,0/SEARCH(Sheet2!$E$3:$E$18,A1587),Sheet2!$F$3:$F$18),"其他")</f>
        <v>其他</v>
      </c>
      <c r="C1587" t="s">
        <v>103</v>
      </c>
      <c r="D1587" t="s">
        <v>35</v>
      </c>
      <c r="E1587" t="s">
        <v>16</v>
      </c>
      <c r="F1587" t="s">
        <v>7447</v>
      </c>
      <c r="G1587" t="s">
        <v>9005</v>
      </c>
      <c r="H1587" t="s">
        <v>11</v>
      </c>
      <c r="I1587" t="s">
        <v>12</v>
      </c>
      <c r="J1587">
        <v>0.8</v>
      </c>
      <c r="K1587" t="s">
        <v>11101</v>
      </c>
      <c r="L1587" t="str">
        <f>LEFT(K1587,LEN(K1587)-3)</f>
        <v>1</v>
      </c>
      <c r="M1587" t="str">
        <f>RIGHT(K1587,3)</f>
        <v>万/月</v>
      </c>
    </row>
    <row r="1588" spans="1:13" x14ac:dyDescent="0.2">
      <c r="A1588" t="s">
        <v>9014</v>
      </c>
      <c r="B1588" t="str">
        <f>IFERROR(LOOKUP(1,0/SEARCH(Sheet2!$E$3:$E$18,A1588),Sheet2!$F$3:$F$18),"其他")</f>
        <v>其他</v>
      </c>
      <c r="C1588" t="s">
        <v>22</v>
      </c>
      <c r="D1588" t="s">
        <v>65</v>
      </c>
      <c r="E1588" t="s">
        <v>16</v>
      </c>
      <c r="F1588" t="s">
        <v>7447</v>
      </c>
      <c r="G1588" t="s">
        <v>9015</v>
      </c>
      <c r="H1588" t="s">
        <v>11</v>
      </c>
      <c r="I1588" t="s">
        <v>12</v>
      </c>
      <c r="J1588">
        <v>0.8</v>
      </c>
      <c r="K1588" t="s">
        <v>11102</v>
      </c>
      <c r="L1588" t="str">
        <f>LEFT(K1588,LEN(K1588)-3)</f>
        <v>1.2</v>
      </c>
      <c r="M1588" t="str">
        <f>RIGHT(K1588,3)</f>
        <v>万/月</v>
      </c>
    </row>
    <row r="1589" spans="1:13" x14ac:dyDescent="0.2">
      <c r="A1589" t="s">
        <v>2614</v>
      </c>
      <c r="B1589" t="str">
        <f>IFERROR(LOOKUP(1,0/SEARCH(Sheet2!$E$3:$E$18,A1589),Sheet2!$F$3:$F$18),"其他")</f>
        <v>其他</v>
      </c>
      <c r="C1589" t="s">
        <v>28</v>
      </c>
      <c r="D1589" t="s">
        <v>65</v>
      </c>
      <c r="E1589" t="s">
        <v>16</v>
      </c>
      <c r="F1589" t="s">
        <v>7447</v>
      </c>
      <c r="G1589" t="s">
        <v>9058</v>
      </c>
      <c r="H1589" t="s">
        <v>11</v>
      </c>
      <c r="I1589" t="s">
        <v>12</v>
      </c>
      <c r="J1589">
        <v>0.8</v>
      </c>
      <c r="K1589" t="s">
        <v>11098</v>
      </c>
      <c r="L1589" t="str">
        <f>LEFT(K1589,LEN(K1589)-3)</f>
        <v>1.5</v>
      </c>
      <c r="M1589" t="str">
        <f>RIGHT(K1589,3)</f>
        <v>万/月</v>
      </c>
    </row>
    <row r="1590" spans="1:13" x14ac:dyDescent="0.2">
      <c r="A1590" t="s">
        <v>3296</v>
      </c>
      <c r="B1590" t="str">
        <f>IFERROR(LOOKUP(1,0/SEARCH(Sheet2!$E$3:$E$18,A1590),Sheet2!$F$3:$F$18),"其他")</f>
        <v>其他</v>
      </c>
      <c r="C1590" t="s">
        <v>22</v>
      </c>
      <c r="D1590" t="s">
        <v>23</v>
      </c>
      <c r="E1590" t="s">
        <v>8</v>
      </c>
      <c r="F1590" t="s">
        <v>6263</v>
      </c>
      <c r="G1590" t="s">
        <v>603</v>
      </c>
      <c r="H1590" t="s">
        <v>42</v>
      </c>
      <c r="I1590" t="s">
        <v>12</v>
      </c>
      <c r="J1590">
        <v>0.8</v>
      </c>
      <c r="K1590" t="s">
        <v>11102</v>
      </c>
      <c r="L1590" t="str">
        <f>LEFT(K1590,LEN(K1590)-3)</f>
        <v>1.2</v>
      </c>
      <c r="M1590" t="str">
        <f>RIGHT(K1590,3)</f>
        <v>万/月</v>
      </c>
    </row>
    <row r="1591" spans="1:13" x14ac:dyDescent="0.2">
      <c r="A1591" t="s">
        <v>1333</v>
      </c>
      <c r="B1591" t="str">
        <f>IFERROR(LOOKUP(1,0/SEARCH(Sheet2!$E$3:$E$18,A1591),Sheet2!$F$3:$F$18),"其他")</f>
        <v>数据分析工程师</v>
      </c>
      <c r="C1591" t="s">
        <v>28</v>
      </c>
      <c r="D1591" t="s">
        <v>23</v>
      </c>
      <c r="E1591" t="s">
        <v>16</v>
      </c>
      <c r="F1591" t="s">
        <v>1192</v>
      </c>
      <c r="G1591" t="s">
        <v>9110</v>
      </c>
      <c r="H1591" t="s">
        <v>11</v>
      </c>
      <c r="I1591" t="s">
        <v>12</v>
      </c>
      <c r="J1591">
        <v>0.8</v>
      </c>
      <c r="K1591" t="s">
        <v>11098</v>
      </c>
      <c r="L1591" t="str">
        <f>LEFT(K1591,LEN(K1591)-3)</f>
        <v>1.5</v>
      </c>
      <c r="M1591" t="str">
        <f>RIGHT(K1591,3)</f>
        <v>万/月</v>
      </c>
    </row>
    <row r="1592" spans="1:13" x14ac:dyDescent="0.2">
      <c r="A1592" t="s">
        <v>9153</v>
      </c>
      <c r="B1592" t="str">
        <f>IFERROR(LOOKUP(1,0/SEARCH(Sheet2!$E$3:$E$18,A1592),Sheet2!$F$3:$F$18),"其他")</f>
        <v>其他</v>
      </c>
      <c r="C1592" t="s">
        <v>22</v>
      </c>
      <c r="D1592" t="s">
        <v>35</v>
      </c>
      <c r="E1592" t="s">
        <v>16</v>
      </c>
      <c r="F1592" t="s">
        <v>1192</v>
      </c>
      <c r="G1592" t="s">
        <v>9154</v>
      </c>
      <c r="H1592" t="s">
        <v>93</v>
      </c>
      <c r="I1592" t="s">
        <v>12</v>
      </c>
      <c r="J1592">
        <v>0.8</v>
      </c>
      <c r="K1592" t="s">
        <v>11102</v>
      </c>
      <c r="L1592" t="str">
        <f>LEFT(K1592,LEN(K1592)-3)</f>
        <v>1.2</v>
      </c>
      <c r="M1592" t="str">
        <f>RIGHT(K1592,3)</f>
        <v>万/月</v>
      </c>
    </row>
    <row r="1593" spans="1:13" x14ac:dyDescent="0.2">
      <c r="A1593" t="s">
        <v>9208</v>
      </c>
      <c r="B1593" t="str">
        <f>IFERROR(LOOKUP(1,0/SEARCH(Sheet2!$E$3:$E$18,A1593),Sheet2!$F$3:$F$18),"其他")</f>
        <v>数据分析工程师</v>
      </c>
      <c r="C1593" t="s">
        <v>28</v>
      </c>
      <c r="D1593" t="s">
        <v>23</v>
      </c>
      <c r="E1593" t="s">
        <v>16</v>
      </c>
      <c r="F1593" t="s">
        <v>1809</v>
      </c>
      <c r="G1593" t="s">
        <v>9209</v>
      </c>
      <c r="H1593" t="s">
        <v>11</v>
      </c>
      <c r="I1593" t="s">
        <v>12</v>
      </c>
      <c r="J1593">
        <v>0.8</v>
      </c>
      <c r="K1593" t="s">
        <v>11098</v>
      </c>
      <c r="L1593" t="str">
        <f>LEFT(K1593,LEN(K1593)-3)</f>
        <v>1.5</v>
      </c>
      <c r="M1593" t="str">
        <f>RIGHT(K1593,3)</f>
        <v>万/月</v>
      </c>
    </row>
    <row r="1594" spans="1:13" x14ac:dyDescent="0.2">
      <c r="A1594" t="s">
        <v>2116</v>
      </c>
      <c r="B1594" t="str">
        <f>IFERROR(LOOKUP(1,0/SEARCH(Sheet2!$E$3:$E$18,A1594),Sheet2!$F$3:$F$18),"其他")</f>
        <v>其他</v>
      </c>
      <c r="C1594" t="s">
        <v>434</v>
      </c>
      <c r="D1594" t="s">
        <v>65</v>
      </c>
      <c r="E1594" t="s">
        <v>8</v>
      </c>
      <c r="F1594" t="s">
        <v>743</v>
      </c>
      <c r="G1594" t="s">
        <v>9228</v>
      </c>
      <c r="H1594" t="s">
        <v>19</v>
      </c>
      <c r="I1594" t="s">
        <v>50</v>
      </c>
      <c r="J1594">
        <v>0.8</v>
      </c>
      <c r="K1594" t="s">
        <v>11106</v>
      </c>
      <c r="L1594" t="str">
        <f>LEFT(K1594,LEN(K1594)-3)</f>
        <v>1.4</v>
      </c>
      <c r="M1594" t="str">
        <f>RIGHT(K1594,3)</f>
        <v>万/月</v>
      </c>
    </row>
    <row r="1595" spans="1:13" x14ac:dyDescent="0.2">
      <c r="A1595" t="s">
        <v>9275</v>
      </c>
      <c r="B1595" t="str">
        <f>IFERROR(LOOKUP(1,0/SEARCH(Sheet2!$E$3:$E$18,A1595),Sheet2!$F$3:$F$18),"其他")</f>
        <v>其他</v>
      </c>
      <c r="C1595" t="s">
        <v>103</v>
      </c>
      <c r="D1595" t="s">
        <v>7</v>
      </c>
      <c r="E1595" t="s">
        <v>2039</v>
      </c>
      <c r="F1595" t="s">
        <v>1192</v>
      </c>
      <c r="G1595" t="s">
        <v>9276</v>
      </c>
      <c r="H1595" t="s">
        <v>93</v>
      </c>
      <c r="I1595" t="s">
        <v>12</v>
      </c>
      <c r="J1595">
        <v>0.8</v>
      </c>
      <c r="K1595" t="s">
        <v>11101</v>
      </c>
      <c r="L1595" t="str">
        <f>LEFT(K1595,LEN(K1595)-3)</f>
        <v>1</v>
      </c>
      <c r="M1595" t="str">
        <f>RIGHT(K1595,3)</f>
        <v>万/月</v>
      </c>
    </row>
    <row r="1596" spans="1:13" x14ac:dyDescent="0.2">
      <c r="A1596" t="s">
        <v>7068</v>
      </c>
      <c r="B1596" t="str">
        <f>IFERROR(LOOKUP(1,0/SEARCH(Sheet2!$E$3:$E$18,A1596),Sheet2!$F$3:$F$18),"其他")</f>
        <v>其他</v>
      </c>
      <c r="C1596" t="s">
        <v>103</v>
      </c>
      <c r="D1596" t="s">
        <v>7</v>
      </c>
      <c r="E1596" t="s">
        <v>2567</v>
      </c>
      <c r="F1596" t="s">
        <v>7458</v>
      </c>
      <c r="G1596" t="s">
        <v>7069</v>
      </c>
      <c r="H1596" t="s">
        <v>11</v>
      </c>
      <c r="I1596" t="s">
        <v>12</v>
      </c>
      <c r="J1596">
        <v>0.8</v>
      </c>
      <c r="K1596" t="s">
        <v>11101</v>
      </c>
      <c r="L1596" t="str">
        <f>LEFT(K1596,LEN(K1596)-3)</f>
        <v>1</v>
      </c>
      <c r="M1596" t="str">
        <f>RIGHT(K1596,3)</f>
        <v>万/月</v>
      </c>
    </row>
    <row r="1597" spans="1:13" x14ac:dyDescent="0.2">
      <c r="A1597" t="s">
        <v>9288</v>
      </c>
      <c r="B1597" t="str">
        <f>IFERROR(LOOKUP(1,0/SEARCH(Sheet2!$E$3:$E$18,A1597),Sheet2!$F$3:$F$18),"其他")</f>
        <v>其他</v>
      </c>
      <c r="C1597" t="s">
        <v>103</v>
      </c>
      <c r="D1597" t="s">
        <v>7</v>
      </c>
      <c r="E1597" t="s">
        <v>742</v>
      </c>
      <c r="F1597" t="s">
        <v>6263</v>
      </c>
      <c r="G1597" t="s">
        <v>9289</v>
      </c>
      <c r="H1597" t="s">
        <v>26</v>
      </c>
      <c r="I1597" t="s">
        <v>12</v>
      </c>
      <c r="J1597">
        <v>0.8</v>
      </c>
      <c r="K1597" t="s">
        <v>11101</v>
      </c>
      <c r="L1597" t="str">
        <f>LEFT(K1597,LEN(K1597)-3)</f>
        <v>1</v>
      </c>
      <c r="M1597" t="str">
        <f>RIGHT(K1597,3)</f>
        <v>万/月</v>
      </c>
    </row>
    <row r="1598" spans="1:13" x14ac:dyDescent="0.2">
      <c r="A1598" t="s">
        <v>9362</v>
      </c>
      <c r="B1598" t="str">
        <f>IFERROR(LOOKUP(1,0/SEARCH(Sheet2!$E$3:$E$18,A1598),Sheet2!$F$3:$F$18),"其他")</f>
        <v>其他</v>
      </c>
      <c r="C1598" t="s">
        <v>103</v>
      </c>
      <c r="D1598" t="s">
        <v>65</v>
      </c>
      <c r="E1598" t="s">
        <v>8</v>
      </c>
      <c r="F1598" t="s">
        <v>2579</v>
      </c>
      <c r="G1598" t="s">
        <v>9363</v>
      </c>
      <c r="H1598" t="s">
        <v>93</v>
      </c>
      <c r="I1598" t="s">
        <v>12</v>
      </c>
      <c r="J1598">
        <v>0.8</v>
      </c>
      <c r="K1598" t="s">
        <v>11101</v>
      </c>
      <c r="L1598" t="str">
        <f>LEFT(K1598,LEN(K1598)-3)</f>
        <v>1</v>
      </c>
      <c r="M1598" t="str">
        <f>RIGHT(K1598,3)</f>
        <v>万/月</v>
      </c>
    </row>
    <row r="1599" spans="1:13" x14ac:dyDescent="0.2">
      <c r="A1599" t="s">
        <v>9394</v>
      </c>
      <c r="B1599" t="str">
        <f>IFERROR(LOOKUP(1,0/SEARCH(Sheet2!$E$3:$E$18,A1599),Sheet2!$F$3:$F$18),"其他")</f>
        <v>其他</v>
      </c>
      <c r="C1599" t="s">
        <v>103</v>
      </c>
      <c r="D1599" t="s">
        <v>23</v>
      </c>
      <c r="E1599" t="s">
        <v>8</v>
      </c>
      <c r="F1599" t="s">
        <v>6263</v>
      </c>
      <c r="G1599" t="s">
        <v>9395</v>
      </c>
      <c r="H1599" t="s">
        <v>38</v>
      </c>
      <c r="I1599" t="s">
        <v>12</v>
      </c>
      <c r="J1599">
        <v>0.8</v>
      </c>
      <c r="K1599" t="s">
        <v>11101</v>
      </c>
      <c r="L1599" t="str">
        <f>LEFT(K1599,LEN(K1599)-3)</f>
        <v>1</v>
      </c>
      <c r="M1599" t="str">
        <f>RIGHT(K1599,3)</f>
        <v>万/月</v>
      </c>
    </row>
    <row r="1600" spans="1:13" x14ac:dyDescent="0.2">
      <c r="A1600" t="s">
        <v>9406</v>
      </c>
      <c r="B1600" t="str">
        <f>IFERROR(LOOKUP(1,0/SEARCH(Sheet2!$E$3:$E$18,A1600),Sheet2!$F$3:$F$18),"其他")</f>
        <v>其他</v>
      </c>
      <c r="C1600" t="s">
        <v>103</v>
      </c>
      <c r="D1600" t="s">
        <v>23</v>
      </c>
      <c r="E1600" t="s">
        <v>8</v>
      </c>
      <c r="F1600" t="s">
        <v>2579</v>
      </c>
      <c r="G1600" t="s">
        <v>9407</v>
      </c>
      <c r="H1600" t="s">
        <v>11</v>
      </c>
      <c r="I1600" t="s">
        <v>12</v>
      </c>
      <c r="J1600">
        <v>0.8</v>
      </c>
      <c r="K1600" t="s">
        <v>11101</v>
      </c>
      <c r="L1600" t="str">
        <f>LEFT(K1600,LEN(K1600)-3)</f>
        <v>1</v>
      </c>
      <c r="M1600" t="str">
        <f>RIGHT(K1600,3)</f>
        <v>万/月</v>
      </c>
    </row>
    <row r="1601" spans="1:13" x14ac:dyDescent="0.2">
      <c r="A1601" t="s">
        <v>9412</v>
      </c>
      <c r="B1601" t="str">
        <f>IFERROR(LOOKUP(1,0/SEARCH(Sheet2!$E$3:$E$18,A1601),Sheet2!$F$3:$F$18),"其他")</f>
        <v>其他</v>
      </c>
      <c r="C1601" t="s">
        <v>28</v>
      </c>
      <c r="D1601" t="s">
        <v>23</v>
      </c>
      <c r="E1601" t="s">
        <v>8</v>
      </c>
      <c r="F1601" t="s">
        <v>1192</v>
      </c>
      <c r="G1601" t="s">
        <v>9413</v>
      </c>
      <c r="H1601" t="s">
        <v>26</v>
      </c>
      <c r="I1601" t="s">
        <v>12</v>
      </c>
      <c r="J1601">
        <v>0.8</v>
      </c>
      <c r="K1601" t="s">
        <v>11098</v>
      </c>
      <c r="L1601" t="str">
        <f>LEFT(K1601,LEN(K1601)-3)</f>
        <v>1.5</v>
      </c>
      <c r="M1601" t="str">
        <f>RIGHT(K1601,3)</f>
        <v>万/月</v>
      </c>
    </row>
    <row r="1602" spans="1:13" x14ac:dyDescent="0.2">
      <c r="A1602" t="s">
        <v>9418</v>
      </c>
      <c r="B1602" t="str">
        <f>IFERROR(LOOKUP(1,0/SEARCH(Sheet2!$E$3:$E$18,A1602),Sheet2!$F$3:$F$18),"其他")</f>
        <v>其他</v>
      </c>
      <c r="C1602" t="s">
        <v>103</v>
      </c>
      <c r="D1602" t="s">
        <v>7</v>
      </c>
      <c r="E1602" t="s">
        <v>742</v>
      </c>
      <c r="F1602" t="s">
        <v>6263</v>
      </c>
      <c r="G1602" t="s">
        <v>6818</v>
      </c>
      <c r="H1602" t="s">
        <v>26</v>
      </c>
      <c r="I1602" t="s">
        <v>12</v>
      </c>
      <c r="J1602">
        <v>0.8</v>
      </c>
      <c r="K1602" t="s">
        <v>11101</v>
      </c>
      <c r="L1602" t="str">
        <f>LEFT(K1602,LEN(K1602)-3)</f>
        <v>1</v>
      </c>
      <c r="M1602" t="str">
        <f>RIGHT(K1602,3)</f>
        <v>万/月</v>
      </c>
    </row>
    <row r="1603" spans="1:13" x14ac:dyDescent="0.2">
      <c r="A1603" t="s">
        <v>9427</v>
      </c>
      <c r="B1603" t="str">
        <f>IFERROR(LOOKUP(1,0/SEARCH(Sheet2!$E$3:$E$18,A1603),Sheet2!$F$3:$F$18),"其他")</f>
        <v>C语言工程师</v>
      </c>
      <c r="C1603" t="s">
        <v>22</v>
      </c>
      <c r="D1603" t="s">
        <v>23</v>
      </c>
      <c r="E1603" t="s">
        <v>59</v>
      </c>
      <c r="F1603" t="s">
        <v>5989</v>
      </c>
      <c r="G1603" t="s">
        <v>9428</v>
      </c>
      <c r="H1603" t="s">
        <v>38</v>
      </c>
      <c r="I1603" t="s">
        <v>12</v>
      </c>
      <c r="J1603">
        <v>0.8</v>
      </c>
      <c r="K1603" t="s">
        <v>11102</v>
      </c>
      <c r="L1603" t="str">
        <f>LEFT(K1603,LEN(K1603)-3)</f>
        <v>1.2</v>
      </c>
      <c r="M1603" t="str">
        <f>RIGHT(K1603,3)</f>
        <v>万/月</v>
      </c>
    </row>
    <row r="1604" spans="1:13" x14ac:dyDescent="0.2">
      <c r="A1604" t="s">
        <v>9433</v>
      </c>
      <c r="B1604" t="str">
        <f>IFERROR(LOOKUP(1,0/SEARCH(Sheet2!$E$3:$E$18,A1604),Sheet2!$F$3:$F$18),"其他")</f>
        <v>其他</v>
      </c>
      <c r="C1604" t="s">
        <v>28</v>
      </c>
      <c r="D1604" t="s">
        <v>65</v>
      </c>
      <c r="E1604" t="s">
        <v>8</v>
      </c>
      <c r="F1604" t="s">
        <v>6263</v>
      </c>
      <c r="G1604" t="s">
        <v>9434</v>
      </c>
      <c r="H1604" t="s">
        <v>38</v>
      </c>
      <c r="I1604" t="s">
        <v>12</v>
      </c>
      <c r="J1604">
        <v>0.8</v>
      </c>
      <c r="K1604" t="s">
        <v>11098</v>
      </c>
      <c r="L1604" t="str">
        <f>LEFT(K1604,LEN(K1604)-3)</f>
        <v>1.5</v>
      </c>
      <c r="M1604" t="str">
        <f>RIGHT(K1604,3)</f>
        <v>万/月</v>
      </c>
    </row>
    <row r="1605" spans="1:13" x14ac:dyDescent="0.2">
      <c r="A1605" t="s">
        <v>9442</v>
      </c>
      <c r="B1605" t="str">
        <f>IFERROR(LOOKUP(1,0/SEARCH(Sheet2!$E$3:$E$18,A1605),Sheet2!$F$3:$F$18),"其他")</f>
        <v>其他</v>
      </c>
      <c r="C1605" t="s">
        <v>22</v>
      </c>
      <c r="D1605" t="s">
        <v>35</v>
      </c>
      <c r="E1605" t="s">
        <v>8</v>
      </c>
      <c r="F1605" t="s">
        <v>1809</v>
      </c>
      <c r="G1605" t="s">
        <v>9443</v>
      </c>
      <c r="H1605" t="s">
        <v>38</v>
      </c>
      <c r="I1605" t="s">
        <v>50</v>
      </c>
      <c r="J1605">
        <v>0.8</v>
      </c>
      <c r="K1605" t="s">
        <v>11102</v>
      </c>
      <c r="L1605" t="str">
        <f>LEFT(K1605,LEN(K1605)-3)</f>
        <v>1.2</v>
      </c>
      <c r="M1605" t="str">
        <f>RIGHT(K1605,3)</f>
        <v>万/月</v>
      </c>
    </row>
    <row r="1606" spans="1:13" x14ac:dyDescent="0.2">
      <c r="A1606" t="s">
        <v>9459</v>
      </c>
      <c r="B1606" t="str">
        <f>IFERROR(LOOKUP(1,0/SEARCH(Sheet2!$E$3:$E$18,A1606),Sheet2!$F$3:$F$18),"其他")</f>
        <v>其他</v>
      </c>
      <c r="C1606" t="s">
        <v>103</v>
      </c>
      <c r="D1606" t="s">
        <v>23</v>
      </c>
      <c r="E1606" t="s">
        <v>127</v>
      </c>
      <c r="F1606" t="s">
        <v>1809</v>
      </c>
      <c r="G1606" t="s">
        <v>9460</v>
      </c>
      <c r="H1606" t="s">
        <v>112</v>
      </c>
      <c r="I1606" t="s">
        <v>50</v>
      </c>
      <c r="J1606">
        <v>0.8</v>
      </c>
      <c r="K1606" t="s">
        <v>11101</v>
      </c>
      <c r="L1606" t="str">
        <f>LEFT(K1606,LEN(K1606)-3)</f>
        <v>1</v>
      </c>
      <c r="M1606" t="str">
        <f>RIGHT(K1606,3)</f>
        <v>万/月</v>
      </c>
    </row>
    <row r="1607" spans="1:13" x14ac:dyDescent="0.2">
      <c r="A1607" t="s">
        <v>9481</v>
      </c>
      <c r="B1607" t="str">
        <f>IFERROR(LOOKUP(1,0/SEARCH(Sheet2!$E$3:$E$18,A1607),Sheet2!$F$3:$F$18),"其他")</f>
        <v>其他</v>
      </c>
      <c r="C1607" t="s">
        <v>22</v>
      </c>
      <c r="D1607" t="s">
        <v>15</v>
      </c>
      <c r="E1607" t="s">
        <v>8</v>
      </c>
      <c r="F1607" t="s">
        <v>5989</v>
      </c>
      <c r="G1607" t="s">
        <v>9482</v>
      </c>
      <c r="H1607" t="s">
        <v>26</v>
      </c>
      <c r="I1607" t="s">
        <v>129</v>
      </c>
      <c r="J1607">
        <v>0.8</v>
      </c>
      <c r="K1607" t="s">
        <v>11102</v>
      </c>
      <c r="L1607" t="str">
        <f>LEFT(K1607,LEN(K1607)-3)</f>
        <v>1.2</v>
      </c>
      <c r="M1607" t="str">
        <f>RIGHT(K1607,3)</f>
        <v>万/月</v>
      </c>
    </row>
    <row r="1608" spans="1:13" x14ac:dyDescent="0.2">
      <c r="A1608" t="s">
        <v>9502</v>
      </c>
      <c r="B1608" t="str">
        <f>IFERROR(LOOKUP(1,0/SEARCH(Sheet2!$E$3:$E$18,A1608),Sheet2!$F$3:$F$18),"其他")</f>
        <v>其他</v>
      </c>
      <c r="C1608" t="s">
        <v>103</v>
      </c>
      <c r="D1608" t="s">
        <v>15</v>
      </c>
      <c r="E1608" t="s">
        <v>8</v>
      </c>
      <c r="F1608" t="s">
        <v>1809</v>
      </c>
      <c r="G1608" t="s">
        <v>9503</v>
      </c>
      <c r="H1608" t="s">
        <v>26</v>
      </c>
      <c r="I1608" t="s">
        <v>50</v>
      </c>
      <c r="J1608">
        <v>0.8</v>
      </c>
      <c r="K1608" t="s">
        <v>11101</v>
      </c>
      <c r="L1608" t="str">
        <f>LEFT(K1608,LEN(K1608)-3)</f>
        <v>1</v>
      </c>
      <c r="M1608" t="str">
        <f>RIGHT(K1608,3)</f>
        <v>万/月</v>
      </c>
    </row>
    <row r="1609" spans="1:13" x14ac:dyDescent="0.2">
      <c r="A1609" t="s">
        <v>9532</v>
      </c>
      <c r="B1609" t="str">
        <f>IFERROR(LOOKUP(1,0/SEARCH(Sheet2!$E$3:$E$18,A1609),Sheet2!$F$3:$F$18),"其他")</f>
        <v>其他</v>
      </c>
      <c r="C1609" t="s">
        <v>28</v>
      </c>
      <c r="D1609" t="s">
        <v>65</v>
      </c>
      <c r="E1609" t="s">
        <v>8</v>
      </c>
      <c r="F1609" t="s">
        <v>2579</v>
      </c>
      <c r="G1609" t="s">
        <v>9533</v>
      </c>
      <c r="H1609" t="s">
        <v>11</v>
      </c>
      <c r="I1609" t="s">
        <v>12</v>
      </c>
      <c r="J1609">
        <v>0.8</v>
      </c>
      <c r="K1609" t="s">
        <v>11098</v>
      </c>
      <c r="L1609" t="str">
        <f>LEFT(K1609,LEN(K1609)-3)</f>
        <v>1.5</v>
      </c>
      <c r="M1609" t="str">
        <f>RIGHT(K1609,3)</f>
        <v>万/月</v>
      </c>
    </row>
    <row r="1610" spans="1:13" x14ac:dyDescent="0.2">
      <c r="A1610" t="s">
        <v>9550</v>
      </c>
      <c r="B1610" t="str">
        <f>IFERROR(LOOKUP(1,0/SEARCH(Sheet2!$E$3:$E$18,A1610),Sheet2!$F$3:$F$18),"其他")</f>
        <v>其他</v>
      </c>
      <c r="C1610" t="s">
        <v>28</v>
      </c>
      <c r="D1610" t="s">
        <v>65</v>
      </c>
      <c r="E1610" t="s">
        <v>8</v>
      </c>
      <c r="F1610" t="s">
        <v>5989</v>
      </c>
      <c r="G1610" t="s">
        <v>9551</v>
      </c>
      <c r="H1610" t="s">
        <v>38</v>
      </c>
      <c r="I1610" t="s">
        <v>12</v>
      </c>
      <c r="J1610">
        <v>0.8</v>
      </c>
      <c r="K1610" t="s">
        <v>11098</v>
      </c>
      <c r="L1610" t="str">
        <f>LEFT(K1610,LEN(K1610)-3)</f>
        <v>1.5</v>
      </c>
      <c r="M1610" t="str">
        <f>RIGHT(K1610,3)</f>
        <v>万/月</v>
      </c>
    </row>
    <row r="1611" spans="1:13" x14ac:dyDescent="0.2">
      <c r="A1611" t="s">
        <v>9586</v>
      </c>
      <c r="B1611" t="str">
        <f>IFERROR(LOOKUP(1,0/SEARCH(Sheet2!$E$3:$E$18,A1611),Sheet2!$F$3:$F$18),"其他")</f>
        <v>其他</v>
      </c>
      <c r="C1611" t="s">
        <v>9587</v>
      </c>
      <c r="D1611" t="s">
        <v>65</v>
      </c>
      <c r="E1611" t="s">
        <v>8</v>
      </c>
      <c r="F1611" t="s">
        <v>6263</v>
      </c>
      <c r="G1611" t="s">
        <v>9588</v>
      </c>
      <c r="H1611" t="s">
        <v>11</v>
      </c>
      <c r="I1611" t="s">
        <v>12</v>
      </c>
      <c r="J1611">
        <v>0.8</v>
      </c>
      <c r="K1611" t="s">
        <v>11132</v>
      </c>
      <c r="L1611" t="str">
        <f>LEFT(K1611,LEN(K1611)-3)</f>
        <v>4</v>
      </c>
      <c r="M1611" t="str">
        <f>RIGHT(K1611,3)</f>
        <v>万/月</v>
      </c>
    </row>
    <row r="1612" spans="1:13" x14ac:dyDescent="0.2">
      <c r="A1612" t="s">
        <v>9867</v>
      </c>
      <c r="B1612" t="str">
        <f>IFERROR(LOOKUP(1,0/SEARCH(Sheet2!$E$3:$E$18,A1612),Sheet2!$F$3:$F$18),"其他")</f>
        <v>其他</v>
      </c>
      <c r="C1612" t="s">
        <v>103</v>
      </c>
      <c r="D1612" t="s">
        <v>35</v>
      </c>
      <c r="E1612" t="s">
        <v>16</v>
      </c>
      <c r="F1612" t="s">
        <v>2558</v>
      </c>
      <c r="G1612" t="s">
        <v>9868</v>
      </c>
      <c r="H1612" t="s">
        <v>11</v>
      </c>
      <c r="I1612" t="s">
        <v>20</v>
      </c>
      <c r="J1612">
        <v>0.8</v>
      </c>
      <c r="K1612" t="s">
        <v>11101</v>
      </c>
      <c r="L1612" t="str">
        <f>LEFT(K1612,LEN(K1612)-3)</f>
        <v>1</v>
      </c>
      <c r="M1612" t="str">
        <f>RIGHT(K1612,3)</f>
        <v>万/月</v>
      </c>
    </row>
    <row r="1613" spans="1:13" x14ac:dyDescent="0.2">
      <c r="A1613" t="s">
        <v>9888</v>
      </c>
      <c r="B1613" t="str">
        <f>IFERROR(LOOKUP(1,0/SEARCH(Sheet2!$E$3:$E$18,A1613),Sheet2!$F$3:$F$18),"其他")</f>
        <v>其他</v>
      </c>
      <c r="C1613" t="s">
        <v>103</v>
      </c>
      <c r="D1613" t="s">
        <v>23</v>
      </c>
      <c r="E1613" t="s">
        <v>8</v>
      </c>
      <c r="F1613" t="s">
        <v>9659</v>
      </c>
      <c r="G1613" t="s">
        <v>9889</v>
      </c>
      <c r="H1613" t="s">
        <v>38</v>
      </c>
      <c r="I1613" t="s">
        <v>12</v>
      </c>
      <c r="J1613">
        <v>0.8</v>
      </c>
      <c r="K1613" t="s">
        <v>11101</v>
      </c>
      <c r="L1613" t="str">
        <f>LEFT(K1613,LEN(K1613)-3)</f>
        <v>1</v>
      </c>
      <c r="M1613" t="str">
        <f>RIGHT(K1613,3)</f>
        <v>万/月</v>
      </c>
    </row>
    <row r="1614" spans="1:13" x14ac:dyDescent="0.2">
      <c r="A1614" t="s">
        <v>9896</v>
      </c>
      <c r="B1614" t="str">
        <f>IFERROR(LOOKUP(1,0/SEARCH(Sheet2!$E$3:$E$18,A1614),Sheet2!$F$3:$F$18),"其他")</f>
        <v>其他</v>
      </c>
      <c r="C1614" t="s">
        <v>103</v>
      </c>
      <c r="D1614" t="s">
        <v>7</v>
      </c>
      <c r="E1614" t="s">
        <v>16</v>
      </c>
      <c r="F1614" t="s">
        <v>1139</v>
      </c>
      <c r="G1614" t="s">
        <v>9897</v>
      </c>
      <c r="H1614" t="s">
        <v>38</v>
      </c>
      <c r="I1614" t="s">
        <v>32</v>
      </c>
      <c r="J1614">
        <v>0.8</v>
      </c>
      <c r="K1614" t="s">
        <v>11101</v>
      </c>
      <c r="L1614" t="str">
        <f>LEFT(K1614,LEN(K1614)-3)</f>
        <v>1</v>
      </c>
      <c r="M1614" t="str">
        <f>RIGHT(K1614,3)</f>
        <v>万/月</v>
      </c>
    </row>
    <row r="1615" spans="1:13" x14ac:dyDescent="0.2">
      <c r="A1615" t="s">
        <v>2614</v>
      </c>
      <c r="B1615" t="str">
        <f>IFERROR(LOOKUP(1,0/SEARCH(Sheet2!$E$3:$E$18,A1615),Sheet2!$F$3:$F$18),"其他")</f>
        <v>其他</v>
      </c>
      <c r="C1615" t="s">
        <v>213</v>
      </c>
      <c r="D1615" t="s">
        <v>35</v>
      </c>
      <c r="E1615" t="s">
        <v>16</v>
      </c>
      <c r="F1615" t="s">
        <v>1139</v>
      </c>
      <c r="G1615" t="s">
        <v>9913</v>
      </c>
      <c r="H1615" t="s">
        <v>19</v>
      </c>
      <c r="I1615" t="s">
        <v>50</v>
      </c>
      <c r="J1615">
        <v>0.8</v>
      </c>
      <c r="K1615" t="s">
        <v>11096</v>
      </c>
      <c r="L1615" t="str">
        <f>LEFT(K1615,LEN(K1615)-3)</f>
        <v>2</v>
      </c>
      <c r="M1615" t="str">
        <f>RIGHT(K1615,3)</f>
        <v>万/月</v>
      </c>
    </row>
    <row r="1616" spans="1:13" x14ac:dyDescent="0.2">
      <c r="A1616" t="s">
        <v>6317</v>
      </c>
      <c r="B1616" t="str">
        <f>IFERROR(LOOKUP(1,0/SEARCH(Sheet2!$E$3:$E$18,A1616),Sheet2!$F$3:$F$18),"其他")</f>
        <v>数据分析工程师</v>
      </c>
      <c r="C1616" t="s">
        <v>498</v>
      </c>
      <c r="D1616" t="s">
        <v>7</v>
      </c>
      <c r="E1616" t="s">
        <v>143</v>
      </c>
      <c r="F1616" t="s">
        <v>673</v>
      </c>
      <c r="G1616" t="s">
        <v>9959</v>
      </c>
      <c r="H1616" t="s">
        <v>11</v>
      </c>
      <c r="I1616" t="s">
        <v>12</v>
      </c>
      <c r="J1616">
        <v>0.8</v>
      </c>
      <c r="K1616" t="s">
        <v>11097</v>
      </c>
      <c r="L1616" t="str">
        <f>LEFT(K1616,LEN(K1616)-3)</f>
        <v>1.3</v>
      </c>
      <c r="M1616" t="str">
        <f>RIGHT(K1616,3)</f>
        <v>万/月</v>
      </c>
    </row>
    <row r="1617" spans="1:13" x14ac:dyDescent="0.2">
      <c r="A1617" t="s">
        <v>654</v>
      </c>
      <c r="B1617" t="str">
        <f>IFERROR(LOOKUP(1,0/SEARCH(Sheet2!$E$3:$E$18,A1617),Sheet2!$F$3:$F$18),"其他")</f>
        <v>其他</v>
      </c>
      <c r="C1617" t="s">
        <v>103</v>
      </c>
      <c r="D1617" t="s">
        <v>65</v>
      </c>
      <c r="E1617" t="s">
        <v>16</v>
      </c>
      <c r="F1617" t="s">
        <v>1139</v>
      </c>
      <c r="G1617" t="s">
        <v>9994</v>
      </c>
      <c r="H1617" t="s">
        <v>11</v>
      </c>
      <c r="I1617" t="s">
        <v>12</v>
      </c>
      <c r="J1617">
        <v>0.8</v>
      </c>
      <c r="K1617" t="s">
        <v>11101</v>
      </c>
      <c r="L1617" t="str">
        <f>LEFT(K1617,LEN(K1617)-3)</f>
        <v>1</v>
      </c>
      <c r="M1617" t="str">
        <f>RIGHT(K1617,3)</f>
        <v>万/月</v>
      </c>
    </row>
    <row r="1618" spans="1:13" x14ac:dyDescent="0.2">
      <c r="A1618" t="s">
        <v>1181</v>
      </c>
      <c r="B1618" t="str">
        <f>IFERROR(LOOKUP(1,0/SEARCH(Sheet2!$E$3:$E$18,A1618),Sheet2!$F$3:$F$18),"其他")</f>
        <v>其他</v>
      </c>
      <c r="C1618" t="s">
        <v>28</v>
      </c>
      <c r="D1618" t="s">
        <v>23</v>
      </c>
      <c r="E1618" t="s">
        <v>8</v>
      </c>
      <c r="F1618" t="s">
        <v>9640</v>
      </c>
      <c r="G1618" t="s">
        <v>10015</v>
      </c>
      <c r="H1618" t="s">
        <v>38</v>
      </c>
      <c r="I1618" t="s">
        <v>12</v>
      </c>
      <c r="J1618">
        <v>0.8</v>
      </c>
      <c r="K1618" t="s">
        <v>11098</v>
      </c>
      <c r="L1618" t="str">
        <f>LEFT(K1618,LEN(K1618)-3)</f>
        <v>1.5</v>
      </c>
      <c r="M1618" t="str">
        <f>RIGHT(K1618,3)</f>
        <v>万/月</v>
      </c>
    </row>
    <row r="1619" spans="1:13" x14ac:dyDescent="0.2">
      <c r="A1619" t="s">
        <v>10034</v>
      </c>
      <c r="B1619" t="str">
        <f>IFERROR(LOOKUP(1,0/SEARCH(Sheet2!$E$3:$E$18,A1619),Sheet2!$F$3:$F$18),"其他")</f>
        <v>其他</v>
      </c>
      <c r="C1619" t="s">
        <v>103</v>
      </c>
      <c r="D1619" t="s">
        <v>35</v>
      </c>
      <c r="E1619" t="s">
        <v>8</v>
      </c>
      <c r="F1619" t="s">
        <v>1139</v>
      </c>
      <c r="G1619" t="s">
        <v>3091</v>
      </c>
      <c r="H1619" t="s">
        <v>11</v>
      </c>
      <c r="I1619" t="s">
        <v>149</v>
      </c>
      <c r="J1619">
        <v>0.8</v>
      </c>
      <c r="K1619" t="s">
        <v>11101</v>
      </c>
      <c r="L1619" t="str">
        <f>LEFT(K1619,LEN(K1619)-3)</f>
        <v>1</v>
      </c>
      <c r="M1619" t="str">
        <f>RIGHT(K1619,3)</f>
        <v>万/月</v>
      </c>
    </row>
    <row r="1620" spans="1:13" x14ac:dyDescent="0.2">
      <c r="A1620" t="s">
        <v>10047</v>
      </c>
      <c r="B1620" t="str">
        <f>IFERROR(LOOKUP(1,0/SEARCH(Sheet2!$E$3:$E$18,A1620),Sheet2!$F$3:$F$18),"其他")</f>
        <v>其他</v>
      </c>
      <c r="C1620" t="s">
        <v>103</v>
      </c>
      <c r="D1620" t="s">
        <v>7</v>
      </c>
      <c r="E1620" t="s">
        <v>143</v>
      </c>
      <c r="F1620" t="s">
        <v>9659</v>
      </c>
      <c r="G1620" t="s">
        <v>10048</v>
      </c>
      <c r="H1620" t="s">
        <v>11</v>
      </c>
      <c r="I1620" t="s">
        <v>12</v>
      </c>
      <c r="J1620">
        <v>0.8</v>
      </c>
      <c r="K1620" t="s">
        <v>11101</v>
      </c>
      <c r="L1620" t="str">
        <f>LEFT(K1620,LEN(K1620)-3)</f>
        <v>1</v>
      </c>
      <c r="M1620" t="str">
        <f>RIGHT(K1620,3)</f>
        <v>万/月</v>
      </c>
    </row>
    <row r="1621" spans="1:13" x14ac:dyDescent="0.2">
      <c r="A1621" t="s">
        <v>10076</v>
      </c>
      <c r="B1621" t="str">
        <f>IFERROR(LOOKUP(1,0/SEARCH(Sheet2!$E$3:$E$18,A1621),Sheet2!$F$3:$F$18),"其他")</f>
        <v>其他</v>
      </c>
      <c r="C1621" t="s">
        <v>28</v>
      </c>
      <c r="D1621" t="s">
        <v>35</v>
      </c>
      <c r="E1621" t="s">
        <v>16</v>
      </c>
      <c r="F1621" t="s">
        <v>4277</v>
      </c>
      <c r="G1621" t="s">
        <v>5036</v>
      </c>
      <c r="H1621" t="s">
        <v>26</v>
      </c>
      <c r="I1621" t="s">
        <v>81</v>
      </c>
      <c r="J1621">
        <v>0.8</v>
      </c>
      <c r="K1621" t="s">
        <v>11098</v>
      </c>
      <c r="L1621" t="str">
        <f>LEFT(K1621,LEN(K1621)-3)</f>
        <v>1.5</v>
      </c>
      <c r="M1621" t="str">
        <f>RIGHT(K1621,3)</f>
        <v>万/月</v>
      </c>
    </row>
    <row r="1622" spans="1:13" x14ac:dyDescent="0.2">
      <c r="A1622" t="s">
        <v>10082</v>
      </c>
      <c r="B1622" t="str">
        <f>IFERROR(LOOKUP(1,0/SEARCH(Sheet2!$E$3:$E$18,A1622),Sheet2!$F$3:$F$18),"其他")</f>
        <v>其他</v>
      </c>
      <c r="C1622" t="s">
        <v>28</v>
      </c>
      <c r="D1622" t="s">
        <v>35</v>
      </c>
      <c r="E1622" t="s">
        <v>8</v>
      </c>
      <c r="F1622" t="s">
        <v>2558</v>
      </c>
      <c r="G1622" t="s">
        <v>10083</v>
      </c>
      <c r="H1622" t="s">
        <v>19</v>
      </c>
      <c r="I1622" t="s">
        <v>129</v>
      </c>
      <c r="J1622">
        <v>0.8</v>
      </c>
      <c r="K1622" t="s">
        <v>11098</v>
      </c>
      <c r="L1622" t="str">
        <f>LEFT(K1622,LEN(K1622)-3)</f>
        <v>1.5</v>
      </c>
      <c r="M1622" t="str">
        <f>RIGHT(K1622,3)</f>
        <v>万/月</v>
      </c>
    </row>
    <row r="1623" spans="1:13" x14ac:dyDescent="0.2">
      <c r="A1623" t="s">
        <v>10106</v>
      </c>
      <c r="B1623" t="str">
        <f>IFERROR(LOOKUP(1,0/SEARCH(Sheet2!$E$3:$E$18,A1623),Sheet2!$F$3:$F$18),"其他")</f>
        <v>其他</v>
      </c>
      <c r="C1623" t="s">
        <v>22</v>
      </c>
      <c r="D1623" t="s">
        <v>23</v>
      </c>
      <c r="E1623" t="s">
        <v>8</v>
      </c>
      <c r="F1623" t="s">
        <v>1139</v>
      </c>
      <c r="G1623" t="s">
        <v>10107</v>
      </c>
      <c r="H1623" t="s">
        <v>38</v>
      </c>
      <c r="I1623" t="s">
        <v>12</v>
      </c>
      <c r="J1623">
        <v>0.8</v>
      </c>
      <c r="K1623" t="s">
        <v>11102</v>
      </c>
      <c r="L1623" t="str">
        <f>LEFT(K1623,LEN(K1623)-3)</f>
        <v>1.2</v>
      </c>
      <c r="M1623" t="str">
        <f>RIGHT(K1623,3)</f>
        <v>万/月</v>
      </c>
    </row>
    <row r="1624" spans="1:13" x14ac:dyDescent="0.2">
      <c r="A1624" t="s">
        <v>10110</v>
      </c>
      <c r="B1624" t="str">
        <f>IFERROR(LOOKUP(1,0/SEARCH(Sheet2!$E$3:$E$18,A1624),Sheet2!$F$3:$F$18),"其他")</f>
        <v>其他</v>
      </c>
      <c r="C1624" t="s">
        <v>103</v>
      </c>
      <c r="D1624" t="s">
        <v>23</v>
      </c>
      <c r="E1624" t="s">
        <v>16</v>
      </c>
      <c r="F1624" t="s">
        <v>673</v>
      </c>
      <c r="G1624" t="s">
        <v>10111</v>
      </c>
      <c r="H1624" t="s">
        <v>11</v>
      </c>
      <c r="I1624" t="s">
        <v>12</v>
      </c>
      <c r="J1624">
        <v>0.8</v>
      </c>
      <c r="K1624" t="s">
        <v>11101</v>
      </c>
      <c r="L1624" t="str">
        <f>LEFT(K1624,LEN(K1624)-3)</f>
        <v>1</v>
      </c>
      <c r="M1624" t="str">
        <f>RIGHT(K1624,3)</f>
        <v>万/月</v>
      </c>
    </row>
    <row r="1625" spans="1:13" x14ac:dyDescent="0.2">
      <c r="A1625" t="s">
        <v>10182</v>
      </c>
      <c r="B1625" t="str">
        <f>IFERROR(LOOKUP(1,0/SEARCH(Sheet2!$E$3:$E$18,A1625),Sheet2!$F$3:$F$18),"其他")</f>
        <v>其他</v>
      </c>
      <c r="C1625" t="s">
        <v>103</v>
      </c>
      <c r="D1625" t="s">
        <v>65</v>
      </c>
      <c r="E1625" t="s">
        <v>8</v>
      </c>
      <c r="F1625" t="s">
        <v>30</v>
      </c>
      <c r="G1625" t="s">
        <v>10183</v>
      </c>
      <c r="H1625" t="s">
        <v>11</v>
      </c>
      <c r="I1625" t="s">
        <v>20</v>
      </c>
      <c r="J1625">
        <v>0.8</v>
      </c>
      <c r="K1625" t="s">
        <v>11101</v>
      </c>
      <c r="L1625" t="str">
        <f>LEFT(K1625,LEN(K1625)-3)</f>
        <v>1</v>
      </c>
      <c r="M1625" t="str">
        <f>RIGHT(K1625,3)</f>
        <v>万/月</v>
      </c>
    </row>
    <row r="1626" spans="1:13" x14ac:dyDescent="0.2">
      <c r="A1626" t="s">
        <v>10208</v>
      </c>
      <c r="B1626" t="str">
        <f>IFERROR(LOOKUP(1,0/SEARCH(Sheet2!$E$3:$E$18,A1626),Sheet2!$F$3:$F$18),"其他")</f>
        <v>其他</v>
      </c>
      <c r="C1626" t="s">
        <v>2284</v>
      </c>
      <c r="D1626" t="s">
        <v>65</v>
      </c>
      <c r="E1626" t="s">
        <v>16</v>
      </c>
      <c r="F1626" t="s">
        <v>1139</v>
      </c>
      <c r="G1626" t="s">
        <v>10209</v>
      </c>
      <c r="H1626" t="s">
        <v>11</v>
      </c>
      <c r="I1626" t="s">
        <v>12</v>
      </c>
      <c r="J1626">
        <v>0.8</v>
      </c>
      <c r="K1626" t="s">
        <v>11100</v>
      </c>
      <c r="L1626" t="str">
        <f>LEFT(K1626,LEN(K1626)-3)</f>
        <v>1.8</v>
      </c>
      <c r="M1626" t="str">
        <f>RIGHT(K1626,3)</f>
        <v>万/月</v>
      </c>
    </row>
    <row r="1627" spans="1:13" x14ac:dyDescent="0.2">
      <c r="A1627" t="s">
        <v>10213</v>
      </c>
      <c r="B1627" t="str">
        <f>IFERROR(LOOKUP(1,0/SEARCH(Sheet2!$E$3:$E$18,A1627),Sheet2!$F$3:$F$18),"其他")</f>
        <v>其他</v>
      </c>
      <c r="C1627" t="s">
        <v>103</v>
      </c>
      <c r="D1627" t="s">
        <v>7</v>
      </c>
      <c r="E1627" t="s">
        <v>143</v>
      </c>
      <c r="F1627" t="s">
        <v>9659</v>
      </c>
      <c r="G1627" t="s">
        <v>10214</v>
      </c>
      <c r="H1627" t="s">
        <v>11</v>
      </c>
      <c r="I1627" t="s">
        <v>12</v>
      </c>
      <c r="J1627">
        <v>0.8</v>
      </c>
      <c r="K1627" t="s">
        <v>11101</v>
      </c>
      <c r="L1627" t="str">
        <f>LEFT(K1627,LEN(K1627)-3)</f>
        <v>1</v>
      </c>
      <c r="M1627" t="str">
        <f>RIGHT(K1627,3)</f>
        <v>万/月</v>
      </c>
    </row>
    <row r="1628" spans="1:13" x14ac:dyDescent="0.2">
      <c r="A1628" t="s">
        <v>783</v>
      </c>
      <c r="B1628" t="str">
        <f>IFERROR(LOOKUP(1,0/SEARCH(Sheet2!$E$3:$E$18,A1628),Sheet2!$F$3:$F$18),"其他")</f>
        <v>其他</v>
      </c>
      <c r="C1628" t="s">
        <v>22</v>
      </c>
      <c r="D1628" t="s">
        <v>35</v>
      </c>
      <c r="E1628" t="s">
        <v>8</v>
      </c>
      <c r="F1628" t="s">
        <v>9640</v>
      </c>
      <c r="G1628" t="s">
        <v>10252</v>
      </c>
      <c r="H1628" t="s">
        <v>38</v>
      </c>
      <c r="I1628" t="s">
        <v>12</v>
      </c>
      <c r="J1628">
        <v>0.8</v>
      </c>
      <c r="K1628" t="s">
        <v>11102</v>
      </c>
      <c r="L1628" t="str">
        <f>LEFT(K1628,LEN(K1628)-3)</f>
        <v>1.2</v>
      </c>
      <c r="M1628" t="str">
        <f>RIGHT(K1628,3)</f>
        <v>万/月</v>
      </c>
    </row>
    <row r="1629" spans="1:13" x14ac:dyDescent="0.2">
      <c r="A1629" t="s">
        <v>2212</v>
      </c>
      <c r="B1629" t="str">
        <f>IFERROR(LOOKUP(1,0/SEARCH(Sheet2!$E$3:$E$18,A1629),Sheet2!$F$3:$F$18),"其他")</f>
        <v>其他</v>
      </c>
      <c r="C1629" t="s">
        <v>498</v>
      </c>
      <c r="D1629" t="s">
        <v>15</v>
      </c>
      <c r="E1629" t="s">
        <v>16</v>
      </c>
      <c r="F1629" t="s">
        <v>9647</v>
      </c>
      <c r="G1629" t="s">
        <v>9648</v>
      </c>
      <c r="H1629" t="s">
        <v>38</v>
      </c>
      <c r="I1629" t="s">
        <v>12</v>
      </c>
      <c r="J1629">
        <v>0.8</v>
      </c>
      <c r="K1629" t="s">
        <v>11097</v>
      </c>
      <c r="L1629" t="str">
        <f>LEFT(K1629,LEN(K1629)-3)</f>
        <v>1.3</v>
      </c>
      <c r="M1629" t="str">
        <f>RIGHT(K1629,3)</f>
        <v>万/月</v>
      </c>
    </row>
    <row r="1630" spans="1:13" x14ac:dyDescent="0.2">
      <c r="A1630" t="s">
        <v>10269</v>
      </c>
      <c r="B1630" t="str">
        <f>IFERROR(LOOKUP(1,0/SEARCH(Sheet2!$E$3:$E$18,A1630),Sheet2!$F$3:$F$18),"其他")</f>
        <v>其他</v>
      </c>
      <c r="C1630" t="s">
        <v>28</v>
      </c>
      <c r="D1630" t="s">
        <v>65</v>
      </c>
      <c r="E1630" t="s">
        <v>8</v>
      </c>
      <c r="F1630" t="s">
        <v>9644</v>
      </c>
      <c r="G1630" t="s">
        <v>10270</v>
      </c>
      <c r="H1630" t="s">
        <v>42</v>
      </c>
      <c r="I1630" t="s">
        <v>12</v>
      </c>
      <c r="J1630">
        <v>0.8</v>
      </c>
      <c r="K1630" t="s">
        <v>11098</v>
      </c>
      <c r="L1630" t="str">
        <f>LEFT(K1630,LEN(K1630)-3)</f>
        <v>1.5</v>
      </c>
      <c r="M1630" t="str">
        <f>RIGHT(K1630,3)</f>
        <v>万/月</v>
      </c>
    </row>
    <row r="1631" spans="1:13" x14ac:dyDescent="0.2">
      <c r="A1631" t="s">
        <v>1056</v>
      </c>
      <c r="B1631" t="str">
        <f>IFERROR(LOOKUP(1,0/SEARCH(Sheet2!$E$3:$E$18,A1631),Sheet2!$F$3:$F$18),"其他")</f>
        <v>其他</v>
      </c>
      <c r="C1631" t="s">
        <v>103</v>
      </c>
      <c r="D1631" t="s">
        <v>7</v>
      </c>
      <c r="E1631" t="s">
        <v>241</v>
      </c>
      <c r="F1631" t="s">
        <v>673</v>
      </c>
      <c r="G1631" t="s">
        <v>10277</v>
      </c>
      <c r="H1631" t="s">
        <v>11</v>
      </c>
      <c r="I1631" t="s">
        <v>12</v>
      </c>
      <c r="J1631">
        <v>0.8</v>
      </c>
      <c r="K1631" t="s">
        <v>11101</v>
      </c>
      <c r="L1631" t="str">
        <f>LEFT(K1631,LEN(K1631)-3)</f>
        <v>1</v>
      </c>
      <c r="M1631" t="str">
        <f>RIGHT(K1631,3)</f>
        <v>万/月</v>
      </c>
    </row>
    <row r="1632" spans="1:13" x14ac:dyDescent="0.2">
      <c r="A1632" t="s">
        <v>10294</v>
      </c>
      <c r="B1632" t="str">
        <f>IFERROR(LOOKUP(1,0/SEARCH(Sheet2!$E$3:$E$18,A1632),Sheet2!$F$3:$F$18),"其他")</f>
        <v>其他</v>
      </c>
      <c r="C1632" t="s">
        <v>103</v>
      </c>
      <c r="D1632" t="s">
        <v>65</v>
      </c>
      <c r="E1632" t="s">
        <v>742</v>
      </c>
      <c r="F1632" t="s">
        <v>10295</v>
      </c>
      <c r="G1632" t="s">
        <v>10296</v>
      </c>
      <c r="H1632" t="s">
        <v>11</v>
      </c>
      <c r="I1632" t="s">
        <v>12</v>
      </c>
      <c r="J1632">
        <v>0.8</v>
      </c>
      <c r="K1632" t="s">
        <v>11101</v>
      </c>
      <c r="L1632" t="str">
        <f>LEFT(K1632,LEN(K1632)-3)</f>
        <v>1</v>
      </c>
      <c r="M1632" t="str">
        <f>RIGHT(K1632,3)</f>
        <v>万/月</v>
      </c>
    </row>
    <row r="1633" spans="1:13" x14ac:dyDescent="0.2">
      <c r="A1633" t="s">
        <v>10298</v>
      </c>
      <c r="B1633" t="str">
        <f>IFERROR(LOOKUP(1,0/SEARCH(Sheet2!$E$3:$E$18,A1633),Sheet2!$F$3:$F$18),"其他")</f>
        <v>其他</v>
      </c>
      <c r="C1633" t="s">
        <v>103</v>
      </c>
      <c r="D1633" t="s">
        <v>7</v>
      </c>
      <c r="E1633" t="s">
        <v>8</v>
      </c>
      <c r="F1633" t="s">
        <v>9703</v>
      </c>
      <c r="G1633" t="s">
        <v>10299</v>
      </c>
      <c r="H1633" t="s">
        <v>26</v>
      </c>
      <c r="I1633" t="s">
        <v>32</v>
      </c>
      <c r="J1633">
        <v>0.8</v>
      </c>
      <c r="K1633" t="s">
        <v>11101</v>
      </c>
      <c r="L1633" t="str">
        <f>LEFT(K1633,LEN(K1633)-3)</f>
        <v>1</v>
      </c>
      <c r="M1633" t="str">
        <f>RIGHT(K1633,3)</f>
        <v>万/月</v>
      </c>
    </row>
    <row r="1634" spans="1:13" x14ac:dyDescent="0.2">
      <c r="A1634" t="s">
        <v>2614</v>
      </c>
      <c r="B1634" t="str">
        <f>IFERROR(LOOKUP(1,0/SEARCH(Sheet2!$E$3:$E$18,A1634),Sheet2!$F$3:$F$18),"其他")</f>
        <v>其他</v>
      </c>
      <c r="C1634" t="s">
        <v>103</v>
      </c>
      <c r="D1634" t="s">
        <v>23</v>
      </c>
      <c r="E1634" t="s">
        <v>16</v>
      </c>
      <c r="F1634" t="s">
        <v>2558</v>
      </c>
      <c r="G1634" t="s">
        <v>10302</v>
      </c>
      <c r="H1634" t="s">
        <v>11</v>
      </c>
      <c r="I1634" t="s">
        <v>12</v>
      </c>
      <c r="J1634">
        <v>0.8</v>
      </c>
      <c r="K1634" t="s">
        <v>11101</v>
      </c>
      <c r="L1634" t="str">
        <f>LEFT(K1634,LEN(K1634)-3)</f>
        <v>1</v>
      </c>
      <c r="M1634" t="str">
        <f>RIGHT(K1634,3)</f>
        <v>万/月</v>
      </c>
    </row>
    <row r="1635" spans="1:13" x14ac:dyDescent="0.2">
      <c r="A1635" t="s">
        <v>10303</v>
      </c>
      <c r="B1635" t="str">
        <f>IFERROR(LOOKUP(1,0/SEARCH(Sheet2!$E$3:$E$18,A1635),Sheet2!$F$3:$F$18),"其他")</f>
        <v>其他</v>
      </c>
      <c r="C1635" t="s">
        <v>22</v>
      </c>
      <c r="D1635" t="s">
        <v>65</v>
      </c>
      <c r="E1635" t="s">
        <v>8</v>
      </c>
      <c r="F1635" t="s">
        <v>9640</v>
      </c>
      <c r="G1635" t="s">
        <v>10304</v>
      </c>
      <c r="H1635" t="s">
        <v>11</v>
      </c>
      <c r="I1635" t="s">
        <v>12</v>
      </c>
      <c r="J1635">
        <v>0.8</v>
      </c>
      <c r="K1635" t="s">
        <v>11102</v>
      </c>
      <c r="L1635" t="str">
        <f>LEFT(K1635,LEN(K1635)-3)</f>
        <v>1.2</v>
      </c>
      <c r="M1635" t="str">
        <f>RIGHT(K1635,3)</f>
        <v>万/月</v>
      </c>
    </row>
    <row r="1636" spans="1:13" x14ac:dyDescent="0.2">
      <c r="A1636" t="s">
        <v>10310</v>
      </c>
      <c r="B1636" t="str">
        <f>IFERROR(LOOKUP(1,0/SEARCH(Sheet2!$E$3:$E$18,A1636),Sheet2!$F$3:$F$18),"其他")</f>
        <v>其他</v>
      </c>
      <c r="C1636" t="s">
        <v>213</v>
      </c>
      <c r="D1636" t="s">
        <v>65</v>
      </c>
      <c r="E1636" t="s">
        <v>16</v>
      </c>
      <c r="F1636" t="s">
        <v>9644</v>
      </c>
      <c r="G1636" t="s">
        <v>10311</v>
      </c>
      <c r="H1636" t="s">
        <v>93</v>
      </c>
      <c r="I1636" t="s">
        <v>12</v>
      </c>
      <c r="J1636">
        <v>0.8</v>
      </c>
      <c r="K1636" t="s">
        <v>11096</v>
      </c>
      <c r="L1636" t="str">
        <f>LEFT(K1636,LEN(K1636)-3)</f>
        <v>2</v>
      </c>
      <c r="M1636" t="str">
        <f>RIGHT(K1636,3)</f>
        <v>万/月</v>
      </c>
    </row>
    <row r="1637" spans="1:13" x14ac:dyDescent="0.2">
      <c r="A1637" t="s">
        <v>10335</v>
      </c>
      <c r="B1637" t="str">
        <f>IFERROR(LOOKUP(1,0/SEARCH(Sheet2!$E$3:$E$18,A1637),Sheet2!$F$3:$F$18),"其他")</f>
        <v>其他</v>
      </c>
      <c r="C1637" t="s">
        <v>498</v>
      </c>
      <c r="D1637" t="s">
        <v>35</v>
      </c>
      <c r="E1637" t="s">
        <v>8</v>
      </c>
      <c r="F1637" t="s">
        <v>1139</v>
      </c>
      <c r="G1637" t="s">
        <v>10336</v>
      </c>
      <c r="H1637" t="s">
        <v>11</v>
      </c>
      <c r="I1637" t="s">
        <v>12</v>
      </c>
      <c r="J1637">
        <v>0.8</v>
      </c>
      <c r="K1637" t="s">
        <v>11097</v>
      </c>
      <c r="L1637" t="str">
        <f>LEFT(K1637,LEN(K1637)-3)</f>
        <v>1.3</v>
      </c>
      <c r="M1637" t="str">
        <f>RIGHT(K1637,3)</f>
        <v>万/月</v>
      </c>
    </row>
    <row r="1638" spans="1:13" x14ac:dyDescent="0.2">
      <c r="A1638" t="s">
        <v>10350</v>
      </c>
      <c r="B1638" t="str">
        <f>IFERROR(LOOKUP(1,0/SEARCH(Sheet2!$E$3:$E$18,A1638),Sheet2!$F$3:$F$18),"其他")</f>
        <v>其他</v>
      </c>
      <c r="C1638" t="s">
        <v>103</v>
      </c>
      <c r="D1638" t="s">
        <v>23</v>
      </c>
      <c r="E1638" t="s">
        <v>742</v>
      </c>
      <c r="F1638" t="s">
        <v>673</v>
      </c>
      <c r="G1638" t="s">
        <v>10351</v>
      </c>
      <c r="H1638" t="s">
        <v>38</v>
      </c>
      <c r="I1638" t="s">
        <v>12</v>
      </c>
      <c r="J1638">
        <v>0.8</v>
      </c>
      <c r="K1638" t="s">
        <v>11101</v>
      </c>
      <c r="L1638" t="str">
        <f>LEFT(K1638,LEN(K1638)-3)</f>
        <v>1</v>
      </c>
      <c r="M1638" t="str">
        <f>RIGHT(K1638,3)</f>
        <v>万/月</v>
      </c>
    </row>
    <row r="1639" spans="1:13" x14ac:dyDescent="0.2">
      <c r="A1639" t="s">
        <v>10352</v>
      </c>
      <c r="B1639" t="str">
        <f>IFERROR(LOOKUP(1,0/SEARCH(Sheet2!$E$3:$E$18,A1639),Sheet2!$F$3:$F$18),"其他")</f>
        <v>其他</v>
      </c>
      <c r="C1639" t="s">
        <v>103</v>
      </c>
      <c r="D1639" t="s">
        <v>7</v>
      </c>
      <c r="E1639" t="s">
        <v>8</v>
      </c>
      <c r="F1639" t="s">
        <v>1139</v>
      </c>
      <c r="G1639" t="s">
        <v>10353</v>
      </c>
      <c r="H1639" t="s">
        <v>11</v>
      </c>
      <c r="I1639" t="s">
        <v>20</v>
      </c>
      <c r="J1639">
        <v>0.8</v>
      </c>
      <c r="K1639" t="s">
        <v>11101</v>
      </c>
      <c r="L1639" t="str">
        <f>LEFT(K1639,LEN(K1639)-3)</f>
        <v>1</v>
      </c>
      <c r="M1639" t="str">
        <f>RIGHT(K1639,3)</f>
        <v>万/月</v>
      </c>
    </row>
    <row r="1640" spans="1:13" x14ac:dyDescent="0.2">
      <c r="A1640" t="s">
        <v>10356</v>
      </c>
      <c r="B1640" t="str">
        <f>IFERROR(LOOKUP(1,0/SEARCH(Sheet2!$E$3:$E$18,A1640),Sheet2!$F$3:$F$18),"其他")</f>
        <v>其他</v>
      </c>
      <c r="C1640" t="s">
        <v>103</v>
      </c>
      <c r="D1640" t="s">
        <v>65</v>
      </c>
      <c r="E1640" t="s">
        <v>16</v>
      </c>
      <c r="F1640" t="s">
        <v>1139</v>
      </c>
      <c r="G1640" t="s">
        <v>10357</v>
      </c>
      <c r="H1640" t="s">
        <v>11</v>
      </c>
      <c r="I1640" t="s">
        <v>12</v>
      </c>
      <c r="J1640">
        <v>0.8</v>
      </c>
      <c r="K1640" t="s">
        <v>11101</v>
      </c>
      <c r="L1640" t="str">
        <f>LEFT(K1640,LEN(K1640)-3)</f>
        <v>1</v>
      </c>
      <c r="M1640" t="str">
        <f>RIGHT(K1640,3)</f>
        <v>万/月</v>
      </c>
    </row>
    <row r="1641" spans="1:13" x14ac:dyDescent="0.2">
      <c r="A1641" t="s">
        <v>10374</v>
      </c>
      <c r="B1641" t="str">
        <f>IFERROR(LOOKUP(1,0/SEARCH(Sheet2!$E$3:$E$18,A1641),Sheet2!$F$3:$F$18),"其他")</f>
        <v>其他</v>
      </c>
      <c r="C1641" t="s">
        <v>28</v>
      </c>
      <c r="D1641" t="s">
        <v>65</v>
      </c>
      <c r="E1641" t="s">
        <v>16</v>
      </c>
      <c r="F1641" t="s">
        <v>9659</v>
      </c>
      <c r="G1641" t="s">
        <v>10375</v>
      </c>
      <c r="H1641" t="s">
        <v>93</v>
      </c>
      <c r="I1641" t="s">
        <v>12</v>
      </c>
      <c r="J1641">
        <v>0.8</v>
      </c>
      <c r="K1641" t="s">
        <v>11098</v>
      </c>
      <c r="L1641" t="str">
        <f>LEFT(K1641,LEN(K1641)-3)</f>
        <v>1.5</v>
      </c>
      <c r="M1641" t="str">
        <f>RIGHT(K1641,3)</f>
        <v>万/月</v>
      </c>
    </row>
    <row r="1642" spans="1:13" x14ac:dyDescent="0.2">
      <c r="A1642" t="s">
        <v>654</v>
      </c>
      <c r="B1642" t="str">
        <f>IFERROR(LOOKUP(1,0/SEARCH(Sheet2!$E$3:$E$18,A1642),Sheet2!$F$3:$F$18),"其他")</f>
        <v>其他</v>
      </c>
      <c r="C1642" t="s">
        <v>103</v>
      </c>
      <c r="D1642" t="s">
        <v>65</v>
      </c>
      <c r="E1642" t="s">
        <v>16</v>
      </c>
      <c r="F1642" t="s">
        <v>1139</v>
      </c>
      <c r="G1642" t="s">
        <v>10381</v>
      </c>
      <c r="H1642" t="s">
        <v>11</v>
      </c>
      <c r="I1642" t="s">
        <v>12</v>
      </c>
      <c r="J1642">
        <v>0.8</v>
      </c>
      <c r="K1642" t="s">
        <v>11101</v>
      </c>
      <c r="L1642" t="str">
        <f>LEFT(K1642,LEN(K1642)-3)</f>
        <v>1</v>
      </c>
      <c r="M1642" t="str">
        <f>RIGHT(K1642,3)</f>
        <v>万/月</v>
      </c>
    </row>
    <row r="1643" spans="1:13" x14ac:dyDescent="0.2">
      <c r="A1643" t="s">
        <v>10385</v>
      </c>
      <c r="B1643" t="str">
        <f>IFERROR(LOOKUP(1,0/SEARCH(Sheet2!$E$3:$E$18,A1643),Sheet2!$F$3:$F$18),"其他")</f>
        <v>其他</v>
      </c>
      <c r="C1643" t="s">
        <v>103</v>
      </c>
      <c r="D1643" t="s">
        <v>7</v>
      </c>
      <c r="E1643" t="s">
        <v>143</v>
      </c>
      <c r="F1643" t="s">
        <v>1139</v>
      </c>
      <c r="G1643" t="s">
        <v>10386</v>
      </c>
      <c r="H1643" t="s">
        <v>26</v>
      </c>
      <c r="I1643" t="s">
        <v>12</v>
      </c>
      <c r="J1643">
        <v>0.8</v>
      </c>
      <c r="K1643" t="s">
        <v>11101</v>
      </c>
      <c r="L1643" t="str">
        <f>LEFT(K1643,LEN(K1643)-3)</f>
        <v>1</v>
      </c>
      <c r="M1643" t="str">
        <f>RIGHT(K1643,3)</f>
        <v>万/月</v>
      </c>
    </row>
    <row r="1644" spans="1:13" x14ac:dyDescent="0.2">
      <c r="A1644" t="s">
        <v>10400</v>
      </c>
      <c r="B1644" t="str">
        <f>IFERROR(LOOKUP(1,0/SEARCH(Sheet2!$E$3:$E$18,A1644),Sheet2!$F$3:$F$18),"其他")</f>
        <v>其他</v>
      </c>
      <c r="C1644" t="s">
        <v>103</v>
      </c>
      <c r="D1644" t="s">
        <v>15</v>
      </c>
      <c r="E1644" t="s">
        <v>547</v>
      </c>
      <c r="F1644" t="s">
        <v>1139</v>
      </c>
      <c r="G1644" t="s">
        <v>10401</v>
      </c>
      <c r="H1644" t="s">
        <v>26</v>
      </c>
      <c r="I1644" t="s">
        <v>50</v>
      </c>
      <c r="J1644">
        <v>0.8</v>
      </c>
      <c r="K1644" t="s">
        <v>11101</v>
      </c>
      <c r="L1644" t="str">
        <f>LEFT(K1644,LEN(K1644)-3)</f>
        <v>1</v>
      </c>
      <c r="M1644" t="str">
        <f>RIGHT(K1644,3)</f>
        <v>万/月</v>
      </c>
    </row>
    <row r="1645" spans="1:13" x14ac:dyDescent="0.2">
      <c r="A1645" t="s">
        <v>10402</v>
      </c>
      <c r="B1645" t="str">
        <f>IFERROR(LOOKUP(1,0/SEARCH(Sheet2!$E$3:$E$18,A1645),Sheet2!$F$3:$F$18),"其他")</f>
        <v>其他</v>
      </c>
      <c r="C1645" t="s">
        <v>498</v>
      </c>
      <c r="D1645" t="s">
        <v>23</v>
      </c>
      <c r="E1645" t="s">
        <v>8</v>
      </c>
      <c r="F1645" t="s">
        <v>9640</v>
      </c>
      <c r="G1645" t="s">
        <v>10403</v>
      </c>
      <c r="H1645" t="s">
        <v>11</v>
      </c>
      <c r="I1645" t="s">
        <v>12</v>
      </c>
      <c r="J1645">
        <v>0.8</v>
      </c>
      <c r="K1645" t="s">
        <v>11097</v>
      </c>
      <c r="L1645" t="str">
        <f>LEFT(K1645,LEN(K1645)-3)</f>
        <v>1.3</v>
      </c>
      <c r="M1645" t="str">
        <f>RIGHT(K1645,3)</f>
        <v>万/月</v>
      </c>
    </row>
    <row r="1646" spans="1:13" x14ac:dyDescent="0.2">
      <c r="A1646" t="s">
        <v>1302</v>
      </c>
      <c r="B1646" t="str">
        <f>IFERROR(LOOKUP(1,0/SEARCH(Sheet2!$E$3:$E$18,A1646),Sheet2!$F$3:$F$18),"其他")</f>
        <v>其他</v>
      </c>
      <c r="C1646" t="s">
        <v>103</v>
      </c>
      <c r="D1646" t="s">
        <v>7</v>
      </c>
      <c r="E1646" t="s">
        <v>143</v>
      </c>
      <c r="F1646" t="s">
        <v>2558</v>
      </c>
      <c r="G1646" t="s">
        <v>10417</v>
      </c>
      <c r="H1646" t="s">
        <v>26</v>
      </c>
      <c r="I1646" t="s">
        <v>50</v>
      </c>
      <c r="J1646">
        <v>0.8</v>
      </c>
      <c r="K1646" t="s">
        <v>11101</v>
      </c>
      <c r="L1646" t="str">
        <f>LEFT(K1646,LEN(K1646)-3)</f>
        <v>1</v>
      </c>
      <c r="M1646" t="str">
        <f>RIGHT(K1646,3)</f>
        <v>万/月</v>
      </c>
    </row>
    <row r="1647" spans="1:13" x14ac:dyDescent="0.2">
      <c r="A1647" t="s">
        <v>10442</v>
      </c>
      <c r="B1647" t="str">
        <f>IFERROR(LOOKUP(1,0/SEARCH(Sheet2!$E$3:$E$18,A1647),Sheet2!$F$3:$F$18),"其他")</f>
        <v>其他</v>
      </c>
      <c r="C1647" t="s">
        <v>22</v>
      </c>
      <c r="D1647" t="s">
        <v>23</v>
      </c>
      <c r="E1647" t="s">
        <v>8</v>
      </c>
      <c r="F1647" t="s">
        <v>3821</v>
      </c>
      <c r="G1647" t="s">
        <v>10443</v>
      </c>
      <c r="H1647" t="s">
        <v>38</v>
      </c>
      <c r="I1647" t="s">
        <v>50</v>
      </c>
      <c r="J1647">
        <v>0.8</v>
      </c>
      <c r="K1647" t="s">
        <v>11102</v>
      </c>
      <c r="L1647" t="str">
        <f>LEFT(K1647,LEN(K1647)-3)</f>
        <v>1.2</v>
      </c>
      <c r="M1647" t="str">
        <f>RIGHT(K1647,3)</f>
        <v>万/月</v>
      </c>
    </row>
    <row r="1648" spans="1:13" x14ac:dyDescent="0.2">
      <c r="A1648" t="s">
        <v>10444</v>
      </c>
      <c r="B1648" t="str">
        <f>IFERROR(LOOKUP(1,0/SEARCH(Sheet2!$E$3:$E$18,A1648),Sheet2!$F$3:$F$18),"其他")</f>
        <v>其他</v>
      </c>
      <c r="C1648" t="s">
        <v>103</v>
      </c>
      <c r="D1648" t="s">
        <v>35</v>
      </c>
      <c r="E1648" t="s">
        <v>143</v>
      </c>
      <c r="F1648" t="s">
        <v>1139</v>
      </c>
      <c r="G1648" t="s">
        <v>10445</v>
      </c>
      <c r="H1648" t="s">
        <v>11</v>
      </c>
      <c r="I1648" t="s">
        <v>12</v>
      </c>
      <c r="J1648">
        <v>0.8</v>
      </c>
      <c r="K1648" t="s">
        <v>11101</v>
      </c>
      <c r="L1648" t="str">
        <f>LEFT(K1648,LEN(K1648)-3)</f>
        <v>1</v>
      </c>
      <c r="M1648" t="str">
        <f>RIGHT(K1648,3)</f>
        <v>万/月</v>
      </c>
    </row>
    <row r="1649" spans="1:13" x14ac:dyDescent="0.2">
      <c r="A1649" t="s">
        <v>2092</v>
      </c>
      <c r="B1649" t="str">
        <f>IFERROR(LOOKUP(1,0/SEARCH(Sheet2!$E$3:$E$18,A1649),Sheet2!$F$3:$F$18),"其他")</f>
        <v>其他</v>
      </c>
      <c r="C1649" t="s">
        <v>89</v>
      </c>
      <c r="D1649" t="s">
        <v>7</v>
      </c>
      <c r="E1649" t="s">
        <v>29</v>
      </c>
      <c r="F1649" t="s">
        <v>1139</v>
      </c>
      <c r="G1649" t="s">
        <v>10449</v>
      </c>
      <c r="H1649" t="s">
        <v>38</v>
      </c>
      <c r="I1649" t="s">
        <v>12</v>
      </c>
      <c r="J1649">
        <v>0.8</v>
      </c>
      <c r="K1649" t="s">
        <v>11105</v>
      </c>
      <c r="L1649" t="str">
        <f>LEFT(K1649,LEN(K1649)-3)</f>
        <v>1.6</v>
      </c>
      <c r="M1649" t="str">
        <f>RIGHT(K1649,3)</f>
        <v>万/月</v>
      </c>
    </row>
    <row r="1650" spans="1:13" x14ac:dyDescent="0.2">
      <c r="A1650" t="s">
        <v>10471</v>
      </c>
      <c r="B1650" t="str">
        <f>IFERROR(LOOKUP(1,0/SEARCH(Sheet2!$E$3:$E$18,A1650),Sheet2!$F$3:$F$18),"其他")</f>
        <v>其他</v>
      </c>
      <c r="C1650" t="s">
        <v>28</v>
      </c>
      <c r="D1650" t="s">
        <v>7</v>
      </c>
      <c r="E1650" t="s">
        <v>16</v>
      </c>
      <c r="F1650" t="s">
        <v>9640</v>
      </c>
      <c r="G1650" t="s">
        <v>10472</v>
      </c>
      <c r="H1650" t="s">
        <v>38</v>
      </c>
      <c r="I1650" t="s">
        <v>32</v>
      </c>
      <c r="J1650">
        <v>0.8</v>
      </c>
      <c r="K1650" t="s">
        <v>11098</v>
      </c>
      <c r="L1650" t="str">
        <f>LEFT(K1650,LEN(K1650)-3)</f>
        <v>1.5</v>
      </c>
      <c r="M1650" t="str">
        <f>RIGHT(K1650,3)</f>
        <v>万/月</v>
      </c>
    </row>
    <row r="1651" spans="1:13" x14ac:dyDescent="0.2">
      <c r="A1651" t="s">
        <v>10473</v>
      </c>
      <c r="B1651" t="str">
        <f>IFERROR(LOOKUP(1,0/SEARCH(Sheet2!$E$3:$E$18,A1651),Sheet2!$F$3:$F$18),"其他")</f>
        <v>其他</v>
      </c>
      <c r="C1651" t="s">
        <v>103</v>
      </c>
      <c r="D1651" t="s">
        <v>7</v>
      </c>
      <c r="E1651" t="s">
        <v>8</v>
      </c>
      <c r="F1651" t="s">
        <v>1139</v>
      </c>
      <c r="G1651" t="s">
        <v>10474</v>
      </c>
      <c r="H1651" t="s">
        <v>38</v>
      </c>
      <c r="I1651" t="s">
        <v>12</v>
      </c>
      <c r="J1651">
        <v>0.8</v>
      </c>
      <c r="K1651" t="s">
        <v>11101</v>
      </c>
      <c r="L1651" t="str">
        <f>LEFT(K1651,LEN(K1651)-3)</f>
        <v>1</v>
      </c>
      <c r="M1651" t="str">
        <f>RIGHT(K1651,3)</f>
        <v>万/月</v>
      </c>
    </row>
    <row r="1652" spans="1:13" x14ac:dyDescent="0.2">
      <c r="A1652" t="s">
        <v>10493</v>
      </c>
      <c r="B1652" t="str">
        <f>IFERROR(LOOKUP(1,0/SEARCH(Sheet2!$E$3:$E$18,A1652),Sheet2!$F$3:$F$18),"其他")</f>
        <v>其他</v>
      </c>
      <c r="C1652" t="s">
        <v>103</v>
      </c>
      <c r="D1652" t="s">
        <v>7</v>
      </c>
      <c r="E1652" t="s">
        <v>139</v>
      </c>
      <c r="F1652" t="s">
        <v>9640</v>
      </c>
      <c r="G1652" t="s">
        <v>10494</v>
      </c>
      <c r="H1652" t="s">
        <v>38</v>
      </c>
      <c r="I1652" t="s">
        <v>12</v>
      </c>
      <c r="J1652">
        <v>0.8</v>
      </c>
      <c r="K1652" t="s">
        <v>11101</v>
      </c>
      <c r="L1652" t="str">
        <f>LEFT(K1652,LEN(K1652)-3)</f>
        <v>1</v>
      </c>
      <c r="M1652" t="str">
        <f>RIGHT(K1652,3)</f>
        <v>万/月</v>
      </c>
    </row>
    <row r="1653" spans="1:13" x14ac:dyDescent="0.2">
      <c r="A1653" t="s">
        <v>10523</v>
      </c>
      <c r="B1653" t="str">
        <f>IFERROR(LOOKUP(1,0/SEARCH(Sheet2!$E$3:$E$18,A1653),Sheet2!$F$3:$F$18),"其他")</f>
        <v>其他</v>
      </c>
      <c r="C1653" t="s">
        <v>28</v>
      </c>
      <c r="D1653" t="s">
        <v>35</v>
      </c>
      <c r="E1653" t="s">
        <v>8</v>
      </c>
      <c r="F1653" t="s">
        <v>1139</v>
      </c>
      <c r="G1653" t="s">
        <v>10524</v>
      </c>
      <c r="H1653" t="s">
        <v>42</v>
      </c>
      <c r="I1653" t="s">
        <v>12</v>
      </c>
      <c r="J1653">
        <v>0.8</v>
      </c>
      <c r="K1653" t="s">
        <v>11098</v>
      </c>
      <c r="L1653" t="str">
        <f>LEFT(K1653,LEN(K1653)-3)</f>
        <v>1.5</v>
      </c>
      <c r="M1653" t="str">
        <f>RIGHT(K1653,3)</f>
        <v>万/月</v>
      </c>
    </row>
    <row r="1654" spans="1:13" x14ac:dyDescent="0.2">
      <c r="A1654" t="s">
        <v>10286</v>
      </c>
      <c r="B1654" t="str">
        <f>IFERROR(LOOKUP(1,0/SEARCH(Sheet2!$E$3:$E$18,A1654),Sheet2!$F$3:$F$18),"其他")</f>
        <v>其他</v>
      </c>
      <c r="C1654" t="s">
        <v>22</v>
      </c>
      <c r="D1654" t="s">
        <v>35</v>
      </c>
      <c r="E1654" t="s">
        <v>8</v>
      </c>
      <c r="F1654" t="s">
        <v>9640</v>
      </c>
      <c r="G1654" t="s">
        <v>10526</v>
      </c>
      <c r="H1654" t="s">
        <v>11</v>
      </c>
      <c r="I1654" t="s">
        <v>12</v>
      </c>
      <c r="J1654">
        <v>0.8</v>
      </c>
      <c r="K1654" t="s">
        <v>11102</v>
      </c>
      <c r="L1654" t="str">
        <f>LEFT(K1654,LEN(K1654)-3)</f>
        <v>1.2</v>
      </c>
      <c r="M1654" t="str">
        <f>RIGHT(K1654,3)</f>
        <v>万/月</v>
      </c>
    </row>
    <row r="1655" spans="1:13" x14ac:dyDescent="0.2">
      <c r="A1655" t="s">
        <v>10527</v>
      </c>
      <c r="B1655" t="str">
        <f>IFERROR(LOOKUP(1,0/SEARCH(Sheet2!$E$3:$E$18,A1655),Sheet2!$F$3:$F$18),"其他")</f>
        <v>其他</v>
      </c>
      <c r="C1655" t="s">
        <v>22</v>
      </c>
      <c r="D1655" t="s">
        <v>23</v>
      </c>
      <c r="E1655" t="s">
        <v>16</v>
      </c>
      <c r="F1655" t="s">
        <v>1139</v>
      </c>
      <c r="G1655" t="s">
        <v>10528</v>
      </c>
      <c r="H1655" t="s">
        <v>38</v>
      </c>
      <c r="I1655" t="s">
        <v>12</v>
      </c>
      <c r="J1655">
        <v>0.8</v>
      </c>
      <c r="K1655" t="s">
        <v>11102</v>
      </c>
      <c r="L1655" t="str">
        <f>LEFT(K1655,LEN(K1655)-3)</f>
        <v>1.2</v>
      </c>
      <c r="M1655" t="str">
        <f>RIGHT(K1655,3)</f>
        <v>万/月</v>
      </c>
    </row>
    <row r="1656" spans="1:13" x14ac:dyDescent="0.2">
      <c r="A1656" t="s">
        <v>10567</v>
      </c>
      <c r="B1656" t="str">
        <f>IFERROR(LOOKUP(1,0/SEARCH(Sheet2!$E$3:$E$18,A1656),Sheet2!$F$3:$F$18),"其他")</f>
        <v>其他</v>
      </c>
      <c r="C1656" t="s">
        <v>22</v>
      </c>
      <c r="D1656" t="s">
        <v>35</v>
      </c>
      <c r="E1656" t="s">
        <v>16</v>
      </c>
      <c r="F1656" t="s">
        <v>2558</v>
      </c>
      <c r="G1656" t="s">
        <v>10002</v>
      </c>
      <c r="H1656" t="s">
        <v>38</v>
      </c>
      <c r="I1656" t="s">
        <v>12</v>
      </c>
      <c r="J1656">
        <v>0.8</v>
      </c>
      <c r="K1656" t="s">
        <v>11102</v>
      </c>
      <c r="L1656" t="str">
        <f>LEFT(K1656,LEN(K1656)-3)</f>
        <v>1.2</v>
      </c>
      <c r="M1656" t="str">
        <f>RIGHT(K1656,3)</f>
        <v>万/月</v>
      </c>
    </row>
    <row r="1657" spans="1:13" x14ac:dyDescent="0.2">
      <c r="A1657" t="s">
        <v>10578</v>
      </c>
      <c r="B1657" t="str">
        <f>IFERROR(LOOKUP(1,0/SEARCH(Sheet2!$E$3:$E$18,A1657),Sheet2!$F$3:$F$18),"其他")</f>
        <v>其他</v>
      </c>
      <c r="C1657" t="s">
        <v>89</v>
      </c>
      <c r="D1657" t="s">
        <v>23</v>
      </c>
      <c r="E1657" t="s">
        <v>16</v>
      </c>
      <c r="F1657" t="s">
        <v>1139</v>
      </c>
      <c r="G1657" t="s">
        <v>9761</v>
      </c>
      <c r="H1657" t="s">
        <v>42</v>
      </c>
      <c r="I1657" t="s">
        <v>12</v>
      </c>
      <c r="J1657">
        <v>0.8</v>
      </c>
      <c r="K1657" t="s">
        <v>11105</v>
      </c>
      <c r="L1657" t="str">
        <f>LEFT(K1657,LEN(K1657)-3)</f>
        <v>1.6</v>
      </c>
      <c r="M1657" t="str">
        <f>RIGHT(K1657,3)</f>
        <v>万/月</v>
      </c>
    </row>
    <row r="1658" spans="1:13" x14ac:dyDescent="0.2">
      <c r="A1658" t="s">
        <v>10582</v>
      </c>
      <c r="B1658" t="str">
        <f>IFERROR(LOOKUP(1,0/SEARCH(Sheet2!$E$3:$E$18,A1658),Sheet2!$F$3:$F$18),"其他")</f>
        <v>其他</v>
      </c>
      <c r="C1658" t="s">
        <v>22</v>
      </c>
      <c r="D1658" t="s">
        <v>23</v>
      </c>
      <c r="E1658" t="s">
        <v>16</v>
      </c>
      <c r="F1658" t="s">
        <v>4277</v>
      </c>
      <c r="G1658" t="s">
        <v>10583</v>
      </c>
      <c r="H1658" t="s">
        <v>38</v>
      </c>
      <c r="I1658" t="s">
        <v>12</v>
      </c>
      <c r="J1658">
        <v>0.8</v>
      </c>
      <c r="K1658" t="s">
        <v>11102</v>
      </c>
      <c r="L1658" t="str">
        <f>LEFT(K1658,LEN(K1658)-3)</f>
        <v>1.2</v>
      </c>
      <c r="M1658" t="str">
        <f>RIGHT(K1658,3)</f>
        <v>万/月</v>
      </c>
    </row>
    <row r="1659" spans="1:13" x14ac:dyDescent="0.2">
      <c r="A1659" t="s">
        <v>1333</v>
      </c>
      <c r="B1659" t="str">
        <f>IFERROR(LOOKUP(1,0/SEARCH(Sheet2!$E$3:$E$18,A1659),Sheet2!$F$3:$F$18),"其他")</f>
        <v>数据分析工程师</v>
      </c>
      <c r="C1659" t="s">
        <v>103</v>
      </c>
      <c r="D1659" t="s">
        <v>35</v>
      </c>
      <c r="E1659" t="s">
        <v>16</v>
      </c>
      <c r="F1659" t="s">
        <v>9644</v>
      </c>
      <c r="G1659" t="s">
        <v>10603</v>
      </c>
      <c r="H1659" t="s">
        <v>38</v>
      </c>
      <c r="I1659" t="s">
        <v>12</v>
      </c>
      <c r="J1659">
        <v>0.8</v>
      </c>
      <c r="K1659" t="s">
        <v>11101</v>
      </c>
      <c r="L1659" t="str">
        <f>LEFT(K1659,LEN(K1659)-3)</f>
        <v>1</v>
      </c>
      <c r="M1659" t="str">
        <f>RIGHT(K1659,3)</f>
        <v>万/月</v>
      </c>
    </row>
    <row r="1660" spans="1:13" x14ac:dyDescent="0.2">
      <c r="A1660" t="s">
        <v>1584</v>
      </c>
      <c r="B1660" t="str">
        <f>IFERROR(LOOKUP(1,0/SEARCH(Sheet2!$E$3:$E$18,A1660),Sheet2!$F$3:$F$18),"其他")</f>
        <v>其他</v>
      </c>
      <c r="C1660" t="s">
        <v>89</v>
      </c>
      <c r="D1660" t="s">
        <v>7</v>
      </c>
      <c r="E1660" t="s">
        <v>59</v>
      </c>
      <c r="F1660" t="s">
        <v>1139</v>
      </c>
      <c r="G1660" t="s">
        <v>6838</v>
      </c>
      <c r="H1660" t="s">
        <v>11</v>
      </c>
      <c r="I1660" t="s">
        <v>12</v>
      </c>
      <c r="J1660">
        <v>0.8</v>
      </c>
      <c r="K1660" t="s">
        <v>11105</v>
      </c>
      <c r="L1660" t="str">
        <f>LEFT(K1660,LEN(K1660)-3)</f>
        <v>1.6</v>
      </c>
      <c r="M1660" t="str">
        <f>RIGHT(K1660,3)</f>
        <v>万/月</v>
      </c>
    </row>
    <row r="1661" spans="1:13" x14ac:dyDescent="0.2">
      <c r="A1661" t="s">
        <v>8620</v>
      </c>
      <c r="B1661" t="str">
        <f>IFERROR(LOOKUP(1,0/SEARCH(Sheet2!$E$3:$E$18,A1661),Sheet2!$F$3:$F$18),"其他")</f>
        <v>其他</v>
      </c>
      <c r="C1661" t="s">
        <v>89</v>
      </c>
      <c r="D1661" t="s">
        <v>65</v>
      </c>
      <c r="E1661" t="s">
        <v>16</v>
      </c>
      <c r="F1661" t="s">
        <v>4277</v>
      </c>
      <c r="G1661" t="s">
        <v>10647</v>
      </c>
      <c r="H1661" t="s">
        <v>11</v>
      </c>
      <c r="I1661" t="s">
        <v>12</v>
      </c>
      <c r="J1661">
        <v>0.8</v>
      </c>
      <c r="K1661" t="s">
        <v>11105</v>
      </c>
      <c r="L1661" t="str">
        <f>LEFT(K1661,LEN(K1661)-3)</f>
        <v>1.6</v>
      </c>
      <c r="M1661" t="str">
        <f>RIGHT(K1661,3)</f>
        <v>万/月</v>
      </c>
    </row>
    <row r="1662" spans="1:13" x14ac:dyDescent="0.2">
      <c r="A1662" t="s">
        <v>1632</v>
      </c>
      <c r="B1662" t="str">
        <f>IFERROR(LOOKUP(1,0/SEARCH(Sheet2!$E$3:$E$18,A1662),Sheet2!$F$3:$F$18),"其他")</f>
        <v>其他</v>
      </c>
      <c r="C1662" t="s">
        <v>28</v>
      </c>
      <c r="D1662" t="s">
        <v>23</v>
      </c>
      <c r="E1662" t="s">
        <v>16</v>
      </c>
      <c r="F1662" t="s">
        <v>1139</v>
      </c>
      <c r="G1662" t="s">
        <v>10676</v>
      </c>
      <c r="H1662" t="s">
        <v>42</v>
      </c>
      <c r="I1662" t="s">
        <v>32</v>
      </c>
      <c r="J1662">
        <v>0.8</v>
      </c>
      <c r="K1662" t="s">
        <v>11098</v>
      </c>
      <c r="L1662" t="str">
        <f>LEFT(K1662,LEN(K1662)-3)</f>
        <v>1.5</v>
      </c>
      <c r="M1662" t="str">
        <f>RIGHT(K1662,3)</f>
        <v>万/月</v>
      </c>
    </row>
    <row r="1663" spans="1:13" x14ac:dyDescent="0.2">
      <c r="A1663" t="s">
        <v>1333</v>
      </c>
      <c r="B1663" t="str">
        <f>IFERROR(LOOKUP(1,0/SEARCH(Sheet2!$E$3:$E$18,A1663),Sheet2!$F$3:$F$18),"其他")</f>
        <v>数据分析工程师</v>
      </c>
      <c r="C1663" t="s">
        <v>103</v>
      </c>
      <c r="D1663" t="s">
        <v>7</v>
      </c>
      <c r="E1663" t="s">
        <v>16</v>
      </c>
      <c r="F1663" t="s">
        <v>9691</v>
      </c>
      <c r="G1663" t="s">
        <v>10747</v>
      </c>
      <c r="H1663" t="s">
        <v>38</v>
      </c>
      <c r="I1663" t="s">
        <v>20</v>
      </c>
      <c r="J1663">
        <v>0.8</v>
      </c>
      <c r="K1663" t="s">
        <v>11101</v>
      </c>
      <c r="L1663" t="str">
        <f>LEFT(K1663,LEN(K1663)-3)</f>
        <v>1</v>
      </c>
      <c r="M1663" t="str">
        <f>RIGHT(K1663,3)</f>
        <v>万/月</v>
      </c>
    </row>
    <row r="1664" spans="1:13" x14ac:dyDescent="0.2">
      <c r="A1664" t="s">
        <v>10770</v>
      </c>
      <c r="B1664" t="str">
        <f>IFERROR(LOOKUP(1,0/SEARCH(Sheet2!$E$3:$E$18,A1664),Sheet2!$F$3:$F$18),"其他")</f>
        <v>其他</v>
      </c>
      <c r="C1664" t="s">
        <v>89</v>
      </c>
      <c r="D1664" t="s">
        <v>23</v>
      </c>
      <c r="E1664" t="s">
        <v>16</v>
      </c>
      <c r="F1664" t="s">
        <v>1139</v>
      </c>
      <c r="G1664" t="s">
        <v>9761</v>
      </c>
      <c r="H1664" t="s">
        <v>42</v>
      </c>
      <c r="I1664" t="s">
        <v>12</v>
      </c>
      <c r="J1664">
        <v>0.8</v>
      </c>
      <c r="K1664" t="s">
        <v>11105</v>
      </c>
      <c r="L1664" t="str">
        <f>LEFT(K1664,LEN(K1664)-3)</f>
        <v>1.6</v>
      </c>
      <c r="M1664" t="str">
        <f>RIGHT(K1664,3)</f>
        <v>万/月</v>
      </c>
    </row>
    <row r="1665" spans="1:13" x14ac:dyDescent="0.2">
      <c r="A1665" t="s">
        <v>1333</v>
      </c>
      <c r="B1665" t="str">
        <f>IFERROR(LOOKUP(1,0/SEARCH(Sheet2!$E$3:$E$18,A1665),Sheet2!$F$3:$F$18),"其他")</f>
        <v>数据分析工程师</v>
      </c>
      <c r="C1665" t="s">
        <v>103</v>
      </c>
      <c r="D1665" t="s">
        <v>7</v>
      </c>
      <c r="E1665" t="s">
        <v>16</v>
      </c>
      <c r="F1665" t="s">
        <v>9640</v>
      </c>
      <c r="G1665" t="s">
        <v>10790</v>
      </c>
      <c r="H1665" t="s">
        <v>38</v>
      </c>
      <c r="I1665" t="s">
        <v>12</v>
      </c>
      <c r="J1665">
        <v>0.8</v>
      </c>
      <c r="K1665" t="s">
        <v>11101</v>
      </c>
      <c r="L1665" t="str">
        <f>LEFT(K1665,LEN(K1665)-3)</f>
        <v>1</v>
      </c>
      <c r="M1665" t="str">
        <f>RIGHT(K1665,3)</f>
        <v>万/月</v>
      </c>
    </row>
    <row r="1666" spans="1:13" x14ac:dyDescent="0.2">
      <c r="A1666" t="s">
        <v>10820</v>
      </c>
      <c r="B1666" t="str">
        <f>IFERROR(LOOKUP(1,0/SEARCH(Sheet2!$E$3:$E$18,A1666),Sheet2!$F$3:$F$18),"其他")</f>
        <v>其他</v>
      </c>
      <c r="C1666" t="s">
        <v>103</v>
      </c>
      <c r="D1666" t="s">
        <v>35</v>
      </c>
      <c r="E1666" t="s">
        <v>8</v>
      </c>
      <c r="F1666" t="s">
        <v>9659</v>
      </c>
      <c r="G1666" t="s">
        <v>10821</v>
      </c>
      <c r="H1666" t="s">
        <v>11</v>
      </c>
      <c r="I1666" t="s">
        <v>149</v>
      </c>
      <c r="J1666">
        <v>0.8</v>
      </c>
      <c r="K1666" t="s">
        <v>11101</v>
      </c>
      <c r="L1666" t="str">
        <f>LEFT(K1666,LEN(K1666)-3)</f>
        <v>1</v>
      </c>
      <c r="M1666" t="str">
        <f>RIGHT(K1666,3)</f>
        <v>万/月</v>
      </c>
    </row>
    <row r="1667" spans="1:13" x14ac:dyDescent="0.2">
      <c r="A1667" t="s">
        <v>10891</v>
      </c>
      <c r="B1667" t="str">
        <f>IFERROR(LOOKUP(1,0/SEARCH(Sheet2!$E$3:$E$18,A1667),Sheet2!$F$3:$F$18),"其他")</f>
        <v>其他</v>
      </c>
      <c r="C1667" t="s">
        <v>28</v>
      </c>
      <c r="D1667" t="s">
        <v>7</v>
      </c>
      <c r="E1667" t="s">
        <v>241</v>
      </c>
      <c r="F1667" t="s">
        <v>4277</v>
      </c>
      <c r="G1667" t="s">
        <v>10892</v>
      </c>
      <c r="H1667" t="s">
        <v>11</v>
      </c>
      <c r="I1667" t="s">
        <v>81</v>
      </c>
      <c r="J1667">
        <v>0.8</v>
      </c>
      <c r="K1667" t="s">
        <v>11098</v>
      </c>
      <c r="L1667" t="str">
        <f>LEFT(K1667,LEN(K1667)-3)</f>
        <v>1.5</v>
      </c>
      <c r="M1667" t="str">
        <f>RIGHT(K1667,3)</f>
        <v>万/月</v>
      </c>
    </row>
    <row r="1668" spans="1:13" x14ac:dyDescent="0.2">
      <c r="A1668" t="s">
        <v>10902</v>
      </c>
      <c r="B1668" t="str">
        <f>IFERROR(LOOKUP(1,0/SEARCH(Sheet2!$E$3:$E$18,A1668),Sheet2!$F$3:$F$18),"其他")</f>
        <v>数据分析工程师</v>
      </c>
      <c r="C1668" t="s">
        <v>22</v>
      </c>
      <c r="D1668" t="s">
        <v>35</v>
      </c>
      <c r="E1668" t="s">
        <v>16</v>
      </c>
      <c r="F1668" t="s">
        <v>673</v>
      </c>
      <c r="G1668" t="s">
        <v>10566</v>
      </c>
      <c r="H1668" t="s">
        <v>38</v>
      </c>
      <c r="I1668" t="s">
        <v>32</v>
      </c>
      <c r="J1668">
        <v>0.8</v>
      </c>
      <c r="K1668" t="s">
        <v>11102</v>
      </c>
      <c r="L1668" t="str">
        <f>LEFT(K1668,LEN(K1668)-3)</f>
        <v>1.2</v>
      </c>
      <c r="M1668" t="str">
        <f>RIGHT(K1668,3)</f>
        <v>万/月</v>
      </c>
    </row>
    <row r="1669" spans="1:13" x14ac:dyDescent="0.2">
      <c r="A1669" t="s">
        <v>2135</v>
      </c>
      <c r="B1669" t="str">
        <f>IFERROR(LOOKUP(1,0/SEARCH(Sheet2!$E$3:$E$18,A1669),Sheet2!$F$3:$F$18),"其他")</f>
        <v>其他</v>
      </c>
      <c r="C1669" t="s">
        <v>28</v>
      </c>
      <c r="D1669" t="s">
        <v>65</v>
      </c>
      <c r="E1669" t="s">
        <v>16</v>
      </c>
      <c r="F1669" t="s">
        <v>2558</v>
      </c>
      <c r="G1669" t="s">
        <v>10608</v>
      </c>
      <c r="H1669" t="s">
        <v>26</v>
      </c>
      <c r="I1669" t="s">
        <v>12</v>
      </c>
      <c r="J1669">
        <v>0.8</v>
      </c>
      <c r="K1669" t="s">
        <v>11098</v>
      </c>
      <c r="L1669" t="str">
        <f>LEFT(K1669,LEN(K1669)-3)</f>
        <v>1.5</v>
      </c>
      <c r="M1669" t="str">
        <f>RIGHT(K1669,3)</f>
        <v>万/月</v>
      </c>
    </row>
    <row r="1670" spans="1:13" x14ac:dyDescent="0.2">
      <c r="A1670" t="s">
        <v>10908</v>
      </c>
      <c r="B1670" t="str">
        <f>IFERROR(LOOKUP(1,0/SEARCH(Sheet2!$E$3:$E$18,A1670),Sheet2!$F$3:$F$18),"其他")</f>
        <v>其他</v>
      </c>
      <c r="C1670" t="s">
        <v>28</v>
      </c>
      <c r="D1670" t="s">
        <v>65</v>
      </c>
      <c r="E1670" t="s">
        <v>16</v>
      </c>
      <c r="F1670" t="s">
        <v>2558</v>
      </c>
      <c r="G1670" t="s">
        <v>9689</v>
      </c>
      <c r="H1670" t="s">
        <v>11</v>
      </c>
      <c r="I1670" t="s">
        <v>12</v>
      </c>
      <c r="J1670">
        <v>0.8</v>
      </c>
      <c r="K1670" t="s">
        <v>11098</v>
      </c>
      <c r="L1670" t="str">
        <f>LEFT(K1670,LEN(K1670)-3)</f>
        <v>1.5</v>
      </c>
      <c r="M1670" t="str">
        <f>RIGHT(K1670,3)</f>
        <v>万/月</v>
      </c>
    </row>
    <row r="1671" spans="1:13" x14ac:dyDescent="0.2">
      <c r="A1671" t="s">
        <v>10952</v>
      </c>
      <c r="B1671" t="str">
        <f>IFERROR(LOOKUP(1,0/SEARCH(Sheet2!$E$3:$E$18,A1671),Sheet2!$F$3:$F$18),"其他")</f>
        <v>其他</v>
      </c>
      <c r="C1671" t="s">
        <v>103</v>
      </c>
      <c r="D1671" t="s">
        <v>7</v>
      </c>
      <c r="E1671" t="s">
        <v>1218</v>
      </c>
      <c r="F1671" t="s">
        <v>2558</v>
      </c>
      <c r="G1671" t="s">
        <v>10953</v>
      </c>
      <c r="I1671" t="s">
        <v>12</v>
      </c>
      <c r="J1671">
        <v>0.8</v>
      </c>
      <c r="K1671" t="s">
        <v>11101</v>
      </c>
      <c r="L1671" t="str">
        <f>LEFT(K1671,LEN(K1671)-3)</f>
        <v>1</v>
      </c>
      <c r="M1671" t="str">
        <f>RIGHT(K1671,3)</f>
        <v>万/月</v>
      </c>
    </row>
    <row r="1672" spans="1:13" x14ac:dyDescent="0.2">
      <c r="A1672" t="s">
        <v>10965</v>
      </c>
      <c r="B1672" t="str">
        <f>IFERROR(LOOKUP(1,0/SEARCH(Sheet2!$E$3:$E$18,A1672),Sheet2!$F$3:$F$18),"其他")</f>
        <v>其他</v>
      </c>
      <c r="C1672" t="s">
        <v>89</v>
      </c>
      <c r="D1672" t="s">
        <v>65</v>
      </c>
      <c r="E1672" t="s">
        <v>8</v>
      </c>
      <c r="F1672" t="s">
        <v>1139</v>
      </c>
      <c r="G1672" t="s">
        <v>10966</v>
      </c>
      <c r="H1672" t="s">
        <v>11</v>
      </c>
      <c r="I1672" t="s">
        <v>12</v>
      </c>
      <c r="J1672">
        <v>0.8</v>
      </c>
      <c r="K1672" t="s">
        <v>11105</v>
      </c>
      <c r="L1672" t="str">
        <f>LEFT(K1672,LEN(K1672)-3)</f>
        <v>1.6</v>
      </c>
      <c r="M1672" t="str">
        <f>RIGHT(K1672,3)</f>
        <v>万/月</v>
      </c>
    </row>
    <row r="1673" spans="1:13" x14ac:dyDescent="0.2">
      <c r="A1673" t="s">
        <v>5760</v>
      </c>
      <c r="B1673" t="str">
        <f>IFERROR(LOOKUP(1,0/SEARCH(Sheet2!$E$3:$E$18,A1673),Sheet2!$F$3:$F$18),"其他")</f>
        <v>其他</v>
      </c>
      <c r="C1673" t="s">
        <v>22</v>
      </c>
      <c r="D1673" t="s">
        <v>35</v>
      </c>
      <c r="E1673" t="s">
        <v>16</v>
      </c>
      <c r="F1673" t="s">
        <v>4277</v>
      </c>
      <c r="G1673" t="s">
        <v>10972</v>
      </c>
      <c r="H1673" t="s">
        <v>38</v>
      </c>
      <c r="I1673" t="s">
        <v>12</v>
      </c>
      <c r="J1673">
        <v>0.8</v>
      </c>
      <c r="K1673" t="s">
        <v>11102</v>
      </c>
      <c r="L1673" t="str">
        <f>LEFT(K1673,LEN(K1673)-3)</f>
        <v>1.2</v>
      </c>
      <c r="M1673" t="str">
        <f>RIGHT(K1673,3)</f>
        <v>万/月</v>
      </c>
    </row>
    <row r="1674" spans="1:13" x14ac:dyDescent="0.2">
      <c r="A1674" t="s">
        <v>10988</v>
      </c>
      <c r="B1674" t="str">
        <f>IFERROR(LOOKUP(1,0/SEARCH(Sheet2!$E$3:$E$18,A1674),Sheet2!$F$3:$F$18),"其他")</f>
        <v>其他</v>
      </c>
      <c r="C1674" t="s">
        <v>10989</v>
      </c>
      <c r="D1674" t="s">
        <v>7</v>
      </c>
      <c r="E1674" t="s">
        <v>8</v>
      </c>
      <c r="F1674" t="s">
        <v>673</v>
      </c>
      <c r="G1674" t="s">
        <v>10990</v>
      </c>
      <c r="H1674" t="s">
        <v>93</v>
      </c>
      <c r="I1674" t="s">
        <v>12</v>
      </c>
      <c r="J1674">
        <v>0.8</v>
      </c>
      <c r="K1674" t="s">
        <v>11134</v>
      </c>
      <c r="L1674" t="str">
        <f>LEFT(K1674,LEN(K1674)-3)</f>
        <v>2.4</v>
      </c>
      <c r="M1674" t="str">
        <f>RIGHT(K1674,3)</f>
        <v>万/月</v>
      </c>
    </row>
    <row r="1675" spans="1:13" x14ac:dyDescent="0.2">
      <c r="A1675" t="s">
        <v>11001</v>
      </c>
      <c r="B1675" t="str">
        <f>IFERROR(LOOKUP(1,0/SEARCH(Sheet2!$E$3:$E$18,A1675),Sheet2!$F$3:$F$18),"其他")</f>
        <v>其他</v>
      </c>
      <c r="C1675" t="s">
        <v>103</v>
      </c>
      <c r="D1675" t="s">
        <v>7</v>
      </c>
      <c r="E1675" t="s">
        <v>742</v>
      </c>
      <c r="F1675" t="s">
        <v>9644</v>
      </c>
      <c r="G1675" t="s">
        <v>11002</v>
      </c>
      <c r="H1675" t="s">
        <v>93</v>
      </c>
      <c r="I1675" t="s">
        <v>12</v>
      </c>
      <c r="J1675">
        <v>0.8</v>
      </c>
      <c r="K1675" t="s">
        <v>11101</v>
      </c>
      <c r="L1675" t="str">
        <f>LEFT(K1675,LEN(K1675)-3)</f>
        <v>1</v>
      </c>
      <c r="M1675" t="str">
        <f>RIGHT(K1675,3)</f>
        <v>万/月</v>
      </c>
    </row>
    <row r="1676" spans="1:13" x14ac:dyDescent="0.2">
      <c r="A1676" t="s">
        <v>11003</v>
      </c>
      <c r="B1676" t="str">
        <f>IFERROR(LOOKUP(1,0/SEARCH(Sheet2!$E$3:$E$18,A1676),Sheet2!$F$3:$F$18),"其他")</f>
        <v>其他</v>
      </c>
      <c r="C1676" t="s">
        <v>103</v>
      </c>
      <c r="D1676" t="s">
        <v>35</v>
      </c>
      <c r="E1676" t="s">
        <v>8</v>
      </c>
      <c r="F1676" t="s">
        <v>9659</v>
      </c>
      <c r="G1676" t="s">
        <v>11004</v>
      </c>
      <c r="H1676" t="s">
        <v>11</v>
      </c>
      <c r="I1676" t="s">
        <v>12</v>
      </c>
      <c r="J1676">
        <v>0.8</v>
      </c>
      <c r="K1676" t="s">
        <v>11101</v>
      </c>
      <c r="L1676" t="str">
        <f>LEFT(K1676,LEN(K1676)-3)</f>
        <v>1</v>
      </c>
      <c r="M1676" t="str">
        <f>RIGHT(K1676,3)</f>
        <v>万/月</v>
      </c>
    </row>
    <row r="1677" spans="1:13" x14ac:dyDescent="0.2">
      <c r="A1677" t="s">
        <v>11011</v>
      </c>
      <c r="B1677" t="str">
        <f>IFERROR(LOOKUP(1,0/SEARCH(Sheet2!$E$3:$E$18,A1677),Sheet2!$F$3:$F$18),"其他")</f>
        <v>其他</v>
      </c>
      <c r="C1677" t="s">
        <v>103</v>
      </c>
      <c r="D1677" t="s">
        <v>7</v>
      </c>
      <c r="E1677" t="s">
        <v>742</v>
      </c>
      <c r="F1677" t="s">
        <v>9644</v>
      </c>
      <c r="G1677" t="s">
        <v>11012</v>
      </c>
      <c r="H1677" t="s">
        <v>38</v>
      </c>
      <c r="I1677" t="s">
        <v>129</v>
      </c>
      <c r="J1677">
        <v>0.8</v>
      </c>
      <c r="K1677" t="s">
        <v>11101</v>
      </c>
      <c r="L1677" t="str">
        <f>LEFT(K1677,LEN(K1677)-3)</f>
        <v>1</v>
      </c>
      <c r="M1677" t="str">
        <f>RIGHT(K1677,3)</f>
        <v>万/月</v>
      </c>
    </row>
    <row r="1678" spans="1:13" x14ac:dyDescent="0.2">
      <c r="A1678" t="s">
        <v>2614</v>
      </c>
      <c r="B1678" t="str">
        <f>IFERROR(LOOKUP(1,0/SEARCH(Sheet2!$E$3:$E$18,A1678),Sheet2!$F$3:$F$18),"其他")</f>
        <v>其他</v>
      </c>
      <c r="C1678" t="s">
        <v>28</v>
      </c>
      <c r="D1678" t="s">
        <v>65</v>
      </c>
      <c r="E1678" t="s">
        <v>16</v>
      </c>
      <c r="F1678" t="s">
        <v>9919</v>
      </c>
      <c r="G1678" t="s">
        <v>11013</v>
      </c>
      <c r="H1678" t="s">
        <v>11</v>
      </c>
      <c r="I1678" t="s">
        <v>81</v>
      </c>
      <c r="J1678">
        <v>0.8</v>
      </c>
      <c r="K1678" t="s">
        <v>11098</v>
      </c>
      <c r="L1678" t="str">
        <f>LEFT(K1678,LEN(K1678)-3)</f>
        <v>1.5</v>
      </c>
      <c r="M1678" t="str">
        <f>RIGHT(K1678,3)</f>
        <v>万/月</v>
      </c>
    </row>
    <row r="1679" spans="1:13" x14ac:dyDescent="0.2">
      <c r="A1679" t="s">
        <v>11018</v>
      </c>
      <c r="B1679" t="str">
        <f>IFERROR(LOOKUP(1,0/SEARCH(Sheet2!$E$3:$E$18,A1679),Sheet2!$F$3:$F$18),"其他")</f>
        <v>其他</v>
      </c>
      <c r="C1679" t="s">
        <v>22</v>
      </c>
      <c r="D1679" t="s">
        <v>65</v>
      </c>
      <c r="E1679" t="s">
        <v>8</v>
      </c>
      <c r="F1679" t="s">
        <v>9644</v>
      </c>
      <c r="G1679" t="s">
        <v>11019</v>
      </c>
      <c r="H1679" t="s">
        <v>38</v>
      </c>
      <c r="I1679" t="s">
        <v>12</v>
      </c>
      <c r="J1679">
        <v>0.8</v>
      </c>
      <c r="K1679" t="s">
        <v>11102</v>
      </c>
      <c r="L1679" t="str">
        <f>LEFT(K1679,LEN(K1679)-3)</f>
        <v>1.2</v>
      </c>
      <c r="M1679" t="str">
        <f>RIGHT(K1679,3)</f>
        <v>万/月</v>
      </c>
    </row>
    <row r="1680" spans="1:13" x14ac:dyDescent="0.2">
      <c r="A1680" t="s">
        <v>11054</v>
      </c>
      <c r="B1680" t="str">
        <f>IFERROR(LOOKUP(1,0/SEARCH(Sheet2!$E$3:$E$18,A1680),Sheet2!$F$3:$F$18),"其他")</f>
        <v>其他</v>
      </c>
      <c r="C1680" t="s">
        <v>103</v>
      </c>
      <c r="D1680" t="s">
        <v>7</v>
      </c>
      <c r="E1680" t="s">
        <v>241</v>
      </c>
      <c r="F1680" t="s">
        <v>4277</v>
      </c>
      <c r="G1680" t="s">
        <v>11055</v>
      </c>
      <c r="H1680" t="s">
        <v>26</v>
      </c>
      <c r="I1680" t="s">
        <v>50</v>
      </c>
      <c r="J1680">
        <v>0.8</v>
      </c>
      <c r="K1680" t="s">
        <v>11101</v>
      </c>
      <c r="L1680" t="str">
        <f>LEFT(K1680,LEN(K1680)-3)</f>
        <v>1</v>
      </c>
      <c r="M1680" t="str">
        <f>RIGHT(K1680,3)</f>
        <v>万/月</v>
      </c>
    </row>
    <row r="1681" spans="1:13" x14ac:dyDescent="0.2">
      <c r="A1681" t="s">
        <v>1828</v>
      </c>
      <c r="B1681" t="str">
        <f>IFERROR(LOOKUP(1,0/SEARCH(Sheet2!$E$3:$E$18,A1681),Sheet2!$F$3:$F$18),"其他")</f>
        <v>其他</v>
      </c>
      <c r="C1681" t="s">
        <v>213</v>
      </c>
      <c r="D1681" t="s">
        <v>15</v>
      </c>
      <c r="E1681" t="s">
        <v>8</v>
      </c>
      <c r="F1681" t="s">
        <v>9640</v>
      </c>
      <c r="G1681" t="s">
        <v>11058</v>
      </c>
      <c r="H1681" t="s">
        <v>42</v>
      </c>
      <c r="I1681" t="s">
        <v>12</v>
      </c>
      <c r="J1681">
        <v>0.8</v>
      </c>
      <c r="K1681" t="s">
        <v>11096</v>
      </c>
      <c r="L1681" t="str">
        <f>LEFT(K1681,LEN(K1681)-3)</f>
        <v>2</v>
      </c>
      <c r="M1681" t="str">
        <f>RIGHT(K1681,3)</f>
        <v>万/月</v>
      </c>
    </row>
    <row r="1682" spans="1:13" x14ac:dyDescent="0.2">
      <c r="A1682" t="s">
        <v>2614</v>
      </c>
      <c r="B1682" t="str">
        <f>IFERROR(LOOKUP(1,0/SEARCH(Sheet2!$E$3:$E$18,A1682),Sheet2!$F$3:$F$18),"其他")</f>
        <v>其他</v>
      </c>
      <c r="C1682" t="s">
        <v>28</v>
      </c>
      <c r="D1682" t="s">
        <v>35</v>
      </c>
      <c r="E1682" t="s">
        <v>8</v>
      </c>
      <c r="F1682" t="s">
        <v>9659</v>
      </c>
      <c r="G1682" t="s">
        <v>11063</v>
      </c>
      <c r="H1682" t="s">
        <v>11</v>
      </c>
      <c r="I1682" t="s">
        <v>12</v>
      </c>
      <c r="J1682">
        <v>0.8</v>
      </c>
      <c r="K1682" t="s">
        <v>11098</v>
      </c>
      <c r="L1682" t="str">
        <f>LEFT(K1682,LEN(K1682)-3)</f>
        <v>1.5</v>
      </c>
      <c r="M1682" t="str">
        <f>RIGHT(K1682,3)</f>
        <v>万/月</v>
      </c>
    </row>
    <row r="1683" spans="1:13" x14ac:dyDescent="0.2">
      <c r="A1683" t="s">
        <v>6279</v>
      </c>
      <c r="B1683" t="str">
        <f>IFERROR(LOOKUP(1,0/SEARCH(Sheet2!$E$3:$E$18,A1683),Sheet2!$F$3:$F$18),"其他")</f>
        <v>其他</v>
      </c>
      <c r="C1683" t="s">
        <v>196</v>
      </c>
      <c r="D1683" t="s">
        <v>65</v>
      </c>
      <c r="E1683" t="s">
        <v>16</v>
      </c>
      <c r="F1683" t="s">
        <v>17</v>
      </c>
      <c r="G1683" t="s">
        <v>1240</v>
      </c>
      <c r="H1683" t="s">
        <v>93</v>
      </c>
      <c r="I1683" t="s">
        <v>12</v>
      </c>
      <c r="J1683">
        <v>0.8</v>
      </c>
      <c r="K1683" t="s">
        <v>11099</v>
      </c>
      <c r="L1683" t="str">
        <f>LEFT(K1683,LEN(K1683)-3)</f>
        <v>3</v>
      </c>
      <c r="M1683" t="str">
        <f>RIGHT(K1683,3)</f>
        <v>万/月</v>
      </c>
    </row>
    <row r="1684" spans="1:13" x14ac:dyDescent="0.2">
      <c r="A1684" t="s">
        <v>3407</v>
      </c>
      <c r="B1684" t="str">
        <f>IFERROR(LOOKUP(1,0/SEARCH(Sheet2!$E$3:$E$18,A1684),Sheet2!$F$3:$F$18),"其他")</f>
        <v>C#工程师</v>
      </c>
      <c r="C1684" t="s">
        <v>1560</v>
      </c>
      <c r="D1684" t="s">
        <v>65</v>
      </c>
      <c r="E1684" t="s">
        <v>16</v>
      </c>
      <c r="F1684" t="s">
        <v>888</v>
      </c>
      <c r="G1684" t="s">
        <v>3408</v>
      </c>
      <c r="H1684" t="s">
        <v>93</v>
      </c>
      <c r="I1684" t="s">
        <v>20</v>
      </c>
      <c r="J1684">
        <v>0.9</v>
      </c>
      <c r="K1684" t="s">
        <v>11100</v>
      </c>
      <c r="L1684" t="str">
        <f>LEFT(K1684,LEN(K1684)-3)</f>
        <v>1.8</v>
      </c>
      <c r="M1684" t="str">
        <f>RIGHT(K1684,3)</f>
        <v>万/月</v>
      </c>
    </row>
    <row r="1685" spans="1:13" x14ac:dyDescent="0.2">
      <c r="A1685" t="s">
        <v>4857</v>
      </c>
      <c r="B1685" t="str">
        <f>IFERROR(LOOKUP(1,0/SEARCH(Sheet2!$E$3:$E$18,A1685),Sheet2!$F$3:$F$18),"其他")</f>
        <v>C#工程师</v>
      </c>
      <c r="C1685" t="s">
        <v>4858</v>
      </c>
      <c r="D1685" t="s">
        <v>65</v>
      </c>
      <c r="E1685" t="s">
        <v>16</v>
      </c>
      <c r="F1685" t="s">
        <v>2653</v>
      </c>
      <c r="G1685" t="s">
        <v>4859</v>
      </c>
      <c r="H1685" t="s">
        <v>38</v>
      </c>
      <c r="I1685" t="s">
        <v>12</v>
      </c>
      <c r="J1685">
        <v>0.9</v>
      </c>
      <c r="K1685" t="s">
        <v>11112</v>
      </c>
      <c r="L1685" t="str">
        <f>LEFT(K1685,LEN(K1685)-3)</f>
        <v>1.1</v>
      </c>
      <c r="M1685" t="str">
        <f>RIGHT(K1685,3)</f>
        <v>万/月</v>
      </c>
    </row>
    <row r="1686" spans="1:13" x14ac:dyDescent="0.2">
      <c r="A1686" t="s">
        <v>850</v>
      </c>
      <c r="B1686" t="str">
        <f>IFERROR(LOOKUP(1,0/SEARCH(Sheet2!$E$3:$E$18,A1686),Sheet2!$F$3:$F$18),"其他")</f>
        <v>C#工程师</v>
      </c>
      <c r="C1686" t="s">
        <v>1560</v>
      </c>
      <c r="D1686" t="s">
        <v>23</v>
      </c>
      <c r="E1686" t="s">
        <v>8</v>
      </c>
      <c r="F1686" t="s">
        <v>888</v>
      </c>
      <c r="G1686" t="s">
        <v>4907</v>
      </c>
      <c r="H1686" t="s">
        <v>11</v>
      </c>
      <c r="I1686" t="s">
        <v>12</v>
      </c>
      <c r="J1686">
        <v>0.9</v>
      </c>
      <c r="K1686" t="s">
        <v>11100</v>
      </c>
      <c r="L1686" t="str">
        <f>LEFT(K1686,LEN(K1686)-3)</f>
        <v>1.8</v>
      </c>
      <c r="M1686" t="str">
        <f>RIGHT(K1686,3)</f>
        <v>万/月</v>
      </c>
    </row>
    <row r="1687" spans="1:13" x14ac:dyDescent="0.2">
      <c r="A1687" t="s">
        <v>5974</v>
      </c>
      <c r="B1687" t="str">
        <f>IFERROR(LOOKUP(1,0/SEARCH(Sheet2!$E$3:$E$18,A1687),Sheet2!$F$3:$F$18),"其他")</f>
        <v>C#工程师</v>
      </c>
      <c r="C1687" t="s">
        <v>1560</v>
      </c>
      <c r="D1687" t="s">
        <v>65</v>
      </c>
      <c r="E1687" t="s">
        <v>8</v>
      </c>
      <c r="F1687" t="s">
        <v>1722</v>
      </c>
      <c r="G1687" t="s">
        <v>5975</v>
      </c>
      <c r="H1687" t="s">
        <v>11</v>
      </c>
      <c r="I1687" t="s">
        <v>12</v>
      </c>
      <c r="J1687">
        <v>0.9</v>
      </c>
      <c r="K1687" t="s">
        <v>11100</v>
      </c>
      <c r="L1687" t="str">
        <f>LEFT(K1687,LEN(K1687)-3)</f>
        <v>1.8</v>
      </c>
      <c r="M1687" t="str">
        <f>RIGHT(K1687,3)</f>
        <v>万/月</v>
      </c>
    </row>
    <row r="1688" spans="1:13" x14ac:dyDescent="0.2">
      <c r="A1688" t="s">
        <v>850</v>
      </c>
      <c r="B1688" t="str">
        <f>IFERROR(LOOKUP(1,0/SEARCH(Sheet2!$E$3:$E$18,A1688),Sheet2!$F$3:$F$18),"其他")</f>
        <v>C#工程师</v>
      </c>
      <c r="C1688" t="s">
        <v>324</v>
      </c>
      <c r="D1688" t="s">
        <v>23</v>
      </c>
      <c r="E1688" t="s">
        <v>8</v>
      </c>
      <c r="F1688" t="s">
        <v>6050</v>
      </c>
      <c r="G1688" t="s">
        <v>6051</v>
      </c>
      <c r="H1688" t="s">
        <v>93</v>
      </c>
      <c r="I1688" t="s">
        <v>12</v>
      </c>
      <c r="J1688">
        <v>0.9</v>
      </c>
      <c r="K1688" t="s">
        <v>11098</v>
      </c>
      <c r="L1688" t="str">
        <f>LEFT(K1688,LEN(K1688)-3)</f>
        <v>1.5</v>
      </c>
      <c r="M1688" t="str">
        <f>RIGHT(K1688,3)</f>
        <v>万/月</v>
      </c>
    </row>
    <row r="1689" spans="1:13" x14ac:dyDescent="0.2">
      <c r="A1689" t="s">
        <v>990</v>
      </c>
      <c r="B1689" t="str">
        <f>IFERROR(LOOKUP(1,0/SEARCH(Sheet2!$E$3:$E$18,A1689),Sheet2!$F$3:$F$18),"其他")</f>
        <v>C#工程师</v>
      </c>
      <c r="C1689" t="s">
        <v>7228</v>
      </c>
      <c r="D1689" t="s">
        <v>35</v>
      </c>
      <c r="E1689" t="s">
        <v>16</v>
      </c>
      <c r="F1689" t="s">
        <v>1388</v>
      </c>
      <c r="G1689" t="s">
        <v>6729</v>
      </c>
      <c r="H1689" t="s">
        <v>42</v>
      </c>
      <c r="I1689" t="s">
        <v>12</v>
      </c>
      <c r="J1689">
        <v>0.9</v>
      </c>
      <c r="K1689" t="s">
        <v>11105</v>
      </c>
      <c r="L1689" t="str">
        <f>LEFT(K1689,LEN(K1689)-3)</f>
        <v>1.6</v>
      </c>
      <c r="M1689" t="str">
        <f>RIGHT(K1689,3)</f>
        <v>万/月</v>
      </c>
    </row>
    <row r="1690" spans="1:13" x14ac:dyDescent="0.2">
      <c r="A1690" t="s">
        <v>4811</v>
      </c>
      <c r="B1690" t="str">
        <f>IFERROR(LOOKUP(1,0/SEARCH(Sheet2!$E$3:$E$18,A1690),Sheet2!$F$3:$F$18),"其他")</f>
        <v>C#工程师</v>
      </c>
      <c r="C1690" t="s">
        <v>633</v>
      </c>
      <c r="D1690" t="s">
        <v>65</v>
      </c>
      <c r="E1690" t="s">
        <v>16</v>
      </c>
      <c r="F1690" t="s">
        <v>7447</v>
      </c>
      <c r="G1690" t="s">
        <v>9437</v>
      </c>
      <c r="H1690" t="s">
        <v>42</v>
      </c>
      <c r="I1690" t="s">
        <v>81</v>
      </c>
      <c r="J1690">
        <v>0.9</v>
      </c>
      <c r="K1690" t="s">
        <v>11097</v>
      </c>
      <c r="L1690" t="str">
        <f>LEFT(K1690,LEN(K1690)-3)</f>
        <v>1.3</v>
      </c>
      <c r="M1690" t="str">
        <f>RIGHT(K1690,3)</f>
        <v>万/月</v>
      </c>
    </row>
    <row r="1691" spans="1:13" x14ac:dyDescent="0.2">
      <c r="A1691" t="s">
        <v>2319</v>
      </c>
      <c r="B1691" t="str">
        <f>IFERROR(LOOKUP(1,0/SEARCH(Sheet2!$E$3:$E$18,A1691),Sheet2!$F$3:$F$18),"其他")</f>
        <v>C#工程师</v>
      </c>
      <c r="C1691" t="s">
        <v>4980</v>
      </c>
      <c r="D1691" t="s">
        <v>15</v>
      </c>
      <c r="E1691" t="s">
        <v>16</v>
      </c>
      <c r="F1691" t="s">
        <v>1192</v>
      </c>
      <c r="G1691" t="s">
        <v>9495</v>
      </c>
      <c r="H1691" t="s">
        <v>93</v>
      </c>
      <c r="I1691" t="s">
        <v>12</v>
      </c>
      <c r="J1691">
        <v>0.9</v>
      </c>
      <c r="K1691" t="s">
        <v>11096</v>
      </c>
      <c r="L1691" t="str">
        <f>LEFT(K1691,LEN(K1691)-3)</f>
        <v>2</v>
      </c>
      <c r="M1691" t="str">
        <f>RIGHT(K1691,3)</f>
        <v>万/月</v>
      </c>
    </row>
    <row r="1692" spans="1:13" x14ac:dyDescent="0.2">
      <c r="A1692" t="s">
        <v>861</v>
      </c>
      <c r="B1692" t="str">
        <f>IFERROR(LOOKUP(1,0/SEARCH(Sheet2!$E$3:$E$18,A1692),Sheet2!$F$3:$F$18),"其他")</f>
        <v>C++工程师</v>
      </c>
      <c r="C1692" t="s">
        <v>930</v>
      </c>
      <c r="D1692" t="s">
        <v>7</v>
      </c>
      <c r="E1692" t="s">
        <v>8</v>
      </c>
      <c r="F1692" t="s">
        <v>30</v>
      </c>
      <c r="G1692" t="s">
        <v>931</v>
      </c>
      <c r="H1692" t="s">
        <v>19</v>
      </c>
      <c r="I1692" t="s">
        <v>12</v>
      </c>
      <c r="J1692">
        <v>0.9</v>
      </c>
      <c r="K1692" t="s">
        <v>11104</v>
      </c>
      <c r="L1692" t="str">
        <f>LEFT(K1692,LEN(K1692)-3)</f>
        <v>2.5</v>
      </c>
      <c r="M1692" t="str">
        <f>RIGHT(K1692,3)</f>
        <v>万/月</v>
      </c>
    </row>
    <row r="1693" spans="1:13" x14ac:dyDescent="0.2">
      <c r="A1693" t="s">
        <v>861</v>
      </c>
      <c r="B1693" t="str">
        <f>IFERROR(LOOKUP(1,0/SEARCH(Sheet2!$E$3:$E$18,A1693),Sheet2!$F$3:$F$18),"其他")</f>
        <v>C++工程师</v>
      </c>
      <c r="C1693" t="s">
        <v>4980</v>
      </c>
      <c r="D1693" t="s">
        <v>23</v>
      </c>
      <c r="E1693" t="s">
        <v>16</v>
      </c>
      <c r="F1693" t="s">
        <v>839</v>
      </c>
      <c r="G1693" t="s">
        <v>931</v>
      </c>
      <c r="H1693" t="s">
        <v>19</v>
      </c>
      <c r="I1693" t="s">
        <v>12</v>
      </c>
      <c r="J1693">
        <v>0.9</v>
      </c>
      <c r="K1693" t="s">
        <v>11096</v>
      </c>
      <c r="L1693" t="str">
        <f>LEFT(K1693,LEN(K1693)-3)</f>
        <v>2</v>
      </c>
      <c r="M1693" t="str">
        <f>RIGHT(K1693,3)</f>
        <v>万/月</v>
      </c>
    </row>
    <row r="1694" spans="1:13" x14ac:dyDescent="0.2">
      <c r="A1694" t="s">
        <v>6082</v>
      </c>
      <c r="B1694" t="str">
        <f>IFERROR(LOOKUP(1,0/SEARCH(Sheet2!$E$3:$E$18,A1694),Sheet2!$F$3:$F$18),"其他")</f>
        <v>C++工程师</v>
      </c>
      <c r="C1694" t="s">
        <v>4980</v>
      </c>
      <c r="D1694" t="s">
        <v>65</v>
      </c>
      <c r="E1694" t="s">
        <v>59</v>
      </c>
      <c r="F1694" t="s">
        <v>743</v>
      </c>
      <c r="G1694" t="s">
        <v>6083</v>
      </c>
      <c r="H1694" t="s">
        <v>11</v>
      </c>
      <c r="I1694" t="s">
        <v>12</v>
      </c>
      <c r="J1694">
        <v>0.9</v>
      </c>
      <c r="K1694" t="s">
        <v>11096</v>
      </c>
      <c r="L1694" t="str">
        <f>LEFT(K1694,LEN(K1694)-3)</f>
        <v>2</v>
      </c>
      <c r="M1694" t="str">
        <f>RIGHT(K1694,3)</f>
        <v>万/月</v>
      </c>
    </row>
    <row r="1695" spans="1:13" x14ac:dyDescent="0.2">
      <c r="A1695" t="s">
        <v>7126</v>
      </c>
      <c r="B1695" t="str">
        <f>IFERROR(LOOKUP(1,0/SEARCH(Sheet2!$E$3:$E$18,A1695),Sheet2!$F$3:$F$18),"其他")</f>
        <v>C++工程师</v>
      </c>
      <c r="C1695" t="s">
        <v>633</v>
      </c>
      <c r="D1695" t="s">
        <v>65</v>
      </c>
      <c r="E1695" t="s">
        <v>16</v>
      </c>
      <c r="F1695" t="s">
        <v>743</v>
      </c>
      <c r="G1695" t="s">
        <v>7127</v>
      </c>
      <c r="H1695" t="s">
        <v>93</v>
      </c>
      <c r="I1695" t="s">
        <v>12</v>
      </c>
      <c r="J1695">
        <v>0.9</v>
      </c>
      <c r="K1695" t="s">
        <v>11097</v>
      </c>
      <c r="L1695" t="str">
        <f>LEFT(K1695,LEN(K1695)-3)</f>
        <v>1.3</v>
      </c>
      <c r="M1695" t="str">
        <f>RIGHT(K1695,3)</f>
        <v>万/月</v>
      </c>
    </row>
    <row r="1696" spans="1:13" x14ac:dyDescent="0.2">
      <c r="A1696" t="s">
        <v>10949</v>
      </c>
      <c r="B1696" t="str">
        <f>IFERROR(LOOKUP(1,0/SEARCH(Sheet2!$E$3:$E$18,A1696),Sheet2!$F$3:$F$18),"其他")</f>
        <v>C++工程师</v>
      </c>
      <c r="C1696" t="s">
        <v>324</v>
      </c>
      <c r="D1696" t="s">
        <v>7</v>
      </c>
      <c r="E1696" t="s">
        <v>139</v>
      </c>
      <c r="F1696" t="s">
        <v>2558</v>
      </c>
      <c r="G1696" t="s">
        <v>4827</v>
      </c>
      <c r="H1696" t="s">
        <v>11</v>
      </c>
      <c r="I1696" t="s">
        <v>12</v>
      </c>
      <c r="J1696">
        <v>0.9</v>
      </c>
      <c r="K1696" t="s">
        <v>11098</v>
      </c>
      <c r="L1696" t="str">
        <f>LEFT(K1696,LEN(K1696)-3)</f>
        <v>1.5</v>
      </c>
      <c r="M1696" t="str">
        <f>RIGHT(K1696,3)</f>
        <v>万/月</v>
      </c>
    </row>
    <row r="1697" spans="1:13" x14ac:dyDescent="0.2">
      <c r="A1697" t="s">
        <v>39</v>
      </c>
      <c r="B1697" t="str">
        <f>IFERROR(LOOKUP(1,0/SEARCH(Sheet2!$E$3:$E$18,A1697),Sheet2!$F$3:$F$18),"其他")</f>
        <v>Java工程师</v>
      </c>
      <c r="C1697" t="s">
        <v>324</v>
      </c>
      <c r="D1697" t="s">
        <v>35</v>
      </c>
      <c r="E1697" t="s">
        <v>16</v>
      </c>
      <c r="F1697" t="s">
        <v>70</v>
      </c>
      <c r="G1697" t="s">
        <v>325</v>
      </c>
      <c r="H1697" t="s">
        <v>42</v>
      </c>
      <c r="I1697" t="s">
        <v>12</v>
      </c>
      <c r="J1697">
        <v>0.9</v>
      </c>
      <c r="K1697" t="s">
        <v>11098</v>
      </c>
      <c r="L1697" t="str">
        <f>LEFT(K1697,LEN(K1697)-3)</f>
        <v>1.5</v>
      </c>
      <c r="M1697" t="str">
        <f>RIGHT(K1697,3)</f>
        <v>万/月</v>
      </c>
    </row>
    <row r="1698" spans="1:13" x14ac:dyDescent="0.2">
      <c r="A1698" t="s">
        <v>417</v>
      </c>
      <c r="B1698" t="str">
        <f>IFERROR(LOOKUP(1,0/SEARCH(Sheet2!$E$3:$E$18,A1698),Sheet2!$F$3:$F$18),"其他")</f>
        <v>Java工程师</v>
      </c>
      <c r="C1698" t="s">
        <v>418</v>
      </c>
      <c r="D1698" t="s">
        <v>7</v>
      </c>
      <c r="E1698" t="s">
        <v>143</v>
      </c>
      <c r="F1698" t="s">
        <v>30</v>
      </c>
      <c r="G1698" t="s">
        <v>419</v>
      </c>
      <c r="H1698" t="s">
        <v>19</v>
      </c>
      <c r="I1698" t="s">
        <v>32</v>
      </c>
      <c r="J1698">
        <v>0.9</v>
      </c>
      <c r="K1698" t="s">
        <v>11102</v>
      </c>
      <c r="L1698" t="str">
        <f>LEFT(K1698,LEN(K1698)-3)</f>
        <v>1.2</v>
      </c>
      <c r="M1698" t="str">
        <f>RIGHT(K1698,3)</f>
        <v>万/月</v>
      </c>
    </row>
    <row r="1699" spans="1:13" x14ac:dyDescent="0.2">
      <c r="A1699" t="s">
        <v>39</v>
      </c>
      <c r="B1699" t="str">
        <f>IFERROR(LOOKUP(1,0/SEARCH(Sheet2!$E$3:$E$18,A1699),Sheet2!$F$3:$F$18),"其他")</f>
        <v>Java工程师</v>
      </c>
      <c r="C1699" t="s">
        <v>1560</v>
      </c>
      <c r="D1699" t="s">
        <v>35</v>
      </c>
      <c r="E1699" t="s">
        <v>16</v>
      </c>
      <c r="F1699" t="s">
        <v>1636</v>
      </c>
      <c r="G1699" t="s">
        <v>2677</v>
      </c>
      <c r="I1699" t="s">
        <v>12</v>
      </c>
      <c r="J1699">
        <v>0.9</v>
      </c>
      <c r="K1699" t="s">
        <v>11100</v>
      </c>
      <c r="L1699" t="str">
        <f>LEFT(K1699,LEN(K1699)-3)</f>
        <v>1.8</v>
      </c>
      <c r="M1699" t="str">
        <f>RIGHT(K1699,3)</f>
        <v>万/月</v>
      </c>
    </row>
    <row r="1700" spans="1:13" x14ac:dyDescent="0.2">
      <c r="A1700" t="s">
        <v>2694</v>
      </c>
      <c r="B1700" t="str">
        <f>IFERROR(LOOKUP(1,0/SEARCH(Sheet2!$E$3:$E$18,A1700),Sheet2!$F$3:$F$18),"其他")</f>
        <v>Java工程师</v>
      </c>
      <c r="C1700" t="s">
        <v>418</v>
      </c>
      <c r="D1700" t="s">
        <v>35</v>
      </c>
      <c r="E1700" t="s">
        <v>16</v>
      </c>
      <c r="F1700" t="s">
        <v>888</v>
      </c>
      <c r="G1700" t="s">
        <v>2695</v>
      </c>
      <c r="H1700" t="s">
        <v>93</v>
      </c>
      <c r="I1700" t="s">
        <v>12</v>
      </c>
      <c r="J1700">
        <v>0.9</v>
      </c>
      <c r="K1700" t="s">
        <v>11102</v>
      </c>
      <c r="L1700" t="str">
        <f>LEFT(K1700,LEN(K1700)-3)</f>
        <v>1.2</v>
      </c>
      <c r="M1700" t="str">
        <f>RIGHT(K1700,3)</f>
        <v>万/月</v>
      </c>
    </row>
    <row r="1701" spans="1:13" x14ac:dyDescent="0.2">
      <c r="A1701" t="s">
        <v>204</v>
      </c>
      <c r="B1701" t="str">
        <f>IFERROR(LOOKUP(1,0/SEARCH(Sheet2!$E$3:$E$18,A1701),Sheet2!$F$3:$F$18),"其他")</f>
        <v>Java工程师</v>
      </c>
      <c r="C1701" t="s">
        <v>418</v>
      </c>
      <c r="D1701" t="s">
        <v>65</v>
      </c>
      <c r="E1701" t="s">
        <v>16</v>
      </c>
      <c r="F1701" t="s">
        <v>2645</v>
      </c>
      <c r="G1701" t="s">
        <v>2796</v>
      </c>
      <c r="H1701" t="s">
        <v>26</v>
      </c>
      <c r="I1701" t="s">
        <v>12</v>
      </c>
      <c r="J1701">
        <v>0.9</v>
      </c>
      <c r="K1701" t="s">
        <v>11102</v>
      </c>
      <c r="L1701" t="str">
        <f>LEFT(K1701,LEN(K1701)-3)</f>
        <v>1.2</v>
      </c>
      <c r="M1701" t="str">
        <f>RIGHT(K1701,3)</f>
        <v>万/月</v>
      </c>
    </row>
    <row r="1702" spans="1:13" x14ac:dyDescent="0.2">
      <c r="A1702" t="s">
        <v>2802</v>
      </c>
      <c r="B1702" t="str">
        <f>IFERROR(LOOKUP(1,0/SEARCH(Sheet2!$E$3:$E$18,A1702),Sheet2!$F$3:$F$18),"其他")</f>
        <v>Java工程师</v>
      </c>
      <c r="C1702" t="s">
        <v>324</v>
      </c>
      <c r="D1702" t="s">
        <v>65</v>
      </c>
      <c r="E1702" t="s">
        <v>16</v>
      </c>
      <c r="F1702" t="s">
        <v>487</v>
      </c>
      <c r="G1702" t="s">
        <v>2803</v>
      </c>
      <c r="H1702" t="s">
        <v>11</v>
      </c>
      <c r="I1702" t="s">
        <v>12</v>
      </c>
      <c r="J1702">
        <v>0.9</v>
      </c>
      <c r="K1702" t="s">
        <v>11098</v>
      </c>
      <c r="L1702" t="str">
        <f>LEFT(K1702,LEN(K1702)-3)</f>
        <v>1.5</v>
      </c>
      <c r="M1702" t="str">
        <f>RIGHT(K1702,3)</f>
        <v>万/月</v>
      </c>
    </row>
    <row r="1703" spans="1:13" x14ac:dyDescent="0.2">
      <c r="A1703" t="s">
        <v>454</v>
      </c>
      <c r="B1703" t="str">
        <f>IFERROR(LOOKUP(1,0/SEARCH(Sheet2!$E$3:$E$18,A1703),Sheet2!$F$3:$F$18),"其他")</f>
        <v>Java工程师</v>
      </c>
      <c r="C1703" t="s">
        <v>2882</v>
      </c>
      <c r="D1703" t="s">
        <v>35</v>
      </c>
      <c r="E1703" t="s">
        <v>16</v>
      </c>
      <c r="F1703" t="s">
        <v>1636</v>
      </c>
      <c r="G1703" t="s">
        <v>2883</v>
      </c>
      <c r="H1703" t="s">
        <v>11</v>
      </c>
      <c r="I1703" t="s">
        <v>12</v>
      </c>
      <c r="J1703">
        <v>0.9</v>
      </c>
      <c r="K1703" t="s">
        <v>11099</v>
      </c>
      <c r="L1703" t="str">
        <f>LEFT(K1703,LEN(K1703)-3)</f>
        <v>3</v>
      </c>
      <c r="M1703" t="str">
        <f>RIGHT(K1703,3)</f>
        <v>万/月</v>
      </c>
    </row>
    <row r="1704" spans="1:13" x14ac:dyDescent="0.2">
      <c r="A1704" t="s">
        <v>33</v>
      </c>
      <c r="B1704" t="str">
        <f>IFERROR(LOOKUP(1,0/SEARCH(Sheet2!$E$3:$E$18,A1704),Sheet2!$F$3:$F$18),"其他")</f>
        <v>Java工程师</v>
      </c>
      <c r="C1704" t="s">
        <v>324</v>
      </c>
      <c r="D1704" t="s">
        <v>35</v>
      </c>
      <c r="E1704" t="s">
        <v>16</v>
      </c>
      <c r="F1704" t="s">
        <v>5246</v>
      </c>
      <c r="G1704" t="s">
        <v>5247</v>
      </c>
      <c r="H1704" t="s">
        <v>26</v>
      </c>
      <c r="I1704" t="s">
        <v>12</v>
      </c>
      <c r="J1704">
        <v>0.9</v>
      </c>
      <c r="K1704" t="s">
        <v>11098</v>
      </c>
      <c r="L1704" t="str">
        <f>LEFT(K1704,LEN(K1704)-3)</f>
        <v>1.5</v>
      </c>
      <c r="M1704" t="str">
        <f>RIGHT(K1704,3)</f>
        <v>万/月</v>
      </c>
    </row>
    <row r="1705" spans="1:13" x14ac:dyDescent="0.2">
      <c r="A1705" t="s">
        <v>53</v>
      </c>
      <c r="B1705" t="str">
        <f>IFERROR(LOOKUP(1,0/SEARCH(Sheet2!$E$3:$E$18,A1705),Sheet2!$F$3:$F$18),"其他")</f>
        <v>Java工程师</v>
      </c>
      <c r="C1705" t="s">
        <v>4980</v>
      </c>
      <c r="D1705" t="s">
        <v>35</v>
      </c>
      <c r="E1705" t="s">
        <v>8</v>
      </c>
      <c r="F1705" t="s">
        <v>743</v>
      </c>
      <c r="G1705" t="s">
        <v>5252</v>
      </c>
      <c r="H1705" t="s">
        <v>93</v>
      </c>
      <c r="I1705" t="s">
        <v>12</v>
      </c>
      <c r="J1705">
        <v>0.9</v>
      </c>
      <c r="K1705" t="s">
        <v>11096</v>
      </c>
      <c r="L1705" t="str">
        <f>LEFT(K1705,LEN(K1705)-3)</f>
        <v>2</v>
      </c>
      <c r="M1705" t="str">
        <f>RIGHT(K1705,3)</f>
        <v>万/月</v>
      </c>
    </row>
    <row r="1706" spans="1:13" x14ac:dyDescent="0.2">
      <c r="A1706" t="s">
        <v>39</v>
      </c>
      <c r="B1706" t="str">
        <f>IFERROR(LOOKUP(1,0/SEARCH(Sheet2!$E$3:$E$18,A1706),Sheet2!$F$3:$F$18),"其他")</f>
        <v>Java工程师</v>
      </c>
      <c r="C1706" t="s">
        <v>4858</v>
      </c>
      <c r="D1706" t="s">
        <v>15</v>
      </c>
      <c r="E1706" t="s">
        <v>8</v>
      </c>
      <c r="F1706" t="s">
        <v>743</v>
      </c>
      <c r="G1706" t="s">
        <v>5286</v>
      </c>
      <c r="H1706" t="s">
        <v>93</v>
      </c>
      <c r="I1706" t="s">
        <v>12</v>
      </c>
      <c r="J1706">
        <v>0.9</v>
      </c>
      <c r="K1706" t="s">
        <v>11112</v>
      </c>
      <c r="L1706" t="str">
        <f>LEFT(K1706,LEN(K1706)-3)</f>
        <v>1.1</v>
      </c>
      <c r="M1706" t="str">
        <f>RIGHT(K1706,3)</f>
        <v>万/月</v>
      </c>
    </row>
    <row r="1707" spans="1:13" x14ac:dyDescent="0.2">
      <c r="A1707" t="s">
        <v>39</v>
      </c>
      <c r="B1707" t="str">
        <f>IFERROR(LOOKUP(1,0/SEARCH(Sheet2!$E$3:$E$18,A1707),Sheet2!$F$3:$F$18),"其他")</f>
        <v>Java工程师</v>
      </c>
      <c r="C1707" t="s">
        <v>4858</v>
      </c>
      <c r="D1707" t="s">
        <v>35</v>
      </c>
      <c r="E1707" t="s">
        <v>8</v>
      </c>
      <c r="F1707" t="s">
        <v>2595</v>
      </c>
      <c r="G1707" t="s">
        <v>5388</v>
      </c>
      <c r="H1707" t="s">
        <v>93</v>
      </c>
      <c r="I1707" t="s">
        <v>12</v>
      </c>
      <c r="J1707">
        <v>0.9</v>
      </c>
      <c r="K1707" t="s">
        <v>11112</v>
      </c>
      <c r="L1707" t="str">
        <f>LEFT(K1707,LEN(K1707)-3)</f>
        <v>1.1</v>
      </c>
      <c r="M1707" t="str">
        <f>RIGHT(K1707,3)</f>
        <v>万/月</v>
      </c>
    </row>
    <row r="1708" spans="1:13" x14ac:dyDescent="0.2">
      <c r="A1708" t="s">
        <v>173</v>
      </c>
      <c r="B1708" t="str">
        <f>IFERROR(LOOKUP(1,0/SEARCH(Sheet2!$E$3:$E$18,A1708),Sheet2!$F$3:$F$18),"其他")</f>
        <v>Java工程师</v>
      </c>
      <c r="C1708" t="s">
        <v>324</v>
      </c>
      <c r="D1708" t="s">
        <v>35</v>
      </c>
      <c r="E1708" t="s">
        <v>16</v>
      </c>
      <c r="F1708" t="s">
        <v>743</v>
      </c>
      <c r="G1708" t="s">
        <v>5436</v>
      </c>
      <c r="H1708" t="s">
        <v>26</v>
      </c>
      <c r="I1708" t="s">
        <v>50</v>
      </c>
      <c r="J1708">
        <v>0.9</v>
      </c>
      <c r="K1708" t="s">
        <v>11098</v>
      </c>
      <c r="L1708" t="str">
        <f>LEFT(K1708,LEN(K1708)-3)</f>
        <v>1.5</v>
      </c>
      <c r="M1708" t="str">
        <f>RIGHT(K1708,3)</f>
        <v>万/月</v>
      </c>
    </row>
    <row r="1709" spans="1:13" x14ac:dyDescent="0.2">
      <c r="A1709" t="s">
        <v>39</v>
      </c>
      <c r="B1709" t="str">
        <f>IFERROR(LOOKUP(1,0/SEARCH(Sheet2!$E$3:$E$18,A1709),Sheet2!$F$3:$F$18),"其他")</f>
        <v>Java工程师</v>
      </c>
      <c r="C1709" t="s">
        <v>1560</v>
      </c>
      <c r="D1709" t="s">
        <v>7</v>
      </c>
      <c r="E1709" t="s">
        <v>16</v>
      </c>
      <c r="F1709" t="s">
        <v>2595</v>
      </c>
      <c r="G1709" t="s">
        <v>5504</v>
      </c>
      <c r="H1709" t="s">
        <v>42</v>
      </c>
      <c r="I1709" t="s">
        <v>12</v>
      </c>
      <c r="J1709">
        <v>0.9</v>
      </c>
      <c r="K1709" t="s">
        <v>11100</v>
      </c>
      <c r="L1709" t="str">
        <f>LEFT(K1709,LEN(K1709)-3)</f>
        <v>1.8</v>
      </c>
      <c r="M1709" t="str">
        <f>RIGHT(K1709,3)</f>
        <v>万/月</v>
      </c>
    </row>
    <row r="1710" spans="1:13" x14ac:dyDescent="0.2">
      <c r="A1710" t="s">
        <v>2754</v>
      </c>
      <c r="B1710" t="str">
        <f>IFERROR(LOOKUP(1,0/SEARCH(Sheet2!$E$3:$E$18,A1710),Sheet2!$F$3:$F$18),"其他")</f>
        <v>Java工程师</v>
      </c>
      <c r="C1710" t="s">
        <v>1560</v>
      </c>
      <c r="D1710" t="s">
        <v>35</v>
      </c>
      <c r="E1710" t="s">
        <v>8</v>
      </c>
      <c r="F1710" t="s">
        <v>1809</v>
      </c>
      <c r="G1710" t="s">
        <v>7638</v>
      </c>
      <c r="H1710" t="s">
        <v>26</v>
      </c>
      <c r="I1710" t="s">
        <v>12</v>
      </c>
      <c r="J1710">
        <v>0.9</v>
      </c>
      <c r="K1710" t="s">
        <v>11100</v>
      </c>
      <c r="L1710" t="str">
        <f>LEFT(K1710,LEN(K1710)-3)</f>
        <v>1.8</v>
      </c>
      <c r="M1710" t="str">
        <f>RIGHT(K1710,3)</f>
        <v>万/月</v>
      </c>
    </row>
    <row r="1711" spans="1:13" x14ac:dyDescent="0.2">
      <c r="A1711" t="s">
        <v>7680</v>
      </c>
      <c r="B1711" t="str">
        <f>IFERROR(LOOKUP(1,0/SEARCH(Sheet2!$E$3:$E$18,A1711),Sheet2!$F$3:$F$18),"其他")</f>
        <v>Java工程师</v>
      </c>
      <c r="C1711" t="s">
        <v>324</v>
      </c>
      <c r="D1711" t="s">
        <v>35</v>
      </c>
      <c r="E1711" t="s">
        <v>16</v>
      </c>
      <c r="F1711" t="s">
        <v>7458</v>
      </c>
      <c r="G1711" t="s">
        <v>7681</v>
      </c>
      <c r="H1711" t="s">
        <v>11</v>
      </c>
      <c r="I1711" t="s">
        <v>50</v>
      </c>
      <c r="J1711">
        <v>0.9</v>
      </c>
      <c r="K1711" t="s">
        <v>11098</v>
      </c>
      <c r="L1711" t="str">
        <f>LEFT(K1711,LEN(K1711)-3)</f>
        <v>1.5</v>
      </c>
      <c r="M1711" t="str">
        <f>RIGHT(K1711,3)</f>
        <v>万/月</v>
      </c>
    </row>
    <row r="1712" spans="1:13" x14ac:dyDescent="0.2">
      <c r="A1712" t="s">
        <v>39</v>
      </c>
      <c r="B1712" t="str">
        <f>IFERROR(LOOKUP(1,0/SEARCH(Sheet2!$E$3:$E$18,A1712),Sheet2!$F$3:$F$18),"其他")</f>
        <v>Java工程师</v>
      </c>
      <c r="C1712" t="s">
        <v>418</v>
      </c>
      <c r="D1712" t="s">
        <v>35</v>
      </c>
      <c r="E1712" t="s">
        <v>8</v>
      </c>
      <c r="F1712" t="s">
        <v>6004</v>
      </c>
      <c r="G1712" t="s">
        <v>7698</v>
      </c>
      <c r="H1712" t="s">
        <v>26</v>
      </c>
      <c r="I1712" t="s">
        <v>12</v>
      </c>
      <c r="J1712">
        <v>0.9</v>
      </c>
      <c r="K1712" t="s">
        <v>11102</v>
      </c>
      <c r="L1712" t="str">
        <f>LEFT(K1712,LEN(K1712)-3)</f>
        <v>1.2</v>
      </c>
      <c r="M1712" t="str">
        <f>RIGHT(K1712,3)</f>
        <v>万/月</v>
      </c>
    </row>
    <row r="1713" spans="1:13" x14ac:dyDescent="0.2">
      <c r="A1713" t="s">
        <v>247</v>
      </c>
      <c r="B1713" t="str">
        <f>IFERROR(LOOKUP(1,0/SEARCH(Sheet2!$E$3:$E$18,A1713),Sheet2!$F$3:$F$18),"其他")</f>
        <v>Java工程师</v>
      </c>
      <c r="C1713" t="s">
        <v>418</v>
      </c>
      <c r="D1713" t="s">
        <v>15</v>
      </c>
      <c r="E1713" t="s">
        <v>16</v>
      </c>
      <c r="F1713" t="s">
        <v>5989</v>
      </c>
      <c r="G1713" t="s">
        <v>7756</v>
      </c>
      <c r="H1713" t="s">
        <v>38</v>
      </c>
      <c r="I1713" t="s">
        <v>12</v>
      </c>
      <c r="J1713">
        <v>0.9</v>
      </c>
      <c r="K1713" t="s">
        <v>11102</v>
      </c>
      <c r="L1713" t="str">
        <f>LEFT(K1713,LEN(K1713)-3)</f>
        <v>1.2</v>
      </c>
      <c r="M1713" t="str">
        <f>RIGHT(K1713,3)</f>
        <v>万/月</v>
      </c>
    </row>
    <row r="1714" spans="1:13" x14ac:dyDescent="0.2">
      <c r="A1714" t="s">
        <v>173</v>
      </c>
      <c r="B1714" t="str">
        <f>IFERROR(LOOKUP(1,0/SEARCH(Sheet2!$E$3:$E$18,A1714),Sheet2!$F$3:$F$18),"其他")</f>
        <v>Java工程师</v>
      </c>
      <c r="C1714" t="s">
        <v>633</v>
      </c>
      <c r="D1714" t="s">
        <v>7</v>
      </c>
      <c r="E1714" t="s">
        <v>16</v>
      </c>
      <c r="F1714" t="s">
        <v>1809</v>
      </c>
      <c r="G1714" t="s">
        <v>245</v>
      </c>
      <c r="H1714" t="s">
        <v>19</v>
      </c>
      <c r="I1714" t="s">
        <v>12</v>
      </c>
      <c r="J1714">
        <v>0.9</v>
      </c>
      <c r="K1714" t="s">
        <v>11097</v>
      </c>
      <c r="L1714" t="str">
        <f>LEFT(K1714,LEN(K1714)-3)</f>
        <v>1.3</v>
      </c>
      <c r="M1714" t="str">
        <f>RIGHT(K1714,3)</f>
        <v>万/月</v>
      </c>
    </row>
    <row r="1715" spans="1:13" x14ac:dyDescent="0.2">
      <c r="A1715" t="s">
        <v>10935</v>
      </c>
      <c r="B1715" t="str">
        <f>IFERROR(LOOKUP(1,0/SEARCH(Sheet2!$E$3:$E$18,A1715),Sheet2!$F$3:$F$18),"其他")</f>
        <v>Java工程师</v>
      </c>
      <c r="C1715" t="s">
        <v>324</v>
      </c>
      <c r="D1715" t="s">
        <v>65</v>
      </c>
      <c r="E1715" t="s">
        <v>16</v>
      </c>
      <c r="F1715" t="s">
        <v>1139</v>
      </c>
      <c r="G1715" t="s">
        <v>10753</v>
      </c>
      <c r="H1715" t="s">
        <v>93</v>
      </c>
      <c r="I1715" t="s">
        <v>12</v>
      </c>
      <c r="J1715">
        <v>0.9</v>
      </c>
      <c r="K1715" t="s">
        <v>11098</v>
      </c>
      <c r="L1715" t="str">
        <f>LEFT(K1715,LEN(K1715)-3)</f>
        <v>1.5</v>
      </c>
      <c r="M1715" t="str">
        <f>RIGHT(K1715,3)</f>
        <v>万/月</v>
      </c>
    </row>
    <row r="1716" spans="1:13" x14ac:dyDescent="0.2">
      <c r="A1716" t="s">
        <v>481</v>
      </c>
      <c r="B1716" t="str">
        <f>IFERROR(LOOKUP(1,0/SEARCH(Sheet2!$E$3:$E$18,A1716),Sheet2!$F$3:$F$18),"其他")</f>
        <v>PHP工程师</v>
      </c>
      <c r="C1716" t="s">
        <v>324</v>
      </c>
      <c r="D1716" t="s">
        <v>65</v>
      </c>
      <c r="E1716" t="s">
        <v>8</v>
      </c>
      <c r="F1716" t="s">
        <v>2653</v>
      </c>
      <c r="G1716" t="s">
        <v>2995</v>
      </c>
      <c r="H1716" t="s">
        <v>38</v>
      </c>
      <c r="I1716" t="s">
        <v>12</v>
      </c>
      <c r="J1716">
        <v>0.9</v>
      </c>
      <c r="K1716" t="s">
        <v>11098</v>
      </c>
      <c r="L1716" t="str">
        <f>LEFT(K1716,LEN(K1716)-3)</f>
        <v>1.5</v>
      </c>
      <c r="M1716" t="str">
        <f>RIGHT(K1716,3)</f>
        <v>万/月</v>
      </c>
    </row>
    <row r="1717" spans="1:13" x14ac:dyDescent="0.2">
      <c r="A1717" t="s">
        <v>512</v>
      </c>
      <c r="B1717" t="str">
        <f>IFERROR(LOOKUP(1,0/SEARCH(Sheet2!$E$3:$E$18,A1717),Sheet2!$F$3:$F$18),"其他")</f>
        <v>PHP工程师</v>
      </c>
      <c r="C1717" t="s">
        <v>324</v>
      </c>
      <c r="D1717" t="s">
        <v>23</v>
      </c>
      <c r="E1717" t="s">
        <v>8</v>
      </c>
      <c r="F1717" t="s">
        <v>5226</v>
      </c>
      <c r="G1717" t="s">
        <v>5620</v>
      </c>
      <c r="H1717" t="s">
        <v>11</v>
      </c>
      <c r="I1717" t="s">
        <v>12</v>
      </c>
      <c r="J1717">
        <v>0.9</v>
      </c>
      <c r="K1717" t="s">
        <v>11098</v>
      </c>
      <c r="L1717" t="str">
        <f>LEFT(K1717,LEN(K1717)-3)</f>
        <v>1.5</v>
      </c>
      <c r="M1717" t="str">
        <f>RIGHT(K1717,3)</f>
        <v>万/月</v>
      </c>
    </row>
    <row r="1718" spans="1:13" x14ac:dyDescent="0.2">
      <c r="A1718" t="s">
        <v>7796</v>
      </c>
      <c r="B1718" t="str">
        <f>IFERROR(LOOKUP(1,0/SEARCH(Sheet2!$E$3:$E$18,A1718),Sheet2!$F$3:$F$18),"其他")</f>
        <v>PHP工程师</v>
      </c>
      <c r="C1718" t="s">
        <v>418</v>
      </c>
      <c r="D1718" t="s">
        <v>65</v>
      </c>
      <c r="E1718" t="s">
        <v>8</v>
      </c>
      <c r="F1718" t="s">
        <v>1192</v>
      </c>
      <c r="G1718" t="s">
        <v>7797</v>
      </c>
      <c r="H1718" t="s">
        <v>38</v>
      </c>
      <c r="I1718" t="s">
        <v>12</v>
      </c>
      <c r="J1718">
        <v>0.9</v>
      </c>
      <c r="K1718" t="s">
        <v>11102</v>
      </c>
      <c r="L1718" t="str">
        <f>LEFT(K1718,LEN(K1718)-3)</f>
        <v>1.2</v>
      </c>
      <c r="M1718" t="str">
        <f>RIGHT(K1718,3)</f>
        <v>万/月</v>
      </c>
    </row>
    <row r="1719" spans="1:13" x14ac:dyDescent="0.2">
      <c r="A1719" t="s">
        <v>481</v>
      </c>
      <c r="B1719" t="str">
        <f>IFERROR(LOOKUP(1,0/SEARCH(Sheet2!$E$3:$E$18,A1719),Sheet2!$F$3:$F$18),"其他")</f>
        <v>PHP工程师</v>
      </c>
      <c r="C1719" t="s">
        <v>324</v>
      </c>
      <c r="D1719" t="s">
        <v>35</v>
      </c>
      <c r="E1719" t="s">
        <v>8</v>
      </c>
      <c r="F1719" t="s">
        <v>7447</v>
      </c>
      <c r="G1719" t="s">
        <v>7798</v>
      </c>
      <c r="H1719" t="s">
        <v>38</v>
      </c>
      <c r="I1719" t="s">
        <v>12</v>
      </c>
      <c r="J1719">
        <v>0.9</v>
      </c>
      <c r="K1719" t="s">
        <v>11098</v>
      </c>
      <c r="L1719" t="str">
        <f>LEFT(K1719,LEN(K1719)-3)</f>
        <v>1.5</v>
      </c>
      <c r="M1719" t="str">
        <f>RIGHT(K1719,3)</f>
        <v>万/月</v>
      </c>
    </row>
    <row r="1720" spans="1:13" x14ac:dyDescent="0.2">
      <c r="A1720" t="s">
        <v>8961</v>
      </c>
      <c r="B1720" t="str">
        <f>IFERROR(LOOKUP(1,0/SEARCH(Sheet2!$E$3:$E$18,A1720),Sheet2!$F$3:$F$18),"其他")</f>
        <v>Python工程师</v>
      </c>
      <c r="C1720" t="s">
        <v>1560</v>
      </c>
      <c r="D1720" t="s">
        <v>65</v>
      </c>
      <c r="E1720" t="s">
        <v>16</v>
      </c>
      <c r="F1720" t="s">
        <v>1192</v>
      </c>
      <c r="G1720" t="s">
        <v>503</v>
      </c>
      <c r="H1720" t="s">
        <v>38</v>
      </c>
      <c r="I1720" t="s">
        <v>12</v>
      </c>
      <c r="J1720">
        <v>0.9</v>
      </c>
      <c r="K1720" t="s">
        <v>11100</v>
      </c>
      <c r="L1720" t="str">
        <f>LEFT(K1720,LEN(K1720)-3)</f>
        <v>1.8</v>
      </c>
      <c r="M1720" t="str">
        <f>RIGHT(K1720,3)</f>
        <v>万/月</v>
      </c>
    </row>
    <row r="1721" spans="1:13" x14ac:dyDescent="0.2">
      <c r="A1721" t="s">
        <v>9870</v>
      </c>
      <c r="B1721" t="str">
        <f>IFERROR(LOOKUP(1,0/SEARCH(Sheet2!$E$3:$E$18,A1721),Sheet2!$F$3:$F$18),"其他")</f>
        <v>Python工程师</v>
      </c>
      <c r="C1721" t="s">
        <v>324</v>
      </c>
      <c r="D1721" t="s">
        <v>65</v>
      </c>
      <c r="E1721" t="s">
        <v>16</v>
      </c>
      <c r="F1721" t="s">
        <v>2558</v>
      </c>
      <c r="G1721" t="s">
        <v>10499</v>
      </c>
      <c r="H1721" t="s">
        <v>26</v>
      </c>
      <c r="I1721" t="s">
        <v>20</v>
      </c>
      <c r="J1721">
        <v>0.9</v>
      </c>
      <c r="K1721" t="s">
        <v>11098</v>
      </c>
      <c r="L1721" t="str">
        <f>LEFT(K1721,LEN(K1721)-3)</f>
        <v>1.5</v>
      </c>
      <c r="M1721" t="str">
        <f>RIGHT(K1721,3)</f>
        <v>万/月</v>
      </c>
    </row>
    <row r="1722" spans="1:13" x14ac:dyDescent="0.2">
      <c r="A1722" t="s">
        <v>632</v>
      </c>
      <c r="B1722" t="str">
        <f>IFERROR(LOOKUP(1,0/SEARCH(Sheet2!$E$3:$E$18,A1722),Sheet2!$F$3:$F$18),"其他")</f>
        <v>测试工程师</v>
      </c>
      <c r="C1722" t="s">
        <v>633</v>
      </c>
      <c r="D1722" t="s">
        <v>15</v>
      </c>
      <c r="E1722" t="s">
        <v>16</v>
      </c>
      <c r="F1722" t="s">
        <v>634</v>
      </c>
      <c r="G1722" t="s">
        <v>635</v>
      </c>
      <c r="H1722" t="s">
        <v>38</v>
      </c>
      <c r="I1722" t="s">
        <v>12</v>
      </c>
      <c r="J1722">
        <v>0.9</v>
      </c>
      <c r="K1722" t="s">
        <v>11097</v>
      </c>
      <c r="L1722" t="str">
        <f>LEFT(K1722,LEN(K1722)-3)</f>
        <v>1.3</v>
      </c>
      <c r="M1722" t="str">
        <f>RIGHT(K1722,3)</f>
        <v>万/月</v>
      </c>
    </row>
    <row r="1723" spans="1:13" x14ac:dyDescent="0.2">
      <c r="A1723" t="s">
        <v>4586</v>
      </c>
      <c r="B1723" t="str">
        <f>IFERROR(LOOKUP(1,0/SEARCH(Sheet2!$E$3:$E$18,A1723),Sheet2!$F$3:$F$18),"其他")</f>
        <v>测试工程师</v>
      </c>
      <c r="C1723" t="s">
        <v>1560</v>
      </c>
      <c r="D1723" t="s">
        <v>65</v>
      </c>
      <c r="E1723" t="s">
        <v>16</v>
      </c>
      <c r="F1723" t="s">
        <v>839</v>
      </c>
      <c r="G1723" t="s">
        <v>4587</v>
      </c>
      <c r="H1723" t="s">
        <v>38</v>
      </c>
      <c r="I1723" t="s">
        <v>12</v>
      </c>
      <c r="J1723">
        <v>0.9</v>
      </c>
      <c r="K1723" t="s">
        <v>11100</v>
      </c>
      <c r="L1723" t="str">
        <f>LEFT(K1723,LEN(K1723)-3)</f>
        <v>1.8</v>
      </c>
      <c r="M1723" t="str">
        <f>RIGHT(K1723,3)</f>
        <v>万/月</v>
      </c>
    </row>
    <row r="1724" spans="1:13" x14ac:dyDescent="0.2">
      <c r="A1724" t="s">
        <v>1917</v>
      </c>
      <c r="B1724" t="str">
        <f>IFERROR(LOOKUP(1,0/SEARCH(Sheet2!$E$3:$E$18,A1724),Sheet2!$F$3:$F$18),"其他")</f>
        <v>测试工程师</v>
      </c>
      <c r="C1724" t="s">
        <v>4858</v>
      </c>
      <c r="D1724" t="s">
        <v>35</v>
      </c>
      <c r="E1724" t="s">
        <v>16</v>
      </c>
      <c r="F1724" t="s">
        <v>2595</v>
      </c>
      <c r="G1724" t="s">
        <v>7026</v>
      </c>
      <c r="H1724" t="s">
        <v>42</v>
      </c>
      <c r="I1724" t="s">
        <v>12</v>
      </c>
      <c r="J1724">
        <v>0.9</v>
      </c>
      <c r="K1724" t="s">
        <v>11112</v>
      </c>
      <c r="L1724" t="str">
        <f>LEFT(K1724,LEN(K1724)-3)</f>
        <v>1.1</v>
      </c>
      <c r="M1724" t="str">
        <f>RIGHT(K1724,3)</f>
        <v>万/月</v>
      </c>
    </row>
    <row r="1725" spans="1:13" x14ac:dyDescent="0.2">
      <c r="A1725" t="s">
        <v>6576</v>
      </c>
      <c r="B1725" t="str">
        <f>IFERROR(LOOKUP(1,0/SEARCH(Sheet2!$E$3:$E$18,A1725),Sheet2!$F$3:$F$18),"其他")</f>
        <v>运维工程师</v>
      </c>
      <c r="C1725" t="s">
        <v>1560</v>
      </c>
      <c r="D1725" t="s">
        <v>65</v>
      </c>
      <c r="E1725" t="s">
        <v>139</v>
      </c>
      <c r="F1725" t="s">
        <v>2595</v>
      </c>
      <c r="G1725" t="s">
        <v>1182</v>
      </c>
      <c r="H1725" t="s">
        <v>38</v>
      </c>
      <c r="I1725" t="s">
        <v>12</v>
      </c>
      <c r="J1725">
        <v>0.9</v>
      </c>
      <c r="K1725" t="s">
        <v>11100</v>
      </c>
      <c r="L1725" t="str">
        <f>LEFT(K1725,LEN(K1725)-3)</f>
        <v>1.8</v>
      </c>
      <c r="M1725" t="str">
        <f>RIGHT(K1725,3)</f>
        <v>万/月</v>
      </c>
    </row>
    <row r="1726" spans="1:13" x14ac:dyDescent="0.2">
      <c r="A1726" t="s">
        <v>1360</v>
      </c>
      <c r="B1726" t="str">
        <f>IFERROR(LOOKUP(1,0/SEARCH(Sheet2!$E$3:$E$18,A1726),Sheet2!$F$3:$F$18),"其他")</f>
        <v>大数据工程师</v>
      </c>
      <c r="C1726" t="s">
        <v>6661</v>
      </c>
      <c r="D1726" t="s">
        <v>65</v>
      </c>
      <c r="E1726" t="s">
        <v>8</v>
      </c>
      <c r="F1726" t="s">
        <v>5604</v>
      </c>
      <c r="G1726" t="s">
        <v>6662</v>
      </c>
      <c r="H1726" t="s">
        <v>112</v>
      </c>
      <c r="I1726" t="s">
        <v>81</v>
      </c>
      <c r="J1726">
        <v>0.9</v>
      </c>
      <c r="K1726" t="s">
        <v>11111</v>
      </c>
      <c r="L1726" t="str">
        <f>LEFT(K1726,LEN(K1726)-3)</f>
        <v>1.7</v>
      </c>
      <c r="M1726" t="str">
        <f>RIGHT(K1726,3)</f>
        <v>万/月</v>
      </c>
    </row>
    <row r="1727" spans="1:13" x14ac:dyDescent="0.2">
      <c r="A1727" t="s">
        <v>1360</v>
      </c>
      <c r="B1727" t="str">
        <f>IFERROR(LOOKUP(1,0/SEARCH(Sheet2!$E$3:$E$18,A1727),Sheet2!$F$3:$F$18),"其他")</f>
        <v>大数据工程师</v>
      </c>
      <c r="C1727" t="s">
        <v>324</v>
      </c>
      <c r="D1727" t="s">
        <v>35</v>
      </c>
      <c r="E1727" t="s">
        <v>16</v>
      </c>
      <c r="F1727" t="s">
        <v>5989</v>
      </c>
      <c r="G1727" t="s">
        <v>8766</v>
      </c>
      <c r="H1727" t="s">
        <v>11</v>
      </c>
      <c r="I1727" t="s">
        <v>12</v>
      </c>
      <c r="J1727">
        <v>0.9</v>
      </c>
      <c r="K1727" t="s">
        <v>11098</v>
      </c>
      <c r="L1727" t="str">
        <f>LEFT(K1727,LEN(K1727)-3)</f>
        <v>1.5</v>
      </c>
      <c r="M1727" t="str">
        <f>RIGHT(K1727,3)</f>
        <v>万/月</v>
      </c>
    </row>
    <row r="1728" spans="1:13" x14ac:dyDescent="0.2">
      <c r="A1728" t="s">
        <v>4526</v>
      </c>
      <c r="B1728" t="str">
        <f>IFERROR(LOOKUP(1,0/SEARCH(Sheet2!$E$3:$E$18,A1728),Sheet2!$F$3:$F$18),"其他")</f>
        <v>数据分析工程师</v>
      </c>
      <c r="C1728" t="s">
        <v>418</v>
      </c>
      <c r="D1728" t="s">
        <v>35</v>
      </c>
      <c r="E1728" t="s">
        <v>8</v>
      </c>
      <c r="F1728" t="s">
        <v>2595</v>
      </c>
      <c r="G1728" t="s">
        <v>6410</v>
      </c>
      <c r="H1728" t="s">
        <v>38</v>
      </c>
      <c r="I1728" t="s">
        <v>12</v>
      </c>
      <c r="J1728">
        <v>0.9</v>
      </c>
      <c r="K1728" t="s">
        <v>11102</v>
      </c>
      <c r="L1728" t="str">
        <f>LEFT(K1728,LEN(K1728)-3)</f>
        <v>1.2</v>
      </c>
      <c r="M1728" t="str">
        <f>RIGHT(K1728,3)</f>
        <v>万/月</v>
      </c>
    </row>
    <row r="1729" spans="1:13" x14ac:dyDescent="0.2">
      <c r="A1729" t="s">
        <v>10696</v>
      </c>
      <c r="B1729" t="str">
        <f>IFERROR(LOOKUP(1,0/SEARCH(Sheet2!$E$3:$E$18,A1729),Sheet2!$F$3:$F$18),"其他")</f>
        <v>运维工程师</v>
      </c>
      <c r="C1729" t="s">
        <v>418</v>
      </c>
      <c r="D1729" t="s">
        <v>35</v>
      </c>
      <c r="E1729" t="s">
        <v>8</v>
      </c>
      <c r="F1729" t="s">
        <v>2558</v>
      </c>
      <c r="G1729" t="s">
        <v>10697</v>
      </c>
      <c r="H1729" t="s">
        <v>93</v>
      </c>
      <c r="I1729" t="s">
        <v>12</v>
      </c>
      <c r="J1729">
        <v>0.9</v>
      </c>
      <c r="K1729" t="s">
        <v>11102</v>
      </c>
      <c r="L1729" t="str">
        <f>LEFT(K1729,LEN(K1729)-3)</f>
        <v>1.2</v>
      </c>
      <c r="M1729" t="str">
        <f>RIGHT(K1729,3)</f>
        <v>万/月</v>
      </c>
    </row>
    <row r="1730" spans="1:13" x14ac:dyDescent="0.2">
      <c r="A1730" t="s">
        <v>1170</v>
      </c>
      <c r="B1730" t="str">
        <f>IFERROR(LOOKUP(1,0/SEARCH(Sheet2!$E$3:$E$18,A1730),Sheet2!$F$3:$F$18),"其他")</f>
        <v>运维工程师</v>
      </c>
      <c r="C1730" t="s">
        <v>418</v>
      </c>
      <c r="D1730" t="s">
        <v>35</v>
      </c>
      <c r="E1730" t="s">
        <v>8</v>
      </c>
      <c r="F1730" t="s">
        <v>36</v>
      </c>
      <c r="G1730" t="s">
        <v>68</v>
      </c>
      <c r="H1730" t="s">
        <v>38</v>
      </c>
      <c r="I1730" t="s">
        <v>12</v>
      </c>
      <c r="J1730">
        <v>0.9</v>
      </c>
      <c r="K1730" t="s">
        <v>11102</v>
      </c>
      <c r="L1730" t="str">
        <f>LEFT(K1730,LEN(K1730)-3)</f>
        <v>1.2</v>
      </c>
      <c r="M1730" t="str">
        <f>RIGHT(K1730,3)</f>
        <v>万/月</v>
      </c>
    </row>
    <row r="1731" spans="1:13" x14ac:dyDescent="0.2">
      <c r="A1731" t="s">
        <v>630</v>
      </c>
      <c r="B1731" t="str">
        <f>IFERROR(LOOKUP(1,0/SEARCH(Sheet2!$E$3:$E$18,A1731),Sheet2!$F$3:$F$18),"其他")</f>
        <v>运维工程师</v>
      </c>
      <c r="C1731" t="s">
        <v>1560</v>
      </c>
      <c r="D1731" t="s">
        <v>7</v>
      </c>
      <c r="E1731" t="s">
        <v>16</v>
      </c>
      <c r="F1731" t="s">
        <v>24</v>
      </c>
      <c r="G1731" t="s">
        <v>820</v>
      </c>
      <c r="H1731" t="s">
        <v>11</v>
      </c>
      <c r="I1731" t="s">
        <v>32</v>
      </c>
      <c r="J1731">
        <v>0.9</v>
      </c>
      <c r="K1731" t="s">
        <v>11100</v>
      </c>
      <c r="L1731" t="str">
        <f>LEFT(K1731,LEN(K1731)-3)</f>
        <v>1.8</v>
      </c>
      <c r="M1731" t="str">
        <f>RIGHT(K1731,3)</f>
        <v>万/月</v>
      </c>
    </row>
    <row r="1732" spans="1:13" x14ac:dyDescent="0.2">
      <c r="A1732" t="s">
        <v>4619</v>
      </c>
      <c r="B1732" t="str">
        <f>IFERROR(LOOKUP(1,0/SEARCH(Sheet2!$E$3:$E$18,A1732),Sheet2!$F$3:$F$18),"其他")</f>
        <v>运维工程师</v>
      </c>
      <c r="C1732" t="s">
        <v>418</v>
      </c>
      <c r="D1732" t="s">
        <v>65</v>
      </c>
      <c r="E1732" t="s">
        <v>8</v>
      </c>
      <c r="F1732" t="s">
        <v>2645</v>
      </c>
      <c r="G1732" t="s">
        <v>4620</v>
      </c>
      <c r="H1732" t="s">
        <v>42</v>
      </c>
      <c r="I1732" t="s">
        <v>12</v>
      </c>
      <c r="J1732">
        <v>0.9</v>
      </c>
      <c r="K1732" t="s">
        <v>11102</v>
      </c>
      <c r="L1732" t="str">
        <f>LEFT(K1732,LEN(K1732)-3)</f>
        <v>1.2</v>
      </c>
      <c r="M1732" t="str">
        <f>RIGHT(K1732,3)</f>
        <v>万/月</v>
      </c>
    </row>
    <row r="1733" spans="1:13" x14ac:dyDescent="0.2">
      <c r="A1733" t="s">
        <v>630</v>
      </c>
      <c r="B1733" t="str">
        <f>IFERROR(LOOKUP(1,0/SEARCH(Sheet2!$E$3:$E$18,A1733),Sheet2!$F$3:$F$18),"其他")</f>
        <v>运维工程师</v>
      </c>
      <c r="C1733" t="s">
        <v>1560</v>
      </c>
      <c r="D1733" t="s">
        <v>65</v>
      </c>
      <c r="E1733" t="s">
        <v>143</v>
      </c>
      <c r="F1733" t="s">
        <v>2314</v>
      </c>
      <c r="G1733" t="s">
        <v>4685</v>
      </c>
      <c r="H1733" t="s">
        <v>11</v>
      </c>
      <c r="I1733" t="s">
        <v>12</v>
      </c>
      <c r="J1733">
        <v>0.9</v>
      </c>
      <c r="K1733" t="s">
        <v>11100</v>
      </c>
      <c r="L1733" t="str">
        <f>LEFT(K1733,LEN(K1733)-3)</f>
        <v>1.8</v>
      </c>
      <c r="M1733" t="str">
        <f>RIGHT(K1733,3)</f>
        <v>万/月</v>
      </c>
    </row>
    <row r="1734" spans="1:13" x14ac:dyDescent="0.2">
      <c r="A1734" t="s">
        <v>630</v>
      </c>
      <c r="B1734" t="str">
        <f>IFERROR(LOOKUP(1,0/SEARCH(Sheet2!$E$3:$E$18,A1734),Sheet2!$F$3:$F$18),"其他")</f>
        <v>运维工程师</v>
      </c>
      <c r="C1734" t="s">
        <v>1560</v>
      </c>
      <c r="D1734" t="s">
        <v>7</v>
      </c>
      <c r="E1734" t="s">
        <v>16</v>
      </c>
      <c r="F1734" t="s">
        <v>1388</v>
      </c>
      <c r="G1734" t="s">
        <v>6869</v>
      </c>
      <c r="H1734" t="s">
        <v>38</v>
      </c>
      <c r="I1734" t="s">
        <v>12</v>
      </c>
      <c r="J1734">
        <v>0.9</v>
      </c>
      <c r="K1734" t="s">
        <v>11100</v>
      </c>
      <c r="L1734" t="str">
        <f>LEFT(K1734,LEN(K1734)-3)</f>
        <v>1.8</v>
      </c>
      <c r="M1734" t="str">
        <f>RIGHT(K1734,3)</f>
        <v>万/月</v>
      </c>
    </row>
    <row r="1735" spans="1:13" x14ac:dyDescent="0.2">
      <c r="A1735" t="s">
        <v>7988</v>
      </c>
      <c r="B1735" t="str">
        <f>IFERROR(LOOKUP(1,0/SEARCH(Sheet2!$E$3:$E$18,A1735),Sheet2!$F$3:$F$18),"其他")</f>
        <v>运维工程师</v>
      </c>
      <c r="C1735" t="s">
        <v>633</v>
      </c>
      <c r="D1735" t="s">
        <v>15</v>
      </c>
      <c r="E1735" t="s">
        <v>8</v>
      </c>
      <c r="F1735" t="s">
        <v>1809</v>
      </c>
      <c r="G1735" t="s">
        <v>7989</v>
      </c>
      <c r="H1735" t="s">
        <v>11</v>
      </c>
      <c r="I1735" t="s">
        <v>20</v>
      </c>
      <c r="J1735">
        <v>0.9</v>
      </c>
      <c r="K1735" t="s">
        <v>11097</v>
      </c>
      <c r="L1735" t="str">
        <f>LEFT(K1735,LEN(K1735)-3)</f>
        <v>1.3</v>
      </c>
      <c r="M1735" t="str">
        <f>RIGHT(K1735,3)</f>
        <v>万/月</v>
      </c>
    </row>
    <row r="1736" spans="1:13" x14ac:dyDescent="0.2">
      <c r="A1736" t="s">
        <v>2004</v>
      </c>
      <c r="B1736" t="str">
        <f>IFERROR(LOOKUP(1,0/SEARCH(Sheet2!$E$3:$E$18,A1736),Sheet2!$F$3:$F$18),"其他")</f>
        <v>运维工程师</v>
      </c>
      <c r="C1736" t="s">
        <v>1560</v>
      </c>
      <c r="D1736" t="s">
        <v>15</v>
      </c>
      <c r="E1736" t="s">
        <v>8</v>
      </c>
      <c r="F1736" t="s">
        <v>9644</v>
      </c>
      <c r="G1736" t="s">
        <v>10618</v>
      </c>
      <c r="H1736" t="s">
        <v>38</v>
      </c>
      <c r="I1736" t="s">
        <v>12</v>
      </c>
      <c r="J1736">
        <v>0.9</v>
      </c>
      <c r="K1736" t="s">
        <v>11100</v>
      </c>
      <c r="L1736" t="str">
        <f>LEFT(K1736,LEN(K1736)-3)</f>
        <v>1.8</v>
      </c>
      <c r="M1736" t="str">
        <f>RIGHT(K1736,3)</f>
        <v>万/月</v>
      </c>
    </row>
    <row r="1737" spans="1:13" x14ac:dyDescent="0.2">
      <c r="A1737" t="s">
        <v>630</v>
      </c>
      <c r="B1737" t="str">
        <f>IFERROR(LOOKUP(1,0/SEARCH(Sheet2!$E$3:$E$18,A1737),Sheet2!$F$3:$F$18),"其他")</f>
        <v>运维工程师</v>
      </c>
      <c r="C1737" t="s">
        <v>1560</v>
      </c>
      <c r="D1737" t="s">
        <v>15</v>
      </c>
      <c r="E1737" t="s">
        <v>8</v>
      </c>
      <c r="F1737" t="s">
        <v>1139</v>
      </c>
      <c r="G1737" t="s">
        <v>10604</v>
      </c>
      <c r="H1737" t="s">
        <v>42</v>
      </c>
      <c r="I1737" t="s">
        <v>81</v>
      </c>
      <c r="J1737">
        <v>0.9</v>
      </c>
      <c r="K1737" t="s">
        <v>11100</v>
      </c>
      <c r="L1737" t="str">
        <f>LEFT(K1737,LEN(K1737)-3)</f>
        <v>1.8</v>
      </c>
      <c r="M1737" t="str">
        <f>RIGHT(K1737,3)</f>
        <v>万/月</v>
      </c>
    </row>
    <row r="1738" spans="1:13" x14ac:dyDescent="0.2">
      <c r="A1738" t="s">
        <v>10231</v>
      </c>
      <c r="B1738" t="str">
        <f>IFERROR(LOOKUP(1,0/SEARCH(Sheet2!$E$3:$E$18,A1738),Sheet2!$F$3:$F$18),"其他")</f>
        <v>其他</v>
      </c>
      <c r="C1738" t="s">
        <v>633</v>
      </c>
      <c r="D1738" t="s">
        <v>7</v>
      </c>
      <c r="E1738" t="s">
        <v>143</v>
      </c>
      <c r="F1738" t="s">
        <v>1139</v>
      </c>
      <c r="G1738" t="s">
        <v>10232</v>
      </c>
      <c r="H1738" t="s">
        <v>38</v>
      </c>
      <c r="I1738" t="s">
        <v>12</v>
      </c>
      <c r="J1738">
        <v>0.9</v>
      </c>
      <c r="K1738" t="s">
        <v>11097</v>
      </c>
      <c r="L1738" t="str">
        <f>LEFT(K1738,LEN(K1738)-3)</f>
        <v>1.3</v>
      </c>
      <c r="M1738" t="str">
        <f>RIGHT(K1738,3)</f>
        <v>万/月</v>
      </c>
    </row>
    <row r="1739" spans="1:13" x14ac:dyDescent="0.2">
      <c r="A1739" t="s">
        <v>1119</v>
      </c>
      <c r="B1739" t="str">
        <f>IFERROR(LOOKUP(1,0/SEARCH(Sheet2!$E$3:$E$18,A1739),Sheet2!$F$3:$F$18),"其他")</f>
        <v>其他</v>
      </c>
      <c r="C1739" t="s">
        <v>324</v>
      </c>
      <c r="D1739" t="s">
        <v>65</v>
      </c>
      <c r="E1739" t="s">
        <v>8</v>
      </c>
      <c r="F1739" t="s">
        <v>36</v>
      </c>
      <c r="G1739" t="s">
        <v>1120</v>
      </c>
      <c r="H1739" t="s">
        <v>11</v>
      </c>
      <c r="I1739" t="s">
        <v>20</v>
      </c>
      <c r="J1739">
        <v>0.9</v>
      </c>
      <c r="K1739" t="s">
        <v>11098</v>
      </c>
      <c r="L1739" t="str">
        <f>LEFT(K1739,LEN(K1739)-3)</f>
        <v>1.5</v>
      </c>
      <c r="M1739" t="str">
        <f>RIGHT(K1739,3)</f>
        <v>万/月</v>
      </c>
    </row>
    <row r="1740" spans="1:13" x14ac:dyDescent="0.2">
      <c r="A1740" t="s">
        <v>1559</v>
      </c>
      <c r="B1740" t="str">
        <f>IFERROR(LOOKUP(1,0/SEARCH(Sheet2!$E$3:$E$18,A1740),Sheet2!$F$3:$F$18),"其他")</f>
        <v>其他</v>
      </c>
      <c r="C1740" t="s">
        <v>1560</v>
      </c>
      <c r="D1740" t="s">
        <v>35</v>
      </c>
      <c r="E1740" t="s">
        <v>16</v>
      </c>
      <c r="F1740" t="s">
        <v>30</v>
      </c>
      <c r="G1740" t="s">
        <v>1561</v>
      </c>
      <c r="H1740" t="s">
        <v>26</v>
      </c>
      <c r="I1740" t="s">
        <v>50</v>
      </c>
      <c r="J1740">
        <v>0.9</v>
      </c>
      <c r="K1740" t="s">
        <v>11100</v>
      </c>
      <c r="L1740" t="str">
        <f>LEFT(K1740,LEN(K1740)-3)</f>
        <v>1.8</v>
      </c>
      <c r="M1740" t="str">
        <f>RIGHT(K1740,3)</f>
        <v>万/月</v>
      </c>
    </row>
    <row r="1741" spans="1:13" x14ac:dyDescent="0.2">
      <c r="A1741" t="s">
        <v>2468</v>
      </c>
      <c r="B1741" t="str">
        <f>IFERROR(LOOKUP(1,0/SEARCH(Sheet2!$E$3:$E$18,A1741),Sheet2!$F$3:$F$18),"其他")</f>
        <v>其他</v>
      </c>
      <c r="C1741" t="s">
        <v>418</v>
      </c>
      <c r="D1741" t="s">
        <v>35</v>
      </c>
      <c r="E1741" t="s">
        <v>16</v>
      </c>
      <c r="F1741" t="s">
        <v>36</v>
      </c>
      <c r="G1741" t="s">
        <v>2469</v>
      </c>
      <c r="H1741" t="s">
        <v>26</v>
      </c>
      <c r="I1741" t="s">
        <v>50</v>
      </c>
      <c r="J1741">
        <v>0.9</v>
      </c>
      <c r="K1741" t="s">
        <v>11102</v>
      </c>
      <c r="L1741" t="str">
        <f>LEFT(K1741,LEN(K1741)-3)</f>
        <v>1.2</v>
      </c>
      <c r="M1741" t="str">
        <f>RIGHT(K1741,3)</f>
        <v>万/月</v>
      </c>
    </row>
    <row r="1742" spans="1:13" x14ac:dyDescent="0.2">
      <c r="A1742" t="s">
        <v>3165</v>
      </c>
      <c r="B1742" t="str">
        <f>IFERROR(LOOKUP(1,0/SEARCH(Sheet2!$E$3:$E$18,A1742),Sheet2!$F$3:$F$18),"其他")</f>
        <v>其他</v>
      </c>
      <c r="C1742" t="s">
        <v>3166</v>
      </c>
      <c r="D1742" t="s">
        <v>7</v>
      </c>
      <c r="E1742" t="s">
        <v>59</v>
      </c>
      <c r="F1742" t="s">
        <v>2645</v>
      </c>
      <c r="G1742" t="s">
        <v>3167</v>
      </c>
      <c r="H1742" t="s">
        <v>38</v>
      </c>
      <c r="I1742" t="s">
        <v>12</v>
      </c>
      <c r="J1742">
        <v>0.9</v>
      </c>
      <c r="K1742" t="s">
        <v>11106</v>
      </c>
      <c r="L1742" t="str">
        <f>LEFT(K1742,LEN(K1742)-3)</f>
        <v>1.4</v>
      </c>
      <c r="M1742" t="str">
        <f>RIGHT(K1742,3)</f>
        <v>万/月</v>
      </c>
    </row>
    <row r="1743" spans="1:13" x14ac:dyDescent="0.2">
      <c r="A1743" t="s">
        <v>783</v>
      </c>
      <c r="B1743" t="str">
        <f>IFERROR(LOOKUP(1,0/SEARCH(Sheet2!$E$3:$E$18,A1743),Sheet2!$F$3:$F$18),"其他")</f>
        <v>其他</v>
      </c>
      <c r="C1743" t="s">
        <v>3166</v>
      </c>
      <c r="D1743" t="s">
        <v>23</v>
      </c>
      <c r="E1743" t="s">
        <v>16</v>
      </c>
      <c r="F1743" t="s">
        <v>1636</v>
      </c>
      <c r="G1743" t="s">
        <v>3181</v>
      </c>
      <c r="H1743" t="s">
        <v>11</v>
      </c>
      <c r="I1743" t="s">
        <v>12</v>
      </c>
      <c r="J1743">
        <v>0.9</v>
      </c>
      <c r="K1743" t="s">
        <v>11106</v>
      </c>
      <c r="L1743" t="str">
        <f>LEFT(K1743,LEN(K1743)-3)</f>
        <v>1.4</v>
      </c>
      <c r="M1743" t="str">
        <f>RIGHT(K1743,3)</f>
        <v>万/月</v>
      </c>
    </row>
    <row r="1744" spans="1:13" x14ac:dyDescent="0.2">
      <c r="A1744" t="s">
        <v>4780</v>
      </c>
      <c r="B1744" t="str">
        <f>IFERROR(LOOKUP(1,0/SEARCH(Sheet2!$E$3:$E$18,A1744),Sheet2!$F$3:$F$18),"其他")</f>
        <v>其他</v>
      </c>
      <c r="C1744" t="s">
        <v>633</v>
      </c>
      <c r="D1744" t="s">
        <v>7</v>
      </c>
      <c r="E1744" t="s">
        <v>8</v>
      </c>
      <c r="F1744" t="s">
        <v>1636</v>
      </c>
      <c r="G1744" t="s">
        <v>4781</v>
      </c>
      <c r="H1744" t="s">
        <v>112</v>
      </c>
      <c r="I1744" t="s">
        <v>81</v>
      </c>
      <c r="J1744">
        <v>0.9</v>
      </c>
      <c r="K1744" t="s">
        <v>11097</v>
      </c>
      <c r="L1744" t="str">
        <f>LEFT(K1744,LEN(K1744)-3)</f>
        <v>1.3</v>
      </c>
      <c r="M1744" t="str">
        <f>RIGHT(K1744,3)</f>
        <v>万/月</v>
      </c>
    </row>
    <row r="1745" spans="1:13" x14ac:dyDescent="0.2">
      <c r="A1745" t="s">
        <v>689</v>
      </c>
      <c r="B1745" t="str">
        <f>IFERROR(LOOKUP(1,0/SEARCH(Sheet2!$E$3:$E$18,A1745),Sheet2!$F$3:$F$18),"其他")</f>
        <v>其他</v>
      </c>
      <c r="C1745" t="s">
        <v>324</v>
      </c>
      <c r="D1745" t="s">
        <v>35</v>
      </c>
      <c r="E1745" t="s">
        <v>16</v>
      </c>
      <c r="F1745" t="s">
        <v>4528</v>
      </c>
      <c r="G1745" t="s">
        <v>4529</v>
      </c>
      <c r="H1745" t="s">
        <v>38</v>
      </c>
      <c r="I1745" t="s">
        <v>12</v>
      </c>
      <c r="J1745">
        <v>0.9</v>
      </c>
      <c r="K1745" t="s">
        <v>11098</v>
      </c>
      <c r="L1745" t="str">
        <f>LEFT(K1745,LEN(K1745)-3)</f>
        <v>1.5</v>
      </c>
      <c r="M1745" t="str">
        <f>RIGHT(K1745,3)</f>
        <v>万/月</v>
      </c>
    </row>
    <row r="1746" spans="1:13" x14ac:dyDescent="0.2">
      <c r="A1746" t="s">
        <v>6271</v>
      </c>
      <c r="B1746" t="str">
        <f>IFERROR(LOOKUP(1,0/SEARCH(Sheet2!$E$3:$E$18,A1746),Sheet2!$F$3:$F$18),"其他")</f>
        <v>其他</v>
      </c>
      <c r="C1746" t="s">
        <v>3166</v>
      </c>
      <c r="D1746" t="s">
        <v>7</v>
      </c>
      <c r="E1746" t="s">
        <v>143</v>
      </c>
      <c r="F1746" t="s">
        <v>743</v>
      </c>
      <c r="G1746" t="s">
        <v>6272</v>
      </c>
      <c r="H1746" t="s">
        <v>93</v>
      </c>
      <c r="I1746" t="s">
        <v>12</v>
      </c>
      <c r="J1746">
        <v>0.9</v>
      </c>
      <c r="K1746" t="s">
        <v>11106</v>
      </c>
      <c r="L1746" t="str">
        <f>LEFT(K1746,LEN(K1746)-3)</f>
        <v>1.4</v>
      </c>
      <c r="M1746" t="str">
        <f>RIGHT(K1746,3)</f>
        <v>万/月</v>
      </c>
    </row>
    <row r="1747" spans="1:13" x14ac:dyDescent="0.2">
      <c r="A1747" t="s">
        <v>6655</v>
      </c>
      <c r="B1747" t="str">
        <f>IFERROR(LOOKUP(1,0/SEARCH(Sheet2!$E$3:$E$18,A1747),Sheet2!$F$3:$F$18),"其他")</f>
        <v>其他</v>
      </c>
      <c r="C1747" t="s">
        <v>3166</v>
      </c>
      <c r="D1747" t="s">
        <v>65</v>
      </c>
      <c r="E1747" t="s">
        <v>16</v>
      </c>
      <c r="F1747" t="s">
        <v>1388</v>
      </c>
      <c r="G1747" t="s">
        <v>6656</v>
      </c>
      <c r="H1747" t="s">
        <v>93</v>
      </c>
      <c r="I1747" t="s">
        <v>12</v>
      </c>
      <c r="J1747">
        <v>0.9</v>
      </c>
      <c r="K1747" t="s">
        <v>11106</v>
      </c>
      <c r="L1747" t="str">
        <f>LEFT(K1747,LEN(K1747)-3)</f>
        <v>1.4</v>
      </c>
      <c r="M1747" t="str">
        <f>RIGHT(K1747,3)</f>
        <v>万/月</v>
      </c>
    </row>
    <row r="1748" spans="1:13" x14ac:dyDescent="0.2">
      <c r="A1748" t="s">
        <v>7071</v>
      </c>
      <c r="B1748" t="str">
        <f>IFERROR(LOOKUP(1,0/SEARCH(Sheet2!$E$3:$E$18,A1748),Sheet2!$F$3:$F$18),"其他")</f>
        <v>其他</v>
      </c>
      <c r="C1748" t="s">
        <v>418</v>
      </c>
      <c r="D1748" t="s">
        <v>7</v>
      </c>
      <c r="E1748" t="s">
        <v>241</v>
      </c>
      <c r="F1748" t="s">
        <v>1961</v>
      </c>
      <c r="G1748" t="s">
        <v>7072</v>
      </c>
      <c r="H1748" t="s">
        <v>93</v>
      </c>
      <c r="I1748" t="s">
        <v>12</v>
      </c>
      <c r="J1748">
        <v>0.9</v>
      </c>
      <c r="K1748" t="s">
        <v>11102</v>
      </c>
      <c r="L1748" t="str">
        <f>LEFT(K1748,LEN(K1748)-3)</f>
        <v>1.2</v>
      </c>
      <c r="M1748" t="str">
        <f>RIGHT(K1748,3)</f>
        <v>万/月</v>
      </c>
    </row>
    <row r="1749" spans="1:13" x14ac:dyDescent="0.2">
      <c r="A1749" t="s">
        <v>7422</v>
      </c>
      <c r="B1749" t="str">
        <f>IFERROR(LOOKUP(1,0/SEARCH(Sheet2!$E$3:$E$18,A1749),Sheet2!$F$3:$F$18),"其他")</f>
        <v>其他</v>
      </c>
      <c r="C1749" t="s">
        <v>324</v>
      </c>
      <c r="D1749" t="s">
        <v>1258</v>
      </c>
      <c r="E1749" t="s">
        <v>547</v>
      </c>
      <c r="F1749" t="s">
        <v>743</v>
      </c>
      <c r="G1749" t="s">
        <v>7423</v>
      </c>
      <c r="H1749" t="s">
        <v>38</v>
      </c>
      <c r="I1749" t="s">
        <v>20</v>
      </c>
      <c r="J1749">
        <v>0.9</v>
      </c>
      <c r="K1749" t="s">
        <v>11098</v>
      </c>
      <c r="L1749" t="str">
        <f>LEFT(K1749,LEN(K1749)-3)</f>
        <v>1.5</v>
      </c>
      <c r="M1749" t="str">
        <f>RIGHT(K1749,3)</f>
        <v>万/月</v>
      </c>
    </row>
    <row r="1750" spans="1:13" x14ac:dyDescent="0.2">
      <c r="A1750" t="s">
        <v>1643</v>
      </c>
      <c r="B1750" t="str">
        <f>IFERROR(LOOKUP(1,0/SEARCH(Sheet2!$E$3:$E$18,A1750),Sheet2!$F$3:$F$18),"其他")</f>
        <v>其他</v>
      </c>
      <c r="C1750" t="s">
        <v>418</v>
      </c>
      <c r="D1750" t="s">
        <v>65</v>
      </c>
      <c r="E1750" t="s">
        <v>8</v>
      </c>
      <c r="F1750" t="s">
        <v>7447</v>
      </c>
      <c r="G1750" t="s">
        <v>8537</v>
      </c>
      <c r="H1750" t="s">
        <v>26</v>
      </c>
      <c r="I1750" t="s">
        <v>12</v>
      </c>
      <c r="J1750">
        <v>0.9</v>
      </c>
      <c r="K1750" t="s">
        <v>11102</v>
      </c>
      <c r="L1750" t="str">
        <f>LEFT(K1750,LEN(K1750)-3)</f>
        <v>1.2</v>
      </c>
      <c r="M1750" t="str">
        <f>RIGHT(K1750,3)</f>
        <v>万/月</v>
      </c>
    </row>
    <row r="1751" spans="1:13" x14ac:dyDescent="0.2">
      <c r="A1751" t="s">
        <v>2155</v>
      </c>
      <c r="B1751" t="str">
        <f>IFERROR(LOOKUP(1,0/SEARCH(Sheet2!$E$3:$E$18,A1751),Sheet2!$F$3:$F$18),"其他")</f>
        <v>数据分析工程师</v>
      </c>
      <c r="C1751" t="s">
        <v>4858</v>
      </c>
      <c r="D1751" t="s">
        <v>35</v>
      </c>
      <c r="E1751" t="s">
        <v>143</v>
      </c>
      <c r="F1751" t="s">
        <v>1809</v>
      </c>
      <c r="G1751" t="s">
        <v>6662</v>
      </c>
      <c r="H1751" t="s">
        <v>112</v>
      </c>
      <c r="I1751" t="s">
        <v>81</v>
      </c>
      <c r="J1751">
        <v>0.9</v>
      </c>
      <c r="K1751" t="s">
        <v>11112</v>
      </c>
      <c r="L1751" t="str">
        <f>LEFT(K1751,LEN(K1751)-3)</f>
        <v>1.1</v>
      </c>
      <c r="M1751" t="str">
        <f>RIGHT(K1751,3)</f>
        <v>万/月</v>
      </c>
    </row>
    <row r="1752" spans="1:13" x14ac:dyDescent="0.2">
      <c r="A1752" t="s">
        <v>9074</v>
      </c>
      <c r="B1752" t="str">
        <f>IFERROR(LOOKUP(1,0/SEARCH(Sheet2!$E$3:$E$18,A1752),Sheet2!$F$3:$F$18),"其他")</f>
        <v>其他</v>
      </c>
      <c r="C1752" t="s">
        <v>324</v>
      </c>
      <c r="D1752" t="s">
        <v>15</v>
      </c>
      <c r="E1752" t="s">
        <v>16</v>
      </c>
      <c r="F1752" t="s">
        <v>5989</v>
      </c>
      <c r="G1752" t="s">
        <v>8526</v>
      </c>
      <c r="H1752" t="s">
        <v>112</v>
      </c>
      <c r="I1752" t="s">
        <v>20</v>
      </c>
      <c r="J1752">
        <v>0.9</v>
      </c>
      <c r="K1752" t="s">
        <v>11098</v>
      </c>
      <c r="L1752" t="str">
        <f>LEFT(K1752,LEN(K1752)-3)</f>
        <v>1.5</v>
      </c>
      <c r="M1752" t="str">
        <f>RIGHT(K1752,3)</f>
        <v>万/月</v>
      </c>
    </row>
    <row r="1753" spans="1:13" x14ac:dyDescent="0.2">
      <c r="A1753" t="s">
        <v>2212</v>
      </c>
      <c r="B1753" t="str">
        <f>IFERROR(LOOKUP(1,0/SEARCH(Sheet2!$E$3:$E$18,A1753),Sheet2!$F$3:$F$18),"其他")</f>
        <v>其他</v>
      </c>
      <c r="C1753" t="s">
        <v>4980</v>
      </c>
      <c r="D1753" t="s">
        <v>7</v>
      </c>
      <c r="E1753" t="s">
        <v>59</v>
      </c>
      <c r="F1753" t="s">
        <v>2595</v>
      </c>
      <c r="G1753" t="s">
        <v>5356</v>
      </c>
      <c r="H1753" t="s">
        <v>93</v>
      </c>
      <c r="I1753" t="s">
        <v>12</v>
      </c>
      <c r="J1753">
        <v>0.9</v>
      </c>
      <c r="K1753" t="s">
        <v>11096</v>
      </c>
      <c r="L1753" t="str">
        <f>LEFT(K1753,LEN(K1753)-3)</f>
        <v>2</v>
      </c>
      <c r="M1753" t="str">
        <f>RIGHT(K1753,3)</f>
        <v>万/月</v>
      </c>
    </row>
    <row r="1754" spans="1:13" x14ac:dyDescent="0.2">
      <c r="A1754" t="s">
        <v>9141</v>
      </c>
      <c r="B1754" t="str">
        <f>IFERROR(LOOKUP(1,0/SEARCH(Sheet2!$E$3:$E$18,A1754),Sheet2!$F$3:$F$18),"其他")</f>
        <v>其他</v>
      </c>
      <c r="C1754" t="s">
        <v>4858</v>
      </c>
      <c r="D1754" t="s">
        <v>7</v>
      </c>
      <c r="E1754" t="s">
        <v>29</v>
      </c>
      <c r="F1754" t="s">
        <v>1809</v>
      </c>
      <c r="G1754" t="s">
        <v>9142</v>
      </c>
      <c r="H1754" t="s">
        <v>19</v>
      </c>
      <c r="I1754" t="s">
        <v>20</v>
      </c>
      <c r="J1754">
        <v>0.9</v>
      </c>
      <c r="K1754" t="s">
        <v>11112</v>
      </c>
      <c r="L1754" t="str">
        <f>LEFT(K1754,LEN(K1754)-3)</f>
        <v>1.1</v>
      </c>
      <c r="M1754" t="str">
        <f>RIGHT(K1754,3)</f>
        <v>万/月</v>
      </c>
    </row>
    <row r="1755" spans="1:13" x14ac:dyDescent="0.2">
      <c r="A1755" t="s">
        <v>9947</v>
      </c>
      <c r="B1755" t="str">
        <f>IFERROR(LOOKUP(1,0/SEARCH(Sheet2!$E$3:$E$18,A1755),Sheet2!$F$3:$F$18),"其他")</f>
        <v>其他</v>
      </c>
      <c r="C1755" t="s">
        <v>6661</v>
      </c>
      <c r="D1755" t="s">
        <v>23</v>
      </c>
      <c r="E1755" t="s">
        <v>139</v>
      </c>
      <c r="F1755" t="s">
        <v>9703</v>
      </c>
      <c r="G1755" t="s">
        <v>9948</v>
      </c>
      <c r="H1755" t="s">
        <v>93</v>
      </c>
      <c r="I1755" t="s">
        <v>149</v>
      </c>
      <c r="J1755">
        <v>0.9</v>
      </c>
      <c r="K1755" t="s">
        <v>11111</v>
      </c>
      <c r="L1755" t="str">
        <f>LEFT(K1755,LEN(K1755)-3)</f>
        <v>1.7</v>
      </c>
      <c r="M1755" t="str">
        <f>RIGHT(K1755,3)</f>
        <v>万/月</v>
      </c>
    </row>
    <row r="1756" spans="1:13" x14ac:dyDescent="0.2">
      <c r="A1756" t="s">
        <v>2428</v>
      </c>
      <c r="B1756" t="str">
        <f>IFERROR(LOOKUP(1,0/SEARCH(Sheet2!$E$3:$E$18,A1756),Sheet2!$F$3:$F$18),"其他")</f>
        <v>其他</v>
      </c>
      <c r="C1756" t="s">
        <v>10418</v>
      </c>
      <c r="D1756" t="s">
        <v>23</v>
      </c>
      <c r="E1756" t="s">
        <v>547</v>
      </c>
      <c r="F1756" t="s">
        <v>9640</v>
      </c>
      <c r="G1756" t="s">
        <v>10419</v>
      </c>
      <c r="H1756" t="s">
        <v>38</v>
      </c>
      <c r="I1756" t="s">
        <v>12</v>
      </c>
      <c r="J1756">
        <v>0.9</v>
      </c>
      <c r="K1756" t="s">
        <v>11101</v>
      </c>
      <c r="L1756" t="str">
        <f>LEFT(K1756,LEN(K1756)-3)</f>
        <v>1</v>
      </c>
      <c r="M1756" t="str">
        <f>RIGHT(K1756,3)</f>
        <v>万/月</v>
      </c>
    </row>
    <row r="1757" spans="1:13" x14ac:dyDescent="0.2">
      <c r="A1757" t="s">
        <v>11052</v>
      </c>
      <c r="B1757" t="str">
        <f>IFERROR(LOOKUP(1,0/SEARCH(Sheet2!$E$3:$E$18,A1757),Sheet2!$F$3:$F$18),"其他")</f>
        <v>其他</v>
      </c>
      <c r="C1757" t="s">
        <v>633</v>
      </c>
      <c r="D1757" t="s">
        <v>7</v>
      </c>
      <c r="E1757" t="s">
        <v>16</v>
      </c>
      <c r="F1757" t="s">
        <v>9640</v>
      </c>
      <c r="G1757" t="s">
        <v>11053</v>
      </c>
      <c r="H1757" t="s">
        <v>11</v>
      </c>
      <c r="I1757" t="s">
        <v>12</v>
      </c>
      <c r="J1757">
        <v>0.9</v>
      </c>
      <c r="K1757" t="s">
        <v>11097</v>
      </c>
      <c r="L1757" t="str">
        <f>LEFT(K1757,LEN(K1757)-3)</f>
        <v>1.3</v>
      </c>
      <c r="M1757" t="str">
        <f>RIGHT(K1757,3)</f>
        <v>万/月</v>
      </c>
    </row>
    <row r="1758" spans="1:13" x14ac:dyDescent="0.2">
      <c r="A1758" t="s">
        <v>594</v>
      </c>
      <c r="B1758" t="str">
        <f>IFERROR(LOOKUP(1,0/SEARCH(Sheet2!$E$3:$E$18,A1758),Sheet2!$F$3:$F$18),"其他")</f>
        <v>Android工程师</v>
      </c>
      <c r="C1758" t="s">
        <v>40</v>
      </c>
      <c r="D1758" t="s">
        <v>65</v>
      </c>
      <c r="E1758" t="s">
        <v>16</v>
      </c>
      <c r="F1758" t="s">
        <v>94</v>
      </c>
      <c r="G1758" t="s">
        <v>595</v>
      </c>
      <c r="H1758" t="s">
        <v>26</v>
      </c>
      <c r="I1758" t="s">
        <v>81</v>
      </c>
      <c r="J1758">
        <v>1</v>
      </c>
      <c r="K1758" t="s">
        <v>11098</v>
      </c>
      <c r="L1758" t="str">
        <f>LEFT(K1758,LEN(K1758)-3)</f>
        <v>1.5</v>
      </c>
      <c r="M1758" t="str">
        <f>RIGHT(K1758,3)</f>
        <v>万/月</v>
      </c>
    </row>
    <row r="1759" spans="1:13" x14ac:dyDescent="0.2">
      <c r="A1759" t="s">
        <v>3248</v>
      </c>
      <c r="B1759" t="str">
        <f>IFERROR(LOOKUP(1,0/SEARCH(Sheet2!$E$3:$E$18,A1759),Sheet2!$F$3:$F$18),"其他")</f>
        <v>Android工程师</v>
      </c>
      <c r="C1759" t="s">
        <v>79</v>
      </c>
      <c r="D1759" t="s">
        <v>65</v>
      </c>
      <c r="E1759" t="s">
        <v>16</v>
      </c>
      <c r="F1759" t="s">
        <v>2314</v>
      </c>
      <c r="G1759" t="s">
        <v>3249</v>
      </c>
      <c r="H1759" t="s">
        <v>38</v>
      </c>
      <c r="I1759" t="s">
        <v>12</v>
      </c>
      <c r="J1759">
        <v>1</v>
      </c>
      <c r="K1759" t="s">
        <v>11100</v>
      </c>
      <c r="L1759" t="str">
        <f>LEFT(K1759,LEN(K1759)-3)</f>
        <v>1.8</v>
      </c>
      <c r="M1759" t="str">
        <f>RIGHT(K1759,3)</f>
        <v>万/月</v>
      </c>
    </row>
    <row r="1760" spans="1:13" x14ac:dyDescent="0.2">
      <c r="A1760" t="s">
        <v>9869</v>
      </c>
      <c r="B1760" t="str">
        <f>IFERROR(LOOKUP(1,0/SEARCH(Sheet2!$E$3:$E$18,A1760),Sheet2!$F$3:$F$18),"其他")</f>
        <v>Android工程师</v>
      </c>
      <c r="C1760" t="s">
        <v>40</v>
      </c>
      <c r="D1760" t="s">
        <v>35</v>
      </c>
      <c r="E1760" t="s">
        <v>16</v>
      </c>
      <c r="F1760" t="s">
        <v>1139</v>
      </c>
      <c r="G1760" t="s">
        <v>3255</v>
      </c>
      <c r="H1760" t="s">
        <v>42</v>
      </c>
      <c r="I1760" t="s">
        <v>12</v>
      </c>
      <c r="J1760">
        <v>1</v>
      </c>
      <c r="K1760" t="s">
        <v>11098</v>
      </c>
      <c r="L1760" t="str">
        <f>LEFT(K1760,LEN(K1760)-3)</f>
        <v>1.5</v>
      </c>
      <c r="M1760" t="str">
        <f>RIGHT(K1760,3)</f>
        <v>万/月</v>
      </c>
    </row>
    <row r="1761" spans="1:13" x14ac:dyDescent="0.2">
      <c r="A1761" t="s">
        <v>9872</v>
      </c>
      <c r="B1761" t="str">
        <f>IFERROR(LOOKUP(1,0/SEARCH(Sheet2!$E$3:$E$18,A1761),Sheet2!$F$3:$F$18),"其他")</f>
        <v>Android工程师</v>
      </c>
      <c r="C1761" t="s">
        <v>40</v>
      </c>
      <c r="D1761" t="s">
        <v>35</v>
      </c>
      <c r="E1761" t="s">
        <v>8</v>
      </c>
      <c r="F1761" t="s">
        <v>673</v>
      </c>
      <c r="G1761" t="s">
        <v>9873</v>
      </c>
      <c r="H1761" t="s">
        <v>11</v>
      </c>
      <c r="I1761" t="s">
        <v>12</v>
      </c>
      <c r="J1761">
        <v>1</v>
      </c>
      <c r="K1761" t="s">
        <v>11098</v>
      </c>
      <c r="L1761" t="str">
        <f>LEFT(K1761,LEN(K1761)-3)</f>
        <v>1.5</v>
      </c>
      <c r="M1761" t="str">
        <f>RIGHT(K1761,3)</f>
        <v>万/月</v>
      </c>
    </row>
    <row r="1762" spans="1:13" x14ac:dyDescent="0.2">
      <c r="A1762" t="s">
        <v>9911</v>
      </c>
      <c r="B1762" t="str">
        <f>IFERROR(LOOKUP(1,0/SEARCH(Sheet2!$E$3:$E$18,A1762),Sheet2!$F$3:$F$18),"其他")</f>
        <v>Android工程师</v>
      </c>
      <c r="C1762" t="s">
        <v>138</v>
      </c>
      <c r="D1762" t="s">
        <v>35</v>
      </c>
      <c r="E1762" t="s">
        <v>16</v>
      </c>
      <c r="F1762" t="s">
        <v>2558</v>
      </c>
      <c r="G1762" t="s">
        <v>9912</v>
      </c>
      <c r="H1762" t="s">
        <v>11</v>
      </c>
      <c r="I1762" t="s">
        <v>50</v>
      </c>
      <c r="J1762">
        <v>1</v>
      </c>
      <c r="K1762" t="s">
        <v>11096</v>
      </c>
      <c r="L1762" t="str">
        <f>LEFT(K1762,LEN(K1762)-3)</f>
        <v>2</v>
      </c>
      <c r="M1762" t="str">
        <f>RIGHT(K1762,3)</f>
        <v>万/月</v>
      </c>
    </row>
    <row r="1763" spans="1:13" x14ac:dyDescent="0.2">
      <c r="A1763" t="s">
        <v>594</v>
      </c>
      <c r="B1763" t="str">
        <f>IFERROR(LOOKUP(1,0/SEARCH(Sheet2!$E$3:$E$18,A1763),Sheet2!$F$3:$F$18),"其他")</f>
        <v>Android工程师</v>
      </c>
      <c r="C1763" t="s">
        <v>40</v>
      </c>
      <c r="D1763" t="s">
        <v>65</v>
      </c>
      <c r="E1763" t="s">
        <v>139</v>
      </c>
      <c r="F1763" t="s">
        <v>4277</v>
      </c>
      <c r="G1763" t="s">
        <v>9942</v>
      </c>
      <c r="H1763" t="s">
        <v>42</v>
      </c>
      <c r="I1763" t="s">
        <v>20</v>
      </c>
      <c r="J1763">
        <v>1</v>
      </c>
      <c r="K1763" t="s">
        <v>11098</v>
      </c>
      <c r="L1763" t="str">
        <f>LEFT(K1763,LEN(K1763)-3)</f>
        <v>1.5</v>
      </c>
      <c r="M1763" t="str">
        <f>RIGHT(K1763,3)</f>
        <v>万/月</v>
      </c>
    </row>
    <row r="1764" spans="1:13" x14ac:dyDescent="0.2">
      <c r="A1764" t="s">
        <v>10862</v>
      </c>
      <c r="B1764" t="str">
        <f>IFERROR(LOOKUP(1,0/SEARCH(Sheet2!$E$3:$E$18,A1764),Sheet2!$F$3:$F$18),"其他")</f>
        <v>Android工程师</v>
      </c>
      <c r="C1764" t="s">
        <v>389</v>
      </c>
      <c r="D1764" t="s">
        <v>15</v>
      </c>
      <c r="E1764" t="s">
        <v>16</v>
      </c>
      <c r="F1764" t="s">
        <v>9640</v>
      </c>
      <c r="G1764" t="s">
        <v>10703</v>
      </c>
      <c r="H1764" t="s">
        <v>93</v>
      </c>
      <c r="I1764" t="s">
        <v>12</v>
      </c>
      <c r="J1764">
        <v>1</v>
      </c>
      <c r="K1764" t="s">
        <v>11104</v>
      </c>
      <c r="L1764" t="str">
        <f>LEFT(K1764,LEN(K1764)-3)</f>
        <v>2.5</v>
      </c>
      <c r="M1764" t="str">
        <f>RIGHT(K1764,3)</f>
        <v>万/月</v>
      </c>
    </row>
    <row r="1765" spans="1:13" x14ac:dyDescent="0.2">
      <c r="A1765" t="s">
        <v>984</v>
      </c>
      <c r="B1765" t="str">
        <f>IFERROR(LOOKUP(1,0/SEARCH(Sheet2!$E$3:$E$18,A1765),Sheet2!$F$3:$F$18),"其他")</f>
        <v>C#工程师</v>
      </c>
      <c r="C1765" t="s">
        <v>40</v>
      </c>
      <c r="D1765" t="s">
        <v>35</v>
      </c>
      <c r="E1765" t="s">
        <v>16</v>
      </c>
      <c r="F1765" t="s">
        <v>30</v>
      </c>
      <c r="G1765" t="s">
        <v>985</v>
      </c>
      <c r="H1765" t="s">
        <v>11</v>
      </c>
      <c r="I1765" t="s">
        <v>12</v>
      </c>
      <c r="J1765">
        <v>1</v>
      </c>
      <c r="K1765" t="s">
        <v>11098</v>
      </c>
      <c r="L1765" t="str">
        <f>LEFT(K1765,LEN(K1765)-3)</f>
        <v>1.5</v>
      </c>
      <c r="M1765" t="str">
        <f>RIGHT(K1765,3)</f>
        <v>万/月</v>
      </c>
    </row>
    <row r="1766" spans="1:13" x14ac:dyDescent="0.2">
      <c r="A1766" t="s">
        <v>850</v>
      </c>
      <c r="B1766" t="str">
        <f>IFERROR(LOOKUP(1,0/SEARCH(Sheet2!$E$3:$E$18,A1766),Sheet2!$F$3:$F$18),"其他")</f>
        <v>C#工程师</v>
      </c>
      <c r="C1766" t="s">
        <v>40</v>
      </c>
      <c r="D1766" t="s">
        <v>65</v>
      </c>
      <c r="E1766" t="s">
        <v>16</v>
      </c>
      <c r="F1766" t="s">
        <v>24</v>
      </c>
      <c r="G1766" t="s">
        <v>56</v>
      </c>
      <c r="H1766" t="s">
        <v>38</v>
      </c>
      <c r="I1766" t="s">
        <v>50</v>
      </c>
      <c r="J1766">
        <v>1</v>
      </c>
      <c r="K1766" t="s">
        <v>11098</v>
      </c>
      <c r="L1766" t="str">
        <f>LEFT(K1766,LEN(K1766)-3)</f>
        <v>1.5</v>
      </c>
      <c r="M1766" t="str">
        <f>RIGHT(K1766,3)</f>
        <v>万/月</v>
      </c>
    </row>
    <row r="1767" spans="1:13" x14ac:dyDescent="0.2">
      <c r="A1767" t="s">
        <v>1007</v>
      </c>
      <c r="B1767" t="str">
        <f>IFERROR(LOOKUP(1,0/SEARCH(Sheet2!$E$3:$E$18,A1767),Sheet2!$F$3:$F$18),"其他")</f>
        <v>C++工程师</v>
      </c>
      <c r="C1767" t="s">
        <v>40</v>
      </c>
      <c r="D1767" t="s">
        <v>35</v>
      </c>
      <c r="E1767" t="s">
        <v>143</v>
      </c>
      <c r="F1767" t="s">
        <v>30</v>
      </c>
      <c r="G1767" t="s">
        <v>1008</v>
      </c>
      <c r="H1767" t="s">
        <v>11</v>
      </c>
      <c r="I1767" t="s">
        <v>50</v>
      </c>
      <c r="J1767">
        <v>1</v>
      </c>
      <c r="K1767" t="s">
        <v>11098</v>
      </c>
      <c r="L1767" t="str">
        <f>LEFT(K1767,LEN(K1767)-3)</f>
        <v>1.5</v>
      </c>
      <c r="M1767" t="str">
        <f>RIGHT(K1767,3)</f>
        <v>万/月</v>
      </c>
    </row>
    <row r="1768" spans="1:13" x14ac:dyDescent="0.2">
      <c r="A1768" t="s">
        <v>1014</v>
      </c>
      <c r="B1768" t="str">
        <f>IFERROR(LOOKUP(1,0/SEARCH(Sheet2!$E$3:$E$18,A1768),Sheet2!$F$3:$F$18),"其他")</f>
        <v>C#工程师</v>
      </c>
      <c r="C1768" t="s">
        <v>1015</v>
      </c>
      <c r="D1768" t="s">
        <v>35</v>
      </c>
      <c r="E1768" t="s">
        <v>8</v>
      </c>
      <c r="F1768" t="s">
        <v>30</v>
      </c>
      <c r="G1768" t="s">
        <v>1016</v>
      </c>
      <c r="H1768" t="s">
        <v>11</v>
      </c>
      <c r="I1768" t="s">
        <v>12</v>
      </c>
      <c r="J1768">
        <v>1</v>
      </c>
      <c r="K1768" t="s">
        <v>11106</v>
      </c>
      <c r="L1768" t="str">
        <f>LEFT(K1768,LEN(K1768)-3)</f>
        <v>1.4</v>
      </c>
      <c r="M1768" t="str">
        <f>RIGHT(K1768,3)</f>
        <v>万/月</v>
      </c>
    </row>
    <row r="1769" spans="1:13" x14ac:dyDescent="0.2">
      <c r="A1769" t="s">
        <v>850</v>
      </c>
      <c r="B1769" t="str">
        <f>IFERROR(LOOKUP(1,0/SEARCH(Sheet2!$E$3:$E$18,A1769),Sheet2!$F$3:$F$18),"其他")</f>
        <v>C#工程师</v>
      </c>
      <c r="C1769" t="s">
        <v>40</v>
      </c>
      <c r="D1769" t="s">
        <v>7</v>
      </c>
      <c r="E1769" t="s">
        <v>16</v>
      </c>
      <c r="F1769" t="s">
        <v>24</v>
      </c>
      <c r="G1769" t="s">
        <v>1044</v>
      </c>
      <c r="H1769" t="s">
        <v>42</v>
      </c>
      <c r="I1769" t="s">
        <v>12</v>
      </c>
      <c r="J1769">
        <v>1</v>
      </c>
      <c r="K1769" t="s">
        <v>11098</v>
      </c>
      <c r="L1769" t="str">
        <f>LEFT(K1769,LEN(K1769)-3)</f>
        <v>1.5</v>
      </c>
      <c r="M1769" t="str">
        <f>RIGHT(K1769,3)</f>
        <v>万/月</v>
      </c>
    </row>
    <row r="1770" spans="1:13" x14ac:dyDescent="0.2">
      <c r="A1770" t="s">
        <v>2262</v>
      </c>
      <c r="B1770" t="str">
        <f>IFERROR(LOOKUP(1,0/SEARCH(Sheet2!$E$3:$E$18,A1770),Sheet2!$F$3:$F$18),"其他")</f>
        <v>C#工程师</v>
      </c>
      <c r="C1770" t="s">
        <v>138</v>
      </c>
      <c r="D1770" t="s">
        <v>65</v>
      </c>
      <c r="E1770" t="s">
        <v>16</v>
      </c>
      <c r="F1770" t="s">
        <v>30</v>
      </c>
      <c r="G1770" t="s">
        <v>2263</v>
      </c>
      <c r="H1770" t="s">
        <v>11</v>
      </c>
      <c r="I1770" t="s">
        <v>32</v>
      </c>
      <c r="J1770">
        <v>1</v>
      </c>
      <c r="K1770" t="s">
        <v>11096</v>
      </c>
      <c r="L1770" t="str">
        <f>LEFT(K1770,LEN(K1770)-3)</f>
        <v>2</v>
      </c>
      <c r="M1770" t="str">
        <f>RIGHT(K1770,3)</f>
        <v>万/月</v>
      </c>
    </row>
    <row r="1771" spans="1:13" x14ac:dyDescent="0.2">
      <c r="A1771" t="s">
        <v>2272</v>
      </c>
      <c r="B1771" t="str">
        <f>IFERROR(LOOKUP(1,0/SEARCH(Sheet2!$E$3:$E$18,A1771),Sheet2!$F$3:$F$18),"其他")</f>
        <v>C#工程师</v>
      </c>
      <c r="C1771" t="s">
        <v>40</v>
      </c>
      <c r="D1771" t="s">
        <v>7</v>
      </c>
      <c r="E1771" t="s">
        <v>16</v>
      </c>
      <c r="F1771" t="s">
        <v>30</v>
      </c>
      <c r="G1771" t="s">
        <v>2273</v>
      </c>
      <c r="H1771" t="s">
        <v>38</v>
      </c>
      <c r="I1771" t="s">
        <v>12</v>
      </c>
      <c r="J1771">
        <v>1</v>
      </c>
      <c r="K1771" t="s">
        <v>11098</v>
      </c>
      <c r="L1771" t="str">
        <f>LEFT(K1771,LEN(K1771)-3)</f>
        <v>1.5</v>
      </c>
      <c r="M1771" t="str">
        <f>RIGHT(K1771,3)</f>
        <v>万/月</v>
      </c>
    </row>
    <row r="1772" spans="1:13" x14ac:dyDescent="0.2">
      <c r="A1772" t="s">
        <v>2316</v>
      </c>
      <c r="B1772" t="str">
        <f>IFERROR(LOOKUP(1,0/SEARCH(Sheet2!$E$3:$E$18,A1772),Sheet2!$F$3:$F$18),"其他")</f>
        <v>C#工程师</v>
      </c>
      <c r="C1772" t="s">
        <v>40</v>
      </c>
      <c r="D1772" t="s">
        <v>65</v>
      </c>
      <c r="E1772" t="s">
        <v>16</v>
      </c>
      <c r="F1772" t="s">
        <v>24</v>
      </c>
      <c r="G1772" t="s">
        <v>2317</v>
      </c>
      <c r="H1772" t="s">
        <v>38</v>
      </c>
      <c r="I1772" t="s">
        <v>32</v>
      </c>
      <c r="J1772">
        <v>1</v>
      </c>
      <c r="K1772" t="s">
        <v>11098</v>
      </c>
      <c r="L1772" t="str">
        <f>LEFT(K1772,LEN(K1772)-3)</f>
        <v>1.5</v>
      </c>
      <c r="M1772" t="str">
        <f>RIGHT(K1772,3)</f>
        <v>万/月</v>
      </c>
    </row>
    <row r="1773" spans="1:13" x14ac:dyDescent="0.2">
      <c r="A1773" t="s">
        <v>2321</v>
      </c>
      <c r="B1773" t="str">
        <f>IFERROR(LOOKUP(1,0/SEARCH(Sheet2!$E$3:$E$18,A1773),Sheet2!$F$3:$F$18),"其他")</f>
        <v>C#工程师</v>
      </c>
      <c r="C1773" t="s">
        <v>79</v>
      </c>
      <c r="D1773" t="s">
        <v>23</v>
      </c>
      <c r="E1773" t="s">
        <v>8</v>
      </c>
      <c r="F1773" t="s">
        <v>30</v>
      </c>
      <c r="G1773" t="s">
        <v>2322</v>
      </c>
      <c r="H1773" t="s">
        <v>11</v>
      </c>
      <c r="I1773" t="s">
        <v>12</v>
      </c>
      <c r="J1773">
        <v>1</v>
      </c>
      <c r="K1773" t="s">
        <v>11100</v>
      </c>
      <c r="L1773" t="str">
        <f>LEFT(K1773,LEN(K1773)-3)</f>
        <v>1.8</v>
      </c>
      <c r="M1773" t="str">
        <f>RIGHT(K1773,3)</f>
        <v>万/月</v>
      </c>
    </row>
    <row r="1774" spans="1:13" x14ac:dyDescent="0.2">
      <c r="A1774" t="s">
        <v>2326</v>
      </c>
      <c r="B1774" t="str">
        <f>IFERROR(LOOKUP(1,0/SEARCH(Sheet2!$E$3:$E$18,A1774),Sheet2!$F$3:$F$18),"其他")</f>
        <v>C#工程师</v>
      </c>
      <c r="C1774" t="s">
        <v>40</v>
      </c>
      <c r="D1774" t="s">
        <v>7</v>
      </c>
      <c r="E1774" t="s">
        <v>16</v>
      </c>
      <c r="F1774" t="s">
        <v>110</v>
      </c>
      <c r="G1774" t="s">
        <v>2327</v>
      </c>
      <c r="H1774" t="s">
        <v>11</v>
      </c>
      <c r="I1774" t="s">
        <v>12</v>
      </c>
      <c r="J1774">
        <v>1</v>
      </c>
      <c r="K1774" t="s">
        <v>11098</v>
      </c>
      <c r="L1774" t="str">
        <f>LEFT(K1774,LEN(K1774)-3)</f>
        <v>1.5</v>
      </c>
      <c r="M1774" t="str">
        <f>RIGHT(K1774,3)</f>
        <v>万/月</v>
      </c>
    </row>
    <row r="1775" spans="1:13" x14ac:dyDescent="0.2">
      <c r="A1775" t="s">
        <v>2356</v>
      </c>
      <c r="B1775" t="str">
        <f>IFERROR(LOOKUP(1,0/SEARCH(Sheet2!$E$3:$E$18,A1775),Sheet2!$F$3:$F$18),"其他")</f>
        <v>C++工程师</v>
      </c>
      <c r="C1775" t="s">
        <v>138</v>
      </c>
      <c r="D1775" t="s">
        <v>35</v>
      </c>
      <c r="E1775" t="s">
        <v>16</v>
      </c>
      <c r="F1775" t="s">
        <v>24</v>
      </c>
      <c r="G1775" t="s">
        <v>2357</v>
      </c>
      <c r="H1775" t="s">
        <v>11</v>
      </c>
      <c r="I1775" t="s">
        <v>12</v>
      </c>
      <c r="J1775">
        <v>1</v>
      </c>
      <c r="K1775" t="s">
        <v>11096</v>
      </c>
      <c r="L1775" t="str">
        <f>LEFT(K1775,LEN(K1775)-3)</f>
        <v>2</v>
      </c>
      <c r="M1775" t="str">
        <f>RIGHT(K1775,3)</f>
        <v>万/月</v>
      </c>
    </row>
    <row r="1776" spans="1:13" x14ac:dyDescent="0.2">
      <c r="A1776" t="s">
        <v>2361</v>
      </c>
      <c r="B1776" t="str">
        <f>IFERROR(LOOKUP(1,0/SEARCH(Sheet2!$E$3:$E$18,A1776),Sheet2!$F$3:$F$18),"其他")</f>
        <v>C#工程师</v>
      </c>
      <c r="C1776" t="s">
        <v>40</v>
      </c>
      <c r="D1776" t="s">
        <v>65</v>
      </c>
      <c r="E1776" t="s">
        <v>16</v>
      </c>
      <c r="F1776" t="s">
        <v>24</v>
      </c>
      <c r="G1776" t="s">
        <v>2362</v>
      </c>
      <c r="H1776" t="s">
        <v>11</v>
      </c>
      <c r="I1776" t="s">
        <v>32</v>
      </c>
      <c r="J1776">
        <v>1</v>
      </c>
      <c r="K1776" t="s">
        <v>11098</v>
      </c>
      <c r="L1776" t="str">
        <f>LEFT(K1776,LEN(K1776)-3)</f>
        <v>1.5</v>
      </c>
      <c r="M1776" t="str">
        <f>RIGHT(K1776,3)</f>
        <v>万/月</v>
      </c>
    </row>
    <row r="1777" spans="1:13" x14ac:dyDescent="0.2">
      <c r="A1777" t="s">
        <v>2379</v>
      </c>
      <c r="B1777" t="str">
        <f>IFERROR(LOOKUP(1,0/SEARCH(Sheet2!$E$3:$E$18,A1777),Sheet2!$F$3:$F$18),"其他")</f>
        <v>C#工程师</v>
      </c>
      <c r="C1777" t="s">
        <v>138</v>
      </c>
      <c r="D1777" t="s">
        <v>7</v>
      </c>
      <c r="E1777" t="s">
        <v>143</v>
      </c>
      <c r="F1777" t="s">
        <v>24</v>
      </c>
      <c r="G1777" t="s">
        <v>420</v>
      </c>
      <c r="H1777" t="s">
        <v>42</v>
      </c>
      <c r="I1777" t="s">
        <v>32</v>
      </c>
      <c r="J1777">
        <v>1</v>
      </c>
      <c r="K1777" t="s">
        <v>11096</v>
      </c>
      <c r="L1777" t="str">
        <f>LEFT(K1777,LEN(K1777)-3)</f>
        <v>2</v>
      </c>
      <c r="M1777" t="str">
        <f>RIGHT(K1777,3)</f>
        <v>万/月</v>
      </c>
    </row>
    <row r="1778" spans="1:13" x14ac:dyDescent="0.2">
      <c r="A1778" t="s">
        <v>3378</v>
      </c>
      <c r="B1778" t="str">
        <f>IFERROR(LOOKUP(1,0/SEARCH(Sheet2!$E$3:$E$18,A1778),Sheet2!$F$3:$F$18),"其他")</f>
        <v>Web工程师</v>
      </c>
      <c r="C1778" t="s">
        <v>40</v>
      </c>
      <c r="D1778" t="s">
        <v>7</v>
      </c>
      <c r="E1778" t="s">
        <v>16</v>
      </c>
      <c r="F1778" t="s">
        <v>839</v>
      </c>
      <c r="G1778" t="s">
        <v>3379</v>
      </c>
      <c r="H1778" t="s">
        <v>93</v>
      </c>
      <c r="I1778" t="s">
        <v>12</v>
      </c>
      <c r="J1778">
        <v>1</v>
      </c>
      <c r="K1778" t="s">
        <v>11098</v>
      </c>
      <c r="L1778" t="str">
        <f>LEFT(K1778,LEN(K1778)-3)</f>
        <v>1.5</v>
      </c>
      <c r="M1778" t="str">
        <f>RIGHT(K1778,3)</f>
        <v>万/月</v>
      </c>
    </row>
    <row r="1779" spans="1:13" x14ac:dyDescent="0.2">
      <c r="A1779" t="s">
        <v>3453</v>
      </c>
      <c r="B1779" t="str">
        <f>IFERROR(LOOKUP(1,0/SEARCH(Sheet2!$E$3:$E$18,A1779),Sheet2!$F$3:$F$18),"其他")</f>
        <v>C#工程师</v>
      </c>
      <c r="C1779" t="s">
        <v>138</v>
      </c>
      <c r="D1779" t="s">
        <v>35</v>
      </c>
      <c r="E1779" t="s">
        <v>16</v>
      </c>
      <c r="F1779" t="s">
        <v>2674</v>
      </c>
      <c r="G1779" t="s">
        <v>3477</v>
      </c>
      <c r="H1779" t="s">
        <v>42</v>
      </c>
      <c r="I1779" t="s">
        <v>12</v>
      </c>
      <c r="J1779">
        <v>1</v>
      </c>
      <c r="K1779" t="s">
        <v>11096</v>
      </c>
      <c r="L1779" t="str">
        <f>LEFT(K1779,LEN(K1779)-3)</f>
        <v>2</v>
      </c>
      <c r="M1779" t="str">
        <f>RIGHT(K1779,3)</f>
        <v>万/月</v>
      </c>
    </row>
    <row r="1780" spans="1:13" x14ac:dyDescent="0.2">
      <c r="A1780" t="s">
        <v>850</v>
      </c>
      <c r="B1780" t="str">
        <f>IFERROR(LOOKUP(1,0/SEARCH(Sheet2!$E$3:$E$18,A1780),Sheet2!$F$3:$F$18),"其他")</f>
        <v>C#工程师</v>
      </c>
      <c r="C1780" t="s">
        <v>138</v>
      </c>
      <c r="D1780" t="s">
        <v>35</v>
      </c>
      <c r="E1780" t="s">
        <v>8</v>
      </c>
      <c r="F1780" t="s">
        <v>2653</v>
      </c>
      <c r="G1780" t="s">
        <v>3480</v>
      </c>
      <c r="H1780" t="s">
        <v>11</v>
      </c>
      <c r="I1780" t="s">
        <v>12</v>
      </c>
      <c r="J1780">
        <v>1</v>
      </c>
      <c r="K1780" t="s">
        <v>11096</v>
      </c>
      <c r="L1780" t="str">
        <f>LEFT(K1780,LEN(K1780)-3)</f>
        <v>2</v>
      </c>
      <c r="M1780" t="str">
        <f>RIGHT(K1780,3)</f>
        <v>万/月</v>
      </c>
    </row>
    <row r="1781" spans="1:13" x14ac:dyDescent="0.2">
      <c r="A1781" t="s">
        <v>850</v>
      </c>
      <c r="B1781" t="str">
        <f>IFERROR(LOOKUP(1,0/SEARCH(Sheet2!$E$3:$E$18,A1781),Sheet2!$F$3:$F$18),"其他")</f>
        <v>C#工程师</v>
      </c>
      <c r="C1781" t="s">
        <v>138</v>
      </c>
      <c r="D1781" t="s">
        <v>15</v>
      </c>
      <c r="E1781" t="s">
        <v>8</v>
      </c>
      <c r="F1781" t="s">
        <v>2653</v>
      </c>
      <c r="G1781" t="s">
        <v>3505</v>
      </c>
      <c r="H1781" t="s">
        <v>93</v>
      </c>
      <c r="I1781" t="s">
        <v>12</v>
      </c>
      <c r="J1781">
        <v>1</v>
      </c>
      <c r="K1781" t="s">
        <v>11096</v>
      </c>
      <c r="L1781" t="str">
        <f>LEFT(K1781,LEN(K1781)-3)</f>
        <v>2</v>
      </c>
      <c r="M1781" t="str">
        <f>RIGHT(K1781,3)</f>
        <v>万/月</v>
      </c>
    </row>
    <row r="1782" spans="1:13" x14ac:dyDescent="0.2">
      <c r="A1782" t="s">
        <v>850</v>
      </c>
      <c r="B1782" t="str">
        <f>IFERROR(LOOKUP(1,0/SEARCH(Sheet2!$E$3:$E$18,A1782),Sheet2!$F$3:$F$18),"其他")</f>
        <v>C#工程师</v>
      </c>
      <c r="C1782" t="s">
        <v>40</v>
      </c>
      <c r="D1782" t="s">
        <v>7</v>
      </c>
      <c r="E1782" t="s">
        <v>143</v>
      </c>
      <c r="F1782" t="s">
        <v>2653</v>
      </c>
      <c r="G1782" t="s">
        <v>3516</v>
      </c>
      <c r="H1782" t="s">
        <v>38</v>
      </c>
      <c r="I1782" t="s">
        <v>12</v>
      </c>
      <c r="J1782">
        <v>1</v>
      </c>
      <c r="K1782" t="s">
        <v>11098</v>
      </c>
      <c r="L1782" t="str">
        <f>LEFT(K1782,LEN(K1782)-3)</f>
        <v>1.5</v>
      </c>
      <c r="M1782" t="str">
        <f>RIGHT(K1782,3)</f>
        <v>万/月</v>
      </c>
    </row>
    <row r="1783" spans="1:13" x14ac:dyDescent="0.2">
      <c r="A1783" t="s">
        <v>3546</v>
      </c>
      <c r="B1783" t="str">
        <f>IFERROR(LOOKUP(1,0/SEARCH(Sheet2!$E$3:$E$18,A1783),Sheet2!$F$3:$F$18),"其他")</f>
        <v>C#工程师</v>
      </c>
      <c r="C1783" t="s">
        <v>138</v>
      </c>
      <c r="D1783" t="s">
        <v>35</v>
      </c>
      <c r="E1783" t="s">
        <v>16</v>
      </c>
      <c r="F1783" t="s">
        <v>1636</v>
      </c>
      <c r="G1783" t="s">
        <v>3547</v>
      </c>
      <c r="H1783" t="s">
        <v>11</v>
      </c>
      <c r="I1783" t="s">
        <v>50</v>
      </c>
      <c r="J1783">
        <v>1</v>
      </c>
      <c r="K1783" t="s">
        <v>11096</v>
      </c>
      <c r="L1783" t="str">
        <f>LEFT(K1783,LEN(K1783)-3)</f>
        <v>2</v>
      </c>
      <c r="M1783" t="str">
        <f>RIGHT(K1783,3)</f>
        <v>万/月</v>
      </c>
    </row>
    <row r="1784" spans="1:13" x14ac:dyDescent="0.2">
      <c r="A1784" t="s">
        <v>3548</v>
      </c>
      <c r="B1784" t="str">
        <f>IFERROR(LOOKUP(1,0/SEARCH(Sheet2!$E$3:$E$18,A1784),Sheet2!$F$3:$F$18),"其他")</f>
        <v>C#工程师</v>
      </c>
      <c r="C1784" t="s">
        <v>40</v>
      </c>
      <c r="D1784" t="s">
        <v>35</v>
      </c>
      <c r="E1784" t="s">
        <v>8</v>
      </c>
      <c r="F1784" t="s">
        <v>839</v>
      </c>
      <c r="G1784" t="s">
        <v>3549</v>
      </c>
      <c r="H1784" t="s">
        <v>11</v>
      </c>
      <c r="I1784" t="s">
        <v>12</v>
      </c>
      <c r="J1784">
        <v>1</v>
      </c>
      <c r="K1784" t="s">
        <v>11098</v>
      </c>
      <c r="L1784" t="str">
        <f>LEFT(K1784,LEN(K1784)-3)</f>
        <v>1.5</v>
      </c>
      <c r="M1784" t="str">
        <f>RIGHT(K1784,3)</f>
        <v>万/月</v>
      </c>
    </row>
    <row r="1785" spans="1:13" x14ac:dyDescent="0.2">
      <c r="A1785" t="s">
        <v>850</v>
      </c>
      <c r="B1785" t="str">
        <f>IFERROR(LOOKUP(1,0/SEARCH(Sheet2!$E$3:$E$18,A1785),Sheet2!$F$3:$F$18),"其他")</f>
        <v>C#工程师</v>
      </c>
      <c r="C1785" t="s">
        <v>40</v>
      </c>
      <c r="D1785" t="s">
        <v>35</v>
      </c>
      <c r="E1785" t="s">
        <v>8</v>
      </c>
      <c r="F1785" t="s">
        <v>2674</v>
      </c>
      <c r="G1785" t="s">
        <v>3587</v>
      </c>
      <c r="H1785" t="s">
        <v>42</v>
      </c>
      <c r="I1785" t="s">
        <v>12</v>
      </c>
      <c r="J1785">
        <v>1</v>
      </c>
      <c r="K1785" t="s">
        <v>11098</v>
      </c>
      <c r="L1785" t="str">
        <f>LEFT(K1785,LEN(K1785)-3)</f>
        <v>1.5</v>
      </c>
      <c r="M1785" t="str">
        <f>RIGHT(K1785,3)</f>
        <v>万/月</v>
      </c>
    </row>
    <row r="1786" spans="1:13" x14ac:dyDescent="0.2">
      <c r="A1786" t="s">
        <v>3602</v>
      </c>
      <c r="B1786" t="str">
        <f>IFERROR(LOOKUP(1,0/SEARCH(Sheet2!$E$3:$E$18,A1786),Sheet2!$F$3:$F$18),"其他")</f>
        <v>C#工程师</v>
      </c>
      <c r="C1786" t="s">
        <v>40</v>
      </c>
      <c r="D1786" t="s">
        <v>35</v>
      </c>
      <c r="E1786" t="s">
        <v>16</v>
      </c>
      <c r="F1786" t="s">
        <v>839</v>
      </c>
      <c r="G1786" t="s">
        <v>3603</v>
      </c>
      <c r="H1786" t="s">
        <v>11</v>
      </c>
      <c r="I1786" t="s">
        <v>12</v>
      </c>
      <c r="J1786">
        <v>1</v>
      </c>
      <c r="K1786" t="s">
        <v>11098</v>
      </c>
      <c r="L1786" t="str">
        <f>LEFT(K1786,LEN(K1786)-3)</f>
        <v>1.5</v>
      </c>
      <c r="M1786" t="str">
        <f>RIGHT(K1786,3)</f>
        <v>万/月</v>
      </c>
    </row>
    <row r="1787" spans="1:13" x14ac:dyDescent="0.2">
      <c r="A1787" t="s">
        <v>3622</v>
      </c>
      <c r="B1787" t="str">
        <f>IFERROR(LOOKUP(1,0/SEARCH(Sheet2!$E$3:$E$18,A1787),Sheet2!$F$3:$F$18),"其他")</f>
        <v>C#工程师</v>
      </c>
      <c r="C1787" t="s">
        <v>40</v>
      </c>
      <c r="D1787" t="s">
        <v>23</v>
      </c>
      <c r="E1787" t="s">
        <v>8</v>
      </c>
      <c r="F1787" t="s">
        <v>1636</v>
      </c>
      <c r="G1787" t="s">
        <v>3623</v>
      </c>
      <c r="H1787" t="s">
        <v>38</v>
      </c>
      <c r="I1787" t="s">
        <v>12</v>
      </c>
      <c r="J1787">
        <v>1</v>
      </c>
      <c r="K1787" t="s">
        <v>11098</v>
      </c>
      <c r="L1787" t="str">
        <f>LEFT(K1787,LEN(K1787)-3)</f>
        <v>1.5</v>
      </c>
      <c r="M1787" t="str">
        <f>RIGHT(K1787,3)</f>
        <v>万/月</v>
      </c>
    </row>
    <row r="1788" spans="1:13" x14ac:dyDescent="0.2">
      <c r="A1788" t="s">
        <v>990</v>
      </c>
      <c r="B1788" t="str">
        <f>IFERROR(LOOKUP(1,0/SEARCH(Sheet2!$E$3:$E$18,A1788),Sheet2!$F$3:$F$18),"其他")</f>
        <v>C#工程师</v>
      </c>
      <c r="C1788" t="s">
        <v>138</v>
      </c>
      <c r="D1788" t="s">
        <v>35</v>
      </c>
      <c r="E1788" t="s">
        <v>16</v>
      </c>
      <c r="F1788" t="s">
        <v>839</v>
      </c>
      <c r="G1788" t="s">
        <v>3676</v>
      </c>
      <c r="H1788" t="s">
        <v>38</v>
      </c>
      <c r="I1788" t="s">
        <v>12</v>
      </c>
      <c r="J1788">
        <v>1</v>
      </c>
      <c r="K1788" t="s">
        <v>11096</v>
      </c>
      <c r="L1788" t="str">
        <f>LEFT(K1788,LEN(K1788)-3)</f>
        <v>2</v>
      </c>
      <c r="M1788" t="str">
        <f>RIGHT(K1788,3)</f>
        <v>万/月</v>
      </c>
    </row>
    <row r="1789" spans="1:13" x14ac:dyDescent="0.2">
      <c r="A1789" t="s">
        <v>850</v>
      </c>
      <c r="B1789" t="str">
        <f>IFERROR(LOOKUP(1,0/SEARCH(Sheet2!$E$3:$E$18,A1789),Sheet2!$F$3:$F$18),"其他")</f>
        <v>C#工程师</v>
      </c>
      <c r="C1789" t="s">
        <v>381</v>
      </c>
      <c r="D1789" t="s">
        <v>35</v>
      </c>
      <c r="E1789" t="s">
        <v>16</v>
      </c>
      <c r="F1789" t="s">
        <v>839</v>
      </c>
      <c r="G1789" t="s">
        <v>3702</v>
      </c>
      <c r="H1789" t="s">
        <v>26</v>
      </c>
      <c r="I1789" t="s">
        <v>12</v>
      </c>
      <c r="J1789">
        <v>1</v>
      </c>
      <c r="K1789" t="s">
        <v>11105</v>
      </c>
      <c r="L1789" t="str">
        <f>LEFT(K1789,LEN(K1789)-3)</f>
        <v>1.6</v>
      </c>
      <c r="M1789" t="str">
        <f>RIGHT(K1789,3)</f>
        <v>万/月</v>
      </c>
    </row>
    <row r="1790" spans="1:13" x14ac:dyDescent="0.2">
      <c r="A1790" t="s">
        <v>3705</v>
      </c>
      <c r="B1790" t="str">
        <f>IFERROR(LOOKUP(1,0/SEARCH(Sheet2!$E$3:$E$18,A1790),Sheet2!$F$3:$F$18),"其他")</f>
        <v>C#工程师</v>
      </c>
      <c r="C1790" t="s">
        <v>40</v>
      </c>
      <c r="D1790" t="s">
        <v>65</v>
      </c>
      <c r="E1790" t="s">
        <v>16</v>
      </c>
      <c r="F1790" t="s">
        <v>2674</v>
      </c>
      <c r="G1790" t="s">
        <v>3706</v>
      </c>
      <c r="H1790" t="s">
        <v>11</v>
      </c>
      <c r="I1790" t="s">
        <v>129</v>
      </c>
      <c r="J1790">
        <v>1</v>
      </c>
      <c r="K1790" t="s">
        <v>11098</v>
      </c>
      <c r="L1790" t="str">
        <f>LEFT(K1790,LEN(K1790)-3)</f>
        <v>1.5</v>
      </c>
      <c r="M1790" t="str">
        <f>RIGHT(K1790,3)</f>
        <v>万/月</v>
      </c>
    </row>
    <row r="1791" spans="1:13" x14ac:dyDescent="0.2">
      <c r="A1791" t="s">
        <v>4811</v>
      </c>
      <c r="B1791" t="str">
        <f>IFERROR(LOOKUP(1,0/SEARCH(Sheet2!$E$3:$E$18,A1791),Sheet2!$F$3:$F$18),"其他")</f>
        <v>C#工程师</v>
      </c>
      <c r="C1791" t="s">
        <v>40</v>
      </c>
      <c r="D1791" t="s">
        <v>35</v>
      </c>
      <c r="E1791" t="s">
        <v>16</v>
      </c>
      <c r="F1791" t="s">
        <v>585</v>
      </c>
      <c r="G1791" t="s">
        <v>4683</v>
      </c>
      <c r="H1791" t="s">
        <v>93</v>
      </c>
      <c r="I1791" t="s">
        <v>12</v>
      </c>
      <c r="J1791">
        <v>1</v>
      </c>
      <c r="K1791" t="s">
        <v>11098</v>
      </c>
      <c r="L1791" t="str">
        <f>LEFT(K1791,LEN(K1791)-3)</f>
        <v>1.5</v>
      </c>
      <c r="M1791" t="str">
        <f>RIGHT(K1791,3)</f>
        <v>万/月</v>
      </c>
    </row>
    <row r="1792" spans="1:13" x14ac:dyDescent="0.2">
      <c r="A1792" t="s">
        <v>4817</v>
      </c>
      <c r="B1792" t="str">
        <f>IFERROR(LOOKUP(1,0/SEARCH(Sheet2!$E$3:$E$18,A1792),Sheet2!$F$3:$F$18),"其他")</f>
        <v>C#工程师</v>
      </c>
      <c r="C1792" t="s">
        <v>40</v>
      </c>
      <c r="D1792" t="s">
        <v>65</v>
      </c>
      <c r="E1792" t="s">
        <v>8</v>
      </c>
      <c r="F1792" t="s">
        <v>3187</v>
      </c>
      <c r="G1792" t="s">
        <v>4818</v>
      </c>
      <c r="H1792" t="s">
        <v>93</v>
      </c>
      <c r="I1792" t="s">
        <v>81</v>
      </c>
      <c r="J1792">
        <v>1</v>
      </c>
      <c r="K1792" t="s">
        <v>11098</v>
      </c>
      <c r="L1792" t="str">
        <f>LEFT(K1792,LEN(K1792)-3)</f>
        <v>1.5</v>
      </c>
      <c r="M1792" t="str">
        <f>RIGHT(K1792,3)</f>
        <v>万/月</v>
      </c>
    </row>
    <row r="1793" spans="1:13" x14ac:dyDescent="0.2">
      <c r="A1793" t="s">
        <v>4837</v>
      </c>
      <c r="B1793" t="str">
        <f>IFERROR(LOOKUP(1,0/SEARCH(Sheet2!$E$3:$E$18,A1793),Sheet2!$F$3:$F$18),"其他")</f>
        <v>C#工程师</v>
      </c>
      <c r="C1793" t="s">
        <v>40</v>
      </c>
      <c r="D1793" t="s">
        <v>65</v>
      </c>
      <c r="E1793" t="s">
        <v>8</v>
      </c>
      <c r="F1793" t="s">
        <v>2674</v>
      </c>
      <c r="G1793" t="s">
        <v>4838</v>
      </c>
      <c r="H1793" t="s">
        <v>11</v>
      </c>
      <c r="I1793" t="s">
        <v>81</v>
      </c>
      <c r="J1793">
        <v>1</v>
      </c>
      <c r="K1793" t="s">
        <v>11098</v>
      </c>
      <c r="L1793" t="str">
        <f>LEFT(K1793,LEN(K1793)-3)</f>
        <v>1.5</v>
      </c>
      <c r="M1793" t="str">
        <f>RIGHT(K1793,3)</f>
        <v>万/月</v>
      </c>
    </row>
    <row r="1794" spans="1:13" x14ac:dyDescent="0.2">
      <c r="A1794" t="s">
        <v>4930</v>
      </c>
      <c r="B1794" t="str">
        <f>IFERROR(LOOKUP(1,0/SEARCH(Sheet2!$E$3:$E$18,A1794),Sheet2!$F$3:$F$18),"其他")</f>
        <v>C#工程师</v>
      </c>
      <c r="C1794" t="s">
        <v>40</v>
      </c>
      <c r="D1794" t="s">
        <v>35</v>
      </c>
      <c r="E1794" t="s">
        <v>8</v>
      </c>
      <c r="F1794" t="s">
        <v>4931</v>
      </c>
      <c r="G1794" t="s">
        <v>4932</v>
      </c>
      <c r="H1794" t="s">
        <v>11</v>
      </c>
      <c r="I1794" t="s">
        <v>12</v>
      </c>
      <c r="J1794">
        <v>1</v>
      </c>
      <c r="K1794" t="s">
        <v>11098</v>
      </c>
      <c r="L1794" t="str">
        <f>LEFT(K1794,LEN(K1794)-3)</f>
        <v>1.5</v>
      </c>
      <c r="M1794" t="str">
        <f>RIGHT(K1794,3)</f>
        <v>万/月</v>
      </c>
    </row>
    <row r="1795" spans="1:13" x14ac:dyDescent="0.2">
      <c r="A1795" t="s">
        <v>4948</v>
      </c>
      <c r="B1795" t="str">
        <f>IFERROR(LOOKUP(1,0/SEARCH(Sheet2!$E$3:$E$18,A1795),Sheet2!$F$3:$F$18),"其他")</f>
        <v>C#工程师</v>
      </c>
      <c r="C1795" t="s">
        <v>138</v>
      </c>
      <c r="D1795" t="s">
        <v>7</v>
      </c>
      <c r="E1795" t="s">
        <v>16</v>
      </c>
      <c r="F1795" t="s">
        <v>2653</v>
      </c>
      <c r="G1795" t="s">
        <v>4949</v>
      </c>
      <c r="H1795" t="s">
        <v>93</v>
      </c>
      <c r="I1795" t="s">
        <v>12</v>
      </c>
      <c r="J1795">
        <v>1</v>
      </c>
      <c r="K1795" t="s">
        <v>11096</v>
      </c>
      <c r="L1795" t="str">
        <f>LEFT(K1795,LEN(K1795)-3)</f>
        <v>2</v>
      </c>
      <c r="M1795" t="str">
        <f>RIGHT(K1795,3)</f>
        <v>万/月</v>
      </c>
    </row>
    <row r="1796" spans="1:13" x14ac:dyDescent="0.2">
      <c r="A1796" t="s">
        <v>4978</v>
      </c>
      <c r="B1796" t="str">
        <f>IFERROR(LOOKUP(1,0/SEARCH(Sheet2!$E$3:$E$18,A1796),Sheet2!$F$3:$F$18),"其他")</f>
        <v>C#工程师</v>
      </c>
      <c r="C1796" t="s">
        <v>381</v>
      </c>
      <c r="D1796" t="s">
        <v>7</v>
      </c>
      <c r="E1796" t="s">
        <v>241</v>
      </c>
      <c r="F1796" t="s">
        <v>2777</v>
      </c>
      <c r="G1796" t="s">
        <v>4979</v>
      </c>
      <c r="H1796" t="s">
        <v>38</v>
      </c>
      <c r="I1796" t="s">
        <v>81</v>
      </c>
      <c r="J1796">
        <v>1</v>
      </c>
      <c r="K1796" t="s">
        <v>11105</v>
      </c>
      <c r="L1796" t="str">
        <f>LEFT(K1796,LEN(K1796)-3)</f>
        <v>1.6</v>
      </c>
      <c r="M1796" t="str">
        <f>RIGHT(K1796,3)</f>
        <v>万/月</v>
      </c>
    </row>
    <row r="1797" spans="1:13" x14ac:dyDescent="0.2">
      <c r="A1797" t="s">
        <v>2321</v>
      </c>
      <c r="B1797" t="str">
        <f>IFERROR(LOOKUP(1,0/SEARCH(Sheet2!$E$3:$E$18,A1797),Sheet2!$F$3:$F$18),"其他")</f>
        <v>C#工程师</v>
      </c>
      <c r="C1797" t="s">
        <v>40</v>
      </c>
      <c r="D1797" t="s">
        <v>65</v>
      </c>
      <c r="E1797" t="s">
        <v>16</v>
      </c>
      <c r="F1797" t="s">
        <v>1636</v>
      </c>
      <c r="G1797" t="s">
        <v>4998</v>
      </c>
      <c r="H1797" t="s">
        <v>38</v>
      </c>
      <c r="I1797" t="s">
        <v>12</v>
      </c>
      <c r="J1797">
        <v>1</v>
      </c>
      <c r="K1797" t="s">
        <v>11098</v>
      </c>
      <c r="L1797" t="str">
        <f>LEFT(K1797,LEN(K1797)-3)</f>
        <v>1.5</v>
      </c>
      <c r="M1797" t="str">
        <f>RIGHT(K1797,3)</f>
        <v>万/月</v>
      </c>
    </row>
    <row r="1798" spans="1:13" x14ac:dyDescent="0.2">
      <c r="A1798" t="s">
        <v>5004</v>
      </c>
      <c r="B1798" t="str">
        <f>IFERROR(LOOKUP(1,0/SEARCH(Sheet2!$E$3:$E$18,A1798),Sheet2!$F$3:$F$18),"其他")</f>
        <v>C#工程师</v>
      </c>
      <c r="C1798" t="s">
        <v>40</v>
      </c>
      <c r="D1798" t="s">
        <v>23</v>
      </c>
      <c r="E1798" t="s">
        <v>16</v>
      </c>
      <c r="F1798" t="s">
        <v>5005</v>
      </c>
      <c r="G1798" t="s">
        <v>5006</v>
      </c>
      <c r="H1798" t="s">
        <v>26</v>
      </c>
      <c r="I1798" t="s">
        <v>50</v>
      </c>
      <c r="J1798">
        <v>1</v>
      </c>
      <c r="K1798" t="s">
        <v>11098</v>
      </c>
      <c r="L1798" t="str">
        <f>LEFT(K1798,LEN(K1798)-3)</f>
        <v>1.5</v>
      </c>
      <c r="M1798" t="str">
        <f>RIGHT(K1798,3)</f>
        <v>万/月</v>
      </c>
    </row>
    <row r="1799" spans="1:13" x14ac:dyDescent="0.2">
      <c r="A1799" t="s">
        <v>850</v>
      </c>
      <c r="B1799" t="str">
        <f>IFERROR(LOOKUP(1,0/SEARCH(Sheet2!$E$3:$E$18,A1799),Sheet2!$F$3:$F$18),"其他")</f>
        <v>C#工程师</v>
      </c>
      <c r="C1799" t="s">
        <v>40</v>
      </c>
      <c r="D1799" t="s">
        <v>7</v>
      </c>
      <c r="E1799" t="s">
        <v>143</v>
      </c>
      <c r="F1799" t="s">
        <v>2645</v>
      </c>
      <c r="G1799" t="s">
        <v>5048</v>
      </c>
      <c r="H1799" t="s">
        <v>42</v>
      </c>
      <c r="I1799" t="s">
        <v>12</v>
      </c>
      <c r="J1799">
        <v>1</v>
      </c>
      <c r="K1799" t="s">
        <v>11098</v>
      </c>
      <c r="L1799" t="str">
        <f>LEFT(K1799,LEN(K1799)-3)</f>
        <v>1.5</v>
      </c>
      <c r="M1799" t="str">
        <f>RIGHT(K1799,3)</f>
        <v>万/月</v>
      </c>
    </row>
    <row r="1800" spans="1:13" x14ac:dyDescent="0.2">
      <c r="A1800" t="s">
        <v>850</v>
      </c>
      <c r="B1800" t="str">
        <f>IFERROR(LOOKUP(1,0/SEARCH(Sheet2!$E$3:$E$18,A1800),Sheet2!$F$3:$F$18),"其他")</f>
        <v>C#工程师</v>
      </c>
      <c r="C1800" t="s">
        <v>40</v>
      </c>
      <c r="D1800" t="s">
        <v>23</v>
      </c>
      <c r="E1800" t="s">
        <v>16</v>
      </c>
      <c r="F1800" t="s">
        <v>839</v>
      </c>
      <c r="G1800" t="s">
        <v>4269</v>
      </c>
      <c r="H1800" t="s">
        <v>42</v>
      </c>
      <c r="I1800" t="s">
        <v>20</v>
      </c>
      <c r="J1800">
        <v>1</v>
      </c>
      <c r="K1800" t="s">
        <v>11098</v>
      </c>
      <c r="L1800" t="str">
        <f>LEFT(K1800,LEN(K1800)-3)</f>
        <v>1.5</v>
      </c>
      <c r="M1800" t="str">
        <f>RIGHT(K1800,3)</f>
        <v>万/月</v>
      </c>
    </row>
    <row r="1801" spans="1:13" x14ac:dyDescent="0.2">
      <c r="A1801" t="s">
        <v>5074</v>
      </c>
      <c r="B1801" t="str">
        <f>IFERROR(LOOKUP(1,0/SEARCH(Sheet2!$E$3:$E$18,A1801),Sheet2!$F$3:$F$18),"其他")</f>
        <v>C#工程师</v>
      </c>
      <c r="C1801" t="s">
        <v>40</v>
      </c>
      <c r="D1801" t="s">
        <v>23</v>
      </c>
      <c r="E1801" t="s">
        <v>8</v>
      </c>
      <c r="F1801" t="s">
        <v>1636</v>
      </c>
      <c r="G1801" t="s">
        <v>5075</v>
      </c>
      <c r="H1801" t="s">
        <v>93</v>
      </c>
      <c r="I1801" t="s">
        <v>12</v>
      </c>
      <c r="J1801">
        <v>1</v>
      </c>
      <c r="K1801" t="s">
        <v>11098</v>
      </c>
      <c r="L1801" t="str">
        <f>LEFT(K1801,LEN(K1801)-3)</f>
        <v>1.5</v>
      </c>
      <c r="M1801" t="str">
        <f>RIGHT(K1801,3)</f>
        <v>万/月</v>
      </c>
    </row>
    <row r="1802" spans="1:13" x14ac:dyDescent="0.2">
      <c r="A1802" t="s">
        <v>850</v>
      </c>
      <c r="B1802" t="str">
        <f>IFERROR(LOOKUP(1,0/SEARCH(Sheet2!$E$3:$E$18,A1802),Sheet2!$F$3:$F$18),"其他")</f>
        <v>C#工程师</v>
      </c>
      <c r="C1802" t="s">
        <v>40</v>
      </c>
      <c r="D1802" t="s">
        <v>7</v>
      </c>
      <c r="E1802" t="s">
        <v>59</v>
      </c>
      <c r="F1802" t="s">
        <v>585</v>
      </c>
      <c r="G1802" t="s">
        <v>5095</v>
      </c>
      <c r="H1802" t="s">
        <v>42</v>
      </c>
      <c r="I1802" t="s">
        <v>81</v>
      </c>
      <c r="J1802">
        <v>1</v>
      </c>
      <c r="K1802" t="s">
        <v>11098</v>
      </c>
      <c r="L1802" t="str">
        <f>LEFT(K1802,LEN(K1802)-3)</f>
        <v>1.5</v>
      </c>
      <c r="M1802" t="str">
        <f>RIGHT(K1802,3)</f>
        <v>万/月</v>
      </c>
    </row>
    <row r="1803" spans="1:13" x14ac:dyDescent="0.2">
      <c r="A1803" t="s">
        <v>850</v>
      </c>
      <c r="B1803" t="str">
        <f>IFERROR(LOOKUP(1,0/SEARCH(Sheet2!$E$3:$E$18,A1803),Sheet2!$F$3:$F$18),"其他")</f>
        <v>C#工程师</v>
      </c>
      <c r="C1803" t="s">
        <v>1581</v>
      </c>
      <c r="D1803" t="s">
        <v>65</v>
      </c>
      <c r="E1803" t="s">
        <v>16</v>
      </c>
      <c r="F1803" t="s">
        <v>2314</v>
      </c>
      <c r="G1803" t="s">
        <v>3099</v>
      </c>
      <c r="H1803" t="s">
        <v>42</v>
      </c>
      <c r="I1803" t="s">
        <v>32</v>
      </c>
      <c r="J1803">
        <v>1</v>
      </c>
      <c r="K1803" t="s">
        <v>11097</v>
      </c>
      <c r="L1803" t="str">
        <f>LEFT(K1803,LEN(K1803)-3)</f>
        <v>1.3</v>
      </c>
      <c r="M1803" t="str">
        <f>RIGHT(K1803,3)</f>
        <v>万/月</v>
      </c>
    </row>
    <row r="1804" spans="1:13" x14ac:dyDescent="0.2">
      <c r="A1804" t="s">
        <v>850</v>
      </c>
      <c r="B1804" t="str">
        <f>IFERROR(LOOKUP(1,0/SEARCH(Sheet2!$E$3:$E$18,A1804),Sheet2!$F$3:$F$18),"其他")</f>
        <v>C#工程师</v>
      </c>
      <c r="C1804" t="s">
        <v>138</v>
      </c>
      <c r="D1804" t="s">
        <v>65</v>
      </c>
      <c r="E1804" t="s">
        <v>16</v>
      </c>
      <c r="F1804" t="s">
        <v>487</v>
      </c>
      <c r="G1804" t="s">
        <v>5109</v>
      </c>
      <c r="H1804" t="s">
        <v>11</v>
      </c>
      <c r="I1804" t="s">
        <v>12</v>
      </c>
      <c r="J1804">
        <v>1</v>
      </c>
      <c r="K1804" t="s">
        <v>11096</v>
      </c>
      <c r="L1804" t="str">
        <f>LEFT(K1804,LEN(K1804)-3)</f>
        <v>2</v>
      </c>
      <c r="M1804" t="str">
        <f>RIGHT(K1804,3)</f>
        <v>万/月</v>
      </c>
    </row>
    <row r="1805" spans="1:13" x14ac:dyDescent="0.2">
      <c r="A1805" t="s">
        <v>5905</v>
      </c>
      <c r="B1805" t="str">
        <f>IFERROR(LOOKUP(1,0/SEARCH(Sheet2!$E$3:$E$18,A1805),Sheet2!$F$3:$F$18),"其他")</f>
        <v>C#工程师</v>
      </c>
      <c r="C1805" t="s">
        <v>1581</v>
      </c>
      <c r="D1805" t="s">
        <v>65</v>
      </c>
      <c r="E1805" t="s">
        <v>8</v>
      </c>
      <c r="F1805" t="s">
        <v>1961</v>
      </c>
      <c r="G1805" t="s">
        <v>5906</v>
      </c>
      <c r="H1805" t="s">
        <v>11</v>
      </c>
      <c r="I1805" t="s">
        <v>20</v>
      </c>
      <c r="J1805">
        <v>1</v>
      </c>
      <c r="K1805" t="s">
        <v>11097</v>
      </c>
      <c r="L1805" t="str">
        <f>LEFT(K1805,LEN(K1805)-3)</f>
        <v>1.3</v>
      </c>
      <c r="M1805" t="str">
        <f>RIGHT(K1805,3)</f>
        <v>万/月</v>
      </c>
    </row>
    <row r="1806" spans="1:13" x14ac:dyDescent="0.2">
      <c r="A1806" t="s">
        <v>4930</v>
      </c>
      <c r="B1806" t="str">
        <f>IFERROR(LOOKUP(1,0/SEARCH(Sheet2!$E$3:$E$18,A1806),Sheet2!$F$3:$F$18),"其他")</f>
        <v>C#工程师</v>
      </c>
      <c r="C1806" t="s">
        <v>138</v>
      </c>
      <c r="D1806" t="s">
        <v>51</v>
      </c>
      <c r="E1806" t="s">
        <v>16</v>
      </c>
      <c r="F1806" t="s">
        <v>5203</v>
      </c>
      <c r="G1806" t="s">
        <v>5937</v>
      </c>
      <c r="H1806" t="s">
        <v>42</v>
      </c>
      <c r="I1806" t="s">
        <v>12</v>
      </c>
      <c r="J1806">
        <v>1</v>
      </c>
      <c r="K1806" t="s">
        <v>11096</v>
      </c>
      <c r="L1806" t="str">
        <f>LEFT(K1806,LEN(K1806)-3)</f>
        <v>2</v>
      </c>
      <c r="M1806" t="str">
        <f>RIGHT(K1806,3)</f>
        <v>万/月</v>
      </c>
    </row>
    <row r="1807" spans="1:13" x14ac:dyDescent="0.2">
      <c r="A1807" t="s">
        <v>6033</v>
      </c>
      <c r="B1807" t="str">
        <f>IFERROR(LOOKUP(1,0/SEARCH(Sheet2!$E$3:$E$18,A1807),Sheet2!$F$3:$F$18),"其他")</f>
        <v>C#工程师</v>
      </c>
      <c r="C1807" t="s">
        <v>40</v>
      </c>
      <c r="D1807" t="s">
        <v>35</v>
      </c>
      <c r="E1807" t="s">
        <v>16</v>
      </c>
      <c r="F1807" t="s">
        <v>5226</v>
      </c>
      <c r="G1807" t="s">
        <v>6034</v>
      </c>
      <c r="H1807" t="s">
        <v>93</v>
      </c>
      <c r="I1807" t="s">
        <v>12</v>
      </c>
      <c r="J1807">
        <v>1</v>
      </c>
      <c r="K1807" t="s">
        <v>11098</v>
      </c>
      <c r="L1807" t="str">
        <f>LEFT(K1807,LEN(K1807)-3)</f>
        <v>1.5</v>
      </c>
      <c r="M1807" t="str">
        <f>RIGHT(K1807,3)</f>
        <v>万/月</v>
      </c>
    </row>
    <row r="1808" spans="1:13" x14ac:dyDescent="0.2">
      <c r="A1808" t="s">
        <v>4811</v>
      </c>
      <c r="B1808" t="str">
        <f>IFERROR(LOOKUP(1,0/SEARCH(Sheet2!$E$3:$E$18,A1808),Sheet2!$F$3:$F$18),"其他")</f>
        <v>C#工程师</v>
      </c>
      <c r="C1808" t="s">
        <v>40</v>
      </c>
      <c r="D1808" t="s">
        <v>15</v>
      </c>
      <c r="E1808" t="s">
        <v>8</v>
      </c>
      <c r="F1808" t="s">
        <v>2595</v>
      </c>
      <c r="G1808" t="s">
        <v>6040</v>
      </c>
      <c r="H1808" t="s">
        <v>112</v>
      </c>
      <c r="I1808" t="s">
        <v>129</v>
      </c>
      <c r="J1808">
        <v>1</v>
      </c>
      <c r="K1808" t="s">
        <v>11098</v>
      </c>
      <c r="L1808" t="str">
        <f>LEFT(K1808,LEN(K1808)-3)</f>
        <v>1.5</v>
      </c>
      <c r="M1808" t="str">
        <f>RIGHT(K1808,3)</f>
        <v>万/月</v>
      </c>
    </row>
    <row r="1809" spans="1:13" x14ac:dyDescent="0.2">
      <c r="A1809" t="s">
        <v>6047</v>
      </c>
      <c r="B1809" t="str">
        <f>IFERROR(LOOKUP(1,0/SEARCH(Sheet2!$E$3:$E$18,A1809),Sheet2!$F$3:$F$18),"其他")</f>
        <v>C#工程师</v>
      </c>
      <c r="C1809" t="s">
        <v>138</v>
      </c>
      <c r="D1809" t="s">
        <v>35</v>
      </c>
      <c r="E1809" t="s">
        <v>16</v>
      </c>
      <c r="F1809" t="s">
        <v>2595</v>
      </c>
      <c r="G1809" t="s">
        <v>6048</v>
      </c>
      <c r="H1809" t="s">
        <v>11</v>
      </c>
      <c r="I1809" t="s">
        <v>81</v>
      </c>
      <c r="J1809">
        <v>1</v>
      </c>
      <c r="K1809" t="s">
        <v>11096</v>
      </c>
      <c r="L1809" t="str">
        <f>LEFT(K1809,LEN(K1809)-3)</f>
        <v>2</v>
      </c>
      <c r="M1809" t="str">
        <f>RIGHT(K1809,3)</f>
        <v>万/月</v>
      </c>
    </row>
    <row r="1810" spans="1:13" x14ac:dyDescent="0.2">
      <c r="A1810" t="s">
        <v>6063</v>
      </c>
      <c r="B1810" t="str">
        <f>IFERROR(LOOKUP(1,0/SEARCH(Sheet2!$E$3:$E$18,A1810),Sheet2!$F$3:$F$18),"其他")</f>
        <v>C#工程师</v>
      </c>
      <c r="C1810" t="s">
        <v>243</v>
      </c>
      <c r="D1810" t="s">
        <v>35</v>
      </c>
      <c r="E1810" t="s">
        <v>16</v>
      </c>
      <c r="F1810" t="s">
        <v>5226</v>
      </c>
      <c r="G1810" t="s">
        <v>6064</v>
      </c>
      <c r="H1810" t="s">
        <v>93</v>
      </c>
      <c r="I1810" t="s">
        <v>12</v>
      </c>
      <c r="J1810">
        <v>1</v>
      </c>
      <c r="K1810" t="s">
        <v>11102</v>
      </c>
      <c r="L1810" t="str">
        <f>LEFT(K1810,LEN(K1810)-3)</f>
        <v>1.2</v>
      </c>
      <c r="M1810" t="str">
        <f>RIGHT(K1810,3)</f>
        <v>万/月</v>
      </c>
    </row>
    <row r="1811" spans="1:13" x14ac:dyDescent="0.2">
      <c r="A1811" t="s">
        <v>850</v>
      </c>
      <c r="B1811" t="str">
        <f>IFERROR(LOOKUP(1,0/SEARCH(Sheet2!$E$3:$E$18,A1811),Sheet2!$F$3:$F$18),"其他")</f>
        <v>C#工程师</v>
      </c>
      <c r="C1811" t="s">
        <v>40</v>
      </c>
      <c r="D1811" t="s">
        <v>35</v>
      </c>
      <c r="E1811" t="s">
        <v>16</v>
      </c>
      <c r="F1811" t="s">
        <v>5989</v>
      </c>
      <c r="G1811" t="s">
        <v>6069</v>
      </c>
      <c r="H1811" t="s">
        <v>11</v>
      </c>
      <c r="I1811" t="s">
        <v>12</v>
      </c>
      <c r="J1811">
        <v>1</v>
      </c>
      <c r="K1811" t="s">
        <v>11098</v>
      </c>
      <c r="L1811" t="str">
        <f>LEFT(K1811,LEN(K1811)-3)</f>
        <v>1.5</v>
      </c>
      <c r="M1811" t="str">
        <f>RIGHT(K1811,3)</f>
        <v>万/月</v>
      </c>
    </row>
    <row r="1812" spans="1:13" x14ac:dyDescent="0.2">
      <c r="A1812" t="s">
        <v>6078</v>
      </c>
      <c r="B1812" t="str">
        <f>IFERROR(LOOKUP(1,0/SEARCH(Sheet2!$E$3:$E$18,A1812),Sheet2!$F$3:$F$18),"其他")</f>
        <v>C#工程师</v>
      </c>
      <c r="C1812" t="s">
        <v>40</v>
      </c>
      <c r="D1812" t="s">
        <v>7</v>
      </c>
      <c r="E1812" t="s">
        <v>8</v>
      </c>
      <c r="F1812" t="s">
        <v>5190</v>
      </c>
      <c r="G1812" t="s">
        <v>5191</v>
      </c>
      <c r="H1812" t="s">
        <v>38</v>
      </c>
      <c r="I1812" t="s">
        <v>12</v>
      </c>
      <c r="J1812">
        <v>1</v>
      </c>
      <c r="K1812" t="s">
        <v>11098</v>
      </c>
      <c r="L1812" t="str">
        <f>LEFT(K1812,LEN(K1812)-3)</f>
        <v>1.5</v>
      </c>
      <c r="M1812" t="str">
        <f>RIGHT(K1812,3)</f>
        <v>万/月</v>
      </c>
    </row>
    <row r="1813" spans="1:13" x14ac:dyDescent="0.2">
      <c r="A1813" t="s">
        <v>850</v>
      </c>
      <c r="B1813" t="str">
        <f>IFERROR(LOOKUP(1,0/SEARCH(Sheet2!$E$3:$E$18,A1813),Sheet2!$F$3:$F$18),"其他")</f>
        <v>C#工程师</v>
      </c>
      <c r="C1813" t="s">
        <v>40</v>
      </c>
      <c r="D1813" t="s">
        <v>65</v>
      </c>
      <c r="E1813" t="s">
        <v>8</v>
      </c>
      <c r="F1813" t="s">
        <v>743</v>
      </c>
      <c r="G1813" t="s">
        <v>7073</v>
      </c>
      <c r="H1813" t="s">
        <v>93</v>
      </c>
      <c r="I1813" t="s">
        <v>12</v>
      </c>
      <c r="J1813">
        <v>1</v>
      </c>
      <c r="K1813" t="s">
        <v>11098</v>
      </c>
      <c r="L1813" t="str">
        <f>LEFT(K1813,LEN(K1813)-3)</f>
        <v>1.5</v>
      </c>
      <c r="M1813" t="str">
        <f>RIGHT(K1813,3)</f>
        <v>万/月</v>
      </c>
    </row>
    <row r="1814" spans="1:13" x14ac:dyDescent="0.2">
      <c r="A1814" t="s">
        <v>948</v>
      </c>
      <c r="B1814" t="str">
        <f>IFERROR(LOOKUP(1,0/SEARCH(Sheet2!$E$3:$E$18,A1814),Sheet2!$F$3:$F$18),"其他")</f>
        <v>C#工程师</v>
      </c>
      <c r="C1814" t="s">
        <v>138</v>
      </c>
      <c r="D1814" t="s">
        <v>15</v>
      </c>
      <c r="E1814" t="s">
        <v>29</v>
      </c>
      <c r="F1814" t="s">
        <v>743</v>
      </c>
      <c r="G1814" t="s">
        <v>6823</v>
      </c>
      <c r="H1814" t="s">
        <v>42</v>
      </c>
      <c r="I1814" t="s">
        <v>50</v>
      </c>
      <c r="J1814">
        <v>1</v>
      </c>
      <c r="K1814" t="s">
        <v>11096</v>
      </c>
      <c r="L1814" t="str">
        <f>LEFT(K1814,LEN(K1814)-3)</f>
        <v>2</v>
      </c>
      <c r="M1814" t="str">
        <f>RIGHT(K1814,3)</f>
        <v>万/月</v>
      </c>
    </row>
    <row r="1815" spans="1:13" x14ac:dyDescent="0.2">
      <c r="A1815" t="s">
        <v>7129</v>
      </c>
      <c r="B1815" t="str">
        <f>IFERROR(LOOKUP(1,0/SEARCH(Sheet2!$E$3:$E$18,A1815),Sheet2!$F$3:$F$18),"其他")</f>
        <v>C#工程师</v>
      </c>
      <c r="C1815" t="s">
        <v>40</v>
      </c>
      <c r="D1815" t="s">
        <v>35</v>
      </c>
      <c r="E1815" t="s">
        <v>16</v>
      </c>
      <c r="F1815" t="s">
        <v>2595</v>
      </c>
      <c r="G1815" t="s">
        <v>7130</v>
      </c>
      <c r="H1815" t="s">
        <v>26</v>
      </c>
      <c r="I1815" t="s">
        <v>32</v>
      </c>
      <c r="J1815">
        <v>1</v>
      </c>
      <c r="K1815" t="s">
        <v>11098</v>
      </c>
      <c r="L1815" t="str">
        <f>LEFT(K1815,LEN(K1815)-3)</f>
        <v>1.5</v>
      </c>
      <c r="M1815" t="str">
        <f>RIGHT(K1815,3)</f>
        <v>万/月</v>
      </c>
    </row>
    <row r="1816" spans="1:13" x14ac:dyDescent="0.2">
      <c r="A1816" t="s">
        <v>850</v>
      </c>
      <c r="B1816" t="str">
        <f>IFERROR(LOOKUP(1,0/SEARCH(Sheet2!$E$3:$E$18,A1816),Sheet2!$F$3:$F$18),"其他")</f>
        <v>C#工程师</v>
      </c>
      <c r="C1816" t="s">
        <v>40</v>
      </c>
      <c r="D1816" t="s">
        <v>65</v>
      </c>
      <c r="E1816" t="s">
        <v>143</v>
      </c>
      <c r="F1816" t="s">
        <v>2595</v>
      </c>
      <c r="G1816" t="s">
        <v>6601</v>
      </c>
      <c r="H1816" t="s">
        <v>38</v>
      </c>
      <c r="I1816" t="s">
        <v>129</v>
      </c>
      <c r="J1816">
        <v>1</v>
      </c>
      <c r="K1816" t="s">
        <v>11098</v>
      </c>
      <c r="L1816" t="str">
        <f>LEFT(K1816,LEN(K1816)-3)</f>
        <v>1.5</v>
      </c>
      <c r="M1816" t="str">
        <f>RIGHT(K1816,3)</f>
        <v>万/月</v>
      </c>
    </row>
    <row r="1817" spans="1:13" x14ac:dyDescent="0.2">
      <c r="A1817" t="s">
        <v>7145</v>
      </c>
      <c r="B1817" t="str">
        <f>IFERROR(LOOKUP(1,0/SEARCH(Sheet2!$E$3:$E$18,A1817),Sheet2!$F$3:$F$18),"其他")</f>
        <v>C#工程师</v>
      </c>
      <c r="C1817" t="s">
        <v>79</v>
      </c>
      <c r="D1817" t="s">
        <v>35</v>
      </c>
      <c r="E1817" t="s">
        <v>8</v>
      </c>
      <c r="F1817" t="s">
        <v>743</v>
      </c>
      <c r="G1817" t="s">
        <v>6306</v>
      </c>
      <c r="H1817" t="s">
        <v>38</v>
      </c>
      <c r="I1817" t="s">
        <v>12</v>
      </c>
      <c r="J1817">
        <v>1</v>
      </c>
      <c r="K1817" t="s">
        <v>11100</v>
      </c>
      <c r="L1817" t="str">
        <f>LEFT(K1817,LEN(K1817)-3)</f>
        <v>1.8</v>
      </c>
      <c r="M1817" t="str">
        <f>RIGHT(K1817,3)</f>
        <v>万/月</v>
      </c>
    </row>
    <row r="1818" spans="1:13" x14ac:dyDescent="0.2">
      <c r="A1818" t="s">
        <v>4811</v>
      </c>
      <c r="B1818" t="str">
        <f>IFERROR(LOOKUP(1,0/SEARCH(Sheet2!$E$3:$E$18,A1818),Sheet2!$F$3:$F$18),"其他")</f>
        <v>C#工程师</v>
      </c>
      <c r="C1818" t="s">
        <v>40</v>
      </c>
      <c r="D1818" t="s">
        <v>35</v>
      </c>
      <c r="E1818" t="s">
        <v>8</v>
      </c>
      <c r="F1818" t="s">
        <v>1961</v>
      </c>
      <c r="G1818" t="s">
        <v>7153</v>
      </c>
      <c r="H1818" t="s">
        <v>11</v>
      </c>
      <c r="I1818" t="s">
        <v>12</v>
      </c>
      <c r="J1818">
        <v>1</v>
      </c>
      <c r="K1818" t="s">
        <v>11098</v>
      </c>
      <c r="L1818" t="str">
        <f>LEFT(K1818,LEN(K1818)-3)</f>
        <v>1.5</v>
      </c>
      <c r="M1818" t="str">
        <f>RIGHT(K1818,3)</f>
        <v>万/月</v>
      </c>
    </row>
    <row r="1819" spans="1:13" x14ac:dyDescent="0.2">
      <c r="A1819" t="s">
        <v>7156</v>
      </c>
      <c r="B1819" t="str">
        <f>IFERROR(LOOKUP(1,0/SEARCH(Sheet2!$E$3:$E$18,A1819),Sheet2!$F$3:$F$18),"其他")</f>
        <v>C#工程师</v>
      </c>
      <c r="C1819" t="s">
        <v>40</v>
      </c>
      <c r="D1819" t="s">
        <v>15</v>
      </c>
      <c r="E1819" t="s">
        <v>8</v>
      </c>
      <c r="F1819" t="s">
        <v>1961</v>
      </c>
      <c r="G1819" t="s">
        <v>7157</v>
      </c>
      <c r="H1819" t="s">
        <v>11</v>
      </c>
      <c r="I1819" t="s">
        <v>12</v>
      </c>
      <c r="J1819">
        <v>1</v>
      </c>
      <c r="K1819" t="s">
        <v>11098</v>
      </c>
      <c r="L1819" t="str">
        <f>LEFT(K1819,LEN(K1819)-3)</f>
        <v>1.5</v>
      </c>
      <c r="M1819" t="str">
        <f>RIGHT(K1819,3)</f>
        <v>万/月</v>
      </c>
    </row>
    <row r="1820" spans="1:13" x14ac:dyDescent="0.2">
      <c r="A1820" t="s">
        <v>850</v>
      </c>
      <c r="B1820" t="str">
        <f>IFERROR(LOOKUP(1,0/SEARCH(Sheet2!$E$3:$E$18,A1820),Sheet2!$F$3:$F$18),"其他")</f>
        <v>C#工程师</v>
      </c>
      <c r="C1820" t="s">
        <v>138</v>
      </c>
      <c r="D1820" t="s">
        <v>35</v>
      </c>
      <c r="E1820" t="s">
        <v>8</v>
      </c>
      <c r="F1820" t="s">
        <v>5604</v>
      </c>
      <c r="G1820" t="s">
        <v>7170</v>
      </c>
      <c r="H1820" t="s">
        <v>26</v>
      </c>
      <c r="I1820" t="s">
        <v>12</v>
      </c>
      <c r="J1820">
        <v>1</v>
      </c>
      <c r="K1820" t="s">
        <v>11096</v>
      </c>
      <c r="L1820" t="str">
        <f>LEFT(K1820,LEN(K1820)-3)</f>
        <v>2</v>
      </c>
      <c r="M1820" t="str">
        <f>RIGHT(K1820,3)</f>
        <v>万/月</v>
      </c>
    </row>
    <row r="1821" spans="1:13" x14ac:dyDescent="0.2">
      <c r="A1821" t="s">
        <v>7173</v>
      </c>
      <c r="B1821" t="str">
        <f>IFERROR(LOOKUP(1,0/SEARCH(Sheet2!$E$3:$E$18,A1821),Sheet2!$F$3:$F$18),"其他")</f>
        <v>C#工程师</v>
      </c>
      <c r="C1821" t="s">
        <v>138</v>
      </c>
      <c r="D1821" t="s">
        <v>35</v>
      </c>
      <c r="E1821" t="s">
        <v>16</v>
      </c>
      <c r="F1821" t="s">
        <v>743</v>
      </c>
      <c r="G1821" t="s">
        <v>5376</v>
      </c>
      <c r="H1821" t="s">
        <v>11</v>
      </c>
      <c r="I1821" t="s">
        <v>12</v>
      </c>
      <c r="J1821">
        <v>1</v>
      </c>
      <c r="K1821" t="s">
        <v>11096</v>
      </c>
      <c r="L1821" t="str">
        <f>LEFT(K1821,LEN(K1821)-3)</f>
        <v>2</v>
      </c>
      <c r="M1821" t="str">
        <f>RIGHT(K1821,3)</f>
        <v>万/月</v>
      </c>
    </row>
    <row r="1822" spans="1:13" x14ac:dyDescent="0.2">
      <c r="A1822" t="s">
        <v>7174</v>
      </c>
      <c r="B1822" t="str">
        <f>IFERROR(LOOKUP(1,0/SEARCH(Sheet2!$E$3:$E$18,A1822),Sheet2!$F$3:$F$18),"其他")</f>
        <v>C#工程师</v>
      </c>
      <c r="C1822" t="s">
        <v>138</v>
      </c>
      <c r="D1822" t="s">
        <v>35</v>
      </c>
      <c r="E1822" t="s">
        <v>8</v>
      </c>
      <c r="F1822" t="s">
        <v>743</v>
      </c>
      <c r="G1822" t="s">
        <v>7175</v>
      </c>
      <c r="H1822" t="s">
        <v>38</v>
      </c>
      <c r="I1822" t="s">
        <v>12</v>
      </c>
      <c r="J1822">
        <v>1</v>
      </c>
      <c r="K1822" t="s">
        <v>11096</v>
      </c>
      <c r="L1822" t="str">
        <f>LEFT(K1822,LEN(K1822)-3)</f>
        <v>2</v>
      </c>
      <c r="M1822" t="str">
        <f>RIGHT(K1822,3)</f>
        <v>万/月</v>
      </c>
    </row>
    <row r="1823" spans="1:13" x14ac:dyDescent="0.2">
      <c r="A1823" t="s">
        <v>7187</v>
      </c>
      <c r="B1823" t="str">
        <f>IFERROR(LOOKUP(1,0/SEARCH(Sheet2!$E$3:$E$18,A1823),Sheet2!$F$3:$F$18),"其他")</f>
        <v>C#工程师</v>
      </c>
      <c r="C1823" t="s">
        <v>381</v>
      </c>
      <c r="D1823" t="s">
        <v>65</v>
      </c>
      <c r="E1823" t="s">
        <v>8</v>
      </c>
      <c r="F1823" t="s">
        <v>743</v>
      </c>
      <c r="G1823" t="s">
        <v>7188</v>
      </c>
      <c r="H1823" t="s">
        <v>11</v>
      </c>
      <c r="I1823" t="s">
        <v>12</v>
      </c>
      <c r="J1823">
        <v>1</v>
      </c>
      <c r="K1823" t="s">
        <v>11105</v>
      </c>
      <c r="L1823" t="str">
        <f>LEFT(K1823,LEN(K1823)-3)</f>
        <v>1.6</v>
      </c>
      <c r="M1823" t="str">
        <f>RIGHT(K1823,3)</f>
        <v>万/月</v>
      </c>
    </row>
    <row r="1824" spans="1:13" x14ac:dyDescent="0.2">
      <c r="A1824" t="s">
        <v>4811</v>
      </c>
      <c r="B1824" t="str">
        <f>IFERROR(LOOKUP(1,0/SEARCH(Sheet2!$E$3:$E$18,A1824),Sheet2!$F$3:$F$18),"其他")</f>
        <v>C#工程师</v>
      </c>
      <c r="C1824" t="s">
        <v>40</v>
      </c>
      <c r="D1824" t="s">
        <v>35</v>
      </c>
      <c r="E1824" t="s">
        <v>8</v>
      </c>
      <c r="F1824" t="s">
        <v>743</v>
      </c>
      <c r="G1824" t="s">
        <v>7199</v>
      </c>
      <c r="H1824" t="s">
        <v>93</v>
      </c>
      <c r="I1824" t="s">
        <v>149</v>
      </c>
      <c r="J1824">
        <v>1</v>
      </c>
      <c r="K1824" t="s">
        <v>11098</v>
      </c>
      <c r="L1824" t="str">
        <f>LEFT(K1824,LEN(K1824)-3)</f>
        <v>1.5</v>
      </c>
      <c r="M1824" t="str">
        <f>RIGHT(K1824,3)</f>
        <v>万/月</v>
      </c>
    </row>
    <row r="1825" spans="1:13" x14ac:dyDescent="0.2">
      <c r="A1825" t="s">
        <v>850</v>
      </c>
      <c r="B1825" t="str">
        <f>IFERROR(LOOKUP(1,0/SEARCH(Sheet2!$E$3:$E$18,A1825),Sheet2!$F$3:$F$18),"其他")</f>
        <v>C#工程师</v>
      </c>
      <c r="C1825" t="s">
        <v>138</v>
      </c>
      <c r="D1825" t="s">
        <v>65</v>
      </c>
      <c r="E1825" t="s">
        <v>8</v>
      </c>
      <c r="F1825" t="s">
        <v>7447</v>
      </c>
      <c r="G1825" t="s">
        <v>8123</v>
      </c>
      <c r="H1825" t="s">
        <v>11</v>
      </c>
      <c r="I1825" t="s">
        <v>12</v>
      </c>
      <c r="J1825">
        <v>1</v>
      </c>
      <c r="K1825" t="s">
        <v>11096</v>
      </c>
      <c r="L1825" t="str">
        <f>LEFT(K1825,LEN(K1825)-3)</f>
        <v>2</v>
      </c>
      <c r="M1825" t="str">
        <f>RIGHT(K1825,3)</f>
        <v>万/月</v>
      </c>
    </row>
    <row r="1826" spans="1:13" x14ac:dyDescent="0.2">
      <c r="A1826" t="s">
        <v>8196</v>
      </c>
      <c r="B1826" t="str">
        <f>IFERROR(LOOKUP(1,0/SEARCH(Sheet2!$E$3:$E$18,A1826),Sheet2!$F$3:$F$18),"其他")</f>
        <v>C#工程师</v>
      </c>
      <c r="C1826" t="s">
        <v>79</v>
      </c>
      <c r="D1826" t="s">
        <v>15</v>
      </c>
      <c r="E1826" t="s">
        <v>8</v>
      </c>
      <c r="F1826" t="s">
        <v>7458</v>
      </c>
      <c r="G1826" t="s">
        <v>8197</v>
      </c>
      <c r="H1826" t="s">
        <v>11</v>
      </c>
      <c r="I1826" t="s">
        <v>20</v>
      </c>
      <c r="J1826">
        <v>1</v>
      </c>
      <c r="K1826" t="s">
        <v>11100</v>
      </c>
      <c r="L1826" t="str">
        <f>LEFT(K1826,LEN(K1826)-3)</f>
        <v>1.8</v>
      </c>
      <c r="M1826" t="str">
        <f>RIGHT(K1826,3)</f>
        <v>万/月</v>
      </c>
    </row>
    <row r="1827" spans="1:13" x14ac:dyDescent="0.2">
      <c r="A1827" t="s">
        <v>850</v>
      </c>
      <c r="B1827" t="str">
        <f>IFERROR(LOOKUP(1,0/SEARCH(Sheet2!$E$3:$E$18,A1827),Sheet2!$F$3:$F$18),"其他")</f>
        <v>C#工程师</v>
      </c>
      <c r="C1827" t="s">
        <v>138</v>
      </c>
      <c r="D1827" t="s">
        <v>15</v>
      </c>
      <c r="E1827" t="s">
        <v>8</v>
      </c>
      <c r="F1827" t="s">
        <v>1809</v>
      </c>
      <c r="G1827" t="s">
        <v>7871</v>
      </c>
      <c r="H1827" t="s">
        <v>93</v>
      </c>
      <c r="I1827" t="s">
        <v>12</v>
      </c>
      <c r="J1827">
        <v>1</v>
      </c>
      <c r="K1827" t="s">
        <v>11096</v>
      </c>
      <c r="L1827" t="str">
        <f>LEFT(K1827,LEN(K1827)-3)</f>
        <v>2</v>
      </c>
      <c r="M1827" t="str">
        <f>RIGHT(K1827,3)</f>
        <v>万/月</v>
      </c>
    </row>
    <row r="1828" spans="1:13" x14ac:dyDescent="0.2">
      <c r="A1828" t="s">
        <v>850</v>
      </c>
      <c r="B1828" t="str">
        <f>IFERROR(LOOKUP(1,0/SEARCH(Sheet2!$E$3:$E$18,A1828),Sheet2!$F$3:$F$18),"其他")</f>
        <v>C#工程师</v>
      </c>
      <c r="C1828" t="s">
        <v>40</v>
      </c>
      <c r="D1828" t="s">
        <v>23</v>
      </c>
      <c r="E1828" t="s">
        <v>139</v>
      </c>
      <c r="F1828" t="s">
        <v>2579</v>
      </c>
      <c r="G1828" t="s">
        <v>8216</v>
      </c>
      <c r="H1828" t="s">
        <v>38</v>
      </c>
      <c r="I1828" t="s">
        <v>12</v>
      </c>
      <c r="J1828">
        <v>1</v>
      </c>
      <c r="K1828" t="s">
        <v>11098</v>
      </c>
      <c r="L1828" t="str">
        <f>LEFT(K1828,LEN(K1828)-3)</f>
        <v>1.5</v>
      </c>
      <c r="M1828" t="str">
        <f>RIGHT(K1828,3)</f>
        <v>万/月</v>
      </c>
    </row>
    <row r="1829" spans="1:13" x14ac:dyDescent="0.2">
      <c r="A1829" t="s">
        <v>8219</v>
      </c>
      <c r="B1829" t="str">
        <f>IFERROR(LOOKUP(1,0/SEARCH(Sheet2!$E$3:$E$18,A1829),Sheet2!$F$3:$F$18),"其他")</f>
        <v>C#工程师</v>
      </c>
      <c r="C1829" t="s">
        <v>138</v>
      </c>
      <c r="D1829" t="s">
        <v>35</v>
      </c>
      <c r="E1829" t="s">
        <v>16</v>
      </c>
      <c r="F1829" t="s">
        <v>6263</v>
      </c>
      <c r="G1829" t="s">
        <v>8220</v>
      </c>
      <c r="H1829" t="s">
        <v>11</v>
      </c>
      <c r="I1829" t="s">
        <v>12</v>
      </c>
      <c r="J1829">
        <v>1</v>
      </c>
      <c r="K1829" t="s">
        <v>11096</v>
      </c>
      <c r="L1829" t="str">
        <f>LEFT(K1829,LEN(K1829)-3)</f>
        <v>2</v>
      </c>
      <c r="M1829" t="str">
        <f>RIGHT(K1829,3)</f>
        <v>万/月</v>
      </c>
    </row>
    <row r="1830" spans="1:13" x14ac:dyDescent="0.2">
      <c r="A1830" t="s">
        <v>8211</v>
      </c>
      <c r="B1830" t="str">
        <f>IFERROR(LOOKUP(1,0/SEARCH(Sheet2!$E$3:$E$18,A1830),Sheet2!$F$3:$F$18),"其他")</f>
        <v>C#工程师</v>
      </c>
      <c r="C1830" t="s">
        <v>40</v>
      </c>
      <c r="D1830" t="s">
        <v>7</v>
      </c>
      <c r="E1830" t="s">
        <v>241</v>
      </c>
      <c r="F1830" t="s">
        <v>1192</v>
      </c>
      <c r="G1830" t="s">
        <v>8223</v>
      </c>
      <c r="H1830" t="s">
        <v>38</v>
      </c>
      <c r="I1830" t="s">
        <v>20</v>
      </c>
      <c r="J1830">
        <v>1</v>
      </c>
      <c r="K1830" t="s">
        <v>11098</v>
      </c>
      <c r="L1830" t="str">
        <f>LEFT(K1830,LEN(K1830)-3)</f>
        <v>1.5</v>
      </c>
      <c r="M1830" t="str">
        <f>RIGHT(K1830,3)</f>
        <v>万/月</v>
      </c>
    </row>
    <row r="1831" spans="1:13" x14ac:dyDescent="0.2">
      <c r="A1831" t="s">
        <v>850</v>
      </c>
      <c r="B1831" t="str">
        <f>IFERROR(LOOKUP(1,0/SEARCH(Sheet2!$E$3:$E$18,A1831),Sheet2!$F$3:$F$18),"其他")</f>
        <v>C#工程师</v>
      </c>
      <c r="C1831" t="s">
        <v>138</v>
      </c>
      <c r="D1831" t="s">
        <v>35</v>
      </c>
      <c r="E1831" t="s">
        <v>16</v>
      </c>
      <c r="F1831" t="s">
        <v>1809</v>
      </c>
      <c r="G1831" t="s">
        <v>8233</v>
      </c>
      <c r="H1831" t="s">
        <v>38</v>
      </c>
      <c r="I1831" t="s">
        <v>12</v>
      </c>
      <c r="J1831">
        <v>1</v>
      </c>
      <c r="K1831" t="s">
        <v>11096</v>
      </c>
      <c r="L1831" t="str">
        <f>LEFT(K1831,LEN(K1831)-3)</f>
        <v>2</v>
      </c>
      <c r="M1831" t="str">
        <f>RIGHT(K1831,3)</f>
        <v>万/月</v>
      </c>
    </row>
    <row r="1832" spans="1:13" x14ac:dyDescent="0.2">
      <c r="A1832" t="s">
        <v>8260</v>
      </c>
      <c r="B1832" t="str">
        <f>IFERROR(LOOKUP(1,0/SEARCH(Sheet2!$E$3:$E$18,A1832),Sheet2!$F$3:$F$18),"其他")</f>
        <v>C#工程师</v>
      </c>
      <c r="C1832" t="s">
        <v>40</v>
      </c>
      <c r="D1832" t="s">
        <v>7</v>
      </c>
      <c r="E1832" t="s">
        <v>8</v>
      </c>
      <c r="F1832" t="s">
        <v>6263</v>
      </c>
      <c r="G1832" t="s">
        <v>8261</v>
      </c>
      <c r="H1832" t="s">
        <v>93</v>
      </c>
      <c r="I1832" t="s">
        <v>12</v>
      </c>
      <c r="J1832">
        <v>1</v>
      </c>
      <c r="K1832" t="s">
        <v>11098</v>
      </c>
      <c r="L1832" t="str">
        <f>LEFT(K1832,LEN(K1832)-3)</f>
        <v>1.5</v>
      </c>
      <c r="M1832" t="str">
        <f>RIGHT(K1832,3)</f>
        <v>万/月</v>
      </c>
    </row>
    <row r="1833" spans="1:13" x14ac:dyDescent="0.2">
      <c r="A1833" t="s">
        <v>8274</v>
      </c>
      <c r="B1833" t="str">
        <f>IFERROR(LOOKUP(1,0/SEARCH(Sheet2!$E$3:$E$18,A1833),Sheet2!$F$3:$F$18),"其他")</f>
        <v>C#工程师</v>
      </c>
      <c r="C1833" t="s">
        <v>138</v>
      </c>
      <c r="D1833" t="s">
        <v>65</v>
      </c>
      <c r="E1833" t="s">
        <v>16</v>
      </c>
      <c r="F1833" t="s">
        <v>7447</v>
      </c>
      <c r="G1833" t="s">
        <v>8275</v>
      </c>
      <c r="H1833" t="s">
        <v>11</v>
      </c>
      <c r="I1833" t="s">
        <v>12</v>
      </c>
      <c r="J1833">
        <v>1</v>
      </c>
      <c r="K1833" t="s">
        <v>11096</v>
      </c>
      <c r="L1833" t="str">
        <f>LEFT(K1833,LEN(K1833)-3)</f>
        <v>2</v>
      </c>
      <c r="M1833" t="str">
        <f>RIGHT(K1833,3)</f>
        <v>万/月</v>
      </c>
    </row>
    <row r="1834" spans="1:13" x14ac:dyDescent="0.2">
      <c r="A1834" t="s">
        <v>850</v>
      </c>
      <c r="B1834" t="str">
        <f>IFERROR(LOOKUP(1,0/SEARCH(Sheet2!$E$3:$E$18,A1834),Sheet2!$F$3:$F$18),"其他")</f>
        <v>C#工程师</v>
      </c>
      <c r="C1834" t="s">
        <v>138</v>
      </c>
      <c r="D1834" t="s">
        <v>15</v>
      </c>
      <c r="E1834" t="s">
        <v>8</v>
      </c>
      <c r="F1834" t="s">
        <v>7447</v>
      </c>
      <c r="G1834" t="s">
        <v>8285</v>
      </c>
      <c r="H1834" t="s">
        <v>26</v>
      </c>
      <c r="I1834" t="s">
        <v>129</v>
      </c>
      <c r="J1834">
        <v>1</v>
      </c>
      <c r="K1834" t="s">
        <v>11096</v>
      </c>
      <c r="L1834" t="str">
        <f>LEFT(K1834,LEN(K1834)-3)</f>
        <v>2</v>
      </c>
      <c r="M1834" t="str">
        <f>RIGHT(K1834,3)</f>
        <v>万/月</v>
      </c>
    </row>
    <row r="1835" spans="1:13" x14ac:dyDescent="0.2">
      <c r="A1835" t="s">
        <v>8325</v>
      </c>
      <c r="B1835" t="str">
        <f>IFERROR(LOOKUP(1,0/SEARCH(Sheet2!$E$3:$E$18,A1835),Sheet2!$F$3:$F$18),"其他")</f>
        <v>C#工程师</v>
      </c>
      <c r="C1835" t="s">
        <v>40</v>
      </c>
      <c r="D1835" t="s">
        <v>65</v>
      </c>
      <c r="E1835" t="s">
        <v>8</v>
      </c>
      <c r="F1835" t="s">
        <v>2579</v>
      </c>
      <c r="G1835" t="s">
        <v>8326</v>
      </c>
      <c r="H1835" t="s">
        <v>93</v>
      </c>
      <c r="I1835" t="s">
        <v>12</v>
      </c>
      <c r="J1835">
        <v>1</v>
      </c>
      <c r="K1835" t="s">
        <v>11098</v>
      </c>
      <c r="L1835" t="str">
        <f>LEFT(K1835,LEN(K1835)-3)</f>
        <v>1.5</v>
      </c>
      <c r="M1835" t="str">
        <f>RIGHT(K1835,3)</f>
        <v>万/月</v>
      </c>
    </row>
    <row r="1836" spans="1:13" x14ac:dyDescent="0.2">
      <c r="A1836" t="s">
        <v>9245</v>
      </c>
      <c r="B1836" t="str">
        <f>IFERROR(LOOKUP(1,0/SEARCH(Sheet2!$E$3:$E$18,A1836),Sheet2!$F$3:$F$18),"其他")</f>
        <v>C#工程师</v>
      </c>
      <c r="C1836" t="s">
        <v>138</v>
      </c>
      <c r="D1836" t="s">
        <v>7</v>
      </c>
      <c r="E1836" t="s">
        <v>139</v>
      </c>
      <c r="F1836" t="s">
        <v>1192</v>
      </c>
      <c r="G1836" t="s">
        <v>9246</v>
      </c>
      <c r="H1836" t="s">
        <v>93</v>
      </c>
      <c r="I1836" t="s">
        <v>12</v>
      </c>
      <c r="J1836">
        <v>1</v>
      </c>
      <c r="K1836" t="s">
        <v>11096</v>
      </c>
      <c r="L1836" t="str">
        <f>LEFT(K1836,LEN(K1836)-3)</f>
        <v>2</v>
      </c>
      <c r="M1836" t="str">
        <f>RIGHT(K1836,3)</f>
        <v>万/月</v>
      </c>
    </row>
    <row r="1837" spans="1:13" x14ac:dyDescent="0.2">
      <c r="A1837" t="s">
        <v>9285</v>
      </c>
      <c r="B1837" t="str">
        <f>IFERROR(LOOKUP(1,0/SEARCH(Sheet2!$E$3:$E$18,A1837),Sheet2!$F$3:$F$18),"其他")</f>
        <v>C#工程师</v>
      </c>
      <c r="C1837" t="s">
        <v>40</v>
      </c>
      <c r="D1837" t="s">
        <v>65</v>
      </c>
      <c r="E1837" t="s">
        <v>8</v>
      </c>
      <c r="F1837" t="s">
        <v>7447</v>
      </c>
      <c r="G1837" t="s">
        <v>9286</v>
      </c>
      <c r="H1837" t="s">
        <v>93</v>
      </c>
      <c r="I1837" t="s">
        <v>12</v>
      </c>
      <c r="J1837">
        <v>1</v>
      </c>
      <c r="K1837" t="s">
        <v>11098</v>
      </c>
      <c r="L1837" t="str">
        <f>LEFT(K1837,LEN(K1837)-3)</f>
        <v>1.5</v>
      </c>
      <c r="M1837" t="str">
        <f>RIGHT(K1837,3)</f>
        <v>万/月</v>
      </c>
    </row>
    <row r="1838" spans="1:13" x14ac:dyDescent="0.2">
      <c r="A1838" t="s">
        <v>9290</v>
      </c>
      <c r="B1838" t="str">
        <f>IFERROR(LOOKUP(1,0/SEARCH(Sheet2!$E$3:$E$18,A1838),Sheet2!$F$3:$F$18),"其他")</f>
        <v>C#工程师</v>
      </c>
      <c r="C1838" t="s">
        <v>79</v>
      </c>
      <c r="D1838" t="s">
        <v>35</v>
      </c>
      <c r="E1838" t="s">
        <v>8</v>
      </c>
      <c r="F1838" t="s">
        <v>1809</v>
      </c>
      <c r="G1838" t="s">
        <v>7524</v>
      </c>
      <c r="H1838" t="s">
        <v>93</v>
      </c>
      <c r="I1838" t="s">
        <v>12</v>
      </c>
      <c r="J1838">
        <v>1</v>
      </c>
      <c r="K1838" t="s">
        <v>11100</v>
      </c>
      <c r="L1838" t="str">
        <f>LEFT(K1838,LEN(K1838)-3)</f>
        <v>1.8</v>
      </c>
      <c r="M1838" t="str">
        <f>RIGHT(K1838,3)</f>
        <v>万/月</v>
      </c>
    </row>
    <row r="1839" spans="1:13" x14ac:dyDescent="0.2">
      <c r="A1839" t="s">
        <v>4811</v>
      </c>
      <c r="B1839" t="str">
        <f>IFERROR(LOOKUP(1,0/SEARCH(Sheet2!$E$3:$E$18,A1839),Sheet2!$F$3:$F$18),"其他")</f>
        <v>C#工程师</v>
      </c>
      <c r="C1839" t="s">
        <v>138</v>
      </c>
      <c r="D1839" t="s">
        <v>35</v>
      </c>
      <c r="E1839" t="s">
        <v>8</v>
      </c>
      <c r="F1839" t="s">
        <v>5203</v>
      </c>
      <c r="G1839" t="s">
        <v>9349</v>
      </c>
      <c r="H1839" t="s">
        <v>112</v>
      </c>
      <c r="I1839" t="s">
        <v>12</v>
      </c>
      <c r="J1839">
        <v>1</v>
      </c>
      <c r="K1839" t="s">
        <v>11096</v>
      </c>
      <c r="L1839" t="str">
        <f>LEFT(K1839,LEN(K1839)-3)</f>
        <v>2</v>
      </c>
      <c r="M1839" t="str">
        <f>RIGHT(K1839,3)</f>
        <v>万/月</v>
      </c>
    </row>
    <row r="1840" spans="1:13" x14ac:dyDescent="0.2">
      <c r="A1840" t="s">
        <v>990</v>
      </c>
      <c r="B1840" t="str">
        <f>IFERROR(LOOKUP(1,0/SEARCH(Sheet2!$E$3:$E$18,A1840),Sheet2!$F$3:$F$18),"其他")</f>
        <v>C#工程师</v>
      </c>
      <c r="C1840" t="s">
        <v>40</v>
      </c>
      <c r="D1840" t="s">
        <v>35</v>
      </c>
      <c r="E1840" t="s">
        <v>16</v>
      </c>
      <c r="F1840" t="s">
        <v>5989</v>
      </c>
      <c r="G1840" t="s">
        <v>8526</v>
      </c>
      <c r="H1840" t="s">
        <v>112</v>
      </c>
      <c r="I1840" t="s">
        <v>20</v>
      </c>
      <c r="J1840">
        <v>1</v>
      </c>
      <c r="K1840" t="s">
        <v>11098</v>
      </c>
      <c r="L1840" t="str">
        <f>LEFT(K1840,LEN(K1840)-3)</f>
        <v>1.5</v>
      </c>
      <c r="M1840" t="str">
        <f>RIGHT(K1840,3)</f>
        <v>万/月</v>
      </c>
    </row>
    <row r="1841" spans="1:13" x14ac:dyDescent="0.2">
      <c r="A1841" t="s">
        <v>850</v>
      </c>
      <c r="B1841" t="str">
        <f>IFERROR(LOOKUP(1,0/SEARCH(Sheet2!$E$3:$E$18,A1841),Sheet2!$F$3:$F$18),"其他")</f>
        <v>C#工程师</v>
      </c>
      <c r="C1841" t="s">
        <v>40</v>
      </c>
      <c r="D1841" t="s">
        <v>35</v>
      </c>
      <c r="E1841" t="s">
        <v>8</v>
      </c>
      <c r="F1841" t="s">
        <v>1809</v>
      </c>
      <c r="G1841" t="s">
        <v>9385</v>
      </c>
      <c r="H1841" t="s">
        <v>11</v>
      </c>
      <c r="I1841" t="s">
        <v>12</v>
      </c>
      <c r="J1841">
        <v>1</v>
      </c>
      <c r="K1841" t="s">
        <v>11098</v>
      </c>
      <c r="L1841" t="str">
        <f>LEFT(K1841,LEN(K1841)-3)</f>
        <v>1.5</v>
      </c>
      <c r="M1841" t="str">
        <f>RIGHT(K1841,3)</f>
        <v>万/月</v>
      </c>
    </row>
    <row r="1842" spans="1:13" x14ac:dyDescent="0.2">
      <c r="A1842" t="s">
        <v>4930</v>
      </c>
      <c r="B1842" t="str">
        <f>IFERROR(LOOKUP(1,0/SEARCH(Sheet2!$E$3:$E$18,A1842),Sheet2!$F$3:$F$18),"其他")</f>
        <v>C#工程师</v>
      </c>
      <c r="C1842" t="s">
        <v>138</v>
      </c>
      <c r="D1842" t="s">
        <v>65</v>
      </c>
      <c r="E1842" t="s">
        <v>8</v>
      </c>
      <c r="F1842" t="s">
        <v>5989</v>
      </c>
      <c r="G1842" t="s">
        <v>9388</v>
      </c>
      <c r="H1842" t="s">
        <v>38</v>
      </c>
      <c r="I1842" t="s">
        <v>12</v>
      </c>
      <c r="J1842">
        <v>1</v>
      </c>
      <c r="K1842" t="s">
        <v>11096</v>
      </c>
      <c r="L1842" t="str">
        <f>LEFT(K1842,LEN(K1842)-3)</f>
        <v>2</v>
      </c>
      <c r="M1842" t="str">
        <f>RIGHT(K1842,3)</f>
        <v>万/月</v>
      </c>
    </row>
    <row r="1843" spans="1:13" x14ac:dyDescent="0.2">
      <c r="A1843" t="s">
        <v>850</v>
      </c>
      <c r="B1843" t="str">
        <f>IFERROR(LOOKUP(1,0/SEARCH(Sheet2!$E$3:$E$18,A1843),Sheet2!$F$3:$F$18),"其他")</f>
        <v>C#工程师</v>
      </c>
      <c r="C1843" t="s">
        <v>40</v>
      </c>
      <c r="D1843" t="s">
        <v>7</v>
      </c>
      <c r="E1843" t="s">
        <v>143</v>
      </c>
      <c r="F1843" t="s">
        <v>1809</v>
      </c>
      <c r="G1843" t="s">
        <v>9402</v>
      </c>
      <c r="H1843" t="s">
        <v>38</v>
      </c>
      <c r="I1843" t="s">
        <v>12</v>
      </c>
      <c r="J1843">
        <v>1</v>
      </c>
      <c r="K1843" t="s">
        <v>11098</v>
      </c>
      <c r="L1843" t="str">
        <f>LEFT(K1843,LEN(K1843)-3)</f>
        <v>1.5</v>
      </c>
      <c r="M1843" t="str">
        <f>RIGHT(K1843,3)</f>
        <v>万/月</v>
      </c>
    </row>
    <row r="1844" spans="1:13" x14ac:dyDescent="0.2">
      <c r="A1844" t="s">
        <v>2361</v>
      </c>
      <c r="B1844" t="str">
        <f>IFERROR(LOOKUP(1,0/SEARCH(Sheet2!$E$3:$E$18,A1844),Sheet2!$F$3:$F$18),"其他")</f>
        <v>C#工程师</v>
      </c>
      <c r="C1844" t="s">
        <v>40</v>
      </c>
      <c r="D1844" t="s">
        <v>15</v>
      </c>
      <c r="E1844" t="s">
        <v>16</v>
      </c>
      <c r="F1844" t="s">
        <v>1809</v>
      </c>
      <c r="G1844" t="s">
        <v>7575</v>
      </c>
      <c r="H1844" t="s">
        <v>11</v>
      </c>
      <c r="I1844" t="s">
        <v>12</v>
      </c>
      <c r="J1844">
        <v>1</v>
      </c>
      <c r="K1844" t="s">
        <v>11098</v>
      </c>
      <c r="L1844" t="str">
        <f>LEFT(K1844,LEN(K1844)-3)</f>
        <v>1.5</v>
      </c>
      <c r="M1844" t="str">
        <f>RIGHT(K1844,3)</f>
        <v>万/月</v>
      </c>
    </row>
    <row r="1845" spans="1:13" x14ac:dyDescent="0.2">
      <c r="A1845" t="s">
        <v>2319</v>
      </c>
      <c r="B1845" t="str">
        <f>IFERROR(LOOKUP(1,0/SEARCH(Sheet2!$E$3:$E$18,A1845),Sheet2!$F$3:$F$18),"其他")</f>
        <v>C#工程师</v>
      </c>
      <c r="C1845" t="s">
        <v>138</v>
      </c>
      <c r="D1845" t="s">
        <v>35</v>
      </c>
      <c r="E1845" t="s">
        <v>16</v>
      </c>
      <c r="F1845" t="s">
        <v>1192</v>
      </c>
      <c r="G1845" t="s">
        <v>9444</v>
      </c>
      <c r="H1845" t="s">
        <v>42</v>
      </c>
      <c r="I1845" t="s">
        <v>81</v>
      </c>
      <c r="J1845">
        <v>1</v>
      </c>
      <c r="K1845" t="s">
        <v>11096</v>
      </c>
      <c r="L1845" t="str">
        <f>LEFT(K1845,LEN(K1845)-3)</f>
        <v>2</v>
      </c>
      <c r="M1845" t="str">
        <f>RIGHT(K1845,3)</f>
        <v>万/月</v>
      </c>
    </row>
    <row r="1846" spans="1:13" x14ac:dyDescent="0.2">
      <c r="A1846" t="s">
        <v>9449</v>
      </c>
      <c r="B1846" t="str">
        <f>IFERROR(LOOKUP(1,0/SEARCH(Sheet2!$E$3:$E$18,A1846),Sheet2!$F$3:$F$18),"其他")</f>
        <v>C#工程师</v>
      </c>
      <c r="C1846" t="s">
        <v>40</v>
      </c>
      <c r="D1846" t="s">
        <v>7</v>
      </c>
      <c r="E1846" t="s">
        <v>8</v>
      </c>
      <c r="F1846" t="s">
        <v>5989</v>
      </c>
      <c r="G1846" t="s">
        <v>9450</v>
      </c>
      <c r="H1846" t="s">
        <v>11</v>
      </c>
      <c r="I1846" t="s">
        <v>12</v>
      </c>
      <c r="J1846">
        <v>1</v>
      </c>
      <c r="K1846" t="s">
        <v>11098</v>
      </c>
      <c r="L1846" t="str">
        <f>LEFT(K1846,LEN(K1846)-3)</f>
        <v>1.5</v>
      </c>
      <c r="M1846" t="str">
        <f>RIGHT(K1846,3)</f>
        <v>万/月</v>
      </c>
    </row>
    <row r="1847" spans="1:13" x14ac:dyDescent="0.2">
      <c r="A1847" t="s">
        <v>2312</v>
      </c>
      <c r="B1847" t="str">
        <f>IFERROR(LOOKUP(1,0/SEARCH(Sheet2!$E$3:$E$18,A1847),Sheet2!$F$3:$F$18),"其他")</f>
        <v>C#工程师</v>
      </c>
      <c r="C1847" t="s">
        <v>40</v>
      </c>
      <c r="D1847" t="s">
        <v>23</v>
      </c>
      <c r="E1847" t="s">
        <v>16</v>
      </c>
      <c r="F1847" t="s">
        <v>5989</v>
      </c>
      <c r="G1847" t="s">
        <v>9452</v>
      </c>
      <c r="H1847" t="s">
        <v>38</v>
      </c>
      <c r="I1847" t="s">
        <v>12</v>
      </c>
      <c r="J1847">
        <v>1</v>
      </c>
      <c r="K1847" t="s">
        <v>11098</v>
      </c>
      <c r="L1847" t="str">
        <f>LEFT(K1847,LEN(K1847)-3)</f>
        <v>1.5</v>
      </c>
      <c r="M1847" t="str">
        <f>RIGHT(K1847,3)</f>
        <v>万/月</v>
      </c>
    </row>
    <row r="1848" spans="1:13" x14ac:dyDescent="0.2">
      <c r="A1848" t="s">
        <v>2319</v>
      </c>
      <c r="B1848" t="str">
        <f>IFERROR(LOOKUP(1,0/SEARCH(Sheet2!$E$3:$E$18,A1848),Sheet2!$F$3:$F$18),"其他")</f>
        <v>C#工程师</v>
      </c>
      <c r="C1848" t="s">
        <v>40</v>
      </c>
      <c r="D1848" t="s">
        <v>35</v>
      </c>
      <c r="E1848" t="s">
        <v>8</v>
      </c>
      <c r="F1848" t="s">
        <v>1192</v>
      </c>
      <c r="G1848" t="s">
        <v>8812</v>
      </c>
      <c r="H1848" t="s">
        <v>38</v>
      </c>
      <c r="I1848" t="s">
        <v>12</v>
      </c>
      <c r="J1848">
        <v>1</v>
      </c>
      <c r="K1848" t="s">
        <v>11098</v>
      </c>
      <c r="L1848" t="str">
        <f>LEFT(K1848,LEN(K1848)-3)</f>
        <v>1.5</v>
      </c>
      <c r="M1848" t="str">
        <f>RIGHT(K1848,3)</f>
        <v>万/月</v>
      </c>
    </row>
    <row r="1849" spans="1:13" x14ac:dyDescent="0.2">
      <c r="A1849" t="s">
        <v>9479</v>
      </c>
      <c r="B1849" t="str">
        <f>IFERROR(LOOKUP(1,0/SEARCH(Sheet2!$E$3:$E$18,A1849),Sheet2!$F$3:$F$18),"其他")</f>
        <v>C#工程师</v>
      </c>
      <c r="C1849" t="s">
        <v>40</v>
      </c>
      <c r="D1849" t="s">
        <v>65</v>
      </c>
      <c r="E1849" t="s">
        <v>8</v>
      </c>
      <c r="F1849" t="s">
        <v>1192</v>
      </c>
      <c r="G1849" t="s">
        <v>9480</v>
      </c>
      <c r="H1849" t="s">
        <v>38</v>
      </c>
      <c r="I1849" t="s">
        <v>50</v>
      </c>
      <c r="J1849">
        <v>1</v>
      </c>
      <c r="K1849" t="s">
        <v>11098</v>
      </c>
      <c r="L1849" t="str">
        <f>LEFT(K1849,LEN(K1849)-3)</f>
        <v>1.5</v>
      </c>
      <c r="M1849" t="str">
        <f>RIGHT(K1849,3)</f>
        <v>万/月</v>
      </c>
    </row>
    <row r="1850" spans="1:13" x14ac:dyDescent="0.2">
      <c r="A1850" t="s">
        <v>850</v>
      </c>
      <c r="B1850" t="str">
        <f>IFERROR(LOOKUP(1,0/SEARCH(Sheet2!$E$3:$E$18,A1850),Sheet2!$F$3:$F$18),"其他")</f>
        <v>C#工程师</v>
      </c>
      <c r="C1850" t="s">
        <v>1581</v>
      </c>
      <c r="D1850" t="s">
        <v>65</v>
      </c>
      <c r="E1850" t="s">
        <v>8</v>
      </c>
      <c r="F1850" t="s">
        <v>7447</v>
      </c>
      <c r="G1850" t="s">
        <v>9499</v>
      </c>
      <c r="H1850" t="s">
        <v>11</v>
      </c>
      <c r="I1850" t="s">
        <v>12</v>
      </c>
      <c r="J1850">
        <v>1</v>
      </c>
      <c r="K1850" t="s">
        <v>11097</v>
      </c>
      <c r="L1850" t="str">
        <f>LEFT(K1850,LEN(K1850)-3)</f>
        <v>1.3</v>
      </c>
      <c r="M1850" t="str">
        <f>RIGHT(K1850,3)</f>
        <v>万/月</v>
      </c>
    </row>
    <row r="1851" spans="1:13" x14ac:dyDescent="0.2">
      <c r="A1851" t="s">
        <v>9526</v>
      </c>
      <c r="B1851" t="str">
        <f>IFERROR(LOOKUP(1,0/SEARCH(Sheet2!$E$3:$E$18,A1851),Sheet2!$F$3:$F$18),"其他")</f>
        <v>C#工程师</v>
      </c>
      <c r="C1851" t="s">
        <v>138</v>
      </c>
      <c r="D1851" t="s">
        <v>65</v>
      </c>
      <c r="E1851" t="s">
        <v>8</v>
      </c>
      <c r="F1851" t="s">
        <v>7447</v>
      </c>
      <c r="G1851" t="s">
        <v>9527</v>
      </c>
      <c r="H1851" t="s">
        <v>93</v>
      </c>
      <c r="I1851" t="s">
        <v>12</v>
      </c>
      <c r="J1851">
        <v>1</v>
      </c>
      <c r="K1851" t="s">
        <v>11096</v>
      </c>
      <c r="L1851" t="str">
        <f>LEFT(K1851,LEN(K1851)-3)</f>
        <v>2</v>
      </c>
      <c r="M1851" t="str">
        <f>RIGHT(K1851,3)</f>
        <v>万/月</v>
      </c>
    </row>
    <row r="1852" spans="1:13" x14ac:dyDescent="0.2">
      <c r="A1852" t="s">
        <v>9529</v>
      </c>
      <c r="B1852" t="str">
        <f>IFERROR(LOOKUP(1,0/SEARCH(Sheet2!$E$3:$E$18,A1852),Sheet2!$F$3:$F$18),"其他")</f>
        <v>Web工程师</v>
      </c>
      <c r="C1852" t="s">
        <v>389</v>
      </c>
      <c r="D1852" t="s">
        <v>15</v>
      </c>
      <c r="E1852" t="s">
        <v>8</v>
      </c>
      <c r="F1852" t="s">
        <v>1192</v>
      </c>
      <c r="G1852" t="s">
        <v>9530</v>
      </c>
      <c r="H1852" t="s">
        <v>38</v>
      </c>
      <c r="I1852" t="s">
        <v>20</v>
      </c>
      <c r="J1852">
        <v>1</v>
      </c>
      <c r="K1852" t="s">
        <v>11104</v>
      </c>
      <c r="L1852" t="str">
        <f>LEFT(K1852,LEN(K1852)-3)</f>
        <v>2.5</v>
      </c>
      <c r="M1852" t="str">
        <f>RIGHT(K1852,3)</f>
        <v>万/月</v>
      </c>
    </row>
    <row r="1853" spans="1:13" x14ac:dyDescent="0.2">
      <c r="A1853" t="s">
        <v>9561</v>
      </c>
      <c r="B1853" t="str">
        <f>IFERROR(LOOKUP(1,0/SEARCH(Sheet2!$E$3:$E$18,A1853),Sheet2!$F$3:$F$18),"其他")</f>
        <v>C#工程师</v>
      </c>
      <c r="C1853" t="s">
        <v>40</v>
      </c>
      <c r="D1853" t="s">
        <v>35</v>
      </c>
      <c r="E1853" t="s">
        <v>8</v>
      </c>
      <c r="F1853" t="s">
        <v>6263</v>
      </c>
      <c r="G1853" t="s">
        <v>9562</v>
      </c>
      <c r="H1853" t="s">
        <v>93</v>
      </c>
      <c r="I1853" t="s">
        <v>12</v>
      </c>
      <c r="J1853">
        <v>1</v>
      </c>
      <c r="K1853" t="s">
        <v>11098</v>
      </c>
      <c r="L1853" t="str">
        <f>LEFT(K1853,LEN(K1853)-3)</f>
        <v>1.5</v>
      </c>
      <c r="M1853" t="str">
        <f>RIGHT(K1853,3)</f>
        <v>万/月</v>
      </c>
    </row>
    <row r="1854" spans="1:13" x14ac:dyDescent="0.2">
      <c r="A1854" t="s">
        <v>9614</v>
      </c>
      <c r="B1854" t="str">
        <f>IFERROR(LOOKUP(1,0/SEARCH(Sheet2!$E$3:$E$18,A1854),Sheet2!$F$3:$F$18),"其他")</f>
        <v>C#工程师</v>
      </c>
      <c r="C1854" t="s">
        <v>40</v>
      </c>
      <c r="D1854" t="s">
        <v>35</v>
      </c>
      <c r="E1854" t="s">
        <v>8</v>
      </c>
      <c r="F1854" t="s">
        <v>5989</v>
      </c>
      <c r="G1854" t="s">
        <v>9615</v>
      </c>
      <c r="H1854" t="s">
        <v>93</v>
      </c>
      <c r="I1854" t="s">
        <v>12</v>
      </c>
      <c r="J1854">
        <v>1</v>
      </c>
      <c r="K1854" t="s">
        <v>11098</v>
      </c>
      <c r="L1854" t="str">
        <f>LEFT(K1854,LEN(K1854)-3)</f>
        <v>1.5</v>
      </c>
      <c r="M1854" t="str">
        <f>RIGHT(K1854,3)</f>
        <v>万/月</v>
      </c>
    </row>
    <row r="1855" spans="1:13" x14ac:dyDescent="0.2">
      <c r="A1855" t="s">
        <v>850</v>
      </c>
      <c r="B1855" t="str">
        <f>IFERROR(LOOKUP(1,0/SEARCH(Sheet2!$E$3:$E$18,A1855),Sheet2!$F$3:$F$18),"其他")</f>
        <v>C#工程师</v>
      </c>
      <c r="C1855" t="s">
        <v>40</v>
      </c>
      <c r="D1855" t="s">
        <v>65</v>
      </c>
      <c r="E1855" t="s">
        <v>16</v>
      </c>
      <c r="F1855" t="s">
        <v>2558</v>
      </c>
      <c r="G1855" t="s">
        <v>10178</v>
      </c>
      <c r="H1855" t="s">
        <v>26</v>
      </c>
      <c r="I1855" t="s">
        <v>12</v>
      </c>
      <c r="J1855">
        <v>1</v>
      </c>
      <c r="K1855" t="s">
        <v>11098</v>
      </c>
      <c r="L1855" t="str">
        <f>LEFT(K1855,LEN(K1855)-3)</f>
        <v>1.5</v>
      </c>
      <c r="M1855" t="str">
        <f>RIGHT(K1855,3)</f>
        <v>万/月</v>
      </c>
    </row>
    <row r="1856" spans="1:13" x14ac:dyDescent="0.2">
      <c r="A1856" t="s">
        <v>850</v>
      </c>
      <c r="B1856" t="str">
        <f>IFERROR(LOOKUP(1,0/SEARCH(Sheet2!$E$3:$E$18,A1856),Sheet2!$F$3:$F$18),"其他")</f>
        <v>C#工程师</v>
      </c>
      <c r="C1856" t="s">
        <v>40</v>
      </c>
      <c r="D1856" t="s">
        <v>35</v>
      </c>
      <c r="E1856" t="s">
        <v>8</v>
      </c>
      <c r="F1856" t="s">
        <v>2558</v>
      </c>
      <c r="G1856" t="s">
        <v>10188</v>
      </c>
      <c r="H1856" t="s">
        <v>93</v>
      </c>
      <c r="I1856" t="s">
        <v>12</v>
      </c>
      <c r="J1856">
        <v>1</v>
      </c>
      <c r="K1856" t="s">
        <v>11098</v>
      </c>
      <c r="L1856" t="str">
        <f>LEFT(K1856,LEN(K1856)-3)</f>
        <v>1.5</v>
      </c>
      <c r="M1856" t="str">
        <f>RIGHT(K1856,3)</f>
        <v>万/月</v>
      </c>
    </row>
    <row r="1857" spans="1:13" x14ac:dyDescent="0.2">
      <c r="A1857" t="s">
        <v>850</v>
      </c>
      <c r="B1857" t="str">
        <f>IFERROR(LOOKUP(1,0/SEARCH(Sheet2!$E$3:$E$18,A1857),Sheet2!$F$3:$F$18),"其他")</f>
        <v>C#工程师</v>
      </c>
      <c r="C1857" t="s">
        <v>40</v>
      </c>
      <c r="D1857" t="s">
        <v>15</v>
      </c>
      <c r="E1857" t="s">
        <v>8</v>
      </c>
      <c r="F1857" t="s">
        <v>2558</v>
      </c>
      <c r="G1857" t="s">
        <v>9860</v>
      </c>
      <c r="H1857" t="s">
        <v>38</v>
      </c>
      <c r="I1857" t="s">
        <v>12</v>
      </c>
      <c r="J1857">
        <v>1</v>
      </c>
      <c r="K1857" t="s">
        <v>11098</v>
      </c>
      <c r="L1857" t="str">
        <f>LEFT(K1857,LEN(K1857)-3)</f>
        <v>1.5</v>
      </c>
      <c r="M1857" t="str">
        <f>RIGHT(K1857,3)</f>
        <v>万/月</v>
      </c>
    </row>
    <row r="1858" spans="1:13" x14ac:dyDescent="0.2">
      <c r="A1858" t="s">
        <v>782</v>
      </c>
      <c r="B1858" t="str">
        <f>IFERROR(LOOKUP(1,0/SEARCH(Sheet2!$E$3:$E$18,A1858),Sheet2!$F$3:$F$18),"其他")</f>
        <v>C++工程师</v>
      </c>
      <c r="C1858" t="s">
        <v>40</v>
      </c>
      <c r="D1858" t="s">
        <v>35</v>
      </c>
      <c r="E1858" t="s">
        <v>16</v>
      </c>
      <c r="F1858" t="s">
        <v>30</v>
      </c>
      <c r="G1858" t="s">
        <v>707</v>
      </c>
      <c r="H1858" t="s">
        <v>26</v>
      </c>
      <c r="I1858" t="s">
        <v>50</v>
      </c>
      <c r="J1858">
        <v>1</v>
      </c>
      <c r="K1858" t="s">
        <v>11098</v>
      </c>
      <c r="L1858" t="str">
        <f>LEFT(K1858,LEN(K1858)-3)</f>
        <v>1.5</v>
      </c>
      <c r="M1858" t="str">
        <f>RIGHT(K1858,3)</f>
        <v>万/月</v>
      </c>
    </row>
    <row r="1859" spans="1:13" x14ac:dyDescent="0.2">
      <c r="A1859" t="s">
        <v>869</v>
      </c>
      <c r="B1859" t="str">
        <f>IFERROR(LOOKUP(1,0/SEARCH(Sheet2!$E$3:$E$18,A1859),Sheet2!$F$3:$F$18),"其他")</f>
        <v>C++工程师</v>
      </c>
      <c r="C1859" t="s">
        <v>40</v>
      </c>
      <c r="D1859" t="s">
        <v>65</v>
      </c>
      <c r="E1859" t="s">
        <v>16</v>
      </c>
      <c r="F1859" t="s">
        <v>30</v>
      </c>
      <c r="G1859" t="s">
        <v>870</v>
      </c>
      <c r="H1859" t="s">
        <v>11</v>
      </c>
      <c r="I1859" t="s">
        <v>12</v>
      </c>
      <c r="J1859">
        <v>1</v>
      </c>
      <c r="K1859" t="s">
        <v>11098</v>
      </c>
      <c r="L1859" t="str">
        <f>LEFT(K1859,LEN(K1859)-3)</f>
        <v>1.5</v>
      </c>
      <c r="M1859" t="str">
        <f>RIGHT(K1859,3)</f>
        <v>万/月</v>
      </c>
    </row>
    <row r="1860" spans="1:13" x14ac:dyDescent="0.2">
      <c r="A1860" t="s">
        <v>890</v>
      </c>
      <c r="B1860" t="str">
        <f>IFERROR(LOOKUP(1,0/SEARCH(Sheet2!$E$3:$E$18,A1860),Sheet2!$F$3:$F$18),"其他")</f>
        <v>C++工程师</v>
      </c>
      <c r="C1860" t="s">
        <v>138</v>
      </c>
      <c r="D1860" t="s">
        <v>65</v>
      </c>
      <c r="E1860" t="s">
        <v>16</v>
      </c>
      <c r="F1860" t="s">
        <v>70</v>
      </c>
      <c r="G1860" t="s">
        <v>891</v>
      </c>
      <c r="H1860" t="s">
        <v>26</v>
      </c>
      <c r="I1860" t="s">
        <v>12</v>
      </c>
      <c r="J1860">
        <v>1</v>
      </c>
      <c r="K1860" t="s">
        <v>11096</v>
      </c>
      <c r="L1860" t="str">
        <f>LEFT(K1860,LEN(K1860)-3)</f>
        <v>2</v>
      </c>
      <c r="M1860" t="str">
        <f>RIGHT(K1860,3)</f>
        <v>万/月</v>
      </c>
    </row>
    <row r="1861" spans="1:13" x14ac:dyDescent="0.2">
      <c r="A1861" t="s">
        <v>909</v>
      </c>
      <c r="B1861" t="str">
        <f>IFERROR(LOOKUP(1,0/SEARCH(Sheet2!$E$3:$E$18,A1861),Sheet2!$F$3:$F$18),"其他")</f>
        <v>C++工程师</v>
      </c>
      <c r="C1861" t="s">
        <v>138</v>
      </c>
      <c r="D1861" t="s">
        <v>35</v>
      </c>
      <c r="E1861" t="s">
        <v>16</v>
      </c>
      <c r="F1861" t="s">
        <v>30</v>
      </c>
      <c r="G1861" t="s">
        <v>910</v>
      </c>
      <c r="H1861" t="s">
        <v>11</v>
      </c>
      <c r="I1861" t="s">
        <v>12</v>
      </c>
      <c r="J1861">
        <v>1</v>
      </c>
      <c r="K1861" t="s">
        <v>11096</v>
      </c>
      <c r="L1861" t="str">
        <f>LEFT(K1861,LEN(K1861)-3)</f>
        <v>2</v>
      </c>
      <c r="M1861" t="str">
        <f>RIGHT(K1861,3)</f>
        <v>万/月</v>
      </c>
    </row>
    <row r="1862" spans="1:13" x14ac:dyDescent="0.2">
      <c r="A1862" t="s">
        <v>890</v>
      </c>
      <c r="B1862" t="str">
        <f>IFERROR(LOOKUP(1,0/SEARCH(Sheet2!$E$3:$E$18,A1862),Sheet2!$F$3:$F$18),"其他")</f>
        <v>C++工程师</v>
      </c>
      <c r="C1862" t="s">
        <v>40</v>
      </c>
      <c r="D1862" t="s">
        <v>23</v>
      </c>
      <c r="E1862" t="s">
        <v>16</v>
      </c>
      <c r="F1862" t="s">
        <v>86</v>
      </c>
      <c r="G1862" t="s">
        <v>913</v>
      </c>
      <c r="H1862" t="s">
        <v>38</v>
      </c>
      <c r="I1862" t="s">
        <v>50</v>
      </c>
      <c r="J1862">
        <v>1</v>
      </c>
      <c r="K1862" t="s">
        <v>11098</v>
      </c>
      <c r="L1862" t="str">
        <f>LEFT(K1862,LEN(K1862)-3)</f>
        <v>1.5</v>
      </c>
      <c r="M1862" t="str">
        <f>RIGHT(K1862,3)</f>
        <v>万/月</v>
      </c>
    </row>
    <row r="1863" spans="1:13" x14ac:dyDescent="0.2">
      <c r="A1863" t="s">
        <v>924</v>
      </c>
      <c r="B1863" t="str">
        <f>IFERROR(LOOKUP(1,0/SEARCH(Sheet2!$E$3:$E$18,A1863),Sheet2!$F$3:$F$18),"其他")</f>
        <v>C++工程师</v>
      </c>
      <c r="C1863" t="s">
        <v>79</v>
      </c>
      <c r="D1863" t="s">
        <v>35</v>
      </c>
      <c r="E1863" t="s">
        <v>16</v>
      </c>
      <c r="F1863" t="s">
        <v>24</v>
      </c>
      <c r="G1863" t="s">
        <v>925</v>
      </c>
      <c r="H1863" t="s">
        <v>11</v>
      </c>
      <c r="I1863" t="s">
        <v>12</v>
      </c>
      <c r="J1863">
        <v>1</v>
      </c>
      <c r="K1863" t="s">
        <v>11100</v>
      </c>
      <c r="L1863" t="str">
        <f>LEFT(K1863,LEN(K1863)-3)</f>
        <v>1.8</v>
      </c>
      <c r="M1863" t="str">
        <f>RIGHT(K1863,3)</f>
        <v>万/月</v>
      </c>
    </row>
    <row r="1864" spans="1:13" x14ac:dyDescent="0.2">
      <c r="A1864" t="s">
        <v>847</v>
      </c>
      <c r="B1864" t="str">
        <f>IFERROR(LOOKUP(1,0/SEARCH(Sheet2!$E$3:$E$18,A1864),Sheet2!$F$3:$F$18),"其他")</f>
        <v>C++工程师</v>
      </c>
      <c r="C1864" t="s">
        <v>40</v>
      </c>
      <c r="D1864" t="s">
        <v>65</v>
      </c>
      <c r="E1864" t="s">
        <v>16</v>
      </c>
      <c r="F1864" t="s">
        <v>30</v>
      </c>
      <c r="G1864" t="s">
        <v>950</v>
      </c>
      <c r="H1864" t="s">
        <v>93</v>
      </c>
      <c r="I1864" t="s">
        <v>12</v>
      </c>
      <c r="J1864">
        <v>1</v>
      </c>
      <c r="K1864" t="s">
        <v>11098</v>
      </c>
      <c r="L1864" t="str">
        <f>LEFT(K1864,LEN(K1864)-3)</f>
        <v>1.5</v>
      </c>
      <c r="M1864" t="str">
        <f>RIGHT(K1864,3)</f>
        <v>万/月</v>
      </c>
    </row>
    <row r="1865" spans="1:13" x14ac:dyDescent="0.2">
      <c r="A1865" t="s">
        <v>847</v>
      </c>
      <c r="B1865" t="str">
        <f>IFERROR(LOOKUP(1,0/SEARCH(Sheet2!$E$3:$E$18,A1865),Sheet2!$F$3:$F$18),"其他")</f>
        <v>C++工程师</v>
      </c>
      <c r="C1865" t="s">
        <v>138</v>
      </c>
      <c r="D1865" t="s">
        <v>35</v>
      </c>
      <c r="E1865" t="s">
        <v>16</v>
      </c>
      <c r="F1865" t="s">
        <v>24</v>
      </c>
      <c r="G1865" t="s">
        <v>961</v>
      </c>
      <c r="H1865" t="s">
        <v>38</v>
      </c>
      <c r="I1865" t="s">
        <v>12</v>
      </c>
      <c r="J1865">
        <v>1</v>
      </c>
      <c r="K1865" t="s">
        <v>11096</v>
      </c>
      <c r="L1865" t="str">
        <f>LEFT(K1865,LEN(K1865)-3)</f>
        <v>2</v>
      </c>
      <c r="M1865" t="str">
        <f>RIGHT(K1865,3)</f>
        <v>万/月</v>
      </c>
    </row>
    <row r="1866" spans="1:13" x14ac:dyDescent="0.2">
      <c r="A1866" t="s">
        <v>974</v>
      </c>
      <c r="B1866" t="str">
        <f>IFERROR(LOOKUP(1,0/SEARCH(Sheet2!$E$3:$E$18,A1866),Sheet2!$F$3:$F$18),"其他")</f>
        <v>C++工程师</v>
      </c>
      <c r="C1866" t="s">
        <v>40</v>
      </c>
      <c r="D1866" t="s">
        <v>35</v>
      </c>
      <c r="E1866" t="s">
        <v>16</v>
      </c>
      <c r="F1866" t="s">
        <v>17</v>
      </c>
      <c r="G1866" t="s">
        <v>975</v>
      </c>
      <c r="H1866" t="s">
        <v>11</v>
      </c>
      <c r="I1866" t="s">
        <v>12</v>
      </c>
      <c r="J1866">
        <v>1</v>
      </c>
      <c r="K1866" t="s">
        <v>11098</v>
      </c>
      <c r="L1866" t="str">
        <f>LEFT(K1866,LEN(K1866)-3)</f>
        <v>1.5</v>
      </c>
      <c r="M1866" t="str">
        <f>RIGHT(K1866,3)</f>
        <v>万/月</v>
      </c>
    </row>
    <row r="1867" spans="1:13" x14ac:dyDescent="0.2">
      <c r="A1867" t="s">
        <v>1021</v>
      </c>
      <c r="B1867" t="str">
        <f>IFERROR(LOOKUP(1,0/SEARCH(Sheet2!$E$3:$E$18,A1867),Sheet2!$F$3:$F$18),"其他")</f>
        <v>C++工程师</v>
      </c>
      <c r="C1867" t="s">
        <v>40</v>
      </c>
      <c r="D1867" t="s">
        <v>23</v>
      </c>
      <c r="E1867" t="s">
        <v>16</v>
      </c>
      <c r="F1867" t="s">
        <v>24</v>
      </c>
      <c r="G1867" t="s">
        <v>1022</v>
      </c>
      <c r="H1867" t="s">
        <v>11</v>
      </c>
      <c r="I1867" t="s">
        <v>12</v>
      </c>
      <c r="J1867">
        <v>1</v>
      </c>
      <c r="K1867" t="s">
        <v>11098</v>
      </c>
      <c r="L1867" t="str">
        <f>LEFT(K1867,LEN(K1867)-3)</f>
        <v>1.5</v>
      </c>
      <c r="M1867" t="str">
        <f>RIGHT(K1867,3)</f>
        <v>万/月</v>
      </c>
    </row>
    <row r="1868" spans="1:13" x14ac:dyDescent="0.2">
      <c r="A1868" t="s">
        <v>1031</v>
      </c>
      <c r="B1868" t="str">
        <f>IFERROR(LOOKUP(1,0/SEARCH(Sheet2!$E$3:$E$18,A1868),Sheet2!$F$3:$F$18),"其他")</f>
        <v>C++工程师</v>
      </c>
      <c r="C1868" t="s">
        <v>138</v>
      </c>
      <c r="D1868" t="s">
        <v>35</v>
      </c>
      <c r="E1868" t="s">
        <v>16</v>
      </c>
      <c r="F1868" t="s">
        <v>30</v>
      </c>
      <c r="G1868" t="s">
        <v>823</v>
      </c>
      <c r="H1868" t="s">
        <v>26</v>
      </c>
      <c r="I1868" t="s">
        <v>32</v>
      </c>
      <c r="J1868">
        <v>1</v>
      </c>
      <c r="K1868" t="s">
        <v>11096</v>
      </c>
      <c r="L1868" t="str">
        <f>LEFT(K1868,LEN(K1868)-3)</f>
        <v>2</v>
      </c>
      <c r="M1868" t="str">
        <f>RIGHT(K1868,3)</f>
        <v>万/月</v>
      </c>
    </row>
    <row r="1869" spans="1:13" x14ac:dyDescent="0.2">
      <c r="A1869" t="s">
        <v>1034</v>
      </c>
      <c r="B1869" t="str">
        <f>IFERROR(LOOKUP(1,0/SEARCH(Sheet2!$E$3:$E$18,A1869),Sheet2!$F$3:$F$18),"其他")</f>
        <v>C++工程师</v>
      </c>
      <c r="C1869" t="s">
        <v>393</v>
      </c>
      <c r="D1869" t="s">
        <v>7</v>
      </c>
      <c r="E1869" t="s">
        <v>241</v>
      </c>
      <c r="F1869" t="s">
        <v>17</v>
      </c>
      <c r="G1869" t="s">
        <v>1035</v>
      </c>
      <c r="H1869" t="s">
        <v>11</v>
      </c>
      <c r="I1869" t="s">
        <v>12</v>
      </c>
      <c r="J1869">
        <v>1</v>
      </c>
      <c r="K1869" t="s">
        <v>11099</v>
      </c>
      <c r="L1869" t="str">
        <f>LEFT(K1869,LEN(K1869)-3)</f>
        <v>3</v>
      </c>
      <c r="M1869" t="str">
        <f>RIGHT(K1869,3)</f>
        <v>万/月</v>
      </c>
    </row>
    <row r="1870" spans="1:13" x14ac:dyDescent="0.2">
      <c r="A1870" t="s">
        <v>1037</v>
      </c>
      <c r="B1870" t="str">
        <f>IFERROR(LOOKUP(1,0/SEARCH(Sheet2!$E$3:$E$18,A1870),Sheet2!$F$3:$F$18),"其他")</f>
        <v>C++工程师</v>
      </c>
      <c r="C1870" t="s">
        <v>393</v>
      </c>
      <c r="D1870" t="s">
        <v>7</v>
      </c>
      <c r="E1870" t="s">
        <v>143</v>
      </c>
      <c r="F1870" t="s">
        <v>36</v>
      </c>
      <c r="G1870" t="s">
        <v>1038</v>
      </c>
      <c r="H1870" t="s">
        <v>42</v>
      </c>
      <c r="I1870" t="s">
        <v>50</v>
      </c>
      <c r="J1870">
        <v>1</v>
      </c>
      <c r="K1870" t="s">
        <v>11099</v>
      </c>
      <c r="L1870" t="str">
        <f>LEFT(K1870,LEN(K1870)-3)</f>
        <v>3</v>
      </c>
      <c r="M1870" t="str">
        <f>RIGHT(K1870,3)</f>
        <v>万/月</v>
      </c>
    </row>
    <row r="1871" spans="1:13" x14ac:dyDescent="0.2">
      <c r="A1871" t="s">
        <v>1029</v>
      </c>
      <c r="B1871" t="str">
        <f>IFERROR(LOOKUP(1,0/SEARCH(Sheet2!$E$3:$E$18,A1871),Sheet2!$F$3:$F$18),"其他")</f>
        <v>C++工程师</v>
      </c>
      <c r="C1871" t="s">
        <v>40</v>
      </c>
      <c r="D1871" t="s">
        <v>7</v>
      </c>
      <c r="E1871" t="s">
        <v>16</v>
      </c>
      <c r="F1871" t="s">
        <v>9</v>
      </c>
      <c r="G1871" t="s">
        <v>1039</v>
      </c>
      <c r="H1871" t="s">
        <v>42</v>
      </c>
      <c r="I1871" t="s">
        <v>129</v>
      </c>
      <c r="J1871">
        <v>1</v>
      </c>
      <c r="K1871" t="s">
        <v>11098</v>
      </c>
      <c r="L1871" t="str">
        <f>LEFT(K1871,LEN(K1871)-3)</f>
        <v>1.5</v>
      </c>
      <c r="M1871" t="str">
        <f>RIGHT(K1871,3)</f>
        <v>万/月</v>
      </c>
    </row>
    <row r="1872" spans="1:13" x14ac:dyDescent="0.2">
      <c r="A1872" t="s">
        <v>857</v>
      </c>
      <c r="B1872" t="str">
        <f>IFERROR(LOOKUP(1,0/SEARCH(Sheet2!$E$3:$E$18,A1872),Sheet2!$F$3:$F$18),"其他")</f>
        <v>C++工程师</v>
      </c>
      <c r="C1872" t="s">
        <v>40</v>
      </c>
      <c r="D1872" t="s">
        <v>7</v>
      </c>
      <c r="E1872" t="s">
        <v>59</v>
      </c>
      <c r="F1872" t="s">
        <v>30</v>
      </c>
      <c r="G1872" t="s">
        <v>1379</v>
      </c>
      <c r="H1872" t="s">
        <v>38</v>
      </c>
      <c r="I1872" t="s">
        <v>12</v>
      </c>
      <c r="J1872">
        <v>1</v>
      </c>
      <c r="K1872" t="s">
        <v>11098</v>
      </c>
      <c r="L1872" t="str">
        <f>LEFT(K1872,LEN(K1872)-3)</f>
        <v>1.5</v>
      </c>
      <c r="M1872" t="str">
        <f>RIGHT(K1872,3)</f>
        <v>万/月</v>
      </c>
    </row>
    <row r="1873" spans="1:13" x14ac:dyDescent="0.2">
      <c r="A1873" t="s">
        <v>1989</v>
      </c>
      <c r="B1873" t="str">
        <f>IFERROR(LOOKUP(1,0/SEARCH(Sheet2!$E$3:$E$18,A1873),Sheet2!$F$3:$F$18),"其他")</f>
        <v>C++工程师</v>
      </c>
      <c r="C1873" t="s">
        <v>40</v>
      </c>
      <c r="D1873" t="s">
        <v>35</v>
      </c>
      <c r="E1873" t="s">
        <v>16</v>
      </c>
      <c r="F1873" t="s">
        <v>24</v>
      </c>
      <c r="G1873" t="s">
        <v>1990</v>
      </c>
      <c r="H1873" t="s">
        <v>42</v>
      </c>
      <c r="I1873" t="s">
        <v>32</v>
      </c>
      <c r="J1873">
        <v>1</v>
      </c>
      <c r="K1873" t="s">
        <v>11098</v>
      </c>
      <c r="L1873" t="str">
        <f>LEFT(K1873,LEN(K1873)-3)</f>
        <v>1.5</v>
      </c>
      <c r="M1873" t="str">
        <f>RIGHT(K1873,3)</f>
        <v>万/月</v>
      </c>
    </row>
    <row r="1874" spans="1:13" x14ac:dyDescent="0.2">
      <c r="A1874" t="s">
        <v>1017</v>
      </c>
      <c r="B1874" t="str">
        <f>IFERROR(LOOKUP(1,0/SEARCH(Sheet2!$E$3:$E$18,A1874),Sheet2!$F$3:$F$18),"其他")</f>
        <v>C++工程师</v>
      </c>
      <c r="C1874" t="s">
        <v>138</v>
      </c>
      <c r="D1874" t="s">
        <v>7</v>
      </c>
      <c r="E1874" t="s">
        <v>16</v>
      </c>
      <c r="F1874" t="s">
        <v>2041</v>
      </c>
      <c r="G1874" t="s">
        <v>2042</v>
      </c>
      <c r="H1874" t="s">
        <v>38</v>
      </c>
      <c r="I1874" t="s">
        <v>12</v>
      </c>
      <c r="J1874">
        <v>1</v>
      </c>
      <c r="K1874" t="s">
        <v>11096</v>
      </c>
      <c r="L1874" t="str">
        <f>LEFT(K1874,LEN(K1874)-3)</f>
        <v>2</v>
      </c>
      <c r="M1874" t="str">
        <f>RIGHT(K1874,3)</f>
        <v>万/月</v>
      </c>
    </row>
    <row r="1875" spans="1:13" x14ac:dyDescent="0.2">
      <c r="A1875" t="s">
        <v>2194</v>
      </c>
      <c r="B1875" t="str">
        <f>IFERROR(LOOKUP(1,0/SEARCH(Sheet2!$E$3:$E$18,A1875),Sheet2!$F$3:$F$18),"其他")</f>
        <v>C++工程师</v>
      </c>
      <c r="C1875" t="s">
        <v>40</v>
      </c>
      <c r="D1875" t="s">
        <v>7</v>
      </c>
      <c r="E1875" t="s">
        <v>139</v>
      </c>
      <c r="F1875" t="s">
        <v>36</v>
      </c>
      <c r="G1875" t="s">
        <v>2195</v>
      </c>
      <c r="H1875" t="s">
        <v>93</v>
      </c>
      <c r="I1875" t="s">
        <v>12</v>
      </c>
      <c r="J1875">
        <v>1</v>
      </c>
      <c r="K1875" t="s">
        <v>11098</v>
      </c>
      <c r="L1875" t="str">
        <f>LEFT(K1875,LEN(K1875)-3)</f>
        <v>1.5</v>
      </c>
      <c r="M1875" t="str">
        <f>RIGHT(K1875,3)</f>
        <v>万/月</v>
      </c>
    </row>
    <row r="1876" spans="1:13" x14ac:dyDescent="0.2">
      <c r="A1876" t="s">
        <v>847</v>
      </c>
      <c r="B1876" t="str">
        <f>IFERROR(LOOKUP(1,0/SEARCH(Sheet2!$E$3:$E$18,A1876),Sheet2!$F$3:$F$18),"其他")</f>
        <v>C++工程师</v>
      </c>
      <c r="C1876" t="s">
        <v>40</v>
      </c>
      <c r="D1876" t="s">
        <v>65</v>
      </c>
      <c r="E1876" t="s">
        <v>16</v>
      </c>
      <c r="F1876" t="s">
        <v>94</v>
      </c>
      <c r="G1876" t="s">
        <v>2246</v>
      </c>
      <c r="H1876" t="s">
        <v>11</v>
      </c>
      <c r="I1876" t="s">
        <v>50</v>
      </c>
      <c r="J1876">
        <v>1</v>
      </c>
      <c r="K1876" t="s">
        <v>11098</v>
      </c>
      <c r="L1876" t="str">
        <f>LEFT(K1876,LEN(K1876)-3)</f>
        <v>1.5</v>
      </c>
      <c r="M1876" t="str">
        <f>RIGHT(K1876,3)</f>
        <v>万/月</v>
      </c>
    </row>
    <row r="1877" spans="1:13" x14ac:dyDescent="0.2">
      <c r="A1877" t="s">
        <v>2255</v>
      </c>
      <c r="B1877" t="str">
        <f>IFERROR(LOOKUP(1,0/SEARCH(Sheet2!$E$3:$E$18,A1877),Sheet2!$F$3:$F$18),"其他")</f>
        <v>C++工程师</v>
      </c>
      <c r="C1877" t="s">
        <v>40</v>
      </c>
      <c r="D1877" t="s">
        <v>65</v>
      </c>
      <c r="E1877" t="s">
        <v>16</v>
      </c>
      <c r="F1877" t="s">
        <v>1139</v>
      </c>
      <c r="G1877" t="s">
        <v>2256</v>
      </c>
      <c r="H1877" t="s">
        <v>42</v>
      </c>
      <c r="I1877" t="s">
        <v>12</v>
      </c>
      <c r="J1877">
        <v>1</v>
      </c>
      <c r="K1877" t="s">
        <v>11098</v>
      </c>
      <c r="L1877" t="str">
        <f>LEFT(K1877,LEN(K1877)-3)</f>
        <v>1.5</v>
      </c>
      <c r="M1877" t="str">
        <f>RIGHT(K1877,3)</f>
        <v>万/月</v>
      </c>
    </row>
    <row r="1878" spans="1:13" x14ac:dyDescent="0.2">
      <c r="A1878" t="s">
        <v>857</v>
      </c>
      <c r="B1878" t="str">
        <f>IFERROR(LOOKUP(1,0/SEARCH(Sheet2!$E$3:$E$18,A1878),Sheet2!$F$3:$F$18),"其他")</f>
        <v>C++工程师</v>
      </c>
      <c r="C1878" t="s">
        <v>138</v>
      </c>
      <c r="D1878" t="s">
        <v>15</v>
      </c>
      <c r="E1878" t="s">
        <v>59</v>
      </c>
      <c r="F1878" t="s">
        <v>1334</v>
      </c>
      <c r="G1878" t="s">
        <v>2269</v>
      </c>
      <c r="H1878" t="s">
        <v>11</v>
      </c>
      <c r="I1878" t="s">
        <v>12</v>
      </c>
      <c r="J1878">
        <v>1</v>
      </c>
      <c r="K1878" t="s">
        <v>11096</v>
      </c>
      <c r="L1878" t="str">
        <f>LEFT(K1878,LEN(K1878)-3)</f>
        <v>2</v>
      </c>
      <c r="M1878" t="str">
        <f>RIGHT(K1878,3)</f>
        <v>万/月</v>
      </c>
    </row>
    <row r="1879" spans="1:13" x14ac:dyDescent="0.2">
      <c r="A1879" t="s">
        <v>2286</v>
      </c>
      <c r="B1879" t="str">
        <f>IFERROR(LOOKUP(1,0/SEARCH(Sheet2!$E$3:$E$18,A1879),Sheet2!$F$3:$F$18),"其他")</f>
        <v>C++工程师</v>
      </c>
      <c r="C1879" t="s">
        <v>138</v>
      </c>
      <c r="D1879" t="s">
        <v>35</v>
      </c>
      <c r="E1879" t="s">
        <v>16</v>
      </c>
      <c r="F1879" t="s">
        <v>86</v>
      </c>
      <c r="G1879" t="s">
        <v>1529</v>
      </c>
      <c r="H1879" t="s">
        <v>38</v>
      </c>
      <c r="I1879" t="s">
        <v>12</v>
      </c>
      <c r="J1879">
        <v>1</v>
      </c>
      <c r="K1879" t="s">
        <v>11096</v>
      </c>
      <c r="L1879" t="str">
        <f>LEFT(K1879,LEN(K1879)-3)</f>
        <v>2</v>
      </c>
      <c r="M1879" t="str">
        <f>RIGHT(K1879,3)</f>
        <v>万/月</v>
      </c>
    </row>
    <row r="1880" spans="1:13" x14ac:dyDescent="0.2">
      <c r="A1880" t="s">
        <v>2291</v>
      </c>
      <c r="B1880" t="str">
        <f>IFERROR(LOOKUP(1,0/SEARCH(Sheet2!$E$3:$E$18,A1880),Sheet2!$F$3:$F$18),"其他")</f>
        <v>C++工程师</v>
      </c>
      <c r="C1880" t="s">
        <v>138</v>
      </c>
      <c r="D1880" t="s">
        <v>7</v>
      </c>
      <c r="E1880" t="s">
        <v>16</v>
      </c>
      <c r="F1880" t="s">
        <v>9</v>
      </c>
      <c r="G1880" t="s">
        <v>2292</v>
      </c>
      <c r="H1880" t="s">
        <v>11</v>
      </c>
      <c r="I1880" t="s">
        <v>12</v>
      </c>
      <c r="J1880">
        <v>1</v>
      </c>
      <c r="K1880" t="s">
        <v>11096</v>
      </c>
      <c r="L1880" t="str">
        <f>LEFT(K1880,LEN(K1880)-3)</f>
        <v>2</v>
      </c>
      <c r="M1880" t="str">
        <f>RIGHT(K1880,3)</f>
        <v>万/月</v>
      </c>
    </row>
    <row r="1881" spans="1:13" x14ac:dyDescent="0.2">
      <c r="A1881" t="s">
        <v>2297</v>
      </c>
      <c r="B1881" t="str">
        <f>IFERROR(LOOKUP(1,0/SEARCH(Sheet2!$E$3:$E$18,A1881),Sheet2!$F$3:$F$18),"其他")</f>
        <v>C++工程师</v>
      </c>
      <c r="C1881" t="s">
        <v>138</v>
      </c>
      <c r="D1881" t="s">
        <v>35</v>
      </c>
      <c r="E1881" t="s">
        <v>16</v>
      </c>
      <c r="F1881" t="s">
        <v>24</v>
      </c>
      <c r="G1881" t="s">
        <v>2298</v>
      </c>
      <c r="H1881" t="s">
        <v>11</v>
      </c>
      <c r="I1881" t="s">
        <v>12</v>
      </c>
      <c r="J1881">
        <v>1</v>
      </c>
      <c r="K1881" t="s">
        <v>11096</v>
      </c>
      <c r="L1881" t="str">
        <f>LEFT(K1881,LEN(K1881)-3)</f>
        <v>2</v>
      </c>
      <c r="M1881" t="str">
        <f>RIGHT(K1881,3)</f>
        <v>万/月</v>
      </c>
    </row>
    <row r="1882" spans="1:13" x14ac:dyDescent="0.2">
      <c r="A1882" t="s">
        <v>2310</v>
      </c>
      <c r="B1882" t="str">
        <f>IFERROR(LOOKUP(1,0/SEARCH(Sheet2!$E$3:$E$18,A1882),Sheet2!$F$3:$F$18),"其他")</f>
        <v>C++工程师</v>
      </c>
      <c r="C1882" t="s">
        <v>138</v>
      </c>
      <c r="D1882" t="s">
        <v>23</v>
      </c>
      <c r="E1882" t="s">
        <v>16</v>
      </c>
      <c r="F1882" t="s">
        <v>24</v>
      </c>
      <c r="G1882" t="s">
        <v>2311</v>
      </c>
      <c r="H1882" t="s">
        <v>93</v>
      </c>
      <c r="I1882" t="s">
        <v>149</v>
      </c>
      <c r="J1882">
        <v>1</v>
      </c>
      <c r="K1882" t="s">
        <v>11096</v>
      </c>
      <c r="L1882" t="str">
        <f>LEFT(K1882,LEN(K1882)-3)</f>
        <v>2</v>
      </c>
      <c r="M1882" t="str">
        <f>RIGHT(K1882,3)</f>
        <v>万/月</v>
      </c>
    </row>
    <row r="1883" spans="1:13" x14ac:dyDescent="0.2">
      <c r="A1883" t="s">
        <v>890</v>
      </c>
      <c r="B1883" t="str">
        <f>IFERROR(LOOKUP(1,0/SEARCH(Sheet2!$E$3:$E$18,A1883),Sheet2!$F$3:$F$18),"其他")</f>
        <v>C++工程师</v>
      </c>
      <c r="C1883" t="s">
        <v>40</v>
      </c>
      <c r="D1883" t="s">
        <v>65</v>
      </c>
      <c r="E1883" t="s">
        <v>16</v>
      </c>
      <c r="F1883" t="s">
        <v>24</v>
      </c>
      <c r="G1883" t="s">
        <v>2325</v>
      </c>
      <c r="H1883" t="s">
        <v>38</v>
      </c>
      <c r="I1883" t="s">
        <v>50</v>
      </c>
      <c r="J1883">
        <v>1</v>
      </c>
      <c r="K1883" t="s">
        <v>11098</v>
      </c>
      <c r="L1883" t="str">
        <f>LEFT(K1883,LEN(K1883)-3)</f>
        <v>1.5</v>
      </c>
      <c r="M1883" t="str">
        <f>RIGHT(K1883,3)</f>
        <v>万/月</v>
      </c>
    </row>
    <row r="1884" spans="1:13" x14ac:dyDescent="0.2">
      <c r="A1884" t="s">
        <v>847</v>
      </c>
      <c r="B1884" t="str">
        <f>IFERROR(LOOKUP(1,0/SEARCH(Sheet2!$E$3:$E$18,A1884),Sheet2!$F$3:$F$18),"其他")</f>
        <v>C++工程师</v>
      </c>
      <c r="C1884" t="s">
        <v>79</v>
      </c>
      <c r="D1884" t="s">
        <v>35</v>
      </c>
      <c r="E1884" t="s">
        <v>8</v>
      </c>
      <c r="F1884" t="s">
        <v>36</v>
      </c>
      <c r="G1884" t="s">
        <v>2339</v>
      </c>
      <c r="H1884" t="s">
        <v>38</v>
      </c>
      <c r="I1884" t="s">
        <v>12</v>
      </c>
      <c r="J1884">
        <v>1</v>
      </c>
      <c r="K1884" t="s">
        <v>11100</v>
      </c>
      <c r="L1884" t="str">
        <f>LEFT(K1884,LEN(K1884)-3)</f>
        <v>1.8</v>
      </c>
      <c r="M1884" t="str">
        <f>RIGHT(K1884,3)</f>
        <v>万/月</v>
      </c>
    </row>
    <row r="1885" spans="1:13" x14ac:dyDescent="0.2">
      <c r="A1885" t="s">
        <v>878</v>
      </c>
      <c r="B1885" t="str">
        <f>IFERROR(LOOKUP(1,0/SEARCH(Sheet2!$E$3:$E$18,A1885),Sheet2!$F$3:$F$18),"其他")</f>
        <v>C++工程师</v>
      </c>
      <c r="C1885" t="s">
        <v>40</v>
      </c>
      <c r="D1885" t="s">
        <v>7</v>
      </c>
      <c r="E1885" t="s">
        <v>139</v>
      </c>
      <c r="F1885" t="s">
        <v>86</v>
      </c>
      <c r="G1885" t="s">
        <v>317</v>
      </c>
      <c r="H1885" t="s">
        <v>11</v>
      </c>
      <c r="I1885" t="s">
        <v>12</v>
      </c>
      <c r="J1885">
        <v>1</v>
      </c>
      <c r="K1885" t="s">
        <v>11098</v>
      </c>
      <c r="L1885" t="str">
        <f>LEFT(K1885,LEN(K1885)-3)</f>
        <v>1.5</v>
      </c>
      <c r="M1885" t="str">
        <f>RIGHT(K1885,3)</f>
        <v>万/月</v>
      </c>
    </row>
    <row r="1886" spans="1:13" x14ac:dyDescent="0.2">
      <c r="A1886" t="s">
        <v>2348</v>
      </c>
      <c r="B1886" t="str">
        <f>IFERROR(LOOKUP(1,0/SEARCH(Sheet2!$E$3:$E$18,A1886),Sheet2!$F$3:$F$18),"其他")</f>
        <v>C++工程师</v>
      </c>
      <c r="C1886" t="s">
        <v>138</v>
      </c>
      <c r="D1886" t="s">
        <v>35</v>
      </c>
      <c r="E1886" t="s">
        <v>29</v>
      </c>
      <c r="F1886" t="s">
        <v>30</v>
      </c>
      <c r="G1886" t="s">
        <v>2349</v>
      </c>
      <c r="H1886" t="s">
        <v>11</v>
      </c>
      <c r="I1886" t="s">
        <v>12</v>
      </c>
      <c r="J1886">
        <v>1</v>
      </c>
      <c r="K1886" t="s">
        <v>11096</v>
      </c>
      <c r="L1886" t="str">
        <f>LEFT(K1886,LEN(K1886)-3)</f>
        <v>2</v>
      </c>
      <c r="M1886" t="str">
        <f>RIGHT(K1886,3)</f>
        <v>万/月</v>
      </c>
    </row>
    <row r="1887" spans="1:13" x14ac:dyDescent="0.2">
      <c r="A1887" t="s">
        <v>2352</v>
      </c>
      <c r="B1887" t="str">
        <f>IFERROR(LOOKUP(1,0/SEARCH(Sheet2!$E$3:$E$18,A1887),Sheet2!$F$3:$F$18),"其他")</f>
        <v>C++工程师</v>
      </c>
      <c r="C1887" t="s">
        <v>711</v>
      </c>
      <c r="D1887" t="s">
        <v>35</v>
      </c>
      <c r="E1887" t="s">
        <v>16</v>
      </c>
      <c r="F1887" t="s">
        <v>30</v>
      </c>
      <c r="G1887" t="s">
        <v>2353</v>
      </c>
      <c r="H1887" t="s">
        <v>11</v>
      </c>
      <c r="I1887" t="s">
        <v>81</v>
      </c>
      <c r="J1887">
        <v>1</v>
      </c>
      <c r="K1887" t="s">
        <v>11111</v>
      </c>
      <c r="L1887" t="str">
        <f>LEFT(K1887,LEN(K1887)-3)</f>
        <v>1.7</v>
      </c>
      <c r="M1887" t="str">
        <f>RIGHT(K1887,3)</f>
        <v>万/月</v>
      </c>
    </row>
    <row r="1888" spans="1:13" x14ac:dyDescent="0.2">
      <c r="A1888" t="s">
        <v>2374</v>
      </c>
      <c r="B1888" t="str">
        <f>IFERROR(LOOKUP(1,0/SEARCH(Sheet2!$E$3:$E$18,A1888),Sheet2!$F$3:$F$18),"其他")</f>
        <v>C++工程师</v>
      </c>
      <c r="C1888" t="s">
        <v>40</v>
      </c>
      <c r="D1888" t="s">
        <v>65</v>
      </c>
      <c r="E1888" t="s">
        <v>16</v>
      </c>
      <c r="F1888" t="s">
        <v>36</v>
      </c>
      <c r="G1888" t="s">
        <v>2375</v>
      </c>
      <c r="H1888" t="s">
        <v>38</v>
      </c>
      <c r="I1888" t="s">
        <v>50</v>
      </c>
      <c r="J1888">
        <v>1</v>
      </c>
      <c r="K1888" t="s">
        <v>11098</v>
      </c>
      <c r="L1888" t="str">
        <f>LEFT(K1888,LEN(K1888)-3)</f>
        <v>1.5</v>
      </c>
      <c r="M1888" t="str">
        <f>RIGHT(K1888,3)</f>
        <v>万/月</v>
      </c>
    </row>
    <row r="1889" spans="1:13" x14ac:dyDescent="0.2">
      <c r="A1889" t="s">
        <v>2396</v>
      </c>
      <c r="B1889" t="str">
        <f>IFERROR(LOOKUP(1,0/SEARCH(Sheet2!$E$3:$E$18,A1889),Sheet2!$F$3:$F$18),"其他")</f>
        <v>C++工程师</v>
      </c>
      <c r="C1889" t="s">
        <v>40</v>
      </c>
      <c r="D1889" t="s">
        <v>35</v>
      </c>
      <c r="E1889" t="s">
        <v>8</v>
      </c>
      <c r="F1889" t="s">
        <v>24</v>
      </c>
      <c r="G1889" t="s">
        <v>2397</v>
      </c>
      <c r="H1889" t="s">
        <v>11</v>
      </c>
      <c r="I1889" t="s">
        <v>12</v>
      </c>
      <c r="J1889">
        <v>1</v>
      </c>
      <c r="K1889" t="s">
        <v>11098</v>
      </c>
      <c r="L1889" t="str">
        <f>LEFT(K1889,LEN(K1889)-3)</f>
        <v>1.5</v>
      </c>
      <c r="M1889" t="str">
        <f>RIGHT(K1889,3)</f>
        <v>万/月</v>
      </c>
    </row>
    <row r="1890" spans="1:13" x14ac:dyDescent="0.2">
      <c r="A1890" t="s">
        <v>847</v>
      </c>
      <c r="B1890" t="str">
        <f>IFERROR(LOOKUP(1,0/SEARCH(Sheet2!$E$3:$E$18,A1890),Sheet2!$F$3:$F$18),"其他")</f>
        <v>C++工程师</v>
      </c>
      <c r="C1890" t="s">
        <v>389</v>
      </c>
      <c r="D1890" t="s">
        <v>7</v>
      </c>
      <c r="E1890" t="s">
        <v>16</v>
      </c>
      <c r="F1890" t="s">
        <v>9</v>
      </c>
      <c r="G1890" t="s">
        <v>2398</v>
      </c>
      <c r="H1890" t="s">
        <v>93</v>
      </c>
      <c r="I1890" t="s">
        <v>12</v>
      </c>
      <c r="J1890">
        <v>1</v>
      </c>
      <c r="K1890" t="s">
        <v>11104</v>
      </c>
      <c r="L1890" t="str">
        <f>LEFT(K1890,LEN(K1890)-3)</f>
        <v>2.5</v>
      </c>
      <c r="M1890" t="str">
        <f>RIGHT(K1890,3)</f>
        <v>万/月</v>
      </c>
    </row>
    <row r="1891" spans="1:13" x14ac:dyDescent="0.2">
      <c r="A1891" t="s">
        <v>3203</v>
      </c>
      <c r="B1891" t="str">
        <f>IFERROR(LOOKUP(1,0/SEARCH(Sheet2!$E$3:$E$18,A1891),Sheet2!$F$3:$F$18),"其他")</f>
        <v>C++工程师</v>
      </c>
      <c r="C1891" t="s">
        <v>393</v>
      </c>
      <c r="D1891" t="s">
        <v>35</v>
      </c>
      <c r="E1891" t="s">
        <v>16</v>
      </c>
      <c r="F1891" t="s">
        <v>2645</v>
      </c>
      <c r="G1891" t="s">
        <v>3236</v>
      </c>
      <c r="H1891" t="s">
        <v>93</v>
      </c>
      <c r="I1891" t="s">
        <v>12</v>
      </c>
      <c r="J1891">
        <v>1</v>
      </c>
      <c r="K1891" t="s">
        <v>11099</v>
      </c>
      <c r="L1891" t="str">
        <f>LEFT(K1891,LEN(K1891)-3)</f>
        <v>3</v>
      </c>
      <c r="M1891" t="str">
        <f>RIGHT(K1891,3)</f>
        <v>万/月</v>
      </c>
    </row>
    <row r="1892" spans="1:13" x14ac:dyDescent="0.2">
      <c r="A1892" t="s">
        <v>890</v>
      </c>
      <c r="B1892" t="str">
        <f>IFERROR(LOOKUP(1,0/SEARCH(Sheet2!$E$3:$E$18,A1892),Sheet2!$F$3:$F$18),"其他")</f>
        <v>C++工程师</v>
      </c>
      <c r="C1892" t="s">
        <v>40</v>
      </c>
      <c r="D1892" t="s">
        <v>65</v>
      </c>
      <c r="E1892" t="s">
        <v>16</v>
      </c>
      <c r="F1892" t="s">
        <v>2645</v>
      </c>
      <c r="G1892" t="s">
        <v>3363</v>
      </c>
      <c r="H1892" t="s">
        <v>38</v>
      </c>
      <c r="I1892" t="s">
        <v>50</v>
      </c>
      <c r="J1892">
        <v>1</v>
      </c>
      <c r="K1892" t="s">
        <v>11098</v>
      </c>
      <c r="L1892" t="str">
        <f>LEFT(K1892,LEN(K1892)-3)</f>
        <v>1.5</v>
      </c>
      <c r="M1892" t="str">
        <f>RIGHT(K1892,3)</f>
        <v>万/月</v>
      </c>
    </row>
    <row r="1893" spans="1:13" x14ac:dyDescent="0.2">
      <c r="A1893" t="s">
        <v>847</v>
      </c>
      <c r="B1893" t="str">
        <f>IFERROR(LOOKUP(1,0/SEARCH(Sheet2!$E$3:$E$18,A1893),Sheet2!$F$3:$F$18),"其他")</f>
        <v>C++工程师</v>
      </c>
      <c r="C1893" t="s">
        <v>40</v>
      </c>
      <c r="D1893" t="s">
        <v>65</v>
      </c>
      <c r="E1893" t="s">
        <v>16</v>
      </c>
      <c r="F1893" t="s">
        <v>585</v>
      </c>
      <c r="G1893" t="s">
        <v>3375</v>
      </c>
      <c r="H1893" t="s">
        <v>93</v>
      </c>
      <c r="I1893" t="s">
        <v>12</v>
      </c>
      <c r="J1893">
        <v>1</v>
      </c>
      <c r="K1893" t="s">
        <v>11098</v>
      </c>
      <c r="L1893" t="str">
        <f>LEFT(K1893,LEN(K1893)-3)</f>
        <v>1.5</v>
      </c>
      <c r="M1893" t="str">
        <f>RIGHT(K1893,3)</f>
        <v>万/月</v>
      </c>
    </row>
    <row r="1894" spans="1:13" x14ac:dyDescent="0.2">
      <c r="A1894" t="s">
        <v>3382</v>
      </c>
      <c r="B1894" t="str">
        <f>IFERROR(LOOKUP(1,0/SEARCH(Sheet2!$E$3:$E$18,A1894),Sheet2!$F$3:$F$18),"其他")</f>
        <v>C++工程师</v>
      </c>
      <c r="C1894" t="s">
        <v>138</v>
      </c>
      <c r="D1894" t="s">
        <v>65</v>
      </c>
      <c r="E1894" t="s">
        <v>16</v>
      </c>
      <c r="F1894" t="s">
        <v>839</v>
      </c>
      <c r="G1894" t="s">
        <v>3383</v>
      </c>
      <c r="H1894" t="s">
        <v>38</v>
      </c>
      <c r="I1894" t="s">
        <v>50</v>
      </c>
      <c r="J1894">
        <v>1</v>
      </c>
      <c r="K1894" t="s">
        <v>11096</v>
      </c>
      <c r="L1894" t="str">
        <f>LEFT(K1894,LEN(K1894)-3)</f>
        <v>2</v>
      </c>
      <c r="M1894" t="str">
        <f>RIGHT(K1894,3)</f>
        <v>万/月</v>
      </c>
    </row>
    <row r="1895" spans="1:13" x14ac:dyDescent="0.2">
      <c r="A1895" t="s">
        <v>3405</v>
      </c>
      <c r="B1895" t="str">
        <f>IFERROR(LOOKUP(1,0/SEARCH(Sheet2!$E$3:$E$18,A1895),Sheet2!$F$3:$F$18),"其他")</f>
        <v>C++工程师</v>
      </c>
      <c r="C1895" t="s">
        <v>138</v>
      </c>
      <c r="D1895" t="s">
        <v>35</v>
      </c>
      <c r="E1895" t="s">
        <v>16</v>
      </c>
      <c r="F1895" t="s">
        <v>2645</v>
      </c>
      <c r="G1895" t="s">
        <v>3406</v>
      </c>
      <c r="H1895" t="s">
        <v>93</v>
      </c>
      <c r="I1895" t="s">
        <v>149</v>
      </c>
      <c r="J1895">
        <v>1</v>
      </c>
      <c r="K1895" t="s">
        <v>11096</v>
      </c>
      <c r="L1895" t="str">
        <f>LEFT(K1895,LEN(K1895)-3)</f>
        <v>2</v>
      </c>
      <c r="M1895" t="str">
        <f>RIGHT(K1895,3)</f>
        <v>万/月</v>
      </c>
    </row>
    <row r="1896" spans="1:13" x14ac:dyDescent="0.2">
      <c r="A1896" t="s">
        <v>3386</v>
      </c>
      <c r="B1896" t="str">
        <f>IFERROR(LOOKUP(1,0/SEARCH(Sheet2!$E$3:$E$18,A1896),Sheet2!$F$3:$F$18),"其他")</f>
        <v>C++工程师</v>
      </c>
      <c r="C1896" t="s">
        <v>40</v>
      </c>
      <c r="D1896" t="s">
        <v>35</v>
      </c>
      <c r="E1896" t="s">
        <v>16</v>
      </c>
      <c r="F1896" t="s">
        <v>839</v>
      </c>
      <c r="G1896" t="s">
        <v>3437</v>
      </c>
      <c r="H1896" t="s">
        <v>26</v>
      </c>
      <c r="I1896" t="s">
        <v>50</v>
      </c>
      <c r="J1896">
        <v>1</v>
      </c>
      <c r="K1896" t="s">
        <v>11098</v>
      </c>
      <c r="L1896" t="str">
        <f>LEFT(K1896,LEN(K1896)-3)</f>
        <v>1.5</v>
      </c>
      <c r="M1896" t="str">
        <f>RIGHT(K1896,3)</f>
        <v>万/月</v>
      </c>
    </row>
    <row r="1897" spans="1:13" x14ac:dyDescent="0.2">
      <c r="A1897" t="s">
        <v>847</v>
      </c>
      <c r="B1897" t="str">
        <f>IFERROR(LOOKUP(1,0/SEARCH(Sheet2!$E$3:$E$18,A1897),Sheet2!$F$3:$F$18),"其他")</f>
        <v>C++工程师</v>
      </c>
      <c r="C1897" t="s">
        <v>40</v>
      </c>
      <c r="D1897" t="s">
        <v>65</v>
      </c>
      <c r="E1897" t="s">
        <v>16</v>
      </c>
      <c r="F1897" t="s">
        <v>888</v>
      </c>
      <c r="G1897" t="s">
        <v>1431</v>
      </c>
      <c r="H1897" t="s">
        <v>93</v>
      </c>
      <c r="I1897" t="s">
        <v>12</v>
      </c>
      <c r="J1897">
        <v>1</v>
      </c>
      <c r="K1897" t="s">
        <v>11098</v>
      </c>
      <c r="L1897" t="str">
        <f>LEFT(K1897,LEN(K1897)-3)</f>
        <v>1.5</v>
      </c>
      <c r="M1897" t="str">
        <f>RIGHT(K1897,3)</f>
        <v>万/月</v>
      </c>
    </row>
    <row r="1898" spans="1:13" x14ac:dyDescent="0.2">
      <c r="A1898" t="s">
        <v>3450</v>
      </c>
      <c r="B1898" t="str">
        <f>IFERROR(LOOKUP(1,0/SEARCH(Sheet2!$E$3:$E$18,A1898),Sheet2!$F$3:$F$18),"其他")</f>
        <v>C++工程师</v>
      </c>
      <c r="C1898" t="s">
        <v>40</v>
      </c>
      <c r="D1898" t="s">
        <v>65</v>
      </c>
      <c r="E1898" t="s">
        <v>8</v>
      </c>
      <c r="F1898" t="s">
        <v>3451</v>
      </c>
      <c r="G1898" t="s">
        <v>3452</v>
      </c>
      <c r="H1898" t="s">
        <v>93</v>
      </c>
      <c r="I1898" t="s">
        <v>12</v>
      </c>
      <c r="J1898">
        <v>1</v>
      </c>
      <c r="K1898" t="s">
        <v>11098</v>
      </c>
      <c r="L1898" t="str">
        <f>LEFT(K1898,LEN(K1898)-3)</f>
        <v>1.5</v>
      </c>
      <c r="M1898" t="str">
        <f>RIGHT(K1898,3)</f>
        <v>万/月</v>
      </c>
    </row>
    <row r="1899" spans="1:13" x14ac:dyDescent="0.2">
      <c r="A1899" t="s">
        <v>847</v>
      </c>
      <c r="B1899" t="str">
        <f>IFERROR(LOOKUP(1,0/SEARCH(Sheet2!$E$3:$E$18,A1899),Sheet2!$F$3:$F$18),"其他")</f>
        <v>C++工程师</v>
      </c>
      <c r="C1899" t="s">
        <v>79</v>
      </c>
      <c r="D1899" t="s">
        <v>7</v>
      </c>
      <c r="E1899" t="s">
        <v>304</v>
      </c>
      <c r="F1899" t="s">
        <v>839</v>
      </c>
      <c r="G1899" t="s">
        <v>128</v>
      </c>
      <c r="H1899" t="s">
        <v>112</v>
      </c>
      <c r="I1899" t="s">
        <v>129</v>
      </c>
      <c r="J1899">
        <v>1</v>
      </c>
      <c r="K1899" t="s">
        <v>11100</v>
      </c>
      <c r="L1899" t="str">
        <f>LEFT(K1899,LEN(K1899)-3)</f>
        <v>1.8</v>
      </c>
      <c r="M1899" t="str">
        <f>RIGHT(K1899,3)</f>
        <v>万/月</v>
      </c>
    </row>
    <row r="1900" spans="1:13" x14ac:dyDescent="0.2">
      <c r="A1900" t="s">
        <v>847</v>
      </c>
      <c r="B1900" t="str">
        <f>IFERROR(LOOKUP(1,0/SEARCH(Sheet2!$E$3:$E$18,A1900),Sheet2!$F$3:$F$18),"其他")</f>
        <v>C++工程师</v>
      </c>
      <c r="C1900" t="s">
        <v>138</v>
      </c>
      <c r="D1900" t="s">
        <v>23</v>
      </c>
      <c r="E1900" t="s">
        <v>8</v>
      </c>
      <c r="F1900" t="s">
        <v>1636</v>
      </c>
      <c r="G1900" t="s">
        <v>2782</v>
      </c>
      <c r="H1900" t="s">
        <v>93</v>
      </c>
      <c r="I1900" t="s">
        <v>12</v>
      </c>
      <c r="J1900">
        <v>1</v>
      </c>
      <c r="K1900" t="s">
        <v>11096</v>
      </c>
      <c r="L1900" t="str">
        <f>LEFT(K1900,LEN(K1900)-3)</f>
        <v>2</v>
      </c>
      <c r="M1900" t="str">
        <f>RIGHT(K1900,3)</f>
        <v>万/月</v>
      </c>
    </row>
    <row r="1901" spans="1:13" x14ac:dyDescent="0.2">
      <c r="A1901" t="s">
        <v>847</v>
      </c>
      <c r="B1901" t="str">
        <f>IFERROR(LOOKUP(1,0/SEARCH(Sheet2!$E$3:$E$18,A1901),Sheet2!$F$3:$F$18),"其他")</f>
        <v>C++工程师</v>
      </c>
      <c r="C1901" t="s">
        <v>40</v>
      </c>
      <c r="D1901" t="s">
        <v>7</v>
      </c>
      <c r="E1901" t="s">
        <v>16</v>
      </c>
      <c r="F1901" t="s">
        <v>839</v>
      </c>
      <c r="G1901" t="s">
        <v>3525</v>
      </c>
      <c r="H1901" t="s">
        <v>38</v>
      </c>
      <c r="I1901" t="s">
        <v>50</v>
      </c>
      <c r="J1901">
        <v>1</v>
      </c>
      <c r="K1901" t="s">
        <v>11098</v>
      </c>
      <c r="L1901" t="str">
        <f>LEFT(K1901,LEN(K1901)-3)</f>
        <v>1.5</v>
      </c>
      <c r="M1901" t="str">
        <f>RIGHT(K1901,3)</f>
        <v>万/月</v>
      </c>
    </row>
    <row r="1902" spans="1:13" x14ac:dyDescent="0.2">
      <c r="A1902" t="s">
        <v>857</v>
      </c>
      <c r="B1902" t="str">
        <f>IFERROR(LOOKUP(1,0/SEARCH(Sheet2!$E$3:$E$18,A1902),Sheet2!$F$3:$F$18),"其他")</f>
        <v>C++工程师</v>
      </c>
      <c r="C1902" t="s">
        <v>138</v>
      </c>
      <c r="D1902" t="s">
        <v>35</v>
      </c>
      <c r="E1902" t="s">
        <v>16</v>
      </c>
      <c r="F1902" t="s">
        <v>839</v>
      </c>
      <c r="G1902" t="s">
        <v>3559</v>
      </c>
      <c r="H1902" t="s">
        <v>11</v>
      </c>
      <c r="I1902" t="s">
        <v>81</v>
      </c>
      <c r="J1902">
        <v>1</v>
      </c>
      <c r="K1902" t="s">
        <v>11096</v>
      </c>
      <c r="L1902" t="str">
        <f>LEFT(K1902,LEN(K1902)-3)</f>
        <v>2</v>
      </c>
      <c r="M1902" t="str">
        <f>RIGHT(K1902,3)</f>
        <v>万/月</v>
      </c>
    </row>
    <row r="1903" spans="1:13" x14ac:dyDescent="0.2">
      <c r="A1903" t="s">
        <v>847</v>
      </c>
      <c r="B1903" t="str">
        <f>IFERROR(LOOKUP(1,0/SEARCH(Sheet2!$E$3:$E$18,A1903),Sheet2!$F$3:$F$18),"其他")</f>
        <v>C++工程师</v>
      </c>
      <c r="C1903" t="s">
        <v>40</v>
      </c>
      <c r="D1903" t="s">
        <v>65</v>
      </c>
      <c r="E1903" t="s">
        <v>16</v>
      </c>
      <c r="F1903" t="s">
        <v>1636</v>
      </c>
      <c r="G1903" t="s">
        <v>3608</v>
      </c>
      <c r="H1903" t="s">
        <v>93</v>
      </c>
      <c r="I1903" t="s">
        <v>12</v>
      </c>
      <c r="J1903">
        <v>1</v>
      </c>
      <c r="K1903" t="s">
        <v>11098</v>
      </c>
      <c r="L1903" t="str">
        <f>LEFT(K1903,LEN(K1903)-3)</f>
        <v>1.5</v>
      </c>
      <c r="M1903" t="str">
        <f>RIGHT(K1903,3)</f>
        <v>万/月</v>
      </c>
    </row>
    <row r="1904" spans="1:13" x14ac:dyDescent="0.2">
      <c r="A1904" t="s">
        <v>847</v>
      </c>
      <c r="B1904" t="str">
        <f>IFERROR(LOOKUP(1,0/SEARCH(Sheet2!$E$3:$E$18,A1904),Sheet2!$F$3:$F$18),"其他")</f>
        <v>C++工程师</v>
      </c>
      <c r="C1904" t="s">
        <v>40</v>
      </c>
      <c r="D1904" t="s">
        <v>35</v>
      </c>
      <c r="E1904" t="s">
        <v>59</v>
      </c>
      <c r="F1904" t="s">
        <v>839</v>
      </c>
      <c r="G1904" t="s">
        <v>3619</v>
      </c>
      <c r="H1904" t="s">
        <v>93</v>
      </c>
      <c r="I1904" t="s">
        <v>12</v>
      </c>
      <c r="J1904">
        <v>1</v>
      </c>
      <c r="K1904" t="s">
        <v>11098</v>
      </c>
      <c r="L1904" t="str">
        <f>LEFT(K1904,LEN(K1904)-3)</f>
        <v>1.5</v>
      </c>
      <c r="M1904" t="str">
        <f>RIGHT(K1904,3)</f>
        <v>万/月</v>
      </c>
    </row>
    <row r="1905" spans="1:13" x14ac:dyDescent="0.2">
      <c r="A1905" t="s">
        <v>847</v>
      </c>
      <c r="B1905" t="str">
        <f>IFERROR(LOOKUP(1,0/SEARCH(Sheet2!$E$3:$E$18,A1905),Sheet2!$F$3:$F$18),"其他")</f>
        <v>C++工程师</v>
      </c>
      <c r="C1905" t="s">
        <v>40</v>
      </c>
      <c r="D1905" t="s">
        <v>23</v>
      </c>
      <c r="E1905" t="s">
        <v>16</v>
      </c>
      <c r="F1905" t="s">
        <v>839</v>
      </c>
      <c r="G1905" t="s">
        <v>3624</v>
      </c>
      <c r="H1905" t="s">
        <v>38</v>
      </c>
      <c r="I1905" t="s">
        <v>50</v>
      </c>
      <c r="J1905">
        <v>1</v>
      </c>
      <c r="K1905" t="s">
        <v>11098</v>
      </c>
      <c r="L1905" t="str">
        <f>LEFT(K1905,LEN(K1905)-3)</f>
        <v>1.5</v>
      </c>
      <c r="M1905" t="str">
        <f>RIGHT(K1905,3)</f>
        <v>万/月</v>
      </c>
    </row>
    <row r="1906" spans="1:13" x14ac:dyDescent="0.2">
      <c r="A1906" t="s">
        <v>3627</v>
      </c>
      <c r="B1906" t="str">
        <f>IFERROR(LOOKUP(1,0/SEARCH(Sheet2!$E$3:$E$18,A1906),Sheet2!$F$3:$F$18),"其他")</f>
        <v>C++工程师</v>
      </c>
      <c r="C1906" t="s">
        <v>40</v>
      </c>
      <c r="D1906" t="s">
        <v>35</v>
      </c>
      <c r="E1906" t="s">
        <v>8</v>
      </c>
      <c r="F1906" t="s">
        <v>2689</v>
      </c>
      <c r="G1906" t="s">
        <v>3628</v>
      </c>
      <c r="H1906" t="s">
        <v>38</v>
      </c>
      <c r="I1906" t="s">
        <v>12</v>
      </c>
      <c r="J1906">
        <v>1</v>
      </c>
      <c r="K1906" t="s">
        <v>11098</v>
      </c>
      <c r="L1906" t="str">
        <f>LEFT(K1906,LEN(K1906)-3)</f>
        <v>1.5</v>
      </c>
      <c r="M1906" t="str">
        <f>RIGHT(K1906,3)</f>
        <v>万/月</v>
      </c>
    </row>
    <row r="1907" spans="1:13" x14ac:dyDescent="0.2">
      <c r="A1907" t="s">
        <v>3630</v>
      </c>
      <c r="B1907" t="str">
        <f>IFERROR(LOOKUP(1,0/SEARCH(Sheet2!$E$3:$E$18,A1907),Sheet2!$F$3:$F$18),"其他")</f>
        <v>C++工程师</v>
      </c>
      <c r="C1907" t="s">
        <v>40</v>
      </c>
      <c r="D1907" t="s">
        <v>65</v>
      </c>
      <c r="E1907" t="s">
        <v>16</v>
      </c>
      <c r="F1907" t="s">
        <v>1636</v>
      </c>
      <c r="G1907" t="s">
        <v>3631</v>
      </c>
      <c r="H1907" t="s">
        <v>42</v>
      </c>
      <c r="I1907" t="s">
        <v>12</v>
      </c>
      <c r="J1907">
        <v>1</v>
      </c>
      <c r="K1907" t="s">
        <v>11098</v>
      </c>
      <c r="L1907" t="str">
        <f>LEFT(K1907,LEN(K1907)-3)</f>
        <v>1.5</v>
      </c>
      <c r="M1907" t="str">
        <f>RIGHT(K1907,3)</f>
        <v>万/月</v>
      </c>
    </row>
    <row r="1908" spans="1:13" x14ac:dyDescent="0.2">
      <c r="A1908" t="s">
        <v>847</v>
      </c>
      <c r="B1908" t="str">
        <f>IFERROR(LOOKUP(1,0/SEARCH(Sheet2!$E$3:$E$18,A1908),Sheet2!$F$3:$F$18),"其他")</f>
        <v>C++工程师</v>
      </c>
      <c r="C1908" t="s">
        <v>40</v>
      </c>
      <c r="D1908" t="s">
        <v>65</v>
      </c>
      <c r="E1908" t="s">
        <v>16</v>
      </c>
      <c r="F1908" t="s">
        <v>1636</v>
      </c>
      <c r="G1908" t="s">
        <v>3632</v>
      </c>
      <c r="H1908" t="s">
        <v>38</v>
      </c>
      <c r="I1908" t="s">
        <v>12</v>
      </c>
      <c r="J1908">
        <v>1</v>
      </c>
      <c r="K1908" t="s">
        <v>11098</v>
      </c>
      <c r="L1908" t="str">
        <f>LEFT(K1908,LEN(K1908)-3)</f>
        <v>1.5</v>
      </c>
      <c r="M1908" t="str">
        <f>RIGHT(K1908,3)</f>
        <v>万/月</v>
      </c>
    </row>
    <row r="1909" spans="1:13" x14ac:dyDescent="0.2">
      <c r="A1909" t="s">
        <v>890</v>
      </c>
      <c r="B1909" t="str">
        <f>IFERROR(LOOKUP(1,0/SEARCH(Sheet2!$E$3:$E$18,A1909),Sheet2!$F$3:$F$18),"其他")</f>
        <v>C++工程师</v>
      </c>
      <c r="C1909" t="s">
        <v>40</v>
      </c>
      <c r="D1909" t="s">
        <v>65</v>
      </c>
      <c r="E1909" t="s">
        <v>8</v>
      </c>
      <c r="F1909" t="s">
        <v>1636</v>
      </c>
      <c r="G1909" t="s">
        <v>3651</v>
      </c>
      <c r="H1909" t="s">
        <v>11</v>
      </c>
      <c r="I1909" t="s">
        <v>12</v>
      </c>
      <c r="J1909">
        <v>1</v>
      </c>
      <c r="K1909" t="s">
        <v>11098</v>
      </c>
      <c r="L1909" t="str">
        <f>LEFT(K1909,LEN(K1909)-3)</f>
        <v>1.5</v>
      </c>
      <c r="M1909" t="str">
        <f>RIGHT(K1909,3)</f>
        <v>万/月</v>
      </c>
    </row>
    <row r="1910" spans="1:13" x14ac:dyDescent="0.2">
      <c r="A1910" t="s">
        <v>890</v>
      </c>
      <c r="B1910" t="str">
        <f>IFERROR(LOOKUP(1,0/SEARCH(Sheet2!$E$3:$E$18,A1910),Sheet2!$F$3:$F$18),"其他")</f>
        <v>C++工程师</v>
      </c>
      <c r="C1910" t="s">
        <v>381</v>
      </c>
      <c r="D1910" t="s">
        <v>7</v>
      </c>
      <c r="E1910" t="s">
        <v>8</v>
      </c>
      <c r="F1910" t="s">
        <v>1636</v>
      </c>
      <c r="G1910" t="s">
        <v>3730</v>
      </c>
      <c r="H1910" t="s">
        <v>93</v>
      </c>
      <c r="I1910" t="s">
        <v>20</v>
      </c>
      <c r="J1910">
        <v>1</v>
      </c>
      <c r="K1910" t="s">
        <v>11105</v>
      </c>
      <c r="L1910" t="str">
        <f>LEFT(K1910,LEN(K1910)-3)</f>
        <v>1.6</v>
      </c>
      <c r="M1910" t="str">
        <f>RIGHT(K1910,3)</f>
        <v>万/月</v>
      </c>
    </row>
    <row r="1911" spans="1:13" x14ac:dyDescent="0.2">
      <c r="A1911" t="s">
        <v>857</v>
      </c>
      <c r="B1911" t="str">
        <f>IFERROR(LOOKUP(1,0/SEARCH(Sheet2!$E$3:$E$18,A1911),Sheet2!$F$3:$F$18),"其他")</f>
        <v>C++工程师</v>
      </c>
      <c r="C1911" t="s">
        <v>389</v>
      </c>
      <c r="D1911" t="s">
        <v>7</v>
      </c>
      <c r="E1911" t="s">
        <v>59</v>
      </c>
      <c r="F1911" t="s">
        <v>2653</v>
      </c>
      <c r="G1911" t="s">
        <v>3735</v>
      </c>
      <c r="H1911" t="s">
        <v>11</v>
      </c>
      <c r="I1911" t="s">
        <v>12</v>
      </c>
      <c r="J1911">
        <v>1</v>
      </c>
      <c r="K1911" t="s">
        <v>11104</v>
      </c>
      <c r="L1911" t="str">
        <f>LEFT(K1911,LEN(K1911)-3)</f>
        <v>2.5</v>
      </c>
      <c r="M1911" t="str">
        <f>RIGHT(K1911,3)</f>
        <v>万/月</v>
      </c>
    </row>
    <row r="1912" spans="1:13" x14ac:dyDescent="0.2">
      <c r="A1912" t="s">
        <v>847</v>
      </c>
      <c r="B1912" t="str">
        <f>IFERROR(LOOKUP(1,0/SEARCH(Sheet2!$E$3:$E$18,A1912),Sheet2!$F$3:$F$18),"其他")</f>
        <v>C++工程师</v>
      </c>
      <c r="C1912" t="s">
        <v>40</v>
      </c>
      <c r="D1912" t="s">
        <v>65</v>
      </c>
      <c r="E1912" t="s">
        <v>16</v>
      </c>
      <c r="F1912" t="s">
        <v>839</v>
      </c>
      <c r="G1912" t="s">
        <v>4814</v>
      </c>
      <c r="H1912" t="s">
        <v>38</v>
      </c>
      <c r="I1912" t="s">
        <v>12</v>
      </c>
      <c r="J1912">
        <v>1</v>
      </c>
      <c r="K1912" t="s">
        <v>11098</v>
      </c>
      <c r="L1912" t="str">
        <f>LEFT(K1912,LEN(K1912)-3)</f>
        <v>1.5</v>
      </c>
      <c r="M1912" t="str">
        <f>RIGHT(K1912,3)</f>
        <v>万/月</v>
      </c>
    </row>
    <row r="1913" spans="1:13" x14ac:dyDescent="0.2">
      <c r="A1913" t="s">
        <v>4824</v>
      </c>
      <c r="B1913" t="str">
        <f>IFERROR(LOOKUP(1,0/SEARCH(Sheet2!$E$3:$E$18,A1913),Sheet2!$F$3:$F$18),"其他")</f>
        <v>C++工程师</v>
      </c>
      <c r="C1913" t="s">
        <v>40</v>
      </c>
      <c r="D1913" t="s">
        <v>23</v>
      </c>
      <c r="E1913" t="s">
        <v>16</v>
      </c>
      <c r="F1913" t="s">
        <v>2314</v>
      </c>
      <c r="G1913" t="s">
        <v>4825</v>
      </c>
      <c r="H1913" t="s">
        <v>42</v>
      </c>
      <c r="I1913" t="s">
        <v>12</v>
      </c>
      <c r="J1913">
        <v>1</v>
      </c>
      <c r="K1913" t="s">
        <v>11098</v>
      </c>
      <c r="L1913" t="str">
        <f>LEFT(K1913,LEN(K1913)-3)</f>
        <v>1.5</v>
      </c>
      <c r="M1913" t="str">
        <f>RIGHT(K1913,3)</f>
        <v>万/月</v>
      </c>
    </row>
    <row r="1914" spans="1:13" x14ac:dyDescent="0.2">
      <c r="A1914" t="s">
        <v>4826</v>
      </c>
      <c r="B1914" t="str">
        <f>IFERROR(LOOKUP(1,0/SEARCH(Sheet2!$E$3:$E$18,A1914),Sheet2!$F$3:$F$18),"其他")</f>
        <v>C++工程师</v>
      </c>
      <c r="C1914" t="s">
        <v>389</v>
      </c>
      <c r="D1914" t="s">
        <v>7</v>
      </c>
      <c r="E1914" t="s">
        <v>139</v>
      </c>
      <c r="F1914" t="s">
        <v>2558</v>
      </c>
      <c r="G1914" t="s">
        <v>4827</v>
      </c>
      <c r="H1914" t="s">
        <v>11</v>
      </c>
      <c r="I1914" t="s">
        <v>12</v>
      </c>
      <c r="J1914">
        <v>1</v>
      </c>
      <c r="K1914" t="s">
        <v>11104</v>
      </c>
      <c r="L1914" t="str">
        <f>LEFT(K1914,LEN(K1914)-3)</f>
        <v>2.5</v>
      </c>
      <c r="M1914" t="str">
        <f>RIGHT(K1914,3)</f>
        <v>万/月</v>
      </c>
    </row>
    <row r="1915" spans="1:13" x14ac:dyDescent="0.2">
      <c r="A1915" t="s">
        <v>4830</v>
      </c>
      <c r="B1915" t="str">
        <f>IFERROR(LOOKUP(1,0/SEARCH(Sheet2!$E$3:$E$18,A1915),Sheet2!$F$3:$F$18),"其他")</f>
        <v>C++工程师</v>
      </c>
      <c r="C1915" t="s">
        <v>40</v>
      </c>
      <c r="D1915" t="s">
        <v>65</v>
      </c>
      <c r="E1915" t="s">
        <v>16</v>
      </c>
      <c r="F1915" t="s">
        <v>2645</v>
      </c>
      <c r="G1915" t="s">
        <v>4831</v>
      </c>
      <c r="H1915" t="s">
        <v>11</v>
      </c>
      <c r="I1915" t="s">
        <v>12</v>
      </c>
      <c r="J1915">
        <v>1</v>
      </c>
      <c r="K1915" t="s">
        <v>11098</v>
      </c>
      <c r="L1915" t="str">
        <f>LEFT(K1915,LEN(K1915)-3)</f>
        <v>1.5</v>
      </c>
      <c r="M1915" t="str">
        <f>RIGHT(K1915,3)</f>
        <v>万/月</v>
      </c>
    </row>
    <row r="1916" spans="1:13" x14ac:dyDescent="0.2">
      <c r="A1916" t="s">
        <v>4832</v>
      </c>
      <c r="B1916" t="str">
        <f>IFERROR(LOOKUP(1,0/SEARCH(Sheet2!$E$3:$E$18,A1916),Sheet2!$F$3:$F$18),"其他")</f>
        <v>C++工程师</v>
      </c>
      <c r="C1916" t="s">
        <v>40</v>
      </c>
      <c r="D1916" t="s">
        <v>35</v>
      </c>
      <c r="E1916" t="s">
        <v>16</v>
      </c>
      <c r="F1916" t="s">
        <v>2689</v>
      </c>
      <c r="G1916" t="s">
        <v>4833</v>
      </c>
      <c r="H1916" t="s">
        <v>42</v>
      </c>
      <c r="I1916" t="s">
        <v>129</v>
      </c>
      <c r="J1916">
        <v>1</v>
      </c>
      <c r="K1916" t="s">
        <v>11098</v>
      </c>
      <c r="L1916" t="str">
        <f>LEFT(K1916,LEN(K1916)-3)</f>
        <v>1.5</v>
      </c>
      <c r="M1916" t="str">
        <f>RIGHT(K1916,3)</f>
        <v>万/月</v>
      </c>
    </row>
    <row r="1917" spans="1:13" x14ac:dyDescent="0.2">
      <c r="A1917" t="s">
        <v>847</v>
      </c>
      <c r="B1917" t="str">
        <f>IFERROR(LOOKUP(1,0/SEARCH(Sheet2!$E$3:$E$18,A1917),Sheet2!$F$3:$F$18),"其他")</f>
        <v>C++工程师</v>
      </c>
      <c r="C1917" t="s">
        <v>40</v>
      </c>
      <c r="D1917" t="s">
        <v>23</v>
      </c>
      <c r="E1917" t="s">
        <v>8</v>
      </c>
      <c r="F1917" t="s">
        <v>1636</v>
      </c>
      <c r="G1917" t="s">
        <v>4836</v>
      </c>
      <c r="H1917" t="s">
        <v>11</v>
      </c>
      <c r="I1917" t="s">
        <v>12</v>
      </c>
      <c r="J1917">
        <v>1</v>
      </c>
      <c r="K1917" t="s">
        <v>11098</v>
      </c>
      <c r="L1917" t="str">
        <f>LEFT(K1917,LEN(K1917)-3)</f>
        <v>1.5</v>
      </c>
      <c r="M1917" t="str">
        <f>RIGHT(K1917,3)</f>
        <v>万/月</v>
      </c>
    </row>
    <row r="1918" spans="1:13" x14ac:dyDescent="0.2">
      <c r="A1918" t="s">
        <v>4875</v>
      </c>
      <c r="B1918" t="str">
        <f>IFERROR(LOOKUP(1,0/SEARCH(Sheet2!$E$3:$E$18,A1918),Sheet2!$F$3:$F$18),"其他")</f>
        <v>C++工程师</v>
      </c>
      <c r="C1918" t="s">
        <v>243</v>
      </c>
      <c r="D1918" t="s">
        <v>35</v>
      </c>
      <c r="E1918" t="s">
        <v>16</v>
      </c>
      <c r="F1918" t="s">
        <v>2314</v>
      </c>
      <c r="G1918" t="s">
        <v>4876</v>
      </c>
      <c r="H1918" t="s">
        <v>38</v>
      </c>
      <c r="I1918" t="s">
        <v>20</v>
      </c>
      <c r="J1918">
        <v>1</v>
      </c>
      <c r="K1918" t="s">
        <v>11102</v>
      </c>
      <c r="L1918" t="str">
        <f>LEFT(K1918,LEN(K1918)-3)</f>
        <v>1.2</v>
      </c>
      <c r="M1918" t="str">
        <f>RIGHT(K1918,3)</f>
        <v>万/月</v>
      </c>
    </row>
    <row r="1919" spans="1:13" x14ac:dyDescent="0.2">
      <c r="A1919" t="s">
        <v>4885</v>
      </c>
      <c r="B1919" t="str">
        <f>IFERROR(LOOKUP(1,0/SEARCH(Sheet2!$E$3:$E$18,A1919),Sheet2!$F$3:$F$18),"其他")</f>
        <v>C++工程师</v>
      </c>
      <c r="C1919" t="s">
        <v>40</v>
      </c>
      <c r="D1919" t="s">
        <v>35</v>
      </c>
      <c r="E1919" t="s">
        <v>16</v>
      </c>
      <c r="F1919" t="s">
        <v>2653</v>
      </c>
      <c r="G1919" t="s">
        <v>4886</v>
      </c>
      <c r="H1919" t="s">
        <v>93</v>
      </c>
      <c r="I1919" t="s">
        <v>12</v>
      </c>
      <c r="J1919">
        <v>1</v>
      </c>
      <c r="K1919" t="s">
        <v>11098</v>
      </c>
      <c r="L1919" t="str">
        <f>LEFT(K1919,LEN(K1919)-3)</f>
        <v>1.5</v>
      </c>
      <c r="M1919" t="str">
        <f>RIGHT(K1919,3)</f>
        <v>万/月</v>
      </c>
    </row>
    <row r="1920" spans="1:13" x14ac:dyDescent="0.2">
      <c r="A1920" t="s">
        <v>3570</v>
      </c>
      <c r="B1920" t="str">
        <f>IFERROR(LOOKUP(1,0/SEARCH(Sheet2!$E$3:$E$18,A1920),Sheet2!$F$3:$F$18),"其他")</f>
        <v>C++工程师</v>
      </c>
      <c r="C1920" t="s">
        <v>381</v>
      </c>
      <c r="D1920" t="s">
        <v>23</v>
      </c>
      <c r="E1920" t="s">
        <v>16</v>
      </c>
      <c r="F1920" t="s">
        <v>2653</v>
      </c>
      <c r="G1920" t="s">
        <v>4670</v>
      </c>
      <c r="H1920" t="s">
        <v>11</v>
      </c>
      <c r="I1920" t="s">
        <v>149</v>
      </c>
      <c r="J1920">
        <v>1</v>
      </c>
      <c r="K1920" t="s">
        <v>11105</v>
      </c>
      <c r="L1920" t="str">
        <f>LEFT(K1920,LEN(K1920)-3)</f>
        <v>1.6</v>
      </c>
      <c r="M1920" t="str">
        <f>RIGHT(K1920,3)</f>
        <v>万/月</v>
      </c>
    </row>
    <row r="1921" spans="1:13" x14ac:dyDescent="0.2">
      <c r="A1921" t="s">
        <v>4954</v>
      </c>
      <c r="B1921" t="str">
        <f>IFERROR(LOOKUP(1,0/SEARCH(Sheet2!$E$3:$E$18,A1921),Sheet2!$F$3:$F$18),"其他")</f>
        <v>C++工程师</v>
      </c>
      <c r="C1921" t="s">
        <v>40</v>
      </c>
      <c r="D1921" t="s">
        <v>7</v>
      </c>
      <c r="E1921" t="s">
        <v>16</v>
      </c>
      <c r="F1921" t="s">
        <v>2636</v>
      </c>
      <c r="G1921" t="s">
        <v>4211</v>
      </c>
      <c r="H1921" t="s">
        <v>26</v>
      </c>
      <c r="I1921" t="s">
        <v>50</v>
      </c>
      <c r="J1921">
        <v>1</v>
      </c>
      <c r="K1921" t="s">
        <v>11098</v>
      </c>
      <c r="L1921" t="str">
        <f>LEFT(K1921,LEN(K1921)-3)</f>
        <v>1.5</v>
      </c>
      <c r="M1921" t="str">
        <f>RIGHT(K1921,3)</f>
        <v>万/月</v>
      </c>
    </row>
    <row r="1922" spans="1:13" x14ac:dyDescent="0.2">
      <c r="A1922" t="s">
        <v>4955</v>
      </c>
      <c r="B1922" t="str">
        <f>IFERROR(LOOKUP(1,0/SEARCH(Sheet2!$E$3:$E$18,A1922),Sheet2!$F$3:$F$18),"其他")</f>
        <v>C++工程师</v>
      </c>
      <c r="C1922" t="s">
        <v>381</v>
      </c>
      <c r="D1922" t="s">
        <v>7</v>
      </c>
      <c r="E1922" t="s">
        <v>16</v>
      </c>
      <c r="F1922" t="s">
        <v>2674</v>
      </c>
      <c r="G1922" t="s">
        <v>1992</v>
      </c>
      <c r="H1922" t="s">
        <v>38</v>
      </c>
      <c r="I1922" t="s">
        <v>81</v>
      </c>
      <c r="J1922">
        <v>1</v>
      </c>
      <c r="K1922" t="s">
        <v>11105</v>
      </c>
      <c r="L1922" t="str">
        <f>LEFT(K1922,LEN(K1922)-3)</f>
        <v>1.6</v>
      </c>
      <c r="M1922" t="str">
        <f>RIGHT(K1922,3)</f>
        <v>万/月</v>
      </c>
    </row>
    <row r="1923" spans="1:13" x14ac:dyDescent="0.2">
      <c r="A1923" t="s">
        <v>4976</v>
      </c>
      <c r="B1923" t="str">
        <f>IFERROR(LOOKUP(1,0/SEARCH(Sheet2!$E$3:$E$18,A1923),Sheet2!$F$3:$F$18),"其他")</f>
        <v>C++工程师</v>
      </c>
      <c r="C1923" t="s">
        <v>40</v>
      </c>
      <c r="D1923" t="s">
        <v>7</v>
      </c>
      <c r="E1923" t="s">
        <v>59</v>
      </c>
      <c r="F1923" t="s">
        <v>1636</v>
      </c>
      <c r="G1923" t="s">
        <v>4977</v>
      </c>
      <c r="H1923" t="s">
        <v>11</v>
      </c>
      <c r="I1923" t="s">
        <v>12</v>
      </c>
      <c r="J1923">
        <v>1</v>
      </c>
      <c r="K1923" t="s">
        <v>11098</v>
      </c>
      <c r="L1923" t="str">
        <f>LEFT(K1923,LEN(K1923)-3)</f>
        <v>1.5</v>
      </c>
      <c r="M1923" t="str">
        <f>RIGHT(K1923,3)</f>
        <v>万/月</v>
      </c>
    </row>
    <row r="1924" spans="1:13" x14ac:dyDescent="0.2">
      <c r="A1924" t="s">
        <v>4990</v>
      </c>
      <c r="B1924" t="str">
        <f>IFERROR(LOOKUP(1,0/SEARCH(Sheet2!$E$3:$E$18,A1924),Sheet2!$F$3:$F$18),"其他")</f>
        <v>C++工程师</v>
      </c>
      <c r="C1924" t="s">
        <v>389</v>
      </c>
      <c r="D1924" t="s">
        <v>7</v>
      </c>
      <c r="E1924" t="s">
        <v>16</v>
      </c>
      <c r="F1924" t="s">
        <v>839</v>
      </c>
      <c r="G1924" t="s">
        <v>2914</v>
      </c>
      <c r="H1924" t="s">
        <v>42</v>
      </c>
      <c r="I1924" t="s">
        <v>50</v>
      </c>
      <c r="J1924">
        <v>1</v>
      </c>
      <c r="K1924" t="s">
        <v>11104</v>
      </c>
      <c r="L1924" t="str">
        <f>LEFT(K1924,LEN(K1924)-3)</f>
        <v>2.5</v>
      </c>
      <c r="M1924" t="str">
        <f>RIGHT(K1924,3)</f>
        <v>万/月</v>
      </c>
    </row>
    <row r="1925" spans="1:13" x14ac:dyDescent="0.2">
      <c r="A1925" t="s">
        <v>847</v>
      </c>
      <c r="B1925" t="str">
        <f>IFERROR(LOOKUP(1,0/SEARCH(Sheet2!$E$3:$E$18,A1925),Sheet2!$F$3:$F$18),"其他")</f>
        <v>C++工程师</v>
      </c>
      <c r="C1925" t="s">
        <v>40</v>
      </c>
      <c r="D1925" t="s">
        <v>65</v>
      </c>
      <c r="E1925" t="s">
        <v>16</v>
      </c>
      <c r="F1925" t="s">
        <v>1636</v>
      </c>
      <c r="G1925" t="s">
        <v>5036</v>
      </c>
      <c r="H1925" t="s">
        <v>26</v>
      </c>
      <c r="I1925" t="s">
        <v>81</v>
      </c>
      <c r="J1925">
        <v>1</v>
      </c>
      <c r="K1925" t="s">
        <v>11098</v>
      </c>
      <c r="L1925" t="str">
        <f>LEFT(K1925,LEN(K1925)-3)</f>
        <v>1.5</v>
      </c>
      <c r="M1925" t="str">
        <f>RIGHT(K1925,3)</f>
        <v>万/月</v>
      </c>
    </row>
    <row r="1926" spans="1:13" x14ac:dyDescent="0.2">
      <c r="A1926" t="s">
        <v>5037</v>
      </c>
      <c r="B1926" t="str">
        <f>IFERROR(LOOKUP(1,0/SEARCH(Sheet2!$E$3:$E$18,A1926),Sheet2!$F$3:$F$18),"其他")</f>
        <v>C++工程师</v>
      </c>
      <c r="C1926" t="s">
        <v>138</v>
      </c>
      <c r="D1926" t="s">
        <v>35</v>
      </c>
      <c r="E1926" t="s">
        <v>16</v>
      </c>
      <c r="F1926" t="s">
        <v>2674</v>
      </c>
      <c r="G1926" t="s">
        <v>5038</v>
      </c>
      <c r="H1926" t="s">
        <v>26</v>
      </c>
      <c r="I1926" t="s">
        <v>50</v>
      </c>
      <c r="J1926">
        <v>1</v>
      </c>
      <c r="K1926" t="s">
        <v>11096</v>
      </c>
      <c r="L1926" t="str">
        <f>LEFT(K1926,LEN(K1926)-3)</f>
        <v>2</v>
      </c>
      <c r="M1926" t="str">
        <f>RIGHT(K1926,3)</f>
        <v>万/月</v>
      </c>
    </row>
    <row r="1927" spans="1:13" x14ac:dyDescent="0.2">
      <c r="A1927" t="s">
        <v>890</v>
      </c>
      <c r="B1927" t="str">
        <f>IFERROR(LOOKUP(1,0/SEARCH(Sheet2!$E$3:$E$18,A1927),Sheet2!$F$3:$F$18),"其他")</f>
        <v>C++工程师</v>
      </c>
      <c r="C1927" t="s">
        <v>40</v>
      </c>
      <c r="D1927" t="s">
        <v>7</v>
      </c>
      <c r="E1927" t="s">
        <v>59</v>
      </c>
      <c r="F1927" t="s">
        <v>3031</v>
      </c>
      <c r="G1927" t="s">
        <v>5067</v>
      </c>
      <c r="H1927" t="s">
        <v>11</v>
      </c>
      <c r="I1927" t="s">
        <v>12</v>
      </c>
      <c r="J1927">
        <v>1</v>
      </c>
      <c r="K1927" t="s">
        <v>11098</v>
      </c>
      <c r="L1927" t="str">
        <f>LEFT(K1927,LEN(K1927)-3)</f>
        <v>1.5</v>
      </c>
      <c r="M1927" t="str">
        <f>RIGHT(K1927,3)</f>
        <v>万/月</v>
      </c>
    </row>
    <row r="1928" spans="1:13" x14ac:dyDescent="0.2">
      <c r="A1928" t="s">
        <v>847</v>
      </c>
      <c r="B1928" t="str">
        <f>IFERROR(LOOKUP(1,0/SEARCH(Sheet2!$E$3:$E$18,A1928),Sheet2!$F$3:$F$18),"其他")</f>
        <v>C++工程师</v>
      </c>
      <c r="C1928" t="s">
        <v>40</v>
      </c>
      <c r="D1928" t="s">
        <v>35</v>
      </c>
      <c r="E1928" t="s">
        <v>8</v>
      </c>
      <c r="F1928" t="s">
        <v>2674</v>
      </c>
      <c r="G1928" t="s">
        <v>5070</v>
      </c>
      <c r="H1928" t="s">
        <v>38</v>
      </c>
      <c r="I1928" t="s">
        <v>12</v>
      </c>
      <c r="J1928">
        <v>1</v>
      </c>
      <c r="K1928" t="s">
        <v>11098</v>
      </c>
      <c r="L1928" t="str">
        <f>LEFT(K1928,LEN(K1928)-3)</f>
        <v>1.5</v>
      </c>
      <c r="M1928" t="str">
        <f>RIGHT(K1928,3)</f>
        <v>万/月</v>
      </c>
    </row>
    <row r="1929" spans="1:13" x14ac:dyDescent="0.2">
      <c r="A1929" t="s">
        <v>5071</v>
      </c>
      <c r="B1929" t="str">
        <f>IFERROR(LOOKUP(1,0/SEARCH(Sheet2!$E$3:$E$18,A1929),Sheet2!$F$3:$F$18),"其他")</f>
        <v>C++工程师</v>
      </c>
      <c r="C1929" t="s">
        <v>40</v>
      </c>
      <c r="D1929" t="s">
        <v>23</v>
      </c>
      <c r="E1929" t="s">
        <v>16</v>
      </c>
      <c r="F1929" t="s">
        <v>1636</v>
      </c>
      <c r="G1929" t="s">
        <v>5072</v>
      </c>
      <c r="H1929" t="s">
        <v>93</v>
      </c>
      <c r="I1929" t="s">
        <v>20</v>
      </c>
      <c r="J1929">
        <v>1</v>
      </c>
      <c r="K1929" t="s">
        <v>11098</v>
      </c>
      <c r="L1929" t="str">
        <f>LEFT(K1929,LEN(K1929)-3)</f>
        <v>1.5</v>
      </c>
      <c r="M1929" t="str">
        <f>RIGHT(K1929,3)</f>
        <v>万/月</v>
      </c>
    </row>
    <row r="1930" spans="1:13" x14ac:dyDescent="0.2">
      <c r="A1930" t="s">
        <v>5085</v>
      </c>
      <c r="B1930" t="str">
        <f>IFERROR(LOOKUP(1,0/SEARCH(Sheet2!$E$3:$E$18,A1930),Sheet2!$F$3:$F$18),"其他")</f>
        <v>C++工程师</v>
      </c>
      <c r="C1930" t="s">
        <v>79</v>
      </c>
      <c r="D1930" t="s">
        <v>65</v>
      </c>
      <c r="E1930" t="s">
        <v>16</v>
      </c>
      <c r="F1930" t="s">
        <v>2645</v>
      </c>
      <c r="G1930" t="s">
        <v>5086</v>
      </c>
      <c r="H1930" t="s">
        <v>11</v>
      </c>
      <c r="I1930" t="s">
        <v>12</v>
      </c>
      <c r="J1930">
        <v>1</v>
      </c>
      <c r="K1930" t="s">
        <v>11100</v>
      </c>
      <c r="L1930" t="str">
        <f>LEFT(K1930,LEN(K1930)-3)</f>
        <v>1.8</v>
      </c>
      <c r="M1930" t="str">
        <f>RIGHT(K1930,3)</f>
        <v>万/月</v>
      </c>
    </row>
    <row r="1931" spans="1:13" x14ac:dyDescent="0.2">
      <c r="A1931" t="s">
        <v>5102</v>
      </c>
      <c r="B1931" t="str">
        <f>IFERROR(LOOKUP(1,0/SEARCH(Sheet2!$E$3:$E$18,A1931),Sheet2!$F$3:$F$18),"其他")</f>
        <v>C++工程师</v>
      </c>
      <c r="C1931" t="s">
        <v>138</v>
      </c>
      <c r="D1931" t="s">
        <v>65</v>
      </c>
      <c r="E1931" t="s">
        <v>16</v>
      </c>
      <c r="F1931" t="s">
        <v>2674</v>
      </c>
      <c r="G1931" t="s">
        <v>5103</v>
      </c>
      <c r="H1931" t="s">
        <v>11</v>
      </c>
      <c r="I1931" t="s">
        <v>20</v>
      </c>
      <c r="J1931">
        <v>1</v>
      </c>
      <c r="K1931" t="s">
        <v>11096</v>
      </c>
      <c r="L1931" t="str">
        <f>LEFT(K1931,LEN(K1931)-3)</f>
        <v>2</v>
      </c>
      <c r="M1931" t="str">
        <f>RIGHT(K1931,3)</f>
        <v>万/月</v>
      </c>
    </row>
    <row r="1932" spans="1:13" x14ac:dyDescent="0.2">
      <c r="A1932" t="s">
        <v>847</v>
      </c>
      <c r="B1932" t="str">
        <f>IFERROR(LOOKUP(1,0/SEARCH(Sheet2!$E$3:$E$18,A1932),Sheet2!$F$3:$F$18),"其他")</f>
        <v>C++工程师</v>
      </c>
      <c r="C1932" t="s">
        <v>40</v>
      </c>
      <c r="D1932" t="s">
        <v>7</v>
      </c>
      <c r="E1932" t="s">
        <v>16</v>
      </c>
      <c r="F1932" t="s">
        <v>2314</v>
      </c>
      <c r="G1932" t="s">
        <v>1033</v>
      </c>
      <c r="H1932" t="s">
        <v>26</v>
      </c>
      <c r="I1932" t="s">
        <v>12</v>
      </c>
      <c r="J1932">
        <v>1</v>
      </c>
      <c r="K1932" t="s">
        <v>11098</v>
      </c>
      <c r="L1932" t="str">
        <f>LEFT(K1932,LEN(K1932)-3)</f>
        <v>1.5</v>
      </c>
      <c r="M1932" t="str">
        <f>RIGHT(K1932,3)</f>
        <v>万/月</v>
      </c>
    </row>
    <row r="1933" spans="1:13" x14ac:dyDescent="0.2">
      <c r="A1933" t="s">
        <v>847</v>
      </c>
      <c r="B1933" t="str">
        <f>IFERROR(LOOKUP(1,0/SEARCH(Sheet2!$E$3:$E$18,A1933),Sheet2!$F$3:$F$18),"其他")</f>
        <v>C++工程师</v>
      </c>
      <c r="C1933" t="s">
        <v>79</v>
      </c>
      <c r="D1933" t="s">
        <v>23</v>
      </c>
      <c r="E1933" t="s">
        <v>16</v>
      </c>
      <c r="F1933" t="s">
        <v>1636</v>
      </c>
      <c r="G1933" t="s">
        <v>5117</v>
      </c>
      <c r="H1933" t="s">
        <v>42</v>
      </c>
      <c r="I1933" t="s">
        <v>129</v>
      </c>
      <c r="J1933">
        <v>1</v>
      </c>
      <c r="K1933" t="s">
        <v>11100</v>
      </c>
      <c r="L1933" t="str">
        <f>LEFT(K1933,LEN(K1933)-3)</f>
        <v>1.8</v>
      </c>
      <c r="M1933" t="str">
        <f>RIGHT(K1933,3)</f>
        <v>万/月</v>
      </c>
    </row>
    <row r="1934" spans="1:13" x14ac:dyDescent="0.2">
      <c r="A1934" t="s">
        <v>890</v>
      </c>
      <c r="B1934" t="str">
        <f>IFERROR(LOOKUP(1,0/SEARCH(Sheet2!$E$3:$E$18,A1934),Sheet2!$F$3:$F$18),"其他")</f>
        <v>C++工程师</v>
      </c>
      <c r="C1934" t="s">
        <v>138</v>
      </c>
      <c r="D1934" t="s">
        <v>65</v>
      </c>
      <c r="E1934" t="s">
        <v>16</v>
      </c>
      <c r="F1934" t="s">
        <v>1388</v>
      </c>
      <c r="G1934" t="s">
        <v>5883</v>
      </c>
      <c r="H1934" t="s">
        <v>93</v>
      </c>
      <c r="I1934" t="s">
        <v>12</v>
      </c>
      <c r="J1934">
        <v>1</v>
      </c>
      <c r="K1934" t="s">
        <v>11096</v>
      </c>
      <c r="L1934" t="str">
        <f>LEFT(K1934,LEN(K1934)-3)</f>
        <v>2</v>
      </c>
      <c r="M1934" t="str">
        <f>RIGHT(K1934,3)</f>
        <v>万/月</v>
      </c>
    </row>
    <row r="1935" spans="1:13" x14ac:dyDescent="0.2">
      <c r="A1935" t="s">
        <v>5910</v>
      </c>
      <c r="B1935" t="str">
        <f>IFERROR(LOOKUP(1,0/SEARCH(Sheet2!$E$3:$E$18,A1935),Sheet2!$F$3:$F$18),"其他")</f>
        <v>C++工程师</v>
      </c>
      <c r="C1935" t="s">
        <v>138</v>
      </c>
      <c r="D1935" t="s">
        <v>7</v>
      </c>
      <c r="E1935" t="s">
        <v>59</v>
      </c>
      <c r="F1935" t="s">
        <v>743</v>
      </c>
      <c r="G1935" t="s">
        <v>5911</v>
      </c>
      <c r="H1935" t="s">
        <v>93</v>
      </c>
      <c r="I1935" t="s">
        <v>12</v>
      </c>
      <c r="J1935">
        <v>1</v>
      </c>
      <c r="K1935" t="s">
        <v>11096</v>
      </c>
      <c r="L1935" t="str">
        <f>LEFT(K1935,LEN(K1935)-3)</f>
        <v>2</v>
      </c>
      <c r="M1935" t="str">
        <f>RIGHT(K1935,3)</f>
        <v>万/月</v>
      </c>
    </row>
    <row r="1936" spans="1:13" x14ac:dyDescent="0.2">
      <c r="A1936" t="s">
        <v>847</v>
      </c>
      <c r="B1936" t="str">
        <f>IFERROR(LOOKUP(1,0/SEARCH(Sheet2!$E$3:$E$18,A1936),Sheet2!$F$3:$F$18),"其他")</f>
        <v>C++工程师</v>
      </c>
      <c r="C1936" t="s">
        <v>40</v>
      </c>
      <c r="D1936" t="s">
        <v>7</v>
      </c>
      <c r="E1936" t="s">
        <v>16</v>
      </c>
      <c r="F1936" t="s">
        <v>743</v>
      </c>
      <c r="G1936" t="s">
        <v>5955</v>
      </c>
      <c r="H1936" t="s">
        <v>38</v>
      </c>
      <c r="I1936" t="s">
        <v>12</v>
      </c>
      <c r="J1936">
        <v>1</v>
      </c>
      <c r="K1936" t="s">
        <v>11098</v>
      </c>
      <c r="L1936" t="str">
        <f>LEFT(K1936,LEN(K1936)-3)</f>
        <v>1.5</v>
      </c>
      <c r="M1936" t="str">
        <f>RIGHT(K1936,3)</f>
        <v>万/月</v>
      </c>
    </row>
    <row r="1937" spans="1:13" x14ac:dyDescent="0.2">
      <c r="A1937" t="s">
        <v>5966</v>
      </c>
      <c r="B1937" t="str">
        <f>IFERROR(LOOKUP(1,0/SEARCH(Sheet2!$E$3:$E$18,A1937),Sheet2!$F$3:$F$18),"其他")</f>
        <v>C++工程师</v>
      </c>
      <c r="C1937" t="s">
        <v>138</v>
      </c>
      <c r="D1937" t="s">
        <v>23</v>
      </c>
      <c r="E1937" t="s">
        <v>8</v>
      </c>
      <c r="F1937" t="s">
        <v>743</v>
      </c>
      <c r="G1937" t="s">
        <v>5967</v>
      </c>
      <c r="H1937" t="s">
        <v>11</v>
      </c>
      <c r="I1937" t="s">
        <v>12</v>
      </c>
      <c r="J1937">
        <v>1</v>
      </c>
      <c r="K1937" t="s">
        <v>11096</v>
      </c>
      <c r="L1937" t="str">
        <f>LEFT(K1937,LEN(K1937)-3)</f>
        <v>2</v>
      </c>
      <c r="M1937" t="str">
        <f>RIGHT(K1937,3)</f>
        <v>万/月</v>
      </c>
    </row>
    <row r="1938" spans="1:13" x14ac:dyDescent="0.2">
      <c r="A1938" t="s">
        <v>5977</v>
      </c>
      <c r="B1938" t="str">
        <f>IFERROR(LOOKUP(1,0/SEARCH(Sheet2!$E$3:$E$18,A1938),Sheet2!$F$3:$F$18),"其他")</f>
        <v>C++工程师</v>
      </c>
      <c r="C1938" t="s">
        <v>138</v>
      </c>
      <c r="D1938" t="s">
        <v>23</v>
      </c>
      <c r="E1938" t="s">
        <v>8</v>
      </c>
      <c r="F1938" t="s">
        <v>743</v>
      </c>
      <c r="G1938" t="s">
        <v>5978</v>
      </c>
      <c r="H1938" t="s">
        <v>38</v>
      </c>
      <c r="I1938" t="s">
        <v>12</v>
      </c>
      <c r="J1938">
        <v>1</v>
      </c>
      <c r="K1938" t="s">
        <v>11096</v>
      </c>
      <c r="L1938" t="str">
        <f>LEFT(K1938,LEN(K1938)-3)</f>
        <v>2</v>
      </c>
      <c r="M1938" t="str">
        <f>RIGHT(K1938,3)</f>
        <v>万/月</v>
      </c>
    </row>
    <row r="1939" spans="1:13" x14ac:dyDescent="0.2">
      <c r="A1939" t="s">
        <v>847</v>
      </c>
      <c r="B1939" t="str">
        <f>IFERROR(LOOKUP(1,0/SEARCH(Sheet2!$E$3:$E$18,A1939),Sheet2!$F$3:$F$18),"其他")</f>
        <v>C++工程师</v>
      </c>
      <c r="C1939" t="s">
        <v>138</v>
      </c>
      <c r="D1939" t="s">
        <v>7</v>
      </c>
      <c r="E1939" t="s">
        <v>16</v>
      </c>
      <c r="F1939" t="s">
        <v>743</v>
      </c>
      <c r="G1939" t="s">
        <v>5986</v>
      </c>
      <c r="H1939" t="s">
        <v>38</v>
      </c>
      <c r="I1939" t="s">
        <v>12</v>
      </c>
      <c r="J1939">
        <v>1</v>
      </c>
      <c r="K1939" t="s">
        <v>11096</v>
      </c>
      <c r="L1939" t="str">
        <f>LEFT(K1939,LEN(K1939)-3)</f>
        <v>2</v>
      </c>
      <c r="M1939" t="str">
        <f>RIGHT(K1939,3)</f>
        <v>万/月</v>
      </c>
    </row>
    <row r="1940" spans="1:13" x14ac:dyDescent="0.2">
      <c r="A1940" t="s">
        <v>6003</v>
      </c>
      <c r="B1940" t="str">
        <f>IFERROR(LOOKUP(1,0/SEARCH(Sheet2!$E$3:$E$18,A1940),Sheet2!$F$3:$F$18),"其他")</f>
        <v>C++工程师</v>
      </c>
      <c r="C1940" t="s">
        <v>138</v>
      </c>
      <c r="D1940" t="s">
        <v>65</v>
      </c>
      <c r="E1940" t="s">
        <v>8</v>
      </c>
      <c r="F1940" t="s">
        <v>6004</v>
      </c>
      <c r="G1940" t="s">
        <v>6005</v>
      </c>
      <c r="H1940" t="s">
        <v>11</v>
      </c>
      <c r="I1940" t="s">
        <v>20</v>
      </c>
      <c r="J1940">
        <v>1</v>
      </c>
      <c r="K1940" t="s">
        <v>11096</v>
      </c>
      <c r="L1940" t="str">
        <f>LEFT(K1940,LEN(K1940)-3)</f>
        <v>2</v>
      </c>
      <c r="M1940" t="str">
        <f>RIGHT(K1940,3)</f>
        <v>万/月</v>
      </c>
    </row>
    <row r="1941" spans="1:13" x14ac:dyDescent="0.2">
      <c r="A1941" t="s">
        <v>857</v>
      </c>
      <c r="B1941" t="str">
        <f>IFERROR(LOOKUP(1,0/SEARCH(Sheet2!$E$3:$E$18,A1941),Sheet2!$F$3:$F$18),"其他")</f>
        <v>C++工程师</v>
      </c>
      <c r="C1941" t="s">
        <v>40</v>
      </c>
      <c r="D1941" t="s">
        <v>35</v>
      </c>
      <c r="E1941" t="s">
        <v>8</v>
      </c>
      <c r="F1941" t="s">
        <v>743</v>
      </c>
      <c r="G1941" t="s">
        <v>6013</v>
      </c>
      <c r="H1941" t="s">
        <v>11</v>
      </c>
      <c r="I1941" t="s">
        <v>12</v>
      </c>
      <c r="J1941">
        <v>1</v>
      </c>
      <c r="K1941" t="s">
        <v>11098</v>
      </c>
      <c r="L1941" t="str">
        <f>LEFT(K1941,LEN(K1941)-3)</f>
        <v>1.5</v>
      </c>
      <c r="M1941" t="str">
        <f>RIGHT(K1941,3)</f>
        <v>万/月</v>
      </c>
    </row>
    <row r="1942" spans="1:13" x14ac:dyDescent="0.2">
      <c r="A1942" t="s">
        <v>1029</v>
      </c>
      <c r="B1942" t="str">
        <f>IFERROR(LOOKUP(1,0/SEARCH(Sheet2!$E$3:$E$18,A1942),Sheet2!$F$3:$F$18),"其他")</f>
        <v>C++工程师</v>
      </c>
      <c r="C1942" t="s">
        <v>138</v>
      </c>
      <c r="D1942" t="s">
        <v>35</v>
      </c>
      <c r="E1942" t="s">
        <v>16</v>
      </c>
      <c r="F1942" t="s">
        <v>2595</v>
      </c>
      <c r="G1942" t="s">
        <v>6015</v>
      </c>
      <c r="H1942" t="s">
        <v>38</v>
      </c>
      <c r="I1942" t="s">
        <v>81</v>
      </c>
      <c r="J1942">
        <v>1</v>
      </c>
      <c r="K1942" t="s">
        <v>11096</v>
      </c>
      <c r="L1942" t="str">
        <f>LEFT(K1942,LEN(K1942)-3)</f>
        <v>2</v>
      </c>
      <c r="M1942" t="str">
        <f>RIGHT(K1942,3)</f>
        <v>万/月</v>
      </c>
    </row>
    <row r="1943" spans="1:13" x14ac:dyDescent="0.2">
      <c r="A1943" t="s">
        <v>6057</v>
      </c>
      <c r="B1943" t="str">
        <f>IFERROR(LOOKUP(1,0/SEARCH(Sheet2!$E$3:$E$18,A1943),Sheet2!$F$3:$F$18),"其他")</f>
        <v>C++工程师</v>
      </c>
      <c r="C1943" t="s">
        <v>138</v>
      </c>
      <c r="D1943" t="s">
        <v>65</v>
      </c>
      <c r="E1943" t="s">
        <v>8</v>
      </c>
      <c r="F1943" t="s">
        <v>1388</v>
      </c>
      <c r="G1943" t="s">
        <v>6058</v>
      </c>
      <c r="H1943" t="s">
        <v>11</v>
      </c>
      <c r="I1943" t="s">
        <v>12</v>
      </c>
      <c r="J1943">
        <v>1</v>
      </c>
      <c r="K1943" t="s">
        <v>11096</v>
      </c>
      <c r="L1943" t="str">
        <f>LEFT(K1943,LEN(K1943)-3)</f>
        <v>2</v>
      </c>
      <c r="M1943" t="str">
        <f>RIGHT(K1943,3)</f>
        <v>万/月</v>
      </c>
    </row>
    <row r="1944" spans="1:13" x14ac:dyDescent="0.2">
      <c r="A1944" t="s">
        <v>847</v>
      </c>
      <c r="B1944" t="str">
        <f>IFERROR(LOOKUP(1,0/SEARCH(Sheet2!$E$3:$E$18,A1944),Sheet2!$F$3:$F$18),"其他")</f>
        <v>C++工程师</v>
      </c>
      <c r="C1944" t="s">
        <v>40</v>
      </c>
      <c r="D1944" t="s">
        <v>35</v>
      </c>
      <c r="E1944" t="s">
        <v>16</v>
      </c>
      <c r="F1944" t="s">
        <v>1722</v>
      </c>
      <c r="G1944" t="s">
        <v>6059</v>
      </c>
      <c r="H1944" t="s">
        <v>26</v>
      </c>
      <c r="I1944" t="s">
        <v>32</v>
      </c>
      <c r="J1944">
        <v>1</v>
      </c>
      <c r="K1944" t="s">
        <v>11098</v>
      </c>
      <c r="L1944" t="str">
        <f>LEFT(K1944,LEN(K1944)-3)</f>
        <v>1.5</v>
      </c>
      <c r="M1944" t="str">
        <f>RIGHT(K1944,3)</f>
        <v>万/月</v>
      </c>
    </row>
    <row r="1945" spans="1:13" x14ac:dyDescent="0.2">
      <c r="A1945" t="s">
        <v>847</v>
      </c>
      <c r="B1945" t="str">
        <f>IFERROR(LOOKUP(1,0/SEARCH(Sheet2!$E$3:$E$18,A1945),Sheet2!$F$3:$F$18),"其他")</f>
        <v>C++工程师</v>
      </c>
      <c r="C1945" t="s">
        <v>138</v>
      </c>
      <c r="D1945" t="s">
        <v>65</v>
      </c>
      <c r="E1945" t="s">
        <v>16</v>
      </c>
      <c r="F1945" t="s">
        <v>1961</v>
      </c>
      <c r="G1945" t="s">
        <v>6070</v>
      </c>
      <c r="H1945" t="s">
        <v>42</v>
      </c>
      <c r="I1945" t="s">
        <v>12</v>
      </c>
      <c r="J1945">
        <v>1</v>
      </c>
      <c r="K1945" t="s">
        <v>11096</v>
      </c>
      <c r="L1945" t="str">
        <f>LEFT(K1945,LEN(K1945)-3)</f>
        <v>2</v>
      </c>
      <c r="M1945" t="str">
        <f>RIGHT(K1945,3)</f>
        <v>万/月</v>
      </c>
    </row>
    <row r="1946" spans="1:13" x14ac:dyDescent="0.2">
      <c r="A1946" t="s">
        <v>857</v>
      </c>
      <c r="B1946" t="str">
        <f>IFERROR(LOOKUP(1,0/SEARCH(Sheet2!$E$3:$E$18,A1946),Sheet2!$F$3:$F$18),"其他")</f>
        <v>C++工程师</v>
      </c>
      <c r="C1946" t="s">
        <v>40</v>
      </c>
      <c r="D1946" t="s">
        <v>35</v>
      </c>
      <c r="E1946" t="s">
        <v>16</v>
      </c>
      <c r="F1946" t="s">
        <v>1722</v>
      </c>
      <c r="G1946" t="s">
        <v>6073</v>
      </c>
      <c r="H1946" t="s">
        <v>93</v>
      </c>
      <c r="I1946" t="s">
        <v>12</v>
      </c>
      <c r="J1946">
        <v>1</v>
      </c>
      <c r="K1946" t="s">
        <v>11098</v>
      </c>
      <c r="L1946" t="str">
        <f>LEFT(K1946,LEN(K1946)-3)</f>
        <v>1.5</v>
      </c>
      <c r="M1946" t="str">
        <f>RIGHT(K1946,3)</f>
        <v>万/月</v>
      </c>
    </row>
    <row r="1947" spans="1:13" x14ac:dyDescent="0.2">
      <c r="A1947" t="s">
        <v>6074</v>
      </c>
      <c r="B1947" t="str">
        <f>IFERROR(LOOKUP(1,0/SEARCH(Sheet2!$E$3:$E$18,A1947),Sheet2!$F$3:$F$18),"其他")</f>
        <v>C++工程师</v>
      </c>
      <c r="C1947" t="s">
        <v>40</v>
      </c>
      <c r="D1947" t="s">
        <v>35</v>
      </c>
      <c r="E1947" t="s">
        <v>16</v>
      </c>
      <c r="F1947" t="s">
        <v>743</v>
      </c>
      <c r="G1947" t="s">
        <v>6075</v>
      </c>
      <c r="H1947" t="s">
        <v>38</v>
      </c>
      <c r="I1947" t="s">
        <v>12</v>
      </c>
      <c r="J1947">
        <v>1</v>
      </c>
      <c r="K1947" t="s">
        <v>11098</v>
      </c>
      <c r="L1947" t="str">
        <f>LEFT(K1947,LEN(K1947)-3)</f>
        <v>1.5</v>
      </c>
      <c r="M1947" t="str">
        <f>RIGHT(K1947,3)</f>
        <v>万/月</v>
      </c>
    </row>
    <row r="1948" spans="1:13" x14ac:dyDescent="0.2">
      <c r="A1948" t="s">
        <v>6923</v>
      </c>
      <c r="B1948" t="str">
        <f>IFERROR(LOOKUP(1,0/SEARCH(Sheet2!$E$3:$E$18,A1948),Sheet2!$F$3:$F$18),"其他")</f>
        <v>C++工程师</v>
      </c>
      <c r="C1948" t="s">
        <v>40</v>
      </c>
      <c r="D1948" t="s">
        <v>7</v>
      </c>
      <c r="E1948" t="s">
        <v>59</v>
      </c>
      <c r="F1948" t="s">
        <v>1961</v>
      </c>
      <c r="G1948" t="s">
        <v>5663</v>
      </c>
      <c r="H1948" t="s">
        <v>93</v>
      </c>
      <c r="I1948" t="s">
        <v>12</v>
      </c>
      <c r="J1948">
        <v>1</v>
      </c>
      <c r="K1948" t="s">
        <v>11098</v>
      </c>
      <c r="L1948" t="str">
        <f>LEFT(K1948,LEN(K1948)-3)</f>
        <v>1.5</v>
      </c>
      <c r="M1948" t="str">
        <f>RIGHT(K1948,3)</f>
        <v>万/月</v>
      </c>
    </row>
    <row r="1949" spans="1:13" x14ac:dyDescent="0.2">
      <c r="A1949" t="s">
        <v>847</v>
      </c>
      <c r="B1949" t="str">
        <f>IFERROR(LOOKUP(1,0/SEARCH(Sheet2!$E$3:$E$18,A1949),Sheet2!$F$3:$F$18),"其他")</f>
        <v>C++工程师</v>
      </c>
      <c r="C1949" t="s">
        <v>138</v>
      </c>
      <c r="D1949" t="s">
        <v>65</v>
      </c>
      <c r="E1949" t="s">
        <v>16</v>
      </c>
      <c r="F1949" t="s">
        <v>743</v>
      </c>
      <c r="G1949" t="s">
        <v>7079</v>
      </c>
      <c r="H1949" t="s">
        <v>11</v>
      </c>
      <c r="I1949" t="s">
        <v>12</v>
      </c>
      <c r="J1949">
        <v>1</v>
      </c>
      <c r="K1949" t="s">
        <v>11096</v>
      </c>
      <c r="L1949" t="str">
        <f>LEFT(K1949,LEN(K1949)-3)</f>
        <v>2</v>
      </c>
      <c r="M1949" t="str">
        <f>RIGHT(K1949,3)</f>
        <v>万/月</v>
      </c>
    </row>
    <row r="1950" spans="1:13" x14ac:dyDescent="0.2">
      <c r="A1950" t="s">
        <v>7120</v>
      </c>
      <c r="B1950" t="str">
        <f>IFERROR(LOOKUP(1,0/SEARCH(Sheet2!$E$3:$E$18,A1950),Sheet2!$F$3:$F$18),"其他")</f>
        <v>C++工程师</v>
      </c>
      <c r="C1950" t="s">
        <v>138</v>
      </c>
      <c r="D1950" t="s">
        <v>65</v>
      </c>
      <c r="E1950" t="s">
        <v>16</v>
      </c>
      <c r="F1950" t="s">
        <v>2595</v>
      </c>
      <c r="G1950" t="s">
        <v>7121</v>
      </c>
      <c r="H1950" t="s">
        <v>42</v>
      </c>
      <c r="I1950" t="s">
        <v>50</v>
      </c>
      <c r="J1950">
        <v>1</v>
      </c>
      <c r="K1950" t="s">
        <v>11096</v>
      </c>
      <c r="L1950" t="str">
        <f>LEFT(K1950,LEN(K1950)-3)</f>
        <v>2</v>
      </c>
      <c r="M1950" t="str">
        <f>RIGHT(K1950,3)</f>
        <v>万/月</v>
      </c>
    </row>
    <row r="1951" spans="1:13" x14ac:dyDescent="0.2">
      <c r="A1951" t="s">
        <v>7133</v>
      </c>
      <c r="B1951" t="str">
        <f>IFERROR(LOOKUP(1,0/SEARCH(Sheet2!$E$3:$E$18,A1951),Sheet2!$F$3:$F$18),"其他")</f>
        <v>C++工程师</v>
      </c>
      <c r="C1951" t="s">
        <v>40</v>
      </c>
      <c r="D1951" t="s">
        <v>7</v>
      </c>
      <c r="E1951" t="s">
        <v>16</v>
      </c>
      <c r="F1951" t="s">
        <v>1722</v>
      </c>
      <c r="G1951" t="s">
        <v>7134</v>
      </c>
      <c r="H1951" t="s">
        <v>93</v>
      </c>
      <c r="I1951" t="s">
        <v>12</v>
      </c>
      <c r="J1951">
        <v>1</v>
      </c>
      <c r="K1951" t="s">
        <v>11098</v>
      </c>
      <c r="L1951" t="str">
        <f>LEFT(K1951,LEN(K1951)-3)</f>
        <v>1.5</v>
      </c>
      <c r="M1951" t="str">
        <f>RIGHT(K1951,3)</f>
        <v>万/月</v>
      </c>
    </row>
    <row r="1952" spans="1:13" x14ac:dyDescent="0.2">
      <c r="A1952" t="s">
        <v>7138</v>
      </c>
      <c r="B1952" t="str">
        <f>IFERROR(LOOKUP(1,0/SEARCH(Sheet2!$E$3:$E$18,A1952),Sheet2!$F$3:$F$18),"其他")</f>
        <v>C++工程师</v>
      </c>
      <c r="C1952" t="s">
        <v>40</v>
      </c>
      <c r="D1952" t="s">
        <v>65</v>
      </c>
      <c r="E1952" t="s">
        <v>59</v>
      </c>
      <c r="F1952" t="s">
        <v>743</v>
      </c>
      <c r="G1952" t="s">
        <v>5582</v>
      </c>
      <c r="H1952" t="s">
        <v>38</v>
      </c>
      <c r="I1952" t="s">
        <v>12</v>
      </c>
      <c r="J1952">
        <v>1</v>
      </c>
      <c r="K1952" t="s">
        <v>11098</v>
      </c>
      <c r="L1952" t="str">
        <f>LEFT(K1952,LEN(K1952)-3)</f>
        <v>1.5</v>
      </c>
      <c r="M1952" t="str">
        <f>RIGHT(K1952,3)</f>
        <v>万/月</v>
      </c>
    </row>
    <row r="1953" spans="1:13" x14ac:dyDescent="0.2">
      <c r="A1953" t="s">
        <v>7144</v>
      </c>
      <c r="B1953" t="str">
        <f>IFERROR(LOOKUP(1,0/SEARCH(Sheet2!$E$3:$E$18,A1953),Sheet2!$F$3:$F$18),"其他")</f>
        <v>C++工程师</v>
      </c>
      <c r="C1953" t="s">
        <v>40</v>
      </c>
      <c r="D1953" t="s">
        <v>35</v>
      </c>
      <c r="E1953" t="s">
        <v>8</v>
      </c>
      <c r="F1953" t="s">
        <v>2595</v>
      </c>
      <c r="G1953" t="s">
        <v>7041</v>
      </c>
      <c r="H1953" t="s">
        <v>11</v>
      </c>
      <c r="I1953" t="s">
        <v>12</v>
      </c>
      <c r="J1953">
        <v>1</v>
      </c>
      <c r="K1953" t="s">
        <v>11098</v>
      </c>
      <c r="L1953" t="str">
        <f>LEFT(K1953,LEN(K1953)-3)</f>
        <v>1.5</v>
      </c>
      <c r="M1953" t="str">
        <f>RIGHT(K1953,3)</f>
        <v>万/月</v>
      </c>
    </row>
    <row r="1954" spans="1:13" x14ac:dyDescent="0.2">
      <c r="A1954" t="s">
        <v>6875</v>
      </c>
      <c r="B1954" t="str">
        <f>IFERROR(LOOKUP(1,0/SEARCH(Sheet2!$E$3:$E$18,A1954),Sheet2!$F$3:$F$18),"其他")</f>
        <v>C++工程师</v>
      </c>
      <c r="C1954" t="s">
        <v>40</v>
      </c>
      <c r="D1954" t="s">
        <v>35</v>
      </c>
      <c r="E1954" t="s">
        <v>8</v>
      </c>
      <c r="F1954" t="s">
        <v>1388</v>
      </c>
      <c r="G1954" t="s">
        <v>5334</v>
      </c>
      <c r="H1954" t="s">
        <v>38</v>
      </c>
      <c r="I1954" t="s">
        <v>12</v>
      </c>
      <c r="J1954">
        <v>1</v>
      </c>
      <c r="K1954" t="s">
        <v>11098</v>
      </c>
      <c r="L1954" t="str">
        <f>LEFT(K1954,LEN(K1954)-3)</f>
        <v>1.5</v>
      </c>
      <c r="M1954" t="str">
        <f>RIGHT(K1954,3)</f>
        <v>万/月</v>
      </c>
    </row>
    <row r="1955" spans="1:13" x14ac:dyDescent="0.2">
      <c r="A1955" t="s">
        <v>7154</v>
      </c>
      <c r="B1955" t="str">
        <f>IFERROR(LOOKUP(1,0/SEARCH(Sheet2!$E$3:$E$18,A1955),Sheet2!$F$3:$F$18),"其他")</f>
        <v>C++工程师</v>
      </c>
      <c r="C1955" t="s">
        <v>138</v>
      </c>
      <c r="D1955" t="s">
        <v>65</v>
      </c>
      <c r="E1955" t="s">
        <v>16</v>
      </c>
      <c r="F1955" t="s">
        <v>1722</v>
      </c>
      <c r="G1955" t="s">
        <v>7155</v>
      </c>
      <c r="H1955" t="s">
        <v>11</v>
      </c>
      <c r="I1955" t="s">
        <v>12</v>
      </c>
      <c r="J1955">
        <v>1</v>
      </c>
      <c r="K1955" t="s">
        <v>11096</v>
      </c>
      <c r="L1955" t="str">
        <f>LEFT(K1955,LEN(K1955)-3)</f>
        <v>2</v>
      </c>
      <c r="M1955" t="str">
        <f>RIGHT(K1955,3)</f>
        <v>万/月</v>
      </c>
    </row>
    <row r="1956" spans="1:13" x14ac:dyDescent="0.2">
      <c r="A1956" t="s">
        <v>7162</v>
      </c>
      <c r="B1956" t="str">
        <f>IFERROR(LOOKUP(1,0/SEARCH(Sheet2!$E$3:$E$18,A1956),Sheet2!$F$3:$F$18),"其他")</f>
        <v>C++工程师</v>
      </c>
      <c r="C1956" t="s">
        <v>138</v>
      </c>
      <c r="D1956" t="s">
        <v>35</v>
      </c>
      <c r="E1956" t="s">
        <v>8</v>
      </c>
      <c r="F1956" t="s">
        <v>743</v>
      </c>
      <c r="G1956" t="s">
        <v>7163</v>
      </c>
      <c r="H1956" t="s">
        <v>93</v>
      </c>
      <c r="I1956" t="s">
        <v>12</v>
      </c>
      <c r="J1956">
        <v>1</v>
      </c>
      <c r="K1956" t="s">
        <v>11096</v>
      </c>
      <c r="L1956" t="str">
        <f>LEFT(K1956,LEN(K1956)-3)</f>
        <v>2</v>
      </c>
      <c r="M1956" t="str">
        <f>RIGHT(K1956,3)</f>
        <v>万/月</v>
      </c>
    </row>
    <row r="1957" spans="1:13" x14ac:dyDescent="0.2">
      <c r="A1957" t="s">
        <v>7166</v>
      </c>
      <c r="B1957" t="str">
        <f>IFERROR(LOOKUP(1,0/SEARCH(Sheet2!$E$3:$E$18,A1957),Sheet2!$F$3:$F$18),"其他")</f>
        <v>C++工程师</v>
      </c>
      <c r="C1957" t="s">
        <v>243</v>
      </c>
      <c r="D1957" t="s">
        <v>35</v>
      </c>
      <c r="E1957" t="s">
        <v>8</v>
      </c>
      <c r="F1957" t="s">
        <v>1722</v>
      </c>
      <c r="G1957" t="s">
        <v>7167</v>
      </c>
      <c r="H1957" t="s">
        <v>38</v>
      </c>
      <c r="I1957" t="s">
        <v>12</v>
      </c>
      <c r="J1957">
        <v>1</v>
      </c>
      <c r="K1957" t="s">
        <v>11102</v>
      </c>
      <c r="L1957" t="str">
        <f>LEFT(K1957,LEN(K1957)-3)</f>
        <v>1.2</v>
      </c>
      <c r="M1957" t="str">
        <f>RIGHT(K1957,3)</f>
        <v>万/月</v>
      </c>
    </row>
    <row r="1958" spans="1:13" x14ac:dyDescent="0.2">
      <c r="A1958" t="s">
        <v>7178</v>
      </c>
      <c r="B1958" t="str">
        <f>IFERROR(LOOKUP(1,0/SEARCH(Sheet2!$E$3:$E$18,A1958),Sheet2!$F$3:$F$18),"其他")</f>
        <v>C++工程师</v>
      </c>
      <c r="C1958" t="s">
        <v>381</v>
      </c>
      <c r="D1958" t="s">
        <v>35</v>
      </c>
      <c r="E1958" t="s">
        <v>8</v>
      </c>
      <c r="F1958" t="s">
        <v>743</v>
      </c>
      <c r="G1958" t="s">
        <v>6795</v>
      </c>
      <c r="H1958" t="s">
        <v>11</v>
      </c>
      <c r="I1958" t="s">
        <v>12</v>
      </c>
      <c r="J1958">
        <v>1</v>
      </c>
      <c r="K1958" t="s">
        <v>11105</v>
      </c>
      <c r="L1958" t="str">
        <f>LEFT(K1958,LEN(K1958)-3)</f>
        <v>1.6</v>
      </c>
      <c r="M1958" t="str">
        <f>RIGHT(K1958,3)</f>
        <v>万/月</v>
      </c>
    </row>
    <row r="1959" spans="1:13" x14ac:dyDescent="0.2">
      <c r="A1959" t="s">
        <v>7191</v>
      </c>
      <c r="B1959" t="str">
        <f>IFERROR(LOOKUP(1,0/SEARCH(Sheet2!$E$3:$E$18,A1959),Sheet2!$F$3:$F$18),"其他")</f>
        <v>C++工程师</v>
      </c>
      <c r="C1959" t="s">
        <v>40</v>
      </c>
      <c r="D1959" t="s">
        <v>65</v>
      </c>
      <c r="E1959" t="s">
        <v>16</v>
      </c>
      <c r="F1959" t="s">
        <v>1722</v>
      </c>
      <c r="G1959" t="s">
        <v>7192</v>
      </c>
      <c r="H1959" t="s">
        <v>26</v>
      </c>
      <c r="I1959" t="s">
        <v>12</v>
      </c>
      <c r="J1959">
        <v>1</v>
      </c>
      <c r="K1959" t="s">
        <v>11098</v>
      </c>
      <c r="L1959" t="str">
        <f>LEFT(K1959,LEN(K1959)-3)</f>
        <v>1.5</v>
      </c>
      <c r="M1959" t="str">
        <f>RIGHT(K1959,3)</f>
        <v>万/月</v>
      </c>
    </row>
    <row r="1960" spans="1:13" x14ac:dyDescent="0.2">
      <c r="A1960" t="s">
        <v>847</v>
      </c>
      <c r="B1960" t="str">
        <f>IFERROR(LOOKUP(1,0/SEARCH(Sheet2!$E$3:$E$18,A1960),Sheet2!$F$3:$F$18),"其他")</f>
        <v>C++工程师</v>
      </c>
      <c r="C1960" t="s">
        <v>40</v>
      </c>
      <c r="D1960" t="s">
        <v>7</v>
      </c>
      <c r="E1960" t="s">
        <v>139</v>
      </c>
      <c r="F1960" t="s">
        <v>743</v>
      </c>
      <c r="G1960" t="s">
        <v>7196</v>
      </c>
      <c r="H1960" t="s">
        <v>38</v>
      </c>
      <c r="I1960" t="s">
        <v>12</v>
      </c>
      <c r="J1960">
        <v>1</v>
      </c>
      <c r="K1960" t="s">
        <v>11098</v>
      </c>
      <c r="L1960" t="str">
        <f>LEFT(K1960,LEN(K1960)-3)</f>
        <v>1.5</v>
      </c>
      <c r="M1960" t="str">
        <f>RIGHT(K1960,3)</f>
        <v>万/月</v>
      </c>
    </row>
    <row r="1961" spans="1:13" x14ac:dyDescent="0.2">
      <c r="A1961" t="s">
        <v>7197</v>
      </c>
      <c r="B1961" t="str">
        <f>IFERROR(LOOKUP(1,0/SEARCH(Sheet2!$E$3:$E$18,A1961),Sheet2!$F$3:$F$18),"其他")</f>
        <v>C++工程师</v>
      </c>
      <c r="C1961" t="s">
        <v>40</v>
      </c>
      <c r="D1961" t="s">
        <v>7</v>
      </c>
      <c r="E1961" t="s">
        <v>241</v>
      </c>
      <c r="F1961" t="s">
        <v>743</v>
      </c>
      <c r="G1961" t="s">
        <v>7198</v>
      </c>
      <c r="H1961" t="s">
        <v>11</v>
      </c>
      <c r="I1961" t="s">
        <v>12</v>
      </c>
      <c r="J1961">
        <v>1</v>
      </c>
      <c r="K1961" t="s">
        <v>11098</v>
      </c>
      <c r="L1961" t="str">
        <f>LEFT(K1961,LEN(K1961)-3)</f>
        <v>1.5</v>
      </c>
      <c r="M1961" t="str">
        <f>RIGHT(K1961,3)</f>
        <v>万/月</v>
      </c>
    </row>
    <row r="1962" spans="1:13" x14ac:dyDescent="0.2">
      <c r="A1962" t="s">
        <v>7207</v>
      </c>
      <c r="B1962" t="str">
        <f>IFERROR(LOOKUP(1,0/SEARCH(Sheet2!$E$3:$E$18,A1962),Sheet2!$F$3:$F$18),"其他")</f>
        <v>C++工程师</v>
      </c>
      <c r="C1962" t="s">
        <v>138</v>
      </c>
      <c r="D1962" t="s">
        <v>35</v>
      </c>
      <c r="E1962" t="s">
        <v>143</v>
      </c>
      <c r="F1962" t="s">
        <v>743</v>
      </c>
      <c r="G1962" t="s">
        <v>7208</v>
      </c>
      <c r="H1962" t="s">
        <v>11</v>
      </c>
      <c r="I1962" t="s">
        <v>12</v>
      </c>
      <c r="J1962">
        <v>1</v>
      </c>
      <c r="K1962" t="s">
        <v>11096</v>
      </c>
      <c r="L1962" t="str">
        <f>LEFT(K1962,LEN(K1962)-3)</f>
        <v>2</v>
      </c>
      <c r="M1962" t="str">
        <f>RIGHT(K1962,3)</f>
        <v>万/月</v>
      </c>
    </row>
    <row r="1963" spans="1:13" x14ac:dyDescent="0.2">
      <c r="A1963" t="s">
        <v>7211</v>
      </c>
      <c r="B1963" t="str">
        <f>IFERROR(LOOKUP(1,0/SEARCH(Sheet2!$E$3:$E$18,A1963),Sheet2!$F$3:$F$18),"其他")</f>
        <v>C++工程师</v>
      </c>
      <c r="C1963" t="s">
        <v>40</v>
      </c>
      <c r="D1963" t="s">
        <v>15</v>
      </c>
      <c r="E1963" t="s">
        <v>8</v>
      </c>
      <c r="F1963" t="s">
        <v>743</v>
      </c>
      <c r="G1963" t="s">
        <v>7212</v>
      </c>
      <c r="H1963" t="s">
        <v>11</v>
      </c>
      <c r="I1963" t="s">
        <v>12</v>
      </c>
      <c r="J1963">
        <v>1</v>
      </c>
      <c r="K1963" t="s">
        <v>11098</v>
      </c>
      <c r="L1963" t="str">
        <f>LEFT(K1963,LEN(K1963)-3)</f>
        <v>1.5</v>
      </c>
      <c r="M1963" t="str">
        <f>RIGHT(K1963,3)</f>
        <v>万/月</v>
      </c>
    </row>
    <row r="1964" spans="1:13" x14ac:dyDescent="0.2">
      <c r="A1964" t="s">
        <v>847</v>
      </c>
      <c r="B1964" t="str">
        <f>IFERROR(LOOKUP(1,0/SEARCH(Sheet2!$E$3:$E$18,A1964),Sheet2!$F$3:$F$18),"其他")</f>
        <v>C++工程师</v>
      </c>
      <c r="C1964" t="s">
        <v>40</v>
      </c>
      <c r="D1964" t="s">
        <v>7</v>
      </c>
      <c r="E1964" t="s">
        <v>16</v>
      </c>
      <c r="F1964" t="s">
        <v>2595</v>
      </c>
      <c r="G1964" t="s">
        <v>320</v>
      </c>
      <c r="H1964" t="s">
        <v>42</v>
      </c>
      <c r="I1964" t="s">
        <v>12</v>
      </c>
      <c r="J1964">
        <v>1</v>
      </c>
      <c r="K1964" t="s">
        <v>11098</v>
      </c>
      <c r="L1964" t="str">
        <f>LEFT(K1964,LEN(K1964)-3)</f>
        <v>1.5</v>
      </c>
      <c r="M1964" t="str">
        <f>RIGHT(K1964,3)</f>
        <v>万/月</v>
      </c>
    </row>
    <row r="1965" spans="1:13" x14ac:dyDescent="0.2">
      <c r="A1965" t="s">
        <v>7248</v>
      </c>
      <c r="B1965" t="str">
        <f>IFERROR(LOOKUP(1,0/SEARCH(Sheet2!$E$3:$E$18,A1965),Sheet2!$F$3:$F$18),"其他")</f>
        <v>C++工程师</v>
      </c>
      <c r="C1965" t="s">
        <v>40</v>
      </c>
      <c r="D1965" t="s">
        <v>35</v>
      </c>
      <c r="E1965" t="s">
        <v>16</v>
      </c>
      <c r="F1965" t="s">
        <v>743</v>
      </c>
      <c r="G1965" t="s">
        <v>7249</v>
      </c>
      <c r="H1965" t="s">
        <v>11</v>
      </c>
      <c r="I1965" t="s">
        <v>12</v>
      </c>
      <c r="J1965">
        <v>1</v>
      </c>
      <c r="K1965" t="s">
        <v>11098</v>
      </c>
      <c r="L1965" t="str">
        <f>LEFT(K1965,LEN(K1965)-3)</f>
        <v>1.5</v>
      </c>
      <c r="M1965" t="str">
        <f>RIGHT(K1965,3)</f>
        <v>万/月</v>
      </c>
    </row>
    <row r="1966" spans="1:13" x14ac:dyDescent="0.2">
      <c r="A1966" t="s">
        <v>8095</v>
      </c>
      <c r="B1966" t="str">
        <f>IFERROR(LOOKUP(1,0/SEARCH(Sheet2!$E$3:$E$18,A1966),Sheet2!$F$3:$F$18),"其他")</f>
        <v>C++工程师</v>
      </c>
      <c r="C1966" t="s">
        <v>40</v>
      </c>
      <c r="D1966" t="s">
        <v>15</v>
      </c>
      <c r="E1966" t="s">
        <v>8</v>
      </c>
      <c r="F1966" t="s">
        <v>5989</v>
      </c>
      <c r="G1966" t="s">
        <v>8096</v>
      </c>
      <c r="H1966" t="s">
        <v>11</v>
      </c>
      <c r="I1966" t="s">
        <v>12</v>
      </c>
      <c r="J1966">
        <v>1</v>
      </c>
      <c r="K1966" t="s">
        <v>11098</v>
      </c>
      <c r="L1966" t="str">
        <f>LEFT(K1966,LEN(K1966)-3)</f>
        <v>1.5</v>
      </c>
      <c r="M1966" t="str">
        <f>RIGHT(K1966,3)</f>
        <v>万/月</v>
      </c>
    </row>
    <row r="1967" spans="1:13" x14ac:dyDescent="0.2">
      <c r="A1967" t="s">
        <v>847</v>
      </c>
      <c r="B1967" t="str">
        <f>IFERROR(LOOKUP(1,0/SEARCH(Sheet2!$E$3:$E$18,A1967),Sheet2!$F$3:$F$18),"其他")</f>
        <v>C++工程师</v>
      </c>
      <c r="C1967" t="s">
        <v>40</v>
      </c>
      <c r="D1967" t="s">
        <v>65</v>
      </c>
      <c r="E1967" t="s">
        <v>8</v>
      </c>
      <c r="F1967" t="s">
        <v>7447</v>
      </c>
      <c r="G1967" t="s">
        <v>7452</v>
      </c>
      <c r="H1967" t="s">
        <v>11</v>
      </c>
      <c r="I1967" t="s">
        <v>12</v>
      </c>
      <c r="J1967">
        <v>1</v>
      </c>
      <c r="K1967" t="s">
        <v>11098</v>
      </c>
      <c r="L1967" t="str">
        <f>LEFT(K1967,LEN(K1967)-3)</f>
        <v>1.5</v>
      </c>
      <c r="M1967" t="str">
        <f>RIGHT(K1967,3)</f>
        <v>万/月</v>
      </c>
    </row>
    <row r="1968" spans="1:13" x14ac:dyDescent="0.2">
      <c r="A1968" t="s">
        <v>847</v>
      </c>
      <c r="B1968" t="str">
        <f>IFERROR(LOOKUP(1,0/SEARCH(Sheet2!$E$3:$E$18,A1968),Sheet2!$F$3:$F$18),"其他")</f>
        <v>C++工程师</v>
      </c>
      <c r="C1968" t="s">
        <v>138</v>
      </c>
      <c r="D1968" t="s">
        <v>7</v>
      </c>
      <c r="E1968" t="s">
        <v>8</v>
      </c>
      <c r="F1968" t="s">
        <v>5989</v>
      </c>
      <c r="G1968" t="s">
        <v>8117</v>
      </c>
      <c r="H1968" t="s">
        <v>38</v>
      </c>
      <c r="I1968" t="s">
        <v>12</v>
      </c>
      <c r="J1968">
        <v>1</v>
      </c>
      <c r="K1968" t="s">
        <v>11096</v>
      </c>
      <c r="L1968" t="str">
        <f>LEFT(K1968,LEN(K1968)-3)</f>
        <v>2</v>
      </c>
      <c r="M1968" t="str">
        <f>RIGHT(K1968,3)</f>
        <v>万/月</v>
      </c>
    </row>
    <row r="1969" spans="1:13" x14ac:dyDescent="0.2">
      <c r="A1969" t="s">
        <v>861</v>
      </c>
      <c r="B1969" t="str">
        <f>IFERROR(LOOKUP(1,0/SEARCH(Sheet2!$E$3:$E$18,A1969),Sheet2!$F$3:$F$18),"其他")</f>
        <v>C++工程师</v>
      </c>
      <c r="C1969" t="s">
        <v>79</v>
      </c>
      <c r="D1969" t="s">
        <v>35</v>
      </c>
      <c r="E1969" t="s">
        <v>16</v>
      </c>
      <c r="F1969" t="s">
        <v>1192</v>
      </c>
      <c r="G1969" t="s">
        <v>8120</v>
      </c>
      <c r="H1969" t="s">
        <v>38</v>
      </c>
      <c r="I1969" t="s">
        <v>12</v>
      </c>
      <c r="J1969">
        <v>1</v>
      </c>
      <c r="K1969" t="s">
        <v>11100</v>
      </c>
      <c r="L1969" t="str">
        <f>LEFT(K1969,LEN(K1969)-3)</f>
        <v>1.8</v>
      </c>
      <c r="M1969" t="str">
        <f>RIGHT(K1969,3)</f>
        <v>万/月</v>
      </c>
    </row>
    <row r="1970" spans="1:13" x14ac:dyDescent="0.2">
      <c r="A1970" t="s">
        <v>847</v>
      </c>
      <c r="B1970" t="str">
        <f>IFERROR(LOOKUP(1,0/SEARCH(Sheet2!$E$3:$E$18,A1970),Sheet2!$F$3:$F$18),"其他")</f>
        <v>C++工程师</v>
      </c>
      <c r="C1970" t="s">
        <v>138</v>
      </c>
      <c r="D1970" t="s">
        <v>65</v>
      </c>
      <c r="E1970" t="s">
        <v>16</v>
      </c>
      <c r="F1970" t="s">
        <v>7447</v>
      </c>
      <c r="G1970" t="s">
        <v>8132</v>
      </c>
      <c r="H1970" t="s">
        <v>11</v>
      </c>
      <c r="I1970" t="s">
        <v>12</v>
      </c>
      <c r="J1970">
        <v>1</v>
      </c>
      <c r="K1970" t="s">
        <v>11096</v>
      </c>
      <c r="L1970" t="str">
        <f>LEFT(K1970,LEN(K1970)-3)</f>
        <v>2</v>
      </c>
      <c r="M1970" t="str">
        <f>RIGHT(K1970,3)</f>
        <v>万/月</v>
      </c>
    </row>
    <row r="1971" spans="1:13" x14ac:dyDescent="0.2">
      <c r="A1971" t="s">
        <v>847</v>
      </c>
      <c r="B1971" t="str">
        <f>IFERROR(LOOKUP(1,0/SEARCH(Sheet2!$E$3:$E$18,A1971),Sheet2!$F$3:$F$18),"其他")</f>
        <v>C++工程师</v>
      </c>
      <c r="C1971" t="s">
        <v>79</v>
      </c>
      <c r="D1971" t="s">
        <v>65</v>
      </c>
      <c r="E1971" t="s">
        <v>16</v>
      </c>
      <c r="F1971" t="s">
        <v>1809</v>
      </c>
      <c r="G1971" t="s">
        <v>8135</v>
      </c>
      <c r="H1971" t="s">
        <v>11</v>
      </c>
      <c r="I1971" t="s">
        <v>12</v>
      </c>
      <c r="J1971">
        <v>1</v>
      </c>
      <c r="K1971" t="s">
        <v>11100</v>
      </c>
      <c r="L1971" t="str">
        <f>LEFT(K1971,LEN(K1971)-3)</f>
        <v>1.8</v>
      </c>
      <c r="M1971" t="str">
        <f>RIGHT(K1971,3)</f>
        <v>万/月</v>
      </c>
    </row>
    <row r="1972" spans="1:13" x14ac:dyDescent="0.2">
      <c r="A1972" t="s">
        <v>8138</v>
      </c>
      <c r="B1972" t="str">
        <f>IFERROR(LOOKUP(1,0/SEARCH(Sheet2!$E$3:$E$18,A1972),Sheet2!$F$3:$F$18),"其他")</f>
        <v>C++工程师</v>
      </c>
      <c r="C1972" t="s">
        <v>138</v>
      </c>
      <c r="D1972" t="s">
        <v>7</v>
      </c>
      <c r="E1972" t="s">
        <v>143</v>
      </c>
      <c r="F1972" t="s">
        <v>1809</v>
      </c>
      <c r="G1972" t="s">
        <v>8139</v>
      </c>
      <c r="H1972" t="s">
        <v>38</v>
      </c>
      <c r="I1972" t="s">
        <v>12</v>
      </c>
      <c r="J1972">
        <v>1</v>
      </c>
      <c r="K1972" t="s">
        <v>11096</v>
      </c>
      <c r="L1972" t="str">
        <f>LEFT(K1972,LEN(K1972)-3)</f>
        <v>2</v>
      </c>
      <c r="M1972" t="str">
        <f>RIGHT(K1972,3)</f>
        <v>万/月</v>
      </c>
    </row>
    <row r="1973" spans="1:13" x14ac:dyDescent="0.2">
      <c r="A1973" t="s">
        <v>847</v>
      </c>
      <c r="B1973" t="str">
        <f>IFERROR(LOOKUP(1,0/SEARCH(Sheet2!$E$3:$E$18,A1973),Sheet2!$F$3:$F$18),"其他")</f>
        <v>C++工程师</v>
      </c>
      <c r="C1973" t="s">
        <v>40</v>
      </c>
      <c r="D1973" t="s">
        <v>23</v>
      </c>
      <c r="E1973" t="s">
        <v>16</v>
      </c>
      <c r="F1973" t="s">
        <v>1809</v>
      </c>
      <c r="G1973" t="s">
        <v>3003</v>
      </c>
      <c r="H1973" t="s">
        <v>26</v>
      </c>
      <c r="I1973" t="s">
        <v>81</v>
      </c>
      <c r="J1973">
        <v>1</v>
      </c>
      <c r="K1973" t="s">
        <v>11098</v>
      </c>
      <c r="L1973" t="str">
        <f>LEFT(K1973,LEN(K1973)-3)</f>
        <v>1.5</v>
      </c>
      <c r="M1973" t="str">
        <f>RIGHT(K1973,3)</f>
        <v>万/月</v>
      </c>
    </row>
    <row r="1974" spans="1:13" x14ac:dyDescent="0.2">
      <c r="A1974" t="s">
        <v>890</v>
      </c>
      <c r="B1974" t="str">
        <f>IFERROR(LOOKUP(1,0/SEARCH(Sheet2!$E$3:$E$18,A1974),Sheet2!$F$3:$F$18),"其他")</f>
        <v>C++工程师</v>
      </c>
      <c r="C1974" t="s">
        <v>40</v>
      </c>
      <c r="D1974" t="s">
        <v>65</v>
      </c>
      <c r="E1974" t="s">
        <v>8</v>
      </c>
      <c r="F1974" t="s">
        <v>2579</v>
      </c>
      <c r="G1974" t="s">
        <v>8154</v>
      </c>
      <c r="H1974" t="s">
        <v>38</v>
      </c>
      <c r="I1974" t="s">
        <v>12</v>
      </c>
      <c r="J1974">
        <v>1</v>
      </c>
      <c r="K1974" t="s">
        <v>11098</v>
      </c>
      <c r="L1974" t="str">
        <f>LEFT(K1974,LEN(K1974)-3)</f>
        <v>1.5</v>
      </c>
      <c r="M1974" t="str">
        <f>RIGHT(K1974,3)</f>
        <v>万/月</v>
      </c>
    </row>
    <row r="1975" spans="1:13" x14ac:dyDescent="0.2">
      <c r="A1975" t="s">
        <v>847</v>
      </c>
      <c r="B1975" t="str">
        <f>IFERROR(LOOKUP(1,0/SEARCH(Sheet2!$E$3:$E$18,A1975),Sheet2!$F$3:$F$18),"其他")</f>
        <v>C++工程师</v>
      </c>
      <c r="C1975" t="s">
        <v>40</v>
      </c>
      <c r="D1975" t="s">
        <v>35</v>
      </c>
      <c r="E1975" t="s">
        <v>16</v>
      </c>
      <c r="F1975" t="s">
        <v>1809</v>
      </c>
      <c r="G1975" t="s">
        <v>7504</v>
      </c>
      <c r="H1975" t="s">
        <v>11</v>
      </c>
      <c r="I1975" t="s">
        <v>12</v>
      </c>
      <c r="J1975">
        <v>1</v>
      </c>
      <c r="K1975" t="s">
        <v>11098</v>
      </c>
      <c r="L1975" t="str">
        <f>LEFT(K1975,LEN(K1975)-3)</f>
        <v>1.5</v>
      </c>
      <c r="M1975" t="str">
        <f>RIGHT(K1975,3)</f>
        <v>万/月</v>
      </c>
    </row>
    <row r="1976" spans="1:13" x14ac:dyDescent="0.2">
      <c r="A1976" t="s">
        <v>8166</v>
      </c>
      <c r="B1976" t="str">
        <f>IFERROR(LOOKUP(1,0/SEARCH(Sheet2!$E$3:$E$18,A1976),Sheet2!$F$3:$F$18),"其他")</f>
        <v>C++工程师</v>
      </c>
      <c r="C1976" t="s">
        <v>381</v>
      </c>
      <c r="D1976" t="s">
        <v>65</v>
      </c>
      <c r="E1976" t="s">
        <v>143</v>
      </c>
      <c r="F1976" t="s">
        <v>1809</v>
      </c>
      <c r="G1976" t="s">
        <v>7507</v>
      </c>
      <c r="H1976" t="s">
        <v>38</v>
      </c>
      <c r="I1976" t="s">
        <v>12</v>
      </c>
      <c r="J1976">
        <v>1</v>
      </c>
      <c r="K1976" t="s">
        <v>11105</v>
      </c>
      <c r="L1976" t="str">
        <f>LEFT(K1976,LEN(K1976)-3)</f>
        <v>1.6</v>
      </c>
      <c r="M1976" t="str">
        <f>RIGHT(K1976,3)</f>
        <v>万/月</v>
      </c>
    </row>
    <row r="1977" spans="1:13" x14ac:dyDescent="0.2">
      <c r="A1977" t="s">
        <v>3382</v>
      </c>
      <c r="B1977" t="str">
        <f>IFERROR(LOOKUP(1,0/SEARCH(Sheet2!$E$3:$E$18,A1977),Sheet2!$F$3:$F$18),"其他")</f>
        <v>C++工程师</v>
      </c>
      <c r="C1977" t="s">
        <v>40</v>
      </c>
      <c r="D1977" t="s">
        <v>65</v>
      </c>
      <c r="E1977" t="s">
        <v>8</v>
      </c>
      <c r="F1977" t="s">
        <v>7447</v>
      </c>
      <c r="G1977" t="s">
        <v>8198</v>
      </c>
      <c r="H1977" t="s">
        <v>11</v>
      </c>
      <c r="I1977" t="s">
        <v>12</v>
      </c>
      <c r="J1977">
        <v>1</v>
      </c>
      <c r="K1977" t="s">
        <v>11098</v>
      </c>
      <c r="L1977" t="str">
        <f>LEFT(K1977,LEN(K1977)-3)</f>
        <v>1.5</v>
      </c>
      <c r="M1977" t="str">
        <f>RIGHT(K1977,3)</f>
        <v>万/月</v>
      </c>
    </row>
    <row r="1978" spans="1:13" x14ac:dyDescent="0.2">
      <c r="A1978" t="s">
        <v>8201</v>
      </c>
      <c r="B1978" t="str">
        <f>IFERROR(LOOKUP(1,0/SEARCH(Sheet2!$E$3:$E$18,A1978),Sheet2!$F$3:$F$18),"其他")</f>
        <v>C++工程师</v>
      </c>
      <c r="C1978" t="s">
        <v>40</v>
      </c>
      <c r="D1978" t="s">
        <v>35</v>
      </c>
      <c r="E1978" t="s">
        <v>16</v>
      </c>
      <c r="F1978" t="s">
        <v>1809</v>
      </c>
      <c r="G1978" t="s">
        <v>8202</v>
      </c>
      <c r="H1978" t="s">
        <v>38</v>
      </c>
      <c r="I1978" t="s">
        <v>50</v>
      </c>
      <c r="J1978">
        <v>1</v>
      </c>
      <c r="K1978" t="s">
        <v>11098</v>
      </c>
      <c r="L1978" t="str">
        <f>LEFT(K1978,LEN(K1978)-3)</f>
        <v>1.5</v>
      </c>
      <c r="M1978" t="str">
        <f>RIGHT(K1978,3)</f>
        <v>万/月</v>
      </c>
    </row>
    <row r="1979" spans="1:13" x14ac:dyDescent="0.2">
      <c r="A1979" t="s">
        <v>847</v>
      </c>
      <c r="B1979" t="str">
        <f>IFERROR(LOOKUP(1,0/SEARCH(Sheet2!$E$3:$E$18,A1979),Sheet2!$F$3:$F$18),"其他")</f>
        <v>C++工程师</v>
      </c>
      <c r="C1979" t="s">
        <v>138</v>
      </c>
      <c r="D1979" t="s">
        <v>7</v>
      </c>
      <c r="E1979" t="s">
        <v>143</v>
      </c>
      <c r="F1979" t="s">
        <v>6263</v>
      </c>
      <c r="G1979" t="s">
        <v>8203</v>
      </c>
      <c r="H1979" t="s">
        <v>26</v>
      </c>
      <c r="I1979" t="s">
        <v>12</v>
      </c>
      <c r="J1979">
        <v>1</v>
      </c>
      <c r="K1979" t="s">
        <v>11096</v>
      </c>
      <c r="L1979" t="str">
        <f>LEFT(K1979,LEN(K1979)-3)</f>
        <v>2</v>
      </c>
      <c r="M1979" t="str">
        <f>RIGHT(K1979,3)</f>
        <v>万/月</v>
      </c>
    </row>
    <row r="1980" spans="1:13" x14ac:dyDescent="0.2">
      <c r="A1980" t="s">
        <v>8204</v>
      </c>
      <c r="B1980" t="str">
        <f>IFERROR(LOOKUP(1,0/SEARCH(Sheet2!$E$3:$E$18,A1980),Sheet2!$F$3:$F$18),"其他")</f>
        <v>C++工程师</v>
      </c>
      <c r="C1980" t="s">
        <v>138</v>
      </c>
      <c r="D1980" t="s">
        <v>65</v>
      </c>
      <c r="E1980" t="s">
        <v>16</v>
      </c>
      <c r="F1980" t="s">
        <v>7447</v>
      </c>
      <c r="G1980" t="s">
        <v>8205</v>
      </c>
      <c r="H1980" t="s">
        <v>93</v>
      </c>
      <c r="I1980" t="s">
        <v>12</v>
      </c>
      <c r="J1980">
        <v>1</v>
      </c>
      <c r="K1980" t="s">
        <v>11096</v>
      </c>
      <c r="L1980" t="str">
        <f>LEFT(K1980,LEN(K1980)-3)</f>
        <v>2</v>
      </c>
      <c r="M1980" t="str">
        <f>RIGHT(K1980,3)</f>
        <v>万/月</v>
      </c>
    </row>
    <row r="1981" spans="1:13" x14ac:dyDescent="0.2">
      <c r="A1981" t="s">
        <v>8224</v>
      </c>
      <c r="B1981" t="str">
        <f>IFERROR(LOOKUP(1,0/SEARCH(Sheet2!$E$3:$E$18,A1981),Sheet2!$F$3:$F$18),"其他")</f>
        <v>C++工程师</v>
      </c>
      <c r="C1981" t="s">
        <v>40</v>
      </c>
      <c r="D1981" t="s">
        <v>35</v>
      </c>
      <c r="E1981" t="s">
        <v>16</v>
      </c>
      <c r="F1981" t="s">
        <v>7546</v>
      </c>
      <c r="G1981" t="s">
        <v>8225</v>
      </c>
      <c r="H1981" t="s">
        <v>11</v>
      </c>
      <c r="I1981" t="s">
        <v>12</v>
      </c>
      <c r="J1981">
        <v>1</v>
      </c>
      <c r="K1981" t="s">
        <v>11098</v>
      </c>
      <c r="L1981" t="str">
        <f>LEFT(K1981,LEN(K1981)-3)</f>
        <v>1.5</v>
      </c>
      <c r="M1981" t="str">
        <f>RIGHT(K1981,3)</f>
        <v>万/月</v>
      </c>
    </row>
    <row r="1982" spans="1:13" x14ac:dyDescent="0.2">
      <c r="A1982" t="s">
        <v>857</v>
      </c>
      <c r="B1982" t="str">
        <f>IFERROR(LOOKUP(1,0/SEARCH(Sheet2!$E$3:$E$18,A1982),Sheet2!$F$3:$F$18),"其他")</f>
        <v>C++工程师</v>
      </c>
      <c r="C1982" t="s">
        <v>138</v>
      </c>
      <c r="D1982" t="s">
        <v>35</v>
      </c>
      <c r="E1982" t="s">
        <v>16</v>
      </c>
      <c r="F1982" t="s">
        <v>1809</v>
      </c>
      <c r="G1982" t="s">
        <v>8228</v>
      </c>
      <c r="H1982" t="s">
        <v>38</v>
      </c>
      <c r="I1982" t="s">
        <v>12</v>
      </c>
      <c r="J1982">
        <v>1</v>
      </c>
      <c r="K1982" t="s">
        <v>11096</v>
      </c>
      <c r="L1982" t="str">
        <f>LEFT(K1982,LEN(K1982)-3)</f>
        <v>2</v>
      </c>
      <c r="M1982" t="str">
        <f>RIGHT(K1982,3)</f>
        <v>万/月</v>
      </c>
    </row>
    <row r="1983" spans="1:13" x14ac:dyDescent="0.2">
      <c r="A1983" t="s">
        <v>1019</v>
      </c>
      <c r="B1983" t="str">
        <f>IFERROR(LOOKUP(1,0/SEARCH(Sheet2!$E$3:$E$18,A1983),Sheet2!$F$3:$F$18),"其他")</f>
        <v>C++工程师</v>
      </c>
      <c r="C1983" t="s">
        <v>40</v>
      </c>
      <c r="D1983" t="s">
        <v>15</v>
      </c>
      <c r="E1983" t="s">
        <v>16</v>
      </c>
      <c r="F1983" t="s">
        <v>5989</v>
      </c>
      <c r="G1983" t="s">
        <v>7580</v>
      </c>
      <c r="H1983" t="s">
        <v>11</v>
      </c>
      <c r="I1983" t="s">
        <v>12</v>
      </c>
      <c r="J1983">
        <v>1</v>
      </c>
      <c r="K1983" t="s">
        <v>11098</v>
      </c>
      <c r="L1983" t="str">
        <f>LEFT(K1983,LEN(K1983)-3)</f>
        <v>1.5</v>
      </c>
      <c r="M1983" t="str">
        <f>RIGHT(K1983,3)</f>
        <v>万/月</v>
      </c>
    </row>
    <row r="1984" spans="1:13" x14ac:dyDescent="0.2">
      <c r="A1984" t="s">
        <v>847</v>
      </c>
      <c r="B1984" t="str">
        <f>IFERROR(LOOKUP(1,0/SEARCH(Sheet2!$E$3:$E$18,A1984),Sheet2!$F$3:$F$18),"其他")</f>
        <v>C++工程师</v>
      </c>
      <c r="C1984" t="s">
        <v>138</v>
      </c>
      <c r="D1984" t="s">
        <v>7</v>
      </c>
      <c r="E1984" t="s">
        <v>16</v>
      </c>
      <c r="F1984" t="s">
        <v>7447</v>
      </c>
      <c r="G1984" t="s">
        <v>8250</v>
      </c>
      <c r="H1984" t="s">
        <v>11</v>
      </c>
      <c r="I1984" t="s">
        <v>12</v>
      </c>
      <c r="J1984">
        <v>1</v>
      </c>
      <c r="K1984" t="s">
        <v>11096</v>
      </c>
      <c r="L1984" t="str">
        <f>LEFT(K1984,LEN(K1984)-3)</f>
        <v>2</v>
      </c>
      <c r="M1984" t="str">
        <f>RIGHT(K1984,3)</f>
        <v>万/月</v>
      </c>
    </row>
    <row r="1985" spans="1:13" x14ac:dyDescent="0.2">
      <c r="A1985" t="s">
        <v>847</v>
      </c>
      <c r="B1985" t="str">
        <f>IFERROR(LOOKUP(1,0/SEARCH(Sheet2!$E$3:$E$18,A1985),Sheet2!$F$3:$F$18),"其他")</f>
        <v>C++工程师</v>
      </c>
      <c r="C1985" t="s">
        <v>40</v>
      </c>
      <c r="D1985" t="s">
        <v>23</v>
      </c>
      <c r="E1985" t="s">
        <v>8</v>
      </c>
      <c r="F1985" t="s">
        <v>1809</v>
      </c>
      <c r="G1985" t="s">
        <v>8253</v>
      </c>
      <c r="H1985" t="s">
        <v>38</v>
      </c>
      <c r="I1985" t="s">
        <v>12</v>
      </c>
      <c r="J1985">
        <v>1</v>
      </c>
      <c r="K1985" t="s">
        <v>11098</v>
      </c>
      <c r="L1985" t="str">
        <f>LEFT(K1985,LEN(K1985)-3)</f>
        <v>1.5</v>
      </c>
      <c r="M1985" t="str">
        <f>RIGHT(K1985,3)</f>
        <v>万/月</v>
      </c>
    </row>
    <row r="1986" spans="1:13" x14ac:dyDescent="0.2">
      <c r="A1986" t="s">
        <v>847</v>
      </c>
      <c r="B1986" t="str">
        <f>IFERROR(LOOKUP(1,0/SEARCH(Sheet2!$E$3:$E$18,A1986),Sheet2!$F$3:$F$18),"其他")</f>
        <v>C++工程师</v>
      </c>
      <c r="C1986" t="s">
        <v>40</v>
      </c>
      <c r="D1986" t="s">
        <v>65</v>
      </c>
      <c r="E1986" t="s">
        <v>16</v>
      </c>
      <c r="F1986" t="s">
        <v>2579</v>
      </c>
      <c r="G1986" t="s">
        <v>8257</v>
      </c>
      <c r="H1986" t="s">
        <v>42</v>
      </c>
      <c r="I1986" t="s">
        <v>12</v>
      </c>
      <c r="J1986">
        <v>1</v>
      </c>
      <c r="K1986" t="s">
        <v>11098</v>
      </c>
      <c r="L1986" t="str">
        <f>LEFT(K1986,LEN(K1986)-3)</f>
        <v>1.5</v>
      </c>
      <c r="M1986" t="str">
        <f>RIGHT(K1986,3)</f>
        <v>万/月</v>
      </c>
    </row>
    <row r="1987" spans="1:13" x14ac:dyDescent="0.2">
      <c r="A1987" t="s">
        <v>8276</v>
      </c>
      <c r="B1987" t="str">
        <f>IFERROR(LOOKUP(1,0/SEARCH(Sheet2!$E$3:$E$18,A1987),Sheet2!$F$3:$F$18),"其他")</f>
        <v>C++工程师</v>
      </c>
      <c r="C1987" t="s">
        <v>381</v>
      </c>
      <c r="D1987" t="s">
        <v>65</v>
      </c>
      <c r="E1987" t="s">
        <v>139</v>
      </c>
      <c r="F1987" t="s">
        <v>1809</v>
      </c>
      <c r="G1987" t="s">
        <v>8277</v>
      </c>
      <c r="H1987" t="s">
        <v>42</v>
      </c>
      <c r="I1987" t="s">
        <v>12</v>
      </c>
      <c r="J1987">
        <v>1</v>
      </c>
      <c r="K1987" t="s">
        <v>11105</v>
      </c>
      <c r="L1987" t="str">
        <f>LEFT(K1987,LEN(K1987)-3)</f>
        <v>1.6</v>
      </c>
      <c r="M1987" t="str">
        <f>RIGHT(K1987,3)</f>
        <v>万/月</v>
      </c>
    </row>
    <row r="1988" spans="1:13" x14ac:dyDescent="0.2">
      <c r="A1988" t="s">
        <v>8286</v>
      </c>
      <c r="B1988" t="str">
        <f>IFERROR(LOOKUP(1,0/SEARCH(Sheet2!$E$3:$E$18,A1988),Sheet2!$F$3:$F$18),"其他")</f>
        <v>C++工程师</v>
      </c>
      <c r="C1988" t="s">
        <v>40</v>
      </c>
      <c r="D1988" t="s">
        <v>65</v>
      </c>
      <c r="E1988" t="s">
        <v>8</v>
      </c>
      <c r="F1988" t="s">
        <v>2579</v>
      </c>
      <c r="G1988" t="s">
        <v>8287</v>
      </c>
      <c r="H1988" t="s">
        <v>38</v>
      </c>
      <c r="I1988" t="s">
        <v>12</v>
      </c>
      <c r="J1988">
        <v>1</v>
      </c>
      <c r="K1988" t="s">
        <v>11098</v>
      </c>
      <c r="L1988" t="str">
        <f>LEFT(K1988,LEN(K1988)-3)</f>
        <v>1.5</v>
      </c>
      <c r="M1988" t="str">
        <f>RIGHT(K1988,3)</f>
        <v>万/月</v>
      </c>
    </row>
    <row r="1989" spans="1:13" x14ac:dyDescent="0.2">
      <c r="A1989" t="s">
        <v>878</v>
      </c>
      <c r="B1989" t="str">
        <f>IFERROR(LOOKUP(1,0/SEARCH(Sheet2!$E$3:$E$18,A1989),Sheet2!$F$3:$F$18),"其他")</f>
        <v>C++工程师</v>
      </c>
      <c r="C1989" t="s">
        <v>79</v>
      </c>
      <c r="D1989" t="s">
        <v>35</v>
      </c>
      <c r="E1989" t="s">
        <v>16</v>
      </c>
      <c r="F1989" t="s">
        <v>1809</v>
      </c>
      <c r="G1989" t="s">
        <v>8291</v>
      </c>
      <c r="H1989" t="s">
        <v>11</v>
      </c>
      <c r="I1989" t="s">
        <v>12</v>
      </c>
      <c r="J1989">
        <v>1</v>
      </c>
      <c r="K1989" t="s">
        <v>11100</v>
      </c>
      <c r="L1989" t="str">
        <f>LEFT(K1989,LEN(K1989)-3)</f>
        <v>1.8</v>
      </c>
      <c r="M1989" t="str">
        <f>RIGHT(K1989,3)</f>
        <v>万/月</v>
      </c>
    </row>
    <row r="1990" spans="1:13" x14ac:dyDescent="0.2">
      <c r="A1990" t="s">
        <v>847</v>
      </c>
      <c r="B1990" t="str">
        <f>IFERROR(LOOKUP(1,0/SEARCH(Sheet2!$E$3:$E$18,A1990),Sheet2!$F$3:$F$18),"其他")</f>
        <v>C++工程师</v>
      </c>
      <c r="C1990" t="s">
        <v>138</v>
      </c>
      <c r="D1990" t="s">
        <v>65</v>
      </c>
      <c r="E1990" t="s">
        <v>16</v>
      </c>
      <c r="F1990" t="s">
        <v>1809</v>
      </c>
      <c r="G1990" t="s">
        <v>8314</v>
      </c>
      <c r="H1990" t="s">
        <v>11</v>
      </c>
      <c r="I1990" t="s">
        <v>129</v>
      </c>
      <c r="J1990">
        <v>1</v>
      </c>
      <c r="K1990" t="s">
        <v>11096</v>
      </c>
      <c r="L1990" t="str">
        <f>LEFT(K1990,LEN(K1990)-3)</f>
        <v>2</v>
      </c>
      <c r="M1990" t="str">
        <f>RIGHT(K1990,3)</f>
        <v>万/月</v>
      </c>
    </row>
    <row r="1991" spans="1:13" x14ac:dyDescent="0.2">
      <c r="A1991" t="s">
        <v>847</v>
      </c>
      <c r="B1991" t="str">
        <f>IFERROR(LOOKUP(1,0/SEARCH(Sheet2!$E$3:$E$18,A1991),Sheet2!$F$3:$F$18),"其他")</f>
        <v>C++工程师</v>
      </c>
      <c r="C1991" t="s">
        <v>79</v>
      </c>
      <c r="D1991" t="s">
        <v>7</v>
      </c>
      <c r="E1991" t="s">
        <v>16</v>
      </c>
      <c r="F1991" t="s">
        <v>1809</v>
      </c>
      <c r="G1991" t="s">
        <v>956</v>
      </c>
      <c r="H1991" t="s">
        <v>112</v>
      </c>
      <c r="I1991" t="s">
        <v>50</v>
      </c>
      <c r="J1991">
        <v>1</v>
      </c>
      <c r="K1991" t="s">
        <v>11100</v>
      </c>
      <c r="L1991" t="str">
        <f>LEFT(K1991,LEN(K1991)-3)</f>
        <v>1.8</v>
      </c>
      <c r="M1991" t="str">
        <f>RIGHT(K1991,3)</f>
        <v>万/月</v>
      </c>
    </row>
    <row r="1992" spans="1:13" x14ac:dyDescent="0.2">
      <c r="A1992" t="s">
        <v>3435</v>
      </c>
      <c r="B1992" t="str">
        <f>IFERROR(LOOKUP(1,0/SEARCH(Sheet2!$E$3:$E$18,A1992),Sheet2!$F$3:$F$18),"其他")</f>
        <v>C++工程师</v>
      </c>
      <c r="C1992" t="s">
        <v>138</v>
      </c>
      <c r="D1992" t="s">
        <v>35</v>
      </c>
      <c r="E1992" t="s">
        <v>16</v>
      </c>
      <c r="F1992" t="s">
        <v>6263</v>
      </c>
      <c r="G1992" t="s">
        <v>8321</v>
      </c>
      <c r="H1992" t="s">
        <v>38</v>
      </c>
      <c r="I1992" t="s">
        <v>81</v>
      </c>
      <c r="J1992">
        <v>1</v>
      </c>
      <c r="K1992" t="s">
        <v>11096</v>
      </c>
      <c r="L1992" t="str">
        <f>LEFT(K1992,LEN(K1992)-3)</f>
        <v>2</v>
      </c>
      <c r="M1992" t="str">
        <f>RIGHT(K1992,3)</f>
        <v>万/月</v>
      </c>
    </row>
    <row r="1993" spans="1:13" x14ac:dyDescent="0.2">
      <c r="A1993" t="s">
        <v>1029</v>
      </c>
      <c r="B1993" t="str">
        <f>IFERROR(LOOKUP(1,0/SEARCH(Sheet2!$E$3:$E$18,A1993),Sheet2!$F$3:$F$18),"其他")</f>
        <v>C++工程师</v>
      </c>
      <c r="C1993" t="s">
        <v>138</v>
      </c>
      <c r="D1993" t="s">
        <v>65</v>
      </c>
      <c r="E1993" t="s">
        <v>16</v>
      </c>
      <c r="F1993" t="s">
        <v>2579</v>
      </c>
      <c r="G1993" t="s">
        <v>8331</v>
      </c>
      <c r="H1993" t="s">
        <v>93</v>
      </c>
      <c r="I1993" t="s">
        <v>12</v>
      </c>
      <c r="J1993">
        <v>1</v>
      </c>
      <c r="K1993" t="s">
        <v>11096</v>
      </c>
      <c r="L1993" t="str">
        <f>LEFT(K1993,LEN(K1993)-3)</f>
        <v>2</v>
      </c>
      <c r="M1993" t="str">
        <f>RIGHT(K1993,3)</f>
        <v>万/月</v>
      </c>
    </row>
    <row r="1994" spans="1:13" x14ac:dyDescent="0.2">
      <c r="A1994" t="s">
        <v>8341</v>
      </c>
      <c r="B1994" t="str">
        <f>IFERROR(LOOKUP(1,0/SEARCH(Sheet2!$E$3:$E$18,A1994),Sheet2!$F$3:$F$18),"其他")</f>
        <v>C++工程师</v>
      </c>
      <c r="C1994" t="s">
        <v>7854</v>
      </c>
      <c r="D1994" t="s">
        <v>35</v>
      </c>
      <c r="E1994" t="s">
        <v>16</v>
      </c>
      <c r="F1994" t="s">
        <v>5989</v>
      </c>
      <c r="G1994" t="s">
        <v>7705</v>
      </c>
      <c r="H1994" t="s">
        <v>38</v>
      </c>
      <c r="I1994" t="s">
        <v>12</v>
      </c>
      <c r="J1994">
        <v>1</v>
      </c>
      <c r="K1994" t="s">
        <v>11132</v>
      </c>
      <c r="L1994" t="str">
        <f>LEFT(K1994,LEN(K1994)-3)</f>
        <v>4</v>
      </c>
      <c r="M1994" t="str">
        <f>RIGHT(K1994,3)</f>
        <v>万/月</v>
      </c>
    </row>
    <row r="1995" spans="1:13" x14ac:dyDescent="0.2">
      <c r="A1995" t="s">
        <v>847</v>
      </c>
      <c r="B1995" t="str">
        <f>IFERROR(LOOKUP(1,0/SEARCH(Sheet2!$E$3:$E$18,A1995),Sheet2!$F$3:$F$18),"其他")</f>
        <v>C++工程师</v>
      </c>
      <c r="C1995" t="s">
        <v>40</v>
      </c>
      <c r="D1995" t="s">
        <v>65</v>
      </c>
      <c r="E1995" t="s">
        <v>16</v>
      </c>
      <c r="F1995" t="s">
        <v>6263</v>
      </c>
      <c r="G1995" t="s">
        <v>8342</v>
      </c>
      <c r="H1995" t="s">
        <v>42</v>
      </c>
      <c r="I1995" t="s">
        <v>12</v>
      </c>
      <c r="J1995">
        <v>1</v>
      </c>
      <c r="K1995" t="s">
        <v>11098</v>
      </c>
      <c r="L1995" t="str">
        <f>LEFT(K1995,LEN(K1995)-3)</f>
        <v>1.5</v>
      </c>
      <c r="M1995" t="str">
        <f>RIGHT(K1995,3)</f>
        <v>万/月</v>
      </c>
    </row>
    <row r="1996" spans="1:13" x14ac:dyDescent="0.2">
      <c r="A1996" t="s">
        <v>8354</v>
      </c>
      <c r="B1996" t="str">
        <f>IFERROR(LOOKUP(1,0/SEARCH(Sheet2!$E$3:$E$18,A1996),Sheet2!$F$3:$F$18),"其他")</f>
        <v>C++工程师</v>
      </c>
      <c r="C1996" t="s">
        <v>138</v>
      </c>
      <c r="D1996" t="s">
        <v>35</v>
      </c>
      <c r="E1996" t="s">
        <v>16</v>
      </c>
      <c r="F1996" t="s">
        <v>1809</v>
      </c>
      <c r="G1996" t="s">
        <v>8355</v>
      </c>
      <c r="H1996" t="s">
        <v>11</v>
      </c>
      <c r="I1996" t="s">
        <v>12</v>
      </c>
      <c r="J1996">
        <v>1</v>
      </c>
      <c r="K1996" t="s">
        <v>11096</v>
      </c>
      <c r="L1996" t="str">
        <f>LEFT(K1996,LEN(K1996)-3)</f>
        <v>2</v>
      </c>
      <c r="M1996" t="str">
        <f>RIGHT(K1996,3)</f>
        <v>万/月</v>
      </c>
    </row>
    <row r="1997" spans="1:13" x14ac:dyDescent="0.2">
      <c r="A1997" t="s">
        <v>8356</v>
      </c>
      <c r="B1997" t="str">
        <f>IFERROR(LOOKUP(1,0/SEARCH(Sheet2!$E$3:$E$18,A1997),Sheet2!$F$3:$F$18),"其他")</f>
        <v>C++工程师</v>
      </c>
      <c r="C1997" t="s">
        <v>40</v>
      </c>
      <c r="D1997" t="s">
        <v>7</v>
      </c>
      <c r="E1997" t="s">
        <v>143</v>
      </c>
      <c r="F1997" t="s">
        <v>1809</v>
      </c>
      <c r="G1997" t="s">
        <v>8357</v>
      </c>
      <c r="H1997" t="s">
        <v>42</v>
      </c>
      <c r="I1997" t="s">
        <v>50</v>
      </c>
      <c r="J1997">
        <v>1</v>
      </c>
      <c r="K1997" t="s">
        <v>11098</v>
      </c>
      <c r="L1997" t="str">
        <f>LEFT(K1997,LEN(K1997)-3)</f>
        <v>1.5</v>
      </c>
      <c r="M1997" t="str">
        <f>RIGHT(K1997,3)</f>
        <v>万/月</v>
      </c>
    </row>
    <row r="1998" spans="1:13" x14ac:dyDescent="0.2">
      <c r="A1998" t="s">
        <v>8358</v>
      </c>
      <c r="B1998" t="str">
        <f>IFERROR(LOOKUP(1,0/SEARCH(Sheet2!$E$3:$E$18,A1998),Sheet2!$F$3:$F$18),"其他")</f>
        <v>C++工程师</v>
      </c>
      <c r="C1998" t="s">
        <v>381</v>
      </c>
      <c r="D1998" t="s">
        <v>65</v>
      </c>
      <c r="E1998" t="s">
        <v>16</v>
      </c>
      <c r="F1998" t="s">
        <v>2645</v>
      </c>
      <c r="G1998" t="s">
        <v>8359</v>
      </c>
      <c r="H1998" t="s">
        <v>19</v>
      </c>
      <c r="I1998" t="s">
        <v>50</v>
      </c>
      <c r="J1998">
        <v>1</v>
      </c>
      <c r="K1998" t="s">
        <v>11105</v>
      </c>
      <c r="L1998" t="str">
        <f>LEFT(K1998,LEN(K1998)-3)</f>
        <v>1.6</v>
      </c>
      <c r="M1998" t="str">
        <f>RIGHT(K1998,3)</f>
        <v>万/月</v>
      </c>
    </row>
    <row r="1999" spans="1:13" x14ac:dyDescent="0.2">
      <c r="A1999" t="s">
        <v>8386</v>
      </c>
      <c r="B1999" t="str">
        <f>IFERROR(LOOKUP(1,0/SEARCH(Sheet2!$E$3:$E$18,A1999),Sheet2!$F$3:$F$18),"其他")</f>
        <v>C++工程师</v>
      </c>
      <c r="C1999" t="s">
        <v>40</v>
      </c>
      <c r="D1999" t="s">
        <v>35</v>
      </c>
      <c r="E1999" t="s">
        <v>16</v>
      </c>
      <c r="F1999" t="s">
        <v>1809</v>
      </c>
      <c r="G1999" t="s">
        <v>8387</v>
      </c>
      <c r="H1999" t="s">
        <v>11</v>
      </c>
      <c r="I1999" t="s">
        <v>12</v>
      </c>
      <c r="J1999">
        <v>1</v>
      </c>
      <c r="K1999" t="s">
        <v>11098</v>
      </c>
      <c r="L1999" t="str">
        <f>LEFT(K1999,LEN(K1999)-3)</f>
        <v>1.5</v>
      </c>
      <c r="M1999" t="str">
        <f>RIGHT(K1999,3)</f>
        <v>万/月</v>
      </c>
    </row>
    <row r="2000" spans="1:13" x14ac:dyDescent="0.2">
      <c r="A2000" t="s">
        <v>8400</v>
      </c>
      <c r="B2000" t="str">
        <f>IFERROR(LOOKUP(1,0/SEARCH(Sheet2!$E$3:$E$18,A2000),Sheet2!$F$3:$F$18),"其他")</f>
        <v>C++工程师</v>
      </c>
      <c r="C2000" t="s">
        <v>1015</v>
      </c>
      <c r="D2000" t="s">
        <v>7</v>
      </c>
      <c r="E2000" t="s">
        <v>59</v>
      </c>
      <c r="F2000" t="s">
        <v>5989</v>
      </c>
      <c r="G2000" t="s">
        <v>637</v>
      </c>
      <c r="H2000" t="s">
        <v>112</v>
      </c>
      <c r="I2000" t="s">
        <v>129</v>
      </c>
      <c r="J2000">
        <v>1</v>
      </c>
      <c r="K2000" t="s">
        <v>11106</v>
      </c>
      <c r="L2000" t="str">
        <f>LEFT(K2000,LEN(K2000)-3)</f>
        <v>1.4</v>
      </c>
      <c r="M2000" t="str">
        <f>RIGHT(K2000,3)</f>
        <v>万/月</v>
      </c>
    </row>
    <row r="2001" spans="1:13" x14ac:dyDescent="0.2">
      <c r="A2001" t="s">
        <v>8405</v>
      </c>
      <c r="B2001" t="str">
        <f>IFERROR(LOOKUP(1,0/SEARCH(Sheet2!$E$3:$E$18,A2001),Sheet2!$F$3:$F$18),"其他")</f>
        <v>C++工程师</v>
      </c>
      <c r="C2001" t="s">
        <v>138</v>
      </c>
      <c r="D2001" t="s">
        <v>7</v>
      </c>
      <c r="E2001" t="s">
        <v>8</v>
      </c>
      <c r="F2001" t="s">
        <v>1809</v>
      </c>
      <c r="G2001" t="s">
        <v>8081</v>
      </c>
      <c r="H2001" t="s">
        <v>11</v>
      </c>
      <c r="I2001" t="s">
        <v>12</v>
      </c>
      <c r="J2001">
        <v>1</v>
      </c>
      <c r="K2001" t="s">
        <v>11096</v>
      </c>
      <c r="L2001" t="str">
        <f>LEFT(K2001,LEN(K2001)-3)</f>
        <v>2</v>
      </c>
      <c r="M2001" t="str">
        <f>RIGHT(K2001,3)</f>
        <v>万/月</v>
      </c>
    </row>
    <row r="2002" spans="1:13" x14ac:dyDescent="0.2">
      <c r="A2002" t="s">
        <v>8407</v>
      </c>
      <c r="B2002" t="str">
        <f>IFERROR(LOOKUP(1,0/SEARCH(Sheet2!$E$3:$E$18,A2002),Sheet2!$F$3:$F$18),"其他")</f>
        <v>C++工程师</v>
      </c>
      <c r="C2002" t="s">
        <v>1015</v>
      </c>
      <c r="D2002" t="s">
        <v>35</v>
      </c>
      <c r="E2002" t="s">
        <v>8</v>
      </c>
      <c r="F2002" t="s">
        <v>1809</v>
      </c>
      <c r="G2002" t="s">
        <v>1016</v>
      </c>
      <c r="H2002" t="s">
        <v>11</v>
      </c>
      <c r="I2002" t="s">
        <v>12</v>
      </c>
      <c r="J2002">
        <v>1</v>
      </c>
      <c r="K2002" t="s">
        <v>11106</v>
      </c>
      <c r="L2002" t="str">
        <f>LEFT(K2002,LEN(K2002)-3)</f>
        <v>1.4</v>
      </c>
      <c r="M2002" t="str">
        <f>RIGHT(K2002,3)</f>
        <v>万/月</v>
      </c>
    </row>
    <row r="2003" spans="1:13" x14ac:dyDescent="0.2">
      <c r="A2003" t="s">
        <v>8421</v>
      </c>
      <c r="B2003" t="str">
        <f>IFERROR(LOOKUP(1,0/SEARCH(Sheet2!$E$3:$E$18,A2003),Sheet2!$F$3:$F$18),"其他")</f>
        <v>C++工程师</v>
      </c>
      <c r="C2003" t="s">
        <v>40</v>
      </c>
      <c r="D2003" t="s">
        <v>7</v>
      </c>
      <c r="E2003" t="s">
        <v>16</v>
      </c>
      <c r="F2003" t="s">
        <v>5989</v>
      </c>
      <c r="G2003" t="s">
        <v>8422</v>
      </c>
      <c r="H2003" t="s">
        <v>42</v>
      </c>
      <c r="I2003" t="s">
        <v>12</v>
      </c>
      <c r="J2003">
        <v>1</v>
      </c>
      <c r="K2003" t="s">
        <v>11098</v>
      </c>
      <c r="L2003" t="str">
        <f>LEFT(K2003,LEN(K2003)-3)</f>
        <v>1.5</v>
      </c>
      <c r="M2003" t="str">
        <f>RIGHT(K2003,3)</f>
        <v>万/月</v>
      </c>
    </row>
    <row r="2004" spans="1:13" x14ac:dyDescent="0.2">
      <c r="A2004" t="s">
        <v>857</v>
      </c>
      <c r="B2004" t="str">
        <f>IFERROR(LOOKUP(1,0/SEARCH(Sheet2!$E$3:$E$18,A2004),Sheet2!$F$3:$F$18),"其他")</f>
        <v>C++工程师</v>
      </c>
      <c r="C2004" t="s">
        <v>138</v>
      </c>
      <c r="D2004" t="s">
        <v>7</v>
      </c>
      <c r="E2004" t="s">
        <v>8</v>
      </c>
      <c r="F2004" t="s">
        <v>5989</v>
      </c>
      <c r="G2004" t="s">
        <v>8428</v>
      </c>
      <c r="H2004" t="s">
        <v>38</v>
      </c>
      <c r="I2004" t="s">
        <v>12</v>
      </c>
      <c r="J2004">
        <v>1</v>
      </c>
      <c r="K2004" t="s">
        <v>11096</v>
      </c>
      <c r="L2004" t="str">
        <f>LEFT(K2004,LEN(K2004)-3)</f>
        <v>2</v>
      </c>
      <c r="M2004" t="str">
        <f>RIGHT(K2004,3)</f>
        <v>万/月</v>
      </c>
    </row>
    <row r="2005" spans="1:13" x14ac:dyDescent="0.2">
      <c r="A2005" t="s">
        <v>847</v>
      </c>
      <c r="B2005" t="str">
        <f>IFERROR(LOOKUP(1,0/SEARCH(Sheet2!$E$3:$E$18,A2005),Sheet2!$F$3:$F$18),"其他")</f>
        <v>C++工程师</v>
      </c>
      <c r="C2005" t="s">
        <v>40</v>
      </c>
      <c r="D2005" t="s">
        <v>7</v>
      </c>
      <c r="E2005" t="s">
        <v>127</v>
      </c>
      <c r="F2005" t="s">
        <v>5989</v>
      </c>
      <c r="G2005" t="s">
        <v>2648</v>
      </c>
      <c r="H2005" t="s">
        <v>26</v>
      </c>
      <c r="I2005" t="s">
        <v>129</v>
      </c>
      <c r="J2005">
        <v>1</v>
      </c>
      <c r="K2005" t="s">
        <v>11098</v>
      </c>
      <c r="L2005" t="str">
        <f>LEFT(K2005,LEN(K2005)-3)</f>
        <v>1.5</v>
      </c>
      <c r="M2005" t="str">
        <f>RIGHT(K2005,3)</f>
        <v>万/月</v>
      </c>
    </row>
    <row r="2006" spans="1:13" x14ac:dyDescent="0.2">
      <c r="A2006" t="s">
        <v>847</v>
      </c>
      <c r="B2006" t="str">
        <f>IFERROR(LOOKUP(1,0/SEARCH(Sheet2!$E$3:$E$18,A2006),Sheet2!$F$3:$F$18),"其他")</f>
        <v>C++工程师</v>
      </c>
      <c r="C2006" t="s">
        <v>40</v>
      </c>
      <c r="D2006" t="s">
        <v>7</v>
      </c>
      <c r="E2006" t="s">
        <v>59</v>
      </c>
      <c r="F2006" t="s">
        <v>1809</v>
      </c>
      <c r="G2006" t="s">
        <v>5727</v>
      </c>
      <c r="H2006" t="s">
        <v>26</v>
      </c>
      <c r="I2006" t="s">
        <v>129</v>
      </c>
      <c r="J2006">
        <v>1</v>
      </c>
      <c r="K2006" t="s">
        <v>11098</v>
      </c>
      <c r="L2006" t="str">
        <f>LEFT(K2006,LEN(K2006)-3)</f>
        <v>1.5</v>
      </c>
      <c r="M2006" t="str">
        <f>RIGHT(K2006,3)</f>
        <v>万/月</v>
      </c>
    </row>
    <row r="2007" spans="1:13" x14ac:dyDescent="0.2">
      <c r="A2007" t="s">
        <v>8968</v>
      </c>
      <c r="B2007" t="str">
        <f>IFERROR(LOOKUP(1,0/SEARCH(Sheet2!$E$3:$E$18,A2007),Sheet2!$F$3:$F$18),"其他")</f>
        <v>Python工程师</v>
      </c>
      <c r="C2007" t="s">
        <v>40</v>
      </c>
      <c r="D2007" t="s">
        <v>65</v>
      </c>
      <c r="E2007" t="s">
        <v>16</v>
      </c>
      <c r="F2007" t="s">
        <v>1809</v>
      </c>
      <c r="G2007" t="s">
        <v>8969</v>
      </c>
      <c r="H2007" t="s">
        <v>42</v>
      </c>
      <c r="I2007" t="s">
        <v>32</v>
      </c>
      <c r="J2007">
        <v>1</v>
      </c>
      <c r="K2007" t="s">
        <v>11098</v>
      </c>
      <c r="L2007" t="str">
        <f>LEFT(K2007,LEN(K2007)-3)</f>
        <v>1.5</v>
      </c>
      <c r="M2007" t="str">
        <f>RIGHT(K2007,3)</f>
        <v>万/月</v>
      </c>
    </row>
    <row r="2008" spans="1:13" x14ac:dyDescent="0.2">
      <c r="A2008" t="s">
        <v>3570</v>
      </c>
      <c r="B2008" t="str">
        <f>IFERROR(LOOKUP(1,0/SEARCH(Sheet2!$E$3:$E$18,A2008),Sheet2!$F$3:$F$18),"其他")</f>
        <v>C++工程师</v>
      </c>
      <c r="C2008" t="s">
        <v>40</v>
      </c>
      <c r="D2008" t="s">
        <v>65</v>
      </c>
      <c r="E2008" t="s">
        <v>16</v>
      </c>
      <c r="F2008" t="s">
        <v>1809</v>
      </c>
      <c r="G2008" t="s">
        <v>9287</v>
      </c>
      <c r="H2008" t="s">
        <v>38</v>
      </c>
      <c r="I2008" t="s">
        <v>12</v>
      </c>
      <c r="J2008">
        <v>1</v>
      </c>
      <c r="K2008" t="s">
        <v>11098</v>
      </c>
      <c r="L2008" t="str">
        <f>LEFT(K2008,LEN(K2008)-3)</f>
        <v>1.5</v>
      </c>
      <c r="M2008" t="str">
        <f>RIGHT(K2008,3)</f>
        <v>万/月</v>
      </c>
    </row>
    <row r="2009" spans="1:13" x14ac:dyDescent="0.2">
      <c r="A2009" t="s">
        <v>6875</v>
      </c>
      <c r="B2009" t="str">
        <f>IFERROR(LOOKUP(1,0/SEARCH(Sheet2!$E$3:$E$18,A2009),Sheet2!$F$3:$F$18),"其他")</f>
        <v>C++工程师</v>
      </c>
      <c r="C2009" t="s">
        <v>40</v>
      </c>
      <c r="D2009" t="s">
        <v>23</v>
      </c>
      <c r="E2009" t="s">
        <v>16</v>
      </c>
      <c r="F2009" t="s">
        <v>1809</v>
      </c>
      <c r="G2009" t="s">
        <v>2221</v>
      </c>
      <c r="H2009" t="s">
        <v>42</v>
      </c>
      <c r="I2009" t="s">
        <v>50</v>
      </c>
      <c r="J2009">
        <v>1</v>
      </c>
      <c r="K2009" t="s">
        <v>11098</v>
      </c>
      <c r="L2009" t="str">
        <f>LEFT(K2009,LEN(K2009)-3)</f>
        <v>1.5</v>
      </c>
      <c r="M2009" t="str">
        <f>RIGHT(K2009,3)</f>
        <v>万/月</v>
      </c>
    </row>
    <row r="2010" spans="1:13" x14ac:dyDescent="0.2">
      <c r="A2010" t="s">
        <v>847</v>
      </c>
      <c r="B2010" t="str">
        <f>IFERROR(LOOKUP(1,0/SEARCH(Sheet2!$E$3:$E$18,A2010),Sheet2!$F$3:$F$18),"其他")</f>
        <v>C++工程师</v>
      </c>
      <c r="C2010" t="s">
        <v>711</v>
      </c>
      <c r="D2010" t="s">
        <v>65</v>
      </c>
      <c r="E2010" t="s">
        <v>16</v>
      </c>
      <c r="F2010" t="s">
        <v>1809</v>
      </c>
      <c r="G2010" t="s">
        <v>9323</v>
      </c>
      <c r="H2010" t="s">
        <v>38</v>
      </c>
      <c r="I2010" t="s">
        <v>12</v>
      </c>
      <c r="J2010">
        <v>1</v>
      </c>
      <c r="K2010" t="s">
        <v>11111</v>
      </c>
      <c r="L2010" t="str">
        <f>LEFT(K2010,LEN(K2010)-3)</f>
        <v>1.7</v>
      </c>
      <c r="M2010" t="str">
        <f>RIGHT(K2010,3)</f>
        <v>万/月</v>
      </c>
    </row>
    <row r="2011" spans="1:13" x14ac:dyDescent="0.2">
      <c r="A2011" t="s">
        <v>9361</v>
      </c>
      <c r="B2011" t="str">
        <f>IFERROR(LOOKUP(1,0/SEARCH(Sheet2!$E$3:$E$18,A2011),Sheet2!$F$3:$F$18),"其他")</f>
        <v>C++工程师</v>
      </c>
      <c r="C2011" t="s">
        <v>138</v>
      </c>
      <c r="D2011" t="s">
        <v>65</v>
      </c>
      <c r="E2011" t="s">
        <v>8</v>
      </c>
      <c r="F2011" t="s">
        <v>1192</v>
      </c>
      <c r="G2011" t="s">
        <v>9057</v>
      </c>
      <c r="H2011" t="s">
        <v>26</v>
      </c>
      <c r="I2011" t="s">
        <v>12</v>
      </c>
      <c r="J2011">
        <v>1</v>
      </c>
      <c r="K2011" t="s">
        <v>11096</v>
      </c>
      <c r="L2011" t="str">
        <f>LEFT(K2011,LEN(K2011)-3)</f>
        <v>2</v>
      </c>
      <c r="M2011" t="str">
        <f>RIGHT(K2011,3)</f>
        <v>万/月</v>
      </c>
    </row>
    <row r="2012" spans="1:13" x14ac:dyDescent="0.2">
      <c r="A2012" t="s">
        <v>8224</v>
      </c>
      <c r="B2012" t="str">
        <f>IFERROR(LOOKUP(1,0/SEARCH(Sheet2!$E$3:$E$18,A2012),Sheet2!$F$3:$F$18),"其他")</f>
        <v>C++工程师</v>
      </c>
      <c r="C2012" t="s">
        <v>389</v>
      </c>
      <c r="D2012" t="s">
        <v>15</v>
      </c>
      <c r="E2012" t="s">
        <v>16</v>
      </c>
      <c r="F2012" t="s">
        <v>1809</v>
      </c>
      <c r="G2012" t="s">
        <v>7935</v>
      </c>
      <c r="H2012" t="s">
        <v>11</v>
      </c>
      <c r="I2012" t="s">
        <v>12</v>
      </c>
      <c r="J2012">
        <v>1</v>
      </c>
      <c r="K2012" t="s">
        <v>11104</v>
      </c>
      <c r="L2012" t="str">
        <f>LEFT(K2012,LEN(K2012)-3)</f>
        <v>2.5</v>
      </c>
      <c r="M2012" t="str">
        <f>RIGHT(K2012,3)</f>
        <v>万/月</v>
      </c>
    </row>
    <row r="2013" spans="1:13" x14ac:dyDescent="0.2">
      <c r="A2013" t="s">
        <v>847</v>
      </c>
      <c r="B2013" t="str">
        <f>IFERROR(LOOKUP(1,0/SEARCH(Sheet2!$E$3:$E$18,A2013),Sheet2!$F$3:$F$18),"其他")</f>
        <v>C++工程师</v>
      </c>
      <c r="C2013" t="s">
        <v>138</v>
      </c>
      <c r="D2013" t="s">
        <v>35</v>
      </c>
      <c r="E2013" t="s">
        <v>8</v>
      </c>
      <c r="F2013" t="s">
        <v>7743</v>
      </c>
      <c r="G2013" t="s">
        <v>9377</v>
      </c>
      <c r="H2013" t="s">
        <v>93</v>
      </c>
      <c r="I2013" t="s">
        <v>12</v>
      </c>
      <c r="J2013">
        <v>1</v>
      </c>
      <c r="K2013" t="s">
        <v>11096</v>
      </c>
      <c r="L2013" t="str">
        <f>LEFT(K2013,LEN(K2013)-3)</f>
        <v>2</v>
      </c>
      <c r="M2013" t="str">
        <f>RIGHT(K2013,3)</f>
        <v>万/月</v>
      </c>
    </row>
    <row r="2014" spans="1:13" x14ac:dyDescent="0.2">
      <c r="A2014" t="s">
        <v>9391</v>
      </c>
      <c r="B2014" t="str">
        <f>IFERROR(LOOKUP(1,0/SEARCH(Sheet2!$E$3:$E$18,A2014),Sheet2!$F$3:$F$18),"其他")</f>
        <v>C++工程师</v>
      </c>
      <c r="C2014" t="s">
        <v>40</v>
      </c>
      <c r="D2014" t="s">
        <v>65</v>
      </c>
      <c r="E2014" t="s">
        <v>8</v>
      </c>
      <c r="F2014" t="s">
        <v>5989</v>
      </c>
      <c r="G2014" t="s">
        <v>8080</v>
      </c>
      <c r="H2014" t="s">
        <v>112</v>
      </c>
      <c r="I2014" t="s">
        <v>12</v>
      </c>
      <c r="J2014">
        <v>1</v>
      </c>
      <c r="K2014" t="s">
        <v>11098</v>
      </c>
      <c r="L2014" t="str">
        <f>LEFT(K2014,LEN(K2014)-3)</f>
        <v>1.5</v>
      </c>
      <c r="M2014" t="str">
        <f>RIGHT(K2014,3)</f>
        <v>万/月</v>
      </c>
    </row>
    <row r="2015" spans="1:13" x14ac:dyDescent="0.2">
      <c r="A2015" t="s">
        <v>890</v>
      </c>
      <c r="B2015" t="str">
        <f>IFERROR(LOOKUP(1,0/SEARCH(Sheet2!$E$3:$E$18,A2015),Sheet2!$F$3:$F$18),"其他")</f>
        <v>C++工程师</v>
      </c>
      <c r="C2015" t="s">
        <v>40</v>
      </c>
      <c r="D2015" t="s">
        <v>35</v>
      </c>
      <c r="E2015" t="s">
        <v>8</v>
      </c>
      <c r="F2015" t="s">
        <v>1809</v>
      </c>
      <c r="G2015" t="s">
        <v>9400</v>
      </c>
      <c r="H2015" t="s">
        <v>38</v>
      </c>
      <c r="I2015" t="s">
        <v>12</v>
      </c>
      <c r="J2015">
        <v>1</v>
      </c>
      <c r="K2015" t="s">
        <v>11098</v>
      </c>
      <c r="L2015" t="str">
        <f>LEFT(K2015,LEN(K2015)-3)</f>
        <v>1.5</v>
      </c>
      <c r="M2015" t="str">
        <f>RIGHT(K2015,3)</f>
        <v>万/月</v>
      </c>
    </row>
    <row r="2016" spans="1:13" x14ac:dyDescent="0.2">
      <c r="A2016" t="s">
        <v>1029</v>
      </c>
      <c r="B2016" t="str">
        <f>IFERROR(LOOKUP(1,0/SEARCH(Sheet2!$E$3:$E$18,A2016),Sheet2!$F$3:$F$18),"其他")</f>
        <v>C++工程师</v>
      </c>
      <c r="C2016" t="s">
        <v>40</v>
      </c>
      <c r="D2016" t="s">
        <v>35</v>
      </c>
      <c r="E2016" t="s">
        <v>143</v>
      </c>
      <c r="F2016" t="s">
        <v>9410</v>
      </c>
      <c r="G2016" t="s">
        <v>9411</v>
      </c>
      <c r="H2016" t="s">
        <v>38</v>
      </c>
      <c r="I2016" t="s">
        <v>20</v>
      </c>
      <c r="J2016">
        <v>1</v>
      </c>
      <c r="K2016" t="s">
        <v>11098</v>
      </c>
      <c r="L2016" t="str">
        <f>LEFT(K2016,LEN(K2016)-3)</f>
        <v>1.5</v>
      </c>
      <c r="M2016" t="str">
        <f>RIGHT(K2016,3)</f>
        <v>万/月</v>
      </c>
    </row>
    <row r="2017" spans="1:13" x14ac:dyDescent="0.2">
      <c r="A2017" t="s">
        <v>890</v>
      </c>
      <c r="B2017" t="str">
        <f>IFERROR(LOOKUP(1,0/SEARCH(Sheet2!$E$3:$E$18,A2017),Sheet2!$F$3:$F$18),"其他")</f>
        <v>C++工程师</v>
      </c>
      <c r="C2017" t="s">
        <v>40</v>
      </c>
      <c r="D2017" t="s">
        <v>35</v>
      </c>
      <c r="E2017" t="s">
        <v>16</v>
      </c>
      <c r="F2017" t="s">
        <v>1192</v>
      </c>
      <c r="G2017" t="s">
        <v>9415</v>
      </c>
      <c r="H2017" t="s">
        <v>38</v>
      </c>
      <c r="I2017" t="s">
        <v>12</v>
      </c>
      <c r="J2017">
        <v>1</v>
      </c>
      <c r="K2017" t="s">
        <v>11098</v>
      </c>
      <c r="L2017" t="str">
        <f>LEFT(K2017,LEN(K2017)-3)</f>
        <v>1.5</v>
      </c>
      <c r="M2017" t="str">
        <f>RIGHT(K2017,3)</f>
        <v>万/月</v>
      </c>
    </row>
    <row r="2018" spans="1:13" x14ac:dyDescent="0.2">
      <c r="A2018" t="s">
        <v>847</v>
      </c>
      <c r="B2018" t="str">
        <f>IFERROR(LOOKUP(1,0/SEARCH(Sheet2!$E$3:$E$18,A2018),Sheet2!$F$3:$F$18),"其他")</f>
        <v>C++工程师</v>
      </c>
      <c r="C2018" t="s">
        <v>40</v>
      </c>
      <c r="D2018" t="s">
        <v>65</v>
      </c>
      <c r="E2018" t="s">
        <v>16</v>
      </c>
      <c r="F2018" t="s">
        <v>2579</v>
      </c>
      <c r="G2018" t="s">
        <v>9421</v>
      </c>
      <c r="H2018" t="s">
        <v>38</v>
      </c>
      <c r="I2018" t="s">
        <v>12</v>
      </c>
      <c r="J2018">
        <v>1</v>
      </c>
      <c r="K2018" t="s">
        <v>11098</v>
      </c>
      <c r="L2018" t="str">
        <f>LEFT(K2018,LEN(K2018)-3)</f>
        <v>1.5</v>
      </c>
      <c r="M2018" t="str">
        <f>RIGHT(K2018,3)</f>
        <v>万/月</v>
      </c>
    </row>
    <row r="2019" spans="1:13" x14ac:dyDescent="0.2">
      <c r="A2019" t="s">
        <v>9455</v>
      </c>
      <c r="B2019" t="str">
        <f>IFERROR(LOOKUP(1,0/SEARCH(Sheet2!$E$3:$E$18,A2019),Sheet2!$F$3:$F$18),"其他")</f>
        <v>C++工程师</v>
      </c>
      <c r="C2019" t="s">
        <v>138</v>
      </c>
      <c r="D2019" t="s">
        <v>65</v>
      </c>
      <c r="E2019" t="s">
        <v>16</v>
      </c>
      <c r="F2019" t="s">
        <v>5989</v>
      </c>
      <c r="G2019" t="s">
        <v>9456</v>
      </c>
      <c r="H2019" t="s">
        <v>42</v>
      </c>
      <c r="I2019" t="s">
        <v>12</v>
      </c>
      <c r="J2019">
        <v>1</v>
      </c>
      <c r="K2019" t="s">
        <v>11096</v>
      </c>
      <c r="L2019" t="str">
        <f>LEFT(K2019,LEN(K2019)-3)</f>
        <v>2</v>
      </c>
      <c r="M2019" t="str">
        <f>RIGHT(K2019,3)</f>
        <v>万/月</v>
      </c>
    </row>
    <row r="2020" spans="1:13" x14ac:dyDescent="0.2">
      <c r="A2020" t="s">
        <v>9463</v>
      </c>
      <c r="B2020" t="str">
        <f>IFERROR(LOOKUP(1,0/SEARCH(Sheet2!$E$3:$E$18,A2020),Sheet2!$F$3:$F$18),"其他")</f>
        <v>C++工程师</v>
      </c>
      <c r="C2020" t="s">
        <v>40</v>
      </c>
      <c r="D2020" t="s">
        <v>7</v>
      </c>
      <c r="E2020" t="s">
        <v>16</v>
      </c>
      <c r="F2020" t="s">
        <v>1809</v>
      </c>
      <c r="G2020" t="s">
        <v>9464</v>
      </c>
      <c r="H2020" t="s">
        <v>38</v>
      </c>
      <c r="I2020" t="s">
        <v>12</v>
      </c>
      <c r="J2020">
        <v>1</v>
      </c>
      <c r="K2020" t="s">
        <v>11098</v>
      </c>
      <c r="L2020" t="str">
        <f>LEFT(K2020,LEN(K2020)-3)</f>
        <v>1.5</v>
      </c>
      <c r="M2020" t="str">
        <f>RIGHT(K2020,3)</f>
        <v>万/月</v>
      </c>
    </row>
    <row r="2021" spans="1:13" x14ac:dyDescent="0.2">
      <c r="A2021" t="s">
        <v>9465</v>
      </c>
      <c r="B2021" t="str">
        <f>IFERROR(LOOKUP(1,0/SEARCH(Sheet2!$E$3:$E$18,A2021),Sheet2!$F$3:$F$18),"其他")</f>
        <v>C++工程师</v>
      </c>
      <c r="C2021" t="s">
        <v>138</v>
      </c>
      <c r="D2021" t="s">
        <v>35</v>
      </c>
      <c r="E2021" t="s">
        <v>16</v>
      </c>
      <c r="F2021" t="s">
        <v>5989</v>
      </c>
      <c r="G2021" t="s">
        <v>7885</v>
      </c>
      <c r="H2021" t="s">
        <v>19</v>
      </c>
      <c r="I2021" t="s">
        <v>129</v>
      </c>
      <c r="J2021">
        <v>1</v>
      </c>
      <c r="K2021" t="s">
        <v>11096</v>
      </c>
      <c r="L2021" t="str">
        <f>LEFT(K2021,LEN(K2021)-3)</f>
        <v>2</v>
      </c>
      <c r="M2021" t="str">
        <f>RIGHT(K2021,3)</f>
        <v>万/月</v>
      </c>
    </row>
    <row r="2022" spans="1:13" x14ac:dyDescent="0.2">
      <c r="A2022" t="s">
        <v>9491</v>
      </c>
      <c r="B2022" t="str">
        <f>IFERROR(LOOKUP(1,0/SEARCH(Sheet2!$E$3:$E$18,A2022),Sheet2!$F$3:$F$18),"其他")</f>
        <v>C++工程师</v>
      </c>
      <c r="C2022" t="s">
        <v>138</v>
      </c>
      <c r="D2022" t="s">
        <v>35</v>
      </c>
      <c r="E2022" t="s">
        <v>16</v>
      </c>
      <c r="F2022" t="s">
        <v>1809</v>
      </c>
      <c r="G2022" t="s">
        <v>7676</v>
      </c>
      <c r="H2022" t="s">
        <v>26</v>
      </c>
      <c r="I2022" t="s">
        <v>50</v>
      </c>
      <c r="J2022">
        <v>1</v>
      </c>
      <c r="K2022" t="s">
        <v>11096</v>
      </c>
      <c r="L2022" t="str">
        <f>LEFT(K2022,LEN(K2022)-3)</f>
        <v>2</v>
      </c>
      <c r="M2022" t="str">
        <f>RIGHT(K2022,3)</f>
        <v>万/月</v>
      </c>
    </row>
    <row r="2023" spans="1:13" x14ac:dyDescent="0.2">
      <c r="A2023" t="s">
        <v>9504</v>
      </c>
      <c r="B2023" t="str">
        <f>IFERROR(LOOKUP(1,0/SEARCH(Sheet2!$E$3:$E$18,A2023),Sheet2!$F$3:$F$18),"其他")</f>
        <v>C++工程师</v>
      </c>
      <c r="C2023" t="s">
        <v>138</v>
      </c>
      <c r="D2023" t="s">
        <v>35</v>
      </c>
      <c r="E2023" t="s">
        <v>16</v>
      </c>
      <c r="F2023" t="s">
        <v>5989</v>
      </c>
      <c r="G2023" t="s">
        <v>7696</v>
      </c>
      <c r="H2023" t="s">
        <v>112</v>
      </c>
      <c r="I2023" t="s">
        <v>12</v>
      </c>
      <c r="J2023">
        <v>1</v>
      </c>
      <c r="K2023" t="s">
        <v>11096</v>
      </c>
      <c r="L2023" t="str">
        <f>LEFT(K2023,LEN(K2023)-3)</f>
        <v>2</v>
      </c>
      <c r="M2023" t="str">
        <f>RIGHT(K2023,3)</f>
        <v>万/月</v>
      </c>
    </row>
    <row r="2024" spans="1:13" x14ac:dyDescent="0.2">
      <c r="A2024" t="s">
        <v>9520</v>
      </c>
      <c r="B2024" t="str">
        <f>IFERROR(LOOKUP(1,0/SEARCH(Sheet2!$E$3:$E$18,A2024),Sheet2!$F$3:$F$18),"其他")</f>
        <v>C++工程师</v>
      </c>
      <c r="C2024" t="s">
        <v>393</v>
      </c>
      <c r="D2024" t="s">
        <v>7</v>
      </c>
      <c r="E2024" t="s">
        <v>143</v>
      </c>
      <c r="F2024" t="s">
        <v>1809</v>
      </c>
      <c r="G2024" t="s">
        <v>9521</v>
      </c>
      <c r="H2024" t="s">
        <v>11</v>
      </c>
      <c r="I2024" t="s">
        <v>12</v>
      </c>
      <c r="J2024">
        <v>1</v>
      </c>
      <c r="K2024" t="s">
        <v>11099</v>
      </c>
      <c r="L2024" t="str">
        <f>LEFT(K2024,LEN(K2024)-3)</f>
        <v>3</v>
      </c>
      <c r="M2024" t="str">
        <f>RIGHT(K2024,3)</f>
        <v>万/月</v>
      </c>
    </row>
    <row r="2025" spans="1:13" x14ac:dyDescent="0.2">
      <c r="A2025" t="s">
        <v>9528</v>
      </c>
      <c r="B2025" t="str">
        <f>IFERROR(LOOKUP(1,0/SEARCH(Sheet2!$E$3:$E$18,A2025),Sheet2!$F$3:$F$18),"其他")</f>
        <v>C++工程师</v>
      </c>
      <c r="C2025" t="s">
        <v>138</v>
      </c>
      <c r="D2025" t="s">
        <v>35</v>
      </c>
      <c r="E2025" t="s">
        <v>16</v>
      </c>
      <c r="F2025" t="s">
        <v>1809</v>
      </c>
      <c r="G2025" t="s">
        <v>7726</v>
      </c>
      <c r="H2025" t="s">
        <v>26</v>
      </c>
      <c r="I2025" t="s">
        <v>12</v>
      </c>
      <c r="J2025">
        <v>1</v>
      </c>
      <c r="K2025" t="s">
        <v>11096</v>
      </c>
      <c r="L2025" t="str">
        <f>LEFT(K2025,LEN(K2025)-3)</f>
        <v>2</v>
      </c>
      <c r="M2025" t="str">
        <f>RIGHT(K2025,3)</f>
        <v>万/月</v>
      </c>
    </row>
    <row r="2026" spans="1:13" x14ac:dyDescent="0.2">
      <c r="A2026" t="s">
        <v>847</v>
      </c>
      <c r="B2026" t="str">
        <f>IFERROR(LOOKUP(1,0/SEARCH(Sheet2!$E$3:$E$18,A2026),Sheet2!$F$3:$F$18),"其他")</f>
        <v>C++工程师</v>
      </c>
      <c r="C2026" t="s">
        <v>40</v>
      </c>
      <c r="D2026" t="s">
        <v>7</v>
      </c>
      <c r="E2026" t="s">
        <v>16</v>
      </c>
      <c r="F2026" t="s">
        <v>1809</v>
      </c>
      <c r="G2026" t="s">
        <v>7523</v>
      </c>
      <c r="H2026" t="s">
        <v>11</v>
      </c>
      <c r="I2026" t="s">
        <v>12</v>
      </c>
      <c r="J2026">
        <v>1</v>
      </c>
      <c r="K2026" t="s">
        <v>11098</v>
      </c>
      <c r="L2026" t="str">
        <f>LEFT(K2026,LEN(K2026)-3)</f>
        <v>1.5</v>
      </c>
      <c r="M2026" t="str">
        <f>RIGHT(K2026,3)</f>
        <v>万/月</v>
      </c>
    </row>
    <row r="2027" spans="1:13" x14ac:dyDescent="0.2">
      <c r="A2027" t="s">
        <v>9559</v>
      </c>
      <c r="B2027" t="str">
        <f>IFERROR(LOOKUP(1,0/SEARCH(Sheet2!$E$3:$E$18,A2027),Sheet2!$F$3:$F$18),"其他")</f>
        <v>C++工程师</v>
      </c>
      <c r="C2027" t="s">
        <v>389</v>
      </c>
      <c r="D2027" t="s">
        <v>15</v>
      </c>
      <c r="E2027" t="s">
        <v>16</v>
      </c>
      <c r="F2027" t="s">
        <v>5989</v>
      </c>
      <c r="G2027" t="s">
        <v>9560</v>
      </c>
      <c r="H2027" t="s">
        <v>93</v>
      </c>
      <c r="I2027" t="s">
        <v>12</v>
      </c>
      <c r="J2027">
        <v>1</v>
      </c>
      <c r="K2027" t="s">
        <v>11104</v>
      </c>
      <c r="L2027" t="str">
        <f>LEFT(K2027,LEN(K2027)-3)</f>
        <v>2.5</v>
      </c>
      <c r="M2027" t="str">
        <f>RIGHT(K2027,3)</f>
        <v>万/月</v>
      </c>
    </row>
    <row r="2028" spans="1:13" x14ac:dyDescent="0.2">
      <c r="A2028" t="s">
        <v>857</v>
      </c>
      <c r="B2028" t="str">
        <f>IFERROR(LOOKUP(1,0/SEARCH(Sheet2!$E$3:$E$18,A2028),Sheet2!$F$3:$F$18),"其他")</f>
        <v>C++工程师</v>
      </c>
      <c r="C2028" t="s">
        <v>381</v>
      </c>
      <c r="D2028" t="s">
        <v>35</v>
      </c>
      <c r="E2028" t="s">
        <v>8</v>
      </c>
      <c r="F2028" t="s">
        <v>1809</v>
      </c>
      <c r="G2028" t="s">
        <v>9569</v>
      </c>
      <c r="H2028" t="s">
        <v>42</v>
      </c>
      <c r="I2028" t="s">
        <v>12</v>
      </c>
      <c r="J2028">
        <v>1</v>
      </c>
      <c r="K2028" t="s">
        <v>11105</v>
      </c>
      <c r="L2028" t="str">
        <f>LEFT(K2028,LEN(K2028)-3)</f>
        <v>1.6</v>
      </c>
      <c r="M2028" t="str">
        <f>RIGHT(K2028,3)</f>
        <v>万/月</v>
      </c>
    </row>
    <row r="2029" spans="1:13" x14ac:dyDescent="0.2">
      <c r="A2029" t="s">
        <v>890</v>
      </c>
      <c r="B2029" t="str">
        <f>IFERROR(LOOKUP(1,0/SEARCH(Sheet2!$E$3:$E$18,A2029),Sheet2!$F$3:$F$18),"其他")</f>
        <v>C++工程师</v>
      </c>
      <c r="C2029" t="s">
        <v>40</v>
      </c>
      <c r="D2029" t="s">
        <v>23</v>
      </c>
      <c r="E2029" t="s">
        <v>16</v>
      </c>
      <c r="F2029" t="s">
        <v>1809</v>
      </c>
      <c r="G2029" t="s">
        <v>9576</v>
      </c>
      <c r="H2029" t="s">
        <v>38</v>
      </c>
      <c r="I2029" t="s">
        <v>12</v>
      </c>
      <c r="J2029">
        <v>1</v>
      </c>
      <c r="K2029" t="s">
        <v>11098</v>
      </c>
      <c r="L2029" t="str">
        <f>LEFT(K2029,LEN(K2029)-3)</f>
        <v>1.5</v>
      </c>
      <c r="M2029" t="str">
        <f>RIGHT(K2029,3)</f>
        <v>万/月</v>
      </c>
    </row>
    <row r="2030" spans="1:13" x14ac:dyDescent="0.2">
      <c r="A2030" t="s">
        <v>847</v>
      </c>
      <c r="B2030" t="str">
        <f>IFERROR(LOOKUP(1,0/SEARCH(Sheet2!$E$3:$E$18,A2030),Sheet2!$F$3:$F$18),"其他")</f>
        <v>C++工程师</v>
      </c>
      <c r="C2030" t="s">
        <v>40</v>
      </c>
      <c r="D2030" t="s">
        <v>35</v>
      </c>
      <c r="E2030" t="s">
        <v>16</v>
      </c>
      <c r="F2030" t="s">
        <v>7447</v>
      </c>
      <c r="G2030" t="s">
        <v>9591</v>
      </c>
      <c r="H2030" t="s">
        <v>38</v>
      </c>
      <c r="I2030" t="s">
        <v>12</v>
      </c>
      <c r="J2030">
        <v>1</v>
      </c>
      <c r="K2030" t="s">
        <v>11098</v>
      </c>
      <c r="L2030" t="str">
        <f>LEFT(K2030,LEN(K2030)-3)</f>
        <v>1.5</v>
      </c>
      <c r="M2030" t="str">
        <f>RIGHT(K2030,3)</f>
        <v>万/月</v>
      </c>
    </row>
    <row r="2031" spans="1:13" x14ac:dyDescent="0.2">
      <c r="A2031" t="s">
        <v>857</v>
      </c>
      <c r="B2031" t="str">
        <f>IFERROR(LOOKUP(1,0/SEARCH(Sheet2!$E$3:$E$18,A2031),Sheet2!$F$3:$F$18),"其他")</f>
        <v>C++工程师</v>
      </c>
      <c r="C2031" t="s">
        <v>138</v>
      </c>
      <c r="D2031" t="s">
        <v>15</v>
      </c>
      <c r="E2031" t="s">
        <v>16</v>
      </c>
      <c r="F2031" t="s">
        <v>7660</v>
      </c>
      <c r="G2031" t="s">
        <v>9592</v>
      </c>
      <c r="H2031" t="s">
        <v>112</v>
      </c>
      <c r="I2031" t="s">
        <v>129</v>
      </c>
      <c r="J2031">
        <v>1</v>
      </c>
      <c r="K2031" t="s">
        <v>11096</v>
      </c>
      <c r="L2031" t="str">
        <f>LEFT(K2031,LEN(K2031)-3)</f>
        <v>2</v>
      </c>
      <c r="M2031" t="str">
        <f>RIGHT(K2031,3)</f>
        <v>万/月</v>
      </c>
    </row>
    <row r="2032" spans="1:13" x14ac:dyDescent="0.2">
      <c r="A2032" t="s">
        <v>847</v>
      </c>
      <c r="B2032" t="str">
        <f>IFERROR(LOOKUP(1,0/SEARCH(Sheet2!$E$3:$E$18,A2032),Sheet2!$F$3:$F$18),"其他")</f>
        <v>C++工程师</v>
      </c>
      <c r="C2032" t="s">
        <v>389</v>
      </c>
      <c r="D2032" t="s">
        <v>35</v>
      </c>
      <c r="E2032" t="s">
        <v>16</v>
      </c>
      <c r="F2032" t="s">
        <v>9616</v>
      </c>
      <c r="G2032" t="s">
        <v>9617</v>
      </c>
      <c r="H2032" t="s">
        <v>38</v>
      </c>
      <c r="I2032" t="s">
        <v>12</v>
      </c>
      <c r="J2032">
        <v>1</v>
      </c>
      <c r="K2032" t="s">
        <v>11104</v>
      </c>
      <c r="L2032" t="str">
        <f>LEFT(K2032,LEN(K2032)-3)</f>
        <v>2.5</v>
      </c>
      <c r="M2032" t="str">
        <f>RIGHT(K2032,3)</f>
        <v>万/月</v>
      </c>
    </row>
    <row r="2033" spans="1:13" x14ac:dyDescent="0.2">
      <c r="A2033" t="s">
        <v>878</v>
      </c>
      <c r="B2033" t="str">
        <f>IFERROR(LOOKUP(1,0/SEARCH(Sheet2!$E$3:$E$18,A2033),Sheet2!$F$3:$F$18),"其他")</f>
        <v>C++工程师</v>
      </c>
      <c r="C2033" t="s">
        <v>138</v>
      </c>
      <c r="D2033" t="s">
        <v>65</v>
      </c>
      <c r="E2033" t="s">
        <v>16</v>
      </c>
      <c r="F2033" t="s">
        <v>673</v>
      </c>
      <c r="G2033" t="s">
        <v>9927</v>
      </c>
      <c r="H2033" t="s">
        <v>93</v>
      </c>
      <c r="I2033" t="s">
        <v>12</v>
      </c>
      <c r="J2033">
        <v>1</v>
      </c>
      <c r="K2033" t="s">
        <v>11096</v>
      </c>
      <c r="L2033" t="str">
        <f>LEFT(K2033,LEN(K2033)-3)</f>
        <v>2</v>
      </c>
      <c r="M2033" t="str">
        <f>RIGHT(K2033,3)</f>
        <v>万/月</v>
      </c>
    </row>
    <row r="2034" spans="1:13" x14ac:dyDescent="0.2">
      <c r="A2034" t="s">
        <v>2276</v>
      </c>
      <c r="B2034" t="str">
        <f>IFERROR(LOOKUP(1,0/SEARCH(Sheet2!$E$3:$E$18,A2034),Sheet2!$F$3:$F$18),"其他")</f>
        <v>C++工程师</v>
      </c>
      <c r="C2034" t="s">
        <v>389</v>
      </c>
      <c r="D2034" t="s">
        <v>65</v>
      </c>
      <c r="E2034" t="s">
        <v>16</v>
      </c>
      <c r="F2034" t="s">
        <v>2558</v>
      </c>
      <c r="G2034" t="s">
        <v>10109</v>
      </c>
      <c r="H2034" t="s">
        <v>93</v>
      </c>
      <c r="I2034" t="s">
        <v>12</v>
      </c>
      <c r="J2034">
        <v>1</v>
      </c>
      <c r="K2034" t="s">
        <v>11104</v>
      </c>
      <c r="L2034" t="str">
        <f>LEFT(K2034,LEN(K2034)-3)</f>
        <v>2.5</v>
      </c>
      <c r="M2034" t="str">
        <f>RIGHT(K2034,3)</f>
        <v>万/月</v>
      </c>
    </row>
    <row r="2035" spans="1:13" x14ac:dyDescent="0.2">
      <c r="A2035" t="s">
        <v>847</v>
      </c>
      <c r="B2035" t="str">
        <f>IFERROR(LOOKUP(1,0/SEARCH(Sheet2!$E$3:$E$18,A2035),Sheet2!$F$3:$F$18),"其他")</f>
        <v>C++工程师</v>
      </c>
      <c r="C2035" t="s">
        <v>138</v>
      </c>
      <c r="D2035" t="s">
        <v>65</v>
      </c>
      <c r="E2035" t="s">
        <v>16</v>
      </c>
      <c r="F2035" t="s">
        <v>9644</v>
      </c>
      <c r="G2035" t="s">
        <v>10123</v>
      </c>
      <c r="H2035" t="s">
        <v>11</v>
      </c>
      <c r="I2035" t="s">
        <v>12</v>
      </c>
      <c r="J2035">
        <v>1</v>
      </c>
      <c r="K2035" t="s">
        <v>11096</v>
      </c>
      <c r="L2035" t="str">
        <f>LEFT(K2035,LEN(K2035)-3)</f>
        <v>2</v>
      </c>
      <c r="M2035" t="str">
        <f>RIGHT(K2035,3)</f>
        <v>万/月</v>
      </c>
    </row>
    <row r="2036" spans="1:13" x14ac:dyDescent="0.2">
      <c r="A2036" t="s">
        <v>10130</v>
      </c>
      <c r="B2036" t="str">
        <f>IFERROR(LOOKUP(1,0/SEARCH(Sheet2!$E$3:$E$18,A2036),Sheet2!$F$3:$F$18),"其他")</f>
        <v>C++工程师</v>
      </c>
      <c r="C2036" t="s">
        <v>138</v>
      </c>
      <c r="D2036" t="s">
        <v>65</v>
      </c>
      <c r="E2036" t="s">
        <v>16</v>
      </c>
      <c r="F2036" t="s">
        <v>9640</v>
      </c>
      <c r="G2036" t="s">
        <v>10131</v>
      </c>
      <c r="H2036" t="s">
        <v>11</v>
      </c>
      <c r="I2036" t="s">
        <v>12</v>
      </c>
      <c r="J2036">
        <v>1</v>
      </c>
      <c r="K2036" t="s">
        <v>11096</v>
      </c>
      <c r="L2036" t="str">
        <f>LEFT(K2036,LEN(K2036)-3)</f>
        <v>2</v>
      </c>
      <c r="M2036" t="str">
        <f>RIGHT(K2036,3)</f>
        <v>万/月</v>
      </c>
    </row>
    <row r="2037" spans="1:13" x14ac:dyDescent="0.2">
      <c r="A2037" t="s">
        <v>847</v>
      </c>
      <c r="B2037" t="str">
        <f>IFERROR(LOOKUP(1,0/SEARCH(Sheet2!$E$3:$E$18,A2037),Sheet2!$F$3:$F$18),"其他")</f>
        <v>C++工程师</v>
      </c>
      <c r="C2037" t="s">
        <v>138</v>
      </c>
      <c r="D2037" t="s">
        <v>35</v>
      </c>
      <c r="E2037" t="s">
        <v>16</v>
      </c>
      <c r="F2037" t="s">
        <v>9644</v>
      </c>
      <c r="G2037" t="s">
        <v>10137</v>
      </c>
      <c r="H2037" t="s">
        <v>11</v>
      </c>
      <c r="I2037" t="s">
        <v>12</v>
      </c>
      <c r="J2037">
        <v>1</v>
      </c>
      <c r="K2037" t="s">
        <v>11096</v>
      </c>
      <c r="L2037" t="str">
        <f>LEFT(K2037,LEN(K2037)-3)</f>
        <v>2</v>
      </c>
      <c r="M2037" t="str">
        <f>RIGHT(K2037,3)</f>
        <v>万/月</v>
      </c>
    </row>
    <row r="2038" spans="1:13" x14ac:dyDescent="0.2">
      <c r="A2038" t="s">
        <v>878</v>
      </c>
      <c r="B2038" t="str">
        <f>IFERROR(LOOKUP(1,0/SEARCH(Sheet2!$E$3:$E$18,A2038),Sheet2!$F$3:$F$18),"其他")</f>
        <v>C++工程师</v>
      </c>
      <c r="C2038" t="s">
        <v>40</v>
      </c>
      <c r="D2038" t="s">
        <v>23</v>
      </c>
      <c r="E2038" t="s">
        <v>16</v>
      </c>
      <c r="F2038" t="s">
        <v>673</v>
      </c>
      <c r="G2038" t="s">
        <v>5036</v>
      </c>
      <c r="H2038" t="s">
        <v>26</v>
      </c>
      <c r="I2038" t="s">
        <v>81</v>
      </c>
      <c r="J2038">
        <v>1</v>
      </c>
      <c r="K2038" t="s">
        <v>11098</v>
      </c>
      <c r="L2038" t="str">
        <f>LEFT(K2038,LEN(K2038)-3)</f>
        <v>1.5</v>
      </c>
      <c r="M2038" t="str">
        <f>RIGHT(K2038,3)</f>
        <v>万/月</v>
      </c>
    </row>
    <row r="2039" spans="1:13" x14ac:dyDescent="0.2">
      <c r="A2039" t="s">
        <v>10162</v>
      </c>
      <c r="B2039" t="str">
        <f>IFERROR(LOOKUP(1,0/SEARCH(Sheet2!$E$3:$E$18,A2039),Sheet2!$F$3:$F$18),"其他")</f>
        <v>C++工程师</v>
      </c>
      <c r="C2039" t="s">
        <v>40</v>
      </c>
      <c r="D2039" t="s">
        <v>23</v>
      </c>
      <c r="E2039" t="s">
        <v>8</v>
      </c>
      <c r="F2039" t="s">
        <v>673</v>
      </c>
      <c r="G2039" t="s">
        <v>10163</v>
      </c>
      <c r="H2039" t="s">
        <v>38</v>
      </c>
      <c r="I2039" t="s">
        <v>12</v>
      </c>
      <c r="J2039">
        <v>1</v>
      </c>
      <c r="K2039" t="s">
        <v>11098</v>
      </c>
      <c r="L2039" t="str">
        <f>LEFT(K2039,LEN(K2039)-3)</f>
        <v>1.5</v>
      </c>
      <c r="M2039" t="str">
        <f>RIGHT(K2039,3)</f>
        <v>万/月</v>
      </c>
    </row>
    <row r="2040" spans="1:13" x14ac:dyDescent="0.2">
      <c r="A2040" t="s">
        <v>10166</v>
      </c>
      <c r="B2040" t="str">
        <f>IFERROR(LOOKUP(1,0/SEARCH(Sheet2!$E$3:$E$18,A2040),Sheet2!$F$3:$F$18),"其他")</f>
        <v>C++工程师</v>
      </c>
      <c r="C2040" t="s">
        <v>138</v>
      </c>
      <c r="D2040" t="s">
        <v>35</v>
      </c>
      <c r="E2040" t="s">
        <v>16</v>
      </c>
      <c r="F2040" t="s">
        <v>1139</v>
      </c>
      <c r="G2040" t="s">
        <v>10167</v>
      </c>
      <c r="H2040" t="s">
        <v>26</v>
      </c>
      <c r="I2040" t="s">
        <v>12</v>
      </c>
      <c r="J2040">
        <v>1</v>
      </c>
      <c r="K2040" t="s">
        <v>11096</v>
      </c>
      <c r="L2040" t="str">
        <f>LEFT(K2040,LEN(K2040)-3)</f>
        <v>2</v>
      </c>
      <c r="M2040" t="str">
        <f>RIGHT(K2040,3)</f>
        <v>万/月</v>
      </c>
    </row>
    <row r="2041" spans="1:13" x14ac:dyDescent="0.2">
      <c r="A2041" t="s">
        <v>1029</v>
      </c>
      <c r="B2041" t="str">
        <f>IFERROR(LOOKUP(1,0/SEARCH(Sheet2!$E$3:$E$18,A2041),Sheet2!$F$3:$F$18),"其他")</f>
        <v>C++工程师</v>
      </c>
      <c r="C2041" t="s">
        <v>40</v>
      </c>
      <c r="D2041" t="s">
        <v>35</v>
      </c>
      <c r="E2041" t="s">
        <v>16</v>
      </c>
      <c r="F2041" t="s">
        <v>2558</v>
      </c>
      <c r="G2041" t="s">
        <v>10171</v>
      </c>
      <c r="H2041" t="s">
        <v>38</v>
      </c>
      <c r="I2041" t="s">
        <v>12</v>
      </c>
      <c r="J2041">
        <v>1</v>
      </c>
      <c r="K2041" t="s">
        <v>11098</v>
      </c>
      <c r="L2041" t="str">
        <f>LEFT(K2041,LEN(K2041)-3)</f>
        <v>1.5</v>
      </c>
      <c r="M2041" t="str">
        <f>RIGHT(K2041,3)</f>
        <v>万/月</v>
      </c>
    </row>
    <row r="2042" spans="1:13" x14ac:dyDescent="0.2">
      <c r="A2042" t="s">
        <v>3417</v>
      </c>
      <c r="B2042" t="str">
        <f>IFERROR(LOOKUP(1,0/SEARCH(Sheet2!$E$3:$E$18,A2042),Sheet2!$F$3:$F$18),"其他")</f>
        <v>C++工程师</v>
      </c>
      <c r="C2042" t="s">
        <v>8060</v>
      </c>
      <c r="D2042" t="s">
        <v>65</v>
      </c>
      <c r="E2042" t="s">
        <v>2704</v>
      </c>
      <c r="F2042" t="s">
        <v>2558</v>
      </c>
      <c r="G2042" t="s">
        <v>10784</v>
      </c>
      <c r="H2042" t="s">
        <v>11</v>
      </c>
      <c r="I2042" t="s">
        <v>12</v>
      </c>
      <c r="J2042">
        <v>1</v>
      </c>
      <c r="K2042" t="s">
        <v>11121</v>
      </c>
      <c r="L2042" t="str">
        <f>LEFT(K2042,LEN(K2042)-3)</f>
        <v>2.3</v>
      </c>
      <c r="M2042" t="str">
        <f>RIGHT(K2042,3)</f>
        <v>万/月</v>
      </c>
    </row>
    <row r="2043" spans="1:13" x14ac:dyDescent="0.2">
      <c r="A2043" t="s">
        <v>890</v>
      </c>
      <c r="B2043" t="str">
        <f>IFERROR(LOOKUP(1,0/SEARCH(Sheet2!$E$3:$E$18,A2043),Sheet2!$F$3:$F$18),"其他")</f>
        <v>C++工程师</v>
      </c>
      <c r="C2043" t="s">
        <v>711</v>
      </c>
      <c r="D2043" t="s">
        <v>65</v>
      </c>
      <c r="E2043" t="s">
        <v>16</v>
      </c>
      <c r="F2043" t="s">
        <v>2558</v>
      </c>
      <c r="G2043" t="s">
        <v>10185</v>
      </c>
      <c r="H2043" t="s">
        <v>11</v>
      </c>
      <c r="I2043" t="s">
        <v>12</v>
      </c>
      <c r="J2043">
        <v>1</v>
      </c>
      <c r="K2043" t="s">
        <v>11111</v>
      </c>
      <c r="L2043" t="str">
        <f>LEFT(K2043,LEN(K2043)-3)</f>
        <v>1.7</v>
      </c>
      <c r="M2043" t="str">
        <f>RIGHT(K2043,3)</f>
        <v>万/月</v>
      </c>
    </row>
    <row r="2044" spans="1:13" x14ac:dyDescent="0.2">
      <c r="A2044" t="s">
        <v>7246</v>
      </c>
      <c r="B2044" t="str">
        <f>IFERROR(LOOKUP(1,0/SEARCH(Sheet2!$E$3:$E$18,A2044),Sheet2!$F$3:$F$18),"其他")</f>
        <v>C++工程师</v>
      </c>
      <c r="C2044" t="s">
        <v>40</v>
      </c>
      <c r="D2044" t="s">
        <v>35</v>
      </c>
      <c r="E2044" t="s">
        <v>16</v>
      </c>
      <c r="F2044" t="s">
        <v>1139</v>
      </c>
      <c r="G2044" t="s">
        <v>10958</v>
      </c>
      <c r="H2044" t="s">
        <v>38</v>
      </c>
      <c r="I2044" t="s">
        <v>12</v>
      </c>
      <c r="J2044">
        <v>1</v>
      </c>
      <c r="K2044" t="s">
        <v>11098</v>
      </c>
      <c r="L2044" t="str">
        <f>LEFT(K2044,LEN(K2044)-3)</f>
        <v>1.5</v>
      </c>
      <c r="M2044" t="str">
        <f>RIGHT(K2044,3)</f>
        <v>万/月</v>
      </c>
    </row>
    <row r="2045" spans="1:13" x14ac:dyDescent="0.2">
      <c r="A2045" t="s">
        <v>604</v>
      </c>
      <c r="B2045" t="str">
        <f>IFERROR(LOOKUP(1,0/SEARCH(Sheet2!$E$3:$E$18,A2045),Sheet2!$F$3:$F$18),"其他")</f>
        <v>IOS工程师</v>
      </c>
      <c r="C2045" t="s">
        <v>40</v>
      </c>
      <c r="D2045" t="s">
        <v>35</v>
      </c>
      <c r="E2045" t="s">
        <v>16</v>
      </c>
      <c r="F2045" t="s">
        <v>30</v>
      </c>
      <c r="G2045" t="s">
        <v>605</v>
      </c>
      <c r="H2045" t="s">
        <v>38</v>
      </c>
      <c r="I2045" t="s">
        <v>32</v>
      </c>
      <c r="J2045">
        <v>1</v>
      </c>
      <c r="K2045" t="s">
        <v>11098</v>
      </c>
      <c r="L2045" t="str">
        <f>LEFT(K2045,LEN(K2045)-3)</f>
        <v>1.5</v>
      </c>
      <c r="M2045" t="str">
        <f>RIGHT(K2045,3)</f>
        <v>万/月</v>
      </c>
    </row>
    <row r="2046" spans="1:13" x14ac:dyDescent="0.2">
      <c r="A2046" t="s">
        <v>1224</v>
      </c>
      <c r="B2046" t="str">
        <f>IFERROR(LOOKUP(1,0/SEARCH(Sheet2!$E$3:$E$18,A2046),Sheet2!$F$3:$F$18),"其他")</f>
        <v>IOS工程师</v>
      </c>
      <c r="C2046" t="s">
        <v>40</v>
      </c>
      <c r="D2046" t="s">
        <v>7</v>
      </c>
      <c r="E2046" t="s">
        <v>8</v>
      </c>
      <c r="F2046" t="s">
        <v>17</v>
      </c>
      <c r="G2046" t="s">
        <v>1225</v>
      </c>
      <c r="H2046" t="s">
        <v>112</v>
      </c>
      <c r="I2046" t="s">
        <v>12</v>
      </c>
      <c r="J2046">
        <v>1</v>
      </c>
      <c r="K2046" t="s">
        <v>11098</v>
      </c>
      <c r="L2046" t="str">
        <f>LEFT(K2046,LEN(K2046)-3)</f>
        <v>1.5</v>
      </c>
      <c r="M2046" t="str">
        <f>RIGHT(K2046,3)</f>
        <v>万/月</v>
      </c>
    </row>
    <row r="2047" spans="1:13" x14ac:dyDescent="0.2">
      <c r="A2047" t="s">
        <v>2169</v>
      </c>
      <c r="B2047" t="str">
        <f>IFERROR(LOOKUP(1,0/SEARCH(Sheet2!$E$3:$E$18,A2047),Sheet2!$F$3:$F$18),"其他")</f>
        <v>IOS工程师</v>
      </c>
      <c r="C2047" t="s">
        <v>40</v>
      </c>
      <c r="D2047" t="s">
        <v>7</v>
      </c>
      <c r="E2047" t="s">
        <v>143</v>
      </c>
      <c r="F2047" t="s">
        <v>30</v>
      </c>
      <c r="G2047" t="s">
        <v>2170</v>
      </c>
      <c r="H2047" t="s">
        <v>112</v>
      </c>
      <c r="I2047" t="s">
        <v>20</v>
      </c>
      <c r="J2047">
        <v>1</v>
      </c>
      <c r="K2047" t="s">
        <v>11098</v>
      </c>
      <c r="L2047" t="str">
        <f>LEFT(K2047,LEN(K2047)-3)</f>
        <v>1.5</v>
      </c>
      <c r="M2047" t="str">
        <f>RIGHT(K2047,3)</f>
        <v>万/月</v>
      </c>
    </row>
    <row r="2048" spans="1:13" x14ac:dyDescent="0.2">
      <c r="A2048" t="s">
        <v>1224</v>
      </c>
      <c r="B2048" t="str">
        <f>IFERROR(LOOKUP(1,0/SEARCH(Sheet2!$E$3:$E$18,A2048),Sheet2!$F$3:$F$18),"其他")</f>
        <v>IOS工程师</v>
      </c>
      <c r="C2048" t="s">
        <v>40</v>
      </c>
      <c r="D2048" t="s">
        <v>65</v>
      </c>
      <c r="E2048" t="s">
        <v>16</v>
      </c>
      <c r="F2048" t="s">
        <v>36</v>
      </c>
      <c r="G2048" t="s">
        <v>494</v>
      </c>
      <c r="H2048" t="s">
        <v>11</v>
      </c>
      <c r="I2048" t="s">
        <v>12</v>
      </c>
      <c r="J2048">
        <v>1</v>
      </c>
      <c r="K2048" t="s">
        <v>11098</v>
      </c>
      <c r="L2048" t="str">
        <f>LEFT(K2048,LEN(K2048)-3)</f>
        <v>1.5</v>
      </c>
      <c r="M2048" t="str">
        <f>RIGHT(K2048,3)</f>
        <v>万/月</v>
      </c>
    </row>
    <row r="2049" spans="1:13" x14ac:dyDescent="0.2">
      <c r="A2049" t="s">
        <v>10243</v>
      </c>
      <c r="B2049" t="str">
        <f>IFERROR(LOOKUP(1,0/SEARCH(Sheet2!$E$3:$E$18,A2049),Sheet2!$F$3:$F$18),"其他")</f>
        <v>IOS工程师</v>
      </c>
      <c r="C2049" t="s">
        <v>138</v>
      </c>
      <c r="D2049" t="s">
        <v>65</v>
      </c>
      <c r="E2049" t="s">
        <v>16</v>
      </c>
      <c r="F2049" t="s">
        <v>9640</v>
      </c>
      <c r="G2049" t="s">
        <v>10244</v>
      </c>
      <c r="H2049" t="s">
        <v>93</v>
      </c>
      <c r="I2049" t="s">
        <v>12</v>
      </c>
      <c r="J2049">
        <v>1</v>
      </c>
      <c r="K2049" t="s">
        <v>11096</v>
      </c>
      <c r="L2049" t="str">
        <f>LEFT(K2049,LEN(K2049)-3)</f>
        <v>2</v>
      </c>
      <c r="M2049" t="str">
        <f>RIGHT(K2049,3)</f>
        <v>万/月</v>
      </c>
    </row>
    <row r="2050" spans="1:13" x14ac:dyDescent="0.2">
      <c r="A2050" t="s">
        <v>1224</v>
      </c>
      <c r="B2050" t="str">
        <f>IFERROR(LOOKUP(1,0/SEARCH(Sheet2!$E$3:$E$18,A2050),Sheet2!$F$3:$F$18),"其他")</f>
        <v>IOS工程师</v>
      </c>
      <c r="C2050" t="s">
        <v>138</v>
      </c>
      <c r="D2050" t="s">
        <v>35</v>
      </c>
      <c r="E2050" t="s">
        <v>16</v>
      </c>
      <c r="F2050" t="s">
        <v>2558</v>
      </c>
      <c r="G2050" t="s">
        <v>10248</v>
      </c>
      <c r="H2050" t="s">
        <v>38</v>
      </c>
      <c r="I2050" t="s">
        <v>12</v>
      </c>
      <c r="J2050">
        <v>1</v>
      </c>
      <c r="K2050" t="s">
        <v>11096</v>
      </c>
      <c r="L2050" t="str">
        <f>LEFT(K2050,LEN(K2050)-3)</f>
        <v>2</v>
      </c>
      <c r="M2050" t="str">
        <f>RIGHT(K2050,3)</f>
        <v>万/月</v>
      </c>
    </row>
    <row r="2051" spans="1:13" x14ac:dyDescent="0.2">
      <c r="A2051" t="s">
        <v>11037</v>
      </c>
      <c r="B2051" t="str">
        <f>IFERROR(LOOKUP(1,0/SEARCH(Sheet2!$E$3:$E$18,A2051),Sheet2!$F$3:$F$18),"其他")</f>
        <v>IOS工程师</v>
      </c>
      <c r="C2051" t="s">
        <v>40</v>
      </c>
      <c r="D2051" t="s">
        <v>7</v>
      </c>
      <c r="E2051" t="s">
        <v>16</v>
      </c>
      <c r="F2051" t="s">
        <v>10151</v>
      </c>
      <c r="G2051" t="s">
        <v>11038</v>
      </c>
      <c r="H2051" t="s">
        <v>93</v>
      </c>
      <c r="I2051" t="s">
        <v>129</v>
      </c>
      <c r="J2051">
        <v>1</v>
      </c>
      <c r="K2051" t="s">
        <v>11098</v>
      </c>
      <c r="L2051" t="str">
        <f>LEFT(K2051,LEN(K2051)-3)</f>
        <v>1.5</v>
      </c>
      <c r="M2051" t="str">
        <f>RIGHT(K2051,3)</f>
        <v>万/月</v>
      </c>
    </row>
    <row r="2052" spans="1:13" x14ac:dyDescent="0.2">
      <c r="A2052" t="s">
        <v>39</v>
      </c>
      <c r="B2052" t="str">
        <f>IFERROR(LOOKUP(1,0/SEARCH(Sheet2!$E$3:$E$18,A2052),Sheet2!$F$3:$F$18),"其他")</f>
        <v>Java工程师</v>
      </c>
      <c r="C2052" t="s">
        <v>40</v>
      </c>
      <c r="D2052" t="s">
        <v>35</v>
      </c>
      <c r="E2052" t="s">
        <v>16</v>
      </c>
      <c r="F2052" t="s">
        <v>24</v>
      </c>
      <c r="G2052" t="s">
        <v>41</v>
      </c>
      <c r="H2052" t="s">
        <v>42</v>
      </c>
      <c r="I2052" t="s">
        <v>43</v>
      </c>
      <c r="J2052">
        <v>1</v>
      </c>
      <c r="K2052" t="s">
        <v>11098</v>
      </c>
      <c r="L2052" t="str">
        <f>LEFT(K2052,LEN(K2052)-3)</f>
        <v>1.5</v>
      </c>
      <c r="M2052" t="str">
        <f>RIGHT(K2052,3)</f>
        <v>万/月</v>
      </c>
    </row>
    <row r="2053" spans="1:13" x14ac:dyDescent="0.2">
      <c r="A2053" t="s">
        <v>53</v>
      </c>
      <c r="B2053" t="str">
        <f>IFERROR(LOOKUP(1,0/SEARCH(Sheet2!$E$3:$E$18,A2053),Sheet2!$F$3:$F$18),"其他")</f>
        <v>Java工程师</v>
      </c>
      <c r="C2053" t="s">
        <v>40</v>
      </c>
      <c r="D2053" t="s">
        <v>35</v>
      </c>
      <c r="E2053" t="s">
        <v>16</v>
      </c>
      <c r="F2053" t="s">
        <v>36</v>
      </c>
      <c r="G2053" t="s">
        <v>54</v>
      </c>
      <c r="H2053" t="s">
        <v>26</v>
      </c>
      <c r="I2053" t="s">
        <v>50</v>
      </c>
      <c r="J2053">
        <v>1</v>
      </c>
      <c r="K2053" t="s">
        <v>11098</v>
      </c>
      <c r="L2053" t="str">
        <f>LEFT(K2053,LEN(K2053)-3)</f>
        <v>1.5</v>
      </c>
      <c r="M2053" t="str">
        <f>RIGHT(K2053,3)</f>
        <v>万/月</v>
      </c>
    </row>
    <row r="2054" spans="1:13" x14ac:dyDescent="0.2">
      <c r="A2054" t="s">
        <v>39</v>
      </c>
      <c r="B2054" t="str">
        <f>IFERROR(LOOKUP(1,0/SEARCH(Sheet2!$E$3:$E$18,A2054),Sheet2!$F$3:$F$18),"其他")</f>
        <v>Java工程师</v>
      </c>
      <c r="C2054" t="s">
        <v>40</v>
      </c>
      <c r="D2054" t="s">
        <v>35</v>
      </c>
      <c r="E2054" t="s">
        <v>16</v>
      </c>
      <c r="F2054" t="s">
        <v>30</v>
      </c>
      <c r="G2054" t="s">
        <v>55</v>
      </c>
      <c r="H2054" t="s">
        <v>38</v>
      </c>
      <c r="I2054" t="s">
        <v>12</v>
      </c>
      <c r="J2054">
        <v>1</v>
      </c>
      <c r="K2054" t="s">
        <v>11098</v>
      </c>
      <c r="L2054" t="str">
        <f>LEFT(K2054,LEN(K2054)-3)</f>
        <v>1.5</v>
      </c>
      <c r="M2054" t="str">
        <f>RIGHT(K2054,3)</f>
        <v>万/月</v>
      </c>
    </row>
    <row r="2055" spans="1:13" x14ac:dyDescent="0.2">
      <c r="A2055" t="s">
        <v>39</v>
      </c>
      <c r="B2055" t="str">
        <f>IFERROR(LOOKUP(1,0/SEARCH(Sheet2!$E$3:$E$18,A2055),Sheet2!$F$3:$F$18),"其他")</f>
        <v>Java工程师</v>
      </c>
      <c r="C2055" t="s">
        <v>40</v>
      </c>
      <c r="D2055" t="s">
        <v>51</v>
      </c>
      <c r="E2055" t="s">
        <v>59</v>
      </c>
      <c r="F2055" t="s">
        <v>9</v>
      </c>
      <c r="G2055" t="s">
        <v>60</v>
      </c>
      <c r="H2055" t="s">
        <v>38</v>
      </c>
      <c r="I2055" t="s">
        <v>12</v>
      </c>
      <c r="J2055">
        <v>1</v>
      </c>
      <c r="K2055" t="s">
        <v>11098</v>
      </c>
      <c r="L2055" t="str">
        <f>LEFT(K2055,LEN(K2055)-3)</f>
        <v>1.5</v>
      </c>
      <c r="M2055" t="str">
        <f>RIGHT(K2055,3)</f>
        <v>万/月</v>
      </c>
    </row>
    <row r="2056" spans="1:13" x14ac:dyDescent="0.2">
      <c r="A2056" t="s">
        <v>78</v>
      </c>
      <c r="B2056" t="str">
        <f>IFERROR(LOOKUP(1,0/SEARCH(Sheet2!$E$3:$E$18,A2056),Sheet2!$F$3:$F$18),"其他")</f>
        <v>Java工程师</v>
      </c>
      <c r="C2056" t="s">
        <v>79</v>
      </c>
      <c r="D2056" t="s">
        <v>35</v>
      </c>
      <c r="E2056" t="s">
        <v>16</v>
      </c>
      <c r="F2056" t="s">
        <v>24</v>
      </c>
      <c r="G2056" t="s">
        <v>80</v>
      </c>
      <c r="H2056" t="s">
        <v>38</v>
      </c>
      <c r="I2056" t="s">
        <v>81</v>
      </c>
      <c r="J2056">
        <v>1</v>
      </c>
      <c r="K2056" t="s">
        <v>11100</v>
      </c>
      <c r="L2056" t="str">
        <f>LEFT(K2056,LEN(K2056)-3)</f>
        <v>1.8</v>
      </c>
      <c r="M2056" t="str">
        <f>RIGHT(K2056,3)</f>
        <v>万/月</v>
      </c>
    </row>
    <row r="2057" spans="1:13" x14ac:dyDescent="0.2">
      <c r="A2057" t="s">
        <v>91</v>
      </c>
      <c r="B2057" t="str">
        <f>IFERROR(LOOKUP(1,0/SEARCH(Sheet2!$E$3:$E$18,A2057),Sheet2!$F$3:$F$18),"其他")</f>
        <v>Java工程师</v>
      </c>
      <c r="C2057" t="s">
        <v>40</v>
      </c>
      <c r="D2057" t="s">
        <v>65</v>
      </c>
      <c r="E2057" t="s">
        <v>16</v>
      </c>
      <c r="F2057" t="s">
        <v>36</v>
      </c>
      <c r="G2057" t="s">
        <v>92</v>
      </c>
      <c r="H2057" t="s">
        <v>93</v>
      </c>
      <c r="I2057" t="s">
        <v>12</v>
      </c>
      <c r="J2057">
        <v>1</v>
      </c>
      <c r="K2057" t="s">
        <v>11098</v>
      </c>
      <c r="L2057" t="str">
        <f>LEFT(K2057,LEN(K2057)-3)</f>
        <v>1.5</v>
      </c>
      <c r="M2057" t="str">
        <f>RIGHT(K2057,3)</f>
        <v>万/月</v>
      </c>
    </row>
    <row r="2058" spans="1:13" x14ac:dyDescent="0.2">
      <c r="A2058" t="s">
        <v>39</v>
      </c>
      <c r="B2058" t="str">
        <f>IFERROR(LOOKUP(1,0/SEARCH(Sheet2!$E$3:$E$18,A2058),Sheet2!$F$3:$F$18),"其他")</f>
        <v>Java工程师</v>
      </c>
      <c r="C2058" t="s">
        <v>40</v>
      </c>
      <c r="D2058" t="s">
        <v>65</v>
      </c>
      <c r="E2058" t="s">
        <v>8</v>
      </c>
      <c r="F2058" t="s">
        <v>110</v>
      </c>
      <c r="G2058" t="s">
        <v>111</v>
      </c>
      <c r="H2058" t="s">
        <v>112</v>
      </c>
      <c r="I2058" t="s">
        <v>12</v>
      </c>
      <c r="J2058">
        <v>1</v>
      </c>
      <c r="K2058" t="s">
        <v>11098</v>
      </c>
      <c r="L2058" t="str">
        <f>LEFT(K2058,LEN(K2058)-3)</f>
        <v>1.5</v>
      </c>
      <c r="M2058" t="str">
        <f>RIGHT(K2058,3)</f>
        <v>万/月</v>
      </c>
    </row>
    <row r="2059" spans="1:13" x14ac:dyDescent="0.2">
      <c r="A2059" t="s">
        <v>113</v>
      </c>
      <c r="B2059" t="str">
        <f>IFERROR(LOOKUP(1,0/SEARCH(Sheet2!$E$3:$E$18,A2059),Sheet2!$F$3:$F$18),"其他")</f>
        <v>Java工程师</v>
      </c>
      <c r="C2059" t="s">
        <v>40</v>
      </c>
      <c r="D2059" t="s">
        <v>35</v>
      </c>
      <c r="E2059" t="s">
        <v>16</v>
      </c>
      <c r="F2059" t="s">
        <v>70</v>
      </c>
      <c r="G2059" t="s">
        <v>83</v>
      </c>
      <c r="H2059" t="s">
        <v>112</v>
      </c>
      <c r="I2059" t="s">
        <v>12</v>
      </c>
      <c r="J2059">
        <v>1</v>
      </c>
      <c r="K2059" t="s">
        <v>11098</v>
      </c>
      <c r="L2059" t="str">
        <f>LEFT(K2059,LEN(K2059)-3)</f>
        <v>1.5</v>
      </c>
      <c r="M2059" t="str">
        <f>RIGHT(K2059,3)</f>
        <v>万/月</v>
      </c>
    </row>
    <row r="2060" spans="1:13" x14ac:dyDescent="0.2">
      <c r="A2060" t="s">
        <v>119</v>
      </c>
      <c r="B2060" t="str">
        <f>IFERROR(LOOKUP(1,0/SEARCH(Sheet2!$E$3:$E$18,A2060),Sheet2!$F$3:$F$18),"其他")</f>
        <v>Java工程师</v>
      </c>
      <c r="C2060" t="s">
        <v>40</v>
      </c>
      <c r="D2060" t="s">
        <v>23</v>
      </c>
      <c r="E2060" t="s">
        <v>16</v>
      </c>
      <c r="F2060" t="s">
        <v>120</v>
      </c>
      <c r="G2060" t="s">
        <v>121</v>
      </c>
      <c r="H2060" t="s">
        <v>93</v>
      </c>
      <c r="I2060" t="s">
        <v>32</v>
      </c>
      <c r="J2060">
        <v>1</v>
      </c>
      <c r="K2060" t="s">
        <v>11098</v>
      </c>
      <c r="L2060" t="str">
        <f>LEFT(K2060,LEN(K2060)-3)</f>
        <v>1.5</v>
      </c>
      <c r="M2060" t="str">
        <f>RIGHT(K2060,3)</f>
        <v>万/月</v>
      </c>
    </row>
    <row r="2061" spans="1:13" x14ac:dyDescent="0.2">
      <c r="A2061" t="s">
        <v>125</v>
      </c>
      <c r="B2061" t="str">
        <f>IFERROR(LOOKUP(1,0/SEARCH(Sheet2!$E$3:$E$18,A2061),Sheet2!$F$3:$F$18),"其他")</f>
        <v>Java工程师</v>
      </c>
      <c r="C2061" t="s">
        <v>79</v>
      </c>
      <c r="D2061" t="s">
        <v>65</v>
      </c>
      <c r="E2061" t="s">
        <v>16</v>
      </c>
      <c r="F2061" t="s">
        <v>36</v>
      </c>
      <c r="G2061" t="s">
        <v>126</v>
      </c>
      <c r="H2061" t="s">
        <v>38</v>
      </c>
      <c r="I2061" t="s">
        <v>50</v>
      </c>
      <c r="J2061">
        <v>1</v>
      </c>
      <c r="K2061" t="s">
        <v>11100</v>
      </c>
      <c r="L2061" t="str">
        <f>LEFT(K2061,LEN(K2061)-3)</f>
        <v>1.8</v>
      </c>
      <c r="M2061" t="str">
        <f>RIGHT(K2061,3)</f>
        <v>万/月</v>
      </c>
    </row>
    <row r="2062" spans="1:13" x14ac:dyDescent="0.2">
      <c r="A2062" t="s">
        <v>39</v>
      </c>
      <c r="B2062" t="str">
        <f>IFERROR(LOOKUP(1,0/SEARCH(Sheet2!$E$3:$E$18,A2062),Sheet2!$F$3:$F$18),"其他")</f>
        <v>Java工程师</v>
      </c>
      <c r="C2062" t="s">
        <v>138</v>
      </c>
      <c r="D2062" t="s">
        <v>7</v>
      </c>
      <c r="E2062" t="s">
        <v>139</v>
      </c>
      <c r="F2062" t="s">
        <v>36</v>
      </c>
      <c r="G2062" t="s">
        <v>140</v>
      </c>
      <c r="H2062" t="s">
        <v>38</v>
      </c>
      <c r="I2062" t="s">
        <v>20</v>
      </c>
      <c r="J2062">
        <v>1</v>
      </c>
      <c r="K2062" t="s">
        <v>11096</v>
      </c>
      <c r="L2062" t="str">
        <f>LEFT(K2062,LEN(K2062)-3)</f>
        <v>2</v>
      </c>
      <c r="M2062" t="str">
        <f>RIGHT(K2062,3)</f>
        <v>万/月</v>
      </c>
    </row>
    <row r="2063" spans="1:13" x14ac:dyDescent="0.2">
      <c r="A2063" t="s">
        <v>39</v>
      </c>
      <c r="B2063" t="str">
        <f>IFERROR(LOOKUP(1,0/SEARCH(Sheet2!$E$3:$E$18,A2063),Sheet2!$F$3:$F$18),"其他")</f>
        <v>Java工程师</v>
      </c>
      <c r="C2063" t="s">
        <v>40</v>
      </c>
      <c r="D2063" t="s">
        <v>35</v>
      </c>
      <c r="E2063" t="s">
        <v>16</v>
      </c>
      <c r="F2063" t="s">
        <v>36</v>
      </c>
      <c r="G2063" t="s">
        <v>148</v>
      </c>
      <c r="H2063" t="s">
        <v>93</v>
      </c>
      <c r="I2063" t="s">
        <v>149</v>
      </c>
      <c r="J2063">
        <v>1</v>
      </c>
      <c r="K2063" t="s">
        <v>11098</v>
      </c>
      <c r="L2063" t="str">
        <f>LEFT(K2063,LEN(K2063)-3)</f>
        <v>1.5</v>
      </c>
      <c r="M2063" t="str">
        <f>RIGHT(K2063,3)</f>
        <v>万/月</v>
      </c>
    </row>
    <row r="2064" spans="1:13" x14ac:dyDescent="0.2">
      <c r="A2064" t="s">
        <v>39</v>
      </c>
      <c r="B2064" t="str">
        <f>IFERROR(LOOKUP(1,0/SEARCH(Sheet2!$E$3:$E$18,A2064),Sheet2!$F$3:$F$18),"其他")</f>
        <v>Java工程师</v>
      </c>
      <c r="C2064" t="s">
        <v>138</v>
      </c>
      <c r="D2064" t="s">
        <v>7</v>
      </c>
      <c r="E2064" t="s">
        <v>143</v>
      </c>
      <c r="F2064" t="s">
        <v>30</v>
      </c>
      <c r="G2064" t="s">
        <v>161</v>
      </c>
      <c r="H2064" t="s">
        <v>38</v>
      </c>
      <c r="I2064" t="s">
        <v>81</v>
      </c>
      <c r="J2064">
        <v>1</v>
      </c>
      <c r="K2064" t="s">
        <v>11096</v>
      </c>
      <c r="L2064" t="str">
        <f>LEFT(K2064,LEN(K2064)-3)</f>
        <v>2</v>
      </c>
      <c r="M2064" t="str">
        <f>RIGHT(K2064,3)</f>
        <v>万/月</v>
      </c>
    </row>
    <row r="2065" spans="1:13" x14ac:dyDescent="0.2">
      <c r="A2065" t="s">
        <v>173</v>
      </c>
      <c r="B2065" t="str">
        <f>IFERROR(LOOKUP(1,0/SEARCH(Sheet2!$E$3:$E$18,A2065),Sheet2!$F$3:$F$18),"其他")</f>
        <v>Java工程师</v>
      </c>
      <c r="C2065" t="s">
        <v>138</v>
      </c>
      <c r="D2065" t="s">
        <v>35</v>
      </c>
      <c r="E2065" t="s">
        <v>16</v>
      </c>
      <c r="F2065" t="s">
        <v>36</v>
      </c>
      <c r="G2065" t="s">
        <v>174</v>
      </c>
      <c r="H2065" t="s">
        <v>38</v>
      </c>
      <c r="I2065" t="s">
        <v>50</v>
      </c>
      <c r="J2065">
        <v>1</v>
      </c>
      <c r="K2065" t="s">
        <v>11096</v>
      </c>
      <c r="L2065" t="str">
        <f>LEFT(K2065,LEN(K2065)-3)</f>
        <v>2</v>
      </c>
      <c r="M2065" t="str">
        <f>RIGHT(K2065,3)</f>
        <v>万/月</v>
      </c>
    </row>
    <row r="2066" spans="1:13" x14ac:dyDescent="0.2">
      <c r="A2066" t="s">
        <v>39</v>
      </c>
      <c r="B2066" t="str">
        <f>IFERROR(LOOKUP(1,0/SEARCH(Sheet2!$E$3:$E$18,A2066),Sheet2!$F$3:$F$18),"其他")</f>
        <v>Java工程师</v>
      </c>
      <c r="C2066" t="s">
        <v>40</v>
      </c>
      <c r="D2066" t="s">
        <v>35</v>
      </c>
      <c r="E2066" t="s">
        <v>16</v>
      </c>
      <c r="F2066" t="s">
        <v>36</v>
      </c>
      <c r="G2066" t="s">
        <v>188</v>
      </c>
      <c r="H2066" t="s">
        <v>42</v>
      </c>
      <c r="I2066" t="s">
        <v>12</v>
      </c>
      <c r="J2066">
        <v>1</v>
      </c>
      <c r="K2066" t="s">
        <v>11098</v>
      </c>
      <c r="L2066" t="str">
        <f>LEFT(K2066,LEN(K2066)-3)</f>
        <v>1.5</v>
      </c>
      <c r="M2066" t="str">
        <f>RIGHT(K2066,3)</f>
        <v>万/月</v>
      </c>
    </row>
    <row r="2067" spans="1:13" x14ac:dyDescent="0.2">
      <c r="A2067" t="s">
        <v>189</v>
      </c>
      <c r="B2067" t="str">
        <f>IFERROR(LOOKUP(1,0/SEARCH(Sheet2!$E$3:$E$18,A2067),Sheet2!$F$3:$F$18),"其他")</f>
        <v>Java工程师</v>
      </c>
      <c r="C2067" t="s">
        <v>40</v>
      </c>
      <c r="D2067" t="s">
        <v>23</v>
      </c>
      <c r="E2067" t="s">
        <v>16</v>
      </c>
      <c r="F2067" t="s">
        <v>30</v>
      </c>
      <c r="G2067" t="s">
        <v>190</v>
      </c>
      <c r="H2067" t="s">
        <v>38</v>
      </c>
      <c r="I2067" t="s">
        <v>12</v>
      </c>
      <c r="J2067">
        <v>1</v>
      </c>
      <c r="K2067" t="s">
        <v>11098</v>
      </c>
      <c r="L2067" t="str">
        <f>LEFT(K2067,LEN(K2067)-3)</f>
        <v>1.5</v>
      </c>
      <c r="M2067" t="str">
        <f>RIGHT(K2067,3)</f>
        <v>万/月</v>
      </c>
    </row>
    <row r="2068" spans="1:13" x14ac:dyDescent="0.2">
      <c r="A2068" t="s">
        <v>39</v>
      </c>
      <c r="B2068" t="str">
        <f>IFERROR(LOOKUP(1,0/SEARCH(Sheet2!$E$3:$E$18,A2068),Sheet2!$F$3:$F$18),"其他")</f>
        <v>Java工程师</v>
      </c>
      <c r="C2068" t="s">
        <v>40</v>
      </c>
      <c r="D2068" t="s">
        <v>35</v>
      </c>
      <c r="E2068" t="s">
        <v>59</v>
      </c>
      <c r="F2068" t="s">
        <v>24</v>
      </c>
      <c r="G2068" t="s">
        <v>199</v>
      </c>
      <c r="H2068" t="s">
        <v>38</v>
      </c>
      <c r="I2068" t="s">
        <v>12</v>
      </c>
      <c r="J2068">
        <v>1</v>
      </c>
      <c r="K2068" t="s">
        <v>11098</v>
      </c>
      <c r="L2068" t="str">
        <f>LEFT(K2068,LEN(K2068)-3)</f>
        <v>1.5</v>
      </c>
      <c r="M2068" t="str">
        <f>RIGHT(K2068,3)</f>
        <v>万/月</v>
      </c>
    </row>
    <row r="2069" spans="1:13" x14ac:dyDescent="0.2">
      <c r="A2069" t="s">
        <v>204</v>
      </c>
      <c r="B2069" t="str">
        <f>IFERROR(LOOKUP(1,0/SEARCH(Sheet2!$E$3:$E$18,A2069),Sheet2!$F$3:$F$18),"其他")</f>
        <v>Java工程师</v>
      </c>
      <c r="C2069" t="s">
        <v>40</v>
      </c>
      <c r="D2069" t="s">
        <v>65</v>
      </c>
      <c r="E2069" t="s">
        <v>16</v>
      </c>
      <c r="F2069" t="s">
        <v>24</v>
      </c>
      <c r="G2069" t="s">
        <v>205</v>
      </c>
      <c r="H2069" t="s">
        <v>11</v>
      </c>
      <c r="I2069" t="s">
        <v>12</v>
      </c>
      <c r="J2069">
        <v>1</v>
      </c>
      <c r="K2069" t="s">
        <v>11098</v>
      </c>
      <c r="L2069" t="str">
        <f>LEFT(K2069,LEN(K2069)-3)</f>
        <v>1.5</v>
      </c>
      <c r="M2069" t="str">
        <f>RIGHT(K2069,3)</f>
        <v>万/月</v>
      </c>
    </row>
    <row r="2070" spans="1:13" x14ac:dyDescent="0.2">
      <c r="A2070" t="s">
        <v>208</v>
      </c>
      <c r="B2070" t="str">
        <f>IFERROR(LOOKUP(1,0/SEARCH(Sheet2!$E$3:$E$18,A2070),Sheet2!$F$3:$F$18),"其他")</f>
        <v>Java工程师</v>
      </c>
      <c r="C2070" t="s">
        <v>138</v>
      </c>
      <c r="D2070" t="s">
        <v>15</v>
      </c>
      <c r="E2070" t="s">
        <v>16</v>
      </c>
      <c r="F2070" t="s">
        <v>24</v>
      </c>
      <c r="G2070" t="s">
        <v>209</v>
      </c>
      <c r="H2070" t="s">
        <v>38</v>
      </c>
      <c r="I2070" t="s">
        <v>12</v>
      </c>
      <c r="J2070">
        <v>1</v>
      </c>
      <c r="K2070" t="s">
        <v>11096</v>
      </c>
      <c r="L2070" t="str">
        <f>LEFT(K2070,LEN(K2070)-3)</f>
        <v>2</v>
      </c>
      <c r="M2070" t="str">
        <f>RIGHT(K2070,3)</f>
        <v>万/月</v>
      </c>
    </row>
    <row r="2071" spans="1:13" x14ac:dyDescent="0.2">
      <c r="A2071" t="s">
        <v>33</v>
      </c>
      <c r="B2071" t="str">
        <f>IFERROR(LOOKUP(1,0/SEARCH(Sheet2!$E$3:$E$18,A2071),Sheet2!$F$3:$F$18),"其他")</f>
        <v>Java工程师</v>
      </c>
      <c r="C2071" t="s">
        <v>40</v>
      </c>
      <c r="D2071" t="s">
        <v>35</v>
      </c>
      <c r="E2071" t="s">
        <v>8</v>
      </c>
      <c r="F2071" t="s">
        <v>70</v>
      </c>
      <c r="G2071" t="s">
        <v>212</v>
      </c>
      <c r="H2071" t="s">
        <v>38</v>
      </c>
      <c r="I2071" t="s">
        <v>12</v>
      </c>
      <c r="J2071">
        <v>1</v>
      </c>
      <c r="K2071" t="s">
        <v>11098</v>
      </c>
      <c r="L2071" t="str">
        <f>LEFT(K2071,LEN(K2071)-3)</f>
        <v>1.5</v>
      </c>
      <c r="M2071" t="str">
        <f>RIGHT(K2071,3)</f>
        <v>万/月</v>
      </c>
    </row>
    <row r="2072" spans="1:13" x14ac:dyDescent="0.2">
      <c r="A2072" t="s">
        <v>33</v>
      </c>
      <c r="B2072" t="str">
        <f>IFERROR(LOOKUP(1,0/SEARCH(Sheet2!$E$3:$E$18,A2072),Sheet2!$F$3:$F$18),"其他")</f>
        <v>Java工程师</v>
      </c>
      <c r="C2072" t="s">
        <v>40</v>
      </c>
      <c r="D2072" t="s">
        <v>15</v>
      </c>
      <c r="E2072" t="s">
        <v>8</v>
      </c>
      <c r="F2072" t="s">
        <v>30</v>
      </c>
      <c r="G2072" t="s">
        <v>215</v>
      </c>
      <c r="H2072" t="s">
        <v>38</v>
      </c>
      <c r="I2072" t="s">
        <v>12</v>
      </c>
      <c r="J2072">
        <v>1</v>
      </c>
      <c r="K2072" t="s">
        <v>11098</v>
      </c>
      <c r="L2072" t="str">
        <f>LEFT(K2072,LEN(K2072)-3)</f>
        <v>1.5</v>
      </c>
      <c r="M2072" t="str">
        <f>RIGHT(K2072,3)</f>
        <v>万/月</v>
      </c>
    </row>
    <row r="2073" spans="1:13" x14ac:dyDescent="0.2">
      <c r="A2073" t="s">
        <v>39</v>
      </c>
      <c r="B2073" t="str">
        <f>IFERROR(LOOKUP(1,0/SEARCH(Sheet2!$E$3:$E$18,A2073),Sheet2!$F$3:$F$18),"其他")</f>
        <v>Java工程师</v>
      </c>
      <c r="C2073" t="s">
        <v>40</v>
      </c>
      <c r="D2073" t="s">
        <v>65</v>
      </c>
      <c r="E2073" t="s">
        <v>16</v>
      </c>
      <c r="F2073" t="s">
        <v>36</v>
      </c>
      <c r="G2073" t="s">
        <v>221</v>
      </c>
      <c r="H2073" t="s">
        <v>112</v>
      </c>
      <c r="I2073" t="s">
        <v>129</v>
      </c>
      <c r="J2073">
        <v>1</v>
      </c>
      <c r="K2073" t="s">
        <v>11098</v>
      </c>
      <c r="L2073" t="str">
        <f>LEFT(K2073,LEN(K2073)-3)</f>
        <v>1.5</v>
      </c>
      <c r="M2073" t="str">
        <f>RIGHT(K2073,3)</f>
        <v>万/月</v>
      </c>
    </row>
    <row r="2074" spans="1:13" x14ac:dyDescent="0.2">
      <c r="A2074" t="s">
        <v>222</v>
      </c>
      <c r="B2074" t="str">
        <f>IFERROR(LOOKUP(1,0/SEARCH(Sheet2!$E$3:$E$18,A2074),Sheet2!$F$3:$F$18),"其他")</f>
        <v>Java工程师</v>
      </c>
      <c r="C2074" t="s">
        <v>138</v>
      </c>
      <c r="D2074" t="s">
        <v>65</v>
      </c>
      <c r="E2074" t="s">
        <v>16</v>
      </c>
      <c r="F2074" t="s">
        <v>36</v>
      </c>
      <c r="G2074" t="s">
        <v>223</v>
      </c>
      <c r="H2074" t="s">
        <v>26</v>
      </c>
      <c r="I2074" t="s">
        <v>12</v>
      </c>
      <c r="J2074">
        <v>1</v>
      </c>
      <c r="K2074" t="s">
        <v>11096</v>
      </c>
      <c r="L2074" t="str">
        <f>LEFT(K2074,LEN(K2074)-3)</f>
        <v>2</v>
      </c>
      <c r="M2074" t="str">
        <f>RIGHT(K2074,3)</f>
        <v>万/月</v>
      </c>
    </row>
    <row r="2075" spans="1:13" x14ac:dyDescent="0.2">
      <c r="A2075" t="s">
        <v>39</v>
      </c>
      <c r="B2075" t="str">
        <f>IFERROR(LOOKUP(1,0/SEARCH(Sheet2!$E$3:$E$18,A2075),Sheet2!$F$3:$F$18),"其他")</f>
        <v>Java工程师</v>
      </c>
      <c r="C2075" t="s">
        <v>40</v>
      </c>
      <c r="D2075" t="s">
        <v>35</v>
      </c>
      <c r="E2075" t="s">
        <v>16</v>
      </c>
      <c r="F2075" t="s">
        <v>70</v>
      </c>
      <c r="G2075" t="s">
        <v>227</v>
      </c>
      <c r="H2075" t="s">
        <v>26</v>
      </c>
      <c r="I2075" t="s">
        <v>81</v>
      </c>
      <c r="J2075">
        <v>1</v>
      </c>
      <c r="K2075" t="s">
        <v>11098</v>
      </c>
      <c r="L2075" t="str">
        <f>LEFT(K2075,LEN(K2075)-3)</f>
        <v>1.5</v>
      </c>
      <c r="M2075" t="str">
        <f>RIGHT(K2075,3)</f>
        <v>万/月</v>
      </c>
    </row>
    <row r="2076" spans="1:13" x14ac:dyDescent="0.2">
      <c r="A2076" t="s">
        <v>33</v>
      </c>
      <c r="B2076" t="str">
        <f>IFERROR(LOOKUP(1,0/SEARCH(Sheet2!$E$3:$E$18,A2076),Sheet2!$F$3:$F$18),"其他")</f>
        <v>Java工程师</v>
      </c>
      <c r="C2076" t="s">
        <v>79</v>
      </c>
      <c r="D2076" t="s">
        <v>15</v>
      </c>
      <c r="E2076" t="s">
        <v>16</v>
      </c>
      <c r="F2076" t="s">
        <v>36</v>
      </c>
      <c r="G2076" t="s">
        <v>239</v>
      </c>
      <c r="H2076" t="s">
        <v>38</v>
      </c>
      <c r="I2076" t="s">
        <v>12</v>
      </c>
      <c r="J2076">
        <v>1</v>
      </c>
      <c r="K2076" t="s">
        <v>11100</v>
      </c>
      <c r="L2076" t="str">
        <f>LEFT(K2076,LEN(K2076)-3)</f>
        <v>1.8</v>
      </c>
      <c r="M2076" t="str">
        <f>RIGHT(K2076,3)</f>
        <v>万/月</v>
      </c>
    </row>
    <row r="2077" spans="1:13" x14ac:dyDescent="0.2">
      <c r="A2077" t="s">
        <v>39</v>
      </c>
      <c r="B2077" t="str">
        <f>IFERROR(LOOKUP(1,0/SEARCH(Sheet2!$E$3:$E$18,A2077),Sheet2!$F$3:$F$18),"其他")</f>
        <v>Java工程师</v>
      </c>
      <c r="C2077" t="s">
        <v>243</v>
      </c>
      <c r="D2077" t="s">
        <v>65</v>
      </c>
      <c r="E2077" t="s">
        <v>16</v>
      </c>
      <c r="F2077" t="s">
        <v>24</v>
      </c>
      <c r="G2077" t="s">
        <v>244</v>
      </c>
      <c r="H2077" t="s">
        <v>11</v>
      </c>
      <c r="I2077" t="s">
        <v>12</v>
      </c>
      <c r="J2077">
        <v>1</v>
      </c>
      <c r="K2077" t="s">
        <v>11102</v>
      </c>
      <c r="L2077" t="str">
        <f>LEFT(K2077,LEN(K2077)-3)</f>
        <v>1.2</v>
      </c>
      <c r="M2077" t="str">
        <f>RIGHT(K2077,3)</f>
        <v>万/月</v>
      </c>
    </row>
    <row r="2078" spans="1:13" x14ac:dyDescent="0.2">
      <c r="A2078" t="s">
        <v>39</v>
      </c>
      <c r="B2078" t="str">
        <f>IFERROR(LOOKUP(1,0/SEARCH(Sheet2!$E$3:$E$18,A2078),Sheet2!$F$3:$F$18),"其他")</f>
        <v>Java工程师</v>
      </c>
      <c r="C2078" t="s">
        <v>40</v>
      </c>
      <c r="D2078" t="s">
        <v>35</v>
      </c>
      <c r="E2078" t="s">
        <v>16</v>
      </c>
      <c r="F2078" t="s">
        <v>30</v>
      </c>
      <c r="G2078" t="s">
        <v>246</v>
      </c>
      <c r="H2078" t="s">
        <v>38</v>
      </c>
      <c r="I2078" t="s">
        <v>12</v>
      </c>
      <c r="J2078">
        <v>1</v>
      </c>
      <c r="K2078" t="s">
        <v>11098</v>
      </c>
      <c r="L2078" t="str">
        <f>LEFT(K2078,LEN(K2078)-3)</f>
        <v>1.5</v>
      </c>
      <c r="M2078" t="str">
        <f>RIGHT(K2078,3)</f>
        <v>万/月</v>
      </c>
    </row>
    <row r="2079" spans="1:13" x14ac:dyDescent="0.2">
      <c r="A2079" t="s">
        <v>274</v>
      </c>
      <c r="B2079" t="str">
        <f>IFERROR(LOOKUP(1,0/SEARCH(Sheet2!$E$3:$E$18,A2079),Sheet2!$F$3:$F$18),"其他")</f>
        <v>Java工程师</v>
      </c>
      <c r="C2079" t="s">
        <v>40</v>
      </c>
      <c r="D2079" t="s">
        <v>35</v>
      </c>
      <c r="E2079" t="s">
        <v>16</v>
      </c>
      <c r="F2079" t="s">
        <v>70</v>
      </c>
      <c r="G2079" t="s">
        <v>275</v>
      </c>
      <c r="H2079" t="s">
        <v>38</v>
      </c>
      <c r="I2079" t="s">
        <v>12</v>
      </c>
      <c r="J2079">
        <v>1</v>
      </c>
      <c r="K2079" t="s">
        <v>11098</v>
      </c>
      <c r="L2079" t="str">
        <f>LEFT(K2079,LEN(K2079)-3)</f>
        <v>1.5</v>
      </c>
      <c r="M2079" t="str">
        <f>RIGHT(K2079,3)</f>
        <v>万/月</v>
      </c>
    </row>
    <row r="2080" spans="1:13" x14ac:dyDescent="0.2">
      <c r="A2080" t="s">
        <v>39</v>
      </c>
      <c r="B2080" t="str">
        <f>IFERROR(LOOKUP(1,0/SEARCH(Sheet2!$E$3:$E$18,A2080),Sheet2!$F$3:$F$18),"其他")</f>
        <v>Java工程师</v>
      </c>
      <c r="C2080" t="s">
        <v>40</v>
      </c>
      <c r="D2080" t="s">
        <v>35</v>
      </c>
      <c r="E2080" t="s">
        <v>16</v>
      </c>
      <c r="F2080" t="s">
        <v>36</v>
      </c>
      <c r="G2080" t="s">
        <v>281</v>
      </c>
      <c r="H2080" t="s">
        <v>11</v>
      </c>
      <c r="I2080" t="s">
        <v>129</v>
      </c>
      <c r="J2080">
        <v>1</v>
      </c>
      <c r="K2080" t="s">
        <v>11098</v>
      </c>
      <c r="L2080" t="str">
        <f>LEFT(K2080,LEN(K2080)-3)</f>
        <v>1.5</v>
      </c>
      <c r="M2080" t="str">
        <f>RIGHT(K2080,3)</f>
        <v>万/月</v>
      </c>
    </row>
    <row r="2081" spans="1:13" x14ac:dyDescent="0.2">
      <c r="A2081" t="s">
        <v>287</v>
      </c>
      <c r="B2081" t="str">
        <f>IFERROR(LOOKUP(1,0/SEARCH(Sheet2!$E$3:$E$18,A2081),Sheet2!$F$3:$F$18),"其他")</f>
        <v>Java工程师</v>
      </c>
      <c r="C2081" t="s">
        <v>79</v>
      </c>
      <c r="D2081" t="s">
        <v>35</v>
      </c>
      <c r="E2081" t="s">
        <v>16</v>
      </c>
      <c r="F2081" t="s">
        <v>70</v>
      </c>
      <c r="G2081" t="s">
        <v>288</v>
      </c>
      <c r="H2081" t="s">
        <v>38</v>
      </c>
      <c r="I2081" t="s">
        <v>32</v>
      </c>
      <c r="J2081">
        <v>1</v>
      </c>
      <c r="K2081" t="s">
        <v>11100</v>
      </c>
      <c r="L2081" t="str">
        <f>LEFT(K2081,LEN(K2081)-3)</f>
        <v>1.8</v>
      </c>
      <c r="M2081" t="str">
        <f>RIGHT(K2081,3)</f>
        <v>万/月</v>
      </c>
    </row>
    <row r="2082" spans="1:13" x14ac:dyDescent="0.2">
      <c r="A2082" t="s">
        <v>33</v>
      </c>
      <c r="B2082" t="str">
        <f>IFERROR(LOOKUP(1,0/SEARCH(Sheet2!$E$3:$E$18,A2082),Sheet2!$F$3:$F$18),"其他")</f>
        <v>Java工程师</v>
      </c>
      <c r="C2082" t="s">
        <v>40</v>
      </c>
      <c r="D2082" t="s">
        <v>65</v>
      </c>
      <c r="E2082" t="s">
        <v>16</v>
      </c>
      <c r="F2082" t="s">
        <v>30</v>
      </c>
      <c r="G2082" t="s">
        <v>302</v>
      </c>
      <c r="H2082" t="s">
        <v>26</v>
      </c>
      <c r="I2082" t="s">
        <v>12</v>
      </c>
      <c r="J2082">
        <v>1</v>
      </c>
      <c r="K2082" t="s">
        <v>11098</v>
      </c>
      <c r="L2082" t="str">
        <f>LEFT(K2082,LEN(K2082)-3)</f>
        <v>1.5</v>
      </c>
      <c r="M2082" t="str">
        <f>RIGHT(K2082,3)</f>
        <v>万/月</v>
      </c>
    </row>
    <row r="2083" spans="1:13" x14ac:dyDescent="0.2">
      <c r="A2083" t="s">
        <v>303</v>
      </c>
      <c r="B2083" t="str">
        <f>IFERROR(LOOKUP(1,0/SEARCH(Sheet2!$E$3:$E$18,A2083),Sheet2!$F$3:$F$18),"其他")</f>
        <v>Java工程师</v>
      </c>
      <c r="C2083" t="s">
        <v>40</v>
      </c>
      <c r="D2083" t="s">
        <v>7</v>
      </c>
      <c r="E2083" t="s">
        <v>304</v>
      </c>
      <c r="F2083" t="s">
        <v>24</v>
      </c>
      <c r="G2083" t="s">
        <v>305</v>
      </c>
      <c r="H2083" t="s">
        <v>38</v>
      </c>
      <c r="I2083" t="s">
        <v>12</v>
      </c>
      <c r="J2083">
        <v>1</v>
      </c>
      <c r="K2083" t="s">
        <v>11098</v>
      </c>
      <c r="L2083" t="str">
        <f>LEFT(K2083,LEN(K2083)-3)</f>
        <v>1.5</v>
      </c>
      <c r="M2083" t="str">
        <f>RIGHT(K2083,3)</f>
        <v>万/月</v>
      </c>
    </row>
    <row r="2084" spans="1:13" x14ac:dyDescent="0.2">
      <c r="A2084" t="s">
        <v>306</v>
      </c>
      <c r="B2084" t="str">
        <f>IFERROR(LOOKUP(1,0/SEARCH(Sheet2!$E$3:$E$18,A2084),Sheet2!$F$3:$F$18),"其他")</f>
        <v>Java工程师</v>
      </c>
      <c r="C2084" t="s">
        <v>138</v>
      </c>
      <c r="D2084" t="s">
        <v>65</v>
      </c>
      <c r="E2084" t="s">
        <v>16</v>
      </c>
      <c r="F2084" t="s">
        <v>120</v>
      </c>
      <c r="G2084" t="s">
        <v>307</v>
      </c>
      <c r="H2084" t="s">
        <v>38</v>
      </c>
      <c r="I2084" t="s">
        <v>12</v>
      </c>
      <c r="J2084">
        <v>1</v>
      </c>
      <c r="K2084" t="s">
        <v>11096</v>
      </c>
      <c r="L2084" t="str">
        <f>LEFT(K2084,LEN(K2084)-3)</f>
        <v>2</v>
      </c>
      <c r="M2084" t="str">
        <f>RIGHT(K2084,3)</f>
        <v>万/月</v>
      </c>
    </row>
    <row r="2085" spans="1:13" x14ac:dyDescent="0.2">
      <c r="A2085" t="s">
        <v>313</v>
      </c>
      <c r="B2085" t="str">
        <f>IFERROR(LOOKUP(1,0/SEARCH(Sheet2!$E$3:$E$18,A2085),Sheet2!$F$3:$F$18),"其他")</f>
        <v>Java工程师</v>
      </c>
      <c r="C2085" t="s">
        <v>40</v>
      </c>
      <c r="D2085" t="s">
        <v>35</v>
      </c>
      <c r="E2085" t="s">
        <v>16</v>
      </c>
      <c r="F2085" t="s">
        <v>30</v>
      </c>
      <c r="G2085" t="s">
        <v>314</v>
      </c>
      <c r="H2085" t="s">
        <v>93</v>
      </c>
      <c r="I2085" t="s">
        <v>12</v>
      </c>
      <c r="J2085">
        <v>1</v>
      </c>
      <c r="K2085" t="s">
        <v>11098</v>
      </c>
      <c r="L2085" t="str">
        <f>LEFT(K2085,LEN(K2085)-3)</f>
        <v>1.5</v>
      </c>
      <c r="M2085" t="str">
        <f>RIGHT(K2085,3)</f>
        <v>万/月</v>
      </c>
    </row>
    <row r="2086" spans="1:13" x14ac:dyDescent="0.2">
      <c r="A2086" t="s">
        <v>39</v>
      </c>
      <c r="B2086" t="str">
        <f>IFERROR(LOOKUP(1,0/SEARCH(Sheet2!$E$3:$E$18,A2086),Sheet2!$F$3:$F$18),"其他")</f>
        <v>Java工程师</v>
      </c>
      <c r="C2086" t="s">
        <v>40</v>
      </c>
      <c r="D2086" t="s">
        <v>65</v>
      </c>
      <c r="E2086" t="s">
        <v>16</v>
      </c>
      <c r="F2086" t="s">
        <v>30</v>
      </c>
      <c r="G2086" t="s">
        <v>316</v>
      </c>
      <c r="H2086" t="s">
        <v>38</v>
      </c>
      <c r="I2086" t="s">
        <v>32</v>
      </c>
      <c r="J2086">
        <v>1</v>
      </c>
      <c r="K2086" t="s">
        <v>11098</v>
      </c>
      <c r="L2086" t="str">
        <f>LEFT(K2086,LEN(K2086)-3)</f>
        <v>1.5</v>
      </c>
      <c r="M2086" t="str">
        <f>RIGHT(K2086,3)</f>
        <v>万/月</v>
      </c>
    </row>
    <row r="2087" spans="1:13" x14ac:dyDescent="0.2">
      <c r="A2087" t="s">
        <v>274</v>
      </c>
      <c r="B2087" t="str">
        <f>IFERROR(LOOKUP(1,0/SEARCH(Sheet2!$E$3:$E$18,A2087),Sheet2!$F$3:$F$18),"其他")</f>
        <v>Java工程师</v>
      </c>
      <c r="C2087" t="s">
        <v>243</v>
      </c>
      <c r="D2087" t="s">
        <v>35</v>
      </c>
      <c r="E2087" t="s">
        <v>16</v>
      </c>
      <c r="F2087" t="s">
        <v>17</v>
      </c>
      <c r="G2087" t="s">
        <v>323</v>
      </c>
      <c r="H2087" t="s">
        <v>93</v>
      </c>
      <c r="I2087" t="s">
        <v>12</v>
      </c>
      <c r="J2087">
        <v>1</v>
      </c>
      <c r="K2087" t="s">
        <v>11102</v>
      </c>
      <c r="L2087" t="str">
        <f>LEFT(K2087,LEN(K2087)-3)</f>
        <v>1.2</v>
      </c>
      <c r="M2087" t="str">
        <f>RIGHT(K2087,3)</f>
        <v>万/月</v>
      </c>
    </row>
    <row r="2088" spans="1:13" x14ac:dyDescent="0.2">
      <c r="A2088" t="s">
        <v>39</v>
      </c>
      <c r="B2088" t="str">
        <f>IFERROR(LOOKUP(1,0/SEARCH(Sheet2!$E$3:$E$18,A2088),Sheet2!$F$3:$F$18),"其他")</f>
        <v>Java工程师</v>
      </c>
      <c r="C2088" t="s">
        <v>40</v>
      </c>
      <c r="D2088" t="s">
        <v>35</v>
      </c>
      <c r="E2088" t="s">
        <v>16</v>
      </c>
      <c r="F2088" t="s">
        <v>36</v>
      </c>
      <c r="G2088" t="s">
        <v>336</v>
      </c>
      <c r="H2088" t="s">
        <v>11</v>
      </c>
      <c r="I2088" t="s">
        <v>32</v>
      </c>
      <c r="J2088">
        <v>1</v>
      </c>
      <c r="K2088" t="s">
        <v>11098</v>
      </c>
      <c r="L2088" t="str">
        <f>LEFT(K2088,LEN(K2088)-3)</f>
        <v>1.5</v>
      </c>
      <c r="M2088" t="str">
        <f>RIGHT(K2088,3)</f>
        <v>万/月</v>
      </c>
    </row>
    <row r="2089" spans="1:13" x14ac:dyDescent="0.2">
      <c r="A2089" t="s">
        <v>39</v>
      </c>
      <c r="B2089" t="str">
        <f>IFERROR(LOOKUP(1,0/SEARCH(Sheet2!$E$3:$E$18,A2089),Sheet2!$F$3:$F$18),"其他")</f>
        <v>Java工程师</v>
      </c>
      <c r="C2089" t="s">
        <v>138</v>
      </c>
      <c r="D2089" t="s">
        <v>7</v>
      </c>
      <c r="E2089" t="s">
        <v>143</v>
      </c>
      <c r="F2089" t="s">
        <v>24</v>
      </c>
      <c r="G2089" t="s">
        <v>337</v>
      </c>
      <c r="H2089" t="s">
        <v>38</v>
      </c>
      <c r="I2089" t="s">
        <v>32</v>
      </c>
      <c r="J2089">
        <v>1</v>
      </c>
      <c r="K2089" t="s">
        <v>11096</v>
      </c>
      <c r="L2089" t="str">
        <f>LEFT(K2089,LEN(K2089)-3)</f>
        <v>2</v>
      </c>
      <c r="M2089" t="str">
        <f>RIGHT(K2089,3)</f>
        <v>万/月</v>
      </c>
    </row>
    <row r="2090" spans="1:13" x14ac:dyDescent="0.2">
      <c r="A2090" t="s">
        <v>342</v>
      </c>
      <c r="B2090" t="str">
        <f>IFERROR(LOOKUP(1,0/SEARCH(Sheet2!$E$3:$E$18,A2090),Sheet2!$F$3:$F$18),"其他")</f>
        <v>Java工程师</v>
      </c>
      <c r="C2090" t="s">
        <v>40</v>
      </c>
      <c r="D2090" t="s">
        <v>35</v>
      </c>
      <c r="E2090" t="s">
        <v>16</v>
      </c>
      <c r="F2090" t="s">
        <v>94</v>
      </c>
      <c r="G2090" t="s">
        <v>343</v>
      </c>
      <c r="H2090" t="s">
        <v>38</v>
      </c>
      <c r="I2090" t="s">
        <v>12</v>
      </c>
      <c r="J2090">
        <v>1</v>
      </c>
      <c r="K2090" t="s">
        <v>11098</v>
      </c>
      <c r="L2090" t="str">
        <f>LEFT(K2090,LEN(K2090)-3)</f>
        <v>1.5</v>
      </c>
      <c r="M2090" t="str">
        <f>RIGHT(K2090,3)</f>
        <v>万/月</v>
      </c>
    </row>
    <row r="2091" spans="1:13" x14ac:dyDescent="0.2">
      <c r="A2091" t="s">
        <v>39</v>
      </c>
      <c r="B2091" t="str">
        <f>IFERROR(LOOKUP(1,0/SEARCH(Sheet2!$E$3:$E$18,A2091),Sheet2!$F$3:$F$18),"其他")</f>
        <v>Java工程师</v>
      </c>
      <c r="C2091" t="s">
        <v>40</v>
      </c>
      <c r="D2091" t="s">
        <v>35</v>
      </c>
      <c r="E2091" t="s">
        <v>16</v>
      </c>
      <c r="F2091" t="s">
        <v>24</v>
      </c>
      <c r="G2091" t="s">
        <v>352</v>
      </c>
      <c r="H2091" t="s">
        <v>19</v>
      </c>
      <c r="I2091" t="s">
        <v>12</v>
      </c>
      <c r="J2091">
        <v>1</v>
      </c>
      <c r="K2091" t="s">
        <v>11098</v>
      </c>
      <c r="L2091" t="str">
        <f>LEFT(K2091,LEN(K2091)-3)</f>
        <v>1.5</v>
      </c>
      <c r="M2091" t="str">
        <f>RIGHT(K2091,3)</f>
        <v>万/月</v>
      </c>
    </row>
    <row r="2092" spans="1:13" x14ac:dyDescent="0.2">
      <c r="A2092" t="s">
        <v>353</v>
      </c>
      <c r="B2092" t="str">
        <f>IFERROR(LOOKUP(1,0/SEARCH(Sheet2!$E$3:$E$18,A2092),Sheet2!$F$3:$F$18),"其他")</f>
        <v>Java工程师</v>
      </c>
      <c r="C2092" t="s">
        <v>40</v>
      </c>
      <c r="D2092" t="s">
        <v>7</v>
      </c>
      <c r="E2092" t="s">
        <v>59</v>
      </c>
      <c r="F2092" t="s">
        <v>24</v>
      </c>
      <c r="G2092" t="s">
        <v>354</v>
      </c>
      <c r="H2092" t="s">
        <v>11</v>
      </c>
      <c r="I2092" t="s">
        <v>12</v>
      </c>
      <c r="J2092">
        <v>1</v>
      </c>
      <c r="K2092" t="s">
        <v>11098</v>
      </c>
      <c r="L2092" t="str">
        <f>LEFT(K2092,LEN(K2092)-3)</f>
        <v>1.5</v>
      </c>
      <c r="M2092" t="str">
        <f>RIGHT(K2092,3)</f>
        <v>万/月</v>
      </c>
    </row>
    <row r="2093" spans="1:13" x14ac:dyDescent="0.2">
      <c r="A2093" t="s">
        <v>39</v>
      </c>
      <c r="B2093" t="str">
        <f>IFERROR(LOOKUP(1,0/SEARCH(Sheet2!$E$3:$E$18,A2093),Sheet2!$F$3:$F$18),"其他")</f>
        <v>Java工程师</v>
      </c>
      <c r="C2093" t="s">
        <v>40</v>
      </c>
      <c r="D2093" t="s">
        <v>65</v>
      </c>
      <c r="E2093" t="s">
        <v>16</v>
      </c>
      <c r="F2093" t="s">
        <v>17</v>
      </c>
      <c r="G2093" t="s">
        <v>368</v>
      </c>
      <c r="H2093" t="s">
        <v>38</v>
      </c>
      <c r="I2093" t="s">
        <v>12</v>
      </c>
      <c r="J2093">
        <v>1</v>
      </c>
      <c r="K2093" t="s">
        <v>11098</v>
      </c>
      <c r="L2093" t="str">
        <f>LEFT(K2093,LEN(K2093)-3)</f>
        <v>1.5</v>
      </c>
      <c r="M2093" t="str">
        <f>RIGHT(K2093,3)</f>
        <v>万/月</v>
      </c>
    </row>
    <row r="2094" spans="1:13" x14ac:dyDescent="0.2">
      <c r="A2094" t="s">
        <v>39</v>
      </c>
      <c r="B2094" t="str">
        <f>IFERROR(LOOKUP(1,0/SEARCH(Sheet2!$E$3:$E$18,A2094),Sheet2!$F$3:$F$18),"其他")</f>
        <v>Java工程师</v>
      </c>
      <c r="C2094" t="s">
        <v>40</v>
      </c>
      <c r="D2094" t="s">
        <v>35</v>
      </c>
      <c r="E2094" t="s">
        <v>8</v>
      </c>
      <c r="F2094" t="s">
        <v>70</v>
      </c>
      <c r="G2094" t="s">
        <v>373</v>
      </c>
      <c r="H2094" t="s">
        <v>26</v>
      </c>
      <c r="I2094" t="s">
        <v>12</v>
      </c>
      <c r="J2094">
        <v>1</v>
      </c>
      <c r="K2094" t="s">
        <v>11098</v>
      </c>
      <c r="L2094" t="str">
        <f>LEFT(K2094,LEN(K2094)-3)</f>
        <v>1.5</v>
      </c>
      <c r="M2094" t="str">
        <f>RIGHT(K2094,3)</f>
        <v>万/月</v>
      </c>
    </row>
    <row r="2095" spans="1:13" x14ac:dyDescent="0.2">
      <c r="A2095" t="s">
        <v>380</v>
      </c>
      <c r="B2095" t="str">
        <f>IFERROR(LOOKUP(1,0/SEARCH(Sheet2!$E$3:$E$18,A2095),Sheet2!$F$3:$F$18),"其他")</f>
        <v>Java工程师</v>
      </c>
      <c r="C2095" t="s">
        <v>381</v>
      </c>
      <c r="D2095" t="s">
        <v>35</v>
      </c>
      <c r="E2095" t="s">
        <v>16</v>
      </c>
      <c r="F2095" t="s">
        <v>120</v>
      </c>
      <c r="G2095" t="s">
        <v>382</v>
      </c>
      <c r="H2095" t="s">
        <v>42</v>
      </c>
      <c r="I2095" t="s">
        <v>32</v>
      </c>
      <c r="J2095">
        <v>1</v>
      </c>
      <c r="K2095" t="s">
        <v>11105</v>
      </c>
      <c r="L2095" t="str">
        <f>LEFT(K2095,LEN(K2095)-3)</f>
        <v>1.6</v>
      </c>
      <c r="M2095" t="str">
        <f>RIGHT(K2095,3)</f>
        <v>万/月</v>
      </c>
    </row>
    <row r="2096" spans="1:13" x14ac:dyDescent="0.2">
      <c r="A2096" t="s">
        <v>39</v>
      </c>
      <c r="B2096" t="str">
        <f>IFERROR(LOOKUP(1,0/SEARCH(Sheet2!$E$3:$E$18,A2096),Sheet2!$F$3:$F$18),"其他")</f>
        <v>Java工程师</v>
      </c>
      <c r="C2096" t="s">
        <v>389</v>
      </c>
      <c r="D2096" t="s">
        <v>35</v>
      </c>
      <c r="E2096" t="s">
        <v>16</v>
      </c>
      <c r="F2096" t="s">
        <v>17</v>
      </c>
      <c r="G2096" t="s">
        <v>390</v>
      </c>
      <c r="H2096" t="s">
        <v>93</v>
      </c>
      <c r="I2096" t="s">
        <v>81</v>
      </c>
      <c r="J2096">
        <v>1</v>
      </c>
      <c r="K2096" t="s">
        <v>11104</v>
      </c>
      <c r="L2096" t="str">
        <f>LEFT(K2096,LEN(K2096)-3)</f>
        <v>2.5</v>
      </c>
      <c r="M2096" t="str">
        <f>RIGHT(K2096,3)</f>
        <v>万/月</v>
      </c>
    </row>
    <row r="2097" spans="1:13" x14ac:dyDescent="0.2">
      <c r="A2097" t="s">
        <v>392</v>
      </c>
      <c r="B2097" t="str">
        <f>IFERROR(LOOKUP(1,0/SEARCH(Sheet2!$E$3:$E$18,A2097),Sheet2!$F$3:$F$18),"其他")</f>
        <v>C#工程师</v>
      </c>
      <c r="C2097" t="s">
        <v>393</v>
      </c>
      <c r="D2097" t="s">
        <v>23</v>
      </c>
      <c r="E2097" t="s">
        <v>16</v>
      </c>
      <c r="F2097" t="s">
        <v>30</v>
      </c>
      <c r="G2097" t="s">
        <v>394</v>
      </c>
      <c r="H2097" t="s">
        <v>42</v>
      </c>
      <c r="I2097" t="s">
        <v>32</v>
      </c>
      <c r="J2097">
        <v>1</v>
      </c>
      <c r="K2097" t="s">
        <v>11099</v>
      </c>
      <c r="L2097" t="str">
        <f>LEFT(K2097,LEN(K2097)-3)</f>
        <v>3</v>
      </c>
      <c r="M2097" t="str">
        <f>RIGHT(K2097,3)</f>
        <v>万/月</v>
      </c>
    </row>
    <row r="2098" spans="1:13" x14ac:dyDescent="0.2">
      <c r="A2098" t="s">
        <v>39</v>
      </c>
      <c r="B2098" t="str">
        <f>IFERROR(LOOKUP(1,0/SEARCH(Sheet2!$E$3:$E$18,A2098),Sheet2!$F$3:$F$18),"其他")</f>
        <v>Java工程师</v>
      </c>
      <c r="C2098" t="s">
        <v>40</v>
      </c>
      <c r="D2098" t="s">
        <v>65</v>
      </c>
      <c r="E2098" t="s">
        <v>16</v>
      </c>
      <c r="F2098" t="s">
        <v>30</v>
      </c>
      <c r="G2098" t="s">
        <v>403</v>
      </c>
      <c r="H2098" t="s">
        <v>38</v>
      </c>
      <c r="I2098" t="s">
        <v>12</v>
      </c>
      <c r="J2098">
        <v>1</v>
      </c>
      <c r="K2098" t="s">
        <v>11098</v>
      </c>
      <c r="L2098" t="str">
        <f>LEFT(K2098,LEN(K2098)-3)</f>
        <v>1.5</v>
      </c>
      <c r="M2098" t="str">
        <f>RIGHT(K2098,3)</f>
        <v>万/月</v>
      </c>
    </row>
    <row r="2099" spans="1:13" x14ac:dyDescent="0.2">
      <c r="A2099" t="s">
        <v>422</v>
      </c>
      <c r="B2099" t="str">
        <f>IFERROR(LOOKUP(1,0/SEARCH(Sheet2!$E$3:$E$18,A2099),Sheet2!$F$3:$F$18),"其他")</f>
        <v>Java工程师</v>
      </c>
      <c r="C2099" t="s">
        <v>138</v>
      </c>
      <c r="D2099" t="s">
        <v>35</v>
      </c>
      <c r="E2099" t="s">
        <v>16</v>
      </c>
      <c r="F2099" t="s">
        <v>70</v>
      </c>
      <c r="G2099" t="s">
        <v>423</v>
      </c>
      <c r="H2099" t="s">
        <v>93</v>
      </c>
      <c r="I2099" t="s">
        <v>12</v>
      </c>
      <c r="J2099">
        <v>1</v>
      </c>
      <c r="K2099" t="s">
        <v>11096</v>
      </c>
      <c r="L2099" t="str">
        <f>LEFT(K2099,LEN(K2099)-3)</f>
        <v>2</v>
      </c>
      <c r="M2099" t="str">
        <f>RIGHT(K2099,3)</f>
        <v>万/月</v>
      </c>
    </row>
    <row r="2100" spans="1:13" x14ac:dyDescent="0.2">
      <c r="A2100" t="s">
        <v>39</v>
      </c>
      <c r="B2100" t="str">
        <f>IFERROR(LOOKUP(1,0/SEARCH(Sheet2!$E$3:$E$18,A2100),Sheet2!$F$3:$F$18),"其他")</f>
        <v>Java工程师</v>
      </c>
      <c r="C2100" t="s">
        <v>40</v>
      </c>
      <c r="D2100" t="s">
        <v>35</v>
      </c>
      <c r="E2100" t="s">
        <v>16</v>
      </c>
      <c r="F2100" t="s">
        <v>24</v>
      </c>
      <c r="G2100" t="s">
        <v>424</v>
      </c>
      <c r="H2100" t="s">
        <v>42</v>
      </c>
      <c r="I2100" t="s">
        <v>12</v>
      </c>
      <c r="J2100">
        <v>1</v>
      </c>
      <c r="K2100" t="s">
        <v>11098</v>
      </c>
      <c r="L2100" t="str">
        <f>LEFT(K2100,LEN(K2100)-3)</f>
        <v>1.5</v>
      </c>
      <c r="M2100" t="str">
        <f>RIGHT(K2100,3)</f>
        <v>万/月</v>
      </c>
    </row>
    <row r="2101" spans="1:13" x14ac:dyDescent="0.2">
      <c r="A2101" t="s">
        <v>247</v>
      </c>
      <c r="B2101" t="str">
        <f>IFERROR(LOOKUP(1,0/SEARCH(Sheet2!$E$3:$E$18,A2101),Sheet2!$F$3:$F$18),"其他")</f>
        <v>Java工程师</v>
      </c>
      <c r="C2101" t="s">
        <v>138</v>
      </c>
      <c r="D2101" t="s">
        <v>35</v>
      </c>
      <c r="E2101" t="s">
        <v>8</v>
      </c>
      <c r="F2101" t="s">
        <v>120</v>
      </c>
      <c r="G2101" t="s">
        <v>430</v>
      </c>
      <c r="H2101" t="s">
        <v>93</v>
      </c>
      <c r="I2101" t="s">
        <v>149</v>
      </c>
      <c r="J2101">
        <v>1</v>
      </c>
      <c r="K2101" t="s">
        <v>11096</v>
      </c>
      <c r="L2101" t="str">
        <f>LEFT(K2101,LEN(K2101)-3)</f>
        <v>2</v>
      </c>
      <c r="M2101" t="str">
        <f>RIGHT(K2101,3)</f>
        <v>万/月</v>
      </c>
    </row>
    <row r="2102" spans="1:13" x14ac:dyDescent="0.2">
      <c r="A2102" t="s">
        <v>431</v>
      </c>
      <c r="B2102" t="str">
        <f>IFERROR(LOOKUP(1,0/SEARCH(Sheet2!$E$3:$E$18,A2102),Sheet2!$F$3:$F$18),"其他")</f>
        <v>Java工程师</v>
      </c>
      <c r="C2102" t="s">
        <v>40</v>
      </c>
      <c r="D2102" t="s">
        <v>7</v>
      </c>
      <c r="E2102" t="s">
        <v>59</v>
      </c>
      <c r="F2102" t="s">
        <v>70</v>
      </c>
      <c r="G2102" t="s">
        <v>432</v>
      </c>
      <c r="H2102" t="s">
        <v>26</v>
      </c>
      <c r="I2102" t="s">
        <v>81</v>
      </c>
      <c r="J2102">
        <v>1</v>
      </c>
      <c r="K2102" t="s">
        <v>11098</v>
      </c>
      <c r="L2102" t="str">
        <f>LEFT(K2102,LEN(K2102)-3)</f>
        <v>1.5</v>
      </c>
      <c r="M2102" t="str">
        <f>RIGHT(K2102,3)</f>
        <v>万/月</v>
      </c>
    </row>
    <row r="2103" spans="1:13" x14ac:dyDescent="0.2">
      <c r="A2103" t="s">
        <v>39</v>
      </c>
      <c r="B2103" t="str">
        <f>IFERROR(LOOKUP(1,0/SEARCH(Sheet2!$E$3:$E$18,A2103),Sheet2!$F$3:$F$18),"其他")</f>
        <v>Java工程师</v>
      </c>
      <c r="C2103" t="s">
        <v>40</v>
      </c>
      <c r="D2103" t="s">
        <v>35</v>
      </c>
      <c r="E2103" t="s">
        <v>8</v>
      </c>
      <c r="F2103" t="s">
        <v>36</v>
      </c>
      <c r="G2103" t="s">
        <v>436</v>
      </c>
      <c r="H2103" t="s">
        <v>11</v>
      </c>
      <c r="I2103" t="s">
        <v>12</v>
      </c>
      <c r="J2103">
        <v>1</v>
      </c>
      <c r="K2103" t="s">
        <v>11098</v>
      </c>
      <c r="L2103" t="str">
        <f>LEFT(K2103,LEN(K2103)-3)</f>
        <v>1.5</v>
      </c>
      <c r="M2103" t="str">
        <f>RIGHT(K2103,3)</f>
        <v>万/月</v>
      </c>
    </row>
    <row r="2104" spans="1:13" x14ac:dyDescent="0.2">
      <c r="A2104" t="s">
        <v>39</v>
      </c>
      <c r="B2104" t="str">
        <f>IFERROR(LOOKUP(1,0/SEARCH(Sheet2!$E$3:$E$18,A2104),Sheet2!$F$3:$F$18),"其他")</f>
        <v>Java工程师</v>
      </c>
      <c r="C2104" t="s">
        <v>40</v>
      </c>
      <c r="D2104" t="s">
        <v>65</v>
      </c>
      <c r="E2104" t="s">
        <v>16</v>
      </c>
      <c r="F2104" t="s">
        <v>24</v>
      </c>
      <c r="G2104" t="s">
        <v>439</v>
      </c>
      <c r="H2104" t="s">
        <v>42</v>
      </c>
      <c r="I2104" t="s">
        <v>12</v>
      </c>
      <c r="J2104">
        <v>1</v>
      </c>
      <c r="K2104" t="s">
        <v>11098</v>
      </c>
      <c r="L2104" t="str">
        <f>LEFT(K2104,LEN(K2104)-3)</f>
        <v>1.5</v>
      </c>
      <c r="M2104" t="str">
        <f>RIGHT(K2104,3)</f>
        <v>万/月</v>
      </c>
    </row>
    <row r="2105" spans="1:13" x14ac:dyDescent="0.2">
      <c r="A2105" t="s">
        <v>101</v>
      </c>
      <c r="B2105" t="str">
        <f>IFERROR(LOOKUP(1,0/SEARCH(Sheet2!$E$3:$E$18,A2105),Sheet2!$F$3:$F$18),"其他")</f>
        <v>Java工程师</v>
      </c>
      <c r="C2105" t="s">
        <v>40</v>
      </c>
      <c r="D2105" t="s">
        <v>35</v>
      </c>
      <c r="E2105" t="s">
        <v>16</v>
      </c>
      <c r="F2105" t="s">
        <v>17</v>
      </c>
      <c r="G2105" t="s">
        <v>441</v>
      </c>
      <c r="H2105" t="s">
        <v>93</v>
      </c>
      <c r="I2105" t="s">
        <v>12</v>
      </c>
      <c r="J2105">
        <v>1</v>
      </c>
      <c r="K2105" t="s">
        <v>11098</v>
      </c>
      <c r="L2105" t="str">
        <f>LEFT(K2105,LEN(K2105)-3)</f>
        <v>1.5</v>
      </c>
      <c r="M2105" t="str">
        <f>RIGHT(K2105,3)</f>
        <v>万/月</v>
      </c>
    </row>
    <row r="2106" spans="1:13" x14ac:dyDescent="0.2">
      <c r="A2106" t="s">
        <v>442</v>
      </c>
      <c r="B2106" t="str">
        <f>IFERROR(LOOKUP(1,0/SEARCH(Sheet2!$E$3:$E$18,A2106),Sheet2!$F$3:$F$18),"其他")</f>
        <v>Java工程师</v>
      </c>
      <c r="C2106" t="s">
        <v>40</v>
      </c>
      <c r="D2106" t="s">
        <v>23</v>
      </c>
      <c r="E2106" t="s">
        <v>16</v>
      </c>
      <c r="F2106" t="s">
        <v>30</v>
      </c>
      <c r="G2106" t="s">
        <v>443</v>
      </c>
      <c r="H2106" t="s">
        <v>42</v>
      </c>
      <c r="I2106" t="s">
        <v>32</v>
      </c>
      <c r="J2106">
        <v>1</v>
      </c>
      <c r="K2106" t="s">
        <v>11098</v>
      </c>
      <c r="L2106" t="str">
        <f>LEFT(K2106,LEN(K2106)-3)</f>
        <v>1.5</v>
      </c>
      <c r="M2106" t="str">
        <f>RIGHT(K2106,3)</f>
        <v>万/月</v>
      </c>
    </row>
    <row r="2107" spans="1:13" x14ac:dyDescent="0.2">
      <c r="A2107" t="s">
        <v>457</v>
      </c>
      <c r="B2107" t="str">
        <f>IFERROR(LOOKUP(1,0/SEARCH(Sheet2!$E$3:$E$18,A2107),Sheet2!$F$3:$F$18),"其他")</f>
        <v>Java工程师</v>
      </c>
      <c r="C2107" t="s">
        <v>40</v>
      </c>
      <c r="D2107" t="s">
        <v>15</v>
      </c>
      <c r="E2107" t="s">
        <v>16</v>
      </c>
      <c r="F2107" t="s">
        <v>24</v>
      </c>
      <c r="G2107" t="s">
        <v>458</v>
      </c>
      <c r="H2107" t="s">
        <v>38</v>
      </c>
      <c r="I2107" t="s">
        <v>12</v>
      </c>
      <c r="J2107">
        <v>1</v>
      </c>
      <c r="K2107" t="s">
        <v>11098</v>
      </c>
      <c r="L2107" t="str">
        <f>LEFT(K2107,LEN(K2107)-3)</f>
        <v>1.5</v>
      </c>
      <c r="M2107" t="str">
        <f>RIGHT(K2107,3)</f>
        <v>万/月</v>
      </c>
    </row>
    <row r="2108" spans="1:13" x14ac:dyDescent="0.2">
      <c r="A2108" t="s">
        <v>459</v>
      </c>
      <c r="B2108" t="str">
        <f>IFERROR(LOOKUP(1,0/SEARCH(Sheet2!$E$3:$E$18,A2108),Sheet2!$F$3:$F$18),"其他")</f>
        <v>Java工程师</v>
      </c>
      <c r="C2108" t="s">
        <v>40</v>
      </c>
      <c r="D2108" t="s">
        <v>7</v>
      </c>
      <c r="E2108" t="s">
        <v>59</v>
      </c>
      <c r="F2108" t="s">
        <v>24</v>
      </c>
      <c r="G2108" t="s">
        <v>460</v>
      </c>
      <c r="H2108" t="s">
        <v>11</v>
      </c>
      <c r="I2108" t="s">
        <v>12</v>
      </c>
      <c r="J2108">
        <v>1</v>
      </c>
      <c r="K2108" t="s">
        <v>11098</v>
      </c>
      <c r="L2108" t="str">
        <f>LEFT(K2108,LEN(K2108)-3)</f>
        <v>1.5</v>
      </c>
      <c r="M2108" t="str">
        <f>RIGHT(K2108,3)</f>
        <v>万/月</v>
      </c>
    </row>
    <row r="2109" spans="1:13" x14ac:dyDescent="0.2">
      <c r="A2109" t="s">
        <v>353</v>
      </c>
      <c r="B2109" t="str">
        <f>IFERROR(LOOKUP(1,0/SEARCH(Sheet2!$E$3:$E$18,A2109),Sheet2!$F$3:$F$18),"其他")</f>
        <v>Java工程师</v>
      </c>
      <c r="C2109" t="s">
        <v>40</v>
      </c>
      <c r="D2109" t="s">
        <v>35</v>
      </c>
      <c r="E2109" t="s">
        <v>16</v>
      </c>
      <c r="F2109" t="s">
        <v>30</v>
      </c>
      <c r="G2109" t="s">
        <v>1687</v>
      </c>
      <c r="H2109" t="s">
        <v>93</v>
      </c>
      <c r="I2109" t="s">
        <v>12</v>
      </c>
      <c r="J2109">
        <v>1</v>
      </c>
      <c r="K2109" t="s">
        <v>11098</v>
      </c>
      <c r="L2109" t="str">
        <f>LEFT(K2109,LEN(K2109)-3)</f>
        <v>1.5</v>
      </c>
      <c r="M2109" t="str">
        <f>RIGHT(K2109,3)</f>
        <v>万/月</v>
      </c>
    </row>
    <row r="2110" spans="1:13" x14ac:dyDescent="0.2">
      <c r="A2110" t="s">
        <v>33</v>
      </c>
      <c r="B2110" t="str">
        <f>IFERROR(LOOKUP(1,0/SEARCH(Sheet2!$E$3:$E$18,A2110),Sheet2!$F$3:$F$18),"其他")</f>
        <v>Java工程师</v>
      </c>
      <c r="C2110" t="s">
        <v>40</v>
      </c>
      <c r="D2110" t="s">
        <v>15</v>
      </c>
      <c r="E2110" t="s">
        <v>16</v>
      </c>
      <c r="F2110" t="s">
        <v>1816</v>
      </c>
      <c r="G2110" t="s">
        <v>852</v>
      </c>
      <c r="H2110" t="s">
        <v>26</v>
      </c>
      <c r="I2110" t="s">
        <v>50</v>
      </c>
      <c r="J2110">
        <v>1</v>
      </c>
      <c r="K2110" t="s">
        <v>11098</v>
      </c>
      <c r="L2110" t="str">
        <f>LEFT(K2110,LEN(K2110)-3)</f>
        <v>1.5</v>
      </c>
      <c r="M2110" t="str">
        <f>RIGHT(K2110,3)</f>
        <v>万/月</v>
      </c>
    </row>
    <row r="2111" spans="1:13" x14ac:dyDescent="0.2">
      <c r="A2111" t="s">
        <v>39</v>
      </c>
      <c r="B2111" t="str">
        <f>IFERROR(LOOKUP(1,0/SEARCH(Sheet2!$E$3:$E$18,A2111),Sheet2!$F$3:$F$18),"其他")</f>
        <v>Java工程师</v>
      </c>
      <c r="C2111" t="s">
        <v>40</v>
      </c>
      <c r="D2111" t="s">
        <v>65</v>
      </c>
      <c r="E2111" t="s">
        <v>8</v>
      </c>
      <c r="F2111" t="s">
        <v>30</v>
      </c>
      <c r="G2111" t="s">
        <v>1982</v>
      </c>
      <c r="H2111" t="s">
        <v>26</v>
      </c>
      <c r="I2111" t="s">
        <v>12</v>
      </c>
      <c r="J2111">
        <v>1</v>
      </c>
      <c r="K2111" t="s">
        <v>11098</v>
      </c>
      <c r="L2111" t="str">
        <f>LEFT(K2111,LEN(K2111)-3)</f>
        <v>1.5</v>
      </c>
      <c r="M2111" t="str">
        <f>RIGHT(K2111,3)</f>
        <v>万/月</v>
      </c>
    </row>
    <row r="2112" spans="1:13" x14ac:dyDescent="0.2">
      <c r="A2112" t="s">
        <v>39</v>
      </c>
      <c r="B2112" t="str">
        <f>IFERROR(LOOKUP(1,0/SEARCH(Sheet2!$E$3:$E$18,A2112),Sheet2!$F$3:$F$18),"其他")</f>
        <v>Java工程师</v>
      </c>
      <c r="C2112" t="s">
        <v>40</v>
      </c>
      <c r="D2112" t="s">
        <v>35</v>
      </c>
      <c r="E2112" t="s">
        <v>16</v>
      </c>
      <c r="F2112" t="s">
        <v>36</v>
      </c>
      <c r="G2112" t="s">
        <v>2069</v>
      </c>
      <c r="H2112" t="s">
        <v>93</v>
      </c>
      <c r="I2112" t="s">
        <v>2070</v>
      </c>
      <c r="J2112">
        <v>1</v>
      </c>
      <c r="K2112" t="s">
        <v>11098</v>
      </c>
      <c r="L2112" t="str">
        <f>LEFT(K2112,LEN(K2112)-3)</f>
        <v>1.5</v>
      </c>
      <c r="M2112" t="str">
        <f>RIGHT(K2112,3)</f>
        <v>万/月</v>
      </c>
    </row>
    <row r="2113" spans="1:13" x14ac:dyDescent="0.2">
      <c r="A2113" t="s">
        <v>39</v>
      </c>
      <c r="B2113" t="str">
        <f>IFERROR(LOOKUP(1,0/SEARCH(Sheet2!$E$3:$E$18,A2113),Sheet2!$F$3:$F$18),"其他")</f>
        <v>Java工程师</v>
      </c>
      <c r="C2113" t="s">
        <v>40</v>
      </c>
      <c r="D2113" t="s">
        <v>35</v>
      </c>
      <c r="E2113" t="s">
        <v>16</v>
      </c>
      <c r="F2113" t="s">
        <v>24</v>
      </c>
      <c r="G2113" t="s">
        <v>2153</v>
      </c>
      <c r="H2113" t="s">
        <v>42</v>
      </c>
      <c r="I2113" t="s">
        <v>12</v>
      </c>
      <c r="J2113">
        <v>1</v>
      </c>
      <c r="K2113" t="s">
        <v>11098</v>
      </c>
      <c r="L2113" t="str">
        <f>LEFT(K2113,LEN(K2113)-3)</f>
        <v>1.5</v>
      </c>
      <c r="M2113" t="str">
        <f>RIGHT(K2113,3)</f>
        <v>万/月</v>
      </c>
    </row>
    <row r="2114" spans="1:13" x14ac:dyDescent="0.2">
      <c r="A2114" t="s">
        <v>33</v>
      </c>
      <c r="B2114" t="str">
        <f>IFERROR(LOOKUP(1,0/SEARCH(Sheet2!$E$3:$E$18,A2114),Sheet2!$F$3:$F$18),"其他")</f>
        <v>Java工程师</v>
      </c>
      <c r="C2114" t="s">
        <v>138</v>
      </c>
      <c r="D2114" t="s">
        <v>15</v>
      </c>
      <c r="E2114" t="s">
        <v>16</v>
      </c>
      <c r="F2114" t="s">
        <v>9</v>
      </c>
      <c r="G2114" t="s">
        <v>2403</v>
      </c>
      <c r="H2114" t="s">
        <v>11</v>
      </c>
      <c r="I2114" t="s">
        <v>12</v>
      </c>
      <c r="J2114">
        <v>1</v>
      </c>
      <c r="K2114" t="s">
        <v>11096</v>
      </c>
      <c r="L2114" t="str">
        <f>LEFT(K2114,LEN(K2114)-3)</f>
        <v>2</v>
      </c>
      <c r="M2114" t="str">
        <f>RIGHT(K2114,3)</f>
        <v>万/月</v>
      </c>
    </row>
    <row r="2115" spans="1:13" x14ac:dyDescent="0.2">
      <c r="A2115" t="s">
        <v>39</v>
      </c>
      <c r="B2115" t="str">
        <f>IFERROR(LOOKUP(1,0/SEARCH(Sheet2!$E$3:$E$18,A2115),Sheet2!$F$3:$F$18),"其他")</f>
        <v>Java工程师</v>
      </c>
      <c r="C2115" t="s">
        <v>40</v>
      </c>
      <c r="D2115" t="s">
        <v>65</v>
      </c>
      <c r="E2115" t="s">
        <v>8</v>
      </c>
      <c r="F2115" t="s">
        <v>1636</v>
      </c>
      <c r="G2115" t="s">
        <v>2640</v>
      </c>
      <c r="H2115" t="s">
        <v>38</v>
      </c>
      <c r="I2115" t="s">
        <v>12</v>
      </c>
      <c r="J2115">
        <v>1</v>
      </c>
      <c r="K2115" t="s">
        <v>11098</v>
      </c>
      <c r="L2115" t="str">
        <f>LEFT(K2115,LEN(K2115)-3)</f>
        <v>1.5</v>
      </c>
      <c r="M2115" t="str">
        <f>RIGHT(K2115,3)</f>
        <v>万/月</v>
      </c>
    </row>
    <row r="2116" spans="1:13" x14ac:dyDescent="0.2">
      <c r="A2116" t="s">
        <v>2644</v>
      </c>
      <c r="B2116" t="str">
        <f>IFERROR(LOOKUP(1,0/SEARCH(Sheet2!$E$3:$E$18,A2116),Sheet2!$F$3:$F$18),"其他")</f>
        <v>Java工程师</v>
      </c>
      <c r="C2116" t="s">
        <v>1015</v>
      </c>
      <c r="D2116" t="s">
        <v>65</v>
      </c>
      <c r="E2116" t="s">
        <v>16</v>
      </c>
      <c r="F2116" t="s">
        <v>2645</v>
      </c>
      <c r="G2116" t="s">
        <v>2646</v>
      </c>
      <c r="H2116" t="s">
        <v>93</v>
      </c>
      <c r="I2116" t="s">
        <v>12</v>
      </c>
      <c r="J2116">
        <v>1</v>
      </c>
      <c r="K2116" t="s">
        <v>11106</v>
      </c>
      <c r="L2116" t="str">
        <f>LEFT(K2116,LEN(K2116)-3)</f>
        <v>1.4</v>
      </c>
      <c r="M2116" t="str">
        <f>RIGHT(K2116,3)</f>
        <v>万/月</v>
      </c>
    </row>
    <row r="2117" spans="1:13" x14ac:dyDescent="0.2">
      <c r="A2117" t="s">
        <v>459</v>
      </c>
      <c r="B2117" t="str">
        <f>IFERROR(LOOKUP(1,0/SEARCH(Sheet2!$E$3:$E$18,A2117),Sheet2!$F$3:$F$18),"其他")</f>
        <v>Java工程师</v>
      </c>
      <c r="C2117" t="s">
        <v>40</v>
      </c>
      <c r="D2117" t="s">
        <v>7</v>
      </c>
      <c r="E2117" t="s">
        <v>16</v>
      </c>
      <c r="F2117" t="s">
        <v>2647</v>
      </c>
      <c r="G2117" t="s">
        <v>2648</v>
      </c>
      <c r="H2117" t="s">
        <v>26</v>
      </c>
      <c r="I2117" t="s">
        <v>129</v>
      </c>
      <c r="J2117">
        <v>1</v>
      </c>
      <c r="K2117" t="s">
        <v>11098</v>
      </c>
      <c r="L2117" t="str">
        <f>LEFT(K2117,LEN(K2117)-3)</f>
        <v>1.5</v>
      </c>
      <c r="M2117" t="str">
        <f>RIGHT(K2117,3)</f>
        <v>万/月</v>
      </c>
    </row>
    <row r="2118" spans="1:13" x14ac:dyDescent="0.2">
      <c r="A2118" t="s">
        <v>39</v>
      </c>
      <c r="B2118" t="str">
        <f>IFERROR(LOOKUP(1,0/SEARCH(Sheet2!$E$3:$E$18,A2118),Sheet2!$F$3:$F$18),"其他")</f>
        <v>Java工程师</v>
      </c>
      <c r="C2118" t="s">
        <v>40</v>
      </c>
      <c r="D2118" t="s">
        <v>35</v>
      </c>
      <c r="E2118" t="s">
        <v>8</v>
      </c>
      <c r="F2118" t="s">
        <v>839</v>
      </c>
      <c r="G2118" t="s">
        <v>2655</v>
      </c>
      <c r="H2118" t="s">
        <v>93</v>
      </c>
      <c r="I2118" t="s">
        <v>12</v>
      </c>
      <c r="J2118">
        <v>1</v>
      </c>
      <c r="K2118" t="s">
        <v>11098</v>
      </c>
      <c r="L2118" t="str">
        <f>LEFT(K2118,LEN(K2118)-3)</f>
        <v>1.5</v>
      </c>
      <c r="M2118" t="str">
        <f>RIGHT(K2118,3)</f>
        <v>万/月</v>
      </c>
    </row>
    <row r="2119" spans="1:13" x14ac:dyDescent="0.2">
      <c r="A2119" t="s">
        <v>39</v>
      </c>
      <c r="B2119" t="str">
        <f>IFERROR(LOOKUP(1,0/SEARCH(Sheet2!$E$3:$E$18,A2119),Sheet2!$F$3:$F$18),"其他")</f>
        <v>Java工程师</v>
      </c>
      <c r="C2119" t="s">
        <v>138</v>
      </c>
      <c r="D2119" t="s">
        <v>23</v>
      </c>
      <c r="E2119" t="s">
        <v>16</v>
      </c>
      <c r="F2119" t="s">
        <v>2653</v>
      </c>
      <c r="G2119" t="s">
        <v>2658</v>
      </c>
      <c r="H2119" t="s">
        <v>93</v>
      </c>
      <c r="I2119" t="s">
        <v>149</v>
      </c>
      <c r="J2119">
        <v>1</v>
      </c>
      <c r="K2119" t="s">
        <v>11096</v>
      </c>
      <c r="L2119" t="str">
        <f>LEFT(K2119,LEN(K2119)-3)</f>
        <v>2</v>
      </c>
      <c r="M2119" t="str">
        <f>RIGHT(K2119,3)</f>
        <v>万/月</v>
      </c>
    </row>
    <row r="2120" spans="1:13" x14ac:dyDescent="0.2">
      <c r="A2120" t="s">
        <v>39</v>
      </c>
      <c r="B2120" t="str">
        <f>IFERROR(LOOKUP(1,0/SEARCH(Sheet2!$E$3:$E$18,A2120),Sheet2!$F$3:$F$18),"其他")</f>
        <v>Java工程师</v>
      </c>
      <c r="C2120" t="s">
        <v>138</v>
      </c>
      <c r="D2120" t="s">
        <v>15</v>
      </c>
      <c r="E2120" t="s">
        <v>16</v>
      </c>
      <c r="F2120" t="s">
        <v>2314</v>
      </c>
      <c r="G2120" t="s">
        <v>2661</v>
      </c>
      <c r="H2120" t="s">
        <v>11</v>
      </c>
      <c r="I2120" t="s">
        <v>12</v>
      </c>
      <c r="J2120">
        <v>1</v>
      </c>
      <c r="K2120" t="s">
        <v>11096</v>
      </c>
      <c r="L2120" t="str">
        <f>LEFT(K2120,LEN(K2120)-3)</f>
        <v>2</v>
      </c>
      <c r="M2120" t="str">
        <f>RIGHT(K2120,3)</f>
        <v>万/月</v>
      </c>
    </row>
    <row r="2121" spans="1:13" x14ac:dyDescent="0.2">
      <c r="A2121" t="s">
        <v>2664</v>
      </c>
      <c r="B2121" t="str">
        <f>IFERROR(LOOKUP(1,0/SEARCH(Sheet2!$E$3:$E$18,A2121),Sheet2!$F$3:$F$18),"其他")</f>
        <v>Java工程师</v>
      </c>
      <c r="C2121" t="s">
        <v>79</v>
      </c>
      <c r="D2121" t="s">
        <v>65</v>
      </c>
      <c r="E2121" t="s">
        <v>16</v>
      </c>
      <c r="F2121" t="s">
        <v>2314</v>
      </c>
      <c r="G2121" t="s">
        <v>2665</v>
      </c>
      <c r="H2121" t="s">
        <v>26</v>
      </c>
      <c r="I2121" t="s">
        <v>12</v>
      </c>
      <c r="J2121">
        <v>1</v>
      </c>
      <c r="K2121" t="s">
        <v>11100</v>
      </c>
      <c r="L2121" t="str">
        <f>LEFT(K2121,LEN(K2121)-3)</f>
        <v>1.8</v>
      </c>
      <c r="M2121" t="str">
        <f>RIGHT(K2121,3)</f>
        <v>万/月</v>
      </c>
    </row>
    <row r="2122" spans="1:13" x14ac:dyDescent="0.2">
      <c r="A2122" t="s">
        <v>39</v>
      </c>
      <c r="B2122" t="str">
        <f>IFERROR(LOOKUP(1,0/SEARCH(Sheet2!$E$3:$E$18,A2122),Sheet2!$F$3:$F$18),"其他")</f>
        <v>Java工程师</v>
      </c>
      <c r="C2122" t="s">
        <v>40</v>
      </c>
      <c r="D2122" t="s">
        <v>35</v>
      </c>
      <c r="E2122" t="s">
        <v>16</v>
      </c>
      <c r="F2122" t="s">
        <v>2636</v>
      </c>
      <c r="G2122" t="s">
        <v>2667</v>
      </c>
      <c r="H2122" t="s">
        <v>11</v>
      </c>
      <c r="I2122" t="s">
        <v>12</v>
      </c>
      <c r="J2122">
        <v>1</v>
      </c>
      <c r="K2122" t="s">
        <v>11098</v>
      </c>
      <c r="L2122" t="str">
        <f>LEFT(K2122,LEN(K2122)-3)</f>
        <v>1.5</v>
      </c>
      <c r="M2122" t="str">
        <f>RIGHT(K2122,3)</f>
        <v>万/月</v>
      </c>
    </row>
    <row r="2123" spans="1:13" x14ac:dyDescent="0.2">
      <c r="A2123" t="s">
        <v>39</v>
      </c>
      <c r="B2123" t="str">
        <f>IFERROR(LOOKUP(1,0/SEARCH(Sheet2!$E$3:$E$18,A2123),Sheet2!$F$3:$F$18),"其他")</f>
        <v>Java工程师</v>
      </c>
      <c r="C2123" t="s">
        <v>138</v>
      </c>
      <c r="D2123" t="s">
        <v>35</v>
      </c>
      <c r="E2123" t="s">
        <v>16</v>
      </c>
      <c r="F2123" t="s">
        <v>1636</v>
      </c>
      <c r="G2123" t="s">
        <v>2016</v>
      </c>
      <c r="H2123" t="s">
        <v>93</v>
      </c>
      <c r="I2123" t="s">
        <v>12</v>
      </c>
      <c r="J2123">
        <v>1</v>
      </c>
      <c r="K2123" t="s">
        <v>11096</v>
      </c>
      <c r="L2123" t="str">
        <f>LEFT(K2123,LEN(K2123)-3)</f>
        <v>2</v>
      </c>
      <c r="M2123" t="str">
        <f>RIGHT(K2123,3)</f>
        <v>万/月</v>
      </c>
    </row>
    <row r="2124" spans="1:13" x14ac:dyDescent="0.2">
      <c r="A2124" t="s">
        <v>33</v>
      </c>
      <c r="B2124" t="str">
        <f>IFERROR(LOOKUP(1,0/SEARCH(Sheet2!$E$3:$E$18,A2124),Sheet2!$F$3:$F$18),"其他")</f>
        <v>Java工程师</v>
      </c>
      <c r="C2124" t="s">
        <v>40</v>
      </c>
      <c r="D2124" t="s">
        <v>35</v>
      </c>
      <c r="E2124" t="s">
        <v>16</v>
      </c>
      <c r="F2124" t="s">
        <v>2689</v>
      </c>
      <c r="G2124" t="s">
        <v>2690</v>
      </c>
      <c r="H2124" t="s">
        <v>38</v>
      </c>
      <c r="I2124" t="s">
        <v>81</v>
      </c>
      <c r="J2124">
        <v>1</v>
      </c>
      <c r="K2124" t="s">
        <v>11098</v>
      </c>
      <c r="L2124" t="str">
        <f>LEFT(K2124,LEN(K2124)-3)</f>
        <v>1.5</v>
      </c>
      <c r="M2124" t="str">
        <f>RIGHT(K2124,3)</f>
        <v>万/月</v>
      </c>
    </row>
    <row r="2125" spans="1:13" x14ac:dyDescent="0.2">
      <c r="A2125" t="s">
        <v>2691</v>
      </c>
      <c r="B2125" t="str">
        <f>IFERROR(LOOKUP(1,0/SEARCH(Sheet2!$E$3:$E$18,A2125),Sheet2!$F$3:$F$18),"其他")</f>
        <v>Java工程师</v>
      </c>
      <c r="C2125" t="s">
        <v>40</v>
      </c>
      <c r="D2125" t="s">
        <v>15</v>
      </c>
      <c r="E2125" t="s">
        <v>16</v>
      </c>
      <c r="F2125" t="s">
        <v>2314</v>
      </c>
      <c r="G2125" t="s">
        <v>2692</v>
      </c>
      <c r="H2125" t="s">
        <v>11</v>
      </c>
      <c r="I2125" t="s">
        <v>12</v>
      </c>
      <c r="J2125">
        <v>1</v>
      </c>
      <c r="K2125" t="s">
        <v>11098</v>
      </c>
      <c r="L2125" t="str">
        <f>LEFT(K2125,LEN(K2125)-3)</f>
        <v>1.5</v>
      </c>
      <c r="M2125" t="str">
        <f>RIGHT(K2125,3)</f>
        <v>万/月</v>
      </c>
    </row>
    <row r="2126" spans="1:13" x14ac:dyDescent="0.2">
      <c r="A2126" t="s">
        <v>353</v>
      </c>
      <c r="B2126" t="str">
        <f>IFERROR(LOOKUP(1,0/SEARCH(Sheet2!$E$3:$E$18,A2126),Sheet2!$F$3:$F$18),"其他")</f>
        <v>Java工程师</v>
      </c>
      <c r="C2126" t="s">
        <v>138</v>
      </c>
      <c r="D2126" t="s">
        <v>15</v>
      </c>
      <c r="E2126" t="s">
        <v>16</v>
      </c>
      <c r="F2126" t="s">
        <v>2674</v>
      </c>
      <c r="G2126" t="s">
        <v>1951</v>
      </c>
      <c r="H2126" t="s">
        <v>42</v>
      </c>
      <c r="I2126" t="s">
        <v>50</v>
      </c>
      <c r="J2126">
        <v>1</v>
      </c>
      <c r="K2126" t="s">
        <v>11096</v>
      </c>
      <c r="L2126" t="str">
        <f>LEFT(K2126,LEN(K2126)-3)</f>
        <v>2</v>
      </c>
      <c r="M2126" t="str">
        <f>RIGHT(K2126,3)</f>
        <v>万/月</v>
      </c>
    </row>
    <row r="2127" spans="1:13" x14ac:dyDescent="0.2">
      <c r="A2127" t="s">
        <v>145</v>
      </c>
      <c r="B2127" t="str">
        <f>IFERROR(LOOKUP(1,0/SEARCH(Sheet2!$E$3:$E$18,A2127),Sheet2!$F$3:$F$18),"其他")</f>
        <v>Java工程师</v>
      </c>
      <c r="C2127" t="s">
        <v>40</v>
      </c>
      <c r="D2127" t="s">
        <v>65</v>
      </c>
      <c r="E2127" t="s">
        <v>16</v>
      </c>
      <c r="F2127" t="s">
        <v>1636</v>
      </c>
      <c r="G2127" t="s">
        <v>2698</v>
      </c>
      <c r="H2127" t="s">
        <v>11</v>
      </c>
      <c r="I2127" t="s">
        <v>81</v>
      </c>
      <c r="J2127">
        <v>1</v>
      </c>
      <c r="K2127" t="s">
        <v>11098</v>
      </c>
      <c r="L2127" t="str">
        <f>LEFT(K2127,LEN(K2127)-3)</f>
        <v>1.5</v>
      </c>
      <c r="M2127" t="str">
        <f>RIGHT(K2127,3)</f>
        <v>万/月</v>
      </c>
    </row>
    <row r="2128" spans="1:13" x14ac:dyDescent="0.2">
      <c r="A2128" t="s">
        <v>39</v>
      </c>
      <c r="B2128" t="str">
        <f>IFERROR(LOOKUP(1,0/SEARCH(Sheet2!$E$3:$E$18,A2128),Sheet2!$F$3:$F$18),"其他")</f>
        <v>Java工程师</v>
      </c>
      <c r="C2128" t="s">
        <v>40</v>
      </c>
      <c r="D2128" t="s">
        <v>7</v>
      </c>
      <c r="E2128" t="s">
        <v>139</v>
      </c>
      <c r="F2128" t="s">
        <v>2314</v>
      </c>
      <c r="G2128" t="s">
        <v>2715</v>
      </c>
      <c r="H2128" t="s">
        <v>11</v>
      </c>
      <c r="I2128" t="s">
        <v>81</v>
      </c>
      <c r="J2128">
        <v>1</v>
      </c>
      <c r="K2128" t="s">
        <v>11098</v>
      </c>
      <c r="L2128" t="str">
        <f>LEFT(K2128,LEN(K2128)-3)</f>
        <v>1.5</v>
      </c>
      <c r="M2128" t="str">
        <f>RIGHT(K2128,3)</f>
        <v>万/月</v>
      </c>
    </row>
    <row r="2129" spans="1:13" x14ac:dyDescent="0.2">
      <c r="A2129" t="s">
        <v>2721</v>
      </c>
      <c r="B2129" t="str">
        <f>IFERROR(LOOKUP(1,0/SEARCH(Sheet2!$E$3:$E$18,A2129),Sheet2!$F$3:$F$18),"其他")</f>
        <v>Java工程师</v>
      </c>
      <c r="C2129" t="s">
        <v>40</v>
      </c>
      <c r="D2129" t="s">
        <v>35</v>
      </c>
      <c r="E2129" t="s">
        <v>16</v>
      </c>
      <c r="F2129" t="s">
        <v>1636</v>
      </c>
      <c r="G2129" t="s">
        <v>2722</v>
      </c>
      <c r="H2129" t="s">
        <v>38</v>
      </c>
      <c r="I2129" t="s">
        <v>50</v>
      </c>
      <c r="J2129">
        <v>1</v>
      </c>
      <c r="K2129" t="s">
        <v>11098</v>
      </c>
      <c r="L2129" t="str">
        <f>LEFT(K2129,LEN(K2129)-3)</f>
        <v>1.5</v>
      </c>
      <c r="M2129" t="str">
        <f>RIGHT(K2129,3)</f>
        <v>万/月</v>
      </c>
    </row>
    <row r="2130" spans="1:13" x14ac:dyDescent="0.2">
      <c r="A2130" t="s">
        <v>2731</v>
      </c>
      <c r="B2130" t="str">
        <f>IFERROR(LOOKUP(1,0/SEARCH(Sheet2!$E$3:$E$18,A2130),Sheet2!$F$3:$F$18),"其他")</f>
        <v>Java工程师</v>
      </c>
      <c r="C2130" t="s">
        <v>1581</v>
      </c>
      <c r="D2130" t="s">
        <v>35</v>
      </c>
      <c r="E2130" t="s">
        <v>16</v>
      </c>
      <c r="F2130" t="s">
        <v>2674</v>
      </c>
      <c r="G2130" t="s">
        <v>2732</v>
      </c>
      <c r="H2130" t="s">
        <v>11</v>
      </c>
      <c r="I2130" t="s">
        <v>20</v>
      </c>
      <c r="J2130">
        <v>1</v>
      </c>
      <c r="K2130" t="s">
        <v>11097</v>
      </c>
      <c r="L2130" t="str">
        <f>LEFT(K2130,LEN(K2130)-3)</f>
        <v>1.3</v>
      </c>
      <c r="M2130" t="str">
        <f>RIGHT(K2130,3)</f>
        <v>万/月</v>
      </c>
    </row>
    <row r="2131" spans="1:13" x14ac:dyDescent="0.2">
      <c r="A2131" t="s">
        <v>39</v>
      </c>
      <c r="B2131" t="str">
        <f>IFERROR(LOOKUP(1,0/SEARCH(Sheet2!$E$3:$E$18,A2131),Sheet2!$F$3:$F$18),"其他")</f>
        <v>Java工程师</v>
      </c>
      <c r="C2131" t="s">
        <v>40</v>
      </c>
      <c r="D2131" t="s">
        <v>23</v>
      </c>
      <c r="E2131" t="s">
        <v>16</v>
      </c>
      <c r="F2131" t="s">
        <v>839</v>
      </c>
      <c r="G2131" t="s">
        <v>2738</v>
      </c>
      <c r="H2131" t="s">
        <v>38</v>
      </c>
      <c r="I2131" t="s">
        <v>12</v>
      </c>
      <c r="J2131">
        <v>1</v>
      </c>
      <c r="K2131" t="s">
        <v>11098</v>
      </c>
      <c r="L2131" t="str">
        <f>LEFT(K2131,LEN(K2131)-3)</f>
        <v>1.5</v>
      </c>
      <c r="M2131" t="str">
        <f>RIGHT(K2131,3)</f>
        <v>万/月</v>
      </c>
    </row>
    <row r="2132" spans="1:13" x14ac:dyDescent="0.2">
      <c r="A2132" t="s">
        <v>247</v>
      </c>
      <c r="B2132" t="str">
        <f>IFERROR(LOOKUP(1,0/SEARCH(Sheet2!$E$3:$E$18,A2132),Sheet2!$F$3:$F$18),"其他")</f>
        <v>Java工程师</v>
      </c>
      <c r="C2132" t="s">
        <v>79</v>
      </c>
      <c r="D2132" t="s">
        <v>35</v>
      </c>
      <c r="E2132" t="s">
        <v>16</v>
      </c>
      <c r="F2132" t="s">
        <v>888</v>
      </c>
      <c r="G2132" t="s">
        <v>2739</v>
      </c>
      <c r="H2132" t="s">
        <v>38</v>
      </c>
      <c r="I2132" t="s">
        <v>12</v>
      </c>
      <c r="J2132">
        <v>1</v>
      </c>
      <c r="K2132" t="s">
        <v>11100</v>
      </c>
      <c r="L2132" t="str">
        <f>LEFT(K2132,LEN(K2132)-3)</f>
        <v>1.8</v>
      </c>
      <c r="M2132" t="str">
        <f>RIGHT(K2132,3)</f>
        <v>万/月</v>
      </c>
    </row>
    <row r="2133" spans="1:13" x14ac:dyDescent="0.2">
      <c r="A2133" t="s">
        <v>39</v>
      </c>
      <c r="B2133" t="str">
        <f>IFERROR(LOOKUP(1,0/SEARCH(Sheet2!$E$3:$E$18,A2133),Sheet2!$F$3:$F$18),"其他")</f>
        <v>Java工程师</v>
      </c>
      <c r="C2133" t="s">
        <v>40</v>
      </c>
      <c r="D2133" t="s">
        <v>7</v>
      </c>
      <c r="E2133" t="s">
        <v>143</v>
      </c>
      <c r="F2133" t="s">
        <v>2314</v>
      </c>
      <c r="G2133" t="s">
        <v>2746</v>
      </c>
      <c r="H2133" t="s">
        <v>11</v>
      </c>
      <c r="I2133" t="s">
        <v>12</v>
      </c>
      <c r="J2133">
        <v>1</v>
      </c>
      <c r="K2133" t="s">
        <v>11098</v>
      </c>
      <c r="L2133" t="str">
        <f>LEFT(K2133,LEN(K2133)-3)</f>
        <v>1.5</v>
      </c>
      <c r="M2133" t="str">
        <f>RIGHT(K2133,3)</f>
        <v>万/月</v>
      </c>
    </row>
    <row r="2134" spans="1:13" x14ac:dyDescent="0.2">
      <c r="A2134" t="s">
        <v>2749</v>
      </c>
      <c r="B2134" t="str">
        <f>IFERROR(LOOKUP(1,0/SEARCH(Sheet2!$E$3:$E$18,A2134),Sheet2!$F$3:$F$18),"其他")</f>
        <v>Java工程师</v>
      </c>
      <c r="C2134" t="s">
        <v>40</v>
      </c>
      <c r="D2134" t="s">
        <v>35</v>
      </c>
      <c r="E2134" t="s">
        <v>8</v>
      </c>
      <c r="F2134" t="s">
        <v>839</v>
      </c>
      <c r="G2134" t="s">
        <v>2750</v>
      </c>
      <c r="H2134" t="s">
        <v>26</v>
      </c>
      <c r="I2134" t="s">
        <v>50</v>
      </c>
      <c r="J2134">
        <v>1</v>
      </c>
      <c r="K2134" t="s">
        <v>11098</v>
      </c>
      <c r="L2134" t="str">
        <f>LEFT(K2134,LEN(K2134)-3)</f>
        <v>1.5</v>
      </c>
      <c r="M2134" t="str">
        <f>RIGHT(K2134,3)</f>
        <v>万/月</v>
      </c>
    </row>
    <row r="2135" spans="1:13" x14ac:dyDescent="0.2">
      <c r="A2135" t="s">
        <v>2751</v>
      </c>
      <c r="B2135" t="str">
        <f>IFERROR(LOOKUP(1,0/SEARCH(Sheet2!$E$3:$E$18,A2135),Sheet2!$F$3:$F$18),"其他")</f>
        <v>测试工程师</v>
      </c>
      <c r="C2135" t="s">
        <v>40</v>
      </c>
      <c r="D2135" t="s">
        <v>7</v>
      </c>
      <c r="E2135" t="s">
        <v>16</v>
      </c>
      <c r="F2135" t="s">
        <v>839</v>
      </c>
      <c r="G2135" t="s">
        <v>2752</v>
      </c>
      <c r="I2135" t="s">
        <v>12</v>
      </c>
      <c r="J2135">
        <v>1</v>
      </c>
      <c r="K2135" t="s">
        <v>11098</v>
      </c>
      <c r="L2135" t="str">
        <f>LEFT(K2135,LEN(K2135)-3)</f>
        <v>1.5</v>
      </c>
      <c r="M2135" t="str">
        <f>RIGHT(K2135,3)</f>
        <v>万/月</v>
      </c>
    </row>
    <row r="2136" spans="1:13" x14ac:dyDescent="0.2">
      <c r="A2136" t="s">
        <v>2754</v>
      </c>
      <c r="B2136" t="str">
        <f>IFERROR(LOOKUP(1,0/SEARCH(Sheet2!$E$3:$E$18,A2136),Sheet2!$F$3:$F$18),"其他")</f>
        <v>Java工程师</v>
      </c>
      <c r="C2136" t="s">
        <v>40</v>
      </c>
      <c r="D2136" t="s">
        <v>65</v>
      </c>
      <c r="E2136" t="s">
        <v>8</v>
      </c>
      <c r="F2136" t="s">
        <v>888</v>
      </c>
      <c r="G2136" t="s">
        <v>2755</v>
      </c>
      <c r="H2136" t="s">
        <v>11</v>
      </c>
      <c r="I2136" t="s">
        <v>81</v>
      </c>
      <c r="J2136">
        <v>1</v>
      </c>
      <c r="K2136" t="s">
        <v>11098</v>
      </c>
      <c r="L2136" t="str">
        <f>LEFT(K2136,LEN(K2136)-3)</f>
        <v>1.5</v>
      </c>
      <c r="M2136" t="str">
        <f>RIGHT(K2136,3)</f>
        <v>万/月</v>
      </c>
    </row>
    <row r="2137" spans="1:13" x14ac:dyDescent="0.2">
      <c r="A2137" t="s">
        <v>2773</v>
      </c>
      <c r="B2137" t="str">
        <f>IFERROR(LOOKUP(1,0/SEARCH(Sheet2!$E$3:$E$18,A2137),Sheet2!$F$3:$F$18),"其他")</f>
        <v>Java工程师</v>
      </c>
      <c r="C2137" t="s">
        <v>40</v>
      </c>
      <c r="D2137" t="s">
        <v>7</v>
      </c>
      <c r="E2137" t="s">
        <v>127</v>
      </c>
      <c r="F2137" t="s">
        <v>888</v>
      </c>
      <c r="G2137" t="s">
        <v>128</v>
      </c>
      <c r="H2137" t="s">
        <v>112</v>
      </c>
      <c r="I2137" t="s">
        <v>129</v>
      </c>
      <c r="J2137">
        <v>1</v>
      </c>
      <c r="K2137" t="s">
        <v>11098</v>
      </c>
      <c r="L2137" t="str">
        <f>LEFT(K2137,LEN(K2137)-3)</f>
        <v>1.5</v>
      </c>
      <c r="M2137" t="str">
        <f>RIGHT(K2137,3)</f>
        <v>万/月</v>
      </c>
    </row>
    <row r="2138" spans="1:13" x14ac:dyDescent="0.2">
      <c r="A2138" t="s">
        <v>2781</v>
      </c>
      <c r="B2138" t="str">
        <f>IFERROR(LOOKUP(1,0/SEARCH(Sheet2!$E$3:$E$18,A2138),Sheet2!$F$3:$F$18),"其他")</f>
        <v>Java工程师</v>
      </c>
      <c r="C2138" t="s">
        <v>138</v>
      </c>
      <c r="D2138" t="s">
        <v>23</v>
      </c>
      <c r="E2138" t="s">
        <v>8</v>
      </c>
      <c r="F2138" t="s">
        <v>1636</v>
      </c>
      <c r="G2138" t="s">
        <v>2782</v>
      </c>
      <c r="H2138" t="s">
        <v>93</v>
      </c>
      <c r="I2138" t="s">
        <v>12</v>
      </c>
      <c r="J2138">
        <v>1</v>
      </c>
      <c r="K2138" t="s">
        <v>11096</v>
      </c>
      <c r="L2138" t="str">
        <f>LEFT(K2138,LEN(K2138)-3)</f>
        <v>2</v>
      </c>
      <c r="M2138" t="str">
        <f>RIGHT(K2138,3)</f>
        <v>万/月</v>
      </c>
    </row>
    <row r="2139" spans="1:13" x14ac:dyDescent="0.2">
      <c r="A2139" t="s">
        <v>2785</v>
      </c>
      <c r="B2139" t="str">
        <f>IFERROR(LOOKUP(1,0/SEARCH(Sheet2!$E$3:$E$18,A2139),Sheet2!$F$3:$F$18),"其他")</f>
        <v>Java工程师</v>
      </c>
      <c r="C2139" t="s">
        <v>138</v>
      </c>
      <c r="D2139" t="s">
        <v>35</v>
      </c>
      <c r="E2139" t="s">
        <v>8</v>
      </c>
      <c r="F2139" t="s">
        <v>487</v>
      </c>
      <c r="G2139" t="s">
        <v>2786</v>
      </c>
      <c r="H2139" t="s">
        <v>42</v>
      </c>
      <c r="I2139" t="s">
        <v>12</v>
      </c>
      <c r="J2139">
        <v>1</v>
      </c>
      <c r="K2139" t="s">
        <v>11096</v>
      </c>
      <c r="L2139" t="str">
        <f>LEFT(K2139,LEN(K2139)-3)</f>
        <v>2</v>
      </c>
      <c r="M2139" t="str">
        <f>RIGHT(K2139,3)</f>
        <v>万/月</v>
      </c>
    </row>
    <row r="2140" spans="1:13" x14ac:dyDescent="0.2">
      <c r="A2140" t="s">
        <v>2790</v>
      </c>
      <c r="B2140" t="str">
        <f>IFERROR(LOOKUP(1,0/SEARCH(Sheet2!$E$3:$E$18,A2140),Sheet2!$F$3:$F$18),"其他")</f>
        <v>Java工程师</v>
      </c>
      <c r="C2140" t="s">
        <v>389</v>
      </c>
      <c r="D2140" t="s">
        <v>15</v>
      </c>
      <c r="E2140" t="s">
        <v>16</v>
      </c>
      <c r="F2140" t="s">
        <v>2770</v>
      </c>
      <c r="G2140" t="s">
        <v>2791</v>
      </c>
      <c r="H2140" t="s">
        <v>93</v>
      </c>
      <c r="I2140" t="s">
        <v>12</v>
      </c>
      <c r="J2140">
        <v>1</v>
      </c>
      <c r="K2140" t="s">
        <v>11104</v>
      </c>
      <c r="L2140" t="str">
        <f>LEFT(K2140,LEN(K2140)-3)</f>
        <v>2.5</v>
      </c>
      <c r="M2140" t="str">
        <f>RIGHT(K2140,3)</f>
        <v>万/月</v>
      </c>
    </row>
    <row r="2141" spans="1:13" x14ac:dyDescent="0.2">
      <c r="A2141" t="s">
        <v>2797</v>
      </c>
      <c r="B2141" t="str">
        <f>IFERROR(LOOKUP(1,0/SEARCH(Sheet2!$E$3:$E$18,A2141),Sheet2!$F$3:$F$18),"其他")</f>
        <v>Java工程师</v>
      </c>
      <c r="C2141" t="s">
        <v>1015</v>
      </c>
      <c r="D2141" t="s">
        <v>35</v>
      </c>
      <c r="E2141" t="s">
        <v>16</v>
      </c>
      <c r="F2141" t="s">
        <v>2798</v>
      </c>
      <c r="G2141" t="s">
        <v>770</v>
      </c>
      <c r="H2141" t="s">
        <v>42</v>
      </c>
      <c r="I2141" t="s">
        <v>32</v>
      </c>
      <c r="J2141">
        <v>1</v>
      </c>
      <c r="K2141" t="s">
        <v>11106</v>
      </c>
      <c r="L2141" t="str">
        <f>LEFT(K2141,LEN(K2141)-3)</f>
        <v>1.4</v>
      </c>
      <c r="M2141" t="str">
        <f>RIGHT(K2141,3)</f>
        <v>万/月</v>
      </c>
    </row>
    <row r="2142" spans="1:13" x14ac:dyDescent="0.2">
      <c r="A2142" t="s">
        <v>2804</v>
      </c>
      <c r="B2142" t="str">
        <f>IFERROR(LOOKUP(1,0/SEARCH(Sheet2!$E$3:$E$18,A2142),Sheet2!$F$3:$F$18),"其他")</f>
        <v>Java工程师</v>
      </c>
      <c r="C2142" t="s">
        <v>40</v>
      </c>
      <c r="D2142" t="s">
        <v>7</v>
      </c>
      <c r="E2142" t="s">
        <v>59</v>
      </c>
      <c r="F2142" t="s">
        <v>2645</v>
      </c>
      <c r="G2142" t="s">
        <v>2805</v>
      </c>
      <c r="H2142" t="s">
        <v>26</v>
      </c>
      <c r="I2142" t="s">
        <v>12</v>
      </c>
      <c r="J2142">
        <v>1</v>
      </c>
      <c r="K2142" t="s">
        <v>11098</v>
      </c>
      <c r="L2142" t="str">
        <f>LEFT(K2142,LEN(K2142)-3)</f>
        <v>1.5</v>
      </c>
      <c r="M2142" t="str">
        <f>RIGHT(K2142,3)</f>
        <v>万/月</v>
      </c>
    </row>
    <row r="2143" spans="1:13" x14ac:dyDescent="0.2">
      <c r="A2143" t="s">
        <v>2825</v>
      </c>
      <c r="B2143" t="str">
        <f>IFERROR(LOOKUP(1,0/SEARCH(Sheet2!$E$3:$E$18,A2143),Sheet2!$F$3:$F$18),"其他")</f>
        <v>Java工程师</v>
      </c>
      <c r="C2143" t="s">
        <v>40</v>
      </c>
      <c r="D2143" t="s">
        <v>35</v>
      </c>
      <c r="E2143" t="s">
        <v>8</v>
      </c>
      <c r="F2143" t="s">
        <v>839</v>
      </c>
      <c r="G2143" t="s">
        <v>2826</v>
      </c>
      <c r="H2143" t="s">
        <v>112</v>
      </c>
      <c r="I2143" t="s">
        <v>20</v>
      </c>
      <c r="J2143">
        <v>1</v>
      </c>
      <c r="K2143" t="s">
        <v>11098</v>
      </c>
      <c r="L2143" t="str">
        <f>LEFT(K2143,LEN(K2143)-3)</f>
        <v>1.5</v>
      </c>
      <c r="M2143" t="str">
        <f>RIGHT(K2143,3)</f>
        <v>万/月</v>
      </c>
    </row>
    <row r="2144" spans="1:13" x14ac:dyDescent="0.2">
      <c r="A2144" t="s">
        <v>2830</v>
      </c>
      <c r="B2144" t="str">
        <f>IFERROR(LOOKUP(1,0/SEARCH(Sheet2!$E$3:$E$18,A2144),Sheet2!$F$3:$F$18),"其他")</f>
        <v>Java工程师</v>
      </c>
      <c r="C2144" t="s">
        <v>79</v>
      </c>
      <c r="D2144" t="s">
        <v>35</v>
      </c>
      <c r="E2144" t="s">
        <v>8</v>
      </c>
      <c r="F2144" t="s">
        <v>1636</v>
      </c>
      <c r="G2144" t="s">
        <v>2831</v>
      </c>
      <c r="H2144" t="s">
        <v>38</v>
      </c>
      <c r="I2144" t="s">
        <v>50</v>
      </c>
      <c r="J2144">
        <v>1</v>
      </c>
      <c r="K2144" t="s">
        <v>11100</v>
      </c>
      <c r="L2144" t="str">
        <f>LEFT(K2144,LEN(K2144)-3)</f>
        <v>1.8</v>
      </c>
      <c r="M2144" t="str">
        <f>RIGHT(K2144,3)</f>
        <v>万/月</v>
      </c>
    </row>
    <row r="2145" spans="1:13" x14ac:dyDescent="0.2">
      <c r="A2145" t="s">
        <v>247</v>
      </c>
      <c r="B2145" t="str">
        <f>IFERROR(LOOKUP(1,0/SEARCH(Sheet2!$E$3:$E$18,A2145),Sheet2!$F$3:$F$18),"其他")</f>
        <v>Java工程师</v>
      </c>
      <c r="C2145" t="s">
        <v>381</v>
      </c>
      <c r="D2145" t="s">
        <v>65</v>
      </c>
      <c r="E2145" t="s">
        <v>16</v>
      </c>
      <c r="F2145" t="s">
        <v>839</v>
      </c>
      <c r="G2145" t="s">
        <v>2837</v>
      </c>
      <c r="H2145" t="s">
        <v>38</v>
      </c>
      <c r="I2145" t="s">
        <v>12</v>
      </c>
      <c r="J2145">
        <v>1</v>
      </c>
      <c r="K2145" t="s">
        <v>11105</v>
      </c>
      <c r="L2145" t="str">
        <f>LEFT(K2145,LEN(K2145)-3)</f>
        <v>1.6</v>
      </c>
      <c r="M2145" t="str">
        <f>RIGHT(K2145,3)</f>
        <v>万/月</v>
      </c>
    </row>
    <row r="2146" spans="1:13" x14ac:dyDescent="0.2">
      <c r="A2146" t="s">
        <v>2839</v>
      </c>
      <c r="B2146" t="str">
        <f>IFERROR(LOOKUP(1,0/SEARCH(Sheet2!$E$3:$E$18,A2146),Sheet2!$F$3:$F$18),"其他")</f>
        <v>Java工程师</v>
      </c>
      <c r="C2146" t="s">
        <v>138</v>
      </c>
      <c r="D2146" t="s">
        <v>65</v>
      </c>
      <c r="E2146" t="s">
        <v>16</v>
      </c>
      <c r="F2146" t="s">
        <v>2653</v>
      </c>
      <c r="G2146" t="s">
        <v>2840</v>
      </c>
      <c r="H2146" t="s">
        <v>38</v>
      </c>
      <c r="I2146" t="s">
        <v>81</v>
      </c>
      <c r="J2146">
        <v>1</v>
      </c>
      <c r="K2146" t="s">
        <v>11096</v>
      </c>
      <c r="L2146" t="str">
        <f>LEFT(K2146,LEN(K2146)-3)</f>
        <v>2</v>
      </c>
      <c r="M2146" t="str">
        <f>RIGHT(K2146,3)</f>
        <v>万/月</v>
      </c>
    </row>
    <row r="2147" spans="1:13" x14ac:dyDescent="0.2">
      <c r="A2147" t="s">
        <v>33</v>
      </c>
      <c r="B2147" t="str">
        <f>IFERROR(LOOKUP(1,0/SEARCH(Sheet2!$E$3:$E$18,A2147),Sheet2!$F$3:$F$18),"其他")</f>
        <v>Java工程师</v>
      </c>
      <c r="C2147" t="s">
        <v>40</v>
      </c>
      <c r="D2147" t="s">
        <v>35</v>
      </c>
      <c r="E2147" t="s">
        <v>16</v>
      </c>
      <c r="F2147" t="s">
        <v>1636</v>
      </c>
      <c r="G2147" t="s">
        <v>2843</v>
      </c>
      <c r="H2147" t="s">
        <v>93</v>
      </c>
      <c r="I2147" t="s">
        <v>149</v>
      </c>
      <c r="J2147">
        <v>1</v>
      </c>
      <c r="K2147" t="s">
        <v>11098</v>
      </c>
      <c r="L2147" t="str">
        <f>LEFT(K2147,LEN(K2147)-3)</f>
        <v>1.5</v>
      </c>
      <c r="M2147" t="str">
        <f>RIGHT(K2147,3)</f>
        <v>万/月</v>
      </c>
    </row>
    <row r="2148" spans="1:13" x14ac:dyDescent="0.2">
      <c r="A2148" t="s">
        <v>39</v>
      </c>
      <c r="B2148" t="str">
        <f>IFERROR(LOOKUP(1,0/SEARCH(Sheet2!$E$3:$E$18,A2148),Sheet2!$F$3:$F$18),"其他")</f>
        <v>Java工程师</v>
      </c>
      <c r="C2148" t="s">
        <v>40</v>
      </c>
      <c r="D2148" t="s">
        <v>35</v>
      </c>
      <c r="E2148" t="s">
        <v>8</v>
      </c>
      <c r="F2148" t="s">
        <v>2653</v>
      </c>
      <c r="G2148" t="s">
        <v>2850</v>
      </c>
      <c r="H2148" t="s">
        <v>11</v>
      </c>
      <c r="I2148" t="s">
        <v>12</v>
      </c>
      <c r="J2148">
        <v>1</v>
      </c>
      <c r="K2148" t="s">
        <v>11098</v>
      </c>
      <c r="L2148" t="str">
        <f>LEFT(K2148,LEN(K2148)-3)</f>
        <v>1.5</v>
      </c>
      <c r="M2148" t="str">
        <f>RIGHT(K2148,3)</f>
        <v>万/月</v>
      </c>
    </row>
    <row r="2149" spans="1:13" x14ac:dyDescent="0.2">
      <c r="A2149" t="s">
        <v>39</v>
      </c>
      <c r="B2149" t="str">
        <f>IFERROR(LOOKUP(1,0/SEARCH(Sheet2!$E$3:$E$18,A2149),Sheet2!$F$3:$F$18),"其他")</f>
        <v>Java工程师</v>
      </c>
      <c r="C2149" t="s">
        <v>40</v>
      </c>
      <c r="D2149" t="s">
        <v>35</v>
      </c>
      <c r="E2149" t="s">
        <v>8</v>
      </c>
      <c r="F2149" t="s">
        <v>2645</v>
      </c>
      <c r="G2149" t="s">
        <v>2851</v>
      </c>
      <c r="H2149" t="s">
        <v>11</v>
      </c>
      <c r="I2149" t="s">
        <v>12</v>
      </c>
      <c r="J2149">
        <v>1</v>
      </c>
      <c r="K2149" t="s">
        <v>11098</v>
      </c>
      <c r="L2149" t="str">
        <f>LEFT(K2149,LEN(K2149)-3)</f>
        <v>1.5</v>
      </c>
      <c r="M2149" t="str">
        <f>RIGHT(K2149,3)</f>
        <v>万/月</v>
      </c>
    </row>
    <row r="2150" spans="1:13" x14ac:dyDescent="0.2">
      <c r="A2150" t="s">
        <v>2858</v>
      </c>
      <c r="B2150" t="str">
        <f>IFERROR(LOOKUP(1,0/SEARCH(Sheet2!$E$3:$E$18,A2150),Sheet2!$F$3:$F$18),"其他")</f>
        <v>Java工程师</v>
      </c>
      <c r="C2150" t="s">
        <v>79</v>
      </c>
      <c r="D2150" t="s">
        <v>7</v>
      </c>
      <c r="E2150" t="s">
        <v>1218</v>
      </c>
      <c r="F2150" t="s">
        <v>2314</v>
      </c>
      <c r="G2150" t="s">
        <v>2859</v>
      </c>
      <c r="H2150" t="s">
        <v>11</v>
      </c>
      <c r="I2150" t="s">
        <v>12</v>
      </c>
      <c r="J2150">
        <v>1</v>
      </c>
      <c r="K2150" t="s">
        <v>11100</v>
      </c>
      <c r="L2150" t="str">
        <f>LEFT(K2150,LEN(K2150)-3)</f>
        <v>1.8</v>
      </c>
      <c r="M2150" t="str">
        <f>RIGHT(K2150,3)</f>
        <v>万/月</v>
      </c>
    </row>
    <row r="2151" spans="1:13" x14ac:dyDescent="0.2">
      <c r="A2151" t="s">
        <v>247</v>
      </c>
      <c r="B2151" t="str">
        <f>IFERROR(LOOKUP(1,0/SEARCH(Sheet2!$E$3:$E$18,A2151),Sheet2!$F$3:$F$18),"其他")</f>
        <v>Java工程师</v>
      </c>
      <c r="C2151" t="s">
        <v>79</v>
      </c>
      <c r="D2151" t="s">
        <v>35</v>
      </c>
      <c r="E2151" t="s">
        <v>8</v>
      </c>
      <c r="F2151" t="s">
        <v>2636</v>
      </c>
      <c r="G2151" t="s">
        <v>2867</v>
      </c>
      <c r="H2151" t="s">
        <v>11</v>
      </c>
      <c r="I2151" t="s">
        <v>12</v>
      </c>
      <c r="J2151">
        <v>1</v>
      </c>
      <c r="K2151" t="s">
        <v>11100</v>
      </c>
      <c r="L2151" t="str">
        <f>LEFT(K2151,LEN(K2151)-3)</f>
        <v>1.8</v>
      </c>
      <c r="M2151" t="str">
        <f>RIGHT(K2151,3)</f>
        <v>万/月</v>
      </c>
    </row>
    <row r="2152" spans="1:13" x14ac:dyDescent="0.2">
      <c r="A2152" t="s">
        <v>39</v>
      </c>
      <c r="B2152" t="str">
        <f>IFERROR(LOOKUP(1,0/SEARCH(Sheet2!$E$3:$E$18,A2152),Sheet2!$F$3:$F$18),"其他")</f>
        <v>Java工程师</v>
      </c>
      <c r="C2152" t="s">
        <v>40</v>
      </c>
      <c r="D2152" t="s">
        <v>35</v>
      </c>
      <c r="E2152" t="s">
        <v>16</v>
      </c>
      <c r="F2152" t="s">
        <v>888</v>
      </c>
      <c r="G2152" t="s">
        <v>188</v>
      </c>
      <c r="H2152" t="s">
        <v>42</v>
      </c>
      <c r="I2152" t="s">
        <v>12</v>
      </c>
      <c r="J2152">
        <v>1</v>
      </c>
      <c r="K2152" t="s">
        <v>11098</v>
      </c>
      <c r="L2152" t="str">
        <f>LEFT(K2152,LEN(K2152)-3)</f>
        <v>1.5</v>
      </c>
      <c r="M2152" t="str">
        <f>RIGHT(K2152,3)</f>
        <v>万/月</v>
      </c>
    </row>
    <row r="2153" spans="1:13" x14ac:dyDescent="0.2">
      <c r="A2153" t="s">
        <v>33</v>
      </c>
      <c r="B2153" t="str">
        <f>IFERROR(LOOKUP(1,0/SEARCH(Sheet2!$E$3:$E$18,A2153),Sheet2!$F$3:$F$18),"其他")</f>
        <v>Java工程师</v>
      </c>
      <c r="C2153" t="s">
        <v>40</v>
      </c>
      <c r="D2153" t="s">
        <v>7</v>
      </c>
      <c r="E2153" t="s">
        <v>143</v>
      </c>
      <c r="F2153" t="s">
        <v>487</v>
      </c>
      <c r="G2153" t="s">
        <v>2875</v>
      </c>
      <c r="H2153" t="s">
        <v>38</v>
      </c>
      <c r="I2153" t="s">
        <v>81</v>
      </c>
      <c r="J2153">
        <v>1</v>
      </c>
      <c r="K2153" t="s">
        <v>11098</v>
      </c>
      <c r="L2153" t="str">
        <f>LEFT(K2153,LEN(K2153)-3)</f>
        <v>1.5</v>
      </c>
      <c r="M2153" t="str">
        <f>RIGHT(K2153,3)</f>
        <v>万/月</v>
      </c>
    </row>
    <row r="2154" spans="1:13" x14ac:dyDescent="0.2">
      <c r="A2154" t="s">
        <v>247</v>
      </c>
      <c r="B2154" t="str">
        <f>IFERROR(LOOKUP(1,0/SEARCH(Sheet2!$E$3:$E$18,A2154),Sheet2!$F$3:$F$18),"其他")</f>
        <v>Java工程师</v>
      </c>
      <c r="C2154" t="s">
        <v>40</v>
      </c>
      <c r="D2154" t="s">
        <v>15</v>
      </c>
      <c r="E2154" t="s">
        <v>16</v>
      </c>
      <c r="F2154" t="s">
        <v>2645</v>
      </c>
      <c r="G2154" t="s">
        <v>2889</v>
      </c>
      <c r="H2154" t="s">
        <v>11</v>
      </c>
      <c r="I2154" t="s">
        <v>32</v>
      </c>
      <c r="J2154">
        <v>1</v>
      </c>
      <c r="K2154" t="s">
        <v>11098</v>
      </c>
      <c r="L2154" t="str">
        <f>LEFT(K2154,LEN(K2154)-3)</f>
        <v>1.5</v>
      </c>
      <c r="M2154" t="str">
        <f>RIGHT(K2154,3)</f>
        <v>万/月</v>
      </c>
    </row>
    <row r="2155" spans="1:13" x14ac:dyDescent="0.2">
      <c r="A2155" t="s">
        <v>39</v>
      </c>
      <c r="B2155" t="str">
        <f>IFERROR(LOOKUP(1,0/SEARCH(Sheet2!$E$3:$E$18,A2155),Sheet2!$F$3:$F$18),"其他")</f>
        <v>Java工程师</v>
      </c>
      <c r="C2155" t="s">
        <v>1015</v>
      </c>
      <c r="D2155" t="s">
        <v>35</v>
      </c>
      <c r="E2155" t="s">
        <v>16</v>
      </c>
      <c r="F2155" t="s">
        <v>1636</v>
      </c>
      <c r="G2155" t="s">
        <v>2890</v>
      </c>
      <c r="H2155" t="s">
        <v>38</v>
      </c>
      <c r="I2155" t="s">
        <v>12</v>
      </c>
      <c r="J2155">
        <v>1</v>
      </c>
      <c r="K2155" t="s">
        <v>11106</v>
      </c>
      <c r="L2155" t="str">
        <f>LEFT(K2155,LEN(K2155)-3)</f>
        <v>1.4</v>
      </c>
      <c r="M2155" t="str">
        <f>RIGHT(K2155,3)</f>
        <v>万/月</v>
      </c>
    </row>
    <row r="2156" spans="1:13" x14ac:dyDescent="0.2">
      <c r="A2156" t="s">
        <v>101</v>
      </c>
      <c r="B2156" t="str">
        <f>IFERROR(LOOKUP(1,0/SEARCH(Sheet2!$E$3:$E$18,A2156),Sheet2!$F$3:$F$18),"其他")</f>
        <v>Java工程师</v>
      </c>
      <c r="C2156" t="s">
        <v>40</v>
      </c>
      <c r="D2156" t="s">
        <v>35</v>
      </c>
      <c r="E2156" t="s">
        <v>8</v>
      </c>
      <c r="F2156" t="s">
        <v>2314</v>
      </c>
      <c r="G2156" t="s">
        <v>2891</v>
      </c>
      <c r="H2156" t="s">
        <v>93</v>
      </c>
      <c r="I2156" t="s">
        <v>81</v>
      </c>
      <c r="J2156">
        <v>1</v>
      </c>
      <c r="K2156" t="s">
        <v>11098</v>
      </c>
      <c r="L2156" t="str">
        <f>LEFT(K2156,LEN(K2156)-3)</f>
        <v>1.5</v>
      </c>
      <c r="M2156" t="str">
        <f>RIGHT(K2156,3)</f>
        <v>万/月</v>
      </c>
    </row>
    <row r="2157" spans="1:13" x14ac:dyDescent="0.2">
      <c r="A2157" t="s">
        <v>2913</v>
      </c>
      <c r="B2157" t="str">
        <f>IFERROR(LOOKUP(1,0/SEARCH(Sheet2!$E$3:$E$18,A2157),Sheet2!$F$3:$F$18),"其他")</f>
        <v>Java工程师</v>
      </c>
      <c r="C2157" t="s">
        <v>389</v>
      </c>
      <c r="D2157" t="s">
        <v>7</v>
      </c>
      <c r="E2157" t="s">
        <v>139</v>
      </c>
      <c r="F2157" t="s">
        <v>839</v>
      </c>
      <c r="G2157" t="s">
        <v>2914</v>
      </c>
      <c r="H2157" t="s">
        <v>42</v>
      </c>
      <c r="I2157" t="s">
        <v>50</v>
      </c>
      <c r="J2157">
        <v>1</v>
      </c>
      <c r="K2157" t="s">
        <v>11104</v>
      </c>
      <c r="L2157" t="str">
        <f>LEFT(K2157,LEN(K2157)-3)</f>
        <v>2.5</v>
      </c>
      <c r="M2157" t="str">
        <f>RIGHT(K2157,3)</f>
        <v>万/月</v>
      </c>
    </row>
    <row r="2158" spans="1:13" x14ac:dyDescent="0.2">
      <c r="A2158" t="s">
        <v>2930</v>
      </c>
      <c r="B2158" t="str">
        <f>IFERROR(LOOKUP(1,0/SEARCH(Sheet2!$E$3:$E$18,A2158),Sheet2!$F$3:$F$18),"其他")</f>
        <v>Java工程师</v>
      </c>
      <c r="C2158" t="s">
        <v>1015</v>
      </c>
      <c r="D2158" t="s">
        <v>65</v>
      </c>
      <c r="E2158" t="s">
        <v>8</v>
      </c>
      <c r="F2158" t="s">
        <v>2314</v>
      </c>
      <c r="G2158" t="s">
        <v>2931</v>
      </c>
      <c r="H2158" t="s">
        <v>11</v>
      </c>
      <c r="I2158" t="s">
        <v>12</v>
      </c>
      <c r="J2158">
        <v>1</v>
      </c>
      <c r="K2158" t="s">
        <v>11106</v>
      </c>
      <c r="L2158" t="str">
        <f>LEFT(K2158,LEN(K2158)-3)</f>
        <v>1.4</v>
      </c>
      <c r="M2158" t="str">
        <f>RIGHT(K2158,3)</f>
        <v>万/月</v>
      </c>
    </row>
    <row r="2159" spans="1:13" x14ac:dyDescent="0.2">
      <c r="A2159" t="s">
        <v>2932</v>
      </c>
      <c r="B2159" t="str">
        <f>IFERROR(LOOKUP(1,0/SEARCH(Sheet2!$E$3:$E$18,A2159),Sheet2!$F$3:$F$18),"其他")</f>
        <v>Java工程师</v>
      </c>
      <c r="C2159" t="s">
        <v>40</v>
      </c>
      <c r="D2159" t="s">
        <v>15</v>
      </c>
      <c r="E2159" t="s">
        <v>8</v>
      </c>
      <c r="F2159" t="s">
        <v>487</v>
      </c>
      <c r="G2159" t="s">
        <v>2933</v>
      </c>
      <c r="I2159" t="s">
        <v>12</v>
      </c>
      <c r="J2159">
        <v>1</v>
      </c>
      <c r="K2159" t="s">
        <v>11098</v>
      </c>
      <c r="L2159" t="str">
        <f>LEFT(K2159,LEN(K2159)-3)</f>
        <v>1.5</v>
      </c>
      <c r="M2159" t="str">
        <f>RIGHT(K2159,3)</f>
        <v>万/月</v>
      </c>
    </row>
    <row r="2160" spans="1:13" x14ac:dyDescent="0.2">
      <c r="A2160" t="s">
        <v>39</v>
      </c>
      <c r="B2160" t="str">
        <f>IFERROR(LOOKUP(1,0/SEARCH(Sheet2!$E$3:$E$18,A2160),Sheet2!$F$3:$F$18),"其他")</f>
        <v>Java工程师</v>
      </c>
      <c r="C2160" t="s">
        <v>40</v>
      </c>
      <c r="D2160" t="s">
        <v>65</v>
      </c>
      <c r="E2160" t="s">
        <v>16</v>
      </c>
      <c r="F2160" t="s">
        <v>1636</v>
      </c>
      <c r="G2160" t="s">
        <v>2939</v>
      </c>
      <c r="H2160" t="s">
        <v>38</v>
      </c>
      <c r="I2160" t="s">
        <v>81</v>
      </c>
      <c r="J2160">
        <v>1</v>
      </c>
      <c r="K2160" t="s">
        <v>11098</v>
      </c>
      <c r="L2160" t="str">
        <f>LEFT(K2160,LEN(K2160)-3)</f>
        <v>1.5</v>
      </c>
      <c r="M2160" t="str">
        <f>RIGHT(K2160,3)</f>
        <v>万/月</v>
      </c>
    </row>
    <row r="2161" spans="1:13" x14ac:dyDescent="0.2">
      <c r="A2161" t="s">
        <v>2971</v>
      </c>
      <c r="B2161" t="str">
        <f>IFERROR(LOOKUP(1,0/SEARCH(Sheet2!$E$3:$E$18,A2161),Sheet2!$F$3:$F$18),"其他")</f>
        <v>Java工程师</v>
      </c>
      <c r="C2161" t="s">
        <v>389</v>
      </c>
      <c r="D2161" t="s">
        <v>65</v>
      </c>
      <c r="E2161" t="s">
        <v>16</v>
      </c>
      <c r="F2161" t="s">
        <v>2645</v>
      </c>
      <c r="G2161" t="s">
        <v>2972</v>
      </c>
      <c r="H2161" t="s">
        <v>19</v>
      </c>
      <c r="I2161" t="s">
        <v>20</v>
      </c>
      <c r="J2161">
        <v>1</v>
      </c>
      <c r="K2161" t="s">
        <v>11104</v>
      </c>
      <c r="L2161" t="str">
        <f>LEFT(K2161,LEN(K2161)-3)</f>
        <v>2.5</v>
      </c>
      <c r="M2161" t="str">
        <f>RIGHT(K2161,3)</f>
        <v>万/月</v>
      </c>
    </row>
    <row r="2162" spans="1:13" x14ac:dyDescent="0.2">
      <c r="A2162" t="s">
        <v>33</v>
      </c>
      <c r="B2162" t="str">
        <f>IFERROR(LOOKUP(1,0/SEARCH(Sheet2!$E$3:$E$18,A2162),Sheet2!$F$3:$F$18),"其他")</f>
        <v>Java工程师</v>
      </c>
      <c r="C2162" t="s">
        <v>40</v>
      </c>
      <c r="D2162" t="s">
        <v>65</v>
      </c>
      <c r="E2162" t="s">
        <v>16</v>
      </c>
      <c r="F2162" t="s">
        <v>2653</v>
      </c>
      <c r="G2162" t="s">
        <v>3134</v>
      </c>
      <c r="H2162" t="s">
        <v>93</v>
      </c>
      <c r="I2162" t="s">
        <v>149</v>
      </c>
      <c r="J2162">
        <v>1</v>
      </c>
      <c r="K2162" t="s">
        <v>11098</v>
      </c>
      <c r="L2162" t="str">
        <f>LEFT(K2162,LEN(K2162)-3)</f>
        <v>1.5</v>
      </c>
      <c r="M2162" t="str">
        <f>RIGHT(K2162,3)</f>
        <v>万/月</v>
      </c>
    </row>
    <row r="2163" spans="1:13" x14ac:dyDescent="0.2">
      <c r="A2163" t="s">
        <v>3189</v>
      </c>
      <c r="B2163" t="str">
        <f>IFERROR(LOOKUP(1,0/SEARCH(Sheet2!$E$3:$E$18,A2163),Sheet2!$F$3:$F$18),"其他")</f>
        <v>Java工程师</v>
      </c>
      <c r="C2163" t="s">
        <v>40</v>
      </c>
      <c r="D2163" t="s">
        <v>15</v>
      </c>
      <c r="E2163" t="s">
        <v>16</v>
      </c>
      <c r="F2163" t="s">
        <v>3031</v>
      </c>
      <c r="G2163" t="s">
        <v>3190</v>
      </c>
      <c r="H2163" t="s">
        <v>93</v>
      </c>
      <c r="I2163" t="s">
        <v>149</v>
      </c>
      <c r="J2163">
        <v>1</v>
      </c>
      <c r="K2163" t="s">
        <v>11098</v>
      </c>
      <c r="L2163" t="str">
        <f>LEFT(K2163,LEN(K2163)-3)</f>
        <v>1.5</v>
      </c>
      <c r="M2163" t="str">
        <f>RIGHT(K2163,3)</f>
        <v>万/月</v>
      </c>
    </row>
    <row r="2164" spans="1:13" x14ac:dyDescent="0.2">
      <c r="A2164" t="s">
        <v>3594</v>
      </c>
      <c r="B2164" t="str">
        <f>IFERROR(LOOKUP(1,0/SEARCH(Sheet2!$E$3:$E$18,A2164),Sheet2!$F$3:$F$18),"其他")</f>
        <v>C++工程师</v>
      </c>
      <c r="C2164" t="s">
        <v>381</v>
      </c>
      <c r="D2164" t="s">
        <v>7</v>
      </c>
      <c r="E2164" t="s">
        <v>16</v>
      </c>
      <c r="F2164" t="s">
        <v>2636</v>
      </c>
      <c r="G2164" t="s">
        <v>3595</v>
      </c>
      <c r="H2164" t="s">
        <v>26</v>
      </c>
      <c r="I2164" t="s">
        <v>32</v>
      </c>
      <c r="J2164">
        <v>1</v>
      </c>
      <c r="K2164" t="s">
        <v>11105</v>
      </c>
      <c r="L2164" t="str">
        <f>LEFT(K2164,LEN(K2164)-3)</f>
        <v>1.6</v>
      </c>
      <c r="M2164" t="str">
        <f>RIGHT(K2164,3)</f>
        <v>万/月</v>
      </c>
    </row>
    <row r="2165" spans="1:13" x14ac:dyDescent="0.2">
      <c r="A2165" t="s">
        <v>3674</v>
      </c>
      <c r="B2165" t="str">
        <f>IFERROR(LOOKUP(1,0/SEARCH(Sheet2!$E$3:$E$18,A2165),Sheet2!$F$3:$F$18),"其他")</f>
        <v>C#工程师</v>
      </c>
      <c r="C2165" t="s">
        <v>138</v>
      </c>
      <c r="D2165" t="s">
        <v>15</v>
      </c>
      <c r="E2165" t="s">
        <v>16</v>
      </c>
      <c r="F2165" t="s">
        <v>839</v>
      </c>
      <c r="G2165" t="s">
        <v>3675</v>
      </c>
      <c r="H2165" t="s">
        <v>42</v>
      </c>
      <c r="I2165" t="s">
        <v>81</v>
      </c>
      <c r="J2165">
        <v>1</v>
      </c>
      <c r="K2165" t="s">
        <v>11096</v>
      </c>
      <c r="L2165" t="str">
        <f>LEFT(K2165,LEN(K2165)-3)</f>
        <v>2</v>
      </c>
      <c r="M2165" t="str">
        <f>RIGHT(K2165,3)</f>
        <v>万/月</v>
      </c>
    </row>
    <row r="2166" spans="1:13" x14ac:dyDescent="0.2">
      <c r="A2166" t="s">
        <v>39</v>
      </c>
      <c r="B2166" t="str">
        <f>IFERROR(LOOKUP(1,0/SEARCH(Sheet2!$E$3:$E$18,A2166),Sheet2!$F$3:$F$18),"其他")</f>
        <v>Java工程师</v>
      </c>
      <c r="C2166" t="s">
        <v>138</v>
      </c>
      <c r="D2166" t="s">
        <v>7</v>
      </c>
      <c r="E2166" t="s">
        <v>16</v>
      </c>
      <c r="F2166" t="s">
        <v>1636</v>
      </c>
      <c r="G2166" t="s">
        <v>3144</v>
      </c>
      <c r="H2166" t="s">
        <v>11</v>
      </c>
      <c r="I2166" t="s">
        <v>12</v>
      </c>
      <c r="J2166">
        <v>1</v>
      </c>
      <c r="K2166" t="s">
        <v>11096</v>
      </c>
      <c r="L2166" t="str">
        <f>LEFT(K2166,LEN(K2166)-3)</f>
        <v>2</v>
      </c>
      <c r="M2166" t="str">
        <f>RIGHT(K2166,3)</f>
        <v>万/月</v>
      </c>
    </row>
    <row r="2167" spans="1:13" x14ac:dyDescent="0.2">
      <c r="A2167" t="s">
        <v>39</v>
      </c>
      <c r="B2167" t="str">
        <f>IFERROR(LOOKUP(1,0/SEARCH(Sheet2!$E$3:$E$18,A2167),Sheet2!$F$3:$F$18),"其他")</f>
        <v>Java工程师</v>
      </c>
      <c r="C2167" t="s">
        <v>40</v>
      </c>
      <c r="D2167" t="s">
        <v>35</v>
      </c>
      <c r="E2167" t="s">
        <v>8</v>
      </c>
      <c r="F2167" t="s">
        <v>1636</v>
      </c>
      <c r="G2167" t="s">
        <v>4173</v>
      </c>
      <c r="H2167" t="s">
        <v>93</v>
      </c>
      <c r="I2167" t="s">
        <v>12</v>
      </c>
      <c r="J2167">
        <v>1</v>
      </c>
      <c r="K2167" t="s">
        <v>11098</v>
      </c>
      <c r="L2167" t="str">
        <f>LEFT(K2167,LEN(K2167)-3)</f>
        <v>1.5</v>
      </c>
      <c r="M2167" t="str">
        <f>RIGHT(K2167,3)</f>
        <v>万/月</v>
      </c>
    </row>
    <row r="2168" spans="1:13" x14ac:dyDescent="0.2">
      <c r="A2168" t="s">
        <v>4228</v>
      </c>
      <c r="B2168" t="str">
        <f>IFERROR(LOOKUP(1,0/SEARCH(Sheet2!$E$3:$E$18,A2168),Sheet2!$F$3:$F$18),"其他")</f>
        <v>Java工程师</v>
      </c>
      <c r="C2168" t="s">
        <v>138</v>
      </c>
      <c r="D2168" t="s">
        <v>35</v>
      </c>
      <c r="E2168" t="s">
        <v>16</v>
      </c>
      <c r="F2168" t="s">
        <v>1636</v>
      </c>
      <c r="G2168" t="s">
        <v>4229</v>
      </c>
      <c r="H2168" t="s">
        <v>38</v>
      </c>
      <c r="I2168" t="s">
        <v>12</v>
      </c>
      <c r="J2168">
        <v>1</v>
      </c>
      <c r="K2168" t="s">
        <v>11096</v>
      </c>
      <c r="L2168" t="str">
        <f>LEFT(K2168,LEN(K2168)-3)</f>
        <v>2</v>
      </c>
      <c r="M2168" t="str">
        <f>RIGHT(K2168,3)</f>
        <v>万/月</v>
      </c>
    </row>
    <row r="2169" spans="1:13" x14ac:dyDescent="0.2">
      <c r="A2169" t="s">
        <v>33</v>
      </c>
      <c r="B2169" t="str">
        <f>IFERROR(LOOKUP(1,0/SEARCH(Sheet2!$E$3:$E$18,A2169),Sheet2!$F$3:$F$18),"其他")</f>
        <v>Java工程师</v>
      </c>
      <c r="C2169" t="s">
        <v>40</v>
      </c>
      <c r="D2169" t="s">
        <v>35</v>
      </c>
      <c r="E2169" t="s">
        <v>8</v>
      </c>
      <c r="F2169" t="s">
        <v>487</v>
      </c>
      <c r="G2169" t="s">
        <v>4344</v>
      </c>
      <c r="H2169" t="s">
        <v>93</v>
      </c>
      <c r="I2169" t="s">
        <v>12</v>
      </c>
      <c r="J2169">
        <v>1</v>
      </c>
      <c r="K2169" t="s">
        <v>11098</v>
      </c>
      <c r="L2169" t="str">
        <f>LEFT(K2169,LEN(K2169)-3)</f>
        <v>1.5</v>
      </c>
      <c r="M2169" t="str">
        <f>RIGHT(K2169,3)</f>
        <v>万/月</v>
      </c>
    </row>
    <row r="2170" spans="1:13" x14ac:dyDescent="0.2">
      <c r="A2170" t="s">
        <v>39</v>
      </c>
      <c r="B2170" t="str">
        <f>IFERROR(LOOKUP(1,0/SEARCH(Sheet2!$E$3:$E$18,A2170),Sheet2!$F$3:$F$18),"其他")</f>
        <v>Java工程师</v>
      </c>
      <c r="C2170" t="s">
        <v>40</v>
      </c>
      <c r="D2170" t="s">
        <v>7</v>
      </c>
      <c r="E2170" t="s">
        <v>139</v>
      </c>
      <c r="F2170" t="s">
        <v>839</v>
      </c>
      <c r="G2170" t="s">
        <v>4245</v>
      </c>
      <c r="H2170" t="s">
        <v>11</v>
      </c>
      <c r="I2170" t="s">
        <v>12</v>
      </c>
      <c r="J2170">
        <v>1</v>
      </c>
      <c r="K2170" t="s">
        <v>11098</v>
      </c>
      <c r="L2170" t="str">
        <f>LEFT(K2170,LEN(K2170)-3)</f>
        <v>1.5</v>
      </c>
      <c r="M2170" t="str">
        <f>RIGHT(K2170,3)</f>
        <v>万/月</v>
      </c>
    </row>
    <row r="2171" spans="1:13" x14ac:dyDescent="0.2">
      <c r="A2171" t="s">
        <v>4790</v>
      </c>
      <c r="B2171" t="str">
        <f>IFERROR(LOOKUP(1,0/SEARCH(Sheet2!$E$3:$E$18,A2171),Sheet2!$F$3:$F$18),"其他")</f>
        <v>Java工程师</v>
      </c>
      <c r="C2171" t="s">
        <v>138</v>
      </c>
      <c r="D2171" t="s">
        <v>35</v>
      </c>
      <c r="E2171" t="s">
        <v>8</v>
      </c>
      <c r="F2171" t="s">
        <v>2674</v>
      </c>
      <c r="G2171" t="s">
        <v>4791</v>
      </c>
      <c r="H2171" t="s">
        <v>93</v>
      </c>
      <c r="I2171" t="s">
        <v>12</v>
      </c>
      <c r="J2171">
        <v>1</v>
      </c>
      <c r="K2171" t="s">
        <v>11096</v>
      </c>
      <c r="L2171" t="str">
        <f>LEFT(K2171,LEN(K2171)-3)</f>
        <v>2</v>
      </c>
      <c r="M2171" t="str">
        <f>RIGHT(K2171,3)</f>
        <v>万/月</v>
      </c>
    </row>
    <row r="2172" spans="1:13" x14ac:dyDescent="0.2">
      <c r="A2172" t="s">
        <v>4795</v>
      </c>
      <c r="B2172" t="str">
        <f>IFERROR(LOOKUP(1,0/SEARCH(Sheet2!$E$3:$E$18,A2172),Sheet2!$F$3:$F$18),"其他")</f>
        <v>Java工程师</v>
      </c>
      <c r="C2172" t="s">
        <v>40</v>
      </c>
      <c r="D2172" t="s">
        <v>35</v>
      </c>
      <c r="E2172" t="s">
        <v>8</v>
      </c>
      <c r="F2172" t="s">
        <v>1636</v>
      </c>
      <c r="G2172" t="s">
        <v>3313</v>
      </c>
      <c r="H2172" t="s">
        <v>42</v>
      </c>
      <c r="I2172" t="s">
        <v>12</v>
      </c>
      <c r="J2172">
        <v>1</v>
      </c>
      <c r="K2172" t="s">
        <v>11098</v>
      </c>
      <c r="L2172" t="str">
        <f>LEFT(K2172,LEN(K2172)-3)</f>
        <v>1.5</v>
      </c>
      <c r="M2172" t="str">
        <f>RIGHT(K2172,3)</f>
        <v>万/月</v>
      </c>
    </row>
    <row r="2173" spans="1:13" x14ac:dyDescent="0.2">
      <c r="A2173" t="s">
        <v>39</v>
      </c>
      <c r="B2173" t="str">
        <f>IFERROR(LOOKUP(1,0/SEARCH(Sheet2!$E$3:$E$18,A2173),Sheet2!$F$3:$F$18),"其他")</f>
        <v>Java工程师</v>
      </c>
      <c r="C2173" t="s">
        <v>40</v>
      </c>
      <c r="D2173" t="s">
        <v>35</v>
      </c>
      <c r="E2173" t="s">
        <v>16</v>
      </c>
      <c r="F2173" t="s">
        <v>1636</v>
      </c>
      <c r="G2173" t="s">
        <v>4503</v>
      </c>
      <c r="H2173" t="s">
        <v>38</v>
      </c>
      <c r="I2173" t="s">
        <v>12</v>
      </c>
      <c r="J2173">
        <v>1</v>
      </c>
      <c r="K2173" t="s">
        <v>11098</v>
      </c>
      <c r="L2173" t="str">
        <f>LEFT(K2173,LEN(K2173)-3)</f>
        <v>1.5</v>
      </c>
      <c r="M2173" t="str">
        <f>RIGHT(K2173,3)</f>
        <v>万/月</v>
      </c>
    </row>
    <row r="2174" spans="1:13" x14ac:dyDescent="0.2">
      <c r="A2174" t="s">
        <v>39</v>
      </c>
      <c r="B2174" t="str">
        <f>IFERROR(LOOKUP(1,0/SEARCH(Sheet2!$E$3:$E$18,A2174),Sheet2!$F$3:$F$18),"其他")</f>
        <v>Java工程师</v>
      </c>
      <c r="C2174" t="s">
        <v>40</v>
      </c>
      <c r="D2174" t="s">
        <v>35</v>
      </c>
      <c r="E2174" t="s">
        <v>8</v>
      </c>
      <c r="F2174" t="s">
        <v>5190</v>
      </c>
      <c r="G2174" t="s">
        <v>5192</v>
      </c>
      <c r="H2174" t="s">
        <v>42</v>
      </c>
      <c r="I2174" t="s">
        <v>12</v>
      </c>
      <c r="J2174">
        <v>1</v>
      </c>
      <c r="K2174" t="s">
        <v>11098</v>
      </c>
      <c r="L2174" t="str">
        <f>LEFT(K2174,LEN(K2174)-3)</f>
        <v>1.5</v>
      </c>
      <c r="M2174" t="str">
        <f>RIGHT(K2174,3)</f>
        <v>万/月</v>
      </c>
    </row>
    <row r="2175" spans="1:13" x14ac:dyDescent="0.2">
      <c r="A2175" t="s">
        <v>5206</v>
      </c>
      <c r="B2175" t="str">
        <f>IFERROR(LOOKUP(1,0/SEARCH(Sheet2!$E$3:$E$18,A2175),Sheet2!$F$3:$F$18),"其他")</f>
        <v>Java工程师</v>
      </c>
      <c r="C2175" t="s">
        <v>40</v>
      </c>
      <c r="D2175" t="s">
        <v>7</v>
      </c>
      <c r="E2175" t="s">
        <v>16</v>
      </c>
      <c r="F2175" t="s">
        <v>2595</v>
      </c>
      <c r="G2175" t="s">
        <v>5207</v>
      </c>
      <c r="H2175" t="s">
        <v>38</v>
      </c>
      <c r="I2175" t="s">
        <v>32</v>
      </c>
      <c r="J2175">
        <v>1</v>
      </c>
      <c r="K2175" t="s">
        <v>11098</v>
      </c>
      <c r="L2175" t="str">
        <f>LEFT(K2175,LEN(K2175)-3)</f>
        <v>1.5</v>
      </c>
      <c r="M2175" t="str">
        <f>RIGHT(K2175,3)</f>
        <v>万/月</v>
      </c>
    </row>
    <row r="2176" spans="1:13" x14ac:dyDescent="0.2">
      <c r="A2176" t="s">
        <v>39</v>
      </c>
      <c r="B2176" t="str">
        <f>IFERROR(LOOKUP(1,0/SEARCH(Sheet2!$E$3:$E$18,A2176),Sheet2!$F$3:$F$18),"其他")</f>
        <v>Java工程师</v>
      </c>
      <c r="C2176" t="s">
        <v>138</v>
      </c>
      <c r="D2176" t="s">
        <v>35</v>
      </c>
      <c r="E2176" t="s">
        <v>16</v>
      </c>
      <c r="F2176" t="s">
        <v>2595</v>
      </c>
      <c r="G2176" t="s">
        <v>5210</v>
      </c>
      <c r="H2176" t="s">
        <v>26</v>
      </c>
      <c r="I2176" t="s">
        <v>12</v>
      </c>
      <c r="J2176">
        <v>1</v>
      </c>
      <c r="K2176" t="s">
        <v>11096</v>
      </c>
      <c r="L2176" t="str">
        <f>LEFT(K2176,LEN(K2176)-3)</f>
        <v>2</v>
      </c>
      <c r="M2176" t="str">
        <f>RIGHT(K2176,3)</f>
        <v>万/月</v>
      </c>
    </row>
    <row r="2177" spans="1:13" x14ac:dyDescent="0.2">
      <c r="A2177" t="s">
        <v>5212</v>
      </c>
      <c r="B2177" t="str">
        <f>IFERROR(LOOKUP(1,0/SEARCH(Sheet2!$E$3:$E$18,A2177),Sheet2!$F$3:$F$18),"其他")</f>
        <v>Java工程师</v>
      </c>
      <c r="C2177" t="s">
        <v>40</v>
      </c>
      <c r="D2177" t="s">
        <v>35</v>
      </c>
      <c r="E2177" t="s">
        <v>16</v>
      </c>
      <c r="F2177" t="s">
        <v>1722</v>
      </c>
      <c r="G2177" t="s">
        <v>5213</v>
      </c>
      <c r="H2177" t="s">
        <v>38</v>
      </c>
      <c r="I2177" t="s">
        <v>12</v>
      </c>
      <c r="J2177">
        <v>1</v>
      </c>
      <c r="K2177" t="s">
        <v>11098</v>
      </c>
      <c r="L2177" t="str">
        <f>LEFT(K2177,LEN(K2177)-3)</f>
        <v>1.5</v>
      </c>
      <c r="M2177" t="str">
        <f>RIGHT(K2177,3)</f>
        <v>万/月</v>
      </c>
    </row>
    <row r="2178" spans="1:13" x14ac:dyDescent="0.2">
      <c r="A2178" t="s">
        <v>33</v>
      </c>
      <c r="B2178" t="str">
        <f>IFERROR(LOOKUP(1,0/SEARCH(Sheet2!$E$3:$E$18,A2178),Sheet2!$F$3:$F$18),"其他")</f>
        <v>Java工程师</v>
      </c>
      <c r="C2178" t="s">
        <v>40</v>
      </c>
      <c r="D2178" t="s">
        <v>7</v>
      </c>
      <c r="E2178" t="s">
        <v>16</v>
      </c>
      <c r="F2178" t="s">
        <v>5190</v>
      </c>
      <c r="G2178" t="s">
        <v>5216</v>
      </c>
      <c r="H2178" t="s">
        <v>11</v>
      </c>
      <c r="I2178" t="s">
        <v>12</v>
      </c>
      <c r="J2178">
        <v>1</v>
      </c>
      <c r="K2178" t="s">
        <v>11098</v>
      </c>
      <c r="L2178" t="str">
        <f>LEFT(K2178,LEN(K2178)-3)</f>
        <v>1.5</v>
      </c>
      <c r="M2178" t="str">
        <f>RIGHT(K2178,3)</f>
        <v>万/月</v>
      </c>
    </row>
    <row r="2179" spans="1:13" x14ac:dyDescent="0.2">
      <c r="A2179" t="s">
        <v>33</v>
      </c>
      <c r="B2179" t="str">
        <f>IFERROR(LOOKUP(1,0/SEARCH(Sheet2!$E$3:$E$18,A2179),Sheet2!$F$3:$F$18),"其他")</f>
        <v>Java工程师</v>
      </c>
      <c r="C2179" t="s">
        <v>40</v>
      </c>
      <c r="D2179" t="s">
        <v>65</v>
      </c>
      <c r="E2179" t="s">
        <v>8</v>
      </c>
      <c r="F2179" t="s">
        <v>5226</v>
      </c>
      <c r="G2179" t="s">
        <v>5250</v>
      </c>
      <c r="H2179" t="s">
        <v>26</v>
      </c>
      <c r="I2179" t="s">
        <v>12</v>
      </c>
      <c r="J2179">
        <v>1</v>
      </c>
      <c r="K2179" t="s">
        <v>11098</v>
      </c>
      <c r="L2179" t="str">
        <f>LEFT(K2179,LEN(K2179)-3)</f>
        <v>1.5</v>
      </c>
      <c r="M2179" t="str">
        <f>RIGHT(K2179,3)</f>
        <v>万/月</v>
      </c>
    </row>
    <row r="2180" spans="1:13" x14ac:dyDescent="0.2">
      <c r="A2180" t="s">
        <v>39</v>
      </c>
      <c r="B2180" t="str">
        <f>IFERROR(LOOKUP(1,0/SEARCH(Sheet2!$E$3:$E$18,A2180),Sheet2!$F$3:$F$18),"其他")</f>
        <v>Java工程师</v>
      </c>
      <c r="C2180" t="s">
        <v>40</v>
      </c>
      <c r="D2180" t="s">
        <v>65</v>
      </c>
      <c r="E2180" t="s">
        <v>16</v>
      </c>
      <c r="F2180" t="s">
        <v>2595</v>
      </c>
      <c r="G2180" t="s">
        <v>5251</v>
      </c>
      <c r="H2180" t="s">
        <v>11</v>
      </c>
      <c r="I2180" t="s">
        <v>12</v>
      </c>
      <c r="J2180">
        <v>1</v>
      </c>
      <c r="K2180" t="s">
        <v>11098</v>
      </c>
      <c r="L2180" t="str">
        <f>LEFT(K2180,LEN(K2180)-3)</f>
        <v>1.5</v>
      </c>
      <c r="M2180" t="str">
        <f>RIGHT(K2180,3)</f>
        <v>万/月</v>
      </c>
    </row>
    <row r="2181" spans="1:13" x14ac:dyDescent="0.2">
      <c r="A2181" t="s">
        <v>5257</v>
      </c>
      <c r="B2181" t="str">
        <f>IFERROR(LOOKUP(1,0/SEARCH(Sheet2!$E$3:$E$18,A2181),Sheet2!$F$3:$F$18),"其他")</f>
        <v>Java工程师</v>
      </c>
      <c r="C2181" t="s">
        <v>40</v>
      </c>
      <c r="D2181" t="s">
        <v>7</v>
      </c>
      <c r="E2181" t="s">
        <v>241</v>
      </c>
      <c r="F2181" t="s">
        <v>743</v>
      </c>
      <c r="G2181" t="s">
        <v>5258</v>
      </c>
      <c r="H2181" t="s">
        <v>93</v>
      </c>
      <c r="I2181" t="s">
        <v>81</v>
      </c>
      <c r="J2181">
        <v>1</v>
      </c>
      <c r="K2181" t="s">
        <v>11098</v>
      </c>
      <c r="L2181" t="str">
        <f>LEFT(K2181,LEN(K2181)-3)</f>
        <v>1.5</v>
      </c>
      <c r="M2181" t="str">
        <f>RIGHT(K2181,3)</f>
        <v>万/月</v>
      </c>
    </row>
    <row r="2182" spans="1:13" x14ac:dyDescent="0.2">
      <c r="A2182" t="s">
        <v>5263</v>
      </c>
      <c r="B2182" t="str">
        <f>IFERROR(LOOKUP(1,0/SEARCH(Sheet2!$E$3:$E$18,A2182),Sheet2!$F$3:$F$18),"其他")</f>
        <v>C++工程师</v>
      </c>
      <c r="C2182" t="s">
        <v>40</v>
      </c>
      <c r="D2182" t="s">
        <v>35</v>
      </c>
      <c r="E2182" t="s">
        <v>16</v>
      </c>
      <c r="F2182" t="s">
        <v>743</v>
      </c>
      <c r="G2182" t="s">
        <v>5264</v>
      </c>
      <c r="H2182" t="s">
        <v>93</v>
      </c>
      <c r="I2182" t="s">
        <v>12</v>
      </c>
      <c r="J2182">
        <v>1</v>
      </c>
      <c r="K2182" t="s">
        <v>11098</v>
      </c>
      <c r="L2182" t="str">
        <f>LEFT(K2182,LEN(K2182)-3)</f>
        <v>1.5</v>
      </c>
      <c r="M2182" t="str">
        <f>RIGHT(K2182,3)</f>
        <v>万/月</v>
      </c>
    </row>
    <row r="2183" spans="1:13" x14ac:dyDescent="0.2">
      <c r="A2183" t="s">
        <v>5270</v>
      </c>
      <c r="B2183" t="str">
        <f>IFERROR(LOOKUP(1,0/SEARCH(Sheet2!$E$3:$E$18,A2183),Sheet2!$F$3:$F$18),"其他")</f>
        <v>Java工程师</v>
      </c>
      <c r="C2183" t="s">
        <v>40</v>
      </c>
      <c r="D2183" t="s">
        <v>35</v>
      </c>
      <c r="E2183" t="s">
        <v>16</v>
      </c>
      <c r="F2183" t="s">
        <v>1722</v>
      </c>
      <c r="G2183" t="s">
        <v>2580</v>
      </c>
      <c r="H2183" t="s">
        <v>93</v>
      </c>
      <c r="I2183" t="s">
        <v>12</v>
      </c>
      <c r="J2183">
        <v>1</v>
      </c>
      <c r="K2183" t="s">
        <v>11098</v>
      </c>
      <c r="L2183" t="str">
        <f>LEFT(K2183,LEN(K2183)-3)</f>
        <v>1.5</v>
      </c>
      <c r="M2183" t="str">
        <f>RIGHT(K2183,3)</f>
        <v>万/月</v>
      </c>
    </row>
    <row r="2184" spans="1:13" x14ac:dyDescent="0.2">
      <c r="A2184" t="s">
        <v>39</v>
      </c>
      <c r="B2184" t="str">
        <f>IFERROR(LOOKUP(1,0/SEARCH(Sheet2!$E$3:$E$18,A2184),Sheet2!$F$3:$F$18),"其他")</f>
        <v>Java工程师</v>
      </c>
      <c r="C2184" t="s">
        <v>79</v>
      </c>
      <c r="D2184" t="s">
        <v>35</v>
      </c>
      <c r="E2184" t="s">
        <v>8</v>
      </c>
      <c r="F2184" t="s">
        <v>2595</v>
      </c>
      <c r="G2184" t="s">
        <v>5271</v>
      </c>
      <c r="H2184" t="s">
        <v>38</v>
      </c>
      <c r="I2184" t="s">
        <v>12</v>
      </c>
      <c r="J2184">
        <v>1</v>
      </c>
      <c r="K2184" t="s">
        <v>11100</v>
      </c>
      <c r="L2184" t="str">
        <f>LEFT(K2184,LEN(K2184)-3)</f>
        <v>1.8</v>
      </c>
      <c r="M2184" t="str">
        <f>RIGHT(K2184,3)</f>
        <v>万/月</v>
      </c>
    </row>
    <row r="2185" spans="1:13" x14ac:dyDescent="0.2">
      <c r="A2185" t="s">
        <v>91</v>
      </c>
      <c r="B2185" t="str">
        <f>IFERROR(LOOKUP(1,0/SEARCH(Sheet2!$E$3:$E$18,A2185),Sheet2!$F$3:$F$18),"其他")</f>
        <v>Java工程师</v>
      </c>
      <c r="C2185" t="s">
        <v>711</v>
      </c>
      <c r="D2185" t="s">
        <v>35</v>
      </c>
      <c r="E2185" t="s">
        <v>16</v>
      </c>
      <c r="F2185" t="s">
        <v>1961</v>
      </c>
      <c r="G2185" t="s">
        <v>5280</v>
      </c>
      <c r="H2185" t="s">
        <v>38</v>
      </c>
      <c r="I2185" t="s">
        <v>12</v>
      </c>
      <c r="J2185">
        <v>1</v>
      </c>
      <c r="K2185" t="s">
        <v>11111</v>
      </c>
      <c r="L2185" t="str">
        <f>LEFT(K2185,LEN(K2185)-3)</f>
        <v>1.7</v>
      </c>
      <c r="M2185" t="str">
        <f>RIGHT(K2185,3)</f>
        <v>万/月</v>
      </c>
    </row>
    <row r="2186" spans="1:13" x14ac:dyDescent="0.2">
      <c r="A2186" t="s">
        <v>5282</v>
      </c>
      <c r="B2186" t="str">
        <f>IFERROR(LOOKUP(1,0/SEARCH(Sheet2!$E$3:$E$18,A2186),Sheet2!$F$3:$F$18),"其他")</f>
        <v>Java工程师</v>
      </c>
      <c r="C2186" t="s">
        <v>40</v>
      </c>
      <c r="D2186" t="s">
        <v>35</v>
      </c>
      <c r="E2186" t="s">
        <v>16</v>
      </c>
      <c r="F2186" t="s">
        <v>5283</v>
      </c>
      <c r="G2186" t="s">
        <v>5284</v>
      </c>
      <c r="I2186" t="s">
        <v>32</v>
      </c>
      <c r="J2186">
        <v>1</v>
      </c>
      <c r="K2186" t="s">
        <v>11098</v>
      </c>
      <c r="L2186" t="str">
        <f>LEFT(K2186,LEN(K2186)-3)</f>
        <v>1.5</v>
      </c>
      <c r="M2186" t="str">
        <f>RIGHT(K2186,3)</f>
        <v>万/月</v>
      </c>
    </row>
    <row r="2187" spans="1:13" x14ac:dyDescent="0.2">
      <c r="A2187" t="s">
        <v>5302</v>
      </c>
      <c r="B2187" t="str">
        <f>IFERROR(LOOKUP(1,0/SEARCH(Sheet2!$E$3:$E$18,A2187),Sheet2!$F$3:$F$18),"其他")</f>
        <v>Java工程师</v>
      </c>
      <c r="C2187" t="s">
        <v>138</v>
      </c>
      <c r="D2187" t="s">
        <v>35</v>
      </c>
      <c r="E2187" t="s">
        <v>16</v>
      </c>
      <c r="F2187" t="s">
        <v>743</v>
      </c>
      <c r="G2187" t="s">
        <v>5303</v>
      </c>
      <c r="H2187" t="s">
        <v>11</v>
      </c>
      <c r="I2187" t="s">
        <v>12</v>
      </c>
      <c r="J2187">
        <v>1</v>
      </c>
      <c r="K2187" t="s">
        <v>11096</v>
      </c>
      <c r="L2187" t="str">
        <f>LEFT(K2187,LEN(K2187)-3)</f>
        <v>2</v>
      </c>
      <c r="M2187" t="str">
        <f>RIGHT(K2187,3)</f>
        <v>万/月</v>
      </c>
    </row>
    <row r="2188" spans="1:13" x14ac:dyDescent="0.2">
      <c r="A2188" t="s">
        <v>39</v>
      </c>
      <c r="B2188" t="str">
        <f>IFERROR(LOOKUP(1,0/SEARCH(Sheet2!$E$3:$E$18,A2188),Sheet2!$F$3:$F$18),"其他")</f>
        <v>Java工程师</v>
      </c>
      <c r="C2188" t="s">
        <v>381</v>
      </c>
      <c r="D2188" t="s">
        <v>35</v>
      </c>
      <c r="E2188" t="s">
        <v>16</v>
      </c>
      <c r="F2188" t="s">
        <v>2595</v>
      </c>
      <c r="G2188" t="s">
        <v>5307</v>
      </c>
      <c r="H2188" t="s">
        <v>11</v>
      </c>
      <c r="I2188" t="s">
        <v>12</v>
      </c>
      <c r="J2188">
        <v>1</v>
      </c>
      <c r="K2188" t="s">
        <v>11105</v>
      </c>
      <c r="L2188" t="str">
        <f>LEFT(K2188,LEN(K2188)-3)</f>
        <v>1.6</v>
      </c>
      <c r="M2188" t="str">
        <f>RIGHT(K2188,3)</f>
        <v>万/月</v>
      </c>
    </row>
    <row r="2189" spans="1:13" x14ac:dyDescent="0.2">
      <c r="A2189" t="s">
        <v>454</v>
      </c>
      <c r="B2189" t="str">
        <f>IFERROR(LOOKUP(1,0/SEARCH(Sheet2!$E$3:$E$18,A2189),Sheet2!$F$3:$F$18),"其他")</f>
        <v>Java工程师</v>
      </c>
      <c r="C2189" t="s">
        <v>40</v>
      </c>
      <c r="D2189" t="s">
        <v>35</v>
      </c>
      <c r="E2189" t="s">
        <v>16</v>
      </c>
      <c r="F2189" t="s">
        <v>1388</v>
      </c>
      <c r="G2189" t="s">
        <v>5308</v>
      </c>
      <c r="H2189" t="s">
        <v>11</v>
      </c>
      <c r="I2189" t="s">
        <v>12</v>
      </c>
      <c r="J2189">
        <v>1</v>
      </c>
      <c r="K2189" t="s">
        <v>11098</v>
      </c>
      <c r="L2189" t="str">
        <f>LEFT(K2189,LEN(K2189)-3)</f>
        <v>1.5</v>
      </c>
      <c r="M2189" t="str">
        <f>RIGHT(K2189,3)</f>
        <v>万/月</v>
      </c>
    </row>
    <row r="2190" spans="1:13" x14ac:dyDescent="0.2">
      <c r="A2190" t="s">
        <v>39</v>
      </c>
      <c r="B2190" t="str">
        <f>IFERROR(LOOKUP(1,0/SEARCH(Sheet2!$E$3:$E$18,A2190),Sheet2!$F$3:$F$18),"其他")</f>
        <v>Java工程师</v>
      </c>
      <c r="C2190" t="s">
        <v>40</v>
      </c>
      <c r="D2190" t="s">
        <v>23</v>
      </c>
      <c r="E2190" t="s">
        <v>16</v>
      </c>
      <c r="F2190" t="s">
        <v>1388</v>
      </c>
      <c r="G2190" t="s">
        <v>5314</v>
      </c>
      <c r="H2190" t="s">
        <v>38</v>
      </c>
      <c r="I2190" t="s">
        <v>12</v>
      </c>
      <c r="J2190">
        <v>1</v>
      </c>
      <c r="K2190" t="s">
        <v>11098</v>
      </c>
      <c r="L2190" t="str">
        <f>LEFT(K2190,LEN(K2190)-3)</f>
        <v>1.5</v>
      </c>
      <c r="M2190" t="str">
        <f>RIGHT(K2190,3)</f>
        <v>万/月</v>
      </c>
    </row>
    <row r="2191" spans="1:13" x14ac:dyDescent="0.2">
      <c r="A2191" t="s">
        <v>5315</v>
      </c>
      <c r="B2191" t="str">
        <f>IFERROR(LOOKUP(1,0/SEARCH(Sheet2!$E$3:$E$18,A2191),Sheet2!$F$3:$F$18),"其他")</f>
        <v>Java工程师</v>
      </c>
      <c r="C2191" t="s">
        <v>138</v>
      </c>
      <c r="D2191" t="s">
        <v>35</v>
      </c>
      <c r="E2191" t="s">
        <v>8</v>
      </c>
      <c r="F2191" t="s">
        <v>1388</v>
      </c>
      <c r="G2191" t="s">
        <v>1964</v>
      </c>
      <c r="H2191" t="s">
        <v>11</v>
      </c>
      <c r="I2191" t="s">
        <v>12</v>
      </c>
      <c r="J2191">
        <v>1</v>
      </c>
      <c r="K2191" t="s">
        <v>11096</v>
      </c>
      <c r="L2191" t="str">
        <f>LEFT(K2191,LEN(K2191)-3)</f>
        <v>2</v>
      </c>
      <c r="M2191" t="str">
        <f>RIGHT(K2191,3)</f>
        <v>万/月</v>
      </c>
    </row>
    <row r="2192" spans="1:13" x14ac:dyDescent="0.2">
      <c r="A2192" t="s">
        <v>39</v>
      </c>
      <c r="B2192" t="str">
        <f>IFERROR(LOOKUP(1,0/SEARCH(Sheet2!$E$3:$E$18,A2192),Sheet2!$F$3:$F$18),"其他")</f>
        <v>Java工程师</v>
      </c>
      <c r="C2192" t="s">
        <v>40</v>
      </c>
      <c r="D2192" t="s">
        <v>35</v>
      </c>
      <c r="E2192" t="s">
        <v>8</v>
      </c>
      <c r="F2192" t="s">
        <v>1961</v>
      </c>
      <c r="G2192" t="s">
        <v>5316</v>
      </c>
      <c r="H2192" t="s">
        <v>93</v>
      </c>
      <c r="I2192" t="s">
        <v>12</v>
      </c>
      <c r="J2192">
        <v>1</v>
      </c>
      <c r="K2192" t="s">
        <v>11098</v>
      </c>
      <c r="L2192" t="str">
        <f>LEFT(K2192,LEN(K2192)-3)</f>
        <v>1.5</v>
      </c>
      <c r="M2192" t="str">
        <f>RIGHT(K2192,3)</f>
        <v>万/月</v>
      </c>
    </row>
    <row r="2193" spans="1:13" x14ac:dyDescent="0.2">
      <c r="A2193" t="s">
        <v>274</v>
      </c>
      <c r="B2193" t="str">
        <f>IFERROR(LOOKUP(1,0/SEARCH(Sheet2!$E$3:$E$18,A2193),Sheet2!$F$3:$F$18),"其他")</f>
        <v>Java工程师</v>
      </c>
      <c r="C2193" t="s">
        <v>138</v>
      </c>
      <c r="D2193" t="s">
        <v>35</v>
      </c>
      <c r="E2193" t="s">
        <v>547</v>
      </c>
      <c r="F2193" t="s">
        <v>1961</v>
      </c>
      <c r="G2193" t="s">
        <v>5326</v>
      </c>
      <c r="H2193" t="s">
        <v>38</v>
      </c>
      <c r="I2193" t="s">
        <v>12</v>
      </c>
      <c r="J2193">
        <v>1</v>
      </c>
      <c r="K2193" t="s">
        <v>11096</v>
      </c>
      <c r="L2193" t="str">
        <f>LEFT(K2193,LEN(K2193)-3)</f>
        <v>2</v>
      </c>
      <c r="M2193" t="str">
        <f>RIGHT(K2193,3)</f>
        <v>万/月</v>
      </c>
    </row>
    <row r="2194" spans="1:13" x14ac:dyDescent="0.2">
      <c r="A2194" t="s">
        <v>4433</v>
      </c>
      <c r="B2194" t="str">
        <f>IFERROR(LOOKUP(1,0/SEARCH(Sheet2!$E$3:$E$18,A2194),Sheet2!$F$3:$F$18),"其他")</f>
        <v>Java工程师</v>
      </c>
      <c r="C2194" t="s">
        <v>79</v>
      </c>
      <c r="D2194" t="s">
        <v>35</v>
      </c>
      <c r="E2194" t="s">
        <v>8</v>
      </c>
      <c r="F2194" t="s">
        <v>1388</v>
      </c>
      <c r="G2194" t="s">
        <v>5332</v>
      </c>
      <c r="H2194" t="s">
        <v>11</v>
      </c>
      <c r="I2194" t="s">
        <v>12</v>
      </c>
      <c r="J2194">
        <v>1</v>
      </c>
      <c r="K2194" t="s">
        <v>11100</v>
      </c>
      <c r="L2194" t="str">
        <f>LEFT(K2194,LEN(K2194)-3)</f>
        <v>1.8</v>
      </c>
      <c r="M2194" t="str">
        <f>RIGHT(K2194,3)</f>
        <v>万/月</v>
      </c>
    </row>
    <row r="2195" spans="1:13" x14ac:dyDescent="0.2">
      <c r="A2195" t="s">
        <v>5339</v>
      </c>
      <c r="B2195" t="str">
        <f>IFERROR(LOOKUP(1,0/SEARCH(Sheet2!$E$3:$E$18,A2195),Sheet2!$F$3:$F$18),"其他")</f>
        <v>Java工程师</v>
      </c>
      <c r="C2195" t="s">
        <v>138</v>
      </c>
      <c r="D2195" t="s">
        <v>35</v>
      </c>
      <c r="E2195" t="s">
        <v>8</v>
      </c>
      <c r="F2195" t="s">
        <v>5190</v>
      </c>
      <c r="G2195" t="s">
        <v>5340</v>
      </c>
      <c r="H2195" t="s">
        <v>26</v>
      </c>
      <c r="I2195" t="s">
        <v>12</v>
      </c>
      <c r="J2195">
        <v>1</v>
      </c>
      <c r="K2195" t="s">
        <v>11096</v>
      </c>
      <c r="L2195" t="str">
        <f>LEFT(K2195,LEN(K2195)-3)</f>
        <v>2</v>
      </c>
      <c r="M2195" t="str">
        <f>RIGHT(K2195,3)</f>
        <v>万/月</v>
      </c>
    </row>
    <row r="2196" spans="1:13" x14ac:dyDescent="0.2">
      <c r="A2196" t="s">
        <v>173</v>
      </c>
      <c r="B2196" t="str">
        <f>IFERROR(LOOKUP(1,0/SEARCH(Sheet2!$E$3:$E$18,A2196),Sheet2!$F$3:$F$18),"其他")</f>
        <v>Java工程师</v>
      </c>
      <c r="C2196" t="s">
        <v>40</v>
      </c>
      <c r="D2196" t="s">
        <v>65</v>
      </c>
      <c r="E2196" t="s">
        <v>16</v>
      </c>
      <c r="F2196" t="s">
        <v>1961</v>
      </c>
      <c r="G2196" t="s">
        <v>5344</v>
      </c>
      <c r="H2196" t="s">
        <v>42</v>
      </c>
      <c r="I2196" t="s">
        <v>50</v>
      </c>
      <c r="J2196">
        <v>1</v>
      </c>
      <c r="K2196" t="s">
        <v>11098</v>
      </c>
      <c r="L2196" t="str">
        <f>LEFT(K2196,LEN(K2196)-3)</f>
        <v>1.5</v>
      </c>
      <c r="M2196" t="str">
        <f>RIGHT(K2196,3)</f>
        <v>万/月</v>
      </c>
    </row>
    <row r="2197" spans="1:13" x14ac:dyDescent="0.2">
      <c r="A2197" t="s">
        <v>2672</v>
      </c>
      <c r="B2197" t="str">
        <f>IFERROR(LOOKUP(1,0/SEARCH(Sheet2!$E$3:$E$18,A2197),Sheet2!$F$3:$F$18),"其他")</f>
        <v>Java工程师</v>
      </c>
      <c r="C2197" t="s">
        <v>1581</v>
      </c>
      <c r="D2197" t="s">
        <v>65</v>
      </c>
      <c r="E2197" t="s">
        <v>139</v>
      </c>
      <c r="F2197" t="s">
        <v>743</v>
      </c>
      <c r="G2197" t="s">
        <v>5352</v>
      </c>
      <c r="H2197" t="s">
        <v>38</v>
      </c>
      <c r="I2197" t="s">
        <v>81</v>
      </c>
      <c r="J2197">
        <v>1</v>
      </c>
      <c r="K2197" t="s">
        <v>11097</v>
      </c>
      <c r="L2197" t="str">
        <f>LEFT(K2197,LEN(K2197)-3)</f>
        <v>1.3</v>
      </c>
      <c r="M2197" t="str">
        <f>RIGHT(K2197,3)</f>
        <v>万/月</v>
      </c>
    </row>
    <row r="2198" spans="1:13" x14ac:dyDescent="0.2">
      <c r="A2198" t="s">
        <v>39</v>
      </c>
      <c r="B2198" t="str">
        <f>IFERROR(LOOKUP(1,0/SEARCH(Sheet2!$E$3:$E$18,A2198),Sheet2!$F$3:$F$18),"其他")</f>
        <v>Java工程师</v>
      </c>
      <c r="C2198" t="s">
        <v>40</v>
      </c>
      <c r="D2198" t="s">
        <v>35</v>
      </c>
      <c r="E2198" t="s">
        <v>16</v>
      </c>
      <c r="F2198" t="s">
        <v>743</v>
      </c>
      <c r="G2198" t="s">
        <v>5360</v>
      </c>
      <c r="H2198" t="s">
        <v>38</v>
      </c>
      <c r="I2198" t="s">
        <v>50</v>
      </c>
      <c r="J2198">
        <v>1</v>
      </c>
      <c r="K2198" t="s">
        <v>11098</v>
      </c>
      <c r="L2198" t="str">
        <f>LEFT(K2198,LEN(K2198)-3)</f>
        <v>1.5</v>
      </c>
      <c r="M2198" t="str">
        <f>RIGHT(K2198,3)</f>
        <v>万/月</v>
      </c>
    </row>
    <row r="2199" spans="1:13" x14ac:dyDescent="0.2">
      <c r="A2199" t="s">
        <v>39</v>
      </c>
      <c r="B2199" t="str">
        <f>IFERROR(LOOKUP(1,0/SEARCH(Sheet2!$E$3:$E$18,A2199),Sheet2!$F$3:$F$18),"其他")</f>
        <v>Java工程师</v>
      </c>
      <c r="C2199" t="s">
        <v>40</v>
      </c>
      <c r="D2199" t="s">
        <v>35</v>
      </c>
      <c r="E2199" t="s">
        <v>16</v>
      </c>
      <c r="F2199" t="s">
        <v>2595</v>
      </c>
      <c r="G2199" t="s">
        <v>5361</v>
      </c>
      <c r="H2199" t="s">
        <v>26</v>
      </c>
      <c r="I2199" t="s">
        <v>32</v>
      </c>
      <c r="J2199">
        <v>1</v>
      </c>
      <c r="K2199" t="s">
        <v>11098</v>
      </c>
      <c r="L2199" t="str">
        <f>LEFT(K2199,LEN(K2199)-3)</f>
        <v>1.5</v>
      </c>
      <c r="M2199" t="str">
        <f>RIGHT(K2199,3)</f>
        <v>万/月</v>
      </c>
    </row>
    <row r="2200" spans="1:13" x14ac:dyDescent="0.2">
      <c r="A2200" t="s">
        <v>33</v>
      </c>
      <c r="B2200" t="str">
        <f>IFERROR(LOOKUP(1,0/SEARCH(Sheet2!$E$3:$E$18,A2200),Sheet2!$F$3:$F$18),"其他")</f>
        <v>Java工程师</v>
      </c>
      <c r="C2200" t="s">
        <v>40</v>
      </c>
      <c r="D2200" t="s">
        <v>65</v>
      </c>
      <c r="E2200" t="s">
        <v>8</v>
      </c>
      <c r="F2200" t="s">
        <v>5362</v>
      </c>
      <c r="G2200" t="s">
        <v>5363</v>
      </c>
      <c r="H2200" t="s">
        <v>93</v>
      </c>
      <c r="I2200" t="s">
        <v>12</v>
      </c>
      <c r="J2200">
        <v>1</v>
      </c>
      <c r="K2200" t="s">
        <v>11098</v>
      </c>
      <c r="L2200" t="str">
        <f>LEFT(K2200,LEN(K2200)-3)</f>
        <v>1.5</v>
      </c>
      <c r="M2200" t="str">
        <f>RIGHT(K2200,3)</f>
        <v>万/月</v>
      </c>
    </row>
    <row r="2201" spans="1:13" x14ac:dyDescent="0.2">
      <c r="A2201" t="s">
        <v>39</v>
      </c>
      <c r="B2201" t="str">
        <f>IFERROR(LOOKUP(1,0/SEARCH(Sheet2!$E$3:$E$18,A2201),Sheet2!$F$3:$F$18),"其他")</f>
        <v>Java工程师</v>
      </c>
      <c r="C2201" t="s">
        <v>40</v>
      </c>
      <c r="D2201" t="s">
        <v>15</v>
      </c>
      <c r="E2201" t="s">
        <v>8</v>
      </c>
      <c r="F2201" t="s">
        <v>1388</v>
      </c>
      <c r="G2201" t="s">
        <v>5368</v>
      </c>
      <c r="H2201" t="s">
        <v>42</v>
      </c>
      <c r="I2201" t="s">
        <v>12</v>
      </c>
      <c r="J2201">
        <v>1</v>
      </c>
      <c r="K2201" t="s">
        <v>11098</v>
      </c>
      <c r="L2201" t="str">
        <f>LEFT(K2201,LEN(K2201)-3)</f>
        <v>1.5</v>
      </c>
      <c r="M2201" t="str">
        <f>RIGHT(K2201,3)</f>
        <v>万/月</v>
      </c>
    </row>
    <row r="2202" spans="1:13" x14ac:dyDescent="0.2">
      <c r="A2202" t="s">
        <v>39</v>
      </c>
      <c r="B2202" t="str">
        <f>IFERROR(LOOKUP(1,0/SEARCH(Sheet2!$E$3:$E$18,A2202),Sheet2!$F$3:$F$18),"其他")</f>
        <v>Java工程师</v>
      </c>
      <c r="C2202" t="s">
        <v>40</v>
      </c>
      <c r="D2202" t="s">
        <v>65</v>
      </c>
      <c r="E2202" t="s">
        <v>8</v>
      </c>
      <c r="F2202" t="s">
        <v>743</v>
      </c>
      <c r="G2202" t="s">
        <v>5370</v>
      </c>
      <c r="H2202" t="s">
        <v>38</v>
      </c>
      <c r="I2202" t="s">
        <v>12</v>
      </c>
      <c r="J2202">
        <v>1</v>
      </c>
      <c r="K2202" t="s">
        <v>11098</v>
      </c>
      <c r="L2202" t="str">
        <f>LEFT(K2202,LEN(K2202)-3)</f>
        <v>1.5</v>
      </c>
      <c r="M2202" t="str">
        <f>RIGHT(K2202,3)</f>
        <v>万/月</v>
      </c>
    </row>
    <row r="2203" spans="1:13" x14ac:dyDescent="0.2">
      <c r="A2203" t="s">
        <v>33</v>
      </c>
      <c r="B2203" t="str">
        <f>IFERROR(LOOKUP(1,0/SEARCH(Sheet2!$E$3:$E$18,A2203),Sheet2!$F$3:$F$18),"其他")</f>
        <v>Java工程师</v>
      </c>
      <c r="C2203" t="s">
        <v>40</v>
      </c>
      <c r="D2203" t="s">
        <v>35</v>
      </c>
      <c r="E2203" t="s">
        <v>16</v>
      </c>
      <c r="F2203" t="s">
        <v>2595</v>
      </c>
      <c r="G2203" t="s">
        <v>5383</v>
      </c>
      <c r="H2203" t="s">
        <v>38</v>
      </c>
      <c r="I2203" t="s">
        <v>12</v>
      </c>
      <c r="J2203">
        <v>1</v>
      </c>
      <c r="K2203" t="s">
        <v>11098</v>
      </c>
      <c r="L2203" t="str">
        <f>LEFT(K2203,LEN(K2203)-3)</f>
        <v>1.5</v>
      </c>
      <c r="M2203" t="str">
        <f>RIGHT(K2203,3)</f>
        <v>万/月</v>
      </c>
    </row>
    <row r="2204" spans="1:13" x14ac:dyDescent="0.2">
      <c r="A2204" t="s">
        <v>39</v>
      </c>
      <c r="B2204" t="str">
        <f>IFERROR(LOOKUP(1,0/SEARCH(Sheet2!$E$3:$E$18,A2204),Sheet2!$F$3:$F$18),"其他")</f>
        <v>Java工程师</v>
      </c>
      <c r="C2204" t="s">
        <v>40</v>
      </c>
      <c r="D2204" t="s">
        <v>65</v>
      </c>
      <c r="E2204" t="s">
        <v>8</v>
      </c>
      <c r="F2204" t="s">
        <v>2595</v>
      </c>
      <c r="G2204" t="s">
        <v>5390</v>
      </c>
      <c r="H2204" t="s">
        <v>11</v>
      </c>
      <c r="I2204" t="s">
        <v>12</v>
      </c>
      <c r="J2204">
        <v>1</v>
      </c>
      <c r="K2204" t="s">
        <v>11098</v>
      </c>
      <c r="L2204" t="str">
        <f>LEFT(K2204,LEN(K2204)-3)</f>
        <v>1.5</v>
      </c>
      <c r="M2204" t="str">
        <f>RIGHT(K2204,3)</f>
        <v>万/月</v>
      </c>
    </row>
    <row r="2205" spans="1:13" x14ac:dyDescent="0.2">
      <c r="A2205" t="s">
        <v>5394</v>
      </c>
      <c r="B2205" t="str">
        <f>IFERROR(LOOKUP(1,0/SEARCH(Sheet2!$E$3:$E$18,A2205),Sheet2!$F$3:$F$18),"其他")</f>
        <v>C++工程师</v>
      </c>
      <c r="C2205" t="s">
        <v>40</v>
      </c>
      <c r="D2205" t="s">
        <v>35</v>
      </c>
      <c r="E2205" t="s">
        <v>8</v>
      </c>
      <c r="F2205" t="s">
        <v>743</v>
      </c>
      <c r="G2205" t="s">
        <v>5395</v>
      </c>
      <c r="H2205" t="s">
        <v>93</v>
      </c>
      <c r="I2205" t="s">
        <v>12</v>
      </c>
      <c r="J2205">
        <v>1</v>
      </c>
      <c r="K2205" t="s">
        <v>11098</v>
      </c>
      <c r="L2205" t="str">
        <f>LEFT(K2205,LEN(K2205)-3)</f>
        <v>1.5</v>
      </c>
      <c r="M2205" t="str">
        <f>RIGHT(K2205,3)</f>
        <v>万/月</v>
      </c>
    </row>
    <row r="2206" spans="1:13" x14ac:dyDescent="0.2">
      <c r="A2206" t="s">
        <v>39</v>
      </c>
      <c r="B2206" t="str">
        <f>IFERROR(LOOKUP(1,0/SEARCH(Sheet2!$E$3:$E$18,A2206),Sheet2!$F$3:$F$18),"其他")</f>
        <v>Java工程师</v>
      </c>
      <c r="C2206" t="s">
        <v>40</v>
      </c>
      <c r="D2206" t="s">
        <v>35</v>
      </c>
      <c r="E2206" t="s">
        <v>16</v>
      </c>
      <c r="F2206" t="s">
        <v>743</v>
      </c>
      <c r="G2206" t="s">
        <v>5396</v>
      </c>
      <c r="H2206" t="s">
        <v>38</v>
      </c>
      <c r="I2206" t="s">
        <v>20</v>
      </c>
      <c r="J2206">
        <v>1</v>
      </c>
      <c r="K2206" t="s">
        <v>11098</v>
      </c>
      <c r="L2206" t="str">
        <f>LEFT(K2206,LEN(K2206)-3)</f>
        <v>1.5</v>
      </c>
      <c r="M2206" t="str">
        <f>RIGHT(K2206,3)</f>
        <v>万/月</v>
      </c>
    </row>
    <row r="2207" spans="1:13" x14ac:dyDescent="0.2">
      <c r="A2207" t="s">
        <v>53</v>
      </c>
      <c r="B2207" t="str">
        <f>IFERROR(LOOKUP(1,0/SEARCH(Sheet2!$E$3:$E$18,A2207),Sheet2!$F$3:$F$18),"其他")</f>
        <v>Java工程师</v>
      </c>
      <c r="C2207" t="s">
        <v>138</v>
      </c>
      <c r="D2207" t="s">
        <v>15</v>
      </c>
      <c r="E2207" t="s">
        <v>16</v>
      </c>
      <c r="F2207" t="s">
        <v>5226</v>
      </c>
      <c r="G2207" t="s">
        <v>5399</v>
      </c>
      <c r="H2207" t="s">
        <v>38</v>
      </c>
      <c r="I2207" t="s">
        <v>149</v>
      </c>
      <c r="J2207">
        <v>1</v>
      </c>
      <c r="K2207" t="s">
        <v>11096</v>
      </c>
      <c r="L2207" t="str">
        <f>LEFT(K2207,LEN(K2207)-3)</f>
        <v>2</v>
      </c>
      <c r="M2207" t="str">
        <f>RIGHT(K2207,3)</f>
        <v>万/月</v>
      </c>
    </row>
    <row r="2208" spans="1:13" x14ac:dyDescent="0.2">
      <c r="A2208" t="s">
        <v>5402</v>
      </c>
      <c r="B2208" t="str">
        <f>IFERROR(LOOKUP(1,0/SEARCH(Sheet2!$E$3:$E$18,A2208),Sheet2!$F$3:$F$18),"其他")</f>
        <v>Java工程师</v>
      </c>
      <c r="C2208" t="s">
        <v>40</v>
      </c>
      <c r="D2208" t="s">
        <v>65</v>
      </c>
      <c r="E2208" t="s">
        <v>16</v>
      </c>
      <c r="F2208" t="s">
        <v>5226</v>
      </c>
      <c r="G2208" t="s">
        <v>5403</v>
      </c>
      <c r="H2208" t="s">
        <v>26</v>
      </c>
      <c r="I2208" t="s">
        <v>12</v>
      </c>
      <c r="J2208">
        <v>1</v>
      </c>
      <c r="K2208" t="s">
        <v>11098</v>
      </c>
      <c r="L2208" t="str">
        <f>LEFT(K2208,LEN(K2208)-3)</f>
        <v>1.5</v>
      </c>
      <c r="M2208" t="str">
        <f>RIGHT(K2208,3)</f>
        <v>万/月</v>
      </c>
    </row>
    <row r="2209" spans="1:13" x14ac:dyDescent="0.2">
      <c r="A2209" t="s">
        <v>5405</v>
      </c>
      <c r="B2209" t="str">
        <f>IFERROR(LOOKUP(1,0/SEARCH(Sheet2!$E$3:$E$18,A2209),Sheet2!$F$3:$F$18),"其他")</f>
        <v>Java工程师</v>
      </c>
      <c r="C2209" t="s">
        <v>40</v>
      </c>
      <c r="D2209" t="s">
        <v>35</v>
      </c>
      <c r="E2209" t="s">
        <v>16</v>
      </c>
      <c r="F2209" t="s">
        <v>1388</v>
      </c>
      <c r="G2209" t="s">
        <v>5406</v>
      </c>
      <c r="H2209" t="s">
        <v>42</v>
      </c>
      <c r="I2209" t="s">
        <v>32</v>
      </c>
      <c r="J2209">
        <v>1</v>
      </c>
      <c r="K2209" t="s">
        <v>11098</v>
      </c>
      <c r="L2209" t="str">
        <f>LEFT(K2209,LEN(K2209)-3)</f>
        <v>1.5</v>
      </c>
      <c r="M2209" t="str">
        <f>RIGHT(K2209,3)</f>
        <v>万/月</v>
      </c>
    </row>
    <row r="2210" spans="1:13" x14ac:dyDescent="0.2">
      <c r="A2210" t="s">
        <v>5410</v>
      </c>
      <c r="B2210" t="str">
        <f>IFERROR(LOOKUP(1,0/SEARCH(Sheet2!$E$3:$E$18,A2210),Sheet2!$F$3:$F$18),"其他")</f>
        <v>Java工程师</v>
      </c>
      <c r="C2210" t="s">
        <v>40</v>
      </c>
      <c r="D2210" t="s">
        <v>35</v>
      </c>
      <c r="E2210" t="s">
        <v>16</v>
      </c>
      <c r="F2210" t="s">
        <v>5200</v>
      </c>
      <c r="G2210" t="s">
        <v>5411</v>
      </c>
      <c r="H2210" t="s">
        <v>26</v>
      </c>
      <c r="I2210" t="s">
        <v>81</v>
      </c>
      <c r="J2210">
        <v>1</v>
      </c>
      <c r="K2210" t="s">
        <v>11098</v>
      </c>
      <c r="L2210" t="str">
        <f>LEFT(K2210,LEN(K2210)-3)</f>
        <v>1.5</v>
      </c>
      <c r="M2210" t="str">
        <f>RIGHT(K2210,3)</f>
        <v>万/月</v>
      </c>
    </row>
    <row r="2211" spans="1:13" x14ac:dyDescent="0.2">
      <c r="A2211" t="s">
        <v>5424</v>
      </c>
      <c r="B2211" t="str">
        <f>IFERROR(LOOKUP(1,0/SEARCH(Sheet2!$E$3:$E$18,A2211),Sheet2!$F$3:$F$18),"其他")</f>
        <v>Java工程师</v>
      </c>
      <c r="C2211" t="s">
        <v>40</v>
      </c>
      <c r="D2211" t="s">
        <v>35</v>
      </c>
      <c r="E2211" t="s">
        <v>16</v>
      </c>
      <c r="F2211" t="s">
        <v>1722</v>
      </c>
      <c r="G2211" t="s">
        <v>5425</v>
      </c>
      <c r="H2211" t="s">
        <v>11</v>
      </c>
      <c r="I2211" t="s">
        <v>12</v>
      </c>
      <c r="J2211">
        <v>1</v>
      </c>
      <c r="K2211" t="s">
        <v>11098</v>
      </c>
      <c r="L2211" t="str">
        <f>LEFT(K2211,LEN(K2211)-3)</f>
        <v>1.5</v>
      </c>
      <c r="M2211" t="str">
        <f>RIGHT(K2211,3)</f>
        <v>万/月</v>
      </c>
    </row>
    <row r="2212" spans="1:13" x14ac:dyDescent="0.2">
      <c r="A2212" t="s">
        <v>5429</v>
      </c>
      <c r="B2212" t="str">
        <f>IFERROR(LOOKUP(1,0/SEARCH(Sheet2!$E$3:$E$18,A2212),Sheet2!$F$3:$F$18),"其他")</f>
        <v>Java工程师</v>
      </c>
      <c r="C2212" t="s">
        <v>138</v>
      </c>
      <c r="D2212" t="s">
        <v>35</v>
      </c>
      <c r="E2212" t="s">
        <v>16</v>
      </c>
      <c r="F2212" t="s">
        <v>5226</v>
      </c>
      <c r="G2212" t="s">
        <v>31</v>
      </c>
      <c r="H2212" t="s">
        <v>19</v>
      </c>
      <c r="I2212" t="s">
        <v>50</v>
      </c>
      <c r="J2212">
        <v>1</v>
      </c>
      <c r="K2212" t="s">
        <v>11096</v>
      </c>
      <c r="L2212" t="str">
        <f>LEFT(K2212,LEN(K2212)-3)</f>
        <v>2</v>
      </c>
      <c r="M2212" t="str">
        <f>RIGHT(K2212,3)</f>
        <v>万/月</v>
      </c>
    </row>
    <row r="2213" spans="1:13" x14ac:dyDescent="0.2">
      <c r="A2213" t="s">
        <v>39</v>
      </c>
      <c r="B2213" t="str">
        <f>IFERROR(LOOKUP(1,0/SEARCH(Sheet2!$E$3:$E$18,A2213),Sheet2!$F$3:$F$18),"其他")</f>
        <v>Java工程师</v>
      </c>
      <c r="C2213" t="s">
        <v>138</v>
      </c>
      <c r="D2213" t="s">
        <v>35</v>
      </c>
      <c r="E2213" t="s">
        <v>16</v>
      </c>
      <c r="F2213" t="s">
        <v>1388</v>
      </c>
      <c r="G2213" t="s">
        <v>1389</v>
      </c>
      <c r="H2213" t="s">
        <v>26</v>
      </c>
      <c r="I2213" t="s">
        <v>50</v>
      </c>
      <c r="J2213">
        <v>1</v>
      </c>
      <c r="K2213" t="s">
        <v>11096</v>
      </c>
      <c r="L2213" t="str">
        <f>LEFT(K2213,LEN(K2213)-3)</f>
        <v>2</v>
      </c>
      <c r="M2213" t="str">
        <f>RIGHT(K2213,3)</f>
        <v>万/月</v>
      </c>
    </row>
    <row r="2214" spans="1:13" x14ac:dyDescent="0.2">
      <c r="A2214" t="s">
        <v>5432</v>
      </c>
      <c r="B2214" t="str">
        <f>IFERROR(LOOKUP(1,0/SEARCH(Sheet2!$E$3:$E$18,A2214),Sheet2!$F$3:$F$18),"其他")</f>
        <v>Java工程师</v>
      </c>
      <c r="C2214" t="s">
        <v>40</v>
      </c>
      <c r="D2214" t="s">
        <v>23</v>
      </c>
      <c r="E2214" t="s">
        <v>16</v>
      </c>
      <c r="F2214" t="s">
        <v>743</v>
      </c>
      <c r="G2214" t="s">
        <v>2113</v>
      </c>
      <c r="H2214" t="s">
        <v>11</v>
      </c>
      <c r="I2214" t="s">
        <v>12</v>
      </c>
      <c r="J2214">
        <v>1</v>
      </c>
      <c r="K2214" t="s">
        <v>11098</v>
      </c>
      <c r="L2214" t="str">
        <f>LEFT(K2214,LEN(K2214)-3)</f>
        <v>1.5</v>
      </c>
      <c r="M2214" t="str">
        <f>RIGHT(K2214,3)</f>
        <v>万/月</v>
      </c>
    </row>
    <row r="2215" spans="1:13" x14ac:dyDescent="0.2">
      <c r="A2215" t="s">
        <v>39</v>
      </c>
      <c r="B2215" t="str">
        <f>IFERROR(LOOKUP(1,0/SEARCH(Sheet2!$E$3:$E$18,A2215),Sheet2!$F$3:$F$18),"其他")</f>
        <v>Java工程师</v>
      </c>
      <c r="C2215" t="s">
        <v>40</v>
      </c>
      <c r="D2215" t="s">
        <v>35</v>
      </c>
      <c r="E2215" t="s">
        <v>143</v>
      </c>
      <c r="F2215" t="s">
        <v>1722</v>
      </c>
      <c r="G2215" t="s">
        <v>5433</v>
      </c>
      <c r="H2215" t="s">
        <v>38</v>
      </c>
      <c r="I2215" t="s">
        <v>12</v>
      </c>
      <c r="J2215">
        <v>1</v>
      </c>
      <c r="K2215" t="s">
        <v>11098</v>
      </c>
      <c r="L2215" t="str">
        <f>LEFT(K2215,LEN(K2215)-3)</f>
        <v>1.5</v>
      </c>
      <c r="M2215" t="str">
        <f>RIGHT(K2215,3)</f>
        <v>万/月</v>
      </c>
    </row>
    <row r="2216" spans="1:13" x14ac:dyDescent="0.2">
      <c r="A2216" t="s">
        <v>247</v>
      </c>
      <c r="B2216" t="str">
        <f>IFERROR(LOOKUP(1,0/SEARCH(Sheet2!$E$3:$E$18,A2216),Sheet2!$F$3:$F$18),"其他")</f>
        <v>Java工程师</v>
      </c>
      <c r="C2216" t="s">
        <v>40</v>
      </c>
      <c r="D2216" t="s">
        <v>35</v>
      </c>
      <c r="E2216" t="s">
        <v>16</v>
      </c>
      <c r="F2216" t="s">
        <v>743</v>
      </c>
      <c r="G2216" t="s">
        <v>5434</v>
      </c>
      <c r="H2216" t="s">
        <v>11</v>
      </c>
      <c r="I2216" t="s">
        <v>12</v>
      </c>
      <c r="J2216">
        <v>1</v>
      </c>
      <c r="K2216" t="s">
        <v>11098</v>
      </c>
      <c r="L2216" t="str">
        <f>LEFT(K2216,LEN(K2216)-3)</f>
        <v>1.5</v>
      </c>
      <c r="M2216" t="str">
        <f>RIGHT(K2216,3)</f>
        <v>万/月</v>
      </c>
    </row>
    <row r="2217" spans="1:13" x14ac:dyDescent="0.2">
      <c r="A2217" t="s">
        <v>5451</v>
      </c>
      <c r="B2217" t="str">
        <f>IFERROR(LOOKUP(1,0/SEARCH(Sheet2!$E$3:$E$18,A2217),Sheet2!$F$3:$F$18),"其他")</f>
        <v>Java工程师</v>
      </c>
      <c r="C2217" t="s">
        <v>40</v>
      </c>
      <c r="D2217" t="s">
        <v>65</v>
      </c>
      <c r="E2217" t="s">
        <v>16</v>
      </c>
      <c r="F2217" t="s">
        <v>743</v>
      </c>
      <c r="G2217" t="s">
        <v>5452</v>
      </c>
      <c r="H2217" t="s">
        <v>11</v>
      </c>
      <c r="I2217" t="s">
        <v>12</v>
      </c>
      <c r="J2217">
        <v>1</v>
      </c>
      <c r="K2217" t="s">
        <v>11098</v>
      </c>
      <c r="L2217" t="str">
        <f>LEFT(K2217,LEN(K2217)-3)</f>
        <v>1.5</v>
      </c>
      <c r="M2217" t="str">
        <f>RIGHT(K2217,3)</f>
        <v>万/月</v>
      </c>
    </row>
    <row r="2218" spans="1:13" x14ac:dyDescent="0.2">
      <c r="A2218" t="s">
        <v>39</v>
      </c>
      <c r="B2218" t="str">
        <f>IFERROR(LOOKUP(1,0/SEARCH(Sheet2!$E$3:$E$18,A2218),Sheet2!$F$3:$F$18),"其他")</f>
        <v>Java工程师</v>
      </c>
      <c r="C2218" t="s">
        <v>40</v>
      </c>
      <c r="D2218" t="s">
        <v>7</v>
      </c>
      <c r="E2218" t="s">
        <v>16</v>
      </c>
      <c r="F2218" t="s">
        <v>743</v>
      </c>
      <c r="G2218" t="s">
        <v>5463</v>
      </c>
      <c r="H2218" t="s">
        <v>38</v>
      </c>
      <c r="I2218" t="s">
        <v>12</v>
      </c>
      <c r="J2218">
        <v>1</v>
      </c>
      <c r="K2218" t="s">
        <v>11098</v>
      </c>
      <c r="L2218" t="str">
        <f>LEFT(K2218,LEN(K2218)-3)</f>
        <v>1.5</v>
      </c>
      <c r="M2218" t="str">
        <f>RIGHT(K2218,3)</f>
        <v>万/月</v>
      </c>
    </row>
    <row r="2219" spans="1:13" x14ac:dyDescent="0.2">
      <c r="A2219" t="s">
        <v>2687</v>
      </c>
      <c r="B2219" t="str">
        <f>IFERROR(LOOKUP(1,0/SEARCH(Sheet2!$E$3:$E$18,A2219),Sheet2!$F$3:$F$18),"其他")</f>
        <v>Java工程师</v>
      </c>
      <c r="C2219" t="s">
        <v>40</v>
      </c>
      <c r="D2219" t="s">
        <v>35</v>
      </c>
      <c r="E2219" t="s">
        <v>8</v>
      </c>
      <c r="F2219" t="s">
        <v>2595</v>
      </c>
      <c r="G2219" t="s">
        <v>5464</v>
      </c>
      <c r="H2219" t="s">
        <v>11</v>
      </c>
      <c r="I2219" t="s">
        <v>12</v>
      </c>
      <c r="J2219">
        <v>1</v>
      </c>
      <c r="K2219" t="s">
        <v>11098</v>
      </c>
      <c r="L2219" t="str">
        <f>LEFT(K2219,LEN(K2219)-3)</f>
        <v>1.5</v>
      </c>
      <c r="M2219" t="str">
        <f>RIGHT(K2219,3)</f>
        <v>万/月</v>
      </c>
    </row>
    <row r="2220" spans="1:13" x14ac:dyDescent="0.2">
      <c r="A2220" t="s">
        <v>101</v>
      </c>
      <c r="B2220" t="str">
        <f>IFERROR(LOOKUP(1,0/SEARCH(Sheet2!$E$3:$E$18,A2220),Sheet2!$F$3:$F$18),"其他")</f>
        <v>Java工程师</v>
      </c>
      <c r="C2220" t="s">
        <v>40</v>
      </c>
      <c r="D2220" t="s">
        <v>23</v>
      </c>
      <c r="E2220" t="s">
        <v>16</v>
      </c>
      <c r="F2220" t="s">
        <v>1961</v>
      </c>
      <c r="G2220" t="s">
        <v>5465</v>
      </c>
      <c r="H2220" t="s">
        <v>11</v>
      </c>
      <c r="I2220" t="s">
        <v>32</v>
      </c>
      <c r="J2220">
        <v>1</v>
      </c>
      <c r="K2220" t="s">
        <v>11098</v>
      </c>
      <c r="L2220" t="str">
        <f>LEFT(K2220,LEN(K2220)-3)</f>
        <v>1.5</v>
      </c>
      <c r="M2220" t="str">
        <f>RIGHT(K2220,3)</f>
        <v>万/月</v>
      </c>
    </row>
    <row r="2221" spans="1:13" x14ac:dyDescent="0.2">
      <c r="A2221" t="s">
        <v>5467</v>
      </c>
      <c r="B2221" t="str">
        <f>IFERROR(LOOKUP(1,0/SEARCH(Sheet2!$E$3:$E$18,A2221),Sheet2!$F$3:$F$18),"其他")</f>
        <v>Java工程师</v>
      </c>
      <c r="C2221" t="s">
        <v>138</v>
      </c>
      <c r="D2221" t="s">
        <v>35</v>
      </c>
      <c r="E2221" t="s">
        <v>8</v>
      </c>
      <c r="F2221" t="s">
        <v>2595</v>
      </c>
      <c r="G2221" t="s">
        <v>5468</v>
      </c>
      <c r="H2221" t="s">
        <v>26</v>
      </c>
      <c r="I2221" t="s">
        <v>12</v>
      </c>
      <c r="J2221">
        <v>1</v>
      </c>
      <c r="K2221" t="s">
        <v>11096</v>
      </c>
      <c r="L2221" t="str">
        <f>LEFT(K2221,LEN(K2221)-3)</f>
        <v>2</v>
      </c>
      <c r="M2221" t="str">
        <f>RIGHT(K2221,3)</f>
        <v>万/月</v>
      </c>
    </row>
    <row r="2222" spans="1:13" x14ac:dyDescent="0.2">
      <c r="A2222" t="s">
        <v>5482</v>
      </c>
      <c r="B2222" t="str">
        <f>IFERROR(LOOKUP(1,0/SEARCH(Sheet2!$E$3:$E$18,A2222),Sheet2!$F$3:$F$18),"其他")</f>
        <v>Java工程师</v>
      </c>
      <c r="C2222" t="s">
        <v>138</v>
      </c>
      <c r="D2222" t="s">
        <v>35</v>
      </c>
      <c r="E2222" t="s">
        <v>8</v>
      </c>
      <c r="F2222" t="s">
        <v>2595</v>
      </c>
      <c r="G2222" t="s">
        <v>5483</v>
      </c>
      <c r="H2222" t="s">
        <v>42</v>
      </c>
      <c r="I2222" t="s">
        <v>12</v>
      </c>
      <c r="J2222">
        <v>1</v>
      </c>
      <c r="K2222" t="s">
        <v>11096</v>
      </c>
      <c r="L2222" t="str">
        <f>LEFT(K2222,LEN(K2222)-3)</f>
        <v>2</v>
      </c>
      <c r="M2222" t="str">
        <f>RIGHT(K2222,3)</f>
        <v>万/月</v>
      </c>
    </row>
    <row r="2223" spans="1:13" x14ac:dyDescent="0.2">
      <c r="A2223" t="s">
        <v>39</v>
      </c>
      <c r="B2223" t="str">
        <f>IFERROR(LOOKUP(1,0/SEARCH(Sheet2!$E$3:$E$18,A2223),Sheet2!$F$3:$F$18),"其他")</f>
        <v>Java工程师</v>
      </c>
      <c r="C2223" t="s">
        <v>40</v>
      </c>
      <c r="D2223" t="s">
        <v>35</v>
      </c>
      <c r="E2223" t="s">
        <v>16</v>
      </c>
      <c r="F2223" t="s">
        <v>1388</v>
      </c>
      <c r="G2223" t="s">
        <v>5485</v>
      </c>
      <c r="H2223" t="s">
        <v>93</v>
      </c>
      <c r="I2223" t="s">
        <v>12</v>
      </c>
      <c r="J2223">
        <v>1</v>
      </c>
      <c r="K2223" t="s">
        <v>11098</v>
      </c>
      <c r="L2223" t="str">
        <f>LEFT(K2223,LEN(K2223)-3)</f>
        <v>1.5</v>
      </c>
      <c r="M2223" t="str">
        <f>RIGHT(K2223,3)</f>
        <v>万/月</v>
      </c>
    </row>
    <row r="2224" spans="1:13" x14ac:dyDescent="0.2">
      <c r="A2224" t="s">
        <v>5492</v>
      </c>
      <c r="B2224" t="str">
        <f>IFERROR(LOOKUP(1,0/SEARCH(Sheet2!$E$3:$E$18,A2224),Sheet2!$F$3:$F$18),"其他")</f>
        <v>Java工程师</v>
      </c>
      <c r="C2224" t="s">
        <v>40</v>
      </c>
      <c r="D2224" t="s">
        <v>7</v>
      </c>
      <c r="E2224" t="s">
        <v>16</v>
      </c>
      <c r="F2224" t="s">
        <v>2595</v>
      </c>
      <c r="G2224" t="s">
        <v>816</v>
      </c>
      <c r="H2224" t="s">
        <v>26</v>
      </c>
      <c r="I2224" t="s">
        <v>81</v>
      </c>
      <c r="J2224">
        <v>1</v>
      </c>
      <c r="K2224" t="s">
        <v>11098</v>
      </c>
      <c r="L2224" t="str">
        <f>LEFT(K2224,LEN(K2224)-3)</f>
        <v>1.5</v>
      </c>
      <c r="M2224" t="str">
        <f>RIGHT(K2224,3)</f>
        <v>万/月</v>
      </c>
    </row>
    <row r="2225" spans="1:13" x14ac:dyDescent="0.2">
      <c r="A2225" t="s">
        <v>5494</v>
      </c>
      <c r="B2225" t="str">
        <f>IFERROR(LOOKUP(1,0/SEARCH(Sheet2!$E$3:$E$18,A2225),Sheet2!$F$3:$F$18),"其他")</f>
        <v>Java工程师</v>
      </c>
      <c r="C2225" t="s">
        <v>40</v>
      </c>
      <c r="D2225" t="s">
        <v>7</v>
      </c>
      <c r="E2225" t="s">
        <v>139</v>
      </c>
      <c r="F2225" t="s">
        <v>743</v>
      </c>
      <c r="G2225" t="s">
        <v>5495</v>
      </c>
      <c r="H2225" t="s">
        <v>93</v>
      </c>
      <c r="I2225" t="s">
        <v>12</v>
      </c>
      <c r="J2225">
        <v>1</v>
      </c>
      <c r="K2225" t="s">
        <v>11098</v>
      </c>
      <c r="L2225" t="str">
        <f>LEFT(K2225,LEN(K2225)-3)</f>
        <v>1.5</v>
      </c>
      <c r="M2225" t="str">
        <f>RIGHT(K2225,3)</f>
        <v>万/月</v>
      </c>
    </row>
    <row r="2226" spans="1:13" x14ac:dyDescent="0.2">
      <c r="A2226" t="s">
        <v>5496</v>
      </c>
      <c r="B2226" t="str">
        <f>IFERROR(LOOKUP(1,0/SEARCH(Sheet2!$E$3:$E$18,A2226),Sheet2!$F$3:$F$18),"其他")</f>
        <v>Java工程师</v>
      </c>
      <c r="C2226" t="s">
        <v>40</v>
      </c>
      <c r="D2226" t="s">
        <v>15</v>
      </c>
      <c r="E2226" t="s">
        <v>16</v>
      </c>
      <c r="F2226" t="s">
        <v>2595</v>
      </c>
      <c r="G2226" t="s">
        <v>5497</v>
      </c>
      <c r="H2226" t="s">
        <v>11</v>
      </c>
      <c r="I2226" t="s">
        <v>20</v>
      </c>
      <c r="J2226">
        <v>1</v>
      </c>
      <c r="K2226" t="s">
        <v>11098</v>
      </c>
      <c r="L2226" t="str">
        <f>LEFT(K2226,LEN(K2226)-3)</f>
        <v>1.5</v>
      </c>
      <c r="M2226" t="str">
        <f>RIGHT(K2226,3)</f>
        <v>万/月</v>
      </c>
    </row>
    <row r="2227" spans="1:13" x14ac:dyDescent="0.2">
      <c r="A2227" t="s">
        <v>5498</v>
      </c>
      <c r="B2227" t="str">
        <f>IFERROR(LOOKUP(1,0/SEARCH(Sheet2!$E$3:$E$18,A2227),Sheet2!$F$3:$F$18),"其他")</f>
        <v>Java工程师</v>
      </c>
      <c r="C2227" t="s">
        <v>40</v>
      </c>
      <c r="D2227" t="s">
        <v>65</v>
      </c>
      <c r="E2227" t="s">
        <v>139</v>
      </c>
      <c r="F2227" t="s">
        <v>5226</v>
      </c>
      <c r="G2227" t="s">
        <v>5499</v>
      </c>
      <c r="H2227" t="s">
        <v>11</v>
      </c>
      <c r="I2227" t="s">
        <v>12</v>
      </c>
      <c r="J2227">
        <v>1</v>
      </c>
      <c r="K2227" t="s">
        <v>11098</v>
      </c>
      <c r="L2227" t="str">
        <f>LEFT(K2227,LEN(K2227)-3)</f>
        <v>1.5</v>
      </c>
      <c r="M2227" t="str">
        <f>RIGHT(K2227,3)</f>
        <v>万/月</v>
      </c>
    </row>
    <row r="2228" spans="1:13" x14ac:dyDescent="0.2">
      <c r="A2228" t="s">
        <v>454</v>
      </c>
      <c r="B2228" t="str">
        <f>IFERROR(LOOKUP(1,0/SEARCH(Sheet2!$E$3:$E$18,A2228),Sheet2!$F$3:$F$18),"其他")</f>
        <v>Java工程师</v>
      </c>
      <c r="C2228" t="s">
        <v>40</v>
      </c>
      <c r="D2228" t="s">
        <v>15</v>
      </c>
      <c r="E2228" t="s">
        <v>16</v>
      </c>
      <c r="F2228" t="s">
        <v>743</v>
      </c>
      <c r="G2228" t="s">
        <v>5502</v>
      </c>
      <c r="H2228" t="s">
        <v>93</v>
      </c>
      <c r="I2228" t="s">
        <v>12</v>
      </c>
      <c r="J2228">
        <v>1</v>
      </c>
      <c r="K2228" t="s">
        <v>11098</v>
      </c>
      <c r="L2228" t="str">
        <f>LEFT(K2228,LEN(K2228)-3)</f>
        <v>1.5</v>
      </c>
      <c r="M2228" t="str">
        <f>RIGHT(K2228,3)</f>
        <v>万/月</v>
      </c>
    </row>
    <row r="2229" spans="1:13" x14ac:dyDescent="0.2">
      <c r="A2229" t="s">
        <v>5429</v>
      </c>
      <c r="B2229" t="str">
        <f>IFERROR(LOOKUP(1,0/SEARCH(Sheet2!$E$3:$E$18,A2229),Sheet2!$F$3:$F$18),"其他")</f>
        <v>Java工程师</v>
      </c>
      <c r="C2229" t="s">
        <v>40</v>
      </c>
      <c r="D2229" t="s">
        <v>35</v>
      </c>
      <c r="E2229" t="s">
        <v>16</v>
      </c>
      <c r="F2229" t="s">
        <v>1722</v>
      </c>
      <c r="G2229" t="s">
        <v>5513</v>
      </c>
      <c r="H2229" t="s">
        <v>11</v>
      </c>
      <c r="I2229" t="s">
        <v>32</v>
      </c>
      <c r="J2229">
        <v>1</v>
      </c>
      <c r="K2229" t="s">
        <v>11098</v>
      </c>
      <c r="L2229" t="str">
        <f>LEFT(K2229,LEN(K2229)-3)</f>
        <v>1.5</v>
      </c>
      <c r="M2229" t="str">
        <f>RIGHT(K2229,3)</f>
        <v>万/月</v>
      </c>
    </row>
    <row r="2230" spans="1:13" x14ac:dyDescent="0.2">
      <c r="A2230" t="s">
        <v>5725</v>
      </c>
      <c r="B2230" t="str">
        <f>IFERROR(LOOKUP(1,0/SEARCH(Sheet2!$E$3:$E$18,A2230),Sheet2!$F$3:$F$18),"其他")</f>
        <v>IOS工程师</v>
      </c>
      <c r="C2230" t="s">
        <v>40</v>
      </c>
      <c r="D2230" t="s">
        <v>35</v>
      </c>
      <c r="E2230" t="s">
        <v>139</v>
      </c>
      <c r="F2230" t="s">
        <v>2595</v>
      </c>
      <c r="G2230" t="s">
        <v>751</v>
      </c>
      <c r="H2230" t="s">
        <v>38</v>
      </c>
      <c r="I2230" t="s">
        <v>12</v>
      </c>
      <c r="J2230">
        <v>1</v>
      </c>
      <c r="K2230" t="s">
        <v>11098</v>
      </c>
      <c r="L2230" t="str">
        <f>LEFT(K2230,LEN(K2230)-3)</f>
        <v>1.5</v>
      </c>
      <c r="M2230" t="str">
        <f>RIGHT(K2230,3)</f>
        <v>万/月</v>
      </c>
    </row>
    <row r="2231" spans="1:13" x14ac:dyDescent="0.2">
      <c r="A2231" t="s">
        <v>39</v>
      </c>
      <c r="B2231" t="str">
        <f>IFERROR(LOOKUP(1,0/SEARCH(Sheet2!$E$3:$E$18,A2231),Sheet2!$F$3:$F$18),"其他")</f>
        <v>Java工程师</v>
      </c>
      <c r="C2231" t="s">
        <v>40</v>
      </c>
      <c r="D2231" t="s">
        <v>35</v>
      </c>
      <c r="E2231" t="s">
        <v>8</v>
      </c>
      <c r="F2231" t="s">
        <v>5190</v>
      </c>
      <c r="G2231" t="s">
        <v>751</v>
      </c>
      <c r="H2231" t="s">
        <v>38</v>
      </c>
      <c r="I2231" t="s">
        <v>12</v>
      </c>
      <c r="J2231">
        <v>1</v>
      </c>
      <c r="K2231" t="s">
        <v>11098</v>
      </c>
      <c r="L2231" t="str">
        <f>LEFT(K2231,LEN(K2231)-3)</f>
        <v>1.5</v>
      </c>
      <c r="M2231" t="str">
        <f>RIGHT(K2231,3)</f>
        <v>万/月</v>
      </c>
    </row>
    <row r="2232" spans="1:13" x14ac:dyDescent="0.2">
      <c r="A2232" t="s">
        <v>6665</v>
      </c>
      <c r="B2232" t="str">
        <f>IFERROR(LOOKUP(1,0/SEARCH(Sheet2!$E$3:$E$18,A2232),Sheet2!$F$3:$F$18),"其他")</f>
        <v>大数据工程师</v>
      </c>
      <c r="C2232" t="s">
        <v>40</v>
      </c>
      <c r="D2232" t="s">
        <v>65</v>
      </c>
      <c r="E2232" t="s">
        <v>16</v>
      </c>
      <c r="F2232" t="s">
        <v>1961</v>
      </c>
      <c r="G2232" t="s">
        <v>6666</v>
      </c>
      <c r="H2232" t="s">
        <v>11</v>
      </c>
      <c r="I2232" t="s">
        <v>12</v>
      </c>
      <c r="J2232">
        <v>1</v>
      </c>
      <c r="K2232" t="s">
        <v>11098</v>
      </c>
      <c r="L2232" t="str">
        <f>LEFT(K2232,LEN(K2232)-3)</f>
        <v>1.5</v>
      </c>
      <c r="M2232" t="str">
        <f>RIGHT(K2232,3)</f>
        <v>万/月</v>
      </c>
    </row>
    <row r="2233" spans="1:13" x14ac:dyDescent="0.2">
      <c r="A2233" t="s">
        <v>91</v>
      </c>
      <c r="B2233" t="str">
        <f>IFERROR(LOOKUP(1,0/SEARCH(Sheet2!$E$3:$E$18,A2233),Sheet2!$F$3:$F$18),"其他")</f>
        <v>Java工程师</v>
      </c>
      <c r="C2233" t="s">
        <v>40</v>
      </c>
      <c r="D2233" t="s">
        <v>65</v>
      </c>
      <c r="E2233" t="s">
        <v>8</v>
      </c>
      <c r="F2233" t="s">
        <v>1722</v>
      </c>
      <c r="G2233" t="s">
        <v>6688</v>
      </c>
      <c r="H2233" t="s">
        <v>93</v>
      </c>
      <c r="I2233" t="s">
        <v>12</v>
      </c>
      <c r="J2233">
        <v>1</v>
      </c>
      <c r="K2233" t="s">
        <v>11098</v>
      </c>
      <c r="L2233" t="str">
        <f>LEFT(K2233,LEN(K2233)-3)</f>
        <v>1.5</v>
      </c>
      <c r="M2233" t="str">
        <f>RIGHT(K2233,3)</f>
        <v>万/月</v>
      </c>
    </row>
    <row r="2234" spans="1:13" x14ac:dyDescent="0.2">
      <c r="A2234" t="s">
        <v>247</v>
      </c>
      <c r="B2234" t="str">
        <f>IFERROR(LOOKUP(1,0/SEARCH(Sheet2!$E$3:$E$18,A2234),Sheet2!$F$3:$F$18),"其他")</f>
        <v>Java工程师</v>
      </c>
      <c r="C2234" t="s">
        <v>40</v>
      </c>
      <c r="D2234" t="s">
        <v>35</v>
      </c>
      <c r="E2234" t="s">
        <v>8</v>
      </c>
      <c r="F2234" t="s">
        <v>743</v>
      </c>
      <c r="G2234" t="s">
        <v>3003</v>
      </c>
      <c r="H2234" t="s">
        <v>26</v>
      </c>
      <c r="I2234" t="s">
        <v>81</v>
      </c>
      <c r="J2234">
        <v>1</v>
      </c>
      <c r="K2234" t="s">
        <v>11098</v>
      </c>
      <c r="L2234" t="str">
        <f>LEFT(K2234,LEN(K2234)-3)</f>
        <v>1.5</v>
      </c>
      <c r="M2234" t="str">
        <f>RIGHT(K2234,3)</f>
        <v>万/月</v>
      </c>
    </row>
    <row r="2235" spans="1:13" x14ac:dyDescent="0.2">
      <c r="A2235" t="s">
        <v>6709</v>
      </c>
      <c r="B2235" t="str">
        <f>IFERROR(LOOKUP(1,0/SEARCH(Sheet2!$E$3:$E$18,A2235),Sheet2!$F$3:$F$18),"其他")</f>
        <v>Java工程师</v>
      </c>
      <c r="C2235" t="s">
        <v>40</v>
      </c>
      <c r="D2235" t="s">
        <v>35</v>
      </c>
      <c r="E2235" t="s">
        <v>16</v>
      </c>
      <c r="F2235" t="s">
        <v>1961</v>
      </c>
      <c r="G2235" t="s">
        <v>6622</v>
      </c>
      <c r="H2235" t="s">
        <v>38</v>
      </c>
      <c r="I2235" t="s">
        <v>12</v>
      </c>
      <c r="J2235">
        <v>1</v>
      </c>
      <c r="K2235" t="s">
        <v>11098</v>
      </c>
      <c r="L2235" t="str">
        <f>LEFT(K2235,LEN(K2235)-3)</f>
        <v>1.5</v>
      </c>
      <c r="M2235" t="str">
        <f>RIGHT(K2235,3)</f>
        <v>万/月</v>
      </c>
    </row>
    <row r="2236" spans="1:13" x14ac:dyDescent="0.2">
      <c r="A2236" t="s">
        <v>6720</v>
      </c>
      <c r="B2236" t="str">
        <f>IFERROR(LOOKUP(1,0/SEARCH(Sheet2!$E$3:$E$18,A2236),Sheet2!$F$3:$F$18),"其他")</f>
        <v>人工智能工程师</v>
      </c>
      <c r="C2236" t="s">
        <v>40</v>
      </c>
      <c r="D2236" t="s">
        <v>35</v>
      </c>
      <c r="E2236" t="s">
        <v>16</v>
      </c>
      <c r="F2236" t="s">
        <v>2595</v>
      </c>
      <c r="G2236" t="s">
        <v>5441</v>
      </c>
      <c r="H2236" t="s">
        <v>26</v>
      </c>
      <c r="I2236" t="s">
        <v>50</v>
      </c>
      <c r="J2236">
        <v>1</v>
      </c>
      <c r="K2236" t="s">
        <v>11098</v>
      </c>
      <c r="L2236" t="str">
        <f>LEFT(K2236,LEN(K2236)-3)</f>
        <v>1.5</v>
      </c>
      <c r="M2236" t="str">
        <f>RIGHT(K2236,3)</f>
        <v>万/月</v>
      </c>
    </row>
    <row r="2237" spans="1:13" x14ac:dyDescent="0.2">
      <c r="A2237" t="s">
        <v>39</v>
      </c>
      <c r="B2237" t="str">
        <f>IFERROR(LOOKUP(1,0/SEARCH(Sheet2!$E$3:$E$18,A2237),Sheet2!$F$3:$F$18),"其他")</f>
        <v>Java工程师</v>
      </c>
      <c r="C2237" t="s">
        <v>138</v>
      </c>
      <c r="D2237" t="s">
        <v>65</v>
      </c>
      <c r="E2237" t="s">
        <v>16</v>
      </c>
      <c r="F2237" t="s">
        <v>1722</v>
      </c>
      <c r="G2237" t="s">
        <v>6814</v>
      </c>
      <c r="H2237" t="s">
        <v>93</v>
      </c>
      <c r="I2237" t="s">
        <v>12</v>
      </c>
      <c r="J2237">
        <v>1</v>
      </c>
      <c r="K2237" t="s">
        <v>11096</v>
      </c>
      <c r="L2237" t="str">
        <f>LEFT(K2237,LEN(K2237)-3)</f>
        <v>2</v>
      </c>
      <c r="M2237" t="str">
        <f>RIGHT(K2237,3)</f>
        <v>万/月</v>
      </c>
    </row>
    <row r="2238" spans="1:13" x14ac:dyDescent="0.2">
      <c r="A2238" t="s">
        <v>208</v>
      </c>
      <c r="B2238" t="str">
        <f>IFERROR(LOOKUP(1,0/SEARCH(Sheet2!$E$3:$E$18,A2238),Sheet2!$F$3:$F$18),"其他")</f>
        <v>Java工程师</v>
      </c>
      <c r="C2238" t="s">
        <v>40</v>
      </c>
      <c r="D2238" t="s">
        <v>15</v>
      </c>
      <c r="E2238" t="s">
        <v>8</v>
      </c>
      <c r="F2238" t="s">
        <v>743</v>
      </c>
      <c r="G2238" t="s">
        <v>6815</v>
      </c>
      <c r="H2238" t="s">
        <v>11</v>
      </c>
      <c r="I2238" t="s">
        <v>12</v>
      </c>
      <c r="J2238">
        <v>1</v>
      </c>
      <c r="K2238" t="s">
        <v>11098</v>
      </c>
      <c r="L2238" t="str">
        <f>LEFT(K2238,LEN(K2238)-3)</f>
        <v>1.5</v>
      </c>
      <c r="M2238" t="str">
        <f>RIGHT(K2238,3)</f>
        <v>万/月</v>
      </c>
    </row>
    <row r="2239" spans="1:13" x14ac:dyDescent="0.2">
      <c r="A2239" t="s">
        <v>6977</v>
      </c>
      <c r="B2239" t="str">
        <f>IFERROR(LOOKUP(1,0/SEARCH(Sheet2!$E$3:$E$18,A2239),Sheet2!$F$3:$F$18),"其他")</f>
        <v>Java工程师</v>
      </c>
      <c r="C2239" t="s">
        <v>138</v>
      </c>
      <c r="D2239" t="s">
        <v>23</v>
      </c>
      <c r="E2239" t="s">
        <v>16</v>
      </c>
      <c r="F2239" t="s">
        <v>743</v>
      </c>
      <c r="G2239" t="s">
        <v>6978</v>
      </c>
      <c r="H2239" t="s">
        <v>93</v>
      </c>
      <c r="I2239" t="s">
        <v>129</v>
      </c>
      <c r="J2239">
        <v>1</v>
      </c>
      <c r="K2239" t="s">
        <v>11096</v>
      </c>
      <c r="L2239" t="str">
        <f>LEFT(K2239,LEN(K2239)-3)</f>
        <v>2</v>
      </c>
      <c r="M2239" t="str">
        <f>RIGHT(K2239,3)</f>
        <v>万/月</v>
      </c>
    </row>
    <row r="2240" spans="1:13" x14ac:dyDescent="0.2">
      <c r="A2240" t="s">
        <v>39</v>
      </c>
      <c r="B2240" t="str">
        <f>IFERROR(LOOKUP(1,0/SEARCH(Sheet2!$E$3:$E$18,A2240),Sheet2!$F$3:$F$18),"其他")</f>
        <v>Java工程师</v>
      </c>
      <c r="C2240" t="s">
        <v>40</v>
      </c>
      <c r="D2240" t="s">
        <v>35</v>
      </c>
      <c r="E2240" t="s">
        <v>16</v>
      </c>
      <c r="F2240" t="s">
        <v>7447</v>
      </c>
      <c r="G2240" t="s">
        <v>7448</v>
      </c>
      <c r="H2240" t="s">
        <v>38</v>
      </c>
      <c r="I2240" t="s">
        <v>12</v>
      </c>
      <c r="J2240">
        <v>1</v>
      </c>
      <c r="K2240" t="s">
        <v>11098</v>
      </c>
      <c r="L2240" t="str">
        <f>LEFT(K2240,LEN(K2240)-3)</f>
        <v>1.5</v>
      </c>
      <c r="M2240" t="str">
        <f>RIGHT(K2240,3)</f>
        <v>万/月</v>
      </c>
    </row>
    <row r="2241" spans="1:13" x14ac:dyDescent="0.2">
      <c r="A2241" t="s">
        <v>39</v>
      </c>
      <c r="B2241" t="str">
        <f>IFERROR(LOOKUP(1,0/SEARCH(Sheet2!$E$3:$E$18,A2241),Sheet2!$F$3:$F$18),"其他")</f>
        <v>Java工程师</v>
      </c>
      <c r="C2241" t="s">
        <v>40</v>
      </c>
      <c r="D2241" t="s">
        <v>35</v>
      </c>
      <c r="E2241" t="s">
        <v>8</v>
      </c>
      <c r="F2241" t="s">
        <v>7447</v>
      </c>
      <c r="G2241" t="s">
        <v>7452</v>
      </c>
      <c r="H2241" t="s">
        <v>11</v>
      </c>
      <c r="I2241" t="s">
        <v>12</v>
      </c>
      <c r="J2241">
        <v>1</v>
      </c>
      <c r="K2241" t="s">
        <v>11098</v>
      </c>
      <c r="L2241" t="str">
        <f>LEFT(K2241,LEN(K2241)-3)</f>
        <v>1.5</v>
      </c>
      <c r="M2241" t="str">
        <f>RIGHT(K2241,3)</f>
        <v>万/月</v>
      </c>
    </row>
    <row r="2242" spans="1:13" x14ac:dyDescent="0.2">
      <c r="A2242" t="s">
        <v>39</v>
      </c>
      <c r="B2242" t="str">
        <f>IFERROR(LOOKUP(1,0/SEARCH(Sheet2!$E$3:$E$18,A2242),Sheet2!$F$3:$F$18),"其他")</f>
        <v>Java工程师</v>
      </c>
      <c r="C2242" t="s">
        <v>40</v>
      </c>
      <c r="D2242" t="s">
        <v>65</v>
      </c>
      <c r="E2242" t="s">
        <v>16</v>
      </c>
      <c r="F2242" t="s">
        <v>1809</v>
      </c>
      <c r="G2242" t="s">
        <v>2211</v>
      </c>
      <c r="H2242" t="s">
        <v>26</v>
      </c>
      <c r="I2242" t="s">
        <v>12</v>
      </c>
      <c r="J2242">
        <v>1</v>
      </c>
      <c r="K2242" t="s">
        <v>11098</v>
      </c>
      <c r="L2242" t="str">
        <f>LEFT(K2242,LEN(K2242)-3)</f>
        <v>1.5</v>
      </c>
      <c r="M2242" t="str">
        <f>RIGHT(K2242,3)</f>
        <v>万/月</v>
      </c>
    </row>
    <row r="2243" spans="1:13" x14ac:dyDescent="0.2">
      <c r="A2243" t="s">
        <v>39</v>
      </c>
      <c r="B2243" t="str">
        <f>IFERROR(LOOKUP(1,0/SEARCH(Sheet2!$E$3:$E$18,A2243),Sheet2!$F$3:$F$18),"其他")</f>
        <v>Java工程师</v>
      </c>
      <c r="C2243" t="s">
        <v>138</v>
      </c>
      <c r="D2243" t="s">
        <v>35</v>
      </c>
      <c r="E2243" t="s">
        <v>16</v>
      </c>
      <c r="F2243" t="s">
        <v>1809</v>
      </c>
      <c r="G2243" t="s">
        <v>7463</v>
      </c>
      <c r="H2243" t="s">
        <v>11</v>
      </c>
      <c r="I2243" t="s">
        <v>12</v>
      </c>
      <c r="J2243">
        <v>1</v>
      </c>
      <c r="K2243" t="s">
        <v>11096</v>
      </c>
      <c r="L2243" t="str">
        <f>LEFT(K2243,LEN(K2243)-3)</f>
        <v>2</v>
      </c>
      <c r="M2243" t="str">
        <f>RIGHT(K2243,3)</f>
        <v>万/月</v>
      </c>
    </row>
    <row r="2244" spans="1:13" x14ac:dyDescent="0.2">
      <c r="A2244" t="s">
        <v>7464</v>
      </c>
      <c r="B2244" t="str">
        <f>IFERROR(LOOKUP(1,0/SEARCH(Sheet2!$E$3:$E$18,A2244),Sheet2!$F$3:$F$18),"其他")</f>
        <v>Java工程师</v>
      </c>
      <c r="C2244" t="s">
        <v>40</v>
      </c>
      <c r="D2244" t="s">
        <v>23</v>
      </c>
      <c r="E2244" t="s">
        <v>16</v>
      </c>
      <c r="F2244" t="s">
        <v>5989</v>
      </c>
      <c r="G2244" t="s">
        <v>7465</v>
      </c>
      <c r="H2244" t="s">
        <v>11</v>
      </c>
      <c r="I2244" t="s">
        <v>12</v>
      </c>
      <c r="J2244">
        <v>1</v>
      </c>
      <c r="K2244" t="s">
        <v>11098</v>
      </c>
      <c r="L2244" t="str">
        <f>LEFT(K2244,LEN(K2244)-3)</f>
        <v>1.5</v>
      </c>
      <c r="M2244" t="str">
        <f>RIGHT(K2244,3)</f>
        <v>万/月</v>
      </c>
    </row>
    <row r="2245" spans="1:13" x14ac:dyDescent="0.2">
      <c r="A2245" t="s">
        <v>39</v>
      </c>
      <c r="B2245" t="str">
        <f>IFERROR(LOOKUP(1,0/SEARCH(Sheet2!$E$3:$E$18,A2245),Sheet2!$F$3:$F$18),"其他")</f>
        <v>Java工程师</v>
      </c>
      <c r="C2245" t="s">
        <v>40</v>
      </c>
      <c r="D2245" t="s">
        <v>7</v>
      </c>
      <c r="E2245" t="s">
        <v>139</v>
      </c>
      <c r="F2245" t="s">
        <v>7447</v>
      </c>
      <c r="G2245" t="s">
        <v>7468</v>
      </c>
      <c r="H2245" t="s">
        <v>11</v>
      </c>
      <c r="I2245" t="s">
        <v>12</v>
      </c>
      <c r="J2245">
        <v>1</v>
      </c>
      <c r="K2245" t="s">
        <v>11098</v>
      </c>
      <c r="L2245" t="str">
        <f>LEFT(K2245,LEN(K2245)-3)</f>
        <v>1.5</v>
      </c>
      <c r="M2245" t="str">
        <f>RIGHT(K2245,3)</f>
        <v>万/月</v>
      </c>
    </row>
    <row r="2246" spans="1:13" x14ac:dyDescent="0.2">
      <c r="A2246" t="s">
        <v>3331</v>
      </c>
      <c r="B2246" t="str">
        <f>IFERROR(LOOKUP(1,0/SEARCH(Sheet2!$E$3:$E$18,A2246),Sheet2!$F$3:$F$18),"其他")</f>
        <v>Java工程师</v>
      </c>
      <c r="C2246" t="s">
        <v>138</v>
      </c>
      <c r="D2246" t="s">
        <v>35</v>
      </c>
      <c r="E2246" t="s">
        <v>16</v>
      </c>
      <c r="F2246" t="s">
        <v>1809</v>
      </c>
      <c r="G2246" t="s">
        <v>7469</v>
      </c>
      <c r="H2246" t="s">
        <v>38</v>
      </c>
      <c r="I2246" t="s">
        <v>12</v>
      </c>
      <c r="J2246">
        <v>1</v>
      </c>
      <c r="K2246" t="s">
        <v>11096</v>
      </c>
      <c r="L2246" t="str">
        <f>LEFT(K2246,LEN(K2246)-3)</f>
        <v>2</v>
      </c>
      <c r="M2246" t="str">
        <f>RIGHT(K2246,3)</f>
        <v>万/月</v>
      </c>
    </row>
    <row r="2247" spans="1:13" x14ac:dyDescent="0.2">
      <c r="A2247" t="s">
        <v>53</v>
      </c>
      <c r="B2247" t="str">
        <f>IFERROR(LOOKUP(1,0/SEARCH(Sheet2!$E$3:$E$18,A2247),Sheet2!$F$3:$F$18),"其他")</f>
        <v>Java工程师</v>
      </c>
      <c r="C2247" t="s">
        <v>381</v>
      </c>
      <c r="D2247" t="s">
        <v>35</v>
      </c>
      <c r="E2247" t="s">
        <v>16</v>
      </c>
      <c r="F2247" t="s">
        <v>1809</v>
      </c>
      <c r="G2247" t="s">
        <v>7472</v>
      </c>
      <c r="H2247" t="s">
        <v>38</v>
      </c>
      <c r="I2247" t="s">
        <v>12</v>
      </c>
      <c r="J2247">
        <v>1</v>
      </c>
      <c r="K2247" t="s">
        <v>11105</v>
      </c>
      <c r="L2247" t="str">
        <f>LEFT(K2247,LEN(K2247)-3)</f>
        <v>1.6</v>
      </c>
      <c r="M2247" t="str">
        <f>RIGHT(K2247,3)</f>
        <v>万/月</v>
      </c>
    </row>
    <row r="2248" spans="1:13" x14ac:dyDescent="0.2">
      <c r="A2248" t="s">
        <v>7473</v>
      </c>
      <c r="B2248" t="str">
        <f>IFERROR(LOOKUP(1,0/SEARCH(Sheet2!$E$3:$E$18,A2248),Sheet2!$F$3:$F$18),"其他")</f>
        <v>Java工程师</v>
      </c>
      <c r="C2248" t="s">
        <v>40</v>
      </c>
      <c r="D2248" t="s">
        <v>7</v>
      </c>
      <c r="E2248" t="s">
        <v>304</v>
      </c>
      <c r="F2248" t="s">
        <v>1636</v>
      </c>
      <c r="G2248" t="s">
        <v>7474</v>
      </c>
      <c r="H2248" t="s">
        <v>42</v>
      </c>
      <c r="I2248" t="s">
        <v>12</v>
      </c>
      <c r="J2248">
        <v>1</v>
      </c>
      <c r="K2248" t="s">
        <v>11098</v>
      </c>
      <c r="L2248" t="str">
        <f>LEFT(K2248,LEN(K2248)-3)</f>
        <v>1.5</v>
      </c>
      <c r="M2248" t="str">
        <f>RIGHT(K2248,3)</f>
        <v>万/月</v>
      </c>
    </row>
    <row r="2249" spans="1:13" x14ac:dyDescent="0.2">
      <c r="A2249" t="s">
        <v>7477</v>
      </c>
      <c r="B2249" t="str">
        <f>IFERROR(LOOKUP(1,0/SEARCH(Sheet2!$E$3:$E$18,A2249),Sheet2!$F$3:$F$18),"其他")</f>
        <v>Java工程师</v>
      </c>
      <c r="C2249" t="s">
        <v>40</v>
      </c>
      <c r="D2249" t="s">
        <v>35</v>
      </c>
      <c r="E2249" t="s">
        <v>8</v>
      </c>
      <c r="F2249" t="s">
        <v>1192</v>
      </c>
      <c r="G2249" t="s">
        <v>7478</v>
      </c>
      <c r="H2249" t="s">
        <v>42</v>
      </c>
      <c r="I2249" t="s">
        <v>12</v>
      </c>
      <c r="J2249">
        <v>1</v>
      </c>
      <c r="K2249" t="s">
        <v>11098</v>
      </c>
      <c r="L2249" t="str">
        <f>LEFT(K2249,LEN(K2249)-3)</f>
        <v>1.5</v>
      </c>
      <c r="M2249" t="str">
        <f>RIGHT(K2249,3)</f>
        <v>万/月</v>
      </c>
    </row>
    <row r="2250" spans="1:13" x14ac:dyDescent="0.2">
      <c r="A2250" t="s">
        <v>39</v>
      </c>
      <c r="B2250" t="str">
        <f>IFERROR(LOOKUP(1,0/SEARCH(Sheet2!$E$3:$E$18,A2250),Sheet2!$F$3:$F$18),"其他")</f>
        <v>Java工程师</v>
      </c>
      <c r="C2250" t="s">
        <v>40</v>
      </c>
      <c r="D2250" t="s">
        <v>7</v>
      </c>
      <c r="E2250" t="s">
        <v>59</v>
      </c>
      <c r="F2250" t="s">
        <v>2579</v>
      </c>
      <c r="G2250" t="s">
        <v>7479</v>
      </c>
      <c r="H2250" t="s">
        <v>38</v>
      </c>
      <c r="I2250" t="s">
        <v>12</v>
      </c>
      <c r="J2250">
        <v>1</v>
      </c>
      <c r="K2250" t="s">
        <v>11098</v>
      </c>
      <c r="L2250" t="str">
        <f>LEFT(K2250,LEN(K2250)-3)</f>
        <v>1.5</v>
      </c>
      <c r="M2250" t="str">
        <f>RIGHT(K2250,3)</f>
        <v>万/月</v>
      </c>
    </row>
    <row r="2251" spans="1:13" x14ac:dyDescent="0.2">
      <c r="A2251" t="s">
        <v>33</v>
      </c>
      <c r="B2251" t="str">
        <f>IFERROR(LOOKUP(1,0/SEARCH(Sheet2!$E$3:$E$18,A2251),Sheet2!$F$3:$F$18),"其他")</f>
        <v>Java工程师</v>
      </c>
      <c r="C2251" t="s">
        <v>138</v>
      </c>
      <c r="D2251" t="s">
        <v>15</v>
      </c>
      <c r="E2251" t="s">
        <v>16</v>
      </c>
      <c r="F2251" t="s">
        <v>6263</v>
      </c>
      <c r="G2251" t="s">
        <v>7480</v>
      </c>
      <c r="H2251" t="s">
        <v>42</v>
      </c>
      <c r="I2251" t="s">
        <v>12</v>
      </c>
      <c r="J2251">
        <v>1</v>
      </c>
      <c r="K2251" t="s">
        <v>11096</v>
      </c>
      <c r="L2251" t="str">
        <f>LEFT(K2251,LEN(K2251)-3)</f>
        <v>2</v>
      </c>
      <c r="M2251" t="str">
        <f>RIGHT(K2251,3)</f>
        <v>万/月</v>
      </c>
    </row>
    <row r="2252" spans="1:13" x14ac:dyDescent="0.2">
      <c r="A2252" t="s">
        <v>53</v>
      </c>
      <c r="B2252" t="str">
        <f>IFERROR(LOOKUP(1,0/SEARCH(Sheet2!$E$3:$E$18,A2252),Sheet2!$F$3:$F$18),"其他")</f>
        <v>Java工程师</v>
      </c>
      <c r="C2252" t="s">
        <v>40</v>
      </c>
      <c r="D2252" t="s">
        <v>35</v>
      </c>
      <c r="E2252" t="s">
        <v>8</v>
      </c>
      <c r="F2252" t="s">
        <v>1809</v>
      </c>
      <c r="G2252" t="s">
        <v>7481</v>
      </c>
      <c r="H2252" t="s">
        <v>38</v>
      </c>
      <c r="I2252" t="s">
        <v>12</v>
      </c>
      <c r="J2252">
        <v>1</v>
      </c>
      <c r="K2252" t="s">
        <v>11098</v>
      </c>
      <c r="L2252" t="str">
        <f>LEFT(K2252,LEN(K2252)-3)</f>
        <v>1.5</v>
      </c>
      <c r="M2252" t="str">
        <f>RIGHT(K2252,3)</f>
        <v>万/月</v>
      </c>
    </row>
    <row r="2253" spans="1:13" x14ac:dyDescent="0.2">
      <c r="A2253" t="s">
        <v>7490</v>
      </c>
      <c r="B2253" t="str">
        <f>IFERROR(LOOKUP(1,0/SEARCH(Sheet2!$E$3:$E$18,A2253),Sheet2!$F$3:$F$18),"其他")</f>
        <v>Java工程师</v>
      </c>
      <c r="C2253" t="s">
        <v>40</v>
      </c>
      <c r="D2253" t="s">
        <v>35</v>
      </c>
      <c r="E2253" t="s">
        <v>8</v>
      </c>
      <c r="F2253" t="s">
        <v>743</v>
      </c>
      <c r="G2253" t="s">
        <v>7491</v>
      </c>
      <c r="H2253" t="s">
        <v>11</v>
      </c>
      <c r="I2253" t="s">
        <v>12</v>
      </c>
      <c r="J2253">
        <v>1</v>
      </c>
      <c r="K2253" t="s">
        <v>11098</v>
      </c>
      <c r="L2253" t="str">
        <f>LEFT(K2253,LEN(K2253)-3)</f>
        <v>1.5</v>
      </c>
      <c r="M2253" t="str">
        <f>RIGHT(K2253,3)</f>
        <v>万/月</v>
      </c>
    </row>
    <row r="2254" spans="1:13" x14ac:dyDescent="0.2">
      <c r="A2254" t="s">
        <v>39</v>
      </c>
      <c r="B2254" t="str">
        <f>IFERROR(LOOKUP(1,0/SEARCH(Sheet2!$E$3:$E$18,A2254),Sheet2!$F$3:$F$18),"其他")</f>
        <v>Java工程师</v>
      </c>
      <c r="C2254" t="s">
        <v>40</v>
      </c>
      <c r="D2254" t="s">
        <v>35</v>
      </c>
      <c r="E2254" t="s">
        <v>8</v>
      </c>
      <c r="F2254" t="s">
        <v>1809</v>
      </c>
      <c r="G2254" t="s">
        <v>7492</v>
      </c>
      <c r="H2254" t="s">
        <v>11</v>
      </c>
      <c r="I2254" t="s">
        <v>12</v>
      </c>
      <c r="J2254">
        <v>1</v>
      </c>
      <c r="K2254" t="s">
        <v>11098</v>
      </c>
      <c r="L2254" t="str">
        <f>LEFT(K2254,LEN(K2254)-3)</f>
        <v>1.5</v>
      </c>
      <c r="M2254" t="str">
        <f>RIGHT(K2254,3)</f>
        <v>万/月</v>
      </c>
    </row>
    <row r="2255" spans="1:13" x14ac:dyDescent="0.2">
      <c r="A2255" t="s">
        <v>247</v>
      </c>
      <c r="B2255" t="str">
        <f>IFERROR(LOOKUP(1,0/SEARCH(Sheet2!$E$3:$E$18,A2255),Sheet2!$F$3:$F$18),"其他")</f>
        <v>Java工程师</v>
      </c>
      <c r="C2255" t="s">
        <v>138</v>
      </c>
      <c r="D2255" t="s">
        <v>35</v>
      </c>
      <c r="E2255" t="s">
        <v>8</v>
      </c>
      <c r="F2255" t="s">
        <v>1192</v>
      </c>
      <c r="G2255" t="s">
        <v>7493</v>
      </c>
      <c r="H2255" t="s">
        <v>93</v>
      </c>
      <c r="I2255" t="s">
        <v>12</v>
      </c>
      <c r="J2255">
        <v>1</v>
      </c>
      <c r="K2255" t="s">
        <v>11096</v>
      </c>
      <c r="L2255" t="str">
        <f>LEFT(K2255,LEN(K2255)-3)</f>
        <v>2</v>
      </c>
      <c r="M2255" t="str">
        <f>RIGHT(K2255,3)</f>
        <v>万/月</v>
      </c>
    </row>
    <row r="2256" spans="1:13" x14ac:dyDescent="0.2">
      <c r="A2256" t="s">
        <v>39</v>
      </c>
      <c r="B2256" t="str">
        <f>IFERROR(LOOKUP(1,0/SEARCH(Sheet2!$E$3:$E$18,A2256),Sheet2!$F$3:$F$18),"其他")</f>
        <v>Java工程师</v>
      </c>
      <c r="C2256" t="s">
        <v>79</v>
      </c>
      <c r="D2256" t="s">
        <v>35</v>
      </c>
      <c r="E2256" t="s">
        <v>16</v>
      </c>
      <c r="F2256" t="s">
        <v>5989</v>
      </c>
      <c r="G2256" t="s">
        <v>7496</v>
      </c>
      <c r="H2256" t="s">
        <v>19</v>
      </c>
      <c r="I2256" t="s">
        <v>12</v>
      </c>
      <c r="J2256">
        <v>1</v>
      </c>
      <c r="K2256" t="s">
        <v>11100</v>
      </c>
      <c r="L2256" t="str">
        <f>LEFT(K2256,LEN(K2256)-3)</f>
        <v>1.8</v>
      </c>
      <c r="M2256" t="str">
        <f>RIGHT(K2256,3)</f>
        <v>万/月</v>
      </c>
    </row>
    <row r="2257" spans="1:13" x14ac:dyDescent="0.2">
      <c r="A2257" t="s">
        <v>7497</v>
      </c>
      <c r="B2257" t="str">
        <f>IFERROR(LOOKUP(1,0/SEARCH(Sheet2!$E$3:$E$18,A2257),Sheet2!$F$3:$F$18),"其他")</f>
        <v>Java工程师</v>
      </c>
      <c r="C2257" t="s">
        <v>393</v>
      </c>
      <c r="D2257" t="s">
        <v>65</v>
      </c>
      <c r="E2257" t="s">
        <v>16</v>
      </c>
      <c r="F2257" t="s">
        <v>7447</v>
      </c>
      <c r="G2257" t="s">
        <v>7498</v>
      </c>
      <c r="H2257" t="s">
        <v>93</v>
      </c>
      <c r="I2257" t="s">
        <v>12</v>
      </c>
      <c r="J2257">
        <v>1</v>
      </c>
      <c r="K2257" t="s">
        <v>11099</v>
      </c>
      <c r="L2257" t="str">
        <f>LEFT(K2257,LEN(K2257)-3)</f>
        <v>3</v>
      </c>
      <c r="M2257" t="str">
        <f>RIGHT(K2257,3)</f>
        <v>万/月</v>
      </c>
    </row>
    <row r="2258" spans="1:13" x14ac:dyDescent="0.2">
      <c r="A2258" t="s">
        <v>2884</v>
      </c>
      <c r="B2258" t="str">
        <f>IFERROR(LOOKUP(1,0/SEARCH(Sheet2!$E$3:$E$18,A2258),Sheet2!$F$3:$F$18),"其他")</f>
        <v>Java工程师</v>
      </c>
      <c r="C2258" t="s">
        <v>40</v>
      </c>
      <c r="D2258" t="s">
        <v>35</v>
      </c>
      <c r="E2258" t="s">
        <v>16</v>
      </c>
      <c r="F2258" t="s">
        <v>1809</v>
      </c>
      <c r="G2258" t="s">
        <v>7501</v>
      </c>
      <c r="H2258" t="s">
        <v>93</v>
      </c>
      <c r="I2258" t="s">
        <v>149</v>
      </c>
      <c r="J2258">
        <v>1</v>
      </c>
      <c r="K2258" t="s">
        <v>11098</v>
      </c>
      <c r="L2258" t="str">
        <f>LEFT(K2258,LEN(K2258)-3)</f>
        <v>1.5</v>
      </c>
      <c r="M2258" t="str">
        <f>RIGHT(K2258,3)</f>
        <v>万/月</v>
      </c>
    </row>
    <row r="2259" spans="1:13" x14ac:dyDescent="0.2">
      <c r="A2259" t="s">
        <v>39</v>
      </c>
      <c r="B2259" t="str">
        <f>IFERROR(LOOKUP(1,0/SEARCH(Sheet2!$E$3:$E$18,A2259),Sheet2!$F$3:$F$18),"其他")</f>
        <v>Java工程师</v>
      </c>
      <c r="C2259" t="s">
        <v>40</v>
      </c>
      <c r="D2259" t="s">
        <v>35</v>
      </c>
      <c r="E2259" t="s">
        <v>16</v>
      </c>
      <c r="F2259" t="s">
        <v>2579</v>
      </c>
      <c r="G2259" t="s">
        <v>7502</v>
      </c>
      <c r="H2259" t="s">
        <v>11</v>
      </c>
      <c r="I2259" t="s">
        <v>12</v>
      </c>
      <c r="J2259">
        <v>1</v>
      </c>
      <c r="K2259" t="s">
        <v>11098</v>
      </c>
      <c r="L2259" t="str">
        <f>LEFT(K2259,LEN(K2259)-3)</f>
        <v>1.5</v>
      </c>
      <c r="M2259" t="str">
        <f>RIGHT(K2259,3)</f>
        <v>万/月</v>
      </c>
    </row>
    <row r="2260" spans="1:13" x14ac:dyDescent="0.2">
      <c r="A2260" t="s">
        <v>7508</v>
      </c>
      <c r="B2260" t="str">
        <f>IFERROR(LOOKUP(1,0/SEARCH(Sheet2!$E$3:$E$18,A2260),Sheet2!$F$3:$F$18),"其他")</f>
        <v>Java工程师</v>
      </c>
      <c r="C2260" t="s">
        <v>79</v>
      </c>
      <c r="D2260" t="s">
        <v>35</v>
      </c>
      <c r="E2260" t="s">
        <v>8</v>
      </c>
      <c r="F2260" t="s">
        <v>2579</v>
      </c>
      <c r="G2260" t="s">
        <v>7509</v>
      </c>
      <c r="H2260" t="s">
        <v>26</v>
      </c>
      <c r="I2260" t="s">
        <v>20</v>
      </c>
      <c r="J2260">
        <v>1</v>
      </c>
      <c r="K2260" t="s">
        <v>11100</v>
      </c>
      <c r="L2260" t="str">
        <f>LEFT(K2260,LEN(K2260)-3)</f>
        <v>1.8</v>
      </c>
      <c r="M2260" t="str">
        <f>RIGHT(K2260,3)</f>
        <v>万/月</v>
      </c>
    </row>
    <row r="2261" spans="1:13" x14ac:dyDescent="0.2">
      <c r="A2261" t="s">
        <v>33</v>
      </c>
      <c r="B2261" t="str">
        <f>IFERROR(LOOKUP(1,0/SEARCH(Sheet2!$E$3:$E$18,A2261),Sheet2!$F$3:$F$18),"其他")</f>
        <v>Java工程师</v>
      </c>
      <c r="C2261" t="s">
        <v>138</v>
      </c>
      <c r="D2261" t="s">
        <v>35</v>
      </c>
      <c r="E2261" t="s">
        <v>8</v>
      </c>
      <c r="F2261" t="s">
        <v>1809</v>
      </c>
      <c r="G2261" t="s">
        <v>7513</v>
      </c>
      <c r="H2261" t="s">
        <v>11</v>
      </c>
      <c r="I2261" t="s">
        <v>12</v>
      </c>
      <c r="J2261">
        <v>1</v>
      </c>
      <c r="K2261" t="s">
        <v>11096</v>
      </c>
      <c r="L2261" t="str">
        <f>LEFT(K2261,LEN(K2261)-3)</f>
        <v>2</v>
      </c>
      <c r="M2261" t="str">
        <f>RIGHT(K2261,3)</f>
        <v>万/月</v>
      </c>
    </row>
    <row r="2262" spans="1:13" x14ac:dyDescent="0.2">
      <c r="A2262" t="s">
        <v>39</v>
      </c>
      <c r="B2262" t="str">
        <f>IFERROR(LOOKUP(1,0/SEARCH(Sheet2!$E$3:$E$18,A2262),Sheet2!$F$3:$F$18),"其他")</f>
        <v>Java工程师</v>
      </c>
      <c r="C2262" t="s">
        <v>79</v>
      </c>
      <c r="D2262" t="s">
        <v>65</v>
      </c>
      <c r="E2262" t="s">
        <v>16</v>
      </c>
      <c r="F2262" t="s">
        <v>1192</v>
      </c>
      <c r="G2262" t="s">
        <v>3003</v>
      </c>
      <c r="H2262" t="s">
        <v>26</v>
      </c>
      <c r="I2262" t="s">
        <v>81</v>
      </c>
      <c r="J2262">
        <v>1</v>
      </c>
      <c r="K2262" t="s">
        <v>11100</v>
      </c>
      <c r="L2262" t="str">
        <f>LEFT(K2262,LEN(K2262)-3)</f>
        <v>1.8</v>
      </c>
      <c r="M2262" t="str">
        <f>RIGHT(K2262,3)</f>
        <v>万/月</v>
      </c>
    </row>
    <row r="2263" spans="1:13" x14ac:dyDescent="0.2">
      <c r="A2263" t="s">
        <v>39</v>
      </c>
      <c r="B2263" t="str">
        <f>IFERROR(LOOKUP(1,0/SEARCH(Sheet2!$E$3:$E$18,A2263),Sheet2!$F$3:$F$18),"其他")</f>
        <v>Java工程师</v>
      </c>
      <c r="C2263" t="s">
        <v>40</v>
      </c>
      <c r="D2263" t="s">
        <v>35</v>
      </c>
      <c r="E2263" t="s">
        <v>8</v>
      </c>
      <c r="F2263" t="s">
        <v>1809</v>
      </c>
      <c r="G2263" t="s">
        <v>7524</v>
      </c>
      <c r="H2263" t="s">
        <v>93</v>
      </c>
      <c r="I2263" t="s">
        <v>12</v>
      </c>
      <c r="J2263">
        <v>1</v>
      </c>
      <c r="K2263" t="s">
        <v>11098</v>
      </c>
      <c r="L2263" t="str">
        <f>LEFT(K2263,LEN(K2263)-3)</f>
        <v>1.5</v>
      </c>
      <c r="M2263" t="str">
        <f>RIGHT(K2263,3)</f>
        <v>万/月</v>
      </c>
    </row>
    <row r="2264" spans="1:13" x14ac:dyDescent="0.2">
      <c r="A2264" t="s">
        <v>33</v>
      </c>
      <c r="B2264" t="str">
        <f>IFERROR(LOOKUP(1,0/SEARCH(Sheet2!$E$3:$E$18,A2264),Sheet2!$F$3:$F$18),"其他")</f>
        <v>Java工程师</v>
      </c>
      <c r="C2264" t="s">
        <v>389</v>
      </c>
      <c r="D2264" t="s">
        <v>35</v>
      </c>
      <c r="E2264" t="s">
        <v>139</v>
      </c>
      <c r="F2264" t="s">
        <v>1192</v>
      </c>
      <c r="G2264" t="s">
        <v>7528</v>
      </c>
      <c r="H2264" t="s">
        <v>93</v>
      </c>
      <c r="I2264" t="s">
        <v>12</v>
      </c>
      <c r="J2264">
        <v>1</v>
      </c>
      <c r="K2264" t="s">
        <v>11104</v>
      </c>
      <c r="L2264" t="str">
        <f>LEFT(K2264,LEN(K2264)-3)</f>
        <v>2.5</v>
      </c>
      <c r="M2264" t="str">
        <f>RIGHT(K2264,3)</f>
        <v>万/月</v>
      </c>
    </row>
    <row r="2265" spans="1:13" x14ac:dyDescent="0.2">
      <c r="A2265" t="s">
        <v>2754</v>
      </c>
      <c r="B2265" t="str">
        <f>IFERROR(LOOKUP(1,0/SEARCH(Sheet2!$E$3:$E$18,A2265),Sheet2!$F$3:$F$18),"其他")</f>
        <v>Java工程师</v>
      </c>
      <c r="C2265" t="s">
        <v>381</v>
      </c>
      <c r="D2265" t="s">
        <v>35</v>
      </c>
      <c r="E2265" t="s">
        <v>16</v>
      </c>
      <c r="F2265" t="s">
        <v>5989</v>
      </c>
      <c r="G2265" t="s">
        <v>4903</v>
      </c>
      <c r="H2265" t="s">
        <v>26</v>
      </c>
      <c r="I2265" t="s">
        <v>129</v>
      </c>
      <c r="J2265">
        <v>1</v>
      </c>
      <c r="K2265" t="s">
        <v>11105</v>
      </c>
      <c r="L2265" t="str">
        <f>LEFT(K2265,LEN(K2265)-3)</f>
        <v>1.6</v>
      </c>
      <c r="M2265" t="str">
        <f>RIGHT(K2265,3)</f>
        <v>万/月</v>
      </c>
    </row>
    <row r="2266" spans="1:13" x14ac:dyDescent="0.2">
      <c r="A2266" t="s">
        <v>3331</v>
      </c>
      <c r="B2266" t="str">
        <f>IFERROR(LOOKUP(1,0/SEARCH(Sheet2!$E$3:$E$18,A2266),Sheet2!$F$3:$F$18),"其他")</f>
        <v>Java工程师</v>
      </c>
      <c r="C2266" t="s">
        <v>138</v>
      </c>
      <c r="D2266" t="s">
        <v>23</v>
      </c>
      <c r="E2266" t="s">
        <v>16</v>
      </c>
      <c r="F2266" t="s">
        <v>1809</v>
      </c>
      <c r="G2266" t="s">
        <v>7533</v>
      </c>
      <c r="H2266" t="s">
        <v>38</v>
      </c>
      <c r="I2266" t="s">
        <v>12</v>
      </c>
      <c r="J2266">
        <v>1</v>
      </c>
      <c r="K2266" t="s">
        <v>11096</v>
      </c>
      <c r="L2266" t="str">
        <f>LEFT(K2266,LEN(K2266)-3)</f>
        <v>2</v>
      </c>
      <c r="M2266" t="str">
        <f>RIGHT(K2266,3)</f>
        <v>万/月</v>
      </c>
    </row>
    <row r="2267" spans="1:13" x14ac:dyDescent="0.2">
      <c r="A2267" t="s">
        <v>39</v>
      </c>
      <c r="B2267" t="str">
        <f>IFERROR(LOOKUP(1,0/SEARCH(Sheet2!$E$3:$E$18,A2267),Sheet2!$F$3:$F$18),"其他")</f>
        <v>Java工程师</v>
      </c>
      <c r="C2267" t="s">
        <v>243</v>
      </c>
      <c r="D2267" t="s">
        <v>35</v>
      </c>
      <c r="E2267" t="s">
        <v>8</v>
      </c>
      <c r="F2267" t="s">
        <v>1192</v>
      </c>
      <c r="G2267" t="s">
        <v>7540</v>
      </c>
      <c r="H2267" t="s">
        <v>11</v>
      </c>
      <c r="I2267" t="s">
        <v>50</v>
      </c>
      <c r="J2267">
        <v>1</v>
      </c>
      <c r="K2267" t="s">
        <v>11102</v>
      </c>
      <c r="L2267" t="str">
        <f>LEFT(K2267,LEN(K2267)-3)</f>
        <v>1.2</v>
      </c>
      <c r="M2267" t="str">
        <f>RIGHT(K2267,3)</f>
        <v>万/月</v>
      </c>
    </row>
    <row r="2268" spans="1:13" x14ac:dyDescent="0.2">
      <c r="A2268" t="s">
        <v>39</v>
      </c>
      <c r="B2268" t="str">
        <f>IFERROR(LOOKUP(1,0/SEARCH(Sheet2!$E$3:$E$18,A2268),Sheet2!$F$3:$F$18),"其他")</f>
        <v>Java工程师</v>
      </c>
      <c r="C2268" t="s">
        <v>40</v>
      </c>
      <c r="D2268" t="s">
        <v>35</v>
      </c>
      <c r="E2268" t="s">
        <v>16</v>
      </c>
      <c r="F2268" t="s">
        <v>1809</v>
      </c>
      <c r="G2268" t="s">
        <v>7548</v>
      </c>
      <c r="H2268" t="s">
        <v>42</v>
      </c>
      <c r="I2268" t="s">
        <v>12</v>
      </c>
      <c r="J2268">
        <v>1</v>
      </c>
      <c r="K2268" t="s">
        <v>11098</v>
      </c>
      <c r="L2268" t="str">
        <f>LEFT(K2268,LEN(K2268)-3)</f>
        <v>1.5</v>
      </c>
      <c r="M2268" t="str">
        <f>RIGHT(K2268,3)</f>
        <v>万/月</v>
      </c>
    </row>
    <row r="2269" spans="1:13" x14ac:dyDescent="0.2">
      <c r="A2269" t="s">
        <v>5255</v>
      </c>
      <c r="B2269" t="str">
        <f>IFERROR(LOOKUP(1,0/SEARCH(Sheet2!$E$3:$E$18,A2269),Sheet2!$F$3:$F$18),"其他")</f>
        <v>Java工程师</v>
      </c>
      <c r="C2269" t="s">
        <v>40</v>
      </c>
      <c r="D2269" t="s">
        <v>35</v>
      </c>
      <c r="E2269" t="s">
        <v>16</v>
      </c>
      <c r="F2269" t="s">
        <v>1809</v>
      </c>
      <c r="G2269" t="s">
        <v>5281</v>
      </c>
      <c r="H2269" t="s">
        <v>38</v>
      </c>
      <c r="I2269" t="s">
        <v>12</v>
      </c>
      <c r="J2269">
        <v>1</v>
      </c>
      <c r="K2269" t="s">
        <v>11098</v>
      </c>
      <c r="L2269" t="str">
        <f>LEFT(K2269,LEN(K2269)-3)</f>
        <v>1.5</v>
      </c>
      <c r="M2269" t="str">
        <f>RIGHT(K2269,3)</f>
        <v>万/月</v>
      </c>
    </row>
    <row r="2270" spans="1:13" x14ac:dyDescent="0.2">
      <c r="A2270" t="s">
        <v>39</v>
      </c>
      <c r="B2270" t="str">
        <f>IFERROR(LOOKUP(1,0/SEARCH(Sheet2!$E$3:$E$18,A2270),Sheet2!$F$3:$F$18),"其他")</f>
        <v>Java工程师</v>
      </c>
      <c r="C2270" t="s">
        <v>40</v>
      </c>
      <c r="D2270" t="s">
        <v>35</v>
      </c>
      <c r="E2270" t="s">
        <v>16</v>
      </c>
      <c r="F2270" t="s">
        <v>6263</v>
      </c>
      <c r="G2270" t="s">
        <v>7562</v>
      </c>
      <c r="H2270" t="s">
        <v>38</v>
      </c>
      <c r="I2270" t="s">
        <v>50</v>
      </c>
      <c r="J2270">
        <v>1</v>
      </c>
      <c r="K2270" t="s">
        <v>11098</v>
      </c>
      <c r="L2270" t="str">
        <f>LEFT(K2270,LEN(K2270)-3)</f>
        <v>1.5</v>
      </c>
      <c r="M2270" t="str">
        <f>RIGHT(K2270,3)</f>
        <v>万/月</v>
      </c>
    </row>
    <row r="2271" spans="1:13" x14ac:dyDescent="0.2">
      <c r="A2271" t="s">
        <v>7566</v>
      </c>
      <c r="B2271" t="str">
        <f>IFERROR(LOOKUP(1,0/SEARCH(Sheet2!$E$3:$E$18,A2271),Sheet2!$F$3:$F$18),"其他")</f>
        <v>Java工程师</v>
      </c>
      <c r="C2271" t="s">
        <v>40</v>
      </c>
      <c r="D2271" t="s">
        <v>65</v>
      </c>
      <c r="E2271" t="s">
        <v>16</v>
      </c>
      <c r="F2271" t="s">
        <v>7458</v>
      </c>
      <c r="G2271" t="s">
        <v>7567</v>
      </c>
      <c r="H2271" t="s">
        <v>42</v>
      </c>
      <c r="I2271" t="s">
        <v>12</v>
      </c>
      <c r="J2271">
        <v>1</v>
      </c>
      <c r="K2271" t="s">
        <v>11098</v>
      </c>
      <c r="L2271" t="str">
        <f>LEFT(K2271,LEN(K2271)-3)</f>
        <v>1.5</v>
      </c>
      <c r="M2271" t="str">
        <f>RIGHT(K2271,3)</f>
        <v>万/月</v>
      </c>
    </row>
    <row r="2272" spans="1:13" x14ac:dyDescent="0.2">
      <c r="A2272" t="s">
        <v>7568</v>
      </c>
      <c r="B2272" t="str">
        <f>IFERROR(LOOKUP(1,0/SEARCH(Sheet2!$E$3:$E$18,A2272),Sheet2!$F$3:$F$18),"其他")</f>
        <v>Python工程师</v>
      </c>
      <c r="C2272" t="s">
        <v>389</v>
      </c>
      <c r="D2272" t="s">
        <v>35</v>
      </c>
      <c r="E2272" t="s">
        <v>8</v>
      </c>
      <c r="F2272" t="s">
        <v>1809</v>
      </c>
      <c r="G2272" t="s">
        <v>7569</v>
      </c>
      <c r="H2272" t="s">
        <v>11</v>
      </c>
      <c r="I2272" t="s">
        <v>12</v>
      </c>
      <c r="J2272">
        <v>1</v>
      </c>
      <c r="K2272" t="s">
        <v>11104</v>
      </c>
      <c r="L2272" t="str">
        <f>LEFT(K2272,LEN(K2272)-3)</f>
        <v>2.5</v>
      </c>
      <c r="M2272" t="str">
        <f>RIGHT(K2272,3)</f>
        <v>万/月</v>
      </c>
    </row>
    <row r="2273" spans="1:13" x14ac:dyDescent="0.2">
      <c r="A2273" t="s">
        <v>208</v>
      </c>
      <c r="B2273" t="str">
        <f>IFERROR(LOOKUP(1,0/SEARCH(Sheet2!$E$3:$E$18,A2273),Sheet2!$F$3:$F$18),"其他")</f>
        <v>Java工程师</v>
      </c>
      <c r="C2273" t="s">
        <v>40</v>
      </c>
      <c r="D2273" t="s">
        <v>35</v>
      </c>
      <c r="E2273" t="s">
        <v>8</v>
      </c>
      <c r="F2273" t="s">
        <v>1192</v>
      </c>
      <c r="G2273" t="s">
        <v>7573</v>
      </c>
      <c r="H2273" t="s">
        <v>11</v>
      </c>
      <c r="I2273" t="s">
        <v>12</v>
      </c>
      <c r="J2273">
        <v>1</v>
      </c>
      <c r="K2273" t="s">
        <v>11098</v>
      </c>
      <c r="L2273" t="str">
        <f>LEFT(K2273,LEN(K2273)-3)</f>
        <v>1.5</v>
      </c>
      <c r="M2273" t="str">
        <f>RIGHT(K2273,3)</f>
        <v>万/月</v>
      </c>
    </row>
    <row r="2274" spans="1:13" x14ac:dyDescent="0.2">
      <c r="A2274" t="s">
        <v>39</v>
      </c>
      <c r="B2274" t="str">
        <f>IFERROR(LOOKUP(1,0/SEARCH(Sheet2!$E$3:$E$18,A2274),Sheet2!$F$3:$F$18),"其他")</f>
        <v>Java工程师</v>
      </c>
      <c r="C2274" t="s">
        <v>40</v>
      </c>
      <c r="D2274" t="s">
        <v>35</v>
      </c>
      <c r="E2274" t="s">
        <v>16</v>
      </c>
      <c r="F2274" t="s">
        <v>1809</v>
      </c>
      <c r="G2274" t="s">
        <v>7575</v>
      </c>
      <c r="H2274" t="s">
        <v>11</v>
      </c>
      <c r="I2274" t="s">
        <v>12</v>
      </c>
      <c r="J2274">
        <v>1</v>
      </c>
      <c r="K2274" t="s">
        <v>11098</v>
      </c>
      <c r="L2274" t="str">
        <f>LEFT(K2274,LEN(K2274)-3)</f>
        <v>1.5</v>
      </c>
      <c r="M2274" t="str">
        <f>RIGHT(K2274,3)</f>
        <v>万/月</v>
      </c>
    </row>
    <row r="2275" spans="1:13" x14ac:dyDescent="0.2">
      <c r="A2275" t="s">
        <v>33</v>
      </c>
      <c r="B2275" t="str">
        <f>IFERROR(LOOKUP(1,0/SEARCH(Sheet2!$E$3:$E$18,A2275),Sheet2!$F$3:$F$18),"其他")</f>
        <v>Java工程师</v>
      </c>
      <c r="C2275" t="s">
        <v>40</v>
      </c>
      <c r="D2275" t="s">
        <v>65</v>
      </c>
      <c r="E2275" t="s">
        <v>16</v>
      </c>
      <c r="F2275" t="s">
        <v>5989</v>
      </c>
      <c r="G2275" t="s">
        <v>7577</v>
      </c>
      <c r="H2275" t="s">
        <v>11</v>
      </c>
      <c r="I2275" t="s">
        <v>32</v>
      </c>
      <c r="J2275">
        <v>1</v>
      </c>
      <c r="K2275" t="s">
        <v>11098</v>
      </c>
      <c r="L2275" t="str">
        <f>LEFT(K2275,LEN(K2275)-3)</f>
        <v>1.5</v>
      </c>
      <c r="M2275" t="str">
        <f>RIGHT(K2275,3)</f>
        <v>万/月</v>
      </c>
    </row>
    <row r="2276" spans="1:13" x14ac:dyDescent="0.2">
      <c r="A2276" t="s">
        <v>4433</v>
      </c>
      <c r="B2276" t="str">
        <f>IFERROR(LOOKUP(1,0/SEARCH(Sheet2!$E$3:$E$18,A2276),Sheet2!$F$3:$F$18),"其他")</f>
        <v>Java工程师</v>
      </c>
      <c r="C2276" t="s">
        <v>40</v>
      </c>
      <c r="D2276" t="s">
        <v>35</v>
      </c>
      <c r="E2276" t="s">
        <v>16</v>
      </c>
      <c r="F2276" t="s">
        <v>5989</v>
      </c>
      <c r="G2276" t="s">
        <v>7578</v>
      </c>
      <c r="H2276" t="s">
        <v>42</v>
      </c>
      <c r="I2276" t="s">
        <v>12</v>
      </c>
      <c r="J2276">
        <v>1</v>
      </c>
      <c r="K2276" t="s">
        <v>11098</v>
      </c>
      <c r="L2276" t="str">
        <f>LEFT(K2276,LEN(K2276)-3)</f>
        <v>1.5</v>
      </c>
      <c r="M2276" t="str">
        <f>RIGHT(K2276,3)</f>
        <v>万/月</v>
      </c>
    </row>
    <row r="2277" spans="1:13" x14ac:dyDescent="0.2">
      <c r="A2277" t="s">
        <v>33</v>
      </c>
      <c r="B2277" t="str">
        <f>IFERROR(LOOKUP(1,0/SEARCH(Sheet2!$E$3:$E$18,A2277),Sheet2!$F$3:$F$18),"其他")</f>
        <v>Java工程师</v>
      </c>
      <c r="C2277" t="s">
        <v>138</v>
      </c>
      <c r="D2277" t="s">
        <v>15</v>
      </c>
      <c r="E2277" t="s">
        <v>16</v>
      </c>
      <c r="F2277" t="s">
        <v>5989</v>
      </c>
      <c r="G2277" t="s">
        <v>7580</v>
      </c>
      <c r="H2277" t="s">
        <v>11</v>
      </c>
      <c r="I2277" t="s">
        <v>12</v>
      </c>
      <c r="J2277">
        <v>1</v>
      </c>
      <c r="K2277" t="s">
        <v>11096</v>
      </c>
      <c r="L2277" t="str">
        <f>LEFT(K2277,LEN(K2277)-3)</f>
        <v>2</v>
      </c>
      <c r="M2277" t="str">
        <f>RIGHT(K2277,3)</f>
        <v>万/月</v>
      </c>
    </row>
    <row r="2278" spans="1:13" x14ac:dyDescent="0.2">
      <c r="A2278" t="s">
        <v>39</v>
      </c>
      <c r="B2278" t="str">
        <f>IFERROR(LOOKUP(1,0/SEARCH(Sheet2!$E$3:$E$18,A2278),Sheet2!$F$3:$F$18),"其他")</f>
        <v>Java工程师</v>
      </c>
      <c r="C2278" t="s">
        <v>138</v>
      </c>
      <c r="D2278" t="s">
        <v>7</v>
      </c>
      <c r="E2278" t="s">
        <v>16</v>
      </c>
      <c r="F2278" t="s">
        <v>1809</v>
      </c>
      <c r="G2278" t="s">
        <v>7586</v>
      </c>
      <c r="H2278" t="s">
        <v>42</v>
      </c>
      <c r="I2278" t="s">
        <v>12</v>
      </c>
      <c r="J2278">
        <v>1</v>
      </c>
      <c r="K2278" t="s">
        <v>11096</v>
      </c>
      <c r="L2278" t="str">
        <f>LEFT(K2278,LEN(K2278)-3)</f>
        <v>2</v>
      </c>
      <c r="M2278" t="str">
        <f>RIGHT(K2278,3)</f>
        <v>万/月</v>
      </c>
    </row>
    <row r="2279" spans="1:13" x14ac:dyDescent="0.2">
      <c r="A2279" t="s">
        <v>7594</v>
      </c>
      <c r="B2279" t="str">
        <f>IFERROR(LOOKUP(1,0/SEARCH(Sheet2!$E$3:$E$18,A2279),Sheet2!$F$3:$F$18),"其他")</f>
        <v>Web工程师</v>
      </c>
      <c r="C2279" t="s">
        <v>40</v>
      </c>
      <c r="D2279" t="s">
        <v>35</v>
      </c>
      <c r="E2279" t="s">
        <v>8</v>
      </c>
      <c r="F2279" t="s">
        <v>7447</v>
      </c>
      <c r="G2279" t="s">
        <v>7595</v>
      </c>
      <c r="H2279" t="s">
        <v>11</v>
      </c>
      <c r="I2279" t="s">
        <v>12</v>
      </c>
      <c r="J2279">
        <v>1</v>
      </c>
      <c r="K2279" t="s">
        <v>11098</v>
      </c>
      <c r="L2279" t="str">
        <f>LEFT(K2279,LEN(K2279)-3)</f>
        <v>1.5</v>
      </c>
      <c r="M2279" t="str">
        <f>RIGHT(K2279,3)</f>
        <v>万/月</v>
      </c>
    </row>
    <row r="2280" spans="1:13" x14ac:dyDescent="0.2">
      <c r="A2280" t="s">
        <v>7596</v>
      </c>
      <c r="B2280" t="str">
        <f>IFERROR(LOOKUP(1,0/SEARCH(Sheet2!$E$3:$E$18,A2280),Sheet2!$F$3:$F$18),"其他")</f>
        <v>Java工程师</v>
      </c>
      <c r="C2280" t="s">
        <v>138</v>
      </c>
      <c r="D2280" t="s">
        <v>7</v>
      </c>
      <c r="E2280" t="s">
        <v>143</v>
      </c>
      <c r="F2280" t="s">
        <v>1809</v>
      </c>
      <c r="G2280" t="s">
        <v>7597</v>
      </c>
      <c r="H2280" t="s">
        <v>112</v>
      </c>
      <c r="I2280" t="s">
        <v>50</v>
      </c>
      <c r="J2280">
        <v>1</v>
      </c>
      <c r="K2280" t="s">
        <v>11096</v>
      </c>
      <c r="L2280" t="str">
        <f>LEFT(K2280,LEN(K2280)-3)</f>
        <v>2</v>
      </c>
      <c r="M2280" t="str">
        <f>RIGHT(K2280,3)</f>
        <v>万/月</v>
      </c>
    </row>
    <row r="2281" spans="1:13" x14ac:dyDescent="0.2">
      <c r="A2281" t="s">
        <v>269</v>
      </c>
      <c r="B2281" t="str">
        <f>IFERROR(LOOKUP(1,0/SEARCH(Sheet2!$E$3:$E$18,A2281),Sheet2!$F$3:$F$18),"其他")</f>
        <v>Java工程师</v>
      </c>
      <c r="C2281" t="s">
        <v>40</v>
      </c>
      <c r="D2281" t="s">
        <v>35</v>
      </c>
      <c r="E2281" t="s">
        <v>16</v>
      </c>
      <c r="F2281" t="s">
        <v>1809</v>
      </c>
      <c r="G2281" t="s">
        <v>7598</v>
      </c>
      <c r="H2281" t="s">
        <v>11</v>
      </c>
      <c r="I2281" t="s">
        <v>12</v>
      </c>
      <c r="J2281">
        <v>1</v>
      </c>
      <c r="K2281" t="s">
        <v>11098</v>
      </c>
      <c r="L2281" t="str">
        <f>LEFT(K2281,LEN(K2281)-3)</f>
        <v>1.5</v>
      </c>
      <c r="M2281" t="str">
        <f>RIGHT(K2281,3)</f>
        <v>万/月</v>
      </c>
    </row>
    <row r="2282" spans="1:13" x14ac:dyDescent="0.2">
      <c r="A2282" t="s">
        <v>7599</v>
      </c>
      <c r="B2282" t="str">
        <f>IFERROR(LOOKUP(1,0/SEARCH(Sheet2!$E$3:$E$18,A2282),Sheet2!$F$3:$F$18),"其他")</f>
        <v>Java工程师</v>
      </c>
      <c r="C2282" t="s">
        <v>138</v>
      </c>
      <c r="D2282" t="s">
        <v>15</v>
      </c>
      <c r="E2282" t="s">
        <v>59</v>
      </c>
      <c r="F2282" t="s">
        <v>1809</v>
      </c>
      <c r="G2282" t="s">
        <v>7600</v>
      </c>
      <c r="H2282" t="s">
        <v>11</v>
      </c>
      <c r="I2282" t="s">
        <v>12</v>
      </c>
      <c r="J2282">
        <v>1</v>
      </c>
      <c r="K2282" t="s">
        <v>11096</v>
      </c>
      <c r="L2282" t="str">
        <f>LEFT(K2282,LEN(K2282)-3)</f>
        <v>2</v>
      </c>
      <c r="M2282" t="str">
        <f>RIGHT(K2282,3)</f>
        <v>万/月</v>
      </c>
    </row>
    <row r="2283" spans="1:13" x14ac:dyDescent="0.2">
      <c r="A2283" t="s">
        <v>39</v>
      </c>
      <c r="B2283" t="str">
        <f>IFERROR(LOOKUP(1,0/SEARCH(Sheet2!$E$3:$E$18,A2283),Sheet2!$F$3:$F$18),"其他")</f>
        <v>Java工程师</v>
      </c>
      <c r="C2283" t="s">
        <v>138</v>
      </c>
      <c r="D2283" t="s">
        <v>35</v>
      </c>
      <c r="E2283" t="s">
        <v>16</v>
      </c>
      <c r="F2283" t="s">
        <v>743</v>
      </c>
      <c r="G2283" t="s">
        <v>7604</v>
      </c>
      <c r="H2283" t="s">
        <v>42</v>
      </c>
      <c r="I2283" t="s">
        <v>12</v>
      </c>
      <c r="J2283">
        <v>1</v>
      </c>
      <c r="K2283" t="s">
        <v>11096</v>
      </c>
      <c r="L2283" t="str">
        <f>LEFT(K2283,LEN(K2283)-3)</f>
        <v>2</v>
      </c>
      <c r="M2283" t="str">
        <f>RIGHT(K2283,3)</f>
        <v>万/月</v>
      </c>
    </row>
    <row r="2284" spans="1:13" x14ac:dyDescent="0.2">
      <c r="A2284" t="s">
        <v>7605</v>
      </c>
      <c r="B2284" t="str">
        <f>IFERROR(LOOKUP(1,0/SEARCH(Sheet2!$E$3:$E$18,A2284),Sheet2!$F$3:$F$18),"其他")</f>
        <v>Java工程师</v>
      </c>
      <c r="C2284" t="s">
        <v>138</v>
      </c>
      <c r="D2284" t="s">
        <v>35</v>
      </c>
      <c r="E2284" t="s">
        <v>16</v>
      </c>
      <c r="F2284" t="s">
        <v>1809</v>
      </c>
      <c r="G2284" t="s">
        <v>7606</v>
      </c>
      <c r="H2284" t="s">
        <v>93</v>
      </c>
      <c r="I2284" t="s">
        <v>12</v>
      </c>
      <c r="J2284">
        <v>1</v>
      </c>
      <c r="K2284" t="s">
        <v>11096</v>
      </c>
      <c r="L2284" t="str">
        <f>LEFT(K2284,LEN(K2284)-3)</f>
        <v>2</v>
      </c>
      <c r="M2284" t="str">
        <f>RIGHT(K2284,3)</f>
        <v>万/月</v>
      </c>
    </row>
    <row r="2285" spans="1:13" x14ac:dyDescent="0.2">
      <c r="A2285" t="s">
        <v>7611</v>
      </c>
      <c r="B2285" t="str">
        <f>IFERROR(LOOKUP(1,0/SEARCH(Sheet2!$E$3:$E$18,A2285),Sheet2!$F$3:$F$18),"其他")</f>
        <v>Java工程师</v>
      </c>
      <c r="C2285" t="s">
        <v>40</v>
      </c>
      <c r="D2285" t="s">
        <v>65</v>
      </c>
      <c r="E2285" t="s">
        <v>16</v>
      </c>
      <c r="F2285" t="s">
        <v>5989</v>
      </c>
      <c r="G2285" t="s">
        <v>7612</v>
      </c>
      <c r="H2285" t="s">
        <v>38</v>
      </c>
      <c r="I2285" t="s">
        <v>12</v>
      </c>
      <c r="J2285">
        <v>1</v>
      </c>
      <c r="K2285" t="s">
        <v>11098</v>
      </c>
      <c r="L2285" t="str">
        <f>LEFT(K2285,LEN(K2285)-3)</f>
        <v>1.5</v>
      </c>
      <c r="M2285" t="str">
        <f>RIGHT(K2285,3)</f>
        <v>万/月</v>
      </c>
    </row>
    <row r="2286" spans="1:13" x14ac:dyDescent="0.2">
      <c r="A2286" t="s">
        <v>7613</v>
      </c>
      <c r="B2286" t="str">
        <f>IFERROR(LOOKUP(1,0/SEARCH(Sheet2!$E$3:$E$18,A2286),Sheet2!$F$3:$F$18),"其他")</f>
        <v>Java工程师</v>
      </c>
      <c r="C2286" t="s">
        <v>138</v>
      </c>
      <c r="D2286" t="s">
        <v>35</v>
      </c>
      <c r="E2286" t="s">
        <v>16</v>
      </c>
      <c r="F2286" t="s">
        <v>1809</v>
      </c>
      <c r="G2286" t="s">
        <v>7614</v>
      </c>
      <c r="H2286" t="s">
        <v>38</v>
      </c>
      <c r="I2286" t="s">
        <v>12</v>
      </c>
      <c r="J2286">
        <v>1</v>
      </c>
      <c r="K2286" t="s">
        <v>11096</v>
      </c>
      <c r="L2286" t="str">
        <f>LEFT(K2286,LEN(K2286)-3)</f>
        <v>2</v>
      </c>
      <c r="M2286" t="str">
        <f>RIGHT(K2286,3)</f>
        <v>万/月</v>
      </c>
    </row>
    <row r="2287" spans="1:13" x14ac:dyDescent="0.2">
      <c r="A2287" t="s">
        <v>39</v>
      </c>
      <c r="B2287" t="str">
        <f>IFERROR(LOOKUP(1,0/SEARCH(Sheet2!$E$3:$E$18,A2287),Sheet2!$F$3:$F$18),"其他")</f>
        <v>Java工程师</v>
      </c>
      <c r="C2287" t="s">
        <v>243</v>
      </c>
      <c r="D2287" t="s">
        <v>65</v>
      </c>
      <c r="E2287" t="s">
        <v>8</v>
      </c>
      <c r="F2287" t="s">
        <v>1809</v>
      </c>
      <c r="G2287" t="s">
        <v>7616</v>
      </c>
      <c r="H2287" t="s">
        <v>93</v>
      </c>
      <c r="I2287" t="s">
        <v>12</v>
      </c>
      <c r="J2287">
        <v>1</v>
      </c>
      <c r="K2287" t="s">
        <v>11102</v>
      </c>
      <c r="L2287" t="str">
        <f>LEFT(K2287,LEN(K2287)-3)</f>
        <v>1.2</v>
      </c>
      <c r="M2287" t="str">
        <f>RIGHT(K2287,3)</f>
        <v>万/月</v>
      </c>
    </row>
    <row r="2288" spans="1:13" x14ac:dyDescent="0.2">
      <c r="A2288" t="s">
        <v>7617</v>
      </c>
      <c r="B2288" t="str">
        <f>IFERROR(LOOKUP(1,0/SEARCH(Sheet2!$E$3:$E$18,A2288),Sheet2!$F$3:$F$18),"其他")</f>
        <v>Java工程师</v>
      </c>
      <c r="C2288" t="s">
        <v>40</v>
      </c>
      <c r="D2288" t="s">
        <v>7</v>
      </c>
      <c r="E2288" t="s">
        <v>16</v>
      </c>
      <c r="F2288" t="s">
        <v>5989</v>
      </c>
      <c r="G2288" t="s">
        <v>7618</v>
      </c>
      <c r="H2288" t="s">
        <v>112</v>
      </c>
      <c r="I2288" t="s">
        <v>12</v>
      </c>
      <c r="J2288">
        <v>1</v>
      </c>
      <c r="K2288" t="s">
        <v>11098</v>
      </c>
      <c r="L2288" t="str">
        <f>LEFT(K2288,LEN(K2288)-3)</f>
        <v>1.5</v>
      </c>
      <c r="M2288" t="str">
        <f>RIGHT(K2288,3)</f>
        <v>万/月</v>
      </c>
    </row>
    <row r="2289" spans="1:13" x14ac:dyDescent="0.2">
      <c r="A2289" t="s">
        <v>39</v>
      </c>
      <c r="B2289" t="str">
        <f>IFERROR(LOOKUP(1,0/SEARCH(Sheet2!$E$3:$E$18,A2289),Sheet2!$F$3:$F$18),"其他")</f>
        <v>Java工程师</v>
      </c>
      <c r="C2289" t="s">
        <v>40</v>
      </c>
      <c r="D2289" t="s">
        <v>35</v>
      </c>
      <c r="E2289" t="s">
        <v>16</v>
      </c>
      <c r="F2289" t="s">
        <v>7447</v>
      </c>
      <c r="G2289" t="s">
        <v>7621</v>
      </c>
      <c r="H2289" t="s">
        <v>38</v>
      </c>
      <c r="I2289" t="s">
        <v>12</v>
      </c>
      <c r="J2289">
        <v>1</v>
      </c>
      <c r="K2289" t="s">
        <v>11098</v>
      </c>
      <c r="L2289" t="str">
        <f>LEFT(K2289,LEN(K2289)-3)</f>
        <v>1.5</v>
      </c>
      <c r="M2289" t="str">
        <f>RIGHT(K2289,3)</f>
        <v>万/月</v>
      </c>
    </row>
    <row r="2290" spans="1:13" x14ac:dyDescent="0.2">
      <c r="A2290" t="s">
        <v>7623</v>
      </c>
      <c r="B2290" t="str">
        <f>IFERROR(LOOKUP(1,0/SEARCH(Sheet2!$E$3:$E$18,A2290),Sheet2!$F$3:$F$18),"其他")</f>
        <v>Java工程师</v>
      </c>
      <c r="C2290" t="s">
        <v>381</v>
      </c>
      <c r="D2290" t="s">
        <v>35</v>
      </c>
      <c r="E2290" t="s">
        <v>8</v>
      </c>
      <c r="F2290" t="s">
        <v>5362</v>
      </c>
      <c r="G2290" t="s">
        <v>7624</v>
      </c>
      <c r="H2290" t="s">
        <v>38</v>
      </c>
      <c r="I2290" t="s">
        <v>20</v>
      </c>
      <c r="J2290">
        <v>1</v>
      </c>
      <c r="K2290" t="s">
        <v>11105</v>
      </c>
      <c r="L2290" t="str">
        <f>LEFT(K2290,LEN(K2290)-3)</f>
        <v>1.6</v>
      </c>
      <c r="M2290" t="str">
        <f>RIGHT(K2290,3)</f>
        <v>万/月</v>
      </c>
    </row>
    <row r="2291" spans="1:13" x14ac:dyDescent="0.2">
      <c r="A2291" t="s">
        <v>7629</v>
      </c>
      <c r="B2291" t="str">
        <f>IFERROR(LOOKUP(1,0/SEARCH(Sheet2!$E$3:$E$18,A2291),Sheet2!$F$3:$F$18),"其他")</f>
        <v>Java工程师</v>
      </c>
      <c r="C2291" t="s">
        <v>40</v>
      </c>
      <c r="D2291" t="s">
        <v>7</v>
      </c>
      <c r="E2291" t="s">
        <v>139</v>
      </c>
      <c r="F2291" t="s">
        <v>5989</v>
      </c>
      <c r="G2291" t="s">
        <v>7630</v>
      </c>
      <c r="H2291" t="s">
        <v>112</v>
      </c>
      <c r="I2291" t="s">
        <v>12</v>
      </c>
      <c r="J2291">
        <v>1</v>
      </c>
      <c r="K2291" t="s">
        <v>11098</v>
      </c>
      <c r="L2291" t="str">
        <f>LEFT(K2291,LEN(K2291)-3)</f>
        <v>1.5</v>
      </c>
      <c r="M2291" t="str">
        <f>RIGHT(K2291,3)</f>
        <v>万/月</v>
      </c>
    </row>
    <row r="2292" spans="1:13" x14ac:dyDescent="0.2">
      <c r="A2292" t="s">
        <v>39</v>
      </c>
      <c r="B2292" t="str">
        <f>IFERROR(LOOKUP(1,0/SEARCH(Sheet2!$E$3:$E$18,A2292),Sheet2!$F$3:$F$18),"其他")</f>
        <v>Java工程师</v>
      </c>
      <c r="C2292" t="s">
        <v>40</v>
      </c>
      <c r="D2292" t="s">
        <v>35</v>
      </c>
      <c r="E2292" t="s">
        <v>16</v>
      </c>
      <c r="F2292" t="s">
        <v>5989</v>
      </c>
      <c r="G2292" t="s">
        <v>7641</v>
      </c>
      <c r="H2292" t="s">
        <v>38</v>
      </c>
      <c r="I2292" t="s">
        <v>129</v>
      </c>
      <c r="J2292">
        <v>1</v>
      </c>
      <c r="K2292" t="s">
        <v>11098</v>
      </c>
      <c r="L2292" t="str">
        <f>LEFT(K2292,LEN(K2292)-3)</f>
        <v>1.5</v>
      </c>
      <c r="M2292" t="str">
        <f>RIGHT(K2292,3)</f>
        <v>万/月</v>
      </c>
    </row>
    <row r="2293" spans="1:13" x14ac:dyDescent="0.2">
      <c r="A2293" t="s">
        <v>39</v>
      </c>
      <c r="B2293" t="str">
        <f>IFERROR(LOOKUP(1,0/SEARCH(Sheet2!$E$3:$E$18,A2293),Sheet2!$F$3:$F$18),"其他")</f>
        <v>Java工程师</v>
      </c>
      <c r="C2293" t="s">
        <v>40</v>
      </c>
      <c r="D2293" t="s">
        <v>65</v>
      </c>
      <c r="E2293" t="s">
        <v>16</v>
      </c>
      <c r="F2293" t="s">
        <v>6263</v>
      </c>
      <c r="G2293" t="s">
        <v>7642</v>
      </c>
      <c r="H2293" t="s">
        <v>38</v>
      </c>
      <c r="I2293" t="s">
        <v>12</v>
      </c>
      <c r="J2293">
        <v>1</v>
      </c>
      <c r="K2293" t="s">
        <v>11098</v>
      </c>
      <c r="L2293" t="str">
        <f>LEFT(K2293,LEN(K2293)-3)</f>
        <v>1.5</v>
      </c>
      <c r="M2293" t="str">
        <f>RIGHT(K2293,3)</f>
        <v>万/月</v>
      </c>
    </row>
    <row r="2294" spans="1:13" x14ac:dyDescent="0.2">
      <c r="A2294" t="s">
        <v>7643</v>
      </c>
      <c r="B2294" t="str">
        <f>IFERROR(LOOKUP(1,0/SEARCH(Sheet2!$E$3:$E$18,A2294),Sheet2!$F$3:$F$18),"其他")</f>
        <v>Java工程师</v>
      </c>
      <c r="C2294" t="s">
        <v>4511</v>
      </c>
      <c r="D2294" t="s">
        <v>7</v>
      </c>
      <c r="E2294" t="s">
        <v>59</v>
      </c>
      <c r="F2294" t="s">
        <v>1192</v>
      </c>
      <c r="G2294" t="s">
        <v>7644</v>
      </c>
      <c r="H2294" t="s">
        <v>11</v>
      </c>
      <c r="I2294" t="s">
        <v>12</v>
      </c>
      <c r="J2294">
        <v>1</v>
      </c>
      <c r="K2294" t="s">
        <v>11131</v>
      </c>
      <c r="L2294" t="str">
        <f>LEFT(K2294,LEN(K2294)-3)</f>
        <v>5</v>
      </c>
      <c r="M2294" t="str">
        <f>RIGHT(K2294,3)</f>
        <v>万/月</v>
      </c>
    </row>
    <row r="2295" spans="1:13" x14ac:dyDescent="0.2">
      <c r="A2295" t="s">
        <v>39</v>
      </c>
      <c r="B2295" t="str">
        <f>IFERROR(LOOKUP(1,0/SEARCH(Sheet2!$E$3:$E$18,A2295),Sheet2!$F$3:$F$18),"其他")</f>
        <v>Java工程师</v>
      </c>
      <c r="C2295" t="s">
        <v>138</v>
      </c>
      <c r="D2295" t="s">
        <v>35</v>
      </c>
      <c r="E2295" t="s">
        <v>16</v>
      </c>
      <c r="F2295" t="s">
        <v>7458</v>
      </c>
      <c r="G2295" t="s">
        <v>7645</v>
      </c>
      <c r="H2295" t="s">
        <v>38</v>
      </c>
      <c r="I2295" t="s">
        <v>12</v>
      </c>
      <c r="J2295">
        <v>1</v>
      </c>
      <c r="K2295" t="s">
        <v>11096</v>
      </c>
      <c r="L2295" t="str">
        <f>LEFT(K2295,LEN(K2295)-3)</f>
        <v>2</v>
      </c>
      <c r="M2295" t="str">
        <f>RIGHT(K2295,3)</f>
        <v>万/月</v>
      </c>
    </row>
    <row r="2296" spans="1:13" x14ac:dyDescent="0.2">
      <c r="A2296" t="s">
        <v>39</v>
      </c>
      <c r="B2296" t="str">
        <f>IFERROR(LOOKUP(1,0/SEARCH(Sheet2!$E$3:$E$18,A2296),Sheet2!$F$3:$F$18),"其他")</f>
        <v>Java工程师</v>
      </c>
      <c r="C2296" t="s">
        <v>40</v>
      </c>
      <c r="D2296" t="s">
        <v>35</v>
      </c>
      <c r="E2296" t="s">
        <v>8</v>
      </c>
      <c r="F2296" t="s">
        <v>1809</v>
      </c>
      <c r="G2296" t="s">
        <v>7649</v>
      </c>
      <c r="H2296" t="s">
        <v>38</v>
      </c>
      <c r="I2296" t="s">
        <v>129</v>
      </c>
      <c r="J2296">
        <v>1</v>
      </c>
      <c r="K2296" t="s">
        <v>11098</v>
      </c>
      <c r="L2296" t="str">
        <f>LEFT(K2296,LEN(K2296)-3)</f>
        <v>1.5</v>
      </c>
      <c r="M2296" t="str">
        <f>RIGHT(K2296,3)</f>
        <v>万/月</v>
      </c>
    </row>
    <row r="2297" spans="1:13" x14ac:dyDescent="0.2">
      <c r="A2297" t="s">
        <v>39</v>
      </c>
      <c r="B2297" t="str">
        <f>IFERROR(LOOKUP(1,0/SEARCH(Sheet2!$E$3:$E$18,A2297),Sheet2!$F$3:$F$18),"其他")</f>
        <v>Java工程师</v>
      </c>
      <c r="C2297" t="s">
        <v>40</v>
      </c>
      <c r="D2297" t="s">
        <v>35</v>
      </c>
      <c r="E2297" t="s">
        <v>8</v>
      </c>
      <c r="F2297" t="s">
        <v>1809</v>
      </c>
      <c r="G2297" t="s">
        <v>7652</v>
      </c>
      <c r="H2297" t="s">
        <v>38</v>
      </c>
      <c r="I2297" t="s">
        <v>12</v>
      </c>
      <c r="J2297">
        <v>1</v>
      </c>
      <c r="K2297" t="s">
        <v>11098</v>
      </c>
      <c r="L2297" t="str">
        <f>LEFT(K2297,LEN(K2297)-3)</f>
        <v>1.5</v>
      </c>
      <c r="M2297" t="str">
        <f>RIGHT(K2297,3)</f>
        <v>万/月</v>
      </c>
    </row>
    <row r="2298" spans="1:13" x14ac:dyDescent="0.2">
      <c r="A2298" t="s">
        <v>247</v>
      </c>
      <c r="B2298" t="str">
        <f>IFERROR(LOOKUP(1,0/SEARCH(Sheet2!$E$3:$E$18,A2298),Sheet2!$F$3:$F$18),"其他")</f>
        <v>Java工程师</v>
      </c>
      <c r="C2298" t="s">
        <v>381</v>
      </c>
      <c r="D2298" t="s">
        <v>7</v>
      </c>
      <c r="E2298" t="s">
        <v>143</v>
      </c>
      <c r="F2298" t="s">
        <v>5989</v>
      </c>
      <c r="G2298" t="s">
        <v>7655</v>
      </c>
      <c r="H2298" t="s">
        <v>42</v>
      </c>
      <c r="I2298" t="s">
        <v>12</v>
      </c>
      <c r="J2298">
        <v>1</v>
      </c>
      <c r="K2298" t="s">
        <v>11105</v>
      </c>
      <c r="L2298" t="str">
        <f>LEFT(K2298,LEN(K2298)-3)</f>
        <v>1.6</v>
      </c>
      <c r="M2298" t="str">
        <f>RIGHT(K2298,3)</f>
        <v>万/月</v>
      </c>
    </row>
    <row r="2299" spans="1:13" x14ac:dyDescent="0.2">
      <c r="A2299" t="s">
        <v>39</v>
      </c>
      <c r="B2299" t="str">
        <f>IFERROR(LOOKUP(1,0/SEARCH(Sheet2!$E$3:$E$18,A2299),Sheet2!$F$3:$F$18),"其他")</f>
        <v>Java工程师</v>
      </c>
      <c r="C2299" t="s">
        <v>138</v>
      </c>
      <c r="D2299" t="s">
        <v>23</v>
      </c>
      <c r="E2299" t="s">
        <v>16</v>
      </c>
      <c r="F2299" t="s">
        <v>2579</v>
      </c>
      <c r="G2299" t="s">
        <v>7658</v>
      </c>
      <c r="H2299" t="s">
        <v>38</v>
      </c>
      <c r="I2299" t="s">
        <v>12</v>
      </c>
      <c r="J2299">
        <v>1</v>
      </c>
      <c r="K2299" t="s">
        <v>11096</v>
      </c>
      <c r="L2299" t="str">
        <f>LEFT(K2299,LEN(K2299)-3)</f>
        <v>2</v>
      </c>
      <c r="M2299" t="str">
        <f>RIGHT(K2299,3)</f>
        <v>万/月</v>
      </c>
    </row>
    <row r="2300" spans="1:13" x14ac:dyDescent="0.2">
      <c r="A2300" t="s">
        <v>7666</v>
      </c>
      <c r="B2300" t="str">
        <f>IFERROR(LOOKUP(1,0/SEARCH(Sheet2!$E$3:$E$18,A2300),Sheet2!$F$3:$F$18),"其他")</f>
        <v>Java工程师</v>
      </c>
      <c r="C2300" t="s">
        <v>3128</v>
      </c>
      <c r="D2300" t="s">
        <v>35</v>
      </c>
      <c r="E2300" t="s">
        <v>8</v>
      </c>
      <c r="F2300" t="s">
        <v>1192</v>
      </c>
      <c r="G2300" t="s">
        <v>4241</v>
      </c>
      <c r="H2300" t="s">
        <v>38</v>
      </c>
      <c r="I2300" t="s">
        <v>12</v>
      </c>
      <c r="J2300">
        <v>1</v>
      </c>
      <c r="K2300" t="s">
        <v>11107</v>
      </c>
      <c r="L2300" t="str">
        <f>LEFT(K2300,LEN(K2300)-3)</f>
        <v>2.2</v>
      </c>
      <c r="M2300" t="str">
        <f>RIGHT(K2300,3)</f>
        <v>万/月</v>
      </c>
    </row>
    <row r="2301" spans="1:13" x14ac:dyDescent="0.2">
      <c r="A2301" t="s">
        <v>247</v>
      </c>
      <c r="B2301" t="str">
        <f>IFERROR(LOOKUP(1,0/SEARCH(Sheet2!$E$3:$E$18,A2301),Sheet2!$F$3:$F$18),"其他")</f>
        <v>Java工程师</v>
      </c>
      <c r="C2301" t="s">
        <v>40</v>
      </c>
      <c r="D2301" t="s">
        <v>35</v>
      </c>
      <c r="E2301" t="s">
        <v>8</v>
      </c>
      <c r="F2301" t="s">
        <v>1192</v>
      </c>
      <c r="G2301" t="s">
        <v>7667</v>
      </c>
      <c r="H2301" t="s">
        <v>11</v>
      </c>
      <c r="I2301" t="s">
        <v>12</v>
      </c>
      <c r="J2301">
        <v>1</v>
      </c>
      <c r="K2301" t="s">
        <v>11098</v>
      </c>
      <c r="L2301" t="str">
        <f>LEFT(K2301,LEN(K2301)-3)</f>
        <v>1.5</v>
      </c>
      <c r="M2301" t="str">
        <f>RIGHT(K2301,3)</f>
        <v>万/月</v>
      </c>
    </row>
    <row r="2302" spans="1:13" x14ac:dyDescent="0.2">
      <c r="A2302" t="s">
        <v>7668</v>
      </c>
      <c r="B2302" t="str">
        <f>IFERROR(LOOKUP(1,0/SEARCH(Sheet2!$E$3:$E$18,A2302),Sheet2!$F$3:$F$18),"其他")</f>
        <v>Java工程师</v>
      </c>
      <c r="C2302" t="s">
        <v>389</v>
      </c>
      <c r="D2302" t="s">
        <v>15</v>
      </c>
      <c r="E2302" t="s">
        <v>8</v>
      </c>
      <c r="F2302" t="s">
        <v>7458</v>
      </c>
      <c r="G2302" t="s">
        <v>7669</v>
      </c>
      <c r="H2302" t="s">
        <v>11</v>
      </c>
      <c r="I2302" t="s">
        <v>12</v>
      </c>
      <c r="J2302">
        <v>1</v>
      </c>
      <c r="K2302" t="s">
        <v>11104</v>
      </c>
      <c r="L2302" t="str">
        <f>LEFT(K2302,LEN(K2302)-3)</f>
        <v>2.5</v>
      </c>
      <c r="M2302" t="str">
        <f>RIGHT(K2302,3)</f>
        <v>万/月</v>
      </c>
    </row>
    <row r="2303" spans="1:13" x14ac:dyDescent="0.2">
      <c r="A2303" t="s">
        <v>39</v>
      </c>
      <c r="B2303" t="str">
        <f>IFERROR(LOOKUP(1,0/SEARCH(Sheet2!$E$3:$E$18,A2303),Sheet2!$F$3:$F$18),"其他")</f>
        <v>Java工程师</v>
      </c>
      <c r="C2303" t="s">
        <v>79</v>
      </c>
      <c r="D2303" t="s">
        <v>65</v>
      </c>
      <c r="E2303" t="s">
        <v>16</v>
      </c>
      <c r="F2303" t="s">
        <v>1192</v>
      </c>
      <c r="G2303" t="s">
        <v>7671</v>
      </c>
      <c r="H2303" t="s">
        <v>11</v>
      </c>
      <c r="I2303" t="s">
        <v>12</v>
      </c>
      <c r="J2303">
        <v>1</v>
      </c>
      <c r="K2303" t="s">
        <v>11100</v>
      </c>
      <c r="L2303" t="str">
        <f>LEFT(K2303,LEN(K2303)-3)</f>
        <v>1.8</v>
      </c>
      <c r="M2303" t="str">
        <f>RIGHT(K2303,3)</f>
        <v>万/月</v>
      </c>
    </row>
    <row r="2304" spans="1:13" x14ac:dyDescent="0.2">
      <c r="A2304" t="s">
        <v>33</v>
      </c>
      <c r="B2304" t="str">
        <f>IFERROR(LOOKUP(1,0/SEARCH(Sheet2!$E$3:$E$18,A2304),Sheet2!$F$3:$F$18),"其他")</f>
        <v>Java工程师</v>
      </c>
      <c r="C2304" t="s">
        <v>138</v>
      </c>
      <c r="D2304" t="s">
        <v>35</v>
      </c>
      <c r="E2304" t="s">
        <v>16</v>
      </c>
      <c r="F2304" t="s">
        <v>5989</v>
      </c>
      <c r="G2304" t="s">
        <v>7672</v>
      </c>
      <c r="H2304" t="s">
        <v>38</v>
      </c>
      <c r="I2304" t="s">
        <v>12</v>
      </c>
      <c r="J2304">
        <v>1</v>
      </c>
      <c r="K2304" t="s">
        <v>11096</v>
      </c>
      <c r="L2304" t="str">
        <f>LEFT(K2304,LEN(K2304)-3)</f>
        <v>2</v>
      </c>
      <c r="M2304" t="str">
        <f>RIGHT(K2304,3)</f>
        <v>万/月</v>
      </c>
    </row>
    <row r="2305" spans="1:13" x14ac:dyDescent="0.2">
      <c r="A2305" t="s">
        <v>7675</v>
      </c>
      <c r="B2305" t="str">
        <f>IFERROR(LOOKUP(1,0/SEARCH(Sheet2!$E$3:$E$18,A2305),Sheet2!$F$3:$F$18),"其他")</f>
        <v>Java工程师</v>
      </c>
      <c r="C2305" t="s">
        <v>40</v>
      </c>
      <c r="D2305" t="s">
        <v>35</v>
      </c>
      <c r="E2305" t="s">
        <v>16</v>
      </c>
      <c r="F2305" t="s">
        <v>1809</v>
      </c>
      <c r="G2305" t="s">
        <v>7676</v>
      </c>
      <c r="H2305" t="s">
        <v>26</v>
      </c>
      <c r="I2305" t="s">
        <v>50</v>
      </c>
      <c r="J2305">
        <v>1</v>
      </c>
      <c r="K2305" t="s">
        <v>11098</v>
      </c>
      <c r="L2305" t="str">
        <f>LEFT(K2305,LEN(K2305)-3)</f>
        <v>1.5</v>
      </c>
      <c r="M2305" t="str">
        <f>RIGHT(K2305,3)</f>
        <v>万/月</v>
      </c>
    </row>
    <row r="2306" spans="1:13" x14ac:dyDescent="0.2">
      <c r="A2306" t="s">
        <v>39</v>
      </c>
      <c r="B2306" t="str">
        <f>IFERROR(LOOKUP(1,0/SEARCH(Sheet2!$E$3:$E$18,A2306),Sheet2!$F$3:$F$18),"其他")</f>
        <v>Java工程师</v>
      </c>
      <c r="C2306" t="s">
        <v>138</v>
      </c>
      <c r="D2306" t="s">
        <v>35</v>
      </c>
      <c r="E2306" t="s">
        <v>16</v>
      </c>
      <c r="F2306" t="s">
        <v>1809</v>
      </c>
      <c r="G2306" t="s">
        <v>7677</v>
      </c>
      <c r="H2306" t="s">
        <v>38</v>
      </c>
      <c r="I2306" t="s">
        <v>12</v>
      </c>
      <c r="J2306">
        <v>1</v>
      </c>
      <c r="K2306" t="s">
        <v>11096</v>
      </c>
      <c r="L2306" t="str">
        <f>LEFT(K2306,LEN(K2306)-3)</f>
        <v>2</v>
      </c>
      <c r="M2306" t="str">
        <f>RIGHT(K2306,3)</f>
        <v>万/月</v>
      </c>
    </row>
    <row r="2307" spans="1:13" x14ac:dyDescent="0.2">
      <c r="A2307" t="s">
        <v>247</v>
      </c>
      <c r="B2307" t="str">
        <f>IFERROR(LOOKUP(1,0/SEARCH(Sheet2!$E$3:$E$18,A2307),Sheet2!$F$3:$F$18),"其他")</f>
        <v>Java工程师</v>
      </c>
      <c r="C2307" t="s">
        <v>138</v>
      </c>
      <c r="D2307" t="s">
        <v>35</v>
      </c>
      <c r="E2307" t="s">
        <v>8</v>
      </c>
      <c r="F2307" t="s">
        <v>5989</v>
      </c>
      <c r="G2307" t="s">
        <v>613</v>
      </c>
      <c r="H2307" t="s">
        <v>38</v>
      </c>
      <c r="I2307" t="s">
        <v>12</v>
      </c>
      <c r="J2307">
        <v>1</v>
      </c>
      <c r="K2307" t="s">
        <v>11096</v>
      </c>
      <c r="L2307" t="str">
        <f>LEFT(K2307,LEN(K2307)-3)</f>
        <v>2</v>
      </c>
      <c r="M2307" t="str">
        <f>RIGHT(K2307,3)</f>
        <v>万/月</v>
      </c>
    </row>
    <row r="2308" spans="1:13" x14ac:dyDescent="0.2">
      <c r="A2308" t="s">
        <v>39</v>
      </c>
      <c r="B2308" t="str">
        <f>IFERROR(LOOKUP(1,0/SEARCH(Sheet2!$E$3:$E$18,A2308),Sheet2!$F$3:$F$18),"其他")</f>
        <v>Java工程师</v>
      </c>
      <c r="C2308" t="s">
        <v>389</v>
      </c>
      <c r="D2308" t="s">
        <v>35</v>
      </c>
      <c r="E2308" t="s">
        <v>16</v>
      </c>
      <c r="F2308" t="s">
        <v>1809</v>
      </c>
      <c r="G2308" t="s">
        <v>7686</v>
      </c>
      <c r="H2308" t="s">
        <v>38</v>
      </c>
      <c r="I2308" t="s">
        <v>12</v>
      </c>
      <c r="J2308">
        <v>1</v>
      </c>
      <c r="K2308" t="s">
        <v>11104</v>
      </c>
      <c r="L2308" t="str">
        <f>LEFT(K2308,LEN(K2308)-3)</f>
        <v>2.5</v>
      </c>
      <c r="M2308" t="str">
        <f>RIGHT(K2308,3)</f>
        <v>万/月</v>
      </c>
    </row>
    <row r="2309" spans="1:13" x14ac:dyDescent="0.2">
      <c r="A2309" t="s">
        <v>7689</v>
      </c>
      <c r="B2309" t="str">
        <f>IFERROR(LOOKUP(1,0/SEARCH(Sheet2!$E$3:$E$18,A2309),Sheet2!$F$3:$F$18),"其他")</f>
        <v>Java工程师</v>
      </c>
      <c r="C2309" t="s">
        <v>40</v>
      </c>
      <c r="D2309" t="s">
        <v>7</v>
      </c>
      <c r="E2309" t="s">
        <v>59</v>
      </c>
      <c r="F2309" t="s">
        <v>5989</v>
      </c>
      <c r="G2309" t="s">
        <v>7690</v>
      </c>
      <c r="H2309" t="s">
        <v>26</v>
      </c>
      <c r="I2309" t="s">
        <v>12</v>
      </c>
      <c r="J2309">
        <v>1</v>
      </c>
      <c r="K2309" t="s">
        <v>11098</v>
      </c>
      <c r="L2309" t="str">
        <f>LEFT(K2309,LEN(K2309)-3)</f>
        <v>1.5</v>
      </c>
      <c r="M2309" t="str">
        <f>RIGHT(K2309,3)</f>
        <v>万/月</v>
      </c>
    </row>
    <row r="2310" spans="1:13" x14ac:dyDescent="0.2">
      <c r="A2310" t="s">
        <v>39</v>
      </c>
      <c r="B2310" t="str">
        <f>IFERROR(LOOKUP(1,0/SEARCH(Sheet2!$E$3:$E$18,A2310),Sheet2!$F$3:$F$18),"其他")</f>
        <v>Java工程师</v>
      </c>
      <c r="C2310" t="s">
        <v>138</v>
      </c>
      <c r="D2310" t="s">
        <v>35</v>
      </c>
      <c r="E2310" t="s">
        <v>16</v>
      </c>
      <c r="F2310" t="s">
        <v>5989</v>
      </c>
      <c r="G2310" t="s">
        <v>7691</v>
      </c>
      <c r="H2310" t="s">
        <v>26</v>
      </c>
      <c r="I2310" t="s">
        <v>50</v>
      </c>
      <c r="J2310">
        <v>1</v>
      </c>
      <c r="K2310" t="s">
        <v>11096</v>
      </c>
      <c r="L2310" t="str">
        <f>LEFT(K2310,LEN(K2310)-3)</f>
        <v>2</v>
      </c>
      <c r="M2310" t="str">
        <f>RIGHT(K2310,3)</f>
        <v>万/月</v>
      </c>
    </row>
    <row r="2311" spans="1:13" x14ac:dyDescent="0.2">
      <c r="A2311" t="s">
        <v>3331</v>
      </c>
      <c r="B2311" t="str">
        <f>IFERROR(LOOKUP(1,0/SEARCH(Sheet2!$E$3:$E$18,A2311),Sheet2!$F$3:$F$18),"其他")</f>
        <v>Java工程师</v>
      </c>
      <c r="C2311" t="s">
        <v>40</v>
      </c>
      <c r="D2311" t="s">
        <v>35</v>
      </c>
      <c r="E2311" t="s">
        <v>16</v>
      </c>
      <c r="F2311" t="s">
        <v>7447</v>
      </c>
      <c r="G2311" t="s">
        <v>7699</v>
      </c>
      <c r="H2311" t="s">
        <v>11</v>
      </c>
      <c r="I2311" t="s">
        <v>12</v>
      </c>
      <c r="J2311">
        <v>1</v>
      </c>
      <c r="K2311" t="s">
        <v>11098</v>
      </c>
      <c r="L2311" t="str">
        <f>LEFT(K2311,LEN(K2311)-3)</f>
        <v>1.5</v>
      </c>
      <c r="M2311" t="str">
        <f>RIGHT(K2311,3)</f>
        <v>万/月</v>
      </c>
    </row>
    <row r="2312" spans="1:13" x14ac:dyDescent="0.2">
      <c r="A2312" t="s">
        <v>7701</v>
      </c>
      <c r="B2312" t="str">
        <f>IFERROR(LOOKUP(1,0/SEARCH(Sheet2!$E$3:$E$18,A2312),Sheet2!$F$3:$F$18),"其他")</f>
        <v>Java工程师</v>
      </c>
      <c r="C2312" t="s">
        <v>40</v>
      </c>
      <c r="D2312" t="s">
        <v>7</v>
      </c>
      <c r="E2312" t="s">
        <v>143</v>
      </c>
      <c r="F2312" t="s">
        <v>1809</v>
      </c>
      <c r="G2312" t="s">
        <v>7702</v>
      </c>
      <c r="H2312" t="s">
        <v>38</v>
      </c>
      <c r="I2312" t="s">
        <v>32</v>
      </c>
      <c r="J2312">
        <v>1</v>
      </c>
      <c r="K2312" t="s">
        <v>11098</v>
      </c>
      <c r="L2312" t="str">
        <f>LEFT(K2312,LEN(K2312)-3)</f>
        <v>1.5</v>
      </c>
      <c r="M2312" t="str">
        <f>RIGHT(K2312,3)</f>
        <v>万/月</v>
      </c>
    </row>
    <row r="2313" spans="1:13" x14ac:dyDescent="0.2">
      <c r="A2313" t="s">
        <v>39</v>
      </c>
      <c r="B2313" t="str">
        <f>IFERROR(LOOKUP(1,0/SEARCH(Sheet2!$E$3:$E$18,A2313),Sheet2!$F$3:$F$18),"其他")</f>
        <v>Java工程师</v>
      </c>
      <c r="C2313" t="s">
        <v>393</v>
      </c>
      <c r="D2313" t="s">
        <v>65</v>
      </c>
      <c r="E2313" t="s">
        <v>16</v>
      </c>
      <c r="F2313" t="s">
        <v>5989</v>
      </c>
      <c r="G2313" t="s">
        <v>7705</v>
      </c>
      <c r="H2313" t="s">
        <v>38</v>
      </c>
      <c r="I2313" t="s">
        <v>12</v>
      </c>
      <c r="J2313">
        <v>1</v>
      </c>
      <c r="K2313" t="s">
        <v>11099</v>
      </c>
      <c r="L2313" t="str">
        <f>LEFT(K2313,LEN(K2313)-3)</f>
        <v>3</v>
      </c>
      <c r="M2313" t="str">
        <f>RIGHT(K2313,3)</f>
        <v>万/月</v>
      </c>
    </row>
    <row r="2314" spans="1:13" x14ac:dyDescent="0.2">
      <c r="A2314" t="s">
        <v>39</v>
      </c>
      <c r="B2314" t="str">
        <f>IFERROR(LOOKUP(1,0/SEARCH(Sheet2!$E$3:$E$18,A2314),Sheet2!$F$3:$F$18),"其他")</f>
        <v>Java工程师</v>
      </c>
      <c r="C2314" t="s">
        <v>40</v>
      </c>
      <c r="D2314" t="s">
        <v>35</v>
      </c>
      <c r="E2314" t="s">
        <v>139</v>
      </c>
      <c r="F2314" t="s">
        <v>1809</v>
      </c>
      <c r="G2314" t="s">
        <v>7708</v>
      </c>
      <c r="H2314" t="s">
        <v>42</v>
      </c>
      <c r="I2314" t="s">
        <v>12</v>
      </c>
      <c r="J2314">
        <v>1</v>
      </c>
      <c r="K2314" t="s">
        <v>11098</v>
      </c>
      <c r="L2314" t="str">
        <f>LEFT(K2314,LEN(K2314)-3)</f>
        <v>1.5</v>
      </c>
      <c r="M2314" t="str">
        <f>RIGHT(K2314,3)</f>
        <v>万/月</v>
      </c>
    </row>
    <row r="2315" spans="1:13" x14ac:dyDescent="0.2">
      <c r="A2315" t="s">
        <v>39</v>
      </c>
      <c r="B2315" t="str">
        <f>IFERROR(LOOKUP(1,0/SEARCH(Sheet2!$E$3:$E$18,A2315),Sheet2!$F$3:$F$18),"其他")</f>
        <v>Java工程师</v>
      </c>
      <c r="C2315" t="s">
        <v>40</v>
      </c>
      <c r="D2315" t="s">
        <v>35</v>
      </c>
      <c r="E2315" t="s">
        <v>16</v>
      </c>
      <c r="F2315" t="s">
        <v>2579</v>
      </c>
      <c r="G2315" t="s">
        <v>7717</v>
      </c>
      <c r="H2315" t="s">
        <v>93</v>
      </c>
      <c r="I2315" t="s">
        <v>149</v>
      </c>
      <c r="J2315">
        <v>1</v>
      </c>
      <c r="K2315" t="s">
        <v>11098</v>
      </c>
      <c r="L2315" t="str">
        <f>LEFT(K2315,LEN(K2315)-3)</f>
        <v>1.5</v>
      </c>
      <c r="M2315" t="str">
        <f>RIGHT(K2315,3)</f>
        <v>万/月</v>
      </c>
    </row>
    <row r="2316" spans="1:13" x14ac:dyDescent="0.2">
      <c r="A2316" t="s">
        <v>39</v>
      </c>
      <c r="B2316" t="str">
        <f>IFERROR(LOOKUP(1,0/SEARCH(Sheet2!$E$3:$E$18,A2316),Sheet2!$F$3:$F$18),"其他")</f>
        <v>Java工程师</v>
      </c>
      <c r="C2316" t="s">
        <v>40</v>
      </c>
      <c r="D2316" t="s">
        <v>23</v>
      </c>
      <c r="E2316" t="s">
        <v>16</v>
      </c>
      <c r="F2316" t="s">
        <v>6263</v>
      </c>
      <c r="G2316" t="s">
        <v>7720</v>
      </c>
      <c r="H2316" t="s">
        <v>38</v>
      </c>
      <c r="I2316" t="s">
        <v>12</v>
      </c>
      <c r="J2316">
        <v>1</v>
      </c>
      <c r="K2316" t="s">
        <v>11098</v>
      </c>
      <c r="L2316" t="str">
        <f>LEFT(K2316,LEN(K2316)-3)</f>
        <v>1.5</v>
      </c>
      <c r="M2316" t="str">
        <f>RIGHT(K2316,3)</f>
        <v>万/月</v>
      </c>
    </row>
    <row r="2317" spans="1:13" x14ac:dyDescent="0.2">
      <c r="A2317" t="s">
        <v>39</v>
      </c>
      <c r="B2317" t="str">
        <f>IFERROR(LOOKUP(1,0/SEARCH(Sheet2!$E$3:$E$18,A2317),Sheet2!$F$3:$F$18),"其他")</f>
        <v>Java工程师</v>
      </c>
      <c r="C2317" t="s">
        <v>138</v>
      </c>
      <c r="D2317" t="s">
        <v>35</v>
      </c>
      <c r="E2317" t="s">
        <v>16</v>
      </c>
      <c r="F2317" t="s">
        <v>2579</v>
      </c>
      <c r="G2317" t="s">
        <v>7721</v>
      </c>
      <c r="H2317" t="s">
        <v>26</v>
      </c>
      <c r="I2317" t="s">
        <v>12</v>
      </c>
      <c r="J2317">
        <v>1</v>
      </c>
      <c r="K2317" t="s">
        <v>11096</v>
      </c>
      <c r="L2317" t="str">
        <f>LEFT(K2317,LEN(K2317)-3)</f>
        <v>2</v>
      </c>
      <c r="M2317" t="str">
        <f>RIGHT(K2317,3)</f>
        <v>万/月</v>
      </c>
    </row>
    <row r="2318" spans="1:13" x14ac:dyDescent="0.2">
      <c r="A2318" t="s">
        <v>39</v>
      </c>
      <c r="B2318" t="str">
        <f>IFERROR(LOOKUP(1,0/SEARCH(Sheet2!$E$3:$E$18,A2318),Sheet2!$F$3:$F$18),"其他")</f>
        <v>Java工程师</v>
      </c>
      <c r="C2318" t="s">
        <v>79</v>
      </c>
      <c r="D2318" t="s">
        <v>15</v>
      </c>
      <c r="E2318" t="s">
        <v>8</v>
      </c>
      <c r="F2318" t="s">
        <v>6263</v>
      </c>
      <c r="G2318" t="s">
        <v>7733</v>
      </c>
      <c r="H2318" t="s">
        <v>11</v>
      </c>
      <c r="I2318" t="s">
        <v>12</v>
      </c>
      <c r="J2318">
        <v>1</v>
      </c>
      <c r="K2318" t="s">
        <v>11100</v>
      </c>
      <c r="L2318" t="str">
        <f>LEFT(K2318,LEN(K2318)-3)</f>
        <v>1.8</v>
      </c>
      <c r="M2318" t="str">
        <f>RIGHT(K2318,3)</f>
        <v>万/月</v>
      </c>
    </row>
    <row r="2319" spans="1:13" x14ac:dyDescent="0.2">
      <c r="A2319" t="s">
        <v>33</v>
      </c>
      <c r="B2319" t="str">
        <f>IFERROR(LOOKUP(1,0/SEARCH(Sheet2!$E$3:$E$18,A2319),Sheet2!$F$3:$F$18),"其他")</f>
        <v>Java工程师</v>
      </c>
      <c r="C2319" t="s">
        <v>138</v>
      </c>
      <c r="D2319" t="s">
        <v>65</v>
      </c>
      <c r="E2319" t="s">
        <v>16</v>
      </c>
      <c r="F2319" t="s">
        <v>1809</v>
      </c>
      <c r="G2319" t="s">
        <v>7742</v>
      </c>
      <c r="H2319" t="s">
        <v>11</v>
      </c>
      <c r="I2319" t="s">
        <v>12</v>
      </c>
      <c r="J2319">
        <v>1</v>
      </c>
      <c r="K2319" t="s">
        <v>11096</v>
      </c>
      <c r="L2319" t="str">
        <f>LEFT(K2319,LEN(K2319)-3)</f>
        <v>2</v>
      </c>
      <c r="M2319" t="str">
        <f>RIGHT(K2319,3)</f>
        <v>万/月</v>
      </c>
    </row>
    <row r="2320" spans="1:13" x14ac:dyDescent="0.2">
      <c r="A2320" t="s">
        <v>39</v>
      </c>
      <c r="B2320" t="str">
        <f>IFERROR(LOOKUP(1,0/SEARCH(Sheet2!$E$3:$E$18,A2320),Sheet2!$F$3:$F$18),"其他")</f>
        <v>Java工程师</v>
      </c>
      <c r="C2320" t="s">
        <v>40</v>
      </c>
      <c r="D2320" t="s">
        <v>7</v>
      </c>
      <c r="E2320" t="s">
        <v>16</v>
      </c>
      <c r="F2320" t="s">
        <v>2579</v>
      </c>
      <c r="G2320" t="s">
        <v>7752</v>
      </c>
      <c r="H2320" t="s">
        <v>19</v>
      </c>
      <c r="I2320" t="s">
        <v>81</v>
      </c>
      <c r="J2320">
        <v>1</v>
      </c>
      <c r="K2320" t="s">
        <v>11098</v>
      </c>
      <c r="L2320" t="str">
        <f>LEFT(K2320,LEN(K2320)-3)</f>
        <v>1.5</v>
      </c>
      <c r="M2320" t="str">
        <f>RIGHT(K2320,3)</f>
        <v>万/月</v>
      </c>
    </row>
    <row r="2321" spans="1:13" x14ac:dyDescent="0.2">
      <c r="A2321" t="s">
        <v>39</v>
      </c>
      <c r="B2321" t="str">
        <f>IFERROR(LOOKUP(1,0/SEARCH(Sheet2!$E$3:$E$18,A2321),Sheet2!$F$3:$F$18),"其他")</f>
        <v>Java工程师</v>
      </c>
      <c r="C2321" t="s">
        <v>40</v>
      </c>
      <c r="D2321" t="s">
        <v>23</v>
      </c>
      <c r="E2321" t="s">
        <v>8</v>
      </c>
      <c r="F2321" t="s">
        <v>7447</v>
      </c>
      <c r="G2321" t="s">
        <v>7754</v>
      </c>
      <c r="H2321" t="s">
        <v>93</v>
      </c>
      <c r="I2321" t="s">
        <v>149</v>
      </c>
      <c r="J2321">
        <v>1</v>
      </c>
      <c r="K2321" t="s">
        <v>11098</v>
      </c>
      <c r="L2321" t="str">
        <f>LEFT(K2321,LEN(K2321)-3)</f>
        <v>1.5</v>
      </c>
      <c r="M2321" t="str">
        <f>RIGHT(K2321,3)</f>
        <v>万/月</v>
      </c>
    </row>
    <row r="2322" spans="1:13" x14ac:dyDescent="0.2">
      <c r="A2322" t="s">
        <v>39</v>
      </c>
      <c r="B2322" t="str">
        <f>IFERROR(LOOKUP(1,0/SEARCH(Sheet2!$E$3:$E$18,A2322),Sheet2!$F$3:$F$18),"其他")</f>
        <v>Java工程师</v>
      </c>
      <c r="C2322" t="s">
        <v>40</v>
      </c>
      <c r="D2322" t="s">
        <v>65</v>
      </c>
      <c r="E2322" t="s">
        <v>139</v>
      </c>
      <c r="F2322" t="s">
        <v>1809</v>
      </c>
      <c r="G2322" t="s">
        <v>7759</v>
      </c>
      <c r="H2322" t="s">
        <v>11</v>
      </c>
      <c r="I2322" t="s">
        <v>12</v>
      </c>
      <c r="J2322">
        <v>1</v>
      </c>
      <c r="K2322" t="s">
        <v>11098</v>
      </c>
      <c r="L2322" t="str">
        <f>LEFT(K2322,LEN(K2322)-3)</f>
        <v>1.5</v>
      </c>
      <c r="M2322" t="str">
        <f>RIGHT(K2322,3)</f>
        <v>万/月</v>
      </c>
    </row>
    <row r="2323" spans="1:13" x14ac:dyDescent="0.2">
      <c r="A2323" t="s">
        <v>7762</v>
      </c>
      <c r="B2323" t="str">
        <f>IFERROR(LOOKUP(1,0/SEARCH(Sheet2!$E$3:$E$18,A2323),Sheet2!$F$3:$F$18),"其他")</f>
        <v>Web工程师</v>
      </c>
      <c r="C2323" t="s">
        <v>138</v>
      </c>
      <c r="D2323" t="s">
        <v>35</v>
      </c>
      <c r="E2323" t="s">
        <v>16</v>
      </c>
      <c r="F2323" t="s">
        <v>1809</v>
      </c>
      <c r="G2323" t="s">
        <v>7763</v>
      </c>
      <c r="H2323" t="s">
        <v>11</v>
      </c>
      <c r="I2323" t="s">
        <v>12</v>
      </c>
      <c r="J2323">
        <v>1</v>
      </c>
      <c r="K2323" t="s">
        <v>11096</v>
      </c>
      <c r="L2323" t="str">
        <f>LEFT(K2323,LEN(K2323)-3)</f>
        <v>2</v>
      </c>
      <c r="M2323" t="str">
        <f>RIGHT(K2323,3)</f>
        <v>万/月</v>
      </c>
    </row>
    <row r="2324" spans="1:13" x14ac:dyDescent="0.2">
      <c r="A2324" t="s">
        <v>8329</v>
      </c>
      <c r="B2324" t="str">
        <f>IFERROR(LOOKUP(1,0/SEARCH(Sheet2!$E$3:$E$18,A2324),Sheet2!$F$3:$F$18),"其他")</f>
        <v>C++工程师</v>
      </c>
      <c r="C2324" t="s">
        <v>138</v>
      </c>
      <c r="D2324" t="s">
        <v>35</v>
      </c>
      <c r="E2324" t="s">
        <v>16</v>
      </c>
      <c r="F2324" t="s">
        <v>1809</v>
      </c>
      <c r="G2324" t="s">
        <v>8330</v>
      </c>
      <c r="H2324" t="s">
        <v>11</v>
      </c>
      <c r="I2324" t="s">
        <v>12</v>
      </c>
      <c r="J2324">
        <v>1</v>
      </c>
      <c r="K2324" t="s">
        <v>11096</v>
      </c>
      <c r="L2324" t="str">
        <f>LEFT(K2324,LEN(K2324)-3)</f>
        <v>2</v>
      </c>
      <c r="M2324" t="str">
        <f>RIGHT(K2324,3)</f>
        <v>万/月</v>
      </c>
    </row>
    <row r="2325" spans="1:13" x14ac:dyDescent="0.2">
      <c r="A2325" t="s">
        <v>459</v>
      </c>
      <c r="B2325" t="str">
        <f>IFERROR(LOOKUP(1,0/SEARCH(Sheet2!$E$3:$E$18,A2325),Sheet2!$F$3:$F$18),"其他")</f>
        <v>Java工程师</v>
      </c>
      <c r="C2325" t="s">
        <v>40</v>
      </c>
      <c r="D2325" t="s">
        <v>35</v>
      </c>
      <c r="E2325" t="s">
        <v>16</v>
      </c>
      <c r="F2325" t="s">
        <v>1809</v>
      </c>
      <c r="G2325" t="s">
        <v>1166</v>
      </c>
      <c r="H2325" t="s">
        <v>26</v>
      </c>
      <c r="I2325" t="s">
        <v>50</v>
      </c>
      <c r="J2325">
        <v>1</v>
      </c>
      <c r="K2325" t="s">
        <v>11098</v>
      </c>
      <c r="L2325" t="str">
        <f>LEFT(K2325,LEN(K2325)-3)</f>
        <v>1.5</v>
      </c>
      <c r="M2325" t="str">
        <f>RIGHT(K2325,3)</f>
        <v>万/月</v>
      </c>
    </row>
    <row r="2326" spans="1:13" x14ac:dyDescent="0.2">
      <c r="A2326" t="s">
        <v>33</v>
      </c>
      <c r="B2326" t="str">
        <f>IFERROR(LOOKUP(1,0/SEARCH(Sheet2!$E$3:$E$18,A2326),Sheet2!$F$3:$F$18),"其他")</f>
        <v>Java工程师</v>
      </c>
      <c r="C2326" t="s">
        <v>79</v>
      </c>
      <c r="D2326" t="s">
        <v>7</v>
      </c>
      <c r="E2326" t="s">
        <v>241</v>
      </c>
      <c r="F2326" t="s">
        <v>1192</v>
      </c>
      <c r="G2326" t="s">
        <v>8780</v>
      </c>
      <c r="H2326" t="s">
        <v>11</v>
      </c>
      <c r="I2326" t="s">
        <v>12</v>
      </c>
      <c r="J2326">
        <v>1</v>
      </c>
      <c r="K2326" t="s">
        <v>11100</v>
      </c>
      <c r="L2326" t="str">
        <f>LEFT(K2326,LEN(K2326)-3)</f>
        <v>1.8</v>
      </c>
      <c r="M2326" t="str">
        <f>RIGHT(K2326,3)</f>
        <v>万/月</v>
      </c>
    </row>
    <row r="2327" spans="1:13" x14ac:dyDescent="0.2">
      <c r="A2327" t="s">
        <v>39</v>
      </c>
      <c r="B2327" t="str">
        <f>IFERROR(LOOKUP(1,0/SEARCH(Sheet2!$E$3:$E$18,A2327),Sheet2!$F$3:$F$18),"其他")</f>
        <v>Java工程师</v>
      </c>
      <c r="C2327" t="s">
        <v>40</v>
      </c>
      <c r="D2327" t="s">
        <v>65</v>
      </c>
      <c r="E2327" t="s">
        <v>16</v>
      </c>
      <c r="F2327" t="s">
        <v>1809</v>
      </c>
      <c r="G2327" t="s">
        <v>8807</v>
      </c>
      <c r="H2327" t="s">
        <v>93</v>
      </c>
      <c r="I2327" t="s">
        <v>12</v>
      </c>
      <c r="J2327">
        <v>1</v>
      </c>
      <c r="K2327" t="s">
        <v>11098</v>
      </c>
      <c r="L2327" t="str">
        <f>LEFT(K2327,LEN(K2327)-3)</f>
        <v>1.5</v>
      </c>
      <c r="M2327" t="str">
        <f>RIGHT(K2327,3)</f>
        <v>万/月</v>
      </c>
    </row>
    <row r="2328" spans="1:13" x14ac:dyDescent="0.2">
      <c r="A2328" t="s">
        <v>39</v>
      </c>
      <c r="B2328" t="str">
        <f>IFERROR(LOOKUP(1,0/SEARCH(Sheet2!$E$3:$E$18,A2328),Sheet2!$F$3:$F$18),"其他")</f>
        <v>Java工程师</v>
      </c>
      <c r="C2328" t="s">
        <v>79</v>
      </c>
      <c r="D2328" t="s">
        <v>35</v>
      </c>
      <c r="E2328" t="s">
        <v>16</v>
      </c>
      <c r="F2328" t="s">
        <v>1809</v>
      </c>
      <c r="G2328" t="s">
        <v>8842</v>
      </c>
      <c r="H2328" t="s">
        <v>38</v>
      </c>
      <c r="I2328" t="s">
        <v>12</v>
      </c>
      <c r="J2328">
        <v>1</v>
      </c>
      <c r="K2328" t="s">
        <v>11100</v>
      </c>
      <c r="L2328" t="str">
        <f>LEFT(K2328,LEN(K2328)-3)</f>
        <v>1.8</v>
      </c>
      <c r="M2328" t="str">
        <f>RIGHT(K2328,3)</f>
        <v>万/月</v>
      </c>
    </row>
    <row r="2329" spans="1:13" x14ac:dyDescent="0.2">
      <c r="A2329" t="s">
        <v>8854</v>
      </c>
      <c r="B2329" t="str">
        <f>IFERROR(LOOKUP(1,0/SEARCH(Sheet2!$E$3:$E$18,A2329),Sheet2!$F$3:$F$18),"其他")</f>
        <v>Java工程师</v>
      </c>
      <c r="C2329" t="s">
        <v>138</v>
      </c>
      <c r="D2329" t="s">
        <v>35</v>
      </c>
      <c r="E2329" t="s">
        <v>16</v>
      </c>
      <c r="F2329" t="s">
        <v>5989</v>
      </c>
      <c r="G2329" t="s">
        <v>8855</v>
      </c>
      <c r="H2329" t="s">
        <v>11</v>
      </c>
      <c r="I2329" t="s">
        <v>12</v>
      </c>
      <c r="J2329">
        <v>1</v>
      </c>
      <c r="K2329" t="s">
        <v>11096</v>
      </c>
      <c r="L2329" t="str">
        <f>LEFT(K2329,LEN(K2329)-3)</f>
        <v>2</v>
      </c>
      <c r="M2329" t="str">
        <f>RIGHT(K2329,3)</f>
        <v>万/月</v>
      </c>
    </row>
    <row r="2330" spans="1:13" x14ac:dyDescent="0.2">
      <c r="A2330" t="s">
        <v>8957</v>
      </c>
      <c r="B2330" t="str">
        <f>IFERROR(LOOKUP(1,0/SEARCH(Sheet2!$E$3:$E$18,A2330),Sheet2!$F$3:$F$18),"其他")</f>
        <v>Python工程师</v>
      </c>
      <c r="C2330" t="s">
        <v>40</v>
      </c>
      <c r="D2330" t="s">
        <v>7</v>
      </c>
      <c r="E2330" t="s">
        <v>59</v>
      </c>
      <c r="F2330" t="s">
        <v>5989</v>
      </c>
      <c r="G2330" t="s">
        <v>7813</v>
      </c>
      <c r="H2330" t="s">
        <v>11</v>
      </c>
      <c r="I2330" t="s">
        <v>12</v>
      </c>
      <c r="J2330">
        <v>1</v>
      </c>
      <c r="K2330" t="s">
        <v>11098</v>
      </c>
      <c r="L2330" t="str">
        <f>LEFT(K2330,LEN(K2330)-3)</f>
        <v>1.5</v>
      </c>
      <c r="M2330" t="str">
        <f>RIGHT(K2330,3)</f>
        <v>万/月</v>
      </c>
    </row>
    <row r="2331" spans="1:13" x14ac:dyDescent="0.2">
      <c r="A2331" t="s">
        <v>39</v>
      </c>
      <c r="B2331" t="str">
        <f>IFERROR(LOOKUP(1,0/SEARCH(Sheet2!$E$3:$E$18,A2331),Sheet2!$F$3:$F$18),"其他")</f>
        <v>Java工程师</v>
      </c>
      <c r="C2331" t="s">
        <v>138</v>
      </c>
      <c r="D2331" t="s">
        <v>35</v>
      </c>
      <c r="E2331" t="s">
        <v>16</v>
      </c>
      <c r="F2331" t="s">
        <v>1809</v>
      </c>
      <c r="G2331" t="s">
        <v>9233</v>
      </c>
      <c r="H2331" t="s">
        <v>11</v>
      </c>
      <c r="I2331" t="s">
        <v>12</v>
      </c>
      <c r="J2331">
        <v>1</v>
      </c>
      <c r="K2331" t="s">
        <v>11096</v>
      </c>
      <c r="L2331" t="str">
        <f>LEFT(K2331,LEN(K2331)-3)</f>
        <v>2</v>
      </c>
      <c r="M2331" t="str">
        <f>RIGHT(K2331,3)</f>
        <v>万/月</v>
      </c>
    </row>
    <row r="2332" spans="1:13" x14ac:dyDescent="0.2">
      <c r="A2332" t="s">
        <v>173</v>
      </c>
      <c r="B2332" t="str">
        <f>IFERROR(LOOKUP(1,0/SEARCH(Sheet2!$E$3:$E$18,A2332),Sheet2!$F$3:$F$18),"其他")</f>
        <v>Java工程师</v>
      </c>
      <c r="C2332" t="s">
        <v>40</v>
      </c>
      <c r="D2332" t="s">
        <v>35</v>
      </c>
      <c r="E2332" t="s">
        <v>16</v>
      </c>
      <c r="F2332" t="s">
        <v>9647</v>
      </c>
      <c r="G2332" t="s">
        <v>9648</v>
      </c>
      <c r="H2332" t="s">
        <v>38</v>
      </c>
      <c r="I2332" t="s">
        <v>12</v>
      </c>
      <c r="J2332">
        <v>1</v>
      </c>
      <c r="K2332" t="s">
        <v>11098</v>
      </c>
      <c r="L2332" t="str">
        <f>LEFT(K2332,LEN(K2332)-3)</f>
        <v>1.5</v>
      </c>
      <c r="M2332" t="str">
        <f>RIGHT(K2332,3)</f>
        <v>万/月</v>
      </c>
    </row>
    <row r="2333" spans="1:13" x14ac:dyDescent="0.2">
      <c r="A2333" t="s">
        <v>39</v>
      </c>
      <c r="B2333" t="str">
        <f>IFERROR(LOOKUP(1,0/SEARCH(Sheet2!$E$3:$E$18,A2333),Sheet2!$F$3:$F$18),"其他")</f>
        <v>Java工程师</v>
      </c>
      <c r="C2333" t="s">
        <v>40</v>
      </c>
      <c r="D2333" t="s">
        <v>35</v>
      </c>
      <c r="E2333" t="s">
        <v>16</v>
      </c>
      <c r="F2333" t="s">
        <v>673</v>
      </c>
      <c r="G2333" t="s">
        <v>9664</v>
      </c>
      <c r="H2333" t="s">
        <v>11</v>
      </c>
      <c r="I2333" t="s">
        <v>12</v>
      </c>
      <c r="J2333">
        <v>1</v>
      </c>
      <c r="K2333" t="s">
        <v>11098</v>
      </c>
      <c r="L2333" t="str">
        <f>LEFT(K2333,LEN(K2333)-3)</f>
        <v>1.5</v>
      </c>
      <c r="M2333" t="str">
        <f>RIGHT(K2333,3)</f>
        <v>万/月</v>
      </c>
    </row>
    <row r="2334" spans="1:13" x14ac:dyDescent="0.2">
      <c r="A2334" t="s">
        <v>156</v>
      </c>
      <c r="B2334" t="str">
        <f>IFERROR(LOOKUP(1,0/SEARCH(Sheet2!$E$3:$E$18,A2334),Sheet2!$F$3:$F$18),"其他")</f>
        <v>Java工程师</v>
      </c>
      <c r="C2334" t="s">
        <v>138</v>
      </c>
      <c r="D2334" t="s">
        <v>35</v>
      </c>
      <c r="E2334" t="s">
        <v>16</v>
      </c>
      <c r="F2334" t="s">
        <v>673</v>
      </c>
      <c r="G2334" t="s">
        <v>9673</v>
      </c>
      <c r="H2334" t="s">
        <v>38</v>
      </c>
      <c r="I2334" t="s">
        <v>32</v>
      </c>
      <c r="J2334">
        <v>1</v>
      </c>
      <c r="K2334" t="s">
        <v>11096</v>
      </c>
      <c r="L2334" t="str">
        <f>LEFT(K2334,LEN(K2334)-3)</f>
        <v>2</v>
      </c>
      <c r="M2334" t="str">
        <f>RIGHT(K2334,3)</f>
        <v>万/月</v>
      </c>
    </row>
    <row r="2335" spans="1:13" x14ac:dyDescent="0.2">
      <c r="A2335" t="s">
        <v>9674</v>
      </c>
      <c r="B2335" t="str">
        <f>IFERROR(LOOKUP(1,0/SEARCH(Sheet2!$E$3:$E$18,A2335),Sheet2!$F$3:$F$18),"其他")</f>
        <v>Java工程师</v>
      </c>
      <c r="C2335" t="s">
        <v>40</v>
      </c>
      <c r="D2335" t="s">
        <v>23</v>
      </c>
      <c r="E2335" t="s">
        <v>8</v>
      </c>
      <c r="F2335" t="s">
        <v>9644</v>
      </c>
      <c r="G2335" t="s">
        <v>9675</v>
      </c>
      <c r="H2335" t="s">
        <v>42</v>
      </c>
      <c r="I2335" t="s">
        <v>12</v>
      </c>
      <c r="J2335">
        <v>1</v>
      </c>
      <c r="K2335" t="s">
        <v>11098</v>
      </c>
      <c r="L2335" t="str">
        <f>LEFT(K2335,LEN(K2335)-3)</f>
        <v>1.5</v>
      </c>
      <c r="M2335" t="str">
        <f>RIGHT(K2335,3)</f>
        <v>万/月</v>
      </c>
    </row>
    <row r="2336" spans="1:13" x14ac:dyDescent="0.2">
      <c r="A2336" t="s">
        <v>247</v>
      </c>
      <c r="B2336" t="str">
        <f>IFERROR(LOOKUP(1,0/SEARCH(Sheet2!$E$3:$E$18,A2336),Sheet2!$F$3:$F$18),"其他")</f>
        <v>Java工程师</v>
      </c>
      <c r="C2336" t="s">
        <v>40</v>
      </c>
      <c r="D2336" t="s">
        <v>35</v>
      </c>
      <c r="E2336" t="s">
        <v>16</v>
      </c>
      <c r="F2336" t="s">
        <v>673</v>
      </c>
      <c r="G2336" t="s">
        <v>9676</v>
      </c>
      <c r="H2336" t="s">
        <v>42</v>
      </c>
      <c r="I2336" t="s">
        <v>12</v>
      </c>
      <c r="J2336">
        <v>1</v>
      </c>
      <c r="K2336" t="s">
        <v>11098</v>
      </c>
      <c r="L2336" t="str">
        <f>LEFT(K2336,LEN(K2336)-3)</f>
        <v>1.5</v>
      </c>
      <c r="M2336" t="str">
        <f>RIGHT(K2336,3)</f>
        <v>万/月</v>
      </c>
    </row>
    <row r="2337" spans="1:13" x14ac:dyDescent="0.2">
      <c r="A2337" t="s">
        <v>9677</v>
      </c>
      <c r="B2337" t="str">
        <f>IFERROR(LOOKUP(1,0/SEARCH(Sheet2!$E$3:$E$18,A2337),Sheet2!$F$3:$F$18),"其他")</f>
        <v>Java工程师</v>
      </c>
      <c r="C2337" t="s">
        <v>138</v>
      </c>
      <c r="D2337" t="s">
        <v>65</v>
      </c>
      <c r="E2337" t="s">
        <v>8</v>
      </c>
      <c r="F2337" t="s">
        <v>2558</v>
      </c>
      <c r="G2337" t="s">
        <v>9678</v>
      </c>
      <c r="H2337" t="s">
        <v>11</v>
      </c>
      <c r="I2337" t="s">
        <v>12</v>
      </c>
      <c r="J2337">
        <v>1</v>
      </c>
      <c r="K2337" t="s">
        <v>11096</v>
      </c>
      <c r="L2337" t="str">
        <f>LEFT(K2337,LEN(K2337)-3)</f>
        <v>2</v>
      </c>
      <c r="M2337" t="str">
        <f>RIGHT(K2337,3)</f>
        <v>万/月</v>
      </c>
    </row>
    <row r="2338" spans="1:13" x14ac:dyDescent="0.2">
      <c r="A2338" t="s">
        <v>39</v>
      </c>
      <c r="B2338" t="str">
        <f>IFERROR(LOOKUP(1,0/SEARCH(Sheet2!$E$3:$E$18,A2338),Sheet2!$F$3:$F$18),"其他")</f>
        <v>Java工程师</v>
      </c>
      <c r="C2338" t="s">
        <v>138</v>
      </c>
      <c r="D2338" t="s">
        <v>35</v>
      </c>
      <c r="E2338" t="s">
        <v>8</v>
      </c>
      <c r="F2338" t="s">
        <v>9659</v>
      </c>
      <c r="G2338" t="s">
        <v>9683</v>
      </c>
      <c r="H2338" t="s">
        <v>11</v>
      </c>
      <c r="I2338" t="s">
        <v>12</v>
      </c>
      <c r="J2338">
        <v>1</v>
      </c>
      <c r="K2338" t="s">
        <v>11096</v>
      </c>
      <c r="L2338" t="str">
        <f>LEFT(K2338,LEN(K2338)-3)</f>
        <v>2</v>
      </c>
      <c r="M2338" t="str">
        <f>RIGHT(K2338,3)</f>
        <v>万/月</v>
      </c>
    </row>
    <row r="2339" spans="1:13" x14ac:dyDescent="0.2">
      <c r="A2339" t="s">
        <v>9684</v>
      </c>
      <c r="B2339" t="str">
        <f>IFERROR(LOOKUP(1,0/SEARCH(Sheet2!$E$3:$E$18,A2339),Sheet2!$F$3:$F$18),"其他")</f>
        <v>Java工程师</v>
      </c>
      <c r="C2339" t="s">
        <v>40</v>
      </c>
      <c r="D2339" t="s">
        <v>35</v>
      </c>
      <c r="E2339" t="s">
        <v>16</v>
      </c>
      <c r="F2339" t="s">
        <v>9659</v>
      </c>
      <c r="G2339" t="s">
        <v>9685</v>
      </c>
      <c r="H2339" t="s">
        <v>42</v>
      </c>
      <c r="I2339" t="s">
        <v>50</v>
      </c>
      <c r="J2339">
        <v>1</v>
      </c>
      <c r="K2339" t="s">
        <v>11098</v>
      </c>
      <c r="L2339" t="str">
        <f>LEFT(K2339,LEN(K2339)-3)</f>
        <v>1.5</v>
      </c>
      <c r="M2339" t="str">
        <f>RIGHT(K2339,3)</f>
        <v>万/月</v>
      </c>
    </row>
    <row r="2340" spans="1:13" x14ac:dyDescent="0.2">
      <c r="A2340" t="s">
        <v>39</v>
      </c>
      <c r="B2340" t="str">
        <f>IFERROR(LOOKUP(1,0/SEARCH(Sheet2!$E$3:$E$18,A2340),Sheet2!$F$3:$F$18),"其他")</f>
        <v>Java工程师</v>
      </c>
      <c r="C2340" t="s">
        <v>389</v>
      </c>
      <c r="D2340" t="s">
        <v>35</v>
      </c>
      <c r="E2340" t="s">
        <v>16</v>
      </c>
      <c r="F2340" t="s">
        <v>673</v>
      </c>
      <c r="G2340" t="s">
        <v>9687</v>
      </c>
      <c r="H2340" t="s">
        <v>11</v>
      </c>
      <c r="I2340" t="s">
        <v>12</v>
      </c>
      <c r="J2340">
        <v>1</v>
      </c>
      <c r="K2340" t="s">
        <v>11104</v>
      </c>
      <c r="L2340" t="str">
        <f>LEFT(K2340,LEN(K2340)-3)</f>
        <v>2.5</v>
      </c>
      <c r="M2340" t="str">
        <f>RIGHT(K2340,3)</f>
        <v>万/月</v>
      </c>
    </row>
    <row r="2341" spans="1:13" x14ac:dyDescent="0.2">
      <c r="A2341" t="s">
        <v>39</v>
      </c>
      <c r="B2341" t="str">
        <f>IFERROR(LOOKUP(1,0/SEARCH(Sheet2!$E$3:$E$18,A2341),Sheet2!$F$3:$F$18),"其他")</f>
        <v>Java工程师</v>
      </c>
      <c r="C2341" t="s">
        <v>40</v>
      </c>
      <c r="D2341" t="s">
        <v>7</v>
      </c>
      <c r="E2341" t="s">
        <v>16</v>
      </c>
      <c r="F2341" t="s">
        <v>2558</v>
      </c>
      <c r="G2341" t="s">
        <v>9700</v>
      </c>
      <c r="H2341" t="s">
        <v>42</v>
      </c>
      <c r="I2341" t="s">
        <v>50</v>
      </c>
      <c r="J2341">
        <v>1</v>
      </c>
      <c r="K2341" t="s">
        <v>11098</v>
      </c>
      <c r="L2341" t="str">
        <f>LEFT(K2341,LEN(K2341)-3)</f>
        <v>1.5</v>
      </c>
      <c r="M2341" t="str">
        <f>RIGHT(K2341,3)</f>
        <v>万/月</v>
      </c>
    </row>
    <row r="2342" spans="1:13" x14ac:dyDescent="0.2">
      <c r="A2342" t="s">
        <v>9701</v>
      </c>
      <c r="B2342" t="str">
        <f>IFERROR(LOOKUP(1,0/SEARCH(Sheet2!$E$3:$E$18,A2342),Sheet2!$F$3:$F$18),"其他")</f>
        <v>Java工程师</v>
      </c>
      <c r="C2342" t="s">
        <v>79</v>
      </c>
      <c r="D2342" t="s">
        <v>65</v>
      </c>
      <c r="E2342" t="s">
        <v>16</v>
      </c>
      <c r="F2342" t="s">
        <v>2558</v>
      </c>
      <c r="G2342" t="s">
        <v>9702</v>
      </c>
      <c r="H2342" t="s">
        <v>26</v>
      </c>
      <c r="I2342" t="s">
        <v>12</v>
      </c>
      <c r="J2342">
        <v>1</v>
      </c>
      <c r="K2342" t="s">
        <v>11100</v>
      </c>
      <c r="L2342" t="str">
        <f>LEFT(K2342,LEN(K2342)-3)</f>
        <v>1.8</v>
      </c>
      <c r="M2342" t="str">
        <f>RIGHT(K2342,3)</f>
        <v>万/月</v>
      </c>
    </row>
    <row r="2343" spans="1:13" x14ac:dyDescent="0.2">
      <c r="A2343" t="s">
        <v>247</v>
      </c>
      <c r="B2343" t="str">
        <f>IFERROR(LOOKUP(1,0/SEARCH(Sheet2!$E$3:$E$18,A2343),Sheet2!$F$3:$F$18),"其他")</f>
        <v>Java工程师</v>
      </c>
      <c r="C2343" t="s">
        <v>40</v>
      </c>
      <c r="D2343" t="s">
        <v>35</v>
      </c>
      <c r="E2343" t="s">
        <v>16</v>
      </c>
      <c r="F2343" t="s">
        <v>2558</v>
      </c>
      <c r="G2343" t="s">
        <v>9708</v>
      </c>
      <c r="H2343" t="s">
        <v>11</v>
      </c>
      <c r="I2343" t="s">
        <v>12</v>
      </c>
      <c r="J2343">
        <v>1</v>
      </c>
      <c r="K2343" t="s">
        <v>11098</v>
      </c>
      <c r="L2343" t="str">
        <f>LEFT(K2343,LEN(K2343)-3)</f>
        <v>1.5</v>
      </c>
      <c r="M2343" t="str">
        <f>RIGHT(K2343,3)</f>
        <v>万/月</v>
      </c>
    </row>
    <row r="2344" spans="1:13" x14ac:dyDescent="0.2">
      <c r="A2344" t="s">
        <v>39</v>
      </c>
      <c r="B2344" t="str">
        <f>IFERROR(LOOKUP(1,0/SEARCH(Sheet2!$E$3:$E$18,A2344),Sheet2!$F$3:$F$18),"其他")</f>
        <v>Java工程师</v>
      </c>
      <c r="C2344" t="s">
        <v>40</v>
      </c>
      <c r="D2344" t="s">
        <v>35</v>
      </c>
      <c r="E2344" t="s">
        <v>8</v>
      </c>
      <c r="F2344" t="s">
        <v>673</v>
      </c>
      <c r="G2344" t="s">
        <v>9713</v>
      </c>
      <c r="H2344" t="s">
        <v>93</v>
      </c>
      <c r="I2344" t="s">
        <v>12</v>
      </c>
      <c r="J2344">
        <v>1</v>
      </c>
      <c r="K2344" t="s">
        <v>11098</v>
      </c>
      <c r="L2344" t="str">
        <f>LEFT(K2344,LEN(K2344)-3)</f>
        <v>1.5</v>
      </c>
      <c r="M2344" t="str">
        <f>RIGHT(K2344,3)</f>
        <v>万/月</v>
      </c>
    </row>
    <row r="2345" spans="1:13" x14ac:dyDescent="0.2">
      <c r="A2345" t="s">
        <v>9714</v>
      </c>
      <c r="B2345" t="str">
        <f>IFERROR(LOOKUP(1,0/SEARCH(Sheet2!$E$3:$E$18,A2345),Sheet2!$F$3:$F$18),"其他")</f>
        <v>Java工程师</v>
      </c>
      <c r="C2345" t="s">
        <v>40</v>
      </c>
      <c r="D2345" t="s">
        <v>35</v>
      </c>
      <c r="E2345" t="s">
        <v>16</v>
      </c>
      <c r="F2345" t="s">
        <v>2558</v>
      </c>
      <c r="G2345" t="s">
        <v>9715</v>
      </c>
      <c r="H2345" t="s">
        <v>11</v>
      </c>
      <c r="I2345" t="s">
        <v>12</v>
      </c>
      <c r="J2345">
        <v>1</v>
      </c>
      <c r="K2345" t="s">
        <v>11098</v>
      </c>
      <c r="L2345" t="str">
        <f>LEFT(K2345,LEN(K2345)-3)</f>
        <v>1.5</v>
      </c>
      <c r="M2345" t="str">
        <f>RIGHT(K2345,3)</f>
        <v>万/月</v>
      </c>
    </row>
    <row r="2346" spans="1:13" x14ac:dyDescent="0.2">
      <c r="A2346" t="s">
        <v>9722</v>
      </c>
      <c r="B2346" t="str">
        <f>IFERROR(LOOKUP(1,0/SEARCH(Sheet2!$E$3:$E$18,A2346),Sheet2!$F$3:$F$18),"其他")</f>
        <v>Java工程师</v>
      </c>
      <c r="C2346" t="s">
        <v>40</v>
      </c>
      <c r="D2346" t="s">
        <v>35</v>
      </c>
      <c r="E2346" t="s">
        <v>16</v>
      </c>
      <c r="F2346" t="s">
        <v>9640</v>
      </c>
      <c r="G2346" t="s">
        <v>9723</v>
      </c>
      <c r="H2346" t="s">
        <v>11</v>
      </c>
      <c r="I2346" t="s">
        <v>12</v>
      </c>
      <c r="J2346">
        <v>1</v>
      </c>
      <c r="K2346" t="s">
        <v>11098</v>
      </c>
      <c r="L2346" t="str">
        <f>LEFT(K2346,LEN(K2346)-3)</f>
        <v>1.5</v>
      </c>
      <c r="M2346" t="str">
        <f>RIGHT(K2346,3)</f>
        <v>万/月</v>
      </c>
    </row>
    <row r="2347" spans="1:13" x14ac:dyDescent="0.2">
      <c r="A2347" t="s">
        <v>9725</v>
      </c>
      <c r="B2347" t="str">
        <f>IFERROR(LOOKUP(1,0/SEARCH(Sheet2!$E$3:$E$18,A2347),Sheet2!$F$3:$F$18),"其他")</f>
        <v>Java工程师</v>
      </c>
      <c r="C2347" t="s">
        <v>40</v>
      </c>
      <c r="D2347" t="s">
        <v>65</v>
      </c>
      <c r="E2347" t="s">
        <v>16</v>
      </c>
      <c r="F2347" t="s">
        <v>2558</v>
      </c>
      <c r="G2347" t="s">
        <v>4525</v>
      </c>
      <c r="H2347" t="s">
        <v>11</v>
      </c>
      <c r="I2347" t="s">
        <v>12</v>
      </c>
      <c r="J2347">
        <v>1</v>
      </c>
      <c r="K2347" t="s">
        <v>11098</v>
      </c>
      <c r="L2347" t="str">
        <f>LEFT(K2347,LEN(K2347)-3)</f>
        <v>1.5</v>
      </c>
      <c r="M2347" t="str">
        <f>RIGHT(K2347,3)</f>
        <v>万/月</v>
      </c>
    </row>
    <row r="2348" spans="1:13" x14ac:dyDescent="0.2">
      <c r="A2348" t="s">
        <v>9741</v>
      </c>
      <c r="B2348" t="str">
        <f>IFERROR(LOOKUP(1,0/SEARCH(Sheet2!$E$3:$E$18,A2348),Sheet2!$F$3:$F$18),"其他")</f>
        <v>Java工程师</v>
      </c>
      <c r="C2348" t="s">
        <v>40</v>
      </c>
      <c r="D2348" t="s">
        <v>7</v>
      </c>
      <c r="E2348" t="s">
        <v>16</v>
      </c>
      <c r="F2348" t="s">
        <v>9640</v>
      </c>
      <c r="G2348" t="s">
        <v>9742</v>
      </c>
      <c r="H2348" t="s">
        <v>42</v>
      </c>
      <c r="I2348" t="s">
        <v>32</v>
      </c>
      <c r="J2348">
        <v>1</v>
      </c>
      <c r="K2348" t="s">
        <v>11098</v>
      </c>
      <c r="L2348" t="str">
        <f>LEFT(K2348,LEN(K2348)-3)</f>
        <v>1.5</v>
      </c>
      <c r="M2348" t="str">
        <f>RIGHT(K2348,3)</f>
        <v>万/月</v>
      </c>
    </row>
    <row r="2349" spans="1:13" x14ac:dyDescent="0.2">
      <c r="A2349" t="s">
        <v>91</v>
      </c>
      <c r="B2349" t="str">
        <f>IFERROR(LOOKUP(1,0/SEARCH(Sheet2!$E$3:$E$18,A2349),Sheet2!$F$3:$F$18),"其他")</f>
        <v>Java工程师</v>
      </c>
      <c r="C2349" t="s">
        <v>40</v>
      </c>
      <c r="D2349" t="s">
        <v>35</v>
      </c>
      <c r="E2349" t="s">
        <v>8</v>
      </c>
      <c r="F2349" t="s">
        <v>9640</v>
      </c>
      <c r="G2349" t="s">
        <v>9743</v>
      </c>
      <c r="H2349" t="s">
        <v>93</v>
      </c>
      <c r="I2349" t="s">
        <v>12</v>
      </c>
      <c r="J2349">
        <v>1</v>
      </c>
      <c r="K2349" t="s">
        <v>11098</v>
      </c>
      <c r="L2349" t="str">
        <f>LEFT(K2349,LEN(K2349)-3)</f>
        <v>1.5</v>
      </c>
      <c r="M2349" t="str">
        <f>RIGHT(K2349,3)</f>
        <v>万/月</v>
      </c>
    </row>
    <row r="2350" spans="1:13" x14ac:dyDescent="0.2">
      <c r="A2350" t="s">
        <v>33</v>
      </c>
      <c r="B2350" t="str">
        <f>IFERROR(LOOKUP(1,0/SEARCH(Sheet2!$E$3:$E$18,A2350),Sheet2!$F$3:$F$18),"其他")</f>
        <v>Java工程师</v>
      </c>
      <c r="C2350" t="s">
        <v>40</v>
      </c>
      <c r="D2350" t="s">
        <v>7</v>
      </c>
      <c r="E2350" t="s">
        <v>139</v>
      </c>
      <c r="F2350" t="s">
        <v>9691</v>
      </c>
      <c r="G2350" t="s">
        <v>9744</v>
      </c>
      <c r="H2350" t="s">
        <v>38</v>
      </c>
      <c r="I2350" t="s">
        <v>32</v>
      </c>
      <c r="J2350">
        <v>1</v>
      </c>
      <c r="K2350" t="s">
        <v>11098</v>
      </c>
      <c r="L2350" t="str">
        <f>LEFT(K2350,LEN(K2350)-3)</f>
        <v>1.5</v>
      </c>
      <c r="M2350" t="str">
        <f>RIGHT(K2350,3)</f>
        <v>万/月</v>
      </c>
    </row>
    <row r="2351" spans="1:13" x14ac:dyDescent="0.2">
      <c r="A2351" t="s">
        <v>2684</v>
      </c>
      <c r="B2351" t="str">
        <f>IFERROR(LOOKUP(1,0/SEARCH(Sheet2!$E$3:$E$18,A2351),Sheet2!$F$3:$F$18),"其他")</f>
        <v>Java工程师</v>
      </c>
      <c r="C2351" t="s">
        <v>40</v>
      </c>
      <c r="D2351" t="s">
        <v>35</v>
      </c>
      <c r="E2351" t="s">
        <v>16</v>
      </c>
      <c r="F2351" t="s">
        <v>673</v>
      </c>
      <c r="G2351" t="s">
        <v>9745</v>
      </c>
      <c r="H2351" t="s">
        <v>11</v>
      </c>
      <c r="I2351" t="s">
        <v>12</v>
      </c>
      <c r="J2351">
        <v>1</v>
      </c>
      <c r="K2351" t="s">
        <v>11098</v>
      </c>
      <c r="L2351" t="str">
        <f>LEFT(K2351,LEN(K2351)-3)</f>
        <v>1.5</v>
      </c>
      <c r="M2351" t="str">
        <f>RIGHT(K2351,3)</f>
        <v>万/月</v>
      </c>
    </row>
    <row r="2352" spans="1:13" x14ac:dyDescent="0.2">
      <c r="A2352" t="s">
        <v>39</v>
      </c>
      <c r="B2352" t="str">
        <f>IFERROR(LOOKUP(1,0/SEARCH(Sheet2!$E$3:$E$18,A2352),Sheet2!$F$3:$F$18),"其他")</f>
        <v>Java工程师</v>
      </c>
      <c r="C2352" t="s">
        <v>138</v>
      </c>
      <c r="D2352" t="s">
        <v>7</v>
      </c>
      <c r="E2352" t="s">
        <v>16</v>
      </c>
      <c r="F2352" t="s">
        <v>3821</v>
      </c>
      <c r="G2352" t="s">
        <v>9746</v>
      </c>
      <c r="H2352" t="s">
        <v>26</v>
      </c>
      <c r="I2352" t="s">
        <v>12</v>
      </c>
      <c r="J2352">
        <v>1</v>
      </c>
      <c r="K2352" t="s">
        <v>11096</v>
      </c>
      <c r="L2352" t="str">
        <f>LEFT(K2352,LEN(K2352)-3)</f>
        <v>2</v>
      </c>
      <c r="M2352" t="str">
        <f>RIGHT(K2352,3)</f>
        <v>万/月</v>
      </c>
    </row>
    <row r="2353" spans="1:13" x14ac:dyDescent="0.2">
      <c r="A2353" t="s">
        <v>9748</v>
      </c>
      <c r="B2353" t="str">
        <f>IFERROR(LOOKUP(1,0/SEARCH(Sheet2!$E$3:$E$18,A2353),Sheet2!$F$3:$F$18),"其他")</f>
        <v>Java工程师</v>
      </c>
      <c r="C2353" t="s">
        <v>381</v>
      </c>
      <c r="D2353" t="s">
        <v>35</v>
      </c>
      <c r="E2353" t="s">
        <v>143</v>
      </c>
      <c r="F2353" t="s">
        <v>9703</v>
      </c>
      <c r="G2353" t="s">
        <v>9749</v>
      </c>
      <c r="H2353" t="s">
        <v>26</v>
      </c>
      <c r="I2353" t="s">
        <v>12</v>
      </c>
      <c r="J2353">
        <v>1</v>
      </c>
      <c r="K2353" t="s">
        <v>11105</v>
      </c>
      <c r="L2353" t="str">
        <f>LEFT(K2353,LEN(K2353)-3)</f>
        <v>1.6</v>
      </c>
      <c r="M2353" t="str">
        <f>RIGHT(K2353,3)</f>
        <v>万/月</v>
      </c>
    </row>
    <row r="2354" spans="1:13" x14ac:dyDescent="0.2">
      <c r="A2354" t="s">
        <v>33</v>
      </c>
      <c r="B2354" t="str">
        <f>IFERROR(LOOKUP(1,0/SEARCH(Sheet2!$E$3:$E$18,A2354),Sheet2!$F$3:$F$18),"其他")</f>
        <v>Java工程师</v>
      </c>
      <c r="C2354" t="s">
        <v>393</v>
      </c>
      <c r="D2354" t="s">
        <v>35</v>
      </c>
      <c r="E2354" t="s">
        <v>16</v>
      </c>
      <c r="F2354" t="s">
        <v>9644</v>
      </c>
      <c r="G2354" t="s">
        <v>9750</v>
      </c>
      <c r="H2354" t="s">
        <v>93</v>
      </c>
      <c r="I2354" t="s">
        <v>12</v>
      </c>
      <c r="J2354">
        <v>1</v>
      </c>
      <c r="K2354" t="s">
        <v>11099</v>
      </c>
      <c r="L2354" t="str">
        <f>LEFT(K2354,LEN(K2354)-3)</f>
        <v>3</v>
      </c>
      <c r="M2354" t="str">
        <f>RIGHT(K2354,3)</f>
        <v>万/月</v>
      </c>
    </row>
    <row r="2355" spans="1:13" x14ac:dyDescent="0.2">
      <c r="A2355" t="s">
        <v>247</v>
      </c>
      <c r="B2355" t="str">
        <f>IFERROR(LOOKUP(1,0/SEARCH(Sheet2!$E$3:$E$18,A2355),Sheet2!$F$3:$F$18),"其他")</f>
        <v>Java工程师</v>
      </c>
      <c r="C2355" t="s">
        <v>381</v>
      </c>
      <c r="D2355" t="s">
        <v>7</v>
      </c>
      <c r="E2355" t="s">
        <v>59</v>
      </c>
      <c r="F2355" t="s">
        <v>4277</v>
      </c>
      <c r="G2355" t="s">
        <v>9753</v>
      </c>
      <c r="H2355" t="s">
        <v>26</v>
      </c>
      <c r="I2355" t="s">
        <v>12</v>
      </c>
      <c r="J2355">
        <v>1</v>
      </c>
      <c r="K2355" t="s">
        <v>11105</v>
      </c>
      <c r="L2355" t="str">
        <f>LEFT(K2355,LEN(K2355)-3)</f>
        <v>1.6</v>
      </c>
      <c r="M2355" t="str">
        <f>RIGHT(K2355,3)</f>
        <v>万/月</v>
      </c>
    </row>
    <row r="2356" spans="1:13" x14ac:dyDescent="0.2">
      <c r="A2356" t="s">
        <v>9776</v>
      </c>
      <c r="B2356" t="str">
        <f>IFERROR(LOOKUP(1,0/SEARCH(Sheet2!$E$3:$E$18,A2356),Sheet2!$F$3:$F$18),"其他")</f>
        <v>Java工程师</v>
      </c>
      <c r="C2356" t="s">
        <v>79</v>
      </c>
      <c r="D2356" t="s">
        <v>65</v>
      </c>
      <c r="E2356" t="s">
        <v>16</v>
      </c>
      <c r="F2356" t="s">
        <v>9640</v>
      </c>
      <c r="G2356" t="s">
        <v>671</v>
      </c>
      <c r="H2356" t="s">
        <v>26</v>
      </c>
      <c r="I2356" t="s">
        <v>50</v>
      </c>
      <c r="J2356">
        <v>1</v>
      </c>
      <c r="K2356" t="s">
        <v>11100</v>
      </c>
      <c r="L2356" t="str">
        <f>LEFT(K2356,LEN(K2356)-3)</f>
        <v>1.8</v>
      </c>
      <c r="M2356" t="str">
        <f>RIGHT(K2356,3)</f>
        <v>万/月</v>
      </c>
    </row>
    <row r="2357" spans="1:13" x14ac:dyDescent="0.2">
      <c r="A2357" t="s">
        <v>9779</v>
      </c>
      <c r="B2357" t="str">
        <f>IFERROR(LOOKUP(1,0/SEARCH(Sheet2!$E$3:$E$18,A2357),Sheet2!$F$3:$F$18),"其他")</f>
        <v>Java工程师</v>
      </c>
      <c r="C2357" t="s">
        <v>393</v>
      </c>
      <c r="D2357" t="s">
        <v>7</v>
      </c>
      <c r="E2357" t="s">
        <v>127</v>
      </c>
      <c r="F2357" t="s">
        <v>673</v>
      </c>
      <c r="G2357" t="s">
        <v>9780</v>
      </c>
      <c r="H2357" t="s">
        <v>93</v>
      </c>
      <c r="I2357" t="s">
        <v>12</v>
      </c>
      <c r="J2357">
        <v>1</v>
      </c>
      <c r="K2357" t="s">
        <v>11099</v>
      </c>
      <c r="L2357" t="str">
        <f>LEFT(K2357,LEN(K2357)-3)</f>
        <v>3</v>
      </c>
      <c r="M2357" t="str">
        <f>RIGHT(K2357,3)</f>
        <v>万/月</v>
      </c>
    </row>
    <row r="2358" spans="1:13" x14ac:dyDescent="0.2">
      <c r="A2358" t="s">
        <v>9785</v>
      </c>
      <c r="B2358" t="str">
        <f>IFERROR(LOOKUP(1,0/SEARCH(Sheet2!$E$3:$E$18,A2358),Sheet2!$F$3:$F$18),"其他")</f>
        <v>Java工程师</v>
      </c>
      <c r="C2358" t="s">
        <v>40</v>
      </c>
      <c r="D2358" t="s">
        <v>65</v>
      </c>
      <c r="E2358" t="s">
        <v>8</v>
      </c>
      <c r="F2358" t="s">
        <v>2558</v>
      </c>
      <c r="G2358" t="s">
        <v>9786</v>
      </c>
      <c r="H2358" t="s">
        <v>42</v>
      </c>
      <c r="I2358" t="s">
        <v>12</v>
      </c>
      <c r="J2358">
        <v>1</v>
      </c>
      <c r="K2358" t="s">
        <v>11098</v>
      </c>
      <c r="L2358" t="str">
        <f>LEFT(K2358,LEN(K2358)-3)</f>
        <v>1.5</v>
      </c>
      <c r="M2358" t="str">
        <f>RIGHT(K2358,3)</f>
        <v>万/月</v>
      </c>
    </row>
    <row r="2359" spans="1:13" x14ac:dyDescent="0.2">
      <c r="A2359" t="s">
        <v>39</v>
      </c>
      <c r="B2359" t="str">
        <f>IFERROR(LOOKUP(1,0/SEARCH(Sheet2!$E$3:$E$18,A2359),Sheet2!$F$3:$F$18),"其他")</f>
        <v>Java工程师</v>
      </c>
      <c r="C2359" t="s">
        <v>138</v>
      </c>
      <c r="D2359" t="s">
        <v>35</v>
      </c>
      <c r="E2359" t="s">
        <v>16</v>
      </c>
      <c r="F2359" t="s">
        <v>2558</v>
      </c>
      <c r="G2359" t="s">
        <v>9788</v>
      </c>
      <c r="H2359" t="s">
        <v>11</v>
      </c>
      <c r="I2359" t="s">
        <v>12</v>
      </c>
      <c r="J2359">
        <v>1</v>
      </c>
      <c r="K2359" t="s">
        <v>11096</v>
      </c>
      <c r="L2359" t="str">
        <f>LEFT(K2359,LEN(K2359)-3)</f>
        <v>2</v>
      </c>
      <c r="M2359" t="str">
        <f>RIGHT(K2359,3)</f>
        <v>万/月</v>
      </c>
    </row>
    <row r="2360" spans="1:13" x14ac:dyDescent="0.2">
      <c r="A2360" t="s">
        <v>39</v>
      </c>
      <c r="B2360" t="str">
        <f>IFERROR(LOOKUP(1,0/SEARCH(Sheet2!$E$3:$E$18,A2360),Sheet2!$F$3:$F$18),"其他")</f>
        <v>Java工程师</v>
      </c>
      <c r="C2360" t="s">
        <v>79</v>
      </c>
      <c r="D2360" t="s">
        <v>65</v>
      </c>
      <c r="E2360" t="s">
        <v>16</v>
      </c>
      <c r="F2360" t="s">
        <v>9659</v>
      </c>
      <c r="G2360" t="s">
        <v>9798</v>
      </c>
      <c r="H2360" t="s">
        <v>93</v>
      </c>
      <c r="I2360" t="s">
        <v>12</v>
      </c>
      <c r="J2360">
        <v>1</v>
      </c>
      <c r="K2360" t="s">
        <v>11100</v>
      </c>
      <c r="L2360" t="str">
        <f>LEFT(K2360,LEN(K2360)-3)</f>
        <v>1.8</v>
      </c>
      <c r="M2360" t="str">
        <f>RIGHT(K2360,3)</f>
        <v>万/月</v>
      </c>
    </row>
    <row r="2361" spans="1:13" x14ac:dyDescent="0.2">
      <c r="A2361" t="s">
        <v>39</v>
      </c>
      <c r="B2361" t="str">
        <f>IFERROR(LOOKUP(1,0/SEARCH(Sheet2!$E$3:$E$18,A2361),Sheet2!$F$3:$F$18),"其他")</f>
        <v>Java工程师</v>
      </c>
      <c r="C2361" t="s">
        <v>40</v>
      </c>
      <c r="D2361" t="s">
        <v>35</v>
      </c>
      <c r="E2361" t="s">
        <v>8</v>
      </c>
      <c r="F2361" t="s">
        <v>1139</v>
      </c>
      <c r="G2361" t="s">
        <v>9807</v>
      </c>
      <c r="H2361" t="s">
        <v>11</v>
      </c>
      <c r="I2361" t="s">
        <v>12</v>
      </c>
      <c r="J2361">
        <v>1</v>
      </c>
      <c r="K2361" t="s">
        <v>11098</v>
      </c>
      <c r="L2361" t="str">
        <f>LEFT(K2361,LEN(K2361)-3)</f>
        <v>1.5</v>
      </c>
      <c r="M2361" t="str">
        <f>RIGHT(K2361,3)</f>
        <v>万/月</v>
      </c>
    </row>
    <row r="2362" spans="1:13" x14ac:dyDescent="0.2">
      <c r="A2362" t="s">
        <v>9817</v>
      </c>
      <c r="B2362" t="str">
        <f>IFERROR(LOOKUP(1,0/SEARCH(Sheet2!$E$3:$E$18,A2362),Sheet2!$F$3:$F$18),"其他")</f>
        <v>Java工程师</v>
      </c>
      <c r="C2362" t="s">
        <v>138</v>
      </c>
      <c r="D2362" t="s">
        <v>35</v>
      </c>
      <c r="E2362" t="s">
        <v>16</v>
      </c>
      <c r="F2362" t="s">
        <v>9644</v>
      </c>
      <c r="G2362" t="s">
        <v>7736</v>
      </c>
      <c r="H2362" t="s">
        <v>26</v>
      </c>
      <c r="I2362" t="s">
        <v>50</v>
      </c>
      <c r="J2362">
        <v>1</v>
      </c>
      <c r="K2362" t="s">
        <v>11096</v>
      </c>
      <c r="L2362" t="str">
        <f>LEFT(K2362,LEN(K2362)-3)</f>
        <v>2</v>
      </c>
      <c r="M2362" t="str">
        <f>RIGHT(K2362,3)</f>
        <v>万/月</v>
      </c>
    </row>
    <row r="2363" spans="1:13" x14ac:dyDescent="0.2">
      <c r="A2363" t="s">
        <v>150</v>
      </c>
      <c r="B2363" t="str">
        <f>IFERROR(LOOKUP(1,0/SEARCH(Sheet2!$E$3:$E$18,A2363),Sheet2!$F$3:$F$18),"其他")</f>
        <v>Java工程师</v>
      </c>
      <c r="C2363" t="s">
        <v>40</v>
      </c>
      <c r="D2363" t="s">
        <v>7</v>
      </c>
      <c r="E2363" t="s">
        <v>59</v>
      </c>
      <c r="F2363" t="s">
        <v>2558</v>
      </c>
      <c r="G2363" t="s">
        <v>1813</v>
      </c>
      <c r="H2363" t="s">
        <v>19</v>
      </c>
      <c r="I2363" t="s">
        <v>50</v>
      </c>
      <c r="J2363">
        <v>1</v>
      </c>
      <c r="K2363" t="s">
        <v>11098</v>
      </c>
      <c r="L2363" t="str">
        <f>LEFT(K2363,LEN(K2363)-3)</f>
        <v>1.5</v>
      </c>
      <c r="M2363" t="str">
        <f>RIGHT(K2363,3)</f>
        <v>万/月</v>
      </c>
    </row>
    <row r="2364" spans="1:13" x14ac:dyDescent="0.2">
      <c r="A2364" t="s">
        <v>9824</v>
      </c>
      <c r="B2364" t="str">
        <f>IFERROR(LOOKUP(1,0/SEARCH(Sheet2!$E$3:$E$18,A2364),Sheet2!$F$3:$F$18),"其他")</f>
        <v>Java工程师</v>
      </c>
      <c r="C2364" t="s">
        <v>40</v>
      </c>
      <c r="D2364" t="s">
        <v>35</v>
      </c>
      <c r="E2364" t="s">
        <v>16</v>
      </c>
      <c r="F2364" t="s">
        <v>2558</v>
      </c>
      <c r="G2364" t="s">
        <v>9825</v>
      </c>
      <c r="H2364" t="s">
        <v>38</v>
      </c>
      <c r="I2364" t="s">
        <v>12</v>
      </c>
      <c r="J2364">
        <v>1</v>
      </c>
      <c r="K2364" t="s">
        <v>11098</v>
      </c>
      <c r="L2364" t="str">
        <f>LEFT(K2364,LEN(K2364)-3)</f>
        <v>1.5</v>
      </c>
      <c r="M2364" t="str">
        <f>RIGHT(K2364,3)</f>
        <v>万/月</v>
      </c>
    </row>
    <row r="2365" spans="1:13" x14ac:dyDescent="0.2">
      <c r="A2365" t="s">
        <v>247</v>
      </c>
      <c r="B2365" t="str">
        <f>IFERROR(LOOKUP(1,0/SEARCH(Sheet2!$E$3:$E$18,A2365),Sheet2!$F$3:$F$18),"其他")</f>
        <v>Java工程师</v>
      </c>
      <c r="C2365" t="s">
        <v>40</v>
      </c>
      <c r="D2365" t="s">
        <v>7</v>
      </c>
      <c r="E2365" t="s">
        <v>8</v>
      </c>
      <c r="F2365" t="s">
        <v>9640</v>
      </c>
      <c r="G2365" t="s">
        <v>9832</v>
      </c>
      <c r="H2365" t="s">
        <v>38</v>
      </c>
      <c r="I2365" t="s">
        <v>12</v>
      </c>
      <c r="J2365">
        <v>1</v>
      </c>
      <c r="K2365" t="s">
        <v>11098</v>
      </c>
      <c r="L2365" t="str">
        <f>LEFT(K2365,LEN(K2365)-3)</f>
        <v>1.5</v>
      </c>
      <c r="M2365" t="str">
        <f>RIGHT(K2365,3)</f>
        <v>万/月</v>
      </c>
    </row>
    <row r="2366" spans="1:13" x14ac:dyDescent="0.2">
      <c r="A2366" t="s">
        <v>33</v>
      </c>
      <c r="B2366" t="str">
        <f>IFERROR(LOOKUP(1,0/SEARCH(Sheet2!$E$3:$E$18,A2366),Sheet2!$F$3:$F$18),"其他")</f>
        <v>Java工程师</v>
      </c>
      <c r="C2366" t="s">
        <v>138</v>
      </c>
      <c r="D2366" t="s">
        <v>35</v>
      </c>
      <c r="E2366" t="s">
        <v>16</v>
      </c>
      <c r="F2366" t="s">
        <v>1139</v>
      </c>
      <c r="G2366" t="s">
        <v>9835</v>
      </c>
      <c r="H2366" t="s">
        <v>42</v>
      </c>
      <c r="I2366" t="s">
        <v>12</v>
      </c>
      <c r="J2366">
        <v>1</v>
      </c>
      <c r="K2366" t="s">
        <v>11096</v>
      </c>
      <c r="L2366" t="str">
        <f>LEFT(K2366,LEN(K2366)-3)</f>
        <v>2</v>
      </c>
      <c r="M2366" t="str">
        <f>RIGHT(K2366,3)</f>
        <v>万/月</v>
      </c>
    </row>
    <row r="2367" spans="1:13" x14ac:dyDescent="0.2">
      <c r="A2367" t="s">
        <v>39</v>
      </c>
      <c r="B2367" t="str">
        <f>IFERROR(LOOKUP(1,0/SEARCH(Sheet2!$E$3:$E$18,A2367),Sheet2!$F$3:$F$18),"其他")</f>
        <v>Java工程师</v>
      </c>
      <c r="C2367" t="s">
        <v>40</v>
      </c>
      <c r="D2367" t="s">
        <v>35</v>
      </c>
      <c r="E2367" t="s">
        <v>16</v>
      </c>
      <c r="F2367" t="s">
        <v>673</v>
      </c>
      <c r="G2367" t="s">
        <v>9837</v>
      </c>
      <c r="H2367" t="s">
        <v>93</v>
      </c>
      <c r="I2367" t="s">
        <v>12</v>
      </c>
      <c r="J2367">
        <v>1</v>
      </c>
      <c r="K2367" t="s">
        <v>11098</v>
      </c>
      <c r="L2367" t="str">
        <f>LEFT(K2367,LEN(K2367)-3)</f>
        <v>1.5</v>
      </c>
      <c r="M2367" t="str">
        <f>RIGHT(K2367,3)</f>
        <v>万/月</v>
      </c>
    </row>
    <row r="2368" spans="1:13" x14ac:dyDescent="0.2">
      <c r="A2368" t="s">
        <v>247</v>
      </c>
      <c r="B2368" t="str">
        <f>IFERROR(LOOKUP(1,0/SEARCH(Sheet2!$E$3:$E$18,A2368),Sheet2!$F$3:$F$18),"其他")</f>
        <v>Java工程师</v>
      </c>
      <c r="C2368" t="s">
        <v>40</v>
      </c>
      <c r="D2368" t="s">
        <v>15</v>
      </c>
      <c r="E2368" t="s">
        <v>16</v>
      </c>
      <c r="F2368" t="s">
        <v>2558</v>
      </c>
      <c r="G2368" t="s">
        <v>9839</v>
      </c>
      <c r="H2368" t="s">
        <v>11</v>
      </c>
      <c r="I2368" t="s">
        <v>12</v>
      </c>
      <c r="J2368">
        <v>1</v>
      </c>
      <c r="K2368" t="s">
        <v>11098</v>
      </c>
      <c r="L2368" t="str">
        <f>LEFT(K2368,LEN(K2368)-3)</f>
        <v>1.5</v>
      </c>
      <c r="M2368" t="str">
        <f>RIGHT(K2368,3)</f>
        <v>万/月</v>
      </c>
    </row>
    <row r="2369" spans="1:13" x14ac:dyDescent="0.2">
      <c r="A2369" t="s">
        <v>39</v>
      </c>
      <c r="B2369" t="str">
        <f>IFERROR(LOOKUP(1,0/SEARCH(Sheet2!$E$3:$E$18,A2369),Sheet2!$F$3:$F$18),"其他")</f>
        <v>Java工程师</v>
      </c>
      <c r="C2369" t="s">
        <v>40</v>
      </c>
      <c r="D2369" t="s">
        <v>35</v>
      </c>
      <c r="E2369" t="s">
        <v>8</v>
      </c>
      <c r="F2369" t="s">
        <v>9640</v>
      </c>
      <c r="G2369" t="s">
        <v>2640</v>
      </c>
      <c r="H2369" t="s">
        <v>38</v>
      </c>
      <c r="I2369" t="s">
        <v>12</v>
      </c>
      <c r="J2369">
        <v>1</v>
      </c>
      <c r="K2369" t="s">
        <v>11098</v>
      </c>
      <c r="L2369" t="str">
        <f>LEFT(K2369,LEN(K2369)-3)</f>
        <v>1.5</v>
      </c>
      <c r="M2369" t="str">
        <f>RIGHT(K2369,3)</f>
        <v>万/月</v>
      </c>
    </row>
    <row r="2370" spans="1:13" x14ac:dyDescent="0.2">
      <c r="A2370" t="s">
        <v>39</v>
      </c>
      <c r="B2370" t="str">
        <f>IFERROR(LOOKUP(1,0/SEARCH(Sheet2!$E$3:$E$18,A2370),Sheet2!$F$3:$F$18),"其他")</f>
        <v>Java工程师</v>
      </c>
      <c r="C2370" t="s">
        <v>40</v>
      </c>
      <c r="D2370" t="s">
        <v>7</v>
      </c>
      <c r="E2370" t="s">
        <v>143</v>
      </c>
      <c r="F2370" t="s">
        <v>673</v>
      </c>
      <c r="G2370" t="s">
        <v>9840</v>
      </c>
      <c r="H2370" t="s">
        <v>11</v>
      </c>
      <c r="I2370" t="s">
        <v>12</v>
      </c>
      <c r="J2370">
        <v>1</v>
      </c>
      <c r="K2370" t="s">
        <v>11098</v>
      </c>
      <c r="L2370" t="str">
        <f>LEFT(K2370,LEN(K2370)-3)</f>
        <v>1.5</v>
      </c>
      <c r="M2370" t="str">
        <f>RIGHT(K2370,3)</f>
        <v>万/月</v>
      </c>
    </row>
    <row r="2371" spans="1:13" x14ac:dyDescent="0.2">
      <c r="A2371" t="s">
        <v>39</v>
      </c>
      <c r="B2371" t="str">
        <f>IFERROR(LOOKUP(1,0/SEARCH(Sheet2!$E$3:$E$18,A2371),Sheet2!$F$3:$F$18),"其他")</f>
        <v>Java工程师</v>
      </c>
      <c r="C2371" t="s">
        <v>40</v>
      </c>
      <c r="D2371" t="s">
        <v>35</v>
      </c>
      <c r="E2371" t="s">
        <v>8</v>
      </c>
      <c r="F2371" t="s">
        <v>673</v>
      </c>
      <c r="G2371" t="s">
        <v>9841</v>
      </c>
      <c r="H2371" t="s">
        <v>26</v>
      </c>
      <c r="I2371" t="s">
        <v>12</v>
      </c>
      <c r="J2371">
        <v>1</v>
      </c>
      <c r="K2371" t="s">
        <v>11098</v>
      </c>
      <c r="L2371" t="str">
        <f>LEFT(K2371,LEN(K2371)-3)</f>
        <v>1.5</v>
      </c>
      <c r="M2371" t="str">
        <f>RIGHT(K2371,3)</f>
        <v>万/月</v>
      </c>
    </row>
    <row r="2372" spans="1:13" x14ac:dyDescent="0.2">
      <c r="A2372" t="s">
        <v>156</v>
      </c>
      <c r="B2372" t="str">
        <f>IFERROR(LOOKUP(1,0/SEARCH(Sheet2!$E$3:$E$18,A2372),Sheet2!$F$3:$F$18),"其他")</f>
        <v>Java工程师</v>
      </c>
      <c r="C2372" t="s">
        <v>138</v>
      </c>
      <c r="D2372" t="s">
        <v>35</v>
      </c>
      <c r="E2372" t="s">
        <v>8</v>
      </c>
      <c r="F2372" t="s">
        <v>673</v>
      </c>
      <c r="G2372" t="s">
        <v>9845</v>
      </c>
      <c r="H2372" t="s">
        <v>93</v>
      </c>
      <c r="I2372" t="s">
        <v>12</v>
      </c>
      <c r="J2372">
        <v>1</v>
      </c>
      <c r="K2372" t="s">
        <v>11096</v>
      </c>
      <c r="L2372" t="str">
        <f>LEFT(K2372,LEN(K2372)-3)</f>
        <v>2</v>
      </c>
      <c r="M2372" t="str">
        <f>RIGHT(K2372,3)</f>
        <v>万/月</v>
      </c>
    </row>
    <row r="2373" spans="1:13" x14ac:dyDescent="0.2">
      <c r="A2373" t="s">
        <v>247</v>
      </c>
      <c r="B2373" t="str">
        <f>IFERROR(LOOKUP(1,0/SEARCH(Sheet2!$E$3:$E$18,A2373),Sheet2!$F$3:$F$18),"其他")</f>
        <v>Java工程师</v>
      </c>
      <c r="C2373" t="s">
        <v>40</v>
      </c>
      <c r="D2373" t="s">
        <v>35</v>
      </c>
      <c r="E2373" t="s">
        <v>16</v>
      </c>
      <c r="F2373" t="s">
        <v>673</v>
      </c>
      <c r="G2373" t="s">
        <v>9846</v>
      </c>
      <c r="H2373" t="s">
        <v>11</v>
      </c>
      <c r="I2373" t="s">
        <v>12</v>
      </c>
      <c r="J2373">
        <v>1</v>
      </c>
      <c r="K2373" t="s">
        <v>11098</v>
      </c>
      <c r="L2373" t="str">
        <f>LEFT(K2373,LEN(K2373)-3)</f>
        <v>1.5</v>
      </c>
      <c r="M2373" t="str">
        <f>RIGHT(K2373,3)</f>
        <v>万/月</v>
      </c>
    </row>
    <row r="2374" spans="1:13" x14ac:dyDescent="0.2">
      <c r="A2374" t="s">
        <v>33</v>
      </c>
      <c r="B2374" t="str">
        <f>IFERROR(LOOKUP(1,0/SEARCH(Sheet2!$E$3:$E$18,A2374),Sheet2!$F$3:$F$18),"其他")</f>
        <v>Java工程师</v>
      </c>
      <c r="C2374" t="s">
        <v>40</v>
      </c>
      <c r="D2374" t="s">
        <v>7</v>
      </c>
      <c r="E2374" t="s">
        <v>2704</v>
      </c>
      <c r="F2374" t="s">
        <v>2558</v>
      </c>
      <c r="G2374" t="s">
        <v>9847</v>
      </c>
      <c r="H2374" t="s">
        <v>93</v>
      </c>
      <c r="I2374" t="s">
        <v>12</v>
      </c>
      <c r="J2374">
        <v>1</v>
      </c>
      <c r="K2374" t="s">
        <v>11098</v>
      </c>
      <c r="L2374" t="str">
        <f>LEFT(K2374,LEN(K2374)-3)</f>
        <v>1.5</v>
      </c>
      <c r="M2374" t="str">
        <f>RIGHT(K2374,3)</f>
        <v>万/月</v>
      </c>
    </row>
    <row r="2375" spans="1:13" x14ac:dyDescent="0.2">
      <c r="A2375" t="s">
        <v>39</v>
      </c>
      <c r="B2375" t="str">
        <f>IFERROR(LOOKUP(1,0/SEARCH(Sheet2!$E$3:$E$18,A2375),Sheet2!$F$3:$F$18),"其他")</f>
        <v>Java工程师</v>
      </c>
      <c r="C2375" t="s">
        <v>40</v>
      </c>
      <c r="D2375" t="s">
        <v>65</v>
      </c>
      <c r="E2375" t="s">
        <v>16</v>
      </c>
      <c r="F2375" t="s">
        <v>9659</v>
      </c>
      <c r="G2375" t="s">
        <v>9850</v>
      </c>
      <c r="H2375" t="s">
        <v>11</v>
      </c>
      <c r="I2375" t="s">
        <v>12</v>
      </c>
      <c r="J2375">
        <v>1</v>
      </c>
      <c r="K2375" t="s">
        <v>11098</v>
      </c>
      <c r="L2375" t="str">
        <f>LEFT(K2375,LEN(K2375)-3)</f>
        <v>1.5</v>
      </c>
      <c r="M2375" t="str">
        <f>RIGHT(K2375,3)</f>
        <v>万/月</v>
      </c>
    </row>
    <row r="2376" spans="1:13" x14ac:dyDescent="0.2">
      <c r="A2376" t="s">
        <v>9853</v>
      </c>
      <c r="B2376" t="str">
        <f>IFERROR(LOOKUP(1,0/SEARCH(Sheet2!$E$3:$E$18,A2376),Sheet2!$F$3:$F$18),"其他")</f>
        <v>Java工程师</v>
      </c>
      <c r="C2376" t="s">
        <v>40</v>
      </c>
      <c r="D2376" t="s">
        <v>35</v>
      </c>
      <c r="E2376" t="s">
        <v>16</v>
      </c>
      <c r="F2376" t="s">
        <v>1139</v>
      </c>
      <c r="G2376" t="s">
        <v>4333</v>
      </c>
      <c r="H2376" t="s">
        <v>93</v>
      </c>
      <c r="I2376" t="s">
        <v>12</v>
      </c>
      <c r="J2376">
        <v>1</v>
      </c>
      <c r="K2376" t="s">
        <v>11098</v>
      </c>
      <c r="L2376" t="str">
        <f>LEFT(K2376,LEN(K2376)-3)</f>
        <v>1.5</v>
      </c>
      <c r="M2376" t="str">
        <f>RIGHT(K2376,3)</f>
        <v>万/月</v>
      </c>
    </row>
    <row r="2377" spans="1:13" x14ac:dyDescent="0.2">
      <c r="A2377" t="s">
        <v>9854</v>
      </c>
      <c r="B2377" t="str">
        <f>IFERROR(LOOKUP(1,0/SEARCH(Sheet2!$E$3:$E$18,A2377),Sheet2!$F$3:$F$18),"其他")</f>
        <v>Java工程师</v>
      </c>
      <c r="C2377" t="s">
        <v>40</v>
      </c>
      <c r="D2377" t="s">
        <v>65</v>
      </c>
      <c r="E2377" t="s">
        <v>16</v>
      </c>
      <c r="F2377" t="s">
        <v>1139</v>
      </c>
      <c r="G2377" t="s">
        <v>9855</v>
      </c>
      <c r="H2377" t="s">
        <v>19</v>
      </c>
      <c r="I2377" t="s">
        <v>129</v>
      </c>
      <c r="J2377">
        <v>1</v>
      </c>
      <c r="K2377" t="s">
        <v>11098</v>
      </c>
      <c r="L2377" t="str">
        <f>LEFT(K2377,LEN(K2377)-3)</f>
        <v>1.5</v>
      </c>
      <c r="M2377" t="str">
        <f>RIGHT(K2377,3)</f>
        <v>万/月</v>
      </c>
    </row>
    <row r="2378" spans="1:13" x14ac:dyDescent="0.2">
      <c r="A2378" t="s">
        <v>39</v>
      </c>
      <c r="B2378" t="str">
        <f>IFERROR(LOOKUP(1,0/SEARCH(Sheet2!$E$3:$E$18,A2378),Sheet2!$F$3:$F$18),"其他")</f>
        <v>Java工程师</v>
      </c>
      <c r="C2378" t="s">
        <v>40</v>
      </c>
      <c r="D2378" t="s">
        <v>35</v>
      </c>
      <c r="E2378" t="s">
        <v>16</v>
      </c>
      <c r="F2378" t="s">
        <v>9703</v>
      </c>
      <c r="G2378" t="s">
        <v>9858</v>
      </c>
      <c r="H2378" t="s">
        <v>11</v>
      </c>
      <c r="I2378" t="s">
        <v>12</v>
      </c>
      <c r="J2378">
        <v>1</v>
      </c>
      <c r="K2378" t="s">
        <v>11098</v>
      </c>
      <c r="L2378" t="str">
        <f>LEFT(K2378,LEN(K2378)-3)</f>
        <v>1.5</v>
      </c>
      <c r="M2378" t="str">
        <f>RIGHT(K2378,3)</f>
        <v>万/月</v>
      </c>
    </row>
    <row r="2379" spans="1:13" x14ac:dyDescent="0.2">
      <c r="A2379" t="s">
        <v>9863</v>
      </c>
      <c r="B2379" t="str">
        <f>IFERROR(LOOKUP(1,0/SEARCH(Sheet2!$E$3:$E$18,A2379),Sheet2!$F$3:$F$18),"其他")</f>
        <v>Java工程师</v>
      </c>
      <c r="C2379" t="s">
        <v>389</v>
      </c>
      <c r="D2379" t="s">
        <v>35</v>
      </c>
      <c r="E2379" t="s">
        <v>2704</v>
      </c>
      <c r="F2379" t="s">
        <v>9659</v>
      </c>
      <c r="G2379" t="s">
        <v>9864</v>
      </c>
      <c r="H2379" t="s">
        <v>93</v>
      </c>
      <c r="I2379" t="s">
        <v>12</v>
      </c>
      <c r="J2379">
        <v>1</v>
      </c>
      <c r="K2379" t="s">
        <v>11104</v>
      </c>
      <c r="L2379" t="str">
        <f>LEFT(K2379,LEN(K2379)-3)</f>
        <v>2.5</v>
      </c>
      <c r="M2379" t="str">
        <f>RIGHT(K2379,3)</f>
        <v>万/月</v>
      </c>
    </row>
    <row r="2380" spans="1:13" x14ac:dyDescent="0.2">
      <c r="A2380" t="s">
        <v>39</v>
      </c>
      <c r="B2380" t="str">
        <f>IFERROR(LOOKUP(1,0/SEARCH(Sheet2!$E$3:$E$18,A2380),Sheet2!$F$3:$F$18),"其他")</f>
        <v>Java工程师</v>
      </c>
      <c r="C2380" t="s">
        <v>40</v>
      </c>
      <c r="D2380" t="s">
        <v>65</v>
      </c>
      <c r="E2380" t="s">
        <v>16</v>
      </c>
      <c r="F2380" t="s">
        <v>1139</v>
      </c>
      <c r="G2380" t="s">
        <v>9865</v>
      </c>
      <c r="H2380" t="s">
        <v>42</v>
      </c>
      <c r="I2380" t="s">
        <v>32</v>
      </c>
      <c r="J2380">
        <v>1</v>
      </c>
      <c r="K2380" t="s">
        <v>11098</v>
      </c>
      <c r="L2380" t="str">
        <f>LEFT(K2380,LEN(K2380)-3)</f>
        <v>1.5</v>
      </c>
      <c r="M2380" t="str">
        <f>RIGHT(K2380,3)</f>
        <v>万/月</v>
      </c>
    </row>
    <row r="2381" spans="1:13" x14ac:dyDescent="0.2">
      <c r="A2381" t="s">
        <v>9939</v>
      </c>
      <c r="B2381" t="str">
        <f>IFERROR(LOOKUP(1,0/SEARCH(Sheet2!$E$3:$E$18,A2381),Sheet2!$F$3:$F$18),"其他")</f>
        <v>Java工程师</v>
      </c>
      <c r="C2381" t="s">
        <v>40</v>
      </c>
      <c r="D2381" t="s">
        <v>35</v>
      </c>
      <c r="E2381" t="s">
        <v>8</v>
      </c>
      <c r="F2381" t="s">
        <v>9640</v>
      </c>
      <c r="G2381" t="s">
        <v>9940</v>
      </c>
      <c r="H2381" t="s">
        <v>93</v>
      </c>
      <c r="I2381" t="s">
        <v>12</v>
      </c>
      <c r="J2381">
        <v>1</v>
      </c>
      <c r="K2381" t="s">
        <v>11098</v>
      </c>
      <c r="L2381" t="str">
        <f>LEFT(K2381,LEN(K2381)-3)</f>
        <v>1.5</v>
      </c>
      <c r="M2381" t="str">
        <f>RIGHT(K2381,3)</f>
        <v>万/月</v>
      </c>
    </row>
    <row r="2382" spans="1:13" x14ac:dyDescent="0.2">
      <c r="A2382" t="s">
        <v>9656</v>
      </c>
      <c r="B2382" t="str">
        <f>IFERROR(LOOKUP(1,0/SEARCH(Sheet2!$E$3:$E$18,A2382),Sheet2!$F$3:$F$18),"其他")</f>
        <v>Java工程师</v>
      </c>
      <c r="C2382" t="s">
        <v>40</v>
      </c>
      <c r="D2382" t="s">
        <v>35</v>
      </c>
      <c r="E2382" t="s">
        <v>59</v>
      </c>
      <c r="F2382" t="s">
        <v>673</v>
      </c>
      <c r="G2382" t="s">
        <v>10086</v>
      </c>
      <c r="H2382" t="s">
        <v>11</v>
      </c>
      <c r="I2382" t="s">
        <v>12</v>
      </c>
      <c r="J2382">
        <v>1</v>
      </c>
      <c r="K2382" t="s">
        <v>11098</v>
      </c>
      <c r="L2382" t="str">
        <f>LEFT(K2382,LEN(K2382)-3)</f>
        <v>1.5</v>
      </c>
      <c r="M2382" t="str">
        <f>RIGHT(K2382,3)</f>
        <v>万/月</v>
      </c>
    </row>
    <row r="2383" spans="1:13" x14ac:dyDescent="0.2">
      <c r="A2383" t="s">
        <v>3594</v>
      </c>
      <c r="B2383" t="str">
        <f>IFERROR(LOOKUP(1,0/SEARCH(Sheet2!$E$3:$E$18,A2383),Sheet2!$F$3:$F$18),"其他")</f>
        <v>C++工程师</v>
      </c>
      <c r="C2383" t="s">
        <v>381</v>
      </c>
      <c r="D2383" t="s">
        <v>7</v>
      </c>
      <c r="E2383" t="s">
        <v>16</v>
      </c>
      <c r="F2383" t="s">
        <v>1139</v>
      </c>
      <c r="G2383" t="s">
        <v>3595</v>
      </c>
      <c r="H2383" t="s">
        <v>26</v>
      </c>
      <c r="I2383" t="s">
        <v>32</v>
      </c>
      <c r="J2383">
        <v>1</v>
      </c>
      <c r="K2383" t="s">
        <v>11105</v>
      </c>
      <c r="L2383" t="str">
        <f>LEFT(K2383,LEN(K2383)-3)</f>
        <v>1.6</v>
      </c>
      <c r="M2383" t="str">
        <f>RIGHT(K2383,3)</f>
        <v>万/月</v>
      </c>
    </row>
    <row r="2384" spans="1:13" x14ac:dyDescent="0.2">
      <c r="A2384" t="s">
        <v>247</v>
      </c>
      <c r="B2384" t="str">
        <f>IFERROR(LOOKUP(1,0/SEARCH(Sheet2!$E$3:$E$18,A2384),Sheet2!$F$3:$F$18),"其他")</f>
        <v>Java工程师</v>
      </c>
      <c r="C2384" t="s">
        <v>40</v>
      </c>
      <c r="D2384" t="s">
        <v>35</v>
      </c>
      <c r="E2384" t="s">
        <v>16</v>
      </c>
      <c r="F2384" t="s">
        <v>1139</v>
      </c>
      <c r="G2384" t="s">
        <v>1008</v>
      </c>
      <c r="H2384" t="s">
        <v>11</v>
      </c>
      <c r="I2384" t="s">
        <v>50</v>
      </c>
      <c r="J2384">
        <v>1</v>
      </c>
      <c r="K2384" t="s">
        <v>11098</v>
      </c>
      <c r="L2384" t="str">
        <f>LEFT(K2384,LEN(K2384)-3)</f>
        <v>1.5</v>
      </c>
      <c r="M2384" t="str">
        <f>RIGHT(K2384,3)</f>
        <v>万/月</v>
      </c>
    </row>
    <row r="2385" spans="1:13" x14ac:dyDescent="0.2">
      <c r="A2385" t="s">
        <v>10601</v>
      </c>
      <c r="B2385" t="str">
        <f>IFERROR(LOOKUP(1,0/SEARCH(Sheet2!$E$3:$E$18,A2385),Sheet2!$F$3:$F$18),"其他")</f>
        <v>Java工程师</v>
      </c>
      <c r="C2385" t="s">
        <v>138</v>
      </c>
      <c r="D2385" t="s">
        <v>35</v>
      </c>
      <c r="E2385" t="s">
        <v>16</v>
      </c>
      <c r="F2385" t="s">
        <v>673</v>
      </c>
      <c r="G2385" t="s">
        <v>9687</v>
      </c>
      <c r="H2385" t="s">
        <v>11</v>
      </c>
      <c r="I2385" t="s">
        <v>12</v>
      </c>
      <c r="J2385">
        <v>1</v>
      </c>
      <c r="K2385" t="s">
        <v>11096</v>
      </c>
      <c r="L2385" t="str">
        <f>LEFT(K2385,LEN(K2385)-3)</f>
        <v>2</v>
      </c>
      <c r="M2385" t="str">
        <f>RIGHT(K2385,3)</f>
        <v>万/月</v>
      </c>
    </row>
    <row r="2386" spans="1:13" x14ac:dyDescent="0.2">
      <c r="A2386" t="s">
        <v>39</v>
      </c>
      <c r="B2386" t="str">
        <f>IFERROR(LOOKUP(1,0/SEARCH(Sheet2!$E$3:$E$18,A2386),Sheet2!$F$3:$F$18),"其他")</f>
        <v>Java工程师</v>
      </c>
      <c r="C2386" t="s">
        <v>381</v>
      </c>
      <c r="D2386" t="s">
        <v>35</v>
      </c>
      <c r="E2386" t="s">
        <v>16</v>
      </c>
      <c r="F2386" t="s">
        <v>2558</v>
      </c>
      <c r="G2386" t="s">
        <v>10607</v>
      </c>
      <c r="H2386" t="s">
        <v>42</v>
      </c>
      <c r="I2386" t="s">
        <v>81</v>
      </c>
      <c r="J2386">
        <v>1</v>
      </c>
      <c r="K2386" t="s">
        <v>11105</v>
      </c>
      <c r="L2386" t="str">
        <f>LEFT(K2386,LEN(K2386)-3)</f>
        <v>1.6</v>
      </c>
      <c r="M2386" t="str">
        <f>RIGHT(K2386,3)</f>
        <v>万/月</v>
      </c>
    </row>
    <row r="2387" spans="1:13" x14ac:dyDescent="0.2">
      <c r="A2387" t="s">
        <v>274</v>
      </c>
      <c r="B2387" t="str">
        <f>IFERROR(LOOKUP(1,0/SEARCH(Sheet2!$E$3:$E$18,A2387),Sheet2!$F$3:$F$18),"其他")</f>
        <v>Java工程师</v>
      </c>
      <c r="C2387" t="s">
        <v>40</v>
      </c>
      <c r="D2387" t="s">
        <v>15</v>
      </c>
      <c r="E2387" t="s">
        <v>16</v>
      </c>
      <c r="F2387" t="s">
        <v>1139</v>
      </c>
      <c r="G2387" t="s">
        <v>10651</v>
      </c>
      <c r="H2387" t="s">
        <v>38</v>
      </c>
      <c r="I2387" t="s">
        <v>32</v>
      </c>
      <c r="J2387">
        <v>1</v>
      </c>
      <c r="K2387" t="s">
        <v>11098</v>
      </c>
      <c r="L2387" t="str">
        <f>LEFT(K2387,LEN(K2387)-3)</f>
        <v>1.5</v>
      </c>
      <c r="M2387" t="str">
        <f>RIGHT(K2387,3)</f>
        <v>万/月</v>
      </c>
    </row>
    <row r="2388" spans="1:13" x14ac:dyDescent="0.2">
      <c r="A2388" t="s">
        <v>4433</v>
      </c>
      <c r="B2388" t="str">
        <f>IFERROR(LOOKUP(1,0/SEARCH(Sheet2!$E$3:$E$18,A2388),Sheet2!$F$3:$F$18),"其他")</f>
        <v>Java工程师</v>
      </c>
      <c r="C2388" t="s">
        <v>138</v>
      </c>
      <c r="D2388" t="s">
        <v>35</v>
      </c>
      <c r="E2388" t="s">
        <v>8</v>
      </c>
      <c r="F2388" t="s">
        <v>673</v>
      </c>
      <c r="G2388" t="s">
        <v>10568</v>
      </c>
      <c r="H2388" t="s">
        <v>42</v>
      </c>
      <c r="I2388" t="s">
        <v>12</v>
      </c>
      <c r="J2388">
        <v>1</v>
      </c>
      <c r="K2388" t="s">
        <v>11096</v>
      </c>
      <c r="L2388" t="str">
        <f>LEFT(K2388,LEN(K2388)-3)</f>
        <v>2</v>
      </c>
      <c r="M2388" t="str">
        <f>RIGHT(K2388,3)</f>
        <v>万/月</v>
      </c>
    </row>
    <row r="2389" spans="1:13" x14ac:dyDescent="0.2">
      <c r="A2389" t="s">
        <v>10692</v>
      </c>
      <c r="B2389" t="str">
        <f>IFERROR(LOOKUP(1,0/SEARCH(Sheet2!$E$3:$E$18,A2389),Sheet2!$F$3:$F$18),"其他")</f>
        <v>Python工程师</v>
      </c>
      <c r="C2389" t="s">
        <v>138</v>
      </c>
      <c r="D2389" t="s">
        <v>7</v>
      </c>
      <c r="E2389" t="s">
        <v>16</v>
      </c>
      <c r="F2389" t="s">
        <v>1139</v>
      </c>
      <c r="G2389" t="s">
        <v>10693</v>
      </c>
      <c r="H2389" t="s">
        <v>26</v>
      </c>
      <c r="I2389" t="s">
        <v>129</v>
      </c>
      <c r="J2389">
        <v>1</v>
      </c>
      <c r="K2389" t="s">
        <v>11096</v>
      </c>
      <c r="L2389" t="str">
        <f>LEFT(K2389,LEN(K2389)-3)</f>
        <v>2</v>
      </c>
      <c r="M2389" t="str">
        <f>RIGHT(K2389,3)</f>
        <v>万/月</v>
      </c>
    </row>
    <row r="2390" spans="1:13" x14ac:dyDescent="0.2">
      <c r="A2390" t="s">
        <v>247</v>
      </c>
      <c r="B2390" t="str">
        <f>IFERROR(LOOKUP(1,0/SEARCH(Sheet2!$E$3:$E$18,A2390),Sheet2!$F$3:$F$18),"其他")</f>
        <v>Java工程师</v>
      </c>
      <c r="C2390" t="s">
        <v>40</v>
      </c>
      <c r="D2390" t="s">
        <v>35</v>
      </c>
      <c r="E2390" t="s">
        <v>16</v>
      </c>
      <c r="F2390" t="s">
        <v>673</v>
      </c>
      <c r="G2390" t="s">
        <v>6956</v>
      </c>
      <c r="H2390" t="s">
        <v>11</v>
      </c>
      <c r="I2390" t="s">
        <v>12</v>
      </c>
      <c r="J2390">
        <v>1</v>
      </c>
      <c r="K2390" t="s">
        <v>11098</v>
      </c>
      <c r="L2390" t="str">
        <f>LEFT(K2390,LEN(K2390)-3)</f>
        <v>1.5</v>
      </c>
      <c r="M2390" t="str">
        <f>RIGHT(K2390,3)</f>
        <v>万/月</v>
      </c>
    </row>
    <row r="2391" spans="1:13" x14ac:dyDescent="0.2">
      <c r="A2391" t="s">
        <v>10813</v>
      </c>
      <c r="B2391" t="str">
        <f>IFERROR(LOOKUP(1,0/SEARCH(Sheet2!$E$3:$E$18,A2391),Sheet2!$F$3:$F$18),"其他")</f>
        <v>Java工程师</v>
      </c>
      <c r="C2391" t="s">
        <v>79</v>
      </c>
      <c r="D2391" t="s">
        <v>15</v>
      </c>
      <c r="E2391" t="s">
        <v>241</v>
      </c>
      <c r="F2391" t="s">
        <v>9640</v>
      </c>
      <c r="G2391" t="s">
        <v>10814</v>
      </c>
      <c r="H2391" t="s">
        <v>11</v>
      </c>
      <c r="I2391" t="s">
        <v>12</v>
      </c>
      <c r="J2391">
        <v>1</v>
      </c>
      <c r="K2391" t="s">
        <v>11100</v>
      </c>
      <c r="L2391" t="str">
        <f>LEFT(K2391,LEN(K2391)-3)</f>
        <v>1.8</v>
      </c>
      <c r="M2391" t="str">
        <f>RIGHT(K2391,3)</f>
        <v>万/月</v>
      </c>
    </row>
    <row r="2392" spans="1:13" x14ac:dyDescent="0.2">
      <c r="A2392" t="s">
        <v>39</v>
      </c>
      <c r="B2392" t="str">
        <f>IFERROR(LOOKUP(1,0/SEARCH(Sheet2!$E$3:$E$18,A2392),Sheet2!$F$3:$F$18),"其他")</f>
        <v>Java工程师</v>
      </c>
      <c r="C2392" t="s">
        <v>40</v>
      </c>
      <c r="D2392" t="s">
        <v>65</v>
      </c>
      <c r="E2392" t="s">
        <v>8</v>
      </c>
      <c r="F2392" t="s">
        <v>4277</v>
      </c>
      <c r="G2392" t="s">
        <v>10824</v>
      </c>
      <c r="H2392" t="s">
        <v>11</v>
      </c>
      <c r="I2392" t="s">
        <v>12</v>
      </c>
      <c r="J2392">
        <v>1</v>
      </c>
      <c r="K2392" t="s">
        <v>11098</v>
      </c>
      <c r="L2392" t="str">
        <f>LEFT(K2392,LEN(K2392)-3)</f>
        <v>1.5</v>
      </c>
      <c r="M2392" t="str">
        <f>RIGHT(K2392,3)</f>
        <v>万/月</v>
      </c>
    </row>
    <row r="2393" spans="1:13" x14ac:dyDescent="0.2">
      <c r="A2393" t="s">
        <v>486</v>
      </c>
      <c r="B2393" t="str">
        <f>IFERROR(LOOKUP(1,0/SEARCH(Sheet2!$E$3:$E$18,A2393),Sheet2!$F$3:$F$18),"其他")</f>
        <v>PHP工程师</v>
      </c>
      <c r="C2393" t="s">
        <v>40</v>
      </c>
      <c r="D2393" t="s">
        <v>35</v>
      </c>
      <c r="E2393" t="s">
        <v>8</v>
      </c>
      <c r="F2393" t="s">
        <v>487</v>
      </c>
      <c r="G2393" t="s">
        <v>488</v>
      </c>
      <c r="H2393" t="s">
        <v>38</v>
      </c>
      <c r="I2393" t="s">
        <v>81</v>
      </c>
      <c r="J2393">
        <v>1</v>
      </c>
      <c r="K2393" t="s">
        <v>11098</v>
      </c>
      <c r="L2393" t="str">
        <f>LEFT(K2393,LEN(K2393)-3)</f>
        <v>1.5</v>
      </c>
      <c r="M2393" t="str">
        <f>RIGHT(K2393,3)</f>
        <v>万/月</v>
      </c>
    </row>
    <row r="2394" spans="1:13" x14ac:dyDescent="0.2">
      <c r="A2394" t="s">
        <v>495</v>
      </c>
      <c r="B2394" t="str">
        <f>IFERROR(LOOKUP(1,0/SEARCH(Sheet2!$E$3:$E$18,A2394),Sheet2!$F$3:$F$18),"其他")</f>
        <v>PHP工程师</v>
      </c>
      <c r="C2394" t="s">
        <v>40</v>
      </c>
      <c r="D2394" t="s">
        <v>23</v>
      </c>
      <c r="E2394" t="s">
        <v>8</v>
      </c>
      <c r="F2394" t="s">
        <v>36</v>
      </c>
      <c r="G2394" t="s">
        <v>496</v>
      </c>
      <c r="H2394" t="s">
        <v>11</v>
      </c>
      <c r="I2394" t="s">
        <v>12</v>
      </c>
      <c r="J2394">
        <v>1</v>
      </c>
      <c r="K2394" t="s">
        <v>11098</v>
      </c>
      <c r="L2394" t="str">
        <f>LEFT(K2394,LEN(K2394)-3)</f>
        <v>1.5</v>
      </c>
      <c r="M2394" t="str">
        <f>RIGHT(K2394,3)</f>
        <v>万/月</v>
      </c>
    </row>
    <row r="2395" spans="1:13" x14ac:dyDescent="0.2">
      <c r="A2395" t="s">
        <v>510</v>
      </c>
      <c r="B2395" t="str">
        <f>IFERROR(LOOKUP(1,0/SEARCH(Sheet2!$E$3:$E$18,A2395),Sheet2!$F$3:$F$18),"其他")</f>
        <v>PHP工程师</v>
      </c>
      <c r="C2395" t="s">
        <v>40</v>
      </c>
      <c r="D2395" t="s">
        <v>23</v>
      </c>
      <c r="E2395" t="s">
        <v>8</v>
      </c>
      <c r="F2395" t="s">
        <v>36</v>
      </c>
      <c r="G2395" t="s">
        <v>511</v>
      </c>
      <c r="H2395" t="s">
        <v>11</v>
      </c>
      <c r="I2395" t="s">
        <v>12</v>
      </c>
      <c r="J2395">
        <v>1</v>
      </c>
      <c r="K2395" t="s">
        <v>11098</v>
      </c>
      <c r="L2395" t="str">
        <f>LEFT(K2395,LEN(K2395)-3)</f>
        <v>1.5</v>
      </c>
      <c r="M2395" t="str">
        <f>RIGHT(K2395,3)</f>
        <v>万/月</v>
      </c>
    </row>
    <row r="2396" spans="1:13" x14ac:dyDescent="0.2">
      <c r="A2396" t="s">
        <v>481</v>
      </c>
      <c r="B2396" t="str">
        <f>IFERROR(LOOKUP(1,0/SEARCH(Sheet2!$E$3:$E$18,A2396),Sheet2!$F$3:$F$18),"其他")</f>
        <v>PHP工程师</v>
      </c>
      <c r="C2396" t="s">
        <v>40</v>
      </c>
      <c r="D2396" t="s">
        <v>35</v>
      </c>
      <c r="E2396" t="s">
        <v>8</v>
      </c>
      <c r="F2396" t="s">
        <v>30</v>
      </c>
      <c r="G2396" t="s">
        <v>526</v>
      </c>
      <c r="H2396" t="s">
        <v>93</v>
      </c>
      <c r="I2396" t="s">
        <v>149</v>
      </c>
      <c r="J2396">
        <v>1</v>
      </c>
      <c r="K2396" t="s">
        <v>11098</v>
      </c>
      <c r="L2396" t="str">
        <f>LEFT(K2396,LEN(K2396)-3)</f>
        <v>1.5</v>
      </c>
      <c r="M2396" t="str">
        <f>RIGHT(K2396,3)</f>
        <v>万/月</v>
      </c>
    </row>
    <row r="2397" spans="1:13" x14ac:dyDescent="0.2">
      <c r="A2397" t="s">
        <v>497</v>
      </c>
      <c r="B2397" t="str">
        <f>IFERROR(LOOKUP(1,0/SEARCH(Sheet2!$E$3:$E$18,A2397),Sheet2!$F$3:$F$18),"其他")</f>
        <v>PHP工程师</v>
      </c>
      <c r="C2397" t="s">
        <v>40</v>
      </c>
      <c r="D2397" t="s">
        <v>35</v>
      </c>
      <c r="E2397" t="s">
        <v>8</v>
      </c>
      <c r="F2397" t="s">
        <v>120</v>
      </c>
      <c r="G2397" t="s">
        <v>315</v>
      </c>
      <c r="H2397" t="s">
        <v>42</v>
      </c>
      <c r="I2397" t="s">
        <v>50</v>
      </c>
      <c r="J2397">
        <v>1</v>
      </c>
      <c r="K2397" t="s">
        <v>11098</v>
      </c>
      <c r="L2397" t="str">
        <f>LEFT(K2397,LEN(K2397)-3)</f>
        <v>1.5</v>
      </c>
      <c r="M2397" t="str">
        <f>RIGHT(K2397,3)</f>
        <v>万/月</v>
      </c>
    </row>
    <row r="2398" spans="1:13" x14ac:dyDescent="0.2">
      <c r="A2398" t="s">
        <v>481</v>
      </c>
      <c r="B2398" t="str">
        <f>IFERROR(LOOKUP(1,0/SEARCH(Sheet2!$E$3:$E$18,A2398),Sheet2!$F$3:$F$18),"其他")</f>
        <v>PHP工程师</v>
      </c>
      <c r="C2398" t="s">
        <v>138</v>
      </c>
      <c r="D2398" t="s">
        <v>35</v>
      </c>
      <c r="E2398" t="s">
        <v>16</v>
      </c>
      <c r="F2398" t="s">
        <v>70</v>
      </c>
      <c r="G2398" t="s">
        <v>529</v>
      </c>
      <c r="H2398" t="s">
        <v>11</v>
      </c>
      <c r="I2398" t="s">
        <v>32</v>
      </c>
      <c r="J2398">
        <v>1</v>
      </c>
      <c r="K2398" t="s">
        <v>11096</v>
      </c>
      <c r="L2398" t="str">
        <f>LEFT(K2398,LEN(K2398)-3)</f>
        <v>2</v>
      </c>
      <c r="M2398" t="str">
        <f>RIGHT(K2398,3)</f>
        <v>万/月</v>
      </c>
    </row>
    <row r="2399" spans="1:13" x14ac:dyDescent="0.2">
      <c r="A2399" t="s">
        <v>481</v>
      </c>
      <c r="B2399" t="str">
        <f>IFERROR(LOOKUP(1,0/SEARCH(Sheet2!$E$3:$E$18,A2399),Sheet2!$F$3:$F$18),"其他")</f>
        <v>PHP工程师</v>
      </c>
      <c r="C2399" t="s">
        <v>138</v>
      </c>
      <c r="D2399" t="s">
        <v>15</v>
      </c>
      <c r="E2399" t="s">
        <v>16</v>
      </c>
      <c r="F2399" t="s">
        <v>36</v>
      </c>
      <c r="G2399" t="s">
        <v>530</v>
      </c>
      <c r="H2399" t="s">
        <v>38</v>
      </c>
      <c r="I2399" t="s">
        <v>12</v>
      </c>
      <c r="J2399">
        <v>1</v>
      </c>
      <c r="K2399" t="s">
        <v>11096</v>
      </c>
      <c r="L2399" t="str">
        <f>LEFT(K2399,LEN(K2399)-3)</f>
        <v>2</v>
      </c>
      <c r="M2399" t="str">
        <f>RIGHT(K2399,3)</f>
        <v>万/月</v>
      </c>
    </row>
    <row r="2400" spans="1:13" x14ac:dyDescent="0.2">
      <c r="A2400" t="s">
        <v>495</v>
      </c>
      <c r="B2400" t="str">
        <f>IFERROR(LOOKUP(1,0/SEARCH(Sheet2!$E$3:$E$18,A2400),Sheet2!$F$3:$F$18),"其他")</f>
        <v>PHP工程师</v>
      </c>
      <c r="C2400" t="s">
        <v>40</v>
      </c>
      <c r="D2400" t="s">
        <v>7</v>
      </c>
      <c r="E2400" t="s">
        <v>59</v>
      </c>
      <c r="F2400" t="s">
        <v>36</v>
      </c>
      <c r="G2400" t="s">
        <v>531</v>
      </c>
      <c r="H2400" t="s">
        <v>93</v>
      </c>
      <c r="I2400" t="s">
        <v>81</v>
      </c>
      <c r="J2400">
        <v>1</v>
      </c>
      <c r="K2400" t="s">
        <v>11098</v>
      </c>
      <c r="L2400" t="str">
        <f>LEFT(K2400,LEN(K2400)-3)</f>
        <v>1.5</v>
      </c>
      <c r="M2400" t="str">
        <f>RIGHT(K2400,3)</f>
        <v>万/月</v>
      </c>
    </row>
    <row r="2401" spans="1:13" x14ac:dyDescent="0.2">
      <c r="A2401" t="s">
        <v>535</v>
      </c>
      <c r="B2401" t="str">
        <f>IFERROR(LOOKUP(1,0/SEARCH(Sheet2!$E$3:$E$18,A2401),Sheet2!$F$3:$F$18),"其他")</f>
        <v>PHP工程师</v>
      </c>
      <c r="C2401" t="s">
        <v>40</v>
      </c>
      <c r="D2401" t="s">
        <v>35</v>
      </c>
      <c r="E2401" t="s">
        <v>8</v>
      </c>
      <c r="F2401" t="s">
        <v>70</v>
      </c>
      <c r="G2401" t="s">
        <v>537</v>
      </c>
      <c r="H2401" t="s">
        <v>38</v>
      </c>
      <c r="I2401" t="s">
        <v>32</v>
      </c>
      <c r="J2401">
        <v>1</v>
      </c>
      <c r="K2401" t="s">
        <v>11098</v>
      </c>
      <c r="L2401" t="str">
        <f>LEFT(K2401,LEN(K2401)-3)</f>
        <v>1.5</v>
      </c>
      <c r="M2401" t="str">
        <f>RIGHT(K2401,3)</f>
        <v>万/月</v>
      </c>
    </row>
    <row r="2402" spans="1:13" x14ac:dyDescent="0.2">
      <c r="A2402" t="s">
        <v>481</v>
      </c>
      <c r="B2402" t="str">
        <f>IFERROR(LOOKUP(1,0/SEARCH(Sheet2!$E$3:$E$18,A2402),Sheet2!$F$3:$F$18),"其他")</f>
        <v>PHP工程师</v>
      </c>
      <c r="C2402" t="s">
        <v>711</v>
      </c>
      <c r="D2402" t="s">
        <v>65</v>
      </c>
      <c r="E2402" t="s">
        <v>59</v>
      </c>
      <c r="F2402" t="s">
        <v>36</v>
      </c>
      <c r="G2402" t="s">
        <v>188</v>
      </c>
      <c r="H2402" t="s">
        <v>42</v>
      </c>
      <c r="I2402" t="s">
        <v>12</v>
      </c>
      <c r="J2402">
        <v>1</v>
      </c>
      <c r="K2402" t="s">
        <v>11111</v>
      </c>
      <c r="L2402" t="str">
        <f>LEFT(K2402,LEN(K2402)-3)</f>
        <v>1.7</v>
      </c>
      <c r="M2402" t="str">
        <f>RIGHT(K2402,3)</f>
        <v>万/月</v>
      </c>
    </row>
    <row r="2403" spans="1:13" x14ac:dyDescent="0.2">
      <c r="A2403" t="s">
        <v>481</v>
      </c>
      <c r="B2403" t="str">
        <f>IFERROR(LOOKUP(1,0/SEARCH(Sheet2!$E$3:$E$18,A2403),Sheet2!$F$3:$F$18),"其他")</f>
        <v>PHP工程师</v>
      </c>
      <c r="C2403" t="s">
        <v>40</v>
      </c>
      <c r="D2403" t="s">
        <v>65</v>
      </c>
      <c r="E2403" t="s">
        <v>8</v>
      </c>
      <c r="F2403" t="s">
        <v>888</v>
      </c>
      <c r="G2403" t="s">
        <v>3000</v>
      </c>
      <c r="H2403" t="s">
        <v>11</v>
      </c>
      <c r="I2403" t="s">
        <v>12</v>
      </c>
      <c r="J2403">
        <v>1</v>
      </c>
      <c r="K2403" t="s">
        <v>11098</v>
      </c>
      <c r="L2403" t="str">
        <f>LEFT(K2403,LEN(K2403)-3)</f>
        <v>1.5</v>
      </c>
      <c r="M2403" t="str">
        <f>RIGHT(K2403,3)</f>
        <v>万/月</v>
      </c>
    </row>
    <row r="2404" spans="1:13" x14ac:dyDescent="0.2">
      <c r="A2404" t="s">
        <v>481</v>
      </c>
      <c r="B2404" t="str">
        <f>IFERROR(LOOKUP(1,0/SEARCH(Sheet2!$E$3:$E$18,A2404),Sheet2!$F$3:$F$18),"其他")</f>
        <v>PHP工程师</v>
      </c>
      <c r="C2404" t="s">
        <v>40</v>
      </c>
      <c r="D2404" t="s">
        <v>65</v>
      </c>
      <c r="E2404" t="s">
        <v>8</v>
      </c>
      <c r="F2404" t="s">
        <v>839</v>
      </c>
      <c r="G2404" t="s">
        <v>3001</v>
      </c>
      <c r="H2404" t="s">
        <v>11</v>
      </c>
      <c r="I2404" t="s">
        <v>129</v>
      </c>
      <c r="J2404">
        <v>1</v>
      </c>
      <c r="K2404" t="s">
        <v>11098</v>
      </c>
      <c r="L2404" t="str">
        <f>LEFT(K2404,LEN(K2404)-3)</f>
        <v>1.5</v>
      </c>
      <c r="M2404" t="str">
        <f>RIGHT(K2404,3)</f>
        <v>万/月</v>
      </c>
    </row>
    <row r="2405" spans="1:13" x14ac:dyDescent="0.2">
      <c r="A2405" t="s">
        <v>481</v>
      </c>
      <c r="B2405" t="str">
        <f>IFERROR(LOOKUP(1,0/SEARCH(Sheet2!$E$3:$E$18,A2405),Sheet2!$F$3:$F$18),"其他")</f>
        <v>PHP工程师</v>
      </c>
      <c r="C2405" t="s">
        <v>40</v>
      </c>
      <c r="D2405" t="s">
        <v>7</v>
      </c>
      <c r="E2405" t="s">
        <v>139</v>
      </c>
      <c r="F2405" t="s">
        <v>1636</v>
      </c>
      <c r="G2405" t="s">
        <v>3006</v>
      </c>
      <c r="H2405" t="s">
        <v>38</v>
      </c>
      <c r="I2405" t="s">
        <v>20</v>
      </c>
      <c r="J2405">
        <v>1</v>
      </c>
      <c r="K2405" t="s">
        <v>11098</v>
      </c>
      <c r="L2405" t="str">
        <f>LEFT(K2405,LEN(K2405)-3)</f>
        <v>1.5</v>
      </c>
      <c r="M2405" t="str">
        <f>RIGHT(K2405,3)</f>
        <v>万/月</v>
      </c>
    </row>
    <row r="2406" spans="1:13" x14ac:dyDescent="0.2">
      <c r="A2406" t="s">
        <v>3011</v>
      </c>
      <c r="B2406" t="str">
        <f>IFERROR(LOOKUP(1,0/SEARCH(Sheet2!$E$3:$E$18,A2406),Sheet2!$F$3:$F$18),"其他")</f>
        <v>PHP工程师</v>
      </c>
      <c r="C2406" t="s">
        <v>40</v>
      </c>
      <c r="D2406" t="s">
        <v>65</v>
      </c>
      <c r="E2406" t="s">
        <v>16</v>
      </c>
      <c r="F2406" t="s">
        <v>2653</v>
      </c>
      <c r="G2406" t="s">
        <v>3012</v>
      </c>
      <c r="H2406" t="s">
        <v>26</v>
      </c>
      <c r="I2406" t="s">
        <v>50</v>
      </c>
      <c r="J2406">
        <v>1</v>
      </c>
      <c r="K2406" t="s">
        <v>11098</v>
      </c>
      <c r="L2406" t="str">
        <f>LEFT(K2406,LEN(K2406)-3)</f>
        <v>1.5</v>
      </c>
      <c r="M2406" t="str">
        <f>RIGHT(K2406,3)</f>
        <v>万/月</v>
      </c>
    </row>
    <row r="2407" spans="1:13" x14ac:dyDescent="0.2">
      <c r="A2407" t="s">
        <v>481</v>
      </c>
      <c r="B2407" t="str">
        <f>IFERROR(LOOKUP(1,0/SEARCH(Sheet2!$E$3:$E$18,A2407),Sheet2!$F$3:$F$18),"其他")</f>
        <v>PHP工程师</v>
      </c>
      <c r="C2407" t="s">
        <v>138</v>
      </c>
      <c r="D2407" t="s">
        <v>35</v>
      </c>
      <c r="E2407" t="s">
        <v>8</v>
      </c>
      <c r="F2407" t="s">
        <v>888</v>
      </c>
      <c r="G2407" t="s">
        <v>3013</v>
      </c>
      <c r="H2407" t="s">
        <v>38</v>
      </c>
      <c r="I2407" t="s">
        <v>12</v>
      </c>
      <c r="J2407">
        <v>1</v>
      </c>
      <c r="K2407" t="s">
        <v>11096</v>
      </c>
      <c r="L2407" t="str">
        <f>LEFT(K2407,LEN(K2407)-3)</f>
        <v>2</v>
      </c>
      <c r="M2407" t="str">
        <f>RIGHT(K2407,3)</f>
        <v>万/月</v>
      </c>
    </row>
    <row r="2408" spans="1:13" x14ac:dyDescent="0.2">
      <c r="A2408" t="s">
        <v>497</v>
      </c>
      <c r="B2408" t="str">
        <f>IFERROR(LOOKUP(1,0/SEARCH(Sheet2!$E$3:$E$18,A2408),Sheet2!$F$3:$F$18),"其他")</f>
        <v>PHP工程师</v>
      </c>
      <c r="C2408" t="s">
        <v>40</v>
      </c>
      <c r="D2408" t="s">
        <v>35</v>
      </c>
      <c r="E2408" t="s">
        <v>8</v>
      </c>
      <c r="F2408" t="s">
        <v>2645</v>
      </c>
      <c r="G2408" t="s">
        <v>1813</v>
      </c>
      <c r="H2408" t="s">
        <v>19</v>
      </c>
      <c r="I2408" t="s">
        <v>50</v>
      </c>
      <c r="J2408">
        <v>1</v>
      </c>
      <c r="K2408" t="s">
        <v>11098</v>
      </c>
      <c r="L2408" t="str">
        <f>LEFT(K2408,LEN(K2408)-3)</f>
        <v>1.5</v>
      </c>
      <c r="M2408" t="str">
        <f>RIGHT(K2408,3)</f>
        <v>万/月</v>
      </c>
    </row>
    <row r="2409" spans="1:13" x14ac:dyDescent="0.2">
      <c r="A2409" t="s">
        <v>481</v>
      </c>
      <c r="B2409" t="str">
        <f>IFERROR(LOOKUP(1,0/SEARCH(Sheet2!$E$3:$E$18,A2409),Sheet2!$F$3:$F$18),"其他")</f>
        <v>PHP工程师</v>
      </c>
      <c r="C2409" t="s">
        <v>40</v>
      </c>
      <c r="D2409" t="s">
        <v>23</v>
      </c>
      <c r="E2409" t="s">
        <v>8</v>
      </c>
      <c r="F2409" t="s">
        <v>1636</v>
      </c>
      <c r="G2409" t="s">
        <v>3022</v>
      </c>
      <c r="H2409" t="s">
        <v>38</v>
      </c>
      <c r="I2409" t="s">
        <v>12</v>
      </c>
      <c r="J2409">
        <v>1</v>
      </c>
      <c r="K2409" t="s">
        <v>11098</v>
      </c>
      <c r="L2409" t="str">
        <f>LEFT(K2409,LEN(K2409)-3)</f>
        <v>1.5</v>
      </c>
      <c r="M2409" t="str">
        <f>RIGHT(K2409,3)</f>
        <v>万/月</v>
      </c>
    </row>
    <row r="2410" spans="1:13" x14ac:dyDescent="0.2">
      <c r="A2410" t="s">
        <v>481</v>
      </c>
      <c r="B2410" t="str">
        <f>IFERROR(LOOKUP(1,0/SEARCH(Sheet2!$E$3:$E$18,A2410),Sheet2!$F$3:$F$18),"其他")</f>
        <v>PHP工程师</v>
      </c>
      <c r="C2410" t="s">
        <v>40</v>
      </c>
      <c r="D2410" t="s">
        <v>65</v>
      </c>
      <c r="E2410" t="s">
        <v>2567</v>
      </c>
      <c r="F2410" t="s">
        <v>3023</v>
      </c>
      <c r="G2410" t="s">
        <v>3024</v>
      </c>
      <c r="H2410" t="s">
        <v>93</v>
      </c>
      <c r="I2410" t="s">
        <v>12</v>
      </c>
      <c r="J2410">
        <v>1</v>
      </c>
      <c r="K2410" t="s">
        <v>11098</v>
      </c>
      <c r="L2410" t="str">
        <f>LEFT(K2410,LEN(K2410)-3)</f>
        <v>1.5</v>
      </c>
      <c r="M2410" t="str">
        <f>RIGHT(K2410,3)</f>
        <v>万/月</v>
      </c>
    </row>
    <row r="2411" spans="1:13" x14ac:dyDescent="0.2">
      <c r="A2411" t="s">
        <v>512</v>
      </c>
      <c r="B2411" t="str">
        <f>IFERROR(LOOKUP(1,0/SEARCH(Sheet2!$E$3:$E$18,A2411),Sheet2!$F$3:$F$18),"其他")</f>
        <v>PHP工程师</v>
      </c>
      <c r="C2411" t="s">
        <v>40</v>
      </c>
      <c r="D2411" t="s">
        <v>15</v>
      </c>
      <c r="E2411" t="s">
        <v>59</v>
      </c>
      <c r="F2411" t="s">
        <v>3023</v>
      </c>
      <c r="G2411" t="s">
        <v>3028</v>
      </c>
      <c r="H2411" t="s">
        <v>11</v>
      </c>
      <c r="I2411" t="s">
        <v>12</v>
      </c>
      <c r="J2411">
        <v>1</v>
      </c>
      <c r="K2411" t="s">
        <v>11098</v>
      </c>
      <c r="L2411" t="str">
        <f>LEFT(K2411,LEN(K2411)-3)</f>
        <v>1.5</v>
      </c>
      <c r="M2411" t="str">
        <f>RIGHT(K2411,3)</f>
        <v>万/月</v>
      </c>
    </row>
    <row r="2412" spans="1:13" x14ac:dyDescent="0.2">
      <c r="A2412" t="s">
        <v>481</v>
      </c>
      <c r="B2412" t="str">
        <f>IFERROR(LOOKUP(1,0/SEARCH(Sheet2!$E$3:$E$18,A2412),Sheet2!$F$3:$F$18),"其他")</f>
        <v>PHP工程师</v>
      </c>
      <c r="C2412" t="s">
        <v>1581</v>
      </c>
      <c r="D2412" t="s">
        <v>65</v>
      </c>
      <c r="E2412" t="s">
        <v>16</v>
      </c>
      <c r="F2412" t="s">
        <v>2653</v>
      </c>
      <c r="G2412" t="s">
        <v>2808</v>
      </c>
      <c r="H2412" t="s">
        <v>11</v>
      </c>
      <c r="I2412" t="s">
        <v>12</v>
      </c>
      <c r="J2412">
        <v>1</v>
      </c>
      <c r="K2412" t="s">
        <v>11097</v>
      </c>
      <c r="L2412" t="str">
        <f>LEFT(K2412,LEN(K2412)-3)</f>
        <v>1.3</v>
      </c>
      <c r="M2412" t="str">
        <f>RIGHT(K2412,3)</f>
        <v>万/月</v>
      </c>
    </row>
    <row r="2413" spans="1:13" x14ac:dyDescent="0.2">
      <c r="A2413" t="s">
        <v>3054</v>
      </c>
      <c r="B2413" t="str">
        <f>IFERROR(LOOKUP(1,0/SEARCH(Sheet2!$E$3:$E$18,A2413),Sheet2!$F$3:$F$18),"其他")</f>
        <v>PHP工程师</v>
      </c>
      <c r="C2413" t="s">
        <v>138</v>
      </c>
      <c r="D2413" t="s">
        <v>65</v>
      </c>
      <c r="E2413" t="s">
        <v>16</v>
      </c>
      <c r="F2413" t="s">
        <v>2689</v>
      </c>
      <c r="G2413" t="s">
        <v>3055</v>
      </c>
      <c r="H2413" t="s">
        <v>11</v>
      </c>
      <c r="I2413" t="s">
        <v>12</v>
      </c>
      <c r="J2413">
        <v>1</v>
      </c>
      <c r="K2413" t="s">
        <v>11096</v>
      </c>
      <c r="L2413" t="str">
        <f>LEFT(K2413,LEN(K2413)-3)</f>
        <v>2</v>
      </c>
      <c r="M2413" t="str">
        <f>RIGHT(K2413,3)</f>
        <v>万/月</v>
      </c>
    </row>
    <row r="2414" spans="1:13" x14ac:dyDescent="0.2">
      <c r="A2414" t="s">
        <v>3060</v>
      </c>
      <c r="B2414" t="str">
        <f>IFERROR(LOOKUP(1,0/SEARCH(Sheet2!$E$3:$E$18,A2414),Sheet2!$F$3:$F$18),"其他")</f>
        <v>PHP工程师</v>
      </c>
      <c r="C2414" t="s">
        <v>138</v>
      </c>
      <c r="D2414" t="s">
        <v>15</v>
      </c>
      <c r="E2414" t="s">
        <v>16</v>
      </c>
      <c r="F2414" t="s">
        <v>839</v>
      </c>
      <c r="G2414" t="s">
        <v>3061</v>
      </c>
      <c r="H2414" t="s">
        <v>38</v>
      </c>
      <c r="I2414" t="s">
        <v>12</v>
      </c>
      <c r="J2414">
        <v>1</v>
      </c>
      <c r="K2414" t="s">
        <v>11096</v>
      </c>
      <c r="L2414" t="str">
        <f>LEFT(K2414,LEN(K2414)-3)</f>
        <v>2</v>
      </c>
      <c r="M2414" t="str">
        <f>RIGHT(K2414,3)</f>
        <v>万/月</v>
      </c>
    </row>
    <row r="2415" spans="1:13" x14ac:dyDescent="0.2">
      <c r="A2415" t="s">
        <v>497</v>
      </c>
      <c r="B2415" t="str">
        <f>IFERROR(LOOKUP(1,0/SEARCH(Sheet2!$E$3:$E$18,A2415),Sheet2!$F$3:$F$18),"其他")</f>
        <v>PHP工程师</v>
      </c>
      <c r="C2415" t="s">
        <v>40</v>
      </c>
      <c r="D2415" t="s">
        <v>65</v>
      </c>
      <c r="E2415" t="s">
        <v>16</v>
      </c>
      <c r="F2415" t="s">
        <v>2645</v>
      </c>
      <c r="G2415" t="s">
        <v>3079</v>
      </c>
      <c r="H2415" t="s">
        <v>42</v>
      </c>
      <c r="I2415" t="s">
        <v>20</v>
      </c>
      <c r="J2415">
        <v>1</v>
      </c>
      <c r="K2415" t="s">
        <v>11098</v>
      </c>
      <c r="L2415" t="str">
        <f>LEFT(K2415,LEN(K2415)-3)</f>
        <v>1.5</v>
      </c>
      <c r="M2415" t="str">
        <f>RIGHT(K2415,3)</f>
        <v>万/月</v>
      </c>
    </row>
    <row r="2416" spans="1:13" x14ac:dyDescent="0.2">
      <c r="A2416" t="s">
        <v>481</v>
      </c>
      <c r="B2416" t="str">
        <f>IFERROR(LOOKUP(1,0/SEARCH(Sheet2!$E$3:$E$18,A2416),Sheet2!$F$3:$F$18),"其他")</f>
        <v>PHP工程师</v>
      </c>
      <c r="C2416" t="s">
        <v>40</v>
      </c>
      <c r="D2416" t="s">
        <v>35</v>
      </c>
      <c r="E2416" t="s">
        <v>8</v>
      </c>
      <c r="F2416" t="s">
        <v>487</v>
      </c>
      <c r="G2416" t="s">
        <v>3088</v>
      </c>
      <c r="H2416" t="s">
        <v>112</v>
      </c>
      <c r="I2416" t="s">
        <v>20</v>
      </c>
      <c r="J2416">
        <v>1</v>
      </c>
      <c r="K2416" t="s">
        <v>11098</v>
      </c>
      <c r="L2416" t="str">
        <f>LEFT(K2416,LEN(K2416)-3)</f>
        <v>1.5</v>
      </c>
      <c r="M2416" t="str">
        <f>RIGHT(K2416,3)</f>
        <v>万/月</v>
      </c>
    </row>
    <row r="2417" spans="1:13" x14ac:dyDescent="0.2">
      <c r="A2417" t="s">
        <v>3094</v>
      </c>
      <c r="B2417" t="str">
        <f>IFERROR(LOOKUP(1,0/SEARCH(Sheet2!$E$3:$E$18,A2417),Sheet2!$F$3:$F$18),"其他")</f>
        <v>PHP工程师</v>
      </c>
      <c r="C2417" t="s">
        <v>40</v>
      </c>
      <c r="D2417" t="s">
        <v>65</v>
      </c>
      <c r="E2417" t="s">
        <v>16</v>
      </c>
      <c r="F2417" t="s">
        <v>1636</v>
      </c>
      <c r="G2417" t="s">
        <v>3095</v>
      </c>
      <c r="H2417" t="s">
        <v>38</v>
      </c>
      <c r="I2417" t="s">
        <v>20</v>
      </c>
      <c r="J2417">
        <v>1</v>
      </c>
      <c r="K2417" t="s">
        <v>11098</v>
      </c>
      <c r="L2417" t="str">
        <f>LEFT(K2417,LEN(K2417)-3)</f>
        <v>1.5</v>
      </c>
      <c r="M2417" t="str">
        <f>RIGHT(K2417,3)</f>
        <v>万/月</v>
      </c>
    </row>
    <row r="2418" spans="1:13" x14ac:dyDescent="0.2">
      <c r="A2418" t="s">
        <v>3100</v>
      </c>
      <c r="B2418" t="str">
        <f>IFERROR(LOOKUP(1,0/SEARCH(Sheet2!$E$3:$E$18,A2418),Sheet2!$F$3:$F$18),"其他")</f>
        <v>PHP工程师</v>
      </c>
      <c r="C2418" t="s">
        <v>40</v>
      </c>
      <c r="D2418" t="s">
        <v>23</v>
      </c>
      <c r="E2418" t="s">
        <v>16</v>
      </c>
      <c r="F2418" t="s">
        <v>2674</v>
      </c>
      <c r="G2418" t="s">
        <v>3101</v>
      </c>
      <c r="H2418" t="s">
        <v>26</v>
      </c>
      <c r="I2418" t="s">
        <v>32</v>
      </c>
      <c r="J2418">
        <v>1</v>
      </c>
      <c r="K2418" t="s">
        <v>11098</v>
      </c>
      <c r="L2418" t="str">
        <f>LEFT(K2418,LEN(K2418)-3)</f>
        <v>1.5</v>
      </c>
      <c r="M2418" t="str">
        <f>RIGHT(K2418,3)</f>
        <v>万/月</v>
      </c>
    </row>
    <row r="2419" spans="1:13" x14ac:dyDescent="0.2">
      <c r="A2419" t="s">
        <v>3102</v>
      </c>
      <c r="B2419" t="str">
        <f>IFERROR(LOOKUP(1,0/SEARCH(Sheet2!$E$3:$E$18,A2419),Sheet2!$F$3:$F$18),"其他")</f>
        <v>PHP工程师</v>
      </c>
      <c r="C2419" t="s">
        <v>40</v>
      </c>
      <c r="D2419" t="s">
        <v>7</v>
      </c>
      <c r="E2419" t="s">
        <v>143</v>
      </c>
      <c r="F2419" t="s">
        <v>888</v>
      </c>
      <c r="G2419" t="s">
        <v>3103</v>
      </c>
      <c r="H2419" t="s">
        <v>11</v>
      </c>
      <c r="I2419" t="s">
        <v>12</v>
      </c>
      <c r="J2419">
        <v>1</v>
      </c>
      <c r="K2419" t="s">
        <v>11098</v>
      </c>
      <c r="L2419" t="str">
        <f>LEFT(K2419,LEN(K2419)-3)</f>
        <v>1.5</v>
      </c>
      <c r="M2419" t="str">
        <f>RIGHT(K2419,3)</f>
        <v>万/月</v>
      </c>
    </row>
    <row r="2420" spans="1:13" x14ac:dyDescent="0.2">
      <c r="A2420" t="s">
        <v>3105</v>
      </c>
      <c r="B2420" t="str">
        <f>IFERROR(LOOKUP(1,0/SEARCH(Sheet2!$E$3:$E$18,A2420),Sheet2!$F$3:$F$18),"其他")</f>
        <v>PHP工程师</v>
      </c>
      <c r="C2420" t="s">
        <v>1015</v>
      </c>
      <c r="D2420" t="s">
        <v>35</v>
      </c>
      <c r="E2420" t="s">
        <v>8</v>
      </c>
      <c r="F2420" t="s">
        <v>2314</v>
      </c>
      <c r="G2420" t="s">
        <v>1016</v>
      </c>
      <c r="H2420" t="s">
        <v>11</v>
      </c>
      <c r="I2420" t="s">
        <v>12</v>
      </c>
      <c r="J2420">
        <v>1</v>
      </c>
      <c r="K2420" t="s">
        <v>11106</v>
      </c>
      <c r="L2420" t="str">
        <f>LEFT(K2420,LEN(K2420)-3)</f>
        <v>1.4</v>
      </c>
      <c r="M2420" t="str">
        <f>RIGHT(K2420,3)</f>
        <v>万/月</v>
      </c>
    </row>
    <row r="2421" spans="1:13" x14ac:dyDescent="0.2">
      <c r="A2421" t="s">
        <v>3115</v>
      </c>
      <c r="B2421" t="str">
        <f>IFERROR(LOOKUP(1,0/SEARCH(Sheet2!$E$3:$E$18,A2421),Sheet2!$F$3:$F$18),"其他")</f>
        <v>PHP工程师</v>
      </c>
      <c r="C2421" t="s">
        <v>40</v>
      </c>
      <c r="D2421" t="s">
        <v>65</v>
      </c>
      <c r="E2421" t="s">
        <v>8</v>
      </c>
      <c r="F2421" t="s">
        <v>839</v>
      </c>
      <c r="G2421" t="s">
        <v>828</v>
      </c>
      <c r="H2421" t="s">
        <v>112</v>
      </c>
      <c r="I2421" t="s">
        <v>129</v>
      </c>
      <c r="J2421">
        <v>1</v>
      </c>
      <c r="K2421" t="s">
        <v>11098</v>
      </c>
      <c r="L2421" t="str">
        <f>LEFT(K2421,LEN(K2421)-3)</f>
        <v>1.5</v>
      </c>
      <c r="M2421" t="str">
        <f>RIGHT(K2421,3)</f>
        <v>万/月</v>
      </c>
    </row>
    <row r="2422" spans="1:13" x14ac:dyDescent="0.2">
      <c r="A2422" t="s">
        <v>3118</v>
      </c>
      <c r="B2422" t="str">
        <f>IFERROR(LOOKUP(1,0/SEARCH(Sheet2!$E$3:$E$18,A2422),Sheet2!$F$3:$F$18),"其他")</f>
        <v>PHP工程师</v>
      </c>
      <c r="C2422" t="s">
        <v>243</v>
      </c>
      <c r="D2422" t="s">
        <v>65</v>
      </c>
      <c r="E2422" t="s">
        <v>16</v>
      </c>
      <c r="F2422" t="s">
        <v>1636</v>
      </c>
      <c r="G2422" t="s">
        <v>3119</v>
      </c>
      <c r="H2422" t="s">
        <v>93</v>
      </c>
      <c r="I2422" t="s">
        <v>12</v>
      </c>
      <c r="J2422">
        <v>1</v>
      </c>
      <c r="K2422" t="s">
        <v>11102</v>
      </c>
      <c r="L2422" t="str">
        <f>LEFT(K2422,LEN(K2422)-3)</f>
        <v>1.2</v>
      </c>
      <c r="M2422" t="str">
        <f>RIGHT(K2422,3)</f>
        <v>万/月</v>
      </c>
    </row>
    <row r="2423" spans="1:13" x14ac:dyDescent="0.2">
      <c r="A2423" t="s">
        <v>3120</v>
      </c>
      <c r="B2423" t="str">
        <f>IFERROR(LOOKUP(1,0/SEARCH(Sheet2!$E$3:$E$18,A2423),Sheet2!$F$3:$F$18),"其他")</f>
        <v>PHP工程师</v>
      </c>
      <c r="C2423" t="s">
        <v>40</v>
      </c>
      <c r="D2423" t="s">
        <v>15</v>
      </c>
      <c r="E2423" t="s">
        <v>8</v>
      </c>
      <c r="F2423" t="s">
        <v>839</v>
      </c>
      <c r="G2423" t="s">
        <v>3121</v>
      </c>
      <c r="H2423" t="s">
        <v>38</v>
      </c>
      <c r="I2423" t="s">
        <v>81</v>
      </c>
      <c r="J2423">
        <v>1</v>
      </c>
      <c r="K2423" t="s">
        <v>11098</v>
      </c>
      <c r="L2423" t="str">
        <f>LEFT(K2423,LEN(K2423)-3)</f>
        <v>1.5</v>
      </c>
      <c r="M2423" t="str">
        <f>RIGHT(K2423,3)</f>
        <v>万/月</v>
      </c>
    </row>
    <row r="2424" spans="1:13" x14ac:dyDescent="0.2">
      <c r="A2424" t="s">
        <v>3123</v>
      </c>
      <c r="B2424" t="str">
        <f>IFERROR(LOOKUP(1,0/SEARCH(Sheet2!$E$3:$E$18,A2424),Sheet2!$F$3:$F$18),"其他")</f>
        <v>PHP工程师</v>
      </c>
      <c r="C2424" t="s">
        <v>138</v>
      </c>
      <c r="D2424" t="s">
        <v>15</v>
      </c>
      <c r="E2424" t="s">
        <v>16</v>
      </c>
      <c r="F2424" t="s">
        <v>2653</v>
      </c>
      <c r="G2424" t="s">
        <v>3124</v>
      </c>
      <c r="H2424" t="s">
        <v>11</v>
      </c>
      <c r="I2424" t="s">
        <v>12</v>
      </c>
      <c r="J2424">
        <v>1</v>
      </c>
      <c r="K2424" t="s">
        <v>11096</v>
      </c>
      <c r="L2424" t="str">
        <f>LEFT(K2424,LEN(K2424)-3)</f>
        <v>2</v>
      </c>
      <c r="M2424" t="str">
        <f>RIGHT(K2424,3)</f>
        <v>万/月</v>
      </c>
    </row>
    <row r="2425" spans="1:13" x14ac:dyDescent="0.2">
      <c r="A2425" t="s">
        <v>3344</v>
      </c>
      <c r="B2425" t="str">
        <f>IFERROR(LOOKUP(1,0/SEARCH(Sheet2!$E$3:$E$18,A2425),Sheet2!$F$3:$F$18),"其他")</f>
        <v>PHP工程师</v>
      </c>
      <c r="C2425" t="s">
        <v>40</v>
      </c>
      <c r="D2425" t="s">
        <v>65</v>
      </c>
      <c r="E2425" t="s">
        <v>8</v>
      </c>
      <c r="F2425" t="s">
        <v>839</v>
      </c>
      <c r="G2425" t="s">
        <v>3345</v>
      </c>
      <c r="H2425" t="s">
        <v>93</v>
      </c>
      <c r="I2425" t="s">
        <v>12</v>
      </c>
      <c r="J2425">
        <v>1</v>
      </c>
      <c r="K2425" t="s">
        <v>11098</v>
      </c>
      <c r="L2425" t="str">
        <f>LEFT(K2425,LEN(K2425)-3)</f>
        <v>1.5</v>
      </c>
      <c r="M2425" t="str">
        <f>RIGHT(K2425,3)</f>
        <v>万/月</v>
      </c>
    </row>
    <row r="2426" spans="1:13" x14ac:dyDescent="0.2">
      <c r="A2426" t="s">
        <v>481</v>
      </c>
      <c r="B2426" t="str">
        <f>IFERROR(LOOKUP(1,0/SEARCH(Sheet2!$E$3:$E$18,A2426),Sheet2!$F$3:$F$18),"其他")</f>
        <v>PHP工程师</v>
      </c>
      <c r="C2426" t="s">
        <v>40</v>
      </c>
      <c r="D2426" t="s">
        <v>7</v>
      </c>
      <c r="E2426" t="s">
        <v>139</v>
      </c>
      <c r="F2426" t="s">
        <v>2314</v>
      </c>
      <c r="G2426" t="s">
        <v>3006</v>
      </c>
      <c r="H2426" t="s">
        <v>38</v>
      </c>
      <c r="I2426" t="s">
        <v>20</v>
      </c>
      <c r="J2426">
        <v>1</v>
      </c>
      <c r="K2426" t="s">
        <v>11098</v>
      </c>
      <c r="L2426" t="str">
        <f>LEFT(K2426,LEN(K2426)-3)</f>
        <v>1.5</v>
      </c>
      <c r="M2426" t="str">
        <f>RIGHT(K2426,3)</f>
        <v>万/月</v>
      </c>
    </row>
    <row r="2427" spans="1:13" x14ac:dyDescent="0.2">
      <c r="A2427" t="s">
        <v>4506</v>
      </c>
      <c r="B2427" t="str">
        <f>IFERROR(LOOKUP(1,0/SEARCH(Sheet2!$E$3:$E$18,A2427),Sheet2!$F$3:$F$18),"其他")</f>
        <v>PHP工程师</v>
      </c>
      <c r="C2427" t="s">
        <v>40</v>
      </c>
      <c r="D2427" t="s">
        <v>65</v>
      </c>
      <c r="E2427" t="s">
        <v>16</v>
      </c>
      <c r="F2427" t="s">
        <v>1636</v>
      </c>
      <c r="G2427" t="s">
        <v>4507</v>
      </c>
      <c r="H2427" t="s">
        <v>42</v>
      </c>
      <c r="I2427" t="s">
        <v>12</v>
      </c>
      <c r="J2427">
        <v>1</v>
      </c>
      <c r="K2427" t="s">
        <v>11098</v>
      </c>
      <c r="L2427" t="str">
        <f>LEFT(K2427,LEN(K2427)-3)</f>
        <v>1.5</v>
      </c>
      <c r="M2427" t="str">
        <f>RIGHT(K2427,3)</f>
        <v>万/月</v>
      </c>
    </row>
    <row r="2428" spans="1:13" x14ac:dyDescent="0.2">
      <c r="A2428" t="s">
        <v>5520</v>
      </c>
      <c r="B2428" t="str">
        <f>IFERROR(LOOKUP(1,0/SEARCH(Sheet2!$E$3:$E$18,A2428),Sheet2!$F$3:$F$18),"其他")</f>
        <v>PHP工程师</v>
      </c>
      <c r="C2428" t="s">
        <v>138</v>
      </c>
      <c r="D2428" t="s">
        <v>35</v>
      </c>
      <c r="E2428" t="s">
        <v>8</v>
      </c>
      <c r="F2428" t="s">
        <v>743</v>
      </c>
      <c r="G2428" t="s">
        <v>5521</v>
      </c>
      <c r="H2428" t="s">
        <v>38</v>
      </c>
      <c r="I2428" t="s">
        <v>12</v>
      </c>
      <c r="J2428">
        <v>1</v>
      </c>
      <c r="K2428" t="s">
        <v>11096</v>
      </c>
      <c r="L2428" t="str">
        <f>LEFT(K2428,LEN(K2428)-3)</f>
        <v>2</v>
      </c>
      <c r="M2428" t="str">
        <f>RIGHT(K2428,3)</f>
        <v>万/月</v>
      </c>
    </row>
    <row r="2429" spans="1:13" x14ac:dyDescent="0.2">
      <c r="A2429" t="s">
        <v>5525</v>
      </c>
      <c r="B2429" t="str">
        <f>IFERROR(LOOKUP(1,0/SEARCH(Sheet2!$E$3:$E$18,A2429),Sheet2!$F$3:$F$18),"其他")</f>
        <v>PHP工程师</v>
      </c>
      <c r="C2429" t="s">
        <v>79</v>
      </c>
      <c r="D2429" t="s">
        <v>7</v>
      </c>
      <c r="E2429" t="s">
        <v>59</v>
      </c>
      <c r="F2429" t="s">
        <v>743</v>
      </c>
      <c r="G2429" t="s">
        <v>5526</v>
      </c>
      <c r="H2429" t="s">
        <v>11</v>
      </c>
      <c r="I2429" t="s">
        <v>12</v>
      </c>
      <c r="J2429">
        <v>1</v>
      </c>
      <c r="K2429" t="s">
        <v>11100</v>
      </c>
      <c r="L2429" t="str">
        <f>LEFT(K2429,LEN(K2429)-3)</f>
        <v>1.8</v>
      </c>
      <c r="M2429" t="str">
        <f>RIGHT(K2429,3)</f>
        <v>万/月</v>
      </c>
    </row>
    <row r="2430" spans="1:13" x14ac:dyDescent="0.2">
      <c r="A2430" t="s">
        <v>5533</v>
      </c>
      <c r="B2430" t="str">
        <f>IFERROR(LOOKUP(1,0/SEARCH(Sheet2!$E$3:$E$18,A2430),Sheet2!$F$3:$F$18),"其他")</f>
        <v>PHP工程师</v>
      </c>
      <c r="C2430" t="s">
        <v>40</v>
      </c>
      <c r="D2430" t="s">
        <v>35</v>
      </c>
      <c r="E2430" t="s">
        <v>8</v>
      </c>
      <c r="F2430" t="s">
        <v>743</v>
      </c>
      <c r="G2430" t="s">
        <v>5534</v>
      </c>
      <c r="H2430" t="s">
        <v>93</v>
      </c>
      <c r="I2430" t="s">
        <v>12</v>
      </c>
      <c r="J2430">
        <v>1</v>
      </c>
      <c r="K2430" t="s">
        <v>11098</v>
      </c>
      <c r="L2430" t="str">
        <f>LEFT(K2430,LEN(K2430)-3)</f>
        <v>1.5</v>
      </c>
      <c r="M2430" t="str">
        <f>RIGHT(K2430,3)</f>
        <v>万/月</v>
      </c>
    </row>
    <row r="2431" spans="1:13" x14ac:dyDescent="0.2">
      <c r="A2431" t="s">
        <v>495</v>
      </c>
      <c r="B2431" t="str">
        <f>IFERROR(LOOKUP(1,0/SEARCH(Sheet2!$E$3:$E$18,A2431),Sheet2!$F$3:$F$18),"其他")</f>
        <v>PHP工程师</v>
      </c>
      <c r="C2431" t="s">
        <v>40</v>
      </c>
      <c r="D2431" t="s">
        <v>15</v>
      </c>
      <c r="E2431" t="s">
        <v>16</v>
      </c>
      <c r="F2431" t="s">
        <v>1722</v>
      </c>
      <c r="G2431" t="s">
        <v>5542</v>
      </c>
      <c r="H2431" t="s">
        <v>11</v>
      </c>
      <c r="I2431" t="s">
        <v>81</v>
      </c>
      <c r="J2431">
        <v>1</v>
      </c>
      <c r="K2431" t="s">
        <v>11098</v>
      </c>
      <c r="L2431" t="str">
        <f>LEFT(K2431,LEN(K2431)-3)</f>
        <v>1.5</v>
      </c>
      <c r="M2431" t="str">
        <f>RIGHT(K2431,3)</f>
        <v>万/月</v>
      </c>
    </row>
    <row r="2432" spans="1:13" x14ac:dyDescent="0.2">
      <c r="A2432" t="s">
        <v>5559</v>
      </c>
      <c r="B2432" t="str">
        <f>IFERROR(LOOKUP(1,0/SEARCH(Sheet2!$E$3:$E$18,A2432),Sheet2!$F$3:$F$18),"其他")</f>
        <v>PHP工程师</v>
      </c>
      <c r="C2432" t="s">
        <v>138</v>
      </c>
      <c r="D2432" t="s">
        <v>35</v>
      </c>
      <c r="E2432" t="s">
        <v>8</v>
      </c>
      <c r="F2432" t="s">
        <v>5190</v>
      </c>
      <c r="G2432" t="s">
        <v>5560</v>
      </c>
      <c r="H2432" t="s">
        <v>38</v>
      </c>
      <c r="I2432" t="s">
        <v>12</v>
      </c>
      <c r="J2432">
        <v>1</v>
      </c>
      <c r="K2432" t="s">
        <v>11096</v>
      </c>
      <c r="L2432" t="str">
        <f>LEFT(K2432,LEN(K2432)-3)</f>
        <v>2</v>
      </c>
      <c r="M2432" t="str">
        <f>RIGHT(K2432,3)</f>
        <v>万/月</v>
      </c>
    </row>
    <row r="2433" spans="1:13" x14ac:dyDescent="0.2">
      <c r="A2433" t="s">
        <v>5575</v>
      </c>
      <c r="B2433" t="str">
        <f>IFERROR(LOOKUP(1,0/SEARCH(Sheet2!$E$3:$E$18,A2433),Sheet2!$F$3:$F$18),"其他")</f>
        <v>PHP工程师</v>
      </c>
      <c r="C2433" t="s">
        <v>40</v>
      </c>
      <c r="D2433" t="s">
        <v>35</v>
      </c>
      <c r="E2433" t="s">
        <v>8</v>
      </c>
      <c r="F2433" t="s">
        <v>743</v>
      </c>
      <c r="G2433" t="s">
        <v>5576</v>
      </c>
      <c r="H2433" t="s">
        <v>11</v>
      </c>
      <c r="I2433" t="s">
        <v>12</v>
      </c>
      <c r="J2433">
        <v>1</v>
      </c>
      <c r="K2433" t="s">
        <v>11098</v>
      </c>
      <c r="L2433" t="str">
        <f>LEFT(K2433,LEN(K2433)-3)</f>
        <v>1.5</v>
      </c>
      <c r="M2433" t="str">
        <f>RIGHT(K2433,3)</f>
        <v>万/月</v>
      </c>
    </row>
    <row r="2434" spans="1:13" x14ac:dyDescent="0.2">
      <c r="A2434" t="s">
        <v>481</v>
      </c>
      <c r="B2434" t="str">
        <f>IFERROR(LOOKUP(1,0/SEARCH(Sheet2!$E$3:$E$18,A2434),Sheet2!$F$3:$F$18),"其他")</f>
        <v>PHP工程师</v>
      </c>
      <c r="C2434" t="s">
        <v>138</v>
      </c>
      <c r="D2434" t="s">
        <v>65</v>
      </c>
      <c r="E2434" t="s">
        <v>8</v>
      </c>
      <c r="F2434" t="s">
        <v>1961</v>
      </c>
      <c r="G2434" t="s">
        <v>5578</v>
      </c>
      <c r="H2434" t="s">
        <v>26</v>
      </c>
      <c r="I2434" t="s">
        <v>81</v>
      </c>
      <c r="J2434">
        <v>1</v>
      </c>
      <c r="K2434" t="s">
        <v>11096</v>
      </c>
      <c r="L2434" t="str">
        <f>LEFT(K2434,LEN(K2434)-3)</f>
        <v>2</v>
      </c>
      <c r="M2434" t="str">
        <f>RIGHT(K2434,3)</f>
        <v>万/月</v>
      </c>
    </row>
    <row r="2435" spans="1:13" x14ac:dyDescent="0.2">
      <c r="A2435" t="s">
        <v>495</v>
      </c>
      <c r="B2435" t="str">
        <f>IFERROR(LOOKUP(1,0/SEARCH(Sheet2!$E$3:$E$18,A2435),Sheet2!$F$3:$F$18),"其他")</f>
        <v>PHP工程师</v>
      </c>
      <c r="C2435" t="s">
        <v>40</v>
      </c>
      <c r="D2435" t="s">
        <v>35</v>
      </c>
      <c r="E2435" t="s">
        <v>8</v>
      </c>
      <c r="F2435" t="s">
        <v>1388</v>
      </c>
      <c r="G2435" t="s">
        <v>5585</v>
      </c>
      <c r="H2435" t="s">
        <v>11</v>
      </c>
      <c r="I2435" t="s">
        <v>12</v>
      </c>
      <c r="J2435">
        <v>1</v>
      </c>
      <c r="K2435" t="s">
        <v>11098</v>
      </c>
      <c r="L2435" t="str">
        <f>LEFT(K2435,LEN(K2435)-3)</f>
        <v>1.5</v>
      </c>
      <c r="M2435" t="str">
        <f>RIGHT(K2435,3)</f>
        <v>万/月</v>
      </c>
    </row>
    <row r="2436" spans="1:13" x14ac:dyDescent="0.2">
      <c r="A2436" t="s">
        <v>5587</v>
      </c>
      <c r="B2436" t="str">
        <f>IFERROR(LOOKUP(1,0/SEARCH(Sheet2!$E$3:$E$18,A2436),Sheet2!$F$3:$F$18),"其他")</f>
        <v>PHP工程师</v>
      </c>
      <c r="C2436" t="s">
        <v>40</v>
      </c>
      <c r="D2436" t="s">
        <v>35</v>
      </c>
      <c r="E2436" t="s">
        <v>16</v>
      </c>
      <c r="F2436" t="s">
        <v>5226</v>
      </c>
      <c r="G2436" t="s">
        <v>5588</v>
      </c>
      <c r="H2436" t="s">
        <v>93</v>
      </c>
      <c r="I2436" t="s">
        <v>12</v>
      </c>
      <c r="J2436">
        <v>1</v>
      </c>
      <c r="K2436" t="s">
        <v>11098</v>
      </c>
      <c r="L2436" t="str">
        <f>LEFT(K2436,LEN(K2436)-3)</f>
        <v>1.5</v>
      </c>
      <c r="M2436" t="str">
        <f>RIGHT(K2436,3)</f>
        <v>万/月</v>
      </c>
    </row>
    <row r="2437" spans="1:13" x14ac:dyDescent="0.2">
      <c r="A2437" t="s">
        <v>5590</v>
      </c>
      <c r="B2437" t="str">
        <f>IFERROR(LOOKUP(1,0/SEARCH(Sheet2!$E$3:$E$18,A2437),Sheet2!$F$3:$F$18),"其他")</f>
        <v>PHP工程师</v>
      </c>
      <c r="C2437" t="s">
        <v>138</v>
      </c>
      <c r="D2437" t="s">
        <v>35</v>
      </c>
      <c r="E2437" t="s">
        <v>16</v>
      </c>
      <c r="F2437" t="s">
        <v>743</v>
      </c>
      <c r="G2437" t="s">
        <v>5591</v>
      </c>
      <c r="H2437" t="s">
        <v>42</v>
      </c>
      <c r="I2437" t="s">
        <v>12</v>
      </c>
      <c r="J2437">
        <v>1</v>
      </c>
      <c r="K2437" t="s">
        <v>11096</v>
      </c>
      <c r="L2437" t="str">
        <f>LEFT(K2437,LEN(K2437)-3)</f>
        <v>2</v>
      </c>
      <c r="M2437" t="str">
        <f>RIGHT(K2437,3)</f>
        <v>万/月</v>
      </c>
    </row>
    <row r="2438" spans="1:13" x14ac:dyDescent="0.2">
      <c r="A2438" t="s">
        <v>495</v>
      </c>
      <c r="B2438" t="str">
        <f>IFERROR(LOOKUP(1,0/SEARCH(Sheet2!$E$3:$E$18,A2438),Sheet2!$F$3:$F$18),"其他")</f>
        <v>PHP工程师</v>
      </c>
      <c r="C2438" t="s">
        <v>138</v>
      </c>
      <c r="D2438" t="s">
        <v>35</v>
      </c>
      <c r="E2438" t="s">
        <v>139</v>
      </c>
      <c r="F2438" t="s">
        <v>5242</v>
      </c>
      <c r="G2438" t="s">
        <v>5596</v>
      </c>
      <c r="H2438" t="s">
        <v>93</v>
      </c>
      <c r="I2438" t="s">
        <v>149</v>
      </c>
      <c r="J2438">
        <v>1</v>
      </c>
      <c r="K2438" t="s">
        <v>11096</v>
      </c>
      <c r="L2438" t="str">
        <f>LEFT(K2438,LEN(K2438)-3)</f>
        <v>2</v>
      </c>
      <c r="M2438" t="str">
        <f>RIGHT(K2438,3)</f>
        <v>万/月</v>
      </c>
    </row>
    <row r="2439" spans="1:13" x14ac:dyDescent="0.2">
      <c r="A2439" t="s">
        <v>497</v>
      </c>
      <c r="B2439" t="str">
        <f>IFERROR(LOOKUP(1,0/SEARCH(Sheet2!$E$3:$E$18,A2439),Sheet2!$F$3:$F$18),"其他")</f>
        <v>PHP工程师</v>
      </c>
      <c r="C2439" t="s">
        <v>40</v>
      </c>
      <c r="D2439" t="s">
        <v>35</v>
      </c>
      <c r="E2439" t="s">
        <v>8</v>
      </c>
      <c r="F2439" t="s">
        <v>1388</v>
      </c>
      <c r="G2439" t="s">
        <v>5608</v>
      </c>
      <c r="H2439" t="s">
        <v>11</v>
      </c>
      <c r="I2439" t="s">
        <v>12</v>
      </c>
      <c r="J2439">
        <v>1</v>
      </c>
      <c r="K2439" t="s">
        <v>11098</v>
      </c>
      <c r="L2439" t="str">
        <f>LEFT(K2439,LEN(K2439)-3)</f>
        <v>1.5</v>
      </c>
      <c r="M2439" t="str">
        <f>RIGHT(K2439,3)</f>
        <v>万/月</v>
      </c>
    </row>
    <row r="2440" spans="1:13" x14ac:dyDescent="0.2">
      <c r="A2440" t="s">
        <v>512</v>
      </c>
      <c r="B2440" t="str">
        <f>IFERROR(LOOKUP(1,0/SEARCH(Sheet2!$E$3:$E$18,A2440),Sheet2!$F$3:$F$18),"其他")</f>
        <v>PHP工程师</v>
      </c>
      <c r="C2440" t="s">
        <v>40</v>
      </c>
      <c r="D2440" t="s">
        <v>7</v>
      </c>
      <c r="E2440" t="s">
        <v>127</v>
      </c>
      <c r="F2440" t="s">
        <v>743</v>
      </c>
      <c r="G2440" t="s">
        <v>5619</v>
      </c>
      <c r="H2440" t="s">
        <v>38</v>
      </c>
      <c r="I2440" t="s">
        <v>12</v>
      </c>
      <c r="J2440">
        <v>1</v>
      </c>
      <c r="K2440" t="s">
        <v>11098</v>
      </c>
      <c r="L2440" t="str">
        <f>LEFT(K2440,LEN(K2440)-3)</f>
        <v>1.5</v>
      </c>
      <c r="M2440" t="str">
        <f>RIGHT(K2440,3)</f>
        <v>万/月</v>
      </c>
    </row>
    <row r="2441" spans="1:13" x14ac:dyDescent="0.2">
      <c r="A2441" t="s">
        <v>481</v>
      </c>
      <c r="B2441" t="str">
        <f>IFERROR(LOOKUP(1,0/SEARCH(Sheet2!$E$3:$E$18,A2441),Sheet2!$F$3:$F$18),"其他")</f>
        <v>PHP工程师</v>
      </c>
      <c r="C2441" t="s">
        <v>40</v>
      </c>
      <c r="D2441" t="s">
        <v>23</v>
      </c>
      <c r="E2441" t="s">
        <v>8</v>
      </c>
      <c r="F2441" t="s">
        <v>4153</v>
      </c>
      <c r="G2441" t="s">
        <v>5627</v>
      </c>
      <c r="H2441" t="s">
        <v>11</v>
      </c>
      <c r="I2441" t="s">
        <v>12</v>
      </c>
      <c r="J2441">
        <v>1</v>
      </c>
      <c r="K2441" t="s">
        <v>11098</v>
      </c>
      <c r="L2441" t="str">
        <f>LEFT(K2441,LEN(K2441)-3)</f>
        <v>1.5</v>
      </c>
      <c r="M2441" t="str">
        <f>RIGHT(K2441,3)</f>
        <v>万/月</v>
      </c>
    </row>
    <row r="2442" spans="1:13" x14ac:dyDescent="0.2">
      <c r="A2442" t="s">
        <v>481</v>
      </c>
      <c r="B2442" t="str">
        <f>IFERROR(LOOKUP(1,0/SEARCH(Sheet2!$E$3:$E$18,A2442),Sheet2!$F$3:$F$18),"其他")</f>
        <v>PHP工程师</v>
      </c>
      <c r="C2442" t="s">
        <v>79</v>
      </c>
      <c r="D2442" t="s">
        <v>35</v>
      </c>
      <c r="E2442" t="s">
        <v>8</v>
      </c>
      <c r="F2442" t="s">
        <v>743</v>
      </c>
      <c r="G2442" t="s">
        <v>5630</v>
      </c>
      <c r="H2442" t="s">
        <v>11</v>
      </c>
      <c r="I2442" t="s">
        <v>12</v>
      </c>
      <c r="J2442">
        <v>1</v>
      </c>
      <c r="K2442" t="s">
        <v>11100</v>
      </c>
      <c r="L2442" t="str">
        <f>LEFT(K2442,LEN(K2442)-3)</f>
        <v>1.8</v>
      </c>
      <c r="M2442" t="str">
        <f>RIGHT(K2442,3)</f>
        <v>万/月</v>
      </c>
    </row>
    <row r="2443" spans="1:13" x14ac:dyDescent="0.2">
      <c r="A2443" t="s">
        <v>481</v>
      </c>
      <c r="B2443" t="str">
        <f>IFERROR(LOOKUP(1,0/SEARCH(Sheet2!$E$3:$E$18,A2443),Sheet2!$F$3:$F$18),"其他")</f>
        <v>PHP工程师</v>
      </c>
      <c r="C2443" t="s">
        <v>40</v>
      </c>
      <c r="D2443" t="s">
        <v>7</v>
      </c>
      <c r="E2443" t="s">
        <v>143</v>
      </c>
      <c r="F2443" t="s">
        <v>4153</v>
      </c>
      <c r="G2443" t="s">
        <v>5631</v>
      </c>
      <c r="H2443" t="s">
        <v>26</v>
      </c>
      <c r="I2443" t="s">
        <v>12</v>
      </c>
      <c r="J2443">
        <v>1</v>
      </c>
      <c r="K2443" t="s">
        <v>11098</v>
      </c>
      <c r="L2443" t="str">
        <f>LEFT(K2443,LEN(K2443)-3)</f>
        <v>1.5</v>
      </c>
      <c r="M2443" t="str">
        <f>RIGHT(K2443,3)</f>
        <v>万/月</v>
      </c>
    </row>
    <row r="2444" spans="1:13" x14ac:dyDescent="0.2">
      <c r="A2444" t="s">
        <v>481</v>
      </c>
      <c r="B2444" t="str">
        <f>IFERROR(LOOKUP(1,0/SEARCH(Sheet2!$E$3:$E$18,A2444),Sheet2!$F$3:$F$18),"其他")</f>
        <v>PHP工程师</v>
      </c>
      <c r="C2444" t="s">
        <v>40</v>
      </c>
      <c r="D2444" t="s">
        <v>35</v>
      </c>
      <c r="E2444" t="s">
        <v>16</v>
      </c>
      <c r="F2444" t="s">
        <v>1722</v>
      </c>
      <c r="G2444" t="s">
        <v>5640</v>
      </c>
      <c r="H2444" t="s">
        <v>11</v>
      </c>
      <c r="I2444" t="s">
        <v>20</v>
      </c>
      <c r="J2444">
        <v>1</v>
      </c>
      <c r="K2444" t="s">
        <v>11098</v>
      </c>
      <c r="L2444" t="str">
        <f>LEFT(K2444,LEN(K2444)-3)</f>
        <v>1.5</v>
      </c>
      <c r="M2444" t="str">
        <f>RIGHT(K2444,3)</f>
        <v>万/月</v>
      </c>
    </row>
    <row r="2445" spans="1:13" x14ac:dyDescent="0.2">
      <c r="A2445" t="s">
        <v>481</v>
      </c>
      <c r="B2445" t="str">
        <f>IFERROR(LOOKUP(1,0/SEARCH(Sheet2!$E$3:$E$18,A2445),Sheet2!$F$3:$F$18),"其他")</f>
        <v>PHP工程师</v>
      </c>
      <c r="C2445" t="s">
        <v>40</v>
      </c>
      <c r="D2445" t="s">
        <v>65</v>
      </c>
      <c r="E2445" t="s">
        <v>8</v>
      </c>
      <c r="F2445" t="s">
        <v>743</v>
      </c>
      <c r="G2445" t="s">
        <v>5646</v>
      </c>
      <c r="H2445" t="s">
        <v>11</v>
      </c>
      <c r="I2445" t="s">
        <v>12</v>
      </c>
      <c r="J2445">
        <v>1</v>
      </c>
      <c r="K2445" t="s">
        <v>11098</v>
      </c>
      <c r="L2445" t="str">
        <f>LEFT(K2445,LEN(K2445)-3)</f>
        <v>1.5</v>
      </c>
      <c r="M2445" t="str">
        <f>RIGHT(K2445,3)</f>
        <v>万/月</v>
      </c>
    </row>
    <row r="2446" spans="1:13" x14ac:dyDescent="0.2">
      <c r="A2446" t="s">
        <v>5652</v>
      </c>
      <c r="B2446" t="str">
        <f>IFERROR(LOOKUP(1,0/SEARCH(Sheet2!$E$3:$E$18,A2446),Sheet2!$F$3:$F$18),"其他")</f>
        <v>PHP工程师</v>
      </c>
      <c r="C2446" t="s">
        <v>138</v>
      </c>
      <c r="D2446" t="s">
        <v>23</v>
      </c>
      <c r="E2446" t="s">
        <v>8</v>
      </c>
      <c r="F2446" t="s">
        <v>5242</v>
      </c>
      <c r="G2446" t="s">
        <v>5653</v>
      </c>
      <c r="H2446" t="s">
        <v>93</v>
      </c>
      <c r="I2446" t="s">
        <v>12</v>
      </c>
      <c r="J2446">
        <v>1</v>
      </c>
      <c r="K2446" t="s">
        <v>11096</v>
      </c>
      <c r="L2446" t="str">
        <f>LEFT(K2446,LEN(K2446)-3)</f>
        <v>2</v>
      </c>
      <c r="M2446" t="str">
        <f>RIGHT(K2446,3)</f>
        <v>万/月</v>
      </c>
    </row>
    <row r="2447" spans="1:13" x14ac:dyDescent="0.2">
      <c r="A2447" t="s">
        <v>481</v>
      </c>
      <c r="B2447" t="str">
        <f>IFERROR(LOOKUP(1,0/SEARCH(Sheet2!$E$3:$E$18,A2447),Sheet2!$F$3:$F$18),"其他")</f>
        <v>PHP工程师</v>
      </c>
      <c r="C2447" t="s">
        <v>381</v>
      </c>
      <c r="D2447" t="s">
        <v>35</v>
      </c>
      <c r="E2447" t="s">
        <v>8</v>
      </c>
      <c r="F2447" t="s">
        <v>5604</v>
      </c>
      <c r="G2447" t="s">
        <v>5660</v>
      </c>
      <c r="H2447" t="s">
        <v>38</v>
      </c>
      <c r="I2447" t="s">
        <v>50</v>
      </c>
      <c r="J2447">
        <v>1</v>
      </c>
      <c r="K2447" t="s">
        <v>11105</v>
      </c>
      <c r="L2447" t="str">
        <f>LEFT(K2447,LEN(K2447)-3)</f>
        <v>1.6</v>
      </c>
      <c r="M2447" t="str">
        <f>RIGHT(K2447,3)</f>
        <v>万/月</v>
      </c>
    </row>
    <row r="2448" spans="1:13" x14ac:dyDescent="0.2">
      <c r="A2448" t="s">
        <v>481</v>
      </c>
      <c r="B2448" t="str">
        <f>IFERROR(LOOKUP(1,0/SEARCH(Sheet2!$E$3:$E$18,A2448),Sheet2!$F$3:$F$18),"其他")</f>
        <v>PHP工程师</v>
      </c>
      <c r="C2448" t="s">
        <v>40</v>
      </c>
      <c r="D2448" t="s">
        <v>23</v>
      </c>
      <c r="E2448" t="s">
        <v>8</v>
      </c>
      <c r="F2448" t="s">
        <v>1961</v>
      </c>
      <c r="G2448" t="s">
        <v>5669</v>
      </c>
      <c r="H2448" t="s">
        <v>93</v>
      </c>
      <c r="I2448" t="s">
        <v>12</v>
      </c>
      <c r="J2448">
        <v>1</v>
      </c>
      <c r="K2448" t="s">
        <v>11098</v>
      </c>
      <c r="L2448" t="str">
        <f>LEFT(K2448,LEN(K2448)-3)</f>
        <v>1.5</v>
      </c>
      <c r="M2448" t="str">
        <f>RIGHT(K2448,3)</f>
        <v>万/月</v>
      </c>
    </row>
    <row r="2449" spans="1:13" x14ac:dyDescent="0.2">
      <c r="A2449" t="s">
        <v>481</v>
      </c>
      <c r="B2449" t="str">
        <f>IFERROR(LOOKUP(1,0/SEARCH(Sheet2!$E$3:$E$18,A2449),Sheet2!$F$3:$F$18),"其他")</f>
        <v>PHP工程师</v>
      </c>
      <c r="C2449" t="s">
        <v>40</v>
      </c>
      <c r="D2449" t="s">
        <v>23</v>
      </c>
      <c r="E2449" t="s">
        <v>16</v>
      </c>
      <c r="F2449" t="s">
        <v>743</v>
      </c>
      <c r="G2449" t="s">
        <v>5675</v>
      </c>
      <c r="H2449" t="s">
        <v>11</v>
      </c>
      <c r="I2449" t="s">
        <v>12</v>
      </c>
      <c r="J2449">
        <v>1</v>
      </c>
      <c r="K2449" t="s">
        <v>11098</v>
      </c>
      <c r="L2449" t="str">
        <f>LEFT(K2449,LEN(K2449)-3)</f>
        <v>1.5</v>
      </c>
      <c r="M2449" t="str">
        <f>RIGHT(K2449,3)</f>
        <v>万/月</v>
      </c>
    </row>
    <row r="2450" spans="1:13" x14ac:dyDescent="0.2">
      <c r="A2450" t="s">
        <v>5680</v>
      </c>
      <c r="B2450" t="str">
        <f>IFERROR(LOOKUP(1,0/SEARCH(Sheet2!$E$3:$E$18,A2450),Sheet2!$F$3:$F$18),"其他")</f>
        <v>PHP工程师</v>
      </c>
      <c r="C2450" t="s">
        <v>79</v>
      </c>
      <c r="D2450" t="s">
        <v>35</v>
      </c>
      <c r="E2450" t="s">
        <v>8</v>
      </c>
      <c r="F2450" t="s">
        <v>1961</v>
      </c>
      <c r="G2450" t="s">
        <v>5681</v>
      </c>
      <c r="H2450" t="s">
        <v>11</v>
      </c>
      <c r="I2450" t="s">
        <v>12</v>
      </c>
      <c r="J2450">
        <v>1</v>
      </c>
      <c r="K2450" t="s">
        <v>11100</v>
      </c>
      <c r="L2450" t="str">
        <f>LEFT(K2450,LEN(K2450)-3)</f>
        <v>1.8</v>
      </c>
      <c r="M2450" t="str">
        <f>RIGHT(K2450,3)</f>
        <v>万/月</v>
      </c>
    </row>
    <row r="2451" spans="1:13" x14ac:dyDescent="0.2">
      <c r="A2451" t="s">
        <v>481</v>
      </c>
      <c r="B2451" t="str">
        <f>IFERROR(LOOKUP(1,0/SEARCH(Sheet2!$E$3:$E$18,A2451),Sheet2!$F$3:$F$18),"其他")</f>
        <v>PHP工程师</v>
      </c>
      <c r="C2451" t="s">
        <v>40</v>
      </c>
      <c r="D2451" t="s">
        <v>15</v>
      </c>
      <c r="E2451" t="s">
        <v>16</v>
      </c>
      <c r="F2451" t="s">
        <v>1388</v>
      </c>
      <c r="G2451" t="s">
        <v>5682</v>
      </c>
      <c r="H2451" t="s">
        <v>11</v>
      </c>
      <c r="I2451" t="s">
        <v>81</v>
      </c>
      <c r="J2451">
        <v>1</v>
      </c>
      <c r="K2451" t="s">
        <v>11098</v>
      </c>
      <c r="L2451" t="str">
        <f>LEFT(K2451,LEN(K2451)-3)</f>
        <v>1.5</v>
      </c>
      <c r="M2451" t="str">
        <f>RIGHT(K2451,3)</f>
        <v>万/月</v>
      </c>
    </row>
    <row r="2452" spans="1:13" x14ac:dyDescent="0.2">
      <c r="A2452" t="s">
        <v>481</v>
      </c>
      <c r="B2452" t="str">
        <f>IFERROR(LOOKUP(1,0/SEARCH(Sheet2!$E$3:$E$18,A2452),Sheet2!$F$3:$F$18),"其他")</f>
        <v>PHP工程师</v>
      </c>
      <c r="C2452" t="s">
        <v>40</v>
      </c>
      <c r="D2452" t="s">
        <v>35</v>
      </c>
      <c r="E2452" t="s">
        <v>8</v>
      </c>
      <c r="F2452" t="s">
        <v>5686</v>
      </c>
      <c r="G2452" t="s">
        <v>5687</v>
      </c>
      <c r="H2452" t="s">
        <v>38</v>
      </c>
      <c r="I2452" t="s">
        <v>12</v>
      </c>
      <c r="J2452">
        <v>1</v>
      </c>
      <c r="K2452" t="s">
        <v>11098</v>
      </c>
      <c r="L2452" t="str">
        <f>LEFT(K2452,LEN(K2452)-3)</f>
        <v>1.5</v>
      </c>
      <c r="M2452" t="str">
        <f>RIGHT(K2452,3)</f>
        <v>万/月</v>
      </c>
    </row>
    <row r="2453" spans="1:13" x14ac:dyDescent="0.2">
      <c r="A2453" t="s">
        <v>5688</v>
      </c>
      <c r="B2453" t="str">
        <f>IFERROR(LOOKUP(1,0/SEARCH(Sheet2!$E$3:$E$18,A2453),Sheet2!$F$3:$F$18),"其他")</f>
        <v>数据分析工程师</v>
      </c>
      <c r="C2453" t="s">
        <v>138</v>
      </c>
      <c r="D2453" t="s">
        <v>7</v>
      </c>
      <c r="E2453" t="s">
        <v>143</v>
      </c>
      <c r="F2453" t="s">
        <v>743</v>
      </c>
      <c r="G2453" t="s">
        <v>5689</v>
      </c>
      <c r="H2453" t="s">
        <v>38</v>
      </c>
      <c r="I2453" t="s">
        <v>12</v>
      </c>
      <c r="J2453">
        <v>1</v>
      </c>
      <c r="K2453" t="s">
        <v>11096</v>
      </c>
      <c r="L2453" t="str">
        <f>LEFT(K2453,LEN(K2453)-3)</f>
        <v>2</v>
      </c>
      <c r="M2453" t="str">
        <f>RIGHT(K2453,3)</f>
        <v>万/月</v>
      </c>
    </row>
    <row r="2454" spans="1:13" x14ac:dyDescent="0.2">
      <c r="A2454" t="s">
        <v>495</v>
      </c>
      <c r="B2454" t="str">
        <f>IFERROR(LOOKUP(1,0/SEARCH(Sheet2!$E$3:$E$18,A2454),Sheet2!$F$3:$F$18),"其他")</f>
        <v>PHP工程师</v>
      </c>
      <c r="C2454" t="s">
        <v>79</v>
      </c>
      <c r="D2454" t="s">
        <v>35</v>
      </c>
      <c r="E2454" t="s">
        <v>8</v>
      </c>
      <c r="F2454" t="s">
        <v>743</v>
      </c>
      <c r="G2454" t="s">
        <v>5517</v>
      </c>
      <c r="H2454" t="s">
        <v>38</v>
      </c>
      <c r="I2454" t="s">
        <v>12</v>
      </c>
      <c r="J2454">
        <v>1</v>
      </c>
      <c r="K2454" t="s">
        <v>11100</v>
      </c>
      <c r="L2454" t="str">
        <f>LEFT(K2454,LEN(K2454)-3)</f>
        <v>1.8</v>
      </c>
      <c r="M2454" t="str">
        <f>RIGHT(K2454,3)</f>
        <v>万/月</v>
      </c>
    </row>
    <row r="2455" spans="1:13" x14ac:dyDescent="0.2">
      <c r="A2455" t="s">
        <v>5857</v>
      </c>
      <c r="B2455" t="str">
        <f>IFERROR(LOOKUP(1,0/SEARCH(Sheet2!$E$3:$E$18,A2455),Sheet2!$F$3:$F$18),"其他")</f>
        <v>PHP工程师</v>
      </c>
      <c r="C2455" t="s">
        <v>40</v>
      </c>
      <c r="D2455" t="s">
        <v>23</v>
      </c>
      <c r="E2455" t="s">
        <v>8</v>
      </c>
      <c r="F2455" t="s">
        <v>1722</v>
      </c>
      <c r="G2455" t="s">
        <v>5858</v>
      </c>
      <c r="H2455" t="s">
        <v>11</v>
      </c>
      <c r="I2455" t="s">
        <v>12</v>
      </c>
      <c r="J2455">
        <v>1</v>
      </c>
      <c r="K2455" t="s">
        <v>11098</v>
      </c>
      <c r="L2455" t="str">
        <f>LEFT(K2455,LEN(K2455)-3)</f>
        <v>1.5</v>
      </c>
      <c r="M2455" t="str">
        <f>RIGHT(K2455,3)</f>
        <v>万/月</v>
      </c>
    </row>
    <row r="2456" spans="1:13" x14ac:dyDescent="0.2">
      <c r="A2456" t="s">
        <v>517</v>
      </c>
      <c r="B2456" t="str">
        <f>IFERROR(LOOKUP(1,0/SEARCH(Sheet2!$E$3:$E$18,A2456),Sheet2!$F$3:$F$18),"其他")</f>
        <v>PHP工程师</v>
      </c>
      <c r="C2456" t="s">
        <v>40</v>
      </c>
      <c r="D2456" t="s">
        <v>7</v>
      </c>
      <c r="E2456" t="s">
        <v>139</v>
      </c>
      <c r="F2456" t="s">
        <v>5226</v>
      </c>
      <c r="G2456" t="s">
        <v>1166</v>
      </c>
      <c r="H2456" t="s">
        <v>26</v>
      </c>
      <c r="I2456" t="s">
        <v>50</v>
      </c>
      <c r="J2456">
        <v>1</v>
      </c>
      <c r="K2456" t="s">
        <v>11098</v>
      </c>
      <c r="L2456" t="str">
        <f>LEFT(K2456,LEN(K2456)-3)</f>
        <v>1.5</v>
      </c>
      <c r="M2456" t="str">
        <f>RIGHT(K2456,3)</f>
        <v>万/月</v>
      </c>
    </row>
    <row r="2457" spans="1:13" x14ac:dyDescent="0.2">
      <c r="A2457" t="s">
        <v>495</v>
      </c>
      <c r="B2457" t="str">
        <f>IFERROR(LOOKUP(1,0/SEARCH(Sheet2!$E$3:$E$18,A2457),Sheet2!$F$3:$F$18),"其他")</f>
        <v>PHP工程师</v>
      </c>
      <c r="C2457" t="s">
        <v>40</v>
      </c>
      <c r="D2457" t="s">
        <v>35</v>
      </c>
      <c r="E2457" t="s">
        <v>8</v>
      </c>
      <c r="F2457" t="s">
        <v>1961</v>
      </c>
      <c r="G2457" t="s">
        <v>6960</v>
      </c>
      <c r="H2457" t="s">
        <v>11</v>
      </c>
      <c r="I2457" t="s">
        <v>12</v>
      </c>
      <c r="J2457">
        <v>1</v>
      </c>
      <c r="K2457" t="s">
        <v>11098</v>
      </c>
      <c r="L2457" t="str">
        <f>LEFT(K2457,LEN(K2457)-3)</f>
        <v>1.5</v>
      </c>
      <c r="M2457" t="str">
        <f>RIGHT(K2457,3)</f>
        <v>万/月</v>
      </c>
    </row>
    <row r="2458" spans="1:13" x14ac:dyDescent="0.2">
      <c r="A2458" t="s">
        <v>481</v>
      </c>
      <c r="B2458" t="str">
        <f>IFERROR(LOOKUP(1,0/SEARCH(Sheet2!$E$3:$E$18,A2458),Sheet2!$F$3:$F$18),"其他")</f>
        <v>PHP工程师</v>
      </c>
      <c r="C2458" t="s">
        <v>79</v>
      </c>
      <c r="D2458" t="s">
        <v>35</v>
      </c>
      <c r="E2458" t="s">
        <v>8</v>
      </c>
      <c r="F2458" t="s">
        <v>6263</v>
      </c>
      <c r="G2458" t="s">
        <v>7776</v>
      </c>
      <c r="H2458" t="s">
        <v>11</v>
      </c>
      <c r="I2458" t="s">
        <v>12</v>
      </c>
      <c r="J2458">
        <v>1</v>
      </c>
      <c r="K2458" t="s">
        <v>11100</v>
      </c>
      <c r="L2458" t="str">
        <f>LEFT(K2458,LEN(K2458)-3)</f>
        <v>1.8</v>
      </c>
      <c r="M2458" t="str">
        <f>RIGHT(K2458,3)</f>
        <v>万/月</v>
      </c>
    </row>
    <row r="2459" spans="1:13" x14ac:dyDescent="0.2">
      <c r="A2459" t="s">
        <v>7781</v>
      </c>
      <c r="B2459" t="str">
        <f>IFERROR(LOOKUP(1,0/SEARCH(Sheet2!$E$3:$E$18,A2459),Sheet2!$F$3:$F$18),"其他")</f>
        <v>PHP工程师</v>
      </c>
      <c r="C2459" t="s">
        <v>40</v>
      </c>
      <c r="D2459" t="s">
        <v>35</v>
      </c>
      <c r="E2459" t="s">
        <v>8</v>
      </c>
      <c r="F2459" t="s">
        <v>7782</v>
      </c>
      <c r="G2459" t="s">
        <v>5727</v>
      </c>
      <c r="H2459" t="s">
        <v>26</v>
      </c>
      <c r="I2459" t="s">
        <v>129</v>
      </c>
      <c r="J2459">
        <v>1</v>
      </c>
      <c r="K2459" t="s">
        <v>11098</v>
      </c>
      <c r="L2459" t="str">
        <f>LEFT(K2459,LEN(K2459)-3)</f>
        <v>1.5</v>
      </c>
      <c r="M2459" t="str">
        <f>RIGHT(K2459,3)</f>
        <v>万/月</v>
      </c>
    </row>
    <row r="2460" spans="1:13" x14ac:dyDescent="0.2">
      <c r="A2460" t="s">
        <v>7784</v>
      </c>
      <c r="B2460" t="str">
        <f>IFERROR(LOOKUP(1,0/SEARCH(Sheet2!$E$3:$E$18,A2460),Sheet2!$F$3:$F$18),"其他")</f>
        <v>PHP工程师</v>
      </c>
      <c r="C2460" t="s">
        <v>138</v>
      </c>
      <c r="D2460" t="s">
        <v>35</v>
      </c>
      <c r="E2460" t="s">
        <v>16</v>
      </c>
      <c r="F2460" t="s">
        <v>1809</v>
      </c>
      <c r="G2460" t="s">
        <v>7785</v>
      </c>
      <c r="H2460" t="s">
        <v>11</v>
      </c>
      <c r="I2460" t="s">
        <v>12</v>
      </c>
      <c r="J2460">
        <v>1</v>
      </c>
      <c r="K2460" t="s">
        <v>11096</v>
      </c>
      <c r="L2460" t="str">
        <f>LEFT(K2460,LEN(K2460)-3)</f>
        <v>2</v>
      </c>
      <c r="M2460" t="str">
        <f>RIGHT(K2460,3)</f>
        <v>万/月</v>
      </c>
    </row>
    <row r="2461" spans="1:13" x14ac:dyDescent="0.2">
      <c r="A2461" t="s">
        <v>481</v>
      </c>
      <c r="B2461" t="str">
        <f>IFERROR(LOOKUP(1,0/SEARCH(Sheet2!$E$3:$E$18,A2461),Sheet2!$F$3:$F$18),"其他")</f>
        <v>PHP工程师</v>
      </c>
      <c r="C2461" t="s">
        <v>138</v>
      </c>
      <c r="D2461" t="s">
        <v>65</v>
      </c>
      <c r="E2461" t="s">
        <v>8</v>
      </c>
      <c r="F2461" t="s">
        <v>2579</v>
      </c>
      <c r="G2461" t="s">
        <v>7787</v>
      </c>
      <c r="H2461" t="s">
        <v>38</v>
      </c>
      <c r="I2461" t="s">
        <v>12</v>
      </c>
      <c r="J2461">
        <v>1</v>
      </c>
      <c r="K2461" t="s">
        <v>11096</v>
      </c>
      <c r="L2461" t="str">
        <f>LEFT(K2461,LEN(K2461)-3)</f>
        <v>2</v>
      </c>
      <c r="M2461" t="str">
        <f>RIGHT(K2461,3)</f>
        <v>万/月</v>
      </c>
    </row>
    <row r="2462" spans="1:13" x14ac:dyDescent="0.2">
      <c r="A2462" t="s">
        <v>481</v>
      </c>
      <c r="B2462" t="str">
        <f>IFERROR(LOOKUP(1,0/SEARCH(Sheet2!$E$3:$E$18,A2462),Sheet2!$F$3:$F$18),"其他")</f>
        <v>PHP工程师</v>
      </c>
      <c r="C2462" t="s">
        <v>40</v>
      </c>
      <c r="D2462" t="s">
        <v>65</v>
      </c>
      <c r="E2462" t="s">
        <v>16</v>
      </c>
      <c r="F2462" t="s">
        <v>1192</v>
      </c>
      <c r="G2462" t="s">
        <v>1166</v>
      </c>
      <c r="H2462" t="s">
        <v>26</v>
      </c>
      <c r="I2462" t="s">
        <v>50</v>
      </c>
      <c r="J2462">
        <v>1</v>
      </c>
      <c r="K2462" t="s">
        <v>11098</v>
      </c>
      <c r="L2462" t="str">
        <f>LEFT(K2462,LEN(K2462)-3)</f>
        <v>1.5</v>
      </c>
      <c r="M2462" t="str">
        <f>RIGHT(K2462,3)</f>
        <v>万/月</v>
      </c>
    </row>
    <row r="2463" spans="1:13" x14ac:dyDescent="0.2">
      <c r="A2463" t="s">
        <v>495</v>
      </c>
      <c r="B2463" t="str">
        <f>IFERROR(LOOKUP(1,0/SEARCH(Sheet2!$E$3:$E$18,A2463),Sheet2!$F$3:$F$18),"其他")</f>
        <v>PHP工程师</v>
      </c>
      <c r="C2463" t="s">
        <v>138</v>
      </c>
      <c r="D2463" t="s">
        <v>35</v>
      </c>
      <c r="E2463" t="s">
        <v>8</v>
      </c>
      <c r="F2463" t="s">
        <v>1809</v>
      </c>
      <c r="G2463" t="s">
        <v>7795</v>
      </c>
      <c r="H2463" t="s">
        <v>26</v>
      </c>
      <c r="I2463" t="s">
        <v>12</v>
      </c>
      <c r="J2463">
        <v>1</v>
      </c>
      <c r="K2463" t="s">
        <v>11096</v>
      </c>
      <c r="L2463" t="str">
        <f>LEFT(K2463,LEN(K2463)-3)</f>
        <v>2</v>
      </c>
      <c r="M2463" t="str">
        <f>RIGHT(K2463,3)</f>
        <v>万/月</v>
      </c>
    </row>
    <row r="2464" spans="1:13" x14ac:dyDescent="0.2">
      <c r="A2464" t="s">
        <v>3075</v>
      </c>
      <c r="B2464" t="str">
        <f>IFERROR(LOOKUP(1,0/SEARCH(Sheet2!$E$3:$E$18,A2464),Sheet2!$F$3:$F$18),"其他")</f>
        <v>PHP工程师</v>
      </c>
      <c r="C2464" t="s">
        <v>40</v>
      </c>
      <c r="D2464" t="s">
        <v>35</v>
      </c>
      <c r="E2464" t="s">
        <v>16</v>
      </c>
      <c r="F2464" t="s">
        <v>1809</v>
      </c>
      <c r="G2464" t="s">
        <v>7804</v>
      </c>
      <c r="H2464" t="s">
        <v>38</v>
      </c>
      <c r="I2464" t="s">
        <v>12</v>
      </c>
      <c r="J2464">
        <v>1</v>
      </c>
      <c r="K2464" t="s">
        <v>11098</v>
      </c>
      <c r="L2464" t="str">
        <f>LEFT(K2464,LEN(K2464)-3)</f>
        <v>1.5</v>
      </c>
      <c r="M2464" t="str">
        <f>RIGHT(K2464,3)</f>
        <v>万/月</v>
      </c>
    </row>
    <row r="2465" spans="1:13" x14ac:dyDescent="0.2">
      <c r="A2465" t="s">
        <v>495</v>
      </c>
      <c r="B2465" t="str">
        <f>IFERROR(LOOKUP(1,0/SEARCH(Sheet2!$E$3:$E$18,A2465),Sheet2!$F$3:$F$18),"其他")</f>
        <v>PHP工程师</v>
      </c>
      <c r="C2465" t="s">
        <v>40</v>
      </c>
      <c r="D2465" t="s">
        <v>35</v>
      </c>
      <c r="E2465" t="s">
        <v>8</v>
      </c>
      <c r="F2465" t="s">
        <v>6263</v>
      </c>
      <c r="G2465" t="s">
        <v>7805</v>
      </c>
      <c r="H2465" t="s">
        <v>42</v>
      </c>
      <c r="I2465" t="s">
        <v>12</v>
      </c>
      <c r="J2465">
        <v>1</v>
      </c>
      <c r="K2465" t="s">
        <v>11098</v>
      </c>
      <c r="L2465" t="str">
        <f>LEFT(K2465,LEN(K2465)-3)</f>
        <v>1.5</v>
      </c>
      <c r="M2465" t="str">
        <f>RIGHT(K2465,3)</f>
        <v>万/月</v>
      </c>
    </row>
    <row r="2466" spans="1:13" x14ac:dyDescent="0.2">
      <c r="A2466" t="s">
        <v>481</v>
      </c>
      <c r="B2466" t="str">
        <f>IFERROR(LOOKUP(1,0/SEARCH(Sheet2!$E$3:$E$18,A2466),Sheet2!$F$3:$F$18),"其他")</f>
        <v>PHP工程师</v>
      </c>
      <c r="C2466" t="s">
        <v>138</v>
      </c>
      <c r="D2466" t="s">
        <v>65</v>
      </c>
      <c r="E2466" t="s">
        <v>16</v>
      </c>
      <c r="F2466" t="s">
        <v>1809</v>
      </c>
      <c r="G2466" t="s">
        <v>7808</v>
      </c>
      <c r="H2466" t="s">
        <v>93</v>
      </c>
      <c r="I2466" t="s">
        <v>12</v>
      </c>
      <c r="J2466">
        <v>1</v>
      </c>
      <c r="K2466" t="s">
        <v>11096</v>
      </c>
      <c r="L2466" t="str">
        <f>LEFT(K2466,LEN(K2466)-3)</f>
        <v>2</v>
      </c>
      <c r="M2466" t="str">
        <f>RIGHT(K2466,3)</f>
        <v>万/月</v>
      </c>
    </row>
    <row r="2467" spans="1:13" x14ac:dyDescent="0.2">
      <c r="A2467" t="s">
        <v>486</v>
      </c>
      <c r="B2467" t="str">
        <f>IFERROR(LOOKUP(1,0/SEARCH(Sheet2!$E$3:$E$18,A2467),Sheet2!$F$3:$F$18),"其他")</f>
        <v>PHP工程师</v>
      </c>
      <c r="C2467" t="s">
        <v>40</v>
      </c>
      <c r="D2467" t="s">
        <v>35</v>
      </c>
      <c r="E2467" t="s">
        <v>8</v>
      </c>
      <c r="F2467" t="s">
        <v>1809</v>
      </c>
      <c r="G2467" t="s">
        <v>7809</v>
      </c>
      <c r="H2467" t="s">
        <v>93</v>
      </c>
      <c r="I2467" t="s">
        <v>12</v>
      </c>
      <c r="J2467">
        <v>1</v>
      </c>
      <c r="K2467" t="s">
        <v>11098</v>
      </c>
      <c r="L2467" t="str">
        <f>LEFT(K2467,LEN(K2467)-3)</f>
        <v>1.5</v>
      </c>
      <c r="M2467" t="str">
        <f>RIGHT(K2467,3)</f>
        <v>万/月</v>
      </c>
    </row>
    <row r="2468" spans="1:13" x14ac:dyDescent="0.2">
      <c r="A2468" t="s">
        <v>486</v>
      </c>
      <c r="B2468" t="str">
        <f>IFERROR(LOOKUP(1,0/SEARCH(Sheet2!$E$3:$E$18,A2468),Sheet2!$F$3:$F$18),"其他")</f>
        <v>PHP工程师</v>
      </c>
      <c r="C2468" t="s">
        <v>40</v>
      </c>
      <c r="D2468" t="s">
        <v>7</v>
      </c>
      <c r="E2468" t="s">
        <v>139</v>
      </c>
      <c r="F2468" t="s">
        <v>1809</v>
      </c>
      <c r="G2468" t="s">
        <v>7811</v>
      </c>
      <c r="H2468" t="s">
        <v>38</v>
      </c>
      <c r="I2468" t="s">
        <v>12</v>
      </c>
      <c r="J2468">
        <v>1</v>
      </c>
      <c r="K2468" t="s">
        <v>11098</v>
      </c>
      <c r="L2468" t="str">
        <f>LEFT(K2468,LEN(K2468)-3)</f>
        <v>1.5</v>
      </c>
      <c r="M2468" t="str">
        <f>RIGHT(K2468,3)</f>
        <v>万/月</v>
      </c>
    </row>
    <row r="2469" spans="1:13" x14ac:dyDescent="0.2">
      <c r="A2469" t="s">
        <v>7812</v>
      </c>
      <c r="B2469" t="str">
        <f>IFERROR(LOOKUP(1,0/SEARCH(Sheet2!$E$3:$E$18,A2469),Sheet2!$F$3:$F$18),"其他")</f>
        <v>PHP工程师</v>
      </c>
      <c r="C2469" t="s">
        <v>138</v>
      </c>
      <c r="D2469" t="s">
        <v>65</v>
      </c>
      <c r="E2469" t="s">
        <v>8</v>
      </c>
      <c r="F2469" t="s">
        <v>2579</v>
      </c>
      <c r="G2469" t="s">
        <v>7813</v>
      </c>
      <c r="H2469" t="s">
        <v>11</v>
      </c>
      <c r="I2469" t="s">
        <v>12</v>
      </c>
      <c r="J2469">
        <v>1</v>
      </c>
      <c r="K2469" t="s">
        <v>11096</v>
      </c>
      <c r="L2469" t="str">
        <f>LEFT(K2469,LEN(K2469)-3)</f>
        <v>2</v>
      </c>
      <c r="M2469" t="str">
        <f>RIGHT(K2469,3)</f>
        <v>万/月</v>
      </c>
    </row>
    <row r="2470" spans="1:13" x14ac:dyDescent="0.2">
      <c r="A2470" t="s">
        <v>481</v>
      </c>
      <c r="B2470" t="str">
        <f>IFERROR(LOOKUP(1,0/SEARCH(Sheet2!$E$3:$E$18,A2470),Sheet2!$F$3:$F$18),"其他")</f>
        <v>PHP工程师</v>
      </c>
      <c r="C2470" t="s">
        <v>40</v>
      </c>
      <c r="D2470" t="s">
        <v>23</v>
      </c>
      <c r="E2470" t="s">
        <v>16</v>
      </c>
      <c r="F2470" t="s">
        <v>1809</v>
      </c>
      <c r="G2470" t="s">
        <v>7819</v>
      </c>
      <c r="H2470" t="s">
        <v>11</v>
      </c>
      <c r="I2470" t="s">
        <v>12</v>
      </c>
      <c r="J2470">
        <v>1</v>
      </c>
      <c r="K2470" t="s">
        <v>11098</v>
      </c>
      <c r="L2470" t="str">
        <f>LEFT(K2470,LEN(K2470)-3)</f>
        <v>1.5</v>
      </c>
      <c r="M2470" t="str">
        <f>RIGHT(K2470,3)</f>
        <v>万/月</v>
      </c>
    </row>
    <row r="2471" spans="1:13" x14ac:dyDescent="0.2">
      <c r="A2471" t="s">
        <v>7821</v>
      </c>
      <c r="B2471" t="str">
        <f>IFERROR(LOOKUP(1,0/SEARCH(Sheet2!$E$3:$E$18,A2471),Sheet2!$F$3:$F$18),"其他")</f>
        <v>PHP工程师</v>
      </c>
      <c r="C2471" t="s">
        <v>40</v>
      </c>
      <c r="D2471" t="s">
        <v>35</v>
      </c>
      <c r="E2471" t="s">
        <v>16</v>
      </c>
      <c r="F2471" t="s">
        <v>5989</v>
      </c>
      <c r="G2471" t="s">
        <v>7822</v>
      </c>
      <c r="H2471" t="s">
        <v>11</v>
      </c>
      <c r="I2471" t="s">
        <v>12</v>
      </c>
      <c r="J2471">
        <v>1</v>
      </c>
      <c r="K2471" t="s">
        <v>11098</v>
      </c>
      <c r="L2471" t="str">
        <f>LEFT(K2471,LEN(K2471)-3)</f>
        <v>1.5</v>
      </c>
      <c r="M2471" t="str">
        <f>RIGHT(K2471,3)</f>
        <v>万/月</v>
      </c>
    </row>
    <row r="2472" spans="1:13" x14ac:dyDescent="0.2">
      <c r="A2472" t="s">
        <v>3060</v>
      </c>
      <c r="B2472" t="str">
        <f>IFERROR(LOOKUP(1,0/SEARCH(Sheet2!$E$3:$E$18,A2472),Sheet2!$F$3:$F$18),"其他")</f>
        <v>PHP工程师</v>
      </c>
      <c r="C2472" t="s">
        <v>138</v>
      </c>
      <c r="D2472" t="s">
        <v>65</v>
      </c>
      <c r="E2472" t="s">
        <v>16</v>
      </c>
      <c r="F2472" t="s">
        <v>1809</v>
      </c>
      <c r="G2472" t="s">
        <v>7824</v>
      </c>
      <c r="H2472" t="s">
        <v>38</v>
      </c>
      <c r="I2472" t="s">
        <v>12</v>
      </c>
      <c r="J2472">
        <v>1</v>
      </c>
      <c r="K2472" t="s">
        <v>11096</v>
      </c>
      <c r="L2472" t="str">
        <f>LEFT(K2472,LEN(K2472)-3)</f>
        <v>2</v>
      </c>
      <c r="M2472" t="str">
        <f>RIGHT(K2472,3)</f>
        <v>万/月</v>
      </c>
    </row>
    <row r="2473" spans="1:13" x14ac:dyDescent="0.2">
      <c r="A2473" t="s">
        <v>481</v>
      </c>
      <c r="B2473" t="str">
        <f>IFERROR(LOOKUP(1,0/SEARCH(Sheet2!$E$3:$E$18,A2473),Sheet2!$F$3:$F$18),"其他")</f>
        <v>PHP工程师</v>
      </c>
      <c r="C2473" t="s">
        <v>40</v>
      </c>
      <c r="D2473" t="s">
        <v>65</v>
      </c>
      <c r="E2473" t="s">
        <v>8</v>
      </c>
      <c r="F2473" t="s">
        <v>1809</v>
      </c>
      <c r="G2473" t="s">
        <v>7828</v>
      </c>
      <c r="H2473" t="s">
        <v>38</v>
      </c>
      <c r="I2473" t="s">
        <v>12</v>
      </c>
      <c r="J2473">
        <v>1</v>
      </c>
      <c r="K2473" t="s">
        <v>11098</v>
      </c>
      <c r="L2473" t="str">
        <f>LEFT(K2473,LEN(K2473)-3)</f>
        <v>1.5</v>
      </c>
      <c r="M2473" t="str">
        <f>RIGHT(K2473,3)</f>
        <v>万/月</v>
      </c>
    </row>
    <row r="2474" spans="1:13" x14ac:dyDescent="0.2">
      <c r="A2474" t="s">
        <v>7800</v>
      </c>
      <c r="B2474" t="str">
        <f>IFERROR(LOOKUP(1,0/SEARCH(Sheet2!$E$3:$E$18,A2474),Sheet2!$F$3:$F$18),"其他")</f>
        <v>Web工程师</v>
      </c>
      <c r="C2474" t="s">
        <v>79</v>
      </c>
      <c r="D2474" t="s">
        <v>15</v>
      </c>
      <c r="E2474" t="s">
        <v>8</v>
      </c>
      <c r="F2474" t="s">
        <v>5989</v>
      </c>
      <c r="G2474" t="s">
        <v>7610</v>
      </c>
      <c r="H2474" t="s">
        <v>26</v>
      </c>
      <c r="I2474" t="s">
        <v>50</v>
      </c>
      <c r="J2474">
        <v>1</v>
      </c>
      <c r="K2474" t="s">
        <v>11100</v>
      </c>
      <c r="L2474" t="str">
        <f>LEFT(K2474,LEN(K2474)-3)</f>
        <v>1.8</v>
      </c>
      <c r="M2474" t="str">
        <f>RIGHT(K2474,3)</f>
        <v>万/月</v>
      </c>
    </row>
    <row r="2475" spans="1:13" x14ac:dyDescent="0.2">
      <c r="A2475" t="s">
        <v>7842</v>
      </c>
      <c r="B2475" t="str">
        <f>IFERROR(LOOKUP(1,0/SEARCH(Sheet2!$E$3:$E$18,A2475),Sheet2!$F$3:$F$18),"其他")</f>
        <v>PHP工程师</v>
      </c>
      <c r="C2475" t="s">
        <v>138</v>
      </c>
      <c r="D2475" t="s">
        <v>65</v>
      </c>
      <c r="E2475" t="s">
        <v>8</v>
      </c>
      <c r="F2475" t="s">
        <v>6004</v>
      </c>
      <c r="G2475" t="s">
        <v>6005</v>
      </c>
      <c r="H2475" t="s">
        <v>11</v>
      </c>
      <c r="I2475" t="s">
        <v>20</v>
      </c>
      <c r="J2475">
        <v>1</v>
      </c>
      <c r="K2475" t="s">
        <v>11096</v>
      </c>
      <c r="L2475" t="str">
        <f>LEFT(K2475,LEN(K2475)-3)</f>
        <v>2</v>
      </c>
      <c r="M2475" t="str">
        <f>RIGHT(K2475,3)</f>
        <v>万/月</v>
      </c>
    </row>
    <row r="2476" spans="1:13" x14ac:dyDescent="0.2">
      <c r="A2476" t="s">
        <v>7844</v>
      </c>
      <c r="B2476" t="str">
        <f>IFERROR(LOOKUP(1,0/SEARCH(Sheet2!$E$3:$E$18,A2476),Sheet2!$F$3:$F$18),"其他")</f>
        <v>PHP工程师</v>
      </c>
      <c r="C2476" t="s">
        <v>138</v>
      </c>
      <c r="D2476" t="s">
        <v>7</v>
      </c>
      <c r="E2476" t="s">
        <v>16</v>
      </c>
      <c r="F2476" t="s">
        <v>1809</v>
      </c>
      <c r="G2476" t="s">
        <v>7845</v>
      </c>
      <c r="H2476" t="s">
        <v>19</v>
      </c>
      <c r="I2476" t="s">
        <v>50</v>
      </c>
      <c r="J2476">
        <v>1</v>
      </c>
      <c r="K2476" t="s">
        <v>11096</v>
      </c>
      <c r="L2476" t="str">
        <f>LEFT(K2476,LEN(K2476)-3)</f>
        <v>2</v>
      </c>
      <c r="M2476" t="str">
        <f>RIGHT(K2476,3)</f>
        <v>万/月</v>
      </c>
    </row>
    <row r="2477" spans="1:13" x14ac:dyDescent="0.2">
      <c r="A2477" t="s">
        <v>7846</v>
      </c>
      <c r="B2477" t="str">
        <f>IFERROR(LOOKUP(1,0/SEARCH(Sheet2!$E$3:$E$18,A2477),Sheet2!$F$3:$F$18),"其他")</f>
        <v>PHP工程师</v>
      </c>
      <c r="C2477" t="s">
        <v>389</v>
      </c>
      <c r="D2477" t="s">
        <v>35</v>
      </c>
      <c r="E2477" t="s">
        <v>16</v>
      </c>
      <c r="F2477" t="s">
        <v>1809</v>
      </c>
      <c r="G2477" t="s">
        <v>5787</v>
      </c>
      <c r="H2477" t="s">
        <v>11</v>
      </c>
      <c r="I2477" t="s">
        <v>12</v>
      </c>
      <c r="J2477">
        <v>1</v>
      </c>
      <c r="K2477" t="s">
        <v>11104</v>
      </c>
      <c r="L2477" t="str">
        <f>LEFT(K2477,LEN(K2477)-3)</f>
        <v>2.5</v>
      </c>
      <c r="M2477" t="str">
        <f>RIGHT(K2477,3)</f>
        <v>万/月</v>
      </c>
    </row>
    <row r="2478" spans="1:13" x14ac:dyDescent="0.2">
      <c r="A2478" t="s">
        <v>7849</v>
      </c>
      <c r="B2478" t="str">
        <f>IFERROR(LOOKUP(1,0/SEARCH(Sheet2!$E$3:$E$18,A2478),Sheet2!$F$3:$F$18),"其他")</f>
        <v>PHP工程师</v>
      </c>
      <c r="C2478" t="s">
        <v>138</v>
      </c>
      <c r="D2478" t="s">
        <v>35</v>
      </c>
      <c r="E2478" t="s">
        <v>8</v>
      </c>
      <c r="F2478" t="s">
        <v>5989</v>
      </c>
      <c r="G2478" t="s">
        <v>7850</v>
      </c>
      <c r="H2478" t="s">
        <v>38</v>
      </c>
      <c r="I2478" t="s">
        <v>50</v>
      </c>
      <c r="J2478">
        <v>1</v>
      </c>
      <c r="K2478" t="s">
        <v>11096</v>
      </c>
      <c r="L2478" t="str">
        <f>LEFT(K2478,LEN(K2478)-3)</f>
        <v>2</v>
      </c>
      <c r="M2478" t="str">
        <f>RIGHT(K2478,3)</f>
        <v>万/月</v>
      </c>
    </row>
    <row r="2479" spans="1:13" x14ac:dyDescent="0.2">
      <c r="A2479" t="s">
        <v>7853</v>
      </c>
      <c r="B2479" t="str">
        <f>IFERROR(LOOKUP(1,0/SEARCH(Sheet2!$E$3:$E$18,A2479),Sheet2!$F$3:$F$18),"其他")</f>
        <v>PHP工程师</v>
      </c>
      <c r="C2479" t="s">
        <v>7854</v>
      </c>
      <c r="D2479" t="s">
        <v>35</v>
      </c>
      <c r="E2479" t="s">
        <v>16</v>
      </c>
      <c r="F2479" t="s">
        <v>5989</v>
      </c>
      <c r="G2479" t="s">
        <v>7705</v>
      </c>
      <c r="H2479" t="s">
        <v>38</v>
      </c>
      <c r="I2479" t="s">
        <v>12</v>
      </c>
      <c r="J2479">
        <v>1</v>
      </c>
      <c r="K2479" t="s">
        <v>11132</v>
      </c>
      <c r="L2479" t="str">
        <f>LEFT(K2479,LEN(K2479)-3)</f>
        <v>4</v>
      </c>
      <c r="M2479" t="str">
        <f>RIGHT(K2479,3)</f>
        <v>万/月</v>
      </c>
    </row>
    <row r="2480" spans="1:13" x14ac:dyDescent="0.2">
      <c r="A2480" t="s">
        <v>481</v>
      </c>
      <c r="B2480" t="str">
        <f>IFERROR(LOOKUP(1,0/SEARCH(Sheet2!$E$3:$E$18,A2480),Sheet2!$F$3:$F$18),"其他")</f>
        <v>PHP工程师</v>
      </c>
      <c r="C2480" t="s">
        <v>40</v>
      </c>
      <c r="D2480" t="s">
        <v>35</v>
      </c>
      <c r="E2480" t="s">
        <v>16</v>
      </c>
      <c r="F2480" t="s">
        <v>1809</v>
      </c>
      <c r="G2480" t="s">
        <v>7857</v>
      </c>
      <c r="H2480" t="s">
        <v>112</v>
      </c>
      <c r="I2480" t="s">
        <v>12</v>
      </c>
      <c r="J2480">
        <v>1</v>
      </c>
      <c r="K2480" t="s">
        <v>11098</v>
      </c>
      <c r="L2480" t="str">
        <f>LEFT(K2480,LEN(K2480)-3)</f>
        <v>1.5</v>
      </c>
      <c r="M2480" t="str">
        <f>RIGHT(K2480,3)</f>
        <v>万/月</v>
      </c>
    </row>
    <row r="2481" spans="1:13" x14ac:dyDescent="0.2">
      <c r="A2481" t="s">
        <v>481</v>
      </c>
      <c r="B2481" t="str">
        <f>IFERROR(LOOKUP(1,0/SEARCH(Sheet2!$E$3:$E$18,A2481),Sheet2!$F$3:$F$18),"其他")</f>
        <v>PHP工程师</v>
      </c>
      <c r="C2481" t="s">
        <v>40</v>
      </c>
      <c r="D2481" t="s">
        <v>65</v>
      </c>
      <c r="E2481" t="s">
        <v>8</v>
      </c>
      <c r="F2481" t="s">
        <v>1809</v>
      </c>
      <c r="G2481" t="s">
        <v>7863</v>
      </c>
      <c r="H2481" t="s">
        <v>11</v>
      </c>
      <c r="I2481" t="s">
        <v>12</v>
      </c>
      <c r="J2481">
        <v>1</v>
      </c>
      <c r="K2481" t="s">
        <v>11098</v>
      </c>
      <c r="L2481" t="str">
        <f>LEFT(K2481,LEN(K2481)-3)</f>
        <v>1.5</v>
      </c>
      <c r="M2481" t="str">
        <f>RIGHT(K2481,3)</f>
        <v>万/月</v>
      </c>
    </row>
    <row r="2482" spans="1:13" x14ac:dyDescent="0.2">
      <c r="A2482" t="s">
        <v>7868</v>
      </c>
      <c r="B2482" t="str">
        <f>IFERROR(LOOKUP(1,0/SEARCH(Sheet2!$E$3:$E$18,A2482),Sheet2!$F$3:$F$18),"其他")</f>
        <v>PHP工程师</v>
      </c>
      <c r="C2482" t="s">
        <v>40</v>
      </c>
      <c r="D2482" t="s">
        <v>7</v>
      </c>
      <c r="E2482" t="s">
        <v>16</v>
      </c>
      <c r="F2482" t="s">
        <v>7447</v>
      </c>
      <c r="G2482" t="s">
        <v>7869</v>
      </c>
      <c r="H2482" t="s">
        <v>26</v>
      </c>
      <c r="I2482" t="s">
        <v>12</v>
      </c>
      <c r="J2482">
        <v>1</v>
      </c>
      <c r="K2482" t="s">
        <v>11098</v>
      </c>
      <c r="L2482" t="str">
        <f>LEFT(K2482,LEN(K2482)-3)</f>
        <v>1.5</v>
      </c>
      <c r="M2482" t="str">
        <f>RIGHT(K2482,3)</f>
        <v>万/月</v>
      </c>
    </row>
    <row r="2483" spans="1:13" x14ac:dyDescent="0.2">
      <c r="A2483" t="s">
        <v>481</v>
      </c>
      <c r="B2483" t="str">
        <f>IFERROR(LOOKUP(1,0/SEARCH(Sheet2!$E$3:$E$18,A2483),Sheet2!$F$3:$F$18),"其他")</f>
        <v>PHP工程师</v>
      </c>
      <c r="C2483" t="s">
        <v>40</v>
      </c>
      <c r="D2483" t="s">
        <v>35</v>
      </c>
      <c r="E2483" t="s">
        <v>16</v>
      </c>
      <c r="F2483" t="s">
        <v>1192</v>
      </c>
      <c r="G2483" t="s">
        <v>7874</v>
      </c>
      <c r="H2483" t="s">
        <v>11</v>
      </c>
      <c r="I2483" t="s">
        <v>12</v>
      </c>
      <c r="J2483">
        <v>1</v>
      </c>
      <c r="K2483" t="s">
        <v>11098</v>
      </c>
      <c r="L2483" t="str">
        <f>LEFT(K2483,LEN(K2483)-3)</f>
        <v>1.5</v>
      </c>
      <c r="M2483" t="str">
        <f>RIGHT(K2483,3)</f>
        <v>万/月</v>
      </c>
    </row>
    <row r="2484" spans="1:13" x14ac:dyDescent="0.2">
      <c r="A2484" t="s">
        <v>481</v>
      </c>
      <c r="B2484" t="str">
        <f>IFERROR(LOOKUP(1,0/SEARCH(Sheet2!$E$3:$E$18,A2484),Sheet2!$F$3:$F$18),"其他")</f>
        <v>PHP工程师</v>
      </c>
      <c r="C2484" t="s">
        <v>40</v>
      </c>
      <c r="D2484" t="s">
        <v>35</v>
      </c>
      <c r="E2484" t="s">
        <v>8</v>
      </c>
      <c r="F2484" t="s">
        <v>6263</v>
      </c>
      <c r="G2484" t="s">
        <v>7884</v>
      </c>
      <c r="H2484" t="s">
        <v>93</v>
      </c>
      <c r="I2484" t="s">
        <v>12</v>
      </c>
      <c r="J2484">
        <v>1</v>
      </c>
      <c r="K2484" t="s">
        <v>11098</v>
      </c>
      <c r="L2484" t="str">
        <f>LEFT(K2484,LEN(K2484)-3)</f>
        <v>1.5</v>
      </c>
      <c r="M2484" t="str">
        <f>RIGHT(K2484,3)</f>
        <v>万/月</v>
      </c>
    </row>
    <row r="2485" spans="1:13" x14ac:dyDescent="0.2">
      <c r="A2485" t="s">
        <v>481</v>
      </c>
      <c r="B2485" t="str">
        <f>IFERROR(LOOKUP(1,0/SEARCH(Sheet2!$E$3:$E$18,A2485),Sheet2!$F$3:$F$18),"其他")</f>
        <v>PHP工程师</v>
      </c>
      <c r="C2485" t="s">
        <v>1581</v>
      </c>
      <c r="D2485" t="s">
        <v>35</v>
      </c>
      <c r="E2485" t="s">
        <v>8</v>
      </c>
      <c r="F2485" t="s">
        <v>5989</v>
      </c>
      <c r="G2485" t="s">
        <v>7886</v>
      </c>
      <c r="H2485" t="s">
        <v>11</v>
      </c>
      <c r="I2485" t="s">
        <v>20</v>
      </c>
      <c r="J2485">
        <v>1</v>
      </c>
      <c r="K2485" t="s">
        <v>11097</v>
      </c>
      <c r="L2485" t="str">
        <f>LEFT(K2485,LEN(K2485)-3)</f>
        <v>1.3</v>
      </c>
      <c r="M2485" t="str">
        <f>RIGHT(K2485,3)</f>
        <v>万/月</v>
      </c>
    </row>
    <row r="2486" spans="1:13" x14ac:dyDescent="0.2">
      <c r="A2486" t="s">
        <v>481</v>
      </c>
      <c r="B2486" t="str">
        <f>IFERROR(LOOKUP(1,0/SEARCH(Sheet2!$E$3:$E$18,A2486),Sheet2!$F$3:$F$18),"其他")</f>
        <v>PHP工程师</v>
      </c>
      <c r="C2486" t="s">
        <v>138</v>
      </c>
      <c r="D2486" t="s">
        <v>65</v>
      </c>
      <c r="E2486" t="s">
        <v>16</v>
      </c>
      <c r="F2486" t="s">
        <v>1809</v>
      </c>
      <c r="G2486" t="s">
        <v>7896</v>
      </c>
      <c r="H2486" t="s">
        <v>38</v>
      </c>
      <c r="I2486" t="s">
        <v>12</v>
      </c>
      <c r="J2486">
        <v>1</v>
      </c>
      <c r="K2486" t="s">
        <v>11096</v>
      </c>
      <c r="L2486" t="str">
        <f>LEFT(K2486,LEN(K2486)-3)</f>
        <v>2</v>
      </c>
      <c r="M2486" t="str">
        <f>RIGHT(K2486,3)</f>
        <v>万/月</v>
      </c>
    </row>
    <row r="2487" spans="1:13" x14ac:dyDescent="0.2">
      <c r="A2487" t="s">
        <v>495</v>
      </c>
      <c r="B2487" t="str">
        <f>IFERROR(LOOKUP(1,0/SEARCH(Sheet2!$E$3:$E$18,A2487),Sheet2!$F$3:$F$18),"其他")</f>
        <v>PHP工程师</v>
      </c>
      <c r="C2487" t="s">
        <v>8060</v>
      </c>
      <c r="D2487" t="s">
        <v>35</v>
      </c>
      <c r="E2487" t="s">
        <v>16</v>
      </c>
      <c r="F2487" t="s">
        <v>1809</v>
      </c>
      <c r="G2487" t="s">
        <v>8061</v>
      </c>
      <c r="H2487" t="s">
        <v>93</v>
      </c>
      <c r="I2487" t="s">
        <v>12</v>
      </c>
      <c r="J2487">
        <v>1</v>
      </c>
      <c r="K2487" t="s">
        <v>11121</v>
      </c>
      <c r="L2487" t="str">
        <f>LEFT(K2487,LEN(K2487)-3)</f>
        <v>2.3</v>
      </c>
      <c r="M2487" t="str">
        <f>RIGHT(K2487,3)</f>
        <v>万/月</v>
      </c>
    </row>
    <row r="2488" spans="1:13" x14ac:dyDescent="0.2">
      <c r="A2488" t="s">
        <v>3118</v>
      </c>
      <c r="B2488" t="str">
        <f>IFERROR(LOOKUP(1,0/SEARCH(Sheet2!$E$3:$E$18,A2488),Sheet2!$F$3:$F$18),"其他")</f>
        <v>PHP工程师</v>
      </c>
      <c r="C2488" t="s">
        <v>40</v>
      </c>
      <c r="D2488" t="s">
        <v>35</v>
      </c>
      <c r="E2488" t="s">
        <v>16</v>
      </c>
      <c r="F2488" t="s">
        <v>5989</v>
      </c>
      <c r="G2488" t="s">
        <v>5727</v>
      </c>
      <c r="H2488" t="s">
        <v>26</v>
      </c>
      <c r="I2488" t="s">
        <v>129</v>
      </c>
      <c r="J2488">
        <v>1</v>
      </c>
      <c r="K2488" t="s">
        <v>11098</v>
      </c>
      <c r="L2488" t="str">
        <f>LEFT(K2488,LEN(K2488)-3)</f>
        <v>1.5</v>
      </c>
      <c r="M2488" t="str">
        <f>RIGHT(K2488,3)</f>
        <v>万/月</v>
      </c>
    </row>
    <row r="2489" spans="1:13" x14ac:dyDescent="0.2">
      <c r="A2489" t="s">
        <v>481</v>
      </c>
      <c r="B2489" t="str">
        <f>IFERROR(LOOKUP(1,0/SEARCH(Sheet2!$E$3:$E$18,A2489),Sheet2!$F$3:$F$18),"其他")</f>
        <v>PHP工程师</v>
      </c>
      <c r="C2489" t="s">
        <v>79</v>
      </c>
      <c r="D2489" t="s">
        <v>35</v>
      </c>
      <c r="E2489" t="s">
        <v>16</v>
      </c>
      <c r="F2489" t="s">
        <v>1809</v>
      </c>
      <c r="G2489" t="s">
        <v>8063</v>
      </c>
      <c r="H2489" t="s">
        <v>38</v>
      </c>
      <c r="I2489" t="s">
        <v>12</v>
      </c>
      <c r="J2489">
        <v>1</v>
      </c>
      <c r="K2489" t="s">
        <v>11100</v>
      </c>
      <c r="L2489" t="str">
        <f>LEFT(K2489,LEN(K2489)-3)</f>
        <v>1.8</v>
      </c>
      <c r="M2489" t="str">
        <f>RIGHT(K2489,3)</f>
        <v>万/月</v>
      </c>
    </row>
    <row r="2490" spans="1:13" x14ac:dyDescent="0.2">
      <c r="A2490" t="s">
        <v>481</v>
      </c>
      <c r="B2490" t="str">
        <f>IFERROR(LOOKUP(1,0/SEARCH(Sheet2!$E$3:$E$18,A2490),Sheet2!$F$3:$F$18),"其他")</f>
        <v>PHP工程师</v>
      </c>
      <c r="C2490" t="s">
        <v>138</v>
      </c>
      <c r="D2490" t="s">
        <v>35</v>
      </c>
      <c r="E2490" t="s">
        <v>8</v>
      </c>
      <c r="F2490" t="s">
        <v>1809</v>
      </c>
      <c r="G2490" t="s">
        <v>7531</v>
      </c>
      <c r="H2490" t="s">
        <v>26</v>
      </c>
      <c r="I2490" t="s">
        <v>12</v>
      </c>
      <c r="J2490">
        <v>1</v>
      </c>
      <c r="K2490" t="s">
        <v>11096</v>
      </c>
      <c r="L2490" t="str">
        <f>LEFT(K2490,LEN(K2490)-3)</f>
        <v>2</v>
      </c>
      <c r="M2490" t="str">
        <f>RIGHT(K2490,3)</f>
        <v>万/月</v>
      </c>
    </row>
    <row r="2491" spans="1:13" x14ac:dyDescent="0.2">
      <c r="A2491" t="s">
        <v>3058</v>
      </c>
      <c r="B2491" t="str">
        <f>IFERROR(LOOKUP(1,0/SEARCH(Sheet2!$E$3:$E$18,A2491),Sheet2!$F$3:$F$18),"其他")</f>
        <v>PHP工程师</v>
      </c>
      <c r="C2491" t="s">
        <v>138</v>
      </c>
      <c r="D2491" t="s">
        <v>65</v>
      </c>
      <c r="E2491" t="s">
        <v>8</v>
      </c>
      <c r="F2491" t="s">
        <v>5989</v>
      </c>
      <c r="G2491" t="s">
        <v>8068</v>
      </c>
      <c r="H2491" t="s">
        <v>38</v>
      </c>
      <c r="I2491" t="s">
        <v>20</v>
      </c>
      <c r="J2491">
        <v>1</v>
      </c>
      <c r="K2491" t="s">
        <v>11096</v>
      </c>
      <c r="L2491" t="str">
        <f>LEFT(K2491,LEN(K2491)-3)</f>
        <v>2</v>
      </c>
      <c r="M2491" t="str">
        <f>RIGHT(K2491,3)</f>
        <v>万/月</v>
      </c>
    </row>
    <row r="2492" spans="1:13" x14ac:dyDescent="0.2">
      <c r="A2492" t="s">
        <v>8088</v>
      </c>
      <c r="B2492" t="str">
        <f>IFERROR(LOOKUP(1,0/SEARCH(Sheet2!$E$3:$E$18,A2492),Sheet2!$F$3:$F$18),"其他")</f>
        <v>PHP工程师</v>
      </c>
      <c r="C2492" t="s">
        <v>40</v>
      </c>
      <c r="D2492" t="s">
        <v>23</v>
      </c>
      <c r="E2492" t="s">
        <v>8</v>
      </c>
      <c r="F2492" t="s">
        <v>5989</v>
      </c>
      <c r="G2492" t="s">
        <v>828</v>
      </c>
      <c r="H2492" t="s">
        <v>112</v>
      </c>
      <c r="I2492" t="s">
        <v>129</v>
      </c>
      <c r="J2492">
        <v>1</v>
      </c>
      <c r="K2492" t="s">
        <v>11098</v>
      </c>
      <c r="L2492" t="str">
        <f>LEFT(K2492,LEN(K2492)-3)</f>
        <v>1.5</v>
      </c>
      <c r="M2492" t="str">
        <f>RIGHT(K2492,3)</f>
        <v>万/月</v>
      </c>
    </row>
    <row r="2493" spans="1:13" x14ac:dyDescent="0.2">
      <c r="A2493" t="s">
        <v>8983</v>
      </c>
      <c r="B2493" t="str">
        <f>IFERROR(LOOKUP(1,0/SEARCH(Sheet2!$E$3:$E$18,A2493),Sheet2!$F$3:$F$18),"其他")</f>
        <v>PHP工程师</v>
      </c>
      <c r="C2493" t="s">
        <v>138</v>
      </c>
      <c r="D2493" t="s">
        <v>35</v>
      </c>
      <c r="E2493" t="s">
        <v>16</v>
      </c>
      <c r="F2493" t="s">
        <v>1809</v>
      </c>
      <c r="G2493" t="s">
        <v>8984</v>
      </c>
      <c r="H2493" t="s">
        <v>93</v>
      </c>
      <c r="I2493" t="s">
        <v>149</v>
      </c>
      <c r="J2493">
        <v>1</v>
      </c>
      <c r="K2493" t="s">
        <v>11096</v>
      </c>
      <c r="L2493" t="str">
        <f>LEFT(K2493,LEN(K2493)-3)</f>
        <v>2</v>
      </c>
      <c r="M2493" t="str">
        <f>RIGHT(K2493,3)</f>
        <v>万/月</v>
      </c>
    </row>
    <row r="2494" spans="1:13" x14ac:dyDescent="0.2">
      <c r="A2494" t="s">
        <v>481</v>
      </c>
      <c r="B2494" t="str">
        <f>IFERROR(LOOKUP(1,0/SEARCH(Sheet2!$E$3:$E$18,A2494),Sheet2!$F$3:$F$18),"其他")</f>
        <v>PHP工程师</v>
      </c>
      <c r="C2494" t="s">
        <v>138</v>
      </c>
      <c r="D2494" t="s">
        <v>35</v>
      </c>
      <c r="E2494" t="s">
        <v>16</v>
      </c>
      <c r="F2494" t="s">
        <v>1139</v>
      </c>
      <c r="G2494" t="s">
        <v>9938</v>
      </c>
      <c r="H2494" t="s">
        <v>93</v>
      </c>
      <c r="I2494" t="s">
        <v>12</v>
      </c>
      <c r="J2494">
        <v>1</v>
      </c>
      <c r="K2494" t="s">
        <v>11096</v>
      </c>
      <c r="L2494" t="str">
        <f>LEFT(K2494,LEN(K2494)-3)</f>
        <v>2</v>
      </c>
      <c r="M2494" t="str">
        <f>RIGHT(K2494,3)</f>
        <v>万/月</v>
      </c>
    </row>
    <row r="2495" spans="1:13" x14ac:dyDescent="0.2">
      <c r="A2495" t="s">
        <v>5583</v>
      </c>
      <c r="B2495" t="str">
        <f>IFERROR(LOOKUP(1,0/SEARCH(Sheet2!$E$3:$E$18,A2495),Sheet2!$F$3:$F$18),"其他")</f>
        <v>PHP工程师</v>
      </c>
      <c r="C2495" t="s">
        <v>40</v>
      </c>
      <c r="D2495" t="s">
        <v>35</v>
      </c>
      <c r="E2495" t="s">
        <v>16</v>
      </c>
      <c r="F2495" t="s">
        <v>1139</v>
      </c>
      <c r="G2495" t="s">
        <v>9960</v>
      </c>
      <c r="H2495" t="s">
        <v>42</v>
      </c>
      <c r="I2495" t="s">
        <v>12</v>
      </c>
      <c r="J2495">
        <v>1</v>
      </c>
      <c r="K2495" t="s">
        <v>11098</v>
      </c>
      <c r="L2495" t="str">
        <f>LEFT(K2495,LEN(K2495)-3)</f>
        <v>1.5</v>
      </c>
      <c r="M2495" t="str">
        <f>RIGHT(K2495,3)</f>
        <v>万/月</v>
      </c>
    </row>
    <row r="2496" spans="1:13" x14ac:dyDescent="0.2">
      <c r="A2496" t="s">
        <v>481</v>
      </c>
      <c r="B2496" t="str">
        <f>IFERROR(LOOKUP(1,0/SEARCH(Sheet2!$E$3:$E$18,A2496),Sheet2!$F$3:$F$18),"其他")</f>
        <v>PHP工程师</v>
      </c>
      <c r="C2496" t="s">
        <v>40</v>
      </c>
      <c r="D2496" t="s">
        <v>7</v>
      </c>
      <c r="E2496" t="s">
        <v>143</v>
      </c>
      <c r="F2496" t="s">
        <v>2558</v>
      </c>
      <c r="G2496" t="s">
        <v>9963</v>
      </c>
      <c r="H2496" t="s">
        <v>38</v>
      </c>
      <c r="I2496" t="s">
        <v>12</v>
      </c>
      <c r="J2496">
        <v>1</v>
      </c>
      <c r="K2496" t="s">
        <v>11098</v>
      </c>
      <c r="L2496" t="str">
        <f>LEFT(K2496,LEN(K2496)-3)</f>
        <v>1.5</v>
      </c>
      <c r="M2496" t="str">
        <f>RIGHT(K2496,3)</f>
        <v>万/月</v>
      </c>
    </row>
    <row r="2497" spans="1:13" x14ac:dyDescent="0.2">
      <c r="A2497" t="s">
        <v>481</v>
      </c>
      <c r="B2497" t="str">
        <f>IFERROR(LOOKUP(1,0/SEARCH(Sheet2!$E$3:$E$18,A2497),Sheet2!$F$3:$F$18),"其他")</f>
        <v>PHP工程师</v>
      </c>
      <c r="C2497" t="s">
        <v>40</v>
      </c>
      <c r="D2497" t="s">
        <v>23</v>
      </c>
      <c r="E2497" t="s">
        <v>8</v>
      </c>
      <c r="F2497" t="s">
        <v>1139</v>
      </c>
      <c r="G2497" t="s">
        <v>9965</v>
      </c>
      <c r="H2497" t="s">
        <v>93</v>
      </c>
      <c r="I2497" t="s">
        <v>12</v>
      </c>
      <c r="J2497">
        <v>1</v>
      </c>
      <c r="K2497" t="s">
        <v>11098</v>
      </c>
      <c r="L2497" t="str">
        <f>LEFT(K2497,LEN(K2497)-3)</f>
        <v>1.5</v>
      </c>
      <c r="M2497" t="str">
        <f>RIGHT(K2497,3)</f>
        <v>万/月</v>
      </c>
    </row>
    <row r="2498" spans="1:13" x14ac:dyDescent="0.2">
      <c r="A2498" t="s">
        <v>495</v>
      </c>
      <c r="B2498" t="str">
        <f>IFERROR(LOOKUP(1,0/SEARCH(Sheet2!$E$3:$E$18,A2498),Sheet2!$F$3:$F$18),"其他")</f>
        <v>PHP工程师</v>
      </c>
      <c r="C2498" t="s">
        <v>138</v>
      </c>
      <c r="D2498" t="s">
        <v>35</v>
      </c>
      <c r="E2498" t="s">
        <v>8</v>
      </c>
      <c r="F2498" t="s">
        <v>9703</v>
      </c>
      <c r="G2498" t="s">
        <v>9968</v>
      </c>
      <c r="H2498" t="s">
        <v>38</v>
      </c>
      <c r="I2498" t="s">
        <v>12</v>
      </c>
      <c r="J2498">
        <v>1</v>
      </c>
      <c r="K2498" t="s">
        <v>11096</v>
      </c>
      <c r="L2498" t="str">
        <f>LEFT(K2498,LEN(K2498)-3)</f>
        <v>2</v>
      </c>
      <c r="M2498" t="str">
        <f>RIGHT(K2498,3)</f>
        <v>万/月</v>
      </c>
    </row>
    <row r="2499" spans="1:13" x14ac:dyDescent="0.2">
      <c r="A2499" t="s">
        <v>481</v>
      </c>
      <c r="B2499" t="str">
        <f>IFERROR(LOOKUP(1,0/SEARCH(Sheet2!$E$3:$E$18,A2499),Sheet2!$F$3:$F$18),"其他")</f>
        <v>PHP工程师</v>
      </c>
      <c r="C2499" t="s">
        <v>40</v>
      </c>
      <c r="D2499" t="s">
        <v>23</v>
      </c>
      <c r="E2499" t="s">
        <v>16</v>
      </c>
      <c r="F2499" t="s">
        <v>2558</v>
      </c>
      <c r="G2499" t="s">
        <v>9969</v>
      </c>
      <c r="H2499" t="s">
        <v>38</v>
      </c>
      <c r="I2499" t="s">
        <v>12</v>
      </c>
      <c r="J2499">
        <v>1</v>
      </c>
      <c r="K2499" t="s">
        <v>11098</v>
      </c>
      <c r="L2499" t="str">
        <f>LEFT(K2499,LEN(K2499)-3)</f>
        <v>1.5</v>
      </c>
      <c r="M2499" t="str">
        <f>RIGHT(K2499,3)</f>
        <v>万/月</v>
      </c>
    </row>
    <row r="2500" spans="1:13" x14ac:dyDescent="0.2">
      <c r="A2500" t="s">
        <v>481</v>
      </c>
      <c r="B2500" t="str">
        <f>IFERROR(LOOKUP(1,0/SEARCH(Sheet2!$E$3:$E$18,A2500),Sheet2!$F$3:$F$18),"其他")</f>
        <v>PHP工程师</v>
      </c>
      <c r="C2500" t="s">
        <v>40</v>
      </c>
      <c r="D2500" t="s">
        <v>35</v>
      </c>
      <c r="E2500" t="s">
        <v>16</v>
      </c>
      <c r="F2500" t="s">
        <v>4277</v>
      </c>
      <c r="G2500" t="s">
        <v>9972</v>
      </c>
      <c r="H2500" t="s">
        <v>11</v>
      </c>
      <c r="I2500" t="s">
        <v>12</v>
      </c>
      <c r="J2500">
        <v>1</v>
      </c>
      <c r="K2500" t="s">
        <v>11098</v>
      </c>
      <c r="L2500" t="str">
        <f>LEFT(K2500,LEN(K2500)-3)</f>
        <v>1.5</v>
      </c>
      <c r="M2500" t="str">
        <f>RIGHT(K2500,3)</f>
        <v>万/月</v>
      </c>
    </row>
    <row r="2501" spans="1:13" x14ac:dyDescent="0.2">
      <c r="A2501" t="s">
        <v>497</v>
      </c>
      <c r="B2501" t="str">
        <f>IFERROR(LOOKUP(1,0/SEARCH(Sheet2!$E$3:$E$18,A2501),Sheet2!$F$3:$F$18),"其他")</f>
        <v>PHP工程师</v>
      </c>
      <c r="C2501" t="s">
        <v>40</v>
      </c>
      <c r="D2501" t="s">
        <v>7</v>
      </c>
      <c r="E2501" t="s">
        <v>143</v>
      </c>
      <c r="F2501" t="s">
        <v>673</v>
      </c>
      <c r="G2501" t="s">
        <v>9975</v>
      </c>
      <c r="H2501" t="s">
        <v>26</v>
      </c>
      <c r="I2501" t="s">
        <v>12</v>
      </c>
      <c r="J2501">
        <v>1</v>
      </c>
      <c r="K2501" t="s">
        <v>11098</v>
      </c>
      <c r="L2501" t="str">
        <f>LEFT(K2501,LEN(K2501)-3)</f>
        <v>1.5</v>
      </c>
      <c r="M2501" t="str">
        <f>RIGHT(K2501,3)</f>
        <v>万/月</v>
      </c>
    </row>
    <row r="2502" spans="1:13" x14ac:dyDescent="0.2">
      <c r="A2502" t="s">
        <v>481</v>
      </c>
      <c r="B2502" t="str">
        <f>IFERROR(LOOKUP(1,0/SEARCH(Sheet2!$E$3:$E$18,A2502),Sheet2!$F$3:$F$18),"其他")</f>
        <v>PHP工程师</v>
      </c>
      <c r="C2502" t="s">
        <v>40</v>
      </c>
      <c r="D2502" t="s">
        <v>23</v>
      </c>
      <c r="E2502" t="s">
        <v>16</v>
      </c>
      <c r="F2502" t="s">
        <v>1139</v>
      </c>
      <c r="G2502" t="s">
        <v>9981</v>
      </c>
      <c r="H2502" t="s">
        <v>11</v>
      </c>
      <c r="I2502" t="s">
        <v>12</v>
      </c>
      <c r="J2502">
        <v>1</v>
      </c>
      <c r="K2502" t="s">
        <v>11098</v>
      </c>
      <c r="L2502" t="str">
        <f>LEFT(K2502,LEN(K2502)-3)</f>
        <v>1.5</v>
      </c>
      <c r="M2502" t="str">
        <f>RIGHT(K2502,3)</f>
        <v>万/月</v>
      </c>
    </row>
    <row r="2503" spans="1:13" x14ac:dyDescent="0.2">
      <c r="A2503" t="s">
        <v>481</v>
      </c>
      <c r="B2503" t="str">
        <f>IFERROR(LOOKUP(1,0/SEARCH(Sheet2!$E$3:$E$18,A2503),Sheet2!$F$3:$F$18),"其他")</f>
        <v>PHP工程师</v>
      </c>
      <c r="C2503" t="s">
        <v>40</v>
      </c>
      <c r="D2503" t="s">
        <v>35</v>
      </c>
      <c r="E2503" t="s">
        <v>16</v>
      </c>
      <c r="F2503" t="s">
        <v>673</v>
      </c>
      <c r="G2503" t="s">
        <v>9982</v>
      </c>
      <c r="H2503" t="s">
        <v>11</v>
      </c>
      <c r="I2503" t="s">
        <v>12</v>
      </c>
      <c r="J2503">
        <v>1</v>
      </c>
      <c r="K2503" t="s">
        <v>11098</v>
      </c>
      <c r="L2503" t="str">
        <f>LEFT(K2503,LEN(K2503)-3)</f>
        <v>1.5</v>
      </c>
      <c r="M2503" t="str">
        <f>RIGHT(K2503,3)</f>
        <v>万/月</v>
      </c>
    </row>
    <row r="2504" spans="1:13" x14ac:dyDescent="0.2">
      <c r="A2504" t="s">
        <v>9985</v>
      </c>
      <c r="B2504" t="str">
        <f>IFERROR(LOOKUP(1,0/SEARCH(Sheet2!$E$3:$E$18,A2504),Sheet2!$F$3:$F$18),"其他")</f>
        <v>PHP工程师</v>
      </c>
      <c r="C2504" t="s">
        <v>40</v>
      </c>
      <c r="D2504" t="s">
        <v>23</v>
      </c>
      <c r="E2504" t="s">
        <v>59</v>
      </c>
      <c r="F2504" t="s">
        <v>2558</v>
      </c>
      <c r="G2504" t="s">
        <v>9986</v>
      </c>
      <c r="H2504" t="s">
        <v>11</v>
      </c>
      <c r="I2504" t="s">
        <v>12</v>
      </c>
      <c r="J2504">
        <v>1</v>
      </c>
      <c r="K2504" t="s">
        <v>11098</v>
      </c>
      <c r="L2504" t="str">
        <f>LEFT(K2504,LEN(K2504)-3)</f>
        <v>1.5</v>
      </c>
      <c r="M2504" t="str">
        <f>RIGHT(K2504,3)</f>
        <v>万/月</v>
      </c>
    </row>
    <row r="2505" spans="1:13" x14ac:dyDescent="0.2">
      <c r="A2505" t="s">
        <v>481</v>
      </c>
      <c r="B2505" t="str">
        <f>IFERROR(LOOKUP(1,0/SEARCH(Sheet2!$E$3:$E$18,A2505),Sheet2!$F$3:$F$18),"其他")</f>
        <v>PHP工程师</v>
      </c>
      <c r="C2505" t="s">
        <v>138</v>
      </c>
      <c r="D2505" t="s">
        <v>65</v>
      </c>
      <c r="E2505" t="s">
        <v>16</v>
      </c>
      <c r="F2505" t="s">
        <v>4277</v>
      </c>
      <c r="G2505" t="s">
        <v>9988</v>
      </c>
      <c r="H2505" t="s">
        <v>42</v>
      </c>
      <c r="I2505" t="s">
        <v>12</v>
      </c>
      <c r="J2505">
        <v>1</v>
      </c>
      <c r="K2505" t="s">
        <v>11096</v>
      </c>
      <c r="L2505" t="str">
        <f>LEFT(K2505,LEN(K2505)-3)</f>
        <v>2</v>
      </c>
      <c r="M2505" t="str">
        <f>RIGHT(K2505,3)</f>
        <v>万/月</v>
      </c>
    </row>
    <row r="2506" spans="1:13" x14ac:dyDescent="0.2">
      <c r="A2506" t="s">
        <v>10053</v>
      </c>
      <c r="B2506" t="str">
        <f>IFERROR(LOOKUP(1,0/SEARCH(Sheet2!$E$3:$E$18,A2506),Sheet2!$F$3:$F$18),"其他")</f>
        <v>PHP工程师</v>
      </c>
      <c r="C2506" t="s">
        <v>40</v>
      </c>
      <c r="D2506" t="s">
        <v>65</v>
      </c>
      <c r="E2506" t="s">
        <v>143</v>
      </c>
      <c r="F2506" t="s">
        <v>9659</v>
      </c>
      <c r="G2506" t="s">
        <v>10054</v>
      </c>
      <c r="H2506" t="s">
        <v>26</v>
      </c>
      <c r="I2506" t="s">
        <v>12</v>
      </c>
      <c r="J2506">
        <v>1</v>
      </c>
      <c r="K2506" t="s">
        <v>11098</v>
      </c>
      <c r="L2506" t="str">
        <f>LEFT(K2506,LEN(K2506)-3)</f>
        <v>1.5</v>
      </c>
      <c r="M2506" t="str">
        <f>RIGHT(K2506,3)</f>
        <v>万/月</v>
      </c>
    </row>
    <row r="2507" spans="1:13" x14ac:dyDescent="0.2">
      <c r="A2507" t="s">
        <v>481</v>
      </c>
      <c r="B2507" t="str">
        <f>IFERROR(LOOKUP(1,0/SEARCH(Sheet2!$E$3:$E$18,A2507),Sheet2!$F$3:$F$18),"其他")</f>
        <v>PHP工程师</v>
      </c>
      <c r="C2507" t="s">
        <v>40</v>
      </c>
      <c r="D2507" t="s">
        <v>23</v>
      </c>
      <c r="E2507" t="s">
        <v>16</v>
      </c>
      <c r="F2507" t="s">
        <v>9659</v>
      </c>
      <c r="G2507" t="s">
        <v>10054</v>
      </c>
      <c r="H2507" t="s">
        <v>26</v>
      </c>
      <c r="I2507" t="s">
        <v>12</v>
      </c>
      <c r="J2507">
        <v>1</v>
      </c>
      <c r="K2507" t="s">
        <v>11098</v>
      </c>
      <c r="L2507" t="str">
        <f>LEFT(K2507,LEN(K2507)-3)</f>
        <v>1.5</v>
      </c>
      <c r="M2507" t="str">
        <f>RIGHT(K2507,3)</f>
        <v>万/月</v>
      </c>
    </row>
    <row r="2508" spans="1:13" x14ac:dyDescent="0.2">
      <c r="A2508" t="s">
        <v>1531</v>
      </c>
      <c r="B2508" t="str">
        <f>IFERROR(LOOKUP(1,0/SEARCH(Sheet2!$E$3:$E$18,A2508),Sheet2!$F$3:$F$18),"其他")</f>
        <v>Python工程师</v>
      </c>
      <c r="C2508" t="s">
        <v>138</v>
      </c>
      <c r="D2508" t="s">
        <v>7</v>
      </c>
      <c r="E2508" t="s">
        <v>16</v>
      </c>
      <c r="F2508" t="s">
        <v>30</v>
      </c>
      <c r="G2508" t="s">
        <v>1532</v>
      </c>
      <c r="H2508" t="s">
        <v>112</v>
      </c>
      <c r="I2508" t="s">
        <v>12</v>
      </c>
      <c r="J2508">
        <v>1</v>
      </c>
      <c r="K2508" t="s">
        <v>11096</v>
      </c>
      <c r="L2508" t="str">
        <f>LEFT(K2508,LEN(K2508)-3)</f>
        <v>2</v>
      </c>
      <c r="M2508" t="str">
        <f>RIGHT(K2508,3)</f>
        <v>万/月</v>
      </c>
    </row>
    <row r="2509" spans="1:13" x14ac:dyDescent="0.2">
      <c r="A2509" t="s">
        <v>1545</v>
      </c>
      <c r="B2509" t="str">
        <f>IFERROR(LOOKUP(1,0/SEARCH(Sheet2!$E$3:$E$18,A2509),Sheet2!$F$3:$F$18),"其他")</f>
        <v>Python工程师</v>
      </c>
      <c r="C2509" t="s">
        <v>40</v>
      </c>
      <c r="D2509" t="s">
        <v>35</v>
      </c>
      <c r="E2509" t="s">
        <v>8</v>
      </c>
      <c r="F2509" t="s">
        <v>9</v>
      </c>
      <c r="G2509" t="s">
        <v>1871</v>
      </c>
      <c r="H2509" t="s">
        <v>93</v>
      </c>
      <c r="I2509" t="s">
        <v>12</v>
      </c>
      <c r="J2509">
        <v>1</v>
      </c>
      <c r="K2509" t="s">
        <v>11098</v>
      </c>
      <c r="L2509" t="str">
        <f>LEFT(K2509,LEN(K2509)-3)</f>
        <v>1.5</v>
      </c>
      <c r="M2509" t="str">
        <f>RIGHT(K2509,3)</f>
        <v>万/月</v>
      </c>
    </row>
    <row r="2510" spans="1:13" x14ac:dyDescent="0.2">
      <c r="A2510" t="s">
        <v>1545</v>
      </c>
      <c r="B2510" t="str">
        <f>IFERROR(LOOKUP(1,0/SEARCH(Sheet2!$E$3:$E$18,A2510),Sheet2!$F$3:$F$18),"其他")</f>
        <v>Python工程师</v>
      </c>
      <c r="C2510" t="s">
        <v>40</v>
      </c>
      <c r="D2510" t="s">
        <v>7</v>
      </c>
      <c r="E2510" t="s">
        <v>304</v>
      </c>
      <c r="F2510" t="s">
        <v>30</v>
      </c>
      <c r="G2510" t="s">
        <v>844</v>
      </c>
      <c r="H2510" t="s">
        <v>38</v>
      </c>
      <c r="I2510" t="s">
        <v>12</v>
      </c>
      <c r="J2510">
        <v>1</v>
      </c>
      <c r="K2510" t="s">
        <v>11098</v>
      </c>
      <c r="L2510" t="str">
        <f>LEFT(K2510,LEN(K2510)-3)</f>
        <v>1.5</v>
      </c>
      <c r="M2510" t="str">
        <f>RIGHT(K2510,3)</f>
        <v>万/月</v>
      </c>
    </row>
    <row r="2511" spans="1:13" x14ac:dyDescent="0.2">
      <c r="A2511" t="s">
        <v>1884</v>
      </c>
      <c r="B2511" t="str">
        <f>IFERROR(LOOKUP(1,0/SEARCH(Sheet2!$E$3:$E$18,A2511),Sheet2!$F$3:$F$18),"其他")</f>
        <v>Python工程师</v>
      </c>
      <c r="C2511" t="s">
        <v>40</v>
      </c>
      <c r="D2511" t="s">
        <v>23</v>
      </c>
      <c r="E2511" t="s">
        <v>16</v>
      </c>
      <c r="F2511" t="s">
        <v>24</v>
      </c>
      <c r="G2511" t="s">
        <v>1885</v>
      </c>
      <c r="H2511" t="s">
        <v>19</v>
      </c>
      <c r="I2511" t="s">
        <v>50</v>
      </c>
      <c r="J2511">
        <v>1</v>
      </c>
      <c r="K2511" t="s">
        <v>11098</v>
      </c>
      <c r="L2511" t="str">
        <f>LEFT(K2511,LEN(K2511)-3)</f>
        <v>1.5</v>
      </c>
      <c r="M2511" t="str">
        <f>RIGHT(K2511,3)</f>
        <v>万/月</v>
      </c>
    </row>
    <row r="2512" spans="1:13" x14ac:dyDescent="0.2">
      <c r="A2512" t="s">
        <v>1545</v>
      </c>
      <c r="B2512" t="str">
        <f>IFERROR(LOOKUP(1,0/SEARCH(Sheet2!$E$3:$E$18,A2512),Sheet2!$F$3:$F$18),"其他")</f>
        <v>Python工程师</v>
      </c>
      <c r="C2512" t="s">
        <v>40</v>
      </c>
      <c r="D2512" t="s">
        <v>35</v>
      </c>
      <c r="E2512" t="s">
        <v>8</v>
      </c>
      <c r="F2512" t="s">
        <v>86</v>
      </c>
      <c r="G2512" t="s">
        <v>312</v>
      </c>
      <c r="H2512" t="s">
        <v>26</v>
      </c>
      <c r="I2512" t="s">
        <v>12</v>
      </c>
      <c r="J2512">
        <v>1</v>
      </c>
      <c r="K2512" t="s">
        <v>11098</v>
      </c>
      <c r="L2512" t="str">
        <f>LEFT(K2512,LEN(K2512)-3)</f>
        <v>1.5</v>
      </c>
      <c r="M2512" t="str">
        <f>RIGHT(K2512,3)</f>
        <v>万/月</v>
      </c>
    </row>
    <row r="2513" spans="1:13" x14ac:dyDescent="0.2">
      <c r="A2513" t="s">
        <v>1891</v>
      </c>
      <c r="B2513" t="str">
        <f>IFERROR(LOOKUP(1,0/SEARCH(Sheet2!$E$3:$E$18,A2513),Sheet2!$F$3:$F$18),"其他")</f>
        <v>Python工程师</v>
      </c>
      <c r="C2513" t="s">
        <v>40</v>
      </c>
      <c r="D2513" t="s">
        <v>7</v>
      </c>
      <c r="E2513" t="s">
        <v>127</v>
      </c>
      <c r="F2513" t="s">
        <v>36</v>
      </c>
      <c r="G2513" t="s">
        <v>1571</v>
      </c>
      <c r="H2513" t="s">
        <v>42</v>
      </c>
      <c r="I2513" t="s">
        <v>32</v>
      </c>
      <c r="J2513">
        <v>1</v>
      </c>
      <c r="K2513" t="s">
        <v>11098</v>
      </c>
      <c r="L2513" t="str">
        <f>LEFT(K2513,LEN(K2513)-3)</f>
        <v>1.5</v>
      </c>
      <c r="M2513" t="str">
        <f>RIGHT(K2513,3)</f>
        <v>万/月</v>
      </c>
    </row>
    <row r="2514" spans="1:13" x14ac:dyDescent="0.2">
      <c r="A2514" t="s">
        <v>1892</v>
      </c>
      <c r="B2514" t="str">
        <f>IFERROR(LOOKUP(1,0/SEARCH(Sheet2!$E$3:$E$18,A2514),Sheet2!$F$3:$F$18),"其他")</f>
        <v>Python工程师</v>
      </c>
      <c r="C2514" t="s">
        <v>40</v>
      </c>
      <c r="D2514" t="s">
        <v>65</v>
      </c>
      <c r="E2514" t="s">
        <v>16</v>
      </c>
      <c r="F2514" t="s">
        <v>30</v>
      </c>
      <c r="G2514" t="s">
        <v>828</v>
      </c>
      <c r="H2514" t="s">
        <v>112</v>
      </c>
      <c r="I2514" t="s">
        <v>129</v>
      </c>
      <c r="J2514">
        <v>1</v>
      </c>
      <c r="K2514" t="s">
        <v>11098</v>
      </c>
      <c r="L2514" t="str">
        <f>LEFT(K2514,LEN(K2514)-3)</f>
        <v>1.5</v>
      </c>
      <c r="M2514" t="str">
        <f>RIGHT(K2514,3)</f>
        <v>万/月</v>
      </c>
    </row>
    <row r="2515" spans="1:13" x14ac:dyDescent="0.2">
      <c r="A2515" t="s">
        <v>1545</v>
      </c>
      <c r="B2515" t="str">
        <f>IFERROR(LOOKUP(1,0/SEARCH(Sheet2!$E$3:$E$18,A2515),Sheet2!$F$3:$F$18),"其他")</f>
        <v>Python工程师</v>
      </c>
      <c r="C2515" t="s">
        <v>40</v>
      </c>
      <c r="D2515" t="s">
        <v>35</v>
      </c>
      <c r="E2515" t="s">
        <v>16</v>
      </c>
      <c r="F2515" t="s">
        <v>2645</v>
      </c>
      <c r="G2515" t="s">
        <v>3253</v>
      </c>
      <c r="H2515" t="s">
        <v>93</v>
      </c>
      <c r="I2515" t="s">
        <v>12</v>
      </c>
      <c r="J2515">
        <v>1</v>
      </c>
      <c r="K2515" t="s">
        <v>11098</v>
      </c>
      <c r="L2515" t="str">
        <f>LEFT(K2515,LEN(K2515)-3)</f>
        <v>1.5</v>
      </c>
      <c r="M2515" t="str">
        <f>RIGHT(K2515,3)</f>
        <v>万/月</v>
      </c>
    </row>
    <row r="2516" spans="1:13" x14ac:dyDescent="0.2">
      <c r="A2516" t="s">
        <v>3779</v>
      </c>
      <c r="B2516" t="str">
        <f>IFERROR(LOOKUP(1,0/SEARCH(Sheet2!$E$3:$E$18,A2516),Sheet2!$F$3:$F$18),"其他")</f>
        <v>Python工程师</v>
      </c>
      <c r="C2516" t="s">
        <v>40</v>
      </c>
      <c r="D2516" t="s">
        <v>7</v>
      </c>
      <c r="E2516" t="s">
        <v>139</v>
      </c>
      <c r="F2516" t="s">
        <v>839</v>
      </c>
      <c r="G2516" t="s">
        <v>3780</v>
      </c>
      <c r="H2516" t="s">
        <v>11</v>
      </c>
      <c r="I2516" t="s">
        <v>12</v>
      </c>
      <c r="J2516">
        <v>1</v>
      </c>
      <c r="K2516" t="s">
        <v>11098</v>
      </c>
      <c r="L2516" t="str">
        <f>LEFT(K2516,LEN(K2516)-3)</f>
        <v>1.5</v>
      </c>
      <c r="M2516" t="str">
        <f>RIGHT(K2516,3)</f>
        <v>万/月</v>
      </c>
    </row>
    <row r="2517" spans="1:13" x14ac:dyDescent="0.2">
      <c r="A2517" t="s">
        <v>1545</v>
      </c>
      <c r="B2517" t="str">
        <f>IFERROR(LOOKUP(1,0/SEARCH(Sheet2!$E$3:$E$18,A2517),Sheet2!$F$3:$F$18),"其他")</f>
        <v>Python工程师</v>
      </c>
      <c r="C2517" t="s">
        <v>40</v>
      </c>
      <c r="D2517" t="s">
        <v>35</v>
      </c>
      <c r="E2517" t="s">
        <v>16</v>
      </c>
      <c r="F2517" t="s">
        <v>1636</v>
      </c>
      <c r="G2517" t="s">
        <v>3811</v>
      </c>
      <c r="H2517" t="s">
        <v>11</v>
      </c>
      <c r="I2517" t="s">
        <v>149</v>
      </c>
      <c r="J2517">
        <v>1</v>
      </c>
      <c r="K2517" t="s">
        <v>11098</v>
      </c>
      <c r="L2517" t="str">
        <f>LEFT(K2517,LEN(K2517)-3)</f>
        <v>1.5</v>
      </c>
      <c r="M2517" t="str">
        <f>RIGHT(K2517,3)</f>
        <v>万/月</v>
      </c>
    </row>
    <row r="2518" spans="1:13" x14ac:dyDescent="0.2">
      <c r="A2518" t="s">
        <v>1545</v>
      </c>
      <c r="B2518" t="str">
        <f>IFERROR(LOOKUP(1,0/SEARCH(Sheet2!$E$3:$E$18,A2518),Sheet2!$F$3:$F$18),"其他")</f>
        <v>Python工程师</v>
      </c>
      <c r="C2518" t="s">
        <v>40</v>
      </c>
      <c r="D2518" t="s">
        <v>65</v>
      </c>
      <c r="E2518" t="s">
        <v>8</v>
      </c>
      <c r="F2518" t="s">
        <v>839</v>
      </c>
      <c r="G2518" t="s">
        <v>4437</v>
      </c>
      <c r="H2518" t="s">
        <v>11</v>
      </c>
      <c r="I2518" t="s">
        <v>32</v>
      </c>
      <c r="J2518">
        <v>1</v>
      </c>
      <c r="K2518" t="s">
        <v>11098</v>
      </c>
      <c r="L2518" t="str">
        <f>LEFT(K2518,LEN(K2518)-3)</f>
        <v>1.5</v>
      </c>
      <c r="M2518" t="str">
        <f>RIGHT(K2518,3)</f>
        <v>万/月</v>
      </c>
    </row>
    <row r="2519" spans="1:13" x14ac:dyDescent="0.2">
      <c r="A2519" t="s">
        <v>1545</v>
      </c>
      <c r="B2519" t="str">
        <f>IFERROR(LOOKUP(1,0/SEARCH(Sheet2!$E$3:$E$18,A2519),Sheet2!$F$3:$F$18),"其他")</f>
        <v>Python工程师</v>
      </c>
      <c r="C2519" t="s">
        <v>40</v>
      </c>
      <c r="D2519" t="s">
        <v>65</v>
      </c>
      <c r="E2519" t="s">
        <v>16</v>
      </c>
      <c r="F2519" t="s">
        <v>585</v>
      </c>
      <c r="G2519" t="s">
        <v>4443</v>
      </c>
      <c r="H2519" t="s">
        <v>93</v>
      </c>
      <c r="I2519" t="s">
        <v>12</v>
      </c>
      <c r="J2519">
        <v>1</v>
      </c>
      <c r="K2519" t="s">
        <v>11098</v>
      </c>
      <c r="L2519" t="str">
        <f>LEFT(K2519,LEN(K2519)-3)</f>
        <v>1.5</v>
      </c>
      <c r="M2519" t="str">
        <f>RIGHT(K2519,3)</f>
        <v>万/月</v>
      </c>
    </row>
    <row r="2520" spans="1:13" x14ac:dyDescent="0.2">
      <c r="A2520" t="s">
        <v>1545</v>
      </c>
      <c r="B2520" t="str">
        <f>IFERROR(LOOKUP(1,0/SEARCH(Sheet2!$E$3:$E$18,A2520),Sheet2!$F$3:$F$18),"其他")</f>
        <v>Python工程师</v>
      </c>
      <c r="C2520" t="s">
        <v>40</v>
      </c>
      <c r="D2520" t="s">
        <v>65</v>
      </c>
      <c r="E2520" t="s">
        <v>16</v>
      </c>
      <c r="F2520" t="s">
        <v>1636</v>
      </c>
      <c r="G2520" t="s">
        <v>1038</v>
      </c>
      <c r="H2520" t="s">
        <v>42</v>
      </c>
      <c r="I2520" t="s">
        <v>50</v>
      </c>
      <c r="J2520">
        <v>1</v>
      </c>
      <c r="K2520" t="s">
        <v>11098</v>
      </c>
      <c r="L2520" t="str">
        <f>LEFT(K2520,LEN(K2520)-3)</f>
        <v>1.5</v>
      </c>
      <c r="M2520" t="str">
        <f>RIGHT(K2520,3)</f>
        <v>万/月</v>
      </c>
    </row>
    <row r="2521" spans="1:13" x14ac:dyDescent="0.2">
      <c r="A2521" t="s">
        <v>4453</v>
      </c>
      <c r="B2521" t="str">
        <f>IFERROR(LOOKUP(1,0/SEARCH(Sheet2!$E$3:$E$18,A2521),Sheet2!$F$3:$F$18),"其他")</f>
        <v>数据分析工程师</v>
      </c>
      <c r="C2521" t="s">
        <v>40</v>
      </c>
      <c r="D2521" t="s">
        <v>35</v>
      </c>
      <c r="E2521" t="s">
        <v>16</v>
      </c>
      <c r="F2521" t="s">
        <v>2645</v>
      </c>
      <c r="G2521" t="s">
        <v>4454</v>
      </c>
      <c r="H2521" t="s">
        <v>11</v>
      </c>
      <c r="I2521" t="s">
        <v>12</v>
      </c>
      <c r="J2521">
        <v>1</v>
      </c>
      <c r="K2521" t="s">
        <v>11098</v>
      </c>
      <c r="L2521" t="str">
        <f>LEFT(K2521,LEN(K2521)-3)</f>
        <v>1.5</v>
      </c>
      <c r="M2521" t="str">
        <f>RIGHT(K2521,3)</f>
        <v>万/月</v>
      </c>
    </row>
    <row r="2522" spans="1:13" x14ac:dyDescent="0.2">
      <c r="A2522" t="s">
        <v>4455</v>
      </c>
      <c r="B2522" t="str">
        <f>IFERROR(LOOKUP(1,0/SEARCH(Sheet2!$E$3:$E$18,A2522),Sheet2!$F$3:$F$18),"其他")</f>
        <v>Python工程师</v>
      </c>
      <c r="C2522" t="s">
        <v>40</v>
      </c>
      <c r="D2522" t="s">
        <v>35</v>
      </c>
      <c r="E2522" t="s">
        <v>16</v>
      </c>
      <c r="F2522" t="s">
        <v>487</v>
      </c>
      <c r="G2522" t="s">
        <v>4456</v>
      </c>
      <c r="H2522" t="s">
        <v>93</v>
      </c>
      <c r="I2522" t="s">
        <v>12</v>
      </c>
      <c r="J2522">
        <v>1</v>
      </c>
      <c r="K2522" t="s">
        <v>11098</v>
      </c>
      <c r="L2522" t="str">
        <f>LEFT(K2522,LEN(K2522)-3)</f>
        <v>1.5</v>
      </c>
      <c r="M2522" t="str">
        <f>RIGHT(K2522,3)</f>
        <v>万/月</v>
      </c>
    </row>
    <row r="2523" spans="1:13" x14ac:dyDescent="0.2">
      <c r="A2523" t="s">
        <v>1866</v>
      </c>
      <c r="B2523" t="str">
        <f>IFERROR(LOOKUP(1,0/SEARCH(Sheet2!$E$3:$E$18,A2523),Sheet2!$F$3:$F$18),"其他")</f>
        <v>Python工程师</v>
      </c>
      <c r="C2523" t="s">
        <v>138</v>
      </c>
      <c r="D2523" t="s">
        <v>7</v>
      </c>
      <c r="E2523" t="s">
        <v>59</v>
      </c>
      <c r="F2523" t="s">
        <v>2674</v>
      </c>
      <c r="G2523" t="s">
        <v>4457</v>
      </c>
      <c r="H2523" t="s">
        <v>11</v>
      </c>
      <c r="I2523" t="s">
        <v>129</v>
      </c>
      <c r="J2523">
        <v>1</v>
      </c>
      <c r="K2523" t="s">
        <v>11096</v>
      </c>
      <c r="L2523" t="str">
        <f>LEFT(K2523,LEN(K2523)-3)</f>
        <v>2</v>
      </c>
      <c r="M2523" t="str">
        <f>RIGHT(K2523,3)</f>
        <v>万/月</v>
      </c>
    </row>
    <row r="2524" spans="1:13" x14ac:dyDescent="0.2">
      <c r="A2524" t="s">
        <v>4459</v>
      </c>
      <c r="B2524" t="str">
        <f>IFERROR(LOOKUP(1,0/SEARCH(Sheet2!$E$3:$E$18,A2524),Sheet2!$F$3:$F$18),"其他")</f>
        <v>Python工程师</v>
      </c>
      <c r="C2524" t="s">
        <v>40</v>
      </c>
      <c r="D2524" t="s">
        <v>7</v>
      </c>
      <c r="E2524" t="s">
        <v>16</v>
      </c>
      <c r="F2524" t="s">
        <v>2645</v>
      </c>
      <c r="G2524" t="s">
        <v>4460</v>
      </c>
      <c r="H2524" t="s">
        <v>38</v>
      </c>
      <c r="I2524" t="s">
        <v>50</v>
      </c>
      <c r="J2524">
        <v>1</v>
      </c>
      <c r="K2524" t="s">
        <v>11098</v>
      </c>
      <c r="L2524" t="str">
        <f>LEFT(K2524,LEN(K2524)-3)</f>
        <v>1.5</v>
      </c>
      <c r="M2524" t="str">
        <f>RIGHT(K2524,3)</f>
        <v>万/月</v>
      </c>
    </row>
    <row r="2525" spans="1:13" x14ac:dyDescent="0.2">
      <c r="A2525" t="s">
        <v>1545</v>
      </c>
      <c r="B2525" t="str">
        <f>IFERROR(LOOKUP(1,0/SEARCH(Sheet2!$E$3:$E$18,A2525),Sheet2!$F$3:$F$18),"其他")</f>
        <v>Python工程师</v>
      </c>
      <c r="C2525" t="s">
        <v>138</v>
      </c>
      <c r="D2525" t="s">
        <v>7</v>
      </c>
      <c r="E2525" t="s">
        <v>139</v>
      </c>
      <c r="F2525" t="s">
        <v>888</v>
      </c>
      <c r="G2525" t="s">
        <v>4461</v>
      </c>
      <c r="H2525" t="s">
        <v>38</v>
      </c>
      <c r="I2525" t="s">
        <v>12</v>
      </c>
      <c r="J2525">
        <v>1</v>
      </c>
      <c r="K2525" t="s">
        <v>11096</v>
      </c>
      <c r="L2525" t="str">
        <f>LEFT(K2525,LEN(K2525)-3)</f>
        <v>2</v>
      </c>
      <c r="M2525" t="str">
        <f>RIGHT(K2525,3)</f>
        <v>万/月</v>
      </c>
    </row>
    <row r="2526" spans="1:13" x14ac:dyDescent="0.2">
      <c r="A2526" t="s">
        <v>1866</v>
      </c>
      <c r="B2526" t="str">
        <f>IFERROR(LOOKUP(1,0/SEARCH(Sheet2!$E$3:$E$18,A2526),Sheet2!$F$3:$F$18),"其他")</f>
        <v>Python工程师</v>
      </c>
      <c r="C2526" t="s">
        <v>40</v>
      </c>
      <c r="D2526" t="s">
        <v>65</v>
      </c>
      <c r="E2526" t="s">
        <v>16</v>
      </c>
      <c r="F2526" t="s">
        <v>2645</v>
      </c>
      <c r="G2526" t="s">
        <v>4463</v>
      </c>
      <c r="H2526" t="s">
        <v>93</v>
      </c>
      <c r="I2526" t="s">
        <v>12</v>
      </c>
      <c r="J2526">
        <v>1</v>
      </c>
      <c r="K2526" t="s">
        <v>11098</v>
      </c>
      <c r="L2526" t="str">
        <f>LEFT(K2526,LEN(K2526)-3)</f>
        <v>1.5</v>
      </c>
      <c r="M2526" t="str">
        <f>RIGHT(K2526,3)</f>
        <v>万/月</v>
      </c>
    </row>
    <row r="2527" spans="1:13" x14ac:dyDescent="0.2">
      <c r="A2527" t="s">
        <v>1545</v>
      </c>
      <c r="B2527" t="str">
        <f>IFERROR(LOOKUP(1,0/SEARCH(Sheet2!$E$3:$E$18,A2527),Sheet2!$F$3:$F$18),"其他")</f>
        <v>Python工程师</v>
      </c>
      <c r="C2527" t="s">
        <v>40</v>
      </c>
      <c r="D2527" t="s">
        <v>65</v>
      </c>
      <c r="E2527" t="s">
        <v>8</v>
      </c>
      <c r="F2527" t="s">
        <v>1636</v>
      </c>
      <c r="G2527" t="s">
        <v>4467</v>
      </c>
      <c r="H2527" t="s">
        <v>11</v>
      </c>
      <c r="I2527" t="s">
        <v>12</v>
      </c>
      <c r="J2527">
        <v>1</v>
      </c>
      <c r="K2527" t="s">
        <v>11098</v>
      </c>
      <c r="L2527" t="str">
        <f>LEFT(K2527,LEN(K2527)-3)</f>
        <v>1.5</v>
      </c>
      <c r="M2527" t="str">
        <f>RIGHT(K2527,3)</f>
        <v>万/月</v>
      </c>
    </row>
    <row r="2528" spans="1:13" x14ac:dyDescent="0.2">
      <c r="A2528" t="s">
        <v>1545</v>
      </c>
      <c r="B2528" t="str">
        <f>IFERROR(LOOKUP(1,0/SEARCH(Sheet2!$E$3:$E$18,A2528),Sheet2!$F$3:$F$18),"其他")</f>
        <v>Python工程师</v>
      </c>
      <c r="C2528" t="s">
        <v>138</v>
      </c>
      <c r="D2528" t="s">
        <v>35</v>
      </c>
      <c r="E2528" t="s">
        <v>16</v>
      </c>
      <c r="F2528" t="s">
        <v>888</v>
      </c>
      <c r="G2528" t="s">
        <v>4468</v>
      </c>
      <c r="H2528" t="s">
        <v>11</v>
      </c>
      <c r="I2528" t="s">
        <v>12</v>
      </c>
      <c r="J2528">
        <v>1</v>
      </c>
      <c r="K2528" t="s">
        <v>11096</v>
      </c>
      <c r="L2528" t="str">
        <f>LEFT(K2528,LEN(K2528)-3)</f>
        <v>2</v>
      </c>
      <c r="M2528" t="str">
        <f>RIGHT(K2528,3)</f>
        <v>万/月</v>
      </c>
    </row>
    <row r="2529" spans="1:13" x14ac:dyDescent="0.2">
      <c r="A2529" t="s">
        <v>1545</v>
      </c>
      <c r="B2529" t="str">
        <f>IFERROR(LOOKUP(1,0/SEARCH(Sheet2!$E$3:$E$18,A2529),Sheet2!$F$3:$F$18),"其他")</f>
        <v>Python工程师</v>
      </c>
      <c r="C2529" t="s">
        <v>40</v>
      </c>
      <c r="D2529" t="s">
        <v>65</v>
      </c>
      <c r="E2529" t="s">
        <v>16</v>
      </c>
      <c r="F2529" t="s">
        <v>839</v>
      </c>
      <c r="G2529" t="s">
        <v>4475</v>
      </c>
      <c r="H2529" t="s">
        <v>38</v>
      </c>
      <c r="I2529" t="s">
        <v>12</v>
      </c>
      <c r="J2529">
        <v>1</v>
      </c>
      <c r="K2529" t="s">
        <v>11098</v>
      </c>
      <c r="L2529" t="str">
        <f>LEFT(K2529,LEN(K2529)-3)</f>
        <v>1.5</v>
      </c>
      <c r="M2529" t="str">
        <f>RIGHT(K2529,3)</f>
        <v>万/月</v>
      </c>
    </row>
    <row r="2530" spans="1:13" x14ac:dyDescent="0.2">
      <c r="A2530" t="s">
        <v>4483</v>
      </c>
      <c r="B2530" t="str">
        <f>IFERROR(LOOKUP(1,0/SEARCH(Sheet2!$E$3:$E$18,A2530),Sheet2!$F$3:$F$18),"其他")</f>
        <v>Python工程师</v>
      </c>
      <c r="C2530" t="s">
        <v>40</v>
      </c>
      <c r="D2530" t="s">
        <v>15</v>
      </c>
      <c r="E2530" t="s">
        <v>16</v>
      </c>
      <c r="F2530" t="s">
        <v>839</v>
      </c>
      <c r="G2530" t="s">
        <v>4484</v>
      </c>
      <c r="H2530" t="s">
        <v>42</v>
      </c>
      <c r="I2530" t="s">
        <v>20</v>
      </c>
      <c r="J2530">
        <v>1</v>
      </c>
      <c r="K2530" t="s">
        <v>11098</v>
      </c>
      <c r="L2530" t="str">
        <f>LEFT(K2530,LEN(K2530)-3)</f>
        <v>1.5</v>
      </c>
      <c r="M2530" t="str">
        <f>RIGHT(K2530,3)</f>
        <v>万/月</v>
      </c>
    </row>
    <row r="2531" spans="1:13" x14ac:dyDescent="0.2">
      <c r="A2531" t="s">
        <v>6602</v>
      </c>
      <c r="B2531" t="str">
        <f>IFERROR(LOOKUP(1,0/SEARCH(Sheet2!$E$3:$E$18,A2531),Sheet2!$F$3:$F$18),"其他")</f>
        <v>Python工程师</v>
      </c>
      <c r="C2531" t="s">
        <v>40</v>
      </c>
      <c r="D2531" t="s">
        <v>35</v>
      </c>
      <c r="E2531" t="s">
        <v>16</v>
      </c>
      <c r="F2531" t="s">
        <v>1388</v>
      </c>
      <c r="G2531" t="s">
        <v>6603</v>
      </c>
      <c r="H2531" t="s">
        <v>42</v>
      </c>
      <c r="I2531" t="s">
        <v>12</v>
      </c>
      <c r="J2531">
        <v>1</v>
      </c>
      <c r="K2531" t="s">
        <v>11098</v>
      </c>
      <c r="L2531" t="str">
        <f>LEFT(K2531,LEN(K2531)-3)</f>
        <v>1.5</v>
      </c>
      <c r="M2531" t="str">
        <f>RIGHT(K2531,3)</f>
        <v>万/月</v>
      </c>
    </row>
    <row r="2532" spans="1:13" x14ac:dyDescent="0.2">
      <c r="A2532" t="s">
        <v>1545</v>
      </c>
      <c r="B2532" t="str">
        <f>IFERROR(LOOKUP(1,0/SEARCH(Sheet2!$E$3:$E$18,A2532),Sheet2!$F$3:$F$18),"其他")</f>
        <v>Python工程师</v>
      </c>
      <c r="C2532" t="s">
        <v>40</v>
      </c>
      <c r="D2532" t="s">
        <v>65</v>
      </c>
      <c r="E2532" t="s">
        <v>16</v>
      </c>
      <c r="F2532" t="s">
        <v>743</v>
      </c>
      <c r="G2532" t="s">
        <v>5370</v>
      </c>
      <c r="H2532" t="s">
        <v>38</v>
      </c>
      <c r="I2532" t="s">
        <v>12</v>
      </c>
      <c r="J2532">
        <v>1</v>
      </c>
      <c r="K2532" t="s">
        <v>11098</v>
      </c>
      <c r="L2532" t="str">
        <f>LEFT(K2532,LEN(K2532)-3)</f>
        <v>1.5</v>
      </c>
      <c r="M2532" t="str">
        <f>RIGHT(K2532,3)</f>
        <v>万/月</v>
      </c>
    </row>
    <row r="2533" spans="1:13" x14ac:dyDescent="0.2">
      <c r="A2533" t="s">
        <v>1866</v>
      </c>
      <c r="B2533" t="str">
        <f>IFERROR(LOOKUP(1,0/SEARCH(Sheet2!$E$3:$E$18,A2533),Sheet2!$F$3:$F$18),"其他")</f>
        <v>Python工程师</v>
      </c>
      <c r="C2533" t="s">
        <v>40</v>
      </c>
      <c r="D2533" t="s">
        <v>65</v>
      </c>
      <c r="E2533" t="s">
        <v>16</v>
      </c>
      <c r="F2533" t="s">
        <v>1388</v>
      </c>
      <c r="G2533" t="s">
        <v>6764</v>
      </c>
      <c r="H2533" t="s">
        <v>11</v>
      </c>
      <c r="I2533" t="s">
        <v>12</v>
      </c>
      <c r="J2533">
        <v>1</v>
      </c>
      <c r="K2533" t="s">
        <v>11098</v>
      </c>
      <c r="L2533" t="str">
        <f>LEFT(K2533,LEN(K2533)-3)</f>
        <v>1.5</v>
      </c>
      <c r="M2533" t="str">
        <f>RIGHT(K2533,3)</f>
        <v>万/月</v>
      </c>
    </row>
    <row r="2534" spans="1:13" x14ac:dyDescent="0.2">
      <c r="A2534" t="s">
        <v>6768</v>
      </c>
      <c r="B2534" t="str">
        <f>IFERROR(LOOKUP(1,0/SEARCH(Sheet2!$E$3:$E$18,A2534),Sheet2!$F$3:$F$18),"其他")</f>
        <v>运维工程师</v>
      </c>
      <c r="C2534" t="s">
        <v>138</v>
      </c>
      <c r="D2534" t="s">
        <v>65</v>
      </c>
      <c r="E2534" t="s">
        <v>16</v>
      </c>
      <c r="F2534" t="s">
        <v>743</v>
      </c>
      <c r="G2534" t="s">
        <v>6769</v>
      </c>
      <c r="H2534" t="s">
        <v>93</v>
      </c>
      <c r="I2534" t="s">
        <v>12</v>
      </c>
      <c r="J2534">
        <v>1</v>
      </c>
      <c r="K2534" t="s">
        <v>11096</v>
      </c>
      <c r="L2534" t="str">
        <f>LEFT(K2534,LEN(K2534)-3)</f>
        <v>2</v>
      </c>
      <c r="M2534" t="str">
        <f>RIGHT(K2534,3)</f>
        <v>万/月</v>
      </c>
    </row>
    <row r="2535" spans="1:13" x14ac:dyDescent="0.2">
      <c r="A2535" t="s">
        <v>1545</v>
      </c>
      <c r="B2535" t="str">
        <f>IFERROR(LOOKUP(1,0/SEARCH(Sheet2!$E$3:$E$18,A2535),Sheet2!$F$3:$F$18),"其他")</f>
        <v>Python工程师</v>
      </c>
      <c r="C2535" t="s">
        <v>40</v>
      </c>
      <c r="D2535" t="s">
        <v>23</v>
      </c>
      <c r="E2535" t="s">
        <v>8</v>
      </c>
      <c r="F2535" t="s">
        <v>1809</v>
      </c>
      <c r="G2535" t="s">
        <v>8513</v>
      </c>
      <c r="H2535" t="s">
        <v>93</v>
      </c>
      <c r="I2535" t="s">
        <v>12</v>
      </c>
      <c r="J2535">
        <v>1</v>
      </c>
      <c r="K2535" t="s">
        <v>11098</v>
      </c>
      <c r="L2535" t="str">
        <f>LEFT(K2535,LEN(K2535)-3)</f>
        <v>1.5</v>
      </c>
      <c r="M2535" t="str">
        <f>RIGHT(K2535,3)</f>
        <v>万/月</v>
      </c>
    </row>
    <row r="2536" spans="1:13" x14ac:dyDescent="0.2">
      <c r="A2536" t="s">
        <v>1545</v>
      </c>
      <c r="B2536" t="str">
        <f>IFERROR(LOOKUP(1,0/SEARCH(Sheet2!$E$3:$E$18,A2536),Sheet2!$F$3:$F$18),"其他")</f>
        <v>Python工程师</v>
      </c>
      <c r="C2536" t="s">
        <v>40</v>
      </c>
      <c r="D2536" t="s">
        <v>35</v>
      </c>
      <c r="E2536" t="s">
        <v>8</v>
      </c>
      <c r="F2536" t="s">
        <v>1809</v>
      </c>
      <c r="G2536" t="s">
        <v>8951</v>
      </c>
      <c r="H2536" t="s">
        <v>11</v>
      </c>
      <c r="I2536" t="s">
        <v>12</v>
      </c>
      <c r="J2536">
        <v>1</v>
      </c>
      <c r="K2536" t="s">
        <v>11098</v>
      </c>
      <c r="L2536" t="str">
        <f>LEFT(K2536,LEN(K2536)-3)</f>
        <v>1.5</v>
      </c>
      <c r="M2536" t="str">
        <f>RIGHT(K2536,3)</f>
        <v>万/月</v>
      </c>
    </row>
    <row r="2537" spans="1:13" x14ac:dyDescent="0.2">
      <c r="A2537" t="s">
        <v>1545</v>
      </c>
      <c r="B2537" t="str">
        <f>IFERROR(LOOKUP(1,0/SEARCH(Sheet2!$E$3:$E$18,A2537),Sheet2!$F$3:$F$18),"其他")</f>
        <v>Python工程师</v>
      </c>
      <c r="C2537" t="s">
        <v>40</v>
      </c>
      <c r="D2537" t="s">
        <v>23</v>
      </c>
      <c r="E2537" t="s">
        <v>16</v>
      </c>
      <c r="F2537" t="s">
        <v>2579</v>
      </c>
      <c r="G2537" t="s">
        <v>8232</v>
      </c>
      <c r="H2537" t="s">
        <v>11</v>
      </c>
      <c r="I2537" t="s">
        <v>12</v>
      </c>
      <c r="J2537">
        <v>1</v>
      </c>
      <c r="K2537" t="s">
        <v>11098</v>
      </c>
      <c r="L2537" t="str">
        <f>LEFT(K2537,LEN(K2537)-3)</f>
        <v>1.5</v>
      </c>
      <c r="M2537" t="str">
        <f>RIGHT(K2537,3)</f>
        <v>万/月</v>
      </c>
    </row>
    <row r="2538" spans="1:13" x14ac:dyDescent="0.2">
      <c r="A2538" t="s">
        <v>1545</v>
      </c>
      <c r="B2538" t="str">
        <f>IFERROR(LOOKUP(1,0/SEARCH(Sheet2!$E$3:$E$18,A2538),Sheet2!$F$3:$F$18),"其他")</f>
        <v>Python工程师</v>
      </c>
      <c r="C2538" t="s">
        <v>40</v>
      </c>
      <c r="D2538" t="s">
        <v>23</v>
      </c>
      <c r="E2538" t="s">
        <v>16</v>
      </c>
      <c r="F2538" t="s">
        <v>5989</v>
      </c>
      <c r="G2538" t="s">
        <v>5265</v>
      </c>
      <c r="H2538" t="s">
        <v>38</v>
      </c>
      <c r="I2538" t="s">
        <v>12</v>
      </c>
      <c r="J2538">
        <v>1</v>
      </c>
      <c r="K2538" t="s">
        <v>11098</v>
      </c>
      <c r="L2538" t="str">
        <f>LEFT(K2538,LEN(K2538)-3)</f>
        <v>1.5</v>
      </c>
      <c r="M2538" t="str">
        <f>RIGHT(K2538,3)</f>
        <v>万/月</v>
      </c>
    </row>
    <row r="2539" spans="1:13" x14ac:dyDescent="0.2">
      <c r="A2539" t="s">
        <v>1545</v>
      </c>
      <c r="B2539" t="str">
        <f>IFERROR(LOOKUP(1,0/SEARCH(Sheet2!$E$3:$E$18,A2539),Sheet2!$F$3:$F$18),"其他")</f>
        <v>Python工程师</v>
      </c>
      <c r="C2539" t="s">
        <v>138</v>
      </c>
      <c r="D2539" t="s">
        <v>35</v>
      </c>
      <c r="E2539" t="s">
        <v>16</v>
      </c>
      <c r="F2539" t="s">
        <v>5989</v>
      </c>
      <c r="G2539" t="s">
        <v>8962</v>
      </c>
      <c r="H2539" t="s">
        <v>11</v>
      </c>
      <c r="I2539" t="s">
        <v>12</v>
      </c>
      <c r="J2539">
        <v>1</v>
      </c>
      <c r="K2539" t="s">
        <v>11096</v>
      </c>
      <c r="L2539" t="str">
        <f>LEFT(K2539,LEN(K2539)-3)</f>
        <v>2</v>
      </c>
      <c r="M2539" t="str">
        <f>RIGHT(K2539,3)</f>
        <v>万/月</v>
      </c>
    </row>
    <row r="2540" spans="1:13" x14ac:dyDescent="0.2">
      <c r="A2540" t="s">
        <v>8963</v>
      </c>
      <c r="B2540" t="str">
        <f>IFERROR(LOOKUP(1,0/SEARCH(Sheet2!$E$3:$E$18,A2540),Sheet2!$F$3:$F$18),"其他")</f>
        <v>Python工程师</v>
      </c>
      <c r="C2540" t="s">
        <v>389</v>
      </c>
      <c r="D2540" t="s">
        <v>35</v>
      </c>
      <c r="E2540" t="s">
        <v>16</v>
      </c>
      <c r="F2540" t="s">
        <v>1809</v>
      </c>
      <c r="G2540" t="s">
        <v>8964</v>
      </c>
      <c r="H2540" t="s">
        <v>93</v>
      </c>
      <c r="I2540" t="s">
        <v>12</v>
      </c>
      <c r="J2540">
        <v>1</v>
      </c>
      <c r="K2540" t="s">
        <v>11104</v>
      </c>
      <c r="L2540" t="str">
        <f>LEFT(K2540,LEN(K2540)-3)</f>
        <v>2.5</v>
      </c>
      <c r="M2540" t="str">
        <f>RIGHT(K2540,3)</f>
        <v>万/月</v>
      </c>
    </row>
    <row r="2541" spans="1:13" x14ac:dyDescent="0.2">
      <c r="A2541" t="s">
        <v>1545</v>
      </c>
      <c r="B2541" t="str">
        <f>IFERROR(LOOKUP(1,0/SEARCH(Sheet2!$E$3:$E$18,A2541),Sheet2!$F$3:$F$18),"其他")</f>
        <v>Python工程师</v>
      </c>
      <c r="C2541" t="s">
        <v>138</v>
      </c>
      <c r="D2541" t="s">
        <v>65</v>
      </c>
      <c r="E2541" t="s">
        <v>16</v>
      </c>
      <c r="F2541" t="s">
        <v>6263</v>
      </c>
      <c r="G2541" t="s">
        <v>352</v>
      </c>
      <c r="H2541" t="s">
        <v>26</v>
      </c>
      <c r="I2541" t="s">
        <v>50</v>
      </c>
      <c r="J2541">
        <v>1</v>
      </c>
      <c r="K2541" t="s">
        <v>11096</v>
      </c>
      <c r="L2541" t="str">
        <f>LEFT(K2541,LEN(K2541)-3)</f>
        <v>2</v>
      </c>
      <c r="M2541" t="str">
        <f>RIGHT(K2541,3)</f>
        <v>万/月</v>
      </c>
    </row>
    <row r="2542" spans="1:13" x14ac:dyDescent="0.2">
      <c r="A2542" t="s">
        <v>1545</v>
      </c>
      <c r="B2542" t="str">
        <f>IFERROR(LOOKUP(1,0/SEARCH(Sheet2!$E$3:$E$18,A2542),Sheet2!$F$3:$F$18),"其他")</f>
        <v>Python工程师</v>
      </c>
      <c r="C2542" t="s">
        <v>243</v>
      </c>
      <c r="D2542" t="s">
        <v>35</v>
      </c>
      <c r="E2542" t="s">
        <v>8</v>
      </c>
      <c r="F2542" t="s">
        <v>1809</v>
      </c>
      <c r="G2542" t="s">
        <v>8080</v>
      </c>
      <c r="H2542" t="s">
        <v>112</v>
      </c>
      <c r="I2542" t="s">
        <v>12</v>
      </c>
      <c r="J2542">
        <v>1</v>
      </c>
      <c r="K2542" t="s">
        <v>11102</v>
      </c>
      <c r="L2542" t="str">
        <f>LEFT(K2542,LEN(K2542)-3)</f>
        <v>1.2</v>
      </c>
      <c r="M2542" t="str">
        <f>RIGHT(K2542,3)</f>
        <v>万/月</v>
      </c>
    </row>
    <row r="2543" spans="1:13" x14ac:dyDescent="0.2">
      <c r="A2543" t="s">
        <v>4458</v>
      </c>
      <c r="B2543" t="str">
        <f>IFERROR(LOOKUP(1,0/SEARCH(Sheet2!$E$3:$E$18,A2543),Sheet2!$F$3:$F$18),"其他")</f>
        <v>Python工程师</v>
      </c>
      <c r="C2543" t="s">
        <v>40</v>
      </c>
      <c r="D2543" t="s">
        <v>65</v>
      </c>
      <c r="E2543" t="s">
        <v>16</v>
      </c>
      <c r="F2543" t="s">
        <v>6263</v>
      </c>
      <c r="G2543" t="s">
        <v>8976</v>
      </c>
      <c r="H2543" t="s">
        <v>11</v>
      </c>
      <c r="I2543" t="s">
        <v>12</v>
      </c>
      <c r="J2543">
        <v>1</v>
      </c>
      <c r="K2543" t="s">
        <v>11098</v>
      </c>
      <c r="L2543" t="str">
        <f>LEFT(K2543,LEN(K2543)-3)</f>
        <v>1.5</v>
      </c>
      <c r="M2543" t="str">
        <f>RIGHT(K2543,3)</f>
        <v>万/月</v>
      </c>
    </row>
    <row r="2544" spans="1:13" x14ac:dyDescent="0.2">
      <c r="A2544" t="s">
        <v>1545</v>
      </c>
      <c r="B2544" t="str">
        <f>IFERROR(LOOKUP(1,0/SEARCH(Sheet2!$E$3:$E$18,A2544),Sheet2!$F$3:$F$18),"其他")</f>
        <v>Python工程师</v>
      </c>
      <c r="C2544" t="s">
        <v>40</v>
      </c>
      <c r="D2544" t="s">
        <v>65</v>
      </c>
      <c r="E2544" t="s">
        <v>16</v>
      </c>
      <c r="F2544" t="s">
        <v>7447</v>
      </c>
      <c r="G2544" t="s">
        <v>8979</v>
      </c>
      <c r="H2544" t="s">
        <v>38</v>
      </c>
      <c r="I2544" t="s">
        <v>12</v>
      </c>
      <c r="J2544">
        <v>1</v>
      </c>
      <c r="K2544" t="s">
        <v>11098</v>
      </c>
      <c r="L2544" t="str">
        <f>LEFT(K2544,LEN(K2544)-3)</f>
        <v>1.5</v>
      </c>
      <c r="M2544" t="str">
        <f>RIGHT(K2544,3)</f>
        <v>万/月</v>
      </c>
    </row>
    <row r="2545" spans="1:13" x14ac:dyDescent="0.2">
      <c r="A2545" t="s">
        <v>4458</v>
      </c>
      <c r="B2545" t="str">
        <f>IFERROR(LOOKUP(1,0/SEARCH(Sheet2!$E$3:$E$18,A2545),Sheet2!$F$3:$F$18),"其他")</f>
        <v>Python工程师</v>
      </c>
      <c r="C2545" t="s">
        <v>1015</v>
      </c>
      <c r="D2545" t="s">
        <v>65</v>
      </c>
      <c r="E2545" t="s">
        <v>16</v>
      </c>
      <c r="F2545" t="s">
        <v>2558</v>
      </c>
      <c r="G2545" t="s">
        <v>10044</v>
      </c>
      <c r="H2545" t="s">
        <v>11</v>
      </c>
      <c r="I2545" t="s">
        <v>12</v>
      </c>
      <c r="J2545">
        <v>1</v>
      </c>
      <c r="K2545" t="s">
        <v>11106</v>
      </c>
      <c r="L2545" t="str">
        <f>LEFT(K2545,LEN(K2545)-3)</f>
        <v>1.4</v>
      </c>
      <c r="M2545" t="str">
        <f>RIGHT(K2545,3)</f>
        <v>万/月</v>
      </c>
    </row>
    <row r="2546" spans="1:13" x14ac:dyDescent="0.2">
      <c r="A2546" t="s">
        <v>1545</v>
      </c>
      <c r="B2546" t="str">
        <f>IFERROR(LOOKUP(1,0/SEARCH(Sheet2!$E$3:$E$18,A2546),Sheet2!$F$3:$F$18),"其他")</f>
        <v>Python工程师</v>
      </c>
      <c r="C2546" t="s">
        <v>138</v>
      </c>
      <c r="D2546" t="s">
        <v>7</v>
      </c>
      <c r="E2546" t="s">
        <v>304</v>
      </c>
      <c r="F2546" t="s">
        <v>10394</v>
      </c>
      <c r="G2546" t="s">
        <v>10604</v>
      </c>
      <c r="H2546" t="s">
        <v>42</v>
      </c>
      <c r="I2546" t="s">
        <v>81</v>
      </c>
      <c r="J2546">
        <v>1</v>
      </c>
      <c r="K2546" t="s">
        <v>11096</v>
      </c>
      <c r="L2546" t="str">
        <f>LEFT(K2546,LEN(K2546)-3)</f>
        <v>2</v>
      </c>
      <c r="M2546" t="str">
        <f>RIGHT(K2546,3)</f>
        <v>万/月</v>
      </c>
    </row>
    <row r="2547" spans="1:13" x14ac:dyDescent="0.2">
      <c r="A2547" t="s">
        <v>1545</v>
      </c>
      <c r="B2547" t="str">
        <f>IFERROR(LOOKUP(1,0/SEARCH(Sheet2!$E$3:$E$18,A2547),Sheet2!$F$3:$F$18),"其他")</f>
        <v>Python工程师</v>
      </c>
      <c r="C2547" t="s">
        <v>40</v>
      </c>
      <c r="D2547" t="s">
        <v>35</v>
      </c>
      <c r="E2547" t="s">
        <v>8</v>
      </c>
      <c r="F2547" t="s">
        <v>9703</v>
      </c>
      <c r="G2547" t="s">
        <v>1659</v>
      </c>
      <c r="H2547" t="s">
        <v>11</v>
      </c>
      <c r="I2547" t="s">
        <v>12</v>
      </c>
      <c r="J2547">
        <v>1</v>
      </c>
      <c r="K2547" t="s">
        <v>11098</v>
      </c>
      <c r="L2547" t="str">
        <f>LEFT(K2547,LEN(K2547)-3)</f>
        <v>1.5</v>
      </c>
      <c r="M2547" t="str">
        <f>RIGHT(K2547,3)</f>
        <v>万/月</v>
      </c>
    </row>
    <row r="2548" spans="1:13" x14ac:dyDescent="0.2">
      <c r="A2548" t="s">
        <v>10851</v>
      </c>
      <c r="B2548" t="str">
        <f>IFERROR(LOOKUP(1,0/SEARCH(Sheet2!$E$3:$E$18,A2548),Sheet2!$F$3:$F$18),"其他")</f>
        <v>Python工程师</v>
      </c>
      <c r="C2548" t="s">
        <v>40</v>
      </c>
      <c r="D2548" t="s">
        <v>7</v>
      </c>
      <c r="E2548" t="s">
        <v>143</v>
      </c>
      <c r="F2548" t="s">
        <v>9640</v>
      </c>
      <c r="G2548" t="s">
        <v>9651</v>
      </c>
      <c r="H2548" t="s">
        <v>42</v>
      </c>
      <c r="I2548" t="s">
        <v>12</v>
      </c>
      <c r="J2548">
        <v>1</v>
      </c>
      <c r="K2548" t="s">
        <v>11098</v>
      </c>
      <c r="L2548" t="str">
        <f>LEFT(K2548,LEN(K2548)-3)</f>
        <v>1.5</v>
      </c>
      <c r="M2548" t="str">
        <f>RIGHT(K2548,3)</f>
        <v>万/月</v>
      </c>
    </row>
    <row r="2549" spans="1:13" x14ac:dyDescent="0.2">
      <c r="A2549" t="s">
        <v>560</v>
      </c>
      <c r="B2549" t="str">
        <f>IFERROR(LOOKUP(1,0/SEARCH(Sheet2!$E$3:$E$18,A2549),Sheet2!$F$3:$F$18),"其他")</f>
        <v>Web工程师</v>
      </c>
      <c r="C2549" t="s">
        <v>40</v>
      </c>
      <c r="D2549" t="s">
        <v>35</v>
      </c>
      <c r="E2549" t="s">
        <v>16</v>
      </c>
      <c r="F2549" t="s">
        <v>30</v>
      </c>
      <c r="G2549" t="s">
        <v>644</v>
      </c>
      <c r="H2549" t="s">
        <v>38</v>
      </c>
      <c r="I2549" t="s">
        <v>12</v>
      </c>
      <c r="J2549">
        <v>1</v>
      </c>
      <c r="K2549" t="s">
        <v>11098</v>
      </c>
      <c r="L2549" t="str">
        <f>LEFT(K2549,LEN(K2549)-3)</f>
        <v>1.5</v>
      </c>
      <c r="M2549" t="str">
        <f>RIGHT(K2549,3)</f>
        <v>万/月</v>
      </c>
    </row>
    <row r="2550" spans="1:13" x14ac:dyDescent="0.2">
      <c r="A2550" t="s">
        <v>560</v>
      </c>
      <c r="B2550" t="str">
        <f>IFERROR(LOOKUP(1,0/SEARCH(Sheet2!$E$3:$E$18,A2550),Sheet2!$F$3:$F$18),"其他")</f>
        <v>Web工程师</v>
      </c>
      <c r="C2550" t="s">
        <v>138</v>
      </c>
      <c r="D2550" t="s">
        <v>7</v>
      </c>
      <c r="E2550" t="s">
        <v>127</v>
      </c>
      <c r="F2550" t="s">
        <v>36</v>
      </c>
      <c r="G2550" t="s">
        <v>650</v>
      </c>
      <c r="H2550" t="s">
        <v>93</v>
      </c>
      <c r="I2550" t="s">
        <v>12</v>
      </c>
      <c r="J2550">
        <v>1</v>
      </c>
      <c r="K2550" t="s">
        <v>11096</v>
      </c>
      <c r="L2550" t="str">
        <f>LEFT(K2550,LEN(K2550)-3)</f>
        <v>2</v>
      </c>
      <c r="M2550" t="str">
        <f>RIGHT(K2550,3)</f>
        <v>万/月</v>
      </c>
    </row>
    <row r="2551" spans="1:13" x14ac:dyDescent="0.2">
      <c r="A2551" t="s">
        <v>670</v>
      </c>
      <c r="B2551" t="str">
        <f>IFERROR(LOOKUP(1,0/SEARCH(Sheet2!$E$3:$E$18,A2551),Sheet2!$F$3:$F$18),"其他")</f>
        <v>Web工程师</v>
      </c>
      <c r="C2551" t="s">
        <v>40</v>
      </c>
      <c r="D2551" t="s">
        <v>65</v>
      </c>
      <c r="E2551" t="s">
        <v>16</v>
      </c>
      <c r="F2551" t="s">
        <v>36</v>
      </c>
      <c r="G2551" t="s">
        <v>671</v>
      </c>
      <c r="H2551" t="s">
        <v>26</v>
      </c>
      <c r="I2551" t="s">
        <v>50</v>
      </c>
      <c r="J2551">
        <v>1</v>
      </c>
      <c r="K2551" t="s">
        <v>11098</v>
      </c>
      <c r="L2551" t="str">
        <f>LEFT(K2551,LEN(K2551)-3)</f>
        <v>1.5</v>
      </c>
      <c r="M2551" t="str">
        <f>RIGHT(K2551,3)</f>
        <v>万/月</v>
      </c>
    </row>
    <row r="2552" spans="1:13" x14ac:dyDescent="0.2">
      <c r="A2552" t="s">
        <v>1100</v>
      </c>
      <c r="B2552" t="str">
        <f>IFERROR(LOOKUP(1,0/SEARCH(Sheet2!$E$3:$E$18,A2552),Sheet2!$F$3:$F$18),"其他")</f>
        <v>Web工程师</v>
      </c>
      <c r="C2552" t="s">
        <v>40</v>
      </c>
      <c r="D2552" t="s">
        <v>7</v>
      </c>
      <c r="E2552" t="s">
        <v>1101</v>
      </c>
      <c r="F2552" t="s">
        <v>30</v>
      </c>
      <c r="G2552" t="s">
        <v>1102</v>
      </c>
      <c r="H2552" t="s">
        <v>38</v>
      </c>
      <c r="I2552" t="s">
        <v>81</v>
      </c>
      <c r="J2552">
        <v>1</v>
      </c>
      <c r="K2552" t="s">
        <v>11098</v>
      </c>
      <c r="L2552" t="str">
        <f>LEFT(K2552,LEN(K2552)-3)</f>
        <v>1.5</v>
      </c>
      <c r="M2552" t="str">
        <f>RIGHT(K2552,3)</f>
        <v>万/月</v>
      </c>
    </row>
    <row r="2553" spans="1:13" x14ac:dyDescent="0.2">
      <c r="A2553" t="s">
        <v>560</v>
      </c>
      <c r="B2553" t="str">
        <f>IFERROR(LOOKUP(1,0/SEARCH(Sheet2!$E$3:$E$18,A2553),Sheet2!$F$3:$F$18),"其他")</f>
        <v>Web工程师</v>
      </c>
      <c r="C2553" t="s">
        <v>40</v>
      </c>
      <c r="D2553" t="s">
        <v>35</v>
      </c>
      <c r="E2553" t="s">
        <v>16</v>
      </c>
      <c r="F2553" t="s">
        <v>70</v>
      </c>
      <c r="G2553" t="s">
        <v>1166</v>
      </c>
      <c r="H2553" t="s">
        <v>26</v>
      </c>
      <c r="I2553" t="s">
        <v>50</v>
      </c>
      <c r="J2553">
        <v>1</v>
      </c>
      <c r="K2553" t="s">
        <v>11098</v>
      </c>
      <c r="L2553" t="str">
        <f>LEFT(K2553,LEN(K2553)-3)</f>
        <v>1.5</v>
      </c>
      <c r="M2553" t="str">
        <f>RIGHT(K2553,3)</f>
        <v>万/月</v>
      </c>
    </row>
    <row r="2554" spans="1:13" x14ac:dyDescent="0.2">
      <c r="A2554" t="s">
        <v>1873</v>
      </c>
      <c r="B2554" t="str">
        <f>IFERROR(LOOKUP(1,0/SEARCH(Sheet2!$E$3:$E$18,A2554),Sheet2!$F$3:$F$18),"其他")</f>
        <v>Web工程师</v>
      </c>
      <c r="C2554" t="s">
        <v>138</v>
      </c>
      <c r="D2554" t="s">
        <v>7</v>
      </c>
      <c r="E2554" t="s">
        <v>16</v>
      </c>
      <c r="F2554" t="s">
        <v>24</v>
      </c>
      <c r="G2554" t="s">
        <v>1874</v>
      </c>
      <c r="H2554" t="s">
        <v>19</v>
      </c>
      <c r="I2554" t="s">
        <v>50</v>
      </c>
      <c r="J2554">
        <v>1</v>
      </c>
      <c r="K2554" t="s">
        <v>11096</v>
      </c>
      <c r="L2554" t="str">
        <f>LEFT(K2554,LEN(K2554)-3)</f>
        <v>2</v>
      </c>
      <c r="M2554" t="str">
        <f>RIGHT(K2554,3)</f>
        <v>万/月</v>
      </c>
    </row>
    <row r="2555" spans="1:13" x14ac:dyDescent="0.2">
      <c r="A2555" t="s">
        <v>560</v>
      </c>
      <c r="B2555" t="str">
        <f>IFERROR(LOOKUP(1,0/SEARCH(Sheet2!$E$3:$E$18,A2555),Sheet2!$F$3:$F$18),"其他")</f>
        <v>Web工程师</v>
      </c>
      <c r="C2555" t="s">
        <v>40</v>
      </c>
      <c r="D2555" t="s">
        <v>35</v>
      </c>
      <c r="E2555" t="s">
        <v>16</v>
      </c>
      <c r="F2555" t="s">
        <v>24</v>
      </c>
      <c r="G2555" t="s">
        <v>2538</v>
      </c>
      <c r="H2555" t="s">
        <v>26</v>
      </c>
      <c r="I2555" t="s">
        <v>50</v>
      </c>
      <c r="J2555">
        <v>1</v>
      </c>
      <c r="K2555" t="s">
        <v>11098</v>
      </c>
      <c r="L2555" t="str">
        <f>LEFT(K2555,LEN(K2555)-3)</f>
        <v>1.5</v>
      </c>
      <c r="M2555" t="str">
        <f>RIGHT(K2555,3)</f>
        <v>万/月</v>
      </c>
    </row>
    <row r="2556" spans="1:13" x14ac:dyDescent="0.2">
      <c r="A2556" t="s">
        <v>560</v>
      </c>
      <c r="B2556" t="str">
        <f>IFERROR(LOOKUP(1,0/SEARCH(Sheet2!$E$3:$E$18,A2556),Sheet2!$F$3:$F$18),"其他")</f>
        <v>Web工程师</v>
      </c>
      <c r="C2556" t="s">
        <v>40</v>
      </c>
      <c r="D2556" t="s">
        <v>35</v>
      </c>
      <c r="E2556" t="s">
        <v>8</v>
      </c>
      <c r="F2556" t="s">
        <v>36</v>
      </c>
      <c r="G2556" t="s">
        <v>2605</v>
      </c>
      <c r="H2556" t="s">
        <v>93</v>
      </c>
      <c r="I2556" t="s">
        <v>12</v>
      </c>
      <c r="J2556">
        <v>1</v>
      </c>
      <c r="K2556" t="s">
        <v>11098</v>
      </c>
      <c r="L2556" t="str">
        <f>LEFT(K2556,LEN(K2556)-3)</f>
        <v>1.5</v>
      </c>
      <c r="M2556" t="str">
        <f>RIGHT(K2556,3)</f>
        <v>万/月</v>
      </c>
    </row>
    <row r="2557" spans="1:13" x14ac:dyDescent="0.2">
      <c r="A2557" t="s">
        <v>560</v>
      </c>
      <c r="B2557" t="str">
        <f>IFERROR(LOOKUP(1,0/SEARCH(Sheet2!$E$3:$E$18,A2557),Sheet2!$F$3:$F$18),"其他")</f>
        <v>Web工程师</v>
      </c>
      <c r="C2557" t="s">
        <v>40</v>
      </c>
      <c r="D2557" t="s">
        <v>7</v>
      </c>
      <c r="E2557" t="s">
        <v>16</v>
      </c>
      <c r="F2557" t="s">
        <v>1636</v>
      </c>
      <c r="G2557" t="s">
        <v>3144</v>
      </c>
      <c r="H2557" t="s">
        <v>11</v>
      </c>
      <c r="I2557" t="s">
        <v>12</v>
      </c>
      <c r="J2557">
        <v>1</v>
      </c>
      <c r="K2557" t="s">
        <v>11098</v>
      </c>
      <c r="L2557" t="str">
        <f>LEFT(K2557,LEN(K2557)-3)</f>
        <v>1.5</v>
      </c>
      <c r="M2557" t="str">
        <f>RIGHT(K2557,3)</f>
        <v>万/月</v>
      </c>
    </row>
    <row r="2558" spans="1:13" x14ac:dyDescent="0.2">
      <c r="A2558" t="s">
        <v>560</v>
      </c>
      <c r="B2558" t="str">
        <f>IFERROR(LOOKUP(1,0/SEARCH(Sheet2!$E$3:$E$18,A2558),Sheet2!$F$3:$F$18),"其他")</f>
        <v>Web工程师</v>
      </c>
      <c r="C2558" t="s">
        <v>40</v>
      </c>
      <c r="D2558" t="s">
        <v>65</v>
      </c>
      <c r="E2558" t="s">
        <v>16</v>
      </c>
      <c r="F2558" t="s">
        <v>1636</v>
      </c>
      <c r="G2558" t="s">
        <v>3218</v>
      </c>
      <c r="H2558" t="s">
        <v>11</v>
      </c>
      <c r="I2558" t="s">
        <v>149</v>
      </c>
      <c r="J2558">
        <v>1</v>
      </c>
      <c r="K2558" t="s">
        <v>11098</v>
      </c>
      <c r="L2558" t="str">
        <f>LEFT(K2558,LEN(K2558)-3)</f>
        <v>1.5</v>
      </c>
      <c r="M2558" t="str">
        <f>RIGHT(K2558,3)</f>
        <v>万/月</v>
      </c>
    </row>
    <row r="2559" spans="1:13" x14ac:dyDescent="0.2">
      <c r="A2559" t="s">
        <v>3219</v>
      </c>
      <c r="B2559" t="str">
        <f>IFERROR(LOOKUP(1,0/SEARCH(Sheet2!$E$3:$E$18,A2559),Sheet2!$F$3:$F$18),"其他")</f>
        <v>Web工程师</v>
      </c>
      <c r="C2559" t="s">
        <v>243</v>
      </c>
      <c r="D2559" t="s">
        <v>35</v>
      </c>
      <c r="E2559" t="s">
        <v>8</v>
      </c>
      <c r="F2559" t="s">
        <v>2314</v>
      </c>
      <c r="G2559" t="s">
        <v>3220</v>
      </c>
      <c r="H2559" t="s">
        <v>11</v>
      </c>
      <c r="I2559" t="s">
        <v>81</v>
      </c>
      <c r="J2559">
        <v>1</v>
      </c>
      <c r="K2559" t="s">
        <v>11102</v>
      </c>
      <c r="L2559" t="str">
        <f>LEFT(K2559,LEN(K2559)-3)</f>
        <v>1.2</v>
      </c>
      <c r="M2559" t="str">
        <f>RIGHT(K2559,3)</f>
        <v>万/月</v>
      </c>
    </row>
    <row r="2560" spans="1:13" x14ac:dyDescent="0.2">
      <c r="A2560" t="s">
        <v>4792</v>
      </c>
      <c r="B2560" t="str">
        <f>IFERROR(LOOKUP(1,0/SEARCH(Sheet2!$E$3:$E$18,A2560),Sheet2!$F$3:$F$18),"其他")</f>
        <v>Web工程师</v>
      </c>
      <c r="C2560" t="s">
        <v>40</v>
      </c>
      <c r="D2560" t="s">
        <v>23</v>
      </c>
      <c r="E2560" t="s">
        <v>8</v>
      </c>
      <c r="F2560" t="s">
        <v>2770</v>
      </c>
      <c r="G2560" t="s">
        <v>4793</v>
      </c>
      <c r="H2560" t="s">
        <v>93</v>
      </c>
      <c r="I2560" t="s">
        <v>12</v>
      </c>
      <c r="J2560">
        <v>1</v>
      </c>
      <c r="K2560" t="s">
        <v>11098</v>
      </c>
      <c r="L2560" t="str">
        <f>LEFT(K2560,LEN(K2560)-3)</f>
        <v>1.5</v>
      </c>
      <c r="M2560" t="str">
        <f>RIGHT(K2560,3)</f>
        <v>万/月</v>
      </c>
    </row>
    <row r="2561" spans="1:13" x14ac:dyDescent="0.2">
      <c r="A2561" t="s">
        <v>4798</v>
      </c>
      <c r="B2561" t="str">
        <f>IFERROR(LOOKUP(1,0/SEARCH(Sheet2!$E$3:$E$18,A2561),Sheet2!$F$3:$F$18),"其他")</f>
        <v>Web工程师</v>
      </c>
      <c r="C2561" t="s">
        <v>40</v>
      </c>
      <c r="D2561" t="s">
        <v>7</v>
      </c>
      <c r="E2561" t="s">
        <v>8</v>
      </c>
      <c r="F2561" t="s">
        <v>2636</v>
      </c>
      <c r="G2561" t="s">
        <v>2708</v>
      </c>
      <c r="H2561" t="s">
        <v>11</v>
      </c>
      <c r="I2561" t="s">
        <v>12</v>
      </c>
      <c r="J2561">
        <v>1</v>
      </c>
      <c r="K2561" t="s">
        <v>11098</v>
      </c>
      <c r="L2561" t="str">
        <f>LEFT(K2561,LEN(K2561)-3)</f>
        <v>1.5</v>
      </c>
      <c r="M2561" t="str">
        <f>RIGHT(K2561,3)</f>
        <v>万/月</v>
      </c>
    </row>
    <row r="2562" spans="1:13" x14ac:dyDescent="0.2">
      <c r="A2562" t="s">
        <v>4800</v>
      </c>
      <c r="B2562" t="str">
        <f>IFERROR(LOOKUP(1,0/SEARCH(Sheet2!$E$3:$E$18,A2562),Sheet2!$F$3:$F$18),"其他")</f>
        <v>Web工程师</v>
      </c>
      <c r="C2562" t="s">
        <v>79</v>
      </c>
      <c r="D2562" t="s">
        <v>65</v>
      </c>
      <c r="E2562" t="s">
        <v>16</v>
      </c>
      <c r="F2562" t="s">
        <v>2770</v>
      </c>
      <c r="G2562" t="s">
        <v>4801</v>
      </c>
      <c r="H2562" t="s">
        <v>93</v>
      </c>
      <c r="I2562" t="s">
        <v>12</v>
      </c>
      <c r="J2562">
        <v>1</v>
      </c>
      <c r="K2562" t="s">
        <v>11100</v>
      </c>
      <c r="L2562" t="str">
        <f>LEFT(K2562,LEN(K2562)-3)</f>
        <v>1.8</v>
      </c>
      <c r="M2562" t="str">
        <f>RIGHT(K2562,3)</f>
        <v>万/月</v>
      </c>
    </row>
    <row r="2563" spans="1:13" x14ac:dyDescent="0.2">
      <c r="A2563" t="s">
        <v>5726</v>
      </c>
      <c r="B2563" t="str">
        <f>IFERROR(LOOKUP(1,0/SEARCH(Sheet2!$E$3:$E$18,A2563),Sheet2!$F$3:$F$18),"其他")</f>
        <v>Web工程师</v>
      </c>
      <c r="C2563" t="s">
        <v>40</v>
      </c>
      <c r="D2563" t="s">
        <v>65</v>
      </c>
      <c r="E2563" t="s">
        <v>127</v>
      </c>
      <c r="F2563" t="s">
        <v>1722</v>
      </c>
      <c r="G2563" t="s">
        <v>5727</v>
      </c>
      <c r="H2563" t="s">
        <v>26</v>
      </c>
      <c r="I2563" t="s">
        <v>129</v>
      </c>
      <c r="J2563">
        <v>1</v>
      </c>
      <c r="K2563" t="s">
        <v>11098</v>
      </c>
      <c r="L2563" t="str">
        <f>LEFT(K2563,LEN(K2563)-3)</f>
        <v>1.5</v>
      </c>
      <c r="M2563" t="str">
        <f>RIGHT(K2563,3)</f>
        <v>万/月</v>
      </c>
    </row>
    <row r="2564" spans="1:13" x14ac:dyDescent="0.2">
      <c r="A2564" t="s">
        <v>7936</v>
      </c>
      <c r="B2564" t="str">
        <f>IFERROR(LOOKUP(1,0/SEARCH(Sheet2!$E$3:$E$18,A2564),Sheet2!$F$3:$F$18),"其他")</f>
        <v>Web工程师</v>
      </c>
      <c r="C2564" t="s">
        <v>138</v>
      </c>
      <c r="D2564" t="s">
        <v>35</v>
      </c>
      <c r="E2564" t="s">
        <v>16</v>
      </c>
      <c r="F2564" t="s">
        <v>1192</v>
      </c>
      <c r="G2564" t="s">
        <v>7937</v>
      </c>
      <c r="H2564" t="s">
        <v>93</v>
      </c>
      <c r="I2564" t="s">
        <v>12</v>
      </c>
      <c r="J2564">
        <v>1</v>
      </c>
      <c r="K2564" t="s">
        <v>11096</v>
      </c>
      <c r="L2564" t="str">
        <f>LEFT(K2564,LEN(K2564)-3)</f>
        <v>2</v>
      </c>
      <c r="M2564" t="str">
        <f>RIGHT(K2564,3)</f>
        <v>万/月</v>
      </c>
    </row>
    <row r="2565" spans="1:13" x14ac:dyDescent="0.2">
      <c r="A2565" t="s">
        <v>7940</v>
      </c>
      <c r="B2565" t="str">
        <f>IFERROR(LOOKUP(1,0/SEARCH(Sheet2!$E$3:$E$18,A2565),Sheet2!$F$3:$F$18),"其他")</f>
        <v>Web工程师</v>
      </c>
      <c r="C2565" t="s">
        <v>40</v>
      </c>
      <c r="D2565" t="s">
        <v>7</v>
      </c>
      <c r="E2565" t="s">
        <v>16</v>
      </c>
      <c r="F2565" t="s">
        <v>5989</v>
      </c>
      <c r="G2565" t="s">
        <v>7948</v>
      </c>
      <c r="H2565" t="s">
        <v>26</v>
      </c>
      <c r="I2565" t="s">
        <v>12</v>
      </c>
      <c r="J2565">
        <v>1</v>
      </c>
      <c r="K2565" t="s">
        <v>11098</v>
      </c>
      <c r="L2565" t="str">
        <f>LEFT(K2565,LEN(K2565)-3)</f>
        <v>1.5</v>
      </c>
      <c r="M2565" t="str">
        <f>RIGHT(K2565,3)</f>
        <v>万/月</v>
      </c>
    </row>
    <row r="2566" spans="1:13" x14ac:dyDescent="0.2">
      <c r="A2566" t="s">
        <v>560</v>
      </c>
      <c r="B2566" t="str">
        <f>IFERROR(LOOKUP(1,0/SEARCH(Sheet2!$E$3:$E$18,A2566),Sheet2!$F$3:$F$18),"其他")</f>
        <v>Web工程师</v>
      </c>
      <c r="C2566" t="s">
        <v>40</v>
      </c>
      <c r="D2566" t="s">
        <v>35</v>
      </c>
      <c r="E2566" t="s">
        <v>8</v>
      </c>
      <c r="F2566" t="s">
        <v>5989</v>
      </c>
      <c r="G2566" t="s">
        <v>7604</v>
      </c>
      <c r="H2566" t="s">
        <v>42</v>
      </c>
      <c r="I2566" t="s">
        <v>12</v>
      </c>
      <c r="J2566">
        <v>1</v>
      </c>
      <c r="K2566" t="s">
        <v>11098</v>
      </c>
      <c r="L2566" t="str">
        <f>LEFT(K2566,LEN(K2566)-3)</f>
        <v>1.5</v>
      </c>
      <c r="M2566" t="str">
        <f>RIGHT(K2566,3)</f>
        <v>万/月</v>
      </c>
    </row>
    <row r="2567" spans="1:13" x14ac:dyDescent="0.2">
      <c r="A2567" t="s">
        <v>4802</v>
      </c>
      <c r="B2567" t="str">
        <f>IFERROR(LOOKUP(1,0/SEARCH(Sheet2!$E$3:$E$18,A2567),Sheet2!$F$3:$F$18),"其他")</f>
        <v>Web工程师</v>
      </c>
      <c r="C2567" t="s">
        <v>40</v>
      </c>
      <c r="D2567" t="s">
        <v>65</v>
      </c>
      <c r="E2567" t="s">
        <v>16</v>
      </c>
      <c r="F2567" t="s">
        <v>7458</v>
      </c>
      <c r="G2567" t="s">
        <v>8049</v>
      </c>
      <c r="H2567" t="s">
        <v>26</v>
      </c>
      <c r="I2567" t="s">
        <v>32</v>
      </c>
      <c r="J2567">
        <v>1</v>
      </c>
      <c r="K2567" t="s">
        <v>11098</v>
      </c>
      <c r="L2567" t="str">
        <f>LEFT(K2567,LEN(K2567)-3)</f>
        <v>1.5</v>
      </c>
      <c r="M2567" t="str">
        <f>RIGHT(K2567,3)</f>
        <v>万/月</v>
      </c>
    </row>
    <row r="2568" spans="1:13" x14ac:dyDescent="0.2">
      <c r="A2568" t="s">
        <v>9150</v>
      </c>
      <c r="B2568" t="str">
        <f>IFERROR(LOOKUP(1,0/SEARCH(Sheet2!$E$3:$E$18,A2568),Sheet2!$F$3:$F$18),"其他")</f>
        <v>Web工程师</v>
      </c>
      <c r="C2568" t="s">
        <v>389</v>
      </c>
      <c r="D2568" t="s">
        <v>35</v>
      </c>
      <c r="E2568" t="s">
        <v>16</v>
      </c>
      <c r="F2568" t="s">
        <v>1192</v>
      </c>
      <c r="G2568" t="s">
        <v>9151</v>
      </c>
      <c r="H2568" t="s">
        <v>11</v>
      </c>
      <c r="I2568" t="s">
        <v>20</v>
      </c>
      <c r="J2568">
        <v>1</v>
      </c>
      <c r="K2568" t="s">
        <v>11104</v>
      </c>
      <c r="L2568" t="str">
        <f>LEFT(K2568,LEN(K2568)-3)</f>
        <v>2.5</v>
      </c>
      <c r="M2568" t="str">
        <f>RIGHT(K2568,3)</f>
        <v>万/月</v>
      </c>
    </row>
    <row r="2569" spans="1:13" x14ac:dyDescent="0.2">
      <c r="A2569" t="s">
        <v>560</v>
      </c>
      <c r="B2569" t="str">
        <f>IFERROR(LOOKUP(1,0/SEARCH(Sheet2!$E$3:$E$18,A2569),Sheet2!$F$3:$F$18),"其他")</f>
        <v>Web工程师</v>
      </c>
      <c r="C2569" t="s">
        <v>138</v>
      </c>
      <c r="D2569" t="s">
        <v>7</v>
      </c>
      <c r="E2569" t="s">
        <v>143</v>
      </c>
      <c r="F2569" t="s">
        <v>1192</v>
      </c>
      <c r="G2569" t="s">
        <v>9270</v>
      </c>
      <c r="H2569" t="s">
        <v>38</v>
      </c>
      <c r="I2569" t="s">
        <v>50</v>
      </c>
      <c r="J2569">
        <v>1</v>
      </c>
      <c r="K2569" t="s">
        <v>11096</v>
      </c>
      <c r="L2569" t="str">
        <f>LEFT(K2569,LEN(K2569)-3)</f>
        <v>2</v>
      </c>
      <c r="M2569" t="str">
        <f>RIGHT(K2569,3)</f>
        <v>万/月</v>
      </c>
    </row>
    <row r="2570" spans="1:13" x14ac:dyDescent="0.2">
      <c r="A2570" t="s">
        <v>560</v>
      </c>
      <c r="B2570" t="str">
        <f>IFERROR(LOOKUP(1,0/SEARCH(Sheet2!$E$3:$E$18,A2570),Sheet2!$F$3:$F$18),"其他")</f>
        <v>Web工程师</v>
      </c>
      <c r="C2570" t="s">
        <v>40</v>
      </c>
      <c r="D2570" t="s">
        <v>65</v>
      </c>
      <c r="E2570" t="s">
        <v>2039</v>
      </c>
      <c r="F2570" t="s">
        <v>9659</v>
      </c>
      <c r="G2570" t="s">
        <v>10030</v>
      </c>
      <c r="H2570" t="s">
        <v>112</v>
      </c>
      <c r="I2570" t="s">
        <v>12</v>
      </c>
      <c r="J2570">
        <v>1</v>
      </c>
      <c r="K2570" t="s">
        <v>11098</v>
      </c>
      <c r="L2570" t="str">
        <f>LEFT(K2570,LEN(K2570)-3)</f>
        <v>1.5</v>
      </c>
      <c r="M2570" t="str">
        <f>RIGHT(K2570,3)</f>
        <v>万/月</v>
      </c>
    </row>
    <row r="2571" spans="1:13" x14ac:dyDescent="0.2">
      <c r="A2571" t="s">
        <v>560</v>
      </c>
      <c r="B2571" t="str">
        <f>IFERROR(LOOKUP(1,0/SEARCH(Sheet2!$E$3:$E$18,A2571),Sheet2!$F$3:$F$18),"其他")</f>
        <v>Web工程师</v>
      </c>
      <c r="C2571" t="s">
        <v>40</v>
      </c>
      <c r="D2571" t="s">
        <v>35</v>
      </c>
      <c r="E2571" t="s">
        <v>16</v>
      </c>
      <c r="F2571" t="s">
        <v>9659</v>
      </c>
      <c r="G2571" t="s">
        <v>10060</v>
      </c>
      <c r="H2571" t="s">
        <v>26</v>
      </c>
      <c r="I2571" t="s">
        <v>12</v>
      </c>
      <c r="J2571">
        <v>1</v>
      </c>
      <c r="K2571" t="s">
        <v>11098</v>
      </c>
      <c r="L2571" t="str">
        <f>LEFT(K2571,LEN(K2571)-3)</f>
        <v>1.5</v>
      </c>
      <c r="M2571" t="str">
        <f>RIGHT(K2571,3)</f>
        <v>万/月</v>
      </c>
    </row>
    <row r="2572" spans="1:13" x14ac:dyDescent="0.2">
      <c r="A2572" t="s">
        <v>560</v>
      </c>
      <c r="B2572" t="str">
        <f>IFERROR(LOOKUP(1,0/SEARCH(Sheet2!$E$3:$E$18,A2572),Sheet2!$F$3:$F$18),"其他")</f>
        <v>Web工程师</v>
      </c>
      <c r="C2572" t="s">
        <v>40</v>
      </c>
      <c r="D2572" t="s">
        <v>35</v>
      </c>
      <c r="E2572" t="s">
        <v>16</v>
      </c>
      <c r="F2572" t="s">
        <v>1139</v>
      </c>
      <c r="G2572" t="s">
        <v>10714</v>
      </c>
      <c r="H2572" t="s">
        <v>11</v>
      </c>
      <c r="I2572" t="s">
        <v>12</v>
      </c>
      <c r="J2572">
        <v>1</v>
      </c>
      <c r="K2572" t="s">
        <v>11098</v>
      </c>
      <c r="L2572" t="str">
        <f>LEFT(K2572,LEN(K2572)-3)</f>
        <v>1.5</v>
      </c>
      <c r="M2572" t="str">
        <f>RIGHT(K2572,3)</f>
        <v>万/月</v>
      </c>
    </row>
    <row r="2573" spans="1:13" x14ac:dyDescent="0.2">
      <c r="A2573" t="s">
        <v>10910</v>
      </c>
      <c r="B2573" t="str">
        <f>IFERROR(LOOKUP(1,0/SEARCH(Sheet2!$E$3:$E$18,A2573),Sheet2!$F$3:$F$18),"其他")</f>
        <v>Web工程师</v>
      </c>
      <c r="C2573" t="s">
        <v>138</v>
      </c>
      <c r="D2573" t="s">
        <v>65</v>
      </c>
      <c r="E2573" t="s">
        <v>16</v>
      </c>
      <c r="F2573" t="s">
        <v>2558</v>
      </c>
      <c r="G2573" t="s">
        <v>10911</v>
      </c>
      <c r="H2573" t="s">
        <v>26</v>
      </c>
      <c r="I2573" t="s">
        <v>12</v>
      </c>
      <c r="J2573">
        <v>1</v>
      </c>
      <c r="K2573" t="s">
        <v>11096</v>
      </c>
      <c r="L2573" t="str">
        <f>LEFT(K2573,LEN(K2573)-3)</f>
        <v>2</v>
      </c>
      <c r="M2573" t="str">
        <f>RIGHT(K2573,3)</f>
        <v>万/月</v>
      </c>
    </row>
    <row r="2574" spans="1:13" x14ac:dyDescent="0.2">
      <c r="A2574" t="s">
        <v>694</v>
      </c>
      <c r="B2574" t="str">
        <f>IFERROR(LOOKUP(1,0/SEARCH(Sheet2!$E$3:$E$18,A2574),Sheet2!$F$3:$F$18),"其他")</f>
        <v>测试工程师</v>
      </c>
      <c r="C2574" t="s">
        <v>695</v>
      </c>
      <c r="D2574" t="s">
        <v>51</v>
      </c>
      <c r="E2574" t="s">
        <v>16</v>
      </c>
      <c r="F2574" t="s">
        <v>24</v>
      </c>
      <c r="G2574" t="s">
        <v>696</v>
      </c>
      <c r="H2574" t="s">
        <v>11</v>
      </c>
      <c r="I2574" t="s">
        <v>12</v>
      </c>
      <c r="J2574">
        <v>1</v>
      </c>
      <c r="K2574" t="s">
        <v>11152</v>
      </c>
      <c r="L2574" t="str">
        <f>LEFT(K2574,LEN(K2574)-3)</f>
        <v>2</v>
      </c>
      <c r="M2574" t="str">
        <f>RIGHT(K2574,3)</f>
        <v>千/月</v>
      </c>
    </row>
    <row r="2575" spans="1:13" x14ac:dyDescent="0.2">
      <c r="A2575" t="s">
        <v>1917</v>
      </c>
      <c r="B2575" t="str">
        <f>IFERROR(LOOKUP(1,0/SEARCH(Sheet2!$E$3:$E$18,A2575),Sheet2!$F$3:$F$18),"其他")</f>
        <v>测试工程师</v>
      </c>
      <c r="C2575" t="s">
        <v>40</v>
      </c>
      <c r="D2575" t="s">
        <v>35</v>
      </c>
      <c r="E2575" t="s">
        <v>8</v>
      </c>
      <c r="F2575" t="s">
        <v>24</v>
      </c>
      <c r="G2575" t="s">
        <v>1166</v>
      </c>
      <c r="H2575" t="s">
        <v>26</v>
      </c>
      <c r="I2575" t="s">
        <v>50</v>
      </c>
      <c r="J2575">
        <v>1</v>
      </c>
      <c r="K2575" t="s">
        <v>11098</v>
      </c>
      <c r="L2575" t="str">
        <f>LEFT(K2575,LEN(K2575)-3)</f>
        <v>1.5</v>
      </c>
      <c r="M2575" t="str">
        <f>RIGHT(K2575,3)</f>
        <v>万/月</v>
      </c>
    </row>
    <row r="2576" spans="1:13" x14ac:dyDescent="0.2">
      <c r="A2576" t="s">
        <v>1917</v>
      </c>
      <c r="B2576" t="str">
        <f>IFERROR(LOOKUP(1,0/SEARCH(Sheet2!$E$3:$E$18,A2576),Sheet2!$F$3:$F$18),"其他")</f>
        <v>测试工程师</v>
      </c>
      <c r="C2576" t="s">
        <v>40</v>
      </c>
      <c r="D2576" t="s">
        <v>65</v>
      </c>
      <c r="E2576" t="s">
        <v>16</v>
      </c>
      <c r="F2576" t="s">
        <v>17</v>
      </c>
      <c r="G2576" t="s">
        <v>1927</v>
      </c>
      <c r="H2576" t="s">
        <v>38</v>
      </c>
      <c r="I2576" t="s">
        <v>12</v>
      </c>
      <c r="J2576">
        <v>1</v>
      </c>
      <c r="K2576" t="s">
        <v>11098</v>
      </c>
      <c r="L2576" t="str">
        <f>LEFT(K2576,LEN(K2576)-3)</f>
        <v>1.5</v>
      </c>
      <c r="M2576" t="str">
        <f>RIGHT(K2576,3)</f>
        <v>万/月</v>
      </c>
    </row>
    <row r="2577" spans="1:13" x14ac:dyDescent="0.2">
      <c r="A2577" t="s">
        <v>1954</v>
      </c>
      <c r="B2577" t="str">
        <f>IFERROR(LOOKUP(1,0/SEARCH(Sheet2!$E$3:$E$18,A2577),Sheet2!$F$3:$F$18),"其他")</f>
        <v>测试工程师</v>
      </c>
      <c r="C2577" t="s">
        <v>138</v>
      </c>
      <c r="D2577" t="s">
        <v>7</v>
      </c>
      <c r="E2577" t="s">
        <v>139</v>
      </c>
      <c r="F2577" t="s">
        <v>36</v>
      </c>
      <c r="G2577" t="s">
        <v>1955</v>
      </c>
      <c r="H2577" t="s">
        <v>38</v>
      </c>
      <c r="I2577" t="s">
        <v>12</v>
      </c>
      <c r="J2577">
        <v>1</v>
      </c>
      <c r="K2577" t="s">
        <v>11096</v>
      </c>
      <c r="L2577" t="str">
        <f>LEFT(K2577,LEN(K2577)-3)</f>
        <v>2</v>
      </c>
      <c r="M2577" t="str">
        <f>RIGHT(K2577,3)</f>
        <v>万/月</v>
      </c>
    </row>
    <row r="2578" spans="1:13" x14ac:dyDescent="0.2">
      <c r="A2578" t="s">
        <v>2082</v>
      </c>
      <c r="B2578" t="str">
        <f>IFERROR(LOOKUP(1,0/SEARCH(Sheet2!$E$3:$E$18,A2578),Sheet2!$F$3:$F$18),"其他")</f>
        <v>测试工程师</v>
      </c>
      <c r="C2578" t="s">
        <v>40</v>
      </c>
      <c r="D2578" t="s">
        <v>65</v>
      </c>
      <c r="E2578" t="s">
        <v>16</v>
      </c>
      <c r="F2578" t="s">
        <v>24</v>
      </c>
      <c r="G2578" t="s">
        <v>2083</v>
      </c>
      <c r="H2578" t="s">
        <v>19</v>
      </c>
      <c r="I2578" t="s">
        <v>32</v>
      </c>
      <c r="J2578">
        <v>1</v>
      </c>
      <c r="K2578" t="s">
        <v>11098</v>
      </c>
      <c r="L2578" t="str">
        <f>LEFT(K2578,LEN(K2578)-3)</f>
        <v>1.5</v>
      </c>
      <c r="M2578" t="str">
        <f>RIGHT(K2578,3)</f>
        <v>万/月</v>
      </c>
    </row>
    <row r="2579" spans="1:13" x14ac:dyDescent="0.2">
      <c r="A2579" t="s">
        <v>2099</v>
      </c>
      <c r="B2579" t="str">
        <f>IFERROR(LOOKUP(1,0/SEARCH(Sheet2!$E$3:$E$18,A2579),Sheet2!$F$3:$F$18),"其他")</f>
        <v>测试工程师</v>
      </c>
      <c r="C2579" t="s">
        <v>40</v>
      </c>
      <c r="D2579" t="s">
        <v>23</v>
      </c>
      <c r="E2579" t="s">
        <v>16</v>
      </c>
      <c r="F2579" t="s">
        <v>24</v>
      </c>
      <c r="G2579" t="s">
        <v>2100</v>
      </c>
      <c r="H2579" t="s">
        <v>42</v>
      </c>
      <c r="I2579" t="s">
        <v>12</v>
      </c>
      <c r="J2579">
        <v>1</v>
      </c>
      <c r="K2579" t="s">
        <v>11098</v>
      </c>
      <c r="L2579" t="str">
        <f>LEFT(K2579,LEN(K2579)-3)</f>
        <v>1.5</v>
      </c>
      <c r="M2579" t="str">
        <f>RIGHT(K2579,3)</f>
        <v>万/月</v>
      </c>
    </row>
    <row r="2580" spans="1:13" x14ac:dyDescent="0.2">
      <c r="A2580" t="s">
        <v>2118</v>
      </c>
      <c r="B2580" t="str">
        <f>IFERROR(LOOKUP(1,0/SEARCH(Sheet2!$E$3:$E$18,A2580),Sheet2!$F$3:$F$18),"其他")</f>
        <v>测试工程师</v>
      </c>
      <c r="C2580" t="s">
        <v>40</v>
      </c>
      <c r="D2580" t="s">
        <v>35</v>
      </c>
      <c r="E2580" t="s">
        <v>16</v>
      </c>
      <c r="F2580" t="s">
        <v>30</v>
      </c>
      <c r="G2580" t="s">
        <v>2119</v>
      </c>
      <c r="H2580" t="s">
        <v>26</v>
      </c>
      <c r="I2580" t="s">
        <v>81</v>
      </c>
      <c r="J2580">
        <v>1</v>
      </c>
      <c r="K2580" t="s">
        <v>11098</v>
      </c>
      <c r="L2580" t="str">
        <f>LEFT(K2580,LEN(K2580)-3)</f>
        <v>1.5</v>
      </c>
      <c r="M2580" t="str">
        <f>RIGHT(K2580,3)</f>
        <v>万/月</v>
      </c>
    </row>
    <row r="2581" spans="1:13" x14ac:dyDescent="0.2">
      <c r="A2581" t="s">
        <v>2202</v>
      </c>
      <c r="B2581" t="str">
        <f>IFERROR(LOOKUP(1,0/SEARCH(Sheet2!$E$3:$E$18,A2581),Sheet2!$F$3:$F$18),"其他")</f>
        <v>测试工程师</v>
      </c>
      <c r="C2581" t="s">
        <v>138</v>
      </c>
      <c r="D2581" t="s">
        <v>35</v>
      </c>
      <c r="E2581" t="s">
        <v>16</v>
      </c>
      <c r="F2581" t="s">
        <v>2203</v>
      </c>
      <c r="G2581" t="s">
        <v>2204</v>
      </c>
      <c r="H2581" t="s">
        <v>26</v>
      </c>
      <c r="I2581" t="s">
        <v>12</v>
      </c>
      <c r="J2581">
        <v>1</v>
      </c>
      <c r="K2581" t="s">
        <v>11096</v>
      </c>
      <c r="L2581" t="str">
        <f>LEFT(K2581,LEN(K2581)-3)</f>
        <v>2</v>
      </c>
      <c r="M2581" t="str">
        <f>RIGHT(K2581,3)</f>
        <v>万/月</v>
      </c>
    </row>
    <row r="2582" spans="1:13" x14ac:dyDescent="0.2">
      <c r="A2582" t="s">
        <v>2210</v>
      </c>
      <c r="B2582" t="str">
        <f>IFERROR(LOOKUP(1,0/SEARCH(Sheet2!$E$3:$E$18,A2582),Sheet2!$F$3:$F$18),"其他")</f>
        <v>测试工程师</v>
      </c>
      <c r="C2582" t="s">
        <v>138</v>
      </c>
      <c r="D2582" t="s">
        <v>65</v>
      </c>
      <c r="E2582" t="s">
        <v>16</v>
      </c>
      <c r="F2582" t="s">
        <v>24</v>
      </c>
      <c r="G2582" t="s">
        <v>2211</v>
      </c>
      <c r="H2582" t="s">
        <v>26</v>
      </c>
      <c r="I2582" t="s">
        <v>81</v>
      </c>
      <c r="J2582">
        <v>1</v>
      </c>
      <c r="K2582" t="s">
        <v>11096</v>
      </c>
      <c r="L2582" t="str">
        <f>LEFT(K2582,LEN(K2582)-3)</f>
        <v>2</v>
      </c>
      <c r="M2582" t="str">
        <f>RIGHT(K2582,3)</f>
        <v>万/月</v>
      </c>
    </row>
    <row r="2583" spans="1:13" x14ac:dyDescent="0.2">
      <c r="A2583" t="s">
        <v>1898</v>
      </c>
      <c r="B2583" t="str">
        <f>IFERROR(LOOKUP(1,0/SEARCH(Sheet2!$E$3:$E$18,A2583),Sheet2!$F$3:$F$18),"其他")</f>
        <v>测试工程师</v>
      </c>
      <c r="C2583" t="s">
        <v>40</v>
      </c>
      <c r="D2583" t="s">
        <v>7</v>
      </c>
      <c r="E2583" t="s">
        <v>143</v>
      </c>
      <c r="F2583" t="s">
        <v>17</v>
      </c>
      <c r="G2583" t="s">
        <v>2537</v>
      </c>
      <c r="H2583" t="s">
        <v>11</v>
      </c>
      <c r="I2583" t="s">
        <v>12</v>
      </c>
      <c r="J2583">
        <v>1</v>
      </c>
      <c r="K2583" t="s">
        <v>11098</v>
      </c>
      <c r="L2583" t="str">
        <f>LEFT(K2583,LEN(K2583)-3)</f>
        <v>1.5</v>
      </c>
      <c r="M2583" t="str">
        <f>RIGHT(K2583,3)</f>
        <v>万/月</v>
      </c>
    </row>
    <row r="2584" spans="1:13" x14ac:dyDescent="0.2">
      <c r="A2584" t="s">
        <v>3237</v>
      </c>
      <c r="B2584" t="str">
        <f>IFERROR(LOOKUP(1,0/SEARCH(Sheet2!$E$3:$E$18,A2584),Sheet2!$F$3:$F$18),"其他")</f>
        <v>测试工程师</v>
      </c>
      <c r="C2584" t="s">
        <v>40</v>
      </c>
      <c r="D2584" t="s">
        <v>7</v>
      </c>
      <c r="E2584" t="s">
        <v>143</v>
      </c>
      <c r="F2584" t="s">
        <v>1636</v>
      </c>
      <c r="G2584" t="s">
        <v>2939</v>
      </c>
      <c r="H2584" t="s">
        <v>38</v>
      </c>
      <c r="I2584" t="s">
        <v>81</v>
      </c>
      <c r="J2584">
        <v>1</v>
      </c>
      <c r="K2584" t="s">
        <v>11098</v>
      </c>
      <c r="L2584" t="str">
        <f>LEFT(K2584,LEN(K2584)-3)</f>
        <v>1.5</v>
      </c>
      <c r="M2584" t="str">
        <f>RIGHT(K2584,3)</f>
        <v>万/月</v>
      </c>
    </row>
    <row r="2585" spans="1:13" x14ac:dyDescent="0.2">
      <c r="A2585" t="s">
        <v>3294</v>
      </c>
      <c r="B2585" t="str">
        <f>IFERROR(LOOKUP(1,0/SEARCH(Sheet2!$E$3:$E$18,A2585),Sheet2!$F$3:$F$18),"其他")</f>
        <v>测试工程师</v>
      </c>
      <c r="C2585" t="s">
        <v>40</v>
      </c>
      <c r="D2585" t="s">
        <v>35</v>
      </c>
      <c r="E2585" t="s">
        <v>16</v>
      </c>
      <c r="F2585" t="s">
        <v>2674</v>
      </c>
      <c r="G2585" t="s">
        <v>3295</v>
      </c>
      <c r="H2585" t="s">
        <v>42</v>
      </c>
      <c r="I2585" t="s">
        <v>12</v>
      </c>
      <c r="J2585">
        <v>1</v>
      </c>
      <c r="K2585" t="s">
        <v>11098</v>
      </c>
      <c r="L2585" t="str">
        <f>LEFT(K2585,LEN(K2585)-3)</f>
        <v>1.5</v>
      </c>
      <c r="M2585" t="str">
        <f>RIGHT(K2585,3)</f>
        <v>万/月</v>
      </c>
    </row>
    <row r="2586" spans="1:13" x14ac:dyDescent="0.2">
      <c r="A2586" t="s">
        <v>1898</v>
      </c>
      <c r="B2586" t="str">
        <f>IFERROR(LOOKUP(1,0/SEARCH(Sheet2!$E$3:$E$18,A2586),Sheet2!$F$3:$F$18),"其他")</f>
        <v>测试工程师</v>
      </c>
      <c r="C2586" t="s">
        <v>40</v>
      </c>
      <c r="D2586" t="s">
        <v>35</v>
      </c>
      <c r="E2586" t="s">
        <v>8</v>
      </c>
      <c r="F2586" t="s">
        <v>2653</v>
      </c>
      <c r="G2586" t="s">
        <v>3303</v>
      </c>
      <c r="H2586" t="s">
        <v>38</v>
      </c>
      <c r="I2586" t="s">
        <v>12</v>
      </c>
      <c r="J2586">
        <v>1</v>
      </c>
      <c r="K2586" t="s">
        <v>11098</v>
      </c>
      <c r="L2586" t="str">
        <f>LEFT(K2586,LEN(K2586)-3)</f>
        <v>1.5</v>
      </c>
      <c r="M2586" t="str">
        <f>RIGHT(K2586,3)</f>
        <v>万/月</v>
      </c>
    </row>
    <row r="2587" spans="1:13" x14ac:dyDescent="0.2">
      <c r="A2587" t="s">
        <v>4422</v>
      </c>
      <c r="B2587" t="str">
        <f>IFERROR(LOOKUP(1,0/SEARCH(Sheet2!$E$3:$E$18,A2587),Sheet2!$F$3:$F$18),"其他")</f>
        <v>测试工程师</v>
      </c>
      <c r="C2587" t="s">
        <v>138</v>
      </c>
      <c r="D2587" t="s">
        <v>7</v>
      </c>
      <c r="E2587" t="s">
        <v>16</v>
      </c>
      <c r="F2587" t="s">
        <v>839</v>
      </c>
      <c r="G2587" t="s">
        <v>4423</v>
      </c>
      <c r="H2587" t="s">
        <v>38</v>
      </c>
      <c r="I2587" t="s">
        <v>12</v>
      </c>
      <c r="J2587">
        <v>1</v>
      </c>
      <c r="K2587" t="s">
        <v>11096</v>
      </c>
      <c r="L2587" t="str">
        <f>LEFT(K2587,LEN(K2587)-3)</f>
        <v>2</v>
      </c>
      <c r="M2587" t="str">
        <f>RIGHT(K2587,3)</f>
        <v>万/月</v>
      </c>
    </row>
    <row r="2588" spans="1:13" x14ac:dyDescent="0.2">
      <c r="A2588" t="s">
        <v>1898</v>
      </c>
      <c r="B2588" t="str">
        <f>IFERROR(LOOKUP(1,0/SEARCH(Sheet2!$E$3:$E$18,A2588),Sheet2!$F$3:$F$18),"其他")</f>
        <v>测试工程师</v>
      </c>
      <c r="C2588" t="s">
        <v>40</v>
      </c>
      <c r="D2588" t="s">
        <v>35</v>
      </c>
      <c r="E2588" t="s">
        <v>16</v>
      </c>
      <c r="F2588" t="s">
        <v>2770</v>
      </c>
      <c r="G2588" t="s">
        <v>4525</v>
      </c>
      <c r="H2588" t="s">
        <v>11</v>
      </c>
      <c r="I2588" t="s">
        <v>12</v>
      </c>
      <c r="J2588">
        <v>1</v>
      </c>
      <c r="K2588" t="s">
        <v>11098</v>
      </c>
      <c r="L2588" t="str">
        <f>LEFT(K2588,LEN(K2588)-3)</f>
        <v>1.5</v>
      </c>
      <c r="M2588" t="str">
        <f>RIGHT(K2588,3)</f>
        <v>万/月</v>
      </c>
    </row>
    <row r="2589" spans="1:13" x14ac:dyDescent="0.2">
      <c r="A2589" t="s">
        <v>4615</v>
      </c>
      <c r="B2589" t="str">
        <f>IFERROR(LOOKUP(1,0/SEARCH(Sheet2!$E$3:$E$18,A2589),Sheet2!$F$3:$F$18),"其他")</f>
        <v>测试工程师</v>
      </c>
      <c r="C2589" t="s">
        <v>138</v>
      </c>
      <c r="D2589" t="s">
        <v>35</v>
      </c>
      <c r="E2589" t="s">
        <v>8</v>
      </c>
      <c r="F2589" t="s">
        <v>839</v>
      </c>
      <c r="G2589" t="s">
        <v>4616</v>
      </c>
      <c r="H2589" t="s">
        <v>38</v>
      </c>
      <c r="I2589" t="s">
        <v>12</v>
      </c>
      <c r="J2589">
        <v>1</v>
      </c>
      <c r="K2589" t="s">
        <v>11096</v>
      </c>
      <c r="L2589" t="str">
        <f>LEFT(K2589,LEN(K2589)-3)</f>
        <v>2</v>
      </c>
      <c r="M2589" t="str">
        <f>RIGHT(K2589,3)</f>
        <v>万/月</v>
      </c>
    </row>
    <row r="2590" spans="1:13" x14ac:dyDescent="0.2">
      <c r="A2590" t="s">
        <v>4646</v>
      </c>
      <c r="B2590" t="str">
        <f>IFERROR(LOOKUP(1,0/SEARCH(Sheet2!$E$3:$E$18,A2590),Sheet2!$F$3:$F$18),"其他")</f>
        <v>测试工程师</v>
      </c>
      <c r="C2590" t="s">
        <v>40</v>
      </c>
      <c r="D2590" t="s">
        <v>35</v>
      </c>
      <c r="E2590" t="s">
        <v>8</v>
      </c>
      <c r="F2590" t="s">
        <v>1636</v>
      </c>
      <c r="G2590" t="s">
        <v>4647</v>
      </c>
      <c r="H2590" t="s">
        <v>11</v>
      </c>
      <c r="I2590" t="s">
        <v>12</v>
      </c>
      <c r="J2590">
        <v>1</v>
      </c>
      <c r="K2590" t="s">
        <v>11098</v>
      </c>
      <c r="L2590" t="str">
        <f>LEFT(K2590,LEN(K2590)-3)</f>
        <v>1.5</v>
      </c>
      <c r="M2590" t="str">
        <f>RIGHT(K2590,3)</f>
        <v>万/月</v>
      </c>
    </row>
    <row r="2591" spans="1:13" x14ac:dyDescent="0.2">
      <c r="A2591" t="s">
        <v>4648</v>
      </c>
      <c r="B2591" t="str">
        <f>IFERROR(LOOKUP(1,0/SEARCH(Sheet2!$E$3:$E$18,A2591),Sheet2!$F$3:$F$18),"其他")</f>
        <v>测试工程师</v>
      </c>
      <c r="C2591" t="s">
        <v>40</v>
      </c>
      <c r="D2591" t="s">
        <v>65</v>
      </c>
      <c r="E2591" t="s">
        <v>16</v>
      </c>
      <c r="F2591" t="s">
        <v>2653</v>
      </c>
      <c r="G2591" t="s">
        <v>4649</v>
      </c>
      <c r="I2591" t="s">
        <v>12</v>
      </c>
      <c r="J2591">
        <v>1</v>
      </c>
      <c r="K2591" t="s">
        <v>11098</v>
      </c>
      <c r="L2591" t="str">
        <f>LEFT(K2591,LEN(K2591)-3)</f>
        <v>1.5</v>
      </c>
      <c r="M2591" t="str">
        <f>RIGHT(K2591,3)</f>
        <v>万/月</v>
      </c>
    </row>
    <row r="2592" spans="1:13" x14ac:dyDescent="0.2">
      <c r="A2592" t="s">
        <v>4648</v>
      </c>
      <c r="B2592" t="str">
        <f>IFERROR(LOOKUP(1,0/SEARCH(Sheet2!$E$3:$E$18,A2592),Sheet2!$F$3:$F$18),"其他")</f>
        <v>测试工程师</v>
      </c>
      <c r="C2592" t="s">
        <v>79</v>
      </c>
      <c r="D2592" t="s">
        <v>35</v>
      </c>
      <c r="E2592" t="s">
        <v>16</v>
      </c>
      <c r="F2592" t="s">
        <v>2777</v>
      </c>
      <c r="G2592" t="s">
        <v>2778</v>
      </c>
      <c r="H2592" t="s">
        <v>38</v>
      </c>
      <c r="I2592" t="s">
        <v>81</v>
      </c>
      <c r="J2592">
        <v>1</v>
      </c>
      <c r="K2592" t="s">
        <v>11100</v>
      </c>
      <c r="L2592" t="str">
        <f>LEFT(K2592,LEN(K2592)-3)</f>
        <v>1.8</v>
      </c>
      <c r="M2592" t="str">
        <f>RIGHT(K2592,3)</f>
        <v>万/月</v>
      </c>
    </row>
    <row r="2593" spans="1:13" x14ac:dyDescent="0.2">
      <c r="A2593" t="s">
        <v>6731</v>
      </c>
      <c r="B2593" t="str">
        <f>IFERROR(LOOKUP(1,0/SEARCH(Sheet2!$E$3:$E$18,A2593),Sheet2!$F$3:$F$18),"其他")</f>
        <v>测试工程师</v>
      </c>
      <c r="C2593" t="s">
        <v>138</v>
      </c>
      <c r="D2593" t="s">
        <v>35</v>
      </c>
      <c r="E2593" t="s">
        <v>16</v>
      </c>
      <c r="F2593" t="s">
        <v>5226</v>
      </c>
      <c r="G2593" t="s">
        <v>6732</v>
      </c>
      <c r="H2593" t="s">
        <v>38</v>
      </c>
      <c r="I2593" t="s">
        <v>12</v>
      </c>
      <c r="J2593">
        <v>1</v>
      </c>
      <c r="K2593" t="s">
        <v>11096</v>
      </c>
      <c r="L2593" t="str">
        <f>LEFT(K2593,LEN(K2593)-3)</f>
        <v>2</v>
      </c>
      <c r="M2593" t="str">
        <f>RIGHT(K2593,3)</f>
        <v>万/月</v>
      </c>
    </row>
    <row r="2594" spans="1:13" x14ac:dyDescent="0.2">
      <c r="A2594" t="s">
        <v>2146</v>
      </c>
      <c r="B2594" t="str">
        <f>IFERROR(LOOKUP(1,0/SEARCH(Sheet2!$E$3:$E$18,A2594),Sheet2!$F$3:$F$18),"其他")</f>
        <v>测试工程师</v>
      </c>
      <c r="C2594" t="s">
        <v>40</v>
      </c>
      <c r="D2594" t="s">
        <v>35</v>
      </c>
      <c r="E2594" t="s">
        <v>143</v>
      </c>
      <c r="F2594" t="s">
        <v>743</v>
      </c>
      <c r="G2594" t="s">
        <v>6802</v>
      </c>
      <c r="H2594" t="s">
        <v>38</v>
      </c>
      <c r="I2594" t="s">
        <v>12</v>
      </c>
      <c r="J2594">
        <v>1</v>
      </c>
      <c r="K2594" t="s">
        <v>11098</v>
      </c>
      <c r="L2594" t="str">
        <f>LEFT(K2594,LEN(K2594)-3)</f>
        <v>1.5</v>
      </c>
      <c r="M2594" t="str">
        <f>RIGHT(K2594,3)</f>
        <v>万/月</v>
      </c>
    </row>
    <row r="2595" spans="1:13" x14ac:dyDescent="0.2">
      <c r="A2595" t="s">
        <v>614</v>
      </c>
      <c r="B2595" t="str">
        <f>IFERROR(LOOKUP(1,0/SEARCH(Sheet2!$E$3:$E$18,A2595),Sheet2!$F$3:$F$18),"其他")</f>
        <v>测试工程师</v>
      </c>
      <c r="C2595" t="s">
        <v>40</v>
      </c>
      <c r="D2595" t="s">
        <v>23</v>
      </c>
      <c r="E2595" t="s">
        <v>16</v>
      </c>
      <c r="F2595" t="s">
        <v>743</v>
      </c>
      <c r="G2595" t="s">
        <v>6833</v>
      </c>
      <c r="H2595" t="s">
        <v>38</v>
      </c>
      <c r="I2595" t="s">
        <v>12</v>
      </c>
      <c r="J2595">
        <v>1</v>
      </c>
      <c r="K2595" t="s">
        <v>11098</v>
      </c>
      <c r="L2595" t="str">
        <f>LEFT(K2595,LEN(K2595)-3)</f>
        <v>1.5</v>
      </c>
      <c r="M2595" t="str">
        <f>RIGHT(K2595,3)</f>
        <v>万/月</v>
      </c>
    </row>
    <row r="2596" spans="1:13" x14ac:dyDescent="0.2">
      <c r="A2596" t="s">
        <v>1898</v>
      </c>
      <c r="B2596" t="str">
        <f>IFERROR(LOOKUP(1,0/SEARCH(Sheet2!$E$3:$E$18,A2596),Sheet2!$F$3:$F$18),"其他")</f>
        <v>测试工程师</v>
      </c>
      <c r="C2596" t="s">
        <v>40</v>
      </c>
      <c r="D2596" t="s">
        <v>65</v>
      </c>
      <c r="E2596" t="s">
        <v>8</v>
      </c>
      <c r="F2596" t="s">
        <v>5226</v>
      </c>
      <c r="G2596" t="s">
        <v>6874</v>
      </c>
      <c r="H2596" t="s">
        <v>38</v>
      </c>
      <c r="I2596" t="s">
        <v>12</v>
      </c>
      <c r="J2596">
        <v>1</v>
      </c>
      <c r="K2596" t="s">
        <v>11098</v>
      </c>
      <c r="L2596" t="str">
        <f>LEFT(K2596,LEN(K2596)-3)</f>
        <v>1.5</v>
      </c>
      <c r="M2596" t="str">
        <f>RIGHT(K2596,3)</f>
        <v>万/月</v>
      </c>
    </row>
    <row r="2597" spans="1:13" x14ac:dyDescent="0.2">
      <c r="A2597" t="s">
        <v>1898</v>
      </c>
      <c r="B2597" t="str">
        <f>IFERROR(LOOKUP(1,0/SEARCH(Sheet2!$E$3:$E$18,A2597),Sheet2!$F$3:$F$18),"其他")</f>
        <v>测试工程师</v>
      </c>
      <c r="C2597" t="s">
        <v>40</v>
      </c>
      <c r="D2597" t="s">
        <v>35</v>
      </c>
      <c r="E2597" t="s">
        <v>16</v>
      </c>
      <c r="F2597" t="s">
        <v>1388</v>
      </c>
      <c r="G2597" t="s">
        <v>6877</v>
      </c>
      <c r="H2597" t="s">
        <v>11</v>
      </c>
      <c r="I2597" t="s">
        <v>12</v>
      </c>
      <c r="J2597">
        <v>1</v>
      </c>
      <c r="K2597" t="s">
        <v>11098</v>
      </c>
      <c r="L2597" t="str">
        <f>LEFT(K2597,LEN(K2597)-3)</f>
        <v>1.5</v>
      </c>
      <c r="M2597" t="str">
        <f>RIGHT(K2597,3)</f>
        <v>万/月</v>
      </c>
    </row>
    <row r="2598" spans="1:13" x14ac:dyDescent="0.2">
      <c r="A2598" t="s">
        <v>1917</v>
      </c>
      <c r="B2598" t="str">
        <f>IFERROR(LOOKUP(1,0/SEARCH(Sheet2!$E$3:$E$18,A2598),Sheet2!$F$3:$F$18),"其他")</f>
        <v>测试工程师</v>
      </c>
      <c r="C2598" t="s">
        <v>138</v>
      </c>
      <c r="D2598" t="s">
        <v>65</v>
      </c>
      <c r="E2598" t="s">
        <v>143</v>
      </c>
      <c r="F2598" t="s">
        <v>4153</v>
      </c>
      <c r="G2598" t="s">
        <v>6910</v>
      </c>
      <c r="H2598" t="s">
        <v>11</v>
      </c>
      <c r="I2598" t="s">
        <v>12</v>
      </c>
      <c r="J2598">
        <v>1</v>
      </c>
      <c r="K2598" t="s">
        <v>11096</v>
      </c>
      <c r="L2598" t="str">
        <f>LEFT(K2598,LEN(K2598)-3)</f>
        <v>2</v>
      </c>
      <c r="M2598" t="str">
        <f>RIGHT(K2598,3)</f>
        <v>万/月</v>
      </c>
    </row>
    <row r="2599" spans="1:13" x14ac:dyDescent="0.2">
      <c r="A2599" t="s">
        <v>6922</v>
      </c>
      <c r="B2599" t="str">
        <f>IFERROR(LOOKUP(1,0/SEARCH(Sheet2!$E$3:$E$18,A2599),Sheet2!$F$3:$F$18),"其他")</f>
        <v>测试工程师</v>
      </c>
      <c r="C2599" t="s">
        <v>40</v>
      </c>
      <c r="D2599" t="s">
        <v>35</v>
      </c>
      <c r="E2599" t="s">
        <v>143</v>
      </c>
      <c r="F2599" t="s">
        <v>4153</v>
      </c>
      <c r="G2599" t="s">
        <v>5401</v>
      </c>
      <c r="H2599" t="s">
        <v>112</v>
      </c>
      <c r="I2599" t="s">
        <v>50</v>
      </c>
      <c r="J2599">
        <v>1</v>
      </c>
      <c r="K2599" t="s">
        <v>11098</v>
      </c>
      <c r="L2599" t="str">
        <f>LEFT(K2599,LEN(K2599)-3)</f>
        <v>1.5</v>
      </c>
      <c r="M2599" t="str">
        <f>RIGHT(K2599,3)</f>
        <v>万/月</v>
      </c>
    </row>
    <row r="2600" spans="1:13" x14ac:dyDescent="0.2">
      <c r="A2600" t="s">
        <v>6980</v>
      </c>
      <c r="B2600" t="str">
        <f>IFERROR(LOOKUP(1,0/SEARCH(Sheet2!$E$3:$E$18,A2600),Sheet2!$F$3:$F$18),"其他")</f>
        <v>测试工程师</v>
      </c>
      <c r="C2600" t="s">
        <v>40</v>
      </c>
      <c r="D2600" t="s">
        <v>35</v>
      </c>
      <c r="E2600" t="s">
        <v>8</v>
      </c>
      <c r="F2600" t="s">
        <v>5190</v>
      </c>
      <c r="G2600" t="s">
        <v>6512</v>
      </c>
      <c r="H2600" t="s">
        <v>19</v>
      </c>
      <c r="I2600" t="s">
        <v>12</v>
      </c>
      <c r="J2600">
        <v>1</v>
      </c>
      <c r="K2600" t="s">
        <v>11098</v>
      </c>
      <c r="L2600" t="str">
        <f>LEFT(K2600,LEN(K2600)-3)</f>
        <v>1.5</v>
      </c>
      <c r="M2600" t="str">
        <f>RIGHT(K2600,3)</f>
        <v>万/月</v>
      </c>
    </row>
    <row r="2601" spans="1:13" x14ac:dyDescent="0.2">
      <c r="A2601" t="s">
        <v>7002</v>
      </c>
      <c r="B2601" t="str">
        <f>IFERROR(LOOKUP(1,0/SEARCH(Sheet2!$E$3:$E$18,A2601),Sheet2!$F$3:$F$18),"其他")</f>
        <v>测试工程师</v>
      </c>
      <c r="C2601" t="s">
        <v>40</v>
      </c>
      <c r="D2601" t="s">
        <v>23</v>
      </c>
      <c r="E2601" t="s">
        <v>16</v>
      </c>
      <c r="F2601" t="s">
        <v>1961</v>
      </c>
      <c r="G2601" t="s">
        <v>7003</v>
      </c>
      <c r="H2601" t="s">
        <v>42</v>
      </c>
      <c r="I2601" t="s">
        <v>32</v>
      </c>
      <c r="J2601">
        <v>1</v>
      </c>
      <c r="K2601" t="s">
        <v>11098</v>
      </c>
      <c r="L2601" t="str">
        <f>LEFT(K2601,LEN(K2601)-3)</f>
        <v>1.5</v>
      </c>
      <c r="M2601" t="str">
        <f>RIGHT(K2601,3)</f>
        <v>万/月</v>
      </c>
    </row>
    <row r="2602" spans="1:13" x14ac:dyDescent="0.2">
      <c r="A2602" t="s">
        <v>2146</v>
      </c>
      <c r="B2602" t="str">
        <f>IFERROR(LOOKUP(1,0/SEARCH(Sheet2!$E$3:$E$18,A2602),Sheet2!$F$3:$F$18),"其他")</f>
        <v>测试工程师</v>
      </c>
      <c r="C2602" t="s">
        <v>40</v>
      </c>
      <c r="D2602" t="s">
        <v>15</v>
      </c>
      <c r="E2602" t="s">
        <v>16</v>
      </c>
      <c r="F2602" t="s">
        <v>1388</v>
      </c>
      <c r="G2602" t="s">
        <v>7008</v>
      </c>
      <c r="H2602" t="s">
        <v>11</v>
      </c>
      <c r="I2602" t="s">
        <v>12</v>
      </c>
      <c r="J2602">
        <v>1</v>
      </c>
      <c r="K2602" t="s">
        <v>11098</v>
      </c>
      <c r="L2602" t="str">
        <f>LEFT(K2602,LEN(K2602)-3)</f>
        <v>1.5</v>
      </c>
      <c r="M2602" t="str">
        <f>RIGHT(K2602,3)</f>
        <v>万/月</v>
      </c>
    </row>
    <row r="2603" spans="1:13" x14ac:dyDescent="0.2">
      <c r="A2603" t="s">
        <v>7027</v>
      </c>
      <c r="B2603" t="str">
        <f>IFERROR(LOOKUP(1,0/SEARCH(Sheet2!$E$3:$E$18,A2603),Sheet2!$F$3:$F$18),"其他")</f>
        <v>测试工程师</v>
      </c>
      <c r="C2603" t="s">
        <v>40</v>
      </c>
      <c r="D2603" t="s">
        <v>35</v>
      </c>
      <c r="E2603" t="s">
        <v>16</v>
      </c>
      <c r="F2603" t="s">
        <v>2595</v>
      </c>
      <c r="G2603" t="s">
        <v>7028</v>
      </c>
      <c r="H2603" t="s">
        <v>26</v>
      </c>
      <c r="I2603" t="s">
        <v>32</v>
      </c>
      <c r="J2603">
        <v>1</v>
      </c>
      <c r="K2603" t="s">
        <v>11098</v>
      </c>
      <c r="L2603" t="str">
        <f>LEFT(K2603,LEN(K2603)-3)</f>
        <v>1.5</v>
      </c>
      <c r="M2603" t="str">
        <f>RIGHT(K2603,3)</f>
        <v>万/月</v>
      </c>
    </row>
    <row r="2604" spans="1:13" x14ac:dyDescent="0.2">
      <c r="A2604" t="s">
        <v>8044</v>
      </c>
      <c r="B2604" t="str">
        <f>IFERROR(LOOKUP(1,0/SEARCH(Sheet2!$E$3:$E$18,A2604),Sheet2!$F$3:$F$18),"其他")</f>
        <v>测试工程师</v>
      </c>
      <c r="C2604" t="s">
        <v>40</v>
      </c>
      <c r="D2604" t="s">
        <v>7</v>
      </c>
      <c r="E2604" t="s">
        <v>143</v>
      </c>
      <c r="F2604" t="s">
        <v>7458</v>
      </c>
      <c r="G2604" t="s">
        <v>8045</v>
      </c>
      <c r="H2604" t="s">
        <v>38</v>
      </c>
      <c r="I2604" t="s">
        <v>20</v>
      </c>
      <c r="J2604">
        <v>1</v>
      </c>
      <c r="K2604" t="s">
        <v>11098</v>
      </c>
      <c r="L2604" t="str">
        <f>LEFT(K2604,LEN(K2604)-3)</f>
        <v>1.5</v>
      </c>
      <c r="M2604" t="str">
        <f>RIGHT(K2604,3)</f>
        <v>万/月</v>
      </c>
    </row>
    <row r="2605" spans="1:13" x14ac:dyDescent="0.2">
      <c r="A2605" t="s">
        <v>8753</v>
      </c>
      <c r="B2605" t="str">
        <f>IFERROR(LOOKUP(1,0/SEARCH(Sheet2!$E$3:$E$18,A2605),Sheet2!$F$3:$F$18),"其他")</f>
        <v>测试工程师</v>
      </c>
      <c r="C2605" t="s">
        <v>40</v>
      </c>
      <c r="D2605" t="s">
        <v>35</v>
      </c>
      <c r="E2605" t="s">
        <v>8</v>
      </c>
      <c r="F2605" t="s">
        <v>5989</v>
      </c>
      <c r="G2605" t="s">
        <v>8754</v>
      </c>
      <c r="H2605" t="s">
        <v>38</v>
      </c>
      <c r="I2605" t="s">
        <v>12</v>
      </c>
      <c r="J2605">
        <v>1</v>
      </c>
      <c r="K2605" t="s">
        <v>11098</v>
      </c>
      <c r="L2605" t="str">
        <f>LEFT(K2605,LEN(K2605)-3)</f>
        <v>1.5</v>
      </c>
      <c r="M2605" t="str">
        <f>RIGHT(K2605,3)</f>
        <v>万/月</v>
      </c>
    </row>
    <row r="2606" spans="1:13" x14ac:dyDescent="0.2">
      <c r="A2606" t="s">
        <v>1898</v>
      </c>
      <c r="B2606" t="str">
        <f>IFERROR(LOOKUP(1,0/SEARCH(Sheet2!$E$3:$E$18,A2606),Sheet2!$F$3:$F$18),"其他")</f>
        <v>测试工程师</v>
      </c>
      <c r="C2606" t="s">
        <v>138</v>
      </c>
      <c r="D2606" t="s">
        <v>35</v>
      </c>
      <c r="E2606" t="s">
        <v>8</v>
      </c>
      <c r="F2606" t="s">
        <v>7458</v>
      </c>
      <c r="G2606" t="s">
        <v>7954</v>
      </c>
      <c r="H2606" t="s">
        <v>26</v>
      </c>
      <c r="I2606" t="s">
        <v>12</v>
      </c>
      <c r="J2606">
        <v>1</v>
      </c>
      <c r="K2606" t="s">
        <v>11096</v>
      </c>
      <c r="L2606" t="str">
        <f>LEFT(K2606,LEN(K2606)-3)</f>
        <v>2</v>
      </c>
      <c r="M2606" t="str">
        <f>RIGHT(K2606,3)</f>
        <v>万/月</v>
      </c>
    </row>
    <row r="2607" spans="1:13" x14ac:dyDescent="0.2">
      <c r="A2607" t="s">
        <v>4646</v>
      </c>
      <c r="B2607" t="str">
        <f>IFERROR(LOOKUP(1,0/SEARCH(Sheet2!$E$3:$E$18,A2607),Sheet2!$F$3:$F$18),"其他")</f>
        <v>测试工程师</v>
      </c>
      <c r="C2607" t="s">
        <v>138</v>
      </c>
      <c r="D2607" t="s">
        <v>65</v>
      </c>
      <c r="E2607" t="s">
        <v>16</v>
      </c>
      <c r="F2607" t="s">
        <v>839</v>
      </c>
      <c r="G2607" t="s">
        <v>8893</v>
      </c>
      <c r="H2607" t="s">
        <v>38</v>
      </c>
      <c r="I2607" t="s">
        <v>12</v>
      </c>
      <c r="J2607">
        <v>1</v>
      </c>
      <c r="K2607" t="s">
        <v>11096</v>
      </c>
      <c r="L2607" t="str">
        <f>LEFT(K2607,LEN(K2607)-3)</f>
        <v>2</v>
      </c>
      <c r="M2607" t="str">
        <f>RIGHT(K2607,3)</f>
        <v>万/月</v>
      </c>
    </row>
    <row r="2608" spans="1:13" x14ac:dyDescent="0.2">
      <c r="A2608" t="s">
        <v>1917</v>
      </c>
      <c r="B2608" t="str">
        <f>IFERROR(LOOKUP(1,0/SEARCH(Sheet2!$E$3:$E$18,A2608),Sheet2!$F$3:$F$18),"其他")</f>
        <v>测试工程师</v>
      </c>
      <c r="C2608" t="s">
        <v>381</v>
      </c>
      <c r="D2608" t="s">
        <v>35</v>
      </c>
      <c r="E2608" t="s">
        <v>16</v>
      </c>
      <c r="F2608" t="s">
        <v>1192</v>
      </c>
      <c r="G2608" t="s">
        <v>8359</v>
      </c>
      <c r="H2608" t="s">
        <v>19</v>
      </c>
      <c r="I2608" t="s">
        <v>50</v>
      </c>
      <c r="J2608">
        <v>1</v>
      </c>
      <c r="K2608" t="s">
        <v>11105</v>
      </c>
      <c r="L2608" t="str">
        <f>LEFT(K2608,LEN(K2608)-3)</f>
        <v>1.6</v>
      </c>
      <c r="M2608" t="str">
        <f>RIGHT(K2608,3)</f>
        <v>万/月</v>
      </c>
    </row>
    <row r="2609" spans="1:13" x14ac:dyDescent="0.2">
      <c r="A2609" t="s">
        <v>4646</v>
      </c>
      <c r="B2609" t="str">
        <f>IFERROR(LOOKUP(1,0/SEARCH(Sheet2!$E$3:$E$18,A2609),Sheet2!$F$3:$F$18),"其他")</f>
        <v>测试工程师</v>
      </c>
      <c r="C2609" t="s">
        <v>40</v>
      </c>
      <c r="D2609" t="s">
        <v>35</v>
      </c>
      <c r="E2609" t="s">
        <v>8</v>
      </c>
      <c r="F2609" t="s">
        <v>5190</v>
      </c>
      <c r="G2609" t="s">
        <v>7491</v>
      </c>
      <c r="H2609" t="s">
        <v>11</v>
      </c>
      <c r="I2609" t="s">
        <v>12</v>
      </c>
      <c r="J2609">
        <v>1</v>
      </c>
      <c r="K2609" t="s">
        <v>11098</v>
      </c>
      <c r="L2609" t="str">
        <f>LEFT(K2609,LEN(K2609)-3)</f>
        <v>1.5</v>
      </c>
      <c r="M2609" t="str">
        <f>RIGHT(K2609,3)</f>
        <v>万/月</v>
      </c>
    </row>
    <row r="2610" spans="1:13" x14ac:dyDescent="0.2">
      <c r="A2610" t="s">
        <v>614</v>
      </c>
      <c r="B2610" t="str">
        <f>IFERROR(LOOKUP(1,0/SEARCH(Sheet2!$E$3:$E$18,A2610),Sheet2!$F$3:$F$18),"其他")</f>
        <v>测试工程师</v>
      </c>
      <c r="C2610" t="s">
        <v>40</v>
      </c>
      <c r="D2610" t="s">
        <v>35</v>
      </c>
      <c r="E2610" t="s">
        <v>8</v>
      </c>
      <c r="F2610" t="s">
        <v>1192</v>
      </c>
      <c r="G2610" t="s">
        <v>9024</v>
      </c>
      <c r="H2610" t="s">
        <v>11</v>
      </c>
      <c r="I2610" t="s">
        <v>12</v>
      </c>
      <c r="J2610">
        <v>1</v>
      </c>
      <c r="K2610" t="s">
        <v>11098</v>
      </c>
      <c r="L2610" t="str">
        <f>LEFT(K2610,LEN(K2610)-3)</f>
        <v>1.5</v>
      </c>
      <c r="M2610" t="str">
        <f>RIGHT(K2610,3)</f>
        <v>万/月</v>
      </c>
    </row>
    <row r="2611" spans="1:13" x14ac:dyDescent="0.2">
      <c r="A2611" t="s">
        <v>9025</v>
      </c>
      <c r="B2611" t="str">
        <f>IFERROR(LOOKUP(1,0/SEARCH(Sheet2!$E$3:$E$18,A2611),Sheet2!$F$3:$F$18),"其他")</f>
        <v>测试工程师</v>
      </c>
      <c r="C2611" t="s">
        <v>40</v>
      </c>
      <c r="D2611" t="s">
        <v>65</v>
      </c>
      <c r="E2611" t="s">
        <v>8</v>
      </c>
      <c r="F2611" t="s">
        <v>2579</v>
      </c>
      <c r="G2611" t="s">
        <v>9026</v>
      </c>
      <c r="H2611" t="s">
        <v>93</v>
      </c>
      <c r="I2611" t="s">
        <v>12</v>
      </c>
      <c r="J2611">
        <v>1</v>
      </c>
      <c r="K2611" t="s">
        <v>11098</v>
      </c>
      <c r="L2611" t="str">
        <f>LEFT(K2611,LEN(K2611)-3)</f>
        <v>1.5</v>
      </c>
      <c r="M2611" t="str">
        <f>RIGHT(K2611,3)</f>
        <v>万/月</v>
      </c>
    </row>
    <row r="2612" spans="1:13" x14ac:dyDescent="0.2">
      <c r="A2612" t="s">
        <v>9036</v>
      </c>
      <c r="B2612" t="str">
        <f>IFERROR(LOOKUP(1,0/SEARCH(Sheet2!$E$3:$E$18,A2612),Sheet2!$F$3:$F$18),"其他")</f>
        <v>测试工程师</v>
      </c>
      <c r="C2612" t="s">
        <v>138</v>
      </c>
      <c r="D2612" t="s">
        <v>35</v>
      </c>
      <c r="E2612" t="s">
        <v>16</v>
      </c>
      <c r="F2612" t="s">
        <v>1809</v>
      </c>
      <c r="G2612" t="s">
        <v>5262</v>
      </c>
      <c r="H2612" t="s">
        <v>19</v>
      </c>
      <c r="I2612" t="s">
        <v>12</v>
      </c>
      <c r="J2612">
        <v>1</v>
      </c>
      <c r="K2612" t="s">
        <v>11096</v>
      </c>
      <c r="L2612" t="str">
        <f>LEFT(K2612,LEN(K2612)-3)</f>
        <v>2</v>
      </c>
      <c r="M2612" t="str">
        <f>RIGHT(K2612,3)</f>
        <v>万/月</v>
      </c>
    </row>
    <row r="2613" spans="1:13" x14ac:dyDescent="0.2">
      <c r="A2613" t="s">
        <v>9101</v>
      </c>
      <c r="B2613" t="str">
        <f>IFERROR(LOOKUP(1,0/SEARCH(Sheet2!$E$3:$E$18,A2613),Sheet2!$F$3:$F$18),"其他")</f>
        <v>运维工程师</v>
      </c>
      <c r="C2613" t="s">
        <v>40</v>
      </c>
      <c r="D2613" t="s">
        <v>65</v>
      </c>
      <c r="E2613" t="s">
        <v>16</v>
      </c>
      <c r="F2613" t="s">
        <v>1192</v>
      </c>
      <c r="G2613" t="s">
        <v>9102</v>
      </c>
      <c r="H2613" t="s">
        <v>93</v>
      </c>
      <c r="I2613" t="s">
        <v>12</v>
      </c>
      <c r="J2613">
        <v>1</v>
      </c>
      <c r="K2613" t="s">
        <v>11098</v>
      </c>
      <c r="L2613" t="str">
        <f>LEFT(K2613,LEN(K2613)-3)</f>
        <v>1.5</v>
      </c>
      <c r="M2613" t="str">
        <f>RIGHT(K2613,3)</f>
        <v>万/月</v>
      </c>
    </row>
    <row r="2614" spans="1:13" x14ac:dyDescent="0.2">
      <c r="A2614" t="s">
        <v>4521</v>
      </c>
      <c r="B2614" t="str">
        <f>IFERROR(LOOKUP(1,0/SEARCH(Sheet2!$E$3:$E$18,A2614),Sheet2!$F$3:$F$18),"其他")</f>
        <v>测试工程师</v>
      </c>
      <c r="C2614" t="s">
        <v>40</v>
      </c>
      <c r="D2614" t="s">
        <v>23</v>
      </c>
      <c r="E2614" t="s">
        <v>8</v>
      </c>
      <c r="F2614" t="s">
        <v>7447</v>
      </c>
      <c r="G2614" t="s">
        <v>9130</v>
      </c>
      <c r="H2614" t="s">
        <v>93</v>
      </c>
      <c r="I2614" t="s">
        <v>129</v>
      </c>
      <c r="J2614">
        <v>1</v>
      </c>
      <c r="K2614" t="s">
        <v>11098</v>
      </c>
      <c r="L2614" t="str">
        <f>LEFT(K2614,LEN(K2614)-3)</f>
        <v>1.5</v>
      </c>
      <c r="M2614" t="str">
        <f>RIGHT(K2614,3)</f>
        <v>万/月</v>
      </c>
    </row>
    <row r="2615" spans="1:13" x14ac:dyDescent="0.2">
      <c r="A2615" t="s">
        <v>2146</v>
      </c>
      <c r="B2615" t="str">
        <f>IFERROR(LOOKUP(1,0/SEARCH(Sheet2!$E$3:$E$18,A2615),Sheet2!$F$3:$F$18),"其他")</f>
        <v>测试工程师</v>
      </c>
      <c r="C2615" t="s">
        <v>138</v>
      </c>
      <c r="D2615" t="s">
        <v>15</v>
      </c>
      <c r="E2615" t="s">
        <v>8</v>
      </c>
      <c r="F2615" t="s">
        <v>1192</v>
      </c>
      <c r="G2615" t="s">
        <v>9143</v>
      </c>
      <c r="H2615" t="s">
        <v>93</v>
      </c>
      <c r="I2615" t="s">
        <v>12</v>
      </c>
      <c r="J2615">
        <v>1</v>
      </c>
      <c r="K2615" t="s">
        <v>11096</v>
      </c>
      <c r="L2615" t="str">
        <f>LEFT(K2615,LEN(K2615)-3)</f>
        <v>2</v>
      </c>
      <c r="M2615" t="str">
        <f>RIGHT(K2615,3)</f>
        <v>万/月</v>
      </c>
    </row>
    <row r="2616" spans="1:13" x14ac:dyDescent="0.2">
      <c r="A2616" t="s">
        <v>9174</v>
      </c>
      <c r="B2616" t="str">
        <f>IFERROR(LOOKUP(1,0/SEARCH(Sheet2!$E$3:$E$18,A2616),Sheet2!$F$3:$F$18),"其他")</f>
        <v>测试工程师</v>
      </c>
      <c r="C2616" t="s">
        <v>79</v>
      </c>
      <c r="D2616" t="s">
        <v>35</v>
      </c>
      <c r="E2616" t="s">
        <v>8</v>
      </c>
      <c r="F2616" t="s">
        <v>1192</v>
      </c>
      <c r="G2616" t="s">
        <v>4241</v>
      </c>
      <c r="H2616" t="s">
        <v>38</v>
      </c>
      <c r="I2616" t="s">
        <v>12</v>
      </c>
      <c r="J2616">
        <v>1</v>
      </c>
      <c r="K2616" t="s">
        <v>11100</v>
      </c>
      <c r="L2616" t="str">
        <f>LEFT(K2616,LEN(K2616)-3)</f>
        <v>1.8</v>
      </c>
      <c r="M2616" t="str">
        <f>RIGHT(K2616,3)</f>
        <v>万/月</v>
      </c>
    </row>
    <row r="2617" spans="1:13" x14ac:dyDescent="0.2">
      <c r="A2617" t="s">
        <v>1917</v>
      </c>
      <c r="B2617" t="str">
        <f>IFERROR(LOOKUP(1,0/SEARCH(Sheet2!$E$3:$E$18,A2617),Sheet2!$F$3:$F$18),"其他")</f>
        <v>测试工程师</v>
      </c>
      <c r="C2617" t="s">
        <v>40</v>
      </c>
      <c r="D2617" t="s">
        <v>65</v>
      </c>
      <c r="E2617" t="s">
        <v>139</v>
      </c>
      <c r="F2617" t="s">
        <v>7458</v>
      </c>
      <c r="G2617" t="s">
        <v>7669</v>
      </c>
      <c r="H2617" t="s">
        <v>11</v>
      </c>
      <c r="I2617" t="s">
        <v>12</v>
      </c>
      <c r="J2617">
        <v>1</v>
      </c>
      <c r="K2617" t="s">
        <v>11098</v>
      </c>
      <c r="L2617" t="str">
        <f>LEFT(K2617,LEN(K2617)-3)</f>
        <v>1.5</v>
      </c>
      <c r="M2617" t="str">
        <f>RIGHT(K2617,3)</f>
        <v>万/月</v>
      </c>
    </row>
    <row r="2618" spans="1:13" x14ac:dyDescent="0.2">
      <c r="A2618" t="s">
        <v>6849</v>
      </c>
      <c r="B2618" t="str">
        <f>IFERROR(LOOKUP(1,0/SEARCH(Sheet2!$E$3:$E$18,A2618),Sheet2!$F$3:$F$18),"其他")</f>
        <v>测试工程师</v>
      </c>
      <c r="C2618" t="s">
        <v>138</v>
      </c>
      <c r="D2618" t="s">
        <v>35</v>
      </c>
      <c r="E2618" t="s">
        <v>16</v>
      </c>
      <c r="F2618" t="s">
        <v>1809</v>
      </c>
      <c r="G2618" t="s">
        <v>9188</v>
      </c>
      <c r="H2618" t="s">
        <v>38</v>
      </c>
      <c r="I2618" t="s">
        <v>129</v>
      </c>
      <c r="J2618">
        <v>1</v>
      </c>
      <c r="K2618" t="s">
        <v>11096</v>
      </c>
      <c r="L2618" t="str">
        <f>LEFT(K2618,LEN(K2618)-3)</f>
        <v>2</v>
      </c>
      <c r="M2618" t="str">
        <f>RIGHT(K2618,3)</f>
        <v>万/月</v>
      </c>
    </row>
    <row r="2619" spans="1:13" x14ac:dyDescent="0.2">
      <c r="A2619" t="s">
        <v>9236</v>
      </c>
      <c r="B2619" t="str">
        <f>IFERROR(LOOKUP(1,0/SEARCH(Sheet2!$E$3:$E$18,A2619),Sheet2!$F$3:$F$18),"其他")</f>
        <v>测试工程师</v>
      </c>
      <c r="C2619" t="s">
        <v>40</v>
      </c>
      <c r="D2619" t="s">
        <v>7</v>
      </c>
      <c r="E2619" t="s">
        <v>2704</v>
      </c>
      <c r="F2619" t="s">
        <v>1809</v>
      </c>
      <c r="G2619" t="s">
        <v>8357</v>
      </c>
      <c r="H2619" t="s">
        <v>42</v>
      </c>
      <c r="I2619" t="s">
        <v>50</v>
      </c>
      <c r="J2619">
        <v>1</v>
      </c>
      <c r="K2619" t="s">
        <v>11098</v>
      </c>
      <c r="L2619" t="str">
        <f>LEFT(K2619,LEN(K2619)-3)</f>
        <v>1.5</v>
      </c>
      <c r="M2619" t="str">
        <f>RIGHT(K2619,3)</f>
        <v>万/月</v>
      </c>
    </row>
    <row r="2620" spans="1:13" x14ac:dyDescent="0.2">
      <c r="A2620" t="s">
        <v>10013</v>
      </c>
      <c r="B2620" t="str">
        <f>IFERROR(LOOKUP(1,0/SEARCH(Sheet2!$E$3:$E$18,A2620),Sheet2!$F$3:$F$18),"其他")</f>
        <v>测试工程师</v>
      </c>
      <c r="C2620" t="s">
        <v>40</v>
      </c>
      <c r="D2620" t="s">
        <v>23</v>
      </c>
      <c r="E2620" t="s">
        <v>16</v>
      </c>
      <c r="F2620" t="s">
        <v>9659</v>
      </c>
      <c r="G2620" t="s">
        <v>9717</v>
      </c>
      <c r="H2620" t="s">
        <v>38</v>
      </c>
      <c r="I2620" t="s">
        <v>12</v>
      </c>
      <c r="J2620">
        <v>1</v>
      </c>
      <c r="K2620" t="s">
        <v>11098</v>
      </c>
      <c r="L2620" t="str">
        <f>LEFT(K2620,LEN(K2620)-3)</f>
        <v>1.5</v>
      </c>
      <c r="M2620" t="str">
        <f>RIGHT(K2620,3)</f>
        <v>万/月</v>
      </c>
    </row>
    <row r="2621" spans="1:13" x14ac:dyDescent="0.2">
      <c r="A2621" t="s">
        <v>1917</v>
      </c>
      <c r="B2621" t="str">
        <f>IFERROR(LOOKUP(1,0/SEARCH(Sheet2!$E$3:$E$18,A2621),Sheet2!$F$3:$F$18),"其他")</f>
        <v>测试工程师</v>
      </c>
      <c r="C2621" t="s">
        <v>40</v>
      </c>
      <c r="D2621" t="s">
        <v>65</v>
      </c>
      <c r="E2621" t="s">
        <v>16</v>
      </c>
      <c r="F2621" t="s">
        <v>1139</v>
      </c>
      <c r="G2621" t="s">
        <v>10088</v>
      </c>
      <c r="H2621" t="s">
        <v>42</v>
      </c>
      <c r="I2621" t="s">
        <v>20</v>
      </c>
      <c r="J2621">
        <v>1</v>
      </c>
      <c r="K2621" t="s">
        <v>11098</v>
      </c>
      <c r="L2621" t="str">
        <f>LEFT(K2621,LEN(K2621)-3)</f>
        <v>1.5</v>
      </c>
      <c r="M2621" t="str">
        <f>RIGHT(K2621,3)</f>
        <v>万/月</v>
      </c>
    </row>
    <row r="2622" spans="1:13" x14ac:dyDescent="0.2">
      <c r="A2622" t="s">
        <v>1917</v>
      </c>
      <c r="B2622" t="str">
        <f>IFERROR(LOOKUP(1,0/SEARCH(Sheet2!$E$3:$E$18,A2622),Sheet2!$F$3:$F$18),"其他")</f>
        <v>测试工程师</v>
      </c>
      <c r="C2622" t="s">
        <v>40</v>
      </c>
      <c r="D2622" t="s">
        <v>7</v>
      </c>
      <c r="E2622" t="s">
        <v>59</v>
      </c>
      <c r="F2622" t="s">
        <v>673</v>
      </c>
      <c r="G2622" t="s">
        <v>9643</v>
      </c>
      <c r="H2622" t="s">
        <v>38</v>
      </c>
      <c r="I2622" t="s">
        <v>12</v>
      </c>
      <c r="J2622">
        <v>1</v>
      </c>
      <c r="K2622" t="s">
        <v>11098</v>
      </c>
      <c r="L2622" t="str">
        <f>LEFT(K2622,LEN(K2622)-3)</f>
        <v>1.5</v>
      </c>
      <c r="M2622" t="str">
        <f>RIGHT(K2622,3)</f>
        <v>万/月</v>
      </c>
    </row>
    <row r="2623" spans="1:13" x14ac:dyDescent="0.2">
      <c r="A2623" t="s">
        <v>10716</v>
      </c>
      <c r="B2623" t="str">
        <f>IFERROR(LOOKUP(1,0/SEARCH(Sheet2!$E$3:$E$18,A2623),Sheet2!$F$3:$F$18),"其他")</f>
        <v>测试工程师</v>
      </c>
      <c r="C2623" t="s">
        <v>40</v>
      </c>
      <c r="D2623" t="s">
        <v>35</v>
      </c>
      <c r="E2623" t="s">
        <v>16</v>
      </c>
      <c r="F2623" t="s">
        <v>1139</v>
      </c>
      <c r="G2623" t="s">
        <v>10717</v>
      </c>
      <c r="H2623" t="s">
        <v>26</v>
      </c>
      <c r="I2623" t="s">
        <v>20</v>
      </c>
      <c r="J2623">
        <v>1</v>
      </c>
      <c r="K2623" t="s">
        <v>11098</v>
      </c>
      <c r="L2623" t="str">
        <f>LEFT(K2623,LEN(K2623)-3)</f>
        <v>1.5</v>
      </c>
      <c r="M2623" t="str">
        <f>RIGHT(K2623,3)</f>
        <v>万/月</v>
      </c>
    </row>
    <row r="2624" spans="1:13" x14ac:dyDescent="0.2">
      <c r="A2624" t="s">
        <v>1898</v>
      </c>
      <c r="B2624" t="str">
        <f>IFERROR(LOOKUP(1,0/SEARCH(Sheet2!$E$3:$E$18,A2624),Sheet2!$F$3:$F$18),"其他")</f>
        <v>测试工程师</v>
      </c>
      <c r="C2624" t="s">
        <v>40</v>
      </c>
      <c r="D2624" t="s">
        <v>35</v>
      </c>
      <c r="E2624" t="s">
        <v>16</v>
      </c>
      <c r="F2624" t="s">
        <v>673</v>
      </c>
      <c r="G2624" t="s">
        <v>9820</v>
      </c>
      <c r="H2624" t="s">
        <v>11</v>
      </c>
      <c r="I2624" t="s">
        <v>12</v>
      </c>
      <c r="J2624">
        <v>1</v>
      </c>
      <c r="K2624" t="s">
        <v>11098</v>
      </c>
      <c r="L2624" t="str">
        <f>LEFT(K2624,LEN(K2624)-3)</f>
        <v>1.5</v>
      </c>
      <c r="M2624" t="str">
        <f>RIGHT(K2624,3)</f>
        <v>万/月</v>
      </c>
    </row>
    <row r="2625" spans="1:13" x14ac:dyDescent="0.2">
      <c r="A2625" t="s">
        <v>1898</v>
      </c>
      <c r="B2625" t="str">
        <f>IFERROR(LOOKUP(1,0/SEARCH(Sheet2!$E$3:$E$18,A2625),Sheet2!$F$3:$F$18),"其他")</f>
        <v>测试工程师</v>
      </c>
      <c r="C2625" t="s">
        <v>79</v>
      </c>
      <c r="D2625" t="s">
        <v>35</v>
      </c>
      <c r="E2625" t="s">
        <v>16</v>
      </c>
      <c r="F2625" t="s">
        <v>673</v>
      </c>
      <c r="G2625" t="s">
        <v>10841</v>
      </c>
      <c r="H2625" t="s">
        <v>42</v>
      </c>
      <c r="I2625" t="s">
        <v>81</v>
      </c>
      <c r="J2625">
        <v>1</v>
      </c>
      <c r="K2625" t="s">
        <v>11100</v>
      </c>
      <c r="L2625" t="str">
        <f>LEFT(K2625,LEN(K2625)-3)</f>
        <v>1.8</v>
      </c>
      <c r="M2625" t="str">
        <f>RIGHT(K2625,3)</f>
        <v>万/月</v>
      </c>
    </row>
    <row r="2626" spans="1:13" x14ac:dyDescent="0.2">
      <c r="A2626" t="s">
        <v>10868</v>
      </c>
      <c r="B2626" t="str">
        <f>IFERROR(LOOKUP(1,0/SEARCH(Sheet2!$E$3:$E$18,A2626),Sheet2!$F$3:$F$18),"其他")</f>
        <v>测试工程师</v>
      </c>
      <c r="C2626" t="s">
        <v>138</v>
      </c>
      <c r="D2626" t="s">
        <v>65</v>
      </c>
      <c r="E2626" t="s">
        <v>16</v>
      </c>
      <c r="F2626" t="s">
        <v>2558</v>
      </c>
      <c r="G2626" t="s">
        <v>4163</v>
      </c>
      <c r="H2626" t="s">
        <v>112</v>
      </c>
      <c r="I2626" t="s">
        <v>50</v>
      </c>
      <c r="J2626">
        <v>1</v>
      </c>
      <c r="K2626" t="s">
        <v>11096</v>
      </c>
      <c r="L2626" t="str">
        <f>LEFT(K2626,LEN(K2626)-3)</f>
        <v>2</v>
      </c>
      <c r="M2626" t="str">
        <f>RIGHT(K2626,3)</f>
        <v>万/月</v>
      </c>
    </row>
    <row r="2627" spans="1:13" x14ac:dyDescent="0.2">
      <c r="A2627" t="s">
        <v>2146</v>
      </c>
      <c r="B2627" t="str">
        <f>IFERROR(LOOKUP(1,0/SEARCH(Sheet2!$E$3:$E$18,A2627),Sheet2!$F$3:$F$18),"其他")</f>
        <v>测试工程师</v>
      </c>
      <c r="C2627" t="s">
        <v>138</v>
      </c>
      <c r="D2627" t="s">
        <v>35</v>
      </c>
      <c r="E2627" t="s">
        <v>8</v>
      </c>
      <c r="F2627" t="s">
        <v>2558</v>
      </c>
      <c r="G2627" t="s">
        <v>10900</v>
      </c>
      <c r="H2627" t="s">
        <v>11</v>
      </c>
      <c r="I2627" t="s">
        <v>12</v>
      </c>
      <c r="J2627">
        <v>1</v>
      </c>
      <c r="K2627" t="s">
        <v>11096</v>
      </c>
      <c r="L2627" t="str">
        <f>LEFT(K2627,LEN(K2627)-3)</f>
        <v>2</v>
      </c>
      <c r="M2627" t="str">
        <f>RIGHT(K2627,3)</f>
        <v>万/月</v>
      </c>
    </row>
    <row r="2628" spans="1:13" x14ac:dyDescent="0.2">
      <c r="A2628" t="s">
        <v>10909</v>
      </c>
      <c r="B2628" t="str">
        <f>IFERROR(LOOKUP(1,0/SEARCH(Sheet2!$E$3:$E$18,A2628),Sheet2!$F$3:$F$18),"其他")</f>
        <v>测试工程师</v>
      </c>
      <c r="C2628" t="s">
        <v>138</v>
      </c>
      <c r="D2628" t="s">
        <v>35</v>
      </c>
      <c r="E2628" t="s">
        <v>16</v>
      </c>
      <c r="F2628" t="s">
        <v>1139</v>
      </c>
      <c r="G2628" t="s">
        <v>10085</v>
      </c>
      <c r="H2628" t="s">
        <v>42</v>
      </c>
      <c r="I2628" t="s">
        <v>20</v>
      </c>
      <c r="J2628">
        <v>1</v>
      </c>
      <c r="K2628" t="s">
        <v>11096</v>
      </c>
      <c r="L2628" t="str">
        <f>LEFT(K2628,LEN(K2628)-3)</f>
        <v>2</v>
      </c>
      <c r="M2628" t="str">
        <f>RIGHT(K2628,3)</f>
        <v>万/月</v>
      </c>
    </row>
    <row r="2629" spans="1:13" x14ac:dyDescent="0.2">
      <c r="A2629" t="s">
        <v>614</v>
      </c>
      <c r="B2629" t="str">
        <f>IFERROR(LOOKUP(1,0/SEARCH(Sheet2!$E$3:$E$18,A2629),Sheet2!$F$3:$F$18),"其他")</f>
        <v>测试工程师</v>
      </c>
      <c r="C2629" t="s">
        <v>40</v>
      </c>
      <c r="D2629" t="s">
        <v>65</v>
      </c>
      <c r="E2629" t="s">
        <v>139</v>
      </c>
      <c r="F2629" t="s">
        <v>673</v>
      </c>
      <c r="G2629" t="s">
        <v>9721</v>
      </c>
      <c r="H2629" t="s">
        <v>26</v>
      </c>
      <c r="I2629" t="s">
        <v>12</v>
      </c>
      <c r="J2629">
        <v>1</v>
      </c>
      <c r="K2629" t="s">
        <v>11098</v>
      </c>
      <c r="L2629" t="str">
        <f>LEFT(K2629,LEN(K2629)-3)</f>
        <v>1.5</v>
      </c>
      <c r="M2629" t="str">
        <f>RIGHT(K2629,3)</f>
        <v>万/月</v>
      </c>
    </row>
    <row r="2630" spans="1:13" x14ac:dyDescent="0.2">
      <c r="A2630" t="s">
        <v>1360</v>
      </c>
      <c r="B2630" t="str">
        <f>IFERROR(LOOKUP(1,0/SEARCH(Sheet2!$E$3:$E$18,A2630),Sheet2!$F$3:$F$18),"其他")</f>
        <v>大数据工程师</v>
      </c>
      <c r="C2630" t="s">
        <v>40</v>
      </c>
      <c r="D2630" t="s">
        <v>65</v>
      </c>
      <c r="E2630" t="s">
        <v>16</v>
      </c>
      <c r="F2630" t="s">
        <v>30</v>
      </c>
      <c r="G2630" t="s">
        <v>1386</v>
      </c>
      <c r="H2630" t="s">
        <v>11</v>
      </c>
      <c r="I2630" t="s">
        <v>12</v>
      </c>
      <c r="J2630">
        <v>1</v>
      </c>
      <c r="K2630" t="s">
        <v>11098</v>
      </c>
      <c r="L2630" t="str">
        <f>LEFT(K2630,LEN(K2630)-3)</f>
        <v>1.5</v>
      </c>
      <c r="M2630" t="str">
        <f>RIGHT(K2630,3)</f>
        <v>万/月</v>
      </c>
    </row>
    <row r="2631" spans="1:13" x14ac:dyDescent="0.2">
      <c r="A2631" t="s">
        <v>1451</v>
      </c>
      <c r="B2631" t="str">
        <f>IFERROR(LOOKUP(1,0/SEARCH(Sheet2!$E$3:$E$18,A2631),Sheet2!$F$3:$F$18),"其他")</f>
        <v>数据分析工程师</v>
      </c>
      <c r="C2631" t="s">
        <v>40</v>
      </c>
      <c r="D2631" t="s">
        <v>35</v>
      </c>
      <c r="E2631" t="s">
        <v>16</v>
      </c>
      <c r="F2631" t="s">
        <v>70</v>
      </c>
      <c r="G2631" t="s">
        <v>1452</v>
      </c>
      <c r="H2631" t="s">
        <v>19</v>
      </c>
      <c r="I2631" t="s">
        <v>32</v>
      </c>
      <c r="J2631">
        <v>1</v>
      </c>
      <c r="K2631" t="s">
        <v>11098</v>
      </c>
      <c r="L2631" t="str">
        <f>LEFT(K2631,LEN(K2631)-3)</f>
        <v>1.5</v>
      </c>
      <c r="M2631" t="str">
        <f>RIGHT(K2631,3)</f>
        <v>万/月</v>
      </c>
    </row>
    <row r="2632" spans="1:13" x14ac:dyDescent="0.2">
      <c r="A2632" t="s">
        <v>1583</v>
      </c>
      <c r="B2632" t="str">
        <f>IFERROR(LOOKUP(1,0/SEARCH(Sheet2!$E$3:$E$18,A2632),Sheet2!$F$3:$F$18),"其他")</f>
        <v>大数据工程师</v>
      </c>
      <c r="C2632" t="s">
        <v>40</v>
      </c>
      <c r="D2632" t="s">
        <v>7</v>
      </c>
      <c r="E2632" t="s">
        <v>59</v>
      </c>
      <c r="F2632" t="s">
        <v>24</v>
      </c>
      <c r="G2632" t="s">
        <v>715</v>
      </c>
      <c r="H2632" t="s">
        <v>26</v>
      </c>
      <c r="I2632" t="s">
        <v>32</v>
      </c>
      <c r="J2632">
        <v>1</v>
      </c>
      <c r="K2632" t="s">
        <v>11098</v>
      </c>
      <c r="L2632" t="str">
        <f>LEFT(K2632,LEN(K2632)-3)</f>
        <v>1.5</v>
      </c>
      <c r="M2632" t="str">
        <f>RIGHT(K2632,3)</f>
        <v>万/月</v>
      </c>
    </row>
    <row r="2633" spans="1:13" x14ac:dyDescent="0.2">
      <c r="A2633" t="s">
        <v>1621</v>
      </c>
      <c r="B2633" t="str">
        <f>IFERROR(LOOKUP(1,0/SEARCH(Sheet2!$E$3:$E$18,A2633),Sheet2!$F$3:$F$18),"其他")</f>
        <v>大数据工程师</v>
      </c>
      <c r="C2633" t="s">
        <v>138</v>
      </c>
      <c r="D2633" t="s">
        <v>7</v>
      </c>
      <c r="E2633" t="s">
        <v>127</v>
      </c>
      <c r="F2633" t="s">
        <v>24</v>
      </c>
      <c r="G2633" t="s">
        <v>1622</v>
      </c>
      <c r="H2633" t="s">
        <v>26</v>
      </c>
      <c r="I2633" t="s">
        <v>12</v>
      </c>
      <c r="J2633">
        <v>1</v>
      </c>
      <c r="K2633" t="s">
        <v>11096</v>
      </c>
      <c r="L2633" t="str">
        <f>LEFT(K2633,LEN(K2633)-3)</f>
        <v>2</v>
      </c>
      <c r="M2633" t="str">
        <f>RIGHT(K2633,3)</f>
        <v>万/月</v>
      </c>
    </row>
    <row r="2634" spans="1:13" x14ac:dyDescent="0.2">
      <c r="A2634" t="s">
        <v>1360</v>
      </c>
      <c r="B2634" t="str">
        <f>IFERROR(LOOKUP(1,0/SEARCH(Sheet2!$E$3:$E$18,A2634),Sheet2!$F$3:$F$18),"其他")</f>
        <v>大数据工程师</v>
      </c>
      <c r="C2634" t="s">
        <v>40</v>
      </c>
      <c r="D2634" t="s">
        <v>35</v>
      </c>
      <c r="E2634" t="s">
        <v>16</v>
      </c>
      <c r="F2634" t="s">
        <v>36</v>
      </c>
      <c r="G2634" t="s">
        <v>1645</v>
      </c>
      <c r="H2634" t="s">
        <v>38</v>
      </c>
      <c r="I2634" t="s">
        <v>12</v>
      </c>
      <c r="J2634">
        <v>1</v>
      </c>
      <c r="K2634" t="s">
        <v>11098</v>
      </c>
      <c r="L2634" t="str">
        <f>LEFT(K2634,LEN(K2634)-3)</f>
        <v>1.5</v>
      </c>
      <c r="M2634" t="str">
        <f>RIGHT(K2634,3)</f>
        <v>万/月</v>
      </c>
    </row>
    <row r="2635" spans="1:13" x14ac:dyDescent="0.2">
      <c r="A2635" t="s">
        <v>1360</v>
      </c>
      <c r="B2635" t="str">
        <f>IFERROR(LOOKUP(1,0/SEARCH(Sheet2!$E$3:$E$18,A2635),Sheet2!$F$3:$F$18),"其他")</f>
        <v>大数据工程师</v>
      </c>
      <c r="C2635" t="s">
        <v>40</v>
      </c>
      <c r="D2635" t="s">
        <v>35</v>
      </c>
      <c r="E2635" t="s">
        <v>8</v>
      </c>
      <c r="F2635" t="s">
        <v>120</v>
      </c>
      <c r="G2635" t="s">
        <v>1659</v>
      </c>
      <c r="H2635" t="s">
        <v>11</v>
      </c>
      <c r="I2635" t="s">
        <v>12</v>
      </c>
      <c r="J2635">
        <v>1</v>
      </c>
      <c r="K2635" t="s">
        <v>11098</v>
      </c>
      <c r="L2635" t="str">
        <f>LEFT(K2635,LEN(K2635)-3)</f>
        <v>1.5</v>
      </c>
      <c r="M2635" t="str">
        <f>RIGHT(K2635,3)</f>
        <v>万/月</v>
      </c>
    </row>
    <row r="2636" spans="1:13" x14ac:dyDescent="0.2">
      <c r="A2636" t="s">
        <v>1360</v>
      </c>
      <c r="B2636" t="str">
        <f>IFERROR(LOOKUP(1,0/SEARCH(Sheet2!$E$3:$E$18,A2636),Sheet2!$F$3:$F$18),"其他")</f>
        <v>大数据工程师</v>
      </c>
      <c r="C2636" t="s">
        <v>40</v>
      </c>
      <c r="D2636" t="s">
        <v>35</v>
      </c>
      <c r="E2636" t="s">
        <v>16</v>
      </c>
      <c r="F2636" t="s">
        <v>30</v>
      </c>
      <c r="G2636" t="s">
        <v>314</v>
      </c>
      <c r="H2636" t="s">
        <v>93</v>
      </c>
      <c r="I2636" t="s">
        <v>12</v>
      </c>
      <c r="J2636">
        <v>1</v>
      </c>
      <c r="K2636" t="s">
        <v>11098</v>
      </c>
      <c r="L2636" t="str">
        <f>LEFT(K2636,LEN(K2636)-3)</f>
        <v>1.5</v>
      </c>
      <c r="M2636" t="str">
        <f>RIGHT(K2636,3)</f>
        <v>万/月</v>
      </c>
    </row>
    <row r="2637" spans="1:13" x14ac:dyDescent="0.2">
      <c r="A2637" t="s">
        <v>1655</v>
      </c>
      <c r="B2637" t="str">
        <f>IFERROR(LOOKUP(1,0/SEARCH(Sheet2!$E$3:$E$18,A2637),Sheet2!$F$3:$F$18),"其他")</f>
        <v>运维工程师</v>
      </c>
      <c r="C2637" t="s">
        <v>40</v>
      </c>
      <c r="D2637" t="s">
        <v>65</v>
      </c>
      <c r="E2637" t="s">
        <v>16</v>
      </c>
      <c r="F2637" t="s">
        <v>24</v>
      </c>
      <c r="G2637" t="s">
        <v>1715</v>
      </c>
      <c r="H2637" t="s">
        <v>42</v>
      </c>
      <c r="I2637" t="s">
        <v>129</v>
      </c>
      <c r="J2637">
        <v>1</v>
      </c>
      <c r="K2637" t="s">
        <v>11098</v>
      </c>
      <c r="L2637" t="str">
        <f>LEFT(K2637,LEN(K2637)-3)</f>
        <v>1.5</v>
      </c>
      <c r="M2637" t="str">
        <f>RIGHT(K2637,3)</f>
        <v>万/月</v>
      </c>
    </row>
    <row r="2638" spans="1:13" x14ac:dyDescent="0.2">
      <c r="A2638" t="s">
        <v>1655</v>
      </c>
      <c r="B2638" t="str">
        <f>IFERROR(LOOKUP(1,0/SEARCH(Sheet2!$E$3:$E$18,A2638),Sheet2!$F$3:$F$18),"其他")</f>
        <v>运维工程师</v>
      </c>
      <c r="C2638" t="s">
        <v>40</v>
      </c>
      <c r="D2638" t="s">
        <v>35</v>
      </c>
      <c r="E2638" t="s">
        <v>8</v>
      </c>
      <c r="F2638" t="s">
        <v>30</v>
      </c>
      <c r="G2638" t="s">
        <v>1716</v>
      </c>
      <c r="H2638" t="s">
        <v>11</v>
      </c>
      <c r="I2638" t="s">
        <v>12</v>
      </c>
      <c r="J2638">
        <v>1</v>
      </c>
      <c r="K2638" t="s">
        <v>11098</v>
      </c>
      <c r="L2638" t="str">
        <f>LEFT(K2638,LEN(K2638)-3)</f>
        <v>1.5</v>
      </c>
      <c r="M2638" t="str">
        <f>RIGHT(K2638,3)</f>
        <v>万/月</v>
      </c>
    </row>
    <row r="2639" spans="1:13" x14ac:dyDescent="0.2">
      <c r="A2639" t="s">
        <v>1719</v>
      </c>
      <c r="B2639" t="str">
        <f>IFERROR(LOOKUP(1,0/SEARCH(Sheet2!$E$3:$E$18,A2639),Sheet2!$F$3:$F$18),"其他")</f>
        <v>大数据工程师</v>
      </c>
      <c r="C2639" t="s">
        <v>40</v>
      </c>
      <c r="D2639" t="s">
        <v>7</v>
      </c>
      <c r="E2639" t="s">
        <v>16</v>
      </c>
      <c r="F2639" t="s">
        <v>24</v>
      </c>
      <c r="G2639" t="s">
        <v>1720</v>
      </c>
      <c r="H2639" t="s">
        <v>38</v>
      </c>
      <c r="I2639" t="s">
        <v>12</v>
      </c>
      <c r="J2639">
        <v>1</v>
      </c>
      <c r="K2639" t="s">
        <v>11098</v>
      </c>
      <c r="L2639" t="str">
        <f>LEFT(K2639,LEN(K2639)-3)</f>
        <v>1.5</v>
      </c>
      <c r="M2639" t="str">
        <f>RIGHT(K2639,3)</f>
        <v>万/月</v>
      </c>
    </row>
    <row r="2640" spans="1:13" x14ac:dyDescent="0.2">
      <c r="A2640" t="s">
        <v>1789</v>
      </c>
      <c r="B2640" t="str">
        <f>IFERROR(LOOKUP(1,0/SEARCH(Sheet2!$E$3:$E$18,A2640),Sheet2!$F$3:$F$18),"其他")</f>
        <v>运维工程师</v>
      </c>
      <c r="C2640" t="s">
        <v>40</v>
      </c>
      <c r="D2640" t="s">
        <v>7</v>
      </c>
      <c r="E2640" t="s">
        <v>139</v>
      </c>
      <c r="F2640" t="s">
        <v>1636</v>
      </c>
      <c r="G2640" t="s">
        <v>1602</v>
      </c>
      <c r="H2640" t="s">
        <v>38</v>
      </c>
      <c r="I2640" t="s">
        <v>50</v>
      </c>
      <c r="J2640">
        <v>1</v>
      </c>
      <c r="K2640" t="s">
        <v>11098</v>
      </c>
      <c r="L2640" t="str">
        <f>LEFT(K2640,LEN(K2640)-3)</f>
        <v>1.5</v>
      </c>
      <c r="M2640" t="str">
        <f>RIGHT(K2640,3)</f>
        <v>万/月</v>
      </c>
    </row>
    <row r="2641" spans="1:13" x14ac:dyDescent="0.2">
      <c r="A2641" t="s">
        <v>1805</v>
      </c>
      <c r="B2641" t="str">
        <f>IFERROR(LOOKUP(1,0/SEARCH(Sheet2!$E$3:$E$18,A2641),Sheet2!$F$3:$F$18),"其他")</f>
        <v>大数据工程师</v>
      </c>
      <c r="C2641" t="s">
        <v>40</v>
      </c>
      <c r="D2641" t="s">
        <v>23</v>
      </c>
      <c r="E2641" t="s">
        <v>29</v>
      </c>
      <c r="F2641" t="s">
        <v>24</v>
      </c>
      <c r="G2641" t="s">
        <v>1485</v>
      </c>
      <c r="H2641" t="s">
        <v>26</v>
      </c>
      <c r="I2641" t="s">
        <v>43</v>
      </c>
      <c r="J2641">
        <v>1</v>
      </c>
      <c r="K2641" t="s">
        <v>11098</v>
      </c>
      <c r="L2641" t="str">
        <f>LEFT(K2641,LEN(K2641)-3)</f>
        <v>1.5</v>
      </c>
      <c r="M2641" t="str">
        <f>RIGHT(K2641,3)</f>
        <v>万/月</v>
      </c>
    </row>
    <row r="2642" spans="1:13" x14ac:dyDescent="0.2">
      <c r="A2642" t="s">
        <v>1724</v>
      </c>
      <c r="B2642" t="str">
        <f>IFERROR(LOOKUP(1,0/SEARCH(Sheet2!$E$3:$E$18,A2642),Sheet2!$F$3:$F$18),"其他")</f>
        <v>大数据工程师</v>
      </c>
      <c r="C2642" t="s">
        <v>40</v>
      </c>
      <c r="D2642" t="s">
        <v>35</v>
      </c>
      <c r="E2642" t="s">
        <v>16</v>
      </c>
      <c r="F2642" t="s">
        <v>24</v>
      </c>
      <c r="G2642" t="s">
        <v>1830</v>
      </c>
      <c r="H2642" t="s">
        <v>93</v>
      </c>
      <c r="I2642" t="s">
        <v>12</v>
      </c>
      <c r="J2642">
        <v>1</v>
      </c>
      <c r="K2642" t="s">
        <v>11098</v>
      </c>
      <c r="L2642" t="str">
        <f>LEFT(K2642,LEN(K2642)-3)</f>
        <v>1.5</v>
      </c>
      <c r="M2642" t="str">
        <f>RIGHT(K2642,3)</f>
        <v>万/月</v>
      </c>
    </row>
    <row r="2643" spans="1:13" x14ac:dyDescent="0.2">
      <c r="A2643" t="s">
        <v>1753</v>
      </c>
      <c r="B2643" t="str">
        <f>IFERROR(LOOKUP(1,0/SEARCH(Sheet2!$E$3:$E$18,A2643),Sheet2!$F$3:$F$18),"其他")</f>
        <v>大数据工程师</v>
      </c>
      <c r="C2643" t="s">
        <v>138</v>
      </c>
      <c r="D2643" t="s">
        <v>15</v>
      </c>
      <c r="E2643" t="s">
        <v>16</v>
      </c>
      <c r="F2643" t="s">
        <v>86</v>
      </c>
      <c r="G2643" t="s">
        <v>823</v>
      </c>
      <c r="H2643" t="s">
        <v>26</v>
      </c>
      <c r="I2643" t="s">
        <v>32</v>
      </c>
      <c r="J2643">
        <v>1</v>
      </c>
      <c r="K2643" t="s">
        <v>11096</v>
      </c>
      <c r="L2643" t="str">
        <f>LEFT(K2643,LEN(K2643)-3)</f>
        <v>2</v>
      </c>
      <c r="M2643" t="str">
        <f>RIGHT(K2643,3)</f>
        <v>万/月</v>
      </c>
    </row>
    <row r="2644" spans="1:13" x14ac:dyDescent="0.2">
      <c r="A2644" t="s">
        <v>1657</v>
      </c>
      <c r="B2644" t="str">
        <f>IFERROR(LOOKUP(1,0/SEARCH(Sheet2!$E$3:$E$18,A2644),Sheet2!$F$3:$F$18),"其他")</f>
        <v>数据分析工程师</v>
      </c>
      <c r="C2644" t="s">
        <v>40</v>
      </c>
      <c r="D2644" t="s">
        <v>7</v>
      </c>
      <c r="E2644" t="s">
        <v>16</v>
      </c>
      <c r="F2644" t="s">
        <v>17</v>
      </c>
      <c r="G2644" t="s">
        <v>1981</v>
      </c>
      <c r="H2644" t="s">
        <v>112</v>
      </c>
      <c r="I2644" t="s">
        <v>129</v>
      </c>
      <c r="J2644">
        <v>1</v>
      </c>
      <c r="K2644" t="s">
        <v>11098</v>
      </c>
      <c r="L2644" t="str">
        <f>LEFT(K2644,LEN(K2644)-3)</f>
        <v>1.5</v>
      </c>
      <c r="M2644" t="str">
        <f>RIGHT(K2644,3)</f>
        <v>万/月</v>
      </c>
    </row>
    <row r="2645" spans="1:13" x14ac:dyDescent="0.2">
      <c r="A2645" t="s">
        <v>2043</v>
      </c>
      <c r="B2645" t="str">
        <f>IFERROR(LOOKUP(1,0/SEARCH(Sheet2!$E$3:$E$18,A2645),Sheet2!$F$3:$F$18),"其他")</f>
        <v>大数据工程师</v>
      </c>
      <c r="C2645" t="s">
        <v>138</v>
      </c>
      <c r="D2645" t="s">
        <v>7</v>
      </c>
      <c r="E2645" t="s">
        <v>16</v>
      </c>
      <c r="F2645" t="s">
        <v>24</v>
      </c>
      <c r="G2645" t="s">
        <v>2044</v>
      </c>
      <c r="H2645" t="s">
        <v>11</v>
      </c>
      <c r="I2645" t="s">
        <v>12</v>
      </c>
      <c r="J2645">
        <v>1</v>
      </c>
      <c r="K2645" t="s">
        <v>11096</v>
      </c>
      <c r="L2645" t="str">
        <f>LEFT(K2645,LEN(K2645)-3)</f>
        <v>2</v>
      </c>
      <c r="M2645" t="str">
        <f>RIGHT(K2645,3)</f>
        <v>万/月</v>
      </c>
    </row>
    <row r="2646" spans="1:13" x14ac:dyDescent="0.2">
      <c r="A2646" t="s">
        <v>1703</v>
      </c>
      <c r="B2646" t="str">
        <f>IFERROR(LOOKUP(1,0/SEARCH(Sheet2!$E$3:$E$18,A2646),Sheet2!$F$3:$F$18),"其他")</f>
        <v>大数据工程师</v>
      </c>
      <c r="C2646" t="s">
        <v>393</v>
      </c>
      <c r="D2646" t="s">
        <v>65</v>
      </c>
      <c r="E2646" t="s">
        <v>16</v>
      </c>
      <c r="F2646" t="s">
        <v>24</v>
      </c>
      <c r="G2646" t="s">
        <v>1315</v>
      </c>
      <c r="H2646" t="s">
        <v>11</v>
      </c>
      <c r="I2646" t="s">
        <v>12</v>
      </c>
      <c r="J2646">
        <v>1</v>
      </c>
      <c r="K2646" t="s">
        <v>11099</v>
      </c>
      <c r="L2646" t="str">
        <f>LEFT(K2646,LEN(K2646)-3)</f>
        <v>3</v>
      </c>
      <c r="M2646" t="str">
        <f>RIGHT(K2646,3)</f>
        <v>万/月</v>
      </c>
    </row>
    <row r="2647" spans="1:13" x14ac:dyDescent="0.2">
      <c r="A2647" t="s">
        <v>2101</v>
      </c>
      <c r="B2647" t="str">
        <f>IFERROR(LOOKUP(1,0/SEARCH(Sheet2!$E$3:$E$18,A2647),Sheet2!$F$3:$F$18),"其他")</f>
        <v>云计算工程师</v>
      </c>
      <c r="C2647" t="s">
        <v>40</v>
      </c>
      <c r="D2647" t="s">
        <v>7</v>
      </c>
      <c r="E2647" t="s">
        <v>29</v>
      </c>
      <c r="F2647" t="s">
        <v>9</v>
      </c>
      <c r="G2647" t="s">
        <v>2102</v>
      </c>
      <c r="H2647" t="s">
        <v>38</v>
      </c>
      <c r="I2647" t="s">
        <v>32</v>
      </c>
      <c r="J2647">
        <v>1</v>
      </c>
      <c r="K2647" t="s">
        <v>11098</v>
      </c>
      <c r="L2647" t="str">
        <f>LEFT(K2647,LEN(K2647)-3)</f>
        <v>1.5</v>
      </c>
      <c r="M2647" t="str">
        <f>RIGHT(K2647,3)</f>
        <v>万/月</v>
      </c>
    </row>
    <row r="2648" spans="1:13" x14ac:dyDescent="0.2">
      <c r="A2648" t="s">
        <v>1360</v>
      </c>
      <c r="B2648" t="str">
        <f>IFERROR(LOOKUP(1,0/SEARCH(Sheet2!$E$3:$E$18,A2648),Sheet2!$F$3:$F$18),"其他")</f>
        <v>大数据工程师</v>
      </c>
      <c r="C2648" t="s">
        <v>381</v>
      </c>
      <c r="D2648" t="s">
        <v>35</v>
      </c>
      <c r="E2648" t="s">
        <v>16</v>
      </c>
      <c r="F2648" t="s">
        <v>1636</v>
      </c>
      <c r="G2648" t="s">
        <v>3801</v>
      </c>
      <c r="H2648" t="s">
        <v>11</v>
      </c>
      <c r="I2648" t="s">
        <v>12</v>
      </c>
      <c r="J2648">
        <v>1</v>
      </c>
      <c r="K2648" t="s">
        <v>11105</v>
      </c>
      <c r="L2648" t="str">
        <f>LEFT(K2648,LEN(K2648)-3)</f>
        <v>1.6</v>
      </c>
      <c r="M2648" t="str">
        <f>RIGHT(K2648,3)</f>
        <v>万/月</v>
      </c>
    </row>
    <row r="2649" spans="1:13" x14ac:dyDescent="0.2">
      <c r="A2649" t="s">
        <v>1430</v>
      </c>
      <c r="B2649" t="str">
        <f>IFERROR(LOOKUP(1,0/SEARCH(Sheet2!$E$3:$E$18,A2649),Sheet2!$F$3:$F$18),"其他")</f>
        <v>大数据工程师</v>
      </c>
      <c r="C2649" t="s">
        <v>381</v>
      </c>
      <c r="D2649" t="s">
        <v>35</v>
      </c>
      <c r="E2649" t="s">
        <v>143</v>
      </c>
      <c r="F2649" t="s">
        <v>839</v>
      </c>
      <c r="G2649" t="s">
        <v>2855</v>
      </c>
      <c r="H2649" t="s">
        <v>11</v>
      </c>
      <c r="I2649" t="s">
        <v>12</v>
      </c>
      <c r="J2649">
        <v>1</v>
      </c>
      <c r="K2649" t="s">
        <v>11105</v>
      </c>
      <c r="L2649" t="str">
        <f>LEFT(K2649,LEN(K2649)-3)</f>
        <v>1.6</v>
      </c>
      <c r="M2649" t="str">
        <f>RIGHT(K2649,3)</f>
        <v>万/月</v>
      </c>
    </row>
    <row r="2650" spans="1:13" x14ac:dyDescent="0.2">
      <c r="A2650" t="s">
        <v>4002</v>
      </c>
      <c r="B2650" t="str">
        <f>IFERROR(LOOKUP(1,0/SEARCH(Sheet2!$E$3:$E$18,A2650),Sheet2!$F$3:$F$18),"其他")</f>
        <v>大数据工程师</v>
      </c>
      <c r="C2650" t="s">
        <v>138</v>
      </c>
      <c r="D2650" t="s">
        <v>35</v>
      </c>
      <c r="E2650" t="s">
        <v>16</v>
      </c>
      <c r="F2650" t="s">
        <v>888</v>
      </c>
      <c r="G2650" t="s">
        <v>3302</v>
      </c>
      <c r="H2650" t="s">
        <v>42</v>
      </c>
      <c r="I2650" t="s">
        <v>12</v>
      </c>
      <c r="J2650">
        <v>1</v>
      </c>
      <c r="K2650" t="s">
        <v>11096</v>
      </c>
      <c r="L2650" t="str">
        <f>LEFT(K2650,LEN(K2650)-3)</f>
        <v>2</v>
      </c>
      <c r="M2650" t="str">
        <f>RIGHT(K2650,3)</f>
        <v>万/月</v>
      </c>
    </row>
    <row r="2651" spans="1:13" x14ac:dyDescent="0.2">
      <c r="A2651" t="s">
        <v>3853</v>
      </c>
      <c r="B2651" t="str">
        <f>IFERROR(LOOKUP(1,0/SEARCH(Sheet2!$E$3:$E$18,A2651),Sheet2!$F$3:$F$18),"其他")</f>
        <v>数据分析工程师</v>
      </c>
      <c r="C2651" t="s">
        <v>138</v>
      </c>
      <c r="D2651" t="s">
        <v>65</v>
      </c>
      <c r="E2651" t="s">
        <v>16</v>
      </c>
      <c r="F2651" t="s">
        <v>1636</v>
      </c>
      <c r="G2651" t="s">
        <v>4017</v>
      </c>
      <c r="H2651" t="s">
        <v>38</v>
      </c>
      <c r="I2651" t="s">
        <v>81</v>
      </c>
      <c r="J2651">
        <v>1</v>
      </c>
      <c r="K2651" t="s">
        <v>11096</v>
      </c>
      <c r="L2651" t="str">
        <f>LEFT(K2651,LEN(K2651)-3)</f>
        <v>2</v>
      </c>
      <c r="M2651" t="str">
        <f>RIGHT(K2651,3)</f>
        <v>万/月</v>
      </c>
    </row>
    <row r="2652" spans="1:13" x14ac:dyDescent="0.2">
      <c r="A2652" t="s">
        <v>4112</v>
      </c>
      <c r="B2652" t="str">
        <f>IFERROR(LOOKUP(1,0/SEARCH(Sheet2!$E$3:$E$18,A2652),Sheet2!$F$3:$F$18),"其他")</f>
        <v>数据分析工程师</v>
      </c>
      <c r="C2652" t="s">
        <v>40</v>
      </c>
      <c r="D2652" t="s">
        <v>23</v>
      </c>
      <c r="E2652" t="s">
        <v>16</v>
      </c>
      <c r="F2652" t="s">
        <v>2674</v>
      </c>
      <c r="G2652" t="s">
        <v>2838</v>
      </c>
      <c r="I2652" t="s">
        <v>12</v>
      </c>
      <c r="J2652">
        <v>1</v>
      </c>
      <c r="K2652" t="s">
        <v>11098</v>
      </c>
      <c r="L2652" t="str">
        <f>LEFT(K2652,LEN(K2652)-3)</f>
        <v>1.5</v>
      </c>
      <c r="M2652" t="str">
        <f>RIGHT(K2652,3)</f>
        <v>万/月</v>
      </c>
    </row>
    <row r="2653" spans="1:13" x14ac:dyDescent="0.2">
      <c r="A2653" t="s">
        <v>3853</v>
      </c>
      <c r="B2653" t="str">
        <f>IFERROR(LOOKUP(1,0/SEARCH(Sheet2!$E$3:$E$18,A2653),Sheet2!$F$3:$F$18),"其他")</f>
        <v>数据分析工程师</v>
      </c>
      <c r="C2653" t="s">
        <v>138</v>
      </c>
      <c r="D2653" t="s">
        <v>35</v>
      </c>
      <c r="E2653" t="s">
        <v>16</v>
      </c>
      <c r="F2653" t="s">
        <v>839</v>
      </c>
      <c r="G2653" t="s">
        <v>4115</v>
      </c>
      <c r="H2653" t="s">
        <v>42</v>
      </c>
      <c r="I2653" t="s">
        <v>32</v>
      </c>
      <c r="J2653">
        <v>1</v>
      </c>
      <c r="K2653" t="s">
        <v>11096</v>
      </c>
      <c r="L2653" t="str">
        <f>LEFT(K2653,LEN(K2653)-3)</f>
        <v>2</v>
      </c>
      <c r="M2653" t="str">
        <f>RIGHT(K2653,3)</f>
        <v>万/月</v>
      </c>
    </row>
    <row r="2654" spans="1:13" x14ac:dyDescent="0.2">
      <c r="A2654" t="s">
        <v>4138</v>
      </c>
      <c r="B2654" t="str">
        <f>IFERROR(LOOKUP(1,0/SEARCH(Sheet2!$E$3:$E$18,A2654),Sheet2!$F$3:$F$18),"其他")</f>
        <v>数据分析工程师</v>
      </c>
      <c r="C2654" t="s">
        <v>40</v>
      </c>
      <c r="D2654" t="s">
        <v>35</v>
      </c>
      <c r="E2654" t="s">
        <v>16</v>
      </c>
      <c r="F2654" t="s">
        <v>1636</v>
      </c>
      <c r="G2654" t="s">
        <v>4139</v>
      </c>
      <c r="H2654" t="s">
        <v>93</v>
      </c>
      <c r="I2654" t="s">
        <v>12</v>
      </c>
      <c r="J2654">
        <v>1</v>
      </c>
      <c r="K2654" t="s">
        <v>11098</v>
      </c>
      <c r="L2654" t="str">
        <f>LEFT(K2654,LEN(K2654)-3)</f>
        <v>1.5</v>
      </c>
      <c r="M2654" t="str">
        <f>RIGHT(K2654,3)</f>
        <v>万/月</v>
      </c>
    </row>
    <row r="2655" spans="1:13" x14ac:dyDescent="0.2">
      <c r="A2655" t="s">
        <v>4143</v>
      </c>
      <c r="B2655" t="str">
        <f>IFERROR(LOOKUP(1,0/SEARCH(Sheet2!$E$3:$E$18,A2655),Sheet2!$F$3:$F$18),"其他")</f>
        <v>大数据工程师</v>
      </c>
      <c r="C2655" t="s">
        <v>389</v>
      </c>
      <c r="D2655" t="s">
        <v>23</v>
      </c>
      <c r="E2655" t="s">
        <v>16</v>
      </c>
      <c r="F2655" t="s">
        <v>839</v>
      </c>
      <c r="G2655" t="s">
        <v>4144</v>
      </c>
      <c r="H2655" t="s">
        <v>11</v>
      </c>
      <c r="I2655" t="s">
        <v>20</v>
      </c>
      <c r="J2655">
        <v>1</v>
      </c>
      <c r="K2655" t="s">
        <v>11104</v>
      </c>
      <c r="L2655" t="str">
        <f>LEFT(K2655,LEN(K2655)-3)</f>
        <v>2.5</v>
      </c>
      <c r="M2655" t="str">
        <f>RIGHT(K2655,3)</f>
        <v>万/月</v>
      </c>
    </row>
    <row r="2656" spans="1:13" x14ac:dyDescent="0.2">
      <c r="A2656" t="s">
        <v>4183</v>
      </c>
      <c r="B2656" t="str">
        <f>IFERROR(LOOKUP(1,0/SEARCH(Sheet2!$E$3:$E$18,A2656),Sheet2!$F$3:$F$18),"其他")</f>
        <v>大数据工程师</v>
      </c>
      <c r="C2656" t="s">
        <v>393</v>
      </c>
      <c r="D2656" t="s">
        <v>7</v>
      </c>
      <c r="E2656" t="s">
        <v>16</v>
      </c>
      <c r="F2656" t="s">
        <v>2645</v>
      </c>
      <c r="G2656" t="s">
        <v>4184</v>
      </c>
      <c r="H2656" t="s">
        <v>11</v>
      </c>
      <c r="I2656" t="s">
        <v>12</v>
      </c>
      <c r="J2656">
        <v>1</v>
      </c>
      <c r="K2656" t="s">
        <v>11099</v>
      </c>
      <c r="L2656" t="str">
        <f>LEFT(K2656,LEN(K2656)-3)</f>
        <v>3</v>
      </c>
      <c r="M2656" t="str">
        <f>RIGHT(K2656,3)</f>
        <v>万/月</v>
      </c>
    </row>
    <row r="2657" spans="1:13" x14ac:dyDescent="0.2">
      <c r="A2657" t="s">
        <v>1360</v>
      </c>
      <c r="B2657" t="str">
        <f>IFERROR(LOOKUP(1,0/SEARCH(Sheet2!$E$3:$E$18,A2657),Sheet2!$F$3:$F$18),"其他")</f>
        <v>大数据工程师</v>
      </c>
      <c r="C2657" t="s">
        <v>138</v>
      </c>
      <c r="D2657" t="s">
        <v>35</v>
      </c>
      <c r="E2657" t="s">
        <v>16</v>
      </c>
      <c r="F2657" t="s">
        <v>1636</v>
      </c>
      <c r="G2657" t="s">
        <v>158</v>
      </c>
      <c r="H2657" t="s">
        <v>93</v>
      </c>
      <c r="I2657" t="s">
        <v>149</v>
      </c>
      <c r="J2657">
        <v>1</v>
      </c>
      <c r="K2657" t="s">
        <v>11096</v>
      </c>
      <c r="L2657" t="str">
        <f>LEFT(K2657,LEN(K2657)-3)</f>
        <v>2</v>
      </c>
      <c r="M2657" t="str">
        <f>RIGHT(K2657,3)</f>
        <v>万/月</v>
      </c>
    </row>
    <row r="2658" spans="1:13" x14ac:dyDescent="0.2">
      <c r="A2658" t="s">
        <v>1430</v>
      </c>
      <c r="B2658" t="str">
        <f>IFERROR(LOOKUP(1,0/SEARCH(Sheet2!$E$3:$E$18,A2658),Sheet2!$F$3:$F$18),"其他")</f>
        <v>大数据工程师</v>
      </c>
      <c r="C2658" t="s">
        <v>138</v>
      </c>
      <c r="D2658" t="s">
        <v>7</v>
      </c>
      <c r="E2658" t="s">
        <v>16</v>
      </c>
      <c r="F2658" t="s">
        <v>839</v>
      </c>
      <c r="G2658" t="s">
        <v>3205</v>
      </c>
      <c r="H2658" t="s">
        <v>112</v>
      </c>
      <c r="I2658" t="s">
        <v>129</v>
      </c>
      <c r="J2658">
        <v>1</v>
      </c>
      <c r="K2658" t="s">
        <v>11096</v>
      </c>
      <c r="L2658" t="str">
        <f>LEFT(K2658,LEN(K2658)-3)</f>
        <v>2</v>
      </c>
      <c r="M2658" t="str">
        <f>RIGHT(K2658,3)</f>
        <v>万/月</v>
      </c>
    </row>
    <row r="2659" spans="1:13" x14ac:dyDescent="0.2">
      <c r="A2659" t="s">
        <v>4243</v>
      </c>
      <c r="B2659" t="str">
        <f>IFERROR(LOOKUP(1,0/SEARCH(Sheet2!$E$3:$E$18,A2659),Sheet2!$F$3:$F$18),"其他")</f>
        <v>大数据工程师</v>
      </c>
      <c r="C2659" t="s">
        <v>40</v>
      </c>
      <c r="D2659" t="s">
        <v>35</v>
      </c>
      <c r="E2659" t="s">
        <v>16</v>
      </c>
      <c r="F2659" t="s">
        <v>2653</v>
      </c>
      <c r="G2659" t="s">
        <v>4244</v>
      </c>
      <c r="H2659" t="s">
        <v>112</v>
      </c>
      <c r="I2659" t="s">
        <v>12</v>
      </c>
      <c r="J2659">
        <v>1</v>
      </c>
      <c r="K2659" t="s">
        <v>11098</v>
      </c>
      <c r="L2659" t="str">
        <f>LEFT(K2659,LEN(K2659)-3)</f>
        <v>1.5</v>
      </c>
      <c r="M2659" t="str">
        <f>RIGHT(K2659,3)</f>
        <v>万/月</v>
      </c>
    </row>
    <row r="2660" spans="1:13" x14ac:dyDescent="0.2">
      <c r="A2660" t="s">
        <v>1360</v>
      </c>
      <c r="B2660" t="str">
        <f>IFERROR(LOOKUP(1,0/SEARCH(Sheet2!$E$3:$E$18,A2660),Sheet2!$F$3:$F$18),"其他")</f>
        <v>大数据工程师</v>
      </c>
      <c r="C2660" t="s">
        <v>79</v>
      </c>
      <c r="D2660" t="s">
        <v>7</v>
      </c>
      <c r="E2660" t="s">
        <v>59</v>
      </c>
      <c r="F2660" t="s">
        <v>839</v>
      </c>
      <c r="G2660" t="s">
        <v>3992</v>
      </c>
      <c r="H2660" t="s">
        <v>42</v>
      </c>
      <c r="I2660" t="s">
        <v>12</v>
      </c>
      <c r="J2660">
        <v>1</v>
      </c>
      <c r="K2660" t="s">
        <v>11100</v>
      </c>
      <c r="L2660" t="str">
        <f>LEFT(K2660,LEN(K2660)-3)</f>
        <v>1.8</v>
      </c>
      <c r="M2660" t="str">
        <f>RIGHT(K2660,3)</f>
        <v>万/月</v>
      </c>
    </row>
    <row r="2661" spans="1:13" x14ac:dyDescent="0.2">
      <c r="A2661" t="s">
        <v>4297</v>
      </c>
      <c r="B2661" t="str">
        <f>IFERROR(LOOKUP(1,0/SEARCH(Sheet2!$E$3:$E$18,A2661),Sheet2!$F$3:$F$18),"其他")</f>
        <v>大数据工程师</v>
      </c>
      <c r="C2661" t="s">
        <v>138</v>
      </c>
      <c r="D2661" t="s">
        <v>7</v>
      </c>
      <c r="E2661" t="s">
        <v>59</v>
      </c>
      <c r="F2661" t="s">
        <v>487</v>
      </c>
      <c r="G2661" t="s">
        <v>4298</v>
      </c>
      <c r="H2661" t="s">
        <v>26</v>
      </c>
      <c r="I2661" t="s">
        <v>81</v>
      </c>
      <c r="J2661">
        <v>1</v>
      </c>
      <c r="K2661" t="s">
        <v>11096</v>
      </c>
      <c r="L2661" t="str">
        <f>LEFT(K2661,LEN(K2661)-3)</f>
        <v>2</v>
      </c>
      <c r="M2661" t="str">
        <f>RIGHT(K2661,3)</f>
        <v>万/月</v>
      </c>
    </row>
    <row r="2662" spans="1:13" x14ac:dyDescent="0.2">
      <c r="A2662" t="s">
        <v>4303</v>
      </c>
      <c r="B2662" t="str">
        <f>IFERROR(LOOKUP(1,0/SEARCH(Sheet2!$E$3:$E$18,A2662),Sheet2!$F$3:$F$18),"其他")</f>
        <v>大数据工程师</v>
      </c>
      <c r="C2662" t="s">
        <v>79</v>
      </c>
      <c r="D2662" t="s">
        <v>7</v>
      </c>
      <c r="E2662" t="s">
        <v>139</v>
      </c>
      <c r="F2662" t="s">
        <v>1636</v>
      </c>
      <c r="G2662" t="s">
        <v>4304</v>
      </c>
      <c r="H2662" t="s">
        <v>11</v>
      </c>
      <c r="I2662" t="s">
        <v>12</v>
      </c>
      <c r="J2662">
        <v>1</v>
      </c>
      <c r="K2662" t="s">
        <v>11100</v>
      </c>
      <c r="L2662" t="str">
        <f>LEFT(K2662,LEN(K2662)-3)</f>
        <v>1.8</v>
      </c>
      <c r="M2662" t="str">
        <f>RIGHT(K2662,3)</f>
        <v>万/月</v>
      </c>
    </row>
    <row r="2663" spans="1:13" x14ac:dyDescent="0.2">
      <c r="A2663" t="s">
        <v>1360</v>
      </c>
      <c r="B2663" t="str">
        <f>IFERROR(LOOKUP(1,0/SEARCH(Sheet2!$E$3:$E$18,A2663),Sheet2!$F$3:$F$18),"其他")</f>
        <v>大数据工程师</v>
      </c>
      <c r="C2663" t="s">
        <v>40</v>
      </c>
      <c r="D2663" t="s">
        <v>7</v>
      </c>
      <c r="E2663" t="s">
        <v>139</v>
      </c>
      <c r="F2663" t="s">
        <v>888</v>
      </c>
      <c r="G2663" t="s">
        <v>4326</v>
      </c>
      <c r="H2663" t="s">
        <v>11</v>
      </c>
      <c r="I2663" t="s">
        <v>81</v>
      </c>
      <c r="J2663">
        <v>1</v>
      </c>
      <c r="K2663" t="s">
        <v>11098</v>
      </c>
      <c r="L2663" t="str">
        <f>LEFT(K2663,LEN(K2663)-3)</f>
        <v>1.5</v>
      </c>
      <c r="M2663" t="str">
        <f>RIGHT(K2663,3)</f>
        <v>万/月</v>
      </c>
    </row>
    <row r="2664" spans="1:13" x14ac:dyDescent="0.2">
      <c r="A2664" t="s">
        <v>1360</v>
      </c>
      <c r="B2664" t="str">
        <f>IFERROR(LOOKUP(1,0/SEARCH(Sheet2!$E$3:$E$18,A2664),Sheet2!$F$3:$F$18),"其他")</f>
        <v>大数据工程师</v>
      </c>
      <c r="C2664" t="s">
        <v>40</v>
      </c>
      <c r="D2664" t="s">
        <v>35</v>
      </c>
      <c r="E2664" t="s">
        <v>8</v>
      </c>
      <c r="F2664" t="s">
        <v>1636</v>
      </c>
      <c r="G2664" t="s">
        <v>3003</v>
      </c>
      <c r="H2664" t="s">
        <v>26</v>
      </c>
      <c r="I2664" t="s">
        <v>81</v>
      </c>
      <c r="J2664">
        <v>1</v>
      </c>
      <c r="K2664" t="s">
        <v>11098</v>
      </c>
      <c r="L2664" t="str">
        <f>LEFT(K2664,LEN(K2664)-3)</f>
        <v>1.5</v>
      </c>
      <c r="M2664" t="str">
        <f>RIGHT(K2664,3)</f>
        <v>万/月</v>
      </c>
    </row>
    <row r="2665" spans="1:13" x14ac:dyDescent="0.2">
      <c r="A2665" t="s">
        <v>1360</v>
      </c>
      <c r="B2665" t="str">
        <f>IFERROR(LOOKUP(1,0/SEARCH(Sheet2!$E$3:$E$18,A2665),Sheet2!$F$3:$F$18),"其他")</f>
        <v>大数据工程师</v>
      </c>
      <c r="C2665" t="s">
        <v>40</v>
      </c>
      <c r="D2665" t="s">
        <v>7</v>
      </c>
      <c r="E2665" t="s">
        <v>16</v>
      </c>
      <c r="F2665" t="s">
        <v>839</v>
      </c>
      <c r="G2665" t="s">
        <v>758</v>
      </c>
      <c r="I2665" t="s">
        <v>32</v>
      </c>
      <c r="J2665">
        <v>1</v>
      </c>
      <c r="K2665" t="s">
        <v>11098</v>
      </c>
      <c r="L2665" t="str">
        <f>LEFT(K2665,LEN(K2665)-3)</f>
        <v>1.5</v>
      </c>
      <c r="M2665" t="str">
        <f>RIGHT(K2665,3)</f>
        <v>万/月</v>
      </c>
    </row>
    <row r="2666" spans="1:13" x14ac:dyDescent="0.2">
      <c r="A2666" t="s">
        <v>1655</v>
      </c>
      <c r="B2666" t="str">
        <f>IFERROR(LOOKUP(1,0/SEARCH(Sheet2!$E$3:$E$18,A2666),Sheet2!$F$3:$F$18),"其他")</f>
        <v>运维工程师</v>
      </c>
      <c r="C2666" t="s">
        <v>40</v>
      </c>
      <c r="D2666" t="s">
        <v>35</v>
      </c>
      <c r="E2666" t="s">
        <v>16</v>
      </c>
      <c r="F2666" t="s">
        <v>1636</v>
      </c>
      <c r="G2666" t="s">
        <v>4367</v>
      </c>
      <c r="H2666" t="s">
        <v>38</v>
      </c>
      <c r="I2666" t="s">
        <v>32</v>
      </c>
      <c r="J2666">
        <v>1</v>
      </c>
      <c r="K2666" t="s">
        <v>11098</v>
      </c>
      <c r="L2666" t="str">
        <f>LEFT(K2666,LEN(K2666)-3)</f>
        <v>1.5</v>
      </c>
      <c r="M2666" t="str">
        <f>RIGHT(K2666,3)</f>
        <v>万/月</v>
      </c>
    </row>
    <row r="2667" spans="1:13" x14ac:dyDescent="0.2">
      <c r="A2667" t="s">
        <v>4397</v>
      </c>
      <c r="B2667" t="str">
        <f>IFERROR(LOOKUP(1,0/SEARCH(Sheet2!$E$3:$E$18,A2667),Sheet2!$F$3:$F$18),"其他")</f>
        <v>大数据工程师</v>
      </c>
      <c r="C2667" t="s">
        <v>138</v>
      </c>
      <c r="D2667" t="s">
        <v>7</v>
      </c>
      <c r="E2667" t="s">
        <v>16</v>
      </c>
      <c r="F2667" t="s">
        <v>2314</v>
      </c>
      <c r="G2667" t="s">
        <v>2908</v>
      </c>
      <c r="H2667" t="s">
        <v>112</v>
      </c>
      <c r="I2667" t="s">
        <v>32</v>
      </c>
      <c r="J2667">
        <v>1</v>
      </c>
      <c r="K2667" t="s">
        <v>11096</v>
      </c>
      <c r="L2667" t="str">
        <f>LEFT(K2667,LEN(K2667)-3)</f>
        <v>2</v>
      </c>
      <c r="M2667" t="str">
        <f>RIGHT(K2667,3)</f>
        <v>万/月</v>
      </c>
    </row>
    <row r="2668" spans="1:13" x14ac:dyDescent="0.2">
      <c r="A2668" t="s">
        <v>6323</v>
      </c>
      <c r="B2668" t="str">
        <f>IFERROR(LOOKUP(1,0/SEARCH(Sheet2!$E$3:$E$18,A2668),Sheet2!$F$3:$F$18),"其他")</f>
        <v>大数据工程师</v>
      </c>
      <c r="C2668" t="s">
        <v>79</v>
      </c>
      <c r="D2668" t="s">
        <v>35</v>
      </c>
      <c r="E2668" t="s">
        <v>16</v>
      </c>
      <c r="F2668" t="s">
        <v>743</v>
      </c>
      <c r="G2668" t="s">
        <v>561</v>
      </c>
      <c r="H2668" t="s">
        <v>112</v>
      </c>
      <c r="I2668" t="s">
        <v>50</v>
      </c>
      <c r="J2668">
        <v>1</v>
      </c>
      <c r="K2668" t="s">
        <v>11100</v>
      </c>
      <c r="L2668" t="str">
        <f>LEFT(K2668,LEN(K2668)-3)</f>
        <v>1.8</v>
      </c>
      <c r="M2668" t="str">
        <f>RIGHT(K2668,3)</f>
        <v>万/月</v>
      </c>
    </row>
    <row r="2669" spans="1:13" x14ac:dyDescent="0.2">
      <c r="A2669" t="s">
        <v>3853</v>
      </c>
      <c r="B2669" t="str">
        <f>IFERROR(LOOKUP(1,0/SEARCH(Sheet2!$E$3:$E$18,A2669),Sheet2!$F$3:$F$18),"其他")</f>
        <v>数据分析工程师</v>
      </c>
      <c r="C2669" t="s">
        <v>381</v>
      </c>
      <c r="D2669" t="s">
        <v>35</v>
      </c>
      <c r="E2669" t="s">
        <v>8</v>
      </c>
      <c r="F2669" t="s">
        <v>2595</v>
      </c>
      <c r="G2669" t="s">
        <v>6445</v>
      </c>
      <c r="H2669" t="s">
        <v>38</v>
      </c>
      <c r="I2669" t="s">
        <v>20</v>
      </c>
      <c r="J2669">
        <v>1</v>
      </c>
      <c r="K2669" t="s">
        <v>11105</v>
      </c>
      <c r="L2669" t="str">
        <f>LEFT(K2669,LEN(K2669)-3)</f>
        <v>1.6</v>
      </c>
      <c r="M2669" t="str">
        <f>RIGHT(K2669,3)</f>
        <v>万/月</v>
      </c>
    </row>
    <row r="2670" spans="1:13" x14ac:dyDescent="0.2">
      <c r="A2670" t="s">
        <v>6487</v>
      </c>
      <c r="B2670" t="str">
        <f>IFERROR(LOOKUP(1,0/SEARCH(Sheet2!$E$3:$E$18,A2670),Sheet2!$F$3:$F$18),"其他")</f>
        <v>大数据工程师</v>
      </c>
      <c r="C2670" t="s">
        <v>138</v>
      </c>
      <c r="D2670" t="s">
        <v>35</v>
      </c>
      <c r="E2670" t="s">
        <v>8</v>
      </c>
      <c r="F2670" t="s">
        <v>743</v>
      </c>
      <c r="G2670" t="s">
        <v>5256</v>
      </c>
      <c r="H2670" t="s">
        <v>11</v>
      </c>
      <c r="I2670" t="s">
        <v>12</v>
      </c>
      <c r="J2670">
        <v>1</v>
      </c>
      <c r="K2670" t="s">
        <v>11096</v>
      </c>
      <c r="L2670" t="str">
        <f>LEFT(K2670,LEN(K2670)-3)</f>
        <v>2</v>
      </c>
      <c r="M2670" t="str">
        <f>RIGHT(K2670,3)</f>
        <v>万/月</v>
      </c>
    </row>
    <row r="2671" spans="1:13" x14ac:dyDescent="0.2">
      <c r="A2671" t="s">
        <v>6536</v>
      </c>
      <c r="B2671" t="str">
        <f>IFERROR(LOOKUP(1,0/SEARCH(Sheet2!$E$3:$E$18,A2671),Sheet2!$F$3:$F$18),"其他")</f>
        <v>数据分析工程师</v>
      </c>
      <c r="C2671" t="s">
        <v>138</v>
      </c>
      <c r="D2671" t="s">
        <v>35</v>
      </c>
      <c r="E2671" t="s">
        <v>16</v>
      </c>
      <c r="F2671" t="s">
        <v>2595</v>
      </c>
      <c r="G2671" t="s">
        <v>956</v>
      </c>
      <c r="H2671" t="s">
        <v>112</v>
      </c>
      <c r="I2671" t="s">
        <v>50</v>
      </c>
      <c r="J2671">
        <v>1</v>
      </c>
      <c r="K2671" t="s">
        <v>11096</v>
      </c>
      <c r="L2671" t="str">
        <f>LEFT(K2671,LEN(K2671)-3)</f>
        <v>2</v>
      </c>
      <c r="M2671" t="str">
        <f>RIGHT(K2671,3)</f>
        <v>万/月</v>
      </c>
    </row>
    <row r="2672" spans="1:13" x14ac:dyDescent="0.2">
      <c r="A2672" t="s">
        <v>6580</v>
      </c>
      <c r="B2672" t="str">
        <f>IFERROR(LOOKUP(1,0/SEARCH(Sheet2!$E$3:$E$18,A2672),Sheet2!$F$3:$F$18),"其他")</f>
        <v>数据分析工程师</v>
      </c>
      <c r="C2672" t="s">
        <v>138</v>
      </c>
      <c r="D2672" t="s">
        <v>35</v>
      </c>
      <c r="E2672" t="s">
        <v>16</v>
      </c>
      <c r="F2672" t="s">
        <v>2595</v>
      </c>
      <c r="G2672" t="s">
        <v>6581</v>
      </c>
      <c r="H2672" t="s">
        <v>26</v>
      </c>
      <c r="I2672" t="s">
        <v>12</v>
      </c>
      <c r="J2672">
        <v>1</v>
      </c>
      <c r="K2672" t="s">
        <v>11096</v>
      </c>
      <c r="L2672" t="str">
        <f>LEFT(K2672,LEN(K2672)-3)</f>
        <v>2</v>
      </c>
      <c r="M2672" t="str">
        <f>RIGHT(K2672,3)</f>
        <v>万/月</v>
      </c>
    </row>
    <row r="2673" spans="1:13" x14ac:dyDescent="0.2">
      <c r="A2673" t="s">
        <v>1430</v>
      </c>
      <c r="B2673" t="str">
        <f>IFERROR(LOOKUP(1,0/SEARCH(Sheet2!$E$3:$E$18,A2673),Sheet2!$F$3:$F$18),"其他")</f>
        <v>大数据工程师</v>
      </c>
      <c r="C2673" t="s">
        <v>138</v>
      </c>
      <c r="D2673" t="s">
        <v>23</v>
      </c>
      <c r="E2673" t="s">
        <v>16</v>
      </c>
      <c r="F2673" t="s">
        <v>743</v>
      </c>
      <c r="G2673" t="s">
        <v>6599</v>
      </c>
      <c r="H2673" t="s">
        <v>42</v>
      </c>
      <c r="I2673" t="s">
        <v>20</v>
      </c>
      <c r="J2673">
        <v>1</v>
      </c>
      <c r="K2673" t="s">
        <v>11096</v>
      </c>
      <c r="L2673" t="str">
        <f>LEFT(K2673,LEN(K2673)-3)</f>
        <v>2</v>
      </c>
      <c r="M2673" t="str">
        <f>RIGHT(K2673,3)</f>
        <v>万/月</v>
      </c>
    </row>
    <row r="2674" spans="1:13" x14ac:dyDescent="0.2">
      <c r="A2674" t="s">
        <v>6621</v>
      </c>
      <c r="B2674" t="str">
        <f>IFERROR(LOOKUP(1,0/SEARCH(Sheet2!$E$3:$E$18,A2674),Sheet2!$F$3:$F$18),"其他")</f>
        <v>大数据工程师</v>
      </c>
      <c r="C2674" t="s">
        <v>40</v>
      </c>
      <c r="D2674" t="s">
        <v>35</v>
      </c>
      <c r="E2674" t="s">
        <v>16</v>
      </c>
      <c r="F2674" t="s">
        <v>1961</v>
      </c>
      <c r="G2674" t="s">
        <v>6622</v>
      </c>
      <c r="H2674" t="s">
        <v>38</v>
      </c>
      <c r="I2674" t="s">
        <v>12</v>
      </c>
      <c r="J2674">
        <v>1</v>
      </c>
      <c r="K2674" t="s">
        <v>11098</v>
      </c>
      <c r="L2674" t="str">
        <f>LEFT(K2674,LEN(K2674)-3)</f>
        <v>1.5</v>
      </c>
      <c r="M2674" t="str">
        <f>RIGHT(K2674,3)</f>
        <v>万/月</v>
      </c>
    </row>
    <row r="2675" spans="1:13" x14ac:dyDescent="0.2">
      <c r="A2675" t="s">
        <v>6652</v>
      </c>
      <c r="B2675" t="str">
        <f>IFERROR(LOOKUP(1,0/SEARCH(Sheet2!$E$3:$E$18,A2675),Sheet2!$F$3:$F$18),"其他")</f>
        <v>大数据工程师</v>
      </c>
      <c r="C2675" t="s">
        <v>40</v>
      </c>
      <c r="D2675" t="s">
        <v>65</v>
      </c>
      <c r="E2675" t="s">
        <v>16</v>
      </c>
      <c r="F2675" t="s">
        <v>743</v>
      </c>
      <c r="G2675" t="s">
        <v>5452</v>
      </c>
      <c r="H2675" t="s">
        <v>11</v>
      </c>
      <c r="I2675" t="s">
        <v>12</v>
      </c>
      <c r="J2675">
        <v>1</v>
      </c>
      <c r="K2675" t="s">
        <v>11098</v>
      </c>
      <c r="L2675" t="str">
        <f>LEFT(K2675,LEN(K2675)-3)</f>
        <v>1.5</v>
      </c>
      <c r="M2675" t="str">
        <f>RIGHT(K2675,3)</f>
        <v>万/月</v>
      </c>
    </row>
    <row r="2676" spans="1:13" x14ac:dyDescent="0.2">
      <c r="A2676" t="s">
        <v>6692</v>
      </c>
      <c r="B2676" t="str">
        <f>IFERROR(LOOKUP(1,0/SEARCH(Sheet2!$E$3:$E$18,A2676),Sheet2!$F$3:$F$18),"其他")</f>
        <v>大数据工程师</v>
      </c>
      <c r="C2676" t="s">
        <v>138</v>
      </c>
      <c r="D2676" t="s">
        <v>35</v>
      </c>
      <c r="E2676" t="s">
        <v>16</v>
      </c>
      <c r="F2676" t="s">
        <v>5183</v>
      </c>
      <c r="G2676" t="s">
        <v>5184</v>
      </c>
      <c r="H2676" t="s">
        <v>112</v>
      </c>
      <c r="I2676" t="s">
        <v>12</v>
      </c>
      <c r="J2676">
        <v>1</v>
      </c>
      <c r="K2676" t="s">
        <v>11096</v>
      </c>
      <c r="L2676" t="str">
        <f>LEFT(K2676,LEN(K2676)-3)</f>
        <v>2</v>
      </c>
      <c r="M2676" t="str">
        <f>RIGHT(K2676,3)</f>
        <v>万/月</v>
      </c>
    </row>
    <row r="2677" spans="1:13" x14ac:dyDescent="0.2">
      <c r="A2677" t="s">
        <v>6704</v>
      </c>
      <c r="B2677" t="str">
        <f>IFERROR(LOOKUP(1,0/SEARCH(Sheet2!$E$3:$E$18,A2677),Sheet2!$F$3:$F$18),"其他")</f>
        <v>大数据工程师</v>
      </c>
      <c r="C2677" t="s">
        <v>79</v>
      </c>
      <c r="D2677" t="s">
        <v>35</v>
      </c>
      <c r="E2677" t="s">
        <v>16</v>
      </c>
      <c r="F2677" t="s">
        <v>2595</v>
      </c>
      <c r="G2677" t="s">
        <v>6481</v>
      </c>
      <c r="H2677" t="s">
        <v>112</v>
      </c>
      <c r="I2677" t="s">
        <v>32</v>
      </c>
      <c r="J2677">
        <v>1</v>
      </c>
      <c r="K2677" t="s">
        <v>11100</v>
      </c>
      <c r="L2677" t="str">
        <f>LEFT(K2677,LEN(K2677)-3)</f>
        <v>1.8</v>
      </c>
      <c r="M2677" t="str">
        <f>RIGHT(K2677,3)</f>
        <v>万/月</v>
      </c>
    </row>
    <row r="2678" spans="1:13" x14ac:dyDescent="0.2">
      <c r="A2678" t="s">
        <v>1360</v>
      </c>
      <c r="B2678" t="str">
        <f>IFERROR(LOOKUP(1,0/SEARCH(Sheet2!$E$3:$E$18,A2678),Sheet2!$F$3:$F$18),"其他")</f>
        <v>大数据工程师</v>
      </c>
      <c r="C2678" t="s">
        <v>138</v>
      </c>
      <c r="D2678" t="s">
        <v>7</v>
      </c>
      <c r="E2678" t="s">
        <v>16</v>
      </c>
      <c r="F2678" t="s">
        <v>2595</v>
      </c>
      <c r="G2678" t="s">
        <v>6710</v>
      </c>
      <c r="H2678" t="s">
        <v>38</v>
      </c>
      <c r="I2678" t="s">
        <v>32</v>
      </c>
      <c r="J2678">
        <v>1</v>
      </c>
      <c r="K2678" t="s">
        <v>11096</v>
      </c>
      <c r="L2678" t="str">
        <f>LEFT(K2678,LEN(K2678)-3)</f>
        <v>2</v>
      </c>
      <c r="M2678" t="str">
        <f>RIGHT(K2678,3)</f>
        <v>万/月</v>
      </c>
    </row>
    <row r="2679" spans="1:13" x14ac:dyDescent="0.2">
      <c r="A2679" t="s">
        <v>1360</v>
      </c>
      <c r="B2679" t="str">
        <f>IFERROR(LOOKUP(1,0/SEARCH(Sheet2!$E$3:$E$18,A2679),Sheet2!$F$3:$F$18),"其他")</f>
        <v>大数据工程师</v>
      </c>
      <c r="C2679" t="s">
        <v>1581</v>
      </c>
      <c r="D2679" t="s">
        <v>7</v>
      </c>
      <c r="E2679" t="s">
        <v>8</v>
      </c>
      <c r="F2679" t="s">
        <v>743</v>
      </c>
      <c r="G2679" t="s">
        <v>6722</v>
      </c>
      <c r="H2679" t="s">
        <v>38</v>
      </c>
      <c r="I2679" t="s">
        <v>12</v>
      </c>
      <c r="J2679">
        <v>1</v>
      </c>
      <c r="K2679" t="s">
        <v>11097</v>
      </c>
      <c r="L2679" t="str">
        <f>LEFT(K2679,LEN(K2679)-3)</f>
        <v>1.3</v>
      </c>
      <c r="M2679" t="str">
        <f>RIGHT(K2679,3)</f>
        <v>万/月</v>
      </c>
    </row>
    <row r="2680" spans="1:13" x14ac:dyDescent="0.2">
      <c r="A2680" t="s">
        <v>1625</v>
      </c>
      <c r="B2680" t="str">
        <f>IFERROR(LOOKUP(1,0/SEARCH(Sheet2!$E$3:$E$18,A2680),Sheet2!$F$3:$F$18),"其他")</f>
        <v>大数据工程师</v>
      </c>
      <c r="C2680" t="s">
        <v>40</v>
      </c>
      <c r="D2680" t="s">
        <v>65</v>
      </c>
      <c r="E2680" t="s">
        <v>8</v>
      </c>
      <c r="F2680" t="s">
        <v>5604</v>
      </c>
      <c r="G2680" t="s">
        <v>6660</v>
      </c>
      <c r="H2680" t="s">
        <v>42</v>
      </c>
      <c r="I2680" t="s">
        <v>50</v>
      </c>
      <c r="J2680">
        <v>1</v>
      </c>
      <c r="K2680" t="s">
        <v>11098</v>
      </c>
      <c r="L2680" t="str">
        <f>LEFT(K2680,LEN(K2680)-3)</f>
        <v>1.5</v>
      </c>
      <c r="M2680" t="str">
        <f>RIGHT(K2680,3)</f>
        <v>万/月</v>
      </c>
    </row>
    <row r="2681" spans="1:13" x14ac:dyDescent="0.2">
      <c r="A2681" t="s">
        <v>6766</v>
      </c>
      <c r="B2681" t="str">
        <f>IFERROR(LOOKUP(1,0/SEARCH(Sheet2!$E$3:$E$18,A2681),Sheet2!$F$3:$F$18),"其他")</f>
        <v>大数据工程师</v>
      </c>
      <c r="C2681" t="s">
        <v>381</v>
      </c>
      <c r="D2681" t="s">
        <v>65</v>
      </c>
      <c r="E2681" t="s">
        <v>16</v>
      </c>
      <c r="F2681" t="s">
        <v>743</v>
      </c>
      <c r="G2681" t="s">
        <v>6767</v>
      </c>
      <c r="H2681" t="s">
        <v>38</v>
      </c>
      <c r="I2681" t="s">
        <v>12</v>
      </c>
      <c r="J2681">
        <v>1</v>
      </c>
      <c r="K2681" t="s">
        <v>11105</v>
      </c>
      <c r="L2681" t="str">
        <f>LEFT(K2681,LEN(K2681)-3)</f>
        <v>1.6</v>
      </c>
      <c r="M2681" t="str">
        <f>RIGHT(K2681,3)</f>
        <v>万/月</v>
      </c>
    </row>
    <row r="2682" spans="1:13" x14ac:dyDescent="0.2">
      <c r="A2682" t="s">
        <v>6860</v>
      </c>
      <c r="B2682" t="str">
        <f>IFERROR(LOOKUP(1,0/SEARCH(Sheet2!$E$3:$E$18,A2682),Sheet2!$F$3:$F$18),"其他")</f>
        <v>大数据工程师</v>
      </c>
      <c r="C2682" t="s">
        <v>138</v>
      </c>
      <c r="D2682" t="s">
        <v>35</v>
      </c>
      <c r="E2682" t="s">
        <v>16</v>
      </c>
      <c r="F2682" t="s">
        <v>6861</v>
      </c>
      <c r="G2682" t="s">
        <v>5324</v>
      </c>
      <c r="H2682" t="s">
        <v>42</v>
      </c>
      <c r="I2682" t="s">
        <v>12</v>
      </c>
      <c r="J2682">
        <v>1</v>
      </c>
      <c r="K2682" t="s">
        <v>11096</v>
      </c>
      <c r="L2682" t="str">
        <f>LEFT(K2682,LEN(K2682)-3)</f>
        <v>2</v>
      </c>
      <c r="M2682" t="str">
        <f>RIGHT(K2682,3)</f>
        <v>万/月</v>
      </c>
    </row>
    <row r="2683" spans="1:13" x14ac:dyDescent="0.2">
      <c r="A2683" t="s">
        <v>3853</v>
      </c>
      <c r="B2683" t="str">
        <f>IFERROR(LOOKUP(1,0/SEARCH(Sheet2!$E$3:$E$18,A2683),Sheet2!$F$3:$F$18),"其他")</f>
        <v>数据分析工程师</v>
      </c>
      <c r="C2683" t="s">
        <v>138</v>
      </c>
      <c r="D2683" t="s">
        <v>65</v>
      </c>
      <c r="E2683" t="s">
        <v>16</v>
      </c>
      <c r="F2683" t="s">
        <v>1809</v>
      </c>
      <c r="G2683" t="s">
        <v>8720</v>
      </c>
      <c r="H2683" t="s">
        <v>93</v>
      </c>
      <c r="I2683" t="s">
        <v>12</v>
      </c>
      <c r="J2683">
        <v>1</v>
      </c>
      <c r="K2683" t="s">
        <v>11096</v>
      </c>
      <c r="L2683" t="str">
        <f>LEFT(K2683,LEN(K2683)-3)</f>
        <v>2</v>
      </c>
      <c r="M2683" t="str">
        <f>RIGHT(K2683,3)</f>
        <v>万/月</v>
      </c>
    </row>
    <row r="2684" spans="1:13" x14ac:dyDescent="0.2">
      <c r="A2684" t="s">
        <v>1724</v>
      </c>
      <c r="B2684" t="str">
        <f>IFERROR(LOOKUP(1,0/SEARCH(Sheet2!$E$3:$E$18,A2684),Sheet2!$F$3:$F$18),"其他")</f>
        <v>大数据工程师</v>
      </c>
      <c r="C2684" t="s">
        <v>389</v>
      </c>
      <c r="D2684" t="s">
        <v>65</v>
      </c>
      <c r="E2684" t="s">
        <v>241</v>
      </c>
      <c r="F2684" t="s">
        <v>5989</v>
      </c>
      <c r="G2684" t="s">
        <v>8777</v>
      </c>
      <c r="H2684" t="s">
        <v>11</v>
      </c>
      <c r="I2684" t="s">
        <v>12</v>
      </c>
      <c r="J2684">
        <v>1</v>
      </c>
      <c r="K2684" t="s">
        <v>11104</v>
      </c>
      <c r="L2684" t="str">
        <f>LEFT(K2684,LEN(K2684)-3)</f>
        <v>2.5</v>
      </c>
      <c r="M2684" t="str">
        <f>RIGHT(K2684,3)</f>
        <v>万/月</v>
      </c>
    </row>
    <row r="2685" spans="1:13" x14ac:dyDescent="0.2">
      <c r="A2685" t="s">
        <v>1360</v>
      </c>
      <c r="B2685" t="str">
        <f>IFERROR(LOOKUP(1,0/SEARCH(Sheet2!$E$3:$E$18,A2685),Sheet2!$F$3:$F$18),"其他")</f>
        <v>大数据工程师</v>
      </c>
      <c r="C2685" t="s">
        <v>138</v>
      </c>
      <c r="D2685" t="s">
        <v>65</v>
      </c>
      <c r="E2685" t="s">
        <v>8</v>
      </c>
      <c r="F2685" t="s">
        <v>5989</v>
      </c>
      <c r="G2685" t="s">
        <v>8781</v>
      </c>
      <c r="H2685" t="s">
        <v>38</v>
      </c>
      <c r="I2685" t="s">
        <v>12</v>
      </c>
      <c r="J2685">
        <v>1</v>
      </c>
      <c r="K2685" t="s">
        <v>11096</v>
      </c>
      <c r="L2685" t="str">
        <f>LEFT(K2685,LEN(K2685)-3)</f>
        <v>2</v>
      </c>
      <c r="M2685" t="str">
        <f>RIGHT(K2685,3)</f>
        <v>万/月</v>
      </c>
    </row>
    <row r="2686" spans="1:13" x14ac:dyDescent="0.2">
      <c r="A2686" t="s">
        <v>1657</v>
      </c>
      <c r="B2686" t="str">
        <f>IFERROR(LOOKUP(1,0/SEARCH(Sheet2!$E$3:$E$18,A2686),Sheet2!$F$3:$F$18),"其他")</f>
        <v>数据分析工程师</v>
      </c>
      <c r="C2686" t="s">
        <v>40</v>
      </c>
      <c r="D2686" t="s">
        <v>65</v>
      </c>
      <c r="E2686" t="s">
        <v>16</v>
      </c>
      <c r="F2686" t="s">
        <v>6263</v>
      </c>
      <c r="G2686" t="s">
        <v>8482</v>
      </c>
      <c r="H2686" t="s">
        <v>26</v>
      </c>
      <c r="I2686" t="s">
        <v>12</v>
      </c>
      <c r="J2686">
        <v>1</v>
      </c>
      <c r="K2686" t="s">
        <v>11098</v>
      </c>
      <c r="L2686" t="str">
        <f>LEFT(K2686,LEN(K2686)-3)</f>
        <v>1.5</v>
      </c>
      <c r="M2686" t="str">
        <f>RIGHT(K2686,3)</f>
        <v>万/月</v>
      </c>
    </row>
    <row r="2687" spans="1:13" x14ac:dyDescent="0.2">
      <c r="A2687" t="s">
        <v>1360</v>
      </c>
      <c r="B2687" t="str">
        <f>IFERROR(LOOKUP(1,0/SEARCH(Sheet2!$E$3:$E$18,A2687),Sheet2!$F$3:$F$18),"其他")</f>
        <v>大数据工程师</v>
      </c>
      <c r="C2687" t="s">
        <v>138</v>
      </c>
      <c r="D2687" t="s">
        <v>65</v>
      </c>
      <c r="E2687" t="s">
        <v>16</v>
      </c>
      <c r="F2687" t="s">
        <v>5989</v>
      </c>
      <c r="G2687" t="s">
        <v>8803</v>
      </c>
      <c r="H2687" t="s">
        <v>26</v>
      </c>
      <c r="I2687" t="s">
        <v>12</v>
      </c>
      <c r="J2687">
        <v>1</v>
      </c>
      <c r="K2687" t="s">
        <v>11096</v>
      </c>
      <c r="L2687" t="str">
        <f>LEFT(K2687,LEN(K2687)-3)</f>
        <v>2</v>
      </c>
      <c r="M2687" t="str">
        <f>RIGHT(K2687,3)</f>
        <v>万/月</v>
      </c>
    </row>
    <row r="2688" spans="1:13" x14ac:dyDescent="0.2">
      <c r="A2688" t="s">
        <v>8849</v>
      </c>
      <c r="B2688" t="str">
        <f>IFERROR(LOOKUP(1,0/SEARCH(Sheet2!$E$3:$E$18,A2688),Sheet2!$F$3:$F$18),"其他")</f>
        <v>运维工程师</v>
      </c>
      <c r="C2688" t="s">
        <v>138</v>
      </c>
      <c r="D2688" t="s">
        <v>65</v>
      </c>
      <c r="E2688" t="s">
        <v>16</v>
      </c>
      <c r="F2688" t="s">
        <v>1809</v>
      </c>
      <c r="G2688" t="s">
        <v>7771</v>
      </c>
      <c r="H2688" t="s">
        <v>19</v>
      </c>
      <c r="I2688" t="s">
        <v>12</v>
      </c>
      <c r="J2688">
        <v>1</v>
      </c>
      <c r="K2688" t="s">
        <v>11096</v>
      </c>
      <c r="L2688" t="str">
        <f>LEFT(K2688,LEN(K2688)-3)</f>
        <v>2</v>
      </c>
      <c r="M2688" t="str">
        <f>RIGHT(K2688,3)</f>
        <v>万/月</v>
      </c>
    </row>
    <row r="2689" spans="1:13" x14ac:dyDescent="0.2">
      <c r="A2689" t="s">
        <v>1360</v>
      </c>
      <c r="B2689" t="str">
        <f>IFERROR(LOOKUP(1,0/SEARCH(Sheet2!$E$3:$E$18,A2689),Sheet2!$F$3:$F$18),"其他")</f>
        <v>大数据工程师</v>
      </c>
      <c r="C2689" t="s">
        <v>40</v>
      </c>
      <c r="D2689" t="s">
        <v>15</v>
      </c>
      <c r="E2689" t="s">
        <v>8</v>
      </c>
      <c r="F2689" t="s">
        <v>1809</v>
      </c>
      <c r="G2689" t="s">
        <v>2640</v>
      </c>
      <c r="H2689" t="s">
        <v>42</v>
      </c>
      <c r="I2689" t="s">
        <v>12</v>
      </c>
      <c r="J2689">
        <v>1</v>
      </c>
      <c r="K2689" t="s">
        <v>11098</v>
      </c>
      <c r="L2689" t="str">
        <f>LEFT(K2689,LEN(K2689)-3)</f>
        <v>1.5</v>
      </c>
      <c r="M2689" t="str">
        <f>RIGHT(K2689,3)</f>
        <v>万/月</v>
      </c>
    </row>
    <row r="2690" spans="1:13" x14ac:dyDescent="0.2">
      <c r="A2690" t="s">
        <v>8850</v>
      </c>
      <c r="B2690" t="str">
        <f>IFERROR(LOOKUP(1,0/SEARCH(Sheet2!$E$3:$E$18,A2690),Sheet2!$F$3:$F$18),"其他")</f>
        <v>大数据工程师</v>
      </c>
      <c r="C2690" t="s">
        <v>138</v>
      </c>
      <c r="D2690" t="s">
        <v>35</v>
      </c>
      <c r="E2690" t="s">
        <v>8</v>
      </c>
      <c r="F2690" t="s">
        <v>1192</v>
      </c>
      <c r="G2690" t="s">
        <v>1705</v>
      </c>
      <c r="H2690" t="s">
        <v>38</v>
      </c>
      <c r="I2690" t="s">
        <v>50</v>
      </c>
      <c r="J2690">
        <v>1</v>
      </c>
      <c r="K2690" t="s">
        <v>11096</v>
      </c>
      <c r="L2690" t="str">
        <f>LEFT(K2690,LEN(K2690)-3)</f>
        <v>2</v>
      </c>
      <c r="M2690" t="str">
        <f>RIGHT(K2690,3)</f>
        <v>万/月</v>
      </c>
    </row>
    <row r="2691" spans="1:13" x14ac:dyDescent="0.2">
      <c r="A2691" t="s">
        <v>1360</v>
      </c>
      <c r="B2691" t="str">
        <f>IFERROR(LOOKUP(1,0/SEARCH(Sheet2!$E$3:$E$18,A2691),Sheet2!$F$3:$F$18),"其他")</f>
        <v>大数据工程师</v>
      </c>
      <c r="C2691" t="s">
        <v>138</v>
      </c>
      <c r="D2691" t="s">
        <v>65</v>
      </c>
      <c r="E2691" t="s">
        <v>16</v>
      </c>
      <c r="F2691" t="s">
        <v>5989</v>
      </c>
      <c r="G2691" t="s">
        <v>8853</v>
      </c>
      <c r="H2691" t="s">
        <v>26</v>
      </c>
      <c r="I2691" t="s">
        <v>32</v>
      </c>
      <c r="J2691">
        <v>1</v>
      </c>
      <c r="K2691" t="s">
        <v>11096</v>
      </c>
      <c r="L2691" t="str">
        <f>LEFT(K2691,LEN(K2691)-3)</f>
        <v>2</v>
      </c>
      <c r="M2691" t="str">
        <f>RIGHT(K2691,3)</f>
        <v>万/月</v>
      </c>
    </row>
    <row r="2692" spans="1:13" x14ac:dyDescent="0.2">
      <c r="A2692" t="s">
        <v>8858</v>
      </c>
      <c r="B2692" t="str">
        <f>IFERROR(LOOKUP(1,0/SEARCH(Sheet2!$E$3:$E$18,A2692),Sheet2!$F$3:$F$18),"其他")</f>
        <v>大数据工程师</v>
      </c>
      <c r="C2692" t="s">
        <v>138</v>
      </c>
      <c r="D2692" t="s">
        <v>35</v>
      </c>
      <c r="E2692" t="s">
        <v>16</v>
      </c>
      <c r="F2692" t="s">
        <v>5989</v>
      </c>
      <c r="G2692" t="s">
        <v>7999</v>
      </c>
      <c r="H2692" t="s">
        <v>112</v>
      </c>
      <c r="I2692" t="s">
        <v>12</v>
      </c>
      <c r="J2692">
        <v>1</v>
      </c>
      <c r="K2692" t="s">
        <v>11096</v>
      </c>
      <c r="L2692" t="str">
        <f>LEFT(K2692,LEN(K2692)-3)</f>
        <v>2</v>
      </c>
      <c r="M2692" t="str">
        <f>RIGHT(K2692,3)</f>
        <v>万/月</v>
      </c>
    </row>
    <row r="2693" spans="1:13" x14ac:dyDescent="0.2">
      <c r="A2693" t="s">
        <v>1360</v>
      </c>
      <c r="B2693" t="str">
        <f>IFERROR(LOOKUP(1,0/SEARCH(Sheet2!$E$3:$E$18,A2693),Sheet2!$F$3:$F$18),"其他")</f>
        <v>大数据工程师</v>
      </c>
      <c r="C2693" t="s">
        <v>138</v>
      </c>
      <c r="D2693" t="s">
        <v>35</v>
      </c>
      <c r="E2693" t="s">
        <v>8</v>
      </c>
      <c r="F2693" t="s">
        <v>5989</v>
      </c>
      <c r="G2693" t="s">
        <v>8877</v>
      </c>
      <c r="H2693" t="s">
        <v>11</v>
      </c>
      <c r="I2693" t="s">
        <v>12</v>
      </c>
      <c r="J2693">
        <v>1</v>
      </c>
      <c r="K2693" t="s">
        <v>11096</v>
      </c>
      <c r="L2693" t="str">
        <f>LEFT(K2693,LEN(K2693)-3)</f>
        <v>2</v>
      </c>
      <c r="M2693" t="str">
        <f>RIGHT(K2693,3)</f>
        <v>万/月</v>
      </c>
    </row>
    <row r="2694" spans="1:13" x14ac:dyDescent="0.2">
      <c r="A2694" t="s">
        <v>8898</v>
      </c>
      <c r="B2694" t="str">
        <f>IFERROR(LOOKUP(1,0/SEARCH(Sheet2!$E$3:$E$18,A2694),Sheet2!$F$3:$F$18),"其他")</f>
        <v>运维工程师</v>
      </c>
      <c r="C2694" t="s">
        <v>40</v>
      </c>
      <c r="D2694" t="s">
        <v>35</v>
      </c>
      <c r="E2694" t="s">
        <v>16</v>
      </c>
      <c r="F2694" t="s">
        <v>1809</v>
      </c>
      <c r="G2694" t="s">
        <v>25</v>
      </c>
      <c r="H2694" t="s">
        <v>26</v>
      </c>
      <c r="I2694" t="s">
        <v>12</v>
      </c>
      <c r="J2694">
        <v>1</v>
      </c>
      <c r="K2694" t="s">
        <v>11098</v>
      </c>
      <c r="L2694" t="str">
        <f>LEFT(K2694,LEN(K2694)-3)</f>
        <v>1.5</v>
      </c>
      <c r="M2694" t="str">
        <f>RIGHT(K2694,3)</f>
        <v>万/月</v>
      </c>
    </row>
    <row r="2695" spans="1:13" x14ac:dyDescent="0.2">
      <c r="A2695" t="s">
        <v>1360</v>
      </c>
      <c r="B2695" t="str">
        <f>IFERROR(LOOKUP(1,0/SEARCH(Sheet2!$E$3:$E$18,A2695),Sheet2!$F$3:$F$18),"其他")</f>
        <v>大数据工程师</v>
      </c>
      <c r="C2695" t="s">
        <v>79</v>
      </c>
      <c r="D2695" t="s">
        <v>35</v>
      </c>
      <c r="E2695" t="s">
        <v>16</v>
      </c>
      <c r="F2695" t="s">
        <v>5989</v>
      </c>
      <c r="G2695" t="s">
        <v>3003</v>
      </c>
      <c r="H2695" t="s">
        <v>26</v>
      </c>
      <c r="I2695" t="s">
        <v>81</v>
      </c>
      <c r="J2695">
        <v>1</v>
      </c>
      <c r="K2695" t="s">
        <v>11100</v>
      </c>
      <c r="L2695" t="str">
        <f>LEFT(K2695,LEN(K2695)-3)</f>
        <v>1.8</v>
      </c>
      <c r="M2695" t="str">
        <f>RIGHT(K2695,3)</f>
        <v>万/月</v>
      </c>
    </row>
    <row r="2696" spans="1:13" x14ac:dyDescent="0.2">
      <c r="A2696" t="s">
        <v>8909</v>
      </c>
      <c r="B2696" t="str">
        <f>IFERROR(LOOKUP(1,0/SEARCH(Sheet2!$E$3:$E$18,A2696),Sheet2!$F$3:$F$18),"其他")</f>
        <v>大数据工程师</v>
      </c>
      <c r="C2696" t="s">
        <v>711</v>
      </c>
      <c r="D2696" t="s">
        <v>65</v>
      </c>
      <c r="E2696" t="s">
        <v>8</v>
      </c>
      <c r="F2696" t="s">
        <v>1192</v>
      </c>
      <c r="G2696" t="s">
        <v>3003</v>
      </c>
      <c r="H2696" t="s">
        <v>26</v>
      </c>
      <c r="I2696" t="s">
        <v>81</v>
      </c>
      <c r="J2696">
        <v>1</v>
      </c>
      <c r="K2696" t="s">
        <v>11111</v>
      </c>
      <c r="L2696" t="str">
        <f>LEFT(K2696,LEN(K2696)-3)</f>
        <v>1.7</v>
      </c>
      <c r="M2696" t="str">
        <f>RIGHT(K2696,3)</f>
        <v>万/月</v>
      </c>
    </row>
    <row r="2697" spans="1:13" x14ac:dyDescent="0.2">
      <c r="A2697" t="s">
        <v>1655</v>
      </c>
      <c r="B2697" t="str">
        <f>IFERROR(LOOKUP(1,0/SEARCH(Sheet2!$E$3:$E$18,A2697),Sheet2!$F$3:$F$18),"其他")</f>
        <v>运维工程师</v>
      </c>
      <c r="C2697" t="s">
        <v>138</v>
      </c>
      <c r="D2697" t="s">
        <v>35</v>
      </c>
      <c r="E2697" t="s">
        <v>16</v>
      </c>
      <c r="F2697" t="s">
        <v>5989</v>
      </c>
      <c r="G2697" t="s">
        <v>7999</v>
      </c>
      <c r="H2697" t="s">
        <v>112</v>
      </c>
      <c r="I2697" t="s">
        <v>12</v>
      </c>
      <c r="J2697">
        <v>1</v>
      </c>
      <c r="K2697" t="s">
        <v>11096</v>
      </c>
      <c r="L2697" t="str">
        <f>LEFT(K2697,LEN(K2697)-3)</f>
        <v>2</v>
      </c>
      <c r="M2697" t="str">
        <f>RIGHT(K2697,3)</f>
        <v>万/月</v>
      </c>
    </row>
    <row r="2698" spans="1:13" x14ac:dyDescent="0.2">
      <c r="A2698" t="s">
        <v>1360</v>
      </c>
      <c r="B2698" t="str">
        <f>IFERROR(LOOKUP(1,0/SEARCH(Sheet2!$E$3:$E$18,A2698),Sheet2!$F$3:$F$18),"其他")</f>
        <v>大数据工程师</v>
      </c>
      <c r="C2698" t="s">
        <v>393</v>
      </c>
      <c r="D2698" t="s">
        <v>7</v>
      </c>
      <c r="E2698" t="s">
        <v>59</v>
      </c>
      <c r="F2698" t="s">
        <v>1809</v>
      </c>
      <c r="G2698" t="s">
        <v>9090</v>
      </c>
      <c r="H2698" t="s">
        <v>11</v>
      </c>
      <c r="I2698" t="s">
        <v>12</v>
      </c>
      <c r="J2698">
        <v>1</v>
      </c>
      <c r="K2698" t="s">
        <v>11099</v>
      </c>
      <c r="L2698" t="str">
        <f>LEFT(K2698,LEN(K2698)-3)</f>
        <v>3</v>
      </c>
      <c r="M2698" t="str">
        <f>RIGHT(K2698,3)</f>
        <v>万/月</v>
      </c>
    </row>
    <row r="2699" spans="1:13" x14ac:dyDescent="0.2">
      <c r="A2699" t="s">
        <v>9943</v>
      </c>
      <c r="B2699" t="str">
        <f>IFERROR(LOOKUP(1,0/SEARCH(Sheet2!$E$3:$E$18,A2699),Sheet2!$F$3:$F$18),"其他")</f>
        <v>大数据工程师</v>
      </c>
      <c r="C2699" t="s">
        <v>40</v>
      </c>
      <c r="D2699" t="s">
        <v>7</v>
      </c>
      <c r="E2699" t="s">
        <v>127</v>
      </c>
      <c r="F2699" t="s">
        <v>2558</v>
      </c>
      <c r="G2699" t="s">
        <v>9944</v>
      </c>
      <c r="H2699" t="s">
        <v>93</v>
      </c>
      <c r="I2699" t="s">
        <v>12</v>
      </c>
      <c r="J2699">
        <v>1</v>
      </c>
      <c r="K2699" t="s">
        <v>11098</v>
      </c>
      <c r="L2699" t="str">
        <f>LEFT(K2699,LEN(K2699)-3)</f>
        <v>1.5</v>
      </c>
      <c r="M2699" t="str">
        <f>RIGHT(K2699,3)</f>
        <v>万/月</v>
      </c>
    </row>
    <row r="2700" spans="1:13" x14ac:dyDescent="0.2">
      <c r="A2700" t="s">
        <v>10023</v>
      </c>
      <c r="B2700" t="str">
        <f>IFERROR(LOOKUP(1,0/SEARCH(Sheet2!$E$3:$E$18,A2700),Sheet2!$F$3:$F$18),"其他")</f>
        <v>大数据工程师</v>
      </c>
      <c r="C2700" t="s">
        <v>40</v>
      </c>
      <c r="D2700" t="s">
        <v>7</v>
      </c>
      <c r="E2700" t="s">
        <v>16</v>
      </c>
      <c r="F2700" t="s">
        <v>1139</v>
      </c>
      <c r="G2700" t="s">
        <v>254</v>
      </c>
      <c r="H2700" t="s">
        <v>26</v>
      </c>
      <c r="I2700" t="s">
        <v>50</v>
      </c>
      <c r="J2700">
        <v>1</v>
      </c>
      <c r="K2700" t="s">
        <v>11098</v>
      </c>
      <c r="L2700" t="str">
        <f>LEFT(K2700,LEN(K2700)-3)</f>
        <v>1.5</v>
      </c>
      <c r="M2700" t="str">
        <f>RIGHT(K2700,3)</f>
        <v>万/月</v>
      </c>
    </row>
    <row r="2701" spans="1:13" x14ac:dyDescent="0.2">
      <c r="A2701" t="s">
        <v>1360</v>
      </c>
      <c r="B2701" t="str">
        <f>IFERROR(LOOKUP(1,0/SEARCH(Sheet2!$E$3:$E$18,A2701),Sheet2!$F$3:$F$18),"其他")</f>
        <v>大数据工程师</v>
      </c>
      <c r="C2701" t="s">
        <v>138</v>
      </c>
      <c r="D2701" t="s">
        <v>35</v>
      </c>
      <c r="E2701" t="s">
        <v>16</v>
      </c>
      <c r="F2701" t="s">
        <v>4277</v>
      </c>
      <c r="G2701" t="s">
        <v>10579</v>
      </c>
      <c r="H2701" t="s">
        <v>11</v>
      </c>
      <c r="I2701" t="s">
        <v>12</v>
      </c>
      <c r="J2701">
        <v>1</v>
      </c>
      <c r="K2701" t="s">
        <v>11096</v>
      </c>
      <c r="L2701" t="str">
        <f>LEFT(K2701,LEN(K2701)-3)</f>
        <v>2</v>
      </c>
      <c r="M2701" t="str">
        <f>RIGHT(K2701,3)</f>
        <v>万/月</v>
      </c>
    </row>
    <row r="2702" spans="1:13" x14ac:dyDescent="0.2">
      <c r="A2702" t="s">
        <v>1657</v>
      </c>
      <c r="B2702" t="str">
        <f>IFERROR(LOOKUP(1,0/SEARCH(Sheet2!$E$3:$E$18,A2702),Sheet2!$F$3:$F$18),"其他")</f>
        <v>数据分析工程师</v>
      </c>
      <c r="C2702" t="s">
        <v>138</v>
      </c>
      <c r="D2702" t="s">
        <v>35</v>
      </c>
      <c r="E2702" t="s">
        <v>16</v>
      </c>
      <c r="F2702" t="s">
        <v>2558</v>
      </c>
      <c r="G2702" t="s">
        <v>9773</v>
      </c>
      <c r="H2702" t="s">
        <v>11</v>
      </c>
      <c r="I2702" t="s">
        <v>12</v>
      </c>
      <c r="J2702">
        <v>1</v>
      </c>
      <c r="K2702" t="s">
        <v>11096</v>
      </c>
      <c r="L2702" t="str">
        <f>LEFT(K2702,LEN(K2702)-3)</f>
        <v>2</v>
      </c>
      <c r="M2702" t="str">
        <f>RIGHT(K2702,3)</f>
        <v>万/月</v>
      </c>
    </row>
    <row r="2703" spans="1:13" x14ac:dyDescent="0.2">
      <c r="A2703" t="s">
        <v>10633</v>
      </c>
      <c r="B2703" t="str">
        <f>IFERROR(LOOKUP(1,0/SEARCH(Sheet2!$E$3:$E$18,A2703),Sheet2!$F$3:$F$18),"其他")</f>
        <v>大数据工程师</v>
      </c>
      <c r="C2703" t="s">
        <v>40</v>
      </c>
      <c r="D2703" t="s">
        <v>23</v>
      </c>
      <c r="E2703" t="s">
        <v>16</v>
      </c>
      <c r="F2703" t="s">
        <v>1139</v>
      </c>
      <c r="G2703" t="s">
        <v>10634</v>
      </c>
      <c r="H2703" t="s">
        <v>11</v>
      </c>
      <c r="I2703" t="s">
        <v>12</v>
      </c>
      <c r="J2703">
        <v>1</v>
      </c>
      <c r="K2703" t="s">
        <v>11098</v>
      </c>
      <c r="L2703" t="str">
        <f>LEFT(K2703,LEN(K2703)-3)</f>
        <v>1.5</v>
      </c>
      <c r="M2703" t="str">
        <f>RIGHT(K2703,3)</f>
        <v>万/月</v>
      </c>
    </row>
    <row r="2704" spans="1:13" x14ac:dyDescent="0.2">
      <c r="A2704" t="s">
        <v>1360</v>
      </c>
      <c r="B2704" t="str">
        <f>IFERROR(LOOKUP(1,0/SEARCH(Sheet2!$E$3:$E$18,A2704),Sheet2!$F$3:$F$18),"其他")</f>
        <v>大数据工程师</v>
      </c>
      <c r="C2704" t="s">
        <v>40</v>
      </c>
      <c r="D2704" t="s">
        <v>65</v>
      </c>
      <c r="E2704" t="s">
        <v>16</v>
      </c>
      <c r="F2704" t="s">
        <v>1139</v>
      </c>
      <c r="G2704" t="s">
        <v>10635</v>
      </c>
      <c r="H2704" t="s">
        <v>11</v>
      </c>
      <c r="I2704" t="s">
        <v>12</v>
      </c>
      <c r="J2704">
        <v>1</v>
      </c>
      <c r="K2704" t="s">
        <v>11098</v>
      </c>
      <c r="L2704" t="str">
        <f>LEFT(K2704,LEN(K2704)-3)</f>
        <v>1.5</v>
      </c>
      <c r="M2704" t="str">
        <f>RIGHT(K2704,3)</f>
        <v>万/月</v>
      </c>
    </row>
    <row r="2705" spans="1:13" x14ac:dyDescent="0.2">
      <c r="A2705" t="s">
        <v>10641</v>
      </c>
      <c r="B2705" t="str">
        <f>IFERROR(LOOKUP(1,0/SEARCH(Sheet2!$E$3:$E$18,A2705),Sheet2!$F$3:$F$18),"其他")</f>
        <v>大数据工程师</v>
      </c>
      <c r="C2705" t="s">
        <v>40</v>
      </c>
      <c r="D2705" t="s">
        <v>7</v>
      </c>
      <c r="E2705" t="s">
        <v>143</v>
      </c>
      <c r="F2705" t="s">
        <v>1139</v>
      </c>
      <c r="G2705" t="s">
        <v>10642</v>
      </c>
      <c r="H2705" t="s">
        <v>38</v>
      </c>
      <c r="I2705" t="s">
        <v>12</v>
      </c>
      <c r="J2705">
        <v>1</v>
      </c>
      <c r="K2705" t="s">
        <v>11098</v>
      </c>
      <c r="L2705" t="str">
        <f>LEFT(K2705,LEN(K2705)-3)</f>
        <v>1.5</v>
      </c>
      <c r="M2705" t="str">
        <f>RIGHT(K2705,3)</f>
        <v>万/月</v>
      </c>
    </row>
    <row r="2706" spans="1:13" x14ac:dyDescent="0.2">
      <c r="A2706" t="s">
        <v>10659</v>
      </c>
      <c r="B2706" t="str">
        <f>IFERROR(LOOKUP(1,0/SEARCH(Sheet2!$E$3:$E$18,A2706),Sheet2!$F$3:$F$18),"其他")</f>
        <v>大数据工程师</v>
      </c>
      <c r="C2706" t="s">
        <v>138</v>
      </c>
      <c r="D2706" t="s">
        <v>35</v>
      </c>
      <c r="E2706" t="s">
        <v>16</v>
      </c>
      <c r="F2706" t="s">
        <v>1139</v>
      </c>
      <c r="G2706" t="s">
        <v>9893</v>
      </c>
      <c r="H2706" t="s">
        <v>38</v>
      </c>
      <c r="I2706" t="s">
        <v>81</v>
      </c>
      <c r="J2706">
        <v>1</v>
      </c>
      <c r="K2706" t="s">
        <v>11096</v>
      </c>
      <c r="L2706" t="str">
        <f>LEFT(K2706,LEN(K2706)-3)</f>
        <v>2</v>
      </c>
      <c r="M2706" t="str">
        <f>RIGHT(K2706,3)</f>
        <v>万/月</v>
      </c>
    </row>
    <row r="2707" spans="1:13" x14ac:dyDescent="0.2">
      <c r="A2707" t="s">
        <v>1784</v>
      </c>
      <c r="B2707" t="str">
        <f>IFERROR(LOOKUP(1,0/SEARCH(Sheet2!$E$3:$E$18,A2707),Sheet2!$F$3:$F$18),"其他")</f>
        <v>大数据工程师</v>
      </c>
      <c r="C2707" t="s">
        <v>40</v>
      </c>
      <c r="D2707" t="s">
        <v>15</v>
      </c>
      <c r="E2707" t="s">
        <v>16</v>
      </c>
      <c r="F2707" t="s">
        <v>1139</v>
      </c>
      <c r="G2707" t="s">
        <v>10060</v>
      </c>
      <c r="H2707" t="s">
        <v>26</v>
      </c>
      <c r="I2707" t="s">
        <v>12</v>
      </c>
      <c r="J2707">
        <v>1</v>
      </c>
      <c r="K2707" t="s">
        <v>11098</v>
      </c>
      <c r="L2707" t="str">
        <f>LEFT(K2707,LEN(K2707)-3)</f>
        <v>1.5</v>
      </c>
      <c r="M2707" t="str">
        <f>RIGHT(K2707,3)</f>
        <v>万/月</v>
      </c>
    </row>
    <row r="2708" spans="1:13" x14ac:dyDescent="0.2">
      <c r="A2708" t="s">
        <v>1360</v>
      </c>
      <c r="B2708" t="str">
        <f>IFERROR(LOOKUP(1,0/SEARCH(Sheet2!$E$3:$E$18,A2708),Sheet2!$F$3:$F$18),"其他")</f>
        <v>大数据工程师</v>
      </c>
      <c r="C2708" t="s">
        <v>138</v>
      </c>
      <c r="D2708" t="s">
        <v>35</v>
      </c>
      <c r="E2708" t="s">
        <v>16</v>
      </c>
      <c r="F2708" t="s">
        <v>1139</v>
      </c>
      <c r="G2708" t="s">
        <v>9783</v>
      </c>
      <c r="H2708" t="s">
        <v>38</v>
      </c>
      <c r="I2708" t="s">
        <v>12</v>
      </c>
      <c r="J2708">
        <v>1</v>
      </c>
      <c r="K2708" t="s">
        <v>11096</v>
      </c>
      <c r="L2708" t="str">
        <f>LEFT(K2708,LEN(K2708)-3)</f>
        <v>2</v>
      </c>
      <c r="M2708" t="str">
        <f>RIGHT(K2708,3)</f>
        <v>万/月</v>
      </c>
    </row>
    <row r="2709" spans="1:13" x14ac:dyDescent="0.2">
      <c r="A2709" t="s">
        <v>1655</v>
      </c>
      <c r="B2709" t="str">
        <f>IFERROR(LOOKUP(1,0/SEARCH(Sheet2!$E$3:$E$18,A2709),Sheet2!$F$3:$F$18),"其他")</f>
        <v>运维工程师</v>
      </c>
      <c r="C2709" t="s">
        <v>40</v>
      </c>
      <c r="D2709" t="s">
        <v>35</v>
      </c>
      <c r="E2709" t="s">
        <v>16</v>
      </c>
      <c r="F2709" t="s">
        <v>2558</v>
      </c>
      <c r="G2709" t="s">
        <v>9708</v>
      </c>
      <c r="H2709" t="s">
        <v>11</v>
      </c>
      <c r="I2709" t="s">
        <v>12</v>
      </c>
      <c r="J2709">
        <v>1</v>
      </c>
      <c r="K2709" t="s">
        <v>11098</v>
      </c>
      <c r="L2709" t="str">
        <f>LEFT(K2709,LEN(K2709)-3)</f>
        <v>1.5</v>
      </c>
      <c r="M2709" t="str">
        <f>RIGHT(K2709,3)</f>
        <v>万/月</v>
      </c>
    </row>
    <row r="2710" spans="1:13" x14ac:dyDescent="0.2">
      <c r="A2710" t="s">
        <v>10776</v>
      </c>
      <c r="B2710" t="str">
        <f>IFERROR(LOOKUP(1,0/SEARCH(Sheet2!$E$3:$E$18,A2710),Sheet2!$F$3:$F$18),"其他")</f>
        <v>运维工程师</v>
      </c>
      <c r="C2710" t="s">
        <v>138</v>
      </c>
      <c r="D2710" t="s">
        <v>65</v>
      </c>
      <c r="E2710" t="s">
        <v>16</v>
      </c>
      <c r="F2710" t="s">
        <v>4277</v>
      </c>
      <c r="G2710" t="s">
        <v>10674</v>
      </c>
      <c r="H2710" t="s">
        <v>11</v>
      </c>
      <c r="I2710" t="s">
        <v>12</v>
      </c>
      <c r="J2710">
        <v>1</v>
      </c>
      <c r="K2710" t="s">
        <v>11096</v>
      </c>
      <c r="L2710" t="str">
        <f>LEFT(K2710,LEN(K2710)-3)</f>
        <v>2</v>
      </c>
      <c r="M2710" t="str">
        <f>RIGHT(K2710,3)</f>
        <v>万/月</v>
      </c>
    </row>
    <row r="2711" spans="1:13" x14ac:dyDescent="0.2">
      <c r="A2711" t="s">
        <v>1129</v>
      </c>
      <c r="B2711" t="str">
        <f>IFERROR(LOOKUP(1,0/SEARCH(Sheet2!$E$3:$E$18,A2711),Sheet2!$F$3:$F$18),"其他")</f>
        <v>其他</v>
      </c>
      <c r="C2711" t="s">
        <v>138</v>
      </c>
      <c r="D2711" t="s">
        <v>7</v>
      </c>
      <c r="E2711" t="s">
        <v>16</v>
      </c>
      <c r="F2711" t="s">
        <v>24</v>
      </c>
      <c r="G2711" t="s">
        <v>1130</v>
      </c>
      <c r="H2711" t="s">
        <v>93</v>
      </c>
      <c r="I2711" t="s">
        <v>12</v>
      </c>
      <c r="J2711">
        <v>1</v>
      </c>
      <c r="K2711" t="s">
        <v>11096</v>
      </c>
      <c r="L2711" t="str">
        <f>LEFT(K2711,LEN(K2711)-3)</f>
        <v>2</v>
      </c>
      <c r="M2711" t="str">
        <f>RIGHT(K2711,3)</f>
        <v>万/月</v>
      </c>
    </row>
    <row r="2712" spans="1:13" x14ac:dyDescent="0.2">
      <c r="A2712" t="s">
        <v>1177</v>
      </c>
      <c r="B2712" t="str">
        <f>IFERROR(LOOKUP(1,0/SEARCH(Sheet2!$E$3:$E$18,A2712),Sheet2!$F$3:$F$18),"其他")</f>
        <v>其他</v>
      </c>
      <c r="C2712" t="s">
        <v>40</v>
      </c>
      <c r="D2712" t="s">
        <v>7</v>
      </c>
      <c r="E2712" t="s">
        <v>139</v>
      </c>
      <c r="F2712" t="s">
        <v>36</v>
      </c>
      <c r="G2712" t="s">
        <v>1178</v>
      </c>
      <c r="H2712" t="s">
        <v>26</v>
      </c>
      <c r="I2712" t="s">
        <v>50</v>
      </c>
      <c r="J2712">
        <v>1</v>
      </c>
      <c r="K2712" t="s">
        <v>11098</v>
      </c>
      <c r="L2712" t="str">
        <f>LEFT(K2712,LEN(K2712)-3)</f>
        <v>1.5</v>
      </c>
      <c r="M2712" t="str">
        <f>RIGHT(K2712,3)</f>
        <v>万/月</v>
      </c>
    </row>
    <row r="2713" spans="1:13" x14ac:dyDescent="0.2">
      <c r="A2713" t="s">
        <v>1492</v>
      </c>
      <c r="B2713" t="str">
        <f>IFERROR(LOOKUP(1,0/SEARCH(Sheet2!$E$3:$E$18,A2713),Sheet2!$F$3:$F$18),"其他")</f>
        <v>其他</v>
      </c>
      <c r="C2713" t="s">
        <v>138</v>
      </c>
      <c r="D2713" t="s">
        <v>35</v>
      </c>
      <c r="E2713" t="s">
        <v>16</v>
      </c>
      <c r="F2713" t="s">
        <v>30</v>
      </c>
      <c r="G2713" t="s">
        <v>722</v>
      </c>
      <c r="H2713" t="s">
        <v>112</v>
      </c>
      <c r="I2713" t="s">
        <v>12</v>
      </c>
      <c r="J2713">
        <v>1</v>
      </c>
      <c r="K2713" t="s">
        <v>11096</v>
      </c>
      <c r="L2713" t="str">
        <f>LEFT(K2713,LEN(K2713)-3)</f>
        <v>2</v>
      </c>
      <c r="M2713" t="str">
        <f>RIGHT(K2713,3)</f>
        <v>万/月</v>
      </c>
    </row>
    <row r="2714" spans="1:13" x14ac:dyDescent="0.2">
      <c r="A2714" t="s">
        <v>1507</v>
      </c>
      <c r="B2714" t="str">
        <f>IFERROR(LOOKUP(1,0/SEARCH(Sheet2!$E$3:$E$18,A2714),Sheet2!$F$3:$F$18),"其他")</f>
        <v>其他</v>
      </c>
      <c r="C2714" t="s">
        <v>40</v>
      </c>
      <c r="D2714" t="s">
        <v>65</v>
      </c>
      <c r="E2714" t="s">
        <v>8</v>
      </c>
      <c r="F2714" t="s">
        <v>36</v>
      </c>
      <c r="G2714" t="s">
        <v>1508</v>
      </c>
      <c r="H2714" t="s">
        <v>26</v>
      </c>
      <c r="I2714" t="s">
        <v>12</v>
      </c>
      <c r="J2714">
        <v>1</v>
      </c>
      <c r="K2714" t="s">
        <v>11098</v>
      </c>
      <c r="L2714" t="str">
        <f>LEFT(K2714,LEN(K2714)-3)</f>
        <v>1.5</v>
      </c>
      <c r="M2714" t="str">
        <f>RIGHT(K2714,3)</f>
        <v>万/月</v>
      </c>
    </row>
    <row r="2715" spans="1:13" x14ac:dyDescent="0.2">
      <c r="A2715" t="s">
        <v>4022</v>
      </c>
      <c r="B2715" t="str">
        <f>IFERROR(LOOKUP(1,0/SEARCH(Sheet2!$E$3:$E$18,A2715),Sheet2!$F$3:$F$18),"其他")</f>
        <v>其他</v>
      </c>
      <c r="C2715" t="s">
        <v>393</v>
      </c>
      <c r="D2715" t="s">
        <v>7</v>
      </c>
      <c r="E2715" t="s">
        <v>143</v>
      </c>
      <c r="F2715" t="s">
        <v>2770</v>
      </c>
      <c r="G2715" t="s">
        <v>4023</v>
      </c>
      <c r="H2715" t="s">
        <v>93</v>
      </c>
      <c r="I2715" t="s">
        <v>12</v>
      </c>
      <c r="J2715">
        <v>1</v>
      </c>
      <c r="K2715" t="s">
        <v>11099</v>
      </c>
      <c r="L2715" t="str">
        <f>LEFT(K2715,LEN(K2715)-3)</f>
        <v>3</v>
      </c>
      <c r="M2715" t="str">
        <f>RIGHT(K2715,3)</f>
        <v>万/月</v>
      </c>
    </row>
    <row r="2716" spans="1:13" x14ac:dyDescent="0.2">
      <c r="A2716" t="s">
        <v>4072</v>
      </c>
      <c r="B2716" t="str">
        <f>IFERROR(LOOKUP(1,0/SEARCH(Sheet2!$E$3:$E$18,A2716),Sheet2!$F$3:$F$18),"其他")</f>
        <v>其他</v>
      </c>
      <c r="C2716" t="s">
        <v>40</v>
      </c>
      <c r="D2716" t="s">
        <v>35</v>
      </c>
      <c r="E2716" t="s">
        <v>8</v>
      </c>
      <c r="F2716" t="s">
        <v>839</v>
      </c>
      <c r="G2716" t="s">
        <v>2665</v>
      </c>
      <c r="H2716" t="s">
        <v>26</v>
      </c>
      <c r="I2716" t="s">
        <v>12</v>
      </c>
      <c r="J2716">
        <v>1</v>
      </c>
      <c r="K2716" t="s">
        <v>11098</v>
      </c>
      <c r="L2716" t="str">
        <f>LEFT(K2716,LEN(K2716)-3)</f>
        <v>1.5</v>
      </c>
      <c r="M2716" t="str">
        <f>RIGHT(K2716,3)</f>
        <v>万/月</v>
      </c>
    </row>
    <row r="2717" spans="1:13" x14ac:dyDescent="0.2">
      <c r="A2717" t="s">
        <v>4108</v>
      </c>
      <c r="B2717" t="str">
        <f>IFERROR(LOOKUP(1,0/SEARCH(Sheet2!$E$3:$E$18,A2717),Sheet2!$F$3:$F$18),"其他")</f>
        <v>其他</v>
      </c>
      <c r="C2717" t="s">
        <v>389</v>
      </c>
      <c r="D2717" t="s">
        <v>7</v>
      </c>
      <c r="E2717" t="s">
        <v>16</v>
      </c>
      <c r="F2717" t="s">
        <v>2645</v>
      </c>
      <c r="G2717" t="s">
        <v>4109</v>
      </c>
      <c r="H2717" t="s">
        <v>38</v>
      </c>
      <c r="I2717" t="s">
        <v>12</v>
      </c>
      <c r="J2717">
        <v>1</v>
      </c>
      <c r="K2717" t="s">
        <v>11104</v>
      </c>
      <c r="L2717" t="str">
        <f>LEFT(K2717,LEN(K2717)-3)</f>
        <v>2.5</v>
      </c>
      <c r="M2717" t="str">
        <f>RIGHT(K2717,3)</f>
        <v>万/月</v>
      </c>
    </row>
    <row r="2718" spans="1:13" x14ac:dyDescent="0.2">
      <c r="A2718" t="s">
        <v>1333</v>
      </c>
      <c r="B2718" t="str">
        <f>IFERROR(LOOKUP(1,0/SEARCH(Sheet2!$E$3:$E$18,A2718),Sheet2!$F$3:$F$18),"其他")</f>
        <v>数据分析工程师</v>
      </c>
      <c r="C2718" t="s">
        <v>1581</v>
      </c>
      <c r="D2718" t="s">
        <v>23</v>
      </c>
      <c r="E2718" t="s">
        <v>16</v>
      </c>
      <c r="F2718" t="s">
        <v>888</v>
      </c>
      <c r="G2718" t="s">
        <v>4712</v>
      </c>
      <c r="H2718" t="s">
        <v>26</v>
      </c>
      <c r="I2718" t="s">
        <v>50</v>
      </c>
      <c r="J2718">
        <v>1</v>
      </c>
      <c r="K2718" t="s">
        <v>11097</v>
      </c>
      <c r="L2718" t="str">
        <f>LEFT(K2718,LEN(K2718)-3)</f>
        <v>1.3</v>
      </c>
      <c r="M2718" t="str">
        <f>RIGHT(K2718,3)</f>
        <v>万/月</v>
      </c>
    </row>
    <row r="2719" spans="1:13" x14ac:dyDescent="0.2">
      <c r="A2719" t="s">
        <v>2161</v>
      </c>
      <c r="B2719" t="str">
        <f>IFERROR(LOOKUP(1,0/SEARCH(Sheet2!$E$3:$E$18,A2719),Sheet2!$F$3:$F$18),"其他")</f>
        <v>其他</v>
      </c>
      <c r="C2719" t="s">
        <v>40</v>
      </c>
      <c r="D2719" t="s">
        <v>23</v>
      </c>
      <c r="E2719" t="s">
        <v>16</v>
      </c>
      <c r="F2719" t="s">
        <v>743</v>
      </c>
      <c r="G2719" t="s">
        <v>6444</v>
      </c>
      <c r="H2719" t="s">
        <v>93</v>
      </c>
      <c r="I2719" t="s">
        <v>12</v>
      </c>
      <c r="J2719">
        <v>1</v>
      </c>
      <c r="K2719" t="s">
        <v>11098</v>
      </c>
      <c r="L2719" t="str">
        <f>LEFT(K2719,LEN(K2719)-3)</f>
        <v>1.5</v>
      </c>
      <c r="M2719" t="str">
        <f>RIGHT(K2719,3)</f>
        <v>万/月</v>
      </c>
    </row>
    <row r="2720" spans="1:13" x14ac:dyDescent="0.2">
      <c r="A2720" t="s">
        <v>1333</v>
      </c>
      <c r="B2720" t="str">
        <f>IFERROR(LOOKUP(1,0/SEARCH(Sheet2!$E$3:$E$18,A2720),Sheet2!$F$3:$F$18),"其他")</f>
        <v>数据分析工程师</v>
      </c>
      <c r="C2720" t="s">
        <v>138</v>
      </c>
      <c r="D2720" t="s">
        <v>7</v>
      </c>
      <c r="E2720" t="s">
        <v>139</v>
      </c>
      <c r="F2720" t="s">
        <v>5226</v>
      </c>
      <c r="G2720" t="s">
        <v>6467</v>
      </c>
      <c r="H2720" t="s">
        <v>42</v>
      </c>
      <c r="I2720" t="s">
        <v>32</v>
      </c>
      <c r="J2720">
        <v>1</v>
      </c>
      <c r="K2720" t="s">
        <v>11096</v>
      </c>
      <c r="L2720" t="str">
        <f>LEFT(K2720,LEN(K2720)-3)</f>
        <v>2</v>
      </c>
      <c r="M2720" t="str">
        <f>RIGHT(K2720,3)</f>
        <v>万/月</v>
      </c>
    </row>
    <row r="2721" spans="1:13" x14ac:dyDescent="0.2">
      <c r="A2721" t="s">
        <v>3912</v>
      </c>
      <c r="B2721" t="str">
        <f>IFERROR(LOOKUP(1,0/SEARCH(Sheet2!$E$3:$E$18,A2721),Sheet2!$F$3:$F$18),"其他")</f>
        <v>数据分析工程师</v>
      </c>
      <c r="C2721" t="s">
        <v>138</v>
      </c>
      <c r="D2721" t="s">
        <v>65</v>
      </c>
      <c r="E2721" t="s">
        <v>16</v>
      </c>
      <c r="F2721" t="s">
        <v>743</v>
      </c>
      <c r="G2721" t="s">
        <v>6498</v>
      </c>
      <c r="H2721" t="s">
        <v>38</v>
      </c>
      <c r="I2721" t="s">
        <v>12</v>
      </c>
      <c r="J2721">
        <v>1</v>
      </c>
      <c r="K2721" t="s">
        <v>11096</v>
      </c>
      <c r="L2721" t="str">
        <f>LEFT(K2721,LEN(K2721)-3)</f>
        <v>2</v>
      </c>
      <c r="M2721" t="str">
        <f>RIGHT(K2721,3)</f>
        <v>万/月</v>
      </c>
    </row>
    <row r="2722" spans="1:13" x14ac:dyDescent="0.2">
      <c r="A2722" t="s">
        <v>4610</v>
      </c>
      <c r="B2722" t="str">
        <f>IFERROR(LOOKUP(1,0/SEARCH(Sheet2!$E$3:$E$18,A2722),Sheet2!$F$3:$F$18),"其他")</f>
        <v>其他</v>
      </c>
      <c r="C2722" t="s">
        <v>40</v>
      </c>
      <c r="D2722" t="s">
        <v>35</v>
      </c>
      <c r="E2722" t="s">
        <v>8</v>
      </c>
      <c r="F2722" t="s">
        <v>1961</v>
      </c>
      <c r="G2722" t="s">
        <v>6789</v>
      </c>
      <c r="H2722" t="s">
        <v>11</v>
      </c>
      <c r="I2722" t="s">
        <v>50</v>
      </c>
      <c r="J2722">
        <v>1</v>
      </c>
      <c r="K2722" t="s">
        <v>11098</v>
      </c>
      <c r="L2722" t="str">
        <f>LEFT(K2722,LEN(K2722)-3)</f>
        <v>1.5</v>
      </c>
      <c r="M2722" t="str">
        <f>RIGHT(K2722,3)</f>
        <v>万/月</v>
      </c>
    </row>
    <row r="2723" spans="1:13" x14ac:dyDescent="0.2">
      <c r="A2723" t="s">
        <v>8682</v>
      </c>
      <c r="B2723" t="str">
        <f>IFERROR(LOOKUP(1,0/SEARCH(Sheet2!$E$3:$E$18,A2723),Sheet2!$F$3:$F$18),"其他")</f>
        <v>其他</v>
      </c>
      <c r="C2723" t="s">
        <v>389</v>
      </c>
      <c r="D2723" t="s">
        <v>15</v>
      </c>
      <c r="E2723" t="s">
        <v>16</v>
      </c>
      <c r="F2723" t="s">
        <v>5989</v>
      </c>
      <c r="G2723" t="s">
        <v>8683</v>
      </c>
      <c r="H2723" t="s">
        <v>38</v>
      </c>
      <c r="I2723" t="s">
        <v>20</v>
      </c>
      <c r="J2723">
        <v>1</v>
      </c>
      <c r="K2723" t="s">
        <v>11104</v>
      </c>
      <c r="L2723" t="str">
        <f>LEFT(K2723,LEN(K2723)-3)</f>
        <v>2.5</v>
      </c>
      <c r="M2723" t="str">
        <f>RIGHT(K2723,3)</f>
        <v>万/月</v>
      </c>
    </row>
    <row r="2724" spans="1:13" x14ac:dyDescent="0.2">
      <c r="A2724" t="s">
        <v>657</v>
      </c>
      <c r="B2724" t="str">
        <f>IFERROR(LOOKUP(1,0/SEARCH(Sheet2!$E$3:$E$18,A2724),Sheet2!$F$3:$F$18),"其他")</f>
        <v>其他</v>
      </c>
      <c r="C2724" t="s">
        <v>40</v>
      </c>
      <c r="D2724" t="s">
        <v>23</v>
      </c>
      <c r="E2724" t="s">
        <v>29</v>
      </c>
      <c r="F2724" t="s">
        <v>673</v>
      </c>
      <c r="G2724" t="s">
        <v>4262</v>
      </c>
      <c r="H2724" t="s">
        <v>26</v>
      </c>
      <c r="I2724" t="s">
        <v>12</v>
      </c>
      <c r="J2724">
        <v>1</v>
      </c>
      <c r="K2724" t="s">
        <v>11098</v>
      </c>
      <c r="L2724" t="str">
        <f>LEFT(K2724,LEN(K2724)-3)</f>
        <v>1.5</v>
      </c>
      <c r="M2724" t="str">
        <f>RIGHT(K2724,3)</f>
        <v>万/月</v>
      </c>
    </row>
    <row r="2725" spans="1:13" x14ac:dyDescent="0.2">
      <c r="A2725" t="s">
        <v>10809</v>
      </c>
      <c r="B2725" t="str">
        <f>IFERROR(LOOKUP(1,0/SEARCH(Sheet2!$E$3:$E$18,A2725),Sheet2!$F$3:$F$18),"其他")</f>
        <v>其他</v>
      </c>
      <c r="C2725" t="s">
        <v>40</v>
      </c>
      <c r="D2725" t="s">
        <v>7</v>
      </c>
      <c r="E2725" t="s">
        <v>16</v>
      </c>
      <c r="F2725" t="s">
        <v>1139</v>
      </c>
      <c r="G2725" t="s">
        <v>9814</v>
      </c>
      <c r="H2725" t="s">
        <v>112</v>
      </c>
      <c r="I2725" t="s">
        <v>12</v>
      </c>
      <c r="J2725">
        <v>1</v>
      </c>
      <c r="K2725" t="s">
        <v>11098</v>
      </c>
      <c r="L2725" t="str">
        <f>LEFT(K2725,LEN(K2725)-3)</f>
        <v>1.5</v>
      </c>
      <c r="M2725" t="str">
        <f>RIGHT(K2725,3)</f>
        <v>万/月</v>
      </c>
    </row>
    <row r="2726" spans="1:13" x14ac:dyDescent="0.2">
      <c r="A2726" t="s">
        <v>1623</v>
      </c>
      <c r="B2726" t="str">
        <f>IFERROR(LOOKUP(1,0/SEARCH(Sheet2!$E$3:$E$18,A2726),Sheet2!$F$3:$F$18),"其他")</f>
        <v>人工智能工程师</v>
      </c>
      <c r="C2726" t="s">
        <v>40</v>
      </c>
      <c r="D2726" t="s">
        <v>7</v>
      </c>
      <c r="E2726" t="s">
        <v>59</v>
      </c>
      <c r="F2726" t="s">
        <v>30</v>
      </c>
      <c r="G2726" t="s">
        <v>1624</v>
      </c>
      <c r="H2726" t="s">
        <v>38</v>
      </c>
      <c r="I2726" t="s">
        <v>12</v>
      </c>
      <c r="J2726">
        <v>1</v>
      </c>
      <c r="K2726" t="s">
        <v>11098</v>
      </c>
      <c r="L2726" t="str">
        <f>LEFT(K2726,LEN(K2726)-3)</f>
        <v>1.5</v>
      </c>
      <c r="M2726" t="str">
        <f>RIGHT(K2726,3)</f>
        <v>万/月</v>
      </c>
    </row>
    <row r="2727" spans="1:13" x14ac:dyDescent="0.2">
      <c r="A2727" t="s">
        <v>4127</v>
      </c>
      <c r="B2727" t="str">
        <f>IFERROR(LOOKUP(1,0/SEARCH(Sheet2!$E$3:$E$18,A2727),Sheet2!$F$3:$F$18),"其他")</f>
        <v>人工智能工程师</v>
      </c>
      <c r="C2727" t="s">
        <v>40</v>
      </c>
      <c r="D2727" t="s">
        <v>65</v>
      </c>
      <c r="E2727" t="s">
        <v>8</v>
      </c>
      <c r="F2727" t="s">
        <v>585</v>
      </c>
      <c r="G2727" t="s">
        <v>4128</v>
      </c>
      <c r="H2727" t="s">
        <v>38</v>
      </c>
      <c r="I2727" t="s">
        <v>12</v>
      </c>
      <c r="J2727">
        <v>1</v>
      </c>
      <c r="K2727" t="s">
        <v>11098</v>
      </c>
      <c r="L2727" t="str">
        <f>LEFT(K2727,LEN(K2727)-3)</f>
        <v>1.5</v>
      </c>
      <c r="M2727" t="str">
        <f>RIGHT(K2727,3)</f>
        <v>万/月</v>
      </c>
    </row>
    <row r="2728" spans="1:13" x14ac:dyDescent="0.2">
      <c r="A2728" t="s">
        <v>4479</v>
      </c>
      <c r="B2728" t="str">
        <f>IFERROR(LOOKUP(1,0/SEARCH(Sheet2!$E$3:$E$18,A2728),Sheet2!$F$3:$F$18),"其他")</f>
        <v>人工智能工程师</v>
      </c>
      <c r="C2728" t="s">
        <v>40</v>
      </c>
      <c r="D2728" t="s">
        <v>35</v>
      </c>
      <c r="E2728" t="s">
        <v>143</v>
      </c>
      <c r="F2728" t="s">
        <v>2674</v>
      </c>
      <c r="G2728" t="s">
        <v>4480</v>
      </c>
      <c r="H2728" t="s">
        <v>93</v>
      </c>
      <c r="I2728" t="s">
        <v>81</v>
      </c>
      <c r="J2728">
        <v>1</v>
      </c>
      <c r="K2728" t="s">
        <v>11098</v>
      </c>
      <c r="L2728" t="str">
        <f>LEFT(K2728,LEN(K2728)-3)</f>
        <v>1.5</v>
      </c>
      <c r="M2728" t="str">
        <f>RIGHT(K2728,3)</f>
        <v>万/月</v>
      </c>
    </row>
    <row r="2729" spans="1:13" x14ac:dyDescent="0.2">
      <c r="A2729" t="s">
        <v>6758</v>
      </c>
      <c r="B2729" t="str">
        <f>IFERROR(LOOKUP(1,0/SEARCH(Sheet2!$E$3:$E$18,A2729),Sheet2!$F$3:$F$18),"其他")</f>
        <v>人工智能工程师</v>
      </c>
      <c r="C2729" t="s">
        <v>138</v>
      </c>
      <c r="D2729" t="s">
        <v>35</v>
      </c>
      <c r="E2729" t="s">
        <v>16</v>
      </c>
      <c r="F2729" t="s">
        <v>743</v>
      </c>
      <c r="G2729" t="s">
        <v>5294</v>
      </c>
      <c r="H2729" t="s">
        <v>38</v>
      </c>
      <c r="I2729" t="s">
        <v>12</v>
      </c>
      <c r="J2729">
        <v>1</v>
      </c>
      <c r="K2729" t="s">
        <v>11096</v>
      </c>
      <c r="L2729" t="str">
        <f>LEFT(K2729,LEN(K2729)-3)</f>
        <v>2</v>
      </c>
      <c r="M2729" t="str">
        <f>RIGHT(K2729,3)</f>
        <v>万/月</v>
      </c>
    </row>
    <row r="2730" spans="1:13" x14ac:dyDescent="0.2">
      <c r="A2730" t="s">
        <v>8522</v>
      </c>
      <c r="B2730" t="str">
        <f>IFERROR(LOOKUP(1,0/SEARCH(Sheet2!$E$3:$E$18,A2730),Sheet2!$F$3:$F$18),"其他")</f>
        <v>人工智能工程师</v>
      </c>
      <c r="C2730" t="s">
        <v>389</v>
      </c>
      <c r="D2730" t="s">
        <v>65</v>
      </c>
      <c r="E2730" t="s">
        <v>16</v>
      </c>
      <c r="F2730" t="s">
        <v>1192</v>
      </c>
      <c r="G2730" t="s">
        <v>8523</v>
      </c>
      <c r="H2730" t="s">
        <v>38</v>
      </c>
      <c r="I2730" t="s">
        <v>12</v>
      </c>
      <c r="J2730">
        <v>1</v>
      </c>
      <c r="K2730" t="s">
        <v>11104</v>
      </c>
      <c r="L2730" t="str">
        <f>LEFT(K2730,LEN(K2730)-3)</f>
        <v>2.5</v>
      </c>
      <c r="M2730" t="str">
        <f>RIGHT(K2730,3)</f>
        <v>万/月</v>
      </c>
    </row>
    <row r="2731" spans="1:13" x14ac:dyDescent="0.2">
      <c r="A2731" t="s">
        <v>3815</v>
      </c>
      <c r="B2731" t="str">
        <f>IFERROR(LOOKUP(1,0/SEARCH(Sheet2!$E$3:$E$18,A2731),Sheet2!$F$3:$F$18),"其他")</f>
        <v>人工智能工程师</v>
      </c>
      <c r="C2731" t="s">
        <v>138</v>
      </c>
      <c r="D2731" t="s">
        <v>7</v>
      </c>
      <c r="E2731" t="s">
        <v>16</v>
      </c>
      <c r="F2731" t="s">
        <v>1192</v>
      </c>
      <c r="G2731" t="s">
        <v>8540</v>
      </c>
      <c r="H2731" t="s">
        <v>11</v>
      </c>
      <c r="I2731" t="s">
        <v>32</v>
      </c>
      <c r="J2731">
        <v>1</v>
      </c>
      <c r="K2731" t="s">
        <v>11096</v>
      </c>
      <c r="L2731" t="str">
        <f>LEFT(K2731,LEN(K2731)-3)</f>
        <v>2</v>
      </c>
      <c r="M2731" t="str">
        <f>RIGHT(K2731,3)</f>
        <v>万/月</v>
      </c>
    </row>
    <row r="2732" spans="1:13" x14ac:dyDescent="0.2">
      <c r="A2732" t="s">
        <v>6360</v>
      </c>
      <c r="B2732" t="str">
        <f>IFERROR(LOOKUP(1,0/SEARCH(Sheet2!$E$3:$E$18,A2732),Sheet2!$F$3:$F$18),"其他")</f>
        <v>人工智能工程师</v>
      </c>
      <c r="C2732" t="s">
        <v>40</v>
      </c>
      <c r="D2732" t="s">
        <v>65</v>
      </c>
      <c r="E2732" t="s">
        <v>16</v>
      </c>
      <c r="F2732" t="s">
        <v>4277</v>
      </c>
      <c r="G2732" t="s">
        <v>10782</v>
      </c>
      <c r="H2732" t="s">
        <v>11</v>
      </c>
      <c r="I2732" t="s">
        <v>12</v>
      </c>
      <c r="J2732">
        <v>1</v>
      </c>
      <c r="K2732" t="s">
        <v>11098</v>
      </c>
      <c r="L2732" t="str">
        <f>LEFT(K2732,LEN(K2732)-3)</f>
        <v>1.5</v>
      </c>
      <c r="M2732" t="str">
        <f>RIGHT(K2732,3)</f>
        <v>万/月</v>
      </c>
    </row>
    <row r="2733" spans="1:13" x14ac:dyDescent="0.2">
      <c r="A2733" t="s">
        <v>6360</v>
      </c>
      <c r="B2733" t="str">
        <f>IFERROR(LOOKUP(1,0/SEARCH(Sheet2!$E$3:$E$18,A2733),Sheet2!$F$3:$F$18),"其他")</f>
        <v>人工智能工程师</v>
      </c>
      <c r="C2733" t="s">
        <v>393</v>
      </c>
      <c r="D2733" t="s">
        <v>35</v>
      </c>
      <c r="E2733" t="s">
        <v>16</v>
      </c>
      <c r="F2733" t="s">
        <v>9659</v>
      </c>
      <c r="G2733" t="s">
        <v>10837</v>
      </c>
      <c r="H2733" t="s">
        <v>93</v>
      </c>
      <c r="I2733" t="s">
        <v>12</v>
      </c>
      <c r="J2733">
        <v>1</v>
      </c>
      <c r="K2733" t="s">
        <v>11099</v>
      </c>
      <c r="L2733" t="str">
        <f>LEFT(K2733,LEN(K2733)-3)</f>
        <v>3</v>
      </c>
      <c r="M2733" t="str">
        <f>RIGHT(K2733,3)</f>
        <v>万/月</v>
      </c>
    </row>
    <row r="2734" spans="1:13" x14ac:dyDescent="0.2">
      <c r="A2734" t="s">
        <v>3815</v>
      </c>
      <c r="B2734" t="str">
        <f>IFERROR(LOOKUP(1,0/SEARCH(Sheet2!$E$3:$E$18,A2734),Sheet2!$F$3:$F$18),"其他")</f>
        <v>人工智能工程师</v>
      </c>
      <c r="C2734" t="s">
        <v>393</v>
      </c>
      <c r="D2734" t="s">
        <v>35</v>
      </c>
      <c r="E2734" t="s">
        <v>29</v>
      </c>
      <c r="F2734" t="s">
        <v>1139</v>
      </c>
      <c r="G2734" t="s">
        <v>10907</v>
      </c>
      <c r="H2734" t="s">
        <v>38</v>
      </c>
      <c r="I2734" t="s">
        <v>32</v>
      </c>
      <c r="J2734">
        <v>1</v>
      </c>
      <c r="K2734" t="s">
        <v>11099</v>
      </c>
      <c r="L2734" t="str">
        <f>LEFT(K2734,LEN(K2734)-3)</f>
        <v>3</v>
      </c>
      <c r="M2734" t="str">
        <f>RIGHT(K2734,3)</f>
        <v>万/月</v>
      </c>
    </row>
    <row r="2735" spans="1:13" x14ac:dyDescent="0.2">
      <c r="A2735" t="s">
        <v>469</v>
      </c>
      <c r="B2735" t="str">
        <f>IFERROR(LOOKUP(1,0/SEARCH(Sheet2!$E$3:$E$18,A2735),Sheet2!$F$3:$F$18),"其他")</f>
        <v>硬件工程师</v>
      </c>
      <c r="C2735" t="s">
        <v>40</v>
      </c>
      <c r="D2735" t="s">
        <v>35</v>
      </c>
      <c r="E2735" t="s">
        <v>16</v>
      </c>
      <c r="F2735" t="s">
        <v>24</v>
      </c>
      <c r="G2735" t="s">
        <v>1279</v>
      </c>
      <c r="H2735" t="s">
        <v>93</v>
      </c>
      <c r="I2735" t="s">
        <v>12</v>
      </c>
      <c r="J2735">
        <v>1</v>
      </c>
      <c r="K2735" t="s">
        <v>11098</v>
      </c>
      <c r="L2735" t="str">
        <f>LEFT(K2735,LEN(K2735)-3)</f>
        <v>1.5</v>
      </c>
      <c r="M2735" t="str">
        <f>RIGHT(K2735,3)</f>
        <v>万/月</v>
      </c>
    </row>
    <row r="2736" spans="1:13" x14ac:dyDescent="0.2">
      <c r="A2736" t="s">
        <v>1930</v>
      </c>
      <c r="B2736" t="str">
        <f>IFERROR(LOOKUP(1,0/SEARCH(Sheet2!$E$3:$E$18,A2736),Sheet2!$F$3:$F$18),"其他")</f>
        <v>硬件工程师</v>
      </c>
      <c r="C2736" t="s">
        <v>40</v>
      </c>
      <c r="D2736" t="s">
        <v>7</v>
      </c>
      <c r="E2736" t="s">
        <v>16</v>
      </c>
      <c r="F2736" t="s">
        <v>24</v>
      </c>
      <c r="G2736" t="s">
        <v>1931</v>
      </c>
      <c r="H2736" t="s">
        <v>38</v>
      </c>
      <c r="I2736" t="s">
        <v>50</v>
      </c>
      <c r="J2736">
        <v>1</v>
      </c>
      <c r="K2736" t="s">
        <v>11098</v>
      </c>
      <c r="L2736" t="str">
        <f>LEFT(K2736,LEN(K2736)-3)</f>
        <v>1.5</v>
      </c>
      <c r="M2736" t="str">
        <f>RIGHT(K2736,3)</f>
        <v>万/月</v>
      </c>
    </row>
    <row r="2737" spans="1:13" x14ac:dyDescent="0.2">
      <c r="A2737" t="s">
        <v>2592</v>
      </c>
      <c r="B2737" t="str">
        <f>IFERROR(LOOKUP(1,0/SEARCH(Sheet2!$E$3:$E$18,A2737),Sheet2!$F$3:$F$18),"其他")</f>
        <v>硬件工程师</v>
      </c>
      <c r="C2737" t="s">
        <v>40</v>
      </c>
      <c r="D2737" t="s">
        <v>35</v>
      </c>
      <c r="E2737" t="s">
        <v>16</v>
      </c>
      <c r="F2737" t="s">
        <v>17</v>
      </c>
      <c r="G2737" t="s">
        <v>2593</v>
      </c>
      <c r="H2737" t="s">
        <v>11</v>
      </c>
      <c r="I2737" t="s">
        <v>12</v>
      </c>
      <c r="J2737">
        <v>1</v>
      </c>
      <c r="K2737" t="s">
        <v>11098</v>
      </c>
      <c r="L2737" t="str">
        <f>LEFT(K2737,LEN(K2737)-3)</f>
        <v>1.5</v>
      </c>
      <c r="M2737" t="str">
        <f>RIGHT(K2737,3)</f>
        <v>万/月</v>
      </c>
    </row>
    <row r="2738" spans="1:13" x14ac:dyDescent="0.2">
      <c r="A2738" t="s">
        <v>469</v>
      </c>
      <c r="B2738" t="str">
        <f>IFERROR(LOOKUP(1,0/SEARCH(Sheet2!$E$3:$E$18,A2738),Sheet2!$F$3:$F$18),"其他")</f>
        <v>硬件工程师</v>
      </c>
      <c r="C2738" t="s">
        <v>40</v>
      </c>
      <c r="D2738" t="s">
        <v>65</v>
      </c>
      <c r="E2738" t="s">
        <v>16</v>
      </c>
      <c r="F2738" t="s">
        <v>24</v>
      </c>
      <c r="G2738" t="s">
        <v>2597</v>
      </c>
      <c r="H2738" t="s">
        <v>42</v>
      </c>
      <c r="I2738" t="s">
        <v>12</v>
      </c>
      <c r="J2738">
        <v>1</v>
      </c>
      <c r="K2738" t="s">
        <v>11098</v>
      </c>
      <c r="L2738" t="str">
        <f>LEFT(K2738,LEN(K2738)-3)</f>
        <v>1.5</v>
      </c>
      <c r="M2738" t="str">
        <f>RIGHT(K2738,3)</f>
        <v>万/月</v>
      </c>
    </row>
    <row r="2739" spans="1:13" x14ac:dyDescent="0.2">
      <c r="A2739" t="s">
        <v>469</v>
      </c>
      <c r="B2739" t="str">
        <f>IFERROR(LOOKUP(1,0/SEARCH(Sheet2!$E$3:$E$18,A2739),Sheet2!$F$3:$F$18),"其他")</f>
        <v>硬件工程师</v>
      </c>
      <c r="C2739" t="s">
        <v>40</v>
      </c>
      <c r="D2739" t="s">
        <v>35</v>
      </c>
      <c r="E2739" t="s">
        <v>16</v>
      </c>
      <c r="F2739" t="s">
        <v>120</v>
      </c>
      <c r="G2739" t="s">
        <v>2608</v>
      </c>
      <c r="H2739" t="s">
        <v>26</v>
      </c>
      <c r="I2739" t="s">
        <v>32</v>
      </c>
      <c r="J2739">
        <v>1</v>
      </c>
      <c r="K2739" t="s">
        <v>11098</v>
      </c>
      <c r="L2739" t="str">
        <f>LEFT(K2739,LEN(K2739)-3)</f>
        <v>1.5</v>
      </c>
      <c r="M2739" t="str">
        <f>RIGHT(K2739,3)</f>
        <v>万/月</v>
      </c>
    </row>
    <row r="2740" spans="1:13" x14ac:dyDescent="0.2">
      <c r="A2740" t="s">
        <v>7321</v>
      </c>
      <c r="B2740" t="str">
        <f>IFERROR(LOOKUP(1,0/SEARCH(Sheet2!$E$3:$E$18,A2740),Sheet2!$F$3:$F$18),"其他")</f>
        <v>硬件工程师</v>
      </c>
      <c r="C2740" t="s">
        <v>79</v>
      </c>
      <c r="D2740" t="s">
        <v>7</v>
      </c>
      <c r="E2740" t="s">
        <v>59</v>
      </c>
      <c r="F2740" t="s">
        <v>1388</v>
      </c>
      <c r="G2740" t="s">
        <v>7322</v>
      </c>
      <c r="H2740" t="s">
        <v>11</v>
      </c>
      <c r="I2740" t="s">
        <v>50</v>
      </c>
      <c r="J2740">
        <v>1</v>
      </c>
      <c r="K2740" t="s">
        <v>11100</v>
      </c>
      <c r="L2740" t="str">
        <f>LEFT(K2740,LEN(K2740)-3)</f>
        <v>1.8</v>
      </c>
      <c r="M2740" t="str">
        <f>RIGHT(K2740,3)</f>
        <v>万/月</v>
      </c>
    </row>
    <row r="2741" spans="1:13" x14ac:dyDescent="0.2">
      <c r="A2741" t="s">
        <v>10761</v>
      </c>
      <c r="B2741" t="str">
        <f>IFERROR(LOOKUP(1,0/SEARCH(Sheet2!$E$3:$E$18,A2741),Sheet2!$F$3:$F$18),"其他")</f>
        <v>硬件工程师</v>
      </c>
      <c r="C2741" t="s">
        <v>40</v>
      </c>
      <c r="D2741" t="s">
        <v>65</v>
      </c>
      <c r="E2741" t="s">
        <v>16</v>
      </c>
      <c r="F2741" t="s">
        <v>1139</v>
      </c>
      <c r="G2741" t="s">
        <v>10762</v>
      </c>
      <c r="H2741" t="s">
        <v>26</v>
      </c>
      <c r="I2741" t="s">
        <v>12</v>
      </c>
      <c r="J2741">
        <v>1</v>
      </c>
      <c r="K2741" t="s">
        <v>11098</v>
      </c>
      <c r="L2741" t="str">
        <f>LEFT(K2741,LEN(K2741)-3)</f>
        <v>1.5</v>
      </c>
      <c r="M2741" t="str">
        <f>RIGHT(K2741,3)</f>
        <v>万/月</v>
      </c>
    </row>
    <row r="2742" spans="1:13" x14ac:dyDescent="0.2">
      <c r="A2742" t="s">
        <v>1998</v>
      </c>
      <c r="B2742" t="str">
        <f>IFERROR(LOOKUP(1,0/SEARCH(Sheet2!$E$3:$E$18,A2742),Sheet2!$F$3:$F$18),"其他")</f>
        <v>运维工程师</v>
      </c>
      <c r="C2742" t="s">
        <v>40</v>
      </c>
      <c r="D2742" t="s">
        <v>65</v>
      </c>
      <c r="E2742" t="s">
        <v>16</v>
      </c>
      <c r="F2742" t="s">
        <v>24</v>
      </c>
      <c r="G2742" t="s">
        <v>1999</v>
      </c>
      <c r="H2742" t="s">
        <v>11</v>
      </c>
      <c r="I2742" t="s">
        <v>12</v>
      </c>
      <c r="J2742">
        <v>1</v>
      </c>
      <c r="K2742" t="s">
        <v>11098</v>
      </c>
      <c r="L2742" t="str">
        <f>LEFT(K2742,LEN(K2742)-3)</f>
        <v>1.5</v>
      </c>
      <c r="M2742" t="str">
        <f>RIGHT(K2742,3)</f>
        <v>万/月</v>
      </c>
    </row>
    <row r="2743" spans="1:13" x14ac:dyDescent="0.2">
      <c r="A2743" t="s">
        <v>2047</v>
      </c>
      <c r="B2743" t="str">
        <f>IFERROR(LOOKUP(1,0/SEARCH(Sheet2!$E$3:$E$18,A2743),Sheet2!$F$3:$F$18),"其他")</f>
        <v>云计算工程师</v>
      </c>
      <c r="C2743" t="s">
        <v>40</v>
      </c>
      <c r="D2743" t="s">
        <v>35</v>
      </c>
      <c r="E2743" t="s">
        <v>16</v>
      </c>
      <c r="F2743" t="s">
        <v>30</v>
      </c>
      <c r="G2743" t="s">
        <v>2048</v>
      </c>
      <c r="H2743" t="s">
        <v>42</v>
      </c>
      <c r="I2743" t="s">
        <v>32</v>
      </c>
      <c r="J2743">
        <v>1</v>
      </c>
      <c r="K2743" t="s">
        <v>11098</v>
      </c>
      <c r="L2743" t="str">
        <f>LEFT(K2743,LEN(K2743)-3)</f>
        <v>1.5</v>
      </c>
      <c r="M2743" t="str">
        <f>RIGHT(K2743,3)</f>
        <v>万/月</v>
      </c>
    </row>
    <row r="2744" spans="1:13" x14ac:dyDescent="0.2">
      <c r="A2744" t="s">
        <v>9216</v>
      </c>
      <c r="B2744" t="str">
        <f>IFERROR(LOOKUP(1,0/SEARCH(Sheet2!$E$3:$E$18,A2744),Sheet2!$F$3:$F$18),"其他")</f>
        <v>云计算工程师</v>
      </c>
      <c r="C2744" t="s">
        <v>40</v>
      </c>
      <c r="D2744" t="s">
        <v>35</v>
      </c>
      <c r="E2744" t="s">
        <v>16</v>
      </c>
      <c r="F2744" t="s">
        <v>1192</v>
      </c>
      <c r="G2744" t="s">
        <v>9217</v>
      </c>
      <c r="H2744" t="s">
        <v>112</v>
      </c>
      <c r="I2744" t="s">
        <v>50</v>
      </c>
      <c r="J2744">
        <v>1</v>
      </c>
      <c r="K2744" t="s">
        <v>11098</v>
      </c>
      <c r="L2744" t="str">
        <f>LEFT(K2744,LEN(K2744)-3)</f>
        <v>1.5</v>
      </c>
      <c r="M2744" t="str">
        <f>RIGHT(K2744,3)</f>
        <v>万/月</v>
      </c>
    </row>
    <row r="2745" spans="1:13" x14ac:dyDescent="0.2">
      <c r="A2745" t="s">
        <v>619</v>
      </c>
      <c r="B2745" t="str">
        <f>IFERROR(LOOKUP(1,0/SEARCH(Sheet2!$E$3:$E$18,A2745),Sheet2!$F$3:$F$18),"其他")</f>
        <v>运维工程师</v>
      </c>
      <c r="C2745" t="s">
        <v>138</v>
      </c>
      <c r="D2745" t="s">
        <v>35</v>
      </c>
      <c r="E2745" t="s">
        <v>16</v>
      </c>
      <c r="F2745" t="s">
        <v>24</v>
      </c>
      <c r="G2745" t="s">
        <v>620</v>
      </c>
      <c r="H2745" t="s">
        <v>11</v>
      </c>
      <c r="I2745" t="s">
        <v>12</v>
      </c>
      <c r="J2745">
        <v>1</v>
      </c>
      <c r="K2745" t="s">
        <v>11096</v>
      </c>
      <c r="L2745" t="str">
        <f>LEFT(K2745,LEN(K2745)-3)</f>
        <v>2</v>
      </c>
      <c r="M2745" t="str">
        <f>RIGHT(K2745,3)</f>
        <v>万/月</v>
      </c>
    </row>
    <row r="2746" spans="1:13" x14ac:dyDescent="0.2">
      <c r="A2746" t="s">
        <v>685</v>
      </c>
      <c r="B2746" t="str">
        <f>IFERROR(LOOKUP(1,0/SEARCH(Sheet2!$E$3:$E$18,A2746),Sheet2!$F$3:$F$18),"其他")</f>
        <v>运维工程师</v>
      </c>
      <c r="C2746" t="s">
        <v>40</v>
      </c>
      <c r="D2746" t="s">
        <v>65</v>
      </c>
      <c r="E2746" t="s">
        <v>16</v>
      </c>
      <c r="F2746" t="s">
        <v>24</v>
      </c>
      <c r="G2746" t="s">
        <v>686</v>
      </c>
      <c r="H2746" t="s">
        <v>42</v>
      </c>
      <c r="I2746" t="s">
        <v>12</v>
      </c>
      <c r="J2746">
        <v>1</v>
      </c>
      <c r="K2746" t="s">
        <v>11098</v>
      </c>
      <c r="L2746" t="str">
        <f>LEFT(K2746,LEN(K2746)-3)</f>
        <v>1.5</v>
      </c>
      <c r="M2746" t="str">
        <f>RIGHT(K2746,3)</f>
        <v>万/月</v>
      </c>
    </row>
    <row r="2747" spans="1:13" x14ac:dyDescent="0.2">
      <c r="A2747" t="s">
        <v>761</v>
      </c>
      <c r="B2747" t="str">
        <f>IFERROR(LOOKUP(1,0/SEARCH(Sheet2!$E$3:$E$18,A2747),Sheet2!$F$3:$F$18),"其他")</f>
        <v>运维工程师</v>
      </c>
      <c r="C2747" t="s">
        <v>40</v>
      </c>
      <c r="D2747" t="s">
        <v>23</v>
      </c>
      <c r="E2747" t="s">
        <v>16</v>
      </c>
      <c r="F2747" t="s">
        <v>30</v>
      </c>
      <c r="G2747" t="s">
        <v>762</v>
      </c>
      <c r="H2747" t="s">
        <v>19</v>
      </c>
      <c r="I2747" t="s">
        <v>81</v>
      </c>
      <c r="J2747">
        <v>1</v>
      </c>
      <c r="K2747" t="s">
        <v>11098</v>
      </c>
      <c r="L2747" t="str">
        <f>LEFT(K2747,LEN(K2747)-3)</f>
        <v>1.5</v>
      </c>
      <c r="M2747" t="str">
        <f>RIGHT(K2747,3)</f>
        <v>万/月</v>
      </c>
    </row>
    <row r="2748" spans="1:13" x14ac:dyDescent="0.2">
      <c r="A2748" t="s">
        <v>780</v>
      </c>
      <c r="B2748" t="str">
        <f>IFERROR(LOOKUP(1,0/SEARCH(Sheet2!$E$3:$E$18,A2748),Sheet2!$F$3:$F$18),"其他")</f>
        <v>运维工程师</v>
      </c>
      <c r="C2748" t="s">
        <v>40</v>
      </c>
      <c r="D2748" t="s">
        <v>65</v>
      </c>
      <c r="E2748" t="s">
        <v>8</v>
      </c>
      <c r="F2748" t="s">
        <v>24</v>
      </c>
      <c r="G2748" t="s">
        <v>781</v>
      </c>
      <c r="H2748" t="s">
        <v>38</v>
      </c>
      <c r="I2748" t="s">
        <v>12</v>
      </c>
      <c r="J2748">
        <v>1</v>
      </c>
      <c r="K2748" t="s">
        <v>11098</v>
      </c>
      <c r="L2748" t="str">
        <f>LEFT(K2748,LEN(K2748)-3)</f>
        <v>1.5</v>
      </c>
      <c r="M2748" t="str">
        <f>RIGHT(K2748,3)</f>
        <v>万/月</v>
      </c>
    </row>
    <row r="2749" spans="1:13" x14ac:dyDescent="0.2">
      <c r="A2749" t="s">
        <v>1785</v>
      </c>
      <c r="B2749" t="str">
        <f>IFERROR(LOOKUP(1,0/SEARCH(Sheet2!$E$3:$E$18,A2749),Sheet2!$F$3:$F$18),"其他")</f>
        <v>运维工程师</v>
      </c>
      <c r="C2749" t="s">
        <v>138</v>
      </c>
      <c r="D2749" t="s">
        <v>15</v>
      </c>
      <c r="E2749" t="s">
        <v>16</v>
      </c>
      <c r="F2749" t="s">
        <v>24</v>
      </c>
      <c r="G2749" t="s">
        <v>1786</v>
      </c>
      <c r="H2749" t="s">
        <v>42</v>
      </c>
      <c r="I2749" t="s">
        <v>32</v>
      </c>
      <c r="J2749">
        <v>1</v>
      </c>
      <c r="K2749" t="s">
        <v>11096</v>
      </c>
      <c r="L2749" t="str">
        <f>LEFT(K2749,LEN(K2749)-3)</f>
        <v>2</v>
      </c>
      <c r="M2749" t="str">
        <f>RIGHT(K2749,3)</f>
        <v>万/月</v>
      </c>
    </row>
    <row r="2750" spans="1:13" x14ac:dyDescent="0.2">
      <c r="A2750" t="s">
        <v>1915</v>
      </c>
      <c r="B2750" t="str">
        <f>IFERROR(LOOKUP(1,0/SEARCH(Sheet2!$E$3:$E$18,A2750),Sheet2!$F$3:$F$18),"其他")</f>
        <v>运维工程师</v>
      </c>
      <c r="C2750" t="s">
        <v>40</v>
      </c>
      <c r="D2750" t="s">
        <v>7</v>
      </c>
      <c r="E2750" t="s">
        <v>59</v>
      </c>
      <c r="F2750" t="s">
        <v>70</v>
      </c>
      <c r="G2750" t="s">
        <v>1916</v>
      </c>
      <c r="H2750" t="s">
        <v>93</v>
      </c>
      <c r="I2750" t="s">
        <v>32</v>
      </c>
      <c r="J2750">
        <v>1</v>
      </c>
      <c r="K2750" t="s">
        <v>11098</v>
      </c>
      <c r="L2750" t="str">
        <f>LEFT(K2750,LEN(K2750)-3)</f>
        <v>1.5</v>
      </c>
      <c r="M2750" t="str">
        <f>RIGHT(K2750,3)</f>
        <v>万/月</v>
      </c>
    </row>
    <row r="2751" spans="1:13" x14ac:dyDescent="0.2">
      <c r="A2751" t="s">
        <v>1785</v>
      </c>
      <c r="B2751" t="str">
        <f>IFERROR(LOOKUP(1,0/SEARCH(Sheet2!$E$3:$E$18,A2751),Sheet2!$F$3:$F$18),"其他")</f>
        <v>运维工程师</v>
      </c>
      <c r="C2751" t="s">
        <v>138</v>
      </c>
      <c r="D2751" t="s">
        <v>35</v>
      </c>
      <c r="E2751" t="s">
        <v>139</v>
      </c>
      <c r="F2751" t="s">
        <v>30</v>
      </c>
      <c r="G2751" t="s">
        <v>1182</v>
      </c>
      <c r="H2751" t="s">
        <v>38</v>
      </c>
      <c r="I2751" t="s">
        <v>12</v>
      </c>
      <c r="J2751">
        <v>1</v>
      </c>
      <c r="K2751" t="s">
        <v>11096</v>
      </c>
      <c r="L2751" t="str">
        <f>LEFT(K2751,LEN(K2751)-3)</f>
        <v>2</v>
      </c>
      <c r="M2751" t="str">
        <f>RIGHT(K2751,3)</f>
        <v>万/月</v>
      </c>
    </row>
    <row r="2752" spans="1:13" x14ac:dyDescent="0.2">
      <c r="A2752" t="s">
        <v>1970</v>
      </c>
      <c r="B2752" t="str">
        <f>IFERROR(LOOKUP(1,0/SEARCH(Sheet2!$E$3:$E$18,A2752),Sheet2!$F$3:$F$18),"其他")</f>
        <v>运维工程师</v>
      </c>
      <c r="C2752" t="s">
        <v>40</v>
      </c>
      <c r="D2752" t="s">
        <v>23</v>
      </c>
      <c r="E2752" t="s">
        <v>16</v>
      </c>
      <c r="F2752" t="s">
        <v>30</v>
      </c>
      <c r="G2752" t="s">
        <v>1971</v>
      </c>
      <c r="H2752" t="s">
        <v>42</v>
      </c>
      <c r="I2752" t="s">
        <v>20</v>
      </c>
      <c r="J2752">
        <v>1</v>
      </c>
      <c r="K2752" t="s">
        <v>11098</v>
      </c>
      <c r="L2752" t="str">
        <f>LEFT(K2752,LEN(K2752)-3)</f>
        <v>1.5</v>
      </c>
      <c r="M2752" t="str">
        <f>RIGHT(K2752,3)</f>
        <v>万/月</v>
      </c>
    </row>
    <row r="2753" spans="1:13" x14ac:dyDescent="0.2">
      <c r="A2753" t="s">
        <v>1994</v>
      </c>
      <c r="B2753" t="str">
        <f>IFERROR(LOOKUP(1,0/SEARCH(Sheet2!$E$3:$E$18,A2753),Sheet2!$F$3:$F$18),"其他")</f>
        <v>运维工程师</v>
      </c>
      <c r="C2753" t="s">
        <v>40</v>
      </c>
      <c r="D2753" t="s">
        <v>35</v>
      </c>
      <c r="E2753" t="s">
        <v>16</v>
      </c>
      <c r="F2753" t="s">
        <v>36</v>
      </c>
      <c r="G2753" t="s">
        <v>1995</v>
      </c>
      <c r="H2753" t="s">
        <v>11</v>
      </c>
      <c r="I2753" t="s">
        <v>12</v>
      </c>
      <c r="J2753">
        <v>1</v>
      </c>
      <c r="K2753" t="s">
        <v>11098</v>
      </c>
      <c r="L2753" t="str">
        <f>LEFT(K2753,LEN(K2753)-3)</f>
        <v>1.5</v>
      </c>
      <c r="M2753" t="str">
        <f>RIGHT(K2753,3)</f>
        <v>万/月</v>
      </c>
    </row>
    <row r="2754" spans="1:13" x14ac:dyDescent="0.2">
      <c r="A2754" t="s">
        <v>2004</v>
      </c>
      <c r="B2754" t="str">
        <f>IFERROR(LOOKUP(1,0/SEARCH(Sheet2!$E$3:$E$18,A2754),Sheet2!$F$3:$F$18),"其他")</f>
        <v>运维工程师</v>
      </c>
      <c r="C2754" t="s">
        <v>138</v>
      </c>
      <c r="D2754" t="s">
        <v>7</v>
      </c>
      <c r="E2754" t="s">
        <v>8</v>
      </c>
      <c r="F2754" t="s">
        <v>30</v>
      </c>
      <c r="G2754" t="s">
        <v>2005</v>
      </c>
      <c r="H2754" t="s">
        <v>26</v>
      </c>
      <c r="I2754" t="s">
        <v>81</v>
      </c>
      <c r="J2754">
        <v>1</v>
      </c>
      <c r="K2754" t="s">
        <v>11096</v>
      </c>
      <c r="L2754" t="str">
        <f>LEFT(K2754,LEN(K2754)-3)</f>
        <v>2</v>
      </c>
      <c r="M2754" t="str">
        <f>RIGHT(K2754,3)</f>
        <v>万/月</v>
      </c>
    </row>
    <row r="2755" spans="1:13" x14ac:dyDescent="0.2">
      <c r="A2755" t="s">
        <v>2006</v>
      </c>
      <c r="B2755" t="str">
        <f>IFERROR(LOOKUP(1,0/SEARCH(Sheet2!$E$3:$E$18,A2755),Sheet2!$F$3:$F$18),"其他")</f>
        <v>运维工程师</v>
      </c>
      <c r="C2755" t="s">
        <v>40</v>
      </c>
      <c r="D2755" t="s">
        <v>35</v>
      </c>
      <c r="E2755" t="s">
        <v>8</v>
      </c>
      <c r="F2755" t="s">
        <v>30</v>
      </c>
      <c r="G2755" t="s">
        <v>2007</v>
      </c>
      <c r="H2755" t="s">
        <v>11</v>
      </c>
      <c r="I2755" t="s">
        <v>12</v>
      </c>
      <c r="J2755">
        <v>1</v>
      </c>
      <c r="K2755" t="s">
        <v>11098</v>
      </c>
      <c r="L2755" t="str">
        <f>LEFT(K2755,LEN(K2755)-3)</f>
        <v>1.5</v>
      </c>
      <c r="M2755" t="str">
        <f>RIGHT(K2755,3)</f>
        <v>万/月</v>
      </c>
    </row>
    <row r="2756" spans="1:13" x14ac:dyDescent="0.2">
      <c r="A2756" t="s">
        <v>630</v>
      </c>
      <c r="B2756" t="str">
        <f>IFERROR(LOOKUP(1,0/SEARCH(Sheet2!$E$3:$E$18,A2756),Sheet2!$F$3:$F$18),"其他")</f>
        <v>运维工程师</v>
      </c>
      <c r="C2756" t="s">
        <v>138</v>
      </c>
      <c r="D2756" t="s">
        <v>35</v>
      </c>
      <c r="E2756" t="s">
        <v>16</v>
      </c>
      <c r="F2756" t="s">
        <v>24</v>
      </c>
      <c r="G2756" t="s">
        <v>620</v>
      </c>
      <c r="H2756" t="s">
        <v>11</v>
      </c>
      <c r="I2756" t="s">
        <v>12</v>
      </c>
      <c r="J2756">
        <v>1</v>
      </c>
      <c r="K2756" t="s">
        <v>11096</v>
      </c>
      <c r="L2756" t="str">
        <f>LEFT(K2756,LEN(K2756)-3)</f>
        <v>2</v>
      </c>
      <c r="M2756" t="str">
        <f>RIGHT(K2756,3)</f>
        <v>万/月</v>
      </c>
    </row>
    <row r="2757" spans="1:13" x14ac:dyDescent="0.2">
      <c r="A2757" t="s">
        <v>2085</v>
      </c>
      <c r="B2757" t="str">
        <f>IFERROR(LOOKUP(1,0/SEARCH(Sheet2!$E$3:$E$18,A2757),Sheet2!$F$3:$F$18),"其他")</f>
        <v>运维工程师</v>
      </c>
      <c r="C2757" t="s">
        <v>40</v>
      </c>
      <c r="D2757" t="s">
        <v>7</v>
      </c>
      <c r="E2757" t="s">
        <v>59</v>
      </c>
      <c r="F2757" t="s">
        <v>24</v>
      </c>
      <c r="G2757" t="s">
        <v>2086</v>
      </c>
      <c r="H2757" t="s">
        <v>11</v>
      </c>
      <c r="I2757" t="s">
        <v>32</v>
      </c>
      <c r="J2757">
        <v>1</v>
      </c>
      <c r="K2757" t="s">
        <v>11098</v>
      </c>
      <c r="L2757" t="str">
        <f>LEFT(K2757,LEN(K2757)-3)</f>
        <v>1.5</v>
      </c>
      <c r="M2757" t="str">
        <f>RIGHT(K2757,3)</f>
        <v>万/月</v>
      </c>
    </row>
    <row r="2758" spans="1:13" x14ac:dyDescent="0.2">
      <c r="A2758" t="s">
        <v>1785</v>
      </c>
      <c r="B2758" t="str">
        <f>IFERROR(LOOKUP(1,0/SEARCH(Sheet2!$E$3:$E$18,A2758),Sheet2!$F$3:$F$18),"其他")</f>
        <v>运维工程师</v>
      </c>
      <c r="C2758" t="s">
        <v>138</v>
      </c>
      <c r="D2758" t="s">
        <v>35</v>
      </c>
      <c r="E2758" t="s">
        <v>16</v>
      </c>
      <c r="F2758" t="s">
        <v>36</v>
      </c>
      <c r="G2758" t="s">
        <v>2096</v>
      </c>
      <c r="H2758" t="s">
        <v>38</v>
      </c>
      <c r="I2758" t="s">
        <v>12</v>
      </c>
      <c r="J2758">
        <v>1</v>
      </c>
      <c r="K2758" t="s">
        <v>11096</v>
      </c>
      <c r="L2758" t="str">
        <f>LEFT(K2758,LEN(K2758)-3)</f>
        <v>2</v>
      </c>
      <c r="M2758" t="str">
        <f>RIGHT(K2758,3)</f>
        <v>万/月</v>
      </c>
    </row>
    <row r="2759" spans="1:13" x14ac:dyDescent="0.2">
      <c r="A2759" t="s">
        <v>2124</v>
      </c>
      <c r="B2759" t="str">
        <f>IFERROR(LOOKUP(1,0/SEARCH(Sheet2!$E$3:$E$18,A2759),Sheet2!$F$3:$F$18),"其他")</f>
        <v>运维工程师</v>
      </c>
      <c r="C2759" t="s">
        <v>40</v>
      </c>
      <c r="D2759" t="s">
        <v>7</v>
      </c>
      <c r="E2759" t="s">
        <v>139</v>
      </c>
      <c r="F2759" t="s">
        <v>36</v>
      </c>
      <c r="G2759" t="s">
        <v>2125</v>
      </c>
      <c r="H2759" t="s">
        <v>11</v>
      </c>
      <c r="I2759" t="s">
        <v>12</v>
      </c>
      <c r="J2759">
        <v>1</v>
      </c>
      <c r="K2759" t="s">
        <v>11098</v>
      </c>
      <c r="L2759" t="str">
        <f>LEFT(K2759,LEN(K2759)-3)</f>
        <v>1.5</v>
      </c>
      <c r="M2759" t="str">
        <f>RIGHT(K2759,3)</f>
        <v>万/月</v>
      </c>
    </row>
    <row r="2760" spans="1:13" x14ac:dyDescent="0.2">
      <c r="A2760" t="s">
        <v>2218</v>
      </c>
      <c r="B2760" t="str">
        <f>IFERROR(LOOKUP(1,0/SEARCH(Sheet2!$E$3:$E$18,A2760),Sheet2!$F$3:$F$18),"其他")</f>
        <v>运维工程师</v>
      </c>
      <c r="C2760" t="s">
        <v>40</v>
      </c>
      <c r="D2760" t="s">
        <v>35</v>
      </c>
      <c r="E2760" t="s">
        <v>8</v>
      </c>
      <c r="F2760" t="s">
        <v>36</v>
      </c>
      <c r="G2760" t="s">
        <v>2219</v>
      </c>
      <c r="H2760" t="s">
        <v>112</v>
      </c>
      <c r="I2760" t="s">
        <v>12</v>
      </c>
      <c r="J2760">
        <v>1</v>
      </c>
      <c r="K2760" t="s">
        <v>11098</v>
      </c>
      <c r="L2760" t="str">
        <f>LEFT(K2760,LEN(K2760)-3)</f>
        <v>1.5</v>
      </c>
      <c r="M2760" t="str">
        <f>RIGHT(K2760,3)</f>
        <v>万/月</v>
      </c>
    </row>
    <row r="2761" spans="1:13" x14ac:dyDescent="0.2">
      <c r="A2761" t="s">
        <v>630</v>
      </c>
      <c r="B2761" t="str">
        <f>IFERROR(LOOKUP(1,0/SEARCH(Sheet2!$E$3:$E$18,A2761),Sheet2!$F$3:$F$18),"其他")</f>
        <v>运维工程师</v>
      </c>
      <c r="C2761" t="s">
        <v>40</v>
      </c>
      <c r="D2761" t="s">
        <v>7</v>
      </c>
      <c r="E2761" t="s">
        <v>8</v>
      </c>
      <c r="F2761" t="s">
        <v>70</v>
      </c>
      <c r="G2761" t="s">
        <v>1916</v>
      </c>
      <c r="H2761" t="s">
        <v>93</v>
      </c>
      <c r="I2761" t="s">
        <v>32</v>
      </c>
      <c r="J2761">
        <v>1</v>
      </c>
      <c r="K2761" t="s">
        <v>11098</v>
      </c>
      <c r="L2761" t="str">
        <f>LEFT(K2761,LEN(K2761)-3)</f>
        <v>1.5</v>
      </c>
      <c r="M2761" t="str">
        <f>RIGHT(K2761,3)</f>
        <v>万/月</v>
      </c>
    </row>
    <row r="2762" spans="1:13" x14ac:dyDescent="0.2">
      <c r="A2762" t="s">
        <v>2464</v>
      </c>
      <c r="B2762" t="str">
        <f>IFERROR(LOOKUP(1,0/SEARCH(Sheet2!$E$3:$E$18,A2762),Sheet2!$F$3:$F$18),"其他")</f>
        <v>运维工程师</v>
      </c>
      <c r="C2762" t="s">
        <v>40</v>
      </c>
      <c r="D2762" t="s">
        <v>35</v>
      </c>
      <c r="E2762" t="s">
        <v>8</v>
      </c>
      <c r="F2762" t="s">
        <v>24</v>
      </c>
      <c r="G2762" t="s">
        <v>2465</v>
      </c>
      <c r="H2762" t="s">
        <v>11</v>
      </c>
      <c r="I2762" t="s">
        <v>12</v>
      </c>
      <c r="J2762">
        <v>1</v>
      </c>
      <c r="K2762" t="s">
        <v>11098</v>
      </c>
      <c r="L2762" t="str">
        <f>LEFT(K2762,LEN(K2762)-3)</f>
        <v>1.5</v>
      </c>
      <c r="M2762" t="str">
        <f>RIGHT(K2762,3)</f>
        <v>万/月</v>
      </c>
    </row>
    <row r="2763" spans="1:13" x14ac:dyDescent="0.2">
      <c r="A2763" t="s">
        <v>630</v>
      </c>
      <c r="B2763" t="str">
        <f>IFERROR(LOOKUP(1,0/SEARCH(Sheet2!$E$3:$E$18,A2763),Sheet2!$F$3:$F$18),"其他")</f>
        <v>运维工程师</v>
      </c>
      <c r="C2763" t="s">
        <v>138</v>
      </c>
      <c r="D2763" t="s">
        <v>65</v>
      </c>
      <c r="E2763" t="s">
        <v>8</v>
      </c>
      <c r="F2763" t="s">
        <v>1636</v>
      </c>
      <c r="G2763" t="s">
        <v>3191</v>
      </c>
      <c r="H2763" t="s">
        <v>93</v>
      </c>
      <c r="I2763" t="s">
        <v>12</v>
      </c>
      <c r="J2763">
        <v>1</v>
      </c>
      <c r="K2763" t="s">
        <v>11096</v>
      </c>
      <c r="L2763" t="str">
        <f>LEFT(K2763,LEN(K2763)-3)</f>
        <v>2</v>
      </c>
      <c r="M2763" t="str">
        <f>RIGHT(K2763,3)</f>
        <v>万/月</v>
      </c>
    </row>
    <row r="2764" spans="1:13" x14ac:dyDescent="0.2">
      <c r="A2764" t="s">
        <v>1785</v>
      </c>
      <c r="B2764" t="str">
        <f>IFERROR(LOOKUP(1,0/SEARCH(Sheet2!$E$3:$E$18,A2764),Sheet2!$F$3:$F$18),"其他")</f>
        <v>运维工程师</v>
      </c>
      <c r="C2764" t="s">
        <v>138</v>
      </c>
      <c r="D2764" t="s">
        <v>35</v>
      </c>
      <c r="E2764" t="s">
        <v>16</v>
      </c>
      <c r="F2764" t="s">
        <v>2674</v>
      </c>
      <c r="G2764" t="s">
        <v>3216</v>
      </c>
      <c r="H2764" t="s">
        <v>42</v>
      </c>
      <c r="I2764" t="s">
        <v>50</v>
      </c>
      <c r="J2764">
        <v>1</v>
      </c>
      <c r="K2764" t="s">
        <v>11096</v>
      </c>
      <c r="L2764" t="str">
        <f>LEFT(K2764,LEN(K2764)-3)</f>
        <v>2</v>
      </c>
      <c r="M2764" t="str">
        <f>RIGHT(K2764,3)</f>
        <v>万/月</v>
      </c>
    </row>
    <row r="2765" spans="1:13" x14ac:dyDescent="0.2">
      <c r="A2765" t="s">
        <v>3221</v>
      </c>
      <c r="B2765" t="str">
        <f>IFERROR(LOOKUP(1,0/SEARCH(Sheet2!$E$3:$E$18,A2765),Sheet2!$F$3:$F$18),"其他")</f>
        <v>运维工程师</v>
      </c>
      <c r="C2765" t="s">
        <v>40</v>
      </c>
      <c r="D2765" t="s">
        <v>65</v>
      </c>
      <c r="E2765" t="s">
        <v>8</v>
      </c>
      <c r="F2765" t="s">
        <v>1636</v>
      </c>
      <c r="G2765" t="s">
        <v>2899</v>
      </c>
      <c r="H2765" t="s">
        <v>26</v>
      </c>
      <c r="I2765" t="s">
        <v>12</v>
      </c>
      <c r="J2765">
        <v>1</v>
      </c>
      <c r="K2765" t="s">
        <v>11098</v>
      </c>
      <c r="L2765" t="str">
        <f>LEFT(K2765,LEN(K2765)-3)</f>
        <v>1.5</v>
      </c>
      <c r="M2765" t="str">
        <f>RIGHT(K2765,3)</f>
        <v>万/月</v>
      </c>
    </row>
    <row r="2766" spans="1:13" x14ac:dyDescent="0.2">
      <c r="A2766" t="s">
        <v>630</v>
      </c>
      <c r="B2766" t="str">
        <f>IFERROR(LOOKUP(1,0/SEARCH(Sheet2!$E$3:$E$18,A2766),Sheet2!$F$3:$F$18),"其他")</f>
        <v>运维工程师</v>
      </c>
      <c r="C2766" t="s">
        <v>40</v>
      </c>
      <c r="D2766" t="s">
        <v>35</v>
      </c>
      <c r="E2766" t="s">
        <v>16</v>
      </c>
      <c r="F2766" t="s">
        <v>1636</v>
      </c>
      <c r="G2766" t="s">
        <v>3269</v>
      </c>
      <c r="H2766" t="s">
        <v>11</v>
      </c>
      <c r="I2766" t="s">
        <v>12</v>
      </c>
      <c r="J2766">
        <v>1</v>
      </c>
      <c r="K2766" t="s">
        <v>11098</v>
      </c>
      <c r="L2766" t="str">
        <f>LEFT(K2766,LEN(K2766)-3)</f>
        <v>1.5</v>
      </c>
      <c r="M2766" t="str">
        <f>RIGHT(K2766,3)</f>
        <v>万/月</v>
      </c>
    </row>
    <row r="2767" spans="1:13" x14ac:dyDescent="0.2">
      <c r="A2767" t="s">
        <v>3279</v>
      </c>
      <c r="B2767" t="str">
        <f>IFERROR(LOOKUP(1,0/SEARCH(Sheet2!$E$3:$E$18,A2767),Sheet2!$F$3:$F$18),"其他")</f>
        <v>运维工程师</v>
      </c>
      <c r="C2767" t="s">
        <v>138</v>
      </c>
      <c r="D2767" t="s">
        <v>15</v>
      </c>
      <c r="E2767" t="s">
        <v>59</v>
      </c>
      <c r="F2767" t="s">
        <v>487</v>
      </c>
      <c r="G2767" t="s">
        <v>3280</v>
      </c>
      <c r="H2767" t="s">
        <v>26</v>
      </c>
      <c r="I2767" t="s">
        <v>20</v>
      </c>
      <c r="J2767">
        <v>1</v>
      </c>
      <c r="K2767" t="s">
        <v>11096</v>
      </c>
      <c r="L2767" t="str">
        <f>LEFT(K2767,LEN(K2767)-3)</f>
        <v>2</v>
      </c>
      <c r="M2767" t="str">
        <f>RIGHT(K2767,3)</f>
        <v>万/月</v>
      </c>
    </row>
    <row r="2768" spans="1:13" x14ac:dyDescent="0.2">
      <c r="A2768" t="s">
        <v>2122</v>
      </c>
      <c r="B2768" t="str">
        <f>IFERROR(LOOKUP(1,0/SEARCH(Sheet2!$E$3:$E$18,A2768),Sheet2!$F$3:$F$18),"其他")</f>
        <v>运维工程师</v>
      </c>
      <c r="C2768" t="s">
        <v>40</v>
      </c>
      <c r="D2768" t="s">
        <v>7</v>
      </c>
      <c r="E2768" t="s">
        <v>59</v>
      </c>
      <c r="F2768" t="s">
        <v>888</v>
      </c>
      <c r="G2768" t="s">
        <v>3287</v>
      </c>
      <c r="H2768" t="s">
        <v>93</v>
      </c>
      <c r="I2768" t="s">
        <v>12</v>
      </c>
      <c r="J2768">
        <v>1</v>
      </c>
      <c r="K2768" t="s">
        <v>11098</v>
      </c>
      <c r="L2768" t="str">
        <f>LEFT(K2768,LEN(K2768)-3)</f>
        <v>1.5</v>
      </c>
      <c r="M2768" t="str">
        <f>RIGHT(K2768,3)</f>
        <v>万/月</v>
      </c>
    </row>
    <row r="2769" spans="1:13" x14ac:dyDescent="0.2">
      <c r="A2769" t="s">
        <v>3323</v>
      </c>
      <c r="B2769" t="str">
        <f>IFERROR(LOOKUP(1,0/SEARCH(Sheet2!$E$3:$E$18,A2769),Sheet2!$F$3:$F$18),"其他")</f>
        <v>运维工程师</v>
      </c>
      <c r="C2769" t="s">
        <v>79</v>
      </c>
      <c r="D2769" t="s">
        <v>35</v>
      </c>
      <c r="E2769" t="s">
        <v>8</v>
      </c>
      <c r="F2769" t="s">
        <v>1636</v>
      </c>
      <c r="G2769" t="s">
        <v>227</v>
      </c>
      <c r="H2769" t="s">
        <v>26</v>
      </c>
      <c r="I2769" t="s">
        <v>81</v>
      </c>
      <c r="J2769">
        <v>1</v>
      </c>
      <c r="K2769" t="s">
        <v>11100</v>
      </c>
      <c r="L2769" t="str">
        <f>LEFT(K2769,LEN(K2769)-3)</f>
        <v>1.8</v>
      </c>
      <c r="M2769" t="str">
        <f>RIGHT(K2769,3)</f>
        <v>万/月</v>
      </c>
    </row>
    <row r="2770" spans="1:13" x14ac:dyDescent="0.2">
      <c r="A2770" t="s">
        <v>3940</v>
      </c>
      <c r="B2770" t="str">
        <f>IFERROR(LOOKUP(1,0/SEARCH(Sheet2!$E$3:$E$18,A2770),Sheet2!$F$3:$F$18),"其他")</f>
        <v>运维工程师</v>
      </c>
      <c r="C2770" t="s">
        <v>40</v>
      </c>
      <c r="D2770" t="s">
        <v>65</v>
      </c>
      <c r="E2770" t="s">
        <v>8</v>
      </c>
      <c r="F2770" t="s">
        <v>839</v>
      </c>
      <c r="G2770" t="s">
        <v>3941</v>
      </c>
      <c r="H2770" t="s">
        <v>38</v>
      </c>
      <c r="I2770" t="s">
        <v>12</v>
      </c>
      <c r="J2770">
        <v>1</v>
      </c>
      <c r="K2770" t="s">
        <v>11098</v>
      </c>
      <c r="L2770" t="str">
        <f>LEFT(K2770,LEN(K2770)-3)</f>
        <v>1.5</v>
      </c>
      <c r="M2770" t="str">
        <f>RIGHT(K2770,3)</f>
        <v>万/月</v>
      </c>
    </row>
    <row r="2771" spans="1:13" x14ac:dyDescent="0.2">
      <c r="A2771" t="s">
        <v>4199</v>
      </c>
      <c r="B2771" t="str">
        <f>IFERROR(LOOKUP(1,0/SEARCH(Sheet2!$E$3:$E$18,A2771),Sheet2!$F$3:$F$18),"其他")</f>
        <v>运维工程师</v>
      </c>
      <c r="C2771" t="s">
        <v>381</v>
      </c>
      <c r="D2771" t="s">
        <v>15</v>
      </c>
      <c r="E2771" t="s">
        <v>16</v>
      </c>
      <c r="F2771" t="s">
        <v>1636</v>
      </c>
      <c r="G2771" t="s">
        <v>4200</v>
      </c>
      <c r="H2771" t="s">
        <v>42</v>
      </c>
      <c r="I2771" t="s">
        <v>12</v>
      </c>
      <c r="J2771">
        <v>1</v>
      </c>
      <c r="K2771" t="s">
        <v>11105</v>
      </c>
      <c r="L2771" t="str">
        <f>LEFT(K2771,LEN(K2771)-3)</f>
        <v>1.6</v>
      </c>
      <c r="M2771" t="str">
        <f>RIGHT(K2771,3)</f>
        <v>万/月</v>
      </c>
    </row>
    <row r="2772" spans="1:13" x14ac:dyDescent="0.2">
      <c r="A2772" t="s">
        <v>1785</v>
      </c>
      <c r="B2772" t="str">
        <f>IFERROR(LOOKUP(1,0/SEARCH(Sheet2!$E$3:$E$18,A2772),Sheet2!$F$3:$F$18),"其他")</f>
        <v>运维工程师</v>
      </c>
      <c r="C2772" t="s">
        <v>138</v>
      </c>
      <c r="D2772" t="s">
        <v>65</v>
      </c>
      <c r="E2772" t="s">
        <v>16</v>
      </c>
      <c r="F2772" t="s">
        <v>1636</v>
      </c>
      <c r="G2772" t="s">
        <v>4487</v>
      </c>
      <c r="H2772" t="s">
        <v>11</v>
      </c>
      <c r="I2772" t="s">
        <v>12</v>
      </c>
      <c r="J2772">
        <v>1</v>
      </c>
      <c r="K2772" t="s">
        <v>11096</v>
      </c>
      <c r="L2772" t="str">
        <f>LEFT(K2772,LEN(K2772)-3)</f>
        <v>2</v>
      </c>
      <c r="M2772" t="str">
        <f>RIGHT(K2772,3)</f>
        <v>万/月</v>
      </c>
    </row>
    <row r="2773" spans="1:13" x14ac:dyDescent="0.2">
      <c r="A2773" t="s">
        <v>1785</v>
      </c>
      <c r="B2773" t="str">
        <f>IFERROR(LOOKUP(1,0/SEARCH(Sheet2!$E$3:$E$18,A2773),Sheet2!$F$3:$F$18),"其他")</f>
        <v>运维工程师</v>
      </c>
      <c r="C2773" t="s">
        <v>138</v>
      </c>
      <c r="D2773" t="s">
        <v>35</v>
      </c>
      <c r="E2773" t="s">
        <v>8</v>
      </c>
      <c r="F2773" t="s">
        <v>487</v>
      </c>
      <c r="G2773" t="s">
        <v>4543</v>
      </c>
      <c r="H2773" t="s">
        <v>38</v>
      </c>
      <c r="I2773" t="s">
        <v>12</v>
      </c>
      <c r="J2773">
        <v>1</v>
      </c>
      <c r="K2773" t="s">
        <v>11096</v>
      </c>
      <c r="L2773" t="str">
        <f>LEFT(K2773,LEN(K2773)-3)</f>
        <v>2</v>
      </c>
      <c r="M2773" t="str">
        <f>RIGHT(K2773,3)</f>
        <v>万/月</v>
      </c>
    </row>
    <row r="2774" spans="1:13" x14ac:dyDescent="0.2">
      <c r="A2774" t="s">
        <v>630</v>
      </c>
      <c r="B2774" t="str">
        <f>IFERROR(LOOKUP(1,0/SEARCH(Sheet2!$E$3:$E$18,A2774),Sheet2!$F$3:$F$18),"其他")</f>
        <v>运维工程师</v>
      </c>
      <c r="C2774" t="s">
        <v>40</v>
      </c>
      <c r="D2774" t="s">
        <v>65</v>
      </c>
      <c r="E2774" t="s">
        <v>8</v>
      </c>
      <c r="F2774" t="s">
        <v>2674</v>
      </c>
      <c r="G2774" t="s">
        <v>4545</v>
      </c>
      <c r="H2774" t="s">
        <v>11</v>
      </c>
      <c r="I2774" t="s">
        <v>81</v>
      </c>
      <c r="J2774">
        <v>1</v>
      </c>
      <c r="K2774" t="s">
        <v>11098</v>
      </c>
      <c r="L2774" t="str">
        <f>LEFT(K2774,LEN(K2774)-3)</f>
        <v>1.5</v>
      </c>
      <c r="M2774" t="str">
        <f>RIGHT(K2774,3)</f>
        <v>万/月</v>
      </c>
    </row>
    <row r="2775" spans="1:13" x14ac:dyDescent="0.2">
      <c r="A2775" t="s">
        <v>630</v>
      </c>
      <c r="B2775" t="str">
        <f>IFERROR(LOOKUP(1,0/SEARCH(Sheet2!$E$3:$E$18,A2775),Sheet2!$F$3:$F$18),"其他")</f>
        <v>运维工程师</v>
      </c>
      <c r="C2775" t="s">
        <v>40</v>
      </c>
      <c r="D2775" t="s">
        <v>35</v>
      </c>
      <c r="E2775" t="s">
        <v>16</v>
      </c>
      <c r="F2775" t="s">
        <v>1636</v>
      </c>
      <c r="G2775" t="s">
        <v>4367</v>
      </c>
      <c r="H2775" t="s">
        <v>38</v>
      </c>
      <c r="I2775" t="s">
        <v>32</v>
      </c>
      <c r="J2775">
        <v>1</v>
      </c>
      <c r="K2775" t="s">
        <v>11098</v>
      </c>
      <c r="L2775" t="str">
        <f>LEFT(K2775,LEN(K2775)-3)</f>
        <v>1.5</v>
      </c>
      <c r="M2775" t="str">
        <f>RIGHT(K2775,3)</f>
        <v>万/月</v>
      </c>
    </row>
    <row r="2776" spans="1:13" x14ac:dyDescent="0.2">
      <c r="A2776" t="s">
        <v>4668</v>
      </c>
      <c r="B2776" t="str">
        <f>IFERROR(LOOKUP(1,0/SEARCH(Sheet2!$E$3:$E$18,A2776),Sheet2!$F$3:$F$18),"其他")</f>
        <v>运维工程师</v>
      </c>
      <c r="C2776" t="s">
        <v>40</v>
      </c>
      <c r="D2776" t="s">
        <v>23</v>
      </c>
      <c r="E2776" t="s">
        <v>16</v>
      </c>
      <c r="F2776" t="s">
        <v>2674</v>
      </c>
      <c r="G2776" t="s">
        <v>4669</v>
      </c>
      <c r="H2776" t="s">
        <v>26</v>
      </c>
      <c r="I2776" t="s">
        <v>50</v>
      </c>
      <c r="J2776">
        <v>1</v>
      </c>
      <c r="K2776" t="s">
        <v>11098</v>
      </c>
      <c r="L2776" t="str">
        <f>LEFT(K2776,LEN(K2776)-3)</f>
        <v>1.5</v>
      </c>
      <c r="M2776" t="str">
        <f>RIGHT(K2776,3)</f>
        <v>万/月</v>
      </c>
    </row>
    <row r="2777" spans="1:13" x14ac:dyDescent="0.2">
      <c r="A2777" t="s">
        <v>1792</v>
      </c>
      <c r="B2777" t="str">
        <f>IFERROR(LOOKUP(1,0/SEARCH(Sheet2!$E$3:$E$18,A2777),Sheet2!$F$3:$F$18),"其他")</f>
        <v>运维工程师</v>
      </c>
      <c r="C2777" t="s">
        <v>381</v>
      </c>
      <c r="D2777" t="s">
        <v>35</v>
      </c>
      <c r="E2777" t="s">
        <v>16</v>
      </c>
      <c r="F2777" t="s">
        <v>2645</v>
      </c>
      <c r="G2777" t="s">
        <v>4687</v>
      </c>
      <c r="H2777" t="s">
        <v>38</v>
      </c>
      <c r="I2777" t="s">
        <v>81</v>
      </c>
      <c r="J2777">
        <v>1</v>
      </c>
      <c r="K2777" t="s">
        <v>11105</v>
      </c>
      <c r="L2777" t="str">
        <f>LEFT(K2777,LEN(K2777)-3)</f>
        <v>1.6</v>
      </c>
      <c r="M2777" t="str">
        <f>RIGHT(K2777,3)</f>
        <v>万/月</v>
      </c>
    </row>
    <row r="2778" spans="1:13" x14ac:dyDescent="0.2">
      <c r="A2778" t="s">
        <v>4706</v>
      </c>
      <c r="B2778" t="str">
        <f>IFERROR(LOOKUP(1,0/SEARCH(Sheet2!$E$3:$E$18,A2778),Sheet2!$F$3:$F$18),"其他")</f>
        <v>运维工程师</v>
      </c>
      <c r="C2778" t="s">
        <v>40</v>
      </c>
      <c r="D2778" t="s">
        <v>23</v>
      </c>
      <c r="E2778" t="s">
        <v>8</v>
      </c>
      <c r="F2778" t="s">
        <v>2653</v>
      </c>
      <c r="G2778" t="s">
        <v>2840</v>
      </c>
      <c r="H2778" t="s">
        <v>38</v>
      </c>
      <c r="I2778" t="s">
        <v>81</v>
      </c>
      <c r="J2778">
        <v>1</v>
      </c>
      <c r="K2778" t="s">
        <v>11098</v>
      </c>
      <c r="L2778" t="str">
        <f>LEFT(K2778,LEN(K2778)-3)</f>
        <v>1.5</v>
      </c>
      <c r="M2778" t="str">
        <f>RIGHT(K2778,3)</f>
        <v>万/月</v>
      </c>
    </row>
    <row r="2779" spans="1:13" x14ac:dyDescent="0.2">
      <c r="A2779" t="s">
        <v>5740</v>
      </c>
      <c r="B2779" t="str">
        <f>IFERROR(LOOKUP(1,0/SEARCH(Sheet2!$E$3:$E$18,A2779),Sheet2!$F$3:$F$18),"其他")</f>
        <v>运维工程师</v>
      </c>
      <c r="C2779" t="s">
        <v>138</v>
      </c>
      <c r="D2779" t="s">
        <v>7</v>
      </c>
      <c r="E2779" t="s">
        <v>16</v>
      </c>
      <c r="F2779" t="s">
        <v>4153</v>
      </c>
      <c r="G2779" t="s">
        <v>3172</v>
      </c>
      <c r="H2779" t="s">
        <v>112</v>
      </c>
      <c r="I2779" t="s">
        <v>50</v>
      </c>
      <c r="J2779">
        <v>1</v>
      </c>
      <c r="K2779" t="s">
        <v>11096</v>
      </c>
      <c r="L2779" t="str">
        <f>LEFT(K2779,LEN(K2779)-3)</f>
        <v>2</v>
      </c>
      <c r="M2779" t="str">
        <f>RIGHT(K2779,3)</f>
        <v>万/月</v>
      </c>
    </row>
    <row r="2780" spans="1:13" x14ac:dyDescent="0.2">
      <c r="A2780" t="s">
        <v>2004</v>
      </c>
      <c r="B2780" t="str">
        <f>IFERROR(LOOKUP(1,0/SEARCH(Sheet2!$E$3:$E$18,A2780),Sheet2!$F$3:$F$18),"其他")</f>
        <v>运维工程师</v>
      </c>
      <c r="C2780" t="s">
        <v>138</v>
      </c>
      <c r="D2780" t="s">
        <v>15</v>
      </c>
      <c r="E2780" t="s">
        <v>8</v>
      </c>
      <c r="F2780" t="s">
        <v>743</v>
      </c>
      <c r="G2780" t="s">
        <v>5794</v>
      </c>
      <c r="H2780" t="s">
        <v>38</v>
      </c>
      <c r="I2780" t="s">
        <v>12</v>
      </c>
      <c r="J2780">
        <v>1</v>
      </c>
      <c r="K2780" t="s">
        <v>11096</v>
      </c>
      <c r="L2780" t="str">
        <f>LEFT(K2780,LEN(K2780)-3)</f>
        <v>2</v>
      </c>
      <c r="M2780" t="str">
        <f>RIGHT(K2780,3)</f>
        <v>万/月</v>
      </c>
    </row>
    <row r="2781" spans="1:13" x14ac:dyDescent="0.2">
      <c r="A2781" t="s">
        <v>630</v>
      </c>
      <c r="B2781" t="str">
        <f>IFERROR(LOOKUP(1,0/SEARCH(Sheet2!$E$3:$E$18,A2781),Sheet2!$F$3:$F$18),"其他")</f>
        <v>运维工程师</v>
      </c>
      <c r="C2781" t="s">
        <v>243</v>
      </c>
      <c r="D2781" t="s">
        <v>35</v>
      </c>
      <c r="E2781" t="s">
        <v>16</v>
      </c>
      <c r="F2781" t="s">
        <v>743</v>
      </c>
      <c r="G2781" t="s">
        <v>5810</v>
      </c>
      <c r="H2781" t="s">
        <v>11</v>
      </c>
      <c r="I2781" t="s">
        <v>12</v>
      </c>
      <c r="J2781">
        <v>1</v>
      </c>
      <c r="K2781" t="s">
        <v>11102</v>
      </c>
      <c r="L2781" t="str">
        <f>LEFT(K2781,LEN(K2781)-3)</f>
        <v>1.2</v>
      </c>
      <c r="M2781" t="str">
        <f>RIGHT(K2781,3)</f>
        <v>万/月</v>
      </c>
    </row>
    <row r="2782" spans="1:13" x14ac:dyDescent="0.2">
      <c r="A2782" t="s">
        <v>6584</v>
      </c>
      <c r="B2782" t="str">
        <f>IFERROR(LOOKUP(1,0/SEARCH(Sheet2!$E$3:$E$18,A2782),Sheet2!$F$3:$F$18),"其他")</f>
        <v>运维工程师</v>
      </c>
      <c r="C2782" t="s">
        <v>40</v>
      </c>
      <c r="D2782" t="s">
        <v>65</v>
      </c>
      <c r="E2782" t="s">
        <v>16</v>
      </c>
      <c r="F2782" t="s">
        <v>5242</v>
      </c>
      <c r="G2782" t="s">
        <v>5785</v>
      </c>
      <c r="H2782" t="s">
        <v>38</v>
      </c>
      <c r="I2782" t="s">
        <v>43</v>
      </c>
      <c r="J2782">
        <v>1</v>
      </c>
      <c r="K2782" t="s">
        <v>11098</v>
      </c>
      <c r="L2782" t="str">
        <f>LEFT(K2782,LEN(K2782)-3)</f>
        <v>1.5</v>
      </c>
      <c r="M2782" t="str">
        <f>RIGHT(K2782,3)</f>
        <v>万/月</v>
      </c>
    </row>
    <row r="2783" spans="1:13" x14ac:dyDescent="0.2">
      <c r="A2783" t="s">
        <v>6592</v>
      </c>
      <c r="B2783" t="str">
        <f>IFERROR(LOOKUP(1,0/SEARCH(Sheet2!$E$3:$E$18,A2783),Sheet2!$F$3:$F$18),"其他")</f>
        <v>运维工程师</v>
      </c>
      <c r="C2783" t="s">
        <v>40</v>
      </c>
      <c r="D2783" t="s">
        <v>15</v>
      </c>
      <c r="E2783" t="s">
        <v>16</v>
      </c>
      <c r="F2783" t="s">
        <v>2595</v>
      </c>
      <c r="G2783" t="s">
        <v>6593</v>
      </c>
      <c r="H2783" t="s">
        <v>38</v>
      </c>
      <c r="I2783" t="s">
        <v>12</v>
      </c>
      <c r="J2783">
        <v>1</v>
      </c>
      <c r="K2783" t="s">
        <v>11098</v>
      </c>
      <c r="L2783" t="str">
        <f>LEFT(K2783,LEN(K2783)-3)</f>
        <v>1.5</v>
      </c>
      <c r="M2783" t="str">
        <f>RIGHT(K2783,3)</f>
        <v>万/月</v>
      </c>
    </row>
    <row r="2784" spans="1:13" x14ac:dyDescent="0.2">
      <c r="A2784" t="s">
        <v>630</v>
      </c>
      <c r="B2784" t="str">
        <f>IFERROR(LOOKUP(1,0/SEARCH(Sheet2!$E$3:$E$18,A2784),Sheet2!$F$3:$F$18),"其他")</f>
        <v>运维工程师</v>
      </c>
      <c r="C2784" t="s">
        <v>79</v>
      </c>
      <c r="D2784" t="s">
        <v>65</v>
      </c>
      <c r="E2784" t="s">
        <v>16</v>
      </c>
      <c r="F2784" t="s">
        <v>1388</v>
      </c>
      <c r="G2784" t="s">
        <v>6792</v>
      </c>
      <c r="H2784" t="s">
        <v>11</v>
      </c>
      <c r="I2784" t="s">
        <v>12</v>
      </c>
      <c r="J2784">
        <v>1</v>
      </c>
      <c r="K2784" t="s">
        <v>11100</v>
      </c>
      <c r="L2784" t="str">
        <f>LEFT(K2784,LEN(K2784)-3)</f>
        <v>1.8</v>
      </c>
      <c r="M2784" t="str">
        <f>RIGHT(K2784,3)</f>
        <v>万/月</v>
      </c>
    </row>
    <row r="2785" spans="1:13" x14ac:dyDescent="0.2">
      <c r="A2785" t="s">
        <v>630</v>
      </c>
      <c r="B2785" t="str">
        <f>IFERROR(LOOKUP(1,0/SEARCH(Sheet2!$E$3:$E$18,A2785),Sheet2!$F$3:$F$18),"其他")</f>
        <v>运维工程师</v>
      </c>
      <c r="C2785" t="s">
        <v>40</v>
      </c>
      <c r="D2785" t="s">
        <v>23</v>
      </c>
      <c r="E2785" t="s">
        <v>16</v>
      </c>
      <c r="F2785" t="s">
        <v>5226</v>
      </c>
      <c r="G2785" t="s">
        <v>6813</v>
      </c>
      <c r="H2785" t="s">
        <v>42</v>
      </c>
      <c r="I2785" t="s">
        <v>12</v>
      </c>
      <c r="J2785">
        <v>1</v>
      </c>
      <c r="K2785" t="s">
        <v>11098</v>
      </c>
      <c r="L2785" t="str">
        <f>LEFT(K2785,LEN(K2785)-3)</f>
        <v>1.5</v>
      </c>
      <c r="M2785" t="str">
        <f>RIGHT(K2785,3)</f>
        <v>万/月</v>
      </c>
    </row>
    <row r="2786" spans="1:13" x14ac:dyDescent="0.2">
      <c r="A2786" t="s">
        <v>6884</v>
      </c>
      <c r="B2786" t="str">
        <f>IFERROR(LOOKUP(1,0/SEARCH(Sheet2!$E$3:$E$18,A2786),Sheet2!$F$3:$F$18),"其他")</f>
        <v>运维工程师</v>
      </c>
      <c r="C2786" t="s">
        <v>40</v>
      </c>
      <c r="D2786" t="s">
        <v>35</v>
      </c>
      <c r="E2786" t="s">
        <v>8</v>
      </c>
      <c r="F2786" t="s">
        <v>743</v>
      </c>
      <c r="G2786" t="s">
        <v>6885</v>
      </c>
      <c r="H2786" t="s">
        <v>38</v>
      </c>
      <c r="I2786" t="s">
        <v>12</v>
      </c>
      <c r="J2786">
        <v>1</v>
      </c>
      <c r="K2786" t="s">
        <v>11098</v>
      </c>
      <c r="L2786" t="str">
        <f>LEFT(K2786,LEN(K2786)-3)</f>
        <v>1.5</v>
      </c>
      <c r="M2786" t="str">
        <f>RIGHT(K2786,3)</f>
        <v>万/月</v>
      </c>
    </row>
    <row r="2787" spans="1:13" x14ac:dyDescent="0.2">
      <c r="A2787" t="s">
        <v>630</v>
      </c>
      <c r="B2787" t="str">
        <f>IFERROR(LOOKUP(1,0/SEARCH(Sheet2!$E$3:$E$18,A2787),Sheet2!$F$3:$F$18),"其他")</f>
        <v>运维工程师</v>
      </c>
      <c r="C2787" t="s">
        <v>40</v>
      </c>
      <c r="D2787" t="s">
        <v>35</v>
      </c>
      <c r="E2787" t="s">
        <v>143</v>
      </c>
      <c r="F2787" t="s">
        <v>743</v>
      </c>
      <c r="G2787" t="s">
        <v>6890</v>
      </c>
      <c r="H2787" t="s">
        <v>38</v>
      </c>
      <c r="I2787" t="s">
        <v>12</v>
      </c>
      <c r="J2787">
        <v>1</v>
      </c>
      <c r="K2787" t="s">
        <v>11098</v>
      </c>
      <c r="L2787" t="str">
        <f>LEFT(K2787,LEN(K2787)-3)</f>
        <v>1.5</v>
      </c>
      <c r="M2787" t="str">
        <f>RIGHT(K2787,3)</f>
        <v>万/月</v>
      </c>
    </row>
    <row r="2788" spans="1:13" x14ac:dyDescent="0.2">
      <c r="A2788" t="s">
        <v>630</v>
      </c>
      <c r="B2788" t="str">
        <f>IFERROR(LOOKUP(1,0/SEARCH(Sheet2!$E$3:$E$18,A2788),Sheet2!$F$3:$F$18),"其他")</f>
        <v>运维工程师</v>
      </c>
      <c r="C2788" t="s">
        <v>40</v>
      </c>
      <c r="D2788" t="s">
        <v>35</v>
      </c>
      <c r="E2788" t="s">
        <v>8</v>
      </c>
      <c r="F2788" t="s">
        <v>743</v>
      </c>
      <c r="G2788" t="s">
        <v>6942</v>
      </c>
      <c r="H2788" t="s">
        <v>11</v>
      </c>
      <c r="I2788" t="s">
        <v>12</v>
      </c>
      <c r="J2788">
        <v>1</v>
      </c>
      <c r="K2788" t="s">
        <v>11098</v>
      </c>
      <c r="L2788" t="str">
        <f>LEFT(K2788,LEN(K2788)-3)</f>
        <v>1.5</v>
      </c>
      <c r="M2788" t="str">
        <f>RIGHT(K2788,3)</f>
        <v>万/月</v>
      </c>
    </row>
    <row r="2789" spans="1:13" x14ac:dyDescent="0.2">
      <c r="A2789" t="s">
        <v>6982</v>
      </c>
      <c r="B2789" t="str">
        <f>IFERROR(LOOKUP(1,0/SEARCH(Sheet2!$E$3:$E$18,A2789),Sheet2!$F$3:$F$18),"其他")</f>
        <v>运维工程师</v>
      </c>
      <c r="C2789" t="s">
        <v>138</v>
      </c>
      <c r="D2789" t="s">
        <v>7</v>
      </c>
      <c r="E2789" t="s">
        <v>139</v>
      </c>
      <c r="F2789" t="s">
        <v>743</v>
      </c>
      <c r="G2789" t="s">
        <v>2134</v>
      </c>
      <c r="H2789" t="s">
        <v>11</v>
      </c>
      <c r="I2789" t="s">
        <v>12</v>
      </c>
      <c r="J2789">
        <v>1</v>
      </c>
      <c r="K2789" t="s">
        <v>11096</v>
      </c>
      <c r="L2789" t="str">
        <f>LEFT(K2789,LEN(K2789)-3)</f>
        <v>2</v>
      </c>
      <c r="M2789" t="str">
        <f>RIGHT(K2789,3)</f>
        <v>万/月</v>
      </c>
    </row>
    <row r="2790" spans="1:13" x14ac:dyDescent="0.2">
      <c r="A2790" t="s">
        <v>1785</v>
      </c>
      <c r="B2790" t="str">
        <f>IFERROR(LOOKUP(1,0/SEARCH(Sheet2!$E$3:$E$18,A2790),Sheet2!$F$3:$F$18),"其他")</f>
        <v>运维工程师</v>
      </c>
      <c r="C2790" t="s">
        <v>40</v>
      </c>
      <c r="D2790" t="s">
        <v>35</v>
      </c>
      <c r="E2790" t="s">
        <v>8</v>
      </c>
      <c r="F2790" t="s">
        <v>1809</v>
      </c>
      <c r="G2790" t="s">
        <v>7908</v>
      </c>
      <c r="H2790" t="s">
        <v>11</v>
      </c>
      <c r="I2790" t="s">
        <v>149</v>
      </c>
      <c r="J2790">
        <v>1</v>
      </c>
      <c r="K2790" t="s">
        <v>11098</v>
      </c>
      <c r="L2790" t="str">
        <f>LEFT(K2790,LEN(K2790)-3)</f>
        <v>1.5</v>
      </c>
      <c r="M2790" t="str">
        <f>RIGHT(K2790,3)</f>
        <v>万/月</v>
      </c>
    </row>
    <row r="2791" spans="1:13" x14ac:dyDescent="0.2">
      <c r="A2791" t="s">
        <v>7953</v>
      </c>
      <c r="B2791" t="str">
        <f>IFERROR(LOOKUP(1,0/SEARCH(Sheet2!$E$3:$E$18,A2791),Sheet2!$F$3:$F$18),"其他")</f>
        <v>运维工程师</v>
      </c>
      <c r="C2791" t="s">
        <v>138</v>
      </c>
      <c r="D2791" t="s">
        <v>15</v>
      </c>
      <c r="E2791" t="s">
        <v>8</v>
      </c>
      <c r="F2791" t="s">
        <v>7458</v>
      </c>
      <c r="G2791" t="s">
        <v>7954</v>
      </c>
      <c r="H2791" t="s">
        <v>26</v>
      </c>
      <c r="I2791" t="s">
        <v>12</v>
      </c>
      <c r="J2791">
        <v>1</v>
      </c>
      <c r="K2791" t="s">
        <v>11096</v>
      </c>
      <c r="L2791" t="str">
        <f>LEFT(K2791,LEN(K2791)-3)</f>
        <v>2</v>
      </c>
      <c r="M2791" t="str">
        <f>RIGHT(K2791,3)</f>
        <v>万/月</v>
      </c>
    </row>
    <row r="2792" spans="1:13" x14ac:dyDescent="0.2">
      <c r="A2792" t="s">
        <v>1792</v>
      </c>
      <c r="B2792" t="str">
        <f>IFERROR(LOOKUP(1,0/SEARCH(Sheet2!$E$3:$E$18,A2792),Sheet2!$F$3:$F$18),"其他")</f>
        <v>运维工程师</v>
      </c>
      <c r="C2792" t="s">
        <v>138</v>
      </c>
      <c r="D2792" t="s">
        <v>15</v>
      </c>
      <c r="E2792" t="s">
        <v>59</v>
      </c>
      <c r="F2792" t="s">
        <v>1192</v>
      </c>
      <c r="G2792" t="s">
        <v>7997</v>
      </c>
      <c r="H2792" t="s">
        <v>93</v>
      </c>
      <c r="I2792" t="s">
        <v>81</v>
      </c>
      <c r="J2792">
        <v>1</v>
      </c>
      <c r="K2792" t="s">
        <v>11096</v>
      </c>
      <c r="L2792" t="str">
        <f>LEFT(K2792,LEN(K2792)-3)</f>
        <v>2</v>
      </c>
      <c r="M2792" t="str">
        <f>RIGHT(K2792,3)</f>
        <v>万/月</v>
      </c>
    </row>
    <row r="2793" spans="1:13" x14ac:dyDescent="0.2">
      <c r="A2793" t="s">
        <v>1785</v>
      </c>
      <c r="B2793" t="str">
        <f>IFERROR(LOOKUP(1,0/SEARCH(Sheet2!$E$3:$E$18,A2793),Sheet2!$F$3:$F$18),"其他")</f>
        <v>运维工程师</v>
      </c>
      <c r="C2793" t="s">
        <v>40</v>
      </c>
      <c r="D2793" t="s">
        <v>35</v>
      </c>
      <c r="E2793" t="s">
        <v>16</v>
      </c>
      <c r="F2793" t="s">
        <v>1809</v>
      </c>
      <c r="G2793" t="s">
        <v>8025</v>
      </c>
      <c r="H2793" t="s">
        <v>11</v>
      </c>
      <c r="I2793" t="s">
        <v>12</v>
      </c>
      <c r="J2793">
        <v>1</v>
      </c>
      <c r="K2793" t="s">
        <v>11098</v>
      </c>
      <c r="L2793" t="str">
        <f>LEFT(K2793,LEN(K2793)-3)</f>
        <v>1.5</v>
      </c>
      <c r="M2793" t="str">
        <f>RIGHT(K2793,3)</f>
        <v>万/月</v>
      </c>
    </row>
    <row r="2794" spans="1:13" x14ac:dyDescent="0.2">
      <c r="A2794" t="s">
        <v>630</v>
      </c>
      <c r="B2794" t="str">
        <f>IFERROR(LOOKUP(1,0/SEARCH(Sheet2!$E$3:$E$18,A2794),Sheet2!$F$3:$F$18),"其他")</f>
        <v>运维工程师</v>
      </c>
      <c r="C2794" t="s">
        <v>40</v>
      </c>
      <c r="D2794" t="s">
        <v>35</v>
      </c>
      <c r="E2794" t="s">
        <v>8</v>
      </c>
      <c r="F2794" t="s">
        <v>1809</v>
      </c>
      <c r="G2794" t="s">
        <v>7652</v>
      </c>
      <c r="H2794" t="s">
        <v>38</v>
      </c>
      <c r="I2794" t="s">
        <v>12</v>
      </c>
      <c r="J2794">
        <v>1</v>
      </c>
      <c r="K2794" t="s">
        <v>11098</v>
      </c>
      <c r="L2794" t="str">
        <f>LEFT(K2794,LEN(K2794)-3)</f>
        <v>1.5</v>
      </c>
      <c r="M2794" t="str">
        <f>RIGHT(K2794,3)</f>
        <v>万/月</v>
      </c>
    </row>
    <row r="2795" spans="1:13" x14ac:dyDescent="0.2">
      <c r="A2795" t="s">
        <v>630</v>
      </c>
      <c r="B2795" t="str">
        <f>IFERROR(LOOKUP(1,0/SEARCH(Sheet2!$E$3:$E$18,A2795),Sheet2!$F$3:$F$18),"其他")</f>
        <v>运维工程师</v>
      </c>
      <c r="C2795" t="s">
        <v>40</v>
      </c>
      <c r="D2795" t="s">
        <v>35</v>
      </c>
      <c r="E2795" t="s">
        <v>8</v>
      </c>
      <c r="F2795" t="s">
        <v>1192</v>
      </c>
      <c r="G2795" t="s">
        <v>7915</v>
      </c>
      <c r="H2795" t="s">
        <v>42</v>
      </c>
      <c r="I2795" t="s">
        <v>12</v>
      </c>
      <c r="J2795">
        <v>1</v>
      </c>
      <c r="K2795" t="s">
        <v>11098</v>
      </c>
      <c r="L2795" t="str">
        <f>LEFT(K2795,LEN(K2795)-3)</f>
        <v>1.5</v>
      </c>
      <c r="M2795" t="str">
        <f>RIGHT(K2795,3)</f>
        <v>万/月</v>
      </c>
    </row>
    <row r="2796" spans="1:13" x14ac:dyDescent="0.2">
      <c r="A2796" t="s">
        <v>1785</v>
      </c>
      <c r="B2796" t="str">
        <f>IFERROR(LOOKUP(1,0/SEARCH(Sheet2!$E$3:$E$18,A2796),Sheet2!$F$3:$F$18),"其他")</f>
        <v>运维工程师</v>
      </c>
      <c r="C2796" t="s">
        <v>1015</v>
      </c>
      <c r="D2796" t="s">
        <v>35</v>
      </c>
      <c r="E2796" t="s">
        <v>8</v>
      </c>
      <c r="F2796" t="s">
        <v>6263</v>
      </c>
      <c r="G2796" t="s">
        <v>9105</v>
      </c>
      <c r="H2796" t="s">
        <v>26</v>
      </c>
      <c r="I2796" t="s">
        <v>50</v>
      </c>
      <c r="J2796">
        <v>1</v>
      </c>
      <c r="K2796" t="s">
        <v>11106</v>
      </c>
      <c r="L2796" t="str">
        <f>LEFT(K2796,LEN(K2796)-3)</f>
        <v>1.4</v>
      </c>
      <c r="M2796" t="str">
        <f>RIGHT(K2796,3)</f>
        <v>万/月</v>
      </c>
    </row>
    <row r="2797" spans="1:13" x14ac:dyDescent="0.2">
      <c r="A2797" t="s">
        <v>9122</v>
      </c>
      <c r="B2797" t="str">
        <f>IFERROR(LOOKUP(1,0/SEARCH(Sheet2!$E$3:$E$18,A2797),Sheet2!$F$3:$F$18),"其他")</f>
        <v>运维工程师</v>
      </c>
      <c r="C2797" t="s">
        <v>138</v>
      </c>
      <c r="D2797" t="s">
        <v>15</v>
      </c>
      <c r="E2797" t="s">
        <v>8</v>
      </c>
      <c r="F2797" t="s">
        <v>1809</v>
      </c>
      <c r="G2797" t="s">
        <v>9123</v>
      </c>
      <c r="H2797" t="s">
        <v>11</v>
      </c>
      <c r="I2797" t="s">
        <v>12</v>
      </c>
      <c r="J2797">
        <v>1</v>
      </c>
      <c r="K2797" t="s">
        <v>11096</v>
      </c>
      <c r="L2797" t="str">
        <f>LEFT(K2797,LEN(K2797)-3)</f>
        <v>2</v>
      </c>
      <c r="M2797" t="str">
        <f>RIGHT(K2797,3)</f>
        <v>万/月</v>
      </c>
    </row>
    <row r="2798" spans="1:13" x14ac:dyDescent="0.2">
      <c r="A2798" t="s">
        <v>1785</v>
      </c>
      <c r="B2798" t="str">
        <f>IFERROR(LOOKUP(1,0/SEARCH(Sheet2!$E$3:$E$18,A2798),Sheet2!$F$3:$F$18),"其他")</f>
        <v>运维工程师</v>
      </c>
      <c r="C2798" t="s">
        <v>40</v>
      </c>
      <c r="D2798" t="s">
        <v>65</v>
      </c>
      <c r="E2798" t="s">
        <v>16</v>
      </c>
      <c r="F2798" t="s">
        <v>7447</v>
      </c>
      <c r="G2798" t="s">
        <v>7621</v>
      </c>
      <c r="H2798" t="s">
        <v>38</v>
      </c>
      <c r="I2798" t="s">
        <v>12</v>
      </c>
      <c r="J2798">
        <v>1</v>
      </c>
      <c r="K2798" t="s">
        <v>11098</v>
      </c>
      <c r="L2798" t="str">
        <f>LEFT(K2798,LEN(K2798)-3)</f>
        <v>1.5</v>
      </c>
      <c r="M2798" t="str">
        <f>RIGHT(K2798,3)</f>
        <v>万/月</v>
      </c>
    </row>
    <row r="2799" spans="1:13" x14ac:dyDescent="0.2">
      <c r="A2799" t="s">
        <v>4706</v>
      </c>
      <c r="B2799" t="str">
        <f>IFERROR(LOOKUP(1,0/SEARCH(Sheet2!$E$3:$E$18,A2799),Sheet2!$F$3:$F$18),"其他")</f>
        <v>运维工程师</v>
      </c>
      <c r="C2799" t="s">
        <v>40</v>
      </c>
      <c r="D2799" t="s">
        <v>35</v>
      </c>
      <c r="E2799" t="s">
        <v>8</v>
      </c>
      <c r="F2799" t="s">
        <v>5989</v>
      </c>
      <c r="G2799" t="s">
        <v>9171</v>
      </c>
      <c r="H2799" t="s">
        <v>11</v>
      </c>
      <c r="I2799" t="s">
        <v>12</v>
      </c>
      <c r="J2799">
        <v>1</v>
      </c>
      <c r="K2799" t="s">
        <v>11098</v>
      </c>
      <c r="L2799" t="str">
        <f>LEFT(K2799,LEN(K2799)-3)</f>
        <v>1.5</v>
      </c>
      <c r="M2799" t="str">
        <f>RIGHT(K2799,3)</f>
        <v>万/月</v>
      </c>
    </row>
    <row r="2800" spans="1:13" x14ac:dyDescent="0.2">
      <c r="A2800" t="s">
        <v>630</v>
      </c>
      <c r="B2800" t="str">
        <f>IFERROR(LOOKUP(1,0/SEARCH(Sheet2!$E$3:$E$18,A2800),Sheet2!$F$3:$F$18),"其他")</f>
        <v>运维工程师</v>
      </c>
      <c r="C2800" t="s">
        <v>40</v>
      </c>
      <c r="D2800" t="s">
        <v>35</v>
      </c>
      <c r="E2800" t="s">
        <v>16</v>
      </c>
      <c r="F2800" t="s">
        <v>5989</v>
      </c>
      <c r="G2800" t="s">
        <v>9210</v>
      </c>
      <c r="H2800" t="s">
        <v>11</v>
      </c>
      <c r="I2800" t="s">
        <v>20</v>
      </c>
      <c r="J2800">
        <v>1</v>
      </c>
      <c r="K2800" t="s">
        <v>11098</v>
      </c>
      <c r="L2800" t="str">
        <f>LEFT(K2800,LEN(K2800)-3)</f>
        <v>1.5</v>
      </c>
      <c r="M2800" t="str">
        <f>RIGHT(K2800,3)</f>
        <v>万/月</v>
      </c>
    </row>
    <row r="2801" spans="1:13" x14ac:dyDescent="0.2">
      <c r="A2801" t="s">
        <v>2006</v>
      </c>
      <c r="B2801" t="str">
        <f>IFERROR(LOOKUP(1,0/SEARCH(Sheet2!$E$3:$E$18,A2801),Sheet2!$F$3:$F$18),"其他")</f>
        <v>运维工程师</v>
      </c>
      <c r="C2801" t="s">
        <v>40</v>
      </c>
      <c r="D2801" t="s">
        <v>35</v>
      </c>
      <c r="E2801" t="s">
        <v>16</v>
      </c>
      <c r="F2801" t="s">
        <v>5989</v>
      </c>
      <c r="G2801" t="s">
        <v>8713</v>
      </c>
      <c r="H2801" t="s">
        <v>42</v>
      </c>
      <c r="I2801" t="s">
        <v>12</v>
      </c>
      <c r="J2801">
        <v>1</v>
      </c>
      <c r="K2801" t="s">
        <v>11098</v>
      </c>
      <c r="L2801" t="str">
        <f>LEFT(K2801,LEN(K2801)-3)</f>
        <v>1.5</v>
      </c>
      <c r="M2801" t="str">
        <f>RIGHT(K2801,3)</f>
        <v>万/月</v>
      </c>
    </row>
    <row r="2802" spans="1:13" x14ac:dyDescent="0.2">
      <c r="A2802" t="s">
        <v>9992</v>
      </c>
      <c r="B2802" t="str">
        <f>IFERROR(LOOKUP(1,0/SEARCH(Sheet2!$E$3:$E$18,A2802),Sheet2!$F$3:$F$18),"其他")</f>
        <v>运维工程师</v>
      </c>
      <c r="C2802" t="s">
        <v>40</v>
      </c>
      <c r="D2802" t="s">
        <v>35</v>
      </c>
      <c r="E2802" t="s">
        <v>8</v>
      </c>
      <c r="F2802" t="s">
        <v>9644</v>
      </c>
      <c r="G2802" t="s">
        <v>9993</v>
      </c>
      <c r="H2802" t="s">
        <v>38</v>
      </c>
      <c r="I2802" t="s">
        <v>12</v>
      </c>
      <c r="J2802">
        <v>1</v>
      </c>
      <c r="K2802" t="s">
        <v>11098</v>
      </c>
      <c r="L2802" t="str">
        <f>LEFT(K2802,LEN(K2802)-3)</f>
        <v>1.5</v>
      </c>
      <c r="M2802" t="str">
        <f>RIGHT(K2802,3)</f>
        <v>万/月</v>
      </c>
    </row>
    <row r="2803" spans="1:13" x14ac:dyDescent="0.2">
      <c r="A2803" t="s">
        <v>1785</v>
      </c>
      <c r="B2803" t="str">
        <f>IFERROR(LOOKUP(1,0/SEARCH(Sheet2!$E$3:$E$18,A2803),Sheet2!$F$3:$F$18),"其他")</f>
        <v>运维工程师</v>
      </c>
      <c r="C2803" t="s">
        <v>40</v>
      </c>
      <c r="D2803" t="s">
        <v>35</v>
      </c>
      <c r="E2803" t="s">
        <v>16</v>
      </c>
      <c r="F2803" t="s">
        <v>9640</v>
      </c>
      <c r="G2803" t="s">
        <v>10012</v>
      </c>
      <c r="H2803" t="s">
        <v>11</v>
      </c>
      <c r="I2803" t="s">
        <v>81</v>
      </c>
      <c r="J2803">
        <v>1</v>
      </c>
      <c r="K2803" t="s">
        <v>11098</v>
      </c>
      <c r="L2803" t="str">
        <f>LEFT(K2803,LEN(K2803)-3)</f>
        <v>1.5</v>
      </c>
      <c r="M2803" t="str">
        <f>RIGHT(K2803,3)</f>
        <v>万/月</v>
      </c>
    </row>
    <row r="2804" spans="1:13" x14ac:dyDescent="0.2">
      <c r="A2804" t="s">
        <v>630</v>
      </c>
      <c r="B2804" t="str">
        <f>IFERROR(LOOKUP(1,0/SEARCH(Sheet2!$E$3:$E$18,A2804),Sheet2!$F$3:$F$18),"其他")</f>
        <v>运维工程师</v>
      </c>
      <c r="C2804" t="s">
        <v>138</v>
      </c>
      <c r="D2804" t="s">
        <v>65</v>
      </c>
      <c r="E2804" t="s">
        <v>16</v>
      </c>
      <c r="F2804" t="s">
        <v>673</v>
      </c>
      <c r="G2804" t="s">
        <v>1705</v>
      </c>
      <c r="H2804" t="s">
        <v>38</v>
      </c>
      <c r="I2804" t="s">
        <v>50</v>
      </c>
      <c r="J2804">
        <v>1</v>
      </c>
      <c r="K2804" t="s">
        <v>11096</v>
      </c>
      <c r="L2804" t="str">
        <f>LEFT(K2804,LEN(K2804)-3)</f>
        <v>2</v>
      </c>
      <c r="M2804" t="str">
        <f>RIGHT(K2804,3)</f>
        <v>万/月</v>
      </c>
    </row>
    <row r="2805" spans="1:13" x14ac:dyDescent="0.2">
      <c r="A2805" t="s">
        <v>630</v>
      </c>
      <c r="B2805" t="str">
        <f>IFERROR(LOOKUP(1,0/SEARCH(Sheet2!$E$3:$E$18,A2805),Sheet2!$F$3:$F$18),"其他")</f>
        <v>运维工程师</v>
      </c>
      <c r="C2805" t="s">
        <v>40</v>
      </c>
      <c r="D2805" t="s">
        <v>35</v>
      </c>
      <c r="E2805" t="s">
        <v>16</v>
      </c>
      <c r="F2805" t="s">
        <v>2558</v>
      </c>
      <c r="G2805" t="s">
        <v>2910</v>
      </c>
      <c r="H2805" t="s">
        <v>38</v>
      </c>
      <c r="I2805" t="s">
        <v>12</v>
      </c>
      <c r="J2805">
        <v>1</v>
      </c>
      <c r="K2805" t="s">
        <v>11098</v>
      </c>
      <c r="L2805" t="str">
        <f>LEFT(K2805,LEN(K2805)-3)</f>
        <v>1.5</v>
      </c>
      <c r="M2805" t="str">
        <f>RIGHT(K2805,3)</f>
        <v>万/月</v>
      </c>
    </row>
    <row r="2806" spans="1:13" x14ac:dyDescent="0.2">
      <c r="A2806" t="s">
        <v>630</v>
      </c>
      <c r="B2806" t="str">
        <f>IFERROR(LOOKUP(1,0/SEARCH(Sheet2!$E$3:$E$18,A2806),Sheet2!$F$3:$F$18),"其他")</f>
        <v>运维工程师</v>
      </c>
      <c r="C2806" t="s">
        <v>40</v>
      </c>
      <c r="D2806" t="s">
        <v>65</v>
      </c>
      <c r="E2806" t="s">
        <v>16</v>
      </c>
      <c r="F2806" t="s">
        <v>9659</v>
      </c>
      <c r="G2806" t="s">
        <v>9679</v>
      </c>
      <c r="H2806" t="s">
        <v>38</v>
      </c>
      <c r="I2806" t="s">
        <v>12</v>
      </c>
      <c r="J2806">
        <v>1</v>
      </c>
      <c r="K2806" t="s">
        <v>11098</v>
      </c>
      <c r="L2806" t="str">
        <f>LEFT(K2806,LEN(K2806)-3)</f>
        <v>1.5</v>
      </c>
      <c r="M2806" t="str">
        <f>RIGHT(K2806,3)</f>
        <v>万/月</v>
      </c>
    </row>
    <row r="2807" spans="1:13" x14ac:dyDescent="0.2">
      <c r="A2807" t="s">
        <v>630</v>
      </c>
      <c r="B2807" t="str">
        <f>IFERROR(LOOKUP(1,0/SEARCH(Sheet2!$E$3:$E$18,A2807),Sheet2!$F$3:$F$18),"其他")</f>
        <v>运维工程师</v>
      </c>
      <c r="C2807" t="s">
        <v>40</v>
      </c>
      <c r="D2807" t="s">
        <v>35</v>
      </c>
      <c r="E2807" t="s">
        <v>16</v>
      </c>
      <c r="F2807" t="s">
        <v>2558</v>
      </c>
      <c r="G2807" t="s">
        <v>9788</v>
      </c>
      <c r="H2807" t="s">
        <v>11</v>
      </c>
      <c r="I2807" t="s">
        <v>12</v>
      </c>
      <c r="J2807">
        <v>1</v>
      </c>
      <c r="K2807" t="s">
        <v>11098</v>
      </c>
      <c r="L2807" t="str">
        <f>LEFT(K2807,LEN(K2807)-3)</f>
        <v>1.5</v>
      </c>
      <c r="M2807" t="str">
        <f>RIGHT(K2807,3)</f>
        <v>万/月</v>
      </c>
    </row>
    <row r="2808" spans="1:13" x14ac:dyDescent="0.2">
      <c r="A2808" t="s">
        <v>630</v>
      </c>
      <c r="B2808" t="str">
        <f>IFERROR(LOOKUP(1,0/SEARCH(Sheet2!$E$3:$E$18,A2808),Sheet2!$F$3:$F$18),"其他")</f>
        <v>运维工程师</v>
      </c>
      <c r="C2808" t="s">
        <v>40</v>
      </c>
      <c r="D2808" t="s">
        <v>65</v>
      </c>
      <c r="E2808" t="s">
        <v>8</v>
      </c>
      <c r="F2808" t="s">
        <v>673</v>
      </c>
      <c r="G2808" t="s">
        <v>10789</v>
      </c>
      <c r="H2808" t="s">
        <v>93</v>
      </c>
      <c r="I2808" t="s">
        <v>12</v>
      </c>
      <c r="J2808">
        <v>1</v>
      </c>
      <c r="K2808" t="s">
        <v>11098</v>
      </c>
      <c r="L2808" t="str">
        <f>LEFT(K2808,LEN(K2808)-3)</f>
        <v>1.5</v>
      </c>
      <c r="M2808" t="str">
        <f>RIGHT(K2808,3)</f>
        <v>万/月</v>
      </c>
    </row>
    <row r="2809" spans="1:13" x14ac:dyDescent="0.2">
      <c r="A2809" t="s">
        <v>654</v>
      </c>
      <c r="B2809" t="str">
        <f>IFERROR(LOOKUP(1,0/SEARCH(Sheet2!$E$3:$E$18,A2809),Sheet2!$F$3:$F$18),"其他")</f>
        <v>其他</v>
      </c>
      <c r="C2809" t="s">
        <v>40</v>
      </c>
      <c r="D2809" t="s">
        <v>65</v>
      </c>
      <c r="E2809" t="s">
        <v>16</v>
      </c>
      <c r="F2809" t="s">
        <v>86</v>
      </c>
      <c r="G2809" t="s">
        <v>1465</v>
      </c>
      <c r="H2809" t="s">
        <v>42</v>
      </c>
      <c r="I2809" t="s">
        <v>32</v>
      </c>
      <c r="J2809">
        <v>1</v>
      </c>
      <c r="K2809" t="s">
        <v>11098</v>
      </c>
      <c r="L2809" t="str">
        <f>LEFT(K2809,LEN(K2809)-3)</f>
        <v>1.5</v>
      </c>
      <c r="M2809" t="str">
        <f>RIGHT(K2809,3)</f>
        <v>万/月</v>
      </c>
    </row>
    <row r="2810" spans="1:13" x14ac:dyDescent="0.2">
      <c r="A2810" t="s">
        <v>3209</v>
      </c>
      <c r="B2810" t="str">
        <f>IFERROR(LOOKUP(1,0/SEARCH(Sheet2!$E$3:$E$18,A2810),Sheet2!$F$3:$F$18),"其他")</f>
        <v>其他</v>
      </c>
      <c r="C2810" t="s">
        <v>393</v>
      </c>
      <c r="D2810" t="s">
        <v>15</v>
      </c>
      <c r="E2810" t="s">
        <v>16</v>
      </c>
      <c r="F2810" t="s">
        <v>1636</v>
      </c>
      <c r="G2810" t="s">
        <v>3210</v>
      </c>
      <c r="H2810" t="s">
        <v>38</v>
      </c>
      <c r="I2810" t="s">
        <v>12</v>
      </c>
      <c r="J2810">
        <v>1</v>
      </c>
      <c r="K2810" t="s">
        <v>11099</v>
      </c>
      <c r="L2810" t="str">
        <f>LEFT(K2810,LEN(K2810)-3)</f>
        <v>3</v>
      </c>
      <c r="M2810" t="str">
        <f>RIGHT(K2810,3)</f>
        <v>万/月</v>
      </c>
    </row>
    <row r="2811" spans="1:13" x14ac:dyDescent="0.2">
      <c r="A2811" t="s">
        <v>1426</v>
      </c>
      <c r="B2811" t="str">
        <f>IFERROR(LOOKUP(1,0/SEARCH(Sheet2!$E$3:$E$18,A2811),Sheet2!$F$3:$F$18),"其他")</f>
        <v>其他</v>
      </c>
      <c r="C2811" t="s">
        <v>40</v>
      </c>
      <c r="D2811" t="s">
        <v>65</v>
      </c>
      <c r="E2811" t="s">
        <v>16</v>
      </c>
      <c r="F2811" t="s">
        <v>2636</v>
      </c>
      <c r="G2811" t="s">
        <v>3979</v>
      </c>
      <c r="H2811" t="s">
        <v>11</v>
      </c>
      <c r="I2811" t="s">
        <v>12</v>
      </c>
      <c r="J2811">
        <v>1</v>
      </c>
      <c r="K2811" t="s">
        <v>11098</v>
      </c>
      <c r="L2811" t="str">
        <f>LEFT(K2811,LEN(K2811)-3)</f>
        <v>1.5</v>
      </c>
      <c r="M2811" t="str">
        <f>RIGHT(K2811,3)</f>
        <v>万/月</v>
      </c>
    </row>
    <row r="2812" spans="1:13" x14ac:dyDescent="0.2">
      <c r="A2812" t="s">
        <v>657</v>
      </c>
      <c r="B2812" t="str">
        <f>IFERROR(LOOKUP(1,0/SEARCH(Sheet2!$E$3:$E$18,A2812),Sheet2!$F$3:$F$18),"其他")</f>
        <v>其他</v>
      </c>
      <c r="C2812" t="s">
        <v>381</v>
      </c>
      <c r="D2812" t="s">
        <v>65</v>
      </c>
      <c r="E2812" t="s">
        <v>16</v>
      </c>
      <c r="F2812" t="s">
        <v>2595</v>
      </c>
      <c r="G2812" t="s">
        <v>6408</v>
      </c>
      <c r="H2812" t="s">
        <v>42</v>
      </c>
      <c r="I2812" t="s">
        <v>12</v>
      </c>
      <c r="J2812">
        <v>1</v>
      </c>
      <c r="K2812" t="s">
        <v>11105</v>
      </c>
      <c r="L2812" t="str">
        <f>LEFT(K2812,LEN(K2812)-3)</f>
        <v>1.6</v>
      </c>
      <c r="M2812" t="str">
        <f>RIGHT(K2812,3)</f>
        <v>万/月</v>
      </c>
    </row>
    <row r="2813" spans="1:13" x14ac:dyDescent="0.2">
      <c r="A2813" t="s">
        <v>6446</v>
      </c>
      <c r="B2813" t="str">
        <f>IFERROR(LOOKUP(1,0/SEARCH(Sheet2!$E$3:$E$18,A2813),Sheet2!$F$3:$F$18),"其他")</f>
        <v>数据分析工程师</v>
      </c>
      <c r="C2813" t="s">
        <v>138</v>
      </c>
      <c r="D2813" t="s">
        <v>35</v>
      </c>
      <c r="E2813" t="s">
        <v>16</v>
      </c>
      <c r="F2813" t="s">
        <v>1388</v>
      </c>
      <c r="G2813" t="s">
        <v>6447</v>
      </c>
      <c r="H2813" t="s">
        <v>26</v>
      </c>
      <c r="I2813" t="s">
        <v>12</v>
      </c>
      <c r="J2813">
        <v>1</v>
      </c>
      <c r="K2813" t="s">
        <v>11096</v>
      </c>
      <c r="L2813" t="str">
        <f>LEFT(K2813,LEN(K2813)-3)</f>
        <v>2</v>
      </c>
      <c r="M2813" t="str">
        <f>RIGHT(K2813,3)</f>
        <v>万/月</v>
      </c>
    </row>
    <row r="2814" spans="1:13" x14ac:dyDescent="0.2">
      <c r="A2814" t="s">
        <v>6482</v>
      </c>
      <c r="B2814" t="str">
        <f>IFERROR(LOOKUP(1,0/SEARCH(Sheet2!$E$3:$E$18,A2814),Sheet2!$F$3:$F$18),"其他")</f>
        <v>其他</v>
      </c>
      <c r="C2814" t="s">
        <v>40</v>
      </c>
      <c r="D2814" t="s">
        <v>35</v>
      </c>
      <c r="E2814" t="s">
        <v>143</v>
      </c>
      <c r="F2814" t="s">
        <v>743</v>
      </c>
      <c r="G2814" t="s">
        <v>6483</v>
      </c>
      <c r="H2814" t="s">
        <v>38</v>
      </c>
      <c r="I2814" t="s">
        <v>12</v>
      </c>
      <c r="J2814">
        <v>1</v>
      </c>
      <c r="K2814" t="s">
        <v>11098</v>
      </c>
      <c r="L2814" t="str">
        <f>LEFT(K2814,LEN(K2814)-3)</f>
        <v>1.5</v>
      </c>
      <c r="M2814" t="str">
        <f>RIGHT(K2814,3)</f>
        <v>万/月</v>
      </c>
    </row>
    <row r="2815" spans="1:13" x14ac:dyDescent="0.2">
      <c r="A2815" t="s">
        <v>6737</v>
      </c>
      <c r="B2815" t="str">
        <f>IFERROR(LOOKUP(1,0/SEARCH(Sheet2!$E$3:$E$18,A2815),Sheet2!$F$3:$F$18),"其他")</f>
        <v>其他</v>
      </c>
      <c r="C2815" t="s">
        <v>138</v>
      </c>
      <c r="D2815" t="s">
        <v>7</v>
      </c>
      <c r="E2815" t="s">
        <v>139</v>
      </c>
      <c r="F2815" t="s">
        <v>5190</v>
      </c>
      <c r="G2815" t="s">
        <v>6512</v>
      </c>
      <c r="H2815" t="s">
        <v>19</v>
      </c>
      <c r="I2815" t="s">
        <v>12</v>
      </c>
      <c r="J2815">
        <v>1</v>
      </c>
      <c r="K2815" t="s">
        <v>11096</v>
      </c>
      <c r="L2815" t="str">
        <f>LEFT(K2815,LEN(K2815)-3)</f>
        <v>2</v>
      </c>
      <c r="M2815" t="str">
        <f>RIGHT(K2815,3)</f>
        <v>万/月</v>
      </c>
    </row>
    <row r="2816" spans="1:13" x14ac:dyDescent="0.2">
      <c r="A2816" t="s">
        <v>8169</v>
      </c>
      <c r="B2816" t="str">
        <f>IFERROR(LOOKUP(1,0/SEARCH(Sheet2!$E$3:$E$18,A2816),Sheet2!$F$3:$F$18),"其他")</f>
        <v>其他</v>
      </c>
      <c r="C2816" t="s">
        <v>40</v>
      </c>
      <c r="D2816" t="s">
        <v>35</v>
      </c>
      <c r="E2816" t="s">
        <v>8</v>
      </c>
      <c r="F2816" t="s">
        <v>1192</v>
      </c>
      <c r="G2816" t="s">
        <v>8170</v>
      </c>
      <c r="H2816" t="s">
        <v>11</v>
      </c>
      <c r="I2816" t="s">
        <v>12</v>
      </c>
      <c r="J2816">
        <v>1</v>
      </c>
      <c r="K2816" t="s">
        <v>11098</v>
      </c>
      <c r="L2816" t="str">
        <f>LEFT(K2816,LEN(K2816)-3)</f>
        <v>1.5</v>
      </c>
      <c r="M2816" t="str">
        <f>RIGHT(K2816,3)</f>
        <v>万/月</v>
      </c>
    </row>
    <row r="2817" spans="1:13" x14ac:dyDescent="0.2">
      <c r="A2817" t="s">
        <v>8367</v>
      </c>
      <c r="B2817" t="str">
        <f>IFERROR(LOOKUP(1,0/SEARCH(Sheet2!$E$3:$E$18,A2817),Sheet2!$F$3:$F$18),"其他")</f>
        <v>其他</v>
      </c>
      <c r="C2817" t="s">
        <v>40</v>
      </c>
      <c r="D2817" t="s">
        <v>7</v>
      </c>
      <c r="E2817" t="s">
        <v>143</v>
      </c>
      <c r="F2817" t="s">
        <v>7447</v>
      </c>
      <c r="G2817" t="s">
        <v>8368</v>
      </c>
      <c r="H2817" t="s">
        <v>11</v>
      </c>
      <c r="I2817" t="s">
        <v>12</v>
      </c>
      <c r="J2817">
        <v>1</v>
      </c>
      <c r="K2817" t="s">
        <v>11098</v>
      </c>
      <c r="L2817" t="str">
        <f>LEFT(K2817,LEN(K2817)-3)</f>
        <v>1.5</v>
      </c>
      <c r="M2817" t="str">
        <f>RIGHT(K2817,3)</f>
        <v>万/月</v>
      </c>
    </row>
    <row r="2818" spans="1:13" x14ac:dyDescent="0.2">
      <c r="A2818" t="s">
        <v>2155</v>
      </c>
      <c r="B2818" t="str">
        <f>IFERROR(LOOKUP(1,0/SEARCH(Sheet2!$E$3:$E$18,A2818),Sheet2!$F$3:$F$18),"其他")</f>
        <v>数据分析工程师</v>
      </c>
      <c r="C2818" t="s">
        <v>40</v>
      </c>
      <c r="D2818" t="s">
        <v>65</v>
      </c>
      <c r="E2818" t="s">
        <v>16</v>
      </c>
      <c r="F2818" t="s">
        <v>1192</v>
      </c>
      <c r="G2818" t="s">
        <v>8672</v>
      </c>
      <c r="H2818" t="s">
        <v>93</v>
      </c>
      <c r="I2818" t="s">
        <v>12</v>
      </c>
      <c r="J2818">
        <v>1</v>
      </c>
      <c r="K2818" t="s">
        <v>11098</v>
      </c>
      <c r="L2818" t="str">
        <f>LEFT(K2818,LEN(K2818)-3)</f>
        <v>1.5</v>
      </c>
      <c r="M2818" t="str">
        <f>RIGHT(K2818,3)</f>
        <v>万/月</v>
      </c>
    </row>
    <row r="2819" spans="1:13" x14ac:dyDescent="0.2">
      <c r="A2819" t="s">
        <v>10510</v>
      </c>
      <c r="B2819" t="str">
        <f>IFERROR(LOOKUP(1,0/SEARCH(Sheet2!$E$3:$E$18,A2819),Sheet2!$F$3:$F$18),"其他")</f>
        <v>其他</v>
      </c>
      <c r="C2819" t="s">
        <v>40</v>
      </c>
      <c r="D2819" t="s">
        <v>7</v>
      </c>
      <c r="E2819" t="s">
        <v>143</v>
      </c>
      <c r="F2819" t="s">
        <v>9640</v>
      </c>
      <c r="G2819" t="s">
        <v>10511</v>
      </c>
      <c r="H2819" t="s">
        <v>42</v>
      </c>
      <c r="I2819" t="s">
        <v>12</v>
      </c>
      <c r="J2819">
        <v>1</v>
      </c>
      <c r="K2819" t="s">
        <v>11098</v>
      </c>
      <c r="L2819" t="str">
        <f>LEFT(K2819,LEN(K2819)-3)</f>
        <v>1.5</v>
      </c>
      <c r="M2819" t="str">
        <f>RIGHT(K2819,3)</f>
        <v>万/月</v>
      </c>
    </row>
    <row r="2820" spans="1:13" x14ac:dyDescent="0.2">
      <c r="A2820" t="s">
        <v>2231</v>
      </c>
      <c r="B2820" t="str">
        <f>IFERROR(LOOKUP(1,0/SEARCH(Sheet2!$E$3:$E$18,A2820),Sheet2!$F$3:$F$18),"其他")</f>
        <v>其他</v>
      </c>
      <c r="C2820" t="s">
        <v>138</v>
      </c>
      <c r="D2820" t="s">
        <v>65</v>
      </c>
      <c r="E2820" t="s">
        <v>16</v>
      </c>
      <c r="F2820" t="s">
        <v>30</v>
      </c>
      <c r="G2820" t="s">
        <v>2232</v>
      </c>
      <c r="H2820" t="s">
        <v>93</v>
      </c>
      <c r="I2820" t="s">
        <v>81</v>
      </c>
      <c r="J2820">
        <v>1</v>
      </c>
      <c r="K2820" t="s">
        <v>11096</v>
      </c>
      <c r="L2820" t="str">
        <f>LEFT(K2820,LEN(K2820)-3)</f>
        <v>2</v>
      </c>
      <c r="M2820" t="str">
        <f>RIGHT(K2820,3)</f>
        <v>万/月</v>
      </c>
    </row>
    <row r="2821" spans="1:13" x14ac:dyDescent="0.2">
      <c r="A2821" t="s">
        <v>2293</v>
      </c>
      <c r="B2821" t="str">
        <f>IFERROR(LOOKUP(1,0/SEARCH(Sheet2!$E$3:$E$18,A2821),Sheet2!$F$3:$F$18),"其他")</f>
        <v>其他</v>
      </c>
      <c r="C2821" t="s">
        <v>381</v>
      </c>
      <c r="D2821" t="s">
        <v>23</v>
      </c>
      <c r="E2821" t="s">
        <v>8</v>
      </c>
      <c r="F2821" t="s">
        <v>36</v>
      </c>
      <c r="G2821" t="s">
        <v>2294</v>
      </c>
      <c r="H2821" t="s">
        <v>11</v>
      </c>
      <c r="I2821" t="s">
        <v>12</v>
      </c>
      <c r="J2821">
        <v>1</v>
      </c>
      <c r="K2821" t="s">
        <v>11105</v>
      </c>
      <c r="L2821" t="str">
        <f>LEFT(K2821,LEN(K2821)-3)</f>
        <v>1.6</v>
      </c>
      <c r="M2821" t="str">
        <f>RIGHT(K2821,3)</f>
        <v>万/月</v>
      </c>
    </row>
    <row r="2822" spans="1:13" x14ac:dyDescent="0.2">
      <c r="A2822" t="s">
        <v>657</v>
      </c>
      <c r="B2822" t="str">
        <f>IFERROR(LOOKUP(1,0/SEARCH(Sheet2!$E$3:$E$18,A2822),Sheet2!$F$3:$F$18),"其他")</f>
        <v>其他</v>
      </c>
      <c r="C2822" t="s">
        <v>393</v>
      </c>
      <c r="D2822" t="s">
        <v>35</v>
      </c>
      <c r="E2822" t="s">
        <v>16</v>
      </c>
      <c r="F2822" t="s">
        <v>487</v>
      </c>
      <c r="G2822" t="s">
        <v>4548</v>
      </c>
      <c r="H2822" t="s">
        <v>93</v>
      </c>
      <c r="I2822" t="s">
        <v>32</v>
      </c>
      <c r="J2822">
        <v>1</v>
      </c>
      <c r="K2822" t="s">
        <v>11099</v>
      </c>
      <c r="L2822" t="str">
        <f>LEFT(K2822,LEN(K2822)-3)</f>
        <v>3</v>
      </c>
      <c r="M2822" t="str">
        <f>RIGHT(K2822,3)</f>
        <v>万/月</v>
      </c>
    </row>
    <row r="2823" spans="1:13" x14ac:dyDescent="0.2">
      <c r="A2823" t="s">
        <v>4599</v>
      </c>
      <c r="B2823" t="str">
        <f>IFERROR(LOOKUP(1,0/SEARCH(Sheet2!$E$3:$E$18,A2823),Sheet2!$F$3:$F$18),"其他")</f>
        <v>其他</v>
      </c>
      <c r="C2823" t="s">
        <v>393</v>
      </c>
      <c r="D2823" t="s">
        <v>51</v>
      </c>
      <c r="E2823" t="s">
        <v>16</v>
      </c>
      <c r="F2823" t="s">
        <v>2645</v>
      </c>
      <c r="G2823" t="s">
        <v>4600</v>
      </c>
      <c r="H2823" t="s">
        <v>38</v>
      </c>
      <c r="I2823" t="s">
        <v>12</v>
      </c>
      <c r="J2823">
        <v>1</v>
      </c>
      <c r="K2823" t="s">
        <v>11099</v>
      </c>
      <c r="L2823" t="str">
        <f>LEFT(K2823,LEN(K2823)-3)</f>
        <v>3</v>
      </c>
      <c r="M2823" t="str">
        <f>RIGHT(K2823,3)</f>
        <v>万/月</v>
      </c>
    </row>
    <row r="2824" spans="1:13" x14ac:dyDescent="0.2">
      <c r="A2824" t="s">
        <v>1402</v>
      </c>
      <c r="B2824" t="str">
        <f>IFERROR(LOOKUP(1,0/SEARCH(Sheet2!$E$3:$E$18,A2824),Sheet2!$F$3:$F$18),"其他")</f>
        <v>其他</v>
      </c>
      <c r="C2824" t="s">
        <v>40</v>
      </c>
      <c r="D2824" t="s">
        <v>65</v>
      </c>
      <c r="E2824" t="s">
        <v>16</v>
      </c>
      <c r="F2824" t="s">
        <v>1636</v>
      </c>
      <c r="G2824" t="s">
        <v>4707</v>
      </c>
      <c r="H2824" t="s">
        <v>38</v>
      </c>
      <c r="I2824" t="s">
        <v>12</v>
      </c>
      <c r="J2824">
        <v>1</v>
      </c>
      <c r="K2824" t="s">
        <v>11098</v>
      </c>
      <c r="L2824" t="str">
        <f>LEFT(K2824,LEN(K2824)-3)</f>
        <v>1.5</v>
      </c>
      <c r="M2824" t="str">
        <f>RIGHT(K2824,3)</f>
        <v>万/月</v>
      </c>
    </row>
    <row r="2825" spans="1:13" x14ac:dyDescent="0.2">
      <c r="A2825" t="s">
        <v>8035</v>
      </c>
      <c r="B2825" t="str">
        <f>IFERROR(LOOKUP(1,0/SEARCH(Sheet2!$E$3:$E$18,A2825),Sheet2!$F$3:$F$18),"其他")</f>
        <v>其他</v>
      </c>
      <c r="C2825" t="s">
        <v>40</v>
      </c>
      <c r="D2825" t="s">
        <v>35</v>
      </c>
      <c r="E2825" t="s">
        <v>8</v>
      </c>
      <c r="F2825" t="s">
        <v>6263</v>
      </c>
      <c r="G2825" t="s">
        <v>8036</v>
      </c>
      <c r="H2825" t="s">
        <v>11</v>
      </c>
      <c r="I2825" t="s">
        <v>12</v>
      </c>
      <c r="J2825">
        <v>1</v>
      </c>
      <c r="K2825" t="s">
        <v>11098</v>
      </c>
      <c r="L2825" t="str">
        <f>LEFT(K2825,LEN(K2825)-3)</f>
        <v>1.5</v>
      </c>
      <c r="M2825" t="str">
        <f>RIGHT(K2825,3)</f>
        <v>万/月</v>
      </c>
    </row>
    <row r="2826" spans="1:13" x14ac:dyDescent="0.2">
      <c r="A2826" t="s">
        <v>9258</v>
      </c>
      <c r="B2826" t="str">
        <f>IFERROR(LOOKUP(1,0/SEARCH(Sheet2!$E$3:$E$18,A2826),Sheet2!$F$3:$F$18),"其他")</f>
        <v>其他</v>
      </c>
      <c r="C2826" t="s">
        <v>40</v>
      </c>
      <c r="D2826" t="s">
        <v>35</v>
      </c>
      <c r="E2826" t="s">
        <v>8</v>
      </c>
      <c r="F2826" t="s">
        <v>5989</v>
      </c>
      <c r="G2826" t="s">
        <v>9259</v>
      </c>
      <c r="H2826" t="s">
        <v>93</v>
      </c>
      <c r="I2826" t="s">
        <v>12</v>
      </c>
      <c r="J2826">
        <v>1</v>
      </c>
      <c r="K2826" t="s">
        <v>11098</v>
      </c>
      <c r="L2826" t="str">
        <f>LEFT(K2826,LEN(K2826)-3)</f>
        <v>1.5</v>
      </c>
      <c r="M2826" t="str">
        <f>RIGHT(K2826,3)</f>
        <v>万/月</v>
      </c>
    </row>
    <row r="2827" spans="1:13" x14ac:dyDescent="0.2">
      <c r="A2827" t="s">
        <v>1333</v>
      </c>
      <c r="B2827" t="str">
        <f>IFERROR(LOOKUP(1,0/SEARCH(Sheet2!$E$3:$E$18,A2827),Sheet2!$F$3:$F$18),"其他")</f>
        <v>数据分析工程师</v>
      </c>
      <c r="C2827" t="s">
        <v>393</v>
      </c>
      <c r="D2827" t="s">
        <v>65</v>
      </c>
      <c r="E2827" t="s">
        <v>16</v>
      </c>
      <c r="F2827" t="s">
        <v>30</v>
      </c>
      <c r="G2827" t="s">
        <v>1315</v>
      </c>
      <c r="H2827" t="s">
        <v>11</v>
      </c>
      <c r="I2827" t="s">
        <v>12</v>
      </c>
      <c r="J2827">
        <v>1</v>
      </c>
      <c r="K2827" t="s">
        <v>11099</v>
      </c>
      <c r="L2827" t="str">
        <f>LEFT(K2827,LEN(K2827)-3)</f>
        <v>3</v>
      </c>
      <c r="M2827" t="str">
        <f>RIGHT(K2827,3)</f>
        <v>万/月</v>
      </c>
    </row>
    <row r="2828" spans="1:13" x14ac:dyDescent="0.2">
      <c r="A2828" t="s">
        <v>1918</v>
      </c>
      <c r="B2828" t="str">
        <f>IFERROR(LOOKUP(1,0/SEARCH(Sheet2!$E$3:$E$18,A2828),Sheet2!$F$3:$F$18),"其他")</f>
        <v>其他</v>
      </c>
      <c r="C2828" t="s">
        <v>40</v>
      </c>
      <c r="D2828" t="s">
        <v>35</v>
      </c>
      <c r="E2828" t="s">
        <v>16</v>
      </c>
      <c r="F2828" t="s">
        <v>36</v>
      </c>
      <c r="G2828" t="s">
        <v>1919</v>
      </c>
      <c r="H2828" t="s">
        <v>38</v>
      </c>
      <c r="I2828" t="s">
        <v>12</v>
      </c>
      <c r="J2828">
        <v>1</v>
      </c>
      <c r="K2828" t="s">
        <v>11098</v>
      </c>
      <c r="L2828" t="str">
        <f>LEFT(K2828,LEN(K2828)-3)</f>
        <v>1.5</v>
      </c>
      <c r="M2828" t="str">
        <f>RIGHT(K2828,3)</f>
        <v>万/月</v>
      </c>
    </row>
    <row r="2829" spans="1:13" x14ac:dyDescent="0.2">
      <c r="A2829" t="s">
        <v>1928</v>
      </c>
      <c r="B2829" t="str">
        <f>IFERROR(LOOKUP(1,0/SEARCH(Sheet2!$E$3:$E$18,A2829),Sheet2!$F$3:$F$18),"其他")</f>
        <v>其他</v>
      </c>
      <c r="C2829" t="s">
        <v>40</v>
      </c>
      <c r="D2829" t="s">
        <v>15</v>
      </c>
      <c r="E2829" t="s">
        <v>16</v>
      </c>
      <c r="F2829" t="s">
        <v>36</v>
      </c>
      <c r="G2829" t="s">
        <v>671</v>
      </c>
      <c r="H2829" t="s">
        <v>26</v>
      </c>
      <c r="I2829" t="s">
        <v>50</v>
      </c>
      <c r="J2829">
        <v>1</v>
      </c>
      <c r="K2829" t="s">
        <v>11098</v>
      </c>
      <c r="L2829" t="str">
        <f>LEFT(K2829,LEN(K2829)-3)</f>
        <v>1.5</v>
      </c>
      <c r="M2829" t="str">
        <f>RIGHT(K2829,3)</f>
        <v>万/月</v>
      </c>
    </row>
    <row r="2830" spans="1:13" x14ac:dyDescent="0.2">
      <c r="A2830" t="s">
        <v>2067</v>
      </c>
      <c r="B2830" t="str">
        <f>IFERROR(LOOKUP(1,0/SEARCH(Sheet2!$E$3:$E$18,A2830),Sheet2!$F$3:$F$18),"其他")</f>
        <v>其他</v>
      </c>
      <c r="C2830" t="s">
        <v>138</v>
      </c>
      <c r="D2830" t="s">
        <v>23</v>
      </c>
      <c r="E2830" t="s">
        <v>16</v>
      </c>
      <c r="F2830" t="s">
        <v>24</v>
      </c>
      <c r="G2830" t="s">
        <v>2068</v>
      </c>
      <c r="H2830" t="s">
        <v>11</v>
      </c>
      <c r="I2830" t="s">
        <v>12</v>
      </c>
      <c r="J2830">
        <v>1</v>
      </c>
      <c r="K2830" t="s">
        <v>11096</v>
      </c>
      <c r="L2830" t="str">
        <f>LEFT(K2830,LEN(K2830)-3)</f>
        <v>2</v>
      </c>
      <c r="M2830" t="str">
        <f>RIGHT(K2830,3)</f>
        <v>万/月</v>
      </c>
    </row>
    <row r="2831" spans="1:13" x14ac:dyDescent="0.2">
      <c r="A2831" t="s">
        <v>1730</v>
      </c>
      <c r="B2831" t="str">
        <f>IFERROR(LOOKUP(1,0/SEARCH(Sheet2!$E$3:$E$18,A2831),Sheet2!$F$3:$F$18),"其他")</f>
        <v>其他</v>
      </c>
      <c r="C2831" t="s">
        <v>40</v>
      </c>
      <c r="D2831" t="s">
        <v>35</v>
      </c>
      <c r="E2831" t="s">
        <v>16</v>
      </c>
      <c r="F2831" t="s">
        <v>1636</v>
      </c>
      <c r="G2831" t="s">
        <v>4334</v>
      </c>
      <c r="H2831" t="s">
        <v>11</v>
      </c>
      <c r="I2831" t="s">
        <v>12</v>
      </c>
      <c r="J2831">
        <v>1</v>
      </c>
      <c r="K2831" t="s">
        <v>11098</v>
      </c>
      <c r="L2831" t="str">
        <f>LEFT(K2831,LEN(K2831)-3)</f>
        <v>1.5</v>
      </c>
      <c r="M2831" t="str">
        <f>RIGHT(K2831,3)</f>
        <v>万/月</v>
      </c>
    </row>
    <row r="2832" spans="1:13" x14ac:dyDescent="0.2">
      <c r="A2832" t="s">
        <v>765</v>
      </c>
      <c r="B2832" t="str">
        <f>IFERROR(LOOKUP(1,0/SEARCH(Sheet2!$E$3:$E$18,A2832),Sheet2!$F$3:$F$18),"其他")</f>
        <v>其他</v>
      </c>
      <c r="C2832" t="s">
        <v>138</v>
      </c>
      <c r="D2832" t="s">
        <v>15</v>
      </c>
      <c r="E2832" t="s">
        <v>8</v>
      </c>
      <c r="F2832" t="s">
        <v>585</v>
      </c>
      <c r="G2832" t="s">
        <v>4128</v>
      </c>
      <c r="H2832" t="s">
        <v>38</v>
      </c>
      <c r="I2832" t="s">
        <v>12</v>
      </c>
      <c r="J2832">
        <v>1</v>
      </c>
      <c r="K2832" t="s">
        <v>11096</v>
      </c>
      <c r="L2832" t="str">
        <f>LEFT(K2832,LEN(K2832)-3)</f>
        <v>2</v>
      </c>
      <c r="M2832" t="str">
        <f>RIGHT(K2832,3)</f>
        <v>万/月</v>
      </c>
    </row>
    <row r="2833" spans="1:13" x14ac:dyDescent="0.2">
      <c r="A2833" t="s">
        <v>4409</v>
      </c>
      <c r="B2833" t="str">
        <f>IFERROR(LOOKUP(1,0/SEARCH(Sheet2!$E$3:$E$18,A2833),Sheet2!$F$3:$F$18),"其他")</f>
        <v>其他</v>
      </c>
      <c r="C2833" t="s">
        <v>40</v>
      </c>
      <c r="D2833" t="s">
        <v>35</v>
      </c>
      <c r="E2833" t="s">
        <v>8</v>
      </c>
      <c r="F2833" t="s">
        <v>1636</v>
      </c>
      <c r="G2833" t="s">
        <v>2962</v>
      </c>
      <c r="H2833" t="s">
        <v>42</v>
      </c>
      <c r="I2833" t="s">
        <v>12</v>
      </c>
      <c r="J2833">
        <v>1</v>
      </c>
      <c r="K2833" t="s">
        <v>11098</v>
      </c>
      <c r="L2833" t="str">
        <f>LEFT(K2833,LEN(K2833)-3)</f>
        <v>1.5</v>
      </c>
      <c r="M2833" t="str">
        <f>RIGHT(K2833,3)</f>
        <v>万/月</v>
      </c>
    </row>
    <row r="2834" spans="1:13" x14ac:dyDescent="0.2">
      <c r="A2834" t="s">
        <v>4554</v>
      </c>
      <c r="B2834" t="str">
        <f>IFERROR(LOOKUP(1,0/SEARCH(Sheet2!$E$3:$E$18,A2834),Sheet2!$F$3:$F$18),"其他")</f>
        <v>其他</v>
      </c>
      <c r="C2834" t="s">
        <v>40</v>
      </c>
      <c r="D2834" t="s">
        <v>65</v>
      </c>
      <c r="E2834" t="s">
        <v>143</v>
      </c>
      <c r="F2834" t="s">
        <v>839</v>
      </c>
      <c r="G2834" t="s">
        <v>4555</v>
      </c>
      <c r="H2834" t="s">
        <v>38</v>
      </c>
      <c r="I2834" t="s">
        <v>12</v>
      </c>
      <c r="J2834">
        <v>1</v>
      </c>
      <c r="K2834" t="s">
        <v>11098</v>
      </c>
      <c r="L2834" t="str">
        <f>LEFT(K2834,LEN(K2834)-3)</f>
        <v>1.5</v>
      </c>
      <c r="M2834" t="str">
        <f>RIGHT(K2834,3)</f>
        <v>万/月</v>
      </c>
    </row>
    <row r="2835" spans="1:13" x14ac:dyDescent="0.2">
      <c r="A2835" t="s">
        <v>4559</v>
      </c>
      <c r="B2835" t="str">
        <f>IFERROR(LOOKUP(1,0/SEARCH(Sheet2!$E$3:$E$18,A2835),Sheet2!$F$3:$F$18),"其他")</f>
        <v>其他</v>
      </c>
      <c r="C2835" t="s">
        <v>138</v>
      </c>
      <c r="D2835" t="s">
        <v>65</v>
      </c>
      <c r="E2835" t="s">
        <v>16</v>
      </c>
      <c r="F2835" t="s">
        <v>1636</v>
      </c>
      <c r="G2835" t="s">
        <v>4560</v>
      </c>
      <c r="H2835" t="s">
        <v>93</v>
      </c>
      <c r="I2835" t="s">
        <v>32</v>
      </c>
      <c r="J2835">
        <v>1</v>
      </c>
      <c r="K2835" t="s">
        <v>11096</v>
      </c>
      <c r="L2835" t="str">
        <f>LEFT(K2835,LEN(K2835)-3)</f>
        <v>2</v>
      </c>
      <c r="M2835" t="str">
        <f>RIGHT(K2835,3)</f>
        <v>万/月</v>
      </c>
    </row>
    <row r="2836" spans="1:13" x14ac:dyDescent="0.2">
      <c r="A2836" t="s">
        <v>4568</v>
      </c>
      <c r="B2836" t="str">
        <f>IFERROR(LOOKUP(1,0/SEARCH(Sheet2!$E$3:$E$18,A2836),Sheet2!$F$3:$F$18),"其他")</f>
        <v>其他</v>
      </c>
      <c r="C2836" t="s">
        <v>40</v>
      </c>
      <c r="D2836" t="s">
        <v>23</v>
      </c>
      <c r="E2836" t="s">
        <v>16</v>
      </c>
      <c r="F2836" t="s">
        <v>1636</v>
      </c>
      <c r="G2836" t="s">
        <v>3426</v>
      </c>
      <c r="H2836" t="s">
        <v>11</v>
      </c>
      <c r="I2836" t="s">
        <v>81</v>
      </c>
      <c r="J2836">
        <v>1</v>
      </c>
      <c r="K2836" t="s">
        <v>11098</v>
      </c>
      <c r="L2836" t="str">
        <f>LEFT(K2836,LEN(K2836)-3)</f>
        <v>1.5</v>
      </c>
      <c r="M2836" t="str">
        <f>RIGHT(K2836,3)</f>
        <v>万/月</v>
      </c>
    </row>
    <row r="2837" spans="1:13" x14ac:dyDescent="0.2">
      <c r="A2837" t="s">
        <v>4581</v>
      </c>
      <c r="B2837" t="str">
        <f>IFERROR(LOOKUP(1,0/SEARCH(Sheet2!$E$3:$E$18,A2837),Sheet2!$F$3:$F$18),"其他")</f>
        <v>其他</v>
      </c>
      <c r="C2837" t="s">
        <v>138</v>
      </c>
      <c r="D2837" t="s">
        <v>35</v>
      </c>
      <c r="E2837" t="s">
        <v>16</v>
      </c>
      <c r="F2837" t="s">
        <v>839</v>
      </c>
      <c r="G2837" t="s">
        <v>4582</v>
      </c>
      <c r="H2837" t="s">
        <v>38</v>
      </c>
      <c r="I2837" t="s">
        <v>32</v>
      </c>
      <c r="J2837">
        <v>1</v>
      </c>
      <c r="K2837" t="s">
        <v>11096</v>
      </c>
      <c r="L2837" t="str">
        <f>LEFT(K2837,LEN(K2837)-3)</f>
        <v>2</v>
      </c>
      <c r="M2837" t="str">
        <f>RIGHT(K2837,3)</f>
        <v>万/月</v>
      </c>
    </row>
    <row r="2838" spans="1:13" x14ac:dyDescent="0.2">
      <c r="A2838" t="s">
        <v>4664</v>
      </c>
      <c r="B2838" t="str">
        <f>IFERROR(LOOKUP(1,0/SEARCH(Sheet2!$E$3:$E$18,A2838),Sheet2!$F$3:$F$18),"其他")</f>
        <v>其他</v>
      </c>
      <c r="C2838" t="s">
        <v>381</v>
      </c>
      <c r="D2838" t="s">
        <v>35</v>
      </c>
      <c r="E2838" t="s">
        <v>16</v>
      </c>
      <c r="F2838" t="s">
        <v>1636</v>
      </c>
      <c r="G2838" t="s">
        <v>4665</v>
      </c>
      <c r="H2838" t="s">
        <v>11</v>
      </c>
      <c r="I2838" t="s">
        <v>81</v>
      </c>
      <c r="J2838">
        <v>1</v>
      </c>
      <c r="K2838" t="s">
        <v>11105</v>
      </c>
      <c r="L2838" t="str">
        <f>LEFT(K2838,LEN(K2838)-3)</f>
        <v>1.6</v>
      </c>
      <c r="M2838" t="str">
        <f>RIGHT(K2838,3)</f>
        <v>万/月</v>
      </c>
    </row>
    <row r="2839" spans="1:13" x14ac:dyDescent="0.2">
      <c r="A2839" t="s">
        <v>783</v>
      </c>
      <c r="B2839" t="str">
        <f>IFERROR(LOOKUP(1,0/SEARCH(Sheet2!$E$3:$E$18,A2839),Sheet2!$F$3:$F$18),"其他")</f>
        <v>其他</v>
      </c>
      <c r="C2839" t="s">
        <v>138</v>
      </c>
      <c r="D2839" t="s">
        <v>35</v>
      </c>
      <c r="E2839" t="s">
        <v>16</v>
      </c>
      <c r="F2839" t="s">
        <v>1636</v>
      </c>
      <c r="G2839" t="s">
        <v>2806</v>
      </c>
      <c r="H2839" t="s">
        <v>38</v>
      </c>
      <c r="I2839" t="s">
        <v>2070</v>
      </c>
      <c r="J2839">
        <v>1</v>
      </c>
      <c r="K2839" t="s">
        <v>11096</v>
      </c>
      <c r="L2839" t="str">
        <f>LEFT(K2839,LEN(K2839)-3)</f>
        <v>2</v>
      </c>
      <c r="M2839" t="str">
        <f>RIGHT(K2839,3)</f>
        <v>万/月</v>
      </c>
    </row>
    <row r="2840" spans="1:13" x14ac:dyDescent="0.2">
      <c r="A2840" t="s">
        <v>4693</v>
      </c>
      <c r="B2840" t="str">
        <f>IFERROR(LOOKUP(1,0/SEARCH(Sheet2!$E$3:$E$18,A2840),Sheet2!$F$3:$F$18),"其他")</f>
        <v>其他</v>
      </c>
      <c r="C2840" t="s">
        <v>40</v>
      </c>
      <c r="D2840" t="s">
        <v>65</v>
      </c>
      <c r="E2840" t="s">
        <v>16</v>
      </c>
      <c r="F2840" t="s">
        <v>888</v>
      </c>
      <c r="G2840" t="s">
        <v>908</v>
      </c>
      <c r="H2840" t="s">
        <v>11</v>
      </c>
      <c r="I2840" t="s">
        <v>129</v>
      </c>
      <c r="J2840">
        <v>1</v>
      </c>
      <c r="K2840" t="s">
        <v>11098</v>
      </c>
      <c r="L2840" t="str">
        <f>LEFT(K2840,LEN(K2840)-3)</f>
        <v>1.5</v>
      </c>
      <c r="M2840" t="str">
        <f>RIGHT(K2840,3)</f>
        <v>万/月</v>
      </c>
    </row>
    <row r="2841" spans="1:13" x14ac:dyDescent="0.2">
      <c r="A2841" t="s">
        <v>1426</v>
      </c>
      <c r="B2841" t="str">
        <f>IFERROR(LOOKUP(1,0/SEARCH(Sheet2!$E$3:$E$18,A2841),Sheet2!$F$3:$F$18),"其他")</f>
        <v>其他</v>
      </c>
      <c r="C2841" t="s">
        <v>40</v>
      </c>
      <c r="D2841" t="s">
        <v>35</v>
      </c>
      <c r="E2841" t="s">
        <v>59</v>
      </c>
      <c r="F2841" t="s">
        <v>2645</v>
      </c>
      <c r="G2841" t="s">
        <v>4698</v>
      </c>
      <c r="H2841" t="s">
        <v>11</v>
      </c>
      <c r="I2841" t="s">
        <v>12</v>
      </c>
      <c r="J2841">
        <v>1</v>
      </c>
      <c r="K2841" t="s">
        <v>11098</v>
      </c>
      <c r="L2841" t="str">
        <f>LEFT(K2841,LEN(K2841)-3)</f>
        <v>1.5</v>
      </c>
      <c r="M2841" t="str">
        <f>RIGHT(K2841,3)</f>
        <v>万/月</v>
      </c>
    </row>
    <row r="2842" spans="1:13" x14ac:dyDescent="0.2">
      <c r="A2842" t="s">
        <v>2015</v>
      </c>
      <c r="B2842" t="str">
        <f>IFERROR(LOOKUP(1,0/SEARCH(Sheet2!$E$3:$E$18,A2842),Sheet2!$F$3:$F$18),"其他")</f>
        <v>其他</v>
      </c>
      <c r="C2842" t="s">
        <v>40</v>
      </c>
      <c r="D2842" t="s">
        <v>65</v>
      </c>
      <c r="E2842" t="s">
        <v>8</v>
      </c>
      <c r="F2842" t="s">
        <v>2645</v>
      </c>
      <c r="G2842" t="s">
        <v>4734</v>
      </c>
      <c r="H2842" t="s">
        <v>38</v>
      </c>
      <c r="I2842" t="s">
        <v>149</v>
      </c>
      <c r="J2842">
        <v>1</v>
      </c>
      <c r="K2842" t="s">
        <v>11098</v>
      </c>
      <c r="L2842" t="str">
        <f>LEFT(K2842,LEN(K2842)-3)</f>
        <v>1.5</v>
      </c>
      <c r="M2842" t="str">
        <f>RIGHT(K2842,3)</f>
        <v>万/月</v>
      </c>
    </row>
    <row r="2843" spans="1:13" x14ac:dyDescent="0.2">
      <c r="A2843" t="s">
        <v>5844</v>
      </c>
      <c r="B2843" t="str">
        <f>IFERROR(LOOKUP(1,0/SEARCH(Sheet2!$E$3:$E$18,A2843),Sheet2!$F$3:$F$18),"其他")</f>
        <v>其他</v>
      </c>
      <c r="C2843" t="s">
        <v>40</v>
      </c>
      <c r="D2843" t="s">
        <v>15</v>
      </c>
      <c r="E2843" t="s">
        <v>16</v>
      </c>
      <c r="F2843" t="s">
        <v>5190</v>
      </c>
      <c r="G2843" t="s">
        <v>5845</v>
      </c>
      <c r="H2843" t="s">
        <v>42</v>
      </c>
      <c r="I2843" t="s">
        <v>12</v>
      </c>
      <c r="J2843">
        <v>1</v>
      </c>
      <c r="K2843" t="s">
        <v>11098</v>
      </c>
      <c r="L2843" t="str">
        <f>LEFT(K2843,LEN(K2843)-3)</f>
        <v>1.5</v>
      </c>
      <c r="M2843" t="str">
        <f>RIGHT(K2843,3)</f>
        <v>万/月</v>
      </c>
    </row>
    <row r="2844" spans="1:13" x14ac:dyDescent="0.2">
      <c r="A2844" t="s">
        <v>6853</v>
      </c>
      <c r="B2844" t="str">
        <f>IFERROR(LOOKUP(1,0/SEARCH(Sheet2!$E$3:$E$18,A2844),Sheet2!$F$3:$F$18),"其他")</f>
        <v>其他</v>
      </c>
      <c r="C2844" t="s">
        <v>40</v>
      </c>
      <c r="D2844" t="s">
        <v>7</v>
      </c>
      <c r="E2844" t="s">
        <v>143</v>
      </c>
      <c r="F2844" t="s">
        <v>2595</v>
      </c>
      <c r="G2844" t="s">
        <v>6854</v>
      </c>
      <c r="H2844" t="s">
        <v>26</v>
      </c>
      <c r="I2844" t="s">
        <v>81</v>
      </c>
      <c r="J2844">
        <v>1</v>
      </c>
      <c r="K2844" t="s">
        <v>11098</v>
      </c>
      <c r="L2844" t="str">
        <f>LEFT(K2844,LEN(K2844)-3)</f>
        <v>1.5</v>
      </c>
      <c r="M2844" t="str">
        <f>RIGHT(K2844,3)</f>
        <v>万/月</v>
      </c>
    </row>
    <row r="2845" spans="1:13" x14ac:dyDescent="0.2">
      <c r="A2845" t="s">
        <v>1643</v>
      </c>
      <c r="B2845" t="str">
        <f>IFERROR(LOOKUP(1,0/SEARCH(Sheet2!$E$3:$E$18,A2845),Sheet2!$F$3:$F$18),"其他")</f>
        <v>其他</v>
      </c>
      <c r="C2845" t="s">
        <v>79</v>
      </c>
      <c r="D2845" t="s">
        <v>35</v>
      </c>
      <c r="E2845" t="s">
        <v>16</v>
      </c>
      <c r="F2845" t="s">
        <v>743</v>
      </c>
      <c r="G2845" t="s">
        <v>6631</v>
      </c>
      <c r="H2845" t="s">
        <v>11</v>
      </c>
      <c r="I2845" t="s">
        <v>32</v>
      </c>
      <c r="J2845">
        <v>1</v>
      </c>
      <c r="K2845" t="s">
        <v>11100</v>
      </c>
      <c r="L2845" t="str">
        <f>LEFT(K2845,LEN(K2845)-3)</f>
        <v>1.8</v>
      </c>
      <c r="M2845" t="str">
        <f>RIGHT(K2845,3)</f>
        <v>万/月</v>
      </c>
    </row>
    <row r="2846" spans="1:13" x14ac:dyDescent="0.2">
      <c r="A2846" t="s">
        <v>6975</v>
      </c>
      <c r="B2846" t="str">
        <f>IFERROR(LOOKUP(1,0/SEARCH(Sheet2!$E$3:$E$18,A2846),Sheet2!$F$3:$F$18),"其他")</f>
        <v>其他</v>
      </c>
      <c r="C2846" t="s">
        <v>40</v>
      </c>
      <c r="D2846" t="s">
        <v>65</v>
      </c>
      <c r="E2846" t="s">
        <v>16</v>
      </c>
      <c r="F2846" t="s">
        <v>743</v>
      </c>
      <c r="G2846" t="s">
        <v>6976</v>
      </c>
      <c r="H2846" t="s">
        <v>38</v>
      </c>
      <c r="I2846" t="s">
        <v>32</v>
      </c>
      <c r="J2846">
        <v>1</v>
      </c>
      <c r="K2846" t="s">
        <v>11098</v>
      </c>
      <c r="L2846" t="str">
        <f>LEFT(K2846,LEN(K2846)-3)</f>
        <v>1.5</v>
      </c>
      <c r="M2846" t="str">
        <f>RIGHT(K2846,3)</f>
        <v>万/月</v>
      </c>
    </row>
    <row r="2847" spans="1:13" x14ac:dyDescent="0.2">
      <c r="A2847" t="s">
        <v>7015</v>
      </c>
      <c r="B2847" t="str">
        <f>IFERROR(LOOKUP(1,0/SEARCH(Sheet2!$E$3:$E$18,A2847),Sheet2!$F$3:$F$18),"其他")</f>
        <v>其他</v>
      </c>
      <c r="C2847" t="s">
        <v>40</v>
      </c>
      <c r="D2847" t="s">
        <v>15</v>
      </c>
      <c r="E2847" t="s">
        <v>16</v>
      </c>
      <c r="F2847" t="s">
        <v>2595</v>
      </c>
      <c r="G2847" t="s">
        <v>6040</v>
      </c>
      <c r="H2847" t="s">
        <v>112</v>
      </c>
      <c r="I2847" t="s">
        <v>129</v>
      </c>
      <c r="J2847">
        <v>1</v>
      </c>
      <c r="K2847" t="s">
        <v>11098</v>
      </c>
      <c r="L2847" t="str">
        <f>LEFT(K2847,LEN(K2847)-3)</f>
        <v>1.5</v>
      </c>
      <c r="M2847" t="str">
        <f>RIGHT(K2847,3)</f>
        <v>万/月</v>
      </c>
    </row>
    <row r="2848" spans="1:13" x14ac:dyDescent="0.2">
      <c r="A2848" t="s">
        <v>7086</v>
      </c>
      <c r="B2848" t="str">
        <f>IFERROR(LOOKUP(1,0/SEARCH(Sheet2!$E$3:$E$18,A2848),Sheet2!$F$3:$F$18),"其他")</f>
        <v>其他</v>
      </c>
      <c r="C2848" t="s">
        <v>138</v>
      </c>
      <c r="D2848" t="s">
        <v>35</v>
      </c>
      <c r="E2848" t="s">
        <v>16</v>
      </c>
      <c r="F2848" t="s">
        <v>2595</v>
      </c>
      <c r="G2848" t="s">
        <v>722</v>
      </c>
      <c r="H2848" t="s">
        <v>112</v>
      </c>
      <c r="I2848" t="s">
        <v>12</v>
      </c>
      <c r="J2848">
        <v>1</v>
      </c>
      <c r="K2848" t="s">
        <v>11096</v>
      </c>
      <c r="L2848" t="str">
        <f>LEFT(K2848,LEN(K2848)-3)</f>
        <v>2</v>
      </c>
      <c r="M2848" t="str">
        <f>RIGHT(K2848,3)</f>
        <v>万/月</v>
      </c>
    </row>
    <row r="2849" spans="1:13" x14ac:dyDescent="0.2">
      <c r="A2849" t="s">
        <v>8935</v>
      </c>
      <c r="B2849" t="str">
        <f>IFERROR(LOOKUP(1,0/SEARCH(Sheet2!$E$3:$E$18,A2849),Sheet2!$F$3:$F$18),"其他")</f>
        <v>其他</v>
      </c>
      <c r="C2849" t="s">
        <v>40</v>
      </c>
      <c r="D2849" t="s">
        <v>65</v>
      </c>
      <c r="E2849" t="s">
        <v>16</v>
      </c>
      <c r="F2849" t="s">
        <v>5989</v>
      </c>
      <c r="G2849" t="s">
        <v>828</v>
      </c>
      <c r="H2849" t="s">
        <v>112</v>
      </c>
      <c r="I2849" t="s">
        <v>129</v>
      </c>
      <c r="J2849">
        <v>1</v>
      </c>
      <c r="K2849" t="s">
        <v>11098</v>
      </c>
      <c r="L2849" t="str">
        <f>LEFT(K2849,LEN(K2849)-3)</f>
        <v>1.5</v>
      </c>
      <c r="M2849" t="str">
        <f>RIGHT(K2849,3)</f>
        <v>万/月</v>
      </c>
    </row>
    <row r="2850" spans="1:13" x14ac:dyDescent="0.2">
      <c r="A2850" t="s">
        <v>9010</v>
      </c>
      <c r="B2850" t="str">
        <f>IFERROR(LOOKUP(1,0/SEARCH(Sheet2!$E$3:$E$18,A2850),Sheet2!$F$3:$F$18),"其他")</f>
        <v>其他</v>
      </c>
      <c r="C2850" t="s">
        <v>138</v>
      </c>
      <c r="D2850" t="s">
        <v>35</v>
      </c>
      <c r="E2850" t="s">
        <v>16</v>
      </c>
      <c r="F2850" t="s">
        <v>2579</v>
      </c>
      <c r="G2850" t="s">
        <v>9011</v>
      </c>
      <c r="H2850" t="s">
        <v>11</v>
      </c>
      <c r="I2850" t="s">
        <v>12</v>
      </c>
      <c r="J2850">
        <v>1</v>
      </c>
      <c r="K2850" t="s">
        <v>11096</v>
      </c>
      <c r="L2850" t="str">
        <f>LEFT(K2850,LEN(K2850)-3)</f>
        <v>2</v>
      </c>
      <c r="M2850" t="str">
        <f>RIGHT(K2850,3)</f>
        <v>万/月</v>
      </c>
    </row>
    <row r="2851" spans="1:13" x14ac:dyDescent="0.2">
      <c r="A2851" t="s">
        <v>9018</v>
      </c>
      <c r="B2851" t="str">
        <f>IFERROR(LOOKUP(1,0/SEARCH(Sheet2!$E$3:$E$18,A2851),Sheet2!$F$3:$F$18),"其他")</f>
        <v>数据分析工程师</v>
      </c>
      <c r="C2851" t="s">
        <v>138</v>
      </c>
      <c r="D2851" t="s">
        <v>35</v>
      </c>
      <c r="E2851" t="s">
        <v>16</v>
      </c>
      <c r="F2851" t="s">
        <v>5989</v>
      </c>
      <c r="G2851" t="s">
        <v>9019</v>
      </c>
      <c r="H2851" t="s">
        <v>38</v>
      </c>
      <c r="I2851" t="s">
        <v>129</v>
      </c>
      <c r="J2851">
        <v>1</v>
      </c>
      <c r="K2851" t="s">
        <v>11096</v>
      </c>
      <c r="L2851" t="str">
        <f>LEFT(K2851,LEN(K2851)-3)</f>
        <v>2</v>
      </c>
      <c r="M2851" t="str">
        <f>RIGHT(K2851,3)</f>
        <v>万/月</v>
      </c>
    </row>
    <row r="2852" spans="1:13" x14ac:dyDescent="0.2">
      <c r="A2852" t="s">
        <v>9020</v>
      </c>
      <c r="B2852" t="str">
        <f>IFERROR(LOOKUP(1,0/SEARCH(Sheet2!$E$3:$E$18,A2852),Sheet2!$F$3:$F$18),"其他")</f>
        <v>其他</v>
      </c>
      <c r="C2852" t="s">
        <v>40</v>
      </c>
      <c r="D2852" t="s">
        <v>35</v>
      </c>
      <c r="E2852" t="s">
        <v>16</v>
      </c>
      <c r="F2852" t="s">
        <v>1809</v>
      </c>
      <c r="G2852" t="s">
        <v>7550</v>
      </c>
      <c r="H2852" t="s">
        <v>26</v>
      </c>
      <c r="I2852" t="s">
        <v>12</v>
      </c>
      <c r="J2852">
        <v>1</v>
      </c>
      <c r="K2852" t="s">
        <v>11098</v>
      </c>
      <c r="L2852" t="str">
        <f>LEFT(K2852,LEN(K2852)-3)</f>
        <v>1.5</v>
      </c>
      <c r="M2852" t="str">
        <f>RIGHT(K2852,3)</f>
        <v>万/月</v>
      </c>
    </row>
    <row r="2853" spans="1:13" x14ac:dyDescent="0.2">
      <c r="A2853" t="s">
        <v>2092</v>
      </c>
      <c r="B2853" t="str">
        <f>IFERROR(LOOKUP(1,0/SEARCH(Sheet2!$E$3:$E$18,A2853),Sheet2!$F$3:$F$18),"其他")</f>
        <v>其他</v>
      </c>
      <c r="C2853" t="s">
        <v>40</v>
      </c>
      <c r="D2853" t="s">
        <v>35</v>
      </c>
      <c r="E2853" t="s">
        <v>16</v>
      </c>
      <c r="F2853" t="s">
        <v>5362</v>
      </c>
      <c r="G2853" t="s">
        <v>9103</v>
      </c>
      <c r="H2853" t="s">
        <v>11</v>
      </c>
      <c r="I2853" t="s">
        <v>12</v>
      </c>
      <c r="J2853">
        <v>1</v>
      </c>
      <c r="K2853" t="s">
        <v>11098</v>
      </c>
      <c r="L2853" t="str">
        <f>LEFT(K2853,LEN(K2853)-3)</f>
        <v>1.5</v>
      </c>
      <c r="M2853" t="str">
        <f>RIGHT(K2853,3)</f>
        <v>万/月</v>
      </c>
    </row>
    <row r="2854" spans="1:13" x14ac:dyDescent="0.2">
      <c r="A2854" t="s">
        <v>783</v>
      </c>
      <c r="B2854" t="str">
        <f>IFERROR(LOOKUP(1,0/SEARCH(Sheet2!$E$3:$E$18,A2854),Sheet2!$F$3:$F$18),"其他")</f>
        <v>其他</v>
      </c>
      <c r="C2854" t="s">
        <v>40</v>
      </c>
      <c r="D2854" t="s">
        <v>35</v>
      </c>
      <c r="E2854" t="s">
        <v>16</v>
      </c>
      <c r="F2854" t="s">
        <v>5989</v>
      </c>
      <c r="G2854" t="s">
        <v>312</v>
      </c>
      <c r="H2854" t="s">
        <v>26</v>
      </c>
      <c r="I2854" t="s">
        <v>12</v>
      </c>
      <c r="J2854">
        <v>1</v>
      </c>
      <c r="K2854" t="s">
        <v>11098</v>
      </c>
      <c r="L2854" t="str">
        <f>LEFT(K2854,LEN(K2854)-3)</f>
        <v>1.5</v>
      </c>
      <c r="M2854" t="str">
        <f>RIGHT(K2854,3)</f>
        <v>万/月</v>
      </c>
    </row>
    <row r="2855" spans="1:13" x14ac:dyDescent="0.2">
      <c r="A2855" t="s">
        <v>9164</v>
      </c>
      <c r="B2855" t="str">
        <f>IFERROR(LOOKUP(1,0/SEARCH(Sheet2!$E$3:$E$18,A2855),Sheet2!$F$3:$F$18),"其他")</f>
        <v>其他</v>
      </c>
      <c r="C2855" t="s">
        <v>138</v>
      </c>
      <c r="D2855" t="s">
        <v>65</v>
      </c>
      <c r="E2855" t="s">
        <v>16</v>
      </c>
      <c r="F2855" t="s">
        <v>1809</v>
      </c>
      <c r="G2855" t="s">
        <v>6844</v>
      </c>
      <c r="H2855" t="s">
        <v>42</v>
      </c>
      <c r="I2855" t="s">
        <v>12</v>
      </c>
      <c r="J2855">
        <v>1</v>
      </c>
      <c r="K2855" t="s">
        <v>11096</v>
      </c>
      <c r="L2855" t="str">
        <f>LEFT(K2855,LEN(K2855)-3)</f>
        <v>2</v>
      </c>
      <c r="M2855" t="str">
        <f>RIGHT(K2855,3)</f>
        <v>万/月</v>
      </c>
    </row>
    <row r="2856" spans="1:13" x14ac:dyDescent="0.2">
      <c r="A2856" t="s">
        <v>9240</v>
      </c>
      <c r="B2856" t="str">
        <f>IFERROR(LOOKUP(1,0/SEARCH(Sheet2!$E$3:$E$18,A2856),Sheet2!$F$3:$F$18),"其他")</f>
        <v>数据分析工程师</v>
      </c>
      <c r="C2856" t="s">
        <v>40</v>
      </c>
      <c r="D2856" t="s">
        <v>7</v>
      </c>
      <c r="E2856" t="s">
        <v>16</v>
      </c>
      <c r="F2856" t="s">
        <v>1809</v>
      </c>
      <c r="G2856" t="s">
        <v>9241</v>
      </c>
      <c r="H2856" t="s">
        <v>26</v>
      </c>
      <c r="I2856" t="s">
        <v>129</v>
      </c>
      <c r="J2856">
        <v>1</v>
      </c>
      <c r="K2856" t="s">
        <v>11098</v>
      </c>
      <c r="L2856" t="str">
        <f>LEFT(K2856,LEN(K2856)-3)</f>
        <v>1.5</v>
      </c>
      <c r="M2856" t="str">
        <f>RIGHT(K2856,3)</f>
        <v>万/月</v>
      </c>
    </row>
    <row r="2857" spans="1:13" x14ac:dyDescent="0.2">
      <c r="A2857" t="s">
        <v>9273</v>
      </c>
      <c r="B2857" t="str">
        <f>IFERROR(LOOKUP(1,0/SEARCH(Sheet2!$E$3:$E$18,A2857),Sheet2!$F$3:$F$18),"其他")</f>
        <v>其他</v>
      </c>
      <c r="C2857" t="s">
        <v>40</v>
      </c>
      <c r="D2857" t="s">
        <v>7</v>
      </c>
      <c r="E2857" t="s">
        <v>143</v>
      </c>
      <c r="F2857" t="s">
        <v>6263</v>
      </c>
      <c r="G2857" t="s">
        <v>9274</v>
      </c>
      <c r="H2857" t="s">
        <v>38</v>
      </c>
      <c r="I2857" t="s">
        <v>12</v>
      </c>
      <c r="J2857">
        <v>1</v>
      </c>
      <c r="K2857" t="s">
        <v>11098</v>
      </c>
      <c r="L2857" t="str">
        <f>LEFT(K2857,LEN(K2857)-3)</f>
        <v>1.5</v>
      </c>
      <c r="M2857" t="str">
        <f>RIGHT(K2857,3)</f>
        <v>万/月</v>
      </c>
    </row>
    <row r="2858" spans="1:13" x14ac:dyDescent="0.2">
      <c r="A2858" t="s">
        <v>9408</v>
      </c>
      <c r="B2858" t="str">
        <f>IFERROR(LOOKUP(1,0/SEARCH(Sheet2!$E$3:$E$18,A2858),Sheet2!$F$3:$F$18),"其他")</f>
        <v>其他</v>
      </c>
      <c r="C2858" t="s">
        <v>40</v>
      </c>
      <c r="D2858" t="s">
        <v>65</v>
      </c>
      <c r="E2858" t="s">
        <v>16</v>
      </c>
      <c r="F2858" t="s">
        <v>1809</v>
      </c>
      <c r="G2858" t="s">
        <v>9409</v>
      </c>
      <c r="H2858" t="s">
        <v>38</v>
      </c>
      <c r="I2858" t="s">
        <v>12</v>
      </c>
      <c r="J2858">
        <v>1</v>
      </c>
      <c r="K2858" t="s">
        <v>11098</v>
      </c>
      <c r="L2858" t="str">
        <f>LEFT(K2858,LEN(K2858)-3)</f>
        <v>1.5</v>
      </c>
      <c r="M2858" t="str">
        <f>RIGHT(K2858,3)</f>
        <v>万/月</v>
      </c>
    </row>
    <row r="2859" spans="1:13" x14ac:dyDescent="0.2">
      <c r="A2859" t="s">
        <v>9556</v>
      </c>
      <c r="B2859" t="str">
        <f>IFERROR(LOOKUP(1,0/SEARCH(Sheet2!$E$3:$E$18,A2859),Sheet2!$F$3:$F$18),"其他")</f>
        <v>其他</v>
      </c>
      <c r="C2859" t="s">
        <v>138</v>
      </c>
      <c r="D2859" t="s">
        <v>35</v>
      </c>
      <c r="E2859" t="s">
        <v>16</v>
      </c>
      <c r="F2859" t="s">
        <v>5989</v>
      </c>
      <c r="G2859" t="s">
        <v>603</v>
      </c>
      <c r="H2859" t="s">
        <v>42</v>
      </c>
      <c r="I2859" t="s">
        <v>12</v>
      </c>
      <c r="J2859">
        <v>1</v>
      </c>
      <c r="K2859" t="s">
        <v>11096</v>
      </c>
      <c r="L2859" t="str">
        <f>LEFT(K2859,LEN(K2859)-3)</f>
        <v>2</v>
      </c>
      <c r="M2859" t="str">
        <f>RIGHT(K2859,3)</f>
        <v>万/月</v>
      </c>
    </row>
    <row r="2860" spans="1:13" x14ac:dyDescent="0.2">
      <c r="A2860" t="s">
        <v>783</v>
      </c>
      <c r="B2860" t="str">
        <f>IFERROR(LOOKUP(1,0/SEARCH(Sheet2!$E$3:$E$18,A2860),Sheet2!$F$3:$F$18),"其他")</f>
        <v>其他</v>
      </c>
      <c r="C2860" t="s">
        <v>40</v>
      </c>
      <c r="D2860" t="s">
        <v>35</v>
      </c>
      <c r="E2860" t="s">
        <v>8</v>
      </c>
      <c r="F2860" t="s">
        <v>9659</v>
      </c>
      <c r="G2860" t="s">
        <v>9799</v>
      </c>
      <c r="H2860" t="s">
        <v>26</v>
      </c>
      <c r="I2860" t="s">
        <v>12</v>
      </c>
      <c r="J2860">
        <v>1</v>
      </c>
      <c r="K2860" t="s">
        <v>11098</v>
      </c>
      <c r="L2860" t="str">
        <f>LEFT(K2860,LEN(K2860)-3)</f>
        <v>1.5</v>
      </c>
      <c r="M2860" t="str">
        <f>RIGHT(K2860,3)</f>
        <v>万/月</v>
      </c>
    </row>
    <row r="2861" spans="1:13" x14ac:dyDescent="0.2">
      <c r="A2861" t="s">
        <v>10157</v>
      </c>
      <c r="B2861" t="str">
        <f>IFERROR(LOOKUP(1,0/SEARCH(Sheet2!$E$3:$E$18,A2861),Sheet2!$F$3:$F$18),"其他")</f>
        <v>其他</v>
      </c>
      <c r="C2861" t="s">
        <v>40</v>
      </c>
      <c r="D2861" t="s">
        <v>7</v>
      </c>
      <c r="E2861" t="s">
        <v>16</v>
      </c>
      <c r="F2861" t="s">
        <v>2558</v>
      </c>
      <c r="G2861" t="s">
        <v>9454</v>
      </c>
      <c r="H2861" t="s">
        <v>42</v>
      </c>
      <c r="I2861" t="s">
        <v>12</v>
      </c>
      <c r="J2861">
        <v>1</v>
      </c>
      <c r="K2861" t="s">
        <v>11098</v>
      </c>
      <c r="L2861" t="str">
        <f>LEFT(K2861,LEN(K2861)-3)</f>
        <v>1.5</v>
      </c>
      <c r="M2861" t="str">
        <f>RIGHT(K2861,3)</f>
        <v>万/月</v>
      </c>
    </row>
    <row r="2862" spans="1:13" x14ac:dyDescent="0.2">
      <c r="A2862" t="s">
        <v>926</v>
      </c>
      <c r="B2862" t="str">
        <f>IFERROR(LOOKUP(1,0/SEARCH(Sheet2!$E$3:$E$18,A2862),Sheet2!$F$3:$F$18),"其他")</f>
        <v>C语言工程师</v>
      </c>
      <c r="C2862" t="s">
        <v>40</v>
      </c>
      <c r="D2862" t="s">
        <v>23</v>
      </c>
      <c r="E2862" t="s">
        <v>16</v>
      </c>
      <c r="F2862" t="s">
        <v>2558</v>
      </c>
      <c r="G2862" t="s">
        <v>10159</v>
      </c>
      <c r="H2862" t="s">
        <v>26</v>
      </c>
      <c r="I2862" t="s">
        <v>12</v>
      </c>
      <c r="J2862">
        <v>1</v>
      </c>
      <c r="K2862" t="s">
        <v>11098</v>
      </c>
      <c r="L2862" t="str">
        <f>LEFT(K2862,LEN(K2862)-3)</f>
        <v>1.5</v>
      </c>
      <c r="M2862" t="str">
        <f>RIGHT(K2862,3)</f>
        <v>万/月</v>
      </c>
    </row>
    <row r="2863" spans="1:13" x14ac:dyDescent="0.2">
      <c r="A2863" t="s">
        <v>8744</v>
      </c>
      <c r="B2863" t="str">
        <f>IFERROR(LOOKUP(1,0/SEARCH(Sheet2!$E$3:$E$18,A2863),Sheet2!$F$3:$F$18),"其他")</f>
        <v>其他</v>
      </c>
      <c r="C2863" t="s">
        <v>138</v>
      </c>
      <c r="D2863" t="s">
        <v>7</v>
      </c>
      <c r="E2863" t="s">
        <v>16</v>
      </c>
      <c r="F2863" t="s">
        <v>2558</v>
      </c>
      <c r="G2863" t="s">
        <v>10488</v>
      </c>
      <c r="H2863" t="s">
        <v>38</v>
      </c>
      <c r="I2863" t="s">
        <v>12</v>
      </c>
      <c r="J2863">
        <v>1</v>
      </c>
      <c r="K2863" t="s">
        <v>11096</v>
      </c>
      <c r="L2863" t="str">
        <f>LEFT(K2863,LEN(K2863)-3)</f>
        <v>2</v>
      </c>
      <c r="M2863" t="str">
        <f>RIGHT(K2863,3)</f>
        <v>万/月</v>
      </c>
    </row>
    <row r="2864" spans="1:13" x14ac:dyDescent="0.2">
      <c r="A2864" t="s">
        <v>10515</v>
      </c>
      <c r="B2864" t="str">
        <f>IFERROR(LOOKUP(1,0/SEARCH(Sheet2!$E$3:$E$18,A2864),Sheet2!$F$3:$F$18),"其他")</f>
        <v>其他</v>
      </c>
      <c r="C2864" t="s">
        <v>40</v>
      </c>
      <c r="D2864" t="s">
        <v>23</v>
      </c>
      <c r="E2864" t="s">
        <v>16</v>
      </c>
      <c r="F2864" t="s">
        <v>1139</v>
      </c>
      <c r="G2864" t="s">
        <v>10516</v>
      </c>
      <c r="H2864" t="s">
        <v>11</v>
      </c>
      <c r="I2864" t="s">
        <v>12</v>
      </c>
      <c r="J2864">
        <v>1</v>
      </c>
      <c r="K2864" t="s">
        <v>11098</v>
      </c>
      <c r="L2864" t="str">
        <f>LEFT(K2864,LEN(K2864)-3)</f>
        <v>1.5</v>
      </c>
      <c r="M2864" t="str">
        <f>RIGHT(K2864,3)</f>
        <v>万/月</v>
      </c>
    </row>
    <row r="2865" spans="1:13" x14ac:dyDescent="0.2">
      <c r="A2865" t="s">
        <v>1146</v>
      </c>
      <c r="B2865" t="str">
        <f>IFERROR(LOOKUP(1,0/SEARCH(Sheet2!$E$3:$E$18,A2865),Sheet2!$F$3:$F$18),"其他")</f>
        <v>其他</v>
      </c>
      <c r="C2865" t="s">
        <v>40</v>
      </c>
      <c r="D2865" t="s">
        <v>35</v>
      </c>
      <c r="E2865" t="s">
        <v>16</v>
      </c>
      <c r="F2865" t="s">
        <v>2558</v>
      </c>
      <c r="G2865" t="s">
        <v>10249</v>
      </c>
      <c r="H2865" t="s">
        <v>11</v>
      </c>
      <c r="I2865" t="s">
        <v>149</v>
      </c>
      <c r="J2865">
        <v>1</v>
      </c>
      <c r="K2865" t="s">
        <v>11098</v>
      </c>
      <c r="L2865" t="str">
        <f>LEFT(K2865,LEN(K2865)-3)</f>
        <v>1.5</v>
      </c>
      <c r="M2865" t="str">
        <f>RIGHT(K2865,3)</f>
        <v>万/月</v>
      </c>
    </row>
    <row r="2866" spans="1:13" x14ac:dyDescent="0.2">
      <c r="A2866" t="s">
        <v>10387</v>
      </c>
      <c r="B2866" t="str">
        <f>IFERROR(LOOKUP(1,0/SEARCH(Sheet2!$E$3:$E$18,A2866),Sheet2!$F$3:$F$18),"其他")</f>
        <v>其他</v>
      </c>
      <c r="C2866" t="s">
        <v>138</v>
      </c>
      <c r="D2866" t="s">
        <v>15</v>
      </c>
      <c r="E2866" t="s">
        <v>8</v>
      </c>
      <c r="F2866" t="s">
        <v>9640</v>
      </c>
      <c r="G2866" t="s">
        <v>10388</v>
      </c>
      <c r="H2866" t="s">
        <v>38</v>
      </c>
      <c r="I2866" t="s">
        <v>12</v>
      </c>
      <c r="J2866">
        <v>1</v>
      </c>
      <c r="K2866" t="s">
        <v>11096</v>
      </c>
      <c r="L2866" t="str">
        <f>LEFT(K2866,LEN(K2866)-3)</f>
        <v>2</v>
      </c>
      <c r="M2866" t="str">
        <f>RIGHT(K2866,3)</f>
        <v>万/月</v>
      </c>
    </row>
    <row r="2867" spans="1:13" x14ac:dyDescent="0.2">
      <c r="A2867" t="s">
        <v>10398</v>
      </c>
      <c r="B2867" t="str">
        <f>IFERROR(LOOKUP(1,0/SEARCH(Sheet2!$E$3:$E$18,A2867),Sheet2!$F$3:$F$18),"其他")</f>
        <v>其他</v>
      </c>
      <c r="C2867" t="s">
        <v>138</v>
      </c>
      <c r="D2867" t="s">
        <v>7</v>
      </c>
      <c r="E2867" t="s">
        <v>2704</v>
      </c>
      <c r="F2867" t="s">
        <v>10295</v>
      </c>
      <c r="G2867" t="s">
        <v>10399</v>
      </c>
      <c r="H2867" t="s">
        <v>26</v>
      </c>
      <c r="I2867" t="s">
        <v>12</v>
      </c>
      <c r="J2867">
        <v>1</v>
      </c>
      <c r="K2867" t="s">
        <v>11096</v>
      </c>
      <c r="L2867" t="str">
        <f>LEFT(K2867,LEN(K2867)-3)</f>
        <v>2</v>
      </c>
      <c r="M2867" t="str">
        <f>RIGHT(K2867,3)</f>
        <v>万/月</v>
      </c>
    </row>
    <row r="2868" spans="1:13" x14ac:dyDescent="0.2">
      <c r="A2868" t="s">
        <v>10404</v>
      </c>
      <c r="B2868" t="str">
        <f>IFERROR(LOOKUP(1,0/SEARCH(Sheet2!$E$3:$E$18,A2868),Sheet2!$F$3:$F$18),"其他")</f>
        <v>其他</v>
      </c>
      <c r="C2868" t="s">
        <v>40</v>
      </c>
      <c r="D2868" t="s">
        <v>15</v>
      </c>
      <c r="E2868" t="s">
        <v>16</v>
      </c>
      <c r="F2868" t="s">
        <v>9053</v>
      </c>
      <c r="G2868" t="s">
        <v>10405</v>
      </c>
      <c r="H2868" t="s">
        <v>26</v>
      </c>
      <c r="I2868" t="s">
        <v>129</v>
      </c>
      <c r="J2868">
        <v>1</v>
      </c>
      <c r="K2868" t="s">
        <v>11098</v>
      </c>
      <c r="L2868" t="str">
        <f>LEFT(K2868,LEN(K2868)-3)</f>
        <v>1.5</v>
      </c>
      <c r="M2868" t="str">
        <f>RIGHT(K2868,3)</f>
        <v>万/月</v>
      </c>
    </row>
    <row r="2869" spans="1:13" x14ac:dyDescent="0.2">
      <c r="A2869" t="s">
        <v>467</v>
      </c>
      <c r="B2869" t="str">
        <f>IFERROR(LOOKUP(1,0/SEARCH(Sheet2!$E$3:$E$18,A2869),Sheet2!$F$3:$F$18),"其他")</f>
        <v>其他</v>
      </c>
      <c r="C2869" t="s">
        <v>138</v>
      </c>
      <c r="D2869" t="s">
        <v>35</v>
      </c>
      <c r="E2869" t="s">
        <v>16</v>
      </c>
      <c r="F2869" t="s">
        <v>36</v>
      </c>
      <c r="G2869" t="s">
        <v>468</v>
      </c>
      <c r="H2869" t="s">
        <v>11</v>
      </c>
      <c r="I2869" t="s">
        <v>12</v>
      </c>
      <c r="J2869">
        <v>1</v>
      </c>
      <c r="K2869" t="s">
        <v>11096</v>
      </c>
      <c r="L2869" t="str">
        <f>LEFT(K2869,LEN(K2869)-3)</f>
        <v>2</v>
      </c>
      <c r="M2869" t="str">
        <f>RIGHT(K2869,3)</f>
        <v>万/月</v>
      </c>
    </row>
    <row r="2870" spans="1:13" x14ac:dyDescent="0.2">
      <c r="A2870" t="s">
        <v>550</v>
      </c>
      <c r="B2870" t="str">
        <f>IFERROR(LOOKUP(1,0/SEARCH(Sheet2!$E$3:$E$18,A2870),Sheet2!$F$3:$F$18),"其他")</f>
        <v>其他</v>
      </c>
      <c r="C2870" t="s">
        <v>40</v>
      </c>
      <c r="D2870" t="s">
        <v>65</v>
      </c>
      <c r="E2870" t="s">
        <v>16</v>
      </c>
      <c r="F2870" t="s">
        <v>110</v>
      </c>
      <c r="G2870" t="s">
        <v>551</v>
      </c>
      <c r="H2870" t="s">
        <v>26</v>
      </c>
      <c r="I2870" t="s">
        <v>129</v>
      </c>
      <c r="J2870">
        <v>1</v>
      </c>
      <c r="K2870" t="s">
        <v>11098</v>
      </c>
      <c r="L2870" t="str">
        <f>LEFT(K2870,LEN(K2870)-3)</f>
        <v>1.5</v>
      </c>
      <c r="M2870" t="str">
        <f>RIGHT(K2870,3)</f>
        <v>万/月</v>
      </c>
    </row>
    <row r="2871" spans="1:13" x14ac:dyDescent="0.2">
      <c r="A2871" t="s">
        <v>574</v>
      </c>
      <c r="B2871" t="str">
        <f>IFERROR(LOOKUP(1,0/SEARCH(Sheet2!$E$3:$E$18,A2871),Sheet2!$F$3:$F$18),"其他")</f>
        <v>其他</v>
      </c>
      <c r="C2871" t="s">
        <v>40</v>
      </c>
      <c r="D2871" t="s">
        <v>7</v>
      </c>
      <c r="E2871" t="s">
        <v>575</v>
      </c>
      <c r="F2871" t="s">
        <v>30</v>
      </c>
      <c r="G2871" t="s">
        <v>576</v>
      </c>
      <c r="H2871" t="s">
        <v>11</v>
      </c>
      <c r="I2871" t="s">
        <v>12</v>
      </c>
      <c r="J2871">
        <v>1</v>
      </c>
      <c r="K2871" t="s">
        <v>11098</v>
      </c>
      <c r="L2871" t="str">
        <f>LEFT(K2871,LEN(K2871)-3)</f>
        <v>1.5</v>
      </c>
      <c r="M2871" t="str">
        <f>RIGHT(K2871,3)</f>
        <v>万/月</v>
      </c>
    </row>
    <row r="2872" spans="1:13" x14ac:dyDescent="0.2">
      <c r="A2872" t="s">
        <v>584</v>
      </c>
      <c r="B2872" t="str">
        <f>IFERROR(LOOKUP(1,0/SEARCH(Sheet2!$E$3:$E$18,A2872),Sheet2!$F$3:$F$18),"其他")</f>
        <v>其他</v>
      </c>
      <c r="C2872" t="s">
        <v>40</v>
      </c>
      <c r="D2872" t="s">
        <v>7</v>
      </c>
      <c r="E2872" t="s">
        <v>8</v>
      </c>
      <c r="F2872" t="s">
        <v>585</v>
      </c>
      <c r="G2872" t="s">
        <v>54</v>
      </c>
      <c r="H2872" t="s">
        <v>26</v>
      </c>
      <c r="I2872" t="s">
        <v>50</v>
      </c>
      <c r="J2872">
        <v>1</v>
      </c>
      <c r="K2872" t="s">
        <v>11098</v>
      </c>
      <c r="L2872" t="str">
        <f>LEFT(K2872,LEN(K2872)-3)</f>
        <v>1.5</v>
      </c>
      <c r="M2872" t="str">
        <f>RIGHT(K2872,3)</f>
        <v>万/月</v>
      </c>
    </row>
    <row r="2873" spans="1:13" x14ac:dyDescent="0.2">
      <c r="A2873" t="s">
        <v>598</v>
      </c>
      <c r="B2873" t="str">
        <f>IFERROR(LOOKUP(1,0/SEARCH(Sheet2!$E$3:$E$18,A2873),Sheet2!$F$3:$F$18),"其他")</f>
        <v>其他</v>
      </c>
      <c r="C2873" t="s">
        <v>138</v>
      </c>
      <c r="D2873" t="s">
        <v>35</v>
      </c>
      <c r="E2873" t="s">
        <v>16</v>
      </c>
      <c r="F2873" t="s">
        <v>24</v>
      </c>
      <c r="G2873" t="s">
        <v>599</v>
      </c>
      <c r="H2873" t="s">
        <v>26</v>
      </c>
      <c r="I2873" t="s">
        <v>81</v>
      </c>
      <c r="J2873">
        <v>1</v>
      </c>
      <c r="K2873" t="s">
        <v>11096</v>
      </c>
      <c r="L2873" t="str">
        <f>LEFT(K2873,LEN(K2873)-3)</f>
        <v>2</v>
      </c>
      <c r="M2873" t="str">
        <f>RIGHT(K2873,3)</f>
        <v>万/月</v>
      </c>
    </row>
    <row r="2874" spans="1:13" x14ac:dyDescent="0.2">
      <c r="A2874" t="s">
        <v>602</v>
      </c>
      <c r="B2874" t="str">
        <f>IFERROR(LOOKUP(1,0/SEARCH(Sheet2!$E$3:$E$18,A2874),Sheet2!$F$3:$F$18),"其他")</f>
        <v>其他</v>
      </c>
      <c r="C2874" t="s">
        <v>40</v>
      </c>
      <c r="D2874" t="s">
        <v>7</v>
      </c>
      <c r="E2874" t="s">
        <v>16</v>
      </c>
      <c r="F2874" t="s">
        <v>321</v>
      </c>
      <c r="G2874" t="s">
        <v>603</v>
      </c>
      <c r="H2874" t="s">
        <v>42</v>
      </c>
      <c r="I2874" t="s">
        <v>12</v>
      </c>
      <c r="J2874">
        <v>1</v>
      </c>
      <c r="K2874" t="s">
        <v>11098</v>
      </c>
      <c r="L2874" t="str">
        <f>LEFT(K2874,LEN(K2874)-3)</f>
        <v>1.5</v>
      </c>
      <c r="M2874" t="str">
        <f>RIGHT(K2874,3)</f>
        <v>万/月</v>
      </c>
    </row>
    <row r="2875" spans="1:13" x14ac:dyDescent="0.2">
      <c r="A2875" t="s">
        <v>626</v>
      </c>
      <c r="B2875" t="str">
        <f>IFERROR(LOOKUP(1,0/SEARCH(Sheet2!$E$3:$E$18,A2875),Sheet2!$F$3:$F$18),"其他")</f>
        <v>其他</v>
      </c>
      <c r="C2875" t="s">
        <v>40</v>
      </c>
      <c r="D2875" t="s">
        <v>7</v>
      </c>
      <c r="E2875" t="s">
        <v>143</v>
      </c>
      <c r="F2875" t="s">
        <v>36</v>
      </c>
      <c r="G2875" t="s">
        <v>627</v>
      </c>
      <c r="H2875" t="s">
        <v>93</v>
      </c>
      <c r="I2875" t="s">
        <v>12</v>
      </c>
      <c r="J2875">
        <v>1</v>
      </c>
      <c r="K2875" t="s">
        <v>11098</v>
      </c>
      <c r="L2875" t="str">
        <f>LEFT(K2875,LEN(K2875)-3)</f>
        <v>1.5</v>
      </c>
      <c r="M2875" t="str">
        <f>RIGHT(K2875,3)</f>
        <v>万/月</v>
      </c>
    </row>
    <row r="2876" spans="1:13" x14ac:dyDescent="0.2">
      <c r="A2876" t="s">
        <v>640</v>
      </c>
      <c r="B2876" t="str">
        <f>IFERROR(LOOKUP(1,0/SEARCH(Sheet2!$E$3:$E$18,A2876),Sheet2!$F$3:$F$18),"其他")</f>
        <v>其他</v>
      </c>
      <c r="C2876" t="s">
        <v>40</v>
      </c>
      <c r="D2876" t="s">
        <v>7</v>
      </c>
      <c r="E2876" t="s">
        <v>29</v>
      </c>
      <c r="F2876" t="s">
        <v>24</v>
      </c>
      <c r="G2876" t="s">
        <v>641</v>
      </c>
      <c r="H2876" t="s">
        <v>38</v>
      </c>
      <c r="I2876" t="s">
        <v>43</v>
      </c>
      <c r="J2876">
        <v>1</v>
      </c>
      <c r="K2876" t="s">
        <v>11098</v>
      </c>
      <c r="L2876" t="str">
        <f>LEFT(K2876,LEN(K2876)-3)</f>
        <v>1.5</v>
      </c>
      <c r="M2876" t="str">
        <f>RIGHT(K2876,3)</f>
        <v>万/月</v>
      </c>
    </row>
    <row r="2877" spans="1:13" x14ac:dyDescent="0.2">
      <c r="A2877" t="s">
        <v>647</v>
      </c>
      <c r="B2877" t="str">
        <f>IFERROR(LOOKUP(1,0/SEARCH(Sheet2!$E$3:$E$18,A2877),Sheet2!$F$3:$F$18),"其他")</f>
        <v>其他</v>
      </c>
      <c r="C2877" t="s">
        <v>138</v>
      </c>
      <c r="D2877" t="s">
        <v>65</v>
      </c>
      <c r="E2877" t="s">
        <v>16</v>
      </c>
      <c r="F2877" t="s">
        <v>9</v>
      </c>
      <c r="G2877" t="s">
        <v>648</v>
      </c>
      <c r="H2877" t="s">
        <v>38</v>
      </c>
      <c r="I2877" t="s">
        <v>12</v>
      </c>
      <c r="J2877">
        <v>1</v>
      </c>
      <c r="K2877" t="s">
        <v>11096</v>
      </c>
      <c r="L2877" t="str">
        <f>LEFT(K2877,LEN(K2877)-3)</f>
        <v>2</v>
      </c>
      <c r="M2877" t="str">
        <f>RIGHT(K2877,3)</f>
        <v>万/月</v>
      </c>
    </row>
    <row r="2878" spans="1:13" x14ac:dyDescent="0.2">
      <c r="A2878" t="s">
        <v>654</v>
      </c>
      <c r="B2878" t="str">
        <f>IFERROR(LOOKUP(1,0/SEARCH(Sheet2!$E$3:$E$18,A2878),Sheet2!$F$3:$F$18),"其他")</f>
        <v>其他</v>
      </c>
      <c r="C2878" t="s">
        <v>40</v>
      </c>
      <c r="D2878" t="s">
        <v>65</v>
      </c>
      <c r="E2878" t="s">
        <v>29</v>
      </c>
      <c r="F2878" t="s">
        <v>655</v>
      </c>
      <c r="G2878" t="s">
        <v>656</v>
      </c>
      <c r="H2878" t="s">
        <v>93</v>
      </c>
      <c r="I2878" t="s">
        <v>12</v>
      </c>
      <c r="J2878">
        <v>1</v>
      </c>
      <c r="K2878" t="s">
        <v>11098</v>
      </c>
      <c r="L2878" t="str">
        <f>LEFT(K2878,LEN(K2878)-3)</f>
        <v>1.5</v>
      </c>
      <c r="M2878" t="str">
        <f>RIGHT(K2878,3)</f>
        <v>万/月</v>
      </c>
    </row>
    <row r="2879" spans="1:13" x14ac:dyDescent="0.2">
      <c r="A2879" t="s">
        <v>662</v>
      </c>
      <c r="B2879" t="str">
        <f>IFERROR(LOOKUP(1,0/SEARCH(Sheet2!$E$3:$E$18,A2879),Sheet2!$F$3:$F$18),"其他")</f>
        <v>其他</v>
      </c>
      <c r="C2879" t="s">
        <v>40</v>
      </c>
      <c r="D2879" t="s">
        <v>35</v>
      </c>
      <c r="E2879" t="s">
        <v>143</v>
      </c>
      <c r="F2879" t="s">
        <v>36</v>
      </c>
      <c r="G2879" t="s">
        <v>663</v>
      </c>
      <c r="H2879" t="s">
        <v>42</v>
      </c>
      <c r="I2879" t="s">
        <v>81</v>
      </c>
      <c r="J2879">
        <v>1</v>
      </c>
      <c r="K2879" t="s">
        <v>11098</v>
      </c>
      <c r="L2879" t="str">
        <f>LEFT(K2879,LEN(K2879)-3)</f>
        <v>1.5</v>
      </c>
      <c r="M2879" t="str">
        <f>RIGHT(K2879,3)</f>
        <v>万/月</v>
      </c>
    </row>
    <row r="2880" spans="1:13" x14ac:dyDescent="0.2">
      <c r="A2880" t="s">
        <v>680</v>
      </c>
      <c r="B2880" t="str">
        <f>IFERROR(LOOKUP(1,0/SEARCH(Sheet2!$E$3:$E$18,A2880),Sheet2!$F$3:$F$18),"其他")</f>
        <v>其他</v>
      </c>
      <c r="C2880" t="s">
        <v>40</v>
      </c>
      <c r="D2880" t="s">
        <v>65</v>
      </c>
      <c r="E2880" t="s">
        <v>8</v>
      </c>
      <c r="F2880" t="s">
        <v>30</v>
      </c>
      <c r="G2880" t="s">
        <v>444</v>
      </c>
      <c r="H2880" t="s">
        <v>11</v>
      </c>
      <c r="I2880" t="s">
        <v>12</v>
      </c>
      <c r="J2880">
        <v>1</v>
      </c>
      <c r="K2880" t="s">
        <v>11098</v>
      </c>
      <c r="L2880" t="str">
        <f>LEFT(K2880,LEN(K2880)-3)</f>
        <v>1.5</v>
      </c>
      <c r="M2880" t="str">
        <f>RIGHT(K2880,3)</f>
        <v>万/月</v>
      </c>
    </row>
    <row r="2881" spans="1:13" x14ac:dyDescent="0.2">
      <c r="A2881" t="s">
        <v>757</v>
      </c>
      <c r="B2881" t="str">
        <f>IFERROR(LOOKUP(1,0/SEARCH(Sheet2!$E$3:$E$18,A2881),Sheet2!$F$3:$F$18),"其他")</f>
        <v>其他</v>
      </c>
      <c r="C2881" t="s">
        <v>40</v>
      </c>
      <c r="D2881" t="s">
        <v>7</v>
      </c>
      <c r="E2881" t="s">
        <v>16</v>
      </c>
      <c r="F2881" t="s">
        <v>30</v>
      </c>
      <c r="G2881" t="s">
        <v>758</v>
      </c>
      <c r="I2881" t="s">
        <v>32</v>
      </c>
      <c r="J2881">
        <v>1</v>
      </c>
      <c r="K2881" t="s">
        <v>11098</v>
      </c>
      <c r="L2881" t="str">
        <f>LEFT(K2881,LEN(K2881)-3)</f>
        <v>1.5</v>
      </c>
      <c r="M2881" t="str">
        <f>RIGHT(K2881,3)</f>
        <v>万/月</v>
      </c>
    </row>
    <row r="2882" spans="1:13" x14ac:dyDescent="0.2">
      <c r="A2882" t="s">
        <v>787</v>
      </c>
      <c r="B2882" t="str">
        <f>IFERROR(LOOKUP(1,0/SEARCH(Sheet2!$E$3:$E$18,A2882),Sheet2!$F$3:$F$18),"其他")</f>
        <v>其他</v>
      </c>
      <c r="C2882" t="s">
        <v>79</v>
      </c>
      <c r="D2882" t="s">
        <v>35</v>
      </c>
      <c r="E2882" t="s">
        <v>16</v>
      </c>
      <c r="F2882" t="s">
        <v>30</v>
      </c>
      <c r="G2882" t="s">
        <v>788</v>
      </c>
      <c r="H2882" t="s">
        <v>26</v>
      </c>
      <c r="I2882" t="s">
        <v>12</v>
      </c>
      <c r="J2882">
        <v>1</v>
      </c>
      <c r="K2882" t="s">
        <v>11100</v>
      </c>
      <c r="L2882" t="str">
        <f>LEFT(K2882,LEN(K2882)-3)</f>
        <v>1.8</v>
      </c>
      <c r="M2882" t="str">
        <f>RIGHT(K2882,3)</f>
        <v>万/月</v>
      </c>
    </row>
    <row r="2883" spans="1:13" x14ac:dyDescent="0.2">
      <c r="A2883" t="s">
        <v>800</v>
      </c>
      <c r="B2883" t="str">
        <f>IFERROR(LOOKUP(1,0/SEARCH(Sheet2!$E$3:$E$18,A2883),Sheet2!$F$3:$F$18),"其他")</f>
        <v>其他</v>
      </c>
      <c r="C2883" t="s">
        <v>381</v>
      </c>
      <c r="D2883" t="s">
        <v>65</v>
      </c>
      <c r="E2883" t="s">
        <v>16</v>
      </c>
      <c r="F2883" t="s">
        <v>24</v>
      </c>
      <c r="G2883" t="s">
        <v>801</v>
      </c>
      <c r="H2883" t="s">
        <v>11</v>
      </c>
      <c r="I2883" t="s">
        <v>12</v>
      </c>
      <c r="J2883">
        <v>1</v>
      </c>
      <c r="K2883" t="s">
        <v>11105</v>
      </c>
      <c r="L2883" t="str">
        <f>LEFT(K2883,LEN(K2883)-3)</f>
        <v>1.6</v>
      </c>
      <c r="M2883" t="str">
        <f>RIGHT(K2883,3)</f>
        <v>万/月</v>
      </c>
    </row>
    <row r="2884" spans="1:13" x14ac:dyDescent="0.2">
      <c r="A2884" t="s">
        <v>804</v>
      </c>
      <c r="B2884" t="str">
        <f>IFERROR(LOOKUP(1,0/SEARCH(Sheet2!$E$3:$E$18,A2884),Sheet2!$F$3:$F$18),"其他")</f>
        <v>其他</v>
      </c>
      <c r="C2884" t="s">
        <v>138</v>
      </c>
      <c r="D2884" t="s">
        <v>7</v>
      </c>
      <c r="E2884" t="s">
        <v>793</v>
      </c>
      <c r="F2884" t="s">
        <v>24</v>
      </c>
      <c r="G2884" t="s">
        <v>641</v>
      </c>
      <c r="H2884" t="s">
        <v>38</v>
      </c>
      <c r="I2884" t="s">
        <v>43</v>
      </c>
      <c r="J2884">
        <v>1</v>
      </c>
      <c r="K2884" t="s">
        <v>11096</v>
      </c>
      <c r="L2884" t="str">
        <f>LEFT(K2884,LEN(K2884)-3)</f>
        <v>2</v>
      </c>
      <c r="M2884" t="str">
        <f>RIGHT(K2884,3)</f>
        <v>万/月</v>
      </c>
    </row>
    <row r="2885" spans="1:13" x14ac:dyDescent="0.2">
      <c r="A2885" t="s">
        <v>819</v>
      </c>
      <c r="B2885" t="str">
        <f>IFERROR(LOOKUP(1,0/SEARCH(Sheet2!$E$3:$E$18,A2885),Sheet2!$F$3:$F$18),"其他")</f>
        <v>其他</v>
      </c>
      <c r="C2885" t="s">
        <v>40</v>
      </c>
      <c r="D2885" t="s">
        <v>65</v>
      </c>
      <c r="E2885" t="s">
        <v>16</v>
      </c>
      <c r="F2885" t="s">
        <v>94</v>
      </c>
      <c r="G2885" t="s">
        <v>820</v>
      </c>
      <c r="H2885" t="s">
        <v>11</v>
      </c>
      <c r="I2885" t="s">
        <v>32</v>
      </c>
      <c r="J2885">
        <v>1</v>
      </c>
      <c r="K2885" t="s">
        <v>11098</v>
      </c>
      <c r="L2885" t="str">
        <f>LEFT(K2885,LEN(K2885)-3)</f>
        <v>1.5</v>
      </c>
      <c r="M2885" t="str">
        <f>RIGHT(K2885,3)</f>
        <v>万/月</v>
      </c>
    </row>
    <row r="2886" spans="1:13" x14ac:dyDescent="0.2">
      <c r="A2886" t="s">
        <v>822</v>
      </c>
      <c r="B2886" t="str">
        <f>IFERROR(LOOKUP(1,0/SEARCH(Sheet2!$E$3:$E$18,A2886),Sheet2!$F$3:$F$18),"其他")</f>
        <v>其他</v>
      </c>
      <c r="C2886" t="s">
        <v>393</v>
      </c>
      <c r="D2886" t="s">
        <v>35</v>
      </c>
      <c r="E2886" t="s">
        <v>16</v>
      </c>
      <c r="F2886" t="s">
        <v>30</v>
      </c>
      <c r="G2886" t="s">
        <v>823</v>
      </c>
      <c r="H2886" t="s">
        <v>26</v>
      </c>
      <c r="I2886" t="s">
        <v>32</v>
      </c>
      <c r="J2886">
        <v>1</v>
      </c>
      <c r="K2886" t="s">
        <v>11099</v>
      </c>
      <c r="L2886" t="str">
        <f>LEFT(K2886,LEN(K2886)-3)</f>
        <v>3</v>
      </c>
      <c r="M2886" t="str">
        <f>RIGHT(K2886,3)</f>
        <v>万/月</v>
      </c>
    </row>
    <row r="2887" spans="1:13" x14ac:dyDescent="0.2">
      <c r="A2887" t="s">
        <v>824</v>
      </c>
      <c r="B2887" t="str">
        <f>IFERROR(LOOKUP(1,0/SEARCH(Sheet2!$E$3:$E$18,A2887),Sheet2!$F$3:$F$18),"其他")</f>
        <v>其他</v>
      </c>
      <c r="C2887" t="s">
        <v>40</v>
      </c>
      <c r="D2887" t="s">
        <v>7</v>
      </c>
      <c r="E2887" t="s">
        <v>143</v>
      </c>
      <c r="F2887" t="s">
        <v>24</v>
      </c>
      <c r="G2887" t="s">
        <v>715</v>
      </c>
      <c r="H2887" t="s">
        <v>26</v>
      </c>
      <c r="I2887" t="s">
        <v>32</v>
      </c>
      <c r="J2887">
        <v>1</v>
      </c>
      <c r="K2887" t="s">
        <v>11098</v>
      </c>
      <c r="L2887" t="str">
        <f>LEFT(K2887,LEN(K2887)-3)</f>
        <v>1.5</v>
      </c>
      <c r="M2887" t="str">
        <f>RIGHT(K2887,3)</f>
        <v>万/月</v>
      </c>
    </row>
    <row r="2888" spans="1:13" x14ac:dyDescent="0.2">
      <c r="A2888" t="s">
        <v>832</v>
      </c>
      <c r="B2888" t="str">
        <f>IFERROR(LOOKUP(1,0/SEARCH(Sheet2!$E$3:$E$18,A2888),Sheet2!$F$3:$F$18),"其他")</f>
        <v>其他</v>
      </c>
      <c r="C2888" t="s">
        <v>138</v>
      </c>
      <c r="D2888" t="s">
        <v>15</v>
      </c>
      <c r="E2888" t="s">
        <v>16</v>
      </c>
      <c r="F2888" t="s">
        <v>24</v>
      </c>
      <c r="G2888" t="s">
        <v>524</v>
      </c>
      <c r="H2888" t="s">
        <v>93</v>
      </c>
      <c r="I2888" t="s">
        <v>12</v>
      </c>
      <c r="J2888">
        <v>1</v>
      </c>
      <c r="K2888" t="s">
        <v>11096</v>
      </c>
      <c r="L2888" t="str">
        <f>LEFT(K2888,LEN(K2888)-3)</f>
        <v>2</v>
      </c>
      <c r="M2888" t="str">
        <f>RIGHT(K2888,3)</f>
        <v>万/月</v>
      </c>
    </row>
    <row r="2889" spans="1:13" x14ac:dyDescent="0.2">
      <c r="A2889" t="s">
        <v>833</v>
      </c>
      <c r="B2889" t="str">
        <f>IFERROR(LOOKUP(1,0/SEARCH(Sheet2!$E$3:$E$18,A2889),Sheet2!$F$3:$F$18),"其他")</f>
        <v>其他</v>
      </c>
      <c r="C2889" t="s">
        <v>40</v>
      </c>
      <c r="D2889" t="s">
        <v>23</v>
      </c>
      <c r="E2889" t="s">
        <v>16</v>
      </c>
      <c r="F2889" t="s">
        <v>24</v>
      </c>
      <c r="G2889" t="s">
        <v>629</v>
      </c>
      <c r="H2889" t="s">
        <v>26</v>
      </c>
      <c r="I2889" t="s">
        <v>50</v>
      </c>
      <c r="J2889">
        <v>1</v>
      </c>
      <c r="K2889" t="s">
        <v>11098</v>
      </c>
      <c r="L2889" t="str">
        <f>LEFT(K2889,LEN(K2889)-3)</f>
        <v>1.5</v>
      </c>
      <c r="M2889" t="str">
        <f>RIGHT(K2889,3)</f>
        <v>万/月</v>
      </c>
    </row>
    <row r="2890" spans="1:13" x14ac:dyDescent="0.2">
      <c r="A2890" t="s">
        <v>855</v>
      </c>
      <c r="B2890" t="str">
        <f>IFERROR(LOOKUP(1,0/SEARCH(Sheet2!$E$3:$E$18,A2890),Sheet2!$F$3:$F$18),"其他")</f>
        <v>其他</v>
      </c>
      <c r="C2890" t="s">
        <v>40</v>
      </c>
      <c r="D2890" t="s">
        <v>35</v>
      </c>
      <c r="E2890" t="s">
        <v>8</v>
      </c>
      <c r="F2890" t="s">
        <v>30</v>
      </c>
      <c r="G2890" t="s">
        <v>856</v>
      </c>
      <c r="H2890" t="s">
        <v>38</v>
      </c>
      <c r="I2890" t="s">
        <v>12</v>
      </c>
      <c r="J2890">
        <v>1</v>
      </c>
      <c r="K2890" t="s">
        <v>11098</v>
      </c>
      <c r="L2890" t="str">
        <f>LEFT(K2890,LEN(K2890)-3)</f>
        <v>1.5</v>
      </c>
      <c r="M2890" t="str">
        <f>RIGHT(K2890,3)</f>
        <v>万/月</v>
      </c>
    </row>
    <row r="2891" spans="1:13" x14ac:dyDescent="0.2">
      <c r="A2891" t="s">
        <v>911</v>
      </c>
      <c r="B2891" t="str">
        <f>IFERROR(LOOKUP(1,0/SEARCH(Sheet2!$E$3:$E$18,A2891),Sheet2!$F$3:$F$18),"其他")</f>
        <v>其他</v>
      </c>
      <c r="C2891" t="s">
        <v>138</v>
      </c>
      <c r="D2891" t="s">
        <v>7</v>
      </c>
      <c r="E2891" t="s">
        <v>8</v>
      </c>
      <c r="F2891" t="s">
        <v>36</v>
      </c>
      <c r="G2891" t="s">
        <v>912</v>
      </c>
      <c r="H2891" t="s">
        <v>112</v>
      </c>
      <c r="I2891" t="s">
        <v>81</v>
      </c>
      <c r="J2891">
        <v>1</v>
      </c>
      <c r="K2891" t="s">
        <v>11096</v>
      </c>
      <c r="L2891" t="str">
        <f>LEFT(K2891,LEN(K2891)-3)</f>
        <v>2</v>
      </c>
      <c r="M2891" t="str">
        <f>RIGHT(K2891,3)</f>
        <v>万/月</v>
      </c>
    </row>
    <row r="2892" spans="1:13" x14ac:dyDescent="0.2">
      <c r="A2892" t="s">
        <v>920</v>
      </c>
      <c r="B2892" t="str">
        <f>IFERROR(LOOKUP(1,0/SEARCH(Sheet2!$E$3:$E$18,A2892),Sheet2!$F$3:$F$18),"其他")</f>
        <v>其他</v>
      </c>
      <c r="C2892" t="s">
        <v>40</v>
      </c>
      <c r="D2892" t="s">
        <v>65</v>
      </c>
      <c r="E2892" t="s">
        <v>16</v>
      </c>
      <c r="F2892" t="s">
        <v>30</v>
      </c>
      <c r="G2892" t="s">
        <v>921</v>
      </c>
      <c r="H2892" t="s">
        <v>38</v>
      </c>
      <c r="I2892" t="s">
        <v>12</v>
      </c>
      <c r="J2892">
        <v>1</v>
      </c>
      <c r="K2892" t="s">
        <v>11098</v>
      </c>
      <c r="L2892" t="str">
        <f>LEFT(K2892,LEN(K2892)-3)</f>
        <v>1.5</v>
      </c>
      <c r="M2892" t="str">
        <f>RIGHT(K2892,3)</f>
        <v>万/月</v>
      </c>
    </row>
    <row r="2893" spans="1:13" x14ac:dyDescent="0.2">
      <c r="A2893" t="s">
        <v>926</v>
      </c>
      <c r="B2893" t="str">
        <f>IFERROR(LOOKUP(1,0/SEARCH(Sheet2!$E$3:$E$18,A2893),Sheet2!$F$3:$F$18),"其他")</f>
        <v>C语言工程师</v>
      </c>
      <c r="C2893" t="s">
        <v>40</v>
      </c>
      <c r="D2893" t="s">
        <v>35</v>
      </c>
      <c r="E2893" t="s">
        <v>16</v>
      </c>
      <c r="F2893" t="s">
        <v>36</v>
      </c>
      <c r="G2893" t="s">
        <v>927</v>
      </c>
      <c r="H2893" t="s">
        <v>38</v>
      </c>
      <c r="I2893" t="s">
        <v>20</v>
      </c>
      <c r="J2893">
        <v>1</v>
      </c>
      <c r="K2893" t="s">
        <v>11098</v>
      </c>
      <c r="L2893" t="str">
        <f>LEFT(K2893,LEN(K2893)-3)</f>
        <v>1.5</v>
      </c>
      <c r="M2893" t="str">
        <f>RIGHT(K2893,3)</f>
        <v>万/月</v>
      </c>
    </row>
    <row r="2894" spans="1:13" x14ac:dyDescent="0.2">
      <c r="A2894" t="s">
        <v>938</v>
      </c>
      <c r="B2894" t="str">
        <f>IFERROR(LOOKUP(1,0/SEARCH(Sheet2!$E$3:$E$18,A2894),Sheet2!$F$3:$F$18),"其他")</f>
        <v>其他</v>
      </c>
      <c r="C2894" t="s">
        <v>138</v>
      </c>
      <c r="D2894" t="s">
        <v>65</v>
      </c>
      <c r="E2894" t="s">
        <v>16</v>
      </c>
      <c r="F2894" t="s">
        <v>36</v>
      </c>
      <c r="G2894" t="s">
        <v>705</v>
      </c>
      <c r="H2894" t="s">
        <v>26</v>
      </c>
      <c r="I2894" t="s">
        <v>50</v>
      </c>
      <c r="J2894">
        <v>1</v>
      </c>
      <c r="K2894" t="s">
        <v>11096</v>
      </c>
      <c r="L2894" t="str">
        <f>LEFT(K2894,LEN(K2894)-3)</f>
        <v>2</v>
      </c>
      <c r="M2894" t="str">
        <f>RIGHT(K2894,3)</f>
        <v>万/月</v>
      </c>
    </row>
    <row r="2895" spans="1:13" x14ac:dyDescent="0.2">
      <c r="A2895" t="s">
        <v>1028</v>
      </c>
      <c r="B2895" t="str">
        <f>IFERROR(LOOKUP(1,0/SEARCH(Sheet2!$E$3:$E$18,A2895),Sheet2!$F$3:$F$18),"其他")</f>
        <v>C语言工程师</v>
      </c>
      <c r="C2895" t="s">
        <v>40</v>
      </c>
      <c r="D2895" t="s">
        <v>65</v>
      </c>
      <c r="E2895" t="s">
        <v>16</v>
      </c>
      <c r="F2895" t="s">
        <v>36</v>
      </c>
      <c r="G2895" t="s">
        <v>424</v>
      </c>
      <c r="H2895" t="s">
        <v>42</v>
      </c>
      <c r="I2895" t="s">
        <v>12</v>
      </c>
      <c r="J2895">
        <v>1</v>
      </c>
      <c r="K2895" t="s">
        <v>11098</v>
      </c>
      <c r="L2895" t="str">
        <f>LEFT(K2895,LEN(K2895)-3)</f>
        <v>1.5</v>
      </c>
      <c r="M2895" t="str">
        <f>RIGHT(K2895,3)</f>
        <v>万/月</v>
      </c>
    </row>
    <row r="2896" spans="1:13" x14ac:dyDescent="0.2">
      <c r="A2896" t="s">
        <v>1066</v>
      </c>
      <c r="B2896" t="str">
        <f>IFERROR(LOOKUP(1,0/SEARCH(Sheet2!$E$3:$E$18,A2896),Sheet2!$F$3:$F$18),"其他")</f>
        <v>其他</v>
      </c>
      <c r="C2896" t="s">
        <v>40</v>
      </c>
      <c r="D2896" t="s">
        <v>65</v>
      </c>
      <c r="E2896" t="s">
        <v>8</v>
      </c>
      <c r="F2896" t="s">
        <v>36</v>
      </c>
      <c r="G2896" t="s">
        <v>1067</v>
      </c>
      <c r="H2896" t="s">
        <v>11</v>
      </c>
      <c r="I2896" t="s">
        <v>12</v>
      </c>
      <c r="J2896">
        <v>1</v>
      </c>
      <c r="K2896" t="s">
        <v>11098</v>
      </c>
      <c r="L2896" t="str">
        <f>LEFT(K2896,LEN(K2896)-3)</f>
        <v>1.5</v>
      </c>
      <c r="M2896" t="str">
        <f>RIGHT(K2896,3)</f>
        <v>万/月</v>
      </c>
    </row>
    <row r="2897" spans="1:13" x14ac:dyDescent="0.2">
      <c r="A2897" t="s">
        <v>1070</v>
      </c>
      <c r="B2897" t="str">
        <f>IFERROR(LOOKUP(1,0/SEARCH(Sheet2!$E$3:$E$18,A2897),Sheet2!$F$3:$F$18),"其他")</f>
        <v>其他</v>
      </c>
      <c r="C2897" t="s">
        <v>40</v>
      </c>
      <c r="D2897" t="s">
        <v>35</v>
      </c>
      <c r="E2897" t="s">
        <v>8</v>
      </c>
      <c r="F2897" t="s">
        <v>30</v>
      </c>
      <c r="G2897" t="s">
        <v>1071</v>
      </c>
      <c r="H2897" t="s">
        <v>38</v>
      </c>
      <c r="I2897" t="s">
        <v>20</v>
      </c>
      <c r="J2897">
        <v>1</v>
      </c>
      <c r="K2897" t="s">
        <v>11098</v>
      </c>
      <c r="L2897" t="str">
        <f>LEFT(K2897,LEN(K2897)-3)</f>
        <v>1.5</v>
      </c>
      <c r="M2897" t="str">
        <f>RIGHT(K2897,3)</f>
        <v>万/月</v>
      </c>
    </row>
    <row r="2898" spans="1:13" x14ac:dyDescent="0.2">
      <c r="A2898" t="s">
        <v>1072</v>
      </c>
      <c r="B2898" t="str">
        <f>IFERROR(LOOKUP(1,0/SEARCH(Sheet2!$E$3:$E$18,A2898),Sheet2!$F$3:$F$18),"其他")</f>
        <v>其他</v>
      </c>
      <c r="C2898" t="s">
        <v>40</v>
      </c>
      <c r="D2898" t="s">
        <v>7</v>
      </c>
      <c r="E2898" t="s">
        <v>16</v>
      </c>
      <c r="F2898" t="s">
        <v>36</v>
      </c>
      <c r="G2898" t="s">
        <v>1073</v>
      </c>
      <c r="H2898" t="s">
        <v>26</v>
      </c>
      <c r="I2898" t="s">
        <v>12</v>
      </c>
      <c r="J2898">
        <v>1</v>
      </c>
      <c r="K2898" t="s">
        <v>11098</v>
      </c>
      <c r="L2898" t="str">
        <f>LEFT(K2898,LEN(K2898)-3)</f>
        <v>1.5</v>
      </c>
      <c r="M2898" t="str">
        <f>RIGHT(K2898,3)</f>
        <v>万/月</v>
      </c>
    </row>
    <row r="2899" spans="1:13" x14ac:dyDescent="0.2">
      <c r="A2899" t="s">
        <v>1074</v>
      </c>
      <c r="B2899" t="str">
        <f>IFERROR(LOOKUP(1,0/SEARCH(Sheet2!$E$3:$E$18,A2899),Sheet2!$F$3:$F$18),"其他")</f>
        <v>其他</v>
      </c>
      <c r="C2899" t="s">
        <v>40</v>
      </c>
      <c r="D2899" t="s">
        <v>7</v>
      </c>
      <c r="E2899" t="s">
        <v>16</v>
      </c>
      <c r="F2899" t="s">
        <v>36</v>
      </c>
      <c r="G2899" t="s">
        <v>1075</v>
      </c>
      <c r="H2899" t="s">
        <v>93</v>
      </c>
      <c r="I2899" t="s">
        <v>149</v>
      </c>
      <c r="J2899">
        <v>1</v>
      </c>
      <c r="K2899" t="s">
        <v>11098</v>
      </c>
      <c r="L2899" t="str">
        <f>LEFT(K2899,LEN(K2899)-3)</f>
        <v>1.5</v>
      </c>
      <c r="M2899" t="str">
        <f>RIGHT(K2899,3)</f>
        <v>万/月</v>
      </c>
    </row>
    <row r="2900" spans="1:13" x14ac:dyDescent="0.2">
      <c r="A2900" t="s">
        <v>1107</v>
      </c>
      <c r="B2900" t="str">
        <f>IFERROR(LOOKUP(1,0/SEARCH(Sheet2!$E$3:$E$18,A2900),Sheet2!$F$3:$F$18),"其他")</f>
        <v>其他</v>
      </c>
      <c r="C2900" t="s">
        <v>40</v>
      </c>
      <c r="D2900" t="s">
        <v>23</v>
      </c>
      <c r="E2900" t="s">
        <v>16</v>
      </c>
      <c r="F2900" t="s">
        <v>9</v>
      </c>
      <c r="G2900" t="s">
        <v>1108</v>
      </c>
      <c r="H2900" t="s">
        <v>11</v>
      </c>
      <c r="I2900" t="s">
        <v>12</v>
      </c>
      <c r="J2900">
        <v>1</v>
      </c>
      <c r="K2900" t="s">
        <v>11098</v>
      </c>
      <c r="L2900" t="str">
        <f>LEFT(K2900,LEN(K2900)-3)</f>
        <v>1.5</v>
      </c>
      <c r="M2900" t="str">
        <f>RIGHT(K2900,3)</f>
        <v>万/月</v>
      </c>
    </row>
    <row r="2901" spans="1:13" x14ac:dyDescent="0.2">
      <c r="A2901" t="s">
        <v>1121</v>
      </c>
      <c r="B2901" t="str">
        <f>IFERROR(LOOKUP(1,0/SEARCH(Sheet2!$E$3:$E$18,A2901),Sheet2!$F$3:$F$18),"其他")</f>
        <v>其他</v>
      </c>
      <c r="C2901" t="s">
        <v>40</v>
      </c>
      <c r="D2901" t="s">
        <v>7</v>
      </c>
      <c r="E2901" t="s">
        <v>139</v>
      </c>
      <c r="F2901" t="s">
        <v>30</v>
      </c>
      <c r="G2901" t="s">
        <v>1122</v>
      </c>
      <c r="H2901" t="s">
        <v>26</v>
      </c>
      <c r="I2901" t="s">
        <v>12</v>
      </c>
      <c r="J2901">
        <v>1</v>
      </c>
      <c r="K2901" t="s">
        <v>11098</v>
      </c>
      <c r="L2901" t="str">
        <f>LEFT(K2901,LEN(K2901)-3)</f>
        <v>1.5</v>
      </c>
      <c r="M2901" t="str">
        <f>RIGHT(K2901,3)</f>
        <v>万/月</v>
      </c>
    </row>
    <row r="2902" spans="1:13" x14ac:dyDescent="0.2">
      <c r="A2902" t="s">
        <v>1133</v>
      </c>
      <c r="B2902" t="str">
        <f>IFERROR(LOOKUP(1,0/SEARCH(Sheet2!$E$3:$E$18,A2902),Sheet2!$F$3:$F$18),"其他")</f>
        <v>其他</v>
      </c>
      <c r="C2902" t="s">
        <v>40</v>
      </c>
      <c r="D2902" t="s">
        <v>23</v>
      </c>
      <c r="E2902" t="s">
        <v>16</v>
      </c>
      <c r="F2902" t="s">
        <v>9</v>
      </c>
      <c r="G2902" t="s">
        <v>1134</v>
      </c>
      <c r="H2902" t="s">
        <v>93</v>
      </c>
      <c r="I2902" t="s">
        <v>12</v>
      </c>
      <c r="J2902">
        <v>1</v>
      </c>
      <c r="K2902" t="s">
        <v>11098</v>
      </c>
      <c r="L2902" t="str">
        <f>LEFT(K2902,LEN(K2902)-3)</f>
        <v>1.5</v>
      </c>
      <c r="M2902" t="str">
        <f>RIGHT(K2902,3)</f>
        <v>万/月</v>
      </c>
    </row>
    <row r="2903" spans="1:13" x14ac:dyDescent="0.2">
      <c r="A2903" t="s">
        <v>1141</v>
      </c>
      <c r="B2903" t="str">
        <f>IFERROR(LOOKUP(1,0/SEARCH(Sheet2!$E$3:$E$18,A2903),Sheet2!$F$3:$F$18),"其他")</f>
        <v>其他</v>
      </c>
      <c r="C2903" t="s">
        <v>40</v>
      </c>
      <c r="D2903" t="s">
        <v>65</v>
      </c>
      <c r="E2903" t="s">
        <v>16</v>
      </c>
      <c r="F2903" t="s">
        <v>24</v>
      </c>
      <c r="G2903" t="s">
        <v>1142</v>
      </c>
      <c r="H2903" t="s">
        <v>38</v>
      </c>
      <c r="I2903" t="s">
        <v>50</v>
      </c>
      <c r="J2903">
        <v>1</v>
      </c>
      <c r="K2903" t="s">
        <v>11098</v>
      </c>
      <c r="L2903" t="str">
        <f>LEFT(K2903,LEN(K2903)-3)</f>
        <v>1.5</v>
      </c>
      <c r="M2903" t="str">
        <f>RIGHT(K2903,3)</f>
        <v>万/月</v>
      </c>
    </row>
    <row r="2904" spans="1:13" x14ac:dyDescent="0.2">
      <c r="A2904" t="s">
        <v>1146</v>
      </c>
      <c r="B2904" t="str">
        <f>IFERROR(LOOKUP(1,0/SEARCH(Sheet2!$E$3:$E$18,A2904),Sheet2!$F$3:$F$18),"其他")</f>
        <v>其他</v>
      </c>
      <c r="C2904" t="s">
        <v>138</v>
      </c>
      <c r="D2904" t="s">
        <v>65</v>
      </c>
      <c r="E2904" t="s">
        <v>16</v>
      </c>
      <c r="F2904" t="s">
        <v>655</v>
      </c>
      <c r="G2904" t="s">
        <v>1147</v>
      </c>
      <c r="H2904" t="s">
        <v>93</v>
      </c>
      <c r="I2904" t="s">
        <v>12</v>
      </c>
      <c r="J2904">
        <v>1</v>
      </c>
      <c r="K2904" t="s">
        <v>11096</v>
      </c>
      <c r="L2904" t="str">
        <f>LEFT(K2904,LEN(K2904)-3)</f>
        <v>2</v>
      </c>
      <c r="M2904" t="str">
        <f>RIGHT(K2904,3)</f>
        <v>万/月</v>
      </c>
    </row>
    <row r="2905" spans="1:13" x14ac:dyDescent="0.2">
      <c r="A2905" t="s">
        <v>1167</v>
      </c>
      <c r="B2905" t="str">
        <f>IFERROR(LOOKUP(1,0/SEARCH(Sheet2!$E$3:$E$18,A2905),Sheet2!$F$3:$F$18),"其他")</f>
        <v>其他</v>
      </c>
      <c r="C2905" t="s">
        <v>40</v>
      </c>
      <c r="D2905" t="s">
        <v>65</v>
      </c>
      <c r="E2905" t="s">
        <v>16</v>
      </c>
      <c r="F2905" t="s">
        <v>24</v>
      </c>
      <c r="G2905" t="s">
        <v>557</v>
      </c>
      <c r="H2905" t="s">
        <v>19</v>
      </c>
      <c r="I2905" t="s">
        <v>12</v>
      </c>
      <c r="J2905">
        <v>1</v>
      </c>
      <c r="K2905" t="s">
        <v>11098</v>
      </c>
      <c r="L2905" t="str">
        <f>LEFT(K2905,LEN(K2905)-3)</f>
        <v>1.5</v>
      </c>
      <c r="M2905" t="str">
        <f>RIGHT(K2905,3)</f>
        <v>万/月</v>
      </c>
    </row>
    <row r="2906" spans="1:13" x14ac:dyDescent="0.2">
      <c r="A2906" t="s">
        <v>1175</v>
      </c>
      <c r="B2906" t="str">
        <f>IFERROR(LOOKUP(1,0/SEARCH(Sheet2!$E$3:$E$18,A2906),Sheet2!$F$3:$F$18),"其他")</f>
        <v>其他</v>
      </c>
      <c r="C2906" t="s">
        <v>40</v>
      </c>
      <c r="D2906" t="s">
        <v>7</v>
      </c>
      <c r="E2906" t="s">
        <v>8</v>
      </c>
      <c r="F2906" t="s">
        <v>30</v>
      </c>
      <c r="G2906" t="s">
        <v>1176</v>
      </c>
      <c r="H2906" t="s">
        <v>19</v>
      </c>
      <c r="I2906" t="s">
        <v>12</v>
      </c>
      <c r="J2906">
        <v>1</v>
      </c>
      <c r="K2906" t="s">
        <v>11098</v>
      </c>
      <c r="L2906" t="str">
        <f>LEFT(K2906,LEN(K2906)-3)</f>
        <v>1.5</v>
      </c>
      <c r="M2906" t="str">
        <f>RIGHT(K2906,3)</f>
        <v>万/月</v>
      </c>
    </row>
    <row r="2907" spans="1:13" x14ac:dyDescent="0.2">
      <c r="A2907" t="s">
        <v>1181</v>
      </c>
      <c r="B2907" t="str">
        <f>IFERROR(LOOKUP(1,0/SEARCH(Sheet2!$E$3:$E$18,A2907),Sheet2!$F$3:$F$18),"其他")</f>
        <v>其他</v>
      </c>
      <c r="C2907" t="s">
        <v>138</v>
      </c>
      <c r="D2907" t="s">
        <v>35</v>
      </c>
      <c r="E2907" t="s">
        <v>139</v>
      </c>
      <c r="F2907" t="s">
        <v>30</v>
      </c>
      <c r="G2907" t="s">
        <v>1182</v>
      </c>
      <c r="H2907" t="s">
        <v>38</v>
      </c>
      <c r="I2907" t="s">
        <v>12</v>
      </c>
      <c r="J2907">
        <v>1</v>
      </c>
      <c r="K2907" t="s">
        <v>11096</v>
      </c>
      <c r="L2907" t="str">
        <f>LEFT(K2907,LEN(K2907)-3)</f>
        <v>2</v>
      </c>
      <c r="M2907" t="str">
        <f>RIGHT(K2907,3)</f>
        <v>万/月</v>
      </c>
    </row>
    <row r="2908" spans="1:13" x14ac:dyDescent="0.2">
      <c r="A2908" t="s">
        <v>1228</v>
      </c>
      <c r="B2908" t="str">
        <f>IFERROR(LOOKUP(1,0/SEARCH(Sheet2!$E$3:$E$18,A2908),Sheet2!$F$3:$F$18),"其他")</f>
        <v>其他</v>
      </c>
      <c r="C2908" t="s">
        <v>138</v>
      </c>
      <c r="D2908" t="s">
        <v>35</v>
      </c>
      <c r="E2908" t="s">
        <v>59</v>
      </c>
      <c r="F2908" t="s">
        <v>36</v>
      </c>
      <c r="G2908" t="s">
        <v>1229</v>
      </c>
      <c r="H2908" t="s">
        <v>26</v>
      </c>
      <c r="I2908" t="s">
        <v>12</v>
      </c>
      <c r="J2908">
        <v>1</v>
      </c>
      <c r="K2908" t="s">
        <v>11096</v>
      </c>
      <c r="L2908" t="str">
        <f>LEFT(K2908,LEN(K2908)-3)</f>
        <v>2</v>
      </c>
      <c r="M2908" t="str">
        <f>RIGHT(K2908,3)</f>
        <v>万/月</v>
      </c>
    </row>
    <row r="2909" spans="1:13" x14ac:dyDescent="0.2">
      <c r="A2909" t="s">
        <v>1263</v>
      </c>
      <c r="B2909" t="str">
        <f>IFERROR(LOOKUP(1,0/SEARCH(Sheet2!$E$3:$E$18,A2909),Sheet2!$F$3:$F$18),"其他")</f>
        <v>其他</v>
      </c>
      <c r="C2909" t="s">
        <v>40</v>
      </c>
      <c r="D2909" t="s">
        <v>35</v>
      </c>
      <c r="E2909" t="s">
        <v>16</v>
      </c>
      <c r="F2909" t="s">
        <v>24</v>
      </c>
      <c r="G2909" t="s">
        <v>1264</v>
      </c>
      <c r="H2909" t="s">
        <v>38</v>
      </c>
      <c r="I2909" t="s">
        <v>12</v>
      </c>
      <c r="J2909">
        <v>1</v>
      </c>
      <c r="K2909" t="s">
        <v>11098</v>
      </c>
      <c r="L2909" t="str">
        <f>LEFT(K2909,LEN(K2909)-3)</f>
        <v>1.5</v>
      </c>
      <c r="M2909" t="str">
        <f>RIGHT(K2909,3)</f>
        <v>万/月</v>
      </c>
    </row>
    <row r="2910" spans="1:13" x14ac:dyDescent="0.2">
      <c r="A2910" t="s">
        <v>1268</v>
      </c>
      <c r="B2910" t="str">
        <f>IFERROR(LOOKUP(1,0/SEARCH(Sheet2!$E$3:$E$18,A2910),Sheet2!$F$3:$F$18),"其他")</f>
        <v>其他</v>
      </c>
      <c r="C2910" t="s">
        <v>40</v>
      </c>
      <c r="D2910" t="s">
        <v>23</v>
      </c>
      <c r="E2910" t="s">
        <v>8</v>
      </c>
      <c r="F2910" t="s">
        <v>36</v>
      </c>
      <c r="G2910" t="s">
        <v>1269</v>
      </c>
      <c r="H2910" t="s">
        <v>38</v>
      </c>
      <c r="I2910" t="s">
        <v>12</v>
      </c>
      <c r="J2910">
        <v>1</v>
      </c>
      <c r="K2910" t="s">
        <v>11098</v>
      </c>
      <c r="L2910" t="str">
        <f>LEFT(K2910,LEN(K2910)-3)</f>
        <v>1.5</v>
      </c>
      <c r="M2910" t="str">
        <f>RIGHT(K2910,3)</f>
        <v>万/月</v>
      </c>
    </row>
    <row r="2911" spans="1:13" x14ac:dyDescent="0.2">
      <c r="A2911" t="s">
        <v>1270</v>
      </c>
      <c r="B2911" t="str">
        <f>IFERROR(LOOKUP(1,0/SEARCH(Sheet2!$E$3:$E$18,A2911),Sheet2!$F$3:$F$18),"其他")</f>
        <v>其他</v>
      </c>
      <c r="C2911" t="s">
        <v>138</v>
      </c>
      <c r="D2911" t="s">
        <v>35</v>
      </c>
      <c r="E2911" t="s">
        <v>16</v>
      </c>
      <c r="F2911" t="s">
        <v>30</v>
      </c>
      <c r="G2911" t="s">
        <v>1271</v>
      </c>
      <c r="H2911" t="s">
        <v>19</v>
      </c>
      <c r="I2911" t="s">
        <v>50</v>
      </c>
      <c r="J2911">
        <v>1</v>
      </c>
      <c r="K2911" t="s">
        <v>11096</v>
      </c>
      <c r="L2911" t="str">
        <f>LEFT(K2911,LEN(K2911)-3)</f>
        <v>2</v>
      </c>
      <c r="M2911" t="str">
        <f>RIGHT(K2911,3)</f>
        <v>万/月</v>
      </c>
    </row>
    <row r="2912" spans="1:13" x14ac:dyDescent="0.2">
      <c r="A2912" t="s">
        <v>1278</v>
      </c>
      <c r="B2912" t="str">
        <f>IFERROR(LOOKUP(1,0/SEARCH(Sheet2!$E$3:$E$18,A2912),Sheet2!$F$3:$F$18),"其他")</f>
        <v>其他</v>
      </c>
      <c r="C2912" t="s">
        <v>40</v>
      </c>
      <c r="D2912" t="s">
        <v>7</v>
      </c>
      <c r="E2912" t="s">
        <v>16</v>
      </c>
      <c r="F2912" t="s">
        <v>30</v>
      </c>
      <c r="G2912" t="s">
        <v>758</v>
      </c>
      <c r="I2912" t="s">
        <v>32</v>
      </c>
      <c r="J2912">
        <v>1</v>
      </c>
      <c r="K2912" t="s">
        <v>11098</v>
      </c>
      <c r="L2912" t="str">
        <f>LEFT(K2912,LEN(K2912)-3)</f>
        <v>1.5</v>
      </c>
      <c r="M2912" t="str">
        <f>RIGHT(K2912,3)</f>
        <v>万/月</v>
      </c>
    </row>
    <row r="2913" spans="1:13" x14ac:dyDescent="0.2">
      <c r="A2913" t="s">
        <v>1280</v>
      </c>
      <c r="B2913" t="str">
        <f>IFERROR(LOOKUP(1,0/SEARCH(Sheet2!$E$3:$E$18,A2913),Sheet2!$F$3:$F$18),"其他")</f>
        <v>其他</v>
      </c>
      <c r="C2913" t="s">
        <v>138</v>
      </c>
      <c r="D2913" t="s">
        <v>35</v>
      </c>
      <c r="E2913" t="s">
        <v>16</v>
      </c>
      <c r="F2913" t="s">
        <v>24</v>
      </c>
      <c r="G2913" t="s">
        <v>1281</v>
      </c>
      <c r="H2913" t="s">
        <v>11</v>
      </c>
      <c r="I2913" t="s">
        <v>12</v>
      </c>
      <c r="J2913">
        <v>1</v>
      </c>
      <c r="K2913" t="s">
        <v>11096</v>
      </c>
      <c r="L2913" t="str">
        <f>LEFT(K2913,LEN(K2913)-3)</f>
        <v>2</v>
      </c>
      <c r="M2913" t="str">
        <f>RIGHT(K2913,3)</f>
        <v>万/月</v>
      </c>
    </row>
    <row r="2914" spans="1:13" x14ac:dyDescent="0.2">
      <c r="A2914" t="s">
        <v>1282</v>
      </c>
      <c r="B2914" t="str">
        <f>IFERROR(LOOKUP(1,0/SEARCH(Sheet2!$E$3:$E$18,A2914),Sheet2!$F$3:$F$18),"其他")</f>
        <v>其他</v>
      </c>
      <c r="C2914" t="s">
        <v>138</v>
      </c>
      <c r="D2914" t="s">
        <v>7</v>
      </c>
      <c r="E2914" t="s">
        <v>127</v>
      </c>
      <c r="F2914" t="s">
        <v>36</v>
      </c>
      <c r="G2914" t="s">
        <v>1283</v>
      </c>
      <c r="H2914" t="s">
        <v>11</v>
      </c>
      <c r="I2914" t="s">
        <v>12</v>
      </c>
      <c r="J2914">
        <v>1</v>
      </c>
      <c r="K2914" t="s">
        <v>11096</v>
      </c>
      <c r="L2914" t="str">
        <f>LEFT(K2914,LEN(K2914)-3)</f>
        <v>2</v>
      </c>
      <c r="M2914" t="str">
        <f>RIGHT(K2914,3)</f>
        <v>万/月</v>
      </c>
    </row>
    <row r="2915" spans="1:13" x14ac:dyDescent="0.2">
      <c r="A2915" t="s">
        <v>1181</v>
      </c>
      <c r="B2915" t="str">
        <f>IFERROR(LOOKUP(1,0/SEARCH(Sheet2!$E$3:$E$18,A2915),Sheet2!$F$3:$F$18),"其他")</f>
        <v>其他</v>
      </c>
      <c r="C2915" t="s">
        <v>40</v>
      </c>
      <c r="D2915" t="s">
        <v>7</v>
      </c>
      <c r="E2915" t="s">
        <v>241</v>
      </c>
      <c r="F2915" t="s">
        <v>24</v>
      </c>
      <c r="G2915" t="s">
        <v>1301</v>
      </c>
      <c r="H2915" t="s">
        <v>11</v>
      </c>
      <c r="I2915" t="s">
        <v>149</v>
      </c>
      <c r="J2915">
        <v>1</v>
      </c>
      <c r="K2915" t="s">
        <v>11098</v>
      </c>
      <c r="L2915" t="str">
        <f>LEFT(K2915,LEN(K2915)-3)</f>
        <v>1.5</v>
      </c>
      <c r="M2915" t="str">
        <f>RIGHT(K2915,3)</f>
        <v>万/月</v>
      </c>
    </row>
    <row r="2916" spans="1:13" x14ac:dyDescent="0.2">
      <c r="A2916" t="s">
        <v>1336</v>
      </c>
      <c r="B2916" t="str">
        <f>IFERROR(LOOKUP(1,0/SEARCH(Sheet2!$E$3:$E$18,A2916),Sheet2!$F$3:$F$18),"其他")</f>
        <v>其他</v>
      </c>
      <c r="C2916" t="s">
        <v>138</v>
      </c>
      <c r="D2916" t="s">
        <v>7</v>
      </c>
      <c r="E2916" t="s">
        <v>139</v>
      </c>
      <c r="F2916" t="s">
        <v>36</v>
      </c>
      <c r="G2916" t="s">
        <v>912</v>
      </c>
      <c r="H2916" t="s">
        <v>112</v>
      </c>
      <c r="I2916" t="s">
        <v>81</v>
      </c>
      <c r="J2916">
        <v>1</v>
      </c>
      <c r="K2916" t="s">
        <v>11096</v>
      </c>
      <c r="L2916" t="str">
        <f>LEFT(K2916,LEN(K2916)-3)</f>
        <v>2</v>
      </c>
      <c r="M2916" t="str">
        <f>RIGHT(K2916,3)</f>
        <v>万/月</v>
      </c>
    </row>
    <row r="2917" spans="1:13" x14ac:dyDescent="0.2">
      <c r="A2917" t="s">
        <v>1181</v>
      </c>
      <c r="B2917" t="str">
        <f>IFERROR(LOOKUP(1,0/SEARCH(Sheet2!$E$3:$E$18,A2917),Sheet2!$F$3:$F$18),"其他")</f>
        <v>其他</v>
      </c>
      <c r="C2917" t="s">
        <v>40</v>
      </c>
      <c r="D2917" t="s">
        <v>35</v>
      </c>
      <c r="E2917" t="s">
        <v>16</v>
      </c>
      <c r="F2917" t="s">
        <v>86</v>
      </c>
      <c r="G2917" t="s">
        <v>1357</v>
      </c>
      <c r="H2917" t="s">
        <v>93</v>
      </c>
      <c r="I2917" t="s">
        <v>50</v>
      </c>
      <c r="J2917">
        <v>1</v>
      </c>
      <c r="K2917" t="s">
        <v>11098</v>
      </c>
      <c r="L2917" t="str">
        <f>LEFT(K2917,LEN(K2917)-3)</f>
        <v>1.5</v>
      </c>
      <c r="M2917" t="str">
        <f>RIGHT(K2917,3)</f>
        <v>万/月</v>
      </c>
    </row>
    <row r="2918" spans="1:13" x14ac:dyDescent="0.2">
      <c r="A2918" t="s">
        <v>1402</v>
      </c>
      <c r="B2918" t="str">
        <f>IFERROR(LOOKUP(1,0/SEARCH(Sheet2!$E$3:$E$18,A2918),Sheet2!$F$3:$F$18),"其他")</f>
        <v>其他</v>
      </c>
      <c r="C2918" t="s">
        <v>138</v>
      </c>
      <c r="D2918" t="s">
        <v>7</v>
      </c>
      <c r="E2918" t="s">
        <v>59</v>
      </c>
      <c r="F2918" t="s">
        <v>24</v>
      </c>
      <c r="G2918" t="s">
        <v>1403</v>
      </c>
      <c r="H2918" t="s">
        <v>11</v>
      </c>
      <c r="I2918" t="s">
        <v>12</v>
      </c>
      <c r="J2918">
        <v>1</v>
      </c>
      <c r="K2918" t="s">
        <v>11096</v>
      </c>
      <c r="L2918" t="str">
        <f>LEFT(K2918,LEN(K2918)-3)</f>
        <v>2</v>
      </c>
      <c r="M2918" t="str">
        <f>RIGHT(K2918,3)</f>
        <v>万/月</v>
      </c>
    </row>
    <row r="2919" spans="1:13" x14ac:dyDescent="0.2">
      <c r="A2919" t="s">
        <v>1406</v>
      </c>
      <c r="B2919" t="str">
        <f>IFERROR(LOOKUP(1,0/SEARCH(Sheet2!$E$3:$E$18,A2919),Sheet2!$F$3:$F$18),"其他")</f>
        <v>其他</v>
      </c>
      <c r="C2919" t="s">
        <v>40</v>
      </c>
      <c r="D2919" t="s">
        <v>65</v>
      </c>
      <c r="E2919" t="s">
        <v>16</v>
      </c>
      <c r="F2919" t="s">
        <v>9</v>
      </c>
      <c r="G2919" t="s">
        <v>1407</v>
      </c>
      <c r="H2919" t="s">
        <v>38</v>
      </c>
      <c r="I2919" t="s">
        <v>12</v>
      </c>
      <c r="J2919">
        <v>1</v>
      </c>
      <c r="K2919" t="s">
        <v>11098</v>
      </c>
      <c r="L2919" t="str">
        <f>LEFT(K2919,LEN(K2919)-3)</f>
        <v>1.5</v>
      </c>
      <c r="M2919" t="str">
        <f>RIGHT(K2919,3)</f>
        <v>万/月</v>
      </c>
    </row>
    <row r="2920" spans="1:13" x14ac:dyDescent="0.2">
      <c r="A2920" t="s">
        <v>1420</v>
      </c>
      <c r="B2920" t="str">
        <f>IFERROR(LOOKUP(1,0/SEARCH(Sheet2!$E$3:$E$18,A2920),Sheet2!$F$3:$F$18),"其他")</f>
        <v>数据分析工程师</v>
      </c>
      <c r="C2920" t="s">
        <v>138</v>
      </c>
      <c r="D2920" t="s">
        <v>65</v>
      </c>
      <c r="E2920" t="s">
        <v>16</v>
      </c>
      <c r="F2920" t="s">
        <v>36</v>
      </c>
      <c r="G2920" t="s">
        <v>1421</v>
      </c>
      <c r="H2920" t="s">
        <v>19</v>
      </c>
      <c r="I2920" t="s">
        <v>81</v>
      </c>
      <c r="J2920">
        <v>1</v>
      </c>
      <c r="K2920" t="s">
        <v>11096</v>
      </c>
      <c r="L2920" t="str">
        <f>LEFT(K2920,LEN(K2920)-3)</f>
        <v>2</v>
      </c>
      <c r="M2920" t="str">
        <f>RIGHT(K2920,3)</f>
        <v>万/月</v>
      </c>
    </row>
    <row r="2921" spans="1:13" x14ac:dyDescent="0.2">
      <c r="A2921" t="s">
        <v>1434</v>
      </c>
      <c r="B2921" t="str">
        <f>IFERROR(LOOKUP(1,0/SEARCH(Sheet2!$E$3:$E$18,A2921),Sheet2!$F$3:$F$18),"其他")</f>
        <v>其他</v>
      </c>
      <c r="C2921" t="s">
        <v>40</v>
      </c>
      <c r="D2921" t="s">
        <v>7</v>
      </c>
      <c r="E2921" t="s">
        <v>143</v>
      </c>
      <c r="F2921" t="s">
        <v>24</v>
      </c>
      <c r="G2921" t="s">
        <v>1435</v>
      </c>
      <c r="H2921" t="s">
        <v>42</v>
      </c>
      <c r="I2921" t="s">
        <v>81</v>
      </c>
      <c r="J2921">
        <v>1</v>
      </c>
      <c r="K2921" t="s">
        <v>11098</v>
      </c>
      <c r="L2921" t="str">
        <f>LEFT(K2921,LEN(K2921)-3)</f>
        <v>1.5</v>
      </c>
      <c r="M2921" t="str">
        <f>RIGHT(K2921,3)</f>
        <v>万/月</v>
      </c>
    </row>
    <row r="2922" spans="1:13" x14ac:dyDescent="0.2">
      <c r="A2922" t="s">
        <v>1444</v>
      </c>
      <c r="B2922" t="str">
        <f>IFERROR(LOOKUP(1,0/SEARCH(Sheet2!$E$3:$E$18,A2922),Sheet2!$F$3:$F$18),"其他")</f>
        <v>其他</v>
      </c>
      <c r="C2922" t="s">
        <v>711</v>
      </c>
      <c r="D2922" t="s">
        <v>15</v>
      </c>
      <c r="E2922" t="s">
        <v>16</v>
      </c>
      <c r="F2922" t="s">
        <v>9</v>
      </c>
      <c r="G2922" t="s">
        <v>1445</v>
      </c>
      <c r="H2922" t="s">
        <v>26</v>
      </c>
      <c r="I2922" t="s">
        <v>149</v>
      </c>
      <c r="J2922">
        <v>1</v>
      </c>
      <c r="K2922" t="s">
        <v>11111</v>
      </c>
      <c r="L2922" t="str">
        <f>LEFT(K2922,LEN(K2922)-3)</f>
        <v>1.7</v>
      </c>
      <c r="M2922" t="str">
        <f>RIGHT(K2922,3)</f>
        <v>万/月</v>
      </c>
    </row>
    <row r="2923" spans="1:13" x14ac:dyDescent="0.2">
      <c r="A2923" t="s">
        <v>1489</v>
      </c>
      <c r="B2923" t="str">
        <f>IFERROR(LOOKUP(1,0/SEARCH(Sheet2!$E$3:$E$18,A2923),Sheet2!$F$3:$F$18),"其他")</f>
        <v>其他</v>
      </c>
      <c r="C2923" t="s">
        <v>138</v>
      </c>
      <c r="D2923" t="s">
        <v>35</v>
      </c>
      <c r="E2923" t="s">
        <v>16</v>
      </c>
      <c r="F2923" t="s">
        <v>30</v>
      </c>
      <c r="G2923" t="s">
        <v>722</v>
      </c>
      <c r="H2923" t="s">
        <v>112</v>
      </c>
      <c r="I2923" t="s">
        <v>12</v>
      </c>
      <c r="J2923">
        <v>1</v>
      </c>
      <c r="K2923" t="s">
        <v>11096</v>
      </c>
      <c r="L2923" t="str">
        <f>LEFT(K2923,LEN(K2923)-3)</f>
        <v>2</v>
      </c>
      <c r="M2923" t="str">
        <f>RIGHT(K2923,3)</f>
        <v>万/月</v>
      </c>
    </row>
    <row r="2924" spans="1:13" x14ac:dyDescent="0.2">
      <c r="A2924" t="s">
        <v>1494</v>
      </c>
      <c r="B2924" t="str">
        <f>IFERROR(LOOKUP(1,0/SEARCH(Sheet2!$E$3:$E$18,A2924),Sheet2!$F$3:$F$18),"其他")</f>
        <v>其他</v>
      </c>
      <c r="C2924" t="s">
        <v>138</v>
      </c>
      <c r="D2924" t="s">
        <v>65</v>
      </c>
      <c r="E2924" t="s">
        <v>16</v>
      </c>
      <c r="F2924" t="s">
        <v>30</v>
      </c>
      <c r="G2924" t="s">
        <v>722</v>
      </c>
      <c r="H2924" t="s">
        <v>112</v>
      </c>
      <c r="I2924" t="s">
        <v>12</v>
      </c>
      <c r="J2924">
        <v>1</v>
      </c>
      <c r="K2924" t="s">
        <v>11096</v>
      </c>
      <c r="L2924" t="str">
        <f>LEFT(K2924,LEN(K2924)-3)</f>
        <v>2</v>
      </c>
      <c r="M2924" t="str">
        <f>RIGHT(K2924,3)</f>
        <v>万/月</v>
      </c>
    </row>
    <row r="2925" spans="1:13" x14ac:dyDescent="0.2">
      <c r="A2925" t="s">
        <v>1497</v>
      </c>
      <c r="B2925" t="str">
        <f>IFERROR(LOOKUP(1,0/SEARCH(Sheet2!$E$3:$E$18,A2925),Sheet2!$F$3:$F$18),"其他")</f>
        <v>数据分析工程师</v>
      </c>
      <c r="C2925" t="s">
        <v>138</v>
      </c>
      <c r="D2925" t="s">
        <v>35</v>
      </c>
      <c r="E2925" t="s">
        <v>16</v>
      </c>
      <c r="F2925" t="s">
        <v>30</v>
      </c>
      <c r="G2925" t="s">
        <v>722</v>
      </c>
      <c r="H2925" t="s">
        <v>112</v>
      </c>
      <c r="I2925" t="s">
        <v>12</v>
      </c>
      <c r="J2925">
        <v>1</v>
      </c>
      <c r="K2925" t="s">
        <v>11096</v>
      </c>
      <c r="L2925" t="str">
        <f>LEFT(K2925,LEN(K2925)-3)</f>
        <v>2</v>
      </c>
      <c r="M2925" t="str">
        <f>RIGHT(K2925,3)</f>
        <v>万/月</v>
      </c>
    </row>
    <row r="2926" spans="1:13" x14ac:dyDescent="0.2">
      <c r="A2926" t="s">
        <v>1530</v>
      </c>
      <c r="B2926" t="str">
        <f>IFERROR(LOOKUP(1,0/SEARCH(Sheet2!$E$3:$E$18,A2926),Sheet2!$F$3:$F$18),"其他")</f>
        <v>其他</v>
      </c>
      <c r="C2926" t="s">
        <v>138</v>
      </c>
      <c r="D2926" t="s">
        <v>7</v>
      </c>
      <c r="E2926" t="s">
        <v>16</v>
      </c>
      <c r="F2926" t="s">
        <v>86</v>
      </c>
      <c r="G2926" t="s">
        <v>1529</v>
      </c>
      <c r="H2926" t="s">
        <v>38</v>
      </c>
      <c r="I2926" t="s">
        <v>12</v>
      </c>
      <c r="J2926">
        <v>1</v>
      </c>
      <c r="K2926" t="s">
        <v>11096</v>
      </c>
      <c r="L2926" t="str">
        <f>LEFT(K2926,LEN(K2926)-3)</f>
        <v>2</v>
      </c>
      <c r="M2926" t="str">
        <f>RIGHT(K2926,3)</f>
        <v>万/月</v>
      </c>
    </row>
    <row r="2927" spans="1:13" x14ac:dyDescent="0.2">
      <c r="A2927" t="s">
        <v>1333</v>
      </c>
      <c r="B2927" t="str">
        <f>IFERROR(LOOKUP(1,0/SEARCH(Sheet2!$E$3:$E$18,A2927),Sheet2!$F$3:$F$18),"其他")</f>
        <v>数据分析工程师</v>
      </c>
      <c r="C2927" t="s">
        <v>40</v>
      </c>
      <c r="D2927" t="s">
        <v>35</v>
      </c>
      <c r="E2927" t="s">
        <v>793</v>
      </c>
      <c r="F2927" t="s">
        <v>36</v>
      </c>
      <c r="G2927" t="s">
        <v>1535</v>
      </c>
      <c r="H2927" t="s">
        <v>11</v>
      </c>
      <c r="I2927" t="s">
        <v>12</v>
      </c>
      <c r="J2927">
        <v>1</v>
      </c>
      <c r="K2927" t="s">
        <v>11098</v>
      </c>
      <c r="L2927" t="str">
        <f>LEFT(K2927,LEN(K2927)-3)</f>
        <v>1.5</v>
      </c>
      <c r="M2927" t="str">
        <f>RIGHT(K2927,3)</f>
        <v>万/月</v>
      </c>
    </row>
    <row r="2928" spans="1:13" x14ac:dyDescent="0.2">
      <c r="A2928" t="s">
        <v>1526</v>
      </c>
      <c r="B2928" t="str">
        <f>IFERROR(LOOKUP(1,0/SEARCH(Sheet2!$E$3:$E$18,A2928),Sheet2!$F$3:$F$18),"其他")</f>
        <v>其他</v>
      </c>
      <c r="C2928" t="s">
        <v>389</v>
      </c>
      <c r="D2928" t="s">
        <v>7</v>
      </c>
      <c r="E2928" t="s">
        <v>139</v>
      </c>
      <c r="F2928" t="s">
        <v>86</v>
      </c>
      <c r="G2928" t="s">
        <v>1546</v>
      </c>
      <c r="H2928" t="s">
        <v>38</v>
      </c>
      <c r="I2928" t="s">
        <v>32</v>
      </c>
      <c r="J2928">
        <v>1</v>
      </c>
      <c r="K2928" t="s">
        <v>11104</v>
      </c>
      <c r="L2928" t="str">
        <f>LEFT(K2928,LEN(K2928)-3)</f>
        <v>2.5</v>
      </c>
      <c r="M2928" t="str">
        <f>RIGHT(K2928,3)</f>
        <v>万/月</v>
      </c>
    </row>
    <row r="2929" spans="1:13" x14ac:dyDescent="0.2">
      <c r="A2929" t="s">
        <v>1557</v>
      </c>
      <c r="B2929" t="str">
        <f>IFERROR(LOOKUP(1,0/SEARCH(Sheet2!$E$3:$E$18,A2929),Sheet2!$F$3:$F$18),"其他")</f>
        <v>其他</v>
      </c>
      <c r="C2929" t="s">
        <v>40</v>
      </c>
      <c r="D2929" t="s">
        <v>65</v>
      </c>
      <c r="E2929" t="s">
        <v>16</v>
      </c>
      <c r="F2929" t="s">
        <v>30</v>
      </c>
      <c r="G2929" t="s">
        <v>1558</v>
      </c>
      <c r="H2929" t="s">
        <v>19</v>
      </c>
      <c r="I2929" t="s">
        <v>50</v>
      </c>
      <c r="J2929">
        <v>1</v>
      </c>
      <c r="K2929" t="s">
        <v>11098</v>
      </c>
      <c r="L2929" t="str">
        <f>LEFT(K2929,LEN(K2929)-3)</f>
        <v>1.5</v>
      </c>
      <c r="M2929" t="str">
        <f>RIGHT(K2929,3)</f>
        <v>万/月</v>
      </c>
    </row>
    <row r="2930" spans="1:13" x14ac:dyDescent="0.2">
      <c r="A2930" t="s">
        <v>1574</v>
      </c>
      <c r="B2930" t="str">
        <f>IFERROR(LOOKUP(1,0/SEARCH(Sheet2!$E$3:$E$18,A2930),Sheet2!$F$3:$F$18),"其他")</f>
        <v>其他</v>
      </c>
      <c r="C2930" t="s">
        <v>138</v>
      </c>
      <c r="D2930" t="s">
        <v>7</v>
      </c>
      <c r="E2930" t="s">
        <v>793</v>
      </c>
      <c r="F2930" t="s">
        <v>120</v>
      </c>
      <c r="G2930" t="s">
        <v>1318</v>
      </c>
      <c r="H2930" t="s">
        <v>19</v>
      </c>
      <c r="I2930" t="s">
        <v>32</v>
      </c>
      <c r="J2930">
        <v>1</v>
      </c>
      <c r="K2930" t="s">
        <v>11096</v>
      </c>
      <c r="L2930" t="str">
        <f>LEFT(K2930,LEN(K2930)-3)</f>
        <v>2</v>
      </c>
      <c r="M2930" t="str">
        <f>RIGHT(K2930,3)</f>
        <v>万/月</v>
      </c>
    </row>
    <row r="2931" spans="1:13" x14ac:dyDescent="0.2">
      <c r="A2931" t="s">
        <v>1580</v>
      </c>
      <c r="B2931" t="str">
        <f>IFERROR(LOOKUP(1,0/SEARCH(Sheet2!$E$3:$E$18,A2931),Sheet2!$F$3:$F$18),"其他")</f>
        <v>其他</v>
      </c>
      <c r="C2931" t="s">
        <v>1581</v>
      </c>
      <c r="D2931" t="s">
        <v>65</v>
      </c>
      <c r="E2931" t="s">
        <v>16</v>
      </c>
      <c r="F2931" t="s">
        <v>70</v>
      </c>
      <c r="G2931" t="s">
        <v>1582</v>
      </c>
      <c r="H2931" t="s">
        <v>11</v>
      </c>
      <c r="I2931" t="s">
        <v>12</v>
      </c>
      <c r="J2931">
        <v>1</v>
      </c>
      <c r="K2931" t="s">
        <v>11097</v>
      </c>
      <c r="L2931" t="str">
        <f>LEFT(K2931,LEN(K2931)-3)</f>
        <v>1.3</v>
      </c>
      <c r="M2931" t="str">
        <f>RIGHT(K2931,3)</f>
        <v>万/月</v>
      </c>
    </row>
    <row r="2932" spans="1:13" x14ac:dyDescent="0.2">
      <c r="A2932" t="s">
        <v>1604</v>
      </c>
      <c r="B2932" t="str">
        <f>IFERROR(LOOKUP(1,0/SEARCH(Sheet2!$E$3:$E$18,A2932),Sheet2!$F$3:$F$18),"其他")</f>
        <v>其他</v>
      </c>
      <c r="C2932" t="s">
        <v>79</v>
      </c>
      <c r="D2932" t="s">
        <v>35</v>
      </c>
      <c r="E2932" t="s">
        <v>16</v>
      </c>
      <c r="F2932" t="s">
        <v>36</v>
      </c>
      <c r="G2932" t="s">
        <v>1605</v>
      </c>
      <c r="H2932" t="s">
        <v>26</v>
      </c>
      <c r="I2932" t="s">
        <v>32</v>
      </c>
      <c r="J2932">
        <v>1</v>
      </c>
      <c r="K2932" t="s">
        <v>11100</v>
      </c>
      <c r="L2932" t="str">
        <f>LEFT(K2932,LEN(K2932)-3)</f>
        <v>1.8</v>
      </c>
      <c r="M2932" t="str">
        <f>RIGHT(K2932,3)</f>
        <v>万/月</v>
      </c>
    </row>
    <row r="2933" spans="1:13" x14ac:dyDescent="0.2">
      <c r="A2933" t="s">
        <v>1618</v>
      </c>
      <c r="B2933" t="str">
        <f>IFERROR(LOOKUP(1,0/SEARCH(Sheet2!$E$3:$E$18,A2933),Sheet2!$F$3:$F$18),"其他")</f>
        <v>其他</v>
      </c>
      <c r="C2933" t="s">
        <v>40</v>
      </c>
      <c r="D2933" t="s">
        <v>7</v>
      </c>
      <c r="E2933" t="s">
        <v>143</v>
      </c>
      <c r="F2933" t="s">
        <v>24</v>
      </c>
      <c r="G2933" t="s">
        <v>1619</v>
      </c>
      <c r="H2933" t="s">
        <v>38</v>
      </c>
      <c r="I2933" t="s">
        <v>43</v>
      </c>
      <c r="J2933">
        <v>1</v>
      </c>
      <c r="K2933" t="s">
        <v>11098</v>
      </c>
      <c r="L2933" t="str">
        <f>LEFT(K2933,LEN(K2933)-3)</f>
        <v>1.5</v>
      </c>
      <c r="M2933" t="str">
        <f>RIGHT(K2933,3)</f>
        <v>万/月</v>
      </c>
    </row>
    <row r="2934" spans="1:13" x14ac:dyDescent="0.2">
      <c r="A2934" t="s">
        <v>1689</v>
      </c>
      <c r="B2934" t="str">
        <f>IFERROR(LOOKUP(1,0/SEARCH(Sheet2!$E$3:$E$18,A2934),Sheet2!$F$3:$F$18),"其他")</f>
        <v>其他</v>
      </c>
      <c r="C2934" t="s">
        <v>40</v>
      </c>
      <c r="D2934" t="s">
        <v>15</v>
      </c>
      <c r="E2934" t="s">
        <v>16</v>
      </c>
      <c r="F2934" t="s">
        <v>24</v>
      </c>
      <c r="G2934" t="s">
        <v>1690</v>
      </c>
      <c r="H2934" t="s">
        <v>38</v>
      </c>
      <c r="I2934" t="s">
        <v>12</v>
      </c>
      <c r="J2934">
        <v>1</v>
      </c>
      <c r="K2934" t="s">
        <v>11098</v>
      </c>
      <c r="L2934" t="str">
        <f>LEFT(K2934,LEN(K2934)-3)</f>
        <v>1.5</v>
      </c>
      <c r="M2934" t="str">
        <f>RIGHT(K2934,3)</f>
        <v>万/月</v>
      </c>
    </row>
    <row r="2935" spans="1:13" x14ac:dyDescent="0.2">
      <c r="A2935" t="s">
        <v>467</v>
      </c>
      <c r="B2935" t="str">
        <f>IFERROR(LOOKUP(1,0/SEARCH(Sheet2!$E$3:$E$18,A2935),Sheet2!$F$3:$F$18),"其他")</f>
        <v>其他</v>
      </c>
      <c r="C2935" t="s">
        <v>40</v>
      </c>
      <c r="D2935" t="s">
        <v>35</v>
      </c>
      <c r="E2935" t="s">
        <v>16</v>
      </c>
      <c r="F2935" t="s">
        <v>17</v>
      </c>
      <c r="G2935" t="s">
        <v>368</v>
      </c>
      <c r="H2935" t="s">
        <v>38</v>
      </c>
      <c r="I2935" t="s">
        <v>12</v>
      </c>
      <c r="J2935">
        <v>1</v>
      </c>
      <c r="K2935" t="s">
        <v>11098</v>
      </c>
      <c r="L2935" t="str">
        <f>LEFT(K2935,LEN(K2935)-3)</f>
        <v>1.5</v>
      </c>
      <c r="M2935" t="str">
        <f>RIGHT(K2935,3)</f>
        <v>万/月</v>
      </c>
    </row>
    <row r="2936" spans="1:13" x14ac:dyDescent="0.2">
      <c r="A2936" t="s">
        <v>1729</v>
      </c>
      <c r="B2936" t="str">
        <f>IFERROR(LOOKUP(1,0/SEARCH(Sheet2!$E$3:$E$18,A2936),Sheet2!$F$3:$F$18),"其他")</f>
        <v>其他</v>
      </c>
      <c r="C2936" t="s">
        <v>40</v>
      </c>
      <c r="D2936" t="s">
        <v>7</v>
      </c>
      <c r="E2936" t="s">
        <v>59</v>
      </c>
      <c r="F2936" t="s">
        <v>30</v>
      </c>
      <c r="G2936" t="s">
        <v>464</v>
      </c>
      <c r="H2936" t="s">
        <v>26</v>
      </c>
      <c r="I2936" t="s">
        <v>12</v>
      </c>
      <c r="J2936">
        <v>1</v>
      </c>
      <c r="K2936" t="s">
        <v>11098</v>
      </c>
      <c r="L2936" t="str">
        <f>LEFT(K2936,LEN(K2936)-3)</f>
        <v>1.5</v>
      </c>
      <c r="M2936" t="str">
        <f>RIGHT(K2936,3)</f>
        <v>万/月</v>
      </c>
    </row>
    <row r="2937" spans="1:13" x14ac:dyDescent="0.2">
      <c r="A2937" t="s">
        <v>1735</v>
      </c>
      <c r="B2937" t="str">
        <f>IFERROR(LOOKUP(1,0/SEARCH(Sheet2!$E$3:$E$18,A2937),Sheet2!$F$3:$F$18),"其他")</f>
        <v>其他</v>
      </c>
      <c r="C2937" t="s">
        <v>40</v>
      </c>
      <c r="D2937" t="s">
        <v>7</v>
      </c>
      <c r="E2937" t="s">
        <v>139</v>
      </c>
      <c r="F2937" t="s">
        <v>24</v>
      </c>
      <c r="G2937" t="s">
        <v>1602</v>
      </c>
      <c r="H2937" t="s">
        <v>38</v>
      </c>
      <c r="I2937" t="s">
        <v>50</v>
      </c>
      <c r="J2937">
        <v>1</v>
      </c>
      <c r="K2937" t="s">
        <v>11098</v>
      </c>
      <c r="L2937" t="str">
        <f>LEFT(K2937,LEN(K2937)-3)</f>
        <v>1.5</v>
      </c>
      <c r="M2937" t="str">
        <f>RIGHT(K2937,3)</f>
        <v>万/月</v>
      </c>
    </row>
    <row r="2938" spans="1:13" x14ac:dyDescent="0.2">
      <c r="A2938" t="s">
        <v>1774</v>
      </c>
      <c r="B2938" t="str">
        <f>IFERROR(LOOKUP(1,0/SEARCH(Sheet2!$E$3:$E$18,A2938),Sheet2!$F$3:$F$18),"其他")</f>
        <v>其他</v>
      </c>
      <c r="C2938" t="s">
        <v>138</v>
      </c>
      <c r="D2938" t="s">
        <v>15</v>
      </c>
      <c r="E2938" t="s">
        <v>16</v>
      </c>
      <c r="F2938" t="s">
        <v>86</v>
      </c>
      <c r="G2938" t="s">
        <v>1529</v>
      </c>
      <c r="H2938" t="s">
        <v>38</v>
      </c>
      <c r="I2938" t="s">
        <v>12</v>
      </c>
      <c r="J2938">
        <v>1</v>
      </c>
      <c r="K2938" t="s">
        <v>11096</v>
      </c>
      <c r="L2938" t="str">
        <f>LEFT(K2938,LEN(K2938)-3)</f>
        <v>2</v>
      </c>
      <c r="M2938" t="str">
        <f>RIGHT(K2938,3)</f>
        <v>万/月</v>
      </c>
    </row>
    <row r="2939" spans="1:13" x14ac:dyDescent="0.2">
      <c r="A2939" t="s">
        <v>1309</v>
      </c>
      <c r="B2939" t="str">
        <f>IFERROR(LOOKUP(1,0/SEARCH(Sheet2!$E$3:$E$18,A2939),Sheet2!$F$3:$F$18),"其他")</f>
        <v>其他</v>
      </c>
      <c r="C2939" t="s">
        <v>138</v>
      </c>
      <c r="D2939" t="s">
        <v>35</v>
      </c>
      <c r="E2939" t="s">
        <v>16</v>
      </c>
      <c r="F2939" t="s">
        <v>94</v>
      </c>
      <c r="G2939" t="s">
        <v>1679</v>
      </c>
      <c r="H2939" t="s">
        <v>38</v>
      </c>
      <c r="I2939" t="s">
        <v>50</v>
      </c>
      <c r="J2939">
        <v>1</v>
      </c>
      <c r="K2939" t="s">
        <v>11096</v>
      </c>
      <c r="L2939" t="str">
        <f>LEFT(K2939,LEN(K2939)-3)</f>
        <v>2</v>
      </c>
      <c r="M2939" t="str">
        <f>RIGHT(K2939,3)</f>
        <v>万/月</v>
      </c>
    </row>
    <row r="2940" spans="1:13" x14ac:dyDescent="0.2">
      <c r="A2940" t="s">
        <v>1588</v>
      </c>
      <c r="B2940" t="str">
        <f>IFERROR(LOOKUP(1,0/SEARCH(Sheet2!$E$3:$E$18,A2940),Sheet2!$F$3:$F$18),"其他")</f>
        <v>其他</v>
      </c>
      <c r="C2940" t="s">
        <v>393</v>
      </c>
      <c r="D2940" t="s">
        <v>7</v>
      </c>
      <c r="E2940" t="s">
        <v>16</v>
      </c>
      <c r="F2940" t="s">
        <v>24</v>
      </c>
      <c r="G2940" t="s">
        <v>1897</v>
      </c>
      <c r="H2940" t="s">
        <v>11</v>
      </c>
      <c r="I2940" t="s">
        <v>12</v>
      </c>
      <c r="J2940">
        <v>1</v>
      </c>
      <c r="K2940" t="s">
        <v>11099</v>
      </c>
      <c r="L2940" t="str">
        <f>LEFT(K2940,LEN(K2940)-3)</f>
        <v>3</v>
      </c>
      <c r="M2940" t="str">
        <f>RIGHT(K2940,3)</f>
        <v>万/月</v>
      </c>
    </row>
    <row r="2941" spans="1:13" x14ac:dyDescent="0.2">
      <c r="A2941" t="s">
        <v>1406</v>
      </c>
      <c r="B2941" t="str">
        <f>IFERROR(LOOKUP(1,0/SEARCH(Sheet2!$E$3:$E$18,A2941),Sheet2!$F$3:$F$18),"其他")</f>
        <v>其他</v>
      </c>
      <c r="C2941" t="s">
        <v>138</v>
      </c>
      <c r="D2941" t="s">
        <v>23</v>
      </c>
      <c r="E2941" t="s">
        <v>143</v>
      </c>
      <c r="F2941" t="s">
        <v>9</v>
      </c>
      <c r="G2941" t="s">
        <v>1920</v>
      </c>
      <c r="H2941" t="s">
        <v>38</v>
      </c>
      <c r="I2941" t="s">
        <v>81</v>
      </c>
      <c r="J2941">
        <v>1</v>
      </c>
      <c r="K2941" t="s">
        <v>11096</v>
      </c>
      <c r="L2941" t="str">
        <f>LEFT(K2941,LEN(K2941)-3)</f>
        <v>2</v>
      </c>
      <c r="M2941" t="str">
        <f>RIGHT(K2941,3)</f>
        <v>万/月</v>
      </c>
    </row>
    <row r="2942" spans="1:13" x14ac:dyDescent="0.2">
      <c r="A2942" t="s">
        <v>609</v>
      </c>
      <c r="B2942" t="str">
        <f>IFERROR(LOOKUP(1,0/SEARCH(Sheet2!$E$3:$E$18,A2942),Sheet2!$F$3:$F$18),"其他")</f>
        <v>其他</v>
      </c>
      <c r="C2942" t="s">
        <v>40</v>
      </c>
      <c r="D2942" t="s">
        <v>7</v>
      </c>
      <c r="E2942" t="s">
        <v>16</v>
      </c>
      <c r="F2942" t="s">
        <v>24</v>
      </c>
      <c r="G2942" t="s">
        <v>1457</v>
      </c>
      <c r="H2942" t="s">
        <v>42</v>
      </c>
      <c r="I2942" t="s">
        <v>12</v>
      </c>
      <c r="J2942">
        <v>1</v>
      </c>
      <c r="K2942" t="s">
        <v>11098</v>
      </c>
      <c r="L2942" t="str">
        <f>LEFT(K2942,LEN(K2942)-3)</f>
        <v>1.5</v>
      </c>
      <c r="M2942" t="str">
        <f>RIGHT(K2942,3)</f>
        <v>万/月</v>
      </c>
    </row>
    <row r="2943" spans="1:13" x14ac:dyDescent="0.2">
      <c r="A2943" t="s">
        <v>1932</v>
      </c>
      <c r="B2943" t="str">
        <f>IFERROR(LOOKUP(1,0/SEARCH(Sheet2!$E$3:$E$18,A2943),Sheet2!$F$3:$F$18),"其他")</f>
        <v>其他</v>
      </c>
      <c r="C2943" t="s">
        <v>138</v>
      </c>
      <c r="D2943" t="s">
        <v>15</v>
      </c>
      <c r="E2943" t="s">
        <v>16</v>
      </c>
      <c r="F2943" t="s">
        <v>36</v>
      </c>
      <c r="G2943" t="s">
        <v>468</v>
      </c>
      <c r="H2943" t="s">
        <v>11</v>
      </c>
      <c r="I2943" t="s">
        <v>12</v>
      </c>
      <c r="J2943">
        <v>1</v>
      </c>
      <c r="K2943" t="s">
        <v>11096</v>
      </c>
      <c r="L2943" t="str">
        <f>LEFT(K2943,LEN(K2943)-3)</f>
        <v>2</v>
      </c>
      <c r="M2943" t="str">
        <f>RIGHT(K2943,3)</f>
        <v>万/月</v>
      </c>
    </row>
    <row r="2944" spans="1:13" x14ac:dyDescent="0.2">
      <c r="A2944" t="s">
        <v>1947</v>
      </c>
      <c r="B2944" t="str">
        <f>IFERROR(LOOKUP(1,0/SEARCH(Sheet2!$E$3:$E$18,A2944),Sheet2!$F$3:$F$18),"其他")</f>
        <v>其他</v>
      </c>
      <c r="C2944" t="s">
        <v>389</v>
      </c>
      <c r="D2944" t="s">
        <v>7</v>
      </c>
      <c r="E2944" t="s">
        <v>139</v>
      </c>
      <c r="F2944" t="s">
        <v>36</v>
      </c>
      <c r="G2944" t="s">
        <v>1948</v>
      </c>
      <c r="H2944" t="s">
        <v>11</v>
      </c>
      <c r="I2944" t="s">
        <v>12</v>
      </c>
      <c r="J2944">
        <v>1</v>
      </c>
      <c r="K2944" t="s">
        <v>11104</v>
      </c>
      <c r="L2944" t="str">
        <f>LEFT(K2944,LEN(K2944)-3)</f>
        <v>2.5</v>
      </c>
      <c r="M2944" t="str">
        <f>RIGHT(K2944,3)</f>
        <v>万/月</v>
      </c>
    </row>
    <row r="2945" spans="1:13" x14ac:dyDescent="0.2">
      <c r="A2945" t="s">
        <v>1950</v>
      </c>
      <c r="B2945" t="str">
        <f>IFERROR(LOOKUP(1,0/SEARCH(Sheet2!$E$3:$E$18,A2945),Sheet2!$F$3:$F$18),"其他")</f>
        <v>其他</v>
      </c>
      <c r="C2945" t="s">
        <v>40</v>
      </c>
      <c r="D2945" t="s">
        <v>65</v>
      </c>
      <c r="E2945" t="s">
        <v>16</v>
      </c>
      <c r="F2945" t="s">
        <v>36</v>
      </c>
      <c r="G2945" t="s">
        <v>1951</v>
      </c>
      <c r="H2945" t="s">
        <v>42</v>
      </c>
      <c r="I2945" t="s">
        <v>50</v>
      </c>
      <c r="J2945">
        <v>1</v>
      </c>
      <c r="K2945" t="s">
        <v>11098</v>
      </c>
      <c r="L2945" t="str">
        <f>LEFT(K2945,LEN(K2945)-3)</f>
        <v>1.5</v>
      </c>
      <c r="M2945" t="str">
        <f>RIGHT(K2945,3)</f>
        <v>万/月</v>
      </c>
    </row>
    <row r="2946" spans="1:13" x14ac:dyDescent="0.2">
      <c r="A2946" t="s">
        <v>1960</v>
      </c>
      <c r="B2946" t="str">
        <f>IFERROR(LOOKUP(1,0/SEARCH(Sheet2!$E$3:$E$18,A2946),Sheet2!$F$3:$F$18),"其他")</f>
        <v>其他</v>
      </c>
      <c r="C2946" t="s">
        <v>40</v>
      </c>
      <c r="D2946" t="s">
        <v>7</v>
      </c>
      <c r="E2946" t="s">
        <v>16</v>
      </c>
      <c r="F2946" t="s">
        <v>1961</v>
      </c>
      <c r="G2946" t="s">
        <v>1962</v>
      </c>
      <c r="H2946" t="s">
        <v>93</v>
      </c>
      <c r="I2946" t="s">
        <v>12</v>
      </c>
      <c r="J2946">
        <v>1</v>
      </c>
      <c r="K2946" t="s">
        <v>11098</v>
      </c>
      <c r="L2946" t="str">
        <f>LEFT(K2946,LEN(K2946)-3)</f>
        <v>1.5</v>
      </c>
      <c r="M2946" t="str">
        <f>RIGHT(K2946,3)</f>
        <v>万/月</v>
      </c>
    </row>
    <row r="2947" spans="1:13" x14ac:dyDescent="0.2">
      <c r="A2947" t="s">
        <v>2045</v>
      </c>
      <c r="B2947" t="str">
        <f>IFERROR(LOOKUP(1,0/SEARCH(Sheet2!$E$3:$E$18,A2947),Sheet2!$F$3:$F$18),"其他")</f>
        <v>其他</v>
      </c>
      <c r="C2947" t="s">
        <v>40</v>
      </c>
      <c r="D2947" t="s">
        <v>35</v>
      </c>
      <c r="E2947" t="s">
        <v>8</v>
      </c>
      <c r="F2947" t="s">
        <v>36</v>
      </c>
      <c r="G2947" t="s">
        <v>2046</v>
      </c>
      <c r="H2947" t="s">
        <v>38</v>
      </c>
      <c r="I2947" t="s">
        <v>12</v>
      </c>
      <c r="J2947">
        <v>1</v>
      </c>
      <c r="K2947" t="s">
        <v>11098</v>
      </c>
      <c r="L2947" t="str">
        <f>LEFT(K2947,LEN(K2947)-3)</f>
        <v>1.5</v>
      </c>
      <c r="M2947" t="str">
        <f>RIGHT(K2947,3)</f>
        <v>万/月</v>
      </c>
    </row>
    <row r="2948" spans="1:13" x14ac:dyDescent="0.2">
      <c r="A2948" t="s">
        <v>2049</v>
      </c>
      <c r="B2948" t="str">
        <f>IFERROR(LOOKUP(1,0/SEARCH(Sheet2!$E$3:$E$18,A2948),Sheet2!$F$3:$F$18),"其他")</f>
        <v>其他</v>
      </c>
      <c r="C2948" t="s">
        <v>138</v>
      </c>
      <c r="D2948" t="s">
        <v>23</v>
      </c>
      <c r="E2948" t="s">
        <v>29</v>
      </c>
      <c r="F2948" t="s">
        <v>24</v>
      </c>
      <c r="G2948" t="s">
        <v>244</v>
      </c>
      <c r="H2948" t="s">
        <v>11</v>
      </c>
      <c r="I2948" t="s">
        <v>12</v>
      </c>
      <c r="J2948">
        <v>1</v>
      </c>
      <c r="K2948" t="s">
        <v>11096</v>
      </c>
      <c r="L2948" t="str">
        <f>LEFT(K2948,LEN(K2948)-3)</f>
        <v>2</v>
      </c>
      <c r="M2948" t="str">
        <f>RIGHT(K2948,3)</f>
        <v>万/月</v>
      </c>
    </row>
    <row r="2949" spans="1:13" x14ac:dyDescent="0.2">
      <c r="A2949" t="s">
        <v>2063</v>
      </c>
      <c r="B2949" t="str">
        <f>IFERROR(LOOKUP(1,0/SEARCH(Sheet2!$E$3:$E$18,A2949),Sheet2!$F$3:$F$18),"其他")</f>
        <v>其他</v>
      </c>
      <c r="C2949" t="s">
        <v>40</v>
      </c>
      <c r="D2949" t="s">
        <v>7</v>
      </c>
      <c r="E2949" t="s">
        <v>29</v>
      </c>
      <c r="F2949" t="s">
        <v>36</v>
      </c>
      <c r="G2949" t="s">
        <v>2064</v>
      </c>
      <c r="H2949" t="s">
        <v>38</v>
      </c>
      <c r="I2949" t="s">
        <v>32</v>
      </c>
      <c r="J2949">
        <v>1</v>
      </c>
      <c r="K2949" t="s">
        <v>11098</v>
      </c>
      <c r="L2949" t="str">
        <f>LEFT(K2949,LEN(K2949)-3)</f>
        <v>1.5</v>
      </c>
      <c r="M2949" t="str">
        <f>RIGHT(K2949,3)</f>
        <v>万/月</v>
      </c>
    </row>
    <row r="2950" spans="1:13" x14ac:dyDescent="0.2">
      <c r="A2950" t="s">
        <v>2072</v>
      </c>
      <c r="B2950" t="str">
        <f>IFERROR(LOOKUP(1,0/SEARCH(Sheet2!$E$3:$E$18,A2950),Sheet2!$F$3:$F$18),"其他")</f>
        <v>其他</v>
      </c>
      <c r="C2950" t="s">
        <v>381</v>
      </c>
      <c r="D2950" t="s">
        <v>35</v>
      </c>
      <c r="E2950" t="s">
        <v>29</v>
      </c>
      <c r="F2950" t="s">
        <v>36</v>
      </c>
      <c r="G2950" t="s">
        <v>2073</v>
      </c>
      <c r="H2950" t="s">
        <v>11</v>
      </c>
      <c r="I2950" t="s">
        <v>12</v>
      </c>
      <c r="J2950">
        <v>1</v>
      </c>
      <c r="K2950" t="s">
        <v>11105</v>
      </c>
      <c r="L2950" t="str">
        <f>LEFT(K2950,LEN(K2950)-3)</f>
        <v>1.6</v>
      </c>
      <c r="M2950" t="str">
        <f>RIGHT(K2950,3)</f>
        <v>万/月</v>
      </c>
    </row>
    <row r="2951" spans="1:13" x14ac:dyDescent="0.2">
      <c r="A2951" t="s">
        <v>2074</v>
      </c>
      <c r="B2951" t="str">
        <f>IFERROR(LOOKUP(1,0/SEARCH(Sheet2!$E$3:$E$18,A2951),Sheet2!$F$3:$F$18),"其他")</f>
        <v>其他</v>
      </c>
      <c r="C2951" t="s">
        <v>40</v>
      </c>
      <c r="D2951" t="s">
        <v>65</v>
      </c>
      <c r="E2951" t="s">
        <v>29</v>
      </c>
      <c r="F2951" t="s">
        <v>30</v>
      </c>
      <c r="G2951" t="s">
        <v>2075</v>
      </c>
      <c r="H2951" t="s">
        <v>11</v>
      </c>
      <c r="I2951" t="s">
        <v>12</v>
      </c>
      <c r="J2951">
        <v>1</v>
      </c>
      <c r="K2951" t="s">
        <v>11098</v>
      </c>
      <c r="L2951" t="str">
        <f>LEFT(K2951,LEN(K2951)-3)</f>
        <v>1.5</v>
      </c>
      <c r="M2951" t="str">
        <f>RIGHT(K2951,3)</f>
        <v>万/月</v>
      </c>
    </row>
    <row r="2952" spans="1:13" x14ac:dyDescent="0.2">
      <c r="A2952" t="s">
        <v>2076</v>
      </c>
      <c r="B2952" t="str">
        <f>IFERROR(LOOKUP(1,0/SEARCH(Sheet2!$E$3:$E$18,A2952),Sheet2!$F$3:$F$18),"其他")</f>
        <v>其他</v>
      </c>
      <c r="C2952" t="s">
        <v>138</v>
      </c>
      <c r="D2952" t="s">
        <v>35</v>
      </c>
      <c r="E2952" t="s">
        <v>16</v>
      </c>
      <c r="F2952" t="s">
        <v>24</v>
      </c>
      <c r="G2952" t="s">
        <v>2077</v>
      </c>
      <c r="H2952" t="s">
        <v>38</v>
      </c>
      <c r="I2952" t="s">
        <v>12</v>
      </c>
      <c r="J2952">
        <v>1</v>
      </c>
      <c r="K2952" t="s">
        <v>11096</v>
      </c>
      <c r="L2952" t="str">
        <f>LEFT(K2952,LEN(K2952)-3)</f>
        <v>2</v>
      </c>
      <c r="M2952" t="str">
        <f>RIGHT(K2952,3)</f>
        <v>万/月</v>
      </c>
    </row>
    <row r="2953" spans="1:13" x14ac:dyDescent="0.2">
      <c r="A2953" t="s">
        <v>2080</v>
      </c>
      <c r="B2953" t="str">
        <f>IFERROR(LOOKUP(1,0/SEARCH(Sheet2!$E$3:$E$18,A2953),Sheet2!$F$3:$F$18),"其他")</f>
        <v>其他</v>
      </c>
      <c r="C2953" t="s">
        <v>40</v>
      </c>
      <c r="D2953" t="s">
        <v>35</v>
      </c>
      <c r="E2953" t="s">
        <v>16</v>
      </c>
      <c r="F2953" t="s">
        <v>24</v>
      </c>
      <c r="G2953" t="s">
        <v>2081</v>
      </c>
      <c r="H2953" t="s">
        <v>93</v>
      </c>
      <c r="I2953" t="s">
        <v>12</v>
      </c>
      <c r="J2953">
        <v>1</v>
      </c>
      <c r="K2953" t="s">
        <v>11098</v>
      </c>
      <c r="L2953" t="str">
        <f>LEFT(K2953,LEN(K2953)-3)</f>
        <v>1.5</v>
      </c>
      <c r="M2953" t="str">
        <f>RIGHT(K2953,3)</f>
        <v>万/月</v>
      </c>
    </row>
    <row r="2954" spans="1:13" x14ac:dyDescent="0.2">
      <c r="A2954" t="s">
        <v>2097</v>
      </c>
      <c r="B2954" t="str">
        <f>IFERROR(LOOKUP(1,0/SEARCH(Sheet2!$E$3:$E$18,A2954),Sheet2!$F$3:$F$18),"其他")</f>
        <v>其他</v>
      </c>
      <c r="C2954" t="s">
        <v>40</v>
      </c>
      <c r="D2954" t="s">
        <v>35</v>
      </c>
      <c r="E2954" t="s">
        <v>16</v>
      </c>
      <c r="F2954" t="s">
        <v>24</v>
      </c>
      <c r="G2954" t="s">
        <v>2098</v>
      </c>
      <c r="H2954" t="s">
        <v>38</v>
      </c>
      <c r="I2954" t="s">
        <v>32</v>
      </c>
      <c r="J2954">
        <v>1</v>
      </c>
      <c r="K2954" t="s">
        <v>11098</v>
      </c>
      <c r="L2954" t="str">
        <f>LEFT(K2954,LEN(K2954)-3)</f>
        <v>1.5</v>
      </c>
      <c r="M2954" t="str">
        <f>RIGHT(K2954,3)</f>
        <v>万/月</v>
      </c>
    </row>
    <row r="2955" spans="1:13" x14ac:dyDescent="0.2">
      <c r="A2955" t="s">
        <v>2105</v>
      </c>
      <c r="B2955" t="str">
        <f>IFERROR(LOOKUP(1,0/SEARCH(Sheet2!$E$3:$E$18,A2955),Sheet2!$F$3:$F$18),"其他")</f>
        <v>其他</v>
      </c>
      <c r="C2955" t="s">
        <v>393</v>
      </c>
      <c r="D2955" t="s">
        <v>23</v>
      </c>
      <c r="E2955" t="s">
        <v>29</v>
      </c>
      <c r="F2955" t="s">
        <v>24</v>
      </c>
      <c r="G2955" t="s">
        <v>2106</v>
      </c>
      <c r="H2955" t="s">
        <v>93</v>
      </c>
      <c r="I2955" t="s">
        <v>12</v>
      </c>
      <c r="J2955">
        <v>1</v>
      </c>
      <c r="K2955" t="s">
        <v>11099</v>
      </c>
      <c r="L2955" t="str">
        <f>LEFT(K2955,LEN(K2955)-3)</f>
        <v>3</v>
      </c>
      <c r="M2955" t="str">
        <f>RIGHT(K2955,3)</f>
        <v>万/月</v>
      </c>
    </row>
    <row r="2956" spans="1:13" x14ac:dyDescent="0.2">
      <c r="A2956" t="s">
        <v>2128</v>
      </c>
      <c r="B2956" t="str">
        <f>IFERROR(LOOKUP(1,0/SEARCH(Sheet2!$E$3:$E$18,A2956),Sheet2!$F$3:$F$18),"其他")</f>
        <v>其他</v>
      </c>
      <c r="C2956" t="s">
        <v>138</v>
      </c>
      <c r="D2956" t="s">
        <v>35</v>
      </c>
      <c r="E2956" t="s">
        <v>16</v>
      </c>
      <c r="F2956" t="s">
        <v>30</v>
      </c>
      <c r="G2956" t="s">
        <v>2129</v>
      </c>
      <c r="H2956" t="s">
        <v>26</v>
      </c>
      <c r="I2956" t="s">
        <v>129</v>
      </c>
      <c r="J2956">
        <v>1</v>
      </c>
      <c r="K2956" t="s">
        <v>11096</v>
      </c>
      <c r="L2956" t="str">
        <f>LEFT(K2956,LEN(K2956)-3)</f>
        <v>2</v>
      </c>
      <c r="M2956" t="str">
        <f>RIGHT(K2956,3)</f>
        <v>万/月</v>
      </c>
    </row>
    <row r="2957" spans="1:13" x14ac:dyDescent="0.2">
      <c r="A2957" t="s">
        <v>1333</v>
      </c>
      <c r="B2957" t="str">
        <f>IFERROR(LOOKUP(1,0/SEARCH(Sheet2!$E$3:$E$18,A2957),Sheet2!$F$3:$F$18),"其他")</f>
        <v>数据分析工程师</v>
      </c>
      <c r="C2957" t="s">
        <v>138</v>
      </c>
      <c r="D2957" t="s">
        <v>35</v>
      </c>
      <c r="E2957" t="s">
        <v>16</v>
      </c>
      <c r="F2957" t="s">
        <v>2156</v>
      </c>
      <c r="G2957" t="s">
        <v>2157</v>
      </c>
      <c r="H2957" t="s">
        <v>38</v>
      </c>
      <c r="I2957" t="s">
        <v>50</v>
      </c>
      <c r="J2957">
        <v>1</v>
      </c>
      <c r="K2957" t="s">
        <v>11096</v>
      </c>
      <c r="L2957" t="str">
        <f>LEFT(K2957,LEN(K2957)-3)</f>
        <v>2</v>
      </c>
      <c r="M2957" t="str">
        <f>RIGHT(K2957,3)</f>
        <v>万/月</v>
      </c>
    </row>
    <row r="2958" spans="1:13" x14ac:dyDescent="0.2">
      <c r="A2958" t="s">
        <v>2205</v>
      </c>
      <c r="B2958" t="str">
        <f>IFERROR(LOOKUP(1,0/SEARCH(Sheet2!$E$3:$E$18,A2958),Sheet2!$F$3:$F$18),"其他")</f>
        <v>其他</v>
      </c>
      <c r="C2958" t="s">
        <v>138</v>
      </c>
      <c r="D2958" t="s">
        <v>65</v>
      </c>
      <c r="E2958" t="s">
        <v>16</v>
      </c>
      <c r="F2958" t="s">
        <v>24</v>
      </c>
      <c r="G2958" t="s">
        <v>2206</v>
      </c>
      <c r="H2958" t="s">
        <v>38</v>
      </c>
      <c r="I2958" t="s">
        <v>12</v>
      </c>
      <c r="J2958">
        <v>1</v>
      </c>
      <c r="K2958" t="s">
        <v>11096</v>
      </c>
      <c r="L2958" t="str">
        <f>LEFT(K2958,LEN(K2958)-3)</f>
        <v>2</v>
      </c>
      <c r="M2958" t="str">
        <f>RIGHT(K2958,3)</f>
        <v>万/月</v>
      </c>
    </row>
    <row r="2959" spans="1:13" x14ac:dyDescent="0.2">
      <c r="A2959" t="s">
        <v>2229</v>
      </c>
      <c r="B2959" t="str">
        <f>IFERROR(LOOKUP(1,0/SEARCH(Sheet2!$E$3:$E$18,A2959),Sheet2!$F$3:$F$18),"其他")</f>
        <v>其他</v>
      </c>
      <c r="C2959" t="s">
        <v>40</v>
      </c>
      <c r="D2959" t="s">
        <v>7</v>
      </c>
      <c r="E2959" t="s">
        <v>16</v>
      </c>
      <c r="F2959" t="s">
        <v>30</v>
      </c>
      <c r="G2959" t="s">
        <v>2230</v>
      </c>
      <c r="H2959" t="s">
        <v>26</v>
      </c>
      <c r="I2959" t="s">
        <v>129</v>
      </c>
      <c r="J2959">
        <v>1</v>
      </c>
      <c r="K2959" t="s">
        <v>11098</v>
      </c>
      <c r="L2959" t="str">
        <f>LEFT(K2959,LEN(K2959)-3)</f>
        <v>1.5</v>
      </c>
      <c r="M2959" t="str">
        <f>RIGHT(K2959,3)</f>
        <v>万/月</v>
      </c>
    </row>
    <row r="2960" spans="1:13" x14ac:dyDescent="0.2">
      <c r="A2960" t="s">
        <v>783</v>
      </c>
      <c r="B2960" t="str">
        <f>IFERROR(LOOKUP(1,0/SEARCH(Sheet2!$E$3:$E$18,A2960),Sheet2!$F$3:$F$18),"其他")</f>
        <v>其他</v>
      </c>
      <c r="C2960" t="s">
        <v>40</v>
      </c>
      <c r="D2960" t="s">
        <v>35</v>
      </c>
      <c r="E2960" t="s">
        <v>16</v>
      </c>
      <c r="F2960" t="s">
        <v>267</v>
      </c>
      <c r="G2960" t="s">
        <v>2235</v>
      </c>
      <c r="H2960" t="s">
        <v>38</v>
      </c>
      <c r="I2960" t="s">
        <v>50</v>
      </c>
      <c r="J2960">
        <v>1</v>
      </c>
      <c r="K2960" t="s">
        <v>11098</v>
      </c>
      <c r="L2960" t="str">
        <f>LEFT(K2960,LEN(K2960)-3)</f>
        <v>1.5</v>
      </c>
      <c r="M2960" t="str">
        <f>RIGHT(K2960,3)</f>
        <v>万/月</v>
      </c>
    </row>
    <row r="2961" spans="1:13" x14ac:dyDescent="0.2">
      <c r="A2961" t="s">
        <v>654</v>
      </c>
      <c r="B2961" t="str">
        <f>IFERROR(LOOKUP(1,0/SEARCH(Sheet2!$E$3:$E$18,A2961),Sheet2!$F$3:$F$18),"其他")</f>
        <v>其他</v>
      </c>
      <c r="C2961" t="s">
        <v>40</v>
      </c>
      <c r="D2961" t="s">
        <v>65</v>
      </c>
      <c r="E2961" t="s">
        <v>139</v>
      </c>
      <c r="F2961" t="s">
        <v>30</v>
      </c>
      <c r="G2961" t="s">
        <v>985</v>
      </c>
      <c r="H2961" t="s">
        <v>11</v>
      </c>
      <c r="I2961" t="s">
        <v>12</v>
      </c>
      <c r="J2961">
        <v>1</v>
      </c>
      <c r="K2961" t="s">
        <v>11098</v>
      </c>
      <c r="L2961" t="str">
        <f>LEFT(K2961,LEN(K2961)-3)</f>
        <v>1.5</v>
      </c>
      <c r="M2961" t="str">
        <f>RIGHT(K2961,3)</f>
        <v>万/月</v>
      </c>
    </row>
    <row r="2962" spans="1:13" x14ac:dyDescent="0.2">
      <c r="A2962" t="s">
        <v>2281</v>
      </c>
      <c r="B2962" t="str">
        <f>IFERROR(LOOKUP(1,0/SEARCH(Sheet2!$E$3:$E$18,A2962),Sheet2!$F$3:$F$18),"其他")</f>
        <v>其他</v>
      </c>
      <c r="C2962" t="s">
        <v>40</v>
      </c>
      <c r="D2962" t="s">
        <v>65</v>
      </c>
      <c r="E2962" t="s">
        <v>16</v>
      </c>
      <c r="F2962" t="s">
        <v>36</v>
      </c>
      <c r="G2962" t="s">
        <v>2282</v>
      </c>
      <c r="H2962" t="s">
        <v>42</v>
      </c>
      <c r="I2962" t="s">
        <v>12</v>
      </c>
      <c r="J2962">
        <v>1</v>
      </c>
      <c r="K2962" t="s">
        <v>11098</v>
      </c>
      <c r="L2962" t="str">
        <f>LEFT(K2962,LEN(K2962)-3)</f>
        <v>1.5</v>
      </c>
      <c r="M2962" t="str">
        <f>RIGHT(K2962,3)</f>
        <v>万/月</v>
      </c>
    </row>
    <row r="2963" spans="1:13" x14ac:dyDescent="0.2">
      <c r="A2963" t="s">
        <v>2383</v>
      </c>
      <c r="B2963" t="str">
        <f>IFERROR(LOOKUP(1,0/SEARCH(Sheet2!$E$3:$E$18,A2963),Sheet2!$F$3:$F$18),"其他")</f>
        <v>其他</v>
      </c>
      <c r="C2963" t="s">
        <v>138</v>
      </c>
      <c r="D2963" t="s">
        <v>65</v>
      </c>
      <c r="E2963" t="s">
        <v>16</v>
      </c>
      <c r="F2963" t="s">
        <v>36</v>
      </c>
      <c r="G2963" t="s">
        <v>2384</v>
      </c>
      <c r="H2963" t="s">
        <v>26</v>
      </c>
      <c r="I2963" t="s">
        <v>129</v>
      </c>
      <c r="J2963">
        <v>1</v>
      </c>
      <c r="K2963" t="s">
        <v>11096</v>
      </c>
      <c r="L2963" t="str">
        <f>LEFT(K2963,LEN(K2963)-3)</f>
        <v>2</v>
      </c>
      <c r="M2963" t="str">
        <f>RIGHT(K2963,3)</f>
        <v>万/月</v>
      </c>
    </row>
    <row r="2964" spans="1:13" x14ac:dyDescent="0.2">
      <c r="A2964" t="s">
        <v>2428</v>
      </c>
      <c r="B2964" t="str">
        <f>IFERROR(LOOKUP(1,0/SEARCH(Sheet2!$E$3:$E$18,A2964),Sheet2!$F$3:$F$18),"其他")</f>
        <v>其他</v>
      </c>
      <c r="C2964" t="s">
        <v>40</v>
      </c>
      <c r="D2964" t="s">
        <v>7</v>
      </c>
      <c r="E2964" t="s">
        <v>16</v>
      </c>
      <c r="F2964" t="s">
        <v>86</v>
      </c>
      <c r="G2964" t="s">
        <v>2429</v>
      </c>
      <c r="H2964" t="s">
        <v>42</v>
      </c>
      <c r="I2964" t="s">
        <v>12</v>
      </c>
      <c r="J2964">
        <v>1</v>
      </c>
      <c r="K2964" t="s">
        <v>11098</v>
      </c>
      <c r="L2964" t="str">
        <f>LEFT(K2964,LEN(K2964)-3)</f>
        <v>1.5</v>
      </c>
      <c r="M2964" t="str">
        <f>RIGHT(K2964,3)</f>
        <v>万/月</v>
      </c>
    </row>
    <row r="2965" spans="1:13" x14ac:dyDescent="0.2">
      <c r="A2965" t="s">
        <v>1774</v>
      </c>
      <c r="B2965" t="str">
        <f>IFERROR(LOOKUP(1,0/SEARCH(Sheet2!$E$3:$E$18,A2965),Sheet2!$F$3:$F$18),"其他")</f>
        <v>其他</v>
      </c>
      <c r="C2965" t="s">
        <v>40</v>
      </c>
      <c r="D2965" t="s">
        <v>7</v>
      </c>
      <c r="E2965" t="s">
        <v>59</v>
      </c>
      <c r="F2965" t="s">
        <v>24</v>
      </c>
      <c r="G2965" t="s">
        <v>2459</v>
      </c>
      <c r="H2965" t="s">
        <v>11</v>
      </c>
      <c r="I2965" t="s">
        <v>12</v>
      </c>
      <c r="J2965">
        <v>1</v>
      </c>
      <c r="K2965" t="s">
        <v>11098</v>
      </c>
      <c r="L2965" t="str">
        <f>LEFT(K2965,LEN(K2965)-3)</f>
        <v>1.5</v>
      </c>
      <c r="M2965" t="str">
        <f>RIGHT(K2965,3)</f>
        <v>万/月</v>
      </c>
    </row>
    <row r="2966" spans="1:13" x14ac:dyDescent="0.2">
      <c r="A2966" t="s">
        <v>2466</v>
      </c>
      <c r="B2966" t="str">
        <f>IFERROR(LOOKUP(1,0/SEARCH(Sheet2!$E$3:$E$18,A2966),Sheet2!$F$3:$F$18),"其他")</f>
        <v>其他</v>
      </c>
      <c r="C2966" t="s">
        <v>138</v>
      </c>
      <c r="D2966" t="s">
        <v>65</v>
      </c>
      <c r="E2966" t="s">
        <v>16</v>
      </c>
      <c r="F2966" t="s">
        <v>24</v>
      </c>
      <c r="G2966" t="s">
        <v>2467</v>
      </c>
      <c r="H2966" t="s">
        <v>93</v>
      </c>
      <c r="I2966" t="s">
        <v>12</v>
      </c>
      <c r="J2966">
        <v>1</v>
      </c>
      <c r="K2966" t="s">
        <v>11096</v>
      </c>
      <c r="L2966" t="str">
        <f>LEFT(K2966,LEN(K2966)-3)</f>
        <v>2</v>
      </c>
      <c r="M2966" t="str">
        <f>RIGHT(K2966,3)</f>
        <v>万/月</v>
      </c>
    </row>
    <row r="2967" spans="1:13" x14ac:dyDescent="0.2">
      <c r="A2967" t="s">
        <v>2522</v>
      </c>
      <c r="B2967" t="str">
        <f>IFERROR(LOOKUP(1,0/SEARCH(Sheet2!$E$3:$E$18,A2967),Sheet2!$F$3:$F$18),"其他")</f>
        <v>其他</v>
      </c>
      <c r="C2967" t="s">
        <v>40</v>
      </c>
      <c r="D2967" t="s">
        <v>65</v>
      </c>
      <c r="E2967" t="s">
        <v>16</v>
      </c>
      <c r="F2967" t="s">
        <v>30</v>
      </c>
      <c r="G2967" t="s">
        <v>2523</v>
      </c>
      <c r="H2967" t="s">
        <v>26</v>
      </c>
      <c r="I2967" t="s">
        <v>20</v>
      </c>
      <c r="J2967">
        <v>1</v>
      </c>
      <c r="K2967" t="s">
        <v>11098</v>
      </c>
      <c r="L2967" t="str">
        <f>LEFT(K2967,LEN(K2967)-3)</f>
        <v>1.5</v>
      </c>
      <c r="M2967" t="str">
        <f>RIGHT(K2967,3)</f>
        <v>万/月</v>
      </c>
    </row>
    <row r="2968" spans="1:13" x14ac:dyDescent="0.2">
      <c r="A2968" t="s">
        <v>2530</v>
      </c>
      <c r="B2968" t="str">
        <f>IFERROR(LOOKUP(1,0/SEARCH(Sheet2!$E$3:$E$18,A2968),Sheet2!$F$3:$F$18),"其他")</f>
        <v>其他</v>
      </c>
      <c r="C2968" t="s">
        <v>40</v>
      </c>
      <c r="D2968" t="s">
        <v>35</v>
      </c>
      <c r="E2968" t="s">
        <v>8</v>
      </c>
      <c r="F2968" t="s">
        <v>24</v>
      </c>
      <c r="G2968" t="s">
        <v>2531</v>
      </c>
      <c r="H2968" t="s">
        <v>112</v>
      </c>
      <c r="I2968" t="s">
        <v>50</v>
      </c>
      <c r="J2968">
        <v>1</v>
      </c>
      <c r="K2968" t="s">
        <v>11098</v>
      </c>
      <c r="L2968" t="str">
        <f>LEFT(K2968,LEN(K2968)-3)</f>
        <v>1.5</v>
      </c>
      <c r="M2968" t="str">
        <f>RIGHT(K2968,3)</f>
        <v>万/月</v>
      </c>
    </row>
    <row r="2969" spans="1:13" x14ac:dyDescent="0.2">
      <c r="A2969" t="s">
        <v>2546</v>
      </c>
      <c r="B2969" t="str">
        <f>IFERROR(LOOKUP(1,0/SEARCH(Sheet2!$E$3:$E$18,A2969),Sheet2!$F$3:$F$18),"其他")</f>
        <v>其他</v>
      </c>
      <c r="C2969" t="s">
        <v>40</v>
      </c>
      <c r="D2969" t="s">
        <v>65</v>
      </c>
      <c r="E2969" t="s">
        <v>8</v>
      </c>
      <c r="F2969" t="s">
        <v>30</v>
      </c>
      <c r="G2969" t="s">
        <v>2547</v>
      </c>
      <c r="H2969" t="s">
        <v>42</v>
      </c>
      <c r="I2969" t="s">
        <v>81</v>
      </c>
      <c r="J2969">
        <v>1</v>
      </c>
      <c r="K2969" t="s">
        <v>11098</v>
      </c>
      <c r="L2969" t="str">
        <f>LEFT(K2969,LEN(K2969)-3)</f>
        <v>1.5</v>
      </c>
      <c r="M2969" t="str">
        <f>RIGHT(K2969,3)</f>
        <v>万/月</v>
      </c>
    </row>
    <row r="2970" spans="1:13" x14ac:dyDescent="0.2">
      <c r="A2970" t="s">
        <v>2549</v>
      </c>
      <c r="B2970" t="str">
        <f>IFERROR(LOOKUP(1,0/SEARCH(Sheet2!$E$3:$E$18,A2970),Sheet2!$F$3:$F$18),"其他")</f>
        <v>其他</v>
      </c>
      <c r="C2970" t="s">
        <v>40</v>
      </c>
      <c r="D2970" t="s">
        <v>65</v>
      </c>
      <c r="E2970" t="s">
        <v>16</v>
      </c>
      <c r="F2970" t="s">
        <v>36</v>
      </c>
      <c r="G2970" t="s">
        <v>2550</v>
      </c>
      <c r="H2970" t="s">
        <v>11</v>
      </c>
      <c r="I2970" t="s">
        <v>12</v>
      </c>
      <c r="J2970">
        <v>1</v>
      </c>
      <c r="K2970" t="s">
        <v>11098</v>
      </c>
      <c r="L2970" t="str">
        <f>LEFT(K2970,LEN(K2970)-3)</f>
        <v>1.5</v>
      </c>
      <c r="M2970" t="str">
        <f>RIGHT(K2970,3)</f>
        <v>万/月</v>
      </c>
    </row>
    <row r="2971" spans="1:13" x14ac:dyDescent="0.2">
      <c r="A2971" t="s">
        <v>2555</v>
      </c>
      <c r="B2971" t="str">
        <f>IFERROR(LOOKUP(1,0/SEARCH(Sheet2!$E$3:$E$18,A2971),Sheet2!$F$3:$F$18),"其他")</f>
        <v>其他</v>
      </c>
      <c r="C2971" t="s">
        <v>40</v>
      </c>
      <c r="D2971" t="s">
        <v>23</v>
      </c>
      <c r="E2971" t="s">
        <v>8</v>
      </c>
      <c r="F2971" t="s">
        <v>24</v>
      </c>
      <c r="G2971" t="s">
        <v>2556</v>
      </c>
      <c r="H2971" t="s">
        <v>11</v>
      </c>
      <c r="I2971" t="s">
        <v>12</v>
      </c>
      <c r="J2971">
        <v>1</v>
      </c>
      <c r="K2971" t="s">
        <v>11098</v>
      </c>
      <c r="L2971" t="str">
        <f>LEFT(K2971,LEN(K2971)-3)</f>
        <v>1.5</v>
      </c>
      <c r="M2971" t="str">
        <f>RIGHT(K2971,3)</f>
        <v>万/月</v>
      </c>
    </row>
    <row r="2972" spans="1:13" x14ac:dyDescent="0.2">
      <c r="A2972" t="s">
        <v>2557</v>
      </c>
      <c r="B2972" t="str">
        <f>IFERROR(LOOKUP(1,0/SEARCH(Sheet2!$E$3:$E$18,A2972),Sheet2!$F$3:$F$18),"其他")</f>
        <v>其他</v>
      </c>
      <c r="C2972" t="s">
        <v>393</v>
      </c>
      <c r="D2972" t="s">
        <v>65</v>
      </c>
      <c r="E2972" t="s">
        <v>16</v>
      </c>
      <c r="F2972" t="s">
        <v>2558</v>
      </c>
      <c r="G2972" t="s">
        <v>2559</v>
      </c>
      <c r="H2972" t="s">
        <v>93</v>
      </c>
      <c r="I2972" t="s">
        <v>12</v>
      </c>
      <c r="J2972">
        <v>1</v>
      </c>
      <c r="K2972" t="s">
        <v>11099</v>
      </c>
      <c r="L2972" t="str">
        <f>LEFT(K2972,LEN(K2972)-3)</f>
        <v>3</v>
      </c>
      <c r="M2972" t="str">
        <f>RIGHT(K2972,3)</f>
        <v>万/月</v>
      </c>
    </row>
    <row r="2973" spans="1:13" x14ac:dyDescent="0.2">
      <c r="A2973" t="s">
        <v>2578</v>
      </c>
      <c r="B2973" t="str">
        <f>IFERROR(LOOKUP(1,0/SEARCH(Sheet2!$E$3:$E$18,A2973),Sheet2!$F$3:$F$18),"其他")</f>
        <v>其他</v>
      </c>
      <c r="C2973" t="s">
        <v>40</v>
      </c>
      <c r="D2973" t="s">
        <v>15</v>
      </c>
      <c r="E2973" t="s">
        <v>16</v>
      </c>
      <c r="F2973" t="s">
        <v>2579</v>
      </c>
      <c r="G2973" t="s">
        <v>2580</v>
      </c>
      <c r="H2973" t="s">
        <v>93</v>
      </c>
      <c r="I2973" t="s">
        <v>12</v>
      </c>
      <c r="J2973">
        <v>1</v>
      </c>
      <c r="K2973" t="s">
        <v>11098</v>
      </c>
      <c r="L2973" t="str">
        <f>LEFT(K2973,LEN(K2973)-3)</f>
        <v>1.5</v>
      </c>
      <c r="M2973" t="str">
        <f>RIGHT(K2973,3)</f>
        <v>万/月</v>
      </c>
    </row>
    <row r="2974" spans="1:13" x14ac:dyDescent="0.2">
      <c r="A2974" t="s">
        <v>2606</v>
      </c>
      <c r="B2974" t="str">
        <f>IFERROR(LOOKUP(1,0/SEARCH(Sheet2!$E$3:$E$18,A2974),Sheet2!$F$3:$F$18),"其他")</f>
        <v>其他</v>
      </c>
      <c r="C2974" t="s">
        <v>40</v>
      </c>
      <c r="D2974" t="s">
        <v>35</v>
      </c>
      <c r="E2974" t="s">
        <v>59</v>
      </c>
      <c r="F2974" t="s">
        <v>86</v>
      </c>
      <c r="G2974" t="s">
        <v>2607</v>
      </c>
      <c r="H2974" t="s">
        <v>93</v>
      </c>
      <c r="I2974" t="s">
        <v>12</v>
      </c>
      <c r="J2974">
        <v>1</v>
      </c>
      <c r="K2974" t="s">
        <v>11098</v>
      </c>
      <c r="L2974" t="str">
        <f>LEFT(K2974,LEN(K2974)-3)</f>
        <v>1.5</v>
      </c>
      <c r="M2974" t="str">
        <f>RIGHT(K2974,3)</f>
        <v>万/月</v>
      </c>
    </row>
    <row r="2975" spans="1:13" x14ac:dyDescent="0.2">
      <c r="A2975" t="s">
        <v>2609</v>
      </c>
      <c r="B2975" t="str">
        <f>IFERROR(LOOKUP(1,0/SEARCH(Sheet2!$E$3:$E$18,A2975),Sheet2!$F$3:$F$18),"其他")</f>
        <v>其他</v>
      </c>
      <c r="C2975" t="s">
        <v>79</v>
      </c>
      <c r="D2975" t="s">
        <v>35</v>
      </c>
      <c r="E2975" t="s">
        <v>16</v>
      </c>
      <c r="F2975" t="s">
        <v>17</v>
      </c>
      <c r="G2975" t="s">
        <v>2610</v>
      </c>
      <c r="H2975" t="s">
        <v>38</v>
      </c>
      <c r="I2975" t="s">
        <v>12</v>
      </c>
      <c r="J2975">
        <v>1</v>
      </c>
      <c r="K2975" t="s">
        <v>11100</v>
      </c>
      <c r="L2975" t="str">
        <f>LEFT(K2975,LEN(K2975)-3)</f>
        <v>1.8</v>
      </c>
      <c r="M2975" t="str">
        <f>RIGHT(K2975,3)</f>
        <v>万/月</v>
      </c>
    </row>
    <row r="2976" spans="1:13" x14ac:dyDescent="0.2">
      <c r="A2976" t="s">
        <v>2633</v>
      </c>
      <c r="B2976" t="str">
        <f>IFERROR(LOOKUP(1,0/SEARCH(Sheet2!$E$3:$E$18,A2976),Sheet2!$F$3:$F$18),"其他")</f>
        <v>其他</v>
      </c>
      <c r="C2976" t="s">
        <v>40</v>
      </c>
      <c r="D2976" t="s">
        <v>7</v>
      </c>
      <c r="E2976" t="s">
        <v>143</v>
      </c>
      <c r="F2976" t="s">
        <v>30</v>
      </c>
      <c r="G2976" t="s">
        <v>2634</v>
      </c>
      <c r="H2976" t="s">
        <v>26</v>
      </c>
      <c r="I2976" t="s">
        <v>12</v>
      </c>
      <c r="J2976">
        <v>1</v>
      </c>
      <c r="K2976" t="s">
        <v>11098</v>
      </c>
      <c r="L2976" t="str">
        <f>LEFT(K2976,LEN(K2976)-3)</f>
        <v>1.5</v>
      </c>
      <c r="M2976" t="str">
        <f>RIGHT(K2976,3)</f>
        <v>万/月</v>
      </c>
    </row>
    <row r="2977" spans="1:13" x14ac:dyDescent="0.2">
      <c r="A2977" t="s">
        <v>2635</v>
      </c>
      <c r="B2977" t="str">
        <f>IFERROR(LOOKUP(1,0/SEARCH(Sheet2!$E$3:$E$18,A2977),Sheet2!$F$3:$F$18),"其他")</f>
        <v>其他</v>
      </c>
      <c r="C2977" t="s">
        <v>1581</v>
      </c>
      <c r="D2977" t="s">
        <v>23</v>
      </c>
      <c r="E2977" t="s">
        <v>16</v>
      </c>
      <c r="F2977" t="s">
        <v>30</v>
      </c>
      <c r="G2977" t="s">
        <v>762</v>
      </c>
      <c r="H2977" t="s">
        <v>19</v>
      </c>
      <c r="I2977" t="s">
        <v>81</v>
      </c>
      <c r="J2977">
        <v>1</v>
      </c>
      <c r="K2977" t="s">
        <v>11097</v>
      </c>
      <c r="L2977" t="str">
        <f>LEFT(K2977,LEN(K2977)-3)</f>
        <v>1.3</v>
      </c>
      <c r="M2977" t="str">
        <f>RIGHT(K2977,3)</f>
        <v>万/月</v>
      </c>
    </row>
    <row r="2978" spans="1:13" x14ac:dyDescent="0.2">
      <c r="A2978" t="s">
        <v>3127</v>
      </c>
      <c r="B2978" t="str">
        <f>IFERROR(LOOKUP(1,0/SEARCH(Sheet2!$E$3:$E$18,A2978),Sheet2!$F$3:$F$18),"其他")</f>
        <v>其他</v>
      </c>
      <c r="C2978" t="s">
        <v>3128</v>
      </c>
      <c r="D2978" t="s">
        <v>35</v>
      </c>
      <c r="E2978" t="s">
        <v>16</v>
      </c>
      <c r="F2978" t="s">
        <v>2653</v>
      </c>
      <c r="G2978" t="s">
        <v>3129</v>
      </c>
      <c r="H2978" t="s">
        <v>93</v>
      </c>
      <c r="I2978" t="s">
        <v>12</v>
      </c>
      <c r="J2978">
        <v>1</v>
      </c>
      <c r="K2978" t="s">
        <v>11107</v>
      </c>
      <c r="L2978" t="str">
        <f>LEFT(K2978,LEN(K2978)-3)</f>
        <v>2.2</v>
      </c>
      <c r="M2978" t="str">
        <f>RIGHT(K2978,3)</f>
        <v>万/月</v>
      </c>
    </row>
    <row r="2979" spans="1:13" x14ac:dyDescent="0.2">
      <c r="A2979" t="s">
        <v>3140</v>
      </c>
      <c r="B2979" t="str">
        <f>IFERROR(LOOKUP(1,0/SEARCH(Sheet2!$E$3:$E$18,A2979),Sheet2!$F$3:$F$18),"其他")</f>
        <v>其他</v>
      </c>
      <c r="C2979" t="s">
        <v>40</v>
      </c>
      <c r="D2979" t="s">
        <v>7</v>
      </c>
      <c r="E2979" t="s">
        <v>1218</v>
      </c>
      <c r="F2979" t="s">
        <v>2645</v>
      </c>
      <c r="G2979" t="s">
        <v>3141</v>
      </c>
      <c r="H2979" t="s">
        <v>11</v>
      </c>
      <c r="I2979" t="s">
        <v>32</v>
      </c>
      <c r="J2979">
        <v>1</v>
      </c>
      <c r="K2979" t="s">
        <v>11098</v>
      </c>
      <c r="L2979" t="str">
        <f>LEFT(K2979,LEN(K2979)-3)</f>
        <v>1.5</v>
      </c>
      <c r="M2979" t="str">
        <f>RIGHT(K2979,3)</f>
        <v>万/月</v>
      </c>
    </row>
    <row r="2980" spans="1:13" x14ac:dyDescent="0.2">
      <c r="A2980" t="s">
        <v>3149</v>
      </c>
      <c r="B2980" t="str">
        <f>IFERROR(LOOKUP(1,0/SEARCH(Sheet2!$E$3:$E$18,A2980),Sheet2!$F$3:$F$18),"其他")</f>
        <v>其他</v>
      </c>
      <c r="C2980" t="s">
        <v>40</v>
      </c>
      <c r="D2980" t="s">
        <v>65</v>
      </c>
      <c r="E2980" t="s">
        <v>16</v>
      </c>
      <c r="F2980" t="s">
        <v>2653</v>
      </c>
      <c r="G2980" t="s">
        <v>3150</v>
      </c>
      <c r="H2980" t="s">
        <v>38</v>
      </c>
      <c r="I2980" t="s">
        <v>12</v>
      </c>
      <c r="J2980">
        <v>1</v>
      </c>
      <c r="K2980" t="s">
        <v>11098</v>
      </c>
      <c r="L2980" t="str">
        <f>LEFT(K2980,LEN(K2980)-3)</f>
        <v>1.5</v>
      </c>
      <c r="M2980" t="str">
        <f>RIGHT(K2980,3)</f>
        <v>万/月</v>
      </c>
    </row>
    <row r="2981" spans="1:13" x14ac:dyDescent="0.2">
      <c r="A2981" t="s">
        <v>654</v>
      </c>
      <c r="B2981" t="str">
        <f>IFERROR(LOOKUP(1,0/SEARCH(Sheet2!$E$3:$E$18,A2981),Sheet2!$F$3:$F$18),"其他")</f>
        <v>其他</v>
      </c>
      <c r="C2981" t="s">
        <v>40</v>
      </c>
      <c r="D2981" t="s">
        <v>35</v>
      </c>
      <c r="E2981" t="s">
        <v>16</v>
      </c>
      <c r="F2981" t="s">
        <v>839</v>
      </c>
      <c r="G2981" t="s">
        <v>3151</v>
      </c>
      <c r="H2981" t="s">
        <v>11</v>
      </c>
      <c r="I2981" t="s">
        <v>12</v>
      </c>
      <c r="J2981">
        <v>1</v>
      </c>
      <c r="K2981" t="s">
        <v>11098</v>
      </c>
      <c r="L2981" t="str">
        <f>LEFT(K2981,LEN(K2981)-3)</f>
        <v>1.5</v>
      </c>
      <c r="M2981" t="str">
        <f>RIGHT(K2981,3)</f>
        <v>万/月</v>
      </c>
    </row>
    <row r="2982" spans="1:13" x14ac:dyDescent="0.2">
      <c r="A2982" t="s">
        <v>783</v>
      </c>
      <c r="B2982" t="str">
        <f>IFERROR(LOOKUP(1,0/SEARCH(Sheet2!$E$3:$E$18,A2982),Sheet2!$F$3:$F$18),"其他")</f>
        <v>其他</v>
      </c>
      <c r="C2982" t="s">
        <v>40</v>
      </c>
      <c r="D2982" t="s">
        <v>7</v>
      </c>
      <c r="E2982" t="s">
        <v>8</v>
      </c>
      <c r="F2982" t="s">
        <v>2645</v>
      </c>
      <c r="G2982" t="s">
        <v>3154</v>
      </c>
      <c r="H2982" t="s">
        <v>93</v>
      </c>
      <c r="I2982" t="s">
        <v>12</v>
      </c>
      <c r="J2982">
        <v>1</v>
      </c>
      <c r="K2982" t="s">
        <v>11098</v>
      </c>
      <c r="L2982" t="str">
        <f>LEFT(K2982,LEN(K2982)-3)</f>
        <v>1.5</v>
      </c>
      <c r="M2982" t="str">
        <f>RIGHT(K2982,3)</f>
        <v>万/月</v>
      </c>
    </row>
    <row r="2983" spans="1:13" x14ac:dyDescent="0.2">
      <c r="A2983" t="s">
        <v>819</v>
      </c>
      <c r="B2983" t="str">
        <f>IFERROR(LOOKUP(1,0/SEARCH(Sheet2!$E$3:$E$18,A2983),Sheet2!$F$3:$F$18),"其他")</f>
        <v>其他</v>
      </c>
      <c r="C2983" t="s">
        <v>138</v>
      </c>
      <c r="D2983" t="s">
        <v>15</v>
      </c>
      <c r="E2983" t="s">
        <v>143</v>
      </c>
      <c r="F2983" t="s">
        <v>888</v>
      </c>
      <c r="G2983" t="s">
        <v>3174</v>
      </c>
      <c r="H2983" t="s">
        <v>38</v>
      </c>
      <c r="I2983" t="s">
        <v>32</v>
      </c>
      <c r="J2983">
        <v>1</v>
      </c>
      <c r="K2983" t="s">
        <v>11096</v>
      </c>
      <c r="L2983" t="str">
        <f>LEFT(K2983,LEN(K2983)-3)</f>
        <v>2</v>
      </c>
      <c r="M2983" t="str">
        <f>RIGHT(K2983,3)</f>
        <v>万/月</v>
      </c>
    </row>
    <row r="2984" spans="1:13" x14ac:dyDescent="0.2">
      <c r="A2984" t="s">
        <v>3184</v>
      </c>
      <c r="B2984" t="str">
        <f>IFERROR(LOOKUP(1,0/SEARCH(Sheet2!$E$3:$E$18,A2984),Sheet2!$F$3:$F$18),"其他")</f>
        <v>其他</v>
      </c>
      <c r="C2984" t="s">
        <v>40</v>
      </c>
      <c r="D2984" t="s">
        <v>23</v>
      </c>
      <c r="E2984" t="s">
        <v>8</v>
      </c>
      <c r="F2984" t="s">
        <v>2653</v>
      </c>
      <c r="G2984" t="s">
        <v>3185</v>
      </c>
      <c r="H2984" t="s">
        <v>26</v>
      </c>
      <c r="I2984" t="s">
        <v>12</v>
      </c>
      <c r="J2984">
        <v>1</v>
      </c>
      <c r="K2984" t="s">
        <v>11098</v>
      </c>
      <c r="L2984" t="str">
        <f>LEFT(K2984,LEN(K2984)-3)</f>
        <v>1.5</v>
      </c>
      <c r="M2984" t="str">
        <f>RIGHT(K2984,3)</f>
        <v>万/月</v>
      </c>
    </row>
    <row r="2985" spans="1:13" x14ac:dyDescent="0.2">
      <c r="A2985" t="s">
        <v>3192</v>
      </c>
      <c r="B2985" t="str">
        <f>IFERROR(LOOKUP(1,0/SEARCH(Sheet2!$E$3:$E$18,A2985),Sheet2!$F$3:$F$18),"其他")</f>
        <v>其他</v>
      </c>
      <c r="C2985" t="s">
        <v>40</v>
      </c>
      <c r="D2985" t="s">
        <v>15</v>
      </c>
      <c r="E2985" t="s">
        <v>8</v>
      </c>
      <c r="F2985" t="s">
        <v>839</v>
      </c>
      <c r="G2985" t="s">
        <v>3193</v>
      </c>
      <c r="H2985" t="s">
        <v>38</v>
      </c>
      <c r="I2985" t="s">
        <v>12</v>
      </c>
      <c r="J2985">
        <v>1</v>
      </c>
      <c r="K2985" t="s">
        <v>11098</v>
      </c>
      <c r="L2985" t="str">
        <f>LEFT(K2985,LEN(K2985)-3)</f>
        <v>1.5</v>
      </c>
      <c r="M2985" t="str">
        <f>RIGHT(K2985,3)</f>
        <v>万/月</v>
      </c>
    </row>
    <row r="2986" spans="1:13" x14ac:dyDescent="0.2">
      <c r="A2986" t="s">
        <v>467</v>
      </c>
      <c r="B2986" t="str">
        <f>IFERROR(LOOKUP(1,0/SEARCH(Sheet2!$E$3:$E$18,A2986),Sheet2!$F$3:$F$18),"其他")</f>
        <v>其他</v>
      </c>
      <c r="C2986" t="s">
        <v>40</v>
      </c>
      <c r="D2986" t="s">
        <v>65</v>
      </c>
      <c r="E2986" t="s">
        <v>139</v>
      </c>
      <c r="F2986" t="s">
        <v>888</v>
      </c>
      <c r="G2986" t="s">
        <v>3238</v>
      </c>
      <c r="H2986" t="s">
        <v>11</v>
      </c>
      <c r="I2986" t="s">
        <v>12</v>
      </c>
      <c r="J2986">
        <v>1</v>
      </c>
      <c r="K2986" t="s">
        <v>11098</v>
      </c>
      <c r="L2986" t="str">
        <f>LEFT(K2986,LEN(K2986)-3)</f>
        <v>1.5</v>
      </c>
      <c r="M2986" t="str">
        <f>RIGHT(K2986,3)</f>
        <v>万/月</v>
      </c>
    </row>
    <row r="2987" spans="1:13" x14ac:dyDescent="0.2">
      <c r="A2987" t="s">
        <v>3256</v>
      </c>
      <c r="B2987" t="str">
        <f>IFERROR(LOOKUP(1,0/SEARCH(Sheet2!$E$3:$E$18,A2987),Sheet2!$F$3:$F$18),"其他")</f>
        <v>其他</v>
      </c>
      <c r="C2987" t="s">
        <v>40</v>
      </c>
      <c r="D2987" t="s">
        <v>65</v>
      </c>
      <c r="E2987" t="s">
        <v>8</v>
      </c>
      <c r="F2987" t="s">
        <v>2314</v>
      </c>
      <c r="G2987" t="s">
        <v>3257</v>
      </c>
      <c r="H2987" t="s">
        <v>93</v>
      </c>
      <c r="I2987" t="s">
        <v>12</v>
      </c>
      <c r="J2987">
        <v>1</v>
      </c>
      <c r="K2987" t="s">
        <v>11098</v>
      </c>
      <c r="L2987" t="str">
        <f>LEFT(K2987,LEN(K2987)-3)</f>
        <v>1.5</v>
      </c>
      <c r="M2987" t="str">
        <f>RIGHT(K2987,3)</f>
        <v>万/月</v>
      </c>
    </row>
    <row r="2988" spans="1:13" x14ac:dyDescent="0.2">
      <c r="A2988" t="s">
        <v>3258</v>
      </c>
      <c r="B2988" t="str">
        <f>IFERROR(LOOKUP(1,0/SEARCH(Sheet2!$E$3:$E$18,A2988),Sheet2!$F$3:$F$18),"其他")</f>
        <v>其他</v>
      </c>
      <c r="C2988" t="s">
        <v>40</v>
      </c>
      <c r="D2988" t="s">
        <v>7</v>
      </c>
      <c r="E2988" t="s">
        <v>16</v>
      </c>
      <c r="F2988" t="s">
        <v>1636</v>
      </c>
      <c r="G2988" t="s">
        <v>3259</v>
      </c>
      <c r="H2988" t="s">
        <v>38</v>
      </c>
      <c r="I2988" t="s">
        <v>12</v>
      </c>
      <c r="J2988">
        <v>1</v>
      </c>
      <c r="K2988" t="s">
        <v>11098</v>
      </c>
      <c r="L2988" t="str">
        <f>LEFT(K2988,LEN(K2988)-3)</f>
        <v>1.5</v>
      </c>
      <c r="M2988" t="str">
        <f>RIGHT(K2988,3)</f>
        <v>万/月</v>
      </c>
    </row>
    <row r="2989" spans="1:13" x14ac:dyDescent="0.2">
      <c r="A2989" t="s">
        <v>3262</v>
      </c>
      <c r="B2989" t="str">
        <f>IFERROR(LOOKUP(1,0/SEARCH(Sheet2!$E$3:$E$18,A2989),Sheet2!$F$3:$F$18),"其他")</f>
        <v>其他</v>
      </c>
      <c r="C2989" t="s">
        <v>40</v>
      </c>
      <c r="D2989" t="s">
        <v>7</v>
      </c>
      <c r="E2989" t="s">
        <v>139</v>
      </c>
      <c r="F2989" t="s">
        <v>2645</v>
      </c>
      <c r="G2989" t="s">
        <v>3263</v>
      </c>
      <c r="H2989" t="s">
        <v>11</v>
      </c>
      <c r="I2989" t="s">
        <v>12</v>
      </c>
      <c r="J2989">
        <v>1</v>
      </c>
      <c r="K2989" t="s">
        <v>11098</v>
      </c>
      <c r="L2989" t="str">
        <f>LEFT(K2989,LEN(K2989)-3)</f>
        <v>1.5</v>
      </c>
      <c r="M2989" t="str">
        <f>RIGHT(K2989,3)</f>
        <v>万/月</v>
      </c>
    </row>
    <row r="2990" spans="1:13" x14ac:dyDescent="0.2">
      <c r="A2990" t="s">
        <v>3273</v>
      </c>
      <c r="B2990" t="str">
        <f>IFERROR(LOOKUP(1,0/SEARCH(Sheet2!$E$3:$E$18,A2990),Sheet2!$F$3:$F$18),"其他")</f>
        <v>其他</v>
      </c>
      <c r="C2990" t="s">
        <v>138</v>
      </c>
      <c r="D2990" t="s">
        <v>35</v>
      </c>
      <c r="E2990" t="s">
        <v>16</v>
      </c>
      <c r="F2990" t="s">
        <v>839</v>
      </c>
      <c r="G2990" t="s">
        <v>3274</v>
      </c>
      <c r="H2990" t="s">
        <v>38</v>
      </c>
      <c r="I2990" t="s">
        <v>12</v>
      </c>
      <c r="J2990">
        <v>1</v>
      </c>
      <c r="K2990" t="s">
        <v>11096</v>
      </c>
      <c r="L2990" t="str">
        <f>LEFT(K2990,LEN(K2990)-3)</f>
        <v>2</v>
      </c>
      <c r="M2990" t="str">
        <f>RIGHT(K2990,3)</f>
        <v>万/月</v>
      </c>
    </row>
    <row r="2991" spans="1:13" x14ac:dyDescent="0.2">
      <c r="A2991" t="s">
        <v>3281</v>
      </c>
      <c r="B2991" t="str">
        <f>IFERROR(LOOKUP(1,0/SEARCH(Sheet2!$E$3:$E$18,A2991),Sheet2!$F$3:$F$18),"其他")</f>
        <v>其他</v>
      </c>
      <c r="C2991" t="s">
        <v>79</v>
      </c>
      <c r="D2991" t="s">
        <v>7</v>
      </c>
      <c r="E2991" t="s">
        <v>139</v>
      </c>
      <c r="F2991" t="s">
        <v>487</v>
      </c>
      <c r="G2991" t="s">
        <v>3282</v>
      </c>
      <c r="H2991" t="s">
        <v>11</v>
      </c>
      <c r="I2991" t="s">
        <v>12</v>
      </c>
      <c r="J2991">
        <v>1</v>
      </c>
      <c r="K2991" t="s">
        <v>11100</v>
      </c>
      <c r="L2991" t="str">
        <f>LEFT(K2991,LEN(K2991)-3)</f>
        <v>1.8</v>
      </c>
      <c r="M2991" t="str">
        <f>RIGHT(K2991,3)</f>
        <v>万/月</v>
      </c>
    </row>
    <row r="2992" spans="1:13" x14ac:dyDescent="0.2">
      <c r="A2992" t="s">
        <v>654</v>
      </c>
      <c r="B2992" t="str">
        <f>IFERROR(LOOKUP(1,0/SEARCH(Sheet2!$E$3:$E$18,A2992),Sheet2!$F$3:$F$18),"其他")</f>
        <v>其他</v>
      </c>
      <c r="C2992" t="s">
        <v>40</v>
      </c>
      <c r="D2992" t="s">
        <v>65</v>
      </c>
      <c r="E2992" t="s">
        <v>16</v>
      </c>
      <c r="F2992" t="s">
        <v>2653</v>
      </c>
      <c r="G2992" t="s">
        <v>3317</v>
      </c>
      <c r="H2992" t="s">
        <v>93</v>
      </c>
      <c r="I2992" t="s">
        <v>12</v>
      </c>
      <c r="J2992">
        <v>1</v>
      </c>
      <c r="K2992" t="s">
        <v>11098</v>
      </c>
      <c r="L2992" t="str">
        <f>LEFT(K2992,LEN(K2992)-3)</f>
        <v>1.5</v>
      </c>
      <c r="M2992" t="str">
        <f>RIGHT(K2992,3)</f>
        <v>万/月</v>
      </c>
    </row>
    <row r="2993" spans="1:13" x14ac:dyDescent="0.2">
      <c r="A2993" t="s">
        <v>3364</v>
      </c>
      <c r="B2993" t="str">
        <f>IFERROR(LOOKUP(1,0/SEARCH(Sheet2!$E$3:$E$18,A2993),Sheet2!$F$3:$F$18),"其他")</f>
        <v>其他</v>
      </c>
      <c r="C2993" t="s">
        <v>40</v>
      </c>
      <c r="D2993" t="s">
        <v>7</v>
      </c>
      <c r="E2993" t="s">
        <v>2567</v>
      </c>
      <c r="F2993" t="s">
        <v>1636</v>
      </c>
      <c r="G2993" t="s">
        <v>3365</v>
      </c>
      <c r="H2993" t="s">
        <v>93</v>
      </c>
      <c r="I2993" t="s">
        <v>12</v>
      </c>
      <c r="J2993">
        <v>1</v>
      </c>
      <c r="K2993" t="s">
        <v>11098</v>
      </c>
      <c r="L2993" t="str">
        <f>LEFT(K2993,LEN(K2993)-3)</f>
        <v>1.5</v>
      </c>
      <c r="M2993" t="str">
        <f>RIGHT(K2993,3)</f>
        <v>万/月</v>
      </c>
    </row>
    <row r="2994" spans="1:13" x14ac:dyDescent="0.2">
      <c r="A2994" t="s">
        <v>3463</v>
      </c>
      <c r="B2994" t="str">
        <f>IFERROR(LOOKUP(1,0/SEARCH(Sheet2!$E$3:$E$18,A2994),Sheet2!$F$3:$F$18),"其他")</f>
        <v>其他</v>
      </c>
      <c r="C2994" t="s">
        <v>40</v>
      </c>
      <c r="D2994" t="s">
        <v>35</v>
      </c>
      <c r="E2994" t="s">
        <v>2567</v>
      </c>
      <c r="F2994" t="s">
        <v>1636</v>
      </c>
      <c r="G2994" t="s">
        <v>3464</v>
      </c>
      <c r="H2994" t="s">
        <v>42</v>
      </c>
      <c r="I2994" t="s">
        <v>12</v>
      </c>
      <c r="J2994">
        <v>1</v>
      </c>
      <c r="K2994" t="s">
        <v>11098</v>
      </c>
      <c r="L2994" t="str">
        <f>LEFT(K2994,LEN(K2994)-3)</f>
        <v>1.5</v>
      </c>
      <c r="M2994" t="str">
        <f>RIGHT(K2994,3)</f>
        <v>万/月</v>
      </c>
    </row>
    <row r="2995" spans="1:13" x14ac:dyDescent="0.2">
      <c r="A2995" t="s">
        <v>3510</v>
      </c>
      <c r="B2995" t="str">
        <f>IFERROR(LOOKUP(1,0/SEARCH(Sheet2!$E$3:$E$18,A2995),Sheet2!$F$3:$F$18),"其他")</f>
        <v>其他</v>
      </c>
      <c r="C2995" t="s">
        <v>40</v>
      </c>
      <c r="D2995" t="s">
        <v>35</v>
      </c>
      <c r="E2995" t="s">
        <v>16</v>
      </c>
      <c r="F2995" t="s">
        <v>2636</v>
      </c>
      <c r="G2995" t="s">
        <v>3511</v>
      </c>
      <c r="H2995" t="s">
        <v>42</v>
      </c>
      <c r="I2995" t="s">
        <v>32</v>
      </c>
      <c r="J2995">
        <v>1</v>
      </c>
      <c r="K2995" t="s">
        <v>11098</v>
      </c>
      <c r="L2995" t="str">
        <f>LEFT(K2995,LEN(K2995)-3)</f>
        <v>1.5</v>
      </c>
      <c r="M2995" t="str">
        <f>RIGHT(K2995,3)</f>
        <v>万/月</v>
      </c>
    </row>
    <row r="2996" spans="1:13" x14ac:dyDescent="0.2">
      <c r="A2996" t="s">
        <v>926</v>
      </c>
      <c r="B2996" t="str">
        <f>IFERROR(LOOKUP(1,0/SEARCH(Sheet2!$E$3:$E$18,A2996),Sheet2!$F$3:$F$18),"其他")</f>
        <v>C语言工程师</v>
      </c>
      <c r="C2996" t="s">
        <v>79</v>
      </c>
      <c r="D2996" t="s">
        <v>23</v>
      </c>
      <c r="E2996" t="s">
        <v>16</v>
      </c>
      <c r="F2996" t="s">
        <v>2636</v>
      </c>
      <c r="G2996" t="s">
        <v>180</v>
      </c>
      <c r="H2996" t="s">
        <v>42</v>
      </c>
      <c r="I2996" t="s">
        <v>12</v>
      </c>
      <c r="J2996">
        <v>1</v>
      </c>
      <c r="K2996" t="s">
        <v>11100</v>
      </c>
      <c r="L2996" t="str">
        <f>LEFT(K2996,LEN(K2996)-3)</f>
        <v>1.8</v>
      </c>
      <c r="M2996" t="str">
        <f>RIGHT(K2996,3)</f>
        <v>万/月</v>
      </c>
    </row>
    <row r="2997" spans="1:13" x14ac:dyDescent="0.2">
      <c r="A2997" t="s">
        <v>3538</v>
      </c>
      <c r="B2997" t="str">
        <f>IFERROR(LOOKUP(1,0/SEARCH(Sheet2!$E$3:$E$18,A2997),Sheet2!$F$3:$F$18),"其他")</f>
        <v>其他</v>
      </c>
      <c r="C2997" t="s">
        <v>40</v>
      </c>
      <c r="D2997" t="s">
        <v>7</v>
      </c>
      <c r="E2997" t="s">
        <v>16</v>
      </c>
      <c r="F2997" t="s">
        <v>839</v>
      </c>
      <c r="G2997" t="s">
        <v>3539</v>
      </c>
      <c r="H2997" t="s">
        <v>38</v>
      </c>
      <c r="I2997" t="s">
        <v>12</v>
      </c>
      <c r="J2997">
        <v>1</v>
      </c>
      <c r="K2997" t="s">
        <v>11098</v>
      </c>
      <c r="L2997" t="str">
        <f>LEFT(K2997,LEN(K2997)-3)</f>
        <v>1.5</v>
      </c>
      <c r="M2997" t="str">
        <f>RIGHT(K2997,3)</f>
        <v>万/月</v>
      </c>
    </row>
    <row r="2998" spans="1:13" x14ac:dyDescent="0.2">
      <c r="A2998" t="s">
        <v>3572</v>
      </c>
      <c r="B2998" t="str">
        <f>IFERROR(LOOKUP(1,0/SEARCH(Sheet2!$E$3:$E$18,A2998),Sheet2!$F$3:$F$18),"其他")</f>
        <v>其他</v>
      </c>
      <c r="C2998" t="s">
        <v>40</v>
      </c>
      <c r="D2998" t="s">
        <v>35</v>
      </c>
      <c r="E2998" t="s">
        <v>16</v>
      </c>
      <c r="F2998" t="s">
        <v>2653</v>
      </c>
      <c r="G2998" t="s">
        <v>3573</v>
      </c>
      <c r="H2998" t="s">
        <v>11</v>
      </c>
      <c r="I2998" t="s">
        <v>12</v>
      </c>
      <c r="J2998">
        <v>1</v>
      </c>
      <c r="K2998" t="s">
        <v>11098</v>
      </c>
      <c r="L2998" t="str">
        <f>LEFT(K2998,LEN(K2998)-3)</f>
        <v>1.5</v>
      </c>
      <c r="M2998" t="str">
        <f>RIGHT(K2998,3)</f>
        <v>万/月</v>
      </c>
    </row>
    <row r="2999" spans="1:13" x14ac:dyDescent="0.2">
      <c r="A2999" t="s">
        <v>3620</v>
      </c>
      <c r="B2999" t="str">
        <f>IFERROR(LOOKUP(1,0/SEARCH(Sheet2!$E$3:$E$18,A2999),Sheet2!$F$3:$F$18),"其他")</f>
        <v>其他</v>
      </c>
      <c r="C2999" t="s">
        <v>40</v>
      </c>
      <c r="D2999" t="s">
        <v>23</v>
      </c>
      <c r="E2999" t="s">
        <v>8</v>
      </c>
      <c r="F2999" t="s">
        <v>3023</v>
      </c>
      <c r="G2999" t="s">
        <v>3621</v>
      </c>
      <c r="H2999" t="s">
        <v>93</v>
      </c>
      <c r="I2999" t="s">
        <v>12</v>
      </c>
      <c r="J2999">
        <v>1</v>
      </c>
      <c r="K2999" t="s">
        <v>11098</v>
      </c>
      <c r="L2999" t="str">
        <f>LEFT(K2999,LEN(K2999)-3)</f>
        <v>1.5</v>
      </c>
      <c r="M2999" t="str">
        <f>RIGHT(K2999,3)</f>
        <v>万/月</v>
      </c>
    </row>
    <row r="3000" spans="1:13" x14ac:dyDescent="0.2">
      <c r="A3000" t="s">
        <v>3640</v>
      </c>
      <c r="B3000" t="str">
        <f>IFERROR(LOOKUP(1,0/SEARCH(Sheet2!$E$3:$E$18,A3000),Sheet2!$F$3:$F$18),"其他")</f>
        <v>其他</v>
      </c>
      <c r="C3000" t="s">
        <v>40</v>
      </c>
      <c r="D3000" t="s">
        <v>51</v>
      </c>
      <c r="E3000" t="s">
        <v>16</v>
      </c>
      <c r="F3000" t="s">
        <v>2314</v>
      </c>
      <c r="G3000" t="s">
        <v>3641</v>
      </c>
      <c r="H3000" t="s">
        <v>42</v>
      </c>
      <c r="I3000" t="s">
        <v>12</v>
      </c>
      <c r="J3000">
        <v>1</v>
      </c>
      <c r="K3000" t="s">
        <v>11098</v>
      </c>
      <c r="L3000" t="str">
        <f>LEFT(K3000,LEN(K3000)-3)</f>
        <v>1.5</v>
      </c>
      <c r="M3000" t="str">
        <f>RIGHT(K3000,3)</f>
        <v>万/月</v>
      </c>
    </row>
    <row r="3001" spans="1:13" x14ac:dyDescent="0.2">
      <c r="A3001" t="s">
        <v>926</v>
      </c>
      <c r="B3001" t="str">
        <f>IFERROR(LOOKUP(1,0/SEARCH(Sheet2!$E$3:$E$18,A3001),Sheet2!$F$3:$F$18),"其他")</f>
        <v>C语言工程师</v>
      </c>
      <c r="C3001" t="s">
        <v>389</v>
      </c>
      <c r="D3001" t="s">
        <v>35</v>
      </c>
      <c r="E3001" t="s">
        <v>8</v>
      </c>
      <c r="F3001" t="s">
        <v>487</v>
      </c>
      <c r="G3001" t="s">
        <v>3650</v>
      </c>
      <c r="H3001" t="s">
        <v>93</v>
      </c>
      <c r="I3001" t="s">
        <v>12</v>
      </c>
      <c r="J3001">
        <v>1</v>
      </c>
      <c r="K3001" t="s">
        <v>11104</v>
      </c>
      <c r="L3001" t="str">
        <f>LEFT(K3001,LEN(K3001)-3)</f>
        <v>2.5</v>
      </c>
      <c r="M3001" t="str">
        <f>RIGHT(K3001,3)</f>
        <v>万/月</v>
      </c>
    </row>
    <row r="3002" spans="1:13" x14ac:dyDescent="0.2">
      <c r="A3002" t="s">
        <v>926</v>
      </c>
      <c r="B3002" t="str">
        <f>IFERROR(LOOKUP(1,0/SEARCH(Sheet2!$E$3:$E$18,A3002),Sheet2!$F$3:$F$18),"其他")</f>
        <v>C语言工程师</v>
      </c>
      <c r="C3002" t="s">
        <v>138</v>
      </c>
      <c r="D3002" t="s">
        <v>7</v>
      </c>
      <c r="E3002" t="s">
        <v>127</v>
      </c>
      <c r="F3002" t="s">
        <v>1636</v>
      </c>
      <c r="G3002" t="s">
        <v>3731</v>
      </c>
      <c r="H3002" t="s">
        <v>26</v>
      </c>
      <c r="I3002" t="s">
        <v>50</v>
      </c>
      <c r="J3002">
        <v>1</v>
      </c>
      <c r="K3002" t="s">
        <v>11096</v>
      </c>
      <c r="L3002" t="str">
        <f>LEFT(K3002,LEN(K3002)-3)</f>
        <v>2</v>
      </c>
      <c r="M3002" t="str">
        <f>RIGHT(K3002,3)</f>
        <v>万/月</v>
      </c>
    </row>
    <row r="3003" spans="1:13" x14ac:dyDescent="0.2">
      <c r="A3003" t="s">
        <v>3746</v>
      </c>
      <c r="B3003" t="str">
        <f>IFERROR(LOOKUP(1,0/SEARCH(Sheet2!$E$3:$E$18,A3003),Sheet2!$F$3:$F$18),"其他")</f>
        <v>其他</v>
      </c>
      <c r="C3003" t="s">
        <v>40</v>
      </c>
      <c r="D3003" t="s">
        <v>35</v>
      </c>
      <c r="E3003" t="s">
        <v>16</v>
      </c>
      <c r="F3003" t="s">
        <v>1636</v>
      </c>
      <c r="G3003" t="s">
        <v>3747</v>
      </c>
      <c r="H3003" t="s">
        <v>93</v>
      </c>
      <c r="I3003" t="s">
        <v>12</v>
      </c>
      <c r="J3003">
        <v>1</v>
      </c>
      <c r="K3003" t="s">
        <v>11098</v>
      </c>
      <c r="L3003" t="str">
        <f>LEFT(K3003,LEN(K3003)-3)</f>
        <v>1.5</v>
      </c>
      <c r="M3003" t="str">
        <f>RIGHT(K3003,3)</f>
        <v>万/月</v>
      </c>
    </row>
    <row r="3004" spans="1:13" x14ac:dyDescent="0.2">
      <c r="A3004" t="s">
        <v>3752</v>
      </c>
      <c r="B3004" t="str">
        <f>IFERROR(LOOKUP(1,0/SEARCH(Sheet2!$E$3:$E$18,A3004),Sheet2!$F$3:$F$18),"其他")</f>
        <v>其他</v>
      </c>
      <c r="C3004" t="s">
        <v>40</v>
      </c>
      <c r="D3004" t="s">
        <v>35</v>
      </c>
      <c r="E3004" t="s">
        <v>16</v>
      </c>
      <c r="F3004" t="s">
        <v>839</v>
      </c>
      <c r="G3004" t="s">
        <v>3753</v>
      </c>
      <c r="H3004" t="s">
        <v>11</v>
      </c>
      <c r="I3004" t="s">
        <v>129</v>
      </c>
      <c r="J3004">
        <v>1</v>
      </c>
      <c r="K3004" t="s">
        <v>11098</v>
      </c>
      <c r="L3004" t="str">
        <f>LEFT(K3004,LEN(K3004)-3)</f>
        <v>1.5</v>
      </c>
      <c r="M3004" t="str">
        <f>RIGHT(K3004,3)</f>
        <v>万/月</v>
      </c>
    </row>
    <row r="3005" spans="1:13" x14ac:dyDescent="0.2">
      <c r="A3005" t="s">
        <v>1207</v>
      </c>
      <c r="B3005" t="str">
        <f>IFERROR(LOOKUP(1,0/SEARCH(Sheet2!$E$3:$E$18,A3005),Sheet2!$F$3:$F$18),"其他")</f>
        <v>其他</v>
      </c>
      <c r="C3005" t="s">
        <v>138</v>
      </c>
      <c r="D3005" t="s">
        <v>7</v>
      </c>
      <c r="E3005" t="s">
        <v>127</v>
      </c>
      <c r="F3005" t="s">
        <v>839</v>
      </c>
      <c r="G3005" t="s">
        <v>3754</v>
      </c>
      <c r="H3005" t="s">
        <v>38</v>
      </c>
      <c r="I3005" t="s">
        <v>12</v>
      </c>
      <c r="J3005">
        <v>1</v>
      </c>
      <c r="K3005" t="s">
        <v>11096</v>
      </c>
      <c r="L3005" t="str">
        <f>LEFT(K3005,LEN(K3005)-3)</f>
        <v>2</v>
      </c>
      <c r="M3005" t="str">
        <f>RIGHT(K3005,3)</f>
        <v>万/月</v>
      </c>
    </row>
    <row r="3006" spans="1:13" x14ac:dyDescent="0.2">
      <c r="A3006" t="s">
        <v>3755</v>
      </c>
      <c r="B3006" t="str">
        <f>IFERROR(LOOKUP(1,0/SEARCH(Sheet2!$E$3:$E$18,A3006),Sheet2!$F$3:$F$18),"其他")</f>
        <v>其他</v>
      </c>
      <c r="C3006" t="s">
        <v>40</v>
      </c>
      <c r="D3006" t="s">
        <v>7</v>
      </c>
      <c r="E3006" t="s">
        <v>16</v>
      </c>
      <c r="F3006" t="s">
        <v>2645</v>
      </c>
      <c r="G3006" t="s">
        <v>3756</v>
      </c>
      <c r="H3006" t="s">
        <v>112</v>
      </c>
      <c r="I3006" t="s">
        <v>12</v>
      </c>
      <c r="J3006">
        <v>1</v>
      </c>
      <c r="K3006" t="s">
        <v>11098</v>
      </c>
      <c r="L3006" t="str">
        <f>LEFT(K3006,LEN(K3006)-3)</f>
        <v>1.5</v>
      </c>
      <c r="M3006" t="str">
        <f>RIGHT(K3006,3)</f>
        <v>万/月</v>
      </c>
    </row>
    <row r="3007" spans="1:13" x14ac:dyDescent="0.2">
      <c r="A3007" t="s">
        <v>3757</v>
      </c>
      <c r="B3007" t="str">
        <f>IFERROR(LOOKUP(1,0/SEARCH(Sheet2!$E$3:$E$18,A3007),Sheet2!$F$3:$F$18),"其他")</f>
        <v>其他</v>
      </c>
      <c r="C3007" t="s">
        <v>40</v>
      </c>
      <c r="D3007" t="s">
        <v>7</v>
      </c>
      <c r="E3007" t="s">
        <v>8</v>
      </c>
      <c r="F3007" t="s">
        <v>839</v>
      </c>
      <c r="G3007" t="s">
        <v>3758</v>
      </c>
      <c r="H3007" t="s">
        <v>42</v>
      </c>
      <c r="I3007" t="s">
        <v>81</v>
      </c>
      <c r="J3007">
        <v>1</v>
      </c>
      <c r="K3007" t="s">
        <v>11098</v>
      </c>
      <c r="L3007" t="str">
        <f>LEFT(K3007,LEN(K3007)-3)</f>
        <v>1.5</v>
      </c>
      <c r="M3007" t="str">
        <f>RIGHT(K3007,3)</f>
        <v>万/月</v>
      </c>
    </row>
    <row r="3008" spans="1:13" x14ac:dyDescent="0.2">
      <c r="A3008" t="s">
        <v>3776</v>
      </c>
      <c r="B3008" t="str">
        <f>IFERROR(LOOKUP(1,0/SEARCH(Sheet2!$E$3:$E$18,A3008),Sheet2!$F$3:$F$18),"其他")</f>
        <v>其他</v>
      </c>
      <c r="C3008" t="s">
        <v>40</v>
      </c>
      <c r="D3008" t="s">
        <v>35</v>
      </c>
      <c r="E3008" t="s">
        <v>8</v>
      </c>
      <c r="F3008" t="s">
        <v>2645</v>
      </c>
      <c r="G3008" t="s">
        <v>3268</v>
      </c>
      <c r="H3008" t="s">
        <v>93</v>
      </c>
      <c r="I3008" t="s">
        <v>12</v>
      </c>
      <c r="J3008">
        <v>1</v>
      </c>
      <c r="K3008" t="s">
        <v>11098</v>
      </c>
      <c r="L3008" t="str">
        <f>LEFT(K3008,LEN(K3008)-3)</f>
        <v>1.5</v>
      </c>
      <c r="M3008" t="str">
        <f>RIGHT(K3008,3)</f>
        <v>万/月</v>
      </c>
    </row>
    <row r="3009" spans="1:13" x14ac:dyDescent="0.2">
      <c r="A3009" t="s">
        <v>1309</v>
      </c>
      <c r="B3009" t="str">
        <f>IFERROR(LOOKUP(1,0/SEARCH(Sheet2!$E$3:$E$18,A3009),Sheet2!$F$3:$F$18),"其他")</f>
        <v>其他</v>
      </c>
      <c r="C3009" t="s">
        <v>138</v>
      </c>
      <c r="D3009" t="s">
        <v>65</v>
      </c>
      <c r="E3009" t="s">
        <v>16</v>
      </c>
      <c r="F3009" t="s">
        <v>2674</v>
      </c>
      <c r="G3009" t="s">
        <v>3783</v>
      </c>
      <c r="H3009" t="s">
        <v>11</v>
      </c>
      <c r="I3009" t="s">
        <v>12</v>
      </c>
      <c r="J3009">
        <v>1</v>
      </c>
      <c r="K3009" t="s">
        <v>11096</v>
      </c>
      <c r="L3009" t="str">
        <f>LEFT(K3009,LEN(K3009)-3)</f>
        <v>2</v>
      </c>
      <c r="M3009" t="str">
        <f>RIGHT(K3009,3)</f>
        <v>万/月</v>
      </c>
    </row>
    <row r="3010" spans="1:13" x14ac:dyDescent="0.2">
      <c r="A3010" t="s">
        <v>1309</v>
      </c>
      <c r="B3010" t="str">
        <f>IFERROR(LOOKUP(1,0/SEARCH(Sheet2!$E$3:$E$18,A3010),Sheet2!$F$3:$F$18),"其他")</f>
        <v>其他</v>
      </c>
      <c r="C3010" t="s">
        <v>40</v>
      </c>
      <c r="D3010" t="s">
        <v>35</v>
      </c>
      <c r="E3010" t="s">
        <v>16</v>
      </c>
      <c r="F3010" t="s">
        <v>2645</v>
      </c>
      <c r="G3010" t="s">
        <v>3132</v>
      </c>
      <c r="H3010" t="s">
        <v>38</v>
      </c>
      <c r="I3010" t="s">
        <v>20</v>
      </c>
      <c r="J3010">
        <v>1</v>
      </c>
      <c r="K3010" t="s">
        <v>11098</v>
      </c>
      <c r="L3010" t="str">
        <f>LEFT(K3010,LEN(K3010)-3)</f>
        <v>1.5</v>
      </c>
      <c r="M3010" t="str">
        <f>RIGHT(K3010,3)</f>
        <v>万/月</v>
      </c>
    </row>
    <row r="3011" spans="1:13" x14ac:dyDescent="0.2">
      <c r="A3011" t="s">
        <v>3787</v>
      </c>
      <c r="B3011" t="str">
        <f>IFERROR(LOOKUP(1,0/SEARCH(Sheet2!$E$3:$E$18,A3011),Sheet2!$F$3:$F$18),"其他")</f>
        <v>其他</v>
      </c>
      <c r="C3011" t="s">
        <v>40</v>
      </c>
      <c r="D3011" t="s">
        <v>35</v>
      </c>
      <c r="E3011" t="s">
        <v>16</v>
      </c>
      <c r="F3011" t="s">
        <v>2645</v>
      </c>
      <c r="G3011" t="s">
        <v>3788</v>
      </c>
      <c r="H3011" t="s">
        <v>42</v>
      </c>
      <c r="I3011" t="s">
        <v>20</v>
      </c>
      <c r="J3011">
        <v>1</v>
      </c>
      <c r="K3011" t="s">
        <v>11098</v>
      </c>
      <c r="L3011" t="str">
        <f>LEFT(K3011,LEN(K3011)-3)</f>
        <v>1.5</v>
      </c>
      <c r="M3011" t="str">
        <f>RIGHT(K3011,3)</f>
        <v>万/月</v>
      </c>
    </row>
    <row r="3012" spans="1:13" x14ac:dyDescent="0.2">
      <c r="A3012" t="s">
        <v>3795</v>
      </c>
      <c r="B3012" t="str">
        <f>IFERROR(LOOKUP(1,0/SEARCH(Sheet2!$E$3:$E$18,A3012),Sheet2!$F$3:$F$18),"其他")</f>
        <v>其他</v>
      </c>
      <c r="C3012" t="s">
        <v>138</v>
      </c>
      <c r="D3012" t="s">
        <v>35</v>
      </c>
      <c r="E3012" t="s">
        <v>16</v>
      </c>
      <c r="F3012" t="s">
        <v>2645</v>
      </c>
      <c r="G3012" t="s">
        <v>3796</v>
      </c>
      <c r="H3012" t="s">
        <v>38</v>
      </c>
      <c r="I3012" t="s">
        <v>12</v>
      </c>
      <c r="J3012">
        <v>1</v>
      </c>
      <c r="K3012" t="s">
        <v>11096</v>
      </c>
      <c r="L3012" t="str">
        <f>LEFT(K3012,LEN(K3012)-3)</f>
        <v>2</v>
      </c>
      <c r="M3012" t="str">
        <f>RIGHT(K3012,3)</f>
        <v>万/月</v>
      </c>
    </row>
    <row r="3013" spans="1:13" x14ac:dyDescent="0.2">
      <c r="A3013" t="s">
        <v>1526</v>
      </c>
      <c r="B3013" t="str">
        <f>IFERROR(LOOKUP(1,0/SEARCH(Sheet2!$E$3:$E$18,A3013),Sheet2!$F$3:$F$18),"其他")</f>
        <v>其他</v>
      </c>
      <c r="C3013" t="s">
        <v>40</v>
      </c>
      <c r="D3013" t="s">
        <v>35</v>
      </c>
      <c r="E3013" t="s">
        <v>8</v>
      </c>
      <c r="F3013" t="s">
        <v>1636</v>
      </c>
      <c r="G3013" t="s">
        <v>3003</v>
      </c>
      <c r="H3013" t="s">
        <v>26</v>
      </c>
      <c r="I3013" t="s">
        <v>81</v>
      </c>
      <c r="J3013">
        <v>1</v>
      </c>
      <c r="K3013" t="s">
        <v>11098</v>
      </c>
      <c r="L3013" t="str">
        <f>LEFT(K3013,LEN(K3013)-3)</f>
        <v>1.5</v>
      </c>
      <c r="M3013" t="str">
        <f>RIGHT(K3013,3)</f>
        <v>万/月</v>
      </c>
    </row>
    <row r="3014" spans="1:13" x14ac:dyDescent="0.2">
      <c r="A3014" t="s">
        <v>3812</v>
      </c>
      <c r="B3014" t="str">
        <f>IFERROR(LOOKUP(1,0/SEARCH(Sheet2!$E$3:$E$18,A3014),Sheet2!$F$3:$F$18),"其他")</f>
        <v>数据分析工程师</v>
      </c>
      <c r="C3014" t="s">
        <v>40</v>
      </c>
      <c r="D3014" t="s">
        <v>23</v>
      </c>
      <c r="E3014" t="s">
        <v>16</v>
      </c>
      <c r="F3014" t="s">
        <v>487</v>
      </c>
      <c r="G3014" t="s">
        <v>3813</v>
      </c>
      <c r="H3014" t="s">
        <v>11</v>
      </c>
      <c r="I3014" t="s">
        <v>12</v>
      </c>
      <c r="J3014">
        <v>1</v>
      </c>
      <c r="K3014" t="s">
        <v>11098</v>
      </c>
      <c r="L3014" t="str">
        <f>LEFT(K3014,LEN(K3014)-3)</f>
        <v>1.5</v>
      </c>
      <c r="M3014" t="str">
        <f>RIGHT(K3014,3)</f>
        <v>万/月</v>
      </c>
    </row>
    <row r="3015" spans="1:13" x14ac:dyDescent="0.2">
      <c r="A3015" t="s">
        <v>3831</v>
      </c>
      <c r="B3015" t="str">
        <f>IFERROR(LOOKUP(1,0/SEARCH(Sheet2!$E$3:$E$18,A3015),Sheet2!$F$3:$F$18),"其他")</f>
        <v>其他</v>
      </c>
      <c r="C3015" t="s">
        <v>40</v>
      </c>
      <c r="D3015" t="s">
        <v>65</v>
      </c>
      <c r="E3015" t="s">
        <v>16</v>
      </c>
      <c r="F3015" t="s">
        <v>839</v>
      </c>
      <c r="G3015" t="s">
        <v>3832</v>
      </c>
      <c r="H3015" t="s">
        <v>38</v>
      </c>
      <c r="I3015" t="s">
        <v>50</v>
      </c>
      <c r="J3015">
        <v>1</v>
      </c>
      <c r="K3015" t="s">
        <v>11098</v>
      </c>
      <c r="L3015" t="str">
        <f>LEFT(K3015,LEN(K3015)-3)</f>
        <v>1.5</v>
      </c>
      <c r="M3015" t="str">
        <f>RIGHT(K3015,3)</f>
        <v>万/月</v>
      </c>
    </row>
    <row r="3016" spans="1:13" x14ac:dyDescent="0.2">
      <c r="A3016" t="s">
        <v>3840</v>
      </c>
      <c r="B3016" t="str">
        <f>IFERROR(LOOKUP(1,0/SEARCH(Sheet2!$E$3:$E$18,A3016),Sheet2!$F$3:$F$18),"其他")</f>
        <v>其他</v>
      </c>
      <c r="C3016" t="s">
        <v>40</v>
      </c>
      <c r="D3016" t="s">
        <v>7</v>
      </c>
      <c r="E3016" t="s">
        <v>29</v>
      </c>
      <c r="F3016" t="s">
        <v>1636</v>
      </c>
      <c r="G3016" t="s">
        <v>3841</v>
      </c>
      <c r="H3016" t="s">
        <v>38</v>
      </c>
      <c r="I3016" t="s">
        <v>81</v>
      </c>
      <c r="J3016">
        <v>1</v>
      </c>
      <c r="K3016" t="s">
        <v>11098</v>
      </c>
      <c r="L3016" t="str">
        <f>LEFT(K3016,LEN(K3016)-3)</f>
        <v>1.5</v>
      </c>
      <c r="M3016" t="str">
        <f>RIGHT(K3016,3)</f>
        <v>万/月</v>
      </c>
    </row>
    <row r="3017" spans="1:13" x14ac:dyDescent="0.2">
      <c r="A3017" t="s">
        <v>3844</v>
      </c>
      <c r="B3017" t="str">
        <f>IFERROR(LOOKUP(1,0/SEARCH(Sheet2!$E$3:$E$18,A3017),Sheet2!$F$3:$F$18),"其他")</f>
        <v>其他</v>
      </c>
      <c r="C3017" t="s">
        <v>40</v>
      </c>
      <c r="D3017" t="s">
        <v>35</v>
      </c>
      <c r="E3017" t="s">
        <v>8</v>
      </c>
      <c r="F3017" t="s">
        <v>3031</v>
      </c>
      <c r="G3017" t="s">
        <v>3845</v>
      </c>
      <c r="H3017" t="s">
        <v>112</v>
      </c>
      <c r="I3017" t="s">
        <v>50</v>
      </c>
      <c r="J3017">
        <v>1</v>
      </c>
      <c r="K3017" t="s">
        <v>11098</v>
      </c>
      <c r="L3017" t="str">
        <f>LEFT(K3017,LEN(K3017)-3)</f>
        <v>1.5</v>
      </c>
      <c r="M3017" t="str">
        <f>RIGHT(K3017,3)</f>
        <v>万/月</v>
      </c>
    </row>
    <row r="3018" spans="1:13" x14ac:dyDescent="0.2">
      <c r="A3018" t="s">
        <v>1632</v>
      </c>
      <c r="B3018" t="str">
        <f>IFERROR(LOOKUP(1,0/SEARCH(Sheet2!$E$3:$E$18,A3018),Sheet2!$F$3:$F$18),"其他")</f>
        <v>其他</v>
      </c>
      <c r="C3018" t="s">
        <v>40</v>
      </c>
      <c r="D3018" t="s">
        <v>65</v>
      </c>
      <c r="E3018" t="s">
        <v>16</v>
      </c>
      <c r="F3018" t="s">
        <v>1636</v>
      </c>
      <c r="G3018" t="s">
        <v>3848</v>
      </c>
      <c r="H3018" t="s">
        <v>11</v>
      </c>
      <c r="I3018" t="s">
        <v>12</v>
      </c>
      <c r="J3018">
        <v>1</v>
      </c>
      <c r="K3018" t="s">
        <v>11098</v>
      </c>
      <c r="L3018" t="str">
        <f>LEFT(K3018,LEN(K3018)-3)</f>
        <v>1.5</v>
      </c>
      <c r="M3018" t="str">
        <f>RIGHT(K3018,3)</f>
        <v>万/月</v>
      </c>
    </row>
    <row r="3019" spans="1:13" x14ac:dyDescent="0.2">
      <c r="A3019" t="s">
        <v>3855</v>
      </c>
      <c r="B3019" t="str">
        <f>IFERROR(LOOKUP(1,0/SEARCH(Sheet2!$E$3:$E$18,A3019),Sheet2!$F$3:$F$18),"其他")</f>
        <v>其他</v>
      </c>
      <c r="C3019" t="s">
        <v>40</v>
      </c>
      <c r="D3019" t="s">
        <v>7</v>
      </c>
      <c r="E3019" t="s">
        <v>29</v>
      </c>
      <c r="F3019" t="s">
        <v>1636</v>
      </c>
      <c r="G3019" t="s">
        <v>3856</v>
      </c>
      <c r="H3019" t="s">
        <v>38</v>
      </c>
      <c r="I3019" t="s">
        <v>43</v>
      </c>
      <c r="J3019">
        <v>1</v>
      </c>
      <c r="K3019" t="s">
        <v>11098</v>
      </c>
      <c r="L3019" t="str">
        <f>LEFT(K3019,LEN(K3019)-3)</f>
        <v>1.5</v>
      </c>
      <c r="M3019" t="str">
        <f>RIGHT(K3019,3)</f>
        <v>万/月</v>
      </c>
    </row>
    <row r="3020" spans="1:13" x14ac:dyDescent="0.2">
      <c r="A3020" t="s">
        <v>552</v>
      </c>
      <c r="B3020" t="str">
        <f>IFERROR(LOOKUP(1,0/SEARCH(Sheet2!$E$3:$E$18,A3020),Sheet2!$F$3:$F$18),"其他")</f>
        <v>其他</v>
      </c>
      <c r="C3020" t="s">
        <v>138</v>
      </c>
      <c r="D3020" t="s">
        <v>35</v>
      </c>
      <c r="E3020" t="s">
        <v>16</v>
      </c>
      <c r="F3020" t="s">
        <v>1636</v>
      </c>
      <c r="G3020" t="s">
        <v>83</v>
      </c>
      <c r="H3020" t="s">
        <v>19</v>
      </c>
      <c r="I3020" t="s">
        <v>12</v>
      </c>
      <c r="J3020">
        <v>1</v>
      </c>
      <c r="K3020" t="s">
        <v>11096</v>
      </c>
      <c r="L3020" t="str">
        <f>LEFT(K3020,LEN(K3020)-3)</f>
        <v>2</v>
      </c>
      <c r="M3020" t="str">
        <f>RIGHT(K3020,3)</f>
        <v>万/月</v>
      </c>
    </row>
    <row r="3021" spans="1:13" x14ac:dyDescent="0.2">
      <c r="A3021" t="s">
        <v>3876</v>
      </c>
      <c r="B3021" t="str">
        <f>IFERROR(LOOKUP(1,0/SEARCH(Sheet2!$E$3:$E$18,A3021),Sheet2!$F$3:$F$18),"其他")</f>
        <v>数据分析工程师</v>
      </c>
      <c r="C3021" t="s">
        <v>40</v>
      </c>
      <c r="D3021" t="s">
        <v>7</v>
      </c>
      <c r="E3021" t="s">
        <v>16</v>
      </c>
      <c r="F3021" t="s">
        <v>1636</v>
      </c>
      <c r="G3021" t="s">
        <v>2842</v>
      </c>
      <c r="H3021" t="s">
        <v>42</v>
      </c>
      <c r="I3021" t="s">
        <v>81</v>
      </c>
      <c r="J3021">
        <v>1</v>
      </c>
      <c r="K3021" t="s">
        <v>11098</v>
      </c>
      <c r="L3021" t="str">
        <f>LEFT(K3021,LEN(K3021)-3)</f>
        <v>1.5</v>
      </c>
      <c r="M3021" t="str">
        <f>RIGHT(K3021,3)</f>
        <v>万/月</v>
      </c>
    </row>
    <row r="3022" spans="1:13" x14ac:dyDescent="0.2">
      <c r="A3022" t="s">
        <v>3890</v>
      </c>
      <c r="B3022" t="str">
        <f>IFERROR(LOOKUP(1,0/SEARCH(Sheet2!$E$3:$E$18,A3022),Sheet2!$F$3:$F$18),"其他")</f>
        <v>数据分析工程师</v>
      </c>
      <c r="C3022" t="s">
        <v>40</v>
      </c>
      <c r="D3022" t="s">
        <v>35</v>
      </c>
      <c r="E3022" t="s">
        <v>16</v>
      </c>
      <c r="F3022" t="s">
        <v>2636</v>
      </c>
      <c r="G3022" t="s">
        <v>3891</v>
      </c>
      <c r="H3022" t="s">
        <v>38</v>
      </c>
      <c r="I3022" t="s">
        <v>81</v>
      </c>
      <c r="J3022">
        <v>1</v>
      </c>
      <c r="K3022" t="s">
        <v>11098</v>
      </c>
      <c r="L3022" t="str">
        <f>LEFT(K3022,LEN(K3022)-3)</f>
        <v>1.5</v>
      </c>
      <c r="M3022" t="str">
        <f>RIGHT(K3022,3)</f>
        <v>万/月</v>
      </c>
    </row>
    <row r="3023" spans="1:13" x14ac:dyDescent="0.2">
      <c r="A3023" t="s">
        <v>3894</v>
      </c>
      <c r="B3023" t="str">
        <f>IFERROR(LOOKUP(1,0/SEARCH(Sheet2!$E$3:$E$18,A3023),Sheet2!$F$3:$F$18),"其他")</f>
        <v>数据分析工程师</v>
      </c>
      <c r="C3023" t="s">
        <v>40</v>
      </c>
      <c r="D3023" t="s">
        <v>7</v>
      </c>
      <c r="E3023" t="s">
        <v>143</v>
      </c>
      <c r="F3023" t="s">
        <v>1636</v>
      </c>
      <c r="G3023" t="s">
        <v>3895</v>
      </c>
      <c r="H3023" t="s">
        <v>26</v>
      </c>
      <c r="I3023" t="s">
        <v>50</v>
      </c>
      <c r="J3023">
        <v>1</v>
      </c>
      <c r="K3023" t="s">
        <v>11098</v>
      </c>
      <c r="L3023" t="str">
        <f>LEFT(K3023,LEN(K3023)-3)</f>
        <v>1.5</v>
      </c>
      <c r="M3023" t="str">
        <f>RIGHT(K3023,3)</f>
        <v>万/月</v>
      </c>
    </row>
    <row r="3024" spans="1:13" x14ac:dyDescent="0.2">
      <c r="A3024" t="s">
        <v>1632</v>
      </c>
      <c r="B3024" t="str">
        <f>IFERROR(LOOKUP(1,0/SEARCH(Sheet2!$E$3:$E$18,A3024),Sheet2!$F$3:$F$18),"其他")</f>
        <v>其他</v>
      </c>
      <c r="C3024" t="s">
        <v>138</v>
      </c>
      <c r="D3024" t="s">
        <v>35</v>
      </c>
      <c r="E3024" t="s">
        <v>16</v>
      </c>
      <c r="F3024" t="s">
        <v>839</v>
      </c>
      <c r="G3024" t="s">
        <v>3904</v>
      </c>
      <c r="H3024" t="s">
        <v>26</v>
      </c>
      <c r="I3024" t="s">
        <v>50</v>
      </c>
      <c r="J3024">
        <v>1</v>
      </c>
      <c r="K3024" t="s">
        <v>11096</v>
      </c>
      <c r="L3024" t="str">
        <f>LEFT(K3024,LEN(K3024)-3)</f>
        <v>2</v>
      </c>
      <c r="M3024" t="str">
        <f>RIGHT(K3024,3)</f>
        <v>万/月</v>
      </c>
    </row>
    <row r="3025" spans="1:13" x14ac:dyDescent="0.2">
      <c r="A3025" t="s">
        <v>3907</v>
      </c>
      <c r="B3025" t="str">
        <f>IFERROR(LOOKUP(1,0/SEARCH(Sheet2!$E$3:$E$18,A3025),Sheet2!$F$3:$F$18),"其他")</f>
        <v>其他</v>
      </c>
      <c r="C3025" t="s">
        <v>40</v>
      </c>
      <c r="D3025" t="s">
        <v>7</v>
      </c>
      <c r="E3025" t="s">
        <v>143</v>
      </c>
      <c r="F3025" t="s">
        <v>2653</v>
      </c>
      <c r="G3025" t="s">
        <v>3908</v>
      </c>
      <c r="H3025" t="s">
        <v>38</v>
      </c>
      <c r="I3025" t="s">
        <v>12</v>
      </c>
      <c r="J3025">
        <v>1</v>
      </c>
      <c r="K3025" t="s">
        <v>11098</v>
      </c>
      <c r="L3025" t="str">
        <f>LEFT(K3025,LEN(K3025)-3)</f>
        <v>1.5</v>
      </c>
      <c r="M3025" t="str">
        <f>RIGHT(K3025,3)</f>
        <v>万/月</v>
      </c>
    </row>
    <row r="3026" spans="1:13" x14ac:dyDescent="0.2">
      <c r="A3026" t="s">
        <v>3909</v>
      </c>
      <c r="B3026" t="str">
        <f>IFERROR(LOOKUP(1,0/SEARCH(Sheet2!$E$3:$E$18,A3026),Sheet2!$F$3:$F$18),"其他")</f>
        <v>数据分析工程师</v>
      </c>
      <c r="C3026" t="s">
        <v>40</v>
      </c>
      <c r="D3026" t="s">
        <v>65</v>
      </c>
      <c r="E3026" t="s">
        <v>16</v>
      </c>
      <c r="F3026" t="s">
        <v>2636</v>
      </c>
      <c r="G3026" t="s">
        <v>2624</v>
      </c>
      <c r="H3026" t="s">
        <v>38</v>
      </c>
      <c r="I3026" t="s">
        <v>129</v>
      </c>
      <c r="J3026">
        <v>1</v>
      </c>
      <c r="K3026" t="s">
        <v>11098</v>
      </c>
      <c r="L3026" t="str">
        <f>LEFT(K3026,LEN(K3026)-3)</f>
        <v>1.5</v>
      </c>
      <c r="M3026" t="str">
        <f>RIGHT(K3026,3)</f>
        <v>万/月</v>
      </c>
    </row>
    <row r="3027" spans="1:13" x14ac:dyDescent="0.2">
      <c r="A3027" t="s">
        <v>1333</v>
      </c>
      <c r="B3027" t="str">
        <f>IFERROR(LOOKUP(1,0/SEARCH(Sheet2!$E$3:$E$18,A3027),Sheet2!$F$3:$F$18),"其他")</f>
        <v>数据分析工程师</v>
      </c>
      <c r="C3027" t="s">
        <v>40</v>
      </c>
      <c r="D3027" t="s">
        <v>35</v>
      </c>
      <c r="E3027" t="s">
        <v>143</v>
      </c>
      <c r="F3027" t="s">
        <v>839</v>
      </c>
      <c r="G3027" t="s">
        <v>3920</v>
      </c>
      <c r="H3027" t="s">
        <v>38</v>
      </c>
      <c r="I3027" t="s">
        <v>149</v>
      </c>
      <c r="J3027">
        <v>1</v>
      </c>
      <c r="K3027" t="s">
        <v>11098</v>
      </c>
      <c r="L3027" t="str">
        <f>LEFT(K3027,LEN(K3027)-3)</f>
        <v>1.5</v>
      </c>
      <c r="M3027" t="str">
        <f>RIGHT(K3027,3)</f>
        <v>万/月</v>
      </c>
    </row>
    <row r="3028" spans="1:13" x14ac:dyDescent="0.2">
      <c r="A3028" t="s">
        <v>1643</v>
      </c>
      <c r="B3028" t="str">
        <f>IFERROR(LOOKUP(1,0/SEARCH(Sheet2!$E$3:$E$18,A3028),Sheet2!$F$3:$F$18),"其他")</f>
        <v>其他</v>
      </c>
      <c r="C3028" t="s">
        <v>138</v>
      </c>
      <c r="D3028" t="s">
        <v>7</v>
      </c>
      <c r="E3028" t="s">
        <v>16</v>
      </c>
      <c r="F3028" t="s">
        <v>2645</v>
      </c>
      <c r="G3028" t="s">
        <v>3617</v>
      </c>
      <c r="H3028" t="s">
        <v>26</v>
      </c>
      <c r="I3028" t="s">
        <v>32</v>
      </c>
      <c r="J3028">
        <v>1</v>
      </c>
      <c r="K3028" t="s">
        <v>11096</v>
      </c>
      <c r="L3028" t="str">
        <f>LEFT(K3028,LEN(K3028)-3)</f>
        <v>2</v>
      </c>
      <c r="M3028" t="str">
        <f>RIGHT(K3028,3)</f>
        <v>万/月</v>
      </c>
    </row>
    <row r="3029" spans="1:13" x14ac:dyDescent="0.2">
      <c r="A3029" t="s">
        <v>3954</v>
      </c>
      <c r="B3029" t="str">
        <f>IFERROR(LOOKUP(1,0/SEARCH(Sheet2!$E$3:$E$18,A3029),Sheet2!$F$3:$F$18),"其他")</f>
        <v>其他</v>
      </c>
      <c r="C3029" t="s">
        <v>393</v>
      </c>
      <c r="D3029" t="s">
        <v>35</v>
      </c>
      <c r="E3029" t="s">
        <v>16</v>
      </c>
      <c r="F3029" t="s">
        <v>1636</v>
      </c>
      <c r="G3029" t="s">
        <v>3955</v>
      </c>
      <c r="H3029" t="s">
        <v>93</v>
      </c>
      <c r="I3029" t="s">
        <v>12</v>
      </c>
      <c r="J3029">
        <v>1</v>
      </c>
      <c r="K3029" t="s">
        <v>11099</v>
      </c>
      <c r="L3029" t="str">
        <f>LEFT(K3029,LEN(K3029)-3)</f>
        <v>3</v>
      </c>
      <c r="M3029" t="str">
        <f>RIGHT(K3029,3)</f>
        <v>万/月</v>
      </c>
    </row>
    <row r="3030" spans="1:13" x14ac:dyDescent="0.2">
      <c r="A3030" t="s">
        <v>3991</v>
      </c>
      <c r="B3030" t="str">
        <f>IFERROR(LOOKUP(1,0/SEARCH(Sheet2!$E$3:$E$18,A3030),Sheet2!$F$3:$F$18),"其他")</f>
        <v>其他</v>
      </c>
      <c r="C3030" t="s">
        <v>79</v>
      </c>
      <c r="D3030" t="s">
        <v>35</v>
      </c>
      <c r="E3030" t="s">
        <v>16</v>
      </c>
      <c r="F3030" t="s">
        <v>839</v>
      </c>
      <c r="G3030" t="s">
        <v>3992</v>
      </c>
      <c r="H3030" t="s">
        <v>42</v>
      </c>
      <c r="I3030" t="s">
        <v>12</v>
      </c>
      <c r="J3030">
        <v>1</v>
      </c>
      <c r="K3030" t="s">
        <v>11100</v>
      </c>
      <c r="L3030" t="str">
        <f>LEFT(K3030,LEN(K3030)-3)</f>
        <v>1.8</v>
      </c>
      <c r="M3030" t="str">
        <f>RIGHT(K3030,3)</f>
        <v>万/月</v>
      </c>
    </row>
    <row r="3031" spans="1:13" x14ac:dyDescent="0.2">
      <c r="A3031" t="s">
        <v>4086</v>
      </c>
      <c r="B3031" t="str">
        <f>IFERROR(LOOKUP(1,0/SEARCH(Sheet2!$E$3:$E$18,A3031),Sheet2!$F$3:$F$18),"其他")</f>
        <v>数据分析工程师</v>
      </c>
      <c r="C3031" t="s">
        <v>40</v>
      </c>
      <c r="D3031" t="s">
        <v>35</v>
      </c>
      <c r="E3031" t="s">
        <v>16</v>
      </c>
      <c r="F3031" t="s">
        <v>2689</v>
      </c>
      <c r="G3031" t="s">
        <v>2737</v>
      </c>
      <c r="H3031" t="s">
        <v>38</v>
      </c>
      <c r="I3031" t="s">
        <v>12</v>
      </c>
      <c r="J3031">
        <v>1</v>
      </c>
      <c r="K3031" t="s">
        <v>11098</v>
      </c>
      <c r="L3031" t="str">
        <f>LEFT(K3031,LEN(K3031)-3)</f>
        <v>1.5</v>
      </c>
      <c r="M3031" t="str">
        <f>RIGHT(K3031,3)</f>
        <v>万/月</v>
      </c>
    </row>
    <row r="3032" spans="1:13" x14ac:dyDescent="0.2">
      <c r="A3032" t="s">
        <v>4093</v>
      </c>
      <c r="B3032" t="str">
        <f>IFERROR(LOOKUP(1,0/SEARCH(Sheet2!$E$3:$E$18,A3032),Sheet2!$F$3:$F$18),"其他")</f>
        <v>其他</v>
      </c>
      <c r="C3032" t="s">
        <v>138</v>
      </c>
      <c r="D3032" t="s">
        <v>7</v>
      </c>
      <c r="E3032" t="s">
        <v>16</v>
      </c>
      <c r="F3032" t="s">
        <v>839</v>
      </c>
      <c r="G3032" t="s">
        <v>4094</v>
      </c>
      <c r="H3032" t="s">
        <v>112</v>
      </c>
      <c r="I3032" t="s">
        <v>12</v>
      </c>
      <c r="J3032">
        <v>1</v>
      </c>
      <c r="K3032" t="s">
        <v>11096</v>
      </c>
      <c r="L3032" t="str">
        <f>LEFT(K3032,LEN(K3032)-3)</f>
        <v>2</v>
      </c>
      <c r="M3032" t="str">
        <f>RIGHT(K3032,3)</f>
        <v>万/月</v>
      </c>
    </row>
    <row r="3033" spans="1:13" x14ac:dyDescent="0.2">
      <c r="A3033" t="s">
        <v>4105</v>
      </c>
      <c r="B3033" t="str">
        <f>IFERROR(LOOKUP(1,0/SEARCH(Sheet2!$E$3:$E$18,A3033),Sheet2!$F$3:$F$18),"其他")</f>
        <v>其他</v>
      </c>
      <c r="C3033" t="s">
        <v>138</v>
      </c>
      <c r="D3033" t="s">
        <v>7</v>
      </c>
      <c r="E3033" t="s">
        <v>29</v>
      </c>
      <c r="F3033" t="s">
        <v>2777</v>
      </c>
      <c r="G3033" t="s">
        <v>4106</v>
      </c>
      <c r="H3033" t="s">
        <v>93</v>
      </c>
      <c r="I3033" t="s">
        <v>12</v>
      </c>
      <c r="J3033">
        <v>1</v>
      </c>
      <c r="K3033" t="s">
        <v>11096</v>
      </c>
      <c r="L3033" t="str">
        <f>LEFT(K3033,LEN(K3033)-3)</f>
        <v>2</v>
      </c>
      <c r="M3033" t="str">
        <f>RIGHT(K3033,3)</f>
        <v>万/月</v>
      </c>
    </row>
    <row r="3034" spans="1:13" x14ac:dyDescent="0.2">
      <c r="A3034" t="s">
        <v>1530</v>
      </c>
      <c r="B3034" t="str">
        <f>IFERROR(LOOKUP(1,0/SEARCH(Sheet2!$E$3:$E$18,A3034),Sheet2!$F$3:$F$18),"其他")</f>
        <v>其他</v>
      </c>
      <c r="C3034" t="s">
        <v>138</v>
      </c>
      <c r="D3034" t="s">
        <v>15</v>
      </c>
      <c r="E3034" t="s">
        <v>16</v>
      </c>
      <c r="F3034" t="s">
        <v>487</v>
      </c>
      <c r="G3034" t="s">
        <v>4120</v>
      </c>
      <c r="H3034" t="s">
        <v>93</v>
      </c>
      <c r="I3034" t="s">
        <v>12</v>
      </c>
      <c r="J3034">
        <v>1</v>
      </c>
      <c r="K3034" t="s">
        <v>11096</v>
      </c>
      <c r="L3034" t="str">
        <f>LEFT(K3034,LEN(K3034)-3)</f>
        <v>2</v>
      </c>
      <c r="M3034" t="str">
        <f>RIGHT(K3034,3)</f>
        <v>万/月</v>
      </c>
    </row>
    <row r="3035" spans="1:13" x14ac:dyDescent="0.2">
      <c r="A3035" t="s">
        <v>657</v>
      </c>
      <c r="B3035" t="str">
        <f>IFERROR(LOOKUP(1,0/SEARCH(Sheet2!$E$3:$E$18,A3035),Sheet2!$F$3:$F$18),"其他")</f>
        <v>其他</v>
      </c>
      <c r="C3035" t="s">
        <v>138</v>
      </c>
      <c r="D3035" t="s">
        <v>7</v>
      </c>
      <c r="E3035" t="s">
        <v>29</v>
      </c>
      <c r="F3035" t="s">
        <v>1636</v>
      </c>
      <c r="G3035" t="s">
        <v>3801</v>
      </c>
      <c r="H3035" t="s">
        <v>11</v>
      </c>
      <c r="I3035" t="s">
        <v>12</v>
      </c>
      <c r="J3035">
        <v>1</v>
      </c>
      <c r="K3035" t="s">
        <v>11096</v>
      </c>
      <c r="L3035" t="str">
        <f>LEFT(K3035,LEN(K3035)-3)</f>
        <v>2</v>
      </c>
      <c r="M3035" t="str">
        <f>RIGHT(K3035,3)</f>
        <v>万/月</v>
      </c>
    </row>
    <row r="3036" spans="1:13" x14ac:dyDescent="0.2">
      <c r="A3036" t="s">
        <v>1309</v>
      </c>
      <c r="B3036" t="str">
        <f>IFERROR(LOOKUP(1,0/SEARCH(Sheet2!$E$3:$E$18,A3036),Sheet2!$F$3:$F$18),"其他")</f>
        <v>其他</v>
      </c>
      <c r="C3036" t="s">
        <v>138</v>
      </c>
      <c r="D3036" t="s">
        <v>35</v>
      </c>
      <c r="E3036" t="s">
        <v>16</v>
      </c>
      <c r="F3036" t="s">
        <v>2645</v>
      </c>
      <c r="G3036" t="s">
        <v>4147</v>
      </c>
      <c r="H3036" t="s">
        <v>11</v>
      </c>
      <c r="I3036" t="s">
        <v>129</v>
      </c>
      <c r="J3036">
        <v>1</v>
      </c>
      <c r="K3036" t="s">
        <v>11096</v>
      </c>
      <c r="L3036" t="str">
        <f>LEFT(K3036,LEN(K3036)-3)</f>
        <v>2</v>
      </c>
      <c r="M3036" t="str">
        <f>RIGHT(K3036,3)</f>
        <v>万/月</v>
      </c>
    </row>
    <row r="3037" spans="1:13" x14ac:dyDescent="0.2">
      <c r="A3037" t="s">
        <v>4168</v>
      </c>
      <c r="B3037" t="str">
        <f>IFERROR(LOOKUP(1,0/SEARCH(Sheet2!$E$3:$E$18,A3037),Sheet2!$F$3:$F$18),"其他")</f>
        <v>其他</v>
      </c>
      <c r="C3037" t="s">
        <v>40</v>
      </c>
      <c r="D3037" t="s">
        <v>35</v>
      </c>
      <c r="E3037" t="s">
        <v>16</v>
      </c>
      <c r="F3037" t="s">
        <v>839</v>
      </c>
      <c r="G3037" t="s">
        <v>4169</v>
      </c>
      <c r="H3037" t="s">
        <v>11</v>
      </c>
      <c r="I3037" t="s">
        <v>20</v>
      </c>
      <c r="J3037">
        <v>1</v>
      </c>
      <c r="K3037" t="s">
        <v>11098</v>
      </c>
      <c r="L3037" t="str">
        <f>LEFT(K3037,LEN(K3037)-3)</f>
        <v>1.5</v>
      </c>
      <c r="M3037" t="str">
        <f>RIGHT(K3037,3)</f>
        <v>万/月</v>
      </c>
    </row>
    <row r="3038" spans="1:13" x14ac:dyDescent="0.2">
      <c r="A3038" t="s">
        <v>3846</v>
      </c>
      <c r="B3038" t="str">
        <f>IFERROR(LOOKUP(1,0/SEARCH(Sheet2!$E$3:$E$18,A3038),Sheet2!$F$3:$F$18),"其他")</f>
        <v>其他</v>
      </c>
      <c r="C3038" t="s">
        <v>138</v>
      </c>
      <c r="D3038" t="s">
        <v>65</v>
      </c>
      <c r="E3038" t="s">
        <v>16</v>
      </c>
      <c r="F3038" t="s">
        <v>2314</v>
      </c>
      <c r="G3038" t="s">
        <v>4177</v>
      </c>
      <c r="H3038" t="s">
        <v>26</v>
      </c>
      <c r="I3038" t="s">
        <v>129</v>
      </c>
      <c r="J3038">
        <v>1</v>
      </c>
      <c r="K3038" t="s">
        <v>11096</v>
      </c>
      <c r="L3038" t="str">
        <f>LEFT(K3038,LEN(K3038)-3)</f>
        <v>2</v>
      </c>
      <c r="M3038" t="str">
        <f>RIGHT(K3038,3)</f>
        <v>万/月</v>
      </c>
    </row>
    <row r="3039" spans="1:13" x14ac:dyDescent="0.2">
      <c r="A3039" t="s">
        <v>4179</v>
      </c>
      <c r="B3039" t="str">
        <f>IFERROR(LOOKUP(1,0/SEARCH(Sheet2!$E$3:$E$18,A3039),Sheet2!$F$3:$F$18),"其他")</f>
        <v>其他</v>
      </c>
      <c r="C3039" t="s">
        <v>138</v>
      </c>
      <c r="D3039" t="s">
        <v>15</v>
      </c>
      <c r="E3039" t="s">
        <v>16</v>
      </c>
      <c r="F3039" t="s">
        <v>2674</v>
      </c>
      <c r="G3039" t="s">
        <v>1951</v>
      </c>
      <c r="H3039" t="s">
        <v>42</v>
      </c>
      <c r="I3039" t="s">
        <v>50</v>
      </c>
      <c r="J3039">
        <v>1</v>
      </c>
      <c r="K3039" t="s">
        <v>11096</v>
      </c>
      <c r="L3039" t="str">
        <f>LEFT(K3039,LEN(K3039)-3)</f>
        <v>2</v>
      </c>
      <c r="M3039" t="str">
        <f>RIGHT(K3039,3)</f>
        <v>万/月</v>
      </c>
    </row>
    <row r="3040" spans="1:13" x14ac:dyDescent="0.2">
      <c r="A3040" t="s">
        <v>4190</v>
      </c>
      <c r="B3040" t="str">
        <f>IFERROR(LOOKUP(1,0/SEARCH(Sheet2!$E$3:$E$18,A3040),Sheet2!$F$3:$F$18),"其他")</f>
        <v>数据分析工程师</v>
      </c>
      <c r="C3040" t="s">
        <v>40</v>
      </c>
      <c r="D3040" t="s">
        <v>7</v>
      </c>
      <c r="E3040" t="s">
        <v>16</v>
      </c>
      <c r="F3040" t="s">
        <v>2674</v>
      </c>
      <c r="G3040" t="s">
        <v>4191</v>
      </c>
      <c r="H3040" t="s">
        <v>26</v>
      </c>
      <c r="I3040" t="s">
        <v>129</v>
      </c>
      <c r="J3040">
        <v>1</v>
      </c>
      <c r="K3040" t="s">
        <v>11098</v>
      </c>
      <c r="L3040" t="str">
        <f>LEFT(K3040,LEN(K3040)-3)</f>
        <v>1.5</v>
      </c>
      <c r="M3040" t="str">
        <f>RIGHT(K3040,3)</f>
        <v>万/月</v>
      </c>
    </row>
    <row r="3041" spans="1:13" x14ac:dyDescent="0.2">
      <c r="A3041" t="s">
        <v>4210</v>
      </c>
      <c r="B3041" t="str">
        <f>IFERROR(LOOKUP(1,0/SEARCH(Sheet2!$E$3:$E$18,A3041),Sheet2!$F$3:$F$18),"其他")</f>
        <v>其他</v>
      </c>
      <c r="C3041" t="s">
        <v>40</v>
      </c>
      <c r="D3041" t="s">
        <v>65</v>
      </c>
      <c r="E3041" t="s">
        <v>8</v>
      </c>
      <c r="F3041" t="s">
        <v>1636</v>
      </c>
      <c r="G3041" t="s">
        <v>4211</v>
      </c>
      <c r="H3041" t="s">
        <v>26</v>
      </c>
      <c r="I3041" t="s">
        <v>50</v>
      </c>
      <c r="J3041">
        <v>1</v>
      </c>
      <c r="K3041" t="s">
        <v>11098</v>
      </c>
      <c r="L3041" t="str">
        <f>LEFT(K3041,LEN(K3041)-3)</f>
        <v>1.5</v>
      </c>
      <c r="M3041" t="str">
        <f>RIGHT(K3041,3)</f>
        <v>万/月</v>
      </c>
    </row>
    <row r="3042" spans="1:13" x14ac:dyDescent="0.2">
      <c r="A3042" t="s">
        <v>1730</v>
      </c>
      <c r="B3042" t="str">
        <f>IFERROR(LOOKUP(1,0/SEARCH(Sheet2!$E$3:$E$18,A3042),Sheet2!$F$3:$F$18),"其他")</f>
        <v>其他</v>
      </c>
      <c r="C3042" t="s">
        <v>40</v>
      </c>
      <c r="D3042" t="s">
        <v>65</v>
      </c>
      <c r="E3042" t="s">
        <v>16</v>
      </c>
      <c r="F3042" t="s">
        <v>2770</v>
      </c>
      <c r="G3042" t="s">
        <v>4224</v>
      </c>
      <c r="H3042" t="s">
        <v>42</v>
      </c>
      <c r="I3042" t="s">
        <v>12</v>
      </c>
      <c r="J3042">
        <v>1</v>
      </c>
      <c r="K3042" t="s">
        <v>11098</v>
      </c>
      <c r="L3042" t="str">
        <f>LEFT(K3042,LEN(K3042)-3)</f>
        <v>1.5</v>
      </c>
      <c r="M3042" t="str">
        <f>RIGHT(K3042,3)</f>
        <v>万/月</v>
      </c>
    </row>
    <row r="3043" spans="1:13" x14ac:dyDescent="0.2">
      <c r="A3043" t="s">
        <v>657</v>
      </c>
      <c r="B3043" t="str">
        <f>IFERROR(LOOKUP(1,0/SEARCH(Sheet2!$E$3:$E$18,A3043),Sheet2!$F$3:$F$18),"其他")</f>
        <v>其他</v>
      </c>
      <c r="C3043" t="s">
        <v>138</v>
      </c>
      <c r="D3043" t="s">
        <v>65</v>
      </c>
      <c r="E3043" t="s">
        <v>8</v>
      </c>
      <c r="F3043" t="s">
        <v>2674</v>
      </c>
      <c r="G3043" t="s">
        <v>4246</v>
      </c>
      <c r="H3043" t="s">
        <v>11</v>
      </c>
      <c r="I3043" t="s">
        <v>12</v>
      </c>
      <c r="J3043">
        <v>1</v>
      </c>
      <c r="K3043" t="s">
        <v>11096</v>
      </c>
      <c r="L3043" t="str">
        <f>LEFT(K3043,LEN(K3043)-3)</f>
        <v>2</v>
      </c>
      <c r="M3043" t="str">
        <f>RIGHT(K3043,3)</f>
        <v>万/月</v>
      </c>
    </row>
    <row r="3044" spans="1:13" x14ac:dyDescent="0.2">
      <c r="A3044" t="s">
        <v>4247</v>
      </c>
      <c r="B3044" t="str">
        <f>IFERROR(LOOKUP(1,0/SEARCH(Sheet2!$E$3:$E$18,A3044),Sheet2!$F$3:$F$18),"其他")</f>
        <v>其他</v>
      </c>
      <c r="C3044" t="s">
        <v>40</v>
      </c>
      <c r="D3044" t="s">
        <v>65</v>
      </c>
      <c r="E3044" t="s">
        <v>16</v>
      </c>
      <c r="F3044" t="s">
        <v>839</v>
      </c>
      <c r="G3044" t="s">
        <v>3780</v>
      </c>
      <c r="H3044" t="s">
        <v>11</v>
      </c>
      <c r="I3044" t="s">
        <v>12</v>
      </c>
      <c r="J3044">
        <v>1</v>
      </c>
      <c r="K3044" t="s">
        <v>11098</v>
      </c>
      <c r="L3044" t="str">
        <f>LEFT(K3044,LEN(K3044)-3)</f>
        <v>1.5</v>
      </c>
      <c r="M3044" t="str">
        <f>RIGHT(K3044,3)</f>
        <v>万/月</v>
      </c>
    </row>
    <row r="3045" spans="1:13" x14ac:dyDescent="0.2">
      <c r="A3045" t="s">
        <v>4250</v>
      </c>
      <c r="B3045" t="str">
        <f>IFERROR(LOOKUP(1,0/SEARCH(Sheet2!$E$3:$E$18,A3045),Sheet2!$F$3:$F$18),"其他")</f>
        <v>其他</v>
      </c>
      <c r="C3045" t="s">
        <v>40</v>
      </c>
      <c r="D3045" t="s">
        <v>65</v>
      </c>
      <c r="E3045" t="s">
        <v>16</v>
      </c>
      <c r="F3045" t="s">
        <v>2636</v>
      </c>
      <c r="G3045" t="s">
        <v>4251</v>
      </c>
      <c r="H3045" t="s">
        <v>93</v>
      </c>
      <c r="I3045" t="s">
        <v>129</v>
      </c>
      <c r="J3045">
        <v>1</v>
      </c>
      <c r="K3045" t="s">
        <v>11098</v>
      </c>
      <c r="L3045" t="str">
        <f>LEFT(K3045,LEN(K3045)-3)</f>
        <v>1.5</v>
      </c>
      <c r="M3045" t="str">
        <f>RIGHT(K3045,3)</f>
        <v>万/月</v>
      </c>
    </row>
    <row r="3046" spans="1:13" x14ac:dyDescent="0.2">
      <c r="A3046" t="s">
        <v>4252</v>
      </c>
      <c r="B3046" t="str">
        <f>IFERROR(LOOKUP(1,0/SEARCH(Sheet2!$E$3:$E$18,A3046),Sheet2!$F$3:$F$18),"其他")</f>
        <v>其他</v>
      </c>
      <c r="C3046" t="s">
        <v>138</v>
      </c>
      <c r="D3046" t="s">
        <v>23</v>
      </c>
      <c r="E3046" t="s">
        <v>29</v>
      </c>
      <c r="F3046" t="s">
        <v>1636</v>
      </c>
      <c r="G3046" t="s">
        <v>4253</v>
      </c>
      <c r="H3046" t="s">
        <v>38</v>
      </c>
      <c r="I3046" t="s">
        <v>12</v>
      </c>
      <c r="J3046">
        <v>1</v>
      </c>
      <c r="K3046" t="s">
        <v>11096</v>
      </c>
      <c r="L3046" t="str">
        <f>LEFT(K3046,LEN(K3046)-3)</f>
        <v>2</v>
      </c>
      <c r="M3046" t="str">
        <f>RIGHT(K3046,3)</f>
        <v>万/月</v>
      </c>
    </row>
    <row r="3047" spans="1:13" x14ac:dyDescent="0.2">
      <c r="A3047" t="s">
        <v>1632</v>
      </c>
      <c r="B3047" t="str">
        <f>IFERROR(LOOKUP(1,0/SEARCH(Sheet2!$E$3:$E$18,A3047),Sheet2!$F$3:$F$18),"其他")</f>
        <v>其他</v>
      </c>
      <c r="C3047" t="s">
        <v>40</v>
      </c>
      <c r="D3047" t="s">
        <v>23</v>
      </c>
      <c r="E3047" t="s">
        <v>16</v>
      </c>
      <c r="F3047" t="s">
        <v>1636</v>
      </c>
      <c r="G3047" t="s">
        <v>4260</v>
      </c>
      <c r="H3047" t="s">
        <v>11</v>
      </c>
      <c r="I3047" t="s">
        <v>12</v>
      </c>
      <c r="J3047">
        <v>1</v>
      </c>
      <c r="K3047" t="s">
        <v>11098</v>
      </c>
      <c r="L3047" t="str">
        <f>LEFT(K3047,LEN(K3047)-3)</f>
        <v>1.5</v>
      </c>
      <c r="M3047" t="str">
        <f>RIGHT(K3047,3)</f>
        <v>万/月</v>
      </c>
    </row>
    <row r="3048" spans="1:13" x14ac:dyDescent="0.2">
      <c r="A3048" t="s">
        <v>657</v>
      </c>
      <c r="B3048" t="str">
        <f>IFERROR(LOOKUP(1,0/SEARCH(Sheet2!$E$3:$E$18,A3048),Sheet2!$F$3:$F$18),"其他")</f>
        <v>其他</v>
      </c>
      <c r="C3048" t="s">
        <v>40</v>
      </c>
      <c r="D3048" t="s">
        <v>23</v>
      </c>
      <c r="E3048" t="s">
        <v>16</v>
      </c>
      <c r="F3048" t="s">
        <v>839</v>
      </c>
      <c r="G3048" t="s">
        <v>4267</v>
      </c>
      <c r="H3048" t="s">
        <v>38</v>
      </c>
      <c r="I3048" t="s">
        <v>12</v>
      </c>
      <c r="J3048">
        <v>1</v>
      </c>
      <c r="K3048" t="s">
        <v>11098</v>
      </c>
      <c r="L3048" t="str">
        <f>LEFT(K3048,LEN(K3048)-3)</f>
        <v>1.5</v>
      </c>
      <c r="M3048" t="str">
        <f>RIGHT(K3048,3)</f>
        <v>万/月</v>
      </c>
    </row>
    <row r="3049" spans="1:13" x14ac:dyDescent="0.2">
      <c r="A3049" t="s">
        <v>4309</v>
      </c>
      <c r="B3049" t="str">
        <f>IFERROR(LOOKUP(1,0/SEARCH(Sheet2!$E$3:$E$18,A3049),Sheet2!$F$3:$F$18),"其他")</f>
        <v>数据分析工程师</v>
      </c>
      <c r="C3049" t="s">
        <v>40</v>
      </c>
      <c r="D3049" t="s">
        <v>7</v>
      </c>
      <c r="E3049" t="s">
        <v>139</v>
      </c>
      <c r="F3049" t="s">
        <v>839</v>
      </c>
      <c r="G3049" t="s">
        <v>4310</v>
      </c>
      <c r="H3049" t="s">
        <v>26</v>
      </c>
      <c r="I3049" t="s">
        <v>20</v>
      </c>
      <c r="J3049">
        <v>1</v>
      </c>
      <c r="K3049" t="s">
        <v>11098</v>
      </c>
      <c r="L3049" t="str">
        <f>LEFT(K3049,LEN(K3049)-3)</f>
        <v>1.5</v>
      </c>
      <c r="M3049" t="str">
        <f>RIGHT(K3049,3)</f>
        <v>万/月</v>
      </c>
    </row>
    <row r="3050" spans="1:13" x14ac:dyDescent="0.2">
      <c r="A3050" t="s">
        <v>4338</v>
      </c>
      <c r="B3050" t="str">
        <f>IFERROR(LOOKUP(1,0/SEARCH(Sheet2!$E$3:$E$18,A3050),Sheet2!$F$3:$F$18),"其他")</f>
        <v>数据分析工程师</v>
      </c>
      <c r="C3050" t="s">
        <v>40</v>
      </c>
      <c r="D3050" t="s">
        <v>35</v>
      </c>
      <c r="E3050" t="s">
        <v>16</v>
      </c>
      <c r="F3050" t="s">
        <v>1636</v>
      </c>
      <c r="G3050" t="s">
        <v>4339</v>
      </c>
      <c r="H3050" t="s">
        <v>42</v>
      </c>
      <c r="I3050" t="s">
        <v>81</v>
      </c>
      <c r="J3050">
        <v>1</v>
      </c>
      <c r="K3050" t="s">
        <v>11098</v>
      </c>
      <c r="L3050" t="str">
        <f>LEFT(K3050,LEN(K3050)-3)</f>
        <v>1.5</v>
      </c>
      <c r="M3050" t="str">
        <f>RIGHT(K3050,3)</f>
        <v>万/月</v>
      </c>
    </row>
    <row r="3051" spans="1:13" x14ac:dyDescent="0.2">
      <c r="A3051" t="s">
        <v>4351</v>
      </c>
      <c r="B3051" t="str">
        <f>IFERROR(LOOKUP(1,0/SEARCH(Sheet2!$E$3:$E$18,A3051),Sheet2!$F$3:$F$18),"其他")</f>
        <v>其他</v>
      </c>
      <c r="C3051" t="s">
        <v>40</v>
      </c>
      <c r="D3051" t="s">
        <v>65</v>
      </c>
      <c r="E3051" t="s">
        <v>8</v>
      </c>
      <c r="F3051" t="s">
        <v>839</v>
      </c>
      <c r="G3051" t="s">
        <v>4160</v>
      </c>
      <c r="H3051" t="s">
        <v>38</v>
      </c>
      <c r="I3051" t="s">
        <v>32</v>
      </c>
      <c r="J3051">
        <v>1</v>
      </c>
      <c r="K3051" t="s">
        <v>11098</v>
      </c>
      <c r="L3051" t="str">
        <f>LEFT(K3051,LEN(K3051)-3)</f>
        <v>1.5</v>
      </c>
      <c r="M3051" t="str">
        <f>RIGHT(K3051,3)</f>
        <v>万/月</v>
      </c>
    </row>
    <row r="3052" spans="1:13" x14ac:dyDescent="0.2">
      <c r="A3052" t="s">
        <v>4380</v>
      </c>
      <c r="B3052" t="str">
        <f>IFERROR(LOOKUP(1,0/SEARCH(Sheet2!$E$3:$E$18,A3052),Sheet2!$F$3:$F$18),"其他")</f>
        <v>其他</v>
      </c>
      <c r="C3052" t="s">
        <v>79</v>
      </c>
      <c r="D3052" t="s">
        <v>7</v>
      </c>
      <c r="E3052" t="s">
        <v>59</v>
      </c>
      <c r="F3052" t="s">
        <v>1636</v>
      </c>
      <c r="G3052" t="s">
        <v>1637</v>
      </c>
      <c r="H3052" t="s">
        <v>38</v>
      </c>
      <c r="I3052" t="s">
        <v>12</v>
      </c>
      <c r="J3052">
        <v>1</v>
      </c>
      <c r="K3052" t="s">
        <v>11100</v>
      </c>
      <c r="L3052" t="str">
        <f>LEFT(K3052,LEN(K3052)-3)</f>
        <v>1.8</v>
      </c>
      <c r="M3052" t="str">
        <f>RIGHT(K3052,3)</f>
        <v>万/月</v>
      </c>
    </row>
    <row r="3053" spans="1:13" x14ac:dyDescent="0.2">
      <c r="A3053" t="s">
        <v>4387</v>
      </c>
      <c r="B3053" t="str">
        <f>IFERROR(LOOKUP(1,0/SEARCH(Sheet2!$E$3:$E$18,A3053),Sheet2!$F$3:$F$18),"其他")</f>
        <v>其他</v>
      </c>
      <c r="C3053" t="s">
        <v>138</v>
      </c>
      <c r="D3053" t="s">
        <v>7</v>
      </c>
      <c r="E3053" t="s">
        <v>143</v>
      </c>
      <c r="F3053" t="s">
        <v>839</v>
      </c>
      <c r="G3053" t="s">
        <v>2871</v>
      </c>
      <c r="H3053" t="s">
        <v>11</v>
      </c>
      <c r="I3053" t="s">
        <v>12</v>
      </c>
      <c r="J3053">
        <v>1</v>
      </c>
      <c r="K3053" t="s">
        <v>11096</v>
      </c>
      <c r="L3053" t="str">
        <f>LEFT(K3053,LEN(K3053)-3)</f>
        <v>2</v>
      </c>
      <c r="M3053" t="str">
        <f>RIGHT(K3053,3)</f>
        <v>万/月</v>
      </c>
    </row>
    <row r="3054" spans="1:13" x14ac:dyDescent="0.2">
      <c r="A3054" t="s">
        <v>4405</v>
      </c>
      <c r="B3054" t="str">
        <f>IFERROR(LOOKUP(1,0/SEARCH(Sheet2!$E$3:$E$18,A3054),Sheet2!$F$3:$F$18),"其他")</f>
        <v>数据分析工程师</v>
      </c>
      <c r="C3054" t="s">
        <v>138</v>
      </c>
      <c r="D3054" t="s">
        <v>35</v>
      </c>
      <c r="E3054" t="s">
        <v>16</v>
      </c>
      <c r="F3054" t="s">
        <v>888</v>
      </c>
      <c r="G3054" t="s">
        <v>4406</v>
      </c>
      <c r="H3054" t="s">
        <v>11</v>
      </c>
      <c r="I3054" t="s">
        <v>12</v>
      </c>
      <c r="J3054">
        <v>1</v>
      </c>
      <c r="K3054" t="s">
        <v>11096</v>
      </c>
      <c r="L3054" t="str">
        <f>LEFT(K3054,LEN(K3054)-3)</f>
        <v>2</v>
      </c>
      <c r="M3054" t="str">
        <f>RIGHT(K3054,3)</f>
        <v>万/月</v>
      </c>
    </row>
    <row r="3055" spans="1:13" x14ac:dyDescent="0.2">
      <c r="A3055" t="s">
        <v>4412</v>
      </c>
      <c r="B3055" t="str">
        <f>IFERROR(LOOKUP(1,0/SEARCH(Sheet2!$E$3:$E$18,A3055),Sheet2!$F$3:$F$18),"其他")</f>
        <v>其他</v>
      </c>
      <c r="C3055" t="s">
        <v>138</v>
      </c>
      <c r="D3055" t="s">
        <v>65</v>
      </c>
      <c r="E3055" t="s">
        <v>16</v>
      </c>
      <c r="F3055" t="s">
        <v>839</v>
      </c>
      <c r="G3055" t="s">
        <v>4413</v>
      </c>
      <c r="H3055" t="s">
        <v>112</v>
      </c>
      <c r="I3055" t="s">
        <v>12</v>
      </c>
      <c r="J3055">
        <v>1</v>
      </c>
      <c r="K3055" t="s">
        <v>11096</v>
      </c>
      <c r="L3055" t="str">
        <f>LEFT(K3055,LEN(K3055)-3)</f>
        <v>2</v>
      </c>
      <c r="M3055" t="str">
        <f>RIGHT(K3055,3)</f>
        <v>万/月</v>
      </c>
    </row>
    <row r="3056" spans="1:13" x14ac:dyDescent="0.2">
      <c r="A3056" t="s">
        <v>1056</v>
      </c>
      <c r="B3056" t="str">
        <f>IFERROR(LOOKUP(1,0/SEARCH(Sheet2!$E$3:$E$18,A3056),Sheet2!$F$3:$F$18),"其他")</f>
        <v>其他</v>
      </c>
      <c r="C3056" t="s">
        <v>40</v>
      </c>
      <c r="D3056" t="s">
        <v>7</v>
      </c>
      <c r="E3056" t="s">
        <v>16</v>
      </c>
      <c r="F3056" t="s">
        <v>1636</v>
      </c>
      <c r="G3056" t="s">
        <v>4503</v>
      </c>
      <c r="H3056" t="s">
        <v>38</v>
      </c>
      <c r="I3056" t="s">
        <v>12</v>
      </c>
      <c r="J3056">
        <v>1</v>
      </c>
      <c r="K3056" t="s">
        <v>11098</v>
      </c>
      <c r="L3056" t="str">
        <f>LEFT(K3056,LEN(K3056)-3)</f>
        <v>1.5</v>
      </c>
      <c r="M3056" t="str">
        <f>RIGHT(K3056,3)</f>
        <v>万/月</v>
      </c>
    </row>
    <row r="3057" spans="1:13" x14ac:dyDescent="0.2">
      <c r="A3057" t="s">
        <v>4510</v>
      </c>
      <c r="B3057" t="str">
        <f>IFERROR(LOOKUP(1,0/SEARCH(Sheet2!$E$3:$E$18,A3057),Sheet2!$F$3:$F$18),"其他")</f>
        <v>其他</v>
      </c>
      <c r="C3057" t="s">
        <v>4511</v>
      </c>
      <c r="D3057" t="s">
        <v>15</v>
      </c>
      <c r="E3057" t="s">
        <v>16</v>
      </c>
      <c r="F3057" t="s">
        <v>1636</v>
      </c>
      <c r="G3057" t="s">
        <v>4512</v>
      </c>
      <c r="H3057" t="s">
        <v>93</v>
      </c>
      <c r="I3057" t="s">
        <v>12</v>
      </c>
      <c r="J3057">
        <v>1</v>
      </c>
      <c r="K3057" t="s">
        <v>11131</v>
      </c>
      <c r="L3057" t="str">
        <f>LEFT(K3057,LEN(K3057)-3)</f>
        <v>5</v>
      </c>
      <c r="M3057" t="str">
        <f>RIGHT(K3057,3)</f>
        <v>万/月</v>
      </c>
    </row>
    <row r="3058" spans="1:13" x14ac:dyDescent="0.2">
      <c r="A3058" t="s">
        <v>4556</v>
      </c>
      <c r="B3058" t="str">
        <f>IFERROR(LOOKUP(1,0/SEARCH(Sheet2!$E$3:$E$18,A3058),Sheet2!$F$3:$F$18),"其他")</f>
        <v>其他</v>
      </c>
      <c r="C3058" t="s">
        <v>389</v>
      </c>
      <c r="D3058" t="s">
        <v>7</v>
      </c>
      <c r="E3058" t="s">
        <v>143</v>
      </c>
      <c r="F3058" t="s">
        <v>2645</v>
      </c>
      <c r="G3058" t="s">
        <v>4557</v>
      </c>
      <c r="H3058" t="s">
        <v>11</v>
      </c>
      <c r="I3058" t="s">
        <v>12</v>
      </c>
      <c r="J3058">
        <v>1</v>
      </c>
      <c r="K3058" t="s">
        <v>11104</v>
      </c>
      <c r="L3058" t="str">
        <f>LEFT(K3058,LEN(K3058)-3)</f>
        <v>2.5</v>
      </c>
      <c r="M3058" t="str">
        <f>RIGHT(K3058,3)</f>
        <v>万/月</v>
      </c>
    </row>
    <row r="3059" spans="1:13" x14ac:dyDescent="0.2">
      <c r="A3059" t="s">
        <v>1402</v>
      </c>
      <c r="B3059" t="str">
        <f>IFERROR(LOOKUP(1,0/SEARCH(Sheet2!$E$3:$E$18,A3059),Sheet2!$F$3:$F$18),"其他")</f>
        <v>其他</v>
      </c>
      <c r="C3059" t="s">
        <v>40</v>
      </c>
      <c r="D3059" t="s">
        <v>7</v>
      </c>
      <c r="E3059" t="s">
        <v>139</v>
      </c>
      <c r="F3059" t="s">
        <v>839</v>
      </c>
      <c r="G3059" t="s">
        <v>4566</v>
      </c>
      <c r="H3059" t="s">
        <v>38</v>
      </c>
      <c r="I3059" t="s">
        <v>12</v>
      </c>
      <c r="J3059">
        <v>1</v>
      </c>
      <c r="K3059" t="s">
        <v>11098</v>
      </c>
      <c r="L3059" t="str">
        <f>LEFT(K3059,LEN(K3059)-3)</f>
        <v>1.5</v>
      </c>
      <c r="M3059" t="str">
        <f>RIGHT(K3059,3)</f>
        <v>万/月</v>
      </c>
    </row>
    <row r="3060" spans="1:13" x14ac:dyDescent="0.2">
      <c r="A3060" t="s">
        <v>4588</v>
      </c>
      <c r="B3060" t="str">
        <f>IFERROR(LOOKUP(1,0/SEARCH(Sheet2!$E$3:$E$18,A3060),Sheet2!$F$3:$F$18),"其他")</f>
        <v>数据分析工程师</v>
      </c>
      <c r="C3060" t="s">
        <v>243</v>
      </c>
      <c r="D3060" t="s">
        <v>23</v>
      </c>
      <c r="E3060" t="s">
        <v>16</v>
      </c>
      <c r="F3060" t="s">
        <v>2645</v>
      </c>
      <c r="G3060" t="s">
        <v>4589</v>
      </c>
      <c r="H3060" t="s">
        <v>93</v>
      </c>
      <c r="I3060" t="s">
        <v>12</v>
      </c>
      <c r="J3060">
        <v>1</v>
      </c>
      <c r="K3060" t="s">
        <v>11102</v>
      </c>
      <c r="L3060" t="str">
        <f>LEFT(K3060,LEN(K3060)-3)</f>
        <v>1.2</v>
      </c>
      <c r="M3060" t="str">
        <f>RIGHT(K3060,3)</f>
        <v>万/月</v>
      </c>
    </row>
    <row r="3061" spans="1:13" x14ac:dyDescent="0.2">
      <c r="A3061" t="s">
        <v>1584</v>
      </c>
      <c r="B3061" t="str">
        <f>IFERROR(LOOKUP(1,0/SEARCH(Sheet2!$E$3:$E$18,A3061),Sheet2!$F$3:$F$18),"其他")</f>
        <v>其他</v>
      </c>
      <c r="C3061" t="s">
        <v>40</v>
      </c>
      <c r="D3061" t="s">
        <v>7</v>
      </c>
      <c r="E3061" t="s">
        <v>8</v>
      </c>
      <c r="F3061" t="s">
        <v>2636</v>
      </c>
      <c r="G3061" t="s">
        <v>4636</v>
      </c>
      <c r="H3061" t="s">
        <v>38</v>
      </c>
      <c r="I3061" t="s">
        <v>12</v>
      </c>
      <c r="J3061">
        <v>1</v>
      </c>
      <c r="K3061" t="s">
        <v>11098</v>
      </c>
      <c r="L3061" t="str">
        <f>LEFT(K3061,LEN(K3061)-3)</f>
        <v>1.5</v>
      </c>
      <c r="M3061" t="str">
        <f>RIGHT(K3061,3)</f>
        <v>万/月</v>
      </c>
    </row>
    <row r="3062" spans="1:13" x14ac:dyDescent="0.2">
      <c r="A3062" t="s">
        <v>4637</v>
      </c>
      <c r="B3062" t="str">
        <f>IFERROR(LOOKUP(1,0/SEARCH(Sheet2!$E$3:$E$18,A3062),Sheet2!$F$3:$F$18),"其他")</f>
        <v>其他</v>
      </c>
      <c r="C3062" t="s">
        <v>138</v>
      </c>
      <c r="D3062" t="s">
        <v>7</v>
      </c>
      <c r="E3062" t="s">
        <v>241</v>
      </c>
      <c r="F3062" t="s">
        <v>572</v>
      </c>
      <c r="G3062" t="s">
        <v>573</v>
      </c>
      <c r="H3062" t="s">
        <v>11</v>
      </c>
      <c r="I3062" t="s">
        <v>12</v>
      </c>
      <c r="J3062">
        <v>1</v>
      </c>
      <c r="K3062" t="s">
        <v>11096</v>
      </c>
      <c r="L3062" t="str">
        <f>LEFT(K3062,LEN(K3062)-3)</f>
        <v>2</v>
      </c>
      <c r="M3062" t="str">
        <f>RIGHT(K3062,3)</f>
        <v>万/月</v>
      </c>
    </row>
    <row r="3063" spans="1:13" x14ac:dyDescent="0.2">
      <c r="A3063" t="s">
        <v>1406</v>
      </c>
      <c r="B3063" t="str">
        <f>IFERROR(LOOKUP(1,0/SEARCH(Sheet2!$E$3:$E$18,A3063),Sheet2!$F$3:$F$18),"其他")</f>
        <v>其他</v>
      </c>
      <c r="C3063" t="s">
        <v>40</v>
      </c>
      <c r="D3063" t="s">
        <v>35</v>
      </c>
      <c r="E3063" t="s">
        <v>16</v>
      </c>
      <c r="F3063" t="s">
        <v>839</v>
      </c>
      <c r="G3063" t="s">
        <v>4642</v>
      </c>
      <c r="H3063" t="s">
        <v>11</v>
      </c>
      <c r="I3063" t="s">
        <v>12</v>
      </c>
      <c r="J3063">
        <v>1</v>
      </c>
      <c r="K3063" t="s">
        <v>11098</v>
      </c>
      <c r="L3063" t="str">
        <f>LEFT(K3063,LEN(K3063)-3)</f>
        <v>1.5</v>
      </c>
      <c r="M3063" t="str">
        <f>RIGHT(K3063,3)</f>
        <v>万/月</v>
      </c>
    </row>
    <row r="3064" spans="1:13" x14ac:dyDescent="0.2">
      <c r="A3064" t="s">
        <v>4643</v>
      </c>
      <c r="B3064" t="str">
        <f>IFERROR(LOOKUP(1,0/SEARCH(Sheet2!$E$3:$E$18,A3064),Sheet2!$F$3:$F$18),"其他")</f>
        <v>其他</v>
      </c>
      <c r="C3064" t="s">
        <v>79</v>
      </c>
      <c r="D3064" t="s">
        <v>35</v>
      </c>
      <c r="E3064" t="s">
        <v>16</v>
      </c>
      <c r="F3064" t="s">
        <v>2314</v>
      </c>
      <c r="G3064" t="s">
        <v>4098</v>
      </c>
      <c r="H3064" t="s">
        <v>26</v>
      </c>
      <c r="I3064" t="s">
        <v>81</v>
      </c>
      <c r="J3064">
        <v>1</v>
      </c>
      <c r="K3064" t="s">
        <v>11100</v>
      </c>
      <c r="L3064" t="str">
        <f>LEFT(K3064,LEN(K3064)-3)</f>
        <v>1.8</v>
      </c>
      <c r="M3064" t="str">
        <f>RIGHT(K3064,3)</f>
        <v>万/月</v>
      </c>
    </row>
    <row r="3065" spans="1:13" x14ac:dyDescent="0.2">
      <c r="A3065" t="s">
        <v>4652</v>
      </c>
      <c r="B3065" t="str">
        <f>IFERROR(LOOKUP(1,0/SEARCH(Sheet2!$E$3:$E$18,A3065),Sheet2!$F$3:$F$18),"其他")</f>
        <v>其他</v>
      </c>
      <c r="C3065" t="s">
        <v>138</v>
      </c>
      <c r="D3065" t="s">
        <v>35</v>
      </c>
      <c r="E3065" t="s">
        <v>16</v>
      </c>
      <c r="F3065" t="s">
        <v>839</v>
      </c>
      <c r="G3065" t="s">
        <v>4192</v>
      </c>
      <c r="H3065" t="s">
        <v>38</v>
      </c>
      <c r="I3065" t="s">
        <v>12</v>
      </c>
      <c r="J3065">
        <v>1</v>
      </c>
      <c r="K3065" t="s">
        <v>11096</v>
      </c>
      <c r="L3065" t="str">
        <f>LEFT(K3065,LEN(K3065)-3)</f>
        <v>2</v>
      </c>
      <c r="M3065" t="str">
        <f>RIGHT(K3065,3)</f>
        <v>万/月</v>
      </c>
    </row>
    <row r="3066" spans="1:13" x14ac:dyDescent="0.2">
      <c r="A3066" t="s">
        <v>4662</v>
      </c>
      <c r="B3066" t="str">
        <f>IFERROR(LOOKUP(1,0/SEARCH(Sheet2!$E$3:$E$18,A3066),Sheet2!$F$3:$F$18),"其他")</f>
        <v>其他</v>
      </c>
      <c r="C3066" t="s">
        <v>138</v>
      </c>
      <c r="D3066" t="s">
        <v>23</v>
      </c>
      <c r="E3066" t="s">
        <v>16</v>
      </c>
      <c r="F3066" t="s">
        <v>1636</v>
      </c>
      <c r="G3066" t="s">
        <v>4663</v>
      </c>
      <c r="H3066" t="s">
        <v>11</v>
      </c>
      <c r="I3066" t="s">
        <v>12</v>
      </c>
      <c r="J3066">
        <v>1</v>
      </c>
      <c r="K3066" t="s">
        <v>11096</v>
      </c>
      <c r="L3066" t="str">
        <f>LEFT(K3066,LEN(K3066)-3)</f>
        <v>2</v>
      </c>
      <c r="M3066" t="str">
        <f>RIGHT(K3066,3)</f>
        <v>万/月</v>
      </c>
    </row>
    <row r="3067" spans="1:13" x14ac:dyDescent="0.2">
      <c r="A3067" t="s">
        <v>4682</v>
      </c>
      <c r="B3067" t="str">
        <f>IFERROR(LOOKUP(1,0/SEARCH(Sheet2!$E$3:$E$18,A3067),Sheet2!$F$3:$F$18),"其他")</f>
        <v>其他</v>
      </c>
      <c r="C3067" t="s">
        <v>40</v>
      </c>
      <c r="D3067" t="s">
        <v>65</v>
      </c>
      <c r="E3067" t="s">
        <v>127</v>
      </c>
      <c r="F3067" t="s">
        <v>1636</v>
      </c>
      <c r="G3067" t="s">
        <v>4683</v>
      </c>
      <c r="H3067" t="s">
        <v>93</v>
      </c>
      <c r="I3067" t="s">
        <v>12</v>
      </c>
      <c r="J3067">
        <v>1</v>
      </c>
      <c r="K3067" t="s">
        <v>11098</v>
      </c>
      <c r="L3067" t="str">
        <f>LEFT(K3067,LEN(K3067)-3)</f>
        <v>1.5</v>
      </c>
      <c r="M3067" t="str">
        <f>RIGHT(K3067,3)</f>
        <v>万/月</v>
      </c>
    </row>
    <row r="3068" spans="1:13" x14ac:dyDescent="0.2">
      <c r="A3068" t="s">
        <v>1333</v>
      </c>
      <c r="B3068" t="str">
        <f>IFERROR(LOOKUP(1,0/SEARCH(Sheet2!$E$3:$E$18,A3068),Sheet2!$F$3:$F$18),"其他")</f>
        <v>数据分析工程师</v>
      </c>
      <c r="C3068" t="s">
        <v>40</v>
      </c>
      <c r="D3068" t="s">
        <v>65</v>
      </c>
      <c r="E3068" t="s">
        <v>16</v>
      </c>
      <c r="F3068" t="s">
        <v>839</v>
      </c>
      <c r="G3068" t="s">
        <v>161</v>
      </c>
      <c r="H3068" t="s">
        <v>38</v>
      </c>
      <c r="I3068" t="s">
        <v>81</v>
      </c>
      <c r="J3068">
        <v>1</v>
      </c>
      <c r="K3068" t="s">
        <v>11098</v>
      </c>
      <c r="L3068" t="str">
        <f>LEFT(K3068,LEN(K3068)-3)</f>
        <v>1.5</v>
      </c>
      <c r="M3068" t="str">
        <f>RIGHT(K3068,3)</f>
        <v>万/月</v>
      </c>
    </row>
    <row r="3069" spans="1:13" x14ac:dyDescent="0.2">
      <c r="A3069" t="s">
        <v>4692</v>
      </c>
      <c r="B3069" t="str">
        <f>IFERROR(LOOKUP(1,0/SEARCH(Sheet2!$E$3:$E$18,A3069),Sheet2!$F$3:$F$18),"其他")</f>
        <v>其他</v>
      </c>
      <c r="C3069" t="s">
        <v>40</v>
      </c>
      <c r="D3069" t="s">
        <v>23</v>
      </c>
      <c r="E3069" t="s">
        <v>16</v>
      </c>
      <c r="F3069" t="s">
        <v>2674</v>
      </c>
      <c r="G3069" t="s">
        <v>1992</v>
      </c>
      <c r="H3069" t="s">
        <v>38</v>
      </c>
      <c r="I3069" t="s">
        <v>81</v>
      </c>
      <c r="J3069">
        <v>1</v>
      </c>
      <c r="K3069" t="s">
        <v>11098</v>
      </c>
      <c r="L3069" t="str">
        <f>LEFT(K3069,LEN(K3069)-3)</f>
        <v>1.5</v>
      </c>
      <c r="M3069" t="str">
        <f>RIGHT(K3069,3)</f>
        <v>万/月</v>
      </c>
    </row>
    <row r="3070" spans="1:13" x14ac:dyDescent="0.2">
      <c r="A3070" t="s">
        <v>4718</v>
      </c>
      <c r="B3070" t="str">
        <f>IFERROR(LOOKUP(1,0/SEARCH(Sheet2!$E$3:$E$18,A3070),Sheet2!$F$3:$F$18),"其他")</f>
        <v>其他</v>
      </c>
      <c r="C3070" t="s">
        <v>40</v>
      </c>
      <c r="D3070" t="s">
        <v>7</v>
      </c>
      <c r="E3070" t="s">
        <v>143</v>
      </c>
      <c r="F3070" t="s">
        <v>1636</v>
      </c>
      <c r="G3070" t="s">
        <v>4719</v>
      </c>
      <c r="H3070" t="s">
        <v>38</v>
      </c>
      <c r="I3070" t="s">
        <v>12</v>
      </c>
      <c r="J3070">
        <v>1</v>
      </c>
      <c r="K3070" t="s">
        <v>11098</v>
      </c>
      <c r="L3070" t="str">
        <f>LEFT(K3070,LEN(K3070)-3)</f>
        <v>1.5</v>
      </c>
      <c r="M3070" t="str">
        <f>RIGHT(K3070,3)</f>
        <v>万/月</v>
      </c>
    </row>
    <row r="3071" spans="1:13" x14ac:dyDescent="0.2">
      <c r="A3071" t="s">
        <v>4720</v>
      </c>
      <c r="B3071" t="str">
        <f>IFERROR(LOOKUP(1,0/SEARCH(Sheet2!$E$3:$E$18,A3071),Sheet2!$F$3:$F$18),"其他")</f>
        <v>其他</v>
      </c>
      <c r="C3071" t="s">
        <v>40</v>
      </c>
      <c r="D3071" t="s">
        <v>65</v>
      </c>
      <c r="E3071" t="s">
        <v>16</v>
      </c>
      <c r="F3071" t="s">
        <v>1636</v>
      </c>
      <c r="G3071" t="s">
        <v>4721</v>
      </c>
      <c r="H3071" t="s">
        <v>38</v>
      </c>
      <c r="I3071" t="s">
        <v>129</v>
      </c>
      <c r="J3071">
        <v>1</v>
      </c>
      <c r="K3071" t="s">
        <v>11098</v>
      </c>
      <c r="L3071" t="str">
        <f>LEFT(K3071,LEN(K3071)-3)</f>
        <v>1.5</v>
      </c>
      <c r="M3071" t="str">
        <f>RIGHT(K3071,3)</f>
        <v>万/月</v>
      </c>
    </row>
    <row r="3072" spans="1:13" x14ac:dyDescent="0.2">
      <c r="A3072" t="s">
        <v>4765</v>
      </c>
      <c r="B3072" t="str">
        <f>IFERROR(LOOKUP(1,0/SEARCH(Sheet2!$E$3:$E$18,A3072),Sheet2!$F$3:$F$18),"其他")</f>
        <v>其他</v>
      </c>
      <c r="C3072" t="s">
        <v>138</v>
      </c>
      <c r="D3072" t="s">
        <v>65</v>
      </c>
      <c r="E3072" t="s">
        <v>139</v>
      </c>
      <c r="F3072" t="s">
        <v>1636</v>
      </c>
      <c r="G3072" t="s">
        <v>4766</v>
      </c>
      <c r="H3072" t="s">
        <v>11</v>
      </c>
      <c r="I3072" t="s">
        <v>12</v>
      </c>
      <c r="J3072">
        <v>1</v>
      </c>
      <c r="K3072" t="s">
        <v>11096</v>
      </c>
      <c r="L3072" t="str">
        <f>LEFT(K3072,LEN(K3072)-3)</f>
        <v>2</v>
      </c>
      <c r="M3072" t="str">
        <f>RIGHT(K3072,3)</f>
        <v>万/月</v>
      </c>
    </row>
    <row r="3073" spans="1:13" x14ac:dyDescent="0.2">
      <c r="A3073" t="s">
        <v>4776</v>
      </c>
      <c r="B3073" t="str">
        <f>IFERROR(LOOKUP(1,0/SEARCH(Sheet2!$E$3:$E$18,A3073),Sheet2!$F$3:$F$18),"其他")</f>
        <v>其他</v>
      </c>
      <c r="C3073" t="s">
        <v>40</v>
      </c>
      <c r="D3073" t="s">
        <v>65</v>
      </c>
      <c r="E3073" t="s">
        <v>8</v>
      </c>
      <c r="F3073" t="s">
        <v>2653</v>
      </c>
      <c r="G3073" t="s">
        <v>4777</v>
      </c>
      <c r="H3073" t="s">
        <v>38</v>
      </c>
      <c r="I3073" t="s">
        <v>12</v>
      </c>
      <c r="J3073">
        <v>1</v>
      </c>
      <c r="K3073" t="s">
        <v>11098</v>
      </c>
      <c r="L3073" t="str">
        <f>LEFT(K3073,LEN(K3073)-3)</f>
        <v>1.5</v>
      </c>
      <c r="M3073" t="str">
        <f>RIGHT(K3073,3)</f>
        <v>万/月</v>
      </c>
    </row>
    <row r="3074" spans="1:13" x14ac:dyDescent="0.2">
      <c r="A3074" t="s">
        <v>2573</v>
      </c>
      <c r="B3074" t="str">
        <f>IFERROR(LOOKUP(1,0/SEARCH(Sheet2!$E$3:$E$18,A3074),Sheet2!$F$3:$F$18),"其他")</f>
        <v>其他</v>
      </c>
      <c r="C3074" t="s">
        <v>40</v>
      </c>
      <c r="D3074" t="s">
        <v>35</v>
      </c>
      <c r="E3074" t="s">
        <v>8</v>
      </c>
      <c r="F3074" t="s">
        <v>2645</v>
      </c>
      <c r="G3074" t="s">
        <v>4794</v>
      </c>
      <c r="H3074" t="s">
        <v>38</v>
      </c>
      <c r="I3074" t="s">
        <v>32</v>
      </c>
      <c r="J3074">
        <v>1</v>
      </c>
      <c r="K3074" t="s">
        <v>11098</v>
      </c>
      <c r="L3074" t="str">
        <f>LEFT(K3074,LEN(K3074)-3)</f>
        <v>1.5</v>
      </c>
      <c r="M3074" t="str">
        <f>RIGHT(K3074,3)</f>
        <v>万/月</v>
      </c>
    </row>
    <row r="3075" spans="1:13" x14ac:dyDescent="0.2">
      <c r="A3075" t="s">
        <v>4828</v>
      </c>
      <c r="B3075" t="str">
        <f>IFERROR(LOOKUP(1,0/SEARCH(Sheet2!$E$3:$E$18,A3075),Sheet2!$F$3:$F$18),"其他")</f>
        <v>其他</v>
      </c>
      <c r="C3075" t="s">
        <v>40</v>
      </c>
      <c r="D3075" t="s">
        <v>23</v>
      </c>
      <c r="E3075" t="s">
        <v>2567</v>
      </c>
      <c r="F3075" t="s">
        <v>585</v>
      </c>
      <c r="G3075" t="s">
        <v>4829</v>
      </c>
      <c r="H3075" t="s">
        <v>93</v>
      </c>
      <c r="I3075" t="s">
        <v>12</v>
      </c>
      <c r="J3075">
        <v>1</v>
      </c>
      <c r="K3075" t="s">
        <v>11098</v>
      </c>
      <c r="L3075" t="str">
        <f>LEFT(K3075,LEN(K3075)-3)</f>
        <v>1.5</v>
      </c>
      <c r="M3075" t="str">
        <f>RIGHT(K3075,3)</f>
        <v>万/月</v>
      </c>
    </row>
    <row r="3076" spans="1:13" x14ac:dyDescent="0.2">
      <c r="A3076" t="s">
        <v>4848</v>
      </c>
      <c r="B3076" t="str">
        <f>IFERROR(LOOKUP(1,0/SEARCH(Sheet2!$E$3:$E$18,A3076),Sheet2!$F$3:$F$18),"其他")</f>
        <v>C语言工程师</v>
      </c>
      <c r="C3076" t="s">
        <v>40</v>
      </c>
      <c r="D3076" t="s">
        <v>15</v>
      </c>
      <c r="E3076" t="s">
        <v>16</v>
      </c>
      <c r="F3076" t="s">
        <v>1636</v>
      </c>
      <c r="G3076" t="s">
        <v>4849</v>
      </c>
      <c r="H3076" t="s">
        <v>11</v>
      </c>
      <c r="I3076" t="s">
        <v>12</v>
      </c>
      <c r="J3076">
        <v>1</v>
      </c>
      <c r="K3076" t="s">
        <v>11098</v>
      </c>
      <c r="L3076" t="str">
        <f>LEFT(K3076,LEN(K3076)-3)</f>
        <v>1.5</v>
      </c>
      <c r="M3076" t="str">
        <f>RIGHT(K3076,3)</f>
        <v>万/月</v>
      </c>
    </row>
    <row r="3077" spans="1:13" x14ac:dyDescent="0.2">
      <c r="A3077" t="s">
        <v>4946</v>
      </c>
      <c r="B3077" t="str">
        <f>IFERROR(LOOKUP(1,0/SEARCH(Sheet2!$E$3:$E$18,A3077),Sheet2!$F$3:$F$18),"其他")</f>
        <v>其他</v>
      </c>
      <c r="C3077" t="s">
        <v>40</v>
      </c>
      <c r="D3077" t="s">
        <v>35</v>
      </c>
      <c r="E3077" t="s">
        <v>143</v>
      </c>
      <c r="F3077" t="s">
        <v>1636</v>
      </c>
      <c r="G3077" t="s">
        <v>4947</v>
      </c>
      <c r="H3077" t="s">
        <v>38</v>
      </c>
      <c r="I3077" t="s">
        <v>20</v>
      </c>
      <c r="J3077">
        <v>1</v>
      </c>
      <c r="K3077" t="s">
        <v>11098</v>
      </c>
      <c r="L3077" t="str">
        <f>LEFT(K3077,LEN(K3077)-3)</f>
        <v>1.5</v>
      </c>
      <c r="M3077" t="str">
        <f>RIGHT(K3077,3)</f>
        <v>万/月</v>
      </c>
    </row>
    <row r="3078" spans="1:13" x14ac:dyDescent="0.2">
      <c r="A3078" t="s">
        <v>4956</v>
      </c>
      <c r="B3078" t="str">
        <f>IFERROR(LOOKUP(1,0/SEARCH(Sheet2!$E$3:$E$18,A3078),Sheet2!$F$3:$F$18),"其他")</f>
        <v>其他</v>
      </c>
      <c r="C3078" t="s">
        <v>40</v>
      </c>
      <c r="D3078" t="s">
        <v>65</v>
      </c>
      <c r="E3078" t="s">
        <v>8</v>
      </c>
      <c r="F3078" t="s">
        <v>1636</v>
      </c>
      <c r="G3078" t="s">
        <v>2450</v>
      </c>
      <c r="H3078" t="s">
        <v>38</v>
      </c>
      <c r="I3078" t="s">
        <v>129</v>
      </c>
      <c r="J3078">
        <v>1</v>
      </c>
      <c r="K3078" t="s">
        <v>11098</v>
      </c>
      <c r="L3078" t="str">
        <f>LEFT(K3078,LEN(K3078)-3)</f>
        <v>1.5</v>
      </c>
      <c r="M3078" t="str">
        <f>RIGHT(K3078,3)</f>
        <v>万/月</v>
      </c>
    </row>
    <row r="3079" spans="1:13" x14ac:dyDescent="0.2">
      <c r="A3079" t="s">
        <v>4996</v>
      </c>
      <c r="B3079" t="str">
        <f>IFERROR(LOOKUP(1,0/SEARCH(Sheet2!$E$3:$E$18,A3079),Sheet2!$F$3:$F$18),"其他")</f>
        <v>其他</v>
      </c>
      <c r="C3079" t="s">
        <v>40</v>
      </c>
      <c r="D3079" t="s">
        <v>65</v>
      </c>
      <c r="E3079" t="s">
        <v>8</v>
      </c>
      <c r="F3079" t="s">
        <v>2314</v>
      </c>
      <c r="G3079" t="s">
        <v>4997</v>
      </c>
      <c r="H3079" t="s">
        <v>93</v>
      </c>
      <c r="I3079" t="s">
        <v>12</v>
      </c>
      <c r="J3079">
        <v>1</v>
      </c>
      <c r="K3079" t="s">
        <v>11098</v>
      </c>
      <c r="L3079" t="str">
        <f>LEFT(K3079,LEN(K3079)-3)</f>
        <v>1.5</v>
      </c>
      <c r="M3079" t="str">
        <f>RIGHT(K3079,3)</f>
        <v>万/月</v>
      </c>
    </row>
    <row r="3080" spans="1:13" x14ac:dyDescent="0.2">
      <c r="A3080" t="s">
        <v>5024</v>
      </c>
      <c r="B3080" t="str">
        <f>IFERROR(LOOKUP(1,0/SEARCH(Sheet2!$E$3:$E$18,A3080),Sheet2!$F$3:$F$18),"其他")</f>
        <v>C语言工程师</v>
      </c>
      <c r="C3080" t="s">
        <v>40</v>
      </c>
      <c r="D3080" t="s">
        <v>35</v>
      </c>
      <c r="E3080" t="s">
        <v>16</v>
      </c>
      <c r="F3080" t="s">
        <v>2645</v>
      </c>
      <c r="G3080" t="s">
        <v>5025</v>
      </c>
      <c r="H3080" t="s">
        <v>11</v>
      </c>
      <c r="I3080" t="s">
        <v>12</v>
      </c>
      <c r="J3080">
        <v>1</v>
      </c>
      <c r="K3080" t="s">
        <v>11098</v>
      </c>
      <c r="L3080" t="str">
        <f>LEFT(K3080,LEN(K3080)-3)</f>
        <v>1.5</v>
      </c>
      <c r="M3080" t="str">
        <f>RIGHT(K3080,3)</f>
        <v>万/月</v>
      </c>
    </row>
    <row r="3081" spans="1:13" x14ac:dyDescent="0.2">
      <c r="A3081" t="s">
        <v>926</v>
      </c>
      <c r="B3081" t="str">
        <f>IFERROR(LOOKUP(1,0/SEARCH(Sheet2!$E$3:$E$18,A3081),Sheet2!$F$3:$F$18),"其他")</f>
        <v>C语言工程师</v>
      </c>
      <c r="C3081" t="s">
        <v>40</v>
      </c>
      <c r="D3081" t="s">
        <v>35</v>
      </c>
      <c r="E3081" t="s">
        <v>127</v>
      </c>
      <c r="F3081" t="s">
        <v>1636</v>
      </c>
      <c r="G3081" t="s">
        <v>4467</v>
      </c>
      <c r="H3081" t="s">
        <v>11</v>
      </c>
      <c r="I3081" t="s">
        <v>12</v>
      </c>
      <c r="J3081">
        <v>1</v>
      </c>
      <c r="K3081" t="s">
        <v>11098</v>
      </c>
      <c r="L3081" t="str">
        <f>LEFT(K3081,LEN(K3081)-3)</f>
        <v>1.5</v>
      </c>
      <c r="M3081" t="str">
        <f>RIGHT(K3081,3)</f>
        <v>万/月</v>
      </c>
    </row>
    <row r="3082" spans="1:13" x14ac:dyDescent="0.2">
      <c r="A3082" t="s">
        <v>5122</v>
      </c>
      <c r="B3082" t="str">
        <f>IFERROR(LOOKUP(1,0/SEARCH(Sheet2!$E$3:$E$18,A3082),Sheet2!$F$3:$F$18),"其他")</f>
        <v>其他</v>
      </c>
      <c r="C3082" t="s">
        <v>1581</v>
      </c>
      <c r="D3082" t="s">
        <v>7</v>
      </c>
      <c r="E3082" t="s">
        <v>5123</v>
      </c>
      <c r="F3082" t="s">
        <v>2689</v>
      </c>
      <c r="G3082" t="s">
        <v>4808</v>
      </c>
      <c r="H3082" t="s">
        <v>38</v>
      </c>
      <c r="I3082" t="s">
        <v>12</v>
      </c>
      <c r="J3082">
        <v>1</v>
      </c>
      <c r="K3082" t="s">
        <v>11097</v>
      </c>
      <c r="L3082" t="str">
        <f>LEFT(K3082,LEN(K3082)-3)</f>
        <v>1.3</v>
      </c>
      <c r="M3082" t="str">
        <f>RIGHT(K3082,3)</f>
        <v>万/月</v>
      </c>
    </row>
    <row r="3083" spans="1:13" x14ac:dyDescent="0.2">
      <c r="A3083" t="s">
        <v>5167</v>
      </c>
      <c r="B3083" t="str">
        <f>IFERROR(LOOKUP(1,0/SEARCH(Sheet2!$E$3:$E$18,A3083),Sheet2!$F$3:$F$18),"其他")</f>
        <v>其他</v>
      </c>
      <c r="C3083" t="s">
        <v>40</v>
      </c>
      <c r="D3083" t="s">
        <v>35</v>
      </c>
      <c r="E3083" t="s">
        <v>8</v>
      </c>
      <c r="F3083" t="s">
        <v>2213</v>
      </c>
      <c r="G3083" t="s">
        <v>5168</v>
      </c>
      <c r="H3083" t="s">
        <v>11</v>
      </c>
      <c r="I3083" t="s">
        <v>12</v>
      </c>
      <c r="J3083">
        <v>1</v>
      </c>
      <c r="K3083" t="s">
        <v>11098</v>
      </c>
      <c r="L3083" t="str">
        <f>LEFT(K3083,LEN(K3083)-3)</f>
        <v>1.5</v>
      </c>
      <c r="M3083" t="str">
        <f>RIGHT(K3083,3)</f>
        <v>万/月</v>
      </c>
    </row>
    <row r="3084" spans="1:13" x14ac:dyDescent="0.2">
      <c r="A3084" t="s">
        <v>5171</v>
      </c>
      <c r="B3084" t="str">
        <f>IFERROR(LOOKUP(1,0/SEARCH(Sheet2!$E$3:$E$18,A3084),Sheet2!$F$3:$F$18),"其他")</f>
        <v>其他</v>
      </c>
      <c r="C3084" t="s">
        <v>138</v>
      </c>
      <c r="D3084" t="s">
        <v>35</v>
      </c>
      <c r="E3084" t="s">
        <v>8</v>
      </c>
      <c r="F3084" t="s">
        <v>839</v>
      </c>
      <c r="G3084" t="s">
        <v>4437</v>
      </c>
      <c r="H3084" t="s">
        <v>11</v>
      </c>
      <c r="I3084" t="s">
        <v>32</v>
      </c>
      <c r="J3084">
        <v>1</v>
      </c>
      <c r="K3084" t="s">
        <v>11096</v>
      </c>
      <c r="L3084" t="str">
        <f>LEFT(K3084,LEN(K3084)-3)</f>
        <v>2</v>
      </c>
      <c r="M3084" t="str">
        <f>RIGHT(K3084,3)</f>
        <v>万/月</v>
      </c>
    </row>
    <row r="3085" spans="1:13" x14ac:dyDescent="0.2">
      <c r="A3085" t="s">
        <v>654</v>
      </c>
      <c r="B3085" t="str">
        <f>IFERROR(LOOKUP(1,0/SEARCH(Sheet2!$E$3:$E$18,A3085),Sheet2!$F$3:$F$18),"其他")</f>
        <v>其他</v>
      </c>
      <c r="C3085" t="s">
        <v>40</v>
      </c>
      <c r="D3085" t="s">
        <v>65</v>
      </c>
      <c r="E3085" t="s">
        <v>16</v>
      </c>
      <c r="F3085" t="s">
        <v>2653</v>
      </c>
      <c r="G3085" t="s">
        <v>5174</v>
      </c>
      <c r="H3085" t="s">
        <v>93</v>
      </c>
      <c r="I3085" t="s">
        <v>12</v>
      </c>
      <c r="J3085">
        <v>1</v>
      </c>
      <c r="K3085" t="s">
        <v>11098</v>
      </c>
      <c r="L3085" t="str">
        <f>LEFT(K3085,LEN(K3085)-3)</f>
        <v>1.5</v>
      </c>
      <c r="M3085" t="str">
        <f>RIGHT(K3085,3)</f>
        <v>万/月</v>
      </c>
    </row>
    <row r="3086" spans="1:13" x14ac:dyDescent="0.2">
      <c r="A3086" t="s">
        <v>5713</v>
      </c>
      <c r="B3086" t="str">
        <f>IFERROR(LOOKUP(1,0/SEARCH(Sheet2!$E$3:$E$18,A3086),Sheet2!$F$3:$F$18),"其他")</f>
        <v>其他</v>
      </c>
      <c r="C3086" t="s">
        <v>40</v>
      </c>
      <c r="D3086" t="s">
        <v>65</v>
      </c>
      <c r="E3086" t="s">
        <v>8</v>
      </c>
      <c r="F3086" t="s">
        <v>743</v>
      </c>
      <c r="G3086" t="s">
        <v>5714</v>
      </c>
      <c r="H3086" t="s">
        <v>93</v>
      </c>
      <c r="I3086" t="s">
        <v>12</v>
      </c>
      <c r="J3086">
        <v>1</v>
      </c>
      <c r="K3086" t="s">
        <v>11098</v>
      </c>
      <c r="L3086" t="str">
        <f>LEFT(K3086,LEN(K3086)-3)</f>
        <v>1.5</v>
      </c>
      <c r="M3086" t="str">
        <f>RIGHT(K3086,3)</f>
        <v>万/月</v>
      </c>
    </row>
    <row r="3087" spans="1:13" x14ac:dyDescent="0.2">
      <c r="A3087" t="s">
        <v>1923</v>
      </c>
      <c r="B3087" t="str">
        <f>IFERROR(LOOKUP(1,0/SEARCH(Sheet2!$E$3:$E$18,A3087),Sheet2!$F$3:$F$18),"其他")</f>
        <v>其他</v>
      </c>
      <c r="C3087" t="s">
        <v>40</v>
      </c>
      <c r="D3087" t="s">
        <v>35</v>
      </c>
      <c r="E3087" t="s">
        <v>16</v>
      </c>
      <c r="F3087" t="s">
        <v>1388</v>
      </c>
      <c r="G3087" t="s">
        <v>5715</v>
      </c>
      <c r="H3087" t="s">
        <v>11</v>
      </c>
      <c r="I3087" t="s">
        <v>50</v>
      </c>
      <c r="J3087">
        <v>1</v>
      </c>
      <c r="K3087" t="s">
        <v>11098</v>
      </c>
      <c r="L3087" t="str">
        <f>LEFT(K3087,LEN(K3087)-3)</f>
        <v>1.5</v>
      </c>
      <c r="M3087" t="str">
        <f>RIGHT(K3087,3)</f>
        <v>万/月</v>
      </c>
    </row>
    <row r="3088" spans="1:13" x14ac:dyDescent="0.2">
      <c r="A3088" t="s">
        <v>5723</v>
      </c>
      <c r="B3088" t="str">
        <f>IFERROR(LOOKUP(1,0/SEARCH(Sheet2!$E$3:$E$18,A3088),Sheet2!$F$3:$F$18),"其他")</f>
        <v>其他</v>
      </c>
      <c r="C3088" t="s">
        <v>40</v>
      </c>
      <c r="D3088" t="s">
        <v>35</v>
      </c>
      <c r="E3088" t="s">
        <v>16</v>
      </c>
      <c r="F3088" t="s">
        <v>2595</v>
      </c>
      <c r="G3088" t="s">
        <v>5724</v>
      </c>
      <c r="H3088" t="s">
        <v>38</v>
      </c>
      <c r="I3088" t="s">
        <v>12</v>
      </c>
      <c r="J3088">
        <v>1</v>
      </c>
      <c r="K3088" t="s">
        <v>11098</v>
      </c>
      <c r="L3088" t="str">
        <f>LEFT(K3088,LEN(K3088)-3)</f>
        <v>1.5</v>
      </c>
      <c r="M3088" t="str">
        <f>RIGHT(K3088,3)</f>
        <v>万/月</v>
      </c>
    </row>
    <row r="3089" spans="1:13" x14ac:dyDescent="0.2">
      <c r="A3089" t="s">
        <v>5752</v>
      </c>
      <c r="B3089" t="str">
        <f>IFERROR(LOOKUP(1,0/SEARCH(Sheet2!$E$3:$E$18,A3089),Sheet2!$F$3:$F$18),"其他")</f>
        <v>其他</v>
      </c>
      <c r="C3089" t="s">
        <v>138</v>
      </c>
      <c r="D3089" t="s">
        <v>35</v>
      </c>
      <c r="E3089" t="s">
        <v>8</v>
      </c>
      <c r="F3089" t="s">
        <v>743</v>
      </c>
      <c r="G3089" t="s">
        <v>5331</v>
      </c>
      <c r="H3089" t="s">
        <v>26</v>
      </c>
      <c r="I3089" t="s">
        <v>12</v>
      </c>
      <c r="J3089">
        <v>1</v>
      </c>
      <c r="K3089" t="s">
        <v>11096</v>
      </c>
      <c r="L3089" t="str">
        <f>LEFT(K3089,LEN(K3089)-3)</f>
        <v>2</v>
      </c>
      <c r="M3089" t="str">
        <f>RIGHT(K3089,3)</f>
        <v>万/月</v>
      </c>
    </row>
    <row r="3090" spans="1:13" x14ac:dyDescent="0.2">
      <c r="A3090" t="s">
        <v>5788</v>
      </c>
      <c r="B3090" t="str">
        <f>IFERROR(LOOKUP(1,0/SEARCH(Sheet2!$E$3:$E$18,A3090),Sheet2!$F$3:$F$18),"其他")</f>
        <v>其他</v>
      </c>
      <c r="C3090" t="s">
        <v>40</v>
      </c>
      <c r="D3090" t="s">
        <v>65</v>
      </c>
      <c r="E3090" t="s">
        <v>8</v>
      </c>
      <c r="F3090" t="s">
        <v>743</v>
      </c>
      <c r="G3090" t="s">
        <v>5789</v>
      </c>
      <c r="H3090" t="s">
        <v>11</v>
      </c>
      <c r="I3090" t="s">
        <v>12</v>
      </c>
      <c r="J3090">
        <v>1</v>
      </c>
      <c r="K3090" t="s">
        <v>11098</v>
      </c>
      <c r="L3090" t="str">
        <f>LEFT(K3090,LEN(K3090)-3)</f>
        <v>1.5</v>
      </c>
      <c r="M3090" t="str">
        <f>RIGHT(K3090,3)</f>
        <v>万/月</v>
      </c>
    </row>
    <row r="3091" spans="1:13" x14ac:dyDescent="0.2">
      <c r="A3091" t="s">
        <v>5802</v>
      </c>
      <c r="B3091" t="str">
        <f>IFERROR(LOOKUP(1,0/SEARCH(Sheet2!$E$3:$E$18,A3091),Sheet2!$F$3:$F$18),"其他")</f>
        <v>其他</v>
      </c>
      <c r="C3091" t="s">
        <v>1581</v>
      </c>
      <c r="D3091" t="s">
        <v>35</v>
      </c>
      <c r="E3091" t="s">
        <v>8</v>
      </c>
      <c r="F3091" t="s">
        <v>743</v>
      </c>
      <c r="G3091" t="s">
        <v>5803</v>
      </c>
      <c r="H3091" t="s">
        <v>26</v>
      </c>
      <c r="I3091" t="s">
        <v>50</v>
      </c>
      <c r="J3091">
        <v>1</v>
      </c>
      <c r="K3091" t="s">
        <v>11097</v>
      </c>
      <c r="L3091" t="str">
        <f>LEFT(K3091,LEN(K3091)-3)</f>
        <v>1.3</v>
      </c>
      <c r="M3091" t="str">
        <f>RIGHT(K3091,3)</f>
        <v>万/月</v>
      </c>
    </row>
    <row r="3092" spans="1:13" x14ac:dyDescent="0.2">
      <c r="A3092" t="s">
        <v>5804</v>
      </c>
      <c r="B3092" t="str">
        <f>IFERROR(LOOKUP(1,0/SEARCH(Sheet2!$E$3:$E$18,A3092),Sheet2!$F$3:$F$18),"其他")</f>
        <v>其他</v>
      </c>
      <c r="C3092" t="s">
        <v>40</v>
      </c>
      <c r="D3092" t="s">
        <v>35</v>
      </c>
      <c r="E3092" t="s">
        <v>16</v>
      </c>
      <c r="F3092" t="s">
        <v>369</v>
      </c>
      <c r="G3092" t="s">
        <v>5805</v>
      </c>
      <c r="H3092" t="s">
        <v>11</v>
      </c>
      <c r="I3092" t="s">
        <v>12</v>
      </c>
      <c r="J3092">
        <v>1</v>
      </c>
      <c r="K3092" t="s">
        <v>11098</v>
      </c>
      <c r="L3092" t="str">
        <f>LEFT(K3092,LEN(K3092)-3)</f>
        <v>1.5</v>
      </c>
      <c r="M3092" t="str">
        <f>RIGHT(K3092,3)</f>
        <v>万/月</v>
      </c>
    </row>
    <row r="3093" spans="1:13" x14ac:dyDescent="0.2">
      <c r="A3093" t="s">
        <v>783</v>
      </c>
      <c r="B3093" t="str">
        <f>IFERROR(LOOKUP(1,0/SEARCH(Sheet2!$E$3:$E$18,A3093),Sheet2!$F$3:$F$18),"其他")</f>
        <v>其他</v>
      </c>
      <c r="C3093" t="s">
        <v>40</v>
      </c>
      <c r="D3093" t="s">
        <v>15</v>
      </c>
      <c r="E3093" t="s">
        <v>8</v>
      </c>
      <c r="F3093" t="s">
        <v>743</v>
      </c>
      <c r="G3093" t="s">
        <v>5806</v>
      </c>
      <c r="H3093" t="s">
        <v>42</v>
      </c>
      <c r="I3093" t="s">
        <v>81</v>
      </c>
      <c r="J3093">
        <v>1</v>
      </c>
      <c r="K3093" t="s">
        <v>11098</v>
      </c>
      <c r="L3093" t="str">
        <f>LEFT(K3093,LEN(K3093)-3)</f>
        <v>1.5</v>
      </c>
      <c r="M3093" t="str">
        <f>RIGHT(K3093,3)</f>
        <v>万/月</v>
      </c>
    </row>
    <row r="3094" spans="1:13" x14ac:dyDescent="0.2">
      <c r="A3094" t="s">
        <v>5811</v>
      </c>
      <c r="B3094" t="str">
        <f>IFERROR(LOOKUP(1,0/SEARCH(Sheet2!$E$3:$E$18,A3094),Sheet2!$F$3:$F$18),"其他")</f>
        <v>其他</v>
      </c>
      <c r="C3094" t="s">
        <v>40</v>
      </c>
      <c r="D3094" t="s">
        <v>65</v>
      </c>
      <c r="E3094" t="s">
        <v>8</v>
      </c>
      <c r="F3094" t="s">
        <v>5342</v>
      </c>
      <c r="G3094" t="s">
        <v>5812</v>
      </c>
      <c r="H3094" t="s">
        <v>26</v>
      </c>
      <c r="I3094" t="s">
        <v>12</v>
      </c>
      <c r="J3094">
        <v>1</v>
      </c>
      <c r="K3094" t="s">
        <v>11098</v>
      </c>
      <c r="L3094" t="str">
        <f>LEFT(K3094,LEN(K3094)-3)</f>
        <v>1.5</v>
      </c>
      <c r="M3094" t="str">
        <f>RIGHT(K3094,3)</f>
        <v>万/月</v>
      </c>
    </row>
    <row r="3095" spans="1:13" x14ac:dyDescent="0.2">
      <c r="A3095" t="s">
        <v>5832</v>
      </c>
      <c r="B3095" t="str">
        <f>IFERROR(LOOKUP(1,0/SEARCH(Sheet2!$E$3:$E$18,A3095),Sheet2!$F$3:$F$18),"其他")</f>
        <v>其他</v>
      </c>
      <c r="C3095" t="s">
        <v>40</v>
      </c>
      <c r="D3095" t="s">
        <v>35</v>
      </c>
      <c r="E3095" t="s">
        <v>8</v>
      </c>
      <c r="F3095" t="s">
        <v>2595</v>
      </c>
      <c r="G3095" t="s">
        <v>5468</v>
      </c>
      <c r="H3095" t="s">
        <v>26</v>
      </c>
      <c r="I3095" t="s">
        <v>12</v>
      </c>
      <c r="J3095">
        <v>1</v>
      </c>
      <c r="K3095" t="s">
        <v>11098</v>
      </c>
      <c r="L3095" t="str">
        <f>LEFT(K3095,LEN(K3095)-3)</f>
        <v>1.5</v>
      </c>
      <c r="M3095" t="str">
        <f>RIGHT(K3095,3)</f>
        <v>万/月</v>
      </c>
    </row>
    <row r="3096" spans="1:13" x14ac:dyDescent="0.2">
      <c r="A3096" t="s">
        <v>783</v>
      </c>
      <c r="B3096" t="str">
        <f>IFERROR(LOOKUP(1,0/SEARCH(Sheet2!$E$3:$E$18,A3096),Sheet2!$F$3:$F$18),"其他")</f>
        <v>其他</v>
      </c>
      <c r="C3096" t="s">
        <v>40</v>
      </c>
      <c r="D3096" t="s">
        <v>35</v>
      </c>
      <c r="E3096" t="s">
        <v>16</v>
      </c>
      <c r="F3096" t="s">
        <v>2595</v>
      </c>
      <c r="G3096" t="s">
        <v>5833</v>
      </c>
      <c r="H3096" t="s">
        <v>26</v>
      </c>
      <c r="I3096" t="s">
        <v>50</v>
      </c>
      <c r="J3096">
        <v>1</v>
      </c>
      <c r="K3096" t="s">
        <v>11098</v>
      </c>
      <c r="L3096" t="str">
        <f>LEFT(K3096,LEN(K3096)-3)</f>
        <v>1.5</v>
      </c>
      <c r="M3096" t="str">
        <f>RIGHT(K3096,3)</f>
        <v>万/月</v>
      </c>
    </row>
    <row r="3097" spans="1:13" x14ac:dyDescent="0.2">
      <c r="A3097" t="s">
        <v>5870</v>
      </c>
      <c r="B3097" t="str">
        <f>IFERROR(LOOKUP(1,0/SEARCH(Sheet2!$E$3:$E$18,A3097),Sheet2!$F$3:$F$18),"其他")</f>
        <v>其他</v>
      </c>
      <c r="C3097" t="s">
        <v>40</v>
      </c>
      <c r="D3097" t="s">
        <v>65</v>
      </c>
      <c r="E3097" t="s">
        <v>8</v>
      </c>
      <c r="F3097" t="s">
        <v>4153</v>
      </c>
      <c r="G3097" t="s">
        <v>5871</v>
      </c>
      <c r="H3097" t="s">
        <v>38</v>
      </c>
      <c r="I3097" t="s">
        <v>12</v>
      </c>
      <c r="J3097">
        <v>1</v>
      </c>
      <c r="K3097" t="s">
        <v>11098</v>
      </c>
      <c r="L3097" t="str">
        <f>LEFT(K3097,LEN(K3097)-3)</f>
        <v>1.5</v>
      </c>
      <c r="M3097" t="str">
        <f>RIGHT(K3097,3)</f>
        <v>万/月</v>
      </c>
    </row>
    <row r="3098" spans="1:13" x14ac:dyDescent="0.2">
      <c r="A3098" t="s">
        <v>5880</v>
      </c>
      <c r="B3098" t="str">
        <f>IFERROR(LOOKUP(1,0/SEARCH(Sheet2!$E$3:$E$18,A3098),Sheet2!$F$3:$F$18),"其他")</f>
        <v>其他</v>
      </c>
      <c r="C3098" t="s">
        <v>40</v>
      </c>
      <c r="D3098" t="s">
        <v>23</v>
      </c>
      <c r="E3098" t="s">
        <v>547</v>
      </c>
      <c r="F3098" t="s">
        <v>4153</v>
      </c>
      <c r="G3098" t="s">
        <v>5881</v>
      </c>
      <c r="H3098" t="s">
        <v>93</v>
      </c>
      <c r="I3098" t="s">
        <v>12</v>
      </c>
      <c r="J3098">
        <v>1</v>
      </c>
      <c r="K3098" t="s">
        <v>11098</v>
      </c>
      <c r="L3098" t="str">
        <f>LEFT(K3098,LEN(K3098)-3)</f>
        <v>1.5</v>
      </c>
      <c r="M3098" t="str">
        <f>RIGHT(K3098,3)</f>
        <v>万/月</v>
      </c>
    </row>
    <row r="3099" spans="1:13" x14ac:dyDescent="0.2">
      <c r="A3099" t="s">
        <v>5935</v>
      </c>
      <c r="B3099" t="str">
        <f>IFERROR(LOOKUP(1,0/SEARCH(Sheet2!$E$3:$E$18,A3099),Sheet2!$F$3:$F$18),"其他")</f>
        <v>C语言工程师</v>
      </c>
      <c r="C3099" t="s">
        <v>79</v>
      </c>
      <c r="D3099" t="s">
        <v>7</v>
      </c>
      <c r="E3099" t="s">
        <v>143</v>
      </c>
      <c r="F3099" t="s">
        <v>1722</v>
      </c>
      <c r="G3099" t="s">
        <v>5936</v>
      </c>
      <c r="H3099" t="s">
        <v>93</v>
      </c>
      <c r="I3099" t="s">
        <v>12</v>
      </c>
      <c r="J3099">
        <v>1</v>
      </c>
      <c r="K3099" t="s">
        <v>11100</v>
      </c>
      <c r="L3099" t="str">
        <f>LEFT(K3099,LEN(K3099)-3)</f>
        <v>1.8</v>
      </c>
      <c r="M3099" t="str">
        <f>RIGHT(K3099,3)</f>
        <v>万/月</v>
      </c>
    </row>
    <row r="3100" spans="1:13" x14ac:dyDescent="0.2">
      <c r="A3100" t="s">
        <v>4877</v>
      </c>
      <c r="B3100" t="str">
        <f>IFERROR(LOOKUP(1,0/SEARCH(Sheet2!$E$3:$E$18,A3100),Sheet2!$F$3:$F$18),"其他")</f>
        <v>其他</v>
      </c>
      <c r="C3100" t="s">
        <v>40</v>
      </c>
      <c r="D3100" t="s">
        <v>35</v>
      </c>
      <c r="E3100" t="s">
        <v>16</v>
      </c>
      <c r="F3100" t="s">
        <v>1388</v>
      </c>
      <c r="G3100" t="s">
        <v>5987</v>
      </c>
      <c r="H3100" t="s">
        <v>38</v>
      </c>
      <c r="I3100" t="s">
        <v>12</v>
      </c>
      <c r="J3100">
        <v>1</v>
      </c>
      <c r="K3100" t="s">
        <v>11098</v>
      </c>
      <c r="L3100" t="str">
        <f>LEFT(K3100,LEN(K3100)-3)</f>
        <v>1.5</v>
      </c>
      <c r="M3100" t="str">
        <f>RIGHT(K3100,3)</f>
        <v>万/月</v>
      </c>
    </row>
    <row r="3101" spans="1:13" x14ac:dyDescent="0.2">
      <c r="A3101" t="s">
        <v>5998</v>
      </c>
      <c r="B3101" t="str">
        <f>IFERROR(LOOKUP(1,0/SEARCH(Sheet2!$E$3:$E$18,A3101),Sheet2!$F$3:$F$18),"其他")</f>
        <v>C语言工程师</v>
      </c>
      <c r="C3101" t="s">
        <v>40</v>
      </c>
      <c r="D3101" t="s">
        <v>35</v>
      </c>
      <c r="E3101" t="s">
        <v>8</v>
      </c>
      <c r="F3101" t="s">
        <v>5200</v>
      </c>
      <c r="G3101" t="s">
        <v>5999</v>
      </c>
      <c r="H3101" t="s">
        <v>11</v>
      </c>
      <c r="I3101" t="s">
        <v>12</v>
      </c>
      <c r="J3101">
        <v>1</v>
      </c>
      <c r="K3101" t="s">
        <v>11098</v>
      </c>
      <c r="L3101" t="str">
        <f>LEFT(K3101,LEN(K3101)-3)</f>
        <v>1.5</v>
      </c>
      <c r="M3101" t="str">
        <f>RIGHT(K3101,3)</f>
        <v>万/月</v>
      </c>
    </row>
    <row r="3102" spans="1:13" x14ac:dyDescent="0.2">
      <c r="A3102" t="s">
        <v>6026</v>
      </c>
      <c r="B3102" t="str">
        <f>IFERROR(LOOKUP(1,0/SEARCH(Sheet2!$E$3:$E$18,A3102),Sheet2!$F$3:$F$18),"其他")</f>
        <v>C语言工程师</v>
      </c>
      <c r="C3102" t="s">
        <v>138</v>
      </c>
      <c r="D3102" t="s">
        <v>7</v>
      </c>
      <c r="E3102" t="s">
        <v>16</v>
      </c>
      <c r="F3102" t="s">
        <v>1722</v>
      </c>
      <c r="G3102" t="s">
        <v>6027</v>
      </c>
      <c r="H3102" t="s">
        <v>38</v>
      </c>
      <c r="I3102" t="s">
        <v>81</v>
      </c>
      <c r="J3102">
        <v>1</v>
      </c>
      <c r="K3102" t="s">
        <v>11096</v>
      </c>
      <c r="L3102" t="str">
        <f>LEFT(K3102,LEN(K3102)-3)</f>
        <v>2</v>
      </c>
      <c r="M3102" t="str">
        <f>RIGHT(K3102,3)</f>
        <v>万/月</v>
      </c>
    </row>
    <row r="3103" spans="1:13" x14ac:dyDescent="0.2">
      <c r="A3103" t="s">
        <v>6088</v>
      </c>
      <c r="B3103" t="str">
        <f>IFERROR(LOOKUP(1,0/SEARCH(Sheet2!$E$3:$E$18,A3103),Sheet2!$F$3:$F$18),"其他")</f>
        <v>其他</v>
      </c>
      <c r="C3103" t="s">
        <v>40</v>
      </c>
      <c r="D3103" t="s">
        <v>23</v>
      </c>
      <c r="E3103" t="s">
        <v>547</v>
      </c>
      <c r="F3103" t="s">
        <v>5226</v>
      </c>
      <c r="G3103" t="s">
        <v>6089</v>
      </c>
      <c r="H3103" t="s">
        <v>26</v>
      </c>
      <c r="I3103" t="s">
        <v>129</v>
      </c>
      <c r="J3103">
        <v>1</v>
      </c>
      <c r="K3103" t="s">
        <v>11098</v>
      </c>
      <c r="L3103" t="str">
        <f>LEFT(K3103,LEN(K3103)-3)</f>
        <v>1.5</v>
      </c>
      <c r="M3103" t="str">
        <f>RIGHT(K3103,3)</f>
        <v>万/月</v>
      </c>
    </row>
    <row r="3104" spans="1:13" x14ac:dyDescent="0.2">
      <c r="A3104" t="s">
        <v>6133</v>
      </c>
      <c r="B3104" t="str">
        <f>IFERROR(LOOKUP(1,0/SEARCH(Sheet2!$E$3:$E$18,A3104),Sheet2!$F$3:$F$18),"其他")</f>
        <v>其他</v>
      </c>
      <c r="C3104" t="s">
        <v>40</v>
      </c>
      <c r="D3104" t="s">
        <v>23</v>
      </c>
      <c r="E3104" t="s">
        <v>2567</v>
      </c>
      <c r="F3104" t="s">
        <v>743</v>
      </c>
      <c r="G3104" t="s">
        <v>6134</v>
      </c>
      <c r="H3104" t="s">
        <v>26</v>
      </c>
      <c r="I3104" t="s">
        <v>12</v>
      </c>
      <c r="J3104">
        <v>1</v>
      </c>
      <c r="K3104" t="s">
        <v>11098</v>
      </c>
      <c r="L3104" t="str">
        <f>LEFT(K3104,LEN(K3104)-3)</f>
        <v>1.5</v>
      </c>
      <c r="M3104" t="str">
        <f>RIGHT(K3104,3)</f>
        <v>万/月</v>
      </c>
    </row>
    <row r="3105" spans="1:13" x14ac:dyDescent="0.2">
      <c r="A3105" t="s">
        <v>6163</v>
      </c>
      <c r="B3105" t="str">
        <f>IFERROR(LOOKUP(1,0/SEARCH(Sheet2!$E$3:$E$18,A3105),Sheet2!$F$3:$F$18),"其他")</f>
        <v>其他</v>
      </c>
      <c r="C3105" t="s">
        <v>138</v>
      </c>
      <c r="D3105" t="s">
        <v>23</v>
      </c>
      <c r="E3105" t="s">
        <v>742</v>
      </c>
      <c r="F3105" t="s">
        <v>5226</v>
      </c>
      <c r="G3105" t="s">
        <v>6164</v>
      </c>
      <c r="H3105" t="s">
        <v>93</v>
      </c>
      <c r="I3105" t="s">
        <v>12</v>
      </c>
      <c r="J3105">
        <v>1</v>
      </c>
      <c r="K3105" t="s">
        <v>11096</v>
      </c>
      <c r="L3105" t="str">
        <f>LEFT(K3105,LEN(K3105)-3)</f>
        <v>2</v>
      </c>
      <c r="M3105" t="str">
        <f>RIGHT(K3105,3)</f>
        <v>万/月</v>
      </c>
    </row>
    <row r="3106" spans="1:13" x14ac:dyDescent="0.2">
      <c r="A3106" t="s">
        <v>1084</v>
      </c>
      <c r="B3106" t="str">
        <f>IFERROR(LOOKUP(1,0/SEARCH(Sheet2!$E$3:$E$18,A3106),Sheet2!$F$3:$F$18),"其他")</f>
        <v>其他</v>
      </c>
      <c r="C3106" t="s">
        <v>40</v>
      </c>
      <c r="D3106" t="s">
        <v>65</v>
      </c>
      <c r="E3106" t="s">
        <v>16</v>
      </c>
      <c r="F3106" t="s">
        <v>5342</v>
      </c>
      <c r="G3106" t="s">
        <v>6169</v>
      </c>
      <c r="H3106" t="s">
        <v>93</v>
      </c>
      <c r="I3106" t="s">
        <v>20</v>
      </c>
      <c r="J3106">
        <v>1</v>
      </c>
      <c r="K3106" t="s">
        <v>11098</v>
      </c>
      <c r="L3106" t="str">
        <f>LEFT(K3106,LEN(K3106)-3)</f>
        <v>1.5</v>
      </c>
      <c r="M3106" t="str">
        <f>RIGHT(K3106,3)</f>
        <v>万/月</v>
      </c>
    </row>
    <row r="3107" spans="1:13" x14ac:dyDescent="0.2">
      <c r="A3107" t="s">
        <v>6201</v>
      </c>
      <c r="B3107" t="str">
        <f>IFERROR(LOOKUP(1,0/SEARCH(Sheet2!$E$3:$E$18,A3107),Sheet2!$F$3:$F$18),"其他")</f>
        <v>其他</v>
      </c>
      <c r="C3107" t="s">
        <v>40</v>
      </c>
      <c r="D3107" t="s">
        <v>7</v>
      </c>
      <c r="E3107" t="s">
        <v>1218</v>
      </c>
      <c r="F3107" t="s">
        <v>5190</v>
      </c>
      <c r="G3107" t="s">
        <v>6202</v>
      </c>
      <c r="H3107" t="s">
        <v>38</v>
      </c>
      <c r="I3107" t="s">
        <v>12</v>
      </c>
      <c r="J3107">
        <v>1</v>
      </c>
      <c r="K3107" t="s">
        <v>11098</v>
      </c>
      <c r="L3107" t="str">
        <f>LEFT(K3107,LEN(K3107)-3)</f>
        <v>1.5</v>
      </c>
      <c r="M3107" t="str">
        <f>RIGHT(K3107,3)</f>
        <v>万/月</v>
      </c>
    </row>
    <row r="3108" spans="1:13" x14ac:dyDescent="0.2">
      <c r="A3108" t="s">
        <v>2236</v>
      </c>
      <c r="B3108" t="str">
        <f>IFERROR(LOOKUP(1,0/SEARCH(Sheet2!$E$3:$E$18,A3108),Sheet2!$F$3:$F$18),"其他")</f>
        <v>其他</v>
      </c>
      <c r="C3108" t="s">
        <v>40</v>
      </c>
      <c r="D3108" t="s">
        <v>7</v>
      </c>
      <c r="E3108" t="s">
        <v>59</v>
      </c>
      <c r="F3108" t="s">
        <v>5625</v>
      </c>
      <c r="G3108" t="s">
        <v>6209</v>
      </c>
      <c r="H3108" t="s">
        <v>11</v>
      </c>
      <c r="I3108" t="s">
        <v>12</v>
      </c>
      <c r="J3108">
        <v>1</v>
      </c>
      <c r="K3108" t="s">
        <v>11098</v>
      </c>
      <c r="L3108" t="str">
        <f>LEFT(K3108,LEN(K3108)-3)</f>
        <v>1.5</v>
      </c>
      <c r="M3108" t="str">
        <f>RIGHT(K3108,3)</f>
        <v>万/月</v>
      </c>
    </row>
    <row r="3109" spans="1:13" x14ac:dyDescent="0.2">
      <c r="A3109" t="s">
        <v>6210</v>
      </c>
      <c r="B3109" t="str">
        <f>IFERROR(LOOKUP(1,0/SEARCH(Sheet2!$E$3:$E$18,A3109),Sheet2!$F$3:$F$18),"其他")</f>
        <v>其他</v>
      </c>
      <c r="C3109" t="s">
        <v>40</v>
      </c>
      <c r="D3109" t="s">
        <v>35</v>
      </c>
      <c r="E3109" t="s">
        <v>8</v>
      </c>
      <c r="F3109" t="s">
        <v>1961</v>
      </c>
      <c r="G3109" t="s">
        <v>6211</v>
      </c>
      <c r="H3109" t="s">
        <v>42</v>
      </c>
      <c r="I3109" t="s">
        <v>12</v>
      </c>
      <c r="J3109">
        <v>1</v>
      </c>
      <c r="K3109" t="s">
        <v>11098</v>
      </c>
      <c r="L3109" t="str">
        <f>LEFT(K3109,LEN(K3109)-3)</f>
        <v>1.5</v>
      </c>
      <c r="M3109" t="str">
        <f>RIGHT(K3109,3)</f>
        <v>万/月</v>
      </c>
    </row>
    <row r="3110" spans="1:13" x14ac:dyDescent="0.2">
      <c r="A3110" t="s">
        <v>6254</v>
      </c>
      <c r="B3110" t="str">
        <f>IFERROR(LOOKUP(1,0/SEARCH(Sheet2!$E$3:$E$18,A3110),Sheet2!$F$3:$F$18),"其他")</f>
        <v>其他</v>
      </c>
      <c r="C3110" t="s">
        <v>40</v>
      </c>
      <c r="D3110" t="s">
        <v>23</v>
      </c>
      <c r="E3110" t="s">
        <v>8</v>
      </c>
      <c r="F3110" t="s">
        <v>743</v>
      </c>
      <c r="G3110" t="s">
        <v>6255</v>
      </c>
      <c r="H3110" t="s">
        <v>11</v>
      </c>
      <c r="I3110" t="s">
        <v>12</v>
      </c>
      <c r="J3110">
        <v>1</v>
      </c>
      <c r="K3110" t="s">
        <v>11098</v>
      </c>
      <c r="L3110" t="str">
        <f>LEFT(K3110,LEN(K3110)-3)</f>
        <v>1.5</v>
      </c>
      <c r="M3110" t="str">
        <f>RIGHT(K3110,3)</f>
        <v>万/月</v>
      </c>
    </row>
    <row r="3111" spans="1:13" x14ac:dyDescent="0.2">
      <c r="A3111" t="s">
        <v>6282</v>
      </c>
      <c r="B3111" t="str">
        <f>IFERROR(LOOKUP(1,0/SEARCH(Sheet2!$E$3:$E$18,A3111),Sheet2!$F$3:$F$18),"其他")</f>
        <v>其他</v>
      </c>
      <c r="C3111" t="s">
        <v>40</v>
      </c>
      <c r="D3111" t="s">
        <v>7</v>
      </c>
      <c r="E3111" t="s">
        <v>139</v>
      </c>
      <c r="F3111" t="s">
        <v>1722</v>
      </c>
      <c r="G3111" t="s">
        <v>6283</v>
      </c>
      <c r="H3111" t="s">
        <v>11</v>
      </c>
      <c r="I3111" t="s">
        <v>12</v>
      </c>
      <c r="J3111">
        <v>1</v>
      </c>
      <c r="K3111" t="s">
        <v>11098</v>
      </c>
      <c r="L3111" t="str">
        <f>LEFT(K3111,LEN(K3111)-3)</f>
        <v>1.5</v>
      </c>
      <c r="M3111" t="str">
        <f>RIGHT(K3111,3)</f>
        <v>万/月</v>
      </c>
    </row>
    <row r="3112" spans="1:13" x14ac:dyDescent="0.2">
      <c r="A3112" t="s">
        <v>6292</v>
      </c>
      <c r="B3112" t="str">
        <f>IFERROR(LOOKUP(1,0/SEARCH(Sheet2!$E$3:$E$18,A3112),Sheet2!$F$3:$F$18),"其他")</f>
        <v>其他</v>
      </c>
      <c r="C3112" t="s">
        <v>40</v>
      </c>
      <c r="D3112" t="s">
        <v>35</v>
      </c>
      <c r="E3112" t="s">
        <v>16</v>
      </c>
      <c r="F3112" t="s">
        <v>2595</v>
      </c>
      <c r="G3112" t="s">
        <v>54</v>
      </c>
      <c r="H3112" t="s">
        <v>26</v>
      </c>
      <c r="I3112" t="s">
        <v>50</v>
      </c>
      <c r="J3112">
        <v>1</v>
      </c>
      <c r="K3112" t="s">
        <v>11098</v>
      </c>
      <c r="L3112" t="str">
        <f>LEFT(K3112,LEN(K3112)-3)</f>
        <v>1.5</v>
      </c>
      <c r="M3112" t="str">
        <f>RIGHT(K3112,3)</f>
        <v>万/月</v>
      </c>
    </row>
    <row r="3113" spans="1:13" x14ac:dyDescent="0.2">
      <c r="A3113" t="s">
        <v>1309</v>
      </c>
      <c r="B3113" t="str">
        <f>IFERROR(LOOKUP(1,0/SEARCH(Sheet2!$E$3:$E$18,A3113),Sheet2!$F$3:$F$18),"其他")</f>
        <v>其他</v>
      </c>
      <c r="C3113" t="s">
        <v>138</v>
      </c>
      <c r="D3113" t="s">
        <v>35</v>
      </c>
      <c r="E3113" t="s">
        <v>16</v>
      </c>
      <c r="F3113" t="s">
        <v>1961</v>
      </c>
      <c r="G3113" t="s">
        <v>6293</v>
      </c>
      <c r="H3113" t="s">
        <v>38</v>
      </c>
      <c r="I3113" t="s">
        <v>12</v>
      </c>
      <c r="J3113">
        <v>1</v>
      </c>
      <c r="K3113" t="s">
        <v>11096</v>
      </c>
      <c r="L3113" t="str">
        <f>LEFT(K3113,LEN(K3113)-3)</f>
        <v>2</v>
      </c>
      <c r="M3113" t="str">
        <f>RIGHT(K3113,3)</f>
        <v>万/月</v>
      </c>
    </row>
    <row r="3114" spans="1:13" x14ac:dyDescent="0.2">
      <c r="A3114" t="s">
        <v>6307</v>
      </c>
      <c r="B3114" t="str">
        <f>IFERROR(LOOKUP(1,0/SEARCH(Sheet2!$E$3:$E$18,A3114),Sheet2!$F$3:$F$18),"其他")</f>
        <v>其他</v>
      </c>
      <c r="C3114" t="s">
        <v>40</v>
      </c>
      <c r="D3114" t="s">
        <v>7</v>
      </c>
      <c r="E3114" t="s">
        <v>16</v>
      </c>
      <c r="F3114" t="s">
        <v>743</v>
      </c>
      <c r="G3114" t="s">
        <v>6308</v>
      </c>
      <c r="H3114" t="s">
        <v>26</v>
      </c>
      <c r="I3114" t="s">
        <v>129</v>
      </c>
      <c r="J3114">
        <v>1</v>
      </c>
      <c r="K3114" t="s">
        <v>11098</v>
      </c>
      <c r="L3114" t="str">
        <f>LEFT(K3114,LEN(K3114)-3)</f>
        <v>1.5</v>
      </c>
      <c r="M3114" t="str">
        <f>RIGHT(K3114,3)</f>
        <v>万/月</v>
      </c>
    </row>
    <row r="3115" spans="1:13" x14ac:dyDescent="0.2">
      <c r="A3115" t="s">
        <v>6338</v>
      </c>
      <c r="B3115" t="str">
        <f>IFERROR(LOOKUP(1,0/SEARCH(Sheet2!$E$3:$E$18,A3115),Sheet2!$F$3:$F$18),"其他")</f>
        <v>其他</v>
      </c>
      <c r="C3115" t="s">
        <v>40</v>
      </c>
      <c r="D3115" t="s">
        <v>7</v>
      </c>
      <c r="E3115" t="s">
        <v>16</v>
      </c>
      <c r="F3115" t="s">
        <v>6339</v>
      </c>
      <c r="G3115" t="s">
        <v>6340</v>
      </c>
      <c r="H3115" t="s">
        <v>38</v>
      </c>
      <c r="I3115" t="s">
        <v>12</v>
      </c>
      <c r="J3115">
        <v>1</v>
      </c>
      <c r="K3115" t="s">
        <v>11098</v>
      </c>
      <c r="L3115" t="str">
        <f>LEFT(K3115,LEN(K3115)-3)</f>
        <v>1.5</v>
      </c>
      <c r="M3115" t="str">
        <f>RIGHT(K3115,3)</f>
        <v>万/月</v>
      </c>
    </row>
    <row r="3116" spans="1:13" x14ac:dyDescent="0.2">
      <c r="A3116" t="s">
        <v>6356</v>
      </c>
      <c r="B3116" t="str">
        <f>IFERROR(LOOKUP(1,0/SEARCH(Sheet2!$E$3:$E$18,A3116),Sheet2!$F$3:$F$18),"其他")</f>
        <v>其他</v>
      </c>
      <c r="C3116" t="s">
        <v>40</v>
      </c>
      <c r="D3116" t="s">
        <v>15</v>
      </c>
      <c r="E3116" t="s">
        <v>8</v>
      </c>
      <c r="F3116" t="s">
        <v>743</v>
      </c>
      <c r="G3116" t="s">
        <v>5576</v>
      </c>
      <c r="H3116" t="s">
        <v>11</v>
      </c>
      <c r="I3116" t="s">
        <v>12</v>
      </c>
      <c r="J3116">
        <v>1</v>
      </c>
      <c r="K3116" t="s">
        <v>11098</v>
      </c>
      <c r="L3116" t="str">
        <f>LEFT(K3116,LEN(K3116)-3)</f>
        <v>1.5</v>
      </c>
      <c r="M3116" t="str">
        <f>RIGHT(K3116,3)</f>
        <v>万/月</v>
      </c>
    </row>
    <row r="3117" spans="1:13" x14ac:dyDescent="0.2">
      <c r="A3117" t="s">
        <v>1333</v>
      </c>
      <c r="B3117" t="str">
        <f>IFERROR(LOOKUP(1,0/SEARCH(Sheet2!$E$3:$E$18,A3117),Sheet2!$F$3:$F$18),"其他")</f>
        <v>数据分析工程师</v>
      </c>
      <c r="C3117" t="s">
        <v>79</v>
      </c>
      <c r="D3117" t="s">
        <v>7</v>
      </c>
      <c r="E3117" t="s">
        <v>29</v>
      </c>
      <c r="F3117" t="s">
        <v>5604</v>
      </c>
      <c r="G3117" t="s">
        <v>6357</v>
      </c>
      <c r="H3117" t="s">
        <v>42</v>
      </c>
      <c r="I3117" t="s">
        <v>32</v>
      </c>
      <c r="J3117">
        <v>1</v>
      </c>
      <c r="K3117" t="s">
        <v>11100</v>
      </c>
      <c r="L3117" t="str">
        <f>LEFT(K3117,LEN(K3117)-3)</f>
        <v>1.8</v>
      </c>
      <c r="M3117" t="str">
        <f>RIGHT(K3117,3)</f>
        <v>万/月</v>
      </c>
    </row>
    <row r="3118" spans="1:13" x14ac:dyDescent="0.2">
      <c r="A3118" t="s">
        <v>6381</v>
      </c>
      <c r="B3118" t="str">
        <f>IFERROR(LOOKUP(1,0/SEARCH(Sheet2!$E$3:$E$18,A3118),Sheet2!$F$3:$F$18),"其他")</f>
        <v>其他</v>
      </c>
      <c r="C3118" t="s">
        <v>40</v>
      </c>
      <c r="D3118" t="s">
        <v>7</v>
      </c>
      <c r="E3118" t="s">
        <v>59</v>
      </c>
      <c r="F3118" t="s">
        <v>743</v>
      </c>
      <c r="G3118" t="s">
        <v>770</v>
      </c>
      <c r="H3118" t="s">
        <v>42</v>
      </c>
      <c r="I3118" t="s">
        <v>32</v>
      </c>
      <c r="J3118">
        <v>1</v>
      </c>
      <c r="K3118" t="s">
        <v>11098</v>
      </c>
      <c r="L3118" t="str">
        <f>LEFT(K3118,LEN(K3118)-3)</f>
        <v>1.5</v>
      </c>
      <c r="M3118" t="str">
        <f>RIGHT(K3118,3)</f>
        <v>万/月</v>
      </c>
    </row>
    <row r="3119" spans="1:13" x14ac:dyDescent="0.2">
      <c r="A3119" t="s">
        <v>6382</v>
      </c>
      <c r="B3119" t="str">
        <f>IFERROR(LOOKUP(1,0/SEARCH(Sheet2!$E$3:$E$18,A3119),Sheet2!$F$3:$F$18),"其他")</f>
        <v>其他</v>
      </c>
      <c r="C3119" t="s">
        <v>138</v>
      </c>
      <c r="D3119" t="s">
        <v>35</v>
      </c>
      <c r="E3119" t="s">
        <v>16</v>
      </c>
      <c r="F3119" t="s">
        <v>743</v>
      </c>
      <c r="G3119" t="s">
        <v>6383</v>
      </c>
      <c r="H3119" t="s">
        <v>11</v>
      </c>
      <c r="I3119" t="s">
        <v>12</v>
      </c>
      <c r="J3119">
        <v>1</v>
      </c>
      <c r="K3119" t="s">
        <v>11096</v>
      </c>
      <c r="L3119" t="str">
        <f>LEFT(K3119,LEN(K3119)-3)</f>
        <v>2</v>
      </c>
      <c r="M3119" t="str">
        <f>RIGHT(K3119,3)</f>
        <v>万/月</v>
      </c>
    </row>
    <row r="3120" spans="1:13" x14ac:dyDescent="0.2">
      <c r="A3120" t="s">
        <v>6391</v>
      </c>
      <c r="B3120" t="str">
        <f>IFERROR(LOOKUP(1,0/SEARCH(Sheet2!$E$3:$E$18,A3120),Sheet2!$F$3:$F$18),"其他")</f>
        <v>其他</v>
      </c>
      <c r="C3120" t="s">
        <v>138</v>
      </c>
      <c r="D3120" t="s">
        <v>35</v>
      </c>
      <c r="E3120" t="s">
        <v>8</v>
      </c>
      <c r="F3120" t="s">
        <v>743</v>
      </c>
      <c r="G3120" t="s">
        <v>6392</v>
      </c>
      <c r="H3120" t="s">
        <v>38</v>
      </c>
      <c r="I3120" t="s">
        <v>12</v>
      </c>
      <c r="J3120">
        <v>1</v>
      </c>
      <c r="K3120" t="s">
        <v>11096</v>
      </c>
      <c r="L3120" t="str">
        <f>LEFT(K3120,LEN(K3120)-3)</f>
        <v>2</v>
      </c>
      <c r="M3120" t="str">
        <f>RIGHT(K3120,3)</f>
        <v>万/月</v>
      </c>
    </row>
    <row r="3121" spans="1:13" x14ac:dyDescent="0.2">
      <c r="A3121" t="s">
        <v>6396</v>
      </c>
      <c r="B3121" t="str">
        <f>IFERROR(LOOKUP(1,0/SEARCH(Sheet2!$E$3:$E$18,A3121),Sheet2!$F$3:$F$18),"其他")</f>
        <v>其他</v>
      </c>
      <c r="C3121" t="s">
        <v>40</v>
      </c>
      <c r="D3121" t="s">
        <v>15</v>
      </c>
      <c r="E3121" t="s">
        <v>8</v>
      </c>
      <c r="F3121" t="s">
        <v>1961</v>
      </c>
      <c r="G3121" t="s">
        <v>6397</v>
      </c>
      <c r="H3121" t="s">
        <v>38</v>
      </c>
      <c r="I3121" t="s">
        <v>12</v>
      </c>
      <c r="J3121">
        <v>1</v>
      </c>
      <c r="K3121" t="s">
        <v>11098</v>
      </c>
      <c r="L3121" t="str">
        <f>LEFT(K3121,LEN(K3121)-3)</f>
        <v>1.5</v>
      </c>
      <c r="M3121" t="str">
        <f>RIGHT(K3121,3)</f>
        <v>万/月</v>
      </c>
    </row>
    <row r="3122" spans="1:13" x14ac:dyDescent="0.2">
      <c r="A3122" t="s">
        <v>1333</v>
      </c>
      <c r="B3122" t="str">
        <f>IFERROR(LOOKUP(1,0/SEARCH(Sheet2!$E$3:$E$18,A3122),Sheet2!$F$3:$F$18),"其他")</f>
        <v>数据分析工程师</v>
      </c>
      <c r="C3122" t="s">
        <v>40</v>
      </c>
      <c r="D3122" t="s">
        <v>65</v>
      </c>
      <c r="E3122" t="s">
        <v>29</v>
      </c>
      <c r="F3122" t="s">
        <v>5625</v>
      </c>
      <c r="G3122" t="s">
        <v>6403</v>
      </c>
      <c r="H3122" t="s">
        <v>93</v>
      </c>
      <c r="I3122" t="s">
        <v>32</v>
      </c>
      <c r="J3122">
        <v>1</v>
      </c>
      <c r="K3122" t="s">
        <v>11098</v>
      </c>
      <c r="L3122" t="str">
        <f>LEFT(K3122,LEN(K3122)-3)</f>
        <v>1.5</v>
      </c>
      <c r="M3122" t="str">
        <f>RIGHT(K3122,3)</f>
        <v>万/月</v>
      </c>
    </row>
    <row r="3123" spans="1:13" x14ac:dyDescent="0.2">
      <c r="A3123" t="s">
        <v>6422</v>
      </c>
      <c r="B3123" t="str">
        <f>IFERROR(LOOKUP(1,0/SEARCH(Sheet2!$E$3:$E$18,A3123),Sheet2!$F$3:$F$18),"其他")</f>
        <v>其他</v>
      </c>
      <c r="C3123" t="s">
        <v>393</v>
      </c>
      <c r="D3123" t="s">
        <v>65</v>
      </c>
      <c r="E3123" t="s">
        <v>8</v>
      </c>
      <c r="F3123" t="s">
        <v>5190</v>
      </c>
      <c r="G3123" t="s">
        <v>6423</v>
      </c>
      <c r="H3123" t="s">
        <v>93</v>
      </c>
      <c r="I3123" t="s">
        <v>149</v>
      </c>
      <c r="J3123">
        <v>1</v>
      </c>
      <c r="K3123" t="s">
        <v>11099</v>
      </c>
      <c r="L3123" t="str">
        <f>LEFT(K3123,LEN(K3123)-3)</f>
        <v>3</v>
      </c>
      <c r="M3123" t="str">
        <f>RIGHT(K3123,3)</f>
        <v>万/月</v>
      </c>
    </row>
    <row r="3124" spans="1:13" x14ac:dyDescent="0.2">
      <c r="A3124" t="s">
        <v>6426</v>
      </c>
      <c r="B3124" t="str">
        <f>IFERROR(LOOKUP(1,0/SEARCH(Sheet2!$E$3:$E$18,A3124),Sheet2!$F$3:$F$18),"其他")</f>
        <v>其他</v>
      </c>
      <c r="C3124" t="s">
        <v>40</v>
      </c>
      <c r="D3124" t="s">
        <v>65</v>
      </c>
      <c r="E3124" t="s">
        <v>16</v>
      </c>
      <c r="F3124" t="s">
        <v>1961</v>
      </c>
      <c r="G3124" t="s">
        <v>5809</v>
      </c>
      <c r="H3124" t="s">
        <v>38</v>
      </c>
      <c r="I3124" t="s">
        <v>12</v>
      </c>
      <c r="J3124">
        <v>1</v>
      </c>
      <c r="K3124" t="s">
        <v>11098</v>
      </c>
      <c r="L3124" t="str">
        <f>LEFT(K3124,LEN(K3124)-3)</f>
        <v>1.5</v>
      </c>
      <c r="M3124" t="str">
        <f>RIGHT(K3124,3)</f>
        <v>万/月</v>
      </c>
    </row>
    <row r="3125" spans="1:13" x14ac:dyDescent="0.2">
      <c r="A3125" t="s">
        <v>6431</v>
      </c>
      <c r="B3125" t="str">
        <f>IFERROR(LOOKUP(1,0/SEARCH(Sheet2!$E$3:$E$18,A3125),Sheet2!$F$3:$F$18),"其他")</f>
        <v>其他</v>
      </c>
      <c r="C3125" t="s">
        <v>243</v>
      </c>
      <c r="D3125" t="s">
        <v>35</v>
      </c>
      <c r="E3125" t="s">
        <v>8</v>
      </c>
      <c r="F3125" t="s">
        <v>743</v>
      </c>
      <c r="G3125" t="s">
        <v>6432</v>
      </c>
      <c r="H3125" t="s">
        <v>38</v>
      </c>
      <c r="I3125" t="s">
        <v>12</v>
      </c>
      <c r="J3125">
        <v>1</v>
      </c>
      <c r="K3125" t="s">
        <v>11102</v>
      </c>
      <c r="L3125" t="str">
        <f>LEFT(K3125,LEN(K3125)-3)</f>
        <v>1.2</v>
      </c>
      <c r="M3125" t="str">
        <f>RIGHT(K3125,3)</f>
        <v>万/月</v>
      </c>
    </row>
    <row r="3126" spans="1:13" x14ac:dyDescent="0.2">
      <c r="A3126" t="s">
        <v>6469</v>
      </c>
      <c r="B3126" t="str">
        <f>IFERROR(LOOKUP(1,0/SEARCH(Sheet2!$E$3:$E$18,A3126),Sheet2!$F$3:$F$18),"其他")</f>
        <v>其他</v>
      </c>
      <c r="C3126" t="s">
        <v>40</v>
      </c>
      <c r="D3126" t="s">
        <v>35</v>
      </c>
      <c r="E3126" t="s">
        <v>16</v>
      </c>
      <c r="F3126" t="s">
        <v>743</v>
      </c>
      <c r="G3126" t="s">
        <v>6470</v>
      </c>
      <c r="H3126" t="s">
        <v>11</v>
      </c>
      <c r="I3126" t="s">
        <v>12</v>
      </c>
      <c r="J3126">
        <v>1</v>
      </c>
      <c r="K3126" t="s">
        <v>11098</v>
      </c>
      <c r="L3126" t="str">
        <f>LEFT(K3126,LEN(K3126)-3)</f>
        <v>1.5</v>
      </c>
      <c r="M3126" t="str">
        <f>RIGHT(K3126,3)</f>
        <v>万/月</v>
      </c>
    </row>
    <row r="3127" spans="1:13" x14ac:dyDescent="0.2">
      <c r="A3127" t="s">
        <v>6479</v>
      </c>
      <c r="B3127" t="str">
        <f>IFERROR(LOOKUP(1,0/SEARCH(Sheet2!$E$3:$E$18,A3127),Sheet2!$F$3:$F$18),"其他")</f>
        <v>其他</v>
      </c>
      <c r="C3127" t="s">
        <v>40</v>
      </c>
      <c r="D3127" t="s">
        <v>35</v>
      </c>
      <c r="E3127" t="s">
        <v>16</v>
      </c>
      <c r="F3127" t="s">
        <v>743</v>
      </c>
      <c r="G3127" t="s">
        <v>6302</v>
      </c>
      <c r="H3127" t="s">
        <v>26</v>
      </c>
      <c r="I3127" t="s">
        <v>12</v>
      </c>
      <c r="J3127">
        <v>1</v>
      </c>
      <c r="K3127" t="s">
        <v>11098</v>
      </c>
      <c r="L3127" t="str">
        <f>LEFT(K3127,LEN(K3127)-3)</f>
        <v>1.5</v>
      </c>
      <c r="M3127" t="str">
        <f>RIGHT(K3127,3)</f>
        <v>万/月</v>
      </c>
    </row>
    <row r="3128" spans="1:13" x14ac:dyDescent="0.2">
      <c r="A3128" t="s">
        <v>6488</v>
      </c>
      <c r="B3128" t="str">
        <f>IFERROR(LOOKUP(1,0/SEARCH(Sheet2!$E$3:$E$18,A3128),Sheet2!$F$3:$F$18),"其他")</f>
        <v>其他</v>
      </c>
      <c r="C3128" t="s">
        <v>40</v>
      </c>
      <c r="D3128" t="s">
        <v>7</v>
      </c>
      <c r="E3128" t="s">
        <v>16</v>
      </c>
      <c r="F3128" t="s">
        <v>743</v>
      </c>
      <c r="G3128" t="s">
        <v>5549</v>
      </c>
      <c r="H3128" t="s">
        <v>11</v>
      </c>
      <c r="I3128" t="s">
        <v>12</v>
      </c>
      <c r="J3128">
        <v>1</v>
      </c>
      <c r="K3128" t="s">
        <v>11098</v>
      </c>
      <c r="L3128" t="str">
        <f>LEFT(K3128,LEN(K3128)-3)</f>
        <v>1.5</v>
      </c>
      <c r="M3128" t="str">
        <f>RIGHT(K3128,3)</f>
        <v>万/月</v>
      </c>
    </row>
    <row r="3129" spans="1:13" x14ac:dyDescent="0.2">
      <c r="A3129" t="s">
        <v>6501</v>
      </c>
      <c r="B3129" t="str">
        <f>IFERROR(LOOKUP(1,0/SEARCH(Sheet2!$E$3:$E$18,A3129),Sheet2!$F$3:$F$18),"其他")</f>
        <v>数据分析工程师</v>
      </c>
      <c r="C3129" t="s">
        <v>40</v>
      </c>
      <c r="D3129" t="s">
        <v>65</v>
      </c>
      <c r="E3129" t="s">
        <v>16</v>
      </c>
      <c r="F3129" t="s">
        <v>5190</v>
      </c>
      <c r="G3129" t="s">
        <v>6502</v>
      </c>
      <c r="H3129" t="s">
        <v>11</v>
      </c>
      <c r="I3129" t="s">
        <v>12</v>
      </c>
      <c r="J3129">
        <v>1</v>
      </c>
      <c r="K3129" t="s">
        <v>11098</v>
      </c>
      <c r="L3129" t="str">
        <f>LEFT(K3129,LEN(K3129)-3)</f>
        <v>1.5</v>
      </c>
      <c r="M3129" t="str">
        <f>RIGHT(K3129,3)</f>
        <v>万/月</v>
      </c>
    </row>
    <row r="3130" spans="1:13" x14ac:dyDescent="0.2">
      <c r="A3130" t="s">
        <v>6524</v>
      </c>
      <c r="B3130" t="str">
        <f>IFERROR(LOOKUP(1,0/SEARCH(Sheet2!$E$3:$E$18,A3130),Sheet2!$F$3:$F$18),"其他")</f>
        <v>其他</v>
      </c>
      <c r="C3130" t="s">
        <v>138</v>
      </c>
      <c r="D3130" t="s">
        <v>15</v>
      </c>
      <c r="E3130" t="s">
        <v>16</v>
      </c>
      <c r="F3130" t="s">
        <v>2595</v>
      </c>
      <c r="G3130" t="s">
        <v>6525</v>
      </c>
      <c r="H3130" t="s">
        <v>42</v>
      </c>
      <c r="I3130" t="s">
        <v>50</v>
      </c>
      <c r="J3130">
        <v>1</v>
      </c>
      <c r="K3130" t="s">
        <v>11096</v>
      </c>
      <c r="L3130" t="str">
        <f>LEFT(K3130,LEN(K3130)-3)</f>
        <v>2</v>
      </c>
      <c r="M3130" t="str">
        <f>RIGHT(K3130,3)</f>
        <v>万/月</v>
      </c>
    </row>
    <row r="3131" spans="1:13" x14ac:dyDescent="0.2">
      <c r="A3131" t="s">
        <v>810</v>
      </c>
      <c r="B3131" t="str">
        <f>IFERROR(LOOKUP(1,0/SEARCH(Sheet2!$E$3:$E$18,A3131),Sheet2!$F$3:$F$18),"其他")</f>
        <v>其他</v>
      </c>
      <c r="C3131" t="s">
        <v>138</v>
      </c>
      <c r="D3131" t="s">
        <v>35</v>
      </c>
      <c r="E3131" t="s">
        <v>16</v>
      </c>
      <c r="F3131" t="s">
        <v>2595</v>
      </c>
      <c r="G3131" t="s">
        <v>6530</v>
      </c>
      <c r="H3131" t="s">
        <v>42</v>
      </c>
      <c r="I3131" t="s">
        <v>12</v>
      </c>
      <c r="J3131">
        <v>1</v>
      </c>
      <c r="K3131" t="s">
        <v>11096</v>
      </c>
      <c r="L3131" t="str">
        <f>LEFT(K3131,LEN(K3131)-3)</f>
        <v>2</v>
      </c>
      <c r="M3131" t="str">
        <f>RIGHT(K3131,3)</f>
        <v>万/月</v>
      </c>
    </row>
    <row r="3132" spans="1:13" x14ac:dyDescent="0.2">
      <c r="A3132" t="s">
        <v>1333</v>
      </c>
      <c r="B3132" t="str">
        <f>IFERROR(LOOKUP(1,0/SEARCH(Sheet2!$E$3:$E$18,A3132),Sheet2!$F$3:$F$18),"其他")</f>
        <v>数据分析工程师</v>
      </c>
      <c r="C3132" t="s">
        <v>79</v>
      </c>
      <c r="D3132" t="s">
        <v>7</v>
      </c>
      <c r="E3132" t="s">
        <v>16</v>
      </c>
      <c r="F3132" t="s">
        <v>5226</v>
      </c>
      <c r="G3132" t="s">
        <v>3595</v>
      </c>
      <c r="H3132" t="s">
        <v>26</v>
      </c>
      <c r="I3132" t="s">
        <v>32</v>
      </c>
      <c r="J3132">
        <v>1</v>
      </c>
      <c r="K3132" t="s">
        <v>11100</v>
      </c>
      <c r="L3132" t="str">
        <f>LEFT(K3132,LEN(K3132)-3)</f>
        <v>1.8</v>
      </c>
      <c r="M3132" t="str">
        <f>RIGHT(K3132,3)</f>
        <v>万/月</v>
      </c>
    </row>
    <row r="3133" spans="1:13" x14ac:dyDescent="0.2">
      <c r="A3133" t="s">
        <v>6544</v>
      </c>
      <c r="B3133" t="str">
        <f>IFERROR(LOOKUP(1,0/SEARCH(Sheet2!$E$3:$E$18,A3133),Sheet2!$F$3:$F$18),"其他")</f>
        <v>其他</v>
      </c>
      <c r="C3133" t="s">
        <v>138</v>
      </c>
      <c r="D3133" t="s">
        <v>65</v>
      </c>
      <c r="E3133" t="s">
        <v>16</v>
      </c>
      <c r="F3133" t="s">
        <v>2595</v>
      </c>
      <c r="G3133" t="s">
        <v>5441</v>
      </c>
      <c r="H3133" t="s">
        <v>26</v>
      </c>
      <c r="I3133" t="s">
        <v>50</v>
      </c>
      <c r="J3133">
        <v>1</v>
      </c>
      <c r="K3133" t="s">
        <v>11096</v>
      </c>
      <c r="L3133" t="str">
        <f>LEFT(K3133,LEN(K3133)-3)</f>
        <v>2</v>
      </c>
      <c r="M3133" t="str">
        <f>RIGHT(K3133,3)</f>
        <v>万/月</v>
      </c>
    </row>
    <row r="3134" spans="1:13" x14ac:dyDescent="0.2">
      <c r="A3134" t="s">
        <v>6559</v>
      </c>
      <c r="B3134" t="str">
        <f>IFERROR(LOOKUP(1,0/SEARCH(Sheet2!$E$3:$E$18,A3134),Sheet2!$F$3:$F$18),"其他")</f>
        <v>数据分析工程师</v>
      </c>
      <c r="C3134" t="s">
        <v>40</v>
      </c>
      <c r="D3134" t="s">
        <v>7</v>
      </c>
      <c r="E3134" t="s">
        <v>16</v>
      </c>
      <c r="F3134" t="s">
        <v>2595</v>
      </c>
      <c r="G3134" t="s">
        <v>6560</v>
      </c>
      <c r="H3134" t="s">
        <v>26</v>
      </c>
      <c r="I3134" t="s">
        <v>50</v>
      </c>
      <c r="J3134">
        <v>1</v>
      </c>
      <c r="K3134" t="s">
        <v>11098</v>
      </c>
      <c r="L3134" t="str">
        <f>LEFT(K3134,LEN(K3134)-3)</f>
        <v>1.5</v>
      </c>
      <c r="M3134" t="str">
        <f>RIGHT(K3134,3)</f>
        <v>万/月</v>
      </c>
    </row>
    <row r="3135" spans="1:13" x14ac:dyDescent="0.2">
      <c r="A3135" t="s">
        <v>6380</v>
      </c>
      <c r="B3135" t="str">
        <f>IFERROR(LOOKUP(1,0/SEARCH(Sheet2!$E$3:$E$18,A3135),Sheet2!$F$3:$F$18),"其他")</f>
        <v>数据分析工程师</v>
      </c>
      <c r="C3135" t="s">
        <v>138</v>
      </c>
      <c r="D3135" t="s">
        <v>23</v>
      </c>
      <c r="E3135" t="s">
        <v>16</v>
      </c>
      <c r="F3135" t="s">
        <v>743</v>
      </c>
      <c r="G3135" t="s">
        <v>4163</v>
      </c>
      <c r="H3135" t="s">
        <v>112</v>
      </c>
      <c r="I3135" t="s">
        <v>50</v>
      </c>
      <c r="J3135">
        <v>1</v>
      </c>
      <c r="K3135" t="s">
        <v>11096</v>
      </c>
      <c r="L3135" t="str">
        <f>LEFT(K3135,LEN(K3135)-3)</f>
        <v>2</v>
      </c>
      <c r="M3135" t="str">
        <f>RIGHT(K3135,3)</f>
        <v>万/月</v>
      </c>
    </row>
    <row r="3136" spans="1:13" x14ac:dyDescent="0.2">
      <c r="A3136" t="s">
        <v>6577</v>
      </c>
      <c r="B3136" t="str">
        <f>IFERROR(LOOKUP(1,0/SEARCH(Sheet2!$E$3:$E$18,A3136),Sheet2!$F$3:$F$18),"其他")</f>
        <v>其他</v>
      </c>
      <c r="C3136" t="s">
        <v>40</v>
      </c>
      <c r="D3136" t="s">
        <v>65</v>
      </c>
      <c r="E3136" t="s">
        <v>16</v>
      </c>
      <c r="F3136" t="s">
        <v>2595</v>
      </c>
      <c r="G3136" t="s">
        <v>54</v>
      </c>
      <c r="H3136" t="s">
        <v>26</v>
      </c>
      <c r="I3136" t="s">
        <v>50</v>
      </c>
      <c r="J3136">
        <v>1</v>
      </c>
      <c r="K3136" t="s">
        <v>11098</v>
      </c>
      <c r="L3136" t="str">
        <f>LEFT(K3136,LEN(K3136)-3)</f>
        <v>1.5</v>
      </c>
      <c r="M3136" t="str">
        <f>RIGHT(K3136,3)</f>
        <v>万/月</v>
      </c>
    </row>
    <row r="3137" spans="1:13" x14ac:dyDescent="0.2">
      <c r="A3137" t="s">
        <v>6578</v>
      </c>
      <c r="B3137" t="str">
        <f>IFERROR(LOOKUP(1,0/SEARCH(Sheet2!$E$3:$E$18,A3137),Sheet2!$F$3:$F$18),"其他")</f>
        <v>其他</v>
      </c>
      <c r="C3137" t="s">
        <v>40</v>
      </c>
      <c r="D3137" t="s">
        <v>35</v>
      </c>
      <c r="E3137" t="s">
        <v>16</v>
      </c>
      <c r="F3137" t="s">
        <v>4153</v>
      </c>
      <c r="G3137" t="s">
        <v>5443</v>
      </c>
      <c r="H3137" t="s">
        <v>93</v>
      </c>
      <c r="I3137" t="s">
        <v>12</v>
      </c>
      <c r="J3137">
        <v>1</v>
      </c>
      <c r="K3137" t="s">
        <v>11098</v>
      </c>
      <c r="L3137" t="str">
        <f>LEFT(K3137,LEN(K3137)-3)</f>
        <v>1.5</v>
      </c>
      <c r="M3137" t="str">
        <f>RIGHT(K3137,3)</f>
        <v>万/月</v>
      </c>
    </row>
    <row r="3138" spans="1:13" x14ac:dyDescent="0.2">
      <c r="A3138" t="s">
        <v>1643</v>
      </c>
      <c r="B3138" t="str">
        <f>IFERROR(LOOKUP(1,0/SEARCH(Sheet2!$E$3:$E$18,A3138),Sheet2!$F$3:$F$18),"其他")</f>
        <v>其他</v>
      </c>
      <c r="C3138" t="s">
        <v>79</v>
      </c>
      <c r="D3138" t="s">
        <v>65</v>
      </c>
      <c r="E3138" t="s">
        <v>8</v>
      </c>
      <c r="F3138" t="s">
        <v>1388</v>
      </c>
      <c r="G3138" t="s">
        <v>6582</v>
      </c>
      <c r="H3138" t="s">
        <v>11</v>
      </c>
      <c r="I3138" t="s">
        <v>12</v>
      </c>
      <c r="J3138">
        <v>1</v>
      </c>
      <c r="K3138" t="s">
        <v>11100</v>
      </c>
      <c r="L3138" t="str">
        <f>LEFT(K3138,LEN(K3138)-3)</f>
        <v>1.8</v>
      </c>
      <c r="M3138" t="str">
        <f>RIGHT(K3138,3)</f>
        <v>万/月</v>
      </c>
    </row>
    <row r="3139" spans="1:13" x14ac:dyDescent="0.2">
      <c r="A3139" t="s">
        <v>6591</v>
      </c>
      <c r="B3139" t="str">
        <f>IFERROR(LOOKUP(1,0/SEARCH(Sheet2!$E$3:$E$18,A3139),Sheet2!$F$3:$F$18),"其他")</f>
        <v>其他</v>
      </c>
      <c r="C3139" t="s">
        <v>40</v>
      </c>
      <c r="D3139" t="s">
        <v>7</v>
      </c>
      <c r="E3139" t="s">
        <v>16</v>
      </c>
      <c r="F3139" t="s">
        <v>5190</v>
      </c>
      <c r="G3139" t="s">
        <v>5216</v>
      </c>
      <c r="H3139" t="s">
        <v>11</v>
      </c>
      <c r="I3139" t="s">
        <v>12</v>
      </c>
      <c r="J3139">
        <v>1</v>
      </c>
      <c r="K3139" t="s">
        <v>11098</v>
      </c>
      <c r="L3139" t="str">
        <f>LEFT(K3139,LEN(K3139)-3)</f>
        <v>1.5</v>
      </c>
      <c r="M3139" t="str">
        <f>RIGHT(K3139,3)</f>
        <v>万/月</v>
      </c>
    </row>
    <row r="3140" spans="1:13" x14ac:dyDescent="0.2">
      <c r="A3140" t="s">
        <v>6600</v>
      </c>
      <c r="B3140" t="str">
        <f>IFERROR(LOOKUP(1,0/SEARCH(Sheet2!$E$3:$E$18,A3140),Sheet2!$F$3:$F$18),"其他")</f>
        <v>其他</v>
      </c>
      <c r="C3140" t="s">
        <v>40</v>
      </c>
      <c r="D3140" t="s">
        <v>7</v>
      </c>
      <c r="E3140" t="s">
        <v>8</v>
      </c>
      <c r="F3140" t="s">
        <v>2595</v>
      </c>
      <c r="G3140" t="s">
        <v>6601</v>
      </c>
      <c r="H3140" t="s">
        <v>38</v>
      </c>
      <c r="I3140" t="s">
        <v>129</v>
      </c>
      <c r="J3140">
        <v>1</v>
      </c>
      <c r="K3140" t="s">
        <v>11098</v>
      </c>
      <c r="L3140" t="str">
        <f>LEFT(K3140,LEN(K3140)-3)</f>
        <v>1.5</v>
      </c>
      <c r="M3140" t="str">
        <f>RIGHT(K3140,3)</f>
        <v>万/月</v>
      </c>
    </row>
    <row r="3141" spans="1:13" x14ac:dyDescent="0.2">
      <c r="A3141" t="s">
        <v>765</v>
      </c>
      <c r="B3141" t="str">
        <f>IFERROR(LOOKUP(1,0/SEARCH(Sheet2!$E$3:$E$18,A3141),Sheet2!$F$3:$F$18),"其他")</f>
        <v>其他</v>
      </c>
      <c r="C3141" t="s">
        <v>79</v>
      </c>
      <c r="D3141" t="s">
        <v>7</v>
      </c>
      <c r="E3141" t="s">
        <v>304</v>
      </c>
      <c r="F3141" t="s">
        <v>743</v>
      </c>
      <c r="G3141" t="s">
        <v>2859</v>
      </c>
      <c r="H3141" t="s">
        <v>11</v>
      </c>
      <c r="I3141" t="s">
        <v>12</v>
      </c>
      <c r="J3141">
        <v>1</v>
      </c>
      <c r="K3141" t="s">
        <v>11100</v>
      </c>
      <c r="L3141" t="str">
        <f>LEFT(K3141,LEN(K3141)-3)</f>
        <v>1.8</v>
      </c>
      <c r="M3141" t="str">
        <f>RIGHT(K3141,3)</f>
        <v>万/月</v>
      </c>
    </row>
    <row r="3142" spans="1:13" x14ac:dyDescent="0.2">
      <c r="A3142" t="s">
        <v>1632</v>
      </c>
      <c r="B3142" t="str">
        <f>IFERROR(LOOKUP(1,0/SEARCH(Sheet2!$E$3:$E$18,A3142),Sheet2!$F$3:$F$18),"其他")</f>
        <v>其他</v>
      </c>
      <c r="C3142" t="s">
        <v>40</v>
      </c>
      <c r="D3142" t="s">
        <v>7</v>
      </c>
      <c r="E3142" t="s">
        <v>143</v>
      </c>
      <c r="F3142" t="s">
        <v>743</v>
      </c>
      <c r="G3142" t="s">
        <v>2899</v>
      </c>
      <c r="H3142" t="s">
        <v>26</v>
      </c>
      <c r="I3142" t="s">
        <v>12</v>
      </c>
      <c r="J3142">
        <v>1</v>
      </c>
      <c r="K3142" t="s">
        <v>11098</v>
      </c>
      <c r="L3142" t="str">
        <f>LEFT(K3142,LEN(K3142)-3)</f>
        <v>1.5</v>
      </c>
      <c r="M3142" t="str">
        <f>RIGHT(K3142,3)</f>
        <v>万/月</v>
      </c>
    </row>
    <row r="3143" spans="1:13" x14ac:dyDescent="0.2">
      <c r="A3143" t="s">
        <v>1543</v>
      </c>
      <c r="B3143" t="str">
        <f>IFERROR(LOOKUP(1,0/SEARCH(Sheet2!$E$3:$E$18,A3143),Sheet2!$F$3:$F$18),"其他")</f>
        <v>其他</v>
      </c>
      <c r="C3143" t="s">
        <v>393</v>
      </c>
      <c r="D3143" t="s">
        <v>35</v>
      </c>
      <c r="E3143" t="s">
        <v>16</v>
      </c>
      <c r="F3143" t="s">
        <v>743</v>
      </c>
      <c r="G3143" t="s">
        <v>6657</v>
      </c>
      <c r="H3143" t="s">
        <v>42</v>
      </c>
      <c r="I3143" t="s">
        <v>12</v>
      </c>
      <c r="J3143">
        <v>1</v>
      </c>
      <c r="K3143" t="s">
        <v>11099</v>
      </c>
      <c r="L3143" t="str">
        <f>LEFT(K3143,LEN(K3143)-3)</f>
        <v>3</v>
      </c>
      <c r="M3143" t="str">
        <f>RIGHT(K3143,3)</f>
        <v>万/月</v>
      </c>
    </row>
    <row r="3144" spans="1:13" x14ac:dyDescent="0.2">
      <c r="A3144" t="s">
        <v>6659</v>
      </c>
      <c r="B3144" t="str">
        <f>IFERROR(LOOKUP(1,0/SEARCH(Sheet2!$E$3:$E$18,A3144),Sheet2!$F$3:$F$18),"其他")</f>
        <v>其他</v>
      </c>
      <c r="C3144" t="s">
        <v>40</v>
      </c>
      <c r="D3144" t="s">
        <v>65</v>
      </c>
      <c r="E3144" t="s">
        <v>8</v>
      </c>
      <c r="F3144" t="s">
        <v>5604</v>
      </c>
      <c r="G3144" t="s">
        <v>6660</v>
      </c>
      <c r="H3144" t="s">
        <v>42</v>
      </c>
      <c r="I3144" t="s">
        <v>50</v>
      </c>
      <c r="J3144">
        <v>1</v>
      </c>
      <c r="K3144" t="s">
        <v>11098</v>
      </c>
      <c r="L3144" t="str">
        <f>LEFT(K3144,LEN(K3144)-3)</f>
        <v>1.5</v>
      </c>
      <c r="M3144" t="str">
        <f>RIGHT(K3144,3)</f>
        <v>万/月</v>
      </c>
    </row>
    <row r="3145" spans="1:13" x14ac:dyDescent="0.2">
      <c r="A3145" t="s">
        <v>467</v>
      </c>
      <c r="B3145" t="str">
        <f>IFERROR(LOOKUP(1,0/SEARCH(Sheet2!$E$3:$E$18,A3145),Sheet2!$F$3:$F$18),"其他")</f>
        <v>其他</v>
      </c>
      <c r="C3145" t="s">
        <v>40</v>
      </c>
      <c r="D3145" t="s">
        <v>35</v>
      </c>
      <c r="E3145" t="s">
        <v>8</v>
      </c>
      <c r="F3145" t="s">
        <v>743</v>
      </c>
      <c r="G3145" t="s">
        <v>6675</v>
      </c>
      <c r="H3145" t="s">
        <v>11</v>
      </c>
      <c r="I3145" t="s">
        <v>12</v>
      </c>
      <c r="J3145">
        <v>1</v>
      </c>
      <c r="K3145" t="s">
        <v>11098</v>
      </c>
      <c r="L3145" t="str">
        <f>LEFT(K3145,LEN(K3145)-3)</f>
        <v>1.5</v>
      </c>
      <c r="M3145" t="str">
        <f>RIGHT(K3145,3)</f>
        <v>万/月</v>
      </c>
    </row>
    <row r="3146" spans="1:13" x14ac:dyDescent="0.2">
      <c r="A3146" t="s">
        <v>738</v>
      </c>
      <c r="B3146" t="str">
        <f>IFERROR(LOOKUP(1,0/SEARCH(Sheet2!$E$3:$E$18,A3146),Sheet2!$F$3:$F$18),"其他")</f>
        <v>其他</v>
      </c>
      <c r="C3146" t="s">
        <v>138</v>
      </c>
      <c r="D3146" t="s">
        <v>7</v>
      </c>
      <c r="E3146" t="s">
        <v>16</v>
      </c>
      <c r="F3146" t="s">
        <v>1961</v>
      </c>
      <c r="G3146" t="s">
        <v>6293</v>
      </c>
      <c r="H3146" t="s">
        <v>38</v>
      </c>
      <c r="I3146" t="s">
        <v>12</v>
      </c>
      <c r="J3146">
        <v>1</v>
      </c>
      <c r="K3146" t="s">
        <v>11096</v>
      </c>
      <c r="L3146" t="str">
        <f>LEFT(K3146,LEN(K3146)-3)</f>
        <v>2</v>
      </c>
      <c r="M3146" t="str">
        <f>RIGHT(K3146,3)</f>
        <v>万/月</v>
      </c>
    </row>
    <row r="3147" spans="1:13" x14ac:dyDescent="0.2">
      <c r="A3147" t="s">
        <v>2155</v>
      </c>
      <c r="B3147" t="str">
        <f>IFERROR(LOOKUP(1,0/SEARCH(Sheet2!$E$3:$E$18,A3147),Sheet2!$F$3:$F$18),"其他")</f>
        <v>数据分析工程师</v>
      </c>
      <c r="C3147" t="s">
        <v>138</v>
      </c>
      <c r="D3147" t="s">
        <v>35</v>
      </c>
      <c r="E3147" t="s">
        <v>8</v>
      </c>
      <c r="F3147" t="s">
        <v>743</v>
      </c>
      <c r="G3147" t="s">
        <v>6705</v>
      </c>
      <c r="H3147" t="s">
        <v>11</v>
      </c>
      <c r="I3147" t="s">
        <v>12</v>
      </c>
      <c r="J3147">
        <v>1</v>
      </c>
      <c r="K3147" t="s">
        <v>11096</v>
      </c>
      <c r="L3147" t="str">
        <f>LEFT(K3147,LEN(K3147)-3)</f>
        <v>2</v>
      </c>
      <c r="M3147" t="str">
        <f>RIGHT(K3147,3)</f>
        <v>万/月</v>
      </c>
    </row>
    <row r="3148" spans="1:13" x14ac:dyDescent="0.2">
      <c r="A3148" t="s">
        <v>2155</v>
      </c>
      <c r="B3148" t="str">
        <f>IFERROR(LOOKUP(1,0/SEARCH(Sheet2!$E$3:$E$18,A3148),Sheet2!$F$3:$F$18),"其他")</f>
        <v>数据分析工程师</v>
      </c>
      <c r="C3148" t="s">
        <v>40</v>
      </c>
      <c r="D3148" t="s">
        <v>23</v>
      </c>
      <c r="E3148" t="s">
        <v>16</v>
      </c>
      <c r="F3148" t="s">
        <v>5242</v>
      </c>
      <c r="G3148" t="s">
        <v>5785</v>
      </c>
      <c r="H3148" t="s">
        <v>38</v>
      </c>
      <c r="I3148" t="s">
        <v>43</v>
      </c>
      <c r="J3148">
        <v>1</v>
      </c>
      <c r="K3148" t="s">
        <v>11098</v>
      </c>
      <c r="L3148" t="str">
        <f>LEFT(K3148,LEN(K3148)-3)</f>
        <v>1.5</v>
      </c>
      <c r="M3148" t="str">
        <f>RIGHT(K3148,3)</f>
        <v>万/月</v>
      </c>
    </row>
    <row r="3149" spans="1:13" x14ac:dyDescent="0.2">
      <c r="A3149" t="s">
        <v>6728</v>
      </c>
      <c r="B3149" t="str">
        <f>IFERROR(LOOKUP(1,0/SEARCH(Sheet2!$E$3:$E$18,A3149),Sheet2!$F$3:$F$18),"其他")</f>
        <v>其他</v>
      </c>
      <c r="C3149" t="s">
        <v>138</v>
      </c>
      <c r="D3149" t="s">
        <v>15</v>
      </c>
      <c r="E3149" t="s">
        <v>8</v>
      </c>
      <c r="F3149" t="s">
        <v>743</v>
      </c>
      <c r="G3149" t="s">
        <v>1701</v>
      </c>
      <c r="H3149" t="s">
        <v>38</v>
      </c>
      <c r="I3149" t="s">
        <v>12</v>
      </c>
      <c r="J3149">
        <v>1</v>
      </c>
      <c r="K3149" t="s">
        <v>11096</v>
      </c>
      <c r="L3149" t="str">
        <f>LEFT(K3149,LEN(K3149)-3)</f>
        <v>2</v>
      </c>
      <c r="M3149" t="str">
        <f>RIGHT(K3149,3)</f>
        <v>万/月</v>
      </c>
    </row>
    <row r="3150" spans="1:13" x14ac:dyDescent="0.2">
      <c r="A3150" t="s">
        <v>6773</v>
      </c>
      <c r="B3150" t="str">
        <f>IFERROR(LOOKUP(1,0/SEARCH(Sheet2!$E$3:$E$18,A3150),Sheet2!$F$3:$F$18),"其他")</f>
        <v>其他</v>
      </c>
      <c r="C3150" t="s">
        <v>138</v>
      </c>
      <c r="D3150" t="s">
        <v>35</v>
      </c>
      <c r="E3150" t="s">
        <v>16</v>
      </c>
      <c r="F3150" t="s">
        <v>5604</v>
      </c>
      <c r="G3150" t="s">
        <v>6774</v>
      </c>
      <c r="H3150" t="s">
        <v>93</v>
      </c>
      <c r="I3150" t="s">
        <v>12</v>
      </c>
      <c r="J3150">
        <v>1</v>
      </c>
      <c r="K3150" t="s">
        <v>11096</v>
      </c>
      <c r="L3150" t="str">
        <f>LEFT(K3150,LEN(K3150)-3)</f>
        <v>2</v>
      </c>
      <c r="M3150" t="str">
        <f>RIGHT(K3150,3)</f>
        <v>万/月</v>
      </c>
    </row>
    <row r="3151" spans="1:13" x14ac:dyDescent="0.2">
      <c r="A3151" t="s">
        <v>6783</v>
      </c>
      <c r="B3151" t="str">
        <f>IFERROR(LOOKUP(1,0/SEARCH(Sheet2!$E$3:$E$18,A3151),Sheet2!$F$3:$F$18),"其他")</f>
        <v>其他</v>
      </c>
      <c r="C3151" t="s">
        <v>40</v>
      </c>
      <c r="D3151" t="s">
        <v>35</v>
      </c>
      <c r="E3151" t="s">
        <v>16</v>
      </c>
      <c r="F3151" t="s">
        <v>743</v>
      </c>
      <c r="G3151" t="s">
        <v>6784</v>
      </c>
      <c r="H3151" t="s">
        <v>19</v>
      </c>
      <c r="I3151" t="s">
        <v>20</v>
      </c>
      <c r="J3151">
        <v>1</v>
      </c>
      <c r="K3151" t="s">
        <v>11098</v>
      </c>
      <c r="L3151" t="str">
        <f>LEFT(K3151,LEN(K3151)-3)</f>
        <v>1.5</v>
      </c>
      <c r="M3151" t="str">
        <f>RIGHT(K3151,3)</f>
        <v>万/月</v>
      </c>
    </row>
    <row r="3152" spans="1:13" x14ac:dyDescent="0.2">
      <c r="A3152" t="s">
        <v>6790</v>
      </c>
      <c r="B3152" t="str">
        <f>IFERROR(LOOKUP(1,0/SEARCH(Sheet2!$E$3:$E$18,A3152),Sheet2!$F$3:$F$18),"其他")</f>
        <v>其他</v>
      </c>
      <c r="C3152" t="s">
        <v>79</v>
      </c>
      <c r="D3152" t="s">
        <v>23</v>
      </c>
      <c r="E3152" t="s">
        <v>8</v>
      </c>
      <c r="F3152" t="s">
        <v>5190</v>
      </c>
      <c r="G3152" t="s">
        <v>6791</v>
      </c>
      <c r="H3152" t="s">
        <v>42</v>
      </c>
      <c r="I3152" t="s">
        <v>12</v>
      </c>
      <c r="J3152">
        <v>1</v>
      </c>
      <c r="K3152" t="s">
        <v>11100</v>
      </c>
      <c r="L3152" t="str">
        <f>LEFT(K3152,LEN(K3152)-3)</f>
        <v>1.8</v>
      </c>
      <c r="M3152" t="str">
        <f>RIGHT(K3152,3)</f>
        <v>万/月</v>
      </c>
    </row>
    <row r="3153" spans="1:13" x14ac:dyDescent="0.2">
      <c r="A3153" t="s">
        <v>6794</v>
      </c>
      <c r="B3153" t="str">
        <f>IFERROR(LOOKUP(1,0/SEARCH(Sheet2!$E$3:$E$18,A3153),Sheet2!$F$3:$F$18),"其他")</f>
        <v>其他</v>
      </c>
      <c r="C3153" t="s">
        <v>40</v>
      </c>
      <c r="D3153" t="s">
        <v>35</v>
      </c>
      <c r="E3153" t="s">
        <v>8</v>
      </c>
      <c r="F3153" t="s">
        <v>743</v>
      </c>
      <c r="G3153" t="s">
        <v>6795</v>
      </c>
      <c r="H3153" t="s">
        <v>11</v>
      </c>
      <c r="I3153" t="s">
        <v>12</v>
      </c>
      <c r="J3153">
        <v>1</v>
      </c>
      <c r="K3153" t="s">
        <v>11098</v>
      </c>
      <c r="L3153" t="str">
        <f>LEFT(K3153,LEN(K3153)-3)</f>
        <v>1.5</v>
      </c>
      <c r="M3153" t="str">
        <f>RIGHT(K3153,3)</f>
        <v>万/月</v>
      </c>
    </row>
    <row r="3154" spans="1:13" x14ac:dyDescent="0.2">
      <c r="A3154" t="s">
        <v>609</v>
      </c>
      <c r="B3154" t="str">
        <f>IFERROR(LOOKUP(1,0/SEARCH(Sheet2!$E$3:$E$18,A3154),Sheet2!$F$3:$F$18),"其他")</f>
        <v>其他</v>
      </c>
      <c r="C3154" t="s">
        <v>40</v>
      </c>
      <c r="D3154" t="s">
        <v>7</v>
      </c>
      <c r="E3154" t="s">
        <v>16</v>
      </c>
      <c r="F3154" t="s">
        <v>2595</v>
      </c>
      <c r="G3154" t="s">
        <v>1457</v>
      </c>
      <c r="H3154" t="s">
        <v>42</v>
      </c>
      <c r="I3154" t="s">
        <v>12</v>
      </c>
      <c r="J3154">
        <v>1</v>
      </c>
      <c r="K3154" t="s">
        <v>11098</v>
      </c>
      <c r="L3154" t="str">
        <f>LEFT(K3154,LEN(K3154)-3)</f>
        <v>1.5</v>
      </c>
      <c r="M3154" t="str">
        <f>RIGHT(K3154,3)</f>
        <v>万/月</v>
      </c>
    </row>
    <row r="3155" spans="1:13" x14ac:dyDescent="0.2">
      <c r="A3155" t="s">
        <v>6804</v>
      </c>
      <c r="B3155" t="str">
        <f>IFERROR(LOOKUP(1,0/SEARCH(Sheet2!$E$3:$E$18,A3155),Sheet2!$F$3:$F$18),"其他")</f>
        <v>其他</v>
      </c>
      <c r="C3155" t="s">
        <v>40</v>
      </c>
      <c r="D3155" t="s">
        <v>35</v>
      </c>
      <c r="E3155" t="s">
        <v>8</v>
      </c>
      <c r="F3155" t="s">
        <v>1961</v>
      </c>
      <c r="G3155" t="s">
        <v>6805</v>
      </c>
      <c r="H3155" t="s">
        <v>38</v>
      </c>
      <c r="I3155" t="s">
        <v>12</v>
      </c>
      <c r="J3155">
        <v>1</v>
      </c>
      <c r="K3155" t="s">
        <v>11098</v>
      </c>
      <c r="L3155" t="str">
        <f>LEFT(K3155,LEN(K3155)-3)</f>
        <v>1.5</v>
      </c>
      <c r="M3155" t="str">
        <f>RIGHT(K3155,3)</f>
        <v>万/月</v>
      </c>
    </row>
    <row r="3156" spans="1:13" x14ac:dyDescent="0.2">
      <c r="A3156" t="s">
        <v>6822</v>
      </c>
      <c r="B3156" t="str">
        <f>IFERROR(LOOKUP(1,0/SEARCH(Sheet2!$E$3:$E$18,A3156),Sheet2!$F$3:$F$18),"其他")</f>
        <v>其他</v>
      </c>
      <c r="C3156" t="s">
        <v>40</v>
      </c>
      <c r="D3156" t="s">
        <v>23</v>
      </c>
      <c r="E3156" t="s">
        <v>29</v>
      </c>
      <c r="F3156" t="s">
        <v>2595</v>
      </c>
      <c r="G3156" t="s">
        <v>6651</v>
      </c>
      <c r="H3156" t="s">
        <v>19</v>
      </c>
      <c r="I3156" t="s">
        <v>50</v>
      </c>
      <c r="J3156">
        <v>1</v>
      </c>
      <c r="K3156" t="s">
        <v>11098</v>
      </c>
      <c r="L3156" t="str">
        <f>LEFT(K3156,LEN(K3156)-3)</f>
        <v>1.5</v>
      </c>
      <c r="M3156" t="str">
        <f>RIGHT(K3156,3)</f>
        <v>万/月</v>
      </c>
    </row>
    <row r="3157" spans="1:13" x14ac:dyDescent="0.2">
      <c r="A3157" t="s">
        <v>6827</v>
      </c>
      <c r="B3157" t="str">
        <f>IFERROR(LOOKUP(1,0/SEARCH(Sheet2!$E$3:$E$18,A3157),Sheet2!$F$3:$F$18),"其他")</f>
        <v>其他</v>
      </c>
      <c r="C3157" t="s">
        <v>40</v>
      </c>
      <c r="D3157" t="s">
        <v>23</v>
      </c>
      <c r="E3157" t="s">
        <v>59</v>
      </c>
      <c r="F3157" t="s">
        <v>743</v>
      </c>
      <c r="G3157" t="s">
        <v>5275</v>
      </c>
      <c r="H3157" t="s">
        <v>38</v>
      </c>
      <c r="I3157" t="s">
        <v>12</v>
      </c>
      <c r="J3157">
        <v>1</v>
      </c>
      <c r="K3157" t="s">
        <v>11098</v>
      </c>
      <c r="L3157" t="str">
        <f>LEFT(K3157,LEN(K3157)-3)</f>
        <v>1.5</v>
      </c>
      <c r="M3157" t="str">
        <f>RIGHT(K3157,3)</f>
        <v>万/月</v>
      </c>
    </row>
    <row r="3158" spans="1:13" x14ac:dyDescent="0.2">
      <c r="A3158" t="s">
        <v>6843</v>
      </c>
      <c r="B3158" t="str">
        <f>IFERROR(LOOKUP(1,0/SEARCH(Sheet2!$E$3:$E$18,A3158),Sheet2!$F$3:$F$18),"其他")</f>
        <v>其他</v>
      </c>
      <c r="C3158" t="s">
        <v>138</v>
      </c>
      <c r="D3158" t="s">
        <v>65</v>
      </c>
      <c r="E3158" t="s">
        <v>16</v>
      </c>
      <c r="F3158" t="s">
        <v>2595</v>
      </c>
      <c r="G3158" t="s">
        <v>6844</v>
      </c>
      <c r="H3158" t="s">
        <v>42</v>
      </c>
      <c r="I3158" t="s">
        <v>12</v>
      </c>
      <c r="J3158">
        <v>1</v>
      </c>
      <c r="K3158" t="s">
        <v>11096</v>
      </c>
      <c r="L3158" t="str">
        <f>LEFT(K3158,LEN(K3158)-3)</f>
        <v>2</v>
      </c>
      <c r="M3158" t="str">
        <f>RIGHT(K3158,3)</f>
        <v>万/月</v>
      </c>
    </row>
    <row r="3159" spans="1:13" x14ac:dyDescent="0.2">
      <c r="A3159" t="s">
        <v>6859</v>
      </c>
      <c r="B3159" t="str">
        <f>IFERROR(LOOKUP(1,0/SEARCH(Sheet2!$E$3:$E$18,A3159),Sheet2!$F$3:$F$18),"其他")</f>
        <v>其他</v>
      </c>
      <c r="C3159" t="s">
        <v>40</v>
      </c>
      <c r="D3159" t="s">
        <v>35</v>
      </c>
      <c r="E3159" t="s">
        <v>8</v>
      </c>
      <c r="F3159" t="s">
        <v>743</v>
      </c>
      <c r="G3159" t="s">
        <v>5582</v>
      </c>
      <c r="H3159" t="s">
        <v>38</v>
      </c>
      <c r="I3159" t="s">
        <v>12</v>
      </c>
      <c r="J3159">
        <v>1</v>
      </c>
      <c r="K3159" t="s">
        <v>11098</v>
      </c>
      <c r="L3159" t="str">
        <f>LEFT(K3159,LEN(K3159)-3)</f>
        <v>1.5</v>
      </c>
      <c r="M3159" t="str">
        <f>RIGHT(K3159,3)</f>
        <v>万/月</v>
      </c>
    </row>
    <row r="3160" spans="1:13" x14ac:dyDescent="0.2">
      <c r="A3160" t="s">
        <v>6862</v>
      </c>
      <c r="B3160" t="str">
        <f>IFERROR(LOOKUP(1,0/SEARCH(Sheet2!$E$3:$E$18,A3160),Sheet2!$F$3:$F$18),"其他")</f>
        <v>数据分析工程师</v>
      </c>
      <c r="C3160" t="s">
        <v>40</v>
      </c>
      <c r="D3160" t="s">
        <v>35</v>
      </c>
      <c r="E3160" t="s">
        <v>16</v>
      </c>
      <c r="F3160" t="s">
        <v>743</v>
      </c>
      <c r="G3160" t="s">
        <v>6863</v>
      </c>
      <c r="H3160" t="s">
        <v>38</v>
      </c>
      <c r="I3160" t="s">
        <v>12</v>
      </c>
      <c r="J3160">
        <v>1</v>
      </c>
      <c r="K3160" t="s">
        <v>11098</v>
      </c>
      <c r="L3160" t="str">
        <f>LEFT(K3160,LEN(K3160)-3)</f>
        <v>1.5</v>
      </c>
      <c r="M3160" t="str">
        <f>RIGHT(K3160,3)</f>
        <v>万/月</v>
      </c>
    </row>
    <row r="3161" spans="1:13" x14ac:dyDescent="0.2">
      <c r="A3161" t="s">
        <v>6878</v>
      </c>
      <c r="B3161" t="str">
        <f>IFERROR(LOOKUP(1,0/SEARCH(Sheet2!$E$3:$E$18,A3161),Sheet2!$F$3:$F$18),"其他")</f>
        <v>其他</v>
      </c>
      <c r="C3161" t="s">
        <v>138</v>
      </c>
      <c r="D3161" t="s">
        <v>7</v>
      </c>
      <c r="E3161" t="s">
        <v>143</v>
      </c>
      <c r="F3161" t="s">
        <v>1388</v>
      </c>
      <c r="G3161" t="s">
        <v>6518</v>
      </c>
      <c r="H3161" t="s">
        <v>38</v>
      </c>
      <c r="I3161" t="s">
        <v>32</v>
      </c>
      <c r="J3161">
        <v>1</v>
      </c>
      <c r="K3161" t="s">
        <v>11096</v>
      </c>
      <c r="L3161" t="str">
        <f>LEFT(K3161,LEN(K3161)-3)</f>
        <v>2</v>
      </c>
      <c r="M3161" t="str">
        <f>RIGHT(K3161,3)</f>
        <v>万/月</v>
      </c>
    </row>
    <row r="3162" spans="1:13" x14ac:dyDescent="0.2">
      <c r="A3162" t="s">
        <v>783</v>
      </c>
      <c r="B3162" t="str">
        <f>IFERROR(LOOKUP(1,0/SEARCH(Sheet2!$E$3:$E$18,A3162),Sheet2!$F$3:$F$18),"其他")</f>
        <v>其他</v>
      </c>
      <c r="C3162" t="s">
        <v>138</v>
      </c>
      <c r="D3162" t="s">
        <v>65</v>
      </c>
      <c r="E3162" t="s">
        <v>16</v>
      </c>
      <c r="F3162" t="s">
        <v>5226</v>
      </c>
      <c r="G3162" t="s">
        <v>6883</v>
      </c>
      <c r="H3162" t="s">
        <v>26</v>
      </c>
      <c r="I3162" t="s">
        <v>12</v>
      </c>
      <c r="J3162">
        <v>1</v>
      </c>
      <c r="K3162" t="s">
        <v>11096</v>
      </c>
      <c r="L3162" t="str">
        <f>LEFT(K3162,LEN(K3162)-3)</f>
        <v>2</v>
      </c>
      <c r="M3162" t="str">
        <f>RIGHT(K3162,3)</f>
        <v>万/月</v>
      </c>
    </row>
    <row r="3163" spans="1:13" x14ac:dyDescent="0.2">
      <c r="A3163" t="s">
        <v>6891</v>
      </c>
      <c r="B3163" t="str">
        <f>IFERROR(LOOKUP(1,0/SEARCH(Sheet2!$E$3:$E$18,A3163),Sheet2!$F$3:$F$18),"其他")</f>
        <v>其他</v>
      </c>
      <c r="C3163" t="s">
        <v>40</v>
      </c>
      <c r="D3163" t="s">
        <v>65</v>
      </c>
      <c r="E3163" t="s">
        <v>8</v>
      </c>
      <c r="F3163" t="s">
        <v>743</v>
      </c>
      <c r="G3163" t="s">
        <v>6892</v>
      </c>
      <c r="H3163" t="s">
        <v>93</v>
      </c>
      <c r="I3163" t="s">
        <v>12</v>
      </c>
      <c r="J3163">
        <v>1</v>
      </c>
      <c r="K3163" t="s">
        <v>11098</v>
      </c>
      <c r="L3163" t="str">
        <f>LEFT(K3163,LEN(K3163)-3)</f>
        <v>1.5</v>
      </c>
      <c r="M3163" t="str">
        <f>RIGHT(K3163,3)</f>
        <v>万/月</v>
      </c>
    </row>
    <row r="3164" spans="1:13" x14ac:dyDescent="0.2">
      <c r="A3164" t="s">
        <v>6902</v>
      </c>
      <c r="B3164" t="str">
        <f>IFERROR(LOOKUP(1,0/SEARCH(Sheet2!$E$3:$E$18,A3164),Sheet2!$F$3:$F$18),"其他")</f>
        <v>其他</v>
      </c>
      <c r="C3164" t="s">
        <v>40</v>
      </c>
      <c r="D3164" t="s">
        <v>35</v>
      </c>
      <c r="E3164" t="s">
        <v>16</v>
      </c>
      <c r="F3164" t="s">
        <v>5179</v>
      </c>
      <c r="G3164" t="s">
        <v>6903</v>
      </c>
      <c r="H3164" t="s">
        <v>11</v>
      </c>
      <c r="I3164" t="s">
        <v>129</v>
      </c>
      <c r="J3164">
        <v>1</v>
      </c>
      <c r="K3164" t="s">
        <v>11098</v>
      </c>
      <c r="L3164" t="str">
        <f>LEFT(K3164,LEN(K3164)-3)</f>
        <v>1.5</v>
      </c>
      <c r="M3164" t="str">
        <f>RIGHT(K3164,3)</f>
        <v>万/月</v>
      </c>
    </row>
    <row r="3165" spans="1:13" x14ac:dyDescent="0.2">
      <c r="A3165" t="s">
        <v>6911</v>
      </c>
      <c r="B3165" t="str">
        <f>IFERROR(LOOKUP(1,0/SEARCH(Sheet2!$E$3:$E$18,A3165),Sheet2!$F$3:$F$18),"其他")</f>
        <v>其他</v>
      </c>
      <c r="C3165" t="s">
        <v>79</v>
      </c>
      <c r="D3165" t="s">
        <v>7</v>
      </c>
      <c r="E3165" t="s">
        <v>16</v>
      </c>
      <c r="F3165" t="s">
        <v>2595</v>
      </c>
      <c r="G3165" t="s">
        <v>6912</v>
      </c>
      <c r="H3165" t="s">
        <v>93</v>
      </c>
      <c r="I3165" t="s">
        <v>12</v>
      </c>
      <c r="J3165">
        <v>1</v>
      </c>
      <c r="K3165" t="s">
        <v>11100</v>
      </c>
      <c r="L3165" t="str">
        <f>LEFT(K3165,LEN(K3165)-3)</f>
        <v>1.8</v>
      </c>
      <c r="M3165" t="str">
        <f>RIGHT(K3165,3)</f>
        <v>万/月</v>
      </c>
    </row>
    <row r="3166" spans="1:13" x14ac:dyDescent="0.2">
      <c r="A3166" t="s">
        <v>6936</v>
      </c>
      <c r="B3166" t="str">
        <f>IFERROR(LOOKUP(1,0/SEARCH(Sheet2!$E$3:$E$18,A3166),Sheet2!$F$3:$F$18),"其他")</f>
        <v>其他</v>
      </c>
      <c r="C3166" t="s">
        <v>3128</v>
      </c>
      <c r="D3166" t="s">
        <v>65</v>
      </c>
      <c r="E3166" t="s">
        <v>29</v>
      </c>
      <c r="F3166" t="s">
        <v>5242</v>
      </c>
      <c r="G3166" t="s">
        <v>6937</v>
      </c>
      <c r="H3166" t="s">
        <v>26</v>
      </c>
      <c r="I3166" t="s">
        <v>20</v>
      </c>
      <c r="J3166">
        <v>1</v>
      </c>
      <c r="K3166" t="s">
        <v>11107</v>
      </c>
      <c r="L3166" t="str">
        <f>LEFT(K3166,LEN(K3166)-3)</f>
        <v>2.2</v>
      </c>
      <c r="M3166" t="str">
        <f>RIGHT(K3166,3)</f>
        <v>万/月</v>
      </c>
    </row>
    <row r="3167" spans="1:13" x14ac:dyDescent="0.2">
      <c r="A3167" t="s">
        <v>6945</v>
      </c>
      <c r="B3167" t="str">
        <f>IFERROR(LOOKUP(1,0/SEARCH(Sheet2!$E$3:$E$18,A3167),Sheet2!$F$3:$F$18),"其他")</f>
        <v>其他</v>
      </c>
      <c r="C3167" t="s">
        <v>40</v>
      </c>
      <c r="D3167" t="s">
        <v>35</v>
      </c>
      <c r="E3167" t="s">
        <v>16</v>
      </c>
      <c r="F3167" t="s">
        <v>2595</v>
      </c>
      <c r="G3167" t="s">
        <v>6946</v>
      </c>
      <c r="H3167" t="s">
        <v>38</v>
      </c>
      <c r="I3167" t="s">
        <v>20</v>
      </c>
      <c r="J3167">
        <v>1</v>
      </c>
      <c r="K3167" t="s">
        <v>11098</v>
      </c>
      <c r="L3167" t="str">
        <f>LEFT(K3167,LEN(K3167)-3)</f>
        <v>1.5</v>
      </c>
      <c r="M3167" t="str">
        <f>RIGHT(K3167,3)</f>
        <v>万/月</v>
      </c>
    </row>
    <row r="3168" spans="1:13" x14ac:dyDescent="0.2">
      <c r="A3168" t="s">
        <v>6949</v>
      </c>
      <c r="B3168" t="str">
        <f>IFERROR(LOOKUP(1,0/SEARCH(Sheet2!$E$3:$E$18,A3168),Sheet2!$F$3:$F$18),"其他")</f>
        <v>其他</v>
      </c>
      <c r="C3168" t="s">
        <v>40</v>
      </c>
      <c r="D3168" t="s">
        <v>35</v>
      </c>
      <c r="E3168" t="s">
        <v>16</v>
      </c>
      <c r="F3168" t="s">
        <v>743</v>
      </c>
      <c r="G3168" t="s">
        <v>6950</v>
      </c>
      <c r="H3168" t="s">
        <v>11</v>
      </c>
      <c r="I3168" t="s">
        <v>12</v>
      </c>
      <c r="J3168">
        <v>1</v>
      </c>
      <c r="K3168" t="s">
        <v>11098</v>
      </c>
      <c r="L3168" t="str">
        <f>LEFT(K3168,LEN(K3168)-3)</f>
        <v>1.5</v>
      </c>
      <c r="M3168" t="str">
        <f>RIGHT(K3168,3)</f>
        <v>万/月</v>
      </c>
    </row>
    <row r="3169" spans="1:13" x14ac:dyDescent="0.2">
      <c r="A3169" t="s">
        <v>6952</v>
      </c>
      <c r="B3169" t="str">
        <f>IFERROR(LOOKUP(1,0/SEARCH(Sheet2!$E$3:$E$18,A3169),Sheet2!$F$3:$F$18),"其他")</f>
        <v>其他</v>
      </c>
      <c r="C3169" t="s">
        <v>40</v>
      </c>
      <c r="D3169" t="s">
        <v>7</v>
      </c>
      <c r="E3169" t="s">
        <v>139</v>
      </c>
      <c r="F3169" t="s">
        <v>2595</v>
      </c>
      <c r="G3169" t="s">
        <v>6953</v>
      </c>
      <c r="H3169" t="s">
        <v>38</v>
      </c>
      <c r="I3169" t="s">
        <v>12</v>
      </c>
      <c r="J3169">
        <v>1</v>
      </c>
      <c r="K3169" t="s">
        <v>11098</v>
      </c>
      <c r="L3169" t="str">
        <f>LEFT(K3169,LEN(K3169)-3)</f>
        <v>1.5</v>
      </c>
      <c r="M3169" t="str">
        <f>RIGHT(K3169,3)</f>
        <v>万/月</v>
      </c>
    </row>
    <row r="3170" spans="1:13" x14ac:dyDescent="0.2">
      <c r="A3170" t="s">
        <v>6338</v>
      </c>
      <c r="B3170" t="str">
        <f>IFERROR(LOOKUP(1,0/SEARCH(Sheet2!$E$3:$E$18,A3170),Sheet2!$F$3:$F$18),"其他")</f>
        <v>其他</v>
      </c>
      <c r="C3170" t="s">
        <v>40</v>
      </c>
      <c r="D3170" t="s">
        <v>7</v>
      </c>
      <c r="E3170" t="s">
        <v>139</v>
      </c>
      <c r="F3170" t="s">
        <v>743</v>
      </c>
      <c r="G3170" t="s">
        <v>5638</v>
      </c>
      <c r="H3170" t="s">
        <v>38</v>
      </c>
      <c r="I3170" t="s">
        <v>12</v>
      </c>
      <c r="J3170">
        <v>1</v>
      </c>
      <c r="K3170" t="s">
        <v>11098</v>
      </c>
      <c r="L3170" t="str">
        <f>LEFT(K3170,LEN(K3170)-3)</f>
        <v>1.5</v>
      </c>
      <c r="M3170" t="str">
        <f>RIGHT(K3170,3)</f>
        <v>万/月</v>
      </c>
    </row>
    <row r="3171" spans="1:13" x14ac:dyDescent="0.2">
      <c r="A3171" t="s">
        <v>6987</v>
      </c>
      <c r="B3171" t="str">
        <f>IFERROR(LOOKUP(1,0/SEARCH(Sheet2!$E$3:$E$18,A3171),Sheet2!$F$3:$F$18),"其他")</f>
        <v>其他</v>
      </c>
      <c r="C3171" t="s">
        <v>393</v>
      </c>
      <c r="D3171" t="s">
        <v>23</v>
      </c>
      <c r="E3171" t="s">
        <v>8</v>
      </c>
      <c r="F3171" t="s">
        <v>743</v>
      </c>
      <c r="G3171" t="s">
        <v>6988</v>
      </c>
      <c r="H3171" t="s">
        <v>93</v>
      </c>
      <c r="I3171" t="s">
        <v>12</v>
      </c>
      <c r="J3171">
        <v>1</v>
      </c>
      <c r="K3171" t="s">
        <v>11099</v>
      </c>
      <c r="L3171" t="str">
        <f>LEFT(K3171,LEN(K3171)-3)</f>
        <v>3</v>
      </c>
      <c r="M3171" t="str">
        <f>RIGHT(K3171,3)</f>
        <v>万/月</v>
      </c>
    </row>
    <row r="3172" spans="1:13" x14ac:dyDescent="0.2">
      <c r="A3172" t="s">
        <v>7009</v>
      </c>
      <c r="B3172" t="str">
        <f>IFERROR(LOOKUP(1,0/SEARCH(Sheet2!$E$3:$E$18,A3172),Sheet2!$F$3:$F$18),"其他")</f>
        <v>其他</v>
      </c>
      <c r="C3172" t="s">
        <v>40</v>
      </c>
      <c r="D3172" t="s">
        <v>7</v>
      </c>
      <c r="E3172" t="s">
        <v>127</v>
      </c>
      <c r="F3172" t="s">
        <v>743</v>
      </c>
      <c r="G3172" t="s">
        <v>7010</v>
      </c>
      <c r="H3172" t="s">
        <v>38</v>
      </c>
      <c r="I3172" t="s">
        <v>12</v>
      </c>
      <c r="J3172">
        <v>1</v>
      </c>
      <c r="K3172" t="s">
        <v>11098</v>
      </c>
      <c r="L3172" t="str">
        <f>LEFT(K3172,LEN(K3172)-3)</f>
        <v>1.5</v>
      </c>
      <c r="M3172" t="str">
        <f>RIGHT(K3172,3)</f>
        <v>万/月</v>
      </c>
    </row>
    <row r="3173" spans="1:13" x14ac:dyDescent="0.2">
      <c r="A3173" t="s">
        <v>6380</v>
      </c>
      <c r="B3173" t="str">
        <f>IFERROR(LOOKUP(1,0/SEARCH(Sheet2!$E$3:$E$18,A3173),Sheet2!$F$3:$F$18),"其他")</f>
        <v>数据分析工程师</v>
      </c>
      <c r="C3173" t="s">
        <v>138</v>
      </c>
      <c r="D3173" t="s">
        <v>65</v>
      </c>
      <c r="E3173" t="s">
        <v>16</v>
      </c>
      <c r="F3173" t="s">
        <v>743</v>
      </c>
      <c r="G3173" t="s">
        <v>6740</v>
      </c>
      <c r="H3173" t="s">
        <v>93</v>
      </c>
      <c r="I3173" t="s">
        <v>12</v>
      </c>
      <c r="J3173">
        <v>1</v>
      </c>
      <c r="K3173" t="s">
        <v>11096</v>
      </c>
      <c r="L3173" t="str">
        <f>LEFT(K3173,LEN(K3173)-3)</f>
        <v>2</v>
      </c>
      <c r="M3173" t="str">
        <f>RIGHT(K3173,3)</f>
        <v>万/月</v>
      </c>
    </row>
    <row r="3174" spans="1:13" x14ac:dyDescent="0.2">
      <c r="A3174" t="s">
        <v>7024</v>
      </c>
      <c r="B3174" t="str">
        <f>IFERROR(LOOKUP(1,0/SEARCH(Sheet2!$E$3:$E$18,A3174),Sheet2!$F$3:$F$18),"其他")</f>
        <v>其他</v>
      </c>
      <c r="C3174" t="s">
        <v>40</v>
      </c>
      <c r="D3174" t="s">
        <v>65</v>
      </c>
      <c r="E3174" t="s">
        <v>8</v>
      </c>
      <c r="F3174" t="s">
        <v>743</v>
      </c>
      <c r="G3174" t="s">
        <v>7025</v>
      </c>
      <c r="H3174" t="s">
        <v>38</v>
      </c>
      <c r="I3174" t="s">
        <v>12</v>
      </c>
      <c r="J3174">
        <v>1</v>
      </c>
      <c r="K3174" t="s">
        <v>11098</v>
      </c>
      <c r="L3174" t="str">
        <f>LEFT(K3174,LEN(K3174)-3)</f>
        <v>1.5</v>
      </c>
      <c r="M3174" t="str">
        <f>RIGHT(K3174,3)</f>
        <v>万/月</v>
      </c>
    </row>
    <row r="3175" spans="1:13" x14ac:dyDescent="0.2">
      <c r="A3175" t="s">
        <v>7046</v>
      </c>
      <c r="B3175" t="str">
        <f>IFERROR(LOOKUP(1,0/SEARCH(Sheet2!$E$3:$E$18,A3175),Sheet2!$F$3:$F$18),"其他")</f>
        <v>其他</v>
      </c>
      <c r="C3175" t="s">
        <v>138</v>
      </c>
      <c r="D3175" t="s">
        <v>15</v>
      </c>
      <c r="E3175" t="s">
        <v>16</v>
      </c>
      <c r="F3175" t="s">
        <v>5342</v>
      </c>
      <c r="G3175" t="s">
        <v>7047</v>
      </c>
      <c r="H3175" t="s">
        <v>38</v>
      </c>
      <c r="I3175" t="s">
        <v>12</v>
      </c>
      <c r="J3175">
        <v>1</v>
      </c>
      <c r="K3175" t="s">
        <v>11096</v>
      </c>
      <c r="L3175" t="str">
        <f>LEFT(K3175,LEN(K3175)-3)</f>
        <v>2</v>
      </c>
      <c r="M3175" t="str">
        <f>RIGHT(K3175,3)</f>
        <v>万/月</v>
      </c>
    </row>
    <row r="3176" spans="1:13" x14ac:dyDescent="0.2">
      <c r="A3176" t="s">
        <v>7058</v>
      </c>
      <c r="B3176" t="str">
        <f>IFERROR(LOOKUP(1,0/SEARCH(Sheet2!$E$3:$E$18,A3176),Sheet2!$F$3:$F$18),"其他")</f>
        <v>其他</v>
      </c>
      <c r="C3176" t="s">
        <v>1581</v>
      </c>
      <c r="D3176" t="s">
        <v>23</v>
      </c>
      <c r="E3176" t="s">
        <v>29</v>
      </c>
      <c r="F3176" t="s">
        <v>1388</v>
      </c>
      <c r="G3176" t="s">
        <v>7057</v>
      </c>
      <c r="H3176" t="s">
        <v>42</v>
      </c>
      <c r="I3176" t="s">
        <v>12</v>
      </c>
      <c r="J3176">
        <v>1</v>
      </c>
      <c r="K3176" t="s">
        <v>11097</v>
      </c>
      <c r="L3176" t="str">
        <f>LEFT(K3176,LEN(K3176)-3)</f>
        <v>1.3</v>
      </c>
      <c r="M3176" t="str">
        <f>RIGHT(K3176,3)</f>
        <v>万/月</v>
      </c>
    </row>
    <row r="3177" spans="1:13" x14ac:dyDescent="0.2">
      <c r="A3177" t="s">
        <v>7059</v>
      </c>
      <c r="B3177" t="str">
        <f>IFERROR(LOOKUP(1,0/SEARCH(Sheet2!$E$3:$E$18,A3177),Sheet2!$F$3:$F$18),"其他")</f>
        <v>其他</v>
      </c>
      <c r="C3177" t="s">
        <v>1581</v>
      </c>
      <c r="D3177" t="s">
        <v>23</v>
      </c>
      <c r="E3177" t="s">
        <v>29</v>
      </c>
      <c r="F3177" t="s">
        <v>1388</v>
      </c>
      <c r="G3177" t="s">
        <v>7057</v>
      </c>
      <c r="H3177" t="s">
        <v>42</v>
      </c>
      <c r="I3177" t="s">
        <v>12</v>
      </c>
      <c r="J3177">
        <v>1</v>
      </c>
      <c r="K3177" t="s">
        <v>11097</v>
      </c>
      <c r="L3177" t="str">
        <f>LEFT(K3177,LEN(K3177)-3)</f>
        <v>1.3</v>
      </c>
      <c r="M3177" t="str">
        <f>RIGHT(K3177,3)</f>
        <v>万/月</v>
      </c>
    </row>
    <row r="3178" spans="1:13" x14ac:dyDescent="0.2">
      <c r="A3178" t="s">
        <v>7176</v>
      </c>
      <c r="B3178" t="str">
        <f>IFERROR(LOOKUP(1,0/SEARCH(Sheet2!$E$3:$E$18,A3178),Sheet2!$F$3:$F$18),"其他")</f>
        <v>其他</v>
      </c>
      <c r="C3178" t="s">
        <v>40</v>
      </c>
      <c r="D3178" t="s">
        <v>35</v>
      </c>
      <c r="E3178" t="s">
        <v>16</v>
      </c>
      <c r="F3178" t="s">
        <v>1961</v>
      </c>
      <c r="G3178" t="s">
        <v>7177</v>
      </c>
      <c r="H3178" t="s">
        <v>38</v>
      </c>
      <c r="I3178" t="s">
        <v>50</v>
      </c>
      <c r="J3178">
        <v>1</v>
      </c>
      <c r="K3178" t="s">
        <v>11098</v>
      </c>
      <c r="L3178" t="str">
        <f>LEFT(K3178,LEN(K3178)-3)</f>
        <v>1.5</v>
      </c>
      <c r="M3178" t="str">
        <f>RIGHT(K3178,3)</f>
        <v>万/月</v>
      </c>
    </row>
    <row r="3179" spans="1:13" x14ac:dyDescent="0.2">
      <c r="A3179" t="s">
        <v>926</v>
      </c>
      <c r="B3179" t="str">
        <f>IFERROR(LOOKUP(1,0/SEARCH(Sheet2!$E$3:$E$18,A3179),Sheet2!$F$3:$F$18),"其他")</f>
        <v>C语言工程师</v>
      </c>
      <c r="C3179" t="s">
        <v>40</v>
      </c>
      <c r="D3179" t="s">
        <v>35</v>
      </c>
      <c r="E3179" t="s">
        <v>16</v>
      </c>
      <c r="F3179" t="s">
        <v>2595</v>
      </c>
      <c r="G3179" t="s">
        <v>6660</v>
      </c>
      <c r="H3179" t="s">
        <v>42</v>
      </c>
      <c r="I3179" t="s">
        <v>50</v>
      </c>
      <c r="J3179">
        <v>1</v>
      </c>
      <c r="K3179" t="s">
        <v>11098</v>
      </c>
      <c r="L3179" t="str">
        <f>LEFT(K3179,LEN(K3179)-3)</f>
        <v>1.5</v>
      </c>
      <c r="M3179" t="str">
        <f>RIGHT(K3179,3)</f>
        <v>万/月</v>
      </c>
    </row>
    <row r="3180" spans="1:13" x14ac:dyDescent="0.2">
      <c r="A3180" t="s">
        <v>7269</v>
      </c>
      <c r="B3180" t="str">
        <f>IFERROR(LOOKUP(1,0/SEARCH(Sheet2!$E$3:$E$18,A3180),Sheet2!$F$3:$F$18),"其他")</f>
        <v>其他</v>
      </c>
      <c r="C3180" t="s">
        <v>40</v>
      </c>
      <c r="D3180" t="s">
        <v>23</v>
      </c>
      <c r="E3180" t="s">
        <v>742</v>
      </c>
      <c r="F3180" t="s">
        <v>743</v>
      </c>
      <c r="G3180" t="s">
        <v>6134</v>
      </c>
      <c r="H3180" t="s">
        <v>26</v>
      </c>
      <c r="I3180" t="s">
        <v>12</v>
      </c>
      <c r="J3180">
        <v>1</v>
      </c>
      <c r="K3180" t="s">
        <v>11098</v>
      </c>
      <c r="L3180" t="str">
        <f>LEFT(K3180,LEN(K3180)-3)</f>
        <v>1.5</v>
      </c>
      <c r="M3180" t="str">
        <f>RIGHT(K3180,3)</f>
        <v>万/月</v>
      </c>
    </row>
    <row r="3181" spans="1:13" x14ac:dyDescent="0.2">
      <c r="A3181" t="s">
        <v>7296</v>
      </c>
      <c r="B3181" t="str">
        <f>IFERROR(LOOKUP(1,0/SEARCH(Sheet2!$E$3:$E$18,A3181),Sheet2!$F$3:$F$18),"其他")</f>
        <v>其他</v>
      </c>
      <c r="C3181" t="s">
        <v>40</v>
      </c>
      <c r="D3181" t="s">
        <v>65</v>
      </c>
      <c r="E3181" t="s">
        <v>8</v>
      </c>
      <c r="F3181" t="s">
        <v>1388</v>
      </c>
      <c r="G3181" t="s">
        <v>7297</v>
      </c>
      <c r="H3181" t="s">
        <v>93</v>
      </c>
      <c r="I3181" t="s">
        <v>12</v>
      </c>
      <c r="J3181">
        <v>1</v>
      </c>
      <c r="K3181" t="s">
        <v>11098</v>
      </c>
      <c r="L3181" t="str">
        <f>LEFT(K3181,LEN(K3181)-3)</f>
        <v>1.5</v>
      </c>
      <c r="M3181" t="str">
        <f>RIGHT(K3181,3)</f>
        <v>万/月</v>
      </c>
    </row>
    <row r="3182" spans="1:13" x14ac:dyDescent="0.2">
      <c r="A3182" t="s">
        <v>7302</v>
      </c>
      <c r="B3182" t="str">
        <f>IFERROR(LOOKUP(1,0/SEARCH(Sheet2!$E$3:$E$18,A3182),Sheet2!$F$3:$F$18),"其他")</f>
        <v>其他</v>
      </c>
      <c r="C3182" t="s">
        <v>40</v>
      </c>
      <c r="D3182" t="s">
        <v>7</v>
      </c>
      <c r="E3182" t="s">
        <v>2567</v>
      </c>
      <c r="F3182" t="s">
        <v>743</v>
      </c>
      <c r="G3182" t="s">
        <v>6134</v>
      </c>
      <c r="H3182" t="s">
        <v>26</v>
      </c>
      <c r="I3182" t="s">
        <v>12</v>
      </c>
      <c r="J3182">
        <v>1</v>
      </c>
      <c r="K3182" t="s">
        <v>11098</v>
      </c>
      <c r="L3182" t="str">
        <f>LEFT(K3182,LEN(K3182)-3)</f>
        <v>1.5</v>
      </c>
      <c r="M3182" t="str">
        <f>RIGHT(K3182,3)</f>
        <v>万/月</v>
      </c>
    </row>
    <row r="3183" spans="1:13" x14ac:dyDescent="0.2">
      <c r="A3183" t="s">
        <v>7389</v>
      </c>
      <c r="B3183" t="str">
        <f>IFERROR(LOOKUP(1,0/SEARCH(Sheet2!$E$3:$E$18,A3183),Sheet2!$F$3:$F$18),"其他")</f>
        <v>其他</v>
      </c>
      <c r="C3183" t="s">
        <v>40</v>
      </c>
      <c r="D3183" t="s">
        <v>23</v>
      </c>
      <c r="E3183" t="s">
        <v>16</v>
      </c>
      <c r="F3183" t="s">
        <v>1961</v>
      </c>
      <c r="G3183" t="s">
        <v>7390</v>
      </c>
      <c r="H3183" t="s">
        <v>11</v>
      </c>
      <c r="I3183" t="s">
        <v>12</v>
      </c>
      <c r="J3183">
        <v>1</v>
      </c>
      <c r="K3183" t="s">
        <v>11098</v>
      </c>
      <c r="L3183" t="str">
        <f>LEFT(K3183,LEN(K3183)-3)</f>
        <v>1.5</v>
      </c>
      <c r="M3183" t="str">
        <f>RIGHT(K3183,3)</f>
        <v>万/月</v>
      </c>
    </row>
    <row r="3184" spans="1:13" x14ac:dyDescent="0.2">
      <c r="A3184" t="s">
        <v>7899</v>
      </c>
      <c r="B3184" t="str">
        <f>IFERROR(LOOKUP(1,0/SEARCH(Sheet2!$E$3:$E$18,A3184),Sheet2!$F$3:$F$18),"其他")</f>
        <v>其他</v>
      </c>
      <c r="C3184" t="s">
        <v>40</v>
      </c>
      <c r="D3184" t="s">
        <v>35</v>
      </c>
      <c r="E3184" t="s">
        <v>16</v>
      </c>
      <c r="F3184" t="s">
        <v>7447</v>
      </c>
      <c r="G3184" t="s">
        <v>7900</v>
      </c>
      <c r="H3184" t="s">
        <v>11</v>
      </c>
      <c r="I3184" t="s">
        <v>12</v>
      </c>
      <c r="J3184">
        <v>1</v>
      </c>
      <c r="K3184" t="s">
        <v>11098</v>
      </c>
      <c r="L3184" t="str">
        <f>LEFT(K3184,LEN(K3184)-3)</f>
        <v>1.5</v>
      </c>
      <c r="M3184" t="str">
        <f>RIGHT(K3184,3)</f>
        <v>万/月</v>
      </c>
    </row>
    <row r="3185" spans="1:13" x14ac:dyDescent="0.2">
      <c r="A3185" t="s">
        <v>6279</v>
      </c>
      <c r="B3185" t="str">
        <f>IFERROR(LOOKUP(1,0/SEARCH(Sheet2!$E$3:$E$18,A3185),Sheet2!$F$3:$F$18),"其他")</f>
        <v>其他</v>
      </c>
      <c r="C3185" t="s">
        <v>40</v>
      </c>
      <c r="D3185" t="s">
        <v>23</v>
      </c>
      <c r="E3185" t="s">
        <v>8</v>
      </c>
      <c r="F3185" t="s">
        <v>1192</v>
      </c>
      <c r="G3185" t="s">
        <v>7907</v>
      </c>
      <c r="H3185" t="s">
        <v>11</v>
      </c>
      <c r="I3185" t="s">
        <v>12</v>
      </c>
      <c r="J3185">
        <v>1</v>
      </c>
      <c r="K3185" t="s">
        <v>11098</v>
      </c>
      <c r="L3185" t="str">
        <f>LEFT(K3185,LEN(K3185)-3)</f>
        <v>1.5</v>
      </c>
      <c r="M3185" t="str">
        <f>RIGHT(K3185,3)</f>
        <v>万/月</v>
      </c>
    </row>
    <row r="3186" spans="1:13" x14ac:dyDescent="0.2">
      <c r="A3186" t="s">
        <v>479</v>
      </c>
      <c r="B3186" t="str">
        <f>IFERROR(LOOKUP(1,0/SEARCH(Sheet2!$E$3:$E$18,A3186),Sheet2!$F$3:$F$18),"其他")</f>
        <v>其他</v>
      </c>
      <c r="C3186" t="s">
        <v>40</v>
      </c>
      <c r="D3186" t="s">
        <v>35</v>
      </c>
      <c r="E3186" t="s">
        <v>304</v>
      </c>
      <c r="F3186" t="s">
        <v>1192</v>
      </c>
      <c r="G3186" t="s">
        <v>7918</v>
      </c>
      <c r="H3186" t="s">
        <v>38</v>
      </c>
      <c r="I3186" t="s">
        <v>12</v>
      </c>
      <c r="J3186">
        <v>1</v>
      </c>
      <c r="K3186" t="s">
        <v>11098</v>
      </c>
      <c r="L3186" t="str">
        <f>LEFT(K3186,LEN(K3186)-3)</f>
        <v>1.5</v>
      </c>
      <c r="M3186" t="str">
        <f>RIGHT(K3186,3)</f>
        <v>万/月</v>
      </c>
    </row>
    <row r="3187" spans="1:13" x14ac:dyDescent="0.2">
      <c r="A3187" t="s">
        <v>7951</v>
      </c>
      <c r="B3187" t="str">
        <f>IFERROR(LOOKUP(1,0/SEARCH(Sheet2!$E$3:$E$18,A3187),Sheet2!$F$3:$F$18),"其他")</f>
        <v>其他</v>
      </c>
      <c r="C3187" t="s">
        <v>40</v>
      </c>
      <c r="D3187" t="s">
        <v>15</v>
      </c>
      <c r="E3187" t="s">
        <v>8</v>
      </c>
      <c r="F3187" t="s">
        <v>2579</v>
      </c>
      <c r="G3187" t="s">
        <v>7952</v>
      </c>
      <c r="H3187" t="s">
        <v>112</v>
      </c>
      <c r="I3187" t="s">
        <v>81</v>
      </c>
      <c r="J3187">
        <v>1</v>
      </c>
      <c r="K3187" t="s">
        <v>11098</v>
      </c>
      <c r="L3187" t="str">
        <f>LEFT(K3187,LEN(K3187)-3)</f>
        <v>1.5</v>
      </c>
      <c r="M3187" t="str">
        <f>RIGHT(K3187,3)</f>
        <v>万/月</v>
      </c>
    </row>
    <row r="3188" spans="1:13" x14ac:dyDescent="0.2">
      <c r="A3188" t="s">
        <v>7961</v>
      </c>
      <c r="B3188" t="str">
        <f>IFERROR(LOOKUP(1,0/SEARCH(Sheet2!$E$3:$E$18,A3188),Sheet2!$F$3:$F$18),"其他")</f>
        <v>其他</v>
      </c>
      <c r="C3188" t="s">
        <v>40</v>
      </c>
      <c r="D3188" t="s">
        <v>35</v>
      </c>
      <c r="E3188" t="s">
        <v>16</v>
      </c>
      <c r="F3188" t="s">
        <v>5989</v>
      </c>
      <c r="G3188" t="s">
        <v>7962</v>
      </c>
      <c r="H3188" t="s">
        <v>38</v>
      </c>
      <c r="I3188" t="s">
        <v>129</v>
      </c>
      <c r="J3188">
        <v>1</v>
      </c>
      <c r="K3188" t="s">
        <v>11098</v>
      </c>
      <c r="L3188" t="str">
        <f>LEFT(K3188,LEN(K3188)-3)</f>
        <v>1.5</v>
      </c>
      <c r="M3188" t="str">
        <f>RIGHT(K3188,3)</f>
        <v>万/月</v>
      </c>
    </row>
    <row r="3189" spans="1:13" x14ac:dyDescent="0.2">
      <c r="A3189" t="s">
        <v>1991</v>
      </c>
      <c r="B3189" t="str">
        <f>IFERROR(LOOKUP(1,0/SEARCH(Sheet2!$E$3:$E$18,A3189),Sheet2!$F$3:$F$18),"其他")</f>
        <v>其他</v>
      </c>
      <c r="C3189" t="s">
        <v>40</v>
      </c>
      <c r="D3189" t="s">
        <v>35</v>
      </c>
      <c r="E3189" t="s">
        <v>8</v>
      </c>
      <c r="F3189" t="s">
        <v>1809</v>
      </c>
      <c r="G3189" t="s">
        <v>7971</v>
      </c>
      <c r="H3189" t="s">
        <v>11</v>
      </c>
      <c r="I3189" t="s">
        <v>149</v>
      </c>
      <c r="J3189">
        <v>1</v>
      </c>
      <c r="K3189" t="s">
        <v>11098</v>
      </c>
      <c r="L3189" t="str">
        <f>LEFT(K3189,LEN(K3189)-3)</f>
        <v>1.5</v>
      </c>
      <c r="M3189" t="str">
        <f>RIGHT(K3189,3)</f>
        <v>万/月</v>
      </c>
    </row>
    <row r="3190" spans="1:13" x14ac:dyDescent="0.2">
      <c r="A3190" t="s">
        <v>7995</v>
      </c>
      <c r="B3190" t="str">
        <f>IFERROR(LOOKUP(1,0/SEARCH(Sheet2!$E$3:$E$18,A3190),Sheet2!$F$3:$F$18),"其他")</f>
        <v>其他</v>
      </c>
      <c r="C3190" t="s">
        <v>79</v>
      </c>
      <c r="D3190" t="s">
        <v>35</v>
      </c>
      <c r="E3190" t="s">
        <v>16</v>
      </c>
      <c r="F3190" t="s">
        <v>1192</v>
      </c>
      <c r="G3190" t="s">
        <v>7996</v>
      </c>
      <c r="H3190" t="s">
        <v>11</v>
      </c>
      <c r="I3190" t="s">
        <v>12</v>
      </c>
      <c r="J3190">
        <v>1</v>
      </c>
      <c r="K3190" t="s">
        <v>11100</v>
      </c>
      <c r="L3190" t="str">
        <f>LEFT(K3190,LEN(K3190)-3)</f>
        <v>1.8</v>
      </c>
      <c r="M3190" t="str">
        <f>RIGHT(K3190,3)</f>
        <v>万/月</v>
      </c>
    </row>
    <row r="3191" spans="1:13" x14ac:dyDescent="0.2">
      <c r="A3191" t="s">
        <v>783</v>
      </c>
      <c r="B3191" t="str">
        <f>IFERROR(LOOKUP(1,0/SEARCH(Sheet2!$E$3:$E$18,A3191),Sheet2!$F$3:$F$18),"其他")</f>
        <v>其他</v>
      </c>
      <c r="C3191" t="s">
        <v>40</v>
      </c>
      <c r="D3191" t="s">
        <v>65</v>
      </c>
      <c r="E3191" t="s">
        <v>8</v>
      </c>
      <c r="F3191" t="s">
        <v>7447</v>
      </c>
      <c r="G3191" t="s">
        <v>8009</v>
      </c>
      <c r="H3191" t="s">
        <v>11</v>
      </c>
      <c r="I3191" t="s">
        <v>12</v>
      </c>
      <c r="J3191">
        <v>1</v>
      </c>
      <c r="K3191" t="s">
        <v>11098</v>
      </c>
      <c r="L3191" t="str">
        <f>LEFT(K3191,LEN(K3191)-3)</f>
        <v>1.5</v>
      </c>
      <c r="M3191" t="str">
        <f>RIGHT(K3191,3)</f>
        <v>万/月</v>
      </c>
    </row>
    <row r="3192" spans="1:13" x14ac:dyDescent="0.2">
      <c r="A3192" t="s">
        <v>8054</v>
      </c>
      <c r="B3192" t="str">
        <f>IFERROR(LOOKUP(1,0/SEARCH(Sheet2!$E$3:$E$18,A3192),Sheet2!$F$3:$F$18),"其他")</f>
        <v>其他</v>
      </c>
      <c r="C3192" t="s">
        <v>8055</v>
      </c>
      <c r="D3192" t="s">
        <v>7</v>
      </c>
      <c r="E3192" t="s">
        <v>59</v>
      </c>
      <c r="F3192" t="s">
        <v>8056</v>
      </c>
      <c r="G3192" t="s">
        <v>8057</v>
      </c>
      <c r="H3192" t="s">
        <v>93</v>
      </c>
      <c r="I3192" t="s">
        <v>12</v>
      </c>
      <c r="J3192">
        <v>1</v>
      </c>
      <c r="K3192" t="s">
        <v>11195</v>
      </c>
      <c r="L3192" t="str">
        <f>LEFT(K3192,LEN(K3192)-3)</f>
        <v>2.5</v>
      </c>
      <c r="M3192" t="str">
        <f>RIGHT(K3192,3)</f>
        <v>千/月</v>
      </c>
    </row>
    <row r="3193" spans="1:13" x14ac:dyDescent="0.2">
      <c r="A3193" t="s">
        <v>8093</v>
      </c>
      <c r="B3193" t="str">
        <f>IFERROR(LOOKUP(1,0/SEARCH(Sheet2!$E$3:$E$18,A3193),Sheet2!$F$3:$F$18),"其他")</f>
        <v>其他</v>
      </c>
      <c r="C3193" t="s">
        <v>40</v>
      </c>
      <c r="D3193" t="s">
        <v>23</v>
      </c>
      <c r="E3193" t="s">
        <v>8</v>
      </c>
      <c r="F3193" t="s">
        <v>1809</v>
      </c>
      <c r="G3193" t="s">
        <v>8094</v>
      </c>
      <c r="H3193" t="s">
        <v>112</v>
      </c>
      <c r="I3193" t="s">
        <v>50</v>
      </c>
      <c r="J3193">
        <v>1</v>
      </c>
      <c r="K3193" t="s">
        <v>11098</v>
      </c>
      <c r="L3193" t="str">
        <f>LEFT(K3193,LEN(K3193)-3)</f>
        <v>1.5</v>
      </c>
      <c r="M3193" t="str">
        <f>RIGHT(K3193,3)</f>
        <v>万/月</v>
      </c>
    </row>
    <row r="3194" spans="1:13" x14ac:dyDescent="0.2">
      <c r="A3194" t="s">
        <v>8102</v>
      </c>
      <c r="B3194" t="str">
        <f>IFERROR(LOOKUP(1,0/SEARCH(Sheet2!$E$3:$E$18,A3194),Sheet2!$F$3:$F$18),"其他")</f>
        <v>其他</v>
      </c>
      <c r="C3194" t="s">
        <v>1015</v>
      </c>
      <c r="D3194" t="s">
        <v>65</v>
      </c>
      <c r="E3194" t="s">
        <v>16</v>
      </c>
      <c r="F3194" t="s">
        <v>1809</v>
      </c>
      <c r="G3194" t="s">
        <v>8103</v>
      </c>
      <c r="H3194" t="s">
        <v>11</v>
      </c>
      <c r="I3194" t="s">
        <v>12</v>
      </c>
      <c r="J3194">
        <v>1</v>
      </c>
      <c r="K3194" t="s">
        <v>11106</v>
      </c>
      <c r="L3194" t="str">
        <f>LEFT(K3194,LEN(K3194)-3)</f>
        <v>1.4</v>
      </c>
      <c r="M3194" t="str">
        <f>RIGHT(K3194,3)</f>
        <v>万/月</v>
      </c>
    </row>
    <row r="3195" spans="1:13" x14ac:dyDescent="0.2">
      <c r="A3195" t="s">
        <v>8104</v>
      </c>
      <c r="B3195" t="str">
        <f>IFERROR(LOOKUP(1,0/SEARCH(Sheet2!$E$3:$E$18,A3195),Sheet2!$F$3:$F$18),"其他")</f>
        <v>其他</v>
      </c>
      <c r="C3195" t="s">
        <v>40</v>
      </c>
      <c r="D3195" t="s">
        <v>65</v>
      </c>
      <c r="E3195" t="s">
        <v>8</v>
      </c>
      <c r="F3195" t="s">
        <v>2689</v>
      </c>
      <c r="G3195" t="s">
        <v>1145</v>
      </c>
      <c r="H3195" t="s">
        <v>26</v>
      </c>
      <c r="I3195" t="s">
        <v>12</v>
      </c>
      <c r="J3195">
        <v>1</v>
      </c>
      <c r="K3195" t="s">
        <v>11098</v>
      </c>
      <c r="L3195" t="str">
        <f>LEFT(K3195,LEN(K3195)-3)</f>
        <v>1.5</v>
      </c>
      <c r="M3195" t="str">
        <f>RIGHT(K3195,3)</f>
        <v>万/月</v>
      </c>
    </row>
    <row r="3196" spans="1:13" x14ac:dyDescent="0.2">
      <c r="A3196" t="s">
        <v>8161</v>
      </c>
      <c r="B3196" t="str">
        <f>IFERROR(LOOKUP(1,0/SEARCH(Sheet2!$E$3:$E$18,A3196),Sheet2!$F$3:$F$18),"其他")</f>
        <v>其他</v>
      </c>
      <c r="C3196" t="s">
        <v>40</v>
      </c>
      <c r="D3196" t="s">
        <v>65</v>
      </c>
      <c r="E3196" t="s">
        <v>166</v>
      </c>
      <c r="F3196" t="s">
        <v>7447</v>
      </c>
      <c r="G3196" t="s">
        <v>8162</v>
      </c>
      <c r="H3196" t="s">
        <v>11</v>
      </c>
      <c r="I3196" t="s">
        <v>12</v>
      </c>
      <c r="J3196">
        <v>1</v>
      </c>
      <c r="K3196" t="s">
        <v>11098</v>
      </c>
      <c r="L3196" t="str">
        <f>LEFT(K3196,LEN(K3196)-3)</f>
        <v>1.5</v>
      </c>
      <c r="M3196" t="str">
        <f>RIGHT(K3196,3)</f>
        <v>万/月</v>
      </c>
    </row>
    <row r="3197" spans="1:13" x14ac:dyDescent="0.2">
      <c r="A3197" t="s">
        <v>8312</v>
      </c>
      <c r="B3197" t="str">
        <f>IFERROR(LOOKUP(1,0/SEARCH(Sheet2!$E$3:$E$18,A3197),Sheet2!$F$3:$F$18),"其他")</f>
        <v>其他</v>
      </c>
      <c r="C3197" t="s">
        <v>40</v>
      </c>
      <c r="D3197" t="s">
        <v>15</v>
      </c>
      <c r="E3197" t="s">
        <v>16</v>
      </c>
      <c r="F3197" t="s">
        <v>1192</v>
      </c>
      <c r="G3197" t="s">
        <v>8313</v>
      </c>
      <c r="H3197" t="s">
        <v>112</v>
      </c>
      <c r="I3197" t="s">
        <v>50</v>
      </c>
      <c r="J3197">
        <v>1</v>
      </c>
      <c r="K3197" t="s">
        <v>11098</v>
      </c>
      <c r="L3197" t="str">
        <f>LEFT(K3197,LEN(K3197)-3)</f>
        <v>1.5</v>
      </c>
      <c r="M3197" t="str">
        <f>RIGHT(K3197,3)</f>
        <v>万/月</v>
      </c>
    </row>
    <row r="3198" spans="1:13" x14ac:dyDescent="0.2">
      <c r="A3198" t="s">
        <v>8188</v>
      </c>
      <c r="B3198" t="str">
        <f>IFERROR(LOOKUP(1,0/SEARCH(Sheet2!$E$3:$E$18,A3198),Sheet2!$F$3:$F$18),"其他")</f>
        <v>其他</v>
      </c>
      <c r="C3198" t="s">
        <v>40</v>
      </c>
      <c r="D3198" t="s">
        <v>35</v>
      </c>
      <c r="E3198" t="s">
        <v>16</v>
      </c>
      <c r="F3198" t="s">
        <v>6263</v>
      </c>
      <c r="G3198" t="s">
        <v>8360</v>
      </c>
      <c r="H3198" t="s">
        <v>38</v>
      </c>
      <c r="I3198" t="s">
        <v>12</v>
      </c>
      <c r="J3198">
        <v>1</v>
      </c>
      <c r="K3198" t="s">
        <v>11098</v>
      </c>
      <c r="L3198" t="str">
        <f>LEFT(K3198,LEN(K3198)-3)</f>
        <v>1.5</v>
      </c>
      <c r="M3198" t="str">
        <f>RIGHT(K3198,3)</f>
        <v>万/月</v>
      </c>
    </row>
    <row r="3199" spans="1:13" x14ac:dyDescent="0.2">
      <c r="A3199" t="s">
        <v>8378</v>
      </c>
      <c r="B3199" t="str">
        <f>IFERROR(LOOKUP(1,0/SEARCH(Sheet2!$E$3:$E$18,A3199),Sheet2!$F$3:$F$18),"其他")</f>
        <v>其他</v>
      </c>
      <c r="C3199" t="s">
        <v>40</v>
      </c>
      <c r="D3199" t="s">
        <v>35</v>
      </c>
      <c r="E3199" t="s">
        <v>16</v>
      </c>
      <c r="F3199" t="s">
        <v>5989</v>
      </c>
      <c r="G3199" t="s">
        <v>8379</v>
      </c>
      <c r="H3199" t="s">
        <v>11</v>
      </c>
      <c r="I3199" t="s">
        <v>12</v>
      </c>
      <c r="J3199">
        <v>1</v>
      </c>
      <c r="K3199" t="s">
        <v>11098</v>
      </c>
      <c r="L3199" t="str">
        <f>LEFT(K3199,LEN(K3199)-3)</f>
        <v>1.5</v>
      </c>
      <c r="M3199" t="str">
        <f>RIGHT(K3199,3)</f>
        <v>万/月</v>
      </c>
    </row>
    <row r="3200" spans="1:13" x14ac:dyDescent="0.2">
      <c r="A3200" t="s">
        <v>8443</v>
      </c>
      <c r="B3200" t="str">
        <f>IFERROR(LOOKUP(1,0/SEARCH(Sheet2!$E$3:$E$18,A3200),Sheet2!$F$3:$F$18),"其他")</f>
        <v>其他</v>
      </c>
      <c r="C3200" t="s">
        <v>40</v>
      </c>
      <c r="D3200" t="s">
        <v>15</v>
      </c>
      <c r="E3200" t="s">
        <v>8</v>
      </c>
      <c r="F3200" t="s">
        <v>1809</v>
      </c>
      <c r="G3200" t="s">
        <v>8444</v>
      </c>
      <c r="H3200" t="s">
        <v>93</v>
      </c>
      <c r="I3200" t="s">
        <v>12</v>
      </c>
      <c r="J3200">
        <v>1</v>
      </c>
      <c r="K3200" t="s">
        <v>11098</v>
      </c>
      <c r="L3200" t="str">
        <f>LEFT(K3200,LEN(K3200)-3)</f>
        <v>1.5</v>
      </c>
      <c r="M3200" t="str">
        <f>RIGHT(K3200,3)</f>
        <v>万/月</v>
      </c>
    </row>
    <row r="3201" spans="1:13" x14ac:dyDescent="0.2">
      <c r="A3201" t="s">
        <v>1309</v>
      </c>
      <c r="B3201" t="str">
        <f>IFERROR(LOOKUP(1,0/SEARCH(Sheet2!$E$3:$E$18,A3201),Sheet2!$F$3:$F$18),"其他")</f>
        <v>其他</v>
      </c>
      <c r="C3201" t="s">
        <v>389</v>
      </c>
      <c r="D3201" t="s">
        <v>35</v>
      </c>
      <c r="E3201" t="s">
        <v>29</v>
      </c>
      <c r="F3201" t="s">
        <v>1809</v>
      </c>
      <c r="G3201" t="s">
        <v>8477</v>
      </c>
      <c r="H3201" t="s">
        <v>93</v>
      </c>
      <c r="I3201" t="s">
        <v>12</v>
      </c>
      <c r="J3201">
        <v>1</v>
      </c>
      <c r="K3201" t="s">
        <v>11104</v>
      </c>
      <c r="L3201" t="str">
        <f>LEFT(K3201,LEN(K3201)-3)</f>
        <v>2.5</v>
      </c>
      <c r="M3201" t="str">
        <f>RIGHT(K3201,3)</f>
        <v>万/月</v>
      </c>
    </row>
    <row r="3202" spans="1:13" x14ac:dyDescent="0.2">
      <c r="A3202" t="s">
        <v>1309</v>
      </c>
      <c r="B3202" t="str">
        <f>IFERROR(LOOKUP(1,0/SEARCH(Sheet2!$E$3:$E$18,A3202),Sheet2!$F$3:$F$18),"其他")</f>
        <v>其他</v>
      </c>
      <c r="C3202" t="s">
        <v>40</v>
      </c>
      <c r="D3202" t="s">
        <v>65</v>
      </c>
      <c r="E3202" t="s">
        <v>16</v>
      </c>
      <c r="F3202" t="s">
        <v>1192</v>
      </c>
      <c r="G3202" t="s">
        <v>8478</v>
      </c>
      <c r="H3202" t="s">
        <v>11</v>
      </c>
      <c r="I3202" t="s">
        <v>12</v>
      </c>
      <c r="J3202">
        <v>1</v>
      </c>
      <c r="K3202" t="s">
        <v>11098</v>
      </c>
      <c r="L3202" t="str">
        <f>LEFT(K3202,LEN(K3202)-3)</f>
        <v>1.5</v>
      </c>
      <c r="M3202" t="str">
        <f>RIGHT(K3202,3)</f>
        <v>万/月</v>
      </c>
    </row>
    <row r="3203" spans="1:13" x14ac:dyDescent="0.2">
      <c r="A3203" t="s">
        <v>2236</v>
      </c>
      <c r="B3203" t="str">
        <f>IFERROR(LOOKUP(1,0/SEARCH(Sheet2!$E$3:$E$18,A3203),Sheet2!$F$3:$F$18),"其他")</f>
        <v>其他</v>
      </c>
      <c r="C3203" t="s">
        <v>40</v>
      </c>
      <c r="D3203" t="s">
        <v>65</v>
      </c>
      <c r="E3203" t="s">
        <v>8</v>
      </c>
      <c r="F3203" t="s">
        <v>1809</v>
      </c>
      <c r="G3203" t="s">
        <v>8503</v>
      </c>
      <c r="H3203" t="s">
        <v>11</v>
      </c>
      <c r="I3203" t="s">
        <v>12</v>
      </c>
      <c r="J3203">
        <v>1</v>
      </c>
      <c r="K3203" t="s">
        <v>11098</v>
      </c>
      <c r="L3203" t="str">
        <f>LEFT(K3203,LEN(K3203)-3)</f>
        <v>1.5</v>
      </c>
      <c r="M3203" t="str">
        <f>RIGHT(K3203,3)</f>
        <v>万/月</v>
      </c>
    </row>
    <row r="3204" spans="1:13" x14ac:dyDescent="0.2">
      <c r="A3204" t="s">
        <v>8506</v>
      </c>
      <c r="B3204" t="str">
        <f>IFERROR(LOOKUP(1,0/SEARCH(Sheet2!$E$3:$E$18,A3204),Sheet2!$F$3:$F$18),"其他")</f>
        <v>其他</v>
      </c>
      <c r="C3204" t="s">
        <v>389</v>
      </c>
      <c r="D3204" t="s">
        <v>7</v>
      </c>
      <c r="E3204" t="s">
        <v>16</v>
      </c>
      <c r="F3204" t="s">
        <v>5989</v>
      </c>
      <c r="G3204" t="s">
        <v>8507</v>
      </c>
      <c r="H3204" t="s">
        <v>38</v>
      </c>
      <c r="I3204" t="s">
        <v>20</v>
      </c>
      <c r="J3204">
        <v>1</v>
      </c>
      <c r="K3204" t="s">
        <v>11104</v>
      </c>
      <c r="L3204" t="str">
        <f>LEFT(K3204,LEN(K3204)-3)</f>
        <v>2.5</v>
      </c>
      <c r="M3204" t="str">
        <f>RIGHT(K3204,3)</f>
        <v>万/月</v>
      </c>
    </row>
    <row r="3205" spans="1:13" x14ac:dyDescent="0.2">
      <c r="A3205" t="s">
        <v>8531</v>
      </c>
      <c r="B3205" t="str">
        <f>IFERROR(LOOKUP(1,0/SEARCH(Sheet2!$E$3:$E$18,A3205),Sheet2!$F$3:$F$18),"其他")</f>
        <v>其他</v>
      </c>
      <c r="C3205" t="s">
        <v>40</v>
      </c>
      <c r="D3205" t="s">
        <v>7</v>
      </c>
      <c r="E3205" t="s">
        <v>143</v>
      </c>
      <c r="F3205" t="s">
        <v>1192</v>
      </c>
      <c r="G3205" t="s">
        <v>8532</v>
      </c>
      <c r="H3205" t="s">
        <v>26</v>
      </c>
      <c r="I3205" t="s">
        <v>12</v>
      </c>
      <c r="J3205">
        <v>1</v>
      </c>
      <c r="K3205" t="s">
        <v>11098</v>
      </c>
      <c r="L3205" t="str">
        <f>LEFT(K3205,LEN(K3205)-3)</f>
        <v>1.5</v>
      </c>
      <c r="M3205" t="str">
        <f>RIGHT(K3205,3)</f>
        <v>万/月</v>
      </c>
    </row>
    <row r="3206" spans="1:13" x14ac:dyDescent="0.2">
      <c r="A3206" t="s">
        <v>4070</v>
      </c>
      <c r="B3206" t="str">
        <f>IFERROR(LOOKUP(1,0/SEARCH(Sheet2!$E$3:$E$18,A3206),Sheet2!$F$3:$F$18),"其他")</f>
        <v>其他</v>
      </c>
      <c r="C3206" t="s">
        <v>138</v>
      </c>
      <c r="D3206" t="s">
        <v>35</v>
      </c>
      <c r="E3206" t="s">
        <v>16</v>
      </c>
      <c r="F3206" t="s">
        <v>1809</v>
      </c>
      <c r="G3206" t="s">
        <v>8554</v>
      </c>
      <c r="H3206" t="s">
        <v>26</v>
      </c>
      <c r="I3206" t="s">
        <v>12</v>
      </c>
      <c r="J3206">
        <v>1</v>
      </c>
      <c r="K3206" t="s">
        <v>11096</v>
      </c>
      <c r="L3206" t="str">
        <f>LEFT(K3206,LEN(K3206)-3)</f>
        <v>2</v>
      </c>
      <c r="M3206" t="str">
        <f>RIGHT(K3206,3)</f>
        <v>万/月</v>
      </c>
    </row>
    <row r="3207" spans="1:13" x14ac:dyDescent="0.2">
      <c r="A3207" t="s">
        <v>657</v>
      </c>
      <c r="B3207" t="str">
        <f>IFERROR(LOOKUP(1,0/SEARCH(Sheet2!$E$3:$E$18,A3207),Sheet2!$F$3:$F$18),"其他")</f>
        <v>其他</v>
      </c>
      <c r="C3207" t="s">
        <v>389</v>
      </c>
      <c r="D3207" t="s">
        <v>65</v>
      </c>
      <c r="E3207" t="s">
        <v>16</v>
      </c>
      <c r="F3207" t="s">
        <v>7447</v>
      </c>
      <c r="G3207" t="s">
        <v>8567</v>
      </c>
      <c r="H3207" t="s">
        <v>42</v>
      </c>
      <c r="I3207" t="s">
        <v>12</v>
      </c>
      <c r="J3207">
        <v>1</v>
      </c>
      <c r="K3207" t="s">
        <v>11104</v>
      </c>
      <c r="L3207" t="str">
        <f>LEFT(K3207,LEN(K3207)-3)</f>
        <v>2.5</v>
      </c>
      <c r="M3207" t="str">
        <f>RIGHT(K3207,3)</f>
        <v>万/月</v>
      </c>
    </row>
    <row r="3208" spans="1:13" x14ac:dyDescent="0.2">
      <c r="A3208" t="s">
        <v>3884</v>
      </c>
      <c r="B3208" t="str">
        <f>IFERROR(LOOKUP(1,0/SEARCH(Sheet2!$E$3:$E$18,A3208),Sheet2!$F$3:$F$18),"其他")</f>
        <v>数据分析工程师</v>
      </c>
      <c r="C3208" t="s">
        <v>40</v>
      </c>
      <c r="D3208" t="s">
        <v>65</v>
      </c>
      <c r="E3208" t="s">
        <v>16</v>
      </c>
      <c r="F3208" t="s">
        <v>5989</v>
      </c>
      <c r="G3208" t="s">
        <v>8572</v>
      </c>
      <c r="H3208" t="s">
        <v>42</v>
      </c>
      <c r="I3208" t="s">
        <v>12</v>
      </c>
      <c r="J3208">
        <v>1</v>
      </c>
      <c r="K3208" t="s">
        <v>11098</v>
      </c>
      <c r="L3208" t="str">
        <f>LEFT(K3208,LEN(K3208)-3)</f>
        <v>1.5</v>
      </c>
      <c r="M3208" t="str">
        <f>RIGHT(K3208,3)</f>
        <v>万/月</v>
      </c>
    </row>
    <row r="3209" spans="1:13" x14ac:dyDescent="0.2">
      <c r="A3209" t="s">
        <v>8582</v>
      </c>
      <c r="B3209" t="str">
        <f>IFERROR(LOOKUP(1,0/SEARCH(Sheet2!$E$3:$E$18,A3209),Sheet2!$F$3:$F$18),"其他")</f>
        <v>其他</v>
      </c>
      <c r="C3209" t="s">
        <v>40</v>
      </c>
      <c r="D3209" t="s">
        <v>65</v>
      </c>
      <c r="E3209" t="s">
        <v>8</v>
      </c>
      <c r="F3209" t="s">
        <v>1809</v>
      </c>
      <c r="G3209" t="s">
        <v>8583</v>
      </c>
      <c r="H3209" t="s">
        <v>38</v>
      </c>
      <c r="I3209" t="s">
        <v>12</v>
      </c>
      <c r="J3209">
        <v>1</v>
      </c>
      <c r="K3209" t="s">
        <v>11098</v>
      </c>
      <c r="L3209" t="str">
        <f>LEFT(K3209,LEN(K3209)-3)</f>
        <v>1.5</v>
      </c>
      <c r="M3209" t="str">
        <f>RIGHT(K3209,3)</f>
        <v>万/月</v>
      </c>
    </row>
    <row r="3210" spans="1:13" x14ac:dyDescent="0.2">
      <c r="A3210" t="s">
        <v>1333</v>
      </c>
      <c r="B3210" t="str">
        <f>IFERROR(LOOKUP(1,0/SEARCH(Sheet2!$E$3:$E$18,A3210),Sheet2!$F$3:$F$18),"其他")</f>
        <v>数据分析工程师</v>
      </c>
      <c r="C3210" t="s">
        <v>138</v>
      </c>
      <c r="D3210" t="s">
        <v>35</v>
      </c>
      <c r="E3210" t="s">
        <v>16</v>
      </c>
      <c r="F3210" t="s">
        <v>5989</v>
      </c>
      <c r="G3210" t="s">
        <v>7757</v>
      </c>
      <c r="H3210" t="s">
        <v>38</v>
      </c>
      <c r="I3210" t="s">
        <v>81</v>
      </c>
      <c r="J3210">
        <v>1</v>
      </c>
      <c r="K3210" t="s">
        <v>11096</v>
      </c>
      <c r="L3210" t="str">
        <f>LEFT(K3210,LEN(K3210)-3)</f>
        <v>2</v>
      </c>
      <c r="M3210" t="str">
        <f>RIGHT(K3210,3)</f>
        <v>万/月</v>
      </c>
    </row>
    <row r="3211" spans="1:13" x14ac:dyDescent="0.2">
      <c r="A3211" t="s">
        <v>8608</v>
      </c>
      <c r="B3211" t="str">
        <f>IFERROR(LOOKUP(1,0/SEARCH(Sheet2!$E$3:$E$18,A3211),Sheet2!$F$3:$F$18),"其他")</f>
        <v>其他</v>
      </c>
      <c r="C3211" t="s">
        <v>40</v>
      </c>
      <c r="D3211" t="s">
        <v>65</v>
      </c>
      <c r="E3211" t="s">
        <v>16</v>
      </c>
      <c r="F3211" t="s">
        <v>6263</v>
      </c>
      <c r="G3211" t="s">
        <v>8609</v>
      </c>
      <c r="H3211" t="s">
        <v>11</v>
      </c>
      <c r="I3211" t="s">
        <v>12</v>
      </c>
      <c r="J3211">
        <v>1</v>
      </c>
      <c r="K3211" t="s">
        <v>11098</v>
      </c>
      <c r="L3211" t="str">
        <f>LEFT(K3211,LEN(K3211)-3)</f>
        <v>1.5</v>
      </c>
      <c r="M3211" t="str">
        <f>RIGHT(K3211,3)</f>
        <v>万/月</v>
      </c>
    </row>
    <row r="3212" spans="1:13" x14ac:dyDescent="0.2">
      <c r="A3212" t="s">
        <v>1321</v>
      </c>
      <c r="B3212" t="str">
        <f>IFERROR(LOOKUP(1,0/SEARCH(Sheet2!$E$3:$E$18,A3212),Sheet2!$F$3:$F$18),"其他")</f>
        <v>数据分析工程师</v>
      </c>
      <c r="C3212" t="s">
        <v>138</v>
      </c>
      <c r="D3212" t="s">
        <v>35</v>
      </c>
      <c r="E3212" t="s">
        <v>16</v>
      </c>
      <c r="F3212" t="s">
        <v>1809</v>
      </c>
      <c r="G3212" t="s">
        <v>7820</v>
      </c>
      <c r="H3212" t="s">
        <v>38</v>
      </c>
      <c r="I3212" t="s">
        <v>12</v>
      </c>
      <c r="J3212">
        <v>1</v>
      </c>
      <c r="K3212" t="s">
        <v>11096</v>
      </c>
      <c r="L3212" t="str">
        <f>LEFT(K3212,LEN(K3212)-3)</f>
        <v>2</v>
      </c>
      <c r="M3212" t="str">
        <f>RIGHT(K3212,3)</f>
        <v>万/月</v>
      </c>
    </row>
    <row r="3213" spans="1:13" x14ac:dyDescent="0.2">
      <c r="A3213" t="s">
        <v>8688</v>
      </c>
      <c r="B3213" t="str">
        <f>IFERROR(LOOKUP(1,0/SEARCH(Sheet2!$E$3:$E$18,A3213),Sheet2!$F$3:$F$18),"其他")</f>
        <v>其他</v>
      </c>
      <c r="C3213" t="s">
        <v>138</v>
      </c>
      <c r="D3213" t="s">
        <v>35</v>
      </c>
      <c r="E3213" t="s">
        <v>16</v>
      </c>
      <c r="F3213" t="s">
        <v>6263</v>
      </c>
      <c r="G3213" t="s">
        <v>2059</v>
      </c>
      <c r="H3213" t="s">
        <v>38</v>
      </c>
      <c r="I3213" t="s">
        <v>12</v>
      </c>
      <c r="J3213">
        <v>1</v>
      </c>
      <c r="K3213" t="s">
        <v>11096</v>
      </c>
      <c r="L3213" t="str">
        <f>LEFT(K3213,LEN(K3213)-3)</f>
        <v>2</v>
      </c>
      <c r="M3213" t="str">
        <f>RIGHT(K3213,3)</f>
        <v>万/月</v>
      </c>
    </row>
    <row r="3214" spans="1:13" x14ac:dyDescent="0.2">
      <c r="A3214" t="s">
        <v>8705</v>
      </c>
      <c r="B3214" t="str">
        <f>IFERROR(LOOKUP(1,0/SEARCH(Sheet2!$E$3:$E$18,A3214),Sheet2!$F$3:$F$18),"其他")</f>
        <v>其他</v>
      </c>
      <c r="C3214" t="s">
        <v>40</v>
      </c>
      <c r="D3214" t="s">
        <v>35</v>
      </c>
      <c r="E3214" t="s">
        <v>16</v>
      </c>
      <c r="F3214" t="s">
        <v>1192</v>
      </c>
      <c r="G3214" t="s">
        <v>7751</v>
      </c>
      <c r="H3214" t="s">
        <v>26</v>
      </c>
      <c r="I3214" t="s">
        <v>12</v>
      </c>
      <c r="J3214">
        <v>1</v>
      </c>
      <c r="K3214" t="s">
        <v>11098</v>
      </c>
      <c r="L3214" t="str">
        <f>LEFT(K3214,LEN(K3214)-3)</f>
        <v>1.5</v>
      </c>
      <c r="M3214" t="str">
        <f>RIGHT(K3214,3)</f>
        <v>万/月</v>
      </c>
    </row>
    <row r="3215" spans="1:13" x14ac:dyDescent="0.2">
      <c r="A3215" t="s">
        <v>3831</v>
      </c>
      <c r="B3215" t="str">
        <f>IFERROR(LOOKUP(1,0/SEARCH(Sheet2!$E$3:$E$18,A3215),Sheet2!$F$3:$F$18),"其他")</f>
        <v>其他</v>
      </c>
      <c r="C3215" t="s">
        <v>138</v>
      </c>
      <c r="D3215" t="s">
        <v>15</v>
      </c>
      <c r="E3215" t="s">
        <v>8</v>
      </c>
      <c r="F3215" t="s">
        <v>2579</v>
      </c>
      <c r="G3215" t="s">
        <v>8706</v>
      </c>
      <c r="H3215" t="s">
        <v>38</v>
      </c>
      <c r="I3215" t="s">
        <v>50</v>
      </c>
      <c r="J3215">
        <v>1</v>
      </c>
      <c r="K3215" t="s">
        <v>11096</v>
      </c>
      <c r="L3215" t="str">
        <f>LEFT(K3215,LEN(K3215)-3)</f>
        <v>2</v>
      </c>
      <c r="M3215" t="str">
        <f>RIGHT(K3215,3)</f>
        <v>万/月</v>
      </c>
    </row>
    <row r="3216" spans="1:13" x14ac:dyDescent="0.2">
      <c r="A3216" t="s">
        <v>8724</v>
      </c>
      <c r="B3216" t="str">
        <f>IFERROR(LOOKUP(1,0/SEARCH(Sheet2!$E$3:$E$18,A3216),Sheet2!$F$3:$F$18),"其他")</f>
        <v>其他</v>
      </c>
      <c r="C3216" t="s">
        <v>40</v>
      </c>
      <c r="D3216" t="s">
        <v>7</v>
      </c>
      <c r="E3216" t="s">
        <v>59</v>
      </c>
      <c r="F3216" t="s">
        <v>2579</v>
      </c>
      <c r="G3216" t="s">
        <v>8706</v>
      </c>
      <c r="H3216" t="s">
        <v>38</v>
      </c>
      <c r="I3216" t="s">
        <v>50</v>
      </c>
      <c r="J3216">
        <v>1</v>
      </c>
      <c r="K3216" t="s">
        <v>11098</v>
      </c>
      <c r="L3216" t="str">
        <f>LEFT(K3216,LEN(K3216)-3)</f>
        <v>1.5</v>
      </c>
      <c r="M3216" t="str">
        <f>RIGHT(K3216,3)</f>
        <v>万/月</v>
      </c>
    </row>
    <row r="3217" spans="1:13" x14ac:dyDescent="0.2">
      <c r="A3217" t="s">
        <v>8748</v>
      </c>
      <c r="B3217" t="str">
        <f>IFERROR(LOOKUP(1,0/SEARCH(Sheet2!$E$3:$E$18,A3217),Sheet2!$F$3:$F$18),"其他")</f>
        <v>其他</v>
      </c>
      <c r="C3217" t="s">
        <v>40</v>
      </c>
      <c r="D3217" t="s">
        <v>65</v>
      </c>
      <c r="E3217" t="s">
        <v>16</v>
      </c>
      <c r="F3217" t="s">
        <v>5989</v>
      </c>
      <c r="G3217" t="s">
        <v>8749</v>
      </c>
      <c r="H3217" t="s">
        <v>19</v>
      </c>
      <c r="I3217" t="s">
        <v>32</v>
      </c>
      <c r="J3217">
        <v>1</v>
      </c>
      <c r="K3217" t="s">
        <v>11098</v>
      </c>
      <c r="L3217" t="str">
        <f>LEFT(K3217,LEN(K3217)-3)</f>
        <v>1.5</v>
      </c>
      <c r="M3217" t="str">
        <f>RIGHT(K3217,3)</f>
        <v>万/月</v>
      </c>
    </row>
    <row r="3218" spans="1:13" x14ac:dyDescent="0.2">
      <c r="A3218" t="s">
        <v>2161</v>
      </c>
      <c r="B3218" t="str">
        <f>IFERROR(LOOKUP(1,0/SEARCH(Sheet2!$E$3:$E$18,A3218),Sheet2!$F$3:$F$18),"其他")</f>
        <v>其他</v>
      </c>
      <c r="C3218" t="s">
        <v>40</v>
      </c>
      <c r="D3218" t="s">
        <v>65</v>
      </c>
      <c r="E3218" t="s">
        <v>8</v>
      </c>
      <c r="F3218" t="s">
        <v>1192</v>
      </c>
      <c r="G3218" t="s">
        <v>8792</v>
      </c>
      <c r="H3218" t="s">
        <v>11</v>
      </c>
      <c r="I3218" t="s">
        <v>12</v>
      </c>
      <c r="J3218">
        <v>1</v>
      </c>
      <c r="K3218" t="s">
        <v>11098</v>
      </c>
      <c r="L3218" t="str">
        <f>LEFT(K3218,LEN(K3218)-3)</f>
        <v>1.5</v>
      </c>
      <c r="M3218" t="str">
        <f>RIGHT(K3218,3)</f>
        <v>万/月</v>
      </c>
    </row>
    <row r="3219" spans="1:13" x14ac:dyDescent="0.2">
      <c r="A3219" t="s">
        <v>8819</v>
      </c>
      <c r="B3219" t="str">
        <f>IFERROR(LOOKUP(1,0/SEARCH(Sheet2!$E$3:$E$18,A3219),Sheet2!$F$3:$F$18),"其他")</f>
        <v>其他</v>
      </c>
      <c r="C3219" t="s">
        <v>138</v>
      </c>
      <c r="D3219" t="s">
        <v>35</v>
      </c>
      <c r="E3219" t="s">
        <v>16</v>
      </c>
      <c r="F3219" t="s">
        <v>1809</v>
      </c>
      <c r="G3219" t="s">
        <v>8820</v>
      </c>
      <c r="H3219" t="s">
        <v>26</v>
      </c>
      <c r="I3219" t="s">
        <v>12</v>
      </c>
      <c r="J3219">
        <v>1</v>
      </c>
      <c r="K3219" t="s">
        <v>11096</v>
      </c>
      <c r="L3219" t="str">
        <f>LEFT(K3219,LEN(K3219)-3)</f>
        <v>2</v>
      </c>
      <c r="M3219" t="str">
        <f>RIGHT(K3219,3)</f>
        <v>万/月</v>
      </c>
    </row>
    <row r="3220" spans="1:13" x14ac:dyDescent="0.2">
      <c r="A3220" t="s">
        <v>8821</v>
      </c>
      <c r="B3220" t="str">
        <f>IFERROR(LOOKUP(1,0/SEARCH(Sheet2!$E$3:$E$18,A3220),Sheet2!$F$3:$F$18),"其他")</f>
        <v>其他</v>
      </c>
      <c r="C3220" t="s">
        <v>1015</v>
      </c>
      <c r="D3220" t="s">
        <v>35</v>
      </c>
      <c r="E3220" t="s">
        <v>16</v>
      </c>
      <c r="F3220" t="s">
        <v>5989</v>
      </c>
      <c r="G3220" t="s">
        <v>8822</v>
      </c>
      <c r="H3220" t="s">
        <v>11</v>
      </c>
      <c r="I3220" t="s">
        <v>12</v>
      </c>
      <c r="J3220">
        <v>1</v>
      </c>
      <c r="K3220" t="s">
        <v>11106</v>
      </c>
      <c r="L3220" t="str">
        <f>LEFT(K3220,LEN(K3220)-3)</f>
        <v>1.4</v>
      </c>
      <c r="M3220" t="str">
        <f>RIGHT(K3220,3)</f>
        <v>万/月</v>
      </c>
    </row>
    <row r="3221" spans="1:13" x14ac:dyDescent="0.2">
      <c r="A3221" t="s">
        <v>8828</v>
      </c>
      <c r="B3221" t="str">
        <f>IFERROR(LOOKUP(1,0/SEARCH(Sheet2!$E$3:$E$18,A3221),Sheet2!$F$3:$F$18),"其他")</f>
        <v>其他</v>
      </c>
      <c r="C3221" t="s">
        <v>138</v>
      </c>
      <c r="D3221" t="s">
        <v>15</v>
      </c>
      <c r="E3221" t="s">
        <v>16</v>
      </c>
      <c r="F3221" t="s">
        <v>8829</v>
      </c>
      <c r="G3221" t="s">
        <v>8830</v>
      </c>
      <c r="H3221" t="s">
        <v>26</v>
      </c>
      <c r="I3221" t="s">
        <v>12</v>
      </c>
      <c r="J3221">
        <v>1</v>
      </c>
      <c r="K3221" t="s">
        <v>11096</v>
      </c>
      <c r="L3221" t="str">
        <f>LEFT(K3221,LEN(K3221)-3)</f>
        <v>2</v>
      </c>
      <c r="M3221" t="str">
        <f>RIGHT(K3221,3)</f>
        <v>万/月</v>
      </c>
    </row>
    <row r="3222" spans="1:13" x14ac:dyDescent="0.2">
      <c r="A3222" t="s">
        <v>8832</v>
      </c>
      <c r="B3222" t="str">
        <f>IFERROR(LOOKUP(1,0/SEARCH(Sheet2!$E$3:$E$18,A3222),Sheet2!$F$3:$F$18),"其他")</f>
        <v>其他</v>
      </c>
      <c r="C3222" t="s">
        <v>138</v>
      </c>
      <c r="D3222" t="s">
        <v>15</v>
      </c>
      <c r="E3222" t="s">
        <v>16</v>
      </c>
      <c r="F3222" t="s">
        <v>5203</v>
      </c>
      <c r="G3222" t="s">
        <v>8833</v>
      </c>
      <c r="H3222" t="s">
        <v>42</v>
      </c>
      <c r="I3222" t="s">
        <v>32</v>
      </c>
      <c r="J3222">
        <v>1</v>
      </c>
      <c r="K3222" t="s">
        <v>11096</v>
      </c>
      <c r="L3222" t="str">
        <f>LEFT(K3222,LEN(K3222)-3)</f>
        <v>2</v>
      </c>
      <c r="M3222" t="str">
        <f>RIGHT(K3222,3)</f>
        <v>万/月</v>
      </c>
    </row>
    <row r="3223" spans="1:13" x14ac:dyDescent="0.2">
      <c r="A3223" t="s">
        <v>8835</v>
      </c>
      <c r="B3223" t="str">
        <f>IFERROR(LOOKUP(1,0/SEARCH(Sheet2!$E$3:$E$18,A3223),Sheet2!$F$3:$F$18),"其他")</f>
        <v>其他</v>
      </c>
      <c r="C3223" t="s">
        <v>79</v>
      </c>
      <c r="D3223" t="s">
        <v>65</v>
      </c>
      <c r="E3223" t="s">
        <v>16</v>
      </c>
      <c r="F3223" t="s">
        <v>1809</v>
      </c>
      <c r="G3223" t="s">
        <v>8836</v>
      </c>
      <c r="H3223" t="s">
        <v>11</v>
      </c>
      <c r="I3223" t="s">
        <v>12</v>
      </c>
      <c r="J3223">
        <v>1</v>
      </c>
      <c r="K3223" t="s">
        <v>11100</v>
      </c>
      <c r="L3223" t="str">
        <f>LEFT(K3223,LEN(K3223)-3)</f>
        <v>1.8</v>
      </c>
      <c r="M3223" t="str">
        <f>RIGHT(K3223,3)</f>
        <v>万/月</v>
      </c>
    </row>
    <row r="3224" spans="1:13" x14ac:dyDescent="0.2">
      <c r="A3224" t="s">
        <v>1426</v>
      </c>
      <c r="B3224" t="str">
        <f>IFERROR(LOOKUP(1,0/SEARCH(Sheet2!$E$3:$E$18,A3224),Sheet2!$F$3:$F$18),"其他")</f>
        <v>其他</v>
      </c>
      <c r="C3224" t="s">
        <v>40</v>
      </c>
      <c r="D3224" t="s">
        <v>35</v>
      </c>
      <c r="E3224" t="s">
        <v>8</v>
      </c>
      <c r="F3224" t="s">
        <v>1192</v>
      </c>
      <c r="G3224" t="s">
        <v>8857</v>
      </c>
      <c r="H3224" t="s">
        <v>11</v>
      </c>
      <c r="I3224" t="s">
        <v>12</v>
      </c>
      <c r="J3224">
        <v>1</v>
      </c>
      <c r="K3224" t="s">
        <v>11098</v>
      </c>
      <c r="L3224" t="str">
        <f>LEFT(K3224,LEN(K3224)-3)</f>
        <v>1.5</v>
      </c>
      <c r="M3224" t="str">
        <f>RIGHT(K3224,3)</f>
        <v>万/月</v>
      </c>
    </row>
    <row r="3225" spans="1:13" x14ac:dyDescent="0.2">
      <c r="A3225" t="s">
        <v>1426</v>
      </c>
      <c r="B3225" t="str">
        <f>IFERROR(LOOKUP(1,0/SEARCH(Sheet2!$E$3:$E$18,A3225),Sheet2!$F$3:$F$18),"其他")</f>
        <v>其他</v>
      </c>
      <c r="C3225" t="s">
        <v>40</v>
      </c>
      <c r="D3225" t="s">
        <v>7</v>
      </c>
      <c r="E3225" t="s">
        <v>59</v>
      </c>
      <c r="F3225" t="s">
        <v>5989</v>
      </c>
      <c r="G3225" t="s">
        <v>5265</v>
      </c>
      <c r="H3225" t="s">
        <v>38</v>
      </c>
      <c r="I3225" t="s">
        <v>12</v>
      </c>
      <c r="J3225">
        <v>1</v>
      </c>
      <c r="K3225" t="s">
        <v>11098</v>
      </c>
      <c r="L3225" t="str">
        <f>LEFT(K3225,LEN(K3225)-3)</f>
        <v>1.5</v>
      </c>
      <c r="M3225" t="str">
        <f>RIGHT(K3225,3)</f>
        <v>万/月</v>
      </c>
    </row>
    <row r="3226" spans="1:13" x14ac:dyDescent="0.2">
      <c r="A3226" t="s">
        <v>8878</v>
      </c>
      <c r="B3226" t="str">
        <f>IFERROR(LOOKUP(1,0/SEARCH(Sheet2!$E$3:$E$18,A3226),Sheet2!$F$3:$F$18),"其他")</f>
        <v>其他</v>
      </c>
      <c r="C3226" t="s">
        <v>1015</v>
      </c>
      <c r="D3226" t="s">
        <v>35</v>
      </c>
      <c r="E3226" t="s">
        <v>8</v>
      </c>
      <c r="F3226" t="s">
        <v>1192</v>
      </c>
      <c r="G3226" t="s">
        <v>3003</v>
      </c>
      <c r="H3226" t="s">
        <v>26</v>
      </c>
      <c r="I3226" t="s">
        <v>81</v>
      </c>
      <c r="J3226">
        <v>1</v>
      </c>
      <c r="K3226" t="s">
        <v>11106</v>
      </c>
      <c r="L3226" t="str">
        <f>LEFT(K3226,LEN(K3226)-3)</f>
        <v>1.4</v>
      </c>
      <c r="M3226" t="str">
        <f>RIGHT(K3226,3)</f>
        <v>万/月</v>
      </c>
    </row>
    <row r="3227" spans="1:13" x14ac:dyDescent="0.2">
      <c r="A3227" t="s">
        <v>8883</v>
      </c>
      <c r="B3227" t="str">
        <f>IFERROR(LOOKUP(1,0/SEARCH(Sheet2!$E$3:$E$18,A3227),Sheet2!$F$3:$F$18),"其他")</f>
        <v>其他</v>
      </c>
      <c r="C3227" t="s">
        <v>138</v>
      </c>
      <c r="D3227" t="s">
        <v>7</v>
      </c>
      <c r="E3227" t="s">
        <v>16</v>
      </c>
      <c r="F3227" t="s">
        <v>1809</v>
      </c>
      <c r="G3227" t="s">
        <v>8884</v>
      </c>
      <c r="H3227" t="s">
        <v>93</v>
      </c>
      <c r="I3227" t="s">
        <v>81</v>
      </c>
      <c r="J3227">
        <v>1</v>
      </c>
      <c r="K3227" t="s">
        <v>11096</v>
      </c>
      <c r="L3227" t="str">
        <f>LEFT(K3227,LEN(K3227)-3)</f>
        <v>2</v>
      </c>
      <c r="M3227" t="str">
        <f>RIGHT(K3227,3)</f>
        <v>万/月</v>
      </c>
    </row>
    <row r="3228" spans="1:13" x14ac:dyDescent="0.2">
      <c r="A3228" t="s">
        <v>624</v>
      </c>
      <c r="B3228" t="str">
        <f>IFERROR(LOOKUP(1,0/SEARCH(Sheet2!$E$3:$E$18,A3228),Sheet2!$F$3:$F$18),"其他")</f>
        <v>其他</v>
      </c>
      <c r="C3228" t="s">
        <v>138</v>
      </c>
      <c r="D3228" t="s">
        <v>35</v>
      </c>
      <c r="E3228" t="s">
        <v>16</v>
      </c>
      <c r="F3228" t="s">
        <v>1809</v>
      </c>
      <c r="G3228" t="s">
        <v>8233</v>
      </c>
      <c r="H3228" t="s">
        <v>38</v>
      </c>
      <c r="I3228" t="s">
        <v>12</v>
      </c>
      <c r="J3228">
        <v>1</v>
      </c>
      <c r="K3228" t="s">
        <v>11096</v>
      </c>
      <c r="L3228" t="str">
        <f>LEFT(K3228,LEN(K3228)-3)</f>
        <v>2</v>
      </c>
      <c r="M3228" t="str">
        <f>RIGHT(K3228,3)</f>
        <v>万/月</v>
      </c>
    </row>
    <row r="3229" spans="1:13" x14ac:dyDescent="0.2">
      <c r="A3229" t="s">
        <v>1426</v>
      </c>
      <c r="B3229" t="str">
        <f>IFERROR(LOOKUP(1,0/SEARCH(Sheet2!$E$3:$E$18,A3229),Sheet2!$F$3:$F$18),"其他")</f>
        <v>其他</v>
      </c>
      <c r="C3229" t="s">
        <v>40</v>
      </c>
      <c r="D3229" t="s">
        <v>7</v>
      </c>
      <c r="E3229" t="s">
        <v>139</v>
      </c>
      <c r="F3229" t="s">
        <v>1192</v>
      </c>
      <c r="G3229" t="s">
        <v>7567</v>
      </c>
      <c r="H3229" t="s">
        <v>42</v>
      </c>
      <c r="I3229" t="s">
        <v>12</v>
      </c>
      <c r="J3229">
        <v>1</v>
      </c>
      <c r="K3229" t="s">
        <v>11098</v>
      </c>
      <c r="L3229" t="str">
        <f>LEFT(K3229,LEN(K3229)-3)</f>
        <v>1.5</v>
      </c>
      <c r="M3229" t="str">
        <f>RIGHT(K3229,3)</f>
        <v>万/月</v>
      </c>
    </row>
    <row r="3230" spans="1:13" x14ac:dyDescent="0.2">
      <c r="A3230" t="s">
        <v>1426</v>
      </c>
      <c r="B3230" t="str">
        <f>IFERROR(LOOKUP(1,0/SEARCH(Sheet2!$E$3:$E$18,A3230),Sheet2!$F$3:$F$18),"其他")</f>
        <v>其他</v>
      </c>
      <c r="C3230" t="s">
        <v>40</v>
      </c>
      <c r="D3230" t="s">
        <v>35</v>
      </c>
      <c r="E3230" t="s">
        <v>16</v>
      </c>
      <c r="F3230" t="s">
        <v>1192</v>
      </c>
      <c r="G3230" t="s">
        <v>3003</v>
      </c>
      <c r="H3230" t="s">
        <v>26</v>
      </c>
      <c r="I3230" t="s">
        <v>81</v>
      </c>
      <c r="J3230">
        <v>1</v>
      </c>
      <c r="K3230" t="s">
        <v>11098</v>
      </c>
      <c r="L3230" t="str">
        <f>LEFT(K3230,LEN(K3230)-3)</f>
        <v>1.5</v>
      </c>
      <c r="M3230" t="str">
        <f>RIGHT(K3230,3)</f>
        <v>万/月</v>
      </c>
    </row>
    <row r="3231" spans="1:13" x14ac:dyDescent="0.2">
      <c r="A3231" t="s">
        <v>8917</v>
      </c>
      <c r="B3231" t="str">
        <f>IFERROR(LOOKUP(1,0/SEARCH(Sheet2!$E$3:$E$18,A3231),Sheet2!$F$3:$F$18),"其他")</f>
        <v>其他</v>
      </c>
      <c r="C3231" t="s">
        <v>40</v>
      </c>
      <c r="D3231" t="s">
        <v>35</v>
      </c>
      <c r="E3231" t="s">
        <v>8</v>
      </c>
      <c r="F3231" t="s">
        <v>1809</v>
      </c>
      <c r="G3231" t="s">
        <v>3003</v>
      </c>
      <c r="H3231" t="s">
        <v>26</v>
      </c>
      <c r="I3231" t="s">
        <v>81</v>
      </c>
      <c r="J3231">
        <v>1</v>
      </c>
      <c r="K3231" t="s">
        <v>11098</v>
      </c>
      <c r="L3231" t="str">
        <f>LEFT(K3231,LEN(K3231)-3)</f>
        <v>1.5</v>
      </c>
      <c r="M3231" t="str">
        <f>RIGHT(K3231,3)</f>
        <v>万/月</v>
      </c>
    </row>
    <row r="3232" spans="1:13" x14ac:dyDescent="0.2">
      <c r="A3232" t="s">
        <v>1426</v>
      </c>
      <c r="B3232" t="str">
        <f>IFERROR(LOOKUP(1,0/SEARCH(Sheet2!$E$3:$E$18,A3232),Sheet2!$F$3:$F$18),"其他")</f>
        <v>其他</v>
      </c>
      <c r="C3232" t="s">
        <v>79</v>
      </c>
      <c r="D3232" t="s">
        <v>7</v>
      </c>
      <c r="E3232" t="s">
        <v>8</v>
      </c>
      <c r="F3232" t="s">
        <v>1192</v>
      </c>
      <c r="G3232" t="s">
        <v>8920</v>
      </c>
      <c r="H3232" t="s">
        <v>42</v>
      </c>
      <c r="I3232" t="s">
        <v>12</v>
      </c>
      <c r="J3232">
        <v>1</v>
      </c>
      <c r="K3232" t="s">
        <v>11100</v>
      </c>
      <c r="L3232" t="str">
        <f>LEFT(K3232,LEN(K3232)-3)</f>
        <v>1.8</v>
      </c>
      <c r="M3232" t="str">
        <f>RIGHT(K3232,3)</f>
        <v>万/月</v>
      </c>
    </row>
    <row r="3233" spans="1:13" x14ac:dyDescent="0.2">
      <c r="A3233" t="s">
        <v>8980</v>
      </c>
      <c r="B3233" t="str">
        <f>IFERROR(LOOKUP(1,0/SEARCH(Sheet2!$E$3:$E$18,A3233),Sheet2!$F$3:$F$18),"其他")</f>
        <v>其他</v>
      </c>
      <c r="C3233" t="s">
        <v>40</v>
      </c>
      <c r="D3233" t="s">
        <v>23</v>
      </c>
      <c r="E3233" t="s">
        <v>16</v>
      </c>
      <c r="F3233" t="s">
        <v>1809</v>
      </c>
      <c r="G3233" t="s">
        <v>8981</v>
      </c>
      <c r="H3233" t="s">
        <v>19</v>
      </c>
      <c r="I3233" t="s">
        <v>81</v>
      </c>
      <c r="J3233">
        <v>1</v>
      </c>
      <c r="K3233" t="s">
        <v>11098</v>
      </c>
      <c r="L3233" t="str">
        <f>LEFT(K3233,LEN(K3233)-3)</f>
        <v>1.5</v>
      </c>
      <c r="M3233" t="str">
        <f>RIGHT(K3233,3)</f>
        <v>万/月</v>
      </c>
    </row>
    <row r="3234" spans="1:13" x14ac:dyDescent="0.2">
      <c r="A3234" t="s">
        <v>8990</v>
      </c>
      <c r="B3234" t="str">
        <f>IFERROR(LOOKUP(1,0/SEARCH(Sheet2!$E$3:$E$18,A3234),Sheet2!$F$3:$F$18),"其他")</f>
        <v>其他</v>
      </c>
      <c r="C3234" t="s">
        <v>138</v>
      </c>
      <c r="D3234" t="s">
        <v>7</v>
      </c>
      <c r="E3234" t="s">
        <v>143</v>
      </c>
      <c r="F3234" t="s">
        <v>8991</v>
      </c>
      <c r="G3234" t="s">
        <v>8992</v>
      </c>
      <c r="H3234" t="s">
        <v>11</v>
      </c>
      <c r="I3234" t="s">
        <v>2054</v>
      </c>
      <c r="J3234">
        <v>1</v>
      </c>
      <c r="K3234" t="s">
        <v>11096</v>
      </c>
      <c r="L3234" t="str">
        <f>LEFT(K3234,LEN(K3234)-3)</f>
        <v>2</v>
      </c>
      <c r="M3234" t="str">
        <f>RIGHT(K3234,3)</f>
        <v>万/月</v>
      </c>
    </row>
    <row r="3235" spans="1:13" x14ac:dyDescent="0.2">
      <c r="A3235" t="s">
        <v>9041</v>
      </c>
      <c r="B3235" t="str">
        <f>IFERROR(LOOKUP(1,0/SEARCH(Sheet2!$E$3:$E$18,A3235),Sheet2!$F$3:$F$18),"其他")</f>
        <v>其他</v>
      </c>
      <c r="C3235" t="s">
        <v>393</v>
      </c>
      <c r="D3235" t="s">
        <v>35</v>
      </c>
      <c r="E3235" t="s">
        <v>16</v>
      </c>
      <c r="F3235" t="s">
        <v>1809</v>
      </c>
      <c r="G3235" t="s">
        <v>9042</v>
      </c>
      <c r="H3235" t="s">
        <v>11</v>
      </c>
      <c r="I3235" t="s">
        <v>12</v>
      </c>
      <c r="J3235">
        <v>1</v>
      </c>
      <c r="K3235" t="s">
        <v>11099</v>
      </c>
      <c r="L3235" t="str">
        <f>LEFT(K3235,LEN(K3235)-3)</f>
        <v>3</v>
      </c>
      <c r="M3235" t="str">
        <f>RIGHT(K3235,3)</f>
        <v>万/月</v>
      </c>
    </row>
    <row r="3236" spans="1:13" x14ac:dyDescent="0.2">
      <c r="A3236" t="s">
        <v>9051</v>
      </c>
      <c r="B3236" t="str">
        <f>IFERROR(LOOKUP(1,0/SEARCH(Sheet2!$E$3:$E$18,A3236),Sheet2!$F$3:$F$18),"其他")</f>
        <v>其他</v>
      </c>
      <c r="C3236" t="s">
        <v>40</v>
      </c>
      <c r="D3236" t="s">
        <v>65</v>
      </c>
      <c r="E3236" t="s">
        <v>16</v>
      </c>
      <c r="F3236" t="s">
        <v>7458</v>
      </c>
      <c r="G3236" t="s">
        <v>9052</v>
      </c>
      <c r="H3236" t="s">
        <v>11</v>
      </c>
      <c r="I3236" t="s">
        <v>12</v>
      </c>
      <c r="J3236">
        <v>1</v>
      </c>
      <c r="K3236" t="s">
        <v>11098</v>
      </c>
      <c r="L3236" t="str">
        <f>LEFT(K3236,LEN(K3236)-3)</f>
        <v>1.5</v>
      </c>
      <c r="M3236" t="str">
        <f>RIGHT(K3236,3)</f>
        <v>万/月</v>
      </c>
    </row>
    <row r="3237" spans="1:13" x14ac:dyDescent="0.2">
      <c r="A3237" t="s">
        <v>1333</v>
      </c>
      <c r="B3237" t="str">
        <f>IFERROR(LOOKUP(1,0/SEARCH(Sheet2!$E$3:$E$18,A3237),Sheet2!$F$3:$F$18),"其他")</f>
        <v>数据分析工程师</v>
      </c>
      <c r="C3237" t="s">
        <v>40</v>
      </c>
      <c r="D3237" t="s">
        <v>65</v>
      </c>
      <c r="E3237" t="s">
        <v>16</v>
      </c>
      <c r="F3237" t="s">
        <v>9053</v>
      </c>
      <c r="G3237" t="s">
        <v>9054</v>
      </c>
      <c r="H3237" t="s">
        <v>11</v>
      </c>
      <c r="I3237" t="s">
        <v>12</v>
      </c>
      <c r="J3237">
        <v>1</v>
      </c>
      <c r="K3237" t="s">
        <v>11098</v>
      </c>
      <c r="L3237" t="str">
        <f>LEFT(K3237,LEN(K3237)-3)</f>
        <v>1.5</v>
      </c>
      <c r="M3237" t="str">
        <f>RIGHT(K3237,3)</f>
        <v>万/月</v>
      </c>
    </row>
    <row r="3238" spans="1:13" x14ac:dyDescent="0.2">
      <c r="A3238" t="s">
        <v>1775</v>
      </c>
      <c r="B3238" t="str">
        <f>IFERROR(LOOKUP(1,0/SEARCH(Sheet2!$E$3:$E$18,A3238),Sheet2!$F$3:$F$18),"其他")</f>
        <v>其他</v>
      </c>
      <c r="C3238" t="s">
        <v>1581</v>
      </c>
      <c r="D3238" t="s">
        <v>65</v>
      </c>
      <c r="E3238" t="s">
        <v>16</v>
      </c>
      <c r="F3238" t="s">
        <v>7447</v>
      </c>
      <c r="G3238" t="s">
        <v>9059</v>
      </c>
      <c r="H3238" t="s">
        <v>38</v>
      </c>
      <c r="I3238" t="s">
        <v>12</v>
      </c>
      <c r="J3238">
        <v>1</v>
      </c>
      <c r="K3238" t="s">
        <v>11097</v>
      </c>
      <c r="L3238" t="str">
        <f>LEFT(K3238,LEN(K3238)-3)</f>
        <v>1.3</v>
      </c>
      <c r="M3238" t="str">
        <f>RIGHT(K3238,3)</f>
        <v>万/月</v>
      </c>
    </row>
    <row r="3239" spans="1:13" x14ac:dyDescent="0.2">
      <c r="A3239" t="s">
        <v>738</v>
      </c>
      <c r="B3239" t="str">
        <f>IFERROR(LOOKUP(1,0/SEARCH(Sheet2!$E$3:$E$18,A3239),Sheet2!$F$3:$F$18),"其他")</f>
        <v>其他</v>
      </c>
      <c r="C3239" t="s">
        <v>138</v>
      </c>
      <c r="D3239" t="s">
        <v>35</v>
      </c>
      <c r="E3239" t="s">
        <v>16</v>
      </c>
      <c r="F3239" t="s">
        <v>5989</v>
      </c>
      <c r="G3239" t="s">
        <v>8877</v>
      </c>
      <c r="H3239" t="s">
        <v>11</v>
      </c>
      <c r="I3239" t="s">
        <v>12</v>
      </c>
      <c r="J3239">
        <v>1</v>
      </c>
      <c r="K3239" t="s">
        <v>11096</v>
      </c>
      <c r="L3239" t="str">
        <f>LEFT(K3239,LEN(K3239)-3)</f>
        <v>2</v>
      </c>
      <c r="M3239" t="str">
        <f>RIGHT(K3239,3)</f>
        <v>万/月</v>
      </c>
    </row>
    <row r="3240" spans="1:13" x14ac:dyDescent="0.2">
      <c r="A3240" t="s">
        <v>9082</v>
      </c>
      <c r="B3240" t="str">
        <f>IFERROR(LOOKUP(1,0/SEARCH(Sheet2!$E$3:$E$18,A3240),Sheet2!$F$3:$F$18),"其他")</f>
        <v>其他</v>
      </c>
      <c r="C3240" t="s">
        <v>138</v>
      </c>
      <c r="D3240" t="s">
        <v>65</v>
      </c>
      <c r="E3240" t="s">
        <v>143</v>
      </c>
      <c r="F3240" t="s">
        <v>1809</v>
      </c>
      <c r="G3240" t="s">
        <v>8747</v>
      </c>
      <c r="H3240" t="s">
        <v>26</v>
      </c>
      <c r="I3240" t="s">
        <v>12</v>
      </c>
      <c r="J3240">
        <v>1</v>
      </c>
      <c r="K3240" t="s">
        <v>11096</v>
      </c>
      <c r="L3240" t="str">
        <f>LEFT(K3240,LEN(K3240)-3)</f>
        <v>2</v>
      </c>
      <c r="M3240" t="str">
        <f>RIGHT(K3240,3)</f>
        <v>万/月</v>
      </c>
    </row>
    <row r="3241" spans="1:13" x14ac:dyDescent="0.2">
      <c r="A3241" t="s">
        <v>810</v>
      </c>
      <c r="B3241" t="str">
        <f>IFERROR(LOOKUP(1,0/SEARCH(Sheet2!$E$3:$E$18,A3241),Sheet2!$F$3:$F$18),"其他")</f>
        <v>其他</v>
      </c>
      <c r="C3241" t="s">
        <v>138</v>
      </c>
      <c r="D3241" t="s">
        <v>35</v>
      </c>
      <c r="E3241" t="s">
        <v>16</v>
      </c>
      <c r="F3241" t="s">
        <v>7447</v>
      </c>
      <c r="G3241" t="s">
        <v>9095</v>
      </c>
      <c r="H3241" t="s">
        <v>38</v>
      </c>
      <c r="I3241" t="s">
        <v>12</v>
      </c>
      <c r="J3241">
        <v>1</v>
      </c>
      <c r="K3241" t="s">
        <v>11096</v>
      </c>
      <c r="L3241" t="str">
        <f>LEFT(K3241,LEN(K3241)-3)</f>
        <v>2</v>
      </c>
      <c r="M3241" t="str">
        <f>RIGHT(K3241,3)</f>
        <v>万/月</v>
      </c>
    </row>
    <row r="3242" spans="1:13" x14ac:dyDescent="0.2">
      <c r="A3242" t="s">
        <v>657</v>
      </c>
      <c r="B3242" t="str">
        <f>IFERROR(LOOKUP(1,0/SEARCH(Sheet2!$E$3:$E$18,A3242),Sheet2!$F$3:$F$18),"其他")</f>
        <v>其他</v>
      </c>
      <c r="C3242" t="s">
        <v>138</v>
      </c>
      <c r="D3242" t="s">
        <v>65</v>
      </c>
      <c r="E3242" t="s">
        <v>16</v>
      </c>
      <c r="F3242" t="s">
        <v>1809</v>
      </c>
      <c r="G3242" t="s">
        <v>9109</v>
      </c>
      <c r="H3242" t="s">
        <v>11</v>
      </c>
      <c r="I3242" t="s">
        <v>12</v>
      </c>
      <c r="J3242">
        <v>1</v>
      </c>
      <c r="K3242" t="s">
        <v>11096</v>
      </c>
      <c r="L3242" t="str">
        <f>LEFT(K3242,LEN(K3242)-3)</f>
        <v>2</v>
      </c>
      <c r="M3242" t="str">
        <f>RIGHT(K3242,3)</f>
        <v>万/月</v>
      </c>
    </row>
    <row r="3243" spans="1:13" x14ac:dyDescent="0.2">
      <c r="A3243" t="s">
        <v>9111</v>
      </c>
      <c r="B3243" t="str">
        <f>IFERROR(LOOKUP(1,0/SEARCH(Sheet2!$E$3:$E$18,A3243),Sheet2!$F$3:$F$18),"其他")</f>
        <v>其他</v>
      </c>
      <c r="C3243" t="s">
        <v>40</v>
      </c>
      <c r="D3243" t="s">
        <v>35</v>
      </c>
      <c r="E3243" t="s">
        <v>547</v>
      </c>
      <c r="F3243" t="s">
        <v>1192</v>
      </c>
      <c r="G3243" t="s">
        <v>9112</v>
      </c>
      <c r="H3243" t="s">
        <v>26</v>
      </c>
      <c r="I3243" t="s">
        <v>50</v>
      </c>
      <c r="J3243">
        <v>1</v>
      </c>
      <c r="K3243" t="s">
        <v>11098</v>
      </c>
      <c r="L3243" t="str">
        <f>LEFT(K3243,LEN(K3243)-3)</f>
        <v>1.5</v>
      </c>
      <c r="M3243" t="str">
        <f>RIGHT(K3243,3)</f>
        <v>万/月</v>
      </c>
    </row>
    <row r="3244" spans="1:13" x14ac:dyDescent="0.2">
      <c r="A3244" t="s">
        <v>9118</v>
      </c>
      <c r="B3244" t="str">
        <f>IFERROR(LOOKUP(1,0/SEARCH(Sheet2!$E$3:$E$18,A3244),Sheet2!$F$3:$F$18),"其他")</f>
        <v>数据分析工程师</v>
      </c>
      <c r="C3244" t="s">
        <v>393</v>
      </c>
      <c r="D3244" t="s">
        <v>65</v>
      </c>
      <c r="E3244" t="s">
        <v>16</v>
      </c>
      <c r="F3244" t="s">
        <v>7458</v>
      </c>
      <c r="G3244" t="s">
        <v>9119</v>
      </c>
      <c r="H3244" t="s">
        <v>11</v>
      </c>
      <c r="I3244" t="s">
        <v>12</v>
      </c>
      <c r="J3244">
        <v>1</v>
      </c>
      <c r="K3244" t="s">
        <v>11099</v>
      </c>
      <c r="L3244" t="str">
        <f>LEFT(K3244,LEN(K3244)-3)</f>
        <v>3</v>
      </c>
      <c r="M3244" t="str">
        <f>RIGHT(K3244,3)</f>
        <v>万/月</v>
      </c>
    </row>
    <row r="3245" spans="1:13" x14ac:dyDescent="0.2">
      <c r="A3245" t="s">
        <v>810</v>
      </c>
      <c r="B3245" t="str">
        <f>IFERROR(LOOKUP(1,0/SEARCH(Sheet2!$E$3:$E$18,A3245),Sheet2!$F$3:$F$18),"其他")</f>
        <v>其他</v>
      </c>
      <c r="C3245" t="s">
        <v>40</v>
      </c>
      <c r="D3245" t="s">
        <v>65</v>
      </c>
      <c r="E3245" t="s">
        <v>8</v>
      </c>
      <c r="F3245" t="s">
        <v>1809</v>
      </c>
      <c r="G3245" t="s">
        <v>9120</v>
      </c>
      <c r="H3245" t="s">
        <v>11</v>
      </c>
      <c r="I3245" t="s">
        <v>12</v>
      </c>
      <c r="J3245">
        <v>1</v>
      </c>
      <c r="K3245" t="s">
        <v>11098</v>
      </c>
      <c r="L3245" t="str">
        <f>LEFT(K3245,LEN(K3245)-3)</f>
        <v>1.5</v>
      </c>
      <c r="M3245" t="str">
        <f>RIGHT(K3245,3)</f>
        <v>万/月</v>
      </c>
    </row>
    <row r="3246" spans="1:13" x14ac:dyDescent="0.2">
      <c r="A3246" t="s">
        <v>9129</v>
      </c>
      <c r="B3246" t="str">
        <f>IFERROR(LOOKUP(1,0/SEARCH(Sheet2!$E$3:$E$18,A3246),Sheet2!$F$3:$F$18),"其他")</f>
        <v>其他</v>
      </c>
      <c r="C3246" t="s">
        <v>138</v>
      </c>
      <c r="D3246" t="s">
        <v>35</v>
      </c>
      <c r="E3246" t="s">
        <v>16</v>
      </c>
      <c r="F3246" t="s">
        <v>1809</v>
      </c>
      <c r="G3246" t="s">
        <v>7606</v>
      </c>
      <c r="H3246" t="s">
        <v>93</v>
      </c>
      <c r="I3246" t="s">
        <v>12</v>
      </c>
      <c r="J3246">
        <v>1</v>
      </c>
      <c r="K3246" t="s">
        <v>11096</v>
      </c>
      <c r="L3246" t="str">
        <f>LEFT(K3246,LEN(K3246)-3)</f>
        <v>2</v>
      </c>
      <c r="M3246" t="str">
        <f>RIGHT(K3246,3)</f>
        <v>万/月</v>
      </c>
    </row>
    <row r="3247" spans="1:13" x14ac:dyDescent="0.2">
      <c r="A3247" t="s">
        <v>3882</v>
      </c>
      <c r="B3247" t="str">
        <f>IFERROR(LOOKUP(1,0/SEARCH(Sheet2!$E$3:$E$18,A3247),Sheet2!$F$3:$F$18),"其他")</f>
        <v>其他</v>
      </c>
      <c r="C3247" t="s">
        <v>40</v>
      </c>
      <c r="D3247" t="s">
        <v>23</v>
      </c>
      <c r="E3247" t="s">
        <v>16</v>
      </c>
      <c r="F3247" t="s">
        <v>7447</v>
      </c>
      <c r="G3247" t="s">
        <v>9152</v>
      </c>
      <c r="H3247" t="s">
        <v>11</v>
      </c>
      <c r="I3247" t="s">
        <v>50</v>
      </c>
      <c r="J3247">
        <v>1</v>
      </c>
      <c r="K3247" t="s">
        <v>11098</v>
      </c>
      <c r="L3247" t="str">
        <f>LEFT(K3247,LEN(K3247)-3)</f>
        <v>1.5</v>
      </c>
      <c r="M3247" t="str">
        <f>RIGHT(K3247,3)</f>
        <v>万/月</v>
      </c>
    </row>
    <row r="3248" spans="1:13" x14ac:dyDescent="0.2">
      <c r="A3248" t="s">
        <v>9155</v>
      </c>
      <c r="B3248" t="str">
        <f>IFERROR(LOOKUP(1,0/SEARCH(Sheet2!$E$3:$E$18,A3248),Sheet2!$F$3:$F$18),"其他")</f>
        <v>其他</v>
      </c>
      <c r="C3248" t="s">
        <v>138</v>
      </c>
      <c r="D3248" t="s">
        <v>65</v>
      </c>
      <c r="E3248" t="s">
        <v>16</v>
      </c>
      <c r="F3248" t="s">
        <v>7447</v>
      </c>
      <c r="G3248" t="s">
        <v>9156</v>
      </c>
      <c r="H3248" t="s">
        <v>38</v>
      </c>
      <c r="I3248" t="s">
        <v>12</v>
      </c>
      <c r="J3248">
        <v>1</v>
      </c>
      <c r="K3248" t="s">
        <v>11096</v>
      </c>
      <c r="L3248" t="str">
        <f>LEFT(K3248,LEN(K3248)-3)</f>
        <v>2</v>
      </c>
      <c r="M3248" t="str">
        <f>RIGHT(K3248,3)</f>
        <v>万/月</v>
      </c>
    </row>
    <row r="3249" spans="1:13" x14ac:dyDescent="0.2">
      <c r="A3249" t="s">
        <v>9173</v>
      </c>
      <c r="B3249" t="str">
        <f>IFERROR(LOOKUP(1,0/SEARCH(Sheet2!$E$3:$E$18,A3249),Sheet2!$F$3:$F$18),"其他")</f>
        <v>其他</v>
      </c>
      <c r="C3249" t="s">
        <v>79</v>
      </c>
      <c r="D3249" t="s">
        <v>65</v>
      </c>
      <c r="E3249" t="s">
        <v>16</v>
      </c>
      <c r="F3249" t="s">
        <v>1809</v>
      </c>
      <c r="G3249" t="s">
        <v>8810</v>
      </c>
      <c r="H3249" t="s">
        <v>38</v>
      </c>
      <c r="I3249" t="s">
        <v>12</v>
      </c>
      <c r="J3249">
        <v>1</v>
      </c>
      <c r="K3249" t="s">
        <v>11100</v>
      </c>
      <c r="L3249" t="str">
        <f>LEFT(K3249,LEN(K3249)-3)</f>
        <v>1.8</v>
      </c>
      <c r="M3249" t="str">
        <f>RIGHT(K3249,3)</f>
        <v>万/月</v>
      </c>
    </row>
    <row r="3250" spans="1:13" x14ac:dyDescent="0.2">
      <c r="A3250" t="s">
        <v>9200</v>
      </c>
      <c r="B3250" t="str">
        <f>IFERROR(LOOKUP(1,0/SEARCH(Sheet2!$E$3:$E$18,A3250),Sheet2!$F$3:$F$18),"其他")</f>
        <v>其他</v>
      </c>
      <c r="C3250" t="s">
        <v>138</v>
      </c>
      <c r="D3250" t="s">
        <v>7</v>
      </c>
      <c r="E3250" t="s">
        <v>16</v>
      </c>
      <c r="F3250" t="s">
        <v>2579</v>
      </c>
      <c r="G3250" t="s">
        <v>9201</v>
      </c>
      <c r="H3250" t="s">
        <v>93</v>
      </c>
      <c r="I3250" t="s">
        <v>12</v>
      </c>
      <c r="J3250">
        <v>1</v>
      </c>
      <c r="K3250" t="s">
        <v>11096</v>
      </c>
      <c r="L3250" t="str">
        <f>LEFT(K3250,LEN(K3250)-3)</f>
        <v>2</v>
      </c>
      <c r="M3250" t="str">
        <f>RIGHT(K3250,3)</f>
        <v>万/月</v>
      </c>
    </row>
    <row r="3251" spans="1:13" x14ac:dyDescent="0.2">
      <c r="A3251" t="s">
        <v>1146</v>
      </c>
      <c r="B3251" t="str">
        <f>IFERROR(LOOKUP(1,0/SEARCH(Sheet2!$E$3:$E$18,A3251),Sheet2!$F$3:$F$18),"其他")</f>
        <v>其他</v>
      </c>
      <c r="C3251" t="s">
        <v>138</v>
      </c>
      <c r="D3251" t="s">
        <v>65</v>
      </c>
      <c r="E3251" t="s">
        <v>16</v>
      </c>
      <c r="F3251" t="s">
        <v>1809</v>
      </c>
      <c r="G3251" t="s">
        <v>9220</v>
      </c>
      <c r="H3251" t="s">
        <v>38</v>
      </c>
      <c r="I3251" t="s">
        <v>12</v>
      </c>
      <c r="J3251">
        <v>1</v>
      </c>
      <c r="K3251" t="s">
        <v>11096</v>
      </c>
      <c r="L3251" t="str">
        <f>LEFT(K3251,LEN(K3251)-3)</f>
        <v>2</v>
      </c>
      <c r="M3251" t="str">
        <f>RIGHT(K3251,3)</f>
        <v>万/月</v>
      </c>
    </row>
    <row r="3252" spans="1:13" x14ac:dyDescent="0.2">
      <c r="A3252" t="s">
        <v>9221</v>
      </c>
      <c r="B3252" t="str">
        <f>IFERROR(LOOKUP(1,0/SEARCH(Sheet2!$E$3:$E$18,A3252),Sheet2!$F$3:$F$18),"其他")</f>
        <v>其他</v>
      </c>
      <c r="C3252" t="s">
        <v>40</v>
      </c>
      <c r="D3252" t="s">
        <v>65</v>
      </c>
      <c r="E3252" t="s">
        <v>143</v>
      </c>
      <c r="F3252" t="s">
        <v>2579</v>
      </c>
      <c r="G3252" t="s">
        <v>9222</v>
      </c>
      <c r="H3252" t="s">
        <v>38</v>
      </c>
      <c r="I3252" t="s">
        <v>12</v>
      </c>
      <c r="J3252">
        <v>1</v>
      </c>
      <c r="K3252" t="s">
        <v>11098</v>
      </c>
      <c r="L3252" t="str">
        <f>LEFT(K3252,LEN(K3252)-3)</f>
        <v>1.5</v>
      </c>
      <c r="M3252" t="str">
        <f>RIGHT(K3252,3)</f>
        <v>万/月</v>
      </c>
    </row>
    <row r="3253" spans="1:13" x14ac:dyDescent="0.2">
      <c r="A3253" t="s">
        <v>9235</v>
      </c>
      <c r="B3253" t="str">
        <f>IFERROR(LOOKUP(1,0/SEARCH(Sheet2!$E$3:$E$18,A3253),Sheet2!$F$3:$F$18),"其他")</f>
        <v>其他</v>
      </c>
      <c r="C3253" t="s">
        <v>138</v>
      </c>
      <c r="D3253" t="s">
        <v>65</v>
      </c>
      <c r="E3253" t="s">
        <v>16</v>
      </c>
      <c r="F3253" t="s">
        <v>5203</v>
      </c>
      <c r="G3253" t="s">
        <v>8833</v>
      </c>
      <c r="H3253" t="s">
        <v>42</v>
      </c>
      <c r="I3253" t="s">
        <v>32</v>
      </c>
      <c r="J3253">
        <v>1</v>
      </c>
      <c r="K3253" t="s">
        <v>11096</v>
      </c>
      <c r="L3253" t="str">
        <f>LEFT(K3253,LEN(K3253)-3)</f>
        <v>2</v>
      </c>
      <c r="M3253" t="str">
        <f>RIGHT(K3253,3)</f>
        <v>万/月</v>
      </c>
    </row>
    <row r="3254" spans="1:13" x14ac:dyDescent="0.2">
      <c r="A3254" t="s">
        <v>8620</v>
      </c>
      <c r="B3254" t="str">
        <f>IFERROR(LOOKUP(1,0/SEARCH(Sheet2!$E$3:$E$18,A3254),Sheet2!$F$3:$F$18),"其他")</f>
        <v>其他</v>
      </c>
      <c r="C3254" t="s">
        <v>40</v>
      </c>
      <c r="D3254" t="s">
        <v>7</v>
      </c>
      <c r="E3254" t="s">
        <v>139</v>
      </c>
      <c r="F3254" t="s">
        <v>1192</v>
      </c>
      <c r="G3254" t="s">
        <v>9242</v>
      </c>
      <c r="H3254" t="s">
        <v>38</v>
      </c>
      <c r="I3254" t="s">
        <v>12</v>
      </c>
      <c r="J3254">
        <v>1</v>
      </c>
      <c r="K3254" t="s">
        <v>11098</v>
      </c>
      <c r="L3254" t="str">
        <f>LEFT(K3254,LEN(K3254)-3)</f>
        <v>1.5</v>
      </c>
      <c r="M3254" t="str">
        <f>RIGHT(K3254,3)</f>
        <v>万/月</v>
      </c>
    </row>
    <row r="3255" spans="1:13" x14ac:dyDescent="0.2">
      <c r="A3255" t="s">
        <v>9251</v>
      </c>
      <c r="B3255" t="str">
        <f>IFERROR(LOOKUP(1,0/SEARCH(Sheet2!$E$3:$E$18,A3255),Sheet2!$F$3:$F$18),"其他")</f>
        <v>其他</v>
      </c>
      <c r="C3255" t="s">
        <v>40</v>
      </c>
      <c r="D3255" t="s">
        <v>35</v>
      </c>
      <c r="E3255" t="s">
        <v>8</v>
      </c>
      <c r="F3255" t="s">
        <v>5989</v>
      </c>
      <c r="G3255" t="s">
        <v>9252</v>
      </c>
      <c r="H3255" t="s">
        <v>11</v>
      </c>
      <c r="I3255" t="s">
        <v>12</v>
      </c>
      <c r="J3255">
        <v>1</v>
      </c>
      <c r="K3255" t="s">
        <v>11098</v>
      </c>
      <c r="L3255" t="str">
        <f>LEFT(K3255,LEN(K3255)-3)</f>
        <v>1.5</v>
      </c>
      <c r="M3255" t="str">
        <f>RIGHT(K3255,3)</f>
        <v>万/月</v>
      </c>
    </row>
    <row r="3256" spans="1:13" x14ac:dyDescent="0.2">
      <c r="A3256" t="s">
        <v>9254</v>
      </c>
      <c r="B3256" t="str">
        <f>IFERROR(LOOKUP(1,0/SEARCH(Sheet2!$E$3:$E$18,A3256),Sheet2!$F$3:$F$18),"其他")</f>
        <v>其他</v>
      </c>
      <c r="C3256" t="s">
        <v>40</v>
      </c>
      <c r="D3256" t="s">
        <v>35</v>
      </c>
      <c r="E3256" t="s">
        <v>16</v>
      </c>
      <c r="F3256" t="s">
        <v>1809</v>
      </c>
      <c r="G3256" t="s">
        <v>9255</v>
      </c>
      <c r="H3256" t="s">
        <v>11</v>
      </c>
      <c r="I3256" t="s">
        <v>12</v>
      </c>
      <c r="J3256">
        <v>1</v>
      </c>
      <c r="K3256" t="s">
        <v>11098</v>
      </c>
      <c r="L3256" t="str">
        <f>LEFT(K3256,LEN(K3256)-3)</f>
        <v>1.5</v>
      </c>
      <c r="M3256" t="str">
        <f>RIGHT(K3256,3)</f>
        <v>万/月</v>
      </c>
    </row>
    <row r="3257" spans="1:13" x14ac:dyDescent="0.2">
      <c r="A3257" t="s">
        <v>9260</v>
      </c>
      <c r="B3257" t="str">
        <f>IFERROR(LOOKUP(1,0/SEARCH(Sheet2!$E$3:$E$18,A3257),Sheet2!$F$3:$F$18),"其他")</f>
        <v>其他</v>
      </c>
      <c r="C3257" t="s">
        <v>138</v>
      </c>
      <c r="D3257" t="s">
        <v>23</v>
      </c>
      <c r="E3257" t="s">
        <v>16</v>
      </c>
      <c r="F3257" t="s">
        <v>7447</v>
      </c>
      <c r="G3257" t="s">
        <v>9261</v>
      </c>
      <c r="H3257" t="s">
        <v>42</v>
      </c>
      <c r="I3257" t="s">
        <v>12</v>
      </c>
      <c r="J3257">
        <v>1</v>
      </c>
      <c r="K3257" t="s">
        <v>11096</v>
      </c>
      <c r="L3257" t="str">
        <f>LEFT(K3257,LEN(K3257)-3)</f>
        <v>2</v>
      </c>
      <c r="M3257" t="str">
        <f>RIGHT(K3257,3)</f>
        <v>万/月</v>
      </c>
    </row>
    <row r="3258" spans="1:13" x14ac:dyDescent="0.2">
      <c r="A3258" t="s">
        <v>9251</v>
      </c>
      <c r="B3258" t="str">
        <f>IFERROR(LOOKUP(1,0/SEARCH(Sheet2!$E$3:$E$18,A3258),Sheet2!$F$3:$F$18),"其他")</f>
        <v>其他</v>
      </c>
      <c r="C3258" t="s">
        <v>9264</v>
      </c>
      <c r="D3258" t="s">
        <v>65</v>
      </c>
      <c r="E3258" t="s">
        <v>8</v>
      </c>
      <c r="F3258" t="s">
        <v>5989</v>
      </c>
      <c r="G3258" t="s">
        <v>9265</v>
      </c>
      <c r="H3258" t="s">
        <v>38</v>
      </c>
      <c r="I3258" t="s">
        <v>12</v>
      </c>
      <c r="J3258">
        <v>1</v>
      </c>
      <c r="K3258" t="s">
        <v>11139</v>
      </c>
      <c r="L3258" t="str">
        <f>LEFT(K3258,LEN(K3258)-3)</f>
        <v>2.8</v>
      </c>
      <c r="M3258" t="str">
        <f>RIGHT(K3258,3)</f>
        <v>万/月</v>
      </c>
    </row>
    <row r="3259" spans="1:13" x14ac:dyDescent="0.2">
      <c r="A3259" t="s">
        <v>9275</v>
      </c>
      <c r="B3259" t="str">
        <f>IFERROR(LOOKUP(1,0/SEARCH(Sheet2!$E$3:$E$18,A3259),Sheet2!$F$3:$F$18),"其他")</f>
        <v>其他</v>
      </c>
      <c r="C3259" t="s">
        <v>40</v>
      </c>
      <c r="D3259" t="s">
        <v>7</v>
      </c>
      <c r="E3259" t="s">
        <v>1101</v>
      </c>
      <c r="F3259" t="s">
        <v>1192</v>
      </c>
      <c r="G3259" t="s">
        <v>9276</v>
      </c>
      <c r="H3259" t="s">
        <v>93</v>
      </c>
      <c r="I3259" t="s">
        <v>12</v>
      </c>
      <c r="J3259">
        <v>1</v>
      </c>
      <c r="K3259" t="s">
        <v>11098</v>
      </c>
      <c r="L3259" t="str">
        <f>LEFT(K3259,LEN(K3259)-3)</f>
        <v>1.5</v>
      </c>
      <c r="M3259" t="str">
        <f>RIGHT(K3259,3)</f>
        <v>万/月</v>
      </c>
    </row>
    <row r="3260" spans="1:13" x14ac:dyDescent="0.2">
      <c r="A3260" t="s">
        <v>9343</v>
      </c>
      <c r="B3260" t="str">
        <f>IFERROR(LOOKUP(1,0/SEARCH(Sheet2!$E$3:$E$18,A3260),Sheet2!$F$3:$F$18),"其他")</f>
        <v>其他</v>
      </c>
      <c r="C3260" t="s">
        <v>40</v>
      </c>
      <c r="D3260" t="s">
        <v>65</v>
      </c>
      <c r="E3260" t="s">
        <v>8</v>
      </c>
      <c r="F3260" t="s">
        <v>2579</v>
      </c>
      <c r="G3260" t="s">
        <v>9344</v>
      </c>
      <c r="H3260" t="s">
        <v>11</v>
      </c>
      <c r="I3260" t="s">
        <v>12</v>
      </c>
      <c r="J3260">
        <v>1</v>
      </c>
      <c r="K3260" t="s">
        <v>11098</v>
      </c>
      <c r="L3260" t="str">
        <f>LEFT(K3260,LEN(K3260)-3)</f>
        <v>1.5</v>
      </c>
      <c r="M3260" t="str">
        <f>RIGHT(K3260,3)</f>
        <v>万/月</v>
      </c>
    </row>
    <row r="3261" spans="1:13" x14ac:dyDescent="0.2">
      <c r="A3261" t="s">
        <v>9350</v>
      </c>
      <c r="B3261" t="str">
        <f>IFERROR(LOOKUP(1,0/SEARCH(Sheet2!$E$3:$E$18,A3261),Sheet2!$F$3:$F$18),"其他")</f>
        <v>其他</v>
      </c>
      <c r="C3261" t="s">
        <v>138</v>
      </c>
      <c r="D3261" t="s">
        <v>35</v>
      </c>
      <c r="E3261" t="s">
        <v>8</v>
      </c>
      <c r="F3261" t="s">
        <v>2579</v>
      </c>
      <c r="G3261" t="s">
        <v>9351</v>
      </c>
      <c r="H3261" t="s">
        <v>38</v>
      </c>
      <c r="I3261" t="s">
        <v>12</v>
      </c>
      <c r="J3261">
        <v>1</v>
      </c>
      <c r="K3261" t="s">
        <v>11096</v>
      </c>
      <c r="L3261" t="str">
        <f>LEFT(K3261,LEN(K3261)-3)</f>
        <v>2</v>
      </c>
      <c r="M3261" t="str">
        <f>RIGHT(K3261,3)</f>
        <v>万/月</v>
      </c>
    </row>
    <row r="3262" spans="1:13" x14ac:dyDescent="0.2">
      <c r="A3262" t="s">
        <v>9403</v>
      </c>
      <c r="B3262" t="str">
        <f>IFERROR(LOOKUP(1,0/SEARCH(Sheet2!$E$3:$E$18,A3262),Sheet2!$F$3:$F$18),"其他")</f>
        <v>其他</v>
      </c>
      <c r="C3262" t="s">
        <v>138</v>
      </c>
      <c r="D3262" t="s">
        <v>15</v>
      </c>
      <c r="E3262" t="s">
        <v>8</v>
      </c>
      <c r="F3262" t="s">
        <v>1192</v>
      </c>
      <c r="G3262" t="s">
        <v>9404</v>
      </c>
      <c r="H3262" t="s">
        <v>93</v>
      </c>
      <c r="I3262" t="s">
        <v>12</v>
      </c>
      <c r="J3262">
        <v>1</v>
      </c>
      <c r="K3262" t="s">
        <v>11096</v>
      </c>
      <c r="L3262" t="str">
        <f>LEFT(K3262,LEN(K3262)-3)</f>
        <v>2</v>
      </c>
      <c r="M3262" t="str">
        <f>RIGHT(K3262,3)</f>
        <v>万/月</v>
      </c>
    </row>
    <row r="3263" spans="1:13" x14ac:dyDescent="0.2">
      <c r="A3263" t="s">
        <v>9419</v>
      </c>
      <c r="B3263" t="str">
        <f>IFERROR(LOOKUP(1,0/SEARCH(Sheet2!$E$3:$E$18,A3263),Sheet2!$F$3:$F$18),"其他")</f>
        <v>其他</v>
      </c>
      <c r="C3263" t="s">
        <v>40</v>
      </c>
      <c r="D3263" t="s">
        <v>65</v>
      </c>
      <c r="E3263" t="s">
        <v>8</v>
      </c>
      <c r="F3263" t="s">
        <v>1192</v>
      </c>
      <c r="G3263" t="s">
        <v>9420</v>
      </c>
      <c r="H3263" t="s">
        <v>11</v>
      </c>
      <c r="I3263" t="s">
        <v>12</v>
      </c>
      <c r="J3263">
        <v>1</v>
      </c>
      <c r="K3263" t="s">
        <v>11098</v>
      </c>
      <c r="L3263" t="str">
        <f>LEFT(K3263,LEN(K3263)-3)</f>
        <v>1.5</v>
      </c>
      <c r="M3263" t="str">
        <f>RIGHT(K3263,3)</f>
        <v>万/月</v>
      </c>
    </row>
    <row r="3264" spans="1:13" x14ac:dyDescent="0.2">
      <c r="A3264" t="s">
        <v>9453</v>
      </c>
      <c r="B3264" t="str">
        <f>IFERROR(LOOKUP(1,0/SEARCH(Sheet2!$E$3:$E$18,A3264),Sheet2!$F$3:$F$18),"其他")</f>
        <v>其他</v>
      </c>
      <c r="C3264" t="s">
        <v>40</v>
      </c>
      <c r="D3264" t="s">
        <v>7</v>
      </c>
      <c r="E3264" t="s">
        <v>16</v>
      </c>
      <c r="F3264" t="s">
        <v>1809</v>
      </c>
      <c r="G3264" t="s">
        <v>9454</v>
      </c>
      <c r="H3264" t="s">
        <v>42</v>
      </c>
      <c r="I3264" t="s">
        <v>12</v>
      </c>
      <c r="J3264">
        <v>1</v>
      </c>
      <c r="K3264" t="s">
        <v>11098</v>
      </c>
      <c r="L3264" t="str">
        <f>LEFT(K3264,LEN(K3264)-3)</f>
        <v>1.5</v>
      </c>
      <c r="M3264" t="str">
        <f>RIGHT(K3264,3)</f>
        <v>万/月</v>
      </c>
    </row>
    <row r="3265" spans="1:13" x14ac:dyDescent="0.2">
      <c r="A3265" t="s">
        <v>9466</v>
      </c>
      <c r="B3265" t="str">
        <f>IFERROR(LOOKUP(1,0/SEARCH(Sheet2!$E$3:$E$18,A3265),Sheet2!$F$3:$F$18),"其他")</f>
        <v>其他</v>
      </c>
      <c r="C3265" t="s">
        <v>40</v>
      </c>
      <c r="D3265" t="s">
        <v>35</v>
      </c>
      <c r="E3265" t="s">
        <v>8</v>
      </c>
      <c r="F3265" t="s">
        <v>6263</v>
      </c>
      <c r="G3265" t="s">
        <v>9467</v>
      </c>
      <c r="H3265" t="s">
        <v>38</v>
      </c>
      <c r="I3265" t="s">
        <v>12</v>
      </c>
      <c r="J3265">
        <v>1</v>
      </c>
      <c r="K3265" t="s">
        <v>11098</v>
      </c>
      <c r="L3265" t="str">
        <f>LEFT(K3265,LEN(K3265)-3)</f>
        <v>1.5</v>
      </c>
      <c r="M3265" t="str">
        <f>RIGHT(K3265,3)</f>
        <v>万/月</v>
      </c>
    </row>
    <row r="3266" spans="1:13" x14ac:dyDescent="0.2">
      <c r="A3266" t="s">
        <v>9469</v>
      </c>
      <c r="B3266" t="str">
        <f>IFERROR(LOOKUP(1,0/SEARCH(Sheet2!$E$3:$E$18,A3266),Sheet2!$F$3:$F$18),"其他")</f>
        <v>其他</v>
      </c>
      <c r="C3266" t="s">
        <v>138</v>
      </c>
      <c r="D3266" t="s">
        <v>35</v>
      </c>
      <c r="E3266" t="s">
        <v>16</v>
      </c>
      <c r="F3266" t="s">
        <v>1192</v>
      </c>
      <c r="G3266" t="s">
        <v>9470</v>
      </c>
      <c r="H3266" t="s">
        <v>26</v>
      </c>
      <c r="I3266" t="s">
        <v>12</v>
      </c>
      <c r="J3266">
        <v>1</v>
      </c>
      <c r="K3266" t="s">
        <v>11096</v>
      </c>
      <c r="L3266" t="str">
        <f>LEFT(K3266,LEN(K3266)-3)</f>
        <v>2</v>
      </c>
      <c r="M3266" t="str">
        <f>RIGHT(K3266,3)</f>
        <v>万/月</v>
      </c>
    </row>
    <row r="3267" spans="1:13" x14ac:dyDescent="0.2">
      <c r="A3267" t="s">
        <v>926</v>
      </c>
      <c r="B3267" t="str">
        <f>IFERROR(LOOKUP(1,0/SEARCH(Sheet2!$E$3:$E$18,A3267),Sheet2!$F$3:$F$18),"其他")</f>
        <v>C语言工程师</v>
      </c>
      <c r="C3267" t="s">
        <v>138</v>
      </c>
      <c r="D3267" t="s">
        <v>7</v>
      </c>
      <c r="E3267" t="s">
        <v>139</v>
      </c>
      <c r="F3267" t="s">
        <v>6263</v>
      </c>
      <c r="G3267" t="s">
        <v>352</v>
      </c>
      <c r="H3267" t="s">
        <v>26</v>
      </c>
      <c r="I3267" t="s">
        <v>50</v>
      </c>
      <c r="J3267">
        <v>1</v>
      </c>
      <c r="K3267" t="s">
        <v>11096</v>
      </c>
      <c r="L3267" t="str">
        <f>LEFT(K3267,LEN(K3267)-3)</f>
        <v>2</v>
      </c>
      <c r="M3267" t="str">
        <f>RIGHT(K3267,3)</f>
        <v>万/月</v>
      </c>
    </row>
    <row r="3268" spans="1:13" x14ac:dyDescent="0.2">
      <c r="A3268" t="s">
        <v>9552</v>
      </c>
      <c r="B3268" t="str">
        <f>IFERROR(LOOKUP(1,0/SEARCH(Sheet2!$E$3:$E$18,A3268),Sheet2!$F$3:$F$18),"其他")</f>
        <v>其他</v>
      </c>
      <c r="C3268" t="s">
        <v>138</v>
      </c>
      <c r="D3268" t="s">
        <v>35</v>
      </c>
      <c r="E3268" t="s">
        <v>143</v>
      </c>
      <c r="F3268" t="s">
        <v>24</v>
      </c>
      <c r="G3268" t="s">
        <v>9553</v>
      </c>
      <c r="H3268" t="s">
        <v>42</v>
      </c>
      <c r="I3268" t="s">
        <v>20</v>
      </c>
      <c r="J3268">
        <v>1</v>
      </c>
      <c r="K3268" t="s">
        <v>11096</v>
      </c>
      <c r="L3268" t="str">
        <f>LEFT(K3268,LEN(K3268)-3)</f>
        <v>2</v>
      </c>
      <c r="M3268" t="str">
        <f>RIGHT(K3268,3)</f>
        <v>万/月</v>
      </c>
    </row>
    <row r="3269" spans="1:13" x14ac:dyDescent="0.2">
      <c r="A3269" t="s">
        <v>9634</v>
      </c>
      <c r="B3269" t="str">
        <f>IFERROR(LOOKUP(1,0/SEARCH(Sheet2!$E$3:$E$18,A3269),Sheet2!$F$3:$F$18),"其他")</f>
        <v>其他</v>
      </c>
      <c r="C3269" t="s">
        <v>40</v>
      </c>
      <c r="D3269" t="s">
        <v>7</v>
      </c>
      <c r="E3269" t="s">
        <v>1218</v>
      </c>
      <c r="F3269" t="s">
        <v>1192</v>
      </c>
      <c r="G3269" t="s">
        <v>9635</v>
      </c>
      <c r="H3269" t="s">
        <v>93</v>
      </c>
      <c r="I3269" t="s">
        <v>12</v>
      </c>
      <c r="J3269">
        <v>1</v>
      </c>
      <c r="K3269" t="s">
        <v>11098</v>
      </c>
      <c r="L3269" t="str">
        <f>LEFT(K3269,LEN(K3269)-3)</f>
        <v>1.5</v>
      </c>
      <c r="M3269" t="str">
        <f>RIGHT(K3269,3)</f>
        <v>万/月</v>
      </c>
    </row>
    <row r="3270" spans="1:13" x14ac:dyDescent="0.2">
      <c r="A3270" t="s">
        <v>765</v>
      </c>
      <c r="B3270" t="str">
        <f>IFERROR(LOOKUP(1,0/SEARCH(Sheet2!$E$3:$E$18,A3270),Sheet2!$F$3:$F$18),"其他")</f>
        <v>其他</v>
      </c>
      <c r="C3270" t="s">
        <v>393</v>
      </c>
      <c r="D3270" t="s">
        <v>7</v>
      </c>
      <c r="E3270" t="s">
        <v>139</v>
      </c>
      <c r="F3270" t="s">
        <v>1139</v>
      </c>
      <c r="G3270" t="s">
        <v>9879</v>
      </c>
      <c r="H3270" t="s">
        <v>38</v>
      </c>
      <c r="I3270" t="s">
        <v>43</v>
      </c>
      <c r="J3270">
        <v>1</v>
      </c>
      <c r="K3270" t="s">
        <v>11099</v>
      </c>
      <c r="L3270" t="str">
        <f>LEFT(K3270,LEN(K3270)-3)</f>
        <v>3</v>
      </c>
      <c r="M3270" t="str">
        <f>RIGHT(K3270,3)</f>
        <v>万/月</v>
      </c>
    </row>
    <row r="3271" spans="1:13" x14ac:dyDescent="0.2">
      <c r="A3271" t="s">
        <v>689</v>
      </c>
      <c r="B3271" t="str">
        <f>IFERROR(LOOKUP(1,0/SEARCH(Sheet2!$E$3:$E$18,A3271),Sheet2!$F$3:$F$18),"其他")</f>
        <v>其他</v>
      </c>
      <c r="C3271" t="s">
        <v>79</v>
      </c>
      <c r="D3271" t="s">
        <v>65</v>
      </c>
      <c r="E3271" t="s">
        <v>8</v>
      </c>
      <c r="F3271" t="s">
        <v>9659</v>
      </c>
      <c r="G3271" t="s">
        <v>9886</v>
      </c>
      <c r="H3271" t="s">
        <v>38</v>
      </c>
      <c r="I3271" t="s">
        <v>12</v>
      </c>
      <c r="J3271">
        <v>1</v>
      </c>
      <c r="K3271" t="s">
        <v>11100</v>
      </c>
      <c r="L3271" t="str">
        <f>LEFT(K3271,LEN(K3271)-3)</f>
        <v>1.8</v>
      </c>
      <c r="M3271" t="str">
        <f>RIGHT(K3271,3)</f>
        <v>万/月</v>
      </c>
    </row>
    <row r="3272" spans="1:13" x14ac:dyDescent="0.2">
      <c r="A3272" t="s">
        <v>687</v>
      </c>
      <c r="B3272" t="str">
        <f>IFERROR(LOOKUP(1,0/SEARCH(Sheet2!$E$3:$E$18,A3272),Sheet2!$F$3:$F$18),"其他")</f>
        <v>其他</v>
      </c>
      <c r="C3272" t="s">
        <v>40</v>
      </c>
      <c r="D3272" t="s">
        <v>35</v>
      </c>
      <c r="E3272" t="s">
        <v>16</v>
      </c>
      <c r="F3272" t="s">
        <v>9640</v>
      </c>
      <c r="G3272" t="s">
        <v>9924</v>
      </c>
      <c r="H3272" t="s">
        <v>11</v>
      </c>
      <c r="I3272" t="s">
        <v>12</v>
      </c>
      <c r="J3272">
        <v>1</v>
      </c>
      <c r="K3272" t="s">
        <v>11098</v>
      </c>
      <c r="L3272" t="str">
        <f>LEFT(K3272,LEN(K3272)-3)</f>
        <v>1.5</v>
      </c>
      <c r="M3272" t="str">
        <f>RIGHT(K3272,3)</f>
        <v>万/月</v>
      </c>
    </row>
    <row r="3273" spans="1:13" x14ac:dyDescent="0.2">
      <c r="A3273" t="s">
        <v>1969</v>
      </c>
      <c r="B3273" t="str">
        <f>IFERROR(LOOKUP(1,0/SEARCH(Sheet2!$E$3:$E$18,A3273),Sheet2!$F$3:$F$18),"其他")</f>
        <v>其他</v>
      </c>
      <c r="C3273" t="s">
        <v>138</v>
      </c>
      <c r="D3273" t="s">
        <v>23</v>
      </c>
      <c r="E3273" t="s">
        <v>8</v>
      </c>
      <c r="F3273" t="s">
        <v>9640</v>
      </c>
      <c r="G3273" t="s">
        <v>9950</v>
      </c>
      <c r="H3273" t="s">
        <v>93</v>
      </c>
      <c r="I3273" t="s">
        <v>81</v>
      </c>
      <c r="J3273">
        <v>1</v>
      </c>
      <c r="K3273" t="s">
        <v>11096</v>
      </c>
      <c r="L3273" t="str">
        <f>LEFT(K3273,LEN(K3273)-3)</f>
        <v>2</v>
      </c>
      <c r="M3273" t="str">
        <f>RIGHT(K3273,3)</f>
        <v>万/月</v>
      </c>
    </row>
    <row r="3274" spans="1:13" x14ac:dyDescent="0.2">
      <c r="A3274" t="s">
        <v>819</v>
      </c>
      <c r="B3274" t="str">
        <f>IFERROR(LOOKUP(1,0/SEARCH(Sheet2!$E$3:$E$18,A3274),Sheet2!$F$3:$F$18),"其他")</f>
        <v>其他</v>
      </c>
      <c r="C3274" t="s">
        <v>40</v>
      </c>
      <c r="D3274" t="s">
        <v>7</v>
      </c>
      <c r="E3274" t="s">
        <v>59</v>
      </c>
      <c r="F3274" t="s">
        <v>673</v>
      </c>
      <c r="G3274" t="s">
        <v>9990</v>
      </c>
      <c r="H3274" t="s">
        <v>26</v>
      </c>
      <c r="I3274" t="s">
        <v>12</v>
      </c>
      <c r="J3274">
        <v>1</v>
      </c>
      <c r="K3274" t="s">
        <v>11098</v>
      </c>
      <c r="L3274" t="str">
        <f>LEFT(K3274,LEN(K3274)-3)</f>
        <v>1.5</v>
      </c>
      <c r="M3274" t="str">
        <f>RIGHT(K3274,3)</f>
        <v>万/月</v>
      </c>
    </row>
    <row r="3275" spans="1:13" x14ac:dyDescent="0.2">
      <c r="A3275" t="s">
        <v>1402</v>
      </c>
      <c r="B3275" t="str">
        <f>IFERROR(LOOKUP(1,0/SEARCH(Sheet2!$E$3:$E$18,A3275),Sheet2!$F$3:$F$18),"其他")</f>
        <v>其他</v>
      </c>
      <c r="C3275" t="s">
        <v>40</v>
      </c>
      <c r="D3275" t="s">
        <v>35</v>
      </c>
      <c r="E3275" t="s">
        <v>16</v>
      </c>
      <c r="F3275" t="s">
        <v>9659</v>
      </c>
      <c r="G3275" t="s">
        <v>9998</v>
      </c>
      <c r="H3275" t="s">
        <v>42</v>
      </c>
      <c r="I3275" t="s">
        <v>12</v>
      </c>
      <c r="J3275">
        <v>1</v>
      </c>
      <c r="K3275" t="s">
        <v>11098</v>
      </c>
      <c r="L3275" t="str">
        <f>LEFT(K3275,LEN(K3275)-3)</f>
        <v>1.5</v>
      </c>
      <c r="M3275" t="str">
        <f>RIGHT(K3275,3)</f>
        <v>万/月</v>
      </c>
    </row>
    <row r="3276" spans="1:13" x14ac:dyDescent="0.2">
      <c r="A3276" t="s">
        <v>10018</v>
      </c>
      <c r="B3276" t="str">
        <f>IFERROR(LOOKUP(1,0/SEARCH(Sheet2!$E$3:$E$18,A3276),Sheet2!$F$3:$F$18),"其他")</f>
        <v>其他</v>
      </c>
      <c r="C3276" t="s">
        <v>40</v>
      </c>
      <c r="D3276" t="s">
        <v>65</v>
      </c>
      <c r="E3276" t="s">
        <v>16</v>
      </c>
      <c r="F3276" t="s">
        <v>2558</v>
      </c>
      <c r="G3276" t="s">
        <v>10019</v>
      </c>
      <c r="H3276" t="s">
        <v>93</v>
      </c>
      <c r="I3276" t="s">
        <v>129</v>
      </c>
      <c r="J3276">
        <v>1</v>
      </c>
      <c r="K3276" t="s">
        <v>11098</v>
      </c>
      <c r="L3276" t="str">
        <f>LEFT(K3276,LEN(K3276)-3)</f>
        <v>1.5</v>
      </c>
      <c r="M3276" t="str">
        <f>RIGHT(K3276,3)</f>
        <v>万/月</v>
      </c>
    </row>
    <row r="3277" spans="1:13" x14ac:dyDescent="0.2">
      <c r="A3277" t="s">
        <v>10020</v>
      </c>
      <c r="B3277" t="str">
        <f>IFERROR(LOOKUP(1,0/SEARCH(Sheet2!$E$3:$E$18,A3277),Sheet2!$F$3:$F$18),"其他")</f>
        <v>其他</v>
      </c>
      <c r="C3277" t="s">
        <v>40</v>
      </c>
      <c r="D3277" t="s">
        <v>35</v>
      </c>
      <c r="E3277" t="s">
        <v>16</v>
      </c>
      <c r="F3277" t="s">
        <v>1139</v>
      </c>
      <c r="G3277" t="s">
        <v>674</v>
      </c>
      <c r="H3277" t="s">
        <v>26</v>
      </c>
      <c r="I3277" t="s">
        <v>32</v>
      </c>
      <c r="J3277">
        <v>1</v>
      </c>
      <c r="K3277" t="s">
        <v>11098</v>
      </c>
      <c r="L3277" t="str">
        <f>LEFT(K3277,LEN(K3277)-3)</f>
        <v>1.5</v>
      </c>
      <c r="M3277" t="str">
        <f>RIGHT(K3277,3)</f>
        <v>万/月</v>
      </c>
    </row>
    <row r="3278" spans="1:13" x14ac:dyDescent="0.2">
      <c r="A3278" t="s">
        <v>1588</v>
      </c>
      <c r="B3278" t="str">
        <f>IFERROR(LOOKUP(1,0/SEARCH(Sheet2!$E$3:$E$18,A3278),Sheet2!$F$3:$F$18),"其他")</f>
        <v>其他</v>
      </c>
      <c r="C3278" t="s">
        <v>40</v>
      </c>
      <c r="D3278" t="s">
        <v>15</v>
      </c>
      <c r="E3278" t="s">
        <v>8</v>
      </c>
      <c r="F3278" t="s">
        <v>2558</v>
      </c>
      <c r="G3278" t="s">
        <v>10026</v>
      </c>
      <c r="I3278" t="s">
        <v>12</v>
      </c>
      <c r="J3278">
        <v>1</v>
      </c>
      <c r="K3278" t="s">
        <v>11098</v>
      </c>
      <c r="L3278" t="str">
        <f>LEFT(K3278,LEN(K3278)-3)</f>
        <v>1.5</v>
      </c>
      <c r="M3278" t="str">
        <f>RIGHT(K3278,3)</f>
        <v>万/月</v>
      </c>
    </row>
    <row r="3279" spans="1:13" x14ac:dyDescent="0.2">
      <c r="A3279" t="s">
        <v>10035</v>
      </c>
      <c r="B3279" t="str">
        <f>IFERROR(LOOKUP(1,0/SEARCH(Sheet2!$E$3:$E$18,A3279),Sheet2!$F$3:$F$18),"其他")</f>
        <v>其他</v>
      </c>
      <c r="C3279" t="s">
        <v>40</v>
      </c>
      <c r="D3279" t="s">
        <v>65</v>
      </c>
      <c r="E3279" t="s">
        <v>8</v>
      </c>
      <c r="F3279" t="s">
        <v>673</v>
      </c>
      <c r="G3279" t="s">
        <v>10036</v>
      </c>
      <c r="H3279" t="s">
        <v>93</v>
      </c>
      <c r="I3279" t="s">
        <v>12</v>
      </c>
      <c r="J3279">
        <v>1</v>
      </c>
      <c r="K3279" t="s">
        <v>11098</v>
      </c>
      <c r="L3279" t="str">
        <f>LEFT(K3279,LEN(K3279)-3)</f>
        <v>1.5</v>
      </c>
      <c r="M3279" t="str">
        <f>RIGHT(K3279,3)</f>
        <v>万/月</v>
      </c>
    </row>
    <row r="3280" spans="1:13" x14ac:dyDescent="0.2">
      <c r="A3280" t="s">
        <v>1991</v>
      </c>
      <c r="B3280" t="str">
        <f>IFERROR(LOOKUP(1,0/SEARCH(Sheet2!$E$3:$E$18,A3280),Sheet2!$F$3:$F$18),"其他")</f>
        <v>其他</v>
      </c>
      <c r="C3280" t="s">
        <v>138</v>
      </c>
      <c r="D3280" t="s">
        <v>35</v>
      </c>
      <c r="E3280" t="s">
        <v>16</v>
      </c>
      <c r="F3280" t="s">
        <v>9659</v>
      </c>
      <c r="G3280" t="s">
        <v>9834</v>
      </c>
      <c r="H3280" t="s">
        <v>93</v>
      </c>
      <c r="I3280" t="s">
        <v>12</v>
      </c>
      <c r="J3280">
        <v>1</v>
      </c>
      <c r="K3280" t="s">
        <v>11096</v>
      </c>
      <c r="L3280" t="str">
        <f>LEFT(K3280,LEN(K3280)-3)</f>
        <v>2</v>
      </c>
      <c r="M3280" t="str">
        <f>RIGHT(K3280,3)</f>
        <v>万/月</v>
      </c>
    </row>
    <row r="3281" spans="1:13" x14ac:dyDescent="0.2">
      <c r="A3281" t="s">
        <v>10049</v>
      </c>
      <c r="B3281" t="str">
        <f>IFERROR(LOOKUP(1,0/SEARCH(Sheet2!$E$3:$E$18,A3281),Sheet2!$F$3:$F$18),"其他")</f>
        <v>其他</v>
      </c>
      <c r="C3281" t="s">
        <v>138</v>
      </c>
      <c r="D3281" t="s">
        <v>7</v>
      </c>
      <c r="E3281" t="s">
        <v>8</v>
      </c>
      <c r="F3281" t="s">
        <v>2558</v>
      </c>
      <c r="G3281" t="s">
        <v>10050</v>
      </c>
      <c r="H3281" t="s">
        <v>11</v>
      </c>
      <c r="I3281" t="s">
        <v>12</v>
      </c>
      <c r="J3281">
        <v>1</v>
      </c>
      <c r="K3281" t="s">
        <v>11096</v>
      </c>
      <c r="L3281" t="str">
        <f>LEFT(K3281,LEN(K3281)-3)</f>
        <v>2</v>
      </c>
      <c r="M3281" t="str">
        <f>RIGHT(K3281,3)</f>
        <v>万/月</v>
      </c>
    </row>
    <row r="3282" spans="1:13" x14ac:dyDescent="0.2">
      <c r="A3282" t="s">
        <v>10089</v>
      </c>
      <c r="B3282" t="str">
        <f>IFERROR(LOOKUP(1,0/SEARCH(Sheet2!$E$3:$E$18,A3282),Sheet2!$F$3:$F$18),"其他")</f>
        <v>其他</v>
      </c>
      <c r="C3282" t="s">
        <v>138</v>
      </c>
      <c r="D3282" t="s">
        <v>23</v>
      </c>
      <c r="E3282" t="s">
        <v>8</v>
      </c>
      <c r="F3282" t="s">
        <v>673</v>
      </c>
      <c r="G3282" t="s">
        <v>10090</v>
      </c>
      <c r="H3282" t="s">
        <v>38</v>
      </c>
      <c r="I3282" t="s">
        <v>12</v>
      </c>
      <c r="J3282">
        <v>1</v>
      </c>
      <c r="K3282" t="s">
        <v>11096</v>
      </c>
      <c r="L3282" t="str">
        <f>LEFT(K3282,LEN(K3282)-3)</f>
        <v>2</v>
      </c>
      <c r="M3282" t="str">
        <f>RIGHT(K3282,3)</f>
        <v>万/月</v>
      </c>
    </row>
    <row r="3283" spans="1:13" x14ac:dyDescent="0.2">
      <c r="A3283" t="s">
        <v>10115</v>
      </c>
      <c r="B3283" t="str">
        <f>IFERROR(LOOKUP(1,0/SEARCH(Sheet2!$E$3:$E$18,A3283),Sheet2!$F$3:$F$18),"其他")</f>
        <v>其他</v>
      </c>
      <c r="C3283" t="s">
        <v>40</v>
      </c>
      <c r="D3283" t="s">
        <v>65</v>
      </c>
      <c r="E3283" t="s">
        <v>16</v>
      </c>
      <c r="F3283" t="s">
        <v>1139</v>
      </c>
      <c r="G3283" t="s">
        <v>10116</v>
      </c>
      <c r="H3283" t="s">
        <v>93</v>
      </c>
      <c r="I3283" t="s">
        <v>149</v>
      </c>
      <c r="J3283">
        <v>1</v>
      </c>
      <c r="K3283" t="s">
        <v>11098</v>
      </c>
      <c r="L3283" t="str">
        <f>LEFT(K3283,LEN(K3283)-3)</f>
        <v>1.5</v>
      </c>
      <c r="M3283" t="str">
        <f>RIGHT(K3283,3)</f>
        <v>万/月</v>
      </c>
    </row>
    <row r="3284" spans="1:13" x14ac:dyDescent="0.2">
      <c r="A3284" t="s">
        <v>10121</v>
      </c>
      <c r="B3284" t="str">
        <f>IFERROR(LOOKUP(1,0/SEARCH(Sheet2!$E$3:$E$18,A3284),Sheet2!$F$3:$F$18),"其他")</f>
        <v>其他</v>
      </c>
      <c r="C3284" t="s">
        <v>40</v>
      </c>
      <c r="D3284" t="s">
        <v>23</v>
      </c>
      <c r="E3284" t="s">
        <v>16</v>
      </c>
      <c r="F3284" t="s">
        <v>2558</v>
      </c>
      <c r="G3284" t="s">
        <v>10122</v>
      </c>
      <c r="H3284" t="s">
        <v>11</v>
      </c>
      <c r="I3284" t="s">
        <v>12</v>
      </c>
      <c r="J3284">
        <v>1</v>
      </c>
      <c r="K3284" t="s">
        <v>11098</v>
      </c>
      <c r="L3284" t="str">
        <f>LEFT(K3284,LEN(K3284)-3)</f>
        <v>1.5</v>
      </c>
      <c r="M3284" t="str">
        <f>RIGHT(K3284,3)</f>
        <v>万/月</v>
      </c>
    </row>
    <row r="3285" spans="1:13" x14ac:dyDescent="0.2">
      <c r="A3285" t="s">
        <v>10224</v>
      </c>
      <c r="B3285" t="str">
        <f>IFERROR(LOOKUP(1,0/SEARCH(Sheet2!$E$3:$E$18,A3285),Sheet2!$F$3:$F$18),"其他")</f>
        <v>其他</v>
      </c>
      <c r="C3285" t="s">
        <v>40</v>
      </c>
      <c r="D3285" t="s">
        <v>23</v>
      </c>
      <c r="E3285" t="s">
        <v>742</v>
      </c>
      <c r="F3285" t="s">
        <v>9659</v>
      </c>
      <c r="G3285" t="s">
        <v>10225</v>
      </c>
      <c r="H3285" t="s">
        <v>11</v>
      </c>
      <c r="I3285" t="s">
        <v>149</v>
      </c>
      <c r="J3285">
        <v>1</v>
      </c>
      <c r="K3285" t="s">
        <v>11098</v>
      </c>
      <c r="L3285" t="str">
        <f>LEFT(K3285,LEN(K3285)-3)</f>
        <v>1.5</v>
      </c>
      <c r="M3285" t="str">
        <f>RIGHT(K3285,3)</f>
        <v>万/月</v>
      </c>
    </row>
    <row r="3286" spans="1:13" x14ac:dyDescent="0.2">
      <c r="A3286" t="s">
        <v>10255</v>
      </c>
      <c r="B3286" t="str">
        <f>IFERROR(LOOKUP(1,0/SEARCH(Sheet2!$E$3:$E$18,A3286),Sheet2!$F$3:$F$18),"其他")</f>
        <v>其他</v>
      </c>
      <c r="C3286" t="s">
        <v>243</v>
      </c>
      <c r="D3286" t="s">
        <v>35</v>
      </c>
      <c r="E3286" t="s">
        <v>16</v>
      </c>
      <c r="F3286" t="s">
        <v>1139</v>
      </c>
      <c r="G3286" t="s">
        <v>10256</v>
      </c>
      <c r="H3286" t="s">
        <v>42</v>
      </c>
      <c r="I3286" t="s">
        <v>32</v>
      </c>
      <c r="J3286">
        <v>1</v>
      </c>
      <c r="K3286" t="s">
        <v>11102</v>
      </c>
      <c r="L3286" t="str">
        <f>LEFT(K3286,LEN(K3286)-3)</f>
        <v>1.2</v>
      </c>
      <c r="M3286" t="str">
        <f>RIGHT(K3286,3)</f>
        <v>万/月</v>
      </c>
    </row>
    <row r="3287" spans="1:13" x14ac:dyDescent="0.2">
      <c r="A3287" t="s">
        <v>10268</v>
      </c>
      <c r="B3287" t="str">
        <f>IFERROR(LOOKUP(1,0/SEARCH(Sheet2!$E$3:$E$18,A3287),Sheet2!$F$3:$F$18),"其他")</f>
        <v>其他</v>
      </c>
      <c r="C3287" t="s">
        <v>138</v>
      </c>
      <c r="D3287" t="s">
        <v>15</v>
      </c>
      <c r="E3287" t="s">
        <v>8</v>
      </c>
      <c r="F3287" t="s">
        <v>2558</v>
      </c>
      <c r="G3287" t="s">
        <v>9715</v>
      </c>
      <c r="H3287" t="s">
        <v>11</v>
      </c>
      <c r="I3287" t="s">
        <v>12</v>
      </c>
      <c r="J3287">
        <v>1</v>
      </c>
      <c r="K3287" t="s">
        <v>11096</v>
      </c>
      <c r="L3287" t="str">
        <f>LEFT(K3287,LEN(K3287)-3)</f>
        <v>2</v>
      </c>
      <c r="M3287" t="str">
        <f>RIGHT(K3287,3)</f>
        <v>万/月</v>
      </c>
    </row>
    <row r="3288" spans="1:13" x14ac:dyDescent="0.2">
      <c r="A3288" t="s">
        <v>10280</v>
      </c>
      <c r="B3288" t="str">
        <f>IFERROR(LOOKUP(1,0/SEARCH(Sheet2!$E$3:$E$18,A3288),Sheet2!$F$3:$F$18),"其他")</f>
        <v>其他</v>
      </c>
      <c r="C3288" t="s">
        <v>138</v>
      </c>
      <c r="D3288" t="s">
        <v>65</v>
      </c>
      <c r="E3288" t="s">
        <v>8</v>
      </c>
      <c r="F3288" t="s">
        <v>2558</v>
      </c>
      <c r="G3288" t="s">
        <v>10281</v>
      </c>
      <c r="H3288" t="s">
        <v>11</v>
      </c>
      <c r="I3288" t="s">
        <v>12</v>
      </c>
      <c r="J3288">
        <v>1</v>
      </c>
      <c r="K3288" t="s">
        <v>11096</v>
      </c>
      <c r="L3288" t="str">
        <f>LEFT(K3288,LEN(K3288)-3)</f>
        <v>2</v>
      </c>
      <c r="M3288" t="str">
        <f>RIGHT(K3288,3)</f>
        <v>万/月</v>
      </c>
    </row>
    <row r="3289" spans="1:13" x14ac:dyDescent="0.2">
      <c r="A3289" t="s">
        <v>10290</v>
      </c>
      <c r="B3289" t="str">
        <f>IFERROR(LOOKUP(1,0/SEARCH(Sheet2!$E$3:$E$18,A3289),Sheet2!$F$3:$F$18),"其他")</f>
        <v>其他</v>
      </c>
      <c r="C3289" t="s">
        <v>393</v>
      </c>
      <c r="D3289" t="s">
        <v>7</v>
      </c>
      <c r="E3289" t="s">
        <v>29</v>
      </c>
      <c r="F3289" t="s">
        <v>9659</v>
      </c>
      <c r="G3289" t="s">
        <v>10291</v>
      </c>
      <c r="H3289" t="s">
        <v>93</v>
      </c>
      <c r="I3289" t="s">
        <v>12</v>
      </c>
      <c r="J3289">
        <v>1</v>
      </c>
      <c r="K3289" t="s">
        <v>11099</v>
      </c>
      <c r="L3289" t="str">
        <f>LEFT(K3289,LEN(K3289)-3)</f>
        <v>3</v>
      </c>
      <c r="M3289" t="str">
        <f>RIGHT(K3289,3)</f>
        <v>万/月</v>
      </c>
    </row>
    <row r="3290" spans="1:13" x14ac:dyDescent="0.2">
      <c r="A3290" t="s">
        <v>10297</v>
      </c>
      <c r="B3290" t="str">
        <f>IFERROR(LOOKUP(1,0/SEARCH(Sheet2!$E$3:$E$18,A3290),Sheet2!$F$3:$F$18),"其他")</f>
        <v>其他</v>
      </c>
      <c r="C3290" t="s">
        <v>40</v>
      </c>
      <c r="D3290" t="s">
        <v>7</v>
      </c>
      <c r="E3290" t="s">
        <v>139</v>
      </c>
      <c r="F3290" t="s">
        <v>673</v>
      </c>
      <c r="G3290" t="s">
        <v>10229</v>
      </c>
      <c r="H3290" t="s">
        <v>38</v>
      </c>
      <c r="I3290" t="s">
        <v>12</v>
      </c>
      <c r="J3290">
        <v>1</v>
      </c>
      <c r="K3290" t="s">
        <v>11098</v>
      </c>
      <c r="L3290" t="str">
        <f>LEFT(K3290,LEN(K3290)-3)</f>
        <v>1.5</v>
      </c>
      <c r="M3290" t="str">
        <f>RIGHT(K3290,3)</f>
        <v>万/月</v>
      </c>
    </row>
    <row r="3291" spans="1:13" x14ac:dyDescent="0.2">
      <c r="A3291" t="s">
        <v>10306</v>
      </c>
      <c r="B3291" t="str">
        <f>IFERROR(LOOKUP(1,0/SEARCH(Sheet2!$E$3:$E$18,A3291),Sheet2!$F$3:$F$18),"其他")</f>
        <v>其他</v>
      </c>
      <c r="C3291" t="s">
        <v>40</v>
      </c>
      <c r="D3291" t="s">
        <v>15</v>
      </c>
      <c r="E3291" t="s">
        <v>8</v>
      </c>
      <c r="F3291" t="s">
        <v>2558</v>
      </c>
      <c r="G3291" t="s">
        <v>10307</v>
      </c>
      <c r="H3291" t="s">
        <v>11</v>
      </c>
      <c r="I3291" t="s">
        <v>12</v>
      </c>
      <c r="J3291">
        <v>1</v>
      </c>
      <c r="K3291" t="s">
        <v>11098</v>
      </c>
      <c r="L3291" t="str">
        <f>LEFT(K3291,LEN(K3291)-3)</f>
        <v>1.5</v>
      </c>
      <c r="M3291" t="str">
        <f>RIGHT(K3291,3)</f>
        <v>万/月</v>
      </c>
    </row>
    <row r="3292" spans="1:13" x14ac:dyDescent="0.2">
      <c r="A3292" t="s">
        <v>2594</v>
      </c>
      <c r="B3292" t="str">
        <f>IFERROR(LOOKUP(1,0/SEARCH(Sheet2!$E$3:$E$18,A3292),Sheet2!$F$3:$F$18),"其他")</f>
        <v>其他</v>
      </c>
      <c r="C3292" t="s">
        <v>40</v>
      </c>
      <c r="D3292" t="s">
        <v>65</v>
      </c>
      <c r="E3292" t="s">
        <v>8</v>
      </c>
      <c r="F3292" t="s">
        <v>2558</v>
      </c>
      <c r="G3292" t="s">
        <v>10312</v>
      </c>
      <c r="H3292" t="s">
        <v>93</v>
      </c>
      <c r="I3292" t="s">
        <v>12</v>
      </c>
      <c r="J3292">
        <v>1</v>
      </c>
      <c r="K3292" t="s">
        <v>11098</v>
      </c>
      <c r="L3292" t="str">
        <f>LEFT(K3292,LEN(K3292)-3)</f>
        <v>1.5</v>
      </c>
      <c r="M3292" t="str">
        <f>RIGHT(K3292,3)</f>
        <v>万/月</v>
      </c>
    </row>
    <row r="3293" spans="1:13" x14ac:dyDescent="0.2">
      <c r="A3293" t="s">
        <v>10313</v>
      </c>
      <c r="B3293" t="str">
        <f>IFERROR(LOOKUP(1,0/SEARCH(Sheet2!$E$3:$E$18,A3293),Sheet2!$F$3:$F$18),"其他")</f>
        <v>其他</v>
      </c>
      <c r="C3293" t="s">
        <v>40</v>
      </c>
      <c r="D3293" t="s">
        <v>7</v>
      </c>
      <c r="E3293" t="s">
        <v>139</v>
      </c>
      <c r="F3293" t="s">
        <v>9919</v>
      </c>
      <c r="G3293" t="s">
        <v>10314</v>
      </c>
      <c r="H3293" t="s">
        <v>11</v>
      </c>
      <c r="I3293" t="s">
        <v>12</v>
      </c>
      <c r="J3293">
        <v>1</v>
      </c>
      <c r="K3293" t="s">
        <v>11098</v>
      </c>
      <c r="L3293" t="str">
        <f>LEFT(K3293,LEN(K3293)-3)</f>
        <v>1.5</v>
      </c>
      <c r="M3293" t="str">
        <f>RIGHT(K3293,3)</f>
        <v>万/月</v>
      </c>
    </row>
    <row r="3294" spans="1:13" x14ac:dyDescent="0.2">
      <c r="A3294" t="s">
        <v>10315</v>
      </c>
      <c r="B3294" t="str">
        <f>IFERROR(LOOKUP(1,0/SEARCH(Sheet2!$E$3:$E$18,A3294),Sheet2!$F$3:$F$18),"其他")</f>
        <v>其他</v>
      </c>
      <c r="C3294" t="s">
        <v>40</v>
      </c>
      <c r="D3294" t="s">
        <v>7</v>
      </c>
      <c r="E3294" t="s">
        <v>8</v>
      </c>
      <c r="F3294" t="s">
        <v>9640</v>
      </c>
      <c r="G3294" t="s">
        <v>10299</v>
      </c>
      <c r="H3294" t="s">
        <v>112</v>
      </c>
      <c r="I3294" t="s">
        <v>32</v>
      </c>
      <c r="J3294">
        <v>1</v>
      </c>
      <c r="K3294" t="s">
        <v>11098</v>
      </c>
      <c r="L3294" t="str">
        <f>LEFT(K3294,LEN(K3294)-3)</f>
        <v>1.5</v>
      </c>
      <c r="M3294" t="str">
        <f>RIGHT(K3294,3)</f>
        <v>万/月</v>
      </c>
    </row>
    <row r="3295" spans="1:13" x14ac:dyDescent="0.2">
      <c r="A3295" t="s">
        <v>2614</v>
      </c>
      <c r="B3295" t="str">
        <f>IFERROR(LOOKUP(1,0/SEARCH(Sheet2!$E$3:$E$18,A3295),Sheet2!$F$3:$F$18),"其他")</f>
        <v>其他</v>
      </c>
      <c r="C3295" t="s">
        <v>40</v>
      </c>
      <c r="D3295" t="s">
        <v>35</v>
      </c>
      <c r="E3295" t="s">
        <v>16</v>
      </c>
      <c r="F3295" t="s">
        <v>9640</v>
      </c>
      <c r="G3295" t="s">
        <v>10331</v>
      </c>
      <c r="H3295" t="s">
        <v>11</v>
      </c>
      <c r="I3295" t="s">
        <v>12</v>
      </c>
      <c r="J3295">
        <v>1</v>
      </c>
      <c r="K3295" t="s">
        <v>11098</v>
      </c>
      <c r="L3295" t="str">
        <f>LEFT(K3295,LEN(K3295)-3)</f>
        <v>1.5</v>
      </c>
      <c r="M3295" t="str">
        <f>RIGHT(K3295,3)</f>
        <v>万/月</v>
      </c>
    </row>
    <row r="3296" spans="1:13" x14ac:dyDescent="0.2">
      <c r="A3296" t="s">
        <v>10366</v>
      </c>
      <c r="B3296" t="str">
        <f>IFERROR(LOOKUP(1,0/SEARCH(Sheet2!$E$3:$E$18,A3296),Sheet2!$F$3:$F$18),"其他")</f>
        <v>其他</v>
      </c>
      <c r="C3296" t="s">
        <v>138</v>
      </c>
      <c r="D3296" t="s">
        <v>7</v>
      </c>
      <c r="E3296" t="s">
        <v>16</v>
      </c>
      <c r="F3296" t="s">
        <v>9644</v>
      </c>
      <c r="G3296" t="s">
        <v>10367</v>
      </c>
      <c r="H3296" t="s">
        <v>38</v>
      </c>
      <c r="I3296" t="s">
        <v>12</v>
      </c>
      <c r="J3296">
        <v>1</v>
      </c>
      <c r="K3296" t="s">
        <v>11096</v>
      </c>
      <c r="L3296" t="str">
        <f>LEFT(K3296,LEN(K3296)-3)</f>
        <v>2</v>
      </c>
      <c r="M3296" t="str">
        <f>RIGHT(K3296,3)</f>
        <v>万/月</v>
      </c>
    </row>
    <row r="3297" spans="1:13" x14ac:dyDescent="0.2">
      <c r="A3297" t="s">
        <v>10378</v>
      </c>
      <c r="B3297" t="str">
        <f>IFERROR(LOOKUP(1,0/SEARCH(Sheet2!$E$3:$E$18,A3297),Sheet2!$F$3:$F$18),"其他")</f>
        <v>其他</v>
      </c>
      <c r="C3297" t="s">
        <v>40</v>
      </c>
      <c r="D3297" t="s">
        <v>23</v>
      </c>
      <c r="E3297" t="s">
        <v>16</v>
      </c>
      <c r="F3297" t="s">
        <v>1139</v>
      </c>
      <c r="G3297" t="s">
        <v>2738</v>
      </c>
      <c r="H3297" t="s">
        <v>38</v>
      </c>
      <c r="I3297" t="s">
        <v>12</v>
      </c>
      <c r="J3297">
        <v>1</v>
      </c>
      <c r="K3297" t="s">
        <v>11098</v>
      </c>
      <c r="L3297" t="str">
        <f>LEFT(K3297,LEN(K3297)-3)</f>
        <v>1.5</v>
      </c>
      <c r="M3297" t="str">
        <f>RIGHT(K3297,3)</f>
        <v>万/月</v>
      </c>
    </row>
    <row r="3298" spans="1:13" x14ac:dyDescent="0.2">
      <c r="A3298" t="s">
        <v>2598</v>
      </c>
      <c r="B3298" t="str">
        <f>IFERROR(LOOKUP(1,0/SEARCH(Sheet2!$E$3:$E$18,A3298),Sheet2!$F$3:$F$18),"其他")</f>
        <v>其他</v>
      </c>
      <c r="C3298" t="s">
        <v>138</v>
      </c>
      <c r="D3298" t="s">
        <v>35</v>
      </c>
      <c r="E3298" t="s">
        <v>16</v>
      </c>
      <c r="F3298" t="s">
        <v>9644</v>
      </c>
      <c r="G3298" t="s">
        <v>10389</v>
      </c>
      <c r="H3298" t="s">
        <v>11</v>
      </c>
      <c r="I3298" t="s">
        <v>149</v>
      </c>
      <c r="J3298">
        <v>1</v>
      </c>
      <c r="K3298" t="s">
        <v>11096</v>
      </c>
      <c r="L3298" t="str">
        <f>LEFT(K3298,LEN(K3298)-3)</f>
        <v>2</v>
      </c>
      <c r="M3298" t="str">
        <f>RIGHT(K3298,3)</f>
        <v>万/月</v>
      </c>
    </row>
    <row r="3299" spans="1:13" x14ac:dyDescent="0.2">
      <c r="A3299" t="s">
        <v>1402</v>
      </c>
      <c r="B3299" t="str">
        <f>IFERROR(LOOKUP(1,0/SEARCH(Sheet2!$E$3:$E$18,A3299),Sheet2!$F$3:$F$18),"其他")</f>
        <v>其他</v>
      </c>
      <c r="C3299" t="s">
        <v>138</v>
      </c>
      <c r="D3299" t="s">
        <v>35</v>
      </c>
      <c r="E3299" t="s">
        <v>16</v>
      </c>
      <c r="F3299" t="s">
        <v>9640</v>
      </c>
      <c r="G3299" t="s">
        <v>9900</v>
      </c>
      <c r="H3299" t="s">
        <v>11</v>
      </c>
      <c r="I3299" t="s">
        <v>12</v>
      </c>
      <c r="J3299">
        <v>1</v>
      </c>
      <c r="K3299" t="s">
        <v>11096</v>
      </c>
      <c r="L3299" t="str">
        <f>LEFT(K3299,LEN(K3299)-3)</f>
        <v>2</v>
      </c>
      <c r="M3299" t="str">
        <f>RIGHT(K3299,3)</f>
        <v>万/月</v>
      </c>
    </row>
    <row r="3300" spans="1:13" x14ac:dyDescent="0.2">
      <c r="A3300" t="s">
        <v>2614</v>
      </c>
      <c r="B3300" t="str">
        <f>IFERROR(LOOKUP(1,0/SEARCH(Sheet2!$E$3:$E$18,A3300),Sheet2!$F$3:$F$18),"其他")</f>
        <v>其他</v>
      </c>
      <c r="C3300" t="s">
        <v>40</v>
      </c>
      <c r="D3300" t="s">
        <v>35</v>
      </c>
      <c r="E3300" t="s">
        <v>16</v>
      </c>
      <c r="F3300" t="s">
        <v>9644</v>
      </c>
      <c r="G3300" t="s">
        <v>10462</v>
      </c>
      <c r="H3300" t="s">
        <v>38</v>
      </c>
      <c r="I3300" t="s">
        <v>50</v>
      </c>
      <c r="J3300">
        <v>1</v>
      </c>
      <c r="K3300" t="s">
        <v>11098</v>
      </c>
      <c r="L3300" t="str">
        <f>LEFT(K3300,LEN(K3300)-3)</f>
        <v>1.5</v>
      </c>
      <c r="M3300" t="str">
        <f>RIGHT(K3300,3)</f>
        <v>万/月</v>
      </c>
    </row>
    <row r="3301" spans="1:13" x14ac:dyDescent="0.2">
      <c r="A3301" t="s">
        <v>1426</v>
      </c>
      <c r="B3301" t="str">
        <f>IFERROR(LOOKUP(1,0/SEARCH(Sheet2!$E$3:$E$18,A3301),Sheet2!$F$3:$F$18),"其他")</f>
        <v>其他</v>
      </c>
      <c r="C3301" t="s">
        <v>40</v>
      </c>
      <c r="D3301" t="s">
        <v>35</v>
      </c>
      <c r="E3301" t="s">
        <v>8</v>
      </c>
      <c r="F3301" t="s">
        <v>673</v>
      </c>
      <c r="G3301" t="s">
        <v>7895</v>
      </c>
      <c r="H3301" t="s">
        <v>38</v>
      </c>
      <c r="I3301" t="s">
        <v>12</v>
      </c>
      <c r="J3301">
        <v>1</v>
      </c>
      <c r="K3301" t="s">
        <v>11098</v>
      </c>
      <c r="L3301" t="str">
        <f>LEFT(K3301,LEN(K3301)-3)</f>
        <v>1.5</v>
      </c>
      <c r="M3301" t="str">
        <f>RIGHT(K3301,3)</f>
        <v>万/月</v>
      </c>
    </row>
    <row r="3302" spans="1:13" x14ac:dyDescent="0.2">
      <c r="A3302" t="s">
        <v>10485</v>
      </c>
      <c r="B3302" t="str">
        <f>IFERROR(LOOKUP(1,0/SEARCH(Sheet2!$E$3:$E$18,A3302),Sheet2!$F$3:$F$18),"其他")</f>
        <v>其他</v>
      </c>
      <c r="C3302" t="s">
        <v>40</v>
      </c>
      <c r="D3302" t="s">
        <v>7</v>
      </c>
      <c r="E3302" t="s">
        <v>143</v>
      </c>
      <c r="F3302" t="s">
        <v>1139</v>
      </c>
      <c r="G3302" t="s">
        <v>10486</v>
      </c>
      <c r="H3302" t="s">
        <v>19</v>
      </c>
      <c r="I3302" t="s">
        <v>12</v>
      </c>
      <c r="J3302">
        <v>1</v>
      </c>
      <c r="K3302" t="s">
        <v>11098</v>
      </c>
      <c r="L3302" t="str">
        <f>LEFT(K3302,LEN(K3302)-3)</f>
        <v>1.5</v>
      </c>
      <c r="M3302" t="str">
        <f>RIGHT(K3302,3)</f>
        <v>万/月</v>
      </c>
    </row>
    <row r="3303" spans="1:13" x14ac:dyDescent="0.2">
      <c r="A3303" t="s">
        <v>10496</v>
      </c>
      <c r="B3303" t="str">
        <f>IFERROR(LOOKUP(1,0/SEARCH(Sheet2!$E$3:$E$18,A3303),Sheet2!$F$3:$F$18),"其他")</f>
        <v>其他</v>
      </c>
      <c r="C3303" t="s">
        <v>79</v>
      </c>
      <c r="D3303" t="s">
        <v>65</v>
      </c>
      <c r="E3303" t="s">
        <v>16</v>
      </c>
      <c r="F3303" t="s">
        <v>9640</v>
      </c>
      <c r="G3303" t="s">
        <v>10497</v>
      </c>
      <c r="H3303" t="s">
        <v>93</v>
      </c>
      <c r="I3303" t="s">
        <v>12</v>
      </c>
      <c r="J3303">
        <v>1</v>
      </c>
      <c r="K3303" t="s">
        <v>11100</v>
      </c>
      <c r="L3303" t="str">
        <f>LEFT(K3303,LEN(K3303)-3)</f>
        <v>1.8</v>
      </c>
      <c r="M3303" t="str">
        <f>RIGHT(K3303,3)</f>
        <v>万/月</v>
      </c>
    </row>
    <row r="3304" spans="1:13" x14ac:dyDescent="0.2">
      <c r="A3304" t="s">
        <v>8744</v>
      </c>
      <c r="B3304" t="str">
        <f>IFERROR(LOOKUP(1,0/SEARCH(Sheet2!$E$3:$E$18,A3304),Sheet2!$F$3:$F$18),"其他")</f>
        <v>其他</v>
      </c>
      <c r="C3304" t="s">
        <v>393</v>
      </c>
      <c r="D3304" t="s">
        <v>65</v>
      </c>
      <c r="E3304" t="s">
        <v>29</v>
      </c>
      <c r="F3304" t="s">
        <v>673</v>
      </c>
      <c r="G3304" t="s">
        <v>10501</v>
      </c>
      <c r="H3304" t="s">
        <v>38</v>
      </c>
      <c r="I3304" t="s">
        <v>12</v>
      </c>
      <c r="J3304">
        <v>1</v>
      </c>
      <c r="K3304" t="s">
        <v>11099</v>
      </c>
      <c r="L3304" t="str">
        <f>LEFT(K3304,LEN(K3304)-3)</f>
        <v>3</v>
      </c>
      <c r="M3304" t="str">
        <f>RIGHT(K3304,3)</f>
        <v>万/月</v>
      </c>
    </row>
    <row r="3305" spans="1:13" x14ac:dyDescent="0.2">
      <c r="A3305" t="s">
        <v>1333</v>
      </c>
      <c r="B3305" t="str">
        <f>IFERROR(LOOKUP(1,0/SEARCH(Sheet2!$E$3:$E$18,A3305),Sheet2!$F$3:$F$18),"其他")</f>
        <v>数据分析工程师</v>
      </c>
      <c r="C3305" t="s">
        <v>138</v>
      </c>
      <c r="D3305" t="s">
        <v>35</v>
      </c>
      <c r="E3305" t="s">
        <v>16</v>
      </c>
      <c r="F3305" t="s">
        <v>673</v>
      </c>
      <c r="G3305" t="s">
        <v>10502</v>
      </c>
      <c r="H3305" t="s">
        <v>38</v>
      </c>
      <c r="I3305" t="s">
        <v>12</v>
      </c>
      <c r="J3305">
        <v>1</v>
      </c>
      <c r="K3305" t="s">
        <v>11096</v>
      </c>
      <c r="L3305" t="str">
        <f>LEFT(K3305,LEN(K3305)-3)</f>
        <v>2</v>
      </c>
      <c r="M3305" t="str">
        <f>RIGHT(K3305,3)</f>
        <v>万/月</v>
      </c>
    </row>
    <row r="3306" spans="1:13" x14ac:dyDescent="0.2">
      <c r="A3306" t="s">
        <v>10507</v>
      </c>
      <c r="B3306" t="str">
        <f>IFERROR(LOOKUP(1,0/SEARCH(Sheet2!$E$3:$E$18,A3306),Sheet2!$F$3:$F$18),"其他")</f>
        <v>其他</v>
      </c>
      <c r="C3306" t="s">
        <v>40</v>
      </c>
      <c r="D3306" t="s">
        <v>65</v>
      </c>
      <c r="E3306" t="s">
        <v>8</v>
      </c>
      <c r="F3306" t="s">
        <v>2558</v>
      </c>
      <c r="G3306" t="s">
        <v>10508</v>
      </c>
      <c r="H3306" t="s">
        <v>42</v>
      </c>
      <c r="I3306" t="s">
        <v>12</v>
      </c>
      <c r="J3306">
        <v>1</v>
      </c>
      <c r="K3306" t="s">
        <v>11098</v>
      </c>
      <c r="L3306" t="str">
        <f>LEFT(K3306,LEN(K3306)-3)</f>
        <v>1.5</v>
      </c>
      <c r="M3306" t="str">
        <f>RIGHT(K3306,3)</f>
        <v>万/月</v>
      </c>
    </row>
    <row r="3307" spans="1:13" x14ac:dyDescent="0.2">
      <c r="A3307" t="s">
        <v>10512</v>
      </c>
      <c r="B3307" t="str">
        <f>IFERROR(LOOKUP(1,0/SEARCH(Sheet2!$E$3:$E$18,A3307),Sheet2!$F$3:$F$18),"其他")</f>
        <v>其他</v>
      </c>
      <c r="C3307" t="s">
        <v>40</v>
      </c>
      <c r="D3307" t="s">
        <v>35</v>
      </c>
      <c r="E3307" t="s">
        <v>16</v>
      </c>
      <c r="F3307" t="s">
        <v>1139</v>
      </c>
      <c r="G3307" t="s">
        <v>8996</v>
      </c>
      <c r="H3307" t="s">
        <v>26</v>
      </c>
      <c r="I3307" t="s">
        <v>12</v>
      </c>
      <c r="J3307">
        <v>1</v>
      </c>
      <c r="K3307" t="s">
        <v>11098</v>
      </c>
      <c r="L3307" t="str">
        <f>LEFT(K3307,LEN(K3307)-3)</f>
        <v>1.5</v>
      </c>
      <c r="M3307" t="str">
        <f>RIGHT(K3307,3)</f>
        <v>万/月</v>
      </c>
    </row>
    <row r="3308" spans="1:13" x14ac:dyDescent="0.2">
      <c r="A3308" t="s">
        <v>9208</v>
      </c>
      <c r="B3308" t="str">
        <f>IFERROR(LOOKUP(1,0/SEARCH(Sheet2!$E$3:$E$18,A3308),Sheet2!$F$3:$F$18),"其他")</f>
        <v>数据分析工程师</v>
      </c>
      <c r="C3308" t="s">
        <v>138</v>
      </c>
      <c r="D3308" t="s">
        <v>65</v>
      </c>
      <c r="E3308" t="s">
        <v>16</v>
      </c>
      <c r="F3308" t="s">
        <v>673</v>
      </c>
      <c r="G3308" t="s">
        <v>9643</v>
      </c>
      <c r="H3308" t="s">
        <v>38</v>
      </c>
      <c r="I3308" t="s">
        <v>12</v>
      </c>
      <c r="J3308">
        <v>1</v>
      </c>
      <c r="K3308" t="s">
        <v>11096</v>
      </c>
      <c r="L3308" t="str">
        <f>LEFT(K3308,LEN(K3308)-3)</f>
        <v>2</v>
      </c>
      <c r="M3308" t="str">
        <f>RIGHT(K3308,3)</f>
        <v>万/月</v>
      </c>
    </row>
    <row r="3309" spans="1:13" x14ac:dyDescent="0.2">
      <c r="A3309" t="s">
        <v>657</v>
      </c>
      <c r="B3309" t="str">
        <f>IFERROR(LOOKUP(1,0/SEARCH(Sheet2!$E$3:$E$18,A3309),Sheet2!$F$3:$F$18),"其他")</f>
        <v>其他</v>
      </c>
      <c r="C3309" t="s">
        <v>40</v>
      </c>
      <c r="D3309" t="s">
        <v>7</v>
      </c>
      <c r="E3309" t="s">
        <v>143</v>
      </c>
      <c r="F3309" t="s">
        <v>673</v>
      </c>
      <c r="G3309" t="s">
        <v>10600</v>
      </c>
      <c r="H3309" t="s">
        <v>42</v>
      </c>
      <c r="I3309" t="s">
        <v>12</v>
      </c>
      <c r="J3309">
        <v>1</v>
      </c>
      <c r="K3309" t="s">
        <v>11098</v>
      </c>
      <c r="L3309" t="str">
        <f>LEFT(K3309,LEN(K3309)-3)</f>
        <v>1.5</v>
      </c>
      <c r="M3309" t="str">
        <f>RIGHT(K3309,3)</f>
        <v>万/月</v>
      </c>
    </row>
    <row r="3310" spans="1:13" x14ac:dyDescent="0.2">
      <c r="A3310" t="s">
        <v>10639</v>
      </c>
      <c r="B3310" t="str">
        <f>IFERROR(LOOKUP(1,0/SEARCH(Sheet2!$E$3:$E$18,A3310),Sheet2!$F$3:$F$18),"其他")</f>
        <v>其他</v>
      </c>
      <c r="C3310" t="s">
        <v>138</v>
      </c>
      <c r="D3310" t="s">
        <v>23</v>
      </c>
      <c r="E3310" t="s">
        <v>8</v>
      </c>
      <c r="F3310" t="s">
        <v>673</v>
      </c>
      <c r="G3310" t="s">
        <v>9790</v>
      </c>
      <c r="H3310" t="s">
        <v>93</v>
      </c>
      <c r="I3310" t="s">
        <v>12</v>
      </c>
      <c r="J3310">
        <v>1</v>
      </c>
      <c r="K3310" t="s">
        <v>11096</v>
      </c>
      <c r="L3310" t="str">
        <f>LEFT(K3310,LEN(K3310)-3)</f>
        <v>2</v>
      </c>
      <c r="M3310" t="str">
        <f>RIGHT(K3310,3)</f>
        <v>万/月</v>
      </c>
    </row>
    <row r="3311" spans="1:13" x14ac:dyDescent="0.2">
      <c r="A3311" t="s">
        <v>10645</v>
      </c>
      <c r="B3311" t="str">
        <f>IFERROR(LOOKUP(1,0/SEARCH(Sheet2!$E$3:$E$18,A3311),Sheet2!$F$3:$F$18),"其他")</f>
        <v>其他</v>
      </c>
      <c r="C3311" t="s">
        <v>40</v>
      </c>
      <c r="D3311" t="s">
        <v>35</v>
      </c>
      <c r="E3311" t="s">
        <v>16</v>
      </c>
      <c r="F3311" t="s">
        <v>1139</v>
      </c>
      <c r="G3311" t="s">
        <v>10646</v>
      </c>
      <c r="H3311" t="s">
        <v>11</v>
      </c>
      <c r="I3311" t="s">
        <v>12</v>
      </c>
      <c r="J3311">
        <v>1</v>
      </c>
      <c r="K3311" t="s">
        <v>11098</v>
      </c>
      <c r="L3311" t="str">
        <f>LEFT(K3311,LEN(K3311)-3)</f>
        <v>1.5</v>
      </c>
      <c r="M3311" t="str">
        <f>RIGHT(K3311,3)</f>
        <v>万/月</v>
      </c>
    </row>
    <row r="3312" spans="1:13" x14ac:dyDescent="0.2">
      <c r="A3312" t="s">
        <v>1543</v>
      </c>
      <c r="B3312" t="str">
        <f>IFERROR(LOOKUP(1,0/SEARCH(Sheet2!$E$3:$E$18,A3312),Sheet2!$F$3:$F$18),"其他")</f>
        <v>其他</v>
      </c>
      <c r="C3312" t="s">
        <v>40</v>
      </c>
      <c r="D3312" t="s">
        <v>35</v>
      </c>
      <c r="E3312" t="s">
        <v>16</v>
      </c>
      <c r="F3312" t="s">
        <v>4277</v>
      </c>
      <c r="G3312" t="s">
        <v>10725</v>
      </c>
      <c r="H3312" t="s">
        <v>11</v>
      </c>
      <c r="I3312" t="s">
        <v>12</v>
      </c>
      <c r="J3312">
        <v>1</v>
      </c>
      <c r="K3312" t="s">
        <v>11098</v>
      </c>
      <c r="L3312" t="str">
        <f>LEFT(K3312,LEN(K3312)-3)</f>
        <v>1.5</v>
      </c>
      <c r="M3312" t="str">
        <f>RIGHT(K3312,3)</f>
        <v>万/月</v>
      </c>
    </row>
    <row r="3313" spans="1:13" x14ac:dyDescent="0.2">
      <c r="A3313" t="s">
        <v>1402</v>
      </c>
      <c r="B3313" t="str">
        <f>IFERROR(LOOKUP(1,0/SEARCH(Sheet2!$E$3:$E$18,A3313),Sheet2!$F$3:$F$18),"其他")</f>
        <v>其他</v>
      </c>
      <c r="C3313" t="s">
        <v>40</v>
      </c>
      <c r="D3313" t="s">
        <v>65</v>
      </c>
      <c r="E3313" t="s">
        <v>16</v>
      </c>
      <c r="F3313" t="s">
        <v>9640</v>
      </c>
      <c r="G3313" t="s">
        <v>10472</v>
      </c>
      <c r="H3313" t="s">
        <v>38</v>
      </c>
      <c r="I3313" t="s">
        <v>32</v>
      </c>
      <c r="J3313">
        <v>1</v>
      </c>
      <c r="K3313" t="s">
        <v>11098</v>
      </c>
      <c r="L3313" t="str">
        <f>LEFT(K3313,LEN(K3313)-3)</f>
        <v>1.5</v>
      </c>
      <c r="M3313" t="str">
        <f>RIGHT(K3313,3)</f>
        <v>万/月</v>
      </c>
    </row>
    <row r="3314" spans="1:13" x14ac:dyDescent="0.2">
      <c r="A3314" t="s">
        <v>783</v>
      </c>
      <c r="B3314" t="str">
        <f>IFERROR(LOOKUP(1,0/SEARCH(Sheet2!$E$3:$E$18,A3314),Sheet2!$F$3:$F$18),"其他")</f>
        <v>其他</v>
      </c>
      <c r="C3314" t="s">
        <v>40</v>
      </c>
      <c r="D3314" t="s">
        <v>7</v>
      </c>
      <c r="E3314" t="s">
        <v>143</v>
      </c>
      <c r="F3314" t="s">
        <v>9644</v>
      </c>
      <c r="G3314" t="s">
        <v>10730</v>
      </c>
      <c r="H3314" t="s">
        <v>11</v>
      </c>
      <c r="I3314" t="s">
        <v>12</v>
      </c>
      <c r="J3314">
        <v>1</v>
      </c>
      <c r="K3314" t="s">
        <v>11098</v>
      </c>
      <c r="L3314" t="str">
        <f>LEFT(K3314,LEN(K3314)-3)</f>
        <v>1.5</v>
      </c>
      <c r="M3314" t="str">
        <f>RIGHT(K3314,3)</f>
        <v>万/月</v>
      </c>
    </row>
    <row r="3315" spans="1:13" x14ac:dyDescent="0.2">
      <c r="A3315" t="s">
        <v>1333</v>
      </c>
      <c r="B3315" t="str">
        <f>IFERROR(LOOKUP(1,0/SEARCH(Sheet2!$E$3:$E$18,A3315),Sheet2!$F$3:$F$18),"其他")</f>
        <v>数据分析工程师</v>
      </c>
      <c r="C3315" t="s">
        <v>40</v>
      </c>
      <c r="D3315" t="s">
        <v>35</v>
      </c>
      <c r="E3315" t="s">
        <v>8</v>
      </c>
      <c r="F3315" t="s">
        <v>673</v>
      </c>
      <c r="G3315" t="s">
        <v>10743</v>
      </c>
      <c r="H3315" t="s">
        <v>38</v>
      </c>
      <c r="I3315" t="s">
        <v>12</v>
      </c>
      <c r="J3315">
        <v>1</v>
      </c>
      <c r="K3315" t="s">
        <v>11098</v>
      </c>
      <c r="L3315" t="str">
        <f>LEFT(K3315,LEN(K3315)-3)</f>
        <v>1.5</v>
      </c>
      <c r="M3315" t="str">
        <f>RIGHT(K3315,3)</f>
        <v>万/月</v>
      </c>
    </row>
    <row r="3316" spans="1:13" x14ac:dyDescent="0.2">
      <c r="A3316" t="s">
        <v>1333</v>
      </c>
      <c r="B3316" t="str">
        <f>IFERROR(LOOKUP(1,0/SEARCH(Sheet2!$E$3:$E$18,A3316),Sheet2!$F$3:$F$18),"其他")</f>
        <v>数据分析工程师</v>
      </c>
      <c r="C3316" t="s">
        <v>40</v>
      </c>
      <c r="D3316" t="s">
        <v>65</v>
      </c>
      <c r="E3316" t="s">
        <v>16</v>
      </c>
      <c r="F3316" t="s">
        <v>4277</v>
      </c>
      <c r="G3316" t="s">
        <v>10756</v>
      </c>
      <c r="H3316" t="s">
        <v>42</v>
      </c>
      <c r="I3316" t="s">
        <v>12</v>
      </c>
      <c r="J3316">
        <v>1</v>
      </c>
      <c r="K3316" t="s">
        <v>11098</v>
      </c>
      <c r="L3316" t="str">
        <f>LEFT(K3316,LEN(K3316)-3)</f>
        <v>1.5</v>
      </c>
      <c r="M3316" t="str">
        <f>RIGHT(K3316,3)</f>
        <v>万/月</v>
      </c>
    </row>
    <row r="3317" spans="1:13" x14ac:dyDescent="0.2">
      <c r="A3317" t="s">
        <v>10757</v>
      </c>
      <c r="B3317" t="str">
        <f>IFERROR(LOOKUP(1,0/SEARCH(Sheet2!$E$3:$E$18,A3317),Sheet2!$F$3:$F$18),"其他")</f>
        <v>其他</v>
      </c>
      <c r="C3317" t="s">
        <v>138</v>
      </c>
      <c r="D3317" t="s">
        <v>23</v>
      </c>
      <c r="E3317" t="s">
        <v>16</v>
      </c>
      <c r="F3317" t="s">
        <v>1139</v>
      </c>
      <c r="G3317" t="s">
        <v>10758</v>
      </c>
      <c r="H3317" t="s">
        <v>38</v>
      </c>
      <c r="I3317" t="s">
        <v>12</v>
      </c>
      <c r="J3317">
        <v>1</v>
      </c>
      <c r="K3317" t="s">
        <v>11096</v>
      </c>
      <c r="L3317" t="str">
        <f>LEFT(K3317,LEN(K3317)-3)</f>
        <v>2</v>
      </c>
      <c r="M3317" t="str">
        <f>RIGHT(K3317,3)</f>
        <v>万/月</v>
      </c>
    </row>
    <row r="3318" spans="1:13" x14ac:dyDescent="0.2">
      <c r="A3318" t="s">
        <v>1406</v>
      </c>
      <c r="B3318" t="str">
        <f>IFERROR(LOOKUP(1,0/SEARCH(Sheet2!$E$3:$E$18,A3318),Sheet2!$F$3:$F$18),"其他")</f>
        <v>其他</v>
      </c>
      <c r="C3318" t="s">
        <v>40</v>
      </c>
      <c r="D3318" t="s">
        <v>65</v>
      </c>
      <c r="E3318" t="s">
        <v>16</v>
      </c>
      <c r="F3318" t="s">
        <v>4277</v>
      </c>
      <c r="G3318" t="s">
        <v>10781</v>
      </c>
      <c r="H3318" t="s">
        <v>11</v>
      </c>
      <c r="I3318" t="s">
        <v>81</v>
      </c>
      <c r="J3318">
        <v>1</v>
      </c>
      <c r="K3318" t="s">
        <v>11098</v>
      </c>
      <c r="L3318" t="str">
        <f>LEFT(K3318,LEN(K3318)-3)</f>
        <v>1.5</v>
      </c>
      <c r="M3318" t="str">
        <f>RIGHT(K3318,3)</f>
        <v>万/月</v>
      </c>
    </row>
    <row r="3319" spans="1:13" x14ac:dyDescent="0.2">
      <c r="A3319" t="s">
        <v>1333</v>
      </c>
      <c r="B3319" t="str">
        <f>IFERROR(LOOKUP(1,0/SEARCH(Sheet2!$E$3:$E$18,A3319),Sheet2!$F$3:$F$18),"其他")</f>
        <v>数据分析工程师</v>
      </c>
      <c r="C3319" t="s">
        <v>40</v>
      </c>
      <c r="D3319" t="s">
        <v>7</v>
      </c>
      <c r="E3319" t="s">
        <v>143</v>
      </c>
      <c r="F3319" t="s">
        <v>9644</v>
      </c>
      <c r="G3319" t="s">
        <v>10603</v>
      </c>
      <c r="H3319" t="s">
        <v>38</v>
      </c>
      <c r="I3319" t="s">
        <v>12</v>
      </c>
      <c r="J3319">
        <v>1</v>
      </c>
      <c r="K3319" t="s">
        <v>11098</v>
      </c>
      <c r="L3319" t="str">
        <f>LEFT(K3319,LEN(K3319)-3)</f>
        <v>1.5</v>
      </c>
      <c r="M3319" t="str">
        <f>RIGHT(K3319,3)</f>
        <v>万/月</v>
      </c>
    </row>
    <row r="3320" spans="1:13" x14ac:dyDescent="0.2">
      <c r="A3320" t="s">
        <v>1584</v>
      </c>
      <c r="B3320" t="str">
        <f>IFERROR(LOOKUP(1,0/SEARCH(Sheet2!$E$3:$E$18,A3320),Sheet2!$F$3:$F$18),"其他")</f>
        <v>其他</v>
      </c>
      <c r="C3320" t="s">
        <v>40</v>
      </c>
      <c r="D3320" t="s">
        <v>35</v>
      </c>
      <c r="E3320" t="s">
        <v>29</v>
      </c>
      <c r="F3320" t="s">
        <v>9640</v>
      </c>
      <c r="G3320" t="s">
        <v>10812</v>
      </c>
      <c r="H3320" t="s">
        <v>19</v>
      </c>
      <c r="I3320" t="s">
        <v>32</v>
      </c>
      <c r="J3320">
        <v>1</v>
      </c>
      <c r="K3320" t="s">
        <v>11098</v>
      </c>
      <c r="L3320" t="str">
        <f>LEFT(K3320,LEN(K3320)-3)</f>
        <v>1.5</v>
      </c>
      <c r="M3320" t="str">
        <f>RIGHT(K3320,3)</f>
        <v>万/月</v>
      </c>
    </row>
    <row r="3321" spans="1:13" x14ac:dyDescent="0.2">
      <c r="A3321" t="s">
        <v>1333</v>
      </c>
      <c r="B3321" t="str">
        <f>IFERROR(LOOKUP(1,0/SEARCH(Sheet2!$E$3:$E$18,A3321),Sheet2!$F$3:$F$18),"其他")</f>
        <v>数据分析工程师</v>
      </c>
      <c r="C3321" t="s">
        <v>40</v>
      </c>
      <c r="D3321" t="s">
        <v>7</v>
      </c>
      <c r="E3321" t="s">
        <v>16</v>
      </c>
      <c r="F3321" t="s">
        <v>9691</v>
      </c>
      <c r="G3321" t="s">
        <v>10815</v>
      </c>
      <c r="H3321" t="s">
        <v>93</v>
      </c>
      <c r="I3321" t="s">
        <v>12</v>
      </c>
      <c r="J3321">
        <v>1</v>
      </c>
      <c r="K3321" t="s">
        <v>11098</v>
      </c>
      <c r="L3321" t="str">
        <f>LEFT(K3321,LEN(K3321)-3)</f>
        <v>1.5</v>
      </c>
      <c r="M3321" t="str">
        <f>RIGHT(K3321,3)</f>
        <v>万/月</v>
      </c>
    </row>
    <row r="3322" spans="1:13" x14ac:dyDescent="0.2">
      <c r="A3322" t="s">
        <v>2092</v>
      </c>
      <c r="B3322" t="str">
        <f>IFERROR(LOOKUP(1,0/SEARCH(Sheet2!$E$3:$E$18,A3322),Sheet2!$F$3:$F$18),"其他")</f>
        <v>其他</v>
      </c>
      <c r="C3322" t="s">
        <v>138</v>
      </c>
      <c r="D3322" t="s">
        <v>65</v>
      </c>
      <c r="E3322" t="s">
        <v>16</v>
      </c>
      <c r="F3322" t="s">
        <v>9659</v>
      </c>
      <c r="G3322" t="s">
        <v>10818</v>
      </c>
      <c r="H3322" t="s">
        <v>93</v>
      </c>
      <c r="I3322" t="s">
        <v>12</v>
      </c>
      <c r="J3322">
        <v>1</v>
      </c>
      <c r="K3322" t="s">
        <v>11096</v>
      </c>
      <c r="L3322" t="str">
        <f>LEFT(K3322,LEN(K3322)-3)</f>
        <v>2</v>
      </c>
      <c r="M3322" t="str">
        <f>RIGHT(K3322,3)</f>
        <v>万/月</v>
      </c>
    </row>
    <row r="3323" spans="1:13" x14ac:dyDescent="0.2">
      <c r="A3323" t="s">
        <v>10825</v>
      </c>
      <c r="B3323" t="str">
        <f>IFERROR(LOOKUP(1,0/SEARCH(Sheet2!$E$3:$E$18,A3323),Sheet2!$F$3:$F$18),"其他")</f>
        <v>其他</v>
      </c>
      <c r="C3323" t="s">
        <v>40</v>
      </c>
      <c r="D3323" t="s">
        <v>23</v>
      </c>
      <c r="E3323" t="s">
        <v>16</v>
      </c>
      <c r="F3323" t="s">
        <v>2558</v>
      </c>
      <c r="G3323" t="s">
        <v>10826</v>
      </c>
      <c r="H3323" t="s">
        <v>93</v>
      </c>
      <c r="I3323" t="s">
        <v>12</v>
      </c>
      <c r="J3323">
        <v>1</v>
      </c>
      <c r="K3323" t="s">
        <v>11098</v>
      </c>
      <c r="L3323" t="str">
        <f>LEFT(K3323,LEN(K3323)-3)</f>
        <v>1.5</v>
      </c>
      <c r="M3323" t="str">
        <f>RIGHT(K3323,3)</f>
        <v>万/月</v>
      </c>
    </row>
    <row r="3324" spans="1:13" x14ac:dyDescent="0.2">
      <c r="A3324" t="s">
        <v>10846</v>
      </c>
      <c r="B3324" t="str">
        <f>IFERROR(LOOKUP(1,0/SEARCH(Sheet2!$E$3:$E$18,A3324),Sheet2!$F$3:$F$18),"其他")</f>
        <v>其他</v>
      </c>
      <c r="C3324" t="s">
        <v>40</v>
      </c>
      <c r="D3324" t="s">
        <v>35</v>
      </c>
      <c r="E3324" t="s">
        <v>16</v>
      </c>
      <c r="F3324" t="s">
        <v>9659</v>
      </c>
      <c r="G3324" t="s">
        <v>10847</v>
      </c>
      <c r="H3324" t="s">
        <v>38</v>
      </c>
      <c r="I3324" t="s">
        <v>12</v>
      </c>
      <c r="J3324">
        <v>1</v>
      </c>
      <c r="K3324" t="s">
        <v>11098</v>
      </c>
      <c r="L3324" t="str">
        <f>LEFT(K3324,LEN(K3324)-3)</f>
        <v>1.5</v>
      </c>
      <c r="M3324" t="str">
        <f>RIGHT(K3324,3)</f>
        <v>万/月</v>
      </c>
    </row>
    <row r="3325" spans="1:13" x14ac:dyDescent="0.2">
      <c r="A3325" t="s">
        <v>6827</v>
      </c>
      <c r="B3325" t="str">
        <f>IFERROR(LOOKUP(1,0/SEARCH(Sheet2!$E$3:$E$18,A3325),Sheet2!$F$3:$F$18),"其他")</f>
        <v>其他</v>
      </c>
      <c r="C3325" t="s">
        <v>40</v>
      </c>
      <c r="D3325" t="s">
        <v>7</v>
      </c>
      <c r="E3325" t="s">
        <v>16</v>
      </c>
      <c r="F3325" t="s">
        <v>2558</v>
      </c>
      <c r="G3325" t="s">
        <v>10853</v>
      </c>
      <c r="H3325" t="s">
        <v>93</v>
      </c>
      <c r="I3325" t="s">
        <v>12</v>
      </c>
      <c r="J3325">
        <v>1</v>
      </c>
      <c r="K3325" t="s">
        <v>11098</v>
      </c>
      <c r="L3325" t="str">
        <f>LEFT(K3325,LEN(K3325)-3)</f>
        <v>1.5</v>
      </c>
      <c r="M3325" t="str">
        <f>RIGHT(K3325,3)</f>
        <v>万/月</v>
      </c>
    </row>
    <row r="3326" spans="1:13" x14ac:dyDescent="0.2">
      <c r="A3326" t="s">
        <v>783</v>
      </c>
      <c r="B3326" t="str">
        <f>IFERROR(LOOKUP(1,0/SEARCH(Sheet2!$E$3:$E$18,A3326),Sheet2!$F$3:$F$18),"其他")</f>
        <v>其他</v>
      </c>
      <c r="C3326" t="s">
        <v>40</v>
      </c>
      <c r="D3326" t="s">
        <v>35</v>
      </c>
      <c r="E3326" t="s">
        <v>143</v>
      </c>
      <c r="F3326" t="s">
        <v>2558</v>
      </c>
      <c r="G3326" t="s">
        <v>10857</v>
      </c>
      <c r="H3326" t="s">
        <v>11</v>
      </c>
      <c r="I3326" t="s">
        <v>12</v>
      </c>
      <c r="J3326">
        <v>1</v>
      </c>
      <c r="K3326" t="s">
        <v>11098</v>
      </c>
      <c r="L3326" t="str">
        <f>LEFT(K3326,LEN(K3326)-3)</f>
        <v>1.5</v>
      </c>
      <c r="M3326" t="str">
        <f>RIGHT(K3326,3)</f>
        <v>万/月</v>
      </c>
    </row>
    <row r="3327" spans="1:13" x14ac:dyDescent="0.2">
      <c r="A3327" t="s">
        <v>10874</v>
      </c>
      <c r="B3327" t="str">
        <f>IFERROR(LOOKUP(1,0/SEARCH(Sheet2!$E$3:$E$18,A3327),Sheet2!$F$3:$F$18),"其他")</f>
        <v>其他</v>
      </c>
      <c r="C3327" t="s">
        <v>40</v>
      </c>
      <c r="D3327" t="s">
        <v>35</v>
      </c>
      <c r="E3327" t="s">
        <v>16</v>
      </c>
      <c r="F3327" t="s">
        <v>1139</v>
      </c>
      <c r="G3327" t="s">
        <v>4163</v>
      </c>
      <c r="H3327" t="s">
        <v>112</v>
      </c>
      <c r="I3327" t="s">
        <v>50</v>
      </c>
      <c r="J3327">
        <v>1</v>
      </c>
      <c r="K3327" t="s">
        <v>11098</v>
      </c>
      <c r="L3327" t="str">
        <f>LEFT(K3327,LEN(K3327)-3)</f>
        <v>1.5</v>
      </c>
      <c r="M3327" t="str">
        <f>RIGHT(K3327,3)</f>
        <v>万/月</v>
      </c>
    </row>
    <row r="3328" spans="1:13" x14ac:dyDescent="0.2">
      <c r="A3328" t="s">
        <v>10901</v>
      </c>
      <c r="B3328" t="str">
        <f>IFERROR(LOOKUP(1,0/SEARCH(Sheet2!$E$3:$E$18,A3328),Sheet2!$F$3:$F$18),"其他")</f>
        <v>其他</v>
      </c>
      <c r="C3328" t="s">
        <v>389</v>
      </c>
      <c r="D3328" t="s">
        <v>65</v>
      </c>
      <c r="E3328" t="s">
        <v>16</v>
      </c>
      <c r="F3328" t="s">
        <v>673</v>
      </c>
      <c r="G3328" t="s">
        <v>10566</v>
      </c>
      <c r="H3328" t="s">
        <v>38</v>
      </c>
      <c r="I3328" t="s">
        <v>32</v>
      </c>
      <c r="J3328">
        <v>1</v>
      </c>
      <c r="K3328" t="s">
        <v>11104</v>
      </c>
      <c r="L3328" t="str">
        <f>LEFT(K3328,LEN(K3328)-3)</f>
        <v>2.5</v>
      </c>
      <c r="M3328" t="str">
        <f>RIGHT(K3328,3)</f>
        <v>万/月</v>
      </c>
    </row>
    <row r="3329" spans="1:13" x14ac:dyDescent="0.2">
      <c r="A3329" t="s">
        <v>10912</v>
      </c>
      <c r="B3329" t="str">
        <f>IFERROR(LOOKUP(1,0/SEARCH(Sheet2!$E$3:$E$18,A3329),Sheet2!$F$3:$F$18),"其他")</f>
        <v>其他</v>
      </c>
      <c r="C3329" t="s">
        <v>40</v>
      </c>
      <c r="D3329" t="s">
        <v>7</v>
      </c>
      <c r="E3329" t="s">
        <v>139</v>
      </c>
      <c r="F3329" t="s">
        <v>2558</v>
      </c>
      <c r="G3329" t="s">
        <v>10911</v>
      </c>
      <c r="H3329" t="s">
        <v>26</v>
      </c>
      <c r="I3329" t="s">
        <v>12</v>
      </c>
      <c r="J3329">
        <v>1</v>
      </c>
      <c r="K3329" t="s">
        <v>11098</v>
      </c>
      <c r="L3329" t="str">
        <f>LEFT(K3329,LEN(K3329)-3)</f>
        <v>1.5</v>
      </c>
      <c r="M3329" t="str">
        <f>RIGHT(K3329,3)</f>
        <v>万/月</v>
      </c>
    </row>
    <row r="3330" spans="1:13" x14ac:dyDescent="0.2">
      <c r="A3330" t="s">
        <v>3977</v>
      </c>
      <c r="B3330" t="str">
        <f>IFERROR(LOOKUP(1,0/SEARCH(Sheet2!$E$3:$E$18,A3330),Sheet2!$F$3:$F$18),"其他")</f>
        <v>其他</v>
      </c>
      <c r="C3330" t="s">
        <v>138</v>
      </c>
      <c r="D3330" t="s">
        <v>7</v>
      </c>
      <c r="E3330" t="s">
        <v>29</v>
      </c>
      <c r="F3330" t="s">
        <v>9640</v>
      </c>
      <c r="G3330" t="s">
        <v>9723</v>
      </c>
      <c r="H3330" t="s">
        <v>11</v>
      </c>
      <c r="I3330" t="s">
        <v>12</v>
      </c>
      <c r="J3330">
        <v>1</v>
      </c>
      <c r="K3330" t="s">
        <v>11096</v>
      </c>
      <c r="L3330" t="str">
        <f>LEFT(K3330,LEN(K3330)-3)</f>
        <v>2</v>
      </c>
      <c r="M3330" t="str">
        <f>RIGHT(K3330,3)</f>
        <v>万/月</v>
      </c>
    </row>
    <row r="3331" spans="1:13" x14ac:dyDescent="0.2">
      <c r="A3331" t="s">
        <v>10932</v>
      </c>
      <c r="B3331" t="str">
        <f>IFERROR(LOOKUP(1,0/SEARCH(Sheet2!$E$3:$E$18,A3331),Sheet2!$F$3:$F$18),"其他")</f>
        <v>其他</v>
      </c>
      <c r="C3331" t="s">
        <v>138</v>
      </c>
      <c r="D3331" t="s">
        <v>1258</v>
      </c>
      <c r="E3331" t="s">
        <v>29</v>
      </c>
      <c r="F3331" t="s">
        <v>2558</v>
      </c>
      <c r="G3331" t="s">
        <v>9726</v>
      </c>
      <c r="H3331" t="s">
        <v>38</v>
      </c>
      <c r="I3331" t="s">
        <v>12</v>
      </c>
      <c r="J3331">
        <v>1</v>
      </c>
      <c r="K3331" t="s">
        <v>11096</v>
      </c>
      <c r="L3331" t="str">
        <f>LEFT(K3331,LEN(K3331)-3)</f>
        <v>2</v>
      </c>
      <c r="M3331" t="str">
        <f>RIGHT(K3331,3)</f>
        <v>万/月</v>
      </c>
    </row>
    <row r="3332" spans="1:13" x14ac:dyDescent="0.2">
      <c r="A3332" t="s">
        <v>10982</v>
      </c>
      <c r="B3332" t="str">
        <f>IFERROR(LOOKUP(1,0/SEARCH(Sheet2!$E$3:$E$18,A3332),Sheet2!$F$3:$F$18),"其他")</f>
        <v>其他</v>
      </c>
      <c r="C3332" t="s">
        <v>138</v>
      </c>
      <c r="D3332" t="s">
        <v>7</v>
      </c>
      <c r="E3332" t="s">
        <v>742</v>
      </c>
      <c r="F3332" t="s">
        <v>673</v>
      </c>
      <c r="G3332" t="s">
        <v>10983</v>
      </c>
      <c r="H3332" t="s">
        <v>26</v>
      </c>
      <c r="I3332" t="s">
        <v>12</v>
      </c>
      <c r="J3332">
        <v>1</v>
      </c>
      <c r="K3332" t="s">
        <v>11096</v>
      </c>
      <c r="L3332" t="str">
        <f>LEFT(K3332,LEN(K3332)-3)</f>
        <v>2</v>
      </c>
      <c r="M3332" t="str">
        <f>RIGHT(K3332,3)</f>
        <v>万/月</v>
      </c>
    </row>
    <row r="3333" spans="1:13" x14ac:dyDescent="0.2">
      <c r="A3333" t="s">
        <v>11020</v>
      </c>
      <c r="B3333" t="str">
        <f>IFERROR(LOOKUP(1,0/SEARCH(Sheet2!$E$3:$E$18,A3333),Sheet2!$F$3:$F$18),"其他")</f>
        <v>其他</v>
      </c>
      <c r="C3333" t="s">
        <v>40</v>
      </c>
      <c r="D3333" t="s">
        <v>35</v>
      </c>
      <c r="E3333" t="s">
        <v>8</v>
      </c>
      <c r="F3333" t="s">
        <v>11021</v>
      </c>
      <c r="G3333" t="s">
        <v>11022</v>
      </c>
      <c r="H3333" t="s">
        <v>38</v>
      </c>
      <c r="I3333" t="s">
        <v>12</v>
      </c>
      <c r="J3333">
        <v>1</v>
      </c>
      <c r="K3333" t="s">
        <v>11098</v>
      </c>
      <c r="L3333" t="str">
        <f>LEFT(K3333,LEN(K3333)-3)</f>
        <v>1.5</v>
      </c>
      <c r="M3333" t="str">
        <f>RIGHT(K3333,3)</f>
        <v>万/月</v>
      </c>
    </row>
    <row r="3334" spans="1:13" x14ac:dyDescent="0.2">
      <c r="A3334" t="s">
        <v>4745</v>
      </c>
      <c r="B3334" t="str">
        <f>IFERROR(LOOKUP(1,0/SEARCH(Sheet2!$E$3:$E$18,A3334),Sheet2!$F$3:$F$18),"其他")</f>
        <v>其他</v>
      </c>
      <c r="C3334" t="s">
        <v>138</v>
      </c>
      <c r="D3334" t="s">
        <v>35</v>
      </c>
      <c r="E3334" t="s">
        <v>16</v>
      </c>
      <c r="F3334" t="s">
        <v>673</v>
      </c>
      <c r="G3334" t="s">
        <v>9673</v>
      </c>
      <c r="H3334" t="s">
        <v>38</v>
      </c>
      <c r="I3334" t="s">
        <v>32</v>
      </c>
      <c r="J3334">
        <v>1</v>
      </c>
      <c r="K3334" t="s">
        <v>11096</v>
      </c>
      <c r="L3334" t="str">
        <f>LEFT(K3334,LEN(K3334)-3)</f>
        <v>2</v>
      </c>
      <c r="M3334" t="str">
        <f>RIGHT(K3334,3)</f>
        <v>万/月</v>
      </c>
    </row>
    <row r="3335" spans="1:13" x14ac:dyDescent="0.2">
      <c r="A3335" t="s">
        <v>1029</v>
      </c>
      <c r="B3335" t="str">
        <f>IFERROR(LOOKUP(1,0/SEARCH(Sheet2!$E$3:$E$18,A3335),Sheet2!$F$3:$F$18),"其他")</f>
        <v>C++工程师</v>
      </c>
      <c r="C3335" t="s">
        <v>3017</v>
      </c>
      <c r="D3335" t="s">
        <v>35</v>
      </c>
      <c r="E3335" t="s">
        <v>16</v>
      </c>
      <c r="F3335" t="s">
        <v>5989</v>
      </c>
      <c r="G3335" t="s">
        <v>8153</v>
      </c>
      <c r="H3335" t="s">
        <v>42</v>
      </c>
      <c r="I3335" t="s">
        <v>12</v>
      </c>
      <c r="J3335">
        <v>1.1000000000000001</v>
      </c>
      <c r="K3335" t="s">
        <v>11111</v>
      </c>
      <c r="L3335" t="str">
        <f>LEFT(K3335,LEN(K3335)-3)</f>
        <v>1.7</v>
      </c>
      <c r="M3335" t="str">
        <f>RIGHT(K3335,3)</f>
        <v>万/月</v>
      </c>
    </row>
    <row r="3336" spans="1:13" x14ac:dyDescent="0.2">
      <c r="A3336" t="s">
        <v>4433</v>
      </c>
      <c r="B3336" t="str">
        <f>IFERROR(LOOKUP(1,0/SEARCH(Sheet2!$E$3:$E$18,A3336),Sheet2!$F$3:$F$18),"其他")</f>
        <v>Java工程师</v>
      </c>
      <c r="C3336" t="s">
        <v>4064</v>
      </c>
      <c r="D3336" t="s">
        <v>35</v>
      </c>
      <c r="E3336" t="s">
        <v>16</v>
      </c>
      <c r="F3336" t="s">
        <v>743</v>
      </c>
      <c r="G3336" t="s">
        <v>5309</v>
      </c>
      <c r="H3336" t="s">
        <v>11</v>
      </c>
      <c r="I3336" t="s">
        <v>12</v>
      </c>
      <c r="J3336">
        <v>1.1000000000000001</v>
      </c>
      <c r="K3336" t="s">
        <v>11098</v>
      </c>
      <c r="L3336" t="str">
        <f>LEFT(K3336,LEN(K3336)-3)</f>
        <v>1.5</v>
      </c>
      <c r="M3336" t="str">
        <f>RIGHT(K3336,3)</f>
        <v>万/月</v>
      </c>
    </row>
    <row r="3337" spans="1:13" x14ac:dyDescent="0.2">
      <c r="A3337" t="s">
        <v>247</v>
      </c>
      <c r="B3337" t="str">
        <f>IFERROR(LOOKUP(1,0/SEARCH(Sheet2!$E$3:$E$18,A3337),Sheet2!$F$3:$F$18),"其他")</f>
        <v>Java工程师</v>
      </c>
      <c r="C3337" t="s">
        <v>6596</v>
      </c>
      <c r="D3337" t="s">
        <v>15</v>
      </c>
      <c r="E3337" t="s">
        <v>16</v>
      </c>
      <c r="F3337" t="s">
        <v>1722</v>
      </c>
      <c r="G3337" t="s">
        <v>6597</v>
      </c>
      <c r="H3337" t="s">
        <v>11</v>
      </c>
      <c r="I3337" t="s">
        <v>12</v>
      </c>
      <c r="J3337">
        <v>1.1000000000000001</v>
      </c>
      <c r="K3337" t="s">
        <v>11105</v>
      </c>
      <c r="L3337" t="str">
        <f>LEFT(K3337,LEN(K3337)-3)</f>
        <v>1.6</v>
      </c>
      <c r="M3337" t="str">
        <f>RIGHT(K3337,3)</f>
        <v>万/月</v>
      </c>
    </row>
    <row r="3338" spans="1:13" x14ac:dyDescent="0.2">
      <c r="A3338" t="s">
        <v>39</v>
      </c>
      <c r="B3338" t="str">
        <f>IFERROR(LOOKUP(1,0/SEARCH(Sheet2!$E$3:$E$18,A3338),Sheet2!$F$3:$F$18),"其他")</f>
        <v>Java工程师</v>
      </c>
      <c r="C3338" t="s">
        <v>7503</v>
      </c>
      <c r="D3338" t="s">
        <v>35</v>
      </c>
      <c r="E3338" t="s">
        <v>16</v>
      </c>
      <c r="F3338" t="s">
        <v>7447</v>
      </c>
      <c r="G3338" t="s">
        <v>352</v>
      </c>
      <c r="H3338" t="s">
        <v>19</v>
      </c>
      <c r="I3338" t="s">
        <v>12</v>
      </c>
      <c r="J3338">
        <v>1.1000000000000001</v>
      </c>
      <c r="K3338" t="s">
        <v>11107</v>
      </c>
      <c r="L3338" t="str">
        <f>LEFT(K3338,LEN(K3338)-3)</f>
        <v>2.2</v>
      </c>
      <c r="M3338" t="str">
        <f>RIGHT(K3338,3)</f>
        <v>万/月</v>
      </c>
    </row>
    <row r="3339" spans="1:13" x14ac:dyDescent="0.2">
      <c r="A3339" t="s">
        <v>39</v>
      </c>
      <c r="B3339" t="str">
        <f>IFERROR(LOOKUP(1,0/SEARCH(Sheet2!$E$3:$E$18,A3339),Sheet2!$F$3:$F$18),"其他")</f>
        <v>Java工程师</v>
      </c>
      <c r="C3339" t="s">
        <v>4064</v>
      </c>
      <c r="D3339" t="s">
        <v>35</v>
      </c>
      <c r="E3339" t="s">
        <v>139</v>
      </c>
      <c r="F3339" t="s">
        <v>2558</v>
      </c>
      <c r="G3339" t="s">
        <v>9642</v>
      </c>
      <c r="H3339" t="s">
        <v>26</v>
      </c>
      <c r="I3339" t="s">
        <v>12</v>
      </c>
      <c r="J3339">
        <v>1.1000000000000001</v>
      </c>
      <c r="K3339" t="s">
        <v>11098</v>
      </c>
      <c r="L3339" t="str">
        <f>LEFT(K3339,LEN(K3339)-3)</f>
        <v>1.5</v>
      </c>
      <c r="M3339" t="str">
        <f>RIGHT(K3339,3)</f>
        <v>万/月</v>
      </c>
    </row>
    <row r="3340" spans="1:13" x14ac:dyDescent="0.2">
      <c r="A3340" t="s">
        <v>33</v>
      </c>
      <c r="B3340" t="str">
        <f>IFERROR(LOOKUP(1,0/SEARCH(Sheet2!$E$3:$E$18,A3340),Sheet2!$F$3:$F$18),"其他")</f>
        <v>Java工程师</v>
      </c>
      <c r="C3340" t="s">
        <v>4064</v>
      </c>
      <c r="D3340" t="s">
        <v>35</v>
      </c>
      <c r="E3340" t="s">
        <v>16</v>
      </c>
      <c r="F3340" t="s">
        <v>1139</v>
      </c>
      <c r="G3340" t="s">
        <v>9771</v>
      </c>
      <c r="H3340" t="s">
        <v>11</v>
      </c>
      <c r="I3340" t="s">
        <v>12</v>
      </c>
      <c r="J3340">
        <v>1.1000000000000001</v>
      </c>
      <c r="K3340" t="s">
        <v>11098</v>
      </c>
      <c r="L3340" t="str">
        <f>LEFT(K3340,LEN(K3340)-3)</f>
        <v>1.5</v>
      </c>
      <c r="M3340" t="str">
        <f>RIGHT(K3340,3)</f>
        <v>万/月</v>
      </c>
    </row>
    <row r="3341" spans="1:13" x14ac:dyDescent="0.2">
      <c r="A3341" t="s">
        <v>39</v>
      </c>
      <c r="B3341" t="str">
        <f>IFERROR(LOOKUP(1,0/SEARCH(Sheet2!$E$3:$E$18,A3341),Sheet2!$F$3:$F$18),"其他")</f>
        <v>Java工程师</v>
      </c>
      <c r="C3341" t="s">
        <v>3017</v>
      </c>
      <c r="D3341" t="s">
        <v>35</v>
      </c>
      <c r="E3341" t="s">
        <v>16</v>
      </c>
      <c r="F3341" t="s">
        <v>673</v>
      </c>
      <c r="G3341" t="s">
        <v>9856</v>
      </c>
      <c r="H3341" t="s">
        <v>112</v>
      </c>
      <c r="I3341" t="s">
        <v>12</v>
      </c>
      <c r="J3341">
        <v>1.1000000000000001</v>
      </c>
      <c r="K3341" t="s">
        <v>11111</v>
      </c>
      <c r="L3341" t="str">
        <f>LEFT(K3341,LEN(K3341)-3)</f>
        <v>1.7</v>
      </c>
      <c r="M3341" t="str">
        <f>RIGHT(K3341,3)</f>
        <v>万/月</v>
      </c>
    </row>
    <row r="3342" spans="1:13" x14ac:dyDescent="0.2">
      <c r="A3342" t="s">
        <v>481</v>
      </c>
      <c r="B3342" t="str">
        <f>IFERROR(LOOKUP(1,0/SEARCH(Sheet2!$E$3:$E$18,A3342),Sheet2!$F$3:$F$18),"其他")</f>
        <v>PHP工程师</v>
      </c>
      <c r="C3342" t="s">
        <v>3017</v>
      </c>
      <c r="D3342" t="s">
        <v>15</v>
      </c>
      <c r="E3342" t="s">
        <v>8</v>
      </c>
      <c r="F3342" t="s">
        <v>2653</v>
      </c>
      <c r="G3342" t="s">
        <v>3018</v>
      </c>
      <c r="H3342" t="s">
        <v>26</v>
      </c>
      <c r="I3342" t="s">
        <v>12</v>
      </c>
      <c r="J3342">
        <v>1.1000000000000001</v>
      </c>
      <c r="K3342" t="s">
        <v>11111</v>
      </c>
      <c r="L3342" t="str">
        <f>LEFT(K3342,LEN(K3342)-3)</f>
        <v>1.7</v>
      </c>
      <c r="M3342" t="str">
        <f>RIGHT(K3342,3)</f>
        <v>万/月</v>
      </c>
    </row>
    <row r="3343" spans="1:13" x14ac:dyDescent="0.2">
      <c r="A3343" t="s">
        <v>5628</v>
      </c>
      <c r="B3343" t="str">
        <f>IFERROR(LOOKUP(1,0/SEARCH(Sheet2!$E$3:$E$18,A3343),Sheet2!$F$3:$F$18),"其他")</f>
        <v>PHP工程师</v>
      </c>
      <c r="C3343" t="s">
        <v>4064</v>
      </c>
      <c r="D3343" t="s">
        <v>23</v>
      </c>
      <c r="E3343" t="s">
        <v>8</v>
      </c>
      <c r="F3343" t="s">
        <v>743</v>
      </c>
      <c r="G3343" t="s">
        <v>5629</v>
      </c>
      <c r="H3343" t="s">
        <v>11</v>
      </c>
      <c r="I3343" t="s">
        <v>12</v>
      </c>
      <c r="J3343">
        <v>1.1000000000000001</v>
      </c>
      <c r="K3343" t="s">
        <v>11098</v>
      </c>
      <c r="L3343" t="str">
        <f>LEFT(K3343,LEN(K3343)-3)</f>
        <v>1.5</v>
      </c>
      <c r="M3343" t="str">
        <f>RIGHT(K3343,3)</f>
        <v>万/月</v>
      </c>
    </row>
    <row r="3344" spans="1:13" x14ac:dyDescent="0.2">
      <c r="A3344" t="s">
        <v>6913</v>
      </c>
      <c r="B3344" t="str">
        <f>IFERROR(LOOKUP(1,0/SEARCH(Sheet2!$E$3:$E$18,A3344),Sheet2!$F$3:$F$18),"其他")</f>
        <v>测试工程师</v>
      </c>
      <c r="C3344" t="s">
        <v>3017</v>
      </c>
      <c r="D3344" t="s">
        <v>65</v>
      </c>
      <c r="E3344" t="s">
        <v>16</v>
      </c>
      <c r="F3344" t="s">
        <v>1388</v>
      </c>
      <c r="G3344" t="s">
        <v>5987</v>
      </c>
      <c r="H3344" t="s">
        <v>38</v>
      </c>
      <c r="I3344" t="s">
        <v>12</v>
      </c>
      <c r="J3344">
        <v>1.1000000000000001</v>
      </c>
      <c r="K3344" t="s">
        <v>11111</v>
      </c>
      <c r="L3344" t="str">
        <f>LEFT(K3344,LEN(K3344)-3)</f>
        <v>1.7</v>
      </c>
      <c r="M3344" t="str">
        <f>RIGHT(K3344,3)</f>
        <v>万/月</v>
      </c>
    </row>
    <row r="3345" spans="1:13" x14ac:dyDescent="0.2">
      <c r="A3345" t="s">
        <v>1360</v>
      </c>
      <c r="B3345" t="str">
        <f>IFERROR(LOOKUP(1,0/SEARCH(Sheet2!$E$3:$E$18,A3345),Sheet2!$F$3:$F$18),"其他")</f>
        <v>大数据工程师</v>
      </c>
      <c r="C3345" t="s">
        <v>7503</v>
      </c>
      <c r="D3345" t="s">
        <v>15</v>
      </c>
      <c r="E3345" t="s">
        <v>16</v>
      </c>
      <c r="F3345" t="s">
        <v>7447</v>
      </c>
      <c r="G3345" t="s">
        <v>352</v>
      </c>
      <c r="H3345" t="s">
        <v>19</v>
      </c>
      <c r="I3345" t="s">
        <v>12</v>
      </c>
      <c r="J3345">
        <v>1.1000000000000001</v>
      </c>
      <c r="K3345" t="s">
        <v>11107</v>
      </c>
      <c r="L3345" t="str">
        <f>LEFT(K3345,LEN(K3345)-3)</f>
        <v>2.2</v>
      </c>
      <c r="M3345" t="str">
        <f>RIGHT(K3345,3)</f>
        <v>万/月</v>
      </c>
    </row>
    <row r="3346" spans="1:13" x14ac:dyDescent="0.2">
      <c r="A3346" t="s">
        <v>1360</v>
      </c>
      <c r="B3346" t="str">
        <f>IFERROR(LOOKUP(1,0/SEARCH(Sheet2!$E$3:$E$18,A3346),Sheet2!$F$3:$F$18),"其他")</f>
        <v>大数据工程师</v>
      </c>
      <c r="C3346" t="s">
        <v>6568</v>
      </c>
      <c r="D3346" t="s">
        <v>35</v>
      </c>
      <c r="E3346" t="s">
        <v>8</v>
      </c>
      <c r="F3346" t="s">
        <v>1809</v>
      </c>
      <c r="G3346" t="s">
        <v>3003</v>
      </c>
      <c r="H3346" t="s">
        <v>26</v>
      </c>
      <c r="I3346" t="s">
        <v>81</v>
      </c>
      <c r="J3346">
        <v>1.1000000000000001</v>
      </c>
      <c r="K3346" t="s">
        <v>11096</v>
      </c>
      <c r="L3346" t="str">
        <f>LEFT(K3346,LEN(K3346)-3)</f>
        <v>2</v>
      </c>
      <c r="M3346" t="str">
        <f>RIGHT(K3346,3)</f>
        <v>万/月</v>
      </c>
    </row>
    <row r="3347" spans="1:13" x14ac:dyDescent="0.2">
      <c r="A3347" t="s">
        <v>1360</v>
      </c>
      <c r="B3347" t="str">
        <f>IFERROR(LOOKUP(1,0/SEARCH(Sheet2!$E$3:$E$18,A3347),Sheet2!$F$3:$F$18),"其他")</f>
        <v>大数据工程师</v>
      </c>
      <c r="C3347" t="s">
        <v>2473</v>
      </c>
      <c r="D3347" t="s">
        <v>35</v>
      </c>
      <c r="E3347" t="s">
        <v>8</v>
      </c>
      <c r="F3347" t="s">
        <v>1809</v>
      </c>
      <c r="G3347" t="s">
        <v>3003</v>
      </c>
      <c r="H3347" t="s">
        <v>26</v>
      </c>
      <c r="I3347" t="s">
        <v>81</v>
      </c>
      <c r="J3347">
        <v>1.1000000000000001</v>
      </c>
      <c r="K3347" t="s">
        <v>11100</v>
      </c>
      <c r="L3347" t="str">
        <f>LEFT(K3347,LEN(K3347)-3)</f>
        <v>1.8</v>
      </c>
      <c r="M3347" t="str">
        <f>RIGHT(K3347,3)</f>
        <v>万/月</v>
      </c>
    </row>
    <row r="3348" spans="1:13" x14ac:dyDescent="0.2">
      <c r="A3348" t="s">
        <v>9165</v>
      </c>
      <c r="B3348" t="str">
        <f>IFERROR(LOOKUP(1,0/SEARCH(Sheet2!$E$3:$E$18,A3348),Sheet2!$F$3:$F$18),"其他")</f>
        <v>运维工程师</v>
      </c>
      <c r="C3348" t="s">
        <v>4064</v>
      </c>
      <c r="D3348" t="s">
        <v>65</v>
      </c>
      <c r="E3348" t="s">
        <v>16</v>
      </c>
      <c r="F3348" t="s">
        <v>1809</v>
      </c>
      <c r="G3348" t="s">
        <v>9166</v>
      </c>
      <c r="H3348" t="s">
        <v>11</v>
      </c>
      <c r="I3348" t="s">
        <v>12</v>
      </c>
      <c r="J3348">
        <v>1.1000000000000001</v>
      </c>
      <c r="K3348" t="s">
        <v>11098</v>
      </c>
      <c r="L3348" t="str">
        <f>LEFT(K3348,LEN(K3348)-3)</f>
        <v>1.5</v>
      </c>
      <c r="M3348" t="str">
        <f>RIGHT(K3348,3)</f>
        <v>万/月</v>
      </c>
    </row>
    <row r="3349" spans="1:13" x14ac:dyDescent="0.2">
      <c r="A3349" t="s">
        <v>6712</v>
      </c>
      <c r="B3349" t="str">
        <f>IFERROR(LOOKUP(1,0/SEARCH(Sheet2!$E$3:$E$18,A3349),Sheet2!$F$3:$F$18),"其他")</f>
        <v>其他</v>
      </c>
      <c r="C3349" t="s">
        <v>2473</v>
      </c>
      <c r="D3349" t="s">
        <v>65</v>
      </c>
      <c r="E3349" t="s">
        <v>16</v>
      </c>
      <c r="F3349" t="s">
        <v>1961</v>
      </c>
      <c r="G3349" t="s">
        <v>6625</v>
      </c>
      <c r="H3349" t="s">
        <v>11</v>
      </c>
      <c r="I3349" t="s">
        <v>12</v>
      </c>
      <c r="J3349">
        <v>1.1000000000000001</v>
      </c>
      <c r="K3349" t="s">
        <v>11100</v>
      </c>
      <c r="L3349" t="str">
        <f>LEFT(K3349,LEN(K3349)-3)</f>
        <v>1.8</v>
      </c>
      <c r="M3349" t="str">
        <f>RIGHT(K3349,3)</f>
        <v>万/月</v>
      </c>
    </row>
    <row r="3350" spans="1:13" x14ac:dyDescent="0.2">
      <c r="A3350" t="s">
        <v>2472</v>
      </c>
      <c r="B3350" t="str">
        <f>IFERROR(LOOKUP(1,0/SEARCH(Sheet2!$E$3:$E$18,A3350),Sheet2!$F$3:$F$18),"其他")</f>
        <v>其他</v>
      </c>
      <c r="C3350" t="s">
        <v>2473</v>
      </c>
      <c r="D3350" t="s">
        <v>35</v>
      </c>
      <c r="E3350" t="s">
        <v>29</v>
      </c>
      <c r="F3350" t="s">
        <v>9</v>
      </c>
      <c r="G3350" t="s">
        <v>2474</v>
      </c>
      <c r="H3350" t="s">
        <v>38</v>
      </c>
      <c r="I3350" t="s">
        <v>12</v>
      </c>
      <c r="J3350">
        <v>1.1000000000000001</v>
      </c>
      <c r="K3350" t="s">
        <v>11100</v>
      </c>
      <c r="L3350" t="str">
        <f>LEFT(K3350,LEN(K3350)-3)</f>
        <v>1.8</v>
      </c>
      <c r="M3350" t="str">
        <f>RIGHT(K3350,3)</f>
        <v>万/月</v>
      </c>
    </row>
    <row r="3351" spans="1:13" x14ac:dyDescent="0.2">
      <c r="A3351" t="s">
        <v>4063</v>
      </c>
      <c r="B3351" t="str">
        <f>IFERROR(LOOKUP(1,0/SEARCH(Sheet2!$E$3:$E$18,A3351),Sheet2!$F$3:$F$18),"其他")</f>
        <v>其他</v>
      </c>
      <c r="C3351" t="s">
        <v>4064</v>
      </c>
      <c r="D3351" t="s">
        <v>7</v>
      </c>
      <c r="E3351" t="s">
        <v>16</v>
      </c>
      <c r="F3351" t="s">
        <v>1636</v>
      </c>
      <c r="G3351" t="s">
        <v>4065</v>
      </c>
      <c r="H3351" t="s">
        <v>26</v>
      </c>
      <c r="I3351" t="s">
        <v>12</v>
      </c>
      <c r="J3351">
        <v>1.1000000000000001</v>
      </c>
      <c r="K3351" t="s">
        <v>11098</v>
      </c>
      <c r="L3351" t="str">
        <f>LEFT(K3351,LEN(K3351)-3)</f>
        <v>1.5</v>
      </c>
      <c r="M3351" t="str">
        <f>RIGHT(K3351,3)</f>
        <v>万/月</v>
      </c>
    </row>
    <row r="3352" spans="1:13" x14ac:dyDescent="0.2">
      <c r="A3352" t="s">
        <v>6567</v>
      </c>
      <c r="B3352" t="str">
        <f>IFERROR(LOOKUP(1,0/SEARCH(Sheet2!$E$3:$E$18,A3352),Sheet2!$F$3:$F$18),"其他")</f>
        <v>其他</v>
      </c>
      <c r="C3352" t="s">
        <v>6568</v>
      </c>
      <c r="D3352" t="s">
        <v>35</v>
      </c>
      <c r="E3352" t="s">
        <v>16</v>
      </c>
      <c r="F3352" t="s">
        <v>2595</v>
      </c>
      <c r="G3352" t="s">
        <v>6569</v>
      </c>
      <c r="H3352" t="s">
        <v>38</v>
      </c>
      <c r="I3352" t="s">
        <v>32</v>
      </c>
      <c r="J3352">
        <v>1.1000000000000001</v>
      </c>
      <c r="K3352" t="s">
        <v>11096</v>
      </c>
      <c r="L3352" t="str">
        <f>LEFT(K3352,LEN(K3352)-3)</f>
        <v>2</v>
      </c>
      <c r="M3352" t="str">
        <f>RIGHT(K3352,3)</f>
        <v>万/月</v>
      </c>
    </row>
    <row r="3353" spans="1:13" x14ac:dyDescent="0.2">
      <c r="A3353" t="s">
        <v>1893</v>
      </c>
      <c r="B3353" t="str">
        <f>IFERROR(LOOKUP(1,0/SEARCH(Sheet2!$E$3:$E$18,A3353),Sheet2!$F$3:$F$18),"其他")</f>
        <v>其他</v>
      </c>
      <c r="C3353" t="s">
        <v>6568</v>
      </c>
      <c r="D3353" t="s">
        <v>35</v>
      </c>
      <c r="E3353" t="s">
        <v>16</v>
      </c>
      <c r="F3353" t="s">
        <v>743</v>
      </c>
      <c r="G3353" t="s">
        <v>6807</v>
      </c>
      <c r="H3353" t="s">
        <v>93</v>
      </c>
      <c r="I3353" t="s">
        <v>12</v>
      </c>
      <c r="J3353">
        <v>1.1000000000000001</v>
      </c>
      <c r="K3353" t="s">
        <v>11096</v>
      </c>
      <c r="L3353" t="str">
        <f>LEFT(K3353,LEN(K3353)-3)</f>
        <v>2</v>
      </c>
      <c r="M3353" t="str">
        <f>RIGHT(K3353,3)</f>
        <v>万/月</v>
      </c>
    </row>
    <row r="3354" spans="1:13" x14ac:dyDescent="0.2">
      <c r="A3354" t="s">
        <v>8500</v>
      </c>
      <c r="B3354" t="str">
        <f>IFERROR(LOOKUP(1,0/SEARCH(Sheet2!$E$3:$E$18,A3354),Sheet2!$F$3:$F$18),"其他")</f>
        <v>其他</v>
      </c>
      <c r="C3354" t="s">
        <v>8501</v>
      </c>
      <c r="D3354" t="s">
        <v>51</v>
      </c>
      <c r="E3354" t="s">
        <v>16</v>
      </c>
      <c r="F3354" t="s">
        <v>1192</v>
      </c>
      <c r="G3354" t="s">
        <v>8502</v>
      </c>
      <c r="H3354" t="s">
        <v>42</v>
      </c>
      <c r="I3354" t="s">
        <v>81</v>
      </c>
      <c r="J3354">
        <v>1.1000000000000001</v>
      </c>
      <c r="K3354" t="s">
        <v>11137</v>
      </c>
      <c r="L3354" t="str">
        <f>LEFT(K3354,LEN(K3354)-3)</f>
        <v>3.5</v>
      </c>
      <c r="M3354" t="str">
        <f>RIGHT(K3354,3)</f>
        <v>万/月</v>
      </c>
    </row>
    <row r="3355" spans="1:13" x14ac:dyDescent="0.2">
      <c r="A3355" t="s">
        <v>8889</v>
      </c>
      <c r="B3355" t="str">
        <f>IFERROR(LOOKUP(1,0/SEARCH(Sheet2!$E$3:$E$18,A3355),Sheet2!$F$3:$F$18),"其他")</f>
        <v>其他</v>
      </c>
      <c r="C3355" t="s">
        <v>2473</v>
      </c>
      <c r="D3355" t="s">
        <v>35</v>
      </c>
      <c r="E3355" t="s">
        <v>8</v>
      </c>
      <c r="F3355" t="s">
        <v>1192</v>
      </c>
      <c r="G3355" t="s">
        <v>8097</v>
      </c>
      <c r="H3355" t="s">
        <v>42</v>
      </c>
      <c r="I3355" t="s">
        <v>12</v>
      </c>
      <c r="J3355">
        <v>1.1000000000000001</v>
      </c>
      <c r="K3355" t="s">
        <v>11100</v>
      </c>
      <c r="L3355" t="str">
        <f>LEFT(K3355,LEN(K3355)-3)</f>
        <v>1.8</v>
      </c>
      <c r="M3355" t="str">
        <f>RIGHT(K3355,3)</f>
        <v>万/月</v>
      </c>
    </row>
    <row r="3356" spans="1:13" x14ac:dyDescent="0.2">
      <c r="A3356" t="s">
        <v>1730</v>
      </c>
      <c r="B3356" t="str">
        <f>IFERROR(LOOKUP(1,0/SEARCH(Sheet2!$E$3:$E$18,A3356),Sheet2!$F$3:$F$18),"其他")</f>
        <v>其他</v>
      </c>
      <c r="C3356" t="s">
        <v>7503</v>
      </c>
      <c r="D3356" t="s">
        <v>35</v>
      </c>
      <c r="E3356" t="s">
        <v>16</v>
      </c>
      <c r="F3356" t="s">
        <v>1192</v>
      </c>
      <c r="G3356" t="s">
        <v>352</v>
      </c>
      <c r="H3356" t="s">
        <v>19</v>
      </c>
      <c r="I3356" t="s">
        <v>12</v>
      </c>
      <c r="J3356">
        <v>1.1000000000000001</v>
      </c>
      <c r="K3356" t="s">
        <v>11107</v>
      </c>
      <c r="L3356" t="str">
        <f>LEFT(K3356,LEN(K3356)-3)</f>
        <v>2.2</v>
      </c>
      <c r="M3356" t="str">
        <f>RIGHT(K3356,3)</f>
        <v>万/月</v>
      </c>
    </row>
    <row r="3357" spans="1:13" x14ac:dyDescent="0.2">
      <c r="A3357" t="s">
        <v>2055</v>
      </c>
      <c r="B3357" t="str">
        <f>IFERROR(LOOKUP(1,0/SEARCH(Sheet2!$E$3:$E$18,A3357),Sheet2!$F$3:$F$18),"其他")</f>
        <v>Android工程师</v>
      </c>
      <c r="C3357" t="s">
        <v>1474</v>
      </c>
      <c r="D3357" t="s">
        <v>7</v>
      </c>
      <c r="E3357" t="s">
        <v>16</v>
      </c>
      <c r="F3357" t="s">
        <v>24</v>
      </c>
      <c r="G3357" t="s">
        <v>2056</v>
      </c>
      <c r="H3357" t="s">
        <v>26</v>
      </c>
      <c r="I3357" t="s">
        <v>12</v>
      </c>
      <c r="J3357">
        <v>1.2</v>
      </c>
      <c r="K3357" t="s">
        <v>11099</v>
      </c>
      <c r="L3357" t="str">
        <f>LEFT(K3357,LEN(K3357)-3)</f>
        <v>3</v>
      </c>
      <c r="M3357" t="str">
        <f>RIGHT(K3357,3)</f>
        <v>万/月</v>
      </c>
    </row>
    <row r="3358" spans="1:13" x14ac:dyDescent="0.2">
      <c r="A3358" t="s">
        <v>959</v>
      </c>
      <c r="B3358" t="str">
        <f>IFERROR(LOOKUP(1,0/SEARCH(Sheet2!$E$3:$E$18,A3358),Sheet2!$F$3:$F$18),"其他")</f>
        <v>C#工程师</v>
      </c>
      <c r="C3358" t="s">
        <v>409</v>
      </c>
      <c r="D3358" t="s">
        <v>15</v>
      </c>
      <c r="E3358" t="s">
        <v>16</v>
      </c>
      <c r="F3358" t="s">
        <v>30</v>
      </c>
      <c r="G3358" t="s">
        <v>960</v>
      </c>
      <c r="H3358" t="s">
        <v>42</v>
      </c>
      <c r="I3358" t="s">
        <v>20</v>
      </c>
      <c r="J3358">
        <v>1.2</v>
      </c>
      <c r="K3358" t="s">
        <v>11105</v>
      </c>
      <c r="L3358" t="str">
        <f>LEFT(K3358,LEN(K3358)-3)</f>
        <v>1.6</v>
      </c>
      <c r="M3358" t="str">
        <f>RIGHT(K3358,3)</f>
        <v>万/月</v>
      </c>
    </row>
    <row r="3359" spans="1:13" x14ac:dyDescent="0.2">
      <c r="A3359" t="s">
        <v>2319</v>
      </c>
      <c r="B3359" t="str">
        <f>IFERROR(LOOKUP(1,0/SEARCH(Sheet2!$E$3:$E$18,A3359),Sheet2!$F$3:$F$18),"其他")</f>
        <v>C#工程师</v>
      </c>
      <c r="C3359" t="s">
        <v>73</v>
      </c>
      <c r="D3359" t="s">
        <v>35</v>
      </c>
      <c r="E3359" t="s">
        <v>16</v>
      </c>
      <c r="F3359" t="s">
        <v>30</v>
      </c>
      <c r="G3359" t="s">
        <v>345</v>
      </c>
      <c r="H3359" t="s">
        <v>38</v>
      </c>
      <c r="I3359" t="s">
        <v>12</v>
      </c>
      <c r="J3359">
        <v>1.2</v>
      </c>
      <c r="K3359" t="s">
        <v>11104</v>
      </c>
      <c r="L3359" t="str">
        <f>LEFT(K3359,LEN(K3359)-3)</f>
        <v>2.5</v>
      </c>
      <c r="M3359" t="str">
        <f>RIGHT(K3359,3)</f>
        <v>万/月</v>
      </c>
    </row>
    <row r="3360" spans="1:13" x14ac:dyDescent="0.2">
      <c r="A3360" t="s">
        <v>2370</v>
      </c>
      <c r="B3360" t="str">
        <f>IFERROR(LOOKUP(1,0/SEARCH(Sheet2!$E$3:$E$18,A3360),Sheet2!$F$3:$F$18),"其他")</f>
        <v>C#工程师</v>
      </c>
      <c r="C3360" t="s">
        <v>2149</v>
      </c>
      <c r="D3360" t="s">
        <v>65</v>
      </c>
      <c r="E3360" t="s">
        <v>143</v>
      </c>
      <c r="F3360" t="s">
        <v>36</v>
      </c>
      <c r="G3360" t="s">
        <v>2371</v>
      </c>
      <c r="H3360" t="s">
        <v>11</v>
      </c>
      <c r="I3360" t="s">
        <v>12</v>
      </c>
      <c r="J3360">
        <v>1.2</v>
      </c>
      <c r="K3360" t="s">
        <v>11107</v>
      </c>
      <c r="L3360" t="str">
        <f>LEFT(K3360,LEN(K3360)-3)</f>
        <v>2.2</v>
      </c>
      <c r="M3360" t="str">
        <f>RIGHT(K3360,3)</f>
        <v>万/月</v>
      </c>
    </row>
    <row r="3361" spans="1:13" x14ac:dyDescent="0.2">
      <c r="A3361" t="s">
        <v>2380</v>
      </c>
      <c r="B3361" t="str">
        <f>IFERROR(LOOKUP(1,0/SEARCH(Sheet2!$E$3:$E$18,A3361),Sheet2!$F$3:$F$18),"其他")</f>
        <v>C#工程师</v>
      </c>
      <c r="C3361" t="s">
        <v>2381</v>
      </c>
      <c r="D3361" t="s">
        <v>35</v>
      </c>
      <c r="E3361" t="s">
        <v>8</v>
      </c>
      <c r="F3361" t="s">
        <v>36</v>
      </c>
      <c r="G3361" t="s">
        <v>2382</v>
      </c>
      <c r="H3361" t="s">
        <v>11</v>
      </c>
      <c r="I3361" t="s">
        <v>12</v>
      </c>
      <c r="J3361">
        <v>1.2</v>
      </c>
      <c r="K3361" t="s">
        <v>11111</v>
      </c>
      <c r="L3361" t="str">
        <f>LEFT(K3361,LEN(K3361)-3)</f>
        <v>1.7</v>
      </c>
      <c r="M3361" t="str">
        <f>RIGHT(K3361,3)</f>
        <v>万/月</v>
      </c>
    </row>
    <row r="3362" spans="1:13" x14ac:dyDescent="0.2">
      <c r="A3362" t="s">
        <v>2306</v>
      </c>
      <c r="B3362" t="str">
        <f>IFERROR(LOOKUP(1,0/SEARCH(Sheet2!$E$3:$E$18,A3362),Sheet2!$F$3:$F$18),"其他")</f>
        <v>C#工程师</v>
      </c>
      <c r="C3362" t="s">
        <v>168</v>
      </c>
      <c r="D3362" t="s">
        <v>7</v>
      </c>
      <c r="E3362" t="s">
        <v>143</v>
      </c>
      <c r="F3362" t="s">
        <v>2674</v>
      </c>
      <c r="G3362" t="s">
        <v>5011</v>
      </c>
      <c r="H3362" t="s">
        <v>93</v>
      </c>
      <c r="I3362" t="s">
        <v>12</v>
      </c>
      <c r="J3362">
        <v>1.2</v>
      </c>
      <c r="K3362" t="s">
        <v>11100</v>
      </c>
      <c r="L3362" t="str">
        <f>LEFT(K3362,LEN(K3362)-3)</f>
        <v>1.8</v>
      </c>
      <c r="M3362" t="str">
        <f>RIGHT(K3362,3)</f>
        <v>万/月</v>
      </c>
    </row>
    <row r="3363" spans="1:13" x14ac:dyDescent="0.2">
      <c r="A3363" t="s">
        <v>5132</v>
      </c>
      <c r="B3363" t="str">
        <f>IFERROR(LOOKUP(1,0/SEARCH(Sheet2!$E$3:$E$18,A3363),Sheet2!$F$3:$F$18),"其他")</f>
        <v>C#工程师</v>
      </c>
      <c r="C3363" t="s">
        <v>251</v>
      </c>
      <c r="D3363" t="s">
        <v>65</v>
      </c>
      <c r="E3363" t="s">
        <v>8</v>
      </c>
      <c r="F3363" t="s">
        <v>2314</v>
      </c>
      <c r="G3363" t="s">
        <v>5133</v>
      </c>
      <c r="H3363" t="s">
        <v>93</v>
      </c>
      <c r="I3363" t="s">
        <v>12</v>
      </c>
      <c r="J3363">
        <v>1.2</v>
      </c>
      <c r="K3363" t="s">
        <v>11096</v>
      </c>
      <c r="L3363" t="str">
        <f>LEFT(K3363,LEN(K3363)-3)</f>
        <v>2</v>
      </c>
      <c r="M3363" t="str">
        <f>RIGHT(K3363,3)</f>
        <v>万/月</v>
      </c>
    </row>
    <row r="3364" spans="1:13" x14ac:dyDescent="0.2">
      <c r="A3364" t="s">
        <v>884</v>
      </c>
      <c r="B3364" t="str">
        <f>IFERROR(LOOKUP(1,0/SEARCH(Sheet2!$E$3:$E$18,A3364),Sheet2!$F$3:$F$18),"其他")</f>
        <v>C#工程师</v>
      </c>
      <c r="C3364" t="s">
        <v>409</v>
      </c>
      <c r="D3364" t="s">
        <v>35</v>
      </c>
      <c r="E3364" t="s">
        <v>8</v>
      </c>
      <c r="F3364" t="s">
        <v>888</v>
      </c>
      <c r="G3364" t="s">
        <v>4040</v>
      </c>
      <c r="H3364" t="s">
        <v>93</v>
      </c>
      <c r="I3364" t="s">
        <v>149</v>
      </c>
      <c r="J3364">
        <v>1.2</v>
      </c>
      <c r="K3364" t="s">
        <v>11105</v>
      </c>
      <c r="L3364" t="str">
        <f>LEFT(K3364,LEN(K3364)-3)</f>
        <v>1.6</v>
      </c>
      <c r="M3364" t="str">
        <f>RIGHT(K3364,3)</f>
        <v>万/月</v>
      </c>
    </row>
    <row r="3365" spans="1:13" x14ac:dyDescent="0.2">
      <c r="A3365" t="s">
        <v>6023</v>
      </c>
      <c r="B3365" t="str">
        <f>IFERROR(LOOKUP(1,0/SEARCH(Sheet2!$E$3:$E$18,A3365),Sheet2!$F$3:$F$18),"其他")</f>
        <v>C#工程师</v>
      </c>
      <c r="C3365" t="s">
        <v>168</v>
      </c>
      <c r="D3365" t="s">
        <v>15</v>
      </c>
      <c r="E3365" t="s">
        <v>8</v>
      </c>
      <c r="F3365" t="s">
        <v>2595</v>
      </c>
      <c r="G3365" t="s">
        <v>6024</v>
      </c>
      <c r="H3365" t="s">
        <v>11</v>
      </c>
      <c r="I3365" t="s">
        <v>149</v>
      </c>
      <c r="J3365">
        <v>1.2</v>
      </c>
      <c r="K3365" t="s">
        <v>11100</v>
      </c>
      <c r="L3365" t="str">
        <f>LEFT(K3365,LEN(K3365)-3)</f>
        <v>1.8</v>
      </c>
      <c r="M3365" t="str">
        <f>RIGHT(K3365,3)</f>
        <v>万/月</v>
      </c>
    </row>
    <row r="3366" spans="1:13" x14ac:dyDescent="0.2">
      <c r="A3366" t="s">
        <v>9375</v>
      </c>
      <c r="B3366" t="str">
        <f>IFERROR(LOOKUP(1,0/SEARCH(Sheet2!$E$3:$E$18,A3366),Sheet2!$F$3:$F$18),"其他")</f>
        <v>C#工程师</v>
      </c>
      <c r="C3366" t="s">
        <v>251</v>
      </c>
      <c r="D3366" t="s">
        <v>35</v>
      </c>
      <c r="E3366" t="s">
        <v>16</v>
      </c>
      <c r="F3366" t="s">
        <v>1809</v>
      </c>
      <c r="G3366" t="s">
        <v>9376</v>
      </c>
      <c r="H3366" t="s">
        <v>11</v>
      </c>
      <c r="I3366" t="s">
        <v>12</v>
      </c>
      <c r="J3366">
        <v>1.2</v>
      </c>
      <c r="K3366" t="s">
        <v>11096</v>
      </c>
      <c r="L3366" t="str">
        <f>LEFT(K3366,LEN(K3366)-3)</f>
        <v>2</v>
      </c>
      <c r="M3366" t="str">
        <f>RIGHT(K3366,3)</f>
        <v>万/月</v>
      </c>
    </row>
    <row r="3367" spans="1:13" x14ac:dyDescent="0.2">
      <c r="A3367" t="s">
        <v>9483</v>
      </c>
      <c r="B3367" t="str">
        <f>IFERROR(LOOKUP(1,0/SEARCH(Sheet2!$E$3:$E$18,A3367),Sheet2!$F$3:$F$18),"其他")</f>
        <v>C#工程师</v>
      </c>
      <c r="C3367" t="s">
        <v>363</v>
      </c>
      <c r="D3367" t="s">
        <v>15</v>
      </c>
      <c r="E3367" t="s">
        <v>16</v>
      </c>
      <c r="F3367" t="s">
        <v>1809</v>
      </c>
      <c r="G3367" t="s">
        <v>9484</v>
      </c>
      <c r="H3367" t="s">
        <v>26</v>
      </c>
      <c r="I3367" t="s">
        <v>50</v>
      </c>
      <c r="J3367">
        <v>1.2</v>
      </c>
      <c r="K3367" t="s">
        <v>11098</v>
      </c>
      <c r="L3367" t="str">
        <f>LEFT(K3367,LEN(K3367)-3)</f>
        <v>1.5</v>
      </c>
      <c r="M3367" t="str">
        <f>RIGHT(K3367,3)</f>
        <v>万/月</v>
      </c>
    </row>
    <row r="3368" spans="1:13" x14ac:dyDescent="0.2">
      <c r="A3368" t="s">
        <v>850</v>
      </c>
      <c r="B3368" t="str">
        <f>IFERROR(LOOKUP(1,0/SEARCH(Sheet2!$E$3:$E$18,A3368),Sheet2!$F$3:$F$18),"其他")</f>
        <v>C#工程师</v>
      </c>
      <c r="C3368" t="s">
        <v>363</v>
      </c>
      <c r="D3368" t="s">
        <v>65</v>
      </c>
      <c r="E3368" t="s">
        <v>8</v>
      </c>
      <c r="F3368" t="s">
        <v>673</v>
      </c>
      <c r="G3368" t="s">
        <v>10144</v>
      </c>
      <c r="H3368" t="s">
        <v>38</v>
      </c>
      <c r="I3368" t="s">
        <v>12</v>
      </c>
      <c r="J3368">
        <v>1.2</v>
      </c>
      <c r="K3368" t="s">
        <v>11098</v>
      </c>
      <c r="L3368" t="str">
        <f>LEFT(K3368,LEN(K3368)-3)</f>
        <v>1.5</v>
      </c>
      <c r="M3368" t="str">
        <f>RIGHT(K3368,3)</f>
        <v>万/月</v>
      </c>
    </row>
    <row r="3369" spans="1:13" x14ac:dyDescent="0.2">
      <c r="A3369" t="s">
        <v>859</v>
      </c>
      <c r="B3369" t="str">
        <f>IFERROR(LOOKUP(1,0/SEARCH(Sheet2!$E$3:$E$18,A3369),Sheet2!$F$3:$F$18),"其他")</f>
        <v>C++工程师</v>
      </c>
      <c r="C3369" t="s">
        <v>73</v>
      </c>
      <c r="D3369" t="s">
        <v>35</v>
      </c>
      <c r="E3369" t="s">
        <v>16</v>
      </c>
      <c r="F3369" t="s">
        <v>30</v>
      </c>
      <c r="G3369" t="s">
        <v>860</v>
      </c>
      <c r="H3369" t="s">
        <v>26</v>
      </c>
      <c r="I3369" t="s">
        <v>50</v>
      </c>
      <c r="J3369">
        <v>1.2</v>
      </c>
      <c r="K3369" t="s">
        <v>11104</v>
      </c>
      <c r="L3369" t="str">
        <f>LEFT(K3369,LEN(K3369)-3)</f>
        <v>2.5</v>
      </c>
      <c r="M3369" t="str">
        <f>RIGHT(K3369,3)</f>
        <v>万/月</v>
      </c>
    </row>
    <row r="3370" spans="1:13" x14ac:dyDescent="0.2">
      <c r="A3370" t="s">
        <v>882</v>
      </c>
      <c r="B3370" t="str">
        <f>IFERROR(LOOKUP(1,0/SEARCH(Sheet2!$E$3:$E$18,A3370),Sheet2!$F$3:$F$18),"其他")</f>
        <v>C++工程师</v>
      </c>
      <c r="C3370" t="s">
        <v>251</v>
      </c>
      <c r="D3370" t="s">
        <v>65</v>
      </c>
      <c r="E3370" t="s">
        <v>16</v>
      </c>
      <c r="F3370" t="s">
        <v>24</v>
      </c>
      <c r="G3370" t="s">
        <v>883</v>
      </c>
      <c r="H3370" t="s">
        <v>11</v>
      </c>
      <c r="I3370" t="s">
        <v>12</v>
      </c>
      <c r="J3370">
        <v>1.2</v>
      </c>
      <c r="K3370" t="s">
        <v>11096</v>
      </c>
      <c r="L3370" t="str">
        <f>LEFT(K3370,LEN(K3370)-3)</f>
        <v>2</v>
      </c>
      <c r="M3370" t="str">
        <f>RIGHT(K3370,3)</f>
        <v>万/月</v>
      </c>
    </row>
    <row r="3371" spans="1:13" x14ac:dyDescent="0.2">
      <c r="A3371" t="s">
        <v>847</v>
      </c>
      <c r="B3371" t="str">
        <f>IFERROR(LOOKUP(1,0/SEARCH(Sheet2!$E$3:$E$18,A3371),Sheet2!$F$3:$F$18),"其他")</f>
        <v>C++工程师</v>
      </c>
      <c r="C3371" t="s">
        <v>251</v>
      </c>
      <c r="D3371" t="s">
        <v>65</v>
      </c>
      <c r="E3371" t="s">
        <v>16</v>
      </c>
      <c r="F3371" t="s">
        <v>86</v>
      </c>
      <c r="G3371" t="s">
        <v>897</v>
      </c>
      <c r="H3371" t="s">
        <v>38</v>
      </c>
      <c r="I3371" t="s">
        <v>12</v>
      </c>
      <c r="J3371">
        <v>1.2</v>
      </c>
      <c r="K3371" t="s">
        <v>11096</v>
      </c>
      <c r="L3371" t="str">
        <f>LEFT(K3371,LEN(K3371)-3)</f>
        <v>2</v>
      </c>
      <c r="M3371" t="str">
        <f>RIGHT(K3371,3)</f>
        <v>万/月</v>
      </c>
    </row>
    <row r="3372" spans="1:13" x14ac:dyDescent="0.2">
      <c r="A3372" t="s">
        <v>847</v>
      </c>
      <c r="B3372" t="str">
        <f>IFERROR(LOOKUP(1,0/SEARCH(Sheet2!$E$3:$E$18,A3372),Sheet2!$F$3:$F$18),"其他")</f>
        <v>C++工程师</v>
      </c>
      <c r="C3372" t="s">
        <v>251</v>
      </c>
      <c r="D3372" t="s">
        <v>65</v>
      </c>
      <c r="E3372" t="s">
        <v>139</v>
      </c>
      <c r="F3372" t="s">
        <v>36</v>
      </c>
      <c r="G3372" t="s">
        <v>905</v>
      </c>
      <c r="H3372" t="s">
        <v>38</v>
      </c>
      <c r="I3372" t="s">
        <v>50</v>
      </c>
      <c r="J3372">
        <v>1.2</v>
      </c>
      <c r="K3372" t="s">
        <v>11096</v>
      </c>
      <c r="L3372" t="str">
        <f>LEFT(K3372,LEN(K3372)-3)</f>
        <v>2</v>
      </c>
      <c r="M3372" t="str">
        <f>RIGHT(K3372,3)</f>
        <v>万/月</v>
      </c>
    </row>
    <row r="3373" spans="1:13" x14ac:dyDescent="0.2">
      <c r="A3373" t="s">
        <v>964</v>
      </c>
      <c r="B3373" t="str">
        <f>IFERROR(LOOKUP(1,0/SEARCH(Sheet2!$E$3:$E$18,A3373),Sheet2!$F$3:$F$18),"其他")</f>
        <v>C++工程师</v>
      </c>
      <c r="C3373" t="s">
        <v>251</v>
      </c>
      <c r="D3373" t="s">
        <v>65</v>
      </c>
      <c r="E3373" t="s">
        <v>16</v>
      </c>
      <c r="F3373" t="s">
        <v>30</v>
      </c>
      <c r="G3373" t="s">
        <v>965</v>
      </c>
      <c r="H3373" t="s">
        <v>38</v>
      </c>
      <c r="I3373" t="s">
        <v>81</v>
      </c>
      <c r="J3373">
        <v>1.2</v>
      </c>
      <c r="K3373" t="s">
        <v>11096</v>
      </c>
      <c r="L3373" t="str">
        <f>LEFT(K3373,LEN(K3373)-3)</f>
        <v>2</v>
      </c>
      <c r="M3373" t="str">
        <f>RIGHT(K3373,3)</f>
        <v>万/月</v>
      </c>
    </row>
    <row r="3374" spans="1:13" x14ac:dyDescent="0.2">
      <c r="A3374" t="s">
        <v>2290</v>
      </c>
      <c r="B3374" t="str">
        <f>IFERROR(LOOKUP(1,0/SEARCH(Sheet2!$E$3:$E$18,A3374),Sheet2!$F$3:$F$18),"其他")</f>
        <v>C++工程师</v>
      </c>
      <c r="C3374" t="s">
        <v>1191</v>
      </c>
      <c r="D3374" t="s">
        <v>65</v>
      </c>
      <c r="E3374" t="s">
        <v>16</v>
      </c>
      <c r="F3374" t="s">
        <v>36</v>
      </c>
      <c r="G3374" t="s">
        <v>1997</v>
      </c>
      <c r="H3374" t="s">
        <v>38</v>
      </c>
      <c r="I3374" t="s">
        <v>12</v>
      </c>
      <c r="J3374">
        <v>1.2</v>
      </c>
      <c r="K3374" t="s">
        <v>11134</v>
      </c>
      <c r="L3374" t="str">
        <f>LEFT(K3374,LEN(K3374)-3)</f>
        <v>2.4</v>
      </c>
      <c r="M3374" t="str">
        <f>RIGHT(K3374,3)</f>
        <v>万/月</v>
      </c>
    </row>
    <row r="3375" spans="1:13" x14ac:dyDescent="0.2">
      <c r="A3375" t="s">
        <v>847</v>
      </c>
      <c r="B3375" t="str">
        <f>IFERROR(LOOKUP(1,0/SEARCH(Sheet2!$E$3:$E$18,A3375),Sheet2!$F$3:$F$18),"其他")</f>
        <v>C++工程师</v>
      </c>
      <c r="C3375" t="s">
        <v>1191</v>
      </c>
      <c r="D3375" t="s">
        <v>65</v>
      </c>
      <c r="E3375" t="s">
        <v>16</v>
      </c>
      <c r="F3375" t="s">
        <v>24</v>
      </c>
      <c r="G3375" t="s">
        <v>2340</v>
      </c>
      <c r="H3375" t="s">
        <v>26</v>
      </c>
      <c r="I3375" t="s">
        <v>32</v>
      </c>
      <c r="J3375">
        <v>1.2</v>
      </c>
      <c r="K3375" t="s">
        <v>11134</v>
      </c>
      <c r="L3375" t="str">
        <f>LEFT(K3375,LEN(K3375)-3)</f>
        <v>2.4</v>
      </c>
      <c r="M3375" t="str">
        <f>RIGHT(K3375,3)</f>
        <v>万/月</v>
      </c>
    </row>
    <row r="3376" spans="1:13" x14ac:dyDescent="0.2">
      <c r="A3376" t="s">
        <v>1029</v>
      </c>
      <c r="B3376" t="str">
        <f>IFERROR(LOOKUP(1,0/SEARCH(Sheet2!$E$3:$E$18,A3376),Sheet2!$F$3:$F$18),"其他")</f>
        <v>C++工程师</v>
      </c>
      <c r="C3376" t="s">
        <v>251</v>
      </c>
      <c r="D3376" t="s">
        <v>35</v>
      </c>
      <c r="E3376" t="s">
        <v>16</v>
      </c>
      <c r="F3376" t="s">
        <v>2653</v>
      </c>
      <c r="G3376" t="s">
        <v>3467</v>
      </c>
      <c r="H3376" t="s">
        <v>11</v>
      </c>
      <c r="I3376" t="s">
        <v>12</v>
      </c>
      <c r="J3376">
        <v>1.2</v>
      </c>
      <c r="K3376" t="s">
        <v>11096</v>
      </c>
      <c r="L3376" t="str">
        <f>LEFT(K3376,LEN(K3376)-3)</f>
        <v>2</v>
      </c>
      <c r="M3376" t="str">
        <f>RIGHT(K3376,3)</f>
        <v>万/月</v>
      </c>
    </row>
    <row r="3377" spans="1:13" x14ac:dyDescent="0.2">
      <c r="A3377" t="s">
        <v>890</v>
      </c>
      <c r="B3377" t="str">
        <f>IFERROR(LOOKUP(1,0/SEARCH(Sheet2!$E$3:$E$18,A3377),Sheet2!$F$3:$F$18),"其他")</f>
        <v>C++工程师</v>
      </c>
      <c r="C3377" t="s">
        <v>168</v>
      </c>
      <c r="D3377" t="s">
        <v>7</v>
      </c>
      <c r="E3377" t="s">
        <v>304</v>
      </c>
      <c r="F3377" t="s">
        <v>585</v>
      </c>
      <c r="G3377" t="s">
        <v>3487</v>
      </c>
      <c r="H3377" t="s">
        <v>11</v>
      </c>
      <c r="I3377" t="s">
        <v>50</v>
      </c>
      <c r="J3377">
        <v>1.2</v>
      </c>
      <c r="K3377" t="s">
        <v>11100</v>
      </c>
      <c r="L3377" t="str">
        <f>LEFT(K3377,LEN(K3377)-3)</f>
        <v>1.8</v>
      </c>
      <c r="M3377" t="str">
        <f>RIGHT(K3377,3)</f>
        <v>万/月</v>
      </c>
    </row>
    <row r="3378" spans="1:13" x14ac:dyDescent="0.2">
      <c r="A3378" t="s">
        <v>847</v>
      </c>
      <c r="B3378" t="str">
        <f>IFERROR(LOOKUP(1,0/SEARCH(Sheet2!$E$3:$E$18,A3378),Sheet2!$F$3:$F$18),"其他")</f>
        <v>C++工程师</v>
      </c>
      <c r="C3378" t="s">
        <v>409</v>
      </c>
      <c r="D3378" t="s">
        <v>35</v>
      </c>
      <c r="E3378" t="s">
        <v>16</v>
      </c>
      <c r="F3378" t="s">
        <v>1636</v>
      </c>
      <c r="G3378" t="s">
        <v>3540</v>
      </c>
      <c r="H3378" t="s">
        <v>11</v>
      </c>
      <c r="I3378" t="s">
        <v>12</v>
      </c>
      <c r="J3378">
        <v>1.2</v>
      </c>
      <c r="K3378" t="s">
        <v>11105</v>
      </c>
      <c r="L3378" t="str">
        <f>LEFT(K3378,LEN(K3378)-3)</f>
        <v>1.6</v>
      </c>
      <c r="M3378" t="str">
        <f>RIGHT(K3378,3)</f>
        <v>万/月</v>
      </c>
    </row>
    <row r="3379" spans="1:13" x14ac:dyDescent="0.2">
      <c r="A3379" t="s">
        <v>847</v>
      </c>
      <c r="B3379" t="str">
        <f>IFERROR(LOOKUP(1,0/SEARCH(Sheet2!$E$3:$E$18,A3379),Sheet2!$F$3:$F$18),"其他")</f>
        <v>C++工程师</v>
      </c>
      <c r="C3379" t="s">
        <v>251</v>
      </c>
      <c r="D3379" t="s">
        <v>65</v>
      </c>
      <c r="E3379" t="s">
        <v>16</v>
      </c>
      <c r="F3379" t="s">
        <v>839</v>
      </c>
      <c r="G3379" t="s">
        <v>3580</v>
      </c>
      <c r="H3379" t="s">
        <v>11</v>
      </c>
      <c r="I3379" t="s">
        <v>12</v>
      </c>
      <c r="J3379">
        <v>1.2</v>
      </c>
      <c r="K3379" t="s">
        <v>11096</v>
      </c>
      <c r="L3379" t="str">
        <f>LEFT(K3379,LEN(K3379)-3)</f>
        <v>2</v>
      </c>
      <c r="M3379" t="str">
        <f>RIGHT(K3379,3)</f>
        <v>万/月</v>
      </c>
    </row>
    <row r="3380" spans="1:13" x14ac:dyDescent="0.2">
      <c r="A3380" t="s">
        <v>3592</v>
      </c>
      <c r="B3380" t="str">
        <f>IFERROR(LOOKUP(1,0/SEARCH(Sheet2!$E$3:$E$18,A3380),Sheet2!$F$3:$F$18),"其他")</f>
        <v>C++工程师</v>
      </c>
      <c r="C3380" t="s">
        <v>2381</v>
      </c>
      <c r="D3380" t="s">
        <v>35</v>
      </c>
      <c r="E3380" t="s">
        <v>16</v>
      </c>
      <c r="F3380" t="s">
        <v>3031</v>
      </c>
      <c r="G3380" t="s">
        <v>3593</v>
      </c>
      <c r="H3380" t="s">
        <v>11</v>
      </c>
      <c r="I3380" t="s">
        <v>50</v>
      </c>
      <c r="J3380">
        <v>1.2</v>
      </c>
      <c r="K3380" t="s">
        <v>11111</v>
      </c>
      <c r="L3380" t="str">
        <f>LEFT(K3380,LEN(K3380)-3)</f>
        <v>1.7</v>
      </c>
      <c r="M3380" t="str">
        <f>RIGHT(K3380,3)</f>
        <v>万/月</v>
      </c>
    </row>
    <row r="3381" spans="1:13" x14ac:dyDescent="0.2">
      <c r="A3381" t="s">
        <v>3683</v>
      </c>
      <c r="B3381" t="str">
        <f>IFERROR(LOOKUP(1,0/SEARCH(Sheet2!$E$3:$E$18,A3381),Sheet2!$F$3:$F$18),"其他")</f>
        <v>C++工程师</v>
      </c>
      <c r="C3381" t="s">
        <v>168</v>
      </c>
      <c r="D3381" t="s">
        <v>65</v>
      </c>
      <c r="E3381" t="s">
        <v>8</v>
      </c>
      <c r="F3381" t="s">
        <v>2674</v>
      </c>
      <c r="G3381" t="s">
        <v>3684</v>
      </c>
      <c r="H3381" t="s">
        <v>38</v>
      </c>
      <c r="I3381" t="s">
        <v>12</v>
      </c>
      <c r="J3381">
        <v>1.2</v>
      </c>
      <c r="K3381" t="s">
        <v>11100</v>
      </c>
      <c r="L3381" t="str">
        <f>LEFT(K3381,LEN(K3381)-3)</f>
        <v>1.8</v>
      </c>
      <c r="M3381" t="str">
        <f>RIGHT(K3381,3)</f>
        <v>万/月</v>
      </c>
    </row>
    <row r="3382" spans="1:13" x14ac:dyDescent="0.2">
      <c r="A3382" t="s">
        <v>3728</v>
      </c>
      <c r="B3382" t="str">
        <f>IFERROR(LOOKUP(1,0/SEARCH(Sheet2!$E$3:$E$18,A3382),Sheet2!$F$3:$F$18),"其他")</f>
        <v>C++工程师</v>
      </c>
      <c r="C3382" t="s">
        <v>251</v>
      </c>
      <c r="D3382" t="s">
        <v>23</v>
      </c>
      <c r="E3382" t="s">
        <v>8</v>
      </c>
      <c r="F3382" t="s">
        <v>585</v>
      </c>
      <c r="G3382" t="s">
        <v>3729</v>
      </c>
      <c r="H3382" t="s">
        <v>93</v>
      </c>
      <c r="I3382" t="s">
        <v>12</v>
      </c>
      <c r="J3382">
        <v>1.2</v>
      </c>
      <c r="K3382" t="s">
        <v>11096</v>
      </c>
      <c r="L3382" t="str">
        <f>LEFT(K3382,LEN(K3382)-3)</f>
        <v>2</v>
      </c>
      <c r="M3382" t="str">
        <f>RIGHT(K3382,3)</f>
        <v>万/月</v>
      </c>
    </row>
    <row r="3383" spans="1:13" x14ac:dyDescent="0.2">
      <c r="A3383" t="s">
        <v>4805</v>
      </c>
      <c r="B3383" t="str">
        <f>IFERROR(LOOKUP(1,0/SEARCH(Sheet2!$E$3:$E$18,A3383),Sheet2!$F$3:$F$18),"其他")</f>
        <v>C++工程师</v>
      </c>
      <c r="C3383" t="s">
        <v>1191</v>
      </c>
      <c r="D3383" t="s">
        <v>35</v>
      </c>
      <c r="E3383" t="s">
        <v>16</v>
      </c>
      <c r="F3383" t="s">
        <v>1636</v>
      </c>
      <c r="G3383" t="s">
        <v>4806</v>
      </c>
      <c r="H3383" t="s">
        <v>11</v>
      </c>
      <c r="I3383" t="s">
        <v>12</v>
      </c>
      <c r="J3383">
        <v>1.2</v>
      </c>
      <c r="K3383" t="s">
        <v>11134</v>
      </c>
      <c r="L3383" t="str">
        <f>LEFT(K3383,LEN(K3383)-3)</f>
        <v>2.4</v>
      </c>
      <c r="M3383" t="str">
        <f>RIGHT(K3383,3)</f>
        <v>万/月</v>
      </c>
    </row>
    <row r="3384" spans="1:13" x14ac:dyDescent="0.2">
      <c r="A3384" t="s">
        <v>2286</v>
      </c>
      <c r="B3384" t="str">
        <f>IFERROR(LOOKUP(1,0/SEARCH(Sheet2!$E$3:$E$18,A3384),Sheet2!$F$3:$F$18),"其他")</f>
        <v>C++工程师</v>
      </c>
      <c r="C3384" t="s">
        <v>409</v>
      </c>
      <c r="D3384" t="s">
        <v>65</v>
      </c>
      <c r="E3384" t="s">
        <v>16</v>
      </c>
      <c r="F3384" t="s">
        <v>2653</v>
      </c>
      <c r="G3384" t="s">
        <v>4856</v>
      </c>
      <c r="H3384" t="s">
        <v>11</v>
      </c>
      <c r="I3384" t="s">
        <v>81</v>
      </c>
      <c r="J3384">
        <v>1.2</v>
      </c>
      <c r="K3384" t="s">
        <v>11105</v>
      </c>
      <c r="L3384" t="str">
        <f>LEFT(K3384,LEN(K3384)-3)</f>
        <v>1.6</v>
      </c>
      <c r="M3384" t="str">
        <f>RIGHT(K3384,3)</f>
        <v>万/月</v>
      </c>
    </row>
    <row r="3385" spans="1:13" x14ac:dyDescent="0.2">
      <c r="A3385" t="s">
        <v>4936</v>
      </c>
      <c r="B3385" t="str">
        <f>IFERROR(LOOKUP(1,0/SEARCH(Sheet2!$E$3:$E$18,A3385),Sheet2!$F$3:$F$18),"其他")</f>
        <v>C++工程师</v>
      </c>
      <c r="C3385" t="s">
        <v>168</v>
      </c>
      <c r="D3385" t="s">
        <v>65</v>
      </c>
      <c r="E3385" t="s">
        <v>59</v>
      </c>
      <c r="F3385" t="s">
        <v>839</v>
      </c>
      <c r="G3385" t="s">
        <v>3872</v>
      </c>
      <c r="H3385" t="s">
        <v>38</v>
      </c>
      <c r="I3385" t="s">
        <v>32</v>
      </c>
      <c r="J3385">
        <v>1.2</v>
      </c>
      <c r="K3385" t="s">
        <v>11100</v>
      </c>
      <c r="L3385" t="str">
        <f>LEFT(K3385,LEN(K3385)-3)</f>
        <v>1.8</v>
      </c>
      <c r="M3385" t="str">
        <f>RIGHT(K3385,3)</f>
        <v>万/月</v>
      </c>
    </row>
    <row r="3386" spans="1:13" x14ac:dyDescent="0.2">
      <c r="A3386" t="s">
        <v>847</v>
      </c>
      <c r="B3386" t="str">
        <f>IFERROR(LOOKUP(1,0/SEARCH(Sheet2!$E$3:$E$18,A3386),Sheet2!$F$3:$F$18),"其他")</f>
        <v>C++工程师</v>
      </c>
      <c r="C3386" t="s">
        <v>251</v>
      </c>
      <c r="D3386" t="s">
        <v>7</v>
      </c>
      <c r="E3386" t="s">
        <v>16</v>
      </c>
      <c r="F3386" t="s">
        <v>1636</v>
      </c>
      <c r="G3386" t="s">
        <v>4937</v>
      </c>
      <c r="H3386" t="s">
        <v>11</v>
      </c>
      <c r="I3386" t="s">
        <v>12</v>
      </c>
      <c r="J3386">
        <v>1.2</v>
      </c>
      <c r="K3386" t="s">
        <v>11096</v>
      </c>
      <c r="L3386" t="str">
        <f>LEFT(K3386,LEN(K3386)-3)</f>
        <v>2</v>
      </c>
      <c r="M3386" t="str">
        <f>RIGHT(K3386,3)</f>
        <v>万/月</v>
      </c>
    </row>
    <row r="3387" spans="1:13" x14ac:dyDescent="0.2">
      <c r="A3387" t="s">
        <v>869</v>
      </c>
      <c r="B3387" t="str">
        <f>IFERROR(LOOKUP(1,0/SEARCH(Sheet2!$E$3:$E$18,A3387),Sheet2!$F$3:$F$18),"其他")</f>
        <v>C++工程师</v>
      </c>
      <c r="C3387" t="s">
        <v>168</v>
      </c>
      <c r="D3387" t="s">
        <v>35</v>
      </c>
      <c r="E3387" t="s">
        <v>8</v>
      </c>
      <c r="F3387" t="s">
        <v>2770</v>
      </c>
      <c r="G3387" t="s">
        <v>4793</v>
      </c>
      <c r="H3387" t="s">
        <v>93</v>
      </c>
      <c r="I3387" t="s">
        <v>12</v>
      </c>
      <c r="J3387">
        <v>1.2</v>
      </c>
      <c r="K3387" t="s">
        <v>11100</v>
      </c>
      <c r="L3387" t="str">
        <f>LEFT(K3387,LEN(K3387)-3)</f>
        <v>1.8</v>
      </c>
      <c r="M3387" t="str">
        <f>RIGHT(K3387,3)</f>
        <v>万/月</v>
      </c>
    </row>
    <row r="3388" spans="1:13" x14ac:dyDescent="0.2">
      <c r="A3388" t="s">
        <v>857</v>
      </c>
      <c r="B3388" t="str">
        <f>IFERROR(LOOKUP(1,0/SEARCH(Sheet2!$E$3:$E$18,A3388),Sheet2!$F$3:$F$18),"其他")</f>
        <v>C++工程师</v>
      </c>
      <c r="C3388" t="s">
        <v>363</v>
      </c>
      <c r="D3388" t="s">
        <v>15</v>
      </c>
      <c r="E3388" t="s">
        <v>16</v>
      </c>
      <c r="F3388" t="s">
        <v>743</v>
      </c>
      <c r="G3388" t="s">
        <v>5874</v>
      </c>
      <c r="H3388" t="s">
        <v>11</v>
      </c>
      <c r="I3388" t="s">
        <v>32</v>
      </c>
      <c r="J3388">
        <v>1.2</v>
      </c>
      <c r="K3388" t="s">
        <v>11098</v>
      </c>
      <c r="L3388" t="str">
        <f>LEFT(K3388,LEN(K3388)-3)</f>
        <v>1.5</v>
      </c>
      <c r="M3388" t="str">
        <f>RIGHT(K3388,3)</f>
        <v>万/月</v>
      </c>
    </row>
    <row r="3389" spans="1:13" x14ac:dyDescent="0.2">
      <c r="A3389" t="s">
        <v>5980</v>
      </c>
      <c r="B3389" t="str">
        <f>IFERROR(LOOKUP(1,0/SEARCH(Sheet2!$E$3:$E$18,A3389),Sheet2!$F$3:$F$18),"其他")</f>
        <v>C++工程师</v>
      </c>
      <c r="C3389" t="s">
        <v>5981</v>
      </c>
      <c r="D3389" t="s">
        <v>35</v>
      </c>
      <c r="E3389" t="s">
        <v>16</v>
      </c>
      <c r="F3389" t="s">
        <v>2595</v>
      </c>
      <c r="G3389" t="s">
        <v>5982</v>
      </c>
      <c r="H3389" t="s">
        <v>42</v>
      </c>
      <c r="I3389" t="s">
        <v>12</v>
      </c>
      <c r="J3389">
        <v>1.2</v>
      </c>
      <c r="K3389" t="s">
        <v>11121</v>
      </c>
      <c r="L3389" t="str">
        <f>LEFT(K3389,LEN(K3389)-3)</f>
        <v>2.3</v>
      </c>
      <c r="M3389" t="str">
        <f>RIGHT(K3389,3)</f>
        <v>万/月</v>
      </c>
    </row>
    <row r="3390" spans="1:13" x14ac:dyDescent="0.2">
      <c r="A3390" t="s">
        <v>5985</v>
      </c>
      <c r="B3390" t="str">
        <f>IFERROR(LOOKUP(1,0/SEARCH(Sheet2!$E$3:$E$18,A3390),Sheet2!$F$3:$F$18),"其他")</f>
        <v>C++工程师</v>
      </c>
      <c r="C3390" t="s">
        <v>251</v>
      </c>
      <c r="D3390" t="s">
        <v>15</v>
      </c>
      <c r="E3390" t="s">
        <v>143</v>
      </c>
      <c r="F3390" t="s">
        <v>1722</v>
      </c>
      <c r="G3390" t="s">
        <v>5772</v>
      </c>
      <c r="H3390" t="s">
        <v>26</v>
      </c>
      <c r="I3390" t="s">
        <v>50</v>
      </c>
      <c r="J3390">
        <v>1.2</v>
      </c>
      <c r="K3390" t="s">
        <v>11096</v>
      </c>
      <c r="L3390" t="str">
        <f>LEFT(K3390,LEN(K3390)-3)</f>
        <v>2</v>
      </c>
      <c r="M3390" t="str">
        <f>RIGHT(K3390,3)</f>
        <v>万/月</v>
      </c>
    </row>
    <row r="3391" spans="1:13" x14ac:dyDescent="0.2">
      <c r="A3391" t="s">
        <v>6042</v>
      </c>
      <c r="B3391" t="str">
        <f>IFERROR(LOOKUP(1,0/SEARCH(Sheet2!$E$3:$E$18,A3391),Sheet2!$F$3:$F$18),"其他")</f>
        <v>C++工程师</v>
      </c>
      <c r="C3391" t="s">
        <v>409</v>
      </c>
      <c r="D3391" t="s">
        <v>65</v>
      </c>
      <c r="E3391" t="s">
        <v>16</v>
      </c>
      <c r="F3391" t="s">
        <v>5226</v>
      </c>
      <c r="G3391" t="s">
        <v>6043</v>
      </c>
      <c r="H3391" t="s">
        <v>93</v>
      </c>
      <c r="I3391" t="s">
        <v>12</v>
      </c>
      <c r="J3391">
        <v>1.2</v>
      </c>
      <c r="K3391" t="s">
        <v>11105</v>
      </c>
      <c r="L3391" t="str">
        <f>LEFT(K3391,LEN(K3391)-3)</f>
        <v>1.6</v>
      </c>
      <c r="M3391" t="str">
        <f>RIGHT(K3391,3)</f>
        <v>万/月</v>
      </c>
    </row>
    <row r="3392" spans="1:13" x14ac:dyDescent="0.2">
      <c r="A3392" t="s">
        <v>847</v>
      </c>
      <c r="B3392" t="str">
        <f>IFERROR(LOOKUP(1,0/SEARCH(Sheet2!$E$3:$E$18,A3392),Sheet2!$F$3:$F$18),"其他")</f>
        <v>C++工程师</v>
      </c>
      <c r="C3392" t="s">
        <v>409</v>
      </c>
      <c r="D3392" t="s">
        <v>65</v>
      </c>
      <c r="E3392" t="s">
        <v>8</v>
      </c>
      <c r="F3392" t="s">
        <v>743</v>
      </c>
      <c r="G3392" t="s">
        <v>7080</v>
      </c>
      <c r="H3392" t="s">
        <v>38</v>
      </c>
      <c r="I3392" t="s">
        <v>12</v>
      </c>
      <c r="J3392">
        <v>1.2</v>
      </c>
      <c r="K3392" t="s">
        <v>11105</v>
      </c>
      <c r="L3392" t="str">
        <f>LEFT(K3392,LEN(K3392)-3)</f>
        <v>1.6</v>
      </c>
      <c r="M3392" t="str">
        <f>RIGHT(K3392,3)</f>
        <v>万/月</v>
      </c>
    </row>
    <row r="3393" spans="1:13" x14ac:dyDescent="0.2">
      <c r="A3393" t="s">
        <v>7189</v>
      </c>
      <c r="B3393" t="str">
        <f>IFERROR(LOOKUP(1,0/SEARCH(Sheet2!$E$3:$E$18,A3393),Sheet2!$F$3:$F$18),"其他")</f>
        <v>C++工程师</v>
      </c>
      <c r="C3393" t="s">
        <v>2149</v>
      </c>
      <c r="D3393" t="s">
        <v>35</v>
      </c>
      <c r="E3393" t="s">
        <v>8</v>
      </c>
      <c r="F3393" t="s">
        <v>2595</v>
      </c>
      <c r="G3393" t="s">
        <v>7190</v>
      </c>
      <c r="H3393" t="s">
        <v>38</v>
      </c>
      <c r="I3393" t="s">
        <v>12</v>
      </c>
      <c r="J3393">
        <v>1.2</v>
      </c>
      <c r="K3393" t="s">
        <v>11107</v>
      </c>
      <c r="L3393" t="str">
        <f>LEFT(K3393,LEN(K3393)-3)</f>
        <v>2.2</v>
      </c>
      <c r="M3393" t="str">
        <f>RIGHT(K3393,3)</f>
        <v>万/月</v>
      </c>
    </row>
    <row r="3394" spans="1:13" x14ac:dyDescent="0.2">
      <c r="A3394" t="s">
        <v>857</v>
      </c>
      <c r="B3394" t="str">
        <f>IFERROR(LOOKUP(1,0/SEARCH(Sheet2!$E$3:$E$18,A3394),Sheet2!$F$3:$F$18),"其他")</f>
        <v>C++工程师</v>
      </c>
      <c r="C3394" t="s">
        <v>251</v>
      </c>
      <c r="D3394" t="s">
        <v>15</v>
      </c>
      <c r="E3394" t="s">
        <v>143</v>
      </c>
      <c r="F3394" t="s">
        <v>2595</v>
      </c>
      <c r="G3394" t="s">
        <v>956</v>
      </c>
      <c r="H3394" t="s">
        <v>112</v>
      </c>
      <c r="I3394" t="s">
        <v>50</v>
      </c>
      <c r="J3394">
        <v>1.2</v>
      </c>
      <c r="K3394" t="s">
        <v>11096</v>
      </c>
      <c r="L3394" t="str">
        <f>LEFT(K3394,LEN(K3394)-3)</f>
        <v>2</v>
      </c>
      <c r="M3394" t="str">
        <f>RIGHT(K3394,3)</f>
        <v>万/月</v>
      </c>
    </row>
    <row r="3395" spans="1:13" x14ac:dyDescent="0.2">
      <c r="A3395" t="s">
        <v>3514</v>
      </c>
      <c r="B3395" t="str">
        <f>IFERROR(LOOKUP(1,0/SEARCH(Sheet2!$E$3:$E$18,A3395),Sheet2!$F$3:$F$18),"其他")</f>
        <v>C++工程师</v>
      </c>
      <c r="C3395" t="s">
        <v>251</v>
      </c>
      <c r="D3395" t="s">
        <v>65</v>
      </c>
      <c r="E3395" t="s">
        <v>16</v>
      </c>
      <c r="F3395" t="s">
        <v>7546</v>
      </c>
      <c r="G3395" t="s">
        <v>8207</v>
      </c>
      <c r="H3395" t="s">
        <v>26</v>
      </c>
      <c r="I3395" t="s">
        <v>12</v>
      </c>
      <c r="J3395">
        <v>1.2</v>
      </c>
      <c r="K3395" t="s">
        <v>11096</v>
      </c>
      <c r="L3395" t="str">
        <f>LEFT(K3395,LEN(K3395)-3)</f>
        <v>2</v>
      </c>
      <c r="M3395" t="str">
        <f>RIGHT(K3395,3)</f>
        <v>万/月</v>
      </c>
    </row>
    <row r="3396" spans="1:13" x14ac:dyDescent="0.2">
      <c r="A3396" t="s">
        <v>847</v>
      </c>
      <c r="B3396" t="str">
        <f>IFERROR(LOOKUP(1,0/SEARCH(Sheet2!$E$3:$E$18,A3396),Sheet2!$F$3:$F$18),"其他")</f>
        <v>C++工程师</v>
      </c>
      <c r="C3396" t="s">
        <v>409</v>
      </c>
      <c r="D3396" t="s">
        <v>35</v>
      </c>
      <c r="E3396" t="s">
        <v>16</v>
      </c>
      <c r="F3396" t="s">
        <v>1192</v>
      </c>
      <c r="G3396" t="s">
        <v>8215</v>
      </c>
      <c r="H3396" t="s">
        <v>38</v>
      </c>
      <c r="I3396" t="s">
        <v>20</v>
      </c>
      <c r="J3396">
        <v>1.2</v>
      </c>
      <c r="K3396" t="s">
        <v>11105</v>
      </c>
      <c r="L3396" t="str">
        <f>LEFT(K3396,LEN(K3396)-3)</f>
        <v>1.6</v>
      </c>
      <c r="M3396" t="str">
        <f>RIGHT(K3396,3)</f>
        <v>万/月</v>
      </c>
    </row>
    <row r="3397" spans="1:13" x14ac:dyDescent="0.2">
      <c r="A3397" t="s">
        <v>8251</v>
      </c>
      <c r="B3397" t="str">
        <f>IFERROR(LOOKUP(1,0/SEARCH(Sheet2!$E$3:$E$18,A3397),Sheet2!$F$3:$F$18),"其他")</f>
        <v>C++工程师</v>
      </c>
      <c r="C3397" t="s">
        <v>251</v>
      </c>
      <c r="D3397" t="s">
        <v>7</v>
      </c>
      <c r="E3397" t="s">
        <v>16</v>
      </c>
      <c r="F3397" t="s">
        <v>5989</v>
      </c>
      <c r="G3397" t="s">
        <v>8252</v>
      </c>
      <c r="H3397" t="s">
        <v>38</v>
      </c>
      <c r="I3397" t="s">
        <v>12</v>
      </c>
      <c r="J3397">
        <v>1.2</v>
      </c>
      <c r="K3397" t="s">
        <v>11096</v>
      </c>
      <c r="L3397" t="str">
        <f>LEFT(K3397,LEN(K3397)-3)</f>
        <v>2</v>
      </c>
      <c r="M3397" t="str">
        <f>RIGHT(K3397,3)</f>
        <v>万/月</v>
      </c>
    </row>
    <row r="3398" spans="1:13" x14ac:dyDescent="0.2">
      <c r="A3398" t="s">
        <v>890</v>
      </c>
      <c r="B3398" t="str">
        <f>IFERROR(LOOKUP(1,0/SEARCH(Sheet2!$E$3:$E$18,A3398),Sheet2!$F$3:$F$18),"其他")</f>
        <v>C++工程师</v>
      </c>
      <c r="C3398" t="s">
        <v>251</v>
      </c>
      <c r="D3398" t="s">
        <v>35</v>
      </c>
      <c r="E3398" t="s">
        <v>16</v>
      </c>
      <c r="F3398" t="s">
        <v>7447</v>
      </c>
      <c r="G3398" t="s">
        <v>8263</v>
      </c>
      <c r="H3398" t="s">
        <v>42</v>
      </c>
      <c r="I3398" t="s">
        <v>20</v>
      </c>
      <c r="J3398">
        <v>1.2</v>
      </c>
      <c r="K3398" t="s">
        <v>11096</v>
      </c>
      <c r="L3398" t="str">
        <f>LEFT(K3398,LEN(K3398)-3)</f>
        <v>2</v>
      </c>
      <c r="M3398" t="str">
        <f>RIGHT(K3398,3)</f>
        <v>万/月</v>
      </c>
    </row>
    <row r="3399" spans="1:13" x14ac:dyDescent="0.2">
      <c r="A3399" t="s">
        <v>890</v>
      </c>
      <c r="B3399" t="str">
        <f>IFERROR(LOOKUP(1,0/SEARCH(Sheet2!$E$3:$E$18,A3399),Sheet2!$F$3:$F$18),"其他")</f>
        <v>C++工程师</v>
      </c>
      <c r="C3399" t="s">
        <v>168</v>
      </c>
      <c r="D3399" t="s">
        <v>7</v>
      </c>
      <c r="E3399" t="s">
        <v>8</v>
      </c>
      <c r="F3399" t="s">
        <v>5989</v>
      </c>
      <c r="G3399" t="s">
        <v>8268</v>
      </c>
      <c r="H3399" t="s">
        <v>38</v>
      </c>
      <c r="I3399" t="s">
        <v>50</v>
      </c>
      <c r="J3399">
        <v>1.2</v>
      </c>
      <c r="K3399" t="s">
        <v>11100</v>
      </c>
      <c r="L3399" t="str">
        <f>LEFT(K3399,LEN(K3399)-3)</f>
        <v>1.8</v>
      </c>
      <c r="M3399" t="str">
        <f>RIGHT(K3399,3)</f>
        <v>万/月</v>
      </c>
    </row>
    <row r="3400" spans="1:13" x14ac:dyDescent="0.2">
      <c r="A3400" t="s">
        <v>8318</v>
      </c>
      <c r="B3400" t="str">
        <f>IFERROR(LOOKUP(1,0/SEARCH(Sheet2!$E$3:$E$18,A3400),Sheet2!$F$3:$F$18),"其他")</f>
        <v>Python工程师</v>
      </c>
      <c r="C3400" t="s">
        <v>73</v>
      </c>
      <c r="D3400" t="s">
        <v>65</v>
      </c>
      <c r="E3400" t="s">
        <v>139</v>
      </c>
      <c r="F3400" t="s">
        <v>1809</v>
      </c>
      <c r="G3400" t="s">
        <v>8319</v>
      </c>
      <c r="H3400" t="s">
        <v>11</v>
      </c>
      <c r="I3400" t="s">
        <v>12</v>
      </c>
      <c r="J3400">
        <v>1.2</v>
      </c>
      <c r="K3400" t="s">
        <v>11104</v>
      </c>
      <c r="L3400" t="str">
        <f>LEFT(K3400,LEN(K3400)-3)</f>
        <v>2.5</v>
      </c>
      <c r="M3400" t="str">
        <f>RIGHT(K3400,3)</f>
        <v>万/月</v>
      </c>
    </row>
    <row r="3401" spans="1:13" x14ac:dyDescent="0.2">
      <c r="A3401" t="s">
        <v>9096</v>
      </c>
      <c r="B3401" t="str">
        <f>IFERROR(LOOKUP(1,0/SEARCH(Sheet2!$E$3:$E$18,A3401),Sheet2!$F$3:$F$18),"其他")</f>
        <v>C++工程师</v>
      </c>
      <c r="C3401" t="s">
        <v>2149</v>
      </c>
      <c r="D3401" t="s">
        <v>65</v>
      </c>
      <c r="E3401" t="s">
        <v>8</v>
      </c>
      <c r="F3401" t="s">
        <v>1809</v>
      </c>
      <c r="G3401" t="s">
        <v>9097</v>
      </c>
      <c r="H3401" t="s">
        <v>11</v>
      </c>
      <c r="I3401" t="s">
        <v>12</v>
      </c>
      <c r="J3401">
        <v>1.2</v>
      </c>
      <c r="K3401" t="s">
        <v>11107</v>
      </c>
      <c r="L3401" t="str">
        <f>LEFT(K3401,LEN(K3401)-3)</f>
        <v>2.2</v>
      </c>
      <c r="M3401" t="str">
        <f>RIGHT(K3401,3)</f>
        <v>万/月</v>
      </c>
    </row>
    <row r="3402" spans="1:13" x14ac:dyDescent="0.2">
      <c r="A3402" t="s">
        <v>2276</v>
      </c>
      <c r="B3402" t="str">
        <f>IFERROR(LOOKUP(1,0/SEARCH(Sheet2!$E$3:$E$18,A3402),Sheet2!$F$3:$F$18),"其他")</f>
        <v>C++工程师</v>
      </c>
      <c r="C3402" t="s">
        <v>168</v>
      </c>
      <c r="D3402" t="s">
        <v>7</v>
      </c>
      <c r="E3402" t="s">
        <v>16</v>
      </c>
      <c r="F3402" t="s">
        <v>1809</v>
      </c>
      <c r="G3402" t="s">
        <v>9332</v>
      </c>
      <c r="H3402" t="s">
        <v>11</v>
      </c>
      <c r="I3402" t="s">
        <v>12</v>
      </c>
      <c r="J3402">
        <v>1.2</v>
      </c>
      <c r="K3402" t="s">
        <v>11100</v>
      </c>
      <c r="L3402" t="str">
        <f>LEFT(K3402,LEN(K3402)-3)</f>
        <v>1.8</v>
      </c>
      <c r="M3402" t="str">
        <f>RIGHT(K3402,3)</f>
        <v>万/月</v>
      </c>
    </row>
    <row r="3403" spans="1:13" x14ac:dyDescent="0.2">
      <c r="A3403" t="s">
        <v>847</v>
      </c>
      <c r="B3403" t="str">
        <f>IFERROR(LOOKUP(1,0/SEARCH(Sheet2!$E$3:$E$18,A3403),Sheet2!$F$3:$F$18),"其他")</f>
        <v>C++工程师</v>
      </c>
      <c r="C3403" t="s">
        <v>168</v>
      </c>
      <c r="D3403" t="s">
        <v>7</v>
      </c>
      <c r="E3403" t="s">
        <v>16</v>
      </c>
      <c r="F3403" t="s">
        <v>7447</v>
      </c>
      <c r="G3403" t="s">
        <v>9414</v>
      </c>
      <c r="H3403" t="s">
        <v>38</v>
      </c>
      <c r="I3403" t="s">
        <v>12</v>
      </c>
      <c r="J3403">
        <v>1.2</v>
      </c>
      <c r="K3403" t="s">
        <v>11100</v>
      </c>
      <c r="L3403" t="str">
        <f>LEFT(K3403,LEN(K3403)-3)</f>
        <v>1.8</v>
      </c>
      <c r="M3403" t="str">
        <f>RIGHT(K3403,3)</f>
        <v>万/月</v>
      </c>
    </row>
    <row r="3404" spans="1:13" x14ac:dyDescent="0.2">
      <c r="A3404" t="s">
        <v>72</v>
      </c>
      <c r="B3404" t="str">
        <f>IFERROR(LOOKUP(1,0/SEARCH(Sheet2!$E$3:$E$18,A3404),Sheet2!$F$3:$F$18),"其他")</f>
        <v>Java工程师</v>
      </c>
      <c r="C3404" t="s">
        <v>73</v>
      </c>
      <c r="D3404" t="s">
        <v>15</v>
      </c>
      <c r="E3404" t="s">
        <v>16</v>
      </c>
      <c r="F3404" t="s">
        <v>36</v>
      </c>
      <c r="G3404" t="s">
        <v>74</v>
      </c>
      <c r="H3404" t="s">
        <v>11</v>
      </c>
      <c r="I3404" t="s">
        <v>12</v>
      </c>
      <c r="J3404">
        <v>1.2</v>
      </c>
      <c r="K3404" t="s">
        <v>11104</v>
      </c>
      <c r="L3404" t="str">
        <f>LEFT(K3404,LEN(K3404)-3)</f>
        <v>2.5</v>
      </c>
      <c r="M3404" t="str">
        <f>RIGHT(K3404,3)</f>
        <v>万/月</v>
      </c>
    </row>
    <row r="3405" spans="1:13" x14ac:dyDescent="0.2">
      <c r="A3405" t="s">
        <v>39</v>
      </c>
      <c r="B3405" t="str">
        <f>IFERROR(LOOKUP(1,0/SEARCH(Sheet2!$E$3:$E$18,A3405),Sheet2!$F$3:$F$18),"其他")</f>
        <v>Java工程师</v>
      </c>
      <c r="C3405" t="s">
        <v>168</v>
      </c>
      <c r="D3405" t="s">
        <v>15</v>
      </c>
      <c r="E3405" t="s">
        <v>8</v>
      </c>
      <c r="F3405" t="s">
        <v>24</v>
      </c>
      <c r="G3405" t="s">
        <v>169</v>
      </c>
      <c r="H3405" t="s">
        <v>38</v>
      </c>
      <c r="I3405" t="s">
        <v>12</v>
      </c>
      <c r="J3405">
        <v>1.2</v>
      </c>
      <c r="K3405" t="s">
        <v>11100</v>
      </c>
      <c r="L3405" t="str">
        <f>LEFT(K3405,LEN(K3405)-3)</f>
        <v>1.8</v>
      </c>
      <c r="M3405" t="str">
        <f>RIGHT(K3405,3)</f>
        <v>万/月</v>
      </c>
    </row>
    <row r="3406" spans="1:13" x14ac:dyDescent="0.2">
      <c r="A3406" t="s">
        <v>250</v>
      </c>
      <c r="B3406" t="str">
        <f>IFERROR(LOOKUP(1,0/SEARCH(Sheet2!$E$3:$E$18,A3406),Sheet2!$F$3:$F$18),"其他")</f>
        <v>Java工程师</v>
      </c>
      <c r="C3406" t="s">
        <v>251</v>
      </c>
      <c r="D3406" t="s">
        <v>15</v>
      </c>
      <c r="E3406" t="s">
        <v>16</v>
      </c>
      <c r="F3406" t="s">
        <v>30</v>
      </c>
      <c r="G3406" t="s">
        <v>252</v>
      </c>
      <c r="H3406" t="s">
        <v>26</v>
      </c>
      <c r="I3406" t="s">
        <v>50</v>
      </c>
      <c r="J3406">
        <v>1.2</v>
      </c>
      <c r="K3406" t="s">
        <v>11096</v>
      </c>
      <c r="L3406" t="str">
        <f>LEFT(K3406,LEN(K3406)-3)</f>
        <v>2</v>
      </c>
      <c r="M3406" t="str">
        <f>RIGHT(K3406,3)</f>
        <v>万/月</v>
      </c>
    </row>
    <row r="3407" spans="1:13" x14ac:dyDescent="0.2">
      <c r="A3407" t="s">
        <v>350</v>
      </c>
      <c r="B3407" t="str">
        <f>IFERROR(LOOKUP(1,0/SEARCH(Sheet2!$E$3:$E$18,A3407),Sheet2!$F$3:$F$18),"其他")</f>
        <v>Java工程师</v>
      </c>
      <c r="C3407" t="s">
        <v>251</v>
      </c>
      <c r="D3407" t="s">
        <v>35</v>
      </c>
      <c r="E3407" t="s">
        <v>16</v>
      </c>
      <c r="F3407" t="s">
        <v>24</v>
      </c>
      <c r="G3407" t="s">
        <v>351</v>
      </c>
      <c r="H3407" t="s">
        <v>11</v>
      </c>
      <c r="I3407" t="s">
        <v>32</v>
      </c>
      <c r="J3407">
        <v>1.2</v>
      </c>
      <c r="K3407" t="s">
        <v>11096</v>
      </c>
      <c r="L3407" t="str">
        <f>LEFT(K3407,LEN(K3407)-3)</f>
        <v>2</v>
      </c>
      <c r="M3407" t="str">
        <f>RIGHT(K3407,3)</f>
        <v>万/月</v>
      </c>
    </row>
    <row r="3408" spans="1:13" x14ac:dyDescent="0.2">
      <c r="A3408" t="s">
        <v>39</v>
      </c>
      <c r="B3408" t="str">
        <f>IFERROR(LOOKUP(1,0/SEARCH(Sheet2!$E$3:$E$18,A3408),Sheet2!$F$3:$F$18),"其他")</f>
        <v>Java工程师</v>
      </c>
      <c r="C3408" t="s">
        <v>363</v>
      </c>
      <c r="D3408" t="s">
        <v>15</v>
      </c>
      <c r="E3408" t="s">
        <v>16</v>
      </c>
      <c r="F3408" t="s">
        <v>24</v>
      </c>
      <c r="G3408" t="s">
        <v>364</v>
      </c>
      <c r="H3408" t="s">
        <v>38</v>
      </c>
      <c r="I3408" t="s">
        <v>12</v>
      </c>
      <c r="J3408">
        <v>1.2</v>
      </c>
      <c r="K3408" t="s">
        <v>11098</v>
      </c>
      <c r="L3408" t="str">
        <f>LEFT(K3408,LEN(K3408)-3)</f>
        <v>1.5</v>
      </c>
      <c r="M3408" t="str">
        <f>RIGHT(K3408,3)</f>
        <v>万/月</v>
      </c>
    </row>
    <row r="3409" spans="1:13" x14ac:dyDescent="0.2">
      <c r="A3409" t="s">
        <v>33</v>
      </c>
      <c r="B3409" t="str">
        <f>IFERROR(LOOKUP(1,0/SEARCH(Sheet2!$E$3:$E$18,A3409),Sheet2!$F$3:$F$18),"其他")</f>
        <v>Java工程师</v>
      </c>
      <c r="C3409" t="s">
        <v>251</v>
      </c>
      <c r="D3409" t="s">
        <v>15</v>
      </c>
      <c r="E3409" t="s">
        <v>8</v>
      </c>
      <c r="F3409" t="s">
        <v>36</v>
      </c>
      <c r="G3409" t="s">
        <v>367</v>
      </c>
      <c r="H3409" t="s">
        <v>26</v>
      </c>
      <c r="I3409" t="s">
        <v>12</v>
      </c>
      <c r="J3409">
        <v>1.2</v>
      </c>
      <c r="K3409" t="s">
        <v>11096</v>
      </c>
      <c r="L3409" t="str">
        <f>LEFT(K3409,LEN(K3409)-3)</f>
        <v>2</v>
      </c>
      <c r="M3409" t="str">
        <f>RIGHT(K3409,3)</f>
        <v>万/月</v>
      </c>
    </row>
    <row r="3410" spans="1:13" x14ac:dyDescent="0.2">
      <c r="A3410" t="s">
        <v>385</v>
      </c>
      <c r="B3410" t="str">
        <f>IFERROR(LOOKUP(1,0/SEARCH(Sheet2!$E$3:$E$18,A3410),Sheet2!$F$3:$F$18),"其他")</f>
        <v>Java工程师</v>
      </c>
      <c r="C3410" t="s">
        <v>251</v>
      </c>
      <c r="D3410" t="s">
        <v>35</v>
      </c>
      <c r="E3410" t="s">
        <v>16</v>
      </c>
      <c r="F3410" t="s">
        <v>386</v>
      </c>
      <c r="G3410" t="s">
        <v>387</v>
      </c>
      <c r="H3410" t="s">
        <v>112</v>
      </c>
      <c r="I3410" t="s">
        <v>50</v>
      </c>
      <c r="J3410">
        <v>1.2</v>
      </c>
      <c r="K3410" t="s">
        <v>11096</v>
      </c>
      <c r="L3410" t="str">
        <f>LEFT(K3410,LEN(K3410)-3)</f>
        <v>2</v>
      </c>
      <c r="M3410" t="str">
        <f>RIGHT(K3410,3)</f>
        <v>万/月</v>
      </c>
    </row>
    <row r="3411" spans="1:13" x14ac:dyDescent="0.2">
      <c r="A3411" t="s">
        <v>408</v>
      </c>
      <c r="B3411" t="str">
        <f>IFERROR(LOOKUP(1,0/SEARCH(Sheet2!$E$3:$E$18,A3411),Sheet2!$F$3:$F$18),"其他")</f>
        <v>Java工程师</v>
      </c>
      <c r="C3411" t="s">
        <v>409</v>
      </c>
      <c r="D3411" t="s">
        <v>35</v>
      </c>
      <c r="E3411" t="s">
        <v>16</v>
      </c>
      <c r="F3411" t="s">
        <v>86</v>
      </c>
      <c r="G3411" t="s">
        <v>410</v>
      </c>
      <c r="H3411" t="s">
        <v>26</v>
      </c>
      <c r="I3411" t="s">
        <v>50</v>
      </c>
      <c r="J3411">
        <v>1.2</v>
      </c>
      <c r="K3411" t="s">
        <v>11105</v>
      </c>
      <c r="L3411" t="str">
        <f>LEFT(K3411,LEN(K3411)-3)</f>
        <v>1.6</v>
      </c>
      <c r="M3411" t="str">
        <f>RIGHT(K3411,3)</f>
        <v>万/月</v>
      </c>
    </row>
    <row r="3412" spans="1:13" x14ac:dyDescent="0.2">
      <c r="A3412" t="s">
        <v>39</v>
      </c>
      <c r="B3412" t="str">
        <f>IFERROR(LOOKUP(1,0/SEARCH(Sheet2!$E$3:$E$18,A3412),Sheet2!$F$3:$F$18),"其他")</f>
        <v>Java工程师</v>
      </c>
      <c r="C3412" t="s">
        <v>251</v>
      </c>
      <c r="D3412" t="s">
        <v>7</v>
      </c>
      <c r="E3412" t="s">
        <v>16</v>
      </c>
      <c r="F3412" t="s">
        <v>30</v>
      </c>
      <c r="G3412" t="s">
        <v>414</v>
      </c>
      <c r="H3412" t="s">
        <v>11</v>
      </c>
      <c r="I3412" t="s">
        <v>129</v>
      </c>
      <c r="J3412">
        <v>1.2</v>
      </c>
      <c r="K3412" t="s">
        <v>11096</v>
      </c>
      <c r="L3412" t="str">
        <f>LEFT(K3412,LEN(K3412)-3)</f>
        <v>2</v>
      </c>
      <c r="M3412" t="str">
        <f>RIGHT(K3412,3)</f>
        <v>万/月</v>
      </c>
    </row>
    <row r="3413" spans="1:13" x14ac:dyDescent="0.2">
      <c r="A3413" t="s">
        <v>39</v>
      </c>
      <c r="B3413" t="str">
        <f>IFERROR(LOOKUP(1,0/SEARCH(Sheet2!$E$3:$E$18,A3413),Sheet2!$F$3:$F$18),"其他")</f>
        <v>Java工程师</v>
      </c>
      <c r="C3413" t="s">
        <v>409</v>
      </c>
      <c r="D3413" t="s">
        <v>15</v>
      </c>
      <c r="E3413" t="s">
        <v>8</v>
      </c>
      <c r="F3413" t="s">
        <v>70</v>
      </c>
      <c r="G3413" t="s">
        <v>453</v>
      </c>
      <c r="H3413" t="s">
        <v>42</v>
      </c>
      <c r="I3413" t="s">
        <v>20</v>
      </c>
      <c r="J3413">
        <v>1.2</v>
      </c>
      <c r="K3413" t="s">
        <v>11105</v>
      </c>
      <c r="L3413" t="str">
        <f>LEFT(K3413,LEN(K3413)-3)</f>
        <v>1.6</v>
      </c>
      <c r="M3413" t="str">
        <f>RIGHT(K3413,3)</f>
        <v>万/月</v>
      </c>
    </row>
    <row r="3414" spans="1:13" x14ac:dyDescent="0.2">
      <c r="A3414" t="s">
        <v>489</v>
      </c>
      <c r="B3414" t="str">
        <f>IFERROR(LOOKUP(1,0/SEARCH(Sheet2!$E$3:$E$18,A3414),Sheet2!$F$3:$F$18),"其他")</f>
        <v>PHP工程师</v>
      </c>
      <c r="C3414" t="s">
        <v>490</v>
      </c>
      <c r="D3414" t="s">
        <v>7</v>
      </c>
      <c r="E3414" t="s">
        <v>16</v>
      </c>
      <c r="F3414" t="s">
        <v>491</v>
      </c>
      <c r="G3414" t="s">
        <v>492</v>
      </c>
      <c r="H3414" t="s">
        <v>93</v>
      </c>
      <c r="I3414" t="s">
        <v>12</v>
      </c>
      <c r="J3414">
        <v>1.2</v>
      </c>
      <c r="K3414" t="s">
        <v>11132</v>
      </c>
      <c r="L3414" t="str">
        <f>LEFT(K3414,LEN(K3414)-3)</f>
        <v>4</v>
      </c>
      <c r="M3414" t="str">
        <f>RIGHT(K3414,3)</f>
        <v>万/月</v>
      </c>
    </row>
    <row r="3415" spans="1:13" x14ac:dyDescent="0.2">
      <c r="A3415" t="s">
        <v>871</v>
      </c>
      <c r="B3415" t="str">
        <f>IFERROR(LOOKUP(1,0/SEARCH(Sheet2!$E$3:$E$18,A3415),Sheet2!$F$3:$F$18),"其他")</f>
        <v>C++工程师</v>
      </c>
      <c r="C3415" t="s">
        <v>251</v>
      </c>
      <c r="D3415" t="s">
        <v>7</v>
      </c>
      <c r="E3415" t="s">
        <v>16</v>
      </c>
      <c r="F3415" t="s">
        <v>30</v>
      </c>
      <c r="G3415" t="s">
        <v>872</v>
      </c>
      <c r="H3415" t="s">
        <v>26</v>
      </c>
      <c r="I3415" t="s">
        <v>81</v>
      </c>
      <c r="J3415">
        <v>1.2</v>
      </c>
      <c r="K3415" t="s">
        <v>11096</v>
      </c>
      <c r="L3415" t="str">
        <f>LEFT(K3415,LEN(K3415)-3)</f>
        <v>2</v>
      </c>
      <c r="M3415" t="str">
        <f>RIGHT(K3415,3)</f>
        <v>万/月</v>
      </c>
    </row>
    <row r="3416" spans="1:13" x14ac:dyDescent="0.2">
      <c r="A3416" t="s">
        <v>1190</v>
      </c>
      <c r="B3416" t="str">
        <f>IFERROR(LOOKUP(1,0/SEARCH(Sheet2!$E$3:$E$18,A3416),Sheet2!$F$3:$F$18),"其他")</f>
        <v>Java工程师</v>
      </c>
      <c r="C3416" t="s">
        <v>1191</v>
      </c>
      <c r="D3416" t="s">
        <v>7</v>
      </c>
      <c r="E3416" t="s">
        <v>8</v>
      </c>
      <c r="F3416" t="s">
        <v>1192</v>
      </c>
      <c r="G3416" t="s">
        <v>1193</v>
      </c>
      <c r="H3416" t="s">
        <v>11</v>
      </c>
      <c r="I3416" t="s">
        <v>12</v>
      </c>
      <c r="J3416">
        <v>1.2</v>
      </c>
      <c r="K3416" t="s">
        <v>11134</v>
      </c>
      <c r="L3416" t="str">
        <f>LEFT(K3416,LEN(K3416)-3)</f>
        <v>2.4</v>
      </c>
      <c r="M3416" t="str">
        <f>RIGHT(K3416,3)</f>
        <v>万/月</v>
      </c>
    </row>
    <row r="3417" spans="1:13" x14ac:dyDescent="0.2">
      <c r="A3417" t="s">
        <v>1800</v>
      </c>
      <c r="B3417" t="str">
        <f>IFERROR(LOOKUP(1,0/SEARCH(Sheet2!$E$3:$E$18,A3417),Sheet2!$F$3:$F$18),"其他")</f>
        <v>Python工程师</v>
      </c>
      <c r="C3417" t="s">
        <v>1801</v>
      </c>
      <c r="D3417" t="s">
        <v>65</v>
      </c>
      <c r="E3417" t="s">
        <v>16</v>
      </c>
      <c r="F3417" t="s">
        <v>24</v>
      </c>
      <c r="G3417" t="s">
        <v>1802</v>
      </c>
      <c r="H3417" t="s">
        <v>38</v>
      </c>
      <c r="I3417" t="s">
        <v>32</v>
      </c>
      <c r="J3417">
        <v>1.2</v>
      </c>
      <c r="K3417" t="s">
        <v>11153</v>
      </c>
      <c r="L3417" t="str">
        <f>LEFT(K3417,LEN(K3417)-3)</f>
        <v>3.9</v>
      </c>
      <c r="M3417" t="str">
        <f>RIGHT(K3417,3)</f>
        <v>万/月</v>
      </c>
    </row>
    <row r="3418" spans="1:13" x14ac:dyDescent="0.2">
      <c r="A3418" t="s">
        <v>2148</v>
      </c>
      <c r="B3418" t="str">
        <f>IFERROR(LOOKUP(1,0/SEARCH(Sheet2!$E$3:$E$18,A3418),Sheet2!$F$3:$F$18),"其他")</f>
        <v>Java工程师</v>
      </c>
      <c r="C3418" t="s">
        <v>2149</v>
      </c>
      <c r="D3418" t="s">
        <v>35</v>
      </c>
      <c r="E3418" t="s">
        <v>16</v>
      </c>
      <c r="F3418" t="s">
        <v>24</v>
      </c>
      <c r="G3418" t="s">
        <v>1579</v>
      </c>
      <c r="H3418" t="s">
        <v>42</v>
      </c>
      <c r="I3418" t="s">
        <v>32</v>
      </c>
      <c r="J3418">
        <v>1.2</v>
      </c>
      <c r="K3418" t="s">
        <v>11107</v>
      </c>
      <c r="L3418" t="str">
        <f>LEFT(K3418,LEN(K3418)-3)</f>
        <v>2.2</v>
      </c>
      <c r="M3418" t="str">
        <f>RIGHT(K3418,3)</f>
        <v>万/月</v>
      </c>
    </row>
    <row r="3419" spans="1:13" x14ac:dyDescent="0.2">
      <c r="A3419" t="s">
        <v>2649</v>
      </c>
      <c r="B3419" t="str">
        <f>IFERROR(LOOKUP(1,0/SEARCH(Sheet2!$E$3:$E$18,A3419),Sheet2!$F$3:$F$18),"其他")</f>
        <v>Java工程师</v>
      </c>
      <c r="C3419" t="s">
        <v>251</v>
      </c>
      <c r="D3419" t="s">
        <v>35</v>
      </c>
      <c r="E3419" t="s">
        <v>16</v>
      </c>
      <c r="F3419" t="s">
        <v>839</v>
      </c>
      <c r="G3419" t="s">
        <v>2650</v>
      </c>
      <c r="H3419" t="s">
        <v>11</v>
      </c>
      <c r="I3419" t="s">
        <v>129</v>
      </c>
      <c r="J3419">
        <v>1.2</v>
      </c>
      <c r="K3419" t="s">
        <v>11096</v>
      </c>
      <c r="L3419" t="str">
        <f>LEFT(K3419,LEN(K3419)-3)</f>
        <v>2</v>
      </c>
      <c r="M3419" t="str">
        <f>RIGHT(K3419,3)</f>
        <v>万/月</v>
      </c>
    </row>
    <row r="3420" spans="1:13" x14ac:dyDescent="0.2">
      <c r="A3420" t="s">
        <v>53</v>
      </c>
      <c r="B3420" t="str">
        <f>IFERROR(LOOKUP(1,0/SEARCH(Sheet2!$E$3:$E$18,A3420),Sheet2!$F$3:$F$18),"其他")</f>
        <v>Java工程师</v>
      </c>
      <c r="C3420" t="s">
        <v>409</v>
      </c>
      <c r="D3420" t="s">
        <v>35</v>
      </c>
      <c r="E3420" t="s">
        <v>16</v>
      </c>
      <c r="F3420" t="s">
        <v>2645</v>
      </c>
      <c r="G3420" t="s">
        <v>2660</v>
      </c>
      <c r="H3420" t="s">
        <v>11</v>
      </c>
      <c r="I3420" t="s">
        <v>12</v>
      </c>
      <c r="J3420">
        <v>1.2</v>
      </c>
      <c r="K3420" t="s">
        <v>11105</v>
      </c>
      <c r="L3420" t="str">
        <f>LEFT(K3420,LEN(K3420)-3)</f>
        <v>1.6</v>
      </c>
      <c r="M3420" t="str">
        <f>RIGHT(K3420,3)</f>
        <v>万/月</v>
      </c>
    </row>
    <row r="3421" spans="1:13" x14ac:dyDescent="0.2">
      <c r="A3421" t="s">
        <v>2672</v>
      </c>
      <c r="B3421" t="str">
        <f>IFERROR(LOOKUP(1,0/SEARCH(Sheet2!$E$3:$E$18,A3421),Sheet2!$F$3:$F$18),"其他")</f>
        <v>Java工程师</v>
      </c>
      <c r="C3421" t="s">
        <v>363</v>
      </c>
      <c r="D3421" t="s">
        <v>35</v>
      </c>
      <c r="E3421" t="s">
        <v>16</v>
      </c>
      <c r="F3421" t="s">
        <v>839</v>
      </c>
      <c r="G3421" t="s">
        <v>2673</v>
      </c>
      <c r="H3421" t="s">
        <v>38</v>
      </c>
      <c r="I3421" t="s">
        <v>12</v>
      </c>
      <c r="J3421">
        <v>1.2</v>
      </c>
      <c r="K3421" t="s">
        <v>11098</v>
      </c>
      <c r="L3421" t="str">
        <f>LEFT(K3421,LEN(K3421)-3)</f>
        <v>1.5</v>
      </c>
      <c r="M3421" t="str">
        <f>RIGHT(K3421,3)</f>
        <v>万/月</v>
      </c>
    </row>
    <row r="3422" spans="1:13" x14ac:dyDescent="0.2">
      <c r="A3422" t="s">
        <v>33</v>
      </c>
      <c r="B3422" t="str">
        <f>IFERROR(LOOKUP(1,0/SEARCH(Sheet2!$E$3:$E$18,A3422),Sheet2!$F$3:$F$18),"其他")</f>
        <v>Java工程师</v>
      </c>
      <c r="C3422" t="s">
        <v>168</v>
      </c>
      <c r="D3422" t="s">
        <v>35</v>
      </c>
      <c r="E3422" t="s">
        <v>8</v>
      </c>
      <c r="F3422" t="s">
        <v>1636</v>
      </c>
      <c r="G3422" t="s">
        <v>2686</v>
      </c>
      <c r="H3422" t="s">
        <v>38</v>
      </c>
      <c r="I3422" t="s">
        <v>81</v>
      </c>
      <c r="J3422">
        <v>1.2</v>
      </c>
      <c r="K3422" t="s">
        <v>11100</v>
      </c>
      <c r="L3422" t="str">
        <f>LEFT(K3422,LEN(K3422)-3)</f>
        <v>1.8</v>
      </c>
      <c r="M3422" t="str">
        <f>RIGHT(K3422,3)</f>
        <v>万/月</v>
      </c>
    </row>
    <row r="3423" spans="1:13" x14ac:dyDescent="0.2">
      <c r="A3423" t="s">
        <v>33</v>
      </c>
      <c r="B3423" t="str">
        <f>IFERROR(LOOKUP(1,0/SEARCH(Sheet2!$E$3:$E$18,A3423),Sheet2!$F$3:$F$18),"其他")</f>
        <v>Java工程师</v>
      </c>
      <c r="C3423" t="s">
        <v>168</v>
      </c>
      <c r="D3423" t="s">
        <v>35</v>
      </c>
      <c r="E3423" t="s">
        <v>16</v>
      </c>
      <c r="F3423" t="s">
        <v>2653</v>
      </c>
      <c r="G3423" t="s">
        <v>2718</v>
      </c>
      <c r="H3423" t="s">
        <v>26</v>
      </c>
      <c r="I3423" t="s">
        <v>12</v>
      </c>
      <c r="J3423">
        <v>1.2</v>
      </c>
      <c r="K3423" t="s">
        <v>11100</v>
      </c>
      <c r="L3423" t="str">
        <f>LEFT(K3423,LEN(K3423)-3)</f>
        <v>1.8</v>
      </c>
      <c r="M3423" t="str">
        <f>RIGHT(K3423,3)</f>
        <v>万/月</v>
      </c>
    </row>
    <row r="3424" spans="1:13" x14ac:dyDescent="0.2">
      <c r="A3424" t="s">
        <v>39</v>
      </c>
      <c r="B3424" t="str">
        <f>IFERROR(LOOKUP(1,0/SEARCH(Sheet2!$E$3:$E$18,A3424),Sheet2!$F$3:$F$18),"其他")</f>
        <v>Java工程师</v>
      </c>
      <c r="C3424" t="s">
        <v>2807</v>
      </c>
      <c r="D3424" t="s">
        <v>35</v>
      </c>
      <c r="E3424" t="s">
        <v>16</v>
      </c>
      <c r="F3424" t="s">
        <v>2653</v>
      </c>
      <c r="G3424" t="s">
        <v>2808</v>
      </c>
      <c r="H3424" t="s">
        <v>11</v>
      </c>
      <c r="I3424" t="s">
        <v>12</v>
      </c>
      <c r="J3424">
        <v>1.2</v>
      </c>
      <c r="K3424" t="s">
        <v>11097</v>
      </c>
      <c r="L3424" t="str">
        <f>LEFT(K3424,LEN(K3424)-3)</f>
        <v>1.3</v>
      </c>
      <c r="M3424" t="str">
        <f>RIGHT(K3424,3)</f>
        <v>万/月</v>
      </c>
    </row>
    <row r="3425" spans="1:13" x14ac:dyDescent="0.2">
      <c r="A3425" t="s">
        <v>39</v>
      </c>
      <c r="B3425" t="str">
        <f>IFERROR(LOOKUP(1,0/SEARCH(Sheet2!$E$3:$E$18,A3425),Sheet2!$F$3:$F$18),"其他")</f>
        <v>Java工程师</v>
      </c>
      <c r="C3425" t="s">
        <v>251</v>
      </c>
      <c r="D3425" t="s">
        <v>35</v>
      </c>
      <c r="E3425" t="s">
        <v>16</v>
      </c>
      <c r="F3425" t="s">
        <v>2653</v>
      </c>
      <c r="G3425" t="s">
        <v>2824</v>
      </c>
      <c r="H3425" t="s">
        <v>11</v>
      </c>
      <c r="I3425" t="s">
        <v>12</v>
      </c>
      <c r="J3425">
        <v>1.2</v>
      </c>
      <c r="K3425" t="s">
        <v>11096</v>
      </c>
      <c r="L3425" t="str">
        <f>LEFT(K3425,LEN(K3425)-3)</f>
        <v>2</v>
      </c>
      <c r="M3425" t="str">
        <f>RIGHT(K3425,3)</f>
        <v>万/月</v>
      </c>
    </row>
    <row r="3426" spans="1:13" x14ac:dyDescent="0.2">
      <c r="A3426" t="s">
        <v>2863</v>
      </c>
      <c r="B3426" t="str">
        <f>IFERROR(LOOKUP(1,0/SEARCH(Sheet2!$E$3:$E$18,A3426),Sheet2!$F$3:$F$18),"其他")</f>
        <v>Java工程师</v>
      </c>
      <c r="C3426" t="s">
        <v>409</v>
      </c>
      <c r="D3426" t="s">
        <v>65</v>
      </c>
      <c r="E3426" t="s">
        <v>16</v>
      </c>
      <c r="F3426" t="s">
        <v>2674</v>
      </c>
      <c r="G3426" t="s">
        <v>2864</v>
      </c>
      <c r="H3426" t="s">
        <v>11</v>
      </c>
      <c r="I3426" t="s">
        <v>149</v>
      </c>
      <c r="J3426">
        <v>1.2</v>
      </c>
      <c r="K3426" t="s">
        <v>11105</v>
      </c>
      <c r="L3426" t="str">
        <f>LEFT(K3426,LEN(K3426)-3)</f>
        <v>1.6</v>
      </c>
      <c r="M3426" t="str">
        <f>RIGHT(K3426,3)</f>
        <v>万/月</v>
      </c>
    </row>
    <row r="3427" spans="1:13" x14ac:dyDescent="0.2">
      <c r="A3427" t="s">
        <v>250</v>
      </c>
      <c r="B3427" t="str">
        <f>IFERROR(LOOKUP(1,0/SEARCH(Sheet2!$E$3:$E$18,A3427),Sheet2!$F$3:$F$18),"其他")</f>
        <v>Java工程师</v>
      </c>
      <c r="C3427" t="s">
        <v>73</v>
      </c>
      <c r="D3427" t="s">
        <v>15</v>
      </c>
      <c r="E3427" t="s">
        <v>16</v>
      </c>
      <c r="F3427" t="s">
        <v>1636</v>
      </c>
      <c r="G3427" t="s">
        <v>2905</v>
      </c>
      <c r="H3427" t="s">
        <v>11</v>
      </c>
      <c r="I3427" t="s">
        <v>12</v>
      </c>
      <c r="J3427">
        <v>1.2</v>
      </c>
      <c r="K3427" t="s">
        <v>11104</v>
      </c>
      <c r="L3427" t="str">
        <f>LEFT(K3427,LEN(K3427)-3)</f>
        <v>2.5</v>
      </c>
      <c r="M3427" t="str">
        <f>RIGHT(K3427,3)</f>
        <v>万/月</v>
      </c>
    </row>
    <row r="3428" spans="1:13" x14ac:dyDescent="0.2">
      <c r="A3428" t="s">
        <v>39</v>
      </c>
      <c r="B3428" t="str">
        <f>IFERROR(LOOKUP(1,0/SEARCH(Sheet2!$E$3:$E$18,A3428),Sheet2!$F$3:$F$18),"其他")</f>
        <v>Java工程师</v>
      </c>
      <c r="C3428" t="s">
        <v>168</v>
      </c>
      <c r="D3428" t="s">
        <v>35</v>
      </c>
      <c r="E3428" t="s">
        <v>16</v>
      </c>
      <c r="F3428" t="s">
        <v>2645</v>
      </c>
      <c r="G3428" t="s">
        <v>2965</v>
      </c>
      <c r="H3428" t="s">
        <v>38</v>
      </c>
      <c r="I3428" t="s">
        <v>50</v>
      </c>
      <c r="J3428">
        <v>1.2</v>
      </c>
      <c r="K3428" t="s">
        <v>11100</v>
      </c>
      <c r="L3428" t="str">
        <f>LEFT(K3428,LEN(K3428)-3)</f>
        <v>1.8</v>
      </c>
      <c r="M3428" t="str">
        <f>RIGHT(K3428,3)</f>
        <v>万/月</v>
      </c>
    </row>
    <row r="3429" spans="1:13" x14ac:dyDescent="0.2">
      <c r="A3429" t="s">
        <v>39</v>
      </c>
      <c r="B3429" t="str">
        <f>IFERROR(LOOKUP(1,0/SEARCH(Sheet2!$E$3:$E$18,A3429),Sheet2!$F$3:$F$18),"其他")</f>
        <v>Java工程师</v>
      </c>
      <c r="C3429" t="s">
        <v>409</v>
      </c>
      <c r="D3429" t="s">
        <v>35</v>
      </c>
      <c r="E3429" t="s">
        <v>16</v>
      </c>
      <c r="F3429" t="s">
        <v>839</v>
      </c>
      <c r="G3429" t="s">
        <v>2994</v>
      </c>
      <c r="H3429" t="s">
        <v>38</v>
      </c>
      <c r="I3429" t="s">
        <v>129</v>
      </c>
      <c r="J3429">
        <v>1.2</v>
      </c>
      <c r="K3429" t="s">
        <v>11105</v>
      </c>
      <c r="L3429" t="str">
        <f>LEFT(K3429,LEN(K3429)-3)</f>
        <v>1.6</v>
      </c>
      <c r="M3429" t="str">
        <f>RIGHT(K3429,3)</f>
        <v>万/月</v>
      </c>
    </row>
    <row r="3430" spans="1:13" x14ac:dyDescent="0.2">
      <c r="A3430" t="s">
        <v>96</v>
      </c>
      <c r="B3430" t="str">
        <f>IFERROR(LOOKUP(1,0/SEARCH(Sheet2!$E$3:$E$18,A3430),Sheet2!$F$3:$F$18),"其他")</f>
        <v>Java工程师</v>
      </c>
      <c r="C3430" t="s">
        <v>251</v>
      </c>
      <c r="D3430" t="s">
        <v>7</v>
      </c>
      <c r="E3430" t="s">
        <v>143</v>
      </c>
      <c r="F3430" t="s">
        <v>2636</v>
      </c>
      <c r="G3430" t="s">
        <v>3881</v>
      </c>
      <c r="H3430" t="s">
        <v>42</v>
      </c>
      <c r="I3430" t="s">
        <v>12</v>
      </c>
      <c r="J3430">
        <v>1.2</v>
      </c>
      <c r="K3430" t="s">
        <v>11096</v>
      </c>
      <c r="L3430" t="str">
        <f>LEFT(K3430,LEN(K3430)-3)</f>
        <v>2</v>
      </c>
      <c r="M3430" t="str">
        <f>RIGHT(K3430,3)</f>
        <v>万/月</v>
      </c>
    </row>
    <row r="3431" spans="1:13" x14ac:dyDescent="0.2">
      <c r="A3431" t="s">
        <v>4274</v>
      </c>
      <c r="B3431" t="str">
        <f>IFERROR(LOOKUP(1,0/SEARCH(Sheet2!$E$3:$E$18,A3431),Sheet2!$F$3:$F$18),"其他")</f>
        <v>Java工程师</v>
      </c>
      <c r="C3431" t="s">
        <v>1191</v>
      </c>
      <c r="D3431" t="s">
        <v>7</v>
      </c>
      <c r="E3431" t="s">
        <v>16</v>
      </c>
      <c r="F3431" t="s">
        <v>1636</v>
      </c>
      <c r="G3431" t="s">
        <v>4275</v>
      </c>
      <c r="H3431" t="s">
        <v>42</v>
      </c>
      <c r="I3431" t="s">
        <v>50</v>
      </c>
      <c r="J3431">
        <v>1.2</v>
      </c>
      <c r="K3431" t="s">
        <v>11134</v>
      </c>
      <c r="L3431" t="str">
        <f>LEFT(K3431,LEN(K3431)-3)</f>
        <v>2.4</v>
      </c>
      <c r="M3431" t="str">
        <f>RIGHT(K3431,3)</f>
        <v>万/月</v>
      </c>
    </row>
    <row r="3432" spans="1:13" x14ac:dyDescent="0.2">
      <c r="A3432" t="s">
        <v>4395</v>
      </c>
      <c r="B3432" t="str">
        <f>IFERROR(LOOKUP(1,0/SEARCH(Sheet2!$E$3:$E$18,A3432),Sheet2!$F$3:$F$18),"其他")</f>
        <v>Java工程师</v>
      </c>
      <c r="C3432" t="s">
        <v>168</v>
      </c>
      <c r="D3432" t="s">
        <v>15</v>
      </c>
      <c r="E3432" t="s">
        <v>16</v>
      </c>
      <c r="F3432" t="s">
        <v>2653</v>
      </c>
      <c r="G3432" t="s">
        <v>4396</v>
      </c>
      <c r="H3432" t="s">
        <v>26</v>
      </c>
      <c r="I3432" t="s">
        <v>81</v>
      </c>
      <c r="J3432">
        <v>1.2</v>
      </c>
      <c r="K3432" t="s">
        <v>11100</v>
      </c>
      <c r="L3432" t="str">
        <f>LEFT(K3432,LEN(K3432)-3)</f>
        <v>1.8</v>
      </c>
      <c r="M3432" t="str">
        <f>RIGHT(K3432,3)</f>
        <v>万/月</v>
      </c>
    </row>
    <row r="3433" spans="1:13" x14ac:dyDescent="0.2">
      <c r="A3433" t="s">
        <v>33</v>
      </c>
      <c r="B3433" t="str">
        <f>IFERROR(LOOKUP(1,0/SEARCH(Sheet2!$E$3:$E$18,A3433),Sheet2!$F$3:$F$18),"其他")</f>
        <v>Java工程师</v>
      </c>
      <c r="C3433" t="s">
        <v>251</v>
      </c>
      <c r="D3433" t="s">
        <v>15</v>
      </c>
      <c r="E3433" t="s">
        <v>16</v>
      </c>
      <c r="F3433" t="s">
        <v>5179</v>
      </c>
      <c r="G3433" t="s">
        <v>5180</v>
      </c>
      <c r="H3433" t="s">
        <v>11</v>
      </c>
      <c r="I3433" t="s">
        <v>12</v>
      </c>
      <c r="J3433">
        <v>1.2</v>
      </c>
      <c r="K3433" t="s">
        <v>11096</v>
      </c>
      <c r="L3433" t="str">
        <f>LEFT(K3433,LEN(K3433)-3)</f>
        <v>2</v>
      </c>
      <c r="M3433" t="str">
        <f>RIGHT(K3433,3)</f>
        <v>万/月</v>
      </c>
    </row>
    <row r="3434" spans="1:13" x14ac:dyDescent="0.2">
      <c r="A3434" t="s">
        <v>5217</v>
      </c>
      <c r="B3434" t="str">
        <f>IFERROR(LOOKUP(1,0/SEARCH(Sheet2!$E$3:$E$18,A3434),Sheet2!$F$3:$F$18),"其他")</f>
        <v>Java工程师</v>
      </c>
      <c r="C3434" t="s">
        <v>251</v>
      </c>
      <c r="D3434" t="s">
        <v>35</v>
      </c>
      <c r="E3434" t="s">
        <v>8</v>
      </c>
      <c r="F3434" t="s">
        <v>743</v>
      </c>
      <c r="G3434" t="s">
        <v>5218</v>
      </c>
      <c r="H3434" t="s">
        <v>38</v>
      </c>
      <c r="I3434" t="s">
        <v>12</v>
      </c>
      <c r="J3434">
        <v>1.2</v>
      </c>
      <c r="K3434" t="s">
        <v>11096</v>
      </c>
      <c r="L3434" t="str">
        <f>LEFT(K3434,LEN(K3434)-3)</f>
        <v>2</v>
      </c>
      <c r="M3434" t="str">
        <f>RIGHT(K3434,3)</f>
        <v>万/月</v>
      </c>
    </row>
    <row r="3435" spans="1:13" x14ac:dyDescent="0.2">
      <c r="A3435" t="s">
        <v>5261</v>
      </c>
      <c r="B3435" t="str">
        <f>IFERROR(LOOKUP(1,0/SEARCH(Sheet2!$E$3:$E$18,A3435),Sheet2!$F$3:$F$18),"其他")</f>
        <v>Java工程师</v>
      </c>
      <c r="C3435" t="s">
        <v>1191</v>
      </c>
      <c r="D3435" t="s">
        <v>7</v>
      </c>
      <c r="E3435" t="s">
        <v>8</v>
      </c>
      <c r="F3435" t="s">
        <v>1961</v>
      </c>
      <c r="G3435" t="s">
        <v>5262</v>
      </c>
      <c r="H3435" t="s">
        <v>19</v>
      </c>
      <c r="I3435" t="s">
        <v>12</v>
      </c>
      <c r="J3435">
        <v>1.2</v>
      </c>
      <c r="K3435" t="s">
        <v>11134</v>
      </c>
      <c r="L3435" t="str">
        <f>LEFT(K3435,LEN(K3435)-3)</f>
        <v>2.4</v>
      </c>
      <c r="M3435" t="str">
        <f>RIGHT(K3435,3)</f>
        <v>万/月</v>
      </c>
    </row>
    <row r="3436" spans="1:13" x14ac:dyDescent="0.2">
      <c r="A3436" t="s">
        <v>33</v>
      </c>
      <c r="B3436" t="str">
        <f>IFERROR(LOOKUP(1,0/SEARCH(Sheet2!$E$3:$E$18,A3436),Sheet2!$F$3:$F$18),"其他")</f>
        <v>Java工程师</v>
      </c>
      <c r="C3436" t="s">
        <v>363</v>
      </c>
      <c r="D3436" t="s">
        <v>35</v>
      </c>
      <c r="E3436" t="s">
        <v>16</v>
      </c>
      <c r="F3436" t="s">
        <v>1722</v>
      </c>
      <c r="G3436" t="s">
        <v>5375</v>
      </c>
      <c r="H3436" t="s">
        <v>26</v>
      </c>
      <c r="I3436" t="s">
        <v>50</v>
      </c>
      <c r="J3436">
        <v>1.2</v>
      </c>
      <c r="K3436" t="s">
        <v>11098</v>
      </c>
      <c r="L3436" t="str">
        <f>LEFT(K3436,LEN(K3436)-3)</f>
        <v>1.5</v>
      </c>
      <c r="M3436" t="str">
        <f>RIGHT(K3436,3)</f>
        <v>万/月</v>
      </c>
    </row>
    <row r="3437" spans="1:13" x14ac:dyDescent="0.2">
      <c r="A3437" t="s">
        <v>96</v>
      </c>
      <c r="B3437" t="str">
        <f>IFERROR(LOOKUP(1,0/SEARCH(Sheet2!$E$3:$E$18,A3437),Sheet2!$F$3:$F$18),"其他")</f>
        <v>Java工程师</v>
      </c>
      <c r="C3437" t="s">
        <v>168</v>
      </c>
      <c r="D3437" t="s">
        <v>35</v>
      </c>
      <c r="E3437" t="s">
        <v>16</v>
      </c>
      <c r="F3437" t="s">
        <v>2595</v>
      </c>
      <c r="G3437" t="s">
        <v>5379</v>
      </c>
      <c r="H3437" t="s">
        <v>42</v>
      </c>
      <c r="I3437" t="s">
        <v>20</v>
      </c>
      <c r="J3437">
        <v>1.2</v>
      </c>
      <c r="K3437" t="s">
        <v>11100</v>
      </c>
      <c r="L3437" t="str">
        <f>LEFT(K3437,LEN(K3437)-3)</f>
        <v>1.8</v>
      </c>
      <c r="M3437" t="str">
        <f>RIGHT(K3437,3)</f>
        <v>万/月</v>
      </c>
    </row>
    <row r="3438" spans="1:13" x14ac:dyDescent="0.2">
      <c r="A3438" t="s">
        <v>33</v>
      </c>
      <c r="B3438" t="str">
        <f>IFERROR(LOOKUP(1,0/SEARCH(Sheet2!$E$3:$E$18,A3438),Sheet2!$F$3:$F$18),"其他")</f>
        <v>Java工程师</v>
      </c>
      <c r="C3438" t="s">
        <v>168</v>
      </c>
      <c r="D3438" t="s">
        <v>7</v>
      </c>
      <c r="E3438" t="s">
        <v>8</v>
      </c>
      <c r="F3438" t="s">
        <v>2595</v>
      </c>
      <c r="G3438" t="s">
        <v>5381</v>
      </c>
      <c r="H3438" t="s">
        <v>26</v>
      </c>
      <c r="I3438" t="s">
        <v>129</v>
      </c>
      <c r="J3438">
        <v>1.2</v>
      </c>
      <c r="K3438" t="s">
        <v>11100</v>
      </c>
      <c r="L3438" t="str">
        <f>LEFT(K3438,LEN(K3438)-3)</f>
        <v>1.8</v>
      </c>
      <c r="M3438" t="str">
        <f>RIGHT(K3438,3)</f>
        <v>万/月</v>
      </c>
    </row>
    <row r="3439" spans="1:13" x14ac:dyDescent="0.2">
      <c r="A3439" t="s">
        <v>4336</v>
      </c>
      <c r="B3439" t="str">
        <f>IFERROR(LOOKUP(1,0/SEARCH(Sheet2!$E$3:$E$18,A3439),Sheet2!$F$3:$F$18),"其他")</f>
        <v>Java工程师</v>
      </c>
      <c r="C3439" t="s">
        <v>363</v>
      </c>
      <c r="D3439" t="s">
        <v>35</v>
      </c>
      <c r="E3439" t="s">
        <v>8</v>
      </c>
      <c r="F3439" t="s">
        <v>5226</v>
      </c>
      <c r="G3439" t="s">
        <v>5389</v>
      </c>
      <c r="H3439" t="s">
        <v>38</v>
      </c>
      <c r="I3439" t="s">
        <v>50</v>
      </c>
      <c r="J3439">
        <v>1.2</v>
      </c>
      <c r="K3439" t="s">
        <v>11098</v>
      </c>
      <c r="L3439" t="str">
        <f>LEFT(K3439,LEN(K3439)-3)</f>
        <v>1.5</v>
      </c>
      <c r="M3439" t="str">
        <f>RIGHT(K3439,3)</f>
        <v>万/月</v>
      </c>
    </row>
    <row r="3440" spans="1:13" x14ac:dyDescent="0.2">
      <c r="A3440" t="s">
        <v>5400</v>
      </c>
      <c r="B3440" t="str">
        <f>IFERROR(LOOKUP(1,0/SEARCH(Sheet2!$E$3:$E$18,A3440),Sheet2!$F$3:$F$18),"其他")</f>
        <v>Java工程师</v>
      </c>
      <c r="C3440" t="s">
        <v>168</v>
      </c>
      <c r="D3440" t="s">
        <v>35</v>
      </c>
      <c r="E3440" t="s">
        <v>8</v>
      </c>
      <c r="F3440" t="s">
        <v>4153</v>
      </c>
      <c r="G3440" t="s">
        <v>5401</v>
      </c>
      <c r="H3440" t="s">
        <v>112</v>
      </c>
      <c r="I3440" t="s">
        <v>50</v>
      </c>
      <c r="J3440">
        <v>1.2</v>
      </c>
      <c r="K3440" t="s">
        <v>11100</v>
      </c>
      <c r="L3440" t="str">
        <f>LEFT(K3440,LEN(K3440)-3)</f>
        <v>1.8</v>
      </c>
      <c r="M3440" t="str">
        <f>RIGHT(K3440,3)</f>
        <v>万/月</v>
      </c>
    </row>
    <row r="3441" spans="1:13" x14ac:dyDescent="0.2">
      <c r="A3441" t="s">
        <v>33</v>
      </c>
      <c r="B3441" t="str">
        <f>IFERROR(LOOKUP(1,0/SEARCH(Sheet2!$E$3:$E$18,A3441),Sheet2!$F$3:$F$18),"其他")</f>
        <v>Java工程师</v>
      </c>
      <c r="C3441" t="s">
        <v>168</v>
      </c>
      <c r="D3441" t="s">
        <v>35</v>
      </c>
      <c r="E3441" t="s">
        <v>8</v>
      </c>
      <c r="F3441" t="s">
        <v>4153</v>
      </c>
      <c r="G3441" t="s">
        <v>5407</v>
      </c>
      <c r="H3441" t="s">
        <v>93</v>
      </c>
      <c r="I3441" t="s">
        <v>12</v>
      </c>
      <c r="J3441">
        <v>1.2</v>
      </c>
      <c r="K3441" t="s">
        <v>11100</v>
      </c>
      <c r="L3441" t="str">
        <f>LEFT(K3441,LEN(K3441)-3)</f>
        <v>1.8</v>
      </c>
      <c r="M3441" t="str">
        <f>RIGHT(K3441,3)</f>
        <v>万/月</v>
      </c>
    </row>
    <row r="3442" spans="1:13" x14ac:dyDescent="0.2">
      <c r="A3442" t="s">
        <v>33</v>
      </c>
      <c r="B3442" t="str">
        <f>IFERROR(LOOKUP(1,0/SEARCH(Sheet2!$E$3:$E$18,A3442),Sheet2!$F$3:$F$18),"其他")</f>
        <v>Java工程师</v>
      </c>
      <c r="C3442" t="s">
        <v>251</v>
      </c>
      <c r="D3442" t="s">
        <v>65</v>
      </c>
      <c r="E3442" t="s">
        <v>16</v>
      </c>
      <c r="F3442" t="s">
        <v>5190</v>
      </c>
      <c r="G3442" t="s">
        <v>5409</v>
      </c>
      <c r="H3442" t="s">
        <v>26</v>
      </c>
      <c r="I3442" t="s">
        <v>12</v>
      </c>
      <c r="J3442">
        <v>1.2</v>
      </c>
      <c r="K3442" t="s">
        <v>11096</v>
      </c>
      <c r="L3442" t="str">
        <f>LEFT(K3442,LEN(K3442)-3)</f>
        <v>2</v>
      </c>
      <c r="M3442" t="str">
        <f>RIGHT(K3442,3)</f>
        <v>万/月</v>
      </c>
    </row>
    <row r="3443" spans="1:13" x14ac:dyDescent="0.2">
      <c r="A3443" t="s">
        <v>5414</v>
      </c>
      <c r="B3443" t="str">
        <f>IFERROR(LOOKUP(1,0/SEARCH(Sheet2!$E$3:$E$18,A3443),Sheet2!$F$3:$F$18),"其他")</f>
        <v>Java工程师</v>
      </c>
      <c r="C3443" t="s">
        <v>2381</v>
      </c>
      <c r="D3443" t="s">
        <v>15</v>
      </c>
      <c r="E3443" t="s">
        <v>16</v>
      </c>
      <c r="F3443" t="s">
        <v>743</v>
      </c>
      <c r="G3443" t="s">
        <v>5415</v>
      </c>
      <c r="H3443" t="s">
        <v>42</v>
      </c>
      <c r="I3443" t="s">
        <v>32</v>
      </c>
      <c r="J3443">
        <v>1.2</v>
      </c>
      <c r="K3443" t="s">
        <v>11111</v>
      </c>
      <c r="L3443" t="str">
        <f>LEFT(K3443,LEN(K3443)-3)</f>
        <v>1.7</v>
      </c>
      <c r="M3443" t="str">
        <f>RIGHT(K3443,3)</f>
        <v>万/月</v>
      </c>
    </row>
    <row r="3444" spans="1:13" x14ac:dyDescent="0.2">
      <c r="A3444" t="s">
        <v>5419</v>
      </c>
      <c r="B3444" t="str">
        <f>IFERROR(LOOKUP(1,0/SEARCH(Sheet2!$E$3:$E$18,A3444),Sheet2!$F$3:$F$18),"其他")</f>
        <v>Java工程师</v>
      </c>
      <c r="C3444" t="s">
        <v>251</v>
      </c>
      <c r="D3444" t="s">
        <v>35</v>
      </c>
      <c r="E3444" t="s">
        <v>16</v>
      </c>
      <c r="F3444" t="s">
        <v>743</v>
      </c>
      <c r="G3444" t="s">
        <v>5420</v>
      </c>
      <c r="H3444" t="s">
        <v>11</v>
      </c>
      <c r="I3444" t="s">
        <v>12</v>
      </c>
      <c r="J3444">
        <v>1.2</v>
      </c>
      <c r="K3444" t="s">
        <v>11096</v>
      </c>
      <c r="L3444" t="str">
        <f>LEFT(K3444,LEN(K3444)-3)</f>
        <v>2</v>
      </c>
      <c r="M3444" t="str">
        <f>RIGHT(K3444,3)</f>
        <v>万/月</v>
      </c>
    </row>
    <row r="3445" spans="1:13" x14ac:dyDescent="0.2">
      <c r="A3445" t="s">
        <v>247</v>
      </c>
      <c r="B3445" t="str">
        <f>IFERROR(LOOKUP(1,0/SEARCH(Sheet2!$E$3:$E$18,A3445),Sheet2!$F$3:$F$18),"其他")</f>
        <v>Java工程师</v>
      </c>
      <c r="C3445" t="s">
        <v>363</v>
      </c>
      <c r="D3445" t="s">
        <v>35</v>
      </c>
      <c r="E3445" t="s">
        <v>16</v>
      </c>
      <c r="F3445" t="s">
        <v>1388</v>
      </c>
      <c r="G3445" t="s">
        <v>1887</v>
      </c>
      <c r="H3445" t="s">
        <v>38</v>
      </c>
      <c r="I3445" t="s">
        <v>50</v>
      </c>
      <c r="J3445">
        <v>1.2</v>
      </c>
      <c r="K3445" t="s">
        <v>11098</v>
      </c>
      <c r="L3445" t="str">
        <f>LEFT(K3445,LEN(K3445)-3)</f>
        <v>1.5</v>
      </c>
      <c r="M3445" t="str">
        <f>RIGHT(K3445,3)</f>
        <v>万/月</v>
      </c>
    </row>
    <row r="3446" spans="1:13" x14ac:dyDescent="0.2">
      <c r="A3446" t="s">
        <v>208</v>
      </c>
      <c r="B3446" t="str">
        <f>IFERROR(LOOKUP(1,0/SEARCH(Sheet2!$E$3:$E$18,A3446),Sheet2!$F$3:$F$18),"其他")</f>
        <v>Java工程师</v>
      </c>
      <c r="C3446" t="s">
        <v>168</v>
      </c>
      <c r="D3446" t="s">
        <v>15</v>
      </c>
      <c r="E3446" t="s">
        <v>16</v>
      </c>
      <c r="F3446" t="s">
        <v>4153</v>
      </c>
      <c r="G3446" t="s">
        <v>5443</v>
      </c>
      <c r="H3446" t="s">
        <v>93</v>
      </c>
      <c r="I3446" t="s">
        <v>12</v>
      </c>
      <c r="J3446">
        <v>1.2</v>
      </c>
      <c r="K3446" t="s">
        <v>11100</v>
      </c>
      <c r="L3446" t="str">
        <f>LEFT(K3446,LEN(K3446)-3)</f>
        <v>1.8</v>
      </c>
      <c r="M3446" t="str">
        <f>RIGHT(K3446,3)</f>
        <v>万/月</v>
      </c>
    </row>
    <row r="3447" spans="1:13" x14ac:dyDescent="0.2">
      <c r="A3447" t="s">
        <v>33</v>
      </c>
      <c r="B3447" t="str">
        <f>IFERROR(LOOKUP(1,0/SEARCH(Sheet2!$E$3:$E$18,A3447),Sheet2!$F$3:$F$18),"其他")</f>
        <v>Java工程师</v>
      </c>
      <c r="C3447" t="s">
        <v>168</v>
      </c>
      <c r="D3447" t="s">
        <v>65</v>
      </c>
      <c r="E3447" t="s">
        <v>16</v>
      </c>
      <c r="F3447" t="s">
        <v>1961</v>
      </c>
      <c r="G3447" t="s">
        <v>5456</v>
      </c>
      <c r="H3447" t="s">
        <v>38</v>
      </c>
      <c r="I3447" t="s">
        <v>12</v>
      </c>
      <c r="J3447">
        <v>1.2</v>
      </c>
      <c r="K3447" t="s">
        <v>11100</v>
      </c>
      <c r="L3447" t="str">
        <f>LEFT(K3447,LEN(K3447)-3)</f>
        <v>1.8</v>
      </c>
      <c r="M3447" t="str">
        <f>RIGHT(K3447,3)</f>
        <v>万/月</v>
      </c>
    </row>
    <row r="3448" spans="1:13" x14ac:dyDescent="0.2">
      <c r="A3448" t="s">
        <v>39</v>
      </c>
      <c r="B3448" t="str">
        <f>IFERROR(LOOKUP(1,0/SEARCH(Sheet2!$E$3:$E$18,A3448),Sheet2!$F$3:$F$18),"其他")</f>
        <v>Java工程师</v>
      </c>
      <c r="C3448" t="s">
        <v>251</v>
      </c>
      <c r="D3448" t="s">
        <v>35</v>
      </c>
      <c r="E3448" t="s">
        <v>8</v>
      </c>
      <c r="F3448" t="s">
        <v>2595</v>
      </c>
      <c r="G3448" t="s">
        <v>6324</v>
      </c>
      <c r="H3448" t="s">
        <v>38</v>
      </c>
      <c r="I3448" t="s">
        <v>12</v>
      </c>
      <c r="J3448">
        <v>1.2</v>
      </c>
      <c r="K3448" t="s">
        <v>11096</v>
      </c>
      <c r="L3448" t="str">
        <f>LEFT(K3448,LEN(K3448)-3)</f>
        <v>2</v>
      </c>
      <c r="M3448" t="str">
        <f>RIGHT(K3448,3)</f>
        <v>万/月</v>
      </c>
    </row>
    <row r="3449" spans="1:13" x14ac:dyDescent="0.2">
      <c r="A3449" t="s">
        <v>33</v>
      </c>
      <c r="B3449" t="str">
        <f>IFERROR(LOOKUP(1,0/SEARCH(Sheet2!$E$3:$E$18,A3449),Sheet2!$F$3:$F$18),"其他")</f>
        <v>Java工程师</v>
      </c>
      <c r="C3449" t="s">
        <v>1191</v>
      </c>
      <c r="D3449" t="s">
        <v>35</v>
      </c>
      <c r="E3449" t="s">
        <v>16</v>
      </c>
      <c r="F3449" t="s">
        <v>1388</v>
      </c>
      <c r="G3449" t="s">
        <v>6590</v>
      </c>
      <c r="H3449" t="s">
        <v>11</v>
      </c>
      <c r="I3449" t="s">
        <v>12</v>
      </c>
      <c r="J3449">
        <v>1.2</v>
      </c>
      <c r="K3449" t="s">
        <v>11134</v>
      </c>
      <c r="L3449" t="str">
        <f>LEFT(K3449,LEN(K3449)-3)</f>
        <v>2.4</v>
      </c>
      <c r="M3449" t="str">
        <f>RIGHT(K3449,3)</f>
        <v>万/月</v>
      </c>
    </row>
    <row r="3450" spans="1:13" x14ac:dyDescent="0.2">
      <c r="A3450" t="s">
        <v>208</v>
      </c>
      <c r="B3450" t="str">
        <f>IFERROR(LOOKUP(1,0/SEARCH(Sheet2!$E$3:$E$18,A3450),Sheet2!$F$3:$F$18),"其他")</f>
        <v>Java工程师</v>
      </c>
      <c r="C3450" t="s">
        <v>251</v>
      </c>
      <c r="D3450" t="s">
        <v>15</v>
      </c>
      <c r="E3450" t="s">
        <v>16</v>
      </c>
      <c r="F3450" t="s">
        <v>743</v>
      </c>
      <c r="G3450" t="s">
        <v>6668</v>
      </c>
      <c r="H3450" t="s">
        <v>26</v>
      </c>
      <c r="I3450" t="s">
        <v>12</v>
      </c>
      <c r="J3450">
        <v>1.2</v>
      </c>
      <c r="K3450" t="s">
        <v>11096</v>
      </c>
      <c r="L3450" t="str">
        <f>LEFT(K3450,LEN(K3450)-3)</f>
        <v>2</v>
      </c>
      <c r="M3450" t="str">
        <f>RIGHT(K3450,3)</f>
        <v>万/月</v>
      </c>
    </row>
    <row r="3451" spans="1:13" x14ac:dyDescent="0.2">
      <c r="A3451" t="s">
        <v>7489</v>
      </c>
      <c r="B3451" t="str">
        <f>IFERROR(LOOKUP(1,0/SEARCH(Sheet2!$E$3:$E$18,A3451),Sheet2!$F$3:$F$18),"其他")</f>
        <v>Java工程师</v>
      </c>
      <c r="C3451" t="s">
        <v>73</v>
      </c>
      <c r="D3451" t="s">
        <v>65</v>
      </c>
      <c r="E3451" t="s">
        <v>16</v>
      </c>
      <c r="F3451" t="s">
        <v>4528</v>
      </c>
      <c r="G3451" t="s">
        <v>4529</v>
      </c>
      <c r="H3451" t="s">
        <v>38</v>
      </c>
      <c r="I3451" t="s">
        <v>12</v>
      </c>
      <c r="J3451">
        <v>1.2</v>
      </c>
      <c r="K3451" t="s">
        <v>11104</v>
      </c>
      <c r="L3451" t="str">
        <f>LEFT(K3451,LEN(K3451)-3)</f>
        <v>2.5</v>
      </c>
      <c r="M3451" t="str">
        <f>RIGHT(K3451,3)</f>
        <v>万/月</v>
      </c>
    </row>
    <row r="3452" spans="1:13" x14ac:dyDescent="0.2">
      <c r="A3452" t="s">
        <v>39</v>
      </c>
      <c r="B3452" t="str">
        <f>IFERROR(LOOKUP(1,0/SEARCH(Sheet2!$E$3:$E$18,A3452),Sheet2!$F$3:$F$18),"其他")</f>
        <v>Java工程师</v>
      </c>
      <c r="C3452" t="s">
        <v>168</v>
      </c>
      <c r="D3452" t="s">
        <v>35</v>
      </c>
      <c r="E3452" t="s">
        <v>8</v>
      </c>
      <c r="F3452" t="s">
        <v>1809</v>
      </c>
      <c r="G3452" t="s">
        <v>7504</v>
      </c>
      <c r="H3452" t="s">
        <v>11</v>
      </c>
      <c r="I3452" t="s">
        <v>12</v>
      </c>
      <c r="J3452">
        <v>1.2</v>
      </c>
      <c r="K3452" t="s">
        <v>11100</v>
      </c>
      <c r="L3452" t="str">
        <f>LEFT(K3452,LEN(K3452)-3)</f>
        <v>1.8</v>
      </c>
      <c r="M3452" t="str">
        <f>RIGHT(K3452,3)</f>
        <v>万/月</v>
      </c>
    </row>
    <row r="3453" spans="1:13" x14ac:dyDescent="0.2">
      <c r="A3453" t="s">
        <v>7551</v>
      </c>
      <c r="B3453" t="str">
        <f>IFERROR(LOOKUP(1,0/SEARCH(Sheet2!$E$3:$E$18,A3453),Sheet2!$F$3:$F$18),"其他")</f>
        <v>Java工程师</v>
      </c>
      <c r="C3453" t="s">
        <v>168</v>
      </c>
      <c r="D3453" t="s">
        <v>15</v>
      </c>
      <c r="E3453" t="s">
        <v>8</v>
      </c>
      <c r="F3453" t="s">
        <v>5989</v>
      </c>
      <c r="G3453" t="s">
        <v>1967</v>
      </c>
      <c r="H3453" t="s">
        <v>11</v>
      </c>
      <c r="I3453" t="s">
        <v>20</v>
      </c>
      <c r="J3453">
        <v>1.2</v>
      </c>
      <c r="K3453" t="s">
        <v>11100</v>
      </c>
      <c r="L3453" t="str">
        <f>LEFT(K3453,LEN(K3453)-3)</f>
        <v>1.8</v>
      </c>
      <c r="M3453" t="str">
        <f>RIGHT(K3453,3)</f>
        <v>万/月</v>
      </c>
    </row>
    <row r="3454" spans="1:13" x14ac:dyDescent="0.2">
      <c r="A3454" t="s">
        <v>7563</v>
      </c>
      <c r="B3454" t="str">
        <f>IFERROR(LOOKUP(1,0/SEARCH(Sheet2!$E$3:$E$18,A3454),Sheet2!$F$3:$F$18),"其他")</f>
        <v>Java工程师</v>
      </c>
      <c r="C3454" t="s">
        <v>363</v>
      </c>
      <c r="D3454" t="s">
        <v>23</v>
      </c>
      <c r="E3454" t="s">
        <v>8</v>
      </c>
      <c r="F3454" t="s">
        <v>7546</v>
      </c>
      <c r="G3454" t="s">
        <v>7564</v>
      </c>
      <c r="H3454" t="s">
        <v>38</v>
      </c>
      <c r="I3454" t="s">
        <v>12</v>
      </c>
      <c r="J3454">
        <v>1.2</v>
      </c>
      <c r="K3454" t="s">
        <v>11098</v>
      </c>
      <c r="L3454" t="str">
        <f>LEFT(K3454,LEN(K3454)-3)</f>
        <v>1.5</v>
      </c>
      <c r="M3454" t="str">
        <f>RIGHT(K3454,3)</f>
        <v>万/月</v>
      </c>
    </row>
    <row r="3455" spans="1:13" x14ac:dyDescent="0.2">
      <c r="A3455" t="s">
        <v>7585</v>
      </c>
      <c r="B3455" t="str">
        <f>IFERROR(LOOKUP(1,0/SEARCH(Sheet2!$E$3:$E$18,A3455),Sheet2!$F$3:$F$18),"其他")</f>
        <v>大数据工程师</v>
      </c>
      <c r="C3455" t="s">
        <v>251</v>
      </c>
      <c r="D3455" t="s">
        <v>15</v>
      </c>
      <c r="E3455" t="s">
        <v>16</v>
      </c>
      <c r="F3455" t="s">
        <v>1809</v>
      </c>
      <c r="G3455" t="s">
        <v>1300</v>
      </c>
      <c r="H3455" t="s">
        <v>26</v>
      </c>
      <c r="I3455" t="s">
        <v>50</v>
      </c>
      <c r="J3455">
        <v>1.2</v>
      </c>
      <c r="K3455" t="s">
        <v>11096</v>
      </c>
      <c r="L3455" t="str">
        <f>LEFT(K3455,LEN(K3455)-3)</f>
        <v>2</v>
      </c>
      <c r="M3455" t="str">
        <f>RIGHT(K3455,3)</f>
        <v>万/月</v>
      </c>
    </row>
    <row r="3456" spans="1:13" x14ac:dyDescent="0.2">
      <c r="A3456" t="s">
        <v>7601</v>
      </c>
      <c r="B3456" t="str">
        <f>IFERROR(LOOKUP(1,0/SEARCH(Sheet2!$E$3:$E$18,A3456),Sheet2!$F$3:$F$18),"其他")</f>
        <v>Java工程师</v>
      </c>
      <c r="C3456" t="s">
        <v>168</v>
      </c>
      <c r="D3456" t="s">
        <v>35</v>
      </c>
      <c r="E3456" t="s">
        <v>16</v>
      </c>
      <c r="F3456" t="s">
        <v>7458</v>
      </c>
      <c r="G3456" t="s">
        <v>7602</v>
      </c>
      <c r="H3456" t="s">
        <v>26</v>
      </c>
      <c r="I3456" t="s">
        <v>50</v>
      </c>
      <c r="J3456">
        <v>1.2</v>
      </c>
      <c r="K3456" t="s">
        <v>11100</v>
      </c>
      <c r="L3456" t="str">
        <f>LEFT(K3456,LEN(K3456)-3)</f>
        <v>1.8</v>
      </c>
      <c r="M3456" t="str">
        <f>RIGHT(K3456,3)</f>
        <v>万/月</v>
      </c>
    </row>
    <row r="3457" spans="1:13" x14ac:dyDescent="0.2">
      <c r="A3457" t="s">
        <v>7609</v>
      </c>
      <c r="B3457" t="str">
        <f>IFERROR(LOOKUP(1,0/SEARCH(Sheet2!$E$3:$E$18,A3457),Sheet2!$F$3:$F$18),"其他")</f>
        <v>Java工程师</v>
      </c>
      <c r="C3457" t="s">
        <v>2381</v>
      </c>
      <c r="D3457" t="s">
        <v>35</v>
      </c>
      <c r="E3457" t="s">
        <v>8</v>
      </c>
      <c r="F3457" t="s">
        <v>5989</v>
      </c>
      <c r="G3457" t="s">
        <v>7610</v>
      </c>
      <c r="H3457" t="s">
        <v>26</v>
      </c>
      <c r="I3457" t="s">
        <v>50</v>
      </c>
      <c r="J3457">
        <v>1.2</v>
      </c>
      <c r="K3457" t="s">
        <v>11111</v>
      </c>
      <c r="L3457" t="str">
        <f>LEFT(K3457,LEN(K3457)-3)</f>
        <v>1.7</v>
      </c>
      <c r="M3457" t="str">
        <f>RIGHT(K3457,3)</f>
        <v>万/月</v>
      </c>
    </row>
    <row r="3458" spans="1:13" x14ac:dyDescent="0.2">
      <c r="A3458" t="s">
        <v>7619</v>
      </c>
      <c r="B3458" t="str">
        <f>IFERROR(LOOKUP(1,0/SEARCH(Sheet2!$E$3:$E$18,A3458),Sheet2!$F$3:$F$18),"其他")</f>
        <v>Java工程师</v>
      </c>
      <c r="C3458" t="s">
        <v>73</v>
      </c>
      <c r="D3458" t="s">
        <v>35</v>
      </c>
      <c r="E3458" t="s">
        <v>16</v>
      </c>
      <c r="F3458" t="s">
        <v>7447</v>
      </c>
      <c r="G3458" t="s">
        <v>7620</v>
      </c>
      <c r="H3458" t="s">
        <v>42</v>
      </c>
      <c r="I3458" t="s">
        <v>12</v>
      </c>
      <c r="J3458">
        <v>1.2</v>
      </c>
      <c r="K3458" t="s">
        <v>11104</v>
      </c>
      <c r="L3458" t="str">
        <f>LEFT(K3458,LEN(K3458)-3)</f>
        <v>2.5</v>
      </c>
      <c r="M3458" t="str">
        <f>RIGHT(K3458,3)</f>
        <v>万/月</v>
      </c>
    </row>
    <row r="3459" spans="1:13" x14ac:dyDescent="0.2">
      <c r="A3459" t="s">
        <v>7625</v>
      </c>
      <c r="B3459" t="str">
        <f>IFERROR(LOOKUP(1,0/SEARCH(Sheet2!$E$3:$E$18,A3459),Sheet2!$F$3:$F$18),"其他")</f>
        <v>Java工程师</v>
      </c>
      <c r="C3459" t="s">
        <v>168</v>
      </c>
      <c r="D3459" t="s">
        <v>35</v>
      </c>
      <c r="E3459" t="s">
        <v>8</v>
      </c>
      <c r="F3459" t="s">
        <v>7447</v>
      </c>
      <c r="G3459" t="s">
        <v>7626</v>
      </c>
      <c r="H3459" t="s">
        <v>26</v>
      </c>
      <c r="I3459" t="s">
        <v>12</v>
      </c>
      <c r="J3459">
        <v>1.2</v>
      </c>
      <c r="K3459" t="s">
        <v>11100</v>
      </c>
      <c r="L3459" t="str">
        <f>LEFT(K3459,LEN(K3459)-3)</f>
        <v>1.8</v>
      </c>
      <c r="M3459" t="str">
        <f>RIGHT(K3459,3)</f>
        <v>万/月</v>
      </c>
    </row>
    <row r="3460" spans="1:13" x14ac:dyDescent="0.2">
      <c r="A3460" t="s">
        <v>2839</v>
      </c>
      <c r="B3460" t="str">
        <f>IFERROR(LOOKUP(1,0/SEARCH(Sheet2!$E$3:$E$18,A3460),Sheet2!$F$3:$F$18),"其他")</f>
        <v>Java工程师</v>
      </c>
      <c r="C3460" t="s">
        <v>1474</v>
      </c>
      <c r="D3460" t="s">
        <v>15</v>
      </c>
      <c r="E3460" t="s">
        <v>16</v>
      </c>
      <c r="F3460" t="s">
        <v>7447</v>
      </c>
      <c r="G3460" t="s">
        <v>7662</v>
      </c>
      <c r="H3460" t="s">
        <v>26</v>
      </c>
      <c r="I3460" t="s">
        <v>12</v>
      </c>
      <c r="J3460">
        <v>1.2</v>
      </c>
      <c r="K3460" t="s">
        <v>11099</v>
      </c>
      <c r="L3460" t="str">
        <f>LEFT(K3460,LEN(K3460)-3)</f>
        <v>3</v>
      </c>
      <c r="M3460" t="str">
        <f>RIGHT(K3460,3)</f>
        <v>万/月</v>
      </c>
    </row>
    <row r="3461" spans="1:13" x14ac:dyDescent="0.2">
      <c r="A3461" t="s">
        <v>39</v>
      </c>
      <c r="B3461" t="str">
        <f>IFERROR(LOOKUP(1,0/SEARCH(Sheet2!$E$3:$E$18,A3461),Sheet2!$F$3:$F$18),"其他")</f>
        <v>Java工程师</v>
      </c>
      <c r="C3461" t="s">
        <v>1191</v>
      </c>
      <c r="D3461" t="s">
        <v>35</v>
      </c>
      <c r="E3461" t="s">
        <v>16</v>
      </c>
      <c r="F3461" t="s">
        <v>1809</v>
      </c>
      <c r="G3461" t="s">
        <v>7670</v>
      </c>
      <c r="H3461" t="s">
        <v>11</v>
      </c>
      <c r="I3461" t="s">
        <v>12</v>
      </c>
      <c r="J3461">
        <v>1.2</v>
      </c>
      <c r="K3461" t="s">
        <v>11134</v>
      </c>
      <c r="L3461" t="str">
        <f>LEFT(K3461,LEN(K3461)-3)</f>
        <v>2.4</v>
      </c>
      <c r="M3461" t="str">
        <f>RIGHT(K3461,3)</f>
        <v>万/月</v>
      </c>
    </row>
    <row r="3462" spans="1:13" x14ac:dyDescent="0.2">
      <c r="A3462" t="s">
        <v>7678</v>
      </c>
      <c r="B3462" t="str">
        <f>IFERROR(LOOKUP(1,0/SEARCH(Sheet2!$E$3:$E$18,A3462),Sheet2!$F$3:$F$18),"其他")</f>
        <v>Java工程师</v>
      </c>
      <c r="C3462" t="s">
        <v>251</v>
      </c>
      <c r="D3462" t="s">
        <v>35</v>
      </c>
      <c r="E3462" t="s">
        <v>16</v>
      </c>
      <c r="F3462" t="s">
        <v>7447</v>
      </c>
      <c r="G3462" t="s">
        <v>7679</v>
      </c>
      <c r="H3462" t="s">
        <v>112</v>
      </c>
      <c r="I3462" t="s">
        <v>12</v>
      </c>
      <c r="J3462">
        <v>1.2</v>
      </c>
      <c r="K3462" t="s">
        <v>11096</v>
      </c>
      <c r="L3462" t="str">
        <f>LEFT(K3462,LEN(K3462)-3)</f>
        <v>2</v>
      </c>
      <c r="M3462" t="str">
        <f>RIGHT(K3462,3)</f>
        <v>万/月</v>
      </c>
    </row>
    <row r="3463" spans="1:13" x14ac:dyDescent="0.2">
      <c r="A3463" t="s">
        <v>2672</v>
      </c>
      <c r="B3463" t="str">
        <f>IFERROR(LOOKUP(1,0/SEARCH(Sheet2!$E$3:$E$18,A3463),Sheet2!$F$3:$F$18),"其他")</f>
        <v>Java工程师</v>
      </c>
      <c r="C3463" t="s">
        <v>409</v>
      </c>
      <c r="D3463" t="s">
        <v>35</v>
      </c>
      <c r="E3463" t="s">
        <v>8</v>
      </c>
      <c r="F3463" t="s">
        <v>5989</v>
      </c>
      <c r="G3463" t="s">
        <v>7693</v>
      </c>
      <c r="H3463" t="s">
        <v>11</v>
      </c>
      <c r="I3463" t="s">
        <v>12</v>
      </c>
      <c r="J3463">
        <v>1.2</v>
      </c>
      <c r="K3463" t="s">
        <v>11105</v>
      </c>
      <c r="L3463" t="str">
        <f>LEFT(K3463,LEN(K3463)-3)</f>
        <v>1.6</v>
      </c>
      <c r="M3463" t="str">
        <f>RIGHT(K3463,3)</f>
        <v>万/月</v>
      </c>
    </row>
    <row r="3464" spans="1:13" x14ac:dyDescent="0.2">
      <c r="A3464" t="s">
        <v>39</v>
      </c>
      <c r="B3464" t="str">
        <f>IFERROR(LOOKUP(1,0/SEARCH(Sheet2!$E$3:$E$18,A3464),Sheet2!$F$3:$F$18),"其他")</f>
        <v>Java工程师</v>
      </c>
      <c r="C3464" t="s">
        <v>251</v>
      </c>
      <c r="D3464" t="s">
        <v>35</v>
      </c>
      <c r="E3464" t="s">
        <v>16</v>
      </c>
      <c r="F3464" t="s">
        <v>1809</v>
      </c>
      <c r="G3464" t="s">
        <v>7723</v>
      </c>
      <c r="H3464" t="s">
        <v>26</v>
      </c>
      <c r="I3464" t="s">
        <v>12</v>
      </c>
      <c r="J3464">
        <v>1.2</v>
      </c>
      <c r="K3464" t="s">
        <v>11096</v>
      </c>
      <c r="L3464" t="str">
        <f>LEFT(K3464,LEN(K3464)-3)</f>
        <v>2</v>
      </c>
      <c r="M3464" t="str">
        <f>RIGHT(K3464,3)</f>
        <v>万/月</v>
      </c>
    </row>
    <row r="3465" spans="1:13" x14ac:dyDescent="0.2">
      <c r="A3465" t="s">
        <v>7727</v>
      </c>
      <c r="B3465" t="str">
        <f>IFERROR(LOOKUP(1,0/SEARCH(Sheet2!$E$3:$E$18,A3465),Sheet2!$F$3:$F$18),"其他")</f>
        <v>Java工程师</v>
      </c>
      <c r="C3465" t="s">
        <v>251</v>
      </c>
      <c r="D3465" t="s">
        <v>65</v>
      </c>
      <c r="E3465" t="s">
        <v>8</v>
      </c>
      <c r="F3465" t="s">
        <v>1809</v>
      </c>
      <c r="G3465" t="s">
        <v>7728</v>
      </c>
      <c r="H3465" t="s">
        <v>11</v>
      </c>
      <c r="I3465" t="s">
        <v>12</v>
      </c>
      <c r="J3465">
        <v>1.2</v>
      </c>
      <c r="K3465" t="s">
        <v>11096</v>
      </c>
      <c r="L3465" t="str">
        <f>LEFT(K3465,LEN(K3465)-3)</f>
        <v>2</v>
      </c>
      <c r="M3465" t="str">
        <f>RIGHT(K3465,3)</f>
        <v>万/月</v>
      </c>
    </row>
    <row r="3466" spans="1:13" x14ac:dyDescent="0.2">
      <c r="A3466" t="s">
        <v>7745</v>
      </c>
      <c r="B3466" t="str">
        <f>IFERROR(LOOKUP(1,0/SEARCH(Sheet2!$E$3:$E$18,A3466),Sheet2!$F$3:$F$18),"其他")</f>
        <v>Java工程师</v>
      </c>
      <c r="C3466" t="s">
        <v>409</v>
      </c>
      <c r="D3466" t="s">
        <v>35</v>
      </c>
      <c r="E3466" t="s">
        <v>16</v>
      </c>
      <c r="F3466" t="s">
        <v>2579</v>
      </c>
      <c r="G3466" t="s">
        <v>7746</v>
      </c>
      <c r="H3466" t="s">
        <v>11</v>
      </c>
      <c r="I3466" t="s">
        <v>12</v>
      </c>
      <c r="J3466">
        <v>1.2</v>
      </c>
      <c r="K3466" t="s">
        <v>11105</v>
      </c>
      <c r="L3466" t="str">
        <f>LEFT(K3466,LEN(K3466)-3)</f>
        <v>1.6</v>
      </c>
      <c r="M3466" t="str">
        <f>RIGHT(K3466,3)</f>
        <v>万/月</v>
      </c>
    </row>
    <row r="3467" spans="1:13" x14ac:dyDescent="0.2">
      <c r="A3467" t="s">
        <v>39</v>
      </c>
      <c r="B3467" t="str">
        <f>IFERROR(LOOKUP(1,0/SEARCH(Sheet2!$E$3:$E$18,A3467),Sheet2!$F$3:$F$18),"其他")</f>
        <v>Java工程师</v>
      </c>
      <c r="C3467" t="s">
        <v>168</v>
      </c>
      <c r="D3467" t="s">
        <v>15</v>
      </c>
      <c r="E3467" t="s">
        <v>8</v>
      </c>
      <c r="F3467" t="s">
        <v>1809</v>
      </c>
      <c r="G3467" t="s">
        <v>436</v>
      </c>
      <c r="H3467" t="s">
        <v>11</v>
      </c>
      <c r="I3467" t="s">
        <v>12</v>
      </c>
      <c r="J3467">
        <v>1.2</v>
      </c>
      <c r="K3467" t="s">
        <v>11100</v>
      </c>
      <c r="L3467" t="str">
        <f>LEFT(K3467,LEN(K3467)-3)</f>
        <v>1.8</v>
      </c>
      <c r="M3467" t="str">
        <f>RIGHT(K3467,3)</f>
        <v>万/月</v>
      </c>
    </row>
    <row r="3468" spans="1:13" x14ac:dyDescent="0.2">
      <c r="A3468" t="s">
        <v>3331</v>
      </c>
      <c r="B3468" t="str">
        <f>IFERROR(LOOKUP(1,0/SEARCH(Sheet2!$E$3:$E$18,A3468),Sheet2!$F$3:$F$18),"其他")</f>
        <v>Java工程师</v>
      </c>
      <c r="C3468" t="s">
        <v>168</v>
      </c>
      <c r="D3468" t="s">
        <v>35</v>
      </c>
      <c r="E3468" t="s">
        <v>8</v>
      </c>
      <c r="F3468" t="s">
        <v>1809</v>
      </c>
      <c r="G3468" t="s">
        <v>5727</v>
      </c>
      <c r="H3468" t="s">
        <v>26</v>
      </c>
      <c r="I3468" t="s">
        <v>129</v>
      </c>
      <c r="J3468">
        <v>1.2</v>
      </c>
      <c r="K3468" t="s">
        <v>11100</v>
      </c>
      <c r="L3468" t="str">
        <f>LEFT(K3468,LEN(K3468)-3)</f>
        <v>1.8</v>
      </c>
      <c r="M3468" t="str">
        <f>RIGHT(K3468,3)</f>
        <v>万/月</v>
      </c>
    </row>
    <row r="3469" spans="1:13" x14ac:dyDescent="0.2">
      <c r="A3469" t="s">
        <v>8876</v>
      </c>
      <c r="B3469" t="str">
        <f>IFERROR(LOOKUP(1,0/SEARCH(Sheet2!$E$3:$E$18,A3469),Sheet2!$F$3:$F$18),"其他")</f>
        <v>Java工程师</v>
      </c>
      <c r="C3469" t="s">
        <v>251</v>
      </c>
      <c r="D3469" t="s">
        <v>35</v>
      </c>
      <c r="E3469" t="s">
        <v>16</v>
      </c>
      <c r="F3469" t="s">
        <v>1809</v>
      </c>
      <c r="G3469" t="s">
        <v>7507</v>
      </c>
      <c r="H3469" t="s">
        <v>38</v>
      </c>
      <c r="I3469" t="s">
        <v>12</v>
      </c>
      <c r="J3469">
        <v>1.2</v>
      </c>
      <c r="K3469" t="s">
        <v>11096</v>
      </c>
      <c r="L3469" t="str">
        <f>LEFT(K3469,LEN(K3469)-3)</f>
        <v>2</v>
      </c>
      <c r="M3469" t="str">
        <f>RIGHT(K3469,3)</f>
        <v>万/月</v>
      </c>
    </row>
    <row r="3470" spans="1:13" x14ac:dyDescent="0.2">
      <c r="A3470" t="s">
        <v>250</v>
      </c>
      <c r="B3470" t="str">
        <f>IFERROR(LOOKUP(1,0/SEARCH(Sheet2!$E$3:$E$18,A3470),Sheet2!$F$3:$F$18),"其他")</f>
        <v>Java工程师</v>
      </c>
      <c r="C3470" t="s">
        <v>168</v>
      </c>
      <c r="D3470" t="s">
        <v>35</v>
      </c>
      <c r="E3470" t="s">
        <v>16</v>
      </c>
      <c r="F3470" t="s">
        <v>1809</v>
      </c>
      <c r="G3470" t="s">
        <v>8916</v>
      </c>
      <c r="H3470" t="s">
        <v>38</v>
      </c>
      <c r="I3470" t="s">
        <v>12</v>
      </c>
      <c r="J3470">
        <v>1.2</v>
      </c>
      <c r="K3470" t="s">
        <v>11100</v>
      </c>
      <c r="L3470" t="str">
        <f>LEFT(K3470,LEN(K3470)-3)</f>
        <v>1.8</v>
      </c>
      <c r="M3470" t="str">
        <f>RIGHT(K3470,3)</f>
        <v>万/月</v>
      </c>
    </row>
    <row r="3471" spans="1:13" x14ac:dyDescent="0.2">
      <c r="A3471" t="s">
        <v>33</v>
      </c>
      <c r="B3471" t="str">
        <f>IFERROR(LOOKUP(1,0/SEARCH(Sheet2!$E$3:$E$18,A3471),Sheet2!$F$3:$F$18),"其他")</f>
        <v>Java工程师</v>
      </c>
      <c r="C3471" t="s">
        <v>73</v>
      </c>
      <c r="D3471" t="s">
        <v>51</v>
      </c>
      <c r="E3471" t="s">
        <v>16</v>
      </c>
      <c r="F3471" t="s">
        <v>2798</v>
      </c>
      <c r="G3471" t="s">
        <v>9686</v>
      </c>
      <c r="H3471" t="s">
        <v>93</v>
      </c>
      <c r="I3471" t="s">
        <v>12</v>
      </c>
      <c r="J3471">
        <v>1.2</v>
      </c>
      <c r="K3471" t="s">
        <v>11104</v>
      </c>
      <c r="L3471" t="str">
        <f>LEFT(K3471,LEN(K3471)-3)</f>
        <v>2.5</v>
      </c>
      <c r="M3471" t="str">
        <f>RIGHT(K3471,3)</f>
        <v>万/月</v>
      </c>
    </row>
    <row r="3472" spans="1:13" x14ac:dyDescent="0.2">
      <c r="A3472" t="s">
        <v>3331</v>
      </c>
      <c r="B3472" t="str">
        <f>IFERROR(LOOKUP(1,0/SEARCH(Sheet2!$E$3:$E$18,A3472),Sheet2!$F$3:$F$18),"其他")</f>
        <v>Java工程师</v>
      </c>
      <c r="C3472" t="s">
        <v>1191</v>
      </c>
      <c r="D3472" t="s">
        <v>65</v>
      </c>
      <c r="E3472" t="s">
        <v>8</v>
      </c>
      <c r="F3472" t="s">
        <v>9644</v>
      </c>
      <c r="G3472" t="s">
        <v>9757</v>
      </c>
      <c r="H3472" t="s">
        <v>38</v>
      </c>
      <c r="I3472" t="s">
        <v>12</v>
      </c>
      <c r="J3472">
        <v>1.2</v>
      </c>
      <c r="K3472" t="s">
        <v>11134</v>
      </c>
      <c r="L3472" t="str">
        <f>LEFT(K3472,LEN(K3472)-3)</f>
        <v>2.4</v>
      </c>
      <c r="M3472" t="str">
        <f>RIGHT(K3472,3)</f>
        <v>万/月</v>
      </c>
    </row>
    <row r="3473" spans="1:13" x14ac:dyDescent="0.2">
      <c r="A3473" t="s">
        <v>9796</v>
      </c>
      <c r="B3473" t="str">
        <f>IFERROR(LOOKUP(1,0/SEARCH(Sheet2!$E$3:$E$18,A3473),Sheet2!$F$3:$F$18),"其他")</f>
        <v>Java工程师</v>
      </c>
      <c r="C3473" t="s">
        <v>1191</v>
      </c>
      <c r="D3473" t="s">
        <v>7</v>
      </c>
      <c r="E3473" t="s">
        <v>59</v>
      </c>
      <c r="F3473" t="s">
        <v>1139</v>
      </c>
      <c r="G3473" t="s">
        <v>9797</v>
      </c>
      <c r="H3473" t="s">
        <v>42</v>
      </c>
      <c r="I3473" t="s">
        <v>12</v>
      </c>
      <c r="J3473">
        <v>1.2</v>
      </c>
      <c r="K3473" t="s">
        <v>11134</v>
      </c>
      <c r="L3473" t="str">
        <f>LEFT(K3473,LEN(K3473)-3)</f>
        <v>2.4</v>
      </c>
      <c r="M3473" t="str">
        <f>RIGHT(K3473,3)</f>
        <v>万/月</v>
      </c>
    </row>
    <row r="3474" spans="1:13" x14ac:dyDescent="0.2">
      <c r="A3474" t="s">
        <v>39</v>
      </c>
      <c r="B3474" t="str">
        <f>IFERROR(LOOKUP(1,0/SEARCH(Sheet2!$E$3:$E$18,A3474),Sheet2!$F$3:$F$18),"其他")</f>
        <v>Java工程师</v>
      </c>
      <c r="C3474" t="s">
        <v>168</v>
      </c>
      <c r="D3474" t="s">
        <v>7</v>
      </c>
      <c r="E3474" t="s">
        <v>59</v>
      </c>
      <c r="F3474" t="s">
        <v>4277</v>
      </c>
      <c r="G3474" t="s">
        <v>9803</v>
      </c>
      <c r="H3474" t="s">
        <v>11</v>
      </c>
      <c r="I3474" t="s">
        <v>12</v>
      </c>
      <c r="J3474">
        <v>1.2</v>
      </c>
      <c r="K3474" t="s">
        <v>11100</v>
      </c>
      <c r="L3474" t="str">
        <f>LEFT(K3474,LEN(K3474)-3)</f>
        <v>1.8</v>
      </c>
      <c r="M3474" t="str">
        <f>RIGHT(K3474,3)</f>
        <v>万/月</v>
      </c>
    </row>
    <row r="3475" spans="1:13" x14ac:dyDescent="0.2">
      <c r="A3475" t="s">
        <v>33</v>
      </c>
      <c r="B3475" t="str">
        <f>IFERROR(LOOKUP(1,0/SEARCH(Sheet2!$E$3:$E$18,A3475),Sheet2!$F$3:$F$18),"其他")</f>
        <v>Java工程师</v>
      </c>
      <c r="C3475" t="s">
        <v>409</v>
      </c>
      <c r="D3475" t="s">
        <v>35</v>
      </c>
      <c r="E3475" t="s">
        <v>8</v>
      </c>
      <c r="F3475" t="s">
        <v>2558</v>
      </c>
      <c r="G3475" t="s">
        <v>9819</v>
      </c>
      <c r="H3475" t="s">
        <v>38</v>
      </c>
      <c r="I3475" t="s">
        <v>12</v>
      </c>
      <c r="J3475">
        <v>1.2</v>
      </c>
      <c r="K3475" t="s">
        <v>11105</v>
      </c>
      <c r="L3475" t="str">
        <f>LEFT(K3475,LEN(K3475)-3)</f>
        <v>1.6</v>
      </c>
      <c r="M3475" t="str">
        <f>RIGHT(K3475,3)</f>
        <v>万/月</v>
      </c>
    </row>
    <row r="3476" spans="1:13" x14ac:dyDescent="0.2">
      <c r="A3476" t="s">
        <v>9833</v>
      </c>
      <c r="B3476" t="str">
        <f>IFERROR(LOOKUP(1,0/SEARCH(Sheet2!$E$3:$E$18,A3476),Sheet2!$F$3:$F$18),"其他")</f>
        <v>Java工程师</v>
      </c>
      <c r="C3476" t="s">
        <v>251</v>
      </c>
      <c r="D3476" t="s">
        <v>35</v>
      </c>
      <c r="E3476" t="s">
        <v>16</v>
      </c>
      <c r="F3476" t="s">
        <v>9659</v>
      </c>
      <c r="G3476" t="s">
        <v>9834</v>
      </c>
      <c r="H3476" t="s">
        <v>93</v>
      </c>
      <c r="I3476" t="s">
        <v>12</v>
      </c>
      <c r="J3476">
        <v>1.2</v>
      </c>
      <c r="K3476" t="s">
        <v>11096</v>
      </c>
      <c r="L3476" t="str">
        <f>LEFT(K3476,LEN(K3476)-3)</f>
        <v>2</v>
      </c>
      <c r="M3476" t="str">
        <f>RIGHT(K3476,3)</f>
        <v>万/月</v>
      </c>
    </row>
    <row r="3477" spans="1:13" x14ac:dyDescent="0.2">
      <c r="A3477" t="s">
        <v>10626</v>
      </c>
      <c r="B3477" t="str">
        <f>IFERROR(LOOKUP(1,0/SEARCH(Sheet2!$E$3:$E$18,A3477),Sheet2!$F$3:$F$18),"其他")</f>
        <v>大数据工程师</v>
      </c>
      <c r="C3477" t="s">
        <v>168</v>
      </c>
      <c r="D3477" t="s">
        <v>35</v>
      </c>
      <c r="E3477" t="s">
        <v>16</v>
      </c>
      <c r="F3477" t="s">
        <v>1139</v>
      </c>
      <c r="G3477" t="s">
        <v>3595</v>
      </c>
      <c r="H3477" t="s">
        <v>26</v>
      </c>
      <c r="I3477" t="s">
        <v>32</v>
      </c>
      <c r="J3477">
        <v>1.2</v>
      </c>
      <c r="K3477" t="s">
        <v>11100</v>
      </c>
      <c r="L3477" t="str">
        <f>LEFT(K3477,LEN(K3477)-3)</f>
        <v>1.8</v>
      </c>
      <c r="M3477" t="str">
        <f>RIGHT(K3477,3)</f>
        <v>万/月</v>
      </c>
    </row>
    <row r="3478" spans="1:13" x14ac:dyDescent="0.2">
      <c r="A3478" t="s">
        <v>10749</v>
      </c>
      <c r="B3478" t="str">
        <f>IFERROR(LOOKUP(1,0/SEARCH(Sheet2!$E$3:$E$18,A3478),Sheet2!$F$3:$F$18),"其他")</f>
        <v>Java工程师</v>
      </c>
      <c r="C3478" t="s">
        <v>251</v>
      </c>
      <c r="D3478" t="s">
        <v>7</v>
      </c>
      <c r="E3478" t="s">
        <v>143</v>
      </c>
      <c r="F3478" t="s">
        <v>9703</v>
      </c>
      <c r="G3478" t="s">
        <v>10154</v>
      </c>
      <c r="H3478" t="s">
        <v>38</v>
      </c>
      <c r="I3478" t="s">
        <v>12</v>
      </c>
      <c r="J3478">
        <v>1.2</v>
      </c>
      <c r="K3478" t="s">
        <v>11096</v>
      </c>
      <c r="L3478" t="str">
        <f>LEFT(K3478,LEN(K3478)-3)</f>
        <v>2</v>
      </c>
      <c r="M3478" t="str">
        <f>RIGHT(K3478,3)</f>
        <v>万/月</v>
      </c>
    </row>
    <row r="3479" spans="1:13" x14ac:dyDescent="0.2">
      <c r="A3479" t="s">
        <v>495</v>
      </c>
      <c r="B3479" t="str">
        <f>IFERROR(LOOKUP(1,0/SEARCH(Sheet2!$E$3:$E$18,A3479),Sheet2!$F$3:$F$18),"其他")</f>
        <v>PHP工程师</v>
      </c>
      <c r="C3479" t="s">
        <v>251</v>
      </c>
      <c r="D3479" t="s">
        <v>65</v>
      </c>
      <c r="E3479" t="s">
        <v>16</v>
      </c>
      <c r="F3479" t="s">
        <v>2689</v>
      </c>
      <c r="G3479" t="s">
        <v>3027</v>
      </c>
      <c r="H3479" t="s">
        <v>11</v>
      </c>
      <c r="I3479" t="s">
        <v>12</v>
      </c>
      <c r="J3479">
        <v>1.2</v>
      </c>
      <c r="K3479" t="s">
        <v>11096</v>
      </c>
      <c r="L3479" t="str">
        <f>LEFT(K3479,LEN(K3479)-3)</f>
        <v>2</v>
      </c>
      <c r="M3479" t="str">
        <f>RIGHT(K3479,3)</f>
        <v>万/月</v>
      </c>
    </row>
    <row r="3480" spans="1:13" x14ac:dyDescent="0.2">
      <c r="A3480" t="s">
        <v>495</v>
      </c>
      <c r="B3480" t="str">
        <f>IFERROR(LOOKUP(1,0/SEARCH(Sheet2!$E$3:$E$18,A3480),Sheet2!$F$3:$F$18),"其他")</f>
        <v>PHP工程师</v>
      </c>
      <c r="C3480" t="s">
        <v>73</v>
      </c>
      <c r="D3480" t="s">
        <v>7</v>
      </c>
      <c r="E3480" t="s">
        <v>8</v>
      </c>
      <c r="F3480" t="s">
        <v>1636</v>
      </c>
      <c r="G3480" t="s">
        <v>2842</v>
      </c>
      <c r="H3480" t="s">
        <v>42</v>
      </c>
      <c r="I3480" t="s">
        <v>81</v>
      </c>
      <c r="J3480">
        <v>1.2</v>
      </c>
      <c r="K3480" t="s">
        <v>11104</v>
      </c>
      <c r="L3480" t="str">
        <f>LEFT(K3480,LEN(K3480)-3)</f>
        <v>2.5</v>
      </c>
      <c r="M3480" t="str">
        <f>RIGHT(K3480,3)</f>
        <v>万/月</v>
      </c>
    </row>
    <row r="3481" spans="1:13" x14ac:dyDescent="0.2">
      <c r="A3481" t="s">
        <v>495</v>
      </c>
      <c r="B3481" t="str">
        <f>IFERROR(LOOKUP(1,0/SEARCH(Sheet2!$E$3:$E$18,A3481),Sheet2!$F$3:$F$18),"其他")</f>
        <v>PHP工程师</v>
      </c>
      <c r="C3481" t="s">
        <v>251</v>
      </c>
      <c r="D3481" t="s">
        <v>23</v>
      </c>
      <c r="E3481" t="s">
        <v>16</v>
      </c>
      <c r="F3481" t="s">
        <v>1636</v>
      </c>
      <c r="G3481" t="s">
        <v>3044</v>
      </c>
      <c r="H3481" t="s">
        <v>93</v>
      </c>
      <c r="I3481" t="s">
        <v>12</v>
      </c>
      <c r="J3481">
        <v>1.2</v>
      </c>
      <c r="K3481" t="s">
        <v>11096</v>
      </c>
      <c r="L3481" t="str">
        <f>LEFT(K3481,LEN(K3481)-3)</f>
        <v>2</v>
      </c>
      <c r="M3481" t="str">
        <f>RIGHT(K3481,3)</f>
        <v>万/月</v>
      </c>
    </row>
    <row r="3482" spans="1:13" x14ac:dyDescent="0.2">
      <c r="A3482" t="s">
        <v>481</v>
      </c>
      <c r="B3482" t="str">
        <f>IFERROR(LOOKUP(1,0/SEARCH(Sheet2!$E$3:$E$18,A3482),Sheet2!$F$3:$F$18),"其他")</f>
        <v>PHP工程师</v>
      </c>
      <c r="C3482" t="s">
        <v>251</v>
      </c>
      <c r="D3482" t="s">
        <v>65</v>
      </c>
      <c r="E3482" t="s">
        <v>16</v>
      </c>
      <c r="F3482" t="s">
        <v>2645</v>
      </c>
      <c r="G3482" t="s">
        <v>2945</v>
      </c>
      <c r="H3482" t="s">
        <v>42</v>
      </c>
      <c r="I3482" t="s">
        <v>81</v>
      </c>
      <c r="J3482">
        <v>1.2</v>
      </c>
      <c r="K3482" t="s">
        <v>11096</v>
      </c>
      <c r="L3482" t="str">
        <f>LEFT(K3482,LEN(K3482)-3)</f>
        <v>2</v>
      </c>
      <c r="M3482" t="str">
        <f>RIGHT(K3482,3)</f>
        <v>万/月</v>
      </c>
    </row>
    <row r="3483" spans="1:13" x14ac:dyDescent="0.2">
      <c r="A3483" t="s">
        <v>481</v>
      </c>
      <c r="B3483" t="str">
        <f>IFERROR(LOOKUP(1,0/SEARCH(Sheet2!$E$3:$E$18,A3483),Sheet2!$F$3:$F$18),"其他")</f>
        <v>PHP工程师</v>
      </c>
      <c r="C3483" t="s">
        <v>251</v>
      </c>
      <c r="D3483" t="s">
        <v>65</v>
      </c>
      <c r="E3483" t="s">
        <v>8</v>
      </c>
      <c r="F3483" t="s">
        <v>839</v>
      </c>
      <c r="G3483" t="s">
        <v>3067</v>
      </c>
      <c r="H3483" t="s">
        <v>93</v>
      </c>
      <c r="I3483" t="s">
        <v>129</v>
      </c>
      <c r="J3483">
        <v>1.2</v>
      </c>
      <c r="K3483" t="s">
        <v>11096</v>
      </c>
      <c r="L3483" t="str">
        <f>LEFT(K3483,LEN(K3483)-3)</f>
        <v>2</v>
      </c>
      <c r="M3483" t="str">
        <f>RIGHT(K3483,3)</f>
        <v>万/月</v>
      </c>
    </row>
    <row r="3484" spans="1:13" x14ac:dyDescent="0.2">
      <c r="A3484" t="s">
        <v>3073</v>
      </c>
      <c r="B3484" t="str">
        <f>IFERROR(LOOKUP(1,0/SEARCH(Sheet2!$E$3:$E$18,A3484),Sheet2!$F$3:$F$18),"其他")</f>
        <v>PHP工程师</v>
      </c>
      <c r="C3484" t="s">
        <v>2807</v>
      </c>
      <c r="D3484" t="s">
        <v>7</v>
      </c>
      <c r="E3484" t="s">
        <v>16</v>
      </c>
      <c r="F3484" t="s">
        <v>839</v>
      </c>
      <c r="G3484" t="s">
        <v>3074</v>
      </c>
      <c r="H3484" t="s">
        <v>38</v>
      </c>
      <c r="I3484" t="s">
        <v>12</v>
      </c>
      <c r="J3484">
        <v>1.2</v>
      </c>
      <c r="K3484" t="s">
        <v>11097</v>
      </c>
      <c r="L3484" t="str">
        <f>LEFT(K3484,LEN(K3484)-3)</f>
        <v>1.3</v>
      </c>
      <c r="M3484" t="str">
        <f>RIGHT(K3484,3)</f>
        <v>万/月</v>
      </c>
    </row>
    <row r="3485" spans="1:13" x14ac:dyDescent="0.2">
      <c r="A3485" t="s">
        <v>3085</v>
      </c>
      <c r="B3485" t="str">
        <f>IFERROR(LOOKUP(1,0/SEARCH(Sheet2!$E$3:$E$18,A3485),Sheet2!$F$3:$F$18),"其他")</f>
        <v>PHP工程师</v>
      </c>
      <c r="C3485" t="s">
        <v>251</v>
      </c>
      <c r="D3485" t="s">
        <v>35</v>
      </c>
      <c r="E3485" t="s">
        <v>16</v>
      </c>
      <c r="F3485" t="s">
        <v>1636</v>
      </c>
      <c r="G3485" t="s">
        <v>3086</v>
      </c>
      <c r="H3485" t="s">
        <v>11</v>
      </c>
      <c r="I3485" t="s">
        <v>12</v>
      </c>
      <c r="J3485">
        <v>1.2</v>
      </c>
      <c r="K3485" t="s">
        <v>11096</v>
      </c>
      <c r="L3485" t="str">
        <f>LEFT(K3485,LEN(K3485)-3)</f>
        <v>2</v>
      </c>
      <c r="M3485" t="str">
        <f>RIGHT(K3485,3)</f>
        <v>万/月</v>
      </c>
    </row>
    <row r="3486" spans="1:13" x14ac:dyDescent="0.2">
      <c r="A3486" t="s">
        <v>481</v>
      </c>
      <c r="B3486" t="str">
        <f>IFERROR(LOOKUP(1,0/SEARCH(Sheet2!$E$3:$E$18,A3486),Sheet2!$F$3:$F$18),"其他")</f>
        <v>PHP工程师</v>
      </c>
      <c r="C3486" t="s">
        <v>2381</v>
      </c>
      <c r="D3486" t="s">
        <v>7</v>
      </c>
      <c r="E3486" t="s">
        <v>139</v>
      </c>
      <c r="F3486" t="s">
        <v>2314</v>
      </c>
      <c r="G3486" t="s">
        <v>3109</v>
      </c>
      <c r="H3486" t="s">
        <v>93</v>
      </c>
      <c r="I3486" t="s">
        <v>12</v>
      </c>
      <c r="J3486">
        <v>1.2</v>
      </c>
      <c r="K3486" t="s">
        <v>11111</v>
      </c>
      <c r="L3486" t="str">
        <f>LEFT(K3486,LEN(K3486)-3)</f>
        <v>1.7</v>
      </c>
      <c r="M3486" t="str">
        <f>RIGHT(K3486,3)</f>
        <v>万/月</v>
      </c>
    </row>
    <row r="3487" spans="1:13" x14ac:dyDescent="0.2">
      <c r="A3487" t="s">
        <v>5516</v>
      </c>
      <c r="B3487" t="str">
        <f>IFERROR(LOOKUP(1,0/SEARCH(Sheet2!$E$3:$E$18,A3487),Sheet2!$F$3:$F$18),"其他")</f>
        <v>PHP工程师</v>
      </c>
      <c r="C3487" t="s">
        <v>168</v>
      </c>
      <c r="D3487" t="s">
        <v>7</v>
      </c>
      <c r="E3487" t="s">
        <v>143</v>
      </c>
      <c r="F3487" t="s">
        <v>743</v>
      </c>
      <c r="G3487" t="s">
        <v>5517</v>
      </c>
      <c r="H3487" t="s">
        <v>38</v>
      </c>
      <c r="I3487" t="s">
        <v>12</v>
      </c>
      <c r="J3487">
        <v>1.2</v>
      </c>
      <c r="K3487" t="s">
        <v>11100</v>
      </c>
      <c r="L3487" t="str">
        <f>LEFT(K3487,LEN(K3487)-3)</f>
        <v>1.8</v>
      </c>
      <c r="M3487" t="str">
        <f>RIGHT(K3487,3)</f>
        <v>万/月</v>
      </c>
    </row>
    <row r="3488" spans="1:13" x14ac:dyDescent="0.2">
      <c r="A3488" t="s">
        <v>481</v>
      </c>
      <c r="B3488" t="str">
        <f>IFERROR(LOOKUP(1,0/SEARCH(Sheet2!$E$3:$E$18,A3488),Sheet2!$F$3:$F$18),"其他")</f>
        <v>PHP工程师</v>
      </c>
      <c r="C3488" t="s">
        <v>251</v>
      </c>
      <c r="D3488" t="s">
        <v>15</v>
      </c>
      <c r="E3488" t="s">
        <v>8</v>
      </c>
      <c r="F3488" t="s">
        <v>743</v>
      </c>
      <c r="G3488" t="s">
        <v>5539</v>
      </c>
      <c r="H3488" t="s">
        <v>93</v>
      </c>
      <c r="I3488" t="s">
        <v>12</v>
      </c>
      <c r="J3488">
        <v>1.2</v>
      </c>
      <c r="K3488" t="s">
        <v>11096</v>
      </c>
      <c r="L3488" t="str">
        <f>LEFT(K3488,LEN(K3488)-3)</f>
        <v>2</v>
      </c>
      <c r="M3488" t="str">
        <f>RIGHT(K3488,3)</f>
        <v>万/月</v>
      </c>
    </row>
    <row r="3489" spans="1:13" x14ac:dyDescent="0.2">
      <c r="A3489" t="s">
        <v>481</v>
      </c>
      <c r="B3489" t="str">
        <f>IFERROR(LOOKUP(1,0/SEARCH(Sheet2!$E$3:$E$18,A3489),Sheet2!$F$3:$F$18),"其他")</f>
        <v>PHP工程师</v>
      </c>
      <c r="C3489" t="s">
        <v>363</v>
      </c>
      <c r="D3489" t="s">
        <v>7</v>
      </c>
      <c r="E3489" t="s">
        <v>16</v>
      </c>
      <c r="F3489" t="s">
        <v>743</v>
      </c>
      <c r="G3489" t="s">
        <v>5549</v>
      </c>
      <c r="H3489" t="s">
        <v>11</v>
      </c>
      <c r="I3489" t="s">
        <v>12</v>
      </c>
      <c r="J3489">
        <v>1.2</v>
      </c>
      <c r="K3489" t="s">
        <v>11098</v>
      </c>
      <c r="L3489" t="str">
        <f>LEFT(K3489,LEN(K3489)-3)</f>
        <v>1.5</v>
      </c>
      <c r="M3489" t="str">
        <f>RIGHT(K3489,3)</f>
        <v>万/月</v>
      </c>
    </row>
    <row r="3490" spans="1:13" x14ac:dyDescent="0.2">
      <c r="A3490" t="s">
        <v>5570</v>
      </c>
      <c r="B3490" t="str">
        <f>IFERROR(LOOKUP(1,0/SEARCH(Sheet2!$E$3:$E$18,A3490),Sheet2!$F$3:$F$18),"其他")</f>
        <v>PHP工程师</v>
      </c>
      <c r="C3490" t="s">
        <v>168</v>
      </c>
      <c r="D3490" t="s">
        <v>35</v>
      </c>
      <c r="E3490" t="s">
        <v>16</v>
      </c>
      <c r="F3490" t="s">
        <v>743</v>
      </c>
      <c r="G3490" t="s">
        <v>5571</v>
      </c>
      <c r="H3490" t="s">
        <v>11</v>
      </c>
      <c r="I3490" t="s">
        <v>12</v>
      </c>
      <c r="J3490">
        <v>1.2</v>
      </c>
      <c r="K3490" t="s">
        <v>11100</v>
      </c>
      <c r="L3490" t="str">
        <f>LEFT(K3490,LEN(K3490)-3)</f>
        <v>1.8</v>
      </c>
      <c r="M3490" t="str">
        <f>RIGHT(K3490,3)</f>
        <v>万/月</v>
      </c>
    </row>
    <row r="3491" spans="1:13" x14ac:dyDescent="0.2">
      <c r="A3491" t="s">
        <v>5572</v>
      </c>
      <c r="B3491" t="str">
        <f>IFERROR(LOOKUP(1,0/SEARCH(Sheet2!$E$3:$E$18,A3491),Sheet2!$F$3:$F$18),"其他")</f>
        <v>PHP工程师</v>
      </c>
      <c r="C3491" t="s">
        <v>168</v>
      </c>
      <c r="D3491" t="s">
        <v>35</v>
      </c>
      <c r="E3491" t="s">
        <v>16</v>
      </c>
      <c r="F3491" t="s">
        <v>2595</v>
      </c>
      <c r="G3491" t="s">
        <v>5573</v>
      </c>
      <c r="H3491" t="s">
        <v>38</v>
      </c>
      <c r="I3491" t="s">
        <v>12</v>
      </c>
      <c r="J3491">
        <v>1.2</v>
      </c>
      <c r="K3491" t="s">
        <v>11100</v>
      </c>
      <c r="L3491" t="str">
        <f>LEFT(K3491,LEN(K3491)-3)</f>
        <v>1.8</v>
      </c>
      <c r="M3491" t="str">
        <f>RIGHT(K3491,3)</f>
        <v>万/月</v>
      </c>
    </row>
    <row r="3492" spans="1:13" x14ac:dyDescent="0.2">
      <c r="A3492" t="s">
        <v>5856</v>
      </c>
      <c r="B3492" t="str">
        <f>IFERROR(LOOKUP(1,0/SEARCH(Sheet2!$E$3:$E$18,A3492),Sheet2!$F$3:$F$18),"其他")</f>
        <v>PHP工程师</v>
      </c>
      <c r="C3492" t="s">
        <v>168</v>
      </c>
      <c r="D3492" t="s">
        <v>7</v>
      </c>
      <c r="E3492" t="s">
        <v>143</v>
      </c>
      <c r="F3492" t="s">
        <v>743</v>
      </c>
      <c r="G3492" t="s">
        <v>5517</v>
      </c>
      <c r="H3492" t="s">
        <v>38</v>
      </c>
      <c r="I3492" t="s">
        <v>12</v>
      </c>
      <c r="J3492">
        <v>1.2</v>
      </c>
      <c r="K3492" t="s">
        <v>11100</v>
      </c>
      <c r="L3492" t="str">
        <f>LEFT(K3492,LEN(K3492)-3)</f>
        <v>1.8</v>
      </c>
      <c r="M3492" t="str">
        <f>RIGHT(K3492,3)</f>
        <v>万/月</v>
      </c>
    </row>
    <row r="3493" spans="1:13" x14ac:dyDescent="0.2">
      <c r="A3493" t="s">
        <v>481</v>
      </c>
      <c r="B3493" t="str">
        <f>IFERROR(LOOKUP(1,0/SEARCH(Sheet2!$E$3:$E$18,A3493),Sheet2!$F$3:$F$18),"其他")</f>
        <v>PHP工程师</v>
      </c>
      <c r="C3493" t="s">
        <v>363</v>
      </c>
      <c r="D3493" t="s">
        <v>35</v>
      </c>
      <c r="E3493" t="s">
        <v>8</v>
      </c>
      <c r="F3493" t="s">
        <v>743</v>
      </c>
      <c r="G3493" t="s">
        <v>5539</v>
      </c>
      <c r="H3493" t="s">
        <v>93</v>
      </c>
      <c r="I3493" t="s">
        <v>12</v>
      </c>
      <c r="J3493">
        <v>1.2</v>
      </c>
      <c r="K3493" t="s">
        <v>11098</v>
      </c>
      <c r="L3493" t="str">
        <f>LEFT(K3493,LEN(K3493)-3)</f>
        <v>1.5</v>
      </c>
      <c r="M3493" t="str">
        <f>RIGHT(K3493,3)</f>
        <v>万/月</v>
      </c>
    </row>
    <row r="3494" spans="1:13" x14ac:dyDescent="0.2">
      <c r="A3494" t="s">
        <v>481</v>
      </c>
      <c r="B3494" t="str">
        <f>IFERROR(LOOKUP(1,0/SEARCH(Sheet2!$E$3:$E$18,A3494),Sheet2!$F$3:$F$18),"其他")</f>
        <v>PHP工程师</v>
      </c>
      <c r="C3494" t="s">
        <v>168</v>
      </c>
      <c r="D3494" t="s">
        <v>7</v>
      </c>
      <c r="E3494" t="s">
        <v>143</v>
      </c>
      <c r="F3494" t="s">
        <v>1809</v>
      </c>
      <c r="G3494" t="s">
        <v>7788</v>
      </c>
      <c r="H3494" t="s">
        <v>11</v>
      </c>
      <c r="I3494" t="s">
        <v>12</v>
      </c>
      <c r="J3494">
        <v>1.2</v>
      </c>
      <c r="K3494" t="s">
        <v>11100</v>
      </c>
      <c r="L3494" t="str">
        <f>LEFT(K3494,LEN(K3494)-3)</f>
        <v>1.8</v>
      </c>
      <c r="M3494" t="str">
        <f>RIGHT(K3494,3)</f>
        <v>万/月</v>
      </c>
    </row>
    <row r="3495" spans="1:13" x14ac:dyDescent="0.2">
      <c r="A3495" t="s">
        <v>481</v>
      </c>
      <c r="B3495" t="str">
        <f>IFERROR(LOOKUP(1,0/SEARCH(Sheet2!$E$3:$E$18,A3495),Sheet2!$F$3:$F$18),"其他")</f>
        <v>PHP工程师</v>
      </c>
      <c r="C3495" t="s">
        <v>251</v>
      </c>
      <c r="D3495" t="s">
        <v>35</v>
      </c>
      <c r="E3495" t="s">
        <v>16</v>
      </c>
      <c r="F3495" t="s">
        <v>1809</v>
      </c>
      <c r="G3495" t="s">
        <v>7820</v>
      </c>
      <c r="H3495" t="s">
        <v>38</v>
      </c>
      <c r="I3495" t="s">
        <v>12</v>
      </c>
      <c r="J3495">
        <v>1.2</v>
      </c>
      <c r="K3495" t="s">
        <v>11096</v>
      </c>
      <c r="L3495" t="str">
        <f>LEFT(K3495,LEN(K3495)-3)</f>
        <v>2</v>
      </c>
      <c r="M3495" t="str">
        <f>RIGHT(K3495,3)</f>
        <v>万/月</v>
      </c>
    </row>
    <row r="3496" spans="1:13" x14ac:dyDescent="0.2">
      <c r="A3496" t="s">
        <v>495</v>
      </c>
      <c r="B3496" t="str">
        <f>IFERROR(LOOKUP(1,0/SEARCH(Sheet2!$E$3:$E$18,A3496),Sheet2!$F$3:$F$18),"其他")</f>
        <v>PHP工程师</v>
      </c>
      <c r="C3496" t="s">
        <v>363</v>
      </c>
      <c r="D3496" t="s">
        <v>65</v>
      </c>
      <c r="E3496" t="s">
        <v>8</v>
      </c>
      <c r="F3496" t="s">
        <v>1809</v>
      </c>
      <c r="G3496" t="s">
        <v>7832</v>
      </c>
      <c r="H3496" t="s">
        <v>11</v>
      </c>
      <c r="I3496" t="s">
        <v>12</v>
      </c>
      <c r="J3496">
        <v>1.2</v>
      </c>
      <c r="K3496" t="s">
        <v>11098</v>
      </c>
      <c r="L3496" t="str">
        <f>LEFT(K3496,LEN(K3496)-3)</f>
        <v>1.5</v>
      </c>
      <c r="M3496" t="str">
        <f>RIGHT(K3496,3)</f>
        <v>万/月</v>
      </c>
    </row>
    <row r="3497" spans="1:13" x14ac:dyDescent="0.2">
      <c r="A3497" t="s">
        <v>7834</v>
      </c>
      <c r="B3497" t="str">
        <f>IFERROR(LOOKUP(1,0/SEARCH(Sheet2!$E$3:$E$18,A3497),Sheet2!$F$3:$F$18),"其他")</f>
        <v>PHP工程师</v>
      </c>
      <c r="C3497" t="s">
        <v>363</v>
      </c>
      <c r="D3497" t="s">
        <v>35</v>
      </c>
      <c r="E3497" t="s">
        <v>8</v>
      </c>
      <c r="F3497" t="s">
        <v>6263</v>
      </c>
      <c r="G3497" t="s">
        <v>7835</v>
      </c>
      <c r="H3497" t="s">
        <v>38</v>
      </c>
      <c r="I3497" t="s">
        <v>12</v>
      </c>
      <c r="J3497">
        <v>1.2</v>
      </c>
      <c r="K3497" t="s">
        <v>11098</v>
      </c>
      <c r="L3497" t="str">
        <f>LEFT(K3497,LEN(K3497)-3)</f>
        <v>1.5</v>
      </c>
      <c r="M3497" t="str">
        <f>RIGHT(K3497,3)</f>
        <v>万/月</v>
      </c>
    </row>
    <row r="3498" spans="1:13" x14ac:dyDescent="0.2">
      <c r="A3498" t="s">
        <v>535</v>
      </c>
      <c r="B3498" t="str">
        <f>IFERROR(LOOKUP(1,0/SEARCH(Sheet2!$E$3:$E$18,A3498),Sheet2!$F$3:$F$18),"其他")</f>
        <v>PHP工程师</v>
      </c>
      <c r="C3498" t="s">
        <v>2149</v>
      </c>
      <c r="D3498" t="s">
        <v>35</v>
      </c>
      <c r="E3498" t="s">
        <v>8</v>
      </c>
      <c r="F3498" t="s">
        <v>1809</v>
      </c>
      <c r="G3498" t="s">
        <v>7879</v>
      </c>
      <c r="H3498" t="s">
        <v>11</v>
      </c>
      <c r="I3498" t="s">
        <v>12</v>
      </c>
      <c r="J3498">
        <v>1.2</v>
      </c>
      <c r="K3498" t="s">
        <v>11107</v>
      </c>
      <c r="L3498" t="str">
        <f>LEFT(K3498,LEN(K3498)-3)</f>
        <v>2.2</v>
      </c>
      <c r="M3498" t="str">
        <f>RIGHT(K3498,3)</f>
        <v>万/月</v>
      </c>
    </row>
    <row r="3499" spans="1:13" x14ac:dyDescent="0.2">
      <c r="A3499" t="s">
        <v>3060</v>
      </c>
      <c r="B3499" t="str">
        <f>IFERROR(LOOKUP(1,0/SEARCH(Sheet2!$E$3:$E$18,A3499),Sheet2!$F$3:$F$18),"其他")</f>
        <v>PHP工程师</v>
      </c>
      <c r="C3499" t="s">
        <v>2149</v>
      </c>
      <c r="D3499" t="s">
        <v>35</v>
      </c>
      <c r="E3499" t="s">
        <v>16</v>
      </c>
      <c r="F3499" t="s">
        <v>1809</v>
      </c>
      <c r="G3499" t="s">
        <v>7890</v>
      </c>
      <c r="H3499" t="s">
        <v>11</v>
      </c>
      <c r="I3499" t="s">
        <v>149</v>
      </c>
      <c r="J3499">
        <v>1.2</v>
      </c>
      <c r="K3499" t="s">
        <v>11107</v>
      </c>
      <c r="L3499" t="str">
        <f>LEFT(K3499,LEN(K3499)-3)</f>
        <v>2.2</v>
      </c>
      <c r="M3499" t="str">
        <f>RIGHT(K3499,3)</f>
        <v>万/月</v>
      </c>
    </row>
    <row r="3500" spans="1:13" x14ac:dyDescent="0.2">
      <c r="A3500" t="s">
        <v>481</v>
      </c>
      <c r="B3500" t="str">
        <f>IFERROR(LOOKUP(1,0/SEARCH(Sheet2!$E$3:$E$18,A3500),Sheet2!$F$3:$F$18),"其他")</f>
        <v>PHP工程师</v>
      </c>
      <c r="C3500" t="s">
        <v>2381</v>
      </c>
      <c r="D3500" t="s">
        <v>35</v>
      </c>
      <c r="E3500" t="s">
        <v>8</v>
      </c>
      <c r="F3500" t="s">
        <v>1809</v>
      </c>
      <c r="G3500" t="s">
        <v>5727</v>
      </c>
      <c r="H3500" t="s">
        <v>26</v>
      </c>
      <c r="I3500" t="s">
        <v>129</v>
      </c>
      <c r="J3500">
        <v>1.2</v>
      </c>
      <c r="K3500" t="s">
        <v>11111</v>
      </c>
      <c r="L3500" t="str">
        <f>LEFT(K3500,LEN(K3500)-3)</f>
        <v>1.7</v>
      </c>
      <c r="M3500" t="str">
        <f>RIGHT(K3500,3)</f>
        <v>万/月</v>
      </c>
    </row>
    <row r="3501" spans="1:13" x14ac:dyDescent="0.2">
      <c r="A3501" t="s">
        <v>481</v>
      </c>
      <c r="B3501" t="str">
        <f>IFERROR(LOOKUP(1,0/SEARCH(Sheet2!$E$3:$E$18,A3501),Sheet2!$F$3:$F$18),"其他")</f>
        <v>PHP工程师</v>
      </c>
      <c r="C3501" t="s">
        <v>2381</v>
      </c>
      <c r="D3501" t="s">
        <v>7</v>
      </c>
      <c r="E3501" t="s">
        <v>143</v>
      </c>
      <c r="F3501" t="s">
        <v>7447</v>
      </c>
      <c r="G3501" t="s">
        <v>5727</v>
      </c>
      <c r="H3501" t="s">
        <v>26</v>
      </c>
      <c r="I3501" t="s">
        <v>129</v>
      </c>
      <c r="J3501">
        <v>1.2</v>
      </c>
      <c r="K3501" t="s">
        <v>11111</v>
      </c>
      <c r="L3501" t="str">
        <f>LEFT(K3501,LEN(K3501)-3)</f>
        <v>1.7</v>
      </c>
      <c r="M3501" t="str">
        <f>RIGHT(K3501,3)</f>
        <v>万/月</v>
      </c>
    </row>
    <row r="3502" spans="1:13" x14ac:dyDescent="0.2">
      <c r="A3502" t="s">
        <v>481</v>
      </c>
      <c r="B3502" t="str">
        <f>IFERROR(LOOKUP(1,0/SEARCH(Sheet2!$E$3:$E$18,A3502),Sheet2!$F$3:$F$18),"其他")</f>
        <v>PHP工程师</v>
      </c>
      <c r="C3502" t="s">
        <v>363</v>
      </c>
      <c r="D3502" t="s">
        <v>35</v>
      </c>
      <c r="E3502" t="s">
        <v>8</v>
      </c>
      <c r="F3502" t="s">
        <v>2558</v>
      </c>
      <c r="G3502" t="s">
        <v>9914</v>
      </c>
      <c r="H3502" t="s">
        <v>26</v>
      </c>
      <c r="I3502" t="s">
        <v>12</v>
      </c>
      <c r="J3502">
        <v>1.2</v>
      </c>
      <c r="K3502" t="s">
        <v>11098</v>
      </c>
      <c r="L3502" t="str">
        <f>LEFT(K3502,LEN(K3502)-3)</f>
        <v>1.5</v>
      </c>
      <c r="M3502" t="str">
        <f>RIGHT(K3502,3)</f>
        <v>万/月</v>
      </c>
    </row>
    <row r="3503" spans="1:13" x14ac:dyDescent="0.2">
      <c r="A3503" t="s">
        <v>1880</v>
      </c>
      <c r="B3503" t="str">
        <f>IFERROR(LOOKUP(1,0/SEARCH(Sheet2!$E$3:$E$18,A3503),Sheet2!$F$3:$F$18),"其他")</f>
        <v>Python工程师</v>
      </c>
      <c r="C3503" t="s">
        <v>363</v>
      </c>
      <c r="D3503" t="s">
        <v>65</v>
      </c>
      <c r="E3503" t="s">
        <v>16</v>
      </c>
      <c r="F3503" t="s">
        <v>36</v>
      </c>
      <c r="G3503" t="s">
        <v>1881</v>
      </c>
      <c r="H3503" t="s">
        <v>11</v>
      </c>
      <c r="I3503" t="s">
        <v>12</v>
      </c>
      <c r="J3503">
        <v>1.2</v>
      </c>
      <c r="K3503" t="s">
        <v>11098</v>
      </c>
      <c r="L3503" t="str">
        <f>LEFT(K3503,LEN(K3503)-3)</f>
        <v>1.5</v>
      </c>
      <c r="M3503" t="str">
        <f>RIGHT(K3503,3)</f>
        <v>万/月</v>
      </c>
    </row>
    <row r="3504" spans="1:13" x14ac:dyDescent="0.2">
      <c r="A3504" t="s">
        <v>1545</v>
      </c>
      <c r="B3504" t="str">
        <f>IFERROR(LOOKUP(1,0/SEARCH(Sheet2!$E$3:$E$18,A3504),Sheet2!$F$3:$F$18),"其他")</f>
        <v>Python工程师</v>
      </c>
      <c r="C3504" t="s">
        <v>4301</v>
      </c>
      <c r="D3504" t="s">
        <v>23</v>
      </c>
      <c r="E3504" t="s">
        <v>16</v>
      </c>
      <c r="F3504" t="s">
        <v>2770</v>
      </c>
      <c r="G3504" t="s">
        <v>4302</v>
      </c>
      <c r="H3504" t="s">
        <v>11</v>
      </c>
      <c r="I3504" t="s">
        <v>81</v>
      </c>
      <c r="J3504">
        <v>1.2</v>
      </c>
      <c r="K3504" t="s">
        <v>11131</v>
      </c>
      <c r="L3504" t="str">
        <f>LEFT(K3504,LEN(K3504)-3)</f>
        <v>5</v>
      </c>
      <c r="M3504" t="str">
        <f>RIGHT(K3504,3)</f>
        <v>万/月</v>
      </c>
    </row>
    <row r="3505" spans="1:13" x14ac:dyDescent="0.2">
      <c r="A3505" t="s">
        <v>1545</v>
      </c>
      <c r="B3505" t="str">
        <f>IFERROR(LOOKUP(1,0/SEARCH(Sheet2!$E$3:$E$18,A3505),Sheet2!$F$3:$F$18),"其他")</f>
        <v>Python工程师</v>
      </c>
      <c r="C3505" t="s">
        <v>2381</v>
      </c>
      <c r="D3505" t="s">
        <v>65</v>
      </c>
      <c r="E3505" t="s">
        <v>16</v>
      </c>
      <c r="F3505" t="s">
        <v>2653</v>
      </c>
      <c r="G3505" t="s">
        <v>4462</v>
      </c>
      <c r="H3505" t="s">
        <v>38</v>
      </c>
      <c r="I3505" t="s">
        <v>12</v>
      </c>
      <c r="J3505">
        <v>1.2</v>
      </c>
      <c r="K3505" t="s">
        <v>11111</v>
      </c>
      <c r="L3505" t="str">
        <f>LEFT(K3505,LEN(K3505)-3)</f>
        <v>1.7</v>
      </c>
      <c r="M3505" t="str">
        <f>RIGHT(K3505,3)</f>
        <v>万/月</v>
      </c>
    </row>
    <row r="3506" spans="1:13" x14ac:dyDescent="0.2">
      <c r="A3506" t="s">
        <v>1866</v>
      </c>
      <c r="B3506" t="str">
        <f>IFERROR(LOOKUP(1,0/SEARCH(Sheet2!$E$3:$E$18,A3506),Sheet2!$F$3:$F$18),"其他")</f>
        <v>Python工程师</v>
      </c>
      <c r="C3506" t="s">
        <v>251</v>
      </c>
      <c r="D3506" t="s">
        <v>35</v>
      </c>
      <c r="E3506" t="s">
        <v>8</v>
      </c>
      <c r="F3506" t="s">
        <v>1636</v>
      </c>
      <c r="G3506" t="s">
        <v>4471</v>
      </c>
      <c r="H3506" t="s">
        <v>42</v>
      </c>
      <c r="I3506" t="s">
        <v>12</v>
      </c>
      <c r="J3506">
        <v>1.2</v>
      </c>
      <c r="K3506" t="s">
        <v>11096</v>
      </c>
      <c r="L3506" t="str">
        <f>LEFT(K3506,LEN(K3506)-3)</f>
        <v>2</v>
      </c>
      <c r="M3506" t="str">
        <f>RIGHT(K3506,3)</f>
        <v>万/月</v>
      </c>
    </row>
    <row r="3507" spans="1:13" x14ac:dyDescent="0.2">
      <c r="A3507" t="s">
        <v>4458</v>
      </c>
      <c r="B3507" t="str">
        <f>IFERROR(LOOKUP(1,0/SEARCH(Sheet2!$E$3:$E$18,A3507),Sheet2!$F$3:$F$18),"其他")</f>
        <v>Python工程师</v>
      </c>
      <c r="C3507" t="s">
        <v>409</v>
      </c>
      <c r="D3507" t="s">
        <v>7</v>
      </c>
      <c r="E3507" t="s">
        <v>143</v>
      </c>
      <c r="F3507" t="s">
        <v>743</v>
      </c>
      <c r="G3507" t="s">
        <v>6388</v>
      </c>
      <c r="H3507" t="s">
        <v>11</v>
      </c>
      <c r="I3507" t="s">
        <v>12</v>
      </c>
      <c r="J3507">
        <v>1.2</v>
      </c>
      <c r="K3507" t="s">
        <v>11105</v>
      </c>
      <c r="L3507" t="str">
        <f>LEFT(K3507,LEN(K3507)-3)</f>
        <v>1.6</v>
      </c>
      <c r="M3507" t="str">
        <f>RIGHT(K3507,3)</f>
        <v>万/月</v>
      </c>
    </row>
    <row r="3508" spans="1:13" x14ac:dyDescent="0.2">
      <c r="A3508" t="s">
        <v>1545</v>
      </c>
      <c r="B3508" t="str">
        <f>IFERROR(LOOKUP(1,0/SEARCH(Sheet2!$E$3:$E$18,A3508),Sheet2!$F$3:$F$18),"其他")</f>
        <v>Python工程师</v>
      </c>
      <c r="C3508" t="s">
        <v>168</v>
      </c>
      <c r="D3508" t="s">
        <v>7</v>
      </c>
      <c r="E3508" t="s">
        <v>16</v>
      </c>
      <c r="F3508" t="s">
        <v>1961</v>
      </c>
      <c r="G3508" t="s">
        <v>6070</v>
      </c>
      <c r="H3508" t="s">
        <v>42</v>
      </c>
      <c r="I3508" t="s">
        <v>12</v>
      </c>
      <c r="J3508">
        <v>1.2</v>
      </c>
      <c r="K3508" t="s">
        <v>11100</v>
      </c>
      <c r="L3508" t="str">
        <f>LEFT(K3508,LEN(K3508)-3)</f>
        <v>1.8</v>
      </c>
      <c r="M3508" t="str">
        <f>RIGHT(K3508,3)</f>
        <v>万/月</v>
      </c>
    </row>
    <row r="3509" spans="1:13" x14ac:dyDescent="0.2">
      <c r="A3509" t="s">
        <v>1545</v>
      </c>
      <c r="B3509" t="str">
        <f>IFERROR(LOOKUP(1,0/SEARCH(Sheet2!$E$3:$E$18,A3509),Sheet2!$F$3:$F$18),"其他")</f>
        <v>Python工程师</v>
      </c>
      <c r="C3509" t="s">
        <v>251</v>
      </c>
      <c r="D3509" t="s">
        <v>65</v>
      </c>
      <c r="E3509" t="s">
        <v>16</v>
      </c>
      <c r="F3509" t="s">
        <v>9640</v>
      </c>
      <c r="G3509" t="s">
        <v>4396</v>
      </c>
      <c r="H3509" t="s">
        <v>26</v>
      </c>
      <c r="I3509" t="s">
        <v>81</v>
      </c>
      <c r="J3509">
        <v>1.2</v>
      </c>
      <c r="K3509" t="s">
        <v>11096</v>
      </c>
      <c r="L3509" t="str">
        <f>LEFT(K3509,LEN(K3509)-3)</f>
        <v>2</v>
      </c>
      <c r="M3509" t="str">
        <f>RIGHT(K3509,3)</f>
        <v>万/月</v>
      </c>
    </row>
    <row r="3510" spans="1:13" x14ac:dyDescent="0.2">
      <c r="A3510" t="s">
        <v>560</v>
      </c>
      <c r="B3510" t="str">
        <f>IFERROR(LOOKUP(1,0/SEARCH(Sheet2!$E$3:$E$18,A3510),Sheet2!$F$3:$F$18),"其他")</f>
        <v>Web工程师</v>
      </c>
      <c r="C3510" t="s">
        <v>251</v>
      </c>
      <c r="D3510" t="s">
        <v>35</v>
      </c>
      <c r="E3510" t="s">
        <v>16</v>
      </c>
      <c r="F3510" t="s">
        <v>24</v>
      </c>
      <c r="G3510" t="s">
        <v>561</v>
      </c>
      <c r="H3510" t="s">
        <v>112</v>
      </c>
      <c r="I3510" t="s">
        <v>50</v>
      </c>
      <c r="J3510">
        <v>1.2</v>
      </c>
      <c r="K3510" t="s">
        <v>11096</v>
      </c>
      <c r="L3510" t="str">
        <f>LEFT(K3510,LEN(K3510)-3)</f>
        <v>2</v>
      </c>
      <c r="M3510" t="str">
        <f>RIGHT(K3510,3)</f>
        <v>万/月</v>
      </c>
    </row>
    <row r="3511" spans="1:13" x14ac:dyDescent="0.2">
      <c r="A3511" t="s">
        <v>560</v>
      </c>
      <c r="B3511" t="str">
        <f>IFERROR(LOOKUP(1,0/SEARCH(Sheet2!$E$3:$E$18,A3511),Sheet2!$F$3:$F$18),"其他")</f>
        <v>Web工程师</v>
      </c>
      <c r="C3511" t="s">
        <v>251</v>
      </c>
      <c r="D3511" t="s">
        <v>35</v>
      </c>
      <c r="E3511" t="s">
        <v>8</v>
      </c>
      <c r="F3511" t="s">
        <v>1636</v>
      </c>
      <c r="G3511" t="s">
        <v>3137</v>
      </c>
      <c r="H3511" t="s">
        <v>38</v>
      </c>
      <c r="I3511" t="s">
        <v>12</v>
      </c>
      <c r="J3511">
        <v>1.2</v>
      </c>
      <c r="K3511" t="s">
        <v>11096</v>
      </c>
      <c r="L3511" t="str">
        <f>LEFT(K3511,LEN(K3511)-3)</f>
        <v>2</v>
      </c>
      <c r="M3511" t="str">
        <f>RIGHT(K3511,3)</f>
        <v>万/月</v>
      </c>
    </row>
    <row r="3512" spans="1:13" x14ac:dyDescent="0.2">
      <c r="A3512" t="s">
        <v>4802</v>
      </c>
      <c r="B3512" t="str">
        <f>IFERROR(LOOKUP(1,0/SEARCH(Sheet2!$E$3:$E$18,A3512),Sheet2!$F$3:$F$18),"其他")</f>
        <v>Web工程师</v>
      </c>
      <c r="C3512" t="s">
        <v>251</v>
      </c>
      <c r="D3512" t="s">
        <v>35</v>
      </c>
      <c r="E3512" t="s">
        <v>16</v>
      </c>
      <c r="F3512" t="s">
        <v>2770</v>
      </c>
      <c r="G3512" t="s">
        <v>4801</v>
      </c>
      <c r="H3512" t="s">
        <v>93</v>
      </c>
      <c r="I3512" t="s">
        <v>12</v>
      </c>
      <c r="J3512">
        <v>1.2</v>
      </c>
      <c r="K3512" t="s">
        <v>11096</v>
      </c>
      <c r="L3512" t="str">
        <f>LEFT(K3512,LEN(K3512)-3)</f>
        <v>2</v>
      </c>
      <c r="M3512" t="str">
        <f>RIGHT(K3512,3)</f>
        <v>万/月</v>
      </c>
    </row>
    <row r="3513" spans="1:13" x14ac:dyDescent="0.2">
      <c r="A3513" t="s">
        <v>10688</v>
      </c>
      <c r="B3513" t="str">
        <f>IFERROR(LOOKUP(1,0/SEARCH(Sheet2!$E$3:$E$18,A3513),Sheet2!$F$3:$F$18),"其他")</f>
        <v>Web工程师</v>
      </c>
      <c r="C3513" t="s">
        <v>251</v>
      </c>
      <c r="D3513" t="s">
        <v>35</v>
      </c>
      <c r="E3513" t="s">
        <v>16</v>
      </c>
      <c r="F3513" t="s">
        <v>9640</v>
      </c>
      <c r="G3513" t="s">
        <v>10689</v>
      </c>
      <c r="H3513" t="s">
        <v>11</v>
      </c>
      <c r="I3513" t="s">
        <v>12</v>
      </c>
      <c r="J3513">
        <v>1.2</v>
      </c>
      <c r="K3513" t="s">
        <v>11096</v>
      </c>
      <c r="L3513" t="str">
        <f>LEFT(K3513,LEN(K3513)-3)</f>
        <v>2</v>
      </c>
      <c r="M3513" t="str">
        <f>RIGHT(K3513,3)</f>
        <v>万/月</v>
      </c>
    </row>
    <row r="3514" spans="1:13" x14ac:dyDescent="0.2">
      <c r="A3514" t="s">
        <v>1917</v>
      </c>
      <c r="B3514" t="str">
        <f>IFERROR(LOOKUP(1,0/SEARCH(Sheet2!$E$3:$E$18,A3514),Sheet2!$F$3:$F$18),"其他")</f>
        <v>测试工程师</v>
      </c>
      <c r="C3514" t="s">
        <v>251</v>
      </c>
      <c r="D3514" t="s">
        <v>35</v>
      </c>
      <c r="E3514" t="s">
        <v>16</v>
      </c>
      <c r="F3514" t="s">
        <v>1636</v>
      </c>
      <c r="G3514" t="s">
        <v>3225</v>
      </c>
      <c r="H3514" t="s">
        <v>38</v>
      </c>
      <c r="I3514" t="s">
        <v>12</v>
      </c>
      <c r="J3514">
        <v>1.2</v>
      </c>
      <c r="K3514" t="s">
        <v>11096</v>
      </c>
      <c r="L3514" t="str">
        <f>LEFT(K3514,LEN(K3514)-3)</f>
        <v>2</v>
      </c>
      <c r="M3514" t="str">
        <f>RIGHT(K3514,3)</f>
        <v>万/月</v>
      </c>
    </row>
    <row r="3515" spans="1:13" x14ac:dyDescent="0.2">
      <c r="A3515" t="s">
        <v>4617</v>
      </c>
      <c r="B3515" t="str">
        <f>IFERROR(LOOKUP(1,0/SEARCH(Sheet2!$E$3:$E$18,A3515),Sheet2!$F$3:$F$18),"其他")</f>
        <v>测试工程师</v>
      </c>
      <c r="C3515" t="s">
        <v>409</v>
      </c>
      <c r="D3515" t="s">
        <v>35</v>
      </c>
      <c r="E3515" t="s">
        <v>8</v>
      </c>
      <c r="F3515" t="s">
        <v>2636</v>
      </c>
      <c r="G3515" t="s">
        <v>4618</v>
      </c>
      <c r="H3515" t="s">
        <v>38</v>
      </c>
      <c r="I3515" t="s">
        <v>20</v>
      </c>
      <c r="J3515">
        <v>1.2</v>
      </c>
      <c r="K3515" t="s">
        <v>11105</v>
      </c>
      <c r="L3515" t="str">
        <f>LEFT(K3515,LEN(K3515)-3)</f>
        <v>1.6</v>
      </c>
      <c r="M3515" t="str">
        <f>RIGHT(K3515,3)</f>
        <v>万/月</v>
      </c>
    </row>
    <row r="3516" spans="1:13" x14ac:dyDescent="0.2">
      <c r="A3516" t="s">
        <v>4521</v>
      </c>
      <c r="B3516" t="str">
        <f>IFERROR(LOOKUP(1,0/SEARCH(Sheet2!$E$3:$E$18,A3516),Sheet2!$F$3:$F$18),"其他")</f>
        <v>测试工程师</v>
      </c>
      <c r="C3516" t="s">
        <v>363</v>
      </c>
      <c r="D3516" t="s">
        <v>23</v>
      </c>
      <c r="E3516" t="s">
        <v>16</v>
      </c>
      <c r="F3516" t="s">
        <v>2674</v>
      </c>
      <c r="G3516" t="s">
        <v>133</v>
      </c>
      <c r="H3516" t="s">
        <v>38</v>
      </c>
      <c r="I3516" t="s">
        <v>12</v>
      </c>
      <c r="J3516">
        <v>1.2</v>
      </c>
      <c r="K3516" t="s">
        <v>11098</v>
      </c>
      <c r="L3516" t="str">
        <f>LEFT(K3516,LEN(K3516)-3)</f>
        <v>1.5</v>
      </c>
      <c r="M3516" t="str">
        <f>RIGHT(K3516,3)</f>
        <v>万/月</v>
      </c>
    </row>
    <row r="3517" spans="1:13" x14ac:dyDescent="0.2">
      <c r="A3517" t="s">
        <v>6796</v>
      </c>
      <c r="B3517" t="str">
        <f>IFERROR(LOOKUP(1,0/SEARCH(Sheet2!$E$3:$E$18,A3517),Sheet2!$F$3:$F$18),"其他")</f>
        <v>测试工程师</v>
      </c>
      <c r="C3517" t="s">
        <v>73</v>
      </c>
      <c r="D3517" t="s">
        <v>65</v>
      </c>
      <c r="E3517" t="s">
        <v>16</v>
      </c>
      <c r="F3517" t="s">
        <v>1388</v>
      </c>
      <c r="G3517" t="s">
        <v>6797</v>
      </c>
      <c r="H3517" t="s">
        <v>11</v>
      </c>
      <c r="I3517" t="s">
        <v>12</v>
      </c>
      <c r="J3517">
        <v>1.2</v>
      </c>
      <c r="K3517" t="s">
        <v>11104</v>
      </c>
      <c r="L3517" t="str">
        <f>LEFT(K3517,LEN(K3517)-3)</f>
        <v>2.5</v>
      </c>
      <c r="M3517" t="str">
        <f>RIGHT(K3517,3)</f>
        <v>万/月</v>
      </c>
    </row>
    <row r="3518" spans="1:13" x14ac:dyDescent="0.2">
      <c r="A3518" t="s">
        <v>1898</v>
      </c>
      <c r="B3518" t="str">
        <f>IFERROR(LOOKUP(1,0/SEARCH(Sheet2!$E$3:$E$18,A3518),Sheet2!$F$3:$F$18),"其他")</f>
        <v>测试工程师</v>
      </c>
      <c r="C3518" t="s">
        <v>251</v>
      </c>
      <c r="D3518" t="s">
        <v>35</v>
      </c>
      <c r="E3518" t="s">
        <v>16</v>
      </c>
      <c r="F3518" t="s">
        <v>1192</v>
      </c>
      <c r="G3518" t="s">
        <v>8015</v>
      </c>
      <c r="H3518" t="s">
        <v>38</v>
      </c>
      <c r="I3518" t="s">
        <v>12</v>
      </c>
      <c r="J3518">
        <v>1.2</v>
      </c>
      <c r="K3518" t="s">
        <v>11096</v>
      </c>
      <c r="L3518" t="str">
        <f>LEFT(K3518,LEN(K3518)-3)</f>
        <v>2</v>
      </c>
      <c r="M3518" t="str">
        <f>RIGHT(K3518,3)</f>
        <v>万/月</v>
      </c>
    </row>
    <row r="3519" spans="1:13" x14ac:dyDescent="0.2">
      <c r="A3519" t="s">
        <v>1898</v>
      </c>
      <c r="B3519" t="str">
        <f>IFERROR(LOOKUP(1,0/SEARCH(Sheet2!$E$3:$E$18,A3519),Sheet2!$F$3:$F$18),"其他")</f>
        <v>测试工程师</v>
      </c>
      <c r="C3519" t="s">
        <v>363</v>
      </c>
      <c r="D3519" t="s">
        <v>65</v>
      </c>
      <c r="E3519" t="s">
        <v>16</v>
      </c>
      <c r="F3519" t="s">
        <v>673</v>
      </c>
      <c r="G3519" t="s">
        <v>10896</v>
      </c>
      <c r="H3519" t="s">
        <v>93</v>
      </c>
      <c r="I3519" t="s">
        <v>12</v>
      </c>
      <c r="J3519">
        <v>1.2</v>
      </c>
      <c r="K3519" t="s">
        <v>11098</v>
      </c>
      <c r="L3519" t="str">
        <f>LEFT(K3519,LEN(K3519)-3)</f>
        <v>1.5</v>
      </c>
      <c r="M3519" t="str">
        <f>RIGHT(K3519,3)</f>
        <v>万/月</v>
      </c>
    </row>
    <row r="3520" spans="1:13" x14ac:dyDescent="0.2">
      <c r="A3520" t="s">
        <v>1360</v>
      </c>
      <c r="B3520" t="str">
        <f>IFERROR(LOOKUP(1,0/SEARCH(Sheet2!$E$3:$E$18,A3520),Sheet2!$F$3:$F$18),"其他")</f>
        <v>大数据工程师</v>
      </c>
      <c r="C3520" t="s">
        <v>1474</v>
      </c>
      <c r="D3520" t="s">
        <v>35</v>
      </c>
      <c r="E3520" t="s">
        <v>16</v>
      </c>
      <c r="F3520" t="s">
        <v>30</v>
      </c>
      <c r="G3520" t="s">
        <v>1475</v>
      </c>
      <c r="H3520" t="s">
        <v>112</v>
      </c>
      <c r="I3520" t="s">
        <v>12</v>
      </c>
      <c r="J3520">
        <v>1.2</v>
      </c>
      <c r="K3520" t="s">
        <v>11099</v>
      </c>
      <c r="L3520" t="str">
        <f>LEFT(K3520,LEN(K3520)-3)</f>
        <v>3</v>
      </c>
      <c r="M3520" t="str">
        <f>RIGHT(K3520,3)</f>
        <v>万/月</v>
      </c>
    </row>
    <row r="3521" spans="1:13" x14ac:dyDescent="0.2">
      <c r="A3521" t="s">
        <v>1657</v>
      </c>
      <c r="B3521" t="str">
        <f>IFERROR(LOOKUP(1,0/SEARCH(Sheet2!$E$3:$E$18,A3521),Sheet2!$F$3:$F$18),"其他")</f>
        <v>数据分析工程师</v>
      </c>
      <c r="C3521" t="s">
        <v>363</v>
      </c>
      <c r="D3521" t="s">
        <v>23</v>
      </c>
      <c r="E3521" t="s">
        <v>16</v>
      </c>
      <c r="F3521" t="s">
        <v>94</v>
      </c>
      <c r="G3521" t="s">
        <v>1658</v>
      </c>
      <c r="H3521" t="s">
        <v>42</v>
      </c>
      <c r="I3521" t="s">
        <v>129</v>
      </c>
      <c r="J3521">
        <v>1.2</v>
      </c>
      <c r="K3521" t="s">
        <v>11098</v>
      </c>
      <c r="L3521" t="str">
        <f>LEFT(K3521,LEN(K3521)-3)</f>
        <v>1.5</v>
      </c>
      <c r="M3521" t="str">
        <f>RIGHT(K3521,3)</f>
        <v>万/月</v>
      </c>
    </row>
    <row r="3522" spans="1:13" x14ac:dyDescent="0.2">
      <c r="A3522" t="s">
        <v>1678</v>
      </c>
      <c r="B3522" t="str">
        <f>IFERROR(LOOKUP(1,0/SEARCH(Sheet2!$E$3:$E$18,A3522),Sheet2!$F$3:$F$18),"其他")</f>
        <v>大数据工程师</v>
      </c>
      <c r="C3522" t="s">
        <v>251</v>
      </c>
      <c r="D3522" t="s">
        <v>7</v>
      </c>
      <c r="E3522" t="s">
        <v>143</v>
      </c>
      <c r="F3522" t="s">
        <v>94</v>
      </c>
      <c r="G3522" t="s">
        <v>1679</v>
      </c>
      <c r="H3522" t="s">
        <v>38</v>
      </c>
      <c r="I3522" t="s">
        <v>50</v>
      </c>
      <c r="J3522">
        <v>1.2</v>
      </c>
      <c r="K3522" t="s">
        <v>11096</v>
      </c>
      <c r="L3522" t="str">
        <f>LEFT(K3522,LEN(K3522)-3)</f>
        <v>2</v>
      </c>
      <c r="M3522" t="str">
        <f>RIGHT(K3522,3)</f>
        <v>万/月</v>
      </c>
    </row>
    <row r="3523" spans="1:13" x14ac:dyDescent="0.2">
      <c r="A3523" t="s">
        <v>1360</v>
      </c>
      <c r="B3523" t="str">
        <f>IFERROR(LOOKUP(1,0/SEARCH(Sheet2!$E$3:$E$18,A3523),Sheet2!$F$3:$F$18),"其他")</f>
        <v>大数据工程师</v>
      </c>
      <c r="C3523" t="s">
        <v>251</v>
      </c>
      <c r="D3523" t="s">
        <v>15</v>
      </c>
      <c r="E3523" t="s">
        <v>16</v>
      </c>
      <c r="F3523" t="s">
        <v>24</v>
      </c>
      <c r="G3523" t="s">
        <v>849</v>
      </c>
      <c r="H3523" t="s">
        <v>38</v>
      </c>
      <c r="I3523" t="s">
        <v>81</v>
      </c>
      <c r="J3523">
        <v>1.2</v>
      </c>
      <c r="K3523" t="s">
        <v>11096</v>
      </c>
      <c r="L3523" t="str">
        <f>LEFT(K3523,LEN(K3523)-3)</f>
        <v>2</v>
      </c>
      <c r="M3523" t="str">
        <f>RIGHT(K3523,3)</f>
        <v>万/月</v>
      </c>
    </row>
    <row r="3524" spans="1:13" x14ac:dyDescent="0.2">
      <c r="A3524" t="s">
        <v>1826</v>
      </c>
      <c r="B3524" t="str">
        <f>IFERROR(LOOKUP(1,0/SEARCH(Sheet2!$E$3:$E$18,A3524),Sheet2!$F$3:$F$18),"其他")</f>
        <v>大数据工程师</v>
      </c>
      <c r="C3524" t="s">
        <v>168</v>
      </c>
      <c r="D3524" t="s">
        <v>35</v>
      </c>
      <c r="E3524" t="s">
        <v>16</v>
      </c>
      <c r="F3524" t="s">
        <v>24</v>
      </c>
      <c r="G3524" t="s">
        <v>1827</v>
      </c>
      <c r="H3524" t="s">
        <v>26</v>
      </c>
      <c r="I3524" t="s">
        <v>50</v>
      </c>
      <c r="J3524">
        <v>1.2</v>
      </c>
      <c r="K3524" t="s">
        <v>11100</v>
      </c>
      <c r="L3524" t="str">
        <f>LEFT(K3524,LEN(K3524)-3)</f>
        <v>1.8</v>
      </c>
      <c r="M3524" t="str">
        <f>RIGHT(K3524,3)</f>
        <v>万/月</v>
      </c>
    </row>
    <row r="3525" spans="1:13" x14ac:dyDescent="0.2">
      <c r="A3525" t="s">
        <v>3866</v>
      </c>
      <c r="B3525" t="str">
        <f>IFERROR(LOOKUP(1,0/SEARCH(Sheet2!$E$3:$E$18,A3525),Sheet2!$F$3:$F$18),"其他")</f>
        <v>数据分析工程师</v>
      </c>
      <c r="C3525" t="s">
        <v>73</v>
      </c>
      <c r="D3525" t="s">
        <v>65</v>
      </c>
      <c r="E3525" t="s">
        <v>29</v>
      </c>
      <c r="F3525" t="s">
        <v>839</v>
      </c>
      <c r="G3525" t="s">
        <v>3867</v>
      </c>
      <c r="H3525" t="s">
        <v>93</v>
      </c>
      <c r="I3525" t="s">
        <v>12</v>
      </c>
      <c r="J3525">
        <v>1.2</v>
      </c>
      <c r="K3525" t="s">
        <v>11104</v>
      </c>
      <c r="L3525" t="str">
        <f>LEFT(K3525,LEN(K3525)-3)</f>
        <v>2.5</v>
      </c>
      <c r="M3525" t="str">
        <f>RIGHT(K3525,3)</f>
        <v>万/月</v>
      </c>
    </row>
    <row r="3526" spans="1:13" x14ac:dyDescent="0.2">
      <c r="A3526" t="s">
        <v>1360</v>
      </c>
      <c r="B3526" t="str">
        <f>IFERROR(LOOKUP(1,0/SEARCH(Sheet2!$E$3:$E$18,A3526),Sheet2!$F$3:$F$18),"其他")</f>
        <v>大数据工程师</v>
      </c>
      <c r="C3526" t="s">
        <v>73</v>
      </c>
      <c r="D3526" t="s">
        <v>35</v>
      </c>
      <c r="E3526" t="s">
        <v>16</v>
      </c>
      <c r="F3526" t="s">
        <v>2645</v>
      </c>
      <c r="G3526" t="s">
        <v>4115</v>
      </c>
      <c r="H3526" t="s">
        <v>42</v>
      </c>
      <c r="I3526" t="s">
        <v>32</v>
      </c>
      <c r="J3526">
        <v>1.2</v>
      </c>
      <c r="K3526" t="s">
        <v>11104</v>
      </c>
      <c r="L3526" t="str">
        <f>LEFT(K3526,LEN(K3526)-3)</f>
        <v>2.5</v>
      </c>
      <c r="M3526" t="str">
        <f>RIGHT(K3526,3)</f>
        <v>万/月</v>
      </c>
    </row>
    <row r="3527" spans="1:13" x14ac:dyDescent="0.2">
      <c r="A3527" t="s">
        <v>4261</v>
      </c>
      <c r="B3527" t="str">
        <f>IFERROR(LOOKUP(1,0/SEARCH(Sheet2!$E$3:$E$18,A3527),Sheet2!$F$3:$F$18),"其他")</f>
        <v>大数据工程师</v>
      </c>
      <c r="C3527" t="s">
        <v>363</v>
      </c>
      <c r="D3527" t="s">
        <v>7</v>
      </c>
      <c r="E3527" t="s">
        <v>29</v>
      </c>
      <c r="F3527" t="s">
        <v>3821</v>
      </c>
      <c r="G3527" t="s">
        <v>4262</v>
      </c>
      <c r="H3527" t="s">
        <v>26</v>
      </c>
      <c r="I3527" t="s">
        <v>12</v>
      </c>
      <c r="J3527">
        <v>1.2</v>
      </c>
      <c r="K3527" t="s">
        <v>11098</v>
      </c>
      <c r="L3527" t="str">
        <f>LEFT(K3527,LEN(K3527)-3)</f>
        <v>1.5</v>
      </c>
      <c r="M3527" t="str">
        <f>RIGHT(K3527,3)</f>
        <v>万/月</v>
      </c>
    </row>
    <row r="3528" spans="1:13" x14ac:dyDescent="0.2">
      <c r="A3528" t="s">
        <v>4598</v>
      </c>
      <c r="B3528" t="str">
        <f>IFERROR(LOOKUP(1,0/SEARCH(Sheet2!$E$3:$E$18,A3528),Sheet2!$F$3:$F$18),"其他")</f>
        <v>大数据工程师</v>
      </c>
      <c r="C3528" t="s">
        <v>363</v>
      </c>
      <c r="D3528" t="s">
        <v>35</v>
      </c>
      <c r="E3528" t="s">
        <v>16</v>
      </c>
      <c r="F3528" t="s">
        <v>888</v>
      </c>
      <c r="G3528" t="s">
        <v>3013</v>
      </c>
      <c r="H3528" t="s">
        <v>38</v>
      </c>
      <c r="I3528" t="s">
        <v>12</v>
      </c>
      <c r="J3528">
        <v>1.2</v>
      </c>
      <c r="K3528" t="s">
        <v>11098</v>
      </c>
      <c r="L3528" t="str">
        <f>LEFT(K3528,LEN(K3528)-3)</f>
        <v>1.5</v>
      </c>
      <c r="M3528" t="str">
        <f>RIGHT(K3528,3)</f>
        <v>万/月</v>
      </c>
    </row>
    <row r="3529" spans="1:13" x14ac:dyDescent="0.2">
      <c r="A3529" t="s">
        <v>1360</v>
      </c>
      <c r="B3529" t="str">
        <f>IFERROR(LOOKUP(1,0/SEARCH(Sheet2!$E$3:$E$18,A3529),Sheet2!$F$3:$F$18),"其他")</f>
        <v>大数据工程师</v>
      </c>
      <c r="C3529" t="s">
        <v>251</v>
      </c>
      <c r="D3529" t="s">
        <v>35</v>
      </c>
      <c r="E3529" t="s">
        <v>59</v>
      </c>
      <c r="F3529" t="s">
        <v>4153</v>
      </c>
      <c r="G3529" t="s">
        <v>4154</v>
      </c>
      <c r="H3529" t="s">
        <v>38</v>
      </c>
      <c r="I3529" t="s">
        <v>20</v>
      </c>
      <c r="J3529">
        <v>1.2</v>
      </c>
      <c r="K3529" t="s">
        <v>11096</v>
      </c>
      <c r="L3529" t="str">
        <f>LEFT(K3529,LEN(K3529)-3)</f>
        <v>2</v>
      </c>
      <c r="M3529" t="str">
        <f>RIGHT(K3529,3)</f>
        <v>万/月</v>
      </c>
    </row>
    <row r="3530" spans="1:13" x14ac:dyDescent="0.2">
      <c r="A3530" t="s">
        <v>6521</v>
      </c>
      <c r="B3530" t="str">
        <f>IFERROR(LOOKUP(1,0/SEARCH(Sheet2!$E$3:$E$18,A3530),Sheet2!$F$3:$F$18),"其他")</f>
        <v>大数据工程师</v>
      </c>
      <c r="C3530" t="s">
        <v>251</v>
      </c>
      <c r="D3530" t="s">
        <v>35</v>
      </c>
      <c r="E3530" t="s">
        <v>8</v>
      </c>
      <c r="F3530" t="s">
        <v>2595</v>
      </c>
      <c r="G3530" t="s">
        <v>6522</v>
      </c>
      <c r="H3530" t="s">
        <v>42</v>
      </c>
      <c r="I3530" t="s">
        <v>12</v>
      </c>
      <c r="J3530">
        <v>1.2</v>
      </c>
      <c r="K3530" t="s">
        <v>11096</v>
      </c>
      <c r="L3530" t="str">
        <f>LEFT(K3530,LEN(K3530)-3)</f>
        <v>2</v>
      </c>
      <c r="M3530" t="str">
        <f>RIGHT(K3530,3)</f>
        <v>万/月</v>
      </c>
    </row>
    <row r="3531" spans="1:13" x14ac:dyDescent="0.2">
      <c r="A3531" t="s">
        <v>1360</v>
      </c>
      <c r="B3531" t="str">
        <f>IFERROR(LOOKUP(1,0/SEARCH(Sheet2!$E$3:$E$18,A3531),Sheet2!$F$3:$F$18),"其他")</f>
        <v>大数据工程师</v>
      </c>
      <c r="C3531" t="s">
        <v>168</v>
      </c>
      <c r="D3531" t="s">
        <v>35</v>
      </c>
      <c r="E3531" t="s">
        <v>16</v>
      </c>
      <c r="F3531" t="s">
        <v>743</v>
      </c>
      <c r="G3531" t="s">
        <v>6608</v>
      </c>
      <c r="H3531" t="s">
        <v>11</v>
      </c>
      <c r="I3531" t="s">
        <v>12</v>
      </c>
      <c r="J3531">
        <v>1.2</v>
      </c>
      <c r="K3531" t="s">
        <v>11100</v>
      </c>
      <c r="L3531" t="str">
        <f>LEFT(K3531,LEN(K3531)-3)</f>
        <v>1.8</v>
      </c>
      <c r="M3531" t="str">
        <f>RIGHT(K3531,3)</f>
        <v>万/月</v>
      </c>
    </row>
    <row r="3532" spans="1:13" x14ac:dyDescent="0.2">
      <c r="A3532" t="s">
        <v>6643</v>
      </c>
      <c r="B3532" t="str">
        <f>IFERROR(LOOKUP(1,0/SEARCH(Sheet2!$E$3:$E$18,A3532),Sheet2!$F$3:$F$18),"其他")</f>
        <v>大数据工程师</v>
      </c>
      <c r="C3532" t="s">
        <v>6667</v>
      </c>
      <c r="D3532" t="s">
        <v>35</v>
      </c>
      <c r="E3532" t="s">
        <v>8</v>
      </c>
      <c r="F3532" t="s">
        <v>743</v>
      </c>
      <c r="G3532" t="s">
        <v>373</v>
      </c>
      <c r="H3532" t="s">
        <v>26</v>
      </c>
      <c r="I3532" t="s">
        <v>12</v>
      </c>
      <c r="J3532">
        <v>1.2</v>
      </c>
      <c r="K3532" t="s">
        <v>11150</v>
      </c>
      <c r="L3532" t="str">
        <f>LEFT(K3532,LEN(K3532)-3)</f>
        <v>1.9</v>
      </c>
      <c r="M3532" t="str">
        <f>RIGHT(K3532,3)</f>
        <v>万/月</v>
      </c>
    </row>
    <row r="3533" spans="1:13" x14ac:dyDescent="0.2">
      <c r="A3533" t="s">
        <v>6698</v>
      </c>
      <c r="B3533" t="str">
        <f>IFERROR(LOOKUP(1,0/SEARCH(Sheet2!$E$3:$E$18,A3533),Sheet2!$F$3:$F$18),"其他")</f>
        <v>大数据工程师</v>
      </c>
      <c r="C3533" t="s">
        <v>363</v>
      </c>
      <c r="D3533" t="s">
        <v>35</v>
      </c>
      <c r="E3533" t="s">
        <v>16</v>
      </c>
      <c r="F3533" t="s">
        <v>743</v>
      </c>
      <c r="G3533" t="s">
        <v>3003</v>
      </c>
      <c r="H3533" t="s">
        <v>26</v>
      </c>
      <c r="I3533" t="s">
        <v>81</v>
      </c>
      <c r="J3533">
        <v>1.2</v>
      </c>
      <c r="K3533" t="s">
        <v>11098</v>
      </c>
      <c r="L3533" t="str">
        <f>LEFT(K3533,LEN(K3533)-3)</f>
        <v>1.5</v>
      </c>
      <c r="M3533" t="str">
        <f>RIGHT(K3533,3)</f>
        <v>万/月</v>
      </c>
    </row>
    <row r="3534" spans="1:13" x14ac:dyDescent="0.2">
      <c r="A3534" t="s">
        <v>6699</v>
      </c>
      <c r="B3534" t="str">
        <f>IFERROR(LOOKUP(1,0/SEARCH(Sheet2!$E$3:$E$18,A3534),Sheet2!$F$3:$F$18),"其他")</f>
        <v>大数据工程师</v>
      </c>
      <c r="C3534" t="s">
        <v>409</v>
      </c>
      <c r="D3534" t="s">
        <v>35</v>
      </c>
      <c r="E3534" t="s">
        <v>16</v>
      </c>
      <c r="F3534" t="s">
        <v>743</v>
      </c>
      <c r="G3534" t="s">
        <v>3003</v>
      </c>
      <c r="H3534" t="s">
        <v>26</v>
      </c>
      <c r="I3534" t="s">
        <v>81</v>
      </c>
      <c r="J3534">
        <v>1.2</v>
      </c>
      <c r="K3534" t="s">
        <v>11105</v>
      </c>
      <c r="L3534" t="str">
        <f>LEFT(K3534,LEN(K3534)-3)</f>
        <v>1.6</v>
      </c>
      <c r="M3534" t="str">
        <f>RIGHT(K3534,3)</f>
        <v>万/月</v>
      </c>
    </row>
    <row r="3535" spans="1:13" x14ac:dyDescent="0.2">
      <c r="A3535" t="s">
        <v>8789</v>
      </c>
      <c r="B3535" t="str">
        <f>IFERROR(LOOKUP(1,0/SEARCH(Sheet2!$E$3:$E$18,A3535),Sheet2!$F$3:$F$18),"其他")</f>
        <v>数据分析工程师</v>
      </c>
      <c r="C3535" t="s">
        <v>168</v>
      </c>
      <c r="D3535" t="s">
        <v>51</v>
      </c>
      <c r="E3535" t="s">
        <v>16</v>
      </c>
      <c r="F3535" t="s">
        <v>6263</v>
      </c>
      <c r="G3535" t="s">
        <v>8790</v>
      </c>
      <c r="H3535" t="s">
        <v>42</v>
      </c>
      <c r="I3535" t="s">
        <v>129</v>
      </c>
      <c r="J3535">
        <v>1.2</v>
      </c>
      <c r="K3535" t="s">
        <v>11100</v>
      </c>
      <c r="L3535" t="str">
        <f>LEFT(K3535,LEN(K3535)-3)</f>
        <v>1.8</v>
      </c>
      <c r="M3535" t="str">
        <f>RIGHT(K3535,3)</f>
        <v>万/月</v>
      </c>
    </row>
    <row r="3536" spans="1:13" x14ac:dyDescent="0.2">
      <c r="A3536" t="s">
        <v>8860</v>
      </c>
      <c r="B3536" t="str">
        <f>IFERROR(LOOKUP(1,0/SEARCH(Sheet2!$E$3:$E$18,A3536),Sheet2!$F$3:$F$18),"其他")</f>
        <v>大数据工程师</v>
      </c>
      <c r="C3536" t="s">
        <v>73</v>
      </c>
      <c r="D3536" t="s">
        <v>35</v>
      </c>
      <c r="E3536" t="s">
        <v>143</v>
      </c>
      <c r="F3536" t="s">
        <v>6263</v>
      </c>
      <c r="G3536" t="s">
        <v>4298</v>
      </c>
      <c r="H3536" t="s">
        <v>26</v>
      </c>
      <c r="I3536" t="s">
        <v>81</v>
      </c>
      <c r="J3536">
        <v>1.2</v>
      </c>
      <c r="K3536" t="s">
        <v>11104</v>
      </c>
      <c r="L3536" t="str">
        <f>LEFT(K3536,LEN(K3536)-3)</f>
        <v>2.5</v>
      </c>
      <c r="M3536" t="str">
        <f>RIGHT(K3536,3)</f>
        <v>万/月</v>
      </c>
    </row>
    <row r="3537" spans="1:13" x14ac:dyDescent="0.2">
      <c r="A3537" t="s">
        <v>8897</v>
      </c>
      <c r="B3537" t="str">
        <f>IFERROR(LOOKUP(1,0/SEARCH(Sheet2!$E$3:$E$18,A3537),Sheet2!$F$3:$F$18),"其他")</f>
        <v>大数据工程师</v>
      </c>
      <c r="C3537" t="s">
        <v>251</v>
      </c>
      <c r="D3537" t="s">
        <v>7</v>
      </c>
      <c r="E3537" t="s">
        <v>16</v>
      </c>
      <c r="F3537" t="s">
        <v>1809</v>
      </c>
      <c r="G3537" t="s">
        <v>8070</v>
      </c>
      <c r="H3537" t="s">
        <v>11</v>
      </c>
      <c r="I3537" t="s">
        <v>12</v>
      </c>
      <c r="J3537">
        <v>1.2</v>
      </c>
      <c r="K3537" t="s">
        <v>11096</v>
      </c>
      <c r="L3537" t="str">
        <f>LEFT(K3537,LEN(K3537)-3)</f>
        <v>2</v>
      </c>
      <c r="M3537" t="str">
        <f>RIGHT(K3537,3)</f>
        <v>万/月</v>
      </c>
    </row>
    <row r="3538" spans="1:13" x14ac:dyDescent="0.2">
      <c r="A3538" t="s">
        <v>1360</v>
      </c>
      <c r="B3538" t="str">
        <f>IFERROR(LOOKUP(1,0/SEARCH(Sheet2!$E$3:$E$18,A3538),Sheet2!$F$3:$F$18),"其他")</f>
        <v>大数据工程师</v>
      </c>
      <c r="C3538" t="s">
        <v>490</v>
      </c>
      <c r="D3538" t="s">
        <v>65</v>
      </c>
      <c r="E3538" t="s">
        <v>16</v>
      </c>
      <c r="F3538" t="s">
        <v>673</v>
      </c>
      <c r="G3538" t="s">
        <v>10540</v>
      </c>
      <c r="H3538" t="s">
        <v>11</v>
      </c>
      <c r="I3538" t="s">
        <v>12</v>
      </c>
      <c r="J3538">
        <v>1.2</v>
      </c>
      <c r="K3538" t="s">
        <v>11132</v>
      </c>
      <c r="L3538" t="str">
        <f>LEFT(K3538,LEN(K3538)-3)</f>
        <v>4</v>
      </c>
      <c r="M3538" t="str">
        <f>RIGHT(K3538,3)</f>
        <v>万/月</v>
      </c>
    </row>
    <row r="3539" spans="1:13" x14ac:dyDescent="0.2">
      <c r="A3539" t="s">
        <v>1360</v>
      </c>
      <c r="B3539" t="str">
        <f>IFERROR(LOOKUP(1,0/SEARCH(Sheet2!$E$3:$E$18,A3539),Sheet2!$F$3:$F$18),"其他")</f>
        <v>大数据工程师</v>
      </c>
      <c r="C3539" t="s">
        <v>251</v>
      </c>
      <c r="D3539" t="s">
        <v>15</v>
      </c>
      <c r="E3539" t="s">
        <v>16</v>
      </c>
      <c r="F3539" t="s">
        <v>1139</v>
      </c>
      <c r="G3539" t="s">
        <v>1561</v>
      </c>
      <c r="H3539" t="s">
        <v>26</v>
      </c>
      <c r="I3539" t="s">
        <v>50</v>
      </c>
      <c r="J3539">
        <v>1.2</v>
      </c>
      <c r="K3539" t="s">
        <v>11096</v>
      </c>
      <c r="L3539" t="str">
        <f>LEFT(K3539,LEN(K3539)-3)</f>
        <v>2</v>
      </c>
      <c r="M3539" t="str">
        <f>RIGHT(K3539,3)</f>
        <v>万/月</v>
      </c>
    </row>
    <row r="3540" spans="1:13" x14ac:dyDescent="0.2">
      <c r="A3540" t="s">
        <v>8701</v>
      </c>
      <c r="B3540" t="str">
        <f>IFERROR(LOOKUP(1,0/SEARCH(Sheet2!$E$3:$E$18,A3540),Sheet2!$F$3:$F$18),"其他")</f>
        <v>其他</v>
      </c>
      <c r="C3540" t="s">
        <v>168</v>
      </c>
      <c r="D3540" t="s">
        <v>65</v>
      </c>
      <c r="E3540" t="s">
        <v>16</v>
      </c>
      <c r="F3540" t="s">
        <v>2579</v>
      </c>
      <c r="G3540" t="s">
        <v>7721</v>
      </c>
      <c r="H3540" t="s">
        <v>26</v>
      </c>
      <c r="I3540" t="s">
        <v>12</v>
      </c>
      <c r="J3540">
        <v>1.2</v>
      </c>
      <c r="K3540" t="s">
        <v>11100</v>
      </c>
      <c r="L3540" t="str">
        <f>LEFT(K3540,LEN(K3540)-3)</f>
        <v>1.8</v>
      </c>
      <c r="M3540" t="str">
        <f>RIGHT(K3540,3)</f>
        <v>万/月</v>
      </c>
    </row>
    <row r="3541" spans="1:13" x14ac:dyDescent="0.2">
      <c r="A3541" t="s">
        <v>558</v>
      </c>
      <c r="B3541" t="str">
        <f>IFERROR(LOOKUP(1,0/SEARCH(Sheet2!$E$3:$E$18,A3541),Sheet2!$F$3:$F$18),"其他")</f>
        <v>运维工程师</v>
      </c>
      <c r="C3541" t="s">
        <v>363</v>
      </c>
      <c r="D3541" t="s">
        <v>35</v>
      </c>
      <c r="E3541" t="s">
        <v>16</v>
      </c>
      <c r="F3541" t="s">
        <v>17</v>
      </c>
      <c r="G3541" t="s">
        <v>559</v>
      </c>
      <c r="H3541" t="s">
        <v>42</v>
      </c>
      <c r="I3541" t="s">
        <v>20</v>
      </c>
      <c r="J3541">
        <v>1.2</v>
      </c>
      <c r="K3541" t="s">
        <v>11098</v>
      </c>
      <c r="L3541" t="str">
        <f>LEFT(K3541,LEN(K3541)-3)</f>
        <v>1.5</v>
      </c>
      <c r="M3541" t="str">
        <f>RIGHT(K3541,3)</f>
        <v>万/月</v>
      </c>
    </row>
    <row r="3542" spans="1:13" x14ac:dyDescent="0.2">
      <c r="A3542" t="s">
        <v>6638</v>
      </c>
      <c r="B3542" t="str">
        <f>IFERROR(LOOKUP(1,0/SEARCH(Sheet2!$E$3:$E$18,A3542),Sheet2!$F$3:$F$18),"其他")</f>
        <v>运维工程师</v>
      </c>
      <c r="C3542" t="s">
        <v>73</v>
      </c>
      <c r="D3542" t="s">
        <v>15</v>
      </c>
      <c r="E3542" t="s">
        <v>16</v>
      </c>
      <c r="F3542" t="s">
        <v>743</v>
      </c>
      <c r="G3542" t="s">
        <v>6639</v>
      </c>
      <c r="H3542" t="s">
        <v>26</v>
      </c>
      <c r="I3542" t="s">
        <v>50</v>
      </c>
      <c r="J3542">
        <v>1.2</v>
      </c>
      <c r="K3542" t="s">
        <v>11104</v>
      </c>
      <c r="L3542" t="str">
        <f>LEFT(K3542,LEN(K3542)-3)</f>
        <v>2.5</v>
      </c>
      <c r="M3542" t="str">
        <f>RIGHT(K3542,3)</f>
        <v>万/月</v>
      </c>
    </row>
    <row r="3543" spans="1:13" x14ac:dyDescent="0.2">
      <c r="A3543" t="s">
        <v>1785</v>
      </c>
      <c r="B3543" t="str">
        <f>IFERROR(LOOKUP(1,0/SEARCH(Sheet2!$E$3:$E$18,A3543),Sheet2!$F$3:$F$18),"其他")</f>
        <v>运维工程师</v>
      </c>
      <c r="C3543" t="s">
        <v>251</v>
      </c>
      <c r="D3543" t="s">
        <v>35</v>
      </c>
      <c r="E3543" t="s">
        <v>8</v>
      </c>
      <c r="F3543" t="s">
        <v>1388</v>
      </c>
      <c r="G3543" t="s">
        <v>6932</v>
      </c>
      <c r="H3543" t="s">
        <v>11</v>
      </c>
      <c r="I3543" t="s">
        <v>12</v>
      </c>
      <c r="J3543">
        <v>1.2</v>
      </c>
      <c r="K3543" t="s">
        <v>11096</v>
      </c>
      <c r="L3543" t="str">
        <f>LEFT(K3543,LEN(K3543)-3)</f>
        <v>2</v>
      </c>
      <c r="M3543" t="str">
        <f>RIGHT(K3543,3)</f>
        <v>万/月</v>
      </c>
    </row>
    <row r="3544" spans="1:13" x14ac:dyDescent="0.2">
      <c r="A3544" t="s">
        <v>9247</v>
      </c>
      <c r="B3544" t="str">
        <f>IFERROR(LOOKUP(1,0/SEARCH(Sheet2!$E$3:$E$18,A3544),Sheet2!$F$3:$F$18),"其他")</f>
        <v>运维工程师</v>
      </c>
      <c r="C3544" t="s">
        <v>168</v>
      </c>
      <c r="D3544" t="s">
        <v>35</v>
      </c>
      <c r="E3544" t="s">
        <v>16</v>
      </c>
      <c r="F3544" t="s">
        <v>1809</v>
      </c>
      <c r="G3544" t="s">
        <v>7763</v>
      </c>
      <c r="H3544" t="s">
        <v>11</v>
      </c>
      <c r="I3544" t="s">
        <v>12</v>
      </c>
      <c r="J3544">
        <v>1.2</v>
      </c>
      <c r="K3544" t="s">
        <v>11100</v>
      </c>
      <c r="L3544" t="str">
        <f>LEFT(K3544,LEN(K3544)-3)</f>
        <v>1.8</v>
      </c>
      <c r="M3544" t="str">
        <f>RIGHT(K3544,3)</f>
        <v>万/月</v>
      </c>
    </row>
    <row r="3545" spans="1:13" x14ac:dyDescent="0.2">
      <c r="A3545" t="s">
        <v>630</v>
      </c>
      <c r="B3545" t="str">
        <f>IFERROR(LOOKUP(1,0/SEARCH(Sheet2!$E$3:$E$18,A3545),Sheet2!$F$3:$F$18),"其他")</f>
        <v>运维工程师</v>
      </c>
      <c r="C3545" t="s">
        <v>251</v>
      </c>
      <c r="D3545" t="s">
        <v>15</v>
      </c>
      <c r="E3545" t="s">
        <v>16</v>
      </c>
      <c r="F3545" t="s">
        <v>2558</v>
      </c>
      <c r="G3545" t="s">
        <v>10713</v>
      </c>
      <c r="H3545" t="s">
        <v>11</v>
      </c>
      <c r="I3545" t="s">
        <v>12</v>
      </c>
      <c r="J3545">
        <v>1.2</v>
      </c>
      <c r="K3545" t="s">
        <v>11096</v>
      </c>
      <c r="L3545" t="str">
        <f>LEFT(K3545,LEN(K3545)-3)</f>
        <v>2</v>
      </c>
      <c r="M3545" t="str">
        <f>RIGHT(K3545,3)</f>
        <v>万/月</v>
      </c>
    </row>
    <row r="3546" spans="1:13" x14ac:dyDescent="0.2">
      <c r="A3546" t="s">
        <v>8890</v>
      </c>
      <c r="B3546" t="str">
        <f>IFERROR(LOOKUP(1,0/SEARCH(Sheet2!$E$3:$E$18,A3546),Sheet2!$F$3:$F$18),"其他")</f>
        <v>其他</v>
      </c>
      <c r="C3546" t="s">
        <v>251</v>
      </c>
      <c r="D3546" t="s">
        <v>15</v>
      </c>
      <c r="E3546" t="s">
        <v>8</v>
      </c>
      <c r="F3546" t="s">
        <v>2558</v>
      </c>
      <c r="G3546" t="s">
        <v>9726</v>
      </c>
      <c r="H3546" t="s">
        <v>38</v>
      </c>
      <c r="I3546" t="s">
        <v>12</v>
      </c>
      <c r="J3546">
        <v>1.2</v>
      </c>
      <c r="K3546" t="s">
        <v>11096</v>
      </c>
      <c r="L3546" t="str">
        <f>LEFT(K3546,LEN(K3546)-3)</f>
        <v>2</v>
      </c>
      <c r="M3546" t="str">
        <f>RIGHT(K3546,3)</f>
        <v>万/月</v>
      </c>
    </row>
    <row r="3547" spans="1:13" x14ac:dyDescent="0.2">
      <c r="A3547" t="s">
        <v>654</v>
      </c>
      <c r="B3547" t="str">
        <f>IFERROR(LOOKUP(1,0/SEARCH(Sheet2!$E$3:$E$18,A3547),Sheet2!$F$3:$F$18),"其他")</f>
        <v>其他</v>
      </c>
      <c r="C3547" t="s">
        <v>168</v>
      </c>
      <c r="D3547" t="s">
        <v>65</v>
      </c>
      <c r="E3547" t="s">
        <v>16</v>
      </c>
      <c r="F3547" t="s">
        <v>36</v>
      </c>
      <c r="G3547" t="s">
        <v>905</v>
      </c>
      <c r="H3547" t="s">
        <v>38</v>
      </c>
      <c r="I3547" t="s">
        <v>50</v>
      </c>
      <c r="J3547">
        <v>1.2</v>
      </c>
      <c r="K3547" t="s">
        <v>11100</v>
      </c>
      <c r="L3547" t="str">
        <f>LEFT(K3547,LEN(K3547)-3)</f>
        <v>1.8</v>
      </c>
      <c r="M3547" t="str">
        <f>RIGHT(K3547,3)</f>
        <v>万/月</v>
      </c>
    </row>
    <row r="3548" spans="1:13" x14ac:dyDescent="0.2">
      <c r="A3548" t="s">
        <v>4570</v>
      </c>
      <c r="B3548" t="str">
        <f>IFERROR(LOOKUP(1,0/SEARCH(Sheet2!$E$3:$E$18,A3548),Sheet2!$F$3:$F$18),"其他")</f>
        <v>其他</v>
      </c>
      <c r="C3548" t="s">
        <v>1474</v>
      </c>
      <c r="D3548" t="s">
        <v>15</v>
      </c>
      <c r="E3548" t="s">
        <v>139</v>
      </c>
      <c r="F3548" t="s">
        <v>839</v>
      </c>
      <c r="G3548" t="s">
        <v>1182</v>
      </c>
      <c r="H3548" t="s">
        <v>38</v>
      </c>
      <c r="I3548" t="s">
        <v>12</v>
      </c>
      <c r="J3548">
        <v>1.2</v>
      </c>
      <c r="K3548" t="s">
        <v>11099</v>
      </c>
      <c r="L3548" t="str">
        <f>LEFT(K3548,LEN(K3548)-3)</f>
        <v>3</v>
      </c>
      <c r="M3548" t="str">
        <f>RIGHT(K3548,3)</f>
        <v>万/月</v>
      </c>
    </row>
    <row r="3549" spans="1:13" x14ac:dyDescent="0.2">
      <c r="A3549" t="s">
        <v>4580</v>
      </c>
      <c r="B3549" t="str">
        <f>IFERROR(LOOKUP(1,0/SEARCH(Sheet2!$E$3:$E$18,A3549),Sheet2!$F$3:$F$18),"其他")</f>
        <v>其他</v>
      </c>
      <c r="C3549" t="s">
        <v>363</v>
      </c>
      <c r="D3549" t="s">
        <v>15</v>
      </c>
      <c r="E3549" t="s">
        <v>16</v>
      </c>
      <c r="F3549" t="s">
        <v>17</v>
      </c>
      <c r="G3549" t="s">
        <v>559</v>
      </c>
      <c r="H3549" t="s">
        <v>42</v>
      </c>
      <c r="I3549" t="s">
        <v>20</v>
      </c>
      <c r="J3549">
        <v>1.2</v>
      </c>
      <c r="K3549" t="s">
        <v>11098</v>
      </c>
      <c r="L3549" t="str">
        <f>LEFT(K3549,LEN(K3549)-3)</f>
        <v>1.5</v>
      </c>
      <c r="M3549" t="str">
        <f>RIGHT(K3549,3)</f>
        <v>万/月</v>
      </c>
    </row>
    <row r="3550" spans="1:13" x14ac:dyDescent="0.2">
      <c r="A3550" t="s">
        <v>4635</v>
      </c>
      <c r="B3550" t="str">
        <f>IFERROR(LOOKUP(1,0/SEARCH(Sheet2!$E$3:$E$18,A3550),Sheet2!$F$3:$F$18),"其他")</f>
        <v>其他</v>
      </c>
      <c r="C3550" t="s">
        <v>251</v>
      </c>
      <c r="D3550" t="s">
        <v>65</v>
      </c>
      <c r="E3550" t="s">
        <v>29</v>
      </c>
      <c r="F3550" t="s">
        <v>888</v>
      </c>
      <c r="G3550" t="s">
        <v>116</v>
      </c>
      <c r="H3550" t="s">
        <v>11</v>
      </c>
      <c r="I3550" t="s">
        <v>12</v>
      </c>
      <c r="J3550">
        <v>1.2</v>
      </c>
      <c r="K3550" t="s">
        <v>11096</v>
      </c>
      <c r="L3550" t="str">
        <f>LEFT(K3550,LEN(K3550)-3)</f>
        <v>2</v>
      </c>
      <c r="M3550" t="str">
        <f>RIGHT(K3550,3)</f>
        <v>万/月</v>
      </c>
    </row>
    <row r="3551" spans="1:13" x14ac:dyDescent="0.2">
      <c r="A3551" t="s">
        <v>8040</v>
      </c>
      <c r="B3551" t="str">
        <f>IFERROR(LOOKUP(1,0/SEARCH(Sheet2!$E$3:$E$18,A3551),Sheet2!$F$3:$F$18),"其他")</f>
        <v>其他</v>
      </c>
      <c r="C3551" t="s">
        <v>2381</v>
      </c>
      <c r="D3551" t="s">
        <v>35</v>
      </c>
      <c r="E3551" t="s">
        <v>8</v>
      </c>
      <c r="F3551" t="s">
        <v>5989</v>
      </c>
      <c r="G3551" t="s">
        <v>8041</v>
      </c>
      <c r="H3551" t="s">
        <v>42</v>
      </c>
      <c r="I3551" t="s">
        <v>12</v>
      </c>
      <c r="J3551">
        <v>1.2</v>
      </c>
      <c r="K3551" t="s">
        <v>11111</v>
      </c>
      <c r="L3551" t="str">
        <f>LEFT(K3551,LEN(K3551)-3)</f>
        <v>1.7</v>
      </c>
      <c r="M3551" t="str">
        <f>RIGHT(K3551,3)</f>
        <v>万/月</v>
      </c>
    </row>
    <row r="3552" spans="1:13" x14ac:dyDescent="0.2">
      <c r="A3552" t="s">
        <v>1901</v>
      </c>
      <c r="B3552" t="str">
        <f>IFERROR(LOOKUP(1,0/SEARCH(Sheet2!$E$3:$E$18,A3552),Sheet2!$F$3:$F$18),"其他")</f>
        <v>其他</v>
      </c>
      <c r="C3552" t="s">
        <v>251</v>
      </c>
      <c r="D3552" t="s">
        <v>65</v>
      </c>
      <c r="E3552" t="s">
        <v>16</v>
      </c>
      <c r="F3552" t="s">
        <v>1809</v>
      </c>
      <c r="G3552" t="s">
        <v>9063</v>
      </c>
      <c r="H3552" t="s">
        <v>42</v>
      </c>
      <c r="I3552" t="s">
        <v>81</v>
      </c>
      <c r="J3552">
        <v>1.2</v>
      </c>
      <c r="K3552" t="s">
        <v>11096</v>
      </c>
      <c r="L3552" t="str">
        <f>LEFT(K3552,LEN(K3552)-3)</f>
        <v>2</v>
      </c>
      <c r="M3552" t="str">
        <f>RIGHT(K3552,3)</f>
        <v>万/月</v>
      </c>
    </row>
    <row r="3553" spans="1:13" x14ac:dyDescent="0.2">
      <c r="A3553" t="s">
        <v>1669</v>
      </c>
      <c r="B3553" t="str">
        <f>IFERROR(LOOKUP(1,0/SEARCH(Sheet2!$E$3:$E$18,A3553),Sheet2!$F$3:$F$18),"其他")</f>
        <v>其他</v>
      </c>
      <c r="C3553" t="s">
        <v>168</v>
      </c>
      <c r="D3553" t="s">
        <v>15</v>
      </c>
      <c r="E3553" t="s">
        <v>16</v>
      </c>
      <c r="F3553" t="s">
        <v>5989</v>
      </c>
      <c r="G3553" t="s">
        <v>9194</v>
      </c>
      <c r="H3553" t="s">
        <v>19</v>
      </c>
      <c r="I3553" t="s">
        <v>12</v>
      </c>
      <c r="J3553">
        <v>1.2</v>
      </c>
      <c r="K3553" t="s">
        <v>11100</v>
      </c>
      <c r="L3553" t="str">
        <f>LEFT(K3553,LEN(K3553)-3)</f>
        <v>1.8</v>
      </c>
      <c r="M3553" t="str">
        <f>RIGHT(K3553,3)</f>
        <v>万/月</v>
      </c>
    </row>
    <row r="3554" spans="1:13" x14ac:dyDescent="0.2">
      <c r="A3554" t="s">
        <v>612</v>
      </c>
      <c r="B3554" t="str">
        <f>IFERROR(LOOKUP(1,0/SEARCH(Sheet2!$E$3:$E$18,A3554),Sheet2!$F$3:$F$18),"其他")</f>
        <v>其他</v>
      </c>
      <c r="C3554" t="s">
        <v>168</v>
      </c>
      <c r="D3554" t="s">
        <v>65</v>
      </c>
      <c r="E3554" t="s">
        <v>16</v>
      </c>
      <c r="F3554" t="s">
        <v>30</v>
      </c>
      <c r="G3554" t="s">
        <v>613</v>
      </c>
      <c r="H3554" t="s">
        <v>38</v>
      </c>
      <c r="I3554" t="s">
        <v>12</v>
      </c>
      <c r="J3554">
        <v>1.2</v>
      </c>
      <c r="K3554" t="s">
        <v>11100</v>
      </c>
      <c r="L3554" t="str">
        <f>LEFT(K3554,LEN(K3554)-3)</f>
        <v>1.8</v>
      </c>
      <c r="M3554" t="str">
        <f>RIGHT(K3554,3)</f>
        <v>万/月</v>
      </c>
    </row>
    <row r="3555" spans="1:13" x14ac:dyDescent="0.2">
      <c r="A3555" t="s">
        <v>624</v>
      </c>
      <c r="B3555" t="str">
        <f>IFERROR(LOOKUP(1,0/SEARCH(Sheet2!$E$3:$E$18,A3555),Sheet2!$F$3:$F$18),"其他")</f>
        <v>其他</v>
      </c>
      <c r="C3555" t="s">
        <v>168</v>
      </c>
      <c r="D3555" t="s">
        <v>7</v>
      </c>
      <c r="E3555" t="s">
        <v>143</v>
      </c>
      <c r="F3555" t="s">
        <v>30</v>
      </c>
      <c r="G3555" t="s">
        <v>625</v>
      </c>
      <c r="H3555" t="s">
        <v>11</v>
      </c>
      <c r="I3555" t="s">
        <v>12</v>
      </c>
      <c r="J3555">
        <v>1.2</v>
      </c>
      <c r="K3555" t="s">
        <v>11100</v>
      </c>
      <c r="L3555" t="str">
        <f>LEFT(K3555,LEN(K3555)-3)</f>
        <v>1.8</v>
      </c>
      <c r="M3555" t="str">
        <f>RIGHT(K3555,3)</f>
        <v>万/月</v>
      </c>
    </row>
    <row r="3556" spans="1:13" x14ac:dyDescent="0.2">
      <c r="A3556" t="s">
        <v>769</v>
      </c>
      <c r="B3556" t="str">
        <f>IFERROR(LOOKUP(1,0/SEARCH(Sheet2!$E$3:$E$18,A3556),Sheet2!$F$3:$F$18),"其他")</f>
        <v>其他</v>
      </c>
      <c r="C3556" t="s">
        <v>409</v>
      </c>
      <c r="D3556" t="s">
        <v>35</v>
      </c>
      <c r="E3556" t="s">
        <v>16</v>
      </c>
      <c r="F3556" t="s">
        <v>36</v>
      </c>
      <c r="G3556" t="s">
        <v>770</v>
      </c>
      <c r="H3556" t="s">
        <v>42</v>
      </c>
      <c r="I3556" t="s">
        <v>32</v>
      </c>
      <c r="J3556">
        <v>1.2</v>
      </c>
      <c r="K3556" t="s">
        <v>11105</v>
      </c>
      <c r="L3556" t="str">
        <f>LEFT(K3556,LEN(K3556)-3)</f>
        <v>1.6</v>
      </c>
      <c r="M3556" t="str">
        <f>RIGHT(K3556,3)</f>
        <v>万/月</v>
      </c>
    </row>
    <row r="3557" spans="1:13" x14ac:dyDescent="0.2">
      <c r="A3557" t="s">
        <v>467</v>
      </c>
      <c r="B3557" t="str">
        <f>IFERROR(LOOKUP(1,0/SEARCH(Sheet2!$E$3:$E$18,A3557),Sheet2!$F$3:$F$18),"其他")</f>
        <v>其他</v>
      </c>
      <c r="C3557" t="s">
        <v>363</v>
      </c>
      <c r="D3557" t="s">
        <v>65</v>
      </c>
      <c r="E3557" t="s">
        <v>16</v>
      </c>
      <c r="F3557" t="s">
        <v>30</v>
      </c>
      <c r="G3557" t="s">
        <v>703</v>
      </c>
      <c r="H3557" t="s">
        <v>93</v>
      </c>
      <c r="I3557" t="s">
        <v>12</v>
      </c>
      <c r="J3557">
        <v>1.2</v>
      </c>
      <c r="K3557" t="s">
        <v>11098</v>
      </c>
      <c r="L3557" t="str">
        <f>LEFT(K3557,LEN(K3557)-3)</f>
        <v>1.5</v>
      </c>
      <c r="M3557" t="str">
        <f>RIGHT(K3557,3)</f>
        <v>万/月</v>
      </c>
    </row>
    <row r="3558" spans="1:13" x14ac:dyDescent="0.2">
      <c r="A3558" t="s">
        <v>783</v>
      </c>
      <c r="B3558" t="str">
        <f>IFERROR(LOOKUP(1,0/SEARCH(Sheet2!$E$3:$E$18,A3558),Sheet2!$F$3:$F$18),"其他")</f>
        <v>其他</v>
      </c>
      <c r="C3558" t="s">
        <v>168</v>
      </c>
      <c r="D3558" t="s">
        <v>35</v>
      </c>
      <c r="E3558" t="s">
        <v>16</v>
      </c>
      <c r="F3558" t="s">
        <v>36</v>
      </c>
      <c r="G3558" t="s">
        <v>785</v>
      </c>
      <c r="H3558" t="s">
        <v>42</v>
      </c>
      <c r="I3558" t="s">
        <v>12</v>
      </c>
      <c r="J3558">
        <v>1.2</v>
      </c>
      <c r="K3558" t="s">
        <v>11100</v>
      </c>
      <c r="L3558" t="str">
        <f>LEFT(K3558,LEN(K3558)-3)</f>
        <v>1.8</v>
      </c>
      <c r="M3558" t="str">
        <f>RIGHT(K3558,3)</f>
        <v>万/月</v>
      </c>
    </row>
    <row r="3559" spans="1:13" x14ac:dyDescent="0.2">
      <c r="A3559" t="s">
        <v>898</v>
      </c>
      <c r="B3559" t="str">
        <f>IFERROR(LOOKUP(1,0/SEARCH(Sheet2!$E$3:$E$18,A3559),Sheet2!$F$3:$F$18),"其他")</f>
        <v>其他</v>
      </c>
      <c r="C3559" t="s">
        <v>251</v>
      </c>
      <c r="D3559" t="s">
        <v>7</v>
      </c>
      <c r="E3559" t="s">
        <v>16</v>
      </c>
      <c r="F3559" t="s">
        <v>30</v>
      </c>
      <c r="G3559" t="s">
        <v>899</v>
      </c>
      <c r="H3559" t="s">
        <v>38</v>
      </c>
      <c r="I3559" t="s">
        <v>12</v>
      </c>
      <c r="J3559">
        <v>1.2</v>
      </c>
      <c r="K3559" t="s">
        <v>11096</v>
      </c>
      <c r="L3559" t="str">
        <f>LEFT(K3559,LEN(K3559)-3)</f>
        <v>2</v>
      </c>
      <c r="M3559" t="str">
        <f>RIGHT(K3559,3)</f>
        <v>万/月</v>
      </c>
    </row>
    <row r="3560" spans="1:13" x14ac:dyDescent="0.2">
      <c r="A3560" t="s">
        <v>1058</v>
      </c>
      <c r="B3560" t="str">
        <f>IFERROR(LOOKUP(1,0/SEARCH(Sheet2!$E$3:$E$18,A3560),Sheet2!$F$3:$F$18),"其他")</f>
        <v>其他</v>
      </c>
      <c r="C3560" t="s">
        <v>363</v>
      </c>
      <c r="D3560" t="s">
        <v>7</v>
      </c>
      <c r="E3560" t="s">
        <v>8</v>
      </c>
      <c r="F3560" t="s">
        <v>30</v>
      </c>
      <c r="G3560" t="s">
        <v>1059</v>
      </c>
      <c r="H3560" t="s">
        <v>11</v>
      </c>
      <c r="I3560" t="s">
        <v>12</v>
      </c>
      <c r="J3560">
        <v>1.2</v>
      </c>
      <c r="K3560" t="s">
        <v>11098</v>
      </c>
      <c r="L3560" t="str">
        <f>LEFT(K3560,LEN(K3560)-3)</f>
        <v>1.5</v>
      </c>
      <c r="M3560" t="str">
        <f>RIGHT(K3560,3)</f>
        <v>万/月</v>
      </c>
    </row>
    <row r="3561" spans="1:13" x14ac:dyDescent="0.2">
      <c r="A3561" t="s">
        <v>1600</v>
      </c>
      <c r="B3561" t="str">
        <f>IFERROR(LOOKUP(1,0/SEARCH(Sheet2!$E$3:$E$18,A3561),Sheet2!$F$3:$F$18),"其他")</f>
        <v>其他</v>
      </c>
      <c r="C3561" t="s">
        <v>1474</v>
      </c>
      <c r="D3561" t="s">
        <v>35</v>
      </c>
      <c r="E3561" t="s">
        <v>16</v>
      </c>
      <c r="F3561" t="s">
        <v>30</v>
      </c>
      <c r="G3561" t="s">
        <v>1475</v>
      </c>
      <c r="H3561" t="s">
        <v>112</v>
      </c>
      <c r="I3561" t="s">
        <v>12</v>
      </c>
      <c r="J3561">
        <v>1.2</v>
      </c>
      <c r="K3561" t="s">
        <v>11099</v>
      </c>
      <c r="L3561" t="str">
        <f>LEFT(K3561,LEN(K3561)-3)</f>
        <v>3</v>
      </c>
      <c r="M3561" t="str">
        <f>RIGHT(K3561,3)</f>
        <v>万/月</v>
      </c>
    </row>
    <row r="3562" spans="1:13" x14ac:dyDescent="0.2">
      <c r="A3562" t="s">
        <v>1181</v>
      </c>
      <c r="B3562" t="str">
        <f>IFERROR(LOOKUP(1,0/SEARCH(Sheet2!$E$3:$E$18,A3562),Sheet2!$F$3:$F$18),"其他")</f>
        <v>其他</v>
      </c>
      <c r="C3562" t="s">
        <v>2381</v>
      </c>
      <c r="D3562" t="s">
        <v>7</v>
      </c>
      <c r="E3562" t="s">
        <v>139</v>
      </c>
      <c r="F3562" t="s">
        <v>36</v>
      </c>
      <c r="G3562" t="s">
        <v>2451</v>
      </c>
      <c r="H3562" t="s">
        <v>11</v>
      </c>
      <c r="I3562" t="s">
        <v>12</v>
      </c>
      <c r="J3562">
        <v>1.2</v>
      </c>
      <c r="K3562" t="s">
        <v>11111</v>
      </c>
      <c r="L3562" t="str">
        <f>LEFT(K3562,LEN(K3562)-3)</f>
        <v>1.7</v>
      </c>
      <c r="M3562" t="str">
        <f>RIGHT(K3562,3)</f>
        <v>万/月</v>
      </c>
    </row>
    <row r="3563" spans="1:13" x14ac:dyDescent="0.2">
      <c r="A3563" t="s">
        <v>2518</v>
      </c>
      <c r="B3563" t="str">
        <f>IFERROR(LOOKUP(1,0/SEARCH(Sheet2!$E$3:$E$18,A3563),Sheet2!$F$3:$F$18),"其他")</f>
        <v>其他</v>
      </c>
      <c r="C3563" t="s">
        <v>2519</v>
      </c>
      <c r="D3563" t="s">
        <v>7</v>
      </c>
      <c r="E3563" t="s">
        <v>8</v>
      </c>
      <c r="F3563" t="s">
        <v>36</v>
      </c>
      <c r="G3563" t="s">
        <v>2520</v>
      </c>
      <c r="H3563" t="s">
        <v>93</v>
      </c>
      <c r="I3563" t="s">
        <v>12</v>
      </c>
      <c r="J3563">
        <v>1.2</v>
      </c>
      <c r="K3563" t="s">
        <v>11144</v>
      </c>
      <c r="L3563" t="str">
        <f>LEFT(K3563,LEN(K3563)-3)</f>
        <v>6</v>
      </c>
      <c r="M3563" t="str">
        <f>RIGHT(K3563,3)</f>
        <v>万/月</v>
      </c>
    </row>
    <row r="3564" spans="1:13" x14ac:dyDescent="0.2">
      <c r="A3564" t="s">
        <v>2524</v>
      </c>
      <c r="B3564" t="str">
        <f>IFERROR(LOOKUP(1,0/SEARCH(Sheet2!$E$3:$E$18,A3564),Sheet2!$F$3:$F$18),"其他")</f>
        <v>其他</v>
      </c>
      <c r="C3564" t="s">
        <v>363</v>
      </c>
      <c r="D3564" t="s">
        <v>65</v>
      </c>
      <c r="E3564" t="s">
        <v>16</v>
      </c>
      <c r="F3564" t="s">
        <v>30</v>
      </c>
      <c r="G3564" t="s">
        <v>2525</v>
      </c>
      <c r="H3564" t="s">
        <v>38</v>
      </c>
      <c r="I3564" t="s">
        <v>12</v>
      </c>
      <c r="J3564">
        <v>1.2</v>
      </c>
      <c r="K3564" t="s">
        <v>11098</v>
      </c>
      <c r="L3564" t="str">
        <f>LEFT(K3564,LEN(K3564)-3)</f>
        <v>1.5</v>
      </c>
      <c r="M3564" t="str">
        <f>RIGHT(K3564,3)</f>
        <v>万/月</v>
      </c>
    </row>
    <row r="3565" spans="1:13" x14ac:dyDescent="0.2">
      <c r="A3565" t="s">
        <v>783</v>
      </c>
      <c r="B3565" t="str">
        <f>IFERROR(LOOKUP(1,0/SEARCH(Sheet2!$E$3:$E$18,A3565),Sheet2!$F$3:$F$18),"其他")</f>
        <v>其他</v>
      </c>
      <c r="C3565" t="s">
        <v>251</v>
      </c>
      <c r="D3565" t="s">
        <v>35</v>
      </c>
      <c r="E3565" t="s">
        <v>16</v>
      </c>
      <c r="F3565" t="s">
        <v>487</v>
      </c>
      <c r="G3565" t="s">
        <v>3270</v>
      </c>
      <c r="H3565" t="s">
        <v>26</v>
      </c>
      <c r="I3565" t="s">
        <v>12</v>
      </c>
      <c r="J3565">
        <v>1.2</v>
      </c>
      <c r="K3565" t="s">
        <v>11096</v>
      </c>
      <c r="L3565" t="str">
        <f>LEFT(K3565,LEN(K3565)-3)</f>
        <v>2</v>
      </c>
      <c r="M3565" t="str">
        <f>RIGHT(K3565,3)</f>
        <v>万/月</v>
      </c>
    </row>
    <row r="3566" spans="1:13" x14ac:dyDescent="0.2">
      <c r="A3566" t="s">
        <v>624</v>
      </c>
      <c r="B3566" t="str">
        <f>IFERROR(LOOKUP(1,0/SEARCH(Sheet2!$E$3:$E$18,A3566),Sheet2!$F$3:$F$18),"其他")</f>
        <v>其他</v>
      </c>
      <c r="C3566" t="s">
        <v>1191</v>
      </c>
      <c r="D3566" t="s">
        <v>65</v>
      </c>
      <c r="E3566" t="s">
        <v>16</v>
      </c>
      <c r="F3566" t="s">
        <v>2770</v>
      </c>
      <c r="G3566" t="s">
        <v>3283</v>
      </c>
      <c r="H3566" t="s">
        <v>38</v>
      </c>
      <c r="I3566" t="s">
        <v>12</v>
      </c>
      <c r="J3566">
        <v>1.2</v>
      </c>
      <c r="K3566" t="s">
        <v>11134</v>
      </c>
      <c r="L3566" t="str">
        <f>LEFT(K3566,LEN(K3566)-3)</f>
        <v>2.4</v>
      </c>
      <c r="M3566" t="str">
        <f>RIGHT(K3566,3)</f>
        <v>万/月</v>
      </c>
    </row>
    <row r="3567" spans="1:13" x14ac:dyDescent="0.2">
      <c r="A3567" t="s">
        <v>3393</v>
      </c>
      <c r="B3567" t="str">
        <f>IFERROR(LOOKUP(1,0/SEARCH(Sheet2!$E$3:$E$18,A3567),Sheet2!$F$3:$F$18),"其他")</f>
        <v>C语言工程师</v>
      </c>
      <c r="C3567" t="s">
        <v>168</v>
      </c>
      <c r="D3567" t="s">
        <v>65</v>
      </c>
      <c r="E3567" t="s">
        <v>241</v>
      </c>
      <c r="F3567" t="s">
        <v>1636</v>
      </c>
      <c r="G3567" t="s">
        <v>3394</v>
      </c>
      <c r="H3567" t="s">
        <v>38</v>
      </c>
      <c r="I3567" t="s">
        <v>12</v>
      </c>
      <c r="J3567">
        <v>1.2</v>
      </c>
      <c r="K3567" t="s">
        <v>11100</v>
      </c>
      <c r="L3567" t="str">
        <f>LEFT(K3567,LEN(K3567)-3)</f>
        <v>1.8</v>
      </c>
      <c r="M3567" t="str">
        <f>RIGHT(K3567,3)</f>
        <v>万/月</v>
      </c>
    </row>
    <row r="3568" spans="1:13" x14ac:dyDescent="0.2">
      <c r="A3568" t="s">
        <v>3485</v>
      </c>
      <c r="B3568" t="str">
        <f>IFERROR(LOOKUP(1,0/SEARCH(Sheet2!$E$3:$E$18,A3568),Sheet2!$F$3:$F$18),"其他")</f>
        <v>其他</v>
      </c>
      <c r="C3568" t="s">
        <v>168</v>
      </c>
      <c r="D3568" t="s">
        <v>23</v>
      </c>
      <c r="E3568" t="s">
        <v>8</v>
      </c>
      <c r="F3568" t="s">
        <v>839</v>
      </c>
      <c r="G3568" t="s">
        <v>3486</v>
      </c>
      <c r="H3568" t="s">
        <v>38</v>
      </c>
      <c r="I3568" t="s">
        <v>12</v>
      </c>
      <c r="J3568">
        <v>1.2</v>
      </c>
      <c r="K3568" t="s">
        <v>11100</v>
      </c>
      <c r="L3568" t="str">
        <f>LEFT(K3568,LEN(K3568)-3)</f>
        <v>1.8</v>
      </c>
      <c r="M3568" t="str">
        <f>RIGHT(K3568,3)</f>
        <v>万/月</v>
      </c>
    </row>
    <row r="3569" spans="1:13" x14ac:dyDescent="0.2">
      <c r="A3569" t="s">
        <v>3827</v>
      </c>
      <c r="B3569" t="str">
        <f>IFERROR(LOOKUP(1,0/SEARCH(Sheet2!$E$3:$E$18,A3569),Sheet2!$F$3:$F$18),"其他")</f>
        <v>其他</v>
      </c>
      <c r="C3569" t="s">
        <v>251</v>
      </c>
      <c r="D3569" t="s">
        <v>35</v>
      </c>
      <c r="E3569" t="s">
        <v>16</v>
      </c>
      <c r="F3569" t="s">
        <v>2674</v>
      </c>
      <c r="G3569" t="s">
        <v>3295</v>
      </c>
      <c r="H3569" t="s">
        <v>42</v>
      </c>
      <c r="I3569" t="s">
        <v>12</v>
      </c>
      <c r="J3569">
        <v>1.2</v>
      </c>
      <c r="K3569" t="s">
        <v>11096</v>
      </c>
      <c r="L3569" t="str">
        <f>LEFT(K3569,LEN(K3569)-3)</f>
        <v>2</v>
      </c>
      <c r="M3569" t="str">
        <f>RIGHT(K3569,3)</f>
        <v>万/月</v>
      </c>
    </row>
    <row r="3570" spans="1:13" x14ac:dyDescent="0.2">
      <c r="A3570" t="s">
        <v>3961</v>
      </c>
      <c r="B3570" t="str">
        <f>IFERROR(LOOKUP(1,0/SEARCH(Sheet2!$E$3:$E$18,A3570),Sheet2!$F$3:$F$18),"其他")</f>
        <v>其他</v>
      </c>
      <c r="C3570" t="s">
        <v>251</v>
      </c>
      <c r="D3570" t="s">
        <v>65</v>
      </c>
      <c r="E3570" t="s">
        <v>16</v>
      </c>
      <c r="F3570" t="s">
        <v>1636</v>
      </c>
      <c r="G3570" t="s">
        <v>3962</v>
      </c>
      <c r="H3570" t="s">
        <v>38</v>
      </c>
      <c r="I3570" t="s">
        <v>12</v>
      </c>
      <c r="J3570">
        <v>1.2</v>
      </c>
      <c r="K3570" t="s">
        <v>11096</v>
      </c>
      <c r="L3570" t="str">
        <f>LEFT(K3570,LEN(K3570)-3)</f>
        <v>2</v>
      </c>
      <c r="M3570" t="str">
        <f>RIGHT(K3570,3)</f>
        <v>万/月</v>
      </c>
    </row>
    <row r="3571" spans="1:13" x14ac:dyDescent="0.2">
      <c r="A3571" t="s">
        <v>4217</v>
      </c>
      <c r="B3571" t="str">
        <f>IFERROR(LOOKUP(1,0/SEARCH(Sheet2!$E$3:$E$18,A3571),Sheet2!$F$3:$F$18),"其他")</f>
        <v>其他</v>
      </c>
      <c r="C3571" t="s">
        <v>73</v>
      </c>
      <c r="D3571" t="s">
        <v>65</v>
      </c>
      <c r="E3571" t="s">
        <v>139</v>
      </c>
      <c r="F3571" t="s">
        <v>2314</v>
      </c>
      <c r="G3571" t="s">
        <v>4218</v>
      </c>
      <c r="H3571" t="s">
        <v>11</v>
      </c>
      <c r="I3571" t="s">
        <v>12</v>
      </c>
      <c r="J3571">
        <v>1.2</v>
      </c>
      <c r="K3571" t="s">
        <v>11104</v>
      </c>
      <c r="L3571" t="str">
        <f>LEFT(K3571,LEN(K3571)-3)</f>
        <v>2.5</v>
      </c>
      <c r="M3571" t="str">
        <f>RIGHT(K3571,3)</f>
        <v>万/月</v>
      </c>
    </row>
    <row r="3572" spans="1:13" x14ac:dyDescent="0.2">
      <c r="A3572" t="s">
        <v>4289</v>
      </c>
      <c r="B3572" t="str">
        <f>IFERROR(LOOKUP(1,0/SEARCH(Sheet2!$E$3:$E$18,A3572),Sheet2!$F$3:$F$18),"其他")</f>
        <v>其他</v>
      </c>
      <c r="C3572" t="s">
        <v>363</v>
      </c>
      <c r="D3572" t="s">
        <v>7</v>
      </c>
      <c r="E3572" t="s">
        <v>143</v>
      </c>
      <c r="F3572" t="s">
        <v>2653</v>
      </c>
      <c r="G3572" t="s">
        <v>4290</v>
      </c>
      <c r="H3572" t="s">
        <v>26</v>
      </c>
      <c r="I3572" t="s">
        <v>81</v>
      </c>
      <c r="J3572">
        <v>1.2</v>
      </c>
      <c r="K3572" t="s">
        <v>11098</v>
      </c>
      <c r="L3572" t="str">
        <f>LEFT(K3572,LEN(K3572)-3)</f>
        <v>1.5</v>
      </c>
      <c r="M3572" t="str">
        <f>RIGHT(K3572,3)</f>
        <v>万/月</v>
      </c>
    </row>
    <row r="3573" spans="1:13" x14ac:dyDescent="0.2">
      <c r="A3573" t="s">
        <v>4409</v>
      </c>
      <c r="B3573" t="str">
        <f>IFERROR(LOOKUP(1,0/SEARCH(Sheet2!$E$3:$E$18,A3573),Sheet2!$F$3:$F$18),"其他")</f>
        <v>其他</v>
      </c>
      <c r="C3573" t="s">
        <v>2149</v>
      </c>
      <c r="D3573" t="s">
        <v>65</v>
      </c>
      <c r="E3573" t="s">
        <v>16</v>
      </c>
      <c r="F3573" t="s">
        <v>2645</v>
      </c>
      <c r="G3573" t="s">
        <v>4730</v>
      </c>
      <c r="H3573" t="s">
        <v>38</v>
      </c>
      <c r="I3573" t="s">
        <v>81</v>
      </c>
      <c r="J3573">
        <v>1.2</v>
      </c>
      <c r="K3573" t="s">
        <v>11107</v>
      </c>
      <c r="L3573" t="str">
        <f>LEFT(K3573,LEN(K3573)-3)</f>
        <v>2.2</v>
      </c>
      <c r="M3573" t="str">
        <f>RIGHT(K3573,3)</f>
        <v>万/月</v>
      </c>
    </row>
    <row r="3574" spans="1:13" x14ac:dyDescent="0.2">
      <c r="A3574" t="s">
        <v>4763</v>
      </c>
      <c r="B3574" t="str">
        <f>IFERROR(LOOKUP(1,0/SEARCH(Sheet2!$E$3:$E$18,A3574),Sheet2!$F$3:$F$18),"其他")</f>
        <v>其他</v>
      </c>
      <c r="C3574" t="s">
        <v>168</v>
      </c>
      <c r="D3574" t="s">
        <v>35</v>
      </c>
      <c r="E3574" t="s">
        <v>16</v>
      </c>
      <c r="F3574" t="s">
        <v>2689</v>
      </c>
      <c r="G3574" t="s">
        <v>4764</v>
      </c>
      <c r="H3574" t="s">
        <v>11</v>
      </c>
      <c r="I3574" t="s">
        <v>81</v>
      </c>
      <c r="J3574">
        <v>1.2</v>
      </c>
      <c r="K3574" t="s">
        <v>11100</v>
      </c>
      <c r="L3574" t="str">
        <f>LEFT(K3574,LEN(K3574)-3)</f>
        <v>1.8</v>
      </c>
      <c r="M3574" t="str">
        <f>RIGHT(K3574,3)</f>
        <v>万/月</v>
      </c>
    </row>
    <row r="3575" spans="1:13" x14ac:dyDescent="0.2">
      <c r="A3575" t="s">
        <v>4782</v>
      </c>
      <c r="B3575" t="str">
        <f>IFERROR(LOOKUP(1,0/SEARCH(Sheet2!$E$3:$E$18,A3575),Sheet2!$F$3:$F$18),"其他")</f>
        <v>其他</v>
      </c>
      <c r="C3575" t="s">
        <v>251</v>
      </c>
      <c r="D3575" t="s">
        <v>15</v>
      </c>
      <c r="E3575" t="s">
        <v>8</v>
      </c>
      <c r="F3575" t="s">
        <v>839</v>
      </c>
      <c r="G3575" t="s">
        <v>1967</v>
      </c>
      <c r="H3575" t="s">
        <v>11</v>
      </c>
      <c r="I3575" t="s">
        <v>20</v>
      </c>
      <c r="J3575">
        <v>1.2</v>
      </c>
      <c r="K3575" t="s">
        <v>11096</v>
      </c>
      <c r="L3575" t="str">
        <f>LEFT(K3575,LEN(K3575)-3)</f>
        <v>2</v>
      </c>
      <c r="M3575" t="str">
        <f>RIGHT(K3575,3)</f>
        <v>万/月</v>
      </c>
    </row>
    <row r="3576" spans="1:13" x14ac:dyDescent="0.2">
      <c r="A3576" t="s">
        <v>926</v>
      </c>
      <c r="B3576" t="str">
        <f>IFERROR(LOOKUP(1,0/SEARCH(Sheet2!$E$3:$E$18,A3576),Sheet2!$F$3:$F$18),"其他")</f>
        <v>C语言工程师</v>
      </c>
      <c r="C3576" t="s">
        <v>1191</v>
      </c>
      <c r="D3576" t="s">
        <v>65</v>
      </c>
      <c r="E3576" t="s">
        <v>16</v>
      </c>
      <c r="F3576" t="s">
        <v>1636</v>
      </c>
      <c r="G3576" t="s">
        <v>5143</v>
      </c>
      <c r="H3576" t="s">
        <v>11</v>
      </c>
      <c r="I3576" t="s">
        <v>12</v>
      </c>
      <c r="J3576">
        <v>1.2</v>
      </c>
      <c r="K3576" t="s">
        <v>11134</v>
      </c>
      <c r="L3576" t="str">
        <f>LEFT(K3576,LEN(K3576)-3)</f>
        <v>2.4</v>
      </c>
      <c r="M3576" t="str">
        <f>RIGHT(K3576,3)</f>
        <v>万/月</v>
      </c>
    </row>
    <row r="3577" spans="1:13" x14ac:dyDescent="0.2">
      <c r="A3577" t="s">
        <v>5900</v>
      </c>
      <c r="B3577" t="str">
        <f>IFERROR(LOOKUP(1,0/SEARCH(Sheet2!$E$3:$E$18,A3577),Sheet2!$F$3:$F$18),"其他")</f>
        <v>其他</v>
      </c>
      <c r="C3577" t="s">
        <v>1474</v>
      </c>
      <c r="D3577" t="s">
        <v>7</v>
      </c>
      <c r="E3577" t="s">
        <v>143</v>
      </c>
      <c r="F3577" t="s">
        <v>5190</v>
      </c>
      <c r="G3577" t="s">
        <v>5901</v>
      </c>
      <c r="H3577" t="s">
        <v>42</v>
      </c>
      <c r="I3577" t="s">
        <v>50</v>
      </c>
      <c r="J3577">
        <v>1.2</v>
      </c>
      <c r="K3577" t="s">
        <v>11099</v>
      </c>
      <c r="L3577" t="str">
        <f>LEFT(K3577,LEN(K3577)-3)</f>
        <v>3</v>
      </c>
      <c r="M3577" t="str">
        <f>RIGHT(K3577,3)</f>
        <v>万/月</v>
      </c>
    </row>
    <row r="3578" spans="1:13" x14ac:dyDescent="0.2">
      <c r="A3578" t="s">
        <v>6203</v>
      </c>
      <c r="B3578" t="str">
        <f>IFERROR(LOOKUP(1,0/SEARCH(Sheet2!$E$3:$E$18,A3578),Sheet2!$F$3:$F$18),"其他")</f>
        <v>其他</v>
      </c>
      <c r="C3578" t="s">
        <v>251</v>
      </c>
      <c r="D3578" t="s">
        <v>35</v>
      </c>
      <c r="E3578" t="s">
        <v>16</v>
      </c>
      <c r="F3578" t="s">
        <v>1961</v>
      </c>
      <c r="G3578" t="s">
        <v>5262</v>
      </c>
      <c r="H3578" t="s">
        <v>19</v>
      </c>
      <c r="I3578" t="s">
        <v>12</v>
      </c>
      <c r="J3578">
        <v>1.2</v>
      </c>
      <c r="K3578" t="s">
        <v>11096</v>
      </c>
      <c r="L3578" t="str">
        <f>LEFT(K3578,LEN(K3578)-3)</f>
        <v>2</v>
      </c>
      <c r="M3578" t="str">
        <f>RIGHT(K3578,3)</f>
        <v>万/月</v>
      </c>
    </row>
    <row r="3579" spans="1:13" x14ac:dyDescent="0.2">
      <c r="A3579" t="s">
        <v>1333</v>
      </c>
      <c r="B3579" t="str">
        <f>IFERROR(LOOKUP(1,0/SEARCH(Sheet2!$E$3:$E$18,A3579),Sheet2!$F$3:$F$18),"其他")</f>
        <v>数据分析工程师</v>
      </c>
      <c r="C3579" t="s">
        <v>363</v>
      </c>
      <c r="D3579" t="s">
        <v>35</v>
      </c>
      <c r="E3579" t="s">
        <v>16</v>
      </c>
      <c r="F3579" t="s">
        <v>743</v>
      </c>
      <c r="G3579" t="s">
        <v>6316</v>
      </c>
      <c r="H3579" t="s">
        <v>26</v>
      </c>
      <c r="I3579" t="s">
        <v>12</v>
      </c>
      <c r="J3579">
        <v>1.2</v>
      </c>
      <c r="K3579" t="s">
        <v>11098</v>
      </c>
      <c r="L3579" t="str">
        <f>LEFT(K3579,LEN(K3579)-3)</f>
        <v>1.5</v>
      </c>
      <c r="M3579" t="str">
        <f>RIGHT(K3579,3)</f>
        <v>万/月</v>
      </c>
    </row>
    <row r="3580" spans="1:13" x14ac:dyDescent="0.2">
      <c r="A3580" t="s">
        <v>1333</v>
      </c>
      <c r="B3580" t="str">
        <f>IFERROR(LOOKUP(1,0/SEARCH(Sheet2!$E$3:$E$18,A3580),Sheet2!$F$3:$F$18),"其他")</f>
        <v>数据分析工程师</v>
      </c>
      <c r="C3580" t="s">
        <v>2381</v>
      </c>
      <c r="D3580" t="s">
        <v>65</v>
      </c>
      <c r="E3580" t="s">
        <v>16</v>
      </c>
      <c r="F3580" t="s">
        <v>743</v>
      </c>
      <c r="G3580" t="s">
        <v>6414</v>
      </c>
      <c r="H3580" t="s">
        <v>42</v>
      </c>
      <c r="I3580" t="s">
        <v>20</v>
      </c>
      <c r="J3580">
        <v>1.2</v>
      </c>
      <c r="K3580" t="s">
        <v>11111</v>
      </c>
      <c r="L3580" t="str">
        <f>LEFT(K3580,LEN(K3580)-3)</f>
        <v>1.7</v>
      </c>
      <c r="M3580" t="str">
        <f>RIGHT(K3580,3)</f>
        <v>万/月</v>
      </c>
    </row>
    <row r="3581" spans="1:13" x14ac:dyDescent="0.2">
      <c r="A3581" t="s">
        <v>6537</v>
      </c>
      <c r="B3581" t="str">
        <f>IFERROR(LOOKUP(1,0/SEARCH(Sheet2!$E$3:$E$18,A3581),Sheet2!$F$3:$F$18),"其他")</f>
        <v>其他</v>
      </c>
      <c r="C3581" t="s">
        <v>251</v>
      </c>
      <c r="D3581" t="s">
        <v>7</v>
      </c>
      <c r="E3581" t="s">
        <v>241</v>
      </c>
      <c r="F3581" t="s">
        <v>743</v>
      </c>
      <c r="G3581" t="s">
        <v>6538</v>
      </c>
      <c r="H3581" t="s">
        <v>38</v>
      </c>
      <c r="I3581" t="s">
        <v>12</v>
      </c>
      <c r="J3581">
        <v>1.2</v>
      </c>
      <c r="K3581" t="s">
        <v>11096</v>
      </c>
      <c r="L3581" t="str">
        <f>LEFT(K3581,LEN(K3581)-3)</f>
        <v>2</v>
      </c>
      <c r="M3581" t="str">
        <f>RIGHT(K3581,3)</f>
        <v>万/月</v>
      </c>
    </row>
    <row r="3582" spans="1:13" x14ac:dyDescent="0.2">
      <c r="A3582" t="s">
        <v>6545</v>
      </c>
      <c r="B3582" t="str">
        <f>IFERROR(LOOKUP(1,0/SEARCH(Sheet2!$E$3:$E$18,A3582),Sheet2!$F$3:$F$18),"其他")</f>
        <v>数据分析工程师</v>
      </c>
      <c r="C3582" t="s">
        <v>251</v>
      </c>
      <c r="D3582" t="s">
        <v>35</v>
      </c>
      <c r="E3582" t="s">
        <v>16</v>
      </c>
      <c r="F3582" t="s">
        <v>743</v>
      </c>
      <c r="G3582" t="s">
        <v>6546</v>
      </c>
      <c r="H3582" t="s">
        <v>26</v>
      </c>
      <c r="I3582" t="s">
        <v>12</v>
      </c>
      <c r="J3582">
        <v>1.2</v>
      </c>
      <c r="K3582" t="s">
        <v>11096</v>
      </c>
      <c r="L3582" t="str">
        <f>LEFT(K3582,LEN(K3582)-3)</f>
        <v>2</v>
      </c>
      <c r="M3582" t="str">
        <f>RIGHT(K3582,3)</f>
        <v>万/月</v>
      </c>
    </row>
    <row r="3583" spans="1:13" x14ac:dyDescent="0.2">
      <c r="A3583" t="s">
        <v>1730</v>
      </c>
      <c r="B3583" t="str">
        <f>IFERROR(LOOKUP(1,0/SEARCH(Sheet2!$E$3:$E$18,A3583),Sheet2!$F$3:$F$18),"其他")</f>
        <v>其他</v>
      </c>
      <c r="C3583" t="s">
        <v>251</v>
      </c>
      <c r="D3583" t="s">
        <v>65</v>
      </c>
      <c r="E3583" t="s">
        <v>16</v>
      </c>
      <c r="F3583" t="s">
        <v>4153</v>
      </c>
      <c r="G3583" t="s">
        <v>6329</v>
      </c>
      <c r="H3583" t="s">
        <v>42</v>
      </c>
      <c r="I3583" t="s">
        <v>12</v>
      </c>
      <c r="J3583">
        <v>1.2</v>
      </c>
      <c r="K3583" t="s">
        <v>11096</v>
      </c>
      <c r="L3583" t="str">
        <f>LEFT(K3583,LEN(K3583)-3)</f>
        <v>2</v>
      </c>
      <c r="M3583" t="str">
        <f>RIGHT(K3583,3)</f>
        <v>万/月</v>
      </c>
    </row>
    <row r="3584" spans="1:13" x14ac:dyDescent="0.2">
      <c r="A3584" t="s">
        <v>1584</v>
      </c>
      <c r="B3584" t="str">
        <f>IFERROR(LOOKUP(1,0/SEARCH(Sheet2!$E$3:$E$18,A3584),Sheet2!$F$3:$F$18),"其他")</f>
        <v>其他</v>
      </c>
      <c r="C3584" t="s">
        <v>251</v>
      </c>
      <c r="D3584" t="s">
        <v>23</v>
      </c>
      <c r="E3584" t="s">
        <v>16</v>
      </c>
      <c r="F3584" t="s">
        <v>1388</v>
      </c>
      <c r="G3584" t="s">
        <v>6413</v>
      </c>
      <c r="H3584" t="s">
        <v>38</v>
      </c>
      <c r="I3584" t="s">
        <v>12</v>
      </c>
      <c r="J3584">
        <v>1.2</v>
      </c>
      <c r="K3584" t="s">
        <v>11096</v>
      </c>
      <c r="L3584" t="str">
        <f>LEFT(K3584,LEN(K3584)-3)</f>
        <v>2</v>
      </c>
      <c r="M3584" t="str">
        <f>RIGHT(K3584,3)</f>
        <v>万/月</v>
      </c>
    </row>
    <row r="3585" spans="1:13" x14ac:dyDescent="0.2">
      <c r="A3585" t="s">
        <v>6738</v>
      </c>
      <c r="B3585" t="str">
        <f>IFERROR(LOOKUP(1,0/SEARCH(Sheet2!$E$3:$E$18,A3585),Sheet2!$F$3:$F$18),"其他")</f>
        <v>数据分析工程师</v>
      </c>
      <c r="C3585" t="s">
        <v>1191</v>
      </c>
      <c r="D3585" t="s">
        <v>7</v>
      </c>
      <c r="E3585" t="s">
        <v>16</v>
      </c>
      <c r="F3585" t="s">
        <v>743</v>
      </c>
      <c r="G3585" t="s">
        <v>6302</v>
      </c>
      <c r="H3585" t="s">
        <v>26</v>
      </c>
      <c r="I3585" t="s">
        <v>12</v>
      </c>
      <c r="J3585">
        <v>1.2</v>
      </c>
      <c r="K3585" t="s">
        <v>11134</v>
      </c>
      <c r="L3585" t="str">
        <f>LEFT(K3585,LEN(K3585)-3)</f>
        <v>2.4</v>
      </c>
      <c r="M3585" t="str">
        <f>RIGHT(K3585,3)</f>
        <v>万/月</v>
      </c>
    </row>
    <row r="3586" spans="1:13" x14ac:dyDescent="0.2">
      <c r="A3586" t="s">
        <v>6847</v>
      </c>
      <c r="B3586" t="str">
        <f>IFERROR(LOOKUP(1,0/SEARCH(Sheet2!$E$3:$E$18,A3586),Sheet2!$F$3:$F$18),"其他")</f>
        <v>其他</v>
      </c>
      <c r="C3586" t="s">
        <v>73</v>
      </c>
      <c r="D3586" t="s">
        <v>65</v>
      </c>
      <c r="E3586" t="s">
        <v>16</v>
      </c>
      <c r="F3586" t="s">
        <v>743</v>
      </c>
      <c r="G3586" t="s">
        <v>6848</v>
      </c>
      <c r="H3586" t="s">
        <v>93</v>
      </c>
      <c r="I3586" t="s">
        <v>81</v>
      </c>
      <c r="J3586">
        <v>1.2</v>
      </c>
      <c r="K3586" t="s">
        <v>11104</v>
      </c>
      <c r="L3586" t="str">
        <f>LEFT(K3586,LEN(K3586)-3)</f>
        <v>2.5</v>
      </c>
      <c r="M3586" t="str">
        <f>RIGHT(K3586,3)</f>
        <v>万/月</v>
      </c>
    </row>
    <row r="3587" spans="1:13" x14ac:dyDescent="0.2">
      <c r="A3587" t="s">
        <v>1983</v>
      </c>
      <c r="B3587" t="str">
        <f>IFERROR(LOOKUP(1,0/SEARCH(Sheet2!$E$3:$E$18,A3587),Sheet2!$F$3:$F$18),"其他")</f>
        <v>其他</v>
      </c>
      <c r="C3587" t="s">
        <v>73</v>
      </c>
      <c r="D3587" t="s">
        <v>7</v>
      </c>
      <c r="E3587" t="s">
        <v>16</v>
      </c>
      <c r="F3587" t="s">
        <v>1722</v>
      </c>
      <c r="G3587" t="s">
        <v>6906</v>
      </c>
      <c r="H3587" t="s">
        <v>38</v>
      </c>
      <c r="I3587" t="s">
        <v>12</v>
      </c>
      <c r="J3587">
        <v>1.2</v>
      </c>
      <c r="K3587" t="s">
        <v>11104</v>
      </c>
      <c r="L3587" t="str">
        <f>LEFT(K3587,LEN(K3587)-3)</f>
        <v>2.5</v>
      </c>
      <c r="M3587" t="str">
        <f>RIGHT(K3587,3)</f>
        <v>万/月</v>
      </c>
    </row>
    <row r="3588" spans="1:13" x14ac:dyDescent="0.2">
      <c r="A3588" t="s">
        <v>6916</v>
      </c>
      <c r="B3588" t="str">
        <f>IFERROR(LOOKUP(1,0/SEARCH(Sheet2!$E$3:$E$18,A3588),Sheet2!$F$3:$F$18),"其他")</f>
        <v>其他</v>
      </c>
      <c r="C3588" t="s">
        <v>251</v>
      </c>
      <c r="D3588" t="s">
        <v>7</v>
      </c>
      <c r="E3588" t="s">
        <v>8</v>
      </c>
      <c r="F3588" t="s">
        <v>1961</v>
      </c>
      <c r="G3588" t="s">
        <v>6625</v>
      </c>
      <c r="H3588" t="s">
        <v>11</v>
      </c>
      <c r="I3588" t="s">
        <v>12</v>
      </c>
      <c r="J3588">
        <v>1.2</v>
      </c>
      <c r="K3588" t="s">
        <v>11096</v>
      </c>
      <c r="L3588" t="str">
        <f>LEFT(K3588,LEN(K3588)-3)</f>
        <v>2</v>
      </c>
      <c r="M3588" t="str">
        <f>RIGHT(K3588,3)</f>
        <v>万/月</v>
      </c>
    </row>
    <row r="3589" spans="1:13" x14ac:dyDescent="0.2">
      <c r="A3589" t="s">
        <v>6962</v>
      </c>
      <c r="B3589" t="str">
        <f>IFERROR(LOOKUP(1,0/SEARCH(Sheet2!$E$3:$E$18,A3589),Sheet2!$F$3:$F$18),"其他")</f>
        <v>其他</v>
      </c>
      <c r="C3589" t="s">
        <v>251</v>
      </c>
      <c r="D3589" t="s">
        <v>35</v>
      </c>
      <c r="E3589" t="s">
        <v>16</v>
      </c>
      <c r="F3589" t="s">
        <v>2595</v>
      </c>
      <c r="G3589" t="s">
        <v>6963</v>
      </c>
      <c r="H3589" t="s">
        <v>38</v>
      </c>
      <c r="I3589" t="s">
        <v>12</v>
      </c>
      <c r="J3589">
        <v>1.2</v>
      </c>
      <c r="K3589" t="s">
        <v>11096</v>
      </c>
      <c r="L3589" t="str">
        <f>LEFT(K3589,LEN(K3589)-3)</f>
        <v>2</v>
      </c>
      <c r="M3589" t="str">
        <f>RIGHT(K3589,3)</f>
        <v>万/月</v>
      </c>
    </row>
    <row r="3590" spans="1:13" x14ac:dyDescent="0.2">
      <c r="A3590" t="s">
        <v>7946</v>
      </c>
      <c r="B3590" t="str">
        <f>IFERROR(LOOKUP(1,0/SEARCH(Sheet2!$E$3:$E$18,A3590),Sheet2!$F$3:$F$18),"其他")</f>
        <v>其他</v>
      </c>
      <c r="C3590" t="s">
        <v>251</v>
      </c>
      <c r="D3590" t="s">
        <v>65</v>
      </c>
      <c r="E3590" t="s">
        <v>8</v>
      </c>
      <c r="F3590" t="s">
        <v>1809</v>
      </c>
      <c r="G3590" t="s">
        <v>7947</v>
      </c>
      <c r="H3590" t="s">
        <v>38</v>
      </c>
      <c r="I3590" t="s">
        <v>50</v>
      </c>
      <c r="J3590">
        <v>1.2</v>
      </c>
      <c r="K3590" t="s">
        <v>11096</v>
      </c>
      <c r="L3590" t="str">
        <f>LEFT(K3590,LEN(K3590)-3)</f>
        <v>2</v>
      </c>
      <c r="M3590" t="str">
        <f>RIGHT(K3590,3)</f>
        <v>万/月</v>
      </c>
    </row>
    <row r="3591" spans="1:13" x14ac:dyDescent="0.2">
      <c r="A3591" t="s">
        <v>1181</v>
      </c>
      <c r="B3591" t="str">
        <f>IFERROR(LOOKUP(1,0/SEARCH(Sheet2!$E$3:$E$18,A3591),Sheet2!$F$3:$F$18),"其他")</f>
        <v>其他</v>
      </c>
      <c r="C3591" t="s">
        <v>251</v>
      </c>
      <c r="D3591" t="s">
        <v>35</v>
      </c>
      <c r="E3591" t="s">
        <v>16</v>
      </c>
      <c r="F3591" t="s">
        <v>1809</v>
      </c>
      <c r="G3591" t="s">
        <v>8460</v>
      </c>
      <c r="H3591" t="s">
        <v>11</v>
      </c>
      <c r="I3591" t="s">
        <v>12</v>
      </c>
      <c r="J3591">
        <v>1.2</v>
      </c>
      <c r="K3591" t="s">
        <v>11096</v>
      </c>
      <c r="L3591" t="str">
        <f>LEFT(K3591,LEN(K3591)-3)</f>
        <v>2</v>
      </c>
      <c r="M3591" t="str">
        <f>RIGHT(K3591,3)</f>
        <v>万/月</v>
      </c>
    </row>
    <row r="3592" spans="1:13" x14ac:dyDescent="0.2">
      <c r="A3592" t="s">
        <v>8527</v>
      </c>
      <c r="B3592" t="str">
        <f>IFERROR(LOOKUP(1,0/SEARCH(Sheet2!$E$3:$E$18,A3592),Sheet2!$F$3:$F$18),"其他")</f>
        <v>其他</v>
      </c>
      <c r="C3592" t="s">
        <v>73</v>
      </c>
      <c r="D3592" t="s">
        <v>7</v>
      </c>
      <c r="E3592" t="s">
        <v>16</v>
      </c>
      <c r="F3592" t="s">
        <v>5989</v>
      </c>
      <c r="G3592" t="s">
        <v>8528</v>
      </c>
      <c r="H3592" t="s">
        <v>38</v>
      </c>
      <c r="I3592" t="s">
        <v>12</v>
      </c>
      <c r="J3592">
        <v>1.2</v>
      </c>
      <c r="K3592" t="s">
        <v>11104</v>
      </c>
      <c r="L3592" t="str">
        <f>LEFT(K3592,LEN(K3592)-3)</f>
        <v>2.5</v>
      </c>
      <c r="M3592" t="str">
        <f>RIGHT(K3592,3)</f>
        <v>万/月</v>
      </c>
    </row>
    <row r="3593" spans="1:13" x14ac:dyDescent="0.2">
      <c r="A3593" t="s">
        <v>1333</v>
      </c>
      <c r="B3593" t="str">
        <f>IFERROR(LOOKUP(1,0/SEARCH(Sheet2!$E$3:$E$18,A3593),Sheet2!$F$3:$F$18),"其他")</f>
        <v>数据分析工程师</v>
      </c>
      <c r="C3593" t="s">
        <v>251</v>
      </c>
      <c r="D3593" t="s">
        <v>35</v>
      </c>
      <c r="E3593" t="s">
        <v>16</v>
      </c>
      <c r="F3593" t="s">
        <v>5989</v>
      </c>
      <c r="G3593" t="s">
        <v>8555</v>
      </c>
      <c r="H3593" t="s">
        <v>11</v>
      </c>
      <c r="I3593" t="s">
        <v>12</v>
      </c>
      <c r="J3593">
        <v>1.2</v>
      </c>
      <c r="K3593" t="s">
        <v>11096</v>
      </c>
      <c r="L3593" t="str">
        <f>LEFT(K3593,LEN(K3593)-3)</f>
        <v>2</v>
      </c>
      <c r="M3593" t="str">
        <f>RIGHT(K3593,3)</f>
        <v>万/月</v>
      </c>
    </row>
    <row r="3594" spans="1:13" x14ac:dyDescent="0.2">
      <c r="A3594" t="s">
        <v>8690</v>
      </c>
      <c r="B3594" t="str">
        <f>IFERROR(LOOKUP(1,0/SEARCH(Sheet2!$E$3:$E$18,A3594),Sheet2!$F$3:$F$18),"其他")</f>
        <v>其他</v>
      </c>
      <c r="C3594" t="s">
        <v>1191</v>
      </c>
      <c r="D3594" t="s">
        <v>35</v>
      </c>
      <c r="E3594" t="s">
        <v>143</v>
      </c>
      <c r="F3594" t="s">
        <v>1809</v>
      </c>
      <c r="G3594" t="s">
        <v>7550</v>
      </c>
      <c r="H3594" t="s">
        <v>26</v>
      </c>
      <c r="I3594" t="s">
        <v>12</v>
      </c>
      <c r="J3594">
        <v>1.2</v>
      </c>
      <c r="K3594" t="s">
        <v>11134</v>
      </c>
      <c r="L3594" t="str">
        <f>LEFT(K3594,LEN(K3594)-3)</f>
        <v>2.4</v>
      </c>
      <c r="M3594" t="str">
        <f>RIGHT(K3594,3)</f>
        <v>万/月</v>
      </c>
    </row>
    <row r="3595" spans="1:13" x14ac:dyDescent="0.2">
      <c r="A3595" t="s">
        <v>4526</v>
      </c>
      <c r="B3595" t="str">
        <f>IFERROR(LOOKUP(1,0/SEARCH(Sheet2!$E$3:$E$18,A3595),Sheet2!$F$3:$F$18),"其他")</f>
        <v>数据分析工程师</v>
      </c>
      <c r="C3595" t="s">
        <v>168</v>
      </c>
      <c r="D3595" t="s">
        <v>15</v>
      </c>
      <c r="E3595" t="s">
        <v>16</v>
      </c>
      <c r="F3595" t="s">
        <v>1192</v>
      </c>
      <c r="G3595" t="s">
        <v>8729</v>
      </c>
      <c r="H3595" t="s">
        <v>11</v>
      </c>
      <c r="I3595" t="s">
        <v>12</v>
      </c>
      <c r="J3595">
        <v>1.2</v>
      </c>
      <c r="K3595" t="s">
        <v>11100</v>
      </c>
      <c r="L3595" t="str">
        <f>LEFT(K3595,LEN(K3595)-3)</f>
        <v>1.8</v>
      </c>
      <c r="M3595" t="str">
        <f>RIGHT(K3595,3)</f>
        <v>万/月</v>
      </c>
    </row>
    <row r="3596" spans="1:13" x14ac:dyDescent="0.2">
      <c r="A3596" t="s">
        <v>8755</v>
      </c>
      <c r="B3596" t="str">
        <f>IFERROR(LOOKUP(1,0/SEARCH(Sheet2!$E$3:$E$18,A3596),Sheet2!$F$3:$F$18),"其他")</f>
        <v>其他</v>
      </c>
      <c r="C3596" t="s">
        <v>2149</v>
      </c>
      <c r="D3596" t="s">
        <v>15</v>
      </c>
      <c r="E3596" t="s">
        <v>16</v>
      </c>
      <c r="F3596" t="s">
        <v>1809</v>
      </c>
      <c r="G3596" t="s">
        <v>8756</v>
      </c>
      <c r="H3596" t="s">
        <v>26</v>
      </c>
      <c r="I3596" t="s">
        <v>20</v>
      </c>
      <c r="J3596">
        <v>1.2</v>
      </c>
      <c r="K3596" t="s">
        <v>11107</v>
      </c>
      <c r="L3596" t="str">
        <f>LEFT(K3596,LEN(K3596)-3)</f>
        <v>2.2</v>
      </c>
      <c r="M3596" t="str">
        <f>RIGHT(K3596,3)</f>
        <v>万/月</v>
      </c>
    </row>
    <row r="3597" spans="1:13" x14ac:dyDescent="0.2">
      <c r="A3597" t="s">
        <v>8772</v>
      </c>
      <c r="B3597" t="str">
        <f>IFERROR(LOOKUP(1,0/SEARCH(Sheet2!$E$3:$E$18,A3597),Sheet2!$F$3:$F$18),"其他")</f>
        <v>其他</v>
      </c>
      <c r="C3597" t="s">
        <v>251</v>
      </c>
      <c r="D3597" t="s">
        <v>65</v>
      </c>
      <c r="E3597" t="s">
        <v>8</v>
      </c>
      <c r="F3597" t="s">
        <v>6263</v>
      </c>
      <c r="G3597" t="s">
        <v>8773</v>
      </c>
      <c r="H3597" t="s">
        <v>26</v>
      </c>
      <c r="I3597" t="s">
        <v>12</v>
      </c>
      <c r="J3597">
        <v>1.2</v>
      </c>
      <c r="K3597" t="s">
        <v>11096</v>
      </c>
      <c r="L3597" t="str">
        <f>LEFT(K3597,LEN(K3597)-3)</f>
        <v>2</v>
      </c>
      <c r="M3597" t="str">
        <f>RIGHT(K3597,3)</f>
        <v>万/月</v>
      </c>
    </row>
    <row r="3598" spans="1:13" x14ac:dyDescent="0.2">
      <c r="A3598" t="s">
        <v>8804</v>
      </c>
      <c r="B3598" t="str">
        <f>IFERROR(LOOKUP(1,0/SEARCH(Sheet2!$E$3:$E$18,A3598),Sheet2!$F$3:$F$18),"其他")</f>
        <v>其他</v>
      </c>
      <c r="C3598" t="s">
        <v>251</v>
      </c>
      <c r="D3598" t="s">
        <v>35</v>
      </c>
      <c r="E3598" t="s">
        <v>16</v>
      </c>
      <c r="F3598" t="s">
        <v>5989</v>
      </c>
      <c r="G3598" t="s">
        <v>7885</v>
      </c>
      <c r="H3598" t="s">
        <v>19</v>
      </c>
      <c r="I3598" t="s">
        <v>129</v>
      </c>
      <c r="J3598">
        <v>1.2</v>
      </c>
      <c r="K3598" t="s">
        <v>11096</v>
      </c>
      <c r="L3598" t="str">
        <f>LEFT(K3598,LEN(K3598)-3)</f>
        <v>2</v>
      </c>
      <c r="M3598" t="str">
        <f>RIGHT(K3598,3)</f>
        <v>万/月</v>
      </c>
    </row>
    <row r="3599" spans="1:13" x14ac:dyDescent="0.2">
      <c r="A3599" t="s">
        <v>8863</v>
      </c>
      <c r="B3599" t="str">
        <f>IFERROR(LOOKUP(1,0/SEARCH(Sheet2!$E$3:$E$18,A3599),Sheet2!$F$3:$F$18),"其他")</f>
        <v>其他</v>
      </c>
      <c r="C3599" t="s">
        <v>1191</v>
      </c>
      <c r="D3599" t="s">
        <v>15</v>
      </c>
      <c r="E3599" t="s">
        <v>16</v>
      </c>
      <c r="F3599" t="s">
        <v>1809</v>
      </c>
      <c r="G3599" t="s">
        <v>8864</v>
      </c>
      <c r="H3599" t="s">
        <v>38</v>
      </c>
      <c r="I3599" t="s">
        <v>32</v>
      </c>
      <c r="J3599">
        <v>1.2</v>
      </c>
      <c r="K3599" t="s">
        <v>11134</v>
      </c>
      <c r="L3599" t="str">
        <f>LEFT(K3599,LEN(K3599)-3)</f>
        <v>2.4</v>
      </c>
      <c r="M3599" t="str">
        <f>RIGHT(K3599,3)</f>
        <v>万/月</v>
      </c>
    </row>
    <row r="3600" spans="1:13" x14ac:dyDescent="0.2">
      <c r="A3600" t="s">
        <v>8879</v>
      </c>
      <c r="B3600" t="str">
        <f>IFERROR(LOOKUP(1,0/SEARCH(Sheet2!$E$3:$E$18,A3600),Sheet2!$F$3:$F$18),"其他")</f>
        <v>其他</v>
      </c>
      <c r="C3600" t="s">
        <v>251</v>
      </c>
      <c r="D3600" t="s">
        <v>15</v>
      </c>
      <c r="E3600" t="s">
        <v>8</v>
      </c>
      <c r="F3600" t="s">
        <v>1809</v>
      </c>
      <c r="G3600" t="s">
        <v>8880</v>
      </c>
      <c r="H3600" t="s">
        <v>38</v>
      </c>
      <c r="I3600" t="s">
        <v>12</v>
      </c>
      <c r="J3600">
        <v>1.2</v>
      </c>
      <c r="K3600" t="s">
        <v>11096</v>
      </c>
      <c r="L3600" t="str">
        <f>LEFT(K3600,LEN(K3600)-3)</f>
        <v>2</v>
      </c>
      <c r="M3600" t="str">
        <f>RIGHT(K3600,3)</f>
        <v>万/月</v>
      </c>
    </row>
    <row r="3601" spans="1:13" x14ac:dyDescent="0.2">
      <c r="A3601" t="s">
        <v>1426</v>
      </c>
      <c r="B3601" t="str">
        <f>IFERROR(LOOKUP(1,0/SEARCH(Sheet2!$E$3:$E$18,A3601),Sheet2!$F$3:$F$18),"其他")</f>
        <v>其他</v>
      </c>
      <c r="C3601" t="s">
        <v>168</v>
      </c>
      <c r="D3601" t="s">
        <v>35</v>
      </c>
      <c r="E3601" t="s">
        <v>8</v>
      </c>
      <c r="F3601" t="s">
        <v>1192</v>
      </c>
      <c r="G3601" t="s">
        <v>8097</v>
      </c>
      <c r="H3601" t="s">
        <v>42</v>
      </c>
      <c r="I3601" t="s">
        <v>12</v>
      </c>
      <c r="J3601">
        <v>1.2</v>
      </c>
      <c r="K3601" t="s">
        <v>11100</v>
      </c>
      <c r="L3601" t="str">
        <f>LEFT(K3601,LEN(K3601)-3)</f>
        <v>1.8</v>
      </c>
      <c r="M3601" t="str">
        <f>RIGHT(K3601,3)</f>
        <v>万/月</v>
      </c>
    </row>
    <row r="3602" spans="1:13" x14ac:dyDescent="0.2">
      <c r="A3602" t="s">
        <v>8993</v>
      </c>
      <c r="B3602" t="str">
        <f>IFERROR(LOOKUP(1,0/SEARCH(Sheet2!$E$3:$E$18,A3602),Sheet2!$F$3:$F$18),"其他")</f>
        <v>其他</v>
      </c>
      <c r="C3602" t="s">
        <v>168</v>
      </c>
      <c r="D3602" t="s">
        <v>15</v>
      </c>
      <c r="E3602" t="s">
        <v>16</v>
      </c>
      <c r="F3602" t="s">
        <v>1809</v>
      </c>
      <c r="G3602" t="s">
        <v>8994</v>
      </c>
      <c r="H3602" t="s">
        <v>93</v>
      </c>
      <c r="I3602" t="s">
        <v>12</v>
      </c>
      <c r="J3602">
        <v>1.2</v>
      </c>
      <c r="K3602" t="s">
        <v>11100</v>
      </c>
      <c r="L3602" t="str">
        <f>LEFT(K3602,LEN(K3602)-3)</f>
        <v>1.8</v>
      </c>
      <c r="M3602" t="str">
        <f>RIGHT(K3602,3)</f>
        <v>万/月</v>
      </c>
    </row>
    <row r="3603" spans="1:13" x14ac:dyDescent="0.2">
      <c r="A3603" t="s">
        <v>1402</v>
      </c>
      <c r="B3603" t="str">
        <f>IFERROR(LOOKUP(1,0/SEARCH(Sheet2!$E$3:$E$18,A3603),Sheet2!$F$3:$F$18),"其他")</f>
        <v>其他</v>
      </c>
      <c r="C3603" t="s">
        <v>251</v>
      </c>
      <c r="D3603" t="s">
        <v>35</v>
      </c>
      <c r="E3603" t="s">
        <v>8</v>
      </c>
      <c r="F3603" t="s">
        <v>5989</v>
      </c>
      <c r="G3603" t="s">
        <v>9060</v>
      </c>
      <c r="H3603" t="s">
        <v>26</v>
      </c>
      <c r="I3603" t="s">
        <v>12</v>
      </c>
      <c r="J3603">
        <v>1.2</v>
      </c>
      <c r="K3603" t="s">
        <v>11096</v>
      </c>
      <c r="L3603" t="str">
        <f>LEFT(K3603,LEN(K3603)-3)</f>
        <v>2</v>
      </c>
      <c r="M3603" t="str">
        <f>RIGHT(K3603,3)</f>
        <v>万/月</v>
      </c>
    </row>
    <row r="3604" spans="1:13" x14ac:dyDescent="0.2">
      <c r="A3604" t="s">
        <v>9076</v>
      </c>
      <c r="B3604" t="str">
        <f>IFERROR(LOOKUP(1,0/SEARCH(Sheet2!$E$3:$E$18,A3604),Sheet2!$F$3:$F$18),"其他")</f>
        <v>其他</v>
      </c>
      <c r="C3604" t="s">
        <v>168</v>
      </c>
      <c r="D3604" t="s">
        <v>65</v>
      </c>
      <c r="E3604" t="s">
        <v>29</v>
      </c>
      <c r="F3604" t="s">
        <v>7546</v>
      </c>
      <c r="G3604" t="s">
        <v>8207</v>
      </c>
      <c r="H3604" t="s">
        <v>26</v>
      </c>
      <c r="I3604" t="s">
        <v>12</v>
      </c>
      <c r="J3604">
        <v>1.2</v>
      </c>
      <c r="K3604" t="s">
        <v>11100</v>
      </c>
      <c r="L3604" t="str">
        <f>LEFT(K3604,LEN(K3604)-3)</f>
        <v>1.8</v>
      </c>
      <c r="M3604" t="str">
        <f>RIGHT(K3604,3)</f>
        <v>万/月</v>
      </c>
    </row>
    <row r="3605" spans="1:13" x14ac:dyDescent="0.2">
      <c r="A3605" t="s">
        <v>9136</v>
      </c>
      <c r="B3605" t="str">
        <f>IFERROR(LOOKUP(1,0/SEARCH(Sheet2!$E$3:$E$18,A3605),Sheet2!$F$3:$F$18),"其他")</f>
        <v>其他</v>
      </c>
      <c r="C3605" t="s">
        <v>363</v>
      </c>
      <c r="D3605" t="s">
        <v>35</v>
      </c>
      <c r="E3605" t="s">
        <v>8</v>
      </c>
      <c r="F3605" t="s">
        <v>1809</v>
      </c>
      <c r="G3605" t="s">
        <v>9137</v>
      </c>
      <c r="H3605" t="s">
        <v>93</v>
      </c>
      <c r="I3605" t="s">
        <v>20</v>
      </c>
      <c r="J3605">
        <v>1.2</v>
      </c>
      <c r="K3605" t="s">
        <v>11098</v>
      </c>
      <c r="L3605" t="str">
        <f>LEFT(K3605,LEN(K3605)-3)</f>
        <v>1.5</v>
      </c>
      <c r="M3605" t="str">
        <f>RIGHT(K3605,3)</f>
        <v>万/月</v>
      </c>
    </row>
    <row r="3606" spans="1:13" x14ac:dyDescent="0.2">
      <c r="A3606" t="s">
        <v>9229</v>
      </c>
      <c r="B3606" t="str">
        <f>IFERROR(LOOKUP(1,0/SEARCH(Sheet2!$E$3:$E$18,A3606),Sheet2!$F$3:$F$18),"其他")</f>
        <v>其他</v>
      </c>
      <c r="C3606" t="s">
        <v>251</v>
      </c>
      <c r="D3606" t="s">
        <v>35</v>
      </c>
      <c r="E3606" t="s">
        <v>8</v>
      </c>
      <c r="F3606" t="s">
        <v>1809</v>
      </c>
      <c r="G3606" t="s">
        <v>9230</v>
      </c>
      <c r="H3606" t="s">
        <v>42</v>
      </c>
      <c r="I3606" t="s">
        <v>50</v>
      </c>
      <c r="J3606">
        <v>1.2</v>
      </c>
      <c r="K3606" t="s">
        <v>11096</v>
      </c>
      <c r="L3606" t="str">
        <f>LEFT(K3606,LEN(K3606)-3)</f>
        <v>2</v>
      </c>
      <c r="M3606" t="str">
        <f>RIGHT(K3606,3)</f>
        <v>万/月</v>
      </c>
    </row>
    <row r="3607" spans="1:13" x14ac:dyDescent="0.2">
      <c r="A3607" t="s">
        <v>926</v>
      </c>
      <c r="B3607" t="str">
        <f>IFERROR(LOOKUP(1,0/SEARCH(Sheet2!$E$3:$E$18,A3607),Sheet2!$F$3:$F$18),"其他")</f>
        <v>C语言工程师</v>
      </c>
      <c r="C3607" t="s">
        <v>251</v>
      </c>
      <c r="D3607" t="s">
        <v>35</v>
      </c>
      <c r="E3607" t="s">
        <v>8</v>
      </c>
      <c r="F3607" t="s">
        <v>1809</v>
      </c>
      <c r="G3607" t="s">
        <v>9401</v>
      </c>
      <c r="H3607" t="s">
        <v>93</v>
      </c>
      <c r="I3607" t="s">
        <v>12</v>
      </c>
      <c r="J3607">
        <v>1.2</v>
      </c>
      <c r="K3607" t="s">
        <v>11096</v>
      </c>
      <c r="L3607" t="str">
        <f>LEFT(K3607,LEN(K3607)-3)</f>
        <v>2</v>
      </c>
      <c r="M3607" t="str">
        <f>RIGHT(K3607,3)</f>
        <v>万/月</v>
      </c>
    </row>
    <row r="3608" spans="1:13" x14ac:dyDescent="0.2">
      <c r="A3608" t="s">
        <v>9506</v>
      </c>
      <c r="B3608" t="str">
        <f>IFERROR(LOOKUP(1,0/SEARCH(Sheet2!$E$3:$E$18,A3608),Sheet2!$F$3:$F$18),"其他")</f>
        <v>其他</v>
      </c>
      <c r="C3608" t="s">
        <v>1474</v>
      </c>
      <c r="D3608" t="s">
        <v>23</v>
      </c>
      <c r="E3608" t="s">
        <v>16</v>
      </c>
      <c r="F3608" t="s">
        <v>5989</v>
      </c>
      <c r="G3608" t="s">
        <v>9265</v>
      </c>
      <c r="H3608" t="s">
        <v>38</v>
      </c>
      <c r="I3608" t="s">
        <v>12</v>
      </c>
      <c r="J3608">
        <v>1.2</v>
      </c>
      <c r="K3608" t="s">
        <v>11099</v>
      </c>
      <c r="L3608" t="str">
        <f>LEFT(K3608,LEN(K3608)-3)</f>
        <v>3</v>
      </c>
      <c r="M3608" t="str">
        <f>RIGHT(K3608,3)</f>
        <v>万/月</v>
      </c>
    </row>
    <row r="3609" spans="1:13" x14ac:dyDescent="0.2">
      <c r="A3609" t="s">
        <v>9566</v>
      </c>
      <c r="B3609" t="str">
        <f>IFERROR(LOOKUP(1,0/SEARCH(Sheet2!$E$3:$E$18,A3609),Sheet2!$F$3:$F$18),"其他")</f>
        <v>其他</v>
      </c>
      <c r="C3609" t="s">
        <v>168</v>
      </c>
      <c r="D3609" t="s">
        <v>15</v>
      </c>
      <c r="E3609" t="s">
        <v>8</v>
      </c>
      <c r="F3609" t="s">
        <v>1809</v>
      </c>
      <c r="G3609" t="s">
        <v>9567</v>
      </c>
      <c r="H3609" t="s">
        <v>93</v>
      </c>
      <c r="I3609" t="s">
        <v>12</v>
      </c>
      <c r="J3609">
        <v>1.2</v>
      </c>
      <c r="K3609" t="s">
        <v>11100</v>
      </c>
      <c r="L3609" t="str">
        <f>LEFT(K3609,LEN(K3609)-3)</f>
        <v>1.8</v>
      </c>
      <c r="M3609" t="str">
        <f>RIGHT(K3609,3)</f>
        <v>万/月</v>
      </c>
    </row>
    <row r="3610" spans="1:13" x14ac:dyDescent="0.2">
      <c r="A3610" t="s">
        <v>9901</v>
      </c>
      <c r="B3610" t="str">
        <f>IFERROR(LOOKUP(1,0/SEARCH(Sheet2!$E$3:$E$18,A3610),Sheet2!$F$3:$F$18),"其他")</f>
        <v>其他</v>
      </c>
      <c r="C3610" t="s">
        <v>363</v>
      </c>
      <c r="D3610" t="s">
        <v>65</v>
      </c>
      <c r="E3610" t="s">
        <v>16</v>
      </c>
      <c r="F3610" t="s">
        <v>1139</v>
      </c>
      <c r="G3610" t="s">
        <v>9902</v>
      </c>
      <c r="H3610" t="s">
        <v>42</v>
      </c>
      <c r="I3610" t="s">
        <v>12</v>
      </c>
      <c r="J3610">
        <v>1.2</v>
      </c>
      <c r="K3610" t="s">
        <v>11098</v>
      </c>
      <c r="L3610" t="str">
        <f>LEFT(K3610,LEN(K3610)-3)</f>
        <v>1.5</v>
      </c>
      <c r="M3610" t="str">
        <f>RIGHT(K3610,3)</f>
        <v>万/月</v>
      </c>
    </row>
    <row r="3611" spans="1:13" x14ac:dyDescent="0.2">
      <c r="A3611" t="s">
        <v>10039</v>
      </c>
      <c r="B3611" t="str">
        <f>IFERROR(LOOKUP(1,0/SEARCH(Sheet2!$E$3:$E$18,A3611),Sheet2!$F$3:$F$18),"其他")</f>
        <v>其他</v>
      </c>
      <c r="C3611" t="s">
        <v>251</v>
      </c>
      <c r="D3611" t="s">
        <v>35</v>
      </c>
      <c r="E3611" t="s">
        <v>8</v>
      </c>
      <c r="F3611" t="s">
        <v>1139</v>
      </c>
      <c r="G3611" t="s">
        <v>10040</v>
      </c>
      <c r="H3611" t="s">
        <v>93</v>
      </c>
      <c r="I3611" t="s">
        <v>12</v>
      </c>
      <c r="J3611">
        <v>1.2</v>
      </c>
      <c r="K3611" t="s">
        <v>11096</v>
      </c>
      <c r="L3611" t="str">
        <f>LEFT(K3611,LEN(K3611)-3)</f>
        <v>2</v>
      </c>
      <c r="M3611" t="str">
        <f>RIGHT(K3611,3)</f>
        <v>万/月</v>
      </c>
    </row>
    <row r="3612" spans="1:13" x14ac:dyDescent="0.2">
      <c r="A3612" t="s">
        <v>1207</v>
      </c>
      <c r="B3612" t="str">
        <f>IFERROR(LOOKUP(1,0/SEARCH(Sheet2!$E$3:$E$18,A3612),Sheet2!$F$3:$F$18),"其他")</f>
        <v>其他</v>
      </c>
      <c r="C3612" t="s">
        <v>251</v>
      </c>
      <c r="D3612" t="s">
        <v>65</v>
      </c>
      <c r="E3612" t="s">
        <v>16</v>
      </c>
      <c r="F3612" t="s">
        <v>673</v>
      </c>
      <c r="G3612" t="s">
        <v>10230</v>
      </c>
      <c r="H3612" t="s">
        <v>11</v>
      </c>
      <c r="I3612" t="s">
        <v>12</v>
      </c>
      <c r="J3612">
        <v>1.2</v>
      </c>
      <c r="K3612" t="s">
        <v>11096</v>
      </c>
      <c r="L3612" t="str">
        <f>LEFT(K3612,LEN(K3612)-3)</f>
        <v>2</v>
      </c>
      <c r="M3612" t="str">
        <f>RIGHT(K3612,3)</f>
        <v>万/月</v>
      </c>
    </row>
    <row r="3613" spans="1:13" x14ac:dyDescent="0.2">
      <c r="A3613" t="s">
        <v>10284</v>
      </c>
      <c r="B3613" t="str">
        <f>IFERROR(LOOKUP(1,0/SEARCH(Sheet2!$E$3:$E$18,A3613),Sheet2!$F$3:$F$18),"其他")</f>
        <v>其他</v>
      </c>
      <c r="C3613" t="s">
        <v>251</v>
      </c>
      <c r="D3613" t="s">
        <v>35</v>
      </c>
      <c r="E3613" t="s">
        <v>29</v>
      </c>
      <c r="F3613" t="s">
        <v>673</v>
      </c>
      <c r="G3613" t="s">
        <v>10285</v>
      </c>
      <c r="H3613" t="s">
        <v>11</v>
      </c>
      <c r="I3613" t="s">
        <v>12</v>
      </c>
      <c r="J3613">
        <v>1.2</v>
      </c>
      <c r="K3613" t="s">
        <v>11096</v>
      </c>
      <c r="L3613" t="str">
        <f>LEFT(K3613,LEN(K3613)-3)</f>
        <v>2</v>
      </c>
      <c r="M3613" t="str">
        <f>RIGHT(K3613,3)</f>
        <v>万/月</v>
      </c>
    </row>
    <row r="3614" spans="1:13" x14ac:dyDescent="0.2">
      <c r="A3614" t="s">
        <v>689</v>
      </c>
      <c r="B3614" t="str">
        <f>IFERROR(LOOKUP(1,0/SEARCH(Sheet2!$E$3:$E$18,A3614),Sheet2!$F$3:$F$18),"其他")</f>
        <v>其他</v>
      </c>
      <c r="C3614" t="s">
        <v>251</v>
      </c>
      <c r="D3614" t="s">
        <v>7</v>
      </c>
      <c r="E3614" t="s">
        <v>143</v>
      </c>
      <c r="F3614" t="s">
        <v>2558</v>
      </c>
      <c r="G3614" t="s">
        <v>10337</v>
      </c>
      <c r="H3614" t="s">
        <v>11</v>
      </c>
      <c r="I3614" t="s">
        <v>12</v>
      </c>
      <c r="J3614">
        <v>1.2</v>
      </c>
      <c r="K3614" t="s">
        <v>11096</v>
      </c>
      <c r="L3614" t="str">
        <f>LEFT(K3614,LEN(K3614)-3)</f>
        <v>2</v>
      </c>
      <c r="M3614" t="str">
        <f>RIGHT(K3614,3)</f>
        <v>万/月</v>
      </c>
    </row>
    <row r="3615" spans="1:13" x14ac:dyDescent="0.2">
      <c r="A3615" t="s">
        <v>10358</v>
      </c>
      <c r="B3615" t="str">
        <f>IFERROR(LOOKUP(1,0/SEARCH(Sheet2!$E$3:$E$18,A3615),Sheet2!$F$3:$F$18),"其他")</f>
        <v>其他</v>
      </c>
      <c r="C3615" t="s">
        <v>2381</v>
      </c>
      <c r="D3615" t="s">
        <v>35</v>
      </c>
      <c r="E3615" t="s">
        <v>16</v>
      </c>
      <c r="F3615" t="s">
        <v>2558</v>
      </c>
      <c r="G3615" t="s">
        <v>10359</v>
      </c>
      <c r="H3615" t="s">
        <v>42</v>
      </c>
      <c r="I3615" t="s">
        <v>12</v>
      </c>
      <c r="J3615">
        <v>1.2</v>
      </c>
      <c r="K3615" t="s">
        <v>11111</v>
      </c>
      <c r="L3615" t="str">
        <f>LEFT(K3615,LEN(K3615)-3)</f>
        <v>1.7</v>
      </c>
      <c r="M3615" t="str">
        <f>RIGHT(K3615,3)</f>
        <v>万/月</v>
      </c>
    </row>
    <row r="3616" spans="1:13" x14ac:dyDescent="0.2">
      <c r="A3616" t="s">
        <v>4345</v>
      </c>
      <c r="B3616" t="str">
        <f>IFERROR(LOOKUP(1,0/SEARCH(Sheet2!$E$3:$E$18,A3616),Sheet2!$F$3:$F$18),"其他")</f>
        <v>其他</v>
      </c>
      <c r="C3616" t="s">
        <v>73</v>
      </c>
      <c r="D3616" t="s">
        <v>35</v>
      </c>
      <c r="E3616" t="s">
        <v>16</v>
      </c>
      <c r="F3616" t="s">
        <v>9659</v>
      </c>
      <c r="G3616" t="s">
        <v>10480</v>
      </c>
      <c r="H3616" t="s">
        <v>11</v>
      </c>
      <c r="I3616" t="s">
        <v>12</v>
      </c>
      <c r="J3616">
        <v>1.2</v>
      </c>
      <c r="K3616" t="s">
        <v>11104</v>
      </c>
      <c r="L3616" t="str">
        <f>LEFT(K3616,LEN(K3616)-3)</f>
        <v>2.5</v>
      </c>
      <c r="M3616" t="str">
        <f>RIGHT(K3616,3)</f>
        <v>万/月</v>
      </c>
    </row>
    <row r="3617" spans="1:13" x14ac:dyDescent="0.2">
      <c r="A3617" t="s">
        <v>10904</v>
      </c>
      <c r="B3617" t="str">
        <f>IFERROR(LOOKUP(1,0/SEARCH(Sheet2!$E$3:$E$18,A3617),Sheet2!$F$3:$F$18),"其他")</f>
        <v>其他</v>
      </c>
      <c r="C3617" t="s">
        <v>73</v>
      </c>
      <c r="D3617" t="s">
        <v>35</v>
      </c>
      <c r="E3617" t="s">
        <v>16</v>
      </c>
      <c r="F3617" t="s">
        <v>2558</v>
      </c>
      <c r="G3617" t="s">
        <v>10002</v>
      </c>
      <c r="H3617" t="s">
        <v>38</v>
      </c>
      <c r="I3617" t="s">
        <v>12</v>
      </c>
      <c r="J3617">
        <v>1.2</v>
      </c>
      <c r="K3617" t="s">
        <v>11104</v>
      </c>
      <c r="L3617" t="str">
        <f>LEFT(K3617,LEN(K3617)-3)</f>
        <v>2.5</v>
      </c>
      <c r="M3617" t="str">
        <f>RIGHT(K3617,3)</f>
        <v>万/月</v>
      </c>
    </row>
    <row r="3618" spans="1:13" x14ac:dyDescent="0.2">
      <c r="A3618" t="s">
        <v>2092</v>
      </c>
      <c r="B3618" t="str">
        <f>IFERROR(LOOKUP(1,0/SEARCH(Sheet2!$E$3:$E$18,A3618),Sheet2!$F$3:$F$18),"其他")</f>
        <v>其他</v>
      </c>
      <c r="C3618" t="s">
        <v>1191</v>
      </c>
      <c r="D3618" t="s">
        <v>65</v>
      </c>
      <c r="E3618" t="s">
        <v>16</v>
      </c>
      <c r="F3618" t="s">
        <v>9644</v>
      </c>
      <c r="G3618" t="s">
        <v>10137</v>
      </c>
      <c r="H3618" t="s">
        <v>11</v>
      </c>
      <c r="I3618" t="s">
        <v>12</v>
      </c>
      <c r="J3618">
        <v>1.2</v>
      </c>
      <c r="K3618" t="s">
        <v>11134</v>
      </c>
      <c r="L3618" t="str">
        <f>LEFT(K3618,LEN(K3618)-3)</f>
        <v>2.4</v>
      </c>
      <c r="M3618" t="str">
        <f>RIGHT(K3618,3)</f>
        <v>万/月</v>
      </c>
    </row>
    <row r="3619" spans="1:13" x14ac:dyDescent="0.2">
      <c r="A3619" t="s">
        <v>10921</v>
      </c>
      <c r="B3619" t="str">
        <f>IFERROR(LOOKUP(1,0/SEARCH(Sheet2!$E$3:$E$18,A3619),Sheet2!$F$3:$F$18),"其他")</f>
        <v>其他</v>
      </c>
      <c r="C3619" t="s">
        <v>1191</v>
      </c>
      <c r="D3619" t="s">
        <v>23</v>
      </c>
      <c r="E3619" t="s">
        <v>16</v>
      </c>
      <c r="F3619" t="s">
        <v>9659</v>
      </c>
      <c r="G3619" t="s">
        <v>9717</v>
      </c>
      <c r="H3619" t="s">
        <v>38</v>
      </c>
      <c r="I3619" t="s">
        <v>12</v>
      </c>
      <c r="J3619">
        <v>1.2</v>
      </c>
      <c r="K3619" t="s">
        <v>11134</v>
      </c>
      <c r="L3619" t="str">
        <f>LEFT(K3619,LEN(K3619)-3)</f>
        <v>2.4</v>
      </c>
      <c r="M3619" t="str">
        <f>RIGHT(K3619,3)</f>
        <v>万/月</v>
      </c>
    </row>
    <row r="3620" spans="1:13" x14ac:dyDescent="0.2">
      <c r="A3620" t="s">
        <v>10963</v>
      </c>
      <c r="B3620" t="str">
        <f>IFERROR(LOOKUP(1,0/SEARCH(Sheet2!$E$3:$E$18,A3620),Sheet2!$F$3:$F$18),"其他")</f>
        <v>其他</v>
      </c>
      <c r="C3620" t="s">
        <v>251</v>
      </c>
      <c r="D3620" t="s">
        <v>35</v>
      </c>
      <c r="E3620" t="s">
        <v>16</v>
      </c>
      <c r="F3620" t="s">
        <v>1139</v>
      </c>
      <c r="G3620" t="s">
        <v>10964</v>
      </c>
      <c r="H3620" t="s">
        <v>42</v>
      </c>
      <c r="I3620" t="s">
        <v>50</v>
      </c>
      <c r="J3620">
        <v>1.2</v>
      </c>
      <c r="K3620" t="s">
        <v>11096</v>
      </c>
      <c r="L3620" t="str">
        <f>LEFT(K3620,LEN(K3620)-3)</f>
        <v>2</v>
      </c>
      <c r="M3620" t="str">
        <f>RIGHT(K3620,3)</f>
        <v>万/月</v>
      </c>
    </row>
    <row r="3621" spans="1:13" x14ac:dyDescent="0.2">
      <c r="A3621" t="s">
        <v>11016</v>
      </c>
      <c r="B3621" t="str">
        <f>IFERROR(LOOKUP(1,0/SEARCH(Sheet2!$E$3:$E$18,A3621),Sheet2!$F$3:$F$18),"其他")</f>
        <v>其他</v>
      </c>
      <c r="C3621" t="s">
        <v>251</v>
      </c>
      <c r="D3621" t="s">
        <v>65</v>
      </c>
      <c r="E3621" t="s">
        <v>16</v>
      </c>
      <c r="F3621" t="s">
        <v>9703</v>
      </c>
      <c r="G3621" t="s">
        <v>11017</v>
      </c>
      <c r="H3621" t="s">
        <v>42</v>
      </c>
      <c r="I3621" t="s">
        <v>32</v>
      </c>
      <c r="J3621">
        <v>1.2</v>
      </c>
      <c r="K3621" t="s">
        <v>11096</v>
      </c>
      <c r="L3621" t="str">
        <f>LEFT(K3621,LEN(K3621)-3)</f>
        <v>2</v>
      </c>
      <c r="M3621" t="str">
        <f>RIGHT(K3621,3)</f>
        <v>万/月</v>
      </c>
    </row>
    <row r="3622" spans="1:13" x14ac:dyDescent="0.2">
      <c r="A3622" t="s">
        <v>2319</v>
      </c>
      <c r="B3622" t="str">
        <f>IFERROR(LOOKUP(1,0/SEARCH(Sheet2!$E$3:$E$18,A3622),Sheet2!$F$3:$F$18),"其他")</f>
        <v>C#工程师</v>
      </c>
      <c r="C3622" t="s">
        <v>1077</v>
      </c>
      <c r="D3622" t="s">
        <v>65</v>
      </c>
      <c r="E3622" t="s">
        <v>16</v>
      </c>
      <c r="F3622" t="s">
        <v>94</v>
      </c>
      <c r="G3622" t="s">
        <v>2320</v>
      </c>
      <c r="H3622" t="s">
        <v>38</v>
      </c>
      <c r="I3622" t="s">
        <v>12</v>
      </c>
      <c r="J3622">
        <v>1.3</v>
      </c>
      <c r="K3622" t="s">
        <v>11096</v>
      </c>
      <c r="L3622" t="str">
        <f>LEFT(K3622,LEN(K3622)-3)</f>
        <v>2</v>
      </c>
      <c r="M3622" t="str">
        <f>RIGHT(K3622,3)</f>
        <v>万/月</v>
      </c>
    </row>
    <row r="3623" spans="1:13" x14ac:dyDescent="0.2">
      <c r="A3623" t="s">
        <v>5963</v>
      </c>
      <c r="B3623" t="str">
        <f>IFERROR(LOOKUP(1,0/SEARCH(Sheet2!$E$3:$E$18,A3623),Sheet2!$F$3:$F$18),"其他")</f>
        <v>C#工程师</v>
      </c>
      <c r="C3623" t="s">
        <v>5964</v>
      </c>
      <c r="D3623" t="s">
        <v>15</v>
      </c>
      <c r="E3623" t="s">
        <v>16</v>
      </c>
      <c r="F3623" t="s">
        <v>1722</v>
      </c>
      <c r="G3623" t="s">
        <v>5965</v>
      </c>
      <c r="H3623" t="s">
        <v>11</v>
      </c>
      <c r="I3623" t="s">
        <v>149</v>
      </c>
      <c r="J3623">
        <v>1.3</v>
      </c>
      <c r="K3623" t="s">
        <v>11105</v>
      </c>
      <c r="L3623" t="str">
        <f>LEFT(K3623,LEN(K3623)-3)</f>
        <v>1.6</v>
      </c>
      <c r="M3623" t="str">
        <f>RIGHT(K3623,3)</f>
        <v>万/月</v>
      </c>
    </row>
    <row r="3624" spans="1:13" x14ac:dyDescent="0.2">
      <c r="A3624" t="s">
        <v>9545</v>
      </c>
      <c r="B3624" t="str">
        <f>IFERROR(LOOKUP(1,0/SEARCH(Sheet2!$E$3:$E$18,A3624),Sheet2!$F$3:$F$18),"其他")</f>
        <v>C#工程师</v>
      </c>
      <c r="C3624" t="s">
        <v>248</v>
      </c>
      <c r="D3624" t="s">
        <v>35</v>
      </c>
      <c r="E3624" t="s">
        <v>16</v>
      </c>
      <c r="F3624" t="s">
        <v>1809</v>
      </c>
      <c r="G3624" t="s">
        <v>9546</v>
      </c>
      <c r="I3624" t="s">
        <v>12</v>
      </c>
      <c r="J3624">
        <v>1.3</v>
      </c>
      <c r="K3624" t="s">
        <v>11100</v>
      </c>
      <c r="L3624" t="str">
        <f>LEFT(K3624,LEN(K3624)-3)</f>
        <v>1.8</v>
      </c>
      <c r="M3624" t="str">
        <f>RIGHT(K3624,3)</f>
        <v>万/月</v>
      </c>
    </row>
    <row r="3625" spans="1:13" x14ac:dyDescent="0.2">
      <c r="A3625" t="s">
        <v>1882</v>
      </c>
      <c r="B3625" t="str">
        <f>IFERROR(LOOKUP(1,0/SEARCH(Sheet2!$E$3:$E$18,A3625),Sheet2!$F$3:$F$18),"其他")</f>
        <v>Python工程师</v>
      </c>
      <c r="C3625" t="s">
        <v>1883</v>
      </c>
      <c r="D3625" t="s">
        <v>65</v>
      </c>
      <c r="E3625" t="s">
        <v>29</v>
      </c>
      <c r="F3625" t="s">
        <v>24</v>
      </c>
      <c r="G3625" t="s">
        <v>1802</v>
      </c>
      <c r="H3625" t="s">
        <v>38</v>
      </c>
      <c r="I3625" t="s">
        <v>32</v>
      </c>
      <c r="J3625">
        <v>1.3</v>
      </c>
      <c r="K3625" t="s">
        <v>11099</v>
      </c>
      <c r="L3625" t="str">
        <f>LEFT(K3625,LEN(K3625)-3)</f>
        <v>3</v>
      </c>
      <c r="M3625" t="str">
        <f>RIGHT(K3625,3)</f>
        <v>万/月</v>
      </c>
    </row>
    <row r="3626" spans="1:13" x14ac:dyDescent="0.2">
      <c r="A3626" t="s">
        <v>3366</v>
      </c>
      <c r="B3626" t="str">
        <f>IFERROR(LOOKUP(1,0/SEARCH(Sheet2!$E$3:$E$18,A3626),Sheet2!$F$3:$F$18),"其他")</f>
        <v>C++工程师</v>
      </c>
      <c r="C3626" t="s">
        <v>484</v>
      </c>
      <c r="D3626" t="s">
        <v>65</v>
      </c>
      <c r="E3626" t="s">
        <v>16</v>
      </c>
      <c r="F3626" t="s">
        <v>1636</v>
      </c>
      <c r="G3626" t="s">
        <v>3367</v>
      </c>
      <c r="H3626" t="s">
        <v>11</v>
      </c>
      <c r="I3626" t="s">
        <v>81</v>
      </c>
      <c r="J3626">
        <v>1.3</v>
      </c>
      <c r="K3626" t="s">
        <v>11104</v>
      </c>
      <c r="L3626" t="str">
        <f>LEFT(K3626,LEN(K3626)-3)</f>
        <v>2.5</v>
      </c>
      <c r="M3626" t="str">
        <f>RIGHT(K3626,3)</f>
        <v>万/月</v>
      </c>
    </row>
    <row r="3627" spans="1:13" x14ac:dyDescent="0.2">
      <c r="A3627" t="s">
        <v>847</v>
      </c>
      <c r="B3627" t="str">
        <f>IFERROR(LOOKUP(1,0/SEARCH(Sheet2!$E$3:$E$18,A3627),Sheet2!$F$3:$F$18),"其他")</f>
        <v>C++工程师</v>
      </c>
      <c r="C3627" t="s">
        <v>3492</v>
      </c>
      <c r="D3627" t="s">
        <v>35</v>
      </c>
      <c r="E3627" t="s">
        <v>16</v>
      </c>
      <c r="F3627" t="s">
        <v>2674</v>
      </c>
      <c r="G3627" t="s">
        <v>3493</v>
      </c>
      <c r="H3627" t="s">
        <v>11</v>
      </c>
      <c r="I3627" t="s">
        <v>12</v>
      </c>
      <c r="J3627">
        <v>1.3</v>
      </c>
      <c r="K3627" t="s">
        <v>11107</v>
      </c>
      <c r="L3627" t="str">
        <f>LEFT(K3627,LEN(K3627)-3)</f>
        <v>2.2</v>
      </c>
      <c r="M3627" t="str">
        <f>RIGHT(K3627,3)</f>
        <v>万/月</v>
      </c>
    </row>
    <row r="3628" spans="1:13" x14ac:dyDescent="0.2">
      <c r="A3628" t="s">
        <v>5016</v>
      </c>
      <c r="B3628" t="str">
        <f>IFERROR(LOOKUP(1,0/SEARCH(Sheet2!$E$3:$E$18,A3628),Sheet2!$F$3:$F$18),"其他")</f>
        <v>C++工程师</v>
      </c>
      <c r="C3628" t="s">
        <v>484</v>
      </c>
      <c r="D3628" t="s">
        <v>65</v>
      </c>
      <c r="E3628" t="s">
        <v>16</v>
      </c>
      <c r="F3628" t="s">
        <v>2645</v>
      </c>
      <c r="G3628" t="s">
        <v>5017</v>
      </c>
      <c r="H3628" t="s">
        <v>11</v>
      </c>
      <c r="I3628" t="s">
        <v>12</v>
      </c>
      <c r="J3628">
        <v>1.3</v>
      </c>
      <c r="K3628" t="s">
        <v>11104</v>
      </c>
      <c r="L3628" t="str">
        <f>LEFT(K3628,LEN(K3628)-3)</f>
        <v>2.5</v>
      </c>
      <c r="M3628" t="str">
        <f>RIGHT(K3628,3)</f>
        <v>万/月</v>
      </c>
    </row>
    <row r="3629" spans="1:13" x14ac:dyDescent="0.2">
      <c r="A3629" t="s">
        <v>857</v>
      </c>
      <c r="B3629" t="str">
        <f>IFERROR(LOOKUP(1,0/SEARCH(Sheet2!$E$3:$E$18,A3629),Sheet2!$F$3:$F$18),"其他")</f>
        <v>C++工程师</v>
      </c>
      <c r="C3629" t="s">
        <v>484</v>
      </c>
      <c r="D3629" t="s">
        <v>35</v>
      </c>
      <c r="E3629" t="s">
        <v>16</v>
      </c>
      <c r="F3629" t="s">
        <v>1961</v>
      </c>
      <c r="G3629" t="s">
        <v>6049</v>
      </c>
      <c r="H3629" t="s">
        <v>11</v>
      </c>
      <c r="I3629" t="s">
        <v>81</v>
      </c>
      <c r="J3629">
        <v>1.3</v>
      </c>
      <c r="K3629" t="s">
        <v>11104</v>
      </c>
      <c r="L3629" t="str">
        <f>LEFT(K3629,LEN(K3629)-3)</f>
        <v>2.5</v>
      </c>
      <c r="M3629" t="str">
        <f>RIGHT(K3629,3)</f>
        <v>万/月</v>
      </c>
    </row>
    <row r="3630" spans="1:13" x14ac:dyDescent="0.2">
      <c r="A3630" t="s">
        <v>7128</v>
      </c>
      <c r="B3630" t="str">
        <f>IFERROR(LOOKUP(1,0/SEARCH(Sheet2!$E$3:$E$18,A3630),Sheet2!$F$3:$F$18),"其他")</f>
        <v>C++工程师</v>
      </c>
      <c r="C3630" t="s">
        <v>1077</v>
      </c>
      <c r="D3630" t="s">
        <v>7</v>
      </c>
      <c r="E3630" t="s">
        <v>16</v>
      </c>
      <c r="F3630" t="s">
        <v>2595</v>
      </c>
      <c r="G3630" t="s">
        <v>4903</v>
      </c>
      <c r="H3630" t="s">
        <v>26</v>
      </c>
      <c r="I3630" t="s">
        <v>129</v>
      </c>
      <c r="J3630">
        <v>1.3</v>
      </c>
      <c r="K3630" t="s">
        <v>11096</v>
      </c>
      <c r="L3630" t="str">
        <f>LEFT(K3630,LEN(K3630)-3)</f>
        <v>2</v>
      </c>
      <c r="M3630" t="str">
        <f>RIGHT(K3630,3)</f>
        <v>万/月</v>
      </c>
    </row>
    <row r="3631" spans="1:13" x14ac:dyDescent="0.2">
      <c r="A3631" t="s">
        <v>847</v>
      </c>
      <c r="B3631" t="str">
        <f>IFERROR(LOOKUP(1,0/SEARCH(Sheet2!$E$3:$E$18,A3631),Sheet2!$F$3:$F$18),"其他")</f>
        <v>C++工程师</v>
      </c>
      <c r="C3631" t="s">
        <v>248</v>
      </c>
      <c r="D3631" t="s">
        <v>35</v>
      </c>
      <c r="E3631" t="s">
        <v>16</v>
      </c>
      <c r="F3631" t="s">
        <v>1809</v>
      </c>
      <c r="G3631" t="s">
        <v>9478</v>
      </c>
      <c r="H3631" t="s">
        <v>38</v>
      </c>
      <c r="I3631" t="s">
        <v>12</v>
      </c>
      <c r="J3631">
        <v>1.3</v>
      </c>
      <c r="K3631" t="s">
        <v>11100</v>
      </c>
      <c r="L3631" t="str">
        <f>LEFT(K3631,LEN(K3631)-3)</f>
        <v>1.8</v>
      </c>
      <c r="M3631" t="str">
        <f>RIGHT(K3631,3)</f>
        <v>万/月</v>
      </c>
    </row>
    <row r="3632" spans="1:13" x14ac:dyDescent="0.2">
      <c r="A3632" t="s">
        <v>10172</v>
      </c>
      <c r="B3632" t="str">
        <f>IFERROR(LOOKUP(1,0/SEARCH(Sheet2!$E$3:$E$18,A3632),Sheet2!$F$3:$F$18),"其他")</f>
        <v>C++工程师</v>
      </c>
      <c r="C3632" t="s">
        <v>1077</v>
      </c>
      <c r="D3632" t="s">
        <v>7</v>
      </c>
      <c r="E3632" t="s">
        <v>241</v>
      </c>
      <c r="F3632" t="s">
        <v>673</v>
      </c>
      <c r="G3632" t="s">
        <v>10173</v>
      </c>
      <c r="H3632" t="s">
        <v>38</v>
      </c>
      <c r="I3632" t="s">
        <v>12</v>
      </c>
      <c r="J3632">
        <v>1.3</v>
      </c>
      <c r="K3632" t="s">
        <v>11096</v>
      </c>
      <c r="L3632" t="str">
        <f>LEFT(K3632,LEN(K3632)-3)</f>
        <v>2</v>
      </c>
      <c r="M3632" t="str">
        <f>RIGHT(K3632,3)</f>
        <v>万/月</v>
      </c>
    </row>
    <row r="3633" spans="1:13" x14ac:dyDescent="0.2">
      <c r="A3633" t="s">
        <v>847</v>
      </c>
      <c r="B3633" t="str">
        <f>IFERROR(LOOKUP(1,0/SEARCH(Sheet2!$E$3:$E$18,A3633),Sheet2!$F$3:$F$18),"其他")</f>
        <v>C++工程师</v>
      </c>
      <c r="C3633" t="s">
        <v>484</v>
      </c>
      <c r="D3633" t="s">
        <v>7</v>
      </c>
      <c r="E3633" t="s">
        <v>139</v>
      </c>
      <c r="F3633" t="s">
        <v>673</v>
      </c>
      <c r="G3633" t="s">
        <v>10207</v>
      </c>
      <c r="H3633" t="s">
        <v>11</v>
      </c>
      <c r="I3633" t="s">
        <v>12</v>
      </c>
      <c r="J3633">
        <v>1.3</v>
      </c>
      <c r="K3633" t="s">
        <v>11104</v>
      </c>
      <c r="L3633" t="str">
        <f>LEFT(K3633,LEN(K3633)-3)</f>
        <v>2.5</v>
      </c>
      <c r="M3633" t="str">
        <f>RIGHT(K3633,3)</f>
        <v>万/月</v>
      </c>
    </row>
    <row r="3634" spans="1:13" x14ac:dyDescent="0.2">
      <c r="A3634" t="s">
        <v>247</v>
      </c>
      <c r="B3634" t="str">
        <f>IFERROR(LOOKUP(1,0/SEARCH(Sheet2!$E$3:$E$18,A3634),Sheet2!$F$3:$F$18),"其他")</f>
        <v>Java工程师</v>
      </c>
      <c r="C3634" t="s">
        <v>248</v>
      </c>
      <c r="D3634" t="s">
        <v>35</v>
      </c>
      <c r="E3634" t="s">
        <v>8</v>
      </c>
      <c r="F3634" t="s">
        <v>30</v>
      </c>
      <c r="G3634" t="s">
        <v>249</v>
      </c>
      <c r="H3634" t="s">
        <v>11</v>
      </c>
      <c r="I3634" t="s">
        <v>12</v>
      </c>
      <c r="J3634">
        <v>1.3</v>
      </c>
      <c r="K3634" t="s">
        <v>11100</v>
      </c>
      <c r="L3634" t="str">
        <f>LEFT(K3634,LEN(K3634)-3)</f>
        <v>1.8</v>
      </c>
      <c r="M3634" t="str">
        <f>RIGHT(K3634,3)</f>
        <v>万/月</v>
      </c>
    </row>
    <row r="3635" spans="1:13" x14ac:dyDescent="0.2">
      <c r="A3635" t="s">
        <v>340</v>
      </c>
      <c r="B3635" t="str">
        <f>IFERROR(LOOKUP(1,0/SEARCH(Sheet2!$E$3:$E$18,A3635),Sheet2!$F$3:$F$18),"其他")</f>
        <v>Java工程师</v>
      </c>
      <c r="C3635" t="s">
        <v>248</v>
      </c>
      <c r="D3635" t="s">
        <v>7</v>
      </c>
      <c r="E3635" t="s">
        <v>143</v>
      </c>
      <c r="F3635" t="s">
        <v>36</v>
      </c>
      <c r="G3635" t="s">
        <v>341</v>
      </c>
      <c r="H3635" t="s">
        <v>38</v>
      </c>
      <c r="I3635" t="s">
        <v>12</v>
      </c>
      <c r="J3635">
        <v>1.3</v>
      </c>
      <c r="K3635" t="s">
        <v>11100</v>
      </c>
      <c r="L3635" t="str">
        <f>LEFT(K3635,LEN(K3635)-3)</f>
        <v>1.8</v>
      </c>
      <c r="M3635" t="str">
        <f>RIGHT(K3635,3)</f>
        <v>万/月</v>
      </c>
    </row>
    <row r="3636" spans="1:13" x14ac:dyDescent="0.2">
      <c r="A3636" t="s">
        <v>365</v>
      </c>
      <c r="B3636" t="str">
        <f>IFERROR(LOOKUP(1,0/SEARCH(Sheet2!$E$3:$E$18,A3636),Sheet2!$F$3:$F$18),"其他")</f>
        <v>Java工程师</v>
      </c>
      <c r="C3636" t="s">
        <v>248</v>
      </c>
      <c r="D3636" t="s">
        <v>15</v>
      </c>
      <c r="E3636" t="s">
        <v>16</v>
      </c>
      <c r="F3636" t="s">
        <v>70</v>
      </c>
      <c r="G3636" t="s">
        <v>366</v>
      </c>
      <c r="H3636" t="s">
        <v>11</v>
      </c>
      <c r="I3636" t="s">
        <v>12</v>
      </c>
      <c r="J3636">
        <v>1.3</v>
      </c>
      <c r="K3636" t="s">
        <v>11100</v>
      </c>
      <c r="L3636" t="str">
        <f>LEFT(K3636,LEN(K3636)-3)</f>
        <v>1.8</v>
      </c>
      <c r="M3636" t="str">
        <f>RIGHT(K3636,3)</f>
        <v>万/月</v>
      </c>
    </row>
    <row r="3637" spans="1:13" x14ac:dyDescent="0.2">
      <c r="A3637" t="s">
        <v>1486</v>
      </c>
      <c r="B3637" t="str">
        <f>IFERROR(LOOKUP(1,0/SEARCH(Sheet2!$E$3:$E$18,A3637),Sheet2!$F$3:$F$18),"其他")</f>
        <v>Java工程师</v>
      </c>
      <c r="C3637" t="s">
        <v>248</v>
      </c>
      <c r="D3637" t="s">
        <v>15</v>
      </c>
      <c r="E3637" t="s">
        <v>16</v>
      </c>
      <c r="F3637" t="s">
        <v>30</v>
      </c>
      <c r="G3637" t="s">
        <v>485</v>
      </c>
      <c r="H3637" t="s">
        <v>38</v>
      </c>
      <c r="I3637" t="s">
        <v>12</v>
      </c>
      <c r="J3637">
        <v>1.3</v>
      </c>
      <c r="K3637" t="s">
        <v>11100</v>
      </c>
      <c r="L3637" t="str">
        <f>LEFT(K3637,LEN(K3637)-3)</f>
        <v>1.8</v>
      </c>
      <c r="M3637" t="str">
        <f>RIGHT(K3637,3)</f>
        <v>万/月</v>
      </c>
    </row>
    <row r="3638" spans="1:13" x14ac:dyDescent="0.2">
      <c r="A3638" t="s">
        <v>353</v>
      </c>
      <c r="B3638" t="str">
        <f>IFERROR(LOOKUP(1,0/SEARCH(Sheet2!$E$3:$E$18,A3638),Sheet2!$F$3:$F$18),"其他")</f>
        <v>Java工程师</v>
      </c>
      <c r="C3638" t="s">
        <v>484</v>
      </c>
      <c r="D3638" t="s">
        <v>35</v>
      </c>
      <c r="E3638" t="s">
        <v>16</v>
      </c>
      <c r="F3638" t="s">
        <v>24</v>
      </c>
      <c r="G3638" t="s">
        <v>1830</v>
      </c>
      <c r="H3638" t="s">
        <v>93</v>
      </c>
      <c r="I3638" t="s">
        <v>12</v>
      </c>
      <c r="J3638">
        <v>1.3</v>
      </c>
      <c r="K3638" t="s">
        <v>11104</v>
      </c>
      <c r="L3638" t="str">
        <f>LEFT(K3638,LEN(K3638)-3)</f>
        <v>2.5</v>
      </c>
      <c r="M3638" t="str">
        <f>RIGHT(K3638,3)</f>
        <v>万/月</v>
      </c>
    </row>
    <row r="3639" spans="1:13" x14ac:dyDescent="0.2">
      <c r="A3639" t="s">
        <v>2841</v>
      </c>
      <c r="B3639" t="str">
        <f>IFERROR(LOOKUP(1,0/SEARCH(Sheet2!$E$3:$E$18,A3639),Sheet2!$F$3:$F$18),"其他")</f>
        <v>Java工程师</v>
      </c>
      <c r="C3639" t="s">
        <v>484</v>
      </c>
      <c r="D3639" t="s">
        <v>7</v>
      </c>
      <c r="E3639" t="s">
        <v>8</v>
      </c>
      <c r="F3639" t="s">
        <v>1636</v>
      </c>
      <c r="G3639" t="s">
        <v>2842</v>
      </c>
      <c r="H3639" t="s">
        <v>42</v>
      </c>
      <c r="I3639" t="s">
        <v>81</v>
      </c>
      <c r="J3639">
        <v>1.3</v>
      </c>
      <c r="K3639" t="s">
        <v>11104</v>
      </c>
      <c r="L3639" t="str">
        <f>LEFT(K3639,LEN(K3639)-3)</f>
        <v>2.5</v>
      </c>
      <c r="M3639" t="str">
        <f>RIGHT(K3639,3)</f>
        <v>万/月</v>
      </c>
    </row>
    <row r="3640" spans="1:13" x14ac:dyDescent="0.2">
      <c r="A3640" t="s">
        <v>96</v>
      </c>
      <c r="B3640" t="str">
        <f>IFERROR(LOOKUP(1,0/SEARCH(Sheet2!$E$3:$E$18,A3640),Sheet2!$F$3:$F$18),"其他")</f>
        <v>Java工程师</v>
      </c>
      <c r="C3640" t="s">
        <v>1628</v>
      </c>
      <c r="D3640" t="s">
        <v>15</v>
      </c>
      <c r="E3640" t="s">
        <v>16</v>
      </c>
      <c r="F3640" t="s">
        <v>839</v>
      </c>
      <c r="G3640" t="s">
        <v>2853</v>
      </c>
      <c r="H3640" t="s">
        <v>38</v>
      </c>
      <c r="I3640" t="s">
        <v>12</v>
      </c>
      <c r="J3640">
        <v>1.3</v>
      </c>
      <c r="K3640" t="s">
        <v>11148</v>
      </c>
      <c r="L3640" t="str">
        <f>LEFT(K3640,LEN(K3640)-3)</f>
        <v>2.6</v>
      </c>
      <c r="M3640" t="str">
        <f>RIGHT(K3640,3)</f>
        <v>万/月</v>
      </c>
    </row>
    <row r="3641" spans="1:13" x14ac:dyDescent="0.2">
      <c r="A3641" t="s">
        <v>2884</v>
      </c>
      <c r="B3641" t="str">
        <f>IFERROR(LOOKUP(1,0/SEARCH(Sheet2!$E$3:$E$18,A3641),Sheet2!$F$3:$F$18),"其他")</f>
        <v>Java工程师</v>
      </c>
      <c r="C3641" t="s">
        <v>484</v>
      </c>
      <c r="D3641" t="s">
        <v>15</v>
      </c>
      <c r="E3641" t="s">
        <v>16</v>
      </c>
      <c r="F3641" t="s">
        <v>2314</v>
      </c>
      <c r="G3641" t="s">
        <v>2885</v>
      </c>
      <c r="H3641" t="s">
        <v>38</v>
      </c>
      <c r="I3641" t="s">
        <v>12</v>
      </c>
      <c r="J3641">
        <v>1.3</v>
      </c>
      <c r="K3641" t="s">
        <v>11104</v>
      </c>
      <c r="L3641" t="str">
        <f>LEFT(K3641,LEN(K3641)-3)</f>
        <v>2.5</v>
      </c>
      <c r="M3641" t="str">
        <f>RIGHT(K3641,3)</f>
        <v>万/月</v>
      </c>
    </row>
    <row r="3642" spans="1:13" x14ac:dyDescent="0.2">
      <c r="A3642" t="s">
        <v>2973</v>
      </c>
      <c r="B3642" t="str">
        <f>IFERROR(LOOKUP(1,0/SEARCH(Sheet2!$E$3:$E$18,A3642),Sheet2!$F$3:$F$18),"其他")</f>
        <v>Java工程师</v>
      </c>
      <c r="C3642" t="s">
        <v>248</v>
      </c>
      <c r="D3642" t="s">
        <v>51</v>
      </c>
      <c r="E3642" t="s">
        <v>16</v>
      </c>
      <c r="F3642" t="s">
        <v>1636</v>
      </c>
      <c r="G3642" t="s">
        <v>2974</v>
      </c>
      <c r="H3642" t="s">
        <v>42</v>
      </c>
      <c r="I3642" t="s">
        <v>50</v>
      </c>
      <c r="J3642">
        <v>1.3</v>
      </c>
      <c r="K3642" t="s">
        <v>11100</v>
      </c>
      <c r="L3642" t="str">
        <f>LEFT(K3642,LEN(K3642)-3)</f>
        <v>1.8</v>
      </c>
      <c r="M3642" t="str">
        <f>RIGHT(K3642,3)</f>
        <v>万/月</v>
      </c>
    </row>
    <row r="3643" spans="1:13" x14ac:dyDescent="0.2">
      <c r="A3643" t="s">
        <v>247</v>
      </c>
      <c r="B3643" t="str">
        <f>IFERROR(LOOKUP(1,0/SEARCH(Sheet2!$E$3:$E$18,A3643),Sheet2!$F$3:$F$18),"其他")</f>
        <v>Java工程师</v>
      </c>
      <c r="C3643" t="s">
        <v>248</v>
      </c>
      <c r="D3643" t="s">
        <v>35</v>
      </c>
      <c r="E3643" t="s">
        <v>241</v>
      </c>
      <c r="F3643" t="s">
        <v>2595</v>
      </c>
      <c r="G3643" t="s">
        <v>5215</v>
      </c>
      <c r="H3643" t="s">
        <v>38</v>
      </c>
      <c r="I3643" t="s">
        <v>12</v>
      </c>
      <c r="J3643">
        <v>1.3</v>
      </c>
      <c r="K3643" t="s">
        <v>11100</v>
      </c>
      <c r="L3643" t="str">
        <f>LEFT(K3643,LEN(K3643)-3)</f>
        <v>1.8</v>
      </c>
      <c r="M3643" t="str">
        <f>RIGHT(K3643,3)</f>
        <v>万/月</v>
      </c>
    </row>
    <row r="3644" spans="1:13" x14ac:dyDescent="0.2">
      <c r="A3644" t="s">
        <v>33</v>
      </c>
      <c r="B3644" t="str">
        <f>IFERROR(LOOKUP(1,0/SEARCH(Sheet2!$E$3:$E$18,A3644),Sheet2!$F$3:$F$18),"其他")</f>
        <v>Java工程师</v>
      </c>
      <c r="C3644" t="s">
        <v>1077</v>
      </c>
      <c r="D3644" t="s">
        <v>15</v>
      </c>
      <c r="E3644" t="s">
        <v>16</v>
      </c>
      <c r="F3644" t="s">
        <v>2595</v>
      </c>
      <c r="G3644" t="s">
        <v>5285</v>
      </c>
      <c r="H3644" t="s">
        <v>11</v>
      </c>
      <c r="I3644" t="s">
        <v>12</v>
      </c>
      <c r="J3644">
        <v>1.3</v>
      </c>
      <c r="K3644" t="s">
        <v>11096</v>
      </c>
      <c r="L3644" t="str">
        <f>LEFT(K3644,LEN(K3644)-3)</f>
        <v>2</v>
      </c>
      <c r="M3644" t="str">
        <f>RIGHT(K3644,3)</f>
        <v>万/月</v>
      </c>
    </row>
    <row r="3645" spans="1:13" x14ac:dyDescent="0.2">
      <c r="A3645" t="s">
        <v>33</v>
      </c>
      <c r="B3645" t="str">
        <f>IFERROR(LOOKUP(1,0/SEARCH(Sheet2!$E$3:$E$18,A3645),Sheet2!$F$3:$F$18),"其他")</f>
        <v>Java工程师</v>
      </c>
      <c r="C3645" t="s">
        <v>484</v>
      </c>
      <c r="D3645" t="s">
        <v>15</v>
      </c>
      <c r="E3645" t="s">
        <v>16</v>
      </c>
      <c r="F3645" t="s">
        <v>743</v>
      </c>
      <c r="G3645" t="s">
        <v>5376</v>
      </c>
      <c r="H3645" t="s">
        <v>11</v>
      </c>
      <c r="I3645" t="s">
        <v>12</v>
      </c>
      <c r="J3645">
        <v>1.3</v>
      </c>
      <c r="K3645" t="s">
        <v>11104</v>
      </c>
      <c r="L3645" t="str">
        <f>LEFT(K3645,LEN(K3645)-3)</f>
        <v>2.5</v>
      </c>
      <c r="M3645" t="str">
        <f>RIGHT(K3645,3)</f>
        <v>万/月</v>
      </c>
    </row>
    <row r="3646" spans="1:13" x14ac:dyDescent="0.2">
      <c r="A3646" t="s">
        <v>33</v>
      </c>
      <c r="B3646" t="str">
        <f>IFERROR(LOOKUP(1,0/SEARCH(Sheet2!$E$3:$E$18,A3646),Sheet2!$F$3:$F$18),"其他")</f>
        <v>Java工程师</v>
      </c>
      <c r="C3646" t="s">
        <v>1077</v>
      </c>
      <c r="D3646" t="s">
        <v>35</v>
      </c>
      <c r="E3646" t="s">
        <v>16</v>
      </c>
      <c r="F3646" t="s">
        <v>4153</v>
      </c>
      <c r="G3646" t="s">
        <v>5380</v>
      </c>
      <c r="H3646" t="s">
        <v>93</v>
      </c>
      <c r="I3646" t="s">
        <v>12</v>
      </c>
      <c r="J3646">
        <v>1.3</v>
      </c>
      <c r="K3646" t="s">
        <v>11096</v>
      </c>
      <c r="L3646" t="str">
        <f>LEFT(K3646,LEN(K3646)-3)</f>
        <v>2</v>
      </c>
      <c r="M3646" t="str">
        <f>RIGHT(K3646,3)</f>
        <v>万/月</v>
      </c>
    </row>
    <row r="3647" spans="1:13" x14ac:dyDescent="0.2">
      <c r="A3647" t="s">
        <v>5511</v>
      </c>
      <c r="B3647" t="str">
        <f>IFERROR(LOOKUP(1,0/SEARCH(Sheet2!$E$3:$E$18,A3647),Sheet2!$F$3:$F$18),"其他")</f>
        <v>Java工程师</v>
      </c>
      <c r="C3647" t="s">
        <v>1077</v>
      </c>
      <c r="D3647" t="s">
        <v>35</v>
      </c>
      <c r="E3647" t="s">
        <v>8</v>
      </c>
      <c r="F3647" t="s">
        <v>743</v>
      </c>
      <c r="G3647" t="s">
        <v>1033</v>
      </c>
      <c r="H3647" t="s">
        <v>26</v>
      </c>
      <c r="I3647" t="s">
        <v>12</v>
      </c>
      <c r="J3647">
        <v>1.3</v>
      </c>
      <c r="K3647" t="s">
        <v>11096</v>
      </c>
      <c r="L3647" t="str">
        <f>LEFT(K3647,LEN(K3647)-3)</f>
        <v>2</v>
      </c>
      <c r="M3647" t="str">
        <f>RIGHT(K3647,3)</f>
        <v>万/月</v>
      </c>
    </row>
    <row r="3648" spans="1:13" x14ac:dyDescent="0.2">
      <c r="A3648" t="s">
        <v>7106</v>
      </c>
      <c r="B3648" t="str">
        <f>IFERROR(LOOKUP(1,0/SEARCH(Sheet2!$E$3:$E$18,A3648),Sheet2!$F$3:$F$18),"其他")</f>
        <v>C#工程师</v>
      </c>
      <c r="C3648" t="s">
        <v>248</v>
      </c>
      <c r="D3648" t="s">
        <v>7</v>
      </c>
      <c r="E3648" t="s">
        <v>16</v>
      </c>
      <c r="F3648" t="s">
        <v>2595</v>
      </c>
      <c r="G3648" t="s">
        <v>5727</v>
      </c>
      <c r="H3648" t="s">
        <v>26</v>
      </c>
      <c r="I3648" t="s">
        <v>129</v>
      </c>
      <c r="J3648">
        <v>1.3</v>
      </c>
      <c r="K3648" t="s">
        <v>11100</v>
      </c>
      <c r="L3648" t="str">
        <f>LEFT(K3648,LEN(K3648)-3)</f>
        <v>1.8</v>
      </c>
      <c r="M3648" t="str">
        <f>RIGHT(K3648,3)</f>
        <v>万/月</v>
      </c>
    </row>
    <row r="3649" spans="1:13" x14ac:dyDescent="0.2">
      <c r="A3649" t="s">
        <v>39</v>
      </c>
      <c r="B3649" t="str">
        <f>IFERROR(LOOKUP(1,0/SEARCH(Sheet2!$E$3:$E$18,A3649),Sheet2!$F$3:$F$18),"其他")</f>
        <v>Java工程师</v>
      </c>
      <c r="C3649" t="s">
        <v>248</v>
      </c>
      <c r="D3649" t="s">
        <v>35</v>
      </c>
      <c r="E3649" t="s">
        <v>16</v>
      </c>
      <c r="F3649" t="s">
        <v>1809</v>
      </c>
      <c r="G3649" t="s">
        <v>7523</v>
      </c>
      <c r="H3649" t="s">
        <v>11</v>
      </c>
      <c r="I3649" t="s">
        <v>12</v>
      </c>
      <c r="J3649">
        <v>1.3</v>
      </c>
      <c r="K3649" t="s">
        <v>11100</v>
      </c>
      <c r="L3649" t="str">
        <f>LEFT(K3649,LEN(K3649)-3)</f>
        <v>1.8</v>
      </c>
      <c r="M3649" t="str">
        <f>RIGHT(K3649,3)</f>
        <v>万/月</v>
      </c>
    </row>
    <row r="3650" spans="1:13" x14ac:dyDescent="0.2">
      <c r="A3650" t="s">
        <v>247</v>
      </c>
      <c r="B3650" t="str">
        <f>IFERROR(LOOKUP(1,0/SEARCH(Sheet2!$E$3:$E$18,A3650),Sheet2!$F$3:$F$18),"其他")</f>
        <v>Java工程师</v>
      </c>
      <c r="C3650" t="s">
        <v>248</v>
      </c>
      <c r="D3650" t="s">
        <v>15</v>
      </c>
      <c r="E3650" t="s">
        <v>16</v>
      </c>
      <c r="F3650" t="s">
        <v>1809</v>
      </c>
      <c r="G3650" t="s">
        <v>7707</v>
      </c>
      <c r="H3650" t="s">
        <v>11</v>
      </c>
      <c r="I3650" t="s">
        <v>32</v>
      </c>
      <c r="J3650">
        <v>1.3</v>
      </c>
      <c r="K3650" t="s">
        <v>11100</v>
      </c>
      <c r="L3650" t="str">
        <f>LEFT(K3650,LEN(K3650)-3)</f>
        <v>1.8</v>
      </c>
      <c r="M3650" t="str">
        <f>RIGHT(K3650,3)</f>
        <v>万/月</v>
      </c>
    </row>
    <row r="3651" spans="1:13" x14ac:dyDescent="0.2">
      <c r="A3651" t="s">
        <v>8194</v>
      </c>
      <c r="B3651" t="str">
        <f>IFERROR(LOOKUP(1,0/SEARCH(Sheet2!$E$3:$E$18,A3651),Sheet2!$F$3:$F$18),"其他")</f>
        <v>Java工程师</v>
      </c>
      <c r="C3651" t="s">
        <v>484</v>
      </c>
      <c r="D3651" t="s">
        <v>15</v>
      </c>
      <c r="E3651" t="s">
        <v>16</v>
      </c>
      <c r="F3651" t="s">
        <v>5989</v>
      </c>
      <c r="G3651" t="s">
        <v>8195</v>
      </c>
      <c r="H3651" t="s">
        <v>42</v>
      </c>
      <c r="I3651" t="s">
        <v>12</v>
      </c>
      <c r="J3651">
        <v>1.3</v>
      </c>
      <c r="K3651" t="s">
        <v>11104</v>
      </c>
      <c r="L3651" t="str">
        <f>LEFT(K3651,LEN(K3651)-3)</f>
        <v>2.5</v>
      </c>
      <c r="M3651" t="str">
        <f>RIGHT(K3651,3)</f>
        <v>万/月</v>
      </c>
    </row>
    <row r="3652" spans="1:13" x14ac:dyDescent="0.2">
      <c r="A3652" t="s">
        <v>39</v>
      </c>
      <c r="B3652" t="str">
        <f>IFERROR(LOOKUP(1,0/SEARCH(Sheet2!$E$3:$E$18,A3652),Sheet2!$F$3:$F$18),"其他")</f>
        <v>Java工程师</v>
      </c>
      <c r="C3652" t="s">
        <v>5964</v>
      </c>
      <c r="D3652" t="s">
        <v>35</v>
      </c>
      <c r="E3652" t="s">
        <v>8</v>
      </c>
      <c r="F3652" t="s">
        <v>2558</v>
      </c>
      <c r="G3652" t="s">
        <v>9697</v>
      </c>
      <c r="H3652" t="s">
        <v>38</v>
      </c>
      <c r="I3652" t="s">
        <v>12</v>
      </c>
      <c r="J3652">
        <v>1.3</v>
      </c>
      <c r="K3652" t="s">
        <v>11105</v>
      </c>
      <c r="L3652" t="str">
        <f>LEFT(K3652,LEN(K3652)-3)</f>
        <v>1.6</v>
      </c>
      <c r="M3652" t="str">
        <f>RIGHT(K3652,3)</f>
        <v>万/月</v>
      </c>
    </row>
    <row r="3653" spans="1:13" x14ac:dyDescent="0.2">
      <c r="A3653" t="s">
        <v>483</v>
      </c>
      <c r="B3653" t="str">
        <f>IFERROR(LOOKUP(1,0/SEARCH(Sheet2!$E$3:$E$18,A3653),Sheet2!$F$3:$F$18),"其他")</f>
        <v>PHP工程师</v>
      </c>
      <c r="C3653" t="s">
        <v>484</v>
      </c>
      <c r="D3653" t="s">
        <v>15</v>
      </c>
      <c r="E3653" t="s">
        <v>16</v>
      </c>
      <c r="F3653" t="s">
        <v>30</v>
      </c>
      <c r="G3653" t="s">
        <v>485</v>
      </c>
      <c r="H3653" t="s">
        <v>38</v>
      </c>
      <c r="I3653" t="s">
        <v>12</v>
      </c>
      <c r="J3653">
        <v>1.3</v>
      </c>
      <c r="K3653" t="s">
        <v>11104</v>
      </c>
      <c r="L3653" t="str">
        <f>LEFT(K3653,LEN(K3653)-3)</f>
        <v>2.5</v>
      </c>
      <c r="M3653" t="str">
        <f>RIGHT(K3653,3)</f>
        <v>万/月</v>
      </c>
    </row>
    <row r="3654" spans="1:13" x14ac:dyDescent="0.2">
      <c r="A3654" t="s">
        <v>481</v>
      </c>
      <c r="B3654" t="str">
        <f>IFERROR(LOOKUP(1,0/SEARCH(Sheet2!$E$3:$E$18,A3654),Sheet2!$F$3:$F$18),"其他")</f>
        <v>PHP工程师</v>
      </c>
      <c r="C3654" t="s">
        <v>484</v>
      </c>
      <c r="D3654" t="s">
        <v>35</v>
      </c>
      <c r="E3654" t="s">
        <v>16</v>
      </c>
      <c r="F3654" t="s">
        <v>2645</v>
      </c>
      <c r="G3654" t="s">
        <v>3037</v>
      </c>
      <c r="H3654" t="s">
        <v>11</v>
      </c>
      <c r="I3654" t="s">
        <v>12</v>
      </c>
      <c r="J3654">
        <v>1.3</v>
      </c>
      <c r="K3654" t="s">
        <v>11104</v>
      </c>
      <c r="L3654" t="str">
        <f>LEFT(K3654,LEN(K3654)-3)</f>
        <v>2.5</v>
      </c>
      <c r="M3654" t="str">
        <f>RIGHT(K3654,3)</f>
        <v>万/月</v>
      </c>
    </row>
    <row r="3655" spans="1:13" x14ac:dyDescent="0.2">
      <c r="A3655" t="s">
        <v>495</v>
      </c>
      <c r="B3655" t="str">
        <f>IFERROR(LOOKUP(1,0/SEARCH(Sheet2!$E$3:$E$18,A3655),Sheet2!$F$3:$F$18),"其他")</f>
        <v>PHP工程师</v>
      </c>
      <c r="C3655" t="s">
        <v>1077</v>
      </c>
      <c r="D3655" t="s">
        <v>35</v>
      </c>
      <c r="E3655" t="s">
        <v>8</v>
      </c>
      <c r="F3655" t="s">
        <v>2595</v>
      </c>
      <c r="G3655" t="s">
        <v>5641</v>
      </c>
      <c r="H3655" t="s">
        <v>42</v>
      </c>
      <c r="I3655" t="s">
        <v>12</v>
      </c>
      <c r="J3655">
        <v>1.3</v>
      </c>
      <c r="K3655" t="s">
        <v>11096</v>
      </c>
      <c r="L3655" t="str">
        <f>LEFT(K3655,LEN(K3655)-3)</f>
        <v>2</v>
      </c>
      <c r="M3655" t="str">
        <f>RIGHT(K3655,3)</f>
        <v>万/月</v>
      </c>
    </row>
    <row r="3656" spans="1:13" x14ac:dyDescent="0.2">
      <c r="A3656" t="s">
        <v>481</v>
      </c>
      <c r="B3656" t="str">
        <f>IFERROR(LOOKUP(1,0/SEARCH(Sheet2!$E$3:$E$18,A3656),Sheet2!$F$3:$F$18),"其他")</f>
        <v>PHP工程师</v>
      </c>
      <c r="C3656" t="s">
        <v>248</v>
      </c>
      <c r="D3656" t="s">
        <v>65</v>
      </c>
      <c r="E3656" t="s">
        <v>547</v>
      </c>
      <c r="F3656" t="s">
        <v>743</v>
      </c>
      <c r="G3656" t="s">
        <v>5650</v>
      </c>
      <c r="H3656" t="s">
        <v>11</v>
      </c>
      <c r="I3656" t="s">
        <v>12</v>
      </c>
      <c r="J3656">
        <v>1.3</v>
      </c>
      <c r="K3656" t="s">
        <v>11100</v>
      </c>
      <c r="L3656" t="str">
        <f>LEFT(K3656,LEN(K3656)-3)</f>
        <v>1.8</v>
      </c>
      <c r="M3656" t="str">
        <f>RIGHT(K3656,3)</f>
        <v>万/月</v>
      </c>
    </row>
    <row r="3657" spans="1:13" x14ac:dyDescent="0.2">
      <c r="A3657" t="s">
        <v>481</v>
      </c>
      <c r="B3657" t="str">
        <f>IFERROR(LOOKUP(1,0/SEARCH(Sheet2!$E$3:$E$18,A3657),Sheet2!$F$3:$F$18),"其他")</f>
        <v>PHP工程师</v>
      </c>
      <c r="C3657" t="s">
        <v>7400</v>
      </c>
      <c r="D3657" t="s">
        <v>35</v>
      </c>
      <c r="E3657" t="s">
        <v>8</v>
      </c>
      <c r="F3657" t="s">
        <v>1809</v>
      </c>
      <c r="G3657" t="s">
        <v>7827</v>
      </c>
      <c r="H3657" t="s">
        <v>93</v>
      </c>
      <c r="I3657" t="s">
        <v>12</v>
      </c>
      <c r="J3657">
        <v>1.3</v>
      </c>
      <c r="K3657" t="s">
        <v>11098</v>
      </c>
      <c r="L3657" t="str">
        <f>LEFT(K3657,LEN(K3657)-3)</f>
        <v>1.5</v>
      </c>
      <c r="M3657" t="str">
        <f>RIGHT(K3657,3)</f>
        <v>万/月</v>
      </c>
    </row>
    <row r="3658" spans="1:13" x14ac:dyDescent="0.2">
      <c r="A3658" t="s">
        <v>481</v>
      </c>
      <c r="B3658" t="str">
        <f>IFERROR(LOOKUP(1,0/SEARCH(Sheet2!$E$3:$E$18,A3658),Sheet2!$F$3:$F$18),"其他")</f>
        <v>PHP工程师</v>
      </c>
      <c r="C3658" t="s">
        <v>1628</v>
      </c>
      <c r="D3658" t="s">
        <v>7</v>
      </c>
      <c r="E3658" t="s">
        <v>16</v>
      </c>
      <c r="F3658" t="s">
        <v>1809</v>
      </c>
      <c r="G3658" t="s">
        <v>7885</v>
      </c>
      <c r="H3658" t="s">
        <v>19</v>
      </c>
      <c r="I3658" t="s">
        <v>129</v>
      </c>
      <c r="J3658">
        <v>1.3</v>
      </c>
      <c r="K3658" t="s">
        <v>11148</v>
      </c>
      <c r="L3658" t="str">
        <f>LEFT(K3658,LEN(K3658)-3)</f>
        <v>2.6</v>
      </c>
      <c r="M3658" t="str">
        <f>RIGHT(K3658,3)</f>
        <v>万/月</v>
      </c>
    </row>
    <row r="3659" spans="1:13" x14ac:dyDescent="0.2">
      <c r="A3659" t="s">
        <v>8071</v>
      </c>
      <c r="B3659" t="str">
        <f>IFERROR(LOOKUP(1,0/SEARCH(Sheet2!$E$3:$E$18,A3659),Sheet2!$F$3:$F$18),"其他")</f>
        <v>PHP工程师</v>
      </c>
      <c r="C3659" t="s">
        <v>484</v>
      </c>
      <c r="D3659" t="s">
        <v>65</v>
      </c>
      <c r="E3659" t="s">
        <v>8</v>
      </c>
      <c r="F3659" t="s">
        <v>1192</v>
      </c>
      <c r="G3659" t="s">
        <v>8072</v>
      </c>
      <c r="H3659" t="s">
        <v>38</v>
      </c>
      <c r="I3659" t="s">
        <v>12</v>
      </c>
      <c r="J3659">
        <v>1.3</v>
      </c>
      <c r="K3659" t="s">
        <v>11104</v>
      </c>
      <c r="L3659" t="str">
        <f>LEFT(K3659,LEN(K3659)-3)</f>
        <v>2.5</v>
      </c>
      <c r="M3659" t="str">
        <f>RIGHT(K3659,3)</f>
        <v>万/月</v>
      </c>
    </row>
    <row r="3660" spans="1:13" x14ac:dyDescent="0.2">
      <c r="A3660" t="s">
        <v>1545</v>
      </c>
      <c r="B3660" t="str">
        <f>IFERROR(LOOKUP(1,0/SEARCH(Sheet2!$E$3:$E$18,A3660),Sheet2!$F$3:$F$18),"其他")</f>
        <v>Python工程师</v>
      </c>
      <c r="C3660" t="s">
        <v>248</v>
      </c>
      <c r="D3660" t="s">
        <v>35</v>
      </c>
      <c r="E3660" t="s">
        <v>16</v>
      </c>
      <c r="F3660" t="s">
        <v>36</v>
      </c>
      <c r="G3660" t="s">
        <v>1879</v>
      </c>
      <c r="H3660" t="s">
        <v>26</v>
      </c>
      <c r="I3660" t="s">
        <v>32</v>
      </c>
      <c r="J3660">
        <v>1.3</v>
      </c>
      <c r="K3660" t="s">
        <v>11100</v>
      </c>
      <c r="L3660" t="str">
        <f>LEFT(K3660,LEN(K3660)-3)</f>
        <v>1.8</v>
      </c>
      <c r="M3660" t="str">
        <f>RIGHT(K3660,3)</f>
        <v>万/月</v>
      </c>
    </row>
    <row r="3661" spans="1:13" x14ac:dyDescent="0.2">
      <c r="A3661" t="s">
        <v>4485</v>
      </c>
      <c r="B3661" t="str">
        <f>IFERROR(LOOKUP(1,0/SEARCH(Sheet2!$E$3:$E$18,A3661),Sheet2!$F$3:$F$18),"其他")</f>
        <v>Python工程师</v>
      </c>
      <c r="C3661" t="s">
        <v>484</v>
      </c>
      <c r="D3661" t="s">
        <v>35</v>
      </c>
      <c r="E3661" t="s">
        <v>16</v>
      </c>
      <c r="F3661" t="s">
        <v>2770</v>
      </c>
      <c r="G3661" t="s">
        <v>2974</v>
      </c>
      <c r="H3661" t="s">
        <v>42</v>
      </c>
      <c r="I3661" t="s">
        <v>50</v>
      </c>
      <c r="J3661">
        <v>1.3</v>
      </c>
      <c r="K3661" t="s">
        <v>11104</v>
      </c>
      <c r="L3661" t="str">
        <f>LEFT(K3661,LEN(K3661)-3)</f>
        <v>2.5</v>
      </c>
      <c r="M3661" t="str">
        <f>RIGHT(K3661,3)</f>
        <v>万/月</v>
      </c>
    </row>
    <row r="3662" spans="1:13" x14ac:dyDescent="0.2">
      <c r="A3662" t="s">
        <v>1545</v>
      </c>
      <c r="B3662" t="str">
        <f>IFERROR(LOOKUP(1,0/SEARCH(Sheet2!$E$3:$E$18,A3662),Sheet2!$F$3:$F$18),"其他")</f>
        <v>Python工程师</v>
      </c>
      <c r="C3662" t="s">
        <v>484</v>
      </c>
      <c r="D3662" t="s">
        <v>65</v>
      </c>
      <c r="E3662" t="s">
        <v>8</v>
      </c>
      <c r="F3662" t="s">
        <v>1809</v>
      </c>
      <c r="G3662" t="s">
        <v>8965</v>
      </c>
      <c r="H3662" t="s">
        <v>38</v>
      </c>
      <c r="I3662" t="s">
        <v>50</v>
      </c>
      <c r="J3662">
        <v>1.3</v>
      </c>
      <c r="K3662" t="s">
        <v>11104</v>
      </c>
      <c r="L3662" t="str">
        <f>LEFT(K3662,LEN(K3662)-3)</f>
        <v>2.5</v>
      </c>
      <c r="M3662" t="str">
        <f>RIGHT(K3662,3)</f>
        <v>万/月</v>
      </c>
    </row>
    <row r="3663" spans="1:13" x14ac:dyDescent="0.2">
      <c r="A3663" t="s">
        <v>606</v>
      </c>
      <c r="B3663" t="str">
        <f>IFERROR(LOOKUP(1,0/SEARCH(Sheet2!$E$3:$E$18,A3663),Sheet2!$F$3:$F$18),"其他")</f>
        <v>Web工程师</v>
      </c>
      <c r="C3663" t="s">
        <v>607</v>
      </c>
      <c r="D3663" t="s">
        <v>35</v>
      </c>
      <c r="E3663" t="s">
        <v>16</v>
      </c>
      <c r="F3663" t="s">
        <v>24</v>
      </c>
      <c r="G3663" t="s">
        <v>608</v>
      </c>
      <c r="H3663" t="s">
        <v>26</v>
      </c>
      <c r="I3663" t="s">
        <v>129</v>
      </c>
      <c r="J3663">
        <v>1.3</v>
      </c>
      <c r="K3663" t="s">
        <v>11111</v>
      </c>
      <c r="L3663" t="str">
        <f>LEFT(K3663,LEN(K3663)-3)</f>
        <v>1.7</v>
      </c>
      <c r="M3663" t="str">
        <f>RIGHT(K3663,3)</f>
        <v>万/月</v>
      </c>
    </row>
    <row r="3664" spans="1:13" x14ac:dyDescent="0.2">
      <c r="A3664" t="s">
        <v>2146</v>
      </c>
      <c r="B3664" t="str">
        <f>IFERROR(LOOKUP(1,0/SEARCH(Sheet2!$E$3:$E$18,A3664),Sheet2!$F$3:$F$18),"其他")</f>
        <v>测试工程师</v>
      </c>
      <c r="C3664" t="s">
        <v>248</v>
      </c>
      <c r="D3664" t="s">
        <v>15</v>
      </c>
      <c r="E3664" t="s">
        <v>16</v>
      </c>
      <c r="F3664" t="s">
        <v>1636</v>
      </c>
      <c r="G3664" t="s">
        <v>3158</v>
      </c>
      <c r="H3664" t="s">
        <v>38</v>
      </c>
      <c r="I3664" t="s">
        <v>12</v>
      </c>
      <c r="J3664">
        <v>1.3</v>
      </c>
      <c r="K3664" t="s">
        <v>11100</v>
      </c>
      <c r="L3664" t="str">
        <f>LEFT(K3664,LEN(K3664)-3)</f>
        <v>1.8</v>
      </c>
      <c r="M3664" t="str">
        <f>RIGHT(K3664,3)</f>
        <v>万/月</v>
      </c>
    </row>
    <row r="3665" spans="1:13" x14ac:dyDescent="0.2">
      <c r="A3665" t="s">
        <v>10025</v>
      </c>
      <c r="B3665" t="str">
        <f>IFERROR(LOOKUP(1,0/SEARCH(Sheet2!$E$3:$E$18,A3665),Sheet2!$F$3:$F$18),"其他")</f>
        <v>测试工程师</v>
      </c>
      <c r="C3665" t="s">
        <v>248</v>
      </c>
      <c r="D3665" t="s">
        <v>23</v>
      </c>
      <c r="E3665" t="s">
        <v>16</v>
      </c>
      <c r="F3665" t="s">
        <v>673</v>
      </c>
      <c r="G3665" t="s">
        <v>9775</v>
      </c>
      <c r="H3665" t="s">
        <v>93</v>
      </c>
      <c r="I3665" t="s">
        <v>12</v>
      </c>
      <c r="J3665">
        <v>1.3</v>
      </c>
      <c r="K3665" t="s">
        <v>11100</v>
      </c>
      <c r="L3665" t="str">
        <f>LEFT(K3665,LEN(K3665)-3)</f>
        <v>1.8</v>
      </c>
      <c r="M3665" t="str">
        <f>RIGHT(K3665,3)</f>
        <v>万/月</v>
      </c>
    </row>
    <row r="3666" spans="1:13" x14ac:dyDescent="0.2">
      <c r="A3666" t="s">
        <v>6913</v>
      </c>
      <c r="B3666" t="str">
        <f>IFERROR(LOOKUP(1,0/SEARCH(Sheet2!$E$3:$E$18,A3666),Sheet2!$F$3:$F$18),"其他")</f>
        <v>测试工程师</v>
      </c>
      <c r="C3666" t="s">
        <v>248</v>
      </c>
      <c r="D3666" t="s">
        <v>15</v>
      </c>
      <c r="E3666" t="s">
        <v>16</v>
      </c>
      <c r="F3666" t="s">
        <v>1139</v>
      </c>
      <c r="G3666" t="s">
        <v>10698</v>
      </c>
      <c r="H3666" t="s">
        <v>11</v>
      </c>
      <c r="I3666" t="s">
        <v>12</v>
      </c>
      <c r="J3666">
        <v>1.3</v>
      </c>
      <c r="K3666" t="s">
        <v>11100</v>
      </c>
      <c r="L3666" t="str">
        <f>LEFT(K3666,LEN(K3666)-3)</f>
        <v>1.8</v>
      </c>
      <c r="M3666" t="str">
        <f>RIGHT(K3666,3)</f>
        <v>万/月</v>
      </c>
    </row>
    <row r="3667" spans="1:13" x14ac:dyDescent="0.2">
      <c r="A3667" t="s">
        <v>1625</v>
      </c>
      <c r="B3667" t="str">
        <f>IFERROR(LOOKUP(1,0/SEARCH(Sheet2!$E$3:$E$18,A3667),Sheet2!$F$3:$F$18),"其他")</f>
        <v>大数据工程师</v>
      </c>
      <c r="C3667" t="s">
        <v>1077</v>
      </c>
      <c r="D3667" t="s">
        <v>7</v>
      </c>
      <c r="E3667" t="s">
        <v>139</v>
      </c>
      <c r="F3667" t="s">
        <v>36</v>
      </c>
      <c r="G3667" t="s">
        <v>140</v>
      </c>
      <c r="H3667" t="s">
        <v>38</v>
      </c>
      <c r="I3667" t="s">
        <v>20</v>
      </c>
      <c r="J3667">
        <v>1.3</v>
      </c>
      <c r="K3667" t="s">
        <v>11096</v>
      </c>
      <c r="L3667" t="str">
        <f>LEFT(K3667,LEN(K3667)-3)</f>
        <v>2</v>
      </c>
      <c r="M3667" t="str">
        <f>RIGHT(K3667,3)</f>
        <v>万/月</v>
      </c>
    </row>
    <row r="3668" spans="1:13" x14ac:dyDescent="0.2">
      <c r="A3668" t="s">
        <v>1430</v>
      </c>
      <c r="B3668" t="str">
        <f>IFERROR(LOOKUP(1,0/SEARCH(Sheet2!$E$3:$E$18,A3668),Sheet2!$F$3:$F$18),"其他")</f>
        <v>大数据工程师</v>
      </c>
      <c r="C3668" t="s">
        <v>1628</v>
      </c>
      <c r="D3668" t="s">
        <v>15</v>
      </c>
      <c r="E3668" t="s">
        <v>16</v>
      </c>
      <c r="F3668" t="s">
        <v>70</v>
      </c>
      <c r="G3668" t="s">
        <v>158</v>
      </c>
      <c r="H3668" t="s">
        <v>93</v>
      </c>
      <c r="I3668" t="s">
        <v>149</v>
      </c>
      <c r="J3668">
        <v>1.3</v>
      </c>
      <c r="K3668" t="s">
        <v>11148</v>
      </c>
      <c r="L3668" t="str">
        <f>LEFT(K3668,LEN(K3668)-3)</f>
        <v>2.6</v>
      </c>
      <c r="M3668" t="str">
        <f>RIGHT(K3668,3)</f>
        <v>万/月</v>
      </c>
    </row>
    <row r="3669" spans="1:13" x14ac:dyDescent="0.2">
      <c r="A3669" t="s">
        <v>1360</v>
      </c>
      <c r="B3669" t="str">
        <f>IFERROR(LOOKUP(1,0/SEARCH(Sheet2!$E$3:$E$18,A3669),Sheet2!$F$3:$F$18),"其他")</f>
        <v>大数据工程师</v>
      </c>
      <c r="C3669" t="s">
        <v>248</v>
      </c>
      <c r="D3669" t="s">
        <v>15</v>
      </c>
      <c r="E3669" t="s">
        <v>16</v>
      </c>
      <c r="F3669" t="s">
        <v>24</v>
      </c>
      <c r="G3669" t="s">
        <v>1638</v>
      </c>
      <c r="H3669" t="s">
        <v>11</v>
      </c>
      <c r="I3669" t="s">
        <v>12</v>
      </c>
      <c r="J3669">
        <v>1.3</v>
      </c>
      <c r="K3669" t="s">
        <v>11100</v>
      </c>
      <c r="L3669" t="str">
        <f>LEFT(K3669,LEN(K3669)-3)</f>
        <v>1.8</v>
      </c>
      <c r="M3669" t="str">
        <f>RIGHT(K3669,3)</f>
        <v>万/月</v>
      </c>
    </row>
    <row r="3670" spans="1:13" x14ac:dyDescent="0.2">
      <c r="A3670" t="s">
        <v>1360</v>
      </c>
      <c r="B3670" t="str">
        <f>IFERROR(LOOKUP(1,0/SEARCH(Sheet2!$E$3:$E$18,A3670),Sheet2!$F$3:$F$18),"其他")</f>
        <v>大数据工程师</v>
      </c>
      <c r="C3670" t="s">
        <v>4213</v>
      </c>
      <c r="D3670" t="s">
        <v>65</v>
      </c>
      <c r="E3670" t="s">
        <v>16</v>
      </c>
      <c r="F3670" t="s">
        <v>1636</v>
      </c>
      <c r="G3670" t="s">
        <v>3887</v>
      </c>
      <c r="H3670" t="s">
        <v>38</v>
      </c>
      <c r="I3670" t="s">
        <v>12</v>
      </c>
      <c r="J3670">
        <v>1.3</v>
      </c>
      <c r="K3670" t="s">
        <v>11158</v>
      </c>
      <c r="L3670" t="str">
        <f>LEFT(K3670,LEN(K3670)-3)</f>
        <v>2.7</v>
      </c>
      <c r="M3670" t="str">
        <f>RIGHT(K3670,3)</f>
        <v>万/月</v>
      </c>
    </row>
    <row r="3671" spans="1:13" x14ac:dyDescent="0.2">
      <c r="A3671" t="s">
        <v>4411</v>
      </c>
      <c r="B3671" t="str">
        <f>IFERROR(LOOKUP(1,0/SEARCH(Sheet2!$E$3:$E$18,A3671),Sheet2!$F$3:$F$18),"其他")</f>
        <v>大数据工程师</v>
      </c>
      <c r="C3671" t="s">
        <v>1077</v>
      </c>
      <c r="D3671" t="s">
        <v>15</v>
      </c>
      <c r="E3671" t="s">
        <v>16</v>
      </c>
      <c r="F3671" t="s">
        <v>1636</v>
      </c>
      <c r="G3671" t="s">
        <v>2974</v>
      </c>
      <c r="H3671" t="s">
        <v>42</v>
      </c>
      <c r="I3671" t="s">
        <v>50</v>
      </c>
      <c r="J3671">
        <v>1.3</v>
      </c>
      <c r="K3671" t="s">
        <v>11096</v>
      </c>
      <c r="L3671" t="str">
        <f>LEFT(K3671,LEN(K3671)-3)</f>
        <v>2</v>
      </c>
      <c r="M3671" t="str">
        <f>RIGHT(K3671,3)</f>
        <v>万/月</v>
      </c>
    </row>
    <row r="3672" spans="1:13" x14ac:dyDescent="0.2">
      <c r="A3672" t="s">
        <v>6611</v>
      </c>
      <c r="B3672" t="str">
        <f>IFERROR(LOOKUP(1,0/SEARCH(Sheet2!$E$3:$E$18,A3672),Sheet2!$F$3:$F$18),"其他")</f>
        <v>大数据工程师</v>
      </c>
      <c r="C3672" t="s">
        <v>1628</v>
      </c>
      <c r="D3672" t="s">
        <v>35</v>
      </c>
      <c r="E3672" t="s">
        <v>16</v>
      </c>
      <c r="F3672" t="s">
        <v>1388</v>
      </c>
      <c r="G3672" t="s">
        <v>6612</v>
      </c>
      <c r="H3672" t="s">
        <v>38</v>
      </c>
      <c r="I3672" t="s">
        <v>50</v>
      </c>
      <c r="J3672">
        <v>1.3</v>
      </c>
      <c r="K3672" t="s">
        <v>11148</v>
      </c>
      <c r="L3672" t="str">
        <f>LEFT(K3672,LEN(K3672)-3)</f>
        <v>2.6</v>
      </c>
      <c r="M3672" t="str">
        <f>RIGHT(K3672,3)</f>
        <v>万/月</v>
      </c>
    </row>
    <row r="3673" spans="1:13" x14ac:dyDescent="0.2">
      <c r="A3673" t="s">
        <v>8774</v>
      </c>
      <c r="B3673" t="str">
        <f>IFERROR(LOOKUP(1,0/SEARCH(Sheet2!$E$3:$E$18,A3673),Sheet2!$F$3:$F$18),"其他")</f>
        <v>大数据工程师</v>
      </c>
      <c r="C3673" t="s">
        <v>8775</v>
      </c>
      <c r="D3673" t="s">
        <v>35</v>
      </c>
      <c r="E3673" t="s">
        <v>8</v>
      </c>
      <c r="F3673" t="s">
        <v>1809</v>
      </c>
      <c r="G3673" t="s">
        <v>8776</v>
      </c>
      <c r="H3673" t="s">
        <v>93</v>
      </c>
      <c r="I3673" t="s">
        <v>12</v>
      </c>
      <c r="J3673">
        <v>1.3</v>
      </c>
      <c r="K3673" t="s">
        <v>11150</v>
      </c>
      <c r="L3673" t="str">
        <f>LEFT(K3673,LEN(K3673)-3)</f>
        <v>1.9</v>
      </c>
      <c r="M3673" t="str">
        <f>RIGHT(K3673,3)</f>
        <v>万/月</v>
      </c>
    </row>
    <row r="3674" spans="1:13" x14ac:dyDescent="0.2">
      <c r="A3674" t="s">
        <v>4435</v>
      </c>
      <c r="B3674" t="str">
        <f>IFERROR(LOOKUP(1,0/SEARCH(Sheet2!$E$3:$E$18,A3674),Sheet2!$F$3:$F$18),"其他")</f>
        <v>运维工程师</v>
      </c>
      <c r="C3674" t="s">
        <v>484</v>
      </c>
      <c r="D3674" t="s">
        <v>15</v>
      </c>
      <c r="E3674" t="s">
        <v>8</v>
      </c>
      <c r="F3674" t="s">
        <v>839</v>
      </c>
      <c r="G3674" t="s">
        <v>4144</v>
      </c>
      <c r="H3674" t="s">
        <v>11</v>
      </c>
      <c r="I3674" t="s">
        <v>20</v>
      </c>
      <c r="J3674">
        <v>1.3</v>
      </c>
      <c r="K3674" t="s">
        <v>11104</v>
      </c>
      <c r="L3674" t="str">
        <f>LEFT(K3674,LEN(K3674)-3)</f>
        <v>2.5</v>
      </c>
      <c r="M3674" t="str">
        <f>RIGHT(K3674,3)</f>
        <v>万/月</v>
      </c>
    </row>
    <row r="3675" spans="1:13" x14ac:dyDescent="0.2">
      <c r="A3675" t="s">
        <v>6386</v>
      </c>
      <c r="B3675" t="str">
        <f>IFERROR(LOOKUP(1,0/SEARCH(Sheet2!$E$3:$E$18,A3675),Sheet2!$F$3:$F$18),"其他")</f>
        <v>其他</v>
      </c>
      <c r="C3675" t="s">
        <v>607</v>
      </c>
      <c r="D3675" t="s">
        <v>35</v>
      </c>
      <c r="E3675" t="s">
        <v>16</v>
      </c>
      <c r="F3675" t="s">
        <v>743</v>
      </c>
      <c r="G3675" t="s">
        <v>6387</v>
      </c>
      <c r="H3675" t="s">
        <v>38</v>
      </c>
      <c r="I3675" t="s">
        <v>32</v>
      </c>
      <c r="J3675">
        <v>1.3</v>
      </c>
      <c r="K3675" t="s">
        <v>11111</v>
      </c>
      <c r="L3675" t="str">
        <f>LEFT(K3675,LEN(K3675)-3)</f>
        <v>1.7</v>
      </c>
      <c r="M3675" t="str">
        <f>RIGHT(K3675,3)</f>
        <v>万/月</v>
      </c>
    </row>
    <row r="3676" spans="1:13" x14ac:dyDescent="0.2">
      <c r="A3676" t="s">
        <v>6846</v>
      </c>
      <c r="B3676" t="str">
        <f>IFERROR(LOOKUP(1,0/SEARCH(Sheet2!$E$3:$E$18,A3676),Sheet2!$F$3:$F$18),"其他")</f>
        <v>其他</v>
      </c>
      <c r="C3676" t="s">
        <v>1077</v>
      </c>
      <c r="D3676" t="s">
        <v>7</v>
      </c>
      <c r="E3676" t="s">
        <v>16</v>
      </c>
      <c r="F3676" t="s">
        <v>2595</v>
      </c>
      <c r="G3676" t="s">
        <v>4903</v>
      </c>
      <c r="H3676" t="s">
        <v>26</v>
      </c>
      <c r="I3676" t="s">
        <v>129</v>
      </c>
      <c r="J3676">
        <v>1.3</v>
      </c>
      <c r="K3676" t="s">
        <v>11096</v>
      </c>
      <c r="L3676" t="str">
        <f>LEFT(K3676,LEN(K3676)-3)</f>
        <v>2</v>
      </c>
      <c r="M3676" t="str">
        <f>RIGHT(K3676,3)</f>
        <v>万/月</v>
      </c>
    </row>
    <row r="3677" spans="1:13" x14ac:dyDescent="0.2">
      <c r="A3677" t="s">
        <v>9068</v>
      </c>
      <c r="B3677" t="str">
        <f>IFERROR(LOOKUP(1,0/SEARCH(Sheet2!$E$3:$E$18,A3677),Sheet2!$F$3:$F$18),"其他")</f>
        <v>其他</v>
      </c>
      <c r="C3677" t="s">
        <v>1077</v>
      </c>
      <c r="D3677" t="s">
        <v>23</v>
      </c>
      <c r="E3677" t="s">
        <v>16</v>
      </c>
      <c r="F3677" t="s">
        <v>1809</v>
      </c>
      <c r="G3677" t="s">
        <v>9069</v>
      </c>
      <c r="H3677" t="s">
        <v>26</v>
      </c>
      <c r="I3677" t="s">
        <v>20</v>
      </c>
      <c r="J3677">
        <v>1.3</v>
      </c>
      <c r="K3677" t="s">
        <v>11096</v>
      </c>
      <c r="L3677" t="str">
        <f>LEFT(K3677,LEN(K3677)-3)</f>
        <v>2</v>
      </c>
      <c r="M3677" t="str">
        <f>RIGHT(K3677,3)</f>
        <v>万/月</v>
      </c>
    </row>
    <row r="3678" spans="1:13" x14ac:dyDescent="0.2">
      <c r="A3678" t="s">
        <v>2212</v>
      </c>
      <c r="B3678" t="str">
        <f>IFERROR(LOOKUP(1,0/SEARCH(Sheet2!$E$3:$E$18,A3678),Sheet2!$F$3:$F$18),"其他")</f>
        <v>其他</v>
      </c>
      <c r="C3678" t="s">
        <v>1628</v>
      </c>
      <c r="D3678" t="s">
        <v>23</v>
      </c>
      <c r="E3678" t="s">
        <v>29</v>
      </c>
      <c r="F3678" t="s">
        <v>2213</v>
      </c>
      <c r="G3678" t="s">
        <v>2214</v>
      </c>
      <c r="H3678" t="s">
        <v>93</v>
      </c>
      <c r="I3678" t="s">
        <v>81</v>
      </c>
      <c r="J3678">
        <v>1.3</v>
      </c>
      <c r="K3678" t="s">
        <v>11148</v>
      </c>
      <c r="L3678" t="str">
        <f>LEFT(K3678,LEN(K3678)-3)</f>
        <v>2.6</v>
      </c>
      <c r="M3678" t="str">
        <f>RIGHT(K3678,3)</f>
        <v>万/月</v>
      </c>
    </row>
    <row r="3679" spans="1:13" x14ac:dyDescent="0.2">
      <c r="A3679" t="s">
        <v>6901</v>
      </c>
      <c r="B3679" t="str">
        <f>IFERROR(LOOKUP(1,0/SEARCH(Sheet2!$E$3:$E$18,A3679),Sheet2!$F$3:$F$18),"其他")</f>
        <v>其他</v>
      </c>
      <c r="C3679" t="s">
        <v>3492</v>
      </c>
      <c r="D3679" t="s">
        <v>65</v>
      </c>
      <c r="E3679" t="s">
        <v>8</v>
      </c>
      <c r="F3679" t="s">
        <v>2595</v>
      </c>
      <c r="G3679" t="s">
        <v>5982</v>
      </c>
      <c r="H3679" t="s">
        <v>42</v>
      </c>
      <c r="I3679" t="s">
        <v>12</v>
      </c>
      <c r="J3679">
        <v>1.3</v>
      </c>
      <c r="K3679" t="s">
        <v>11107</v>
      </c>
      <c r="L3679" t="str">
        <f>LEFT(K3679,LEN(K3679)-3)</f>
        <v>2.2</v>
      </c>
      <c r="M3679" t="str">
        <f>RIGHT(K3679,3)</f>
        <v>万/月</v>
      </c>
    </row>
    <row r="3680" spans="1:13" x14ac:dyDescent="0.2">
      <c r="A3680" t="s">
        <v>9922</v>
      </c>
      <c r="B3680" t="str">
        <f>IFERROR(LOOKUP(1,0/SEARCH(Sheet2!$E$3:$E$18,A3680),Sheet2!$F$3:$F$18),"其他")</f>
        <v>其他</v>
      </c>
      <c r="C3680" t="s">
        <v>1883</v>
      </c>
      <c r="D3680" t="s">
        <v>7</v>
      </c>
      <c r="E3680" t="s">
        <v>139</v>
      </c>
      <c r="F3680" t="s">
        <v>2558</v>
      </c>
      <c r="G3680" t="s">
        <v>9923</v>
      </c>
      <c r="H3680" t="s">
        <v>38</v>
      </c>
      <c r="I3680" t="s">
        <v>20</v>
      </c>
      <c r="J3680">
        <v>1.3</v>
      </c>
      <c r="K3680" t="s">
        <v>11099</v>
      </c>
      <c r="L3680" t="str">
        <f>LEFT(K3680,LEN(K3680)-3)</f>
        <v>3</v>
      </c>
      <c r="M3680" t="str">
        <f>RIGHT(K3680,3)</f>
        <v>万/月</v>
      </c>
    </row>
    <row r="3681" spans="1:13" x14ac:dyDescent="0.2">
      <c r="A3681" t="s">
        <v>2428</v>
      </c>
      <c r="B3681" t="str">
        <f>IFERROR(LOOKUP(1,0/SEARCH(Sheet2!$E$3:$E$18,A3681),Sheet2!$F$3:$F$18),"其他")</f>
        <v>其他</v>
      </c>
      <c r="C3681" t="s">
        <v>10235</v>
      </c>
      <c r="D3681" t="s">
        <v>7</v>
      </c>
      <c r="E3681" t="s">
        <v>8</v>
      </c>
      <c r="F3681" t="s">
        <v>9640</v>
      </c>
      <c r="G3681" t="s">
        <v>7401</v>
      </c>
      <c r="H3681" t="s">
        <v>26</v>
      </c>
      <c r="I3681" t="s">
        <v>20</v>
      </c>
      <c r="J3681">
        <v>1.3</v>
      </c>
      <c r="K3681" t="s">
        <v>11106</v>
      </c>
      <c r="L3681" t="str">
        <f>LEFT(K3681,LEN(K3681)-3)</f>
        <v>1.4</v>
      </c>
      <c r="M3681" t="str">
        <f>RIGHT(K3681,3)</f>
        <v>万/月</v>
      </c>
    </row>
    <row r="3682" spans="1:13" x14ac:dyDescent="0.2">
      <c r="A3682" t="s">
        <v>853</v>
      </c>
      <c r="B3682" t="str">
        <f>IFERROR(LOOKUP(1,0/SEARCH(Sheet2!$E$3:$E$18,A3682),Sheet2!$F$3:$F$18),"其他")</f>
        <v>其他</v>
      </c>
      <c r="C3682" t="s">
        <v>248</v>
      </c>
      <c r="D3682" t="s">
        <v>35</v>
      </c>
      <c r="E3682" t="s">
        <v>16</v>
      </c>
      <c r="F3682" t="s">
        <v>17</v>
      </c>
      <c r="G3682" t="s">
        <v>854</v>
      </c>
      <c r="H3682" t="s">
        <v>112</v>
      </c>
      <c r="I3682" t="s">
        <v>20</v>
      </c>
      <c r="J3682">
        <v>1.3</v>
      </c>
      <c r="K3682" t="s">
        <v>11100</v>
      </c>
      <c r="L3682" t="str">
        <f>LEFT(K3682,LEN(K3682)-3)</f>
        <v>1.8</v>
      </c>
      <c r="M3682" t="str">
        <f>RIGHT(K3682,3)</f>
        <v>万/月</v>
      </c>
    </row>
    <row r="3683" spans="1:13" x14ac:dyDescent="0.2">
      <c r="A3683" t="s">
        <v>1076</v>
      </c>
      <c r="B3683" t="str">
        <f>IFERROR(LOOKUP(1,0/SEARCH(Sheet2!$E$3:$E$18,A3683),Sheet2!$F$3:$F$18),"其他")</f>
        <v>其他</v>
      </c>
      <c r="C3683" t="s">
        <v>1077</v>
      </c>
      <c r="D3683" t="s">
        <v>35</v>
      </c>
      <c r="E3683" t="s">
        <v>16</v>
      </c>
      <c r="F3683" t="s">
        <v>24</v>
      </c>
      <c r="G3683" t="s">
        <v>1078</v>
      </c>
      <c r="H3683" t="s">
        <v>11</v>
      </c>
      <c r="I3683" t="s">
        <v>12</v>
      </c>
      <c r="J3683">
        <v>1.3</v>
      </c>
      <c r="K3683" t="s">
        <v>11096</v>
      </c>
      <c r="L3683" t="str">
        <f>LEFT(K3683,LEN(K3683)-3)</f>
        <v>2</v>
      </c>
      <c r="M3683" t="str">
        <f>RIGHT(K3683,3)</f>
        <v>万/月</v>
      </c>
    </row>
    <row r="3684" spans="1:13" x14ac:dyDescent="0.2">
      <c r="A3684" t="s">
        <v>1135</v>
      </c>
      <c r="B3684" t="str">
        <f>IFERROR(LOOKUP(1,0/SEARCH(Sheet2!$E$3:$E$18,A3684),Sheet2!$F$3:$F$18),"其他")</f>
        <v>其他</v>
      </c>
      <c r="C3684" t="s">
        <v>484</v>
      </c>
      <c r="D3684" t="s">
        <v>65</v>
      </c>
      <c r="E3684" t="s">
        <v>16</v>
      </c>
      <c r="F3684" t="s">
        <v>30</v>
      </c>
      <c r="G3684" t="s">
        <v>1136</v>
      </c>
      <c r="H3684" t="s">
        <v>26</v>
      </c>
      <c r="I3684" t="s">
        <v>32</v>
      </c>
      <c r="J3684">
        <v>1.3</v>
      </c>
      <c r="K3684" t="s">
        <v>11104</v>
      </c>
      <c r="L3684" t="str">
        <f>LEFT(K3684,LEN(K3684)-3)</f>
        <v>2.5</v>
      </c>
      <c r="M3684" t="str">
        <f>RIGHT(K3684,3)</f>
        <v>万/月</v>
      </c>
    </row>
    <row r="3685" spans="1:13" x14ac:dyDescent="0.2">
      <c r="A3685" t="s">
        <v>1333</v>
      </c>
      <c r="B3685" t="str">
        <f>IFERROR(LOOKUP(1,0/SEARCH(Sheet2!$E$3:$E$18,A3685),Sheet2!$F$3:$F$18),"其他")</f>
        <v>数据分析工程师</v>
      </c>
      <c r="C3685" t="s">
        <v>248</v>
      </c>
      <c r="D3685" t="s">
        <v>35</v>
      </c>
      <c r="E3685" t="s">
        <v>29</v>
      </c>
      <c r="F3685" t="s">
        <v>1334</v>
      </c>
      <c r="G3685" t="s">
        <v>561</v>
      </c>
      <c r="H3685" t="s">
        <v>112</v>
      </c>
      <c r="I3685" t="s">
        <v>50</v>
      </c>
      <c r="J3685">
        <v>1.3</v>
      </c>
      <c r="K3685" t="s">
        <v>11100</v>
      </c>
      <c r="L3685" t="str">
        <f>LEFT(K3685,LEN(K3685)-3)</f>
        <v>1.8</v>
      </c>
      <c r="M3685" t="str">
        <f>RIGHT(K3685,3)</f>
        <v>万/月</v>
      </c>
    </row>
    <row r="3686" spans="1:13" x14ac:dyDescent="0.2">
      <c r="A3686" t="s">
        <v>1704</v>
      </c>
      <c r="B3686" t="str">
        <f>IFERROR(LOOKUP(1,0/SEARCH(Sheet2!$E$3:$E$18,A3686),Sheet2!$F$3:$F$18),"其他")</f>
        <v>其他</v>
      </c>
      <c r="C3686" t="s">
        <v>484</v>
      </c>
      <c r="D3686" t="s">
        <v>35</v>
      </c>
      <c r="E3686" t="s">
        <v>8</v>
      </c>
      <c r="F3686" t="s">
        <v>36</v>
      </c>
      <c r="G3686" t="s">
        <v>1705</v>
      </c>
      <c r="H3686" t="s">
        <v>38</v>
      </c>
      <c r="I3686" t="s">
        <v>50</v>
      </c>
      <c r="J3686">
        <v>1.3</v>
      </c>
      <c r="K3686" t="s">
        <v>11104</v>
      </c>
      <c r="L3686" t="str">
        <f>LEFT(K3686,LEN(K3686)-3)</f>
        <v>2.5</v>
      </c>
      <c r="M3686" t="str">
        <f>RIGHT(K3686,3)</f>
        <v>万/月</v>
      </c>
    </row>
    <row r="3687" spans="1:13" x14ac:dyDescent="0.2">
      <c r="A3687" t="s">
        <v>1983</v>
      </c>
      <c r="B3687" t="str">
        <f>IFERROR(LOOKUP(1,0/SEARCH(Sheet2!$E$3:$E$18,A3687),Sheet2!$F$3:$F$18),"其他")</f>
        <v>其他</v>
      </c>
      <c r="C3687" t="s">
        <v>484</v>
      </c>
      <c r="D3687" t="s">
        <v>35</v>
      </c>
      <c r="E3687" t="s">
        <v>16</v>
      </c>
      <c r="F3687" t="s">
        <v>24</v>
      </c>
      <c r="G3687" t="s">
        <v>1984</v>
      </c>
      <c r="H3687" t="s">
        <v>11</v>
      </c>
      <c r="I3687" t="s">
        <v>12</v>
      </c>
      <c r="J3687">
        <v>1.3</v>
      </c>
      <c r="K3687" t="s">
        <v>11104</v>
      </c>
      <c r="L3687" t="str">
        <f>LEFT(K3687,LEN(K3687)-3)</f>
        <v>2.5</v>
      </c>
      <c r="M3687" t="str">
        <f>RIGHT(K3687,3)</f>
        <v>万/月</v>
      </c>
    </row>
    <row r="3688" spans="1:13" x14ac:dyDescent="0.2">
      <c r="A3688" t="s">
        <v>3864</v>
      </c>
      <c r="B3688" t="str">
        <f>IFERROR(LOOKUP(1,0/SEARCH(Sheet2!$E$3:$E$18,A3688),Sheet2!$F$3:$F$18),"其他")</f>
        <v>数据分析工程师</v>
      </c>
      <c r="C3688" t="s">
        <v>248</v>
      </c>
      <c r="D3688" t="s">
        <v>35</v>
      </c>
      <c r="E3688" t="s">
        <v>16</v>
      </c>
      <c r="F3688" t="s">
        <v>2645</v>
      </c>
      <c r="G3688" t="s">
        <v>3865</v>
      </c>
      <c r="H3688" t="s">
        <v>38</v>
      </c>
      <c r="I3688" t="s">
        <v>12</v>
      </c>
      <c r="J3688">
        <v>1.3</v>
      </c>
      <c r="K3688" t="s">
        <v>11100</v>
      </c>
      <c r="L3688" t="str">
        <f>LEFT(K3688,LEN(K3688)-3)</f>
        <v>1.8</v>
      </c>
      <c r="M3688" t="str">
        <f>RIGHT(K3688,3)</f>
        <v>万/月</v>
      </c>
    </row>
    <row r="3689" spans="1:13" x14ac:dyDescent="0.2">
      <c r="A3689" t="s">
        <v>657</v>
      </c>
      <c r="B3689" t="str">
        <f>IFERROR(LOOKUP(1,0/SEARCH(Sheet2!$E$3:$E$18,A3689),Sheet2!$F$3:$F$18),"其他")</f>
        <v>其他</v>
      </c>
      <c r="C3689" t="s">
        <v>484</v>
      </c>
      <c r="D3689" t="s">
        <v>35</v>
      </c>
      <c r="E3689" t="s">
        <v>16</v>
      </c>
      <c r="F3689" t="s">
        <v>2645</v>
      </c>
      <c r="G3689" t="s">
        <v>4324</v>
      </c>
      <c r="H3689" t="s">
        <v>11</v>
      </c>
      <c r="I3689" t="s">
        <v>12</v>
      </c>
      <c r="J3689">
        <v>1.3</v>
      </c>
      <c r="K3689" t="s">
        <v>11104</v>
      </c>
      <c r="L3689" t="str">
        <f>LEFT(K3689,LEN(K3689)-3)</f>
        <v>2.5</v>
      </c>
      <c r="M3689" t="str">
        <f>RIGHT(K3689,3)</f>
        <v>万/月</v>
      </c>
    </row>
    <row r="3690" spans="1:13" x14ac:dyDescent="0.2">
      <c r="A3690" t="s">
        <v>6516</v>
      </c>
      <c r="B3690" t="str">
        <f>IFERROR(LOOKUP(1,0/SEARCH(Sheet2!$E$3:$E$18,A3690),Sheet2!$F$3:$F$18),"其他")</f>
        <v>其他</v>
      </c>
      <c r="C3690" t="s">
        <v>3492</v>
      </c>
      <c r="D3690" t="s">
        <v>51</v>
      </c>
      <c r="E3690" t="s">
        <v>16</v>
      </c>
      <c r="F3690" t="s">
        <v>2595</v>
      </c>
      <c r="G3690" t="s">
        <v>6481</v>
      </c>
      <c r="H3690" t="s">
        <v>112</v>
      </c>
      <c r="I3690" t="s">
        <v>32</v>
      </c>
      <c r="J3690">
        <v>1.3</v>
      </c>
      <c r="K3690" t="s">
        <v>11107</v>
      </c>
      <c r="L3690" t="str">
        <f>LEFT(K3690,LEN(K3690)-3)</f>
        <v>2.2</v>
      </c>
      <c r="M3690" t="str">
        <f>RIGHT(K3690,3)</f>
        <v>万/月</v>
      </c>
    </row>
    <row r="3691" spans="1:13" x14ac:dyDescent="0.2">
      <c r="A3691" t="s">
        <v>1426</v>
      </c>
      <c r="B3691" t="str">
        <f>IFERROR(LOOKUP(1,0/SEARCH(Sheet2!$E$3:$E$18,A3691),Sheet2!$F$3:$F$18),"其他")</f>
        <v>其他</v>
      </c>
      <c r="C3691" t="s">
        <v>248</v>
      </c>
      <c r="D3691" t="s">
        <v>65</v>
      </c>
      <c r="E3691" t="s">
        <v>16</v>
      </c>
      <c r="F3691" t="s">
        <v>743</v>
      </c>
      <c r="G3691" t="s">
        <v>6543</v>
      </c>
      <c r="H3691" t="s">
        <v>42</v>
      </c>
      <c r="I3691" t="s">
        <v>12</v>
      </c>
      <c r="J3691">
        <v>1.3</v>
      </c>
      <c r="K3691" t="s">
        <v>11100</v>
      </c>
      <c r="L3691" t="str">
        <f>LEFT(K3691,LEN(K3691)-3)</f>
        <v>1.8</v>
      </c>
      <c r="M3691" t="str">
        <f>RIGHT(K3691,3)</f>
        <v>万/月</v>
      </c>
    </row>
    <row r="3692" spans="1:13" x14ac:dyDescent="0.2">
      <c r="A3692" t="s">
        <v>765</v>
      </c>
      <c r="B3692" t="str">
        <f>IFERROR(LOOKUP(1,0/SEARCH(Sheet2!$E$3:$E$18,A3692),Sheet2!$F$3:$F$18),"其他")</f>
        <v>其他</v>
      </c>
      <c r="C3692" t="s">
        <v>5964</v>
      </c>
      <c r="D3692" t="s">
        <v>15</v>
      </c>
      <c r="E3692" t="s">
        <v>8</v>
      </c>
      <c r="F3692" t="s">
        <v>5226</v>
      </c>
      <c r="G3692" t="s">
        <v>6598</v>
      </c>
      <c r="H3692" t="s">
        <v>11</v>
      </c>
      <c r="I3692" t="s">
        <v>12</v>
      </c>
      <c r="J3692">
        <v>1.3</v>
      </c>
      <c r="K3692" t="s">
        <v>11105</v>
      </c>
      <c r="L3692" t="str">
        <f>LEFT(K3692,LEN(K3692)-3)</f>
        <v>1.6</v>
      </c>
      <c r="M3692" t="str">
        <f>RIGHT(K3692,3)</f>
        <v>万/月</v>
      </c>
    </row>
    <row r="3693" spans="1:13" x14ac:dyDescent="0.2">
      <c r="A3693" t="s">
        <v>1632</v>
      </c>
      <c r="B3693" t="str">
        <f>IFERROR(LOOKUP(1,0/SEARCH(Sheet2!$E$3:$E$18,A3693),Sheet2!$F$3:$F$18),"其他")</f>
        <v>其他</v>
      </c>
      <c r="C3693" t="s">
        <v>484</v>
      </c>
      <c r="D3693" t="s">
        <v>35</v>
      </c>
      <c r="E3693" t="s">
        <v>16</v>
      </c>
      <c r="F3693" t="s">
        <v>743</v>
      </c>
      <c r="G3693" t="s">
        <v>6719</v>
      </c>
      <c r="H3693" t="s">
        <v>42</v>
      </c>
      <c r="I3693" t="s">
        <v>12</v>
      </c>
      <c r="J3693">
        <v>1.3</v>
      </c>
      <c r="K3693" t="s">
        <v>11104</v>
      </c>
      <c r="L3693" t="str">
        <f>LEFT(K3693,LEN(K3693)-3)</f>
        <v>2.5</v>
      </c>
      <c r="M3693" t="str">
        <f>RIGHT(K3693,3)</f>
        <v>万/月</v>
      </c>
    </row>
    <row r="3694" spans="1:13" x14ac:dyDescent="0.2">
      <c r="A3694" t="s">
        <v>1632</v>
      </c>
      <c r="B3694" t="str">
        <f>IFERROR(LOOKUP(1,0/SEARCH(Sheet2!$E$3:$E$18,A3694),Sheet2!$F$3:$F$18),"其他")</f>
        <v>其他</v>
      </c>
      <c r="C3694" t="s">
        <v>607</v>
      </c>
      <c r="D3694" t="s">
        <v>35</v>
      </c>
      <c r="E3694" t="s">
        <v>8</v>
      </c>
      <c r="F3694" t="s">
        <v>1388</v>
      </c>
      <c r="G3694" t="s">
        <v>6951</v>
      </c>
      <c r="H3694" t="s">
        <v>19</v>
      </c>
      <c r="I3694" t="s">
        <v>149</v>
      </c>
      <c r="J3694">
        <v>1.3</v>
      </c>
      <c r="K3694" t="s">
        <v>11111</v>
      </c>
      <c r="L3694" t="str">
        <f>LEFT(K3694,LEN(K3694)-3)</f>
        <v>1.7</v>
      </c>
      <c r="M3694" t="str">
        <f>RIGHT(K3694,3)</f>
        <v>万/月</v>
      </c>
    </row>
    <row r="3695" spans="1:13" x14ac:dyDescent="0.2">
      <c r="A3695" t="s">
        <v>2428</v>
      </c>
      <c r="B3695" t="str">
        <f>IFERROR(LOOKUP(1,0/SEARCH(Sheet2!$E$3:$E$18,A3695),Sheet2!$F$3:$F$18),"其他")</f>
        <v>其他</v>
      </c>
      <c r="C3695" t="s">
        <v>7400</v>
      </c>
      <c r="D3695" t="s">
        <v>7</v>
      </c>
      <c r="E3695" t="s">
        <v>8</v>
      </c>
      <c r="F3695" t="s">
        <v>743</v>
      </c>
      <c r="G3695" t="s">
        <v>7401</v>
      </c>
      <c r="H3695" t="s">
        <v>26</v>
      </c>
      <c r="I3695" t="s">
        <v>20</v>
      </c>
      <c r="J3695">
        <v>1.3</v>
      </c>
      <c r="K3695" t="s">
        <v>11098</v>
      </c>
      <c r="L3695" t="str">
        <f>LEFT(K3695,LEN(K3695)-3)</f>
        <v>1.5</v>
      </c>
      <c r="M3695" t="str">
        <f>RIGHT(K3695,3)</f>
        <v>万/月</v>
      </c>
    </row>
    <row r="3696" spans="1:13" x14ac:dyDescent="0.2">
      <c r="A3696" t="s">
        <v>8865</v>
      </c>
      <c r="B3696" t="str">
        <f>IFERROR(LOOKUP(1,0/SEARCH(Sheet2!$E$3:$E$18,A3696),Sheet2!$F$3:$F$18),"其他")</f>
        <v>其他</v>
      </c>
      <c r="C3696" t="s">
        <v>7400</v>
      </c>
      <c r="D3696" t="s">
        <v>35</v>
      </c>
      <c r="E3696" t="s">
        <v>8</v>
      </c>
      <c r="F3696" t="s">
        <v>1809</v>
      </c>
      <c r="G3696" t="s">
        <v>5727</v>
      </c>
      <c r="H3696" t="s">
        <v>26</v>
      </c>
      <c r="I3696" t="s">
        <v>129</v>
      </c>
      <c r="J3696">
        <v>1.3</v>
      </c>
      <c r="K3696" t="s">
        <v>11098</v>
      </c>
      <c r="L3696" t="str">
        <f>LEFT(K3696,LEN(K3696)-3)</f>
        <v>1.5</v>
      </c>
      <c r="M3696" t="str">
        <f>RIGHT(K3696,3)</f>
        <v>万/月</v>
      </c>
    </row>
    <row r="3697" spans="1:13" x14ac:dyDescent="0.2">
      <c r="A3697" t="s">
        <v>8890</v>
      </c>
      <c r="B3697" t="str">
        <f>IFERROR(LOOKUP(1,0/SEARCH(Sheet2!$E$3:$E$18,A3697),Sheet2!$F$3:$F$18),"其他")</f>
        <v>其他</v>
      </c>
      <c r="C3697" t="s">
        <v>1077</v>
      </c>
      <c r="D3697" t="s">
        <v>35</v>
      </c>
      <c r="E3697" t="s">
        <v>16</v>
      </c>
      <c r="F3697" t="s">
        <v>1809</v>
      </c>
      <c r="G3697" t="s">
        <v>7597</v>
      </c>
      <c r="H3697" t="s">
        <v>112</v>
      </c>
      <c r="I3697" t="s">
        <v>50</v>
      </c>
      <c r="J3697">
        <v>1.3</v>
      </c>
      <c r="K3697" t="s">
        <v>11096</v>
      </c>
      <c r="L3697" t="str">
        <f>LEFT(K3697,LEN(K3697)-3)</f>
        <v>2</v>
      </c>
      <c r="M3697" t="str">
        <f>RIGHT(K3697,3)</f>
        <v>万/月</v>
      </c>
    </row>
    <row r="3698" spans="1:13" x14ac:dyDescent="0.2">
      <c r="A3698" t="s">
        <v>9006</v>
      </c>
      <c r="B3698" t="str">
        <f>IFERROR(LOOKUP(1,0/SEARCH(Sheet2!$E$3:$E$18,A3698),Sheet2!$F$3:$F$18),"其他")</f>
        <v>其他</v>
      </c>
      <c r="C3698" t="s">
        <v>484</v>
      </c>
      <c r="D3698" t="s">
        <v>7</v>
      </c>
      <c r="E3698" t="s">
        <v>139</v>
      </c>
      <c r="F3698" t="s">
        <v>1809</v>
      </c>
      <c r="G3698" t="s">
        <v>9007</v>
      </c>
      <c r="H3698" t="s">
        <v>38</v>
      </c>
      <c r="I3698" t="s">
        <v>129</v>
      </c>
      <c r="J3698">
        <v>1.3</v>
      </c>
      <c r="K3698" t="s">
        <v>11104</v>
      </c>
      <c r="L3698" t="str">
        <f>LEFT(K3698,LEN(K3698)-3)</f>
        <v>2.5</v>
      </c>
      <c r="M3698" t="str">
        <f>RIGHT(K3698,3)</f>
        <v>万/月</v>
      </c>
    </row>
    <row r="3699" spans="1:13" x14ac:dyDescent="0.2">
      <c r="A3699" t="s">
        <v>9021</v>
      </c>
      <c r="B3699" t="str">
        <f>IFERROR(LOOKUP(1,0/SEARCH(Sheet2!$E$3:$E$18,A3699),Sheet2!$F$3:$F$18),"其他")</f>
        <v>其他</v>
      </c>
      <c r="C3699" t="s">
        <v>484</v>
      </c>
      <c r="D3699" t="s">
        <v>35</v>
      </c>
      <c r="E3699" t="s">
        <v>16</v>
      </c>
      <c r="F3699" t="s">
        <v>1809</v>
      </c>
      <c r="G3699" t="s">
        <v>9022</v>
      </c>
      <c r="H3699" t="s">
        <v>38</v>
      </c>
      <c r="I3699" t="s">
        <v>12</v>
      </c>
      <c r="J3699">
        <v>1.3</v>
      </c>
      <c r="K3699" t="s">
        <v>11104</v>
      </c>
      <c r="L3699" t="str">
        <f>LEFT(K3699,LEN(K3699)-3)</f>
        <v>2.5</v>
      </c>
      <c r="M3699" t="str">
        <f>RIGHT(K3699,3)</f>
        <v>万/月</v>
      </c>
    </row>
    <row r="3700" spans="1:13" x14ac:dyDescent="0.2">
      <c r="A3700" t="s">
        <v>1444</v>
      </c>
      <c r="B3700" t="str">
        <f>IFERROR(LOOKUP(1,0/SEARCH(Sheet2!$E$3:$E$18,A3700),Sheet2!$F$3:$F$18),"其他")</f>
        <v>其他</v>
      </c>
      <c r="C3700" t="s">
        <v>1077</v>
      </c>
      <c r="D3700" t="s">
        <v>35</v>
      </c>
      <c r="E3700" t="s">
        <v>16</v>
      </c>
      <c r="F3700" t="s">
        <v>5989</v>
      </c>
      <c r="G3700" t="s">
        <v>8767</v>
      </c>
      <c r="H3700" t="s">
        <v>38</v>
      </c>
      <c r="I3700" t="s">
        <v>12</v>
      </c>
      <c r="J3700">
        <v>1.3</v>
      </c>
      <c r="K3700" t="s">
        <v>11096</v>
      </c>
      <c r="L3700" t="str">
        <f>LEFT(K3700,LEN(K3700)-3)</f>
        <v>2</v>
      </c>
      <c r="M3700" t="str">
        <f>RIGHT(K3700,3)</f>
        <v>万/月</v>
      </c>
    </row>
    <row r="3701" spans="1:13" x14ac:dyDescent="0.2">
      <c r="A3701" t="s">
        <v>810</v>
      </c>
      <c r="B3701" t="str">
        <f>IFERROR(LOOKUP(1,0/SEARCH(Sheet2!$E$3:$E$18,A3701),Sheet2!$F$3:$F$18),"其他")</f>
        <v>其他</v>
      </c>
      <c r="C3701" t="s">
        <v>248</v>
      </c>
      <c r="D3701" t="s">
        <v>35</v>
      </c>
      <c r="E3701" t="s">
        <v>8</v>
      </c>
      <c r="F3701" t="s">
        <v>5989</v>
      </c>
      <c r="G3701" t="s">
        <v>7693</v>
      </c>
      <c r="H3701" t="s">
        <v>11</v>
      </c>
      <c r="I3701" t="s">
        <v>12</v>
      </c>
      <c r="J3701">
        <v>1.3</v>
      </c>
      <c r="K3701" t="s">
        <v>11100</v>
      </c>
      <c r="L3701" t="str">
        <f>LEFT(K3701,LEN(K3701)-3)</f>
        <v>1.8</v>
      </c>
      <c r="M3701" t="str">
        <f>RIGHT(K3701,3)</f>
        <v>万/月</v>
      </c>
    </row>
    <row r="3702" spans="1:13" x14ac:dyDescent="0.2">
      <c r="A3702" t="s">
        <v>689</v>
      </c>
      <c r="B3702" t="str">
        <f>IFERROR(LOOKUP(1,0/SEARCH(Sheet2!$E$3:$E$18,A3702),Sheet2!$F$3:$F$18),"其他")</f>
        <v>其他</v>
      </c>
      <c r="C3702" t="s">
        <v>1077</v>
      </c>
      <c r="D3702" t="s">
        <v>35</v>
      </c>
      <c r="E3702" t="s">
        <v>16</v>
      </c>
      <c r="F3702" t="s">
        <v>4277</v>
      </c>
      <c r="G3702" t="s">
        <v>9991</v>
      </c>
      <c r="H3702" t="s">
        <v>11</v>
      </c>
      <c r="I3702" t="s">
        <v>12</v>
      </c>
      <c r="J3702">
        <v>1.3</v>
      </c>
      <c r="K3702" t="s">
        <v>11096</v>
      </c>
      <c r="L3702" t="str">
        <f>LEFT(K3702,LEN(K3702)-3)</f>
        <v>2</v>
      </c>
      <c r="M3702" t="str">
        <f>RIGHT(K3702,3)</f>
        <v>万/月</v>
      </c>
    </row>
    <row r="3703" spans="1:13" x14ac:dyDescent="0.2">
      <c r="A3703" t="s">
        <v>10631</v>
      </c>
      <c r="B3703" t="str">
        <f>IFERROR(LOOKUP(1,0/SEARCH(Sheet2!$E$3:$E$18,A3703),Sheet2!$F$3:$F$18),"其他")</f>
        <v>其他</v>
      </c>
      <c r="C3703" t="s">
        <v>10632</v>
      </c>
      <c r="D3703" t="s">
        <v>15</v>
      </c>
      <c r="E3703" t="s">
        <v>16</v>
      </c>
      <c r="F3703" t="s">
        <v>9659</v>
      </c>
      <c r="G3703" t="s">
        <v>10480</v>
      </c>
      <c r="H3703" t="s">
        <v>11</v>
      </c>
      <c r="I3703" t="s">
        <v>12</v>
      </c>
      <c r="J3703">
        <v>1.3</v>
      </c>
      <c r="K3703" t="s">
        <v>11121</v>
      </c>
      <c r="L3703" t="str">
        <f>LEFT(K3703,LEN(K3703)-3)</f>
        <v>2.3</v>
      </c>
      <c r="M3703" t="str">
        <f>RIGHT(K3703,3)</f>
        <v>万/月</v>
      </c>
    </row>
    <row r="3704" spans="1:13" x14ac:dyDescent="0.2">
      <c r="A3704" t="s">
        <v>3644</v>
      </c>
      <c r="B3704" t="str">
        <f>IFERROR(LOOKUP(1,0/SEARCH(Sheet2!$E$3:$E$18,A3704),Sheet2!$F$3:$F$18),"其他")</f>
        <v>C#工程师</v>
      </c>
      <c r="C3704" t="s">
        <v>2903</v>
      </c>
      <c r="D3704" t="s">
        <v>35</v>
      </c>
      <c r="E3704" t="s">
        <v>16</v>
      </c>
      <c r="F3704" t="s">
        <v>2645</v>
      </c>
      <c r="G3704" t="s">
        <v>3645</v>
      </c>
      <c r="H3704" t="s">
        <v>11</v>
      </c>
      <c r="I3704" t="s">
        <v>12</v>
      </c>
      <c r="J3704">
        <v>1.4</v>
      </c>
      <c r="K3704" t="s">
        <v>11107</v>
      </c>
      <c r="L3704" t="str">
        <f>LEFT(K3704,LEN(K3704)-3)</f>
        <v>2.2</v>
      </c>
      <c r="M3704" t="str">
        <f>RIGHT(K3704,3)</f>
        <v>万/月</v>
      </c>
    </row>
    <row r="3705" spans="1:13" x14ac:dyDescent="0.2">
      <c r="A3705" t="s">
        <v>1868</v>
      </c>
      <c r="B3705" t="str">
        <f>IFERROR(LOOKUP(1,0/SEARCH(Sheet2!$E$3:$E$18,A3705),Sheet2!$F$3:$F$18),"其他")</f>
        <v>Python工程师</v>
      </c>
      <c r="C3705" t="s">
        <v>934</v>
      </c>
      <c r="D3705" t="s">
        <v>7</v>
      </c>
      <c r="E3705" t="s">
        <v>16</v>
      </c>
      <c r="F3705" t="s">
        <v>24</v>
      </c>
      <c r="G3705" t="s">
        <v>1869</v>
      </c>
      <c r="H3705" t="s">
        <v>11</v>
      </c>
      <c r="I3705" t="s">
        <v>43</v>
      </c>
      <c r="J3705">
        <v>1.4</v>
      </c>
      <c r="K3705" t="s">
        <v>11100</v>
      </c>
      <c r="L3705" t="str">
        <f>LEFT(K3705,LEN(K3705)-3)</f>
        <v>1.8</v>
      </c>
      <c r="M3705" t="str">
        <f>RIGHT(K3705,3)</f>
        <v>万/月</v>
      </c>
    </row>
    <row r="3706" spans="1:13" x14ac:dyDescent="0.2">
      <c r="A3706" t="s">
        <v>847</v>
      </c>
      <c r="B3706" t="str">
        <f>IFERROR(LOOKUP(1,0/SEARCH(Sheet2!$E$3:$E$18,A3706),Sheet2!$F$3:$F$18),"其他")</f>
        <v>C++工程师</v>
      </c>
      <c r="C3706" t="s">
        <v>934</v>
      </c>
      <c r="D3706" t="s">
        <v>35</v>
      </c>
      <c r="E3706" t="s">
        <v>16</v>
      </c>
      <c r="F3706" t="s">
        <v>2645</v>
      </c>
      <c r="G3706" t="s">
        <v>4991</v>
      </c>
      <c r="H3706" t="s">
        <v>26</v>
      </c>
      <c r="I3706" t="s">
        <v>129</v>
      </c>
      <c r="J3706">
        <v>1.4</v>
      </c>
      <c r="K3706" t="s">
        <v>11100</v>
      </c>
      <c r="L3706" t="str">
        <f>LEFT(K3706,LEN(K3706)-3)</f>
        <v>1.8</v>
      </c>
      <c r="M3706" t="str">
        <f>RIGHT(K3706,3)</f>
        <v>万/月</v>
      </c>
    </row>
    <row r="3707" spans="1:13" x14ac:dyDescent="0.2">
      <c r="A3707" t="s">
        <v>6060</v>
      </c>
      <c r="B3707" t="str">
        <f>IFERROR(LOOKUP(1,0/SEARCH(Sheet2!$E$3:$E$18,A3707),Sheet2!$F$3:$F$18),"其他")</f>
        <v>C++工程师</v>
      </c>
      <c r="C3707" t="s">
        <v>1646</v>
      </c>
      <c r="D3707" t="s">
        <v>7</v>
      </c>
      <c r="E3707" t="s">
        <v>59</v>
      </c>
      <c r="F3707" t="s">
        <v>2595</v>
      </c>
      <c r="G3707" t="s">
        <v>6061</v>
      </c>
      <c r="H3707" t="s">
        <v>93</v>
      </c>
      <c r="I3707" t="s">
        <v>12</v>
      </c>
      <c r="J3707">
        <v>1.4</v>
      </c>
      <c r="K3707" t="s">
        <v>11096</v>
      </c>
      <c r="L3707" t="str">
        <f>LEFT(K3707,LEN(K3707)-3)</f>
        <v>2</v>
      </c>
      <c r="M3707" t="str">
        <f>RIGHT(K3707,3)</f>
        <v>万/月</v>
      </c>
    </row>
    <row r="3708" spans="1:13" x14ac:dyDescent="0.2">
      <c r="A3708" t="s">
        <v>9295</v>
      </c>
      <c r="B3708" t="str">
        <f>IFERROR(LOOKUP(1,0/SEARCH(Sheet2!$E$3:$E$18,A3708),Sheet2!$F$3:$F$18),"其他")</f>
        <v>人工智能工程师</v>
      </c>
      <c r="C3708" t="s">
        <v>934</v>
      </c>
      <c r="D3708" t="s">
        <v>35</v>
      </c>
      <c r="E3708" t="s">
        <v>8</v>
      </c>
      <c r="F3708" t="s">
        <v>1809</v>
      </c>
      <c r="G3708" t="s">
        <v>5727</v>
      </c>
      <c r="H3708" t="s">
        <v>26</v>
      </c>
      <c r="I3708" t="s">
        <v>129</v>
      </c>
      <c r="J3708">
        <v>1.4</v>
      </c>
      <c r="K3708" t="s">
        <v>11100</v>
      </c>
      <c r="L3708" t="str">
        <f>LEFT(K3708,LEN(K3708)-3)</f>
        <v>1.8</v>
      </c>
      <c r="M3708" t="str">
        <f>RIGHT(K3708,3)</f>
        <v>万/月</v>
      </c>
    </row>
    <row r="3709" spans="1:13" x14ac:dyDescent="0.2">
      <c r="A3709" t="s">
        <v>53</v>
      </c>
      <c r="B3709" t="str">
        <f>IFERROR(LOOKUP(1,0/SEARCH(Sheet2!$E$3:$E$18,A3709),Sheet2!$F$3:$F$18),"其他")</f>
        <v>Java工程师</v>
      </c>
      <c r="C3709" t="s">
        <v>300</v>
      </c>
      <c r="D3709" t="s">
        <v>15</v>
      </c>
      <c r="E3709" t="s">
        <v>16</v>
      </c>
      <c r="F3709" t="s">
        <v>36</v>
      </c>
      <c r="G3709" t="s">
        <v>301</v>
      </c>
      <c r="H3709" t="s">
        <v>38</v>
      </c>
      <c r="I3709" t="s">
        <v>12</v>
      </c>
      <c r="J3709">
        <v>1.4</v>
      </c>
      <c r="K3709" t="s">
        <v>11104</v>
      </c>
      <c r="L3709" t="str">
        <f>LEFT(K3709,LEN(K3709)-3)</f>
        <v>2.5</v>
      </c>
      <c r="M3709" t="str">
        <f>RIGHT(K3709,3)</f>
        <v>万/月</v>
      </c>
    </row>
    <row r="3710" spans="1:13" x14ac:dyDescent="0.2">
      <c r="A3710" t="s">
        <v>33</v>
      </c>
      <c r="B3710" t="str">
        <f>IFERROR(LOOKUP(1,0/SEARCH(Sheet2!$E$3:$E$18,A3710),Sheet2!$F$3:$F$18),"其他")</f>
        <v>Java工程师</v>
      </c>
      <c r="C3710" t="s">
        <v>376</v>
      </c>
      <c r="D3710" t="s">
        <v>15</v>
      </c>
      <c r="E3710" t="s">
        <v>16</v>
      </c>
      <c r="F3710" t="s">
        <v>36</v>
      </c>
      <c r="G3710" t="s">
        <v>377</v>
      </c>
      <c r="H3710" t="s">
        <v>38</v>
      </c>
      <c r="I3710" t="s">
        <v>12</v>
      </c>
      <c r="J3710">
        <v>1.4</v>
      </c>
      <c r="K3710" t="s">
        <v>11150</v>
      </c>
      <c r="L3710" t="str">
        <f>LEFT(K3710,LEN(K3710)-3)</f>
        <v>1.9</v>
      </c>
      <c r="M3710" t="str">
        <f>RIGHT(K3710,3)</f>
        <v>万/月</v>
      </c>
    </row>
    <row r="3711" spans="1:13" x14ac:dyDescent="0.2">
      <c r="A3711" t="s">
        <v>2902</v>
      </c>
      <c r="B3711" t="str">
        <f>IFERROR(LOOKUP(1,0/SEARCH(Sheet2!$E$3:$E$18,A3711),Sheet2!$F$3:$F$18),"其他")</f>
        <v>Java工程师</v>
      </c>
      <c r="C3711" t="s">
        <v>2903</v>
      </c>
      <c r="D3711" t="s">
        <v>15</v>
      </c>
      <c r="E3711" t="s">
        <v>16</v>
      </c>
      <c r="F3711" t="s">
        <v>1636</v>
      </c>
      <c r="G3711" t="s">
        <v>2904</v>
      </c>
      <c r="H3711" t="s">
        <v>38</v>
      </c>
      <c r="I3711" t="s">
        <v>12</v>
      </c>
      <c r="J3711">
        <v>1.4</v>
      </c>
      <c r="K3711" t="s">
        <v>11107</v>
      </c>
      <c r="L3711" t="str">
        <f>LEFT(K3711,LEN(K3711)-3)</f>
        <v>2.2</v>
      </c>
      <c r="M3711" t="str">
        <f>RIGHT(K3711,3)</f>
        <v>万/月</v>
      </c>
    </row>
    <row r="3712" spans="1:13" x14ac:dyDescent="0.2">
      <c r="A3712" t="s">
        <v>33</v>
      </c>
      <c r="B3712" t="str">
        <f>IFERROR(LOOKUP(1,0/SEARCH(Sheet2!$E$3:$E$18,A3712),Sheet2!$F$3:$F$18),"其他")</f>
        <v>Java工程师</v>
      </c>
      <c r="C3712" t="s">
        <v>934</v>
      </c>
      <c r="D3712" t="s">
        <v>15</v>
      </c>
      <c r="E3712" t="s">
        <v>16</v>
      </c>
      <c r="F3712" t="s">
        <v>5226</v>
      </c>
      <c r="G3712" t="s">
        <v>5354</v>
      </c>
      <c r="H3712" t="s">
        <v>26</v>
      </c>
      <c r="I3712" t="s">
        <v>12</v>
      </c>
      <c r="J3712">
        <v>1.4</v>
      </c>
      <c r="K3712" t="s">
        <v>11100</v>
      </c>
      <c r="L3712" t="str">
        <f>LEFT(K3712,LEN(K3712)-3)</f>
        <v>1.8</v>
      </c>
      <c r="M3712" t="str">
        <f>RIGHT(K3712,3)</f>
        <v>万/月</v>
      </c>
    </row>
    <row r="3713" spans="1:13" x14ac:dyDescent="0.2">
      <c r="A3713" t="s">
        <v>5185</v>
      </c>
      <c r="B3713" t="str">
        <f>IFERROR(LOOKUP(1,0/SEARCH(Sheet2!$E$3:$E$18,A3713),Sheet2!$F$3:$F$18),"其他")</f>
        <v>Java工程师</v>
      </c>
      <c r="C3713" t="s">
        <v>934</v>
      </c>
      <c r="D3713" t="s">
        <v>15</v>
      </c>
      <c r="E3713" t="s">
        <v>8</v>
      </c>
      <c r="F3713" t="s">
        <v>4153</v>
      </c>
      <c r="G3713" t="s">
        <v>5442</v>
      </c>
      <c r="H3713" t="s">
        <v>112</v>
      </c>
      <c r="I3713" t="s">
        <v>12</v>
      </c>
      <c r="J3713">
        <v>1.4</v>
      </c>
      <c r="K3713" t="s">
        <v>11100</v>
      </c>
      <c r="L3713" t="str">
        <f>LEFT(K3713,LEN(K3713)-3)</f>
        <v>1.8</v>
      </c>
      <c r="M3713" t="str">
        <f>RIGHT(K3713,3)</f>
        <v>万/月</v>
      </c>
    </row>
    <row r="3714" spans="1:13" x14ac:dyDescent="0.2">
      <c r="A3714" t="s">
        <v>247</v>
      </c>
      <c r="B3714" t="str">
        <f>IFERROR(LOOKUP(1,0/SEARCH(Sheet2!$E$3:$E$18,A3714),Sheet2!$F$3:$F$18),"其他")</f>
        <v>Java工程师</v>
      </c>
      <c r="C3714" t="s">
        <v>2389</v>
      </c>
      <c r="D3714" t="s">
        <v>35</v>
      </c>
      <c r="E3714" t="s">
        <v>16</v>
      </c>
      <c r="F3714" t="s">
        <v>1961</v>
      </c>
      <c r="G3714" t="s">
        <v>5466</v>
      </c>
      <c r="H3714" t="s">
        <v>11</v>
      </c>
      <c r="I3714" t="s">
        <v>12</v>
      </c>
      <c r="J3714">
        <v>1.4</v>
      </c>
      <c r="K3714" t="s">
        <v>11105</v>
      </c>
      <c r="L3714" t="str">
        <f>LEFT(K3714,LEN(K3714)-3)</f>
        <v>1.6</v>
      </c>
      <c r="M3714" t="str">
        <f>RIGHT(K3714,3)</f>
        <v>万/月</v>
      </c>
    </row>
    <row r="3715" spans="1:13" x14ac:dyDescent="0.2">
      <c r="A3715" t="s">
        <v>39</v>
      </c>
      <c r="B3715" t="str">
        <f>IFERROR(LOOKUP(1,0/SEARCH(Sheet2!$E$3:$E$18,A3715),Sheet2!$F$3:$F$18),"其他")</f>
        <v>Java工程师</v>
      </c>
      <c r="C3715" t="s">
        <v>1646</v>
      </c>
      <c r="D3715" t="s">
        <v>15</v>
      </c>
      <c r="E3715" t="s">
        <v>16</v>
      </c>
      <c r="F3715" t="s">
        <v>673</v>
      </c>
      <c r="G3715" t="s">
        <v>9775</v>
      </c>
      <c r="H3715" t="s">
        <v>93</v>
      </c>
      <c r="I3715" t="s">
        <v>12</v>
      </c>
      <c r="J3715">
        <v>1.4</v>
      </c>
      <c r="K3715" t="s">
        <v>11096</v>
      </c>
      <c r="L3715" t="str">
        <f>LEFT(K3715,LEN(K3715)-3)</f>
        <v>2</v>
      </c>
      <c r="M3715" t="str">
        <f>RIGHT(K3715,3)</f>
        <v>万/月</v>
      </c>
    </row>
    <row r="3716" spans="1:13" x14ac:dyDescent="0.2">
      <c r="A3716" t="s">
        <v>454</v>
      </c>
      <c r="B3716" t="str">
        <f>IFERROR(LOOKUP(1,0/SEARCH(Sheet2!$E$3:$E$18,A3716),Sheet2!$F$3:$F$18),"其他")</f>
        <v>Java工程师</v>
      </c>
      <c r="C3716" t="s">
        <v>300</v>
      </c>
      <c r="D3716" t="s">
        <v>35</v>
      </c>
      <c r="E3716" t="s">
        <v>16</v>
      </c>
      <c r="F3716" t="s">
        <v>9659</v>
      </c>
      <c r="G3716" t="s">
        <v>10044</v>
      </c>
      <c r="H3716" t="s">
        <v>11</v>
      </c>
      <c r="I3716" t="s">
        <v>12</v>
      </c>
      <c r="J3716">
        <v>1.4</v>
      </c>
      <c r="K3716" t="s">
        <v>11104</v>
      </c>
      <c r="L3716" t="str">
        <f>LEFT(K3716,LEN(K3716)-3)</f>
        <v>2.5</v>
      </c>
      <c r="M3716" t="str">
        <f>RIGHT(K3716,3)</f>
        <v>万/月</v>
      </c>
    </row>
    <row r="3717" spans="1:13" x14ac:dyDescent="0.2">
      <c r="A3717" t="s">
        <v>10673</v>
      </c>
      <c r="B3717" t="str">
        <f>IFERROR(LOOKUP(1,0/SEARCH(Sheet2!$E$3:$E$18,A3717),Sheet2!$F$3:$F$18),"其他")</f>
        <v>Java工程师</v>
      </c>
      <c r="C3717" t="s">
        <v>300</v>
      </c>
      <c r="D3717" t="s">
        <v>15</v>
      </c>
      <c r="E3717" t="s">
        <v>8</v>
      </c>
      <c r="F3717" t="s">
        <v>4277</v>
      </c>
      <c r="G3717" t="s">
        <v>10674</v>
      </c>
      <c r="H3717" t="s">
        <v>11</v>
      </c>
      <c r="I3717" t="s">
        <v>12</v>
      </c>
      <c r="J3717">
        <v>1.4</v>
      </c>
      <c r="K3717" t="s">
        <v>11104</v>
      </c>
      <c r="L3717" t="str">
        <f>LEFT(K3717,LEN(K3717)-3)</f>
        <v>2.5</v>
      </c>
      <c r="M3717" t="str">
        <f>RIGHT(K3717,3)</f>
        <v>万/月</v>
      </c>
    </row>
    <row r="3718" spans="1:13" x14ac:dyDescent="0.2">
      <c r="A3718" t="s">
        <v>3085</v>
      </c>
      <c r="B3718" t="str">
        <f>IFERROR(LOOKUP(1,0/SEARCH(Sheet2!$E$3:$E$18,A3718),Sheet2!$F$3:$F$18),"其他")</f>
        <v>PHP工程师</v>
      </c>
      <c r="C3718" t="s">
        <v>934</v>
      </c>
      <c r="D3718" t="s">
        <v>15</v>
      </c>
      <c r="E3718" t="s">
        <v>16</v>
      </c>
      <c r="F3718" t="s">
        <v>5226</v>
      </c>
      <c r="G3718" t="s">
        <v>5612</v>
      </c>
      <c r="H3718" t="s">
        <v>11</v>
      </c>
      <c r="I3718" t="s">
        <v>12</v>
      </c>
      <c r="J3718">
        <v>1.4</v>
      </c>
      <c r="K3718" t="s">
        <v>11100</v>
      </c>
      <c r="L3718" t="str">
        <f>LEFT(K3718,LEN(K3718)-3)</f>
        <v>1.8</v>
      </c>
      <c r="M3718" t="str">
        <f>RIGHT(K3718,3)</f>
        <v>万/月</v>
      </c>
    </row>
    <row r="3719" spans="1:13" x14ac:dyDescent="0.2">
      <c r="A3719" t="s">
        <v>1545</v>
      </c>
      <c r="B3719" t="str">
        <f>IFERROR(LOOKUP(1,0/SEARCH(Sheet2!$E$3:$E$18,A3719),Sheet2!$F$3:$F$18),"其他")</f>
        <v>Python工程师</v>
      </c>
      <c r="C3719" t="s">
        <v>1646</v>
      </c>
      <c r="D3719" t="s">
        <v>15</v>
      </c>
      <c r="E3719" t="s">
        <v>16</v>
      </c>
      <c r="F3719" t="s">
        <v>1139</v>
      </c>
      <c r="G3719" t="s">
        <v>10566</v>
      </c>
      <c r="H3719" t="s">
        <v>38</v>
      </c>
      <c r="I3719" t="s">
        <v>32</v>
      </c>
      <c r="J3719">
        <v>1.4</v>
      </c>
      <c r="K3719" t="s">
        <v>11096</v>
      </c>
      <c r="L3719" t="str">
        <f>LEFT(K3719,LEN(K3719)-3)</f>
        <v>2</v>
      </c>
      <c r="M3719" t="str">
        <f>RIGHT(K3719,3)</f>
        <v>万/月</v>
      </c>
    </row>
    <row r="3720" spans="1:13" x14ac:dyDescent="0.2">
      <c r="A3720" t="s">
        <v>8923</v>
      </c>
      <c r="B3720" t="str">
        <f>IFERROR(LOOKUP(1,0/SEARCH(Sheet2!$E$3:$E$18,A3720),Sheet2!$F$3:$F$18),"其他")</f>
        <v>大数据工程师</v>
      </c>
      <c r="C3720" t="s">
        <v>8924</v>
      </c>
      <c r="D3720" t="s">
        <v>35</v>
      </c>
      <c r="E3720" t="s">
        <v>8</v>
      </c>
      <c r="F3720" t="s">
        <v>7458</v>
      </c>
      <c r="G3720" t="s">
        <v>2716</v>
      </c>
      <c r="H3720" t="s">
        <v>38</v>
      </c>
      <c r="I3720" t="s">
        <v>12</v>
      </c>
      <c r="J3720">
        <v>1.4</v>
      </c>
      <c r="K3720" t="s">
        <v>11164</v>
      </c>
      <c r="L3720" t="str">
        <f>LEFT(K3720,LEN(K3720)-3)</f>
        <v>2.1</v>
      </c>
      <c r="M3720" t="str">
        <f>RIGHT(K3720,3)</f>
        <v>万/月</v>
      </c>
    </row>
    <row r="3721" spans="1:13" x14ac:dyDescent="0.2">
      <c r="A3721" t="s">
        <v>1792</v>
      </c>
      <c r="B3721" t="str">
        <f>IFERROR(LOOKUP(1,0/SEARCH(Sheet2!$E$3:$E$18,A3721),Sheet2!$F$3:$F$18),"其他")</f>
        <v>运维工程师</v>
      </c>
      <c r="C3721" t="s">
        <v>934</v>
      </c>
      <c r="D3721" t="s">
        <v>35</v>
      </c>
      <c r="E3721" t="s">
        <v>16</v>
      </c>
      <c r="F3721" t="s">
        <v>86</v>
      </c>
      <c r="G3721" t="s">
        <v>1663</v>
      </c>
      <c r="H3721" t="s">
        <v>26</v>
      </c>
      <c r="I3721" t="s">
        <v>50</v>
      </c>
      <c r="J3721">
        <v>1.4</v>
      </c>
      <c r="K3721" t="s">
        <v>11100</v>
      </c>
      <c r="L3721" t="str">
        <f>LEFT(K3721,LEN(K3721)-3)</f>
        <v>1.8</v>
      </c>
      <c r="M3721" t="str">
        <f>RIGHT(K3721,3)</f>
        <v>万/月</v>
      </c>
    </row>
    <row r="3722" spans="1:13" x14ac:dyDescent="0.2">
      <c r="A3722" t="s">
        <v>4500</v>
      </c>
      <c r="B3722" t="str">
        <f>IFERROR(LOOKUP(1,0/SEARCH(Sheet2!$E$3:$E$18,A3722),Sheet2!$F$3:$F$18),"其他")</f>
        <v>运维工程师</v>
      </c>
      <c r="C3722" t="s">
        <v>4501</v>
      </c>
      <c r="D3722" t="s">
        <v>35</v>
      </c>
      <c r="E3722" t="s">
        <v>16</v>
      </c>
      <c r="F3722" t="s">
        <v>2636</v>
      </c>
      <c r="G3722" t="s">
        <v>4502</v>
      </c>
      <c r="H3722" t="s">
        <v>42</v>
      </c>
      <c r="I3722" t="s">
        <v>81</v>
      </c>
      <c r="J3722">
        <v>1.4</v>
      </c>
      <c r="K3722" t="s">
        <v>11139</v>
      </c>
      <c r="L3722" t="str">
        <f>LEFT(K3722,LEN(K3722)-3)</f>
        <v>2.8</v>
      </c>
      <c r="M3722" t="str">
        <f>RIGHT(K3722,3)</f>
        <v>万/月</v>
      </c>
    </row>
    <row r="3723" spans="1:13" x14ac:dyDescent="0.2">
      <c r="A3723" t="s">
        <v>933</v>
      </c>
      <c r="B3723" t="str">
        <f>IFERROR(LOOKUP(1,0/SEARCH(Sheet2!$E$3:$E$18,A3723),Sheet2!$F$3:$F$18),"其他")</f>
        <v>其他</v>
      </c>
      <c r="C3723" t="s">
        <v>934</v>
      </c>
      <c r="D3723" t="s">
        <v>35</v>
      </c>
      <c r="E3723" t="s">
        <v>16</v>
      </c>
      <c r="F3723" t="s">
        <v>30</v>
      </c>
      <c r="G3723" t="s">
        <v>935</v>
      </c>
      <c r="H3723" t="s">
        <v>42</v>
      </c>
      <c r="I3723" t="s">
        <v>12</v>
      </c>
      <c r="J3723">
        <v>1.4</v>
      </c>
      <c r="K3723" t="s">
        <v>11100</v>
      </c>
      <c r="L3723" t="str">
        <f>LEFT(K3723,LEN(K3723)-3)</f>
        <v>1.8</v>
      </c>
      <c r="M3723" t="str">
        <f>RIGHT(K3723,3)</f>
        <v>万/月</v>
      </c>
    </row>
    <row r="3724" spans="1:13" x14ac:dyDescent="0.2">
      <c r="A3724" t="s">
        <v>1084</v>
      </c>
      <c r="B3724" t="str">
        <f>IFERROR(LOOKUP(1,0/SEARCH(Sheet2!$E$3:$E$18,A3724),Sheet2!$F$3:$F$18),"其他")</f>
        <v>其他</v>
      </c>
      <c r="C3724" t="s">
        <v>934</v>
      </c>
      <c r="D3724" t="s">
        <v>35</v>
      </c>
      <c r="E3724" t="s">
        <v>8</v>
      </c>
      <c r="F3724" t="s">
        <v>36</v>
      </c>
      <c r="G3724" t="s">
        <v>482</v>
      </c>
      <c r="H3724" t="s">
        <v>38</v>
      </c>
      <c r="I3724" t="s">
        <v>12</v>
      </c>
      <c r="J3724">
        <v>1.4</v>
      </c>
      <c r="K3724" t="s">
        <v>11100</v>
      </c>
      <c r="L3724" t="str">
        <f>LEFT(K3724,LEN(K3724)-3)</f>
        <v>1.8</v>
      </c>
      <c r="M3724" t="str">
        <f>RIGHT(K3724,3)</f>
        <v>万/月</v>
      </c>
    </row>
    <row r="3725" spans="1:13" x14ac:dyDescent="0.2">
      <c r="A3725" t="s">
        <v>1632</v>
      </c>
      <c r="B3725" t="str">
        <f>IFERROR(LOOKUP(1,0/SEARCH(Sheet2!$E$3:$E$18,A3725),Sheet2!$F$3:$F$18),"其他")</f>
        <v>其他</v>
      </c>
      <c r="C3725" t="s">
        <v>1646</v>
      </c>
      <c r="D3725" t="s">
        <v>15</v>
      </c>
      <c r="E3725" t="s">
        <v>16</v>
      </c>
      <c r="F3725" t="s">
        <v>30</v>
      </c>
      <c r="G3725" t="s">
        <v>1647</v>
      </c>
      <c r="H3725" t="s">
        <v>42</v>
      </c>
      <c r="I3725" t="s">
        <v>81</v>
      </c>
      <c r="J3725">
        <v>1.4</v>
      </c>
      <c r="K3725" t="s">
        <v>11096</v>
      </c>
      <c r="L3725" t="str">
        <f>LEFT(K3725,LEN(K3725)-3)</f>
        <v>2</v>
      </c>
      <c r="M3725" t="str">
        <f>RIGHT(K3725,3)</f>
        <v>万/月</v>
      </c>
    </row>
    <row r="3726" spans="1:13" x14ac:dyDescent="0.2">
      <c r="A3726" t="s">
        <v>926</v>
      </c>
      <c r="B3726" t="str">
        <f>IFERROR(LOOKUP(1,0/SEARCH(Sheet2!$E$3:$E$18,A3726),Sheet2!$F$3:$F$18),"其他")</f>
        <v>C语言工程师</v>
      </c>
      <c r="C3726" t="s">
        <v>2389</v>
      </c>
      <c r="D3726" t="s">
        <v>65</v>
      </c>
      <c r="E3726" t="s">
        <v>16</v>
      </c>
      <c r="F3726" t="s">
        <v>24</v>
      </c>
      <c r="G3726" t="s">
        <v>2390</v>
      </c>
      <c r="H3726" t="s">
        <v>42</v>
      </c>
      <c r="I3726" t="s">
        <v>32</v>
      </c>
      <c r="J3726">
        <v>1.4</v>
      </c>
      <c r="K3726" t="s">
        <v>11105</v>
      </c>
      <c r="L3726" t="str">
        <f>LEFT(K3726,LEN(K3726)-3)</f>
        <v>1.6</v>
      </c>
      <c r="M3726" t="str">
        <f>RIGHT(K3726,3)</f>
        <v>万/月</v>
      </c>
    </row>
    <row r="3727" spans="1:13" x14ac:dyDescent="0.2">
      <c r="A3727" t="s">
        <v>479</v>
      </c>
      <c r="B3727" t="str">
        <f>IFERROR(LOOKUP(1,0/SEARCH(Sheet2!$E$3:$E$18,A3727),Sheet2!$F$3:$F$18),"其他")</f>
        <v>其他</v>
      </c>
      <c r="C3727" t="s">
        <v>934</v>
      </c>
      <c r="D3727" t="s">
        <v>15</v>
      </c>
      <c r="E3727" t="s">
        <v>16</v>
      </c>
      <c r="F3727" t="s">
        <v>743</v>
      </c>
      <c r="G3727" t="s">
        <v>5354</v>
      </c>
      <c r="H3727" t="s">
        <v>26</v>
      </c>
      <c r="I3727" t="s">
        <v>12</v>
      </c>
      <c r="J3727">
        <v>1.4</v>
      </c>
      <c r="K3727" t="s">
        <v>11100</v>
      </c>
      <c r="L3727" t="str">
        <f>LEFT(K3727,LEN(K3727)-3)</f>
        <v>1.8</v>
      </c>
      <c r="M3727" t="str">
        <f>RIGHT(K3727,3)</f>
        <v>万/月</v>
      </c>
    </row>
    <row r="3728" spans="1:13" x14ac:dyDescent="0.2">
      <c r="A3728" t="s">
        <v>6031</v>
      </c>
      <c r="B3728" t="str">
        <f>IFERROR(LOOKUP(1,0/SEARCH(Sheet2!$E$3:$E$18,A3728),Sheet2!$F$3:$F$18),"其他")</f>
        <v>C语言工程师</v>
      </c>
      <c r="C3728" t="s">
        <v>1646</v>
      </c>
      <c r="D3728" t="s">
        <v>15</v>
      </c>
      <c r="E3728" t="s">
        <v>8</v>
      </c>
      <c r="F3728" t="s">
        <v>4153</v>
      </c>
      <c r="G3728" t="s">
        <v>6032</v>
      </c>
      <c r="H3728" t="s">
        <v>11</v>
      </c>
      <c r="I3728" t="s">
        <v>12</v>
      </c>
      <c r="J3728">
        <v>1.4</v>
      </c>
      <c r="K3728" t="s">
        <v>11096</v>
      </c>
      <c r="L3728" t="str">
        <f>LEFT(K3728,LEN(K3728)-3)</f>
        <v>2</v>
      </c>
      <c r="M3728" t="str">
        <f>RIGHT(K3728,3)</f>
        <v>万/月</v>
      </c>
    </row>
    <row r="3729" spans="1:13" x14ac:dyDescent="0.2">
      <c r="A3729" t="s">
        <v>6499</v>
      </c>
      <c r="B3729" t="str">
        <f>IFERROR(LOOKUP(1,0/SEARCH(Sheet2!$E$3:$E$18,A3729),Sheet2!$F$3:$F$18),"其他")</f>
        <v>数据分析工程师</v>
      </c>
      <c r="C3729" t="s">
        <v>1646</v>
      </c>
      <c r="D3729" t="s">
        <v>35</v>
      </c>
      <c r="E3729" t="s">
        <v>16</v>
      </c>
      <c r="F3729" t="s">
        <v>1388</v>
      </c>
      <c r="G3729" t="s">
        <v>6500</v>
      </c>
      <c r="H3729" t="s">
        <v>42</v>
      </c>
      <c r="I3729" t="s">
        <v>12</v>
      </c>
      <c r="J3729">
        <v>1.4</v>
      </c>
      <c r="K3729" t="s">
        <v>11096</v>
      </c>
      <c r="L3729" t="str">
        <f>LEFT(K3729,LEN(K3729)-3)</f>
        <v>2</v>
      </c>
      <c r="M3729" t="str">
        <f>RIGHT(K3729,3)</f>
        <v>万/月</v>
      </c>
    </row>
    <row r="3730" spans="1:13" x14ac:dyDescent="0.2">
      <c r="A3730" t="s">
        <v>8809</v>
      </c>
      <c r="B3730" t="str">
        <f>IFERROR(LOOKUP(1,0/SEARCH(Sheet2!$E$3:$E$18,A3730),Sheet2!$F$3:$F$18),"其他")</f>
        <v>其他</v>
      </c>
      <c r="C3730" t="s">
        <v>4501</v>
      </c>
      <c r="D3730" t="s">
        <v>65</v>
      </c>
      <c r="E3730" t="s">
        <v>16</v>
      </c>
      <c r="F3730" t="s">
        <v>5989</v>
      </c>
      <c r="G3730" t="s">
        <v>8810</v>
      </c>
      <c r="H3730" t="s">
        <v>38</v>
      </c>
      <c r="I3730" t="s">
        <v>12</v>
      </c>
      <c r="J3730">
        <v>1.4</v>
      </c>
      <c r="K3730" t="s">
        <v>11139</v>
      </c>
      <c r="L3730" t="str">
        <f>LEFT(K3730,LEN(K3730)-3)</f>
        <v>2.8</v>
      </c>
      <c r="M3730" t="str">
        <f>RIGHT(K3730,3)</f>
        <v>万/月</v>
      </c>
    </row>
    <row r="3731" spans="1:13" x14ac:dyDescent="0.2">
      <c r="A3731" t="s">
        <v>9146</v>
      </c>
      <c r="B3731" t="str">
        <f>IFERROR(LOOKUP(1,0/SEARCH(Sheet2!$E$3:$E$18,A3731),Sheet2!$F$3:$F$18),"其他")</f>
        <v>其他</v>
      </c>
      <c r="C3731" t="s">
        <v>934</v>
      </c>
      <c r="D3731" t="s">
        <v>15</v>
      </c>
      <c r="E3731" t="s">
        <v>16</v>
      </c>
      <c r="F3731" t="s">
        <v>5989</v>
      </c>
      <c r="G3731" t="s">
        <v>9147</v>
      </c>
      <c r="H3731" t="s">
        <v>42</v>
      </c>
      <c r="I3731" t="s">
        <v>129</v>
      </c>
      <c r="J3731">
        <v>1.4</v>
      </c>
      <c r="K3731" t="s">
        <v>11100</v>
      </c>
      <c r="L3731" t="str">
        <f>LEFT(K3731,LEN(K3731)-3)</f>
        <v>1.8</v>
      </c>
      <c r="M3731" t="str">
        <f>RIGHT(K3731,3)</f>
        <v>万/月</v>
      </c>
    </row>
    <row r="3732" spans="1:13" x14ac:dyDescent="0.2">
      <c r="A3732" t="s">
        <v>9896</v>
      </c>
      <c r="B3732" t="str">
        <f>IFERROR(LOOKUP(1,0/SEARCH(Sheet2!$E$3:$E$18,A3732),Sheet2!$F$3:$F$18),"其他")</f>
        <v>其他</v>
      </c>
      <c r="C3732" t="s">
        <v>2389</v>
      </c>
      <c r="D3732" t="s">
        <v>15</v>
      </c>
      <c r="E3732" t="s">
        <v>16</v>
      </c>
      <c r="F3732" t="s">
        <v>1139</v>
      </c>
      <c r="G3732" t="s">
        <v>95</v>
      </c>
      <c r="H3732" t="s">
        <v>11</v>
      </c>
      <c r="I3732" t="s">
        <v>81</v>
      </c>
      <c r="J3732">
        <v>1.4</v>
      </c>
      <c r="K3732" t="s">
        <v>11105</v>
      </c>
      <c r="L3732" t="str">
        <f>LEFT(K3732,LEN(K3732)-3)</f>
        <v>1.6</v>
      </c>
      <c r="M3732" t="str">
        <f>RIGHT(K3732,3)</f>
        <v>万/月</v>
      </c>
    </row>
    <row r="3733" spans="1:13" x14ac:dyDescent="0.2">
      <c r="A3733" t="s">
        <v>1730</v>
      </c>
      <c r="B3733" t="str">
        <f>IFERROR(LOOKUP(1,0/SEARCH(Sheet2!$E$3:$E$18,A3733),Sheet2!$F$3:$F$18),"其他")</f>
        <v>其他</v>
      </c>
      <c r="C3733" t="s">
        <v>1646</v>
      </c>
      <c r="D3733" t="s">
        <v>35</v>
      </c>
      <c r="E3733" t="s">
        <v>16</v>
      </c>
      <c r="F3733" t="s">
        <v>1139</v>
      </c>
      <c r="G3733" t="s">
        <v>10500</v>
      </c>
      <c r="H3733" t="s">
        <v>42</v>
      </c>
      <c r="I3733" t="s">
        <v>12</v>
      </c>
      <c r="J3733">
        <v>1.4</v>
      </c>
      <c r="K3733" t="s">
        <v>11096</v>
      </c>
      <c r="L3733" t="str">
        <f>LEFT(K3733,LEN(K3733)-3)</f>
        <v>2</v>
      </c>
      <c r="M3733" t="str">
        <f>RIGHT(K3733,3)</f>
        <v>万/月</v>
      </c>
    </row>
    <row r="3734" spans="1:13" x14ac:dyDescent="0.2">
      <c r="A3734" t="s">
        <v>569</v>
      </c>
      <c r="B3734" t="str">
        <f>IFERROR(LOOKUP(1,0/SEARCH(Sheet2!$E$3:$E$18,A3734),Sheet2!$F$3:$F$18),"其他")</f>
        <v>Android工程师</v>
      </c>
      <c r="C3734" t="s">
        <v>34</v>
      </c>
      <c r="D3734" t="s">
        <v>35</v>
      </c>
      <c r="E3734" t="s">
        <v>143</v>
      </c>
      <c r="F3734" t="s">
        <v>120</v>
      </c>
      <c r="G3734" t="s">
        <v>570</v>
      </c>
      <c r="H3734" t="s">
        <v>38</v>
      </c>
      <c r="I3734" t="s">
        <v>12</v>
      </c>
      <c r="J3734">
        <v>1.5</v>
      </c>
      <c r="K3734" t="s">
        <v>11096</v>
      </c>
      <c r="L3734" t="str">
        <f>LEFT(K3734,LEN(K3734)-3)</f>
        <v>2</v>
      </c>
      <c r="M3734" t="str">
        <f>RIGHT(K3734,3)</f>
        <v>万/月</v>
      </c>
    </row>
    <row r="3735" spans="1:13" x14ac:dyDescent="0.2">
      <c r="A3735" t="s">
        <v>594</v>
      </c>
      <c r="B3735" t="str">
        <f>IFERROR(LOOKUP(1,0/SEARCH(Sheet2!$E$3:$E$18,A3735),Sheet2!$F$3:$F$18),"其他")</f>
        <v>Android工程师</v>
      </c>
      <c r="C3735" t="s">
        <v>34</v>
      </c>
      <c r="D3735" t="s">
        <v>35</v>
      </c>
      <c r="E3735" t="s">
        <v>16</v>
      </c>
      <c r="F3735" t="s">
        <v>9659</v>
      </c>
      <c r="G3735" t="s">
        <v>9921</v>
      </c>
      <c r="H3735" t="s">
        <v>11</v>
      </c>
      <c r="I3735" t="s">
        <v>12</v>
      </c>
      <c r="J3735">
        <v>1.5</v>
      </c>
      <c r="K3735" t="s">
        <v>11096</v>
      </c>
      <c r="L3735" t="str">
        <f>LEFT(K3735,LEN(K3735)-3)</f>
        <v>2</v>
      </c>
      <c r="M3735" t="str">
        <f>RIGHT(K3735,3)</f>
        <v>万/月</v>
      </c>
    </row>
    <row r="3736" spans="1:13" x14ac:dyDescent="0.2">
      <c r="A3736" t="s">
        <v>845</v>
      </c>
      <c r="B3736" t="str">
        <f>IFERROR(LOOKUP(1,0/SEARCH(Sheet2!$E$3:$E$18,A3736),Sheet2!$F$3:$F$18),"其他")</f>
        <v>C#工程师</v>
      </c>
      <c r="C3736" t="s">
        <v>34</v>
      </c>
      <c r="D3736" t="s">
        <v>15</v>
      </c>
      <c r="E3736" t="s">
        <v>16</v>
      </c>
      <c r="F3736" t="s">
        <v>30</v>
      </c>
      <c r="G3736" t="s">
        <v>846</v>
      </c>
      <c r="H3736" t="s">
        <v>11</v>
      </c>
      <c r="I3736" t="s">
        <v>12</v>
      </c>
      <c r="J3736">
        <v>1.5</v>
      </c>
      <c r="K3736" t="s">
        <v>11096</v>
      </c>
      <c r="L3736" t="str">
        <f>LEFT(K3736,LEN(K3736)-3)</f>
        <v>2</v>
      </c>
      <c r="M3736" t="str">
        <f>RIGHT(K3736,3)</f>
        <v>万/月</v>
      </c>
    </row>
    <row r="3737" spans="1:13" x14ac:dyDescent="0.2">
      <c r="A3737" t="s">
        <v>863</v>
      </c>
      <c r="B3737" t="str">
        <f>IFERROR(LOOKUP(1,0/SEARCH(Sheet2!$E$3:$E$18,A3737),Sheet2!$F$3:$F$18),"其他")</f>
        <v>C#工程师</v>
      </c>
      <c r="C3737" t="s">
        <v>67</v>
      </c>
      <c r="D3737" t="s">
        <v>15</v>
      </c>
      <c r="E3737" t="s">
        <v>16</v>
      </c>
      <c r="F3737" t="s">
        <v>36</v>
      </c>
      <c r="G3737" t="s">
        <v>864</v>
      </c>
      <c r="H3737" t="s">
        <v>11</v>
      </c>
      <c r="I3737" t="s">
        <v>12</v>
      </c>
      <c r="J3737">
        <v>1.5</v>
      </c>
      <c r="K3737" t="s">
        <v>11099</v>
      </c>
      <c r="L3737" t="str">
        <f>LEFT(K3737,LEN(K3737)-3)</f>
        <v>3</v>
      </c>
      <c r="M3737" t="str">
        <f>RIGHT(K3737,3)</f>
        <v>万/月</v>
      </c>
    </row>
    <row r="3738" spans="1:13" x14ac:dyDescent="0.2">
      <c r="A3738" t="s">
        <v>873</v>
      </c>
      <c r="B3738" t="str">
        <f>IFERROR(LOOKUP(1,0/SEARCH(Sheet2!$E$3:$E$18,A3738),Sheet2!$F$3:$F$18),"其他")</f>
        <v>C#工程师</v>
      </c>
      <c r="C3738" t="s">
        <v>34</v>
      </c>
      <c r="D3738" t="s">
        <v>65</v>
      </c>
      <c r="E3738" t="s">
        <v>16</v>
      </c>
      <c r="F3738" t="s">
        <v>120</v>
      </c>
      <c r="G3738" t="s">
        <v>874</v>
      </c>
      <c r="H3738" t="s">
        <v>93</v>
      </c>
      <c r="I3738" t="s">
        <v>12</v>
      </c>
      <c r="J3738">
        <v>1.5</v>
      </c>
      <c r="K3738" t="s">
        <v>11096</v>
      </c>
      <c r="L3738" t="str">
        <f>LEFT(K3738,LEN(K3738)-3)</f>
        <v>2</v>
      </c>
      <c r="M3738" t="str">
        <f>RIGHT(K3738,3)</f>
        <v>万/月</v>
      </c>
    </row>
    <row r="3739" spans="1:13" x14ac:dyDescent="0.2">
      <c r="A3739" t="s">
        <v>948</v>
      </c>
      <c r="B3739" t="str">
        <f>IFERROR(LOOKUP(1,0/SEARCH(Sheet2!$E$3:$E$18,A3739),Sheet2!$F$3:$F$18),"其他")</f>
        <v>C#工程师</v>
      </c>
      <c r="C3739" t="s">
        <v>45</v>
      </c>
      <c r="D3739" t="s">
        <v>15</v>
      </c>
      <c r="E3739" t="s">
        <v>16</v>
      </c>
      <c r="F3739" t="s">
        <v>30</v>
      </c>
      <c r="G3739" t="s">
        <v>949</v>
      </c>
      <c r="H3739" t="s">
        <v>11</v>
      </c>
      <c r="I3739" t="s">
        <v>12</v>
      </c>
      <c r="J3739">
        <v>1.5</v>
      </c>
      <c r="K3739" t="s">
        <v>11104</v>
      </c>
      <c r="L3739" t="str">
        <f>LEFT(K3739,LEN(K3739)-3)</f>
        <v>2.5</v>
      </c>
      <c r="M3739" t="str">
        <f>RIGHT(K3739,3)</f>
        <v>万/月</v>
      </c>
    </row>
    <row r="3740" spans="1:13" x14ac:dyDescent="0.2">
      <c r="A3740" t="s">
        <v>2279</v>
      </c>
      <c r="B3740" t="str">
        <f>IFERROR(LOOKUP(1,0/SEARCH(Sheet2!$E$3:$E$18,A3740),Sheet2!$F$3:$F$18),"其他")</f>
        <v>C#工程师</v>
      </c>
      <c r="C3740" t="s">
        <v>34</v>
      </c>
      <c r="D3740" t="s">
        <v>35</v>
      </c>
      <c r="E3740" t="s">
        <v>16</v>
      </c>
      <c r="F3740" t="s">
        <v>9</v>
      </c>
      <c r="G3740" t="s">
        <v>2280</v>
      </c>
      <c r="H3740" t="s">
        <v>11</v>
      </c>
      <c r="I3740" t="s">
        <v>12</v>
      </c>
      <c r="J3740">
        <v>1.5</v>
      </c>
      <c r="K3740" t="s">
        <v>11096</v>
      </c>
      <c r="L3740" t="str">
        <f>LEFT(K3740,LEN(K3740)-3)</f>
        <v>2</v>
      </c>
      <c r="M3740" t="str">
        <f>RIGHT(K3740,3)</f>
        <v>万/月</v>
      </c>
    </row>
    <row r="3741" spans="1:13" x14ac:dyDescent="0.2">
      <c r="A3741" t="s">
        <v>850</v>
      </c>
      <c r="B3741" t="str">
        <f>IFERROR(LOOKUP(1,0/SEARCH(Sheet2!$E$3:$E$18,A3741),Sheet2!$F$3:$F$18),"其他")</f>
        <v>C#工程师</v>
      </c>
      <c r="C3741" t="s">
        <v>34</v>
      </c>
      <c r="D3741" t="s">
        <v>65</v>
      </c>
      <c r="E3741" t="s">
        <v>8</v>
      </c>
      <c r="F3741" t="s">
        <v>17</v>
      </c>
      <c r="G3741" t="s">
        <v>2360</v>
      </c>
      <c r="H3741" t="s">
        <v>11</v>
      </c>
      <c r="I3741" t="s">
        <v>12</v>
      </c>
      <c r="J3741">
        <v>1.5</v>
      </c>
      <c r="K3741" t="s">
        <v>11096</v>
      </c>
      <c r="L3741" t="str">
        <f>LEFT(K3741,LEN(K3741)-3)</f>
        <v>2</v>
      </c>
      <c r="M3741" t="str">
        <f>RIGHT(K3741,3)</f>
        <v>万/月</v>
      </c>
    </row>
    <row r="3742" spans="1:13" x14ac:dyDescent="0.2">
      <c r="A3742" t="s">
        <v>2376</v>
      </c>
      <c r="B3742" t="str">
        <f>IFERROR(LOOKUP(1,0/SEARCH(Sheet2!$E$3:$E$18,A3742),Sheet2!$F$3:$F$18),"其他")</f>
        <v>Web工程师</v>
      </c>
      <c r="C3742" t="s">
        <v>34</v>
      </c>
      <c r="D3742" t="s">
        <v>7</v>
      </c>
      <c r="E3742" t="s">
        <v>241</v>
      </c>
      <c r="F3742" t="s">
        <v>120</v>
      </c>
      <c r="G3742" t="s">
        <v>2377</v>
      </c>
      <c r="H3742" t="s">
        <v>11</v>
      </c>
      <c r="I3742" t="s">
        <v>12</v>
      </c>
      <c r="J3742">
        <v>1.5</v>
      </c>
      <c r="K3742" t="s">
        <v>11096</v>
      </c>
      <c r="L3742" t="str">
        <f>LEFT(K3742,LEN(K3742)-3)</f>
        <v>2</v>
      </c>
      <c r="M3742" t="str">
        <f>RIGHT(K3742,3)</f>
        <v>万/月</v>
      </c>
    </row>
    <row r="3743" spans="1:13" x14ac:dyDescent="0.2">
      <c r="A3743" t="s">
        <v>3400</v>
      </c>
      <c r="B3743" t="str">
        <f>IFERROR(LOOKUP(1,0/SEARCH(Sheet2!$E$3:$E$18,A3743),Sheet2!$F$3:$F$18),"其他")</f>
        <v>C#工程师</v>
      </c>
      <c r="C3743" t="s">
        <v>45</v>
      </c>
      <c r="D3743" t="s">
        <v>35</v>
      </c>
      <c r="E3743" t="s">
        <v>8</v>
      </c>
      <c r="F3743" t="s">
        <v>2645</v>
      </c>
      <c r="G3743" t="s">
        <v>3401</v>
      </c>
      <c r="H3743" t="s">
        <v>11</v>
      </c>
      <c r="I3743" t="s">
        <v>12</v>
      </c>
      <c r="J3743">
        <v>1.5</v>
      </c>
      <c r="K3743" t="s">
        <v>11104</v>
      </c>
      <c r="L3743" t="str">
        <f>LEFT(K3743,LEN(K3743)-3)</f>
        <v>2.5</v>
      </c>
      <c r="M3743" t="str">
        <f>RIGHT(K3743,3)</f>
        <v>万/月</v>
      </c>
    </row>
    <row r="3744" spans="1:13" x14ac:dyDescent="0.2">
      <c r="A3744" t="s">
        <v>850</v>
      </c>
      <c r="B3744" t="str">
        <f>IFERROR(LOOKUP(1,0/SEARCH(Sheet2!$E$3:$E$18,A3744),Sheet2!$F$3:$F$18),"其他")</f>
        <v>C#工程师</v>
      </c>
      <c r="C3744" t="s">
        <v>34</v>
      </c>
      <c r="D3744" t="s">
        <v>35</v>
      </c>
      <c r="E3744" t="s">
        <v>127</v>
      </c>
      <c r="F3744" t="s">
        <v>1636</v>
      </c>
      <c r="G3744" t="s">
        <v>3527</v>
      </c>
      <c r="H3744" t="s">
        <v>11</v>
      </c>
      <c r="I3744" t="s">
        <v>12</v>
      </c>
      <c r="J3744">
        <v>1.5</v>
      </c>
      <c r="K3744" t="s">
        <v>11096</v>
      </c>
      <c r="L3744" t="str">
        <f>LEFT(K3744,LEN(K3744)-3)</f>
        <v>2</v>
      </c>
      <c r="M3744" t="str">
        <f>RIGHT(K3744,3)</f>
        <v>万/月</v>
      </c>
    </row>
    <row r="3745" spans="1:13" x14ac:dyDescent="0.2">
      <c r="A3745" t="s">
        <v>3554</v>
      </c>
      <c r="B3745" t="str">
        <f>IFERROR(LOOKUP(1,0/SEARCH(Sheet2!$E$3:$E$18,A3745),Sheet2!$F$3:$F$18),"其他")</f>
        <v>C#工程师</v>
      </c>
      <c r="C3745" t="s">
        <v>34</v>
      </c>
      <c r="D3745" t="s">
        <v>35</v>
      </c>
      <c r="E3745" t="s">
        <v>8</v>
      </c>
      <c r="F3745" t="s">
        <v>585</v>
      </c>
      <c r="G3745" t="s">
        <v>3555</v>
      </c>
      <c r="H3745" t="s">
        <v>11</v>
      </c>
      <c r="I3745" t="s">
        <v>12</v>
      </c>
      <c r="J3745">
        <v>1.5</v>
      </c>
      <c r="K3745" t="s">
        <v>11096</v>
      </c>
      <c r="L3745" t="str">
        <f>LEFT(K3745,LEN(K3745)-3)</f>
        <v>2</v>
      </c>
      <c r="M3745" t="str">
        <f>RIGHT(K3745,3)</f>
        <v>万/月</v>
      </c>
    </row>
    <row r="3746" spans="1:13" x14ac:dyDescent="0.2">
      <c r="A3746" t="s">
        <v>850</v>
      </c>
      <c r="B3746" t="str">
        <f>IFERROR(LOOKUP(1,0/SEARCH(Sheet2!$E$3:$E$18,A3746),Sheet2!$F$3:$F$18),"其他")</f>
        <v>C#工程师</v>
      </c>
      <c r="C3746" t="s">
        <v>34</v>
      </c>
      <c r="D3746" t="s">
        <v>35</v>
      </c>
      <c r="E3746" t="s">
        <v>8</v>
      </c>
      <c r="F3746" t="s">
        <v>487</v>
      </c>
      <c r="G3746" t="s">
        <v>3574</v>
      </c>
      <c r="H3746" t="s">
        <v>38</v>
      </c>
      <c r="I3746" t="s">
        <v>12</v>
      </c>
      <c r="J3746">
        <v>1.5</v>
      </c>
      <c r="K3746" t="s">
        <v>11096</v>
      </c>
      <c r="L3746" t="str">
        <f>LEFT(K3746,LEN(K3746)-3)</f>
        <v>2</v>
      </c>
      <c r="M3746" t="str">
        <f>RIGHT(K3746,3)</f>
        <v>万/月</v>
      </c>
    </row>
    <row r="3747" spans="1:13" x14ac:dyDescent="0.2">
      <c r="A3747" t="s">
        <v>3613</v>
      </c>
      <c r="B3747" t="str">
        <f>IFERROR(LOOKUP(1,0/SEARCH(Sheet2!$E$3:$E$18,A3747),Sheet2!$F$3:$F$18),"其他")</f>
        <v>C#工程师</v>
      </c>
      <c r="C3747" t="s">
        <v>45</v>
      </c>
      <c r="D3747" t="s">
        <v>15</v>
      </c>
      <c r="E3747" t="s">
        <v>16</v>
      </c>
      <c r="F3747" t="s">
        <v>2636</v>
      </c>
      <c r="G3747" t="s">
        <v>3614</v>
      </c>
      <c r="H3747" t="s">
        <v>11</v>
      </c>
      <c r="I3747" t="s">
        <v>129</v>
      </c>
      <c r="J3747">
        <v>1.5</v>
      </c>
      <c r="K3747" t="s">
        <v>11104</v>
      </c>
      <c r="L3747" t="str">
        <f>LEFT(K3747,LEN(K3747)-3)</f>
        <v>2.5</v>
      </c>
      <c r="M3747" t="str">
        <f>RIGHT(K3747,3)</f>
        <v>万/月</v>
      </c>
    </row>
    <row r="3748" spans="1:13" x14ac:dyDescent="0.2">
      <c r="A3748" t="s">
        <v>3686</v>
      </c>
      <c r="B3748" t="str">
        <f>IFERROR(LOOKUP(1,0/SEARCH(Sheet2!$E$3:$E$18,A3748),Sheet2!$F$3:$F$18),"其他")</f>
        <v>C#工程师</v>
      </c>
      <c r="C3748" t="s">
        <v>34</v>
      </c>
      <c r="D3748" t="s">
        <v>65</v>
      </c>
      <c r="E3748" t="s">
        <v>16</v>
      </c>
      <c r="F3748" t="s">
        <v>1636</v>
      </c>
      <c r="G3748" t="s">
        <v>3687</v>
      </c>
      <c r="H3748" t="s">
        <v>11</v>
      </c>
      <c r="I3748" t="s">
        <v>12</v>
      </c>
      <c r="J3748">
        <v>1.5</v>
      </c>
      <c r="K3748" t="s">
        <v>11096</v>
      </c>
      <c r="L3748" t="str">
        <f>LEFT(K3748,LEN(K3748)-3)</f>
        <v>2</v>
      </c>
      <c r="M3748" t="str">
        <f>RIGHT(K3748,3)</f>
        <v>万/月</v>
      </c>
    </row>
    <row r="3749" spans="1:13" x14ac:dyDescent="0.2">
      <c r="A3749" t="s">
        <v>3695</v>
      </c>
      <c r="B3749" t="str">
        <f>IFERROR(LOOKUP(1,0/SEARCH(Sheet2!$E$3:$E$18,A3749),Sheet2!$F$3:$F$18),"其他")</f>
        <v>C#工程师</v>
      </c>
      <c r="C3749" t="s">
        <v>34</v>
      </c>
      <c r="D3749" t="s">
        <v>7</v>
      </c>
      <c r="E3749" t="s">
        <v>1218</v>
      </c>
      <c r="F3749" t="s">
        <v>2314</v>
      </c>
      <c r="G3749" t="s">
        <v>3696</v>
      </c>
      <c r="H3749" t="s">
        <v>11</v>
      </c>
      <c r="I3749" t="s">
        <v>20</v>
      </c>
      <c r="J3749">
        <v>1.5</v>
      </c>
      <c r="K3749" t="s">
        <v>11096</v>
      </c>
      <c r="L3749" t="str">
        <f>LEFT(K3749,LEN(K3749)-3)</f>
        <v>2</v>
      </c>
      <c r="M3749" t="str">
        <f>RIGHT(K3749,3)</f>
        <v>万/月</v>
      </c>
    </row>
    <row r="3750" spans="1:13" x14ac:dyDescent="0.2">
      <c r="A3750" t="s">
        <v>5027</v>
      </c>
      <c r="B3750" t="str">
        <f>IFERROR(LOOKUP(1,0/SEARCH(Sheet2!$E$3:$E$18,A3750),Sheet2!$F$3:$F$18),"其他")</f>
        <v>C#工程师</v>
      </c>
      <c r="C3750" t="s">
        <v>34</v>
      </c>
      <c r="D3750" t="s">
        <v>65</v>
      </c>
      <c r="E3750" t="s">
        <v>16</v>
      </c>
      <c r="F3750" t="s">
        <v>2645</v>
      </c>
      <c r="G3750" t="s">
        <v>5028</v>
      </c>
      <c r="H3750" t="s">
        <v>42</v>
      </c>
      <c r="I3750" t="s">
        <v>12</v>
      </c>
      <c r="J3750">
        <v>1.5</v>
      </c>
      <c r="K3750" t="s">
        <v>11096</v>
      </c>
      <c r="L3750" t="str">
        <f>LEFT(K3750,LEN(K3750)-3)</f>
        <v>2</v>
      </c>
      <c r="M3750" t="str">
        <f>RIGHT(K3750,3)</f>
        <v>万/月</v>
      </c>
    </row>
    <row r="3751" spans="1:13" x14ac:dyDescent="0.2">
      <c r="A3751" t="s">
        <v>5041</v>
      </c>
      <c r="B3751" t="str">
        <f>IFERROR(LOOKUP(1,0/SEARCH(Sheet2!$E$3:$E$18,A3751),Sheet2!$F$3:$F$18),"其他")</f>
        <v>C#工程师</v>
      </c>
      <c r="C3751" t="s">
        <v>34</v>
      </c>
      <c r="D3751" t="s">
        <v>15</v>
      </c>
      <c r="E3751" t="s">
        <v>8</v>
      </c>
      <c r="F3751" t="s">
        <v>585</v>
      </c>
      <c r="G3751" t="s">
        <v>5042</v>
      </c>
      <c r="H3751" t="s">
        <v>26</v>
      </c>
      <c r="I3751" t="s">
        <v>12</v>
      </c>
      <c r="J3751">
        <v>1.5</v>
      </c>
      <c r="K3751" t="s">
        <v>11096</v>
      </c>
      <c r="L3751" t="str">
        <f>LEFT(K3751,LEN(K3751)-3)</f>
        <v>2</v>
      </c>
      <c r="M3751" t="str">
        <f>RIGHT(K3751,3)</f>
        <v>万/月</v>
      </c>
    </row>
    <row r="3752" spans="1:13" x14ac:dyDescent="0.2">
      <c r="A3752" t="s">
        <v>5112</v>
      </c>
      <c r="B3752" t="str">
        <f>IFERROR(LOOKUP(1,0/SEARCH(Sheet2!$E$3:$E$18,A3752),Sheet2!$F$3:$F$18),"其他")</f>
        <v>C#工程师</v>
      </c>
      <c r="C3752" t="s">
        <v>67</v>
      </c>
      <c r="D3752" t="s">
        <v>35</v>
      </c>
      <c r="E3752" t="s">
        <v>16</v>
      </c>
      <c r="F3752" t="s">
        <v>2645</v>
      </c>
      <c r="G3752" t="s">
        <v>5113</v>
      </c>
      <c r="H3752" t="s">
        <v>42</v>
      </c>
      <c r="I3752" t="s">
        <v>12</v>
      </c>
      <c r="J3752">
        <v>1.5</v>
      </c>
      <c r="K3752" t="s">
        <v>11099</v>
      </c>
      <c r="L3752" t="str">
        <f>LEFT(K3752,LEN(K3752)-3)</f>
        <v>3</v>
      </c>
      <c r="M3752" t="str">
        <f>RIGHT(K3752,3)</f>
        <v>万/月</v>
      </c>
    </row>
    <row r="3753" spans="1:13" x14ac:dyDescent="0.2">
      <c r="A3753" t="s">
        <v>4811</v>
      </c>
      <c r="B3753" t="str">
        <f>IFERROR(LOOKUP(1,0/SEARCH(Sheet2!$E$3:$E$18,A3753),Sheet2!$F$3:$F$18),"其他")</f>
        <v>C#工程师</v>
      </c>
      <c r="C3753" t="s">
        <v>4068</v>
      </c>
      <c r="D3753" t="s">
        <v>15</v>
      </c>
      <c r="E3753" t="s">
        <v>8</v>
      </c>
      <c r="F3753" t="s">
        <v>5342</v>
      </c>
      <c r="G3753" t="s">
        <v>5909</v>
      </c>
      <c r="H3753" t="s">
        <v>19</v>
      </c>
      <c r="I3753" t="s">
        <v>12</v>
      </c>
      <c r="J3753">
        <v>1.5</v>
      </c>
      <c r="K3753" t="s">
        <v>11121</v>
      </c>
      <c r="L3753" t="str">
        <f>LEFT(K3753,LEN(K3753)-3)</f>
        <v>2.3</v>
      </c>
      <c r="M3753" t="str">
        <f>RIGHT(K3753,3)</f>
        <v>万/月</v>
      </c>
    </row>
    <row r="3754" spans="1:13" x14ac:dyDescent="0.2">
      <c r="A3754" t="s">
        <v>5915</v>
      </c>
      <c r="B3754" t="str">
        <f>IFERROR(LOOKUP(1,0/SEARCH(Sheet2!$E$3:$E$18,A3754),Sheet2!$F$3:$F$18),"其他")</f>
        <v>C#工程师</v>
      </c>
      <c r="C3754" t="s">
        <v>34</v>
      </c>
      <c r="D3754" t="s">
        <v>35</v>
      </c>
      <c r="E3754" t="s">
        <v>16</v>
      </c>
      <c r="F3754" t="s">
        <v>2595</v>
      </c>
      <c r="G3754" t="s">
        <v>2580</v>
      </c>
      <c r="H3754" t="s">
        <v>93</v>
      </c>
      <c r="I3754" t="s">
        <v>12</v>
      </c>
      <c r="J3754">
        <v>1.5</v>
      </c>
      <c r="K3754" t="s">
        <v>11096</v>
      </c>
      <c r="L3754" t="str">
        <f>LEFT(K3754,LEN(K3754)-3)</f>
        <v>2</v>
      </c>
      <c r="M3754" t="str">
        <f>RIGHT(K3754,3)</f>
        <v>万/月</v>
      </c>
    </row>
    <row r="3755" spans="1:13" x14ac:dyDescent="0.2">
      <c r="A3755" t="s">
        <v>7168</v>
      </c>
      <c r="B3755" t="str">
        <f>IFERROR(LOOKUP(1,0/SEARCH(Sheet2!$E$3:$E$18,A3755),Sheet2!$F$3:$F$18),"其他")</f>
        <v>C++工程师</v>
      </c>
      <c r="C3755" t="s">
        <v>67</v>
      </c>
      <c r="D3755" t="s">
        <v>23</v>
      </c>
      <c r="E3755" t="s">
        <v>16</v>
      </c>
      <c r="F3755" t="s">
        <v>1722</v>
      </c>
      <c r="G3755" t="s">
        <v>7169</v>
      </c>
      <c r="H3755" t="s">
        <v>11</v>
      </c>
      <c r="I3755" t="s">
        <v>12</v>
      </c>
      <c r="J3755">
        <v>1.5</v>
      </c>
      <c r="K3755" t="s">
        <v>11099</v>
      </c>
      <c r="L3755" t="str">
        <f>LEFT(K3755,LEN(K3755)-3)</f>
        <v>3</v>
      </c>
      <c r="M3755" t="str">
        <f>RIGHT(K3755,3)</f>
        <v>万/月</v>
      </c>
    </row>
    <row r="3756" spans="1:13" x14ac:dyDescent="0.2">
      <c r="A3756" t="s">
        <v>4811</v>
      </c>
      <c r="B3756" t="str">
        <f>IFERROR(LOOKUP(1,0/SEARCH(Sheet2!$E$3:$E$18,A3756),Sheet2!$F$3:$F$18),"其他")</f>
        <v>C#工程师</v>
      </c>
      <c r="C3756" t="s">
        <v>34</v>
      </c>
      <c r="D3756" t="s">
        <v>15</v>
      </c>
      <c r="E3756" t="s">
        <v>8</v>
      </c>
      <c r="F3756" t="s">
        <v>1192</v>
      </c>
      <c r="G3756" t="s">
        <v>8097</v>
      </c>
      <c r="H3756" t="s">
        <v>42</v>
      </c>
      <c r="I3756" t="s">
        <v>12</v>
      </c>
      <c r="J3756">
        <v>1.5</v>
      </c>
      <c r="K3756" t="s">
        <v>11096</v>
      </c>
      <c r="L3756" t="str">
        <f>LEFT(K3756,LEN(K3756)-3)</f>
        <v>2</v>
      </c>
      <c r="M3756" t="str">
        <f>RIGHT(K3756,3)</f>
        <v>万/月</v>
      </c>
    </row>
    <row r="3757" spans="1:13" x14ac:dyDescent="0.2">
      <c r="A3757" t="s">
        <v>8111</v>
      </c>
      <c r="B3757" t="str">
        <f>IFERROR(LOOKUP(1,0/SEARCH(Sheet2!$E$3:$E$18,A3757),Sheet2!$F$3:$F$18),"其他")</f>
        <v>C#工程师</v>
      </c>
      <c r="C3757" t="s">
        <v>34</v>
      </c>
      <c r="D3757" t="s">
        <v>65</v>
      </c>
      <c r="E3757" t="s">
        <v>8</v>
      </c>
      <c r="F3757" t="s">
        <v>1809</v>
      </c>
      <c r="G3757" t="s">
        <v>8112</v>
      </c>
      <c r="H3757" t="s">
        <v>11</v>
      </c>
      <c r="I3757" t="s">
        <v>12</v>
      </c>
      <c r="J3757">
        <v>1.5</v>
      </c>
      <c r="K3757" t="s">
        <v>11096</v>
      </c>
      <c r="L3757" t="str">
        <f>LEFT(K3757,LEN(K3757)-3)</f>
        <v>2</v>
      </c>
      <c r="M3757" t="str">
        <f>RIGHT(K3757,3)</f>
        <v>万/月</v>
      </c>
    </row>
    <row r="3758" spans="1:13" x14ac:dyDescent="0.2">
      <c r="A3758" t="s">
        <v>8185</v>
      </c>
      <c r="B3758" t="str">
        <f>IFERROR(LOOKUP(1,0/SEARCH(Sheet2!$E$3:$E$18,A3758),Sheet2!$F$3:$F$18),"其他")</f>
        <v>C#工程师</v>
      </c>
      <c r="C3758" t="s">
        <v>34</v>
      </c>
      <c r="D3758" t="s">
        <v>35</v>
      </c>
      <c r="E3758" t="s">
        <v>16</v>
      </c>
      <c r="F3758" t="s">
        <v>1809</v>
      </c>
      <c r="G3758" t="s">
        <v>7516</v>
      </c>
      <c r="H3758" t="s">
        <v>42</v>
      </c>
      <c r="I3758" t="s">
        <v>50</v>
      </c>
      <c r="J3758">
        <v>1.5</v>
      </c>
      <c r="K3758" t="s">
        <v>11096</v>
      </c>
      <c r="L3758" t="str">
        <f>LEFT(K3758,LEN(K3758)-3)</f>
        <v>2</v>
      </c>
      <c r="M3758" t="str">
        <f>RIGHT(K3758,3)</f>
        <v>万/月</v>
      </c>
    </row>
    <row r="3759" spans="1:13" x14ac:dyDescent="0.2">
      <c r="A3759" t="s">
        <v>2319</v>
      </c>
      <c r="B3759" t="str">
        <f>IFERROR(LOOKUP(1,0/SEARCH(Sheet2!$E$3:$E$18,A3759),Sheet2!$F$3:$F$18),"其他")</f>
        <v>C#工程师</v>
      </c>
      <c r="C3759" t="s">
        <v>34</v>
      </c>
      <c r="D3759" t="s">
        <v>35</v>
      </c>
      <c r="E3759" t="s">
        <v>8</v>
      </c>
      <c r="F3759" t="s">
        <v>7447</v>
      </c>
      <c r="G3759" t="s">
        <v>8442</v>
      </c>
      <c r="H3759" t="s">
        <v>93</v>
      </c>
      <c r="I3759" t="s">
        <v>12</v>
      </c>
      <c r="J3759">
        <v>1.5</v>
      </c>
      <c r="K3759" t="s">
        <v>11096</v>
      </c>
      <c r="L3759" t="str">
        <f>LEFT(K3759,LEN(K3759)-3)</f>
        <v>2</v>
      </c>
      <c r="M3759" t="str">
        <f>RIGHT(K3759,3)</f>
        <v>万/月</v>
      </c>
    </row>
    <row r="3760" spans="1:13" x14ac:dyDescent="0.2">
      <c r="A3760" t="s">
        <v>9285</v>
      </c>
      <c r="B3760" t="str">
        <f>IFERROR(LOOKUP(1,0/SEARCH(Sheet2!$E$3:$E$18,A3760),Sheet2!$F$3:$F$18),"其他")</f>
        <v>C#工程师</v>
      </c>
      <c r="C3760" t="s">
        <v>45</v>
      </c>
      <c r="D3760" t="s">
        <v>15</v>
      </c>
      <c r="E3760" t="s">
        <v>16</v>
      </c>
      <c r="F3760" t="s">
        <v>5989</v>
      </c>
      <c r="G3760" t="s">
        <v>9311</v>
      </c>
      <c r="H3760" t="s">
        <v>38</v>
      </c>
      <c r="I3760" t="s">
        <v>12</v>
      </c>
      <c r="J3760">
        <v>1.5</v>
      </c>
      <c r="K3760" t="s">
        <v>11104</v>
      </c>
      <c r="L3760" t="str">
        <f>LEFT(K3760,LEN(K3760)-3)</f>
        <v>2.5</v>
      </c>
      <c r="M3760" t="str">
        <f>RIGHT(K3760,3)</f>
        <v>万/月</v>
      </c>
    </row>
    <row r="3761" spans="1:13" x14ac:dyDescent="0.2">
      <c r="A3761" t="s">
        <v>4811</v>
      </c>
      <c r="B3761" t="str">
        <f>IFERROR(LOOKUP(1,0/SEARCH(Sheet2!$E$3:$E$18,A3761),Sheet2!$F$3:$F$18),"其他")</f>
        <v>C#工程师</v>
      </c>
      <c r="C3761" t="s">
        <v>45</v>
      </c>
      <c r="D3761" t="s">
        <v>15</v>
      </c>
      <c r="E3761" t="s">
        <v>16</v>
      </c>
      <c r="F3761" t="s">
        <v>1809</v>
      </c>
      <c r="G3761" t="s">
        <v>9451</v>
      </c>
      <c r="H3761" t="s">
        <v>26</v>
      </c>
      <c r="I3761" t="s">
        <v>81</v>
      </c>
      <c r="J3761">
        <v>1.5</v>
      </c>
      <c r="K3761" t="s">
        <v>11104</v>
      </c>
      <c r="L3761" t="str">
        <f>LEFT(K3761,LEN(K3761)-3)</f>
        <v>2.5</v>
      </c>
      <c r="M3761" t="str">
        <f>RIGHT(K3761,3)</f>
        <v>万/月</v>
      </c>
    </row>
    <row r="3762" spans="1:13" x14ac:dyDescent="0.2">
      <c r="A3762" t="s">
        <v>9493</v>
      </c>
      <c r="B3762" t="str">
        <f>IFERROR(LOOKUP(1,0/SEARCH(Sheet2!$E$3:$E$18,A3762),Sheet2!$F$3:$F$18),"其他")</f>
        <v>C++工程师</v>
      </c>
      <c r="C3762" t="s">
        <v>34</v>
      </c>
      <c r="D3762" t="s">
        <v>35</v>
      </c>
      <c r="E3762" t="s">
        <v>16</v>
      </c>
      <c r="F3762" t="s">
        <v>1809</v>
      </c>
      <c r="G3762" t="s">
        <v>9494</v>
      </c>
      <c r="H3762" t="s">
        <v>42</v>
      </c>
      <c r="I3762" t="s">
        <v>12</v>
      </c>
      <c r="J3762">
        <v>1.5</v>
      </c>
      <c r="K3762" t="s">
        <v>11096</v>
      </c>
      <c r="L3762" t="str">
        <f>LEFT(K3762,LEN(K3762)-3)</f>
        <v>2</v>
      </c>
      <c r="M3762" t="str">
        <f>RIGHT(K3762,3)</f>
        <v>万/月</v>
      </c>
    </row>
    <row r="3763" spans="1:13" x14ac:dyDescent="0.2">
      <c r="A3763" t="s">
        <v>2319</v>
      </c>
      <c r="B3763" t="str">
        <f>IFERROR(LOOKUP(1,0/SEARCH(Sheet2!$E$3:$E$18,A3763),Sheet2!$F$3:$F$18),"其他")</f>
        <v>C#工程师</v>
      </c>
      <c r="C3763" t="s">
        <v>1707</v>
      </c>
      <c r="D3763" t="s">
        <v>35</v>
      </c>
      <c r="E3763" t="s">
        <v>16</v>
      </c>
      <c r="F3763" t="s">
        <v>7447</v>
      </c>
      <c r="G3763" t="s">
        <v>9510</v>
      </c>
      <c r="H3763" t="s">
        <v>38</v>
      </c>
      <c r="I3763" t="s">
        <v>50</v>
      </c>
      <c r="J3763">
        <v>1.5</v>
      </c>
      <c r="K3763" t="s">
        <v>11100</v>
      </c>
      <c r="L3763" t="str">
        <f>LEFT(K3763,LEN(K3763)-3)</f>
        <v>1.8</v>
      </c>
      <c r="M3763" t="str">
        <f>RIGHT(K3763,3)</f>
        <v>万/月</v>
      </c>
    </row>
    <row r="3764" spans="1:13" x14ac:dyDescent="0.2">
      <c r="A3764" t="s">
        <v>9541</v>
      </c>
      <c r="B3764" t="str">
        <f>IFERROR(LOOKUP(1,0/SEARCH(Sheet2!$E$3:$E$18,A3764),Sheet2!$F$3:$F$18),"其他")</f>
        <v>C#工程师</v>
      </c>
      <c r="C3764" t="s">
        <v>34</v>
      </c>
      <c r="D3764" t="s">
        <v>7</v>
      </c>
      <c r="E3764" t="s">
        <v>16</v>
      </c>
      <c r="F3764" t="s">
        <v>2579</v>
      </c>
      <c r="G3764" t="s">
        <v>9542</v>
      </c>
      <c r="H3764" t="s">
        <v>38</v>
      </c>
      <c r="I3764" t="s">
        <v>81</v>
      </c>
      <c r="J3764">
        <v>1.5</v>
      </c>
      <c r="K3764" t="s">
        <v>11096</v>
      </c>
      <c r="L3764" t="str">
        <f>LEFT(K3764,LEN(K3764)-3)</f>
        <v>2</v>
      </c>
      <c r="M3764" t="str">
        <f>RIGHT(K3764,3)</f>
        <v>万/月</v>
      </c>
    </row>
    <row r="3765" spans="1:13" x14ac:dyDescent="0.2">
      <c r="A3765" t="s">
        <v>4811</v>
      </c>
      <c r="B3765" t="str">
        <f>IFERROR(LOOKUP(1,0/SEARCH(Sheet2!$E$3:$E$18,A3765),Sheet2!$F$3:$F$18),"其他")</f>
        <v>C#工程师</v>
      </c>
      <c r="C3765" t="s">
        <v>34</v>
      </c>
      <c r="D3765" t="s">
        <v>35</v>
      </c>
      <c r="E3765" t="s">
        <v>16</v>
      </c>
      <c r="F3765" t="s">
        <v>4277</v>
      </c>
      <c r="G3765" t="s">
        <v>10772</v>
      </c>
      <c r="H3765" t="s">
        <v>42</v>
      </c>
      <c r="I3765" t="s">
        <v>12</v>
      </c>
      <c r="J3765">
        <v>1.5</v>
      </c>
      <c r="K3765" t="s">
        <v>11096</v>
      </c>
      <c r="L3765" t="str">
        <f>LEFT(K3765,LEN(K3765)-3)</f>
        <v>2</v>
      </c>
      <c r="M3765" t="str">
        <f>RIGHT(K3765,3)</f>
        <v>万/月</v>
      </c>
    </row>
    <row r="3766" spans="1:13" x14ac:dyDescent="0.2">
      <c r="A3766" t="s">
        <v>857</v>
      </c>
      <c r="B3766" t="str">
        <f>IFERROR(LOOKUP(1,0/SEARCH(Sheet2!$E$3:$E$18,A3766),Sheet2!$F$3:$F$18),"其他")</f>
        <v>C++工程师</v>
      </c>
      <c r="C3766" t="s">
        <v>34</v>
      </c>
      <c r="D3766" t="s">
        <v>15</v>
      </c>
      <c r="E3766" t="s">
        <v>16</v>
      </c>
      <c r="F3766" t="s">
        <v>24</v>
      </c>
      <c r="G3766" t="s">
        <v>858</v>
      </c>
      <c r="H3766" t="s">
        <v>38</v>
      </c>
      <c r="I3766" t="s">
        <v>129</v>
      </c>
      <c r="J3766">
        <v>1.5</v>
      </c>
      <c r="K3766" t="s">
        <v>11096</v>
      </c>
      <c r="L3766" t="str">
        <f>LEFT(K3766,LEN(K3766)-3)</f>
        <v>2</v>
      </c>
      <c r="M3766" t="str">
        <f>RIGHT(K3766,3)</f>
        <v>万/月</v>
      </c>
    </row>
    <row r="3767" spans="1:13" x14ac:dyDescent="0.2">
      <c r="A3767" t="s">
        <v>857</v>
      </c>
      <c r="B3767" t="str">
        <f>IFERROR(LOOKUP(1,0/SEARCH(Sheet2!$E$3:$E$18,A3767),Sheet2!$F$3:$F$18),"其他")</f>
        <v>C++工程师</v>
      </c>
      <c r="C3767" t="s">
        <v>67</v>
      </c>
      <c r="D3767" t="s">
        <v>7</v>
      </c>
      <c r="E3767" t="s">
        <v>59</v>
      </c>
      <c r="F3767" t="s">
        <v>24</v>
      </c>
      <c r="G3767" t="s">
        <v>881</v>
      </c>
      <c r="H3767" t="s">
        <v>38</v>
      </c>
      <c r="I3767" t="s">
        <v>12</v>
      </c>
      <c r="J3767">
        <v>1.5</v>
      </c>
      <c r="K3767" t="s">
        <v>11099</v>
      </c>
      <c r="L3767" t="str">
        <f>LEFT(K3767,LEN(K3767)-3)</f>
        <v>3</v>
      </c>
      <c r="M3767" t="str">
        <f>RIGHT(K3767,3)</f>
        <v>万/月</v>
      </c>
    </row>
    <row r="3768" spans="1:13" x14ac:dyDescent="0.2">
      <c r="A3768" t="s">
        <v>945</v>
      </c>
      <c r="B3768" t="str">
        <f>IFERROR(LOOKUP(1,0/SEARCH(Sheet2!$E$3:$E$18,A3768),Sheet2!$F$3:$F$18),"其他")</f>
        <v>C++工程师</v>
      </c>
      <c r="C3768" t="s">
        <v>34</v>
      </c>
      <c r="D3768" t="s">
        <v>15</v>
      </c>
      <c r="E3768" t="s">
        <v>16</v>
      </c>
      <c r="F3768" t="s">
        <v>30</v>
      </c>
      <c r="G3768" t="s">
        <v>316</v>
      </c>
      <c r="H3768" t="s">
        <v>38</v>
      </c>
      <c r="I3768" t="s">
        <v>32</v>
      </c>
      <c r="J3768">
        <v>1.5</v>
      </c>
      <c r="K3768" t="s">
        <v>11096</v>
      </c>
      <c r="L3768" t="str">
        <f>LEFT(K3768,LEN(K3768)-3)</f>
        <v>2</v>
      </c>
      <c r="M3768" t="str">
        <f>RIGHT(K3768,3)</f>
        <v>万/月</v>
      </c>
    </row>
    <row r="3769" spans="1:13" x14ac:dyDescent="0.2">
      <c r="A3769" t="s">
        <v>847</v>
      </c>
      <c r="B3769" t="str">
        <f>IFERROR(LOOKUP(1,0/SEARCH(Sheet2!$E$3:$E$18,A3769),Sheet2!$F$3:$F$18),"其他")</f>
        <v>C++工程师</v>
      </c>
      <c r="C3769" t="s">
        <v>34</v>
      </c>
      <c r="D3769" t="s">
        <v>35</v>
      </c>
      <c r="E3769" t="s">
        <v>8</v>
      </c>
      <c r="F3769" t="s">
        <v>30</v>
      </c>
      <c r="G3769" t="s">
        <v>983</v>
      </c>
      <c r="H3769" t="s">
        <v>11</v>
      </c>
      <c r="I3769" t="s">
        <v>12</v>
      </c>
      <c r="J3769">
        <v>1.5</v>
      </c>
      <c r="K3769" t="s">
        <v>11096</v>
      </c>
      <c r="L3769" t="str">
        <f>LEFT(K3769,LEN(K3769)-3)</f>
        <v>2</v>
      </c>
      <c r="M3769" t="str">
        <f>RIGHT(K3769,3)</f>
        <v>万/月</v>
      </c>
    </row>
    <row r="3770" spans="1:13" x14ac:dyDescent="0.2">
      <c r="A3770" t="s">
        <v>986</v>
      </c>
      <c r="B3770" t="str">
        <f>IFERROR(LOOKUP(1,0/SEARCH(Sheet2!$E$3:$E$18,A3770),Sheet2!$F$3:$F$18),"其他")</f>
        <v>C++工程师</v>
      </c>
      <c r="C3770" t="s">
        <v>45</v>
      </c>
      <c r="D3770" t="s">
        <v>23</v>
      </c>
      <c r="E3770" t="s">
        <v>16</v>
      </c>
      <c r="F3770" t="s">
        <v>24</v>
      </c>
      <c r="G3770" t="s">
        <v>987</v>
      </c>
      <c r="H3770" t="s">
        <v>11</v>
      </c>
      <c r="I3770" t="s">
        <v>12</v>
      </c>
      <c r="J3770">
        <v>1.5</v>
      </c>
      <c r="K3770" t="s">
        <v>11104</v>
      </c>
      <c r="L3770" t="str">
        <f>LEFT(K3770,LEN(K3770)-3)</f>
        <v>2.5</v>
      </c>
      <c r="M3770" t="str">
        <f>RIGHT(K3770,3)</f>
        <v>万/月</v>
      </c>
    </row>
    <row r="3771" spans="1:13" x14ac:dyDescent="0.2">
      <c r="A3771" t="s">
        <v>988</v>
      </c>
      <c r="B3771" t="str">
        <f>IFERROR(LOOKUP(1,0/SEARCH(Sheet2!$E$3:$E$18,A3771),Sheet2!$F$3:$F$18),"其他")</f>
        <v>C++工程师</v>
      </c>
      <c r="C3771" t="s">
        <v>67</v>
      </c>
      <c r="D3771" t="s">
        <v>35</v>
      </c>
      <c r="E3771" t="s">
        <v>16</v>
      </c>
      <c r="F3771" t="s">
        <v>9</v>
      </c>
      <c r="G3771" t="s">
        <v>989</v>
      </c>
      <c r="H3771" t="s">
        <v>38</v>
      </c>
      <c r="I3771" t="s">
        <v>12</v>
      </c>
      <c r="J3771">
        <v>1.5</v>
      </c>
      <c r="K3771" t="s">
        <v>11099</v>
      </c>
      <c r="L3771" t="str">
        <f>LEFT(K3771,LEN(K3771)-3)</f>
        <v>3</v>
      </c>
      <c r="M3771" t="str">
        <f>RIGHT(K3771,3)</f>
        <v>万/月</v>
      </c>
    </row>
    <row r="3772" spans="1:13" x14ac:dyDescent="0.2">
      <c r="A3772" t="s">
        <v>847</v>
      </c>
      <c r="B3772" t="str">
        <f>IFERROR(LOOKUP(1,0/SEARCH(Sheet2!$E$3:$E$18,A3772),Sheet2!$F$3:$F$18),"其他")</f>
        <v>C++工程师</v>
      </c>
      <c r="C3772" t="s">
        <v>34</v>
      </c>
      <c r="D3772" t="s">
        <v>35</v>
      </c>
      <c r="E3772" t="s">
        <v>16</v>
      </c>
      <c r="F3772" t="s">
        <v>17</v>
      </c>
      <c r="G3772" t="s">
        <v>998</v>
      </c>
      <c r="H3772" t="s">
        <v>38</v>
      </c>
      <c r="I3772" t="s">
        <v>12</v>
      </c>
      <c r="J3772">
        <v>1.5</v>
      </c>
      <c r="K3772" t="s">
        <v>11096</v>
      </c>
      <c r="L3772" t="str">
        <f>LEFT(K3772,LEN(K3772)-3)</f>
        <v>2</v>
      </c>
      <c r="M3772" t="str">
        <f>RIGHT(K3772,3)</f>
        <v>万/月</v>
      </c>
    </row>
    <row r="3773" spans="1:13" x14ac:dyDescent="0.2">
      <c r="A3773" t="s">
        <v>1019</v>
      </c>
      <c r="B3773" t="str">
        <f>IFERROR(LOOKUP(1,0/SEARCH(Sheet2!$E$3:$E$18,A3773),Sheet2!$F$3:$F$18),"其他")</f>
        <v>C++工程师</v>
      </c>
      <c r="C3773" t="s">
        <v>45</v>
      </c>
      <c r="D3773" t="s">
        <v>7</v>
      </c>
      <c r="E3773" t="s">
        <v>16</v>
      </c>
      <c r="F3773" t="s">
        <v>120</v>
      </c>
      <c r="G3773" t="s">
        <v>1020</v>
      </c>
      <c r="H3773" t="s">
        <v>38</v>
      </c>
      <c r="I3773" t="s">
        <v>32</v>
      </c>
      <c r="J3773">
        <v>1.5</v>
      </c>
      <c r="K3773" t="s">
        <v>11104</v>
      </c>
      <c r="L3773" t="str">
        <f>LEFT(K3773,LEN(K3773)-3)</f>
        <v>2.5</v>
      </c>
      <c r="M3773" t="str">
        <f>RIGHT(K3773,3)</f>
        <v>万/月</v>
      </c>
    </row>
    <row r="3774" spans="1:13" x14ac:dyDescent="0.2">
      <c r="A3774" t="s">
        <v>1040</v>
      </c>
      <c r="B3774" t="str">
        <f>IFERROR(LOOKUP(1,0/SEARCH(Sheet2!$E$3:$E$18,A3774),Sheet2!$F$3:$F$18),"其他")</f>
        <v>C++工程师</v>
      </c>
      <c r="C3774" t="s">
        <v>34</v>
      </c>
      <c r="D3774" t="s">
        <v>7</v>
      </c>
      <c r="E3774" t="s">
        <v>16</v>
      </c>
      <c r="F3774" t="s">
        <v>30</v>
      </c>
      <c r="G3774" t="s">
        <v>1041</v>
      </c>
      <c r="H3774" t="s">
        <v>26</v>
      </c>
      <c r="I3774" t="s">
        <v>50</v>
      </c>
      <c r="J3774">
        <v>1.5</v>
      </c>
      <c r="K3774" t="s">
        <v>11096</v>
      </c>
      <c r="L3774" t="str">
        <f>LEFT(K3774,LEN(K3774)-3)</f>
        <v>2</v>
      </c>
      <c r="M3774" t="str">
        <f>RIGHT(K3774,3)</f>
        <v>万/月</v>
      </c>
    </row>
    <row r="3775" spans="1:13" x14ac:dyDescent="0.2">
      <c r="A3775" t="s">
        <v>2242</v>
      </c>
      <c r="B3775" t="str">
        <f>IFERROR(LOOKUP(1,0/SEARCH(Sheet2!$E$3:$E$18,A3775),Sheet2!$F$3:$F$18),"其他")</f>
        <v>C++工程师</v>
      </c>
      <c r="C3775" t="s">
        <v>67</v>
      </c>
      <c r="D3775" t="s">
        <v>7</v>
      </c>
      <c r="E3775" t="s">
        <v>143</v>
      </c>
      <c r="F3775" t="s">
        <v>36</v>
      </c>
      <c r="G3775" t="s">
        <v>2243</v>
      </c>
      <c r="H3775" t="s">
        <v>38</v>
      </c>
      <c r="I3775" t="s">
        <v>81</v>
      </c>
      <c r="J3775">
        <v>1.5</v>
      </c>
      <c r="K3775" t="s">
        <v>11099</v>
      </c>
      <c r="L3775" t="str">
        <f>LEFT(K3775,LEN(K3775)-3)</f>
        <v>3</v>
      </c>
      <c r="M3775" t="str">
        <f>RIGHT(K3775,3)</f>
        <v>万/月</v>
      </c>
    </row>
    <row r="3776" spans="1:13" x14ac:dyDescent="0.2">
      <c r="A3776" t="s">
        <v>857</v>
      </c>
      <c r="B3776" t="str">
        <f>IFERROR(LOOKUP(1,0/SEARCH(Sheet2!$E$3:$E$18,A3776),Sheet2!$F$3:$F$18),"其他")</f>
        <v>C++工程师</v>
      </c>
      <c r="C3776" t="s">
        <v>67</v>
      </c>
      <c r="D3776" t="s">
        <v>35</v>
      </c>
      <c r="E3776" t="s">
        <v>16</v>
      </c>
      <c r="F3776" t="s">
        <v>24</v>
      </c>
      <c r="G3776" t="s">
        <v>2305</v>
      </c>
      <c r="H3776" t="s">
        <v>93</v>
      </c>
      <c r="I3776" t="s">
        <v>12</v>
      </c>
      <c r="J3776">
        <v>1.5</v>
      </c>
      <c r="K3776" t="s">
        <v>11099</v>
      </c>
      <c r="L3776" t="str">
        <f>LEFT(K3776,LEN(K3776)-3)</f>
        <v>3</v>
      </c>
      <c r="M3776" t="str">
        <f>RIGHT(K3776,3)</f>
        <v>万/月</v>
      </c>
    </row>
    <row r="3777" spans="1:13" x14ac:dyDescent="0.2">
      <c r="A3777" t="s">
        <v>2347</v>
      </c>
      <c r="B3777" t="str">
        <f>IFERROR(LOOKUP(1,0/SEARCH(Sheet2!$E$3:$E$18,A3777),Sheet2!$F$3:$F$18),"其他")</f>
        <v>C++工程师</v>
      </c>
      <c r="C3777" t="s">
        <v>34</v>
      </c>
      <c r="D3777" t="s">
        <v>35</v>
      </c>
      <c r="E3777" t="s">
        <v>16</v>
      </c>
      <c r="F3777" t="s">
        <v>9</v>
      </c>
      <c r="G3777" t="s">
        <v>2132</v>
      </c>
      <c r="H3777" t="s">
        <v>38</v>
      </c>
      <c r="I3777" t="s">
        <v>12</v>
      </c>
      <c r="J3777">
        <v>1.5</v>
      </c>
      <c r="K3777" t="s">
        <v>11096</v>
      </c>
      <c r="L3777" t="str">
        <f>LEFT(K3777,LEN(K3777)-3)</f>
        <v>2</v>
      </c>
      <c r="M3777" t="str">
        <f>RIGHT(K3777,3)</f>
        <v>万/月</v>
      </c>
    </row>
    <row r="3778" spans="1:13" x14ac:dyDescent="0.2">
      <c r="A3778" t="s">
        <v>847</v>
      </c>
      <c r="B3778" t="str">
        <f>IFERROR(LOOKUP(1,0/SEARCH(Sheet2!$E$3:$E$18,A3778),Sheet2!$F$3:$F$18),"其他")</f>
        <v>C++工程师</v>
      </c>
      <c r="C3778" t="s">
        <v>34</v>
      </c>
      <c r="D3778" t="s">
        <v>65</v>
      </c>
      <c r="E3778" t="s">
        <v>16</v>
      </c>
      <c r="F3778" t="s">
        <v>24</v>
      </c>
      <c r="G3778" t="s">
        <v>2355</v>
      </c>
      <c r="H3778" t="s">
        <v>11</v>
      </c>
      <c r="I3778" t="s">
        <v>12</v>
      </c>
      <c r="J3778">
        <v>1.5</v>
      </c>
      <c r="K3778" t="s">
        <v>11096</v>
      </c>
      <c r="L3778" t="str">
        <f>LEFT(K3778,LEN(K3778)-3)</f>
        <v>2</v>
      </c>
      <c r="M3778" t="str">
        <f>RIGHT(K3778,3)</f>
        <v>万/月</v>
      </c>
    </row>
    <row r="3779" spans="1:13" x14ac:dyDescent="0.2">
      <c r="A3779" t="s">
        <v>857</v>
      </c>
      <c r="B3779" t="str">
        <f>IFERROR(LOOKUP(1,0/SEARCH(Sheet2!$E$3:$E$18,A3779),Sheet2!$F$3:$F$18),"其他")</f>
        <v>C++工程师</v>
      </c>
      <c r="C3779" t="s">
        <v>34</v>
      </c>
      <c r="D3779" t="s">
        <v>7</v>
      </c>
      <c r="E3779" t="s">
        <v>139</v>
      </c>
      <c r="F3779" t="s">
        <v>36</v>
      </c>
      <c r="G3779" t="s">
        <v>2363</v>
      </c>
      <c r="H3779" t="s">
        <v>11</v>
      </c>
      <c r="I3779" t="s">
        <v>12</v>
      </c>
      <c r="J3779">
        <v>1.5</v>
      </c>
      <c r="K3779" t="s">
        <v>11096</v>
      </c>
      <c r="L3779" t="str">
        <f>LEFT(K3779,LEN(K3779)-3)</f>
        <v>2</v>
      </c>
      <c r="M3779" t="str">
        <f>RIGHT(K3779,3)</f>
        <v>万/月</v>
      </c>
    </row>
    <row r="3780" spans="1:13" x14ac:dyDescent="0.2">
      <c r="A3780" t="s">
        <v>857</v>
      </c>
      <c r="B3780" t="str">
        <f>IFERROR(LOOKUP(1,0/SEARCH(Sheet2!$E$3:$E$18,A3780),Sheet2!$F$3:$F$18),"其他")</f>
        <v>C++工程师</v>
      </c>
      <c r="C3780" t="s">
        <v>34</v>
      </c>
      <c r="D3780" t="s">
        <v>15</v>
      </c>
      <c r="E3780" t="s">
        <v>16</v>
      </c>
      <c r="F3780" t="s">
        <v>30</v>
      </c>
      <c r="G3780" t="s">
        <v>1710</v>
      </c>
      <c r="H3780" t="s">
        <v>38</v>
      </c>
      <c r="I3780" t="s">
        <v>32</v>
      </c>
      <c r="J3780">
        <v>1.5</v>
      </c>
      <c r="K3780" t="s">
        <v>11096</v>
      </c>
      <c r="L3780" t="str">
        <f>LEFT(K3780,LEN(K3780)-3)</f>
        <v>2</v>
      </c>
      <c r="M3780" t="str">
        <f>RIGHT(K3780,3)</f>
        <v>万/月</v>
      </c>
    </row>
    <row r="3781" spans="1:13" x14ac:dyDescent="0.2">
      <c r="A3781" t="s">
        <v>847</v>
      </c>
      <c r="B3781" t="str">
        <f>IFERROR(LOOKUP(1,0/SEARCH(Sheet2!$E$3:$E$18,A3781),Sheet2!$F$3:$F$18),"其他")</f>
        <v>C++工程师</v>
      </c>
      <c r="C3781" t="s">
        <v>34</v>
      </c>
      <c r="D3781" t="s">
        <v>35</v>
      </c>
      <c r="E3781" t="s">
        <v>16</v>
      </c>
      <c r="F3781" t="s">
        <v>30</v>
      </c>
      <c r="G3781" t="s">
        <v>2378</v>
      </c>
      <c r="H3781" t="s">
        <v>11</v>
      </c>
      <c r="I3781" t="s">
        <v>12</v>
      </c>
      <c r="J3781">
        <v>1.5</v>
      </c>
      <c r="K3781" t="s">
        <v>11096</v>
      </c>
      <c r="L3781" t="str">
        <f>LEFT(K3781,LEN(K3781)-3)</f>
        <v>2</v>
      </c>
      <c r="M3781" t="str">
        <f>RIGHT(K3781,3)</f>
        <v>万/月</v>
      </c>
    </row>
    <row r="3782" spans="1:13" x14ac:dyDescent="0.2">
      <c r="A3782" t="s">
        <v>857</v>
      </c>
      <c r="B3782" t="str">
        <f>IFERROR(LOOKUP(1,0/SEARCH(Sheet2!$E$3:$E$18,A3782),Sheet2!$F$3:$F$18),"其他")</f>
        <v>C++工程师</v>
      </c>
      <c r="C3782" t="s">
        <v>34</v>
      </c>
      <c r="D3782" t="s">
        <v>35</v>
      </c>
      <c r="E3782" t="s">
        <v>16</v>
      </c>
      <c r="F3782" t="s">
        <v>94</v>
      </c>
      <c r="G3782" t="s">
        <v>2388</v>
      </c>
      <c r="H3782" t="s">
        <v>11</v>
      </c>
      <c r="I3782" t="s">
        <v>12</v>
      </c>
      <c r="J3782">
        <v>1.5</v>
      </c>
      <c r="K3782" t="s">
        <v>11096</v>
      </c>
      <c r="L3782" t="str">
        <f>LEFT(K3782,LEN(K3782)-3)</f>
        <v>2</v>
      </c>
      <c r="M3782" t="str">
        <f>RIGHT(K3782,3)</f>
        <v>万/月</v>
      </c>
    </row>
    <row r="3783" spans="1:13" x14ac:dyDescent="0.2">
      <c r="A3783" t="s">
        <v>847</v>
      </c>
      <c r="B3783" t="str">
        <f>IFERROR(LOOKUP(1,0/SEARCH(Sheet2!$E$3:$E$18,A3783),Sheet2!$F$3:$F$18),"其他")</f>
        <v>C++工程师</v>
      </c>
      <c r="C3783" t="s">
        <v>34</v>
      </c>
      <c r="D3783" t="s">
        <v>65</v>
      </c>
      <c r="E3783" t="s">
        <v>16</v>
      </c>
      <c r="F3783" t="s">
        <v>2653</v>
      </c>
      <c r="G3783" t="s">
        <v>3370</v>
      </c>
      <c r="H3783" t="s">
        <v>38</v>
      </c>
      <c r="I3783" t="s">
        <v>12</v>
      </c>
      <c r="J3783">
        <v>1.5</v>
      </c>
      <c r="K3783" t="s">
        <v>11096</v>
      </c>
      <c r="L3783" t="str">
        <f>LEFT(K3783,LEN(K3783)-3)</f>
        <v>2</v>
      </c>
      <c r="M3783" t="str">
        <f>RIGHT(K3783,3)</f>
        <v>万/月</v>
      </c>
    </row>
    <row r="3784" spans="1:13" x14ac:dyDescent="0.2">
      <c r="A3784" t="s">
        <v>3373</v>
      </c>
      <c r="B3784" t="str">
        <f>IFERROR(LOOKUP(1,0/SEARCH(Sheet2!$E$3:$E$18,A3784),Sheet2!$F$3:$F$18),"其他")</f>
        <v>C++工程师</v>
      </c>
      <c r="C3784" t="s">
        <v>45</v>
      </c>
      <c r="D3784" t="s">
        <v>35</v>
      </c>
      <c r="E3784" t="s">
        <v>8</v>
      </c>
      <c r="F3784" t="s">
        <v>2653</v>
      </c>
      <c r="G3784" t="s">
        <v>3374</v>
      </c>
      <c r="H3784" t="s">
        <v>11</v>
      </c>
      <c r="I3784" t="s">
        <v>12</v>
      </c>
      <c r="J3784">
        <v>1.5</v>
      </c>
      <c r="K3784" t="s">
        <v>11104</v>
      </c>
      <c r="L3784" t="str">
        <f>LEFT(K3784,LEN(K3784)-3)</f>
        <v>2.5</v>
      </c>
      <c r="M3784" t="str">
        <f>RIGHT(K3784,3)</f>
        <v>万/月</v>
      </c>
    </row>
    <row r="3785" spans="1:13" x14ac:dyDescent="0.2">
      <c r="A3785" t="s">
        <v>3398</v>
      </c>
      <c r="B3785" t="str">
        <f>IFERROR(LOOKUP(1,0/SEARCH(Sheet2!$E$3:$E$18,A3785),Sheet2!$F$3:$F$18),"其他")</f>
        <v>C++工程师</v>
      </c>
      <c r="C3785" t="s">
        <v>45</v>
      </c>
      <c r="D3785" t="s">
        <v>65</v>
      </c>
      <c r="E3785" t="s">
        <v>8</v>
      </c>
      <c r="F3785" t="s">
        <v>2653</v>
      </c>
      <c r="G3785" t="s">
        <v>3399</v>
      </c>
      <c r="H3785" t="s">
        <v>11</v>
      </c>
      <c r="I3785" t="s">
        <v>12</v>
      </c>
      <c r="J3785">
        <v>1.5</v>
      </c>
      <c r="K3785" t="s">
        <v>11104</v>
      </c>
      <c r="L3785" t="str">
        <f>LEFT(K3785,LEN(K3785)-3)</f>
        <v>2.5</v>
      </c>
      <c r="M3785" t="str">
        <f>RIGHT(K3785,3)</f>
        <v>万/月</v>
      </c>
    </row>
    <row r="3786" spans="1:13" x14ac:dyDescent="0.2">
      <c r="A3786" t="s">
        <v>3417</v>
      </c>
      <c r="B3786" t="str">
        <f>IFERROR(LOOKUP(1,0/SEARCH(Sheet2!$E$3:$E$18,A3786),Sheet2!$F$3:$F$18),"其他")</f>
        <v>C++工程师</v>
      </c>
      <c r="C3786" t="s">
        <v>45</v>
      </c>
      <c r="D3786" t="s">
        <v>7</v>
      </c>
      <c r="E3786" t="s">
        <v>143</v>
      </c>
      <c r="F3786" t="s">
        <v>487</v>
      </c>
      <c r="G3786" t="s">
        <v>3418</v>
      </c>
      <c r="H3786" t="s">
        <v>38</v>
      </c>
      <c r="I3786" t="s">
        <v>50</v>
      </c>
      <c r="J3786">
        <v>1.5</v>
      </c>
      <c r="K3786" t="s">
        <v>11104</v>
      </c>
      <c r="L3786" t="str">
        <f>LEFT(K3786,LEN(K3786)-3)</f>
        <v>2.5</v>
      </c>
      <c r="M3786" t="str">
        <f>RIGHT(K3786,3)</f>
        <v>万/月</v>
      </c>
    </row>
    <row r="3787" spans="1:13" x14ac:dyDescent="0.2">
      <c r="A3787" t="s">
        <v>3445</v>
      </c>
      <c r="B3787" t="str">
        <f>IFERROR(LOOKUP(1,0/SEARCH(Sheet2!$E$3:$E$18,A3787),Sheet2!$F$3:$F$18),"其他")</f>
        <v>C++工程师</v>
      </c>
      <c r="C3787" t="s">
        <v>45</v>
      </c>
      <c r="D3787" t="s">
        <v>23</v>
      </c>
      <c r="E3787" t="s">
        <v>16</v>
      </c>
      <c r="F3787" t="s">
        <v>2653</v>
      </c>
      <c r="G3787" t="s">
        <v>3012</v>
      </c>
      <c r="H3787" t="s">
        <v>26</v>
      </c>
      <c r="I3787" t="s">
        <v>50</v>
      </c>
      <c r="J3787">
        <v>1.5</v>
      </c>
      <c r="K3787" t="s">
        <v>11104</v>
      </c>
      <c r="L3787" t="str">
        <f>LEFT(K3787,LEN(K3787)-3)</f>
        <v>2.5</v>
      </c>
      <c r="M3787" t="str">
        <f>RIGHT(K3787,3)</f>
        <v>万/月</v>
      </c>
    </row>
    <row r="3788" spans="1:13" x14ac:dyDescent="0.2">
      <c r="A3788" t="s">
        <v>847</v>
      </c>
      <c r="B3788" t="str">
        <f>IFERROR(LOOKUP(1,0/SEARCH(Sheet2!$E$3:$E$18,A3788),Sheet2!$F$3:$F$18),"其他")</f>
        <v>C++工程师</v>
      </c>
      <c r="C3788" t="s">
        <v>34</v>
      </c>
      <c r="D3788" t="s">
        <v>35</v>
      </c>
      <c r="E3788" t="s">
        <v>139</v>
      </c>
      <c r="F3788" t="s">
        <v>1636</v>
      </c>
      <c r="G3788" t="s">
        <v>751</v>
      </c>
      <c r="H3788" t="s">
        <v>38</v>
      </c>
      <c r="I3788" t="s">
        <v>12</v>
      </c>
      <c r="J3788">
        <v>1.5</v>
      </c>
      <c r="K3788" t="s">
        <v>11096</v>
      </c>
      <c r="L3788" t="str">
        <f>LEFT(K3788,LEN(K3788)-3)</f>
        <v>2</v>
      </c>
      <c r="M3788" t="str">
        <f>RIGHT(K3788,3)</f>
        <v>万/月</v>
      </c>
    </row>
    <row r="3789" spans="1:13" x14ac:dyDescent="0.2">
      <c r="A3789" t="s">
        <v>3459</v>
      </c>
      <c r="B3789" t="str">
        <f>IFERROR(LOOKUP(1,0/SEARCH(Sheet2!$E$3:$E$18,A3789),Sheet2!$F$3:$F$18),"其他")</f>
        <v>C++工程师</v>
      </c>
      <c r="C3789" t="s">
        <v>67</v>
      </c>
      <c r="D3789" t="s">
        <v>15</v>
      </c>
      <c r="E3789" t="s">
        <v>16</v>
      </c>
      <c r="F3789" t="s">
        <v>2653</v>
      </c>
      <c r="G3789" t="s">
        <v>3460</v>
      </c>
      <c r="H3789" t="s">
        <v>11</v>
      </c>
      <c r="I3789" t="s">
        <v>81</v>
      </c>
      <c r="J3789">
        <v>1.5</v>
      </c>
      <c r="K3789" t="s">
        <v>11099</v>
      </c>
      <c r="L3789" t="str">
        <f>LEFT(K3789,LEN(K3789)-3)</f>
        <v>3</v>
      </c>
      <c r="M3789" t="str">
        <f>RIGHT(K3789,3)</f>
        <v>万/月</v>
      </c>
    </row>
    <row r="3790" spans="1:13" x14ac:dyDescent="0.2">
      <c r="A3790" t="s">
        <v>3470</v>
      </c>
      <c r="B3790" t="str">
        <f>IFERROR(LOOKUP(1,0/SEARCH(Sheet2!$E$3:$E$18,A3790),Sheet2!$F$3:$F$18),"其他")</f>
        <v>C++工程师</v>
      </c>
      <c r="C3790" t="s">
        <v>34</v>
      </c>
      <c r="D3790" t="s">
        <v>35</v>
      </c>
      <c r="E3790" t="s">
        <v>8</v>
      </c>
      <c r="F3790" t="s">
        <v>2314</v>
      </c>
      <c r="G3790" t="s">
        <v>3471</v>
      </c>
      <c r="H3790" t="s">
        <v>38</v>
      </c>
      <c r="I3790" t="s">
        <v>12</v>
      </c>
      <c r="J3790">
        <v>1.5</v>
      </c>
      <c r="K3790" t="s">
        <v>11096</v>
      </c>
      <c r="L3790" t="str">
        <f>LEFT(K3790,LEN(K3790)-3)</f>
        <v>2</v>
      </c>
      <c r="M3790" t="str">
        <f>RIGHT(K3790,3)</f>
        <v>万/月</v>
      </c>
    </row>
    <row r="3791" spans="1:13" x14ac:dyDescent="0.2">
      <c r="A3791" t="s">
        <v>3472</v>
      </c>
      <c r="B3791" t="str">
        <f>IFERROR(LOOKUP(1,0/SEARCH(Sheet2!$E$3:$E$18,A3791),Sheet2!$F$3:$F$18),"其他")</f>
        <v>C++工程师</v>
      </c>
      <c r="C3791" t="s">
        <v>67</v>
      </c>
      <c r="D3791" t="s">
        <v>7</v>
      </c>
      <c r="E3791" t="s">
        <v>127</v>
      </c>
      <c r="F3791" t="s">
        <v>2645</v>
      </c>
      <c r="G3791" t="s">
        <v>3473</v>
      </c>
      <c r="H3791" t="s">
        <v>11</v>
      </c>
      <c r="I3791" t="s">
        <v>12</v>
      </c>
      <c r="J3791">
        <v>1.5</v>
      </c>
      <c r="K3791" t="s">
        <v>11099</v>
      </c>
      <c r="L3791" t="str">
        <f>LEFT(K3791,LEN(K3791)-3)</f>
        <v>3</v>
      </c>
      <c r="M3791" t="str">
        <f>RIGHT(K3791,3)</f>
        <v>万/月</v>
      </c>
    </row>
    <row r="3792" spans="1:13" x14ac:dyDescent="0.2">
      <c r="A3792" t="s">
        <v>3514</v>
      </c>
      <c r="B3792" t="str">
        <f>IFERROR(LOOKUP(1,0/SEARCH(Sheet2!$E$3:$E$18,A3792),Sheet2!$F$3:$F$18),"其他")</f>
        <v>C++工程师</v>
      </c>
      <c r="C3792" t="s">
        <v>34</v>
      </c>
      <c r="D3792" t="s">
        <v>65</v>
      </c>
      <c r="E3792" t="s">
        <v>29</v>
      </c>
      <c r="F3792" t="s">
        <v>1636</v>
      </c>
      <c r="G3792" t="s">
        <v>3515</v>
      </c>
      <c r="H3792" t="s">
        <v>38</v>
      </c>
      <c r="I3792" t="s">
        <v>12</v>
      </c>
      <c r="J3792">
        <v>1.5</v>
      </c>
      <c r="K3792" t="s">
        <v>11096</v>
      </c>
      <c r="L3792" t="str">
        <f>LEFT(K3792,LEN(K3792)-3)</f>
        <v>2</v>
      </c>
      <c r="M3792" t="str">
        <f>RIGHT(K3792,3)</f>
        <v>万/月</v>
      </c>
    </row>
    <row r="3793" spans="1:13" x14ac:dyDescent="0.2">
      <c r="A3793" t="s">
        <v>3520</v>
      </c>
      <c r="B3793" t="str">
        <f>IFERROR(LOOKUP(1,0/SEARCH(Sheet2!$E$3:$E$18,A3793),Sheet2!$F$3:$F$18),"其他")</f>
        <v>C++工程师</v>
      </c>
      <c r="C3793" t="s">
        <v>34</v>
      </c>
      <c r="D3793" t="s">
        <v>7</v>
      </c>
      <c r="E3793" t="s">
        <v>16</v>
      </c>
      <c r="F3793" t="s">
        <v>2653</v>
      </c>
      <c r="G3793" t="s">
        <v>3521</v>
      </c>
      <c r="H3793" t="s">
        <v>11</v>
      </c>
      <c r="I3793" t="s">
        <v>12</v>
      </c>
      <c r="J3793">
        <v>1.5</v>
      </c>
      <c r="K3793" t="s">
        <v>11096</v>
      </c>
      <c r="L3793" t="str">
        <f>LEFT(K3793,LEN(K3793)-3)</f>
        <v>2</v>
      </c>
      <c r="M3793" t="str">
        <f>RIGHT(K3793,3)</f>
        <v>万/月</v>
      </c>
    </row>
    <row r="3794" spans="1:13" x14ac:dyDescent="0.2">
      <c r="A3794" t="s">
        <v>857</v>
      </c>
      <c r="B3794" t="str">
        <f>IFERROR(LOOKUP(1,0/SEARCH(Sheet2!$E$3:$E$18,A3794),Sheet2!$F$3:$F$18),"其他")</f>
        <v>C++工程师</v>
      </c>
      <c r="C3794" t="s">
        <v>34</v>
      </c>
      <c r="D3794" t="s">
        <v>15</v>
      </c>
      <c r="E3794" t="s">
        <v>8</v>
      </c>
      <c r="F3794" t="s">
        <v>839</v>
      </c>
      <c r="G3794" t="s">
        <v>3526</v>
      </c>
      <c r="H3794" t="s">
        <v>38</v>
      </c>
      <c r="I3794" t="s">
        <v>12</v>
      </c>
      <c r="J3794">
        <v>1.5</v>
      </c>
      <c r="K3794" t="s">
        <v>11096</v>
      </c>
      <c r="L3794" t="str">
        <f>LEFT(K3794,LEN(K3794)-3)</f>
        <v>2</v>
      </c>
      <c r="M3794" t="str">
        <f>RIGHT(K3794,3)</f>
        <v>万/月</v>
      </c>
    </row>
    <row r="3795" spans="1:13" x14ac:dyDescent="0.2">
      <c r="A3795" t="s">
        <v>3552</v>
      </c>
      <c r="B3795" t="str">
        <f>IFERROR(LOOKUP(1,0/SEARCH(Sheet2!$E$3:$E$18,A3795),Sheet2!$F$3:$F$18),"其他")</f>
        <v>C++工程师</v>
      </c>
      <c r="C3795" t="s">
        <v>45</v>
      </c>
      <c r="D3795" t="s">
        <v>23</v>
      </c>
      <c r="E3795" t="s">
        <v>143</v>
      </c>
      <c r="F3795" t="s">
        <v>1636</v>
      </c>
      <c r="G3795" t="s">
        <v>3553</v>
      </c>
      <c r="H3795" t="s">
        <v>11</v>
      </c>
      <c r="I3795" t="s">
        <v>12</v>
      </c>
      <c r="J3795">
        <v>1.5</v>
      </c>
      <c r="K3795" t="s">
        <v>11104</v>
      </c>
      <c r="L3795" t="str">
        <f>LEFT(K3795,LEN(K3795)-3)</f>
        <v>2.5</v>
      </c>
      <c r="M3795" t="str">
        <f>RIGHT(K3795,3)</f>
        <v>万/月</v>
      </c>
    </row>
    <row r="3796" spans="1:13" x14ac:dyDescent="0.2">
      <c r="A3796" t="s">
        <v>847</v>
      </c>
      <c r="B3796" t="str">
        <f>IFERROR(LOOKUP(1,0/SEARCH(Sheet2!$E$3:$E$18,A3796),Sheet2!$F$3:$F$18),"其他")</f>
        <v>C++工程师</v>
      </c>
      <c r="C3796" t="s">
        <v>34</v>
      </c>
      <c r="D3796" t="s">
        <v>7</v>
      </c>
      <c r="E3796" t="s">
        <v>29</v>
      </c>
      <c r="F3796" t="s">
        <v>487</v>
      </c>
      <c r="G3796" t="s">
        <v>3567</v>
      </c>
      <c r="H3796" t="s">
        <v>26</v>
      </c>
      <c r="I3796" t="s">
        <v>43</v>
      </c>
      <c r="J3796">
        <v>1.5</v>
      </c>
      <c r="K3796" t="s">
        <v>11096</v>
      </c>
      <c r="L3796" t="str">
        <f>LEFT(K3796,LEN(K3796)-3)</f>
        <v>2</v>
      </c>
      <c r="M3796" t="str">
        <f>RIGHT(K3796,3)</f>
        <v>万/月</v>
      </c>
    </row>
    <row r="3797" spans="1:13" x14ac:dyDescent="0.2">
      <c r="A3797" t="s">
        <v>3570</v>
      </c>
      <c r="B3797" t="str">
        <f>IFERROR(LOOKUP(1,0/SEARCH(Sheet2!$E$3:$E$18,A3797),Sheet2!$F$3:$F$18),"其他")</f>
        <v>C++工程师</v>
      </c>
      <c r="C3797" t="s">
        <v>45</v>
      </c>
      <c r="D3797" t="s">
        <v>65</v>
      </c>
      <c r="E3797" t="s">
        <v>16</v>
      </c>
      <c r="F3797" t="s">
        <v>1636</v>
      </c>
      <c r="G3797" t="s">
        <v>3571</v>
      </c>
      <c r="H3797" t="s">
        <v>93</v>
      </c>
      <c r="I3797" t="s">
        <v>12</v>
      </c>
      <c r="J3797">
        <v>1.5</v>
      </c>
      <c r="K3797" t="s">
        <v>11104</v>
      </c>
      <c r="L3797" t="str">
        <f>LEFT(K3797,LEN(K3797)-3)</f>
        <v>2.5</v>
      </c>
      <c r="M3797" t="str">
        <f>RIGHT(K3797,3)</f>
        <v>万/月</v>
      </c>
    </row>
    <row r="3798" spans="1:13" x14ac:dyDescent="0.2">
      <c r="A3798" t="s">
        <v>857</v>
      </c>
      <c r="B3798" t="str">
        <f>IFERROR(LOOKUP(1,0/SEARCH(Sheet2!$E$3:$E$18,A3798),Sheet2!$F$3:$F$18),"其他")</f>
        <v>C++工程师</v>
      </c>
      <c r="C3798" t="s">
        <v>67</v>
      </c>
      <c r="D3798" t="s">
        <v>35</v>
      </c>
      <c r="E3798" t="s">
        <v>8</v>
      </c>
      <c r="F3798" t="s">
        <v>2689</v>
      </c>
      <c r="G3798" t="s">
        <v>3581</v>
      </c>
      <c r="H3798" t="s">
        <v>38</v>
      </c>
      <c r="I3798" t="s">
        <v>12</v>
      </c>
      <c r="J3798">
        <v>1.5</v>
      </c>
      <c r="K3798" t="s">
        <v>11099</v>
      </c>
      <c r="L3798" t="str">
        <f>LEFT(K3798,LEN(K3798)-3)</f>
        <v>3</v>
      </c>
      <c r="M3798" t="str">
        <f>RIGHT(K3798,3)</f>
        <v>万/月</v>
      </c>
    </row>
    <row r="3799" spans="1:13" x14ac:dyDescent="0.2">
      <c r="A3799" t="s">
        <v>3589</v>
      </c>
      <c r="B3799" t="str">
        <f>IFERROR(LOOKUP(1,0/SEARCH(Sheet2!$E$3:$E$18,A3799),Sheet2!$F$3:$F$18),"其他")</f>
        <v>C++工程师</v>
      </c>
      <c r="C3799" t="s">
        <v>34</v>
      </c>
      <c r="D3799" t="s">
        <v>35</v>
      </c>
      <c r="E3799" t="s">
        <v>16</v>
      </c>
      <c r="F3799" t="s">
        <v>839</v>
      </c>
      <c r="G3799" t="s">
        <v>3590</v>
      </c>
      <c r="H3799" t="s">
        <v>11</v>
      </c>
      <c r="I3799" t="s">
        <v>81</v>
      </c>
      <c r="J3799">
        <v>1.5</v>
      </c>
      <c r="K3799" t="s">
        <v>11096</v>
      </c>
      <c r="L3799" t="str">
        <f>LEFT(K3799,LEN(K3799)-3)</f>
        <v>2</v>
      </c>
      <c r="M3799" t="str">
        <f>RIGHT(K3799,3)</f>
        <v>万/月</v>
      </c>
    </row>
    <row r="3800" spans="1:13" x14ac:dyDescent="0.2">
      <c r="A3800" t="s">
        <v>857</v>
      </c>
      <c r="B3800" t="str">
        <f>IFERROR(LOOKUP(1,0/SEARCH(Sheet2!$E$3:$E$18,A3800),Sheet2!$F$3:$F$18),"其他")</f>
        <v>C++工程师</v>
      </c>
      <c r="C3800" t="s">
        <v>67</v>
      </c>
      <c r="D3800" t="s">
        <v>15</v>
      </c>
      <c r="E3800" t="s">
        <v>16</v>
      </c>
      <c r="F3800" t="s">
        <v>487</v>
      </c>
      <c r="G3800" t="s">
        <v>3591</v>
      </c>
      <c r="H3800" t="s">
        <v>93</v>
      </c>
      <c r="I3800" t="s">
        <v>12</v>
      </c>
      <c r="J3800">
        <v>1.5</v>
      </c>
      <c r="K3800" t="s">
        <v>11099</v>
      </c>
      <c r="L3800" t="str">
        <f>LEFT(K3800,LEN(K3800)-3)</f>
        <v>3</v>
      </c>
      <c r="M3800" t="str">
        <f>RIGHT(K3800,3)</f>
        <v>万/月</v>
      </c>
    </row>
    <row r="3801" spans="1:13" x14ac:dyDescent="0.2">
      <c r="A3801" t="s">
        <v>847</v>
      </c>
      <c r="B3801" t="str">
        <f>IFERROR(LOOKUP(1,0/SEARCH(Sheet2!$E$3:$E$18,A3801),Sheet2!$F$3:$F$18),"其他")</f>
        <v>C++工程师</v>
      </c>
      <c r="C3801" t="s">
        <v>45</v>
      </c>
      <c r="D3801" t="s">
        <v>35</v>
      </c>
      <c r="E3801" t="s">
        <v>16</v>
      </c>
      <c r="F3801" t="s">
        <v>839</v>
      </c>
      <c r="G3801" t="s">
        <v>3598</v>
      </c>
      <c r="H3801" t="s">
        <v>38</v>
      </c>
      <c r="I3801" t="s">
        <v>12</v>
      </c>
      <c r="J3801">
        <v>1.5</v>
      </c>
      <c r="K3801" t="s">
        <v>11104</v>
      </c>
      <c r="L3801" t="str">
        <f>LEFT(K3801,LEN(K3801)-3)</f>
        <v>2.5</v>
      </c>
      <c r="M3801" t="str">
        <f>RIGHT(K3801,3)</f>
        <v>万/月</v>
      </c>
    </row>
    <row r="3802" spans="1:13" x14ac:dyDescent="0.2">
      <c r="A3802" t="s">
        <v>3606</v>
      </c>
      <c r="B3802" t="str">
        <f>IFERROR(LOOKUP(1,0/SEARCH(Sheet2!$E$3:$E$18,A3802),Sheet2!$F$3:$F$18),"其他")</f>
        <v>C++工程师</v>
      </c>
      <c r="C3802" t="s">
        <v>34</v>
      </c>
      <c r="D3802" t="s">
        <v>15</v>
      </c>
      <c r="E3802" t="s">
        <v>16</v>
      </c>
      <c r="F3802" t="s">
        <v>839</v>
      </c>
      <c r="G3802" t="s">
        <v>3607</v>
      </c>
      <c r="H3802" t="s">
        <v>38</v>
      </c>
      <c r="I3802" t="s">
        <v>12</v>
      </c>
      <c r="J3802">
        <v>1.5</v>
      </c>
      <c r="K3802" t="s">
        <v>11096</v>
      </c>
      <c r="L3802" t="str">
        <f>LEFT(K3802,LEN(K3802)-3)</f>
        <v>2</v>
      </c>
      <c r="M3802" t="str">
        <f>RIGHT(K3802,3)</f>
        <v>万/月</v>
      </c>
    </row>
    <row r="3803" spans="1:13" x14ac:dyDescent="0.2">
      <c r="A3803" t="s">
        <v>890</v>
      </c>
      <c r="B3803" t="str">
        <f>IFERROR(LOOKUP(1,0/SEARCH(Sheet2!$E$3:$E$18,A3803),Sheet2!$F$3:$F$18),"其他")</f>
        <v>C++工程师</v>
      </c>
      <c r="C3803" t="s">
        <v>192</v>
      </c>
      <c r="D3803" t="s">
        <v>65</v>
      </c>
      <c r="E3803" t="s">
        <v>8</v>
      </c>
      <c r="F3803" t="s">
        <v>839</v>
      </c>
      <c r="G3803" t="s">
        <v>3626</v>
      </c>
      <c r="H3803" t="s">
        <v>11</v>
      </c>
      <c r="I3803" t="s">
        <v>129</v>
      </c>
      <c r="J3803">
        <v>1.5</v>
      </c>
      <c r="K3803" t="s">
        <v>11131</v>
      </c>
      <c r="L3803" t="str">
        <f>LEFT(K3803,LEN(K3803)-3)</f>
        <v>5</v>
      </c>
      <c r="M3803" t="str">
        <f>RIGHT(K3803,3)</f>
        <v>万/月</v>
      </c>
    </row>
    <row r="3804" spans="1:13" x14ac:dyDescent="0.2">
      <c r="A3804" t="s">
        <v>3635</v>
      </c>
      <c r="B3804" t="str">
        <f>IFERROR(LOOKUP(1,0/SEARCH(Sheet2!$E$3:$E$18,A3804),Sheet2!$F$3:$F$18),"其他")</f>
        <v>C++工程师</v>
      </c>
      <c r="C3804" t="s">
        <v>34</v>
      </c>
      <c r="D3804" t="s">
        <v>7</v>
      </c>
      <c r="E3804" t="s">
        <v>139</v>
      </c>
      <c r="F3804" t="s">
        <v>839</v>
      </c>
      <c r="G3804" t="s">
        <v>3636</v>
      </c>
      <c r="H3804" t="s">
        <v>26</v>
      </c>
      <c r="I3804" t="s">
        <v>12</v>
      </c>
      <c r="J3804">
        <v>1.5</v>
      </c>
      <c r="K3804" t="s">
        <v>11096</v>
      </c>
      <c r="L3804" t="str">
        <f>LEFT(K3804,LEN(K3804)-3)</f>
        <v>2</v>
      </c>
      <c r="M3804" t="str">
        <f>RIGHT(K3804,3)</f>
        <v>万/月</v>
      </c>
    </row>
    <row r="3805" spans="1:13" x14ac:dyDescent="0.2">
      <c r="A3805" t="s">
        <v>857</v>
      </c>
      <c r="B3805" t="str">
        <f>IFERROR(LOOKUP(1,0/SEARCH(Sheet2!$E$3:$E$18,A3805),Sheet2!$F$3:$F$18),"其他")</f>
        <v>C++工程师</v>
      </c>
      <c r="C3805" t="s">
        <v>34</v>
      </c>
      <c r="D3805" t="s">
        <v>35</v>
      </c>
      <c r="E3805" t="s">
        <v>16</v>
      </c>
      <c r="F3805" t="s">
        <v>1636</v>
      </c>
      <c r="G3805" t="s">
        <v>3637</v>
      </c>
      <c r="H3805" t="s">
        <v>11</v>
      </c>
      <c r="I3805" t="s">
        <v>12</v>
      </c>
      <c r="J3805">
        <v>1.5</v>
      </c>
      <c r="K3805" t="s">
        <v>11096</v>
      </c>
      <c r="L3805" t="str">
        <f>LEFT(K3805,LEN(K3805)-3)</f>
        <v>2</v>
      </c>
      <c r="M3805" t="str">
        <f>RIGHT(K3805,3)</f>
        <v>万/月</v>
      </c>
    </row>
    <row r="3806" spans="1:13" x14ac:dyDescent="0.2">
      <c r="A3806" t="s">
        <v>3642</v>
      </c>
      <c r="B3806" t="str">
        <f>IFERROR(LOOKUP(1,0/SEARCH(Sheet2!$E$3:$E$18,A3806),Sheet2!$F$3:$F$18),"其他")</f>
        <v>C++工程师</v>
      </c>
      <c r="C3806" t="s">
        <v>45</v>
      </c>
      <c r="D3806" t="s">
        <v>35</v>
      </c>
      <c r="E3806" t="s">
        <v>16</v>
      </c>
      <c r="F3806" t="s">
        <v>487</v>
      </c>
      <c r="G3806" t="s">
        <v>3643</v>
      </c>
      <c r="H3806" t="s">
        <v>11</v>
      </c>
      <c r="I3806" t="s">
        <v>12</v>
      </c>
      <c r="J3806">
        <v>1.5</v>
      </c>
      <c r="K3806" t="s">
        <v>11104</v>
      </c>
      <c r="L3806" t="str">
        <f>LEFT(K3806,LEN(K3806)-3)</f>
        <v>2.5</v>
      </c>
      <c r="M3806" t="str">
        <f>RIGHT(K3806,3)</f>
        <v>万/月</v>
      </c>
    </row>
    <row r="3807" spans="1:13" x14ac:dyDescent="0.2">
      <c r="A3807" t="s">
        <v>3654</v>
      </c>
      <c r="B3807" t="str">
        <f>IFERROR(LOOKUP(1,0/SEARCH(Sheet2!$E$3:$E$18,A3807),Sheet2!$F$3:$F$18),"其他")</f>
        <v>C++工程师</v>
      </c>
      <c r="C3807" t="s">
        <v>67</v>
      </c>
      <c r="D3807" t="s">
        <v>35</v>
      </c>
      <c r="E3807" t="s">
        <v>16</v>
      </c>
      <c r="F3807" t="s">
        <v>2645</v>
      </c>
      <c r="G3807" t="s">
        <v>3655</v>
      </c>
      <c r="H3807" t="s">
        <v>26</v>
      </c>
      <c r="I3807" t="s">
        <v>20</v>
      </c>
      <c r="J3807">
        <v>1.5</v>
      </c>
      <c r="K3807" t="s">
        <v>11099</v>
      </c>
      <c r="L3807" t="str">
        <f>LEFT(K3807,LEN(K3807)-3)</f>
        <v>3</v>
      </c>
      <c r="M3807" t="str">
        <f>RIGHT(K3807,3)</f>
        <v>万/月</v>
      </c>
    </row>
    <row r="3808" spans="1:13" x14ac:dyDescent="0.2">
      <c r="A3808" t="s">
        <v>3679</v>
      </c>
      <c r="B3808" t="str">
        <f>IFERROR(LOOKUP(1,0/SEARCH(Sheet2!$E$3:$E$18,A3808),Sheet2!$F$3:$F$18),"其他")</f>
        <v>C++工程师</v>
      </c>
      <c r="C3808" t="s">
        <v>34</v>
      </c>
      <c r="D3808" t="s">
        <v>35</v>
      </c>
      <c r="E3808" t="s">
        <v>16</v>
      </c>
      <c r="F3808" t="s">
        <v>2645</v>
      </c>
      <c r="G3808" t="s">
        <v>3680</v>
      </c>
      <c r="H3808" t="s">
        <v>93</v>
      </c>
      <c r="I3808" t="s">
        <v>12</v>
      </c>
      <c r="J3808">
        <v>1.5</v>
      </c>
      <c r="K3808" t="s">
        <v>11096</v>
      </c>
      <c r="L3808" t="str">
        <f>LEFT(K3808,LEN(K3808)-3)</f>
        <v>2</v>
      </c>
      <c r="M3808" t="str">
        <f>RIGHT(K3808,3)</f>
        <v>万/月</v>
      </c>
    </row>
    <row r="3809" spans="1:13" x14ac:dyDescent="0.2">
      <c r="A3809" t="s">
        <v>3681</v>
      </c>
      <c r="B3809" t="str">
        <f>IFERROR(LOOKUP(1,0/SEARCH(Sheet2!$E$3:$E$18,A3809),Sheet2!$F$3:$F$18),"其他")</f>
        <v>C++工程师</v>
      </c>
      <c r="C3809" t="s">
        <v>34</v>
      </c>
      <c r="D3809" t="s">
        <v>7</v>
      </c>
      <c r="E3809" t="s">
        <v>143</v>
      </c>
      <c r="F3809" t="s">
        <v>487</v>
      </c>
      <c r="G3809" t="s">
        <v>3682</v>
      </c>
      <c r="H3809" t="s">
        <v>11</v>
      </c>
      <c r="I3809" t="s">
        <v>12</v>
      </c>
      <c r="J3809">
        <v>1.5</v>
      </c>
      <c r="K3809" t="s">
        <v>11096</v>
      </c>
      <c r="L3809" t="str">
        <f>LEFT(K3809,LEN(K3809)-3)</f>
        <v>2</v>
      </c>
      <c r="M3809" t="str">
        <f>RIGHT(K3809,3)</f>
        <v>万/月</v>
      </c>
    </row>
    <row r="3810" spans="1:13" x14ac:dyDescent="0.2">
      <c r="A3810" t="s">
        <v>3685</v>
      </c>
      <c r="B3810" t="str">
        <f>IFERROR(LOOKUP(1,0/SEARCH(Sheet2!$E$3:$E$18,A3810),Sheet2!$F$3:$F$18),"其他")</f>
        <v>C++工程师</v>
      </c>
      <c r="C3810" t="s">
        <v>45</v>
      </c>
      <c r="D3810" t="s">
        <v>7</v>
      </c>
      <c r="E3810" t="s">
        <v>16</v>
      </c>
      <c r="F3810" t="s">
        <v>1636</v>
      </c>
      <c r="G3810" t="s">
        <v>2842</v>
      </c>
      <c r="H3810" t="s">
        <v>42</v>
      </c>
      <c r="I3810" t="s">
        <v>81</v>
      </c>
      <c r="J3810">
        <v>1.5</v>
      </c>
      <c r="K3810" t="s">
        <v>11104</v>
      </c>
      <c r="L3810" t="str">
        <f>LEFT(K3810,LEN(K3810)-3)</f>
        <v>2.5</v>
      </c>
      <c r="M3810" t="str">
        <f>RIGHT(K3810,3)</f>
        <v>万/月</v>
      </c>
    </row>
    <row r="3811" spans="1:13" x14ac:dyDescent="0.2">
      <c r="A3811" t="s">
        <v>3691</v>
      </c>
      <c r="B3811" t="str">
        <f>IFERROR(LOOKUP(1,0/SEARCH(Sheet2!$E$3:$E$18,A3811),Sheet2!$F$3:$F$18),"其他")</f>
        <v>C++工程师</v>
      </c>
      <c r="C3811" t="s">
        <v>34</v>
      </c>
      <c r="D3811" t="s">
        <v>7</v>
      </c>
      <c r="E3811" t="s">
        <v>16</v>
      </c>
      <c r="F3811" t="s">
        <v>2636</v>
      </c>
      <c r="G3811" t="s">
        <v>3692</v>
      </c>
      <c r="H3811" t="s">
        <v>26</v>
      </c>
      <c r="I3811" t="s">
        <v>32</v>
      </c>
      <c r="J3811">
        <v>1.5</v>
      </c>
      <c r="K3811" t="s">
        <v>11096</v>
      </c>
      <c r="L3811" t="str">
        <f>LEFT(K3811,LEN(K3811)-3)</f>
        <v>2</v>
      </c>
      <c r="M3811" t="str">
        <f>RIGHT(K3811,3)</f>
        <v>万/月</v>
      </c>
    </row>
    <row r="3812" spans="1:13" x14ac:dyDescent="0.2">
      <c r="A3812" t="s">
        <v>847</v>
      </c>
      <c r="B3812" t="str">
        <f>IFERROR(LOOKUP(1,0/SEARCH(Sheet2!$E$3:$E$18,A3812),Sheet2!$F$3:$F$18),"其他")</f>
        <v>C++工程师</v>
      </c>
      <c r="C3812" t="s">
        <v>34</v>
      </c>
      <c r="D3812" t="s">
        <v>35</v>
      </c>
      <c r="E3812" t="s">
        <v>16</v>
      </c>
      <c r="F3812" t="s">
        <v>1636</v>
      </c>
      <c r="G3812" t="s">
        <v>3693</v>
      </c>
      <c r="H3812" t="s">
        <v>38</v>
      </c>
      <c r="I3812" t="s">
        <v>12</v>
      </c>
      <c r="J3812">
        <v>1.5</v>
      </c>
      <c r="K3812" t="s">
        <v>11096</v>
      </c>
      <c r="L3812" t="str">
        <f>LEFT(K3812,LEN(K3812)-3)</f>
        <v>2</v>
      </c>
      <c r="M3812" t="str">
        <f>RIGHT(K3812,3)</f>
        <v>万/月</v>
      </c>
    </row>
    <row r="3813" spans="1:13" x14ac:dyDescent="0.2">
      <c r="A3813" t="s">
        <v>3532</v>
      </c>
      <c r="B3813" t="str">
        <f>IFERROR(LOOKUP(1,0/SEARCH(Sheet2!$E$3:$E$18,A3813),Sheet2!$F$3:$F$18),"其他")</f>
        <v>C++工程师</v>
      </c>
      <c r="C3813" t="s">
        <v>34</v>
      </c>
      <c r="D3813" t="s">
        <v>35</v>
      </c>
      <c r="E3813" t="s">
        <v>8</v>
      </c>
      <c r="F3813" t="s">
        <v>1636</v>
      </c>
      <c r="G3813" t="s">
        <v>3712</v>
      </c>
      <c r="H3813" t="s">
        <v>38</v>
      </c>
      <c r="I3813" t="s">
        <v>12</v>
      </c>
      <c r="J3813">
        <v>1.5</v>
      </c>
      <c r="K3813" t="s">
        <v>11096</v>
      </c>
      <c r="L3813" t="str">
        <f>LEFT(K3813,LEN(K3813)-3)</f>
        <v>2</v>
      </c>
      <c r="M3813" t="str">
        <f>RIGHT(K3813,3)</f>
        <v>万/月</v>
      </c>
    </row>
    <row r="3814" spans="1:13" x14ac:dyDescent="0.2">
      <c r="A3814" t="s">
        <v>3726</v>
      </c>
      <c r="B3814" t="str">
        <f>IFERROR(LOOKUP(1,0/SEARCH(Sheet2!$E$3:$E$18,A3814),Sheet2!$F$3:$F$18),"其他")</f>
        <v>C++工程师</v>
      </c>
      <c r="C3814" t="s">
        <v>34</v>
      </c>
      <c r="D3814" t="s">
        <v>23</v>
      </c>
      <c r="E3814" t="s">
        <v>16</v>
      </c>
      <c r="F3814" t="s">
        <v>839</v>
      </c>
      <c r="G3814" t="s">
        <v>828</v>
      </c>
      <c r="H3814" t="s">
        <v>112</v>
      </c>
      <c r="I3814" t="s">
        <v>129</v>
      </c>
      <c r="J3814">
        <v>1.5</v>
      </c>
      <c r="K3814" t="s">
        <v>11096</v>
      </c>
      <c r="L3814" t="str">
        <f>LEFT(K3814,LEN(K3814)-3)</f>
        <v>2</v>
      </c>
      <c r="M3814" t="str">
        <f>RIGHT(K3814,3)</f>
        <v>万/月</v>
      </c>
    </row>
    <row r="3815" spans="1:13" x14ac:dyDescent="0.2">
      <c r="A3815" t="s">
        <v>847</v>
      </c>
      <c r="B3815" t="str">
        <f>IFERROR(LOOKUP(1,0/SEARCH(Sheet2!$E$3:$E$18,A3815),Sheet2!$F$3:$F$18),"其他")</f>
        <v>C++工程师</v>
      </c>
      <c r="C3815" t="s">
        <v>34</v>
      </c>
      <c r="D3815" t="s">
        <v>35</v>
      </c>
      <c r="E3815" t="s">
        <v>16</v>
      </c>
      <c r="F3815" t="s">
        <v>888</v>
      </c>
      <c r="G3815" t="s">
        <v>3727</v>
      </c>
      <c r="H3815" t="s">
        <v>26</v>
      </c>
      <c r="I3815" t="s">
        <v>12</v>
      </c>
      <c r="J3815">
        <v>1.5</v>
      </c>
      <c r="K3815" t="s">
        <v>11096</v>
      </c>
      <c r="L3815" t="str">
        <f>LEFT(K3815,LEN(K3815)-3)</f>
        <v>2</v>
      </c>
      <c r="M3815" t="str">
        <f>RIGHT(K3815,3)</f>
        <v>万/月</v>
      </c>
    </row>
    <row r="3816" spans="1:13" x14ac:dyDescent="0.2">
      <c r="A3816" t="s">
        <v>3736</v>
      </c>
      <c r="B3816" t="str">
        <f>IFERROR(LOOKUP(1,0/SEARCH(Sheet2!$E$3:$E$18,A3816),Sheet2!$F$3:$F$18),"其他")</f>
        <v>C++工程师</v>
      </c>
      <c r="C3816" t="s">
        <v>45</v>
      </c>
      <c r="D3816" t="s">
        <v>7</v>
      </c>
      <c r="E3816" t="s">
        <v>59</v>
      </c>
      <c r="F3816" t="s">
        <v>487</v>
      </c>
      <c r="G3816" t="s">
        <v>3737</v>
      </c>
      <c r="H3816" t="s">
        <v>38</v>
      </c>
      <c r="I3816" t="s">
        <v>12</v>
      </c>
      <c r="J3816">
        <v>1.5</v>
      </c>
      <c r="K3816" t="s">
        <v>11104</v>
      </c>
      <c r="L3816" t="str">
        <f>LEFT(K3816,LEN(K3816)-3)</f>
        <v>2.5</v>
      </c>
      <c r="M3816" t="str">
        <f>RIGHT(K3816,3)</f>
        <v>万/月</v>
      </c>
    </row>
    <row r="3817" spans="1:13" x14ac:dyDescent="0.2">
      <c r="A3817" t="s">
        <v>857</v>
      </c>
      <c r="B3817" t="str">
        <f>IFERROR(LOOKUP(1,0/SEARCH(Sheet2!$E$3:$E$18,A3817),Sheet2!$F$3:$F$18),"其他")</f>
        <v>C++工程师</v>
      </c>
      <c r="C3817" t="s">
        <v>34</v>
      </c>
      <c r="D3817" t="s">
        <v>7</v>
      </c>
      <c r="E3817" t="s">
        <v>59</v>
      </c>
      <c r="F3817" t="s">
        <v>888</v>
      </c>
      <c r="G3817" t="s">
        <v>4583</v>
      </c>
      <c r="H3817" t="s">
        <v>93</v>
      </c>
      <c r="I3817" t="s">
        <v>12</v>
      </c>
      <c r="J3817">
        <v>1.5</v>
      </c>
      <c r="K3817" t="s">
        <v>11096</v>
      </c>
      <c r="L3817" t="str">
        <f>LEFT(K3817,LEN(K3817)-3)</f>
        <v>2</v>
      </c>
      <c r="M3817" t="str">
        <f>RIGHT(K3817,3)</f>
        <v>万/月</v>
      </c>
    </row>
    <row r="3818" spans="1:13" x14ac:dyDescent="0.2">
      <c r="A3818" t="s">
        <v>847</v>
      </c>
      <c r="B3818" t="str">
        <f>IFERROR(LOOKUP(1,0/SEARCH(Sheet2!$E$3:$E$18,A3818),Sheet2!$F$3:$F$18),"其他")</f>
        <v>C++工程师</v>
      </c>
      <c r="C3818" t="s">
        <v>34</v>
      </c>
      <c r="D3818" t="s">
        <v>35</v>
      </c>
      <c r="E3818" t="s">
        <v>16</v>
      </c>
      <c r="F3818" t="s">
        <v>1636</v>
      </c>
      <c r="G3818" t="s">
        <v>2974</v>
      </c>
      <c r="H3818" t="s">
        <v>42</v>
      </c>
      <c r="I3818" t="s">
        <v>50</v>
      </c>
      <c r="J3818">
        <v>1.5</v>
      </c>
      <c r="K3818" t="s">
        <v>11096</v>
      </c>
      <c r="L3818" t="str">
        <f>LEFT(K3818,LEN(K3818)-3)</f>
        <v>2</v>
      </c>
      <c r="M3818" t="str">
        <f>RIGHT(K3818,3)</f>
        <v>万/月</v>
      </c>
    </row>
    <row r="3819" spans="1:13" x14ac:dyDescent="0.2">
      <c r="A3819" t="s">
        <v>1019</v>
      </c>
      <c r="B3819" t="str">
        <f>IFERROR(LOOKUP(1,0/SEARCH(Sheet2!$E$3:$E$18,A3819),Sheet2!$F$3:$F$18),"其他")</f>
        <v>C++工程师</v>
      </c>
      <c r="C3819" t="s">
        <v>34</v>
      </c>
      <c r="D3819" t="s">
        <v>23</v>
      </c>
      <c r="E3819" t="s">
        <v>16</v>
      </c>
      <c r="F3819" t="s">
        <v>1636</v>
      </c>
      <c r="G3819" t="s">
        <v>4852</v>
      </c>
      <c r="H3819" t="s">
        <v>42</v>
      </c>
      <c r="I3819" t="s">
        <v>12</v>
      </c>
      <c r="J3819">
        <v>1.5</v>
      </c>
      <c r="K3819" t="s">
        <v>11096</v>
      </c>
      <c r="L3819" t="str">
        <f>LEFT(K3819,LEN(K3819)-3)</f>
        <v>2</v>
      </c>
      <c r="M3819" t="str">
        <f>RIGHT(K3819,3)</f>
        <v>万/月</v>
      </c>
    </row>
    <row r="3820" spans="1:13" x14ac:dyDescent="0.2">
      <c r="A3820" t="s">
        <v>4869</v>
      </c>
      <c r="B3820" t="str">
        <f>IFERROR(LOOKUP(1,0/SEARCH(Sheet2!$E$3:$E$18,A3820),Sheet2!$F$3:$F$18),"其他")</f>
        <v>C++工程师</v>
      </c>
      <c r="C3820" t="s">
        <v>45</v>
      </c>
      <c r="D3820" t="s">
        <v>35</v>
      </c>
      <c r="E3820" t="s">
        <v>8</v>
      </c>
      <c r="F3820" t="s">
        <v>1636</v>
      </c>
      <c r="G3820" t="s">
        <v>4870</v>
      </c>
      <c r="H3820" t="s">
        <v>93</v>
      </c>
      <c r="I3820" t="s">
        <v>12</v>
      </c>
      <c r="J3820">
        <v>1.5</v>
      </c>
      <c r="K3820" t="s">
        <v>11104</v>
      </c>
      <c r="L3820" t="str">
        <f>LEFT(K3820,LEN(K3820)-3)</f>
        <v>2.5</v>
      </c>
      <c r="M3820" t="str">
        <f>RIGHT(K3820,3)</f>
        <v>万/月</v>
      </c>
    </row>
    <row r="3821" spans="1:13" x14ac:dyDescent="0.2">
      <c r="A3821" t="s">
        <v>4890</v>
      </c>
      <c r="B3821" t="str">
        <f>IFERROR(LOOKUP(1,0/SEARCH(Sheet2!$E$3:$E$18,A3821),Sheet2!$F$3:$F$18),"其他")</f>
        <v>C++工程师</v>
      </c>
      <c r="C3821" t="s">
        <v>67</v>
      </c>
      <c r="D3821" t="s">
        <v>35</v>
      </c>
      <c r="E3821" t="s">
        <v>8</v>
      </c>
      <c r="F3821" t="s">
        <v>1636</v>
      </c>
      <c r="G3821" t="s">
        <v>4484</v>
      </c>
      <c r="H3821" t="s">
        <v>42</v>
      </c>
      <c r="I3821" t="s">
        <v>20</v>
      </c>
      <c r="J3821">
        <v>1.5</v>
      </c>
      <c r="K3821" t="s">
        <v>11099</v>
      </c>
      <c r="L3821" t="str">
        <f>LEFT(K3821,LEN(K3821)-3)</f>
        <v>3</v>
      </c>
      <c r="M3821" t="str">
        <f>RIGHT(K3821,3)</f>
        <v>万/月</v>
      </c>
    </row>
    <row r="3822" spans="1:13" x14ac:dyDescent="0.2">
      <c r="A3822" t="s">
        <v>847</v>
      </c>
      <c r="B3822" t="str">
        <f>IFERROR(LOOKUP(1,0/SEARCH(Sheet2!$E$3:$E$18,A3822),Sheet2!$F$3:$F$18),"其他")</f>
        <v>C++工程师</v>
      </c>
      <c r="C3822" t="s">
        <v>34</v>
      </c>
      <c r="D3822" t="s">
        <v>35</v>
      </c>
      <c r="E3822" t="s">
        <v>16</v>
      </c>
      <c r="F3822" t="s">
        <v>1636</v>
      </c>
      <c r="G3822" t="s">
        <v>4893</v>
      </c>
      <c r="H3822" t="s">
        <v>42</v>
      </c>
      <c r="I3822" t="s">
        <v>12</v>
      </c>
      <c r="J3822">
        <v>1.5</v>
      </c>
      <c r="K3822" t="s">
        <v>11096</v>
      </c>
      <c r="L3822" t="str">
        <f>LEFT(K3822,LEN(K3822)-3)</f>
        <v>2</v>
      </c>
      <c r="M3822" t="str">
        <f>RIGHT(K3822,3)</f>
        <v>万/月</v>
      </c>
    </row>
    <row r="3823" spans="1:13" x14ac:dyDescent="0.2">
      <c r="A3823" t="s">
        <v>4896</v>
      </c>
      <c r="B3823" t="str">
        <f>IFERROR(LOOKUP(1,0/SEARCH(Sheet2!$E$3:$E$18,A3823),Sheet2!$F$3:$F$18),"其他")</f>
        <v>C++工程师</v>
      </c>
      <c r="C3823" t="s">
        <v>34</v>
      </c>
      <c r="D3823" t="s">
        <v>35</v>
      </c>
      <c r="E3823" t="s">
        <v>8</v>
      </c>
      <c r="F3823" t="s">
        <v>487</v>
      </c>
      <c r="G3823" t="s">
        <v>4897</v>
      </c>
      <c r="H3823" t="s">
        <v>11</v>
      </c>
      <c r="I3823" t="s">
        <v>12</v>
      </c>
      <c r="J3823">
        <v>1.5</v>
      </c>
      <c r="K3823" t="s">
        <v>11096</v>
      </c>
      <c r="L3823" t="str">
        <f>LEFT(K3823,LEN(K3823)-3)</f>
        <v>2</v>
      </c>
      <c r="M3823" t="str">
        <f>RIGHT(K3823,3)</f>
        <v>万/月</v>
      </c>
    </row>
    <row r="3824" spans="1:13" x14ac:dyDescent="0.2">
      <c r="A3824" t="s">
        <v>878</v>
      </c>
      <c r="B3824" t="str">
        <f>IFERROR(LOOKUP(1,0/SEARCH(Sheet2!$E$3:$E$18,A3824),Sheet2!$F$3:$F$18),"其他")</f>
        <v>C++工程师</v>
      </c>
      <c r="C3824" t="s">
        <v>34</v>
      </c>
      <c r="D3824" t="s">
        <v>35</v>
      </c>
      <c r="E3824" t="s">
        <v>16</v>
      </c>
      <c r="F3824" t="s">
        <v>3031</v>
      </c>
      <c r="G3824" t="s">
        <v>4900</v>
      </c>
      <c r="H3824" t="s">
        <v>38</v>
      </c>
      <c r="I3824" t="s">
        <v>12</v>
      </c>
      <c r="J3824">
        <v>1.5</v>
      </c>
      <c r="K3824" t="s">
        <v>11096</v>
      </c>
      <c r="L3824" t="str">
        <f>LEFT(K3824,LEN(K3824)-3)</f>
        <v>2</v>
      </c>
      <c r="M3824" t="str">
        <f>RIGHT(K3824,3)</f>
        <v>万/月</v>
      </c>
    </row>
    <row r="3825" spans="1:13" x14ac:dyDescent="0.2">
      <c r="A3825" t="s">
        <v>890</v>
      </c>
      <c r="B3825" t="str">
        <f>IFERROR(LOOKUP(1,0/SEARCH(Sheet2!$E$3:$E$18,A3825),Sheet2!$F$3:$F$18),"其他")</f>
        <v>C++工程师</v>
      </c>
      <c r="C3825" t="s">
        <v>45</v>
      </c>
      <c r="D3825" t="s">
        <v>35</v>
      </c>
      <c r="E3825" t="s">
        <v>16</v>
      </c>
      <c r="F3825" t="s">
        <v>1636</v>
      </c>
      <c r="G3825" t="s">
        <v>4919</v>
      </c>
      <c r="H3825" t="s">
        <v>11</v>
      </c>
      <c r="I3825" t="s">
        <v>20</v>
      </c>
      <c r="J3825">
        <v>1.5</v>
      </c>
      <c r="K3825" t="s">
        <v>11104</v>
      </c>
      <c r="L3825" t="str">
        <f>LEFT(K3825,LEN(K3825)-3)</f>
        <v>2.5</v>
      </c>
      <c r="M3825" t="str">
        <f>RIGHT(K3825,3)</f>
        <v>万/月</v>
      </c>
    </row>
    <row r="3826" spans="1:13" x14ac:dyDescent="0.2">
      <c r="A3826" t="s">
        <v>4920</v>
      </c>
      <c r="B3826" t="str">
        <f>IFERROR(LOOKUP(1,0/SEARCH(Sheet2!$E$3:$E$18,A3826),Sheet2!$F$3:$F$18),"其他")</f>
        <v>C++工程师</v>
      </c>
      <c r="C3826" t="s">
        <v>67</v>
      </c>
      <c r="D3826" t="s">
        <v>35</v>
      </c>
      <c r="E3826" t="s">
        <v>16</v>
      </c>
      <c r="F3826" t="s">
        <v>1636</v>
      </c>
      <c r="G3826" t="s">
        <v>4921</v>
      </c>
      <c r="H3826" t="s">
        <v>11</v>
      </c>
      <c r="I3826" t="s">
        <v>81</v>
      </c>
      <c r="J3826">
        <v>1.5</v>
      </c>
      <c r="K3826" t="s">
        <v>11099</v>
      </c>
      <c r="L3826" t="str">
        <f>LEFT(K3826,LEN(K3826)-3)</f>
        <v>3</v>
      </c>
      <c r="M3826" t="str">
        <f>RIGHT(K3826,3)</f>
        <v>万/月</v>
      </c>
    </row>
    <row r="3827" spans="1:13" x14ac:dyDescent="0.2">
      <c r="A3827" t="s">
        <v>4922</v>
      </c>
      <c r="B3827" t="str">
        <f>IFERROR(LOOKUP(1,0/SEARCH(Sheet2!$E$3:$E$18,A3827),Sheet2!$F$3:$F$18),"其他")</f>
        <v>C++工程师</v>
      </c>
      <c r="C3827" t="s">
        <v>45</v>
      </c>
      <c r="D3827" t="s">
        <v>35</v>
      </c>
      <c r="E3827" t="s">
        <v>16</v>
      </c>
      <c r="F3827" t="s">
        <v>1636</v>
      </c>
      <c r="G3827" t="s">
        <v>2718</v>
      </c>
      <c r="H3827" t="s">
        <v>26</v>
      </c>
      <c r="I3827" t="s">
        <v>12</v>
      </c>
      <c r="J3827">
        <v>1.5</v>
      </c>
      <c r="K3827" t="s">
        <v>11104</v>
      </c>
      <c r="L3827" t="str">
        <f>LEFT(K3827,LEN(K3827)-3)</f>
        <v>2.5</v>
      </c>
      <c r="M3827" t="str">
        <f>RIGHT(K3827,3)</f>
        <v>万/月</v>
      </c>
    </row>
    <row r="3828" spans="1:13" x14ac:dyDescent="0.2">
      <c r="A3828" t="s">
        <v>4958</v>
      </c>
      <c r="B3828" t="str">
        <f>IFERROR(LOOKUP(1,0/SEARCH(Sheet2!$E$3:$E$18,A3828),Sheet2!$F$3:$F$18),"其他")</f>
        <v>C++工程师</v>
      </c>
      <c r="C3828" t="s">
        <v>34</v>
      </c>
      <c r="D3828" t="s">
        <v>35</v>
      </c>
      <c r="E3828" t="s">
        <v>16</v>
      </c>
      <c r="F3828" t="s">
        <v>2653</v>
      </c>
      <c r="G3828" t="s">
        <v>2869</v>
      </c>
      <c r="H3828" t="s">
        <v>42</v>
      </c>
      <c r="I3828" t="s">
        <v>12</v>
      </c>
      <c r="J3828">
        <v>1.5</v>
      </c>
      <c r="K3828" t="s">
        <v>11096</v>
      </c>
      <c r="L3828" t="str">
        <f>LEFT(K3828,LEN(K3828)-3)</f>
        <v>2</v>
      </c>
      <c r="M3828" t="str">
        <f>RIGHT(K3828,3)</f>
        <v>万/月</v>
      </c>
    </row>
    <row r="3829" spans="1:13" x14ac:dyDescent="0.2">
      <c r="A3829" t="s">
        <v>857</v>
      </c>
      <c r="B3829" t="str">
        <f>IFERROR(LOOKUP(1,0/SEARCH(Sheet2!$E$3:$E$18,A3829),Sheet2!$F$3:$F$18),"其他")</f>
        <v>C++工程师</v>
      </c>
      <c r="C3829" t="s">
        <v>34</v>
      </c>
      <c r="D3829" t="s">
        <v>35</v>
      </c>
      <c r="E3829" t="s">
        <v>16</v>
      </c>
      <c r="F3829" t="s">
        <v>2314</v>
      </c>
      <c r="G3829" t="s">
        <v>4970</v>
      </c>
      <c r="H3829" t="s">
        <v>11</v>
      </c>
      <c r="I3829" t="s">
        <v>12</v>
      </c>
      <c r="J3829">
        <v>1.5</v>
      </c>
      <c r="K3829" t="s">
        <v>11096</v>
      </c>
      <c r="L3829" t="str">
        <f>LEFT(K3829,LEN(K3829)-3)</f>
        <v>2</v>
      </c>
      <c r="M3829" t="str">
        <f>RIGHT(K3829,3)</f>
        <v>万/月</v>
      </c>
    </row>
    <row r="3830" spans="1:13" x14ac:dyDescent="0.2">
      <c r="A3830" t="s">
        <v>847</v>
      </c>
      <c r="B3830" t="str">
        <f>IFERROR(LOOKUP(1,0/SEARCH(Sheet2!$E$3:$E$18,A3830),Sheet2!$F$3:$F$18),"其他")</f>
        <v>C++工程师</v>
      </c>
      <c r="C3830" t="s">
        <v>45</v>
      </c>
      <c r="D3830" t="s">
        <v>35</v>
      </c>
      <c r="E3830" t="s">
        <v>8</v>
      </c>
      <c r="F3830" t="s">
        <v>839</v>
      </c>
      <c r="G3830" t="s">
        <v>4985</v>
      </c>
      <c r="H3830" t="s">
        <v>38</v>
      </c>
      <c r="I3830" t="s">
        <v>12</v>
      </c>
      <c r="J3830">
        <v>1.5</v>
      </c>
      <c r="K3830" t="s">
        <v>11104</v>
      </c>
      <c r="L3830" t="str">
        <f>LEFT(K3830,LEN(K3830)-3)</f>
        <v>2.5</v>
      </c>
      <c r="M3830" t="str">
        <f>RIGHT(K3830,3)</f>
        <v>万/月</v>
      </c>
    </row>
    <row r="3831" spans="1:13" x14ac:dyDescent="0.2">
      <c r="A3831" t="s">
        <v>5020</v>
      </c>
      <c r="B3831" t="str">
        <f>IFERROR(LOOKUP(1,0/SEARCH(Sheet2!$E$3:$E$18,A3831),Sheet2!$F$3:$F$18),"其他")</f>
        <v>C++工程师</v>
      </c>
      <c r="C3831" t="s">
        <v>34</v>
      </c>
      <c r="D3831" t="s">
        <v>35</v>
      </c>
      <c r="E3831" t="s">
        <v>16</v>
      </c>
      <c r="F3831" t="s">
        <v>839</v>
      </c>
      <c r="G3831" t="s">
        <v>5021</v>
      </c>
      <c r="H3831" t="s">
        <v>11</v>
      </c>
      <c r="I3831" t="s">
        <v>129</v>
      </c>
      <c r="J3831">
        <v>1.5</v>
      </c>
      <c r="K3831" t="s">
        <v>11096</v>
      </c>
      <c r="L3831" t="str">
        <f>LEFT(K3831,LEN(K3831)-3)</f>
        <v>2</v>
      </c>
      <c r="M3831" t="str">
        <f>RIGHT(K3831,3)</f>
        <v>万/月</v>
      </c>
    </row>
    <row r="3832" spans="1:13" x14ac:dyDescent="0.2">
      <c r="A3832" t="s">
        <v>847</v>
      </c>
      <c r="B3832" t="str">
        <f>IFERROR(LOOKUP(1,0/SEARCH(Sheet2!$E$3:$E$18,A3832),Sheet2!$F$3:$F$18),"其他")</f>
        <v>C++工程师</v>
      </c>
      <c r="C3832" t="s">
        <v>45</v>
      </c>
      <c r="D3832" t="s">
        <v>65</v>
      </c>
      <c r="E3832" t="s">
        <v>16</v>
      </c>
      <c r="F3832" t="s">
        <v>585</v>
      </c>
      <c r="G3832" t="s">
        <v>5047</v>
      </c>
      <c r="H3832" t="s">
        <v>93</v>
      </c>
      <c r="I3832" t="s">
        <v>12</v>
      </c>
      <c r="J3832">
        <v>1.5</v>
      </c>
      <c r="K3832" t="s">
        <v>11104</v>
      </c>
      <c r="L3832" t="str">
        <f>LEFT(K3832,LEN(K3832)-3)</f>
        <v>2.5</v>
      </c>
      <c r="M3832" t="str">
        <f>RIGHT(K3832,3)</f>
        <v>万/月</v>
      </c>
    </row>
    <row r="3833" spans="1:13" x14ac:dyDescent="0.2">
      <c r="A3833" t="s">
        <v>5051</v>
      </c>
      <c r="B3833" t="str">
        <f>IFERROR(LOOKUP(1,0/SEARCH(Sheet2!$E$3:$E$18,A3833),Sheet2!$F$3:$F$18),"其他")</f>
        <v>人工智能工程师</v>
      </c>
      <c r="C3833" t="s">
        <v>4318</v>
      </c>
      <c r="D3833" t="s">
        <v>35</v>
      </c>
      <c r="E3833" t="s">
        <v>29</v>
      </c>
      <c r="F3833" t="s">
        <v>1636</v>
      </c>
      <c r="G3833" t="s">
        <v>5052</v>
      </c>
      <c r="H3833" t="s">
        <v>11</v>
      </c>
      <c r="I3833" t="s">
        <v>12</v>
      </c>
      <c r="J3833">
        <v>1.5</v>
      </c>
      <c r="K3833" t="s">
        <v>11132</v>
      </c>
      <c r="L3833" t="str">
        <f>LEFT(K3833,LEN(K3833)-3)</f>
        <v>4</v>
      </c>
      <c r="M3833" t="str">
        <f>RIGHT(K3833,3)</f>
        <v>万/月</v>
      </c>
    </row>
    <row r="3834" spans="1:13" x14ac:dyDescent="0.2">
      <c r="A3834" t="s">
        <v>857</v>
      </c>
      <c r="B3834" t="str">
        <f>IFERROR(LOOKUP(1,0/SEARCH(Sheet2!$E$3:$E$18,A3834),Sheet2!$F$3:$F$18),"其他")</f>
        <v>C++工程师</v>
      </c>
      <c r="C3834" t="s">
        <v>34</v>
      </c>
      <c r="D3834" t="s">
        <v>7</v>
      </c>
      <c r="E3834" t="s">
        <v>241</v>
      </c>
      <c r="F3834" t="s">
        <v>839</v>
      </c>
      <c r="G3834" t="s">
        <v>5079</v>
      </c>
      <c r="H3834" t="s">
        <v>93</v>
      </c>
      <c r="I3834" t="s">
        <v>12</v>
      </c>
      <c r="J3834">
        <v>1.5</v>
      </c>
      <c r="K3834" t="s">
        <v>11096</v>
      </c>
      <c r="L3834" t="str">
        <f>LEFT(K3834,LEN(K3834)-3)</f>
        <v>2</v>
      </c>
      <c r="M3834" t="str">
        <f>RIGHT(K3834,3)</f>
        <v>万/月</v>
      </c>
    </row>
    <row r="3835" spans="1:13" x14ac:dyDescent="0.2">
      <c r="A3835" t="s">
        <v>2343</v>
      </c>
      <c r="B3835" t="str">
        <f>IFERROR(LOOKUP(1,0/SEARCH(Sheet2!$E$3:$E$18,A3835),Sheet2!$F$3:$F$18),"其他")</f>
        <v>C++工程师</v>
      </c>
      <c r="C3835" t="s">
        <v>45</v>
      </c>
      <c r="D3835" t="s">
        <v>23</v>
      </c>
      <c r="E3835" t="s">
        <v>8</v>
      </c>
      <c r="F3835" t="s">
        <v>2653</v>
      </c>
      <c r="G3835" t="s">
        <v>5084</v>
      </c>
      <c r="H3835" t="s">
        <v>93</v>
      </c>
      <c r="I3835" t="s">
        <v>81</v>
      </c>
      <c r="J3835">
        <v>1.5</v>
      </c>
      <c r="K3835" t="s">
        <v>11104</v>
      </c>
      <c r="L3835" t="str">
        <f>LEFT(K3835,LEN(K3835)-3)</f>
        <v>2.5</v>
      </c>
      <c r="M3835" t="str">
        <f>RIGHT(K3835,3)</f>
        <v>万/月</v>
      </c>
    </row>
    <row r="3836" spans="1:13" x14ac:dyDescent="0.2">
      <c r="A3836" t="s">
        <v>5089</v>
      </c>
      <c r="B3836" t="str">
        <f>IFERROR(LOOKUP(1,0/SEARCH(Sheet2!$E$3:$E$18,A3836),Sheet2!$F$3:$F$18),"其他")</f>
        <v>C++工程师</v>
      </c>
      <c r="C3836" t="s">
        <v>45</v>
      </c>
      <c r="D3836" t="s">
        <v>35</v>
      </c>
      <c r="E3836" t="s">
        <v>16</v>
      </c>
      <c r="F3836" t="s">
        <v>839</v>
      </c>
      <c r="G3836" t="s">
        <v>5090</v>
      </c>
      <c r="H3836" t="s">
        <v>11</v>
      </c>
      <c r="I3836" t="s">
        <v>32</v>
      </c>
      <c r="J3836">
        <v>1.5</v>
      </c>
      <c r="K3836" t="s">
        <v>11104</v>
      </c>
      <c r="L3836" t="str">
        <f>LEFT(K3836,LEN(K3836)-3)</f>
        <v>2.5</v>
      </c>
      <c r="M3836" t="str">
        <f>RIGHT(K3836,3)</f>
        <v>万/月</v>
      </c>
    </row>
    <row r="3837" spans="1:13" x14ac:dyDescent="0.2">
      <c r="A3837" t="s">
        <v>5093</v>
      </c>
      <c r="B3837" t="str">
        <f>IFERROR(LOOKUP(1,0/SEARCH(Sheet2!$E$3:$E$18,A3837),Sheet2!$F$3:$F$18),"其他")</f>
        <v>C++工程师</v>
      </c>
      <c r="C3837" t="s">
        <v>34</v>
      </c>
      <c r="D3837" t="s">
        <v>35</v>
      </c>
      <c r="E3837" t="s">
        <v>16</v>
      </c>
      <c r="F3837" t="s">
        <v>2645</v>
      </c>
      <c r="G3837" t="s">
        <v>5094</v>
      </c>
      <c r="H3837" t="s">
        <v>93</v>
      </c>
      <c r="I3837" t="s">
        <v>12</v>
      </c>
      <c r="J3837">
        <v>1.5</v>
      </c>
      <c r="K3837" t="s">
        <v>11096</v>
      </c>
      <c r="L3837" t="str">
        <f>LEFT(K3837,LEN(K3837)-3)</f>
        <v>2</v>
      </c>
      <c r="M3837" t="str">
        <f>RIGHT(K3837,3)</f>
        <v>万/月</v>
      </c>
    </row>
    <row r="3838" spans="1:13" x14ac:dyDescent="0.2">
      <c r="A3838" t="s">
        <v>5096</v>
      </c>
      <c r="B3838" t="str">
        <f>IFERROR(LOOKUP(1,0/SEARCH(Sheet2!$E$3:$E$18,A3838),Sheet2!$F$3:$F$18),"其他")</f>
        <v>C++工程师</v>
      </c>
      <c r="C3838" t="s">
        <v>34</v>
      </c>
      <c r="D3838" t="s">
        <v>15</v>
      </c>
      <c r="E3838" t="s">
        <v>8</v>
      </c>
      <c r="F3838" t="s">
        <v>2653</v>
      </c>
      <c r="G3838" t="s">
        <v>5097</v>
      </c>
      <c r="H3838" t="s">
        <v>11</v>
      </c>
      <c r="I3838" t="s">
        <v>12</v>
      </c>
      <c r="J3838">
        <v>1.5</v>
      </c>
      <c r="K3838" t="s">
        <v>11096</v>
      </c>
      <c r="L3838" t="str">
        <f>LEFT(K3838,LEN(K3838)-3)</f>
        <v>2</v>
      </c>
      <c r="M3838" t="str">
        <f>RIGHT(K3838,3)</f>
        <v>万/月</v>
      </c>
    </row>
    <row r="3839" spans="1:13" x14ac:dyDescent="0.2">
      <c r="A3839" t="s">
        <v>857</v>
      </c>
      <c r="B3839" t="str">
        <f>IFERROR(LOOKUP(1,0/SEARCH(Sheet2!$E$3:$E$18,A3839),Sheet2!$F$3:$F$18),"其他")</f>
        <v>C++工程师</v>
      </c>
      <c r="C3839" t="s">
        <v>45</v>
      </c>
      <c r="D3839" t="s">
        <v>35</v>
      </c>
      <c r="E3839" t="s">
        <v>16</v>
      </c>
      <c r="F3839" t="s">
        <v>1636</v>
      </c>
      <c r="G3839" t="s">
        <v>5110</v>
      </c>
      <c r="H3839" t="s">
        <v>11</v>
      </c>
      <c r="I3839" t="s">
        <v>12</v>
      </c>
      <c r="J3839">
        <v>1.5</v>
      </c>
      <c r="K3839" t="s">
        <v>11104</v>
      </c>
      <c r="L3839" t="str">
        <f>LEFT(K3839,LEN(K3839)-3)</f>
        <v>2.5</v>
      </c>
      <c r="M3839" t="str">
        <f>RIGHT(K3839,3)</f>
        <v>万/月</v>
      </c>
    </row>
    <row r="3840" spans="1:13" x14ac:dyDescent="0.2">
      <c r="A3840" t="s">
        <v>890</v>
      </c>
      <c r="B3840" t="str">
        <f>IFERROR(LOOKUP(1,0/SEARCH(Sheet2!$E$3:$E$18,A3840),Sheet2!$F$3:$F$18),"其他")</f>
        <v>C++工程师</v>
      </c>
      <c r="C3840" t="s">
        <v>34</v>
      </c>
      <c r="D3840" t="s">
        <v>23</v>
      </c>
      <c r="E3840" t="s">
        <v>16</v>
      </c>
      <c r="F3840" t="s">
        <v>888</v>
      </c>
      <c r="G3840" t="s">
        <v>5116</v>
      </c>
      <c r="H3840" t="s">
        <v>11</v>
      </c>
      <c r="I3840" t="s">
        <v>81</v>
      </c>
      <c r="J3840">
        <v>1.5</v>
      </c>
      <c r="K3840" t="s">
        <v>11096</v>
      </c>
      <c r="L3840" t="str">
        <f>LEFT(K3840,LEN(K3840)-3)</f>
        <v>2</v>
      </c>
      <c r="M3840" t="str">
        <f>RIGHT(K3840,3)</f>
        <v>万/月</v>
      </c>
    </row>
    <row r="3841" spans="1:13" x14ac:dyDescent="0.2">
      <c r="A3841" t="s">
        <v>861</v>
      </c>
      <c r="B3841" t="str">
        <f>IFERROR(LOOKUP(1,0/SEARCH(Sheet2!$E$3:$E$18,A3841),Sheet2!$F$3:$F$18),"其他")</f>
        <v>C++工程师</v>
      </c>
      <c r="C3841" t="s">
        <v>67</v>
      </c>
      <c r="D3841" t="s">
        <v>35</v>
      </c>
      <c r="E3841" t="s">
        <v>16</v>
      </c>
      <c r="F3841" t="s">
        <v>743</v>
      </c>
      <c r="G3841" t="s">
        <v>862</v>
      </c>
      <c r="H3841" t="s">
        <v>11</v>
      </c>
      <c r="I3841" t="s">
        <v>12</v>
      </c>
      <c r="J3841">
        <v>1.5</v>
      </c>
      <c r="K3841" t="s">
        <v>11099</v>
      </c>
      <c r="L3841" t="str">
        <f>LEFT(K3841,LEN(K3841)-3)</f>
        <v>3</v>
      </c>
      <c r="M3841" t="str">
        <f>RIGHT(K3841,3)</f>
        <v>万/月</v>
      </c>
    </row>
    <row r="3842" spans="1:13" x14ac:dyDescent="0.2">
      <c r="A3842" t="s">
        <v>3203</v>
      </c>
      <c r="B3842" t="str">
        <f>IFERROR(LOOKUP(1,0/SEARCH(Sheet2!$E$3:$E$18,A3842),Sheet2!$F$3:$F$18),"其他")</f>
        <v>C++工程师</v>
      </c>
      <c r="C3842" t="s">
        <v>4068</v>
      </c>
      <c r="D3842" t="s">
        <v>65</v>
      </c>
      <c r="E3842" t="s">
        <v>8</v>
      </c>
      <c r="F3842" t="s">
        <v>1388</v>
      </c>
      <c r="G3842" t="s">
        <v>5979</v>
      </c>
      <c r="H3842" t="s">
        <v>11</v>
      </c>
      <c r="I3842" t="s">
        <v>12</v>
      </c>
      <c r="J3842">
        <v>1.5</v>
      </c>
      <c r="K3842" t="s">
        <v>11121</v>
      </c>
      <c r="L3842" t="str">
        <f>LEFT(K3842,LEN(K3842)-3)</f>
        <v>2.3</v>
      </c>
      <c r="M3842" t="str">
        <f>RIGHT(K3842,3)</f>
        <v>万/月</v>
      </c>
    </row>
    <row r="3843" spans="1:13" x14ac:dyDescent="0.2">
      <c r="A3843" t="s">
        <v>6011</v>
      </c>
      <c r="B3843" t="str">
        <f>IFERROR(LOOKUP(1,0/SEARCH(Sheet2!$E$3:$E$18,A3843),Sheet2!$F$3:$F$18),"其他")</f>
        <v>C++工程师</v>
      </c>
      <c r="C3843" t="s">
        <v>45</v>
      </c>
      <c r="D3843" t="s">
        <v>7</v>
      </c>
      <c r="E3843" t="s">
        <v>16</v>
      </c>
      <c r="F3843" t="s">
        <v>743</v>
      </c>
      <c r="G3843" t="s">
        <v>6012</v>
      </c>
      <c r="H3843" t="s">
        <v>93</v>
      </c>
      <c r="I3843" t="s">
        <v>12</v>
      </c>
      <c r="J3843">
        <v>1.5</v>
      </c>
      <c r="K3843" t="s">
        <v>11104</v>
      </c>
      <c r="L3843" t="str">
        <f>LEFT(K3843,LEN(K3843)-3)</f>
        <v>2.5</v>
      </c>
      <c r="M3843" t="str">
        <f>RIGHT(K3843,3)</f>
        <v>万/月</v>
      </c>
    </row>
    <row r="3844" spans="1:13" x14ac:dyDescent="0.2">
      <c r="A3844" t="s">
        <v>6055</v>
      </c>
      <c r="B3844" t="str">
        <f>IFERROR(LOOKUP(1,0/SEARCH(Sheet2!$E$3:$E$18,A3844),Sheet2!$F$3:$F$18),"其他")</f>
        <v>C++工程师</v>
      </c>
      <c r="C3844" t="s">
        <v>34</v>
      </c>
      <c r="D3844" t="s">
        <v>65</v>
      </c>
      <c r="E3844" t="s">
        <v>143</v>
      </c>
      <c r="F3844" t="s">
        <v>743</v>
      </c>
      <c r="G3844" t="s">
        <v>6056</v>
      </c>
      <c r="H3844" t="s">
        <v>93</v>
      </c>
      <c r="I3844" t="s">
        <v>12</v>
      </c>
      <c r="J3844">
        <v>1.5</v>
      </c>
      <c r="K3844" t="s">
        <v>11096</v>
      </c>
      <c r="L3844" t="str">
        <f>LEFT(K3844,LEN(K3844)-3)</f>
        <v>2</v>
      </c>
      <c r="M3844" t="str">
        <f>RIGHT(K3844,3)</f>
        <v>万/月</v>
      </c>
    </row>
    <row r="3845" spans="1:13" x14ac:dyDescent="0.2">
      <c r="A3845" t="s">
        <v>847</v>
      </c>
      <c r="B3845" t="str">
        <f>IFERROR(LOOKUP(1,0/SEARCH(Sheet2!$E$3:$E$18,A3845),Sheet2!$F$3:$F$18),"其他")</f>
        <v>C++工程师</v>
      </c>
      <c r="C3845" t="s">
        <v>67</v>
      </c>
      <c r="D3845" t="s">
        <v>35</v>
      </c>
      <c r="E3845" t="s">
        <v>59</v>
      </c>
      <c r="F3845" t="s">
        <v>1388</v>
      </c>
      <c r="G3845" t="s">
        <v>6324</v>
      </c>
      <c r="H3845" t="s">
        <v>38</v>
      </c>
      <c r="I3845" t="s">
        <v>12</v>
      </c>
      <c r="J3845">
        <v>1.5</v>
      </c>
      <c r="K3845" t="s">
        <v>11099</v>
      </c>
      <c r="L3845" t="str">
        <f>LEFT(K3845,LEN(K3845)-3)</f>
        <v>3</v>
      </c>
      <c r="M3845" t="str">
        <f>RIGHT(K3845,3)</f>
        <v>万/月</v>
      </c>
    </row>
    <row r="3846" spans="1:13" x14ac:dyDescent="0.2">
      <c r="A3846" t="s">
        <v>847</v>
      </c>
      <c r="B3846" t="str">
        <f>IFERROR(LOOKUP(1,0/SEARCH(Sheet2!$E$3:$E$18,A3846),Sheet2!$F$3:$F$18),"其他")</f>
        <v>C++工程师</v>
      </c>
      <c r="C3846" t="s">
        <v>34</v>
      </c>
      <c r="D3846" t="s">
        <v>23</v>
      </c>
      <c r="E3846" t="s">
        <v>16</v>
      </c>
      <c r="F3846" t="s">
        <v>743</v>
      </c>
      <c r="G3846" t="s">
        <v>7078</v>
      </c>
      <c r="H3846" t="s">
        <v>38</v>
      </c>
      <c r="I3846" t="s">
        <v>20</v>
      </c>
      <c r="J3846">
        <v>1.5</v>
      </c>
      <c r="K3846" t="s">
        <v>11096</v>
      </c>
      <c r="L3846" t="str">
        <f>LEFT(K3846,LEN(K3846)-3)</f>
        <v>2</v>
      </c>
      <c r="M3846" t="str">
        <f>RIGHT(K3846,3)</f>
        <v>万/月</v>
      </c>
    </row>
    <row r="3847" spans="1:13" x14ac:dyDescent="0.2">
      <c r="A3847" t="s">
        <v>7087</v>
      </c>
      <c r="B3847" t="str">
        <f>IFERROR(LOOKUP(1,0/SEARCH(Sheet2!$E$3:$E$18,A3847),Sheet2!$F$3:$F$18),"其他")</f>
        <v>C++工程师</v>
      </c>
      <c r="C3847" t="s">
        <v>34</v>
      </c>
      <c r="D3847" t="s">
        <v>65</v>
      </c>
      <c r="E3847" t="s">
        <v>8</v>
      </c>
      <c r="F3847" t="s">
        <v>2595</v>
      </c>
      <c r="G3847" t="s">
        <v>7088</v>
      </c>
      <c r="H3847" t="s">
        <v>38</v>
      </c>
      <c r="I3847" t="s">
        <v>12</v>
      </c>
      <c r="J3847">
        <v>1.5</v>
      </c>
      <c r="K3847" t="s">
        <v>11096</v>
      </c>
      <c r="L3847" t="str">
        <f>LEFT(K3847,LEN(K3847)-3)</f>
        <v>2</v>
      </c>
      <c r="M3847" t="str">
        <f>RIGHT(K3847,3)</f>
        <v>万/月</v>
      </c>
    </row>
    <row r="3848" spans="1:13" x14ac:dyDescent="0.2">
      <c r="A3848" t="s">
        <v>847</v>
      </c>
      <c r="B3848" t="str">
        <f>IFERROR(LOOKUP(1,0/SEARCH(Sheet2!$E$3:$E$18,A3848),Sheet2!$F$3:$F$18),"其他")</f>
        <v>C++工程师</v>
      </c>
      <c r="C3848" t="s">
        <v>1681</v>
      </c>
      <c r="D3848" t="s">
        <v>15</v>
      </c>
      <c r="E3848" t="s">
        <v>16</v>
      </c>
      <c r="F3848" t="s">
        <v>2595</v>
      </c>
      <c r="G3848" t="s">
        <v>7105</v>
      </c>
      <c r="H3848" t="s">
        <v>38</v>
      </c>
      <c r="I3848" t="s">
        <v>50</v>
      </c>
      <c r="J3848">
        <v>1.5</v>
      </c>
      <c r="K3848" t="s">
        <v>11107</v>
      </c>
      <c r="L3848" t="str">
        <f>LEFT(K3848,LEN(K3848)-3)</f>
        <v>2.2</v>
      </c>
      <c r="M3848" t="str">
        <f>RIGHT(K3848,3)</f>
        <v>万/月</v>
      </c>
    </row>
    <row r="3849" spans="1:13" x14ac:dyDescent="0.2">
      <c r="A3849" t="s">
        <v>847</v>
      </c>
      <c r="B3849" t="str">
        <f>IFERROR(LOOKUP(1,0/SEARCH(Sheet2!$E$3:$E$18,A3849),Sheet2!$F$3:$F$18),"其他")</f>
        <v>C++工程师</v>
      </c>
      <c r="C3849" t="s">
        <v>45</v>
      </c>
      <c r="D3849" t="s">
        <v>7</v>
      </c>
      <c r="E3849" t="s">
        <v>143</v>
      </c>
      <c r="F3849" t="s">
        <v>1388</v>
      </c>
      <c r="G3849" t="s">
        <v>7148</v>
      </c>
      <c r="H3849" t="s">
        <v>11</v>
      </c>
      <c r="I3849" t="s">
        <v>12</v>
      </c>
      <c r="J3849">
        <v>1.5</v>
      </c>
      <c r="K3849" t="s">
        <v>11104</v>
      </c>
      <c r="L3849" t="str">
        <f>LEFT(K3849,LEN(K3849)-3)</f>
        <v>2.5</v>
      </c>
      <c r="M3849" t="str">
        <f>RIGHT(K3849,3)</f>
        <v>万/月</v>
      </c>
    </row>
    <row r="3850" spans="1:13" x14ac:dyDescent="0.2">
      <c r="A3850" t="s">
        <v>857</v>
      </c>
      <c r="B3850" t="str">
        <f>IFERROR(LOOKUP(1,0/SEARCH(Sheet2!$E$3:$E$18,A3850),Sheet2!$F$3:$F$18),"其他")</f>
        <v>C++工程师</v>
      </c>
      <c r="C3850" t="s">
        <v>34</v>
      </c>
      <c r="D3850" t="s">
        <v>35</v>
      </c>
      <c r="E3850" t="s">
        <v>16</v>
      </c>
      <c r="F3850" t="s">
        <v>1388</v>
      </c>
      <c r="G3850" t="s">
        <v>6656</v>
      </c>
      <c r="H3850" t="s">
        <v>93</v>
      </c>
      <c r="I3850" t="s">
        <v>12</v>
      </c>
      <c r="J3850">
        <v>1.5</v>
      </c>
      <c r="K3850" t="s">
        <v>11096</v>
      </c>
      <c r="L3850" t="str">
        <f>LEFT(K3850,LEN(K3850)-3)</f>
        <v>2</v>
      </c>
      <c r="M3850" t="str">
        <f>RIGHT(K3850,3)</f>
        <v>万/月</v>
      </c>
    </row>
    <row r="3851" spans="1:13" x14ac:dyDescent="0.2">
      <c r="A3851" t="s">
        <v>2276</v>
      </c>
      <c r="B3851" t="str">
        <f>IFERROR(LOOKUP(1,0/SEARCH(Sheet2!$E$3:$E$18,A3851),Sheet2!$F$3:$F$18),"其他")</f>
        <v>C++工程师</v>
      </c>
      <c r="C3851" t="s">
        <v>34</v>
      </c>
      <c r="D3851" t="s">
        <v>35</v>
      </c>
      <c r="E3851" t="s">
        <v>16</v>
      </c>
      <c r="F3851" t="s">
        <v>5226</v>
      </c>
      <c r="G3851" t="s">
        <v>7231</v>
      </c>
      <c r="H3851" t="s">
        <v>93</v>
      </c>
      <c r="I3851" t="s">
        <v>149</v>
      </c>
      <c r="J3851">
        <v>1.5</v>
      </c>
      <c r="K3851" t="s">
        <v>11096</v>
      </c>
      <c r="L3851" t="str">
        <f>LEFT(K3851,LEN(K3851)-3)</f>
        <v>2</v>
      </c>
      <c r="M3851" t="str">
        <f>RIGHT(K3851,3)</f>
        <v>万/月</v>
      </c>
    </row>
    <row r="3852" spans="1:13" x14ac:dyDescent="0.2">
      <c r="A3852" t="s">
        <v>847</v>
      </c>
      <c r="B3852" t="str">
        <f>IFERROR(LOOKUP(1,0/SEARCH(Sheet2!$E$3:$E$18,A3852),Sheet2!$F$3:$F$18),"其他")</f>
        <v>C++工程师</v>
      </c>
      <c r="C3852" t="s">
        <v>34</v>
      </c>
      <c r="D3852" t="s">
        <v>35</v>
      </c>
      <c r="E3852" t="s">
        <v>16</v>
      </c>
      <c r="F3852" t="s">
        <v>5226</v>
      </c>
      <c r="G3852" t="s">
        <v>7252</v>
      </c>
      <c r="H3852" t="s">
        <v>93</v>
      </c>
      <c r="I3852" t="s">
        <v>12</v>
      </c>
      <c r="J3852">
        <v>1.5</v>
      </c>
      <c r="K3852" t="s">
        <v>11096</v>
      </c>
      <c r="L3852" t="str">
        <f>LEFT(K3852,LEN(K3852)-3)</f>
        <v>2</v>
      </c>
      <c r="M3852" t="str">
        <f>RIGHT(K3852,3)</f>
        <v>万/月</v>
      </c>
    </row>
    <row r="3853" spans="1:13" x14ac:dyDescent="0.2">
      <c r="A3853" t="s">
        <v>847</v>
      </c>
      <c r="B3853" t="str">
        <f>IFERROR(LOOKUP(1,0/SEARCH(Sheet2!$E$3:$E$18,A3853),Sheet2!$F$3:$F$18),"其他")</f>
        <v>C++工程师</v>
      </c>
      <c r="C3853" t="s">
        <v>34</v>
      </c>
      <c r="D3853" t="s">
        <v>7</v>
      </c>
      <c r="E3853" t="s">
        <v>241</v>
      </c>
      <c r="F3853" t="s">
        <v>5226</v>
      </c>
      <c r="G3853" t="s">
        <v>7253</v>
      </c>
      <c r="H3853" t="s">
        <v>93</v>
      </c>
      <c r="I3853" t="s">
        <v>12</v>
      </c>
      <c r="J3853">
        <v>1.5</v>
      </c>
      <c r="K3853" t="s">
        <v>11096</v>
      </c>
      <c r="L3853" t="str">
        <f>LEFT(K3853,LEN(K3853)-3)</f>
        <v>2</v>
      </c>
      <c r="M3853" t="str">
        <f>RIGHT(K3853,3)</f>
        <v>万/月</v>
      </c>
    </row>
    <row r="3854" spans="1:13" x14ac:dyDescent="0.2">
      <c r="A3854" t="s">
        <v>7255</v>
      </c>
      <c r="B3854" t="str">
        <f>IFERROR(LOOKUP(1,0/SEARCH(Sheet2!$E$3:$E$18,A3854),Sheet2!$F$3:$F$18),"其他")</f>
        <v>C++工程师</v>
      </c>
      <c r="C3854" t="s">
        <v>67</v>
      </c>
      <c r="D3854" t="s">
        <v>15</v>
      </c>
      <c r="E3854" t="s">
        <v>16</v>
      </c>
      <c r="F3854" t="s">
        <v>2595</v>
      </c>
      <c r="G3854" t="s">
        <v>7256</v>
      </c>
      <c r="H3854" t="s">
        <v>11</v>
      </c>
      <c r="I3854" t="s">
        <v>12</v>
      </c>
      <c r="J3854">
        <v>1.5</v>
      </c>
      <c r="K3854" t="s">
        <v>11099</v>
      </c>
      <c r="L3854" t="str">
        <f>LEFT(K3854,LEN(K3854)-3)</f>
        <v>3</v>
      </c>
      <c r="M3854" t="str">
        <f>RIGHT(K3854,3)</f>
        <v>万/月</v>
      </c>
    </row>
    <row r="3855" spans="1:13" x14ac:dyDescent="0.2">
      <c r="A3855" t="s">
        <v>7259</v>
      </c>
      <c r="B3855" t="str">
        <f>IFERROR(LOOKUP(1,0/SEARCH(Sheet2!$E$3:$E$18,A3855),Sheet2!$F$3:$F$18),"其他")</f>
        <v>C++工程师</v>
      </c>
      <c r="C3855" t="s">
        <v>34</v>
      </c>
      <c r="D3855" t="s">
        <v>7</v>
      </c>
      <c r="E3855" t="s">
        <v>139</v>
      </c>
      <c r="F3855" t="s">
        <v>2595</v>
      </c>
      <c r="G3855" t="s">
        <v>7260</v>
      </c>
      <c r="H3855" t="s">
        <v>26</v>
      </c>
      <c r="I3855" t="s">
        <v>50</v>
      </c>
      <c r="J3855">
        <v>1.5</v>
      </c>
      <c r="K3855" t="s">
        <v>11096</v>
      </c>
      <c r="L3855" t="str">
        <f>LEFT(K3855,LEN(K3855)-3)</f>
        <v>2</v>
      </c>
      <c r="M3855" t="str">
        <f>RIGHT(K3855,3)</f>
        <v>万/月</v>
      </c>
    </row>
    <row r="3856" spans="1:13" x14ac:dyDescent="0.2">
      <c r="A3856" t="s">
        <v>7261</v>
      </c>
      <c r="B3856" t="str">
        <f>IFERROR(LOOKUP(1,0/SEARCH(Sheet2!$E$3:$E$18,A3856),Sheet2!$F$3:$F$18),"其他")</f>
        <v>C++工程师</v>
      </c>
      <c r="C3856" t="s">
        <v>67</v>
      </c>
      <c r="D3856" t="s">
        <v>35</v>
      </c>
      <c r="E3856" t="s">
        <v>16</v>
      </c>
      <c r="F3856" t="s">
        <v>5226</v>
      </c>
      <c r="G3856" t="s">
        <v>7262</v>
      </c>
      <c r="H3856" t="s">
        <v>38</v>
      </c>
      <c r="I3856" t="s">
        <v>12</v>
      </c>
      <c r="J3856">
        <v>1.5</v>
      </c>
      <c r="K3856" t="s">
        <v>11099</v>
      </c>
      <c r="L3856" t="str">
        <f>LEFT(K3856,LEN(K3856)-3)</f>
        <v>3</v>
      </c>
      <c r="M3856" t="str">
        <f>RIGHT(K3856,3)</f>
        <v>万/月</v>
      </c>
    </row>
    <row r="3857" spans="1:13" x14ac:dyDescent="0.2">
      <c r="A3857" t="s">
        <v>8098</v>
      </c>
      <c r="B3857" t="str">
        <f>IFERROR(LOOKUP(1,0/SEARCH(Sheet2!$E$3:$E$18,A3857),Sheet2!$F$3:$F$18),"其他")</f>
        <v>C++工程师</v>
      </c>
      <c r="C3857" t="s">
        <v>1681</v>
      </c>
      <c r="D3857" t="s">
        <v>35</v>
      </c>
      <c r="E3857" t="s">
        <v>16</v>
      </c>
      <c r="F3857" t="s">
        <v>1809</v>
      </c>
      <c r="G3857" t="s">
        <v>8099</v>
      </c>
      <c r="H3857" t="s">
        <v>11</v>
      </c>
      <c r="I3857" t="s">
        <v>12</v>
      </c>
      <c r="J3857">
        <v>1.5</v>
      </c>
      <c r="K3857" t="s">
        <v>11107</v>
      </c>
      <c r="L3857" t="str">
        <f>LEFT(K3857,LEN(K3857)-3)</f>
        <v>2.2</v>
      </c>
      <c r="M3857" t="str">
        <f>RIGHT(K3857,3)</f>
        <v>万/月</v>
      </c>
    </row>
    <row r="3858" spans="1:13" x14ac:dyDescent="0.2">
      <c r="A3858" t="s">
        <v>8130</v>
      </c>
      <c r="B3858" t="str">
        <f>IFERROR(LOOKUP(1,0/SEARCH(Sheet2!$E$3:$E$18,A3858),Sheet2!$F$3:$F$18),"其他")</f>
        <v>C++工程师</v>
      </c>
      <c r="C3858" t="s">
        <v>34</v>
      </c>
      <c r="D3858" t="s">
        <v>7</v>
      </c>
      <c r="E3858" t="s">
        <v>8</v>
      </c>
      <c r="F3858" t="s">
        <v>5989</v>
      </c>
      <c r="G3858" t="s">
        <v>8131</v>
      </c>
      <c r="H3858" t="s">
        <v>93</v>
      </c>
      <c r="I3858" t="s">
        <v>12</v>
      </c>
      <c r="J3858">
        <v>1.5</v>
      </c>
      <c r="K3858" t="s">
        <v>11096</v>
      </c>
      <c r="L3858" t="str">
        <f>LEFT(K3858,LEN(K3858)-3)</f>
        <v>2</v>
      </c>
      <c r="M3858" t="str">
        <f>RIGHT(K3858,3)</f>
        <v>万/月</v>
      </c>
    </row>
    <row r="3859" spans="1:13" x14ac:dyDescent="0.2">
      <c r="A3859" t="s">
        <v>8141</v>
      </c>
      <c r="B3859" t="str">
        <f>IFERROR(LOOKUP(1,0/SEARCH(Sheet2!$E$3:$E$18,A3859),Sheet2!$F$3:$F$18),"其他")</f>
        <v>C++工程师</v>
      </c>
      <c r="C3859" t="s">
        <v>1681</v>
      </c>
      <c r="D3859" t="s">
        <v>35</v>
      </c>
      <c r="E3859" t="s">
        <v>16</v>
      </c>
      <c r="F3859" t="s">
        <v>1809</v>
      </c>
      <c r="G3859" t="s">
        <v>8142</v>
      </c>
      <c r="H3859" t="s">
        <v>38</v>
      </c>
      <c r="I3859" t="s">
        <v>12</v>
      </c>
      <c r="J3859">
        <v>1.5</v>
      </c>
      <c r="K3859" t="s">
        <v>11107</v>
      </c>
      <c r="L3859" t="str">
        <f>LEFT(K3859,LEN(K3859)-3)</f>
        <v>2.2</v>
      </c>
      <c r="M3859" t="str">
        <f>RIGHT(K3859,3)</f>
        <v>万/月</v>
      </c>
    </row>
    <row r="3860" spans="1:13" x14ac:dyDescent="0.2">
      <c r="A3860" t="s">
        <v>847</v>
      </c>
      <c r="B3860" t="str">
        <f>IFERROR(LOOKUP(1,0/SEARCH(Sheet2!$E$3:$E$18,A3860),Sheet2!$F$3:$F$18),"其他")</f>
        <v>C++工程师</v>
      </c>
      <c r="C3860" t="s">
        <v>67</v>
      </c>
      <c r="D3860" t="s">
        <v>23</v>
      </c>
      <c r="E3860" t="s">
        <v>16</v>
      </c>
      <c r="F3860" t="s">
        <v>2579</v>
      </c>
      <c r="G3860" t="s">
        <v>8232</v>
      </c>
      <c r="H3860" t="s">
        <v>11</v>
      </c>
      <c r="I3860" t="s">
        <v>12</v>
      </c>
      <c r="J3860">
        <v>1.5</v>
      </c>
      <c r="K3860" t="s">
        <v>11099</v>
      </c>
      <c r="L3860" t="str">
        <f>LEFT(K3860,LEN(K3860)-3)</f>
        <v>3</v>
      </c>
      <c r="M3860" t="str">
        <f>RIGHT(K3860,3)</f>
        <v>万/月</v>
      </c>
    </row>
    <row r="3861" spans="1:13" x14ac:dyDescent="0.2">
      <c r="A3861" t="s">
        <v>3417</v>
      </c>
      <c r="B3861" t="str">
        <f>IFERROR(LOOKUP(1,0/SEARCH(Sheet2!$E$3:$E$18,A3861),Sheet2!$F$3:$F$18),"其他")</f>
        <v>C++工程师</v>
      </c>
      <c r="C3861" t="s">
        <v>67</v>
      </c>
      <c r="D3861" t="s">
        <v>35</v>
      </c>
      <c r="E3861" t="s">
        <v>16</v>
      </c>
      <c r="F3861" t="s">
        <v>1636</v>
      </c>
      <c r="G3861" t="s">
        <v>8241</v>
      </c>
      <c r="H3861" t="s">
        <v>38</v>
      </c>
      <c r="I3861" t="s">
        <v>12</v>
      </c>
      <c r="J3861">
        <v>1.5</v>
      </c>
      <c r="K3861" t="s">
        <v>11099</v>
      </c>
      <c r="L3861" t="str">
        <f>LEFT(K3861,LEN(K3861)-3)</f>
        <v>3</v>
      </c>
      <c r="M3861" t="str">
        <f>RIGHT(K3861,3)</f>
        <v>万/月</v>
      </c>
    </row>
    <row r="3862" spans="1:13" x14ac:dyDescent="0.2">
      <c r="A3862" t="s">
        <v>857</v>
      </c>
      <c r="B3862" t="str">
        <f>IFERROR(LOOKUP(1,0/SEARCH(Sheet2!$E$3:$E$18,A3862),Sheet2!$F$3:$F$18),"其他")</f>
        <v>C++工程师</v>
      </c>
      <c r="C3862" t="s">
        <v>45</v>
      </c>
      <c r="D3862" t="s">
        <v>35</v>
      </c>
      <c r="E3862" t="s">
        <v>16</v>
      </c>
      <c r="F3862" t="s">
        <v>1809</v>
      </c>
      <c r="G3862" t="s">
        <v>8249</v>
      </c>
      <c r="H3862" t="s">
        <v>38</v>
      </c>
      <c r="I3862" t="s">
        <v>12</v>
      </c>
      <c r="J3862">
        <v>1.5</v>
      </c>
      <c r="K3862" t="s">
        <v>11104</v>
      </c>
      <c r="L3862" t="str">
        <f>LEFT(K3862,LEN(K3862)-3)</f>
        <v>2.5</v>
      </c>
      <c r="M3862" t="str">
        <f>RIGHT(K3862,3)</f>
        <v>万/月</v>
      </c>
    </row>
    <row r="3863" spans="1:13" x14ac:dyDescent="0.2">
      <c r="A3863" t="s">
        <v>847</v>
      </c>
      <c r="B3863" t="str">
        <f>IFERROR(LOOKUP(1,0/SEARCH(Sheet2!$E$3:$E$18,A3863),Sheet2!$F$3:$F$18),"其他")</f>
        <v>C++工程师</v>
      </c>
      <c r="C3863" t="s">
        <v>45</v>
      </c>
      <c r="D3863" t="s">
        <v>7</v>
      </c>
      <c r="E3863" t="s">
        <v>143</v>
      </c>
      <c r="F3863" t="s">
        <v>1809</v>
      </c>
      <c r="G3863" t="s">
        <v>8303</v>
      </c>
      <c r="H3863" t="s">
        <v>93</v>
      </c>
      <c r="I3863" t="s">
        <v>12</v>
      </c>
      <c r="J3863">
        <v>1.5</v>
      </c>
      <c r="K3863" t="s">
        <v>11104</v>
      </c>
      <c r="L3863" t="str">
        <f>LEFT(K3863,LEN(K3863)-3)</f>
        <v>2.5</v>
      </c>
      <c r="M3863" t="str">
        <f>RIGHT(K3863,3)</f>
        <v>万/月</v>
      </c>
    </row>
    <row r="3864" spans="1:13" x14ac:dyDescent="0.2">
      <c r="A3864" t="s">
        <v>847</v>
      </c>
      <c r="B3864" t="str">
        <f>IFERROR(LOOKUP(1,0/SEARCH(Sheet2!$E$3:$E$18,A3864),Sheet2!$F$3:$F$18),"其他")</f>
        <v>C++工程师</v>
      </c>
      <c r="C3864" t="s">
        <v>67</v>
      </c>
      <c r="D3864" t="s">
        <v>65</v>
      </c>
      <c r="E3864" t="s">
        <v>16</v>
      </c>
      <c r="F3864" t="s">
        <v>5989</v>
      </c>
      <c r="G3864" t="s">
        <v>8308</v>
      </c>
      <c r="H3864" t="s">
        <v>11</v>
      </c>
      <c r="I3864" t="s">
        <v>12</v>
      </c>
      <c r="J3864">
        <v>1.5</v>
      </c>
      <c r="K3864" t="s">
        <v>11099</v>
      </c>
      <c r="L3864" t="str">
        <f>LEFT(K3864,LEN(K3864)-3)</f>
        <v>3</v>
      </c>
      <c r="M3864" t="str">
        <f>RIGHT(K3864,3)</f>
        <v>万/月</v>
      </c>
    </row>
    <row r="3865" spans="1:13" x14ac:dyDescent="0.2">
      <c r="A3865" t="s">
        <v>847</v>
      </c>
      <c r="B3865" t="str">
        <f>IFERROR(LOOKUP(1,0/SEARCH(Sheet2!$E$3:$E$18,A3865),Sheet2!$F$3:$F$18),"其他")</f>
        <v>C++工程师</v>
      </c>
      <c r="C3865" t="s">
        <v>34</v>
      </c>
      <c r="D3865" t="s">
        <v>35</v>
      </c>
      <c r="E3865" t="s">
        <v>8</v>
      </c>
      <c r="F3865" t="s">
        <v>1809</v>
      </c>
      <c r="G3865" t="s">
        <v>8309</v>
      </c>
      <c r="H3865" t="s">
        <v>11</v>
      </c>
      <c r="I3865" t="s">
        <v>12</v>
      </c>
      <c r="J3865">
        <v>1.5</v>
      </c>
      <c r="K3865" t="s">
        <v>11096</v>
      </c>
      <c r="L3865" t="str">
        <f>LEFT(K3865,LEN(K3865)-3)</f>
        <v>2</v>
      </c>
      <c r="M3865" t="str">
        <f>RIGHT(K3865,3)</f>
        <v>万/月</v>
      </c>
    </row>
    <row r="3866" spans="1:13" x14ac:dyDescent="0.2">
      <c r="A3866" t="s">
        <v>857</v>
      </c>
      <c r="B3866" t="str">
        <f>IFERROR(LOOKUP(1,0/SEARCH(Sheet2!$E$3:$E$18,A3866),Sheet2!$F$3:$F$18),"其他")</f>
        <v>C++工程师</v>
      </c>
      <c r="C3866" t="s">
        <v>67</v>
      </c>
      <c r="D3866" t="s">
        <v>51</v>
      </c>
      <c r="E3866" t="s">
        <v>16</v>
      </c>
      <c r="F3866" t="s">
        <v>1809</v>
      </c>
      <c r="G3866" t="s">
        <v>8315</v>
      </c>
      <c r="H3866" t="s">
        <v>11</v>
      </c>
      <c r="I3866" t="s">
        <v>20</v>
      </c>
      <c r="J3866">
        <v>1.5</v>
      </c>
      <c r="K3866" t="s">
        <v>11099</v>
      </c>
      <c r="L3866" t="str">
        <f>LEFT(K3866,LEN(K3866)-3)</f>
        <v>3</v>
      </c>
      <c r="M3866" t="str">
        <f>RIGHT(K3866,3)</f>
        <v>万/月</v>
      </c>
    </row>
    <row r="3867" spans="1:13" x14ac:dyDescent="0.2">
      <c r="A3867" t="s">
        <v>3435</v>
      </c>
      <c r="B3867" t="str">
        <f>IFERROR(LOOKUP(1,0/SEARCH(Sheet2!$E$3:$E$18,A3867),Sheet2!$F$3:$F$18),"其他")</f>
        <v>C++工程师</v>
      </c>
      <c r="C3867" t="s">
        <v>67</v>
      </c>
      <c r="D3867" t="s">
        <v>35</v>
      </c>
      <c r="E3867" t="s">
        <v>16</v>
      </c>
      <c r="F3867" t="s">
        <v>1809</v>
      </c>
      <c r="G3867" t="s">
        <v>8344</v>
      </c>
      <c r="H3867" t="s">
        <v>38</v>
      </c>
      <c r="I3867" t="s">
        <v>12</v>
      </c>
      <c r="J3867">
        <v>1.5</v>
      </c>
      <c r="K3867" t="s">
        <v>11099</v>
      </c>
      <c r="L3867" t="str">
        <f>LEFT(K3867,LEN(K3867)-3)</f>
        <v>3</v>
      </c>
      <c r="M3867" t="str">
        <f>RIGHT(K3867,3)</f>
        <v>万/月</v>
      </c>
    </row>
    <row r="3868" spans="1:13" x14ac:dyDescent="0.2">
      <c r="A3868" t="s">
        <v>861</v>
      </c>
      <c r="B3868" t="str">
        <f>IFERROR(LOOKUP(1,0/SEARCH(Sheet2!$E$3:$E$18,A3868),Sheet2!$F$3:$F$18),"其他")</f>
        <v>C++工程师</v>
      </c>
      <c r="C3868" t="s">
        <v>45</v>
      </c>
      <c r="D3868" t="s">
        <v>35</v>
      </c>
      <c r="E3868" t="s">
        <v>8</v>
      </c>
      <c r="F3868" t="s">
        <v>7447</v>
      </c>
      <c r="G3868" t="s">
        <v>8347</v>
      </c>
      <c r="H3868" t="s">
        <v>11</v>
      </c>
      <c r="I3868" t="s">
        <v>12</v>
      </c>
      <c r="J3868">
        <v>1.5</v>
      </c>
      <c r="K3868" t="s">
        <v>11104</v>
      </c>
      <c r="L3868" t="str">
        <f>LEFT(K3868,LEN(K3868)-3)</f>
        <v>2.5</v>
      </c>
      <c r="M3868" t="str">
        <f>RIGHT(K3868,3)</f>
        <v>万/月</v>
      </c>
    </row>
    <row r="3869" spans="1:13" x14ac:dyDescent="0.2">
      <c r="A3869" t="s">
        <v>2276</v>
      </c>
      <c r="B3869" t="str">
        <f>IFERROR(LOOKUP(1,0/SEARCH(Sheet2!$E$3:$E$18,A3869),Sheet2!$F$3:$F$18),"其他")</f>
        <v>C++工程师</v>
      </c>
      <c r="C3869" t="s">
        <v>45</v>
      </c>
      <c r="D3869" t="s">
        <v>35</v>
      </c>
      <c r="E3869" t="s">
        <v>16</v>
      </c>
      <c r="F3869" t="s">
        <v>2579</v>
      </c>
      <c r="G3869" t="s">
        <v>8353</v>
      </c>
      <c r="H3869" t="s">
        <v>11</v>
      </c>
      <c r="I3869" t="s">
        <v>12</v>
      </c>
      <c r="J3869">
        <v>1.5</v>
      </c>
      <c r="K3869" t="s">
        <v>11104</v>
      </c>
      <c r="L3869" t="str">
        <f>LEFT(K3869,LEN(K3869)-3)</f>
        <v>2.5</v>
      </c>
      <c r="M3869" t="str">
        <f>RIGHT(K3869,3)</f>
        <v>万/月</v>
      </c>
    </row>
    <row r="3870" spans="1:13" x14ac:dyDescent="0.2">
      <c r="A3870" t="s">
        <v>3635</v>
      </c>
      <c r="B3870" t="str">
        <f>IFERROR(LOOKUP(1,0/SEARCH(Sheet2!$E$3:$E$18,A3870),Sheet2!$F$3:$F$18),"其他")</f>
        <v>C++工程师</v>
      </c>
      <c r="C3870" t="s">
        <v>34</v>
      </c>
      <c r="D3870" t="s">
        <v>7</v>
      </c>
      <c r="E3870" t="s">
        <v>139</v>
      </c>
      <c r="F3870" t="s">
        <v>5989</v>
      </c>
      <c r="G3870" t="s">
        <v>3636</v>
      </c>
      <c r="H3870" t="s">
        <v>26</v>
      </c>
      <c r="I3870" t="s">
        <v>12</v>
      </c>
      <c r="J3870">
        <v>1.5</v>
      </c>
      <c r="K3870" t="s">
        <v>11096</v>
      </c>
      <c r="L3870" t="str">
        <f>LEFT(K3870,LEN(K3870)-3)</f>
        <v>2</v>
      </c>
      <c r="M3870" t="str">
        <f>RIGHT(K3870,3)</f>
        <v>万/月</v>
      </c>
    </row>
    <row r="3871" spans="1:13" x14ac:dyDescent="0.2">
      <c r="A3871" t="s">
        <v>7255</v>
      </c>
      <c r="B3871" t="str">
        <f>IFERROR(LOOKUP(1,0/SEARCH(Sheet2!$E$3:$E$18,A3871),Sheet2!$F$3:$F$18),"其他")</f>
        <v>C++工程师</v>
      </c>
      <c r="C3871" t="s">
        <v>45</v>
      </c>
      <c r="D3871" t="s">
        <v>35</v>
      </c>
      <c r="E3871" t="s">
        <v>16</v>
      </c>
      <c r="F3871" t="s">
        <v>5989</v>
      </c>
      <c r="G3871" t="s">
        <v>8406</v>
      </c>
      <c r="H3871" t="s">
        <v>11</v>
      </c>
      <c r="I3871" t="s">
        <v>12</v>
      </c>
      <c r="J3871">
        <v>1.5</v>
      </c>
      <c r="K3871" t="s">
        <v>11104</v>
      </c>
      <c r="L3871" t="str">
        <f>LEFT(K3871,LEN(K3871)-3)</f>
        <v>2.5</v>
      </c>
      <c r="M3871" t="str">
        <f>RIGHT(K3871,3)</f>
        <v>万/月</v>
      </c>
    </row>
    <row r="3872" spans="1:13" x14ac:dyDescent="0.2">
      <c r="A3872" t="s">
        <v>8413</v>
      </c>
      <c r="B3872" t="str">
        <f>IFERROR(LOOKUP(1,0/SEARCH(Sheet2!$E$3:$E$18,A3872),Sheet2!$F$3:$F$18),"其他")</f>
        <v>C++工程师</v>
      </c>
      <c r="C3872" t="s">
        <v>34</v>
      </c>
      <c r="D3872" t="s">
        <v>65</v>
      </c>
      <c r="E3872" t="s">
        <v>16</v>
      </c>
      <c r="F3872" t="s">
        <v>1809</v>
      </c>
      <c r="G3872" t="s">
        <v>8414</v>
      </c>
      <c r="H3872" t="s">
        <v>26</v>
      </c>
      <c r="I3872" t="s">
        <v>50</v>
      </c>
      <c r="J3872">
        <v>1.5</v>
      </c>
      <c r="K3872" t="s">
        <v>11096</v>
      </c>
      <c r="L3872" t="str">
        <f>LEFT(K3872,LEN(K3872)-3)</f>
        <v>2</v>
      </c>
      <c r="M3872" t="str">
        <f>RIGHT(K3872,3)</f>
        <v>万/月</v>
      </c>
    </row>
    <row r="3873" spans="1:13" x14ac:dyDescent="0.2">
      <c r="A3873" t="s">
        <v>8434</v>
      </c>
      <c r="B3873" t="str">
        <f>IFERROR(LOOKUP(1,0/SEARCH(Sheet2!$E$3:$E$18,A3873),Sheet2!$F$3:$F$18),"其他")</f>
        <v>C++工程师</v>
      </c>
      <c r="C3873" t="s">
        <v>67</v>
      </c>
      <c r="D3873" t="s">
        <v>35</v>
      </c>
      <c r="E3873" t="s">
        <v>16</v>
      </c>
      <c r="F3873" t="s">
        <v>5989</v>
      </c>
      <c r="G3873" t="s">
        <v>8435</v>
      </c>
      <c r="H3873" t="s">
        <v>93</v>
      </c>
      <c r="I3873" t="s">
        <v>12</v>
      </c>
      <c r="J3873">
        <v>1.5</v>
      </c>
      <c r="K3873" t="s">
        <v>11099</v>
      </c>
      <c r="L3873" t="str">
        <f>LEFT(K3873,LEN(K3873)-3)</f>
        <v>3</v>
      </c>
      <c r="M3873" t="str">
        <f>RIGHT(K3873,3)</f>
        <v>万/月</v>
      </c>
    </row>
    <row r="3874" spans="1:13" x14ac:dyDescent="0.2">
      <c r="A3874" t="s">
        <v>8885</v>
      </c>
      <c r="B3874" t="str">
        <f>IFERROR(LOOKUP(1,0/SEARCH(Sheet2!$E$3:$E$18,A3874),Sheet2!$F$3:$F$18),"其他")</f>
        <v>C++工程师</v>
      </c>
      <c r="C3874" t="s">
        <v>45</v>
      </c>
      <c r="D3874" t="s">
        <v>35</v>
      </c>
      <c r="E3874" t="s">
        <v>16</v>
      </c>
      <c r="F3874" t="s">
        <v>1809</v>
      </c>
      <c r="G3874" t="s">
        <v>8233</v>
      </c>
      <c r="H3874" t="s">
        <v>38</v>
      </c>
      <c r="I3874" t="s">
        <v>12</v>
      </c>
      <c r="J3874">
        <v>1.5</v>
      </c>
      <c r="K3874" t="s">
        <v>11104</v>
      </c>
      <c r="L3874" t="str">
        <f>LEFT(K3874,LEN(K3874)-3)</f>
        <v>2.5</v>
      </c>
      <c r="M3874" t="str">
        <f>RIGHT(K3874,3)</f>
        <v>万/月</v>
      </c>
    </row>
    <row r="3875" spans="1:13" x14ac:dyDescent="0.2">
      <c r="A3875" t="s">
        <v>857</v>
      </c>
      <c r="B3875" t="str">
        <f>IFERROR(LOOKUP(1,0/SEARCH(Sheet2!$E$3:$E$18,A3875),Sheet2!$F$3:$F$18),"其他")</f>
        <v>C++工程师</v>
      </c>
      <c r="C3875" t="s">
        <v>34</v>
      </c>
      <c r="D3875" t="s">
        <v>15</v>
      </c>
      <c r="E3875" t="s">
        <v>16</v>
      </c>
      <c r="F3875" t="s">
        <v>1636</v>
      </c>
      <c r="G3875" t="s">
        <v>9282</v>
      </c>
      <c r="H3875" t="s">
        <v>93</v>
      </c>
      <c r="I3875" t="s">
        <v>12</v>
      </c>
      <c r="J3875">
        <v>1.5</v>
      </c>
      <c r="K3875" t="s">
        <v>11096</v>
      </c>
      <c r="L3875" t="str">
        <f>LEFT(K3875,LEN(K3875)-3)</f>
        <v>2</v>
      </c>
      <c r="M3875" t="str">
        <f>RIGHT(K3875,3)</f>
        <v>万/月</v>
      </c>
    </row>
    <row r="3876" spans="1:13" x14ac:dyDescent="0.2">
      <c r="A3876" t="s">
        <v>2286</v>
      </c>
      <c r="B3876" t="str">
        <f>IFERROR(LOOKUP(1,0/SEARCH(Sheet2!$E$3:$E$18,A3876),Sheet2!$F$3:$F$18),"其他")</f>
        <v>C++工程师</v>
      </c>
      <c r="C3876" t="s">
        <v>34</v>
      </c>
      <c r="D3876" t="s">
        <v>65</v>
      </c>
      <c r="E3876" t="s">
        <v>16</v>
      </c>
      <c r="F3876" t="s">
        <v>2579</v>
      </c>
      <c r="G3876" t="s">
        <v>9291</v>
      </c>
      <c r="H3876" t="s">
        <v>11</v>
      </c>
      <c r="I3876" t="s">
        <v>12</v>
      </c>
      <c r="J3876">
        <v>1.5</v>
      </c>
      <c r="K3876" t="s">
        <v>11096</v>
      </c>
      <c r="L3876" t="str">
        <f>LEFT(K3876,LEN(K3876)-3)</f>
        <v>2</v>
      </c>
      <c r="M3876" t="str">
        <f>RIGHT(K3876,3)</f>
        <v>万/月</v>
      </c>
    </row>
    <row r="3877" spans="1:13" x14ac:dyDescent="0.2">
      <c r="A3877" t="s">
        <v>5100</v>
      </c>
      <c r="B3877" t="str">
        <f>IFERROR(LOOKUP(1,0/SEARCH(Sheet2!$E$3:$E$18,A3877),Sheet2!$F$3:$F$18),"其他")</f>
        <v>C++工程师</v>
      </c>
      <c r="C3877" t="s">
        <v>34</v>
      </c>
      <c r="D3877" t="s">
        <v>23</v>
      </c>
      <c r="E3877" t="s">
        <v>16</v>
      </c>
      <c r="F3877" t="s">
        <v>1809</v>
      </c>
      <c r="G3877" t="s">
        <v>9374</v>
      </c>
      <c r="H3877" t="s">
        <v>93</v>
      </c>
      <c r="I3877" t="s">
        <v>12</v>
      </c>
      <c r="J3877">
        <v>1.5</v>
      </c>
      <c r="K3877" t="s">
        <v>11096</v>
      </c>
      <c r="L3877" t="str">
        <f>LEFT(K3877,LEN(K3877)-3)</f>
        <v>2</v>
      </c>
      <c r="M3877" t="str">
        <f>RIGHT(K3877,3)</f>
        <v>万/月</v>
      </c>
    </row>
    <row r="3878" spans="1:13" x14ac:dyDescent="0.2">
      <c r="A3878" t="s">
        <v>9438</v>
      </c>
      <c r="B3878" t="str">
        <f>IFERROR(LOOKUP(1,0/SEARCH(Sheet2!$E$3:$E$18,A3878),Sheet2!$F$3:$F$18),"其他")</f>
        <v>C++工程师</v>
      </c>
      <c r="C3878" t="s">
        <v>45</v>
      </c>
      <c r="D3878" t="s">
        <v>35</v>
      </c>
      <c r="E3878" t="s">
        <v>16</v>
      </c>
      <c r="F3878" t="s">
        <v>1809</v>
      </c>
      <c r="G3878" t="s">
        <v>9439</v>
      </c>
      <c r="H3878" t="s">
        <v>11</v>
      </c>
      <c r="I3878" t="s">
        <v>12</v>
      </c>
      <c r="J3878">
        <v>1.5</v>
      </c>
      <c r="K3878" t="s">
        <v>11104</v>
      </c>
      <c r="L3878" t="str">
        <f>LEFT(K3878,LEN(K3878)-3)</f>
        <v>2.5</v>
      </c>
      <c r="M3878" t="str">
        <f>RIGHT(K3878,3)</f>
        <v>万/月</v>
      </c>
    </row>
    <row r="3879" spans="1:13" x14ac:dyDescent="0.2">
      <c r="A3879" t="s">
        <v>9445</v>
      </c>
      <c r="B3879" t="str">
        <f>IFERROR(LOOKUP(1,0/SEARCH(Sheet2!$E$3:$E$18,A3879),Sheet2!$F$3:$F$18),"其他")</f>
        <v>C++工程师</v>
      </c>
      <c r="C3879" t="s">
        <v>34</v>
      </c>
      <c r="D3879" t="s">
        <v>15</v>
      </c>
      <c r="E3879" t="s">
        <v>16</v>
      </c>
      <c r="F3879" t="s">
        <v>1809</v>
      </c>
      <c r="G3879" t="s">
        <v>9446</v>
      </c>
      <c r="H3879" t="s">
        <v>93</v>
      </c>
      <c r="I3879" t="s">
        <v>12</v>
      </c>
      <c r="J3879">
        <v>1.5</v>
      </c>
      <c r="K3879" t="s">
        <v>11096</v>
      </c>
      <c r="L3879" t="str">
        <f>LEFT(K3879,LEN(K3879)-3)</f>
        <v>2</v>
      </c>
      <c r="M3879" t="str">
        <f>RIGHT(K3879,3)</f>
        <v>万/月</v>
      </c>
    </row>
    <row r="3880" spans="1:13" x14ac:dyDescent="0.2">
      <c r="A3880" t="s">
        <v>847</v>
      </c>
      <c r="B3880" t="str">
        <f>IFERROR(LOOKUP(1,0/SEARCH(Sheet2!$E$3:$E$18,A3880),Sheet2!$F$3:$F$18),"其他")</f>
        <v>C++工程师</v>
      </c>
      <c r="C3880" t="s">
        <v>45</v>
      </c>
      <c r="D3880" t="s">
        <v>35</v>
      </c>
      <c r="E3880" t="s">
        <v>16</v>
      </c>
      <c r="F3880" t="s">
        <v>5989</v>
      </c>
      <c r="G3880" t="s">
        <v>9468</v>
      </c>
      <c r="H3880" t="s">
        <v>26</v>
      </c>
      <c r="I3880" t="s">
        <v>12</v>
      </c>
      <c r="J3880">
        <v>1.5</v>
      </c>
      <c r="K3880" t="s">
        <v>11104</v>
      </c>
      <c r="L3880" t="str">
        <f>LEFT(K3880,LEN(K3880)-3)</f>
        <v>2.5</v>
      </c>
      <c r="M3880" t="str">
        <f>RIGHT(K3880,3)</f>
        <v>万/月</v>
      </c>
    </row>
    <row r="3881" spans="1:13" x14ac:dyDescent="0.2">
      <c r="A3881" t="s">
        <v>890</v>
      </c>
      <c r="B3881" t="str">
        <f>IFERROR(LOOKUP(1,0/SEARCH(Sheet2!$E$3:$E$18,A3881),Sheet2!$F$3:$F$18),"其他")</f>
        <v>C++工程师</v>
      </c>
      <c r="C3881" t="s">
        <v>34</v>
      </c>
      <c r="D3881" t="s">
        <v>35</v>
      </c>
      <c r="E3881" t="s">
        <v>16</v>
      </c>
      <c r="F3881" t="s">
        <v>6263</v>
      </c>
      <c r="G3881" t="s">
        <v>9477</v>
      </c>
      <c r="H3881" t="s">
        <v>38</v>
      </c>
      <c r="I3881" t="s">
        <v>12</v>
      </c>
      <c r="J3881">
        <v>1.5</v>
      </c>
      <c r="K3881" t="s">
        <v>11096</v>
      </c>
      <c r="L3881" t="str">
        <f>LEFT(K3881,LEN(K3881)-3)</f>
        <v>2</v>
      </c>
      <c r="M3881" t="str">
        <f>RIGHT(K3881,3)</f>
        <v>万/月</v>
      </c>
    </row>
    <row r="3882" spans="1:13" x14ac:dyDescent="0.2">
      <c r="A3882" t="s">
        <v>9589</v>
      </c>
      <c r="B3882" t="str">
        <f>IFERROR(LOOKUP(1,0/SEARCH(Sheet2!$E$3:$E$18,A3882),Sheet2!$F$3:$F$18),"其他")</f>
        <v>C++工程师</v>
      </c>
      <c r="C3882" t="s">
        <v>45</v>
      </c>
      <c r="D3882" t="s">
        <v>35</v>
      </c>
      <c r="E3882" t="s">
        <v>8</v>
      </c>
      <c r="F3882" t="s">
        <v>1809</v>
      </c>
      <c r="G3882" t="s">
        <v>9590</v>
      </c>
      <c r="H3882" t="s">
        <v>93</v>
      </c>
      <c r="I3882" t="s">
        <v>12</v>
      </c>
      <c r="J3882">
        <v>1.5</v>
      </c>
      <c r="K3882" t="s">
        <v>11104</v>
      </c>
      <c r="L3882" t="str">
        <f>LEFT(K3882,LEN(K3882)-3)</f>
        <v>2.5</v>
      </c>
      <c r="M3882" t="str">
        <f>RIGHT(K3882,3)</f>
        <v>万/月</v>
      </c>
    </row>
    <row r="3883" spans="1:13" x14ac:dyDescent="0.2">
      <c r="A3883" t="s">
        <v>9593</v>
      </c>
      <c r="B3883" t="str">
        <f>IFERROR(LOOKUP(1,0/SEARCH(Sheet2!$E$3:$E$18,A3883),Sheet2!$F$3:$F$18),"其他")</f>
        <v>C++工程师</v>
      </c>
      <c r="C3883" t="s">
        <v>67</v>
      </c>
      <c r="D3883" t="s">
        <v>15</v>
      </c>
      <c r="E3883" t="s">
        <v>16</v>
      </c>
      <c r="F3883" t="s">
        <v>1809</v>
      </c>
      <c r="G3883" t="s">
        <v>9594</v>
      </c>
      <c r="H3883" t="s">
        <v>26</v>
      </c>
      <c r="I3883" t="s">
        <v>12</v>
      </c>
      <c r="J3883">
        <v>1.5</v>
      </c>
      <c r="K3883" t="s">
        <v>11099</v>
      </c>
      <c r="L3883" t="str">
        <f>LEFT(K3883,LEN(K3883)-3)</f>
        <v>3</v>
      </c>
      <c r="M3883" t="str">
        <f>RIGHT(K3883,3)</f>
        <v>万/月</v>
      </c>
    </row>
    <row r="3884" spans="1:13" x14ac:dyDescent="0.2">
      <c r="A3884" t="s">
        <v>857</v>
      </c>
      <c r="B3884" t="str">
        <f>IFERROR(LOOKUP(1,0/SEARCH(Sheet2!$E$3:$E$18,A3884),Sheet2!$F$3:$F$18),"其他")</f>
        <v>C++工程师</v>
      </c>
      <c r="C3884" t="s">
        <v>34</v>
      </c>
      <c r="D3884" t="s">
        <v>23</v>
      </c>
      <c r="E3884" t="s">
        <v>8</v>
      </c>
      <c r="F3884" t="s">
        <v>2579</v>
      </c>
      <c r="G3884" t="s">
        <v>9600</v>
      </c>
      <c r="H3884" t="s">
        <v>93</v>
      </c>
      <c r="I3884" t="s">
        <v>81</v>
      </c>
      <c r="J3884">
        <v>1.5</v>
      </c>
      <c r="K3884" t="s">
        <v>11096</v>
      </c>
      <c r="L3884" t="str">
        <f>LEFT(K3884,LEN(K3884)-3)</f>
        <v>2</v>
      </c>
      <c r="M3884" t="str">
        <f>RIGHT(K3884,3)</f>
        <v>万/月</v>
      </c>
    </row>
    <row r="3885" spans="1:13" x14ac:dyDescent="0.2">
      <c r="A3885" t="s">
        <v>10150</v>
      </c>
      <c r="B3885" t="str">
        <f>IFERROR(LOOKUP(1,0/SEARCH(Sheet2!$E$3:$E$18,A3885),Sheet2!$F$3:$F$18),"其他")</f>
        <v>C++工程师</v>
      </c>
      <c r="C3885" t="s">
        <v>45</v>
      </c>
      <c r="D3885" t="s">
        <v>7</v>
      </c>
      <c r="E3885" t="s">
        <v>59</v>
      </c>
      <c r="F3885" t="s">
        <v>673</v>
      </c>
      <c r="G3885" t="s">
        <v>9721</v>
      </c>
      <c r="H3885" t="s">
        <v>26</v>
      </c>
      <c r="I3885" t="s">
        <v>12</v>
      </c>
      <c r="J3885">
        <v>1.5</v>
      </c>
      <c r="K3885" t="s">
        <v>11104</v>
      </c>
      <c r="L3885" t="str">
        <f>LEFT(K3885,LEN(K3885)-3)</f>
        <v>2.5</v>
      </c>
      <c r="M3885" t="str">
        <f>RIGHT(K3885,3)</f>
        <v>万/月</v>
      </c>
    </row>
    <row r="3886" spans="1:13" x14ac:dyDescent="0.2">
      <c r="A3886" t="s">
        <v>10153</v>
      </c>
      <c r="B3886" t="str">
        <f>IFERROR(LOOKUP(1,0/SEARCH(Sheet2!$E$3:$E$18,A3886),Sheet2!$F$3:$F$18),"其他")</f>
        <v>C++工程师</v>
      </c>
      <c r="C3886" t="s">
        <v>34</v>
      </c>
      <c r="D3886" t="s">
        <v>65</v>
      </c>
      <c r="E3886" t="s">
        <v>16</v>
      </c>
      <c r="F3886" t="s">
        <v>9703</v>
      </c>
      <c r="G3886" t="s">
        <v>10154</v>
      </c>
      <c r="H3886" t="s">
        <v>38</v>
      </c>
      <c r="I3886" t="s">
        <v>12</v>
      </c>
      <c r="J3886">
        <v>1.5</v>
      </c>
      <c r="K3886" t="s">
        <v>11096</v>
      </c>
      <c r="L3886" t="str">
        <f>LEFT(K3886,LEN(K3886)-3)</f>
        <v>2</v>
      </c>
      <c r="M3886" t="str">
        <f>RIGHT(K3886,3)</f>
        <v>万/月</v>
      </c>
    </row>
    <row r="3887" spans="1:13" x14ac:dyDescent="0.2">
      <c r="A3887" t="s">
        <v>3366</v>
      </c>
      <c r="B3887" t="str">
        <f>IFERROR(LOOKUP(1,0/SEARCH(Sheet2!$E$3:$E$18,A3887),Sheet2!$F$3:$F$18),"其他")</f>
        <v>C++工程师</v>
      </c>
      <c r="C3887" t="s">
        <v>34</v>
      </c>
      <c r="D3887" t="s">
        <v>35</v>
      </c>
      <c r="E3887" t="s">
        <v>16</v>
      </c>
      <c r="F3887" t="s">
        <v>2558</v>
      </c>
      <c r="G3887" t="s">
        <v>10181</v>
      </c>
      <c r="H3887" t="s">
        <v>38</v>
      </c>
      <c r="I3887" t="s">
        <v>20</v>
      </c>
      <c r="J3887">
        <v>1.5</v>
      </c>
      <c r="K3887" t="s">
        <v>11096</v>
      </c>
      <c r="L3887" t="str">
        <f>LEFT(K3887,LEN(K3887)-3)</f>
        <v>2</v>
      </c>
      <c r="M3887" t="str">
        <f>RIGHT(K3887,3)</f>
        <v>万/月</v>
      </c>
    </row>
    <row r="3888" spans="1:13" x14ac:dyDescent="0.2">
      <c r="A3888" t="s">
        <v>10184</v>
      </c>
      <c r="B3888" t="str">
        <f>IFERROR(LOOKUP(1,0/SEARCH(Sheet2!$E$3:$E$18,A3888),Sheet2!$F$3:$F$18),"其他")</f>
        <v>C++工程师</v>
      </c>
      <c r="C3888" t="s">
        <v>67</v>
      </c>
      <c r="D3888" t="s">
        <v>15</v>
      </c>
      <c r="E3888" t="s">
        <v>16</v>
      </c>
      <c r="F3888" t="s">
        <v>1139</v>
      </c>
      <c r="G3888" t="s">
        <v>1274</v>
      </c>
      <c r="H3888" t="s">
        <v>26</v>
      </c>
      <c r="I3888" t="s">
        <v>12</v>
      </c>
      <c r="J3888">
        <v>1.5</v>
      </c>
      <c r="K3888" t="s">
        <v>11099</v>
      </c>
      <c r="L3888" t="str">
        <f>LEFT(K3888,LEN(K3888)-3)</f>
        <v>3</v>
      </c>
      <c r="M3888" t="str">
        <f>RIGHT(K3888,3)</f>
        <v>万/月</v>
      </c>
    </row>
    <row r="3889" spans="1:13" x14ac:dyDescent="0.2">
      <c r="A3889" t="s">
        <v>7255</v>
      </c>
      <c r="B3889" t="str">
        <f>IFERROR(LOOKUP(1,0/SEARCH(Sheet2!$E$3:$E$18,A3889),Sheet2!$F$3:$F$18),"其他")</f>
        <v>C++工程师</v>
      </c>
      <c r="C3889" t="s">
        <v>34</v>
      </c>
      <c r="D3889" t="s">
        <v>15</v>
      </c>
      <c r="E3889" t="s">
        <v>16</v>
      </c>
      <c r="F3889" t="s">
        <v>673</v>
      </c>
      <c r="G3889" t="s">
        <v>10187</v>
      </c>
      <c r="H3889" t="s">
        <v>38</v>
      </c>
      <c r="I3889" t="s">
        <v>12</v>
      </c>
      <c r="J3889">
        <v>1.5</v>
      </c>
      <c r="K3889" t="s">
        <v>11096</v>
      </c>
      <c r="L3889" t="str">
        <f>LEFT(K3889,LEN(K3889)-3)</f>
        <v>2</v>
      </c>
      <c r="M3889" t="str">
        <f>RIGHT(K3889,3)</f>
        <v>万/月</v>
      </c>
    </row>
    <row r="3890" spans="1:13" x14ac:dyDescent="0.2">
      <c r="A3890" t="s">
        <v>10189</v>
      </c>
      <c r="B3890" t="str">
        <f>IFERROR(LOOKUP(1,0/SEARCH(Sheet2!$E$3:$E$18,A3890),Sheet2!$F$3:$F$18),"其他")</f>
        <v>C++工程师</v>
      </c>
      <c r="C3890" t="s">
        <v>34</v>
      </c>
      <c r="D3890" t="s">
        <v>35</v>
      </c>
      <c r="E3890" t="s">
        <v>16</v>
      </c>
      <c r="F3890" t="s">
        <v>9659</v>
      </c>
      <c r="G3890" t="s">
        <v>10190</v>
      </c>
      <c r="H3890" t="s">
        <v>38</v>
      </c>
      <c r="I3890" t="s">
        <v>12</v>
      </c>
      <c r="J3890">
        <v>1.5</v>
      </c>
      <c r="K3890" t="s">
        <v>11096</v>
      </c>
      <c r="L3890" t="str">
        <f>LEFT(K3890,LEN(K3890)-3)</f>
        <v>2</v>
      </c>
      <c r="M3890" t="str">
        <f>RIGHT(K3890,3)</f>
        <v>万/月</v>
      </c>
    </row>
    <row r="3891" spans="1:13" x14ac:dyDescent="0.2">
      <c r="A3891" t="s">
        <v>847</v>
      </c>
      <c r="B3891" t="str">
        <f>IFERROR(LOOKUP(1,0/SEARCH(Sheet2!$E$3:$E$18,A3891),Sheet2!$F$3:$F$18),"其他")</f>
        <v>C++工程师</v>
      </c>
      <c r="C3891" t="s">
        <v>34</v>
      </c>
      <c r="D3891" t="s">
        <v>35</v>
      </c>
      <c r="E3891" t="s">
        <v>8</v>
      </c>
      <c r="F3891" t="s">
        <v>673</v>
      </c>
      <c r="G3891" t="s">
        <v>10215</v>
      </c>
      <c r="H3891" t="s">
        <v>93</v>
      </c>
      <c r="I3891" t="s">
        <v>12</v>
      </c>
      <c r="J3891">
        <v>1.5</v>
      </c>
      <c r="K3891" t="s">
        <v>11096</v>
      </c>
      <c r="L3891" t="str">
        <f>LEFT(K3891,LEN(K3891)-3)</f>
        <v>2</v>
      </c>
      <c r="M3891" t="str">
        <f>RIGHT(K3891,3)</f>
        <v>万/月</v>
      </c>
    </row>
    <row r="3892" spans="1:13" x14ac:dyDescent="0.2">
      <c r="A3892" t="s">
        <v>10962</v>
      </c>
      <c r="B3892" t="str">
        <f>IFERROR(LOOKUP(1,0/SEARCH(Sheet2!$E$3:$E$18,A3892),Sheet2!$F$3:$F$18),"其他")</f>
        <v>C++工程师</v>
      </c>
      <c r="C3892" t="s">
        <v>34</v>
      </c>
      <c r="D3892" t="s">
        <v>35</v>
      </c>
      <c r="E3892" t="s">
        <v>139</v>
      </c>
      <c r="F3892" t="s">
        <v>2558</v>
      </c>
      <c r="G3892" t="s">
        <v>751</v>
      </c>
      <c r="H3892" t="s">
        <v>38</v>
      </c>
      <c r="I3892" t="s">
        <v>12</v>
      </c>
      <c r="J3892">
        <v>1.5</v>
      </c>
      <c r="K3892" t="s">
        <v>11096</v>
      </c>
      <c r="L3892" t="str">
        <f>LEFT(K3892,LEN(K3892)-3)</f>
        <v>2</v>
      </c>
      <c r="M3892" t="str">
        <f>RIGHT(K3892,3)</f>
        <v>万/月</v>
      </c>
    </row>
    <row r="3893" spans="1:13" x14ac:dyDescent="0.2">
      <c r="A3893" t="s">
        <v>1160</v>
      </c>
      <c r="B3893" t="str">
        <f>IFERROR(LOOKUP(1,0/SEARCH(Sheet2!$E$3:$E$18,A3893),Sheet2!$F$3:$F$18),"其他")</f>
        <v>IOS工程师</v>
      </c>
      <c r="C3893" t="s">
        <v>219</v>
      </c>
      <c r="D3893" t="s">
        <v>65</v>
      </c>
      <c r="E3893" t="s">
        <v>8</v>
      </c>
      <c r="F3893" t="s">
        <v>1161</v>
      </c>
      <c r="G3893" t="s">
        <v>1162</v>
      </c>
      <c r="H3893" t="s">
        <v>11</v>
      </c>
      <c r="I3893" t="s">
        <v>12</v>
      </c>
      <c r="J3893">
        <v>1.5</v>
      </c>
      <c r="K3893" t="s">
        <v>11137</v>
      </c>
      <c r="L3893" t="str">
        <f>LEFT(K3893,LEN(K3893)-3)</f>
        <v>3.5</v>
      </c>
      <c r="M3893" t="str">
        <f>RIGHT(K3893,3)</f>
        <v>万/月</v>
      </c>
    </row>
    <row r="3894" spans="1:13" x14ac:dyDescent="0.2">
      <c r="A3894" t="s">
        <v>604</v>
      </c>
      <c r="B3894" t="str">
        <f>IFERROR(LOOKUP(1,0/SEARCH(Sheet2!$E$3:$E$18,A3894),Sheet2!$F$3:$F$18),"其他")</f>
        <v>IOS工程师</v>
      </c>
      <c r="C3894" t="s">
        <v>45</v>
      </c>
      <c r="D3894" t="s">
        <v>35</v>
      </c>
      <c r="E3894" t="s">
        <v>16</v>
      </c>
      <c r="F3894" t="s">
        <v>30</v>
      </c>
      <c r="G3894" t="s">
        <v>2420</v>
      </c>
      <c r="H3894" t="s">
        <v>42</v>
      </c>
      <c r="I3894" t="s">
        <v>12</v>
      </c>
      <c r="J3894">
        <v>1.5</v>
      </c>
      <c r="K3894" t="s">
        <v>11104</v>
      </c>
      <c r="L3894" t="str">
        <f>LEFT(K3894,LEN(K3894)-3)</f>
        <v>2.5</v>
      </c>
      <c r="M3894" t="str">
        <f>RIGHT(K3894,3)</f>
        <v>万/月</v>
      </c>
    </row>
    <row r="3895" spans="1:13" x14ac:dyDescent="0.2">
      <c r="A3895" t="s">
        <v>7293</v>
      </c>
      <c r="B3895" t="str">
        <f>IFERROR(LOOKUP(1,0/SEARCH(Sheet2!$E$3:$E$18,A3895),Sheet2!$F$3:$F$18),"其他")</f>
        <v>IOS工程师</v>
      </c>
      <c r="C3895" t="s">
        <v>45</v>
      </c>
      <c r="D3895" t="s">
        <v>35</v>
      </c>
      <c r="E3895" t="s">
        <v>241</v>
      </c>
      <c r="F3895" t="s">
        <v>743</v>
      </c>
      <c r="G3895" t="s">
        <v>5569</v>
      </c>
      <c r="H3895" t="s">
        <v>11</v>
      </c>
      <c r="I3895" t="s">
        <v>12</v>
      </c>
      <c r="J3895">
        <v>1.5</v>
      </c>
      <c r="K3895" t="s">
        <v>11104</v>
      </c>
      <c r="L3895" t="str">
        <f>LEFT(K3895,LEN(K3895)-3)</f>
        <v>2.5</v>
      </c>
      <c r="M3895" t="str">
        <f>RIGHT(K3895,3)</f>
        <v>万/月</v>
      </c>
    </row>
    <row r="3896" spans="1:13" x14ac:dyDescent="0.2">
      <c r="A3896" t="s">
        <v>1224</v>
      </c>
      <c r="B3896" t="str">
        <f>IFERROR(LOOKUP(1,0/SEARCH(Sheet2!$E$3:$E$18,A3896),Sheet2!$F$3:$F$18),"其他")</f>
        <v>IOS工程师</v>
      </c>
      <c r="C3896" t="s">
        <v>34</v>
      </c>
      <c r="D3896" t="s">
        <v>35</v>
      </c>
      <c r="E3896" t="s">
        <v>16</v>
      </c>
      <c r="F3896" t="s">
        <v>2558</v>
      </c>
      <c r="G3896" t="s">
        <v>2193</v>
      </c>
      <c r="H3896" t="s">
        <v>38</v>
      </c>
      <c r="I3896" t="s">
        <v>12</v>
      </c>
      <c r="J3896">
        <v>1.5</v>
      </c>
      <c r="K3896" t="s">
        <v>11096</v>
      </c>
      <c r="L3896" t="str">
        <f>LEFT(K3896,LEN(K3896)-3)</f>
        <v>2</v>
      </c>
      <c r="M3896" t="str">
        <f>RIGHT(K3896,3)</f>
        <v>万/月</v>
      </c>
    </row>
    <row r="3897" spans="1:13" x14ac:dyDescent="0.2">
      <c r="A3897" t="s">
        <v>33</v>
      </c>
      <c r="B3897" t="str">
        <f>IFERROR(LOOKUP(1,0/SEARCH(Sheet2!$E$3:$E$18,A3897),Sheet2!$F$3:$F$18),"其他")</f>
        <v>Java工程师</v>
      </c>
      <c r="C3897" t="s">
        <v>34</v>
      </c>
      <c r="D3897" t="s">
        <v>35</v>
      </c>
      <c r="E3897" t="s">
        <v>16</v>
      </c>
      <c r="F3897" t="s">
        <v>36</v>
      </c>
      <c r="G3897" t="s">
        <v>37</v>
      </c>
      <c r="H3897" t="s">
        <v>38</v>
      </c>
      <c r="I3897" t="s">
        <v>12</v>
      </c>
      <c r="J3897">
        <v>1.5</v>
      </c>
      <c r="K3897" t="s">
        <v>11096</v>
      </c>
      <c r="L3897" t="str">
        <f>LEFT(K3897,LEN(K3897)-3)</f>
        <v>2</v>
      </c>
      <c r="M3897" t="str">
        <f>RIGHT(K3897,3)</f>
        <v>万/月</v>
      </c>
    </row>
    <row r="3898" spans="1:13" x14ac:dyDescent="0.2">
      <c r="A3898" t="s">
        <v>44</v>
      </c>
      <c r="B3898" t="str">
        <f>IFERROR(LOOKUP(1,0/SEARCH(Sheet2!$E$3:$E$18,A3898),Sheet2!$F$3:$F$18),"其他")</f>
        <v>Java工程师</v>
      </c>
      <c r="C3898" t="s">
        <v>45</v>
      </c>
      <c r="D3898" t="s">
        <v>15</v>
      </c>
      <c r="E3898" t="s">
        <v>16</v>
      </c>
      <c r="F3898" t="s">
        <v>30</v>
      </c>
      <c r="G3898" t="s">
        <v>46</v>
      </c>
      <c r="H3898" t="s">
        <v>11</v>
      </c>
      <c r="I3898" t="s">
        <v>12</v>
      </c>
      <c r="J3898">
        <v>1.5</v>
      </c>
      <c r="K3898" t="s">
        <v>11104</v>
      </c>
      <c r="L3898" t="str">
        <f>LEFT(K3898,LEN(K3898)-3)</f>
        <v>2.5</v>
      </c>
      <c r="M3898" t="str">
        <f>RIGHT(K3898,3)</f>
        <v>万/月</v>
      </c>
    </row>
    <row r="3899" spans="1:13" x14ac:dyDescent="0.2">
      <c r="A3899" t="s">
        <v>33</v>
      </c>
      <c r="B3899" t="str">
        <f>IFERROR(LOOKUP(1,0/SEARCH(Sheet2!$E$3:$E$18,A3899),Sheet2!$F$3:$F$18),"其他")</f>
        <v>Java工程师</v>
      </c>
      <c r="C3899" t="s">
        <v>34</v>
      </c>
      <c r="D3899" t="s">
        <v>51</v>
      </c>
      <c r="E3899" t="s">
        <v>16</v>
      </c>
      <c r="F3899" t="s">
        <v>30</v>
      </c>
      <c r="G3899" t="s">
        <v>52</v>
      </c>
      <c r="H3899" t="s">
        <v>26</v>
      </c>
      <c r="I3899" t="s">
        <v>32</v>
      </c>
      <c r="J3899">
        <v>1.5</v>
      </c>
      <c r="K3899" t="s">
        <v>11096</v>
      </c>
      <c r="L3899" t="str">
        <f>LEFT(K3899,LEN(K3899)-3)</f>
        <v>2</v>
      </c>
      <c r="M3899" t="str">
        <f>RIGHT(K3899,3)</f>
        <v>万/月</v>
      </c>
    </row>
    <row r="3900" spans="1:13" x14ac:dyDescent="0.2">
      <c r="A3900" t="s">
        <v>39</v>
      </c>
      <c r="B3900" t="str">
        <f>IFERROR(LOOKUP(1,0/SEARCH(Sheet2!$E$3:$E$18,A3900),Sheet2!$F$3:$F$18),"其他")</f>
        <v>Java工程师</v>
      </c>
      <c r="C3900" t="s">
        <v>34</v>
      </c>
      <c r="D3900" t="s">
        <v>15</v>
      </c>
      <c r="E3900" t="s">
        <v>16</v>
      </c>
      <c r="F3900" t="s">
        <v>24</v>
      </c>
      <c r="G3900" t="s">
        <v>56</v>
      </c>
      <c r="H3900" t="s">
        <v>38</v>
      </c>
      <c r="I3900" t="s">
        <v>50</v>
      </c>
      <c r="J3900">
        <v>1.5</v>
      </c>
      <c r="K3900" t="s">
        <v>11096</v>
      </c>
      <c r="L3900" t="str">
        <f>LEFT(K3900,LEN(K3900)-3)</f>
        <v>2</v>
      </c>
      <c r="M3900" t="str">
        <f>RIGHT(K3900,3)</f>
        <v>万/月</v>
      </c>
    </row>
    <row r="3901" spans="1:13" x14ac:dyDescent="0.2">
      <c r="A3901" t="s">
        <v>64</v>
      </c>
      <c r="B3901" t="str">
        <f>IFERROR(LOOKUP(1,0/SEARCH(Sheet2!$E$3:$E$18,A3901),Sheet2!$F$3:$F$18),"其他")</f>
        <v>Java工程师</v>
      </c>
      <c r="C3901" t="s">
        <v>34</v>
      </c>
      <c r="D3901" t="s">
        <v>65</v>
      </c>
      <c r="E3901" t="s">
        <v>16</v>
      </c>
      <c r="F3901" t="s">
        <v>30</v>
      </c>
      <c r="G3901" t="s">
        <v>66</v>
      </c>
      <c r="H3901" t="s">
        <v>19</v>
      </c>
      <c r="I3901" t="s">
        <v>50</v>
      </c>
      <c r="J3901">
        <v>1.5</v>
      </c>
      <c r="K3901" t="s">
        <v>11096</v>
      </c>
      <c r="L3901" t="str">
        <f>LEFT(K3901,LEN(K3901)-3)</f>
        <v>2</v>
      </c>
      <c r="M3901" t="str">
        <f>RIGHT(K3901,3)</f>
        <v>万/月</v>
      </c>
    </row>
    <row r="3902" spans="1:13" x14ac:dyDescent="0.2">
      <c r="A3902" t="s">
        <v>39</v>
      </c>
      <c r="B3902" t="str">
        <f>IFERROR(LOOKUP(1,0/SEARCH(Sheet2!$E$3:$E$18,A3902),Sheet2!$F$3:$F$18),"其他")</f>
        <v>Java工程师</v>
      </c>
      <c r="C3902" t="s">
        <v>67</v>
      </c>
      <c r="D3902" t="s">
        <v>15</v>
      </c>
      <c r="E3902" t="s">
        <v>8</v>
      </c>
      <c r="F3902" t="s">
        <v>36</v>
      </c>
      <c r="G3902" t="s">
        <v>68</v>
      </c>
      <c r="H3902" t="s">
        <v>38</v>
      </c>
      <c r="I3902" t="s">
        <v>12</v>
      </c>
      <c r="J3902">
        <v>1.5</v>
      </c>
      <c r="K3902" t="s">
        <v>11099</v>
      </c>
      <c r="L3902" t="str">
        <f>LEFT(K3902,LEN(K3902)-3)</f>
        <v>3</v>
      </c>
      <c r="M3902" t="str">
        <f>RIGHT(K3902,3)</f>
        <v>万/月</v>
      </c>
    </row>
    <row r="3903" spans="1:13" x14ac:dyDescent="0.2">
      <c r="A3903" t="s">
        <v>69</v>
      </c>
      <c r="B3903" t="str">
        <f>IFERROR(LOOKUP(1,0/SEARCH(Sheet2!$E$3:$E$18,A3903),Sheet2!$F$3:$F$18),"其他")</f>
        <v>Java工程师</v>
      </c>
      <c r="C3903" t="s">
        <v>34</v>
      </c>
      <c r="D3903" t="s">
        <v>65</v>
      </c>
      <c r="E3903" t="s">
        <v>16</v>
      </c>
      <c r="F3903" t="s">
        <v>70</v>
      </c>
      <c r="G3903" t="s">
        <v>71</v>
      </c>
      <c r="H3903" t="s">
        <v>11</v>
      </c>
      <c r="I3903" t="s">
        <v>12</v>
      </c>
      <c r="J3903">
        <v>1.5</v>
      </c>
      <c r="K3903" t="s">
        <v>11096</v>
      </c>
      <c r="L3903" t="str">
        <f>LEFT(K3903,LEN(K3903)-3)</f>
        <v>2</v>
      </c>
      <c r="M3903" t="str">
        <f>RIGHT(K3903,3)</f>
        <v>万/月</v>
      </c>
    </row>
    <row r="3904" spans="1:13" x14ac:dyDescent="0.2">
      <c r="A3904" t="s">
        <v>99</v>
      </c>
      <c r="B3904" t="str">
        <f>IFERROR(LOOKUP(1,0/SEARCH(Sheet2!$E$3:$E$18,A3904),Sheet2!$F$3:$F$18),"其他")</f>
        <v>Java工程师</v>
      </c>
      <c r="C3904" t="s">
        <v>45</v>
      </c>
      <c r="D3904" t="s">
        <v>35</v>
      </c>
      <c r="E3904" t="s">
        <v>16</v>
      </c>
      <c r="F3904" t="s">
        <v>24</v>
      </c>
      <c r="G3904" t="s">
        <v>100</v>
      </c>
      <c r="H3904" t="s">
        <v>42</v>
      </c>
      <c r="I3904" t="s">
        <v>50</v>
      </c>
      <c r="J3904">
        <v>1.5</v>
      </c>
      <c r="K3904" t="s">
        <v>11104</v>
      </c>
      <c r="L3904" t="str">
        <f>LEFT(K3904,LEN(K3904)-3)</f>
        <v>2.5</v>
      </c>
      <c r="M3904" t="str">
        <f>RIGHT(K3904,3)</f>
        <v>万/月</v>
      </c>
    </row>
    <row r="3905" spans="1:13" x14ac:dyDescent="0.2">
      <c r="A3905" t="s">
        <v>33</v>
      </c>
      <c r="B3905" t="str">
        <f>IFERROR(LOOKUP(1,0/SEARCH(Sheet2!$E$3:$E$18,A3905),Sheet2!$F$3:$F$18),"其他")</f>
        <v>Java工程师</v>
      </c>
      <c r="C3905" t="s">
        <v>34</v>
      </c>
      <c r="D3905" t="s">
        <v>15</v>
      </c>
      <c r="E3905" t="s">
        <v>16</v>
      </c>
      <c r="F3905" t="s">
        <v>30</v>
      </c>
      <c r="G3905" t="s">
        <v>114</v>
      </c>
      <c r="H3905" t="s">
        <v>38</v>
      </c>
      <c r="I3905" t="s">
        <v>12</v>
      </c>
      <c r="J3905">
        <v>1.5</v>
      </c>
      <c r="K3905" t="s">
        <v>11096</v>
      </c>
      <c r="L3905" t="str">
        <f>LEFT(K3905,LEN(K3905)-3)</f>
        <v>2</v>
      </c>
      <c r="M3905" t="str">
        <f>RIGHT(K3905,3)</f>
        <v>万/月</v>
      </c>
    </row>
    <row r="3906" spans="1:13" x14ac:dyDescent="0.2">
      <c r="A3906" t="s">
        <v>33</v>
      </c>
      <c r="B3906" t="str">
        <f>IFERROR(LOOKUP(1,0/SEARCH(Sheet2!$E$3:$E$18,A3906),Sheet2!$F$3:$F$18),"其他")</f>
        <v>Java工程师</v>
      </c>
      <c r="C3906" t="s">
        <v>34</v>
      </c>
      <c r="D3906" t="s">
        <v>15</v>
      </c>
      <c r="E3906" t="s">
        <v>16</v>
      </c>
      <c r="F3906" t="s">
        <v>70</v>
      </c>
      <c r="G3906" t="s">
        <v>116</v>
      </c>
      <c r="H3906" t="s">
        <v>11</v>
      </c>
      <c r="I3906" t="s">
        <v>12</v>
      </c>
      <c r="J3906">
        <v>1.5</v>
      </c>
      <c r="K3906" t="s">
        <v>11096</v>
      </c>
      <c r="L3906" t="str">
        <f>LEFT(K3906,LEN(K3906)-3)</f>
        <v>2</v>
      </c>
      <c r="M3906" t="str">
        <f>RIGHT(K3906,3)</f>
        <v>万/月</v>
      </c>
    </row>
    <row r="3907" spans="1:13" x14ac:dyDescent="0.2">
      <c r="A3907" t="s">
        <v>134</v>
      </c>
      <c r="B3907" t="str">
        <f>IFERROR(LOOKUP(1,0/SEARCH(Sheet2!$E$3:$E$18,A3907),Sheet2!$F$3:$F$18),"其他")</f>
        <v>Java工程师</v>
      </c>
      <c r="C3907" t="s">
        <v>67</v>
      </c>
      <c r="D3907" t="s">
        <v>35</v>
      </c>
      <c r="E3907" t="s">
        <v>8</v>
      </c>
      <c r="F3907" t="s">
        <v>24</v>
      </c>
      <c r="G3907" t="s">
        <v>135</v>
      </c>
      <c r="H3907" t="s">
        <v>11</v>
      </c>
      <c r="I3907" t="s">
        <v>32</v>
      </c>
      <c r="J3907">
        <v>1.5</v>
      </c>
      <c r="K3907" t="s">
        <v>11099</v>
      </c>
      <c r="L3907" t="str">
        <f>LEFT(K3907,LEN(K3907)-3)</f>
        <v>3</v>
      </c>
      <c r="M3907" t="str">
        <f>RIGHT(K3907,3)</f>
        <v>万/月</v>
      </c>
    </row>
    <row r="3908" spans="1:13" x14ac:dyDescent="0.2">
      <c r="A3908" t="s">
        <v>159</v>
      </c>
      <c r="B3908" t="str">
        <f>IFERROR(LOOKUP(1,0/SEARCH(Sheet2!$E$3:$E$18,A3908),Sheet2!$F$3:$F$18),"其他")</f>
        <v>Java工程师</v>
      </c>
      <c r="C3908" t="s">
        <v>45</v>
      </c>
      <c r="D3908" t="s">
        <v>65</v>
      </c>
      <c r="E3908" t="s">
        <v>8</v>
      </c>
      <c r="F3908" t="s">
        <v>36</v>
      </c>
      <c r="G3908" t="s">
        <v>160</v>
      </c>
      <c r="H3908" t="s">
        <v>42</v>
      </c>
      <c r="I3908" t="s">
        <v>50</v>
      </c>
      <c r="J3908">
        <v>1.5</v>
      </c>
      <c r="K3908" t="s">
        <v>11104</v>
      </c>
      <c r="L3908" t="str">
        <f>LEFT(K3908,LEN(K3908)-3)</f>
        <v>2.5</v>
      </c>
      <c r="M3908" t="str">
        <f>RIGHT(K3908,3)</f>
        <v>万/月</v>
      </c>
    </row>
    <row r="3909" spans="1:13" x14ac:dyDescent="0.2">
      <c r="A3909" t="s">
        <v>175</v>
      </c>
      <c r="B3909" t="str">
        <f>IFERROR(LOOKUP(1,0/SEARCH(Sheet2!$E$3:$E$18,A3909),Sheet2!$F$3:$F$18),"其他")</f>
        <v>Java工程师</v>
      </c>
      <c r="C3909" t="s">
        <v>176</v>
      </c>
      <c r="D3909" t="s">
        <v>15</v>
      </c>
      <c r="E3909" t="s">
        <v>16</v>
      </c>
      <c r="F3909" t="s">
        <v>177</v>
      </c>
      <c r="G3909" t="s">
        <v>178</v>
      </c>
      <c r="H3909" t="s">
        <v>38</v>
      </c>
      <c r="I3909" t="s">
        <v>12</v>
      </c>
      <c r="J3909">
        <v>1.5</v>
      </c>
      <c r="K3909" t="s">
        <v>11139</v>
      </c>
      <c r="L3909" t="str">
        <f>LEFT(K3909,LEN(K3909)-3)</f>
        <v>2.8</v>
      </c>
      <c r="M3909" t="str">
        <f>RIGHT(K3909,3)</f>
        <v>万/月</v>
      </c>
    </row>
    <row r="3910" spans="1:13" x14ac:dyDescent="0.2">
      <c r="A3910" t="s">
        <v>181</v>
      </c>
      <c r="B3910" t="str">
        <f>IFERROR(LOOKUP(1,0/SEARCH(Sheet2!$E$3:$E$18,A3910),Sheet2!$F$3:$F$18),"其他")</f>
        <v>Java工程师</v>
      </c>
      <c r="C3910" t="s">
        <v>34</v>
      </c>
      <c r="D3910" t="s">
        <v>65</v>
      </c>
      <c r="E3910" t="s">
        <v>16</v>
      </c>
      <c r="F3910" t="s">
        <v>24</v>
      </c>
      <c r="G3910" t="s">
        <v>182</v>
      </c>
      <c r="H3910" t="s">
        <v>42</v>
      </c>
      <c r="I3910" t="s">
        <v>32</v>
      </c>
      <c r="J3910">
        <v>1.5</v>
      </c>
      <c r="K3910" t="s">
        <v>11096</v>
      </c>
      <c r="L3910" t="str">
        <f>LEFT(K3910,LEN(K3910)-3)</f>
        <v>2</v>
      </c>
      <c r="M3910" t="str">
        <f>RIGHT(K3910,3)</f>
        <v>万/月</v>
      </c>
    </row>
    <row r="3911" spans="1:13" x14ac:dyDescent="0.2">
      <c r="A3911" t="s">
        <v>184</v>
      </c>
      <c r="B3911" t="str">
        <f>IFERROR(LOOKUP(1,0/SEARCH(Sheet2!$E$3:$E$18,A3911),Sheet2!$F$3:$F$18),"其他")</f>
        <v>Java工程师</v>
      </c>
      <c r="C3911" t="s">
        <v>67</v>
      </c>
      <c r="D3911" t="s">
        <v>35</v>
      </c>
      <c r="E3911" t="s">
        <v>16</v>
      </c>
      <c r="F3911" t="s">
        <v>24</v>
      </c>
      <c r="G3911" t="s">
        <v>185</v>
      </c>
      <c r="H3911" t="s">
        <v>42</v>
      </c>
      <c r="I3911" t="s">
        <v>12</v>
      </c>
      <c r="J3911">
        <v>1.5</v>
      </c>
      <c r="K3911" t="s">
        <v>11099</v>
      </c>
      <c r="L3911" t="str">
        <f>LEFT(K3911,LEN(K3911)-3)</f>
        <v>3</v>
      </c>
      <c r="M3911" t="str">
        <f>RIGHT(K3911,3)</f>
        <v>万/月</v>
      </c>
    </row>
    <row r="3912" spans="1:13" x14ac:dyDescent="0.2">
      <c r="A3912" t="s">
        <v>33</v>
      </c>
      <c r="B3912" t="str">
        <f>IFERROR(LOOKUP(1,0/SEARCH(Sheet2!$E$3:$E$18,A3912),Sheet2!$F$3:$F$18),"其他")</f>
        <v>Java工程师</v>
      </c>
      <c r="C3912" t="s">
        <v>34</v>
      </c>
      <c r="D3912" t="s">
        <v>35</v>
      </c>
      <c r="E3912" t="s">
        <v>16</v>
      </c>
      <c r="F3912" t="s">
        <v>36</v>
      </c>
      <c r="G3912" t="s">
        <v>187</v>
      </c>
      <c r="H3912" t="s">
        <v>26</v>
      </c>
      <c r="I3912" t="s">
        <v>50</v>
      </c>
      <c r="J3912">
        <v>1.5</v>
      </c>
      <c r="K3912" t="s">
        <v>11096</v>
      </c>
      <c r="L3912" t="str">
        <f>LEFT(K3912,LEN(K3912)-3)</f>
        <v>2</v>
      </c>
      <c r="M3912" t="str">
        <f>RIGHT(K3912,3)</f>
        <v>万/月</v>
      </c>
    </row>
    <row r="3913" spans="1:13" x14ac:dyDescent="0.2">
      <c r="A3913" t="s">
        <v>191</v>
      </c>
      <c r="B3913" t="str">
        <f>IFERROR(LOOKUP(1,0/SEARCH(Sheet2!$E$3:$E$18,A3913),Sheet2!$F$3:$F$18),"其他")</f>
        <v>Web工程师</v>
      </c>
      <c r="C3913" t="s">
        <v>192</v>
      </c>
      <c r="D3913" t="s">
        <v>7</v>
      </c>
      <c r="E3913" t="s">
        <v>16</v>
      </c>
      <c r="F3913" t="s">
        <v>24</v>
      </c>
      <c r="G3913" t="s">
        <v>193</v>
      </c>
      <c r="H3913" t="s">
        <v>11</v>
      </c>
      <c r="I3913" t="s">
        <v>12</v>
      </c>
      <c r="J3913">
        <v>1.5</v>
      </c>
      <c r="K3913" t="s">
        <v>11131</v>
      </c>
      <c r="L3913" t="str">
        <f>LEFT(K3913,LEN(K3913)-3)</f>
        <v>5</v>
      </c>
      <c r="M3913" t="str">
        <f>RIGHT(K3913,3)</f>
        <v>万/月</v>
      </c>
    </row>
    <row r="3914" spans="1:13" x14ac:dyDescent="0.2">
      <c r="A3914" t="s">
        <v>194</v>
      </c>
      <c r="B3914" t="str">
        <f>IFERROR(LOOKUP(1,0/SEARCH(Sheet2!$E$3:$E$18,A3914),Sheet2!$F$3:$F$18),"其他")</f>
        <v>Java工程师</v>
      </c>
      <c r="C3914" t="s">
        <v>34</v>
      </c>
      <c r="D3914" t="s">
        <v>7</v>
      </c>
      <c r="E3914" t="s">
        <v>143</v>
      </c>
      <c r="F3914" t="s">
        <v>30</v>
      </c>
      <c r="G3914" t="s">
        <v>195</v>
      </c>
      <c r="H3914" t="s">
        <v>42</v>
      </c>
      <c r="I3914" t="s">
        <v>20</v>
      </c>
      <c r="J3914">
        <v>1.5</v>
      </c>
      <c r="K3914" t="s">
        <v>11096</v>
      </c>
      <c r="L3914" t="str">
        <f>LEFT(K3914,LEN(K3914)-3)</f>
        <v>2</v>
      </c>
      <c r="M3914" t="str">
        <f>RIGHT(K3914,3)</f>
        <v>万/月</v>
      </c>
    </row>
    <row r="3915" spans="1:13" x14ac:dyDescent="0.2">
      <c r="A3915" t="s">
        <v>33</v>
      </c>
      <c r="B3915" t="str">
        <f>IFERROR(LOOKUP(1,0/SEARCH(Sheet2!$E$3:$E$18,A3915),Sheet2!$F$3:$F$18),"其他")</f>
        <v>Java工程师</v>
      </c>
      <c r="C3915" t="s">
        <v>34</v>
      </c>
      <c r="D3915" t="s">
        <v>35</v>
      </c>
      <c r="E3915" t="s">
        <v>8</v>
      </c>
      <c r="F3915" t="s">
        <v>30</v>
      </c>
      <c r="G3915" t="s">
        <v>200</v>
      </c>
      <c r="H3915" t="s">
        <v>42</v>
      </c>
      <c r="I3915" t="s">
        <v>12</v>
      </c>
      <c r="J3915">
        <v>1.5</v>
      </c>
      <c r="K3915" t="s">
        <v>11096</v>
      </c>
      <c r="L3915" t="str">
        <f>LEFT(K3915,LEN(K3915)-3)</f>
        <v>2</v>
      </c>
      <c r="M3915" t="str">
        <f>RIGHT(K3915,3)</f>
        <v>万/月</v>
      </c>
    </row>
    <row r="3916" spans="1:13" x14ac:dyDescent="0.2">
      <c r="A3916" t="s">
        <v>39</v>
      </c>
      <c r="B3916" t="str">
        <f>IFERROR(LOOKUP(1,0/SEARCH(Sheet2!$E$3:$E$18,A3916),Sheet2!$F$3:$F$18),"其他")</f>
        <v>Java工程师</v>
      </c>
      <c r="C3916" t="s">
        <v>34</v>
      </c>
      <c r="D3916" t="s">
        <v>15</v>
      </c>
      <c r="E3916" t="s">
        <v>16</v>
      </c>
      <c r="F3916" t="s">
        <v>24</v>
      </c>
      <c r="G3916" t="s">
        <v>218</v>
      </c>
      <c r="H3916" t="s">
        <v>11</v>
      </c>
      <c r="I3916" t="s">
        <v>12</v>
      </c>
      <c r="J3916">
        <v>1.5</v>
      </c>
      <c r="K3916" t="s">
        <v>11096</v>
      </c>
      <c r="L3916" t="str">
        <f>LEFT(K3916,LEN(K3916)-3)</f>
        <v>2</v>
      </c>
      <c r="M3916" t="str">
        <f>RIGHT(K3916,3)</f>
        <v>万/月</v>
      </c>
    </row>
    <row r="3917" spans="1:13" x14ac:dyDescent="0.2">
      <c r="A3917" t="s">
        <v>39</v>
      </c>
      <c r="B3917" t="str">
        <f>IFERROR(LOOKUP(1,0/SEARCH(Sheet2!$E$3:$E$18,A3917),Sheet2!$F$3:$F$18),"其他")</f>
        <v>Java工程师</v>
      </c>
      <c r="C3917" t="s">
        <v>219</v>
      </c>
      <c r="D3917" t="s">
        <v>23</v>
      </c>
      <c r="E3917" t="s">
        <v>16</v>
      </c>
      <c r="F3917" t="s">
        <v>36</v>
      </c>
      <c r="G3917" t="s">
        <v>220</v>
      </c>
      <c r="H3917" t="s">
        <v>93</v>
      </c>
      <c r="I3917" t="s">
        <v>12</v>
      </c>
      <c r="J3917">
        <v>1.5</v>
      </c>
      <c r="K3917" t="s">
        <v>11137</v>
      </c>
      <c r="L3917" t="str">
        <f>LEFT(K3917,LEN(K3917)-3)</f>
        <v>3.5</v>
      </c>
      <c r="M3917" t="str">
        <f>RIGHT(K3917,3)</f>
        <v>万/月</v>
      </c>
    </row>
    <row r="3918" spans="1:13" x14ac:dyDescent="0.2">
      <c r="A3918" t="s">
        <v>231</v>
      </c>
      <c r="B3918" t="str">
        <f>IFERROR(LOOKUP(1,0/SEARCH(Sheet2!$E$3:$E$18,A3918),Sheet2!$F$3:$F$18),"其他")</f>
        <v>Java工程师</v>
      </c>
      <c r="C3918" t="s">
        <v>45</v>
      </c>
      <c r="D3918" t="s">
        <v>15</v>
      </c>
      <c r="E3918" t="s">
        <v>16</v>
      </c>
      <c r="F3918" t="s">
        <v>120</v>
      </c>
      <c r="G3918" t="s">
        <v>232</v>
      </c>
      <c r="H3918" t="s">
        <v>11</v>
      </c>
      <c r="I3918" t="s">
        <v>12</v>
      </c>
      <c r="J3918">
        <v>1.5</v>
      </c>
      <c r="K3918" t="s">
        <v>11104</v>
      </c>
      <c r="L3918" t="str">
        <f>LEFT(K3918,LEN(K3918)-3)</f>
        <v>2.5</v>
      </c>
      <c r="M3918" t="str">
        <f>RIGHT(K3918,3)</f>
        <v>万/月</v>
      </c>
    </row>
    <row r="3919" spans="1:13" x14ac:dyDescent="0.2">
      <c r="A3919" t="s">
        <v>101</v>
      </c>
      <c r="B3919" t="str">
        <f>IFERROR(LOOKUP(1,0/SEARCH(Sheet2!$E$3:$E$18,A3919),Sheet2!$F$3:$F$18),"其他")</f>
        <v>Java工程师</v>
      </c>
      <c r="C3919" t="s">
        <v>34</v>
      </c>
      <c r="D3919" t="s">
        <v>23</v>
      </c>
      <c r="E3919" t="s">
        <v>16</v>
      </c>
      <c r="F3919" t="s">
        <v>24</v>
      </c>
      <c r="G3919" t="s">
        <v>233</v>
      </c>
      <c r="H3919" t="s">
        <v>93</v>
      </c>
      <c r="I3919" t="s">
        <v>12</v>
      </c>
      <c r="J3919">
        <v>1.5</v>
      </c>
      <c r="K3919" t="s">
        <v>11096</v>
      </c>
      <c r="L3919" t="str">
        <f>LEFT(K3919,LEN(K3919)-3)</f>
        <v>2</v>
      </c>
      <c r="M3919" t="str">
        <f>RIGHT(K3919,3)</f>
        <v>万/月</v>
      </c>
    </row>
    <row r="3920" spans="1:13" x14ac:dyDescent="0.2">
      <c r="A3920" t="s">
        <v>237</v>
      </c>
      <c r="B3920" t="str">
        <f>IFERROR(LOOKUP(1,0/SEARCH(Sheet2!$E$3:$E$18,A3920),Sheet2!$F$3:$F$18),"其他")</f>
        <v>Java工程师</v>
      </c>
      <c r="C3920" t="s">
        <v>34</v>
      </c>
      <c r="D3920" t="s">
        <v>15</v>
      </c>
      <c r="E3920" t="s">
        <v>16</v>
      </c>
      <c r="F3920" t="s">
        <v>94</v>
      </c>
      <c r="G3920" t="s">
        <v>238</v>
      </c>
      <c r="H3920" t="s">
        <v>11</v>
      </c>
      <c r="I3920" t="s">
        <v>12</v>
      </c>
      <c r="J3920">
        <v>1.5</v>
      </c>
      <c r="K3920" t="s">
        <v>11096</v>
      </c>
      <c r="L3920" t="str">
        <f>LEFT(K3920,LEN(K3920)-3)</f>
        <v>2</v>
      </c>
      <c r="M3920" t="str">
        <f>RIGHT(K3920,3)</f>
        <v>万/月</v>
      </c>
    </row>
    <row r="3921" spans="1:13" x14ac:dyDescent="0.2">
      <c r="A3921" t="s">
        <v>258</v>
      </c>
      <c r="B3921" t="str">
        <f>IFERROR(LOOKUP(1,0/SEARCH(Sheet2!$E$3:$E$18,A3921),Sheet2!$F$3:$F$18),"其他")</f>
        <v>Java工程师</v>
      </c>
      <c r="C3921" t="s">
        <v>34</v>
      </c>
      <c r="D3921" t="s">
        <v>15</v>
      </c>
      <c r="E3921" t="s">
        <v>16</v>
      </c>
      <c r="F3921" t="s">
        <v>70</v>
      </c>
      <c r="G3921" t="s">
        <v>259</v>
      </c>
      <c r="H3921" t="s">
        <v>42</v>
      </c>
      <c r="I3921" t="s">
        <v>20</v>
      </c>
      <c r="J3921">
        <v>1.5</v>
      </c>
      <c r="K3921" t="s">
        <v>11096</v>
      </c>
      <c r="L3921" t="str">
        <f>LEFT(K3921,LEN(K3921)-3)</f>
        <v>2</v>
      </c>
      <c r="M3921" t="str">
        <f>RIGHT(K3921,3)</f>
        <v>万/月</v>
      </c>
    </row>
    <row r="3922" spans="1:13" x14ac:dyDescent="0.2">
      <c r="A3922" t="s">
        <v>39</v>
      </c>
      <c r="B3922" t="str">
        <f>IFERROR(LOOKUP(1,0/SEARCH(Sheet2!$E$3:$E$18,A3922),Sheet2!$F$3:$F$18),"其他")</f>
        <v>Java工程师</v>
      </c>
      <c r="C3922" t="s">
        <v>67</v>
      </c>
      <c r="D3922" t="s">
        <v>15</v>
      </c>
      <c r="E3922" t="s">
        <v>16</v>
      </c>
      <c r="F3922" t="s">
        <v>24</v>
      </c>
      <c r="G3922" t="s">
        <v>260</v>
      </c>
      <c r="H3922" t="s">
        <v>11</v>
      </c>
      <c r="I3922" t="s">
        <v>12</v>
      </c>
      <c r="J3922">
        <v>1.5</v>
      </c>
      <c r="K3922" t="s">
        <v>11099</v>
      </c>
      <c r="L3922" t="str">
        <f>LEFT(K3922,LEN(K3922)-3)</f>
        <v>3</v>
      </c>
      <c r="M3922" t="str">
        <f>RIGHT(K3922,3)</f>
        <v>万/月</v>
      </c>
    </row>
    <row r="3923" spans="1:13" x14ac:dyDescent="0.2">
      <c r="A3923" t="s">
        <v>150</v>
      </c>
      <c r="B3923" t="str">
        <f>IFERROR(LOOKUP(1,0/SEARCH(Sheet2!$E$3:$E$18,A3923),Sheet2!$F$3:$F$18),"其他")</f>
        <v>Java工程师</v>
      </c>
      <c r="C3923" t="s">
        <v>34</v>
      </c>
      <c r="D3923" t="s">
        <v>35</v>
      </c>
      <c r="E3923" t="s">
        <v>16</v>
      </c>
      <c r="F3923" t="s">
        <v>70</v>
      </c>
      <c r="G3923" t="s">
        <v>261</v>
      </c>
      <c r="H3923" t="s">
        <v>11</v>
      </c>
      <c r="I3923" t="s">
        <v>12</v>
      </c>
      <c r="J3923">
        <v>1.5</v>
      </c>
      <c r="K3923" t="s">
        <v>11096</v>
      </c>
      <c r="L3923" t="str">
        <f>LEFT(K3923,LEN(K3923)-3)</f>
        <v>2</v>
      </c>
      <c r="M3923" t="str">
        <f>RIGHT(K3923,3)</f>
        <v>万/月</v>
      </c>
    </row>
    <row r="3924" spans="1:13" x14ac:dyDescent="0.2">
      <c r="A3924" t="s">
        <v>39</v>
      </c>
      <c r="B3924" t="str">
        <f>IFERROR(LOOKUP(1,0/SEARCH(Sheet2!$E$3:$E$18,A3924),Sheet2!$F$3:$F$18),"其他")</f>
        <v>Java工程师</v>
      </c>
      <c r="C3924" t="s">
        <v>67</v>
      </c>
      <c r="D3924" t="s">
        <v>35</v>
      </c>
      <c r="E3924" t="s">
        <v>16</v>
      </c>
      <c r="F3924" t="s">
        <v>24</v>
      </c>
      <c r="G3924" t="s">
        <v>280</v>
      </c>
      <c r="H3924" t="s">
        <v>38</v>
      </c>
      <c r="I3924" t="s">
        <v>12</v>
      </c>
      <c r="J3924">
        <v>1.5</v>
      </c>
      <c r="K3924" t="s">
        <v>11099</v>
      </c>
      <c r="L3924" t="str">
        <f>LEFT(K3924,LEN(K3924)-3)</f>
        <v>3</v>
      </c>
      <c r="M3924" t="str">
        <f>RIGHT(K3924,3)</f>
        <v>万/月</v>
      </c>
    </row>
    <row r="3925" spans="1:13" x14ac:dyDescent="0.2">
      <c r="A3925" t="s">
        <v>269</v>
      </c>
      <c r="B3925" t="str">
        <f>IFERROR(LOOKUP(1,0/SEARCH(Sheet2!$E$3:$E$18,A3925),Sheet2!$F$3:$F$18),"其他")</f>
        <v>Java工程师</v>
      </c>
      <c r="C3925" t="s">
        <v>176</v>
      </c>
      <c r="D3925" t="s">
        <v>15</v>
      </c>
      <c r="E3925" t="s">
        <v>16</v>
      </c>
      <c r="F3925" t="s">
        <v>36</v>
      </c>
      <c r="G3925" t="s">
        <v>286</v>
      </c>
      <c r="H3925" t="s">
        <v>42</v>
      </c>
      <c r="I3925" t="s">
        <v>12</v>
      </c>
      <c r="J3925">
        <v>1.5</v>
      </c>
      <c r="K3925" t="s">
        <v>11139</v>
      </c>
      <c r="L3925" t="str">
        <f>LEFT(K3925,LEN(K3925)-3)</f>
        <v>2.8</v>
      </c>
      <c r="M3925" t="str">
        <f>RIGHT(K3925,3)</f>
        <v>万/月</v>
      </c>
    </row>
    <row r="3926" spans="1:13" x14ac:dyDescent="0.2">
      <c r="A3926" t="s">
        <v>293</v>
      </c>
      <c r="B3926" t="str">
        <f>IFERROR(LOOKUP(1,0/SEARCH(Sheet2!$E$3:$E$18,A3926),Sheet2!$F$3:$F$18),"其他")</f>
        <v>Java工程师</v>
      </c>
      <c r="C3926" t="s">
        <v>45</v>
      </c>
      <c r="D3926" t="s">
        <v>35</v>
      </c>
      <c r="E3926" t="s">
        <v>8</v>
      </c>
      <c r="F3926" t="s">
        <v>36</v>
      </c>
      <c r="G3926" t="s">
        <v>294</v>
      </c>
      <c r="H3926" t="s">
        <v>38</v>
      </c>
      <c r="I3926" t="s">
        <v>50</v>
      </c>
      <c r="J3926">
        <v>1.5</v>
      </c>
      <c r="K3926" t="s">
        <v>11104</v>
      </c>
      <c r="L3926" t="str">
        <f>LEFT(K3926,LEN(K3926)-3)</f>
        <v>2.5</v>
      </c>
      <c r="M3926" t="str">
        <f>RIGHT(K3926,3)</f>
        <v>万/月</v>
      </c>
    </row>
    <row r="3927" spans="1:13" x14ac:dyDescent="0.2">
      <c r="A3927" t="s">
        <v>39</v>
      </c>
      <c r="B3927" t="str">
        <f>IFERROR(LOOKUP(1,0/SEARCH(Sheet2!$E$3:$E$18,A3927),Sheet2!$F$3:$F$18),"其他")</f>
        <v>Java工程师</v>
      </c>
      <c r="C3927" t="s">
        <v>34</v>
      </c>
      <c r="D3927" t="s">
        <v>65</v>
      </c>
      <c r="E3927" t="s">
        <v>16</v>
      </c>
      <c r="F3927" t="s">
        <v>24</v>
      </c>
      <c r="G3927" t="s">
        <v>308</v>
      </c>
      <c r="H3927" t="s">
        <v>11</v>
      </c>
      <c r="I3927" t="s">
        <v>12</v>
      </c>
      <c r="J3927">
        <v>1.5</v>
      </c>
      <c r="K3927" t="s">
        <v>11096</v>
      </c>
      <c r="L3927" t="str">
        <f>LEFT(K3927,LEN(K3927)-3)</f>
        <v>2</v>
      </c>
      <c r="M3927" t="str">
        <f>RIGHT(K3927,3)</f>
        <v>万/月</v>
      </c>
    </row>
    <row r="3928" spans="1:13" x14ac:dyDescent="0.2">
      <c r="A3928" t="s">
        <v>33</v>
      </c>
      <c r="B3928" t="str">
        <f>IFERROR(LOOKUP(1,0/SEARCH(Sheet2!$E$3:$E$18,A3928),Sheet2!$F$3:$F$18),"其他")</f>
        <v>Java工程师</v>
      </c>
      <c r="C3928" t="s">
        <v>34</v>
      </c>
      <c r="D3928" t="s">
        <v>35</v>
      </c>
      <c r="E3928" t="s">
        <v>8</v>
      </c>
      <c r="F3928" t="s">
        <v>120</v>
      </c>
      <c r="G3928" t="s">
        <v>315</v>
      </c>
      <c r="H3928" t="s">
        <v>42</v>
      </c>
      <c r="I3928" t="s">
        <v>50</v>
      </c>
      <c r="J3928">
        <v>1.5</v>
      </c>
      <c r="K3928" t="s">
        <v>11096</v>
      </c>
      <c r="L3928" t="str">
        <f>LEFT(K3928,LEN(K3928)-3)</f>
        <v>2</v>
      </c>
      <c r="M3928" t="str">
        <f>RIGHT(K3928,3)</f>
        <v>万/月</v>
      </c>
    </row>
    <row r="3929" spans="1:13" x14ac:dyDescent="0.2">
      <c r="A3929" t="s">
        <v>33</v>
      </c>
      <c r="B3929" t="str">
        <f>IFERROR(LOOKUP(1,0/SEARCH(Sheet2!$E$3:$E$18,A3929),Sheet2!$F$3:$F$18),"其他")</f>
        <v>Java工程师</v>
      </c>
      <c r="C3929" t="s">
        <v>34</v>
      </c>
      <c r="D3929" t="s">
        <v>7</v>
      </c>
      <c r="E3929" t="s">
        <v>16</v>
      </c>
      <c r="F3929" t="s">
        <v>30</v>
      </c>
      <c r="G3929" t="s">
        <v>317</v>
      </c>
      <c r="H3929" t="s">
        <v>11</v>
      </c>
      <c r="I3929" t="s">
        <v>12</v>
      </c>
      <c r="J3929">
        <v>1.5</v>
      </c>
      <c r="K3929" t="s">
        <v>11096</v>
      </c>
      <c r="L3929" t="str">
        <f>LEFT(K3929,LEN(K3929)-3)</f>
        <v>2</v>
      </c>
      <c r="M3929" t="str">
        <f>RIGHT(K3929,3)</f>
        <v>万/月</v>
      </c>
    </row>
    <row r="3930" spans="1:13" x14ac:dyDescent="0.2">
      <c r="A3930" t="s">
        <v>327</v>
      </c>
      <c r="B3930" t="str">
        <f>IFERROR(LOOKUP(1,0/SEARCH(Sheet2!$E$3:$E$18,A3930),Sheet2!$F$3:$F$18),"其他")</f>
        <v>Java工程师</v>
      </c>
      <c r="C3930" t="s">
        <v>34</v>
      </c>
      <c r="D3930" t="s">
        <v>15</v>
      </c>
      <c r="E3930" t="s">
        <v>143</v>
      </c>
      <c r="F3930" t="s">
        <v>120</v>
      </c>
      <c r="G3930" t="s">
        <v>328</v>
      </c>
      <c r="H3930" t="s">
        <v>38</v>
      </c>
      <c r="I3930" t="s">
        <v>12</v>
      </c>
      <c r="J3930">
        <v>1.5</v>
      </c>
      <c r="K3930" t="s">
        <v>11096</v>
      </c>
      <c r="L3930" t="str">
        <f>LEFT(K3930,LEN(K3930)-3)</f>
        <v>2</v>
      </c>
      <c r="M3930" t="str">
        <f>RIGHT(K3930,3)</f>
        <v>万/月</v>
      </c>
    </row>
    <row r="3931" spans="1:13" x14ac:dyDescent="0.2">
      <c r="A3931" t="s">
        <v>338</v>
      </c>
      <c r="B3931" t="str">
        <f>IFERROR(LOOKUP(1,0/SEARCH(Sheet2!$E$3:$E$18,A3931),Sheet2!$F$3:$F$18),"其他")</f>
        <v>Java工程师</v>
      </c>
      <c r="C3931" t="s">
        <v>34</v>
      </c>
      <c r="D3931" t="s">
        <v>35</v>
      </c>
      <c r="E3931" t="s">
        <v>16</v>
      </c>
      <c r="F3931" t="s">
        <v>24</v>
      </c>
      <c r="G3931" t="s">
        <v>339</v>
      </c>
      <c r="H3931" t="s">
        <v>26</v>
      </c>
      <c r="I3931" t="s">
        <v>12</v>
      </c>
      <c r="J3931">
        <v>1.5</v>
      </c>
      <c r="K3931" t="s">
        <v>11096</v>
      </c>
      <c r="L3931" t="str">
        <f>LEFT(K3931,LEN(K3931)-3)</f>
        <v>2</v>
      </c>
      <c r="M3931" t="str">
        <f>RIGHT(K3931,3)</f>
        <v>万/月</v>
      </c>
    </row>
    <row r="3932" spans="1:13" x14ac:dyDescent="0.2">
      <c r="A3932" t="s">
        <v>344</v>
      </c>
      <c r="B3932" t="str">
        <f>IFERROR(LOOKUP(1,0/SEARCH(Sheet2!$E$3:$E$18,A3932),Sheet2!$F$3:$F$18),"其他")</f>
        <v>Java工程师</v>
      </c>
      <c r="C3932" t="s">
        <v>67</v>
      </c>
      <c r="D3932" t="s">
        <v>35</v>
      </c>
      <c r="E3932" t="s">
        <v>16</v>
      </c>
      <c r="F3932" t="s">
        <v>30</v>
      </c>
      <c r="G3932" t="s">
        <v>345</v>
      </c>
      <c r="H3932" t="s">
        <v>38</v>
      </c>
      <c r="I3932" t="s">
        <v>12</v>
      </c>
      <c r="J3932">
        <v>1.5</v>
      </c>
      <c r="K3932" t="s">
        <v>11099</v>
      </c>
      <c r="L3932" t="str">
        <f>LEFT(K3932,LEN(K3932)-3)</f>
        <v>3</v>
      </c>
      <c r="M3932" t="str">
        <f>RIGHT(K3932,3)</f>
        <v>万/月</v>
      </c>
    </row>
    <row r="3933" spans="1:13" x14ac:dyDescent="0.2">
      <c r="A3933" t="s">
        <v>346</v>
      </c>
      <c r="B3933" t="str">
        <f>IFERROR(LOOKUP(1,0/SEARCH(Sheet2!$E$3:$E$18,A3933),Sheet2!$F$3:$F$18),"其他")</f>
        <v>Java工程师</v>
      </c>
      <c r="C3933" t="s">
        <v>45</v>
      </c>
      <c r="D3933" t="s">
        <v>15</v>
      </c>
      <c r="E3933" t="s">
        <v>16</v>
      </c>
      <c r="F3933" t="s">
        <v>36</v>
      </c>
      <c r="G3933" t="s">
        <v>347</v>
      </c>
      <c r="H3933" t="s">
        <v>38</v>
      </c>
      <c r="I3933" t="s">
        <v>149</v>
      </c>
      <c r="J3933">
        <v>1.5</v>
      </c>
      <c r="K3933" t="s">
        <v>11104</v>
      </c>
      <c r="L3933" t="str">
        <f>LEFT(K3933,LEN(K3933)-3)</f>
        <v>2.5</v>
      </c>
      <c r="M3933" t="str">
        <f>RIGHT(K3933,3)</f>
        <v>万/月</v>
      </c>
    </row>
    <row r="3934" spans="1:13" x14ac:dyDescent="0.2">
      <c r="A3934" t="s">
        <v>33</v>
      </c>
      <c r="B3934" t="str">
        <f>IFERROR(LOOKUP(1,0/SEARCH(Sheet2!$E$3:$E$18,A3934),Sheet2!$F$3:$F$18),"其他")</f>
        <v>Java工程师</v>
      </c>
      <c r="C3934" t="s">
        <v>67</v>
      </c>
      <c r="D3934" t="s">
        <v>35</v>
      </c>
      <c r="E3934" t="s">
        <v>16</v>
      </c>
      <c r="F3934" t="s">
        <v>30</v>
      </c>
      <c r="G3934" t="s">
        <v>383</v>
      </c>
      <c r="H3934" t="s">
        <v>38</v>
      </c>
      <c r="I3934" t="s">
        <v>12</v>
      </c>
      <c r="J3934">
        <v>1.5</v>
      </c>
      <c r="K3934" t="s">
        <v>11099</v>
      </c>
      <c r="L3934" t="str">
        <f>LEFT(K3934,LEN(K3934)-3)</f>
        <v>3</v>
      </c>
      <c r="M3934" t="str">
        <f>RIGHT(K3934,3)</f>
        <v>万/月</v>
      </c>
    </row>
    <row r="3935" spans="1:13" x14ac:dyDescent="0.2">
      <c r="A3935" t="s">
        <v>33</v>
      </c>
      <c r="B3935" t="str">
        <f>IFERROR(LOOKUP(1,0/SEARCH(Sheet2!$E$3:$E$18,A3935),Sheet2!$F$3:$F$18),"其他")</f>
        <v>Java工程师</v>
      </c>
      <c r="C3935" t="s">
        <v>34</v>
      </c>
      <c r="D3935" t="s">
        <v>65</v>
      </c>
      <c r="E3935" t="s">
        <v>29</v>
      </c>
      <c r="F3935" t="s">
        <v>24</v>
      </c>
      <c r="G3935" t="s">
        <v>384</v>
      </c>
      <c r="H3935" t="s">
        <v>93</v>
      </c>
      <c r="I3935" t="s">
        <v>12</v>
      </c>
      <c r="J3935">
        <v>1.5</v>
      </c>
      <c r="K3935" t="s">
        <v>11096</v>
      </c>
      <c r="L3935" t="str">
        <f>LEFT(K3935,LEN(K3935)-3)</f>
        <v>2</v>
      </c>
      <c r="M3935" t="str">
        <f>RIGHT(K3935,3)</f>
        <v>万/月</v>
      </c>
    </row>
    <row r="3936" spans="1:13" x14ac:dyDescent="0.2">
      <c r="A3936" t="s">
        <v>39</v>
      </c>
      <c r="B3936" t="str">
        <f>IFERROR(LOOKUP(1,0/SEARCH(Sheet2!$E$3:$E$18,A3936),Sheet2!$F$3:$F$18),"其他")</f>
        <v>Java工程师</v>
      </c>
      <c r="C3936" t="s">
        <v>34</v>
      </c>
      <c r="D3936" t="s">
        <v>35</v>
      </c>
      <c r="E3936" t="s">
        <v>16</v>
      </c>
      <c r="F3936" t="s">
        <v>17</v>
      </c>
      <c r="G3936" t="s">
        <v>388</v>
      </c>
      <c r="H3936" t="s">
        <v>38</v>
      </c>
      <c r="I3936" t="s">
        <v>12</v>
      </c>
      <c r="J3936">
        <v>1.5</v>
      </c>
      <c r="K3936" t="s">
        <v>11096</v>
      </c>
      <c r="L3936" t="str">
        <f>LEFT(K3936,LEN(K3936)-3)</f>
        <v>2</v>
      </c>
      <c r="M3936" t="str">
        <f>RIGHT(K3936,3)</f>
        <v>万/月</v>
      </c>
    </row>
    <row r="3937" spans="1:13" x14ac:dyDescent="0.2">
      <c r="A3937" t="s">
        <v>39</v>
      </c>
      <c r="B3937" t="str">
        <f>IFERROR(LOOKUP(1,0/SEARCH(Sheet2!$E$3:$E$18,A3937),Sheet2!$F$3:$F$18),"其他")</f>
        <v>Java工程师</v>
      </c>
      <c r="C3937" t="s">
        <v>34</v>
      </c>
      <c r="D3937" t="s">
        <v>35</v>
      </c>
      <c r="E3937" t="s">
        <v>16</v>
      </c>
      <c r="F3937" t="s">
        <v>24</v>
      </c>
      <c r="G3937" t="s">
        <v>391</v>
      </c>
      <c r="H3937" t="s">
        <v>11</v>
      </c>
      <c r="I3937" t="s">
        <v>12</v>
      </c>
      <c r="J3937">
        <v>1.5</v>
      </c>
      <c r="K3937" t="s">
        <v>11096</v>
      </c>
      <c r="L3937" t="str">
        <f>LEFT(K3937,LEN(K3937)-3)</f>
        <v>2</v>
      </c>
      <c r="M3937" t="str">
        <f>RIGHT(K3937,3)</f>
        <v>万/月</v>
      </c>
    </row>
    <row r="3938" spans="1:13" x14ac:dyDescent="0.2">
      <c r="A3938" t="s">
        <v>33</v>
      </c>
      <c r="B3938" t="str">
        <f>IFERROR(LOOKUP(1,0/SEARCH(Sheet2!$E$3:$E$18,A3938),Sheet2!$F$3:$F$18),"其他")</f>
        <v>Java工程师</v>
      </c>
      <c r="C3938" t="s">
        <v>34</v>
      </c>
      <c r="D3938" t="s">
        <v>15</v>
      </c>
      <c r="E3938" t="s">
        <v>16</v>
      </c>
      <c r="F3938" t="s">
        <v>120</v>
      </c>
      <c r="G3938" t="s">
        <v>397</v>
      </c>
      <c r="H3938" t="s">
        <v>38</v>
      </c>
      <c r="I3938" t="s">
        <v>12</v>
      </c>
      <c r="J3938">
        <v>1.5</v>
      </c>
      <c r="K3938" t="s">
        <v>11096</v>
      </c>
      <c r="L3938" t="str">
        <f>LEFT(K3938,LEN(K3938)-3)</f>
        <v>2</v>
      </c>
      <c r="M3938" t="str">
        <f>RIGHT(K3938,3)</f>
        <v>万/月</v>
      </c>
    </row>
    <row r="3939" spans="1:13" x14ac:dyDescent="0.2">
      <c r="A3939" t="s">
        <v>39</v>
      </c>
      <c r="B3939" t="str">
        <f>IFERROR(LOOKUP(1,0/SEARCH(Sheet2!$E$3:$E$18,A3939),Sheet2!$F$3:$F$18),"其他")</f>
        <v>Java工程师</v>
      </c>
      <c r="C3939" t="s">
        <v>34</v>
      </c>
      <c r="D3939" t="s">
        <v>35</v>
      </c>
      <c r="E3939" t="s">
        <v>16</v>
      </c>
      <c r="F3939" t="s">
        <v>24</v>
      </c>
      <c r="G3939" t="s">
        <v>399</v>
      </c>
      <c r="H3939" t="s">
        <v>11</v>
      </c>
      <c r="I3939" t="s">
        <v>12</v>
      </c>
      <c r="J3939">
        <v>1.5</v>
      </c>
      <c r="K3939" t="s">
        <v>11096</v>
      </c>
      <c r="L3939" t="str">
        <f>LEFT(K3939,LEN(K3939)-3)</f>
        <v>2</v>
      </c>
      <c r="M3939" t="str">
        <f>RIGHT(K3939,3)</f>
        <v>万/月</v>
      </c>
    </row>
    <row r="3940" spans="1:13" x14ac:dyDescent="0.2">
      <c r="A3940" t="s">
        <v>33</v>
      </c>
      <c r="B3940" t="str">
        <f>IFERROR(LOOKUP(1,0/SEARCH(Sheet2!$E$3:$E$18,A3940),Sheet2!$F$3:$F$18),"其他")</f>
        <v>Java工程师</v>
      </c>
      <c r="C3940" t="s">
        <v>45</v>
      </c>
      <c r="D3940" t="s">
        <v>15</v>
      </c>
      <c r="E3940" t="s">
        <v>16</v>
      </c>
      <c r="F3940" t="s">
        <v>36</v>
      </c>
      <c r="G3940" t="s">
        <v>407</v>
      </c>
      <c r="H3940" t="s">
        <v>26</v>
      </c>
      <c r="I3940" t="s">
        <v>12</v>
      </c>
      <c r="J3940">
        <v>1.5</v>
      </c>
      <c r="K3940" t="s">
        <v>11104</v>
      </c>
      <c r="L3940" t="str">
        <f>LEFT(K3940,LEN(K3940)-3)</f>
        <v>2.5</v>
      </c>
      <c r="M3940" t="str">
        <f>RIGHT(K3940,3)</f>
        <v>万/月</v>
      </c>
    </row>
    <row r="3941" spans="1:13" x14ac:dyDescent="0.2">
      <c r="A3941" t="s">
        <v>327</v>
      </c>
      <c r="B3941" t="str">
        <f>IFERROR(LOOKUP(1,0/SEARCH(Sheet2!$E$3:$E$18,A3941),Sheet2!$F$3:$F$18),"其他")</f>
        <v>Java工程师</v>
      </c>
      <c r="C3941" t="s">
        <v>34</v>
      </c>
      <c r="D3941" t="s">
        <v>15</v>
      </c>
      <c r="E3941" t="s">
        <v>16</v>
      </c>
      <c r="F3941" t="s">
        <v>36</v>
      </c>
      <c r="G3941" t="s">
        <v>411</v>
      </c>
      <c r="H3941" t="s">
        <v>93</v>
      </c>
      <c r="I3941" t="s">
        <v>12</v>
      </c>
      <c r="J3941">
        <v>1.5</v>
      </c>
      <c r="K3941" t="s">
        <v>11096</v>
      </c>
      <c r="L3941" t="str">
        <f>LEFT(K3941,LEN(K3941)-3)</f>
        <v>2</v>
      </c>
      <c r="M3941" t="str">
        <f>RIGHT(K3941,3)</f>
        <v>万/月</v>
      </c>
    </row>
    <row r="3942" spans="1:13" x14ac:dyDescent="0.2">
      <c r="A3942" t="s">
        <v>39</v>
      </c>
      <c r="B3942" t="str">
        <f>IFERROR(LOOKUP(1,0/SEARCH(Sheet2!$E$3:$E$18,A3942),Sheet2!$F$3:$F$18),"其他")</f>
        <v>Java工程师</v>
      </c>
      <c r="C3942" t="s">
        <v>67</v>
      </c>
      <c r="D3942" t="s">
        <v>65</v>
      </c>
      <c r="E3942" t="s">
        <v>16</v>
      </c>
      <c r="F3942" t="s">
        <v>36</v>
      </c>
      <c r="G3942" t="s">
        <v>415</v>
      </c>
      <c r="H3942" t="s">
        <v>11</v>
      </c>
      <c r="I3942" t="s">
        <v>129</v>
      </c>
      <c r="J3942">
        <v>1.5</v>
      </c>
      <c r="K3942" t="s">
        <v>11099</v>
      </c>
      <c r="L3942" t="str">
        <f>LEFT(K3942,LEN(K3942)-3)</f>
        <v>3</v>
      </c>
      <c r="M3942" t="str">
        <f>RIGHT(K3942,3)</f>
        <v>万/月</v>
      </c>
    </row>
    <row r="3943" spans="1:13" x14ac:dyDescent="0.2">
      <c r="A3943" t="s">
        <v>33</v>
      </c>
      <c r="B3943" t="str">
        <f>IFERROR(LOOKUP(1,0/SEARCH(Sheet2!$E$3:$E$18,A3943),Sheet2!$F$3:$F$18),"其他")</f>
        <v>Java工程师</v>
      </c>
      <c r="C3943" t="s">
        <v>34</v>
      </c>
      <c r="D3943" t="s">
        <v>35</v>
      </c>
      <c r="E3943" t="s">
        <v>16</v>
      </c>
      <c r="F3943" t="s">
        <v>36</v>
      </c>
      <c r="G3943" t="s">
        <v>416</v>
      </c>
      <c r="H3943" t="s">
        <v>93</v>
      </c>
      <c r="I3943" t="s">
        <v>12</v>
      </c>
      <c r="J3943">
        <v>1.5</v>
      </c>
      <c r="K3943" t="s">
        <v>11096</v>
      </c>
      <c r="L3943" t="str">
        <f>LEFT(K3943,LEN(K3943)-3)</f>
        <v>2</v>
      </c>
      <c r="M3943" t="str">
        <f>RIGHT(K3943,3)</f>
        <v>万/月</v>
      </c>
    </row>
    <row r="3944" spans="1:13" x14ac:dyDescent="0.2">
      <c r="A3944" t="s">
        <v>33</v>
      </c>
      <c r="B3944" t="str">
        <f>IFERROR(LOOKUP(1,0/SEARCH(Sheet2!$E$3:$E$18,A3944),Sheet2!$F$3:$F$18),"其他")</f>
        <v>Java工程师</v>
      </c>
      <c r="C3944" t="s">
        <v>45</v>
      </c>
      <c r="D3944" t="s">
        <v>15</v>
      </c>
      <c r="E3944" t="s">
        <v>16</v>
      </c>
      <c r="F3944" t="s">
        <v>30</v>
      </c>
      <c r="G3944" t="s">
        <v>420</v>
      </c>
      <c r="H3944" t="s">
        <v>42</v>
      </c>
      <c r="I3944" t="s">
        <v>32</v>
      </c>
      <c r="J3944">
        <v>1.5</v>
      </c>
      <c r="K3944" t="s">
        <v>11104</v>
      </c>
      <c r="L3944" t="str">
        <f>LEFT(K3944,LEN(K3944)-3)</f>
        <v>2.5</v>
      </c>
      <c r="M3944" t="str">
        <f>RIGHT(K3944,3)</f>
        <v>万/月</v>
      </c>
    </row>
    <row r="3945" spans="1:13" x14ac:dyDescent="0.2">
      <c r="A3945" t="s">
        <v>39</v>
      </c>
      <c r="B3945" t="str">
        <f>IFERROR(LOOKUP(1,0/SEARCH(Sheet2!$E$3:$E$18,A3945),Sheet2!$F$3:$F$18),"其他")</f>
        <v>Java工程师</v>
      </c>
      <c r="C3945" t="s">
        <v>34</v>
      </c>
      <c r="D3945" t="s">
        <v>35</v>
      </c>
      <c r="E3945" t="s">
        <v>16</v>
      </c>
      <c r="F3945" t="s">
        <v>86</v>
      </c>
      <c r="G3945" t="s">
        <v>433</v>
      </c>
      <c r="H3945" t="s">
        <v>38</v>
      </c>
      <c r="I3945" t="s">
        <v>50</v>
      </c>
      <c r="J3945">
        <v>1.5</v>
      </c>
      <c r="K3945" t="s">
        <v>11096</v>
      </c>
      <c r="L3945" t="str">
        <f>LEFT(K3945,LEN(K3945)-3)</f>
        <v>2</v>
      </c>
      <c r="M3945" t="str">
        <f>RIGHT(K3945,3)</f>
        <v>万/月</v>
      </c>
    </row>
    <row r="3946" spans="1:13" x14ac:dyDescent="0.2">
      <c r="A3946" t="s">
        <v>39</v>
      </c>
      <c r="B3946" t="str">
        <f>IFERROR(LOOKUP(1,0/SEARCH(Sheet2!$E$3:$E$18,A3946),Sheet2!$F$3:$F$18),"其他")</f>
        <v>Java工程师</v>
      </c>
      <c r="C3946" t="s">
        <v>34</v>
      </c>
      <c r="D3946" t="s">
        <v>15</v>
      </c>
      <c r="E3946" t="s">
        <v>16</v>
      </c>
      <c r="F3946" t="s">
        <v>24</v>
      </c>
      <c r="G3946" t="s">
        <v>440</v>
      </c>
      <c r="H3946" t="s">
        <v>93</v>
      </c>
      <c r="I3946" t="s">
        <v>12</v>
      </c>
      <c r="J3946">
        <v>1.5</v>
      </c>
      <c r="K3946" t="s">
        <v>11096</v>
      </c>
      <c r="L3946" t="str">
        <f>LEFT(K3946,LEN(K3946)-3)</f>
        <v>2</v>
      </c>
      <c r="M3946" t="str">
        <f>RIGHT(K3946,3)</f>
        <v>万/月</v>
      </c>
    </row>
    <row r="3947" spans="1:13" x14ac:dyDescent="0.2">
      <c r="A3947" t="s">
        <v>39</v>
      </c>
      <c r="B3947" t="str">
        <f>IFERROR(LOOKUP(1,0/SEARCH(Sheet2!$E$3:$E$18,A3947),Sheet2!$F$3:$F$18),"其他")</f>
        <v>Java工程师</v>
      </c>
      <c r="C3947" t="s">
        <v>34</v>
      </c>
      <c r="D3947" t="s">
        <v>15</v>
      </c>
      <c r="E3947" t="s">
        <v>16</v>
      </c>
      <c r="F3947" t="s">
        <v>24</v>
      </c>
      <c r="G3947" t="s">
        <v>444</v>
      </c>
      <c r="H3947" t="s">
        <v>11</v>
      </c>
      <c r="I3947" t="s">
        <v>12</v>
      </c>
      <c r="J3947">
        <v>1.5</v>
      </c>
      <c r="K3947" t="s">
        <v>11096</v>
      </c>
      <c r="L3947" t="str">
        <f>LEFT(K3947,LEN(K3947)-3)</f>
        <v>2</v>
      </c>
      <c r="M3947" t="str">
        <f>RIGHT(K3947,3)</f>
        <v>万/月</v>
      </c>
    </row>
    <row r="3948" spans="1:13" x14ac:dyDescent="0.2">
      <c r="A3948" t="s">
        <v>39</v>
      </c>
      <c r="B3948" t="str">
        <f>IFERROR(LOOKUP(1,0/SEARCH(Sheet2!$E$3:$E$18,A3948),Sheet2!$F$3:$F$18),"其他")</f>
        <v>Java工程师</v>
      </c>
      <c r="C3948" t="s">
        <v>34</v>
      </c>
      <c r="D3948" t="s">
        <v>7</v>
      </c>
      <c r="E3948" t="s">
        <v>59</v>
      </c>
      <c r="F3948" t="s">
        <v>30</v>
      </c>
      <c r="G3948" t="s">
        <v>464</v>
      </c>
      <c r="H3948" t="s">
        <v>26</v>
      </c>
      <c r="I3948" t="s">
        <v>12</v>
      </c>
      <c r="J3948">
        <v>1.5</v>
      </c>
      <c r="K3948" t="s">
        <v>11096</v>
      </c>
      <c r="L3948" t="str">
        <f>LEFT(K3948,LEN(K3948)-3)</f>
        <v>2</v>
      </c>
      <c r="M3948" t="str">
        <f>RIGHT(K3948,3)</f>
        <v>万/月</v>
      </c>
    </row>
    <row r="3949" spans="1:13" x14ac:dyDescent="0.2">
      <c r="A3949" t="s">
        <v>39</v>
      </c>
      <c r="B3949" t="str">
        <f>IFERROR(LOOKUP(1,0/SEARCH(Sheet2!$E$3:$E$18,A3949),Sheet2!$F$3:$F$18),"其他")</f>
        <v>Java工程师</v>
      </c>
      <c r="C3949" t="s">
        <v>34</v>
      </c>
      <c r="D3949" t="s">
        <v>35</v>
      </c>
      <c r="E3949" t="s">
        <v>241</v>
      </c>
      <c r="F3949" t="s">
        <v>24</v>
      </c>
      <c r="G3949" t="s">
        <v>649</v>
      </c>
      <c r="H3949" t="s">
        <v>11</v>
      </c>
      <c r="I3949" t="s">
        <v>12</v>
      </c>
      <c r="J3949">
        <v>1.5</v>
      </c>
      <c r="K3949" t="s">
        <v>11096</v>
      </c>
      <c r="L3949" t="str">
        <f>LEFT(K3949,LEN(K3949)-3)</f>
        <v>2</v>
      </c>
      <c r="M3949" t="str">
        <f>RIGHT(K3949,3)</f>
        <v>万/月</v>
      </c>
    </row>
    <row r="3950" spans="1:13" x14ac:dyDescent="0.2">
      <c r="A3950" t="s">
        <v>752</v>
      </c>
      <c r="B3950" t="str">
        <f>IFERROR(LOOKUP(1,0/SEARCH(Sheet2!$E$3:$E$18,A3950),Sheet2!$F$3:$F$18),"其他")</f>
        <v>Java工程师</v>
      </c>
      <c r="C3950" t="s">
        <v>67</v>
      </c>
      <c r="D3950" t="s">
        <v>23</v>
      </c>
      <c r="E3950" t="s">
        <v>8</v>
      </c>
      <c r="F3950" t="s">
        <v>753</v>
      </c>
      <c r="G3950" t="s">
        <v>754</v>
      </c>
      <c r="H3950" t="s">
        <v>93</v>
      </c>
      <c r="I3950" t="s">
        <v>12</v>
      </c>
      <c r="J3950">
        <v>1.5</v>
      </c>
      <c r="K3950" t="s">
        <v>11099</v>
      </c>
      <c r="L3950" t="str">
        <f>LEFT(K3950,LEN(K3950)-3)</f>
        <v>3</v>
      </c>
      <c r="M3950" t="str">
        <f>RIGHT(K3950,3)</f>
        <v>万/月</v>
      </c>
    </row>
    <row r="3951" spans="1:13" x14ac:dyDescent="0.2">
      <c r="A3951" t="s">
        <v>173</v>
      </c>
      <c r="B3951" t="str">
        <f>IFERROR(LOOKUP(1,0/SEARCH(Sheet2!$E$3:$E$18,A3951),Sheet2!$F$3:$F$18),"其他")</f>
        <v>Java工程师</v>
      </c>
      <c r="C3951" t="s">
        <v>34</v>
      </c>
      <c r="D3951" t="s">
        <v>7</v>
      </c>
      <c r="E3951" t="s">
        <v>143</v>
      </c>
      <c r="F3951" t="s">
        <v>36</v>
      </c>
      <c r="G3951" t="s">
        <v>700</v>
      </c>
      <c r="H3951" t="s">
        <v>42</v>
      </c>
      <c r="I3951" t="s">
        <v>129</v>
      </c>
      <c r="J3951">
        <v>1.5</v>
      </c>
      <c r="K3951" t="s">
        <v>11096</v>
      </c>
      <c r="L3951" t="str">
        <f>LEFT(K3951,LEN(K3951)-3)</f>
        <v>2</v>
      </c>
      <c r="M3951" t="str">
        <f>RIGHT(K3951,3)</f>
        <v>万/月</v>
      </c>
    </row>
    <row r="3952" spans="1:13" x14ac:dyDescent="0.2">
      <c r="A3952" t="s">
        <v>773</v>
      </c>
      <c r="B3952" t="str">
        <f>IFERROR(LOOKUP(1,0/SEARCH(Sheet2!$E$3:$E$18,A3952),Sheet2!$F$3:$F$18),"其他")</f>
        <v>Java工程师</v>
      </c>
      <c r="C3952" t="s">
        <v>67</v>
      </c>
      <c r="D3952" t="s">
        <v>65</v>
      </c>
      <c r="E3952" t="s">
        <v>16</v>
      </c>
      <c r="F3952" t="s">
        <v>24</v>
      </c>
      <c r="G3952" t="s">
        <v>774</v>
      </c>
      <c r="H3952" t="s">
        <v>11</v>
      </c>
      <c r="I3952" t="s">
        <v>12</v>
      </c>
      <c r="J3952">
        <v>1.5</v>
      </c>
      <c r="K3952" t="s">
        <v>11099</v>
      </c>
      <c r="L3952" t="str">
        <f>LEFT(K3952,LEN(K3952)-3)</f>
        <v>3</v>
      </c>
      <c r="M3952" t="str">
        <f>RIGHT(K3952,3)</f>
        <v>万/月</v>
      </c>
    </row>
    <row r="3953" spans="1:13" x14ac:dyDescent="0.2">
      <c r="A3953" t="s">
        <v>247</v>
      </c>
      <c r="B3953" t="str">
        <f>IFERROR(LOOKUP(1,0/SEARCH(Sheet2!$E$3:$E$18,A3953),Sheet2!$F$3:$F$18),"其他")</f>
        <v>Java工程师</v>
      </c>
      <c r="C3953" t="s">
        <v>843</v>
      </c>
      <c r="D3953" t="s">
        <v>7</v>
      </c>
      <c r="E3953" t="s">
        <v>139</v>
      </c>
      <c r="F3953" t="s">
        <v>30</v>
      </c>
      <c r="G3953" t="s">
        <v>844</v>
      </c>
      <c r="H3953" t="s">
        <v>38</v>
      </c>
      <c r="I3953" t="s">
        <v>12</v>
      </c>
      <c r="J3953">
        <v>1.5</v>
      </c>
      <c r="K3953" t="s">
        <v>11152</v>
      </c>
      <c r="L3953" t="str">
        <f>LEFT(K3953,LEN(K3953)-3)</f>
        <v>2</v>
      </c>
      <c r="M3953" t="str">
        <f>RIGHT(K3953,3)</f>
        <v>千/月</v>
      </c>
    </row>
    <row r="3954" spans="1:13" x14ac:dyDescent="0.2">
      <c r="A3954" t="s">
        <v>33</v>
      </c>
      <c r="B3954" t="str">
        <f>IFERROR(LOOKUP(1,0/SEARCH(Sheet2!$E$3:$E$18,A3954),Sheet2!$F$3:$F$18),"其他")</f>
        <v>Java工程师</v>
      </c>
      <c r="C3954" t="s">
        <v>34</v>
      </c>
      <c r="D3954" t="s">
        <v>15</v>
      </c>
      <c r="E3954" t="s">
        <v>8</v>
      </c>
      <c r="F3954" t="s">
        <v>36</v>
      </c>
      <c r="G3954" t="s">
        <v>1439</v>
      </c>
      <c r="H3954" t="s">
        <v>11</v>
      </c>
      <c r="I3954" t="s">
        <v>12</v>
      </c>
      <c r="J3954">
        <v>1.5</v>
      </c>
      <c r="K3954" t="s">
        <v>11096</v>
      </c>
      <c r="L3954" t="str">
        <f>LEFT(K3954,LEN(K3954)-3)</f>
        <v>2</v>
      </c>
      <c r="M3954" t="str">
        <f>RIGHT(K3954,3)</f>
        <v>万/月</v>
      </c>
    </row>
    <row r="3955" spans="1:13" x14ac:dyDescent="0.2">
      <c r="A3955" t="s">
        <v>33</v>
      </c>
      <c r="B3955" t="str">
        <f>IFERROR(LOOKUP(1,0/SEARCH(Sheet2!$E$3:$E$18,A3955),Sheet2!$F$3:$F$18),"其他")</f>
        <v>Java工程师</v>
      </c>
      <c r="C3955" t="s">
        <v>45</v>
      </c>
      <c r="D3955" t="s">
        <v>15</v>
      </c>
      <c r="E3955" t="s">
        <v>16</v>
      </c>
      <c r="F3955" t="s">
        <v>24</v>
      </c>
      <c r="G3955" t="s">
        <v>1671</v>
      </c>
      <c r="H3955" t="s">
        <v>11</v>
      </c>
      <c r="I3955" t="s">
        <v>149</v>
      </c>
      <c r="J3955">
        <v>1.5</v>
      </c>
      <c r="K3955" t="s">
        <v>11104</v>
      </c>
      <c r="L3955" t="str">
        <f>LEFT(K3955,LEN(K3955)-3)</f>
        <v>2.5</v>
      </c>
      <c r="M3955" t="str">
        <f>RIGHT(K3955,3)</f>
        <v>万/月</v>
      </c>
    </row>
    <row r="3956" spans="1:13" x14ac:dyDescent="0.2">
      <c r="A3956" t="s">
        <v>1698</v>
      </c>
      <c r="B3956" t="str">
        <f>IFERROR(LOOKUP(1,0/SEARCH(Sheet2!$E$3:$E$18,A3956),Sheet2!$F$3:$F$18),"其他")</f>
        <v>Java工程师</v>
      </c>
      <c r="C3956" t="s">
        <v>34</v>
      </c>
      <c r="D3956" t="s">
        <v>51</v>
      </c>
      <c r="E3956" t="s">
        <v>16</v>
      </c>
      <c r="F3956" t="s">
        <v>17</v>
      </c>
      <c r="G3956" t="s">
        <v>1699</v>
      </c>
      <c r="H3956" t="s">
        <v>42</v>
      </c>
      <c r="I3956" t="s">
        <v>32</v>
      </c>
      <c r="J3956">
        <v>1.5</v>
      </c>
      <c r="K3956" t="s">
        <v>11096</v>
      </c>
      <c r="L3956" t="str">
        <f>LEFT(K3956,LEN(K3956)-3)</f>
        <v>2</v>
      </c>
      <c r="M3956" t="str">
        <f>RIGHT(K3956,3)</f>
        <v>万/月</v>
      </c>
    </row>
    <row r="3957" spans="1:13" x14ac:dyDescent="0.2">
      <c r="A3957" t="s">
        <v>39</v>
      </c>
      <c r="B3957" t="str">
        <f>IFERROR(LOOKUP(1,0/SEARCH(Sheet2!$E$3:$E$18,A3957),Sheet2!$F$3:$F$18),"其他")</f>
        <v>Java工程师</v>
      </c>
      <c r="C3957" t="s">
        <v>67</v>
      </c>
      <c r="D3957" t="s">
        <v>15</v>
      </c>
      <c r="E3957" t="s">
        <v>8</v>
      </c>
      <c r="F3957" t="s">
        <v>120</v>
      </c>
      <c r="G3957" t="s">
        <v>525</v>
      </c>
      <c r="H3957" t="s">
        <v>11</v>
      </c>
      <c r="I3957" t="s">
        <v>12</v>
      </c>
      <c r="J3957">
        <v>1.5</v>
      </c>
      <c r="K3957" t="s">
        <v>11099</v>
      </c>
      <c r="L3957" t="str">
        <f>LEFT(K3957,LEN(K3957)-3)</f>
        <v>3</v>
      </c>
      <c r="M3957" t="str">
        <f>RIGHT(K3957,3)</f>
        <v>万/月</v>
      </c>
    </row>
    <row r="3958" spans="1:13" x14ac:dyDescent="0.2">
      <c r="A3958" t="s">
        <v>1838</v>
      </c>
      <c r="B3958" t="str">
        <f>IFERROR(LOOKUP(1,0/SEARCH(Sheet2!$E$3:$E$18,A3958),Sheet2!$F$3:$F$18),"其他")</f>
        <v>Java工程师</v>
      </c>
      <c r="C3958" t="s">
        <v>34</v>
      </c>
      <c r="D3958" t="s">
        <v>7</v>
      </c>
      <c r="E3958" t="s">
        <v>139</v>
      </c>
      <c r="F3958" t="s">
        <v>24</v>
      </c>
      <c r="G3958" t="s">
        <v>1576</v>
      </c>
      <c r="H3958" t="s">
        <v>38</v>
      </c>
      <c r="I3958" t="s">
        <v>12</v>
      </c>
      <c r="J3958">
        <v>1.5</v>
      </c>
      <c r="K3958" t="s">
        <v>11096</v>
      </c>
      <c r="L3958" t="str">
        <f>LEFT(K3958,LEN(K3958)-3)</f>
        <v>2</v>
      </c>
      <c r="M3958" t="str">
        <f>RIGHT(K3958,3)</f>
        <v>万/月</v>
      </c>
    </row>
    <row r="3959" spans="1:13" x14ac:dyDescent="0.2">
      <c r="A3959" t="s">
        <v>2010</v>
      </c>
      <c r="B3959" t="str">
        <f>IFERROR(LOOKUP(1,0/SEARCH(Sheet2!$E$3:$E$18,A3959),Sheet2!$F$3:$F$18),"其他")</f>
        <v>Java工程师</v>
      </c>
      <c r="C3959" t="s">
        <v>45</v>
      </c>
      <c r="D3959" t="s">
        <v>35</v>
      </c>
      <c r="E3959" t="s">
        <v>16</v>
      </c>
      <c r="F3959" t="s">
        <v>36</v>
      </c>
      <c r="G3959" t="s">
        <v>2011</v>
      </c>
      <c r="H3959" t="s">
        <v>26</v>
      </c>
      <c r="I3959" t="s">
        <v>32</v>
      </c>
      <c r="J3959">
        <v>1.5</v>
      </c>
      <c r="K3959" t="s">
        <v>11104</v>
      </c>
      <c r="L3959" t="str">
        <f>LEFT(K3959,LEN(K3959)-3)</f>
        <v>2.5</v>
      </c>
      <c r="M3959" t="str">
        <f>RIGHT(K3959,3)</f>
        <v>万/月</v>
      </c>
    </row>
    <row r="3960" spans="1:13" x14ac:dyDescent="0.2">
      <c r="A3960" t="s">
        <v>33</v>
      </c>
      <c r="B3960" t="str">
        <f>IFERROR(LOOKUP(1,0/SEARCH(Sheet2!$E$3:$E$18,A3960),Sheet2!$F$3:$F$18),"其他")</f>
        <v>Java工程师</v>
      </c>
      <c r="C3960" t="s">
        <v>34</v>
      </c>
      <c r="D3960" t="s">
        <v>7</v>
      </c>
      <c r="E3960" t="s">
        <v>16</v>
      </c>
      <c r="F3960" t="s">
        <v>70</v>
      </c>
      <c r="G3960" t="s">
        <v>230</v>
      </c>
      <c r="H3960" t="s">
        <v>93</v>
      </c>
      <c r="I3960" t="s">
        <v>32</v>
      </c>
      <c r="J3960">
        <v>1.5</v>
      </c>
      <c r="K3960" t="s">
        <v>11096</v>
      </c>
      <c r="L3960" t="str">
        <f>LEFT(K3960,LEN(K3960)-3)</f>
        <v>2</v>
      </c>
      <c r="M3960" t="str">
        <f>RIGHT(K3960,3)</f>
        <v>万/月</v>
      </c>
    </row>
    <row r="3961" spans="1:13" x14ac:dyDescent="0.2">
      <c r="A3961" t="s">
        <v>2462</v>
      </c>
      <c r="B3961" t="str">
        <f>IFERROR(LOOKUP(1,0/SEARCH(Sheet2!$E$3:$E$18,A3961),Sheet2!$F$3:$F$18),"其他")</f>
        <v>Java工程师</v>
      </c>
      <c r="C3961" t="s">
        <v>34</v>
      </c>
      <c r="D3961" t="s">
        <v>15</v>
      </c>
      <c r="E3961" t="s">
        <v>8</v>
      </c>
      <c r="F3961" t="s">
        <v>321</v>
      </c>
      <c r="G3961" t="s">
        <v>2463</v>
      </c>
      <c r="H3961" t="s">
        <v>38</v>
      </c>
      <c r="I3961" t="s">
        <v>12</v>
      </c>
      <c r="J3961">
        <v>1.5</v>
      </c>
      <c r="K3961" t="s">
        <v>11096</v>
      </c>
      <c r="L3961" t="str">
        <f>LEFT(K3961,LEN(K3961)-3)</f>
        <v>2</v>
      </c>
      <c r="M3961" t="str">
        <f>RIGHT(K3961,3)</f>
        <v>万/月</v>
      </c>
    </row>
    <row r="3962" spans="1:13" x14ac:dyDescent="0.2">
      <c r="A3962" t="s">
        <v>2651</v>
      </c>
      <c r="B3962" t="str">
        <f>IFERROR(LOOKUP(1,0/SEARCH(Sheet2!$E$3:$E$18,A3962),Sheet2!$F$3:$F$18),"其他")</f>
        <v>Java工程师</v>
      </c>
      <c r="C3962" t="s">
        <v>1707</v>
      </c>
      <c r="D3962" t="s">
        <v>35</v>
      </c>
      <c r="E3962" t="s">
        <v>8</v>
      </c>
      <c r="F3962" t="s">
        <v>1636</v>
      </c>
      <c r="G3962" t="s">
        <v>2652</v>
      </c>
      <c r="H3962" t="s">
        <v>38</v>
      </c>
      <c r="I3962" t="s">
        <v>50</v>
      </c>
      <c r="J3962">
        <v>1.5</v>
      </c>
      <c r="K3962" t="s">
        <v>11100</v>
      </c>
      <c r="L3962" t="str">
        <f>LEFT(K3962,LEN(K3962)-3)</f>
        <v>1.8</v>
      </c>
      <c r="M3962" t="str">
        <f>RIGHT(K3962,3)</f>
        <v>万/月</v>
      </c>
    </row>
    <row r="3963" spans="1:13" x14ac:dyDescent="0.2">
      <c r="A3963" t="s">
        <v>39</v>
      </c>
      <c r="B3963" t="str">
        <f>IFERROR(LOOKUP(1,0/SEARCH(Sheet2!$E$3:$E$18,A3963),Sheet2!$F$3:$F$18),"其他")</f>
        <v>Java工程师</v>
      </c>
      <c r="C3963" t="s">
        <v>34</v>
      </c>
      <c r="D3963" t="s">
        <v>35</v>
      </c>
      <c r="E3963" t="s">
        <v>16</v>
      </c>
      <c r="F3963" t="s">
        <v>2653</v>
      </c>
      <c r="G3963" t="s">
        <v>2654</v>
      </c>
      <c r="H3963" t="s">
        <v>11</v>
      </c>
      <c r="I3963" t="s">
        <v>12</v>
      </c>
      <c r="J3963">
        <v>1.5</v>
      </c>
      <c r="K3963" t="s">
        <v>11096</v>
      </c>
      <c r="L3963" t="str">
        <f>LEFT(K3963,LEN(K3963)-3)</f>
        <v>2</v>
      </c>
      <c r="M3963" t="str">
        <f>RIGHT(K3963,3)</f>
        <v>万/月</v>
      </c>
    </row>
    <row r="3964" spans="1:13" x14ac:dyDescent="0.2">
      <c r="A3964" t="s">
        <v>39</v>
      </c>
      <c r="B3964" t="str">
        <f>IFERROR(LOOKUP(1,0/SEARCH(Sheet2!$E$3:$E$18,A3964),Sheet2!$F$3:$F$18),"其他")</f>
        <v>Java工程师</v>
      </c>
      <c r="C3964" t="s">
        <v>34</v>
      </c>
      <c r="D3964" t="s">
        <v>35</v>
      </c>
      <c r="E3964" t="s">
        <v>16</v>
      </c>
      <c r="F3964" t="s">
        <v>1636</v>
      </c>
      <c r="G3964" t="s">
        <v>2670</v>
      </c>
      <c r="H3964" t="s">
        <v>26</v>
      </c>
      <c r="I3964" t="s">
        <v>50</v>
      </c>
      <c r="J3964">
        <v>1.5</v>
      </c>
      <c r="K3964" t="s">
        <v>11096</v>
      </c>
      <c r="L3964" t="str">
        <f>LEFT(K3964,LEN(K3964)-3)</f>
        <v>2</v>
      </c>
      <c r="M3964" t="str">
        <f>RIGHT(K3964,3)</f>
        <v>万/月</v>
      </c>
    </row>
    <row r="3965" spans="1:13" x14ac:dyDescent="0.2">
      <c r="A3965" t="s">
        <v>33</v>
      </c>
      <c r="B3965" t="str">
        <f>IFERROR(LOOKUP(1,0/SEARCH(Sheet2!$E$3:$E$18,A3965),Sheet2!$F$3:$F$18),"其他")</f>
        <v>Java工程师</v>
      </c>
      <c r="C3965" t="s">
        <v>45</v>
      </c>
      <c r="D3965" t="s">
        <v>7</v>
      </c>
      <c r="E3965" t="s">
        <v>16</v>
      </c>
      <c r="F3965" t="s">
        <v>839</v>
      </c>
      <c r="G3965" t="s">
        <v>2676</v>
      </c>
      <c r="H3965" t="s">
        <v>38</v>
      </c>
      <c r="I3965" t="s">
        <v>12</v>
      </c>
      <c r="J3965">
        <v>1.5</v>
      </c>
      <c r="K3965" t="s">
        <v>11104</v>
      </c>
      <c r="L3965" t="str">
        <f>LEFT(K3965,LEN(K3965)-3)</f>
        <v>2.5</v>
      </c>
      <c r="M3965" t="str">
        <f>RIGHT(K3965,3)</f>
        <v>万/月</v>
      </c>
    </row>
    <row r="3966" spans="1:13" x14ac:dyDescent="0.2">
      <c r="A3966" t="s">
        <v>145</v>
      </c>
      <c r="B3966" t="str">
        <f>IFERROR(LOOKUP(1,0/SEARCH(Sheet2!$E$3:$E$18,A3966),Sheet2!$F$3:$F$18),"其他")</f>
        <v>Java工程师</v>
      </c>
      <c r="C3966" t="s">
        <v>45</v>
      </c>
      <c r="D3966" t="s">
        <v>35</v>
      </c>
      <c r="E3966" t="s">
        <v>16</v>
      </c>
      <c r="F3966" t="s">
        <v>585</v>
      </c>
      <c r="G3966" t="s">
        <v>2683</v>
      </c>
      <c r="H3966" t="s">
        <v>26</v>
      </c>
      <c r="I3966" t="s">
        <v>12</v>
      </c>
      <c r="J3966">
        <v>1.5</v>
      </c>
      <c r="K3966" t="s">
        <v>11104</v>
      </c>
      <c r="L3966" t="str">
        <f>LEFT(K3966,LEN(K3966)-3)</f>
        <v>2.5</v>
      </c>
      <c r="M3966" t="str">
        <f>RIGHT(K3966,3)</f>
        <v>万/月</v>
      </c>
    </row>
    <row r="3967" spans="1:13" x14ac:dyDescent="0.2">
      <c r="A3967" t="s">
        <v>2684</v>
      </c>
      <c r="B3967" t="str">
        <f>IFERROR(LOOKUP(1,0/SEARCH(Sheet2!$E$3:$E$18,A3967),Sheet2!$F$3:$F$18),"其他")</f>
        <v>Java工程师</v>
      </c>
      <c r="C3967" t="s">
        <v>34</v>
      </c>
      <c r="D3967" t="s">
        <v>35</v>
      </c>
      <c r="E3967" t="s">
        <v>16</v>
      </c>
      <c r="F3967" t="s">
        <v>839</v>
      </c>
      <c r="G3967" t="s">
        <v>2685</v>
      </c>
      <c r="H3967" t="s">
        <v>42</v>
      </c>
      <c r="I3967" t="s">
        <v>12</v>
      </c>
      <c r="J3967">
        <v>1.5</v>
      </c>
      <c r="K3967" t="s">
        <v>11096</v>
      </c>
      <c r="L3967" t="str">
        <f>LEFT(K3967,LEN(K3967)-3)</f>
        <v>2</v>
      </c>
      <c r="M3967" t="str">
        <f>RIGHT(K3967,3)</f>
        <v>万/月</v>
      </c>
    </row>
    <row r="3968" spans="1:13" x14ac:dyDescent="0.2">
      <c r="A3968" t="s">
        <v>33</v>
      </c>
      <c r="B3968" t="str">
        <f>IFERROR(LOOKUP(1,0/SEARCH(Sheet2!$E$3:$E$18,A3968),Sheet2!$F$3:$F$18),"其他")</f>
        <v>Java工程师</v>
      </c>
      <c r="C3968" t="s">
        <v>34</v>
      </c>
      <c r="D3968" t="s">
        <v>15</v>
      </c>
      <c r="E3968" t="s">
        <v>8</v>
      </c>
      <c r="F3968" t="s">
        <v>1636</v>
      </c>
      <c r="G3968" t="s">
        <v>2693</v>
      </c>
      <c r="H3968" t="s">
        <v>11</v>
      </c>
      <c r="I3968" t="s">
        <v>12</v>
      </c>
      <c r="J3968">
        <v>1.5</v>
      </c>
      <c r="K3968" t="s">
        <v>11096</v>
      </c>
      <c r="L3968" t="str">
        <f>LEFT(K3968,LEN(K3968)-3)</f>
        <v>2</v>
      </c>
      <c r="M3968" t="str">
        <f>RIGHT(K3968,3)</f>
        <v>万/月</v>
      </c>
    </row>
    <row r="3969" spans="1:13" x14ac:dyDescent="0.2">
      <c r="A3969" t="s">
        <v>33</v>
      </c>
      <c r="B3969" t="str">
        <f>IFERROR(LOOKUP(1,0/SEARCH(Sheet2!$E$3:$E$18,A3969),Sheet2!$F$3:$F$18),"其他")</f>
        <v>Java工程师</v>
      </c>
      <c r="C3969" t="s">
        <v>67</v>
      </c>
      <c r="D3969" t="s">
        <v>15</v>
      </c>
      <c r="E3969" t="s">
        <v>16</v>
      </c>
      <c r="F3969" t="s">
        <v>839</v>
      </c>
      <c r="G3969" t="s">
        <v>2702</v>
      </c>
      <c r="H3969" t="s">
        <v>93</v>
      </c>
      <c r="I3969" t="s">
        <v>12</v>
      </c>
      <c r="J3969">
        <v>1.5</v>
      </c>
      <c r="K3969" t="s">
        <v>11099</v>
      </c>
      <c r="L3969" t="str">
        <f>LEFT(K3969,LEN(K3969)-3)</f>
        <v>3</v>
      </c>
      <c r="M3969" t="str">
        <f>RIGHT(K3969,3)</f>
        <v>万/月</v>
      </c>
    </row>
    <row r="3970" spans="1:13" x14ac:dyDescent="0.2">
      <c r="A3970" t="s">
        <v>33</v>
      </c>
      <c r="B3970" t="str">
        <f>IFERROR(LOOKUP(1,0/SEARCH(Sheet2!$E$3:$E$18,A3970),Sheet2!$F$3:$F$18),"其他")</f>
        <v>Java工程师</v>
      </c>
      <c r="C3970" t="s">
        <v>1681</v>
      </c>
      <c r="D3970" t="s">
        <v>15</v>
      </c>
      <c r="E3970" t="s">
        <v>16</v>
      </c>
      <c r="F3970" t="s">
        <v>1636</v>
      </c>
      <c r="G3970" t="s">
        <v>2711</v>
      </c>
      <c r="H3970" t="s">
        <v>26</v>
      </c>
      <c r="I3970" t="s">
        <v>81</v>
      </c>
      <c r="J3970">
        <v>1.5</v>
      </c>
      <c r="K3970" t="s">
        <v>11107</v>
      </c>
      <c r="L3970" t="str">
        <f>LEFT(K3970,LEN(K3970)-3)</f>
        <v>2.2</v>
      </c>
      <c r="M3970" t="str">
        <f>RIGHT(K3970,3)</f>
        <v>万/月</v>
      </c>
    </row>
    <row r="3971" spans="1:13" x14ac:dyDescent="0.2">
      <c r="A3971" t="s">
        <v>2712</v>
      </c>
      <c r="B3971" t="str">
        <f>IFERROR(LOOKUP(1,0/SEARCH(Sheet2!$E$3:$E$18,A3971),Sheet2!$F$3:$F$18),"其他")</f>
        <v>Java工程师</v>
      </c>
      <c r="C3971" t="s">
        <v>34</v>
      </c>
      <c r="D3971" t="s">
        <v>35</v>
      </c>
      <c r="E3971" t="s">
        <v>16</v>
      </c>
      <c r="F3971" t="s">
        <v>1636</v>
      </c>
      <c r="G3971" t="s">
        <v>2713</v>
      </c>
      <c r="H3971" t="s">
        <v>26</v>
      </c>
      <c r="I3971" t="s">
        <v>12</v>
      </c>
      <c r="J3971">
        <v>1.5</v>
      </c>
      <c r="K3971" t="s">
        <v>11096</v>
      </c>
      <c r="L3971" t="str">
        <f>LEFT(K3971,LEN(K3971)-3)</f>
        <v>2</v>
      </c>
      <c r="M3971" t="str">
        <f>RIGHT(K3971,3)</f>
        <v>万/月</v>
      </c>
    </row>
    <row r="3972" spans="1:13" x14ac:dyDescent="0.2">
      <c r="A3972" t="s">
        <v>39</v>
      </c>
      <c r="B3972" t="str">
        <f>IFERROR(LOOKUP(1,0/SEARCH(Sheet2!$E$3:$E$18,A3972),Sheet2!$F$3:$F$18),"其他")</f>
        <v>Java工程师</v>
      </c>
      <c r="C3972" t="s">
        <v>34</v>
      </c>
      <c r="D3972" t="s">
        <v>15</v>
      </c>
      <c r="E3972" t="s">
        <v>8</v>
      </c>
      <c r="F3972" t="s">
        <v>1636</v>
      </c>
      <c r="G3972" t="s">
        <v>2716</v>
      </c>
      <c r="H3972" t="s">
        <v>38</v>
      </c>
      <c r="I3972" t="s">
        <v>12</v>
      </c>
      <c r="J3972">
        <v>1.5</v>
      </c>
      <c r="K3972" t="s">
        <v>11096</v>
      </c>
      <c r="L3972" t="str">
        <f>LEFT(K3972,LEN(K3972)-3)</f>
        <v>2</v>
      </c>
      <c r="M3972" t="str">
        <f>RIGHT(K3972,3)</f>
        <v>万/月</v>
      </c>
    </row>
    <row r="3973" spans="1:13" x14ac:dyDescent="0.2">
      <c r="A3973" t="s">
        <v>39</v>
      </c>
      <c r="B3973" t="str">
        <f>IFERROR(LOOKUP(1,0/SEARCH(Sheet2!$E$3:$E$18,A3973),Sheet2!$F$3:$F$18),"其他")</f>
        <v>Java工程师</v>
      </c>
      <c r="C3973" t="s">
        <v>34</v>
      </c>
      <c r="D3973" t="s">
        <v>7</v>
      </c>
      <c r="E3973" t="s">
        <v>241</v>
      </c>
      <c r="F3973" t="s">
        <v>1636</v>
      </c>
      <c r="G3973" t="s">
        <v>2719</v>
      </c>
      <c r="H3973" t="s">
        <v>38</v>
      </c>
      <c r="I3973" t="s">
        <v>12</v>
      </c>
      <c r="J3973">
        <v>1.5</v>
      </c>
      <c r="K3973" t="s">
        <v>11096</v>
      </c>
      <c r="L3973" t="str">
        <f>LEFT(K3973,LEN(K3973)-3)</f>
        <v>2</v>
      </c>
      <c r="M3973" t="str">
        <f>RIGHT(K3973,3)</f>
        <v>万/月</v>
      </c>
    </row>
    <row r="3974" spans="1:13" x14ac:dyDescent="0.2">
      <c r="A3974" t="s">
        <v>2725</v>
      </c>
      <c r="B3974" t="str">
        <f>IFERROR(LOOKUP(1,0/SEARCH(Sheet2!$E$3:$E$18,A3974),Sheet2!$F$3:$F$18),"其他")</f>
        <v>Java工程师</v>
      </c>
      <c r="C3974" t="s">
        <v>34</v>
      </c>
      <c r="D3974" t="s">
        <v>7</v>
      </c>
      <c r="E3974" t="s">
        <v>16</v>
      </c>
      <c r="F3974" t="s">
        <v>2636</v>
      </c>
      <c r="G3974" t="s">
        <v>2726</v>
      </c>
      <c r="H3974" t="s">
        <v>11</v>
      </c>
      <c r="I3974" t="s">
        <v>20</v>
      </c>
      <c r="J3974">
        <v>1.5</v>
      </c>
      <c r="K3974" t="s">
        <v>11096</v>
      </c>
      <c r="L3974" t="str">
        <f>LEFT(K3974,LEN(K3974)-3)</f>
        <v>2</v>
      </c>
      <c r="M3974" t="str">
        <f>RIGHT(K3974,3)</f>
        <v>万/月</v>
      </c>
    </row>
    <row r="3975" spans="1:13" x14ac:dyDescent="0.2">
      <c r="A3975" t="s">
        <v>33</v>
      </c>
      <c r="B3975" t="str">
        <f>IFERROR(LOOKUP(1,0/SEARCH(Sheet2!$E$3:$E$18,A3975),Sheet2!$F$3:$F$18),"其他")</f>
        <v>Java工程师</v>
      </c>
      <c r="C3975" t="s">
        <v>34</v>
      </c>
      <c r="D3975" t="s">
        <v>7</v>
      </c>
      <c r="E3975" t="s">
        <v>139</v>
      </c>
      <c r="F3975" t="s">
        <v>2645</v>
      </c>
      <c r="G3975" t="s">
        <v>2753</v>
      </c>
      <c r="H3975" t="s">
        <v>11</v>
      </c>
      <c r="I3975" t="s">
        <v>12</v>
      </c>
      <c r="J3975">
        <v>1.5</v>
      </c>
      <c r="K3975" t="s">
        <v>11096</v>
      </c>
      <c r="L3975" t="str">
        <f>LEFT(K3975,LEN(K3975)-3)</f>
        <v>2</v>
      </c>
      <c r="M3975" t="str">
        <f>RIGHT(K3975,3)</f>
        <v>万/月</v>
      </c>
    </row>
    <row r="3976" spans="1:13" x14ac:dyDescent="0.2">
      <c r="A3976" t="s">
        <v>2759</v>
      </c>
      <c r="B3976" t="str">
        <f>IFERROR(LOOKUP(1,0/SEARCH(Sheet2!$E$3:$E$18,A3976),Sheet2!$F$3:$F$18),"其他")</f>
        <v>Java工程师</v>
      </c>
      <c r="C3976" t="s">
        <v>34</v>
      </c>
      <c r="D3976" t="s">
        <v>35</v>
      </c>
      <c r="E3976" t="s">
        <v>8</v>
      </c>
      <c r="F3976" t="s">
        <v>839</v>
      </c>
      <c r="G3976" t="s">
        <v>2760</v>
      </c>
      <c r="H3976" t="s">
        <v>38</v>
      </c>
      <c r="I3976" t="s">
        <v>50</v>
      </c>
      <c r="J3976">
        <v>1.5</v>
      </c>
      <c r="K3976" t="s">
        <v>11096</v>
      </c>
      <c r="L3976" t="str">
        <f>LEFT(K3976,LEN(K3976)-3)</f>
        <v>2</v>
      </c>
      <c r="M3976" t="str">
        <f>RIGHT(K3976,3)</f>
        <v>万/月</v>
      </c>
    </row>
    <row r="3977" spans="1:13" x14ac:dyDescent="0.2">
      <c r="A3977" t="s">
        <v>33</v>
      </c>
      <c r="B3977" t="str">
        <f>IFERROR(LOOKUP(1,0/SEARCH(Sheet2!$E$3:$E$18,A3977),Sheet2!$F$3:$F$18),"其他")</f>
        <v>Java工程师</v>
      </c>
      <c r="C3977" t="s">
        <v>67</v>
      </c>
      <c r="D3977" t="s">
        <v>35</v>
      </c>
      <c r="E3977" t="s">
        <v>139</v>
      </c>
      <c r="F3977" t="s">
        <v>2770</v>
      </c>
      <c r="G3977" t="s">
        <v>2771</v>
      </c>
      <c r="H3977" t="s">
        <v>38</v>
      </c>
      <c r="I3977" t="s">
        <v>50</v>
      </c>
      <c r="J3977">
        <v>1.5</v>
      </c>
      <c r="K3977" t="s">
        <v>11099</v>
      </c>
      <c r="L3977" t="str">
        <f>LEFT(K3977,LEN(K3977)-3)</f>
        <v>3</v>
      </c>
      <c r="M3977" t="str">
        <f>RIGHT(K3977,3)</f>
        <v>万/月</v>
      </c>
    </row>
    <row r="3978" spans="1:13" x14ac:dyDescent="0.2">
      <c r="A3978" t="s">
        <v>2687</v>
      </c>
      <c r="B3978" t="str">
        <f>IFERROR(LOOKUP(1,0/SEARCH(Sheet2!$E$3:$E$18,A3978),Sheet2!$F$3:$F$18),"其他")</f>
        <v>Java工程师</v>
      </c>
      <c r="C3978" t="s">
        <v>1681</v>
      </c>
      <c r="D3978" t="s">
        <v>15</v>
      </c>
      <c r="E3978" t="s">
        <v>16</v>
      </c>
      <c r="F3978" t="s">
        <v>487</v>
      </c>
      <c r="G3978" t="s">
        <v>2772</v>
      </c>
      <c r="H3978" t="s">
        <v>26</v>
      </c>
      <c r="I3978" t="s">
        <v>12</v>
      </c>
      <c r="J3978">
        <v>1.5</v>
      </c>
      <c r="K3978" t="s">
        <v>11107</v>
      </c>
      <c r="L3978" t="str">
        <f>LEFT(K3978,LEN(K3978)-3)</f>
        <v>2.2</v>
      </c>
      <c r="M3978" t="str">
        <f>RIGHT(K3978,3)</f>
        <v>万/月</v>
      </c>
    </row>
    <row r="3979" spans="1:13" x14ac:dyDescent="0.2">
      <c r="A3979" t="s">
        <v>2775</v>
      </c>
      <c r="B3979" t="str">
        <f>IFERROR(LOOKUP(1,0/SEARCH(Sheet2!$E$3:$E$18,A3979),Sheet2!$F$3:$F$18),"其他")</f>
        <v>Java工程师</v>
      </c>
      <c r="C3979" t="s">
        <v>34</v>
      </c>
      <c r="D3979" t="s">
        <v>15</v>
      </c>
      <c r="E3979" t="s">
        <v>16</v>
      </c>
      <c r="F3979" t="s">
        <v>2674</v>
      </c>
      <c r="G3979" t="s">
        <v>2776</v>
      </c>
      <c r="H3979" t="s">
        <v>38</v>
      </c>
      <c r="I3979" t="s">
        <v>12</v>
      </c>
      <c r="J3979">
        <v>1.5</v>
      </c>
      <c r="K3979" t="s">
        <v>11096</v>
      </c>
      <c r="L3979" t="str">
        <f>LEFT(K3979,LEN(K3979)-3)</f>
        <v>2</v>
      </c>
      <c r="M3979" t="str">
        <f>RIGHT(K3979,3)</f>
        <v>万/月</v>
      </c>
    </row>
    <row r="3980" spans="1:13" x14ac:dyDescent="0.2">
      <c r="A3980" t="s">
        <v>2809</v>
      </c>
      <c r="B3980" t="str">
        <f>IFERROR(LOOKUP(1,0/SEARCH(Sheet2!$E$3:$E$18,A3980),Sheet2!$F$3:$F$18),"其他")</f>
        <v>Java工程师</v>
      </c>
      <c r="C3980" t="s">
        <v>67</v>
      </c>
      <c r="D3980" t="s">
        <v>15</v>
      </c>
      <c r="E3980" t="s">
        <v>16</v>
      </c>
      <c r="F3980" t="s">
        <v>1636</v>
      </c>
      <c r="G3980" t="s">
        <v>2810</v>
      </c>
      <c r="H3980" t="s">
        <v>11</v>
      </c>
      <c r="I3980" t="s">
        <v>12</v>
      </c>
      <c r="J3980">
        <v>1.5</v>
      </c>
      <c r="K3980" t="s">
        <v>11099</v>
      </c>
      <c r="L3980" t="str">
        <f>LEFT(K3980,LEN(K3980)-3)</f>
        <v>3</v>
      </c>
      <c r="M3980" t="str">
        <f>RIGHT(K3980,3)</f>
        <v>万/月</v>
      </c>
    </row>
    <row r="3981" spans="1:13" x14ac:dyDescent="0.2">
      <c r="A3981" t="s">
        <v>39</v>
      </c>
      <c r="B3981" t="str">
        <f>IFERROR(LOOKUP(1,0/SEARCH(Sheet2!$E$3:$E$18,A3981),Sheet2!$F$3:$F$18),"其他")</f>
        <v>Java工程师</v>
      </c>
      <c r="C3981" t="s">
        <v>34</v>
      </c>
      <c r="D3981" t="s">
        <v>65</v>
      </c>
      <c r="E3981" t="s">
        <v>8</v>
      </c>
      <c r="F3981" t="s">
        <v>2314</v>
      </c>
      <c r="G3981" t="s">
        <v>2813</v>
      </c>
      <c r="H3981" t="s">
        <v>11</v>
      </c>
      <c r="I3981" t="s">
        <v>20</v>
      </c>
      <c r="J3981">
        <v>1.5</v>
      </c>
      <c r="K3981" t="s">
        <v>11096</v>
      </c>
      <c r="L3981" t="str">
        <f>LEFT(K3981,LEN(K3981)-3)</f>
        <v>2</v>
      </c>
      <c r="M3981" t="str">
        <f>RIGHT(K3981,3)</f>
        <v>万/月</v>
      </c>
    </row>
    <row r="3982" spans="1:13" x14ac:dyDescent="0.2">
      <c r="A3982" t="s">
        <v>2820</v>
      </c>
      <c r="B3982" t="str">
        <f>IFERROR(LOOKUP(1,0/SEARCH(Sheet2!$E$3:$E$18,A3982),Sheet2!$F$3:$F$18),"其他")</f>
        <v>Java工程师</v>
      </c>
      <c r="C3982" t="s">
        <v>45</v>
      </c>
      <c r="D3982" t="s">
        <v>15</v>
      </c>
      <c r="E3982" t="s">
        <v>16</v>
      </c>
      <c r="F3982" t="s">
        <v>2314</v>
      </c>
      <c r="G3982" t="s">
        <v>2821</v>
      </c>
      <c r="H3982" t="s">
        <v>38</v>
      </c>
      <c r="I3982" t="s">
        <v>12</v>
      </c>
      <c r="J3982">
        <v>1.5</v>
      </c>
      <c r="K3982" t="s">
        <v>11104</v>
      </c>
      <c r="L3982" t="str">
        <f>LEFT(K3982,LEN(K3982)-3)</f>
        <v>2.5</v>
      </c>
      <c r="M3982" t="str">
        <f>RIGHT(K3982,3)</f>
        <v>万/月</v>
      </c>
    </row>
    <row r="3983" spans="1:13" x14ac:dyDescent="0.2">
      <c r="A3983" t="s">
        <v>247</v>
      </c>
      <c r="B3983" t="str">
        <f>IFERROR(LOOKUP(1,0/SEARCH(Sheet2!$E$3:$E$18,A3983),Sheet2!$F$3:$F$18),"其他")</f>
        <v>Java工程师</v>
      </c>
      <c r="C3983" t="s">
        <v>34</v>
      </c>
      <c r="D3983" t="s">
        <v>15</v>
      </c>
      <c r="E3983" t="s">
        <v>16</v>
      </c>
      <c r="F3983" t="s">
        <v>487</v>
      </c>
      <c r="G3983" t="s">
        <v>2823</v>
      </c>
      <c r="H3983" t="s">
        <v>11</v>
      </c>
      <c r="I3983" t="s">
        <v>12</v>
      </c>
      <c r="J3983">
        <v>1.5</v>
      </c>
      <c r="K3983" t="s">
        <v>11096</v>
      </c>
      <c r="L3983" t="str">
        <f>LEFT(K3983,LEN(K3983)-3)</f>
        <v>2</v>
      </c>
      <c r="M3983" t="str">
        <f>RIGHT(K3983,3)</f>
        <v>万/月</v>
      </c>
    </row>
    <row r="3984" spans="1:13" x14ac:dyDescent="0.2">
      <c r="A3984" t="s">
        <v>2827</v>
      </c>
      <c r="B3984" t="str">
        <f>IFERROR(LOOKUP(1,0/SEARCH(Sheet2!$E$3:$E$18,A3984),Sheet2!$F$3:$F$18),"其他")</f>
        <v>Java工程师</v>
      </c>
      <c r="C3984" t="s">
        <v>45</v>
      </c>
      <c r="D3984" t="s">
        <v>51</v>
      </c>
      <c r="E3984" t="s">
        <v>16</v>
      </c>
      <c r="F3984" t="s">
        <v>839</v>
      </c>
      <c r="G3984" t="s">
        <v>161</v>
      </c>
      <c r="H3984" t="s">
        <v>38</v>
      </c>
      <c r="I3984" t="s">
        <v>81</v>
      </c>
      <c r="J3984">
        <v>1.5</v>
      </c>
      <c r="K3984" t="s">
        <v>11104</v>
      </c>
      <c r="L3984" t="str">
        <f>LEFT(K3984,LEN(K3984)-3)</f>
        <v>2.5</v>
      </c>
      <c r="M3984" t="str">
        <f>RIGHT(K3984,3)</f>
        <v>万/月</v>
      </c>
    </row>
    <row r="3985" spans="1:13" x14ac:dyDescent="0.2">
      <c r="A3985" t="s">
        <v>2828</v>
      </c>
      <c r="B3985" t="str">
        <f>IFERROR(LOOKUP(1,0/SEARCH(Sheet2!$E$3:$E$18,A3985),Sheet2!$F$3:$F$18),"其他")</f>
        <v>Java工程师</v>
      </c>
      <c r="C3985" t="s">
        <v>34</v>
      </c>
      <c r="D3985" t="s">
        <v>35</v>
      </c>
      <c r="E3985" t="s">
        <v>16</v>
      </c>
      <c r="F3985" t="s">
        <v>2674</v>
      </c>
      <c r="G3985" t="s">
        <v>2829</v>
      </c>
      <c r="H3985" t="s">
        <v>38</v>
      </c>
      <c r="I3985" t="s">
        <v>12</v>
      </c>
      <c r="J3985">
        <v>1.5</v>
      </c>
      <c r="K3985" t="s">
        <v>11096</v>
      </c>
      <c r="L3985" t="str">
        <f>LEFT(K3985,LEN(K3985)-3)</f>
        <v>2</v>
      </c>
      <c r="M3985" t="str">
        <f>RIGHT(K3985,3)</f>
        <v>万/月</v>
      </c>
    </row>
    <row r="3986" spans="1:13" x14ac:dyDescent="0.2">
      <c r="A3986" t="s">
        <v>2834</v>
      </c>
      <c r="B3986" t="str">
        <f>IFERROR(LOOKUP(1,0/SEARCH(Sheet2!$E$3:$E$18,A3986),Sheet2!$F$3:$F$18),"其他")</f>
        <v>大数据工程师</v>
      </c>
      <c r="C3986" t="s">
        <v>45</v>
      </c>
      <c r="D3986" t="s">
        <v>15</v>
      </c>
      <c r="E3986" t="s">
        <v>16</v>
      </c>
      <c r="F3986" t="s">
        <v>1636</v>
      </c>
      <c r="G3986" t="s">
        <v>2835</v>
      </c>
      <c r="H3986" t="s">
        <v>11</v>
      </c>
      <c r="I3986" t="s">
        <v>12</v>
      </c>
      <c r="J3986">
        <v>1.5</v>
      </c>
      <c r="K3986" t="s">
        <v>11104</v>
      </c>
      <c r="L3986" t="str">
        <f>LEFT(K3986,LEN(K3986)-3)</f>
        <v>2.5</v>
      </c>
      <c r="M3986" t="str">
        <f>RIGHT(K3986,3)</f>
        <v>万/月</v>
      </c>
    </row>
    <row r="3987" spans="1:13" x14ac:dyDescent="0.2">
      <c r="A3987" t="s">
        <v>53</v>
      </c>
      <c r="B3987" t="str">
        <f>IFERROR(LOOKUP(1,0/SEARCH(Sheet2!$E$3:$E$18,A3987),Sheet2!$F$3:$F$18),"其他")</f>
        <v>Java工程师</v>
      </c>
      <c r="C3987" t="s">
        <v>45</v>
      </c>
      <c r="D3987" t="s">
        <v>7</v>
      </c>
      <c r="E3987" t="s">
        <v>127</v>
      </c>
      <c r="F3987" t="s">
        <v>2674</v>
      </c>
      <c r="G3987" t="s">
        <v>2838</v>
      </c>
      <c r="I3987" t="s">
        <v>12</v>
      </c>
      <c r="J3987">
        <v>1.5</v>
      </c>
      <c r="K3987" t="s">
        <v>11104</v>
      </c>
      <c r="L3987" t="str">
        <f>LEFT(K3987,LEN(K3987)-3)</f>
        <v>2.5</v>
      </c>
      <c r="M3987" t="str">
        <f>RIGHT(K3987,3)</f>
        <v>万/月</v>
      </c>
    </row>
    <row r="3988" spans="1:13" x14ac:dyDescent="0.2">
      <c r="A3988" t="s">
        <v>39</v>
      </c>
      <c r="B3988" t="str">
        <f>IFERROR(LOOKUP(1,0/SEARCH(Sheet2!$E$3:$E$18,A3988),Sheet2!$F$3:$F$18),"其他")</f>
        <v>Java工程师</v>
      </c>
      <c r="C3988" t="s">
        <v>34</v>
      </c>
      <c r="D3988" t="s">
        <v>35</v>
      </c>
      <c r="E3988" t="s">
        <v>16</v>
      </c>
      <c r="F3988" t="s">
        <v>839</v>
      </c>
      <c r="G3988" t="s">
        <v>2846</v>
      </c>
      <c r="H3988" t="s">
        <v>38</v>
      </c>
      <c r="I3988" t="s">
        <v>12</v>
      </c>
      <c r="J3988">
        <v>1.5</v>
      </c>
      <c r="K3988" t="s">
        <v>11096</v>
      </c>
      <c r="L3988" t="str">
        <f>LEFT(K3988,LEN(K3988)-3)</f>
        <v>2</v>
      </c>
      <c r="M3988" t="str">
        <f>RIGHT(K3988,3)</f>
        <v>万/月</v>
      </c>
    </row>
    <row r="3989" spans="1:13" x14ac:dyDescent="0.2">
      <c r="A3989" t="s">
        <v>53</v>
      </c>
      <c r="B3989" t="str">
        <f>IFERROR(LOOKUP(1,0/SEARCH(Sheet2!$E$3:$E$18,A3989),Sheet2!$F$3:$F$18),"其他")</f>
        <v>Java工程师</v>
      </c>
      <c r="C3989" t="s">
        <v>34</v>
      </c>
      <c r="D3989" t="s">
        <v>35</v>
      </c>
      <c r="E3989" t="s">
        <v>16</v>
      </c>
      <c r="F3989" t="s">
        <v>2674</v>
      </c>
      <c r="G3989" t="s">
        <v>2852</v>
      </c>
      <c r="H3989" t="s">
        <v>112</v>
      </c>
      <c r="I3989" t="s">
        <v>20</v>
      </c>
      <c r="J3989">
        <v>1.5</v>
      </c>
      <c r="K3989" t="s">
        <v>11096</v>
      </c>
      <c r="L3989" t="str">
        <f>LEFT(K3989,LEN(K3989)-3)</f>
        <v>2</v>
      </c>
      <c r="M3989" t="str">
        <f>RIGHT(K3989,3)</f>
        <v>万/月</v>
      </c>
    </row>
    <row r="3990" spans="1:13" x14ac:dyDescent="0.2">
      <c r="A3990" t="s">
        <v>33</v>
      </c>
      <c r="B3990" t="str">
        <f>IFERROR(LOOKUP(1,0/SEARCH(Sheet2!$E$3:$E$18,A3990),Sheet2!$F$3:$F$18),"其他")</f>
        <v>Java工程师</v>
      </c>
      <c r="C3990" t="s">
        <v>34</v>
      </c>
      <c r="D3990" t="s">
        <v>35</v>
      </c>
      <c r="E3990" t="s">
        <v>16</v>
      </c>
      <c r="F3990" t="s">
        <v>2636</v>
      </c>
      <c r="G3990" t="s">
        <v>2854</v>
      </c>
      <c r="H3990" t="s">
        <v>11</v>
      </c>
      <c r="I3990" t="s">
        <v>81</v>
      </c>
      <c r="J3990">
        <v>1.5</v>
      </c>
      <c r="K3990" t="s">
        <v>11096</v>
      </c>
      <c r="L3990" t="str">
        <f>LEFT(K3990,LEN(K3990)-3)</f>
        <v>2</v>
      </c>
      <c r="M3990" t="str">
        <f>RIGHT(K3990,3)</f>
        <v>万/月</v>
      </c>
    </row>
    <row r="3991" spans="1:13" x14ac:dyDescent="0.2">
      <c r="A3991" t="s">
        <v>61</v>
      </c>
      <c r="B3991" t="str">
        <f>IFERROR(LOOKUP(1,0/SEARCH(Sheet2!$E$3:$E$18,A3991),Sheet2!$F$3:$F$18),"其他")</f>
        <v>Java工程师</v>
      </c>
      <c r="C3991" t="s">
        <v>34</v>
      </c>
      <c r="D3991" t="s">
        <v>15</v>
      </c>
      <c r="E3991" t="s">
        <v>16</v>
      </c>
      <c r="F3991" t="s">
        <v>839</v>
      </c>
      <c r="G3991" t="s">
        <v>2865</v>
      </c>
      <c r="H3991" t="s">
        <v>11</v>
      </c>
      <c r="I3991" t="s">
        <v>20</v>
      </c>
      <c r="J3991">
        <v>1.5</v>
      </c>
      <c r="K3991" t="s">
        <v>11096</v>
      </c>
      <c r="L3991" t="str">
        <f>LEFT(K3991,LEN(K3991)-3)</f>
        <v>2</v>
      </c>
      <c r="M3991" t="str">
        <f>RIGHT(K3991,3)</f>
        <v>万/月</v>
      </c>
    </row>
    <row r="3992" spans="1:13" x14ac:dyDescent="0.2">
      <c r="A3992" t="s">
        <v>2866</v>
      </c>
      <c r="B3992" t="str">
        <f>IFERROR(LOOKUP(1,0/SEARCH(Sheet2!$E$3:$E$18,A3992),Sheet2!$F$3:$F$18),"其他")</f>
        <v>C++工程师</v>
      </c>
      <c r="C3992" t="s">
        <v>45</v>
      </c>
      <c r="D3992" t="s">
        <v>35</v>
      </c>
      <c r="E3992" t="s">
        <v>139</v>
      </c>
      <c r="F3992" t="s">
        <v>839</v>
      </c>
      <c r="G3992" t="s">
        <v>2289</v>
      </c>
      <c r="H3992" t="s">
        <v>42</v>
      </c>
      <c r="I3992" t="s">
        <v>50</v>
      </c>
      <c r="J3992">
        <v>1.5</v>
      </c>
      <c r="K3992" t="s">
        <v>11104</v>
      </c>
      <c r="L3992" t="str">
        <f>LEFT(K3992,LEN(K3992)-3)</f>
        <v>2.5</v>
      </c>
      <c r="M3992" t="str">
        <f>RIGHT(K3992,3)</f>
        <v>万/月</v>
      </c>
    </row>
    <row r="3993" spans="1:13" x14ac:dyDescent="0.2">
      <c r="A3993" t="s">
        <v>2868</v>
      </c>
      <c r="B3993" t="str">
        <f>IFERROR(LOOKUP(1,0/SEARCH(Sheet2!$E$3:$E$18,A3993),Sheet2!$F$3:$F$18),"其他")</f>
        <v>Java工程师</v>
      </c>
      <c r="C3993" t="s">
        <v>34</v>
      </c>
      <c r="D3993" t="s">
        <v>23</v>
      </c>
      <c r="E3993" t="s">
        <v>16</v>
      </c>
      <c r="F3993" t="s">
        <v>2653</v>
      </c>
      <c r="G3993" t="s">
        <v>2869</v>
      </c>
      <c r="H3993" t="s">
        <v>42</v>
      </c>
      <c r="I3993" t="s">
        <v>12</v>
      </c>
      <c r="J3993">
        <v>1.5</v>
      </c>
      <c r="K3993" t="s">
        <v>11096</v>
      </c>
      <c r="L3993" t="str">
        <f>LEFT(K3993,LEN(K3993)-3)</f>
        <v>2</v>
      </c>
      <c r="M3993" t="str">
        <f>RIGHT(K3993,3)</f>
        <v>万/月</v>
      </c>
    </row>
    <row r="3994" spans="1:13" x14ac:dyDescent="0.2">
      <c r="A3994" t="s">
        <v>2870</v>
      </c>
      <c r="B3994" t="str">
        <f>IFERROR(LOOKUP(1,0/SEARCH(Sheet2!$E$3:$E$18,A3994),Sheet2!$F$3:$F$18),"其他")</f>
        <v>Java工程师</v>
      </c>
      <c r="C3994" t="s">
        <v>45</v>
      </c>
      <c r="D3994" t="s">
        <v>7</v>
      </c>
      <c r="E3994" t="s">
        <v>143</v>
      </c>
      <c r="F3994" t="s">
        <v>888</v>
      </c>
      <c r="G3994" t="s">
        <v>2871</v>
      </c>
      <c r="H3994" t="s">
        <v>11</v>
      </c>
      <c r="I3994" t="s">
        <v>12</v>
      </c>
      <c r="J3994">
        <v>1.5</v>
      </c>
      <c r="K3994" t="s">
        <v>11104</v>
      </c>
      <c r="L3994" t="str">
        <f>LEFT(K3994,LEN(K3994)-3)</f>
        <v>2.5</v>
      </c>
      <c r="M3994" t="str">
        <f>RIGHT(K3994,3)</f>
        <v>万/月</v>
      </c>
    </row>
    <row r="3995" spans="1:13" x14ac:dyDescent="0.2">
      <c r="A3995" t="s">
        <v>2872</v>
      </c>
      <c r="B3995" t="str">
        <f>IFERROR(LOOKUP(1,0/SEARCH(Sheet2!$E$3:$E$18,A3995),Sheet2!$F$3:$F$18),"其他")</f>
        <v>Java工程师</v>
      </c>
      <c r="C3995" t="s">
        <v>219</v>
      </c>
      <c r="D3995" t="s">
        <v>23</v>
      </c>
      <c r="E3995" t="s">
        <v>16</v>
      </c>
      <c r="F3995" t="s">
        <v>1636</v>
      </c>
      <c r="G3995" t="s">
        <v>2873</v>
      </c>
      <c r="H3995" t="s">
        <v>11</v>
      </c>
      <c r="I3995" t="s">
        <v>12</v>
      </c>
      <c r="J3995">
        <v>1.5</v>
      </c>
      <c r="K3995" t="s">
        <v>11137</v>
      </c>
      <c r="L3995" t="str">
        <f>LEFT(K3995,LEN(K3995)-3)</f>
        <v>3.5</v>
      </c>
      <c r="M3995" t="str">
        <f>RIGHT(K3995,3)</f>
        <v>万/月</v>
      </c>
    </row>
    <row r="3996" spans="1:13" x14ac:dyDescent="0.2">
      <c r="A3996" t="s">
        <v>33</v>
      </c>
      <c r="B3996" t="str">
        <f>IFERROR(LOOKUP(1,0/SEARCH(Sheet2!$E$3:$E$18,A3996),Sheet2!$F$3:$F$18),"其他")</f>
        <v>Java工程师</v>
      </c>
      <c r="C3996" t="s">
        <v>34</v>
      </c>
      <c r="D3996" t="s">
        <v>35</v>
      </c>
      <c r="E3996" t="s">
        <v>16</v>
      </c>
      <c r="F3996" t="s">
        <v>2770</v>
      </c>
      <c r="G3996" t="s">
        <v>2874</v>
      </c>
      <c r="H3996" t="s">
        <v>11</v>
      </c>
      <c r="I3996" t="s">
        <v>12</v>
      </c>
      <c r="J3996">
        <v>1.5</v>
      </c>
      <c r="K3996" t="s">
        <v>11096</v>
      </c>
      <c r="L3996" t="str">
        <f>LEFT(K3996,LEN(K3996)-3)</f>
        <v>2</v>
      </c>
      <c r="M3996" t="str">
        <f>RIGHT(K3996,3)</f>
        <v>万/月</v>
      </c>
    </row>
    <row r="3997" spans="1:13" x14ac:dyDescent="0.2">
      <c r="A3997" t="s">
        <v>156</v>
      </c>
      <c r="B3997" t="str">
        <f>IFERROR(LOOKUP(1,0/SEARCH(Sheet2!$E$3:$E$18,A3997),Sheet2!$F$3:$F$18),"其他")</f>
        <v>Java工程师</v>
      </c>
      <c r="C3997" t="s">
        <v>67</v>
      </c>
      <c r="D3997" t="s">
        <v>15</v>
      </c>
      <c r="E3997" t="s">
        <v>139</v>
      </c>
      <c r="F3997" t="s">
        <v>888</v>
      </c>
      <c r="G3997" t="s">
        <v>2878</v>
      </c>
      <c r="H3997" t="s">
        <v>38</v>
      </c>
      <c r="I3997" t="s">
        <v>12</v>
      </c>
      <c r="J3997">
        <v>1.5</v>
      </c>
      <c r="K3997" t="s">
        <v>11099</v>
      </c>
      <c r="L3997" t="str">
        <f>LEFT(K3997,LEN(K3997)-3)</f>
        <v>3</v>
      </c>
      <c r="M3997" t="str">
        <f>RIGHT(K3997,3)</f>
        <v>万/月</v>
      </c>
    </row>
    <row r="3998" spans="1:13" x14ac:dyDescent="0.2">
      <c r="A3998" t="s">
        <v>269</v>
      </c>
      <c r="B3998" t="str">
        <f>IFERROR(LOOKUP(1,0/SEARCH(Sheet2!$E$3:$E$18,A3998),Sheet2!$F$3:$F$18),"其他")</f>
        <v>Java工程师</v>
      </c>
      <c r="C3998" t="s">
        <v>45</v>
      </c>
      <c r="D3998" t="s">
        <v>7</v>
      </c>
      <c r="E3998" t="s">
        <v>143</v>
      </c>
      <c r="F3998" t="s">
        <v>839</v>
      </c>
      <c r="G3998" t="s">
        <v>2887</v>
      </c>
      <c r="H3998" t="s">
        <v>11</v>
      </c>
      <c r="I3998" t="s">
        <v>12</v>
      </c>
      <c r="J3998">
        <v>1.5</v>
      </c>
      <c r="K3998" t="s">
        <v>11104</v>
      </c>
      <c r="L3998" t="str">
        <f>LEFT(K3998,LEN(K3998)-3)</f>
        <v>2.5</v>
      </c>
      <c r="M3998" t="str">
        <f>RIGHT(K3998,3)</f>
        <v>万/月</v>
      </c>
    </row>
    <row r="3999" spans="1:13" x14ac:dyDescent="0.2">
      <c r="A3999" t="s">
        <v>39</v>
      </c>
      <c r="B3999" t="str">
        <f>IFERROR(LOOKUP(1,0/SEARCH(Sheet2!$E$3:$E$18,A3999),Sheet2!$F$3:$F$18),"其他")</f>
        <v>Java工程师</v>
      </c>
      <c r="C3999" t="s">
        <v>34</v>
      </c>
      <c r="D3999" t="s">
        <v>35</v>
      </c>
      <c r="E3999" t="s">
        <v>8</v>
      </c>
      <c r="F3999" t="s">
        <v>2653</v>
      </c>
      <c r="G3999" t="s">
        <v>2901</v>
      </c>
      <c r="H3999" t="s">
        <v>93</v>
      </c>
      <c r="I3999" t="s">
        <v>12</v>
      </c>
      <c r="J3999">
        <v>1.5</v>
      </c>
      <c r="K3999" t="s">
        <v>11096</v>
      </c>
      <c r="L3999" t="str">
        <f>LEFT(K3999,LEN(K3999)-3)</f>
        <v>2</v>
      </c>
      <c r="M3999" t="str">
        <f>RIGHT(K3999,3)</f>
        <v>万/月</v>
      </c>
    </row>
    <row r="4000" spans="1:13" x14ac:dyDescent="0.2">
      <c r="A4000" t="s">
        <v>2907</v>
      </c>
      <c r="B4000" t="str">
        <f>IFERROR(LOOKUP(1,0/SEARCH(Sheet2!$E$3:$E$18,A4000),Sheet2!$F$3:$F$18),"其他")</f>
        <v>Java工程师</v>
      </c>
      <c r="C4000" t="s">
        <v>34</v>
      </c>
      <c r="D4000" t="s">
        <v>35</v>
      </c>
      <c r="E4000" t="s">
        <v>16</v>
      </c>
      <c r="F4000" t="s">
        <v>2314</v>
      </c>
      <c r="G4000" t="s">
        <v>2908</v>
      </c>
      <c r="H4000" t="s">
        <v>112</v>
      </c>
      <c r="I4000" t="s">
        <v>32</v>
      </c>
      <c r="J4000">
        <v>1.5</v>
      </c>
      <c r="K4000" t="s">
        <v>11096</v>
      </c>
      <c r="L4000" t="str">
        <f>LEFT(K4000,LEN(K4000)-3)</f>
        <v>2</v>
      </c>
      <c r="M4000" t="str">
        <f>RIGHT(K4000,3)</f>
        <v>万/月</v>
      </c>
    </row>
    <row r="4001" spans="1:13" x14ac:dyDescent="0.2">
      <c r="A4001" t="s">
        <v>33</v>
      </c>
      <c r="B4001" t="str">
        <f>IFERROR(LOOKUP(1,0/SEARCH(Sheet2!$E$3:$E$18,A4001),Sheet2!$F$3:$F$18),"其他")</f>
        <v>Java工程师</v>
      </c>
      <c r="C4001" t="s">
        <v>219</v>
      </c>
      <c r="D4001" t="s">
        <v>15</v>
      </c>
      <c r="E4001" t="s">
        <v>8</v>
      </c>
      <c r="F4001" t="s">
        <v>839</v>
      </c>
      <c r="G4001" t="s">
        <v>2910</v>
      </c>
      <c r="H4001" t="s">
        <v>38</v>
      </c>
      <c r="I4001" t="s">
        <v>12</v>
      </c>
      <c r="J4001">
        <v>1.5</v>
      </c>
      <c r="K4001" t="s">
        <v>11137</v>
      </c>
      <c r="L4001" t="str">
        <f>LEFT(K4001,LEN(K4001)-3)</f>
        <v>3.5</v>
      </c>
      <c r="M4001" t="str">
        <f>RIGHT(K4001,3)</f>
        <v>万/月</v>
      </c>
    </row>
    <row r="4002" spans="1:13" x14ac:dyDescent="0.2">
      <c r="A4002" t="s">
        <v>454</v>
      </c>
      <c r="B4002" t="str">
        <f>IFERROR(LOOKUP(1,0/SEARCH(Sheet2!$E$3:$E$18,A4002),Sheet2!$F$3:$F$18),"其他")</f>
        <v>Java工程师</v>
      </c>
      <c r="C4002" t="s">
        <v>67</v>
      </c>
      <c r="D4002" t="s">
        <v>15</v>
      </c>
      <c r="E4002" t="s">
        <v>16</v>
      </c>
      <c r="F4002" t="s">
        <v>1636</v>
      </c>
      <c r="G4002" t="s">
        <v>2911</v>
      </c>
      <c r="H4002" t="s">
        <v>11</v>
      </c>
      <c r="I4002" t="s">
        <v>12</v>
      </c>
      <c r="J4002">
        <v>1.5</v>
      </c>
      <c r="K4002" t="s">
        <v>11099</v>
      </c>
      <c r="L4002" t="str">
        <f>LEFT(K4002,LEN(K4002)-3)</f>
        <v>3</v>
      </c>
      <c r="M4002" t="str">
        <f>RIGHT(K4002,3)</f>
        <v>万/月</v>
      </c>
    </row>
    <row r="4003" spans="1:13" x14ac:dyDescent="0.2">
      <c r="A4003" t="s">
        <v>33</v>
      </c>
      <c r="B4003" t="str">
        <f>IFERROR(LOOKUP(1,0/SEARCH(Sheet2!$E$3:$E$18,A4003),Sheet2!$F$3:$F$18),"其他")</f>
        <v>Java工程师</v>
      </c>
      <c r="C4003" t="s">
        <v>1681</v>
      </c>
      <c r="D4003" t="s">
        <v>51</v>
      </c>
      <c r="E4003" t="s">
        <v>16</v>
      </c>
      <c r="F4003" t="s">
        <v>1636</v>
      </c>
      <c r="G4003" t="s">
        <v>410</v>
      </c>
      <c r="H4003" t="s">
        <v>26</v>
      </c>
      <c r="I4003" t="s">
        <v>50</v>
      </c>
      <c r="J4003">
        <v>1.5</v>
      </c>
      <c r="K4003" t="s">
        <v>11107</v>
      </c>
      <c r="L4003" t="str">
        <f>LEFT(K4003,LEN(K4003)-3)</f>
        <v>2.2</v>
      </c>
      <c r="M4003" t="str">
        <f>RIGHT(K4003,3)</f>
        <v>万/月</v>
      </c>
    </row>
    <row r="4004" spans="1:13" x14ac:dyDescent="0.2">
      <c r="A4004" t="s">
        <v>274</v>
      </c>
      <c r="B4004" t="str">
        <f>IFERROR(LOOKUP(1,0/SEARCH(Sheet2!$E$3:$E$18,A4004),Sheet2!$F$3:$F$18),"其他")</f>
        <v>Java工程师</v>
      </c>
      <c r="C4004" t="s">
        <v>34</v>
      </c>
      <c r="D4004" t="s">
        <v>15</v>
      </c>
      <c r="E4004" t="s">
        <v>16</v>
      </c>
      <c r="F4004" t="s">
        <v>1636</v>
      </c>
      <c r="G4004" t="s">
        <v>2922</v>
      </c>
      <c r="H4004" t="s">
        <v>11</v>
      </c>
      <c r="I4004" t="s">
        <v>12</v>
      </c>
      <c r="J4004">
        <v>1.5</v>
      </c>
      <c r="K4004" t="s">
        <v>11096</v>
      </c>
      <c r="L4004" t="str">
        <f>LEFT(K4004,LEN(K4004)-3)</f>
        <v>2</v>
      </c>
      <c r="M4004" t="str">
        <f>RIGHT(K4004,3)</f>
        <v>万/月</v>
      </c>
    </row>
    <row r="4005" spans="1:13" x14ac:dyDescent="0.2">
      <c r="A4005" t="s">
        <v>2925</v>
      </c>
      <c r="B4005" t="str">
        <f>IFERROR(LOOKUP(1,0/SEARCH(Sheet2!$E$3:$E$18,A4005),Sheet2!$F$3:$F$18),"其他")</f>
        <v>Java工程师</v>
      </c>
      <c r="C4005" t="s">
        <v>67</v>
      </c>
      <c r="D4005" t="s">
        <v>7</v>
      </c>
      <c r="E4005" t="s">
        <v>16</v>
      </c>
      <c r="F4005" t="s">
        <v>2653</v>
      </c>
      <c r="G4005" t="s">
        <v>2926</v>
      </c>
      <c r="H4005" t="s">
        <v>42</v>
      </c>
      <c r="I4005" t="s">
        <v>12</v>
      </c>
      <c r="J4005">
        <v>1.5</v>
      </c>
      <c r="K4005" t="s">
        <v>11099</v>
      </c>
      <c r="L4005" t="str">
        <f>LEFT(K4005,LEN(K4005)-3)</f>
        <v>3</v>
      </c>
      <c r="M4005" t="str">
        <f>RIGHT(K4005,3)</f>
        <v>万/月</v>
      </c>
    </row>
    <row r="4006" spans="1:13" x14ac:dyDescent="0.2">
      <c r="A4006" t="s">
        <v>2937</v>
      </c>
      <c r="B4006" t="str">
        <f>IFERROR(LOOKUP(1,0/SEARCH(Sheet2!$E$3:$E$18,A4006),Sheet2!$F$3:$F$18),"其他")</f>
        <v>Java工程师</v>
      </c>
      <c r="C4006" t="s">
        <v>45</v>
      </c>
      <c r="D4006" t="s">
        <v>35</v>
      </c>
      <c r="E4006" t="s">
        <v>16</v>
      </c>
      <c r="F4006" t="s">
        <v>487</v>
      </c>
      <c r="G4006" t="s">
        <v>2938</v>
      </c>
      <c r="H4006" t="s">
        <v>93</v>
      </c>
      <c r="I4006" t="s">
        <v>149</v>
      </c>
      <c r="J4006">
        <v>1.5</v>
      </c>
      <c r="K4006" t="s">
        <v>11104</v>
      </c>
      <c r="L4006" t="str">
        <f>LEFT(K4006,LEN(K4006)-3)</f>
        <v>2.5</v>
      </c>
      <c r="M4006" t="str">
        <f>RIGHT(K4006,3)</f>
        <v>万/月</v>
      </c>
    </row>
    <row r="4007" spans="1:13" x14ac:dyDescent="0.2">
      <c r="A4007" t="s">
        <v>39</v>
      </c>
      <c r="B4007" t="str">
        <f>IFERROR(LOOKUP(1,0/SEARCH(Sheet2!$E$3:$E$18,A4007),Sheet2!$F$3:$F$18),"其他")</f>
        <v>Java工程师</v>
      </c>
      <c r="C4007" t="s">
        <v>34</v>
      </c>
      <c r="D4007" t="s">
        <v>35</v>
      </c>
      <c r="E4007" t="s">
        <v>16</v>
      </c>
      <c r="F4007" t="s">
        <v>839</v>
      </c>
      <c r="G4007" t="s">
        <v>2944</v>
      </c>
      <c r="H4007" t="s">
        <v>11</v>
      </c>
      <c r="I4007" t="s">
        <v>12</v>
      </c>
      <c r="J4007">
        <v>1.5</v>
      </c>
      <c r="K4007" t="s">
        <v>11096</v>
      </c>
      <c r="L4007" t="str">
        <f>LEFT(K4007,LEN(K4007)-3)</f>
        <v>2</v>
      </c>
      <c r="M4007" t="str">
        <f>RIGHT(K4007,3)</f>
        <v>万/月</v>
      </c>
    </row>
    <row r="4008" spans="1:13" x14ac:dyDescent="0.2">
      <c r="A4008" t="s">
        <v>2951</v>
      </c>
      <c r="B4008" t="str">
        <f>IFERROR(LOOKUP(1,0/SEARCH(Sheet2!$E$3:$E$18,A4008),Sheet2!$F$3:$F$18),"其他")</f>
        <v>Java工程师</v>
      </c>
      <c r="C4008" t="s">
        <v>67</v>
      </c>
      <c r="D4008" t="s">
        <v>15</v>
      </c>
      <c r="E4008" t="s">
        <v>16</v>
      </c>
      <c r="F4008" t="s">
        <v>839</v>
      </c>
      <c r="G4008" t="s">
        <v>2952</v>
      </c>
      <c r="H4008" t="s">
        <v>11</v>
      </c>
      <c r="I4008" t="s">
        <v>50</v>
      </c>
      <c r="J4008">
        <v>1.5</v>
      </c>
      <c r="K4008" t="s">
        <v>11099</v>
      </c>
      <c r="L4008" t="str">
        <f>LEFT(K4008,LEN(K4008)-3)</f>
        <v>3</v>
      </c>
      <c r="M4008" t="str">
        <f>RIGHT(K4008,3)</f>
        <v>万/月</v>
      </c>
    </row>
    <row r="4009" spans="1:13" x14ac:dyDescent="0.2">
      <c r="A4009" t="s">
        <v>2953</v>
      </c>
      <c r="B4009" t="str">
        <f>IFERROR(LOOKUP(1,0/SEARCH(Sheet2!$E$3:$E$18,A4009),Sheet2!$F$3:$F$18),"其他")</f>
        <v>Java工程师</v>
      </c>
      <c r="C4009" t="s">
        <v>67</v>
      </c>
      <c r="D4009" t="s">
        <v>15</v>
      </c>
      <c r="E4009" t="s">
        <v>16</v>
      </c>
      <c r="F4009" t="s">
        <v>2314</v>
      </c>
      <c r="G4009" t="s">
        <v>2954</v>
      </c>
      <c r="H4009" t="s">
        <v>42</v>
      </c>
      <c r="I4009" t="s">
        <v>12</v>
      </c>
      <c r="J4009">
        <v>1.5</v>
      </c>
      <c r="K4009" t="s">
        <v>11099</v>
      </c>
      <c r="L4009" t="str">
        <f>LEFT(K4009,LEN(K4009)-3)</f>
        <v>3</v>
      </c>
      <c r="M4009" t="str">
        <f>RIGHT(K4009,3)</f>
        <v>万/月</v>
      </c>
    </row>
    <row r="4010" spans="1:13" x14ac:dyDescent="0.2">
      <c r="A4010" t="s">
        <v>2957</v>
      </c>
      <c r="B4010" t="str">
        <f>IFERROR(LOOKUP(1,0/SEARCH(Sheet2!$E$3:$E$18,A4010),Sheet2!$F$3:$F$18),"其他")</f>
        <v>Java工程师</v>
      </c>
      <c r="C4010" t="s">
        <v>34</v>
      </c>
      <c r="D4010" t="s">
        <v>35</v>
      </c>
      <c r="E4010" t="s">
        <v>16</v>
      </c>
      <c r="F4010" t="s">
        <v>2653</v>
      </c>
      <c r="G4010" t="s">
        <v>2958</v>
      </c>
      <c r="H4010" t="s">
        <v>93</v>
      </c>
      <c r="I4010" t="s">
        <v>12</v>
      </c>
      <c r="J4010">
        <v>1.5</v>
      </c>
      <c r="K4010" t="s">
        <v>11096</v>
      </c>
      <c r="L4010" t="str">
        <f>LEFT(K4010,LEN(K4010)-3)</f>
        <v>2</v>
      </c>
      <c r="M4010" t="str">
        <f>RIGHT(K4010,3)</f>
        <v>万/月</v>
      </c>
    </row>
    <row r="4011" spans="1:13" x14ac:dyDescent="0.2">
      <c r="A4011" t="s">
        <v>96</v>
      </c>
      <c r="B4011" t="str">
        <f>IFERROR(LOOKUP(1,0/SEARCH(Sheet2!$E$3:$E$18,A4011),Sheet2!$F$3:$F$18),"其他")</f>
        <v>Java工程师</v>
      </c>
      <c r="C4011" t="s">
        <v>34</v>
      </c>
      <c r="D4011" t="s">
        <v>15</v>
      </c>
      <c r="E4011" t="s">
        <v>8</v>
      </c>
      <c r="F4011" t="s">
        <v>1636</v>
      </c>
      <c r="G4011" t="s">
        <v>2976</v>
      </c>
      <c r="H4011" t="s">
        <v>11</v>
      </c>
      <c r="I4011" t="s">
        <v>12</v>
      </c>
      <c r="J4011">
        <v>1.5</v>
      </c>
      <c r="K4011" t="s">
        <v>11096</v>
      </c>
      <c r="L4011" t="str">
        <f>LEFT(K4011,LEN(K4011)-3)</f>
        <v>2</v>
      </c>
      <c r="M4011" t="str">
        <f>RIGHT(K4011,3)</f>
        <v>万/月</v>
      </c>
    </row>
    <row r="4012" spans="1:13" x14ac:dyDescent="0.2">
      <c r="A4012" t="s">
        <v>2979</v>
      </c>
      <c r="B4012" t="str">
        <f>IFERROR(LOOKUP(1,0/SEARCH(Sheet2!$E$3:$E$18,A4012),Sheet2!$F$3:$F$18),"其他")</f>
        <v>Java工程师</v>
      </c>
      <c r="C4012" t="s">
        <v>45</v>
      </c>
      <c r="D4012" t="s">
        <v>35</v>
      </c>
      <c r="E4012" t="s">
        <v>16</v>
      </c>
      <c r="F4012" t="s">
        <v>839</v>
      </c>
      <c r="G4012" t="s">
        <v>2980</v>
      </c>
      <c r="H4012" t="s">
        <v>26</v>
      </c>
      <c r="I4012" t="s">
        <v>50</v>
      </c>
      <c r="J4012">
        <v>1.5</v>
      </c>
      <c r="K4012" t="s">
        <v>11104</v>
      </c>
      <c r="L4012" t="str">
        <f>LEFT(K4012,LEN(K4012)-3)</f>
        <v>2.5</v>
      </c>
      <c r="M4012" t="str">
        <f>RIGHT(K4012,3)</f>
        <v>万/月</v>
      </c>
    </row>
    <row r="4013" spans="1:13" x14ac:dyDescent="0.2">
      <c r="A4013" t="s">
        <v>2856</v>
      </c>
      <c r="B4013" t="str">
        <f>IFERROR(LOOKUP(1,0/SEARCH(Sheet2!$E$3:$E$18,A4013),Sheet2!$F$3:$F$18),"其他")</f>
        <v>Java工程师</v>
      </c>
      <c r="C4013" t="s">
        <v>34</v>
      </c>
      <c r="D4013" t="s">
        <v>65</v>
      </c>
      <c r="E4013" t="s">
        <v>16</v>
      </c>
      <c r="F4013" t="s">
        <v>2314</v>
      </c>
      <c r="G4013" t="s">
        <v>2981</v>
      </c>
      <c r="H4013" t="s">
        <v>11</v>
      </c>
      <c r="I4013" t="s">
        <v>50</v>
      </c>
      <c r="J4013">
        <v>1.5</v>
      </c>
      <c r="K4013" t="s">
        <v>11096</v>
      </c>
      <c r="L4013" t="str">
        <f>LEFT(K4013,LEN(K4013)-3)</f>
        <v>2</v>
      </c>
      <c r="M4013" t="str">
        <f>RIGHT(K4013,3)</f>
        <v>万/月</v>
      </c>
    </row>
    <row r="4014" spans="1:13" x14ac:dyDescent="0.2">
      <c r="A4014" t="s">
        <v>33</v>
      </c>
      <c r="B4014" t="str">
        <f>IFERROR(LOOKUP(1,0/SEARCH(Sheet2!$E$3:$E$18,A4014),Sheet2!$F$3:$F$18),"其他")</f>
        <v>Java工程师</v>
      </c>
      <c r="C4014" t="s">
        <v>34</v>
      </c>
      <c r="D4014" t="s">
        <v>35</v>
      </c>
      <c r="E4014" t="s">
        <v>16</v>
      </c>
      <c r="F4014" t="s">
        <v>839</v>
      </c>
      <c r="G4014" t="s">
        <v>2986</v>
      </c>
      <c r="H4014" t="s">
        <v>38</v>
      </c>
      <c r="I4014" t="s">
        <v>12</v>
      </c>
      <c r="J4014">
        <v>1.5</v>
      </c>
      <c r="K4014" t="s">
        <v>11096</v>
      </c>
      <c r="L4014" t="str">
        <f>LEFT(K4014,LEN(K4014)-3)</f>
        <v>2</v>
      </c>
      <c r="M4014" t="str">
        <f>RIGHT(K4014,3)</f>
        <v>万/月</v>
      </c>
    </row>
    <row r="4015" spans="1:13" x14ac:dyDescent="0.2">
      <c r="A4015" t="s">
        <v>2989</v>
      </c>
      <c r="B4015" t="str">
        <f>IFERROR(LOOKUP(1,0/SEARCH(Sheet2!$E$3:$E$18,A4015),Sheet2!$F$3:$F$18),"其他")</f>
        <v>Java工程师</v>
      </c>
      <c r="C4015" t="s">
        <v>34</v>
      </c>
      <c r="D4015" t="s">
        <v>15</v>
      </c>
      <c r="E4015" t="s">
        <v>8</v>
      </c>
      <c r="F4015" t="s">
        <v>839</v>
      </c>
      <c r="G4015" t="s">
        <v>2990</v>
      </c>
      <c r="H4015" t="s">
        <v>38</v>
      </c>
      <c r="I4015" t="s">
        <v>81</v>
      </c>
      <c r="J4015">
        <v>1.5</v>
      </c>
      <c r="K4015" t="s">
        <v>11096</v>
      </c>
      <c r="L4015" t="str">
        <f>LEFT(K4015,LEN(K4015)-3)</f>
        <v>2</v>
      </c>
      <c r="M4015" t="str">
        <f>RIGHT(K4015,3)</f>
        <v>万/月</v>
      </c>
    </row>
    <row r="4016" spans="1:13" x14ac:dyDescent="0.2">
      <c r="A4016" t="s">
        <v>96</v>
      </c>
      <c r="B4016" t="str">
        <f>IFERROR(LOOKUP(1,0/SEARCH(Sheet2!$E$3:$E$18,A4016),Sheet2!$F$3:$F$18),"其他")</f>
        <v>Java工程师</v>
      </c>
      <c r="C4016" t="s">
        <v>45</v>
      </c>
      <c r="D4016" t="s">
        <v>35</v>
      </c>
      <c r="E4016" t="s">
        <v>8</v>
      </c>
      <c r="F4016" t="s">
        <v>1636</v>
      </c>
      <c r="G4016" t="s">
        <v>2993</v>
      </c>
      <c r="H4016" t="s">
        <v>38</v>
      </c>
      <c r="I4016" t="s">
        <v>12</v>
      </c>
      <c r="J4016">
        <v>1.5</v>
      </c>
      <c r="K4016" t="s">
        <v>11104</v>
      </c>
      <c r="L4016" t="str">
        <f>LEFT(K4016,LEN(K4016)-3)</f>
        <v>2.5</v>
      </c>
      <c r="M4016" t="str">
        <f>RIGHT(K4016,3)</f>
        <v>万/月</v>
      </c>
    </row>
    <row r="4017" spans="1:13" x14ac:dyDescent="0.2">
      <c r="A4017" t="s">
        <v>33</v>
      </c>
      <c r="B4017" t="str">
        <f>IFERROR(LOOKUP(1,0/SEARCH(Sheet2!$E$3:$E$18,A4017),Sheet2!$F$3:$F$18),"其他")</f>
        <v>Java工程师</v>
      </c>
      <c r="C4017" t="s">
        <v>45</v>
      </c>
      <c r="D4017" t="s">
        <v>35</v>
      </c>
      <c r="E4017" t="s">
        <v>16</v>
      </c>
      <c r="F4017" t="s">
        <v>2689</v>
      </c>
      <c r="G4017" t="s">
        <v>3328</v>
      </c>
      <c r="H4017" t="s">
        <v>11</v>
      </c>
      <c r="I4017" t="s">
        <v>12</v>
      </c>
      <c r="J4017">
        <v>1.5</v>
      </c>
      <c r="K4017" t="s">
        <v>11104</v>
      </c>
      <c r="L4017" t="str">
        <f>LEFT(K4017,LEN(K4017)-3)</f>
        <v>2.5</v>
      </c>
      <c r="M4017" t="str">
        <f>RIGHT(K4017,3)</f>
        <v>万/月</v>
      </c>
    </row>
    <row r="4018" spans="1:13" x14ac:dyDescent="0.2">
      <c r="A4018" t="s">
        <v>2687</v>
      </c>
      <c r="B4018" t="str">
        <f>IFERROR(LOOKUP(1,0/SEARCH(Sheet2!$E$3:$E$18,A4018),Sheet2!$F$3:$F$18),"其他")</f>
        <v>Java工程师</v>
      </c>
      <c r="C4018" t="s">
        <v>45</v>
      </c>
      <c r="D4018" t="s">
        <v>7</v>
      </c>
      <c r="E4018" t="s">
        <v>59</v>
      </c>
      <c r="F4018" t="s">
        <v>2653</v>
      </c>
      <c r="G4018" t="s">
        <v>3875</v>
      </c>
      <c r="H4018" t="s">
        <v>38</v>
      </c>
      <c r="I4018" t="s">
        <v>12</v>
      </c>
      <c r="J4018">
        <v>1.5</v>
      </c>
      <c r="K4018" t="s">
        <v>11104</v>
      </c>
      <c r="L4018" t="str">
        <f>LEFT(K4018,LEN(K4018)-3)</f>
        <v>2.5</v>
      </c>
      <c r="M4018" t="str">
        <f>RIGHT(K4018,3)</f>
        <v>万/月</v>
      </c>
    </row>
    <row r="4019" spans="1:13" x14ac:dyDescent="0.2">
      <c r="A4019" t="s">
        <v>39</v>
      </c>
      <c r="B4019" t="str">
        <f>IFERROR(LOOKUP(1,0/SEARCH(Sheet2!$E$3:$E$18,A4019),Sheet2!$F$3:$F$18),"其他")</f>
        <v>Java工程师</v>
      </c>
      <c r="C4019" t="s">
        <v>34</v>
      </c>
      <c r="D4019" t="s">
        <v>35</v>
      </c>
      <c r="E4019" t="s">
        <v>16</v>
      </c>
      <c r="F4019" t="s">
        <v>487</v>
      </c>
      <c r="G4019" t="s">
        <v>3942</v>
      </c>
      <c r="H4019" t="s">
        <v>93</v>
      </c>
      <c r="I4019" t="s">
        <v>12</v>
      </c>
      <c r="J4019">
        <v>1.5</v>
      </c>
      <c r="K4019" t="s">
        <v>11096</v>
      </c>
      <c r="L4019" t="str">
        <f>LEFT(K4019,LEN(K4019)-3)</f>
        <v>2</v>
      </c>
      <c r="M4019" t="str">
        <f>RIGHT(K4019,3)</f>
        <v>万/月</v>
      </c>
    </row>
    <row r="4020" spans="1:13" x14ac:dyDescent="0.2">
      <c r="A4020" t="s">
        <v>4150</v>
      </c>
      <c r="B4020" t="str">
        <f>IFERROR(LOOKUP(1,0/SEARCH(Sheet2!$E$3:$E$18,A4020),Sheet2!$F$3:$F$18),"其他")</f>
        <v>大数据工程师</v>
      </c>
      <c r="C4020" t="s">
        <v>67</v>
      </c>
      <c r="D4020" t="s">
        <v>15</v>
      </c>
      <c r="E4020" t="s">
        <v>16</v>
      </c>
      <c r="F4020" t="s">
        <v>1636</v>
      </c>
      <c r="G4020" t="s">
        <v>3800</v>
      </c>
      <c r="H4020" t="s">
        <v>42</v>
      </c>
      <c r="I4020" t="s">
        <v>50</v>
      </c>
      <c r="J4020">
        <v>1.5</v>
      </c>
      <c r="K4020" t="s">
        <v>11099</v>
      </c>
      <c r="L4020" t="str">
        <f>LEFT(K4020,LEN(K4020)-3)</f>
        <v>3</v>
      </c>
      <c r="M4020" t="str">
        <f>RIGHT(K4020,3)</f>
        <v>万/月</v>
      </c>
    </row>
    <row r="4021" spans="1:13" x14ac:dyDescent="0.2">
      <c r="A4021" t="s">
        <v>4207</v>
      </c>
      <c r="B4021" t="str">
        <f>IFERROR(LOOKUP(1,0/SEARCH(Sheet2!$E$3:$E$18,A4021),Sheet2!$F$3:$F$18),"其他")</f>
        <v>Java工程师</v>
      </c>
      <c r="C4021" t="s">
        <v>34</v>
      </c>
      <c r="D4021" t="s">
        <v>7</v>
      </c>
      <c r="E4021" t="s">
        <v>139</v>
      </c>
      <c r="F4021" t="s">
        <v>888</v>
      </c>
      <c r="G4021" t="s">
        <v>4208</v>
      </c>
      <c r="H4021" t="s">
        <v>26</v>
      </c>
      <c r="I4021" t="s">
        <v>81</v>
      </c>
      <c r="J4021">
        <v>1.5</v>
      </c>
      <c r="K4021" t="s">
        <v>11096</v>
      </c>
      <c r="L4021" t="str">
        <f>LEFT(K4021,LEN(K4021)-3)</f>
        <v>2</v>
      </c>
      <c r="M4021" t="str">
        <f>RIGHT(K4021,3)</f>
        <v>万/月</v>
      </c>
    </row>
    <row r="4022" spans="1:13" x14ac:dyDescent="0.2">
      <c r="A4022" t="s">
        <v>33</v>
      </c>
      <c r="B4022" t="str">
        <f>IFERROR(LOOKUP(1,0/SEARCH(Sheet2!$E$3:$E$18,A4022),Sheet2!$F$3:$F$18),"其他")</f>
        <v>Java工程师</v>
      </c>
      <c r="C4022" t="s">
        <v>45</v>
      </c>
      <c r="D4022" t="s">
        <v>7</v>
      </c>
      <c r="E4022" t="s">
        <v>16</v>
      </c>
      <c r="F4022" t="s">
        <v>839</v>
      </c>
      <c r="G4022" t="s">
        <v>4245</v>
      </c>
      <c r="H4022" t="s">
        <v>11</v>
      </c>
      <c r="I4022" t="s">
        <v>12</v>
      </c>
      <c r="J4022">
        <v>1.5</v>
      </c>
      <c r="K4022" t="s">
        <v>11104</v>
      </c>
      <c r="L4022" t="str">
        <f>LEFT(K4022,LEN(K4022)-3)</f>
        <v>2.5</v>
      </c>
      <c r="M4022" t="str">
        <f>RIGHT(K4022,3)</f>
        <v>万/月</v>
      </c>
    </row>
    <row r="4023" spans="1:13" x14ac:dyDescent="0.2">
      <c r="A4023" t="s">
        <v>4270</v>
      </c>
      <c r="B4023" t="str">
        <f>IFERROR(LOOKUP(1,0/SEARCH(Sheet2!$E$3:$E$18,A4023),Sheet2!$F$3:$F$18),"其他")</f>
        <v>Java工程师</v>
      </c>
      <c r="C4023" t="s">
        <v>45</v>
      </c>
      <c r="D4023" t="s">
        <v>15</v>
      </c>
      <c r="E4023" t="s">
        <v>16</v>
      </c>
      <c r="F4023" t="s">
        <v>2653</v>
      </c>
      <c r="G4023" t="s">
        <v>4271</v>
      </c>
      <c r="H4023" t="s">
        <v>93</v>
      </c>
      <c r="I4023" t="s">
        <v>12</v>
      </c>
      <c r="J4023">
        <v>1.5</v>
      </c>
      <c r="K4023" t="s">
        <v>11104</v>
      </c>
      <c r="L4023" t="str">
        <f>LEFT(K4023,LEN(K4023)-3)</f>
        <v>2.5</v>
      </c>
      <c r="M4023" t="str">
        <f>RIGHT(K4023,3)</f>
        <v>万/月</v>
      </c>
    </row>
    <row r="4024" spans="1:13" x14ac:dyDescent="0.2">
      <c r="A4024" t="s">
        <v>101</v>
      </c>
      <c r="B4024" t="str">
        <f>IFERROR(LOOKUP(1,0/SEARCH(Sheet2!$E$3:$E$18,A4024),Sheet2!$F$3:$F$18),"其他")</f>
        <v>Java工程师</v>
      </c>
      <c r="C4024" t="s">
        <v>34</v>
      </c>
      <c r="D4024" t="s">
        <v>35</v>
      </c>
      <c r="E4024" t="s">
        <v>8</v>
      </c>
      <c r="F4024" t="s">
        <v>487</v>
      </c>
      <c r="G4024" t="s">
        <v>3270</v>
      </c>
      <c r="H4024" t="s">
        <v>26</v>
      </c>
      <c r="I4024" t="s">
        <v>12</v>
      </c>
      <c r="J4024">
        <v>1.5</v>
      </c>
      <c r="K4024" t="s">
        <v>11096</v>
      </c>
      <c r="L4024" t="str">
        <f>LEFT(K4024,LEN(K4024)-3)</f>
        <v>2</v>
      </c>
      <c r="M4024" t="str">
        <f>RIGHT(K4024,3)</f>
        <v>万/月</v>
      </c>
    </row>
    <row r="4025" spans="1:13" x14ac:dyDescent="0.2">
      <c r="A4025" t="s">
        <v>4322</v>
      </c>
      <c r="B4025" t="str">
        <f>IFERROR(LOOKUP(1,0/SEARCH(Sheet2!$E$3:$E$18,A4025),Sheet2!$F$3:$F$18),"其他")</f>
        <v>Java工程师</v>
      </c>
      <c r="C4025" t="s">
        <v>45</v>
      </c>
      <c r="D4025" t="s">
        <v>35</v>
      </c>
      <c r="E4025" t="s">
        <v>16</v>
      </c>
      <c r="F4025" t="s">
        <v>2645</v>
      </c>
      <c r="G4025" t="s">
        <v>4323</v>
      </c>
      <c r="H4025" t="s">
        <v>11</v>
      </c>
      <c r="I4025" t="s">
        <v>12</v>
      </c>
      <c r="J4025">
        <v>1.5</v>
      </c>
      <c r="K4025" t="s">
        <v>11104</v>
      </c>
      <c r="L4025" t="str">
        <f>LEFT(K4025,LEN(K4025)-3)</f>
        <v>2.5</v>
      </c>
      <c r="M4025" t="str">
        <f>RIGHT(K4025,3)</f>
        <v>万/月</v>
      </c>
    </row>
    <row r="4026" spans="1:13" x14ac:dyDescent="0.2">
      <c r="A4026" t="s">
        <v>4329</v>
      </c>
      <c r="B4026" t="str">
        <f>IFERROR(LOOKUP(1,0/SEARCH(Sheet2!$E$3:$E$18,A4026),Sheet2!$F$3:$F$18),"其他")</f>
        <v>大数据工程师</v>
      </c>
      <c r="C4026" t="s">
        <v>34</v>
      </c>
      <c r="D4026" t="s">
        <v>7</v>
      </c>
      <c r="E4026" t="s">
        <v>143</v>
      </c>
      <c r="F4026" t="s">
        <v>839</v>
      </c>
      <c r="G4026" t="s">
        <v>4330</v>
      </c>
      <c r="H4026" t="s">
        <v>38</v>
      </c>
      <c r="I4026" t="s">
        <v>12</v>
      </c>
      <c r="J4026">
        <v>1.5</v>
      </c>
      <c r="K4026" t="s">
        <v>11096</v>
      </c>
      <c r="L4026" t="str">
        <f>LEFT(K4026,LEN(K4026)-3)</f>
        <v>2</v>
      </c>
      <c r="M4026" t="str">
        <f>RIGHT(K4026,3)</f>
        <v>万/月</v>
      </c>
    </row>
    <row r="4027" spans="1:13" x14ac:dyDescent="0.2">
      <c r="A4027" t="s">
        <v>4336</v>
      </c>
      <c r="B4027" t="str">
        <f>IFERROR(LOOKUP(1,0/SEARCH(Sheet2!$E$3:$E$18,A4027),Sheet2!$F$3:$F$18),"其他")</f>
        <v>Java工程师</v>
      </c>
      <c r="C4027" t="s">
        <v>67</v>
      </c>
      <c r="D4027" t="s">
        <v>35</v>
      </c>
      <c r="E4027" t="s">
        <v>16</v>
      </c>
      <c r="F4027" t="s">
        <v>1636</v>
      </c>
      <c r="G4027" t="s">
        <v>4337</v>
      </c>
      <c r="H4027" t="s">
        <v>38</v>
      </c>
      <c r="I4027" t="s">
        <v>12</v>
      </c>
      <c r="J4027">
        <v>1.5</v>
      </c>
      <c r="K4027" t="s">
        <v>11099</v>
      </c>
      <c r="L4027" t="str">
        <f>LEFT(K4027,LEN(K4027)-3)</f>
        <v>3</v>
      </c>
      <c r="M4027" t="str">
        <f>RIGHT(K4027,3)</f>
        <v>万/月</v>
      </c>
    </row>
    <row r="4028" spans="1:13" x14ac:dyDescent="0.2">
      <c r="A4028" t="s">
        <v>39</v>
      </c>
      <c r="B4028" t="str">
        <f>IFERROR(LOOKUP(1,0/SEARCH(Sheet2!$E$3:$E$18,A4028),Sheet2!$F$3:$F$18),"其他")</f>
        <v>Java工程师</v>
      </c>
      <c r="C4028" t="s">
        <v>34</v>
      </c>
      <c r="D4028" t="s">
        <v>65</v>
      </c>
      <c r="E4028" t="s">
        <v>8</v>
      </c>
      <c r="F4028" t="s">
        <v>1636</v>
      </c>
      <c r="G4028" t="s">
        <v>3003</v>
      </c>
      <c r="H4028" t="s">
        <v>26</v>
      </c>
      <c r="I4028" t="s">
        <v>81</v>
      </c>
      <c r="J4028">
        <v>1.5</v>
      </c>
      <c r="K4028" t="s">
        <v>11096</v>
      </c>
      <c r="L4028" t="str">
        <f>LEFT(K4028,LEN(K4028)-3)</f>
        <v>2</v>
      </c>
      <c r="M4028" t="str">
        <f>RIGHT(K4028,3)</f>
        <v>万/月</v>
      </c>
    </row>
    <row r="4029" spans="1:13" x14ac:dyDescent="0.2">
      <c r="A4029" t="s">
        <v>39</v>
      </c>
      <c r="B4029" t="str">
        <f>IFERROR(LOOKUP(1,0/SEARCH(Sheet2!$E$3:$E$18,A4029),Sheet2!$F$3:$F$18),"其他")</f>
        <v>Java工程师</v>
      </c>
      <c r="C4029" t="s">
        <v>67</v>
      </c>
      <c r="D4029" t="s">
        <v>35</v>
      </c>
      <c r="E4029" t="s">
        <v>16</v>
      </c>
      <c r="F4029" t="s">
        <v>839</v>
      </c>
      <c r="G4029" t="s">
        <v>4124</v>
      </c>
      <c r="H4029" t="s">
        <v>42</v>
      </c>
      <c r="I4029" t="s">
        <v>81</v>
      </c>
      <c r="J4029">
        <v>1.5</v>
      </c>
      <c r="K4029" t="s">
        <v>11099</v>
      </c>
      <c r="L4029" t="str">
        <f>LEFT(K4029,LEN(K4029)-3)</f>
        <v>3</v>
      </c>
      <c r="M4029" t="str">
        <f>RIGHT(K4029,3)</f>
        <v>万/月</v>
      </c>
    </row>
    <row r="4030" spans="1:13" x14ac:dyDescent="0.2">
      <c r="A4030" t="s">
        <v>39</v>
      </c>
      <c r="B4030" t="str">
        <f>IFERROR(LOOKUP(1,0/SEARCH(Sheet2!$E$3:$E$18,A4030),Sheet2!$F$3:$F$18),"其他")</f>
        <v>Java工程师</v>
      </c>
      <c r="C4030" t="s">
        <v>45</v>
      </c>
      <c r="D4030" t="s">
        <v>7</v>
      </c>
      <c r="E4030" t="s">
        <v>2704</v>
      </c>
      <c r="F4030" t="s">
        <v>839</v>
      </c>
      <c r="G4030" t="s">
        <v>4389</v>
      </c>
      <c r="H4030" t="s">
        <v>26</v>
      </c>
      <c r="I4030" t="s">
        <v>12</v>
      </c>
      <c r="J4030">
        <v>1.5</v>
      </c>
      <c r="K4030" t="s">
        <v>11104</v>
      </c>
      <c r="L4030" t="str">
        <f>LEFT(K4030,LEN(K4030)-3)</f>
        <v>2.5</v>
      </c>
      <c r="M4030" t="str">
        <f>RIGHT(K4030,3)</f>
        <v>万/月</v>
      </c>
    </row>
    <row r="4031" spans="1:13" x14ac:dyDescent="0.2">
      <c r="A4031" t="s">
        <v>4433</v>
      </c>
      <c r="B4031" t="str">
        <f>IFERROR(LOOKUP(1,0/SEARCH(Sheet2!$E$3:$E$18,A4031),Sheet2!$F$3:$F$18),"其他")</f>
        <v>Java工程师</v>
      </c>
      <c r="C4031" t="s">
        <v>34</v>
      </c>
      <c r="D4031" t="s">
        <v>15</v>
      </c>
      <c r="E4031" t="s">
        <v>16</v>
      </c>
      <c r="F4031" t="s">
        <v>839</v>
      </c>
      <c r="G4031" t="s">
        <v>4434</v>
      </c>
      <c r="H4031" t="s">
        <v>38</v>
      </c>
      <c r="I4031" t="s">
        <v>12</v>
      </c>
      <c r="J4031">
        <v>1.5</v>
      </c>
      <c r="K4031" t="s">
        <v>11096</v>
      </c>
      <c r="L4031" t="str">
        <f>LEFT(K4031,LEN(K4031)-3)</f>
        <v>2</v>
      </c>
      <c r="M4031" t="str">
        <f>RIGHT(K4031,3)</f>
        <v>万/月</v>
      </c>
    </row>
    <row r="4032" spans="1:13" x14ac:dyDescent="0.2">
      <c r="A4032" t="s">
        <v>4490</v>
      </c>
      <c r="B4032" t="str">
        <f>IFERROR(LOOKUP(1,0/SEARCH(Sheet2!$E$3:$E$18,A4032),Sheet2!$F$3:$F$18),"其他")</f>
        <v>Java工程师</v>
      </c>
      <c r="C4032" t="s">
        <v>34</v>
      </c>
      <c r="D4032" t="s">
        <v>35</v>
      </c>
      <c r="E4032" t="s">
        <v>16</v>
      </c>
      <c r="F4032" t="s">
        <v>2645</v>
      </c>
      <c r="G4032" t="s">
        <v>4491</v>
      </c>
      <c r="H4032" t="s">
        <v>42</v>
      </c>
      <c r="I4032" t="s">
        <v>12</v>
      </c>
      <c r="J4032">
        <v>1.5</v>
      </c>
      <c r="K4032" t="s">
        <v>11096</v>
      </c>
      <c r="L4032" t="str">
        <f>LEFT(K4032,LEN(K4032)-3)</f>
        <v>2</v>
      </c>
      <c r="M4032" t="str">
        <f>RIGHT(K4032,3)</f>
        <v>万/月</v>
      </c>
    </row>
    <row r="4033" spans="1:13" x14ac:dyDescent="0.2">
      <c r="A4033" t="s">
        <v>156</v>
      </c>
      <c r="B4033" t="str">
        <f>IFERROR(LOOKUP(1,0/SEARCH(Sheet2!$E$3:$E$18,A4033),Sheet2!$F$3:$F$18),"其他")</f>
        <v>Java工程师</v>
      </c>
      <c r="C4033" t="s">
        <v>34</v>
      </c>
      <c r="D4033" t="s">
        <v>15</v>
      </c>
      <c r="E4033" t="s">
        <v>16</v>
      </c>
      <c r="F4033" t="s">
        <v>839</v>
      </c>
      <c r="G4033" t="s">
        <v>4623</v>
      </c>
      <c r="H4033" t="s">
        <v>38</v>
      </c>
      <c r="I4033" t="s">
        <v>12</v>
      </c>
      <c r="J4033">
        <v>1.5</v>
      </c>
      <c r="K4033" t="s">
        <v>11096</v>
      </c>
      <c r="L4033" t="str">
        <f>LEFT(K4033,LEN(K4033)-3)</f>
        <v>2</v>
      </c>
      <c r="M4033" t="str">
        <f>RIGHT(K4033,3)</f>
        <v>万/月</v>
      </c>
    </row>
    <row r="4034" spans="1:13" x14ac:dyDescent="0.2">
      <c r="A4034" t="s">
        <v>4689</v>
      </c>
      <c r="B4034" t="str">
        <f>IFERROR(LOOKUP(1,0/SEARCH(Sheet2!$E$3:$E$18,A4034),Sheet2!$F$3:$F$18),"其他")</f>
        <v>Java工程师</v>
      </c>
      <c r="C4034" t="s">
        <v>34</v>
      </c>
      <c r="D4034" t="s">
        <v>15</v>
      </c>
      <c r="E4034" t="s">
        <v>16</v>
      </c>
      <c r="F4034" t="s">
        <v>2674</v>
      </c>
      <c r="G4034" t="s">
        <v>4690</v>
      </c>
      <c r="H4034" t="s">
        <v>38</v>
      </c>
      <c r="I4034" t="s">
        <v>129</v>
      </c>
      <c r="J4034">
        <v>1.5</v>
      </c>
      <c r="K4034" t="s">
        <v>11096</v>
      </c>
      <c r="L4034" t="str">
        <f>LEFT(K4034,LEN(K4034)-3)</f>
        <v>2</v>
      </c>
      <c r="M4034" t="str">
        <f>RIGHT(K4034,3)</f>
        <v>万/月</v>
      </c>
    </row>
    <row r="4035" spans="1:13" x14ac:dyDescent="0.2">
      <c r="A4035" t="s">
        <v>5091</v>
      </c>
      <c r="B4035" t="str">
        <f>IFERROR(LOOKUP(1,0/SEARCH(Sheet2!$E$3:$E$18,A4035),Sheet2!$F$3:$F$18),"其他")</f>
        <v>C++工程师</v>
      </c>
      <c r="C4035" t="s">
        <v>67</v>
      </c>
      <c r="D4035" t="s">
        <v>35</v>
      </c>
      <c r="E4035" t="s">
        <v>16</v>
      </c>
      <c r="F4035" t="s">
        <v>2689</v>
      </c>
      <c r="G4035" t="s">
        <v>5092</v>
      </c>
      <c r="H4035" t="s">
        <v>93</v>
      </c>
      <c r="I4035" t="s">
        <v>12</v>
      </c>
      <c r="J4035">
        <v>1.5</v>
      </c>
      <c r="K4035" t="s">
        <v>11099</v>
      </c>
      <c r="L4035" t="str">
        <f>LEFT(K4035,LEN(K4035)-3)</f>
        <v>3</v>
      </c>
      <c r="M4035" t="str">
        <f>RIGHT(K4035,3)</f>
        <v>万/月</v>
      </c>
    </row>
    <row r="4036" spans="1:13" x14ac:dyDescent="0.2">
      <c r="A4036" t="s">
        <v>5185</v>
      </c>
      <c r="B4036" t="str">
        <f>IFERROR(LOOKUP(1,0/SEARCH(Sheet2!$E$3:$E$18,A4036),Sheet2!$F$3:$F$18),"其他")</f>
        <v>Java工程师</v>
      </c>
      <c r="C4036" t="s">
        <v>34</v>
      </c>
      <c r="D4036" t="s">
        <v>7</v>
      </c>
      <c r="E4036" t="s">
        <v>8</v>
      </c>
      <c r="F4036" t="s">
        <v>743</v>
      </c>
      <c r="G4036" t="s">
        <v>5186</v>
      </c>
      <c r="H4036" t="s">
        <v>11</v>
      </c>
      <c r="I4036" t="s">
        <v>12</v>
      </c>
      <c r="J4036">
        <v>1.5</v>
      </c>
      <c r="K4036" t="s">
        <v>11096</v>
      </c>
      <c r="L4036" t="str">
        <f>LEFT(K4036,LEN(K4036)-3)</f>
        <v>2</v>
      </c>
      <c r="M4036" t="str">
        <f>RIGHT(K4036,3)</f>
        <v>万/月</v>
      </c>
    </row>
    <row r="4037" spans="1:13" x14ac:dyDescent="0.2">
      <c r="A4037" t="s">
        <v>454</v>
      </c>
      <c r="B4037" t="str">
        <f>IFERROR(LOOKUP(1,0/SEARCH(Sheet2!$E$3:$E$18,A4037),Sheet2!$F$3:$F$18),"其他")</f>
        <v>Java工程师</v>
      </c>
      <c r="C4037" t="s">
        <v>34</v>
      </c>
      <c r="D4037" t="s">
        <v>15</v>
      </c>
      <c r="E4037" t="s">
        <v>16</v>
      </c>
      <c r="F4037" t="s">
        <v>743</v>
      </c>
      <c r="G4037" t="s">
        <v>5195</v>
      </c>
      <c r="H4037" t="s">
        <v>38</v>
      </c>
      <c r="I4037" t="s">
        <v>12</v>
      </c>
      <c r="J4037">
        <v>1.5</v>
      </c>
      <c r="K4037" t="s">
        <v>11096</v>
      </c>
      <c r="L4037" t="str">
        <f>LEFT(K4037,LEN(K4037)-3)</f>
        <v>2</v>
      </c>
      <c r="M4037" t="str">
        <f>RIGHT(K4037,3)</f>
        <v>万/月</v>
      </c>
    </row>
    <row r="4038" spans="1:13" x14ac:dyDescent="0.2">
      <c r="A4038" t="s">
        <v>5219</v>
      </c>
      <c r="B4038" t="str">
        <f>IFERROR(LOOKUP(1,0/SEARCH(Sheet2!$E$3:$E$18,A4038),Sheet2!$F$3:$F$18),"其他")</f>
        <v>Java工程师</v>
      </c>
      <c r="C4038" t="s">
        <v>34</v>
      </c>
      <c r="D4038" t="s">
        <v>15</v>
      </c>
      <c r="E4038" t="s">
        <v>16</v>
      </c>
      <c r="F4038" t="s">
        <v>743</v>
      </c>
      <c r="G4038" t="s">
        <v>5220</v>
      </c>
      <c r="H4038" t="s">
        <v>38</v>
      </c>
      <c r="I4038" t="s">
        <v>12</v>
      </c>
      <c r="J4038">
        <v>1.5</v>
      </c>
      <c r="K4038" t="s">
        <v>11096</v>
      </c>
      <c r="L4038" t="str">
        <f>LEFT(K4038,LEN(K4038)-3)</f>
        <v>2</v>
      </c>
      <c r="M4038" t="str">
        <f>RIGHT(K4038,3)</f>
        <v>万/月</v>
      </c>
    </row>
    <row r="4039" spans="1:13" x14ac:dyDescent="0.2">
      <c r="A4039" t="s">
        <v>33</v>
      </c>
      <c r="B4039" t="str">
        <f>IFERROR(LOOKUP(1,0/SEARCH(Sheet2!$E$3:$E$18,A4039),Sheet2!$F$3:$F$18),"其他")</f>
        <v>Java工程师</v>
      </c>
      <c r="C4039" t="s">
        <v>1707</v>
      </c>
      <c r="D4039" t="s">
        <v>15</v>
      </c>
      <c r="E4039" t="s">
        <v>16</v>
      </c>
      <c r="F4039" t="s">
        <v>743</v>
      </c>
      <c r="G4039" t="s">
        <v>5223</v>
      </c>
      <c r="H4039" t="s">
        <v>11</v>
      </c>
      <c r="I4039" t="s">
        <v>12</v>
      </c>
      <c r="J4039">
        <v>1.5</v>
      </c>
      <c r="K4039" t="s">
        <v>11100</v>
      </c>
      <c r="L4039" t="str">
        <f>LEFT(K4039,LEN(K4039)-3)</f>
        <v>1.8</v>
      </c>
      <c r="M4039" t="str">
        <f>RIGHT(K4039,3)</f>
        <v>万/月</v>
      </c>
    </row>
    <row r="4040" spans="1:13" x14ac:dyDescent="0.2">
      <c r="A4040" t="s">
        <v>33</v>
      </c>
      <c r="B4040" t="str">
        <f>IFERROR(LOOKUP(1,0/SEARCH(Sheet2!$E$3:$E$18,A4040),Sheet2!$F$3:$F$18),"其他")</f>
        <v>Java工程师</v>
      </c>
      <c r="C4040" t="s">
        <v>45</v>
      </c>
      <c r="D4040" t="s">
        <v>35</v>
      </c>
      <c r="E4040" t="s">
        <v>16</v>
      </c>
      <c r="F4040" t="s">
        <v>1388</v>
      </c>
      <c r="G4040" t="s">
        <v>5235</v>
      </c>
      <c r="H4040" t="s">
        <v>93</v>
      </c>
      <c r="I4040" t="s">
        <v>12</v>
      </c>
      <c r="J4040">
        <v>1.5</v>
      </c>
      <c r="K4040" t="s">
        <v>11104</v>
      </c>
      <c r="L4040" t="str">
        <f>LEFT(K4040,LEN(K4040)-3)</f>
        <v>2.5</v>
      </c>
      <c r="M4040" t="str">
        <f>RIGHT(K4040,3)</f>
        <v>万/月</v>
      </c>
    </row>
    <row r="4041" spans="1:13" x14ac:dyDescent="0.2">
      <c r="A4041" t="s">
        <v>5236</v>
      </c>
      <c r="B4041" t="str">
        <f>IFERROR(LOOKUP(1,0/SEARCH(Sheet2!$E$3:$E$18,A4041),Sheet2!$F$3:$F$18),"其他")</f>
        <v>Java工程师</v>
      </c>
      <c r="C4041" t="s">
        <v>34</v>
      </c>
      <c r="D4041" t="s">
        <v>23</v>
      </c>
      <c r="E4041" t="s">
        <v>59</v>
      </c>
      <c r="F4041" t="s">
        <v>2595</v>
      </c>
      <c r="G4041" t="s">
        <v>5237</v>
      </c>
      <c r="H4041" t="s">
        <v>93</v>
      </c>
      <c r="I4041" t="s">
        <v>12</v>
      </c>
      <c r="J4041">
        <v>1.5</v>
      </c>
      <c r="K4041" t="s">
        <v>11096</v>
      </c>
      <c r="L4041" t="str">
        <f>LEFT(K4041,LEN(K4041)-3)</f>
        <v>2</v>
      </c>
      <c r="M4041" t="str">
        <f>RIGHT(K4041,3)</f>
        <v>万/月</v>
      </c>
    </row>
    <row r="4042" spans="1:13" x14ac:dyDescent="0.2">
      <c r="A4042" t="s">
        <v>39</v>
      </c>
      <c r="B4042" t="str">
        <f>IFERROR(LOOKUP(1,0/SEARCH(Sheet2!$E$3:$E$18,A4042),Sheet2!$F$3:$F$18),"其他")</f>
        <v>Java工程师</v>
      </c>
      <c r="C4042" t="s">
        <v>34</v>
      </c>
      <c r="D4042" t="s">
        <v>35</v>
      </c>
      <c r="E4042" t="s">
        <v>16</v>
      </c>
      <c r="F4042" t="s">
        <v>1809</v>
      </c>
      <c r="G4042" t="s">
        <v>5265</v>
      </c>
      <c r="H4042" t="s">
        <v>38</v>
      </c>
      <c r="I4042" t="s">
        <v>12</v>
      </c>
      <c r="J4042">
        <v>1.5</v>
      </c>
      <c r="K4042" t="s">
        <v>11096</v>
      </c>
      <c r="L4042" t="str">
        <f>LEFT(K4042,LEN(K4042)-3)</f>
        <v>2</v>
      </c>
      <c r="M4042" t="str">
        <f>RIGHT(K4042,3)</f>
        <v>万/月</v>
      </c>
    </row>
    <row r="4043" spans="1:13" x14ac:dyDescent="0.2">
      <c r="A4043" t="s">
        <v>5276</v>
      </c>
      <c r="B4043" t="str">
        <f>IFERROR(LOOKUP(1,0/SEARCH(Sheet2!$E$3:$E$18,A4043),Sheet2!$F$3:$F$18),"其他")</f>
        <v>Java工程师</v>
      </c>
      <c r="C4043" t="s">
        <v>34</v>
      </c>
      <c r="D4043" t="s">
        <v>15</v>
      </c>
      <c r="E4043" t="s">
        <v>16</v>
      </c>
      <c r="F4043" t="s">
        <v>1388</v>
      </c>
      <c r="G4043" t="s">
        <v>5277</v>
      </c>
      <c r="H4043" t="s">
        <v>11</v>
      </c>
      <c r="I4043" t="s">
        <v>12</v>
      </c>
      <c r="J4043">
        <v>1.5</v>
      </c>
      <c r="K4043" t="s">
        <v>11096</v>
      </c>
      <c r="L4043" t="str">
        <f>LEFT(K4043,LEN(K4043)-3)</f>
        <v>2</v>
      </c>
      <c r="M4043" t="str">
        <f>RIGHT(K4043,3)</f>
        <v>万/月</v>
      </c>
    </row>
    <row r="4044" spans="1:13" x14ac:dyDescent="0.2">
      <c r="A4044" t="s">
        <v>33</v>
      </c>
      <c r="B4044" t="str">
        <f>IFERROR(LOOKUP(1,0/SEARCH(Sheet2!$E$3:$E$18,A4044),Sheet2!$F$3:$F$18),"其他")</f>
        <v>Java工程师</v>
      </c>
      <c r="C4044" t="s">
        <v>45</v>
      </c>
      <c r="D4044" t="s">
        <v>15</v>
      </c>
      <c r="E4044" t="s">
        <v>16</v>
      </c>
      <c r="F4044" t="s">
        <v>5226</v>
      </c>
      <c r="G4044" t="s">
        <v>5287</v>
      </c>
      <c r="H4044" t="s">
        <v>11</v>
      </c>
      <c r="I4044" t="s">
        <v>12</v>
      </c>
      <c r="J4044">
        <v>1.5</v>
      </c>
      <c r="K4044" t="s">
        <v>11104</v>
      </c>
      <c r="L4044" t="str">
        <f>LEFT(K4044,LEN(K4044)-3)</f>
        <v>2.5</v>
      </c>
      <c r="M4044" t="str">
        <f>RIGHT(K4044,3)</f>
        <v>万/月</v>
      </c>
    </row>
    <row r="4045" spans="1:13" x14ac:dyDescent="0.2">
      <c r="A4045" t="s">
        <v>5296</v>
      </c>
      <c r="B4045" t="str">
        <f>IFERROR(LOOKUP(1,0/SEARCH(Sheet2!$E$3:$E$18,A4045),Sheet2!$F$3:$F$18),"其他")</f>
        <v>Java工程师</v>
      </c>
      <c r="C4045" t="s">
        <v>45</v>
      </c>
      <c r="D4045" t="s">
        <v>35</v>
      </c>
      <c r="E4045" t="s">
        <v>16</v>
      </c>
      <c r="F4045" t="s">
        <v>2595</v>
      </c>
      <c r="G4045" t="s">
        <v>1951</v>
      </c>
      <c r="H4045" t="s">
        <v>42</v>
      </c>
      <c r="I4045" t="s">
        <v>50</v>
      </c>
      <c r="J4045">
        <v>1.5</v>
      </c>
      <c r="K4045" t="s">
        <v>11104</v>
      </c>
      <c r="L4045" t="str">
        <f>LEFT(K4045,LEN(K4045)-3)</f>
        <v>2.5</v>
      </c>
      <c r="M4045" t="str">
        <f>RIGHT(K4045,3)</f>
        <v>万/月</v>
      </c>
    </row>
    <row r="4046" spans="1:13" x14ac:dyDescent="0.2">
      <c r="A4046" t="s">
        <v>5319</v>
      </c>
      <c r="B4046" t="str">
        <f>IFERROR(LOOKUP(1,0/SEARCH(Sheet2!$E$3:$E$18,A4046),Sheet2!$F$3:$F$18),"其他")</f>
        <v>Java工程师</v>
      </c>
      <c r="C4046" t="s">
        <v>34</v>
      </c>
      <c r="D4046" t="s">
        <v>35</v>
      </c>
      <c r="E4046" t="s">
        <v>16</v>
      </c>
      <c r="F4046" t="s">
        <v>1722</v>
      </c>
      <c r="G4046" t="s">
        <v>5320</v>
      </c>
      <c r="H4046" t="s">
        <v>93</v>
      </c>
      <c r="I4046" t="s">
        <v>12</v>
      </c>
      <c r="J4046">
        <v>1.5</v>
      </c>
      <c r="K4046" t="s">
        <v>11096</v>
      </c>
      <c r="L4046" t="str">
        <f>LEFT(K4046,LEN(K4046)-3)</f>
        <v>2</v>
      </c>
      <c r="M4046" t="str">
        <f>RIGHT(K4046,3)</f>
        <v>万/月</v>
      </c>
    </row>
    <row r="4047" spans="1:13" x14ac:dyDescent="0.2">
      <c r="A4047" t="s">
        <v>33</v>
      </c>
      <c r="B4047" t="str">
        <f>IFERROR(LOOKUP(1,0/SEARCH(Sheet2!$E$3:$E$18,A4047),Sheet2!$F$3:$F$18),"其他")</f>
        <v>Java工程师</v>
      </c>
      <c r="C4047" t="s">
        <v>34</v>
      </c>
      <c r="D4047" t="s">
        <v>15</v>
      </c>
      <c r="E4047" t="s">
        <v>16</v>
      </c>
      <c r="F4047" t="s">
        <v>743</v>
      </c>
      <c r="G4047" t="s">
        <v>5327</v>
      </c>
      <c r="H4047" t="s">
        <v>93</v>
      </c>
      <c r="I4047" t="s">
        <v>12</v>
      </c>
      <c r="J4047">
        <v>1.5</v>
      </c>
      <c r="K4047" t="s">
        <v>11096</v>
      </c>
      <c r="L4047" t="str">
        <f>LEFT(K4047,LEN(K4047)-3)</f>
        <v>2</v>
      </c>
      <c r="M4047" t="str">
        <f>RIGHT(K4047,3)</f>
        <v>万/月</v>
      </c>
    </row>
    <row r="4048" spans="1:13" x14ac:dyDescent="0.2">
      <c r="A4048" t="s">
        <v>454</v>
      </c>
      <c r="B4048" t="str">
        <f>IFERROR(LOOKUP(1,0/SEARCH(Sheet2!$E$3:$E$18,A4048),Sheet2!$F$3:$F$18),"其他")</f>
        <v>Java工程师</v>
      </c>
      <c r="C4048" t="s">
        <v>34</v>
      </c>
      <c r="D4048" t="s">
        <v>15</v>
      </c>
      <c r="E4048" t="s">
        <v>16</v>
      </c>
      <c r="F4048" t="s">
        <v>1722</v>
      </c>
      <c r="G4048" t="s">
        <v>5336</v>
      </c>
      <c r="H4048" t="s">
        <v>11</v>
      </c>
      <c r="I4048" t="s">
        <v>12</v>
      </c>
      <c r="J4048">
        <v>1.5</v>
      </c>
      <c r="K4048" t="s">
        <v>11096</v>
      </c>
      <c r="L4048" t="str">
        <f>LEFT(K4048,LEN(K4048)-3)</f>
        <v>2</v>
      </c>
      <c r="M4048" t="str">
        <f>RIGHT(K4048,3)</f>
        <v>万/月</v>
      </c>
    </row>
    <row r="4049" spans="1:13" x14ac:dyDescent="0.2">
      <c r="A4049" t="s">
        <v>2839</v>
      </c>
      <c r="B4049" t="str">
        <f>IFERROR(LOOKUP(1,0/SEARCH(Sheet2!$E$3:$E$18,A4049),Sheet2!$F$3:$F$18),"其他")</f>
        <v>Java工程师</v>
      </c>
      <c r="C4049" t="s">
        <v>34</v>
      </c>
      <c r="D4049" t="s">
        <v>35</v>
      </c>
      <c r="E4049" t="s">
        <v>143</v>
      </c>
      <c r="F4049" t="s">
        <v>743</v>
      </c>
      <c r="G4049" t="s">
        <v>5345</v>
      </c>
      <c r="H4049" t="s">
        <v>38</v>
      </c>
      <c r="I4049" t="s">
        <v>12</v>
      </c>
      <c r="J4049">
        <v>1.5</v>
      </c>
      <c r="K4049" t="s">
        <v>11096</v>
      </c>
      <c r="L4049" t="str">
        <f>LEFT(K4049,LEN(K4049)-3)</f>
        <v>2</v>
      </c>
      <c r="M4049" t="str">
        <f>RIGHT(K4049,3)</f>
        <v>万/月</v>
      </c>
    </row>
    <row r="4050" spans="1:13" x14ac:dyDescent="0.2">
      <c r="A4050" t="s">
        <v>2687</v>
      </c>
      <c r="B4050" t="str">
        <f>IFERROR(LOOKUP(1,0/SEARCH(Sheet2!$E$3:$E$18,A4050),Sheet2!$F$3:$F$18),"其他")</f>
        <v>Java工程师</v>
      </c>
      <c r="C4050" t="s">
        <v>34</v>
      </c>
      <c r="D4050" t="s">
        <v>7</v>
      </c>
      <c r="E4050" t="s">
        <v>16</v>
      </c>
      <c r="F4050" t="s">
        <v>743</v>
      </c>
      <c r="G4050" t="s">
        <v>5357</v>
      </c>
      <c r="H4050" t="s">
        <v>26</v>
      </c>
      <c r="I4050" t="s">
        <v>12</v>
      </c>
      <c r="J4050">
        <v>1.5</v>
      </c>
      <c r="K4050" t="s">
        <v>11096</v>
      </c>
      <c r="L4050" t="str">
        <f>LEFT(K4050,LEN(K4050)-3)</f>
        <v>2</v>
      </c>
      <c r="M4050" t="str">
        <f>RIGHT(K4050,3)</f>
        <v>万/月</v>
      </c>
    </row>
    <row r="4051" spans="1:13" x14ac:dyDescent="0.2">
      <c r="A4051" t="s">
        <v>33</v>
      </c>
      <c r="B4051" t="str">
        <f>IFERROR(LOOKUP(1,0/SEARCH(Sheet2!$E$3:$E$18,A4051),Sheet2!$F$3:$F$18),"其他")</f>
        <v>Java工程师</v>
      </c>
      <c r="C4051" t="s">
        <v>34</v>
      </c>
      <c r="D4051" t="s">
        <v>15</v>
      </c>
      <c r="E4051" t="s">
        <v>16</v>
      </c>
      <c r="F4051" t="s">
        <v>743</v>
      </c>
      <c r="G4051" t="s">
        <v>5369</v>
      </c>
      <c r="H4051" t="s">
        <v>38</v>
      </c>
      <c r="I4051" t="s">
        <v>12</v>
      </c>
      <c r="J4051">
        <v>1.5</v>
      </c>
      <c r="K4051" t="s">
        <v>11096</v>
      </c>
      <c r="L4051" t="str">
        <f>LEFT(K4051,LEN(K4051)-3)</f>
        <v>2</v>
      </c>
      <c r="M4051" t="str">
        <f>RIGHT(K4051,3)</f>
        <v>万/月</v>
      </c>
    </row>
    <row r="4052" spans="1:13" x14ac:dyDescent="0.2">
      <c r="A4052" t="s">
        <v>5371</v>
      </c>
      <c r="B4052" t="str">
        <f>IFERROR(LOOKUP(1,0/SEARCH(Sheet2!$E$3:$E$18,A4052),Sheet2!$F$3:$F$18),"其他")</f>
        <v>Java工程师</v>
      </c>
      <c r="C4052" t="s">
        <v>45</v>
      </c>
      <c r="D4052" t="s">
        <v>15</v>
      </c>
      <c r="E4052" t="s">
        <v>8</v>
      </c>
      <c r="F4052" t="s">
        <v>5190</v>
      </c>
      <c r="G4052" t="s">
        <v>5372</v>
      </c>
      <c r="H4052" t="s">
        <v>38</v>
      </c>
      <c r="I4052" t="s">
        <v>12</v>
      </c>
      <c r="J4052">
        <v>1.5</v>
      </c>
      <c r="K4052" t="s">
        <v>11104</v>
      </c>
      <c r="L4052" t="str">
        <f>LEFT(K4052,LEN(K4052)-3)</f>
        <v>2.5</v>
      </c>
      <c r="M4052" t="str">
        <f>RIGHT(K4052,3)</f>
        <v>万/月</v>
      </c>
    </row>
    <row r="4053" spans="1:13" x14ac:dyDescent="0.2">
      <c r="A4053" t="s">
        <v>5373</v>
      </c>
      <c r="B4053" t="str">
        <f>IFERROR(LOOKUP(1,0/SEARCH(Sheet2!$E$3:$E$18,A4053),Sheet2!$F$3:$F$18),"其他")</f>
        <v>Java工程师</v>
      </c>
      <c r="C4053" t="s">
        <v>1707</v>
      </c>
      <c r="D4053" t="s">
        <v>35</v>
      </c>
      <c r="E4053" t="s">
        <v>8</v>
      </c>
      <c r="F4053" t="s">
        <v>1388</v>
      </c>
      <c r="G4053" t="s">
        <v>5374</v>
      </c>
      <c r="H4053" t="s">
        <v>38</v>
      </c>
      <c r="I4053" t="s">
        <v>12</v>
      </c>
      <c r="J4053">
        <v>1.5</v>
      </c>
      <c r="K4053" t="s">
        <v>11100</v>
      </c>
      <c r="L4053" t="str">
        <f>LEFT(K4053,LEN(K4053)-3)</f>
        <v>1.8</v>
      </c>
      <c r="M4053" t="str">
        <f>RIGHT(K4053,3)</f>
        <v>万/月</v>
      </c>
    </row>
    <row r="4054" spans="1:13" x14ac:dyDescent="0.2">
      <c r="A4054" t="s">
        <v>33</v>
      </c>
      <c r="B4054" t="str">
        <f>IFERROR(LOOKUP(1,0/SEARCH(Sheet2!$E$3:$E$18,A4054),Sheet2!$F$3:$F$18),"其他")</f>
        <v>Java工程师</v>
      </c>
      <c r="C4054" t="s">
        <v>45</v>
      </c>
      <c r="D4054" t="s">
        <v>35</v>
      </c>
      <c r="E4054" t="s">
        <v>8</v>
      </c>
      <c r="F4054" t="s">
        <v>1388</v>
      </c>
      <c r="G4054" t="s">
        <v>5387</v>
      </c>
      <c r="H4054" t="s">
        <v>93</v>
      </c>
      <c r="I4054" t="s">
        <v>12</v>
      </c>
      <c r="J4054">
        <v>1.5</v>
      </c>
      <c r="K4054" t="s">
        <v>11104</v>
      </c>
      <c r="L4054" t="str">
        <f>LEFT(K4054,LEN(K4054)-3)</f>
        <v>2.5</v>
      </c>
      <c r="M4054" t="str">
        <f>RIGHT(K4054,3)</f>
        <v>万/月</v>
      </c>
    </row>
    <row r="4055" spans="1:13" x14ac:dyDescent="0.2">
      <c r="A4055" t="s">
        <v>5397</v>
      </c>
      <c r="B4055" t="str">
        <f>IFERROR(LOOKUP(1,0/SEARCH(Sheet2!$E$3:$E$18,A4055),Sheet2!$F$3:$F$18),"其他")</f>
        <v>Java工程师</v>
      </c>
      <c r="C4055" t="s">
        <v>34</v>
      </c>
      <c r="D4055" t="s">
        <v>15</v>
      </c>
      <c r="E4055" t="s">
        <v>16</v>
      </c>
      <c r="F4055" t="s">
        <v>2595</v>
      </c>
      <c r="G4055" t="s">
        <v>5398</v>
      </c>
      <c r="H4055" t="s">
        <v>11</v>
      </c>
      <c r="I4055" t="s">
        <v>12</v>
      </c>
      <c r="J4055">
        <v>1.5</v>
      </c>
      <c r="K4055" t="s">
        <v>11096</v>
      </c>
      <c r="L4055" t="str">
        <f>LEFT(K4055,LEN(K4055)-3)</f>
        <v>2</v>
      </c>
      <c r="M4055" t="str">
        <f>RIGHT(K4055,3)</f>
        <v>万/月</v>
      </c>
    </row>
    <row r="4056" spans="1:13" x14ac:dyDescent="0.2">
      <c r="A4056" t="s">
        <v>2644</v>
      </c>
      <c r="B4056" t="str">
        <f>IFERROR(LOOKUP(1,0/SEARCH(Sheet2!$E$3:$E$18,A4056),Sheet2!$F$3:$F$18),"其他")</f>
        <v>Java工程师</v>
      </c>
      <c r="C4056" t="s">
        <v>34</v>
      </c>
      <c r="D4056" t="s">
        <v>35</v>
      </c>
      <c r="E4056" t="s">
        <v>16</v>
      </c>
      <c r="F4056" t="s">
        <v>743</v>
      </c>
      <c r="G4056" t="s">
        <v>5427</v>
      </c>
      <c r="H4056" t="s">
        <v>38</v>
      </c>
      <c r="I4056" t="s">
        <v>129</v>
      </c>
      <c r="J4056">
        <v>1.5</v>
      </c>
      <c r="K4056" t="s">
        <v>11096</v>
      </c>
      <c r="L4056" t="str">
        <f>LEFT(K4056,LEN(K4056)-3)</f>
        <v>2</v>
      </c>
      <c r="M4056" t="str">
        <f>RIGHT(K4056,3)</f>
        <v>万/月</v>
      </c>
    </row>
    <row r="4057" spans="1:13" x14ac:dyDescent="0.2">
      <c r="A4057" t="s">
        <v>5437</v>
      </c>
      <c r="B4057" t="str">
        <f>IFERROR(LOOKUP(1,0/SEARCH(Sheet2!$E$3:$E$18,A4057),Sheet2!$F$3:$F$18),"其他")</f>
        <v>Java工程师</v>
      </c>
      <c r="C4057" t="s">
        <v>34</v>
      </c>
      <c r="D4057" t="s">
        <v>15</v>
      </c>
      <c r="E4057" t="s">
        <v>16</v>
      </c>
      <c r="F4057" t="s">
        <v>743</v>
      </c>
      <c r="G4057" t="s">
        <v>5438</v>
      </c>
      <c r="H4057" t="s">
        <v>11</v>
      </c>
      <c r="I4057" t="s">
        <v>12</v>
      </c>
      <c r="J4057">
        <v>1.5</v>
      </c>
      <c r="K4057" t="s">
        <v>11096</v>
      </c>
      <c r="L4057" t="str">
        <f>LEFT(K4057,LEN(K4057)-3)</f>
        <v>2</v>
      </c>
      <c r="M4057" t="str">
        <f>RIGHT(K4057,3)</f>
        <v>万/月</v>
      </c>
    </row>
    <row r="4058" spans="1:13" x14ac:dyDescent="0.2">
      <c r="A4058" t="s">
        <v>5440</v>
      </c>
      <c r="B4058" t="str">
        <f>IFERROR(LOOKUP(1,0/SEARCH(Sheet2!$E$3:$E$18,A4058),Sheet2!$F$3:$F$18),"其他")</f>
        <v>Java工程师</v>
      </c>
      <c r="C4058" t="s">
        <v>34</v>
      </c>
      <c r="D4058" t="s">
        <v>35</v>
      </c>
      <c r="E4058" t="s">
        <v>16</v>
      </c>
      <c r="F4058" t="s">
        <v>2595</v>
      </c>
      <c r="G4058" t="s">
        <v>5441</v>
      </c>
      <c r="H4058" t="s">
        <v>26</v>
      </c>
      <c r="I4058" t="s">
        <v>50</v>
      </c>
      <c r="J4058">
        <v>1.5</v>
      </c>
      <c r="K4058" t="s">
        <v>11096</v>
      </c>
      <c r="L4058" t="str">
        <f>LEFT(K4058,LEN(K4058)-3)</f>
        <v>2</v>
      </c>
      <c r="M4058" t="str">
        <f>RIGHT(K4058,3)</f>
        <v>万/月</v>
      </c>
    </row>
    <row r="4059" spans="1:13" x14ac:dyDescent="0.2">
      <c r="A4059" t="s">
        <v>274</v>
      </c>
      <c r="B4059" t="str">
        <f>IFERROR(LOOKUP(1,0/SEARCH(Sheet2!$E$3:$E$18,A4059),Sheet2!$F$3:$F$18),"其他")</f>
        <v>Java工程师</v>
      </c>
      <c r="C4059" t="s">
        <v>34</v>
      </c>
      <c r="D4059" t="s">
        <v>7</v>
      </c>
      <c r="E4059" t="s">
        <v>16</v>
      </c>
      <c r="F4059" t="s">
        <v>743</v>
      </c>
      <c r="G4059" t="s">
        <v>5445</v>
      </c>
      <c r="H4059" t="s">
        <v>11</v>
      </c>
      <c r="I4059" t="s">
        <v>12</v>
      </c>
      <c r="J4059">
        <v>1.5</v>
      </c>
      <c r="K4059" t="s">
        <v>11096</v>
      </c>
      <c r="L4059" t="str">
        <f>LEFT(K4059,LEN(K4059)-3)</f>
        <v>2</v>
      </c>
      <c r="M4059" t="str">
        <f>RIGHT(K4059,3)</f>
        <v>万/月</v>
      </c>
    </row>
    <row r="4060" spans="1:13" x14ac:dyDescent="0.2">
      <c r="A4060" t="s">
        <v>2687</v>
      </c>
      <c r="B4060" t="str">
        <f>IFERROR(LOOKUP(1,0/SEARCH(Sheet2!$E$3:$E$18,A4060),Sheet2!$F$3:$F$18),"其他")</f>
        <v>Java工程师</v>
      </c>
      <c r="C4060" t="s">
        <v>34</v>
      </c>
      <c r="D4060" t="s">
        <v>15</v>
      </c>
      <c r="E4060" t="s">
        <v>16</v>
      </c>
      <c r="F4060" t="s">
        <v>5226</v>
      </c>
      <c r="G4060" t="s">
        <v>5450</v>
      </c>
      <c r="H4060" t="s">
        <v>38</v>
      </c>
      <c r="I4060" t="s">
        <v>12</v>
      </c>
      <c r="J4060">
        <v>1.5</v>
      </c>
      <c r="K4060" t="s">
        <v>11096</v>
      </c>
      <c r="L4060" t="str">
        <f>LEFT(K4060,LEN(K4060)-3)</f>
        <v>2</v>
      </c>
      <c r="M4060" t="str">
        <f>RIGHT(K4060,3)</f>
        <v>万/月</v>
      </c>
    </row>
    <row r="4061" spans="1:13" x14ac:dyDescent="0.2">
      <c r="A4061" t="s">
        <v>39</v>
      </c>
      <c r="B4061" t="str">
        <f>IFERROR(LOOKUP(1,0/SEARCH(Sheet2!$E$3:$E$18,A4061),Sheet2!$F$3:$F$18),"其他")</f>
        <v>Java工程师</v>
      </c>
      <c r="C4061" t="s">
        <v>34</v>
      </c>
      <c r="D4061" t="s">
        <v>35</v>
      </c>
      <c r="E4061" t="s">
        <v>16</v>
      </c>
      <c r="F4061" t="s">
        <v>743</v>
      </c>
      <c r="G4061" t="s">
        <v>5484</v>
      </c>
      <c r="H4061" t="s">
        <v>38</v>
      </c>
      <c r="I4061" t="s">
        <v>12</v>
      </c>
      <c r="J4061">
        <v>1.5</v>
      </c>
      <c r="K4061" t="s">
        <v>11096</v>
      </c>
      <c r="L4061" t="str">
        <f>LEFT(K4061,LEN(K4061)-3)</f>
        <v>2</v>
      </c>
      <c r="M4061" t="str">
        <f>RIGHT(K4061,3)</f>
        <v>万/月</v>
      </c>
    </row>
    <row r="4062" spans="1:13" x14ac:dyDescent="0.2">
      <c r="A4062" t="s">
        <v>33</v>
      </c>
      <c r="B4062" t="str">
        <f>IFERROR(LOOKUP(1,0/SEARCH(Sheet2!$E$3:$E$18,A4062),Sheet2!$F$3:$F$18),"其他")</f>
        <v>Java工程师</v>
      </c>
      <c r="C4062" t="s">
        <v>34</v>
      </c>
      <c r="D4062" t="s">
        <v>35</v>
      </c>
      <c r="E4062" t="s">
        <v>16</v>
      </c>
      <c r="F4062" t="s">
        <v>1388</v>
      </c>
      <c r="G4062" t="s">
        <v>5487</v>
      </c>
      <c r="H4062" t="s">
        <v>11</v>
      </c>
      <c r="I4062" t="s">
        <v>12</v>
      </c>
      <c r="J4062">
        <v>1.5</v>
      </c>
      <c r="K4062" t="s">
        <v>11096</v>
      </c>
      <c r="L4062" t="str">
        <f>LEFT(K4062,LEN(K4062)-3)</f>
        <v>2</v>
      </c>
      <c r="M4062" t="str">
        <f>RIGHT(K4062,3)</f>
        <v>万/月</v>
      </c>
    </row>
    <row r="4063" spans="1:13" x14ac:dyDescent="0.2">
      <c r="A4063" t="s">
        <v>33</v>
      </c>
      <c r="B4063" t="str">
        <f>IFERROR(LOOKUP(1,0/SEARCH(Sheet2!$E$3:$E$18,A4063),Sheet2!$F$3:$F$18),"其他")</f>
        <v>Java工程师</v>
      </c>
      <c r="C4063" t="s">
        <v>34</v>
      </c>
      <c r="D4063" t="s">
        <v>35</v>
      </c>
      <c r="E4063" t="s">
        <v>16</v>
      </c>
      <c r="F4063" t="s">
        <v>1388</v>
      </c>
      <c r="G4063" t="s">
        <v>5491</v>
      </c>
      <c r="H4063" t="s">
        <v>93</v>
      </c>
      <c r="I4063" t="s">
        <v>12</v>
      </c>
      <c r="J4063">
        <v>1.5</v>
      </c>
      <c r="K4063" t="s">
        <v>11096</v>
      </c>
      <c r="L4063" t="str">
        <f>LEFT(K4063,LEN(K4063)-3)</f>
        <v>2</v>
      </c>
      <c r="M4063" t="str">
        <f>RIGHT(K4063,3)</f>
        <v>万/月</v>
      </c>
    </row>
    <row r="4064" spans="1:13" x14ac:dyDescent="0.2">
      <c r="A4064" t="s">
        <v>39</v>
      </c>
      <c r="B4064" t="str">
        <f>IFERROR(LOOKUP(1,0/SEARCH(Sheet2!$E$3:$E$18,A4064),Sheet2!$F$3:$F$18),"其他")</f>
        <v>Java工程师</v>
      </c>
      <c r="C4064" t="s">
        <v>192</v>
      </c>
      <c r="D4064" t="s">
        <v>23</v>
      </c>
      <c r="E4064" t="s">
        <v>8</v>
      </c>
      <c r="F4064" t="s">
        <v>753</v>
      </c>
      <c r="G4064" t="s">
        <v>754</v>
      </c>
      <c r="H4064" t="s">
        <v>93</v>
      </c>
      <c r="I4064" t="s">
        <v>12</v>
      </c>
      <c r="J4064">
        <v>1.5</v>
      </c>
      <c r="K4064" t="s">
        <v>11131</v>
      </c>
      <c r="L4064" t="str">
        <f>LEFT(K4064,LEN(K4064)-3)</f>
        <v>5</v>
      </c>
      <c r="M4064" t="str">
        <f>RIGHT(K4064,3)</f>
        <v>万/月</v>
      </c>
    </row>
    <row r="4065" spans="1:13" x14ac:dyDescent="0.2">
      <c r="A4065" t="s">
        <v>6065</v>
      </c>
      <c r="B4065" t="str">
        <f>IFERROR(LOOKUP(1,0/SEARCH(Sheet2!$E$3:$E$18,A4065),Sheet2!$F$3:$F$18),"其他")</f>
        <v>C#工程师</v>
      </c>
      <c r="C4065" t="s">
        <v>34</v>
      </c>
      <c r="D4065" t="s">
        <v>35</v>
      </c>
      <c r="E4065" t="s">
        <v>16</v>
      </c>
      <c r="F4065" t="s">
        <v>2705</v>
      </c>
      <c r="G4065" t="s">
        <v>6066</v>
      </c>
      <c r="H4065" t="s">
        <v>93</v>
      </c>
      <c r="I4065" t="s">
        <v>20</v>
      </c>
      <c r="J4065">
        <v>1.5</v>
      </c>
      <c r="K4065" t="s">
        <v>11096</v>
      </c>
      <c r="L4065" t="str">
        <f>LEFT(K4065,LEN(K4065)-3)</f>
        <v>2</v>
      </c>
      <c r="M4065" t="str">
        <f>RIGHT(K4065,3)</f>
        <v>万/月</v>
      </c>
    </row>
    <row r="4066" spans="1:13" x14ac:dyDescent="0.2">
      <c r="A4066" t="s">
        <v>6534</v>
      </c>
      <c r="B4066" t="str">
        <f>IFERROR(LOOKUP(1,0/SEARCH(Sheet2!$E$3:$E$18,A4066),Sheet2!$F$3:$F$18),"其他")</f>
        <v>Java工程师</v>
      </c>
      <c r="C4066" t="s">
        <v>45</v>
      </c>
      <c r="D4066" t="s">
        <v>15</v>
      </c>
      <c r="E4066" t="s">
        <v>16</v>
      </c>
      <c r="F4066" t="s">
        <v>1722</v>
      </c>
      <c r="G4066" t="s">
        <v>2059</v>
      </c>
      <c r="H4066" t="s">
        <v>38</v>
      </c>
      <c r="I4066" t="s">
        <v>12</v>
      </c>
      <c r="J4066">
        <v>1.5</v>
      </c>
      <c r="K4066" t="s">
        <v>11104</v>
      </c>
      <c r="L4066" t="str">
        <f>LEFT(K4066,LEN(K4066)-3)</f>
        <v>2.5</v>
      </c>
      <c r="M4066" t="str">
        <f>RIGHT(K4066,3)</f>
        <v>万/月</v>
      </c>
    </row>
    <row r="4067" spans="1:13" x14ac:dyDescent="0.2">
      <c r="A4067" t="s">
        <v>6606</v>
      </c>
      <c r="B4067" t="str">
        <f>IFERROR(LOOKUP(1,0/SEARCH(Sheet2!$E$3:$E$18,A4067),Sheet2!$F$3:$F$18),"其他")</f>
        <v>大数据工程师</v>
      </c>
      <c r="C4067" t="s">
        <v>34</v>
      </c>
      <c r="D4067" t="s">
        <v>35</v>
      </c>
      <c r="E4067" t="s">
        <v>59</v>
      </c>
      <c r="F4067" t="s">
        <v>2595</v>
      </c>
      <c r="G4067" t="s">
        <v>6607</v>
      </c>
      <c r="H4067" t="s">
        <v>26</v>
      </c>
      <c r="I4067" t="s">
        <v>43</v>
      </c>
      <c r="J4067">
        <v>1.5</v>
      </c>
      <c r="K4067" t="s">
        <v>11096</v>
      </c>
      <c r="L4067" t="str">
        <f>LEFT(K4067,LEN(K4067)-3)</f>
        <v>2</v>
      </c>
      <c r="M4067" t="str">
        <f>RIGHT(K4067,3)</f>
        <v>万/月</v>
      </c>
    </row>
    <row r="4068" spans="1:13" x14ac:dyDescent="0.2">
      <c r="A4068" t="s">
        <v>6610</v>
      </c>
      <c r="B4068" t="str">
        <f>IFERROR(LOOKUP(1,0/SEARCH(Sheet2!$E$3:$E$18,A4068),Sheet2!$F$3:$F$18),"其他")</f>
        <v>Java工程师</v>
      </c>
      <c r="C4068" t="s">
        <v>34</v>
      </c>
      <c r="D4068" t="s">
        <v>15</v>
      </c>
      <c r="E4068" t="s">
        <v>143</v>
      </c>
      <c r="F4068" t="s">
        <v>743</v>
      </c>
      <c r="G4068" t="s">
        <v>4695</v>
      </c>
      <c r="H4068" t="s">
        <v>11</v>
      </c>
      <c r="I4068" t="s">
        <v>20</v>
      </c>
      <c r="J4068">
        <v>1.5</v>
      </c>
      <c r="K4068" t="s">
        <v>11096</v>
      </c>
      <c r="L4068" t="str">
        <f>LEFT(K4068,LEN(K4068)-3)</f>
        <v>2</v>
      </c>
      <c r="M4068" t="str">
        <f>RIGHT(K4068,3)</f>
        <v>万/月</v>
      </c>
    </row>
    <row r="4069" spans="1:13" x14ac:dyDescent="0.2">
      <c r="A4069" t="s">
        <v>6624</v>
      </c>
      <c r="B4069" t="str">
        <f>IFERROR(LOOKUP(1,0/SEARCH(Sheet2!$E$3:$E$18,A4069),Sheet2!$F$3:$F$18),"其他")</f>
        <v>大数据工程师</v>
      </c>
      <c r="C4069" t="s">
        <v>67</v>
      </c>
      <c r="D4069" t="s">
        <v>35</v>
      </c>
      <c r="E4069" t="s">
        <v>8</v>
      </c>
      <c r="F4069" t="s">
        <v>1961</v>
      </c>
      <c r="G4069" t="s">
        <v>6625</v>
      </c>
      <c r="H4069" t="s">
        <v>11</v>
      </c>
      <c r="I4069" t="s">
        <v>12</v>
      </c>
      <c r="J4069">
        <v>1.5</v>
      </c>
      <c r="K4069" t="s">
        <v>11099</v>
      </c>
      <c r="L4069" t="str">
        <f>LEFT(K4069,LEN(K4069)-3)</f>
        <v>3</v>
      </c>
      <c r="M4069" t="str">
        <f>RIGHT(K4069,3)</f>
        <v>万/月</v>
      </c>
    </row>
    <row r="4070" spans="1:13" x14ac:dyDescent="0.2">
      <c r="A4070" t="s">
        <v>33</v>
      </c>
      <c r="B4070" t="str">
        <f>IFERROR(LOOKUP(1,0/SEARCH(Sheet2!$E$3:$E$18,A4070),Sheet2!$F$3:$F$18),"其他")</f>
        <v>Java工程师</v>
      </c>
      <c r="C4070" t="s">
        <v>34</v>
      </c>
      <c r="D4070" t="s">
        <v>15</v>
      </c>
      <c r="E4070" t="s">
        <v>8</v>
      </c>
      <c r="F4070" t="s">
        <v>743</v>
      </c>
      <c r="G4070" t="s">
        <v>6713</v>
      </c>
      <c r="H4070" t="s">
        <v>38</v>
      </c>
      <c r="I4070" t="s">
        <v>12</v>
      </c>
      <c r="J4070">
        <v>1.5</v>
      </c>
      <c r="K4070" t="s">
        <v>11096</v>
      </c>
      <c r="L4070" t="str">
        <f>LEFT(K4070,LEN(K4070)-3)</f>
        <v>2</v>
      </c>
      <c r="M4070" t="str">
        <f>RIGHT(K4070,3)</f>
        <v>万/月</v>
      </c>
    </row>
    <row r="4071" spans="1:13" x14ac:dyDescent="0.2">
      <c r="A4071" t="s">
        <v>6741</v>
      </c>
      <c r="B4071" t="str">
        <f>IFERROR(LOOKUP(1,0/SEARCH(Sheet2!$E$3:$E$18,A4071),Sheet2!$F$3:$F$18),"其他")</f>
        <v>Java工程师</v>
      </c>
      <c r="C4071" t="s">
        <v>1681</v>
      </c>
      <c r="D4071" t="s">
        <v>15</v>
      </c>
      <c r="E4071" t="s">
        <v>16</v>
      </c>
      <c r="F4071" t="s">
        <v>2595</v>
      </c>
      <c r="G4071" t="s">
        <v>6068</v>
      </c>
      <c r="H4071" t="s">
        <v>38</v>
      </c>
      <c r="I4071" t="s">
        <v>81</v>
      </c>
      <c r="J4071">
        <v>1.5</v>
      </c>
      <c r="K4071" t="s">
        <v>11107</v>
      </c>
      <c r="L4071" t="str">
        <f>LEFT(K4071,LEN(K4071)-3)</f>
        <v>2.2</v>
      </c>
      <c r="M4071" t="str">
        <f>RIGHT(K4071,3)</f>
        <v>万/月</v>
      </c>
    </row>
    <row r="4072" spans="1:13" x14ac:dyDescent="0.2">
      <c r="A4072" t="s">
        <v>33</v>
      </c>
      <c r="B4072" t="str">
        <f>IFERROR(LOOKUP(1,0/SEARCH(Sheet2!$E$3:$E$18,A4072),Sheet2!$F$3:$F$18),"其他")</f>
        <v>Java工程师</v>
      </c>
      <c r="C4072" t="s">
        <v>45</v>
      </c>
      <c r="D4072" t="s">
        <v>35</v>
      </c>
      <c r="E4072" t="s">
        <v>16</v>
      </c>
      <c r="F4072" t="s">
        <v>1961</v>
      </c>
      <c r="G4072" t="s">
        <v>6857</v>
      </c>
      <c r="H4072" t="s">
        <v>38</v>
      </c>
      <c r="I4072" t="s">
        <v>12</v>
      </c>
      <c r="J4072">
        <v>1.5</v>
      </c>
      <c r="K4072" t="s">
        <v>11104</v>
      </c>
      <c r="L4072" t="str">
        <f>LEFT(K4072,LEN(K4072)-3)</f>
        <v>2.5</v>
      </c>
      <c r="M4072" t="str">
        <f>RIGHT(K4072,3)</f>
        <v>万/月</v>
      </c>
    </row>
    <row r="4073" spans="1:13" x14ac:dyDescent="0.2">
      <c r="A4073" t="s">
        <v>6904</v>
      </c>
      <c r="B4073" t="str">
        <f>IFERROR(LOOKUP(1,0/SEARCH(Sheet2!$E$3:$E$18,A4073),Sheet2!$F$3:$F$18),"其他")</f>
        <v>Java工程师</v>
      </c>
      <c r="C4073" t="s">
        <v>45</v>
      </c>
      <c r="D4073" t="s">
        <v>35</v>
      </c>
      <c r="E4073" t="s">
        <v>16</v>
      </c>
      <c r="F4073" t="s">
        <v>2595</v>
      </c>
      <c r="G4073" t="s">
        <v>6905</v>
      </c>
      <c r="H4073" t="s">
        <v>26</v>
      </c>
      <c r="I4073" t="s">
        <v>20</v>
      </c>
      <c r="J4073">
        <v>1.5</v>
      </c>
      <c r="K4073" t="s">
        <v>11104</v>
      </c>
      <c r="L4073" t="str">
        <f>LEFT(K4073,LEN(K4073)-3)</f>
        <v>2.5</v>
      </c>
      <c r="M4073" t="str">
        <f>RIGHT(K4073,3)</f>
        <v>万/月</v>
      </c>
    </row>
    <row r="4074" spans="1:13" x14ac:dyDescent="0.2">
      <c r="A4074" t="s">
        <v>7449</v>
      </c>
      <c r="B4074" t="str">
        <f>IFERROR(LOOKUP(1,0/SEARCH(Sheet2!$E$3:$E$18,A4074),Sheet2!$F$3:$F$18),"其他")</f>
        <v>Java工程师</v>
      </c>
      <c r="C4074" t="s">
        <v>34</v>
      </c>
      <c r="D4074" t="s">
        <v>35</v>
      </c>
      <c r="E4074" t="s">
        <v>16</v>
      </c>
      <c r="F4074" t="s">
        <v>1809</v>
      </c>
      <c r="G4074" t="s">
        <v>77</v>
      </c>
      <c r="H4074" t="s">
        <v>26</v>
      </c>
      <c r="I4074" t="s">
        <v>12</v>
      </c>
      <c r="J4074">
        <v>1.5</v>
      </c>
      <c r="K4074" t="s">
        <v>11096</v>
      </c>
      <c r="L4074" t="str">
        <f>LEFT(K4074,LEN(K4074)-3)</f>
        <v>2</v>
      </c>
      <c r="M4074" t="str">
        <f>RIGHT(K4074,3)</f>
        <v>万/月</v>
      </c>
    </row>
    <row r="4075" spans="1:13" x14ac:dyDescent="0.2">
      <c r="A4075" t="s">
        <v>7450</v>
      </c>
      <c r="B4075" t="str">
        <f>IFERROR(LOOKUP(1,0/SEARCH(Sheet2!$E$3:$E$18,A4075),Sheet2!$F$3:$F$18),"其他")</f>
        <v>Java工程师</v>
      </c>
      <c r="C4075" t="s">
        <v>34</v>
      </c>
      <c r="D4075" t="s">
        <v>7</v>
      </c>
      <c r="E4075" t="s">
        <v>241</v>
      </c>
      <c r="F4075" t="s">
        <v>2579</v>
      </c>
      <c r="G4075" t="s">
        <v>7451</v>
      </c>
      <c r="H4075" t="s">
        <v>38</v>
      </c>
      <c r="I4075" t="s">
        <v>12</v>
      </c>
      <c r="J4075">
        <v>1.5</v>
      </c>
      <c r="K4075" t="s">
        <v>11096</v>
      </c>
      <c r="L4075" t="str">
        <f>LEFT(K4075,LEN(K4075)-3)</f>
        <v>2</v>
      </c>
      <c r="M4075" t="str">
        <f>RIGHT(K4075,3)</f>
        <v>万/月</v>
      </c>
    </row>
    <row r="4076" spans="1:13" x14ac:dyDescent="0.2">
      <c r="A4076" t="s">
        <v>7453</v>
      </c>
      <c r="B4076" t="str">
        <f>IFERROR(LOOKUP(1,0/SEARCH(Sheet2!$E$3:$E$18,A4076),Sheet2!$F$3:$F$18),"其他")</f>
        <v>Java工程师</v>
      </c>
      <c r="C4076" t="s">
        <v>219</v>
      </c>
      <c r="D4076" t="s">
        <v>15</v>
      </c>
      <c r="E4076" t="s">
        <v>16</v>
      </c>
      <c r="F4076" t="s">
        <v>6263</v>
      </c>
      <c r="G4076" t="s">
        <v>7454</v>
      </c>
      <c r="H4076" t="s">
        <v>38</v>
      </c>
      <c r="I4076" t="s">
        <v>129</v>
      </c>
      <c r="J4076">
        <v>1.5</v>
      </c>
      <c r="K4076" t="s">
        <v>11137</v>
      </c>
      <c r="L4076" t="str">
        <f>LEFT(K4076,LEN(K4076)-3)</f>
        <v>3.5</v>
      </c>
      <c r="M4076" t="str">
        <f>RIGHT(K4076,3)</f>
        <v>万/月</v>
      </c>
    </row>
    <row r="4077" spans="1:13" x14ac:dyDescent="0.2">
      <c r="A4077" t="s">
        <v>7455</v>
      </c>
      <c r="B4077" t="str">
        <f>IFERROR(LOOKUP(1,0/SEARCH(Sheet2!$E$3:$E$18,A4077),Sheet2!$F$3:$F$18),"其他")</f>
        <v>Java工程师</v>
      </c>
      <c r="C4077" t="s">
        <v>34</v>
      </c>
      <c r="D4077" t="s">
        <v>35</v>
      </c>
      <c r="E4077" t="s">
        <v>8</v>
      </c>
      <c r="F4077" t="s">
        <v>5989</v>
      </c>
      <c r="G4077" t="s">
        <v>7456</v>
      </c>
      <c r="H4077" t="s">
        <v>38</v>
      </c>
      <c r="I4077" t="s">
        <v>12</v>
      </c>
      <c r="J4077">
        <v>1.5</v>
      </c>
      <c r="K4077" t="s">
        <v>11096</v>
      </c>
      <c r="L4077" t="str">
        <f>LEFT(K4077,LEN(K4077)-3)</f>
        <v>2</v>
      </c>
      <c r="M4077" t="str">
        <f>RIGHT(K4077,3)</f>
        <v>万/月</v>
      </c>
    </row>
    <row r="4078" spans="1:13" x14ac:dyDescent="0.2">
      <c r="A4078" t="s">
        <v>39</v>
      </c>
      <c r="B4078" t="str">
        <f>IFERROR(LOOKUP(1,0/SEARCH(Sheet2!$E$3:$E$18,A4078),Sheet2!$F$3:$F$18),"其他")</f>
        <v>Java工程师</v>
      </c>
      <c r="C4078" t="s">
        <v>45</v>
      </c>
      <c r="D4078" t="s">
        <v>35</v>
      </c>
      <c r="E4078" t="s">
        <v>16</v>
      </c>
      <c r="F4078" t="s">
        <v>1809</v>
      </c>
      <c r="G4078" t="s">
        <v>7462</v>
      </c>
      <c r="H4078" t="s">
        <v>38</v>
      </c>
      <c r="I4078" t="s">
        <v>12</v>
      </c>
      <c r="J4078">
        <v>1.5</v>
      </c>
      <c r="K4078" t="s">
        <v>11104</v>
      </c>
      <c r="L4078" t="str">
        <f>LEFT(K4078,LEN(K4078)-3)</f>
        <v>2.5</v>
      </c>
      <c r="M4078" t="str">
        <f>RIGHT(K4078,3)</f>
        <v>万/月</v>
      </c>
    </row>
    <row r="4079" spans="1:13" x14ac:dyDescent="0.2">
      <c r="A4079" t="s">
        <v>7470</v>
      </c>
      <c r="B4079" t="str">
        <f>IFERROR(LOOKUP(1,0/SEARCH(Sheet2!$E$3:$E$18,A4079),Sheet2!$F$3:$F$18),"其他")</f>
        <v>Java工程师</v>
      </c>
      <c r="C4079" t="s">
        <v>34</v>
      </c>
      <c r="D4079" t="s">
        <v>7</v>
      </c>
      <c r="E4079" t="s">
        <v>8</v>
      </c>
      <c r="F4079" t="s">
        <v>1192</v>
      </c>
      <c r="G4079" t="s">
        <v>7471</v>
      </c>
      <c r="H4079" t="s">
        <v>38</v>
      </c>
      <c r="I4079" t="s">
        <v>12</v>
      </c>
      <c r="J4079">
        <v>1.5</v>
      </c>
      <c r="K4079" t="s">
        <v>11096</v>
      </c>
      <c r="L4079" t="str">
        <f>LEFT(K4079,LEN(K4079)-3)</f>
        <v>2</v>
      </c>
      <c r="M4079" t="str">
        <f>RIGHT(K4079,3)</f>
        <v>万/月</v>
      </c>
    </row>
    <row r="4080" spans="1:13" x14ac:dyDescent="0.2">
      <c r="A4080" t="s">
        <v>39</v>
      </c>
      <c r="B4080" t="str">
        <f>IFERROR(LOOKUP(1,0/SEARCH(Sheet2!$E$3:$E$18,A4080),Sheet2!$F$3:$F$18),"其他")</f>
        <v>Java工程师</v>
      </c>
      <c r="C4080" t="s">
        <v>67</v>
      </c>
      <c r="D4080" t="s">
        <v>15</v>
      </c>
      <c r="E4080" t="s">
        <v>16</v>
      </c>
      <c r="F4080" t="s">
        <v>1809</v>
      </c>
      <c r="G4080" t="s">
        <v>7495</v>
      </c>
      <c r="H4080" t="s">
        <v>93</v>
      </c>
      <c r="I4080" t="s">
        <v>12</v>
      </c>
      <c r="J4080">
        <v>1.5</v>
      </c>
      <c r="K4080" t="s">
        <v>11099</v>
      </c>
      <c r="L4080" t="str">
        <f>LEFT(K4080,LEN(K4080)-3)</f>
        <v>3</v>
      </c>
      <c r="M4080" t="str">
        <f>RIGHT(K4080,3)</f>
        <v>万/月</v>
      </c>
    </row>
    <row r="4081" spans="1:13" x14ac:dyDescent="0.2">
      <c r="A4081" t="s">
        <v>39</v>
      </c>
      <c r="B4081" t="str">
        <f>IFERROR(LOOKUP(1,0/SEARCH(Sheet2!$E$3:$E$18,A4081),Sheet2!$F$3:$F$18),"其他")</f>
        <v>Java工程师</v>
      </c>
      <c r="C4081" t="s">
        <v>45</v>
      </c>
      <c r="D4081" t="s">
        <v>35</v>
      </c>
      <c r="E4081" t="s">
        <v>8</v>
      </c>
      <c r="F4081" t="s">
        <v>1809</v>
      </c>
      <c r="G4081" t="s">
        <v>2571</v>
      </c>
      <c r="H4081" t="s">
        <v>93</v>
      </c>
      <c r="I4081" t="s">
        <v>12</v>
      </c>
      <c r="J4081">
        <v>1.5</v>
      </c>
      <c r="K4081" t="s">
        <v>11104</v>
      </c>
      <c r="L4081" t="str">
        <f>LEFT(K4081,LEN(K4081)-3)</f>
        <v>2.5</v>
      </c>
      <c r="M4081" t="str">
        <f>RIGHT(K4081,3)</f>
        <v>万/月</v>
      </c>
    </row>
    <row r="4082" spans="1:13" x14ac:dyDescent="0.2">
      <c r="A4082" t="s">
        <v>5437</v>
      </c>
      <c r="B4082" t="str">
        <f>IFERROR(LOOKUP(1,0/SEARCH(Sheet2!$E$3:$E$18,A4082),Sheet2!$F$3:$F$18),"其他")</f>
        <v>Java工程师</v>
      </c>
      <c r="C4082" t="s">
        <v>34</v>
      </c>
      <c r="D4082" t="s">
        <v>35</v>
      </c>
      <c r="E4082" t="s">
        <v>16</v>
      </c>
      <c r="F4082" t="s">
        <v>1809</v>
      </c>
      <c r="G4082" t="s">
        <v>7516</v>
      </c>
      <c r="H4082" t="s">
        <v>42</v>
      </c>
      <c r="I4082" t="s">
        <v>50</v>
      </c>
      <c r="J4082">
        <v>1.5</v>
      </c>
      <c r="K4082" t="s">
        <v>11096</v>
      </c>
      <c r="L4082" t="str">
        <f>LEFT(K4082,LEN(K4082)-3)</f>
        <v>2</v>
      </c>
      <c r="M4082" t="str">
        <f>RIGHT(K4082,3)</f>
        <v>万/月</v>
      </c>
    </row>
    <row r="4083" spans="1:13" x14ac:dyDescent="0.2">
      <c r="A4083" t="s">
        <v>39</v>
      </c>
      <c r="B4083" t="str">
        <f>IFERROR(LOOKUP(1,0/SEARCH(Sheet2!$E$3:$E$18,A4083),Sheet2!$F$3:$F$18),"其他")</f>
        <v>Java工程师</v>
      </c>
      <c r="C4083" t="s">
        <v>34</v>
      </c>
      <c r="D4083" t="s">
        <v>35</v>
      </c>
      <c r="E4083" t="s">
        <v>8</v>
      </c>
      <c r="F4083" t="s">
        <v>7518</v>
      </c>
      <c r="G4083" t="s">
        <v>7519</v>
      </c>
      <c r="H4083" t="s">
        <v>26</v>
      </c>
      <c r="I4083" t="s">
        <v>12</v>
      </c>
      <c r="J4083">
        <v>1.5</v>
      </c>
      <c r="K4083" t="s">
        <v>11096</v>
      </c>
      <c r="L4083" t="str">
        <f>LEFT(K4083,LEN(K4083)-3)</f>
        <v>2</v>
      </c>
      <c r="M4083" t="str">
        <f>RIGHT(K4083,3)</f>
        <v>万/月</v>
      </c>
    </row>
    <row r="4084" spans="1:13" x14ac:dyDescent="0.2">
      <c r="A4084" t="s">
        <v>385</v>
      </c>
      <c r="B4084" t="str">
        <f>IFERROR(LOOKUP(1,0/SEARCH(Sheet2!$E$3:$E$18,A4084),Sheet2!$F$3:$F$18),"其他")</f>
        <v>Java工程师</v>
      </c>
      <c r="C4084" t="s">
        <v>34</v>
      </c>
      <c r="D4084" t="s">
        <v>65</v>
      </c>
      <c r="E4084" t="s">
        <v>16</v>
      </c>
      <c r="F4084" t="s">
        <v>7521</v>
      </c>
      <c r="G4084" t="s">
        <v>7522</v>
      </c>
      <c r="H4084" t="s">
        <v>11</v>
      </c>
      <c r="I4084" t="s">
        <v>12</v>
      </c>
      <c r="J4084">
        <v>1.5</v>
      </c>
      <c r="K4084" t="s">
        <v>11096</v>
      </c>
      <c r="L4084" t="str">
        <f>LEFT(K4084,LEN(K4084)-3)</f>
        <v>2</v>
      </c>
      <c r="M4084" t="str">
        <f>RIGHT(K4084,3)</f>
        <v>万/月</v>
      </c>
    </row>
    <row r="4085" spans="1:13" x14ac:dyDescent="0.2">
      <c r="A4085" t="s">
        <v>454</v>
      </c>
      <c r="B4085" t="str">
        <f>IFERROR(LOOKUP(1,0/SEARCH(Sheet2!$E$3:$E$18,A4085),Sheet2!$F$3:$F$18),"其他")</f>
        <v>Java工程师</v>
      </c>
      <c r="C4085" t="s">
        <v>34</v>
      </c>
      <c r="D4085" t="s">
        <v>15</v>
      </c>
      <c r="E4085" t="s">
        <v>8</v>
      </c>
      <c r="F4085" t="s">
        <v>1809</v>
      </c>
      <c r="G4085" t="s">
        <v>7525</v>
      </c>
      <c r="H4085" t="s">
        <v>11</v>
      </c>
      <c r="I4085" t="s">
        <v>12</v>
      </c>
      <c r="J4085">
        <v>1.5</v>
      </c>
      <c r="K4085" t="s">
        <v>11096</v>
      </c>
      <c r="L4085" t="str">
        <f>LEFT(K4085,LEN(K4085)-3)</f>
        <v>2</v>
      </c>
      <c r="M4085" t="str">
        <f>RIGHT(K4085,3)</f>
        <v>万/月</v>
      </c>
    </row>
    <row r="4086" spans="1:13" x14ac:dyDescent="0.2">
      <c r="A4086" t="s">
        <v>39</v>
      </c>
      <c r="B4086" t="str">
        <f>IFERROR(LOOKUP(1,0/SEARCH(Sheet2!$E$3:$E$18,A4086),Sheet2!$F$3:$F$18),"其他")</f>
        <v>Java工程师</v>
      </c>
      <c r="C4086" t="s">
        <v>34</v>
      </c>
      <c r="D4086" t="s">
        <v>7</v>
      </c>
      <c r="E4086" t="s">
        <v>139</v>
      </c>
      <c r="F4086" t="s">
        <v>1809</v>
      </c>
      <c r="G4086" t="s">
        <v>7531</v>
      </c>
      <c r="H4086" t="s">
        <v>26</v>
      </c>
      <c r="I4086" t="s">
        <v>12</v>
      </c>
      <c r="J4086">
        <v>1.5</v>
      </c>
      <c r="K4086" t="s">
        <v>11096</v>
      </c>
      <c r="L4086" t="str">
        <f>LEFT(K4086,LEN(K4086)-3)</f>
        <v>2</v>
      </c>
      <c r="M4086" t="str">
        <f>RIGHT(K4086,3)</f>
        <v>万/月</v>
      </c>
    </row>
    <row r="4087" spans="1:13" x14ac:dyDescent="0.2">
      <c r="A4087" t="s">
        <v>39</v>
      </c>
      <c r="B4087" t="str">
        <f>IFERROR(LOOKUP(1,0/SEARCH(Sheet2!$E$3:$E$18,A4087),Sheet2!$F$3:$F$18),"其他")</f>
        <v>Java工程师</v>
      </c>
      <c r="C4087" t="s">
        <v>45</v>
      </c>
      <c r="D4087" t="s">
        <v>7</v>
      </c>
      <c r="E4087" t="s">
        <v>143</v>
      </c>
      <c r="F4087" t="s">
        <v>1809</v>
      </c>
      <c r="G4087" t="s">
        <v>7532</v>
      </c>
      <c r="H4087" t="s">
        <v>11</v>
      </c>
      <c r="I4087" t="s">
        <v>149</v>
      </c>
      <c r="J4087">
        <v>1.5</v>
      </c>
      <c r="K4087" t="s">
        <v>11104</v>
      </c>
      <c r="L4087" t="str">
        <f>LEFT(K4087,LEN(K4087)-3)</f>
        <v>2.5</v>
      </c>
      <c r="M4087" t="str">
        <f>RIGHT(K4087,3)</f>
        <v>万/月</v>
      </c>
    </row>
    <row r="4088" spans="1:13" x14ac:dyDescent="0.2">
      <c r="A4088" t="s">
        <v>2010</v>
      </c>
      <c r="B4088" t="str">
        <f>IFERROR(LOOKUP(1,0/SEARCH(Sheet2!$E$3:$E$18,A4088),Sheet2!$F$3:$F$18),"其他")</f>
        <v>Java工程师</v>
      </c>
      <c r="C4088" t="s">
        <v>45</v>
      </c>
      <c r="D4088" t="s">
        <v>15</v>
      </c>
      <c r="E4088" t="s">
        <v>8</v>
      </c>
      <c r="F4088" t="s">
        <v>1192</v>
      </c>
      <c r="G4088" t="s">
        <v>7534</v>
      </c>
      <c r="H4088" t="s">
        <v>38</v>
      </c>
      <c r="I4088" t="s">
        <v>12</v>
      </c>
      <c r="J4088">
        <v>1.5</v>
      </c>
      <c r="K4088" t="s">
        <v>11104</v>
      </c>
      <c r="L4088" t="str">
        <f>LEFT(K4088,LEN(K4088)-3)</f>
        <v>2.5</v>
      </c>
      <c r="M4088" t="str">
        <f>RIGHT(K4088,3)</f>
        <v>万/月</v>
      </c>
    </row>
    <row r="4089" spans="1:13" x14ac:dyDescent="0.2">
      <c r="A4089" t="s">
        <v>145</v>
      </c>
      <c r="B4089" t="str">
        <f>IFERROR(LOOKUP(1,0/SEARCH(Sheet2!$E$3:$E$18,A4089),Sheet2!$F$3:$F$18),"其他")</f>
        <v>Java工程师</v>
      </c>
      <c r="C4089" t="s">
        <v>67</v>
      </c>
      <c r="D4089" t="s">
        <v>35</v>
      </c>
      <c r="E4089" t="s">
        <v>16</v>
      </c>
      <c r="F4089" t="s">
        <v>5989</v>
      </c>
      <c r="G4089" t="s">
        <v>7535</v>
      </c>
      <c r="H4089" t="s">
        <v>38</v>
      </c>
      <c r="I4089" t="s">
        <v>12</v>
      </c>
      <c r="J4089">
        <v>1.5</v>
      </c>
      <c r="K4089" t="s">
        <v>11099</v>
      </c>
      <c r="L4089" t="str">
        <f>LEFT(K4089,LEN(K4089)-3)</f>
        <v>3</v>
      </c>
      <c r="M4089" t="str">
        <f>RIGHT(K4089,3)</f>
        <v>万/月</v>
      </c>
    </row>
    <row r="4090" spans="1:13" x14ac:dyDescent="0.2">
      <c r="A4090" t="s">
        <v>33</v>
      </c>
      <c r="B4090" t="str">
        <f>IFERROR(LOOKUP(1,0/SEARCH(Sheet2!$E$3:$E$18,A4090),Sheet2!$F$3:$F$18),"其他")</f>
        <v>Java工程师</v>
      </c>
      <c r="C4090" t="s">
        <v>34</v>
      </c>
      <c r="D4090" t="s">
        <v>35</v>
      </c>
      <c r="E4090" t="s">
        <v>8</v>
      </c>
      <c r="F4090" t="s">
        <v>1192</v>
      </c>
      <c r="G4090" t="s">
        <v>7553</v>
      </c>
      <c r="H4090" t="s">
        <v>38</v>
      </c>
      <c r="I4090" t="s">
        <v>12</v>
      </c>
      <c r="J4090">
        <v>1.5</v>
      </c>
      <c r="K4090" t="s">
        <v>11096</v>
      </c>
      <c r="L4090" t="str">
        <f>LEFT(K4090,LEN(K4090)-3)</f>
        <v>2</v>
      </c>
      <c r="M4090" t="str">
        <f>RIGHT(K4090,3)</f>
        <v>万/月</v>
      </c>
    </row>
    <row r="4091" spans="1:13" x14ac:dyDescent="0.2">
      <c r="A4091" t="s">
        <v>7560</v>
      </c>
      <c r="B4091" t="str">
        <f>IFERROR(LOOKUP(1,0/SEARCH(Sheet2!$E$3:$E$18,A4091),Sheet2!$F$3:$F$18),"其他")</f>
        <v>Java工程师</v>
      </c>
      <c r="C4091" t="s">
        <v>45</v>
      </c>
      <c r="D4091" t="s">
        <v>15</v>
      </c>
      <c r="E4091" t="s">
        <v>16</v>
      </c>
      <c r="F4091" t="s">
        <v>1809</v>
      </c>
      <c r="G4091" t="s">
        <v>7561</v>
      </c>
      <c r="H4091" t="s">
        <v>11</v>
      </c>
      <c r="I4091" t="s">
        <v>12</v>
      </c>
      <c r="J4091">
        <v>1.5</v>
      </c>
      <c r="K4091" t="s">
        <v>11104</v>
      </c>
      <c r="L4091" t="str">
        <f>LEFT(K4091,LEN(K4091)-3)</f>
        <v>2.5</v>
      </c>
      <c r="M4091" t="str">
        <f>RIGHT(K4091,3)</f>
        <v>万/月</v>
      </c>
    </row>
    <row r="4092" spans="1:13" x14ac:dyDescent="0.2">
      <c r="A4092" t="s">
        <v>7570</v>
      </c>
      <c r="B4092" t="str">
        <f>IFERROR(LOOKUP(1,0/SEARCH(Sheet2!$E$3:$E$18,A4092),Sheet2!$F$3:$F$18),"其他")</f>
        <v>C++工程师</v>
      </c>
      <c r="C4092" t="s">
        <v>7571</v>
      </c>
      <c r="D4092" t="s">
        <v>15</v>
      </c>
      <c r="E4092" t="s">
        <v>16</v>
      </c>
      <c r="F4092" t="s">
        <v>1809</v>
      </c>
      <c r="G4092" t="s">
        <v>7572</v>
      </c>
      <c r="H4092" t="s">
        <v>112</v>
      </c>
      <c r="I4092" t="s">
        <v>20</v>
      </c>
      <c r="J4092">
        <v>1.5</v>
      </c>
      <c r="K4092" t="s">
        <v>11144</v>
      </c>
      <c r="L4092" t="str">
        <f>LEFT(K4092,LEN(K4092)-3)</f>
        <v>6</v>
      </c>
      <c r="M4092" t="str">
        <f>RIGHT(K4092,3)</f>
        <v>万/月</v>
      </c>
    </row>
    <row r="4093" spans="1:13" x14ac:dyDescent="0.2">
      <c r="A4093" t="s">
        <v>33</v>
      </c>
      <c r="B4093" t="str">
        <f>IFERROR(LOOKUP(1,0/SEARCH(Sheet2!$E$3:$E$18,A4093),Sheet2!$F$3:$F$18),"其他")</f>
        <v>Java工程师</v>
      </c>
      <c r="C4093" t="s">
        <v>67</v>
      </c>
      <c r="D4093" t="s">
        <v>15</v>
      </c>
      <c r="E4093" t="s">
        <v>16</v>
      </c>
      <c r="F4093" t="s">
        <v>5989</v>
      </c>
      <c r="G4093" t="s">
        <v>7581</v>
      </c>
      <c r="H4093" t="s">
        <v>26</v>
      </c>
      <c r="I4093" t="s">
        <v>81</v>
      </c>
      <c r="J4093">
        <v>1.5</v>
      </c>
      <c r="K4093" t="s">
        <v>11099</v>
      </c>
      <c r="L4093" t="str">
        <f>LEFT(K4093,LEN(K4093)-3)</f>
        <v>3</v>
      </c>
      <c r="M4093" t="str">
        <f>RIGHT(K4093,3)</f>
        <v>万/月</v>
      </c>
    </row>
    <row r="4094" spans="1:13" x14ac:dyDescent="0.2">
      <c r="A4094" t="s">
        <v>33</v>
      </c>
      <c r="B4094" t="str">
        <f>IFERROR(LOOKUP(1,0/SEARCH(Sheet2!$E$3:$E$18,A4094),Sheet2!$F$3:$F$18),"其他")</f>
        <v>Java工程师</v>
      </c>
      <c r="C4094" t="s">
        <v>34</v>
      </c>
      <c r="D4094" t="s">
        <v>35</v>
      </c>
      <c r="E4094" t="s">
        <v>8</v>
      </c>
      <c r="F4094" t="s">
        <v>7458</v>
      </c>
      <c r="G4094" t="s">
        <v>7603</v>
      </c>
      <c r="H4094" t="s">
        <v>11</v>
      </c>
      <c r="I4094" t="s">
        <v>12</v>
      </c>
      <c r="J4094">
        <v>1.5</v>
      </c>
      <c r="K4094" t="s">
        <v>11096</v>
      </c>
      <c r="L4094" t="str">
        <f>LEFT(K4094,LEN(K4094)-3)</f>
        <v>2</v>
      </c>
      <c r="M4094" t="str">
        <f>RIGHT(K4094,3)</f>
        <v>万/月</v>
      </c>
    </row>
    <row r="4095" spans="1:13" x14ac:dyDescent="0.2">
      <c r="A4095" t="s">
        <v>7607</v>
      </c>
      <c r="B4095" t="str">
        <f>IFERROR(LOOKUP(1,0/SEARCH(Sheet2!$E$3:$E$18,A4095),Sheet2!$F$3:$F$18),"其他")</f>
        <v>Java工程师</v>
      </c>
      <c r="C4095" t="s">
        <v>67</v>
      </c>
      <c r="D4095" t="s">
        <v>15</v>
      </c>
      <c r="E4095" t="s">
        <v>16</v>
      </c>
      <c r="F4095" t="s">
        <v>2579</v>
      </c>
      <c r="G4095" t="s">
        <v>7608</v>
      </c>
      <c r="H4095" t="s">
        <v>93</v>
      </c>
      <c r="I4095" t="s">
        <v>12</v>
      </c>
      <c r="J4095">
        <v>1.5</v>
      </c>
      <c r="K4095" t="s">
        <v>11099</v>
      </c>
      <c r="L4095" t="str">
        <f>LEFT(K4095,LEN(K4095)-3)</f>
        <v>3</v>
      </c>
      <c r="M4095" t="str">
        <f>RIGHT(K4095,3)</f>
        <v>万/月</v>
      </c>
    </row>
    <row r="4096" spans="1:13" x14ac:dyDescent="0.2">
      <c r="A4096" t="s">
        <v>2687</v>
      </c>
      <c r="B4096" t="str">
        <f>IFERROR(LOOKUP(1,0/SEARCH(Sheet2!$E$3:$E$18,A4096),Sheet2!$F$3:$F$18),"其他")</f>
        <v>Java工程师</v>
      </c>
      <c r="C4096" t="s">
        <v>34</v>
      </c>
      <c r="D4096" t="s">
        <v>35</v>
      </c>
      <c r="E4096" t="s">
        <v>16</v>
      </c>
      <c r="F4096" t="s">
        <v>6263</v>
      </c>
      <c r="G4096" t="s">
        <v>7615</v>
      </c>
      <c r="H4096" t="s">
        <v>93</v>
      </c>
      <c r="I4096" t="s">
        <v>12</v>
      </c>
      <c r="J4096">
        <v>1.5</v>
      </c>
      <c r="K4096" t="s">
        <v>11096</v>
      </c>
      <c r="L4096" t="str">
        <f>LEFT(K4096,LEN(K4096)-3)</f>
        <v>2</v>
      </c>
      <c r="M4096" t="str">
        <f>RIGHT(K4096,3)</f>
        <v>万/月</v>
      </c>
    </row>
    <row r="4097" spans="1:13" x14ac:dyDescent="0.2">
      <c r="A4097" t="s">
        <v>2691</v>
      </c>
      <c r="B4097" t="str">
        <f>IFERROR(LOOKUP(1,0/SEARCH(Sheet2!$E$3:$E$18,A4097),Sheet2!$F$3:$F$18),"其他")</f>
        <v>Java工程师</v>
      </c>
      <c r="C4097" t="s">
        <v>45</v>
      </c>
      <c r="D4097" t="s">
        <v>51</v>
      </c>
      <c r="E4097" t="s">
        <v>16</v>
      </c>
      <c r="F4097" t="s">
        <v>1809</v>
      </c>
      <c r="G4097" t="s">
        <v>7640</v>
      </c>
      <c r="H4097" t="s">
        <v>38</v>
      </c>
      <c r="I4097" t="s">
        <v>12</v>
      </c>
      <c r="J4097">
        <v>1.5</v>
      </c>
      <c r="K4097" t="s">
        <v>11104</v>
      </c>
      <c r="L4097" t="str">
        <f>LEFT(K4097,LEN(K4097)-3)</f>
        <v>2.5</v>
      </c>
      <c r="M4097" t="str">
        <f>RIGHT(K4097,3)</f>
        <v>万/月</v>
      </c>
    </row>
    <row r="4098" spans="1:13" x14ac:dyDescent="0.2">
      <c r="A4098" t="s">
        <v>353</v>
      </c>
      <c r="B4098" t="str">
        <f>IFERROR(LOOKUP(1,0/SEARCH(Sheet2!$E$3:$E$18,A4098),Sheet2!$F$3:$F$18),"其他")</f>
        <v>Java工程师</v>
      </c>
      <c r="C4098" t="s">
        <v>34</v>
      </c>
      <c r="D4098" t="s">
        <v>35</v>
      </c>
      <c r="E4098" t="s">
        <v>16</v>
      </c>
      <c r="F4098" t="s">
        <v>1809</v>
      </c>
      <c r="G4098" t="s">
        <v>7646</v>
      </c>
      <c r="H4098" t="s">
        <v>11</v>
      </c>
      <c r="I4098" t="s">
        <v>12</v>
      </c>
      <c r="J4098">
        <v>1.5</v>
      </c>
      <c r="K4098" t="s">
        <v>11096</v>
      </c>
      <c r="L4098" t="str">
        <f>LEFT(K4098,LEN(K4098)-3)</f>
        <v>2</v>
      </c>
      <c r="M4098" t="str">
        <f>RIGHT(K4098,3)</f>
        <v>万/月</v>
      </c>
    </row>
    <row r="4099" spans="1:13" x14ac:dyDescent="0.2">
      <c r="A4099" t="s">
        <v>101</v>
      </c>
      <c r="B4099" t="str">
        <f>IFERROR(LOOKUP(1,0/SEARCH(Sheet2!$E$3:$E$18,A4099),Sheet2!$F$3:$F$18),"其他")</f>
        <v>Java工程师</v>
      </c>
      <c r="C4099" t="s">
        <v>7571</v>
      </c>
      <c r="D4099" t="s">
        <v>7</v>
      </c>
      <c r="E4099" t="s">
        <v>139</v>
      </c>
      <c r="F4099" t="s">
        <v>1809</v>
      </c>
      <c r="G4099" t="s">
        <v>7657</v>
      </c>
      <c r="H4099" t="s">
        <v>11</v>
      </c>
      <c r="I4099" t="s">
        <v>12</v>
      </c>
      <c r="J4099">
        <v>1.5</v>
      </c>
      <c r="K4099" t="s">
        <v>11144</v>
      </c>
      <c r="L4099" t="str">
        <f>LEFT(K4099,LEN(K4099)-3)</f>
        <v>6</v>
      </c>
      <c r="M4099" t="str">
        <f>RIGHT(K4099,3)</f>
        <v>万/月</v>
      </c>
    </row>
    <row r="4100" spans="1:13" x14ac:dyDescent="0.2">
      <c r="A4100" t="s">
        <v>33</v>
      </c>
      <c r="B4100" t="str">
        <f>IFERROR(LOOKUP(1,0/SEARCH(Sheet2!$E$3:$E$18,A4100),Sheet2!$F$3:$F$18),"其他")</f>
        <v>Java工程师</v>
      </c>
      <c r="C4100" t="s">
        <v>34</v>
      </c>
      <c r="D4100" t="s">
        <v>35</v>
      </c>
      <c r="E4100" t="s">
        <v>16</v>
      </c>
      <c r="F4100" t="s">
        <v>1809</v>
      </c>
      <c r="G4100" t="s">
        <v>7663</v>
      </c>
      <c r="H4100" t="s">
        <v>93</v>
      </c>
      <c r="I4100" t="s">
        <v>12</v>
      </c>
      <c r="J4100">
        <v>1.5</v>
      </c>
      <c r="K4100" t="s">
        <v>11096</v>
      </c>
      <c r="L4100" t="str">
        <f>LEFT(K4100,LEN(K4100)-3)</f>
        <v>2</v>
      </c>
      <c r="M4100" t="str">
        <f>RIGHT(K4100,3)</f>
        <v>万/月</v>
      </c>
    </row>
    <row r="4101" spans="1:13" x14ac:dyDescent="0.2">
      <c r="A4101" t="s">
        <v>7673</v>
      </c>
      <c r="B4101" t="str">
        <f>IFERROR(LOOKUP(1,0/SEARCH(Sheet2!$E$3:$E$18,A4101),Sheet2!$F$3:$F$18),"其他")</f>
        <v>Java工程师</v>
      </c>
      <c r="C4101" t="s">
        <v>67</v>
      </c>
      <c r="D4101" t="s">
        <v>35</v>
      </c>
      <c r="E4101" t="s">
        <v>16</v>
      </c>
      <c r="F4101" t="s">
        <v>1809</v>
      </c>
      <c r="G4101" t="s">
        <v>7674</v>
      </c>
      <c r="H4101" t="s">
        <v>38</v>
      </c>
      <c r="I4101" t="s">
        <v>12</v>
      </c>
      <c r="J4101">
        <v>1.5</v>
      </c>
      <c r="K4101" t="s">
        <v>11099</v>
      </c>
      <c r="L4101" t="str">
        <f>LEFT(K4101,LEN(K4101)-3)</f>
        <v>3</v>
      </c>
      <c r="M4101" t="str">
        <f>RIGHT(K4101,3)</f>
        <v>万/月</v>
      </c>
    </row>
    <row r="4102" spans="1:13" x14ac:dyDescent="0.2">
      <c r="A4102" t="s">
        <v>39</v>
      </c>
      <c r="B4102" t="str">
        <f>IFERROR(LOOKUP(1,0/SEARCH(Sheet2!$E$3:$E$18,A4102),Sheet2!$F$3:$F$18),"其他")</f>
        <v>Java工程师</v>
      </c>
      <c r="C4102" t="s">
        <v>34</v>
      </c>
      <c r="D4102" t="s">
        <v>35</v>
      </c>
      <c r="E4102" t="s">
        <v>16</v>
      </c>
      <c r="F4102" t="s">
        <v>1809</v>
      </c>
      <c r="G4102" t="s">
        <v>1663</v>
      </c>
      <c r="H4102" t="s">
        <v>26</v>
      </c>
      <c r="I4102" t="s">
        <v>50</v>
      </c>
      <c r="J4102">
        <v>1.5</v>
      </c>
      <c r="K4102" t="s">
        <v>11096</v>
      </c>
      <c r="L4102" t="str">
        <f>LEFT(K4102,LEN(K4102)-3)</f>
        <v>2</v>
      </c>
      <c r="M4102" t="str">
        <f>RIGHT(K4102,3)</f>
        <v>万/月</v>
      </c>
    </row>
    <row r="4103" spans="1:13" x14ac:dyDescent="0.2">
      <c r="A4103" t="s">
        <v>53</v>
      </c>
      <c r="B4103" t="str">
        <f>IFERROR(LOOKUP(1,0/SEARCH(Sheet2!$E$3:$E$18,A4103),Sheet2!$F$3:$F$18),"其他")</f>
        <v>Java工程师</v>
      </c>
      <c r="C4103" t="s">
        <v>34</v>
      </c>
      <c r="D4103" t="s">
        <v>35</v>
      </c>
      <c r="E4103" t="s">
        <v>16</v>
      </c>
      <c r="F4103" t="s">
        <v>1809</v>
      </c>
      <c r="G4103" t="s">
        <v>7685</v>
      </c>
      <c r="H4103" t="s">
        <v>93</v>
      </c>
      <c r="I4103" t="s">
        <v>12</v>
      </c>
      <c r="J4103">
        <v>1.5</v>
      </c>
      <c r="K4103" t="s">
        <v>11096</v>
      </c>
      <c r="L4103" t="str">
        <f>LEFT(K4103,LEN(K4103)-3)</f>
        <v>2</v>
      </c>
      <c r="M4103" t="str">
        <f>RIGHT(K4103,3)</f>
        <v>万/月</v>
      </c>
    </row>
    <row r="4104" spans="1:13" x14ac:dyDescent="0.2">
      <c r="A4104" t="s">
        <v>33</v>
      </c>
      <c r="B4104" t="str">
        <f>IFERROR(LOOKUP(1,0/SEARCH(Sheet2!$E$3:$E$18,A4104),Sheet2!$F$3:$F$18),"其他")</f>
        <v>Java工程师</v>
      </c>
      <c r="C4104" t="s">
        <v>45</v>
      </c>
      <c r="D4104" t="s">
        <v>15</v>
      </c>
      <c r="E4104" t="s">
        <v>16</v>
      </c>
      <c r="F4104" t="s">
        <v>1809</v>
      </c>
      <c r="G4104" t="s">
        <v>7687</v>
      </c>
      <c r="H4104" t="s">
        <v>38</v>
      </c>
      <c r="I4104" t="s">
        <v>81</v>
      </c>
      <c r="J4104">
        <v>1.5</v>
      </c>
      <c r="K4104" t="s">
        <v>11104</v>
      </c>
      <c r="L4104" t="str">
        <f>LEFT(K4104,LEN(K4104)-3)</f>
        <v>2.5</v>
      </c>
      <c r="M4104" t="str">
        <f>RIGHT(K4104,3)</f>
        <v>万/月</v>
      </c>
    </row>
    <row r="4105" spans="1:13" x14ac:dyDescent="0.2">
      <c r="A4105" t="s">
        <v>39</v>
      </c>
      <c r="B4105" t="str">
        <f>IFERROR(LOOKUP(1,0/SEARCH(Sheet2!$E$3:$E$18,A4105),Sheet2!$F$3:$F$18),"其他")</f>
        <v>Java工程师</v>
      </c>
      <c r="C4105" t="s">
        <v>45</v>
      </c>
      <c r="D4105" t="s">
        <v>35</v>
      </c>
      <c r="E4105" t="s">
        <v>16</v>
      </c>
      <c r="F4105" t="s">
        <v>1192</v>
      </c>
      <c r="G4105" t="s">
        <v>7700</v>
      </c>
      <c r="H4105" t="s">
        <v>26</v>
      </c>
      <c r="I4105" t="s">
        <v>12</v>
      </c>
      <c r="J4105">
        <v>1.5</v>
      </c>
      <c r="K4105" t="s">
        <v>11104</v>
      </c>
      <c r="L4105" t="str">
        <f>LEFT(K4105,LEN(K4105)-3)</f>
        <v>2.5</v>
      </c>
      <c r="M4105" t="str">
        <f>RIGHT(K4105,3)</f>
        <v>万/月</v>
      </c>
    </row>
    <row r="4106" spans="1:13" x14ac:dyDescent="0.2">
      <c r="A4106" t="s">
        <v>454</v>
      </c>
      <c r="B4106" t="str">
        <f>IFERROR(LOOKUP(1,0/SEARCH(Sheet2!$E$3:$E$18,A4106),Sheet2!$F$3:$F$18),"其他")</f>
        <v>Java工程师</v>
      </c>
      <c r="C4106" t="s">
        <v>45</v>
      </c>
      <c r="D4106" t="s">
        <v>15</v>
      </c>
      <c r="E4106" t="s">
        <v>16</v>
      </c>
      <c r="F4106" t="s">
        <v>1809</v>
      </c>
      <c r="G4106" t="s">
        <v>7703</v>
      </c>
      <c r="H4106" t="s">
        <v>26</v>
      </c>
      <c r="I4106" t="s">
        <v>12</v>
      </c>
      <c r="J4106">
        <v>1.5</v>
      </c>
      <c r="K4106" t="s">
        <v>11104</v>
      </c>
      <c r="L4106" t="str">
        <f>LEFT(K4106,LEN(K4106)-3)</f>
        <v>2.5</v>
      </c>
      <c r="M4106" t="str">
        <f>RIGHT(K4106,3)</f>
        <v>万/月</v>
      </c>
    </row>
    <row r="4107" spans="1:13" x14ac:dyDescent="0.2">
      <c r="A4107" t="s">
        <v>33</v>
      </c>
      <c r="B4107" t="str">
        <f>IFERROR(LOOKUP(1,0/SEARCH(Sheet2!$E$3:$E$18,A4107),Sheet2!$F$3:$F$18),"其他")</f>
        <v>Java工程师</v>
      </c>
      <c r="C4107" t="s">
        <v>67</v>
      </c>
      <c r="D4107" t="s">
        <v>15</v>
      </c>
      <c r="E4107" t="s">
        <v>16</v>
      </c>
      <c r="F4107" t="s">
        <v>7458</v>
      </c>
      <c r="G4107" t="s">
        <v>7704</v>
      </c>
      <c r="H4107" t="s">
        <v>38</v>
      </c>
      <c r="I4107" t="s">
        <v>12</v>
      </c>
      <c r="J4107">
        <v>1.5</v>
      </c>
      <c r="K4107" t="s">
        <v>11099</v>
      </c>
      <c r="L4107" t="str">
        <f>LEFT(K4107,LEN(K4107)-3)</f>
        <v>3</v>
      </c>
      <c r="M4107" t="str">
        <f>RIGHT(K4107,3)</f>
        <v>万/月</v>
      </c>
    </row>
    <row r="4108" spans="1:13" x14ac:dyDescent="0.2">
      <c r="A4108" t="s">
        <v>39</v>
      </c>
      <c r="B4108" t="str">
        <f>IFERROR(LOOKUP(1,0/SEARCH(Sheet2!$E$3:$E$18,A4108),Sheet2!$F$3:$F$18),"其他")</f>
        <v>Java工程师</v>
      </c>
      <c r="C4108" t="s">
        <v>34</v>
      </c>
      <c r="D4108" t="s">
        <v>35</v>
      </c>
      <c r="E4108" t="s">
        <v>16</v>
      </c>
      <c r="F4108" t="s">
        <v>5989</v>
      </c>
      <c r="G4108" t="s">
        <v>7706</v>
      </c>
      <c r="H4108" t="s">
        <v>38</v>
      </c>
      <c r="I4108" t="s">
        <v>50</v>
      </c>
      <c r="J4108">
        <v>1.5</v>
      </c>
      <c r="K4108" t="s">
        <v>11096</v>
      </c>
      <c r="L4108" t="str">
        <f>LEFT(K4108,LEN(K4108)-3)</f>
        <v>2</v>
      </c>
      <c r="M4108" t="str">
        <f>RIGHT(K4108,3)</f>
        <v>万/月</v>
      </c>
    </row>
    <row r="4109" spans="1:13" x14ac:dyDescent="0.2">
      <c r="A4109" t="s">
        <v>7714</v>
      </c>
      <c r="B4109" t="str">
        <f>IFERROR(LOOKUP(1,0/SEARCH(Sheet2!$E$3:$E$18,A4109),Sheet2!$F$3:$F$18),"其他")</f>
        <v>Java工程师</v>
      </c>
      <c r="C4109" t="s">
        <v>45</v>
      </c>
      <c r="D4109" t="s">
        <v>15</v>
      </c>
      <c r="E4109" t="s">
        <v>16</v>
      </c>
      <c r="F4109" t="s">
        <v>5989</v>
      </c>
      <c r="G4109" t="s">
        <v>7715</v>
      </c>
      <c r="H4109" t="s">
        <v>112</v>
      </c>
      <c r="I4109" t="s">
        <v>50</v>
      </c>
      <c r="J4109">
        <v>1.5</v>
      </c>
      <c r="K4109" t="s">
        <v>11104</v>
      </c>
      <c r="L4109" t="str">
        <f>LEFT(K4109,LEN(K4109)-3)</f>
        <v>2.5</v>
      </c>
      <c r="M4109" t="str">
        <f>RIGHT(K4109,3)</f>
        <v>万/月</v>
      </c>
    </row>
    <row r="4110" spans="1:13" x14ac:dyDescent="0.2">
      <c r="A4110" t="s">
        <v>7716</v>
      </c>
      <c r="B4110" t="str">
        <f>IFERROR(LOOKUP(1,0/SEARCH(Sheet2!$E$3:$E$18,A4110),Sheet2!$F$3:$F$18),"其他")</f>
        <v>Java工程师</v>
      </c>
      <c r="C4110" t="s">
        <v>34</v>
      </c>
      <c r="D4110" t="s">
        <v>15</v>
      </c>
      <c r="E4110" t="s">
        <v>16</v>
      </c>
      <c r="F4110" t="s">
        <v>1809</v>
      </c>
      <c r="G4110" t="s">
        <v>387</v>
      </c>
      <c r="H4110" t="s">
        <v>112</v>
      </c>
      <c r="I4110" t="s">
        <v>50</v>
      </c>
      <c r="J4110">
        <v>1.5</v>
      </c>
      <c r="K4110" t="s">
        <v>11096</v>
      </c>
      <c r="L4110" t="str">
        <f>LEFT(K4110,LEN(K4110)-3)</f>
        <v>2</v>
      </c>
      <c r="M4110" t="str">
        <f>RIGHT(K4110,3)</f>
        <v>万/月</v>
      </c>
    </row>
    <row r="4111" spans="1:13" x14ac:dyDescent="0.2">
      <c r="A4111" t="s">
        <v>7718</v>
      </c>
      <c r="B4111" t="str">
        <f>IFERROR(LOOKUP(1,0/SEARCH(Sheet2!$E$3:$E$18,A4111),Sheet2!$F$3:$F$18),"其他")</f>
        <v>Java工程师</v>
      </c>
      <c r="C4111" t="s">
        <v>34</v>
      </c>
      <c r="D4111" t="s">
        <v>15</v>
      </c>
      <c r="E4111" t="s">
        <v>16</v>
      </c>
      <c r="F4111" t="s">
        <v>1809</v>
      </c>
      <c r="G4111" t="s">
        <v>7719</v>
      </c>
      <c r="H4111" t="s">
        <v>38</v>
      </c>
      <c r="I4111" t="s">
        <v>12</v>
      </c>
      <c r="J4111">
        <v>1.5</v>
      </c>
      <c r="K4111" t="s">
        <v>11096</v>
      </c>
      <c r="L4111" t="str">
        <f>LEFT(K4111,LEN(K4111)-3)</f>
        <v>2</v>
      </c>
      <c r="M4111" t="str">
        <f>RIGHT(K4111,3)</f>
        <v>万/月</v>
      </c>
    </row>
    <row r="4112" spans="1:13" x14ac:dyDescent="0.2">
      <c r="A4112" t="s">
        <v>39</v>
      </c>
      <c r="B4112" t="str">
        <f>IFERROR(LOOKUP(1,0/SEARCH(Sheet2!$E$3:$E$18,A4112),Sheet2!$F$3:$F$18),"其他")</f>
        <v>Java工程师</v>
      </c>
      <c r="C4112" t="s">
        <v>34</v>
      </c>
      <c r="D4112" t="s">
        <v>35</v>
      </c>
      <c r="E4112" t="s">
        <v>16</v>
      </c>
      <c r="F4112" t="s">
        <v>1809</v>
      </c>
      <c r="G4112" t="s">
        <v>7722</v>
      </c>
      <c r="H4112" t="s">
        <v>11</v>
      </c>
      <c r="I4112" t="s">
        <v>12</v>
      </c>
      <c r="J4112">
        <v>1.5</v>
      </c>
      <c r="K4112" t="s">
        <v>11096</v>
      </c>
      <c r="L4112" t="str">
        <f>LEFT(K4112,LEN(K4112)-3)</f>
        <v>2</v>
      </c>
      <c r="M4112" t="str">
        <f>RIGHT(K4112,3)</f>
        <v>万/月</v>
      </c>
    </row>
    <row r="4113" spans="1:13" x14ac:dyDescent="0.2">
      <c r="A4113" t="s">
        <v>7724</v>
      </c>
      <c r="B4113" t="str">
        <f>IFERROR(LOOKUP(1,0/SEARCH(Sheet2!$E$3:$E$18,A4113),Sheet2!$F$3:$F$18),"其他")</f>
        <v>Java工程师</v>
      </c>
      <c r="C4113" t="s">
        <v>67</v>
      </c>
      <c r="D4113" t="s">
        <v>35</v>
      </c>
      <c r="E4113" t="s">
        <v>16</v>
      </c>
      <c r="F4113" t="s">
        <v>7447</v>
      </c>
      <c r="G4113" t="s">
        <v>7725</v>
      </c>
      <c r="H4113" t="s">
        <v>26</v>
      </c>
      <c r="I4113" t="s">
        <v>12</v>
      </c>
      <c r="J4113">
        <v>1.5</v>
      </c>
      <c r="K4113" t="s">
        <v>11099</v>
      </c>
      <c r="L4113" t="str">
        <f>LEFT(K4113,LEN(K4113)-3)</f>
        <v>3</v>
      </c>
      <c r="M4113" t="str">
        <f>RIGHT(K4113,3)</f>
        <v>万/月</v>
      </c>
    </row>
    <row r="4114" spans="1:13" x14ac:dyDescent="0.2">
      <c r="A4114" t="s">
        <v>7735</v>
      </c>
      <c r="B4114" t="str">
        <f>IFERROR(LOOKUP(1,0/SEARCH(Sheet2!$E$3:$E$18,A4114),Sheet2!$F$3:$F$18),"其他")</f>
        <v>Java工程师</v>
      </c>
      <c r="C4114" t="s">
        <v>34</v>
      </c>
      <c r="D4114" t="s">
        <v>35</v>
      </c>
      <c r="E4114" t="s">
        <v>16</v>
      </c>
      <c r="F4114" t="s">
        <v>7447</v>
      </c>
      <c r="G4114" t="s">
        <v>7736</v>
      </c>
      <c r="H4114" t="s">
        <v>26</v>
      </c>
      <c r="I4114" t="s">
        <v>50</v>
      </c>
      <c r="J4114">
        <v>1.5</v>
      </c>
      <c r="K4114" t="s">
        <v>11096</v>
      </c>
      <c r="L4114" t="str">
        <f>LEFT(K4114,LEN(K4114)-3)</f>
        <v>2</v>
      </c>
      <c r="M4114" t="str">
        <f>RIGHT(K4114,3)</f>
        <v>万/月</v>
      </c>
    </row>
    <row r="4115" spans="1:13" x14ac:dyDescent="0.2">
      <c r="A4115" t="s">
        <v>33</v>
      </c>
      <c r="B4115" t="str">
        <f>IFERROR(LOOKUP(1,0/SEARCH(Sheet2!$E$3:$E$18,A4115),Sheet2!$F$3:$F$18),"其他")</f>
        <v>Java工程师</v>
      </c>
      <c r="C4115" t="s">
        <v>34</v>
      </c>
      <c r="D4115" t="s">
        <v>7</v>
      </c>
      <c r="E4115" t="s">
        <v>16</v>
      </c>
      <c r="F4115" t="s">
        <v>1809</v>
      </c>
      <c r="G4115" t="s">
        <v>7740</v>
      </c>
      <c r="H4115" t="s">
        <v>11</v>
      </c>
      <c r="I4115" t="s">
        <v>12</v>
      </c>
      <c r="J4115">
        <v>1.5</v>
      </c>
      <c r="K4115" t="s">
        <v>11096</v>
      </c>
      <c r="L4115" t="str">
        <f>LEFT(K4115,LEN(K4115)-3)</f>
        <v>2</v>
      </c>
      <c r="M4115" t="str">
        <f>RIGHT(K4115,3)</f>
        <v>万/月</v>
      </c>
    </row>
    <row r="4116" spans="1:13" x14ac:dyDescent="0.2">
      <c r="A4116" t="s">
        <v>7747</v>
      </c>
      <c r="B4116" t="str">
        <f>IFERROR(LOOKUP(1,0/SEARCH(Sheet2!$E$3:$E$18,A4116),Sheet2!$F$3:$F$18),"其他")</f>
        <v>Java工程师</v>
      </c>
      <c r="C4116" t="s">
        <v>34</v>
      </c>
      <c r="D4116" t="s">
        <v>7</v>
      </c>
      <c r="E4116" t="s">
        <v>1101</v>
      </c>
      <c r="F4116" t="s">
        <v>6263</v>
      </c>
      <c r="G4116" t="s">
        <v>4298</v>
      </c>
      <c r="H4116" t="s">
        <v>26</v>
      </c>
      <c r="I4116" t="s">
        <v>81</v>
      </c>
      <c r="J4116">
        <v>1.5</v>
      </c>
      <c r="K4116" t="s">
        <v>11096</v>
      </c>
      <c r="L4116" t="str">
        <f>LEFT(K4116,LEN(K4116)-3)</f>
        <v>2</v>
      </c>
      <c r="M4116" t="str">
        <f>RIGHT(K4116,3)</f>
        <v>万/月</v>
      </c>
    </row>
    <row r="4117" spans="1:13" x14ac:dyDescent="0.2">
      <c r="A4117" t="s">
        <v>7753</v>
      </c>
      <c r="B4117" t="str">
        <f>IFERROR(LOOKUP(1,0/SEARCH(Sheet2!$E$3:$E$18,A4117),Sheet2!$F$3:$F$18),"其他")</f>
        <v>Java工程师</v>
      </c>
      <c r="C4117" t="s">
        <v>34</v>
      </c>
      <c r="D4117" t="s">
        <v>15</v>
      </c>
      <c r="E4117" t="s">
        <v>16</v>
      </c>
      <c r="F4117" t="s">
        <v>7458</v>
      </c>
      <c r="G4117" t="s">
        <v>2387</v>
      </c>
      <c r="H4117" t="s">
        <v>38</v>
      </c>
      <c r="I4117" t="s">
        <v>12</v>
      </c>
      <c r="J4117">
        <v>1.5</v>
      </c>
      <c r="K4117" t="s">
        <v>11096</v>
      </c>
      <c r="L4117" t="str">
        <f>LEFT(K4117,LEN(K4117)-3)</f>
        <v>2</v>
      </c>
      <c r="M4117" t="str">
        <f>RIGHT(K4117,3)</f>
        <v>万/月</v>
      </c>
    </row>
    <row r="4118" spans="1:13" x14ac:dyDescent="0.2">
      <c r="A4118" t="s">
        <v>4433</v>
      </c>
      <c r="B4118" t="str">
        <f>IFERROR(LOOKUP(1,0/SEARCH(Sheet2!$E$3:$E$18,A4118),Sheet2!$F$3:$F$18),"其他")</f>
        <v>Java工程师</v>
      </c>
      <c r="C4118" t="s">
        <v>45</v>
      </c>
      <c r="D4118" t="s">
        <v>15</v>
      </c>
      <c r="E4118" t="s">
        <v>16</v>
      </c>
      <c r="F4118" t="s">
        <v>5989</v>
      </c>
      <c r="G4118" t="s">
        <v>7757</v>
      </c>
      <c r="H4118" t="s">
        <v>38</v>
      </c>
      <c r="I4118" t="s">
        <v>81</v>
      </c>
      <c r="J4118">
        <v>1.5</v>
      </c>
      <c r="K4118" t="s">
        <v>11104</v>
      </c>
      <c r="L4118" t="str">
        <f>LEFT(K4118,LEN(K4118)-3)</f>
        <v>2.5</v>
      </c>
      <c r="M4118" t="str">
        <f>RIGHT(K4118,3)</f>
        <v>万/月</v>
      </c>
    </row>
    <row r="4119" spans="1:13" x14ac:dyDescent="0.2">
      <c r="A4119" t="s">
        <v>7760</v>
      </c>
      <c r="B4119" t="str">
        <f>IFERROR(LOOKUP(1,0/SEARCH(Sheet2!$E$3:$E$18,A4119),Sheet2!$F$3:$F$18),"其他")</f>
        <v>Java工程师</v>
      </c>
      <c r="C4119" t="s">
        <v>34</v>
      </c>
      <c r="D4119" t="s">
        <v>7</v>
      </c>
      <c r="E4119" t="s">
        <v>143</v>
      </c>
      <c r="F4119" t="s">
        <v>7447</v>
      </c>
      <c r="G4119" t="s">
        <v>7761</v>
      </c>
      <c r="H4119" t="s">
        <v>11</v>
      </c>
      <c r="I4119" t="s">
        <v>12</v>
      </c>
      <c r="J4119">
        <v>1.5</v>
      </c>
      <c r="K4119" t="s">
        <v>11096</v>
      </c>
      <c r="L4119" t="str">
        <f>LEFT(K4119,LEN(K4119)-3)</f>
        <v>2</v>
      </c>
      <c r="M4119" t="str">
        <f>RIGHT(K4119,3)</f>
        <v>万/月</v>
      </c>
    </row>
    <row r="4120" spans="1:13" x14ac:dyDescent="0.2">
      <c r="A4120" t="s">
        <v>39</v>
      </c>
      <c r="B4120" t="str">
        <f>IFERROR(LOOKUP(1,0/SEARCH(Sheet2!$E$3:$E$18,A4120),Sheet2!$F$3:$F$18),"其他")</f>
        <v>Java工程师</v>
      </c>
      <c r="C4120" t="s">
        <v>45</v>
      </c>
      <c r="D4120" t="s">
        <v>7</v>
      </c>
      <c r="E4120" t="s">
        <v>241</v>
      </c>
      <c r="F4120" t="s">
        <v>1809</v>
      </c>
      <c r="G4120" t="s">
        <v>7772</v>
      </c>
      <c r="H4120" t="s">
        <v>38</v>
      </c>
      <c r="I4120" t="s">
        <v>12</v>
      </c>
      <c r="J4120">
        <v>1.5</v>
      </c>
      <c r="K4120" t="s">
        <v>11104</v>
      </c>
      <c r="L4120" t="str">
        <f>LEFT(K4120,LEN(K4120)-3)</f>
        <v>2.5</v>
      </c>
      <c r="M4120" t="str">
        <f>RIGHT(K4120,3)</f>
        <v>万/月</v>
      </c>
    </row>
    <row r="4121" spans="1:13" x14ac:dyDescent="0.2">
      <c r="A4121" t="s">
        <v>33</v>
      </c>
      <c r="B4121" t="str">
        <f>IFERROR(LOOKUP(1,0/SEARCH(Sheet2!$E$3:$E$18,A4121),Sheet2!$F$3:$F$18),"其他")</f>
        <v>Java工程师</v>
      </c>
      <c r="C4121" t="s">
        <v>34</v>
      </c>
      <c r="D4121" t="s">
        <v>15</v>
      </c>
      <c r="E4121" t="s">
        <v>16</v>
      </c>
      <c r="F4121" t="s">
        <v>7447</v>
      </c>
      <c r="G4121" t="s">
        <v>7773</v>
      </c>
      <c r="H4121" t="s">
        <v>93</v>
      </c>
      <c r="I4121" t="s">
        <v>12</v>
      </c>
      <c r="J4121">
        <v>1.5</v>
      </c>
      <c r="K4121" t="s">
        <v>11096</v>
      </c>
      <c r="L4121" t="str">
        <f>LEFT(K4121,LEN(K4121)-3)</f>
        <v>2</v>
      </c>
      <c r="M4121" t="str">
        <f>RIGHT(K4121,3)</f>
        <v>万/月</v>
      </c>
    </row>
    <row r="4122" spans="1:13" x14ac:dyDescent="0.2">
      <c r="A4122" t="s">
        <v>7891</v>
      </c>
      <c r="B4122" t="str">
        <f>IFERROR(LOOKUP(1,0/SEARCH(Sheet2!$E$3:$E$18,A4122),Sheet2!$F$3:$F$18),"其他")</f>
        <v>PHP工程师</v>
      </c>
      <c r="C4122" t="s">
        <v>4068</v>
      </c>
      <c r="D4122" t="s">
        <v>35</v>
      </c>
      <c r="E4122" t="s">
        <v>8</v>
      </c>
      <c r="F4122" t="s">
        <v>1809</v>
      </c>
      <c r="G4122" t="s">
        <v>7892</v>
      </c>
      <c r="H4122" t="s">
        <v>38</v>
      </c>
      <c r="I4122" t="s">
        <v>12</v>
      </c>
      <c r="J4122">
        <v>1.5</v>
      </c>
      <c r="K4122" t="s">
        <v>11121</v>
      </c>
      <c r="L4122" t="str">
        <f>LEFT(K4122,LEN(K4122)-3)</f>
        <v>2.3</v>
      </c>
      <c r="M4122" t="str">
        <f>RIGHT(K4122,3)</f>
        <v>万/月</v>
      </c>
    </row>
    <row r="4123" spans="1:13" x14ac:dyDescent="0.2">
      <c r="A4123" t="s">
        <v>33</v>
      </c>
      <c r="B4123" t="str">
        <f>IFERROR(LOOKUP(1,0/SEARCH(Sheet2!$E$3:$E$18,A4123),Sheet2!$F$3:$F$18),"其他")</f>
        <v>Java工程师</v>
      </c>
      <c r="C4123" t="s">
        <v>34</v>
      </c>
      <c r="D4123" t="s">
        <v>15</v>
      </c>
      <c r="E4123" t="s">
        <v>16</v>
      </c>
      <c r="F4123" t="s">
        <v>1809</v>
      </c>
      <c r="G4123" t="s">
        <v>7938</v>
      </c>
      <c r="H4123" t="s">
        <v>11</v>
      </c>
      <c r="I4123" t="s">
        <v>20</v>
      </c>
      <c r="J4123">
        <v>1.5</v>
      </c>
      <c r="K4123" t="s">
        <v>11096</v>
      </c>
      <c r="L4123" t="str">
        <f>LEFT(K4123,LEN(K4123)-3)</f>
        <v>2</v>
      </c>
      <c r="M4123" t="str">
        <f>RIGHT(K4123,3)</f>
        <v>万/月</v>
      </c>
    </row>
    <row r="4124" spans="1:13" x14ac:dyDescent="0.2">
      <c r="A4124" t="s">
        <v>39</v>
      </c>
      <c r="B4124" t="str">
        <f>IFERROR(LOOKUP(1,0/SEARCH(Sheet2!$E$3:$E$18,A4124),Sheet2!$F$3:$F$18),"其他")</f>
        <v>Java工程师</v>
      </c>
      <c r="C4124" t="s">
        <v>843</v>
      </c>
      <c r="D4124" t="s">
        <v>7</v>
      </c>
      <c r="E4124" t="s">
        <v>16</v>
      </c>
      <c r="F4124" t="s">
        <v>1809</v>
      </c>
      <c r="G4124" t="s">
        <v>8636</v>
      </c>
      <c r="H4124" t="s">
        <v>38</v>
      </c>
      <c r="I4124" t="s">
        <v>12</v>
      </c>
      <c r="J4124">
        <v>1.5</v>
      </c>
      <c r="K4124" t="s">
        <v>11152</v>
      </c>
      <c r="L4124" t="str">
        <f>LEFT(K4124,LEN(K4124)-3)</f>
        <v>2</v>
      </c>
      <c r="M4124" t="str">
        <f>RIGHT(K4124,3)</f>
        <v>千/月</v>
      </c>
    </row>
    <row r="4125" spans="1:13" x14ac:dyDescent="0.2">
      <c r="A4125" t="s">
        <v>8652</v>
      </c>
      <c r="B4125" t="str">
        <f>IFERROR(LOOKUP(1,0/SEARCH(Sheet2!$E$3:$E$18,A4125),Sheet2!$F$3:$F$18),"其他")</f>
        <v>Java工程师</v>
      </c>
      <c r="C4125" t="s">
        <v>67</v>
      </c>
      <c r="D4125" t="s">
        <v>35</v>
      </c>
      <c r="E4125" t="s">
        <v>16</v>
      </c>
      <c r="F4125" t="s">
        <v>5989</v>
      </c>
      <c r="G4125" t="s">
        <v>8653</v>
      </c>
      <c r="H4125" t="s">
        <v>11</v>
      </c>
      <c r="I4125" t="s">
        <v>12</v>
      </c>
      <c r="J4125">
        <v>1.5</v>
      </c>
      <c r="K4125" t="s">
        <v>11099</v>
      </c>
      <c r="L4125" t="str">
        <f>LEFT(K4125,LEN(K4125)-3)</f>
        <v>3</v>
      </c>
      <c r="M4125" t="str">
        <f>RIGHT(K4125,3)</f>
        <v>万/月</v>
      </c>
    </row>
    <row r="4126" spans="1:13" x14ac:dyDescent="0.2">
      <c r="A4126" t="s">
        <v>8761</v>
      </c>
      <c r="B4126" t="str">
        <f>IFERROR(LOOKUP(1,0/SEARCH(Sheet2!$E$3:$E$18,A4126),Sheet2!$F$3:$F$18),"其他")</f>
        <v>Java工程师</v>
      </c>
      <c r="C4126" t="s">
        <v>45</v>
      </c>
      <c r="D4126" t="s">
        <v>35</v>
      </c>
      <c r="E4126" t="s">
        <v>16</v>
      </c>
      <c r="F4126" t="s">
        <v>1192</v>
      </c>
      <c r="G4126" t="s">
        <v>8762</v>
      </c>
      <c r="H4126" t="s">
        <v>11</v>
      </c>
      <c r="I4126" t="s">
        <v>12</v>
      </c>
      <c r="J4126">
        <v>1.5</v>
      </c>
      <c r="K4126" t="s">
        <v>11104</v>
      </c>
      <c r="L4126" t="str">
        <f>LEFT(K4126,LEN(K4126)-3)</f>
        <v>2.5</v>
      </c>
      <c r="M4126" t="str">
        <f>RIGHT(K4126,3)</f>
        <v>万/月</v>
      </c>
    </row>
    <row r="4127" spans="1:13" x14ac:dyDescent="0.2">
      <c r="A4127" t="s">
        <v>8785</v>
      </c>
      <c r="B4127" t="str">
        <f>IFERROR(LOOKUP(1,0/SEARCH(Sheet2!$E$3:$E$18,A4127),Sheet2!$F$3:$F$18),"其他")</f>
        <v>Java工程师</v>
      </c>
      <c r="C4127" t="s">
        <v>8786</v>
      </c>
      <c r="D4127" t="s">
        <v>15</v>
      </c>
      <c r="E4127" t="s">
        <v>8</v>
      </c>
      <c r="F4127" t="s">
        <v>1809</v>
      </c>
      <c r="G4127" t="s">
        <v>8787</v>
      </c>
      <c r="H4127" t="s">
        <v>42</v>
      </c>
      <c r="I4127" t="s">
        <v>12</v>
      </c>
      <c r="J4127">
        <v>1.5</v>
      </c>
      <c r="K4127" t="s">
        <v>11164</v>
      </c>
      <c r="L4127" t="str">
        <f>LEFT(K4127,LEN(K4127)-3)</f>
        <v>2.1</v>
      </c>
      <c r="M4127" t="str">
        <f>RIGHT(K4127,3)</f>
        <v>万/月</v>
      </c>
    </row>
    <row r="4128" spans="1:13" x14ac:dyDescent="0.2">
      <c r="A4128" t="s">
        <v>3331</v>
      </c>
      <c r="B4128" t="str">
        <f>IFERROR(LOOKUP(1,0/SEARCH(Sheet2!$E$3:$E$18,A4128),Sheet2!$F$3:$F$18),"其他")</f>
        <v>Java工程师</v>
      </c>
      <c r="C4128" t="s">
        <v>67</v>
      </c>
      <c r="D4128" t="s">
        <v>15</v>
      </c>
      <c r="E4128" t="s">
        <v>16</v>
      </c>
      <c r="F4128" t="s">
        <v>1809</v>
      </c>
      <c r="G4128" t="s">
        <v>8808</v>
      </c>
      <c r="H4128" t="s">
        <v>42</v>
      </c>
      <c r="I4128" t="s">
        <v>12</v>
      </c>
      <c r="J4128">
        <v>1.5</v>
      </c>
      <c r="K4128" t="s">
        <v>11099</v>
      </c>
      <c r="L4128" t="str">
        <f>LEFT(K4128,LEN(K4128)-3)</f>
        <v>3</v>
      </c>
      <c r="M4128" t="str">
        <f>RIGHT(K4128,3)</f>
        <v>万/月</v>
      </c>
    </row>
    <row r="4129" spans="1:13" x14ac:dyDescent="0.2">
      <c r="A4129" t="s">
        <v>8914</v>
      </c>
      <c r="B4129" t="str">
        <f>IFERROR(LOOKUP(1,0/SEARCH(Sheet2!$E$3:$E$18,A4129),Sheet2!$F$3:$F$18),"其他")</f>
        <v>Java工程师</v>
      </c>
      <c r="C4129" t="s">
        <v>67</v>
      </c>
      <c r="D4129" t="s">
        <v>35</v>
      </c>
      <c r="E4129" t="s">
        <v>16</v>
      </c>
      <c r="F4129" t="s">
        <v>1809</v>
      </c>
      <c r="G4129" t="s">
        <v>3658</v>
      </c>
      <c r="H4129" t="s">
        <v>26</v>
      </c>
      <c r="I4129" t="s">
        <v>12</v>
      </c>
      <c r="J4129">
        <v>1.5</v>
      </c>
      <c r="K4129" t="s">
        <v>11099</v>
      </c>
      <c r="L4129" t="str">
        <f>LEFT(K4129,LEN(K4129)-3)</f>
        <v>3</v>
      </c>
      <c r="M4129" t="str">
        <f>RIGHT(K4129,3)</f>
        <v>万/月</v>
      </c>
    </row>
    <row r="4130" spans="1:13" x14ac:dyDescent="0.2">
      <c r="A4130" t="s">
        <v>8930</v>
      </c>
      <c r="B4130" t="str">
        <f>IFERROR(LOOKUP(1,0/SEARCH(Sheet2!$E$3:$E$18,A4130),Sheet2!$F$3:$F$18),"其他")</f>
        <v>Java工程师</v>
      </c>
      <c r="C4130" t="s">
        <v>45</v>
      </c>
      <c r="D4130" t="s">
        <v>35</v>
      </c>
      <c r="E4130" t="s">
        <v>16</v>
      </c>
      <c r="F4130" t="s">
        <v>5989</v>
      </c>
      <c r="G4130" t="s">
        <v>8853</v>
      </c>
      <c r="H4130" t="s">
        <v>26</v>
      </c>
      <c r="I4130" t="s">
        <v>32</v>
      </c>
      <c r="J4130">
        <v>1.5</v>
      </c>
      <c r="K4130" t="s">
        <v>11104</v>
      </c>
      <c r="L4130" t="str">
        <f>LEFT(K4130,LEN(K4130)-3)</f>
        <v>2.5</v>
      </c>
      <c r="M4130" t="str">
        <f>RIGHT(K4130,3)</f>
        <v>万/月</v>
      </c>
    </row>
    <row r="4131" spans="1:13" x14ac:dyDescent="0.2">
      <c r="A4131" t="s">
        <v>250</v>
      </c>
      <c r="B4131" t="str">
        <f>IFERROR(LOOKUP(1,0/SEARCH(Sheet2!$E$3:$E$18,A4131),Sheet2!$F$3:$F$18),"其他")</f>
        <v>Java工程师</v>
      </c>
      <c r="C4131" t="s">
        <v>45</v>
      </c>
      <c r="D4131" t="s">
        <v>15</v>
      </c>
      <c r="E4131" t="s">
        <v>16</v>
      </c>
      <c r="F4131" t="s">
        <v>5989</v>
      </c>
      <c r="G4131" t="s">
        <v>7955</v>
      </c>
      <c r="H4131" t="s">
        <v>42</v>
      </c>
      <c r="I4131" t="s">
        <v>12</v>
      </c>
      <c r="J4131">
        <v>1.5</v>
      </c>
      <c r="K4131" t="s">
        <v>11104</v>
      </c>
      <c r="L4131" t="str">
        <f>LEFT(K4131,LEN(K4131)-3)</f>
        <v>2.5</v>
      </c>
      <c r="M4131" t="str">
        <f>RIGHT(K4131,3)</f>
        <v>万/月</v>
      </c>
    </row>
    <row r="4132" spans="1:13" x14ac:dyDescent="0.2">
      <c r="A4132" t="s">
        <v>33</v>
      </c>
      <c r="B4132" t="str">
        <f>IFERROR(LOOKUP(1,0/SEARCH(Sheet2!$E$3:$E$18,A4132),Sheet2!$F$3:$F$18),"其他")</f>
        <v>Java工程师</v>
      </c>
      <c r="C4132" t="s">
        <v>34</v>
      </c>
      <c r="D4132" t="s">
        <v>7</v>
      </c>
      <c r="E4132" t="s">
        <v>59</v>
      </c>
      <c r="F4132" t="s">
        <v>9640</v>
      </c>
      <c r="G4132" t="s">
        <v>9641</v>
      </c>
      <c r="H4132" t="s">
        <v>38</v>
      </c>
      <c r="I4132" t="s">
        <v>12</v>
      </c>
      <c r="J4132">
        <v>1.5</v>
      </c>
      <c r="K4132" t="s">
        <v>11096</v>
      </c>
      <c r="L4132" t="str">
        <f>LEFT(K4132,LEN(K4132)-3)</f>
        <v>2</v>
      </c>
      <c r="M4132" t="str">
        <f>RIGHT(K4132,3)</f>
        <v>万/月</v>
      </c>
    </row>
    <row r="4133" spans="1:13" x14ac:dyDescent="0.2">
      <c r="A4133" t="s">
        <v>274</v>
      </c>
      <c r="B4133" t="str">
        <f>IFERROR(LOOKUP(1,0/SEARCH(Sheet2!$E$3:$E$18,A4133),Sheet2!$F$3:$F$18),"其他")</f>
        <v>Java工程师</v>
      </c>
      <c r="C4133" t="s">
        <v>34</v>
      </c>
      <c r="D4133" t="s">
        <v>35</v>
      </c>
      <c r="E4133" t="s">
        <v>8</v>
      </c>
      <c r="F4133" t="s">
        <v>673</v>
      </c>
      <c r="G4133" t="s">
        <v>9643</v>
      </c>
      <c r="H4133" t="s">
        <v>38</v>
      </c>
      <c r="I4133" t="s">
        <v>12</v>
      </c>
      <c r="J4133">
        <v>1.5</v>
      </c>
      <c r="K4133" t="s">
        <v>11096</v>
      </c>
      <c r="L4133" t="str">
        <f>LEFT(K4133,LEN(K4133)-3)</f>
        <v>2</v>
      </c>
      <c r="M4133" t="str">
        <f>RIGHT(K4133,3)</f>
        <v>万/月</v>
      </c>
    </row>
    <row r="4134" spans="1:13" x14ac:dyDescent="0.2">
      <c r="A4134" t="s">
        <v>39</v>
      </c>
      <c r="B4134" t="str">
        <f>IFERROR(LOOKUP(1,0/SEARCH(Sheet2!$E$3:$E$18,A4134),Sheet2!$F$3:$F$18),"其他")</f>
        <v>Java工程师</v>
      </c>
      <c r="C4134" t="s">
        <v>34</v>
      </c>
      <c r="D4134" t="s">
        <v>23</v>
      </c>
      <c r="E4134" t="s">
        <v>16</v>
      </c>
      <c r="F4134" t="s">
        <v>1139</v>
      </c>
      <c r="G4134" t="s">
        <v>9655</v>
      </c>
      <c r="H4134" t="s">
        <v>93</v>
      </c>
      <c r="I4134" t="s">
        <v>12</v>
      </c>
      <c r="J4134">
        <v>1.5</v>
      </c>
      <c r="K4134" t="s">
        <v>11096</v>
      </c>
      <c r="L4134" t="str">
        <f>LEFT(K4134,LEN(K4134)-3)</f>
        <v>2</v>
      </c>
      <c r="M4134" t="str">
        <f>RIGHT(K4134,3)</f>
        <v>万/月</v>
      </c>
    </row>
    <row r="4135" spans="1:13" x14ac:dyDescent="0.2">
      <c r="A4135" t="s">
        <v>33</v>
      </c>
      <c r="B4135" t="str">
        <f>IFERROR(LOOKUP(1,0/SEARCH(Sheet2!$E$3:$E$18,A4135),Sheet2!$F$3:$F$18),"其他")</f>
        <v>Java工程师</v>
      </c>
      <c r="C4135" t="s">
        <v>45</v>
      </c>
      <c r="D4135" t="s">
        <v>15</v>
      </c>
      <c r="E4135" t="s">
        <v>16</v>
      </c>
      <c r="F4135" t="s">
        <v>9659</v>
      </c>
      <c r="G4135" t="s">
        <v>9661</v>
      </c>
      <c r="H4135" t="s">
        <v>19</v>
      </c>
      <c r="I4135" t="s">
        <v>81</v>
      </c>
      <c r="J4135">
        <v>1.5</v>
      </c>
      <c r="K4135" t="s">
        <v>11104</v>
      </c>
      <c r="L4135" t="str">
        <f>LEFT(K4135,LEN(K4135)-3)</f>
        <v>2.5</v>
      </c>
      <c r="M4135" t="str">
        <f>RIGHT(K4135,3)</f>
        <v>万/月</v>
      </c>
    </row>
    <row r="4136" spans="1:13" x14ac:dyDescent="0.2">
      <c r="A4136" t="s">
        <v>39</v>
      </c>
      <c r="B4136" t="str">
        <f>IFERROR(LOOKUP(1,0/SEARCH(Sheet2!$E$3:$E$18,A4136),Sheet2!$F$3:$F$18),"其他")</f>
        <v>Java工程师</v>
      </c>
      <c r="C4136" t="s">
        <v>34</v>
      </c>
      <c r="D4136" t="s">
        <v>35</v>
      </c>
      <c r="E4136" t="s">
        <v>16</v>
      </c>
      <c r="F4136" t="s">
        <v>2558</v>
      </c>
      <c r="G4136" t="s">
        <v>9663</v>
      </c>
      <c r="H4136" t="s">
        <v>38</v>
      </c>
      <c r="I4136" t="s">
        <v>81</v>
      </c>
      <c r="J4136">
        <v>1.5</v>
      </c>
      <c r="K4136" t="s">
        <v>11096</v>
      </c>
      <c r="L4136" t="str">
        <f>LEFT(K4136,LEN(K4136)-3)</f>
        <v>2</v>
      </c>
      <c r="M4136" t="str">
        <f>RIGHT(K4136,3)</f>
        <v>万/月</v>
      </c>
    </row>
    <row r="4137" spans="1:13" x14ac:dyDescent="0.2">
      <c r="A4137" t="s">
        <v>39</v>
      </c>
      <c r="B4137" t="str">
        <f>IFERROR(LOOKUP(1,0/SEARCH(Sheet2!$E$3:$E$18,A4137),Sheet2!$F$3:$F$18),"其他")</f>
        <v>Java工程师</v>
      </c>
      <c r="C4137" t="s">
        <v>67</v>
      </c>
      <c r="D4137" t="s">
        <v>35</v>
      </c>
      <c r="E4137" t="s">
        <v>16</v>
      </c>
      <c r="F4137" t="s">
        <v>9659</v>
      </c>
      <c r="G4137" t="s">
        <v>9671</v>
      </c>
      <c r="H4137" t="s">
        <v>38</v>
      </c>
      <c r="I4137" t="s">
        <v>12</v>
      </c>
      <c r="J4137">
        <v>1.5</v>
      </c>
      <c r="K4137" t="s">
        <v>11099</v>
      </c>
      <c r="L4137" t="str">
        <f>LEFT(K4137,LEN(K4137)-3)</f>
        <v>3</v>
      </c>
      <c r="M4137" t="str">
        <f>RIGHT(K4137,3)</f>
        <v>万/月</v>
      </c>
    </row>
    <row r="4138" spans="1:13" x14ac:dyDescent="0.2">
      <c r="A4138" t="s">
        <v>9680</v>
      </c>
      <c r="B4138" t="str">
        <f>IFERROR(LOOKUP(1,0/SEARCH(Sheet2!$E$3:$E$18,A4138),Sheet2!$F$3:$F$18),"其他")</f>
        <v>Java工程师</v>
      </c>
      <c r="C4138" t="s">
        <v>34</v>
      </c>
      <c r="D4138" t="s">
        <v>7</v>
      </c>
      <c r="E4138" t="s">
        <v>139</v>
      </c>
      <c r="F4138" t="s">
        <v>1139</v>
      </c>
      <c r="G4138" t="s">
        <v>4903</v>
      </c>
      <c r="H4138" t="s">
        <v>26</v>
      </c>
      <c r="I4138" t="s">
        <v>129</v>
      </c>
      <c r="J4138">
        <v>1.5</v>
      </c>
      <c r="K4138" t="s">
        <v>11096</v>
      </c>
      <c r="L4138" t="str">
        <f>LEFT(K4138,LEN(K4138)-3)</f>
        <v>2</v>
      </c>
      <c r="M4138" t="str">
        <f>RIGHT(K4138,3)</f>
        <v>万/月</v>
      </c>
    </row>
    <row r="4139" spans="1:13" x14ac:dyDescent="0.2">
      <c r="A4139" t="s">
        <v>9681</v>
      </c>
      <c r="B4139" t="str">
        <f>IFERROR(LOOKUP(1,0/SEARCH(Sheet2!$E$3:$E$18,A4139),Sheet2!$F$3:$F$18),"其他")</f>
        <v>Java工程师</v>
      </c>
      <c r="C4139" t="s">
        <v>45</v>
      </c>
      <c r="D4139" t="s">
        <v>15</v>
      </c>
      <c r="E4139" t="s">
        <v>16</v>
      </c>
      <c r="F4139" t="s">
        <v>9644</v>
      </c>
      <c r="G4139" t="s">
        <v>9682</v>
      </c>
      <c r="H4139" t="s">
        <v>38</v>
      </c>
      <c r="I4139" t="s">
        <v>32</v>
      </c>
      <c r="J4139">
        <v>1.5</v>
      </c>
      <c r="K4139" t="s">
        <v>11104</v>
      </c>
      <c r="L4139" t="str">
        <f>LEFT(K4139,LEN(K4139)-3)</f>
        <v>2.5</v>
      </c>
      <c r="M4139" t="str">
        <f>RIGHT(K4139,3)</f>
        <v>万/月</v>
      </c>
    </row>
    <row r="4140" spans="1:13" x14ac:dyDescent="0.2">
      <c r="A4140" t="s">
        <v>9720</v>
      </c>
      <c r="B4140" t="str">
        <f>IFERROR(LOOKUP(1,0/SEARCH(Sheet2!$E$3:$E$18,A4140),Sheet2!$F$3:$F$18),"其他")</f>
        <v>Java工程师</v>
      </c>
      <c r="C4140" t="s">
        <v>67</v>
      </c>
      <c r="D4140" t="s">
        <v>15</v>
      </c>
      <c r="E4140" t="s">
        <v>16</v>
      </c>
      <c r="F4140" t="s">
        <v>673</v>
      </c>
      <c r="G4140" t="s">
        <v>9721</v>
      </c>
      <c r="H4140" t="s">
        <v>26</v>
      </c>
      <c r="I4140" t="s">
        <v>12</v>
      </c>
      <c r="J4140">
        <v>1.5</v>
      </c>
      <c r="K4140" t="s">
        <v>11099</v>
      </c>
      <c r="L4140" t="str">
        <f>LEFT(K4140,LEN(K4140)-3)</f>
        <v>3</v>
      </c>
      <c r="M4140" t="str">
        <f>RIGHT(K4140,3)</f>
        <v>万/月</v>
      </c>
    </row>
    <row r="4141" spans="1:13" x14ac:dyDescent="0.2">
      <c r="A4141" t="s">
        <v>39</v>
      </c>
      <c r="B4141" t="str">
        <f>IFERROR(LOOKUP(1,0/SEARCH(Sheet2!$E$3:$E$18,A4141),Sheet2!$F$3:$F$18),"其他")</f>
        <v>Java工程师</v>
      </c>
      <c r="C4141" t="s">
        <v>34</v>
      </c>
      <c r="D4141" t="s">
        <v>35</v>
      </c>
      <c r="E4141" t="s">
        <v>16</v>
      </c>
      <c r="F4141" t="s">
        <v>673</v>
      </c>
      <c r="G4141" t="s">
        <v>9724</v>
      </c>
      <c r="H4141" t="s">
        <v>93</v>
      </c>
      <c r="I4141" t="s">
        <v>12</v>
      </c>
      <c r="J4141">
        <v>1.5</v>
      </c>
      <c r="K4141" t="s">
        <v>11096</v>
      </c>
      <c r="L4141" t="str">
        <f>LEFT(K4141,LEN(K4141)-3)</f>
        <v>2</v>
      </c>
      <c r="M4141" t="str">
        <f>RIGHT(K4141,3)</f>
        <v>万/月</v>
      </c>
    </row>
    <row r="4142" spans="1:13" x14ac:dyDescent="0.2">
      <c r="A4142" t="s">
        <v>9727</v>
      </c>
      <c r="B4142" t="str">
        <f>IFERROR(LOOKUP(1,0/SEARCH(Sheet2!$E$3:$E$18,A4142),Sheet2!$F$3:$F$18),"其他")</f>
        <v>Java工程师</v>
      </c>
      <c r="C4142" t="s">
        <v>67</v>
      </c>
      <c r="D4142" t="s">
        <v>35</v>
      </c>
      <c r="E4142" t="s">
        <v>16</v>
      </c>
      <c r="F4142" t="s">
        <v>673</v>
      </c>
      <c r="G4142" t="s">
        <v>9728</v>
      </c>
      <c r="H4142" t="s">
        <v>11</v>
      </c>
      <c r="I4142" t="s">
        <v>12</v>
      </c>
      <c r="J4142">
        <v>1.5</v>
      </c>
      <c r="K4142" t="s">
        <v>11099</v>
      </c>
      <c r="L4142" t="str">
        <f>LEFT(K4142,LEN(K4142)-3)</f>
        <v>3</v>
      </c>
      <c r="M4142" t="str">
        <f>RIGHT(K4142,3)</f>
        <v>万/月</v>
      </c>
    </row>
    <row r="4143" spans="1:13" x14ac:dyDescent="0.2">
      <c r="A4143" t="s">
        <v>2841</v>
      </c>
      <c r="B4143" t="str">
        <f>IFERROR(LOOKUP(1,0/SEARCH(Sheet2!$E$3:$E$18,A4143),Sheet2!$F$3:$F$18),"其他")</f>
        <v>Java工程师</v>
      </c>
      <c r="C4143" t="s">
        <v>34</v>
      </c>
      <c r="D4143" t="s">
        <v>35</v>
      </c>
      <c r="E4143" t="s">
        <v>16</v>
      </c>
      <c r="F4143" t="s">
        <v>1139</v>
      </c>
      <c r="G4143" t="s">
        <v>9739</v>
      </c>
      <c r="H4143" t="s">
        <v>11</v>
      </c>
      <c r="I4143" t="s">
        <v>12</v>
      </c>
      <c r="J4143">
        <v>1.5</v>
      </c>
      <c r="K4143" t="s">
        <v>11096</v>
      </c>
      <c r="L4143" t="str">
        <f>LEFT(K4143,LEN(K4143)-3)</f>
        <v>2</v>
      </c>
      <c r="M4143" t="str">
        <f>RIGHT(K4143,3)</f>
        <v>万/月</v>
      </c>
    </row>
    <row r="4144" spans="1:13" x14ac:dyDescent="0.2">
      <c r="A4144" t="s">
        <v>33</v>
      </c>
      <c r="B4144" t="str">
        <f>IFERROR(LOOKUP(1,0/SEARCH(Sheet2!$E$3:$E$18,A4144),Sheet2!$F$3:$F$18),"其他")</f>
        <v>Java工程师</v>
      </c>
      <c r="C4144" t="s">
        <v>34</v>
      </c>
      <c r="D4144" t="s">
        <v>35</v>
      </c>
      <c r="E4144" t="s">
        <v>16</v>
      </c>
      <c r="F4144" t="s">
        <v>4277</v>
      </c>
      <c r="G4144" t="s">
        <v>9765</v>
      </c>
      <c r="H4144" t="s">
        <v>11</v>
      </c>
      <c r="I4144" t="s">
        <v>149</v>
      </c>
      <c r="J4144">
        <v>1.5</v>
      </c>
      <c r="K4144" t="s">
        <v>11096</v>
      </c>
      <c r="L4144" t="str">
        <f>LEFT(K4144,LEN(K4144)-3)</f>
        <v>2</v>
      </c>
      <c r="M4144" t="str">
        <f>RIGHT(K4144,3)</f>
        <v>万/月</v>
      </c>
    </row>
    <row r="4145" spans="1:13" x14ac:dyDescent="0.2">
      <c r="A4145" t="s">
        <v>91</v>
      </c>
      <c r="B4145" t="str">
        <f>IFERROR(LOOKUP(1,0/SEARCH(Sheet2!$E$3:$E$18,A4145),Sheet2!$F$3:$F$18),"其他")</f>
        <v>Java工程师</v>
      </c>
      <c r="C4145" t="s">
        <v>34</v>
      </c>
      <c r="D4145" t="s">
        <v>1258</v>
      </c>
      <c r="E4145" t="s">
        <v>16</v>
      </c>
      <c r="F4145" t="s">
        <v>9659</v>
      </c>
      <c r="G4145" t="s">
        <v>9769</v>
      </c>
      <c r="H4145" t="s">
        <v>11</v>
      </c>
      <c r="I4145" t="s">
        <v>12</v>
      </c>
      <c r="J4145">
        <v>1.5</v>
      </c>
      <c r="K4145" t="s">
        <v>11096</v>
      </c>
      <c r="L4145" t="str">
        <f>LEFT(K4145,LEN(K4145)-3)</f>
        <v>2</v>
      </c>
      <c r="M4145" t="str">
        <f>RIGHT(K4145,3)</f>
        <v>万/月</v>
      </c>
    </row>
    <row r="4146" spans="1:13" x14ac:dyDescent="0.2">
      <c r="A4146" t="s">
        <v>39</v>
      </c>
      <c r="B4146" t="str">
        <f>IFERROR(LOOKUP(1,0/SEARCH(Sheet2!$E$3:$E$18,A4146),Sheet2!$F$3:$F$18),"其他")</f>
        <v>Java工程师</v>
      </c>
      <c r="C4146" t="s">
        <v>45</v>
      </c>
      <c r="D4146" t="s">
        <v>15</v>
      </c>
      <c r="E4146" t="s">
        <v>143</v>
      </c>
      <c r="F4146" t="s">
        <v>2558</v>
      </c>
      <c r="G4146" t="s">
        <v>9770</v>
      </c>
      <c r="H4146" t="s">
        <v>93</v>
      </c>
      <c r="I4146" t="s">
        <v>12</v>
      </c>
      <c r="J4146">
        <v>1.5</v>
      </c>
      <c r="K4146" t="s">
        <v>11104</v>
      </c>
      <c r="L4146" t="str">
        <f>LEFT(K4146,LEN(K4146)-3)</f>
        <v>2.5</v>
      </c>
      <c r="M4146" t="str">
        <f>RIGHT(K4146,3)</f>
        <v>万/月</v>
      </c>
    </row>
    <row r="4147" spans="1:13" x14ac:dyDescent="0.2">
      <c r="A4147" t="s">
        <v>33</v>
      </c>
      <c r="B4147" t="str">
        <f>IFERROR(LOOKUP(1,0/SEARCH(Sheet2!$E$3:$E$18,A4147),Sheet2!$F$3:$F$18),"其他")</f>
        <v>Java工程师</v>
      </c>
      <c r="C4147" t="s">
        <v>67</v>
      </c>
      <c r="D4147" t="s">
        <v>35</v>
      </c>
      <c r="E4147" t="s">
        <v>16</v>
      </c>
      <c r="F4147" t="s">
        <v>2558</v>
      </c>
      <c r="G4147" t="s">
        <v>9773</v>
      </c>
      <c r="H4147" t="s">
        <v>11</v>
      </c>
      <c r="I4147" t="s">
        <v>12</v>
      </c>
      <c r="J4147">
        <v>1.5</v>
      </c>
      <c r="K4147" t="s">
        <v>11099</v>
      </c>
      <c r="L4147" t="str">
        <f>LEFT(K4147,LEN(K4147)-3)</f>
        <v>3</v>
      </c>
      <c r="M4147" t="str">
        <f>RIGHT(K4147,3)</f>
        <v>万/月</v>
      </c>
    </row>
    <row r="4148" spans="1:13" x14ac:dyDescent="0.2">
      <c r="A4148" t="s">
        <v>39</v>
      </c>
      <c r="B4148" t="str">
        <f>IFERROR(LOOKUP(1,0/SEARCH(Sheet2!$E$3:$E$18,A4148),Sheet2!$F$3:$F$18),"其他")</f>
        <v>Java工程师</v>
      </c>
      <c r="C4148" t="s">
        <v>67</v>
      </c>
      <c r="D4148" t="s">
        <v>65</v>
      </c>
      <c r="E4148" t="s">
        <v>16</v>
      </c>
      <c r="F4148" t="s">
        <v>2558</v>
      </c>
      <c r="G4148" t="s">
        <v>9774</v>
      </c>
      <c r="H4148" t="s">
        <v>11</v>
      </c>
      <c r="I4148" t="s">
        <v>12</v>
      </c>
      <c r="J4148">
        <v>1.5</v>
      </c>
      <c r="K4148" t="s">
        <v>11099</v>
      </c>
      <c r="L4148" t="str">
        <f>LEFT(K4148,LEN(K4148)-3)</f>
        <v>3</v>
      </c>
      <c r="M4148" t="str">
        <f>RIGHT(K4148,3)</f>
        <v>万/月</v>
      </c>
    </row>
    <row r="4149" spans="1:13" x14ac:dyDescent="0.2">
      <c r="A4149" t="s">
        <v>9777</v>
      </c>
      <c r="B4149" t="str">
        <f>IFERROR(LOOKUP(1,0/SEARCH(Sheet2!$E$3:$E$18,A4149),Sheet2!$F$3:$F$18),"其他")</f>
        <v>Java工程师</v>
      </c>
      <c r="C4149" t="s">
        <v>45</v>
      </c>
      <c r="D4149" t="s">
        <v>15</v>
      </c>
      <c r="E4149" t="s">
        <v>8</v>
      </c>
      <c r="F4149" t="s">
        <v>9640</v>
      </c>
      <c r="G4149" t="s">
        <v>9778</v>
      </c>
      <c r="H4149" t="s">
        <v>26</v>
      </c>
      <c r="I4149" t="s">
        <v>12</v>
      </c>
      <c r="J4149">
        <v>1.5</v>
      </c>
      <c r="K4149" t="s">
        <v>11104</v>
      </c>
      <c r="L4149" t="str">
        <f>LEFT(K4149,LEN(K4149)-3)</f>
        <v>2.5</v>
      </c>
      <c r="M4149" t="str">
        <f>RIGHT(K4149,3)</f>
        <v>万/月</v>
      </c>
    </row>
    <row r="4150" spans="1:13" x14ac:dyDescent="0.2">
      <c r="A4150" t="s">
        <v>156</v>
      </c>
      <c r="B4150" t="str">
        <f>IFERROR(LOOKUP(1,0/SEARCH(Sheet2!$E$3:$E$18,A4150),Sheet2!$F$3:$F$18),"其他")</f>
        <v>Java工程师</v>
      </c>
      <c r="C4150" t="s">
        <v>34</v>
      </c>
      <c r="D4150" t="s">
        <v>7</v>
      </c>
      <c r="E4150" t="s">
        <v>59</v>
      </c>
      <c r="F4150" t="s">
        <v>9659</v>
      </c>
      <c r="G4150" t="s">
        <v>9784</v>
      </c>
      <c r="H4150" t="s">
        <v>38</v>
      </c>
      <c r="I4150" t="s">
        <v>12</v>
      </c>
      <c r="J4150">
        <v>1.5</v>
      </c>
      <c r="K4150" t="s">
        <v>11096</v>
      </c>
      <c r="L4150" t="str">
        <f>LEFT(K4150,LEN(K4150)-3)</f>
        <v>2</v>
      </c>
      <c r="M4150" t="str">
        <f>RIGHT(K4150,3)</f>
        <v>万/月</v>
      </c>
    </row>
    <row r="4151" spans="1:13" x14ac:dyDescent="0.2">
      <c r="A4151" t="s">
        <v>39</v>
      </c>
      <c r="B4151" t="str">
        <f>IFERROR(LOOKUP(1,0/SEARCH(Sheet2!$E$3:$E$18,A4151),Sheet2!$F$3:$F$18),"其他")</f>
        <v>Java工程师</v>
      </c>
      <c r="C4151" t="s">
        <v>45</v>
      </c>
      <c r="D4151" t="s">
        <v>35</v>
      </c>
      <c r="E4151" t="s">
        <v>16</v>
      </c>
      <c r="F4151" t="s">
        <v>2558</v>
      </c>
      <c r="G4151" t="s">
        <v>9787</v>
      </c>
      <c r="H4151" t="s">
        <v>26</v>
      </c>
      <c r="I4151" t="s">
        <v>12</v>
      </c>
      <c r="J4151">
        <v>1.5</v>
      </c>
      <c r="K4151" t="s">
        <v>11104</v>
      </c>
      <c r="L4151" t="str">
        <f>LEFT(K4151,LEN(K4151)-3)</f>
        <v>2.5</v>
      </c>
      <c r="M4151" t="str">
        <f>RIGHT(K4151,3)</f>
        <v>万/月</v>
      </c>
    </row>
    <row r="4152" spans="1:13" x14ac:dyDescent="0.2">
      <c r="A4152" t="s">
        <v>9791</v>
      </c>
      <c r="B4152" t="str">
        <f>IFERROR(LOOKUP(1,0/SEARCH(Sheet2!$E$3:$E$18,A4152),Sheet2!$F$3:$F$18),"其他")</f>
        <v>Java工程师</v>
      </c>
      <c r="C4152" t="s">
        <v>34</v>
      </c>
      <c r="D4152" t="s">
        <v>35</v>
      </c>
      <c r="E4152" t="s">
        <v>16</v>
      </c>
      <c r="F4152" t="s">
        <v>2558</v>
      </c>
      <c r="G4152" t="s">
        <v>9792</v>
      </c>
      <c r="H4152" t="s">
        <v>42</v>
      </c>
      <c r="I4152" t="s">
        <v>12</v>
      </c>
      <c r="J4152">
        <v>1.5</v>
      </c>
      <c r="K4152" t="s">
        <v>11096</v>
      </c>
      <c r="L4152" t="str">
        <f>LEFT(K4152,LEN(K4152)-3)</f>
        <v>2</v>
      </c>
      <c r="M4152" t="str">
        <f>RIGHT(K4152,3)</f>
        <v>万/月</v>
      </c>
    </row>
    <row r="4153" spans="1:13" x14ac:dyDescent="0.2">
      <c r="A4153" t="s">
        <v>33</v>
      </c>
      <c r="B4153" t="str">
        <f>IFERROR(LOOKUP(1,0/SEARCH(Sheet2!$E$3:$E$18,A4153),Sheet2!$F$3:$F$18),"其他")</f>
        <v>Java工程师</v>
      </c>
      <c r="C4153" t="s">
        <v>34</v>
      </c>
      <c r="D4153" t="s">
        <v>35</v>
      </c>
      <c r="E4153" t="s">
        <v>16</v>
      </c>
      <c r="F4153" t="s">
        <v>9644</v>
      </c>
      <c r="G4153" t="s">
        <v>9800</v>
      </c>
      <c r="H4153" t="s">
        <v>11</v>
      </c>
      <c r="I4153" t="s">
        <v>12</v>
      </c>
      <c r="J4153">
        <v>1.5</v>
      </c>
      <c r="K4153" t="s">
        <v>11096</v>
      </c>
      <c r="L4153" t="str">
        <f>LEFT(K4153,LEN(K4153)-3)</f>
        <v>2</v>
      </c>
      <c r="M4153" t="str">
        <f>RIGHT(K4153,3)</f>
        <v>万/月</v>
      </c>
    </row>
    <row r="4154" spans="1:13" x14ac:dyDescent="0.2">
      <c r="A4154" t="s">
        <v>33</v>
      </c>
      <c r="B4154" t="str">
        <f>IFERROR(LOOKUP(1,0/SEARCH(Sheet2!$E$3:$E$18,A4154),Sheet2!$F$3:$F$18),"其他")</f>
        <v>Java工程师</v>
      </c>
      <c r="C4154" t="s">
        <v>34</v>
      </c>
      <c r="D4154" t="s">
        <v>35</v>
      </c>
      <c r="E4154" t="s">
        <v>8</v>
      </c>
      <c r="F4154" t="s">
        <v>673</v>
      </c>
      <c r="G4154" t="s">
        <v>9804</v>
      </c>
      <c r="H4154" t="s">
        <v>38</v>
      </c>
      <c r="I4154" t="s">
        <v>12</v>
      </c>
      <c r="J4154">
        <v>1.5</v>
      </c>
      <c r="K4154" t="s">
        <v>11096</v>
      </c>
      <c r="L4154" t="str">
        <f>LEFT(K4154,LEN(K4154)-3)</f>
        <v>2</v>
      </c>
      <c r="M4154" t="str">
        <f>RIGHT(K4154,3)</f>
        <v>万/月</v>
      </c>
    </row>
    <row r="4155" spans="1:13" x14ac:dyDescent="0.2">
      <c r="A4155" t="s">
        <v>33</v>
      </c>
      <c r="B4155" t="str">
        <f>IFERROR(LOOKUP(1,0/SEARCH(Sheet2!$E$3:$E$18,A4155),Sheet2!$F$3:$F$18),"其他")</f>
        <v>Java工程师</v>
      </c>
      <c r="C4155" t="s">
        <v>34</v>
      </c>
      <c r="D4155" t="s">
        <v>35</v>
      </c>
      <c r="E4155" t="s">
        <v>8</v>
      </c>
      <c r="F4155" t="s">
        <v>9659</v>
      </c>
      <c r="G4155" t="s">
        <v>9805</v>
      </c>
      <c r="H4155" t="s">
        <v>38</v>
      </c>
      <c r="I4155" t="s">
        <v>12</v>
      </c>
      <c r="J4155">
        <v>1.5</v>
      </c>
      <c r="K4155" t="s">
        <v>11096</v>
      </c>
      <c r="L4155" t="str">
        <f>LEFT(K4155,LEN(K4155)-3)</f>
        <v>2</v>
      </c>
      <c r="M4155" t="str">
        <f>RIGHT(K4155,3)</f>
        <v>万/月</v>
      </c>
    </row>
    <row r="4156" spans="1:13" x14ac:dyDescent="0.2">
      <c r="A4156" t="s">
        <v>250</v>
      </c>
      <c r="B4156" t="str">
        <f>IFERROR(LOOKUP(1,0/SEARCH(Sheet2!$E$3:$E$18,A4156),Sheet2!$F$3:$F$18),"其他")</f>
        <v>Java工程师</v>
      </c>
      <c r="C4156" t="s">
        <v>45</v>
      </c>
      <c r="D4156" t="s">
        <v>35</v>
      </c>
      <c r="E4156" t="s">
        <v>16</v>
      </c>
      <c r="F4156" t="s">
        <v>2558</v>
      </c>
      <c r="G4156" t="s">
        <v>9806</v>
      </c>
      <c r="H4156" t="s">
        <v>38</v>
      </c>
      <c r="I4156" t="s">
        <v>12</v>
      </c>
      <c r="J4156">
        <v>1.5</v>
      </c>
      <c r="K4156" t="s">
        <v>11104</v>
      </c>
      <c r="L4156" t="str">
        <f>LEFT(K4156,LEN(K4156)-3)</f>
        <v>2.5</v>
      </c>
      <c r="M4156" t="str">
        <f>RIGHT(K4156,3)</f>
        <v>万/月</v>
      </c>
    </row>
    <row r="4157" spans="1:13" x14ac:dyDescent="0.2">
      <c r="A4157" t="s">
        <v>9810</v>
      </c>
      <c r="B4157" t="str">
        <f>IFERROR(LOOKUP(1,0/SEARCH(Sheet2!$E$3:$E$18,A4157),Sheet2!$F$3:$F$18),"其他")</f>
        <v>Java工程师</v>
      </c>
      <c r="C4157" t="s">
        <v>34</v>
      </c>
      <c r="D4157" t="s">
        <v>15</v>
      </c>
      <c r="E4157" t="s">
        <v>8</v>
      </c>
      <c r="F4157" t="s">
        <v>1139</v>
      </c>
      <c r="G4157" t="s">
        <v>9811</v>
      </c>
      <c r="H4157" t="s">
        <v>93</v>
      </c>
      <c r="I4157" t="s">
        <v>12</v>
      </c>
      <c r="J4157">
        <v>1.5</v>
      </c>
      <c r="K4157" t="s">
        <v>11096</v>
      </c>
      <c r="L4157" t="str">
        <f>LEFT(K4157,LEN(K4157)-3)</f>
        <v>2</v>
      </c>
      <c r="M4157" t="str">
        <f>RIGHT(K4157,3)</f>
        <v>万/月</v>
      </c>
    </row>
    <row r="4158" spans="1:13" x14ac:dyDescent="0.2">
      <c r="A4158" t="s">
        <v>39</v>
      </c>
      <c r="B4158" t="str">
        <f>IFERROR(LOOKUP(1,0/SEARCH(Sheet2!$E$3:$E$18,A4158),Sheet2!$F$3:$F$18),"其他")</f>
        <v>Java工程师</v>
      </c>
      <c r="C4158" t="s">
        <v>45</v>
      </c>
      <c r="D4158" t="s">
        <v>35</v>
      </c>
      <c r="E4158" t="s">
        <v>8</v>
      </c>
      <c r="F4158" t="s">
        <v>673</v>
      </c>
      <c r="G4158" t="s">
        <v>9812</v>
      </c>
      <c r="H4158" t="s">
        <v>11</v>
      </c>
      <c r="I4158" t="s">
        <v>149</v>
      </c>
      <c r="J4158">
        <v>1.5</v>
      </c>
      <c r="K4158" t="s">
        <v>11104</v>
      </c>
      <c r="L4158" t="str">
        <f>LEFT(K4158,LEN(K4158)-3)</f>
        <v>2.5</v>
      </c>
      <c r="M4158" t="str">
        <f>RIGHT(K4158,3)</f>
        <v>万/月</v>
      </c>
    </row>
    <row r="4159" spans="1:13" x14ac:dyDescent="0.2">
      <c r="A4159" t="s">
        <v>33</v>
      </c>
      <c r="B4159" t="str">
        <f>IFERROR(LOOKUP(1,0/SEARCH(Sheet2!$E$3:$E$18,A4159),Sheet2!$F$3:$F$18),"其他")</f>
        <v>Java工程师</v>
      </c>
      <c r="C4159" t="s">
        <v>45</v>
      </c>
      <c r="D4159" t="s">
        <v>15</v>
      </c>
      <c r="E4159" t="s">
        <v>16</v>
      </c>
      <c r="F4159" t="s">
        <v>2558</v>
      </c>
      <c r="G4159" t="s">
        <v>9816</v>
      </c>
      <c r="H4159" t="s">
        <v>38</v>
      </c>
      <c r="I4159" t="s">
        <v>12</v>
      </c>
      <c r="J4159">
        <v>1.5</v>
      </c>
      <c r="K4159" t="s">
        <v>11104</v>
      </c>
      <c r="L4159" t="str">
        <f>LEFT(K4159,LEN(K4159)-3)</f>
        <v>2.5</v>
      </c>
      <c r="M4159" t="str">
        <f>RIGHT(K4159,3)</f>
        <v>万/月</v>
      </c>
    </row>
    <row r="4160" spans="1:13" x14ac:dyDescent="0.2">
      <c r="A4160" t="s">
        <v>61</v>
      </c>
      <c r="B4160" t="str">
        <f>IFERROR(LOOKUP(1,0/SEARCH(Sheet2!$E$3:$E$18,A4160),Sheet2!$F$3:$F$18),"其他")</f>
        <v>Java工程师</v>
      </c>
      <c r="C4160" t="s">
        <v>67</v>
      </c>
      <c r="D4160" t="s">
        <v>35</v>
      </c>
      <c r="E4160" t="s">
        <v>16</v>
      </c>
      <c r="F4160" t="s">
        <v>673</v>
      </c>
      <c r="G4160" t="s">
        <v>9820</v>
      </c>
      <c r="H4160" t="s">
        <v>11</v>
      </c>
      <c r="I4160" t="s">
        <v>12</v>
      </c>
      <c r="J4160">
        <v>1.5</v>
      </c>
      <c r="K4160" t="s">
        <v>11099</v>
      </c>
      <c r="L4160" t="str">
        <f>LEFT(K4160,LEN(K4160)-3)</f>
        <v>3</v>
      </c>
      <c r="M4160" t="str">
        <f>RIGHT(K4160,3)</f>
        <v>万/月</v>
      </c>
    </row>
    <row r="4161" spans="1:13" x14ac:dyDescent="0.2">
      <c r="A4161" t="s">
        <v>247</v>
      </c>
      <c r="B4161" t="str">
        <f>IFERROR(LOOKUP(1,0/SEARCH(Sheet2!$E$3:$E$18,A4161),Sheet2!$F$3:$F$18),"其他")</f>
        <v>Java工程师</v>
      </c>
      <c r="C4161" t="s">
        <v>34</v>
      </c>
      <c r="D4161" t="s">
        <v>35</v>
      </c>
      <c r="E4161" t="s">
        <v>16</v>
      </c>
      <c r="F4161" t="s">
        <v>9703</v>
      </c>
      <c r="G4161" t="s">
        <v>9823</v>
      </c>
      <c r="H4161" t="s">
        <v>11</v>
      </c>
      <c r="I4161" t="s">
        <v>12</v>
      </c>
      <c r="J4161">
        <v>1.5</v>
      </c>
      <c r="K4161" t="s">
        <v>11096</v>
      </c>
      <c r="L4161" t="str">
        <f>LEFT(K4161,LEN(K4161)-3)</f>
        <v>2</v>
      </c>
      <c r="M4161" t="str">
        <f>RIGHT(K4161,3)</f>
        <v>万/月</v>
      </c>
    </row>
    <row r="4162" spans="1:13" x14ac:dyDescent="0.2">
      <c r="A4162" t="s">
        <v>4433</v>
      </c>
      <c r="B4162" t="str">
        <f>IFERROR(LOOKUP(1,0/SEARCH(Sheet2!$E$3:$E$18,A4162),Sheet2!$F$3:$F$18),"其他")</f>
        <v>Java工程师</v>
      </c>
      <c r="C4162" t="s">
        <v>45</v>
      </c>
      <c r="D4162" t="s">
        <v>15</v>
      </c>
      <c r="E4162" t="s">
        <v>16</v>
      </c>
      <c r="F4162" t="s">
        <v>2558</v>
      </c>
      <c r="G4162" t="s">
        <v>9826</v>
      </c>
      <c r="H4162" t="s">
        <v>93</v>
      </c>
      <c r="I4162" t="s">
        <v>12</v>
      </c>
      <c r="J4162">
        <v>1.5</v>
      </c>
      <c r="K4162" t="s">
        <v>11104</v>
      </c>
      <c r="L4162" t="str">
        <f>LEFT(K4162,LEN(K4162)-3)</f>
        <v>2.5</v>
      </c>
      <c r="M4162" t="str">
        <f>RIGHT(K4162,3)</f>
        <v>万/月</v>
      </c>
    </row>
    <row r="4163" spans="1:13" x14ac:dyDescent="0.2">
      <c r="A4163" t="s">
        <v>33</v>
      </c>
      <c r="B4163" t="str">
        <f>IFERROR(LOOKUP(1,0/SEARCH(Sheet2!$E$3:$E$18,A4163),Sheet2!$F$3:$F$18),"其他")</f>
        <v>Java工程师</v>
      </c>
      <c r="C4163" t="s">
        <v>176</v>
      </c>
      <c r="D4163" t="s">
        <v>15</v>
      </c>
      <c r="E4163" t="s">
        <v>8</v>
      </c>
      <c r="F4163" t="s">
        <v>9703</v>
      </c>
      <c r="G4163" t="s">
        <v>9829</v>
      </c>
      <c r="H4163" t="s">
        <v>26</v>
      </c>
      <c r="I4163" t="s">
        <v>81</v>
      </c>
      <c r="J4163">
        <v>1.5</v>
      </c>
      <c r="K4163" t="s">
        <v>11139</v>
      </c>
      <c r="L4163" t="str">
        <f>LEFT(K4163,LEN(K4163)-3)</f>
        <v>2.8</v>
      </c>
      <c r="M4163" t="str">
        <f>RIGHT(K4163,3)</f>
        <v>万/月</v>
      </c>
    </row>
    <row r="4164" spans="1:13" x14ac:dyDescent="0.2">
      <c r="A4164" t="s">
        <v>2687</v>
      </c>
      <c r="B4164" t="str">
        <f>IFERROR(LOOKUP(1,0/SEARCH(Sheet2!$E$3:$E$18,A4164),Sheet2!$F$3:$F$18),"其他")</f>
        <v>Java工程师</v>
      </c>
      <c r="C4164" t="s">
        <v>45</v>
      </c>
      <c r="D4164" t="s">
        <v>35</v>
      </c>
      <c r="E4164" t="s">
        <v>16</v>
      </c>
      <c r="F4164" t="s">
        <v>2558</v>
      </c>
      <c r="G4164" t="s">
        <v>9842</v>
      </c>
      <c r="H4164" t="s">
        <v>93</v>
      </c>
      <c r="I4164" t="s">
        <v>12</v>
      </c>
      <c r="J4164">
        <v>1.5</v>
      </c>
      <c r="K4164" t="s">
        <v>11104</v>
      </c>
      <c r="L4164" t="str">
        <f>LEFT(K4164,LEN(K4164)-3)</f>
        <v>2.5</v>
      </c>
      <c r="M4164" t="str">
        <f>RIGHT(K4164,3)</f>
        <v>万/月</v>
      </c>
    </row>
    <row r="4165" spans="1:13" x14ac:dyDescent="0.2">
      <c r="A4165" t="s">
        <v>33</v>
      </c>
      <c r="B4165" t="str">
        <f>IFERROR(LOOKUP(1,0/SEARCH(Sheet2!$E$3:$E$18,A4165),Sheet2!$F$3:$F$18),"其他")</f>
        <v>Java工程师</v>
      </c>
      <c r="C4165" t="s">
        <v>34</v>
      </c>
      <c r="D4165" t="s">
        <v>7</v>
      </c>
      <c r="E4165" t="s">
        <v>139</v>
      </c>
      <c r="F4165" t="s">
        <v>673</v>
      </c>
      <c r="G4165" t="s">
        <v>9844</v>
      </c>
      <c r="H4165" t="s">
        <v>93</v>
      </c>
      <c r="I4165" t="s">
        <v>12</v>
      </c>
      <c r="J4165">
        <v>1.5</v>
      </c>
      <c r="K4165" t="s">
        <v>11096</v>
      </c>
      <c r="L4165" t="str">
        <f>LEFT(K4165,LEN(K4165)-3)</f>
        <v>2</v>
      </c>
      <c r="M4165" t="str">
        <f>RIGHT(K4165,3)</f>
        <v>万/月</v>
      </c>
    </row>
    <row r="4166" spans="1:13" x14ac:dyDescent="0.2">
      <c r="A4166" t="s">
        <v>156</v>
      </c>
      <c r="B4166" t="str">
        <f>IFERROR(LOOKUP(1,0/SEARCH(Sheet2!$E$3:$E$18,A4166),Sheet2!$F$3:$F$18),"其他")</f>
        <v>Java工程师</v>
      </c>
      <c r="C4166" t="s">
        <v>34</v>
      </c>
      <c r="D4166" t="s">
        <v>35</v>
      </c>
      <c r="E4166" t="s">
        <v>16</v>
      </c>
      <c r="F4166" t="s">
        <v>673</v>
      </c>
      <c r="G4166" t="s">
        <v>9851</v>
      </c>
      <c r="H4166" t="s">
        <v>42</v>
      </c>
      <c r="I4166" t="s">
        <v>12</v>
      </c>
      <c r="J4166">
        <v>1.5</v>
      </c>
      <c r="K4166" t="s">
        <v>11096</v>
      </c>
      <c r="L4166" t="str">
        <f>LEFT(K4166,LEN(K4166)-3)</f>
        <v>2</v>
      </c>
      <c r="M4166" t="str">
        <f>RIGHT(K4166,3)</f>
        <v>万/月</v>
      </c>
    </row>
    <row r="4167" spans="1:13" x14ac:dyDescent="0.2">
      <c r="A4167" t="s">
        <v>61</v>
      </c>
      <c r="B4167" t="str">
        <f>IFERROR(LOOKUP(1,0/SEARCH(Sheet2!$E$3:$E$18,A4167),Sheet2!$F$3:$F$18),"其他")</f>
        <v>Java工程师</v>
      </c>
      <c r="C4167" t="s">
        <v>45</v>
      </c>
      <c r="D4167" t="s">
        <v>7</v>
      </c>
      <c r="E4167" t="s">
        <v>143</v>
      </c>
      <c r="F4167" t="s">
        <v>2558</v>
      </c>
      <c r="G4167" t="s">
        <v>9859</v>
      </c>
      <c r="H4167" t="s">
        <v>11</v>
      </c>
      <c r="I4167" t="s">
        <v>12</v>
      </c>
      <c r="J4167">
        <v>1.5</v>
      </c>
      <c r="K4167" t="s">
        <v>11104</v>
      </c>
      <c r="L4167" t="str">
        <f>LEFT(K4167,LEN(K4167)-3)</f>
        <v>2.5</v>
      </c>
      <c r="M4167" t="str">
        <f>RIGHT(K4167,3)</f>
        <v>万/月</v>
      </c>
    </row>
    <row r="4168" spans="1:13" x14ac:dyDescent="0.2">
      <c r="A4168" t="s">
        <v>9861</v>
      </c>
      <c r="B4168" t="str">
        <f>IFERROR(LOOKUP(1,0/SEARCH(Sheet2!$E$3:$E$18,A4168),Sheet2!$F$3:$F$18),"其他")</f>
        <v>Java工程师</v>
      </c>
      <c r="C4168" t="s">
        <v>34</v>
      </c>
      <c r="D4168" t="s">
        <v>15</v>
      </c>
      <c r="E4168" t="s">
        <v>8</v>
      </c>
      <c r="F4168" t="s">
        <v>673</v>
      </c>
      <c r="G4168" t="s">
        <v>9862</v>
      </c>
      <c r="H4168" t="s">
        <v>38</v>
      </c>
      <c r="I4168" t="s">
        <v>12</v>
      </c>
      <c r="J4168">
        <v>1.5</v>
      </c>
      <c r="K4168" t="s">
        <v>11096</v>
      </c>
      <c r="L4168" t="str">
        <f>LEFT(K4168,LEN(K4168)-3)</f>
        <v>2</v>
      </c>
      <c r="M4168" t="str">
        <f>RIGHT(K4168,3)</f>
        <v>万/月</v>
      </c>
    </row>
    <row r="4169" spans="1:13" x14ac:dyDescent="0.2">
      <c r="A4169" t="s">
        <v>10027</v>
      </c>
      <c r="B4169" t="str">
        <f>IFERROR(LOOKUP(1,0/SEARCH(Sheet2!$E$3:$E$18,A4169),Sheet2!$F$3:$F$18),"其他")</f>
        <v>Java工程师</v>
      </c>
      <c r="C4169" t="s">
        <v>34</v>
      </c>
      <c r="D4169" t="s">
        <v>15</v>
      </c>
      <c r="E4169" t="s">
        <v>8</v>
      </c>
      <c r="F4169" t="s">
        <v>1139</v>
      </c>
      <c r="G4169" t="s">
        <v>10028</v>
      </c>
      <c r="H4169" t="s">
        <v>26</v>
      </c>
      <c r="I4169" t="s">
        <v>81</v>
      </c>
      <c r="J4169">
        <v>1.5</v>
      </c>
      <c r="K4169" t="s">
        <v>11096</v>
      </c>
      <c r="L4169" t="str">
        <f>LEFT(K4169,LEN(K4169)-3)</f>
        <v>2</v>
      </c>
      <c r="M4169" t="str">
        <f>RIGHT(K4169,3)</f>
        <v>万/月</v>
      </c>
    </row>
    <row r="4170" spans="1:13" x14ac:dyDescent="0.2">
      <c r="A4170" t="s">
        <v>9748</v>
      </c>
      <c r="B4170" t="str">
        <f>IFERROR(LOOKUP(1,0/SEARCH(Sheet2!$E$3:$E$18,A4170),Sheet2!$F$3:$F$18),"其他")</f>
        <v>Java工程师</v>
      </c>
      <c r="C4170" t="s">
        <v>45</v>
      </c>
      <c r="D4170" t="s">
        <v>23</v>
      </c>
      <c r="E4170" t="s">
        <v>8</v>
      </c>
      <c r="F4170" t="s">
        <v>9703</v>
      </c>
      <c r="G4170" t="s">
        <v>10390</v>
      </c>
      <c r="H4170" t="s">
        <v>38</v>
      </c>
      <c r="I4170" t="s">
        <v>12</v>
      </c>
      <c r="J4170">
        <v>1.5</v>
      </c>
      <c r="K4170" t="s">
        <v>11104</v>
      </c>
      <c r="L4170" t="str">
        <f>LEFT(K4170,LEN(K4170)-3)</f>
        <v>2.5</v>
      </c>
      <c r="M4170" t="str">
        <f>RIGHT(K4170,3)</f>
        <v>万/月</v>
      </c>
    </row>
    <row r="4171" spans="1:13" x14ac:dyDescent="0.2">
      <c r="A4171" t="s">
        <v>10615</v>
      </c>
      <c r="B4171" t="str">
        <f>IFERROR(LOOKUP(1,0/SEARCH(Sheet2!$E$3:$E$18,A4171),Sheet2!$F$3:$F$18),"其他")</f>
        <v>Java工程师</v>
      </c>
      <c r="C4171" t="s">
        <v>45</v>
      </c>
      <c r="D4171" t="s">
        <v>7</v>
      </c>
      <c r="E4171" t="s">
        <v>139</v>
      </c>
      <c r="F4171" t="s">
        <v>673</v>
      </c>
      <c r="G4171" t="s">
        <v>10616</v>
      </c>
      <c r="H4171" t="s">
        <v>38</v>
      </c>
      <c r="I4171" t="s">
        <v>12</v>
      </c>
      <c r="J4171">
        <v>1.5</v>
      </c>
      <c r="K4171" t="s">
        <v>11104</v>
      </c>
      <c r="L4171" t="str">
        <f>LEFT(K4171,LEN(K4171)-3)</f>
        <v>2.5</v>
      </c>
      <c r="M4171" t="str">
        <f>RIGHT(K4171,3)</f>
        <v>万/月</v>
      </c>
    </row>
    <row r="4172" spans="1:13" x14ac:dyDescent="0.2">
      <c r="A4172" t="s">
        <v>10624</v>
      </c>
      <c r="B4172" t="str">
        <f>IFERROR(LOOKUP(1,0/SEARCH(Sheet2!$E$3:$E$18,A4172),Sheet2!$F$3:$F$18),"其他")</f>
        <v>Java工程师</v>
      </c>
      <c r="C4172" t="s">
        <v>45</v>
      </c>
      <c r="D4172" t="s">
        <v>7</v>
      </c>
      <c r="E4172" t="s">
        <v>16</v>
      </c>
      <c r="F4172" t="s">
        <v>2558</v>
      </c>
      <c r="G4172" t="s">
        <v>10625</v>
      </c>
      <c r="H4172" t="s">
        <v>11</v>
      </c>
      <c r="I4172" t="s">
        <v>12</v>
      </c>
      <c r="J4172">
        <v>1.5</v>
      </c>
      <c r="K4172" t="s">
        <v>11104</v>
      </c>
      <c r="L4172" t="str">
        <f>LEFT(K4172,LEN(K4172)-3)</f>
        <v>2.5</v>
      </c>
      <c r="M4172" t="str">
        <f>RIGHT(K4172,3)</f>
        <v>万/月</v>
      </c>
    </row>
    <row r="4173" spans="1:13" x14ac:dyDescent="0.2">
      <c r="A4173" t="s">
        <v>10662</v>
      </c>
      <c r="B4173" t="str">
        <f>IFERROR(LOOKUP(1,0/SEARCH(Sheet2!$E$3:$E$18,A4173),Sheet2!$F$3:$F$18),"其他")</f>
        <v>Java工程师</v>
      </c>
      <c r="C4173" t="s">
        <v>45</v>
      </c>
      <c r="D4173" t="s">
        <v>65</v>
      </c>
      <c r="E4173" t="s">
        <v>59</v>
      </c>
      <c r="F4173" t="s">
        <v>673</v>
      </c>
      <c r="G4173" t="s">
        <v>10663</v>
      </c>
      <c r="H4173" t="s">
        <v>38</v>
      </c>
      <c r="I4173" t="s">
        <v>12</v>
      </c>
      <c r="J4173">
        <v>1.5</v>
      </c>
      <c r="K4173" t="s">
        <v>11104</v>
      </c>
      <c r="L4173" t="str">
        <f>LEFT(K4173,LEN(K4173)-3)</f>
        <v>2.5</v>
      </c>
      <c r="M4173" t="str">
        <f>RIGHT(K4173,3)</f>
        <v>万/月</v>
      </c>
    </row>
    <row r="4174" spans="1:13" x14ac:dyDescent="0.2">
      <c r="A4174" t="s">
        <v>2925</v>
      </c>
      <c r="B4174" t="str">
        <f>IFERROR(LOOKUP(1,0/SEARCH(Sheet2!$E$3:$E$18,A4174),Sheet2!$F$3:$F$18),"其他")</f>
        <v>Java工程师</v>
      </c>
      <c r="C4174" t="s">
        <v>45</v>
      </c>
      <c r="D4174" t="s">
        <v>15</v>
      </c>
      <c r="E4174" t="s">
        <v>16</v>
      </c>
      <c r="F4174" t="s">
        <v>4277</v>
      </c>
      <c r="G4174" t="s">
        <v>10914</v>
      </c>
      <c r="H4174" t="s">
        <v>38</v>
      </c>
      <c r="I4174" t="s">
        <v>12</v>
      </c>
      <c r="J4174">
        <v>1.5</v>
      </c>
      <c r="K4174" t="s">
        <v>11104</v>
      </c>
      <c r="L4174" t="str">
        <f>LEFT(K4174,LEN(K4174)-3)</f>
        <v>2.5</v>
      </c>
      <c r="M4174" t="str">
        <f>RIGHT(K4174,3)</f>
        <v>万/月</v>
      </c>
    </row>
    <row r="4175" spans="1:13" x14ac:dyDescent="0.2">
      <c r="A4175" t="s">
        <v>481</v>
      </c>
      <c r="B4175" t="str">
        <f>IFERROR(LOOKUP(1,0/SEARCH(Sheet2!$E$3:$E$18,A4175),Sheet2!$F$3:$F$18),"其他")</f>
        <v>PHP工程师</v>
      </c>
      <c r="C4175" t="s">
        <v>34</v>
      </c>
      <c r="D4175" t="s">
        <v>15</v>
      </c>
      <c r="E4175" t="s">
        <v>16</v>
      </c>
      <c r="F4175" t="s">
        <v>86</v>
      </c>
      <c r="G4175" t="s">
        <v>504</v>
      </c>
      <c r="H4175" t="s">
        <v>11</v>
      </c>
      <c r="I4175" t="s">
        <v>50</v>
      </c>
      <c r="J4175">
        <v>1.5</v>
      </c>
      <c r="K4175" t="s">
        <v>11096</v>
      </c>
      <c r="L4175" t="str">
        <f>LEFT(K4175,LEN(K4175)-3)</f>
        <v>2</v>
      </c>
      <c r="M4175" t="str">
        <f>RIGHT(K4175,3)</f>
        <v>万/月</v>
      </c>
    </row>
    <row r="4176" spans="1:13" x14ac:dyDescent="0.2">
      <c r="A4176" t="s">
        <v>535</v>
      </c>
      <c r="B4176" t="str">
        <f>IFERROR(LOOKUP(1,0/SEARCH(Sheet2!$E$3:$E$18,A4176),Sheet2!$F$3:$F$18),"其他")</f>
        <v>PHP工程师</v>
      </c>
      <c r="C4176" t="s">
        <v>34</v>
      </c>
      <c r="D4176" t="s">
        <v>7</v>
      </c>
      <c r="E4176" t="s">
        <v>143</v>
      </c>
      <c r="F4176" t="s">
        <v>24</v>
      </c>
      <c r="G4176" t="s">
        <v>536</v>
      </c>
      <c r="H4176" t="s">
        <v>38</v>
      </c>
      <c r="I4176" t="s">
        <v>20</v>
      </c>
      <c r="J4176">
        <v>1.5</v>
      </c>
      <c r="K4176" t="s">
        <v>11096</v>
      </c>
      <c r="L4176" t="str">
        <f>LEFT(K4176,LEN(K4176)-3)</f>
        <v>2</v>
      </c>
      <c r="M4176" t="str">
        <f>RIGHT(K4176,3)</f>
        <v>万/月</v>
      </c>
    </row>
    <row r="4177" spans="1:13" x14ac:dyDescent="0.2">
      <c r="A4177" t="s">
        <v>699</v>
      </c>
      <c r="B4177" t="str">
        <f>IFERROR(LOOKUP(1,0/SEARCH(Sheet2!$E$3:$E$18,A4177),Sheet2!$F$3:$F$18),"其他")</f>
        <v>PHP工程师</v>
      </c>
      <c r="C4177" t="s">
        <v>34</v>
      </c>
      <c r="D4177" t="s">
        <v>65</v>
      </c>
      <c r="E4177" t="s">
        <v>16</v>
      </c>
      <c r="F4177" t="s">
        <v>36</v>
      </c>
      <c r="G4177" t="s">
        <v>700</v>
      </c>
      <c r="H4177" t="s">
        <v>42</v>
      </c>
      <c r="I4177" t="s">
        <v>129</v>
      </c>
      <c r="J4177">
        <v>1.5</v>
      </c>
      <c r="K4177" t="s">
        <v>11096</v>
      </c>
      <c r="L4177" t="str">
        <f>LEFT(K4177,LEN(K4177)-3)</f>
        <v>2</v>
      </c>
      <c r="M4177" t="str">
        <f>RIGHT(K4177,3)</f>
        <v>万/月</v>
      </c>
    </row>
    <row r="4178" spans="1:13" x14ac:dyDescent="0.2">
      <c r="A4178" t="s">
        <v>704</v>
      </c>
      <c r="B4178" t="str">
        <f>IFERROR(LOOKUP(1,0/SEARCH(Sheet2!$E$3:$E$18,A4178),Sheet2!$F$3:$F$18),"其他")</f>
        <v>大数据工程师</v>
      </c>
      <c r="C4178" t="s">
        <v>67</v>
      </c>
      <c r="D4178" t="s">
        <v>65</v>
      </c>
      <c r="E4178" t="s">
        <v>16</v>
      </c>
      <c r="F4178" t="s">
        <v>36</v>
      </c>
      <c r="G4178" t="s">
        <v>705</v>
      </c>
      <c r="H4178" t="s">
        <v>26</v>
      </c>
      <c r="I4178" t="s">
        <v>50</v>
      </c>
      <c r="J4178">
        <v>1.5</v>
      </c>
      <c r="K4178" t="s">
        <v>11099</v>
      </c>
      <c r="L4178" t="str">
        <f>LEFT(K4178,LEN(K4178)-3)</f>
        <v>3</v>
      </c>
      <c r="M4178" t="str">
        <f>RIGHT(K4178,3)</f>
        <v>万/月</v>
      </c>
    </row>
    <row r="4179" spans="1:13" x14ac:dyDescent="0.2">
      <c r="A4179" t="s">
        <v>706</v>
      </c>
      <c r="B4179" t="str">
        <f>IFERROR(LOOKUP(1,0/SEARCH(Sheet2!$E$3:$E$18,A4179),Sheet2!$F$3:$F$18),"其他")</f>
        <v>PHP工程师</v>
      </c>
      <c r="C4179" t="s">
        <v>34</v>
      </c>
      <c r="D4179" t="s">
        <v>15</v>
      </c>
      <c r="E4179" t="s">
        <v>16</v>
      </c>
      <c r="F4179" t="s">
        <v>30</v>
      </c>
      <c r="G4179" t="s">
        <v>707</v>
      </c>
      <c r="H4179" t="s">
        <v>26</v>
      </c>
      <c r="I4179" t="s">
        <v>50</v>
      </c>
      <c r="J4179">
        <v>1.5</v>
      </c>
      <c r="K4179" t="s">
        <v>11096</v>
      </c>
      <c r="L4179" t="str">
        <f>LEFT(K4179,LEN(K4179)-3)</f>
        <v>2</v>
      </c>
      <c r="M4179" t="str">
        <f>RIGHT(K4179,3)</f>
        <v>万/月</v>
      </c>
    </row>
    <row r="4180" spans="1:13" x14ac:dyDescent="0.2">
      <c r="A4180" t="s">
        <v>712</v>
      </c>
      <c r="B4180" t="str">
        <f>IFERROR(LOOKUP(1,0/SEARCH(Sheet2!$E$3:$E$18,A4180),Sheet2!$F$3:$F$18),"其他")</f>
        <v>PHP工程师</v>
      </c>
      <c r="C4180" t="s">
        <v>67</v>
      </c>
      <c r="D4180" t="s">
        <v>35</v>
      </c>
      <c r="E4180" t="s">
        <v>16</v>
      </c>
      <c r="F4180" t="s">
        <v>24</v>
      </c>
      <c r="G4180" t="s">
        <v>713</v>
      </c>
      <c r="H4180" t="s">
        <v>112</v>
      </c>
      <c r="I4180" t="s">
        <v>50</v>
      </c>
      <c r="J4180">
        <v>1.5</v>
      </c>
      <c r="K4180" t="s">
        <v>11099</v>
      </c>
      <c r="L4180" t="str">
        <f>LEFT(K4180,LEN(K4180)-3)</f>
        <v>3</v>
      </c>
      <c r="M4180" t="str">
        <f>RIGHT(K4180,3)</f>
        <v>万/月</v>
      </c>
    </row>
    <row r="4181" spans="1:13" x14ac:dyDescent="0.2">
      <c r="A4181" t="s">
        <v>714</v>
      </c>
      <c r="B4181" t="str">
        <f>IFERROR(LOOKUP(1,0/SEARCH(Sheet2!$E$3:$E$18,A4181),Sheet2!$F$3:$F$18),"其他")</f>
        <v>PHP工程师</v>
      </c>
      <c r="C4181" t="s">
        <v>34</v>
      </c>
      <c r="D4181" t="s">
        <v>7</v>
      </c>
      <c r="E4181" t="s">
        <v>16</v>
      </c>
      <c r="F4181" t="s">
        <v>24</v>
      </c>
      <c r="G4181" t="s">
        <v>715</v>
      </c>
      <c r="H4181" t="s">
        <v>26</v>
      </c>
      <c r="I4181" t="s">
        <v>32</v>
      </c>
      <c r="J4181">
        <v>1.5</v>
      </c>
      <c r="K4181" t="s">
        <v>11096</v>
      </c>
      <c r="L4181" t="str">
        <f>LEFT(K4181,LEN(K4181)-3)</f>
        <v>2</v>
      </c>
      <c r="M4181" t="str">
        <f>RIGHT(K4181,3)</f>
        <v>万/月</v>
      </c>
    </row>
    <row r="4182" spans="1:13" x14ac:dyDescent="0.2">
      <c r="A4182" t="s">
        <v>481</v>
      </c>
      <c r="B4182" t="str">
        <f>IFERROR(LOOKUP(1,0/SEARCH(Sheet2!$E$3:$E$18,A4182),Sheet2!$F$3:$F$18),"其他")</f>
        <v>PHP工程师</v>
      </c>
      <c r="C4182" t="s">
        <v>45</v>
      </c>
      <c r="D4182" t="s">
        <v>35</v>
      </c>
      <c r="E4182" t="s">
        <v>16</v>
      </c>
      <c r="F4182" t="s">
        <v>24</v>
      </c>
      <c r="G4182" t="s">
        <v>539</v>
      </c>
      <c r="H4182" t="s">
        <v>11</v>
      </c>
      <c r="I4182" t="s">
        <v>12</v>
      </c>
      <c r="J4182">
        <v>1.5</v>
      </c>
      <c r="K4182" t="s">
        <v>11104</v>
      </c>
      <c r="L4182" t="str">
        <f>LEFT(K4182,LEN(K4182)-3)</f>
        <v>2.5</v>
      </c>
      <c r="M4182" t="str">
        <f>RIGHT(K4182,3)</f>
        <v>万/月</v>
      </c>
    </row>
    <row r="4183" spans="1:13" x14ac:dyDescent="0.2">
      <c r="A4183" t="s">
        <v>495</v>
      </c>
      <c r="B4183" t="str">
        <f>IFERROR(LOOKUP(1,0/SEARCH(Sheet2!$E$3:$E$18,A4183),Sheet2!$F$3:$F$18),"其他")</f>
        <v>PHP工程师</v>
      </c>
      <c r="C4183" t="s">
        <v>34</v>
      </c>
      <c r="D4183" t="s">
        <v>7</v>
      </c>
      <c r="E4183" t="s">
        <v>143</v>
      </c>
      <c r="F4183" t="s">
        <v>120</v>
      </c>
      <c r="G4183" t="s">
        <v>1976</v>
      </c>
      <c r="H4183" t="s">
        <v>38</v>
      </c>
      <c r="I4183" t="s">
        <v>12</v>
      </c>
      <c r="J4183">
        <v>1.5</v>
      </c>
      <c r="K4183" t="s">
        <v>11096</v>
      </c>
      <c r="L4183" t="str">
        <f>LEFT(K4183,LEN(K4183)-3)</f>
        <v>2</v>
      </c>
      <c r="M4183" t="str">
        <f>RIGHT(K4183,3)</f>
        <v>万/月</v>
      </c>
    </row>
    <row r="4184" spans="1:13" x14ac:dyDescent="0.2">
      <c r="A4184" t="s">
        <v>2998</v>
      </c>
      <c r="B4184" t="str">
        <f>IFERROR(LOOKUP(1,0/SEARCH(Sheet2!$E$3:$E$18,A4184),Sheet2!$F$3:$F$18),"其他")</f>
        <v>PHP工程师</v>
      </c>
      <c r="C4184" t="s">
        <v>45</v>
      </c>
      <c r="D4184" t="s">
        <v>65</v>
      </c>
      <c r="E4184" t="s">
        <v>8</v>
      </c>
      <c r="F4184" t="s">
        <v>2645</v>
      </c>
      <c r="G4184" t="s">
        <v>2999</v>
      </c>
      <c r="H4184" t="s">
        <v>11</v>
      </c>
      <c r="I4184" t="s">
        <v>12</v>
      </c>
      <c r="J4184">
        <v>1.5</v>
      </c>
      <c r="K4184" t="s">
        <v>11104</v>
      </c>
      <c r="L4184" t="str">
        <f>LEFT(K4184,LEN(K4184)-3)</f>
        <v>2.5</v>
      </c>
      <c r="M4184" t="str">
        <f>RIGHT(K4184,3)</f>
        <v>万/月</v>
      </c>
    </row>
    <row r="4185" spans="1:13" x14ac:dyDescent="0.2">
      <c r="A4185" t="s">
        <v>481</v>
      </c>
      <c r="B4185" t="str">
        <f>IFERROR(LOOKUP(1,0/SEARCH(Sheet2!$E$3:$E$18,A4185),Sheet2!$F$3:$F$18),"其他")</f>
        <v>PHP工程师</v>
      </c>
      <c r="C4185" t="s">
        <v>34</v>
      </c>
      <c r="D4185" t="s">
        <v>35</v>
      </c>
      <c r="E4185" t="s">
        <v>8</v>
      </c>
      <c r="F4185" t="s">
        <v>2645</v>
      </c>
      <c r="G4185" t="s">
        <v>3003</v>
      </c>
      <c r="H4185" t="s">
        <v>26</v>
      </c>
      <c r="I4185" t="s">
        <v>81</v>
      </c>
      <c r="J4185">
        <v>1.5</v>
      </c>
      <c r="K4185" t="s">
        <v>11096</v>
      </c>
      <c r="L4185" t="str">
        <f>LEFT(K4185,LEN(K4185)-3)</f>
        <v>2</v>
      </c>
      <c r="M4185" t="str">
        <f>RIGHT(K4185,3)</f>
        <v>万/月</v>
      </c>
    </row>
    <row r="4186" spans="1:13" x14ac:dyDescent="0.2">
      <c r="A4186" t="s">
        <v>3004</v>
      </c>
      <c r="B4186" t="str">
        <f>IFERROR(LOOKUP(1,0/SEARCH(Sheet2!$E$3:$E$18,A4186),Sheet2!$F$3:$F$18),"其他")</f>
        <v>PHP工程师</v>
      </c>
      <c r="C4186" t="s">
        <v>34</v>
      </c>
      <c r="D4186" t="s">
        <v>35</v>
      </c>
      <c r="E4186" t="s">
        <v>8</v>
      </c>
      <c r="F4186" t="s">
        <v>1636</v>
      </c>
      <c r="G4186" t="s">
        <v>3005</v>
      </c>
      <c r="H4186" t="s">
        <v>26</v>
      </c>
      <c r="I4186" t="s">
        <v>12</v>
      </c>
      <c r="J4186">
        <v>1.5</v>
      </c>
      <c r="K4186" t="s">
        <v>11096</v>
      </c>
      <c r="L4186" t="str">
        <f>LEFT(K4186,LEN(K4186)-3)</f>
        <v>2</v>
      </c>
      <c r="M4186" t="str">
        <f>RIGHT(K4186,3)</f>
        <v>万/月</v>
      </c>
    </row>
    <row r="4187" spans="1:13" x14ac:dyDescent="0.2">
      <c r="A4187" t="s">
        <v>3025</v>
      </c>
      <c r="B4187" t="str">
        <f>IFERROR(LOOKUP(1,0/SEARCH(Sheet2!$E$3:$E$18,A4187),Sheet2!$F$3:$F$18),"其他")</f>
        <v>PHP工程师</v>
      </c>
      <c r="C4187" t="s">
        <v>67</v>
      </c>
      <c r="D4187" t="s">
        <v>15</v>
      </c>
      <c r="E4187" t="s">
        <v>8</v>
      </c>
      <c r="F4187" t="s">
        <v>1636</v>
      </c>
      <c r="G4187" t="s">
        <v>3026</v>
      </c>
      <c r="H4187" t="s">
        <v>11</v>
      </c>
      <c r="I4187" t="s">
        <v>12</v>
      </c>
      <c r="J4187">
        <v>1.5</v>
      </c>
      <c r="K4187" t="s">
        <v>11099</v>
      </c>
      <c r="L4187" t="str">
        <f>LEFT(K4187,LEN(K4187)-3)</f>
        <v>3</v>
      </c>
      <c r="M4187" t="str">
        <f>RIGHT(K4187,3)</f>
        <v>万/月</v>
      </c>
    </row>
    <row r="4188" spans="1:13" x14ac:dyDescent="0.2">
      <c r="A4188" t="s">
        <v>481</v>
      </c>
      <c r="B4188" t="str">
        <f>IFERROR(LOOKUP(1,0/SEARCH(Sheet2!$E$3:$E$18,A4188),Sheet2!$F$3:$F$18),"其他")</f>
        <v>PHP工程师</v>
      </c>
      <c r="C4188" t="s">
        <v>45</v>
      </c>
      <c r="D4188" t="s">
        <v>7</v>
      </c>
      <c r="E4188" t="s">
        <v>16</v>
      </c>
      <c r="F4188" t="s">
        <v>839</v>
      </c>
      <c r="G4188" t="s">
        <v>3030</v>
      </c>
      <c r="H4188" t="s">
        <v>38</v>
      </c>
      <c r="I4188" t="s">
        <v>12</v>
      </c>
      <c r="J4188">
        <v>1.5</v>
      </c>
      <c r="K4188" t="s">
        <v>11104</v>
      </c>
      <c r="L4188" t="str">
        <f>LEFT(K4188,LEN(K4188)-3)</f>
        <v>2.5</v>
      </c>
      <c r="M4188" t="str">
        <f>RIGHT(K4188,3)</f>
        <v>万/月</v>
      </c>
    </row>
    <row r="4189" spans="1:13" x14ac:dyDescent="0.2">
      <c r="A4189" t="s">
        <v>3039</v>
      </c>
      <c r="B4189" t="str">
        <f>IFERROR(LOOKUP(1,0/SEARCH(Sheet2!$E$3:$E$18,A4189),Sheet2!$F$3:$F$18),"其他")</f>
        <v>PHP工程师</v>
      </c>
      <c r="C4189" t="s">
        <v>34</v>
      </c>
      <c r="D4189" t="s">
        <v>35</v>
      </c>
      <c r="E4189" t="s">
        <v>8</v>
      </c>
      <c r="F4189" t="s">
        <v>1636</v>
      </c>
      <c r="G4189" t="s">
        <v>3040</v>
      </c>
      <c r="H4189" t="s">
        <v>38</v>
      </c>
      <c r="I4189" t="s">
        <v>20</v>
      </c>
      <c r="J4189">
        <v>1.5</v>
      </c>
      <c r="K4189" t="s">
        <v>11096</v>
      </c>
      <c r="L4189" t="str">
        <f>LEFT(K4189,LEN(K4189)-3)</f>
        <v>2</v>
      </c>
      <c r="M4189" t="str">
        <f>RIGHT(K4189,3)</f>
        <v>万/月</v>
      </c>
    </row>
    <row r="4190" spans="1:13" x14ac:dyDescent="0.2">
      <c r="A4190" t="s">
        <v>3041</v>
      </c>
      <c r="B4190" t="str">
        <f>IFERROR(LOOKUP(1,0/SEARCH(Sheet2!$E$3:$E$18,A4190),Sheet2!$F$3:$F$18),"其他")</f>
        <v>PHP工程师</v>
      </c>
      <c r="C4190" t="s">
        <v>34</v>
      </c>
      <c r="D4190" t="s">
        <v>15</v>
      </c>
      <c r="E4190" t="s">
        <v>8</v>
      </c>
      <c r="F4190" t="s">
        <v>487</v>
      </c>
      <c r="G4190" t="s">
        <v>3042</v>
      </c>
      <c r="H4190" t="s">
        <v>38</v>
      </c>
      <c r="I4190" t="s">
        <v>129</v>
      </c>
      <c r="J4190">
        <v>1.5</v>
      </c>
      <c r="K4190" t="s">
        <v>11096</v>
      </c>
      <c r="L4190" t="str">
        <f>LEFT(K4190,LEN(K4190)-3)</f>
        <v>2</v>
      </c>
      <c r="M4190" t="str">
        <f>RIGHT(K4190,3)</f>
        <v>万/月</v>
      </c>
    </row>
    <row r="4191" spans="1:13" x14ac:dyDescent="0.2">
      <c r="A4191" t="s">
        <v>538</v>
      </c>
      <c r="B4191" t="str">
        <f>IFERROR(LOOKUP(1,0/SEARCH(Sheet2!$E$3:$E$18,A4191),Sheet2!$F$3:$F$18),"其他")</f>
        <v>PHP工程师</v>
      </c>
      <c r="C4191" t="s">
        <v>45</v>
      </c>
      <c r="D4191" t="s">
        <v>35</v>
      </c>
      <c r="E4191" t="s">
        <v>16</v>
      </c>
      <c r="F4191" t="s">
        <v>1636</v>
      </c>
      <c r="G4191" t="s">
        <v>3051</v>
      </c>
      <c r="H4191" t="s">
        <v>11</v>
      </c>
      <c r="I4191" t="s">
        <v>12</v>
      </c>
      <c r="J4191">
        <v>1.5</v>
      </c>
      <c r="K4191" t="s">
        <v>11104</v>
      </c>
      <c r="L4191" t="str">
        <f>LEFT(K4191,LEN(K4191)-3)</f>
        <v>2.5</v>
      </c>
      <c r="M4191" t="str">
        <f>RIGHT(K4191,3)</f>
        <v>万/月</v>
      </c>
    </row>
    <row r="4192" spans="1:13" x14ac:dyDescent="0.2">
      <c r="A4192" t="s">
        <v>3068</v>
      </c>
      <c r="B4192" t="str">
        <f>IFERROR(LOOKUP(1,0/SEARCH(Sheet2!$E$3:$E$18,A4192),Sheet2!$F$3:$F$18),"其他")</f>
        <v>PHP工程师</v>
      </c>
      <c r="C4192" t="s">
        <v>45</v>
      </c>
      <c r="D4192" t="s">
        <v>35</v>
      </c>
      <c r="E4192" t="s">
        <v>8</v>
      </c>
      <c r="F4192" t="s">
        <v>1636</v>
      </c>
      <c r="G4192" t="s">
        <v>3069</v>
      </c>
      <c r="H4192" t="s">
        <v>11</v>
      </c>
      <c r="I4192" t="s">
        <v>12</v>
      </c>
      <c r="J4192">
        <v>1.5</v>
      </c>
      <c r="K4192" t="s">
        <v>11104</v>
      </c>
      <c r="L4192" t="str">
        <f>LEFT(K4192,LEN(K4192)-3)</f>
        <v>2.5</v>
      </c>
      <c r="M4192" t="str">
        <f>RIGHT(K4192,3)</f>
        <v>万/月</v>
      </c>
    </row>
    <row r="4193" spans="1:13" x14ac:dyDescent="0.2">
      <c r="A4193" t="s">
        <v>495</v>
      </c>
      <c r="B4193" t="str">
        <f>IFERROR(LOOKUP(1,0/SEARCH(Sheet2!$E$3:$E$18,A4193),Sheet2!$F$3:$F$18),"其他")</f>
        <v>PHP工程师</v>
      </c>
      <c r="C4193" t="s">
        <v>34</v>
      </c>
      <c r="D4193" t="s">
        <v>35</v>
      </c>
      <c r="E4193" t="s">
        <v>143</v>
      </c>
      <c r="F4193" t="s">
        <v>1636</v>
      </c>
      <c r="G4193" t="s">
        <v>3072</v>
      </c>
      <c r="H4193" t="s">
        <v>38</v>
      </c>
      <c r="I4193" t="s">
        <v>12</v>
      </c>
      <c r="J4193">
        <v>1.5</v>
      </c>
      <c r="K4193" t="s">
        <v>11096</v>
      </c>
      <c r="L4193" t="str">
        <f>LEFT(K4193,LEN(K4193)-3)</f>
        <v>2</v>
      </c>
      <c r="M4193" t="str">
        <f>RIGHT(K4193,3)</f>
        <v>万/月</v>
      </c>
    </row>
    <row r="4194" spans="1:13" x14ac:dyDescent="0.2">
      <c r="A4194" t="s">
        <v>3075</v>
      </c>
      <c r="B4194" t="str">
        <f>IFERROR(LOOKUP(1,0/SEARCH(Sheet2!$E$3:$E$18,A4194),Sheet2!$F$3:$F$18),"其他")</f>
        <v>PHP工程师</v>
      </c>
      <c r="C4194" t="s">
        <v>45</v>
      </c>
      <c r="D4194" t="s">
        <v>65</v>
      </c>
      <c r="E4194" t="s">
        <v>16</v>
      </c>
      <c r="F4194" t="s">
        <v>888</v>
      </c>
      <c r="G4194" t="s">
        <v>3076</v>
      </c>
      <c r="H4194" t="s">
        <v>11</v>
      </c>
      <c r="I4194" t="s">
        <v>12</v>
      </c>
      <c r="J4194">
        <v>1.5</v>
      </c>
      <c r="K4194" t="s">
        <v>11104</v>
      </c>
      <c r="L4194" t="str">
        <f>LEFT(K4194,LEN(K4194)-3)</f>
        <v>2.5</v>
      </c>
      <c r="M4194" t="str">
        <f>RIGHT(K4194,3)</f>
        <v>万/月</v>
      </c>
    </row>
    <row r="4195" spans="1:13" x14ac:dyDescent="0.2">
      <c r="A4195" t="s">
        <v>3077</v>
      </c>
      <c r="B4195" t="str">
        <f>IFERROR(LOOKUP(1,0/SEARCH(Sheet2!$E$3:$E$18,A4195),Sheet2!$F$3:$F$18),"其他")</f>
        <v>PHP工程师</v>
      </c>
      <c r="C4195" t="s">
        <v>45</v>
      </c>
      <c r="D4195" t="s">
        <v>65</v>
      </c>
      <c r="E4195" t="s">
        <v>16</v>
      </c>
      <c r="F4195" t="s">
        <v>2645</v>
      </c>
      <c r="G4195" t="s">
        <v>3078</v>
      </c>
      <c r="H4195" t="s">
        <v>11</v>
      </c>
      <c r="I4195" t="s">
        <v>12</v>
      </c>
      <c r="J4195">
        <v>1.5</v>
      </c>
      <c r="K4195" t="s">
        <v>11104</v>
      </c>
      <c r="L4195" t="str">
        <f>LEFT(K4195,LEN(K4195)-3)</f>
        <v>2.5</v>
      </c>
      <c r="M4195" t="str">
        <f>RIGHT(K4195,3)</f>
        <v>万/月</v>
      </c>
    </row>
    <row r="4196" spans="1:13" x14ac:dyDescent="0.2">
      <c r="A4196" t="s">
        <v>481</v>
      </c>
      <c r="B4196" t="str">
        <f>IFERROR(LOOKUP(1,0/SEARCH(Sheet2!$E$3:$E$18,A4196),Sheet2!$F$3:$F$18),"其他")</f>
        <v>PHP工程师</v>
      </c>
      <c r="C4196" t="s">
        <v>34</v>
      </c>
      <c r="D4196" t="s">
        <v>35</v>
      </c>
      <c r="E4196" t="s">
        <v>16</v>
      </c>
      <c r="F4196" t="s">
        <v>585</v>
      </c>
      <c r="G4196" t="s">
        <v>3080</v>
      </c>
      <c r="H4196" t="s">
        <v>42</v>
      </c>
      <c r="I4196" t="s">
        <v>12</v>
      </c>
      <c r="J4196">
        <v>1.5</v>
      </c>
      <c r="K4196" t="s">
        <v>11096</v>
      </c>
      <c r="L4196" t="str">
        <f>LEFT(K4196,LEN(K4196)-3)</f>
        <v>2</v>
      </c>
      <c r="M4196" t="str">
        <f>RIGHT(K4196,3)</f>
        <v>万/月</v>
      </c>
    </row>
    <row r="4197" spans="1:13" x14ac:dyDescent="0.2">
      <c r="A4197" t="s">
        <v>495</v>
      </c>
      <c r="B4197" t="str">
        <f>IFERROR(LOOKUP(1,0/SEARCH(Sheet2!$E$3:$E$18,A4197),Sheet2!$F$3:$F$18),"其他")</f>
        <v>PHP工程师</v>
      </c>
      <c r="C4197" t="s">
        <v>34</v>
      </c>
      <c r="D4197" t="s">
        <v>7</v>
      </c>
      <c r="E4197" t="s">
        <v>16</v>
      </c>
      <c r="F4197" t="s">
        <v>839</v>
      </c>
      <c r="G4197" t="s">
        <v>2650</v>
      </c>
      <c r="H4197" t="s">
        <v>11</v>
      </c>
      <c r="I4197" t="s">
        <v>129</v>
      </c>
      <c r="J4197">
        <v>1.5</v>
      </c>
      <c r="K4197" t="s">
        <v>11096</v>
      </c>
      <c r="L4197" t="str">
        <f>LEFT(K4197,LEN(K4197)-3)</f>
        <v>2</v>
      </c>
      <c r="M4197" t="str">
        <f>RIGHT(K4197,3)</f>
        <v>万/月</v>
      </c>
    </row>
    <row r="4198" spans="1:13" x14ac:dyDescent="0.2">
      <c r="A4198" t="s">
        <v>481</v>
      </c>
      <c r="B4198" t="str">
        <f>IFERROR(LOOKUP(1,0/SEARCH(Sheet2!$E$3:$E$18,A4198),Sheet2!$F$3:$F$18),"其他")</f>
        <v>PHP工程师</v>
      </c>
      <c r="C4198" t="s">
        <v>34</v>
      </c>
      <c r="D4198" t="s">
        <v>23</v>
      </c>
      <c r="E4198" t="s">
        <v>139</v>
      </c>
      <c r="F4198" t="s">
        <v>2674</v>
      </c>
      <c r="G4198" t="s">
        <v>3092</v>
      </c>
      <c r="H4198" t="s">
        <v>11</v>
      </c>
      <c r="I4198" t="s">
        <v>12</v>
      </c>
      <c r="J4198">
        <v>1.5</v>
      </c>
      <c r="K4198" t="s">
        <v>11096</v>
      </c>
      <c r="L4198" t="str">
        <f>LEFT(K4198,LEN(K4198)-3)</f>
        <v>2</v>
      </c>
      <c r="M4198" t="str">
        <f>RIGHT(K4198,3)</f>
        <v>万/月</v>
      </c>
    </row>
    <row r="4199" spans="1:13" x14ac:dyDescent="0.2">
      <c r="A4199" t="s">
        <v>481</v>
      </c>
      <c r="B4199" t="str">
        <f>IFERROR(LOOKUP(1,0/SEARCH(Sheet2!$E$3:$E$18,A4199),Sheet2!$F$3:$F$18),"其他")</f>
        <v>PHP工程师</v>
      </c>
      <c r="C4199" t="s">
        <v>67</v>
      </c>
      <c r="D4199" t="s">
        <v>7</v>
      </c>
      <c r="E4199" t="s">
        <v>127</v>
      </c>
      <c r="F4199" t="s">
        <v>888</v>
      </c>
      <c r="G4199" t="s">
        <v>3093</v>
      </c>
      <c r="H4199" t="s">
        <v>38</v>
      </c>
      <c r="I4199" t="s">
        <v>12</v>
      </c>
      <c r="J4199">
        <v>1.5</v>
      </c>
      <c r="K4199" t="s">
        <v>11099</v>
      </c>
      <c r="L4199" t="str">
        <f>LEFT(K4199,LEN(K4199)-3)</f>
        <v>3</v>
      </c>
      <c r="M4199" t="str">
        <f>RIGHT(K4199,3)</f>
        <v>万/月</v>
      </c>
    </row>
    <row r="4200" spans="1:13" x14ac:dyDescent="0.2">
      <c r="A4200" t="s">
        <v>3096</v>
      </c>
      <c r="B4200" t="str">
        <f>IFERROR(LOOKUP(1,0/SEARCH(Sheet2!$E$3:$E$18,A4200),Sheet2!$F$3:$F$18),"其他")</f>
        <v>PHP工程师</v>
      </c>
      <c r="C4200" t="s">
        <v>67</v>
      </c>
      <c r="D4200" t="s">
        <v>15</v>
      </c>
      <c r="E4200" t="s">
        <v>16</v>
      </c>
      <c r="F4200" t="s">
        <v>1636</v>
      </c>
      <c r="G4200" t="s">
        <v>3097</v>
      </c>
      <c r="H4200" t="s">
        <v>26</v>
      </c>
      <c r="I4200" t="s">
        <v>20</v>
      </c>
      <c r="J4200">
        <v>1.5</v>
      </c>
      <c r="K4200" t="s">
        <v>11099</v>
      </c>
      <c r="L4200" t="str">
        <f>LEFT(K4200,LEN(K4200)-3)</f>
        <v>3</v>
      </c>
      <c r="M4200" t="str">
        <f>RIGHT(K4200,3)</f>
        <v>万/月</v>
      </c>
    </row>
    <row r="4201" spans="1:13" x14ac:dyDescent="0.2">
      <c r="A4201" t="s">
        <v>3107</v>
      </c>
      <c r="B4201" t="str">
        <f>IFERROR(LOOKUP(1,0/SEARCH(Sheet2!$E$3:$E$18,A4201),Sheet2!$F$3:$F$18),"其他")</f>
        <v>PHP工程师</v>
      </c>
      <c r="C4201" t="s">
        <v>34</v>
      </c>
      <c r="D4201" t="s">
        <v>15</v>
      </c>
      <c r="E4201" t="s">
        <v>8</v>
      </c>
      <c r="F4201" t="s">
        <v>888</v>
      </c>
      <c r="G4201" t="s">
        <v>3108</v>
      </c>
      <c r="H4201" t="s">
        <v>11</v>
      </c>
      <c r="I4201" t="s">
        <v>12</v>
      </c>
      <c r="J4201">
        <v>1.5</v>
      </c>
      <c r="K4201" t="s">
        <v>11096</v>
      </c>
      <c r="L4201" t="str">
        <f>LEFT(K4201,LEN(K4201)-3)</f>
        <v>2</v>
      </c>
      <c r="M4201" t="str">
        <f>RIGHT(K4201,3)</f>
        <v>万/月</v>
      </c>
    </row>
    <row r="4202" spans="1:13" x14ac:dyDescent="0.2">
      <c r="A4202" t="s">
        <v>495</v>
      </c>
      <c r="B4202" t="str">
        <f>IFERROR(LOOKUP(1,0/SEARCH(Sheet2!$E$3:$E$18,A4202),Sheet2!$F$3:$F$18),"其他")</f>
        <v>PHP工程师</v>
      </c>
      <c r="C4202" t="s">
        <v>34</v>
      </c>
      <c r="D4202" t="s">
        <v>15</v>
      </c>
      <c r="E4202" t="s">
        <v>16</v>
      </c>
      <c r="F4202" t="s">
        <v>2777</v>
      </c>
      <c r="G4202" t="s">
        <v>3111</v>
      </c>
      <c r="H4202" t="s">
        <v>93</v>
      </c>
      <c r="I4202" t="s">
        <v>12</v>
      </c>
      <c r="J4202">
        <v>1.5</v>
      </c>
      <c r="K4202" t="s">
        <v>11096</v>
      </c>
      <c r="L4202" t="str">
        <f>LEFT(K4202,LEN(K4202)-3)</f>
        <v>2</v>
      </c>
      <c r="M4202" t="str">
        <f>RIGHT(K4202,3)</f>
        <v>万/月</v>
      </c>
    </row>
    <row r="4203" spans="1:13" x14ac:dyDescent="0.2">
      <c r="A4203" t="s">
        <v>481</v>
      </c>
      <c r="B4203" t="str">
        <f>IFERROR(LOOKUP(1,0/SEARCH(Sheet2!$E$3:$E$18,A4203),Sheet2!$F$3:$F$18),"其他")</f>
        <v>PHP工程师</v>
      </c>
      <c r="C4203" t="s">
        <v>34</v>
      </c>
      <c r="D4203" t="s">
        <v>51</v>
      </c>
      <c r="E4203" t="s">
        <v>8</v>
      </c>
      <c r="F4203" t="s">
        <v>1636</v>
      </c>
      <c r="G4203" t="s">
        <v>3112</v>
      </c>
      <c r="H4203" t="s">
        <v>93</v>
      </c>
      <c r="I4203" t="s">
        <v>12</v>
      </c>
      <c r="J4203">
        <v>1.5</v>
      </c>
      <c r="K4203" t="s">
        <v>11096</v>
      </c>
      <c r="L4203" t="str">
        <f>LEFT(K4203,LEN(K4203)-3)</f>
        <v>2</v>
      </c>
      <c r="M4203" t="str">
        <f>RIGHT(K4203,3)</f>
        <v>万/月</v>
      </c>
    </row>
    <row r="4204" spans="1:13" x14ac:dyDescent="0.2">
      <c r="A4204" t="s">
        <v>481</v>
      </c>
      <c r="B4204" t="str">
        <f>IFERROR(LOOKUP(1,0/SEARCH(Sheet2!$E$3:$E$18,A4204),Sheet2!$F$3:$F$18),"其他")</f>
        <v>PHP工程师</v>
      </c>
      <c r="C4204" t="s">
        <v>34</v>
      </c>
      <c r="D4204" t="s">
        <v>65</v>
      </c>
      <c r="E4204" t="s">
        <v>59</v>
      </c>
      <c r="F4204" t="s">
        <v>1636</v>
      </c>
      <c r="G4204" t="s">
        <v>3114</v>
      </c>
      <c r="H4204" t="s">
        <v>38</v>
      </c>
      <c r="I4204" t="s">
        <v>12</v>
      </c>
      <c r="J4204">
        <v>1.5</v>
      </c>
      <c r="K4204" t="s">
        <v>11096</v>
      </c>
      <c r="L4204" t="str">
        <f>LEFT(K4204,LEN(K4204)-3)</f>
        <v>2</v>
      </c>
      <c r="M4204" t="str">
        <f>RIGHT(K4204,3)</f>
        <v>万/月</v>
      </c>
    </row>
    <row r="4205" spans="1:13" x14ac:dyDescent="0.2">
      <c r="A4205" t="s">
        <v>481</v>
      </c>
      <c r="B4205" t="str">
        <f>IFERROR(LOOKUP(1,0/SEARCH(Sheet2!$E$3:$E$18,A4205),Sheet2!$F$3:$F$18),"其他")</f>
        <v>PHP工程师</v>
      </c>
      <c r="C4205" t="s">
        <v>34</v>
      </c>
      <c r="D4205" t="s">
        <v>35</v>
      </c>
      <c r="E4205" t="s">
        <v>8</v>
      </c>
      <c r="F4205" t="s">
        <v>839</v>
      </c>
      <c r="G4205" t="s">
        <v>4710</v>
      </c>
      <c r="H4205" t="s">
        <v>11</v>
      </c>
      <c r="I4205" t="s">
        <v>12</v>
      </c>
      <c r="J4205">
        <v>1.5</v>
      </c>
      <c r="K4205" t="s">
        <v>11096</v>
      </c>
      <c r="L4205" t="str">
        <f>LEFT(K4205,LEN(K4205)-3)</f>
        <v>2</v>
      </c>
      <c r="M4205" t="str">
        <f>RIGHT(K4205,3)</f>
        <v>万/月</v>
      </c>
    </row>
    <row r="4206" spans="1:13" x14ac:dyDescent="0.2">
      <c r="A4206" t="s">
        <v>495</v>
      </c>
      <c r="B4206" t="str">
        <f>IFERROR(LOOKUP(1,0/SEARCH(Sheet2!$E$3:$E$18,A4206),Sheet2!$F$3:$F$18),"其他")</f>
        <v>PHP工程师</v>
      </c>
      <c r="C4206" t="s">
        <v>34</v>
      </c>
      <c r="D4206" t="s">
        <v>7</v>
      </c>
      <c r="E4206" t="s">
        <v>139</v>
      </c>
      <c r="F4206" t="s">
        <v>743</v>
      </c>
      <c r="G4206" t="s">
        <v>5553</v>
      </c>
      <c r="H4206" t="s">
        <v>93</v>
      </c>
      <c r="I4206" t="s">
        <v>12</v>
      </c>
      <c r="J4206">
        <v>1.5</v>
      </c>
      <c r="K4206" t="s">
        <v>11096</v>
      </c>
      <c r="L4206" t="str">
        <f>LEFT(K4206,LEN(K4206)-3)</f>
        <v>2</v>
      </c>
      <c r="M4206" t="str">
        <f>RIGHT(K4206,3)</f>
        <v>万/月</v>
      </c>
    </row>
    <row r="4207" spans="1:13" x14ac:dyDescent="0.2">
      <c r="A4207" t="s">
        <v>5563</v>
      </c>
      <c r="B4207" t="str">
        <f>IFERROR(LOOKUP(1,0/SEARCH(Sheet2!$E$3:$E$18,A4207),Sheet2!$F$3:$F$18),"其他")</f>
        <v>PHP工程师</v>
      </c>
      <c r="C4207" t="s">
        <v>45</v>
      </c>
      <c r="D4207" t="s">
        <v>35</v>
      </c>
      <c r="E4207" t="s">
        <v>8</v>
      </c>
      <c r="F4207" t="s">
        <v>1388</v>
      </c>
      <c r="G4207" t="s">
        <v>5564</v>
      </c>
      <c r="H4207" t="s">
        <v>38</v>
      </c>
      <c r="I4207" t="s">
        <v>12</v>
      </c>
      <c r="J4207">
        <v>1.5</v>
      </c>
      <c r="K4207" t="s">
        <v>11104</v>
      </c>
      <c r="L4207" t="str">
        <f>LEFT(K4207,LEN(K4207)-3)</f>
        <v>2.5</v>
      </c>
      <c r="M4207" t="str">
        <f>RIGHT(K4207,3)</f>
        <v>万/月</v>
      </c>
    </row>
    <row r="4208" spans="1:13" x14ac:dyDescent="0.2">
      <c r="A4208" t="s">
        <v>5577</v>
      </c>
      <c r="B4208" t="str">
        <f>IFERROR(LOOKUP(1,0/SEARCH(Sheet2!$E$3:$E$18,A4208),Sheet2!$F$3:$F$18),"其他")</f>
        <v>PHP工程师</v>
      </c>
      <c r="C4208" t="s">
        <v>34</v>
      </c>
      <c r="D4208" t="s">
        <v>15</v>
      </c>
      <c r="E4208" t="s">
        <v>8</v>
      </c>
      <c r="F4208" t="s">
        <v>2595</v>
      </c>
      <c r="G4208" t="s">
        <v>5307</v>
      </c>
      <c r="H4208" t="s">
        <v>11</v>
      </c>
      <c r="I4208" t="s">
        <v>12</v>
      </c>
      <c r="J4208">
        <v>1.5</v>
      </c>
      <c r="K4208" t="s">
        <v>11096</v>
      </c>
      <c r="L4208" t="str">
        <f>LEFT(K4208,LEN(K4208)-3)</f>
        <v>2</v>
      </c>
      <c r="M4208" t="str">
        <f>RIGHT(K4208,3)</f>
        <v>万/月</v>
      </c>
    </row>
    <row r="4209" spans="1:13" x14ac:dyDescent="0.2">
      <c r="A4209" t="s">
        <v>5583</v>
      </c>
      <c r="B4209" t="str">
        <f>IFERROR(LOOKUP(1,0/SEARCH(Sheet2!$E$3:$E$18,A4209),Sheet2!$F$3:$F$18),"其他")</f>
        <v>PHP工程师</v>
      </c>
      <c r="C4209" t="s">
        <v>67</v>
      </c>
      <c r="D4209" t="s">
        <v>7</v>
      </c>
      <c r="E4209" t="s">
        <v>16</v>
      </c>
      <c r="F4209" t="s">
        <v>1388</v>
      </c>
      <c r="G4209" t="s">
        <v>5584</v>
      </c>
      <c r="H4209" t="s">
        <v>26</v>
      </c>
      <c r="I4209" t="s">
        <v>12</v>
      </c>
      <c r="J4209">
        <v>1.5</v>
      </c>
      <c r="K4209" t="s">
        <v>11099</v>
      </c>
      <c r="L4209" t="str">
        <f>LEFT(K4209,LEN(K4209)-3)</f>
        <v>3</v>
      </c>
      <c r="M4209" t="str">
        <f>RIGHT(K4209,3)</f>
        <v>万/月</v>
      </c>
    </row>
    <row r="4210" spans="1:13" x14ac:dyDescent="0.2">
      <c r="A4210" t="s">
        <v>495</v>
      </c>
      <c r="B4210" t="str">
        <f>IFERROR(LOOKUP(1,0/SEARCH(Sheet2!$E$3:$E$18,A4210),Sheet2!$F$3:$F$18),"其他")</f>
        <v>PHP工程师</v>
      </c>
      <c r="C4210" t="s">
        <v>34</v>
      </c>
      <c r="D4210" t="s">
        <v>35</v>
      </c>
      <c r="E4210" t="s">
        <v>16</v>
      </c>
      <c r="F4210" t="s">
        <v>743</v>
      </c>
      <c r="G4210" t="s">
        <v>5607</v>
      </c>
      <c r="H4210" t="s">
        <v>11</v>
      </c>
      <c r="I4210" t="s">
        <v>20</v>
      </c>
      <c r="J4210">
        <v>1.5</v>
      </c>
      <c r="K4210" t="s">
        <v>11096</v>
      </c>
      <c r="L4210" t="str">
        <f>LEFT(K4210,LEN(K4210)-3)</f>
        <v>2</v>
      </c>
      <c r="M4210" t="str">
        <f>RIGHT(K4210,3)</f>
        <v>万/月</v>
      </c>
    </row>
    <row r="4211" spans="1:13" x14ac:dyDescent="0.2">
      <c r="A4211" t="s">
        <v>3019</v>
      </c>
      <c r="B4211" t="str">
        <f>IFERROR(LOOKUP(1,0/SEARCH(Sheet2!$E$3:$E$18,A4211),Sheet2!$F$3:$F$18),"其他")</f>
        <v>PHP工程师</v>
      </c>
      <c r="C4211" t="s">
        <v>34</v>
      </c>
      <c r="D4211" t="s">
        <v>7</v>
      </c>
      <c r="E4211" t="s">
        <v>8</v>
      </c>
      <c r="F4211" t="s">
        <v>1961</v>
      </c>
      <c r="G4211" t="s">
        <v>5661</v>
      </c>
      <c r="H4211" t="s">
        <v>26</v>
      </c>
      <c r="I4211" t="s">
        <v>12</v>
      </c>
      <c r="J4211">
        <v>1.5</v>
      </c>
      <c r="K4211" t="s">
        <v>11096</v>
      </c>
      <c r="L4211" t="str">
        <f>LEFT(K4211,LEN(K4211)-3)</f>
        <v>2</v>
      </c>
      <c r="M4211" t="str">
        <f>RIGHT(K4211,3)</f>
        <v>万/月</v>
      </c>
    </row>
    <row r="4212" spans="1:13" x14ac:dyDescent="0.2">
      <c r="A4212" t="s">
        <v>495</v>
      </c>
      <c r="B4212" t="str">
        <f>IFERROR(LOOKUP(1,0/SEARCH(Sheet2!$E$3:$E$18,A4212),Sheet2!$F$3:$F$18),"其他")</f>
        <v>PHP工程师</v>
      </c>
      <c r="C4212" t="s">
        <v>45</v>
      </c>
      <c r="D4212" t="s">
        <v>35</v>
      </c>
      <c r="E4212" t="s">
        <v>16</v>
      </c>
      <c r="F4212" t="s">
        <v>2595</v>
      </c>
      <c r="G4212" t="s">
        <v>5693</v>
      </c>
      <c r="H4212" t="s">
        <v>26</v>
      </c>
      <c r="I4212" t="s">
        <v>12</v>
      </c>
      <c r="J4212">
        <v>1.5</v>
      </c>
      <c r="K4212" t="s">
        <v>11104</v>
      </c>
      <c r="L4212" t="str">
        <f>LEFT(K4212,LEN(K4212)-3)</f>
        <v>2.5</v>
      </c>
      <c r="M4212" t="str">
        <f>RIGHT(K4212,3)</f>
        <v>万/月</v>
      </c>
    </row>
    <row r="4213" spans="1:13" x14ac:dyDescent="0.2">
      <c r="A4213" t="s">
        <v>6968</v>
      </c>
      <c r="B4213" t="str">
        <f>IFERROR(LOOKUP(1,0/SEARCH(Sheet2!$E$3:$E$18,A4213),Sheet2!$F$3:$F$18),"其他")</f>
        <v>PHP工程师</v>
      </c>
      <c r="C4213" t="s">
        <v>67</v>
      </c>
      <c r="D4213" t="s">
        <v>15</v>
      </c>
      <c r="E4213" t="s">
        <v>16</v>
      </c>
      <c r="F4213" t="s">
        <v>743</v>
      </c>
      <c r="G4213" t="s">
        <v>6969</v>
      </c>
      <c r="H4213" t="s">
        <v>42</v>
      </c>
      <c r="I4213" t="s">
        <v>50</v>
      </c>
      <c r="J4213">
        <v>1.5</v>
      </c>
      <c r="K4213" t="s">
        <v>11099</v>
      </c>
      <c r="L4213" t="str">
        <f>LEFT(K4213,LEN(K4213)-3)</f>
        <v>3</v>
      </c>
      <c r="M4213" t="str">
        <f>RIGHT(K4213,3)</f>
        <v>万/月</v>
      </c>
    </row>
    <row r="4214" spans="1:13" x14ac:dyDescent="0.2">
      <c r="A4214" t="s">
        <v>495</v>
      </c>
      <c r="B4214" t="str">
        <f>IFERROR(LOOKUP(1,0/SEARCH(Sheet2!$E$3:$E$18,A4214),Sheet2!$F$3:$F$18),"其他")</f>
        <v>PHP工程师</v>
      </c>
      <c r="C4214" t="s">
        <v>34</v>
      </c>
      <c r="D4214" t="s">
        <v>35</v>
      </c>
      <c r="E4214" t="s">
        <v>8</v>
      </c>
      <c r="F4214" t="s">
        <v>2579</v>
      </c>
      <c r="G4214" t="s">
        <v>7783</v>
      </c>
      <c r="H4214" t="s">
        <v>38</v>
      </c>
      <c r="I4214" t="s">
        <v>20</v>
      </c>
      <c r="J4214">
        <v>1.5</v>
      </c>
      <c r="K4214" t="s">
        <v>11096</v>
      </c>
      <c r="L4214" t="str">
        <f>LEFT(K4214,LEN(K4214)-3)</f>
        <v>2</v>
      </c>
      <c r="M4214" t="str">
        <f>RIGHT(K4214,3)</f>
        <v>万/月</v>
      </c>
    </row>
    <row r="4215" spans="1:13" x14ac:dyDescent="0.2">
      <c r="A4215" t="s">
        <v>481</v>
      </c>
      <c r="B4215" t="str">
        <f>IFERROR(LOOKUP(1,0/SEARCH(Sheet2!$E$3:$E$18,A4215),Sheet2!$F$3:$F$18),"其他")</f>
        <v>PHP工程师</v>
      </c>
      <c r="C4215" t="s">
        <v>67</v>
      </c>
      <c r="D4215" t="s">
        <v>23</v>
      </c>
      <c r="E4215" t="s">
        <v>8</v>
      </c>
      <c r="F4215" t="s">
        <v>6263</v>
      </c>
      <c r="G4215" t="s">
        <v>7817</v>
      </c>
      <c r="H4215" t="s">
        <v>93</v>
      </c>
      <c r="I4215" t="s">
        <v>149</v>
      </c>
      <c r="J4215">
        <v>1.5</v>
      </c>
      <c r="K4215" t="s">
        <v>11099</v>
      </c>
      <c r="L4215" t="str">
        <f>LEFT(K4215,LEN(K4215)-3)</f>
        <v>3</v>
      </c>
      <c r="M4215" t="str">
        <f>RIGHT(K4215,3)</f>
        <v>万/月</v>
      </c>
    </row>
    <row r="4216" spans="1:13" x14ac:dyDescent="0.2">
      <c r="A4216" t="s">
        <v>495</v>
      </c>
      <c r="B4216" t="str">
        <f>IFERROR(LOOKUP(1,0/SEARCH(Sheet2!$E$3:$E$18,A4216),Sheet2!$F$3:$F$18),"其他")</f>
        <v>PHP工程师</v>
      </c>
      <c r="C4216" t="s">
        <v>34</v>
      </c>
      <c r="D4216" t="s">
        <v>35</v>
      </c>
      <c r="E4216" t="s">
        <v>8</v>
      </c>
      <c r="F4216" t="s">
        <v>6263</v>
      </c>
      <c r="G4216" t="s">
        <v>7818</v>
      </c>
      <c r="H4216" t="s">
        <v>11</v>
      </c>
      <c r="I4216" t="s">
        <v>12</v>
      </c>
      <c r="J4216">
        <v>1.5</v>
      </c>
      <c r="K4216" t="s">
        <v>11096</v>
      </c>
      <c r="L4216" t="str">
        <f>LEFT(K4216,LEN(K4216)-3)</f>
        <v>2</v>
      </c>
      <c r="M4216" t="str">
        <f>RIGHT(K4216,3)</f>
        <v>万/月</v>
      </c>
    </row>
    <row r="4217" spans="1:13" x14ac:dyDescent="0.2">
      <c r="A4217" t="s">
        <v>481</v>
      </c>
      <c r="B4217" t="str">
        <f>IFERROR(LOOKUP(1,0/SEARCH(Sheet2!$E$3:$E$18,A4217),Sheet2!$F$3:$F$18),"其他")</f>
        <v>PHP工程师</v>
      </c>
      <c r="C4217" t="s">
        <v>34</v>
      </c>
      <c r="D4217" t="s">
        <v>35</v>
      </c>
      <c r="E4217" t="s">
        <v>8</v>
      </c>
      <c r="F4217" t="s">
        <v>1809</v>
      </c>
      <c r="G4217" t="s">
        <v>7838</v>
      </c>
      <c r="H4217" t="s">
        <v>11</v>
      </c>
      <c r="I4217" t="s">
        <v>12</v>
      </c>
      <c r="J4217">
        <v>1.5</v>
      </c>
      <c r="K4217" t="s">
        <v>11096</v>
      </c>
      <c r="L4217" t="str">
        <f>LEFT(K4217,LEN(K4217)-3)</f>
        <v>2</v>
      </c>
      <c r="M4217" t="str">
        <f>RIGHT(K4217,3)</f>
        <v>万/月</v>
      </c>
    </row>
    <row r="4218" spans="1:13" x14ac:dyDescent="0.2">
      <c r="A4218" t="s">
        <v>481</v>
      </c>
      <c r="B4218" t="str">
        <f>IFERROR(LOOKUP(1,0/SEARCH(Sheet2!$E$3:$E$18,A4218),Sheet2!$F$3:$F$18),"其他")</f>
        <v>PHP工程师</v>
      </c>
      <c r="C4218" t="s">
        <v>45</v>
      </c>
      <c r="D4218" t="s">
        <v>35</v>
      </c>
      <c r="E4218" t="s">
        <v>16</v>
      </c>
      <c r="F4218" t="s">
        <v>1809</v>
      </c>
      <c r="G4218" t="s">
        <v>7858</v>
      </c>
      <c r="H4218" t="s">
        <v>11</v>
      </c>
      <c r="I4218" t="s">
        <v>12</v>
      </c>
      <c r="J4218">
        <v>1.5</v>
      </c>
      <c r="K4218" t="s">
        <v>11104</v>
      </c>
      <c r="L4218" t="str">
        <f>LEFT(K4218,LEN(K4218)-3)</f>
        <v>2.5</v>
      </c>
      <c r="M4218" t="str">
        <f>RIGHT(K4218,3)</f>
        <v>万/月</v>
      </c>
    </row>
    <row r="4219" spans="1:13" x14ac:dyDescent="0.2">
      <c r="A4219" t="s">
        <v>495</v>
      </c>
      <c r="B4219" t="str">
        <f>IFERROR(LOOKUP(1,0/SEARCH(Sheet2!$E$3:$E$18,A4219),Sheet2!$F$3:$F$18),"其他")</f>
        <v>PHP工程师</v>
      </c>
      <c r="C4219" t="s">
        <v>67</v>
      </c>
      <c r="D4219" t="s">
        <v>15</v>
      </c>
      <c r="E4219" t="s">
        <v>8</v>
      </c>
      <c r="F4219" t="s">
        <v>1192</v>
      </c>
      <c r="G4219" t="s">
        <v>7876</v>
      </c>
      <c r="H4219" t="s">
        <v>38</v>
      </c>
      <c r="I4219" t="s">
        <v>12</v>
      </c>
      <c r="J4219">
        <v>1.5</v>
      </c>
      <c r="K4219" t="s">
        <v>11099</v>
      </c>
      <c r="L4219" t="str">
        <f>LEFT(K4219,LEN(K4219)-3)</f>
        <v>3</v>
      </c>
      <c r="M4219" t="str">
        <f>RIGHT(K4219,3)</f>
        <v>万/月</v>
      </c>
    </row>
    <row r="4220" spans="1:13" x14ac:dyDescent="0.2">
      <c r="A4220" t="s">
        <v>7877</v>
      </c>
      <c r="B4220" t="str">
        <f>IFERROR(LOOKUP(1,0/SEARCH(Sheet2!$E$3:$E$18,A4220),Sheet2!$F$3:$F$18),"其他")</f>
        <v>PHP工程师</v>
      </c>
      <c r="C4220" t="s">
        <v>1707</v>
      </c>
      <c r="D4220" t="s">
        <v>35</v>
      </c>
      <c r="E4220" t="s">
        <v>8</v>
      </c>
      <c r="F4220" t="s">
        <v>1192</v>
      </c>
      <c r="G4220" t="s">
        <v>7878</v>
      </c>
      <c r="H4220" t="s">
        <v>11</v>
      </c>
      <c r="I4220" t="s">
        <v>12</v>
      </c>
      <c r="J4220">
        <v>1.5</v>
      </c>
      <c r="K4220" t="s">
        <v>11100</v>
      </c>
      <c r="L4220" t="str">
        <f>LEFT(K4220,LEN(K4220)-3)</f>
        <v>1.8</v>
      </c>
      <c r="M4220" t="str">
        <f>RIGHT(K4220,3)</f>
        <v>万/月</v>
      </c>
    </row>
    <row r="4221" spans="1:13" x14ac:dyDescent="0.2">
      <c r="A4221" t="s">
        <v>535</v>
      </c>
      <c r="B4221" t="str">
        <f>IFERROR(LOOKUP(1,0/SEARCH(Sheet2!$E$3:$E$18,A4221),Sheet2!$F$3:$F$18),"其他")</f>
        <v>PHP工程师</v>
      </c>
      <c r="C4221" t="s">
        <v>67</v>
      </c>
      <c r="D4221" t="s">
        <v>35</v>
      </c>
      <c r="E4221" t="s">
        <v>16</v>
      </c>
      <c r="F4221" t="s">
        <v>7458</v>
      </c>
      <c r="G4221" t="s">
        <v>7887</v>
      </c>
      <c r="H4221" t="s">
        <v>93</v>
      </c>
      <c r="I4221" t="s">
        <v>12</v>
      </c>
      <c r="J4221">
        <v>1.5</v>
      </c>
      <c r="K4221" t="s">
        <v>11099</v>
      </c>
      <c r="L4221" t="str">
        <f>LEFT(K4221,LEN(K4221)-3)</f>
        <v>3</v>
      </c>
      <c r="M4221" t="str">
        <f>RIGHT(K4221,3)</f>
        <v>万/月</v>
      </c>
    </row>
    <row r="4222" spans="1:13" x14ac:dyDescent="0.2">
      <c r="A4222" t="s">
        <v>7894</v>
      </c>
      <c r="B4222" t="str">
        <f>IFERROR(LOOKUP(1,0/SEARCH(Sheet2!$E$3:$E$18,A4222),Sheet2!$F$3:$F$18),"其他")</f>
        <v>PHP工程师</v>
      </c>
      <c r="C4222" t="s">
        <v>34</v>
      </c>
      <c r="D4222" t="s">
        <v>15</v>
      </c>
      <c r="E4222" t="s">
        <v>8</v>
      </c>
      <c r="F4222" t="s">
        <v>673</v>
      </c>
      <c r="G4222" t="s">
        <v>7895</v>
      </c>
      <c r="H4222" t="s">
        <v>11</v>
      </c>
      <c r="I4222" t="s">
        <v>12</v>
      </c>
      <c r="J4222">
        <v>1.5</v>
      </c>
      <c r="K4222" t="s">
        <v>11096</v>
      </c>
      <c r="L4222" t="str">
        <f>LEFT(K4222,LEN(K4222)-3)</f>
        <v>2</v>
      </c>
      <c r="M4222" t="str">
        <f>RIGHT(K4222,3)</f>
        <v>万/月</v>
      </c>
    </row>
    <row r="4223" spans="1:13" x14ac:dyDescent="0.2">
      <c r="A4223" t="s">
        <v>495</v>
      </c>
      <c r="B4223" t="str">
        <f>IFERROR(LOOKUP(1,0/SEARCH(Sheet2!$E$3:$E$18,A4223),Sheet2!$F$3:$F$18),"其他")</f>
        <v>PHP工程师</v>
      </c>
      <c r="C4223" t="s">
        <v>34</v>
      </c>
      <c r="D4223" t="s">
        <v>35</v>
      </c>
      <c r="E4223" t="s">
        <v>8</v>
      </c>
      <c r="F4223" t="s">
        <v>1809</v>
      </c>
      <c r="G4223" t="s">
        <v>8058</v>
      </c>
      <c r="H4223" t="s">
        <v>11</v>
      </c>
      <c r="I4223" t="s">
        <v>12</v>
      </c>
      <c r="J4223">
        <v>1.5</v>
      </c>
      <c r="K4223" t="s">
        <v>11096</v>
      </c>
      <c r="L4223" t="str">
        <f>LEFT(K4223,LEN(K4223)-3)</f>
        <v>2</v>
      </c>
      <c r="M4223" t="str">
        <f>RIGHT(K4223,3)</f>
        <v>万/月</v>
      </c>
    </row>
    <row r="4224" spans="1:13" x14ac:dyDescent="0.2">
      <c r="A4224" t="s">
        <v>481</v>
      </c>
      <c r="B4224" t="str">
        <f>IFERROR(LOOKUP(1,0/SEARCH(Sheet2!$E$3:$E$18,A4224),Sheet2!$F$3:$F$18),"其他")</f>
        <v>PHP工程师</v>
      </c>
      <c r="C4224" t="s">
        <v>45</v>
      </c>
      <c r="D4224" t="s">
        <v>65</v>
      </c>
      <c r="E4224" t="s">
        <v>241</v>
      </c>
      <c r="F4224" t="s">
        <v>1809</v>
      </c>
      <c r="G4224" t="s">
        <v>8067</v>
      </c>
      <c r="H4224" t="s">
        <v>11</v>
      </c>
      <c r="I4224" t="s">
        <v>12</v>
      </c>
      <c r="J4224">
        <v>1.5</v>
      </c>
      <c r="K4224" t="s">
        <v>11104</v>
      </c>
      <c r="L4224" t="str">
        <f>LEFT(K4224,LEN(K4224)-3)</f>
        <v>2.5</v>
      </c>
      <c r="M4224" t="str">
        <f>RIGHT(K4224,3)</f>
        <v>万/月</v>
      </c>
    </row>
    <row r="4225" spans="1:13" x14ac:dyDescent="0.2">
      <c r="A4225" t="s">
        <v>495</v>
      </c>
      <c r="B4225" t="str">
        <f>IFERROR(LOOKUP(1,0/SEARCH(Sheet2!$E$3:$E$18,A4225),Sheet2!$F$3:$F$18),"其他")</f>
        <v>PHP工程师</v>
      </c>
      <c r="C4225" t="s">
        <v>34</v>
      </c>
      <c r="D4225" t="s">
        <v>15</v>
      </c>
      <c r="E4225" t="s">
        <v>16</v>
      </c>
      <c r="F4225" t="s">
        <v>1809</v>
      </c>
      <c r="G4225" t="s">
        <v>8070</v>
      </c>
      <c r="H4225" t="s">
        <v>11</v>
      </c>
      <c r="I4225" t="s">
        <v>12</v>
      </c>
      <c r="J4225">
        <v>1.5</v>
      </c>
      <c r="K4225" t="s">
        <v>11096</v>
      </c>
      <c r="L4225" t="str">
        <f>LEFT(K4225,LEN(K4225)-3)</f>
        <v>2</v>
      </c>
      <c r="M4225" t="str">
        <f>RIGHT(K4225,3)</f>
        <v>万/月</v>
      </c>
    </row>
    <row r="4226" spans="1:13" x14ac:dyDescent="0.2">
      <c r="A4226" t="s">
        <v>3118</v>
      </c>
      <c r="B4226" t="str">
        <f>IFERROR(LOOKUP(1,0/SEARCH(Sheet2!$E$3:$E$18,A4226),Sheet2!$F$3:$F$18),"其他")</f>
        <v>PHP工程师</v>
      </c>
      <c r="C4226" t="s">
        <v>34</v>
      </c>
      <c r="D4226" t="s">
        <v>65</v>
      </c>
      <c r="E4226" t="s">
        <v>8</v>
      </c>
      <c r="F4226" t="s">
        <v>1809</v>
      </c>
      <c r="G4226" t="s">
        <v>8073</v>
      </c>
      <c r="H4226" t="s">
        <v>38</v>
      </c>
      <c r="I4226" t="s">
        <v>129</v>
      </c>
      <c r="J4226">
        <v>1.5</v>
      </c>
      <c r="K4226" t="s">
        <v>11096</v>
      </c>
      <c r="L4226" t="str">
        <f>LEFT(K4226,LEN(K4226)-3)</f>
        <v>2</v>
      </c>
      <c r="M4226" t="str">
        <f>RIGHT(K4226,3)</f>
        <v>万/月</v>
      </c>
    </row>
    <row r="4227" spans="1:13" x14ac:dyDescent="0.2">
      <c r="A4227" t="s">
        <v>481</v>
      </c>
      <c r="B4227" t="str">
        <f>IFERROR(LOOKUP(1,0/SEARCH(Sheet2!$E$3:$E$18,A4227),Sheet2!$F$3:$F$18),"其他")</f>
        <v>PHP工程师</v>
      </c>
      <c r="C4227" t="s">
        <v>34</v>
      </c>
      <c r="D4227" t="s">
        <v>35</v>
      </c>
      <c r="E4227" t="s">
        <v>16</v>
      </c>
      <c r="F4227" t="s">
        <v>1809</v>
      </c>
      <c r="G4227" t="s">
        <v>7863</v>
      </c>
      <c r="H4227" t="s">
        <v>11</v>
      </c>
      <c r="I4227" t="s">
        <v>12</v>
      </c>
      <c r="J4227">
        <v>1.5</v>
      </c>
      <c r="K4227" t="s">
        <v>11096</v>
      </c>
      <c r="L4227" t="str">
        <f>LEFT(K4227,LEN(K4227)-3)</f>
        <v>2</v>
      </c>
      <c r="M4227" t="str">
        <f>RIGHT(K4227,3)</f>
        <v>万/月</v>
      </c>
    </row>
    <row r="4228" spans="1:13" x14ac:dyDescent="0.2">
      <c r="A4228" t="s">
        <v>481</v>
      </c>
      <c r="B4228" t="str">
        <f>IFERROR(LOOKUP(1,0/SEARCH(Sheet2!$E$3:$E$18,A4228),Sheet2!$F$3:$F$18),"其他")</f>
        <v>PHP工程师</v>
      </c>
      <c r="C4228" t="s">
        <v>34</v>
      </c>
      <c r="D4228" t="s">
        <v>35</v>
      </c>
      <c r="E4228" t="s">
        <v>8</v>
      </c>
      <c r="F4228" t="s">
        <v>5989</v>
      </c>
      <c r="G4228" t="s">
        <v>3091</v>
      </c>
      <c r="H4228" t="s">
        <v>11</v>
      </c>
      <c r="I4228" t="s">
        <v>149</v>
      </c>
      <c r="J4228">
        <v>1.5</v>
      </c>
      <c r="K4228" t="s">
        <v>11096</v>
      </c>
      <c r="L4228" t="str">
        <f>LEFT(K4228,LEN(K4228)-3)</f>
        <v>2</v>
      </c>
      <c r="M4228" t="str">
        <f>RIGHT(K4228,3)</f>
        <v>万/月</v>
      </c>
    </row>
    <row r="4229" spans="1:13" x14ac:dyDescent="0.2">
      <c r="A4229" t="s">
        <v>8082</v>
      </c>
      <c r="B4229" t="str">
        <f>IFERROR(LOOKUP(1,0/SEARCH(Sheet2!$E$3:$E$18,A4229),Sheet2!$F$3:$F$18),"其他")</f>
        <v>PHP工程师</v>
      </c>
      <c r="C4229" t="s">
        <v>45</v>
      </c>
      <c r="D4229" t="s">
        <v>15</v>
      </c>
      <c r="E4229" t="s">
        <v>8</v>
      </c>
      <c r="F4229" t="s">
        <v>1809</v>
      </c>
      <c r="G4229" t="s">
        <v>8083</v>
      </c>
      <c r="H4229" t="s">
        <v>93</v>
      </c>
      <c r="I4229" t="s">
        <v>12</v>
      </c>
      <c r="J4229">
        <v>1.5</v>
      </c>
      <c r="K4229" t="s">
        <v>11104</v>
      </c>
      <c r="L4229" t="str">
        <f>LEFT(K4229,LEN(K4229)-3)</f>
        <v>2.5</v>
      </c>
      <c r="M4229" t="str">
        <f>RIGHT(K4229,3)</f>
        <v>万/月</v>
      </c>
    </row>
    <row r="4230" spans="1:13" x14ac:dyDescent="0.2">
      <c r="A4230" t="s">
        <v>9961</v>
      </c>
      <c r="B4230" t="str">
        <f>IFERROR(LOOKUP(1,0/SEARCH(Sheet2!$E$3:$E$18,A4230),Sheet2!$F$3:$F$18),"其他")</f>
        <v>PHP工程师</v>
      </c>
      <c r="C4230" t="s">
        <v>34</v>
      </c>
      <c r="D4230" t="s">
        <v>35</v>
      </c>
      <c r="E4230" t="s">
        <v>16</v>
      </c>
      <c r="F4230" t="s">
        <v>673</v>
      </c>
      <c r="G4230" t="s">
        <v>9878</v>
      </c>
      <c r="H4230" t="s">
        <v>26</v>
      </c>
      <c r="I4230" t="s">
        <v>32</v>
      </c>
      <c r="J4230">
        <v>1.5</v>
      </c>
      <c r="K4230" t="s">
        <v>11096</v>
      </c>
      <c r="L4230" t="str">
        <f>LEFT(K4230,LEN(K4230)-3)</f>
        <v>2</v>
      </c>
      <c r="M4230" t="str">
        <f>RIGHT(K4230,3)</f>
        <v>万/月</v>
      </c>
    </row>
    <row r="4231" spans="1:13" x14ac:dyDescent="0.2">
      <c r="A4231" t="s">
        <v>481</v>
      </c>
      <c r="B4231" t="str">
        <f>IFERROR(LOOKUP(1,0/SEARCH(Sheet2!$E$3:$E$18,A4231),Sheet2!$F$3:$F$18),"其他")</f>
        <v>PHP工程师</v>
      </c>
      <c r="C4231" t="s">
        <v>45</v>
      </c>
      <c r="D4231" t="s">
        <v>15</v>
      </c>
      <c r="E4231" t="s">
        <v>16</v>
      </c>
      <c r="F4231" t="s">
        <v>9659</v>
      </c>
      <c r="G4231" t="s">
        <v>9964</v>
      </c>
      <c r="H4231" t="s">
        <v>38</v>
      </c>
      <c r="I4231" t="s">
        <v>12</v>
      </c>
      <c r="J4231">
        <v>1.5</v>
      </c>
      <c r="K4231" t="s">
        <v>11104</v>
      </c>
      <c r="L4231" t="str">
        <f>LEFT(K4231,LEN(K4231)-3)</f>
        <v>2.5</v>
      </c>
      <c r="M4231" t="str">
        <f>RIGHT(K4231,3)</f>
        <v>万/月</v>
      </c>
    </row>
    <row r="4232" spans="1:13" x14ac:dyDescent="0.2">
      <c r="A4232" t="s">
        <v>481</v>
      </c>
      <c r="B4232" t="str">
        <f>IFERROR(LOOKUP(1,0/SEARCH(Sheet2!$E$3:$E$18,A4232),Sheet2!$F$3:$F$18),"其他")</f>
        <v>PHP工程师</v>
      </c>
      <c r="C4232" t="s">
        <v>45</v>
      </c>
      <c r="D4232" t="s">
        <v>7</v>
      </c>
      <c r="E4232" t="s">
        <v>16</v>
      </c>
      <c r="F4232" t="s">
        <v>1139</v>
      </c>
      <c r="G4232" t="s">
        <v>9966</v>
      </c>
      <c r="H4232" t="s">
        <v>42</v>
      </c>
      <c r="I4232" t="s">
        <v>12</v>
      </c>
      <c r="J4232">
        <v>1.5</v>
      </c>
      <c r="K4232" t="s">
        <v>11104</v>
      </c>
      <c r="L4232" t="str">
        <f>LEFT(K4232,LEN(K4232)-3)</f>
        <v>2.5</v>
      </c>
      <c r="M4232" t="str">
        <f>RIGHT(K4232,3)</f>
        <v>万/月</v>
      </c>
    </row>
    <row r="4233" spans="1:13" x14ac:dyDescent="0.2">
      <c r="A4233" t="s">
        <v>9980</v>
      </c>
      <c r="B4233" t="str">
        <f>IFERROR(LOOKUP(1,0/SEARCH(Sheet2!$E$3:$E$18,A4233),Sheet2!$F$3:$F$18),"其他")</f>
        <v>PHP工程师</v>
      </c>
      <c r="C4233" t="s">
        <v>34</v>
      </c>
      <c r="D4233" t="s">
        <v>35</v>
      </c>
      <c r="E4233" t="s">
        <v>16</v>
      </c>
      <c r="F4233" t="s">
        <v>2558</v>
      </c>
      <c r="G4233" t="s">
        <v>2138</v>
      </c>
      <c r="H4233" t="s">
        <v>26</v>
      </c>
      <c r="I4233" t="s">
        <v>12</v>
      </c>
      <c r="J4233">
        <v>1.5</v>
      </c>
      <c r="K4233" t="s">
        <v>11096</v>
      </c>
      <c r="L4233" t="str">
        <f>LEFT(K4233,LEN(K4233)-3)</f>
        <v>2</v>
      </c>
      <c r="M4233" t="str">
        <f>RIGHT(K4233,3)</f>
        <v>万/月</v>
      </c>
    </row>
    <row r="4234" spans="1:13" x14ac:dyDescent="0.2">
      <c r="A4234" t="s">
        <v>9983</v>
      </c>
      <c r="B4234" t="str">
        <f>IFERROR(LOOKUP(1,0/SEARCH(Sheet2!$E$3:$E$18,A4234),Sheet2!$F$3:$F$18),"其他")</f>
        <v>PHP工程师</v>
      </c>
      <c r="C4234" t="s">
        <v>34</v>
      </c>
      <c r="D4234" t="s">
        <v>35</v>
      </c>
      <c r="E4234" t="s">
        <v>8</v>
      </c>
      <c r="F4234" t="s">
        <v>9659</v>
      </c>
      <c r="G4234" t="s">
        <v>9984</v>
      </c>
      <c r="H4234" t="s">
        <v>93</v>
      </c>
      <c r="I4234" t="s">
        <v>12</v>
      </c>
      <c r="J4234">
        <v>1.5</v>
      </c>
      <c r="K4234" t="s">
        <v>11096</v>
      </c>
      <c r="L4234" t="str">
        <f>LEFT(K4234,LEN(K4234)-3)</f>
        <v>2</v>
      </c>
      <c r="M4234" t="str">
        <f>RIGHT(K4234,3)</f>
        <v>万/月</v>
      </c>
    </row>
    <row r="4235" spans="1:13" x14ac:dyDescent="0.2">
      <c r="A4235" t="s">
        <v>481</v>
      </c>
      <c r="B4235" t="str">
        <f>IFERROR(LOOKUP(1,0/SEARCH(Sheet2!$E$3:$E$18,A4235),Sheet2!$F$3:$F$18),"其他")</f>
        <v>PHP工程师</v>
      </c>
      <c r="C4235" t="s">
        <v>34</v>
      </c>
      <c r="D4235" t="s">
        <v>35</v>
      </c>
      <c r="E4235" t="s">
        <v>16</v>
      </c>
      <c r="F4235" t="s">
        <v>1139</v>
      </c>
      <c r="G4235" t="s">
        <v>9878</v>
      </c>
      <c r="H4235" t="s">
        <v>26</v>
      </c>
      <c r="I4235" t="s">
        <v>32</v>
      </c>
      <c r="J4235">
        <v>1.5</v>
      </c>
      <c r="K4235" t="s">
        <v>11096</v>
      </c>
      <c r="L4235" t="str">
        <f>LEFT(K4235,LEN(K4235)-3)</f>
        <v>2</v>
      </c>
      <c r="M4235" t="str">
        <f>RIGHT(K4235,3)</f>
        <v>万/月</v>
      </c>
    </row>
    <row r="4236" spans="1:13" x14ac:dyDescent="0.2">
      <c r="A4236" t="s">
        <v>1545</v>
      </c>
      <c r="B4236" t="str">
        <f>IFERROR(LOOKUP(1,0/SEARCH(Sheet2!$E$3:$E$18,A4236),Sheet2!$F$3:$F$18),"其他")</f>
        <v>Python工程师</v>
      </c>
      <c r="C4236" t="s">
        <v>34</v>
      </c>
      <c r="D4236" t="s">
        <v>35</v>
      </c>
      <c r="E4236" t="s">
        <v>16</v>
      </c>
      <c r="F4236" t="s">
        <v>36</v>
      </c>
      <c r="G4236" t="s">
        <v>290</v>
      </c>
      <c r="H4236" t="s">
        <v>11</v>
      </c>
      <c r="I4236" t="s">
        <v>12</v>
      </c>
      <c r="J4236">
        <v>1.5</v>
      </c>
      <c r="K4236" t="s">
        <v>11096</v>
      </c>
      <c r="L4236" t="str">
        <f>LEFT(K4236,LEN(K4236)-3)</f>
        <v>2</v>
      </c>
      <c r="M4236" t="str">
        <f>RIGHT(K4236,3)</f>
        <v>万/月</v>
      </c>
    </row>
    <row r="4237" spans="1:13" x14ac:dyDescent="0.2">
      <c r="A4237" t="s">
        <v>1866</v>
      </c>
      <c r="B4237" t="str">
        <f>IFERROR(LOOKUP(1,0/SEARCH(Sheet2!$E$3:$E$18,A4237),Sheet2!$F$3:$F$18),"其他")</f>
        <v>Python工程师</v>
      </c>
      <c r="C4237" t="s">
        <v>34</v>
      </c>
      <c r="D4237" t="s">
        <v>35</v>
      </c>
      <c r="E4237" t="s">
        <v>16</v>
      </c>
      <c r="F4237" t="s">
        <v>24</v>
      </c>
      <c r="G4237" t="s">
        <v>1867</v>
      </c>
      <c r="H4237" t="s">
        <v>11</v>
      </c>
      <c r="I4237" t="s">
        <v>20</v>
      </c>
      <c r="J4237">
        <v>1.5</v>
      </c>
      <c r="K4237" t="s">
        <v>11096</v>
      </c>
      <c r="L4237" t="str">
        <f>LEFT(K4237,LEN(K4237)-3)</f>
        <v>2</v>
      </c>
      <c r="M4237" t="str">
        <f>RIGHT(K4237,3)</f>
        <v>万/月</v>
      </c>
    </row>
    <row r="4238" spans="1:13" x14ac:dyDescent="0.2">
      <c r="A4238" t="s">
        <v>1875</v>
      </c>
      <c r="B4238" t="str">
        <f>IFERROR(LOOKUP(1,0/SEARCH(Sheet2!$E$3:$E$18,A4238),Sheet2!$F$3:$F$18),"其他")</f>
        <v>Python工程师</v>
      </c>
      <c r="C4238" t="s">
        <v>34</v>
      </c>
      <c r="D4238" t="s">
        <v>35</v>
      </c>
      <c r="E4238" t="s">
        <v>16</v>
      </c>
      <c r="F4238" t="s">
        <v>24</v>
      </c>
      <c r="G4238" t="s">
        <v>1876</v>
      </c>
      <c r="H4238" t="s">
        <v>11</v>
      </c>
      <c r="I4238" t="s">
        <v>149</v>
      </c>
      <c r="J4238">
        <v>1.5</v>
      </c>
      <c r="K4238" t="s">
        <v>11096</v>
      </c>
      <c r="L4238" t="str">
        <f>LEFT(K4238,LEN(K4238)-3)</f>
        <v>2</v>
      </c>
      <c r="M4238" t="str">
        <f>RIGHT(K4238,3)</f>
        <v>万/月</v>
      </c>
    </row>
    <row r="4239" spans="1:13" x14ac:dyDescent="0.2">
      <c r="A4239" t="s">
        <v>1886</v>
      </c>
      <c r="B4239" t="str">
        <f>IFERROR(LOOKUP(1,0/SEARCH(Sheet2!$E$3:$E$18,A4239),Sheet2!$F$3:$F$18),"其他")</f>
        <v>Python工程师</v>
      </c>
      <c r="C4239" t="s">
        <v>45</v>
      </c>
      <c r="D4239" t="s">
        <v>65</v>
      </c>
      <c r="E4239" t="s">
        <v>16</v>
      </c>
      <c r="F4239" t="s">
        <v>30</v>
      </c>
      <c r="G4239" t="s">
        <v>1887</v>
      </c>
      <c r="H4239" t="s">
        <v>38</v>
      </c>
      <c r="I4239" t="s">
        <v>50</v>
      </c>
      <c r="J4239">
        <v>1.5</v>
      </c>
      <c r="K4239" t="s">
        <v>11104</v>
      </c>
      <c r="L4239" t="str">
        <f>LEFT(K4239,LEN(K4239)-3)</f>
        <v>2.5</v>
      </c>
      <c r="M4239" t="str">
        <f>RIGHT(K4239,3)</f>
        <v>万/月</v>
      </c>
    </row>
    <row r="4240" spans="1:13" x14ac:dyDescent="0.2">
      <c r="A4240" t="s">
        <v>1888</v>
      </c>
      <c r="B4240" t="str">
        <f>IFERROR(LOOKUP(1,0/SEARCH(Sheet2!$E$3:$E$18,A4240),Sheet2!$F$3:$F$18),"其他")</f>
        <v>Python工程师</v>
      </c>
      <c r="C4240" t="s">
        <v>876</v>
      </c>
      <c r="D4240" t="s">
        <v>15</v>
      </c>
      <c r="E4240" t="s">
        <v>8</v>
      </c>
      <c r="F4240" t="s">
        <v>70</v>
      </c>
      <c r="G4240" t="s">
        <v>1889</v>
      </c>
      <c r="H4240" t="s">
        <v>93</v>
      </c>
      <c r="I4240" t="s">
        <v>12</v>
      </c>
      <c r="J4240">
        <v>1.5</v>
      </c>
      <c r="K4240" t="s">
        <v>11150</v>
      </c>
      <c r="L4240" t="str">
        <f>LEFT(K4240,LEN(K4240)-3)</f>
        <v>1.9</v>
      </c>
      <c r="M4240" t="str">
        <f>RIGHT(K4240,3)</f>
        <v>万/月</v>
      </c>
    </row>
    <row r="4241" spans="1:13" x14ac:dyDescent="0.2">
      <c r="A4241" t="s">
        <v>1866</v>
      </c>
      <c r="B4241" t="str">
        <f>IFERROR(LOOKUP(1,0/SEARCH(Sheet2!$E$3:$E$18,A4241),Sheet2!$F$3:$F$18),"其他")</f>
        <v>Python工程师</v>
      </c>
      <c r="C4241" t="s">
        <v>45</v>
      </c>
      <c r="D4241" t="s">
        <v>35</v>
      </c>
      <c r="E4241" t="s">
        <v>16</v>
      </c>
      <c r="F4241" t="s">
        <v>24</v>
      </c>
      <c r="G4241" t="s">
        <v>388</v>
      </c>
      <c r="H4241" t="s">
        <v>38</v>
      </c>
      <c r="I4241" t="s">
        <v>12</v>
      </c>
      <c r="J4241">
        <v>1.5</v>
      </c>
      <c r="K4241" t="s">
        <v>11104</v>
      </c>
      <c r="L4241" t="str">
        <f>LEFT(K4241,LEN(K4241)-3)</f>
        <v>2.5</v>
      </c>
      <c r="M4241" t="str">
        <f>RIGHT(K4241,3)</f>
        <v>万/月</v>
      </c>
    </row>
    <row r="4242" spans="1:13" x14ac:dyDescent="0.2">
      <c r="A4242" t="s">
        <v>3947</v>
      </c>
      <c r="B4242" t="str">
        <f>IFERROR(LOOKUP(1,0/SEARCH(Sheet2!$E$3:$E$18,A4242),Sheet2!$F$3:$F$18),"其他")</f>
        <v>Python工程师</v>
      </c>
      <c r="C4242" t="s">
        <v>34</v>
      </c>
      <c r="D4242" t="s">
        <v>65</v>
      </c>
      <c r="E4242" t="s">
        <v>16</v>
      </c>
      <c r="F4242" t="s">
        <v>2777</v>
      </c>
      <c r="G4242" t="s">
        <v>3948</v>
      </c>
      <c r="H4242" t="s">
        <v>93</v>
      </c>
      <c r="I4242" t="s">
        <v>12</v>
      </c>
      <c r="J4242">
        <v>1.5</v>
      </c>
      <c r="K4242" t="s">
        <v>11096</v>
      </c>
      <c r="L4242" t="str">
        <f>LEFT(K4242,LEN(K4242)-3)</f>
        <v>2</v>
      </c>
      <c r="M4242" t="str">
        <f>RIGHT(K4242,3)</f>
        <v>万/月</v>
      </c>
    </row>
    <row r="4243" spans="1:13" x14ac:dyDescent="0.2">
      <c r="A4243" t="s">
        <v>1545</v>
      </c>
      <c r="B4243" t="str">
        <f>IFERROR(LOOKUP(1,0/SEARCH(Sheet2!$E$3:$E$18,A4243),Sheet2!$F$3:$F$18),"其他")</f>
        <v>Python工程师</v>
      </c>
      <c r="C4243" t="s">
        <v>45</v>
      </c>
      <c r="D4243" t="s">
        <v>7</v>
      </c>
      <c r="E4243" t="s">
        <v>16</v>
      </c>
      <c r="F4243" t="s">
        <v>839</v>
      </c>
      <c r="G4243" t="s">
        <v>4041</v>
      </c>
      <c r="H4243" t="s">
        <v>26</v>
      </c>
      <c r="I4243" t="s">
        <v>20</v>
      </c>
      <c r="J4243">
        <v>1.5</v>
      </c>
      <c r="K4243" t="s">
        <v>11104</v>
      </c>
      <c r="L4243" t="str">
        <f>LEFT(K4243,LEN(K4243)-3)</f>
        <v>2.5</v>
      </c>
      <c r="M4243" t="str">
        <f>RIGHT(K4243,3)</f>
        <v>万/月</v>
      </c>
    </row>
    <row r="4244" spans="1:13" x14ac:dyDescent="0.2">
      <c r="A4244" t="s">
        <v>4441</v>
      </c>
      <c r="B4244" t="str">
        <f>IFERROR(LOOKUP(1,0/SEARCH(Sheet2!$E$3:$E$18,A4244),Sheet2!$F$3:$F$18),"其他")</f>
        <v>Python工程师</v>
      </c>
      <c r="C4244" t="s">
        <v>34</v>
      </c>
      <c r="D4244" t="s">
        <v>35</v>
      </c>
      <c r="E4244" t="s">
        <v>8</v>
      </c>
      <c r="F4244" t="s">
        <v>839</v>
      </c>
      <c r="G4244" t="s">
        <v>4442</v>
      </c>
      <c r="H4244" t="s">
        <v>11</v>
      </c>
      <c r="I4244" t="s">
        <v>12</v>
      </c>
      <c r="J4244">
        <v>1.5</v>
      </c>
      <c r="K4244" t="s">
        <v>11096</v>
      </c>
      <c r="L4244" t="str">
        <f>LEFT(K4244,LEN(K4244)-3)</f>
        <v>2</v>
      </c>
      <c r="M4244" t="str">
        <f>RIGHT(K4244,3)</f>
        <v>万/月</v>
      </c>
    </row>
    <row r="4245" spans="1:13" x14ac:dyDescent="0.2">
      <c r="A4245" t="s">
        <v>4447</v>
      </c>
      <c r="B4245" t="str">
        <f>IFERROR(LOOKUP(1,0/SEARCH(Sheet2!$E$3:$E$18,A4245),Sheet2!$F$3:$F$18),"其他")</f>
        <v>Python工程师</v>
      </c>
      <c r="C4245" t="s">
        <v>34</v>
      </c>
      <c r="D4245" t="s">
        <v>35</v>
      </c>
      <c r="E4245" t="s">
        <v>29</v>
      </c>
      <c r="F4245" t="s">
        <v>2314</v>
      </c>
      <c r="G4245" t="s">
        <v>4448</v>
      </c>
      <c r="H4245" t="s">
        <v>11</v>
      </c>
      <c r="I4245" t="s">
        <v>12</v>
      </c>
      <c r="J4245">
        <v>1.5</v>
      </c>
      <c r="K4245" t="s">
        <v>11096</v>
      </c>
      <c r="L4245" t="str">
        <f>LEFT(K4245,LEN(K4245)-3)</f>
        <v>2</v>
      </c>
      <c r="M4245" t="str">
        <f>RIGHT(K4245,3)</f>
        <v>万/月</v>
      </c>
    </row>
    <row r="4246" spans="1:13" x14ac:dyDescent="0.2">
      <c r="A4246" t="s">
        <v>1545</v>
      </c>
      <c r="B4246" t="str">
        <f>IFERROR(LOOKUP(1,0/SEARCH(Sheet2!$E$3:$E$18,A4246),Sheet2!$F$3:$F$18),"其他")</f>
        <v>Python工程师</v>
      </c>
      <c r="C4246" t="s">
        <v>4068</v>
      </c>
      <c r="D4246" t="s">
        <v>35</v>
      </c>
      <c r="E4246" t="s">
        <v>16</v>
      </c>
      <c r="F4246" t="s">
        <v>839</v>
      </c>
      <c r="G4246" t="s">
        <v>3217</v>
      </c>
      <c r="H4246" t="s">
        <v>11</v>
      </c>
      <c r="I4246" t="s">
        <v>32</v>
      </c>
      <c r="J4246">
        <v>1.5</v>
      </c>
      <c r="K4246" t="s">
        <v>11121</v>
      </c>
      <c r="L4246" t="str">
        <f>LEFT(K4246,LEN(K4246)-3)</f>
        <v>2.3</v>
      </c>
      <c r="M4246" t="str">
        <f>RIGHT(K4246,3)</f>
        <v>万/月</v>
      </c>
    </row>
    <row r="4247" spans="1:13" x14ac:dyDescent="0.2">
      <c r="A4247" t="s">
        <v>1545</v>
      </c>
      <c r="B4247" t="str">
        <f>IFERROR(LOOKUP(1,0/SEARCH(Sheet2!$E$3:$E$18,A4247),Sheet2!$F$3:$F$18),"其他")</f>
        <v>Python工程师</v>
      </c>
      <c r="C4247" t="s">
        <v>34</v>
      </c>
      <c r="D4247" t="s">
        <v>35</v>
      </c>
      <c r="E4247" t="s">
        <v>16</v>
      </c>
      <c r="F4247" t="s">
        <v>2770</v>
      </c>
      <c r="G4247" t="s">
        <v>4224</v>
      </c>
      <c r="H4247" t="s">
        <v>42</v>
      </c>
      <c r="I4247" t="s">
        <v>12</v>
      </c>
      <c r="J4247">
        <v>1.5</v>
      </c>
      <c r="K4247" t="s">
        <v>11096</v>
      </c>
      <c r="L4247" t="str">
        <f>LEFT(K4247,LEN(K4247)-3)</f>
        <v>2</v>
      </c>
      <c r="M4247" t="str">
        <f>RIGHT(K4247,3)</f>
        <v>万/月</v>
      </c>
    </row>
    <row r="4248" spans="1:13" x14ac:dyDescent="0.2">
      <c r="A4248" t="s">
        <v>4458</v>
      </c>
      <c r="B4248" t="str">
        <f>IFERROR(LOOKUP(1,0/SEARCH(Sheet2!$E$3:$E$18,A4248),Sheet2!$F$3:$F$18),"其他")</f>
        <v>Python工程师</v>
      </c>
      <c r="C4248" t="s">
        <v>34</v>
      </c>
      <c r="D4248" t="s">
        <v>65</v>
      </c>
      <c r="E4248" t="s">
        <v>16</v>
      </c>
      <c r="F4248" t="s">
        <v>839</v>
      </c>
      <c r="G4248" t="s">
        <v>4142</v>
      </c>
      <c r="H4248" t="s">
        <v>11</v>
      </c>
      <c r="I4248" t="s">
        <v>81</v>
      </c>
      <c r="J4248">
        <v>1.5</v>
      </c>
      <c r="K4248" t="s">
        <v>11096</v>
      </c>
      <c r="L4248" t="str">
        <f>LEFT(K4248,LEN(K4248)-3)</f>
        <v>2</v>
      </c>
      <c r="M4248" t="str">
        <f>RIGHT(K4248,3)</f>
        <v>万/月</v>
      </c>
    </row>
    <row r="4249" spans="1:13" x14ac:dyDescent="0.2">
      <c r="A4249" t="s">
        <v>4469</v>
      </c>
      <c r="B4249" t="str">
        <f>IFERROR(LOOKUP(1,0/SEARCH(Sheet2!$E$3:$E$18,A4249),Sheet2!$F$3:$F$18),"其他")</f>
        <v>Python工程师</v>
      </c>
      <c r="C4249" t="s">
        <v>67</v>
      </c>
      <c r="D4249" t="s">
        <v>65</v>
      </c>
      <c r="E4249" t="s">
        <v>16</v>
      </c>
      <c r="F4249" t="s">
        <v>1636</v>
      </c>
      <c r="G4249" t="s">
        <v>4470</v>
      </c>
      <c r="H4249" t="s">
        <v>11</v>
      </c>
      <c r="I4249" t="s">
        <v>149</v>
      </c>
      <c r="J4249">
        <v>1.5</v>
      </c>
      <c r="K4249" t="s">
        <v>11099</v>
      </c>
      <c r="L4249" t="str">
        <f>LEFT(K4249,LEN(K4249)-3)</f>
        <v>3</v>
      </c>
      <c r="M4249" t="str">
        <f>RIGHT(K4249,3)</f>
        <v>万/月</v>
      </c>
    </row>
    <row r="4250" spans="1:13" x14ac:dyDescent="0.2">
      <c r="A4250" t="s">
        <v>4458</v>
      </c>
      <c r="B4250" t="str">
        <f>IFERROR(LOOKUP(1,0/SEARCH(Sheet2!$E$3:$E$18,A4250),Sheet2!$F$3:$F$18),"其他")</f>
        <v>Python工程师</v>
      </c>
      <c r="C4250" t="s">
        <v>34</v>
      </c>
      <c r="D4250" t="s">
        <v>7</v>
      </c>
      <c r="E4250" t="s">
        <v>139</v>
      </c>
      <c r="F4250" t="s">
        <v>888</v>
      </c>
      <c r="G4250" t="s">
        <v>4472</v>
      </c>
      <c r="H4250" t="s">
        <v>38</v>
      </c>
      <c r="I4250" t="s">
        <v>12</v>
      </c>
      <c r="J4250">
        <v>1.5</v>
      </c>
      <c r="K4250" t="s">
        <v>11096</v>
      </c>
      <c r="L4250" t="str">
        <f>LEFT(K4250,LEN(K4250)-3)</f>
        <v>2</v>
      </c>
      <c r="M4250" t="str">
        <f>RIGHT(K4250,3)</f>
        <v>万/月</v>
      </c>
    </row>
    <row r="4251" spans="1:13" x14ac:dyDescent="0.2">
      <c r="A4251" t="s">
        <v>4481</v>
      </c>
      <c r="B4251" t="str">
        <f>IFERROR(LOOKUP(1,0/SEARCH(Sheet2!$E$3:$E$18,A4251),Sheet2!$F$3:$F$18),"其他")</f>
        <v>Python工程师</v>
      </c>
      <c r="C4251" t="s">
        <v>45</v>
      </c>
      <c r="D4251" t="s">
        <v>65</v>
      </c>
      <c r="E4251" t="s">
        <v>16</v>
      </c>
      <c r="F4251" t="s">
        <v>2770</v>
      </c>
      <c r="G4251" t="s">
        <v>4482</v>
      </c>
      <c r="H4251" t="s">
        <v>38</v>
      </c>
      <c r="I4251" t="s">
        <v>12</v>
      </c>
      <c r="J4251">
        <v>1.5</v>
      </c>
      <c r="K4251" t="s">
        <v>11104</v>
      </c>
      <c r="L4251" t="str">
        <f>LEFT(K4251,LEN(K4251)-3)</f>
        <v>2.5</v>
      </c>
      <c r="M4251" t="str">
        <f>RIGHT(K4251,3)</f>
        <v>万/月</v>
      </c>
    </row>
    <row r="4252" spans="1:13" x14ac:dyDescent="0.2">
      <c r="A4252" t="s">
        <v>1866</v>
      </c>
      <c r="B4252" t="str">
        <f>IFERROR(LOOKUP(1,0/SEARCH(Sheet2!$E$3:$E$18,A4252),Sheet2!$F$3:$F$18),"其他")</f>
        <v>Python工程师</v>
      </c>
      <c r="C4252" t="s">
        <v>34</v>
      </c>
      <c r="D4252" t="s">
        <v>7</v>
      </c>
      <c r="E4252" t="s">
        <v>139</v>
      </c>
      <c r="F4252" t="s">
        <v>2653</v>
      </c>
      <c r="G4252" t="s">
        <v>3727</v>
      </c>
      <c r="H4252" t="s">
        <v>26</v>
      </c>
      <c r="I4252" t="s">
        <v>12</v>
      </c>
      <c r="J4252">
        <v>1.5</v>
      </c>
      <c r="K4252" t="s">
        <v>11096</v>
      </c>
      <c r="L4252" t="str">
        <f>LEFT(K4252,LEN(K4252)-3)</f>
        <v>2</v>
      </c>
      <c r="M4252" t="str">
        <f>RIGHT(K4252,3)</f>
        <v>万/月</v>
      </c>
    </row>
    <row r="4253" spans="1:13" x14ac:dyDescent="0.2">
      <c r="A4253" t="s">
        <v>1884</v>
      </c>
      <c r="B4253" t="str">
        <f>IFERROR(LOOKUP(1,0/SEARCH(Sheet2!$E$3:$E$18,A4253),Sheet2!$F$3:$F$18),"其他")</f>
        <v>Python工程师</v>
      </c>
      <c r="C4253" t="s">
        <v>843</v>
      </c>
      <c r="D4253" t="s">
        <v>35</v>
      </c>
      <c r="E4253" t="s">
        <v>16</v>
      </c>
      <c r="F4253" t="s">
        <v>1722</v>
      </c>
      <c r="G4253" t="s">
        <v>6679</v>
      </c>
      <c r="H4253" t="s">
        <v>42</v>
      </c>
      <c r="I4253" t="s">
        <v>50</v>
      </c>
      <c r="J4253">
        <v>1.5</v>
      </c>
      <c r="K4253" t="s">
        <v>11152</v>
      </c>
      <c r="L4253" t="str">
        <f>LEFT(K4253,LEN(K4253)-3)</f>
        <v>2</v>
      </c>
      <c r="M4253" t="str">
        <f>RIGHT(K4253,3)</f>
        <v>千/月</v>
      </c>
    </row>
    <row r="4254" spans="1:13" x14ac:dyDescent="0.2">
      <c r="A4254" t="s">
        <v>6752</v>
      </c>
      <c r="B4254" t="str">
        <f>IFERROR(LOOKUP(1,0/SEARCH(Sheet2!$E$3:$E$18,A4254),Sheet2!$F$3:$F$18),"其他")</f>
        <v>Python工程师</v>
      </c>
      <c r="C4254" t="s">
        <v>45</v>
      </c>
      <c r="D4254" t="s">
        <v>35</v>
      </c>
      <c r="E4254" t="s">
        <v>16</v>
      </c>
      <c r="F4254" t="s">
        <v>743</v>
      </c>
      <c r="G4254" t="s">
        <v>6753</v>
      </c>
      <c r="H4254" t="s">
        <v>11</v>
      </c>
      <c r="I4254" t="s">
        <v>129</v>
      </c>
      <c r="J4254">
        <v>1.5</v>
      </c>
      <c r="K4254" t="s">
        <v>11104</v>
      </c>
      <c r="L4254" t="str">
        <f>LEFT(K4254,LEN(K4254)-3)</f>
        <v>2.5</v>
      </c>
      <c r="M4254" t="str">
        <f>RIGHT(K4254,3)</f>
        <v>万/月</v>
      </c>
    </row>
    <row r="4255" spans="1:13" x14ac:dyDescent="0.2">
      <c r="A4255" t="s">
        <v>7149</v>
      </c>
      <c r="B4255" t="str">
        <f>IFERROR(LOOKUP(1,0/SEARCH(Sheet2!$E$3:$E$18,A4255),Sheet2!$F$3:$F$18),"其他")</f>
        <v>Python工程师</v>
      </c>
      <c r="C4255" t="s">
        <v>34</v>
      </c>
      <c r="D4255" t="s">
        <v>35</v>
      </c>
      <c r="E4255" t="s">
        <v>16</v>
      </c>
      <c r="F4255" t="s">
        <v>743</v>
      </c>
      <c r="G4255" t="s">
        <v>7150</v>
      </c>
      <c r="H4255" t="s">
        <v>11</v>
      </c>
      <c r="I4255" t="s">
        <v>12</v>
      </c>
      <c r="J4255">
        <v>1.5</v>
      </c>
      <c r="K4255" t="s">
        <v>11096</v>
      </c>
      <c r="L4255" t="str">
        <f>LEFT(K4255,LEN(K4255)-3)</f>
        <v>2</v>
      </c>
      <c r="M4255" t="str">
        <f>RIGHT(K4255,3)</f>
        <v>万/月</v>
      </c>
    </row>
    <row r="4256" spans="1:13" x14ac:dyDescent="0.2">
      <c r="A4256" t="s">
        <v>7930</v>
      </c>
      <c r="B4256" t="str">
        <f>IFERROR(LOOKUP(1,0/SEARCH(Sheet2!$E$3:$E$18,A4256),Sheet2!$F$3:$F$18),"其他")</f>
        <v>Python工程师</v>
      </c>
      <c r="C4256" t="s">
        <v>45</v>
      </c>
      <c r="D4256" t="s">
        <v>65</v>
      </c>
      <c r="E4256" t="s">
        <v>16</v>
      </c>
      <c r="F4256" t="s">
        <v>1192</v>
      </c>
      <c r="G4256" t="s">
        <v>1975</v>
      </c>
      <c r="H4256" t="s">
        <v>112</v>
      </c>
      <c r="I4256" t="s">
        <v>129</v>
      </c>
      <c r="J4256">
        <v>1.5</v>
      </c>
      <c r="K4256" t="s">
        <v>11104</v>
      </c>
      <c r="L4256" t="str">
        <f>LEFT(K4256,LEN(K4256)-3)</f>
        <v>2.5</v>
      </c>
      <c r="M4256" t="str">
        <f>RIGHT(K4256,3)</f>
        <v>万/月</v>
      </c>
    </row>
    <row r="4257" spans="1:13" x14ac:dyDescent="0.2">
      <c r="A4257" t="s">
        <v>1866</v>
      </c>
      <c r="B4257" t="str">
        <f>IFERROR(LOOKUP(1,0/SEARCH(Sheet2!$E$3:$E$18,A4257),Sheet2!$F$3:$F$18),"其他")</f>
        <v>Python工程师</v>
      </c>
      <c r="C4257" t="s">
        <v>67</v>
      </c>
      <c r="D4257" t="s">
        <v>7</v>
      </c>
      <c r="E4257" t="s">
        <v>8</v>
      </c>
      <c r="F4257" t="s">
        <v>1809</v>
      </c>
      <c r="G4257" t="s">
        <v>8952</v>
      </c>
      <c r="H4257" t="s">
        <v>11</v>
      </c>
      <c r="I4257" t="s">
        <v>12</v>
      </c>
      <c r="J4257">
        <v>1.5</v>
      </c>
      <c r="K4257" t="s">
        <v>11099</v>
      </c>
      <c r="L4257" t="str">
        <f>LEFT(K4257,LEN(K4257)-3)</f>
        <v>3</v>
      </c>
      <c r="M4257" t="str">
        <f>RIGHT(K4257,3)</f>
        <v>万/月</v>
      </c>
    </row>
    <row r="4258" spans="1:13" x14ac:dyDescent="0.2">
      <c r="A4258" t="s">
        <v>8954</v>
      </c>
      <c r="B4258" t="str">
        <f>IFERROR(LOOKUP(1,0/SEARCH(Sheet2!$E$3:$E$18,A4258),Sheet2!$F$3:$F$18),"其他")</f>
        <v>Python工程师</v>
      </c>
      <c r="C4258" t="s">
        <v>34</v>
      </c>
      <c r="D4258" t="s">
        <v>15</v>
      </c>
      <c r="E4258" t="s">
        <v>8</v>
      </c>
      <c r="F4258" t="s">
        <v>7458</v>
      </c>
      <c r="G4258" t="s">
        <v>5727</v>
      </c>
      <c r="H4258" t="s">
        <v>26</v>
      </c>
      <c r="I4258" t="s">
        <v>129</v>
      </c>
      <c r="J4258">
        <v>1.5</v>
      </c>
      <c r="K4258" t="s">
        <v>11096</v>
      </c>
      <c r="L4258" t="str">
        <f>LEFT(K4258,LEN(K4258)-3)</f>
        <v>2</v>
      </c>
      <c r="M4258" t="str">
        <f>RIGHT(K4258,3)</f>
        <v>万/月</v>
      </c>
    </row>
    <row r="4259" spans="1:13" x14ac:dyDescent="0.2">
      <c r="A4259" t="s">
        <v>8959</v>
      </c>
      <c r="B4259" t="str">
        <f>IFERROR(LOOKUP(1,0/SEARCH(Sheet2!$E$3:$E$18,A4259),Sheet2!$F$3:$F$18),"其他")</f>
        <v>运维工程师</v>
      </c>
      <c r="C4259" t="s">
        <v>34</v>
      </c>
      <c r="D4259" t="s">
        <v>7</v>
      </c>
      <c r="E4259" t="s">
        <v>16</v>
      </c>
      <c r="F4259" t="s">
        <v>1809</v>
      </c>
      <c r="G4259" t="s">
        <v>8097</v>
      </c>
      <c r="H4259" t="s">
        <v>42</v>
      </c>
      <c r="I4259" t="s">
        <v>12</v>
      </c>
      <c r="J4259">
        <v>1.5</v>
      </c>
      <c r="K4259" t="s">
        <v>11096</v>
      </c>
      <c r="L4259" t="str">
        <f>LEFT(K4259,LEN(K4259)-3)</f>
        <v>2</v>
      </c>
      <c r="M4259" t="str">
        <f>RIGHT(K4259,3)</f>
        <v>万/月</v>
      </c>
    </row>
    <row r="4260" spans="1:13" x14ac:dyDescent="0.2">
      <c r="A4260" t="s">
        <v>8960</v>
      </c>
      <c r="B4260" t="str">
        <f>IFERROR(LOOKUP(1,0/SEARCH(Sheet2!$E$3:$E$18,A4260),Sheet2!$F$3:$F$18),"其他")</f>
        <v>Python工程师</v>
      </c>
      <c r="C4260" t="s">
        <v>1681</v>
      </c>
      <c r="D4260" t="s">
        <v>35</v>
      </c>
      <c r="E4260" t="s">
        <v>16</v>
      </c>
      <c r="F4260" t="s">
        <v>1192</v>
      </c>
      <c r="G4260" t="s">
        <v>3525</v>
      </c>
      <c r="H4260" t="s">
        <v>38</v>
      </c>
      <c r="I4260" t="s">
        <v>50</v>
      </c>
      <c r="J4260">
        <v>1.5</v>
      </c>
      <c r="K4260" t="s">
        <v>11107</v>
      </c>
      <c r="L4260" t="str">
        <f>LEFT(K4260,LEN(K4260)-3)</f>
        <v>2.2</v>
      </c>
      <c r="M4260" t="str">
        <f>RIGHT(K4260,3)</f>
        <v>万/月</v>
      </c>
    </row>
    <row r="4261" spans="1:13" x14ac:dyDescent="0.2">
      <c r="A4261" t="s">
        <v>8977</v>
      </c>
      <c r="B4261" t="str">
        <f>IFERROR(LOOKUP(1,0/SEARCH(Sheet2!$E$3:$E$18,A4261),Sheet2!$F$3:$F$18),"其他")</f>
        <v>Python工程师</v>
      </c>
      <c r="C4261" t="s">
        <v>45</v>
      </c>
      <c r="D4261" t="s">
        <v>35</v>
      </c>
      <c r="E4261" t="s">
        <v>8</v>
      </c>
      <c r="F4261" t="s">
        <v>1809</v>
      </c>
      <c r="G4261" t="s">
        <v>8309</v>
      </c>
      <c r="H4261" t="s">
        <v>11</v>
      </c>
      <c r="I4261" t="s">
        <v>12</v>
      </c>
      <c r="J4261">
        <v>1.5</v>
      </c>
      <c r="K4261" t="s">
        <v>11104</v>
      </c>
      <c r="L4261" t="str">
        <f>LEFT(K4261,LEN(K4261)-3)</f>
        <v>2.5</v>
      </c>
      <c r="M4261" t="str">
        <f>RIGHT(K4261,3)</f>
        <v>万/月</v>
      </c>
    </row>
    <row r="4262" spans="1:13" x14ac:dyDescent="0.2">
      <c r="A4262" t="s">
        <v>9870</v>
      </c>
      <c r="B4262" t="str">
        <f>IFERROR(LOOKUP(1,0/SEARCH(Sheet2!$E$3:$E$18,A4262),Sheet2!$F$3:$F$18),"其他")</f>
        <v>Python工程师</v>
      </c>
      <c r="C4262" t="s">
        <v>45</v>
      </c>
      <c r="D4262" t="s">
        <v>7</v>
      </c>
      <c r="E4262" t="s">
        <v>16</v>
      </c>
      <c r="F4262" t="s">
        <v>673</v>
      </c>
      <c r="G4262" t="s">
        <v>9871</v>
      </c>
      <c r="H4262" t="s">
        <v>38</v>
      </c>
      <c r="I4262" t="s">
        <v>12</v>
      </c>
      <c r="J4262">
        <v>1.5</v>
      </c>
      <c r="K4262" t="s">
        <v>11104</v>
      </c>
      <c r="L4262" t="str">
        <f>LEFT(K4262,LEN(K4262)-3)</f>
        <v>2.5</v>
      </c>
      <c r="M4262" t="str">
        <f>RIGHT(K4262,3)</f>
        <v>万/月</v>
      </c>
    </row>
    <row r="4263" spans="1:13" x14ac:dyDescent="0.2">
      <c r="A4263" t="s">
        <v>6762</v>
      </c>
      <c r="B4263" t="str">
        <f>IFERROR(LOOKUP(1,0/SEARCH(Sheet2!$E$3:$E$18,A4263),Sheet2!$F$3:$F$18),"其他")</f>
        <v>Python工程师</v>
      </c>
      <c r="C4263" t="s">
        <v>34</v>
      </c>
      <c r="D4263" t="s">
        <v>65</v>
      </c>
      <c r="E4263" t="s">
        <v>16</v>
      </c>
      <c r="F4263" t="s">
        <v>2558</v>
      </c>
      <c r="G4263" t="s">
        <v>9801</v>
      </c>
      <c r="H4263" t="s">
        <v>38</v>
      </c>
      <c r="I4263" t="s">
        <v>12</v>
      </c>
      <c r="J4263">
        <v>1.5</v>
      </c>
      <c r="K4263" t="s">
        <v>11096</v>
      </c>
      <c r="L4263" t="str">
        <f>LEFT(K4263,LEN(K4263)-3)</f>
        <v>2</v>
      </c>
      <c r="M4263" t="str">
        <f>RIGHT(K4263,3)</f>
        <v>万/月</v>
      </c>
    </row>
    <row r="4264" spans="1:13" x14ac:dyDescent="0.2">
      <c r="A4264" t="s">
        <v>560</v>
      </c>
      <c r="B4264" t="str">
        <f>IFERROR(LOOKUP(1,0/SEARCH(Sheet2!$E$3:$E$18,A4264),Sheet2!$F$3:$F$18),"其他")</f>
        <v>Web工程师</v>
      </c>
      <c r="C4264" t="s">
        <v>34</v>
      </c>
      <c r="D4264" t="s">
        <v>35</v>
      </c>
      <c r="E4264" t="s">
        <v>8</v>
      </c>
      <c r="F4264" t="s">
        <v>24</v>
      </c>
      <c r="G4264" t="s">
        <v>623</v>
      </c>
      <c r="H4264" t="s">
        <v>38</v>
      </c>
      <c r="I4264" t="s">
        <v>20</v>
      </c>
      <c r="J4264">
        <v>1.5</v>
      </c>
      <c r="K4264" t="s">
        <v>11096</v>
      </c>
      <c r="L4264" t="str">
        <f>LEFT(K4264,LEN(K4264)-3)</f>
        <v>2</v>
      </c>
      <c r="M4264" t="str">
        <f>RIGHT(K4264,3)</f>
        <v>万/月</v>
      </c>
    </row>
    <row r="4265" spans="1:13" x14ac:dyDescent="0.2">
      <c r="A4265" t="s">
        <v>739</v>
      </c>
      <c r="B4265" t="str">
        <f>IFERROR(LOOKUP(1,0/SEARCH(Sheet2!$E$3:$E$18,A4265),Sheet2!$F$3:$F$18),"其他")</f>
        <v>Web工程师</v>
      </c>
      <c r="C4265" t="s">
        <v>34</v>
      </c>
      <c r="D4265" t="s">
        <v>35</v>
      </c>
      <c r="E4265" t="s">
        <v>16</v>
      </c>
      <c r="F4265" t="s">
        <v>30</v>
      </c>
      <c r="G4265" t="s">
        <v>66</v>
      </c>
      <c r="H4265" t="s">
        <v>19</v>
      </c>
      <c r="I4265" t="s">
        <v>50</v>
      </c>
      <c r="J4265">
        <v>1.5</v>
      </c>
      <c r="K4265" t="s">
        <v>11096</v>
      </c>
      <c r="L4265" t="str">
        <f>LEFT(K4265,LEN(K4265)-3)</f>
        <v>2</v>
      </c>
      <c r="M4265" t="str">
        <f>RIGHT(K4265,3)</f>
        <v>万/月</v>
      </c>
    </row>
    <row r="4266" spans="1:13" x14ac:dyDescent="0.2">
      <c r="A4266" t="s">
        <v>836</v>
      </c>
      <c r="B4266" t="str">
        <f>IFERROR(LOOKUP(1,0/SEARCH(Sheet2!$E$3:$E$18,A4266),Sheet2!$F$3:$F$18),"其他")</f>
        <v>Web工程师</v>
      </c>
      <c r="C4266" t="s">
        <v>45</v>
      </c>
      <c r="D4266" t="s">
        <v>7</v>
      </c>
      <c r="E4266" t="s">
        <v>139</v>
      </c>
      <c r="F4266" t="s">
        <v>24</v>
      </c>
      <c r="G4266" t="s">
        <v>837</v>
      </c>
      <c r="H4266" t="s">
        <v>38</v>
      </c>
      <c r="I4266" t="s">
        <v>12</v>
      </c>
      <c r="J4266">
        <v>1.5</v>
      </c>
      <c r="K4266" t="s">
        <v>11104</v>
      </c>
      <c r="L4266" t="str">
        <f>LEFT(K4266,LEN(K4266)-3)</f>
        <v>2.5</v>
      </c>
      <c r="M4266" t="str">
        <f>RIGHT(K4266,3)</f>
        <v>万/月</v>
      </c>
    </row>
    <row r="4267" spans="1:13" x14ac:dyDescent="0.2">
      <c r="A4267" t="s">
        <v>560</v>
      </c>
      <c r="B4267" t="str">
        <f>IFERROR(LOOKUP(1,0/SEARCH(Sheet2!$E$3:$E$18,A4267),Sheet2!$F$3:$F$18),"其他")</f>
        <v>Web工程师</v>
      </c>
      <c r="C4267" t="s">
        <v>843</v>
      </c>
      <c r="D4267" t="s">
        <v>23</v>
      </c>
      <c r="E4267" t="s">
        <v>16</v>
      </c>
      <c r="F4267" t="s">
        <v>36</v>
      </c>
      <c r="G4267" t="s">
        <v>650</v>
      </c>
      <c r="H4267" t="s">
        <v>93</v>
      </c>
      <c r="I4267" t="s">
        <v>12</v>
      </c>
      <c r="J4267">
        <v>1.5</v>
      </c>
      <c r="K4267" t="s">
        <v>11152</v>
      </c>
      <c r="L4267" t="str">
        <f>LEFT(K4267,LEN(K4267)-3)</f>
        <v>2</v>
      </c>
      <c r="M4267" t="str">
        <f>RIGHT(K4267,3)</f>
        <v>千/月</v>
      </c>
    </row>
    <row r="4268" spans="1:13" x14ac:dyDescent="0.2">
      <c r="A4268" t="s">
        <v>1143</v>
      </c>
      <c r="B4268" t="str">
        <f>IFERROR(LOOKUP(1,0/SEARCH(Sheet2!$E$3:$E$18,A4268),Sheet2!$F$3:$F$18),"其他")</f>
        <v>Web工程师</v>
      </c>
      <c r="C4268" t="s">
        <v>34</v>
      </c>
      <c r="D4268" t="s">
        <v>35</v>
      </c>
      <c r="E4268" t="s">
        <v>16</v>
      </c>
      <c r="F4268" t="s">
        <v>24</v>
      </c>
      <c r="G4268" t="s">
        <v>516</v>
      </c>
      <c r="H4268" t="s">
        <v>11</v>
      </c>
      <c r="I4268" t="s">
        <v>12</v>
      </c>
      <c r="J4268">
        <v>1.5</v>
      </c>
      <c r="K4268" t="s">
        <v>11096</v>
      </c>
      <c r="L4268" t="str">
        <f>LEFT(K4268,LEN(K4268)-3)</f>
        <v>2</v>
      </c>
      <c r="M4268" t="str">
        <f>RIGHT(K4268,3)</f>
        <v>万/月</v>
      </c>
    </row>
    <row r="4269" spans="1:13" x14ac:dyDescent="0.2">
      <c r="A4269" t="s">
        <v>3254</v>
      </c>
      <c r="B4269" t="str">
        <f>IFERROR(LOOKUP(1,0/SEARCH(Sheet2!$E$3:$E$18,A4269),Sheet2!$F$3:$F$18),"其他")</f>
        <v>Web工程师</v>
      </c>
      <c r="C4269" t="s">
        <v>67</v>
      </c>
      <c r="D4269" t="s">
        <v>35</v>
      </c>
      <c r="E4269" t="s">
        <v>16</v>
      </c>
      <c r="F4269" t="s">
        <v>839</v>
      </c>
      <c r="G4269" t="s">
        <v>3255</v>
      </c>
      <c r="H4269" t="s">
        <v>42</v>
      </c>
      <c r="I4269" t="s">
        <v>12</v>
      </c>
      <c r="J4269">
        <v>1.5</v>
      </c>
      <c r="K4269" t="s">
        <v>11099</v>
      </c>
      <c r="L4269" t="str">
        <f>LEFT(K4269,LEN(K4269)-3)</f>
        <v>3</v>
      </c>
      <c r="M4269" t="str">
        <f>RIGHT(K4269,3)</f>
        <v>万/月</v>
      </c>
    </row>
    <row r="4270" spans="1:13" x14ac:dyDescent="0.2">
      <c r="A4270" t="s">
        <v>560</v>
      </c>
      <c r="B4270" t="str">
        <f>IFERROR(LOOKUP(1,0/SEARCH(Sheet2!$E$3:$E$18,A4270),Sheet2!$F$3:$F$18),"其他")</f>
        <v>Web工程师</v>
      </c>
      <c r="C4270" t="s">
        <v>34</v>
      </c>
      <c r="D4270" t="s">
        <v>65</v>
      </c>
      <c r="E4270" t="s">
        <v>8</v>
      </c>
      <c r="F4270" t="s">
        <v>1636</v>
      </c>
      <c r="G4270" t="s">
        <v>3338</v>
      </c>
      <c r="H4270" t="s">
        <v>26</v>
      </c>
      <c r="I4270" t="s">
        <v>12</v>
      </c>
      <c r="J4270">
        <v>1.5</v>
      </c>
      <c r="K4270" t="s">
        <v>11096</v>
      </c>
      <c r="L4270" t="str">
        <f>LEFT(K4270,LEN(K4270)-3)</f>
        <v>2</v>
      </c>
      <c r="M4270" t="str">
        <f>RIGHT(K4270,3)</f>
        <v>万/月</v>
      </c>
    </row>
    <row r="4271" spans="1:13" x14ac:dyDescent="0.2">
      <c r="A4271" t="s">
        <v>560</v>
      </c>
      <c r="B4271" t="str">
        <f>IFERROR(LOOKUP(1,0/SEARCH(Sheet2!$E$3:$E$18,A4271),Sheet2!$F$3:$F$18),"其他")</f>
        <v>Web工程师</v>
      </c>
      <c r="C4271" t="s">
        <v>34</v>
      </c>
      <c r="D4271" t="s">
        <v>35</v>
      </c>
      <c r="E4271" t="s">
        <v>16</v>
      </c>
      <c r="F4271" t="s">
        <v>839</v>
      </c>
      <c r="G4271" t="s">
        <v>2702</v>
      </c>
      <c r="H4271" t="s">
        <v>93</v>
      </c>
      <c r="I4271" t="s">
        <v>12</v>
      </c>
      <c r="J4271">
        <v>1.5</v>
      </c>
      <c r="K4271" t="s">
        <v>11096</v>
      </c>
      <c r="L4271" t="str">
        <f>LEFT(K4271,LEN(K4271)-3)</f>
        <v>2</v>
      </c>
      <c r="M4271" t="str">
        <f>RIGHT(K4271,3)</f>
        <v>万/月</v>
      </c>
    </row>
    <row r="4272" spans="1:13" x14ac:dyDescent="0.2">
      <c r="A4272" t="s">
        <v>4788</v>
      </c>
      <c r="B4272" t="str">
        <f>IFERROR(LOOKUP(1,0/SEARCH(Sheet2!$E$3:$E$18,A4272),Sheet2!$F$3:$F$18),"其他")</f>
        <v>Web工程师</v>
      </c>
      <c r="C4272" t="s">
        <v>34</v>
      </c>
      <c r="D4272" t="s">
        <v>15</v>
      </c>
      <c r="E4272" t="s">
        <v>16</v>
      </c>
      <c r="F4272" t="s">
        <v>2653</v>
      </c>
      <c r="G4272" t="s">
        <v>4789</v>
      </c>
      <c r="H4272" t="s">
        <v>11</v>
      </c>
      <c r="I4272" t="s">
        <v>129</v>
      </c>
      <c r="J4272">
        <v>1.5</v>
      </c>
      <c r="K4272" t="s">
        <v>11096</v>
      </c>
      <c r="L4272" t="str">
        <f>LEFT(K4272,LEN(K4272)-3)</f>
        <v>2</v>
      </c>
      <c r="M4272" t="str">
        <f>RIGHT(K4272,3)</f>
        <v>万/月</v>
      </c>
    </row>
    <row r="4273" spans="1:13" x14ac:dyDescent="0.2">
      <c r="A4273" t="s">
        <v>1143</v>
      </c>
      <c r="B4273" t="str">
        <f>IFERROR(LOOKUP(1,0/SEARCH(Sheet2!$E$3:$E$18,A4273),Sheet2!$F$3:$F$18),"其他")</f>
        <v>Web工程师</v>
      </c>
      <c r="C4273" t="s">
        <v>45</v>
      </c>
      <c r="D4273" t="s">
        <v>15</v>
      </c>
      <c r="E4273" t="s">
        <v>8</v>
      </c>
      <c r="F4273" t="s">
        <v>743</v>
      </c>
      <c r="G4273" t="s">
        <v>5836</v>
      </c>
      <c r="H4273" t="s">
        <v>11</v>
      </c>
      <c r="I4273" t="s">
        <v>12</v>
      </c>
      <c r="J4273">
        <v>1.5</v>
      </c>
      <c r="K4273" t="s">
        <v>11104</v>
      </c>
      <c r="L4273" t="str">
        <f>LEFT(K4273,LEN(K4273)-3)</f>
        <v>2.5</v>
      </c>
      <c r="M4273" t="str">
        <f>RIGHT(K4273,3)</f>
        <v>万/月</v>
      </c>
    </row>
    <row r="4274" spans="1:13" x14ac:dyDescent="0.2">
      <c r="A4274" t="s">
        <v>6480</v>
      </c>
      <c r="B4274" t="str">
        <f>IFERROR(LOOKUP(1,0/SEARCH(Sheet2!$E$3:$E$18,A4274),Sheet2!$F$3:$F$18),"其他")</f>
        <v>Web工程师</v>
      </c>
      <c r="C4274" t="s">
        <v>34</v>
      </c>
      <c r="D4274" t="s">
        <v>15</v>
      </c>
      <c r="E4274" t="s">
        <v>16</v>
      </c>
      <c r="F4274" t="s">
        <v>2595</v>
      </c>
      <c r="G4274" t="s">
        <v>6481</v>
      </c>
      <c r="H4274" t="s">
        <v>112</v>
      </c>
      <c r="I4274" t="s">
        <v>32</v>
      </c>
      <c r="J4274">
        <v>1.5</v>
      </c>
      <c r="K4274" t="s">
        <v>11096</v>
      </c>
      <c r="L4274" t="str">
        <f>LEFT(K4274,LEN(K4274)-3)</f>
        <v>2</v>
      </c>
      <c r="M4274" t="str">
        <f>RIGHT(K4274,3)</f>
        <v>万/月</v>
      </c>
    </row>
    <row r="4275" spans="1:13" x14ac:dyDescent="0.2">
      <c r="A4275" t="s">
        <v>836</v>
      </c>
      <c r="B4275" t="str">
        <f>IFERROR(LOOKUP(1,0/SEARCH(Sheet2!$E$3:$E$18,A4275),Sheet2!$F$3:$F$18),"其他")</f>
        <v>Web工程师</v>
      </c>
      <c r="C4275" t="s">
        <v>34</v>
      </c>
      <c r="D4275" t="s">
        <v>15</v>
      </c>
      <c r="E4275" t="s">
        <v>8</v>
      </c>
      <c r="F4275" t="s">
        <v>2579</v>
      </c>
      <c r="G4275" t="s">
        <v>7974</v>
      </c>
      <c r="H4275" t="s">
        <v>38</v>
      </c>
      <c r="I4275" t="s">
        <v>12</v>
      </c>
      <c r="J4275">
        <v>1.5</v>
      </c>
      <c r="K4275" t="s">
        <v>11096</v>
      </c>
      <c r="L4275" t="str">
        <f>LEFT(K4275,LEN(K4275)-3)</f>
        <v>2</v>
      </c>
      <c r="M4275" t="str">
        <f>RIGHT(K4275,3)</f>
        <v>万/月</v>
      </c>
    </row>
    <row r="4276" spans="1:13" x14ac:dyDescent="0.2">
      <c r="A4276" t="s">
        <v>560</v>
      </c>
      <c r="B4276" t="str">
        <f>IFERROR(LOOKUP(1,0/SEARCH(Sheet2!$E$3:$E$18,A4276),Sheet2!$F$3:$F$18),"其他")</f>
        <v>Web工程师</v>
      </c>
      <c r="C4276" t="s">
        <v>34</v>
      </c>
      <c r="D4276" t="s">
        <v>35</v>
      </c>
      <c r="E4276" t="s">
        <v>59</v>
      </c>
      <c r="F4276" t="s">
        <v>5203</v>
      </c>
      <c r="G4276" t="s">
        <v>1813</v>
      </c>
      <c r="H4276" t="s">
        <v>26</v>
      </c>
      <c r="I4276" t="s">
        <v>50</v>
      </c>
      <c r="J4276">
        <v>1.5</v>
      </c>
      <c r="K4276" t="s">
        <v>11096</v>
      </c>
      <c r="L4276" t="str">
        <f>LEFT(K4276,LEN(K4276)-3)</f>
        <v>2</v>
      </c>
      <c r="M4276" t="str">
        <f>RIGHT(K4276,3)</f>
        <v>万/月</v>
      </c>
    </row>
    <row r="4277" spans="1:13" x14ac:dyDescent="0.2">
      <c r="A4277" t="s">
        <v>8006</v>
      </c>
      <c r="B4277" t="str">
        <f>IFERROR(LOOKUP(1,0/SEARCH(Sheet2!$E$3:$E$18,A4277),Sheet2!$F$3:$F$18),"其他")</f>
        <v>Web工程师</v>
      </c>
      <c r="C4277" t="s">
        <v>67</v>
      </c>
      <c r="D4277" t="s">
        <v>35</v>
      </c>
      <c r="E4277" t="s">
        <v>16</v>
      </c>
      <c r="F4277" t="s">
        <v>1809</v>
      </c>
      <c r="G4277" t="s">
        <v>3658</v>
      </c>
      <c r="H4277" t="s">
        <v>26</v>
      </c>
      <c r="I4277" t="s">
        <v>12</v>
      </c>
      <c r="J4277">
        <v>1.5</v>
      </c>
      <c r="K4277" t="s">
        <v>11099</v>
      </c>
      <c r="L4277" t="str">
        <f>LEFT(K4277,LEN(K4277)-3)</f>
        <v>3</v>
      </c>
      <c r="M4277" t="str">
        <f>RIGHT(K4277,3)</f>
        <v>万/月</v>
      </c>
    </row>
    <row r="4278" spans="1:13" x14ac:dyDescent="0.2">
      <c r="A4278" t="s">
        <v>8010</v>
      </c>
      <c r="B4278" t="str">
        <f>IFERROR(LOOKUP(1,0/SEARCH(Sheet2!$E$3:$E$18,A4278),Sheet2!$F$3:$F$18),"其他")</f>
        <v>Web工程师</v>
      </c>
      <c r="C4278" t="s">
        <v>67</v>
      </c>
      <c r="D4278" t="s">
        <v>15</v>
      </c>
      <c r="E4278" t="s">
        <v>8</v>
      </c>
      <c r="F4278" t="s">
        <v>1192</v>
      </c>
      <c r="G4278" t="s">
        <v>8011</v>
      </c>
      <c r="H4278" t="s">
        <v>93</v>
      </c>
      <c r="I4278" t="s">
        <v>12</v>
      </c>
      <c r="J4278">
        <v>1.5</v>
      </c>
      <c r="K4278" t="s">
        <v>11099</v>
      </c>
      <c r="L4278" t="str">
        <f>LEFT(K4278,LEN(K4278)-3)</f>
        <v>3</v>
      </c>
      <c r="M4278" t="str">
        <f>RIGHT(K4278,3)</f>
        <v>万/月</v>
      </c>
    </row>
    <row r="4279" spans="1:13" x14ac:dyDescent="0.2">
      <c r="A4279" t="s">
        <v>9880</v>
      </c>
      <c r="B4279" t="str">
        <f>IFERROR(LOOKUP(1,0/SEARCH(Sheet2!$E$3:$E$18,A4279),Sheet2!$F$3:$F$18),"其他")</f>
        <v>Web工程师</v>
      </c>
      <c r="C4279" t="s">
        <v>45</v>
      </c>
      <c r="D4279" t="s">
        <v>15</v>
      </c>
      <c r="E4279" t="s">
        <v>16</v>
      </c>
      <c r="F4279" t="s">
        <v>2558</v>
      </c>
      <c r="G4279" t="s">
        <v>9881</v>
      </c>
      <c r="H4279" t="s">
        <v>38</v>
      </c>
      <c r="I4279" t="s">
        <v>12</v>
      </c>
      <c r="J4279">
        <v>1.5</v>
      </c>
      <c r="K4279" t="s">
        <v>11104</v>
      </c>
      <c r="L4279" t="str">
        <f>LEFT(K4279,LEN(K4279)-3)</f>
        <v>2.5</v>
      </c>
      <c r="M4279" t="str">
        <f>RIGHT(K4279,3)</f>
        <v>万/月</v>
      </c>
    </row>
    <row r="4280" spans="1:13" x14ac:dyDescent="0.2">
      <c r="A4280" t="s">
        <v>10061</v>
      </c>
      <c r="B4280" t="str">
        <f>IFERROR(LOOKUP(1,0/SEARCH(Sheet2!$E$3:$E$18,A4280),Sheet2!$F$3:$F$18),"其他")</f>
        <v>Web工程师</v>
      </c>
      <c r="C4280" t="s">
        <v>34</v>
      </c>
      <c r="D4280" t="s">
        <v>65</v>
      </c>
      <c r="E4280" t="s">
        <v>16</v>
      </c>
      <c r="F4280" t="s">
        <v>1139</v>
      </c>
      <c r="G4280" t="s">
        <v>4163</v>
      </c>
      <c r="H4280" t="s">
        <v>112</v>
      </c>
      <c r="I4280" t="s">
        <v>50</v>
      </c>
      <c r="J4280">
        <v>1.5</v>
      </c>
      <c r="K4280" t="s">
        <v>11096</v>
      </c>
      <c r="L4280" t="str">
        <f>LEFT(K4280,LEN(K4280)-3)</f>
        <v>2</v>
      </c>
      <c r="M4280" t="str">
        <f>RIGHT(K4280,3)</f>
        <v>万/月</v>
      </c>
    </row>
    <row r="4281" spans="1:13" x14ac:dyDescent="0.2">
      <c r="A4281" t="s">
        <v>560</v>
      </c>
      <c r="B4281" t="str">
        <f>IFERROR(LOOKUP(1,0/SEARCH(Sheet2!$E$3:$E$18,A4281),Sheet2!$F$3:$F$18),"其他")</f>
        <v>Web工程师</v>
      </c>
      <c r="C4281" t="s">
        <v>34</v>
      </c>
      <c r="D4281" t="s">
        <v>15</v>
      </c>
      <c r="E4281" t="s">
        <v>16</v>
      </c>
      <c r="F4281" t="s">
        <v>673</v>
      </c>
      <c r="G4281" t="s">
        <v>10729</v>
      </c>
      <c r="H4281" t="s">
        <v>11</v>
      </c>
      <c r="I4281" t="s">
        <v>149</v>
      </c>
      <c r="J4281">
        <v>1.5</v>
      </c>
      <c r="K4281" t="s">
        <v>11096</v>
      </c>
      <c r="L4281" t="str">
        <f>LEFT(K4281,LEN(K4281)-3)</f>
        <v>2</v>
      </c>
      <c r="M4281" t="str">
        <f>RIGHT(K4281,3)</f>
        <v>万/月</v>
      </c>
    </row>
    <row r="4282" spans="1:13" x14ac:dyDescent="0.2">
      <c r="A4282" t="s">
        <v>592</v>
      </c>
      <c r="B4282" t="str">
        <f>IFERROR(LOOKUP(1,0/SEARCH(Sheet2!$E$3:$E$18,A4282),Sheet2!$F$3:$F$18),"其他")</f>
        <v>测试工程师</v>
      </c>
      <c r="C4282" t="s">
        <v>34</v>
      </c>
      <c r="D4282" t="s">
        <v>23</v>
      </c>
      <c r="E4282" t="s">
        <v>16</v>
      </c>
      <c r="F4282" t="s">
        <v>24</v>
      </c>
      <c r="G4282" t="s">
        <v>593</v>
      </c>
      <c r="H4282" t="s">
        <v>11</v>
      </c>
      <c r="I4282" t="s">
        <v>12</v>
      </c>
      <c r="J4282">
        <v>1.5</v>
      </c>
      <c r="K4282" t="s">
        <v>11096</v>
      </c>
      <c r="L4282" t="str">
        <f>LEFT(K4282,LEN(K4282)-3)</f>
        <v>2</v>
      </c>
      <c r="M4282" t="str">
        <f>RIGHT(K4282,3)</f>
        <v>万/月</v>
      </c>
    </row>
    <row r="4283" spans="1:13" x14ac:dyDescent="0.2">
      <c r="A4283" t="s">
        <v>614</v>
      </c>
      <c r="B4283" t="str">
        <f>IFERROR(LOOKUP(1,0/SEARCH(Sheet2!$E$3:$E$18,A4283),Sheet2!$F$3:$F$18),"其他")</f>
        <v>测试工程师</v>
      </c>
      <c r="C4283" t="s">
        <v>34</v>
      </c>
      <c r="D4283" t="s">
        <v>7</v>
      </c>
      <c r="E4283" t="s">
        <v>143</v>
      </c>
      <c r="F4283" t="s">
        <v>24</v>
      </c>
      <c r="G4283" t="s">
        <v>615</v>
      </c>
      <c r="H4283" t="s">
        <v>38</v>
      </c>
      <c r="I4283" t="s">
        <v>12</v>
      </c>
      <c r="J4283">
        <v>1.5</v>
      </c>
      <c r="K4283" t="s">
        <v>11096</v>
      </c>
      <c r="L4283" t="str">
        <f>LEFT(K4283,LEN(K4283)-3)</f>
        <v>2</v>
      </c>
      <c r="M4283" t="str">
        <f>RIGHT(K4283,3)</f>
        <v>万/月</v>
      </c>
    </row>
    <row r="4284" spans="1:13" x14ac:dyDescent="0.2">
      <c r="A4284" t="s">
        <v>716</v>
      </c>
      <c r="B4284" t="str">
        <f>IFERROR(LOOKUP(1,0/SEARCH(Sheet2!$E$3:$E$18,A4284),Sheet2!$F$3:$F$18),"其他")</f>
        <v>测试工程师</v>
      </c>
      <c r="C4284" t="s">
        <v>45</v>
      </c>
      <c r="D4284" t="s">
        <v>7</v>
      </c>
      <c r="E4284" t="s">
        <v>127</v>
      </c>
      <c r="F4284" t="s">
        <v>36</v>
      </c>
      <c r="G4284" t="s">
        <v>700</v>
      </c>
      <c r="H4284" t="s">
        <v>42</v>
      </c>
      <c r="I4284" t="s">
        <v>129</v>
      </c>
      <c r="J4284">
        <v>1.5</v>
      </c>
      <c r="K4284" t="s">
        <v>11104</v>
      </c>
      <c r="L4284" t="str">
        <f>LEFT(K4284,LEN(K4284)-3)</f>
        <v>2.5</v>
      </c>
      <c r="M4284" t="str">
        <f>RIGHT(K4284,3)</f>
        <v>万/月</v>
      </c>
    </row>
    <row r="4285" spans="1:13" x14ac:dyDescent="0.2">
      <c r="A4285" t="s">
        <v>1674</v>
      </c>
      <c r="B4285" t="str">
        <f>IFERROR(LOOKUP(1,0/SEARCH(Sheet2!$E$3:$E$18,A4285),Sheet2!$F$3:$F$18),"其他")</f>
        <v>测试工程师</v>
      </c>
      <c r="C4285" t="s">
        <v>67</v>
      </c>
      <c r="D4285" t="s">
        <v>15</v>
      </c>
      <c r="E4285" t="s">
        <v>16</v>
      </c>
      <c r="F4285" t="s">
        <v>24</v>
      </c>
      <c r="G4285" t="s">
        <v>1675</v>
      </c>
      <c r="H4285" t="s">
        <v>93</v>
      </c>
      <c r="I4285" t="s">
        <v>129</v>
      </c>
      <c r="J4285">
        <v>1.5</v>
      </c>
      <c r="K4285" t="s">
        <v>11099</v>
      </c>
      <c r="L4285" t="str">
        <f>LEFT(K4285,LEN(K4285)-3)</f>
        <v>3</v>
      </c>
      <c r="M4285" t="str">
        <f>RIGHT(K4285,3)</f>
        <v>万/月</v>
      </c>
    </row>
    <row r="4286" spans="1:13" x14ac:dyDescent="0.2">
      <c r="A4286" t="s">
        <v>2146</v>
      </c>
      <c r="B4286" t="str">
        <f>IFERROR(LOOKUP(1,0/SEARCH(Sheet2!$E$3:$E$18,A4286),Sheet2!$F$3:$F$18),"其他")</f>
        <v>测试工程师</v>
      </c>
      <c r="C4286" t="s">
        <v>45</v>
      </c>
      <c r="D4286" t="s">
        <v>65</v>
      </c>
      <c r="E4286" t="s">
        <v>16</v>
      </c>
      <c r="F4286" t="s">
        <v>120</v>
      </c>
      <c r="G4286" t="s">
        <v>2147</v>
      </c>
      <c r="H4286" t="s">
        <v>112</v>
      </c>
      <c r="I4286" t="s">
        <v>129</v>
      </c>
      <c r="J4286">
        <v>1.5</v>
      </c>
      <c r="K4286" t="s">
        <v>11104</v>
      </c>
      <c r="L4286" t="str">
        <f>LEFT(K4286,LEN(K4286)-3)</f>
        <v>2.5</v>
      </c>
      <c r="M4286" t="str">
        <f>RIGHT(K4286,3)</f>
        <v>万/月</v>
      </c>
    </row>
    <row r="4287" spans="1:13" x14ac:dyDescent="0.2">
      <c r="A4287" t="s">
        <v>2146</v>
      </c>
      <c r="B4287" t="str">
        <f>IFERROR(LOOKUP(1,0/SEARCH(Sheet2!$E$3:$E$18,A4287),Sheet2!$F$3:$F$18),"其他")</f>
        <v>测试工程师</v>
      </c>
      <c r="C4287" t="s">
        <v>34</v>
      </c>
      <c r="D4287" t="s">
        <v>15</v>
      </c>
      <c r="E4287" t="s">
        <v>16</v>
      </c>
      <c r="F4287" t="s">
        <v>839</v>
      </c>
      <c r="G4287" t="s">
        <v>3205</v>
      </c>
      <c r="H4287" t="s">
        <v>112</v>
      </c>
      <c r="I4287" t="s">
        <v>129</v>
      </c>
      <c r="J4287">
        <v>1.5</v>
      </c>
      <c r="K4287" t="s">
        <v>11096</v>
      </c>
      <c r="L4287" t="str">
        <f>LEFT(K4287,LEN(K4287)-3)</f>
        <v>2</v>
      </c>
      <c r="M4287" t="str">
        <f>RIGHT(K4287,3)</f>
        <v>万/月</v>
      </c>
    </row>
    <row r="4288" spans="1:13" x14ac:dyDescent="0.2">
      <c r="A4288" t="s">
        <v>614</v>
      </c>
      <c r="B4288" t="str">
        <f>IFERROR(LOOKUP(1,0/SEARCH(Sheet2!$E$3:$E$18,A4288),Sheet2!$F$3:$F$18),"其他")</f>
        <v>测试工程师</v>
      </c>
      <c r="C4288" t="s">
        <v>34</v>
      </c>
      <c r="D4288" t="s">
        <v>35</v>
      </c>
      <c r="E4288" t="s">
        <v>16</v>
      </c>
      <c r="F4288" t="s">
        <v>839</v>
      </c>
      <c r="G4288" t="s">
        <v>3217</v>
      </c>
      <c r="H4288" t="s">
        <v>11</v>
      </c>
      <c r="I4288" t="s">
        <v>32</v>
      </c>
      <c r="J4288">
        <v>1.5</v>
      </c>
      <c r="K4288" t="s">
        <v>11096</v>
      </c>
      <c r="L4288" t="str">
        <f>LEFT(K4288,LEN(K4288)-3)</f>
        <v>2</v>
      </c>
      <c r="M4288" t="str">
        <f>RIGHT(K4288,3)</f>
        <v>万/月</v>
      </c>
    </row>
    <row r="4289" spans="1:13" x14ac:dyDescent="0.2">
      <c r="A4289" t="s">
        <v>4473</v>
      </c>
      <c r="B4289" t="str">
        <f>IFERROR(LOOKUP(1,0/SEARCH(Sheet2!$E$3:$E$18,A4289),Sheet2!$F$3:$F$18),"其他")</f>
        <v>测试工程师</v>
      </c>
      <c r="C4289" t="s">
        <v>34</v>
      </c>
      <c r="D4289" t="s">
        <v>7</v>
      </c>
      <c r="E4289" t="s">
        <v>16</v>
      </c>
      <c r="F4289" t="s">
        <v>2770</v>
      </c>
      <c r="G4289" t="s">
        <v>4474</v>
      </c>
      <c r="H4289" t="s">
        <v>26</v>
      </c>
      <c r="I4289" t="s">
        <v>20</v>
      </c>
      <c r="J4289">
        <v>1.5</v>
      </c>
      <c r="K4289" t="s">
        <v>11096</v>
      </c>
      <c r="L4289" t="str">
        <f>LEFT(K4289,LEN(K4289)-3)</f>
        <v>2</v>
      </c>
      <c r="M4289" t="str">
        <f>RIGHT(K4289,3)</f>
        <v>万/月</v>
      </c>
    </row>
    <row r="4290" spans="1:13" x14ac:dyDescent="0.2">
      <c r="A4290" t="s">
        <v>4521</v>
      </c>
      <c r="B4290" t="str">
        <f>IFERROR(LOOKUP(1,0/SEARCH(Sheet2!$E$3:$E$18,A4290),Sheet2!$F$3:$F$18),"其他")</f>
        <v>测试工程师</v>
      </c>
      <c r="C4290" t="s">
        <v>34</v>
      </c>
      <c r="D4290" t="s">
        <v>35</v>
      </c>
      <c r="E4290" t="s">
        <v>16</v>
      </c>
      <c r="F4290" t="s">
        <v>1636</v>
      </c>
      <c r="G4290" t="s">
        <v>4522</v>
      </c>
      <c r="H4290" t="s">
        <v>11</v>
      </c>
      <c r="I4290" t="s">
        <v>12</v>
      </c>
      <c r="J4290">
        <v>1.5</v>
      </c>
      <c r="K4290" t="s">
        <v>11096</v>
      </c>
      <c r="L4290" t="str">
        <f>LEFT(K4290,LEN(K4290)-3)</f>
        <v>2</v>
      </c>
      <c r="M4290" t="str">
        <f>RIGHT(K4290,3)</f>
        <v>万/月</v>
      </c>
    </row>
    <row r="4291" spans="1:13" x14ac:dyDescent="0.2">
      <c r="A4291" t="s">
        <v>4584</v>
      </c>
      <c r="B4291" t="str">
        <f>IFERROR(LOOKUP(1,0/SEARCH(Sheet2!$E$3:$E$18,A4291),Sheet2!$F$3:$F$18),"其他")</f>
        <v>测试工程师</v>
      </c>
      <c r="C4291" t="s">
        <v>34</v>
      </c>
      <c r="D4291" t="s">
        <v>35</v>
      </c>
      <c r="E4291" t="s">
        <v>16</v>
      </c>
      <c r="F4291" t="s">
        <v>2674</v>
      </c>
      <c r="G4291" t="s">
        <v>4585</v>
      </c>
      <c r="H4291" t="s">
        <v>93</v>
      </c>
      <c r="I4291" t="s">
        <v>149</v>
      </c>
      <c r="J4291">
        <v>1.5</v>
      </c>
      <c r="K4291" t="s">
        <v>11096</v>
      </c>
      <c r="L4291" t="str">
        <f>LEFT(K4291,LEN(K4291)-3)</f>
        <v>2</v>
      </c>
      <c r="M4291" t="str">
        <f>RIGHT(K4291,3)</f>
        <v>万/月</v>
      </c>
    </row>
    <row r="4292" spans="1:13" x14ac:dyDescent="0.2">
      <c r="A4292" t="s">
        <v>1898</v>
      </c>
      <c r="B4292" t="str">
        <f>IFERROR(LOOKUP(1,0/SEARCH(Sheet2!$E$3:$E$18,A4292),Sheet2!$F$3:$F$18),"其他")</f>
        <v>测试工程师</v>
      </c>
      <c r="C4292" t="s">
        <v>34</v>
      </c>
      <c r="D4292" t="s">
        <v>35</v>
      </c>
      <c r="E4292" t="s">
        <v>16</v>
      </c>
      <c r="F4292" t="s">
        <v>2595</v>
      </c>
      <c r="G4292" t="s">
        <v>6873</v>
      </c>
      <c r="H4292" t="s">
        <v>26</v>
      </c>
      <c r="I4292" t="s">
        <v>12</v>
      </c>
      <c r="J4292">
        <v>1.5</v>
      </c>
      <c r="K4292" t="s">
        <v>11096</v>
      </c>
      <c r="L4292" t="str">
        <f>LEFT(K4292,LEN(K4292)-3)</f>
        <v>2</v>
      </c>
      <c r="M4292" t="str">
        <f>RIGHT(K4292,3)</f>
        <v>万/月</v>
      </c>
    </row>
    <row r="4293" spans="1:13" x14ac:dyDescent="0.2">
      <c r="A4293" t="s">
        <v>6913</v>
      </c>
      <c r="B4293" t="str">
        <f>IFERROR(LOOKUP(1,0/SEARCH(Sheet2!$E$3:$E$18,A4293),Sheet2!$F$3:$F$18),"其他")</f>
        <v>测试工程师</v>
      </c>
      <c r="C4293" t="s">
        <v>45</v>
      </c>
      <c r="D4293" t="s">
        <v>35</v>
      </c>
      <c r="E4293" t="s">
        <v>16</v>
      </c>
      <c r="F4293" t="s">
        <v>1388</v>
      </c>
      <c r="G4293" t="s">
        <v>6718</v>
      </c>
      <c r="H4293" t="s">
        <v>11</v>
      </c>
      <c r="I4293" t="s">
        <v>12</v>
      </c>
      <c r="J4293">
        <v>1.5</v>
      </c>
      <c r="K4293" t="s">
        <v>11104</v>
      </c>
      <c r="L4293" t="str">
        <f>LEFT(K4293,LEN(K4293)-3)</f>
        <v>2.5</v>
      </c>
      <c r="M4293" t="str">
        <f>RIGHT(K4293,3)</f>
        <v>万/月</v>
      </c>
    </row>
    <row r="4294" spans="1:13" x14ac:dyDescent="0.2">
      <c r="A4294" t="s">
        <v>2146</v>
      </c>
      <c r="B4294" t="str">
        <f>IFERROR(LOOKUP(1,0/SEARCH(Sheet2!$E$3:$E$18,A4294),Sheet2!$F$3:$F$18),"其他")</f>
        <v>测试工程师</v>
      </c>
      <c r="C4294" t="s">
        <v>45</v>
      </c>
      <c r="D4294" t="s">
        <v>35</v>
      </c>
      <c r="E4294" t="s">
        <v>8</v>
      </c>
      <c r="F4294" t="s">
        <v>2595</v>
      </c>
      <c r="G4294" t="s">
        <v>6939</v>
      </c>
      <c r="H4294" t="s">
        <v>38</v>
      </c>
      <c r="I4294" t="s">
        <v>12</v>
      </c>
      <c r="J4294">
        <v>1.5</v>
      </c>
      <c r="K4294" t="s">
        <v>11104</v>
      </c>
      <c r="L4294" t="str">
        <f>LEFT(K4294,LEN(K4294)-3)</f>
        <v>2.5</v>
      </c>
      <c r="M4294" t="str">
        <f>RIGHT(K4294,3)</f>
        <v>万/月</v>
      </c>
    </row>
    <row r="4295" spans="1:13" x14ac:dyDescent="0.2">
      <c r="A4295" t="s">
        <v>3267</v>
      </c>
      <c r="B4295" t="str">
        <f>IFERROR(LOOKUP(1,0/SEARCH(Sheet2!$E$3:$E$18,A4295),Sheet2!$F$3:$F$18),"其他")</f>
        <v>测试工程师</v>
      </c>
      <c r="C4295" t="s">
        <v>34</v>
      </c>
      <c r="D4295" t="s">
        <v>35</v>
      </c>
      <c r="E4295" t="s">
        <v>16</v>
      </c>
      <c r="F4295" t="s">
        <v>2595</v>
      </c>
      <c r="G4295" t="s">
        <v>6972</v>
      </c>
      <c r="H4295" t="s">
        <v>42</v>
      </c>
      <c r="I4295" t="s">
        <v>81</v>
      </c>
      <c r="J4295">
        <v>1.5</v>
      </c>
      <c r="K4295" t="s">
        <v>11096</v>
      </c>
      <c r="L4295" t="str">
        <f>LEFT(K4295,LEN(K4295)-3)</f>
        <v>2</v>
      </c>
      <c r="M4295" t="str">
        <f>RIGHT(K4295,3)</f>
        <v>万/月</v>
      </c>
    </row>
    <row r="4296" spans="1:13" x14ac:dyDescent="0.2">
      <c r="A4296" t="s">
        <v>6991</v>
      </c>
      <c r="B4296" t="str">
        <f>IFERROR(LOOKUP(1,0/SEARCH(Sheet2!$E$3:$E$18,A4296),Sheet2!$F$3:$F$18),"其他")</f>
        <v>测试工程师</v>
      </c>
      <c r="C4296" t="s">
        <v>1681</v>
      </c>
      <c r="D4296" t="s">
        <v>35</v>
      </c>
      <c r="E4296" t="s">
        <v>16</v>
      </c>
      <c r="F4296" t="s">
        <v>743</v>
      </c>
      <c r="G4296" t="s">
        <v>6992</v>
      </c>
      <c r="H4296" t="s">
        <v>93</v>
      </c>
      <c r="I4296" t="s">
        <v>12</v>
      </c>
      <c r="J4296">
        <v>1.5</v>
      </c>
      <c r="K4296" t="s">
        <v>11107</v>
      </c>
      <c r="L4296" t="str">
        <f>LEFT(K4296,LEN(K4296)-3)</f>
        <v>2.2</v>
      </c>
      <c r="M4296" t="str">
        <f>RIGHT(K4296,3)</f>
        <v>万/月</v>
      </c>
    </row>
    <row r="4297" spans="1:13" x14ac:dyDescent="0.2">
      <c r="A4297" t="s">
        <v>4714</v>
      </c>
      <c r="B4297" t="str">
        <f>IFERROR(LOOKUP(1,0/SEARCH(Sheet2!$E$3:$E$18,A4297),Sheet2!$F$3:$F$18),"其他")</f>
        <v>测试工程师</v>
      </c>
      <c r="C4297" t="s">
        <v>34</v>
      </c>
      <c r="D4297" t="s">
        <v>15</v>
      </c>
      <c r="E4297" t="s">
        <v>8</v>
      </c>
      <c r="F4297" t="s">
        <v>5989</v>
      </c>
      <c r="G4297" t="s">
        <v>7986</v>
      </c>
      <c r="H4297" t="s">
        <v>11</v>
      </c>
      <c r="I4297" t="s">
        <v>12</v>
      </c>
      <c r="J4297">
        <v>1.5</v>
      </c>
      <c r="K4297" t="s">
        <v>11096</v>
      </c>
      <c r="L4297" t="str">
        <f>LEFT(K4297,LEN(K4297)-3)</f>
        <v>2</v>
      </c>
      <c r="M4297" t="str">
        <f>RIGHT(K4297,3)</f>
        <v>万/月</v>
      </c>
    </row>
    <row r="4298" spans="1:13" x14ac:dyDescent="0.2">
      <c r="A4298" t="s">
        <v>4750</v>
      </c>
      <c r="B4298" t="str">
        <f>IFERROR(LOOKUP(1,0/SEARCH(Sheet2!$E$3:$E$18,A4298),Sheet2!$F$3:$F$18),"其他")</f>
        <v>测试工程师</v>
      </c>
      <c r="C4298" t="s">
        <v>34</v>
      </c>
      <c r="D4298" t="s">
        <v>15</v>
      </c>
      <c r="E4298" t="s">
        <v>8</v>
      </c>
      <c r="F4298" t="s">
        <v>5989</v>
      </c>
      <c r="G4298" t="s">
        <v>7535</v>
      </c>
      <c r="H4298" t="s">
        <v>38</v>
      </c>
      <c r="I4298" t="s">
        <v>12</v>
      </c>
      <c r="J4298">
        <v>1.5</v>
      </c>
      <c r="K4298" t="s">
        <v>11096</v>
      </c>
      <c r="L4298" t="str">
        <f>LEFT(K4298,LEN(K4298)-3)</f>
        <v>2</v>
      </c>
      <c r="M4298" t="str">
        <f>RIGHT(K4298,3)</f>
        <v>万/月</v>
      </c>
    </row>
    <row r="4299" spans="1:13" x14ac:dyDescent="0.2">
      <c r="A4299" t="s">
        <v>6913</v>
      </c>
      <c r="B4299" t="str">
        <f>IFERROR(LOOKUP(1,0/SEARCH(Sheet2!$E$3:$E$18,A4299),Sheet2!$F$3:$F$18),"其他")</f>
        <v>测试工程师</v>
      </c>
      <c r="C4299" t="s">
        <v>34</v>
      </c>
      <c r="D4299" t="s">
        <v>15</v>
      </c>
      <c r="E4299" t="s">
        <v>16</v>
      </c>
      <c r="F4299" t="s">
        <v>5989</v>
      </c>
      <c r="G4299" t="s">
        <v>9062</v>
      </c>
      <c r="H4299" t="s">
        <v>38</v>
      </c>
      <c r="I4299" t="s">
        <v>12</v>
      </c>
      <c r="J4299">
        <v>1.5</v>
      </c>
      <c r="K4299" t="s">
        <v>11096</v>
      </c>
      <c r="L4299" t="str">
        <f>LEFT(K4299,LEN(K4299)-3)</f>
        <v>2</v>
      </c>
      <c r="M4299" t="str">
        <f>RIGHT(K4299,3)</f>
        <v>万/月</v>
      </c>
    </row>
    <row r="4300" spans="1:13" x14ac:dyDescent="0.2">
      <c r="A4300" t="s">
        <v>9077</v>
      </c>
      <c r="B4300" t="str">
        <f>IFERROR(LOOKUP(1,0/SEARCH(Sheet2!$E$3:$E$18,A4300),Sheet2!$F$3:$F$18),"其他")</f>
        <v>测试工程师</v>
      </c>
      <c r="C4300" t="s">
        <v>34</v>
      </c>
      <c r="D4300" t="s">
        <v>15</v>
      </c>
      <c r="E4300" t="s">
        <v>16</v>
      </c>
      <c r="F4300" t="s">
        <v>7447</v>
      </c>
      <c r="G4300" t="s">
        <v>9078</v>
      </c>
      <c r="H4300" t="s">
        <v>38</v>
      </c>
      <c r="I4300" t="s">
        <v>12</v>
      </c>
      <c r="J4300">
        <v>1.5</v>
      </c>
      <c r="K4300" t="s">
        <v>11096</v>
      </c>
      <c r="L4300" t="str">
        <f>LEFT(K4300,LEN(K4300)-3)</f>
        <v>2</v>
      </c>
      <c r="M4300" t="str">
        <f>RIGHT(K4300,3)</f>
        <v>万/月</v>
      </c>
    </row>
    <row r="4301" spans="1:13" x14ac:dyDescent="0.2">
      <c r="A4301" t="s">
        <v>2146</v>
      </c>
      <c r="B4301" t="str">
        <f>IFERROR(LOOKUP(1,0/SEARCH(Sheet2!$E$3:$E$18,A4301),Sheet2!$F$3:$F$18),"其他")</f>
        <v>测试工程师</v>
      </c>
      <c r="C4301" t="s">
        <v>1707</v>
      </c>
      <c r="D4301" t="s">
        <v>15</v>
      </c>
      <c r="E4301" t="s">
        <v>16</v>
      </c>
      <c r="F4301" t="s">
        <v>6263</v>
      </c>
      <c r="G4301" t="s">
        <v>4624</v>
      </c>
      <c r="H4301" t="s">
        <v>42</v>
      </c>
      <c r="I4301" t="s">
        <v>20</v>
      </c>
      <c r="J4301">
        <v>1.5</v>
      </c>
      <c r="K4301" t="s">
        <v>11100</v>
      </c>
      <c r="L4301" t="str">
        <f>LEFT(K4301,LEN(K4301)-3)</f>
        <v>1.8</v>
      </c>
      <c r="M4301" t="str">
        <f>RIGHT(K4301,3)</f>
        <v>万/月</v>
      </c>
    </row>
    <row r="4302" spans="1:13" x14ac:dyDescent="0.2">
      <c r="A4302" t="s">
        <v>9237</v>
      </c>
      <c r="B4302" t="str">
        <f>IFERROR(LOOKUP(1,0/SEARCH(Sheet2!$E$3:$E$18,A4302),Sheet2!$F$3:$F$18),"其他")</f>
        <v>测试工程师</v>
      </c>
      <c r="C4302" t="s">
        <v>67</v>
      </c>
      <c r="D4302" t="s">
        <v>35</v>
      </c>
      <c r="E4302" t="s">
        <v>16</v>
      </c>
      <c r="F4302" t="s">
        <v>7447</v>
      </c>
      <c r="G4302" t="s">
        <v>7736</v>
      </c>
      <c r="H4302" t="s">
        <v>26</v>
      </c>
      <c r="I4302" t="s">
        <v>50</v>
      </c>
      <c r="J4302">
        <v>1.5</v>
      </c>
      <c r="K4302" t="s">
        <v>11099</v>
      </c>
      <c r="L4302" t="str">
        <f>LEFT(K4302,LEN(K4302)-3)</f>
        <v>3</v>
      </c>
      <c r="M4302" t="str">
        <f>RIGHT(K4302,3)</f>
        <v>万/月</v>
      </c>
    </row>
    <row r="4303" spans="1:13" x14ac:dyDescent="0.2">
      <c r="A4303" t="s">
        <v>10073</v>
      </c>
      <c r="B4303" t="str">
        <f>IFERROR(LOOKUP(1,0/SEARCH(Sheet2!$E$3:$E$18,A4303),Sheet2!$F$3:$F$18),"其他")</f>
        <v>测试工程师</v>
      </c>
      <c r="C4303" t="s">
        <v>45</v>
      </c>
      <c r="D4303" t="s">
        <v>35</v>
      </c>
      <c r="E4303" t="s">
        <v>16</v>
      </c>
      <c r="F4303" t="s">
        <v>673</v>
      </c>
      <c r="G4303" t="s">
        <v>3939</v>
      </c>
      <c r="H4303" t="s">
        <v>42</v>
      </c>
      <c r="I4303" t="s">
        <v>12</v>
      </c>
      <c r="J4303">
        <v>1.5</v>
      </c>
      <c r="K4303" t="s">
        <v>11104</v>
      </c>
      <c r="L4303" t="str">
        <f>LEFT(K4303,LEN(K4303)-3)</f>
        <v>2.5</v>
      </c>
      <c r="M4303" t="str">
        <f>RIGHT(K4303,3)</f>
        <v>万/月</v>
      </c>
    </row>
    <row r="4304" spans="1:13" x14ac:dyDescent="0.2">
      <c r="A4304" t="s">
        <v>10079</v>
      </c>
      <c r="B4304" t="str">
        <f>IFERROR(LOOKUP(1,0/SEARCH(Sheet2!$E$3:$E$18,A4304),Sheet2!$F$3:$F$18),"其他")</f>
        <v>测试工程师</v>
      </c>
      <c r="C4304" t="s">
        <v>34</v>
      </c>
      <c r="D4304" t="s">
        <v>35</v>
      </c>
      <c r="E4304" t="s">
        <v>16</v>
      </c>
      <c r="F4304" t="s">
        <v>1139</v>
      </c>
      <c r="G4304" t="s">
        <v>10028</v>
      </c>
      <c r="H4304" t="s">
        <v>26</v>
      </c>
      <c r="I4304" t="s">
        <v>81</v>
      </c>
      <c r="J4304">
        <v>1.5</v>
      </c>
      <c r="K4304" t="s">
        <v>11096</v>
      </c>
      <c r="L4304" t="str">
        <f>LEFT(K4304,LEN(K4304)-3)</f>
        <v>2</v>
      </c>
      <c r="M4304" t="str">
        <f>RIGHT(K4304,3)</f>
        <v>万/月</v>
      </c>
    </row>
    <row r="4305" spans="1:13" x14ac:dyDescent="0.2">
      <c r="A4305" t="s">
        <v>10092</v>
      </c>
      <c r="B4305" t="str">
        <f>IFERROR(LOOKUP(1,0/SEARCH(Sheet2!$E$3:$E$18,A4305),Sheet2!$F$3:$F$18),"其他")</f>
        <v>测试工程师</v>
      </c>
      <c r="C4305" t="s">
        <v>34</v>
      </c>
      <c r="D4305" t="s">
        <v>35</v>
      </c>
      <c r="E4305" t="s">
        <v>16</v>
      </c>
      <c r="F4305" t="s">
        <v>4277</v>
      </c>
      <c r="G4305" t="s">
        <v>9988</v>
      </c>
      <c r="H4305" t="s">
        <v>42</v>
      </c>
      <c r="I4305" t="s">
        <v>12</v>
      </c>
      <c r="J4305">
        <v>1.5</v>
      </c>
      <c r="K4305" t="s">
        <v>11096</v>
      </c>
      <c r="L4305" t="str">
        <f>LEFT(K4305,LEN(K4305)-3)</f>
        <v>2</v>
      </c>
      <c r="M4305" t="str">
        <f>RIGHT(K4305,3)</f>
        <v>万/月</v>
      </c>
    </row>
    <row r="4306" spans="1:13" x14ac:dyDescent="0.2">
      <c r="A4306" t="s">
        <v>10702</v>
      </c>
      <c r="B4306" t="str">
        <f>IFERROR(LOOKUP(1,0/SEARCH(Sheet2!$E$3:$E$18,A4306),Sheet2!$F$3:$F$18),"其他")</f>
        <v>测试工程师</v>
      </c>
      <c r="C4306" t="s">
        <v>34</v>
      </c>
      <c r="D4306" t="s">
        <v>35</v>
      </c>
      <c r="E4306" t="s">
        <v>16</v>
      </c>
      <c r="F4306" t="s">
        <v>9640</v>
      </c>
      <c r="G4306" t="s">
        <v>10703</v>
      </c>
      <c r="H4306" t="s">
        <v>93</v>
      </c>
      <c r="I4306" t="s">
        <v>12</v>
      </c>
      <c r="J4306">
        <v>1.5</v>
      </c>
      <c r="K4306" t="s">
        <v>11096</v>
      </c>
      <c r="L4306" t="str">
        <f>LEFT(K4306,LEN(K4306)-3)</f>
        <v>2</v>
      </c>
      <c r="M4306" t="str">
        <f>RIGHT(K4306,3)</f>
        <v>万/月</v>
      </c>
    </row>
    <row r="4307" spans="1:13" x14ac:dyDescent="0.2">
      <c r="A4307" t="s">
        <v>10791</v>
      </c>
      <c r="B4307" t="str">
        <f>IFERROR(LOOKUP(1,0/SEARCH(Sheet2!$E$3:$E$18,A4307),Sheet2!$F$3:$F$18),"其他")</f>
        <v>测试工程师</v>
      </c>
      <c r="C4307" t="s">
        <v>34</v>
      </c>
      <c r="D4307" t="s">
        <v>7</v>
      </c>
      <c r="E4307" t="s">
        <v>143</v>
      </c>
      <c r="F4307" t="s">
        <v>9659</v>
      </c>
      <c r="G4307" t="s">
        <v>10792</v>
      </c>
      <c r="H4307" t="s">
        <v>38</v>
      </c>
      <c r="I4307" t="s">
        <v>12</v>
      </c>
      <c r="J4307">
        <v>1.5</v>
      </c>
      <c r="K4307" t="s">
        <v>11096</v>
      </c>
      <c r="L4307" t="str">
        <f>LEFT(K4307,LEN(K4307)-3)</f>
        <v>2</v>
      </c>
      <c r="M4307" t="str">
        <f>RIGHT(K4307,3)</f>
        <v>万/月</v>
      </c>
    </row>
    <row r="4308" spans="1:13" x14ac:dyDescent="0.2">
      <c r="A4308" t="s">
        <v>10830</v>
      </c>
      <c r="B4308" t="str">
        <f>IFERROR(LOOKUP(1,0/SEARCH(Sheet2!$E$3:$E$18,A4308),Sheet2!$F$3:$F$18),"其他")</f>
        <v>测试工程师</v>
      </c>
      <c r="C4308" t="s">
        <v>67</v>
      </c>
      <c r="D4308" t="s">
        <v>35</v>
      </c>
      <c r="E4308" t="s">
        <v>8</v>
      </c>
      <c r="F4308" t="s">
        <v>673</v>
      </c>
      <c r="G4308" t="s">
        <v>3810</v>
      </c>
      <c r="H4308" t="s">
        <v>26</v>
      </c>
      <c r="I4308" t="s">
        <v>12</v>
      </c>
      <c r="J4308">
        <v>1.5</v>
      </c>
      <c r="K4308" t="s">
        <v>11099</v>
      </c>
      <c r="L4308" t="str">
        <f>LEFT(K4308,LEN(K4308)-3)</f>
        <v>3</v>
      </c>
      <c r="M4308" t="str">
        <f>RIGHT(K4308,3)</f>
        <v>万/月</v>
      </c>
    </row>
    <row r="4309" spans="1:13" x14ac:dyDescent="0.2">
      <c r="A4309" t="s">
        <v>10869</v>
      </c>
      <c r="B4309" t="str">
        <f>IFERROR(LOOKUP(1,0/SEARCH(Sheet2!$E$3:$E$18,A4309),Sheet2!$F$3:$F$18),"其他")</f>
        <v>测试工程师</v>
      </c>
      <c r="C4309" t="s">
        <v>34</v>
      </c>
      <c r="D4309" t="s">
        <v>35</v>
      </c>
      <c r="E4309" t="s">
        <v>16</v>
      </c>
      <c r="F4309" t="s">
        <v>1139</v>
      </c>
      <c r="G4309" t="s">
        <v>4163</v>
      </c>
      <c r="H4309" t="s">
        <v>112</v>
      </c>
      <c r="I4309" t="s">
        <v>50</v>
      </c>
      <c r="J4309">
        <v>1.5</v>
      </c>
      <c r="K4309" t="s">
        <v>11096</v>
      </c>
      <c r="L4309" t="str">
        <f>LEFT(K4309,LEN(K4309)-3)</f>
        <v>2</v>
      </c>
      <c r="M4309" t="str">
        <f>RIGHT(K4309,3)</f>
        <v>万/月</v>
      </c>
    </row>
    <row r="4310" spans="1:13" x14ac:dyDescent="0.2">
      <c r="A4310" t="s">
        <v>10870</v>
      </c>
      <c r="B4310" t="str">
        <f>IFERROR(LOOKUP(1,0/SEARCH(Sheet2!$E$3:$E$18,A4310),Sheet2!$F$3:$F$18),"其他")</f>
        <v>测试工程师</v>
      </c>
      <c r="C4310" t="s">
        <v>34</v>
      </c>
      <c r="D4310" t="s">
        <v>7</v>
      </c>
      <c r="E4310" t="s">
        <v>143</v>
      </c>
      <c r="F4310" t="s">
        <v>1139</v>
      </c>
      <c r="G4310" t="s">
        <v>4163</v>
      </c>
      <c r="H4310" t="s">
        <v>112</v>
      </c>
      <c r="I4310" t="s">
        <v>50</v>
      </c>
      <c r="J4310">
        <v>1.5</v>
      </c>
      <c r="K4310" t="s">
        <v>11096</v>
      </c>
      <c r="L4310" t="str">
        <f>LEFT(K4310,LEN(K4310)-3)</f>
        <v>2</v>
      </c>
      <c r="M4310" t="str">
        <f>RIGHT(K4310,3)</f>
        <v>万/月</v>
      </c>
    </row>
    <row r="4311" spans="1:13" x14ac:dyDescent="0.2">
      <c r="A4311" t="s">
        <v>1360</v>
      </c>
      <c r="B4311" t="str">
        <f>IFERROR(LOOKUP(1,0/SEARCH(Sheet2!$E$3:$E$18,A4311),Sheet2!$F$3:$F$18),"其他")</f>
        <v>大数据工程师</v>
      </c>
      <c r="C4311" t="s">
        <v>67</v>
      </c>
      <c r="D4311" t="s">
        <v>7</v>
      </c>
      <c r="E4311" t="s">
        <v>241</v>
      </c>
      <c r="F4311" t="s">
        <v>17</v>
      </c>
      <c r="G4311" t="s">
        <v>1361</v>
      </c>
      <c r="H4311" t="s">
        <v>38</v>
      </c>
      <c r="I4311" t="s">
        <v>20</v>
      </c>
      <c r="J4311">
        <v>1.5</v>
      </c>
      <c r="K4311" t="s">
        <v>11099</v>
      </c>
      <c r="L4311" t="str">
        <f>LEFT(K4311,LEN(K4311)-3)</f>
        <v>3</v>
      </c>
      <c r="M4311" t="str">
        <f>RIGHT(K4311,3)</f>
        <v>万/月</v>
      </c>
    </row>
    <row r="4312" spans="1:13" x14ac:dyDescent="0.2">
      <c r="A4312" t="s">
        <v>1360</v>
      </c>
      <c r="B4312" t="str">
        <f>IFERROR(LOOKUP(1,0/SEARCH(Sheet2!$E$3:$E$18,A4312),Sheet2!$F$3:$F$18),"其他")</f>
        <v>大数据工程师</v>
      </c>
      <c r="C4312" t="s">
        <v>45</v>
      </c>
      <c r="D4312" t="s">
        <v>15</v>
      </c>
      <c r="E4312" t="s">
        <v>16</v>
      </c>
      <c r="F4312" t="s">
        <v>36</v>
      </c>
      <c r="G4312" t="s">
        <v>1413</v>
      </c>
      <c r="H4312" t="s">
        <v>11</v>
      </c>
      <c r="I4312" t="s">
        <v>12</v>
      </c>
      <c r="J4312">
        <v>1.5</v>
      </c>
      <c r="K4312" t="s">
        <v>11104</v>
      </c>
      <c r="L4312" t="str">
        <f>LEFT(K4312,LEN(K4312)-3)</f>
        <v>2.5</v>
      </c>
      <c r="M4312" t="str">
        <f>RIGHT(K4312,3)</f>
        <v>万/月</v>
      </c>
    </row>
    <row r="4313" spans="1:13" x14ac:dyDescent="0.2">
      <c r="A4313" t="s">
        <v>1430</v>
      </c>
      <c r="B4313" t="str">
        <f>IFERROR(LOOKUP(1,0/SEARCH(Sheet2!$E$3:$E$18,A4313),Sheet2!$F$3:$F$18),"其他")</f>
        <v>大数据工程师</v>
      </c>
      <c r="C4313" t="s">
        <v>34</v>
      </c>
      <c r="D4313" t="s">
        <v>35</v>
      </c>
      <c r="E4313" t="s">
        <v>16</v>
      </c>
      <c r="F4313" t="s">
        <v>24</v>
      </c>
      <c r="G4313" t="s">
        <v>1431</v>
      </c>
      <c r="H4313" t="s">
        <v>93</v>
      </c>
      <c r="I4313" t="s">
        <v>12</v>
      </c>
      <c r="J4313">
        <v>1.5</v>
      </c>
      <c r="K4313" t="s">
        <v>11096</v>
      </c>
      <c r="L4313" t="str">
        <f>LEFT(K4313,LEN(K4313)-3)</f>
        <v>2</v>
      </c>
      <c r="M4313" t="str">
        <f>RIGHT(K4313,3)</f>
        <v>万/月</v>
      </c>
    </row>
    <row r="4314" spans="1:13" x14ac:dyDescent="0.2">
      <c r="A4314" t="s">
        <v>1360</v>
      </c>
      <c r="B4314" t="str">
        <f>IFERROR(LOOKUP(1,0/SEARCH(Sheet2!$E$3:$E$18,A4314),Sheet2!$F$3:$F$18),"其他")</f>
        <v>大数据工程师</v>
      </c>
      <c r="C4314" t="s">
        <v>45</v>
      </c>
      <c r="D4314" t="s">
        <v>7</v>
      </c>
      <c r="E4314" t="s">
        <v>59</v>
      </c>
      <c r="F4314" t="s">
        <v>24</v>
      </c>
      <c r="G4314" t="s">
        <v>1627</v>
      </c>
      <c r="H4314" t="s">
        <v>11</v>
      </c>
      <c r="I4314" t="s">
        <v>12</v>
      </c>
      <c r="J4314">
        <v>1.5</v>
      </c>
      <c r="K4314" t="s">
        <v>11104</v>
      </c>
      <c r="L4314" t="str">
        <f>LEFT(K4314,LEN(K4314)-3)</f>
        <v>2.5</v>
      </c>
      <c r="M4314" t="str">
        <f>RIGHT(K4314,3)</f>
        <v>万/月</v>
      </c>
    </row>
    <row r="4315" spans="1:13" x14ac:dyDescent="0.2">
      <c r="A4315" t="s">
        <v>1655</v>
      </c>
      <c r="B4315" t="str">
        <f>IFERROR(LOOKUP(1,0/SEARCH(Sheet2!$E$3:$E$18,A4315),Sheet2!$F$3:$F$18),"其他")</f>
        <v>运维工程师</v>
      </c>
      <c r="C4315" t="s">
        <v>34</v>
      </c>
      <c r="D4315" t="s">
        <v>35</v>
      </c>
      <c r="E4315" t="s">
        <v>16</v>
      </c>
      <c r="F4315" t="s">
        <v>24</v>
      </c>
      <c r="G4315" t="s">
        <v>1656</v>
      </c>
      <c r="H4315" t="s">
        <v>38</v>
      </c>
      <c r="I4315" t="s">
        <v>12</v>
      </c>
      <c r="J4315">
        <v>1.5</v>
      </c>
      <c r="K4315" t="s">
        <v>11096</v>
      </c>
      <c r="L4315" t="str">
        <f>LEFT(K4315,LEN(K4315)-3)</f>
        <v>2</v>
      </c>
      <c r="M4315" t="str">
        <f>RIGHT(K4315,3)</f>
        <v>万/月</v>
      </c>
    </row>
    <row r="4316" spans="1:13" x14ac:dyDescent="0.2">
      <c r="A4316" t="s">
        <v>1684</v>
      </c>
      <c r="B4316" t="str">
        <f>IFERROR(LOOKUP(1,0/SEARCH(Sheet2!$E$3:$E$18,A4316),Sheet2!$F$3:$F$18),"其他")</f>
        <v>大数据工程师</v>
      </c>
      <c r="C4316" t="s">
        <v>67</v>
      </c>
      <c r="D4316" t="s">
        <v>15</v>
      </c>
      <c r="E4316" t="s">
        <v>16</v>
      </c>
      <c r="F4316" t="s">
        <v>9</v>
      </c>
      <c r="G4316" t="s">
        <v>1685</v>
      </c>
      <c r="H4316" t="s">
        <v>38</v>
      </c>
      <c r="I4316" t="s">
        <v>32</v>
      </c>
      <c r="J4316">
        <v>1.5</v>
      </c>
      <c r="K4316" t="s">
        <v>11099</v>
      </c>
      <c r="L4316" t="str">
        <f>LEFT(K4316,LEN(K4316)-3)</f>
        <v>3</v>
      </c>
      <c r="M4316" t="str">
        <f>RIGHT(K4316,3)</f>
        <v>万/月</v>
      </c>
    </row>
    <row r="4317" spans="1:13" x14ac:dyDescent="0.2">
      <c r="A4317" t="s">
        <v>1430</v>
      </c>
      <c r="B4317" t="str">
        <f>IFERROR(LOOKUP(1,0/SEARCH(Sheet2!$E$3:$E$18,A4317),Sheet2!$F$3:$F$18),"其他")</f>
        <v>大数据工程师</v>
      </c>
      <c r="C4317" t="s">
        <v>34</v>
      </c>
      <c r="D4317" t="s">
        <v>35</v>
      </c>
      <c r="E4317" t="s">
        <v>16</v>
      </c>
      <c r="F4317" t="s">
        <v>120</v>
      </c>
      <c r="G4317" t="s">
        <v>978</v>
      </c>
      <c r="H4317" t="s">
        <v>38</v>
      </c>
      <c r="I4317" t="s">
        <v>32</v>
      </c>
      <c r="J4317">
        <v>1.5</v>
      </c>
      <c r="K4317" t="s">
        <v>11096</v>
      </c>
      <c r="L4317" t="str">
        <f>LEFT(K4317,LEN(K4317)-3)</f>
        <v>2</v>
      </c>
      <c r="M4317" t="str">
        <f>RIGHT(K4317,3)</f>
        <v>万/月</v>
      </c>
    </row>
    <row r="4318" spans="1:13" x14ac:dyDescent="0.2">
      <c r="A4318" t="s">
        <v>1430</v>
      </c>
      <c r="B4318" t="str">
        <f>IFERROR(LOOKUP(1,0/SEARCH(Sheet2!$E$3:$E$18,A4318),Sheet2!$F$3:$F$18),"其他")</f>
        <v>大数据工程师</v>
      </c>
      <c r="C4318" t="s">
        <v>34</v>
      </c>
      <c r="D4318" t="s">
        <v>35</v>
      </c>
      <c r="E4318" t="s">
        <v>16</v>
      </c>
      <c r="F4318" t="s">
        <v>24</v>
      </c>
      <c r="G4318" t="s">
        <v>1702</v>
      </c>
      <c r="H4318" t="s">
        <v>38</v>
      </c>
      <c r="I4318" t="s">
        <v>12</v>
      </c>
      <c r="J4318">
        <v>1.5</v>
      </c>
      <c r="K4318" t="s">
        <v>11096</v>
      </c>
      <c r="L4318" t="str">
        <f>LEFT(K4318,LEN(K4318)-3)</f>
        <v>2</v>
      </c>
      <c r="M4318" t="str">
        <f>RIGHT(K4318,3)</f>
        <v>万/月</v>
      </c>
    </row>
    <row r="4319" spans="1:13" x14ac:dyDescent="0.2">
      <c r="A4319" t="s">
        <v>1706</v>
      </c>
      <c r="B4319" t="str">
        <f>IFERROR(LOOKUP(1,0/SEARCH(Sheet2!$E$3:$E$18,A4319),Sheet2!$F$3:$F$18),"其他")</f>
        <v>数据分析工程师</v>
      </c>
      <c r="C4319" t="s">
        <v>1707</v>
      </c>
      <c r="D4319" t="s">
        <v>65</v>
      </c>
      <c r="E4319" t="s">
        <v>16</v>
      </c>
      <c r="F4319" t="s">
        <v>120</v>
      </c>
      <c r="G4319" t="s">
        <v>1708</v>
      </c>
      <c r="H4319" t="s">
        <v>26</v>
      </c>
      <c r="I4319" t="s">
        <v>12</v>
      </c>
      <c r="J4319">
        <v>1.5</v>
      </c>
      <c r="K4319" t="s">
        <v>11100</v>
      </c>
      <c r="L4319" t="str">
        <f>LEFT(K4319,LEN(K4319)-3)</f>
        <v>1.8</v>
      </c>
      <c r="M4319" t="str">
        <f>RIGHT(K4319,3)</f>
        <v>万/月</v>
      </c>
    </row>
    <row r="4320" spans="1:13" x14ac:dyDescent="0.2">
      <c r="A4320" t="s">
        <v>1430</v>
      </c>
      <c r="B4320" t="str">
        <f>IFERROR(LOOKUP(1,0/SEARCH(Sheet2!$E$3:$E$18,A4320),Sheet2!$F$3:$F$18),"其他")</f>
        <v>大数据工程师</v>
      </c>
      <c r="C4320" t="s">
        <v>67</v>
      </c>
      <c r="D4320" t="s">
        <v>15</v>
      </c>
      <c r="E4320" t="s">
        <v>16</v>
      </c>
      <c r="F4320" t="s">
        <v>24</v>
      </c>
      <c r="G4320" t="s">
        <v>1711</v>
      </c>
      <c r="H4320" t="s">
        <v>38</v>
      </c>
      <c r="I4320" t="s">
        <v>12</v>
      </c>
      <c r="J4320">
        <v>1.5</v>
      </c>
      <c r="K4320" t="s">
        <v>11099</v>
      </c>
      <c r="L4320" t="str">
        <f>LEFT(K4320,LEN(K4320)-3)</f>
        <v>3</v>
      </c>
      <c r="M4320" t="str">
        <f>RIGHT(K4320,3)</f>
        <v>万/月</v>
      </c>
    </row>
    <row r="4321" spans="1:13" x14ac:dyDescent="0.2">
      <c r="A4321" t="s">
        <v>1753</v>
      </c>
      <c r="B4321" t="str">
        <f>IFERROR(LOOKUP(1,0/SEARCH(Sheet2!$E$3:$E$18,A4321),Sheet2!$F$3:$F$18),"其他")</f>
        <v>大数据工程师</v>
      </c>
      <c r="C4321" t="s">
        <v>45</v>
      </c>
      <c r="D4321" t="s">
        <v>15</v>
      </c>
      <c r="E4321" t="s">
        <v>16</v>
      </c>
      <c r="F4321" t="s">
        <v>24</v>
      </c>
      <c r="G4321" t="s">
        <v>561</v>
      </c>
      <c r="H4321" t="s">
        <v>112</v>
      </c>
      <c r="I4321" t="s">
        <v>50</v>
      </c>
      <c r="J4321">
        <v>1.5</v>
      </c>
      <c r="K4321" t="s">
        <v>11104</v>
      </c>
      <c r="L4321" t="str">
        <f>LEFT(K4321,LEN(K4321)-3)</f>
        <v>2.5</v>
      </c>
      <c r="M4321" t="str">
        <f>RIGHT(K4321,3)</f>
        <v>万/月</v>
      </c>
    </row>
    <row r="4322" spans="1:13" x14ac:dyDescent="0.2">
      <c r="A4322" t="s">
        <v>1360</v>
      </c>
      <c r="B4322" t="str">
        <f>IFERROR(LOOKUP(1,0/SEARCH(Sheet2!$E$3:$E$18,A4322),Sheet2!$F$3:$F$18),"其他")</f>
        <v>大数据工程师</v>
      </c>
      <c r="C4322" t="s">
        <v>45</v>
      </c>
      <c r="D4322" t="s">
        <v>35</v>
      </c>
      <c r="E4322" t="s">
        <v>16</v>
      </c>
      <c r="F4322" t="s">
        <v>24</v>
      </c>
      <c r="G4322" t="s">
        <v>1758</v>
      </c>
      <c r="H4322" t="s">
        <v>93</v>
      </c>
      <c r="I4322" t="s">
        <v>12</v>
      </c>
      <c r="J4322">
        <v>1.5</v>
      </c>
      <c r="K4322" t="s">
        <v>11104</v>
      </c>
      <c r="L4322" t="str">
        <f>LEFT(K4322,LEN(K4322)-3)</f>
        <v>2.5</v>
      </c>
      <c r="M4322" t="str">
        <f>RIGHT(K4322,3)</f>
        <v>万/月</v>
      </c>
    </row>
    <row r="4323" spans="1:13" x14ac:dyDescent="0.2">
      <c r="A4323" t="s">
        <v>1780</v>
      </c>
      <c r="B4323" t="str">
        <f>IFERROR(LOOKUP(1,0/SEARCH(Sheet2!$E$3:$E$18,A4323),Sheet2!$F$3:$F$18),"其他")</f>
        <v>大数据工程师</v>
      </c>
      <c r="C4323" t="s">
        <v>219</v>
      </c>
      <c r="D4323" t="s">
        <v>51</v>
      </c>
      <c r="E4323" t="s">
        <v>16</v>
      </c>
      <c r="F4323" t="s">
        <v>24</v>
      </c>
      <c r="G4323" t="s">
        <v>1781</v>
      </c>
      <c r="H4323" t="s">
        <v>38</v>
      </c>
      <c r="I4323" t="s">
        <v>12</v>
      </c>
      <c r="J4323">
        <v>1.5</v>
      </c>
      <c r="K4323" t="s">
        <v>11137</v>
      </c>
      <c r="L4323" t="str">
        <f>LEFT(K4323,LEN(K4323)-3)</f>
        <v>3.5</v>
      </c>
      <c r="M4323" t="str">
        <f>RIGHT(K4323,3)</f>
        <v>万/月</v>
      </c>
    </row>
    <row r="4324" spans="1:13" x14ac:dyDescent="0.2">
      <c r="A4324" t="s">
        <v>1791</v>
      </c>
      <c r="B4324" t="str">
        <f>IFERROR(LOOKUP(1,0/SEARCH(Sheet2!$E$3:$E$18,A4324),Sheet2!$F$3:$F$18),"其他")</f>
        <v>大数据工程师</v>
      </c>
      <c r="C4324" t="s">
        <v>34</v>
      </c>
      <c r="D4324" t="s">
        <v>35</v>
      </c>
      <c r="E4324" t="s">
        <v>16</v>
      </c>
      <c r="F4324" t="s">
        <v>24</v>
      </c>
      <c r="G4324" t="s">
        <v>1656</v>
      </c>
      <c r="H4324" t="s">
        <v>38</v>
      </c>
      <c r="I4324" t="s">
        <v>12</v>
      </c>
      <c r="J4324">
        <v>1.5</v>
      </c>
      <c r="K4324" t="s">
        <v>11096</v>
      </c>
      <c r="L4324" t="str">
        <f>LEFT(K4324,LEN(K4324)-3)</f>
        <v>2</v>
      </c>
      <c r="M4324" t="str">
        <f>RIGHT(K4324,3)</f>
        <v>万/月</v>
      </c>
    </row>
    <row r="4325" spans="1:13" x14ac:dyDescent="0.2">
      <c r="A4325" t="s">
        <v>1817</v>
      </c>
      <c r="B4325" t="str">
        <f>IFERROR(LOOKUP(1,0/SEARCH(Sheet2!$E$3:$E$18,A4325),Sheet2!$F$3:$F$18),"其他")</f>
        <v>大数据工程师</v>
      </c>
      <c r="C4325" t="s">
        <v>34</v>
      </c>
      <c r="D4325" t="s">
        <v>35</v>
      </c>
      <c r="E4325" t="s">
        <v>16</v>
      </c>
      <c r="F4325" t="s">
        <v>30</v>
      </c>
      <c r="G4325" t="s">
        <v>1818</v>
      </c>
      <c r="H4325" t="s">
        <v>38</v>
      </c>
      <c r="I4325" t="s">
        <v>12</v>
      </c>
      <c r="J4325">
        <v>1.5</v>
      </c>
      <c r="K4325" t="s">
        <v>11096</v>
      </c>
      <c r="L4325" t="str">
        <f>LEFT(K4325,LEN(K4325)-3)</f>
        <v>2</v>
      </c>
      <c r="M4325" t="str">
        <f>RIGHT(K4325,3)</f>
        <v>万/月</v>
      </c>
    </row>
    <row r="4326" spans="1:13" x14ac:dyDescent="0.2">
      <c r="A4326" t="s">
        <v>1360</v>
      </c>
      <c r="B4326" t="str">
        <f>IFERROR(LOOKUP(1,0/SEARCH(Sheet2!$E$3:$E$18,A4326),Sheet2!$F$3:$F$18),"其他")</f>
        <v>大数据工程师</v>
      </c>
      <c r="C4326" t="s">
        <v>34</v>
      </c>
      <c r="D4326" t="s">
        <v>35</v>
      </c>
      <c r="E4326" t="s">
        <v>16</v>
      </c>
      <c r="F4326" t="s">
        <v>30</v>
      </c>
      <c r="G4326" t="s">
        <v>1968</v>
      </c>
      <c r="H4326" t="s">
        <v>93</v>
      </c>
      <c r="I4326" t="s">
        <v>12</v>
      </c>
      <c r="J4326">
        <v>1.5</v>
      </c>
      <c r="K4326" t="s">
        <v>11096</v>
      </c>
      <c r="L4326" t="str">
        <f>LEFT(K4326,LEN(K4326)-3)</f>
        <v>2</v>
      </c>
      <c r="M4326" t="str">
        <f>RIGHT(K4326,3)</f>
        <v>万/月</v>
      </c>
    </row>
    <row r="4327" spans="1:13" x14ac:dyDescent="0.2">
      <c r="A4327" t="s">
        <v>1430</v>
      </c>
      <c r="B4327" t="str">
        <f>IFERROR(LOOKUP(1,0/SEARCH(Sheet2!$E$3:$E$18,A4327),Sheet2!$F$3:$F$18),"其他")</f>
        <v>大数据工程师</v>
      </c>
      <c r="C4327" t="s">
        <v>67</v>
      </c>
      <c r="D4327" t="s">
        <v>23</v>
      </c>
      <c r="E4327" t="s">
        <v>16</v>
      </c>
      <c r="F4327" t="s">
        <v>9</v>
      </c>
      <c r="G4327" t="s">
        <v>1685</v>
      </c>
      <c r="H4327" t="s">
        <v>38</v>
      </c>
      <c r="I4327" t="s">
        <v>32</v>
      </c>
      <c r="J4327">
        <v>1.5</v>
      </c>
      <c r="K4327" t="s">
        <v>11099</v>
      </c>
      <c r="L4327" t="str">
        <f>LEFT(K4327,LEN(K4327)-3)</f>
        <v>3</v>
      </c>
      <c r="M4327" t="str">
        <f>RIGHT(K4327,3)</f>
        <v>万/月</v>
      </c>
    </row>
    <row r="4328" spans="1:13" x14ac:dyDescent="0.2">
      <c r="A4328" t="s">
        <v>2185</v>
      </c>
      <c r="B4328" t="str">
        <f>IFERROR(LOOKUP(1,0/SEARCH(Sheet2!$E$3:$E$18,A4328),Sheet2!$F$3:$F$18),"其他")</f>
        <v>大数据工程师</v>
      </c>
      <c r="C4328" t="s">
        <v>34</v>
      </c>
      <c r="D4328" t="s">
        <v>65</v>
      </c>
      <c r="E4328" t="s">
        <v>16</v>
      </c>
      <c r="F4328" t="s">
        <v>24</v>
      </c>
      <c r="G4328" t="s">
        <v>2186</v>
      </c>
      <c r="H4328" t="s">
        <v>42</v>
      </c>
      <c r="I4328" t="s">
        <v>50</v>
      </c>
      <c r="J4328">
        <v>1.5</v>
      </c>
      <c r="K4328" t="s">
        <v>11096</v>
      </c>
      <c r="L4328" t="str">
        <f>LEFT(K4328,LEN(K4328)-3)</f>
        <v>2</v>
      </c>
      <c r="M4328" t="str">
        <f>RIGHT(K4328,3)</f>
        <v>万/月</v>
      </c>
    </row>
    <row r="4329" spans="1:13" x14ac:dyDescent="0.2">
      <c r="A4329" t="s">
        <v>1360</v>
      </c>
      <c r="B4329" t="str">
        <f>IFERROR(LOOKUP(1,0/SEARCH(Sheet2!$E$3:$E$18,A4329),Sheet2!$F$3:$F$18),"其他")</f>
        <v>大数据工程师</v>
      </c>
      <c r="C4329" t="s">
        <v>34</v>
      </c>
      <c r="D4329" t="s">
        <v>65</v>
      </c>
      <c r="E4329" t="s">
        <v>16</v>
      </c>
      <c r="F4329" t="s">
        <v>120</v>
      </c>
      <c r="G4329" t="s">
        <v>2215</v>
      </c>
      <c r="H4329" t="s">
        <v>11</v>
      </c>
      <c r="I4329" t="s">
        <v>12</v>
      </c>
      <c r="J4329">
        <v>1.5</v>
      </c>
      <c r="K4329" t="s">
        <v>11096</v>
      </c>
      <c r="L4329" t="str">
        <f>LEFT(K4329,LEN(K4329)-3)</f>
        <v>2</v>
      </c>
      <c r="M4329" t="str">
        <f>RIGHT(K4329,3)</f>
        <v>万/月</v>
      </c>
    </row>
    <row r="4330" spans="1:13" x14ac:dyDescent="0.2">
      <c r="A4330" t="s">
        <v>1657</v>
      </c>
      <c r="B4330" t="str">
        <f>IFERROR(LOOKUP(1,0/SEARCH(Sheet2!$E$3:$E$18,A4330),Sheet2!$F$3:$F$18),"其他")</f>
        <v>数据分析工程师</v>
      </c>
      <c r="C4330" t="s">
        <v>34</v>
      </c>
      <c r="D4330" t="s">
        <v>15</v>
      </c>
      <c r="E4330" t="s">
        <v>16</v>
      </c>
      <c r="F4330" t="s">
        <v>30</v>
      </c>
      <c r="G4330" t="s">
        <v>2226</v>
      </c>
      <c r="H4330" t="s">
        <v>93</v>
      </c>
      <c r="I4330" t="s">
        <v>12</v>
      </c>
      <c r="J4330">
        <v>1.5</v>
      </c>
      <c r="K4330" t="s">
        <v>11096</v>
      </c>
      <c r="L4330" t="str">
        <f>LEFT(K4330,LEN(K4330)-3)</f>
        <v>2</v>
      </c>
      <c r="M4330" t="str">
        <f>RIGHT(K4330,3)</f>
        <v>万/月</v>
      </c>
    </row>
    <row r="4331" spans="1:13" x14ac:dyDescent="0.2">
      <c r="A4331" t="s">
        <v>3853</v>
      </c>
      <c r="B4331" t="str">
        <f>IFERROR(LOOKUP(1,0/SEARCH(Sheet2!$E$3:$E$18,A4331),Sheet2!$F$3:$F$18),"其他")</f>
        <v>数据分析工程师</v>
      </c>
      <c r="C4331" t="s">
        <v>45</v>
      </c>
      <c r="D4331" t="s">
        <v>15</v>
      </c>
      <c r="E4331" t="s">
        <v>16</v>
      </c>
      <c r="F4331" t="s">
        <v>2636</v>
      </c>
      <c r="G4331" t="s">
        <v>3854</v>
      </c>
      <c r="H4331" t="s">
        <v>93</v>
      </c>
      <c r="I4331" t="s">
        <v>12</v>
      </c>
      <c r="J4331">
        <v>1.5</v>
      </c>
      <c r="K4331" t="s">
        <v>11104</v>
      </c>
      <c r="L4331" t="str">
        <f>LEFT(K4331,LEN(K4331)-3)</f>
        <v>2.5</v>
      </c>
      <c r="M4331" t="str">
        <f>RIGHT(K4331,3)</f>
        <v>万/月</v>
      </c>
    </row>
    <row r="4332" spans="1:13" x14ac:dyDescent="0.2">
      <c r="A4332" t="s">
        <v>1360</v>
      </c>
      <c r="B4332" t="str">
        <f>IFERROR(LOOKUP(1,0/SEARCH(Sheet2!$E$3:$E$18,A4332),Sheet2!$F$3:$F$18),"其他")</f>
        <v>大数据工程师</v>
      </c>
      <c r="C4332" t="s">
        <v>34</v>
      </c>
      <c r="D4332" t="s">
        <v>35</v>
      </c>
      <c r="E4332" t="s">
        <v>16</v>
      </c>
      <c r="F4332" t="s">
        <v>839</v>
      </c>
      <c r="G4332" t="s">
        <v>3872</v>
      </c>
      <c r="H4332" t="s">
        <v>38</v>
      </c>
      <c r="I4332" t="s">
        <v>32</v>
      </c>
      <c r="J4332">
        <v>1.5</v>
      </c>
      <c r="K4332" t="s">
        <v>11096</v>
      </c>
      <c r="L4332" t="str">
        <f>LEFT(K4332,LEN(K4332)-3)</f>
        <v>2</v>
      </c>
      <c r="M4332" t="str">
        <f>RIGHT(K4332,3)</f>
        <v>万/月</v>
      </c>
    </row>
    <row r="4333" spans="1:13" x14ac:dyDescent="0.2">
      <c r="A4333" t="s">
        <v>3877</v>
      </c>
      <c r="B4333" t="str">
        <f>IFERROR(LOOKUP(1,0/SEARCH(Sheet2!$E$3:$E$18,A4333),Sheet2!$F$3:$F$18),"其他")</f>
        <v>大数据工程师</v>
      </c>
      <c r="C4333" t="s">
        <v>45</v>
      </c>
      <c r="D4333" t="s">
        <v>7</v>
      </c>
      <c r="E4333" t="s">
        <v>139</v>
      </c>
      <c r="F4333" t="s">
        <v>1636</v>
      </c>
      <c r="G4333" t="s">
        <v>3878</v>
      </c>
      <c r="H4333" t="s">
        <v>11</v>
      </c>
      <c r="I4333" t="s">
        <v>81</v>
      </c>
      <c r="J4333">
        <v>1.5</v>
      </c>
      <c r="K4333" t="s">
        <v>11104</v>
      </c>
      <c r="L4333" t="str">
        <f>LEFT(K4333,LEN(K4333)-3)</f>
        <v>2.5</v>
      </c>
      <c r="M4333" t="str">
        <f>RIGHT(K4333,3)</f>
        <v>万/月</v>
      </c>
    </row>
    <row r="4334" spans="1:13" x14ac:dyDescent="0.2">
      <c r="A4334" t="s">
        <v>1360</v>
      </c>
      <c r="B4334" t="str">
        <f>IFERROR(LOOKUP(1,0/SEARCH(Sheet2!$E$3:$E$18,A4334),Sheet2!$F$3:$F$18),"其他")</f>
        <v>大数据工程师</v>
      </c>
      <c r="C4334" t="s">
        <v>876</v>
      </c>
      <c r="D4334" t="s">
        <v>15</v>
      </c>
      <c r="E4334" t="s">
        <v>8</v>
      </c>
      <c r="F4334" t="s">
        <v>1636</v>
      </c>
      <c r="G4334" t="s">
        <v>453</v>
      </c>
      <c r="H4334" t="s">
        <v>42</v>
      </c>
      <c r="I4334" t="s">
        <v>20</v>
      </c>
      <c r="J4334">
        <v>1.5</v>
      </c>
      <c r="K4334" t="s">
        <v>11150</v>
      </c>
      <c r="L4334" t="str">
        <f>LEFT(K4334,LEN(K4334)-3)</f>
        <v>1.9</v>
      </c>
      <c r="M4334" t="str">
        <f>RIGHT(K4334,3)</f>
        <v>万/月</v>
      </c>
    </row>
    <row r="4335" spans="1:13" x14ac:dyDescent="0.2">
      <c r="A4335" t="s">
        <v>1360</v>
      </c>
      <c r="B4335" t="str">
        <f>IFERROR(LOOKUP(1,0/SEARCH(Sheet2!$E$3:$E$18,A4335),Sheet2!$F$3:$F$18),"其他")</f>
        <v>大数据工程师</v>
      </c>
      <c r="C4335" t="s">
        <v>45</v>
      </c>
      <c r="D4335" t="s">
        <v>35</v>
      </c>
      <c r="E4335" t="s">
        <v>16</v>
      </c>
      <c r="F4335" t="s">
        <v>839</v>
      </c>
      <c r="G4335" t="s">
        <v>4129</v>
      </c>
      <c r="H4335" t="s">
        <v>38</v>
      </c>
      <c r="I4335" t="s">
        <v>50</v>
      </c>
      <c r="J4335">
        <v>1.5</v>
      </c>
      <c r="K4335" t="s">
        <v>11104</v>
      </c>
      <c r="L4335" t="str">
        <f>LEFT(K4335,LEN(K4335)-3)</f>
        <v>2.5</v>
      </c>
      <c r="M4335" t="str">
        <f>RIGHT(K4335,3)</f>
        <v>万/月</v>
      </c>
    </row>
    <row r="4336" spans="1:13" x14ac:dyDescent="0.2">
      <c r="A4336" t="s">
        <v>4141</v>
      </c>
      <c r="B4336" t="str">
        <f>IFERROR(LOOKUP(1,0/SEARCH(Sheet2!$E$3:$E$18,A4336),Sheet2!$F$3:$F$18),"其他")</f>
        <v>大数据工程师</v>
      </c>
      <c r="C4336" t="s">
        <v>67</v>
      </c>
      <c r="D4336" t="s">
        <v>35</v>
      </c>
      <c r="E4336" t="s">
        <v>16</v>
      </c>
      <c r="F4336" t="s">
        <v>839</v>
      </c>
      <c r="G4336" t="s">
        <v>4142</v>
      </c>
      <c r="H4336" t="s">
        <v>11</v>
      </c>
      <c r="I4336" t="s">
        <v>81</v>
      </c>
      <c r="J4336">
        <v>1.5</v>
      </c>
      <c r="K4336" t="s">
        <v>11099</v>
      </c>
      <c r="L4336" t="str">
        <f>LEFT(K4336,LEN(K4336)-3)</f>
        <v>3</v>
      </c>
      <c r="M4336" t="str">
        <f>RIGHT(K4336,3)</f>
        <v>万/月</v>
      </c>
    </row>
    <row r="4337" spans="1:13" x14ac:dyDescent="0.2">
      <c r="A4337" t="s">
        <v>1360</v>
      </c>
      <c r="B4337" t="str">
        <f>IFERROR(LOOKUP(1,0/SEARCH(Sheet2!$E$3:$E$18,A4337),Sheet2!$F$3:$F$18),"其他")</f>
        <v>大数据工程师</v>
      </c>
      <c r="C4337" t="s">
        <v>45</v>
      </c>
      <c r="D4337" t="s">
        <v>65</v>
      </c>
      <c r="E4337" t="s">
        <v>16</v>
      </c>
      <c r="F4337" t="s">
        <v>585</v>
      </c>
      <c r="G4337" t="s">
        <v>4172</v>
      </c>
      <c r="H4337" t="s">
        <v>38</v>
      </c>
      <c r="I4337" t="s">
        <v>12</v>
      </c>
      <c r="J4337">
        <v>1.5</v>
      </c>
      <c r="K4337" t="s">
        <v>11104</v>
      </c>
      <c r="L4337" t="str">
        <f>LEFT(K4337,LEN(K4337)-3)</f>
        <v>2.5</v>
      </c>
      <c r="M4337" t="str">
        <f>RIGHT(K4337,3)</f>
        <v>万/月</v>
      </c>
    </row>
    <row r="4338" spans="1:13" x14ac:dyDescent="0.2">
      <c r="A4338" t="s">
        <v>4205</v>
      </c>
      <c r="B4338" t="str">
        <f>IFERROR(LOOKUP(1,0/SEARCH(Sheet2!$E$3:$E$18,A4338),Sheet2!$F$3:$F$18),"其他")</f>
        <v>大数据工程师</v>
      </c>
      <c r="C4338" t="s">
        <v>45</v>
      </c>
      <c r="D4338" t="s">
        <v>35</v>
      </c>
      <c r="E4338" t="s">
        <v>143</v>
      </c>
      <c r="F4338" t="s">
        <v>1636</v>
      </c>
      <c r="G4338" t="s">
        <v>2842</v>
      </c>
      <c r="H4338" t="s">
        <v>42</v>
      </c>
      <c r="I4338" t="s">
        <v>81</v>
      </c>
      <c r="J4338">
        <v>1.5</v>
      </c>
      <c r="K4338" t="s">
        <v>11104</v>
      </c>
      <c r="L4338" t="str">
        <f>LEFT(K4338,LEN(K4338)-3)</f>
        <v>2.5</v>
      </c>
      <c r="M4338" t="str">
        <f>RIGHT(K4338,3)</f>
        <v>万/月</v>
      </c>
    </row>
    <row r="4339" spans="1:13" x14ac:dyDescent="0.2">
      <c r="A4339" t="s">
        <v>1368</v>
      </c>
      <c r="B4339" t="str">
        <f>IFERROR(LOOKUP(1,0/SEARCH(Sheet2!$E$3:$E$18,A4339),Sheet2!$F$3:$F$18),"其他")</f>
        <v>大数据工程师</v>
      </c>
      <c r="C4339" t="s">
        <v>45</v>
      </c>
      <c r="D4339" t="s">
        <v>35</v>
      </c>
      <c r="E4339" t="s">
        <v>16</v>
      </c>
      <c r="F4339" t="s">
        <v>1636</v>
      </c>
      <c r="G4339" t="s">
        <v>4212</v>
      </c>
      <c r="H4339" t="s">
        <v>11</v>
      </c>
      <c r="I4339" t="s">
        <v>12</v>
      </c>
      <c r="J4339">
        <v>1.5</v>
      </c>
      <c r="K4339" t="s">
        <v>11104</v>
      </c>
      <c r="L4339" t="str">
        <f>LEFT(K4339,LEN(K4339)-3)</f>
        <v>2.5</v>
      </c>
      <c r="M4339" t="str">
        <f>RIGHT(K4339,3)</f>
        <v>万/月</v>
      </c>
    </row>
    <row r="4340" spans="1:13" x14ac:dyDescent="0.2">
      <c r="A4340" t="s">
        <v>1360</v>
      </c>
      <c r="B4340" t="str">
        <f>IFERROR(LOOKUP(1,0/SEARCH(Sheet2!$E$3:$E$18,A4340),Sheet2!$F$3:$F$18),"其他")</f>
        <v>大数据工程师</v>
      </c>
      <c r="C4340" t="s">
        <v>176</v>
      </c>
      <c r="D4340" t="s">
        <v>65</v>
      </c>
      <c r="E4340" t="s">
        <v>16</v>
      </c>
      <c r="F4340" t="s">
        <v>1636</v>
      </c>
      <c r="G4340" t="s">
        <v>4242</v>
      </c>
      <c r="H4340" t="s">
        <v>38</v>
      </c>
      <c r="I4340" t="s">
        <v>12</v>
      </c>
      <c r="J4340">
        <v>1.5</v>
      </c>
      <c r="K4340" t="s">
        <v>11139</v>
      </c>
      <c r="L4340" t="str">
        <f>LEFT(K4340,LEN(K4340)-3)</f>
        <v>2.8</v>
      </c>
      <c r="M4340" t="str">
        <f>RIGHT(K4340,3)</f>
        <v>万/月</v>
      </c>
    </row>
    <row r="4341" spans="1:13" x14ac:dyDescent="0.2">
      <c r="A4341" t="s">
        <v>1360</v>
      </c>
      <c r="B4341" t="str">
        <f>IFERROR(LOOKUP(1,0/SEARCH(Sheet2!$E$3:$E$18,A4341),Sheet2!$F$3:$F$18),"其他")</f>
        <v>大数据工程师</v>
      </c>
      <c r="C4341" t="s">
        <v>34</v>
      </c>
      <c r="D4341" t="s">
        <v>65</v>
      </c>
      <c r="E4341" t="s">
        <v>16</v>
      </c>
      <c r="F4341" t="s">
        <v>1636</v>
      </c>
      <c r="G4341" t="s">
        <v>4256</v>
      </c>
      <c r="H4341" t="s">
        <v>26</v>
      </c>
      <c r="I4341" t="s">
        <v>50</v>
      </c>
      <c r="J4341">
        <v>1.5</v>
      </c>
      <c r="K4341" t="s">
        <v>11096</v>
      </c>
      <c r="L4341" t="str">
        <f>LEFT(K4341,LEN(K4341)-3)</f>
        <v>2</v>
      </c>
      <c r="M4341" t="str">
        <f>RIGHT(K4341,3)</f>
        <v>万/月</v>
      </c>
    </row>
    <row r="4342" spans="1:13" x14ac:dyDescent="0.2">
      <c r="A4342" t="s">
        <v>4265</v>
      </c>
      <c r="B4342" t="str">
        <f>IFERROR(LOOKUP(1,0/SEARCH(Sheet2!$E$3:$E$18,A4342),Sheet2!$F$3:$F$18),"其他")</f>
        <v>大数据工程师</v>
      </c>
      <c r="C4342" t="s">
        <v>67</v>
      </c>
      <c r="D4342" t="s">
        <v>7</v>
      </c>
      <c r="E4342" t="s">
        <v>139</v>
      </c>
      <c r="F4342" t="s">
        <v>839</v>
      </c>
      <c r="G4342" t="s">
        <v>4266</v>
      </c>
      <c r="H4342" t="s">
        <v>93</v>
      </c>
      <c r="I4342" t="s">
        <v>12</v>
      </c>
      <c r="J4342">
        <v>1.5</v>
      </c>
      <c r="K4342" t="s">
        <v>11099</v>
      </c>
      <c r="L4342" t="str">
        <f>LEFT(K4342,LEN(K4342)-3)</f>
        <v>3</v>
      </c>
      <c r="M4342" t="str">
        <f>RIGHT(K4342,3)</f>
        <v>万/月</v>
      </c>
    </row>
    <row r="4343" spans="1:13" x14ac:dyDescent="0.2">
      <c r="A4343" t="s">
        <v>1368</v>
      </c>
      <c r="B4343" t="str">
        <f>IFERROR(LOOKUP(1,0/SEARCH(Sheet2!$E$3:$E$18,A4343),Sheet2!$F$3:$F$18),"其他")</f>
        <v>大数据工程师</v>
      </c>
      <c r="C4343" t="s">
        <v>219</v>
      </c>
      <c r="D4343" t="s">
        <v>15</v>
      </c>
      <c r="E4343" t="s">
        <v>16</v>
      </c>
      <c r="F4343" t="s">
        <v>2645</v>
      </c>
      <c r="G4343" t="s">
        <v>4296</v>
      </c>
      <c r="H4343" t="s">
        <v>93</v>
      </c>
      <c r="I4343" t="s">
        <v>43</v>
      </c>
      <c r="J4343">
        <v>1.5</v>
      </c>
      <c r="K4343" t="s">
        <v>11137</v>
      </c>
      <c r="L4343" t="str">
        <f>LEFT(K4343,LEN(K4343)-3)</f>
        <v>3.5</v>
      </c>
      <c r="M4343" t="str">
        <f>RIGHT(K4343,3)</f>
        <v>万/月</v>
      </c>
    </row>
    <row r="4344" spans="1:13" x14ac:dyDescent="0.2">
      <c r="A4344" t="s">
        <v>4305</v>
      </c>
      <c r="B4344" t="str">
        <f>IFERROR(LOOKUP(1,0/SEARCH(Sheet2!$E$3:$E$18,A4344),Sheet2!$F$3:$F$18),"其他")</f>
        <v>大数据工程师</v>
      </c>
      <c r="C4344" t="s">
        <v>45</v>
      </c>
      <c r="D4344" t="s">
        <v>35</v>
      </c>
      <c r="E4344" t="s">
        <v>8</v>
      </c>
      <c r="F4344" t="s">
        <v>2636</v>
      </c>
      <c r="G4344" t="s">
        <v>4306</v>
      </c>
      <c r="H4344" t="s">
        <v>112</v>
      </c>
      <c r="I4344" t="s">
        <v>129</v>
      </c>
      <c r="J4344">
        <v>1.5</v>
      </c>
      <c r="K4344" t="s">
        <v>11104</v>
      </c>
      <c r="L4344" t="str">
        <f>LEFT(K4344,LEN(K4344)-3)</f>
        <v>2.5</v>
      </c>
      <c r="M4344" t="str">
        <f>RIGHT(K4344,3)</f>
        <v>万/月</v>
      </c>
    </row>
    <row r="4345" spans="1:13" x14ac:dyDescent="0.2">
      <c r="A4345" t="s">
        <v>4316</v>
      </c>
      <c r="B4345" t="str">
        <f>IFERROR(LOOKUP(1,0/SEARCH(Sheet2!$E$3:$E$18,A4345),Sheet2!$F$3:$F$18),"其他")</f>
        <v>运维工程师</v>
      </c>
      <c r="C4345" t="s">
        <v>67</v>
      </c>
      <c r="D4345" t="s">
        <v>35</v>
      </c>
      <c r="E4345" t="s">
        <v>143</v>
      </c>
      <c r="F4345" t="s">
        <v>1636</v>
      </c>
      <c r="G4345" t="s">
        <v>4317</v>
      </c>
      <c r="H4345" t="s">
        <v>38</v>
      </c>
      <c r="I4345" t="s">
        <v>12</v>
      </c>
      <c r="J4345">
        <v>1.5</v>
      </c>
      <c r="K4345" t="s">
        <v>11099</v>
      </c>
      <c r="L4345" t="str">
        <f>LEFT(K4345,LEN(K4345)-3)</f>
        <v>3</v>
      </c>
      <c r="M4345" t="str">
        <f>RIGHT(K4345,3)</f>
        <v>万/月</v>
      </c>
    </row>
    <row r="4346" spans="1:13" x14ac:dyDescent="0.2">
      <c r="A4346" t="s">
        <v>1368</v>
      </c>
      <c r="B4346" t="str">
        <f>IFERROR(LOOKUP(1,0/SEARCH(Sheet2!$E$3:$E$18,A4346),Sheet2!$F$3:$F$18),"其他")</f>
        <v>大数据工程师</v>
      </c>
      <c r="C4346" t="s">
        <v>4318</v>
      </c>
      <c r="D4346" t="s">
        <v>35</v>
      </c>
      <c r="E4346" t="s">
        <v>16</v>
      </c>
      <c r="F4346" t="s">
        <v>1636</v>
      </c>
      <c r="G4346" t="s">
        <v>4319</v>
      </c>
      <c r="H4346" t="s">
        <v>38</v>
      </c>
      <c r="I4346" t="s">
        <v>12</v>
      </c>
      <c r="J4346">
        <v>1.5</v>
      </c>
      <c r="K4346" t="s">
        <v>11132</v>
      </c>
      <c r="L4346" t="str">
        <f>LEFT(K4346,LEN(K4346)-3)</f>
        <v>4</v>
      </c>
      <c r="M4346" t="str">
        <f>RIGHT(K4346,3)</f>
        <v>万/月</v>
      </c>
    </row>
    <row r="4347" spans="1:13" x14ac:dyDescent="0.2">
      <c r="A4347" t="s">
        <v>4327</v>
      </c>
      <c r="B4347" t="str">
        <f>IFERROR(LOOKUP(1,0/SEARCH(Sheet2!$E$3:$E$18,A4347),Sheet2!$F$3:$F$18),"其他")</f>
        <v>大数据工程师</v>
      </c>
      <c r="C4347" t="s">
        <v>34</v>
      </c>
      <c r="D4347" t="s">
        <v>65</v>
      </c>
      <c r="E4347" t="s">
        <v>16</v>
      </c>
      <c r="F4347" t="s">
        <v>1636</v>
      </c>
      <c r="G4347" t="s">
        <v>3097</v>
      </c>
      <c r="H4347" t="s">
        <v>26</v>
      </c>
      <c r="I4347" t="s">
        <v>20</v>
      </c>
      <c r="J4347">
        <v>1.5</v>
      </c>
      <c r="K4347" t="s">
        <v>11096</v>
      </c>
      <c r="L4347" t="str">
        <f>LEFT(K4347,LEN(K4347)-3)</f>
        <v>2</v>
      </c>
      <c r="M4347" t="str">
        <f>RIGHT(K4347,3)</f>
        <v>万/月</v>
      </c>
    </row>
    <row r="4348" spans="1:13" x14ac:dyDescent="0.2">
      <c r="A4348" t="s">
        <v>1360</v>
      </c>
      <c r="B4348" t="str">
        <f>IFERROR(LOOKUP(1,0/SEARCH(Sheet2!$E$3:$E$18,A4348),Sheet2!$F$3:$F$18),"其他")</f>
        <v>大数据工程师</v>
      </c>
      <c r="C4348" t="s">
        <v>67</v>
      </c>
      <c r="D4348" t="s">
        <v>35</v>
      </c>
      <c r="E4348" t="s">
        <v>16</v>
      </c>
      <c r="F4348" t="s">
        <v>2674</v>
      </c>
      <c r="G4348" t="s">
        <v>4328</v>
      </c>
      <c r="H4348" t="s">
        <v>42</v>
      </c>
      <c r="I4348" t="s">
        <v>12</v>
      </c>
      <c r="J4348">
        <v>1.5</v>
      </c>
      <c r="K4348" t="s">
        <v>11099</v>
      </c>
      <c r="L4348" t="str">
        <f>LEFT(K4348,LEN(K4348)-3)</f>
        <v>3</v>
      </c>
      <c r="M4348" t="str">
        <f>RIGHT(K4348,3)</f>
        <v>万/月</v>
      </c>
    </row>
    <row r="4349" spans="1:13" x14ac:dyDescent="0.2">
      <c r="A4349" t="s">
        <v>1430</v>
      </c>
      <c r="B4349" t="str">
        <f>IFERROR(LOOKUP(1,0/SEARCH(Sheet2!$E$3:$E$18,A4349),Sheet2!$F$3:$F$18),"其他")</f>
        <v>大数据工程师</v>
      </c>
      <c r="C4349" t="s">
        <v>45</v>
      </c>
      <c r="D4349" t="s">
        <v>7</v>
      </c>
      <c r="E4349" t="s">
        <v>59</v>
      </c>
      <c r="F4349" t="s">
        <v>2636</v>
      </c>
      <c r="G4349" t="s">
        <v>4331</v>
      </c>
      <c r="H4349" t="s">
        <v>42</v>
      </c>
      <c r="I4349" t="s">
        <v>12</v>
      </c>
      <c r="J4349">
        <v>1.5</v>
      </c>
      <c r="K4349" t="s">
        <v>11104</v>
      </c>
      <c r="L4349" t="str">
        <f>LEFT(K4349,LEN(K4349)-3)</f>
        <v>2.5</v>
      </c>
      <c r="M4349" t="str">
        <f>RIGHT(K4349,3)</f>
        <v>万/月</v>
      </c>
    </row>
    <row r="4350" spans="1:13" x14ac:dyDescent="0.2">
      <c r="A4350" t="s">
        <v>1360</v>
      </c>
      <c r="B4350" t="str">
        <f>IFERROR(LOOKUP(1,0/SEARCH(Sheet2!$E$3:$E$18,A4350),Sheet2!$F$3:$F$18),"其他")</f>
        <v>大数据工程师</v>
      </c>
      <c r="C4350" t="s">
        <v>34</v>
      </c>
      <c r="D4350" t="s">
        <v>35</v>
      </c>
      <c r="E4350" t="s">
        <v>8</v>
      </c>
      <c r="F4350" t="s">
        <v>2636</v>
      </c>
      <c r="G4350" t="s">
        <v>3003</v>
      </c>
      <c r="H4350" t="s">
        <v>26</v>
      </c>
      <c r="I4350" t="s">
        <v>81</v>
      </c>
      <c r="J4350">
        <v>1.5</v>
      </c>
      <c r="K4350" t="s">
        <v>11096</v>
      </c>
      <c r="L4350" t="str">
        <f>LEFT(K4350,LEN(K4350)-3)</f>
        <v>2</v>
      </c>
      <c r="M4350" t="str">
        <f>RIGHT(K4350,3)</f>
        <v>万/月</v>
      </c>
    </row>
    <row r="4351" spans="1:13" x14ac:dyDescent="0.2">
      <c r="A4351" t="s">
        <v>1360</v>
      </c>
      <c r="B4351" t="str">
        <f>IFERROR(LOOKUP(1,0/SEARCH(Sheet2!$E$3:$E$18,A4351),Sheet2!$F$3:$F$18),"其他")</f>
        <v>大数据工程师</v>
      </c>
      <c r="C4351" t="s">
        <v>45</v>
      </c>
      <c r="D4351" t="s">
        <v>23</v>
      </c>
      <c r="E4351" t="s">
        <v>29</v>
      </c>
      <c r="F4351" t="s">
        <v>1636</v>
      </c>
      <c r="G4351" t="s">
        <v>4353</v>
      </c>
      <c r="H4351" t="s">
        <v>38</v>
      </c>
      <c r="I4351" t="s">
        <v>12</v>
      </c>
      <c r="J4351">
        <v>1.5</v>
      </c>
      <c r="K4351" t="s">
        <v>11104</v>
      </c>
      <c r="L4351" t="str">
        <f>LEFT(K4351,LEN(K4351)-3)</f>
        <v>2.5</v>
      </c>
      <c r="M4351" t="str">
        <f>RIGHT(K4351,3)</f>
        <v>万/月</v>
      </c>
    </row>
    <row r="4352" spans="1:13" x14ac:dyDescent="0.2">
      <c r="A4352" t="s">
        <v>1360</v>
      </c>
      <c r="B4352" t="str">
        <f>IFERROR(LOOKUP(1,0/SEARCH(Sheet2!$E$3:$E$18,A4352),Sheet2!$F$3:$F$18),"其他")</f>
        <v>大数据工程师</v>
      </c>
      <c r="C4352" t="s">
        <v>34</v>
      </c>
      <c r="D4352" t="s">
        <v>65</v>
      </c>
      <c r="E4352" t="s">
        <v>8</v>
      </c>
      <c r="F4352" t="s">
        <v>2674</v>
      </c>
      <c r="G4352" t="s">
        <v>4354</v>
      </c>
      <c r="H4352" t="s">
        <v>38</v>
      </c>
      <c r="I4352" t="s">
        <v>12</v>
      </c>
      <c r="J4352">
        <v>1.5</v>
      </c>
      <c r="K4352" t="s">
        <v>11096</v>
      </c>
      <c r="L4352" t="str">
        <f>LEFT(K4352,LEN(K4352)-3)</f>
        <v>2</v>
      </c>
      <c r="M4352" t="str">
        <f>RIGHT(K4352,3)</f>
        <v>万/月</v>
      </c>
    </row>
    <row r="4353" spans="1:13" x14ac:dyDescent="0.2">
      <c r="A4353" t="s">
        <v>1360</v>
      </c>
      <c r="B4353" t="str">
        <f>IFERROR(LOOKUP(1,0/SEARCH(Sheet2!$E$3:$E$18,A4353),Sheet2!$F$3:$F$18),"其他")</f>
        <v>大数据工程师</v>
      </c>
      <c r="C4353" t="s">
        <v>34</v>
      </c>
      <c r="D4353" t="s">
        <v>7</v>
      </c>
      <c r="E4353" t="s">
        <v>59</v>
      </c>
      <c r="F4353" t="s">
        <v>1636</v>
      </c>
      <c r="G4353" t="s">
        <v>4111</v>
      </c>
      <c r="H4353" t="s">
        <v>11</v>
      </c>
      <c r="I4353" t="s">
        <v>81</v>
      </c>
      <c r="J4353">
        <v>1.5</v>
      </c>
      <c r="K4353" t="s">
        <v>11096</v>
      </c>
      <c r="L4353" t="str">
        <f>LEFT(K4353,LEN(K4353)-3)</f>
        <v>2</v>
      </c>
      <c r="M4353" t="str">
        <f>RIGHT(K4353,3)</f>
        <v>万/月</v>
      </c>
    </row>
    <row r="4354" spans="1:13" x14ac:dyDescent="0.2">
      <c r="A4354" t="s">
        <v>4374</v>
      </c>
      <c r="B4354" t="str">
        <f>IFERROR(LOOKUP(1,0/SEARCH(Sheet2!$E$3:$E$18,A4354),Sheet2!$F$3:$F$18),"其他")</f>
        <v>大数据工程师</v>
      </c>
      <c r="C4354" t="s">
        <v>219</v>
      </c>
      <c r="D4354" t="s">
        <v>7</v>
      </c>
      <c r="E4354" t="s">
        <v>143</v>
      </c>
      <c r="F4354" t="s">
        <v>1636</v>
      </c>
      <c r="G4354" t="s">
        <v>4375</v>
      </c>
      <c r="H4354" t="s">
        <v>38</v>
      </c>
      <c r="I4354" t="s">
        <v>81</v>
      </c>
      <c r="J4354">
        <v>1.5</v>
      </c>
      <c r="K4354" t="s">
        <v>11137</v>
      </c>
      <c r="L4354" t="str">
        <f>LEFT(K4354,LEN(K4354)-3)</f>
        <v>3.5</v>
      </c>
      <c r="M4354" t="str">
        <f>RIGHT(K4354,3)</f>
        <v>万/月</v>
      </c>
    </row>
    <row r="4355" spans="1:13" x14ac:dyDescent="0.2">
      <c r="A4355" t="s">
        <v>4378</v>
      </c>
      <c r="B4355" t="str">
        <f>IFERROR(LOOKUP(1,0/SEARCH(Sheet2!$E$3:$E$18,A4355),Sheet2!$F$3:$F$18),"其他")</f>
        <v>大数据工程师</v>
      </c>
      <c r="C4355" t="s">
        <v>45</v>
      </c>
      <c r="D4355" t="s">
        <v>7</v>
      </c>
      <c r="E4355" t="s">
        <v>16</v>
      </c>
      <c r="F4355" t="s">
        <v>1636</v>
      </c>
      <c r="G4355" t="s">
        <v>1637</v>
      </c>
      <c r="H4355" t="s">
        <v>38</v>
      </c>
      <c r="I4355" t="s">
        <v>12</v>
      </c>
      <c r="J4355">
        <v>1.5</v>
      </c>
      <c r="K4355" t="s">
        <v>11104</v>
      </c>
      <c r="L4355" t="str">
        <f>LEFT(K4355,LEN(K4355)-3)</f>
        <v>2.5</v>
      </c>
      <c r="M4355" t="str">
        <f>RIGHT(K4355,3)</f>
        <v>万/月</v>
      </c>
    </row>
    <row r="4356" spans="1:13" x14ac:dyDescent="0.2">
      <c r="A4356" t="s">
        <v>4383</v>
      </c>
      <c r="B4356" t="str">
        <f>IFERROR(LOOKUP(1,0/SEARCH(Sheet2!$E$3:$E$18,A4356),Sheet2!$F$3:$F$18),"其他")</f>
        <v>大数据工程师</v>
      </c>
      <c r="C4356" t="s">
        <v>45</v>
      </c>
      <c r="D4356" t="s">
        <v>65</v>
      </c>
      <c r="E4356" t="s">
        <v>16</v>
      </c>
      <c r="F4356" t="s">
        <v>2674</v>
      </c>
      <c r="G4356" t="s">
        <v>2852</v>
      </c>
      <c r="H4356" t="s">
        <v>112</v>
      </c>
      <c r="I4356" t="s">
        <v>20</v>
      </c>
      <c r="J4356">
        <v>1.5</v>
      </c>
      <c r="K4356" t="s">
        <v>11104</v>
      </c>
      <c r="L4356" t="str">
        <f>LEFT(K4356,LEN(K4356)-3)</f>
        <v>2.5</v>
      </c>
      <c r="M4356" t="str">
        <f>RIGHT(K4356,3)</f>
        <v>万/月</v>
      </c>
    </row>
    <row r="4357" spans="1:13" x14ac:dyDescent="0.2">
      <c r="A4357" t="s">
        <v>4384</v>
      </c>
      <c r="B4357" t="str">
        <f>IFERROR(LOOKUP(1,0/SEARCH(Sheet2!$E$3:$E$18,A4357),Sheet2!$F$3:$F$18),"其他")</f>
        <v>大数据工程师</v>
      </c>
      <c r="C4357" t="s">
        <v>34</v>
      </c>
      <c r="D4357" t="s">
        <v>7</v>
      </c>
      <c r="E4357" t="s">
        <v>2039</v>
      </c>
      <c r="F4357" t="s">
        <v>839</v>
      </c>
      <c r="G4357" t="s">
        <v>4385</v>
      </c>
      <c r="H4357" t="s">
        <v>42</v>
      </c>
      <c r="I4357" t="s">
        <v>12</v>
      </c>
      <c r="J4357">
        <v>1.5</v>
      </c>
      <c r="K4357" t="s">
        <v>11096</v>
      </c>
      <c r="L4357" t="str">
        <f>LEFT(K4357,LEN(K4357)-3)</f>
        <v>2</v>
      </c>
      <c r="M4357" t="str">
        <f>RIGHT(K4357,3)</f>
        <v>万/月</v>
      </c>
    </row>
    <row r="4358" spans="1:13" x14ac:dyDescent="0.2">
      <c r="A4358" t="s">
        <v>4386</v>
      </c>
      <c r="B4358" t="str">
        <f>IFERROR(LOOKUP(1,0/SEARCH(Sheet2!$E$3:$E$18,A4358),Sheet2!$F$3:$F$18),"其他")</f>
        <v>大数据工程师</v>
      </c>
      <c r="C4358" t="s">
        <v>34</v>
      </c>
      <c r="D4358" t="s">
        <v>15</v>
      </c>
      <c r="E4358" t="s">
        <v>16</v>
      </c>
      <c r="F4358" t="s">
        <v>2645</v>
      </c>
      <c r="G4358" t="s">
        <v>4211</v>
      </c>
      <c r="H4358" t="s">
        <v>26</v>
      </c>
      <c r="I4358" t="s">
        <v>50</v>
      </c>
      <c r="J4358">
        <v>1.5</v>
      </c>
      <c r="K4358" t="s">
        <v>11096</v>
      </c>
      <c r="L4358" t="str">
        <f>LEFT(K4358,LEN(K4358)-3)</f>
        <v>2</v>
      </c>
      <c r="M4358" t="str">
        <f>RIGHT(K4358,3)</f>
        <v>万/月</v>
      </c>
    </row>
    <row r="4359" spans="1:13" x14ac:dyDescent="0.2">
      <c r="A4359" t="s">
        <v>4393</v>
      </c>
      <c r="B4359" t="str">
        <f>IFERROR(LOOKUP(1,0/SEARCH(Sheet2!$E$3:$E$18,A4359),Sheet2!$F$3:$F$18),"其他")</f>
        <v>大数据工程师</v>
      </c>
      <c r="C4359" t="s">
        <v>34</v>
      </c>
      <c r="D4359" t="s">
        <v>51</v>
      </c>
      <c r="E4359" t="s">
        <v>16</v>
      </c>
      <c r="F4359" t="s">
        <v>1636</v>
      </c>
      <c r="G4359" t="s">
        <v>4394</v>
      </c>
      <c r="H4359" t="s">
        <v>112</v>
      </c>
      <c r="I4359" t="s">
        <v>50</v>
      </c>
      <c r="J4359">
        <v>1.5</v>
      </c>
      <c r="K4359" t="s">
        <v>11096</v>
      </c>
      <c r="L4359" t="str">
        <f>LEFT(K4359,LEN(K4359)-3)</f>
        <v>2</v>
      </c>
      <c r="M4359" t="str">
        <f>RIGHT(K4359,3)</f>
        <v>万/月</v>
      </c>
    </row>
    <row r="4360" spans="1:13" x14ac:dyDescent="0.2">
      <c r="A4360" t="s">
        <v>1621</v>
      </c>
      <c r="B4360" t="str">
        <f>IFERROR(LOOKUP(1,0/SEARCH(Sheet2!$E$3:$E$18,A4360),Sheet2!$F$3:$F$18),"其他")</f>
        <v>大数据工程师</v>
      </c>
      <c r="C4360" t="s">
        <v>34</v>
      </c>
      <c r="D4360" t="s">
        <v>65</v>
      </c>
      <c r="E4360" t="s">
        <v>16</v>
      </c>
      <c r="F4360" t="s">
        <v>1636</v>
      </c>
      <c r="G4360" t="s">
        <v>4420</v>
      </c>
      <c r="H4360" t="s">
        <v>42</v>
      </c>
      <c r="I4360" t="s">
        <v>12</v>
      </c>
      <c r="J4360">
        <v>1.5</v>
      </c>
      <c r="K4360" t="s">
        <v>11096</v>
      </c>
      <c r="L4360" t="str">
        <f>LEFT(K4360,LEN(K4360)-3)</f>
        <v>2</v>
      </c>
      <c r="M4360" t="str">
        <f>RIGHT(K4360,3)</f>
        <v>万/月</v>
      </c>
    </row>
    <row r="4361" spans="1:13" x14ac:dyDescent="0.2">
      <c r="A4361" t="s">
        <v>4421</v>
      </c>
      <c r="B4361" t="str">
        <f>IFERROR(LOOKUP(1,0/SEARCH(Sheet2!$E$3:$E$18,A4361),Sheet2!$F$3:$F$18),"其他")</f>
        <v>大数据工程师</v>
      </c>
      <c r="C4361" t="s">
        <v>34</v>
      </c>
      <c r="D4361" t="s">
        <v>35</v>
      </c>
      <c r="E4361" t="s">
        <v>8</v>
      </c>
      <c r="F4361" t="s">
        <v>2653</v>
      </c>
      <c r="G4361" t="s">
        <v>3957</v>
      </c>
      <c r="H4361" t="s">
        <v>19</v>
      </c>
      <c r="I4361" t="s">
        <v>12</v>
      </c>
      <c r="J4361">
        <v>1.5</v>
      </c>
      <c r="K4361" t="s">
        <v>11096</v>
      </c>
      <c r="L4361" t="str">
        <f>LEFT(K4361,LEN(K4361)-3)</f>
        <v>2</v>
      </c>
      <c r="M4361" t="str">
        <f>RIGHT(K4361,3)</f>
        <v>万/月</v>
      </c>
    </row>
    <row r="4362" spans="1:13" x14ac:dyDescent="0.2">
      <c r="A4362" t="s">
        <v>4425</v>
      </c>
      <c r="B4362" t="str">
        <f>IFERROR(LOOKUP(1,0/SEARCH(Sheet2!$E$3:$E$18,A4362),Sheet2!$F$3:$F$18),"其他")</f>
        <v>大数据工程师</v>
      </c>
      <c r="C4362" t="s">
        <v>34</v>
      </c>
      <c r="D4362" t="s">
        <v>15</v>
      </c>
      <c r="E4362" t="s">
        <v>16</v>
      </c>
      <c r="F4362" t="s">
        <v>839</v>
      </c>
      <c r="G4362" t="s">
        <v>4426</v>
      </c>
      <c r="H4362" t="s">
        <v>26</v>
      </c>
      <c r="I4362" t="s">
        <v>12</v>
      </c>
      <c r="J4362">
        <v>1.5</v>
      </c>
      <c r="K4362" t="s">
        <v>11096</v>
      </c>
      <c r="L4362" t="str">
        <f>LEFT(K4362,LEN(K4362)-3)</f>
        <v>2</v>
      </c>
      <c r="M4362" t="str">
        <f>RIGHT(K4362,3)</f>
        <v>万/月</v>
      </c>
    </row>
    <row r="4363" spans="1:13" x14ac:dyDescent="0.2">
      <c r="A4363" t="s">
        <v>1368</v>
      </c>
      <c r="B4363" t="str">
        <f>IFERROR(LOOKUP(1,0/SEARCH(Sheet2!$E$3:$E$18,A4363),Sheet2!$F$3:$F$18),"其他")</f>
        <v>大数据工程师</v>
      </c>
      <c r="C4363" t="s">
        <v>34</v>
      </c>
      <c r="D4363" t="s">
        <v>7</v>
      </c>
      <c r="E4363" t="s">
        <v>139</v>
      </c>
      <c r="F4363" t="s">
        <v>2674</v>
      </c>
      <c r="G4363" t="s">
        <v>4430</v>
      </c>
      <c r="H4363" t="s">
        <v>38</v>
      </c>
      <c r="I4363" t="s">
        <v>12</v>
      </c>
      <c r="J4363">
        <v>1.5</v>
      </c>
      <c r="K4363" t="s">
        <v>11096</v>
      </c>
      <c r="L4363" t="str">
        <f>LEFT(K4363,LEN(K4363)-3)</f>
        <v>2</v>
      </c>
      <c r="M4363" t="str">
        <f>RIGHT(K4363,3)</f>
        <v>万/月</v>
      </c>
    </row>
    <row r="4364" spans="1:13" x14ac:dyDescent="0.2">
      <c r="A4364" t="s">
        <v>1360</v>
      </c>
      <c r="B4364" t="str">
        <f>IFERROR(LOOKUP(1,0/SEARCH(Sheet2!$E$3:$E$18,A4364),Sheet2!$F$3:$F$18),"其他")</f>
        <v>大数据工程师</v>
      </c>
      <c r="C4364" t="s">
        <v>67</v>
      </c>
      <c r="D4364" t="s">
        <v>7</v>
      </c>
      <c r="E4364" t="s">
        <v>241</v>
      </c>
      <c r="F4364" t="s">
        <v>1636</v>
      </c>
      <c r="G4364" t="s">
        <v>1361</v>
      </c>
      <c r="H4364" t="s">
        <v>38</v>
      </c>
      <c r="I4364" t="s">
        <v>20</v>
      </c>
      <c r="J4364">
        <v>1.5</v>
      </c>
      <c r="K4364" t="s">
        <v>11099</v>
      </c>
      <c r="L4364" t="str">
        <f>LEFT(K4364,LEN(K4364)-3)</f>
        <v>3</v>
      </c>
      <c r="M4364" t="str">
        <f>RIGHT(K4364,3)</f>
        <v>万/月</v>
      </c>
    </row>
    <row r="4365" spans="1:13" x14ac:dyDescent="0.2">
      <c r="A4365" t="s">
        <v>4738</v>
      </c>
      <c r="B4365" t="str">
        <f>IFERROR(LOOKUP(1,0/SEARCH(Sheet2!$E$3:$E$18,A4365),Sheet2!$F$3:$F$18),"其他")</f>
        <v>大数据工程师</v>
      </c>
      <c r="C4365" t="s">
        <v>34</v>
      </c>
      <c r="D4365" t="s">
        <v>23</v>
      </c>
      <c r="E4365" t="s">
        <v>16</v>
      </c>
      <c r="F4365" t="s">
        <v>2636</v>
      </c>
      <c r="G4365" t="s">
        <v>4739</v>
      </c>
      <c r="H4365" t="s">
        <v>38</v>
      </c>
      <c r="I4365" t="s">
        <v>81</v>
      </c>
      <c r="J4365">
        <v>1.5</v>
      </c>
      <c r="K4365" t="s">
        <v>11096</v>
      </c>
      <c r="L4365" t="str">
        <f>LEFT(K4365,LEN(K4365)-3)</f>
        <v>2</v>
      </c>
      <c r="M4365" t="str">
        <f>RIGHT(K4365,3)</f>
        <v>万/月</v>
      </c>
    </row>
    <row r="4366" spans="1:13" x14ac:dyDescent="0.2">
      <c r="A4366" t="s">
        <v>1368</v>
      </c>
      <c r="B4366" t="str">
        <f>IFERROR(LOOKUP(1,0/SEARCH(Sheet2!$E$3:$E$18,A4366),Sheet2!$F$3:$F$18),"其他")</f>
        <v>大数据工程师</v>
      </c>
      <c r="C4366" t="s">
        <v>45</v>
      </c>
      <c r="D4366" t="s">
        <v>7</v>
      </c>
      <c r="E4366" t="s">
        <v>143</v>
      </c>
      <c r="F4366" t="s">
        <v>2595</v>
      </c>
      <c r="G4366" t="s">
        <v>161</v>
      </c>
      <c r="H4366" t="s">
        <v>38</v>
      </c>
      <c r="I4366" t="s">
        <v>81</v>
      </c>
      <c r="J4366">
        <v>1.5</v>
      </c>
      <c r="K4366" t="s">
        <v>11104</v>
      </c>
      <c r="L4366" t="str">
        <f>LEFT(K4366,LEN(K4366)-3)</f>
        <v>2.5</v>
      </c>
      <c r="M4366" t="str">
        <f>RIGHT(K4366,3)</f>
        <v>万/月</v>
      </c>
    </row>
    <row r="4367" spans="1:13" x14ac:dyDescent="0.2">
      <c r="A4367" t="s">
        <v>6394</v>
      </c>
      <c r="B4367" t="str">
        <f>IFERROR(LOOKUP(1,0/SEARCH(Sheet2!$E$3:$E$18,A4367),Sheet2!$F$3:$F$18),"其他")</f>
        <v>数据分析工程师</v>
      </c>
      <c r="C4367" t="s">
        <v>45</v>
      </c>
      <c r="D4367" t="s">
        <v>15</v>
      </c>
      <c r="E4367" t="s">
        <v>16</v>
      </c>
      <c r="F4367" t="s">
        <v>743</v>
      </c>
      <c r="G4367" t="s">
        <v>6395</v>
      </c>
      <c r="H4367" t="s">
        <v>26</v>
      </c>
      <c r="I4367" t="s">
        <v>50</v>
      </c>
      <c r="J4367">
        <v>1.5</v>
      </c>
      <c r="K4367" t="s">
        <v>11104</v>
      </c>
      <c r="L4367" t="str">
        <f>LEFT(K4367,LEN(K4367)-3)</f>
        <v>2.5</v>
      </c>
      <c r="M4367" t="str">
        <f>RIGHT(K4367,3)</f>
        <v>万/月</v>
      </c>
    </row>
    <row r="4368" spans="1:13" x14ac:dyDescent="0.2">
      <c r="A4368" t="s">
        <v>1655</v>
      </c>
      <c r="B4368" t="str">
        <f>IFERROR(LOOKUP(1,0/SEARCH(Sheet2!$E$3:$E$18,A4368),Sheet2!$F$3:$F$18),"其他")</f>
        <v>运维工程师</v>
      </c>
      <c r="C4368" t="s">
        <v>34</v>
      </c>
      <c r="D4368" t="s">
        <v>35</v>
      </c>
      <c r="E4368" t="s">
        <v>16</v>
      </c>
      <c r="F4368" t="s">
        <v>5183</v>
      </c>
      <c r="G4368" t="s">
        <v>5184</v>
      </c>
      <c r="H4368" t="s">
        <v>112</v>
      </c>
      <c r="I4368" t="s">
        <v>12</v>
      </c>
      <c r="J4368">
        <v>1.5</v>
      </c>
      <c r="K4368" t="s">
        <v>11096</v>
      </c>
      <c r="L4368" t="str">
        <f>LEFT(K4368,LEN(K4368)-3)</f>
        <v>2</v>
      </c>
      <c r="M4368" t="str">
        <f>RIGHT(K4368,3)</f>
        <v>万/月</v>
      </c>
    </row>
    <row r="4369" spans="1:13" x14ac:dyDescent="0.2">
      <c r="A4369" t="s">
        <v>1360</v>
      </c>
      <c r="B4369" t="str">
        <f>IFERROR(LOOKUP(1,0/SEARCH(Sheet2!$E$3:$E$18,A4369),Sheet2!$F$3:$F$18),"其他")</f>
        <v>大数据工程师</v>
      </c>
      <c r="C4369" t="s">
        <v>67</v>
      </c>
      <c r="D4369" t="s">
        <v>35</v>
      </c>
      <c r="E4369" t="s">
        <v>16</v>
      </c>
      <c r="F4369" t="s">
        <v>1388</v>
      </c>
      <c r="G4369" t="s">
        <v>6503</v>
      </c>
      <c r="H4369" t="s">
        <v>38</v>
      </c>
      <c r="I4369" t="s">
        <v>12</v>
      </c>
      <c r="J4369">
        <v>1.5</v>
      </c>
      <c r="K4369" t="s">
        <v>11099</v>
      </c>
      <c r="L4369" t="str">
        <f>LEFT(K4369,LEN(K4369)-3)</f>
        <v>3</v>
      </c>
      <c r="M4369" t="str">
        <f>RIGHT(K4369,3)</f>
        <v>万/月</v>
      </c>
    </row>
    <row r="4370" spans="1:13" x14ac:dyDescent="0.2">
      <c r="A4370" t="s">
        <v>6583</v>
      </c>
      <c r="B4370" t="str">
        <f>IFERROR(LOOKUP(1,0/SEARCH(Sheet2!$E$3:$E$18,A4370),Sheet2!$F$3:$F$18),"其他")</f>
        <v>大数据工程师</v>
      </c>
      <c r="C4370" t="s">
        <v>34</v>
      </c>
      <c r="D4370" t="s">
        <v>35</v>
      </c>
      <c r="E4370" t="s">
        <v>16</v>
      </c>
      <c r="F4370" t="s">
        <v>743</v>
      </c>
      <c r="G4370" t="s">
        <v>6302</v>
      </c>
      <c r="H4370" t="s">
        <v>26</v>
      </c>
      <c r="I4370" t="s">
        <v>12</v>
      </c>
      <c r="J4370">
        <v>1.5</v>
      </c>
      <c r="K4370" t="s">
        <v>11096</v>
      </c>
      <c r="L4370" t="str">
        <f>LEFT(K4370,LEN(K4370)-3)</f>
        <v>2</v>
      </c>
      <c r="M4370" t="str">
        <f>RIGHT(K4370,3)</f>
        <v>万/月</v>
      </c>
    </row>
    <row r="4371" spans="1:13" x14ac:dyDescent="0.2">
      <c r="A4371" t="s">
        <v>1621</v>
      </c>
      <c r="B4371" t="str">
        <f>IFERROR(LOOKUP(1,0/SEARCH(Sheet2!$E$3:$E$18,A4371),Sheet2!$F$3:$F$18),"其他")</f>
        <v>大数据工程师</v>
      </c>
      <c r="C4371" t="s">
        <v>67</v>
      </c>
      <c r="D4371" t="s">
        <v>65</v>
      </c>
      <c r="E4371" t="s">
        <v>16</v>
      </c>
      <c r="F4371" t="s">
        <v>1388</v>
      </c>
      <c r="G4371" t="s">
        <v>6609</v>
      </c>
      <c r="H4371" t="s">
        <v>11</v>
      </c>
      <c r="I4371" t="s">
        <v>12</v>
      </c>
      <c r="J4371">
        <v>1.5</v>
      </c>
      <c r="K4371" t="s">
        <v>11099</v>
      </c>
      <c r="L4371" t="str">
        <f>LEFT(K4371,LEN(K4371)-3)</f>
        <v>3</v>
      </c>
      <c r="M4371" t="str">
        <f>RIGHT(K4371,3)</f>
        <v>万/月</v>
      </c>
    </row>
    <row r="4372" spans="1:13" x14ac:dyDescent="0.2">
      <c r="A4372" t="s">
        <v>1360</v>
      </c>
      <c r="B4372" t="str">
        <f>IFERROR(LOOKUP(1,0/SEARCH(Sheet2!$E$3:$E$18,A4372),Sheet2!$F$3:$F$18),"其他")</f>
        <v>大数据工程师</v>
      </c>
      <c r="C4372" t="s">
        <v>45</v>
      </c>
      <c r="D4372" t="s">
        <v>15</v>
      </c>
      <c r="E4372" t="s">
        <v>16</v>
      </c>
      <c r="F4372" t="s">
        <v>2595</v>
      </c>
      <c r="G4372" t="s">
        <v>6626</v>
      </c>
      <c r="H4372" t="s">
        <v>38</v>
      </c>
      <c r="I4372" t="s">
        <v>32</v>
      </c>
      <c r="J4372">
        <v>1.5</v>
      </c>
      <c r="K4372" t="s">
        <v>11104</v>
      </c>
      <c r="L4372" t="str">
        <f>LEFT(K4372,LEN(K4372)-3)</f>
        <v>2.5</v>
      </c>
      <c r="M4372" t="str">
        <f>RIGHT(K4372,3)</f>
        <v>万/月</v>
      </c>
    </row>
    <row r="4373" spans="1:13" x14ac:dyDescent="0.2">
      <c r="A4373" t="s">
        <v>6629</v>
      </c>
      <c r="B4373" t="str">
        <f>IFERROR(LOOKUP(1,0/SEARCH(Sheet2!$E$3:$E$18,A4373),Sheet2!$F$3:$F$18),"其他")</f>
        <v>大数据工程师</v>
      </c>
      <c r="C4373" t="s">
        <v>34</v>
      </c>
      <c r="D4373" t="s">
        <v>65</v>
      </c>
      <c r="E4373" t="s">
        <v>29</v>
      </c>
      <c r="F4373" t="s">
        <v>743</v>
      </c>
      <c r="G4373" t="s">
        <v>6630</v>
      </c>
      <c r="H4373" t="s">
        <v>38</v>
      </c>
      <c r="I4373" t="s">
        <v>50</v>
      </c>
      <c r="J4373">
        <v>1.5</v>
      </c>
      <c r="K4373" t="s">
        <v>11096</v>
      </c>
      <c r="L4373" t="str">
        <f>LEFT(K4373,LEN(K4373)-3)</f>
        <v>2</v>
      </c>
      <c r="M4373" t="str">
        <f>RIGHT(K4373,3)</f>
        <v>万/月</v>
      </c>
    </row>
    <row r="4374" spans="1:13" x14ac:dyDescent="0.2">
      <c r="A4374" t="s">
        <v>6634</v>
      </c>
      <c r="B4374" t="str">
        <f>IFERROR(LOOKUP(1,0/SEARCH(Sheet2!$E$3:$E$18,A4374),Sheet2!$F$3:$F$18),"其他")</f>
        <v>大数据工程师</v>
      </c>
      <c r="C4374" t="s">
        <v>4318</v>
      </c>
      <c r="D4374" t="s">
        <v>35</v>
      </c>
      <c r="E4374" t="s">
        <v>16</v>
      </c>
      <c r="F4374" t="s">
        <v>2595</v>
      </c>
      <c r="G4374" t="s">
        <v>1165</v>
      </c>
      <c r="H4374" t="s">
        <v>38</v>
      </c>
      <c r="I4374" t="s">
        <v>20</v>
      </c>
      <c r="J4374">
        <v>1.5</v>
      </c>
      <c r="K4374" t="s">
        <v>11132</v>
      </c>
      <c r="L4374" t="str">
        <f>LEFT(K4374,LEN(K4374)-3)</f>
        <v>4</v>
      </c>
      <c r="M4374" t="str">
        <f>RIGHT(K4374,3)</f>
        <v>万/月</v>
      </c>
    </row>
    <row r="4375" spans="1:13" x14ac:dyDescent="0.2">
      <c r="A4375" t="s">
        <v>1842</v>
      </c>
      <c r="B4375" t="str">
        <f>IFERROR(LOOKUP(1,0/SEARCH(Sheet2!$E$3:$E$18,A4375),Sheet2!$F$3:$F$18),"其他")</f>
        <v>大数据工程师</v>
      </c>
      <c r="C4375" t="s">
        <v>34</v>
      </c>
      <c r="D4375" t="s">
        <v>35</v>
      </c>
      <c r="E4375" t="s">
        <v>16</v>
      </c>
      <c r="F4375" t="s">
        <v>6142</v>
      </c>
      <c r="G4375" t="s">
        <v>6635</v>
      </c>
      <c r="H4375" t="s">
        <v>38</v>
      </c>
      <c r="I4375" t="s">
        <v>12</v>
      </c>
      <c r="J4375">
        <v>1.5</v>
      </c>
      <c r="K4375" t="s">
        <v>11096</v>
      </c>
      <c r="L4375" t="str">
        <f>LEFT(K4375,LEN(K4375)-3)</f>
        <v>2</v>
      </c>
      <c r="M4375" t="str">
        <f>RIGHT(K4375,3)</f>
        <v>万/月</v>
      </c>
    </row>
    <row r="4376" spans="1:13" x14ac:dyDescent="0.2">
      <c r="A4376" t="s">
        <v>6643</v>
      </c>
      <c r="B4376" t="str">
        <f>IFERROR(LOOKUP(1,0/SEARCH(Sheet2!$E$3:$E$18,A4376),Sheet2!$F$3:$F$18),"其他")</f>
        <v>大数据工程师</v>
      </c>
      <c r="C4376" t="s">
        <v>1707</v>
      </c>
      <c r="D4376" t="s">
        <v>7</v>
      </c>
      <c r="E4376" t="s">
        <v>16</v>
      </c>
      <c r="F4376" t="s">
        <v>2595</v>
      </c>
      <c r="G4376" t="s">
        <v>6644</v>
      </c>
      <c r="H4376" t="s">
        <v>42</v>
      </c>
      <c r="I4376" t="s">
        <v>50</v>
      </c>
      <c r="J4376">
        <v>1.5</v>
      </c>
      <c r="K4376" t="s">
        <v>11100</v>
      </c>
      <c r="L4376" t="str">
        <f>LEFT(K4376,LEN(K4376)-3)</f>
        <v>1.8</v>
      </c>
      <c r="M4376" t="str">
        <f>RIGHT(K4376,3)</f>
        <v>万/月</v>
      </c>
    </row>
    <row r="4377" spans="1:13" x14ac:dyDescent="0.2">
      <c r="A4377" t="s">
        <v>1368</v>
      </c>
      <c r="B4377" t="str">
        <f>IFERROR(LOOKUP(1,0/SEARCH(Sheet2!$E$3:$E$18,A4377),Sheet2!$F$3:$F$18),"其他")</f>
        <v>大数据工程师</v>
      </c>
      <c r="C4377" t="s">
        <v>45</v>
      </c>
      <c r="D4377" t="s">
        <v>15</v>
      </c>
      <c r="E4377" t="s">
        <v>16</v>
      </c>
      <c r="F4377" t="s">
        <v>6663</v>
      </c>
      <c r="G4377" t="s">
        <v>6664</v>
      </c>
      <c r="H4377" t="s">
        <v>38</v>
      </c>
      <c r="I4377" t="s">
        <v>81</v>
      </c>
      <c r="J4377">
        <v>1.5</v>
      </c>
      <c r="K4377" t="s">
        <v>11104</v>
      </c>
      <c r="L4377" t="str">
        <f>LEFT(K4377,LEN(K4377)-3)</f>
        <v>2.5</v>
      </c>
      <c r="M4377" t="str">
        <f>RIGHT(K4377,3)</f>
        <v>万/月</v>
      </c>
    </row>
    <row r="4378" spans="1:13" x14ac:dyDescent="0.2">
      <c r="A4378" t="s">
        <v>6676</v>
      </c>
      <c r="B4378" t="str">
        <f>IFERROR(LOOKUP(1,0/SEARCH(Sheet2!$E$3:$E$18,A4378),Sheet2!$F$3:$F$18),"其他")</f>
        <v>大数据工程师</v>
      </c>
      <c r="C4378" t="s">
        <v>34</v>
      </c>
      <c r="D4378" t="s">
        <v>15</v>
      </c>
      <c r="E4378" t="s">
        <v>8</v>
      </c>
      <c r="F4378" t="s">
        <v>743</v>
      </c>
      <c r="G4378" t="s">
        <v>5843</v>
      </c>
      <c r="H4378" t="s">
        <v>38</v>
      </c>
      <c r="I4378" t="s">
        <v>12</v>
      </c>
      <c r="J4378">
        <v>1.5</v>
      </c>
      <c r="K4378" t="s">
        <v>11096</v>
      </c>
      <c r="L4378" t="str">
        <f>LEFT(K4378,LEN(K4378)-3)</f>
        <v>2</v>
      </c>
      <c r="M4378" t="str">
        <f>RIGHT(K4378,3)</f>
        <v>万/月</v>
      </c>
    </row>
    <row r="4379" spans="1:13" x14ac:dyDescent="0.2">
      <c r="A4379" t="s">
        <v>1360</v>
      </c>
      <c r="B4379" t="str">
        <f>IFERROR(LOOKUP(1,0/SEARCH(Sheet2!$E$3:$E$18,A4379),Sheet2!$F$3:$F$18),"其他")</f>
        <v>大数据工程师</v>
      </c>
      <c r="C4379" t="s">
        <v>34</v>
      </c>
      <c r="D4379" t="s">
        <v>15</v>
      </c>
      <c r="E4379" t="s">
        <v>16</v>
      </c>
      <c r="F4379" t="s">
        <v>743</v>
      </c>
      <c r="G4379" t="s">
        <v>436</v>
      </c>
      <c r="H4379" t="s">
        <v>11</v>
      </c>
      <c r="I4379" t="s">
        <v>12</v>
      </c>
      <c r="J4379">
        <v>1.5</v>
      </c>
      <c r="K4379" t="s">
        <v>11096</v>
      </c>
      <c r="L4379" t="str">
        <f>LEFT(K4379,LEN(K4379)-3)</f>
        <v>2</v>
      </c>
      <c r="M4379" t="str">
        <f>RIGHT(K4379,3)</f>
        <v>万/月</v>
      </c>
    </row>
    <row r="4380" spans="1:13" x14ac:dyDescent="0.2">
      <c r="A4380" t="s">
        <v>1724</v>
      </c>
      <c r="B4380" t="str">
        <f>IFERROR(LOOKUP(1,0/SEARCH(Sheet2!$E$3:$E$18,A4380),Sheet2!$F$3:$F$18),"其他")</f>
        <v>大数据工程师</v>
      </c>
      <c r="C4380" t="s">
        <v>67</v>
      </c>
      <c r="D4380" t="s">
        <v>35</v>
      </c>
      <c r="E4380" t="s">
        <v>8</v>
      </c>
      <c r="F4380" t="s">
        <v>1388</v>
      </c>
      <c r="G4380" t="s">
        <v>5544</v>
      </c>
      <c r="H4380" t="s">
        <v>38</v>
      </c>
      <c r="I4380" t="s">
        <v>12</v>
      </c>
      <c r="J4380">
        <v>1.5</v>
      </c>
      <c r="K4380" t="s">
        <v>11099</v>
      </c>
      <c r="L4380" t="str">
        <f>LEFT(K4380,LEN(K4380)-3)</f>
        <v>3</v>
      </c>
      <c r="M4380" t="str">
        <f>RIGHT(K4380,3)</f>
        <v>万/月</v>
      </c>
    </row>
    <row r="4381" spans="1:13" x14ac:dyDescent="0.2">
      <c r="A4381" t="s">
        <v>1368</v>
      </c>
      <c r="B4381" t="str">
        <f>IFERROR(LOOKUP(1,0/SEARCH(Sheet2!$E$3:$E$18,A4381),Sheet2!$F$3:$F$18),"其他")</f>
        <v>大数据工程师</v>
      </c>
      <c r="C4381" t="s">
        <v>34</v>
      </c>
      <c r="D4381" t="s">
        <v>15</v>
      </c>
      <c r="E4381" t="s">
        <v>16</v>
      </c>
      <c r="F4381" t="s">
        <v>743</v>
      </c>
      <c r="G4381" t="s">
        <v>6696</v>
      </c>
      <c r="H4381" t="s">
        <v>26</v>
      </c>
      <c r="I4381" t="s">
        <v>12</v>
      </c>
      <c r="J4381">
        <v>1.5</v>
      </c>
      <c r="K4381" t="s">
        <v>11096</v>
      </c>
      <c r="L4381" t="str">
        <f>LEFT(K4381,LEN(K4381)-3)</f>
        <v>2</v>
      </c>
      <c r="M4381" t="str">
        <f>RIGHT(K4381,3)</f>
        <v>万/月</v>
      </c>
    </row>
    <row r="4382" spans="1:13" x14ac:dyDescent="0.2">
      <c r="A4382" t="s">
        <v>6700</v>
      </c>
      <c r="B4382" t="str">
        <f>IFERROR(LOOKUP(1,0/SEARCH(Sheet2!$E$3:$E$18,A4382),Sheet2!$F$3:$F$18),"其他")</f>
        <v>大数据工程师</v>
      </c>
      <c r="C4382" t="s">
        <v>45</v>
      </c>
      <c r="D4382" t="s">
        <v>35</v>
      </c>
      <c r="E4382" t="s">
        <v>16</v>
      </c>
      <c r="F4382" t="s">
        <v>2595</v>
      </c>
      <c r="G4382" t="s">
        <v>5441</v>
      </c>
      <c r="H4382" t="s">
        <v>26</v>
      </c>
      <c r="I4382" t="s">
        <v>50</v>
      </c>
      <c r="J4382">
        <v>1.5</v>
      </c>
      <c r="K4382" t="s">
        <v>11104</v>
      </c>
      <c r="L4382" t="str">
        <f>LEFT(K4382,LEN(K4382)-3)</f>
        <v>2.5</v>
      </c>
      <c r="M4382" t="str">
        <f>RIGHT(K4382,3)</f>
        <v>万/月</v>
      </c>
    </row>
    <row r="4383" spans="1:13" x14ac:dyDescent="0.2">
      <c r="A4383" t="s">
        <v>1430</v>
      </c>
      <c r="B4383" t="str">
        <f>IFERROR(LOOKUP(1,0/SEARCH(Sheet2!$E$3:$E$18,A4383),Sheet2!$F$3:$F$18),"其他")</f>
        <v>大数据工程师</v>
      </c>
      <c r="C4383" t="s">
        <v>6742</v>
      </c>
      <c r="D4383" t="s">
        <v>35</v>
      </c>
      <c r="E4383" t="s">
        <v>16</v>
      </c>
      <c r="F4383" t="s">
        <v>24</v>
      </c>
      <c r="G4383" t="s">
        <v>1576</v>
      </c>
      <c r="H4383" t="s">
        <v>38</v>
      </c>
      <c r="I4383" t="s">
        <v>12</v>
      </c>
      <c r="J4383">
        <v>1.5</v>
      </c>
      <c r="K4383" t="s">
        <v>11148</v>
      </c>
      <c r="L4383" t="str">
        <f>LEFT(K4383,LEN(K4383)-3)</f>
        <v>2.6</v>
      </c>
      <c r="M4383" t="str">
        <f>RIGHT(K4383,3)</f>
        <v>万/月</v>
      </c>
    </row>
    <row r="4384" spans="1:13" x14ac:dyDescent="0.2">
      <c r="A4384" t="s">
        <v>1360</v>
      </c>
      <c r="B4384" t="str">
        <f>IFERROR(LOOKUP(1,0/SEARCH(Sheet2!$E$3:$E$18,A4384),Sheet2!$F$3:$F$18),"其他")</f>
        <v>大数据工程师</v>
      </c>
      <c r="C4384" t="s">
        <v>6742</v>
      </c>
      <c r="D4384" t="s">
        <v>35</v>
      </c>
      <c r="E4384" t="s">
        <v>16</v>
      </c>
      <c r="F4384" t="s">
        <v>1388</v>
      </c>
      <c r="G4384" t="s">
        <v>6832</v>
      </c>
      <c r="H4384" t="s">
        <v>42</v>
      </c>
      <c r="I4384" t="s">
        <v>12</v>
      </c>
      <c r="J4384">
        <v>1.5</v>
      </c>
      <c r="K4384" t="s">
        <v>11148</v>
      </c>
      <c r="L4384" t="str">
        <f>LEFT(K4384,LEN(K4384)-3)</f>
        <v>2.6</v>
      </c>
      <c r="M4384" t="str">
        <f>RIGHT(K4384,3)</f>
        <v>万/月</v>
      </c>
    </row>
    <row r="4385" spans="1:13" x14ac:dyDescent="0.2">
      <c r="A4385" t="s">
        <v>1360</v>
      </c>
      <c r="B4385" t="str">
        <f>IFERROR(LOOKUP(1,0/SEARCH(Sheet2!$E$3:$E$18,A4385),Sheet2!$F$3:$F$18),"其他")</f>
        <v>大数据工程师</v>
      </c>
      <c r="C4385" t="s">
        <v>34</v>
      </c>
      <c r="D4385" t="s">
        <v>35</v>
      </c>
      <c r="E4385" t="s">
        <v>16</v>
      </c>
      <c r="F4385" t="s">
        <v>1722</v>
      </c>
      <c r="G4385" t="s">
        <v>6514</v>
      </c>
      <c r="H4385" t="s">
        <v>26</v>
      </c>
      <c r="I4385" t="s">
        <v>12</v>
      </c>
      <c r="J4385">
        <v>1.5</v>
      </c>
      <c r="K4385" t="s">
        <v>11096</v>
      </c>
      <c r="L4385" t="str">
        <f>LEFT(K4385,LEN(K4385)-3)</f>
        <v>2</v>
      </c>
      <c r="M4385" t="str">
        <f>RIGHT(K4385,3)</f>
        <v>万/月</v>
      </c>
    </row>
    <row r="4386" spans="1:13" x14ac:dyDescent="0.2">
      <c r="A4386" t="s">
        <v>8524</v>
      </c>
      <c r="B4386" t="str">
        <f>IFERROR(LOOKUP(1,0/SEARCH(Sheet2!$E$3:$E$18,A4386),Sheet2!$F$3:$F$18),"其他")</f>
        <v>大数据工程师</v>
      </c>
      <c r="C4386" t="s">
        <v>45</v>
      </c>
      <c r="D4386" t="s">
        <v>35</v>
      </c>
      <c r="E4386" t="s">
        <v>16</v>
      </c>
      <c r="F4386" t="s">
        <v>1809</v>
      </c>
      <c r="G4386" t="s">
        <v>1951</v>
      </c>
      <c r="H4386" t="s">
        <v>42</v>
      </c>
      <c r="I4386" t="s">
        <v>50</v>
      </c>
      <c r="J4386">
        <v>1.5</v>
      </c>
      <c r="K4386" t="s">
        <v>11104</v>
      </c>
      <c r="L4386" t="str">
        <f>LEFT(K4386,LEN(K4386)-3)</f>
        <v>2.5</v>
      </c>
      <c r="M4386" t="str">
        <f>RIGHT(K4386,3)</f>
        <v>万/月</v>
      </c>
    </row>
    <row r="4387" spans="1:13" x14ac:dyDescent="0.2">
      <c r="A4387" t="s">
        <v>8545</v>
      </c>
      <c r="B4387" t="str">
        <f>IFERROR(LOOKUP(1,0/SEARCH(Sheet2!$E$3:$E$18,A4387),Sheet2!$F$3:$F$18),"其他")</f>
        <v>大数据工程师</v>
      </c>
      <c r="C4387" t="s">
        <v>45</v>
      </c>
      <c r="D4387" t="s">
        <v>7</v>
      </c>
      <c r="E4387" t="s">
        <v>16</v>
      </c>
      <c r="F4387" t="s">
        <v>1809</v>
      </c>
      <c r="G4387" t="s">
        <v>8546</v>
      </c>
      <c r="H4387" t="s">
        <v>38</v>
      </c>
      <c r="I4387" t="s">
        <v>50</v>
      </c>
      <c r="J4387">
        <v>1.5</v>
      </c>
      <c r="K4387" t="s">
        <v>11104</v>
      </c>
      <c r="L4387" t="str">
        <f>LEFT(K4387,LEN(K4387)-3)</f>
        <v>2.5</v>
      </c>
      <c r="M4387" t="str">
        <f>RIGHT(K4387,3)</f>
        <v>万/月</v>
      </c>
    </row>
    <row r="4388" spans="1:13" x14ac:dyDescent="0.2">
      <c r="A4388" t="s">
        <v>3853</v>
      </c>
      <c r="B4388" t="str">
        <f>IFERROR(LOOKUP(1,0/SEARCH(Sheet2!$E$3:$E$18,A4388),Sheet2!$F$3:$F$18),"其他")</f>
        <v>数据分析工程师</v>
      </c>
      <c r="C4388" t="s">
        <v>34</v>
      </c>
      <c r="D4388" t="s">
        <v>35</v>
      </c>
      <c r="E4388" t="s">
        <v>139</v>
      </c>
      <c r="F4388" t="s">
        <v>5989</v>
      </c>
      <c r="G4388" t="s">
        <v>8556</v>
      </c>
      <c r="H4388" t="s">
        <v>42</v>
      </c>
      <c r="I4388" t="s">
        <v>81</v>
      </c>
      <c r="J4388">
        <v>1.5</v>
      </c>
      <c r="K4388" t="s">
        <v>11096</v>
      </c>
      <c r="L4388" t="str">
        <f>LEFT(K4388,LEN(K4388)-3)</f>
        <v>2</v>
      </c>
      <c r="M4388" t="str">
        <f>RIGHT(K4388,3)</f>
        <v>万/月</v>
      </c>
    </row>
    <row r="4389" spans="1:13" x14ac:dyDescent="0.2">
      <c r="A4389" t="s">
        <v>1360</v>
      </c>
      <c r="B4389" t="str">
        <f>IFERROR(LOOKUP(1,0/SEARCH(Sheet2!$E$3:$E$18,A4389),Sheet2!$F$3:$F$18),"其他")</f>
        <v>大数据工程师</v>
      </c>
      <c r="C4389" t="s">
        <v>45</v>
      </c>
      <c r="D4389" t="s">
        <v>35</v>
      </c>
      <c r="E4389" t="s">
        <v>16</v>
      </c>
      <c r="F4389" t="s">
        <v>1192</v>
      </c>
      <c r="G4389" t="s">
        <v>3137</v>
      </c>
      <c r="H4389" t="s">
        <v>38</v>
      </c>
      <c r="I4389" t="s">
        <v>12</v>
      </c>
      <c r="J4389">
        <v>1.5</v>
      </c>
      <c r="K4389" t="s">
        <v>11104</v>
      </c>
      <c r="L4389" t="str">
        <f>LEFT(K4389,LEN(K4389)-3)</f>
        <v>2.5</v>
      </c>
      <c r="M4389" t="str">
        <f>RIGHT(K4389,3)</f>
        <v>万/月</v>
      </c>
    </row>
    <row r="4390" spans="1:13" x14ac:dyDescent="0.2">
      <c r="A4390" t="s">
        <v>1430</v>
      </c>
      <c r="B4390" t="str">
        <f>IFERROR(LOOKUP(1,0/SEARCH(Sheet2!$E$3:$E$18,A4390),Sheet2!$F$3:$F$18),"其他")</f>
        <v>大数据工程师</v>
      </c>
      <c r="C4390" t="s">
        <v>45</v>
      </c>
      <c r="D4390" t="s">
        <v>15</v>
      </c>
      <c r="E4390" t="s">
        <v>16</v>
      </c>
      <c r="F4390" t="s">
        <v>5989</v>
      </c>
      <c r="G4390" t="s">
        <v>8614</v>
      </c>
      <c r="H4390" t="s">
        <v>38</v>
      </c>
      <c r="I4390" t="s">
        <v>12</v>
      </c>
      <c r="J4390">
        <v>1.5</v>
      </c>
      <c r="K4390" t="s">
        <v>11104</v>
      </c>
      <c r="L4390" t="str">
        <f>LEFT(K4390,LEN(K4390)-3)</f>
        <v>2.5</v>
      </c>
      <c r="M4390" t="str">
        <f>RIGHT(K4390,3)</f>
        <v>万/月</v>
      </c>
    </row>
    <row r="4391" spans="1:13" x14ac:dyDescent="0.2">
      <c r="A4391" t="s">
        <v>8638</v>
      </c>
      <c r="B4391" t="str">
        <f>IFERROR(LOOKUP(1,0/SEARCH(Sheet2!$E$3:$E$18,A4391),Sheet2!$F$3:$F$18),"其他")</f>
        <v>大数据工程师</v>
      </c>
      <c r="C4391" t="s">
        <v>34</v>
      </c>
      <c r="D4391" t="s">
        <v>35</v>
      </c>
      <c r="E4391" t="s">
        <v>16</v>
      </c>
      <c r="F4391" t="s">
        <v>1809</v>
      </c>
      <c r="G4391" t="s">
        <v>77</v>
      </c>
      <c r="H4391" t="s">
        <v>26</v>
      </c>
      <c r="I4391" t="s">
        <v>12</v>
      </c>
      <c r="J4391">
        <v>1.5</v>
      </c>
      <c r="K4391" t="s">
        <v>11096</v>
      </c>
      <c r="L4391" t="str">
        <f>LEFT(K4391,LEN(K4391)-3)</f>
        <v>2</v>
      </c>
      <c r="M4391" t="str">
        <f>RIGHT(K4391,3)</f>
        <v>万/月</v>
      </c>
    </row>
    <row r="4392" spans="1:13" x14ac:dyDescent="0.2">
      <c r="A4392" t="s">
        <v>1430</v>
      </c>
      <c r="B4392" t="str">
        <f>IFERROR(LOOKUP(1,0/SEARCH(Sheet2!$E$3:$E$18,A4392),Sheet2!$F$3:$F$18),"其他")</f>
        <v>大数据工程师</v>
      </c>
      <c r="C4392" t="s">
        <v>45</v>
      </c>
      <c r="D4392" t="s">
        <v>35</v>
      </c>
      <c r="E4392" t="s">
        <v>16</v>
      </c>
      <c r="F4392" t="s">
        <v>1809</v>
      </c>
      <c r="G4392" t="s">
        <v>8070</v>
      </c>
      <c r="H4392" t="s">
        <v>11</v>
      </c>
      <c r="I4392" t="s">
        <v>12</v>
      </c>
      <c r="J4392">
        <v>1.5</v>
      </c>
      <c r="K4392" t="s">
        <v>11104</v>
      </c>
      <c r="L4392" t="str">
        <f>LEFT(K4392,LEN(K4392)-3)</f>
        <v>2.5</v>
      </c>
      <c r="M4392" t="str">
        <f>RIGHT(K4392,3)</f>
        <v>万/月</v>
      </c>
    </row>
    <row r="4393" spans="1:13" x14ac:dyDescent="0.2">
      <c r="A4393" t="s">
        <v>6643</v>
      </c>
      <c r="B4393" t="str">
        <f>IFERROR(LOOKUP(1,0/SEARCH(Sheet2!$E$3:$E$18,A4393),Sheet2!$F$3:$F$18),"其他")</f>
        <v>大数据工程师</v>
      </c>
      <c r="C4393" t="s">
        <v>67</v>
      </c>
      <c r="D4393" t="s">
        <v>15</v>
      </c>
      <c r="E4393" t="s">
        <v>16</v>
      </c>
      <c r="F4393" t="s">
        <v>1809</v>
      </c>
      <c r="G4393" t="s">
        <v>8685</v>
      </c>
      <c r="H4393" t="s">
        <v>38</v>
      </c>
      <c r="I4393" t="s">
        <v>12</v>
      </c>
      <c r="J4393">
        <v>1.5</v>
      </c>
      <c r="K4393" t="s">
        <v>11099</v>
      </c>
      <c r="L4393" t="str">
        <f>LEFT(K4393,LEN(K4393)-3)</f>
        <v>3</v>
      </c>
      <c r="M4393" t="str">
        <f>RIGHT(K4393,3)</f>
        <v>万/月</v>
      </c>
    </row>
    <row r="4394" spans="1:13" x14ac:dyDescent="0.2">
      <c r="A4394" t="s">
        <v>8730</v>
      </c>
      <c r="B4394" t="str">
        <f>IFERROR(LOOKUP(1,0/SEARCH(Sheet2!$E$3:$E$18,A4394),Sheet2!$F$3:$F$18),"其他")</f>
        <v>大数据工程师</v>
      </c>
      <c r="C4394" t="s">
        <v>219</v>
      </c>
      <c r="D4394" t="s">
        <v>7</v>
      </c>
      <c r="E4394" t="s">
        <v>16</v>
      </c>
      <c r="F4394" t="s">
        <v>1192</v>
      </c>
      <c r="G4394" t="s">
        <v>8605</v>
      </c>
      <c r="H4394" t="s">
        <v>26</v>
      </c>
      <c r="I4394" t="s">
        <v>20</v>
      </c>
      <c r="J4394">
        <v>1.5</v>
      </c>
      <c r="K4394" t="s">
        <v>11137</v>
      </c>
      <c r="L4394" t="str">
        <f>LEFT(K4394,LEN(K4394)-3)</f>
        <v>3.5</v>
      </c>
      <c r="M4394" t="str">
        <f>RIGHT(K4394,3)</f>
        <v>万/月</v>
      </c>
    </row>
    <row r="4395" spans="1:13" x14ac:dyDescent="0.2">
      <c r="A4395" t="s">
        <v>8782</v>
      </c>
      <c r="B4395" t="str">
        <f>IFERROR(LOOKUP(1,0/SEARCH(Sheet2!$E$3:$E$18,A4395),Sheet2!$F$3:$F$18),"其他")</f>
        <v>大数据工程师</v>
      </c>
      <c r="C4395" t="s">
        <v>67</v>
      </c>
      <c r="D4395" t="s">
        <v>23</v>
      </c>
      <c r="E4395" t="s">
        <v>16</v>
      </c>
      <c r="F4395" t="s">
        <v>5989</v>
      </c>
      <c r="G4395" t="s">
        <v>8783</v>
      </c>
      <c r="H4395" t="s">
        <v>38</v>
      </c>
      <c r="I4395" t="s">
        <v>43</v>
      </c>
      <c r="J4395">
        <v>1.5</v>
      </c>
      <c r="K4395" t="s">
        <v>11099</v>
      </c>
      <c r="L4395" t="str">
        <f>LEFT(K4395,LEN(K4395)-3)</f>
        <v>3</v>
      </c>
      <c r="M4395" t="str">
        <f>RIGHT(K4395,3)</f>
        <v>万/月</v>
      </c>
    </row>
    <row r="4396" spans="1:13" x14ac:dyDescent="0.2">
      <c r="A4396" t="s">
        <v>8793</v>
      </c>
      <c r="B4396" t="str">
        <f>IFERROR(LOOKUP(1,0/SEARCH(Sheet2!$E$3:$E$18,A4396),Sheet2!$F$3:$F$18),"其他")</f>
        <v>大数据工程师</v>
      </c>
      <c r="C4396" t="s">
        <v>67</v>
      </c>
      <c r="D4396" t="s">
        <v>15</v>
      </c>
      <c r="E4396" t="s">
        <v>2704</v>
      </c>
      <c r="F4396" t="s">
        <v>888</v>
      </c>
      <c r="G4396" t="s">
        <v>4385</v>
      </c>
      <c r="H4396" t="s">
        <v>42</v>
      </c>
      <c r="I4396" t="s">
        <v>12</v>
      </c>
      <c r="J4396">
        <v>1.5</v>
      </c>
      <c r="K4396" t="s">
        <v>11099</v>
      </c>
      <c r="L4396" t="str">
        <f>LEFT(K4396,LEN(K4396)-3)</f>
        <v>3</v>
      </c>
      <c r="M4396" t="str">
        <f>RIGHT(K4396,3)</f>
        <v>万/月</v>
      </c>
    </row>
    <row r="4397" spans="1:13" x14ac:dyDescent="0.2">
      <c r="A4397" t="s">
        <v>1621</v>
      </c>
      <c r="B4397" t="str">
        <f>IFERROR(LOOKUP(1,0/SEARCH(Sheet2!$E$3:$E$18,A4397),Sheet2!$F$3:$F$18),"其他")</f>
        <v>大数据工程师</v>
      </c>
      <c r="C4397" t="s">
        <v>67</v>
      </c>
      <c r="D4397" t="s">
        <v>35</v>
      </c>
      <c r="E4397" t="s">
        <v>8</v>
      </c>
      <c r="F4397" t="s">
        <v>5989</v>
      </c>
      <c r="G4397" t="s">
        <v>8677</v>
      </c>
      <c r="H4397" t="s">
        <v>112</v>
      </c>
      <c r="I4397" t="s">
        <v>20</v>
      </c>
      <c r="J4397">
        <v>1.5</v>
      </c>
      <c r="K4397" t="s">
        <v>11099</v>
      </c>
      <c r="L4397" t="str">
        <f>LEFT(K4397,LEN(K4397)-3)</f>
        <v>3</v>
      </c>
      <c r="M4397" t="str">
        <f>RIGHT(K4397,3)</f>
        <v>万/月</v>
      </c>
    </row>
    <row r="4398" spans="1:13" x14ac:dyDescent="0.2">
      <c r="A4398" t="s">
        <v>1360</v>
      </c>
      <c r="B4398" t="str">
        <f>IFERROR(LOOKUP(1,0/SEARCH(Sheet2!$E$3:$E$18,A4398),Sheet2!$F$3:$F$18),"其他")</f>
        <v>大数据工程师</v>
      </c>
      <c r="C4398" t="s">
        <v>67</v>
      </c>
      <c r="D4398" t="s">
        <v>65</v>
      </c>
      <c r="E4398" t="s">
        <v>16</v>
      </c>
      <c r="F4398" t="s">
        <v>1809</v>
      </c>
      <c r="G4398" t="s">
        <v>595</v>
      </c>
      <c r="H4398" t="s">
        <v>26</v>
      </c>
      <c r="I4398" t="s">
        <v>81</v>
      </c>
      <c r="J4398">
        <v>1.5</v>
      </c>
      <c r="K4398" t="s">
        <v>11099</v>
      </c>
      <c r="L4398" t="str">
        <f>LEFT(K4398,LEN(K4398)-3)</f>
        <v>3</v>
      </c>
      <c r="M4398" t="str">
        <f>RIGHT(K4398,3)</f>
        <v>万/月</v>
      </c>
    </row>
    <row r="4399" spans="1:13" x14ac:dyDescent="0.2">
      <c r="A4399" t="s">
        <v>1655</v>
      </c>
      <c r="B4399" t="str">
        <f>IFERROR(LOOKUP(1,0/SEARCH(Sheet2!$E$3:$E$18,A4399),Sheet2!$F$3:$F$18),"其他")</f>
        <v>运维工程师</v>
      </c>
      <c r="C4399" t="s">
        <v>4318</v>
      </c>
      <c r="D4399" t="s">
        <v>35</v>
      </c>
      <c r="E4399" t="s">
        <v>16</v>
      </c>
      <c r="F4399" t="s">
        <v>1809</v>
      </c>
      <c r="G4399" t="s">
        <v>8825</v>
      </c>
      <c r="H4399" t="s">
        <v>93</v>
      </c>
      <c r="I4399" t="s">
        <v>12</v>
      </c>
      <c r="J4399">
        <v>1.5</v>
      </c>
      <c r="K4399" t="s">
        <v>11132</v>
      </c>
      <c r="L4399" t="str">
        <f>LEFT(K4399,LEN(K4399)-3)</f>
        <v>4</v>
      </c>
      <c r="M4399" t="str">
        <f>RIGHT(K4399,3)</f>
        <v>万/月</v>
      </c>
    </row>
    <row r="4400" spans="1:13" x14ac:dyDescent="0.2">
      <c r="A4400" t="s">
        <v>1360</v>
      </c>
      <c r="B4400" t="str">
        <f>IFERROR(LOOKUP(1,0/SEARCH(Sheet2!$E$3:$E$18,A4400),Sheet2!$F$3:$F$18),"其他")</f>
        <v>大数据工程师</v>
      </c>
      <c r="C4400" t="s">
        <v>1707</v>
      </c>
      <c r="D4400" t="s">
        <v>35</v>
      </c>
      <c r="E4400" t="s">
        <v>16</v>
      </c>
      <c r="F4400" t="s">
        <v>5989</v>
      </c>
      <c r="G4400" t="s">
        <v>8882</v>
      </c>
      <c r="H4400" t="s">
        <v>112</v>
      </c>
      <c r="I4400" t="s">
        <v>32</v>
      </c>
      <c r="J4400">
        <v>1.5</v>
      </c>
      <c r="K4400" t="s">
        <v>11100</v>
      </c>
      <c r="L4400" t="str">
        <f>LEFT(K4400,LEN(K4400)-3)</f>
        <v>1.8</v>
      </c>
      <c r="M4400" t="str">
        <f>RIGHT(K4400,3)</f>
        <v>万/月</v>
      </c>
    </row>
    <row r="4401" spans="1:13" x14ac:dyDescent="0.2">
      <c r="A4401" t="s">
        <v>8887</v>
      </c>
      <c r="B4401" t="str">
        <f>IFERROR(LOOKUP(1,0/SEARCH(Sheet2!$E$3:$E$18,A4401),Sheet2!$F$3:$F$18),"其他")</f>
        <v>大数据工程师</v>
      </c>
      <c r="C4401" t="s">
        <v>67</v>
      </c>
      <c r="D4401" t="s">
        <v>35</v>
      </c>
      <c r="E4401" t="s">
        <v>16</v>
      </c>
      <c r="F4401" t="s">
        <v>1809</v>
      </c>
      <c r="G4401" t="s">
        <v>8233</v>
      </c>
      <c r="H4401" t="s">
        <v>38</v>
      </c>
      <c r="I4401" t="s">
        <v>12</v>
      </c>
      <c r="J4401">
        <v>1.5</v>
      </c>
      <c r="K4401" t="s">
        <v>11099</v>
      </c>
      <c r="L4401" t="str">
        <f>LEFT(K4401,LEN(K4401)-3)</f>
        <v>3</v>
      </c>
      <c r="M4401" t="str">
        <f>RIGHT(K4401,3)</f>
        <v>万/月</v>
      </c>
    </row>
    <row r="4402" spans="1:13" x14ac:dyDescent="0.2">
      <c r="A4402" t="s">
        <v>4261</v>
      </c>
      <c r="B4402" t="str">
        <f>IFERROR(LOOKUP(1,0/SEARCH(Sheet2!$E$3:$E$18,A4402),Sheet2!$F$3:$F$18),"其他")</f>
        <v>大数据工程师</v>
      </c>
      <c r="C4402" t="s">
        <v>219</v>
      </c>
      <c r="D4402" t="s">
        <v>7</v>
      </c>
      <c r="E4402" t="s">
        <v>16</v>
      </c>
      <c r="F4402" t="s">
        <v>36</v>
      </c>
      <c r="G4402" t="s">
        <v>8891</v>
      </c>
      <c r="H4402" t="s">
        <v>42</v>
      </c>
      <c r="I4402" t="s">
        <v>12</v>
      </c>
      <c r="J4402">
        <v>1.5</v>
      </c>
      <c r="K4402" t="s">
        <v>11137</v>
      </c>
      <c r="L4402" t="str">
        <f>LEFT(K4402,LEN(K4402)-3)</f>
        <v>3.5</v>
      </c>
      <c r="M4402" t="str">
        <f>RIGHT(K4402,3)</f>
        <v>万/月</v>
      </c>
    </row>
    <row r="4403" spans="1:13" x14ac:dyDescent="0.2">
      <c r="A4403" t="s">
        <v>4431</v>
      </c>
      <c r="B4403" t="str">
        <f>IFERROR(LOOKUP(1,0/SEARCH(Sheet2!$E$3:$E$18,A4403),Sheet2!$F$3:$F$18),"其他")</f>
        <v>运维工程师</v>
      </c>
      <c r="C4403" t="s">
        <v>34</v>
      </c>
      <c r="D4403" t="s">
        <v>23</v>
      </c>
      <c r="E4403" t="s">
        <v>8</v>
      </c>
      <c r="F4403" t="s">
        <v>7458</v>
      </c>
      <c r="G4403" t="s">
        <v>25</v>
      </c>
      <c r="H4403" t="s">
        <v>26</v>
      </c>
      <c r="I4403" t="s">
        <v>12</v>
      </c>
      <c r="J4403">
        <v>1.5</v>
      </c>
      <c r="K4403" t="s">
        <v>11096</v>
      </c>
      <c r="L4403" t="str">
        <f>LEFT(K4403,LEN(K4403)-3)</f>
        <v>2</v>
      </c>
      <c r="M4403" t="str">
        <f>RIGHT(K4403,3)</f>
        <v>万/月</v>
      </c>
    </row>
    <row r="4404" spans="1:13" x14ac:dyDescent="0.2">
      <c r="A4404" t="s">
        <v>1724</v>
      </c>
      <c r="B4404" t="str">
        <f>IFERROR(LOOKUP(1,0/SEARCH(Sheet2!$E$3:$E$18,A4404),Sheet2!$F$3:$F$18),"其他")</f>
        <v>大数据工程师</v>
      </c>
      <c r="C4404" t="s">
        <v>34</v>
      </c>
      <c r="D4404" t="s">
        <v>15</v>
      </c>
      <c r="E4404" t="s">
        <v>16</v>
      </c>
      <c r="F4404" t="s">
        <v>1809</v>
      </c>
      <c r="G4404" t="s">
        <v>8900</v>
      </c>
      <c r="H4404" t="s">
        <v>38</v>
      </c>
      <c r="I4404" t="s">
        <v>50</v>
      </c>
      <c r="J4404">
        <v>1.5</v>
      </c>
      <c r="K4404" t="s">
        <v>11096</v>
      </c>
      <c r="L4404" t="str">
        <f>LEFT(K4404,LEN(K4404)-3)</f>
        <v>2</v>
      </c>
      <c r="M4404" t="str">
        <f>RIGHT(K4404,3)</f>
        <v>万/月</v>
      </c>
    </row>
    <row r="4405" spans="1:13" x14ac:dyDescent="0.2">
      <c r="A4405" t="s">
        <v>8902</v>
      </c>
      <c r="B4405" t="str">
        <f>IFERROR(LOOKUP(1,0/SEARCH(Sheet2!$E$3:$E$18,A4405),Sheet2!$F$3:$F$18),"其他")</f>
        <v>大数据工程师</v>
      </c>
      <c r="C4405" t="s">
        <v>34</v>
      </c>
      <c r="D4405" t="s">
        <v>15</v>
      </c>
      <c r="E4405" t="s">
        <v>8</v>
      </c>
      <c r="F4405" t="s">
        <v>1809</v>
      </c>
      <c r="G4405" t="s">
        <v>5455</v>
      </c>
      <c r="H4405" t="s">
        <v>38</v>
      </c>
      <c r="I4405" t="s">
        <v>12</v>
      </c>
      <c r="J4405">
        <v>1.5</v>
      </c>
      <c r="K4405" t="s">
        <v>11096</v>
      </c>
      <c r="L4405" t="str">
        <f>LEFT(K4405,LEN(K4405)-3)</f>
        <v>2</v>
      </c>
      <c r="M4405" t="str">
        <f>RIGHT(K4405,3)</f>
        <v>万/月</v>
      </c>
    </row>
    <row r="4406" spans="1:13" x14ac:dyDescent="0.2">
      <c r="A4406" t="s">
        <v>1360</v>
      </c>
      <c r="B4406" t="str">
        <f>IFERROR(LOOKUP(1,0/SEARCH(Sheet2!$E$3:$E$18,A4406),Sheet2!$F$3:$F$18),"其他")</f>
        <v>大数据工程师</v>
      </c>
      <c r="C4406" t="s">
        <v>67</v>
      </c>
      <c r="D4406" t="s">
        <v>35</v>
      </c>
      <c r="E4406" t="s">
        <v>16</v>
      </c>
      <c r="F4406" t="s">
        <v>8907</v>
      </c>
      <c r="G4406" t="s">
        <v>8908</v>
      </c>
      <c r="H4406" t="s">
        <v>11</v>
      </c>
      <c r="I4406" t="s">
        <v>12</v>
      </c>
      <c r="J4406">
        <v>1.5</v>
      </c>
      <c r="K4406" t="s">
        <v>11099</v>
      </c>
      <c r="L4406" t="str">
        <f>LEFT(K4406,LEN(K4406)-3)</f>
        <v>3</v>
      </c>
      <c r="M4406" t="str">
        <f>RIGHT(K4406,3)</f>
        <v>万/月</v>
      </c>
    </row>
    <row r="4407" spans="1:13" x14ac:dyDescent="0.2">
      <c r="A4407" t="s">
        <v>1360</v>
      </c>
      <c r="B4407" t="str">
        <f>IFERROR(LOOKUP(1,0/SEARCH(Sheet2!$E$3:$E$18,A4407),Sheet2!$F$3:$F$18),"其他")</f>
        <v>大数据工程师</v>
      </c>
      <c r="C4407" t="s">
        <v>67</v>
      </c>
      <c r="D4407" t="s">
        <v>7</v>
      </c>
      <c r="E4407" t="s">
        <v>143</v>
      </c>
      <c r="F4407" t="s">
        <v>1192</v>
      </c>
      <c r="G4407" t="s">
        <v>7996</v>
      </c>
      <c r="H4407" t="s">
        <v>11</v>
      </c>
      <c r="I4407" t="s">
        <v>12</v>
      </c>
      <c r="J4407">
        <v>1.5</v>
      </c>
      <c r="K4407" t="s">
        <v>11099</v>
      </c>
      <c r="L4407" t="str">
        <f>LEFT(K4407,LEN(K4407)-3)</f>
        <v>3</v>
      </c>
      <c r="M4407" t="str">
        <f>RIGHT(K4407,3)</f>
        <v>万/月</v>
      </c>
    </row>
    <row r="4408" spans="1:13" x14ac:dyDescent="0.2">
      <c r="A4408" t="s">
        <v>8932</v>
      </c>
      <c r="B4408" t="str">
        <f>IFERROR(LOOKUP(1,0/SEARCH(Sheet2!$E$3:$E$18,A4408),Sheet2!$F$3:$F$18),"其他")</f>
        <v>大数据工程师</v>
      </c>
      <c r="C4408" t="s">
        <v>34</v>
      </c>
      <c r="D4408" t="s">
        <v>15</v>
      </c>
      <c r="E4408" t="s">
        <v>16</v>
      </c>
      <c r="F4408" t="s">
        <v>1192</v>
      </c>
      <c r="G4408" t="s">
        <v>8933</v>
      </c>
      <c r="H4408" t="s">
        <v>26</v>
      </c>
      <c r="I4408" t="s">
        <v>32</v>
      </c>
      <c r="J4408">
        <v>1.5</v>
      </c>
      <c r="K4408" t="s">
        <v>11096</v>
      </c>
      <c r="L4408" t="str">
        <f>LEFT(K4408,LEN(K4408)-3)</f>
        <v>2</v>
      </c>
      <c r="M4408" t="str">
        <f>RIGHT(K4408,3)</f>
        <v>万/月</v>
      </c>
    </row>
    <row r="4409" spans="1:13" x14ac:dyDescent="0.2">
      <c r="A4409" t="s">
        <v>9124</v>
      </c>
      <c r="B4409" t="str">
        <f>IFERROR(LOOKUP(1,0/SEARCH(Sheet2!$E$3:$E$18,A4409),Sheet2!$F$3:$F$18),"其他")</f>
        <v>大数据工程师</v>
      </c>
      <c r="C4409" t="s">
        <v>34</v>
      </c>
      <c r="D4409" t="s">
        <v>15</v>
      </c>
      <c r="E4409" t="s">
        <v>16</v>
      </c>
      <c r="F4409" t="s">
        <v>5362</v>
      </c>
      <c r="G4409" t="s">
        <v>2538</v>
      </c>
      <c r="H4409" t="s">
        <v>26</v>
      </c>
      <c r="I4409" t="s">
        <v>50</v>
      </c>
      <c r="J4409">
        <v>1.5</v>
      </c>
      <c r="K4409" t="s">
        <v>11096</v>
      </c>
      <c r="L4409" t="str">
        <f>LEFT(K4409,LEN(K4409)-3)</f>
        <v>2</v>
      </c>
      <c r="M4409" t="str">
        <f>RIGHT(K4409,3)</f>
        <v>万/月</v>
      </c>
    </row>
    <row r="4410" spans="1:13" x14ac:dyDescent="0.2">
      <c r="A4410" t="s">
        <v>9132</v>
      </c>
      <c r="B4410" t="str">
        <f>IFERROR(LOOKUP(1,0/SEARCH(Sheet2!$E$3:$E$18,A4410),Sheet2!$F$3:$F$18),"其他")</f>
        <v>大数据工程师</v>
      </c>
      <c r="C4410" t="s">
        <v>34</v>
      </c>
      <c r="D4410" t="s">
        <v>7</v>
      </c>
      <c r="E4410" t="s">
        <v>29</v>
      </c>
      <c r="F4410" t="s">
        <v>1809</v>
      </c>
      <c r="G4410" t="s">
        <v>9133</v>
      </c>
      <c r="H4410" t="s">
        <v>38</v>
      </c>
      <c r="I4410" t="s">
        <v>50</v>
      </c>
      <c r="J4410">
        <v>1.5</v>
      </c>
      <c r="K4410" t="s">
        <v>11096</v>
      </c>
      <c r="L4410" t="str">
        <f>LEFT(K4410,LEN(K4410)-3)</f>
        <v>2</v>
      </c>
      <c r="M4410" t="str">
        <f>RIGHT(K4410,3)</f>
        <v>万/月</v>
      </c>
    </row>
    <row r="4411" spans="1:13" x14ac:dyDescent="0.2">
      <c r="A4411" t="s">
        <v>9175</v>
      </c>
      <c r="B4411" t="str">
        <f>IFERROR(LOOKUP(1,0/SEARCH(Sheet2!$E$3:$E$18,A4411),Sheet2!$F$3:$F$18),"其他")</f>
        <v>大数据工程师</v>
      </c>
      <c r="C4411" t="s">
        <v>45</v>
      </c>
      <c r="D4411" t="s">
        <v>7</v>
      </c>
      <c r="E4411" t="s">
        <v>241</v>
      </c>
      <c r="F4411" t="s">
        <v>1809</v>
      </c>
      <c r="G4411" t="s">
        <v>9176</v>
      </c>
      <c r="H4411" t="s">
        <v>26</v>
      </c>
      <c r="I4411" t="s">
        <v>32</v>
      </c>
      <c r="J4411">
        <v>1.5</v>
      </c>
      <c r="K4411" t="s">
        <v>11104</v>
      </c>
      <c r="L4411" t="str">
        <f>LEFT(K4411,LEN(K4411)-3)</f>
        <v>2.5</v>
      </c>
      <c r="M4411" t="str">
        <f>RIGHT(K4411,3)</f>
        <v>万/月</v>
      </c>
    </row>
    <row r="4412" spans="1:13" x14ac:dyDescent="0.2">
      <c r="A4412" t="s">
        <v>1655</v>
      </c>
      <c r="B4412" t="str">
        <f>IFERROR(LOOKUP(1,0/SEARCH(Sheet2!$E$3:$E$18,A4412),Sheet2!$F$3:$F$18),"其他")</f>
        <v>运维工程师</v>
      </c>
      <c r="C4412" t="s">
        <v>34</v>
      </c>
      <c r="D4412" t="s">
        <v>35</v>
      </c>
      <c r="E4412" t="s">
        <v>139</v>
      </c>
      <c r="F4412" t="s">
        <v>1809</v>
      </c>
      <c r="G4412" t="s">
        <v>8900</v>
      </c>
      <c r="H4412" t="s">
        <v>38</v>
      </c>
      <c r="I4412" t="s">
        <v>50</v>
      </c>
      <c r="J4412">
        <v>1.5</v>
      </c>
      <c r="K4412" t="s">
        <v>11096</v>
      </c>
      <c r="L4412" t="str">
        <f>LEFT(K4412,LEN(K4412)-3)</f>
        <v>2</v>
      </c>
      <c r="M4412" t="str">
        <f>RIGHT(K4412,3)</f>
        <v>万/月</v>
      </c>
    </row>
    <row r="4413" spans="1:13" x14ac:dyDescent="0.2">
      <c r="A4413" t="s">
        <v>3853</v>
      </c>
      <c r="B4413" t="str">
        <f>IFERROR(LOOKUP(1,0/SEARCH(Sheet2!$E$3:$E$18,A4413),Sheet2!$F$3:$F$18),"其他")</f>
        <v>数据分析工程师</v>
      </c>
      <c r="C4413" t="s">
        <v>45</v>
      </c>
      <c r="D4413" t="s">
        <v>15</v>
      </c>
      <c r="E4413" t="s">
        <v>16</v>
      </c>
      <c r="F4413" t="s">
        <v>1139</v>
      </c>
      <c r="G4413" t="s">
        <v>9893</v>
      </c>
      <c r="H4413" t="s">
        <v>38</v>
      </c>
      <c r="I4413" t="s">
        <v>81</v>
      </c>
      <c r="J4413">
        <v>1.5</v>
      </c>
      <c r="K4413" t="s">
        <v>11104</v>
      </c>
      <c r="L4413" t="str">
        <f>LEFT(K4413,LEN(K4413)-3)</f>
        <v>2.5</v>
      </c>
      <c r="M4413" t="str">
        <f>RIGHT(K4413,3)</f>
        <v>万/月</v>
      </c>
    </row>
    <row r="4414" spans="1:13" x14ac:dyDescent="0.2">
      <c r="A4414" t="s">
        <v>1360</v>
      </c>
      <c r="B4414" t="str">
        <f>IFERROR(LOOKUP(1,0/SEARCH(Sheet2!$E$3:$E$18,A4414),Sheet2!$F$3:$F$18),"其他")</f>
        <v>大数据工程师</v>
      </c>
      <c r="C4414" t="s">
        <v>67</v>
      </c>
      <c r="D4414" t="s">
        <v>35</v>
      </c>
      <c r="E4414" t="s">
        <v>16</v>
      </c>
      <c r="F4414" t="s">
        <v>9640</v>
      </c>
      <c r="G4414" t="s">
        <v>9931</v>
      </c>
      <c r="H4414" t="s">
        <v>38</v>
      </c>
      <c r="I4414" t="s">
        <v>50</v>
      </c>
      <c r="J4414">
        <v>1.5</v>
      </c>
      <c r="K4414" t="s">
        <v>11099</v>
      </c>
      <c r="L4414" t="str">
        <f>LEFT(K4414,LEN(K4414)-3)</f>
        <v>3</v>
      </c>
      <c r="M4414" t="str">
        <f>RIGHT(K4414,3)</f>
        <v>万/月</v>
      </c>
    </row>
    <row r="4415" spans="1:13" x14ac:dyDescent="0.2">
      <c r="A4415" t="s">
        <v>1603</v>
      </c>
      <c r="B4415" t="str">
        <f>IFERROR(LOOKUP(1,0/SEARCH(Sheet2!$E$3:$E$18,A4415),Sheet2!$F$3:$F$18),"其他")</f>
        <v>大数据工程师</v>
      </c>
      <c r="C4415" t="s">
        <v>34</v>
      </c>
      <c r="D4415" t="s">
        <v>65</v>
      </c>
      <c r="E4415" t="s">
        <v>16</v>
      </c>
      <c r="F4415" t="s">
        <v>1139</v>
      </c>
      <c r="G4415" t="s">
        <v>10506</v>
      </c>
      <c r="H4415" t="s">
        <v>11</v>
      </c>
      <c r="I4415" t="s">
        <v>12</v>
      </c>
      <c r="J4415">
        <v>1.5</v>
      </c>
      <c r="K4415" t="s">
        <v>11096</v>
      </c>
      <c r="L4415" t="str">
        <f>LEFT(K4415,LEN(K4415)-3)</f>
        <v>2</v>
      </c>
      <c r="M4415" t="str">
        <f>RIGHT(K4415,3)</f>
        <v>万/月</v>
      </c>
    </row>
    <row r="4416" spans="1:13" x14ac:dyDescent="0.2">
      <c r="A4416" t="s">
        <v>1657</v>
      </c>
      <c r="B4416" t="str">
        <f>IFERROR(LOOKUP(1,0/SEARCH(Sheet2!$E$3:$E$18,A4416),Sheet2!$F$3:$F$18),"其他")</f>
        <v>数据分析工程师</v>
      </c>
      <c r="C4416" t="s">
        <v>34</v>
      </c>
      <c r="D4416" t="s">
        <v>35</v>
      </c>
      <c r="E4416" t="s">
        <v>8</v>
      </c>
      <c r="F4416" t="s">
        <v>673</v>
      </c>
      <c r="G4416" t="s">
        <v>10568</v>
      </c>
      <c r="H4416" t="s">
        <v>42</v>
      </c>
      <c r="I4416" t="s">
        <v>12</v>
      </c>
      <c r="J4416">
        <v>1.5</v>
      </c>
      <c r="K4416" t="s">
        <v>11096</v>
      </c>
      <c r="L4416" t="str">
        <f>LEFT(K4416,LEN(K4416)-3)</f>
        <v>2</v>
      </c>
      <c r="M4416" t="str">
        <f>RIGHT(K4416,3)</f>
        <v>万/月</v>
      </c>
    </row>
    <row r="4417" spans="1:13" x14ac:dyDescent="0.2">
      <c r="A4417" t="s">
        <v>6693</v>
      </c>
      <c r="B4417" t="str">
        <f>IFERROR(LOOKUP(1,0/SEARCH(Sheet2!$E$3:$E$18,A4417),Sheet2!$F$3:$F$18),"其他")</f>
        <v>大数据工程师</v>
      </c>
      <c r="C4417" t="s">
        <v>67</v>
      </c>
      <c r="D4417" t="s">
        <v>15</v>
      </c>
      <c r="E4417" t="s">
        <v>16</v>
      </c>
      <c r="F4417" t="s">
        <v>1139</v>
      </c>
      <c r="G4417" t="s">
        <v>2059</v>
      </c>
      <c r="H4417" t="s">
        <v>38</v>
      </c>
      <c r="I4417" t="s">
        <v>12</v>
      </c>
      <c r="J4417">
        <v>1.5</v>
      </c>
      <c r="K4417" t="s">
        <v>11099</v>
      </c>
      <c r="L4417" t="str">
        <f>LEFT(K4417,LEN(K4417)-3)</f>
        <v>3</v>
      </c>
      <c r="M4417" t="str">
        <f>RIGHT(K4417,3)</f>
        <v>万/月</v>
      </c>
    </row>
    <row r="4418" spans="1:13" x14ac:dyDescent="0.2">
      <c r="A4418" t="s">
        <v>10613</v>
      </c>
      <c r="B4418" t="str">
        <f>IFERROR(LOOKUP(1,0/SEARCH(Sheet2!$E$3:$E$18,A4418),Sheet2!$F$3:$F$18),"其他")</f>
        <v>大数据工程师</v>
      </c>
      <c r="C4418" t="s">
        <v>45</v>
      </c>
      <c r="D4418" t="s">
        <v>35</v>
      </c>
      <c r="E4418" t="s">
        <v>16</v>
      </c>
      <c r="F4418" t="s">
        <v>1139</v>
      </c>
      <c r="G4418" t="s">
        <v>10614</v>
      </c>
      <c r="H4418" t="s">
        <v>38</v>
      </c>
      <c r="I4418" t="s">
        <v>12</v>
      </c>
      <c r="J4418">
        <v>1.5</v>
      </c>
      <c r="K4418" t="s">
        <v>11104</v>
      </c>
      <c r="L4418" t="str">
        <f>LEFT(K4418,LEN(K4418)-3)</f>
        <v>2.5</v>
      </c>
      <c r="M4418" t="str">
        <f>RIGHT(K4418,3)</f>
        <v>万/月</v>
      </c>
    </row>
    <row r="4419" spans="1:13" x14ac:dyDescent="0.2">
      <c r="A4419" t="s">
        <v>10627</v>
      </c>
      <c r="B4419" t="str">
        <f>IFERROR(LOOKUP(1,0/SEARCH(Sheet2!$E$3:$E$18,A4419),Sheet2!$F$3:$F$18),"其他")</f>
        <v>大数据工程师</v>
      </c>
      <c r="C4419" t="s">
        <v>34</v>
      </c>
      <c r="D4419" t="s">
        <v>35</v>
      </c>
      <c r="E4419" t="s">
        <v>16</v>
      </c>
      <c r="F4419" t="s">
        <v>2558</v>
      </c>
      <c r="G4419" t="s">
        <v>10628</v>
      </c>
      <c r="H4419" t="s">
        <v>26</v>
      </c>
      <c r="I4419" t="s">
        <v>50</v>
      </c>
      <c r="J4419">
        <v>1.5</v>
      </c>
      <c r="K4419" t="s">
        <v>11096</v>
      </c>
      <c r="L4419" t="str">
        <f>LEFT(K4419,LEN(K4419)-3)</f>
        <v>2</v>
      </c>
      <c r="M4419" t="str">
        <f>RIGHT(K4419,3)</f>
        <v>万/月</v>
      </c>
    </row>
    <row r="4420" spans="1:13" x14ac:dyDescent="0.2">
      <c r="A4420" t="s">
        <v>1360</v>
      </c>
      <c r="B4420" t="str">
        <f>IFERROR(LOOKUP(1,0/SEARCH(Sheet2!$E$3:$E$18,A4420),Sheet2!$F$3:$F$18),"其他")</f>
        <v>大数据工程师</v>
      </c>
      <c r="C4420" t="s">
        <v>34</v>
      </c>
      <c r="D4420" t="s">
        <v>35</v>
      </c>
      <c r="E4420" t="s">
        <v>59</v>
      </c>
      <c r="F4420" t="s">
        <v>1139</v>
      </c>
      <c r="G4420" t="s">
        <v>10524</v>
      </c>
      <c r="H4420" t="s">
        <v>42</v>
      </c>
      <c r="I4420" t="s">
        <v>12</v>
      </c>
      <c r="J4420">
        <v>1.5</v>
      </c>
      <c r="K4420" t="s">
        <v>11096</v>
      </c>
      <c r="L4420" t="str">
        <f>LEFT(K4420,LEN(K4420)-3)</f>
        <v>2</v>
      </c>
      <c r="M4420" t="str">
        <f>RIGHT(K4420,3)</f>
        <v>万/月</v>
      </c>
    </row>
    <row r="4421" spans="1:13" x14ac:dyDescent="0.2">
      <c r="A4421" t="s">
        <v>1360</v>
      </c>
      <c r="B4421" t="str">
        <f>IFERROR(LOOKUP(1,0/SEARCH(Sheet2!$E$3:$E$18,A4421),Sheet2!$F$3:$F$18),"其他")</f>
        <v>大数据工程师</v>
      </c>
      <c r="C4421" t="s">
        <v>45</v>
      </c>
      <c r="D4421" t="s">
        <v>35</v>
      </c>
      <c r="E4421" t="s">
        <v>16</v>
      </c>
      <c r="F4421" t="s">
        <v>1139</v>
      </c>
      <c r="G4421" t="s">
        <v>9893</v>
      </c>
      <c r="H4421" t="s">
        <v>38</v>
      </c>
      <c r="I4421" t="s">
        <v>81</v>
      </c>
      <c r="J4421">
        <v>1.5</v>
      </c>
      <c r="K4421" t="s">
        <v>11104</v>
      </c>
      <c r="L4421" t="str">
        <f>LEFT(K4421,LEN(K4421)-3)</f>
        <v>2.5</v>
      </c>
      <c r="M4421" t="str">
        <f>RIGHT(K4421,3)</f>
        <v>万/月</v>
      </c>
    </row>
    <row r="4422" spans="1:13" x14ac:dyDescent="0.2">
      <c r="A4422" t="s">
        <v>10670</v>
      </c>
      <c r="B4422" t="str">
        <f>IFERROR(LOOKUP(1,0/SEARCH(Sheet2!$E$3:$E$18,A4422),Sheet2!$F$3:$F$18),"其他")</f>
        <v>大数据工程师</v>
      </c>
      <c r="C4422" t="s">
        <v>45</v>
      </c>
      <c r="D4422" t="s">
        <v>15</v>
      </c>
      <c r="E4422" t="s">
        <v>16</v>
      </c>
      <c r="F4422" t="s">
        <v>1139</v>
      </c>
      <c r="G4422" t="s">
        <v>10621</v>
      </c>
      <c r="H4422" t="s">
        <v>38</v>
      </c>
      <c r="I4422" t="s">
        <v>12</v>
      </c>
      <c r="J4422">
        <v>1.5</v>
      </c>
      <c r="K4422" t="s">
        <v>11104</v>
      </c>
      <c r="L4422" t="str">
        <f>LEFT(K4422,LEN(K4422)-3)</f>
        <v>2.5</v>
      </c>
      <c r="M4422" t="str">
        <f>RIGHT(K4422,3)</f>
        <v>万/月</v>
      </c>
    </row>
    <row r="4423" spans="1:13" x14ac:dyDescent="0.2">
      <c r="A4423" t="s">
        <v>1655</v>
      </c>
      <c r="B4423" t="str">
        <f>IFERROR(LOOKUP(1,0/SEARCH(Sheet2!$E$3:$E$18,A4423),Sheet2!$F$3:$F$18),"其他")</f>
        <v>运维工程师</v>
      </c>
      <c r="C4423" t="s">
        <v>843</v>
      </c>
      <c r="D4423" t="s">
        <v>7</v>
      </c>
      <c r="E4423" t="s">
        <v>16</v>
      </c>
      <c r="F4423" t="s">
        <v>1139</v>
      </c>
      <c r="G4423" t="s">
        <v>674</v>
      </c>
      <c r="H4423" t="s">
        <v>26</v>
      </c>
      <c r="I4423" t="s">
        <v>32</v>
      </c>
      <c r="J4423">
        <v>1.5</v>
      </c>
      <c r="K4423" t="s">
        <v>11152</v>
      </c>
      <c r="L4423" t="str">
        <f>LEFT(K4423,LEN(K4423)-3)</f>
        <v>2</v>
      </c>
      <c r="M4423" t="str">
        <f>RIGHT(K4423,3)</f>
        <v>千/月</v>
      </c>
    </row>
    <row r="4424" spans="1:13" x14ac:dyDescent="0.2">
      <c r="A4424" t="s">
        <v>10796</v>
      </c>
      <c r="B4424" t="str">
        <f>IFERROR(LOOKUP(1,0/SEARCH(Sheet2!$E$3:$E$18,A4424),Sheet2!$F$3:$F$18),"其他")</f>
        <v>大数据工程师</v>
      </c>
      <c r="C4424" t="s">
        <v>45</v>
      </c>
      <c r="D4424" t="s">
        <v>65</v>
      </c>
      <c r="E4424" t="s">
        <v>16</v>
      </c>
      <c r="F4424" t="s">
        <v>9640</v>
      </c>
      <c r="G4424" t="s">
        <v>10797</v>
      </c>
      <c r="H4424" t="s">
        <v>19</v>
      </c>
      <c r="I4424" t="s">
        <v>12</v>
      </c>
      <c r="J4424">
        <v>1.5</v>
      </c>
      <c r="K4424" t="s">
        <v>11104</v>
      </c>
      <c r="L4424" t="str">
        <f>LEFT(K4424,LEN(K4424)-3)</f>
        <v>2.5</v>
      </c>
      <c r="M4424" t="str">
        <f>RIGHT(K4424,3)</f>
        <v>万/月</v>
      </c>
    </row>
    <row r="4425" spans="1:13" x14ac:dyDescent="0.2">
      <c r="A4425" t="s">
        <v>1368</v>
      </c>
      <c r="B4425" t="str">
        <f>IFERROR(LOOKUP(1,0/SEARCH(Sheet2!$E$3:$E$18,A4425),Sheet2!$F$3:$F$18),"其他")</f>
        <v>大数据工程师</v>
      </c>
      <c r="C4425" t="s">
        <v>67</v>
      </c>
      <c r="D4425" t="s">
        <v>35</v>
      </c>
      <c r="E4425" t="s">
        <v>241</v>
      </c>
      <c r="F4425" t="s">
        <v>9659</v>
      </c>
      <c r="G4425" t="s">
        <v>10893</v>
      </c>
      <c r="H4425" t="s">
        <v>93</v>
      </c>
      <c r="I4425" t="s">
        <v>12</v>
      </c>
      <c r="J4425">
        <v>1.5</v>
      </c>
      <c r="K4425" t="s">
        <v>11099</v>
      </c>
      <c r="L4425" t="str">
        <f>LEFT(K4425,LEN(K4425)-3)</f>
        <v>3</v>
      </c>
      <c r="M4425" t="str">
        <f>RIGHT(K4425,3)</f>
        <v>万/月</v>
      </c>
    </row>
    <row r="4426" spans="1:13" x14ac:dyDescent="0.2">
      <c r="A4426" t="s">
        <v>802</v>
      </c>
      <c r="B4426" t="str">
        <f>IFERROR(LOOKUP(1,0/SEARCH(Sheet2!$E$3:$E$18,A4426),Sheet2!$F$3:$F$18),"其他")</f>
        <v>其他</v>
      </c>
      <c r="C4426" t="s">
        <v>45</v>
      </c>
      <c r="D4426" t="s">
        <v>35</v>
      </c>
      <c r="E4426" t="s">
        <v>16</v>
      </c>
      <c r="F4426" t="s">
        <v>24</v>
      </c>
      <c r="G4426" t="s">
        <v>803</v>
      </c>
      <c r="H4426" t="s">
        <v>11</v>
      </c>
      <c r="I4426" t="s">
        <v>12</v>
      </c>
      <c r="J4426">
        <v>1.5</v>
      </c>
      <c r="K4426" t="s">
        <v>11104</v>
      </c>
      <c r="L4426" t="str">
        <f>LEFT(K4426,LEN(K4426)-3)</f>
        <v>2.5</v>
      </c>
      <c r="M4426" t="str">
        <f>RIGHT(K4426,3)</f>
        <v>万/月</v>
      </c>
    </row>
    <row r="4427" spans="1:13" x14ac:dyDescent="0.2">
      <c r="A4427" t="s">
        <v>1491</v>
      </c>
      <c r="B4427" t="str">
        <f>IFERROR(LOOKUP(1,0/SEARCH(Sheet2!$E$3:$E$18,A4427),Sheet2!$F$3:$F$18),"其他")</f>
        <v>数据分析工程师</v>
      </c>
      <c r="C4427" t="s">
        <v>67</v>
      </c>
      <c r="D4427" t="s">
        <v>65</v>
      </c>
      <c r="E4427" t="s">
        <v>16</v>
      </c>
      <c r="F4427" t="s">
        <v>30</v>
      </c>
      <c r="G4427" t="s">
        <v>722</v>
      </c>
      <c r="H4427" t="s">
        <v>112</v>
      </c>
      <c r="I4427" t="s">
        <v>12</v>
      </c>
      <c r="J4427">
        <v>1.5</v>
      </c>
      <c r="K4427" t="s">
        <v>11099</v>
      </c>
      <c r="L4427" t="str">
        <f>LEFT(K4427,LEN(K4427)-3)</f>
        <v>3</v>
      </c>
      <c r="M4427" t="str">
        <f>RIGHT(K4427,3)</f>
        <v>万/月</v>
      </c>
    </row>
    <row r="4428" spans="1:13" x14ac:dyDescent="0.2">
      <c r="A4428" t="s">
        <v>4007</v>
      </c>
      <c r="B4428" t="str">
        <f>IFERROR(LOOKUP(1,0/SEARCH(Sheet2!$E$3:$E$18,A4428),Sheet2!$F$3:$F$18),"其他")</f>
        <v>其他</v>
      </c>
      <c r="C4428" t="s">
        <v>34</v>
      </c>
      <c r="D4428" t="s">
        <v>23</v>
      </c>
      <c r="E4428" t="s">
        <v>16</v>
      </c>
      <c r="F4428" t="s">
        <v>888</v>
      </c>
      <c r="G4428" t="s">
        <v>4008</v>
      </c>
      <c r="H4428" t="s">
        <v>26</v>
      </c>
      <c r="I4428" t="s">
        <v>149</v>
      </c>
      <c r="J4428">
        <v>1.5</v>
      </c>
      <c r="K4428" t="s">
        <v>11096</v>
      </c>
      <c r="L4428" t="str">
        <f>LEFT(K4428,LEN(K4428)-3)</f>
        <v>2</v>
      </c>
      <c r="M4428" t="str">
        <f>RIGHT(K4428,3)</f>
        <v>万/月</v>
      </c>
    </row>
    <row r="4429" spans="1:13" x14ac:dyDescent="0.2">
      <c r="A4429" t="s">
        <v>1309</v>
      </c>
      <c r="B4429" t="str">
        <f>IFERROR(LOOKUP(1,0/SEARCH(Sheet2!$E$3:$E$18,A4429),Sheet2!$F$3:$F$18),"其他")</f>
        <v>其他</v>
      </c>
      <c r="C4429" t="s">
        <v>34</v>
      </c>
      <c r="D4429" t="s">
        <v>7</v>
      </c>
      <c r="E4429" t="s">
        <v>143</v>
      </c>
      <c r="F4429" t="s">
        <v>743</v>
      </c>
      <c r="G4429" t="s">
        <v>6476</v>
      </c>
      <c r="H4429" t="s">
        <v>38</v>
      </c>
      <c r="I4429" t="s">
        <v>81</v>
      </c>
      <c r="J4429">
        <v>1.5</v>
      </c>
      <c r="K4429" t="s">
        <v>11096</v>
      </c>
      <c r="L4429" t="str">
        <f>LEFT(K4429,LEN(K4429)-3)</f>
        <v>2</v>
      </c>
      <c r="M4429" t="str">
        <f>RIGHT(K4429,3)</f>
        <v>万/月</v>
      </c>
    </row>
    <row r="4430" spans="1:13" x14ac:dyDescent="0.2">
      <c r="A4430" t="s">
        <v>6505</v>
      </c>
      <c r="B4430" t="str">
        <f>IFERROR(LOOKUP(1,0/SEARCH(Sheet2!$E$3:$E$18,A4430),Sheet2!$F$3:$F$18),"其他")</f>
        <v>其他</v>
      </c>
      <c r="C4430" t="s">
        <v>34</v>
      </c>
      <c r="D4430" t="s">
        <v>15</v>
      </c>
      <c r="E4430" t="s">
        <v>59</v>
      </c>
      <c r="F4430" t="s">
        <v>2595</v>
      </c>
      <c r="G4430" t="s">
        <v>6506</v>
      </c>
      <c r="H4430" t="s">
        <v>38</v>
      </c>
      <c r="I4430" t="s">
        <v>12</v>
      </c>
      <c r="J4430">
        <v>1.5</v>
      </c>
      <c r="K4430" t="s">
        <v>11096</v>
      </c>
      <c r="L4430" t="str">
        <f>LEFT(K4430,LEN(K4430)-3)</f>
        <v>2</v>
      </c>
      <c r="M4430" t="str">
        <f>RIGHT(K4430,3)</f>
        <v>万/月</v>
      </c>
    </row>
    <row r="4431" spans="1:13" x14ac:dyDescent="0.2">
      <c r="A4431" t="s">
        <v>1584</v>
      </c>
      <c r="B4431" t="str">
        <f>IFERROR(LOOKUP(1,0/SEARCH(Sheet2!$E$3:$E$18,A4431),Sheet2!$F$3:$F$18),"其他")</f>
        <v>其他</v>
      </c>
      <c r="C4431" t="s">
        <v>34</v>
      </c>
      <c r="D4431" t="s">
        <v>35</v>
      </c>
      <c r="E4431" t="s">
        <v>16</v>
      </c>
      <c r="F4431" t="s">
        <v>2595</v>
      </c>
      <c r="G4431" t="s">
        <v>6733</v>
      </c>
      <c r="H4431" t="s">
        <v>38</v>
      </c>
      <c r="I4431" t="s">
        <v>20</v>
      </c>
      <c r="J4431">
        <v>1.5</v>
      </c>
      <c r="K4431" t="s">
        <v>11096</v>
      </c>
      <c r="L4431" t="str">
        <f>LEFT(K4431,LEN(K4431)-3)</f>
        <v>2</v>
      </c>
      <c r="M4431" t="str">
        <f>RIGHT(K4431,3)</f>
        <v>万/月</v>
      </c>
    </row>
    <row r="4432" spans="1:13" x14ac:dyDescent="0.2">
      <c r="A4432" t="s">
        <v>10544</v>
      </c>
      <c r="B4432" t="str">
        <f>IFERROR(LOOKUP(1,0/SEARCH(Sheet2!$E$3:$E$18,A4432),Sheet2!$F$3:$F$18),"其他")</f>
        <v>其他</v>
      </c>
      <c r="C4432" t="s">
        <v>34</v>
      </c>
      <c r="D4432" t="s">
        <v>15</v>
      </c>
      <c r="E4432" t="s">
        <v>16</v>
      </c>
      <c r="F4432" t="s">
        <v>1139</v>
      </c>
      <c r="G4432" t="s">
        <v>682</v>
      </c>
      <c r="H4432" t="s">
        <v>112</v>
      </c>
      <c r="I4432" t="s">
        <v>50</v>
      </c>
      <c r="J4432">
        <v>1.5</v>
      </c>
      <c r="K4432" t="s">
        <v>11096</v>
      </c>
      <c r="L4432" t="str">
        <f>LEFT(K4432,LEN(K4432)-3)</f>
        <v>2</v>
      </c>
      <c r="M4432" t="str">
        <f>RIGHT(K4432,3)</f>
        <v>万/月</v>
      </c>
    </row>
    <row r="4433" spans="1:13" x14ac:dyDescent="0.2">
      <c r="A4433" t="s">
        <v>1333</v>
      </c>
      <c r="B4433" t="str">
        <f>IFERROR(LOOKUP(1,0/SEARCH(Sheet2!$E$3:$E$18,A4433),Sheet2!$F$3:$F$18),"其他")</f>
        <v>数据分析工程师</v>
      </c>
      <c r="C4433" t="s">
        <v>34</v>
      </c>
      <c r="D4433" t="s">
        <v>35</v>
      </c>
      <c r="E4433" t="s">
        <v>143</v>
      </c>
      <c r="F4433" t="s">
        <v>1139</v>
      </c>
      <c r="G4433" t="s">
        <v>10085</v>
      </c>
      <c r="H4433" t="s">
        <v>42</v>
      </c>
      <c r="I4433" t="s">
        <v>20</v>
      </c>
      <c r="J4433">
        <v>1.5</v>
      </c>
      <c r="K4433" t="s">
        <v>11096</v>
      </c>
      <c r="L4433" t="str">
        <f>LEFT(K4433,LEN(K4433)-3)</f>
        <v>2</v>
      </c>
      <c r="M4433" t="str">
        <f>RIGHT(K4433,3)</f>
        <v>万/月</v>
      </c>
    </row>
    <row r="4434" spans="1:13" x14ac:dyDescent="0.2">
      <c r="A4434" t="s">
        <v>10708</v>
      </c>
      <c r="B4434" t="str">
        <f>IFERROR(LOOKUP(1,0/SEARCH(Sheet2!$E$3:$E$18,A4434),Sheet2!$F$3:$F$18),"其他")</f>
        <v>其他</v>
      </c>
      <c r="C4434" t="s">
        <v>4068</v>
      </c>
      <c r="D4434" t="s">
        <v>15</v>
      </c>
      <c r="E4434" t="s">
        <v>16</v>
      </c>
      <c r="F4434" t="s">
        <v>673</v>
      </c>
      <c r="G4434" t="s">
        <v>10709</v>
      </c>
      <c r="H4434" t="s">
        <v>93</v>
      </c>
      <c r="I4434" t="s">
        <v>12</v>
      </c>
      <c r="J4434">
        <v>1.5</v>
      </c>
      <c r="K4434" t="s">
        <v>11121</v>
      </c>
      <c r="L4434" t="str">
        <f>LEFT(K4434,LEN(K4434)-3)</f>
        <v>2.3</v>
      </c>
      <c r="M4434" t="str">
        <f>RIGHT(K4434,3)</f>
        <v>万/月</v>
      </c>
    </row>
    <row r="4435" spans="1:13" x14ac:dyDescent="0.2">
      <c r="A4435" t="s">
        <v>10823</v>
      </c>
      <c r="B4435" t="str">
        <f>IFERROR(LOOKUP(1,0/SEARCH(Sheet2!$E$3:$E$18,A4435),Sheet2!$F$3:$F$18),"其他")</f>
        <v>其他</v>
      </c>
      <c r="C4435" t="s">
        <v>34</v>
      </c>
      <c r="D4435" t="s">
        <v>35</v>
      </c>
      <c r="E4435" t="s">
        <v>16</v>
      </c>
      <c r="F4435" t="s">
        <v>9659</v>
      </c>
      <c r="G4435" t="s">
        <v>10535</v>
      </c>
      <c r="H4435" t="s">
        <v>38</v>
      </c>
      <c r="I4435" t="s">
        <v>12</v>
      </c>
      <c r="J4435">
        <v>1.5</v>
      </c>
      <c r="K4435" t="s">
        <v>11096</v>
      </c>
      <c r="L4435" t="str">
        <f>LEFT(K4435,LEN(K4435)-3)</f>
        <v>2</v>
      </c>
      <c r="M4435" t="str">
        <f>RIGHT(K4435,3)</f>
        <v>万/月</v>
      </c>
    </row>
    <row r="4436" spans="1:13" x14ac:dyDescent="0.2">
      <c r="A4436" t="s">
        <v>1516</v>
      </c>
      <c r="B4436" t="str">
        <f>IFERROR(LOOKUP(1,0/SEARCH(Sheet2!$E$3:$E$18,A4436),Sheet2!$F$3:$F$18),"其他")</f>
        <v>人工智能工程师</v>
      </c>
      <c r="C4436" t="s">
        <v>67</v>
      </c>
      <c r="D4436" t="s">
        <v>35</v>
      </c>
      <c r="E4436" t="s">
        <v>16</v>
      </c>
      <c r="F4436" t="s">
        <v>24</v>
      </c>
      <c r="G4436" t="s">
        <v>1517</v>
      </c>
      <c r="H4436" t="s">
        <v>26</v>
      </c>
      <c r="I4436" t="s">
        <v>12</v>
      </c>
      <c r="J4436">
        <v>1.5</v>
      </c>
      <c r="K4436" t="s">
        <v>11099</v>
      </c>
      <c r="L4436" t="str">
        <f>LEFT(K4436,LEN(K4436)-3)</f>
        <v>3</v>
      </c>
      <c r="M4436" t="str">
        <f>RIGHT(K4436,3)</f>
        <v>万/月</v>
      </c>
    </row>
    <row r="4437" spans="1:13" x14ac:dyDescent="0.2">
      <c r="A4437" t="s">
        <v>4368</v>
      </c>
      <c r="B4437" t="str">
        <f>IFERROR(LOOKUP(1,0/SEARCH(Sheet2!$E$3:$E$18,A4437),Sheet2!$F$3:$F$18),"其他")</f>
        <v>人工智能工程师</v>
      </c>
      <c r="C4437" t="s">
        <v>34</v>
      </c>
      <c r="D4437" t="s">
        <v>23</v>
      </c>
      <c r="E4437" t="s">
        <v>29</v>
      </c>
      <c r="F4437" t="s">
        <v>2653</v>
      </c>
      <c r="G4437" t="s">
        <v>4369</v>
      </c>
      <c r="H4437" t="s">
        <v>38</v>
      </c>
      <c r="I4437" t="s">
        <v>12</v>
      </c>
      <c r="J4437">
        <v>1.5</v>
      </c>
      <c r="K4437" t="s">
        <v>11096</v>
      </c>
      <c r="L4437" t="str">
        <f>LEFT(K4437,LEN(K4437)-3)</f>
        <v>2</v>
      </c>
      <c r="M4437" t="str">
        <f>RIGHT(K4437,3)</f>
        <v>万/月</v>
      </c>
    </row>
    <row r="4438" spans="1:13" x14ac:dyDescent="0.2">
      <c r="A4438" t="s">
        <v>469</v>
      </c>
      <c r="B4438" t="str">
        <f>IFERROR(LOOKUP(1,0/SEARCH(Sheet2!$E$3:$E$18,A4438),Sheet2!$F$3:$F$18),"其他")</f>
        <v>硬件工程师</v>
      </c>
      <c r="C4438" t="s">
        <v>34</v>
      </c>
      <c r="D4438" t="s">
        <v>35</v>
      </c>
      <c r="E4438" t="s">
        <v>16</v>
      </c>
      <c r="F4438" t="s">
        <v>24</v>
      </c>
      <c r="G4438" t="s">
        <v>470</v>
      </c>
      <c r="H4438" t="s">
        <v>93</v>
      </c>
      <c r="I4438" t="s">
        <v>12</v>
      </c>
      <c r="J4438">
        <v>1.5</v>
      </c>
      <c r="K4438" t="s">
        <v>11096</v>
      </c>
      <c r="L4438" t="str">
        <f>LEFT(K4438,LEN(K4438)-3)</f>
        <v>2</v>
      </c>
      <c r="M4438" t="str">
        <f>RIGHT(K4438,3)</f>
        <v>万/月</v>
      </c>
    </row>
    <row r="4439" spans="1:13" x14ac:dyDescent="0.2">
      <c r="A4439" t="s">
        <v>2415</v>
      </c>
      <c r="B4439" t="str">
        <f>IFERROR(LOOKUP(1,0/SEARCH(Sheet2!$E$3:$E$18,A4439),Sheet2!$F$3:$F$18),"其他")</f>
        <v>硬件工程师</v>
      </c>
      <c r="C4439" t="s">
        <v>34</v>
      </c>
      <c r="D4439" t="s">
        <v>15</v>
      </c>
      <c r="E4439" t="s">
        <v>16</v>
      </c>
      <c r="F4439" t="s">
        <v>36</v>
      </c>
      <c r="G4439" t="s">
        <v>2416</v>
      </c>
      <c r="H4439" t="s">
        <v>11</v>
      </c>
      <c r="I4439" t="s">
        <v>32</v>
      </c>
      <c r="J4439">
        <v>1.5</v>
      </c>
      <c r="K4439" t="s">
        <v>11096</v>
      </c>
      <c r="L4439" t="str">
        <f>LEFT(K4439,LEN(K4439)-3)</f>
        <v>2</v>
      </c>
      <c r="M4439" t="str">
        <f>RIGHT(K4439,3)</f>
        <v>万/月</v>
      </c>
    </row>
    <row r="4440" spans="1:13" x14ac:dyDescent="0.2">
      <c r="A4440" t="s">
        <v>2600</v>
      </c>
      <c r="B4440" t="str">
        <f>IFERROR(LOOKUP(1,0/SEARCH(Sheet2!$E$3:$E$18,A4440),Sheet2!$F$3:$F$18),"其他")</f>
        <v>硬件工程师</v>
      </c>
      <c r="C4440" t="s">
        <v>34</v>
      </c>
      <c r="D4440" t="s">
        <v>65</v>
      </c>
      <c r="E4440" t="s">
        <v>16</v>
      </c>
      <c r="F4440" t="s">
        <v>94</v>
      </c>
      <c r="G4440" t="s">
        <v>2601</v>
      </c>
      <c r="H4440" t="s">
        <v>11</v>
      </c>
      <c r="I4440" t="s">
        <v>12</v>
      </c>
      <c r="J4440">
        <v>1.5</v>
      </c>
      <c r="K4440" t="s">
        <v>11096</v>
      </c>
      <c r="L4440" t="str">
        <f>LEFT(K4440,LEN(K4440)-3)</f>
        <v>2</v>
      </c>
      <c r="M4440" t="str">
        <f>RIGHT(K4440,3)</f>
        <v>万/月</v>
      </c>
    </row>
    <row r="4441" spans="1:13" x14ac:dyDescent="0.2">
      <c r="A4441" t="s">
        <v>469</v>
      </c>
      <c r="B4441" t="str">
        <f>IFERROR(LOOKUP(1,0/SEARCH(Sheet2!$E$3:$E$18,A4441),Sheet2!$F$3:$F$18),"其他")</f>
        <v>硬件工程师</v>
      </c>
      <c r="C4441" t="s">
        <v>34</v>
      </c>
      <c r="D4441" t="s">
        <v>65</v>
      </c>
      <c r="E4441" t="s">
        <v>16</v>
      </c>
      <c r="F4441" t="s">
        <v>9640</v>
      </c>
      <c r="G4441" t="s">
        <v>10332</v>
      </c>
      <c r="H4441" t="s">
        <v>93</v>
      </c>
      <c r="I4441" t="s">
        <v>12</v>
      </c>
      <c r="J4441">
        <v>1.5</v>
      </c>
      <c r="K4441" t="s">
        <v>11096</v>
      </c>
      <c r="L4441" t="str">
        <f>LEFT(K4441,LEN(K4441)-3)</f>
        <v>2</v>
      </c>
      <c r="M4441" t="str">
        <f>RIGHT(K4441,3)</f>
        <v>万/月</v>
      </c>
    </row>
    <row r="4442" spans="1:13" x14ac:dyDescent="0.2">
      <c r="A4442" t="s">
        <v>812</v>
      </c>
      <c r="B4442" t="str">
        <f>IFERROR(LOOKUP(1,0/SEARCH(Sheet2!$E$3:$E$18,A4442),Sheet2!$F$3:$F$18),"其他")</f>
        <v>运维工程师</v>
      </c>
      <c r="C4442" t="s">
        <v>67</v>
      </c>
      <c r="D4442" t="s">
        <v>65</v>
      </c>
      <c r="E4442" t="s">
        <v>16</v>
      </c>
      <c r="F4442" t="s">
        <v>24</v>
      </c>
      <c r="G4442" t="s">
        <v>713</v>
      </c>
      <c r="H4442" t="s">
        <v>112</v>
      </c>
      <c r="I4442" t="s">
        <v>50</v>
      </c>
      <c r="J4442">
        <v>1.5</v>
      </c>
      <c r="K4442" t="s">
        <v>11099</v>
      </c>
      <c r="L4442" t="str">
        <f>LEFT(K4442,LEN(K4442)-3)</f>
        <v>3</v>
      </c>
      <c r="M4442" t="str">
        <f>RIGHT(K4442,3)</f>
        <v>万/月</v>
      </c>
    </row>
    <row r="4443" spans="1:13" x14ac:dyDescent="0.2">
      <c r="A4443" t="s">
        <v>1667</v>
      </c>
      <c r="B4443" t="str">
        <f>IFERROR(LOOKUP(1,0/SEARCH(Sheet2!$E$3:$E$18,A4443),Sheet2!$F$3:$F$18),"其他")</f>
        <v>运维工程师</v>
      </c>
      <c r="C4443" t="s">
        <v>67</v>
      </c>
      <c r="D4443" t="s">
        <v>7</v>
      </c>
      <c r="E4443" t="s">
        <v>143</v>
      </c>
      <c r="F4443" t="s">
        <v>86</v>
      </c>
      <c r="G4443" t="s">
        <v>1668</v>
      </c>
      <c r="H4443" t="s">
        <v>11</v>
      </c>
      <c r="I4443" t="s">
        <v>20</v>
      </c>
      <c r="J4443">
        <v>1.5</v>
      </c>
      <c r="K4443" t="s">
        <v>11099</v>
      </c>
      <c r="L4443" t="str">
        <f>LEFT(K4443,LEN(K4443)-3)</f>
        <v>3</v>
      </c>
      <c r="M4443" t="str">
        <f>RIGHT(K4443,3)</f>
        <v>万/月</v>
      </c>
    </row>
    <row r="4444" spans="1:13" x14ac:dyDescent="0.2">
      <c r="A4444" t="s">
        <v>1831</v>
      </c>
      <c r="B4444" t="str">
        <f>IFERROR(LOOKUP(1,0/SEARCH(Sheet2!$E$3:$E$18,A4444),Sheet2!$F$3:$F$18),"其他")</f>
        <v>运维工程师</v>
      </c>
      <c r="C4444" t="s">
        <v>67</v>
      </c>
      <c r="D4444" t="s">
        <v>65</v>
      </c>
      <c r="E4444" t="s">
        <v>16</v>
      </c>
      <c r="F4444" t="s">
        <v>24</v>
      </c>
      <c r="G4444" t="s">
        <v>713</v>
      </c>
      <c r="H4444" t="s">
        <v>112</v>
      </c>
      <c r="I4444" t="s">
        <v>50</v>
      </c>
      <c r="J4444">
        <v>1.5</v>
      </c>
      <c r="K4444" t="s">
        <v>11099</v>
      </c>
      <c r="L4444" t="str">
        <f>LEFT(K4444,LEN(K4444)-3)</f>
        <v>3</v>
      </c>
      <c r="M4444" t="str">
        <f>RIGHT(K4444,3)</f>
        <v>万/月</v>
      </c>
    </row>
    <row r="4445" spans="1:13" x14ac:dyDescent="0.2">
      <c r="A4445" t="s">
        <v>2032</v>
      </c>
      <c r="B4445" t="str">
        <f>IFERROR(LOOKUP(1,0/SEARCH(Sheet2!$E$3:$E$18,A4445),Sheet2!$F$3:$F$18),"其他")</f>
        <v>运维工程师</v>
      </c>
      <c r="C4445" t="s">
        <v>67</v>
      </c>
      <c r="D4445" t="s">
        <v>35</v>
      </c>
      <c r="E4445" t="s">
        <v>8</v>
      </c>
      <c r="F4445" t="s">
        <v>30</v>
      </c>
      <c r="G4445" t="s">
        <v>2033</v>
      </c>
      <c r="H4445" t="s">
        <v>38</v>
      </c>
      <c r="I4445" t="s">
        <v>12</v>
      </c>
      <c r="J4445">
        <v>1.5</v>
      </c>
      <c r="K4445" t="s">
        <v>11099</v>
      </c>
      <c r="L4445" t="str">
        <f>LEFT(K4445,LEN(K4445)-3)</f>
        <v>3</v>
      </c>
      <c r="M4445" t="str">
        <f>RIGHT(K4445,3)</f>
        <v>万/月</v>
      </c>
    </row>
    <row r="4446" spans="1:13" x14ac:dyDescent="0.2">
      <c r="A4446" t="s">
        <v>2143</v>
      </c>
      <c r="B4446" t="str">
        <f>IFERROR(LOOKUP(1,0/SEARCH(Sheet2!$E$3:$E$18,A4446),Sheet2!$F$3:$F$18),"其他")</f>
        <v>运维工程师</v>
      </c>
      <c r="C4446" t="s">
        <v>45</v>
      </c>
      <c r="D4446" t="s">
        <v>65</v>
      </c>
      <c r="E4446" t="s">
        <v>16</v>
      </c>
      <c r="F4446" t="s">
        <v>36</v>
      </c>
      <c r="G4446" t="s">
        <v>2144</v>
      </c>
      <c r="H4446" t="s">
        <v>38</v>
      </c>
      <c r="I4446" t="s">
        <v>32</v>
      </c>
      <c r="J4446">
        <v>1.5</v>
      </c>
      <c r="K4446" t="s">
        <v>11104</v>
      </c>
      <c r="L4446" t="str">
        <f>LEFT(K4446,LEN(K4446)-3)</f>
        <v>2.5</v>
      </c>
      <c r="M4446" t="str">
        <f>RIGHT(K4446,3)</f>
        <v>万/月</v>
      </c>
    </row>
    <row r="4447" spans="1:13" x14ac:dyDescent="0.2">
      <c r="A4447" t="s">
        <v>1792</v>
      </c>
      <c r="B4447" t="str">
        <f>IFERROR(LOOKUP(1,0/SEARCH(Sheet2!$E$3:$E$18,A4447),Sheet2!$F$3:$F$18),"其他")</f>
        <v>运维工程师</v>
      </c>
      <c r="C4447" t="s">
        <v>45</v>
      </c>
      <c r="D4447" t="s">
        <v>15</v>
      </c>
      <c r="E4447" t="s">
        <v>16</v>
      </c>
      <c r="F4447" t="s">
        <v>86</v>
      </c>
      <c r="G4447" t="s">
        <v>1006</v>
      </c>
      <c r="H4447" t="s">
        <v>38</v>
      </c>
      <c r="I4447" t="s">
        <v>12</v>
      </c>
      <c r="J4447">
        <v>1.5</v>
      </c>
      <c r="K4447" t="s">
        <v>11104</v>
      </c>
      <c r="L4447" t="str">
        <f>LEFT(K4447,LEN(K4447)-3)</f>
        <v>2.5</v>
      </c>
      <c r="M4447" t="str">
        <f>RIGHT(K4447,3)</f>
        <v>万/月</v>
      </c>
    </row>
    <row r="4448" spans="1:13" x14ac:dyDescent="0.2">
      <c r="A4448" t="s">
        <v>1785</v>
      </c>
      <c r="B4448" t="str">
        <f>IFERROR(LOOKUP(1,0/SEARCH(Sheet2!$E$3:$E$18,A4448),Sheet2!$F$3:$F$18),"其他")</f>
        <v>运维工程师</v>
      </c>
      <c r="C4448" t="s">
        <v>45</v>
      </c>
      <c r="D4448" t="s">
        <v>15</v>
      </c>
      <c r="E4448" t="s">
        <v>16</v>
      </c>
      <c r="F4448" t="s">
        <v>24</v>
      </c>
      <c r="G4448" t="s">
        <v>2193</v>
      </c>
      <c r="H4448" t="s">
        <v>38</v>
      </c>
      <c r="I4448" t="s">
        <v>12</v>
      </c>
      <c r="J4448">
        <v>1.5</v>
      </c>
      <c r="K4448" t="s">
        <v>11104</v>
      </c>
      <c r="L4448" t="str">
        <f>LEFT(K4448,LEN(K4448)-3)</f>
        <v>2.5</v>
      </c>
      <c r="M4448" t="str">
        <f>RIGHT(K4448,3)</f>
        <v>万/月</v>
      </c>
    </row>
    <row r="4449" spans="1:13" x14ac:dyDescent="0.2">
      <c r="A4449" t="s">
        <v>2216</v>
      </c>
      <c r="B4449" t="str">
        <f>IFERROR(LOOKUP(1,0/SEARCH(Sheet2!$E$3:$E$18,A4449),Sheet2!$F$3:$F$18),"其他")</f>
        <v>运维工程师</v>
      </c>
      <c r="C4449" t="s">
        <v>34</v>
      </c>
      <c r="D4449" t="s">
        <v>35</v>
      </c>
      <c r="E4449" t="s">
        <v>59</v>
      </c>
      <c r="F4449" t="s">
        <v>24</v>
      </c>
      <c r="G4449" t="s">
        <v>343</v>
      </c>
      <c r="H4449" t="s">
        <v>38</v>
      </c>
      <c r="I4449" t="s">
        <v>12</v>
      </c>
      <c r="J4449">
        <v>1.5</v>
      </c>
      <c r="K4449" t="s">
        <v>11096</v>
      </c>
      <c r="L4449" t="str">
        <f>LEFT(K4449,LEN(K4449)-3)</f>
        <v>2</v>
      </c>
      <c r="M4449" t="str">
        <f>RIGHT(K4449,3)</f>
        <v>万/月</v>
      </c>
    </row>
    <row r="4450" spans="1:13" x14ac:dyDescent="0.2">
      <c r="A4450" t="s">
        <v>3170</v>
      </c>
      <c r="B4450" t="str">
        <f>IFERROR(LOOKUP(1,0/SEARCH(Sheet2!$E$3:$E$18,A4450),Sheet2!$F$3:$F$18),"其他")</f>
        <v>运维工程师</v>
      </c>
      <c r="C4450" t="s">
        <v>3171</v>
      </c>
      <c r="D4450" t="s">
        <v>7</v>
      </c>
      <c r="E4450" t="s">
        <v>16</v>
      </c>
      <c r="F4450" t="s">
        <v>839</v>
      </c>
      <c r="G4450" t="s">
        <v>3172</v>
      </c>
      <c r="H4450" t="s">
        <v>112</v>
      </c>
      <c r="I4450" t="s">
        <v>50</v>
      </c>
      <c r="J4450">
        <v>1.5</v>
      </c>
      <c r="K4450" t="s">
        <v>11171</v>
      </c>
      <c r="L4450" t="str">
        <f>LEFT(K4450,LEN(K4450)-3)</f>
        <v>3.2</v>
      </c>
      <c r="M4450" t="str">
        <f>RIGHT(K4450,3)</f>
        <v>万/月</v>
      </c>
    </row>
    <row r="4451" spans="1:13" x14ac:dyDescent="0.2">
      <c r="A4451" t="s">
        <v>3352</v>
      </c>
      <c r="B4451" t="str">
        <f>IFERROR(LOOKUP(1,0/SEARCH(Sheet2!$E$3:$E$18,A4451),Sheet2!$F$3:$F$18),"其他")</f>
        <v>运维工程师</v>
      </c>
      <c r="C4451" t="s">
        <v>34</v>
      </c>
      <c r="D4451" t="s">
        <v>15</v>
      </c>
      <c r="E4451" t="s">
        <v>16</v>
      </c>
      <c r="F4451" t="s">
        <v>2770</v>
      </c>
      <c r="G4451" t="s">
        <v>3353</v>
      </c>
      <c r="H4451" t="s">
        <v>112</v>
      </c>
      <c r="I4451" t="s">
        <v>81</v>
      </c>
      <c r="J4451">
        <v>1.5</v>
      </c>
      <c r="K4451" t="s">
        <v>11096</v>
      </c>
      <c r="L4451" t="str">
        <f>LEFT(K4451,LEN(K4451)-3)</f>
        <v>2</v>
      </c>
      <c r="M4451" t="str">
        <f>RIGHT(K4451,3)</f>
        <v>万/月</v>
      </c>
    </row>
    <row r="4452" spans="1:13" x14ac:dyDescent="0.2">
      <c r="A4452" t="s">
        <v>630</v>
      </c>
      <c r="B4452" t="str">
        <f>IFERROR(LOOKUP(1,0/SEARCH(Sheet2!$E$3:$E$18,A4452),Sheet2!$F$3:$F$18),"其他")</f>
        <v>运维工程师</v>
      </c>
      <c r="C4452" t="s">
        <v>45</v>
      </c>
      <c r="D4452" t="s">
        <v>35</v>
      </c>
      <c r="E4452" t="s">
        <v>16</v>
      </c>
      <c r="F4452" t="s">
        <v>2653</v>
      </c>
      <c r="G4452" t="s">
        <v>2654</v>
      </c>
      <c r="H4452" t="s">
        <v>11</v>
      </c>
      <c r="I4452" t="s">
        <v>12</v>
      </c>
      <c r="J4452">
        <v>1.5</v>
      </c>
      <c r="K4452" t="s">
        <v>11104</v>
      </c>
      <c r="L4452" t="str">
        <f>LEFT(K4452,LEN(K4452)-3)</f>
        <v>2.5</v>
      </c>
      <c r="M4452" t="str">
        <f>RIGHT(K4452,3)</f>
        <v>万/月</v>
      </c>
    </row>
    <row r="4453" spans="1:13" x14ac:dyDescent="0.2">
      <c r="A4453" t="s">
        <v>630</v>
      </c>
      <c r="B4453" t="str">
        <f>IFERROR(LOOKUP(1,0/SEARCH(Sheet2!$E$3:$E$18,A4453),Sheet2!$F$3:$F$18),"其他")</f>
        <v>运维工程师</v>
      </c>
      <c r="C4453" t="s">
        <v>67</v>
      </c>
      <c r="D4453" t="s">
        <v>35</v>
      </c>
      <c r="E4453" t="s">
        <v>16</v>
      </c>
      <c r="F4453" t="s">
        <v>2645</v>
      </c>
      <c r="G4453" t="s">
        <v>4291</v>
      </c>
      <c r="H4453" t="s">
        <v>38</v>
      </c>
      <c r="I4453" t="s">
        <v>50</v>
      </c>
      <c r="J4453">
        <v>1.5</v>
      </c>
      <c r="K4453" t="s">
        <v>11099</v>
      </c>
      <c r="L4453" t="str">
        <f>LEFT(K4453,LEN(K4453)-3)</f>
        <v>3</v>
      </c>
      <c r="M4453" t="str">
        <f>RIGHT(K4453,3)</f>
        <v>万/月</v>
      </c>
    </row>
    <row r="4454" spans="1:13" x14ac:dyDescent="0.2">
      <c r="A4454" t="s">
        <v>630</v>
      </c>
      <c r="B4454" t="str">
        <f>IFERROR(LOOKUP(1,0/SEARCH(Sheet2!$E$3:$E$18,A4454),Sheet2!$F$3:$F$18),"其他")</f>
        <v>运维工程师</v>
      </c>
      <c r="C4454" t="s">
        <v>34</v>
      </c>
      <c r="D4454" t="s">
        <v>35</v>
      </c>
      <c r="E4454" t="s">
        <v>8</v>
      </c>
      <c r="F4454" t="s">
        <v>1636</v>
      </c>
      <c r="G4454" t="s">
        <v>3313</v>
      </c>
      <c r="H4454" t="s">
        <v>42</v>
      </c>
      <c r="I4454" t="s">
        <v>12</v>
      </c>
      <c r="J4454">
        <v>1.5</v>
      </c>
      <c r="K4454" t="s">
        <v>11096</v>
      </c>
      <c r="L4454" t="str">
        <f>LEFT(K4454,LEN(K4454)-3)</f>
        <v>2</v>
      </c>
      <c r="M4454" t="str">
        <f>RIGHT(K4454,3)</f>
        <v>万/月</v>
      </c>
    </row>
    <row r="4455" spans="1:13" x14ac:dyDescent="0.2">
      <c r="A4455" t="s">
        <v>4365</v>
      </c>
      <c r="B4455" t="str">
        <f>IFERROR(LOOKUP(1,0/SEARCH(Sheet2!$E$3:$E$18,A4455),Sheet2!$F$3:$F$18),"其他")</f>
        <v>运维工程师</v>
      </c>
      <c r="C4455" t="s">
        <v>34</v>
      </c>
      <c r="D4455" t="s">
        <v>7</v>
      </c>
      <c r="E4455" t="s">
        <v>143</v>
      </c>
      <c r="F4455" t="s">
        <v>2645</v>
      </c>
      <c r="G4455" t="s">
        <v>4366</v>
      </c>
      <c r="H4455" t="s">
        <v>26</v>
      </c>
      <c r="I4455" t="s">
        <v>81</v>
      </c>
      <c r="J4455">
        <v>1.5</v>
      </c>
      <c r="K4455" t="s">
        <v>11096</v>
      </c>
      <c r="L4455" t="str">
        <f>LEFT(K4455,LEN(K4455)-3)</f>
        <v>2</v>
      </c>
      <c r="M4455" t="str">
        <f>RIGHT(K4455,3)</f>
        <v>万/月</v>
      </c>
    </row>
    <row r="4456" spans="1:13" x14ac:dyDescent="0.2">
      <c r="A4456" t="s">
        <v>1792</v>
      </c>
      <c r="B4456" t="str">
        <f>IFERROR(LOOKUP(1,0/SEARCH(Sheet2!$E$3:$E$18,A4456),Sheet2!$F$3:$F$18),"其他")</f>
        <v>运维工程师</v>
      </c>
      <c r="C4456" t="s">
        <v>67</v>
      </c>
      <c r="D4456" t="s">
        <v>15</v>
      </c>
      <c r="E4456" t="s">
        <v>8</v>
      </c>
      <c r="F4456" t="s">
        <v>2653</v>
      </c>
      <c r="G4456" t="s">
        <v>4563</v>
      </c>
      <c r="H4456" t="s">
        <v>38</v>
      </c>
      <c r="I4456" t="s">
        <v>12</v>
      </c>
      <c r="J4456">
        <v>1.5</v>
      </c>
      <c r="K4456" t="s">
        <v>11099</v>
      </c>
      <c r="L4456" t="str">
        <f>LEFT(K4456,LEN(K4456)-3)</f>
        <v>3</v>
      </c>
      <c r="M4456" t="str">
        <f>RIGHT(K4456,3)</f>
        <v>万/月</v>
      </c>
    </row>
    <row r="4457" spans="1:13" x14ac:dyDescent="0.2">
      <c r="A4457" t="s">
        <v>4716</v>
      </c>
      <c r="B4457" t="str">
        <f>IFERROR(LOOKUP(1,0/SEARCH(Sheet2!$E$3:$E$18,A4457),Sheet2!$F$3:$F$18),"其他")</f>
        <v>运维工程师</v>
      </c>
      <c r="C4457" t="s">
        <v>45</v>
      </c>
      <c r="D4457" t="s">
        <v>65</v>
      </c>
      <c r="E4457" t="s">
        <v>8</v>
      </c>
      <c r="F4457" t="s">
        <v>2674</v>
      </c>
      <c r="G4457" t="s">
        <v>2852</v>
      </c>
      <c r="H4457" t="s">
        <v>112</v>
      </c>
      <c r="I4457" t="s">
        <v>20</v>
      </c>
      <c r="J4457">
        <v>1.5</v>
      </c>
      <c r="K4457" t="s">
        <v>11104</v>
      </c>
      <c r="L4457" t="str">
        <f>LEFT(K4457,LEN(K4457)-3)</f>
        <v>2.5</v>
      </c>
      <c r="M4457" t="str">
        <f>RIGHT(K4457,3)</f>
        <v>万/月</v>
      </c>
    </row>
    <row r="4458" spans="1:13" x14ac:dyDescent="0.2">
      <c r="A4458" t="s">
        <v>630</v>
      </c>
      <c r="B4458" t="str">
        <f>IFERROR(LOOKUP(1,0/SEARCH(Sheet2!$E$3:$E$18,A4458),Sheet2!$F$3:$F$18),"其他")</f>
        <v>运维工程师</v>
      </c>
      <c r="C4458" t="s">
        <v>34</v>
      </c>
      <c r="D4458" t="s">
        <v>35</v>
      </c>
      <c r="E4458" t="s">
        <v>8</v>
      </c>
      <c r="F4458" t="s">
        <v>743</v>
      </c>
      <c r="G4458" t="s">
        <v>5705</v>
      </c>
      <c r="H4458" t="s">
        <v>93</v>
      </c>
      <c r="I4458" t="s">
        <v>12</v>
      </c>
      <c r="J4458">
        <v>1.5</v>
      </c>
      <c r="K4458" t="s">
        <v>11096</v>
      </c>
      <c r="L4458" t="str">
        <f>LEFT(K4458,LEN(K4458)-3)</f>
        <v>2</v>
      </c>
      <c r="M4458" t="str">
        <f>RIGHT(K4458,3)</f>
        <v>万/月</v>
      </c>
    </row>
    <row r="4459" spans="1:13" x14ac:dyDescent="0.2">
      <c r="A4459" t="s">
        <v>6350</v>
      </c>
      <c r="B4459" t="str">
        <f>IFERROR(LOOKUP(1,0/SEARCH(Sheet2!$E$3:$E$18,A4459),Sheet2!$F$3:$F$18),"其他")</f>
        <v>运维工程师</v>
      </c>
      <c r="C4459" t="s">
        <v>45</v>
      </c>
      <c r="D4459" t="s">
        <v>7</v>
      </c>
      <c r="E4459" t="s">
        <v>16</v>
      </c>
      <c r="F4459" t="s">
        <v>4153</v>
      </c>
      <c r="G4459" t="s">
        <v>3172</v>
      </c>
      <c r="H4459" t="s">
        <v>112</v>
      </c>
      <c r="I4459" t="s">
        <v>50</v>
      </c>
      <c r="J4459">
        <v>1.5</v>
      </c>
      <c r="K4459" t="s">
        <v>11104</v>
      </c>
      <c r="L4459" t="str">
        <f>LEFT(K4459,LEN(K4459)-3)</f>
        <v>2.5</v>
      </c>
      <c r="M4459" t="str">
        <f>RIGHT(K4459,3)</f>
        <v>万/月</v>
      </c>
    </row>
    <row r="4460" spans="1:13" x14ac:dyDescent="0.2">
      <c r="A4460" t="s">
        <v>630</v>
      </c>
      <c r="B4460" t="str">
        <f>IFERROR(LOOKUP(1,0/SEARCH(Sheet2!$E$3:$E$18,A4460),Sheet2!$F$3:$F$18),"其他")</f>
        <v>运维工程师</v>
      </c>
      <c r="C4460" t="s">
        <v>45</v>
      </c>
      <c r="D4460" t="s">
        <v>35</v>
      </c>
      <c r="E4460" t="s">
        <v>16</v>
      </c>
      <c r="F4460" t="s">
        <v>5989</v>
      </c>
      <c r="G4460" t="s">
        <v>7942</v>
      </c>
      <c r="H4460" t="s">
        <v>26</v>
      </c>
      <c r="I4460" t="s">
        <v>12</v>
      </c>
      <c r="J4460">
        <v>1.5</v>
      </c>
      <c r="K4460" t="s">
        <v>11104</v>
      </c>
      <c r="L4460" t="str">
        <f>LEFT(K4460,LEN(K4460)-3)</f>
        <v>2.5</v>
      </c>
      <c r="M4460" t="str">
        <f>RIGHT(K4460,3)</f>
        <v>万/月</v>
      </c>
    </row>
    <row r="4461" spans="1:13" x14ac:dyDescent="0.2">
      <c r="A4461" t="s">
        <v>7983</v>
      </c>
      <c r="B4461" t="str">
        <f>IFERROR(LOOKUP(1,0/SEARCH(Sheet2!$E$3:$E$18,A4461),Sheet2!$F$3:$F$18),"其他")</f>
        <v>运维工程师</v>
      </c>
      <c r="C4461" t="s">
        <v>34</v>
      </c>
      <c r="D4461" t="s">
        <v>35</v>
      </c>
      <c r="E4461" t="s">
        <v>8</v>
      </c>
      <c r="F4461" t="s">
        <v>1809</v>
      </c>
      <c r="G4461" t="s">
        <v>3783</v>
      </c>
      <c r="H4461" t="s">
        <v>11</v>
      </c>
      <c r="I4461" t="s">
        <v>12</v>
      </c>
      <c r="J4461">
        <v>1.5</v>
      </c>
      <c r="K4461" t="s">
        <v>11096</v>
      </c>
      <c r="L4461" t="str">
        <f>LEFT(K4461,LEN(K4461)-3)</f>
        <v>2</v>
      </c>
      <c r="M4461" t="str">
        <f>RIGHT(K4461,3)</f>
        <v>万/月</v>
      </c>
    </row>
    <row r="4462" spans="1:13" x14ac:dyDescent="0.2">
      <c r="A4462" t="s">
        <v>2006</v>
      </c>
      <c r="B4462" t="str">
        <f>IFERROR(LOOKUP(1,0/SEARCH(Sheet2!$E$3:$E$18,A4462),Sheet2!$F$3:$F$18),"其他")</f>
        <v>运维工程师</v>
      </c>
      <c r="C4462" t="s">
        <v>67</v>
      </c>
      <c r="D4462" t="s">
        <v>35</v>
      </c>
      <c r="E4462" t="s">
        <v>16</v>
      </c>
      <c r="F4462" t="s">
        <v>7447</v>
      </c>
      <c r="G4462" t="s">
        <v>8005</v>
      </c>
      <c r="H4462" t="s">
        <v>42</v>
      </c>
      <c r="I4462" t="s">
        <v>12</v>
      </c>
      <c r="J4462">
        <v>1.5</v>
      </c>
      <c r="K4462" t="s">
        <v>11099</v>
      </c>
      <c r="L4462" t="str">
        <f>LEFT(K4462,LEN(K4462)-3)</f>
        <v>3</v>
      </c>
      <c r="M4462" t="str">
        <f>RIGHT(K4462,3)</f>
        <v>万/月</v>
      </c>
    </row>
    <row r="4463" spans="1:13" x14ac:dyDescent="0.2">
      <c r="A4463" t="s">
        <v>8881</v>
      </c>
      <c r="B4463" t="str">
        <f>IFERROR(LOOKUP(1,0/SEARCH(Sheet2!$E$3:$E$18,A4463),Sheet2!$F$3:$F$18),"其他")</f>
        <v>运维工程师</v>
      </c>
      <c r="C4463" t="s">
        <v>192</v>
      </c>
      <c r="D4463" t="s">
        <v>35</v>
      </c>
      <c r="E4463" t="s">
        <v>16</v>
      </c>
      <c r="F4463" t="s">
        <v>7447</v>
      </c>
      <c r="G4463" t="s">
        <v>7452</v>
      </c>
      <c r="H4463" t="s">
        <v>11</v>
      </c>
      <c r="I4463" t="s">
        <v>12</v>
      </c>
      <c r="J4463">
        <v>1.5</v>
      </c>
      <c r="K4463" t="s">
        <v>11131</v>
      </c>
      <c r="L4463" t="str">
        <f>LEFT(K4463,LEN(K4463)-3)</f>
        <v>5</v>
      </c>
      <c r="M4463" t="str">
        <f>RIGHT(K4463,3)</f>
        <v>万/月</v>
      </c>
    </row>
    <row r="4464" spans="1:13" x14ac:dyDescent="0.2">
      <c r="A4464" t="s">
        <v>5775</v>
      </c>
      <c r="B4464" t="str">
        <f>IFERROR(LOOKUP(1,0/SEARCH(Sheet2!$E$3:$E$18,A4464),Sheet2!$F$3:$F$18),"其他")</f>
        <v>运维工程师</v>
      </c>
      <c r="C4464" t="s">
        <v>4318</v>
      </c>
      <c r="D4464" t="s">
        <v>7</v>
      </c>
      <c r="E4464" t="s">
        <v>16</v>
      </c>
      <c r="F4464" t="s">
        <v>1192</v>
      </c>
      <c r="G4464" t="s">
        <v>8048</v>
      </c>
      <c r="H4464" t="s">
        <v>19</v>
      </c>
      <c r="I4464" t="s">
        <v>32</v>
      </c>
      <c r="J4464">
        <v>1.5</v>
      </c>
      <c r="K4464" t="s">
        <v>11132</v>
      </c>
      <c r="L4464" t="str">
        <f>LEFT(K4464,LEN(K4464)-3)</f>
        <v>4</v>
      </c>
      <c r="M4464" t="str">
        <f>RIGHT(K4464,3)</f>
        <v>万/月</v>
      </c>
    </row>
    <row r="4465" spans="1:13" x14ac:dyDescent="0.2">
      <c r="A4465" t="s">
        <v>630</v>
      </c>
      <c r="B4465" t="str">
        <f>IFERROR(LOOKUP(1,0/SEARCH(Sheet2!$E$3:$E$18,A4465),Sheet2!$F$3:$F$18),"其他")</f>
        <v>运维工程师</v>
      </c>
      <c r="C4465" t="s">
        <v>45</v>
      </c>
      <c r="D4465" t="s">
        <v>35</v>
      </c>
      <c r="E4465" t="s">
        <v>8</v>
      </c>
      <c r="F4465" t="s">
        <v>1809</v>
      </c>
      <c r="G4465" t="s">
        <v>7858</v>
      </c>
      <c r="H4465" t="s">
        <v>11</v>
      </c>
      <c r="I4465" t="s">
        <v>12</v>
      </c>
      <c r="J4465">
        <v>1.5</v>
      </c>
      <c r="K4465" t="s">
        <v>11104</v>
      </c>
      <c r="L4465" t="str">
        <f>LEFT(K4465,LEN(K4465)-3)</f>
        <v>2.5</v>
      </c>
      <c r="M4465" t="str">
        <f>RIGHT(K4465,3)</f>
        <v>万/月</v>
      </c>
    </row>
    <row r="4466" spans="1:13" x14ac:dyDescent="0.2">
      <c r="A4466" t="s">
        <v>9056</v>
      </c>
      <c r="B4466" t="str">
        <f>IFERROR(LOOKUP(1,0/SEARCH(Sheet2!$E$3:$E$18,A4466),Sheet2!$F$3:$F$18),"其他")</f>
        <v>运维工程师</v>
      </c>
      <c r="C4466" t="s">
        <v>45</v>
      </c>
      <c r="D4466" t="s">
        <v>15</v>
      </c>
      <c r="E4466" t="s">
        <v>8</v>
      </c>
      <c r="F4466" t="s">
        <v>1192</v>
      </c>
      <c r="G4466" t="s">
        <v>9057</v>
      </c>
      <c r="H4466" t="s">
        <v>26</v>
      </c>
      <c r="I4466" t="s">
        <v>12</v>
      </c>
      <c r="J4466">
        <v>1.5</v>
      </c>
      <c r="K4466" t="s">
        <v>11104</v>
      </c>
      <c r="L4466" t="str">
        <f>LEFT(K4466,LEN(K4466)-3)</f>
        <v>2.5</v>
      </c>
      <c r="M4466" t="str">
        <f>RIGHT(K4466,3)</f>
        <v>万/月</v>
      </c>
    </row>
    <row r="4467" spans="1:13" x14ac:dyDescent="0.2">
      <c r="A4467" t="s">
        <v>630</v>
      </c>
      <c r="B4467" t="str">
        <f>IFERROR(LOOKUP(1,0/SEARCH(Sheet2!$E$3:$E$18,A4467),Sheet2!$F$3:$F$18),"其他")</f>
        <v>运维工程师</v>
      </c>
      <c r="C4467" t="s">
        <v>34</v>
      </c>
      <c r="D4467" t="s">
        <v>35</v>
      </c>
      <c r="E4467" t="s">
        <v>8</v>
      </c>
      <c r="F4467" t="s">
        <v>1809</v>
      </c>
      <c r="G4467" t="s">
        <v>9067</v>
      </c>
      <c r="H4467" t="s">
        <v>11</v>
      </c>
      <c r="I4467" t="s">
        <v>20</v>
      </c>
      <c r="J4467">
        <v>1.5</v>
      </c>
      <c r="K4467" t="s">
        <v>11096</v>
      </c>
      <c r="L4467" t="str">
        <f>LEFT(K4467,LEN(K4467)-3)</f>
        <v>2</v>
      </c>
      <c r="M4467" t="str">
        <f>RIGHT(K4467,3)</f>
        <v>万/月</v>
      </c>
    </row>
    <row r="4468" spans="1:13" x14ac:dyDescent="0.2">
      <c r="A4468" t="s">
        <v>5775</v>
      </c>
      <c r="B4468" t="str">
        <f>IFERROR(LOOKUP(1,0/SEARCH(Sheet2!$E$3:$E$18,A4468),Sheet2!$F$3:$F$18),"其他")</f>
        <v>运维工程师</v>
      </c>
      <c r="C4468" t="s">
        <v>34</v>
      </c>
      <c r="D4468" t="s">
        <v>15</v>
      </c>
      <c r="E4468" t="s">
        <v>16</v>
      </c>
      <c r="F4468" t="s">
        <v>1192</v>
      </c>
      <c r="G4468" t="s">
        <v>9131</v>
      </c>
      <c r="H4468" t="s">
        <v>38</v>
      </c>
      <c r="I4468" t="s">
        <v>12</v>
      </c>
      <c r="J4468">
        <v>1.5</v>
      </c>
      <c r="K4468" t="s">
        <v>11096</v>
      </c>
      <c r="L4468" t="str">
        <f>LEFT(K4468,LEN(K4468)-3)</f>
        <v>2</v>
      </c>
      <c r="M4468" t="str">
        <f>RIGHT(K4468,3)</f>
        <v>万/月</v>
      </c>
    </row>
    <row r="4469" spans="1:13" x14ac:dyDescent="0.2">
      <c r="A4469" t="s">
        <v>9211</v>
      </c>
      <c r="B4469" t="str">
        <f>IFERROR(LOOKUP(1,0/SEARCH(Sheet2!$E$3:$E$18,A4469),Sheet2!$F$3:$F$18),"其他")</f>
        <v>运维工程师</v>
      </c>
      <c r="C4469" t="s">
        <v>45</v>
      </c>
      <c r="D4469" t="s">
        <v>35</v>
      </c>
      <c r="E4469" t="s">
        <v>8</v>
      </c>
      <c r="F4469" t="s">
        <v>1809</v>
      </c>
      <c r="G4469" t="s">
        <v>9212</v>
      </c>
      <c r="H4469" t="s">
        <v>11</v>
      </c>
      <c r="I4469" t="s">
        <v>12</v>
      </c>
      <c r="J4469">
        <v>1.5</v>
      </c>
      <c r="K4469" t="s">
        <v>11104</v>
      </c>
      <c r="L4469" t="str">
        <f>LEFT(K4469,LEN(K4469)-3)</f>
        <v>2.5</v>
      </c>
      <c r="M4469" t="str">
        <f>RIGHT(K4469,3)</f>
        <v>万/月</v>
      </c>
    </row>
    <row r="4470" spans="1:13" x14ac:dyDescent="0.2">
      <c r="A4470" t="s">
        <v>630</v>
      </c>
      <c r="B4470" t="str">
        <f>IFERROR(LOOKUP(1,0/SEARCH(Sheet2!$E$3:$E$18,A4470),Sheet2!$F$3:$F$18),"其他")</f>
        <v>运维工程师</v>
      </c>
      <c r="C4470" t="s">
        <v>45</v>
      </c>
      <c r="D4470" t="s">
        <v>15</v>
      </c>
      <c r="E4470" t="s">
        <v>143</v>
      </c>
      <c r="F4470" t="s">
        <v>6263</v>
      </c>
      <c r="G4470" t="s">
        <v>9213</v>
      </c>
      <c r="H4470" t="s">
        <v>112</v>
      </c>
      <c r="I4470" t="s">
        <v>12</v>
      </c>
      <c r="J4470">
        <v>1.5</v>
      </c>
      <c r="K4470" t="s">
        <v>11104</v>
      </c>
      <c r="L4470" t="str">
        <f>LEFT(K4470,LEN(K4470)-3)</f>
        <v>2.5</v>
      </c>
      <c r="M4470" t="str">
        <f>RIGHT(K4470,3)</f>
        <v>万/月</v>
      </c>
    </row>
    <row r="4471" spans="1:13" x14ac:dyDescent="0.2">
      <c r="A4471" t="s">
        <v>1792</v>
      </c>
      <c r="B4471" t="str">
        <f>IFERROR(LOOKUP(1,0/SEARCH(Sheet2!$E$3:$E$18,A4471),Sheet2!$F$3:$F$18),"其他")</f>
        <v>运维工程师</v>
      </c>
      <c r="C4471" t="s">
        <v>34</v>
      </c>
      <c r="D4471" t="s">
        <v>7</v>
      </c>
      <c r="E4471" t="s">
        <v>143</v>
      </c>
      <c r="F4471" t="s">
        <v>2798</v>
      </c>
      <c r="G4471" t="s">
        <v>9917</v>
      </c>
      <c r="H4471" t="s">
        <v>11</v>
      </c>
      <c r="I4471" t="s">
        <v>12</v>
      </c>
      <c r="J4471">
        <v>1.5</v>
      </c>
      <c r="K4471" t="s">
        <v>11096</v>
      </c>
      <c r="L4471" t="str">
        <f>LEFT(K4471,LEN(K4471)-3)</f>
        <v>2</v>
      </c>
      <c r="M4471" t="str">
        <f>RIGHT(K4471,3)</f>
        <v>万/月</v>
      </c>
    </row>
    <row r="4472" spans="1:13" x14ac:dyDescent="0.2">
      <c r="A4472" t="s">
        <v>10087</v>
      </c>
      <c r="B4472" t="str">
        <f>IFERROR(LOOKUP(1,0/SEARCH(Sheet2!$E$3:$E$18,A4472),Sheet2!$F$3:$F$18),"其他")</f>
        <v>运维工程师</v>
      </c>
      <c r="C4472" t="s">
        <v>45</v>
      </c>
      <c r="D4472" t="s">
        <v>15</v>
      </c>
      <c r="E4472" t="s">
        <v>16</v>
      </c>
      <c r="F4472" t="s">
        <v>2558</v>
      </c>
      <c r="G4472" t="s">
        <v>4010</v>
      </c>
      <c r="H4472" t="s">
        <v>42</v>
      </c>
      <c r="I4472" t="s">
        <v>12</v>
      </c>
      <c r="J4472">
        <v>1.5</v>
      </c>
      <c r="K4472" t="s">
        <v>11104</v>
      </c>
      <c r="L4472" t="str">
        <f>LEFT(K4472,LEN(K4472)-3)</f>
        <v>2.5</v>
      </c>
      <c r="M4472" t="str">
        <f>RIGHT(K4472,3)</f>
        <v>万/月</v>
      </c>
    </row>
    <row r="4473" spans="1:13" x14ac:dyDescent="0.2">
      <c r="A4473" t="s">
        <v>10602</v>
      </c>
      <c r="B4473" t="str">
        <f>IFERROR(LOOKUP(1,0/SEARCH(Sheet2!$E$3:$E$18,A4473),Sheet2!$F$3:$F$18),"其他")</f>
        <v>运维工程师</v>
      </c>
      <c r="C4473" t="s">
        <v>34</v>
      </c>
      <c r="D4473" t="s">
        <v>7</v>
      </c>
      <c r="E4473" t="s">
        <v>16</v>
      </c>
      <c r="F4473" t="s">
        <v>1139</v>
      </c>
      <c r="G4473" t="s">
        <v>254</v>
      </c>
      <c r="H4473" t="s">
        <v>26</v>
      </c>
      <c r="I4473" t="s">
        <v>50</v>
      </c>
      <c r="J4473">
        <v>1.5</v>
      </c>
      <c r="K4473" t="s">
        <v>11096</v>
      </c>
      <c r="L4473" t="str">
        <f>LEFT(K4473,LEN(K4473)-3)</f>
        <v>2</v>
      </c>
      <c r="M4473" t="str">
        <f>RIGHT(K4473,3)</f>
        <v>万/月</v>
      </c>
    </row>
    <row r="4474" spans="1:13" x14ac:dyDescent="0.2">
      <c r="A4474" t="s">
        <v>1170</v>
      </c>
      <c r="B4474" t="str">
        <f>IFERROR(LOOKUP(1,0/SEARCH(Sheet2!$E$3:$E$18,A4474),Sheet2!$F$3:$F$18),"其他")</f>
        <v>运维工程师</v>
      </c>
      <c r="C4474" t="s">
        <v>34</v>
      </c>
      <c r="D4474" t="s">
        <v>7</v>
      </c>
      <c r="E4474" t="s">
        <v>59</v>
      </c>
      <c r="F4474" t="s">
        <v>673</v>
      </c>
      <c r="G4474" t="s">
        <v>10036</v>
      </c>
      <c r="H4474" t="s">
        <v>93</v>
      </c>
      <c r="I4474" t="s">
        <v>12</v>
      </c>
      <c r="J4474">
        <v>1.5</v>
      </c>
      <c r="K4474" t="s">
        <v>11096</v>
      </c>
      <c r="L4474" t="str">
        <f>LEFT(K4474,LEN(K4474)-3)</f>
        <v>2</v>
      </c>
      <c r="M4474" t="str">
        <f>RIGHT(K4474,3)</f>
        <v>万/月</v>
      </c>
    </row>
    <row r="4475" spans="1:13" x14ac:dyDescent="0.2">
      <c r="A4475" t="s">
        <v>3130</v>
      </c>
      <c r="B4475" t="str">
        <f>IFERROR(LOOKUP(1,0/SEARCH(Sheet2!$E$3:$E$18,A4475),Sheet2!$F$3:$F$18),"其他")</f>
        <v>运维工程师</v>
      </c>
      <c r="C4475" t="s">
        <v>45</v>
      </c>
      <c r="D4475" t="s">
        <v>65</v>
      </c>
      <c r="E4475" t="s">
        <v>16</v>
      </c>
      <c r="F4475" t="s">
        <v>9659</v>
      </c>
      <c r="G4475" t="s">
        <v>10644</v>
      </c>
      <c r="H4475" t="s">
        <v>11</v>
      </c>
      <c r="I4475" t="s">
        <v>12</v>
      </c>
      <c r="J4475">
        <v>1.5</v>
      </c>
      <c r="K4475" t="s">
        <v>11104</v>
      </c>
      <c r="L4475" t="str">
        <f>LEFT(K4475,LEN(K4475)-3)</f>
        <v>2.5</v>
      </c>
      <c r="M4475" t="str">
        <f>RIGHT(K4475,3)</f>
        <v>万/月</v>
      </c>
    </row>
    <row r="4476" spans="1:13" x14ac:dyDescent="0.2">
      <c r="A4476" t="s">
        <v>630</v>
      </c>
      <c r="B4476" t="str">
        <f>IFERROR(LOOKUP(1,0/SEARCH(Sheet2!$E$3:$E$18,A4476),Sheet2!$F$3:$F$18),"其他")</f>
        <v>运维工程师</v>
      </c>
      <c r="C4476" t="s">
        <v>45</v>
      </c>
      <c r="D4476" t="s">
        <v>15</v>
      </c>
      <c r="E4476" t="s">
        <v>8</v>
      </c>
      <c r="F4476" t="s">
        <v>4277</v>
      </c>
      <c r="G4476" t="s">
        <v>10712</v>
      </c>
      <c r="H4476" t="s">
        <v>11</v>
      </c>
      <c r="I4476" t="s">
        <v>12</v>
      </c>
      <c r="J4476">
        <v>1.5</v>
      </c>
      <c r="K4476" t="s">
        <v>11104</v>
      </c>
      <c r="L4476" t="str">
        <f>LEFT(K4476,LEN(K4476)-3)</f>
        <v>2.5</v>
      </c>
      <c r="M4476" t="str">
        <f>RIGHT(K4476,3)</f>
        <v>万/月</v>
      </c>
    </row>
    <row r="4477" spans="1:13" x14ac:dyDescent="0.2">
      <c r="A4477" t="s">
        <v>10765</v>
      </c>
      <c r="B4477" t="str">
        <f>IFERROR(LOOKUP(1,0/SEARCH(Sheet2!$E$3:$E$18,A4477),Sheet2!$F$3:$F$18),"其他")</f>
        <v>运维工程师</v>
      </c>
      <c r="C4477" t="s">
        <v>34</v>
      </c>
      <c r="D4477" t="s">
        <v>15</v>
      </c>
      <c r="E4477" t="s">
        <v>16</v>
      </c>
      <c r="F4477" t="s">
        <v>1139</v>
      </c>
      <c r="G4477" t="s">
        <v>674</v>
      </c>
      <c r="H4477" t="s">
        <v>26</v>
      </c>
      <c r="I4477" t="s">
        <v>32</v>
      </c>
      <c r="J4477">
        <v>1.5</v>
      </c>
      <c r="K4477" t="s">
        <v>11096</v>
      </c>
      <c r="L4477" t="str">
        <f>LEFT(K4477,LEN(K4477)-3)</f>
        <v>2</v>
      </c>
      <c r="M4477" t="str">
        <f>RIGHT(K4477,3)</f>
        <v>万/月</v>
      </c>
    </row>
    <row r="4478" spans="1:13" x14ac:dyDescent="0.2">
      <c r="A4478" t="s">
        <v>1792</v>
      </c>
      <c r="B4478" t="str">
        <f>IFERROR(LOOKUP(1,0/SEARCH(Sheet2!$E$3:$E$18,A4478),Sheet2!$F$3:$F$18),"其他")</f>
        <v>运维工程师</v>
      </c>
      <c r="C4478" t="s">
        <v>45</v>
      </c>
      <c r="D4478" t="s">
        <v>35</v>
      </c>
      <c r="E4478" t="s">
        <v>16</v>
      </c>
      <c r="F4478" t="s">
        <v>2558</v>
      </c>
      <c r="G4478" t="s">
        <v>10827</v>
      </c>
      <c r="H4478" t="s">
        <v>93</v>
      </c>
      <c r="I4478" t="s">
        <v>12</v>
      </c>
      <c r="J4478">
        <v>1.5</v>
      </c>
      <c r="K4478" t="s">
        <v>11104</v>
      </c>
      <c r="L4478" t="str">
        <f>LEFT(K4478,LEN(K4478)-3)</f>
        <v>2.5</v>
      </c>
      <c r="M4478" t="str">
        <f>RIGHT(K4478,3)</f>
        <v>万/月</v>
      </c>
    </row>
    <row r="4479" spans="1:13" x14ac:dyDescent="0.2">
      <c r="A4479" t="s">
        <v>1792</v>
      </c>
      <c r="B4479" t="str">
        <f>IFERROR(LOOKUP(1,0/SEARCH(Sheet2!$E$3:$E$18,A4479),Sheet2!$F$3:$F$18),"其他")</f>
        <v>运维工程师</v>
      </c>
      <c r="C4479" t="s">
        <v>34</v>
      </c>
      <c r="D4479" t="s">
        <v>7</v>
      </c>
      <c r="E4479" t="s">
        <v>139</v>
      </c>
      <c r="F4479" t="s">
        <v>9659</v>
      </c>
      <c r="G4479" t="s">
        <v>10835</v>
      </c>
      <c r="H4479" t="s">
        <v>38</v>
      </c>
      <c r="I4479" t="s">
        <v>12</v>
      </c>
      <c r="J4479">
        <v>1.5</v>
      </c>
      <c r="K4479" t="s">
        <v>11096</v>
      </c>
      <c r="L4479" t="str">
        <f>LEFT(K4479,LEN(K4479)-3)</f>
        <v>2</v>
      </c>
      <c r="M4479" t="str">
        <f>RIGHT(K4479,3)</f>
        <v>万/月</v>
      </c>
    </row>
    <row r="4480" spans="1:13" x14ac:dyDescent="0.2">
      <c r="A4480" t="s">
        <v>1362</v>
      </c>
      <c r="B4480" t="str">
        <f>IFERROR(LOOKUP(1,0/SEARCH(Sheet2!$E$3:$E$18,A4480),Sheet2!$F$3:$F$18),"其他")</f>
        <v>其他</v>
      </c>
      <c r="C4480" t="s">
        <v>34</v>
      </c>
      <c r="D4480" t="s">
        <v>7</v>
      </c>
      <c r="E4480" t="s">
        <v>29</v>
      </c>
      <c r="F4480" t="s">
        <v>36</v>
      </c>
      <c r="G4480" t="s">
        <v>1363</v>
      </c>
      <c r="H4480" t="s">
        <v>26</v>
      </c>
      <c r="I4480" t="s">
        <v>12</v>
      </c>
      <c r="J4480">
        <v>1.5</v>
      </c>
      <c r="K4480" t="s">
        <v>11096</v>
      </c>
      <c r="L4480" t="str">
        <f>LEFT(K4480,LEN(K4480)-3)</f>
        <v>2</v>
      </c>
      <c r="M4480" t="str">
        <f>RIGHT(K4480,3)</f>
        <v>万/月</v>
      </c>
    </row>
    <row r="4481" spans="1:13" x14ac:dyDescent="0.2">
      <c r="A4481" t="s">
        <v>1737</v>
      </c>
      <c r="B4481" t="str">
        <f>IFERROR(LOOKUP(1,0/SEARCH(Sheet2!$E$3:$E$18,A4481),Sheet2!$F$3:$F$18),"其他")</f>
        <v>其他</v>
      </c>
      <c r="C4481" t="s">
        <v>67</v>
      </c>
      <c r="D4481" t="s">
        <v>35</v>
      </c>
      <c r="E4481" t="s">
        <v>16</v>
      </c>
      <c r="F4481" t="s">
        <v>30</v>
      </c>
      <c r="G4481" t="s">
        <v>722</v>
      </c>
      <c r="H4481" t="s">
        <v>112</v>
      </c>
      <c r="I4481" t="s">
        <v>12</v>
      </c>
      <c r="J4481">
        <v>1.5</v>
      </c>
      <c r="K4481" t="s">
        <v>11099</v>
      </c>
      <c r="L4481" t="str">
        <f>LEFT(K4481,LEN(K4481)-3)</f>
        <v>3</v>
      </c>
      <c r="M4481" t="str">
        <f>RIGHT(K4481,3)</f>
        <v>万/月</v>
      </c>
    </row>
    <row r="4482" spans="1:13" x14ac:dyDescent="0.2">
      <c r="A4482" t="s">
        <v>1146</v>
      </c>
      <c r="B4482" t="str">
        <f>IFERROR(LOOKUP(1,0/SEARCH(Sheet2!$E$3:$E$18,A4482),Sheet2!$F$3:$F$18),"其他")</f>
        <v>其他</v>
      </c>
      <c r="C4482" t="s">
        <v>67</v>
      </c>
      <c r="D4482" t="s">
        <v>65</v>
      </c>
      <c r="E4482" t="s">
        <v>16</v>
      </c>
      <c r="F4482" t="s">
        <v>24</v>
      </c>
      <c r="G4482" t="s">
        <v>2569</v>
      </c>
      <c r="H4482" t="s">
        <v>38</v>
      </c>
      <c r="I4482" t="s">
        <v>12</v>
      </c>
      <c r="J4482">
        <v>1.5</v>
      </c>
      <c r="K4482" t="s">
        <v>11099</v>
      </c>
      <c r="L4482" t="str">
        <f>LEFT(K4482,LEN(K4482)-3)</f>
        <v>3</v>
      </c>
      <c r="M4482" t="str">
        <f>RIGHT(K4482,3)</f>
        <v>万/月</v>
      </c>
    </row>
    <row r="4483" spans="1:13" x14ac:dyDescent="0.2">
      <c r="A4483" t="s">
        <v>3912</v>
      </c>
      <c r="B4483" t="str">
        <f>IFERROR(LOOKUP(1,0/SEARCH(Sheet2!$E$3:$E$18,A4483),Sheet2!$F$3:$F$18),"其他")</f>
        <v>数据分析工程师</v>
      </c>
      <c r="C4483" t="s">
        <v>45</v>
      </c>
      <c r="D4483" t="s">
        <v>35</v>
      </c>
      <c r="E4483" t="s">
        <v>16</v>
      </c>
      <c r="F4483" t="s">
        <v>888</v>
      </c>
      <c r="G4483" t="s">
        <v>4004</v>
      </c>
      <c r="H4483" t="s">
        <v>38</v>
      </c>
      <c r="I4483" t="s">
        <v>149</v>
      </c>
      <c r="J4483">
        <v>1.5</v>
      </c>
      <c r="K4483" t="s">
        <v>11104</v>
      </c>
      <c r="L4483" t="str">
        <f>LEFT(K4483,LEN(K4483)-3)</f>
        <v>2.5</v>
      </c>
      <c r="M4483" t="str">
        <f>RIGHT(K4483,3)</f>
        <v>万/月</v>
      </c>
    </row>
    <row r="4484" spans="1:13" x14ac:dyDescent="0.2">
      <c r="A4484" t="s">
        <v>3890</v>
      </c>
      <c r="B4484" t="str">
        <f>IFERROR(LOOKUP(1,0/SEARCH(Sheet2!$E$3:$E$18,A4484),Sheet2!$F$3:$F$18),"其他")</f>
        <v>数据分析工程师</v>
      </c>
      <c r="C4484" t="s">
        <v>34</v>
      </c>
      <c r="D4484" t="s">
        <v>7</v>
      </c>
      <c r="E4484" t="s">
        <v>143</v>
      </c>
      <c r="F4484" t="s">
        <v>2314</v>
      </c>
      <c r="G4484" t="s">
        <v>4090</v>
      </c>
      <c r="H4484" t="s">
        <v>26</v>
      </c>
      <c r="I4484" t="s">
        <v>20</v>
      </c>
      <c r="J4484">
        <v>1.5</v>
      </c>
      <c r="K4484" t="s">
        <v>11096</v>
      </c>
      <c r="L4484" t="str">
        <f>LEFT(K4484,LEN(K4484)-3)</f>
        <v>2</v>
      </c>
      <c r="M4484" t="str">
        <f>RIGHT(K4484,3)</f>
        <v>万/月</v>
      </c>
    </row>
    <row r="4485" spans="1:13" x14ac:dyDescent="0.2">
      <c r="A4485" t="s">
        <v>6448</v>
      </c>
      <c r="B4485" t="str">
        <f>IFERROR(LOOKUP(1,0/SEARCH(Sheet2!$E$3:$E$18,A4485),Sheet2!$F$3:$F$18),"其他")</f>
        <v>数据分析工程师</v>
      </c>
      <c r="C4485" t="s">
        <v>34</v>
      </c>
      <c r="D4485" t="s">
        <v>7</v>
      </c>
      <c r="E4485" t="s">
        <v>143</v>
      </c>
      <c r="F4485" t="s">
        <v>743</v>
      </c>
      <c r="G4485" t="s">
        <v>6449</v>
      </c>
      <c r="H4485" t="s">
        <v>26</v>
      </c>
      <c r="I4485" t="s">
        <v>129</v>
      </c>
      <c r="J4485">
        <v>1.5</v>
      </c>
      <c r="K4485" t="s">
        <v>11096</v>
      </c>
      <c r="L4485" t="str">
        <f>LEFT(K4485,LEN(K4485)-3)</f>
        <v>2</v>
      </c>
      <c r="M4485" t="str">
        <f>RIGHT(K4485,3)</f>
        <v>万/月</v>
      </c>
    </row>
    <row r="4486" spans="1:13" x14ac:dyDescent="0.2">
      <c r="A4486" t="s">
        <v>552</v>
      </c>
      <c r="B4486" t="str">
        <f>IFERROR(LOOKUP(1,0/SEARCH(Sheet2!$E$3:$E$18,A4486),Sheet2!$F$3:$F$18),"其他")</f>
        <v>其他</v>
      </c>
      <c r="C4486" t="s">
        <v>67</v>
      </c>
      <c r="D4486" t="s">
        <v>15</v>
      </c>
      <c r="E4486" t="s">
        <v>16</v>
      </c>
      <c r="F4486" t="s">
        <v>2595</v>
      </c>
      <c r="G4486" t="s">
        <v>6683</v>
      </c>
      <c r="H4486" t="s">
        <v>11</v>
      </c>
      <c r="I4486" t="s">
        <v>12</v>
      </c>
      <c r="J4486">
        <v>1.5</v>
      </c>
      <c r="K4486" t="s">
        <v>11099</v>
      </c>
      <c r="L4486" t="str">
        <f>LEFT(K4486,LEN(K4486)-3)</f>
        <v>3</v>
      </c>
      <c r="M4486" t="str">
        <f>RIGHT(K4486,3)</f>
        <v>万/月</v>
      </c>
    </row>
    <row r="4487" spans="1:13" x14ac:dyDescent="0.2">
      <c r="A4487" t="s">
        <v>1333</v>
      </c>
      <c r="B4487" t="str">
        <f>IFERROR(LOOKUP(1,0/SEARCH(Sheet2!$E$3:$E$18,A4487),Sheet2!$F$3:$F$18),"其他")</f>
        <v>数据分析工程师</v>
      </c>
      <c r="C4487" t="s">
        <v>34</v>
      </c>
      <c r="D4487" t="s">
        <v>15</v>
      </c>
      <c r="E4487" t="s">
        <v>16</v>
      </c>
      <c r="F4487" t="s">
        <v>673</v>
      </c>
      <c r="G4487" t="s">
        <v>10535</v>
      </c>
      <c r="H4487" t="s">
        <v>38</v>
      </c>
      <c r="I4487" t="s">
        <v>12</v>
      </c>
      <c r="J4487">
        <v>1.5</v>
      </c>
      <c r="K4487" t="s">
        <v>11096</v>
      </c>
      <c r="L4487" t="str">
        <f>LEFT(K4487,LEN(K4487)-3)</f>
        <v>2</v>
      </c>
      <c r="M4487" t="str">
        <f>RIGHT(K4487,3)</f>
        <v>万/月</v>
      </c>
    </row>
    <row r="4488" spans="1:13" x14ac:dyDescent="0.2">
      <c r="A4488" t="s">
        <v>10591</v>
      </c>
      <c r="B4488" t="str">
        <f>IFERROR(LOOKUP(1,0/SEARCH(Sheet2!$E$3:$E$18,A4488),Sheet2!$F$3:$F$18),"其他")</f>
        <v>数据分析工程师</v>
      </c>
      <c r="C4488" t="s">
        <v>45</v>
      </c>
      <c r="D4488" t="s">
        <v>35</v>
      </c>
      <c r="E4488" t="s">
        <v>16</v>
      </c>
      <c r="F4488" t="s">
        <v>673</v>
      </c>
      <c r="G4488" t="s">
        <v>10592</v>
      </c>
      <c r="H4488" t="s">
        <v>38</v>
      </c>
      <c r="I4488" t="s">
        <v>12</v>
      </c>
      <c r="J4488">
        <v>1.5</v>
      </c>
      <c r="K4488" t="s">
        <v>11104</v>
      </c>
      <c r="L4488" t="str">
        <f>LEFT(K4488,LEN(K4488)-3)</f>
        <v>2.5</v>
      </c>
      <c r="M4488" t="str">
        <f>RIGHT(K4488,3)</f>
        <v>万/月</v>
      </c>
    </row>
    <row r="4489" spans="1:13" x14ac:dyDescent="0.2">
      <c r="A4489" t="s">
        <v>9003</v>
      </c>
      <c r="B4489" t="str">
        <f>IFERROR(LOOKUP(1,0/SEARCH(Sheet2!$E$3:$E$18,A4489),Sheet2!$F$3:$F$18),"其他")</f>
        <v>其他</v>
      </c>
      <c r="C4489" t="s">
        <v>34</v>
      </c>
      <c r="D4489" t="s">
        <v>15</v>
      </c>
      <c r="E4489" t="s">
        <v>8</v>
      </c>
      <c r="F4489" t="s">
        <v>6263</v>
      </c>
      <c r="G4489" t="s">
        <v>8182</v>
      </c>
      <c r="H4489" t="s">
        <v>11</v>
      </c>
      <c r="I4489" t="s">
        <v>12</v>
      </c>
      <c r="J4489">
        <v>1.5</v>
      </c>
      <c r="K4489" t="s">
        <v>11096</v>
      </c>
      <c r="L4489" t="str">
        <f>LEFT(K4489,LEN(K4489)-3)</f>
        <v>2</v>
      </c>
      <c r="M4489" t="str">
        <f>RIGHT(K4489,3)</f>
        <v>万/月</v>
      </c>
    </row>
    <row r="4490" spans="1:13" x14ac:dyDescent="0.2">
      <c r="A4490" t="s">
        <v>9890</v>
      </c>
      <c r="B4490" t="str">
        <f>IFERROR(LOOKUP(1,0/SEARCH(Sheet2!$E$3:$E$18,A4490),Sheet2!$F$3:$F$18),"其他")</f>
        <v>其他</v>
      </c>
      <c r="C4490" t="s">
        <v>34</v>
      </c>
      <c r="D4490" t="s">
        <v>65</v>
      </c>
      <c r="E4490" t="s">
        <v>16</v>
      </c>
      <c r="F4490" t="s">
        <v>9659</v>
      </c>
      <c r="G4490" t="s">
        <v>9891</v>
      </c>
      <c r="H4490" t="s">
        <v>38</v>
      </c>
      <c r="I4490" t="s">
        <v>12</v>
      </c>
      <c r="J4490">
        <v>1.5</v>
      </c>
      <c r="K4490" t="s">
        <v>11096</v>
      </c>
      <c r="L4490" t="str">
        <f>LEFT(K4490,LEN(K4490)-3)</f>
        <v>2</v>
      </c>
      <c r="M4490" t="str">
        <f>RIGHT(K4490,3)</f>
        <v>万/月</v>
      </c>
    </row>
    <row r="4491" spans="1:13" x14ac:dyDescent="0.2">
      <c r="A4491" t="s">
        <v>1991</v>
      </c>
      <c r="B4491" t="str">
        <f>IFERROR(LOOKUP(1,0/SEARCH(Sheet2!$E$3:$E$18,A4491),Sheet2!$F$3:$F$18),"其他")</f>
        <v>其他</v>
      </c>
      <c r="C4491" t="s">
        <v>67</v>
      </c>
      <c r="D4491" t="s">
        <v>35</v>
      </c>
      <c r="E4491" t="s">
        <v>16</v>
      </c>
      <c r="F4491" t="s">
        <v>30</v>
      </c>
      <c r="G4491" t="s">
        <v>1992</v>
      </c>
      <c r="H4491" t="s">
        <v>38</v>
      </c>
      <c r="I4491" t="s">
        <v>81</v>
      </c>
      <c r="J4491">
        <v>1.5</v>
      </c>
      <c r="K4491" t="s">
        <v>11099</v>
      </c>
      <c r="L4491" t="str">
        <f>LEFT(K4491,LEN(K4491)-3)</f>
        <v>3</v>
      </c>
      <c r="M4491" t="str">
        <f>RIGHT(K4491,3)</f>
        <v>万/月</v>
      </c>
    </row>
    <row r="4492" spans="1:13" x14ac:dyDescent="0.2">
      <c r="A4492" t="s">
        <v>2614</v>
      </c>
      <c r="B4492" t="str">
        <f>IFERROR(LOOKUP(1,0/SEARCH(Sheet2!$E$3:$E$18,A4492),Sheet2!$F$3:$F$18),"其他")</f>
        <v>其他</v>
      </c>
      <c r="C4492" t="s">
        <v>34</v>
      </c>
      <c r="D4492" t="s">
        <v>35</v>
      </c>
      <c r="E4492" t="s">
        <v>8</v>
      </c>
      <c r="F4492" t="s">
        <v>24</v>
      </c>
      <c r="G4492" t="s">
        <v>2615</v>
      </c>
      <c r="H4492" t="s">
        <v>93</v>
      </c>
      <c r="I4492" t="s">
        <v>12</v>
      </c>
      <c r="J4492">
        <v>1.5</v>
      </c>
      <c r="K4492" t="s">
        <v>11096</v>
      </c>
      <c r="L4492" t="str">
        <f>LEFT(K4492,LEN(K4492)-3)</f>
        <v>2</v>
      </c>
      <c r="M4492" t="str">
        <f>RIGHT(K4492,3)</f>
        <v>万/月</v>
      </c>
    </row>
    <row r="4493" spans="1:13" x14ac:dyDescent="0.2">
      <c r="A4493" t="s">
        <v>3304</v>
      </c>
      <c r="B4493" t="str">
        <f>IFERROR(LOOKUP(1,0/SEARCH(Sheet2!$E$3:$E$18,A4493),Sheet2!$F$3:$F$18),"其他")</f>
        <v>其他</v>
      </c>
      <c r="C4493" t="s">
        <v>34</v>
      </c>
      <c r="D4493" t="s">
        <v>35</v>
      </c>
      <c r="E4493" t="s">
        <v>139</v>
      </c>
      <c r="F4493" t="s">
        <v>2645</v>
      </c>
      <c r="G4493" t="s">
        <v>3305</v>
      </c>
      <c r="H4493" t="s">
        <v>42</v>
      </c>
      <c r="I4493" t="s">
        <v>20</v>
      </c>
      <c r="J4493">
        <v>1.5</v>
      </c>
      <c r="K4493" t="s">
        <v>11096</v>
      </c>
      <c r="L4493" t="str">
        <f>LEFT(K4493,LEN(K4493)-3)</f>
        <v>2</v>
      </c>
      <c r="M4493" t="str">
        <f>RIGHT(K4493,3)</f>
        <v>万/月</v>
      </c>
    </row>
    <row r="4494" spans="1:13" x14ac:dyDescent="0.2">
      <c r="A4494" t="s">
        <v>3402</v>
      </c>
      <c r="B4494" t="str">
        <f>IFERROR(LOOKUP(1,0/SEARCH(Sheet2!$E$3:$E$18,A4494),Sheet2!$F$3:$F$18),"其他")</f>
        <v>其他</v>
      </c>
      <c r="C4494" t="s">
        <v>34</v>
      </c>
      <c r="D4494" t="s">
        <v>7</v>
      </c>
      <c r="E4494" t="s">
        <v>3403</v>
      </c>
      <c r="F4494" t="s">
        <v>888</v>
      </c>
      <c r="G4494" t="s">
        <v>3404</v>
      </c>
      <c r="H4494" t="s">
        <v>38</v>
      </c>
      <c r="I4494" t="s">
        <v>12</v>
      </c>
      <c r="J4494">
        <v>1.5</v>
      </c>
      <c r="K4494" t="s">
        <v>11096</v>
      </c>
      <c r="L4494" t="str">
        <f>LEFT(K4494,LEN(K4494)-3)</f>
        <v>2</v>
      </c>
      <c r="M4494" t="str">
        <f>RIGHT(K4494,3)</f>
        <v>万/月</v>
      </c>
    </row>
    <row r="4495" spans="1:13" x14ac:dyDescent="0.2">
      <c r="A4495" t="s">
        <v>4546</v>
      </c>
      <c r="B4495" t="str">
        <f>IFERROR(LOOKUP(1,0/SEARCH(Sheet2!$E$3:$E$18,A4495),Sheet2!$F$3:$F$18),"其他")</f>
        <v>其他</v>
      </c>
      <c r="C4495" t="s">
        <v>34</v>
      </c>
      <c r="D4495" t="s">
        <v>65</v>
      </c>
      <c r="E4495" t="s">
        <v>29</v>
      </c>
      <c r="F4495" t="s">
        <v>2645</v>
      </c>
      <c r="G4495" t="s">
        <v>4547</v>
      </c>
      <c r="H4495" t="s">
        <v>11</v>
      </c>
      <c r="I4495" t="s">
        <v>50</v>
      </c>
      <c r="J4495">
        <v>1.5</v>
      </c>
      <c r="K4495" t="s">
        <v>11096</v>
      </c>
      <c r="L4495" t="str">
        <f>LEFT(K4495,LEN(K4495)-3)</f>
        <v>2</v>
      </c>
      <c r="M4495" t="str">
        <f>RIGHT(K4495,3)</f>
        <v>万/月</v>
      </c>
    </row>
    <row r="4496" spans="1:13" x14ac:dyDescent="0.2">
      <c r="A4496" t="s">
        <v>4549</v>
      </c>
      <c r="B4496" t="str">
        <f>IFERROR(LOOKUP(1,0/SEARCH(Sheet2!$E$3:$E$18,A4496),Sheet2!$F$3:$F$18),"其他")</f>
        <v>其他</v>
      </c>
      <c r="C4496" t="s">
        <v>45</v>
      </c>
      <c r="D4496" t="s">
        <v>7</v>
      </c>
      <c r="E4496" t="s">
        <v>16</v>
      </c>
      <c r="F4496" t="s">
        <v>888</v>
      </c>
      <c r="G4496" t="s">
        <v>4550</v>
      </c>
      <c r="H4496" t="s">
        <v>42</v>
      </c>
      <c r="I4496" t="s">
        <v>43</v>
      </c>
      <c r="J4496">
        <v>1.5</v>
      </c>
      <c r="K4496" t="s">
        <v>11104</v>
      </c>
      <c r="L4496" t="str">
        <f>LEFT(K4496,LEN(K4496)-3)</f>
        <v>2.5</v>
      </c>
      <c r="M4496" t="str">
        <f>RIGHT(K4496,3)</f>
        <v>万/月</v>
      </c>
    </row>
    <row r="4497" spans="1:13" x14ac:dyDescent="0.2">
      <c r="A4497" t="s">
        <v>4601</v>
      </c>
      <c r="B4497" t="str">
        <f>IFERROR(LOOKUP(1,0/SEARCH(Sheet2!$E$3:$E$18,A4497),Sheet2!$F$3:$F$18),"其他")</f>
        <v>其他</v>
      </c>
      <c r="C4497" t="s">
        <v>67</v>
      </c>
      <c r="D4497" t="s">
        <v>15</v>
      </c>
      <c r="E4497" t="s">
        <v>16</v>
      </c>
      <c r="F4497" t="s">
        <v>2653</v>
      </c>
      <c r="G4497" t="s">
        <v>4686</v>
      </c>
      <c r="H4497" t="s">
        <v>11</v>
      </c>
      <c r="I4497" t="s">
        <v>12</v>
      </c>
      <c r="J4497">
        <v>1.5</v>
      </c>
      <c r="K4497" t="s">
        <v>11099</v>
      </c>
      <c r="L4497" t="str">
        <f>LEFT(K4497,LEN(K4497)-3)</f>
        <v>3</v>
      </c>
      <c r="M4497" t="str">
        <f>RIGHT(K4497,3)</f>
        <v>万/月</v>
      </c>
    </row>
    <row r="4498" spans="1:13" x14ac:dyDescent="0.2">
      <c r="A4498" t="s">
        <v>1380</v>
      </c>
      <c r="B4498" t="str">
        <f>IFERROR(LOOKUP(1,0/SEARCH(Sheet2!$E$3:$E$18,A4498),Sheet2!$F$3:$F$18),"其他")</f>
        <v>其他</v>
      </c>
      <c r="C4498" t="s">
        <v>67</v>
      </c>
      <c r="D4498" t="s">
        <v>35</v>
      </c>
      <c r="E4498" t="s">
        <v>16</v>
      </c>
      <c r="F4498" t="s">
        <v>1636</v>
      </c>
      <c r="G4498" t="s">
        <v>4737</v>
      </c>
      <c r="H4498" t="s">
        <v>93</v>
      </c>
      <c r="I4498" t="s">
        <v>12</v>
      </c>
      <c r="J4498">
        <v>1.5</v>
      </c>
      <c r="K4498" t="s">
        <v>11099</v>
      </c>
      <c r="L4498" t="str">
        <f>LEFT(K4498,LEN(K4498)-3)</f>
        <v>3</v>
      </c>
      <c r="M4498" t="str">
        <f>RIGHT(K4498,3)</f>
        <v>万/月</v>
      </c>
    </row>
    <row r="4499" spans="1:13" x14ac:dyDescent="0.2">
      <c r="A4499" t="s">
        <v>4799</v>
      </c>
      <c r="B4499" t="str">
        <f>IFERROR(LOOKUP(1,0/SEARCH(Sheet2!$E$3:$E$18,A4499),Sheet2!$F$3:$F$18),"其他")</f>
        <v>其他</v>
      </c>
      <c r="C4499" t="s">
        <v>34</v>
      </c>
      <c r="D4499" t="s">
        <v>15</v>
      </c>
      <c r="E4499" t="s">
        <v>16</v>
      </c>
      <c r="F4499" t="s">
        <v>2645</v>
      </c>
      <c r="G4499" t="s">
        <v>2254</v>
      </c>
      <c r="H4499" t="s">
        <v>38</v>
      </c>
      <c r="I4499" t="s">
        <v>12</v>
      </c>
      <c r="J4499">
        <v>1.5</v>
      </c>
      <c r="K4499" t="s">
        <v>11096</v>
      </c>
      <c r="L4499" t="str">
        <f>LEFT(K4499,LEN(K4499)-3)</f>
        <v>2</v>
      </c>
      <c r="M4499" t="str">
        <f>RIGHT(K4499,3)</f>
        <v>万/月</v>
      </c>
    </row>
    <row r="4500" spans="1:13" x14ac:dyDescent="0.2">
      <c r="A4500" t="s">
        <v>5080</v>
      </c>
      <c r="B4500" t="str">
        <f>IFERROR(LOOKUP(1,0/SEARCH(Sheet2!$E$3:$E$18,A4500),Sheet2!$F$3:$F$18),"其他")</f>
        <v>其他</v>
      </c>
      <c r="C4500" t="s">
        <v>34</v>
      </c>
      <c r="D4500" t="s">
        <v>7</v>
      </c>
      <c r="E4500" t="s">
        <v>1101</v>
      </c>
      <c r="F4500" t="s">
        <v>585</v>
      </c>
      <c r="G4500" t="s">
        <v>5081</v>
      </c>
      <c r="H4500" t="s">
        <v>11</v>
      </c>
      <c r="I4500" t="s">
        <v>12</v>
      </c>
      <c r="J4500">
        <v>1.5</v>
      </c>
      <c r="K4500" t="s">
        <v>11096</v>
      </c>
      <c r="L4500" t="str">
        <f>LEFT(K4500,LEN(K4500)-3)</f>
        <v>2</v>
      </c>
      <c r="M4500" t="str">
        <f>RIGHT(K4500,3)</f>
        <v>万/月</v>
      </c>
    </row>
    <row r="4501" spans="1:13" x14ac:dyDescent="0.2">
      <c r="A4501" t="s">
        <v>5839</v>
      </c>
      <c r="B4501" t="str">
        <f>IFERROR(LOOKUP(1,0/SEARCH(Sheet2!$E$3:$E$18,A4501),Sheet2!$F$3:$F$18),"其他")</f>
        <v>其他</v>
      </c>
      <c r="C4501" t="s">
        <v>34</v>
      </c>
      <c r="D4501" t="s">
        <v>35</v>
      </c>
      <c r="E4501" t="s">
        <v>8</v>
      </c>
      <c r="F4501" t="s">
        <v>2645</v>
      </c>
      <c r="G4501" t="s">
        <v>5840</v>
      </c>
      <c r="H4501" t="s">
        <v>93</v>
      </c>
      <c r="I4501" t="s">
        <v>20</v>
      </c>
      <c r="J4501">
        <v>1.5</v>
      </c>
      <c r="K4501" t="s">
        <v>11096</v>
      </c>
      <c r="L4501" t="str">
        <f>LEFT(K4501,LEN(K4501)-3)</f>
        <v>2</v>
      </c>
      <c r="M4501" t="str">
        <f>RIGHT(K4501,3)</f>
        <v>万/月</v>
      </c>
    </row>
    <row r="4502" spans="1:13" x14ac:dyDescent="0.2">
      <c r="A4502" t="s">
        <v>467</v>
      </c>
      <c r="B4502" t="str">
        <f>IFERROR(LOOKUP(1,0/SEARCH(Sheet2!$E$3:$E$18,A4502),Sheet2!$F$3:$F$18),"其他")</f>
        <v>其他</v>
      </c>
      <c r="C4502" t="s">
        <v>843</v>
      </c>
      <c r="D4502" t="s">
        <v>7</v>
      </c>
      <c r="E4502" t="s">
        <v>8</v>
      </c>
      <c r="F4502" t="s">
        <v>743</v>
      </c>
      <c r="G4502" t="s">
        <v>5855</v>
      </c>
      <c r="H4502" t="s">
        <v>11</v>
      </c>
      <c r="I4502" t="s">
        <v>12</v>
      </c>
      <c r="J4502">
        <v>1.5</v>
      </c>
      <c r="K4502" t="s">
        <v>11152</v>
      </c>
      <c r="L4502" t="str">
        <f>LEFT(K4502,LEN(K4502)-3)</f>
        <v>2</v>
      </c>
      <c r="M4502" t="str">
        <f>RIGHT(K4502,3)</f>
        <v>千/月</v>
      </c>
    </row>
    <row r="4503" spans="1:13" x14ac:dyDescent="0.2">
      <c r="A4503" t="s">
        <v>2236</v>
      </c>
      <c r="B4503" t="str">
        <f>IFERROR(LOOKUP(1,0/SEARCH(Sheet2!$E$3:$E$18,A4503),Sheet2!$F$3:$F$18),"其他")</f>
        <v>其他</v>
      </c>
      <c r="C4503" t="s">
        <v>34</v>
      </c>
      <c r="D4503" t="s">
        <v>35</v>
      </c>
      <c r="E4503" t="s">
        <v>16</v>
      </c>
      <c r="F4503" t="s">
        <v>1388</v>
      </c>
      <c r="G4503" t="s">
        <v>5314</v>
      </c>
      <c r="H4503" t="s">
        <v>38</v>
      </c>
      <c r="I4503" t="s">
        <v>12</v>
      </c>
      <c r="J4503">
        <v>1.5</v>
      </c>
      <c r="K4503" t="s">
        <v>11096</v>
      </c>
      <c r="L4503" t="str">
        <f>LEFT(K4503,LEN(K4503)-3)</f>
        <v>2</v>
      </c>
      <c r="M4503" t="str">
        <f>RIGHT(K4503,3)</f>
        <v>万/月</v>
      </c>
    </row>
    <row r="4504" spans="1:13" x14ac:dyDescent="0.2">
      <c r="A4504" t="s">
        <v>6858</v>
      </c>
      <c r="B4504" t="str">
        <f>IFERROR(LOOKUP(1,0/SEARCH(Sheet2!$E$3:$E$18,A4504),Sheet2!$F$3:$F$18),"其他")</f>
        <v>其他</v>
      </c>
      <c r="C4504" t="s">
        <v>34</v>
      </c>
      <c r="D4504" t="s">
        <v>35</v>
      </c>
      <c r="E4504" t="s">
        <v>59</v>
      </c>
      <c r="F4504" t="s">
        <v>1334</v>
      </c>
      <c r="G4504" t="s">
        <v>2269</v>
      </c>
      <c r="H4504" t="s">
        <v>11</v>
      </c>
      <c r="I4504" t="s">
        <v>12</v>
      </c>
      <c r="J4504">
        <v>1.5</v>
      </c>
      <c r="K4504" t="s">
        <v>11096</v>
      </c>
      <c r="L4504" t="str">
        <f>LEFT(K4504,LEN(K4504)-3)</f>
        <v>2</v>
      </c>
      <c r="M4504" t="str">
        <f>RIGHT(K4504,3)</f>
        <v>万/月</v>
      </c>
    </row>
    <row r="4505" spans="1:13" x14ac:dyDescent="0.2">
      <c r="A4505" t="s">
        <v>657</v>
      </c>
      <c r="B4505" t="str">
        <f>IFERROR(LOOKUP(1,0/SEARCH(Sheet2!$E$3:$E$18,A4505),Sheet2!$F$3:$F$18),"其他")</f>
        <v>其他</v>
      </c>
      <c r="C4505" t="s">
        <v>45</v>
      </c>
      <c r="D4505" t="s">
        <v>65</v>
      </c>
      <c r="E4505" t="s">
        <v>16</v>
      </c>
      <c r="F4505" t="s">
        <v>2595</v>
      </c>
      <c r="G4505" t="s">
        <v>6633</v>
      </c>
      <c r="H4505" t="s">
        <v>11</v>
      </c>
      <c r="I4505" t="s">
        <v>12</v>
      </c>
      <c r="J4505">
        <v>1.5</v>
      </c>
      <c r="K4505" t="s">
        <v>11104</v>
      </c>
      <c r="L4505" t="str">
        <f>LEFT(K4505,LEN(K4505)-3)</f>
        <v>2.5</v>
      </c>
      <c r="M4505" t="str">
        <f>RIGHT(K4505,3)</f>
        <v>万/月</v>
      </c>
    </row>
    <row r="4506" spans="1:13" x14ac:dyDescent="0.2">
      <c r="A4506" t="s">
        <v>7066</v>
      </c>
      <c r="B4506" t="str">
        <f>IFERROR(LOOKUP(1,0/SEARCH(Sheet2!$E$3:$E$18,A4506),Sheet2!$F$3:$F$18),"其他")</f>
        <v>其他</v>
      </c>
      <c r="C4506" t="s">
        <v>7067</v>
      </c>
      <c r="D4506" t="s">
        <v>7</v>
      </c>
      <c r="E4506" t="s">
        <v>8</v>
      </c>
      <c r="F4506" t="s">
        <v>5200</v>
      </c>
      <c r="G4506" t="s">
        <v>7065</v>
      </c>
      <c r="H4506" t="s">
        <v>112</v>
      </c>
      <c r="I4506" t="s">
        <v>50</v>
      </c>
      <c r="J4506">
        <v>1.5</v>
      </c>
      <c r="K4506" t="s">
        <v>11108</v>
      </c>
      <c r="L4506" t="str">
        <f>LEFT(K4506,LEN(K4506)-3)</f>
        <v>5</v>
      </c>
      <c r="M4506" t="str">
        <f>RIGHT(K4506,3)</f>
        <v>千/月</v>
      </c>
    </row>
    <row r="4507" spans="1:13" x14ac:dyDescent="0.2">
      <c r="A4507" t="s">
        <v>7179</v>
      </c>
      <c r="B4507" t="str">
        <f>IFERROR(LOOKUP(1,0/SEARCH(Sheet2!$E$3:$E$18,A4507),Sheet2!$F$3:$F$18),"其他")</f>
        <v>其他</v>
      </c>
      <c r="C4507" t="s">
        <v>34</v>
      </c>
      <c r="D4507" t="s">
        <v>23</v>
      </c>
      <c r="E4507" t="s">
        <v>742</v>
      </c>
      <c r="F4507" t="s">
        <v>5625</v>
      </c>
      <c r="G4507" t="s">
        <v>7180</v>
      </c>
      <c r="H4507" t="s">
        <v>11</v>
      </c>
      <c r="I4507" t="s">
        <v>12</v>
      </c>
      <c r="J4507">
        <v>1.5</v>
      </c>
      <c r="K4507" t="s">
        <v>11096</v>
      </c>
      <c r="L4507" t="str">
        <f>LEFT(K4507,LEN(K4507)-3)</f>
        <v>2</v>
      </c>
      <c r="M4507" t="str">
        <f>RIGHT(K4507,3)</f>
        <v>万/月</v>
      </c>
    </row>
    <row r="4508" spans="1:13" x14ac:dyDescent="0.2">
      <c r="A4508" t="s">
        <v>926</v>
      </c>
      <c r="B4508" t="str">
        <f>IFERROR(LOOKUP(1,0/SEARCH(Sheet2!$E$3:$E$18,A4508),Sheet2!$F$3:$F$18),"其他")</f>
        <v>C语言工程师</v>
      </c>
      <c r="C4508" t="s">
        <v>45</v>
      </c>
      <c r="D4508" t="s">
        <v>65</v>
      </c>
      <c r="E4508" t="s">
        <v>16</v>
      </c>
      <c r="F4508" t="s">
        <v>5183</v>
      </c>
      <c r="G4508" t="s">
        <v>6834</v>
      </c>
      <c r="H4508" t="s">
        <v>112</v>
      </c>
      <c r="I4508" t="s">
        <v>50</v>
      </c>
      <c r="J4508">
        <v>1.5</v>
      </c>
      <c r="K4508" t="s">
        <v>11104</v>
      </c>
      <c r="L4508" t="str">
        <f>LEFT(K4508,LEN(K4508)-3)</f>
        <v>2.5</v>
      </c>
      <c r="M4508" t="str">
        <f>RIGHT(K4508,3)</f>
        <v>万/月</v>
      </c>
    </row>
    <row r="4509" spans="1:13" x14ac:dyDescent="0.2">
      <c r="A4509" t="s">
        <v>7429</v>
      </c>
      <c r="B4509" t="str">
        <f>IFERROR(LOOKUP(1,0/SEARCH(Sheet2!$E$3:$E$18,A4509),Sheet2!$F$3:$F$18),"其他")</f>
        <v>其他</v>
      </c>
      <c r="C4509" t="s">
        <v>67</v>
      </c>
      <c r="D4509" t="s">
        <v>15</v>
      </c>
      <c r="E4509" t="s">
        <v>16</v>
      </c>
      <c r="F4509" t="s">
        <v>2595</v>
      </c>
      <c r="G4509" t="s">
        <v>7430</v>
      </c>
      <c r="H4509" t="s">
        <v>38</v>
      </c>
      <c r="I4509" t="s">
        <v>12</v>
      </c>
      <c r="J4509">
        <v>1.5</v>
      </c>
      <c r="K4509" t="s">
        <v>11099</v>
      </c>
      <c r="L4509" t="str">
        <f>LEFT(K4509,LEN(K4509)-3)</f>
        <v>3</v>
      </c>
      <c r="M4509" t="str">
        <f>RIGHT(K4509,3)</f>
        <v>万/月</v>
      </c>
    </row>
    <row r="4510" spans="1:13" x14ac:dyDescent="0.2">
      <c r="A4510" t="s">
        <v>467</v>
      </c>
      <c r="B4510" t="str">
        <f>IFERROR(LOOKUP(1,0/SEARCH(Sheet2!$E$3:$E$18,A4510),Sheet2!$F$3:$F$18),"其他")</f>
        <v>其他</v>
      </c>
      <c r="C4510" t="s">
        <v>67</v>
      </c>
      <c r="D4510" t="s">
        <v>15</v>
      </c>
      <c r="E4510" t="s">
        <v>16</v>
      </c>
      <c r="F4510" t="s">
        <v>2579</v>
      </c>
      <c r="G4510" t="s">
        <v>7923</v>
      </c>
      <c r="H4510" t="s">
        <v>42</v>
      </c>
      <c r="I4510" t="s">
        <v>12</v>
      </c>
      <c r="J4510">
        <v>1.5</v>
      </c>
      <c r="K4510" t="s">
        <v>11099</v>
      </c>
      <c r="L4510" t="str">
        <f>LEFT(K4510,LEN(K4510)-3)</f>
        <v>3</v>
      </c>
      <c r="M4510" t="str">
        <f>RIGHT(K4510,3)</f>
        <v>万/月</v>
      </c>
    </row>
    <row r="4511" spans="1:13" x14ac:dyDescent="0.2">
      <c r="A4511" t="s">
        <v>9008</v>
      </c>
      <c r="B4511" t="str">
        <f>IFERROR(LOOKUP(1,0/SEARCH(Sheet2!$E$3:$E$18,A4511),Sheet2!$F$3:$F$18),"其他")</f>
        <v>其他</v>
      </c>
      <c r="C4511" t="s">
        <v>34</v>
      </c>
      <c r="D4511" t="s">
        <v>7</v>
      </c>
      <c r="E4511" t="s">
        <v>29</v>
      </c>
      <c r="F4511" t="s">
        <v>1809</v>
      </c>
      <c r="G4511" t="s">
        <v>9009</v>
      </c>
      <c r="H4511" t="s">
        <v>93</v>
      </c>
      <c r="I4511" t="s">
        <v>149</v>
      </c>
      <c r="J4511">
        <v>1.5</v>
      </c>
      <c r="K4511" t="s">
        <v>11096</v>
      </c>
      <c r="L4511" t="str">
        <f>LEFT(K4511,LEN(K4511)-3)</f>
        <v>2</v>
      </c>
      <c r="M4511" t="str">
        <f>RIGHT(K4511,3)</f>
        <v>万/月</v>
      </c>
    </row>
    <row r="4512" spans="1:13" x14ac:dyDescent="0.2">
      <c r="A4512" t="s">
        <v>1333</v>
      </c>
      <c r="B4512" t="str">
        <f>IFERROR(LOOKUP(1,0/SEARCH(Sheet2!$E$3:$E$18,A4512),Sheet2!$F$3:$F$18),"其他")</f>
        <v>数据分析工程师</v>
      </c>
      <c r="C4512" t="s">
        <v>45</v>
      </c>
      <c r="D4512" t="s">
        <v>15</v>
      </c>
      <c r="E4512" t="s">
        <v>16</v>
      </c>
      <c r="F4512" t="s">
        <v>1809</v>
      </c>
      <c r="G4512" t="s">
        <v>7857</v>
      </c>
      <c r="H4512" t="s">
        <v>112</v>
      </c>
      <c r="I4512" t="s">
        <v>12</v>
      </c>
      <c r="J4512">
        <v>1.5</v>
      </c>
      <c r="K4512" t="s">
        <v>11104</v>
      </c>
      <c r="L4512" t="str">
        <f>LEFT(K4512,LEN(K4512)-3)</f>
        <v>2.5</v>
      </c>
      <c r="M4512" t="str">
        <f>RIGHT(K4512,3)</f>
        <v>万/月</v>
      </c>
    </row>
    <row r="4513" spans="1:13" x14ac:dyDescent="0.2">
      <c r="A4513" t="s">
        <v>657</v>
      </c>
      <c r="B4513" t="str">
        <f>IFERROR(LOOKUP(1,0/SEARCH(Sheet2!$E$3:$E$18,A4513),Sheet2!$F$3:$F$18),"其他")</f>
        <v>其他</v>
      </c>
      <c r="C4513" t="s">
        <v>67</v>
      </c>
      <c r="D4513" t="s">
        <v>23</v>
      </c>
      <c r="E4513" t="s">
        <v>16</v>
      </c>
      <c r="F4513" t="s">
        <v>1809</v>
      </c>
      <c r="G4513" t="s">
        <v>9104</v>
      </c>
      <c r="H4513" t="s">
        <v>11</v>
      </c>
      <c r="I4513" t="s">
        <v>12</v>
      </c>
      <c r="J4513">
        <v>1.5</v>
      </c>
      <c r="K4513" t="s">
        <v>11099</v>
      </c>
      <c r="L4513" t="str">
        <f>LEFT(K4513,LEN(K4513)-3)</f>
        <v>3</v>
      </c>
      <c r="M4513" t="str">
        <f>RIGHT(K4513,3)</f>
        <v>万/月</v>
      </c>
    </row>
    <row r="4514" spans="1:13" x14ac:dyDescent="0.2">
      <c r="A4514" t="s">
        <v>9162</v>
      </c>
      <c r="B4514" t="str">
        <f>IFERROR(LOOKUP(1,0/SEARCH(Sheet2!$E$3:$E$18,A4514),Sheet2!$F$3:$F$18),"其他")</f>
        <v>其他</v>
      </c>
      <c r="C4514" t="s">
        <v>67</v>
      </c>
      <c r="D4514" t="s">
        <v>35</v>
      </c>
      <c r="E4514" t="s">
        <v>16</v>
      </c>
      <c r="F4514" t="s">
        <v>5989</v>
      </c>
      <c r="G4514" t="s">
        <v>9163</v>
      </c>
      <c r="I4514" t="s">
        <v>12</v>
      </c>
      <c r="J4514">
        <v>1.5</v>
      </c>
      <c r="K4514" t="s">
        <v>11099</v>
      </c>
      <c r="L4514" t="str">
        <f>LEFT(K4514,LEN(K4514)-3)</f>
        <v>3</v>
      </c>
      <c r="M4514" t="str">
        <f>RIGHT(K4514,3)</f>
        <v>万/月</v>
      </c>
    </row>
    <row r="4515" spans="1:13" x14ac:dyDescent="0.2">
      <c r="A4515" t="s">
        <v>10096</v>
      </c>
      <c r="B4515" t="str">
        <f>IFERROR(LOOKUP(1,0/SEARCH(Sheet2!$E$3:$E$18,A4515),Sheet2!$F$3:$F$18),"其他")</f>
        <v>其他</v>
      </c>
      <c r="C4515" t="s">
        <v>45</v>
      </c>
      <c r="D4515" t="s">
        <v>35</v>
      </c>
      <c r="E4515" t="s">
        <v>16</v>
      </c>
      <c r="F4515" t="s">
        <v>1139</v>
      </c>
      <c r="G4515" t="s">
        <v>10097</v>
      </c>
      <c r="H4515" t="s">
        <v>38</v>
      </c>
      <c r="I4515" t="s">
        <v>32</v>
      </c>
      <c r="J4515">
        <v>1.5</v>
      </c>
      <c r="K4515" t="s">
        <v>11104</v>
      </c>
      <c r="L4515" t="str">
        <f>LEFT(K4515,LEN(K4515)-3)</f>
        <v>2.5</v>
      </c>
      <c r="M4515" t="str">
        <f>RIGHT(K4515,3)</f>
        <v>万/月</v>
      </c>
    </row>
    <row r="4516" spans="1:13" x14ac:dyDescent="0.2">
      <c r="A4516" t="s">
        <v>1333</v>
      </c>
      <c r="B4516" t="str">
        <f>IFERROR(LOOKUP(1,0/SEARCH(Sheet2!$E$3:$E$18,A4516),Sheet2!$F$3:$F$18),"其他")</f>
        <v>数据分析工程师</v>
      </c>
      <c r="C4516" t="s">
        <v>34</v>
      </c>
      <c r="D4516" t="s">
        <v>35</v>
      </c>
      <c r="E4516" t="s">
        <v>16</v>
      </c>
      <c r="F4516" t="s">
        <v>1139</v>
      </c>
      <c r="G4516" t="s">
        <v>927</v>
      </c>
      <c r="H4516" t="s">
        <v>38</v>
      </c>
      <c r="I4516" t="s">
        <v>20</v>
      </c>
      <c r="J4516">
        <v>1.5</v>
      </c>
      <c r="K4516" t="s">
        <v>11096</v>
      </c>
      <c r="L4516" t="str">
        <f>LEFT(K4516,LEN(K4516)-3)</f>
        <v>2</v>
      </c>
      <c r="M4516" t="str">
        <f>RIGHT(K4516,3)</f>
        <v>万/月</v>
      </c>
    </row>
    <row r="4517" spans="1:13" x14ac:dyDescent="0.2">
      <c r="A4517" t="s">
        <v>471</v>
      </c>
      <c r="B4517" t="str">
        <f>IFERROR(LOOKUP(1,0/SEARCH(Sheet2!$E$3:$E$18,A4517),Sheet2!$F$3:$F$18),"其他")</f>
        <v>其他</v>
      </c>
      <c r="C4517" t="s">
        <v>45</v>
      </c>
      <c r="D4517" t="s">
        <v>15</v>
      </c>
      <c r="E4517" t="s">
        <v>16</v>
      </c>
      <c r="F4517" t="s">
        <v>36</v>
      </c>
      <c r="G4517" t="s">
        <v>472</v>
      </c>
      <c r="H4517" t="s">
        <v>26</v>
      </c>
      <c r="I4517" t="s">
        <v>12</v>
      </c>
      <c r="J4517">
        <v>1.5</v>
      </c>
      <c r="K4517" t="s">
        <v>11104</v>
      </c>
      <c r="L4517" t="str">
        <f>LEFT(K4517,LEN(K4517)-3)</f>
        <v>2.5</v>
      </c>
      <c r="M4517" t="str">
        <f>RIGHT(K4517,3)</f>
        <v>万/月</v>
      </c>
    </row>
    <row r="4518" spans="1:13" x14ac:dyDescent="0.2">
      <c r="A4518" t="s">
        <v>556</v>
      </c>
      <c r="B4518" t="str">
        <f>IFERROR(LOOKUP(1,0/SEARCH(Sheet2!$E$3:$E$18,A4518),Sheet2!$F$3:$F$18),"其他")</f>
        <v>其他</v>
      </c>
      <c r="C4518" t="s">
        <v>34</v>
      </c>
      <c r="D4518" t="s">
        <v>65</v>
      </c>
      <c r="E4518" t="s">
        <v>59</v>
      </c>
      <c r="F4518" t="s">
        <v>24</v>
      </c>
      <c r="G4518" t="s">
        <v>557</v>
      </c>
      <c r="H4518" t="s">
        <v>19</v>
      </c>
      <c r="I4518" t="s">
        <v>12</v>
      </c>
      <c r="J4518">
        <v>1.5</v>
      </c>
      <c r="K4518" t="s">
        <v>11096</v>
      </c>
      <c r="L4518" t="str">
        <f>LEFT(K4518,LEN(K4518)-3)</f>
        <v>2</v>
      </c>
      <c r="M4518" t="str">
        <f>RIGHT(K4518,3)</f>
        <v>万/月</v>
      </c>
    </row>
    <row r="4519" spans="1:13" x14ac:dyDescent="0.2">
      <c r="A4519" t="s">
        <v>681</v>
      </c>
      <c r="B4519" t="str">
        <f>IFERROR(LOOKUP(1,0/SEARCH(Sheet2!$E$3:$E$18,A4519),Sheet2!$F$3:$F$18),"其他")</f>
        <v>其他</v>
      </c>
      <c r="C4519" t="s">
        <v>34</v>
      </c>
      <c r="D4519" t="s">
        <v>7</v>
      </c>
      <c r="E4519" t="s">
        <v>139</v>
      </c>
      <c r="F4519" t="s">
        <v>9</v>
      </c>
      <c r="G4519" t="s">
        <v>682</v>
      </c>
      <c r="H4519" t="s">
        <v>112</v>
      </c>
      <c r="I4519" t="s">
        <v>50</v>
      </c>
      <c r="J4519">
        <v>1.5</v>
      </c>
      <c r="K4519" t="s">
        <v>11096</v>
      </c>
      <c r="L4519" t="str">
        <f>LEFT(K4519,LEN(K4519)-3)</f>
        <v>2</v>
      </c>
      <c r="M4519" t="str">
        <f>RIGHT(K4519,3)</f>
        <v>万/月</v>
      </c>
    </row>
    <row r="4520" spans="1:13" x14ac:dyDescent="0.2">
      <c r="A4520" t="s">
        <v>689</v>
      </c>
      <c r="B4520" t="str">
        <f>IFERROR(LOOKUP(1,0/SEARCH(Sheet2!$E$3:$E$18,A4520),Sheet2!$F$3:$F$18),"其他")</f>
        <v>其他</v>
      </c>
      <c r="C4520" t="s">
        <v>34</v>
      </c>
      <c r="D4520" t="s">
        <v>7</v>
      </c>
      <c r="E4520" t="s">
        <v>59</v>
      </c>
      <c r="F4520" t="s">
        <v>36</v>
      </c>
      <c r="G4520" t="s">
        <v>690</v>
      </c>
      <c r="H4520" t="s">
        <v>42</v>
      </c>
      <c r="I4520" t="s">
        <v>12</v>
      </c>
      <c r="J4520">
        <v>1.5</v>
      </c>
      <c r="K4520" t="s">
        <v>11096</v>
      </c>
      <c r="L4520" t="str">
        <f>LEFT(K4520,LEN(K4520)-3)</f>
        <v>2</v>
      </c>
      <c r="M4520" t="str">
        <f>RIGHT(K4520,3)</f>
        <v>万/月</v>
      </c>
    </row>
    <row r="4521" spans="1:13" x14ac:dyDescent="0.2">
      <c r="A4521" t="s">
        <v>783</v>
      </c>
      <c r="B4521" t="str">
        <f>IFERROR(LOOKUP(1,0/SEARCH(Sheet2!$E$3:$E$18,A4521),Sheet2!$F$3:$F$18),"其他")</f>
        <v>其他</v>
      </c>
      <c r="C4521" t="s">
        <v>67</v>
      </c>
      <c r="D4521" t="s">
        <v>35</v>
      </c>
      <c r="E4521" t="s">
        <v>16</v>
      </c>
      <c r="F4521" t="s">
        <v>24</v>
      </c>
      <c r="G4521" t="s">
        <v>784</v>
      </c>
      <c r="H4521" t="s">
        <v>112</v>
      </c>
      <c r="I4521" t="s">
        <v>12</v>
      </c>
      <c r="J4521">
        <v>1.5</v>
      </c>
      <c r="K4521" t="s">
        <v>11099</v>
      </c>
      <c r="L4521" t="str">
        <f>LEFT(K4521,LEN(K4521)-3)</f>
        <v>3</v>
      </c>
      <c r="M4521" t="str">
        <f>RIGHT(K4521,3)</f>
        <v>万/月</v>
      </c>
    </row>
    <row r="4522" spans="1:13" x14ac:dyDescent="0.2">
      <c r="A4522" t="s">
        <v>789</v>
      </c>
      <c r="B4522" t="str">
        <f>IFERROR(LOOKUP(1,0/SEARCH(Sheet2!$E$3:$E$18,A4522),Sheet2!$F$3:$F$18),"其他")</f>
        <v>其他</v>
      </c>
      <c r="C4522" t="s">
        <v>45</v>
      </c>
      <c r="D4522" t="s">
        <v>35</v>
      </c>
      <c r="E4522" t="s">
        <v>29</v>
      </c>
      <c r="F4522" t="s">
        <v>24</v>
      </c>
      <c r="G4522" t="s">
        <v>620</v>
      </c>
      <c r="H4522" t="s">
        <v>11</v>
      </c>
      <c r="I4522" t="s">
        <v>12</v>
      </c>
      <c r="J4522">
        <v>1.5</v>
      </c>
      <c r="K4522" t="s">
        <v>11104</v>
      </c>
      <c r="L4522" t="str">
        <f>LEFT(K4522,LEN(K4522)-3)</f>
        <v>2.5</v>
      </c>
      <c r="M4522" t="str">
        <f>RIGHT(K4522,3)</f>
        <v>万/月</v>
      </c>
    </row>
    <row r="4523" spans="1:13" x14ac:dyDescent="0.2">
      <c r="A4523" t="s">
        <v>796</v>
      </c>
      <c r="B4523" t="str">
        <f>IFERROR(LOOKUP(1,0/SEARCH(Sheet2!$E$3:$E$18,A4523),Sheet2!$F$3:$F$18),"其他")</f>
        <v>其他</v>
      </c>
      <c r="C4523" t="s">
        <v>67</v>
      </c>
      <c r="D4523" t="s">
        <v>7</v>
      </c>
      <c r="E4523" t="s">
        <v>29</v>
      </c>
      <c r="F4523" t="s">
        <v>30</v>
      </c>
      <c r="G4523" t="s">
        <v>797</v>
      </c>
      <c r="H4523" t="s">
        <v>19</v>
      </c>
      <c r="I4523" t="s">
        <v>43</v>
      </c>
      <c r="J4523">
        <v>1.5</v>
      </c>
      <c r="K4523" t="s">
        <v>11099</v>
      </c>
      <c r="L4523" t="str">
        <f>LEFT(K4523,LEN(K4523)-3)</f>
        <v>3</v>
      </c>
      <c r="M4523" t="str">
        <f>RIGHT(K4523,3)</f>
        <v>万/月</v>
      </c>
    </row>
    <row r="4524" spans="1:13" x14ac:dyDescent="0.2">
      <c r="A4524" t="s">
        <v>875</v>
      </c>
      <c r="B4524" t="str">
        <f>IFERROR(LOOKUP(1,0/SEARCH(Sheet2!$E$3:$E$18,A4524),Sheet2!$F$3:$F$18),"其他")</f>
        <v>C语言工程师</v>
      </c>
      <c r="C4524" t="s">
        <v>876</v>
      </c>
      <c r="D4524" t="s">
        <v>7</v>
      </c>
      <c r="E4524" t="s">
        <v>16</v>
      </c>
      <c r="F4524" t="s">
        <v>30</v>
      </c>
      <c r="G4524" t="s">
        <v>877</v>
      </c>
      <c r="H4524" t="s">
        <v>11</v>
      </c>
      <c r="I4524" t="s">
        <v>12</v>
      </c>
      <c r="J4524">
        <v>1.5</v>
      </c>
      <c r="K4524" t="s">
        <v>11150</v>
      </c>
      <c r="L4524" t="str">
        <f>LEFT(K4524,LEN(K4524)-3)</f>
        <v>1.9</v>
      </c>
      <c r="M4524" t="str">
        <f>RIGHT(K4524,3)</f>
        <v>万/月</v>
      </c>
    </row>
    <row r="4525" spans="1:13" x14ac:dyDescent="0.2">
      <c r="A4525" t="s">
        <v>887</v>
      </c>
      <c r="B4525" t="str">
        <f>IFERROR(LOOKUP(1,0/SEARCH(Sheet2!$E$3:$E$18,A4525),Sheet2!$F$3:$F$18),"其他")</f>
        <v>其他</v>
      </c>
      <c r="C4525" t="s">
        <v>67</v>
      </c>
      <c r="D4525" t="s">
        <v>35</v>
      </c>
      <c r="E4525" t="s">
        <v>16</v>
      </c>
      <c r="F4525" t="s">
        <v>888</v>
      </c>
      <c r="G4525" t="s">
        <v>889</v>
      </c>
      <c r="H4525" t="s">
        <v>38</v>
      </c>
      <c r="I4525" t="s">
        <v>81</v>
      </c>
      <c r="J4525">
        <v>1.5</v>
      </c>
      <c r="K4525" t="s">
        <v>11099</v>
      </c>
      <c r="L4525" t="str">
        <f>LEFT(K4525,LEN(K4525)-3)</f>
        <v>3</v>
      </c>
      <c r="M4525" t="str">
        <f>RIGHT(K4525,3)</f>
        <v>万/月</v>
      </c>
    </row>
    <row r="4526" spans="1:13" x14ac:dyDescent="0.2">
      <c r="A4526" t="s">
        <v>957</v>
      </c>
      <c r="B4526" t="str">
        <f>IFERROR(LOOKUP(1,0/SEARCH(Sheet2!$E$3:$E$18,A4526),Sheet2!$F$3:$F$18),"其他")</f>
        <v>C语言工程师</v>
      </c>
      <c r="C4526" t="s">
        <v>45</v>
      </c>
      <c r="D4526" t="s">
        <v>35</v>
      </c>
      <c r="E4526" t="s">
        <v>16</v>
      </c>
      <c r="F4526" t="s">
        <v>30</v>
      </c>
      <c r="G4526" t="s">
        <v>958</v>
      </c>
      <c r="H4526" t="s">
        <v>38</v>
      </c>
      <c r="I4526" t="s">
        <v>81</v>
      </c>
      <c r="J4526">
        <v>1.5</v>
      </c>
      <c r="K4526" t="s">
        <v>11104</v>
      </c>
      <c r="L4526" t="str">
        <f>LEFT(K4526,LEN(K4526)-3)</f>
        <v>2.5</v>
      </c>
      <c r="M4526" t="str">
        <f>RIGHT(K4526,3)</f>
        <v>万/月</v>
      </c>
    </row>
    <row r="4527" spans="1:13" x14ac:dyDescent="0.2">
      <c r="A4527" t="s">
        <v>969</v>
      </c>
      <c r="B4527" t="str">
        <f>IFERROR(LOOKUP(1,0/SEARCH(Sheet2!$E$3:$E$18,A4527),Sheet2!$F$3:$F$18),"其他")</f>
        <v>其他</v>
      </c>
      <c r="C4527" t="s">
        <v>34</v>
      </c>
      <c r="D4527" t="s">
        <v>23</v>
      </c>
      <c r="E4527" t="s">
        <v>16</v>
      </c>
      <c r="F4527" t="s">
        <v>36</v>
      </c>
      <c r="G4527" t="s">
        <v>970</v>
      </c>
      <c r="H4527" t="s">
        <v>26</v>
      </c>
      <c r="I4527" t="s">
        <v>50</v>
      </c>
      <c r="J4527">
        <v>1.5</v>
      </c>
      <c r="K4527" t="s">
        <v>11096</v>
      </c>
      <c r="L4527" t="str">
        <f>LEFT(K4527,LEN(K4527)-3)</f>
        <v>2</v>
      </c>
      <c r="M4527" t="str">
        <f>RIGHT(K4527,3)</f>
        <v>万/月</v>
      </c>
    </row>
    <row r="4528" spans="1:13" x14ac:dyDescent="0.2">
      <c r="A4528" t="s">
        <v>926</v>
      </c>
      <c r="B4528" t="str">
        <f>IFERROR(LOOKUP(1,0/SEARCH(Sheet2!$E$3:$E$18,A4528),Sheet2!$F$3:$F$18),"其他")</f>
        <v>C语言工程师</v>
      </c>
      <c r="C4528" t="s">
        <v>34</v>
      </c>
      <c r="D4528" t="s">
        <v>7</v>
      </c>
      <c r="E4528" t="s">
        <v>139</v>
      </c>
      <c r="F4528" t="s">
        <v>120</v>
      </c>
      <c r="G4528" t="s">
        <v>978</v>
      </c>
      <c r="H4528" t="s">
        <v>38</v>
      </c>
      <c r="I4528" t="s">
        <v>32</v>
      </c>
      <c r="J4528">
        <v>1.5</v>
      </c>
      <c r="K4528" t="s">
        <v>11096</v>
      </c>
      <c r="L4528" t="str">
        <f>LEFT(K4528,LEN(K4528)-3)</f>
        <v>2</v>
      </c>
      <c r="M4528" t="str">
        <f>RIGHT(K4528,3)</f>
        <v>万/月</v>
      </c>
    </row>
    <row r="4529" spans="1:13" x14ac:dyDescent="0.2">
      <c r="A4529" t="s">
        <v>1036</v>
      </c>
      <c r="B4529" t="str">
        <f>IFERROR(LOOKUP(1,0/SEARCH(Sheet2!$E$3:$E$18,A4529),Sheet2!$F$3:$F$18),"其他")</f>
        <v>其他</v>
      </c>
      <c r="C4529" t="s">
        <v>34</v>
      </c>
      <c r="D4529" t="s">
        <v>23</v>
      </c>
      <c r="E4529" t="s">
        <v>16</v>
      </c>
      <c r="F4529" t="s">
        <v>30</v>
      </c>
      <c r="G4529" t="s">
        <v>828</v>
      </c>
      <c r="H4529" t="s">
        <v>112</v>
      </c>
      <c r="I4529" t="s">
        <v>129</v>
      </c>
      <c r="J4529">
        <v>1.5</v>
      </c>
      <c r="K4529" t="s">
        <v>11096</v>
      </c>
      <c r="L4529" t="str">
        <f>LEFT(K4529,LEN(K4529)-3)</f>
        <v>2</v>
      </c>
      <c r="M4529" t="str">
        <f>RIGHT(K4529,3)</f>
        <v>万/月</v>
      </c>
    </row>
    <row r="4530" spans="1:13" x14ac:dyDescent="0.2">
      <c r="A4530" t="s">
        <v>1052</v>
      </c>
      <c r="B4530" t="str">
        <f>IFERROR(LOOKUP(1,0/SEARCH(Sheet2!$E$3:$E$18,A4530),Sheet2!$F$3:$F$18),"其他")</f>
        <v>其他</v>
      </c>
      <c r="C4530" t="s">
        <v>45</v>
      </c>
      <c r="D4530" t="s">
        <v>15</v>
      </c>
      <c r="E4530" t="s">
        <v>8</v>
      </c>
      <c r="F4530" t="s">
        <v>36</v>
      </c>
      <c r="G4530" t="s">
        <v>1053</v>
      </c>
      <c r="H4530" t="s">
        <v>42</v>
      </c>
      <c r="I4530" t="s">
        <v>81</v>
      </c>
      <c r="J4530">
        <v>1.5</v>
      </c>
      <c r="K4530" t="s">
        <v>11104</v>
      </c>
      <c r="L4530" t="str">
        <f>LEFT(K4530,LEN(K4530)-3)</f>
        <v>2.5</v>
      </c>
      <c r="M4530" t="str">
        <f>RIGHT(K4530,3)</f>
        <v>万/月</v>
      </c>
    </row>
    <row r="4531" spans="1:13" x14ac:dyDescent="0.2">
      <c r="A4531" t="s">
        <v>1082</v>
      </c>
      <c r="B4531" t="str">
        <f>IFERROR(LOOKUP(1,0/SEARCH(Sheet2!$E$3:$E$18,A4531),Sheet2!$F$3:$F$18),"其他")</f>
        <v>其他</v>
      </c>
      <c r="C4531" t="s">
        <v>34</v>
      </c>
      <c r="D4531" t="s">
        <v>35</v>
      </c>
      <c r="E4531" t="s">
        <v>8</v>
      </c>
      <c r="F4531" t="s">
        <v>839</v>
      </c>
      <c r="G4531" t="s">
        <v>1083</v>
      </c>
      <c r="H4531" t="s">
        <v>38</v>
      </c>
      <c r="I4531" t="s">
        <v>20</v>
      </c>
      <c r="J4531">
        <v>1.5</v>
      </c>
      <c r="K4531" t="s">
        <v>11096</v>
      </c>
      <c r="L4531" t="str">
        <f>LEFT(K4531,LEN(K4531)-3)</f>
        <v>2</v>
      </c>
      <c r="M4531" t="str">
        <f>RIGHT(K4531,3)</f>
        <v>万/月</v>
      </c>
    </row>
    <row r="4532" spans="1:13" x14ac:dyDescent="0.2">
      <c r="A4532" t="s">
        <v>1087</v>
      </c>
      <c r="B4532" t="str">
        <f>IFERROR(LOOKUP(1,0/SEARCH(Sheet2!$E$3:$E$18,A4532),Sheet2!$F$3:$F$18),"其他")</f>
        <v>其他</v>
      </c>
      <c r="C4532" t="s">
        <v>34</v>
      </c>
      <c r="D4532" t="s">
        <v>35</v>
      </c>
      <c r="E4532" t="s">
        <v>16</v>
      </c>
      <c r="F4532" t="s">
        <v>30</v>
      </c>
      <c r="G4532" t="s">
        <v>1088</v>
      </c>
      <c r="H4532" t="s">
        <v>11</v>
      </c>
      <c r="I4532" t="s">
        <v>12</v>
      </c>
      <c r="J4532">
        <v>1.5</v>
      </c>
      <c r="K4532" t="s">
        <v>11096</v>
      </c>
      <c r="L4532" t="str">
        <f>LEFT(K4532,LEN(K4532)-3)</f>
        <v>2</v>
      </c>
      <c r="M4532" t="str">
        <f>RIGHT(K4532,3)</f>
        <v>万/月</v>
      </c>
    </row>
    <row r="4533" spans="1:13" x14ac:dyDescent="0.2">
      <c r="A4533" t="s">
        <v>1096</v>
      </c>
      <c r="B4533" t="str">
        <f>IFERROR(LOOKUP(1,0/SEARCH(Sheet2!$E$3:$E$18,A4533),Sheet2!$F$3:$F$18),"其他")</f>
        <v>其他</v>
      </c>
      <c r="C4533" t="s">
        <v>34</v>
      </c>
      <c r="D4533" t="s">
        <v>35</v>
      </c>
      <c r="E4533" t="s">
        <v>16</v>
      </c>
      <c r="F4533" t="s">
        <v>36</v>
      </c>
      <c r="G4533" t="s">
        <v>1097</v>
      </c>
      <c r="H4533" t="s">
        <v>38</v>
      </c>
      <c r="I4533" t="s">
        <v>12</v>
      </c>
      <c r="J4533">
        <v>1.5</v>
      </c>
      <c r="K4533" t="s">
        <v>11096</v>
      </c>
      <c r="L4533" t="str">
        <f>LEFT(K4533,LEN(K4533)-3)</f>
        <v>2</v>
      </c>
      <c r="M4533" t="str">
        <f>RIGHT(K4533,3)</f>
        <v>万/月</v>
      </c>
    </row>
    <row r="4534" spans="1:13" x14ac:dyDescent="0.2">
      <c r="A4534" t="s">
        <v>1194</v>
      </c>
      <c r="B4534" t="str">
        <f>IFERROR(LOOKUP(1,0/SEARCH(Sheet2!$E$3:$E$18,A4534),Sheet2!$F$3:$F$18),"其他")</f>
        <v>其他</v>
      </c>
      <c r="C4534" t="s">
        <v>34</v>
      </c>
      <c r="D4534" t="s">
        <v>7</v>
      </c>
      <c r="E4534" t="s">
        <v>793</v>
      </c>
      <c r="F4534" t="s">
        <v>36</v>
      </c>
      <c r="G4534" t="s">
        <v>1195</v>
      </c>
      <c r="H4534" t="s">
        <v>38</v>
      </c>
      <c r="I4534" t="s">
        <v>43</v>
      </c>
      <c r="J4534">
        <v>1.5</v>
      </c>
      <c r="K4534" t="s">
        <v>11096</v>
      </c>
      <c r="L4534" t="str">
        <f>LEFT(K4534,LEN(K4534)-3)</f>
        <v>2</v>
      </c>
      <c r="M4534" t="str">
        <f>RIGHT(K4534,3)</f>
        <v>万/月</v>
      </c>
    </row>
    <row r="4535" spans="1:13" x14ac:dyDescent="0.2">
      <c r="A4535" t="s">
        <v>1207</v>
      </c>
      <c r="B4535" t="str">
        <f>IFERROR(LOOKUP(1,0/SEARCH(Sheet2!$E$3:$E$18,A4535),Sheet2!$F$3:$F$18),"其他")</f>
        <v>其他</v>
      </c>
      <c r="C4535" t="s">
        <v>34</v>
      </c>
      <c r="D4535" t="s">
        <v>15</v>
      </c>
      <c r="E4535" t="s">
        <v>16</v>
      </c>
      <c r="F4535" t="s">
        <v>24</v>
      </c>
      <c r="G4535" t="s">
        <v>1208</v>
      </c>
      <c r="H4535" t="s">
        <v>38</v>
      </c>
      <c r="I4535" t="s">
        <v>12</v>
      </c>
      <c r="J4535">
        <v>1.5</v>
      </c>
      <c r="K4535" t="s">
        <v>11096</v>
      </c>
      <c r="L4535" t="str">
        <f>LEFT(K4535,LEN(K4535)-3)</f>
        <v>2</v>
      </c>
      <c r="M4535" t="str">
        <f>RIGHT(K4535,3)</f>
        <v>万/月</v>
      </c>
    </row>
    <row r="4536" spans="1:13" x14ac:dyDescent="0.2">
      <c r="A4536" t="s">
        <v>1211</v>
      </c>
      <c r="B4536" t="str">
        <f>IFERROR(LOOKUP(1,0/SEARCH(Sheet2!$E$3:$E$18,A4536),Sheet2!$F$3:$F$18),"其他")</f>
        <v>其他</v>
      </c>
      <c r="C4536" t="s">
        <v>45</v>
      </c>
      <c r="D4536" t="s">
        <v>35</v>
      </c>
      <c r="E4536" t="s">
        <v>16</v>
      </c>
      <c r="F4536" t="s">
        <v>36</v>
      </c>
      <c r="G4536" t="s">
        <v>1212</v>
      </c>
      <c r="H4536" t="s">
        <v>38</v>
      </c>
      <c r="I4536" t="s">
        <v>129</v>
      </c>
      <c r="J4536">
        <v>1.5</v>
      </c>
      <c r="K4536" t="s">
        <v>11104</v>
      </c>
      <c r="L4536" t="str">
        <f>LEFT(K4536,LEN(K4536)-3)</f>
        <v>2.5</v>
      </c>
      <c r="M4536" t="str">
        <f>RIGHT(K4536,3)</f>
        <v>万/月</v>
      </c>
    </row>
    <row r="4537" spans="1:13" x14ac:dyDescent="0.2">
      <c r="A4537" t="s">
        <v>689</v>
      </c>
      <c r="B4537" t="str">
        <f>IFERROR(LOOKUP(1,0/SEARCH(Sheet2!$E$3:$E$18,A4537),Sheet2!$F$3:$F$18),"其他")</f>
        <v>其他</v>
      </c>
      <c r="C4537" t="s">
        <v>45</v>
      </c>
      <c r="D4537" t="s">
        <v>35</v>
      </c>
      <c r="E4537" t="s">
        <v>16</v>
      </c>
      <c r="F4537" t="s">
        <v>30</v>
      </c>
      <c r="G4537" t="s">
        <v>1213</v>
      </c>
      <c r="H4537" t="s">
        <v>11</v>
      </c>
      <c r="I4537" t="s">
        <v>81</v>
      </c>
      <c r="J4537">
        <v>1.5</v>
      </c>
      <c r="K4537" t="s">
        <v>11104</v>
      </c>
      <c r="L4537" t="str">
        <f>LEFT(K4537,LEN(K4537)-3)</f>
        <v>2.5</v>
      </c>
      <c r="M4537" t="str">
        <f>RIGHT(K4537,3)</f>
        <v>万/月</v>
      </c>
    </row>
    <row r="4538" spans="1:13" x14ac:dyDescent="0.2">
      <c r="A4538" t="s">
        <v>1231</v>
      </c>
      <c r="B4538" t="str">
        <f>IFERROR(LOOKUP(1,0/SEARCH(Sheet2!$E$3:$E$18,A4538),Sheet2!$F$3:$F$18),"其他")</f>
        <v>其他</v>
      </c>
      <c r="C4538" t="s">
        <v>34</v>
      </c>
      <c r="D4538" t="s">
        <v>7</v>
      </c>
      <c r="E4538" t="s">
        <v>139</v>
      </c>
      <c r="F4538" t="s">
        <v>30</v>
      </c>
      <c r="G4538" t="s">
        <v>1232</v>
      </c>
      <c r="H4538" t="s">
        <v>38</v>
      </c>
      <c r="I4538" t="s">
        <v>81</v>
      </c>
      <c r="J4538">
        <v>1.5</v>
      </c>
      <c r="K4538" t="s">
        <v>11096</v>
      </c>
      <c r="L4538" t="str">
        <f>LEFT(K4538,LEN(K4538)-3)</f>
        <v>2</v>
      </c>
      <c r="M4538" t="str">
        <f>RIGHT(K4538,3)</f>
        <v>万/月</v>
      </c>
    </row>
    <row r="4539" spans="1:13" x14ac:dyDescent="0.2">
      <c r="A4539" t="s">
        <v>1235</v>
      </c>
      <c r="B4539" t="str">
        <f>IFERROR(LOOKUP(1,0/SEARCH(Sheet2!$E$3:$E$18,A4539),Sheet2!$F$3:$F$18),"其他")</f>
        <v>其他</v>
      </c>
      <c r="C4539" t="s">
        <v>45</v>
      </c>
      <c r="D4539" t="s">
        <v>15</v>
      </c>
      <c r="E4539" t="s">
        <v>16</v>
      </c>
      <c r="F4539" t="s">
        <v>24</v>
      </c>
      <c r="G4539" t="s">
        <v>1236</v>
      </c>
      <c r="H4539" t="s">
        <v>38</v>
      </c>
      <c r="I4539" t="s">
        <v>12</v>
      </c>
      <c r="J4539">
        <v>1.5</v>
      </c>
      <c r="K4539" t="s">
        <v>11104</v>
      </c>
      <c r="L4539" t="str">
        <f>LEFT(K4539,LEN(K4539)-3)</f>
        <v>2.5</v>
      </c>
      <c r="M4539" t="str">
        <f>RIGHT(K4539,3)</f>
        <v>万/月</v>
      </c>
    </row>
    <row r="4540" spans="1:13" x14ac:dyDescent="0.2">
      <c r="A4540" t="s">
        <v>1257</v>
      </c>
      <c r="B4540" t="str">
        <f>IFERROR(LOOKUP(1,0/SEARCH(Sheet2!$E$3:$E$18,A4540),Sheet2!$F$3:$F$18),"其他")</f>
        <v>其他</v>
      </c>
      <c r="C4540" t="s">
        <v>67</v>
      </c>
      <c r="D4540" t="s">
        <v>1258</v>
      </c>
      <c r="E4540" t="s">
        <v>8</v>
      </c>
      <c r="F4540" t="s">
        <v>30</v>
      </c>
      <c r="G4540" t="s">
        <v>1259</v>
      </c>
      <c r="H4540" t="s">
        <v>38</v>
      </c>
      <c r="I4540" t="s">
        <v>12</v>
      </c>
      <c r="J4540">
        <v>1.5</v>
      </c>
      <c r="K4540" t="s">
        <v>11099</v>
      </c>
      <c r="L4540" t="str">
        <f>LEFT(K4540,LEN(K4540)-3)</f>
        <v>3</v>
      </c>
      <c r="M4540" t="str">
        <f>RIGHT(K4540,3)</f>
        <v>万/月</v>
      </c>
    </row>
    <row r="4541" spans="1:13" x14ac:dyDescent="0.2">
      <c r="A4541" t="s">
        <v>1273</v>
      </c>
      <c r="B4541" t="str">
        <f>IFERROR(LOOKUP(1,0/SEARCH(Sheet2!$E$3:$E$18,A4541),Sheet2!$F$3:$F$18),"其他")</f>
        <v>其他</v>
      </c>
      <c r="C4541" t="s">
        <v>67</v>
      </c>
      <c r="D4541" t="s">
        <v>35</v>
      </c>
      <c r="E4541" t="s">
        <v>16</v>
      </c>
      <c r="F4541" t="s">
        <v>30</v>
      </c>
      <c r="G4541" t="s">
        <v>1274</v>
      </c>
      <c r="H4541" t="s">
        <v>26</v>
      </c>
      <c r="I4541" t="s">
        <v>12</v>
      </c>
      <c r="J4541">
        <v>1.5</v>
      </c>
      <c r="K4541" t="s">
        <v>11099</v>
      </c>
      <c r="L4541" t="str">
        <f>LEFT(K4541,LEN(K4541)-3)</f>
        <v>3</v>
      </c>
      <c r="M4541" t="str">
        <f>RIGHT(K4541,3)</f>
        <v>万/月</v>
      </c>
    </row>
    <row r="4542" spans="1:13" x14ac:dyDescent="0.2">
      <c r="A4542" t="s">
        <v>1290</v>
      </c>
      <c r="B4542" t="str">
        <f>IFERROR(LOOKUP(1,0/SEARCH(Sheet2!$E$3:$E$18,A4542),Sheet2!$F$3:$F$18),"其他")</f>
        <v>其他</v>
      </c>
      <c r="C4542" t="s">
        <v>34</v>
      </c>
      <c r="D4542" t="s">
        <v>35</v>
      </c>
      <c r="E4542" t="s">
        <v>16</v>
      </c>
      <c r="F4542" t="s">
        <v>17</v>
      </c>
      <c r="G4542" t="s">
        <v>1291</v>
      </c>
      <c r="H4542" t="s">
        <v>38</v>
      </c>
      <c r="I4542" t="s">
        <v>12</v>
      </c>
      <c r="J4542">
        <v>1.5</v>
      </c>
      <c r="K4542" t="s">
        <v>11096</v>
      </c>
      <c r="L4542" t="str">
        <f>LEFT(K4542,LEN(K4542)-3)</f>
        <v>2</v>
      </c>
      <c r="M4542" t="str">
        <f>RIGHT(K4542,3)</f>
        <v>万/月</v>
      </c>
    </row>
    <row r="4543" spans="1:13" x14ac:dyDescent="0.2">
      <c r="A4543" t="s">
        <v>1294</v>
      </c>
      <c r="B4543" t="str">
        <f>IFERROR(LOOKUP(1,0/SEARCH(Sheet2!$E$3:$E$18,A4543),Sheet2!$F$3:$F$18),"其他")</f>
        <v>其他</v>
      </c>
      <c r="C4543" t="s">
        <v>34</v>
      </c>
      <c r="D4543" t="s">
        <v>35</v>
      </c>
      <c r="E4543" t="s">
        <v>143</v>
      </c>
      <c r="F4543" t="s">
        <v>70</v>
      </c>
      <c r="G4543" t="s">
        <v>1295</v>
      </c>
      <c r="H4543" t="s">
        <v>38</v>
      </c>
      <c r="I4543" t="s">
        <v>50</v>
      </c>
      <c r="J4543">
        <v>1.5</v>
      </c>
      <c r="K4543" t="s">
        <v>11096</v>
      </c>
      <c r="L4543" t="str">
        <f>LEFT(K4543,LEN(K4543)-3)</f>
        <v>2</v>
      </c>
      <c r="M4543" t="str">
        <f>RIGHT(K4543,3)</f>
        <v>万/月</v>
      </c>
    </row>
    <row r="4544" spans="1:13" x14ac:dyDescent="0.2">
      <c r="A4544" t="s">
        <v>1304</v>
      </c>
      <c r="B4544" t="str">
        <f>IFERROR(LOOKUP(1,0/SEARCH(Sheet2!$E$3:$E$18,A4544),Sheet2!$F$3:$F$18),"其他")</f>
        <v>其他</v>
      </c>
      <c r="C4544" t="s">
        <v>34</v>
      </c>
      <c r="D4544" t="s">
        <v>23</v>
      </c>
      <c r="E4544" t="s">
        <v>8</v>
      </c>
      <c r="F4544" t="s">
        <v>120</v>
      </c>
      <c r="G4544" t="s">
        <v>1305</v>
      </c>
      <c r="H4544" t="s">
        <v>93</v>
      </c>
      <c r="I4544" t="s">
        <v>12</v>
      </c>
      <c r="J4544">
        <v>1.5</v>
      </c>
      <c r="K4544" t="s">
        <v>11096</v>
      </c>
      <c r="L4544" t="str">
        <f>LEFT(K4544,LEN(K4544)-3)</f>
        <v>2</v>
      </c>
      <c r="M4544" t="str">
        <f>RIGHT(K4544,3)</f>
        <v>万/月</v>
      </c>
    </row>
    <row r="4545" spans="1:13" x14ac:dyDescent="0.2">
      <c r="A4545" t="s">
        <v>1309</v>
      </c>
      <c r="B4545" t="str">
        <f>IFERROR(LOOKUP(1,0/SEARCH(Sheet2!$E$3:$E$18,A4545),Sheet2!$F$3:$F$18),"其他")</f>
        <v>其他</v>
      </c>
      <c r="C4545" t="s">
        <v>34</v>
      </c>
      <c r="D4545" t="s">
        <v>35</v>
      </c>
      <c r="E4545" t="s">
        <v>241</v>
      </c>
      <c r="F4545" t="s">
        <v>24</v>
      </c>
      <c r="G4545" t="s">
        <v>1310</v>
      </c>
      <c r="H4545" t="s">
        <v>11</v>
      </c>
      <c r="I4545" t="s">
        <v>12</v>
      </c>
      <c r="J4545">
        <v>1.5</v>
      </c>
      <c r="K4545" t="s">
        <v>11096</v>
      </c>
      <c r="L4545" t="str">
        <f>LEFT(K4545,LEN(K4545)-3)</f>
        <v>2</v>
      </c>
      <c r="M4545" t="str">
        <f>RIGHT(K4545,3)</f>
        <v>万/月</v>
      </c>
    </row>
    <row r="4546" spans="1:13" x14ac:dyDescent="0.2">
      <c r="A4546" t="s">
        <v>1314</v>
      </c>
      <c r="B4546" t="str">
        <f>IFERROR(LOOKUP(1,0/SEARCH(Sheet2!$E$3:$E$18,A4546),Sheet2!$F$3:$F$18),"其他")</f>
        <v>其他</v>
      </c>
      <c r="C4546" t="s">
        <v>34</v>
      </c>
      <c r="D4546" t="s">
        <v>65</v>
      </c>
      <c r="E4546" t="s">
        <v>16</v>
      </c>
      <c r="F4546" t="s">
        <v>24</v>
      </c>
      <c r="G4546" t="s">
        <v>1315</v>
      </c>
      <c r="H4546" t="s">
        <v>11</v>
      </c>
      <c r="I4546" t="s">
        <v>12</v>
      </c>
      <c r="J4546">
        <v>1.5</v>
      </c>
      <c r="K4546" t="s">
        <v>11096</v>
      </c>
      <c r="L4546" t="str">
        <f>LEFT(K4546,LEN(K4546)-3)</f>
        <v>2</v>
      </c>
      <c r="M4546" t="str">
        <f>RIGHT(K4546,3)</f>
        <v>万/月</v>
      </c>
    </row>
    <row r="4547" spans="1:13" x14ac:dyDescent="0.2">
      <c r="A4547" t="s">
        <v>1321</v>
      </c>
      <c r="B4547" t="str">
        <f>IFERROR(LOOKUP(1,0/SEARCH(Sheet2!$E$3:$E$18,A4547),Sheet2!$F$3:$F$18),"其他")</f>
        <v>数据分析工程师</v>
      </c>
      <c r="C4547" t="s">
        <v>34</v>
      </c>
      <c r="D4547" t="s">
        <v>15</v>
      </c>
      <c r="E4547" t="s">
        <v>16</v>
      </c>
      <c r="F4547" t="s">
        <v>30</v>
      </c>
      <c r="G4547" t="s">
        <v>1322</v>
      </c>
      <c r="H4547" t="s">
        <v>38</v>
      </c>
      <c r="I4547" t="s">
        <v>32</v>
      </c>
      <c r="J4547">
        <v>1.5</v>
      </c>
      <c r="K4547" t="s">
        <v>11096</v>
      </c>
      <c r="L4547" t="str">
        <f>LEFT(K4547,LEN(K4547)-3)</f>
        <v>2</v>
      </c>
      <c r="M4547" t="str">
        <f>RIGHT(K4547,3)</f>
        <v>万/月</v>
      </c>
    </row>
    <row r="4548" spans="1:13" x14ac:dyDescent="0.2">
      <c r="A4548" t="s">
        <v>657</v>
      </c>
      <c r="B4548" t="str">
        <f>IFERROR(LOOKUP(1,0/SEARCH(Sheet2!$E$3:$E$18,A4548),Sheet2!$F$3:$F$18),"其他")</f>
        <v>其他</v>
      </c>
      <c r="C4548" t="s">
        <v>45</v>
      </c>
      <c r="D4548" t="s">
        <v>65</v>
      </c>
      <c r="E4548" t="s">
        <v>16</v>
      </c>
      <c r="F4548" t="s">
        <v>30</v>
      </c>
      <c r="G4548" t="s">
        <v>200</v>
      </c>
      <c r="H4548" t="s">
        <v>42</v>
      </c>
      <c r="I4548" t="s">
        <v>12</v>
      </c>
      <c r="J4548">
        <v>1.5</v>
      </c>
      <c r="K4548" t="s">
        <v>11104</v>
      </c>
      <c r="L4548" t="str">
        <f>LEFT(K4548,LEN(K4548)-3)</f>
        <v>2.5</v>
      </c>
      <c r="M4548" t="str">
        <f>RIGHT(K4548,3)</f>
        <v>万/月</v>
      </c>
    </row>
    <row r="4549" spans="1:13" x14ac:dyDescent="0.2">
      <c r="A4549" t="s">
        <v>1383</v>
      </c>
      <c r="B4549" t="str">
        <f>IFERROR(LOOKUP(1,0/SEARCH(Sheet2!$E$3:$E$18,A4549),Sheet2!$F$3:$F$18),"其他")</f>
        <v>其他</v>
      </c>
      <c r="C4549" t="s">
        <v>45</v>
      </c>
      <c r="D4549" t="s">
        <v>65</v>
      </c>
      <c r="E4549" t="s">
        <v>29</v>
      </c>
      <c r="F4549" t="s">
        <v>86</v>
      </c>
      <c r="G4549" t="s">
        <v>1384</v>
      </c>
      <c r="H4549" t="s">
        <v>26</v>
      </c>
      <c r="I4549" t="s">
        <v>12</v>
      </c>
      <c r="J4549">
        <v>1.5</v>
      </c>
      <c r="K4549" t="s">
        <v>11104</v>
      </c>
      <c r="L4549" t="str">
        <f>LEFT(K4549,LEN(K4549)-3)</f>
        <v>2.5</v>
      </c>
      <c r="M4549" t="str">
        <f>RIGHT(K4549,3)</f>
        <v>万/月</v>
      </c>
    </row>
    <row r="4550" spans="1:13" x14ac:dyDescent="0.2">
      <c r="A4550" t="s">
        <v>1404</v>
      </c>
      <c r="B4550" t="str">
        <f>IFERROR(LOOKUP(1,0/SEARCH(Sheet2!$E$3:$E$18,A4550),Sheet2!$F$3:$F$18),"其他")</f>
        <v>其他</v>
      </c>
      <c r="C4550" t="s">
        <v>34</v>
      </c>
      <c r="D4550" t="s">
        <v>7</v>
      </c>
      <c r="E4550" t="s">
        <v>143</v>
      </c>
      <c r="F4550" t="s">
        <v>24</v>
      </c>
      <c r="G4550" t="s">
        <v>1405</v>
      </c>
      <c r="H4550" t="s">
        <v>38</v>
      </c>
      <c r="I4550" t="s">
        <v>20</v>
      </c>
      <c r="J4550">
        <v>1.5</v>
      </c>
      <c r="K4550" t="s">
        <v>11096</v>
      </c>
      <c r="L4550" t="str">
        <f>LEFT(K4550,LEN(K4550)-3)</f>
        <v>2</v>
      </c>
      <c r="M4550" t="str">
        <f>RIGHT(K4550,3)</f>
        <v>万/月</v>
      </c>
    </row>
    <row r="4551" spans="1:13" x14ac:dyDescent="0.2">
      <c r="A4551" t="s">
        <v>1414</v>
      </c>
      <c r="B4551" t="str">
        <f>IFERROR(LOOKUP(1,0/SEARCH(Sheet2!$E$3:$E$18,A4551),Sheet2!$F$3:$F$18),"其他")</f>
        <v>其他</v>
      </c>
      <c r="C4551" t="s">
        <v>34</v>
      </c>
      <c r="D4551" t="s">
        <v>7</v>
      </c>
      <c r="E4551" t="s">
        <v>143</v>
      </c>
      <c r="F4551" t="s">
        <v>30</v>
      </c>
      <c r="G4551" t="s">
        <v>1415</v>
      </c>
      <c r="H4551" t="s">
        <v>38</v>
      </c>
      <c r="I4551" t="s">
        <v>43</v>
      </c>
      <c r="J4551">
        <v>1.5</v>
      </c>
      <c r="K4551" t="s">
        <v>11096</v>
      </c>
      <c r="L4551" t="str">
        <f>LEFT(K4551,LEN(K4551)-3)</f>
        <v>2</v>
      </c>
      <c r="M4551" t="str">
        <f>RIGHT(K4551,3)</f>
        <v>万/月</v>
      </c>
    </row>
    <row r="4552" spans="1:13" x14ac:dyDescent="0.2">
      <c r="A4552" t="s">
        <v>1426</v>
      </c>
      <c r="B4552" t="str">
        <f>IFERROR(LOOKUP(1,0/SEARCH(Sheet2!$E$3:$E$18,A4552),Sheet2!$F$3:$F$18),"其他")</f>
        <v>其他</v>
      </c>
      <c r="C4552" t="s">
        <v>34</v>
      </c>
      <c r="D4552" t="s">
        <v>35</v>
      </c>
      <c r="E4552" t="s">
        <v>16</v>
      </c>
      <c r="F4552" t="s">
        <v>70</v>
      </c>
      <c r="G4552" t="s">
        <v>1427</v>
      </c>
      <c r="H4552" t="s">
        <v>38</v>
      </c>
      <c r="I4552" t="s">
        <v>32</v>
      </c>
      <c r="J4552">
        <v>1.5</v>
      </c>
      <c r="K4552" t="s">
        <v>11096</v>
      </c>
      <c r="L4552" t="str">
        <f>LEFT(K4552,LEN(K4552)-3)</f>
        <v>2</v>
      </c>
      <c r="M4552" t="str">
        <f>RIGHT(K4552,3)</f>
        <v>万/月</v>
      </c>
    </row>
    <row r="4553" spans="1:13" x14ac:dyDescent="0.2">
      <c r="A4553" t="s">
        <v>1432</v>
      </c>
      <c r="B4553" t="str">
        <f>IFERROR(LOOKUP(1,0/SEARCH(Sheet2!$E$3:$E$18,A4553),Sheet2!$F$3:$F$18),"其他")</f>
        <v>数据分析工程师</v>
      </c>
      <c r="C4553" t="s">
        <v>34</v>
      </c>
      <c r="D4553" t="s">
        <v>35</v>
      </c>
      <c r="E4553" t="s">
        <v>16</v>
      </c>
      <c r="F4553" t="s">
        <v>94</v>
      </c>
      <c r="G4553" t="s">
        <v>1433</v>
      </c>
      <c r="H4553" t="s">
        <v>11</v>
      </c>
      <c r="I4553" t="s">
        <v>81</v>
      </c>
      <c r="J4553">
        <v>1.5</v>
      </c>
      <c r="K4553" t="s">
        <v>11096</v>
      </c>
      <c r="L4553" t="str">
        <f>LEFT(K4553,LEN(K4553)-3)</f>
        <v>2</v>
      </c>
      <c r="M4553" t="str">
        <f>RIGHT(K4553,3)</f>
        <v>万/月</v>
      </c>
    </row>
    <row r="4554" spans="1:13" x14ac:dyDescent="0.2">
      <c r="A4554" t="s">
        <v>1468</v>
      </c>
      <c r="B4554" t="str">
        <f>IFERROR(LOOKUP(1,0/SEARCH(Sheet2!$E$3:$E$18,A4554),Sheet2!$F$3:$F$18),"其他")</f>
        <v>其他</v>
      </c>
      <c r="C4554" t="s">
        <v>34</v>
      </c>
      <c r="D4554" t="s">
        <v>65</v>
      </c>
      <c r="E4554" t="s">
        <v>16</v>
      </c>
      <c r="F4554" t="s">
        <v>30</v>
      </c>
      <c r="G4554" t="s">
        <v>1469</v>
      </c>
      <c r="H4554" t="s">
        <v>38</v>
      </c>
      <c r="I4554" t="s">
        <v>43</v>
      </c>
      <c r="J4554">
        <v>1.5</v>
      </c>
      <c r="K4554" t="s">
        <v>11096</v>
      </c>
      <c r="L4554" t="str">
        <f>LEFT(K4554,LEN(K4554)-3)</f>
        <v>2</v>
      </c>
      <c r="M4554" t="str">
        <f>RIGHT(K4554,3)</f>
        <v>万/月</v>
      </c>
    </row>
    <row r="4555" spans="1:13" x14ac:dyDescent="0.2">
      <c r="A4555" t="s">
        <v>1526</v>
      </c>
      <c r="B4555" t="str">
        <f>IFERROR(LOOKUP(1,0/SEARCH(Sheet2!$E$3:$E$18,A4555),Sheet2!$F$3:$F$18),"其他")</f>
        <v>其他</v>
      </c>
      <c r="C4555" t="s">
        <v>67</v>
      </c>
      <c r="D4555" t="s">
        <v>7</v>
      </c>
      <c r="E4555" t="s">
        <v>143</v>
      </c>
      <c r="F4555" t="s">
        <v>24</v>
      </c>
      <c r="G4555" t="s">
        <v>1527</v>
      </c>
      <c r="H4555" t="s">
        <v>11</v>
      </c>
      <c r="I4555" t="s">
        <v>12</v>
      </c>
      <c r="J4555">
        <v>1.5</v>
      </c>
      <c r="K4555" t="s">
        <v>11099</v>
      </c>
      <c r="L4555" t="str">
        <f>LEFT(K4555,LEN(K4555)-3)</f>
        <v>3</v>
      </c>
      <c r="M4555" t="str">
        <f>RIGHT(K4555,3)</f>
        <v>万/月</v>
      </c>
    </row>
    <row r="4556" spans="1:13" x14ac:dyDescent="0.2">
      <c r="A4556" t="s">
        <v>1533</v>
      </c>
      <c r="B4556" t="str">
        <f>IFERROR(LOOKUP(1,0/SEARCH(Sheet2!$E$3:$E$18,A4556),Sheet2!$F$3:$F$18),"其他")</f>
        <v>其他</v>
      </c>
      <c r="C4556" t="s">
        <v>45</v>
      </c>
      <c r="D4556" t="s">
        <v>35</v>
      </c>
      <c r="E4556" t="s">
        <v>29</v>
      </c>
      <c r="F4556" t="s">
        <v>36</v>
      </c>
      <c r="G4556" t="s">
        <v>1534</v>
      </c>
      <c r="H4556" t="s">
        <v>11</v>
      </c>
      <c r="I4556" t="s">
        <v>12</v>
      </c>
      <c r="J4556">
        <v>1.5</v>
      </c>
      <c r="K4556" t="s">
        <v>11104</v>
      </c>
      <c r="L4556" t="str">
        <f>LEFT(K4556,LEN(K4556)-3)</f>
        <v>2.5</v>
      </c>
      <c r="M4556" t="str">
        <f>RIGHT(K4556,3)</f>
        <v>万/月</v>
      </c>
    </row>
    <row r="4557" spans="1:13" x14ac:dyDescent="0.2">
      <c r="A4557" t="s">
        <v>1540</v>
      </c>
      <c r="B4557" t="str">
        <f>IFERROR(LOOKUP(1,0/SEARCH(Sheet2!$E$3:$E$18,A4557),Sheet2!$F$3:$F$18),"其他")</f>
        <v>其他</v>
      </c>
      <c r="C4557" t="s">
        <v>45</v>
      </c>
      <c r="D4557" t="s">
        <v>7</v>
      </c>
      <c r="E4557" t="s">
        <v>59</v>
      </c>
      <c r="F4557" t="s">
        <v>30</v>
      </c>
      <c r="G4557" t="s">
        <v>797</v>
      </c>
      <c r="H4557" t="s">
        <v>19</v>
      </c>
      <c r="I4557" t="s">
        <v>43</v>
      </c>
      <c r="J4557">
        <v>1.5</v>
      </c>
      <c r="K4557" t="s">
        <v>11104</v>
      </c>
      <c r="L4557" t="str">
        <f>LEFT(K4557,LEN(K4557)-3)</f>
        <v>2.5</v>
      </c>
      <c r="M4557" t="str">
        <f>RIGHT(K4557,3)</f>
        <v>万/月</v>
      </c>
    </row>
    <row r="4558" spans="1:13" x14ac:dyDescent="0.2">
      <c r="A4558" t="s">
        <v>1541</v>
      </c>
      <c r="B4558" t="str">
        <f>IFERROR(LOOKUP(1,0/SEARCH(Sheet2!$E$3:$E$18,A4558),Sheet2!$F$3:$F$18),"其他")</f>
        <v>其他</v>
      </c>
      <c r="C4558" t="s">
        <v>176</v>
      </c>
      <c r="D4558" t="s">
        <v>65</v>
      </c>
      <c r="E4558" t="s">
        <v>29</v>
      </c>
      <c r="F4558" t="s">
        <v>36</v>
      </c>
      <c r="G4558" t="s">
        <v>1542</v>
      </c>
      <c r="H4558" t="s">
        <v>19</v>
      </c>
      <c r="I4558" t="s">
        <v>12</v>
      </c>
      <c r="J4558">
        <v>1.5</v>
      </c>
      <c r="K4558" t="s">
        <v>11139</v>
      </c>
      <c r="L4558" t="str">
        <f>LEFT(K4558,LEN(K4558)-3)</f>
        <v>2.8</v>
      </c>
      <c r="M4558" t="str">
        <f>RIGHT(K4558,3)</f>
        <v>万/月</v>
      </c>
    </row>
    <row r="4559" spans="1:13" x14ac:dyDescent="0.2">
      <c r="A4559" t="s">
        <v>1550</v>
      </c>
      <c r="B4559" t="str">
        <f>IFERROR(LOOKUP(1,0/SEARCH(Sheet2!$E$3:$E$18,A4559),Sheet2!$F$3:$F$18),"其他")</f>
        <v>数据分析工程师</v>
      </c>
      <c r="C4559" t="s">
        <v>34</v>
      </c>
      <c r="D4559" t="s">
        <v>7</v>
      </c>
      <c r="E4559" t="s">
        <v>16</v>
      </c>
      <c r="F4559" t="s">
        <v>36</v>
      </c>
      <c r="G4559" t="s">
        <v>1551</v>
      </c>
      <c r="H4559" t="s">
        <v>42</v>
      </c>
      <c r="I4559" t="s">
        <v>149</v>
      </c>
      <c r="J4559">
        <v>1.5</v>
      </c>
      <c r="K4559" t="s">
        <v>11096</v>
      </c>
      <c r="L4559" t="str">
        <f>LEFT(K4559,LEN(K4559)-3)</f>
        <v>2</v>
      </c>
      <c r="M4559" t="str">
        <f>RIGHT(K4559,3)</f>
        <v>万/月</v>
      </c>
    </row>
    <row r="4560" spans="1:13" x14ac:dyDescent="0.2">
      <c r="A4560" t="s">
        <v>1556</v>
      </c>
      <c r="B4560" t="str">
        <f>IFERROR(LOOKUP(1,0/SEARCH(Sheet2!$E$3:$E$18,A4560),Sheet2!$F$3:$F$18),"其他")</f>
        <v>其他</v>
      </c>
      <c r="C4560" t="s">
        <v>34</v>
      </c>
      <c r="D4560" t="s">
        <v>7</v>
      </c>
      <c r="E4560" t="s">
        <v>139</v>
      </c>
      <c r="F4560" t="s">
        <v>30</v>
      </c>
      <c r="G4560" t="s">
        <v>1415</v>
      </c>
      <c r="H4560" t="s">
        <v>38</v>
      </c>
      <c r="I4560" t="s">
        <v>43</v>
      </c>
      <c r="J4560">
        <v>1.5</v>
      </c>
      <c r="K4560" t="s">
        <v>11096</v>
      </c>
      <c r="L4560" t="str">
        <f>LEFT(K4560,LEN(K4560)-3)</f>
        <v>2</v>
      </c>
      <c r="M4560" t="str">
        <f>RIGHT(K4560,3)</f>
        <v>万/月</v>
      </c>
    </row>
    <row r="4561" spans="1:13" x14ac:dyDescent="0.2">
      <c r="A4561" t="s">
        <v>1565</v>
      </c>
      <c r="B4561" t="str">
        <f>IFERROR(LOOKUP(1,0/SEARCH(Sheet2!$E$3:$E$18,A4561),Sheet2!$F$3:$F$18),"其他")</f>
        <v>数据分析工程师</v>
      </c>
      <c r="C4561" t="s">
        <v>34</v>
      </c>
      <c r="D4561" t="s">
        <v>35</v>
      </c>
      <c r="E4561" t="s">
        <v>16</v>
      </c>
      <c r="F4561" t="s">
        <v>94</v>
      </c>
      <c r="G4561" t="s">
        <v>1433</v>
      </c>
      <c r="H4561" t="s">
        <v>11</v>
      </c>
      <c r="I4561" t="s">
        <v>81</v>
      </c>
      <c r="J4561">
        <v>1.5</v>
      </c>
      <c r="K4561" t="s">
        <v>11096</v>
      </c>
      <c r="L4561" t="str">
        <f>LEFT(K4561,LEN(K4561)-3)</f>
        <v>2</v>
      </c>
      <c r="M4561" t="str">
        <f>RIGHT(K4561,3)</f>
        <v>万/月</v>
      </c>
    </row>
    <row r="4562" spans="1:13" x14ac:dyDescent="0.2">
      <c r="A4562" t="s">
        <v>1568</v>
      </c>
      <c r="B4562" t="str">
        <f>IFERROR(LOOKUP(1,0/SEARCH(Sheet2!$E$3:$E$18,A4562),Sheet2!$F$3:$F$18),"其他")</f>
        <v>其他</v>
      </c>
      <c r="C4562" t="s">
        <v>67</v>
      </c>
      <c r="D4562" t="s">
        <v>7</v>
      </c>
      <c r="E4562" t="s">
        <v>139</v>
      </c>
      <c r="F4562" t="s">
        <v>1569</v>
      </c>
      <c r="G4562" t="s">
        <v>881</v>
      </c>
      <c r="H4562" t="s">
        <v>38</v>
      </c>
      <c r="I4562" t="s">
        <v>12</v>
      </c>
      <c r="J4562">
        <v>1.5</v>
      </c>
      <c r="K4562" t="s">
        <v>11099</v>
      </c>
      <c r="L4562" t="str">
        <f>LEFT(K4562,LEN(K4562)-3)</f>
        <v>3</v>
      </c>
      <c r="M4562" t="str">
        <f>RIGHT(K4562,3)</f>
        <v>万/月</v>
      </c>
    </row>
    <row r="4563" spans="1:13" x14ac:dyDescent="0.2">
      <c r="A4563" t="s">
        <v>1570</v>
      </c>
      <c r="B4563" t="str">
        <f>IFERROR(LOOKUP(1,0/SEARCH(Sheet2!$E$3:$E$18,A4563),Sheet2!$F$3:$F$18),"其他")</f>
        <v>其他</v>
      </c>
      <c r="C4563" t="s">
        <v>67</v>
      </c>
      <c r="D4563" t="s">
        <v>35</v>
      </c>
      <c r="E4563" t="s">
        <v>16</v>
      </c>
      <c r="F4563" t="s">
        <v>30</v>
      </c>
      <c r="G4563" t="s">
        <v>722</v>
      </c>
      <c r="H4563" t="s">
        <v>112</v>
      </c>
      <c r="I4563" t="s">
        <v>12</v>
      </c>
      <c r="J4563">
        <v>1.5</v>
      </c>
      <c r="K4563" t="s">
        <v>11099</v>
      </c>
      <c r="L4563" t="str">
        <f>LEFT(K4563,LEN(K4563)-3)</f>
        <v>3</v>
      </c>
      <c r="M4563" t="str">
        <f>RIGHT(K4563,3)</f>
        <v>万/月</v>
      </c>
    </row>
    <row r="4564" spans="1:13" x14ac:dyDescent="0.2">
      <c r="A4564" t="s">
        <v>1572</v>
      </c>
      <c r="B4564" t="str">
        <f>IFERROR(LOOKUP(1,0/SEARCH(Sheet2!$E$3:$E$18,A4564),Sheet2!$F$3:$F$18),"其他")</f>
        <v>其他</v>
      </c>
      <c r="C4564" t="s">
        <v>34</v>
      </c>
      <c r="D4564" t="s">
        <v>35</v>
      </c>
      <c r="E4564" t="s">
        <v>16</v>
      </c>
      <c r="F4564" t="s">
        <v>30</v>
      </c>
      <c r="G4564" t="s">
        <v>1558</v>
      </c>
      <c r="H4564" t="s">
        <v>19</v>
      </c>
      <c r="I4564" t="s">
        <v>50</v>
      </c>
      <c r="J4564">
        <v>1.5</v>
      </c>
      <c r="K4564" t="s">
        <v>11096</v>
      </c>
      <c r="L4564" t="str">
        <f>LEFT(K4564,LEN(K4564)-3)</f>
        <v>2</v>
      </c>
      <c r="M4564" t="str">
        <f>RIGHT(K4564,3)</f>
        <v>万/月</v>
      </c>
    </row>
    <row r="4565" spans="1:13" x14ac:dyDescent="0.2">
      <c r="A4565" t="s">
        <v>1584</v>
      </c>
      <c r="B4565" t="str">
        <f>IFERROR(LOOKUP(1,0/SEARCH(Sheet2!$E$3:$E$18,A4565),Sheet2!$F$3:$F$18),"其他")</f>
        <v>其他</v>
      </c>
      <c r="C4565" t="s">
        <v>34</v>
      </c>
      <c r="D4565" t="s">
        <v>35</v>
      </c>
      <c r="E4565" t="s">
        <v>16</v>
      </c>
      <c r="F4565" t="s">
        <v>70</v>
      </c>
      <c r="G4565" t="s">
        <v>1561</v>
      </c>
      <c r="H4565" t="s">
        <v>26</v>
      </c>
      <c r="I4565" t="s">
        <v>50</v>
      </c>
      <c r="J4565">
        <v>1.5</v>
      </c>
      <c r="K4565" t="s">
        <v>11096</v>
      </c>
      <c r="L4565" t="str">
        <f>LEFT(K4565,LEN(K4565)-3)</f>
        <v>2</v>
      </c>
      <c r="M4565" t="str">
        <f>RIGHT(K4565,3)</f>
        <v>万/月</v>
      </c>
    </row>
    <row r="4566" spans="1:13" x14ac:dyDescent="0.2">
      <c r="A4566" t="s">
        <v>1309</v>
      </c>
      <c r="B4566" t="str">
        <f>IFERROR(LOOKUP(1,0/SEARCH(Sheet2!$E$3:$E$18,A4566),Sheet2!$F$3:$F$18),"其他")</f>
        <v>其他</v>
      </c>
      <c r="C4566" t="s">
        <v>34</v>
      </c>
      <c r="D4566" t="s">
        <v>7</v>
      </c>
      <c r="E4566" t="s">
        <v>59</v>
      </c>
      <c r="F4566" t="s">
        <v>24</v>
      </c>
      <c r="G4566" t="s">
        <v>41</v>
      </c>
      <c r="H4566" t="s">
        <v>42</v>
      </c>
      <c r="I4566" t="s">
        <v>43</v>
      </c>
      <c r="J4566">
        <v>1.5</v>
      </c>
      <c r="K4566" t="s">
        <v>11096</v>
      </c>
      <c r="L4566" t="str">
        <f>LEFT(K4566,LEN(K4566)-3)</f>
        <v>2</v>
      </c>
      <c r="M4566" t="str">
        <f>RIGHT(K4566,3)</f>
        <v>万/月</v>
      </c>
    </row>
    <row r="4567" spans="1:13" x14ac:dyDescent="0.2">
      <c r="A4567" t="s">
        <v>1649</v>
      </c>
      <c r="B4567" t="str">
        <f>IFERROR(LOOKUP(1,0/SEARCH(Sheet2!$E$3:$E$18,A4567),Sheet2!$F$3:$F$18),"其他")</f>
        <v>其他</v>
      </c>
      <c r="C4567" t="s">
        <v>45</v>
      </c>
      <c r="D4567" t="s">
        <v>65</v>
      </c>
      <c r="E4567" t="s">
        <v>16</v>
      </c>
      <c r="F4567" t="s">
        <v>36</v>
      </c>
      <c r="G4567" t="s">
        <v>1650</v>
      </c>
      <c r="H4567" t="s">
        <v>42</v>
      </c>
      <c r="I4567" t="s">
        <v>20</v>
      </c>
      <c r="J4567">
        <v>1.5</v>
      </c>
      <c r="K4567" t="s">
        <v>11104</v>
      </c>
      <c r="L4567" t="str">
        <f>LEFT(K4567,LEN(K4567)-3)</f>
        <v>2.5</v>
      </c>
      <c r="M4567" t="str">
        <f>RIGHT(K4567,3)</f>
        <v>万/月</v>
      </c>
    </row>
    <row r="4568" spans="1:13" x14ac:dyDescent="0.2">
      <c r="A4568" t="s">
        <v>1664</v>
      </c>
      <c r="B4568" t="str">
        <f>IFERROR(LOOKUP(1,0/SEARCH(Sheet2!$E$3:$E$18,A4568),Sheet2!$F$3:$F$18),"其他")</f>
        <v>其他</v>
      </c>
      <c r="C4568" t="s">
        <v>34</v>
      </c>
      <c r="D4568" t="s">
        <v>35</v>
      </c>
      <c r="E4568" t="s">
        <v>16</v>
      </c>
      <c r="F4568" t="s">
        <v>36</v>
      </c>
      <c r="G4568" t="s">
        <v>1665</v>
      </c>
      <c r="H4568" t="s">
        <v>93</v>
      </c>
      <c r="I4568" t="s">
        <v>12</v>
      </c>
      <c r="J4568">
        <v>1.5</v>
      </c>
      <c r="K4568" t="s">
        <v>11096</v>
      </c>
      <c r="L4568" t="str">
        <f>LEFT(K4568,LEN(K4568)-3)</f>
        <v>2</v>
      </c>
      <c r="M4568" t="str">
        <f>RIGHT(K4568,3)</f>
        <v>万/月</v>
      </c>
    </row>
    <row r="4569" spans="1:13" x14ac:dyDescent="0.2">
      <c r="A4569" t="s">
        <v>1676</v>
      </c>
      <c r="B4569" t="str">
        <f>IFERROR(LOOKUP(1,0/SEARCH(Sheet2!$E$3:$E$18,A4569),Sheet2!$F$3:$F$18),"其他")</f>
        <v>其他</v>
      </c>
      <c r="C4569" t="s">
        <v>34</v>
      </c>
      <c r="D4569" t="s">
        <v>15</v>
      </c>
      <c r="E4569" t="s">
        <v>16</v>
      </c>
      <c r="F4569" t="s">
        <v>120</v>
      </c>
      <c r="G4569" t="s">
        <v>1677</v>
      </c>
      <c r="H4569" t="s">
        <v>38</v>
      </c>
      <c r="I4569" t="s">
        <v>32</v>
      </c>
      <c r="J4569">
        <v>1.5</v>
      </c>
      <c r="K4569" t="s">
        <v>11096</v>
      </c>
      <c r="L4569" t="str">
        <f>LEFT(K4569,LEN(K4569)-3)</f>
        <v>2</v>
      </c>
      <c r="M4569" t="str">
        <f>RIGHT(K4569,3)</f>
        <v>万/月</v>
      </c>
    </row>
    <row r="4570" spans="1:13" x14ac:dyDescent="0.2">
      <c r="A4570" t="s">
        <v>1680</v>
      </c>
      <c r="B4570" t="str">
        <f>IFERROR(LOOKUP(1,0/SEARCH(Sheet2!$E$3:$E$18,A4570),Sheet2!$F$3:$F$18),"其他")</f>
        <v>其他</v>
      </c>
      <c r="C4570" t="s">
        <v>1681</v>
      </c>
      <c r="D4570" t="s">
        <v>65</v>
      </c>
      <c r="E4570" t="s">
        <v>16</v>
      </c>
      <c r="F4570" t="s">
        <v>36</v>
      </c>
      <c r="G4570" t="s">
        <v>1682</v>
      </c>
      <c r="H4570" t="s">
        <v>11</v>
      </c>
      <c r="I4570" t="s">
        <v>12</v>
      </c>
      <c r="J4570">
        <v>1.5</v>
      </c>
      <c r="K4570" t="s">
        <v>11107</v>
      </c>
      <c r="L4570" t="str">
        <f>LEFT(K4570,LEN(K4570)-3)</f>
        <v>2.2</v>
      </c>
      <c r="M4570" t="str">
        <f>RIGHT(K4570,3)</f>
        <v>万/月</v>
      </c>
    </row>
    <row r="4571" spans="1:13" x14ac:dyDescent="0.2">
      <c r="A4571" t="s">
        <v>1776</v>
      </c>
      <c r="B4571" t="str">
        <f>IFERROR(LOOKUP(1,0/SEARCH(Sheet2!$E$3:$E$18,A4571),Sheet2!$F$3:$F$18),"其他")</f>
        <v>其他</v>
      </c>
      <c r="C4571" t="s">
        <v>67</v>
      </c>
      <c r="D4571" t="s">
        <v>15</v>
      </c>
      <c r="E4571" t="s">
        <v>16</v>
      </c>
      <c r="F4571" t="s">
        <v>30</v>
      </c>
      <c r="G4571" t="s">
        <v>185</v>
      </c>
      <c r="H4571" t="s">
        <v>42</v>
      </c>
      <c r="I4571" t="s">
        <v>12</v>
      </c>
      <c r="J4571">
        <v>1.5</v>
      </c>
      <c r="K4571" t="s">
        <v>11099</v>
      </c>
      <c r="L4571" t="str">
        <f>LEFT(K4571,LEN(K4571)-3)</f>
        <v>3</v>
      </c>
      <c r="M4571" t="str">
        <f>RIGHT(K4571,3)</f>
        <v>万/月</v>
      </c>
    </row>
    <row r="4572" spans="1:13" x14ac:dyDescent="0.2">
      <c r="A4572" t="s">
        <v>1777</v>
      </c>
      <c r="B4572" t="str">
        <f>IFERROR(LOOKUP(1,0/SEARCH(Sheet2!$E$3:$E$18,A4572),Sheet2!$F$3:$F$18),"其他")</f>
        <v>其他</v>
      </c>
      <c r="C4572" t="s">
        <v>67</v>
      </c>
      <c r="D4572" t="s">
        <v>15</v>
      </c>
      <c r="E4572" t="s">
        <v>29</v>
      </c>
      <c r="F4572" t="s">
        <v>120</v>
      </c>
      <c r="G4572" t="s">
        <v>1778</v>
      </c>
      <c r="H4572" t="s">
        <v>38</v>
      </c>
      <c r="I4572" t="s">
        <v>32</v>
      </c>
      <c r="J4572">
        <v>1.5</v>
      </c>
      <c r="K4572" t="s">
        <v>11099</v>
      </c>
      <c r="L4572" t="str">
        <f>LEFT(K4572,LEN(K4572)-3)</f>
        <v>3</v>
      </c>
      <c r="M4572" t="str">
        <f>RIGHT(K4572,3)</f>
        <v>万/月</v>
      </c>
    </row>
    <row r="4573" spans="1:13" x14ac:dyDescent="0.2">
      <c r="A4573" t="s">
        <v>1808</v>
      </c>
      <c r="B4573" t="str">
        <f>IFERROR(LOOKUP(1,0/SEARCH(Sheet2!$E$3:$E$18,A4573),Sheet2!$F$3:$F$18),"其他")</f>
        <v>其他</v>
      </c>
      <c r="C4573" t="s">
        <v>67</v>
      </c>
      <c r="D4573" t="s">
        <v>65</v>
      </c>
      <c r="E4573" t="s">
        <v>16</v>
      </c>
      <c r="F4573" t="s">
        <v>1809</v>
      </c>
      <c r="G4573" t="s">
        <v>406</v>
      </c>
      <c r="H4573" t="s">
        <v>26</v>
      </c>
      <c r="I4573" t="s">
        <v>20</v>
      </c>
      <c r="J4573">
        <v>1.5</v>
      </c>
      <c r="K4573" t="s">
        <v>11099</v>
      </c>
      <c r="L4573" t="str">
        <f>LEFT(K4573,LEN(K4573)-3)</f>
        <v>3</v>
      </c>
      <c r="M4573" t="str">
        <f>RIGHT(K4573,3)</f>
        <v>万/月</v>
      </c>
    </row>
    <row r="4574" spans="1:13" x14ac:dyDescent="0.2">
      <c r="A4574" t="s">
        <v>1810</v>
      </c>
      <c r="B4574" t="str">
        <f>IFERROR(LOOKUP(1,0/SEARCH(Sheet2!$E$3:$E$18,A4574),Sheet2!$F$3:$F$18),"其他")</f>
        <v>其他</v>
      </c>
      <c r="C4574" t="s">
        <v>45</v>
      </c>
      <c r="D4574" t="s">
        <v>7</v>
      </c>
      <c r="E4574" t="s">
        <v>16</v>
      </c>
      <c r="F4574" t="s">
        <v>24</v>
      </c>
      <c r="G4574" t="s">
        <v>1592</v>
      </c>
      <c r="H4574" t="s">
        <v>38</v>
      </c>
      <c r="I4574" t="s">
        <v>81</v>
      </c>
      <c r="J4574">
        <v>1.5</v>
      </c>
      <c r="K4574" t="s">
        <v>11104</v>
      </c>
      <c r="L4574" t="str">
        <f>LEFT(K4574,LEN(K4574)-3)</f>
        <v>2.5</v>
      </c>
      <c r="M4574" t="str">
        <f>RIGHT(K4574,3)</f>
        <v>万/月</v>
      </c>
    </row>
    <row r="4575" spans="1:13" x14ac:dyDescent="0.2">
      <c r="A4575" t="s">
        <v>467</v>
      </c>
      <c r="B4575" t="str">
        <f>IFERROR(LOOKUP(1,0/SEARCH(Sheet2!$E$3:$E$18,A4575),Sheet2!$F$3:$F$18),"其他")</f>
        <v>其他</v>
      </c>
      <c r="C4575" t="s">
        <v>67</v>
      </c>
      <c r="D4575" t="s">
        <v>35</v>
      </c>
      <c r="E4575" t="s">
        <v>16</v>
      </c>
      <c r="F4575" t="s">
        <v>30</v>
      </c>
      <c r="G4575" t="s">
        <v>1815</v>
      </c>
      <c r="H4575" t="s">
        <v>11</v>
      </c>
      <c r="I4575" t="s">
        <v>81</v>
      </c>
      <c r="J4575">
        <v>1.5</v>
      </c>
      <c r="K4575" t="s">
        <v>11099</v>
      </c>
      <c r="L4575" t="str">
        <f>LEFT(K4575,LEN(K4575)-3)</f>
        <v>3</v>
      </c>
      <c r="M4575" t="str">
        <f>RIGHT(K4575,3)</f>
        <v>万/月</v>
      </c>
    </row>
    <row r="4576" spans="1:13" x14ac:dyDescent="0.2">
      <c r="A4576" t="s">
        <v>1828</v>
      </c>
      <c r="B4576" t="str">
        <f>IFERROR(LOOKUP(1,0/SEARCH(Sheet2!$E$3:$E$18,A4576),Sheet2!$F$3:$F$18),"其他")</f>
        <v>其他</v>
      </c>
      <c r="C4576" t="s">
        <v>45</v>
      </c>
      <c r="D4576" t="s">
        <v>35</v>
      </c>
      <c r="E4576" t="s">
        <v>8</v>
      </c>
      <c r="F4576" t="s">
        <v>30</v>
      </c>
      <c r="G4576" t="s">
        <v>1829</v>
      </c>
      <c r="H4576" t="s">
        <v>38</v>
      </c>
      <c r="I4576" t="s">
        <v>32</v>
      </c>
      <c r="J4576">
        <v>1.5</v>
      </c>
      <c r="K4576" t="s">
        <v>11104</v>
      </c>
      <c r="L4576" t="str">
        <f>LEFT(K4576,LEN(K4576)-3)</f>
        <v>2.5</v>
      </c>
      <c r="M4576" t="str">
        <f>RIGHT(K4576,3)</f>
        <v>万/月</v>
      </c>
    </row>
    <row r="4577" spans="1:13" x14ac:dyDescent="0.2">
      <c r="A4577" t="s">
        <v>1845</v>
      </c>
      <c r="B4577" t="str">
        <f>IFERROR(LOOKUP(1,0/SEARCH(Sheet2!$E$3:$E$18,A4577),Sheet2!$F$3:$F$18),"其他")</f>
        <v>其他</v>
      </c>
      <c r="C4577" t="s">
        <v>34</v>
      </c>
      <c r="D4577" t="s">
        <v>35</v>
      </c>
      <c r="E4577" t="s">
        <v>16</v>
      </c>
      <c r="F4577" t="s">
        <v>30</v>
      </c>
      <c r="G4577" t="s">
        <v>66</v>
      </c>
      <c r="H4577" t="s">
        <v>19</v>
      </c>
      <c r="I4577" t="s">
        <v>50</v>
      </c>
      <c r="J4577">
        <v>1.5</v>
      </c>
      <c r="K4577" t="s">
        <v>11096</v>
      </c>
      <c r="L4577" t="str">
        <f>LEFT(K4577,LEN(K4577)-3)</f>
        <v>2</v>
      </c>
      <c r="M4577" t="str">
        <f>RIGHT(K4577,3)</f>
        <v>万/月</v>
      </c>
    </row>
    <row r="4578" spans="1:13" x14ac:dyDescent="0.2">
      <c r="A4578" t="s">
        <v>1901</v>
      </c>
      <c r="B4578" t="str">
        <f>IFERROR(LOOKUP(1,0/SEARCH(Sheet2!$E$3:$E$18,A4578),Sheet2!$F$3:$F$18),"其他")</f>
        <v>其他</v>
      </c>
      <c r="C4578" t="s">
        <v>67</v>
      </c>
      <c r="D4578" t="s">
        <v>7</v>
      </c>
      <c r="E4578" t="s">
        <v>143</v>
      </c>
      <c r="F4578" t="s">
        <v>24</v>
      </c>
      <c r="G4578" t="s">
        <v>1902</v>
      </c>
      <c r="H4578" t="s">
        <v>93</v>
      </c>
      <c r="I4578" t="s">
        <v>81</v>
      </c>
      <c r="J4578">
        <v>1.5</v>
      </c>
      <c r="K4578" t="s">
        <v>11099</v>
      </c>
      <c r="L4578" t="str">
        <f>LEFT(K4578,LEN(K4578)-3)</f>
        <v>3</v>
      </c>
      <c r="M4578" t="str">
        <f>RIGHT(K4578,3)</f>
        <v>万/月</v>
      </c>
    </row>
    <row r="4579" spans="1:13" x14ac:dyDescent="0.2">
      <c r="A4579" t="s">
        <v>1907</v>
      </c>
      <c r="B4579" t="str">
        <f>IFERROR(LOOKUP(1,0/SEARCH(Sheet2!$E$3:$E$18,A4579),Sheet2!$F$3:$F$18),"其他")</f>
        <v>其他</v>
      </c>
      <c r="C4579" t="s">
        <v>34</v>
      </c>
      <c r="D4579" t="s">
        <v>65</v>
      </c>
      <c r="E4579" t="s">
        <v>16</v>
      </c>
      <c r="F4579" t="s">
        <v>24</v>
      </c>
      <c r="G4579" t="s">
        <v>1908</v>
      </c>
      <c r="H4579" t="s">
        <v>38</v>
      </c>
      <c r="I4579" t="s">
        <v>12</v>
      </c>
      <c r="J4579">
        <v>1.5</v>
      </c>
      <c r="K4579" t="s">
        <v>11096</v>
      </c>
      <c r="L4579" t="str">
        <f>LEFT(K4579,LEN(K4579)-3)</f>
        <v>2</v>
      </c>
      <c r="M4579" t="str">
        <f>RIGHT(K4579,3)</f>
        <v>万/月</v>
      </c>
    </row>
    <row r="4580" spans="1:13" x14ac:dyDescent="0.2">
      <c r="A4580" t="s">
        <v>1913</v>
      </c>
      <c r="B4580" t="str">
        <f>IFERROR(LOOKUP(1,0/SEARCH(Sheet2!$E$3:$E$18,A4580),Sheet2!$F$3:$F$18),"其他")</f>
        <v>其他</v>
      </c>
      <c r="C4580" t="s">
        <v>34</v>
      </c>
      <c r="D4580" t="s">
        <v>35</v>
      </c>
      <c r="E4580" t="s">
        <v>8</v>
      </c>
      <c r="F4580" t="s">
        <v>24</v>
      </c>
      <c r="G4580" t="s">
        <v>1914</v>
      </c>
      <c r="H4580" t="s">
        <v>42</v>
      </c>
      <c r="I4580" t="s">
        <v>12</v>
      </c>
      <c r="J4580">
        <v>1.5</v>
      </c>
      <c r="K4580" t="s">
        <v>11096</v>
      </c>
      <c r="L4580" t="str">
        <f>LEFT(K4580,LEN(K4580)-3)</f>
        <v>2</v>
      </c>
      <c r="M4580" t="str">
        <f>RIGHT(K4580,3)</f>
        <v>万/月</v>
      </c>
    </row>
    <row r="4581" spans="1:13" x14ac:dyDescent="0.2">
      <c r="A4581" t="s">
        <v>1924</v>
      </c>
      <c r="B4581" t="str">
        <f>IFERROR(LOOKUP(1,0/SEARCH(Sheet2!$E$3:$E$18,A4581),Sheet2!$F$3:$F$18),"其他")</f>
        <v>其他</v>
      </c>
      <c r="C4581" t="s">
        <v>34</v>
      </c>
      <c r="D4581" t="s">
        <v>65</v>
      </c>
      <c r="E4581" t="s">
        <v>16</v>
      </c>
      <c r="F4581" t="s">
        <v>70</v>
      </c>
      <c r="G4581" t="s">
        <v>71</v>
      </c>
      <c r="H4581" t="s">
        <v>11</v>
      </c>
      <c r="I4581" t="s">
        <v>12</v>
      </c>
      <c r="J4581">
        <v>1.5</v>
      </c>
      <c r="K4581" t="s">
        <v>11096</v>
      </c>
      <c r="L4581" t="str">
        <f>LEFT(K4581,LEN(K4581)-3)</f>
        <v>2</v>
      </c>
      <c r="M4581" t="str">
        <f>RIGHT(K4581,3)</f>
        <v>万/月</v>
      </c>
    </row>
    <row r="4582" spans="1:13" x14ac:dyDescent="0.2">
      <c r="A4582" t="s">
        <v>1952</v>
      </c>
      <c r="B4582" t="str">
        <f>IFERROR(LOOKUP(1,0/SEARCH(Sheet2!$E$3:$E$18,A4582),Sheet2!$F$3:$F$18),"其他")</f>
        <v>其他</v>
      </c>
      <c r="C4582" t="s">
        <v>34</v>
      </c>
      <c r="D4582" t="s">
        <v>65</v>
      </c>
      <c r="E4582" t="s">
        <v>16</v>
      </c>
      <c r="F4582" t="s">
        <v>36</v>
      </c>
      <c r="G4582" t="s">
        <v>1953</v>
      </c>
      <c r="H4582" t="s">
        <v>93</v>
      </c>
      <c r="I4582" t="s">
        <v>81</v>
      </c>
      <c r="J4582">
        <v>1.5</v>
      </c>
      <c r="K4582" t="s">
        <v>11096</v>
      </c>
      <c r="L4582" t="str">
        <f>LEFT(K4582,LEN(K4582)-3)</f>
        <v>2</v>
      </c>
      <c r="M4582" t="str">
        <f>RIGHT(K4582,3)</f>
        <v>万/月</v>
      </c>
    </row>
    <row r="4583" spans="1:13" x14ac:dyDescent="0.2">
      <c r="A4583" t="s">
        <v>1956</v>
      </c>
      <c r="B4583" t="str">
        <f>IFERROR(LOOKUP(1,0/SEARCH(Sheet2!$E$3:$E$18,A4583),Sheet2!$F$3:$F$18),"其他")</f>
        <v>其他</v>
      </c>
      <c r="C4583" t="s">
        <v>45</v>
      </c>
      <c r="D4583" t="s">
        <v>35</v>
      </c>
      <c r="E4583" t="s">
        <v>16</v>
      </c>
      <c r="F4583" t="s">
        <v>30</v>
      </c>
      <c r="G4583" t="s">
        <v>1957</v>
      </c>
      <c r="H4583" t="s">
        <v>26</v>
      </c>
      <c r="I4583" t="s">
        <v>129</v>
      </c>
      <c r="J4583">
        <v>1.5</v>
      </c>
      <c r="K4583" t="s">
        <v>11104</v>
      </c>
      <c r="L4583" t="str">
        <f>LEFT(K4583,LEN(K4583)-3)</f>
        <v>2.5</v>
      </c>
      <c r="M4583" t="str">
        <f>RIGHT(K4583,3)</f>
        <v>万/月</v>
      </c>
    </row>
    <row r="4584" spans="1:13" x14ac:dyDescent="0.2">
      <c r="A4584" t="s">
        <v>1969</v>
      </c>
      <c r="B4584" t="str">
        <f>IFERROR(LOOKUP(1,0/SEARCH(Sheet2!$E$3:$E$18,A4584),Sheet2!$F$3:$F$18),"其他")</f>
        <v>其他</v>
      </c>
      <c r="C4584" t="s">
        <v>34</v>
      </c>
      <c r="D4584" t="s">
        <v>15</v>
      </c>
      <c r="E4584" t="s">
        <v>16</v>
      </c>
      <c r="F4584" t="s">
        <v>30</v>
      </c>
      <c r="G4584" t="s">
        <v>902</v>
      </c>
      <c r="H4584" t="s">
        <v>11</v>
      </c>
      <c r="I4584" t="s">
        <v>32</v>
      </c>
      <c r="J4584">
        <v>1.5</v>
      </c>
      <c r="K4584" t="s">
        <v>11096</v>
      </c>
      <c r="L4584" t="str">
        <f>LEFT(K4584,LEN(K4584)-3)</f>
        <v>2</v>
      </c>
      <c r="M4584" t="str">
        <f>RIGHT(K4584,3)</f>
        <v>万/月</v>
      </c>
    </row>
    <row r="4585" spans="1:13" x14ac:dyDescent="0.2">
      <c r="A4585" t="s">
        <v>1988</v>
      </c>
      <c r="B4585" t="str">
        <f>IFERROR(LOOKUP(1,0/SEARCH(Sheet2!$E$3:$E$18,A4585),Sheet2!$F$3:$F$18),"其他")</f>
        <v>其他</v>
      </c>
      <c r="C4585" t="s">
        <v>34</v>
      </c>
      <c r="D4585" t="s">
        <v>7</v>
      </c>
      <c r="E4585" t="s">
        <v>16</v>
      </c>
      <c r="F4585" t="s">
        <v>24</v>
      </c>
      <c r="G4585" t="s">
        <v>1367</v>
      </c>
      <c r="H4585" t="s">
        <v>93</v>
      </c>
      <c r="I4585" t="s">
        <v>12</v>
      </c>
      <c r="J4585">
        <v>1.5</v>
      </c>
      <c r="K4585" t="s">
        <v>11096</v>
      </c>
      <c r="L4585" t="str">
        <f>LEFT(K4585,LEN(K4585)-3)</f>
        <v>2</v>
      </c>
      <c r="M4585" t="str">
        <f>RIGHT(K4585,3)</f>
        <v>万/月</v>
      </c>
    </row>
    <row r="4586" spans="1:13" x14ac:dyDescent="0.2">
      <c r="A4586" t="s">
        <v>2015</v>
      </c>
      <c r="B4586" t="str">
        <f>IFERROR(LOOKUP(1,0/SEARCH(Sheet2!$E$3:$E$18,A4586),Sheet2!$F$3:$F$18),"其他")</f>
        <v>其他</v>
      </c>
      <c r="C4586" t="s">
        <v>34</v>
      </c>
      <c r="D4586" t="s">
        <v>35</v>
      </c>
      <c r="E4586" t="s">
        <v>16</v>
      </c>
      <c r="F4586" t="s">
        <v>36</v>
      </c>
      <c r="G4586" t="s">
        <v>2016</v>
      </c>
      <c r="H4586" t="s">
        <v>93</v>
      </c>
      <c r="I4586" t="s">
        <v>12</v>
      </c>
      <c r="J4586">
        <v>1.5</v>
      </c>
      <c r="K4586" t="s">
        <v>11096</v>
      </c>
      <c r="L4586" t="str">
        <f>LEFT(K4586,LEN(K4586)-3)</f>
        <v>2</v>
      </c>
      <c r="M4586" t="str">
        <f>RIGHT(K4586,3)</f>
        <v>万/月</v>
      </c>
    </row>
    <row r="4587" spans="1:13" x14ac:dyDescent="0.2">
      <c r="A4587" t="s">
        <v>2050</v>
      </c>
      <c r="B4587" t="str">
        <f>IFERROR(LOOKUP(1,0/SEARCH(Sheet2!$E$3:$E$18,A4587),Sheet2!$F$3:$F$18),"其他")</f>
        <v>其他</v>
      </c>
      <c r="C4587" t="s">
        <v>34</v>
      </c>
      <c r="D4587" t="s">
        <v>7</v>
      </c>
      <c r="E4587" t="s">
        <v>16</v>
      </c>
      <c r="F4587" t="s">
        <v>120</v>
      </c>
      <c r="G4587" t="s">
        <v>2051</v>
      </c>
      <c r="H4587" t="s">
        <v>38</v>
      </c>
      <c r="I4587" t="s">
        <v>32</v>
      </c>
      <c r="J4587">
        <v>1.5</v>
      </c>
      <c r="K4587" t="s">
        <v>11096</v>
      </c>
      <c r="L4587" t="str">
        <f>LEFT(K4587,LEN(K4587)-3)</f>
        <v>2</v>
      </c>
      <c r="M4587" t="str">
        <f>RIGHT(K4587,3)</f>
        <v>万/月</v>
      </c>
    </row>
    <row r="4588" spans="1:13" x14ac:dyDescent="0.2">
      <c r="A4588" t="s">
        <v>2057</v>
      </c>
      <c r="B4588" t="str">
        <f>IFERROR(LOOKUP(1,0/SEARCH(Sheet2!$E$3:$E$18,A4588),Sheet2!$F$3:$F$18),"其他")</f>
        <v>其他</v>
      </c>
      <c r="C4588" t="s">
        <v>67</v>
      </c>
      <c r="D4588" t="s">
        <v>35</v>
      </c>
      <c r="E4588" t="s">
        <v>143</v>
      </c>
      <c r="F4588" t="s">
        <v>86</v>
      </c>
      <c r="G4588" t="s">
        <v>2058</v>
      </c>
      <c r="H4588" t="s">
        <v>11</v>
      </c>
      <c r="I4588" t="s">
        <v>12</v>
      </c>
      <c r="J4588">
        <v>1.5</v>
      </c>
      <c r="K4588" t="s">
        <v>11099</v>
      </c>
      <c r="L4588" t="str">
        <f>LEFT(K4588,LEN(K4588)-3)</f>
        <v>3</v>
      </c>
      <c r="M4588" t="str">
        <f>RIGHT(K4588,3)</f>
        <v>万/月</v>
      </c>
    </row>
    <row r="4589" spans="1:13" x14ac:dyDescent="0.2">
      <c r="A4589" t="s">
        <v>2103</v>
      </c>
      <c r="B4589" t="str">
        <f>IFERROR(LOOKUP(1,0/SEARCH(Sheet2!$E$3:$E$18,A4589),Sheet2!$F$3:$F$18),"其他")</f>
        <v>其他</v>
      </c>
      <c r="C4589" t="s">
        <v>34</v>
      </c>
      <c r="D4589" t="s">
        <v>65</v>
      </c>
      <c r="E4589" t="s">
        <v>16</v>
      </c>
      <c r="F4589" t="s">
        <v>24</v>
      </c>
      <c r="G4589" t="s">
        <v>2104</v>
      </c>
      <c r="H4589" t="s">
        <v>38</v>
      </c>
      <c r="I4589" t="s">
        <v>12</v>
      </c>
      <c r="J4589">
        <v>1.5</v>
      </c>
      <c r="K4589" t="s">
        <v>11096</v>
      </c>
      <c r="L4589" t="str">
        <f>LEFT(K4589,LEN(K4589)-3)</f>
        <v>2</v>
      </c>
      <c r="M4589" t="str">
        <f>RIGHT(K4589,3)</f>
        <v>万/月</v>
      </c>
    </row>
    <row r="4590" spans="1:13" x14ac:dyDescent="0.2">
      <c r="A4590" t="s">
        <v>2126</v>
      </c>
      <c r="B4590" t="str">
        <f>IFERROR(LOOKUP(1,0/SEARCH(Sheet2!$E$3:$E$18,A4590),Sheet2!$F$3:$F$18),"其他")</f>
        <v>数据分析工程师</v>
      </c>
      <c r="C4590" t="s">
        <v>34</v>
      </c>
      <c r="D4590" t="s">
        <v>35</v>
      </c>
      <c r="E4590" t="s">
        <v>16</v>
      </c>
      <c r="F4590" t="s">
        <v>36</v>
      </c>
      <c r="G4590" t="s">
        <v>2127</v>
      </c>
      <c r="H4590" t="s">
        <v>42</v>
      </c>
      <c r="I4590" t="s">
        <v>81</v>
      </c>
      <c r="J4590">
        <v>1.5</v>
      </c>
      <c r="K4590" t="s">
        <v>11096</v>
      </c>
      <c r="L4590" t="str">
        <f>LEFT(K4590,LEN(K4590)-3)</f>
        <v>2</v>
      </c>
      <c r="M4590" t="str">
        <f>RIGHT(K4590,3)</f>
        <v>万/月</v>
      </c>
    </row>
    <row r="4591" spans="1:13" x14ac:dyDescent="0.2">
      <c r="A4591" t="s">
        <v>1828</v>
      </c>
      <c r="B4591" t="str">
        <f>IFERROR(LOOKUP(1,0/SEARCH(Sheet2!$E$3:$E$18,A4591),Sheet2!$F$3:$F$18),"其他")</f>
        <v>其他</v>
      </c>
      <c r="C4591" t="s">
        <v>45</v>
      </c>
      <c r="D4591" t="s">
        <v>15</v>
      </c>
      <c r="E4591" t="s">
        <v>16</v>
      </c>
      <c r="F4591" t="s">
        <v>30</v>
      </c>
      <c r="G4591" t="s">
        <v>2130</v>
      </c>
      <c r="H4591" t="s">
        <v>42</v>
      </c>
      <c r="I4591" t="s">
        <v>12</v>
      </c>
      <c r="J4591">
        <v>1.5</v>
      </c>
      <c r="K4591" t="s">
        <v>11104</v>
      </c>
      <c r="L4591" t="str">
        <f>LEFT(K4591,LEN(K4591)-3)</f>
        <v>2.5</v>
      </c>
      <c r="M4591" t="str">
        <f>RIGHT(K4591,3)</f>
        <v>万/月</v>
      </c>
    </row>
    <row r="4592" spans="1:13" x14ac:dyDescent="0.2">
      <c r="A4592" t="s">
        <v>2131</v>
      </c>
      <c r="B4592" t="str">
        <f>IFERROR(LOOKUP(1,0/SEARCH(Sheet2!$E$3:$E$18,A4592),Sheet2!$F$3:$F$18),"其他")</f>
        <v>其他</v>
      </c>
      <c r="C4592" t="s">
        <v>34</v>
      </c>
      <c r="D4592" t="s">
        <v>35</v>
      </c>
      <c r="E4592" t="s">
        <v>29</v>
      </c>
      <c r="F4592" t="s">
        <v>9</v>
      </c>
      <c r="G4592" t="s">
        <v>2132</v>
      </c>
      <c r="H4592" t="s">
        <v>38</v>
      </c>
      <c r="I4592" t="s">
        <v>12</v>
      </c>
      <c r="J4592">
        <v>1.5</v>
      </c>
      <c r="K4592" t="s">
        <v>11096</v>
      </c>
      <c r="L4592" t="str">
        <f>LEFT(K4592,LEN(K4592)-3)</f>
        <v>2</v>
      </c>
      <c r="M4592" t="str">
        <f>RIGHT(K4592,3)</f>
        <v>万/月</v>
      </c>
    </row>
    <row r="4593" spans="1:13" x14ac:dyDescent="0.2">
      <c r="A4593" t="s">
        <v>2181</v>
      </c>
      <c r="B4593" t="str">
        <f>IFERROR(LOOKUP(1,0/SEARCH(Sheet2!$E$3:$E$18,A4593),Sheet2!$F$3:$F$18),"其他")</f>
        <v>其他</v>
      </c>
      <c r="C4593" t="s">
        <v>34</v>
      </c>
      <c r="D4593" t="s">
        <v>7</v>
      </c>
      <c r="E4593" t="s">
        <v>139</v>
      </c>
      <c r="F4593" t="s">
        <v>70</v>
      </c>
      <c r="G4593" t="s">
        <v>2182</v>
      </c>
      <c r="H4593" t="s">
        <v>38</v>
      </c>
      <c r="I4593" t="s">
        <v>32</v>
      </c>
      <c r="J4593">
        <v>1.5</v>
      </c>
      <c r="K4593" t="s">
        <v>11096</v>
      </c>
      <c r="L4593" t="str">
        <f>LEFT(K4593,LEN(K4593)-3)</f>
        <v>2</v>
      </c>
      <c r="M4593" t="str">
        <f>RIGHT(K4593,3)</f>
        <v>万/月</v>
      </c>
    </row>
    <row r="4594" spans="1:13" x14ac:dyDescent="0.2">
      <c r="A4594" t="s">
        <v>2183</v>
      </c>
      <c r="B4594" t="str">
        <f>IFERROR(LOOKUP(1,0/SEARCH(Sheet2!$E$3:$E$18,A4594),Sheet2!$F$3:$F$18),"其他")</f>
        <v>其他</v>
      </c>
      <c r="C4594" t="s">
        <v>34</v>
      </c>
      <c r="D4594" t="s">
        <v>7</v>
      </c>
      <c r="E4594" t="s">
        <v>29</v>
      </c>
      <c r="F4594" t="s">
        <v>24</v>
      </c>
      <c r="G4594" t="s">
        <v>2184</v>
      </c>
      <c r="H4594" t="s">
        <v>93</v>
      </c>
      <c r="I4594" t="s">
        <v>129</v>
      </c>
      <c r="J4594">
        <v>1.5</v>
      </c>
      <c r="K4594" t="s">
        <v>11096</v>
      </c>
      <c r="L4594" t="str">
        <f>LEFT(K4594,LEN(K4594)-3)</f>
        <v>2</v>
      </c>
      <c r="M4594" t="str">
        <f>RIGHT(K4594,3)</f>
        <v>万/月</v>
      </c>
    </row>
    <row r="4595" spans="1:13" x14ac:dyDescent="0.2">
      <c r="A4595" t="s">
        <v>1207</v>
      </c>
      <c r="B4595" t="str">
        <f>IFERROR(LOOKUP(1,0/SEARCH(Sheet2!$E$3:$E$18,A4595),Sheet2!$F$3:$F$18),"其他")</f>
        <v>其他</v>
      </c>
      <c r="C4595" t="s">
        <v>843</v>
      </c>
      <c r="D4595" t="s">
        <v>15</v>
      </c>
      <c r="E4595" t="s">
        <v>16</v>
      </c>
      <c r="F4595" t="s">
        <v>30</v>
      </c>
      <c r="G4595" t="s">
        <v>1710</v>
      </c>
      <c r="H4595" t="s">
        <v>38</v>
      </c>
      <c r="I4595" t="s">
        <v>32</v>
      </c>
      <c r="J4595">
        <v>1.5</v>
      </c>
      <c r="K4595" t="s">
        <v>11152</v>
      </c>
      <c r="L4595" t="str">
        <f>LEFT(K4595,LEN(K4595)-3)</f>
        <v>2</v>
      </c>
      <c r="M4595" t="str">
        <f>RIGHT(K4595,3)</f>
        <v>千/月</v>
      </c>
    </row>
    <row r="4596" spans="1:13" x14ac:dyDescent="0.2">
      <c r="A4596" t="s">
        <v>1402</v>
      </c>
      <c r="B4596" t="str">
        <f>IFERROR(LOOKUP(1,0/SEARCH(Sheet2!$E$3:$E$18,A4596),Sheet2!$F$3:$F$18),"其他")</f>
        <v>其他</v>
      </c>
      <c r="C4596" t="s">
        <v>67</v>
      </c>
      <c r="D4596" t="s">
        <v>65</v>
      </c>
      <c r="E4596" t="s">
        <v>16</v>
      </c>
      <c r="F4596" t="s">
        <v>36</v>
      </c>
      <c r="G4596" t="s">
        <v>2188</v>
      </c>
      <c r="H4596" t="s">
        <v>38</v>
      </c>
      <c r="I4596" t="s">
        <v>12</v>
      </c>
      <c r="J4596">
        <v>1.5</v>
      </c>
      <c r="K4596" t="s">
        <v>11099</v>
      </c>
      <c r="L4596" t="str">
        <f>LEFT(K4596,LEN(K4596)-3)</f>
        <v>3</v>
      </c>
      <c r="M4596" t="str">
        <f>RIGHT(K4596,3)</f>
        <v>万/月</v>
      </c>
    </row>
    <row r="4597" spans="1:13" x14ac:dyDescent="0.2">
      <c r="A4597" t="s">
        <v>2200</v>
      </c>
      <c r="B4597" t="str">
        <f>IFERROR(LOOKUP(1,0/SEARCH(Sheet2!$E$3:$E$18,A4597),Sheet2!$F$3:$F$18),"其他")</f>
        <v>其他</v>
      </c>
      <c r="C4597" t="s">
        <v>34</v>
      </c>
      <c r="D4597" t="s">
        <v>15</v>
      </c>
      <c r="E4597" t="s">
        <v>16</v>
      </c>
      <c r="F4597" t="s">
        <v>24</v>
      </c>
      <c r="G4597" t="s">
        <v>2201</v>
      </c>
      <c r="H4597" t="s">
        <v>11</v>
      </c>
      <c r="I4597" t="s">
        <v>12</v>
      </c>
      <c r="J4597">
        <v>1.5</v>
      </c>
      <c r="K4597" t="s">
        <v>11096</v>
      </c>
      <c r="L4597" t="str">
        <f>LEFT(K4597,LEN(K4597)-3)</f>
        <v>2</v>
      </c>
      <c r="M4597" t="str">
        <f>RIGHT(K4597,3)</f>
        <v>万/月</v>
      </c>
    </row>
    <row r="4598" spans="1:13" x14ac:dyDescent="0.2">
      <c r="A4598" t="s">
        <v>2236</v>
      </c>
      <c r="B4598" t="str">
        <f>IFERROR(LOOKUP(1,0/SEARCH(Sheet2!$E$3:$E$18,A4598),Sheet2!$F$3:$F$18),"其他")</f>
        <v>其他</v>
      </c>
      <c r="C4598" t="s">
        <v>219</v>
      </c>
      <c r="D4598" t="s">
        <v>15</v>
      </c>
      <c r="E4598" t="s">
        <v>16</v>
      </c>
      <c r="F4598" t="s">
        <v>70</v>
      </c>
      <c r="G4598" t="s">
        <v>2237</v>
      </c>
      <c r="H4598" t="s">
        <v>42</v>
      </c>
      <c r="I4598" t="s">
        <v>50</v>
      </c>
      <c r="J4598">
        <v>1.5</v>
      </c>
      <c r="K4598" t="s">
        <v>11137</v>
      </c>
      <c r="L4598" t="str">
        <f>LEFT(K4598,LEN(K4598)-3)</f>
        <v>3.5</v>
      </c>
      <c r="M4598" t="str">
        <f>RIGHT(K4598,3)</f>
        <v>万/月</v>
      </c>
    </row>
    <row r="4599" spans="1:13" x14ac:dyDescent="0.2">
      <c r="A4599" t="s">
        <v>2238</v>
      </c>
      <c r="B4599" t="str">
        <f>IFERROR(LOOKUP(1,0/SEARCH(Sheet2!$E$3:$E$18,A4599),Sheet2!$F$3:$F$18),"其他")</f>
        <v>其他</v>
      </c>
      <c r="C4599" t="s">
        <v>843</v>
      </c>
      <c r="D4599" t="s">
        <v>23</v>
      </c>
      <c r="E4599" t="s">
        <v>16</v>
      </c>
      <c r="F4599" t="s">
        <v>70</v>
      </c>
      <c r="G4599" t="s">
        <v>2237</v>
      </c>
      <c r="H4599" t="s">
        <v>42</v>
      </c>
      <c r="I4599" t="s">
        <v>50</v>
      </c>
      <c r="J4599">
        <v>1.5</v>
      </c>
      <c r="K4599" t="s">
        <v>11152</v>
      </c>
      <c r="L4599" t="str">
        <f>LEFT(K4599,LEN(K4599)-3)</f>
        <v>2</v>
      </c>
      <c r="M4599" t="str">
        <f>RIGHT(K4599,3)</f>
        <v>千/月</v>
      </c>
    </row>
    <row r="4600" spans="1:13" x14ac:dyDescent="0.2">
      <c r="A4600" t="s">
        <v>2239</v>
      </c>
      <c r="B4600" t="str">
        <f>IFERROR(LOOKUP(1,0/SEARCH(Sheet2!$E$3:$E$18,A4600),Sheet2!$F$3:$F$18),"其他")</f>
        <v>其他</v>
      </c>
      <c r="C4600" t="s">
        <v>34</v>
      </c>
      <c r="D4600" t="s">
        <v>35</v>
      </c>
      <c r="E4600" t="s">
        <v>16</v>
      </c>
      <c r="F4600" t="s">
        <v>30</v>
      </c>
      <c r="G4600" t="s">
        <v>707</v>
      </c>
      <c r="H4600" t="s">
        <v>26</v>
      </c>
      <c r="I4600" t="s">
        <v>50</v>
      </c>
      <c r="J4600">
        <v>1.5</v>
      </c>
      <c r="K4600" t="s">
        <v>11096</v>
      </c>
      <c r="L4600" t="str">
        <f>LEFT(K4600,LEN(K4600)-3)</f>
        <v>2</v>
      </c>
      <c r="M4600" t="str">
        <f>RIGHT(K4600,3)</f>
        <v>万/月</v>
      </c>
    </row>
    <row r="4601" spans="1:13" x14ac:dyDescent="0.2">
      <c r="A4601" t="s">
        <v>2308</v>
      </c>
      <c r="B4601" t="str">
        <f>IFERROR(LOOKUP(1,0/SEARCH(Sheet2!$E$3:$E$18,A4601),Sheet2!$F$3:$F$18),"其他")</f>
        <v>其他</v>
      </c>
      <c r="C4601" t="s">
        <v>45</v>
      </c>
      <c r="D4601" t="s">
        <v>15</v>
      </c>
      <c r="E4601" t="s">
        <v>16</v>
      </c>
      <c r="F4601" t="s">
        <v>24</v>
      </c>
      <c r="G4601" t="s">
        <v>2309</v>
      </c>
      <c r="H4601" t="s">
        <v>38</v>
      </c>
      <c r="I4601" t="s">
        <v>32</v>
      </c>
      <c r="J4601">
        <v>1.5</v>
      </c>
      <c r="K4601" t="s">
        <v>11104</v>
      </c>
      <c r="L4601" t="str">
        <f>LEFT(K4601,LEN(K4601)-3)</f>
        <v>2.5</v>
      </c>
      <c r="M4601" t="str">
        <f>RIGHT(K4601,3)</f>
        <v>万/月</v>
      </c>
    </row>
    <row r="4602" spans="1:13" x14ac:dyDescent="0.2">
      <c r="A4602" t="s">
        <v>1600</v>
      </c>
      <c r="B4602" t="str">
        <f>IFERROR(LOOKUP(1,0/SEARCH(Sheet2!$E$3:$E$18,A4602),Sheet2!$F$3:$F$18),"其他")</f>
        <v>其他</v>
      </c>
      <c r="C4602" t="s">
        <v>67</v>
      </c>
      <c r="D4602" t="s">
        <v>23</v>
      </c>
      <c r="E4602" t="s">
        <v>29</v>
      </c>
      <c r="F4602" t="s">
        <v>30</v>
      </c>
      <c r="G4602" t="s">
        <v>2414</v>
      </c>
      <c r="H4602" t="s">
        <v>11</v>
      </c>
      <c r="I4602" t="s">
        <v>12</v>
      </c>
      <c r="J4602">
        <v>1.5</v>
      </c>
      <c r="K4602" t="s">
        <v>11099</v>
      </c>
      <c r="L4602" t="str">
        <f>LEFT(K4602,LEN(K4602)-3)</f>
        <v>3</v>
      </c>
      <c r="M4602" t="str">
        <f>RIGHT(K4602,3)</f>
        <v>万/月</v>
      </c>
    </row>
    <row r="4603" spans="1:13" x14ac:dyDescent="0.2">
      <c r="A4603" t="s">
        <v>2433</v>
      </c>
      <c r="B4603" t="str">
        <f>IFERROR(LOOKUP(1,0/SEARCH(Sheet2!$E$3:$E$18,A4603),Sheet2!$F$3:$F$18),"其他")</f>
        <v>其他</v>
      </c>
      <c r="C4603" t="s">
        <v>67</v>
      </c>
      <c r="D4603" t="s">
        <v>35</v>
      </c>
      <c r="E4603" t="s">
        <v>16</v>
      </c>
      <c r="F4603" t="s">
        <v>24</v>
      </c>
      <c r="G4603" t="s">
        <v>2434</v>
      </c>
      <c r="H4603" t="s">
        <v>11</v>
      </c>
      <c r="I4603" t="s">
        <v>12</v>
      </c>
      <c r="J4603">
        <v>1.5</v>
      </c>
      <c r="K4603" t="s">
        <v>11099</v>
      </c>
      <c r="L4603" t="str">
        <f>LEFT(K4603,LEN(K4603)-3)</f>
        <v>3</v>
      </c>
      <c r="M4603" t="str">
        <f>RIGHT(K4603,3)</f>
        <v>万/月</v>
      </c>
    </row>
    <row r="4604" spans="1:13" x14ac:dyDescent="0.2">
      <c r="A4604" t="s">
        <v>2456</v>
      </c>
      <c r="B4604" t="str">
        <f>IFERROR(LOOKUP(1,0/SEARCH(Sheet2!$E$3:$E$18,A4604),Sheet2!$F$3:$F$18),"其他")</f>
        <v>其他</v>
      </c>
      <c r="C4604" t="s">
        <v>34</v>
      </c>
      <c r="D4604" t="s">
        <v>15</v>
      </c>
      <c r="E4604" t="s">
        <v>16</v>
      </c>
      <c r="F4604" t="s">
        <v>24</v>
      </c>
      <c r="G4604" t="s">
        <v>2153</v>
      </c>
      <c r="H4604" t="s">
        <v>42</v>
      </c>
      <c r="I4604" t="s">
        <v>12</v>
      </c>
      <c r="J4604">
        <v>1.5</v>
      </c>
      <c r="K4604" t="s">
        <v>11096</v>
      </c>
      <c r="L4604" t="str">
        <f>LEFT(K4604,LEN(K4604)-3)</f>
        <v>2</v>
      </c>
      <c r="M4604" t="str">
        <f>RIGHT(K4604,3)</f>
        <v>万/月</v>
      </c>
    </row>
    <row r="4605" spans="1:13" x14ac:dyDescent="0.2">
      <c r="A4605" t="s">
        <v>2470</v>
      </c>
      <c r="B4605" t="str">
        <f>IFERROR(LOOKUP(1,0/SEARCH(Sheet2!$E$3:$E$18,A4605),Sheet2!$F$3:$F$18),"其他")</f>
        <v>其他</v>
      </c>
      <c r="C4605" t="s">
        <v>34</v>
      </c>
      <c r="D4605" t="s">
        <v>35</v>
      </c>
      <c r="E4605" t="s">
        <v>8</v>
      </c>
      <c r="F4605" t="s">
        <v>30</v>
      </c>
      <c r="G4605" t="s">
        <v>2471</v>
      </c>
      <c r="H4605" t="s">
        <v>11</v>
      </c>
      <c r="I4605" t="s">
        <v>12</v>
      </c>
      <c r="J4605">
        <v>1.5</v>
      </c>
      <c r="K4605" t="s">
        <v>11096</v>
      </c>
      <c r="L4605" t="str">
        <f>LEFT(K4605,LEN(K4605)-3)</f>
        <v>2</v>
      </c>
      <c r="M4605" t="str">
        <f>RIGHT(K4605,3)</f>
        <v>万/月</v>
      </c>
    </row>
    <row r="4606" spans="1:13" x14ac:dyDescent="0.2">
      <c r="A4606" t="s">
        <v>2477</v>
      </c>
      <c r="B4606" t="str">
        <f>IFERROR(LOOKUP(1,0/SEARCH(Sheet2!$E$3:$E$18,A4606),Sheet2!$F$3:$F$18),"其他")</f>
        <v>其他</v>
      </c>
      <c r="C4606" t="s">
        <v>45</v>
      </c>
      <c r="D4606" t="s">
        <v>65</v>
      </c>
      <c r="E4606" t="s">
        <v>16</v>
      </c>
      <c r="F4606" t="s">
        <v>24</v>
      </c>
      <c r="G4606" t="s">
        <v>2478</v>
      </c>
      <c r="H4606" t="s">
        <v>26</v>
      </c>
      <c r="I4606" t="s">
        <v>12</v>
      </c>
      <c r="J4606">
        <v>1.5</v>
      </c>
      <c r="K4606" t="s">
        <v>11104</v>
      </c>
      <c r="L4606" t="str">
        <f>LEFT(K4606,LEN(K4606)-3)</f>
        <v>2.5</v>
      </c>
      <c r="M4606" t="str">
        <f>RIGHT(K4606,3)</f>
        <v>万/月</v>
      </c>
    </row>
    <row r="4607" spans="1:13" x14ac:dyDescent="0.2">
      <c r="A4607" t="s">
        <v>2495</v>
      </c>
      <c r="B4607" t="str">
        <f>IFERROR(LOOKUP(1,0/SEARCH(Sheet2!$E$3:$E$18,A4607),Sheet2!$F$3:$F$18),"其他")</f>
        <v>其他</v>
      </c>
      <c r="C4607" t="s">
        <v>34</v>
      </c>
      <c r="D4607" t="s">
        <v>65</v>
      </c>
      <c r="E4607" t="s">
        <v>16</v>
      </c>
      <c r="F4607" t="s">
        <v>24</v>
      </c>
      <c r="G4607" t="s">
        <v>2496</v>
      </c>
      <c r="H4607" t="s">
        <v>93</v>
      </c>
      <c r="I4607" t="s">
        <v>12</v>
      </c>
      <c r="J4607">
        <v>1.5</v>
      </c>
      <c r="K4607" t="s">
        <v>11096</v>
      </c>
      <c r="L4607" t="str">
        <f>LEFT(K4607,LEN(K4607)-3)</f>
        <v>2</v>
      </c>
      <c r="M4607" t="str">
        <f>RIGHT(K4607,3)</f>
        <v>万/月</v>
      </c>
    </row>
    <row r="4608" spans="1:13" x14ac:dyDescent="0.2">
      <c r="A4608" t="s">
        <v>2515</v>
      </c>
      <c r="B4608" t="str">
        <f>IFERROR(LOOKUP(1,0/SEARCH(Sheet2!$E$3:$E$18,A4608),Sheet2!$F$3:$F$18),"其他")</f>
        <v>其他</v>
      </c>
      <c r="C4608" t="s">
        <v>67</v>
      </c>
      <c r="D4608" t="s">
        <v>35</v>
      </c>
      <c r="E4608" t="s">
        <v>16</v>
      </c>
      <c r="F4608" t="s">
        <v>30</v>
      </c>
      <c r="G4608" t="s">
        <v>2516</v>
      </c>
      <c r="H4608" t="s">
        <v>11</v>
      </c>
      <c r="I4608" t="s">
        <v>12</v>
      </c>
      <c r="J4608">
        <v>1.5</v>
      </c>
      <c r="K4608" t="s">
        <v>11099</v>
      </c>
      <c r="L4608" t="str">
        <f>LEFT(K4608,LEN(K4608)-3)</f>
        <v>3</v>
      </c>
      <c r="M4608" t="str">
        <f>RIGHT(K4608,3)</f>
        <v>万/月</v>
      </c>
    </row>
    <row r="4609" spans="1:13" x14ac:dyDescent="0.2">
      <c r="A4609" t="s">
        <v>2544</v>
      </c>
      <c r="B4609" t="str">
        <f>IFERROR(LOOKUP(1,0/SEARCH(Sheet2!$E$3:$E$18,A4609),Sheet2!$F$3:$F$18),"其他")</f>
        <v>其他</v>
      </c>
      <c r="C4609" t="s">
        <v>34</v>
      </c>
      <c r="D4609" t="s">
        <v>65</v>
      </c>
      <c r="E4609" t="s">
        <v>8</v>
      </c>
      <c r="F4609" t="s">
        <v>30</v>
      </c>
      <c r="G4609" t="s">
        <v>2545</v>
      </c>
      <c r="H4609" t="s">
        <v>11</v>
      </c>
      <c r="I4609" t="s">
        <v>12</v>
      </c>
      <c r="J4609">
        <v>1.5</v>
      </c>
      <c r="K4609" t="s">
        <v>11096</v>
      </c>
      <c r="L4609" t="str">
        <f>LEFT(K4609,LEN(K4609)-3)</f>
        <v>2</v>
      </c>
      <c r="M4609" t="str">
        <f>RIGHT(K4609,3)</f>
        <v>万/月</v>
      </c>
    </row>
    <row r="4610" spans="1:13" x14ac:dyDescent="0.2">
      <c r="A4610" t="s">
        <v>2553</v>
      </c>
      <c r="B4610" t="str">
        <f>IFERROR(LOOKUP(1,0/SEARCH(Sheet2!$E$3:$E$18,A4610),Sheet2!$F$3:$F$18),"其他")</f>
        <v>其他</v>
      </c>
      <c r="C4610" t="s">
        <v>34</v>
      </c>
      <c r="D4610" t="s">
        <v>15</v>
      </c>
      <c r="E4610" t="s">
        <v>16</v>
      </c>
      <c r="F4610" t="s">
        <v>24</v>
      </c>
      <c r="G4610" t="s">
        <v>2554</v>
      </c>
      <c r="H4610" t="s">
        <v>11</v>
      </c>
      <c r="I4610" t="s">
        <v>12</v>
      </c>
      <c r="J4610">
        <v>1.5</v>
      </c>
      <c r="K4610" t="s">
        <v>11096</v>
      </c>
      <c r="L4610" t="str">
        <f>LEFT(K4610,LEN(K4610)-3)</f>
        <v>2</v>
      </c>
      <c r="M4610" t="str">
        <f>RIGHT(K4610,3)</f>
        <v>万/月</v>
      </c>
    </row>
    <row r="4611" spans="1:13" x14ac:dyDescent="0.2">
      <c r="A4611" t="s">
        <v>2590</v>
      </c>
      <c r="B4611" t="str">
        <f>IFERROR(LOOKUP(1,0/SEARCH(Sheet2!$E$3:$E$18,A4611),Sheet2!$F$3:$F$18),"其他")</f>
        <v>其他</v>
      </c>
      <c r="C4611" t="s">
        <v>34</v>
      </c>
      <c r="D4611" t="s">
        <v>23</v>
      </c>
      <c r="E4611" t="s">
        <v>8</v>
      </c>
      <c r="F4611" t="s">
        <v>36</v>
      </c>
      <c r="G4611" t="s">
        <v>2591</v>
      </c>
      <c r="H4611" t="s">
        <v>93</v>
      </c>
      <c r="I4611" t="s">
        <v>12</v>
      </c>
      <c r="J4611">
        <v>1.5</v>
      </c>
      <c r="K4611" t="s">
        <v>11096</v>
      </c>
      <c r="L4611" t="str">
        <f>LEFT(K4611,LEN(K4611)-3)</f>
        <v>2</v>
      </c>
      <c r="M4611" t="str">
        <f>RIGHT(K4611,3)</f>
        <v>万/月</v>
      </c>
    </row>
    <row r="4612" spans="1:13" x14ac:dyDescent="0.2">
      <c r="A4612" t="s">
        <v>2619</v>
      </c>
      <c r="B4612" t="str">
        <f>IFERROR(LOOKUP(1,0/SEARCH(Sheet2!$E$3:$E$18,A4612),Sheet2!$F$3:$F$18),"其他")</f>
        <v>其他</v>
      </c>
      <c r="C4612" t="s">
        <v>45</v>
      </c>
      <c r="D4612" t="s">
        <v>35</v>
      </c>
      <c r="E4612" t="s">
        <v>16</v>
      </c>
      <c r="F4612" t="s">
        <v>24</v>
      </c>
      <c r="G4612" t="s">
        <v>2620</v>
      </c>
      <c r="H4612" t="s">
        <v>11</v>
      </c>
      <c r="I4612" t="s">
        <v>12</v>
      </c>
      <c r="J4612">
        <v>1.5</v>
      </c>
      <c r="K4612" t="s">
        <v>11104</v>
      </c>
      <c r="L4612" t="str">
        <f>LEFT(K4612,LEN(K4612)-3)</f>
        <v>2.5</v>
      </c>
      <c r="M4612" t="str">
        <f>RIGHT(K4612,3)</f>
        <v>万/月</v>
      </c>
    </row>
    <row r="4613" spans="1:13" x14ac:dyDescent="0.2">
      <c r="A4613" t="s">
        <v>2621</v>
      </c>
      <c r="B4613" t="str">
        <f>IFERROR(LOOKUP(1,0/SEARCH(Sheet2!$E$3:$E$18,A4613),Sheet2!$F$3:$F$18),"其他")</f>
        <v>其他</v>
      </c>
      <c r="C4613" t="s">
        <v>45</v>
      </c>
      <c r="D4613" t="s">
        <v>35</v>
      </c>
      <c r="E4613" t="s">
        <v>16</v>
      </c>
      <c r="F4613" t="s">
        <v>24</v>
      </c>
      <c r="G4613" t="s">
        <v>2622</v>
      </c>
      <c r="H4613" t="s">
        <v>11</v>
      </c>
      <c r="I4613" t="s">
        <v>12</v>
      </c>
      <c r="J4613">
        <v>1.5</v>
      </c>
      <c r="K4613" t="s">
        <v>11104</v>
      </c>
      <c r="L4613" t="str">
        <f>LEFT(K4613,LEN(K4613)-3)</f>
        <v>2.5</v>
      </c>
      <c r="M4613" t="str">
        <f>RIGHT(K4613,3)</f>
        <v>万/月</v>
      </c>
    </row>
    <row r="4614" spans="1:13" x14ac:dyDescent="0.2">
      <c r="A4614" t="s">
        <v>2625</v>
      </c>
      <c r="B4614" t="str">
        <f>IFERROR(LOOKUP(1,0/SEARCH(Sheet2!$E$3:$E$18,A4614),Sheet2!$F$3:$F$18),"其他")</f>
        <v>其他</v>
      </c>
      <c r="C4614" t="s">
        <v>34</v>
      </c>
      <c r="D4614" t="s">
        <v>7</v>
      </c>
      <c r="E4614" t="s">
        <v>16</v>
      </c>
      <c r="F4614" t="s">
        <v>36</v>
      </c>
      <c r="G4614" t="s">
        <v>2626</v>
      </c>
      <c r="H4614" t="s">
        <v>11</v>
      </c>
      <c r="I4614" t="s">
        <v>129</v>
      </c>
      <c r="J4614">
        <v>1.5</v>
      </c>
      <c r="K4614" t="s">
        <v>11096</v>
      </c>
      <c r="L4614" t="str">
        <f>LEFT(K4614,LEN(K4614)-3)</f>
        <v>2</v>
      </c>
      <c r="M4614" t="str">
        <f>RIGHT(K4614,3)</f>
        <v>万/月</v>
      </c>
    </row>
    <row r="4615" spans="1:13" x14ac:dyDescent="0.2">
      <c r="A4615" t="s">
        <v>3142</v>
      </c>
      <c r="B4615" t="str">
        <f>IFERROR(LOOKUP(1,0/SEARCH(Sheet2!$E$3:$E$18,A4615),Sheet2!$F$3:$F$18),"其他")</f>
        <v>其他</v>
      </c>
      <c r="C4615" t="s">
        <v>34</v>
      </c>
      <c r="D4615" t="s">
        <v>15</v>
      </c>
      <c r="E4615" t="s">
        <v>8</v>
      </c>
      <c r="F4615" t="s">
        <v>2636</v>
      </c>
      <c r="G4615" t="s">
        <v>3143</v>
      </c>
      <c r="H4615" t="s">
        <v>11</v>
      </c>
      <c r="I4615" t="s">
        <v>12</v>
      </c>
      <c r="J4615">
        <v>1.5</v>
      </c>
      <c r="K4615" t="s">
        <v>11096</v>
      </c>
      <c r="L4615" t="str">
        <f>LEFT(K4615,LEN(K4615)-3)</f>
        <v>2</v>
      </c>
      <c r="M4615" t="str">
        <f>RIGHT(K4615,3)</f>
        <v>万/月</v>
      </c>
    </row>
    <row r="4616" spans="1:13" x14ac:dyDescent="0.2">
      <c r="A4616" t="s">
        <v>624</v>
      </c>
      <c r="B4616" t="str">
        <f>IFERROR(LOOKUP(1,0/SEARCH(Sheet2!$E$3:$E$18,A4616),Sheet2!$F$3:$F$18),"其他")</f>
        <v>其他</v>
      </c>
      <c r="C4616" t="s">
        <v>34</v>
      </c>
      <c r="D4616" t="s">
        <v>65</v>
      </c>
      <c r="E4616" t="s">
        <v>241</v>
      </c>
      <c r="F4616" t="s">
        <v>839</v>
      </c>
      <c r="G4616" t="s">
        <v>3145</v>
      </c>
      <c r="H4616" t="s">
        <v>112</v>
      </c>
      <c r="I4616" t="s">
        <v>81</v>
      </c>
      <c r="J4616">
        <v>1.5</v>
      </c>
      <c r="K4616" t="s">
        <v>11096</v>
      </c>
      <c r="L4616" t="str">
        <f>LEFT(K4616,LEN(K4616)-3)</f>
        <v>2</v>
      </c>
      <c r="M4616" t="str">
        <f>RIGHT(K4616,3)</f>
        <v>万/月</v>
      </c>
    </row>
    <row r="4617" spans="1:13" x14ac:dyDescent="0.2">
      <c r="A4617" t="s">
        <v>3159</v>
      </c>
      <c r="B4617" t="str">
        <f>IFERROR(LOOKUP(1,0/SEARCH(Sheet2!$E$3:$E$18,A4617),Sheet2!$F$3:$F$18),"其他")</f>
        <v>其他</v>
      </c>
      <c r="C4617" t="s">
        <v>34</v>
      </c>
      <c r="D4617" t="s">
        <v>23</v>
      </c>
      <c r="E4617" t="s">
        <v>8</v>
      </c>
      <c r="F4617" t="s">
        <v>839</v>
      </c>
      <c r="G4617" t="s">
        <v>3160</v>
      </c>
      <c r="H4617" t="s">
        <v>11</v>
      </c>
      <c r="I4617" t="s">
        <v>20</v>
      </c>
      <c r="J4617">
        <v>1.5</v>
      </c>
      <c r="K4617" t="s">
        <v>11096</v>
      </c>
      <c r="L4617" t="str">
        <f>LEFT(K4617,LEN(K4617)-3)</f>
        <v>2</v>
      </c>
      <c r="M4617" t="str">
        <f>RIGHT(K4617,3)</f>
        <v>万/月</v>
      </c>
    </row>
    <row r="4618" spans="1:13" x14ac:dyDescent="0.2">
      <c r="A4618" t="s">
        <v>3179</v>
      </c>
      <c r="B4618" t="str">
        <f>IFERROR(LOOKUP(1,0/SEARCH(Sheet2!$E$3:$E$18,A4618),Sheet2!$F$3:$F$18),"其他")</f>
        <v>其他</v>
      </c>
      <c r="C4618" t="s">
        <v>67</v>
      </c>
      <c r="D4618" t="s">
        <v>65</v>
      </c>
      <c r="E4618" t="s">
        <v>16</v>
      </c>
      <c r="F4618" t="s">
        <v>888</v>
      </c>
      <c r="G4618" t="s">
        <v>3180</v>
      </c>
      <c r="H4618" t="s">
        <v>11</v>
      </c>
      <c r="I4618" t="s">
        <v>12</v>
      </c>
      <c r="J4618">
        <v>1.5</v>
      </c>
      <c r="K4618" t="s">
        <v>11099</v>
      </c>
      <c r="L4618" t="str">
        <f>LEFT(K4618,LEN(K4618)-3)</f>
        <v>3</v>
      </c>
      <c r="M4618" t="str">
        <f>RIGHT(K4618,3)</f>
        <v>万/月</v>
      </c>
    </row>
    <row r="4619" spans="1:13" x14ac:dyDescent="0.2">
      <c r="A4619" t="s">
        <v>3183</v>
      </c>
      <c r="B4619" t="str">
        <f>IFERROR(LOOKUP(1,0/SEARCH(Sheet2!$E$3:$E$18,A4619),Sheet2!$F$3:$F$18),"其他")</f>
        <v>其他</v>
      </c>
      <c r="C4619" t="s">
        <v>45</v>
      </c>
      <c r="D4619" t="s">
        <v>1258</v>
      </c>
      <c r="E4619" t="s">
        <v>16</v>
      </c>
      <c r="F4619" t="s">
        <v>487</v>
      </c>
      <c r="G4619" t="s">
        <v>2803</v>
      </c>
      <c r="H4619" t="s">
        <v>11</v>
      </c>
      <c r="I4619" t="s">
        <v>12</v>
      </c>
      <c r="J4619">
        <v>1.5</v>
      </c>
      <c r="K4619" t="s">
        <v>11104</v>
      </c>
      <c r="L4619" t="str">
        <f>LEFT(K4619,LEN(K4619)-3)</f>
        <v>2.5</v>
      </c>
      <c r="M4619" t="str">
        <f>RIGHT(K4619,3)</f>
        <v>万/月</v>
      </c>
    </row>
    <row r="4620" spans="1:13" x14ac:dyDescent="0.2">
      <c r="A4620" t="s">
        <v>3196</v>
      </c>
      <c r="B4620" t="str">
        <f>IFERROR(LOOKUP(1,0/SEARCH(Sheet2!$E$3:$E$18,A4620),Sheet2!$F$3:$F$18),"其他")</f>
        <v>其他</v>
      </c>
      <c r="C4620" t="s">
        <v>34</v>
      </c>
      <c r="D4620" t="s">
        <v>15</v>
      </c>
      <c r="E4620" t="s">
        <v>16</v>
      </c>
      <c r="F4620" t="s">
        <v>1636</v>
      </c>
      <c r="G4620" t="s">
        <v>3197</v>
      </c>
      <c r="H4620" t="s">
        <v>11</v>
      </c>
      <c r="I4620" t="s">
        <v>12</v>
      </c>
      <c r="J4620">
        <v>1.5</v>
      </c>
      <c r="K4620" t="s">
        <v>11096</v>
      </c>
      <c r="L4620" t="str">
        <f>LEFT(K4620,LEN(K4620)-3)</f>
        <v>2</v>
      </c>
      <c r="M4620" t="str">
        <f>RIGHT(K4620,3)</f>
        <v>万/月</v>
      </c>
    </row>
    <row r="4621" spans="1:13" x14ac:dyDescent="0.2">
      <c r="A4621" t="s">
        <v>689</v>
      </c>
      <c r="B4621" t="str">
        <f>IFERROR(LOOKUP(1,0/SEARCH(Sheet2!$E$3:$E$18,A4621),Sheet2!$F$3:$F$18),"其他")</f>
        <v>其他</v>
      </c>
      <c r="C4621" t="s">
        <v>34</v>
      </c>
      <c r="D4621" t="s">
        <v>35</v>
      </c>
      <c r="E4621" t="s">
        <v>16</v>
      </c>
      <c r="F4621" t="s">
        <v>1636</v>
      </c>
      <c r="G4621" t="s">
        <v>3202</v>
      </c>
      <c r="H4621" t="s">
        <v>11</v>
      </c>
      <c r="I4621" t="s">
        <v>12</v>
      </c>
      <c r="J4621">
        <v>1.5</v>
      </c>
      <c r="K4621" t="s">
        <v>11096</v>
      </c>
      <c r="L4621" t="str">
        <f>LEFT(K4621,LEN(K4621)-3)</f>
        <v>2</v>
      </c>
      <c r="M4621" t="str">
        <f>RIGHT(K4621,3)</f>
        <v>万/月</v>
      </c>
    </row>
    <row r="4622" spans="1:13" x14ac:dyDescent="0.2">
      <c r="A4622" t="s">
        <v>3239</v>
      </c>
      <c r="B4622" t="str">
        <f>IFERROR(LOOKUP(1,0/SEARCH(Sheet2!$E$3:$E$18,A4622),Sheet2!$F$3:$F$18),"其他")</f>
        <v>其他</v>
      </c>
      <c r="C4622" t="s">
        <v>34</v>
      </c>
      <c r="D4622" t="s">
        <v>15</v>
      </c>
      <c r="E4622" t="s">
        <v>8</v>
      </c>
      <c r="F4622" t="s">
        <v>2645</v>
      </c>
      <c r="G4622" t="s">
        <v>3240</v>
      </c>
      <c r="H4622" t="s">
        <v>11</v>
      </c>
      <c r="I4622" t="s">
        <v>81</v>
      </c>
      <c r="J4622">
        <v>1.5</v>
      </c>
      <c r="K4622" t="s">
        <v>11096</v>
      </c>
      <c r="L4622" t="str">
        <f>LEFT(K4622,LEN(K4622)-3)</f>
        <v>2</v>
      </c>
      <c r="M4622" t="str">
        <f>RIGHT(K4622,3)</f>
        <v>万/月</v>
      </c>
    </row>
    <row r="4623" spans="1:13" x14ac:dyDescent="0.2">
      <c r="A4623" t="s">
        <v>755</v>
      </c>
      <c r="B4623" t="str">
        <f>IFERROR(LOOKUP(1,0/SEARCH(Sheet2!$E$3:$E$18,A4623),Sheet2!$F$3:$F$18),"其他")</f>
        <v>其他</v>
      </c>
      <c r="C4623" t="s">
        <v>67</v>
      </c>
      <c r="D4623" t="s">
        <v>7</v>
      </c>
      <c r="E4623" t="s">
        <v>143</v>
      </c>
      <c r="F4623" t="s">
        <v>2645</v>
      </c>
      <c r="G4623" t="s">
        <v>3252</v>
      </c>
      <c r="H4623" t="s">
        <v>38</v>
      </c>
      <c r="I4623" t="s">
        <v>129</v>
      </c>
      <c r="J4623">
        <v>1.5</v>
      </c>
      <c r="K4623" t="s">
        <v>11099</v>
      </c>
      <c r="L4623" t="str">
        <f>LEFT(K4623,LEN(K4623)-3)</f>
        <v>3</v>
      </c>
      <c r="M4623" t="str">
        <f>RIGHT(K4623,3)</f>
        <v>万/月</v>
      </c>
    </row>
    <row r="4624" spans="1:13" x14ac:dyDescent="0.2">
      <c r="A4624" t="s">
        <v>687</v>
      </c>
      <c r="B4624" t="str">
        <f>IFERROR(LOOKUP(1,0/SEARCH(Sheet2!$E$3:$E$18,A4624),Sheet2!$F$3:$F$18),"其他")</f>
        <v>其他</v>
      </c>
      <c r="C4624" t="s">
        <v>34</v>
      </c>
      <c r="D4624" t="s">
        <v>23</v>
      </c>
      <c r="E4624" t="s">
        <v>8</v>
      </c>
      <c r="F4624" t="s">
        <v>2213</v>
      </c>
      <c r="G4624" t="s">
        <v>3284</v>
      </c>
      <c r="H4624" t="s">
        <v>38</v>
      </c>
      <c r="I4624" t="s">
        <v>149</v>
      </c>
      <c r="J4624">
        <v>1.5</v>
      </c>
      <c r="K4624" t="s">
        <v>11096</v>
      </c>
      <c r="L4624" t="str">
        <f>LEFT(K4624,LEN(K4624)-3)</f>
        <v>2</v>
      </c>
      <c r="M4624" t="str">
        <f>RIGHT(K4624,3)</f>
        <v>万/月</v>
      </c>
    </row>
    <row r="4625" spans="1:13" x14ac:dyDescent="0.2">
      <c r="A4625" t="s">
        <v>3288</v>
      </c>
      <c r="B4625" t="str">
        <f>IFERROR(LOOKUP(1,0/SEARCH(Sheet2!$E$3:$E$18,A4625),Sheet2!$F$3:$F$18),"其他")</f>
        <v>其他</v>
      </c>
      <c r="C4625" t="s">
        <v>45</v>
      </c>
      <c r="D4625" t="s">
        <v>35</v>
      </c>
      <c r="E4625" t="s">
        <v>16</v>
      </c>
      <c r="F4625" t="s">
        <v>839</v>
      </c>
      <c r="G4625" t="s">
        <v>1274</v>
      </c>
      <c r="H4625" t="s">
        <v>26</v>
      </c>
      <c r="I4625" t="s">
        <v>12</v>
      </c>
      <c r="J4625">
        <v>1.5</v>
      </c>
      <c r="K4625" t="s">
        <v>11104</v>
      </c>
      <c r="L4625" t="str">
        <f>LEFT(K4625,LEN(K4625)-3)</f>
        <v>2.5</v>
      </c>
      <c r="M4625" t="str">
        <f>RIGHT(K4625,3)</f>
        <v>万/月</v>
      </c>
    </row>
    <row r="4626" spans="1:13" x14ac:dyDescent="0.2">
      <c r="A4626" t="s">
        <v>3306</v>
      </c>
      <c r="B4626" t="str">
        <f>IFERROR(LOOKUP(1,0/SEARCH(Sheet2!$E$3:$E$18,A4626),Sheet2!$F$3:$F$18),"其他")</f>
        <v>其他</v>
      </c>
      <c r="C4626" t="s">
        <v>34</v>
      </c>
      <c r="D4626" t="s">
        <v>35</v>
      </c>
      <c r="E4626" t="s">
        <v>16</v>
      </c>
      <c r="F4626" t="s">
        <v>2645</v>
      </c>
      <c r="G4626" t="s">
        <v>3307</v>
      </c>
      <c r="H4626" t="s">
        <v>93</v>
      </c>
      <c r="I4626" t="s">
        <v>12</v>
      </c>
      <c r="J4626">
        <v>1.5</v>
      </c>
      <c r="K4626" t="s">
        <v>11096</v>
      </c>
      <c r="L4626" t="str">
        <f>LEFT(K4626,LEN(K4626)-3)</f>
        <v>2</v>
      </c>
      <c r="M4626" t="str">
        <f>RIGHT(K4626,3)</f>
        <v>万/月</v>
      </c>
    </row>
    <row r="4627" spans="1:13" x14ac:dyDescent="0.2">
      <c r="A4627" t="s">
        <v>783</v>
      </c>
      <c r="B4627" t="str">
        <f>IFERROR(LOOKUP(1,0/SEARCH(Sheet2!$E$3:$E$18,A4627),Sheet2!$F$3:$F$18),"其他")</f>
        <v>其他</v>
      </c>
      <c r="C4627" t="s">
        <v>45</v>
      </c>
      <c r="D4627" t="s">
        <v>35</v>
      </c>
      <c r="E4627" t="s">
        <v>16</v>
      </c>
      <c r="F4627" t="s">
        <v>487</v>
      </c>
      <c r="G4627" t="s">
        <v>3314</v>
      </c>
      <c r="H4627" t="s">
        <v>38</v>
      </c>
      <c r="I4627" t="s">
        <v>12</v>
      </c>
      <c r="J4627">
        <v>1.5</v>
      </c>
      <c r="K4627" t="s">
        <v>11104</v>
      </c>
      <c r="L4627" t="str">
        <f>LEFT(K4627,LEN(K4627)-3)</f>
        <v>2.5</v>
      </c>
      <c r="M4627" t="str">
        <f>RIGHT(K4627,3)</f>
        <v>万/月</v>
      </c>
    </row>
    <row r="4628" spans="1:13" x14ac:dyDescent="0.2">
      <c r="A4628" t="s">
        <v>3319</v>
      </c>
      <c r="B4628" t="str">
        <f>IFERROR(LOOKUP(1,0/SEARCH(Sheet2!$E$3:$E$18,A4628),Sheet2!$F$3:$F$18),"其他")</f>
        <v>其他</v>
      </c>
      <c r="C4628" t="s">
        <v>45</v>
      </c>
      <c r="D4628" t="s">
        <v>15</v>
      </c>
      <c r="E4628" t="s">
        <v>16</v>
      </c>
      <c r="F4628" t="s">
        <v>2674</v>
      </c>
      <c r="G4628" t="s">
        <v>3320</v>
      </c>
      <c r="H4628" t="s">
        <v>38</v>
      </c>
      <c r="I4628" t="s">
        <v>129</v>
      </c>
      <c r="J4628">
        <v>1.5</v>
      </c>
      <c r="K4628" t="s">
        <v>11104</v>
      </c>
      <c r="L4628" t="str">
        <f>LEFT(K4628,LEN(K4628)-3)</f>
        <v>2.5</v>
      </c>
      <c r="M4628" t="str">
        <f>RIGHT(K4628,3)</f>
        <v>万/月</v>
      </c>
    </row>
    <row r="4629" spans="1:13" x14ac:dyDescent="0.2">
      <c r="A4629" t="s">
        <v>3329</v>
      </c>
      <c r="B4629" t="str">
        <f>IFERROR(LOOKUP(1,0/SEARCH(Sheet2!$E$3:$E$18,A4629),Sheet2!$F$3:$F$18),"其他")</f>
        <v>其他</v>
      </c>
      <c r="C4629" t="s">
        <v>1681</v>
      </c>
      <c r="D4629" t="s">
        <v>7</v>
      </c>
      <c r="E4629" t="s">
        <v>143</v>
      </c>
      <c r="F4629" t="s">
        <v>839</v>
      </c>
      <c r="G4629" t="s">
        <v>3330</v>
      </c>
      <c r="H4629" t="s">
        <v>38</v>
      </c>
      <c r="I4629" t="s">
        <v>81</v>
      </c>
      <c r="J4629">
        <v>1.5</v>
      </c>
      <c r="K4629" t="s">
        <v>11107</v>
      </c>
      <c r="L4629" t="str">
        <f>LEFT(K4629,LEN(K4629)-3)</f>
        <v>2.2</v>
      </c>
      <c r="M4629" t="str">
        <f>RIGHT(K4629,3)</f>
        <v>万/月</v>
      </c>
    </row>
    <row r="4630" spans="1:13" x14ac:dyDescent="0.2">
      <c r="A4630" t="s">
        <v>3335</v>
      </c>
      <c r="B4630" t="str">
        <f>IFERROR(LOOKUP(1,0/SEARCH(Sheet2!$E$3:$E$18,A4630),Sheet2!$F$3:$F$18),"其他")</f>
        <v>其他</v>
      </c>
      <c r="C4630" t="s">
        <v>45</v>
      </c>
      <c r="D4630" t="s">
        <v>15</v>
      </c>
      <c r="E4630" t="s">
        <v>16</v>
      </c>
      <c r="F4630" t="s">
        <v>1636</v>
      </c>
      <c r="G4630" t="s">
        <v>3336</v>
      </c>
      <c r="H4630" t="s">
        <v>26</v>
      </c>
      <c r="I4630" t="s">
        <v>12</v>
      </c>
      <c r="J4630">
        <v>1.5</v>
      </c>
      <c r="K4630" t="s">
        <v>11104</v>
      </c>
      <c r="L4630" t="str">
        <f>LEFT(K4630,LEN(K4630)-3)</f>
        <v>2.5</v>
      </c>
      <c r="M4630" t="str">
        <f>RIGHT(K4630,3)</f>
        <v>万/月</v>
      </c>
    </row>
    <row r="4631" spans="1:13" x14ac:dyDescent="0.2">
      <c r="A4631" t="s">
        <v>3350</v>
      </c>
      <c r="B4631" t="str">
        <f>IFERROR(LOOKUP(1,0/SEARCH(Sheet2!$E$3:$E$18,A4631),Sheet2!$F$3:$F$18),"其他")</f>
        <v>其他</v>
      </c>
      <c r="C4631" t="s">
        <v>45</v>
      </c>
      <c r="D4631" t="s">
        <v>65</v>
      </c>
      <c r="E4631" t="s">
        <v>16</v>
      </c>
      <c r="F4631" t="s">
        <v>2636</v>
      </c>
      <c r="G4631" t="s">
        <v>3351</v>
      </c>
      <c r="H4631" t="s">
        <v>38</v>
      </c>
      <c r="I4631" t="s">
        <v>12</v>
      </c>
      <c r="J4631">
        <v>1.5</v>
      </c>
      <c r="K4631" t="s">
        <v>11104</v>
      </c>
      <c r="L4631" t="str">
        <f>LEFT(K4631,LEN(K4631)-3)</f>
        <v>2.5</v>
      </c>
      <c r="M4631" t="str">
        <f>RIGHT(K4631,3)</f>
        <v>万/月</v>
      </c>
    </row>
    <row r="4632" spans="1:13" x14ac:dyDescent="0.2">
      <c r="A4632" t="s">
        <v>3465</v>
      </c>
      <c r="B4632" t="str">
        <f>IFERROR(LOOKUP(1,0/SEARCH(Sheet2!$E$3:$E$18,A4632),Sheet2!$F$3:$F$18),"其他")</f>
        <v>其他</v>
      </c>
      <c r="C4632" t="s">
        <v>67</v>
      </c>
      <c r="D4632" t="s">
        <v>15</v>
      </c>
      <c r="E4632" t="s">
        <v>16</v>
      </c>
      <c r="F4632" t="s">
        <v>1636</v>
      </c>
      <c r="G4632" t="s">
        <v>3466</v>
      </c>
      <c r="H4632" t="s">
        <v>38</v>
      </c>
      <c r="I4632" t="s">
        <v>20</v>
      </c>
      <c r="J4632">
        <v>1.5</v>
      </c>
      <c r="K4632" t="s">
        <v>11099</v>
      </c>
      <c r="L4632" t="str">
        <f>LEFT(K4632,LEN(K4632)-3)</f>
        <v>3</v>
      </c>
      <c r="M4632" t="str">
        <f>RIGHT(K4632,3)</f>
        <v>万/月</v>
      </c>
    </row>
    <row r="4633" spans="1:13" x14ac:dyDescent="0.2">
      <c r="A4633" t="s">
        <v>3488</v>
      </c>
      <c r="B4633" t="str">
        <f>IFERROR(LOOKUP(1,0/SEARCH(Sheet2!$E$3:$E$18,A4633),Sheet2!$F$3:$F$18),"其他")</f>
        <v>其他</v>
      </c>
      <c r="C4633" t="s">
        <v>67</v>
      </c>
      <c r="D4633" t="s">
        <v>65</v>
      </c>
      <c r="E4633" t="s">
        <v>8</v>
      </c>
      <c r="F4633" t="s">
        <v>1636</v>
      </c>
      <c r="G4633" t="s">
        <v>3489</v>
      </c>
      <c r="H4633" t="s">
        <v>93</v>
      </c>
      <c r="I4633" t="s">
        <v>12</v>
      </c>
      <c r="J4633">
        <v>1.5</v>
      </c>
      <c r="K4633" t="s">
        <v>11099</v>
      </c>
      <c r="L4633" t="str">
        <f>LEFT(K4633,LEN(K4633)-3)</f>
        <v>3</v>
      </c>
      <c r="M4633" t="str">
        <f>RIGHT(K4633,3)</f>
        <v>万/月</v>
      </c>
    </row>
    <row r="4634" spans="1:13" x14ac:dyDescent="0.2">
      <c r="A4634" t="s">
        <v>3497</v>
      </c>
      <c r="B4634" t="str">
        <f>IFERROR(LOOKUP(1,0/SEARCH(Sheet2!$E$3:$E$18,A4634),Sheet2!$F$3:$F$18),"其他")</f>
        <v>其他</v>
      </c>
      <c r="C4634" t="s">
        <v>34</v>
      </c>
      <c r="D4634" t="s">
        <v>35</v>
      </c>
      <c r="E4634" t="s">
        <v>8</v>
      </c>
      <c r="F4634" t="s">
        <v>2645</v>
      </c>
      <c r="G4634" t="s">
        <v>3498</v>
      </c>
      <c r="H4634" t="s">
        <v>38</v>
      </c>
      <c r="I4634" t="s">
        <v>20</v>
      </c>
      <c r="J4634">
        <v>1.5</v>
      </c>
      <c r="K4634" t="s">
        <v>11096</v>
      </c>
      <c r="L4634" t="str">
        <f>LEFT(K4634,LEN(K4634)-3)</f>
        <v>2</v>
      </c>
      <c r="M4634" t="str">
        <f>RIGHT(K4634,3)</f>
        <v>万/月</v>
      </c>
    </row>
    <row r="4635" spans="1:13" x14ac:dyDescent="0.2">
      <c r="A4635" t="s">
        <v>3508</v>
      </c>
      <c r="B4635" t="str">
        <f>IFERROR(LOOKUP(1,0/SEARCH(Sheet2!$E$3:$E$18,A4635),Sheet2!$F$3:$F$18),"其他")</f>
        <v>其他</v>
      </c>
      <c r="C4635" t="s">
        <v>34</v>
      </c>
      <c r="D4635" t="s">
        <v>35</v>
      </c>
      <c r="E4635" t="s">
        <v>16</v>
      </c>
      <c r="F4635" t="s">
        <v>839</v>
      </c>
      <c r="G4635" t="s">
        <v>3509</v>
      </c>
      <c r="H4635" t="s">
        <v>11</v>
      </c>
      <c r="I4635" t="s">
        <v>81</v>
      </c>
      <c r="J4635">
        <v>1.5</v>
      </c>
      <c r="K4635" t="s">
        <v>11096</v>
      </c>
      <c r="L4635" t="str">
        <f>LEFT(K4635,LEN(K4635)-3)</f>
        <v>2</v>
      </c>
      <c r="M4635" t="str">
        <f>RIGHT(K4635,3)</f>
        <v>万/月</v>
      </c>
    </row>
    <row r="4636" spans="1:13" x14ac:dyDescent="0.2">
      <c r="A4636" t="s">
        <v>3714</v>
      </c>
      <c r="B4636" t="str">
        <f>IFERROR(LOOKUP(1,0/SEARCH(Sheet2!$E$3:$E$18,A4636),Sheet2!$F$3:$F$18),"其他")</f>
        <v>其他</v>
      </c>
      <c r="C4636" t="s">
        <v>34</v>
      </c>
      <c r="D4636" t="s">
        <v>7</v>
      </c>
      <c r="E4636" t="s">
        <v>139</v>
      </c>
      <c r="F4636" t="s">
        <v>2314</v>
      </c>
      <c r="G4636" t="s">
        <v>3715</v>
      </c>
      <c r="H4636" t="s">
        <v>26</v>
      </c>
      <c r="I4636" t="s">
        <v>12</v>
      </c>
      <c r="J4636">
        <v>1.5</v>
      </c>
      <c r="K4636" t="s">
        <v>11096</v>
      </c>
      <c r="L4636" t="str">
        <f>LEFT(K4636,LEN(K4636)-3)</f>
        <v>2</v>
      </c>
      <c r="M4636" t="str">
        <f>RIGHT(K4636,3)</f>
        <v>万/月</v>
      </c>
    </row>
    <row r="4637" spans="1:13" x14ac:dyDescent="0.2">
      <c r="A4637" t="s">
        <v>3742</v>
      </c>
      <c r="B4637" t="str">
        <f>IFERROR(LOOKUP(1,0/SEARCH(Sheet2!$E$3:$E$18,A4637),Sheet2!$F$3:$F$18),"其他")</f>
        <v>其他</v>
      </c>
      <c r="C4637" t="s">
        <v>34</v>
      </c>
      <c r="D4637" t="s">
        <v>7</v>
      </c>
      <c r="E4637" t="s">
        <v>8</v>
      </c>
      <c r="F4637" t="s">
        <v>2770</v>
      </c>
      <c r="G4637" t="s">
        <v>3743</v>
      </c>
      <c r="H4637" t="s">
        <v>38</v>
      </c>
      <c r="I4637" t="s">
        <v>81</v>
      </c>
      <c r="J4637">
        <v>1.5</v>
      </c>
      <c r="K4637" t="s">
        <v>11096</v>
      </c>
      <c r="L4637" t="str">
        <f>LEFT(K4637,LEN(K4637)-3)</f>
        <v>2</v>
      </c>
      <c r="M4637" t="str">
        <f>RIGHT(K4637,3)</f>
        <v>万/月</v>
      </c>
    </row>
    <row r="4638" spans="1:13" x14ac:dyDescent="0.2">
      <c r="A4638" t="s">
        <v>3744</v>
      </c>
      <c r="B4638" t="str">
        <f>IFERROR(LOOKUP(1,0/SEARCH(Sheet2!$E$3:$E$18,A4638),Sheet2!$F$3:$F$18),"其他")</f>
        <v>其他</v>
      </c>
      <c r="C4638" t="s">
        <v>34</v>
      </c>
      <c r="D4638" t="s">
        <v>7</v>
      </c>
      <c r="E4638" t="s">
        <v>2567</v>
      </c>
      <c r="F4638" t="s">
        <v>3031</v>
      </c>
      <c r="G4638" t="s">
        <v>3745</v>
      </c>
      <c r="H4638" t="s">
        <v>11</v>
      </c>
      <c r="I4638" t="s">
        <v>12</v>
      </c>
      <c r="J4638">
        <v>1.5</v>
      </c>
      <c r="K4638" t="s">
        <v>11096</v>
      </c>
      <c r="L4638" t="str">
        <f>LEFT(K4638,LEN(K4638)-3)</f>
        <v>2</v>
      </c>
      <c r="M4638" t="str">
        <f>RIGHT(K4638,3)</f>
        <v>万/月</v>
      </c>
    </row>
    <row r="4639" spans="1:13" x14ac:dyDescent="0.2">
      <c r="A4639" t="s">
        <v>1309</v>
      </c>
      <c r="B4639" t="str">
        <f>IFERROR(LOOKUP(1,0/SEARCH(Sheet2!$E$3:$E$18,A4639),Sheet2!$F$3:$F$18),"其他")</f>
        <v>其他</v>
      </c>
      <c r="C4639" t="s">
        <v>34</v>
      </c>
      <c r="D4639" t="s">
        <v>35</v>
      </c>
      <c r="E4639" t="s">
        <v>16</v>
      </c>
      <c r="F4639" t="s">
        <v>2314</v>
      </c>
      <c r="G4639" t="s">
        <v>3770</v>
      </c>
      <c r="H4639" t="s">
        <v>11</v>
      </c>
      <c r="I4639" t="s">
        <v>81</v>
      </c>
      <c r="J4639">
        <v>1.5</v>
      </c>
      <c r="K4639" t="s">
        <v>11096</v>
      </c>
      <c r="L4639" t="str">
        <f>LEFT(K4639,LEN(K4639)-3)</f>
        <v>2</v>
      </c>
      <c r="M4639" t="str">
        <f>RIGHT(K4639,3)</f>
        <v>万/月</v>
      </c>
    </row>
    <row r="4640" spans="1:13" x14ac:dyDescent="0.2">
      <c r="A4640" t="s">
        <v>1309</v>
      </c>
      <c r="B4640" t="str">
        <f>IFERROR(LOOKUP(1,0/SEARCH(Sheet2!$E$3:$E$18,A4640),Sheet2!$F$3:$F$18),"其他")</f>
        <v>其他</v>
      </c>
      <c r="C4640" t="s">
        <v>67</v>
      </c>
      <c r="D4640" t="s">
        <v>35</v>
      </c>
      <c r="E4640" t="s">
        <v>29</v>
      </c>
      <c r="F4640" t="s">
        <v>839</v>
      </c>
      <c r="G4640" t="s">
        <v>2853</v>
      </c>
      <c r="H4640" t="s">
        <v>38</v>
      </c>
      <c r="I4640" t="s">
        <v>12</v>
      </c>
      <c r="J4640">
        <v>1.5</v>
      </c>
      <c r="K4640" t="s">
        <v>11099</v>
      </c>
      <c r="L4640" t="str">
        <f>LEFT(K4640,LEN(K4640)-3)</f>
        <v>3</v>
      </c>
      <c r="M4640" t="str">
        <f>RIGHT(K4640,3)</f>
        <v>万/月</v>
      </c>
    </row>
    <row r="4641" spans="1:13" x14ac:dyDescent="0.2">
      <c r="A4641" t="s">
        <v>3784</v>
      </c>
      <c r="B4641" t="str">
        <f>IFERROR(LOOKUP(1,0/SEARCH(Sheet2!$E$3:$E$18,A4641),Sheet2!$F$3:$F$18),"其他")</f>
        <v>其他</v>
      </c>
      <c r="C4641" t="s">
        <v>34</v>
      </c>
      <c r="D4641" t="s">
        <v>23</v>
      </c>
      <c r="E4641" t="s">
        <v>16</v>
      </c>
      <c r="F4641" t="s">
        <v>1636</v>
      </c>
      <c r="G4641" t="s">
        <v>3579</v>
      </c>
      <c r="H4641" t="s">
        <v>112</v>
      </c>
      <c r="I4641" t="s">
        <v>81</v>
      </c>
      <c r="J4641">
        <v>1.5</v>
      </c>
      <c r="K4641" t="s">
        <v>11096</v>
      </c>
      <c r="L4641" t="str">
        <f>LEFT(K4641,LEN(K4641)-3)</f>
        <v>2</v>
      </c>
      <c r="M4641" t="str">
        <f>RIGHT(K4641,3)</f>
        <v>万/月</v>
      </c>
    </row>
    <row r="4642" spans="1:13" x14ac:dyDescent="0.2">
      <c r="A4642" t="s">
        <v>1319</v>
      </c>
      <c r="B4642" t="str">
        <f>IFERROR(LOOKUP(1,0/SEARCH(Sheet2!$E$3:$E$18,A4642),Sheet2!$F$3:$F$18),"其他")</f>
        <v>其他</v>
      </c>
      <c r="C4642" t="s">
        <v>34</v>
      </c>
      <c r="D4642" t="s">
        <v>35</v>
      </c>
      <c r="E4642" t="s">
        <v>29</v>
      </c>
      <c r="F4642" t="s">
        <v>3031</v>
      </c>
      <c r="G4642" t="s">
        <v>2970</v>
      </c>
      <c r="H4642" t="s">
        <v>42</v>
      </c>
      <c r="I4642" t="s">
        <v>12</v>
      </c>
      <c r="J4642">
        <v>1.5</v>
      </c>
      <c r="K4642" t="s">
        <v>11096</v>
      </c>
      <c r="L4642" t="str">
        <f>LEFT(K4642,LEN(K4642)-3)</f>
        <v>2</v>
      </c>
      <c r="M4642" t="str">
        <f>RIGHT(K4642,3)</f>
        <v>万/月</v>
      </c>
    </row>
    <row r="4643" spans="1:13" x14ac:dyDescent="0.2">
      <c r="A4643" t="s">
        <v>3802</v>
      </c>
      <c r="B4643" t="str">
        <f>IFERROR(LOOKUP(1,0/SEARCH(Sheet2!$E$3:$E$18,A4643),Sheet2!$F$3:$F$18),"其他")</f>
        <v>其他</v>
      </c>
      <c r="C4643" t="s">
        <v>34</v>
      </c>
      <c r="D4643" t="s">
        <v>7</v>
      </c>
      <c r="E4643" t="s">
        <v>143</v>
      </c>
      <c r="F4643" t="s">
        <v>2314</v>
      </c>
      <c r="G4643" t="s">
        <v>3803</v>
      </c>
      <c r="H4643" t="s">
        <v>42</v>
      </c>
      <c r="I4643" t="s">
        <v>50</v>
      </c>
      <c r="J4643">
        <v>1.5</v>
      </c>
      <c r="K4643" t="s">
        <v>11096</v>
      </c>
      <c r="L4643" t="str">
        <f>LEFT(K4643,LEN(K4643)-3)</f>
        <v>2</v>
      </c>
      <c r="M4643" t="str">
        <f>RIGHT(K4643,3)</f>
        <v>万/月</v>
      </c>
    </row>
    <row r="4644" spans="1:13" x14ac:dyDescent="0.2">
      <c r="A4644" t="s">
        <v>3807</v>
      </c>
      <c r="B4644" t="str">
        <f>IFERROR(LOOKUP(1,0/SEARCH(Sheet2!$E$3:$E$18,A4644),Sheet2!$F$3:$F$18),"其他")</f>
        <v>其他</v>
      </c>
      <c r="C4644" t="s">
        <v>45</v>
      </c>
      <c r="D4644" t="s">
        <v>15</v>
      </c>
      <c r="E4644" t="s">
        <v>16</v>
      </c>
      <c r="F4644" t="s">
        <v>1636</v>
      </c>
      <c r="G4644" t="s">
        <v>3808</v>
      </c>
      <c r="H4644" t="s">
        <v>11</v>
      </c>
      <c r="I4644" t="s">
        <v>12</v>
      </c>
      <c r="J4644">
        <v>1.5</v>
      </c>
      <c r="K4644" t="s">
        <v>11104</v>
      </c>
      <c r="L4644" t="str">
        <f>LEFT(K4644,LEN(K4644)-3)</f>
        <v>2.5</v>
      </c>
      <c r="M4644" t="str">
        <f>RIGHT(K4644,3)</f>
        <v>万/月</v>
      </c>
    </row>
    <row r="4645" spans="1:13" x14ac:dyDescent="0.2">
      <c r="A4645" t="s">
        <v>3846</v>
      </c>
      <c r="B4645" t="str">
        <f>IFERROR(LOOKUP(1,0/SEARCH(Sheet2!$E$3:$E$18,A4645),Sheet2!$F$3:$F$18),"其他")</f>
        <v>其他</v>
      </c>
      <c r="C4645" t="s">
        <v>34</v>
      </c>
      <c r="D4645" t="s">
        <v>65</v>
      </c>
      <c r="E4645" t="s">
        <v>16</v>
      </c>
      <c r="F4645" t="s">
        <v>2314</v>
      </c>
      <c r="G4645" t="s">
        <v>3847</v>
      </c>
      <c r="H4645" t="s">
        <v>11</v>
      </c>
      <c r="I4645" t="s">
        <v>12</v>
      </c>
      <c r="J4645">
        <v>1.5</v>
      </c>
      <c r="K4645" t="s">
        <v>11096</v>
      </c>
      <c r="L4645" t="str">
        <f>LEFT(K4645,LEN(K4645)-3)</f>
        <v>2</v>
      </c>
      <c r="M4645" t="str">
        <f>RIGHT(K4645,3)</f>
        <v>万/月</v>
      </c>
    </row>
    <row r="4646" spans="1:13" x14ac:dyDescent="0.2">
      <c r="A4646" t="s">
        <v>657</v>
      </c>
      <c r="B4646" t="str">
        <f>IFERROR(LOOKUP(1,0/SEARCH(Sheet2!$E$3:$E$18,A4646),Sheet2!$F$3:$F$18),"其他")</f>
        <v>其他</v>
      </c>
      <c r="C4646" t="s">
        <v>34</v>
      </c>
      <c r="D4646" t="s">
        <v>7</v>
      </c>
      <c r="E4646" t="s">
        <v>29</v>
      </c>
      <c r="F4646" t="s">
        <v>1636</v>
      </c>
      <c r="G4646" t="s">
        <v>3863</v>
      </c>
      <c r="H4646" t="s">
        <v>38</v>
      </c>
      <c r="I4646" t="s">
        <v>81</v>
      </c>
      <c r="J4646">
        <v>1.5</v>
      </c>
      <c r="K4646" t="s">
        <v>11096</v>
      </c>
      <c r="L4646" t="str">
        <f>LEFT(K4646,LEN(K4646)-3)</f>
        <v>2</v>
      </c>
      <c r="M4646" t="str">
        <f>RIGHT(K4646,3)</f>
        <v>万/月</v>
      </c>
    </row>
    <row r="4647" spans="1:13" x14ac:dyDescent="0.2">
      <c r="A4647" t="s">
        <v>3870</v>
      </c>
      <c r="B4647" t="str">
        <f>IFERROR(LOOKUP(1,0/SEARCH(Sheet2!$E$3:$E$18,A4647),Sheet2!$F$3:$F$18),"其他")</f>
        <v>其他</v>
      </c>
      <c r="C4647" t="s">
        <v>34</v>
      </c>
      <c r="D4647" t="s">
        <v>65</v>
      </c>
      <c r="E4647" t="s">
        <v>143</v>
      </c>
      <c r="F4647" t="s">
        <v>839</v>
      </c>
      <c r="G4647" t="s">
        <v>3871</v>
      </c>
      <c r="H4647" t="s">
        <v>42</v>
      </c>
      <c r="I4647" t="s">
        <v>129</v>
      </c>
      <c r="J4647">
        <v>1.5</v>
      </c>
      <c r="K4647" t="s">
        <v>11096</v>
      </c>
      <c r="L4647" t="str">
        <f>LEFT(K4647,LEN(K4647)-3)</f>
        <v>2</v>
      </c>
      <c r="M4647" t="str">
        <f>RIGHT(K4647,3)</f>
        <v>万/月</v>
      </c>
    </row>
    <row r="4648" spans="1:13" x14ac:dyDescent="0.2">
      <c r="A4648" t="s">
        <v>3882</v>
      </c>
      <c r="B4648" t="str">
        <f>IFERROR(LOOKUP(1,0/SEARCH(Sheet2!$E$3:$E$18,A4648),Sheet2!$F$3:$F$18),"其他")</f>
        <v>其他</v>
      </c>
      <c r="C4648" t="s">
        <v>67</v>
      </c>
      <c r="D4648" t="s">
        <v>65</v>
      </c>
      <c r="E4648" t="s">
        <v>16</v>
      </c>
      <c r="F4648" t="s">
        <v>839</v>
      </c>
      <c r="G4648" t="s">
        <v>3883</v>
      </c>
      <c r="H4648" t="s">
        <v>38</v>
      </c>
      <c r="I4648" t="s">
        <v>12</v>
      </c>
      <c r="J4648">
        <v>1.5</v>
      </c>
      <c r="K4648" t="s">
        <v>11099</v>
      </c>
      <c r="L4648" t="str">
        <f>LEFT(K4648,LEN(K4648)-3)</f>
        <v>3</v>
      </c>
      <c r="M4648" t="str">
        <f>RIGHT(K4648,3)</f>
        <v>万/月</v>
      </c>
    </row>
    <row r="4649" spans="1:13" x14ac:dyDescent="0.2">
      <c r="A4649" t="s">
        <v>3897</v>
      </c>
      <c r="B4649" t="str">
        <f>IFERROR(LOOKUP(1,0/SEARCH(Sheet2!$E$3:$E$18,A4649),Sheet2!$F$3:$F$18),"其他")</f>
        <v>其他</v>
      </c>
      <c r="C4649" t="s">
        <v>34</v>
      </c>
      <c r="D4649" t="s">
        <v>65</v>
      </c>
      <c r="E4649" t="s">
        <v>16</v>
      </c>
      <c r="F4649" t="s">
        <v>2770</v>
      </c>
      <c r="G4649" t="s">
        <v>3898</v>
      </c>
      <c r="H4649" t="s">
        <v>38</v>
      </c>
      <c r="I4649" t="s">
        <v>81</v>
      </c>
      <c r="J4649">
        <v>1.5</v>
      </c>
      <c r="K4649" t="s">
        <v>11096</v>
      </c>
      <c r="L4649" t="str">
        <f>LEFT(K4649,LEN(K4649)-3)</f>
        <v>2</v>
      </c>
      <c r="M4649" t="str">
        <f>RIGHT(K4649,3)</f>
        <v>万/月</v>
      </c>
    </row>
    <row r="4650" spans="1:13" x14ac:dyDescent="0.2">
      <c r="A4650" t="s">
        <v>3914</v>
      </c>
      <c r="B4650" t="str">
        <f>IFERROR(LOOKUP(1,0/SEARCH(Sheet2!$E$3:$E$18,A4650),Sheet2!$F$3:$F$18),"其他")</f>
        <v>其他</v>
      </c>
      <c r="C4650" t="s">
        <v>34</v>
      </c>
      <c r="D4650" t="s">
        <v>65</v>
      </c>
      <c r="E4650" t="s">
        <v>59</v>
      </c>
      <c r="F4650" t="s">
        <v>3451</v>
      </c>
      <c r="G4650" t="s">
        <v>3915</v>
      </c>
      <c r="H4650" t="s">
        <v>38</v>
      </c>
      <c r="I4650" t="s">
        <v>12</v>
      </c>
      <c r="J4650">
        <v>1.5</v>
      </c>
      <c r="K4650" t="s">
        <v>11096</v>
      </c>
      <c r="L4650" t="str">
        <f>LEFT(K4650,LEN(K4650)-3)</f>
        <v>2</v>
      </c>
      <c r="M4650" t="str">
        <f>RIGHT(K4650,3)</f>
        <v>万/月</v>
      </c>
    </row>
    <row r="4651" spans="1:13" x14ac:dyDescent="0.2">
      <c r="A4651" t="s">
        <v>3938</v>
      </c>
      <c r="B4651" t="str">
        <f>IFERROR(LOOKUP(1,0/SEARCH(Sheet2!$E$3:$E$18,A4651),Sheet2!$F$3:$F$18),"其他")</f>
        <v>数据分析工程师</v>
      </c>
      <c r="C4651" t="s">
        <v>67</v>
      </c>
      <c r="D4651" t="s">
        <v>7</v>
      </c>
      <c r="E4651" t="s">
        <v>143</v>
      </c>
      <c r="F4651" t="s">
        <v>839</v>
      </c>
      <c r="G4651" t="s">
        <v>3939</v>
      </c>
      <c r="H4651" t="s">
        <v>42</v>
      </c>
      <c r="I4651" t="s">
        <v>12</v>
      </c>
      <c r="J4651">
        <v>1.5</v>
      </c>
      <c r="K4651" t="s">
        <v>11099</v>
      </c>
      <c r="L4651" t="str">
        <f>LEFT(K4651,LEN(K4651)-3)</f>
        <v>3</v>
      </c>
      <c r="M4651" t="str">
        <f>RIGHT(K4651,3)</f>
        <v>万/月</v>
      </c>
    </row>
    <row r="4652" spans="1:13" x14ac:dyDescent="0.2">
      <c r="A4652" t="s">
        <v>3943</v>
      </c>
      <c r="B4652" t="str">
        <f>IFERROR(LOOKUP(1,0/SEARCH(Sheet2!$E$3:$E$18,A4652),Sheet2!$F$3:$F$18),"其他")</f>
        <v>其他</v>
      </c>
      <c r="C4652" t="s">
        <v>67</v>
      </c>
      <c r="D4652" t="s">
        <v>15</v>
      </c>
      <c r="E4652" t="s">
        <v>16</v>
      </c>
      <c r="F4652" t="s">
        <v>839</v>
      </c>
      <c r="G4652" t="s">
        <v>3255</v>
      </c>
      <c r="H4652" t="s">
        <v>42</v>
      </c>
      <c r="I4652" t="s">
        <v>12</v>
      </c>
      <c r="J4652">
        <v>1.5</v>
      </c>
      <c r="K4652" t="s">
        <v>11099</v>
      </c>
      <c r="L4652" t="str">
        <f>LEFT(K4652,LEN(K4652)-3)</f>
        <v>3</v>
      </c>
      <c r="M4652" t="str">
        <f>RIGHT(K4652,3)</f>
        <v>万/月</v>
      </c>
    </row>
    <row r="4653" spans="1:13" x14ac:dyDescent="0.2">
      <c r="A4653" t="s">
        <v>3964</v>
      </c>
      <c r="B4653" t="str">
        <f>IFERROR(LOOKUP(1,0/SEARCH(Sheet2!$E$3:$E$18,A4653),Sheet2!$F$3:$F$18),"其他")</f>
        <v>其他</v>
      </c>
      <c r="C4653" t="s">
        <v>34</v>
      </c>
      <c r="D4653" t="s">
        <v>15</v>
      </c>
      <c r="E4653" t="s">
        <v>16</v>
      </c>
      <c r="F4653" t="s">
        <v>839</v>
      </c>
      <c r="G4653" t="s">
        <v>3965</v>
      </c>
      <c r="H4653" t="s">
        <v>11</v>
      </c>
      <c r="I4653" t="s">
        <v>129</v>
      </c>
      <c r="J4653">
        <v>1.5</v>
      </c>
      <c r="K4653" t="s">
        <v>11096</v>
      </c>
      <c r="L4653" t="str">
        <f>LEFT(K4653,LEN(K4653)-3)</f>
        <v>2</v>
      </c>
      <c r="M4653" t="str">
        <f>RIGHT(K4653,3)</f>
        <v>万/月</v>
      </c>
    </row>
    <row r="4654" spans="1:13" x14ac:dyDescent="0.2">
      <c r="A4654" t="s">
        <v>3990</v>
      </c>
      <c r="B4654" t="str">
        <f>IFERROR(LOOKUP(1,0/SEARCH(Sheet2!$E$3:$E$18,A4654),Sheet2!$F$3:$F$18),"其他")</f>
        <v>其他</v>
      </c>
      <c r="C4654" t="s">
        <v>34</v>
      </c>
      <c r="D4654" t="s">
        <v>35</v>
      </c>
      <c r="E4654" t="s">
        <v>16</v>
      </c>
      <c r="F4654" t="s">
        <v>839</v>
      </c>
      <c r="G4654" t="s">
        <v>3957</v>
      </c>
      <c r="H4654" t="s">
        <v>19</v>
      </c>
      <c r="I4654" t="s">
        <v>50</v>
      </c>
      <c r="J4654">
        <v>1.5</v>
      </c>
      <c r="K4654" t="s">
        <v>11096</v>
      </c>
      <c r="L4654" t="str">
        <f>LEFT(K4654,LEN(K4654)-3)</f>
        <v>2</v>
      </c>
      <c r="M4654" t="str">
        <f>RIGHT(K4654,3)</f>
        <v>万/月</v>
      </c>
    </row>
    <row r="4655" spans="1:13" x14ac:dyDescent="0.2">
      <c r="A4655" t="s">
        <v>4005</v>
      </c>
      <c r="B4655" t="str">
        <f>IFERROR(LOOKUP(1,0/SEARCH(Sheet2!$E$3:$E$18,A4655),Sheet2!$F$3:$F$18),"其他")</f>
        <v>其他</v>
      </c>
      <c r="C4655" t="s">
        <v>34</v>
      </c>
      <c r="D4655" t="s">
        <v>23</v>
      </c>
      <c r="E4655" t="s">
        <v>16</v>
      </c>
      <c r="F4655" t="s">
        <v>839</v>
      </c>
      <c r="G4655" t="s">
        <v>4006</v>
      </c>
      <c r="H4655" t="s">
        <v>38</v>
      </c>
      <c r="I4655" t="s">
        <v>129</v>
      </c>
      <c r="J4655">
        <v>1.5</v>
      </c>
      <c r="K4655" t="s">
        <v>11096</v>
      </c>
      <c r="L4655" t="str">
        <f>LEFT(K4655,LEN(K4655)-3)</f>
        <v>2</v>
      </c>
      <c r="M4655" t="str">
        <f>RIGHT(K4655,3)</f>
        <v>万/月</v>
      </c>
    </row>
    <row r="4656" spans="1:13" x14ac:dyDescent="0.2">
      <c r="A4656" t="s">
        <v>4013</v>
      </c>
      <c r="B4656" t="str">
        <f>IFERROR(LOOKUP(1,0/SEARCH(Sheet2!$E$3:$E$18,A4656),Sheet2!$F$3:$F$18),"其他")</f>
        <v>其他</v>
      </c>
      <c r="C4656" t="s">
        <v>34</v>
      </c>
      <c r="D4656" t="s">
        <v>7</v>
      </c>
      <c r="E4656" t="s">
        <v>143</v>
      </c>
      <c r="F4656" t="s">
        <v>2777</v>
      </c>
      <c r="G4656" t="s">
        <v>4014</v>
      </c>
      <c r="H4656" t="s">
        <v>11</v>
      </c>
      <c r="I4656" t="s">
        <v>12</v>
      </c>
      <c r="J4656">
        <v>1.5</v>
      </c>
      <c r="K4656" t="s">
        <v>11096</v>
      </c>
      <c r="L4656" t="str">
        <f>LEFT(K4656,LEN(K4656)-3)</f>
        <v>2</v>
      </c>
      <c r="M4656" t="str">
        <f>RIGHT(K4656,3)</f>
        <v>万/月</v>
      </c>
    </row>
    <row r="4657" spans="1:13" x14ac:dyDescent="0.2">
      <c r="A4657" t="s">
        <v>4035</v>
      </c>
      <c r="B4657" t="str">
        <f>IFERROR(LOOKUP(1,0/SEARCH(Sheet2!$E$3:$E$18,A4657),Sheet2!$F$3:$F$18),"其他")</f>
        <v>其他</v>
      </c>
      <c r="C4657" t="s">
        <v>219</v>
      </c>
      <c r="D4657" t="s">
        <v>35</v>
      </c>
      <c r="E4657" t="s">
        <v>16</v>
      </c>
      <c r="F4657" t="s">
        <v>2653</v>
      </c>
      <c r="G4657" t="s">
        <v>4036</v>
      </c>
      <c r="H4657" t="s">
        <v>26</v>
      </c>
      <c r="I4657" t="s">
        <v>50</v>
      </c>
      <c r="J4657">
        <v>1.5</v>
      </c>
      <c r="K4657" t="s">
        <v>11137</v>
      </c>
      <c r="L4657" t="str">
        <f>LEFT(K4657,LEN(K4657)-3)</f>
        <v>3.5</v>
      </c>
      <c r="M4657" t="str">
        <f>RIGHT(K4657,3)</f>
        <v>万/月</v>
      </c>
    </row>
    <row r="4658" spans="1:13" x14ac:dyDescent="0.2">
      <c r="A4658" t="s">
        <v>1543</v>
      </c>
      <c r="B4658" t="str">
        <f>IFERROR(LOOKUP(1,0/SEARCH(Sheet2!$E$3:$E$18,A4658),Sheet2!$F$3:$F$18),"其他")</f>
        <v>其他</v>
      </c>
      <c r="C4658" t="s">
        <v>34</v>
      </c>
      <c r="D4658" t="s">
        <v>35</v>
      </c>
      <c r="E4658" t="s">
        <v>16</v>
      </c>
      <c r="F4658" t="s">
        <v>1636</v>
      </c>
      <c r="G4658" t="s">
        <v>4037</v>
      </c>
      <c r="H4658" t="s">
        <v>93</v>
      </c>
      <c r="I4658" t="s">
        <v>12</v>
      </c>
      <c r="J4658">
        <v>1.5</v>
      </c>
      <c r="K4658" t="s">
        <v>11096</v>
      </c>
      <c r="L4658" t="str">
        <f>LEFT(K4658,LEN(K4658)-3)</f>
        <v>2</v>
      </c>
      <c r="M4658" t="str">
        <f>RIGHT(K4658,3)</f>
        <v>万/月</v>
      </c>
    </row>
    <row r="4659" spans="1:13" x14ac:dyDescent="0.2">
      <c r="A4659" t="s">
        <v>4039</v>
      </c>
      <c r="B4659" t="str">
        <f>IFERROR(LOOKUP(1,0/SEARCH(Sheet2!$E$3:$E$18,A4659),Sheet2!$F$3:$F$18),"其他")</f>
        <v>其他</v>
      </c>
      <c r="C4659" t="s">
        <v>45</v>
      </c>
      <c r="D4659" t="s">
        <v>15</v>
      </c>
      <c r="E4659" t="s">
        <v>16</v>
      </c>
      <c r="F4659" t="s">
        <v>888</v>
      </c>
      <c r="G4659" t="s">
        <v>4040</v>
      </c>
      <c r="H4659" t="s">
        <v>93</v>
      </c>
      <c r="I4659" t="s">
        <v>149</v>
      </c>
      <c r="J4659">
        <v>1.5</v>
      </c>
      <c r="K4659" t="s">
        <v>11104</v>
      </c>
      <c r="L4659" t="str">
        <f>LEFT(K4659,LEN(K4659)-3)</f>
        <v>2.5</v>
      </c>
      <c r="M4659" t="str">
        <f>RIGHT(K4659,3)</f>
        <v>万/月</v>
      </c>
    </row>
    <row r="4660" spans="1:13" x14ac:dyDescent="0.2">
      <c r="A4660" t="s">
        <v>4057</v>
      </c>
      <c r="B4660" t="str">
        <f>IFERROR(LOOKUP(1,0/SEARCH(Sheet2!$E$3:$E$18,A4660),Sheet2!$F$3:$F$18),"其他")</f>
        <v>其他</v>
      </c>
      <c r="C4660" t="s">
        <v>45</v>
      </c>
      <c r="D4660" t="s">
        <v>35</v>
      </c>
      <c r="E4660" t="s">
        <v>16</v>
      </c>
      <c r="F4660" t="s">
        <v>1636</v>
      </c>
      <c r="G4660" t="s">
        <v>4058</v>
      </c>
      <c r="H4660" t="s">
        <v>42</v>
      </c>
      <c r="I4660" t="s">
        <v>20</v>
      </c>
      <c r="J4660">
        <v>1.5</v>
      </c>
      <c r="K4660" t="s">
        <v>11104</v>
      </c>
      <c r="L4660" t="str">
        <f>LEFT(K4660,LEN(K4660)-3)</f>
        <v>2.5</v>
      </c>
      <c r="M4660" t="str">
        <f>RIGHT(K4660,3)</f>
        <v>万/月</v>
      </c>
    </row>
    <row r="4661" spans="1:13" x14ac:dyDescent="0.2">
      <c r="A4661" t="s">
        <v>4067</v>
      </c>
      <c r="B4661" t="str">
        <f>IFERROR(LOOKUP(1,0/SEARCH(Sheet2!$E$3:$E$18,A4661),Sheet2!$F$3:$F$18),"其他")</f>
        <v>其他</v>
      </c>
      <c r="C4661" t="s">
        <v>4068</v>
      </c>
      <c r="D4661" t="s">
        <v>23</v>
      </c>
      <c r="E4661" t="s">
        <v>8</v>
      </c>
      <c r="F4661" t="s">
        <v>1636</v>
      </c>
      <c r="G4661" t="s">
        <v>4069</v>
      </c>
      <c r="H4661" t="s">
        <v>11</v>
      </c>
      <c r="I4661" t="s">
        <v>32</v>
      </c>
      <c r="J4661">
        <v>1.5</v>
      </c>
      <c r="K4661" t="s">
        <v>11121</v>
      </c>
      <c r="L4661" t="str">
        <f>LEFT(K4661,LEN(K4661)-3)</f>
        <v>2.3</v>
      </c>
      <c r="M4661" t="str">
        <f>RIGHT(K4661,3)</f>
        <v>万/月</v>
      </c>
    </row>
    <row r="4662" spans="1:13" x14ac:dyDescent="0.2">
      <c r="A4662" t="s">
        <v>4085</v>
      </c>
      <c r="B4662" t="str">
        <f>IFERROR(LOOKUP(1,0/SEARCH(Sheet2!$E$3:$E$18,A4662),Sheet2!$F$3:$F$18),"其他")</f>
        <v>其他</v>
      </c>
      <c r="C4662" t="s">
        <v>34</v>
      </c>
      <c r="D4662" t="s">
        <v>65</v>
      </c>
      <c r="E4662" t="s">
        <v>16</v>
      </c>
      <c r="F4662" t="s">
        <v>839</v>
      </c>
      <c r="G4662" t="s">
        <v>4084</v>
      </c>
      <c r="H4662" t="s">
        <v>26</v>
      </c>
      <c r="I4662" t="s">
        <v>20</v>
      </c>
      <c r="J4662">
        <v>1.5</v>
      </c>
      <c r="K4662" t="s">
        <v>11096</v>
      </c>
      <c r="L4662" t="str">
        <f>LEFT(K4662,LEN(K4662)-3)</f>
        <v>2</v>
      </c>
      <c r="M4662" t="str">
        <f>RIGHT(K4662,3)</f>
        <v>万/月</v>
      </c>
    </row>
    <row r="4663" spans="1:13" x14ac:dyDescent="0.2">
      <c r="A4663" t="s">
        <v>3912</v>
      </c>
      <c r="B4663" t="str">
        <f>IFERROR(LOOKUP(1,0/SEARCH(Sheet2!$E$3:$E$18,A4663),Sheet2!$F$3:$F$18),"其他")</f>
        <v>数据分析工程师</v>
      </c>
      <c r="C4663" t="s">
        <v>45</v>
      </c>
      <c r="D4663" t="s">
        <v>7</v>
      </c>
      <c r="E4663" t="s">
        <v>143</v>
      </c>
      <c r="F4663" t="s">
        <v>2770</v>
      </c>
      <c r="G4663" t="s">
        <v>4104</v>
      </c>
      <c r="H4663" t="s">
        <v>26</v>
      </c>
      <c r="I4663" t="s">
        <v>12</v>
      </c>
      <c r="J4663">
        <v>1.5</v>
      </c>
      <c r="K4663" t="s">
        <v>11104</v>
      </c>
      <c r="L4663" t="str">
        <f>LEFT(K4663,LEN(K4663)-3)</f>
        <v>2.5</v>
      </c>
      <c r="M4663" t="str">
        <f>RIGHT(K4663,3)</f>
        <v>万/月</v>
      </c>
    </row>
    <row r="4664" spans="1:13" x14ac:dyDescent="0.2">
      <c r="A4664" t="s">
        <v>4110</v>
      </c>
      <c r="B4664" t="str">
        <f>IFERROR(LOOKUP(1,0/SEARCH(Sheet2!$E$3:$E$18,A4664),Sheet2!$F$3:$F$18),"其他")</f>
        <v>其他</v>
      </c>
      <c r="C4664" t="s">
        <v>67</v>
      </c>
      <c r="D4664" t="s">
        <v>35</v>
      </c>
      <c r="E4664" t="s">
        <v>16</v>
      </c>
      <c r="F4664" t="s">
        <v>1636</v>
      </c>
      <c r="G4664" t="s">
        <v>4111</v>
      </c>
      <c r="H4664" t="s">
        <v>11</v>
      </c>
      <c r="I4664" t="s">
        <v>81</v>
      </c>
      <c r="J4664">
        <v>1.5</v>
      </c>
      <c r="K4664" t="s">
        <v>11099</v>
      </c>
      <c r="L4664" t="str">
        <f>LEFT(K4664,LEN(K4664)-3)</f>
        <v>3</v>
      </c>
      <c r="M4664" t="str">
        <f>RIGHT(K4664,3)</f>
        <v>万/月</v>
      </c>
    </row>
    <row r="4665" spans="1:13" x14ac:dyDescent="0.2">
      <c r="A4665" t="s">
        <v>4116</v>
      </c>
      <c r="B4665" t="str">
        <f>IFERROR(LOOKUP(1,0/SEARCH(Sheet2!$E$3:$E$18,A4665),Sheet2!$F$3:$F$18),"其他")</f>
        <v>其他</v>
      </c>
      <c r="C4665" t="s">
        <v>67</v>
      </c>
      <c r="D4665" t="s">
        <v>15</v>
      </c>
      <c r="E4665" t="s">
        <v>16</v>
      </c>
      <c r="F4665" t="s">
        <v>1636</v>
      </c>
      <c r="G4665" t="s">
        <v>4117</v>
      </c>
      <c r="H4665" t="s">
        <v>11</v>
      </c>
      <c r="I4665" t="s">
        <v>12</v>
      </c>
      <c r="J4665">
        <v>1.5</v>
      </c>
      <c r="K4665" t="s">
        <v>11099</v>
      </c>
      <c r="L4665" t="str">
        <f>LEFT(K4665,LEN(K4665)-3)</f>
        <v>3</v>
      </c>
      <c r="M4665" t="str">
        <f>RIGHT(K4665,3)</f>
        <v>万/月</v>
      </c>
    </row>
    <row r="4666" spans="1:13" x14ac:dyDescent="0.2">
      <c r="A4666" t="s">
        <v>4122</v>
      </c>
      <c r="B4666" t="str">
        <f>IFERROR(LOOKUP(1,0/SEARCH(Sheet2!$E$3:$E$18,A4666),Sheet2!$F$3:$F$18),"其他")</f>
        <v>其他</v>
      </c>
      <c r="C4666" t="s">
        <v>67</v>
      </c>
      <c r="D4666" t="s">
        <v>65</v>
      </c>
      <c r="E4666" t="s">
        <v>16</v>
      </c>
      <c r="F4666" t="s">
        <v>2674</v>
      </c>
      <c r="G4666" t="s">
        <v>1992</v>
      </c>
      <c r="H4666" t="s">
        <v>38</v>
      </c>
      <c r="I4666" t="s">
        <v>81</v>
      </c>
      <c r="J4666">
        <v>1.5</v>
      </c>
      <c r="K4666" t="s">
        <v>11099</v>
      </c>
      <c r="L4666" t="str">
        <f>LEFT(K4666,LEN(K4666)-3)</f>
        <v>3</v>
      </c>
      <c r="M4666" t="str">
        <f>RIGHT(K4666,3)</f>
        <v>万/月</v>
      </c>
    </row>
    <row r="4667" spans="1:13" x14ac:dyDescent="0.2">
      <c r="A4667" t="s">
        <v>2155</v>
      </c>
      <c r="B4667" t="str">
        <f>IFERROR(LOOKUP(1,0/SEARCH(Sheet2!$E$3:$E$18,A4667),Sheet2!$F$3:$F$18),"其他")</f>
        <v>数据分析工程师</v>
      </c>
      <c r="C4667" t="s">
        <v>67</v>
      </c>
      <c r="D4667" t="s">
        <v>35</v>
      </c>
      <c r="E4667" t="s">
        <v>8</v>
      </c>
      <c r="F4667" t="s">
        <v>839</v>
      </c>
      <c r="G4667" t="s">
        <v>3898</v>
      </c>
      <c r="H4667" t="s">
        <v>38</v>
      </c>
      <c r="I4667" t="s">
        <v>81</v>
      </c>
      <c r="J4667">
        <v>1.5</v>
      </c>
      <c r="K4667" t="s">
        <v>11099</v>
      </c>
      <c r="L4667" t="str">
        <f>LEFT(K4667,LEN(K4667)-3)</f>
        <v>3</v>
      </c>
      <c r="M4667" t="str">
        <f>RIGHT(K4667,3)</f>
        <v>万/月</v>
      </c>
    </row>
    <row r="4668" spans="1:13" x14ac:dyDescent="0.2">
      <c r="A4668" t="s">
        <v>4132</v>
      </c>
      <c r="B4668" t="str">
        <f>IFERROR(LOOKUP(1,0/SEARCH(Sheet2!$E$3:$E$18,A4668),Sheet2!$F$3:$F$18),"其他")</f>
        <v>其他</v>
      </c>
      <c r="C4668" t="s">
        <v>45</v>
      </c>
      <c r="D4668" t="s">
        <v>15</v>
      </c>
      <c r="E4668" t="s">
        <v>8</v>
      </c>
      <c r="F4668" t="s">
        <v>2314</v>
      </c>
      <c r="G4668" t="s">
        <v>4133</v>
      </c>
      <c r="H4668" t="s">
        <v>42</v>
      </c>
      <c r="I4668" t="s">
        <v>50</v>
      </c>
      <c r="J4668">
        <v>1.5</v>
      </c>
      <c r="K4668" t="s">
        <v>11104</v>
      </c>
      <c r="L4668" t="str">
        <f>LEFT(K4668,LEN(K4668)-3)</f>
        <v>2.5</v>
      </c>
      <c r="M4668" t="str">
        <f>RIGHT(K4668,3)</f>
        <v>万/月</v>
      </c>
    </row>
    <row r="4669" spans="1:13" x14ac:dyDescent="0.2">
      <c r="A4669" t="s">
        <v>1337</v>
      </c>
      <c r="B4669" t="str">
        <f>IFERROR(LOOKUP(1,0/SEARCH(Sheet2!$E$3:$E$18,A4669),Sheet2!$F$3:$F$18),"其他")</f>
        <v>其他</v>
      </c>
      <c r="C4669" t="s">
        <v>67</v>
      </c>
      <c r="D4669" t="s">
        <v>35</v>
      </c>
      <c r="E4669" t="s">
        <v>16</v>
      </c>
      <c r="F4669" t="s">
        <v>839</v>
      </c>
      <c r="G4669" t="s">
        <v>4148</v>
      </c>
      <c r="H4669" t="s">
        <v>38</v>
      </c>
      <c r="I4669" t="s">
        <v>20</v>
      </c>
      <c r="J4669">
        <v>1.5</v>
      </c>
      <c r="K4669" t="s">
        <v>11099</v>
      </c>
      <c r="L4669" t="str">
        <f>LEFT(K4669,LEN(K4669)-3)</f>
        <v>3</v>
      </c>
      <c r="M4669" t="str">
        <f>RIGHT(K4669,3)</f>
        <v>万/月</v>
      </c>
    </row>
    <row r="4670" spans="1:13" x14ac:dyDescent="0.2">
      <c r="A4670" t="s">
        <v>1584</v>
      </c>
      <c r="B4670" t="str">
        <f>IFERROR(LOOKUP(1,0/SEARCH(Sheet2!$E$3:$E$18,A4670),Sheet2!$F$3:$F$18),"其他")</f>
        <v>其他</v>
      </c>
      <c r="C4670" t="s">
        <v>45</v>
      </c>
      <c r="D4670" t="s">
        <v>7</v>
      </c>
      <c r="E4670" t="s">
        <v>143</v>
      </c>
      <c r="F4670" t="s">
        <v>839</v>
      </c>
      <c r="G4670" t="s">
        <v>4163</v>
      </c>
      <c r="H4670" t="s">
        <v>112</v>
      </c>
      <c r="I4670" t="s">
        <v>50</v>
      </c>
      <c r="J4670">
        <v>1.5</v>
      </c>
      <c r="K4670" t="s">
        <v>11104</v>
      </c>
      <c r="L4670" t="str">
        <f>LEFT(K4670,LEN(K4670)-3)</f>
        <v>2.5</v>
      </c>
      <c r="M4670" t="str">
        <f>RIGHT(K4670,3)</f>
        <v>万/月</v>
      </c>
    </row>
    <row r="4671" spans="1:13" x14ac:dyDescent="0.2">
      <c r="A4671" t="s">
        <v>1730</v>
      </c>
      <c r="B4671" t="str">
        <f>IFERROR(LOOKUP(1,0/SEARCH(Sheet2!$E$3:$E$18,A4671),Sheet2!$F$3:$F$18),"其他")</f>
        <v>其他</v>
      </c>
      <c r="C4671" t="s">
        <v>45</v>
      </c>
      <c r="D4671" t="s">
        <v>7</v>
      </c>
      <c r="E4671" t="s">
        <v>143</v>
      </c>
      <c r="F4671" t="s">
        <v>888</v>
      </c>
      <c r="G4671" t="s">
        <v>4214</v>
      </c>
      <c r="H4671" t="s">
        <v>38</v>
      </c>
      <c r="I4671" t="s">
        <v>12</v>
      </c>
      <c r="J4671">
        <v>1.5</v>
      </c>
      <c r="K4671" t="s">
        <v>11104</v>
      </c>
      <c r="L4671" t="str">
        <f>LEFT(K4671,LEN(K4671)-3)</f>
        <v>2.5</v>
      </c>
      <c r="M4671" t="str">
        <f>RIGHT(K4671,3)</f>
        <v>万/月</v>
      </c>
    </row>
    <row r="4672" spans="1:13" x14ac:dyDescent="0.2">
      <c r="A4672" t="s">
        <v>1632</v>
      </c>
      <c r="B4672" t="str">
        <f>IFERROR(LOOKUP(1,0/SEARCH(Sheet2!$E$3:$E$18,A4672),Sheet2!$F$3:$F$18),"其他")</f>
        <v>其他</v>
      </c>
      <c r="C4672" t="s">
        <v>45</v>
      </c>
      <c r="D4672" t="s">
        <v>35</v>
      </c>
      <c r="E4672" t="s">
        <v>16</v>
      </c>
      <c r="F4672" t="s">
        <v>2653</v>
      </c>
      <c r="G4672" t="s">
        <v>3137</v>
      </c>
      <c r="H4672" t="s">
        <v>38</v>
      </c>
      <c r="I4672" t="s">
        <v>12</v>
      </c>
      <c r="J4672">
        <v>1.5</v>
      </c>
      <c r="K4672" t="s">
        <v>11104</v>
      </c>
      <c r="L4672" t="str">
        <f>LEFT(K4672,LEN(K4672)-3)</f>
        <v>2.5</v>
      </c>
      <c r="M4672" t="str">
        <f>RIGHT(K4672,3)</f>
        <v>万/月</v>
      </c>
    </row>
    <row r="4673" spans="1:13" x14ac:dyDescent="0.2">
      <c r="A4673" t="s">
        <v>4231</v>
      </c>
      <c r="B4673" t="str">
        <f>IFERROR(LOOKUP(1,0/SEARCH(Sheet2!$E$3:$E$18,A4673),Sheet2!$F$3:$F$18),"其他")</f>
        <v>其他</v>
      </c>
      <c r="C4673" t="s">
        <v>45</v>
      </c>
      <c r="D4673" t="s">
        <v>65</v>
      </c>
      <c r="E4673" t="s">
        <v>16</v>
      </c>
      <c r="F4673" t="s">
        <v>1636</v>
      </c>
      <c r="G4673" t="s">
        <v>2911</v>
      </c>
      <c r="H4673" t="s">
        <v>11</v>
      </c>
      <c r="I4673" t="s">
        <v>12</v>
      </c>
      <c r="J4673">
        <v>1.5</v>
      </c>
      <c r="K4673" t="s">
        <v>11104</v>
      </c>
      <c r="L4673" t="str">
        <f>LEFT(K4673,LEN(K4673)-3)</f>
        <v>2.5</v>
      </c>
      <c r="M4673" t="str">
        <f>RIGHT(K4673,3)</f>
        <v>万/月</v>
      </c>
    </row>
    <row r="4674" spans="1:13" x14ac:dyDescent="0.2">
      <c r="A4674" t="s">
        <v>4307</v>
      </c>
      <c r="B4674" t="str">
        <f>IFERROR(LOOKUP(1,0/SEARCH(Sheet2!$E$3:$E$18,A4674),Sheet2!$F$3:$F$18),"其他")</f>
        <v>数据分析工程师</v>
      </c>
      <c r="C4674" t="s">
        <v>34</v>
      </c>
      <c r="D4674" t="s">
        <v>7</v>
      </c>
      <c r="E4674" t="s">
        <v>143</v>
      </c>
      <c r="F4674" t="s">
        <v>839</v>
      </c>
      <c r="G4674" t="s">
        <v>1506</v>
      </c>
      <c r="H4674" t="s">
        <v>42</v>
      </c>
      <c r="I4674" t="s">
        <v>12</v>
      </c>
      <c r="J4674">
        <v>1.5</v>
      </c>
      <c r="K4674" t="s">
        <v>11096</v>
      </c>
      <c r="L4674" t="str">
        <f>LEFT(K4674,LEN(K4674)-3)</f>
        <v>2</v>
      </c>
      <c r="M4674" t="str">
        <f>RIGHT(K4674,3)</f>
        <v>万/月</v>
      </c>
    </row>
    <row r="4675" spans="1:13" x14ac:dyDescent="0.2">
      <c r="A4675" t="s">
        <v>4343</v>
      </c>
      <c r="B4675" t="str">
        <f>IFERROR(LOOKUP(1,0/SEARCH(Sheet2!$E$3:$E$18,A4675),Sheet2!$F$3:$F$18),"其他")</f>
        <v>其他</v>
      </c>
      <c r="C4675" t="s">
        <v>34</v>
      </c>
      <c r="D4675" t="s">
        <v>7</v>
      </c>
      <c r="E4675" t="s">
        <v>16</v>
      </c>
      <c r="F4675" t="s">
        <v>839</v>
      </c>
      <c r="G4675" t="s">
        <v>1773</v>
      </c>
      <c r="H4675" t="s">
        <v>26</v>
      </c>
      <c r="I4675" t="s">
        <v>32</v>
      </c>
      <c r="J4675">
        <v>1.5</v>
      </c>
      <c r="K4675" t="s">
        <v>11096</v>
      </c>
      <c r="L4675" t="str">
        <f>LEFT(K4675,LEN(K4675)-3)</f>
        <v>2</v>
      </c>
      <c r="M4675" t="str">
        <f>RIGHT(K4675,3)</f>
        <v>万/月</v>
      </c>
    </row>
    <row r="4676" spans="1:13" x14ac:dyDescent="0.2">
      <c r="A4676" t="s">
        <v>4345</v>
      </c>
      <c r="B4676" t="str">
        <f>IFERROR(LOOKUP(1,0/SEARCH(Sheet2!$E$3:$E$18,A4676),Sheet2!$F$3:$F$18),"其他")</f>
        <v>其他</v>
      </c>
      <c r="C4676" t="s">
        <v>1681</v>
      </c>
      <c r="D4676" t="s">
        <v>23</v>
      </c>
      <c r="E4676" t="s">
        <v>793</v>
      </c>
      <c r="F4676" t="s">
        <v>2674</v>
      </c>
      <c r="G4676" t="s">
        <v>2776</v>
      </c>
      <c r="H4676" t="s">
        <v>38</v>
      </c>
      <c r="I4676" t="s">
        <v>12</v>
      </c>
      <c r="J4676">
        <v>1.5</v>
      </c>
      <c r="K4676" t="s">
        <v>11107</v>
      </c>
      <c r="L4676" t="str">
        <f>LEFT(K4676,LEN(K4676)-3)</f>
        <v>2.2</v>
      </c>
      <c r="M4676" t="str">
        <f>RIGHT(K4676,3)</f>
        <v>万/月</v>
      </c>
    </row>
    <row r="4677" spans="1:13" x14ac:dyDescent="0.2">
      <c r="A4677" t="s">
        <v>4361</v>
      </c>
      <c r="B4677" t="str">
        <f>IFERROR(LOOKUP(1,0/SEARCH(Sheet2!$E$3:$E$18,A4677),Sheet2!$F$3:$F$18),"其他")</f>
        <v>其他</v>
      </c>
      <c r="C4677" t="s">
        <v>34</v>
      </c>
      <c r="D4677" t="s">
        <v>35</v>
      </c>
      <c r="E4677" t="s">
        <v>16</v>
      </c>
      <c r="F4677" t="s">
        <v>2674</v>
      </c>
      <c r="G4677" t="s">
        <v>1951</v>
      </c>
      <c r="H4677" t="s">
        <v>42</v>
      </c>
      <c r="I4677" t="s">
        <v>50</v>
      </c>
      <c r="J4677">
        <v>1.5</v>
      </c>
      <c r="K4677" t="s">
        <v>11096</v>
      </c>
      <c r="L4677" t="str">
        <f>LEFT(K4677,LEN(K4677)-3)</f>
        <v>2</v>
      </c>
      <c r="M4677" t="str">
        <f>RIGHT(K4677,3)</f>
        <v>万/月</v>
      </c>
    </row>
    <row r="4678" spans="1:13" x14ac:dyDescent="0.2">
      <c r="A4678" t="s">
        <v>4364</v>
      </c>
      <c r="B4678" t="str">
        <f>IFERROR(LOOKUP(1,0/SEARCH(Sheet2!$E$3:$E$18,A4678),Sheet2!$F$3:$F$18),"其他")</f>
        <v>其他</v>
      </c>
      <c r="C4678" t="s">
        <v>1707</v>
      </c>
      <c r="D4678" t="s">
        <v>23</v>
      </c>
      <c r="E4678" t="s">
        <v>8</v>
      </c>
      <c r="F4678" t="s">
        <v>839</v>
      </c>
      <c r="G4678" t="s">
        <v>762</v>
      </c>
      <c r="H4678" t="s">
        <v>19</v>
      </c>
      <c r="I4678" t="s">
        <v>81</v>
      </c>
      <c r="J4678">
        <v>1.5</v>
      </c>
      <c r="K4678" t="s">
        <v>11100</v>
      </c>
      <c r="L4678" t="str">
        <f>LEFT(K4678,LEN(K4678)-3)</f>
        <v>1.8</v>
      </c>
      <c r="M4678" t="str">
        <f>RIGHT(K4678,3)</f>
        <v>万/月</v>
      </c>
    </row>
    <row r="4679" spans="1:13" x14ac:dyDescent="0.2">
      <c r="A4679" t="s">
        <v>4390</v>
      </c>
      <c r="B4679" t="str">
        <f>IFERROR(LOOKUP(1,0/SEARCH(Sheet2!$E$3:$E$18,A4679),Sheet2!$F$3:$F$18),"其他")</f>
        <v>其他</v>
      </c>
      <c r="C4679" t="s">
        <v>4318</v>
      </c>
      <c r="D4679" t="s">
        <v>35</v>
      </c>
      <c r="E4679" t="s">
        <v>16</v>
      </c>
      <c r="F4679" t="s">
        <v>487</v>
      </c>
      <c r="G4679" t="s">
        <v>3643</v>
      </c>
      <c r="H4679" t="s">
        <v>11</v>
      </c>
      <c r="I4679" t="s">
        <v>12</v>
      </c>
      <c r="J4679">
        <v>1.5</v>
      </c>
      <c r="K4679" t="s">
        <v>11132</v>
      </c>
      <c r="L4679" t="str">
        <f>LEFT(K4679,LEN(K4679)-3)</f>
        <v>4</v>
      </c>
      <c r="M4679" t="str">
        <f>RIGHT(K4679,3)</f>
        <v>万/月</v>
      </c>
    </row>
    <row r="4680" spans="1:13" x14ac:dyDescent="0.2">
      <c r="A4680" t="s">
        <v>4424</v>
      </c>
      <c r="B4680" t="str">
        <f>IFERROR(LOOKUP(1,0/SEARCH(Sheet2!$E$3:$E$18,A4680),Sheet2!$F$3:$F$18),"其他")</f>
        <v>其他</v>
      </c>
      <c r="C4680" t="s">
        <v>34</v>
      </c>
      <c r="D4680" t="s">
        <v>23</v>
      </c>
      <c r="E4680" t="s">
        <v>16</v>
      </c>
      <c r="F4680" t="s">
        <v>2645</v>
      </c>
      <c r="G4680" t="s">
        <v>1232</v>
      </c>
      <c r="H4680" t="s">
        <v>38</v>
      </c>
      <c r="I4680" t="s">
        <v>81</v>
      </c>
      <c r="J4680">
        <v>1.5</v>
      </c>
      <c r="K4680" t="s">
        <v>11096</v>
      </c>
      <c r="L4680" t="str">
        <f>LEFT(K4680,LEN(K4680)-3)</f>
        <v>2</v>
      </c>
      <c r="M4680" t="str">
        <f>RIGHT(K4680,3)</f>
        <v>万/月</v>
      </c>
    </row>
    <row r="4681" spans="1:13" x14ac:dyDescent="0.2">
      <c r="A4681" t="s">
        <v>4427</v>
      </c>
      <c r="B4681" t="str">
        <f>IFERROR(LOOKUP(1,0/SEARCH(Sheet2!$E$3:$E$18,A4681),Sheet2!$F$3:$F$18),"其他")</f>
        <v>其他</v>
      </c>
      <c r="C4681" t="s">
        <v>34</v>
      </c>
      <c r="D4681" t="s">
        <v>65</v>
      </c>
      <c r="E4681" t="s">
        <v>16</v>
      </c>
      <c r="F4681" t="s">
        <v>2645</v>
      </c>
      <c r="G4681" t="s">
        <v>4428</v>
      </c>
      <c r="H4681" t="s">
        <v>42</v>
      </c>
      <c r="I4681" t="s">
        <v>149</v>
      </c>
      <c r="J4681">
        <v>1.5</v>
      </c>
      <c r="K4681" t="s">
        <v>11096</v>
      </c>
      <c r="L4681" t="str">
        <f>LEFT(K4681,LEN(K4681)-3)</f>
        <v>2</v>
      </c>
      <c r="M4681" t="str">
        <f>RIGHT(K4681,3)</f>
        <v>万/月</v>
      </c>
    </row>
    <row r="4682" spans="1:13" x14ac:dyDescent="0.2">
      <c r="A4682" t="s">
        <v>4519</v>
      </c>
      <c r="B4682" t="str">
        <f>IFERROR(LOOKUP(1,0/SEARCH(Sheet2!$E$3:$E$18,A4682),Sheet2!$F$3:$F$18),"其他")</f>
        <v>其他</v>
      </c>
      <c r="C4682" t="s">
        <v>219</v>
      </c>
      <c r="D4682" t="s">
        <v>35</v>
      </c>
      <c r="E4682" t="s">
        <v>16</v>
      </c>
      <c r="F4682" t="s">
        <v>3187</v>
      </c>
      <c r="G4682" t="s">
        <v>4520</v>
      </c>
      <c r="H4682" t="s">
        <v>11</v>
      </c>
      <c r="I4682" t="s">
        <v>12</v>
      </c>
      <c r="J4682">
        <v>1.5</v>
      </c>
      <c r="K4682" t="s">
        <v>11137</v>
      </c>
      <c r="L4682" t="str">
        <f>LEFT(K4682,LEN(K4682)-3)</f>
        <v>3.5</v>
      </c>
      <c r="M4682" t="str">
        <f>RIGHT(K4682,3)</f>
        <v>万/月</v>
      </c>
    </row>
    <row r="4683" spans="1:13" x14ac:dyDescent="0.2">
      <c r="A4683" t="s">
        <v>4544</v>
      </c>
      <c r="B4683" t="str">
        <f>IFERROR(LOOKUP(1,0/SEARCH(Sheet2!$E$3:$E$18,A4683),Sheet2!$F$3:$F$18),"其他")</f>
        <v>其他</v>
      </c>
      <c r="C4683" t="s">
        <v>45</v>
      </c>
      <c r="D4683" t="s">
        <v>23</v>
      </c>
      <c r="E4683" t="s">
        <v>16</v>
      </c>
      <c r="F4683" t="s">
        <v>1636</v>
      </c>
      <c r="G4683" t="s">
        <v>4146</v>
      </c>
      <c r="H4683" t="s">
        <v>42</v>
      </c>
      <c r="I4683" t="s">
        <v>12</v>
      </c>
      <c r="J4683">
        <v>1.5</v>
      </c>
      <c r="K4683" t="s">
        <v>11104</v>
      </c>
      <c r="L4683" t="str">
        <f>LEFT(K4683,LEN(K4683)-3)</f>
        <v>2.5</v>
      </c>
      <c r="M4683" t="str">
        <f>RIGHT(K4683,3)</f>
        <v>万/月</v>
      </c>
    </row>
    <row r="4684" spans="1:13" x14ac:dyDescent="0.2">
      <c r="A4684" t="s">
        <v>4561</v>
      </c>
      <c r="B4684" t="str">
        <f>IFERROR(LOOKUP(1,0/SEARCH(Sheet2!$E$3:$E$18,A4684),Sheet2!$F$3:$F$18),"其他")</f>
        <v>其他</v>
      </c>
      <c r="C4684" t="s">
        <v>45</v>
      </c>
      <c r="D4684" t="s">
        <v>65</v>
      </c>
      <c r="E4684" t="s">
        <v>16</v>
      </c>
      <c r="F4684" t="s">
        <v>839</v>
      </c>
      <c r="G4684" t="s">
        <v>4562</v>
      </c>
      <c r="H4684" t="s">
        <v>11</v>
      </c>
      <c r="I4684" t="s">
        <v>129</v>
      </c>
      <c r="J4684">
        <v>1.5</v>
      </c>
      <c r="K4684" t="s">
        <v>11104</v>
      </c>
      <c r="L4684" t="str">
        <f>LEFT(K4684,LEN(K4684)-3)</f>
        <v>2.5</v>
      </c>
      <c r="M4684" t="str">
        <f>RIGHT(K4684,3)</f>
        <v>万/月</v>
      </c>
    </row>
    <row r="4685" spans="1:13" x14ac:dyDescent="0.2">
      <c r="A4685" t="s">
        <v>657</v>
      </c>
      <c r="B4685" t="str">
        <f>IFERROR(LOOKUP(1,0/SEARCH(Sheet2!$E$3:$E$18,A4685),Sheet2!$F$3:$F$18),"其他")</f>
        <v>其他</v>
      </c>
      <c r="C4685" t="s">
        <v>45</v>
      </c>
      <c r="D4685" t="s">
        <v>7</v>
      </c>
      <c r="E4685" t="s">
        <v>143</v>
      </c>
      <c r="F4685" t="s">
        <v>1636</v>
      </c>
      <c r="G4685" t="s">
        <v>4569</v>
      </c>
      <c r="H4685" t="s">
        <v>26</v>
      </c>
      <c r="I4685" t="s">
        <v>50</v>
      </c>
      <c r="J4685">
        <v>1.5</v>
      </c>
      <c r="K4685" t="s">
        <v>11104</v>
      </c>
      <c r="L4685" t="str">
        <f>LEFT(K4685,LEN(K4685)-3)</f>
        <v>2.5</v>
      </c>
      <c r="M4685" t="str">
        <f>RIGHT(K4685,3)</f>
        <v>万/月</v>
      </c>
    </row>
    <row r="4686" spans="1:13" x14ac:dyDescent="0.2">
      <c r="A4686" t="s">
        <v>4578</v>
      </c>
      <c r="B4686" t="str">
        <f>IFERROR(LOOKUP(1,0/SEARCH(Sheet2!$E$3:$E$18,A4686),Sheet2!$F$3:$F$18),"其他")</f>
        <v>其他</v>
      </c>
      <c r="C4686" t="s">
        <v>34</v>
      </c>
      <c r="D4686" t="s">
        <v>7</v>
      </c>
      <c r="E4686" t="s">
        <v>143</v>
      </c>
      <c r="F4686" t="s">
        <v>2653</v>
      </c>
      <c r="G4686" t="s">
        <v>4579</v>
      </c>
      <c r="H4686" t="s">
        <v>93</v>
      </c>
      <c r="I4686" t="s">
        <v>12</v>
      </c>
      <c r="J4686">
        <v>1.5</v>
      </c>
      <c r="K4686" t="s">
        <v>11096</v>
      </c>
      <c r="L4686" t="str">
        <f>LEFT(K4686,LEN(K4686)-3)</f>
        <v>2</v>
      </c>
      <c r="M4686" t="str">
        <f>RIGHT(K4686,3)</f>
        <v>万/月</v>
      </c>
    </row>
    <row r="4687" spans="1:13" x14ac:dyDescent="0.2">
      <c r="A4687" t="s">
        <v>2092</v>
      </c>
      <c r="B4687" t="str">
        <f>IFERROR(LOOKUP(1,0/SEARCH(Sheet2!$E$3:$E$18,A4687),Sheet2!$F$3:$F$18),"其他")</f>
        <v>其他</v>
      </c>
      <c r="C4687" t="s">
        <v>67</v>
      </c>
      <c r="D4687" t="s">
        <v>23</v>
      </c>
      <c r="E4687" t="s">
        <v>16</v>
      </c>
      <c r="F4687" t="s">
        <v>585</v>
      </c>
      <c r="G4687" t="s">
        <v>4604</v>
      </c>
      <c r="H4687" t="s">
        <v>38</v>
      </c>
      <c r="I4687" t="s">
        <v>12</v>
      </c>
      <c r="J4687">
        <v>1.5</v>
      </c>
      <c r="K4687" t="s">
        <v>11099</v>
      </c>
      <c r="L4687" t="str">
        <f>LEFT(K4687,LEN(K4687)-3)</f>
        <v>3</v>
      </c>
      <c r="M4687" t="str">
        <f>RIGHT(K4687,3)</f>
        <v>万/月</v>
      </c>
    </row>
    <row r="4688" spans="1:13" x14ac:dyDescent="0.2">
      <c r="A4688" t="s">
        <v>3912</v>
      </c>
      <c r="B4688" t="str">
        <f>IFERROR(LOOKUP(1,0/SEARCH(Sheet2!$E$3:$E$18,A4688),Sheet2!$F$3:$F$18),"其他")</f>
        <v>数据分析工程师</v>
      </c>
      <c r="C4688" t="s">
        <v>34</v>
      </c>
      <c r="D4688" t="s">
        <v>35</v>
      </c>
      <c r="E4688" t="s">
        <v>8</v>
      </c>
      <c r="F4688" t="s">
        <v>2653</v>
      </c>
      <c r="G4688" t="s">
        <v>4608</v>
      </c>
      <c r="H4688" t="s">
        <v>26</v>
      </c>
      <c r="I4688" t="s">
        <v>12</v>
      </c>
      <c r="J4688">
        <v>1.5</v>
      </c>
      <c r="K4688" t="s">
        <v>11096</v>
      </c>
      <c r="L4688" t="str">
        <f>LEFT(K4688,LEN(K4688)-3)</f>
        <v>2</v>
      </c>
      <c r="M4688" t="str">
        <f>RIGHT(K4688,3)</f>
        <v>万/月</v>
      </c>
    </row>
    <row r="4689" spans="1:13" x14ac:dyDescent="0.2">
      <c r="A4689" t="s">
        <v>4622</v>
      </c>
      <c r="B4689" t="str">
        <f>IFERROR(LOOKUP(1,0/SEARCH(Sheet2!$E$3:$E$18,A4689),Sheet2!$F$3:$F$18),"其他")</f>
        <v>其他</v>
      </c>
      <c r="C4689" t="s">
        <v>34</v>
      </c>
      <c r="D4689" t="s">
        <v>7</v>
      </c>
      <c r="E4689" t="s">
        <v>16</v>
      </c>
      <c r="F4689" t="s">
        <v>839</v>
      </c>
      <c r="G4689" t="s">
        <v>758</v>
      </c>
      <c r="I4689" t="s">
        <v>32</v>
      </c>
      <c r="J4689">
        <v>1.5</v>
      </c>
      <c r="K4689" t="s">
        <v>11096</v>
      </c>
      <c r="L4689" t="str">
        <f>LEFT(K4689,LEN(K4689)-3)</f>
        <v>2</v>
      </c>
      <c r="M4689" t="str">
        <f>RIGHT(K4689,3)</f>
        <v>万/月</v>
      </c>
    </row>
    <row r="4690" spans="1:13" x14ac:dyDescent="0.2">
      <c r="A4690" t="s">
        <v>4633</v>
      </c>
      <c r="B4690" t="str">
        <f>IFERROR(LOOKUP(1,0/SEARCH(Sheet2!$E$3:$E$18,A4690),Sheet2!$F$3:$F$18),"其他")</f>
        <v>其他</v>
      </c>
      <c r="C4690" t="s">
        <v>34</v>
      </c>
      <c r="D4690" t="s">
        <v>7</v>
      </c>
      <c r="E4690" t="s">
        <v>59</v>
      </c>
      <c r="F4690" t="s">
        <v>839</v>
      </c>
      <c r="G4690" t="s">
        <v>4634</v>
      </c>
      <c r="H4690" t="s">
        <v>26</v>
      </c>
      <c r="I4690" t="s">
        <v>129</v>
      </c>
      <c r="J4690">
        <v>1.5</v>
      </c>
      <c r="K4690" t="s">
        <v>11096</v>
      </c>
      <c r="L4690" t="str">
        <f>LEFT(K4690,LEN(K4690)-3)</f>
        <v>2</v>
      </c>
      <c r="M4690" t="str">
        <f>RIGHT(K4690,3)</f>
        <v>万/月</v>
      </c>
    </row>
    <row r="4691" spans="1:13" x14ac:dyDescent="0.2">
      <c r="A4691" t="s">
        <v>4644</v>
      </c>
      <c r="B4691" t="str">
        <f>IFERROR(LOOKUP(1,0/SEARCH(Sheet2!$E$3:$E$18,A4691),Sheet2!$F$3:$F$18),"其他")</f>
        <v>其他</v>
      </c>
      <c r="C4691" t="s">
        <v>67</v>
      </c>
      <c r="D4691" t="s">
        <v>35</v>
      </c>
      <c r="E4691" t="s">
        <v>16</v>
      </c>
      <c r="F4691" t="s">
        <v>1636</v>
      </c>
      <c r="G4691" t="s">
        <v>4645</v>
      </c>
      <c r="H4691" t="s">
        <v>38</v>
      </c>
      <c r="I4691" t="s">
        <v>12</v>
      </c>
      <c r="J4691">
        <v>1.5</v>
      </c>
      <c r="K4691" t="s">
        <v>11099</v>
      </c>
      <c r="L4691" t="str">
        <f>LEFT(K4691,LEN(K4691)-3)</f>
        <v>3</v>
      </c>
      <c r="M4691" t="str">
        <f>RIGHT(K4691,3)</f>
        <v>万/月</v>
      </c>
    </row>
    <row r="4692" spans="1:13" x14ac:dyDescent="0.2">
      <c r="A4692" t="s">
        <v>1991</v>
      </c>
      <c r="B4692" t="str">
        <f>IFERROR(LOOKUP(1,0/SEARCH(Sheet2!$E$3:$E$18,A4692),Sheet2!$F$3:$F$18),"其他")</f>
        <v>其他</v>
      </c>
      <c r="C4692" t="s">
        <v>34</v>
      </c>
      <c r="D4692" t="s">
        <v>7</v>
      </c>
      <c r="E4692" t="s">
        <v>143</v>
      </c>
      <c r="F4692" t="s">
        <v>1636</v>
      </c>
      <c r="G4692" t="s">
        <v>4684</v>
      </c>
      <c r="H4692" t="s">
        <v>11</v>
      </c>
      <c r="I4692" t="s">
        <v>12</v>
      </c>
      <c r="J4692">
        <v>1.5</v>
      </c>
      <c r="K4692" t="s">
        <v>11096</v>
      </c>
      <c r="L4692" t="str">
        <f>LEFT(K4692,LEN(K4692)-3)</f>
        <v>2</v>
      </c>
      <c r="M4692" t="str">
        <f>RIGHT(K4692,3)</f>
        <v>万/月</v>
      </c>
    </row>
    <row r="4693" spans="1:13" x14ac:dyDescent="0.2">
      <c r="A4693" t="s">
        <v>4724</v>
      </c>
      <c r="B4693" t="str">
        <f>IFERROR(LOOKUP(1,0/SEARCH(Sheet2!$E$3:$E$18,A4693),Sheet2!$F$3:$F$18),"其他")</f>
        <v>其他</v>
      </c>
      <c r="C4693" t="s">
        <v>34</v>
      </c>
      <c r="D4693" t="s">
        <v>7</v>
      </c>
      <c r="E4693" t="s">
        <v>143</v>
      </c>
      <c r="F4693" t="s">
        <v>888</v>
      </c>
      <c r="G4693" t="s">
        <v>4725</v>
      </c>
      <c r="H4693" t="s">
        <v>38</v>
      </c>
      <c r="I4693" t="s">
        <v>12</v>
      </c>
      <c r="J4693">
        <v>1.5</v>
      </c>
      <c r="K4693" t="s">
        <v>11096</v>
      </c>
      <c r="L4693" t="str">
        <f>LEFT(K4693,LEN(K4693)-3)</f>
        <v>2</v>
      </c>
      <c r="M4693" t="str">
        <f>RIGHT(K4693,3)</f>
        <v>万/月</v>
      </c>
    </row>
    <row r="4694" spans="1:13" x14ac:dyDescent="0.2">
      <c r="A4694" t="s">
        <v>4735</v>
      </c>
      <c r="B4694" t="str">
        <f>IFERROR(LOOKUP(1,0/SEARCH(Sheet2!$E$3:$E$18,A4694),Sheet2!$F$3:$F$18),"其他")</f>
        <v>其他</v>
      </c>
      <c r="C4694" t="s">
        <v>45</v>
      </c>
      <c r="D4694" t="s">
        <v>7</v>
      </c>
      <c r="E4694" t="s">
        <v>16</v>
      </c>
      <c r="F4694" t="s">
        <v>1636</v>
      </c>
      <c r="G4694" t="s">
        <v>4736</v>
      </c>
      <c r="H4694" t="s">
        <v>42</v>
      </c>
      <c r="I4694" t="s">
        <v>129</v>
      </c>
      <c r="J4694">
        <v>1.5</v>
      </c>
      <c r="K4694" t="s">
        <v>11104</v>
      </c>
      <c r="L4694" t="str">
        <f>LEFT(K4694,LEN(K4694)-3)</f>
        <v>2.5</v>
      </c>
      <c r="M4694" t="str">
        <f>RIGHT(K4694,3)</f>
        <v>万/月</v>
      </c>
    </row>
    <row r="4695" spans="1:13" x14ac:dyDescent="0.2">
      <c r="A4695" t="s">
        <v>2161</v>
      </c>
      <c r="B4695" t="str">
        <f>IFERROR(LOOKUP(1,0/SEARCH(Sheet2!$E$3:$E$18,A4695),Sheet2!$F$3:$F$18),"其他")</f>
        <v>其他</v>
      </c>
      <c r="C4695" t="s">
        <v>45</v>
      </c>
      <c r="D4695" t="s">
        <v>35</v>
      </c>
      <c r="E4695" t="s">
        <v>16</v>
      </c>
      <c r="F4695" t="s">
        <v>2689</v>
      </c>
      <c r="G4695" t="s">
        <v>4748</v>
      </c>
      <c r="H4695" t="s">
        <v>38</v>
      </c>
      <c r="I4695" t="s">
        <v>81</v>
      </c>
      <c r="J4695">
        <v>1.5</v>
      </c>
      <c r="K4695" t="s">
        <v>11104</v>
      </c>
      <c r="L4695" t="str">
        <f>LEFT(K4695,LEN(K4695)-3)</f>
        <v>2.5</v>
      </c>
      <c r="M4695" t="str">
        <f>RIGHT(K4695,3)</f>
        <v>万/月</v>
      </c>
    </row>
    <row r="4696" spans="1:13" x14ac:dyDescent="0.2">
      <c r="A4696" t="s">
        <v>4761</v>
      </c>
      <c r="B4696" t="str">
        <f>IFERROR(LOOKUP(1,0/SEARCH(Sheet2!$E$3:$E$18,A4696),Sheet2!$F$3:$F$18),"其他")</f>
        <v>其他</v>
      </c>
      <c r="C4696" t="s">
        <v>45</v>
      </c>
      <c r="D4696" t="s">
        <v>15</v>
      </c>
      <c r="E4696" t="s">
        <v>16</v>
      </c>
      <c r="F4696" t="s">
        <v>2653</v>
      </c>
      <c r="G4696" t="s">
        <v>4762</v>
      </c>
      <c r="H4696" t="s">
        <v>38</v>
      </c>
      <c r="I4696" t="s">
        <v>12</v>
      </c>
      <c r="J4696">
        <v>1.5</v>
      </c>
      <c r="K4696" t="s">
        <v>11104</v>
      </c>
      <c r="L4696" t="str">
        <f>LEFT(K4696,LEN(K4696)-3)</f>
        <v>2.5</v>
      </c>
      <c r="M4696" t="str">
        <f>RIGHT(K4696,3)</f>
        <v>万/月</v>
      </c>
    </row>
    <row r="4697" spans="1:13" x14ac:dyDescent="0.2">
      <c r="A4697" t="s">
        <v>2614</v>
      </c>
      <c r="B4697" t="str">
        <f>IFERROR(LOOKUP(1,0/SEARCH(Sheet2!$E$3:$E$18,A4697),Sheet2!$F$3:$F$18),"其他")</f>
        <v>其他</v>
      </c>
      <c r="C4697" t="s">
        <v>34</v>
      </c>
      <c r="D4697" t="s">
        <v>7</v>
      </c>
      <c r="E4697" t="s">
        <v>16</v>
      </c>
      <c r="F4697" t="s">
        <v>839</v>
      </c>
      <c r="G4697" t="s">
        <v>4767</v>
      </c>
      <c r="H4697" t="s">
        <v>93</v>
      </c>
      <c r="I4697" t="s">
        <v>12</v>
      </c>
      <c r="J4697">
        <v>1.5</v>
      </c>
      <c r="K4697" t="s">
        <v>11096</v>
      </c>
      <c r="L4697" t="str">
        <f>LEFT(K4697,LEN(K4697)-3)</f>
        <v>2</v>
      </c>
      <c r="M4697" t="str">
        <f>RIGHT(K4697,3)</f>
        <v>万/月</v>
      </c>
    </row>
    <row r="4698" spans="1:13" x14ac:dyDescent="0.2">
      <c r="A4698" t="s">
        <v>4770</v>
      </c>
      <c r="B4698" t="str">
        <f>IFERROR(LOOKUP(1,0/SEARCH(Sheet2!$E$3:$E$18,A4698),Sheet2!$F$3:$F$18),"其他")</f>
        <v>其他</v>
      </c>
      <c r="C4698" t="s">
        <v>34</v>
      </c>
      <c r="D4698" t="s">
        <v>65</v>
      </c>
      <c r="E4698" t="s">
        <v>16</v>
      </c>
      <c r="F4698" t="s">
        <v>2213</v>
      </c>
      <c r="G4698" t="s">
        <v>4771</v>
      </c>
      <c r="H4698" t="s">
        <v>38</v>
      </c>
      <c r="I4698" t="s">
        <v>12</v>
      </c>
      <c r="J4698">
        <v>1.5</v>
      </c>
      <c r="K4698" t="s">
        <v>11096</v>
      </c>
      <c r="L4698" t="str">
        <f>LEFT(K4698,LEN(K4698)-3)</f>
        <v>2</v>
      </c>
      <c r="M4698" t="str">
        <f>RIGHT(K4698,3)</f>
        <v>万/月</v>
      </c>
    </row>
    <row r="4699" spans="1:13" x14ac:dyDescent="0.2">
      <c r="A4699" t="s">
        <v>4796</v>
      </c>
      <c r="B4699" t="str">
        <f>IFERROR(LOOKUP(1,0/SEARCH(Sheet2!$E$3:$E$18,A4699),Sheet2!$F$3:$F$18),"其他")</f>
        <v>其他</v>
      </c>
      <c r="C4699" t="s">
        <v>843</v>
      </c>
      <c r="D4699" t="s">
        <v>35</v>
      </c>
      <c r="E4699" t="s">
        <v>8</v>
      </c>
      <c r="F4699" t="s">
        <v>839</v>
      </c>
      <c r="G4699" t="s">
        <v>4797</v>
      </c>
      <c r="H4699" t="s">
        <v>11</v>
      </c>
      <c r="I4699" t="s">
        <v>129</v>
      </c>
      <c r="J4699">
        <v>1.5</v>
      </c>
      <c r="K4699" t="s">
        <v>11152</v>
      </c>
      <c r="L4699" t="str">
        <f>LEFT(K4699,LEN(K4699)-3)</f>
        <v>2</v>
      </c>
      <c r="M4699" t="str">
        <f>RIGHT(K4699,3)</f>
        <v>千/月</v>
      </c>
    </row>
    <row r="4700" spans="1:13" x14ac:dyDescent="0.2">
      <c r="A4700" t="s">
        <v>4807</v>
      </c>
      <c r="B4700" t="str">
        <f>IFERROR(LOOKUP(1,0/SEARCH(Sheet2!$E$3:$E$18,A4700),Sheet2!$F$3:$F$18),"其他")</f>
        <v>其他</v>
      </c>
      <c r="C4700" t="s">
        <v>34</v>
      </c>
      <c r="D4700" t="s">
        <v>23</v>
      </c>
      <c r="E4700" t="s">
        <v>2567</v>
      </c>
      <c r="F4700" t="s">
        <v>3031</v>
      </c>
      <c r="G4700" t="s">
        <v>4808</v>
      </c>
      <c r="H4700" t="s">
        <v>11</v>
      </c>
      <c r="I4700" t="s">
        <v>12</v>
      </c>
      <c r="J4700">
        <v>1.5</v>
      </c>
      <c r="K4700" t="s">
        <v>11096</v>
      </c>
      <c r="L4700" t="str">
        <f>LEFT(K4700,LEN(K4700)-3)</f>
        <v>2</v>
      </c>
      <c r="M4700" t="str">
        <f>RIGHT(K4700,3)</f>
        <v>万/月</v>
      </c>
    </row>
    <row r="4701" spans="1:13" x14ac:dyDescent="0.2">
      <c r="A4701" t="s">
        <v>4819</v>
      </c>
      <c r="B4701" t="str">
        <f>IFERROR(LOOKUP(1,0/SEARCH(Sheet2!$E$3:$E$18,A4701),Sheet2!$F$3:$F$18),"其他")</f>
        <v>C语言工程师</v>
      </c>
      <c r="C4701" t="s">
        <v>34</v>
      </c>
      <c r="D4701" t="s">
        <v>35</v>
      </c>
      <c r="E4701" t="s">
        <v>16</v>
      </c>
      <c r="F4701" t="s">
        <v>839</v>
      </c>
      <c r="G4701" t="s">
        <v>4820</v>
      </c>
      <c r="H4701" t="s">
        <v>11</v>
      </c>
      <c r="I4701" t="s">
        <v>32</v>
      </c>
      <c r="J4701">
        <v>1.5</v>
      </c>
      <c r="K4701" t="s">
        <v>11096</v>
      </c>
      <c r="L4701" t="str">
        <f>LEFT(K4701,LEN(K4701)-3)</f>
        <v>2</v>
      </c>
      <c r="M4701" t="str">
        <f>RIGHT(K4701,3)</f>
        <v>万/月</v>
      </c>
    </row>
    <row r="4702" spans="1:13" x14ac:dyDescent="0.2">
      <c r="A4702" t="s">
        <v>4839</v>
      </c>
      <c r="B4702" t="str">
        <f>IFERROR(LOOKUP(1,0/SEARCH(Sheet2!$E$3:$E$18,A4702),Sheet2!$F$3:$F$18),"其他")</f>
        <v>其他</v>
      </c>
      <c r="C4702" t="s">
        <v>34</v>
      </c>
      <c r="D4702" t="s">
        <v>23</v>
      </c>
      <c r="E4702" t="s">
        <v>139</v>
      </c>
      <c r="F4702" t="s">
        <v>585</v>
      </c>
      <c r="G4702" t="s">
        <v>4808</v>
      </c>
      <c r="H4702" t="s">
        <v>38</v>
      </c>
      <c r="I4702" t="s">
        <v>12</v>
      </c>
      <c r="J4702">
        <v>1.5</v>
      </c>
      <c r="K4702" t="s">
        <v>11096</v>
      </c>
      <c r="L4702" t="str">
        <f>LEFT(K4702,LEN(K4702)-3)</f>
        <v>2</v>
      </c>
      <c r="M4702" t="str">
        <f>RIGHT(K4702,3)</f>
        <v>万/月</v>
      </c>
    </row>
    <row r="4703" spans="1:13" x14ac:dyDescent="0.2">
      <c r="A4703" t="s">
        <v>4877</v>
      </c>
      <c r="B4703" t="str">
        <f>IFERROR(LOOKUP(1,0/SEARCH(Sheet2!$E$3:$E$18,A4703),Sheet2!$F$3:$F$18),"其他")</f>
        <v>其他</v>
      </c>
      <c r="C4703" t="s">
        <v>67</v>
      </c>
      <c r="D4703" t="s">
        <v>35</v>
      </c>
      <c r="E4703" t="s">
        <v>16</v>
      </c>
      <c r="F4703" t="s">
        <v>2674</v>
      </c>
      <c r="G4703" t="s">
        <v>4878</v>
      </c>
      <c r="H4703" t="s">
        <v>26</v>
      </c>
      <c r="I4703" t="s">
        <v>12</v>
      </c>
      <c r="J4703">
        <v>1.5</v>
      </c>
      <c r="K4703" t="s">
        <v>11099</v>
      </c>
      <c r="L4703" t="str">
        <f>LEFT(K4703,LEN(K4703)-3)</f>
        <v>3</v>
      </c>
      <c r="M4703" t="str">
        <f>RIGHT(K4703,3)</f>
        <v>万/月</v>
      </c>
    </row>
    <row r="4704" spans="1:13" x14ac:dyDescent="0.2">
      <c r="A4704" t="s">
        <v>4944</v>
      </c>
      <c r="B4704" t="str">
        <f>IFERROR(LOOKUP(1,0/SEARCH(Sheet2!$E$3:$E$18,A4704),Sheet2!$F$3:$F$18),"其他")</f>
        <v>其他</v>
      </c>
      <c r="C4704" t="s">
        <v>34</v>
      </c>
      <c r="D4704" t="s">
        <v>35</v>
      </c>
      <c r="E4704" t="s">
        <v>16</v>
      </c>
      <c r="F4704" t="s">
        <v>888</v>
      </c>
      <c r="G4704" t="s">
        <v>4712</v>
      </c>
      <c r="H4704" t="s">
        <v>26</v>
      </c>
      <c r="I4704" t="s">
        <v>50</v>
      </c>
      <c r="J4704">
        <v>1.5</v>
      </c>
      <c r="K4704" t="s">
        <v>11096</v>
      </c>
      <c r="L4704" t="str">
        <f>LEFT(K4704,LEN(K4704)-3)</f>
        <v>2</v>
      </c>
      <c r="M4704" t="str">
        <f>RIGHT(K4704,3)</f>
        <v>万/月</v>
      </c>
    </row>
    <row r="4705" spans="1:13" x14ac:dyDescent="0.2">
      <c r="A4705" t="s">
        <v>4959</v>
      </c>
      <c r="B4705" t="str">
        <f>IFERROR(LOOKUP(1,0/SEARCH(Sheet2!$E$3:$E$18,A4705),Sheet2!$F$3:$F$18),"其他")</f>
        <v>C语言工程师</v>
      </c>
      <c r="C4705" t="s">
        <v>45</v>
      </c>
      <c r="D4705" t="s">
        <v>7</v>
      </c>
      <c r="E4705" t="s">
        <v>16</v>
      </c>
      <c r="F4705" t="s">
        <v>2645</v>
      </c>
      <c r="G4705" t="s">
        <v>4960</v>
      </c>
      <c r="H4705" t="s">
        <v>11</v>
      </c>
      <c r="I4705" t="s">
        <v>12</v>
      </c>
      <c r="J4705">
        <v>1.5</v>
      </c>
      <c r="K4705" t="s">
        <v>11104</v>
      </c>
      <c r="L4705" t="str">
        <f>LEFT(K4705,LEN(K4705)-3)</f>
        <v>2.5</v>
      </c>
      <c r="M4705" t="str">
        <f>RIGHT(K4705,3)</f>
        <v>万/月</v>
      </c>
    </row>
    <row r="4706" spans="1:13" x14ac:dyDescent="0.2">
      <c r="A4706" t="s">
        <v>5063</v>
      </c>
      <c r="B4706" t="str">
        <f>IFERROR(LOOKUP(1,0/SEARCH(Sheet2!$E$3:$E$18,A4706),Sheet2!$F$3:$F$18),"其他")</f>
        <v>其他</v>
      </c>
      <c r="C4706" t="s">
        <v>45</v>
      </c>
      <c r="D4706" t="s">
        <v>15</v>
      </c>
      <c r="E4706" t="s">
        <v>16</v>
      </c>
      <c r="F4706" t="s">
        <v>839</v>
      </c>
      <c r="G4706" t="s">
        <v>5064</v>
      </c>
      <c r="H4706" t="s">
        <v>38</v>
      </c>
      <c r="I4706" t="s">
        <v>129</v>
      </c>
      <c r="J4706">
        <v>1.5</v>
      </c>
      <c r="K4706" t="s">
        <v>11104</v>
      </c>
      <c r="L4706" t="str">
        <f>LEFT(K4706,LEN(K4706)-3)</f>
        <v>2.5</v>
      </c>
      <c r="M4706" t="str">
        <f>RIGHT(K4706,3)</f>
        <v>万/月</v>
      </c>
    </row>
    <row r="4707" spans="1:13" x14ac:dyDescent="0.2">
      <c r="A4707" t="s">
        <v>5124</v>
      </c>
      <c r="B4707" t="str">
        <f>IFERROR(LOOKUP(1,0/SEARCH(Sheet2!$E$3:$E$18,A4707),Sheet2!$F$3:$F$18),"其他")</f>
        <v>其他</v>
      </c>
      <c r="C4707" t="s">
        <v>34</v>
      </c>
      <c r="D4707" t="s">
        <v>35</v>
      </c>
      <c r="E4707" t="s">
        <v>8</v>
      </c>
      <c r="F4707" t="s">
        <v>2314</v>
      </c>
      <c r="G4707" t="s">
        <v>5125</v>
      </c>
      <c r="H4707" t="s">
        <v>11</v>
      </c>
      <c r="I4707" t="s">
        <v>12</v>
      </c>
      <c r="J4707">
        <v>1.5</v>
      </c>
      <c r="K4707" t="s">
        <v>11096</v>
      </c>
      <c r="L4707" t="str">
        <f>LEFT(K4707,LEN(K4707)-3)</f>
        <v>2</v>
      </c>
      <c r="M4707" t="str">
        <f>RIGHT(K4707,3)</f>
        <v>万/月</v>
      </c>
    </row>
    <row r="4708" spans="1:13" x14ac:dyDescent="0.2">
      <c r="A4708" t="s">
        <v>5155</v>
      </c>
      <c r="B4708" t="str">
        <f>IFERROR(LOOKUP(1,0/SEARCH(Sheet2!$E$3:$E$18,A4708),Sheet2!$F$3:$F$18),"其他")</f>
        <v>其他</v>
      </c>
      <c r="C4708" t="s">
        <v>34</v>
      </c>
      <c r="D4708" t="s">
        <v>65</v>
      </c>
      <c r="E4708" t="s">
        <v>29</v>
      </c>
      <c r="F4708" t="s">
        <v>1636</v>
      </c>
      <c r="G4708" t="s">
        <v>5156</v>
      </c>
      <c r="H4708" t="s">
        <v>93</v>
      </c>
      <c r="I4708" t="s">
        <v>32</v>
      </c>
      <c r="J4708">
        <v>1.5</v>
      </c>
      <c r="K4708" t="s">
        <v>11096</v>
      </c>
      <c r="L4708" t="str">
        <f>LEFT(K4708,LEN(K4708)-3)</f>
        <v>2</v>
      </c>
      <c r="M4708" t="str">
        <f>RIGHT(K4708,3)</f>
        <v>万/月</v>
      </c>
    </row>
    <row r="4709" spans="1:13" x14ac:dyDescent="0.2">
      <c r="A4709" t="s">
        <v>5706</v>
      </c>
      <c r="B4709" t="str">
        <f>IFERROR(LOOKUP(1,0/SEARCH(Sheet2!$E$3:$E$18,A4709),Sheet2!$F$3:$F$18),"其他")</f>
        <v>其他</v>
      </c>
      <c r="C4709" t="s">
        <v>34</v>
      </c>
      <c r="D4709" t="s">
        <v>35</v>
      </c>
      <c r="E4709" t="s">
        <v>8</v>
      </c>
      <c r="F4709" t="s">
        <v>743</v>
      </c>
      <c r="G4709" t="s">
        <v>54</v>
      </c>
      <c r="H4709" t="s">
        <v>26</v>
      </c>
      <c r="I4709" t="s">
        <v>50</v>
      </c>
      <c r="J4709">
        <v>1.5</v>
      </c>
      <c r="K4709" t="s">
        <v>11096</v>
      </c>
      <c r="L4709" t="str">
        <f>LEFT(K4709,LEN(K4709)-3)</f>
        <v>2</v>
      </c>
      <c r="M4709" t="str">
        <f>RIGHT(K4709,3)</f>
        <v>万/月</v>
      </c>
    </row>
    <row r="4710" spans="1:13" x14ac:dyDescent="0.2">
      <c r="A4710" t="s">
        <v>5718</v>
      </c>
      <c r="B4710" t="str">
        <f>IFERROR(LOOKUP(1,0/SEARCH(Sheet2!$E$3:$E$18,A4710),Sheet2!$F$3:$F$18),"其他")</f>
        <v>其他</v>
      </c>
      <c r="C4710" t="s">
        <v>34</v>
      </c>
      <c r="D4710" t="s">
        <v>23</v>
      </c>
      <c r="E4710" t="s">
        <v>16</v>
      </c>
      <c r="F4710" t="s">
        <v>743</v>
      </c>
      <c r="G4710" t="s">
        <v>4163</v>
      </c>
      <c r="H4710" t="s">
        <v>112</v>
      </c>
      <c r="I4710" t="s">
        <v>50</v>
      </c>
      <c r="J4710">
        <v>1.5</v>
      </c>
      <c r="K4710" t="s">
        <v>11096</v>
      </c>
      <c r="L4710" t="str">
        <f>LEFT(K4710,LEN(K4710)-3)</f>
        <v>2</v>
      </c>
      <c r="M4710" t="str">
        <f>RIGHT(K4710,3)</f>
        <v>万/月</v>
      </c>
    </row>
    <row r="4711" spans="1:13" x14ac:dyDescent="0.2">
      <c r="A4711" t="s">
        <v>5773</v>
      </c>
      <c r="B4711" t="str">
        <f>IFERROR(LOOKUP(1,0/SEARCH(Sheet2!$E$3:$E$18,A4711),Sheet2!$F$3:$F$18),"其他")</f>
        <v>其他</v>
      </c>
      <c r="C4711" t="s">
        <v>34</v>
      </c>
      <c r="D4711" t="s">
        <v>65</v>
      </c>
      <c r="E4711" t="s">
        <v>8</v>
      </c>
      <c r="F4711" t="s">
        <v>2595</v>
      </c>
      <c r="G4711" t="s">
        <v>5774</v>
      </c>
      <c r="H4711" t="s">
        <v>93</v>
      </c>
      <c r="I4711" t="s">
        <v>12</v>
      </c>
      <c r="J4711">
        <v>1.5</v>
      </c>
      <c r="K4711" t="s">
        <v>11096</v>
      </c>
      <c r="L4711" t="str">
        <f>LEFT(K4711,LEN(K4711)-3)</f>
        <v>2</v>
      </c>
      <c r="M4711" t="str">
        <f>RIGHT(K4711,3)</f>
        <v>万/月</v>
      </c>
    </row>
    <row r="4712" spans="1:13" x14ac:dyDescent="0.2">
      <c r="A4712" t="s">
        <v>1991</v>
      </c>
      <c r="B4712" t="str">
        <f>IFERROR(LOOKUP(1,0/SEARCH(Sheet2!$E$3:$E$18,A4712),Sheet2!$F$3:$F$18),"其他")</f>
        <v>其他</v>
      </c>
      <c r="C4712" t="s">
        <v>67</v>
      </c>
      <c r="D4712" t="s">
        <v>23</v>
      </c>
      <c r="E4712" t="s">
        <v>16</v>
      </c>
      <c r="F4712" t="s">
        <v>2595</v>
      </c>
      <c r="G4712" t="s">
        <v>5807</v>
      </c>
      <c r="H4712" t="s">
        <v>11</v>
      </c>
      <c r="I4712" t="s">
        <v>129</v>
      </c>
      <c r="J4712">
        <v>1.5</v>
      </c>
      <c r="K4712" t="s">
        <v>11099</v>
      </c>
      <c r="L4712" t="str">
        <f>LEFT(K4712,LEN(K4712)-3)</f>
        <v>3</v>
      </c>
      <c r="M4712" t="str">
        <f>RIGHT(K4712,3)</f>
        <v>万/月</v>
      </c>
    </row>
    <row r="4713" spans="1:13" x14ac:dyDescent="0.2">
      <c r="A4713" t="s">
        <v>783</v>
      </c>
      <c r="B4713" t="str">
        <f>IFERROR(LOOKUP(1,0/SEARCH(Sheet2!$E$3:$E$18,A4713),Sheet2!$F$3:$F$18),"其他")</f>
        <v>其他</v>
      </c>
      <c r="C4713" t="s">
        <v>34</v>
      </c>
      <c r="D4713" t="s">
        <v>35</v>
      </c>
      <c r="E4713" t="s">
        <v>16</v>
      </c>
      <c r="F4713" t="s">
        <v>4153</v>
      </c>
      <c r="G4713" t="s">
        <v>5815</v>
      </c>
      <c r="H4713" t="s">
        <v>112</v>
      </c>
      <c r="I4713" t="s">
        <v>12</v>
      </c>
      <c r="J4713">
        <v>1.5</v>
      </c>
      <c r="K4713" t="s">
        <v>11096</v>
      </c>
      <c r="L4713" t="str">
        <f>LEFT(K4713,LEN(K4713)-3)</f>
        <v>2</v>
      </c>
      <c r="M4713" t="str">
        <f>RIGHT(K4713,3)</f>
        <v>万/月</v>
      </c>
    </row>
    <row r="4714" spans="1:13" x14ac:dyDescent="0.2">
      <c r="A4714" t="s">
        <v>5983</v>
      </c>
      <c r="B4714" t="str">
        <f>IFERROR(LOOKUP(1,0/SEARCH(Sheet2!$E$3:$E$18,A4714),Sheet2!$F$3:$F$18),"其他")</f>
        <v>其他</v>
      </c>
      <c r="C4714" t="s">
        <v>34</v>
      </c>
      <c r="D4714" t="s">
        <v>15</v>
      </c>
      <c r="E4714" t="s">
        <v>8</v>
      </c>
      <c r="F4714" t="s">
        <v>2595</v>
      </c>
      <c r="G4714" t="s">
        <v>5815</v>
      </c>
      <c r="H4714" t="s">
        <v>112</v>
      </c>
      <c r="I4714" t="s">
        <v>12</v>
      </c>
      <c r="J4714">
        <v>1.5</v>
      </c>
      <c r="K4714" t="s">
        <v>11096</v>
      </c>
      <c r="L4714" t="str">
        <f>LEFT(K4714,LEN(K4714)-3)</f>
        <v>2</v>
      </c>
      <c r="M4714" t="str">
        <f>RIGHT(K4714,3)</f>
        <v>万/月</v>
      </c>
    </row>
    <row r="4715" spans="1:13" x14ac:dyDescent="0.2">
      <c r="A4715" t="s">
        <v>6095</v>
      </c>
      <c r="B4715" t="str">
        <f>IFERROR(LOOKUP(1,0/SEARCH(Sheet2!$E$3:$E$18,A4715),Sheet2!$F$3:$F$18),"其他")</f>
        <v>其他</v>
      </c>
      <c r="C4715" t="s">
        <v>34</v>
      </c>
      <c r="D4715" t="s">
        <v>7</v>
      </c>
      <c r="E4715" t="s">
        <v>6096</v>
      </c>
      <c r="F4715" t="s">
        <v>743</v>
      </c>
      <c r="G4715" t="s">
        <v>6097</v>
      </c>
      <c r="H4715" t="s">
        <v>11</v>
      </c>
      <c r="I4715" t="s">
        <v>12</v>
      </c>
      <c r="J4715">
        <v>1.5</v>
      </c>
      <c r="K4715" t="s">
        <v>11096</v>
      </c>
      <c r="L4715" t="str">
        <f>LEFT(K4715,LEN(K4715)-3)</f>
        <v>2</v>
      </c>
      <c r="M4715" t="str">
        <f>RIGHT(K4715,3)</f>
        <v>万/月</v>
      </c>
    </row>
    <row r="4716" spans="1:13" x14ac:dyDescent="0.2">
      <c r="A4716" t="s">
        <v>6127</v>
      </c>
      <c r="B4716" t="str">
        <f>IFERROR(LOOKUP(1,0/SEARCH(Sheet2!$E$3:$E$18,A4716),Sheet2!$F$3:$F$18),"其他")</f>
        <v>其他</v>
      </c>
      <c r="C4716" t="s">
        <v>34</v>
      </c>
      <c r="D4716" t="s">
        <v>23</v>
      </c>
      <c r="E4716" t="s">
        <v>547</v>
      </c>
      <c r="F4716" t="s">
        <v>743</v>
      </c>
      <c r="G4716" t="s">
        <v>6128</v>
      </c>
      <c r="H4716" t="s">
        <v>38</v>
      </c>
      <c r="I4716" t="s">
        <v>12</v>
      </c>
      <c r="J4716">
        <v>1.5</v>
      </c>
      <c r="K4716" t="s">
        <v>11096</v>
      </c>
      <c r="L4716" t="str">
        <f>LEFT(K4716,LEN(K4716)-3)</f>
        <v>2</v>
      </c>
      <c r="M4716" t="str">
        <f>RIGHT(K4716,3)</f>
        <v>万/月</v>
      </c>
    </row>
    <row r="4717" spans="1:13" x14ac:dyDescent="0.2">
      <c r="A4717" t="s">
        <v>6161</v>
      </c>
      <c r="B4717" t="str">
        <f>IFERROR(LOOKUP(1,0/SEARCH(Sheet2!$E$3:$E$18,A4717),Sheet2!$F$3:$F$18),"其他")</f>
        <v>其他</v>
      </c>
      <c r="C4717" t="s">
        <v>67</v>
      </c>
      <c r="D4717" t="s">
        <v>23</v>
      </c>
      <c r="E4717" t="s">
        <v>547</v>
      </c>
      <c r="F4717" t="s">
        <v>5226</v>
      </c>
      <c r="G4717" t="s">
        <v>6162</v>
      </c>
      <c r="H4717" t="s">
        <v>38</v>
      </c>
      <c r="I4717" t="s">
        <v>12</v>
      </c>
      <c r="J4717">
        <v>1.5</v>
      </c>
      <c r="K4717" t="s">
        <v>11099</v>
      </c>
      <c r="L4717" t="str">
        <f>LEFT(K4717,LEN(K4717)-3)</f>
        <v>3</v>
      </c>
      <c r="M4717" t="str">
        <f>RIGHT(K4717,3)</f>
        <v>万/月</v>
      </c>
    </row>
    <row r="4718" spans="1:13" x14ac:dyDescent="0.2">
      <c r="A4718" t="s">
        <v>2236</v>
      </c>
      <c r="B4718" t="str">
        <f>IFERROR(LOOKUP(1,0/SEARCH(Sheet2!$E$3:$E$18,A4718),Sheet2!$F$3:$F$18),"其他")</f>
        <v>其他</v>
      </c>
      <c r="C4718" t="s">
        <v>34</v>
      </c>
      <c r="D4718" t="s">
        <v>7</v>
      </c>
      <c r="E4718" t="s">
        <v>143</v>
      </c>
      <c r="F4718" t="s">
        <v>1722</v>
      </c>
      <c r="G4718" t="s">
        <v>6233</v>
      </c>
      <c r="H4718" t="s">
        <v>38</v>
      </c>
      <c r="I4718" t="s">
        <v>12</v>
      </c>
      <c r="J4718">
        <v>1.5</v>
      </c>
      <c r="K4718" t="s">
        <v>11096</v>
      </c>
      <c r="L4718" t="str">
        <f>LEFT(K4718,LEN(K4718)-3)</f>
        <v>2</v>
      </c>
      <c r="M4718" t="str">
        <f>RIGHT(K4718,3)</f>
        <v>万/月</v>
      </c>
    </row>
    <row r="4719" spans="1:13" x14ac:dyDescent="0.2">
      <c r="A4719" t="s">
        <v>6237</v>
      </c>
      <c r="B4719" t="str">
        <f>IFERROR(LOOKUP(1,0/SEARCH(Sheet2!$E$3:$E$18,A4719),Sheet2!$F$3:$F$18),"其他")</f>
        <v>其他</v>
      </c>
      <c r="C4719" t="s">
        <v>34</v>
      </c>
      <c r="D4719" t="s">
        <v>35</v>
      </c>
      <c r="E4719" t="s">
        <v>2567</v>
      </c>
      <c r="F4719" t="s">
        <v>1722</v>
      </c>
      <c r="G4719" t="s">
        <v>6238</v>
      </c>
      <c r="H4719" t="s">
        <v>38</v>
      </c>
      <c r="I4719" t="s">
        <v>12</v>
      </c>
      <c r="J4719">
        <v>1.5</v>
      </c>
      <c r="K4719" t="s">
        <v>11096</v>
      </c>
      <c r="L4719" t="str">
        <f>LEFT(K4719,LEN(K4719)-3)</f>
        <v>2</v>
      </c>
      <c r="M4719" t="str">
        <f>RIGHT(K4719,3)</f>
        <v>万/月</v>
      </c>
    </row>
    <row r="4720" spans="1:13" x14ac:dyDescent="0.2">
      <c r="A4720" t="s">
        <v>1309</v>
      </c>
      <c r="B4720" t="str">
        <f>IFERROR(LOOKUP(1,0/SEARCH(Sheet2!$E$3:$E$18,A4720),Sheet2!$F$3:$F$18),"其他")</f>
        <v>其他</v>
      </c>
      <c r="C4720" t="s">
        <v>67</v>
      </c>
      <c r="D4720" t="s">
        <v>35</v>
      </c>
      <c r="E4720" t="s">
        <v>16</v>
      </c>
      <c r="F4720" t="s">
        <v>743</v>
      </c>
      <c r="G4720" t="s">
        <v>6303</v>
      </c>
      <c r="H4720" t="s">
        <v>93</v>
      </c>
      <c r="I4720" t="s">
        <v>12</v>
      </c>
      <c r="J4720">
        <v>1.5</v>
      </c>
      <c r="K4720" t="s">
        <v>11099</v>
      </c>
      <c r="L4720" t="str">
        <f>LEFT(K4720,LEN(K4720)-3)</f>
        <v>3</v>
      </c>
      <c r="M4720" t="str">
        <f>RIGHT(K4720,3)</f>
        <v>万/月</v>
      </c>
    </row>
    <row r="4721" spans="1:13" x14ac:dyDescent="0.2">
      <c r="A4721" t="s">
        <v>2236</v>
      </c>
      <c r="B4721" t="str">
        <f>IFERROR(LOOKUP(1,0/SEARCH(Sheet2!$E$3:$E$18,A4721),Sheet2!$F$3:$F$18),"其他")</f>
        <v>其他</v>
      </c>
      <c r="C4721" t="s">
        <v>45</v>
      </c>
      <c r="D4721" t="s">
        <v>35</v>
      </c>
      <c r="E4721" t="s">
        <v>16</v>
      </c>
      <c r="F4721" t="s">
        <v>6280</v>
      </c>
      <c r="G4721" t="s">
        <v>6310</v>
      </c>
      <c r="H4721" t="s">
        <v>112</v>
      </c>
      <c r="I4721" t="s">
        <v>12</v>
      </c>
      <c r="J4721">
        <v>1.5</v>
      </c>
      <c r="K4721" t="s">
        <v>11104</v>
      </c>
      <c r="L4721" t="str">
        <f>LEFT(K4721,LEN(K4721)-3)</f>
        <v>2.5</v>
      </c>
      <c r="M4721" t="str">
        <f>RIGHT(K4721,3)</f>
        <v>万/月</v>
      </c>
    </row>
    <row r="4722" spans="1:13" x14ac:dyDescent="0.2">
      <c r="A4722" t="s">
        <v>6311</v>
      </c>
      <c r="B4722" t="str">
        <f>IFERROR(LOOKUP(1,0/SEARCH(Sheet2!$E$3:$E$18,A4722),Sheet2!$F$3:$F$18),"其他")</f>
        <v>其他</v>
      </c>
      <c r="C4722" t="s">
        <v>45</v>
      </c>
      <c r="D4722" t="s">
        <v>15</v>
      </c>
      <c r="E4722" t="s">
        <v>8</v>
      </c>
      <c r="F4722" t="s">
        <v>1722</v>
      </c>
      <c r="G4722" t="s">
        <v>6312</v>
      </c>
      <c r="H4722" t="s">
        <v>42</v>
      </c>
      <c r="I4722" t="s">
        <v>12</v>
      </c>
      <c r="J4722">
        <v>1.5</v>
      </c>
      <c r="K4722" t="s">
        <v>11104</v>
      </c>
      <c r="L4722" t="str">
        <f>LEFT(K4722,LEN(K4722)-3)</f>
        <v>2.5</v>
      </c>
      <c r="M4722" t="str">
        <f>RIGHT(K4722,3)</f>
        <v>万/月</v>
      </c>
    </row>
    <row r="4723" spans="1:13" x14ac:dyDescent="0.2">
      <c r="A4723" t="s">
        <v>6358</v>
      </c>
      <c r="B4723" t="str">
        <f>IFERROR(LOOKUP(1,0/SEARCH(Sheet2!$E$3:$E$18,A4723),Sheet2!$F$3:$F$18),"其他")</f>
        <v>其他</v>
      </c>
      <c r="C4723" t="s">
        <v>67</v>
      </c>
      <c r="D4723" t="s">
        <v>65</v>
      </c>
      <c r="E4723" t="s">
        <v>16</v>
      </c>
      <c r="F4723" t="s">
        <v>743</v>
      </c>
      <c r="G4723" t="s">
        <v>3861</v>
      </c>
      <c r="H4723" t="s">
        <v>42</v>
      </c>
      <c r="I4723" t="s">
        <v>12</v>
      </c>
      <c r="J4723">
        <v>1.5</v>
      </c>
      <c r="K4723" t="s">
        <v>11099</v>
      </c>
      <c r="L4723" t="str">
        <f>LEFT(K4723,LEN(K4723)-3)</f>
        <v>3</v>
      </c>
      <c r="M4723" t="str">
        <f>RIGHT(K4723,3)</f>
        <v>万/月</v>
      </c>
    </row>
    <row r="4724" spans="1:13" x14ac:dyDescent="0.2">
      <c r="A4724" t="s">
        <v>588</v>
      </c>
      <c r="B4724" t="str">
        <f>IFERROR(LOOKUP(1,0/SEARCH(Sheet2!$E$3:$E$18,A4724),Sheet2!$F$3:$F$18),"其他")</f>
        <v>其他</v>
      </c>
      <c r="C4724" t="s">
        <v>192</v>
      </c>
      <c r="D4724" t="s">
        <v>7</v>
      </c>
      <c r="E4724" t="s">
        <v>143</v>
      </c>
      <c r="F4724" t="s">
        <v>1388</v>
      </c>
      <c r="G4724" t="s">
        <v>6372</v>
      </c>
      <c r="H4724" t="s">
        <v>93</v>
      </c>
      <c r="I4724" t="s">
        <v>12</v>
      </c>
      <c r="J4724">
        <v>1.5</v>
      </c>
      <c r="K4724" t="s">
        <v>11131</v>
      </c>
      <c r="L4724" t="str">
        <f>LEFT(K4724,LEN(K4724)-3)</f>
        <v>5</v>
      </c>
      <c r="M4724" t="str">
        <f>RIGHT(K4724,3)</f>
        <v>万/月</v>
      </c>
    </row>
    <row r="4725" spans="1:13" x14ac:dyDescent="0.2">
      <c r="A4725" t="s">
        <v>6401</v>
      </c>
      <c r="B4725" t="str">
        <f>IFERROR(LOOKUP(1,0/SEARCH(Sheet2!$E$3:$E$18,A4725),Sheet2!$F$3:$F$18),"其他")</f>
        <v>其他</v>
      </c>
      <c r="C4725" t="s">
        <v>67</v>
      </c>
      <c r="D4725" t="s">
        <v>7</v>
      </c>
      <c r="E4725" t="s">
        <v>139</v>
      </c>
      <c r="F4725" t="s">
        <v>2595</v>
      </c>
      <c r="G4725" t="s">
        <v>6402</v>
      </c>
      <c r="H4725" t="s">
        <v>26</v>
      </c>
      <c r="I4725" t="s">
        <v>12</v>
      </c>
      <c r="J4725">
        <v>1.5</v>
      </c>
      <c r="K4725" t="s">
        <v>11099</v>
      </c>
      <c r="L4725" t="str">
        <f>LEFT(K4725,LEN(K4725)-3)</f>
        <v>3</v>
      </c>
      <c r="M4725" t="str">
        <f>RIGHT(K4725,3)</f>
        <v>万/月</v>
      </c>
    </row>
    <row r="4726" spans="1:13" x14ac:dyDescent="0.2">
      <c r="A4726" t="s">
        <v>6424</v>
      </c>
      <c r="B4726" t="str">
        <f>IFERROR(LOOKUP(1,0/SEARCH(Sheet2!$E$3:$E$18,A4726),Sheet2!$F$3:$F$18),"其他")</f>
        <v>其他</v>
      </c>
      <c r="C4726" t="s">
        <v>45</v>
      </c>
      <c r="D4726" t="s">
        <v>7</v>
      </c>
      <c r="E4726" t="s">
        <v>16</v>
      </c>
      <c r="F4726" t="s">
        <v>1961</v>
      </c>
      <c r="G4726" t="s">
        <v>6425</v>
      </c>
      <c r="H4726" t="s">
        <v>112</v>
      </c>
      <c r="I4726" t="s">
        <v>50</v>
      </c>
      <c r="J4726">
        <v>1.5</v>
      </c>
      <c r="K4726" t="s">
        <v>11104</v>
      </c>
      <c r="L4726" t="str">
        <f>LEFT(K4726,LEN(K4726)-3)</f>
        <v>2.5</v>
      </c>
      <c r="M4726" t="str">
        <f>RIGHT(K4726,3)</f>
        <v>万/月</v>
      </c>
    </row>
    <row r="4727" spans="1:13" x14ac:dyDescent="0.2">
      <c r="A4727" t="s">
        <v>6429</v>
      </c>
      <c r="B4727" t="str">
        <f>IFERROR(LOOKUP(1,0/SEARCH(Sheet2!$E$3:$E$18,A4727),Sheet2!$F$3:$F$18),"其他")</f>
        <v>其他</v>
      </c>
      <c r="C4727" t="s">
        <v>34</v>
      </c>
      <c r="D4727" t="s">
        <v>15</v>
      </c>
      <c r="E4727" t="s">
        <v>16</v>
      </c>
      <c r="F4727" t="s">
        <v>1388</v>
      </c>
      <c r="G4727" t="s">
        <v>6430</v>
      </c>
      <c r="H4727" t="s">
        <v>38</v>
      </c>
      <c r="I4727" t="s">
        <v>12</v>
      </c>
      <c r="J4727">
        <v>1.5</v>
      </c>
      <c r="K4727" t="s">
        <v>11096</v>
      </c>
      <c r="L4727" t="str">
        <f>LEFT(K4727,LEN(K4727)-3)</f>
        <v>2</v>
      </c>
      <c r="M4727" t="str">
        <f>RIGHT(K4727,3)</f>
        <v>万/月</v>
      </c>
    </row>
    <row r="4728" spans="1:13" x14ac:dyDescent="0.2">
      <c r="A4728" t="s">
        <v>6450</v>
      </c>
      <c r="B4728" t="str">
        <f>IFERROR(LOOKUP(1,0/SEARCH(Sheet2!$E$3:$E$18,A4728),Sheet2!$F$3:$F$18),"其他")</f>
        <v>其他</v>
      </c>
      <c r="C4728" t="s">
        <v>34</v>
      </c>
      <c r="D4728" t="s">
        <v>35</v>
      </c>
      <c r="E4728" t="s">
        <v>16</v>
      </c>
      <c r="F4728" t="s">
        <v>1388</v>
      </c>
      <c r="G4728" t="s">
        <v>6451</v>
      </c>
      <c r="H4728" t="s">
        <v>42</v>
      </c>
      <c r="I4728" t="s">
        <v>12</v>
      </c>
      <c r="J4728">
        <v>1.5</v>
      </c>
      <c r="K4728" t="s">
        <v>11096</v>
      </c>
      <c r="L4728" t="str">
        <f>LEFT(K4728,LEN(K4728)-3)</f>
        <v>2</v>
      </c>
      <c r="M4728" t="str">
        <f>RIGHT(K4728,3)</f>
        <v>万/月</v>
      </c>
    </row>
    <row r="4729" spans="1:13" x14ac:dyDescent="0.2">
      <c r="A4729" t="s">
        <v>6486</v>
      </c>
      <c r="B4729" t="str">
        <f>IFERROR(LOOKUP(1,0/SEARCH(Sheet2!$E$3:$E$18,A4729),Sheet2!$F$3:$F$18),"其他")</f>
        <v>其他</v>
      </c>
      <c r="C4729" t="s">
        <v>45</v>
      </c>
      <c r="D4729" t="s">
        <v>35</v>
      </c>
      <c r="E4729" t="s">
        <v>8</v>
      </c>
      <c r="F4729" t="s">
        <v>743</v>
      </c>
      <c r="G4729" t="s">
        <v>4163</v>
      </c>
      <c r="H4729" t="s">
        <v>112</v>
      </c>
      <c r="I4729" t="s">
        <v>50</v>
      </c>
      <c r="J4729">
        <v>1.5</v>
      </c>
      <c r="K4729" t="s">
        <v>11104</v>
      </c>
      <c r="L4729" t="str">
        <f>LEFT(K4729,LEN(K4729)-3)</f>
        <v>2.5</v>
      </c>
      <c r="M4729" t="str">
        <f>RIGHT(K4729,3)</f>
        <v>万/月</v>
      </c>
    </row>
    <row r="4730" spans="1:13" x14ac:dyDescent="0.2">
      <c r="A4730" t="s">
        <v>1321</v>
      </c>
      <c r="B4730" t="str">
        <f>IFERROR(LOOKUP(1,0/SEARCH(Sheet2!$E$3:$E$18,A4730),Sheet2!$F$3:$F$18),"其他")</f>
        <v>数据分析工程师</v>
      </c>
      <c r="C4730" t="s">
        <v>34</v>
      </c>
      <c r="D4730" t="s">
        <v>7</v>
      </c>
      <c r="E4730" t="s">
        <v>139</v>
      </c>
      <c r="F4730" t="s">
        <v>743</v>
      </c>
      <c r="G4730" t="s">
        <v>561</v>
      </c>
      <c r="H4730" t="s">
        <v>112</v>
      </c>
      <c r="I4730" t="s">
        <v>50</v>
      </c>
      <c r="J4730">
        <v>1.5</v>
      </c>
      <c r="K4730" t="s">
        <v>11096</v>
      </c>
      <c r="L4730" t="str">
        <f>LEFT(K4730,LEN(K4730)-3)</f>
        <v>2</v>
      </c>
      <c r="M4730" t="str">
        <f>RIGHT(K4730,3)</f>
        <v>万/月</v>
      </c>
    </row>
    <row r="4731" spans="1:13" x14ac:dyDescent="0.2">
      <c r="A4731" t="s">
        <v>6520</v>
      </c>
      <c r="B4731" t="str">
        <f>IFERROR(LOOKUP(1,0/SEARCH(Sheet2!$E$3:$E$18,A4731),Sheet2!$F$3:$F$18),"其他")</f>
        <v>其他</v>
      </c>
      <c r="C4731" t="s">
        <v>45</v>
      </c>
      <c r="D4731" t="s">
        <v>65</v>
      </c>
      <c r="E4731" t="s">
        <v>16</v>
      </c>
      <c r="F4731" t="s">
        <v>743</v>
      </c>
      <c r="G4731" t="s">
        <v>5370</v>
      </c>
      <c r="H4731" t="s">
        <v>38</v>
      </c>
      <c r="I4731" t="s">
        <v>12</v>
      </c>
      <c r="J4731">
        <v>1.5</v>
      </c>
      <c r="K4731" t="s">
        <v>11104</v>
      </c>
      <c r="L4731" t="str">
        <f>LEFT(K4731,LEN(K4731)-3)</f>
        <v>2.5</v>
      </c>
      <c r="M4731" t="str">
        <f>RIGHT(K4731,3)</f>
        <v>万/月</v>
      </c>
    </row>
    <row r="4732" spans="1:13" x14ac:dyDescent="0.2">
      <c r="A4732" t="s">
        <v>6535</v>
      </c>
      <c r="B4732" t="str">
        <f>IFERROR(LOOKUP(1,0/SEARCH(Sheet2!$E$3:$E$18,A4732),Sheet2!$F$3:$F$18),"其他")</f>
        <v>其他</v>
      </c>
      <c r="C4732" t="s">
        <v>45</v>
      </c>
      <c r="D4732" t="s">
        <v>15</v>
      </c>
      <c r="E4732" t="s">
        <v>139</v>
      </c>
      <c r="F4732" t="s">
        <v>743</v>
      </c>
      <c r="G4732" t="s">
        <v>6490</v>
      </c>
      <c r="H4732" t="s">
        <v>11</v>
      </c>
      <c r="I4732" t="s">
        <v>2070</v>
      </c>
      <c r="J4732">
        <v>1.5</v>
      </c>
      <c r="K4732" t="s">
        <v>11104</v>
      </c>
      <c r="L4732" t="str">
        <f>LEFT(K4732,LEN(K4732)-3)</f>
        <v>2.5</v>
      </c>
      <c r="M4732" t="str">
        <f>RIGHT(K4732,3)</f>
        <v>万/月</v>
      </c>
    </row>
    <row r="4733" spans="1:13" x14ac:dyDescent="0.2">
      <c r="A4733" t="s">
        <v>6549</v>
      </c>
      <c r="B4733" t="str">
        <f>IFERROR(LOOKUP(1,0/SEARCH(Sheet2!$E$3:$E$18,A4733),Sheet2!$F$3:$F$18),"其他")</f>
        <v>数据分析工程师</v>
      </c>
      <c r="C4733" t="s">
        <v>67</v>
      </c>
      <c r="D4733" t="s">
        <v>35</v>
      </c>
      <c r="E4733" t="s">
        <v>16</v>
      </c>
      <c r="F4733" t="s">
        <v>743</v>
      </c>
      <c r="G4733" t="s">
        <v>6302</v>
      </c>
      <c r="H4733" t="s">
        <v>26</v>
      </c>
      <c r="I4733" t="s">
        <v>12</v>
      </c>
      <c r="J4733">
        <v>1.5</v>
      </c>
      <c r="K4733" t="s">
        <v>11099</v>
      </c>
      <c r="L4733" t="str">
        <f>LEFT(K4733,LEN(K4733)-3)</f>
        <v>3</v>
      </c>
      <c r="M4733" t="str">
        <f>RIGHT(K4733,3)</f>
        <v>万/月</v>
      </c>
    </row>
    <row r="4734" spans="1:13" x14ac:dyDescent="0.2">
      <c r="A4734" t="s">
        <v>6557</v>
      </c>
      <c r="B4734" t="str">
        <f>IFERROR(LOOKUP(1,0/SEARCH(Sheet2!$E$3:$E$18,A4734),Sheet2!$F$3:$F$18),"其他")</f>
        <v>数据分析工程师</v>
      </c>
      <c r="C4734" t="s">
        <v>34</v>
      </c>
      <c r="D4734" t="s">
        <v>7</v>
      </c>
      <c r="E4734" t="s">
        <v>16</v>
      </c>
      <c r="F4734" t="s">
        <v>743</v>
      </c>
      <c r="G4734" t="s">
        <v>6302</v>
      </c>
      <c r="H4734" t="s">
        <v>26</v>
      </c>
      <c r="I4734" t="s">
        <v>12</v>
      </c>
      <c r="J4734">
        <v>1.5</v>
      </c>
      <c r="K4734" t="s">
        <v>11096</v>
      </c>
      <c r="L4734" t="str">
        <f>LEFT(K4734,LEN(K4734)-3)</f>
        <v>2</v>
      </c>
      <c r="M4734" t="str">
        <f>RIGHT(K4734,3)</f>
        <v>万/月</v>
      </c>
    </row>
    <row r="4735" spans="1:13" x14ac:dyDescent="0.2">
      <c r="A4735" t="s">
        <v>6307</v>
      </c>
      <c r="B4735" t="str">
        <f>IFERROR(LOOKUP(1,0/SEARCH(Sheet2!$E$3:$E$18,A4735),Sheet2!$F$3:$F$18),"其他")</f>
        <v>其他</v>
      </c>
      <c r="C4735" t="s">
        <v>34</v>
      </c>
      <c r="D4735" t="s">
        <v>23</v>
      </c>
      <c r="E4735" t="s">
        <v>8</v>
      </c>
      <c r="F4735" t="s">
        <v>743</v>
      </c>
      <c r="G4735" t="s">
        <v>6308</v>
      </c>
      <c r="H4735" t="s">
        <v>26</v>
      </c>
      <c r="I4735" t="s">
        <v>129</v>
      </c>
      <c r="J4735">
        <v>1.5</v>
      </c>
      <c r="K4735" t="s">
        <v>11096</v>
      </c>
      <c r="L4735" t="str">
        <f>LEFT(K4735,LEN(K4735)-3)</f>
        <v>2</v>
      </c>
      <c r="M4735" t="str">
        <f>RIGHT(K4735,3)</f>
        <v>万/月</v>
      </c>
    </row>
    <row r="4736" spans="1:13" x14ac:dyDescent="0.2">
      <c r="A4736" t="s">
        <v>6579</v>
      </c>
      <c r="B4736" t="str">
        <f>IFERROR(LOOKUP(1,0/SEARCH(Sheet2!$E$3:$E$18,A4736),Sheet2!$F$3:$F$18),"其他")</f>
        <v>其他</v>
      </c>
      <c r="C4736" t="s">
        <v>45</v>
      </c>
      <c r="D4736" t="s">
        <v>35</v>
      </c>
      <c r="E4736" t="s">
        <v>16</v>
      </c>
      <c r="F4736" t="s">
        <v>1388</v>
      </c>
      <c r="G4736" t="s">
        <v>1887</v>
      </c>
      <c r="H4736" t="s">
        <v>38</v>
      </c>
      <c r="I4736" t="s">
        <v>50</v>
      </c>
      <c r="J4736">
        <v>1.5</v>
      </c>
      <c r="K4736" t="s">
        <v>11104</v>
      </c>
      <c r="L4736" t="str">
        <f>LEFT(K4736,LEN(K4736)-3)</f>
        <v>2.5</v>
      </c>
      <c r="M4736" t="str">
        <f>RIGHT(K4736,3)</f>
        <v>万/月</v>
      </c>
    </row>
    <row r="4737" spans="1:13" x14ac:dyDescent="0.2">
      <c r="A4737" t="s">
        <v>624</v>
      </c>
      <c r="B4737" t="str">
        <f>IFERROR(LOOKUP(1,0/SEARCH(Sheet2!$E$3:$E$18,A4737),Sheet2!$F$3:$F$18),"其他")</f>
        <v>其他</v>
      </c>
      <c r="C4737" t="s">
        <v>45</v>
      </c>
      <c r="D4737" t="s">
        <v>15</v>
      </c>
      <c r="E4737" t="s">
        <v>16</v>
      </c>
      <c r="F4737" t="s">
        <v>2595</v>
      </c>
      <c r="G4737" t="s">
        <v>956</v>
      </c>
      <c r="H4737" t="s">
        <v>112</v>
      </c>
      <c r="I4737" t="s">
        <v>50</v>
      </c>
      <c r="J4737">
        <v>1.5</v>
      </c>
      <c r="K4737" t="s">
        <v>11104</v>
      </c>
      <c r="L4737" t="str">
        <f>LEFT(K4737,LEN(K4737)-3)</f>
        <v>2.5</v>
      </c>
      <c r="M4737" t="str">
        <f>RIGHT(K4737,3)</f>
        <v>万/月</v>
      </c>
    </row>
    <row r="4738" spans="1:13" x14ac:dyDescent="0.2">
      <c r="A4738" t="s">
        <v>738</v>
      </c>
      <c r="B4738" t="str">
        <f>IFERROR(LOOKUP(1,0/SEARCH(Sheet2!$E$3:$E$18,A4738),Sheet2!$F$3:$F$18),"其他")</f>
        <v>其他</v>
      </c>
      <c r="C4738" t="s">
        <v>45</v>
      </c>
      <c r="D4738" t="s">
        <v>35</v>
      </c>
      <c r="E4738" t="s">
        <v>16</v>
      </c>
      <c r="F4738" t="s">
        <v>743</v>
      </c>
      <c r="G4738" t="s">
        <v>5223</v>
      </c>
      <c r="H4738" t="s">
        <v>11</v>
      </c>
      <c r="I4738" t="s">
        <v>12</v>
      </c>
      <c r="J4738">
        <v>1.5</v>
      </c>
      <c r="K4738" t="s">
        <v>11104</v>
      </c>
      <c r="L4738" t="str">
        <f>LEFT(K4738,LEN(K4738)-3)</f>
        <v>2.5</v>
      </c>
      <c r="M4738" t="str">
        <f>RIGHT(K4738,3)</f>
        <v>万/月</v>
      </c>
    </row>
    <row r="4739" spans="1:13" x14ac:dyDescent="0.2">
      <c r="A4739" t="s">
        <v>6637</v>
      </c>
      <c r="B4739" t="str">
        <f>IFERROR(LOOKUP(1,0/SEARCH(Sheet2!$E$3:$E$18,A4739),Sheet2!$F$3:$F$18),"其他")</f>
        <v>其他</v>
      </c>
      <c r="C4739" t="s">
        <v>4318</v>
      </c>
      <c r="D4739" t="s">
        <v>15</v>
      </c>
      <c r="E4739" t="s">
        <v>16</v>
      </c>
      <c r="F4739" t="s">
        <v>2595</v>
      </c>
      <c r="G4739" t="s">
        <v>5787</v>
      </c>
      <c r="H4739" t="s">
        <v>11</v>
      </c>
      <c r="I4739" t="s">
        <v>12</v>
      </c>
      <c r="J4739">
        <v>1.5</v>
      </c>
      <c r="K4739" t="s">
        <v>11132</v>
      </c>
      <c r="L4739" t="str">
        <f>LEFT(K4739,LEN(K4739)-3)</f>
        <v>4</v>
      </c>
      <c r="M4739" t="str">
        <f>RIGHT(K4739,3)</f>
        <v>万/月</v>
      </c>
    </row>
    <row r="4740" spans="1:13" x14ac:dyDescent="0.2">
      <c r="A4740" t="s">
        <v>6697</v>
      </c>
      <c r="B4740" t="str">
        <f>IFERROR(LOOKUP(1,0/SEARCH(Sheet2!$E$3:$E$18,A4740),Sheet2!$F$3:$F$18),"其他")</f>
        <v>其他</v>
      </c>
      <c r="C4740" t="s">
        <v>67</v>
      </c>
      <c r="D4740" t="s">
        <v>35</v>
      </c>
      <c r="E4740" t="s">
        <v>16</v>
      </c>
      <c r="F4740" t="s">
        <v>743</v>
      </c>
      <c r="G4740" t="s">
        <v>6504</v>
      </c>
      <c r="H4740" t="s">
        <v>38</v>
      </c>
      <c r="I4740" t="s">
        <v>12</v>
      </c>
      <c r="J4740">
        <v>1.5</v>
      </c>
      <c r="K4740" t="s">
        <v>11099</v>
      </c>
      <c r="L4740" t="str">
        <f>LEFT(K4740,LEN(K4740)-3)</f>
        <v>3</v>
      </c>
      <c r="M4740" t="str">
        <f>RIGHT(K4740,3)</f>
        <v>万/月</v>
      </c>
    </row>
    <row r="4741" spans="1:13" x14ac:dyDescent="0.2">
      <c r="A4741" t="s">
        <v>6706</v>
      </c>
      <c r="B4741" t="str">
        <f>IFERROR(LOOKUP(1,0/SEARCH(Sheet2!$E$3:$E$18,A4741),Sheet2!$F$3:$F$18),"其他")</f>
        <v>其他</v>
      </c>
      <c r="C4741" t="s">
        <v>45</v>
      </c>
      <c r="D4741" t="s">
        <v>15</v>
      </c>
      <c r="E4741" t="s">
        <v>16</v>
      </c>
      <c r="F4741" t="s">
        <v>2595</v>
      </c>
      <c r="G4741" t="s">
        <v>6616</v>
      </c>
      <c r="H4741" t="s">
        <v>38</v>
      </c>
      <c r="I4741" t="s">
        <v>12</v>
      </c>
      <c r="J4741">
        <v>1.5</v>
      </c>
      <c r="K4741" t="s">
        <v>11104</v>
      </c>
      <c r="L4741" t="str">
        <f>LEFT(K4741,LEN(K4741)-3)</f>
        <v>2.5</v>
      </c>
      <c r="M4741" t="str">
        <f>RIGHT(K4741,3)</f>
        <v>万/月</v>
      </c>
    </row>
    <row r="4742" spans="1:13" x14ac:dyDescent="0.2">
      <c r="A4742" t="s">
        <v>6714</v>
      </c>
      <c r="B4742" t="str">
        <f>IFERROR(LOOKUP(1,0/SEARCH(Sheet2!$E$3:$E$18,A4742),Sheet2!$F$3:$F$18),"其他")</f>
        <v>数据分析工程师</v>
      </c>
      <c r="C4742" t="s">
        <v>45</v>
      </c>
      <c r="D4742" t="s">
        <v>35</v>
      </c>
      <c r="E4742" t="s">
        <v>16</v>
      </c>
      <c r="F4742" t="s">
        <v>2595</v>
      </c>
      <c r="G4742" t="s">
        <v>956</v>
      </c>
      <c r="H4742" t="s">
        <v>112</v>
      </c>
      <c r="I4742" t="s">
        <v>50</v>
      </c>
      <c r="J4742">
        <v>1.5</v>
      </c>
      <c r="K4742" t="s">
        <v>11104</v>
      </c>
      <c r="L4742" t="str">
        <f>LEFT(K4742,LEN(K4742)-3)</f>
        <v>2.5</v>
      </c>
      <c r="M4742" t="str">
        <f>RIGHT(K4742,3)</f>
        <v>万/月</v>
      </c>
    </row>
    <row r="4743" spans="1:13" x14ac:dyDescent="0.2">
      <c r="A4743" t="s">
        <v>1333</v>
      </c>
      <c r="B4743" t="str">
        <f>IFERROR(LOOKUP(1,0/SEARCH(Sheet2!$E$3:$E$18,A4743),Sheet2!$F$3:$F$18),"其他")</f>
        <v>数据分析工程师</v>
      </c>
      <c r="C4743" t="s">
        <v>34</v>
      </c>
      <c r="D4743" t="s">
        <v>35</v>
      </c>
      <c r="E4743" t="s">
        <v>8</v>
      </c>
      <c r="F4743" t="s">
        <v>743</v>
      </c>
      <c r="G4743" t="s">
        <v>5705</v>
      </c>
      <c r="H4743" t="s">
        <v>93</v>
      </c>
      <c r="I4743" t="s">
        <v>12</v>
      </c>
      <c r="J4743">
        <v>1.5</v>
      </c>
      <c r="K4743" t="s">
        <v>11096</v>
      </c>
      <c r="L4743" t="str">
        <f>LEFT(K4743,LEN(K4743)-3)</f>
        <v>2</v>
      </c>
      <c r="M4743" t="str">
        <f>RIGHT(K4743,3)</f>
        <v>万/月</v>
      </c>
    </row>
    <row r="4744" spans="1:13" x14ac:dyDescent="0.2">
      <c r="A4744" t="s">
        <v>6725</v>
      </c>
      <c r="B4744" t="str">
        <f>IFERROR(LOOKUP(1,0/SEARCH(Sheet2!$E$3:$E$18,A4744),Sheet2!$F$3:$F$18),"其他")</f>
        <v>其他</v>
      </c>
      <c r="C4744" t="s">
        <v>176</v>
      </c>
      <c r="D4744" t="s">
        <v>65</v>
      </c>
      <c r="E4744" t="s">
        <v>16</v>
      </c>
      <c r="F4744" t="s">
        <v>5190</v>
      </c>
      <c r="G4744" t="s">
        <v>6726</v>
      </c>
      <c r="H4744" t="s">
        <v>19</v>
      </c>
      <c r="I4744" t="s">
        <v>12</v>
      </c>
      <c r="J4744">
        <v>1.5</v>
      </c>
      <c r="K4744" t="s">
        <v>11139</v>
      </c>
      <c r="L4744" t="str">
        <f>LEFT(K4744,LEN(K4744)-3)</f>
        <v>2.8</v>
      </c>
      <c r="M4744" t="str">
        <f>RIGHT(K4744,3)</f>
        <v>万/月</v>
      </c>
    </row>
    <row r="4745" spans="1:13" x14ac:dyDescent="0.2">
      <c r="A4745" t="s">
        <v>6739</v>
      </c>
      <c r="B4745" t="str">
        <f>IFERROR(LOOKUP(1,0/SEARCH(Sheet2!$E$3:$E$18,A4745),Sheet2!$F$3:$F$18),"其他")</f>
        <v>其他</v>
      </c>
      <c r="C4745" t="s">
        <v>67</v>
      </c>
      <c r="D4745" t="s">
        <v>65</v>
      </c>
      <c r="E4745" t="s">
        <v>16</v>
      </c>
      <c r="F4745" t="s">
        <v>743</v>
      </c>
      <c r="G4745" t="s">
        <v>6302</v>
      </c>
      <c r="H4745" t="s">
        <v>26</v>
      </c>
      <c r="I4745" t="s">
        <v>12</v>
      </c>
      <c r="J4745">
        <v>1.5</v>
      </c>
      <c r="K4745" t="s">
        <v>11099</v>
      </c>
      <c r="L4745" t="str">
        <f>LEFT(K4745,LEN(K4745)-3)</f>
        <v>3</v>
      </c>
      <c r="M4745" t="str">
        <f>RIGHT(K4745,3)</f>
        <v>万/月</v>
      </c>
    </row>
    <row r="4746" spans="1:13" x14ac:dyDescent="0.2">
      <c r="A4746" t="s">
        <v>1600</v>
      </c>
      <c r="B4746" t="str">
        <f>IFERROR(LOOKUP(1,0/SEARCH(Sheet2!$E$3:$E$18,A4746),Sheet2!$F$3:$F$18),"其他")</f>
        <v>其他</v>
      </c>
      <c r="C4746" t="s">
        <v>67</v>
      </c>
      <c r="D4746" t="s">
        <v>7</v>
      </c>
      <c r="E4746" t="s">
        <v>16</v>
      </c>
      <c r="F4746" t="s">
        <v>1961</v>
      </c>
      <c r="G4746" t="s">
        <v>6293</v>
      </c>
      <c r="H4746" t="s">
        <v>38</v>
      </c>
      <c r="I4746" t="s">
        <v>12</v>
      </c>
      <c r="J4746">
        <v>1.5</v>
      </c>
      <c r="K4746" t="s">
        <v>11099</v>
      </c>
      <c r="L4746" t="str">
        <f>LEFT(K4746,LEN(K4746)-3)</f>
        <v>3</v>
      </c>
      <c r="M4746" t="str">
        <f>RIGHT(K4746,3)</f>
        <v>万/月</v>
      </c>
    </row>
    <row r="4747" spans="1:13" x14ac:dyDescent="0.2">
      <c r="A4747" t="s">
        <v>783</v>
      </c>
      <c r="B4747" t="str">
        <f>IFERROR(LOOKUP(1,0/SEARCH(Sheet2!$E$3:$E$18,A4747),Sheet2!$F$3:$F$18),"其他")</f>
        <v>其他</v>
      </c>
      <c r="C4747" t="s">
        <v>34</v>
      </c>
      <c r="D4747" t="s">
        <v>35</v>
      </c>
      <c r="E4747" t="s">
        <v>16</v>
      </c>
      <c r="F4747" t="s">
        <v>5226</v>
      </c>
      <c r="G4747" t="s">
        <v>6782</v>
      </c>
      <c r="H4747" t="s">
        <v>11</v>
      </c>
      <c r="I4747" t="s">
        <v>12</v>
      </c>
      <c r="J4747">
        <v>1.5</v>
      </c>
      <c r="K4747" t="s">
        <v>11096</v>
      </c>
      <c r="L4747" t="str">
        <f>LEFT(K4747,LEN(K4747)-3)</f>
        <v>2</v>
      </c>
      <c r="M4747" t="str">
        <f>RIGHT(K4747,3)</f>
        <v>万/月</v>
      </c>
    </row>
    <row r="4748" spans="1:13" x14ac:dyDescent="0.2">
      <c r="A4748" t="s">
        <v>624</v>
      </c>
      <c r="B4748" t="str">
        <f>IFERROR(LOOKUP(1,0/SEARCH(Sheet2!$E$3:$E$18,A4748),Sheet2!$F$3:$F$18),"其他")</f>
        <v>其他</v>
      </c>
      <c r="C4748" t="s">
        <v>34</v>
      </c>
      <c r="D4748" t="s">
        <v>35</v>
      </c>
      <c r="E4748" t="s">
        <v>16</v>
      </c>
      <c r="F4748" t="s">
        <v>5183</v>
      </c>
      <c r="G4748" t="s">
        <v>6834</v>
      </c>
      <c r="H4748" t="s">
        <v>112</v>
      </c>
      <c r="I4748" t="s">
        <v>50</v>
      </c>
      <c r="J4748">
        <v>1.5</v>
      </c>
      <c r="K4748" t="s">
        <v>11096</v>
      </c>
      <c r="L4748" t="str">
        <f>LEFT(K4748,LEN(K4748)-3)</f>
        <v>2</v>
      </c>
      <c r="M4748" t="str">
        <f>RIGHT(K4748,3)</f>
        <v>万/月</v>
      </c>
    </row>
    <row r="4749" spans="1:13" x14ac:dyDescent="0.2">
      <c r="A4749" t="s">
        <v>6841</v>
      </c>
      <c r="B4749" t="str">
        <f>IFERROR(LOOKUP(1,0/SEARCH(Sheet2!$E$3:$E$18,A4749),Sheet2!$F$3:$F$18),"其他")</f>
        <v>其他</v>
      </c>
      <c r="C4749" t="s">
        <v>34</v>
      </c>
      <c r="D4749" t="s">
        <v>35</v>
      </c>
      <c r="E4749" t="s">
        <v>241</v>
      </c>
      <c r="F4749" t="s">
        <v>1722</v>
      </c>
      <c r="G4749" t="s">
        <v>6842</v>
      </c>
      <c r="H4749" t="s">
        <v>38</v>
      </c>
      <c r="I4749" t="s">
        <v>12</v>
      </c>
      <c r="J4749">
        <v>1.5</v>
      </c>
      <c r="K4749" t="s">
        <v>11096</v>
      </c>
      <c r="L4749" t="str">
        <f>LEFT(K4749,LEN(K4749)-3)</f>
        <v>2</v>
      </c>
      <c r="M4749" t="str">
        <f>RIGHT(K4749,3)</f>
        <v>万/月</v>
      </c>
    </row>
    <row r="4750" spans="1:13" x14ac:dyDescent="0.2">
      <c r="A4750" t="s">
        <v>6895</v>
      </c>
      <c r="B4750" t="str">
        <f>IFERROR(LOOKUP(1,0/SEARCH(Sheet2!$E$3:$E$18,A4750),Sheet2!$F$3:$F$18),"其他")</f>
        <v>其他</v>
      </c>
      <c r="C4750" t="s">
        <v>1707</v>
      </c>
      <c r="D4750" t="s">
        <v>65</v>
      </c>
      <c r="E4750" t="s">
        <v>16</v>
      </c>
      <c r="F4750" t="s">
        <v>5226</v>
      </c>
      <c r="G4750" t="s">
        <v>6896</v>
      </c>
      <c r="H4750" t="s">
        <v>38</v>
      </c>
      <c r="I4750" t="s">
        <v>81</v>
      </c>
      <c r="J4750">
        <v>1.5</v>
      </c>
      <c r="K4750" t="s">
        <v>11100</v>
      </c>
      <c r="L4750" t="str">
        <f>LEFT(K4750,LEN(K4750)-3)</f>
        <v>1.8</v>
      </c>
      <c r="M4750" t="str">
        <f>RIGHT(K4750,3)</f>
        <v>万/月</v>
      </c>
    </row>
    <row r="4751" spans="1:13" x14ac:dyDescent="0.2">
      <c r="A4751" t="s">
        <v>624</v>
      </c>
      <c r="B4751" t="str">
        <f>IFERROR(LOOKUP(1,0/SEARCH(Sheet2!$E$3:$E$18,A4751),Sheet2!$F$3:$F$18),"其他")</f>
        <v>其他</v>
      </c>
      <c r="C4751" t="s">
        <v>34</v>
      </c>
      <c r="D4751" t="s">
        <v>35</v>
      </c>
      <c r="E4751" t="s">
        <v>16</v>
      </c>
      <c r="F4751" t="s">
        <v>743</v>
      </c>
      <c r="G4751" t="s">
        <v>5434</v>
      </c>
      <c r="H4751" t="s">
        <v>11</v>
      </c>
      <c r="I4751" t="s">
        <v>12</v>
      </c>
      <c r="J4751">
        <v>1.5</v>
      </c>
      <c r="K4751" t="s">
        <v>11096</v>
      </c>
      <c r="L4751" t="str">
        <f>LEFT(K4751,LEN(K4751)-3)</f>
        <v>2</v>
      </c>
      <c r="M4751" t="str">
        <f>RIGHT(K4751,3)</f>
        <v>万/月</v>
      </c>
    </row>
    <row r="4752" spans="1:13" x14ac:dyDescent="0.2">
      <c r="A4752" t="s">
        <v>6955</v>
      </c>
      <c r="B4752" t="str">
        <f>IFERROR(LOOKUP(1,0/SEARCH(Sheet2!$E$3:$E$18,A4752),Sheet2!$F$3:$F$18),"其他")</f>
        <v>其他</v>
      </c>
      <c r="C4752" t="s">
        <v>34</v>
      </c>
      <c r="D4752" t="s">
        <v>15</v>
      </c>
      <c r="E4752" t="s">
        <v>16</v>
      </c>
      <c r="F4752" t="s">
        <v>743</v>
      </c>
      <c r="G4752" t="s">
        <v>6956</v>
      </c>
      <c r="H4752" t="s">
        <v>11</v>
      </c>
      <c r="I4752" t="s">
        <v>12</v>
      </c>
      <c r="J4752">
        <v>1.5</v>
      </c>
      <c r="K4752" t="s">
        <v>11096</v>
      </c>
      <c r="L4752" t="str">
        <f>LEFT(K4752,LEN(K4752)-3)</f>
        <v>2</v>
      </c>
      <c r="M4752" t="str">
        <f>RIGHT(K4752,3)</f>
        <v>万/月</v>
      </c>
    </row>
    <row r="4753" spans="1:13" x14ac:dyDescent="0.2">
      <c r="A4753" t="s">
        <v>6958</v>
      </c>
      <c r="B4753" t="str">
        <f>IFERROR(LOOKUP(1,0/SEARCH(Sheet2!$E$3:$E$18,A4753),Sheet2!$F$3:$F$18),"其他")</f>
        <v>其他</v>
      </c>
      <c r="C4753" t="s">
        <v>45</v>
      </c>
      <c r="D4753" t="s">
        <v>15</v>
      </c>
      <c r="E4753" t="s">
        <v>16</v>
      </c>
      <c r="F4753" t="s">
        <v>2595</v>
      </c>
      <c r="G4753" t="s">
        <v>6959</v>
      </c>
      <c r="H4753" t="s">
        <v>42</v>
      </c>
      <c r="I4753" t="s">
        <v>12</v>
      </c>
      <c r="J4753">
        <v>1.5</v>
      </c>
      <c r="K4753" t="s">
        <v>11104</v>
      </c>
      <c r="L4753" t="str">
        <f>LEFT(K4753,LEN(K4753)-3)</f>
        <v>2.5</v>
      </c>
      <c r="M4753" t="str">
        <f>RIGHT(K4753,3)</f>
        <v>万/月</v>
      </c>
    </row>
    <row r="4754" spans="1:13" x14ac:dyDescent="0.2">
      <c r="A4754" t="s">
        <v>1321</v>
      </c>
      <c r="B4754" t="str">
        <f>IFERROR(LOOKUP(1,0/SEARCH(Sheet2!$E$3:$E$18,A4754),Sheet2!$F$3:$F$18),"其他")</f>
        <v>数据分析工程师</v>
      </c>
      <c r="C4754" t="s">
        <v>67</v>
      </c>
      <c r="D4754" t="s">
        <v>65</v>
      </c>
      <c r="E4754" t="s">
        <v>16</v>
      </c>
      <c r="F4754" t="s">
        <v>743</v>
      </c>
      <c r="G4754" t="s">
        <v>6961</v>
      </c>
      <c r="H4754" t="s">
        <v>11</v>
      </c>
      <c r="I4754" t="s">
        <v>12</v>
      </c>
      <c r="J4754">
        <v>1.5</v>
      </c>
      <c r="K4754" t="s">
        <v>11099</v>
      </c>
      <c r="L4754" t="str">
        <f>LEFT(K4754,LEN(K4754)-3)</f>
        <v>3</v>
      </c>
      <c r="M4754" t="str">
        <f>RIGHT(K4754,3)</f>
        <v>万/月</v>
      </c>
    </row>
    <row r="4755" spans="1:13" x14ac:dyDescent="0.2">
      <c r="A4755" t="s">
        <v>6993</v>
      </c>
      <c r="B4755" t="str">
        <f>IFERROR(LOOKUP(1,0/SEARCH(Sheet2!$E$3:$E$18,A4755),Sheet2!$F$3:$F$18),"其他")</f>
        <v>其他</v>
      </c>
      <c r="C4755" t="s">
        <v>34</v>
      </c>
      <c r="D4755" t="s">
        <v>15</v>
      </c>
      <c r="E4755" t="s">
        <v>16</v>
      </c>
      <c r="F4755" t="s">
        <v>2595</v>
      </c>
      <c r="G4755" t="s">
        <v>6994</v>
      </c>
      <c r="H4755" t="s">
        <v>42</v>
      </c>
      <c r="I4755" t="s">
        <v>50</v>
      </c>
      <c r="J4755">
        <v>1.5</v>
      </c>
      <c r="K4755" t="s">
        <v>11096</v>
      </c>
      <c r="L4755" t="str">
        <f>LEFT(K4755,LEN(K4755)-3)</f>
        <v>2</v>
      </c>
      <c r="M4755" t="str">
        <f>RIGHT(K4755,3)</f>
        <v>万/月</v>
      </c>
    </row>
    <row r="4756" spans="1:13" x14ac:dyDescent="0.2">
      <c r="A4756" t="s">
        <v>7000</v>
      </c>
      <c r="B4756" t="str">
        <f>IFERROR(LOOKUP(1,0/SEARCH(Sheet2!$E$3:$E$18,A4756),Sheet2!$F$3:$F$18),"其他")</f>
        <v>其他</v>
      </c>
      <c r="C4756" t="s">
        <v>34</v>
      </c>
      <c r="D4756" t="s">
        <v>7</v>
      </c>
      <c r="E4756" t="s">
        <v>143</v>
      </c>
      <c r="F4756" t="s">
        <v>743</v>
      </c>
      <c r="G4756" t="s">
        <v>7001</v>
      </c>
      <c r="H4756" t="s">
        <v>11</v>
      </c>
      <c r="I4756" t="s">
        <v>12</v>
      </c>
      <c r="J4756">
        <v>1.5</v>
      </c>
      <c r="K4756" t="s">
        <v>11096</v>
      </c>
      <c r="L4756" t="str">
        <f>LEFT(K4756,LEN(K4756)-3)</f>
        <v>2</v>
      </c>
      <c r="M4756" t="str">
        <f>RIGHT(K4756,3)</f>
        <v>万/月</v>
      </c>
    </row>
    <row r="4757" spans="1:13" x14ac:dyDescent="0.2">
      <c r="A4757" t="s">
        <v>7016</v>
      </c>
      <c r="B4757" t="str">
        <f>IFERROR(LOOKUP(1,0/SEARCH(Sheet2!$E$3:$E$18,A4757),Sheet2!$F$3:$F$18),"其他")</f>
        <v>其他</v>
      </c>
      <c r="C4757" t="s">
        <v>34</v>
      </c>
      <c r="D4757" t="s">
        <v>7</v>
      </c>
      <c r="E4757" t="s">
        <v>29</v>
      </c>
      <c r="F4757" t="s">
        <v>743</v>
      </c>
      <c r="G4757" t="s">
        <v>7017</v>
      </c>
      <c r="H4757" t="s">
        <v>19</v>
      </c>
      <c r="I4757" t="s">
        <v>12</v>
      </c>
      <c r="J4757">
        <v>1.5</v>
      </c>
      <c r="K4757" t="s">
        <v>11096</v>
      </c>
      <c r="L4757" t="str">
        <f>LEFT(K4757,LEN(K4757)-3)</f>
        <v>2</v>
      </c>
      <c r="M4757" t="str">
        <f>RIGHT(K4757,3)</f>
        <v>万/月</v>
      </c>
    </row>
    <row r="4758" spans="1:13" x14ac:dyDescent="0.2">
      <c r="A4758" t="s">
        <v>7182</v>
      </c>
      <c r="B4758" t="str">
        <f>IFERROR(LOOKUP(1,0/SEARCH(Sheet2!$E$3:$E$18,A4758),Sheet2!$F$3:$F$18),"其他")</f>
        <v>其他</v>
      </c>
      <c r="C4758" t="s">
        <v>34</v>
      </c>
      <c r="D4758" t="s">
        <v>15</v>
      </c>
      <c r="E4758" t="s">
        <v>143</v>
      </c>
      <c r="F4758" t="s">
        <v>2595</v>
      </c>
      <c r="G4758" t="s">
        <v>5815</v>
      </c>
      <c r="H4758" t="s">
        <v>112</v>
      </c>
      <c r="I4758" t="s">
        <v>12</v>
      </c>
      <c r="J4758">
        <v>1.5</v>
      </c>
      <c r="K4758" t="s">
        <v>11096</v>
      </c>
      <c r="L4758" t="str">
        <f>LEFT(K4758,LEN(K4758)-3)</f>
        <v>2</v>
      </c>
      <c r="M4758" t="str">
        <f>RIGHT(K4758,3)</f>
        <v>万/月</v>
      </c>
    </row>
    <row r="4759" spans="1:13" x14ac:dyDescent="0.2">
      <c r="A4759" t="s">
        <v>7235</v>
      </c>
      <c r="B4759" t="str">
        <f>IFERROR(LOOKUP(1,0/SEARCH(Sheet2!$E$3:$E$18,A4759),Sheet2!$F$3:$F$18),"其他")</f>
        <v>其他</v>
      </c>
      <c r="C4759" t="s">
        <v>45</v>
      </c>
      <c r="D4759" t="s">
        <v>51</v>
      </c>
      <c r="E4759" t="s">
        <v>16</v>
      </c>
      <c r="F4759" t="s">
        <v>1961</v>
      </c>
      <c r="G4759" t="s">
        <v>7236</v>
      </c>
      <c r="H4759" t="s">
        <v>38</v>
      </c>
      <c r="I4759" t="s">
        <v>12</v>
      </c>
      <c r="J4759">
        <v>1.5</v>
      </c>
      <c r="K4759" t="s">
        <v>11104</v>
      </c>
      <c r="L4759" t="str">
        <f>LEFT(K4759,LEN(K4759)-3)</f>
        <v>2.5</v>
      </c>
      <c r="M4759" t="str">
        <f>RIGHT(K4759,3)</f>
        <v>万/月</v>
      </c>
    </row>
    <row r="4760" spans="1:13" x14ac:dyDescent="0.2">
      <c r="A4760" t="s">
        <v>7300</v>
      </c>
      <c r="B4760" t="str">
        <f>IFERROR(LOOKUP(1,0/SEARCH(Sheet2!$E$3:$E$18,A4760),Sheet2!$F$3:$F$18),"其他")</f>
        <v>其他</v>
      </c>
      <c r="C4760" t="s">
        <v>34</v>
      </c>
      <c r="D4760" t="s">
        <v>65</v>
      </c>
      <c r="E4760" t="s">
        <v>8</v>
      </c>
      <c r="F4760" t="s">
        <v>5226</v>
      </c>
      <c r="G4760" t="s">
        <v>7301</v>
      </c>
      <c r="H4760" t="s">
        <v>112</v>
      </c>
      <c r="I4760" t="s">
        <v>20</v>
      </c>
      <c r="J4760">
        <v>1.5</v>
      </c>
      <c r="K4760" t="s">
        <v>11096</v>
      </c>
      <c r="L4760" t="str">
        <f>LEFT(K4760,LEN(K4760)-3)</f>
        <v>2</v>
      </c>
      <c r="M4760" t="str">
        <f>RIGHT(K4760,3)</f>
        <v>万/月</v>
      </c>
    </row>
    <row r="4761" spans="1:13" x14ac:dyDescent="0.2">
      <c r="A4761" t="s">
        <v>7420</v>
      </c>
      <c r="B4761" t="str">
        <f>IFERROR(LOOKUP(1,0/SEARCH(Sheet2!$E$3:$E$18,A4761),Sheet2!$F$3:$F$18),"其他")</f>
        <v>其他</v>
      </c>
      <c r="C4761" t="s">
        <v>34</v>
      </c>
      <c r="D4761" t="s">
        <v>65</v>
      </c>
      <c r="E4761" t="s">
        <v>16</v>
      </c>
      <c r="F4761" t="s">
        <v>1961</v>
      </c>
      <c r="G4761" t="s">
        <v>7421</v>
      </c>
      <c r="H4761" t="s">
        <v>11</v>
      </c>
      <c r="I4761" t="s">
        <v>12</v>
      </c>
      <c r="J4761">
        <v>1.5</v>
      </c>
      <c r="K4761" t="s">
        <v>11096</v>
      </c>
      <c r="L4761" t="str">
        <f>LEFT(K4761,LEN(K4761)-3)</f>
        <v>2</v>
      </c>
      <c r="M4761" t="str">
        <f>RIGHT(K4761,3)</f>
        <v>万/月</v>
      </c>
    </row>
    <row r="4762" spans="1:13" x14ac:dyDescent="0.2">
      <c r="A4762" t="s">
        <v>7903</v>
      </c>
      <c r="B4762" t="str">
        <f>IFERROR(LOOKUP(1,0/SEARCH(Sheet2!$E$3:$E$18,A4762),Sheet2!$F$3:$F$18),"其他")</f>
        <v>其他</v>
      </c>
      <c r="C4762" t="s">
        <v>34</v>
      </c>
      <c r="D4762" t="s">
        <v>65</v>
      </c>
      <c r="E4762" t="s">
        <v>8</v>
      </c>
      <c r="F4762" t="s">
        <v>1192</v>
      </c>
      <c r="G4762" t="s">
        <v>7904</v>
      </c>
      <c r="H4762" t="s">
        <v>11</v>
      </c>
      <c r="I4762" t="s">
        <v>20</v>
      </c>
      <c r="J4762">
        <v>1.5</v>
      </c>
      <c r="K4762" t="s">
        <v>11096</v>
      </c>
      <c r="L4762" t="str">
        <f>LEFT(K4762,LEN(K4762)-3)</f>
        <v>2</v>
      </c>
      <c r="M4762" t="str">
        <f>RIGHT(K4762,3)</f>
        <v>万/月</v>
      </c>
    </row>
    <row r="4763" spans="1:13" x14ac:dyDescent="0.2">
      <c r="A4763" t="s">
        <v>7927</v>
      </c>
      <c r="B4763" t="str">
        <f>IFERROR(LOOKUP(1,0/SEARCH(Sheet2!$E$3:$E$18,A4763),Sheet2!$F$3:$F$18),"其他")</f>
        <v>其他</v>
      </c>
      <c r="C4763" t="s">
        <v>34</v>
      </c>
      <c r="D4763" t="s">
        <v>15</v>
      </c>
      <c r="E4763" t="s">
        <v>16</v>
      </c>
      <c r="F4763" t="s">
        <v>1809</v>
      </c>
      <c r="G4763" t="s">
        <v>7928</v>
      </c>
      <c r="H4763" t="s">
        <v>26</v>
      </c>
      <c r="I4763" t="s">
        <v>12</v>
      </c>
      <c r="J4763">
        <v>1.5</v>
      </c>
      <c r="K4763" t="s">
        <v>11096</v>
      </c>
      <c r="L4763" t="str">
        <f>LEFT(K4763,LEN(K4763)-3)</f>
        <v>2</v>
      </c>
      <c r="M4763" t="str">
        <f>RIGHT(K4763,3)</f>
        <v>万/月</v>
      </c>
    </row>
    <row r="4764" spans="1:13" x14ac:dyDescent="0.2">
      <c r="A4764" t="s">
        <v>689</v>
      </c>
      <c r="B4764" t="str">
        <f>IFERROR(LOOKUP(1,0/SEARCH(Sheet2!$E$3:$E$18,A4764),Sheet2!$F$3:$F$18),"其他")</f>
        <v>其他</v>
      </c>
      <c r="C4764" t="s">
        <v>45</v>
      </c>
      <c r="D4764" t="s">
        <v>15</v>
      </c>
      <c r="E4764" t="s">
        <v>16</v>
      </c>
      <c r="F4764" t="s">
        <v>1809</v>
      </c>
      <c r="G4764" t="s">
        <v>7955</v>
      </c>
      <c r="H4764" t="s">
        <v>42</v>
      </c>
      <c r="I4764" t="s">
        <v>12</v>
      </c>
      <c r="J4764">
        <v>1.5</v>
      </c>
      <c r="K4764" t="s">
        <v>11104</v>
      </c>
      <c r="L4764" t="str">
        <f>LEFT(K4764,LEN(K4764)-3)</f>
        <v>2.5</v>
      </c>
      <c r="M4764" t="str">
        <f>RIGHT(K4764,3)</f>
        <v>万/月</v>
      </c>
    </row>
    <row r="4765" spans="1:13" x14ac:dyDescent="0.2">
      <c r="A4765" t="s">
        <v>7977</v>
      </c>
      <c r="B4765" t="str">
        <f>IFERROR(LOOKUP(1,0/SEARCH(Sheet2!$E$3:$E$18,A4765),Sheet2!$F$3:$F$18),"其他")</f>
        <v>其他</v>
      </c>
      <c r="C4765" t="s">
        <v>67</v>
      </c>
      <c r="D4765" t="s">
        <v>7</v>
      </c>
      <c r="E4765" t="s">
        <v>8</v>
      </c>
      <c r="F4765" t="s">
        <v>487</v>
      </c>
      <c r="G4765" t="s">
        <v>7978</v>
      </c>
      <c r="H4765" t="s">
        <v>38</v>
      </c>
      <c r="I4765" t="s">
        <v>12</v>
      </c>
      <c r="J4765">
        <v>1.5</v>
      </c>
      <c r="K4765" t="s">
        <v>11099</v>
      </c>
      <c r="L4765" t="str">
        <f>LEFT(K4765,LEN(K4765)-3)</f>
        <v>3</v>
      </c>
      <c r="M4765" t="str">
        <f>RIGHT(K4765,3)</f>
        <v>万/月</v>
      </c>
    </row>
    <row r="4766" spans="1:13" x14ac:dyDescent="0.2">
      <c r="A4766" t="s">
        <v>479</v>
      </c>
      <c r="B4766" t="str">
        <f>IFERROR(LOOKUP(1,0/SEARCH(Sheet2!$E$3:$E$18,A4766),Sheet2!$F$3:$F$18),"其他")</f>
        <v>其他</v>
      </c>
      <c r="C4766" t="s">
        <v>34</v>
      </c>
      <c r="D4766" t="s">
        <v>7</v>
      </c>
      <c r="E4766" t="s">
        <v>241</v>
      </c>
      <c r="F4766" t="s">
        <v>1192</v>
      </c>
      <c r="G4766" t="s">
        <v>8000</v>
      </c>
      <c r="H4766" t="s">
        <v>11</v>
      </c>
      <c r="I4766" t="s">
        <v>12</v>
      </c>
      <c r="J4766">
        <v>1.5</v>
      </c>
      <c r="K4766" t="s">
        <v>11096</v>
      </c>
      <c r="L4766" t="str">
        <f>LEFT(K4766,LEN(K4766)-3)</f>
        <v>2</v>
      </c>
      <c r="M4766" t="str">
        <f>RIGHT(K4766,3)</f>
        <v>万/月</v>
      </c>
    </row>
    <row r="4767" spans="1:13" x14ac:dyDescent="0.2">
      <c r="A4767" t="s">
        <v>8003</v>
      </c>
      <c r="B4767" t="str">
        <f>IFERROR(LOOKUP(1,0/SEARCH(Sheet2!$E$3:$E$18,A4767),Sheet2!$F$3:$F$18),"其他")</f>
        <v>其他</v>
      </c>
      <c r="C4767" t="s">
        <v>45</v>
      </c>
      <c r="D4767" t="s">
        <v>35</v>
      </c>
      <c r="E4767" t="s">
        <v>16</v>
      </c>
      <c r="F4767" t="s">
        <v>7447</v>
      </c>
      <c r="G4767" t="s">
        <v>8004</v>
      </c>
      <c r="H4767" t="s">
        <v>38</v>
      </c>
      <c r="I4767" t="s">
        <v>20</v>
      </c>
      <c r="J4767">
        <v>1.5</v>
      </c>
      <c r="K4767" t="s">
        <v>11104</v>
      </c>
      <c r="L4767" t="str">
        <f>LEFT(K4767,LEN(K4767)-3)</f>
        <v>2.5</v>
      </c>
      <c r="M4767" t="str">
        <f>RIGHT(K4767,3)</f>
        <v>万/月</v>
      </c>
    </row>
    <row r="4768" spans="1:13" x14ac:dyDescent="0.2">
      <c r="A4768" t="s">
        <v>8012</v>
      </c>
      <c r="B4768" t="str">
        <f>IFERROR(LOOKUP(1,0/SEARCH(Sheet2!$E$3:$E$18,A4768),Sheet2!$F$3:$F$18),"其他")</f>
        <v>其他</v>
      </c>
      <c r="C4768" t="s">
        <v>34</v>
      </c>
      <c r="D4768" t="s">
        <v>7</v>
      </c>
      <c r="E4768" t="s">
        <v>16</v>
      </c>
      <c r="F4768" t="s">
        <v>5989</v>
      </c>
      <c r="G4768" t="s">
        <v>7618</v>
      </c>
      <c r="H4768" t="s">
        <v>112</v>
      </c>
      <c r="I4768" t="s">
        <v>12</v>
      </c>
      <c r="J4768">
        <v>1.5</v>
      </c>
      <c r="K4768" t="s">
        <v>11096</v>
      </c>
      <c r="L4768" t="str">
        <f>LEFT(K4768,LEN(K4768)-3)</f>
        <v>2</v>
      </c>
      <c r="M4768" t="str">
        <f>RIGHT(K4768,3)</f>
        <v>万/月</v>
      </c>
    </row>
    <row r="4769" spans="1:13" x14ac:dyDescent="0.2">
      <c r="A4769" t="s">
        <v>8020</v>
      </c>
      <c r="B4769" t="str">
        <f>IFERROR(LOOKUP(1,0/SEARCH(Sheet2!$E$3:$E$18,A4769),Sheet2!$F$3:$F$18),"其他")</f>
        <v>其他</v>
      </c>
      <c r="C4769" t="s">
        <v>34</v>
      </c>
      <c r="D4769" t="s">
        <v>35</v>
      </c>
      <c r="E4769" t="s">
        <v>8</v>
      </c>
      <c r="F4769" t="s">
        <v>7447</v>
      </c>
      <c r="G4769" t="s">
        <v>8021</v>
      </c>
      <c r="H4769" t="s">
        <v>93</v>
      </c>
      <c r="I4769" t="s">
        <v>12</v>
      </c>
      <c r="J4769">
        <v>1.5</v>
      </c>
      <c r="K4769" t="s">
        <v>11096</v>
      </c>
      <c r="L4769" t="str">
        <f>LEFT(K4769,LEN(K4769)-3)</f>
        <v>2</v>
      </c>
      <c r="M4769" t="str">
        <f>RIGHT(K4769,3)</f>
        <v>万/月</v>
      </c>
    </row>
    <row r="4770" spans="1:13" x14ac:dyDescent="0.2">
      <c r="A4770" t="s">
        <v>1584</v>
      </c>
      <c r="B4770" t="str">
        <f>IFERROR(LOOKUP(1,0/SEARCH(Sheet2!$E$3:$E$18,A4770),Sheet2!$F$3:$F$18),"其他")</f>
        <v>其他</v>
      </c>
      <c r="C4770" t="s">
        <v>4318</v>
      </c>
      <c r="D4770" t="s">
        <v>35</v>
      </c>
      <c r="E4770" t="s">
        <v>16</v>
      </c>
      <c r="F4770" t="s">
        <v>1192</v>
      </c>
      <c r="G4770" t="s">
        <v>8048</v>
      </c>
      <c r="H4770" t="s">
        <v>19</v>
      </c>
      <c r="I4770" t="s">
        <v>32</v>
      </c>
      <c r="J4770">
        <v>1.5</v>
      </c>
      <c r="K4770" t="s">
        <v>11132</v>
      </c>
      <c r="L4770" t="str">
        <f>LEFT(K4770,LEN(K4770)-3)</f>
        <v>4</v>
      </c>
      <c r="M4770" t="str">
        <f>RIGHT(K4770,3)</f>
        <v>万/月</v>
      </c>
    </row>
    <row r="4771" spans="1:13" x14ac:dyDescent="0.2">
      <c r="A4771" t="s">
        <v>8133</v>
      </c>
      <c r="B4771" t="str">
        <f>IFERROR(LOOKUP(1,0/SEARCH(Sheet2!$E$3:$E$18,A4771),Sheet2!$F$3:$F$18),"其他")</f>
        <v>其他</v>
      </c>
      <c r="C4771" t="s">
        <v>34</v>
      </c>
      <c r="D4771" t="s">
        <v>7</v>
      </c>
      <c r="E4771" t="s">
        <v>16</v>
      </c>
      <c r="F4771" t="s">
        <v>5989</v>
      </c>
      <c r="G4771" t="s">
        <v>8134</v>
      </c>
      <c r="H4771" t="s">
        <v>26</v>
      </c>
      <c r="I4771" t="s">
        <v>20</v>
      </c>
      <c r="J4771">
        <v>1.5</v>
      </c>
      <c r="K4771" t="s">
        <v>11096</v>
      </c>
      <c r="L4771" t="str">
        <f>LEFT(K4771,LEN(K4771)-3)</f>
        <v>2</v>
      </c>
      <c r="M4771" t="str">
        <f>RIGHT(K4771,3)</f>
        <v>万/月</v>
      </c>
    </row>
    <row r="4772" spans="1:13" x14ac:dyDescent="0.2">
      <c r="A4772" t="s">
        <v>8298</v>
      </c>
      <c r="B4772" t="str">
        <f>IFERROR(LOOKUP(1,0/SEARCH(Sheet2!$E$3:$E$18,A4772),Sheet2!$F$3:$F$18),"其他")</f>
        <v>其他</v>
      </c>
      <c r="C4772" t="s">
        <v>67</v>
      </c>
      <c r="D4772" t="s">
        <v>65</v>
      </c>
      <c r="E4772" t="s">
        <v>8</v>
      </c>
      <c r="F4772" t="s">
        <v>1809</v>
      </c>
      <c r="G4772" t="s">
        <v>8299</v>
      </c>
      <c r="H4772" t="s">
        <v>38</v>
      </c>
      <c r="I4772" t="s">
        <v>12</v>
      </c>
      <c r="J4772">
        <v>1.5</v>
      </c>
      <c r="K4772" t="s">
        <v>11099</v>
      </c>
      <c r="L4772" t="str">
        <f>LEFT(K4772,LEN(K4772)-3)</f>
        <v>3</v>
      </c>
      <c r="M4772" t="str">
        <f>RIGHT(K4772,3)</f>
        <v>万/月</v>
      </c>
    </row>
    <row r="4773" spans="1:13" x14ac:dyDescent="0.2">
      <c r="A4773" t="s">
        <v>8390</v>
      </c>
      <c r="B4773" t="str">
        <f>IFERROR(LOOKUP(1,0/SEARCH(Sheet2!$E$3:$E$18,A4773),Sheet2!$F$3:$F$18),"其他")</f>
        <v>其他</v>
      </c>
      <c r="C4773" t="s">
        <v>34</v>
      </c>
      <c r="D4773" t="s">
        <v>7</v>
      </c>
      <c r="E4773" t="s">
        <v>143</v>
      </c>
      <c r="F4773" t="s">
        <v>2579</v>
      </c>
      <c r="G4773" t="s">
        <v>8391</v>
      </c>
      <c r="H4773" t="s">
        <v>11</v>
      </c>
      <c r="I4773" t="s">
        <v>12</v>
      </c>
      <c r="J4773">
        <v>1.5</v>
      </c>
      <c r="K4773" t="s">
        <v>11096</v>
      </c>
      <c r="L4773" t="str">
        <f>LEFT(K4773,LEN(K4773)-3)</f>
        <v>2</v>
      </c>
      <c r="M4773" t="str">
        <f>RIGHT(K4773,3)</f>
        <v>万/月</v>
      </c>
    </row>
    <row r="4774" spans="1:13" x14ac:dyDescent="0.2">
      <c r="A4774" t="s">
        <v>957</v>
      </c>
      <c r="B4774" t="str">
        <f>IFERROR(LOOKUP(1,0/SEARCH(Sheet2!$E$3:$E$18,A4774),Sheet2!$F$3:$F$18),"其他")</f>
        <v>C语言工程师</v>
      </c>
      <c r="C4774" t="s">
        <v>45</v>
      </c>
      <c r="D4774" t="s">
        <v>23</v>
      </c>
      <c r="E4774" t="s">
        <v>16</v>
      </c>
      <c r="F4774" t="s">
        <v>1809</v>
      </c>
      <c r="G4774" t="s">
        <v>8394</v>
      </c>
      <c r="H4774" t="s">
        <v>38</v>
      </c>
      <c r="I4774" t="s">
        <v>32</v>
      </c>
      <c r="J4774">
        <v>1.5</v>
      </c>
      <c r="K4774" t="s">
        <v>11104</v>
      </c>
      <c r="L4774" t="str">
        <f>LEFT(K4774,LEN(K4774)-3)</f>
        <v>2.5</v>
      </c>
      <c r="M4774" t="str">
        <f>RIGHT(K4774,3)</f>
        <v>万/月</v>
      </c>
    </row>
    <row r="4775" spans="1:13" x14ac:dyDescent="0.2">
      <c r="A4775" t="s">
        <v>5106</v>
      </c>
      <c r="B4775" t="str">
        <f>IFERROR(LOOKUP(1,0/SEARCH(Sheet2!$E$3:$E$18,A4775),Sheet2!$F$3:$F$18),"其他")</f>
        <v>其他</v>
      </c>
      <c r="C4775" t="s">
        <v>34</v>
      </c>
      <c r="D4775" t="s">
        <v>51</v>
      </c>
      <c r="E4775" t="s">
        <v>16</v>
      </c>
      <c r="F4775" t="s">
        <v>5989</v>
      </c>
      <c r="G4775" t="s">
        <v>8436</v>
      </c>
      <c r="H4775" t="s">
        <v>93</v>
      </c>
      <c r="I4775" t="s">
        <v>12</v>
      </c>
      <c r="J4775">
        <v>1.5</v>
      </c>
      <c r="K4775" t="s">
        <v>11096</v>
      </c>
      <c r="L4775" t="str">
        <f>LEFT(K4775,LEN(K4775)-3)</f>
        <v>2</v>
      </c>
      <c r="M4775" t="str">
        <f>RIGHT(K4775,3)</f>
        <v>万/月</v>
      </c>
    </row>
    <row r="4776" spans="1:13" x14ac:dyDescent="0.2">
      <c r="A4776" t="s">
        <v>8439</v>
      </c>
      <c r="B4776" t="str">
        <f>IFERROR(LOOKUP(1,0/SEARCH(Sheet2!$E$3:$E$18,A4776),Sheet2!$F$3:$F$18),"其他")</f>
        <v>其他</v>
      </c>
      <c r="C4776" t="s">
        <v>45</v>
      </c>
      <c r="D4776" t="s">
        <v>35</v>
      </c>
      <c r="E4776" t="s">
        <v>16</v>
      </c>
      <c r="F4776" t="s">
        <v>1192</v>
      </c>
      <c r="G4776" t="s">
        <v>8440</v>
      </c>
      <c r="H4776" t="s">
        <v>11</v>
      </c>
      <c r="I4776" t="s">
        <v>12</v>
      </c>
      <c r="J4776">
        <v>1.5</v>
      </c>
      <c r="K4776" t="s">
        <v>11104</v>
      </c>
      <c r="L4776" t="str">
        <f>LEFT(K4776,LEN(K4776)-3)</f>
        <v>2.5</v>
      </c>
      <c r="M4776" t="str">
        <f>RIGHT(K4776,3)</f>
        <v>万/月</v>
      </c>
    </row>
    <row r="4777" spans="1:13" x14ac:dyDescent="0.2">
      <c r="A4777" t="s">
        <v>1309</v>
      </c>
      <c r="B4777" t="str">
        <f>IFERROR(LOOKUP(1,0/SEARCH(Sheet2!$E$3:$E$18,A4777),Sheet2!$F$3:$F$18),"其他")</f>
        <v>其他</v>
      </c>
      <c r="C4777" t="s">
        <v>34</v>
      </c>
      <c r="D4777" t="s">
        <v>35</v>
      </c>
      <c r="E4777" t="s">
        <v>29</v>
      </c>
      <c r="F4777" t="s">
        <v>6263</v>
      </c>
      <c r="G4777" t="s">
        <v>8482</v>
      </c>
      <c r="H4777" t="s">
        <v>26</v>
      </c>
      <c r="I4777" t="s">
        <v>12</v>
      </c>
      <c r="J4777">
        <v>1.5</v>
      </c>
      <c r="K4777" t="s">
        <v>11096</v>
      </c>
      <c r="L4777" t="str">
        <f>LEFT(K4777,LEN(K4777)-3)</f>
        <v>2</v>
      </c>
      <c r="M4777" t="str">
        <f>RIGHT(K4777,3)</f>
        <v>万/月</v>
      </c>
    </row>
    <row r="4778" spans="1:13" x14ac:dyDescent="0.2">
      <c r="A4778" t="s">
        <v>1309</v>
      </c>
      <c r="B4778" t="str">
        <f>IFERROR(LOOKUP(1,0/SEARCH(Sheet2!$E$3:$E$18,A4778),Sheet2!$F$3:$F$18),"其他")</f>
        <v>其他</v>
      </c>
      <c r="C4778" t="s">
        <v>67</v>
      </c>
      <c r="D4778" t="s">
        <v>7</v>
      </c>
      <c r="E4778" t="s">
        <v>29</v>
      </c>
      <c r="F4778" t="s">
        <v>5989</v>
      </c>
      <c r="G4778" t="s">
        <v>8333</v>
      </c>
      <c r="H4778" t="s">
        <v>38</v>
      </c>
      <c r="I4778" t="s">
        <v>12</v>
      </c>
      <c r="J4778">
        <v>1.5</v>
      </c>
      <c r="K4778" t="s">
        <v>11099</v>
      </c>
      <c r="L4778" t="str">
        <f>LEFT(K4778,LEN(K4778)-3)</f>
        <v>3</v>
      </c>
      <c r="M4778" t="str">
        <f>RIGHT(K4778,3)</f>
        <v>万/月</v>
      </c>
    </row>
    <row r="4779" spans="1:13" x14ac:dyDescent="0.2">
      <c r="A4779" t="s">
        <v>8488</v>
      </c>
      <c r="B4779" t="str">
        <f>IFERROR(LOOKUP(1,0/SEARCH(Sheet2!$E$3:$E$18,A4779),Sheet2!$F$3:$F$18),"其他")</f>
        <v>其他</v>
      </c>
      <c r="C4779" t="s">
        <v>45</v>
      </c>
      <c r="D4779" t="s">
        <v>65</v>
      </c>
      <c r="E4779" t="s">
        <v>16</v>
      </c>
      <c r="F4779" t="s">
        <v>1809</v>
      </c>
      <c r="G4779" t="s">
        <v>8489</v>
      </c>
      <c r="H4779" t="s">
        <v>38</v>
      </c>
      <c r="I4779" t="s">
        <v>81</v>
      </c>
      <c r="J4779">
        <v>1.5</v>
      </c>
      <c r="K4779" t="s">
        <v>11104</v>
      </c>
      <c r="L4779" t="str">
        <f>LEFT(K4779,LEN(K4779)-3)</f>
        <v>2.5</v>
      </c>
      <c r="M4779" t="str">
        <f>RIGHT(K4779,3)</f>
        <v>万/月</v>
      </c>
    </row>
    <row r="4780" spans="1:13" x14ac:dyDescent="0.2">
      <c r="A4780" t="s">
        <v>8495</v>
      </c>
      <c r="B4780" t="str">
        <f>IFERROR(LOOKUP(1,0/SEARCH(Sheet2!$E$3:$E$18,A4780),Sheet2!$F$3:$F$18),"其他")</f>
        <v>其他</v>
      </c>
      <c r="C4780" t="s">
        <v>45</v>
      </c>
      <c r="D4780" t="s">
        <v>35</v>
      </c>
      <c r="E4780" t="s">
        <v>16</v>
      </c>
      <c r="F4780" t="s">
        <v>1809</v>
      </c>
      <c r="G4780" t="s">
        <v>8496</v>
      </c>
      <c r="H4780" t="s">
        <v>93</v>
      </c>
      <c r="I4780" t="s">
        <v>12</v>
      </c>
      <c r="J4780">
        <v>1.5</v>
      </c>
      <c r="K4780" t="s">
        <v>11104</v>
      </c>
      <c r="L4780" t="str">
        <f>LEFT(K4780,LEN(K4780)-3)</f>
        <v>2.5</v>
      </c>
      <c r="M4780" t="str">
        <f>RIGHT(K4780,3)</f>
        <v>万/月</v>
      </c>
    </row>
    <row r="4781" spans="1:13" x14ac:dyDescent="0.2">
      <c r="A4781" t="s">
        <v>738</v>
      </c>
      <c r="B4781" t="str">
        <f>IFERROR(LOOKUP(1,0/SEARCH(Sheet2!$E$3:$E$18,A4781),Sheet2!$F$3:$F$18),"其他")</f>
        <v>其他</v>
      </c>
      <c r="C4781" t="s">
        <v>67</v>
      </c>
      <c r="D4781" t="s">
        <v>35</v>
      </c>
      <c r="E4781" t="s">
        <v>139</v>
      </c>
      <c r="F4781" t="s">
        <v>1809</v>
      </c>
      <c r="G4781" t="s">
        <v>8497</v>
      </c>
      <c r="H4781" t="s">
        <v>38</v>
      </c>
      <c r="I4781" t="s">
        <v>12</v>
      </c>
      <c r="J4781">
        <v>1.5</v>
      </c>
      <c r="K4781" t="s">
        <v>11099</v>
      </c>
      <c r="L4781" t="str">
        <f>LEFT(K4781,LEN(K4781)-3)</f>
        <v>3</v>
      </c>
      <c r="M4781" t="str">
        <f>RIGHT(K4781,3)</f>
        <v>万/月</v>
      </c>
    </row>
    <row r="4782" spans="1:13" x14ac:dyDescent="0.2">
      <c r="A4782" t="s">
        <v>687</v>
      </c>
      <c r="B4782" t="str">
        <f>IFERROR(LOOKUP(1,0/SEARCH(Sheet2!$E$3:$E$18,A4782),Sheet2!$F$3:$F$18),"其他")</f>
        <v>其他</v>
      </c>
      <c r="C4782" t="s">
        <v>67</v>
      </c>
      <c r="D4782" t="s">
        <v>15</v>
      </c>
      <c r="E4782" t="s">
        <v>8</v>
      </c>
      <c r="F4782" t="s">
        <v>2579</v>
      </c>
      <c r="G4782" t="s">
        <v>8519</v>
      </c>
      <c r="H4782" t="s">
        <v>42</v>
      </c>
      <c r="I4782" t="s">
        <v>12</v>
      </c>
      <c r="J4782">
        <v>1.5</v>
      </c>
      <c r="K4782" t="s">
        <v>11099</v>
      </c>
      <c r="L4782" t="str">
        <f>LEFT(K4782,LEN(K4782)-3)</f>
        <v>3</v>
      </c>
      <c r="M4782" t="str">
        <f>RIGHT(K4782,3)</f>
        <v>万/月</v>
      </c>
    </row>
    <row r="4783" spans="1:13" x14ac:dyDescent="0.2">
      <c r="A4783" t="s">
        <v>8529</v>
      </c>
      <c r="B4783" t="str">
        <f>IFERROR(LOOKUP(1,0/SEARCH(Sheet2!$E$3:$E$18,A4783),Sheet2!$F$3:$F$18),"其他")</f>
        <v>其他</v>
      </c>
      <c r="C4783" t="s">
        <v>34</v>
      </c>
      <c r="D4783" t="s">
        <v>15</v>
      </c>
      <c r="E4783" t="s">
        <v>16</v>
      </c>
      <c r="F4783" t="s">
        <v>1809</v>
      </c>
      <c r="G4783" t="s">
        <v>8530</v>
      </c>
      <c r="H4783" t="s">
        <v>38</v>
      </c>
      <c r="I4783" t="s">
        <v>20</v>
      </c>
      <c r="J4783">
        <v>1.5</v>
      </c>
      <c r="K4783" t="s">
        <v>11096</v>
      </c>
      <c r="L4783" t="str">
        <f>LEFT(K4783,LEN(K4783)-3)</f>
        <v>2</v>
      </c>
      <c r="M4783" t="str">
        <f>RIGHT(K4783,3)</f>
        <v>万/月</v>
      </c>
    </row>
    <row r="4784" spans="1:13" x14ac:dyDescent="0.2">
      <c r="A4784" t="s">
        <v>8543</v>
      </c>
      <c r="B4784" t="str">
        <f>IFERROR(LOOKUP(1,0/SEARCH(Sheet2!$E$3:$E$18,A4784),Sheet2!$F$3:$F$18),"其他")</f>
        <v>其他</v>
      </c>
      <c r="C4784" t="s">
        <v>34</v>
      </c>
      <c r="D4784" t="s">
        <v>65</v>
      </c>
      <c r="E4784" t="s">
        <v>8</v>
      </c>
      <c r="F4784" t="s">
        <v>1192</v>
      </c>
      <c r="G4784" t="s">
        <v>8544</v>
      </c>
      <c r="H4784" t="s">
        <v>11</v>
      </c>
      <c r="I4784" t="s">
        <v>12</v>
      </c>
      <c r="J4784">
        <v>1.5</v>
      </c>
      <c r="K4784" t="s">
        <v>11096</v>
      </c>
      <c r="L4784" t="str">
        <f>LEFT(K4784,LEN(K4784)-3)</f>
        <v>2</v>
      </c>
      <c r="M4784" t="str">
        <f>RIGHT(K4784,3)</f>
        <v>万/月</v>
      </c>
    </row>
    <row r="4785" spans="1:13" x14ac:dyDescent="0.2">
      <c r="A4785" t="s">
        <v>8577</v>
      </c>
      <c r="B4785" t="str">
        <f>IFERROR(LOOKUP(1,0/SEARCH(Sheet2!$E$3:$E$18,A4785),Sheet2!$F$3:$F$18),"其他")</f>
        <v>其他</v>
      </c>
      <c r="C4785" t="s">
        <v>34</v>
      </c>
      <c r="D4785" t="s">
        <v>7</v>
      </c>
      <c r="E4785" t="s">
        <v>793</v>
      </c>
      <c r="F4785" t="s">
        <v>1192</v>
      </c>
      <c r="G4785" t="s">
        <v>8578</v>
      </c>
      <c r="H4785" t="s">
        <v>93</v>
      </c>
      <c r="I4785" t="s">
        <v>12</v>
      </c>
      <c r="J4785">
        <v>1.5</v>
      </c>
      <c r="K4785" t="s">
        <v>11096</v>
      </c>
      <c r="L4785" t="str">
        <f>LEFT(K4785,LEN(K4785)-3)</f>
        <v>2</v>
      </c>
      <c r="M4785" t="str">
        <f>RIGHT(K4785,3)</f>
        <v>万/月</v>
      </c>
    </row>
    <row r="4786" spans="1:13" x14ac:dyDescent="0.2">
      <c r="A4786" t="s">
        <v>3897</v>
      </c>
      <c r="B4786" t="str">
        <f>IFERROR(LOOKUP(1,0/SEARCH(Sheet2!$E$3:$E$18,A4786),Sheet2!$F$3:$F$18),"其他")</f>
        <v>其他</v>
      </c>
      <c r="C4786" t="s">
        <v>45</v>
      </c>
      <c r="D4786" t="s">
        <v>15</v>
      </c>
      <c r="E4786" t="s">
        <v>16</v>
      </c>
      <c r="F4786" t="s">
        <v>7447</v>
      </c>
      <c r="G4786" t="s">
        <v>8579</v>
      </c>
      <c r="H4786" t="s">
        <v>38</v>
      </c>
      <c r="I4786" t="s">
        <v>81</v>
      </c>
      <c r="J4786">
        <v>1.5</v>
      </c>
      <c r="K4786" t="s">
        <v>11104</v>
      </c>
      <c r="L4786" t="str">
        <f>LEFT(K4786,LEN(K4786)-3)</f>
        <v>2.5</v>
      </c>
      <c r="M4786" t="str">
        <f>RIGHT(K4786,3)</f>
        <v>万/月</v>
      </c>
    </row>
    <row r="4787" spans="1:13" x14ac:dyDescent="0.2">
      <c r="A4787" t="s">
        <v>4379</v>
      </c>
      <c r="B4787" t="str">
        <f>IFERROR(LOOKUP(1,0/SEARCH(Sheet2!$E$3:$E$18,A4787),Sheet2!$F$3:$F$18),"其他")</f>
        <v>其他</v>
      </c>
      <c r="C4787" t="s">
        <v>34</v>
      </c>
      <c r="D4787" t="s">
        <v>7</v>
      </c>
      <c r="E4787" t="s">
        <v>16</v>
      </c>
      <c r="F4787" t="s">
        <v>1809</v>
      </c>
      <c r="G4787" t="s">
        <v>8607</v>
      </c>
      <c r="H4787" t="s">
        <v>112</v>
      </c>
      <c r="I4787" t="s">
        <v>12</v>
      </c>
      <c r="J4787">
        <v>1.5</v>
      </c>
      <c r="K4787" t="s">
        <v>11096</v>
      </c>
      <c r="L4787" t="str">
        <f>LEFT(K4787,LEN(K4787)-3)</f>
        <v>2</v>
      </c>
      <c r="M4787" t="str">
        <f>RIGHT(K4787,3)</f>
        <v>万/月</v>
      </c>
    </row>
    <row r="4788" spans="1:13" x14ac:dyDescent="0.2">
      <c r="A4788" t="s">
        <v>8610</v>
      </c>
      <c r="B4788" t="str">
        <f>IFERROR(LOOKUP(1,0/SEARCH(Sheet2!$E$3:$E$18,A4788),Sheet2!$F$3:$F$18),"其他")</f>
        <v>其他</v>
      </c>
      <c r="C4788" t="s">
        <v>34</v>
      </c>
      <c r="D4788" t="s">
        <v>15</v>
      </c>
      <c r="E4788" t="s">
        <v>16</v>
      </c>
      <c r="F4788" t="s">
        <v>1809</v>
      </c>
      <c r="G4788" t="s">
        <v>8611</v>
      </c>
      <c r="H4788" t="s">
        <v>11</v>
      </c>
      <c r="I4788" t="s">
        <v>12</v>
      </c>
      <c r="J4788">
        <v>1.5</v>
      </c>
      <c r="K4788" t="s">
        <v>11096</v>
      </c>
      <c r="L4788" t="str">
        <f>LEFT(K4788,LEN(K4788)-3)</f>
        <v>2</v>
      </c>
      <c r="M4788" t="str">
        <f>RIGHT(K4788,3)</f>
        <v>万/月</v>
      </c>
    </row>
    <row r="4789" spans="1:13" x14ac:dyDescent="0.2">
      <c r="A4789" t="s">
        <v>2236</v>
      </c>
      <c r="B4789" t="str">
        <f>IFERROR(LOOKUP(1,0/SEARCH(Sheet2!$E$3:$E$18,A4789),Sheet2!$F$3:$F$18),"其他")</f>
        <v>其他</v>
      </c>
      <c r="C4789" t="s">
        <v>45</v>
      </c>
      <c r="D4789" t="s">
        <v>15</v>
      </c>
      <c r="E4789" t="s">
        <v>16</v>
      </c>
      <c r="F4789" t="s">
        <v>5989</v>
      </c>
      <c r="G4789" t="s">
        <v>8613</v>
      </c>
      <c r="H4789" t="s">
        <v>11</v>
      </c>
      <c r="I4789" t="s">
        <v>149</v>
      </c>
      <c r="J4789">
        <v>1.5</v>
      </c>
      <c r="K4789" t="s">
        <v>11104</v>
      </c>
      <c r="L4789" t="str">
        <f>LEFT(K4789,LEN(K4789)-3)</f>
        <v>2.5</v>
      </c>
      <c r="M4789" t="str">
        <f>RIGHT(K4789,3)</f>
        <v>万/月</v>
      </c>
    </row>
    <row r="4790" spans="1:13" x14ac:dyDescent="0.2">
      <c r="A4790" t="s">
        <v>8635</v>
      </c>
      <c r="B4790" t="str">
        <f>IFERROR(LOOKUP(1,0/SEARCH(Sheet2!$E$3:$E$18,A4790),Sheet2!$F$3:$F$18),"其他")</f>
        <v>数据分析工程师</v>
      </c>
      <c r="C4790" t="s">
        <v>843</v>
      </c>
      <c r="D4790" t="s">
        <v>35</v>
      </c>
      <c r="E4790" t="s">
        <v>16</v>
      </c>
      <c r="F4790" t="s">
        <v>5989</v>
      </c>
      <c r="G4790" t="s">
        <v>7641</v>
      </c>
      <c r="H4790" t="s">
        <v>38</v>
      </c>
      <c r="I4790" t="s">
        <v>129</v>
      </c>
      <c r="J4790">
        <v>1.5</v>
      </c>
      <c r="K4790" t="s">
        <v>11152</v>
      </c>
      <c r="L4790" t="str">
        <f>LEFT(K4790,LEN(K4790)-3)</f>
        <v>2</v>
      </c>
      <c r="M4790" t="str">
        <f>RIGHT(K4790,3)</f>
        <v>千/月</v>
      </c>
    </row>
    <row r="4791" spans="1:13" x14ac:dyDescent="0.2">
      <c r="A4791" t="s">
        <v>8650</v>
      </c>
      <c r="B4791" t="str">
        <f>IFERROR(LOOKUP(1,0/SEARCH(Sheet2!$E$3:$E$18,A4791),Sheet2!$F$3:$F$18),"其他")</f>
        <v>其他</v>
      </c>
      <c r="C4791" t="s">
        <v>843</v>
      </c>
      <c r="D4791" t="s">
        <v>65</v>
      </c>
      <c r="E4791" t="s">
        <v>16</v>
      </c>
      <c r="F4791" t="s">
        <v>1192</v>
      </c>
      <c r="G4791" t="s">
        <v>8505</v>
      </c>
      <c r="H4791" t="s">
        <v>42</v>
      </c>
      <c r="I4791" t="s">
        <v>32</v>
      </c>
      <c r="J4791">
        <v>1.5</v>
      </c>
      <c r="K4791" t="s">
        <v>11152</v>
      </c>
      <c r="L4791" t="str">
        <f>LEFT(K4791,LEN(K4791)-3)</f>
        <v>2</v>
      </c>
      <c r="M4791" t="str">
        <f>RIGHT(K4791,3)</f>
        <v>千/月</v>
      </c>
    </row>
    <row r="4792" spans="1:13" x14ac:dyDescent="0.2">
      <c r="A4792" t="s">
        <v>8668</v>
      </c>
      <c r="B4792" t="str">
        <f>IFERROR(LOOKUP(1,0/SEARCH(Sheet2!$E$3:$E$18,A4792),Sheet2!$F$3:$F$18),"其他")</f>
        <v>其他</v>
      </c>
      <c r="C4792" t="s">
        <v>34</v>
      </c>
      <c r="D4792" t="s">
        <v>35</v>
      </c>
      <c r="E4792" t="s">
        <v>8</v>
      </c>
      <c r="F4792" t="s">
        <v>5989</v>
      </c>
      <c r="G4792" t="s">
        <v>8669</v>
      </c>
      <c r="H4792" t="s">
        <v>11</v>
      </c>
      <c r="I4792" t="s">
        <v>12</v>
      </c>
      <c r="J4792">
        <v>1.5</v>
      </c>
      <c r="K4792" t="s">
        <v>11096</v>
      </c>
      <c r="L4792" t="str">
        <f>LEFT(K4792,LEN(K4792)-3)</f>
        <v>2</v>
      </c>
      <c r="M4792" t="str">
        <f>RIGHT(K4792,3)</f>
        <v>万/月</v>
      </c>
    </row>
    <row r="4793" spans="1:13" x14ac:dyDescent="0.2">
      <c r="A4793" t="s">
        <v>1321</v>
      </c>
      <c r="B4793" t="str">
        <f>IFERROR(LOOKUP(1,0/SEARCH(Sheet2!$E$3:$E$18,A4793),Sheet2!$F$3:$F$18),"其他")</f>
        <v>数据分析工程师</v>
      </c>
      <c r="C4793" t="s">
        <v>67</v>
      </c>
      <c r="D4793" t="s">
        <v>35</v>
      </c>
      <c r="E4793" t="s">
        <v>16</v>
      </c>
      <c r="F4793" t="s">
        <v>1809</v>
      </c>
      <c r="G4793" t="s">
        <v>8674</v>
      </c>
      <c r="H4793" t="s">
        <v>11</v>
      </c>
      <c r="I4793" t="s">
        <v>12</v>
      </c>
      <c r="J4793">
        <v>1.5</v>
      </c>
      <c r="K4793" t="s">
        <v>11099</v>
      </c>
      <c r="L4793" t="str">
        <f>LEFT(K4793,LEN(K4793)-3)</f>
        <v>3</v>
      </c>
      <c r="M4793" t="str">
        <f>RIGHT(K4793,3)</f>
        <v>万/月</v>
      </c>
    </row>
    <row r="4794" spans="1:13" x14ac:dyDescent="0.2">
      <c r="A4794" t="s">
        <v>8620</v>
      </c>
      <c r="B4794" t="str">
        <f>IFERROR(LOOKUP(1,0/SEARCH(Sheet2!$E$3:$E$18,A4794),Sheet2!$F$3:$F$18),"其他")</f>
        <v>其他</v>
      </c>
      <c r="C4794" t="s">
        <v>34</v>
      </c>
      <c r="D4794" t="s">
        <v>23</v>
      </c>
      <c r="E4794" t="s">
        <v>16</v>
      </c>
      <c r="F4794" t="s">
        <v>1809</v>
      </c>
      <c r="G4794" t="s">
        <v>1663</v>
      </c>
      <c r="H4794" t="s">
        <v>26</v>
      </c>
      <c r="I4794" t="s">
        <v>50</v>
      </c>
      <c r="J4794">
        <v>1.5</v>
      </c>
      <c r="K4794" t="s">
        <v>11096</v>
      </c>
      <c r="L4794" t="str">
        <f>LEFT(K4794,LEN(K4794)-3)</f>
        <v>2</v>
      </c>
      <c r="M4794" t="str">
        <f>RIGHT(K4794,3)</f>
        <v>万/月</v>
      </c>
    </row>
    <row r="4795" spans="1:13" x14ac:dyDescent="0.2">
      <c r="A4795" t="s">
        <v>8712</v>
      </c>
      <c r="B4795" t="str">
        <f>IFERROR(LOOKUP(1,0/SEARCH(Sheet2!$E$3:$E$18,A4795),Sheet2!$F$3:$F$18),"其他")</f>
        <v>其他</v>
      </c>
      <c r="C4795" t="s">
        <v>34</v>
      </c>
      <c r="D4795" t="s">
        <v>65</v>
      </c>
      <c r="E4795" t="s">
        <v>29</v>
      </c>
      <c r="F4795" t="s">
        <v>7458</v>
      </c>
      <c r="G4795" t="s">
        <v>8713</v>
      </c>
      <c r="H4795" t="s">
        <v>42</v>
      </c>
      <c r="I4795" t="s">
        <v>12</v>
      </c>
      <c r="J4795">
        <v>1.5</v>
      </c>
      <c r="K4795" t="s">
        <v>11096</v>
      </c>
      <c r="L4795" t="str">
        <f>LEFT(K4795,LEN(K4795)-3)</f>
        <v>2</v>
      </c>
      <c r="M4795" t="str">
        <f>RIGHT(K4795,3)</f>
        <v>万/月</v>
      </c>
    </row>
    <row r="4796" spans="1:13" x14ac:dyDescent="0.2">
      <c r="A4796" t="s">
        <v>8718</v>
      </c>
      <c r="B4796" t="str">
        <f>IFERROR(LOOKUP(1,0/SEARCH(Sheet2!$E$3:$E$18,A4796),Sheet2!$F$3:$F$18),"其他")</f>
        <v>其他</v>
      </c>
      <c r="C4796" t="s">
        <v>67</v>
      </c>
      <c r="D4796" t="s">
        <v>7</v>
      </c>
      <c r="E4796" t="s">
        <v>59</v>
      </c>
      <c r="F4796" t="s">
        <v>1192</v>
      </c>
      <c r="G4796" t="s">
        <v>8605</v>
      </c>
      <c r="H4796" t="s">
        <v>26</v>
      </c>
      <c r="I4796" t="s">
        <v>20</v>
      </c>
      <c r="J4796">
        <v>1.5</v>
      </c>
      <c r="K4796" t="s">
        <v>11099</v>
      </c>
      <c r="L4796" t="str">
        <f>LEFT(K4796,LEN(K4796)-3)</f>
        <v>3</v>
      </c>
      <c r="M4796" t="str">
        <f>RIGHT(K4796,3)</f>
        <v>万/月</v>
      </c>
    </row>
    <row r="4797" spans="1:13" x14ac:dyDescent="0.2">
      <c r="A4797" t="s">
        <v>8726</v>
      </c>
      <c r="B4797" t="str">
        <f>IFERROR(LOOKUP(1,0/SEARCH(Sheet2!$E$3:$E$18,A4797),Sheet2!$F$3:$F$18),"其他")</f>
        <v>数据分析工程师</v>
      </c>
      <c r="C4797" t="s">
        <v>34</v>
      </c>
      <c r="D4797" t="s">
        <v>35</v>
      </c>
      <c r="E4797" t="s">
        <v>16</v>
      </c>
      <c r="F4797" t="s">
        <v>1192</v>
      </c>
      <c r="G4797" t="s">
        <v>8727</v>
      </c>
      <c r="H4797" t="s">
        <v>26</v>
      </c>
      <c r="I4797" t="s">
        <v>32</v>
      </c>
      <c r="J4797">
        <v>1.5</v>
      </c>
      <c r="K4797" t="s">
        <v>11096</v>
      </c>
      <c r="L4797" t="str">
        <f>LEFT(K4797,LEN(K4797)-3)</f>
        <v>2</v>
      </c>
      <c r="M4797" t="str">
        <f>RIGHT(K4797,3)</f>
        <v>万/月</v>
      </c>
    </row>
    <row r="4798" spans="1:13" x14ac:dyDescent="0.2">
      <c r="A4798" t="s">
        <v>8742</v>
      </c>
      <c r="B4798" t="str">
        <f>IFERROR(LOOKUP(1,0/SEARCH(Sheet2!$E$3:$E$18,A4798),Sheet2!$F$3:$F$18),"其他")</f>
        <v>其他</v>
      </c>
      <c r="C4798" t="s">
        <v>45</v>
      </c>
      <c r="D4798" t="s">
        <v>65</v>
      </c>
      <c r="E4798" t="s">
        <v>16</v>
      </c>
      <c r="F4798" t="s">
        <v>1809</v>
      </c>
      <c r="G4798" t="s">
        <v>8743</v>
      </c>
      <c r="H4798" t="s">
        <v>38</v>
      </c>
      <c r="I4798" t="s">
        <v>12</v>
      </c>
      <c r="J4798">
        <v>1.5</v>
      </c>
      <c r="K4798" t="s">
        <v>11104</v>
      </c>
      <c r="L4798" t="str">
        <f>LEFT(K4798,LEN(K4798)-3)</f>
        <v>2.5</v>
      </c>
      <c r="M4798" t="str">
        <f>RIGHT(K4798,3)</f>
        <v>万/月</v>
      </c>
    </row>
    <row r="4799" spans="1:13" x14ac:dyDescent="0.2">
      <c r="A4799" t="s">
        <v>8744</v>
      </c>
      <c r="B4799" t="str">
        <f>IFERROR(LOOKUP(1,0/SEARCH(Sheet2!$E$3:$E$18,A4799),Sheet2!$F$3:$F$18),"其他")</f>
        <v>其他</v>
      </c>
      <c r="C4799" t="s">
        <v>34</v>
      </c>
      <c r="D4799" t="s">
        <v>35</v>
      </c>
      <c r="E4799" t="s">
        <v>16</v>
      </c>
      <c r="F4799" t="s">
        <v>1192</v>
      </c>
      <c r="G4799" t="s">
        <v>8048</v>
      </c>
      <c r="H4799" t="s">
        <v>19</v>
      </c>
      <c r="I4799" t="s">
        <v>32</v>
      </c>
      <c r="J4799">
        <v>1.5</v>
      </c>
      <c r="K4799" t="s">
        <v>11096</v>
      </c>
      <c r="L4799" t="str">
        <f>LEFT(K4799,LEN(K4799)-3)</f>
        <v>2</v>
      </c>
      <c r="M4799" t="str">
        <f>RIGHT(K4799,3)</f>
        <v>万/月</v>
      </c>
    </row>
    <row r="4800" spans="1:13" x14ac:dyDescent="0.2">
      <c r="A4800" t="s">
        <v>8745</v>
      </c>
      <c r="B4800" t="str">
        <f>IFERROR(LOOKUP(1,0/SEARCH(Sheet2!$E$3:$E$18,A4800),Sheet2!$F$3:$F$18),"其他")</f>
        <v>其他</v>
      </c>
      <c r="C4800" t="s">
        <v>843</v>
      </c>
      <c r="D4800" t="s">
        <v>7</v>
      </c>
      <c r="E4800" t="s">
        <v>127</v>
      </c>
      <c r="F4800" t="s">
        <v>1192</v>
      </c>
      <c r="G4800" t="s">
        <v>1166</v>
      </c>
      <c r="H4800" t="s">
        <v>26</v>
      </c>
      <c r="I4800" t="s">
        <v>50</v>
      </c>
      <c r="J4800">
        <v>1.5</v>
      </c>
      <c r="K4800" t="s">
        <v>11152</v>
      </c>
      <c r="L4800" t="str">
        <f>LEFT(K4800,LEN(K4800)-3)</f>
        <v>2</v>
      </c>
      <c r="M4800" t="str">
        <f>RIGHT(K4800,3)</f>
        <v>千/月</v>
      </c>
    </row>
    <row r="4801" spans="1:13" x14ac:dyDescent="0.2">
      <c r="A4801" t="s">
        <v>1632</v>
      </c>
      <c r="B4801" t="str">
        <f>IFERROR(LOOKUP(1,0/SEARCH(Sheet2!$E$3:$E$18,A4801),Sheet2!$F$3:$F$18),"其他")</f>
        <v>其他</v>
      </c>
      <c r="C4801" t="s">
        <v>45</v>
      </c>
      <c r="D4801" t="s">
        <v>35</v>
      </c>
      <c r="E4801" t="s">
        <v>16</v>
      </c>
      <c r="F4801" t="s">
        <v>5989</v>
      </c>
      <c r="G4801" t="s">
        <v>8767</v>
      </c>
      <c r="H4801" t="s">
        <v>38</v>
      </c>
      <c r="I4801" t="s">
        <v>12</v>
      </c>
      <c r="J4801">
        <v>1.5</v>
      </c>
      <c r="K4801" t="s">
        <v>11104</v>
      </c>
      <c r="L4801" t="str">
        <f>LEFT(K4801,LEN(K4801)-3)</f>
        <v>2.5</v>
      </c>
      <c r="M4801" t="str">
        <f>RIGHT(K4801,3)</f>
        <v>万/月</v>
      </c>
    </row>
    <row r="4802" spans="1:13" x14ac:dyDescent="0.2">
      <c r="A4802" t="s">
        <v>8784</v>
      </c>
      <c r="B4802" t="str">
        <f>IFERROR(LOOKUP(1,0/SEARCH(Sheet2!$E$3:$E$18,A4802),Sheet2!$F$3:$F$18),"其他")</f>
        <v>其他</v>
      </c>
      <c r="C4802" t="s">
        <v>45</v>
      </c>
      <c r="D4802" t="s">
        <v>15</v>
      </c>
      <c r="E4802" t="s">
        <v>16</v>
      </c>
      <c r="F4802" t="s">
        <v>1192</v>
      </c>
      <c r="G4802" t="s">
        <v>8532</v>
      </c>
      <c r="H4802" t="s">
        <v>26</v>
      </c>
      <c r="I4802" t="s">
        <v>12</v>
      </c>
      <c r="J4802">
        <v>1.5</v>
      </c>
      <c r="K4802" t="s">
        <v>11104</v>
      </c>
      <c r="L4802" t="str">
        <f>LEFT(K4802,LEN(K4802)-3)</f>
        <v>2.5</v>
      </c>
      <c r="M4802" t="str">
        <f>RIGHT(K4802,3)</f>
        <v>万/月</v>
      </c>
    </row>
    <row r="4803" spans="1:13" x14ac:dyDescent="0.2">
      <c r="A4803" t="s">
        <v>765</v>
      </c>
      <c r="B4803" t="str">
        <f>IFERROR(LOOKUP(1,0/SEARCH(Sheet2!$E$3:$E$18,A4803),Sheet2!$F$3:$F$18),"其他")</f>
        <v>其他</v>
      </c>
      <c r="C4803" t="s">
        <v>45</v>
      </c>
      <c r="D4803" t="s">
        <v>15</v>
      </c>
      <c r="E4803" t="s">
        <v>16</v>
      </c>
      <c r="F4803" t="s">
        <v>6263</v>
      </c>
      <c r="G4803" t="s">
        <v>8813</v>
      </c>
      <c r="H4803" t="s">
        <v>38</v>
      </c>
      <c r="I4803" t="s">
        <v>12</v>
      </c>
      <c r="J4803">
        <v>1.5</v>
      </c>
      <c r="K4803" t="s">
        <v>11104</v>
      </c>
      <c r="L4803" t="str">
        <f>LEFT(K4803,LEN(K4803)-3)</f>
        <v>2.5</v>
      </c>
      <c r="M4803" t="str">
        <f>RIGHT(K4803,3)</f>
        <v>万/月</v>
      </c>
    </row>
    <row r="4804" spans="1:13" x14ac:dyDescent="0.2">
      <c r="A4804" t="s">
        <v>8620</v>
      </c>
      <c r="B4804" t="str">
        <f>IFERROR(LOOKUP(1,0/SEARCH(Sheet2!$E$3:$E$18,A4804),Sheet2!$F$3:$F$18),"其他")</f>
        <v>其他</v>
      </c>
      <c r="C4804" t="s">
        <v>45</v>
      </c>
      <c r="D4804" t="s">
        <v>35</v>
      </c>
      <c r="E4804" t="s">
        <v>16</v>
      </c>
      <c r="F4804" t="s">
        <v>1809</v>
      </c>
      <c r="G4804" t="s">
        <v>8823</v>
      </c>
      <c r="H4804" t="s">
        <v>38</v>
      </c>
      <c r="I4804" t="s">
        <v>12</v>
      </c>
      <c r="J4804">
        <v>1.5</v>
      </c>
      <c r="K4804" t="s">
        <v>11104</v>
      </c>
      <c r="L4804" t="str">
        <f>LEFT(K4804,LEN(K4804)-3)</f>
        <v>2.5</v>
      </c>
      <c r="M4804" t="str">
        <f>RIGHT(K4804,3)</f>
        <v>万/月</v>
      </c>
    </row>
    <row r="4805" spans="1:13" x14ac:dyDescent="0.2">
      <c r="A4805" t="s">
        <v>1730</v>
      </c>
      <c r="B4805" t="str">
        <f>IFERROR(LOOKUP(1,0/SEARCH(Sheet2!$E$3:$E$18,A4805),Sheet2!$F$3:$F$18),"其他")</f>
        <v>其他</v>
      </c>
      <c r="C4805" t="s">
        <v>45</v>
      </c>
      <c r="D4805" t="s">
        <v>15</v>
      </c>
      <c r="E4805" t="s">
        <v>16</v>
      </c>
      <c r="F4805" t="s">
        <v>5989</v>
      </c>
      <c r="G4805" t="s">
        <v>8856</v>
      </c>
      <c r="H4805" t="s">
        <v>11</v>
      </c>
      <c r="I4805" t="s">
        <v>12</v>
      </c>
      <c r="J4805">
        <v>1.5</v>
      </c>
      <c r="K4805" t="s">
        <v>11104</v>
      </c>
      <c r="L4805" t="str">
        <f>LEFT(K4805,LEN(K4805)-3)</f>
        <v>2.5</v>
      </c>
      <c r="M4805" t="str">
        <f>RIGHT(K4805,3)</f>
        <v>万/月</v>
      </c>
    </row>
    <row r="4806" spans="1:13" x14ac:dyDescent="0.2">
      <c r="A4806" t="s">
        <v>3882</v>
      </c>
      <c r="B4806" t="str">
        <f>IFERROR(LOOKUP(1,0/SEARCH(Sheet2!$E$3:$E$18,A4806),Sheet2!$F$3:$F$18),"其他")</f>
        <v>其他</v>
      </c>
      <c r="C4806" t="s">
        <v>34</v>
      </c>
      <c r="D4806" t="s">
        <v>7</v>
      </c>
      <c r="E4806" t="s">
        <v>143</v>
      </c>
      <c r="F4806" t="s">
        <v>6263</v>
      </c>
      <c r="G4806" t="s">
        <v>8203</v>
      </c>
      <c r="H4806" t="s">
        <v>26</v>
      </c>
      <c r="I4806" t="s">
        <v>12</v>
      </c>
      <c r="J4806">
        <v>1.5</v>
      </c>
      <c r="K4806" t="s">
        <v>11096</v>
      </c>
      <c r="L4806" t="str">
        <f>LEFT(K4806,LEN(K4806)-3)</f>
        <v>2</v>
      </c>
      <c r="M4806" t="str">
        <f>RIGHT(K4806,3)</f>
        <v>万/月</v>
      </c>
    </row>
    <row r="4807" spans="1:13" x14ac:dyDescent="0.2">
      <c r="A4807" t="s">
        <v>8527</v>
      </c>
      <c r="B4807" t="str">
        <f>IFERROR(LOOKUP(1,0/SEARCH(Sheet2!$E$3:$E$18,A4807),Sheet2!$F$3:$F$18),"其他")</f>
        <v>其他</v>
      </c>
      <c r="C4807" t="s">
        <v>4318</v>
      </c>
      <c r="D4807" t="s">
        <v>65</v>
      </c>
      <c r="E4807" t="s">
        <v>29</v>
      </c>
      <c r="F4807" t="s">
        <v>1809</v>
      </c>
      <c r="G4807" t="s">
        <v>8894</v>
      </c>
      <c r="H4807" t="s">
        <v>93</v>
      </c>
      <c r="I4807" t="s">
        <v>12</v>
      </c>
      <c r="J4807">
        <v>1.5</v>
      </c>
      <c r="K4807" t="s">
        <v>11132</v>
      </c>
      <c r="L4807" t="str">
        <f>LEFT(K4807,LEN(K4807)-3)</f>
        <v>4</v>
      </c>
      <c r="M4807" t="str">
        <f>RIGHT(K4807,3)</f>
        <v>万/月</v>
      </c>
    </row>
    <row r="4808" spans="1:13" x14ac:dyDescent="0.2">
      <c r="A4808" t="s">
        <v>1632</v>
      </c>
      <c r="B4808" t="str">
        <f>IFERROR(LOOKUP(1,0/SEARCH(Sheet2!$E$3:$E$18,A4808),Sheet2!$F$3:$F$18),"其他")</f>
        <v>其他</v>
      </c>
      <c r="C4808" t="s">
        <v>34</v>
      </c>
      <c r="D4808" t="s">
        <v>35</v>
      </c>
      <c r="E4808" t="s">
        <v>16</v>
      </c>
      <c r="F4808" t="s">
        <v>1192</v>
      </c>
      <c r="G4808" t="s">
        <v>7700</v>
      </c>
      <c r="H4808" t="s">
        <v>26</v>
      </c>
      <c r="I4808" t="s">
        <v>12</v>
      </c>
      <c r="J4808">
        <v>1.5</v>
      </c>
      <c r="K4808" t="s">
        <v>11096</v>
      </c>
      <c r="L4808" t="str">
        <f>LEFT(K4808,LEN(K4808)-3)</f>
        <v>2</v>
      </c>
      <c r="M4808" t="str">
        <f>RIGHT(K4808,3)</f>
        <v>万/月</v>
      </c>
    </row>
    <row r="4809" spans="1:13" x14ac:dyDescent="0.2">
      <c r="A4809" t="s">
        <v>8934</v>
      </c>
      <c r="B4809" t="str">
        <f>IFERROR(LOOKUP(1,0/SEARCH(Sheet2!$E$3:$E$18,A4809),Sheet2!$F$3:$F$18),"其他")</f>
        <v>其他</v>
      </c>
      <c r="C4809" t="s">
        <v>34</v>
      </c>
      <c r="D4809" t="s">
        <v>7</v>
      </c>
      <c r="E4809" t="s">
        <v>139</v>
      </c>
      <c r="F4809" t="s">
        <v>6927</v>
      </c>
      <c r="G4809" t="s">
        <v>7955</v>
      </c>
      <c r="H4809" t="s">
        <v>42</v>
      </c>
      <c r="I4809" t="s">
        <v>12</v>
      </c>
      <c r="J4809">
        <v>1.5</v>
      </c>
      <c r="K4809" t="s">
        <v>11096</v>
      </c>
      <c r="L4809" t="str">
        <f>LEFT(K4809,LEN(K4809)-3)</f>
        <v>2</v>
      </c>
      <c r="M4809" t="str">
        <f>RIGHT(K4809,3)</f>
        <v>万/月</v>
      </c>
    </row>
    <row r="4810" spans="1:13" x14ac:dyDescent="0.2">
      <c r="A4810" t="s">
        <v>8950</v>
      </c>
      <c r="B4810" t="str">
        <f>IFERROR(LOOKUP(1,0/SEARCH(Sheet2!$E$3:$E$18,A4810),Sheet2!$F$3:$F$18),"其他")</f>
        <v>其他</v>
      </c>
      <c r="C4810" t="s">
        <v>34</v>
      </c>
      <c r="D4810" t="s">
        <v>35</v>
      </c>
      <c r="E4810" t="s">
        <v>16</v>
      </c>
      <c r="F4810" t="s">
        <v>1192</v>
      </c>
      <c r="G4810" t="s">
        <v>8752</v>
      </c>
      <c r="H4810" t="s">
        <v>112</v>
      </c>
      <c r="I4810" t="s">
        <v>50</v>
      </c>
      <c r="J4810">
        <v>1.5</v>
      </c>
      <c r="K4810" t="s">
        <v>11096</v>
      </c>
      <c r="L4810" t="str">
        <f>LEFT(K4810,LEN(K4810)-3)</f>
        <v>2</v>
      </c>
      <c r="M4810" t="str">
        <f>RIGHT(K4810,3)</f>
        <v>万/月</v>
      </c>
    </row>
    <row r="4811" spans="1:13" x14ac:dyDescent="0.2">
      <c r="A4811" t="s">
        <v>8890</v>
      </c>
      <c r="B4811" t="str">
        <f>IFERROR(LOOKUP(1,0/SEARCH(Sheet2!$E$3:$E$18,A4811),Sheet2!$F$3:$F$18),"其他")</f>
        <v>其他</v>
      </c>
      <c r="C4811" t="s">
        <v>67</v>
      </c>
      <c r="D4811" t="s">
        <v>65</v>
      </c>
      <c r="E4811" t="s">
        <v>16</v>
      </c>
      <c r="F4811" t="s">
        <v>1809</v>
      </c>
      <c r="G4811" t="s">
        <v>8982</v>
      </c>
      <c r="H4811" t="s">
        <v>11</v>
      </c>
      <c r="I4811" t="s">
        <v>12</v>
      </c>
      <c r="J4811">
        <v>1.5</v>
      </c>
      <c r="K4811" t="s">
        <v>11099</v>
      </c>
      <c r="L4811" t="str">
        <f>LEFT(K4811,LEN(K4811)-3)</f>
        <v>3</v>
      </c>
      <c r="M4811" t="str">
        <f>RIGHT(K4811,3)</f>
        <v>万/月</v>
      </c>
    </row>
    <row r="4812" spans="1:13" x14ac:dyDescent="0.2">
      <c r="A4812" t="s">
        <v>1333</v>
      </c>
      <c r="B4812" t="str">
        <f>IFERROR(LOOKUP(1,0/SEARCH(Sheet2!$E$3:$E$18,A4812),Sheet2!$F$3:$F$18),"其他")</f>
        <v>数据分析工程师</v>
      </c>
      <c r="C4812" t="s">
        <v>45</v>
      </c>
      <c r="D4812" t="s">
        <v>35</v>
      </c>
      <c r="E4812" t="s">
        <v>16</v>
      </c>
      <c r="F4812" t="s">
        <v>1192</v>
      </c>
      <c r="G4812" t="s">
        <v>8660</v>
      </c>
      <c r="H4812" t="s">
        <v>26</v>
      </c>
      <c r="I4812" t="s">
        <v>12</v>
      </c>
      <c r="J4812">
        <v>1.5</v>
      </c>
      <c r="K4812" t="s">
        <v>11104</v>
      </c>
      <c r="L4812" t="str">
        <f>LEFT(K4812,LEN(K4812)-3)</f>
        <v>2.5</v>
      </c>
      <c r="M4812" t="str">
        <f>RIGHT(K4812,3)</f>
        <v>万/月</v>
      </c>
    </row>
    <row r="4813" spans="1:13" x14ac:dyDescent="0.2">
      <c r="A4813" t="s">
        <v>654</v>
      </c>
      <c r="B4813" t="str">
        <f>IFERROR(LOOKUP(1,0/SEARCH(Sheet2!$E$3:$E$18,A4813),Sheet2!$F$3:$F$18),"其他")</f>
        <v>其他</v>
      </c>
      <c r="C4813" t="s">
        <v>45</v>
      </c>
      <c r="D4813" t="s">
        <v>7</v>
      </c>
      <c r="E4813" t="s">
        <v>139</v>
      </c>
      <c r="F4813" t="s">
        <v>7447</v>
      </c>
      <c r="G4813" t="s">
        <v>9037</v>
      </c>
      <c r="H4813" t="s">
        <v>11</v>
      </c>
      <c r="I4813" t="s">
        <v>81</v>
      </c>
      <c r="J4813">
        <v>1.5</v>
      </c>
      <c r="K4813" t="s">
        <v>11104</v>
      </c>
      <c r="L4813" t="str">
        <f>LEFT(K4813,LEN(K4813)-3)</f>
        <v>2.5</v>
      </c>
      <c r="M4813" t="str">
        <f>RIGHT(K4813,3)</f>
        <v>万/月</v>
      </c>
    </row>
    <row r="4814" spans="1:13" x14ac:dyDescent="0.2">
      <c r="A4814" t="s">
        <v>1479</v>
      </c>
      <c r="B4814" t="str">
        <f>IFERROR(LOOKUP(1,0/SEARCH(Sheet2!$E$3:$E$18,A4814),Sheet2!$F$3:$F$18),"其他")</f>
        <v>其他</v>
      </c>
      <c r="C4814" t="s">
        <v>45</v>
      </c>
      <c r="D4814" t="s">
        <v>15</v>
      </c>
      <c r="E4814" t="s">
        <v>16</v>
      </c>
      <c r="F4814" t="s">
        <v>6263</v>
      </c>
      <c r="G4814" t="s">
        <v>9064</v>
      </c>
      <c r="H4814" t="s">
        <v>38</v>
      </c>
      <c r="I4814" t="s">
        <v>12</v>
      </c>
      <c r="J4814">
        <v>1.5</v>
      </c>
      <c r="K4814" t="s">
        <v>11104</v>
      </c>
      <c r="L4814" t="str">
        <f>LEFT(K4814,LEN(K4814)-3)</f>
        <v>2.5</v>
      </c>
      <c r="M4814" t="str">
        <f>RIGHT(K4814,3)</f>
        <v>万/月</v>
      </c>
    </row>
    <row r="4815" spans="1:13" x14ac:dyDescent="0.2">
      <c r="A4815" t="s">
        <v>1406</v>
      </c>
      <c r="B4815" t="str">
        <f>IFERROR(LOOKUP(1,0/SEARCH(Sheet2!$E$3:$E$18,A4815),Sheet2!$F$3:$F$18),"其他")</f>
        <v>其他</v>
      </c>
      <c r="C4815" t="s">
        <v>34</v>
      </c>
      <c r="D4815" t="s">
        <v>7</v>
      </c>
      <c r="E4815" t="s">
        <v>59</v>
      </c>
      <c r="F4815" t="s">
        <v>1809</v>
      </c>
      <c r="G4815" t="s">
        <v>9073</v>
      </c>
      <c r="H4815" t="s">
        <v>93</v>
      </c>
      <c r="I4815" t="s">
        <v>149</v>
      </c>
      <c r="J4815">
        <v>1.5</v>
      </c>
      <c r="K4815" t="s">
        <v>11096</v>
      </c>
      <c r="L4815" t="str">
        <f>LEFT(K4815,LEN(K4815)-3)</f>
        <v>2</v>
      </c>
      <c r="M4815" t="str">
        <f>RIGHT(K4815,3)</f>
        <v>万/月</v>
      </c>
    </row>
    <row r="4816" spans="1:13" x14ac:dyDescent="0.2">
      <c r="A4816" t="s">
        <v>9079</v>
      </c>
      <c r="B4816" t="str">
        <f>IFERROR(LOOKUP(1,0/SEARCH(Sheet2!$E$3:$E$18,A4816),Sheet2!$F$3:$F$18),"其他")</f>
        <v>其他</v>
      </c>
      <c r="C4816" t="s">
        <v>34</v>
      </c>
      <c r="D4816" t="s">
        <v>23</v>
      </c>
      <c r="E4816" t="s">
        <v>16</v>
      </c>
      <c r="F4816" t="s">
        <v>1809</v>
      </c>
      <c r="G4816" t="s">
        <v>9080</v>
      </c>
      <c r="H4816" t="s">
        <v>11</v>
      </c>
      <c r="I4816" t="s">
        <v>12</v>
      </c>
      <c r="J4816">
        <v>1.5</v>
      </c>
      <c r="K4816" t="s">
        <v>11096</v>
      </c>
      <c r="L4816" t="str">
        <f>LEFT(K4816,LEN(K4816)-3)</f>
        <v>2</v>
      </c>
      <c r="M4816" t="str">
        <f>RIGHT(K4816,3)</f>
        <v>万/月</v>
      </c>
    </row>
    <row r="4817" spans="1:13" x14ac:dyDescent="0.2">
      <c r="A4817" t="s">
        <v>9085</v>
      </c>
      <c r="B4817" t="str">
        <f>IFERROR(LOOKUP(1,0/SEARCH(Sheet2!$E$3:$E$18,A4817),Sheet2!$F$3:$F$18),"其他")</f>
        <v>其他</v>
      </c>
      <c r="C4817" t="s">
        <v>67</v>
      </c>
      <c r="D4817" t="s">
        <v>15</v>
      </c>
      <c r="E4817" t="s">
        <v>16</v>
      </c>
      <c r="F4817" t="s">
        <v>6263</v>
      </c>
      <c r="G4817" t="s">
        <v>9086</v>
      </c>
      <c r="H4817" t="s">
        <v>93</v>
      </c>
      <c r="I4817" t="s">
        <v>12</v>
      </c>
      <c r="J4817">
        <v>1.5</v>
      </c>
      <c r="K4817" t="s">
        <v>11099</v>
      </c>
      <c r="L4817" t="str">
        <f>LEFT(K4817,LEN(K4817)-3)</f>
        <v>3</v>
      </c>
      <c r="M4817" t="str">
        <f>RIGHT(K4817,3)</f>
        <v>万/月</v>
      </c>
    </row>
    <row r="4818" spans="1:13" x14ac:dyDescent="0.2">
      <c r="A4818" t="s">
        <v>4601</v>
      </c>
      <c r="B4818" t="str">
        <f>IFERROR(LOOKUP(1,0/SEARCH(Sheet2!$E$3:$E$18,A4818),Sheet2!$F$3:$F$18),"其他")</f>
        <v>其他</v>
      </c>
      <c r="C4818" t="s">
        <v>67</v>
      </c>
      <c r="D4818" t="s">
        <v>23</v>
      </c>
      <c r="E4818" t="s">
        <v>16</v>
      </c>
      <c r="F4818" t="s">
        <v>5989</v>
      </c>
      <c r="G4818" t="s">
        <v>9134</v>
      </c>
      <c r="H4818" t="s">
        <v>38</v>
      </c>
      <c r="I4818" t="s">
        <v>12</v>
      </c>
      <c r="J4818">
        <v>1.5</v>
      </c>
      <c r="K4818" t="s">
        <v>11099</v>
      </c>
      <c r="L4818" t="str">
        <f>LEFT(K4818,LEN(K4818)-3)</f>
        <v>3</v>
      </c>
      <c r="M4818" t="str">
        <f>RIGHT(K4818,3)</f>
        <v>万/月</v>
      </c>
    </row>
    <row r="4819" spans="1:13" x14ac:dyDescent="0.2">
      <c r="A4819" t="s">
        <v>9138</v>
      </c>
      <c r="B4819" t="str">
        <f>IFERROR(LOOKUP(1,0/SEARCH(Sheet2!$E$3:$E$18,A4819),Sheet2!$F$3:$F$18),"其他")</f>
        <v>其他</v>
      </c>
      <c r="C4819" t="s">
        <v>34</v>
      </c>
      <c r="D4819" t="s">
        <v>7</v>
      </c>
      <c r="E4819" t="s">
        <v>29</v>
      </c>
      <c r="F4819" t="s">
        <v>7546</v>
      </c>
      <c r="G4819" t="s">
        <v>9139</v>
      </c>
      <c r="H4819" t="s">
        <v>93</v>
      </c>
      <c r="I4819" t="s">
        <v>149</v>
      </c>
      <c r="J4819">
        <v>1.5</v>
      </c>
      <c r="K4819" t="s">
        <v>11096</v>
      </c>
      <c r="L4819" t="str">
        <f>LEFT(K4819,LEN(K4819)-3)</f>
        <v>2</v>
      </c>
      <c r="M4819" t="str">
        <f>RIGHT(K4819,3)</f>
        <v>万/月</v>
      </c>
    </row>
    <row r="4820" spans="1:13" x14ac:dyDescent="0.2">
      <c r="A4820" t="s">
        <v>2155</v>
      </c>
      <c r="B4820" t="str">
        <f>IFERROR(LOOKUP(1,0/SEARCH(Sheet2!$E$3:$E$18,A4820),Sheet2!$F$3:$F$18),"其他")</f>
        <v>数据分析工程师</v>
      </c>
      <c r="C4820" t="s">
        <v>67</v>
      </c>
      <c r="D4820" t="s">
        <v>35</v>
      </c>
      <c r="E4820" t="s">
        <v>16</v>
      </c>
      <c r="F4820" t="s">
        <v>1192</v>
      </c>
      <c r="G4820" t="s">
        <v>9170</v>
      </c>
      <c r="H4820" t="s">
        <v>38</v>
      </c>
      <c r="I4820" t="s">
        <v>129</v>
      </c>
      <c r="J4820">
        <v>1.5</v>
      </c>
      <c r="K4820" t="s">
        <v>11099</v>
      </c>
      <c r="L4820" t="str">
        <f>LEFT(K4820,LEN(K4820)-3)</f>
        <v>3</v>
      </c>
      <c r="M4820" t="str">
        <f>RIGHT(K4820,3)</f>
        <v>万/月</v>
      </c>
    </row>
    <row r="4821" spans="1:13" x14ac:dyDescent="0.2">
      <c r="A4821" t="s">
        <v>9177</v>
      </c>
      <c r="B4821" t="str">
        <f>IFERROR(LOOKUP(1,0/SEARCH(Sheet2!$E$3:$E$18,A4821),Sheet2!$F$3:$F$18),"其他")</f>
        <v>其他</v>
      </c>
      <c r="C4821" t="s">
        <v>34</v>
      </c>
      <c r="D4821" t="s">
        <v>65</v>
      </c>
      <c r="E4821" t="s">
        <v>16</v>
      </c>
      <c r="F4821" t="s">
        <v>6927</v>
      </c>
      <c r="G4821" t="s">
        <v>9178</v>
      </c>
      <c r="H4821" t="s">
        <v>11</v>
      </c>
      <c r="I4821" t="s">
        <v>12</v>
      </c>
      <c r="J4821">
        <v>1.5</v>
      </c>
      <c r="K4821" t="s">
        <v>11096</v>
      </c>
      <c r="L4821" t="str">
        <f>LEFT(K4821,LEN(K4821)-3)</f>
        <v>2</v>
      </c>
      <c r="M4821" t="str">
        <f>RIGHT(K4821,3)</f>
        <v>万/月</v>
      </c>
    </row>
    <row r="4822" spans="1:13" x14ac:dyDescent="0.2">
      <c r="A4822" t="s">
        <v>9183</v>
      </c>
      <c r="B4822" t="str">
        <f>IFERROR(LOOKUP(1,0/SEARCH(Sheet2!$E$3:$E$18,A4822),Sheet2!$F$3:$F$18),"其他")</f>
        <v>其他</v>
      </c>
      <c r="C4822" t="s">
        <v>45</v>
      </c>
      <c r="D4822" t="s">
        <v>35</v>
      </c>
      <c r="E4822" t="s">
        <v>16</v>
      </c>
      <c r="F4822" t="s">
        <v>6263</v>
      </c>
      <c r="G4822" t="s">
        <v>9184</v>
      </c>
      <c r="H4822" t="s">
        <v>11</v>
      </c>
      <c r="I4822" t="s">
        <v>12</v>
      </c>
      <c r="J4822">
        <v>1.5</v>
      </c>
      <c r="K4822" t="s">
        <v>11104</v>
      </c>
      <c r="L4822" t="str">
        <f>LEFT(K4822,LEN(K4822)-3)</f>
        <v>2.5</v>
      </c>
      <c r="M4822" t="str">
        <f>RIGHT(K4822,3)</f>
        <v>万/月</v>
      </c>
    </row>
    <row r="4823" spans="1:13" x14ac:dyDescent="0.2">
      <c r="A4823" t="s">
        <v>9195</v>
      </c>
      <c r="B4823" t="str">
        <f>IFERROR(LOOKUP(1,0/SEARCH(Sheet2!$E$3:$E$18,A4823),Sheet2!$F$3:$F$18),"其他")</f>
        <v>其他</v>
      </c>
      <c r="C4823" t="s">
        <v>67</v>
      </c>
      <c r="D4823" t="s">
        <v>7</v>
      </c>
      <c r="E4823" t="s">
        <v>29</v>
      </c>
      <c r="F4823" t="s">
        <v>7447</v>
      </c>
      <c r="G4823" t="s">
        <v>9196</v>
      </c>
      <c r="H4823" t="s">
        <v>11</v>
      </c>
      <c r="I4823" t="s">
        <v>81</v>
      </c>
      <c r="J4823">
        <v>1.5</v>
      </c>
      <c r="K4823" t="s">
        <v>11099</v>
      </c>
      <c r="L4823" t="str">
        <f>LEFT(K4823,LEN(K4823)-3)</f>
        <v>3</v>
      </c>
      <c r="M4823" t="str">
        <f>RIGHT(K4823,3)</f>
        <v>万/月</v>
      </c>
    </row>
    <row r="4824" spans="1:13" x14ac:dyDescent="0.2">
      <c r="A4824" t="s">
        <v>9205</v>
      </c>
      <c r="B4824" t="str">
        <f>IFERROR(LOOKUP(1,0/SEARCH(Sheet2!$E$3:$E$18,A4824),Sheet2!$F$3:$F$18),"其他")</f>
        <v>其他</v>
      </c>
      <c r="C4824" t="s">
        <v>45</v>
      </c>
      <c r="D4824" t="s">
        <v>23</v>
      </c>
      <c r="E4824" t="s">
        <v>29</v>
      </c>
      <c r="F4824" t="s">
        <v>5989</v>
      </c>
      <c r="G4824" t="s">
        <v>9206</v>
      </c>
      <c r="H4824" t="s">
        <v>26</v>
      </c>
      <c r="I4824" t="s">
        <v>12</v>
      </c>
      <c r="J4824">
        <v>1.5</v>
      </c>
      <c r="K4824" t="s">
        <v>11104</v>
      </c>
      <c r="L4824" t="str">
        <f>LEFT(K4824,LEN(K4824)-3)</f>
        <v>2.5</v>
      </c>
      <c r="M4824" t="str">
        <f>RIGHT(K4824,3)</f>
        <v>万/月</v>
      </c>
    </row>
    <row r="4825" spans="1:13" x14ac:dyDescent="0.2">
      <c r="A4825" t="s">
        <v>9218</v>
      </c>
      <c r="B4825" t="str">
        <f>IFERROR(LOOKUP(1,0/SEARCH(Sheet2!$E$3:$E$18,A4825),Sheet2!$F$3:$F$18),"其他")</f>
        <v>其他</v>
      </c>
      <c r="C4825" t="s">
        <v>34</v>
      </c>
      <c r="D4825" t="s">
        <v>51</v>
      </c>
      <c r="E4825" t="s">
        <v>16</v>
      </c>
      <c r="F4825" t="s">
        <v>5989</v>
      </c>
      <c r="G4825" t="s">
        <v>9219</v>
      </c>
      <c r="H4825" t="s">
        <v>42</v>
      </c>
      <c r="I4825" t="s">
        <v>12</v>
      </c>
      <c r="J4825">
        <v>1.5</v>
      </c>
      <c r="K4825" t="s">
        <v>11096</v>
      </c>
      <c r="L4825" t="str">
        <f>LEFT(K4825,LEN(K4825)-3)</f>
        <v>2</v>
      </c>
      <c r="M4825" t="str">
        <f>RIGHT(K4825,3)</f>
        <v>万/月</v>
      </c>
    </row>
    <row r="4826" spans="1:13" x14ac:dyDescent="0.2">
      <c r="A4826" t="s">
        <v>1893</v>
      </c>
      <c r="B4826" t="str">
        <f>IFERROR(LOOKUP(1,0/SEARCH(Sheet2!$E$3:$E$18,A4826),Sheet2!$F$3:$F$18),"其他")</f>
        <v>其他</v>
      </c>
      <c r="C4826" t="s">
        <v>34</v>
      </c>
      <c r="D4826" t="s">
        <v>65</v>
      </c>
      <c r="E4826" t="s">
        <v>16</v>
      </c>
      <c r="F4826" t="s">
        <v>1192</v>
      </c>
      <c r="G4826" t="s">
        <v>8699</v>
      </c>
      <c r="H4826" t="s">
        <v>38</v>
      </c>
      <c r="I4826" t="s">
        <v>32</v>
      </c>
      <c r="J4826">
        <v>1.5</v>
      </c>
      <c r="K4826" t="s">
        <v>11096</v>
      </c>
      <c r="L4826" t="str">
        <f>LEFT(K4826,LEN(K4826)-3)</f>
        <v>2</v>
      </c>
      <c r="M4826" t="str">
        <f>RIGHT(K4826,3)</f>
        <v>万/月</v>
      </c>
    </row>
    <row r="4827" spans="1:13" x14ac:dyDescent="0.2">
      <c r="A4827" t="s">
        <v>9317</v>
      </c>
      <c r="B4827" t="str">
        <f>IFERROR(LOOKUP(1,0/SEARCH(Sheet2!$E$3:$E$18,A4827),Sheet2!$F$3:$F$18),"其他")</f>
        <v>其他</v>
      </c>
      <c r="C4827" t="s">
        <v>34</v>
      </c>
      <c r="D4827" t="s">
        <v>7</v>
      </c>
      <c r="E4827" t="s">
        <v>8</v>
      </c>
      <c r="F4827" t="s">
        <v>1809</v>
      </c>
      <c r="G4827" t="s">
        <v>9318</v>
      </c>
      <c r="H4827" t="s">
        <v>112</v>
      </c>
      <c r="I4827" t="s">
        <v>12</v>
      </c>
      <c r="J4827">
        <v>1.5</v>
      </c>
      <c r="K4827" t="s">
        <v>11096</v>
      </c>
      <c r="L4827" t="str">
        <f>LEFT(K4827,LEN(K4827)-3)</f>
        <v>2</v>
      </c>
      <c r="M4827" t="str">
        <f>RIGHT(K4827,3)</f>
        <v>万/月</v>
      </c>
    </row>
    <row r="4828" spans="1:13" x14ac:dyDescent="0.2">
      <c r="A4828" t="s">
        <v>9354</v>
      </c>
      <c r="B4828" t="str">
        <f>IFERROR(LOOKUP(1,0/SEARCH(Sheet2!$E$3:$E$18,A4828),Sheet2!$F$3:$F$18),"其他")</f>
        <v>其他</v>
      </c>
      <c r="C4828" t="s">
        <v>34</v>
      </c>
      <c r="D4828" t="s">
        <v>7</v>
      </c>
      <c r="E4828" t="s">
        <v>143</v>
      </c>
      <c r="F4828" t="s">
        <v>2579</v>
      </c>
      <c r="G4828" t="s">
        <v>9355</v>
      </c>
      <c r="H4828" t="s">
        <v>11</v>
      </c>
      <c r="I4828" t="s">
        <v>12</v>
      </c>
      <c r="J4828">
        <v>1.5</v>
      </c>
      <c r="K4828" t="s">
        <v>11096</v>
      </c>
      <c r="L4828" t="str">
        <f>LEFT(K4828,LEN(K4828)-3)</f>
        <v>2</v>
      </c>
      <c r="M4828" t="str">
        <f>RIGHT(K4828,3)</f>
        <v>万/月</v>
      </c>
    </row>
    <row r="4829" spans="1:13" x14ac:dyDescent="0.2">
      <c r="A4829" t="s">
        <v>9882</v>
      </c>
      <c r="B4829" t="str">
        <f>IFERROR(LOOKUP(1,0/SEARCH(Sheet2!$E$3:$E$18,A4829),Sheet2!$F$3:$F$18),"其他")</f>
        <v>其他</v>
      </c>
      <c r="C4829" t="s">
        <v>45</v>
      </c>
      <c r="D4829" t="s">
        <v>15</v>
      </c>
      <c r="E4829" t="s">
        <v>16</v>
      </c>
      <c r="F4829" t="s">
        <v>9640</v>
      </c>
      <c r="G4829" t="s">
        <v>9883</v>
      </c>
      <c r="H4829" t="s">
        <v>19</v>
      </c>
      <c r="I4829" t="s">
        <v>50</v>
      </c>
      <c r="J4829">
        <v>1.5</v>
      </c>
      <c r="K4829" t="s">
        <v>11104</v>
      </c>
      <c r="L4829" t="str">
        <f>LEFT(K4829,LEN(K4829)-3)</f>
        <v>2.5</v>
      </c>
      <c r="M4829" t="str">
        <f>RIGHT(K4829,3)</f>
        <v>万/月</v>
      </c>
    </row>
    <row r="4830" spans="1:13" x14ac:dyDescent="0.2">
      <c r="A4830" t="s">
        <v>552</v>
      </c>
      <c r="B4830" t="str">
        <f>IFERROR(LOOKUP(1,0/SEARCH(Sheet2!$E$3:$E$18,A4830),Sheet2!$F$3:$F$18),"其他")</f>
        <v>其他</v>
      </c>
      <c r="C4830" t="s">
        <v>34</v>
      </c>
      <c r="D4830" t="s">
        <v>35</v>
      </c>
      <c r="E4830" t="s">
        <v>16</v>
      </c>
      <c r="F4830" t="s">
        <v>1139</v>
      </c>
      <c r="G4830" t="s">
        <v>9887</v>
      </c>
      <c r="H4830" t="s">
        <v>11</v>
      </c>
      <c r="I4830" t="s">
        <v>12</v>
      </c>
      <c r="J4830">
        <v>1.5</v>
      </c>
      <c r="K4830" t="s">
        <v>11096</v>
      </c>
      <c r="L4830" t="str">
        <f>LEFT(K4830,LEN(K4830)-3)</f>
        <v>2</v>
      </c>
      <c r="M4830" t="str">
        <f>RIGHT(K4830,3)</f>
        <v>万/月</v>
      </c>
    </row>
    <row r="4831" spans="1:13" x14ac:dyDescent="0.2">
      <c r="A4831" t="s">
        <v>9899</v>
      </c>
      <c r="B4831" t="str">
        <f>IFERROR(LOOKUP(1,0/SEARCH(Sheet2!$E$3:$E$18,A4831),Sheet2!$F$3:$F$18),"其他")</f>
        <v>其他</v>
      </c>
      <c r="C4831" t="s">
        <v>67</v>
      </c>
      <c r="D4831" t="s">
        <v>7</v>
      </c>
      <c r="E4831" t="s">
        <v>29</v>
      </c>
      <c r="F4831" t="s">
        <v>9640</v>
      </c>
      <c r="G4831" t="s">
        <v>9900</v>
      </c>
      <c r="H4831" t="s">
        <v>11</v>
      </c>
      <c r="I4831" t="s">
        <v>12</v>
      </c>
      <c r="J4831">
        <v>1.5</v>
      </c>
      <c r="K4831" t="s">
        <v>11099</v>
      </c>
      <c r="L4831" t="str">
        <f>LEFT(K4831,LEN(K4831)-3)</f>
        <v>3</v>
      </c>
      <c r="M4831" t="str">
        <f>RIGHT(K4831,3)</f>
        <v>万/月</v>
      </c>
    </row>
    <row r="4832" spans="1:13" x14ac:dyDescent="0.2">
      <c r="A4832" t="s">
        <v>9905</v>
      </c>
      <c r="B4832" t="str">
        <f>IFERROR(LOOKUP(1,0/SEARCH(Sheet2!$E$3:$E$18,A4832),Sheet2!$F$3:$F$18),"其他")</f>
        <v>其他</v>
      </c>
      <c r="C4832" t="s">
        <v>34</v>
      </c>
      <c r="D4832" t="s">
        <v>35</v>
      </c>
      <c r="E4832" t="s">
        <v>16</v>
      </c>
      <c r="F4832" t="s">
        <v>4277</v>
      </c>
      <c r="G4832" t="s">
        <v>9906</v>
      </c>
      <c r="H4832" t="s">
        <v>38</v>
      </c>
      <c r="I4832" t="s">
        <v>149</v>
      </c>
      <c r="J4832">
        <v>1.5</v>
      </c>
      <c r="K4832" t="s">
        <v>11096</v>
      </c>
      <c r="L4832" t="str">
        <f>LEFT(K4832,LEN(K4832)-3)</f>
        <v>2</v>
      </c>
      <c r="M4832" t="str">
        <f>RIGHT(K4832,3)</f>
        <v>万/月</v>
      </c>
    </row>
    <row r="4833" spans="1:13" x14ac:dyDescent="0.2">
      <c r="A4833" t="s">
        <v>9915</v>
      </c>
      <c r="B4833" t="str">
        <f>IFERROR(LOOKUP(1,0/SEARCH(Sheet2!$E$3:$E$18,A4833),Sheet2!$F$3:$F$18),"其他")</f>
        <v>其他</v>
      </c>
      <c r="C4833" t="s">
        <v>67</v>
      </c>
      <c r="D4833" t="s">
        <v>7</v>
      </c>
      <c r="E4833" t="s">
        <v>139</v>
      </c>
      <c r="F4833" t="s">
        <v>673</v>
      </c>
      <c r="G4833" t="s">
        <v>9916</v>
      </c>
      <c r="H4833" t="s">
        <v>11</v>
      </c>
      <c r="I4833" t="s">
        <v>12</v>
      </c>
      <c r="J4833">
        <v>1.5</v>
      </c>
      <c r="K4833" t="s">
        <v>11099</v>
      </c>
      <c r="L4833" t="str">
        <f>LEFT(K4833,LEN(K4833)-3)</f>
        <v>3</v>
      </c>
      <c r="M4833" t="str">
        <f>RIGHT(K4833,3)</f>
        <v>万/月</v>
      </c>
    </row>
    <row r="4834" spans="1:13" x14ac:dyDescent="0.2">
      <c r="A4834" t="s">
        <v>9925</v>
      </c>
      <c r="B4834" t="str">
        <f>IFERROR(LOOKUP(1,0/SEARCH(Sheet2!$E$3:$E$18,A4834),Sheet2!$F$3:$F$18),"其他")</f>
        <v>其他</v>
      </c>
      <c r="C4834" t="s">
        <v>45</v>
      </c>
      <c r="D4834" t="s">
        <v>65</v>
      </c>
      <c r="E4834" t="s">
        <v>8</v>
      </c>
      <c r="F4834" t="s">
        <v>673</v>
      </c>
      <c r="G4834" t="s">
        <v>9926</v>
      </c>
      <c r="H4834" t="s">
        <v>93</v>
      </c>
      <c r="I4834" t="s">
        <v>12</v>
      </c>
      <c r="J4834">
        <v>1.5</v>
      </c>
      <c r="K4834" t="s">
        <v>11104</v>
      </c>
      <c r="L4834" t="str">
        <f>LEFT(K4834,LEN(K4834)-3)</f>
        <v>2.5</v>
      </c>
      <c r="M4834" t="str">
        <f>RIGHT(K4834,3)</f>
        <v>万/月</v>
      </c>
    </row>
    <row r="4835" spans="1:13" x14ac:dyDescent="0.2">
      <c r="A4835" t="s">
        <v>9953</v>
      </c>
      <c r="B4835" t="str">
        <f>IFERROR(LOOKUP(1,0/SEARCH(Sheet2!$E$3:$E$18,A4835),Sheet2!$F$3:$F$18),"其他")</f>
        <v>其他</v>
      </c>
      <c r="C4835" t="s">
        <v>45</v>
      </c>
      <c r="D4835" t="s">
        <v>35</v>
      </c>
      <c r="E4835" t="s">
        <v>16</v>
      </c>
      <c r="F4835" t="s">
        <v>1192</v>
      </c>
      <c r="G4835" t="s">
        <v>9954</v>
      </c>
      <c r="H4835" t="s">
        <v>11</v>
      </c>
      <c r="I4835" t="s">
        <v>12</v>
      </c>
      <c r="J4835">
        <v>1.5</v>
      </c>
      <c r="K4835" t="s">
        <v>11104</v>
      </c>
      <c r="L4835" t="str">
        <f>LEFT(K4835,LEN(K4835)-3)</f>
        <v>2.5</v>
      </c>
      <c r="M4835" t="str">
        <f>RIGHT(K4835,3)</f>
        <v>万/月</v>
      </c>
    </row>
    <row r="4836" spans="1:13" x14ac:dyDescent="0.2">
      <c r="A4836" t="s">
        <v>3296</v>
      </c>
      <c r="B4836" t="str">
        <f>IFERROR(LOOKUP(1,0/SEARCH(Sheet2!$E$3:$E$18,A4836),Sheet2!$F$3:$F$18),"其他")</f>
        <v>其他</v>
      </c>
      <c r="C4836" t="s">
        <v>45</v>
      </c>
      <c r="D4836" t="s">
        <v>65</v>
      </c>
      <c r="E4836" t="s">
        <v>8</v>
      </c>
      <c r="F4836" t="s">
        <v>2558</v>
      </c>
      <c r="G4836" t="s">
        <v>10016</v>
      </c>
      <c r="H4836" t="s">
        <v>38</v>
      </c>
      <c r="I4836" t="s">
        <v>12</v>
      </c>
      <c r="J4836">
        <v>1.5</v>
      </c>
      <c r="K4836" t="s">
        <v>11104</v>
      </c>
      <c r="L4836" t="str">
        <f>LEFT(K4836,LEN(K4836)-3)</f>
        <v>2.5</v>
      </c>
      <c r="M4836" t="str">
        <f>RIGHT(K4836,3)</f>
        <v>万/月</v>
      </c>
    </row>
    <row r="4837" spans="1:13" x14ac:dyDescent="0.2">
      <c r="A4837" t="s">
        <v>10037</v>
      </c>
      <c r="B4837" t="str">
        <f>IFERROR(LOOKUP(1,0/SEARCH(Sheet2!$E$3:$E$18,A4837),Sheet2!$F$3:$F$18),"其他")</f>
        <v>其他</v>
      </c>
      <c r="C4837" t="s">
        <v>1707</v>
      </c>
      <c r="D4837" t="s">
        <v>35</v>
      </c>
      <c r="E4837" t="s">
        <v>16</v>
      </c>
      <c r="F4837" t="s">
        <v>673</v>
      </c>
      <c r="G4837" t="s">
        <v>10038</v>
      </c>
      <c r="H4837" t="s">
        <v>26</v>
      </c>
      <c r="I4837" t="s">
        <v>129</v>
      </c>
      <c r="J4837">
        <v>1.5</v>
      </c>
      <c r="K4837" t="s">
        <v>11100</v>
      </c>
      <c r="L4837" t="str">
        <f>LEFT(K4837,LEN(K4837)-3)</f>
        <v>1.8</v>
      </c>
      <c r="M4837" t="str">
        <f>RIGHT(K4837,3)</f>
        <v>万/月</v>
      </c>
    </row>
    <row r="4838" spans="1:13" x14ac:dyDescent="0.2">
      <c r="A4838" t="s">
        <v>479</v>
      </c>
      <c r="B4838" t="str">
        <f>IFERROR(LOOKUP(1,0/SEARCH(Sheet2!$E$3:$E$18,A4838),Sheet2!$F$3:$F$18),"其他")</f>
        <v>其他</v>
      </c>
      <c r="C4838" t="s">
        <v>45</v>
      </c>
      <c r="D4838" t="s">
        <v>15</v>
      </c>
      <c r="E4838" t="s">
        <v>8</v>
      </c>
      <c r="F4838" t="s">
        <v>1139</v>
      </c>
      <c r="G4838" t="s">
        <v>9966</v>
      </c>
      <c r="H4838" t="s">
        <v>42</v>
      </c>
      <c r="I4838" t="s">
        <v>12</v>
      </c>
      <c r="J4838">
        <v>1.5</v>
      </c>
      <c r="K4838" t="s">
        <v>11104</v>
      </c>
      <c r="L4838" t="str">
        <f>LEFT(K4838,LEN(K4838)-3)</f>
        <v>2.5</v>
      </c>
      <c r="M4838" t="str">
        <f>RIGHT(K4838,3)</f>
        <v>万/月</v>
      </c>
    </row>
    <row r="4839" spans="1:13" x14ac:dyDescent="0.2">
      <c r="A4839" t="s">
        <v>687</v>
      </c>
      <c r="B4839" t="str">
        <f>IFERROR(LOOKUP(1,0/SEARCH(Sheet2!$E$3:$E$18,A4839),Sheet2!$F$3:$F$18),"其他")</f>
        <v>其他</v>
      </c>
      <c r="C4839" t="s">
        <v>67</v>
      </c>
      <c r="D4839" t="s">
        <v>35</v>
      </c>
      <c r="E4839" t="s">
        <v>16</v>
      </c>
      <c r="F4839" t="s">
        <v>2558</v>
      </c>
      <c r="G4839" t="s">
        <v>10072</v>
      </c>
      <c r="H4839" t="s">
        <v>11</v>
      </c>
      <c r="I4839" t="s">
        <v>12</v>
      </c>
      <c r="J4839">
        <v>1.5</v>
      </c>
      <c r="K4839" t="s">
        <v>11099</v>
      </c>
      <c r="L4839" t="str">
        <f>LEFT(K4839,LEN(K4839)-3)</f>
        <v>3</v>
      </c>
      <c r="M4839" t="str">
        <f>RIGHT(K4839,3)</f>
        <v>万/月</v>
      </c>
    </row>
    <row r="4840" spans="1:13" x14ac:dyDescent="0.2">
      <c r="A4840" t="s">
        <v>10080</v>
      </c>
      <c r="B4840" t="str">
        <f>IFERROR(LOOKUP(1,0/SEARCH(Sheet2!$E$3:$E$18,A4840),Sheet2!$F$3:$F$18),"其他")</f>
        <v>其他</v>
      </c>
      <c r="C4840" t="s">
        <v>67</v>
      </c>
      <c r="D4840" t="s">
        <v>35</v>
      </c>
      <c r="E4840" t="s">
        <v>16</v>
      </c>
      <c r="F4840" t="s">
        <v>1139</v>
      </c>
      <c r="G4840" t="s">
        <v>1274</v>
      </c>
      <c r="H4840" t="s">
        <v>26</v>
      </c>
      <c r="I4840" t="s">
        <v>12</v>
      </c>
      <c r="J4840">
        <v>1.5</v>
      </c>
      <c r="K4840" t="s">
        <v>11099</v>
      </c>
      <c r="L4840" t="str">
        <f>LEFT(K4840,LEN(K4840)-3)</f>
        <v>3</v>
      </c>
      <c r="M4840" t="str">
        <f>RIGHT(K4840,3)</f>
        <v>万/月</v>
      </c>
    </row>
    <row r="4841" spans="1:13" x14ac:dyDescent="0.2">
      <c r="A4841" t="s">
        <v>10084</v>
      </c>
      <c r="B4841" t="str">
        <f>IFERROR(LOOKUP(1,0/SEARCH(Sheet2!$E$3:$E$18,A4841),Sheet2!$F$3:$F$18),"其他")</f>
        <v>其他</v>
      </c>
      <c r="C4841" t="s">
        <v>6742</v>
      </c>
      <c r="D4841" t="s">
        <v>35</v>
      </c>
      <c r="E4841" t="s">
        <v>16</v>
      </c>
      <c r="F4841" t="s">
        <v>1139</v>
      </c>
      <c r="G4841" t="s">
        <v>10085</v>
      </c>
      <c r="H4841" t="s">
        <v>42</v>
      </c>
      <c r="I4841" t="s">
        <v>20</v>
      </c>
      <c r="J4841">
        <v>1.5</v>
      </c>
      <c r="K4841" t="s">
        <v>11148</v>
      </c>
      <c r="L4841" t="str">
        <f>LEFT(K4841,LEN(K4841)-3)</f>
        <v>2.6</v>
      </c>
      <c r="M4841" t="str">
        <f>RIGHT(K4841,3)</f>
        <v>万/月</v>
      </c>
    </row>
    <row r="4842" spans="1:13" x14ac:dyDescent="0.2">
      <c r="A4842" t="s">
        <v>10222</v>
      </c>
      <c r="B4842" t="str">
        <f>IFERROR(LOOKUP(1,0/SEARCH(Sheet2!$E$3:$E$18,A4842),Sheet2!$F$3:$F$18),"其他")</f>
        <v>其他</v>
      </c>
      <c r="C4842" t="s">
        <v>34</v>
      </c>
      <c r="D4842" t="s">
        <v>7</v>
      </c>
      <c r="E4842" t="s">
        <v>8</v>
      </c>
      <c r="F4842" t="s">
        <v>2558</v>
      </c>
      <c r="G4842" t="s">
        <v>10223</v>
      </c>
      <c r="H4842" t="s">
        <v>42</v>
      </c>
      <c r="I4842" t="s">
        <v>12</v>
      </c>
      <c r="J4842">
        <v>1.5</v>
      </c>
      <c r="K4842" t="s">
        <v>11096</v>
      </c>
      <c r="L4842" t="str">
        <f>LEFT(K4842,LEN(K4842)-3)</f>
        <v>2</v>
      </c>
      <c r="M4842" t="str">
        <f>RIGHT(K4842,3)</f>
        <v>万/月</v>
      </c>
    </row>
    <row r="4843" spans="1:13" x14ac:dyDescent="0.2">
      <c r="A4843" t="s">
        <v>10233</v>
      </c>
      <c r="B4843" t="str">
        <f>IFERROR(LOOKUP(1,0/SEARCH(Sheet2!$E$3:$E$18,A4843),Sheet2!$F$3:$F$18),"其他")</f>
        <v>其他</v>
      </c>
      <c r="C4843" t="s">
        <v>34</v>
      </c>
      <c r="D4843" t="s">
        <v>35</v>
      </c>
      <c r="E4843" t="s">
        <v>16</v>
      </c>
      <c r="F4843" t="s">
        <v>9659</v>
      </c>
      <c r="G4843" t="s">
        <v>10234</v>
      </c>
      <c r="H4843" t="s">
        <v>38</v>
      </c>
      <c r="I4843" t="s">
        <v>12</v>
      </c>
      <c r="J4843">
        <v>1.5</v>
      </c>
      <c r="K4843" t="s">
        <v>11096</v>
      </c>
      <c r="L4843" t="str">
        <f>LEFT(K4843,LEN(K4843)-3)</f>
        <v>2</v>
      </c>
      <c r="M4843" t="str">
        <f>RIGHT(K4843,3)</f>
        <v>万/月</v>
      </c>
    </row>
    <row r="4844" spans="1:13" x14ac:dyDescent="0.2">
      <c r="A4844" t="s">
        <v>1402</v>
      </c>
      <c r="B4844" t="str">
        <f>IFERROR(LOOKUP(1,0/SEARCH(Sheet2!$E$3:$E$18,A4844),Sheet2!$F$3:$F$18),"其他")</f>
        <v>其他</v>
      </c>
      <c r="C4844" t="s">
        <v>34</v>
      </c>
      <c r="D4844" t="s">
        <v>7</v>
      </c>
      <c r="E4844" t="s">
        <v>139</v>
      </c>
      <c r="F4844" t="s">
        <v>673</v>
      </c>
      <c r="G4844" t="s">
        <v>10305</v>
      </c>
      <c r="H4844" t="s">
        <v>11</v>
      </c>
      <c r="I4844" t="s">
        <v>12</v>
      </c>
      <c r="J4844">
        <v>1.5</v>
      </c>
      <c r="K4844" t="s">
        <v>11096</v>
      </c>
      <c r="L4844" t="str">
        <f>LEFT(K4844,LEN(K4844)-3)</f>
        <v>2</v>
      </c>
      <c r="M4844" t="str">
        <f>RIGHT(K4844,3)</f>
        <v>万/月</v>
      </c>
    </row>
    <row r="4845" spans="1:13" x14ac:dyDescent="0.2">
      <c r="A4845" t="s">
        <v>10345</v>
      </c>
      <c r="B4845" t="str">
        <f>IFERROR(LOOKUP(1,0/SEARCH(Sheet2!$E$3:$E$18,A4845),Sheet2!$F$3:$F$18),"其他")</f>
        <v>其他</v>
      </c>
      <c r="C4845" t="s">
        <v>34</v>
      </c>
      <c r="D4845" t="s">
        <v>7</v>
      </c>
      <c r="E4845" t="s">
        <v>241</v>
      </c>
      <c r="F4845" t="s">
        <v>2558</v>
      </c>
      <c r="G4845" t="s">
        <v>8215</v>
      </c>
      <c r="H4845" t="s">
        <v>38</v>
      </c>
      <c r="I4845" t="s">
        <v>20</v>
      </c>
      <c r="J4845">
        <v>1.5</v>
      </c>
      <c r="K4845" t="s">
        <v>11096</v>
      </c>
      <c r="L4845" t="str">
        <f>LEFT(K4845,LEN(K4845)-3)</f>
        <v>2</v>
      </c>
      <c r="M4845" t="str">
        <f>RIGHT(K4845,3)</f>
        <v>万/月</v>
      </c>
    </row>
    <row r="4846" spans="1:13" x14ac:dyDescent="0.2">
      <c r="A4846" t="s">
        <v>3818</v>
      </c>
      <c r="B4846" t="str">
        <f>IFERROR(LOOKUP(1,0/SEARCH(Sheet2!$E$3:$E$18,A4846),Sheet2!$F$3:$F$18),"其他")</f>
        <v>其他</v>
      </c>
      <c r="C4846" t="s">
        <v>45</v>
      </c>
      <c r="D4846" t="s">
        <v>35</v>
      </c>
      <c r="E4846" t="s">
        <v>139</v>
      </c>
      <c r="F4846" t="s">
        <v>9640</v>
      </c>
      <c r="G4846" t="s">
        <v>2838</v>
      </c>
      <c r="I4846" t="s">
        <v>12</v>
      </c>
      <c r="J4846">
        <v>1.5</v>
      </c>
      <c r="K4846" t="s">
        <v>11104</v>
      </c>
      <c r="L4846" t="str">
        <f>LEFT(K4846,LEN(K4846)-3)</f>
        <v>2.5</v>
      </c>
      <c r="M4846" t="str">
        <f>RIGHT(K4846,3)</f>
        <v>万/月</v>
      </c>
    </row>
    <row r="4847" spans="1:13" x14ac:dyDescent="0.2">
      <c r="A4847" t="s">
        <v>1333</v>
      </c>
      <c r="B4847" t="str">
        <f>IFERROR(LOOKUP(1,0/SEARCH(Sheet2!$E$3:$E$18,A4847),Sheet2!$F$3:$F$18),"其他")</f>
        <v>数据分析工程师</v>
      </c>
      <c r="C4847" t="s">
        <v>67</v>
      </c>
      <c r="D4847" t="s">
        <v>35</v>
      </c>
      <c r="E4847" t="s">
        <v>16</v>
      </c>
      <c r="F4847" t="s">
        <v>673</v>
      </c>
      <c r="G4847" t="s">
        <v>10505</v>
      </c>
      <c r="H4847" t="s">
        <v>38</v>
      </c>
      <c r="I4847" t="s">
        <v>149</v>
      </c>
      <c r="J4847">
        <v>1.5</v>
      </c>
      <c r="K4847" t="s">
        <v>11099</v>
      </c>
      <c r="L4847" t="str">
        <f>LEFT(K4847,LEN(K4847)-3)</f>
        <v>3</v>
      </c>
      <c r="M4847" t="str">
        <f>RIGHT(K4847,3)</f>
        <v>万/月</v>
      </c>
    </row>
    <row r="4848" spans="1:13" x14ac:dyDescent="0.2">
      <c r="A4848" t="s">
        <v>2598</v>
      </c>
      <c r="B4848" t="str">
        <f>IFERROR(LOOKUP(1,0/SEARCH(Sheet2!$E$3:$E$18,A4848),Sheet2!$F$3:$F$18),"其他")</f>
        <v>其他</v>
      </c>
      <c r="C4848" t="s">
        <v>34</v>
      </c>
      <c r="D4848" t="s">
        <v>35</v>
      </c>
      <c r="E4848" t="s">
        <v>8</v>
      </c>
      <c r="F4848" t="s">
        <v>9640</v>
      </c>
      <c r="G4848" t="s">
        <v>10525</v>
      </c>
      <c r="H4848" t="s">
        <v>93</v>
      </c>
      <c r="I4848" t="s">
        <v>12</v>
      </c>
      <c r="J4848">
        <v>1.5</v>
      </c>
      <c r="K4848" t="s">
        <v>11096</v>
      </c>
      <c r="L4848" t="str">
        <f>LEFT(K4848,LEN(K4848)-3)</f>
        <v>2</v>
      </c>
      <c r="M4848" t="str">
        <f>RIGHT(K4848,3)</f>
        <v>万/月</v>
      </c>
    </row>
    <row r="4849" spans="1:13" x14ac:dyDescent="0.2">
      <c r="A4849" t="s">
        <v>10530</v>
      </c>
      <c r="B4849" t="str">
        <f>IFERROR(LOOKUP(1,0/SEARCH(Sheet2!$E$3:$E$18,A4849),Sheet2!$F$3:$F$18),"其他")</f>
        <v>其他</v>
      </c>
      <c r="C4849" t="s">
        <v>34</v>
      </c>
      <c r="D4849" t="s">
        <v>7</v>
      </c>
      <c r="E4849" t="s">
        <v>59</v>
      </c>
      <c r="F4849" t="s">
        <v>1139</v>
      </c>
      <c r="G4849" t="s">
        <v>10531</v>
      </c>
      <c r="H4849" t="s">
        <v>42</v>
      </c>
      <c r="I4849" t="s">
        <v>12</v>
      </c>
      <c r="J4849">
        <v>1.5</v>
      </c>
      <c r="K4849" t="s">
        <v>11096</v>
      </c>
      <c r="L4849" t="str">
        <f>LEFT(K4849,LEN(K4849)-3)</f>
        <v>2</v>
      </c>
      <c r="M4849" t="str">
        <f>RIGHT(K4849,3)</f>
        <v>万/月</v>
      </c>
    </row>
    <row r="4850" spans="1:13" x14ac:dyDescent="0.2">
      <c r="A4850" t="s">
        <v>10552</v>
      </c>
      <c r="B4850" t="str">
        <f>IFERROR(LOOKUP(1,0/SEARCH(Sheet2!$E$3:$E$18,A4850),Sheet2!$F$3:$F$18),"其他")</f>
        <v>其他</v>
      </c>
      <c r="C4850" t="s">
        <v>67</v>
      </c>
      <c r="D4850" t="s">
        <v>35</v>
      </c>
      <c r="E4850" t="s">
        <v>16</v>
      </c>
      <c r="F4850" t="s">
        <v>2645</v>
      </c>
      <c r="G4850" t="s">
        <v>4163</v>
      </c>
      <c r="H4850" t="s">
        <v>112</v>
      </c>
      <c r="I4850" t="s">
        <v>50</v>
      </c>
      <c r="J4850">
        <v>1.5</v>
      </c>
      <c r="K4850" t="s">
        <v>11099</v>
      </c>
      <c r="L4850" t="str">
        <f>LEFT(K4850,LEN(K4850)-3)</f>
        <v>3</v>
      </c>
      <c r="M4850" t="str">
        <f>RIGHT(K4850,3)</f>
        <v>万/月</v>
      </c>
    </row>
    <row r="4851" spans="1:13" x14ac:dyDescent="0.2">
      <c r="A4851" t="s">
        <v>10569</v>
      </c>
      <c r="B4851" t="str">
        <f>IFERROR(LOOKUP(1,0/SEARCH(Sheet2!$E$3:$E$18,A4851),Sheet2!$F$3:$F$18),"其他")</f>
        <v>其他</v>
      </c>
      <c r="C4851" t="s">
        <v>45</v>
      </c>
      <c r="D4851" t="s">
        <v>15</v>
      </c>
      <c r="E4851" t="s">
        <v>139</v>
      </c>
      <c r="F4851" t="s">
        <v>9640</v>
      </c>
      <c r="G4851" t="s">
        <v>2838</v>
      </c>
      <c r="I4851" t="s">
        <v>12</v>
      </c>
      <c r="J4851">
        <v>1.5</v>
      </c>
      <c r="K4851" t="s">
        <v>11104</v>
      </c>
      <c r="L4851" t="str">
        <f>LEFT(K4851,LEN(K4851)-3)</f>
        <v>2.5</v>
      </c>
      <c r="M4851" t="str">
        <f>RIGHT(K4851,3)</f>
        <v>万/月</v>
      </c>
    </row>
    <row r="4852" spans="1:13" x14ac:dyDescent="0.2">
      <c r="A4852" t="s">
        <v>1543</v>
      </c>
      <c r="B4852" t="str">
        <f>IFERROR(LOOKUP(1,0/SEARCH(Sheet2!$E$3:$E$18,A4852),Sheet2!$F$3:$F$18),"其他")</f>
        <v>其他</v>
      </c>
      <c r="C4852" t="s">
        <v>67</v>
      </c>
      <c r="D4852" t="s">
        <v>35</v>
      </c>
      <c r="E4852" t="s">
        <v>16</v>
      </c>
      <c r="F4852" t="s">
        <v>673</v>
      </c>
      <c r="G4852" t="s">
        <v>9721</v>
      </c>
      <c r="H4852" t="s">
        <v>26</v>
      </c>
      <c r="I4852" t="s">
        <v>12</v>
      </c>
      <c r="J4852">
        <v>1.5</v>
      </c>
      <c r="K4852" t="s">
        <v>11099</v>
      </c>
      <c r="L4852" t="str">
        <f>LEFT(K4852,LEN(K4852)-3)</f>
        <v>3</v>
      </c>
      <c r="M4852" t="str">
        <f>RIGHT(K4852,3)</f>
        <v>万/月</v>
      </c>
    </row>
    <row r="4853" spans="1:13" x14ac:dyDescent="0.2">
      <c r="A4853" t="s">
        <v>10580</v>
      </c>
      <c r="B4853" t="str">
        <f>IFERROR(LOOKUP(1,0/SEARCH(Sheet2!$E$3:$E$18,A4853),Sheet2!$F$3:$F$18),"其他")</f>
        <v>其他</v>
      </c>
      <c r="C4853" t="s">
        <v>34</v>
      </c>
      <c r="D4853" t="s">
        <v>15</v>
      </c>
      <c r="E4853" t="s">
        <v>16</v>
      </c>
      <c r="F4853" t="s">
        <v>2558</v>
      </c>
      <c r="G4853" t="s">
        <v>682</v>
      </c>
      <c r="H4853" t="s">
        <v>112</v>
      </c>
      <c r="I4853" t="s">
        <v>50</v>
      </c>
      <c r="J4853">
        <v>1.5</v>
      </c>
      <c r="K4853" t="s">
        <v>11096</v>
      </c>
      <c r="L4853" t="str">
        <f>LEFT(K4853,LEN(K4853)-3)</f>
        <v>2</v>
      </c>
      <c r="M4853" t="str">
        <f>RIGHT(K4853,3)</f>
        <v>万/月</v>
      </c>
    </row>
    <row r="4854" spans="1:13" x14ac:dyDescent="0.2">
      <c r="A4854" t="s">
        <v>10581</v>
      </c>
      <c r="B4854" t="str">
        <f>IFERROR(LOOKUP(1,0/SEARCH(Sheet2!$E$3:$E$18,A4854),Sheet2!$F$3:$F$18),"其他")</f>
        <v>其他</v>
      </c>
      <c r="C4854" t="s">
        <v>34</v>
      </c>
      <c r="D4854" t="s">
        <v>35</v>
      </c>
      <c r="E4854" t="s">
        <v>16</v>
      </c>
      <c r="F4854" t="s">
        <v>1139</v>
      </c>
      <c r="G4854" t="s">
        <v>10028</v>
      </c>
      <c r="H4854" t="s">
        <v>26</v>
      </c>
      <c r="I4854" t="s">
        <v>81</v>
      </c>
      <c r="J4854">
        <v>1.5</v>
      </c>
      <c r="K4854" t="s">
        <v>11096</v>
      </c>
      <c r="L4854" t="str">
        <f>LEFT(K4854,LEN(K4854)-3)</f>
        <v>2</v>
      </c>
      <c r="M4854" t="str">
        <f>RIGHT(K4854,3)</f>
        <v>万/月</v>
      </c>
    </row>
    <row r="4855" spans="1:13" x14ac:dyDescent="0.2">
      <c r="A4855" t="s">
        <v>10588</v>
      </c>
      <c r="B4855" t="str">
        <f>IFERROR(LOOKUP(1,0/SEARCH(Sheet2!$E$3:$E$18,A4855),Sheet2!$F$3:$F$18),"其他")</f>
        <v>其他</v>
      </c>
      <c r="C4855" t="s">
        <v>67</v>
      </c>
      <c r="D4855" t="s">
        <v>65</v>
      </c>
      <c r="E4855" t="s">
        <v>16</v>
      </c>
      <c r="F4855" t="s">
        <v>1139</v>
      </c>
      <c r="G4855" t="s">
        <v>1274</v>
      </c>
      <c r="H4855" t="s">
        <v>26</v>
      </c>
      <c r="I4855" t="s">
        <v>12</v>
      </c>
      <c r="J4855">
        <v>1.5</v>
      </c>
      <c r="K4855" t="s">
        <v>11099</v>
      </c>
      <c r="L4855" t="str">
        <f>LEFT(K4855,LEN(K4855)-3)</f>
        <v>3</v>
      </c>
      <c r="M4855" t="str">
        <f>RIGHT(K4855,3)</f>
        <v>万/月</v>
      </c>
    </row>
    <row r="4856" spans="1:13" x14ac:dyDescent="0.2">
      <c r="A4856" t="s">
        <v>10596</v>
      </c>
      <c r="B4856" t="str">
        <f>IFERROR(LOOKUP(1,0/SEARCH(Sheet2!$E$3:$E$18,A4856),Sheet2!$F$3:$F$18),"其他")</f>
        <v>其他</v>
      </c>
      <c r="C4856" t="s">
        <v>34</v>
      </c>
      <c r="D4856" t="s">
        <v>35</v>
      </c>
      <c r="E4856" t="s">
        <v>16</v>
      </c>
      <c r="F4856" t="s">
        <v>9644</v>
      </c>
      <c r="G4856" t="s">
        <v>10597</v>
      </c>
      <c r="H4856" t="s">
        <v>11</v>
      </c>
      <c r="I4856" t="s">
        <v>12</v>
      </c>
      <c r="J4856">
        <v>1.5</v>
      </c>
      <c r="K4856" t="s">
        <v>11096</v>
      </c>
      <c r="L4856" t="str">
        <f>LEFT(K4856,LEN(K4856)-3)</f>
        <v>2</v>
      </c>
      <c r="M4856" t="str">
        <f>RIGHT(K4856,3)</f>
        <v>万/月</v>
      </c>
    </row>
    <row r="4857" spans="1:13" x14ac:dyDescent="0.2">
      <c r="A4857" t="s">
        <v>10245</v>
      </c>
      <c r="B4857" t="str">
        <f>IFERROR(LOOKUP(1,0/SEARCH(Sheet2!$E$3:$E$18,A4857),Sheet2!$F$3:$F$18),"其他")</f>
        <v>其他</v>
      </c>
      <c r="C4857" t="s">
        <v>843</v>
      </c>
      <c r="D4857" t="s">
        <v>35</v>
      </c>
      <c r="E4857" t="s">
        <v>16</v>
      </c>
      <c r="F4857" t="s">
        <v>9659</v>
      </c>
      <c r="G4857" t="s">
        <v>674</v>
      </c>
      <c r="H4857" t="s">
        <v>26</v>
      </c>
      <c r="I4857" t="s">
        <v>32</v>
      </c>
      <c r="J4857">
        <v>1.5</v>
      </c>
      <c r="K4857" t="s">
        <v>11152</v>
      </c>
      <c r="L4857" t="str">
        <f>LEFT(K4857,LEN(K4857)-3)</f>
        <v>2</v>
      </c>
      <c r="M4857" t="str">
        <f>RIGHT(K4857,3)</f>
        <v>千/月</v>
      </c>
    </row>
    <row r="4858" spans="1:13" x14ac:dyDescent="0.2">
      <c r="A4858" t="s">
        <v>657</v>
      </c>
      <c r="B4858" t="str">
        <f>IFERROR(LOOKUP(1,0/SEARCH(Sheet2!$E$3:$E$18,A4858),Sheet2!$F$3:$F$18),"其他")</f>
        <v>其他</v>
      </c>
      <c r="C4858" t="s">
        <v>67</v>
      </c>
      <c r="D4858" t="s">
        <v>35</v>
      </c>
      <c r="E4858" t="s">
        <v>16</v>
      </c>
      <c r="F4858" t="s">
        <v>4277</v>
      </c>
      <c r="G4858" t="s">
        <v>10617</v>
      </c>
      <c r="H4858" t="s">
        <v>11</v>
      </c>
      <c r="I4858" t="s">
        <v>12</v>
      </c>
      <c r="J4858">
        <v>1.5</v>
      </c>
      <c r="K4858" t="s">
        <v>11099</v>
      </c>
      <c r="L4858" t="str">
        <f>LEFT(K4858,LEN(K4858)-3)</f>
        <v>3</v>
      </c>
      <c r="M4858" t="str">
        <f>RIGHT(K4858,3)</f>
        <v>万/月</v>
      </c>
    </row>
    <row r="4859" spans="1:13" x14ac:dyDescent="0.2">
      <c r="A4859" t="s">
        <v>10619</v>
      </c>
      <c r="B4859" t="str">
        <f>IFERROR(LOOKUP(1,0/SEARCH(Sheet2!$E$3:$E$18,A4859),Sheet2!$F$3:$F$18),"其他")</f>
        <v>其他</v>
      </c>
      <c r="C4859" t="s">
        <v>6742</v>
      </c>
      <c r="D4859" t="s">
        <v>65</v>
      </c>
      <c r="E4859" t="s">
        <v>8</v>
      </c>
      <c r="F4859" t="s">
        <v>2558</v>
      </c>
      <c r="G4859" t="s">
        <v>10620</v>
      </c>
      <c r="H4859" t="s">
        <v>11</v>
      </c>
      <c r="I4859" t="s">
        <v>81</v>
      </c>
      <c r="J4859">
        <v>1.5</v>
      </c>
      <c r="K4859" t="s">
        <v>11148</v>
      </c>
      <c r="L4859" t="str">
        <f>LEFT(K4859,LEN(K4859)-3)</f>
        <v>2.6</v>
      </c>
      <c r="M4859" t="str">
        <f>RIGHT(K4859,3)</f>
        <v>万/月</v>
      </c>
    </row>
    <row r="4860" spans="1:13" x14ac:dyDescent="0.2">
      <c r="A4860" t="s">
        <v>765</v>
      </c>
      <c r="B4860" t="str">
        <f>IFERROR(LOOKUP(1,0/SEARCH(Sheet2!$E$3:$E$18,A4860),Sheet2!$F$3:$F$18),"其他")</f>
        <v>其他</v>
      </c>
      <c r="C4860" t="s">
        <v>45</v>
      </c>
      <c r="D4860" t="s">
        <v>35</v>
      </c>
      <c r="E4860" t="s">
        <v>16</v>
      </c>
      <c r="F4860" t="s">
        <v>673</v>
      </c>
      <c r="G4860" t="s">
        <v>9745</v>
      </c>
      <c r="H4860" t="s">
        <v>11</v>
      </c>
      <c r="I4860" t="s">
        <v>12</v>
      </c>
      <c r="J4860">
        <v>1.5</v>
      </c>
      <c r="K4860" t="s">
        <v>11104</v>
      </c>
      <c r="L4860" t="str">
        <f>LEFT(K4860,LEN(K4860)-3)</f>
        <v>2.5</v>
      </c>
      <c r="M4860" t="str">
        <f>RIGHT(K4860,3)</f>
        <v>万/月</v>
      </c>
    </row>
    <row r="4861" spans="1:13" x14ac:dyDescent="0.2">
      <c r="A4861" t="s">
        <v>10622</v>
      </c>
      <c r="B4861" t="str">
        <f>IFERROR(LOOKUP(1,0/SEARCH(Sheet2!$E$3:$E$18,A4861),Sheet2!$F$3:$F$18),"其他")</f>
        <v>其他</v>
      </c>
      <c r="C4861" t="s">
        <v>67</v>
      </c>
      <c r="D4861" t="s">
        <v>35</v>
      </c>
      <c r="E4861" t="s">
        <v>16</v>
      </c>
      <c r="F4861" t="s">
        <v>9659</v>
      </c>
      <c r="G4861" t="s">
        <v>10623</v>
      </c>
      <c r="H4861" t="s">
        <v>26</v>
      </c>
      <c r="I4861" t="s">
        <v>20</v>
      </c>
      <c r="J4861">
        <v>1.5</v>
      </c>
      <c r="K4861" t="s">
        <v>11099</v>
      </c>
      <c r="L4861" t="str">
        <f>LEFT(K4861,LEN(K4861)-3)</f>
        <v>3</v>
      </c>
      <c r="M4861" t="str">
        <f>RIGHT(K4861,3)</f>
        <v>万/月</v>
      </c>
    </row>
    <row r="4862" spans="1:13" x14ac:dyDescent="0.2">
      <c r="A4862" t="s">
        <v>10650</v>
      </c>
      <c r="B4862" t="str">
        <f>IFERROR(LOOKUP(1,0/SEARCH(Sheet2!$E$3:$E$18,A4862),Sheet2!$F$3:$F$18),"其他")</f>
        <v>数据分析工程师</v>
      </c>
      <c r="C4862" t="s">
        <v>45</v>
      </c>
      <c r="D4862" t="s">
        <v>35</v>
      </c>
      <c r="E4862" t="s">
        <v>16</v>
      </c>
      <c r="F4862" t="s">
        <v>1139</v>
      </c>
      <c r="G4862" t="s">
        <v>10097</v>
      </c>
      <c r="H4862" t="s">
        <v>38</v>
      </c>
      <c r="I4862" t="s">
        <v>32</v>
      </c>
      <c r="J4862">
        <v>1.5</v>
      </c>
      <c r="K4862" t="s">
        <v>11104</v>
      </c>
      <c r="L4862" t="str">
        <f>LEFT(K4862,LEN(K4862)-3)</f>
        <v>2.5</v>
      </c>
      <c r="M4862" t="str">
        <f>RIGHT(K4862,3)</f>
        <v>万/月</v>
      </c>
    </row>
    <row r="4863" spans="1:13" x14ac:dyDescent="0.2">
      <c r="A4863" t="s">
        <v>1584</v>
      </c>
      <c r="B4863" t="str">
        <f>IFERROR(LOOKUP(1,0/SEARCH(Sheet2!$E$3:$E$18,A4863),Sheet2!$F$3:$F$18),"其他")</f>
        <v>其他</v>
      </c>
      <c r="C4863" t="s">
        <v>34</v>
      </c>
      <c r="D4863" t="s">
        <v>7</v>
      </c>
      <c r="E4863" t="s">
        <v>59</v>
      </c>
      <c r="F4863" t="s">
        <v>673</v>
      </c>
      <c r="G4863" t="s">
        <v>10600</v>
      </c>
      <c r="H4863" t="s">
        <v>42</v>
      </c>
      <c r="I4863" t="s">
        <v>12</v>
      </c>
      <c r="J4863">
        <v>1.5</v>
      </c>
      <c r="K4863" t="s">
        <v>11096</v>
      </c>
      <c r="L4863" t="str">
        <f>LEFT(K4863,LEN(K4863)-3)</f>
        <v>2</v>
      </c>
      <c r="M4863" t="str">
        <f>RIGHT(K4863,3)</f>
        <v>万/月</v>
      </c>
    </row>
    <row r="4864" spans="1:13" x14ac:dyDescent="0.2">
      <c r="A4864" t="s">
        <v>10669</v>
      </c>
      <c r="B4864" t="str">
        <f>IFERROR(LOOKUP(1,0/SEARCH(Sheet2!$E$3:$E$18,A4864),Sheet2!$F$3:$F$18),"其他")</f>
        <v>其他</v>
      </c>
      <c r="C4864" t="s">
        <v>6742</v>
      </c>
      <c r="D4864" t="s">
        <v>65</v>
      </c>
      <c r="E4864" t="s">
        <v>8</v>
      </c>
      <c r="F4864" t="s">
        <v>2558</v>
      </c>
      <c r="G4864" t="s">
        <v>10620</v>
      </c>
      <c r="H4864" t="s">
        <v>11</v>
      </c>
      <c r="I4864" t="s">
        <v>81</v>
      </c>
      <c r="J4864">
        <v>1.5</v>
      </c>
      <c r="K4864" t="s">
        <v>11148</v>
      </c>
      <c r="L4864" t="str">
        <f>LEFT(K4864,LEN(K4864)-3)</f>
        <v>2.6</v>
      </c>
      <c r="M4864" t="str">
        <f>RIGHT(K4864,3)</f>
        <v>万/月</v>
      </c>
    </row>
    <row r="4865" spans="1:13" x14ac:dyDescent="0.2">
      <c r="A4865" t="s">
        <v>8620</v>
      </c>
      <c r="B4865" t="str">
        <f>IFERROR(LOOKUP(1,0/SEARCH(Sheet2!$E$3:$E$18,A4865),Sheet2!$F$3:$F$18),"其他")</f>
        <v>其他</v>
      </c>
      <c r="C4865" t="s">
        <v>34</v>
      </c>
      <c r="D4865" t="s">
        <v>35</v>
      </c>
      <c r="E4865" t="s">
        <v>16</v>
      </c>
      <c r="F4865" t="s">
        <v>2558</v>
      </c>
      <c r="G4865" t="s">
        <v>9801</v>
      </c>
      <c r="H4865" t="s">
        <v>38</v>
      </c>
      <c r="I4865" t="s">
        <v>12</v>
      </c>
      <c r="J4865">
        <v>1.5</v>
      </c>
      <c r="K4865" t="s">
        <v>11096</v>
      </c>
      <c r="L4865" t="str">
        <f>LEFT(K4865,LEN(K4865)-3)</f>
        <v>2</v>
      </c>
      <c r="M4865" t="str">
        <f>RIGHT(K4865,3)</f>
        <v>万/月</v>
      </c>
    </row>
    <row r="4866" spans="1:13" x14ac:dyDescent="0.2">
      <c r="A4866" t="s">
        <v>1309</v>
      </c>
      <c r="B4866" t="str">
        <f>IFERROR(LOOKUP(1,0/SEARCH(Sheet2!$E$3:$E$18,A4866),Sheet2!$F$3:$F$18),"其他")</f>
        <v>其他</v>
      </c>
      <c r="C4866" t="s">
        <v>34</v>
      </c>
      <c r="D4866" t="s">
        <v>7</v>
      </c>
      <c r="E4866" t="s">
        <v>29</v>
      </c>
      <c r="F4866" t="s">
        <v>2558</v>
      </c>
      <c r="G4866" t="s">
        <v>10638</v>
      </c>
      <c r="H4866" t="s">
        <v>38</v>
      </c>
      <c r="I4866" t="s">
        <v>12</v>
      </c>
      <c r="J4866">
        <v>1.5</v>
      </c>
      <c r="K4866" t="s">
        <v>11096</v>
      </c>
      <c r="L4866" t="str">
        <f>LEFT(K4866,LEN(K4866)-3)</f>
        <v>2</v>
      </c>
      <c r="M4866" t="str">
        <f>RIGHT(K4866,3)</f>
        <v>万/月</v>
      </c>
    </row>
    <row r="4867" spans="1:13" x14ac:dyDescent="0.2">
      <c r="A4867" t="s">
        <v>10704</v>
      </c>
      <c r="B4867" t="str">
        <f>IFERROR(LOOKUP(1,0/SEARCH(Sheet2!$E$3:$E$18,A4867),Sheet2!$F$3:$F$18),"其他")</f>
        <v>数据分析工程师</v>
      </c>
      <c r="C4867" t="s">
        <v>45</v>
      </c>
      <c r="D4867" t="s">
        <v>15</v>
      </c>
      <c r="E4867" t="s">
        <v>16</v>
      </c>
      <c r="F4867" t="s">
        <v>1139</v>
      </c>
      <c r="G4867" t="s">
        <v>722</v>
      </c>
      <c r="H4867" t="s">
        <v>112</v>
      </c>
      <c r="I4867" t="s">
        <v>12</v>
      </c>
      <c r="J4867">
        <v>1.5</v>
      </c>
      <c r="K4867" t="s">
        <v>11104</v>
      </c>
      <c r="L4867" t="str">
        <f>LEFT(K4867,LEN(K4867)-3)</f>
        <v>2.5</v>
      </c>
      <c r="M4867" t="str">
        <f>RIGHT(K4867,3)</f>
        <v>万/月</v>
      </c>
    </row>
    <row r="4868" spans="1:13" x14ac:dyDescent="0.2">
      <c r="A4868" t="s">
        <v>10706</v>
      </c>
      <c r="B4868" t="str">
        <f>IFERROR(LOOKUP(1,0/SEARCH(Sheet2!$E$3:$E$18,A4868),Sheet2!$F$3:$F$18),"其他")</f>
        <v>其他</v>
      </c>
      <c r="C4868" t="s">
        <v>67</v>
      </c>
      <c r="D4868" t="s">
        <v>7</v>
      </c>
      <c r="E4868" t="s">
        <v>16</v>
      </c>
      <c r="F4868" t="s">
        <v>673</v>
      </c>
      <c r="G4868" t="s">
        <v>10707</v>
      </c>
      <c r="H4868" t="s">
        <v>26</v>
      </c>
      <c r="I4868" t="s">
        <v>50</v>
      </c>
      <c r="J4868">
        <v>1.5</v>
      </c>
      <c r="K4868" t="s">
        <v>11099</v>
      </c>
      <c r="L4868" t="str">
        <f>LEFT(K4868,LEN(K4868)-3)</f>
        <v>3</v>
      </c>
      <c r="M4868" t="str">
        <f>RIGHT(K4868,3)</f>
        <v>万/月</v>
      </c>
    </row>
    <row r="4869" spans="1:13" x14ac:dyDescent="0.2">
      <c r="A4869" t="s">
        <v>10710</v>
      </c>
      <c r="B4869" t="str">
        <f>IFERROR(LOOKUP(1,0/SEARCH(Sheet2!$E$3:$E$18,A4869),Sheet2!$F$3:$F$18),"其他")</f>
        <v>数据分析工程师</v>
      </c>
      <c r="C4869" t="s">
        <v>34</v>
      </c>
      <c r="D4869" t="s">
        <v>35</v>
      </c>
      <c r="E4869" t="s">
        <v>16</v>
      </c>
      <c r="F4869" t="s">
        <v>1139</v>
      </c>
      <c r="G4869" t="s">
        <v>1172</v>
      </c>
      <c r="H4869" t="s">
        <v>19</v>
      </c>
      <c r="I4869" t="s">
        <v>20</v>
      </c>
      <c r="J4869">
        <v>1.5</v>
      </c>
      <c r="K4869" t="s">
        <v>11096</v>
      </c>
      <c r="L4869" t="str">
        <f>LEFT(K4869,LEN(K4869)-3)</f>
        <v>2</v>
      </c>
      <c r="M4869" t="str">
        <f>RIGHT(K4869,3)</f>
        <v>万/月</v>
      </c>
    </row>
    <row r="4870" spans="1:13" x14ac:dyDescent="0.2">
      <c r="A4870" t="s">
        <v>1526</v>
      </c>
      <c r="B4870" t="str">
        <f>IFERROR(LOOKUP(1,0/SEARCH(Sheet2!$E$3:$E$18,A4870),Sheet2!$F$3:$F$18),"其他")</f>
        <v>其他</v>
      </c>
      <c r="C4870" t="s">
        <v>67</v>
      </c>
      <c r="D4870" t="s">
        <v>35</v>
      </c>
      <c r="E4870" t="s">
        <v>59</v>
      </c>
      <c r="F4870" t="s">
        <v>2558</v>
      </c>
      <c r="G4870" t="s">
        <v>10723</v>
      </c>
      <c r="H4870" t="s">
        <v>93</v>
      </c>
      <c r="I4870" t="s">
        <v>12</v>
      </c>
      <c r="J4870">
        <v>1.5</v>
      </c>
      <c r="K4870" t="s">
        <v>11099</v>
      </c>
      <c r="L4870" t="str">
        <f>LEFT(K4870,LEN(K4870)-3)</f>
        <v>3</v>
      </c>
      <c r="M4870" t="str">
        <f>RIGHT(K4870,3)</f>
        <v>万/月</v>
      </c>
    </row>
    <row r="4871" spans="1:13" x14ac:dyDescent="0.2">
      <c r="A4871" t="s">
        <v>689</v>
      </c>
      <c r="B4871" t="str">
        <f>IFERROR(LOOKUP(1,0/SEARCH(Sheet2!$E$3:$E$18,A4871),Sheet2!$F$3:$F$18),"其他")</f>
        <v>其他</v>
      </c>
      <c r="C4871" t="s">
        <v>34</v>
      </c>
      <c r="D4871" t="s">
        <v>35</v>
      </c>
      <c r="E4871" t="s">
        <v>16</v>
      </c>
      <c r="F4871" t="s">
        <v>1139</v>
      </c>
      <c r="G4871" t="s">
        <v>10740</v>
      </c>
      <c r="H4871" t="s">
        <v>93</v>
      </c>
      <c r="I4871" t="s">
        <v>12</v>
      </c>
      <c r="J4871">
        <v>1.5</v>
      </c>
      <c r="K4871" t="s">
        <v>11096</v>
      </c>
      <c r="L4871" t="str">
        <f>LEFT(K4871,LEN(K4871)-3)</f>
        <v>2</v>
      </c>
      <c r="M4871" t="str">
        <f>RIGHT(K4871,3)</f>
        <v>万/月</v>
      </c>
    </row>
    <row r="4872" spans="1:13" x14ac:dyDescent="0.2">
      <c r="A4872" t="s">
        <v>657</v>
      </c>
      <c r="B4872" t="str">
        <f>IFERROR(LOOKUP(1,0/SEARCH(Sheet2!$E$3:$E$18,A4872),Sheet2!$F$3:$F$18),"其他")</f>
        <v>其他</v>
      </c>
      <c r="C4872" t="s">
        <v>34</v>
      </c>
      <c r="D4872" t="s">
        <v>35</v>
      </c>
      <c r="E4872" t="s">
        <v>16</v>
      </c>
      <c r="F4872" t="s">
        <v>1139</v>
      </c>
      <c r="G4872" t="s">
        <v>10742</v>
      </c>
      <c r="H4872" t="s">
        <v>11</v>
      </c>
      <c r="I4872" t="s">
        <v>12</v>
      </c>
      <c r="J4872">
        <v>1.5</v>
      </c>
      <c r="K4872" t="s">
        <v>11096</v>
      </c>
      <c r="L4872" t="str">
        <f>LEFT(K4872,LEN(K4872)-3)</f>
        <v>2</v>
      </c>
      <c r="M4872" t="str">
        <f>RIGHT(K4872,3)</f>
        <v>万/月</v>
      </c>
    </row>
    <row r="4873" spans="1:13" x14ac:dyDescent="0.2">
      <c r="A4873" t="s">
        <v>1921</v>
      </c>
      <c r="B4873" t="str">
        <f>IFERROR(LOOKUP(1,0/SEARCH(Sheet2!$E$3:$E$18,A4873),Sheet2!$F$3:$F$18),"其他")</f>
        <v>其他</v>
      </c>
      <c r="C4873" t="s">
        <v>34</v>
      </c>
      <c r="D4873" t="s">
        <v>35</v>
      </c>
      <c r="E4873" t="s">
        <v>16</v>
      </c>
      <c r="F4873" t="s">
        <v>9659</v>
      </c>
      <c r="G4873" t="s">
        <v>9921</v>
      </c>
      <c r="H4873" t="s">
        <v>11</v>
      </c>
      <c r="I4873" t="s">
        <v>12</v>
      </c>
      <c r="J4873">
        <v>1.5</v>
      </c>
      <c r="K4873" t="s">
        <v>11096</v>
      </c>
      <c r="L4873" t="str">
        <f>LEFT(K4873,LEN(K4873)-3)</f>
        <v>2</v>
      </c>
      <c r="M4873" t="str">
        <f>RIGHT(K4873,3)</f>
        <v>万/月</v>
      </c>
    </row>
    <row r="4874" spans="1:13" x14ac:dyDescent="0.2">
      <c r="A4874" t="s">
        <v>1380</v>
      </c>
      <c r="B4874" t="str">
        <f>IFERROR(LOOKUP(1,0/SEARCH(Sheet2!$E$3:$E$18,A4874),Sheet2!$F$3:$F$18),"其他")</f>
        <v>其他</v>
      </c>
      <c r="C4874" t="s">
        <v>67</v>
      </c>
      <c r="D4874" t="s">
        <v>65</v>
      </c>
      <c r="E4874" t="s">
        <v>16</v>
      </c>
      <c r="F4874" t="s">
        <v>9659</v>
      </c>
      <c r="G4874" t="s">
        <v>10744</v>
      </c>
      <c r="H4874" t="s">
        <v>11</v>
      </c>
      <c r="I4874" t="s">
        <v>12</v>
      </c>
      <c r="J4874">
        <v>1.5</v>
      </c>
      <c r="K4874" t="s">
        <v>11099</v>
      </c>
      <c r="L4874" t="str">
        <f>LEFT(K4874,LEN(K4874)-3)</f>
        <v>3</v>
      </c>
      <c r="M4874" t="str">
        <f>RIGHT(K4874,3)</f>
        <v>万/月</v>
      </c>
    </row>
    <row r="4875" spans="1:13" x14ac:dyDescent="0.2">
      <c r="A4875" t="s">
        <v>10745</v>
      </c>
      <c r="B4875" t="str">
        <f>IFERROR(LOOKUP(1,0/SEARCH(Sheet2!$E$3:$E$18,A4875),Sheet2!$F$3:$F$18),"其他")</f>
        <v>其他</v>
      </c>
      <c r="C4875" t="s">
        <v>34</v>
      </c>
      <c r="D4875" t="s">
        <v>35</v>
      </c>
      <c r="E4875" t="s">
        <v>16</v>
      </c>
      <c r="F4875" t="s">
        <v>9640</v>
      </c>
      <c r="G4875" t="s">
        <v>10746</v>
      </c>
      <c r="H4875" t="s">
        <v>38</v>
      </c>
      <c r="I4875" t="s">
        <v>12</v>
      </c>
      <c r="J4875">
        <v>1.5</v>
      </c>
      <c r="K4875" t="s">
        <v>11096</v>
      </c>
      <c r="L4875" t="str">
        <f>LEFT(K4875,LEN(K4875)-3)</f>
        <v>2</v>
      </c>
      <c r="M4875" t="str">
        <f>RIGHT(K4875,3)</f>
        <v>万/月</v>
      </c>
    </row>
    <row r="4876" spans="1:13" x14ac:dyDescent="0.2">
      <c r="A4876" t="s">
        <v>8892</v>
      </c>
      <c r="B4876" t="str">
        <f>IFERROR(LOOKUP(1,0/SEARCH(Sheet2!$E$3:$E$18,A4876),Sheet2!$F$3:$F$18),"其他")</f>
        <v>其他</v>
      </c>
      <c r="C4876" t="s">
        <v>67</v>
      </c>
      <c r="D4876" t="s">
        <v>35</v>
      </c>
      <c r="E4876" t="s">
        <v>16</v>
      </c>
      <c r="F4876" t="s">
        <v>673</v>
      </c>
      <c r="G4876" t="s">
        <v>10505</v>
      </c>
      <c r="H4876" t="s">
        <v>38</v>
      </c>
      <c r="I4876" t="s">
        <v>149</v>
      </c>
      <c r="J4876">
        <v>1.5</v>
      </c>
      <c r="K4876" t="s">
        <v>11099</v>
      </c>
      <c r="L4876" t="str">
        <f>LEFT(K4876,LEN(K4876)-3)</f>
        <v>3</v>
      </c>
      <c r="M4876" t="str">
        <f>RIGHT(K4876,3)</f>
        <v>万/月</v>
      </c>
    </row>
    <row r="4877" spans="1:13" x14ac:dyDescent="0.2">
      <c r="A4877" t="s">
        <v>1380</v>
      </c>
      <c r="B4877" t="str">
        <f>IFERROR(LOOKUP(1,0/SEARCH(Sheet2!$E$3:$E$18,A4877),Sheet2!$F$3:$F$18),"其他")</f>
        <v>其他</v>
      </c>
      <c r="C4877" t="s">
        <v>45</v>
      </c>
      <c r="D4877" t="s">
        <v>35</v>
      </c>
      <c r="E4877" t="s">
        <v>29</v>
      </c>
      <c r="F4877" t="s">
        <v>2558</v>
      </c>
      <c r="G4877" t="s">
        <v>10804</v>
      </c>
      <c r="H4877" t="s">
        <v>93</v>
      </c>
      <c r="I4877" t="s">
        <v>12</v>
      </c>
      <c r="J4877">
        <v>1.5</v>
      </c>
      <c r="K4877" t="s">
        <v>11104</v>
      </c>
      <c r="L4877" t="str">
        <f>LEFT(K4877,LEN(K4877)-3)</f>
        <v>2.5</v>
      </c>
      <c r="M4877" t="str">
        <f>RIGHT(K4877,3)</f>
        <v>万/月</v>
      </c>
    </row>
    <row r="4878" spans="1:13" x14ac:dyDescent="0.2">
      <c r="A4878" t="s">
        <v>1730</v>
      </c>
      <c r="B4878" t="str">
        <f>IFERROR(LOOKUP(1,0/SEARCH(Sheet2!$E$3:$E$18,A4878),Sheet2!$F$3:$F$18),"其他")</f>
        <v>其他</v>
      </c>
      <c r="C4878" t="s">
        <v>45</v>
      </c>
      <c r="D4878" t="s">
        <v>35</v>
      </c>
      <c r="E4878" t="s">
        <v>8</v>
      </c>
      <c r="F4878" t="s">
        <v>9703</v>
      </c>
      <c r="G4878" t="s">
        <v>9829</v>
      </c>
      <c r="H4878" t="s">
        <v>26</v>
      </c>
      <c r="I4878" t="s">
        <v>81</v>
      </c>
      <c r="J4878">
        <v>1.5</v>
      </c>
      <c r="K4878" t="s">
        <v>11104</v>
      </c>
      <c r="L4878" t="str">
        <f>LEFT(K4878,LEN(K4878)-3)</f>
        <v>2.5</v>
      </c>
      <c r="M4878" t="str">
        <f>RIGHT(K4878,3)</f>
        <v>万/月</v>
      </c>
    </row>
    <row r="4879" spans="1:13" x14ac:dyDescent="0.2">
      <c r="A4879" t="s">
        <v>10816</v>
      </c>
      <c r="B4879" t="str">
        <f>IFERROR(LOOKUP(1,0/SEARCH(Sheet2!$E$3:$E$18,A4879),Sheet2!$F$3:$F$18),"其他")</f>
        <v>其他</v>
      </c>
      <c r="C4879" t="s">
        <v>67</v>
      </c>
      <c r="D4879" t="s">
        <v>7</v>
      </c>
      <c r="E4879" t="s">
        <v>16</v>
      </c>
      <c r="F4879" t="s">
        <v>1139</v>
      </c>
      <c r="G4879" t="s">
        <v>2954</v>
      </c>
      <c r="H4879" t="s">
        <v>42</v>
      </c>
      <c r="I4879" t="s">
        <v>12</v>
      </c>
      <c r="J4879">
        <v>1.5</v>
      </c>
      <c r="K4879" t="s">
        <v>11099</v>
      </c>
      <c r="L4879" t="str">
        <f>LEFT(K4879,LEN(K4879)-3)</f>
        <v>3</v>
      </c>
      <c r="M4879" t="str">
        <f>RIGHT(K4879,3)</f>
        <v>万/月</v>
      </c>
    </row>
    <row r="4880" spans="1:13" x14ac:dyDescent="0.2">
      <c r="A4880" t="s">
        <v>10863</v>
      </c>
      <c r="B4880" t="str">
        <f>IFERROR(LOOKUP(1,0/SEARCH(Sheet2!$E$3:$E$18,A4880),Sheet2!$F$3:$F$18),"其他")</f>
        <v>其他</v>
      </c>
      <c r="C4880" t="s">
        <v>34</v>
      </c>
      <c r="D4880" t="s">
        <v>35</v>
      </c>
      <c r="E4880" t="s">
        <v>16</v>
      </c>
      <c r="F4880" t="s">
        <v>9703</v>
      </c>
      <c r="G4880" t="s">
        <v>10651</v>
      </c>
      <c r="H4880" t="s">
        <v>38</v>
      </c>
      <c r="I4880" t="s">
        <v>32</v>
      </c>
      <c r="J4880">
        <v>1.5</v>
      </c>
      <c r="K4880" t="s">
        <v>11096</v>
      </c>
      <c r="L4880" t="str">
        <f>LEFT(K4880,LEN(K4880)-3)</f>
        <v>2</v>
      </c>
      <c r="M4880" t="str">
        <f>RIGHT(K4880,3)</f>
        <v>万/月</v>
      </c>
    </row>
    <row r="4881" spans="1:13" x14ac:dyDescent="0.2">
      <c r="A4881" t="s">
        <v>10864</v>
      </c>
      <c r="B4881" t="str">
        <f>IFERROR(LOOKUP(1,0/SEARCH(Sheet2!$E$3:$E$18,A4881),Sheet2!$F$3:$F$18),"其他")</f>
        <v>其他</v>
      </c>
      <c r="C4881" t="s">
        <v>45</v>
      </c>
      <c r="D4881" t="s">
        <v>35</v>
      </c>
      <c r="E4881" t="s">
        <v>16</v>
      </c>
      <c r="F4881" t="s">
        <v>2558</v>
      </c>
      <c r="G4881" t="s">
        <v>4163</v>
      </c>
      <c r="H4881" t="s">
        <v>112</v>
      </c>
      <c r="I4881" t="s">
        <v>50</v>
      </c>
      <c r="J4881">
        <v>1.5</v>
      </c>
      <c r="K4881" t="s">
        <v>11104</v>
      </c>
      <c r="L4881" t="str">
        <f>LEFT(K4881,LEN(K4881)-3)</f>
        <v>2.5</v>
      </c>
      <c r="M4881" t="str">
        <f>RIGHT(K4881,3)</f>
        <v>万/月</v>
      </c>
    </row>
    <row r="4882" spans="1:13" x14ac:dyDescent="0.2">
      <c r="A4882" t="s">
        <v>6380</v>
      </c>
      <c r="B4882" t="str">
        <f>IFERROR(LOOKUP(1,0/SEARCH(Sheet2!$E$3:$E$18,A4882),Sheet2!$F$3:$F$18),"其他")</f>
        <v>数据分析工程师</v>
      </c>
      <c r="C4882" t="s">
        <v>45</v>
      </c>
      <c r="D4882" t="s">
        <v>35</v>
      </c>
      <c r="E4882" t="s">
        <v>16</v>
      </c>
      <c r="F4882" t="s">
        <v>2558</v>
      </c>
      <c r="G4882" t="s">
        <v>4163</v>
      </c>
      <c r="H4882" t="s">
        <v>112</v>
      </c>
      <c r="I4882" t="s">
        <v>50</v>
      </c>
      <c r="J4882">
        <v>1.5</v>
      </c>
      <c r="K4882" t="s">
        <v>11104</v>
      </c>
      <c r="L4882" t="str">
        <f>LEFT(K4882,LEN(K4882)-3)</f>
        <v>2.5</v>
      </c>
      <c r="M4882" t="str">
        <f>RIGHT(K4882,3)</f>
        <v>万/月</v>
      </c>
    </row>
    <row r="4883" spans="1:13" x14ac:dyDescent="0.2">
      <c r="A4883" t="s">
        <v>10871</v>
      </c>
      <c r="B4883" t="str">
        <f>IFERROR(LOOKUP(1,0/SEARCH(Sheet2!$E$3:$E$18,A4883),Sheet2!$F$3:$F$18),"其他")</f>
        <v>其他</v>
      </c>
      <c r="C4883" t="s">
        <v>34</v>
      </c>
      <c r="D4883" t="s">
        <v>35</v>
      </c>
      <c r="E4883" t="s">
        <v>16</v>
      </c>
      <c r="F4883" t="s">
        <v>1139</v>
      </c>
      <c r="G4883" t="s">
        <v>4163</v>
      </c>
      <c r="H4883" t="s">
        <v>112</v>
      </c>
      <c r="I4883" t="s">
        <v>50</v>
      </c>
      <c r="J4883">
        <v>1.5</v>
      </c>
      <c r="K4883" t="s">
        <v>11096</v>
      </c>
      <c r="L4883" t="str">
        <f>LEFT(K4883,LEN(K4883)-3)</f>
        <v>2</v>
      </c>
      <c r="M4883" t="str">
        <f>RIGHT(K4883,3)</f>
        <v>万/月</v>
      </c>
    </row>
    <row r="4884" spans="1:13" x14ac:dyDescent="0.2">
      <c r="A4884" t="s">
        <v>10915</v>
      </c>
      <c r="B4884" t="str">
        <f>IFERROR(LOOKUP(1,0/SEARCH(Sheet2!$E$3:$E$18,A4884),Sheet2!$F$3:$F$18),"其他")</f>
        <v>其他</v>
      </c>
      <c r="C4884" t="s">
        <v>34</v>
      </c>
      <c r="D4884" t="s">
        <v>7</v>
      </c>
      <c r="E4884" t="s">
        <v>767</v>
      </c>
      <c r="F4884" t="s">
        <v>673</v>
      </c>
      <c r="G4884" t="s">
        <v>10600</v>
      </c>
      <c r="H4884" t="s">
        <v>42</v>
      </c>
      <c r="I4884" t="s">
        <v>12</v>
      </c>
      <c r="J4884">
        <v>1.5</v>
      </c>
      <c r="K4884" t="s">
        <v>11096</v>
      </c>
      <c r="L4884" t="str">
        <f>LEFT(K4884,LEN(K4884)-3)</f>
        <v>2</v>
      </c>
      <c r="M4884" t="str">
        <f>RIGHT(K4884,3)</f>
        <v>万/月</v>
      </c>
    </row>
    <row r="4885" spans="1:13" x14ac:dyDescent="0.2">
      <c r="A4885" t="s">
        <v>10918</v>
      </c>
      <c r="B4885" t="str">
        <f>IFERROR(LOOKUP(1,0/SEARCH(Sheet2!$E$3:$E$18,A4885),Sheet2!$F$3:$F$18),"其他")</f>
        <v>其他</v>
      </c>
      <c r="C4885" t="s">
        <v>45</v>
      </c>
      <c r="D4885" t="s">
        <v>65</v>
      </c>
      <c r="E4885" t="s">
        <v>8</v>
      </c>
      <c r="F4885" t="s">
        <v>673</v>
      </c>
      <c r="G4885" t="s">
        <v>10663</v>
      </c>
      <c r="H4885" t="s">
        <v>38</v>
      </c>
      <c r="I4885" t="s">
        <v>12</v>
      </c>
      <c r="J4885">
        <v>1.5</v>
      </c>
      <c r="K4885" t="s">
        <v>11104</v>
      </c>
      <c r="L4885" t="str">
        <f>LEFT(K4885,LEN(K4885)-3)</f>
        <v>2.5</v>
      </c>
      <c r="M4885" t="str">
        <f>RIGHT(K4885,3)</f>
        <v>万/月</v>
      </c>
    </row>
    <row r="4886" spans="1:13" x14ac:dyDescent="0.2">
      <c r="A4886" t="s">
        <v>10933</v>
      </c>
      <c r="B4886" t="str">
        <f>IFERROR(LOOKUP(1,0/SEARCH(Sheet2!$E$3:$E$18,A4886),Sheet2!$F$3:$F$18),"其他")</f>
        <v>其他</v>
      </c>
      <c r="C4886" t="s">
        <v>45</v>
      </c>
      <c r="D4886" t="s">
        <v>23</v>
      </c>
      <c r="E4886" t="s">
        <v>16</v>
      </c>
      <c r="F4886" t="s">
        <v>2558</v>
      </c>
      <c r="G4886" t="s">
        <v>10934</v>
      </c>
      <c r="H4886" t="s">
        <v>11</v>
      </c>
      <c r="I4886" t="s">
        <v>12</v>
      </c>
      <c r="J4886">
        <v>1.5</v>
      </c>
      <c r="K4886" t="s">
        <v>11104</v>
      </c>
      <c r="L4886" t="str">
        <f>LEFT(K4886,LEN(K4886)-3)</f>
        <v>2.5</v>
      </c>
      <c r="M4886" t="str">
        <f>RIGHT(K4886,3)</f>
        <v>万/月</v>
      </c>
    </row>
    <row r="4887" spans="1:13" x14ac:dyDescent="0.2">
      <c r="A4887" t="s">
        <v>10941</v>
      </c>
      <c r="B4887" t="str">
        <f>IFERROR(LOOKUP(1,0/SEARCH(Sheet2!$E$3:$E$18,A4887),Sheet2!$F$3:$F$18),"其他")</f>
        <v>其他</v>
      </c>
      <c r="C4887" t="s">
        <v>843</v>
      </c>
      <c r="D4887" t="s">
        <v>15</v>
      </c>
      <c r="E4887" t="s">
        <v>16</v>
      </c>
      <c r="F4887" t="s">
        <v>673</v>
      </c>
      <c r="G4887" t="s">
        <v>10942</v>
      </c>
      <c r="H4887" t="s">
        <v>38</v>
      </c>
      <c r="I4887" t="s">
        <v>12</v>
      </c>
      <c r="J4887">
        <v>1.5</v>
      </c>
      <c r="K4887" t="s">
        <v>11152</v>
      </c>
      <c r="L4887" t="str">
        <f>LEFT(K4887,LEN(K4887)-3)</f>
        <v>2</v>
      </c>
      <c r="M4887" t="str">
        <f>RIGHT(K4887,3)</f>
        <v>千/月</v>
      </c>
    </row>
    <row r="4888" spans="1:13" x14ac:dyDescent="0.2">
      <c r="A4888" t="s">
        <v>11009</v>
      </c>
      <c r="B4888" t="str">
        <f>IFERROR(LOOKUP(1,0/SEARCH(Sheet2!$E$3:$E$18,A4888),Sheet2!$F$3:$F$18),"其他")</f>
        <v>其他</v>
      </c>
      <c r="C4888" t="s">
        <v>45</v>
      </c>
      <c r="D4888" t="s">
        <v>35</v>
      </c>
      <c r="E4888" t="s">
        <v>16</v>
      </c>
      <c r="F4888" t="s">
        <v>673</v>
      </c>
      <c r="G4888" t="s">
        <v>11010</v>
      </c>
      <c r="H4888" t="s">
        <v>11</v>
      </c>
      <c r="I4888" t="s">
        <v>12</v>
      </c>
      <c r="J4888">
        <v>1.5</v>
      </c>
      <c r="K4888" t="s">
        <v>11104</v>
      </c>
      <c r="L4888" t="str">
        <f>LEFT(K4888,LEN(K4888)-3)</f>
        <v>2.5</v>
      </c>
      <c r="M4888" t="str">
        <f>RIGHT(K4888,3)</f>
        <v>万/月</v>
      </c>
    </row>
    <row r="4889" spans="1:13" x14ac:dyDescent="0.2">
      <c r="A4889" t="s">
        <v>11026</v>
      </c>
      <c r="B4889" t="str">
        <f>IFERROR(LOOKUP(1,0/SEARCH(Sheet2!$E$3:$E$18,A4889),Sheet2!$F$3:$F$18),"其他")</f>
        <v>其他</v>
      </c>
      <c r="C4889" t="s">
        <v>34</v>
      </c>
      <c r="D4889" t="s">
        <v>23</v>
      </c>
      <c r="E4889" t="s">
        <v>8</v>
      </c>
      <c r="F4889" t="s">
        <v>1139</v>
      </c>
      <c r="G4889" t="s">
        <v>11027</v>
      </c>
      <c r="H4889" t="s">
        <v>19</v>
      </c>
      <c r="I4889" t="s">
        <v>129</v>
      </c>
      <c r="J4889">
        <v>1.5</v>
      </c>
      <c r="K4889" t="s">
        <v>11096</v>
      </c>
      <c r="L4889" t="str">
        <f>LEFT(K4889,LEN(K4889)-3)</f>
        <v>2</v>
      </c>
      <c r="M4889" t="str">
        <f>RIGHT(K4889,3)</f>
        <v>万/月</v>
      </c>
    </row>
    <row r="4890" spans="1:13" x14ac:dyDescent="0.2">
      <c r="A4890" t="s">
        <v>11059</v>
      </c>
      <c r="B4890" t="str">
        <f>IFERROR(LOOKUP(1,0/SEARCH(Sheet2!$E$3:$E$18,A4890),Sheet2!$F$3:$F$18),"其他")</f>
        <v>其他</v>
      </c>
      <c r="C4890" t="s">
        <v>34</v>
      </c>
      <c r="D4890" t="s">
        <v>7</v>
      </c>
      <c r="E4890" t="s">
        <v>143</v>
      </c>
      <c r="F4890" t="s">
        <v>839</v>
      </c>
      <c r="G4890" t="s">
        <v>11060</v>
      </c>
      <c r="H4890" t="s">
        <v>42</v>
      </c>
      <c r="I4890" t="s">
        <v>12</v>
      </c>
      <c r="J4890">
        <v>1.5</v>
      </c>
      <c r="K4890" t="s">
        <v>11096</v>
      </c>
      <c r="L4890" t="str">
        <f>LEFT(K4890,LEN(K4890)-3)</f>
        <v>2</v>
      </c>
      <c r="M4890" t="str">
        <f>RIGHT(K4890,3)</f>
        <v>万/月</v>
      </c>
    </row>
    <row r="4891" spans="1:13" x14ac:dyDescent="0.2">
      <c r="A4891" t="s">
        <v>2244</v>
      </c>
      <c r="B4891" t="str">
        <f>IFERROR(LOOKUP(1,0/SEARCH(Sheet2!$E$3:$E$18,A4891),Sheet2!$F$3:$F$18),"其他")</f>
        <v>C#工程师</v>
      </c>
      <c r="C4891" t="s">
        <v>610</v>
      </c>
      <c r="D4891" t="s">
        <v>15</v>
      </c>
      <c r="E4891" t="s">
        <v>16</v>
      </c>
      <c r="F4891" t="s">
        <v>24</v>
      </c>
      <c r="G4891" t="s">
        <v>2245</v>
      </c>
      <c r="H4891" t="s">
        <v>26</v>
      </c>
      <c r="I4891" t="s">
        <v>12</v>
      </c>
      <c r="J4891">
        <v>1.6</v>
      </c>
      <c r="K4891" t="s">
        <v>11107</v>
      </c>
      <c r="L4891" t="str">
        <f>LEFT(K4891,LEN(K4891)-3)</f>
        <v>2.2</v>
      </c>
      <c r="M4891" t="str">
        <f>RIGHT(K4891,3)</f>
        <v>万/月</v>
      </c>
    </row>
    <row r="4892" spans="1:13" x14ac:dyDescent="0.2">
      <c r="A4892" t="s">
        <v>850</v>
      </c>
      <c r="B4892" t="str">
        <f>IFERROR(LOOKUP(1,0/SEARCH(Sheet2!$E$3:$E$18,A4892),Sheet2!$F$3:$F$18),"其他")</f>
        <v>C#工程师</v>
      </c>
      <c r="C4892" t="s">
        <v>610</v>
      </c>
      <c r="D4892" t="s">
        <v>7</v>
      </c>
      <c r="E4892" t="s">
        <v>143</v>
      </c>
      <c r="F4892" t="s">
        <v>24</v>
      </c>
      <c r="G4892" t="s">
        <v>2257</v>
      </c>
      <c r="H4892" t="s">
        <v>38</v>
      </c>
      <c r="I4892" t="s">
        <v>12</v>
      </c>
      <c r="J4892">
        <v>1.6</v>
      </c>
      <c r="K4892" t="s">
        <v>11107</v>
      </c>
      <c r="L4892" t="str">
        <f>LEFT(K4892,LEN(K4892)-3)</f>
        <v>2.2</v>
      </c>
      <c r="M4892" t="str">
        <f>RIGHT(K4892,3)</f>
        <v>万/月</v>
      </c>
    </row>
    <row r="4893" spans="1:13" x14ac:dyDescent="0.2">
      <c r="A4893" t="s">
        <v>847</v>
      </c>
      <c r="B4893" t="str">
        <f>IFERROR(LOOKUP(1,0/SEARCH(Sheet2!$E$3:$E$18,A4893),Sheet2!$F$3:$F$18),"其他")</f>
        <v>C++工程师</v>
      </c>
      <c r="C4893" t="s">
        <v>253</v>
      </c>
      <c r="D4893" t="s">
        <v>35</v>
      </c>
      <c r="E4893" t="s">
        <v>16</v>
      </c>
      <c r="F4893" t="s">
        <v>1809</v>
      </c>
      <c r="G4893" t="s">
        <v>8302</v>
      </c>
      <c r="H4893" t="s">
        <v>38</v>
      </c>
      <c r="I4893" t="s">
        <v>12</v>
      </c>
      <c r="J4893">
        <v>1.6</v>
      </c>
      <c r="K4893" t="s">
        <v>11104</v>
      </c>
      <c r="L4893" t="str">
        <f>LEFT(K4893,LEN(K4893)-3)</f>
        <v>2.5</v>
      </c>
      <c r="M4893" t="str">
        <f>RIGHT(K4893,3)</f>
        <v>万/月</v>
      </c>
    </row>
    <row r="4894" spans="1:13" x14ac:dyDescent="0.2">
      <c r="A4894" t="s">
        <v>10124</v>
      </c>
      <c r="B4894" t="str">
        <f>IFERROR(LOOKUP(1,0/SEARCH(Sheet2!$E$3:$E$18,A4894),Sheet2!$F$3:$F$18),"其他")</f>
        <v>C++工程师</v>
      </c>
      <c r="C4894" t="s">
        <v>2707</v>
      </c>
      <c r="D4894" t="s">
        <v>23</v>
      </c>
      <c r="E4894" t="s">
        <v>16</v>
      </c>
      <c r="F4894" t="s">
        <v>673</v>
      </c>
      <c r="G4894" t="s">
        <v>9878</v>
      </c>
      <c r="H4894" t="s">
        <v>26</v>
      </c>
      <c r="I4894" t="s">
        <v>32</v>
      </c>
      <c r="J4894">
        <v>1.6</v>
      </c>
      <c r="K4894" t="s">
        <v>11096</v>
      </c>
      <c r="L4894" t="str">
        <f>LEFT(K4894,LEN(K4894)-3)</f>
        <v>2</v>
      </c>
      <c r="M4894" t="str">
        <f>RIGHT(K4894,3)</f>
        <v>万/月</v>
      </c>
    </row>
    <row r="4895" spans="1:13" x14ac:dyDescent="0.2">
      <c r="A4895" t="s">
        <v>156</v>
      </c>
      <c r="B4895" t="str">
        <f>IFERROR(LOOKUP(1,0/SEARCH(Sheet2!$E$3:$E$18,A4895),Sheet2!$F$3:$F$18),"其他")</f>
        <v>Java工程师</v>
      </c>
      <c r="C4895" t="s">
        <v>157</v>
      </c>
      <c r="D4895" t="s">
        <v>15</v>
      </c>
      <c r="E4895" t="s">
        <v>16</v>
      </c>
      <c r="F4895" t="s">
        <v>70</v>
      </c>
      <c r="G4895" t="s">
        <v>158</v>
      </c>
      <c r="H4895" t="s">
        <v>93</v>
      </c>
      <c r="I4895" t="s">
        <v>149</v>
      </c>
      <c r="J4895">
        <v>1.6</v>
      </c>
      <c r="K4895" t="s">
        <v>11148</v>
      </c>
      <c r="L4895" t="str">
        <f>LEFT(K4895,LEN(K4895)-3)</f>
        <v>2.6</v>
      </c>
      <c r="M4895" t="str">
        <f>RIGHT(K4895,3)</f>
        <v>万/月</v>
      </c>
    </row>
    <row r="4896" spans="1:13" x14ac:dyDescent="0.2">
      <c r="A4896" t="s">
        <v>33</v>
      </c>
      <c r="B4896" t="str">
        <f>IFERROR(LOOKUP(1,0/SEARCH(Sheet2!$E$3:$E$18,A4896),Sheet2!$F$3:$F$18),"其他")</f>
        <v>Java工程师</v>
      </c>
      <c r="C4896" t="s">
        <v>253</v>
      </c>
      <c r="D4896" t="s">
        <v>35</v>
      </c>
      <c r="E4896" t="s">
        <v>16</v>
      </c>
      <c r="F4896" t="s">
        <v>30</v>
      </c>
      <c r="G4896" t="s">
        <v>254</v>
      </c>
      <c r="H4896" t="s">
        <v>26</v>
      </c>
      <c r="I4896" t="s">
        <v>50</v>
      </c>
      <c r="J4896">
        <v>1.6</v>
      </c>
      <c r="K4896" t="s">
        <v>11104</v>
      </c>
      <c r="L4896" t="str">
        <f>LEFT(K4896,LEN(K4896)-3)</f>
        <v>2.5</v>
      </c>
      <c r="M4896" t="str">
        <f>RIGHT(K4896,3)</f>
        <v>万/月</v>
      </c>
    </row>
    <row r="4897" spans="1:13" x14ac:dyDescent="0.2">
      <c r="A4897" t="s">
        <v>150</v>
      </c>
      <c r="B4897" t="str">
        <f>IFERROR(LOOKUP(1,0/SEARCH(Sheet2!$E$3:$E$18,A4897),Sheet2!$F$3:$F$18),"其他")</f>
        <v>Java工程师</v>
      </c>
      <c r="C4897" t="s">
        <v>2707</v>
      </c>
      <c r="D4897" t="s">
        <v>7</v>
      </c>
      <c r="E4897" t="s">
        <v>8</v>
      </c>
      <c r="F4897" t="s">
        <v>2636</v>
      </c>
      <c r="G4897" t="s">
        <v>2708</v>
      </c>
      <c r="H4897" t="s">
        <v>11</v>
      </c>
      <c r="I4897" t="s">
        <v>12</v>
      </c>
      <c r="J4897">
        <v>1.6</v>
      </c>
      <c r="K4897" t="s">
        <v>11096</v>
      </c>
      <c r="L4897" t="str">
        <f>LEFT(K4897,LEN(K4897)-3)</f>
        <v>2</v>
      </c>
      <c r="M4897" t="str">
        <f>RIGHT(K4897,3)</f>
        <v>万/月</v>
      </c>
    </row>
    <row r="4898" spans="1:13" x14ac:dyDescent="0.2">
      <c r="A4898" t="s">
        <v>2963</v>
      </c>
      <c r="B4898" t="str">
        <f>IFERROR(LOOKUP(1,0/SEARCH(Sheet2!$E$3:$E$18,A4898),Sheet2!$F$3:$F$18),"其他")</f>
        <v>Java工程师</v>
      </c>
      <c r="C4898" t="s">
        <v>253</v>
      </c>
      <c r="D4898" t="s">
        <v>15</v>
      </c>
      <c r="E4898" t="s">
        <v>8</v>
      </c>
      <c r="F4898" t="s">
        <v>1636</v>
      </c>
      <c r="G4898" t="s">
        <v>2964</v>
      </c>
      <c r="H4898" t="s">
        <v>38</v>
      </c>
      <c r="I4898" t="s">
        <v>12</v>
      </c>
      <c r="J4898">
        <v>1.6</v>
      </c>
      <c r="K4898" t="s">
        <v>11104</v>
      </c>
      <c r="L4898" t="str">
        <f>LEFT(K4898,LEN(K4898)-3)</f>
        <v>2.5</v>
      </c>
      <c r="M4898" t="str">
        <f>RIGHT(K4898,3)</f>
        <v>万/月</v>
      </c>
    </row>
    <row r="4899" spans="1:13" x14ac:dyDescent="0.2">
      <c r="A4899" t="s">
        <v>7590</v>
      </c>
      <c r="B4899" t="str">
        <f>IFERROR(LOOKUP(1,0/SEARCH(Sheet2!$E$3:$E$18,A4899),Sheet2!$F$3:$F$18),"其他")</f>
        <v>Java工程师</v>
      </c>
      <c r="C4899" t="s">
        <v>6687</v>
      </c>
      <c r="D4899" t="s">
        <v>35</v>
      </c>
      <c r="E4899" t="s">
        <v>8</v>
      </c>
      <c r="F4899" t="s">
        <v>1809</v>
      </c>
      <c r="G4899" t="s">
        <v>7591</v>
      </c>
      <c r="H4899" t="s">
        <v>42</v>
      </c>
      <c r="I4899" t="s">
        <v>12</v>
      </c>
      <c r="J4899">
        <v>1.6</v>
      </c>
      <c r="K4899" t="s">
        <v>11100</v>
      </c>
      <c r="L4899" t="str">
        <f>LEFT(K4899,LEN(K4899)-3)</f>
        <v>1.8</v>
      </c>
      <c r="M4899" t="str">
        <f>RIGHT(K4899,3)</f>
        <v>万/月</v>
      </c>
    </row>
    <row r="4900" spans="1:13" x14ac:dyDescent="0.2">
      <c r="A4900" t="s">
        <v>8919</v>
      </c>
      <c r="B4900" t="str">
        <f>IFERROR(LOOKUP(1,0/SEARCH(Sheet2!$E$3:$E$18,A4900),Sheet2!$F$3:$F$18),"其他")</f>
        <v>Java工程师</v>
      </c>
      <c r="C4900" t="s">
        <v>253</v>
      </c>
      <c r="D4900" t="s">
        <v>7</v>
      </c>
      <c r="E4900" t="s">
        <v>8</v>
      </c>
      <c r="F4900" t="s">
        <v>1809</v>
      </c>
      <c r="G4900" t="s">
        <v>3003</v>
      </c>
      <c r="H4900" t="s">
        <v>26</v>
      </c>
      <c r="I4900" t="s">
        <v>81</v>
      </c>
      <c r="J4900">
        <v>1.6</v>
      </c>
      <c r="K4900" t="s">
        <v>11104</v>
      </c>
      <c r="L4900" t="str">
        <f>LEFT(K4900,LEN(K4900)-3)</f>
        <v>2.5</v>
      </c>
      <c r="M4900" t="str">
        <f>RIGHT(K4900,3)</f>
        <v>万/月</v>
      </c>
    </row>
    <row r="4901" spans="1:13" x14ac:dyDescent="0.2">
      <c r="A4901" t="s">
        <v>3029</v>
      </c>
      <c r="B4901" t="str">
        <f>IFERROR(LOOKUP(1,0/SEARCH(Sheet2!$E$3:$E$18,A4901),Sheet2!$F$3:$F$18),"其他")</f>
        <v>大数据工程师</v>
      </c>
      <c r="C4901" t="s">
        <v>610</v>
      </c>
      <c r="D4901" t="s">
        <v>35</v>
      </c>
      <c r="E4901" t="s">
        <v>16</v>
      </c>
      <c r="F4901" t="s">
        <v>839</v>
      </c>
      <c r="G4901" t="s">
        <v>2815</v>
      </c>
      <c r="H4901" t="s">
        <v>38</v>
      </c>
      <c r="I4901" t="s">
        <v>12</v>
      </c>
      <c r="J4901">
        <v>1.6</v>
      </c>
      <c r="K4901" t="s">
        <v>11107</v>
      </c>
      <c r="L4901" t="str">
        <f>LEFT(K4901,LEN(K4901)-3)</f>
        <v>2.2</v>
      </c>
      <c r="M4901" t="str">
        <f>RIGHT(K4901,3)</f>
        <v>万/月</v>
      </c>
    </row>
    <row r="4902" spans="1:13" x14ac:dyDescent="0.2">
      <c r="A4902" t="s">
        <v>3058</v>
      </c>
      <c r="B4902" t="str">
        <f>IFERROR(LOOKUP(1,0/SEARCH(Sheet2!$E$3:$E$18,A4902),Sheet2!$F$3:$F$18),"其他")</f>
        <v>PHP工程师</v>
      </c>
      <c r="C4902" t="s">
        <v>253</v>
      </c>
      <c r="D4902" t="s">
        <v>15</v>
      </c>
      <c r="E4902" t="s">
        <v>8</v>
      </c>
      <c r="F4902" t="s">
        <v>743</v>
      </c>
      <c r="G4902" t="s">
        <v>5569</v>
      </c>
      <c r="H4902" t="s">
        <v>11</v>
      </c>
      <c r="I4902" t="s">
        <v>12</v>
      </c>
      <c r="J4902">
        <v>1.6</v>
      </c>
      <c r="K4902" t="s">
        <v>11104</v>
      </c>
      <c r="L4902" t="str">
        <f>LEFT(K4902,LEN(K4902)-3)</f>
        <v>2.5</v>
      </c>
      <c r="M4902" t="str">
        <f>RIGHT(K4902,3)</f>
        <v>万/月</v>
      </c>
    </row>
    <row r="4903" spans="1:13" x14ac:dyDescent="0.2">
      <c r="A4903" t="s">
        <v>1545</v>
      </c>
      <c r="B4903" t="str">
        <f>IFERROR(LOOKUP(1,0/SEARCH(Sheet2!$E$3:$E$18,A4903),Sheet2!$F$3:$F$18),"其他")</f>
        <v>Python工程师</v>
      </c>
      <c r="C4903" t="s">
        <v>253</v>
      </c>
      <c r="D4903" t="s">
        <v>15</v>
      </c>
      <c r="E4903" t="s">
        <v>16</v>
      </c>
      <c r="F4903" t="s">
        <v>2636</v>
      </c>
      <c r="G4903" t="s">
        <v>4452</v>
      </c>
      <c r="H4903" t="s">
        <v>38</v>
      </c>
      <c r="I4903" t="s">
        <v>12</v>
      </c>
      <c r="J4903">
        <v>1.6</v>
      </c>
      <c r="K4903" t="s">
        <v>11104</v>
      </c>
      <c r="L4903" t="str">
        <f>LEFT(K4903,LEN(K4903)-3)</f>
        <v>2.5</v>
      </c>
      <c r="M4903" t="str">
        <f>RIGHT(K4903,3)</f>
        <v>万/月</v>
      </c>
    </row>
    <row r="4904" spans="1:13" x14ac:dyDescent="0.2">
      <c r="A4904" t="s">
        <v>1839</v>
      </c>
      <c r="B4904" t="str">
        <f>IFERROR(LOOKUP(1,0/SEARCH(Sheet2!$E$3:$E$18,A4904),Sheet2!$F$3:$F$18),"其他")</f>
        <v>大数据工程师</v>
      </c>
      <c r="C4904" t="s">
        <v>1840</v>
      </c>
      <c r="D4904" t="s">
        <v>35</v>
      </c>
      <c r="E4904" t="s">
        <v>16</v>
      </c>
      <c r="F4904" t="s">
        <v>24</v>
      </c>
      <c r="G4904" t="s">
        <v>1576</v>
      </c>
      <c r="H4904" t="s">
        <v>38</v>
      </c>
      <c r="I4904" t="s">
        <v>12</v>
      </c>
      <c r="J4904">
        <v>1.6</v>
      </c>
      <c r="K4904" t="s">
        <v>11139</v>
      </c>
      <c r="L4904" t="str">
        <f>LEFT(K4904,LEN(K4904)-3)</f>
        <v>2.8</v>
      </c>
      <c r="M4904" t="str">
        <f>RIGHT(K4904,3)</f>
        <v>万/月</v>
      </c>
    </row>
    <row r="4905" spans="1:13" x14ac:dyDescent="0.2">
      <c r="A4905" t="s">
        <v>1360</v>
      </c>
      <c r="B4905" t="str">
        <f>IFERROR(LOOKUP(1,0/SEARCH(Sheet2!$E$3:$E$18,A4905),Sheet2!$F$3:$F$18),"其他")</f>
        <v>大数据工程师</v>
      </c>
      <c r="C4905" t="s">
        <v>1480</v>
      </c>
      <c r="D4905" t="s">
        <v>15</v>
      </c>
      <c r="E4905" t="s">
        <v>16</v>
      </c>
      <c r="F4905" t="s">
        <v>2000</v>
      </c>
      <c r="G4905" t="s">
        <v>2001</v>
      </c>
      <c r="H4905" t="s">
        <v>38</v>
      </c>
      <c r="I4905" t="s">
        <v>12</v>
      </c>
      <c r="J4905">
        <v>1.6</v>
      </c>
      <c r="K4905" t="s">
        <v>11171</v>
      </c>
      <c r="L4905" t="str">
        <f>LEFT(K4905,LEN(K4905)-3)</f>
        <v>3.2</v>
      </c>
      <c r="M4905" t="str">
        <f>RIGHT(K4905,3)</f>
        <v>万/月</v>
      </c>
    </row>
    <row r="4906" spans="1:13" x14ac:dyDescent="0.2">
      <c r="A4906" t="s">
        <v>1657</v>
      </c>
      <c r="B4906" t="str">
        <f>IFERROR(LOOKUP(1,0/SEARCH(Sheet2!$E$3:$E$18,A4906),Sheet2!$F$3:$F$18),"其他")</f>
        <v>数据分析工程师</v>
      </c>
      <c r="C4906" t="s">
        <v>2707</v>
      </c>
      <c r="D4906" t="s">
        <v>35</v>
      </c>
      <c r="E4906" t="s">
        <v>16</v>
      </c>
      <c r="F4906" t="s">
        <v>9647</v>
      </c>
      <c r="G4906" t="s">
        <v>9648</v>
      </c>
      <c r="H4906" t="s">
        <v>38</v>
      </c>
      <c r="I4906" t="s">
        <v>12</v>
      </c>
      <c r="J4906">
        <v>1.6</v>
      </c>
      <c r="K4906" t="s">
        <v>11096</v>
      </c>
      <c r="L4906" t="str">
        <f>LEFT(K4906,LEN(K4906)-3)</f>
        <v>2</v>
      </c>
      <c r="M4906" t="str">
        <f>RIGHT(K4906,3)</f>
        <v>万/月</v>
      </c>
    </row>
    <row r="4907" spans="1:13" x14ac:dyDescent="0.2">
      <c r="A4907" t="s">
        <v>467</v>
      </c>
      <c r="B4907" t="str">
        <f>IFERROR(LOOKUP(1,0/SEARCH(Sheet2!$E$3:$E$18,A4907),Sheet2!$F$3:$F$18),"其他")</f>
        <v>其他</v>
      </c>
      <c r="C4907" t="s">
        <v>1400</v>
      </c>
      <c r="D4907" t="s">
        <v>35</v>
      </c>
      <c r="E4907" t="s">
        <v>16</v>
      </c>
      <c r="F4907" t="s">
        <v>30</v>
      </c>
      <c r="G4907" t="s">
        <v>1401</v>
      </c>
      <c r="H4907" t="s">
        <v>26</v>
      </c>
      <c r="I4907" t="s">
        <v>12</v>
      </c>
      <c r="J4907">
        <v>1.6</v>
      </c>
      <c r="K4907" t="s">
        <v>11134</v>
      </c>
      <c r="L4907" t="str">
        <f>LEFT(K4907,LEN(K4907)-3)</f>
        <v>2.4</v>
      </c>
      <c r="M4907" t="str">
        <f>RIGHT(K4907,3)</f>
        <v>万/月</v>
      </c>
    </row>
    <row r="4908" spans="1:13" x14ac:dyDescent="0.2">
      <c r="A4908" t="s">
        <v>8670</v>
      </c>
      <c r="B4908" t="str">
        <f>IFERROR(LOOKUP(1,0/SEARCH(Sheet2!$E$3:$E$18,A4908),Sheet2!$F$3:$F$18),"其他")</f>
        <v>其他</v>
      </c>
      <c r="C4908" t="s">
        <v>8671</v>
      </c>
      <c r="D4908" t="s">
        <v>65</v>
      </c>
      <c r="E4908" t="s">
        <v>8</v>
      </c>
      <c r="F4908" t="s">
        <v>7458</v>
      </c>
      <c r="G4908" t="s">
        <v>7954</v>
      </c>
      <c r="H4908" t="s">
        <v>26</v>
      </c>
      <c r="I4908" t="s">
        <v>12</v>
      </c>
      <c r="J4908">
        <v>1.6</v>
      </c>
      <c r="K4908" t="s">
        <v>11110</v>
      </c>
      <c r="L4908" t="str">
        <f>LEFT(K4908,LEN(K4908)-3)</f>
        <v>2.9</v>
      </c>
      <c r="M4908" t="str">
        <f>RIGHT(K4908,3)</f>
        <v>万/月</v>
      </c>
    </row>
    <row r="4909" spans="1:13" x14ac:dyDescent="0.2">
      <c r="A4909" t="s">
        <v>5753</v>
      </c>
      <c r="B4909" t="str">
        <f>IFERROR(LOOKUP(1,0/SEARCH(Sheet2!$E$3:$E$18,A4909),Sheet2!$F$3:$F$18),"其他")</f>
        <v>运维工程师</v>
      </c>
      <c r="C4909" t="s">
        <v>2707</v>
      </c>
      <c r="D4909" t="s">
        <v>7</v>
      </c>
      <c r="E4909" t="s">
        <v>143</v>
      </c>
      <c r="F4909" t="s">
        <v>1388</v>
      </c>
      <c r="G4909" t="s">
        <v>5334</v>
      </c>
      <c r="H4909" t="s">
        <v>38</v>
      </c>
      <c r="I4909" t="s">
        <v>12</v>
      </c>
      <c r="J4909">
        <v>1.6</v>
      </c>
      <c r="K4909" t="s">
        <v>11096</v>
      </c>
      <c r="L4909" t="str">
        <f>LEFT(K4909,LEN(K4909)-3)</f>
        <v>2</v>
      </c>
      <c r="M4909" t="str">
        <f>RIGHT(K4909,3)</f>
        <v>万/月</v>
      </c>
    </row>
    <row r="4910" spans="1:13" x14ac:dyDescent="0.2">
      <c r="A4910" t="s">
        <v>6686</v>
      </c>
      <c r="B4910" t="str">
        <f>IFERROR(LOOKUP(1,0/SEARCH(Sheet2!$E$3:$E$18,A4910),Sheet2!$F$3:$F$18),"其他")</f>
        <v>其他</v>
      </c>
      <c r="C4910" t="s">
        <v>6687</v>
      </c>
      <c r="D4910" t="s">
        <v>15</v>
      </c>
      <c r="E4910" t="s">
        <v>16</v>
      </c>
      <c r="F4910" t="s">
        <v>5226</v>
      </c>
      <c r="G4910" t="s">
        <v>5727</v>
      </c>
      <c r="H4910" t="s">
        <v>26</v>
      </c>
      <c r="I4910" t="s">
        <v>129</v>
      </c>
      <c r="J4910">
        <v>1.6</v>
      </c>
      <c r="K4910" t="s">
        <v>11100</v>
      </c>
      <c r="L4910" t="str">
        <f>LEFT(K4910,LEN(K4910)-3)</f>
        <v>1.8</v>
      </c>
      <c r="M4910" t="str">
        <f>RIGHT(K4910,3)</f>
        <v>万/月</v>
      </c>
    </row>
    <row r="4911" spans="1:13" x14ac:dyDescent="0.2">
      <c r="A4911" t="s">
        <v>609</v>
      </c>
      <c r="B4911" t="str">
        <f>IFERROR(LOOKUP(1,0/SEARCH(Sheet2!$E$3:$E$18,A4911),Sheet2!$F$3:$F$18),"其他")</f>
        <v>其他</v>
      </c>
      <c r="C4911" t="s">
        <v>610</v>
      </c>
      <c r="D4911" t="s">
        <v>65</v>
      </c>
      <c r="E4911" t="s">
        <v>8</v>
      </c>
      <c r="F4911" t="s">
        <v>24</v>
      </c>
      <c r="G4911" t="s">
        <v>611</v>
      </c>
      <c r="H4911" t="s">
        <v>38</v>
      </c>
      <c r="I4911" t="s">
        <v>12</v>
      </c>
      <c r="J4911">
        <v>1.6</v>
      </c>
      <c r="K4911" t="s">
        <v>11107</v>
      </c>
      <c r="L4911" t="str">
        <f>LEFT(K4911,LEN(K4911)-3)</f>
        <v>2.2</v>
      </c>
      <c r="M4911" t="str">
        <f>RIGHT(K4911,3)</f>
        <v>万/月</v>
      </c>
    </row>
    <row r="4912" spans="1:13" x14ac:dyDescent="0.2">
      <c r="A4912" t="s">
        <v>657</v>
      </c>
      <c r="B4912" t="str">
        <f>IFERROR(LOOKUP(1,0/SEARCH(Sheet2!$E$3:$E$18,A4912),Sheet2!$F$3:$F$18),"其他")</f>
        <v>其他</v>
      </c>
      <c r="C4912" t="s">
        <v>658</v>
      </c>
      <c r="D4912" t="s">
        <v>15</v>
      </c>
      <c r="E4912" t="s">
        <v>16</v>
      </c>
      <c r="F4912" t="s">
        <v>86</v>
      </c>
      <c r="G4912" t="s">
        <v>659</v>
      </c>
      <c r="H4912" t="s">
        <v>38</v>
      </c>
      <c r="I4912" t="s">
        <v>12</v>
      </c>
      <c r="J4912">
        <v>1.6</v>
      </c>
      <c r="K4912" t="s">
        <v>11099</v>
      </c>
      <c r="L4912" t="str">
        <f>LEFT(K4912,LEN(K4912)-3)</f>
        <v>3</v>
      </c>
      <c r="M4912" t="str">
        <f>RIGHT(K4912,3)</f>
        <v>万/月</v>
      </c>
    </row>
    <row r="4913" spans="1:13" x14ac:dyDescent="0.2">
      <c r="A4913" t="s">
        <v>1479</v>
      </c>
      <c r="B4913" t="str">
        <f>IFERROR(LOOKUP(1,0/SEARCH(Sheet2!$E$3:$E$18,A4913),Sheet2!$F$3:$F$18),"其他")</f>
        <v>其他</v>
      </c>
      <c r="C4913" t="s">
        <v>1480</v>
      </c>
      <c r="D4913" t="s">
        <v>35</v>
      </c>
      <c r="E4913" t="s">
        <v>16</v>
      </c>
      <c r="F4913" t="s">
        <v>24</v>
      </c>
      <c r="G4913" t="s">
        <v>849</v>
      </c>
      <c r="H4913" t="s">
        <v>38</v>
      </c>
      <c r="I4913" t="s">
        <v>81</v>
      </c>
      <c r="J4913">
        <v>1.6</v>
      </c>
      <c r="K4913" t="s">
        <v>11171</v>
      </c>
      <c r="L4913" t="str">
        <f>LEFT(K4913,LEN(K4913)-3)</f>
        <v>3.2</v>
      </c>
      <c r="M4913" t="str">
        <f>RIGHT(K4913,3)</f>
        <v>万/月</v>
      </c>
    </row>
    <row r="4914" spans="1:13" x14ac:dyDescent="0.2">
      <c r="A4914" t="s">
        <v>4973</v>
      </c>
      <c r="B4914" t="str">
        <f>IFERROR(LOOKUP(1,0/SEARCH(Sheet2!$E$3:$E$18,A4914),Sheet2!$F$3:$F$18),"其他")</f>
        <v>其他</v>
      </c>
      <c r="C4914" t="s">
        <v>4974</v>
      </c>
      <c r="D4914" t="s">
        <v>7</v>
      </c>
      <c r="E4914" t="s">
        <v>143</v>
      </c>
      <c r="F4914" t="s">
        <v>2674</v>
      </c>
      <c r="G4914" t="s">
        <v>4975</v>
      </c>
      <c r="H4914" t="s">
        <v>38</v>
      </c>
      <c r="I4914" t="s">
        <v>12</v>
      </c>
      <c r="J4914">
        <v>1.6</v>
      </c>
      <c r="K4914" t="s">
        <v>11121</v>
      </c>
      <c r="L4914" t="str">
        <f>LEFT(K4914,LEN(K4914)-3)</f>
        <v>2.3</v>
      </c>
      <c r="M4914" t="str">
        <f>RIGHT(K4914,3)</f>
        <v>万/月</v>
      </c>
    </row>
    <row r="4915" spans="1:13" x14ac:dyDescent="0.2">
      <c r="A4915" t="s">
        <v>6508</v>
      </c>
      <c r="B4915" t="str">
        <f>IFERROR(LOOKUP(1,0/SEARCH(Sheet2!$E$3:$E$18,A4915),Sheet2!$F$3:$F$18),"其他")</f>
        <v>其他</v>
      </c>
      <c r="C4915" t="s">
        <v>253</v>
      </c>
      <c r="D4915" t="s">
        <v>35</v>
      </c>
      <c r="E4915" t="s">
        <v>16</v>
      </c>
      <c r="F4915" t="s">
        <v>743</v>
      </c>
      <c r="G4915" t="s">
        <v>5331</v>
      </c>
      <c r="H4915" t="s">
        <v>26</v>
      </c>
      <c r="I4915" t="s">
        <v>12</v>
      </c>
      <c r="J4915">
        <v>1.6</v>
      </c>
      <c r="K4915" t="s">
        <v>11104</v>
      </c>
      <c r="L4915" t="str">
        <f>LEFT(K4915,LEN(K4915)-3)</f>
        <v>2.5</v>
      </c>
      <c r="M4915" t="str">
        <f>RIGHT(K4915,3)</f>
        <v>万/月</v>
      </c>
    </row>
    <row r="4916" spans="1:13" x14ac:dyDescent="0.2">
      <c r="A4916" t="s">
        <v>6947</v>
      </c>
      <c r="B4916" t="str">
        <f>IFERROR(LOOKUP(1,0/SEARCH(Sheet2!$E$3:$E$18,A4916),Sheet2!$F$3:$F$18),"其他")</f>
        <v>其他</v>
      </c>
      <c r="C4916" t="s">
        <v>610</v>
      </c>
      <c r="D4916" t="s">
        <v>35</v>
      </c>
      <c r="E4916" t="s">
        <v>16</v>
      </c>
      <c r="F4916" t="s">
        <v>1388</v>
      </c>
      <c r="G4916" t="s">
        <v>6948</v>
      </c>
      <c r="H4916" t="s">
        <v>38</v>
      </c>
      <c r="I4916" t="s">
        <v>12</v>
      </c>
      <c r="J4916">
        <v>1.6</v>
      </c>
      <c r="K4916" t="s">
        <v>11107</v>
      </c>
      <c r="L4916" t="str">
        <f>LEFT(K4916,LEN(K4916)-3)</f>
        <v>2.2</v>
      </c>
      <c r="M4916" t="str">
        <f>RIGHT(K4916,3)</f>
        <v>万/月</v>
      </c>
    </row>
    <row r="4917" spans="1:13" x14ac:dyDescent="0.2">
      <c r="A4917" t="s">
        <v>8105</v>
      </c>
      <c r="B4917" t="str">
        <f>IFERROR(LOOKUP(1,0/SEARCH(Sheet2!$E$3:$E$18,A4917),Sheet2!$F$3:$F$18),"其他")</f>
        <v>其他</v>
      </c>
      <c r="C4917" t="s">
        <v>253</v>
      </c>
      <c r="D4917" t="s">
        <v>15</v>
      </c>
      <c r="E4917" t="s">
        <v>16</v>
      </c>
      <c r="F4917" t="s">
        <v>2579</v>
      </c>
      <c r="G4917" t="s">
        <v>8106</v>
      </c>
      <c r="H4917" t="s">
        <v>38</v>
      </c>
      <c r="I4917" t="s">
        <v>12</v>
      </c>
      <c r="J4917">
        <v>1.6</v>
      </c>
      <c r="K4917" t="s">
        <v>11104</v>
      </c>
      <c r="L4917" t="str">
        <f>LEFT(K4917,LEN(K4917)-3)</f>
        <v>2.5</v>
      </c>
      <c r="M4917" t="str">
        <f>RIGHT(K4917,3)</f>
        <v>万/月</v>
      </c>
    </row>
    <row r="4918" spans="1:13" x14ac:dyDescent="0.2">
      <c r="A4918" t="s">
        <v>8561</v>
      </c>
      <c r="B4918" t="str">
        <f>IFERROR(LOOKUP(1,0/SEARCH(Sheet2!$E$3:$E$18,A4918),Sheet2!$F$3:$F$18),"其他")</f>
        <v>数据分析工程师</v>
      </c>
      <c r="C4918" t="s">
        <v>658</v>
      </c>
      <c r="D4918" t="s">
        <v>15</v>
      </c>
      <c r="E4918" t="s">
        <v>16</v>
      </c>
      <c r="F4918" t="s">
        <v>2579</v>
      </c>
      <c r="G4918" t="s">
        <v>7509</v>
      </c>
      <c r="H4918" t="s">
        <v>26</v>
      </c>
      <c r="I4918" t="s">
        <v>20</v>
      </c>
      <c r="J4918">
        <v>1.6</v>
      </c>
      <c r="K4918" t="s">
        <v>11099</v>
      </c>
      <c r="L4918" t="str">
        <f>LEFT(K4918,LEN(K4918)-3)</f>
        <v>3</v>
      </c>
      <c r="M4918" t="str">
        <f>RIGHT(K4918,3)</f>
        <v>万/月</v>
      </c>
    </row>
    <row r="4919" spans="1:13" x14ac:dyDescent="0.2">
      <c r="A4919" t="s">
        <v>9144</v>
      </c>
      <c r="B4919" t="str">
        <f>IFERROR(LOOKUP(1,0/SEARCH(Sheet2!$E$3:$E$18,A4919),Sheet2!$F$3:$F$18),"其他")</f>
        <v>其他</v>
      </c>
      <c r="C4919" t="s">
        <v>1400</v>
      </c>
      <c r="D4919" t="s">
        <v>35</v>
      </c>
      <c r="E4919" t="s">
        <v>16</v>
      </c>
      <c r="F4919" t="s">
        <v>1809</v>
      </c>
      <c r="G4919" t="s">
        <v>9145</v>
      </c>
      <c r="H4919" t="s">
        <v>11</v>
      </c>
      <c r="I4919" t="s">
        <v>12</v>
      </c>
      <c r="J4919">
        <v>1.6</v>
      </c>
      <c r="K4919" t="s">
        <v>11134</v>
      </c>
      <c r="L4919" t="str">
        <f>LEFT(K4919,LEN(K4919)-3)</f>
        <v>2.4</v>
      </c>
      <c r="M4919" t="str">
        <f>RIGHT(K4919,3)</f>
        <v>万/月</v>
      </c>
    </row>
    <row r="4920" spans="1:13" x14ac:dyDescent="0.2">
      <c r="A4920" t="s">
        <v>1426</v>
      </c>
      <c r="B4920" t="str">
        <f>IFERROR(LOOKUP(1,0/SEARCH(Sheet2!$E$3:$E$18,A4920),Sheet2!$F$3:$F$18),"其他")</f>
        <v>其他</v>
      </c>
      <c r="C4920" t="s">
        <v>2707</v>
      </c>
      <c r="D4920" t="s">
        <v>35</v>
      </c>
      <c r="E4920" t="s">
        <v>16</v>
      </c>
      <c r="F4920" t="s">
        <v>9644</v>
      </c>
      <c r="G4920" t="s">
        <v>9907</v>
      </c>
      <c r="H4920" t="s">
        <v>19</v>
      </c>
      <c r="I4920" t="s">
        <v>12</v>
      </c>
      <c r="J4920">
        <v>1.6</v>
      </c>
      <c r="K4920" t="s">
        <v>11096</v>
      </c>
      <c r="L4920" t="str">
        <f>LEFT(K4920,LEN(K4920)-3)</f>
        <v>2</v>
      </c>
      <c r="M4920" t="str">
        <f>RIGHT(K4920,3)</f>
        <v>万/月</v>
      </c>
    </row>
    <row r="4921" spans="1:13" x14ac:dyDescent="0.2">
      <c r="A4921" t="s">
        <v>3376</v>
      </c>
      <c r="B4921" t="str">
        <f>IFERROR(LOOKUP(1,0/SEARCH(Sheet2!$E$3:$E$18,A4921),Sheet2!$F$3:$F$18),"其他")</f>
        <v>C++工程师</v>
      </c>
      <c r="C4921" t="s">
        <v>3245</v>
      </c>
      <c r="D4921" t="s">
        <v>35</v>
      </c>
      <c r="E4921" t="s">
        <v>143</v>
      </c>
      <c r="F4921" t="s">
        <v>2653</v>
      </c>
      <c r="G4921" t="s">
        <v>3377</v>
      </c>
      <c r="H4921" t="s">
        <v>11</v>
      </c>
      <c r="I4921" t="s">
        <v>12</v>
      </c>
      <c r="J4921">
        <v>1.7</v>
      </c>
      <c r="K4921" t="s">
        <v>11121</v>
      </c>
      <c r="L4921" t="str">
        <f>LEFT(K4921,LEN(K4921)-3)</f>
        <v>2.3</v>
      </c>
      <c r="M4921" t="str">
        <f>RIGHT(K4921,3)</f>
        <v>万/月</v>
      </c>
    </row>
    <row r="4922" spans="1:13" x14ac:dyDescent="0.2">
      <c r="A4922" t="s">
        <v>5775</v>
      </c>
      <c r="B4922" t="str">
        <f>IFERROR(LOOKUP(1,0/SEARCH(Sheet2!$E$3:$E$18,A4922),Sheet2!$F$3:$F$18),"其他")</f>
        <v>运维工程师</v>
      </c>
      <c r="C4922" t="s">
        <v>6918</v>
      </c>
      <c r="D4922" t="s">
        <v>65</v>
      </c>
      <c r="E4922" t="s">
        <v>16</v>
      </c>
      <c r="F4922" t="s">
        <v>1192</v>
      </c>
      <c r="G4922" t="s">
        <v>9225</v>
      </c>
      <c r="H4922" t="s">
        <v>38</v>
      </c>
      <c r="I4922" t="s">
        <v>81</v>
      </c>
      <c r="J4922">
        <v>1.7</v>
      </c>
      <c r="K4922" t="s">
        <v>11099</v>
      </c>
      <c r="L4922" t="str">
        <f>LEFT(K4922,LEN(K4922)-3)</f>
        <v>3</v>
      </c>
      <c r="M4922" t="str">
        <f>RIGHT(K4922,3)</f>
        <v>万/月</v>
      </c>
    </row>
    <row r="4923" spans="1:13" x14ac:dyDescent="0.2">
      <c r="A4923" t="s">
        <v>6917</v>
      </c>
      <c r="B4923" t="str">
        <f>IFERROR(LOOKUP(1,0/SEARCH(Sheet2!$E$3:$E$18,A4923),Sheet2!$F$3:$F$18),"其他")</f>
        <v>其他</v>
      </c>
      <c r="C4923" t="s">
        <v>6918</v>
      </c>
      <c r="D4923" t="s">
        <v>7</v>
      </c>
      <c r="E4923" t="s">
        <v>139</v>
      </c>
      <c r="F4923" t="s">
        <v>1961</v>
      </c>
      <c r="G4923" t="s">
        <v>6919</v>
      </c>
      <c r="H4923" t="s">
        <v>93</v>
      </c>
      <c r="I4923" t="s">
        <v>12</v>
      </c>
      <c r="J4923">
        <v>1.7</v>
      </c>
      <c r="K4923" t="s">
        <v>11099</v>
      </c>
      <c r="L4923" t="str">
        <f>LEFT(K4923,LEN(K4923)-3)</f>
        <v>3</v>
      </c>
      <c r="M4923" t="str">
        <f>RIGHT(K4923,3)</f>
        <v>万/月</v>
      </c>
    </row>
    <row r="4924" spans="1:13" x14ac:dyDescent="0.2">
      <c r="A4924" t="s">
        <v>1350</v>
      </c>
      <c r="B4924" t="str">
        <f>IFERROR(LOOKUP(1,0/SEARCH(Sheet2!$E$3:$E$18,A4924),Sheet2!$F$3:$F$18),"其他")</f>
        <v>其他</v>
      </c>
      <c r="C4924" t="s">
        <v>1351</v>
      </c>
      <c r="D4924" t="s">
        <v>23</v>
      </c>
      <c r="E4924" t="s">
        <v>16</v>
      </c>
      <c r="F4924" t="s">
        <v>9</v>
      </c>
      <c r="G4924" t="s">
        <v>1352</v>
      </c>
      <c r="H4924" t="s">
        <v>42</v>
      </c>
      <c r="I4924" t="s">
        <v>149</v>
      </c>
      <c r="J4924">
        <v>1.7</v>
      </c>
      <c r="K4924" t="s">
        <v>11107</v>
      </c>
      <c r="L4924" t="str">
        <f>LEFT(K4924,LEN(K4924)-3)</f>
        <v>2.2</v>
      </c>
      <c r="M4924" t="str">
        <f>RIGHT(K4924,3)</f>
        <v>万/月</v>
      </c>
    </row>
    <row r="4925" spans="1:13" x14ac:dyDescent="0.2">
      <c r="A4925" t="s">
        <v>3244</v>
      </c>
      <c r="B4925" t="str">
        <f>IFERROR(LOOKUP(1,0/SEARCH(Sheet2!$E$3:$E$18,A4925),Sheet2!$F$3:$F$18),"其他")</f>
        <v>其他</v>
      </c>
      <c r="C4925" t="s">
        <v>3245</v>
      </c>
      <c r="D4925" t="s">
        <v>15</v>
      </c>
      <c r="E4925" t="s">
        <v>8</v>
      </c>
      <c r="F4925" t="s">
        <v>839</v>
      </c>
      <c r="G4925" t="s">
        <v>3246</v>
      </c>
      <c r="H4925" t="s">
        <v>38</v>
      </c>
      <c r="I4925" t="s">
        <v>12</v>
      </c>
      <c r="J4925">
        <v>1.7</v>
      </c>
      <c r="K4925" t="s">
        <v>11121</v>
      </c>
      <c r="L4925" t="str">
        <f>LEFT(K4925,LEN(K4925)-3)</f>
        <v>2.3</v>
      </c>
      <c r="M4925" t="str">
        <f>RIGHT(K4925,3)</f>
        <v>万/月</v>
      </c>
    </row>
    <row r="4926" spans="1:13" x14ac:dyDescent="0.2">
      <c r="A4926" t="s">
        <v>861</v>
      </c>
      <c r="B4926" t="str">
        <f>IFERROR(LOOKUP(1,0/SEARCH(Sheet2!$E$3:$E$18,A4926),Sheet2!$F$3:$F$18),"其他")</f>
        <v>C++工程师</v>
      </c>
      <c r="C4926" t="s">
        <v>374</v>
      </c>
      <c r="D4926" t="s">
        <v>23</v>
      </c>
      <c r="E4926" t="s">
        <v>16</v>
      </c>
      <c r="F4926" t="s">
        <v>24</v>
      </c>
      <c r="G4926" t="s">
        <v>862</v>
      </c>
      <c r="H4926" t="s">
        <v>11</v>
      </c>
      <c r="I4926" t="s">
        <v>12</v>
      </c>
      <c r="J4926">
        <v>1.8</v>
      </c>
      <c r="K4926" t="s">
        <v>11128</v>
      </c>
      <c r="L4926" t="str">
        <f>LEFT(K4926,LEN(K4926)-3)</f>
        <v>3.6</v>
      </c>
      <c r="M4926" t="str">
        <f>RIGHT(K4926,3)</f>
        <v>万/月</v>
      </c>
    </row>
    <row r="4927" spans="1:13" x14ac:dyDescent="0.2">
      <c r="A4927" t="s">
        <v>1032</v>
      </c>
      <c r="B4927" t="str">
        <f>IFERROR(LOOKUP(1,0/SEARCH(Sheet2!$E$3:$E$18,A4927),Sheet2!$F$3:$F$18),"其他")</f>
        <v>C++工程师</v>
      </c>
      <c r="C4927" t="s">
        <v>97</v>
      </c>
      <c r="D4927" t="s">
        <v>7</v>
      </c>
      <c r="E4927" t="s">
        <v>16</v>
      </c>
      <c r="F4927" t="s">
        <v>24</v>
      </c>
      <c r="G4927" t="s">
        <v>1033</v>
      </c>
      <c r="H4927" t="s">
        <v>26</v>
      </c>
      <c r="I4927" t="s">
        <v>12</v>
      </c>
      <c r="J4927">
        <v>1.8</v>
      </c>
      <c r="K4927" t="s">
        <v>11104</v>
      </c>
      <c r="L4927" t="str">
        <f>LEFT(K4927,LEN(K4927)-3)</f>
        <v>2.5</v>
      </c>
      <c r="M4927" t="str">
        <f>RIGHT(K4927,3)</f>
        <v>万/月</v>
      </c>
    </row>
    <row r="4928" spans="1:13" x14ac:dyDescent="0.2">
      <c r="A4928" t="s">
        <v>3490</v>
      </c>
      <c r="B4928" t="str">
        <f>IFERROR(LOOKUP(1,0/SEARCH(Sheet2!$E$3:$E$18,A4928),Sheet2!$F$3:$F$18),"其他")</f>
        <v>C++工程师</v>
      </c>
      <c r="C4928" t="s">
        <v>97</v>
      </c>
      <c r="D4928" t="s">
        <v>35</v>
      </c>
      <c r="E4928" t="s">
        <v>143</v>
      </c>
      <c r="F4928" t="s">
        <v>839</v>
      </c>
      <c r="G4928" t="s">
        <v>3491</v>
      </c>
      <c r="H4928" t="s">
        <v>38</v>
      </c>
      <c r="I4928" t="s">
        <v>12</v>
      </c>
      <c r="J4928">
        <v>1.8</v>
      </c>
      <c r="K4928" t="s">
        <v>11104</v>
      </c>
      <c r="L4928" t="str">
        <f>LEFT(K4928,LEN(K4928)-3)</f>
        <v>2.5</v>
      </c>
      <c r="M4928" t="str">
        <f>RIGHT(K4928,3)</f>
        <v>万/月</v>
      </c>
    </row>
    <row r="4929" spans="1:13" x14ac:dyDescent="0.2">
      <c r="A4929" t="s">
        <v>857</v>
      </c>
      <c r="B4929" t="str">
        <f>IFERROR(LOOKUP(1,0/SEARCH(Sheet2!$E$3:$E$18,A4929),Sheet2!$F$3:$F$18),"其他")</f>
        <v>C++工程师</v>
      </c>
      <c r="C4929" t="s">
        <v>1437</v>
      </c>
      <c r="D4929" t="s">
        <v>15</v>
      </c>
      <c r="E4929" t="s">
        <v>16</v>
      </c>
      <c r="F4929" t="s">
        <v>1636</v>
      </c>
      <c r="G4929" t="s">
        <v>3563</v>
      </c>
      <c r="H4929" t="s">
        <v>11</v>
      </c>
      <c r="I4929" t="s">
        <v>20</v>
      </c>
      <c r="J4929">
        <v>1.8</v>
      </c>
      <c r="K4929" t="s">
        <v>11139</v>
      </c>
      <c r="L4929" t="str">
        <f>LEFT(K4929,LEN(K4929)-3)</f>
        <v>2.8</v>
      </c>
      <c r="M4929" t="str">
        <f>RIGHT(K4929,3)</f>
        <v>万/月</v>
      </c>
    </row>
    <row r="4930" spans="1:13" x14ac:dyDescent="0.2">
      <c r="A4930" t="s">
        <v>2260</v>
      </c>
      <c r="B4930" t="str">
        <f>IFERROR(LOOKUP(1,0/SEARCH(Sheet2!$E$3:$E$18,A4930),Sheet2!$F$3:$F$18),"其他")</f>
        <v>C++工程师</v>
      </c>
      <c r="C4930" t="s">
        <v>97</v>
      </c>
      <c r="D4930" t="s">
        <v>7</v>
      </c>
      <c r="E4930" t="s">
        <v>16</v>
      </c>
      <c r="F4930" t="s">
        <v>1636</v>
      </c>
      <c r="G4930" t="s">
        <v>3625</v>
      </c>
      <c r="H4930" t="s">
        <v>26</v>
      </c>
      <c r="I4930" t="s">
        <v>50</v>
      </c>
      <c r="J4930">
        <v>1.8</v>
      </c>
      <c r="K4930" t="s">
        <v>11104</v>
      </c>
      <c r="L4930" t="str">
        <f>LEFT(K4930,LEN(K4930)-3)</f>
        <v>2.5</v>
      </c>
      <c r="M4930" t="str">
        <f>RIGHT(K4930,3)</f>
        <v>万/月</v>
      </c>
    </row>
    <row r="4931" spans="1:13" x14ac:dyDescent="0.2">
      <c r="A4931" t="s">
        <v>847</v>
      </c>
      <c r="B4931" t="str">
        <f>IFERROR(LOOKUP(1,0/SEARCH(Sheet2!$E$3:$E$18,A4931),Sheet2!$F$3:$F$18),"其他")</f>
        <v>C++工程师</v>
      </c>
      <c r="C4931" t="s">
        <v>405</v>
      </c>
      <c r="D4931" t="s">
        <v>65</v>
      </c>
      <c r="E4931" t="s">
        <v>16</v>
      </c>
      <c r="F4931" t="s">
        <v>839</v>
      </c>
      <c r="G4931" t="s">
        <v>4371</v>
      </c>
      <c r="H4931" t="s">
        <v>38</v>
      </c>
      <c r="I4931" t="s">
        <v>129</v>
      </c>
      <c r="J4931">
        <v>1.8</v>
      </c>
      <c r="K4931" t="s">
        <v>11137</v>
      </c>
      <c r="L4931" t="str">
        <f>LEFT(K4931,LEN(K4931)-3)</f>
        <v>3.5</v>
      </c>
      <c r="M4931" t="str">
        <f>RIGHT(K4931,3)</f>
        <v>万/月</v>
      </c>
    </row>
    <row r="4932" spans="1:13" x14ac:dyDescent="0.2">
      <c r="A4932" t="s">
        <v>5111</v>
      </c>
      <c r="B4932" t="str">
        <f>IFERROR(LOOKUP(1,0/SEARCH(Sheet2!$E$3:$E$18,A4932),Sheet2!$F$3:$F$18),"其他")</f>
        <v>C++工程师</v>
      </c>
      <c r="C4932" t="s">
        <v>2656</v>
      </c>
      <c r="D4932" t="s">
        <v>35</v>
      </c>
      <c r="E4932" t="s">
        <v>8</v>
      </c>
      <c r="F4932" t="s">
        <v>839</v>
      </c>
      <c r="G4932" t="s">
        <v>4054</v>
      </c>
      <c r="H4932" t="s">
        <v>42</v>
      </c>
      <c r="I4932" t="s">
        <v>50</v>
      </c>
      <c r="J4932">
        <v>1.8</v>
      </c>
      <c r="K4932" t="s">
        <v>11121</v>
      </c>
      <c r="L4932" t="str">
        <f>LEFT(K4932,LEN(K4932)-3)</f>
        <v>2.3</v>
      </c>
      <c r="M4932" t="str">
        <f>RIGHT(K4932,3)</f>
        <v>万/月</v>
      </c>
    </row>
    <row r="4933" spans="1:13" x14ac:dyDescent="0.2">
      <c r="A4933" t="s">
        <v>857</v>
      </c>
      <c r="B4933" t="str">
        <f>IFERROR(LOOKUP(1,0/SEARCH(Sheet2!$E$3:$E$18,A4933),Sheet2!$F$3:$F$18),"其他")</f>
        <v>C++工程师</v>
      </c>
      <c r="C4933" t="s">
        <v>1391</v>
      </c>
      <c r="D4933" t="s">
        <v>15</v>
      </c>
      <c r="E4933" t="s">
        <v>16</v>
      </c>
      <c r="F4933" t="s">
        <v>1809</v>
      </c>
      <c r="G4933" t="s">
        <v>8423</v>
      </c>
      <c r="H4933" t="s">
        <v>11</v>
      </c>
      <c r="I4933" t="s">
        <v>20</v>
      </c>
      <c r="J4933">
        <v>1.8</v>
      </c>
      <c r="K4933" t="s">
        <v>11099</v>
      </c>
      <c r="L4933" t="str">
        <f>LEFT(K4933,LEN(K4933)-3)</f>
        <v>3</v>
      </c>
      <c r="M4933" t="str">
        <f>RIGHT(K4933,3)</f>
        <v>万/月</v>
      </c>
    </row>
    <row r="4934" spans="1:13" x14ac:dyDescent="0.2">
      <c r="A4934" t="s">
        <v>857</v>
      </c>
      <c r="B4934" t="str">
        <f>IFERROR(LOOKUP(1,0/SEARCH(Sheet2!$E$3:$E$18,A4934),Sheet2!$F$3:$F$18),"其他")</f>
        <v>C++工程师</v>
      </c>
      <c r="C4934" t="s">
        <v>1391</v>
      </c>
      <c r="D4934" t="s">
        <v>15</v>
      </c>
      <c r="E4934" t="s">
        <v>16</v>
      </c>
      <c r="F4934" t="s">
        <v>1809</v>
      </c>
      <c r="G4934" t="s">
        <v>9489</v>
      </c>
      <c r="H4934" t="s">
        <v>93</v>
      </c>
      <c r="I4934" t="s">
        <v>12</v>
      </c>
      <c r="J4934">
        <v>1.8</v>
      </c>
      <c r="K4934" t="s">
        <v>11099</v>
      </c>
      <c r="L4934" t="str">
        <f>LEFT(K4934,LEN(K4934)-3)</f>
        <v>3</v>
      </c>
      <c r="M4934" t="str">
        <f>RIGHT(K4934,3)</f>
        <v>万/月</v>
      </c>
    </row>
    <row r="4935" spans="1:13" x14ac:dyDescent="0.2">
      <c r="A4935" t="s">
        <v>9490</v>
      </c>
      <c r="B4935" t="str">
        <f>IFERROR(LOOKUP(1,0/SEARCH(Sheet2!$E$3:$E$18,A4935),Sheet2!$F$3:$F$18),"其他")</f>
        <v>C++工程师</v>
      </c>
      <c r="C4935" t="s">
        <v>1391</v>
      </c>
      <c r="D4935" t="s">
        <v>15</v>
      </c>
      <c r="E4935" t="s">
        <v>16</v>
      </c>
      <c r="F4935" t="s">
        <v>1809</v>
      </c>
      <c r="G4935" t="s">
        <v>8817</v>
      </c>
      <c r="H4935" t="s">
        <v>42</v>
      </c>
      <c r="I4935" t="s">
        <v>12</v>
      </c>
      <c r="J4935">
        <v>1.8</v>
      </c>
      <c r="K4935" t="s">
        <v>11099</v>
      </c>
      <c r="L4935" t="str">
        <f>LEFT(K4935,LEN(K4935)-3)</f>
        <v>3</v>
      </c>
      <c r="M4935" t="str">
        <f>RIGHT(K4935,3)</f>
        <v>万/月</v>
      </c>
    </row>
    <row r="4936" spans="1:13" x14ac:dyDescent="0.2">
      <c r="A4936" t="s">
        <v>6828</v>
      </c>
      <c r="B4936" t="str">
        <f>IFERROR(LOOKUP(1,0/SEARCH(Sheet2!$E$3:$E$18,A4936),Sheet2!$F$3:$F$18),"其他")</f>
        <v>IOS工程师</v>
      </c>
      <c r="C4936" t="s">
        <v>4451</v>
      </c>
      <c r="D4936" t="s">
        <v>23</v>
      </c>
      <c r="E4936" t="s">
        <v>139</v>
      </c>
      <c r="F4936" t="s">
        <v>743</v>
      </c>
      <c r="G4936" t="s">
        <v>6829</v>
      </c>
      <c r="H4936" t="s">
        <v>11</v>
      </c>
      <c r="I4936" t="s">
        <v>12</v>
      </c>
      <c r="J4936">
        <v>1.8</v>
      </c>
      <c r="K4936" t="s">
        <v>11132</v>
      </c>
      <c r="L4936" t="str">
        <f>LEFT(K4936,LEN(K4936)-3)</f>
        <v>4</v>
      </c>
      <c r="M4936" t="str">
        <f>RIGHT(K4936,3)</f>
        <v>万/月</v>
      </c>
    </row>
    <row r="4937" spans="1:13" x14ac:dyDescent="0.2">
      <c r="A4937" t="s">
        <v>96</v>
      </c>
      <c r="B4937" t="str">
        <f>IFERROR(LOOKUP(1,0/SEARCH(Sheet2!$E$3:$E$18,A4937),Sheet2!$F$3:$F$18),"其他")</f>
        <v>Java工程师</v>
      </c>
      <c r="C4937" t="s">
        <v>97</v>
      </c>
      <c r="D4937" t="s">
        <v>15</v>
      </c>
      <c r="E4937" t="s">
        <v>16</v>
      </c>
      <c r="F4937" t="s">
        <v>24</v>
      </c>
      <c r="G4937" t="s">
        <v>98</v>
      </c>
      <c r="H4937" t="s">
        <v>11</v>
      </c>
      <c r="I4937" t="s">
        <v>12</v>
      </c>
      <c r="J4937">
        <v>1.8</v>
      </c>
      <c r="K4937" t="s">
        <v>11104</v>
      </c>
      <c r="L4937" t="str">
        <f>LEFT(K4937,LEN(K4937)-3)</f>
        <v>2.5</v>
      </c>
      <c r="M4937" t="str">
        <f>RIGHT(K4937,3)</f>
        <v>万/月</v>
      </c>
    </row>
    <row r="4938" spans="1:13" x14ac:dyDescent="0.2">
      <c r="A4938" t="s">
        <v>39</v>
      </c>
      <c r="B4938" t="str">
        <f>IFERROR(LOOKUP(1,0/SEARCH(Sheet2!$E$3:$E$18,A4938),Sheet2!$F$3:$F$18),"其他")</f>
        <v>Java工程师</v>
      </c>
      <c r="C4938" t="s">
        <v>97</v>
      </c>
      <c r="D4938" t="s">
        <v>15</v>
      </c>
      <c r="E4938" t="s">
        <v>16</v>
      </c>
      <c r="F4938" t="s">
        <v>36</v>
      </c>
      <c r="G4938" t="s">
        <v>115</v>
      </c>
      <c r="H4938" t="s">
        <v>38</v>
      </c>
      <c r="I4938" t="s">
        <v>12</v>
      </c>
      <c r="J4938">
        <v>1.8</v>
      </c>
      <c r="K4938" t="s">
        <v>11104</v>
      </c>
      <c r="L4938" t="str">
        <f>LEFT(K4938,LEN(K4938)-3)</f>
        <v>2.5</v>
      </c>
      <c r="M4938" t="str">
        <f>RIGHT(K4938,3)</f>
        <v>万/月</v>
      </c>
    </row>
    <row r="4939" spans="1:13" x14ac:dyDescent="0.2">
      <c r="A4939" t="s">
        <v>61</v>
      </c>
      <c r="B4939" t="str">
        <f>IFERROR(LOOKUP(1,0/SEARCH(Sheet2!$E$3:$E$18,A4939),Sheet2!$F$3:$F$18),"其他")</f>
        <v>Java工程师</v>
      </c>
      <c r="C4939" t="s">
        <v>97</v>
      </c>
      <c r="D4939" t="s">
        <v>7</v>
      </c>
      <c r="E4939" t="s">
        <v>143</v>
      </c>
      <c r="F4939" t="s">
        <v>36</v>
      </c>
      <c r="G4939" t="s">
        <v>144</v>
      </c>
      <c r="H4939" t="s">
        <v>11</v>
      </c>
      <c r="I4939" t="s">
        <v>81</v>
      </c>
      <c r="J4939">
        <v>1.8</v>
      </c>
      <c r="K4939" t="s">
        <v>11104</v>
      </c>
      <c r="L4939" t="str">
        <f>LEFT(K4939,LEN(K4939)-3)</f>
        <v>2.5</v>
      </c>
      <c r="M4939" t="str">
        <f>RIGHT(K4939,3)</f>
        <v>万/月</v>
      </c>
    </row>
    <row r="4940" spans="1:13" x14ac:dyDescent="0.2">
      <c r="A4940" t="s">
        <v>206</v>
      </c>
      <c r="B4940" t="str">
        <f>IFERROR(LOOKUP(1,0/SEARCH(Sheet2!$E$3:$E$18,A4940),Sheet2!$F$3:$F$18),"其他")</f>
        <v>Java工程师</v>
      </c>
      <c r="C4940" t="s">
        <v>97</v>
      </c>
      <c r="D4940" t="s">
        <v>15</v>
      </c>
      <c r="E4940" t="s">
        <v>16</v>
      </c>
      <c r="F4940" t="s">
        <v>30</v>
      </c>
      <c r="G4940" t="s">
        <v>207</v>
      </c>
      <c r="H4940" t="s">
        <v>38</v>
      </c>
      <c r="I4940" t="s">
        <v>12</v>
      </c>
      <c r="J4940">
        <v>1.8</v>
      </c>
      <c r="K4940" t="s">
        <v>11104</v>
      </c>
      <c r="L4940" t="str">
        <f>LEFT(K4940,LEN(K4940)-3)</f>
        <v>2.5</v>
      </c>
      <c r="M4940" t="str">
        <f>RIGHT(K4940,3)</f>
        <v>万/月</v>
      </c>
    </row>
    <row r="4941" spans="1:13" x14ac:dyDescent="0.2">
      <c r="A4941" t="s">
        <v>39</v>
      </c>
      <c r="B4941" t="str">
        <f>IFERROR(LOOKUP(1,0/SEARCH(Sheet2!$E$3:$E$18,A4941),Sheet2!$F$3:$F$18),"其他")</f>
        <v>Java工程师</v>
      </c>
      <c r="C4941" t="s">
        <v>374</v>
      </c>
      <c r="D4941" t="s">
        <v>15</v>
      </c>
      <c r="E4941" t="s">
        <v>16</v>
      </c>
      <c r="F4941" t="s">
        <v>17</v>
      </c>
      <c r="G4941" t="s">
        <v>375</v>
      </c>
      <c r="H4941" t="s">
        <v>19</v>
      </c>
      <c r="I4941" t="s">
        <v>81</v>
      </c>
      <c r="J4941">
        <v>1.8</v>
      </c>
      <c r="K4941" t="s">
        <v>11128</v>
      </c>
      <c r="L4941" t="str">
        <f>LEFT(K4941,LEN(K4941)-3)</f>
        <v>3.6</v>
      </c>
      <c r="M4941" t="str">
        <f>RIGHT(K4941,3)</f>
        <v>万/月</v>
      </c>
    </row>
    <row r="4942" spans="1:13" x14ac:dyDescent="0.2">
      <c r="A4942" t="s">
        <v>404</v>
      </c>
      <c r="B4942" t="str">
        <f>IFERROR(LOOKUP(1,0/SEARCH(Sheet2!$E$3:$E$18,A4942),Sheet2!$F$3:$F$18),"其他")</f>
        <v>Java工程师</v>
      </c>
      <c r="C4942" t="s">
        <v>405</v>
      </c>
      <c r="D4942" t="s">
        <v>15</v>
      </c>
      <c r="E4942" t="s">
        <v>16</v>
      </c>
      <c r="F4942" t="s">
        <v>36</v>
      </c>
      <c r="G4942" t="s">
        <v>406</v>
      </c>
      <c r="H4942" t="s">
        <v>26</v>
      </c>
      <c r="I4942" t="s">
        <v>20</v>
      </c>
      <c r="J4942">
        <v>1.8</v>
      </c>
      <c r="K4942" t="s">
        <v>11137</v>
      </c>
      <c r="L4942" t="str">
        <f>LEFT(K4942,LEN(K4942)-3)</f>
        <v>3.5</v>
      </c>
      <c r="M4942" t="str">
        <f>RIGHT(K4942,3)</f>
        <v>万/月</v>
      </c>
    </row>
    <row r="4943" spans="1:13" x14ac:dyDescent="0.2">
      <c r="A4943" t="s">
        <v>33</v>
      </c>
      <c r="B4943" t="str">
        <f>IFERROR(LOOKUP(1,0/SEARCH(Sheet2!$E$3:$E$18,A4943),Sheet2!$F$3:$F$18),"其他")</f>
        <v>Java工程师</v>
      </c>
      <c r="C4943" t="s">
        <v>2656</v>
      </c>
      <c r="D4943" t="s">
        <v>15</v>
      </c>
      <c r="E4943" t="s">
        <v>16</v>
      </c>
      <c r="F4943" t="s">
        <v>487</v>
      </c>
      <c r="G4943" t="s">
        <v>2657</v>
      </c>
      <c r="H4943" t="s">
        <v>11</v>
      </c>
      <c r="I4943" t="s">
        <v>12</v>
      </c>
      <c r="J4943">
        <v>1.8</v>
      </c>
      <c r="K4943" t="s">
        <v>11121</v>
      </c>
      <c r="L4943" t="str">
        <f>LEFT(K4943,LEN(K4943)-3)</f>
        <v>2.3</v>
      </c>
      <c r="M4943" t="str">
        <f>RIGHT(K4943,3)</f>
        <v>万/月</v>
      </c>
    </row>
    <row r="4944" spans="1:13" x14ac:dyDescent="0.2">
      <c r="A4944" t="s">
        <v>39</v>
      </c>
      <c r="B4944" t="str">
        <f>IFERROR(LOOKUP(1,0/SEARCH(Sheet2!$E$3:$E$18,A4944),Sheet2!$F$3:$F$18),"其他")</f>
        <v>Java工程师</v>
      </c>
      <c r="C4944" t="s">
        <v>1578</v>
      </c>
      <c r="D4944" t="s">
        <v>15</v>
      </c>
      <c r="E4944" t="s">
        <v>139</v>
      </c>
      <c r="F4944" t="s">
        <v>487</v>
      </c>
      <c r="G4944" t="s">
        <v>2717</v>
      </c>
      <c r="H4944" t="s">
        <v>42</v>
      </c>
      <c r="I4944" t="s">
        <v>12</v>
      </c>
      <c r="J4944">
        <v>1.8</v>
      </c>
      <c r="K4944" t="s">
        <v>11107</v>
      </c>
      <c r="L4944" t="str">
        <f>LEFT(K4944,LEN(K4944)-3)</f>
        <v>2.2</v>
      </c>
      <c r="M4944" t="str">
        <f>RIGHT(K4944,3)</f>
        <v>万/月</v>
      </c>
    </row>
    <row r="4945" spans="1:13" x14ac:dyDescent="0.2">
      <c r="A4945" t="s">
        <v>2740</v>
      </c>
      <c r="B4945" t="str">
        <f>IFERROR(LOOKUP(1,0/SEARCH(Sheet2!$E$3:$E$18,A4945),Sheet2!$F$3:$F$18),"其他")</f>
        <v>Java工程师</v>
      </c>
      <c r="C4945" t="s">
        <v>1578</v>
      </c>
      <c r="D4945" t="s">
        <v>15</v>
      </c>
      <c r="E4945" t="s">
        <v>8</v>
      </c>
      <c r="F4945" t="s">
        <v>839</v>
      </c>
      <c r="G4945" t="s">
        <v>2741</v>
      </c>
      <c r="H4945" t="s">
        <v>19</v>
      </c>
      <c r="I4945" t="s">
        <v>20</v>
      </c>
      <c r="J4945">
        <v>1.8</v>
      </c>
      <c r="K4945" t="s">
        <v>11107</v>
      </c>
      <c r="L4945" t="str">
        <f>LEFT(K4945,LEN(K4945)-3)</f>
        <v>2.2</v>
      </c>
      <c r="M4945" t="str">
        <f>RIGHT(K4945,3)</f>
        <v>万/月</v>
      </c>
    </row>
    <row r="4946" spans="1:13" x14ac:dyDescent="0.2">
      <c r="A4946" t="s">
        <v>33</v>
      </c>
      <c r="B4946" t="str">
        <f>IFERROR(LOOKUP(1,0/SEARCH(Sheet2!$E$3:$E$18,A4946),Sheet2!$F$3:$F$18),"其他")</f>
        <v>Java工程师</v>
      </c>
      <c r="C4946" t="s">
        <v>1391</v>
      </c>
      <c r="D4946" t="s">
        <v>15</v>
      </c>
      <c r="E4946" t="s">
        <v>16</v>
      </c>
      <c r="F4946" t="s">
        <v>1636</v>
      </c>
      <c r="G4946" t="s">
        <v>2855</v>
      </c>
      <c r="H4946" t="s">
        <v>11</v>
      </c>
      <c r="I4946" t="s">
        <v>12</v>
      </c>
      <c r="J4946">
        <v>1.8</v>
      </c>
      <c r="K4946" t="s">
        <v>11099</v>
      </c>
      <c r="L4946" t="str">
        <f>LEFT(K4946,LEN(K4946)-3)</f>
        <v>3</v>
      </c>
      <c r="M4946" t="str">
        <f>RIGHT(K4946,3)</f>
        <v>万/月</v>
      </c>
    </row>
    <row r="4947" spans="1:13" x14ac:dyDescent="0.2">
      <c r="A4947" t="s">
        <v>2947</v>
      </c>
      <c r="B4947" t="str">
        <f>IFERROR(LOOKUP(1,0/SEARCH(Sheet2!$E$3:$E$18,A4947),Sheet2!$F$3:$F$18),"其他")</f>
        <v>Java工程师</v>
      </c>
      <c r="C4947" t="s">
        <v>1391</v>
      </c>
      <c r="D4947" t="s">
        <v>15</v>
      </c>
      <c r="E4947" t="s">
        <v>16</v>
      </c>
      <c r="F4947" t="s">
        <v>1636</v>
      </c>
      <c r="G4947" t="s">
        <v>2948</v>
      </c>
      <c r="H4947" t="s">
        <v>26</v>
      </c>
      <c r="I4947" t="s">
        <v>12</v>
      </c>
      <c r="J4947">
        <v>1.8</v>
      </c>
      <c r="K4947" t="s">
        <v>11099</v>
      </c>
      <c r="L4947" t="str">
        <f>LEFT(K4947,LEN(K4947)-3)</f>
        <v>3</v>
      </c>
      <c r="M4947" t="str">
        <f>RIGHT(K4947,3)</f>
        <v>万/月</v>
      </c>
    </row>
    <row r="4948" spans="1:13" x14ac:dyDescent="0.2">
      <c r="A4948" t="s">
        <v>39</v>
      </c>
      <c r="B4948" t="str">
        <f>IFERROR(LOOKUP(1,0/SEARCH(Sheet2!$E$3:$E$18,A4948),Sheet2!$F$3:$F$18),"其他")</f>
        <v>Java工程师</v>
      </c>
      <c r="C4948" t="s">
        <v>97</v>
      </c>
      <c r="D4948" t="s">
        <v>35</v>
      </c>
      <c r="E4948" t="s">
        <v>16</v>
      </c>
      <c r="F4948" t="s">
        <v>1636</v>
      </c>
      <c r="G4948" t="s">
        <v>2982</v>
      </c>
      <c r="H4948" t="s">
        <v>38</v>
      </c>
      <c r="I4948" t="s">
        <v>12</v>
      </c>
      <c r="J4948">
        <v>1.8</v>
      </c>
      <c r="K4948" t="s">
        <v>11104</v>
      </c>
      <c r="L4948" t="str">
        <f>LEFT(K4948,LEN(K4948)-3)</f>
        <v>2.5</v>
      </c>
      <c r="M4948" t="str">
        <f>RIGHT(K4948,3)</f>
        <v>万/月</v>
      </c>
    </row>
    <row r="4949" spans="1:13" x14ac:dyDescent="0.2">
      <c r="A4949" t="s">
        <v>7506</v>
      </c>
      <c r="B4949" t="str">
        <f>IFERROR(LOOKUP(1,0/SEARCH(Sheet2!$E$3:$E$18,A4949),Sheet2!$F$3:$F$18),"其他")</f>
        <v>Java工程师</v>
      </c>
      <c r="C4949" t="s">
        <v>97</v>
      </c>
      <c r="D4949" t="s">
        <v>35</v>
      </c>
      <c r="E4949" t="s">
        <v>16</v>
      </c>
      <c r="F4949" t="s">
        <v>1809</v>
      </c>
      <c r="G4949" t="s">
        <v>7507</v>
      </c>
      <c r="H4949" t="s">
        <v>38</v>
      </c>
      <c r="I4949" t="s">
        <v>12</v>
      </c>
      <c r="J4949">
        <v>1.8</v>
      </c>
      <c r="K4949" t="s">
        <v>11104</v>
      </c>
      <c r="L4949" t="str">
        <f>LEFT(K4949,LEN(K4949)-3)</f>
        <v>2.5</v>
      </c>
      <c r="M4949" t="str">
        <f>RIGHT(K4949,3)</f>
        <v>万/月</v>
      </c>
    </row>
    <row r="4950" spans="1:13" x14ac:dyDescent="0.2">
      <c r="A4950" t="s">
        <v>7510</v>
      </c>
      <c r="B4950" t="str">
        <f>IFERROR(LOOKUP(1,0/SEARCH(Sheet2!$E$3:$E$18,A4950),Sheet2!$F$3:$F$18),"其他")</f>
        <v>Java工程师</v>
      </c>
      <c r="C4950" t="s">
        <v>405</v>
      </c>
      <c r="D4950" t="s">
        <v>35</v>
      </c>
      <c r="E4950" t="s">
        <v>16</v>
      </c>
      <c r="F4950" t="s">
        <v>1809</v>
      </c>
      <c r="G4950" t="s">
        <v>7511</v>
      </c>
      <c r="H4950" t="s">
        <v>93</v>
      </c>
      <c r="I4950" t="s">
        <v>12</v>
      </c>
      <c r="J4950">
        <v>1.8</v>
      </c>
      <c r="K4950" t="s">
        <v>11137</v>
      </c>
      <c r="L4950" t="str">
        <f>LEFT(K4950,LEN(K4950)-3)</f>
        <v>3.5</v>
      </c>
      <c r="M4950" t="str">
        <f>RIGHT(K4950,3)</f>
        <v>万/月</v>
      </c>
    </row>
    <row r="4951" spans="1:13" x14ac:dyDescent="0.2">
      <c r="A4951" t="s">
        <v>7650</v>
      </c>
      <c r="B4951" t="str">
        <f>IFERROR(LOOKUP(1,0/SEARCH(Sheet2!$E$3:$E$18,A4951),Sheet2!$F$3:$F$18),"其他")</f>
        <v>Java工程师</v>
      </c>
      <c r="C4951" t="s">
        <v>374</v>
      </c>
      <c r="D4951" t="s">
        <v>15</v>
      </c>
      <c r="E4951" t="s">
        <v>16</v>
      </c>
      <c r="F4951" t="s">
        <v>1809</v>
      </c>
      <c r="G4951" t="s">
        <v>7651</v>
      </c>
      <c r="H4951" t="s">
        <v>26</v>
      </c>
      <c r="I4951" t="s">
        <v>12</v>
      </c>
      <c r="J4951">
        <v>1.8</v>
      </c>
      <c r="K4951" t="s">
        <v>11128</v>
      </c>
      <c r="L4951" t="str">
        <f>LEFT(K4951,LEN(K4951)-3)</f>
        <v>3.6</v>
      </c>
      <c r="M4951" t="str">
        <f>RIGHT(K4951,3)</f>
        <v>万/月</v>
      </c>
    </row>
    <row r="4952" spans="1:13" x14ac:dyDescent="0.2">
      <c r="A4952" t="s">
        <v>7653</v>
      </c>
      <c r="B4952" t="str">
        <f>IFERROR(LOOKUP(1,0/SEARCH(Sheet2!$E$3:$E$18,A4952),Sheet2!$F$3:$F$18),"其他")</f>
        <v>Web工程师</v>
      </c>
      <c r="C4952" t="s">
        <v>1437</v>
      </c>
      <c r="D4952" t="s">
        <v>35</v>
      </c>
      <c r="E4952" t="s">
        <v>16</v>
      </c>
      <c r="F4952" t="s">
        <v>1192</v>
      </c>
      <c r="G4952" t="s">
        <v>7654</v>
      </c>
      <c r="H4952" t="s">
        <v>11</v>
      </c>
      <c r="I4952" t="s">
        <v>12</v>
      </c>
      <c r="J4952">
        <v>1.8</v>
      </c>
      <c r="K4952" t="s">
        <v>11139</v>
      </c>
      <c r="L4952" t="str">
        <f>LEFT(K4952,LEN(K4952)-3)</f>
        <v>2.8</v>
      </c>
      <c r="M4952" t="str">
        <f>RIGHT(K4952,3)</f>
        <v>万/月</v>
      </c>
    </row>
    <row r="4953" spans="1:13" x14ac:dyDescent="0.2">
      <c r="A4953" t="s">
        <v>7656</v>
      </c>
      <c r="B4953" t="str">
        <f>IFERROR(LOOKUP(1,0/SEARCH(Sheet2!$E$3:$E$18,A4953),Sheet2!$F$3:$F$18),"其他")</f>
        <v>Java工程师</v>
      </c>
      <c r="C4953" t="s">
        <v>405</v>
      </c>
      <c r="D4953" t="s">
        <v>35</v>
      </c>
      <c r="E4953" t="s">
        <v>16</v>
      </c>
      <c r="F4953" t="s">
        <v>5989</v>
      </c>
      <c r="G4953" t="s">
        <v>674</v>
      </c>
      <c r="H4953" t="s">
        <v>26</v>
      </c>
      <c r="I4953" t="s">
        <v>32</v>
      </c>
      <c r="J4953">
        <v>1.8</v>
      </c>
      <c r="K4953" t="s">
        <v>11137</v>
      </c>
      <c r="L4953" t="str">
        <f>LEFT(K4953,LEN(K4953)-3)</f>
        <v>3.5</v>
      </c>
      <c r="M4953" t="str">
        <f>RIGHT(K4953,3)</f>
        <v>万/月</v>
      </c>
    </row>
    <row r="4954" spans="1:13" x14ac:dyDescent="0.2">
      <c r="A4954" t="s">
        <v>33</v>
      </c>
      <c r="B4954" t="str">
        <f>IFERROR(LOOKUP(1,0/SEARCH(Sheet2!$E$3:$E$18,A4954),Sheet2!$F$3:$F$18),"其他")</f>
        <v>Java工程师</v>
      </c>
      <c r="C4954" t="s">
        <v>97</v>
      </c>
      <c r="D4954" t="s">
        <v>15</v>
      </c>
      <c r="E4954" t="s">
        <v>8</v>
      </c>
      <c r="F4954" t="s">
        <v>1809</v>
      </c>
      <c r="G4954" t="s">
        <v>7697</v>
      </c>
      <c r="H4954" t="s">
        <v>11</v>
      </c>
      <c r="I4954" t="s">
        <v>12</v>
      </c>
      <c r="J4954">
        <v>1.8</v>
      </c>
      <c r="K4954" t="s">
        <v>11104</v>
      </c>
      <c r="L4954" t="str">
        <f>LEFT(K4954,LEN(K4954)-3)</f>
        <v>2.5</v>
      </c>
      <c r="M4954" t="str">
        <f>RIGHT(K4954,3)</f>
        <v>万/月</v>
      </c>
    </row>
    <row r="4955" spans="1:13" x14ac:dyDescent="0.2">
      <c r="A4955" t="s">
        <v>9075</v>
      </c>
      <c r="B4955" t="str">
        <f>IFERROR(LOOKUP(1,0/SEARCH(Sheet2!$E$3:$E$18,A4955),Sheet2!$F$3:$F$18),"其他")</f>
        <v>Java工程师</v>
      </c>
      <c r="C4955" t="s">
        <v>97</v>
      </c>
      <c r="D4955" t="s">
        <v>15</v>
      </c>
      <c r="E4955" t="s">
        <v>8</v>
      </c>
      <c r="F4955" t="s">
        <v>2579</v>
      </c>
      <c r="G4955" t="s">
        <v>6353</v>
      </c>
      <c r="H4955" t="s">
        <v>26</v>
      </c>
      <c r="I4955" t="s">
        <v>12</v>
      </c>
      <c r="J4955">
        <v>1.8</v>
      </c>
      <c r="K4955" t="s">
        <v>11104</v>
      </c>
      <c r="L4955" t="str">
        <f>LEFT(K4955,LEN(K4955)-3)</f>
        <v>2.5</v>
      </c>
      <c r="M4955" t="str">
        <f>RIGHT(K4955,3)</f>
        <v>万/月</v>
      </c>
    </row>
    <row r="4956" spans="1:13" x14ac:dyDescent="0.2">
      <c r="A4956" t="s">
        <v>9231</v>
      </c>
      <c r="B4956" t="str">
        <f>IFERROR(LOOKUP(1,0/SEARCH(Sheet2!$E$3:$E$18,A4956),Sheet2!$F$3:$F$18),"其他")</f>
        <v>Java工程师</v>
      </c>
      <c r="C4956" t="s">
        <v>1437</v>
      </c>
      <c r="D4956" t="s">
        <v>7</v>
      </c>
      <c r="E4956" t="s">
        <v>16</v>
      </c>
      <c r="F4956" t="s">
        <v>5989</v>
      </c>
      <c r="G4956" t="s">
        <v>9232</v>
      </c>
      <c r="H4956" t="s">
        <v>38</v>
      </c>
      <c r="I4956" t="s">
        <v>12</v>
      </c>
      <c r="J4956">
        <v>1.8</v>
      </c>
      <c r="K4956" t="s">
        <v>11139</v>
      </c>
      <c r="L4956" t="str">
        <f>LEFT(K4956,LEN(K4956)-3)</f>
        <v>2.8</v>
      </c>
      <c r="M4956" t="str">
        <f>RIGHT(K4956,3)</f>
        <v>万/月</v>
      </c>
    </row>
    <row r="4957" spans="1:13" x14ac:dyDescent="0.2">
      <c r="A4957" t="s">
        <v>33</v>
      </c>
      <c r="B4957" t="str">
        <f>IFERROR(LOOKUP(1,0/SEARCH(Sheet2!$E$3:$E$18,A4957),Sheet2!$F$3:$F$18),"其他")</f>
        <v>Java工程师</v>
      </c>
      <c r="C4957" t="s">
        <v>405</v>
      </c>
      <c r="D4957" t="s">
        <v>15</v>
      </c>
      <c r="E4957" t="s">
        <v>16</v>
      </c>
      <c r="F4957" t="s">
        <v>9659</v>
      </c>
      <c r="G4957" t="s">
        <v>3845</v>
      </c>
      <c r="H4957" t="s">
        <v>112</v>
      </c>
      <c r="I4957" t="s">
        <v>50</v>
      </c>
      <c r="J4957">
        <v>1.8</v>
      </c>
      <c r="K4957" t="s">
        <v>11137</v>
      </c>
      <c r="L4957" t="str">
        <f>LEFT(K4957,LEN(K4957)-3)</f>
        <v>3.5</v>
      </c>
      <c r="M4957" t="str">
        <f>RIGHT(K4957,3)</f>
        <v>万/月</v>
      </c>
    </row>
    <row r="4958" spans="1:13" x14ac:dyDescent="0.2">
      <c r="A4958" t="s">
        <v>53</v>
      </c>
      <c r="B4958" t="str">
        <f>IFERROR(LOOKUP(1,0/SEARCH(Sheet2!$E$3:$E$18,A4958),Sheet2!$F$3:$F$18),"其他")</f>
        <v>Java工程师</v>
      </c>
      <c r="C4958" t="s">
        <v>97</v>
      </c>
      <c r="D4958" t="s">
        <v>15</v>
      </c>
      <c r="E4958" t="s">
        <v>16</v>
      </c>
      <c r="F4958" t="s">
        <v>487</v>
      </c>
      <c r="G4958" t="s">
        <v>9857</v>
      </c>
      <c r="H4958" t="s">
        <v>11</v>
      </c>
      <c r="I4958" t="s">
        <v>12</v>
      </c>
      <c r="J4958">
        <v>1.8</v>
      </c>
      <c r="K4958" t="s">
        <v>11104</v>
      </c>
      <c r="L4958" t="str">
        <f>LEFT(K4958,LEN(K4958)-3)</f>
        <v>2.5</v>
      </c>
      <c r="M4958" t="str">
        <f>RIGHT(K4958,3)</f>
        <v>万/月</v>
      </c>
    </row>
    <row r="4959" spans="1:13" x14ac:dyDescent="0.2">
      <c r="A4959" t="s">
        <v>10513</v>
      </c>
      <c r="B4959" t="str">
        <f>IFERROR(LOOKUP(1,0/SEARCH(Sheet2!$E$3:$E$18,A4959),Sheet2!$F$3:$F$18),"其他")</f>
        <v>大数据工程师</v>
      </c>
      <c r="C4959" t="s">
        <v>1449</v>
      </c>
      <c r="D4959" t="s">
        <v>35</v>
      </c>
      <c r="E4959" t="s">
        <v>16</v>
      </c>
      <c r="F4959" t="s">
        <v>1139</v>
      </c>
      <c r="G4959" t="s">
        <v>10514</v>
      </c>
      <c r="H4959" t="s">
        <v>93</v>
      </c>
      <c r="I4959" t="s">
        <v>12</v>
      </c>
      <c r="J4959">
        <v>1.8</v>
      </c>
      <c r="K4959" t="s">
        <v>11096</v>
      </c>
      <c r="L4959" t="str">
        <f>LEFT(K4959,LEN(K4959)-3)</f>
        <v>2</v>
      </c>
      <c r="M4959" t="str">
        <f>RIGHT(K4959,3)</f>
        <v>万/月</v>
      </c>
    </row>
    <row r="4960" spans="1:13" x14ac:dyDescent="0.2">
      <c r="A4960" t="s">
        <v>481</v>
      </c>
      <c r="B4960" t="str">
        <f>IFERROR(LOOKUP(1,0/SEARCH(Sheet2!$E$3:$E$18,A4960),Sheet2!$F$3:$F$18),"其他")</f>
        <v>PHP工程师</v>
      </c>
      <c r="C4960" t="s">
        <v>97</v>
      </c>
      <c r="D4960" t="s">
        <v>15</v>
      </c>
      <c r="E4960" t="s">
        <v>16</v>
      </c>
      <c r="F4960" t="s">
        <v>36</v>
      </c>
      <c r="G4960" t="s">
        <v>494</v>
      </c>
      <c r="H4960" t="s">
        <v>11</v>
      </c>
      <c r="I4960" t="s">
        <v>12</v>
      </c>
      <c r="J4960">
        <v>1.8</v>
      </c>
      <c r="K4960" t="s">
        <v>11104</v>
      </c>
      <c r="L4960" t="str">
        <f>LEFT(K4960,LEN(K4960)-3)</f>
        <v>2.5</v>
      </c>
      <c r="M4960" t="str">
        <f>RIGHT(K4960,3)</f>
        <v>万/月</v>
      </c>
    </row>
    <row r="4961" spans="1:13" x14ac:dyDescent="0.2">
      <c r="A4961" t="s">
        <v>481</v>
      </c>
      <c r="B4961" t="str">
        <f>IFERROR(LOOKUP(1,0/SEARCH(Sheet2!$E$3:$E$18,A4961),Sheet2!$F$3:$F$18),"其他")</f>
        <v>PHP工程师</v>
      </c>
      <c r="C4961" t="s">
        <v>97</v>
      </c>
      <c r="D4961" t="s">
        <v>35</v>
      </c>
      <c r="E4961" t="s">
        <v>139</v>
      </c>
      <c r="F4961" t="s">
        <v>86</v>
      </c>
      <c r="G4961" t="s">
        <v>522</v>
      </c>
      <c r="H4961" t="s">
        <v>11</v>
      </c>
      <c r="I4961" t="s">
        <v>12</v>
      </c>
      <c r="J4961">
        <v>1.8</v>
      </c>
      <c r="K4961" t="s">
        <v>11104</v>
      </c>
      <c r="L4961" t="str">
        <f>LEFT(K4961,LEN(K4961)-3)</f>
        <v>2.5</v>
      </c>
      <c r="M4961" t="str">
        <f>RIGHT(K4961,3)</f>
        <v>万/月</v>
      </c>
    </row>
    <row r="4962" spans="1:13" x14ac:dyDescent="0.2">
      <c r="A4962" t="s">
        <v>495</v>
      </c>
      <c r="B4962" t="str">
        <f>IFERROR(LOOKUP(1,0/SEARCH(Sheet2!$E$3:$E$18,A4962),Sheet2!$F$3:$F$18),"其他")</f>
        <v>PHP工程师</v>
      </c>
      <c r="C4962" t="s">
        <v>97</v>
      </c>
      <c r="D4962" t="s">
        <v>15</v>
      </c>
      <c r="E4962" t="s">
        <v>16</v>
      </c>
      <c r="F4962" t="s">
        <v>17</v>
      </c>
      <c r="G4962" t="s">
        <v>523</v>
      </c>
      <c r="H4962" t="s">
        <v>11</v>
      </c>
      <c r="I4962" t="s">
        <v>12</v>
      </c>
      <c r="J4962">
        <v>1.8</v>
      </c>
      <c r="K4962" t="s">
        <v>11104</v>
      </c>
      <c r="L4962" t="str">
        <f>LEFT(K4962,LEN(K4962)-3)</f>
        <v>2.5</v>
      </c>
      <c r="M4962" t="str">
        <f>RIGHT(K4962,3)</f>
        <v>万/月</v>
      </c>
    </row>
    <row r="4963" spans="1:13" x14ac:dyDescent="0.2">
      <c r="A4963" t="s">
        <v>481</v>
      </c>
      <c r="B4963" t="str">
        <f>IFERROR(LOOKUP(1,0/SEARCH(Sheet2!$E$3:$E$18,A4963),Sheet2!$F$3:$F$18),"其他")</f>
        <v>PHP工程师</v>
      </c>
      <c r="C4963" t="s">
        <v>97</v>
      </c>
      <c r="D4963" t="s">
        <v>15</v>
      </c>
      <c r="E4963" t="s">
        <v>16</v>
      </c>
      <c r="F4963" t="s">
        <v>2674</v>
      </c>
      <c r="G4963" t="s">
        <v>3047</v>
      </c>
      <c r="H4963" t="s">
        <v>11</v>
      </c>
      <c r="I4963" t="s">
        <v>12</v>
      </c>
      <c r="J4963">
        <v>1.8</v>
      </c>
      <c r="K4963" t="s">
        <v>11104</v>
      </c>
      <c r="L4963" t="str">
        <f>LEFT(K4963,LEN(K4963)-3)</f>
        <v>2.5</v>
      </c>
      <c r="M4963" t="str">
        <f>RIGHT(K4963,3)</f>
        <v>万/月</v>
      </c>
    </row>
    <row r="4964" spans="1:13" x14ac:dyDescent="0.2">
      <c r="A4964" t="s">
        <v>481</v>
      </c>
      <c r="B4964" t="str">
        <f>IFERROR(LOOKUP(1,0/SEARCH(Sheet2!$E$3:$E$18,A4964),Sheet2!$F$3:$F$18),"其他")</f>
        <v>PHP工程师</v>
      </c>
      <c r="C4964" t="s">
        <v>405</v>
      </c>
      <c r="D4964" t="s">
        <v>35</v>
      </c>
      <c r="E4964" t="s">
        <v>8</v>
      </c>
      <c r="F4964" t="s">
        <v>1809</v>
      </c>
      <c r="G4964" t="s">
        <v>2571</v>
      </c>
      <c r="H4964" t="s">
        <v>93</v>
      </c>
      <c r="I4964" t="s">
        <v>12</v>
      </c>
      <c r="J4964">
        <v>1.8</v>
      </c>
      <c r="K4964" t="s">
        <v>11137</v>
      </c>
      <c r="L4964" t="str">
        <f>LEFT(K4964,LEN(K4964)-3)</f>
        <v>3.5</v>
      </c>
      <c r="M4964" t="str">
        <f>RIGHT(K4964,3)</f>
        <v>万/月</v>
      </c>
    </row>
    <row r="4965" spans="1:13" x14ac:dyDescent="0.2">
      <c r="A4965" t="s">
        <v>481</v>
      </c>
      <c r="B4965" t="str">
        <f>IFERROR(LOOKUP(1,0/SEARCH(Sheet2!$E$3:$E$18,A4965),Sheet2!$F$3:$F$18),"其他")</f>
        <v>PHP工程师</v>
      </c>
      <c r="C4965" t="s">
        <v>97</v>
      </c>
      <c r="D4965" t="s">
        <v>15</v>
      </c>
      <c r="E4965" t="s">
        <v>16</v>
      </c>
      <c r="F4965" t="s">
        <v>5989</v>
      </c>
      <c r="G4965" t="s">
        <v>7836</v>
      </c>
      <c r="H4965" t="s">
        <v>38</v>
      </c>
      <c r="I4965" t="s">
        <v>12</v>
      </c>
      <c r="J4965">
        <v>1.8</v>
      </c>
      <c r="K4965" t="s">
        <v>11104</v>
      </c>
      <c r="L4965" t="str">
        <f>LEFT(K4965,LEN(K4965)-3)</f>
        <v>2.5</v>
      </c>
      <c r="M4965" t="str">
        <f>RIGHT(K4965,3)</f>
        <v>万/月</v>
      </c>
    </row>
    <row r="4966" spans="1:13" x14ac:dyDescent="0.2">
      <c r="A4966" t="s">
        <v>495</v>
      </c>
      <c r="B4966" t="str">
        <f>IFERROR(LOOKUP(1,0/SEARCH(Sheet2!$E$3:$E$18,A4966),Sheet2!$F$3:$F$18),"其他")</f>
        <v>PHP工程师</v>
      </c>
      <c r="C4966" t="s">
        <v>1391</v>
      </c>
      <c r="D4966" t="s">
        <v>15</v>
      </c>
      <c r="E4966" t="s">
        <v>16</v>
      </c>
      <c r="F4966" t="s">
        <v>1809</v>
      </c>
      <c r="G4966" t="s">
        <v>7633</v>
      </c>
      <c r="H4966" t="s">
        <v>38</v>
      </c>
      <c r="I4966" t="s">
        <v>12</v>
      </c>
      <c r="J4966">
        <v>1.8</v>
      </c>
      <c r="K4966" t="s">
        <v>11099</v>
      </c>
      <c r="L4966" t="str">
        <f>LEFT(K4966,LEN(K4966)-3)</f>
        <v>3</v>
      </c>
      <c r="M4966" t="str">
        <f>RIGHT(K4966,3)</f>
        <v>万/月</v>
      </c>
    </row>
    <row r="4967" spans="1:13" x14ac:dyDescent="0.2">
      <c r="A4967" t="s">
        <v>4440</v>
      </c>
      <c r="B4967" t="str">
        <f>IFERROR(LOOKUP(1,0/SEARCH(Sheet2!$E$3:$E$18,A4967),Sheet2!$F$3:$F$18),"其他")</f>
        <v>Python工程师</v>
      </c>
      <c r="C4967" t="s">
        <v>97</v>
      </c>
      <c r="D4967" t="s">
        <v>7</v>
      </c>
      <c r="E4967" t="s">
        <v>143</v>
      </c>
      <c r="F4967" t="s">
        <v>2674</v>
      </c>
      <c r="G4967" t="s">
        <v>4220</v>
      </c>
      <c r="H4967" t="s">
        <v>38</v>
      </c>
      <c r="I4967" t="s">
        <v>12</v>
      </c>
      <c r="J4967">
        <v>1.8</v>
      </c>
      <c r="K4967" t="s">
        <v>11104</v>
      </c>
      <c r="L4967" t="str">
        <f>LEFT(K4967,LEN(K4967)-3)</f>
        <v>2.5</v>
      </c>
      <c r="M4967" t="str">
        <f>RIGHT(K4967,3)</f>
        <v>万/月</v>
      </c>
    </row>
    <row r="4968" spans="1:13" x14ac:dyDescent="0.2">
      <c r="A4968" t="s">
        <v>1545</v>
      </c>
      <c r="B4968" t="str">
        <f>IFERROR(LOOKUP(1,0/SEARCH(Sheet2!$E$3:$E$18,A4968),Sheet2!$F$3:$F$18),"其他")</f>
        <v>Python工程师</v>
      </c>
      <c r="C4968" t="s">
        <v>4451</v>
      </c>
      <c r="D4968" t="s">
        <v>23</v>
      </c>
      <c r="E4968" t="s">
        <v>16</v>
      </c>
      <c r="F4968" t="s">
        <v>839</v>
      </c>
      <c r="G4968" t="s">
        <v>4371</v>
      </c>
      <c r="H4968" t="s">
        <v>38</v>
      </c>
      <c r="I4968" t="s">
        <v>129</v>
      </c>
      <c r="J4968">
        <v>1.8</v>
      </c>
      <c r="K4968" t="s">
        <v>11132</v>
      </c>
      <c r="L4968" t="str">
        <f>LEFT(K4968,LEN(K4968)-3)</f>
        <v>4</v>
      </c>
      <c r="M4968" t="str">
        <f>RIGHT(K4968,3)</f>
        <v>万/月</v>
      </c>
    </row>
    <row r="4969" spans="1:13" x14ac:dyDescent="0.2">
      <c r="A4969" t="s">
        <v>560</v>
      </c>
      <c r="B4969" t="str">
        <f>IFERROR(LOOKUP(1,0/SEARCH(Sheet2!$E$3:$E$18,A4969),Sheet2!$F$3:$F$18),"其他")</f>
        <v>Web工程师</v>
      </c>
      <c r="C4969" t="s">
        <v>97</v>
      </c>
      <c r="D4969" t="s">
        <v>35</v>
      </c>
      <c r="E4969" t="s">
        <v>16</v>
      </c>
      <c r="F4969" t="s">
        <v>24</v>
      </c>
      <c r="G4969" t="s">
        <v>2192</v>
      </c>
      <c r="H4969" t="s">
        <v>38</v>
      </c>
      <c r="I4969" t="s">
        <v>12</v>
      </c>
      <c r="J4969">
        <v>1.8</v>
      </c>
      <c r="K4969" t="s">
        <v>11104</v>
      </c>
      <c r="L4969" t="str">
        <f>LEFT(K4969,LEN(K4969)-3)</f>
        <v>2.5</v>
      </c>
      <c r="M4969" t="str">
        <f>RIGHT(K4969,3)</f>
        <v>万/月</v>
      </c>
    </row>
    <row r="4970" spans="1:13" x14ac:dyDescent="0.2">
      <c r="A4970" t="s">
        <v>9114</v>
      </c>
      <c r="B4970" t="str">
        <f>IFERROR(LOOKUP(1,0/SEARCH(Sheet2!$E$3:$E$18,A4970),Sheet2!$F$3:$F$18),"其他")</f>
        <v>Web工程师</v>
      </c>
      <c r="C4970" t="s">
        <v>374</v>
      </c>
      <c r="D4970" t="s">
        <v>65</v>
      </c>
      <c r="E4970" t="s">
        <v>16</v>
      </c>
      <c r="F4970" t="s">
        <v>6263</v>
      </c>
      <c r="G4970" t="s">
        <v>9115</v>
      </c>
      <c r="H4970" t="s">
        <v>38</v>
      </c>
      <c r="I4970" t="s">
        <v>12</v>
      </c>
      <c r="J4970">
        <v>1.8</v>
      </c>
      <c r="K4970" t="s">
        <v>11128</v>
      </c>
      <c r="L4970" t="str">
        <f>LEFT(K4970,LEN(K4970)-3)</f>
        <v>3.6</v>
      </c>
      <c r="M4970" t="str">
        <f>RIGHT(K4970,3)</f>
        <v>万/月</v>
      </c>
    </row>
    <row r="4971" spans="1:13" x14ac:dyDescent="0.2">
      <c r="A4971" t="s">
        <v>560</v>
      </c>
      <c r="B4971" t="str">
        <f>IFERROR(LOOKUP(1,0/SEARCH(Sheet2!$E$3:$E$18,A4971),Sheet2!$F$3:$F$18),"其他")</f>
        <v>Web工程师</v>
      </c>
      <c r="C4971" t="s">
        <v>1449</v>
      </c>
      <c r="D4971" t="s">
        <v>15</v>
      </c>
      <c r="E4971" t="s">
        <v>8</v>
      </c>
      <c r="F4971" t="s">
        <v>4277</v>
      </c>
      <c r="G4971" t="s">
        <v>10091</v>
      </c>
      <c r="H4971" t="s">
        <v>93</v>
      </c>
      <c r="I4971" t="s">
        <v>12</v>
      </c>
      <c r="J4971">
        <v>1.8</v>
      </c>
      <c r="K4971" t="s">
        <v>11096</v>
      </c>
      <c r="L4971" t="str">
        <f>LEFT(K4971,LEN(K4971)-3)</f>
        <v>2</v>
      </c>
      <c r="M4971" t="str">
        <f>RIGHT(K4971,3)</f>
        <v>万/月</v>
      </c>
    </row>
    <row r="4972" spans="1:13" x14ac:dyDescent="0.2">
      <c r="A4972" t="s">
        <v>4514</v>
      </c>
      <c r="B4972" t="str">
        <f>IFERROR(LOOKUP(1,0/SEARCH(Sheet2!$E$3:$E$18,A4972),Sheet2!$F$3:$F$18),"其他")</f>
        <v>测试工程师</v>
      </c>
      <c r="C4972" t="s">
        <v>4515</v>
      </c>
      <c r="D4972" t="s">
        <v>7</v>
      </c>
      <c r="E4972" t="s">
        <v>8</v>
      </c>
      <c r="F4972" t="s">
        <v>2645</v>
      </c>
      <c r="G4972" t="s">
        <v>4516</v>
      </c>
      <c r="H4972" t="s">
        <v>38</v>
      </c>
      <c r="I4972" t="s">
        <v>32</v>
      </c>
      <c r="J4972">
        <v>1.8</v>
      </c>
      <c r="K4972" t="s">
        <v>11148</v>
      </c>
      <c r="L4972" t="str">
        <f>LEFT(K4972,LEN(K4972)-3)</f>
        <v>2.6</v>
      </c>
      <c r="M4972" t="str">
        <f>RIGHT(K4972,3)</f>
        <v>万/月</v>
      </c>
    </row>
    <row r="4973" spans="1:13" x14ac:dyDescent="0.2">
      <c r="A4973" t="s">
        <v>2146</v>
      </c>
      <c r="B4973" t="str">
        <f>IFERROR(LOOKUP(1,0/SEARCH(Sheet2!$E$3:$E$18,A4973),Sheet2!$F$3:$F$18),"其他")</f>
        <v>测试工程师</v>
      </c>
      <c r="C4973" t="s">
        <v>97</v>
      </c>
      <c r="D4973" t="s">
        <v>35</v>
      </c>
      <c r="E4973" t="s">
        <v>16</v>
      </c>
      <c r="F4973" t="s">
        <v>2674</v>
      </c>
      <c r="G4973" t="s">
        <v>4624</v>
      </c>
      <c r="H4973" t="s">
        <v>42</v>
      </c>
      <c r="I4973" t="s">
        <v>20</v>
      </c>
      <c r="J4973">
        <v>1.8</v>
      </c>
      <c r="K4973" t="s">
        <v>11104</v>
      </c>
      <c r="L4973" t="str">
        <f>LEFT(K4973,LEN(K4973)-3)</f>
        <v>2.5</v>
      </c>
      <c r="M4973" t="str">
        <f>RIGHT(K4973,3)</f>
        <v>万/月</v>
      </c>
    </row>
    <row r="4974" spans="1:13" x14ac:dyDescent="0.2">
      <c r="A4974" t="s">
        <v>6897</v>
      </c>
      <c r="B4974" t="str">
        <f>IFERROR(LOOKUP(1,0/SEARCH(Sheet2!$E$3:$E$18,A4974),Sheet2!$F$3:$F$18),"其他")</f>
        <v>测试工程师</v>
      </c>
      <c r="C4974" t="s">
        <v>1391</v>
      </c>
      <c r="D4974" t="s">
        <v>15</v>
      </c>
      <c r="E4974" t="s">
        <v>8</v>
      </c>
      <c r="F4974" t="s">
        <v>2595</v>
      </c>
      <c r="G4974" t="s">
        <v>6898</v>
      </c>
      <c r="H4974" t="s">
        <v>19</v>
      </c>
      <c r="I4974" t="s">
        <v>12</v>
      </c>
      <c r="J4974">
        <v>1.8</v>
      </c>
      <c r="K4974" t="s">
        <v>11099</v>
      </c>
      <c r="L4974" t="str">
        <f>LEFT(K4974,LEN(K4974)-3)</f>
        <v>3</v>
      </c>
      <c r="M4974" t="str">
        <f>RIGHT(K4974,3)</f>
        <v>万/月</v>
      </c>
    </row>
    <row r="4975" spans="1:13" x14ac:dyDescent="0.2">
      <c r="A4975" t="s">
        <v>1448</v>
      </c>
      <c r="B4975" t="str">
        <f>IFERROR(LOOKUP(1,0/SEARCH(Sheet2!$E$3:$E$18,A4975),Sheet2!$F$3:$F$18),"其他")</f>
        <v>大数据工程师</v>
      </c>
      <c r="C4975" t="s">
        <v>1449</v>
      </c>
      <c r="D4975" t="s">
        <v>15</v>
      </c>
      <c r="E4975" t="s">
        <v>16</v>
      </c>
      <c r="F4975" t="s">
        <v>36</v>
      </c>
      <c r="G4975" t="s">
        <v>1450</v>
      </c>
      <c r="H4975" t="s">
        <v>38</v>
      </c>
      <c r="I4975" t="s">
        <v>12</v>
      </c>
      <c r="J4975">
        <v>1.8</v>
      </c>
      <c r="K4975" t="s">
        <v>11096</v>
      </c>
      <c r="L4975" t="str">
        <f>LEFT(K4975,LEN(K4975)-3)</f>
        <v>2</v>
      </c>
      <c r="M4975" t="str">
        <f>RIGHT(K4975,3)</f>
        <v>万/月</v>
      </c>
    </row>
    <row r="4976" spans="1:13" x14ac:dyDescent="0.2">
      <c r="A4976" t="s">
        <v>1577</v>
      </c>
      <c r="B4976" t="str">
        <f>IFERROR(LOOKUP(1,0/SEARCH(Sheet2!$E$3:$E$18,A4976),Sheet2!$F$3:$F$18),"其他")</f>
        <v>大数据工程师</v>
      </c>
      <c r="C4976" t="s">
        <v>1578</v>
      </c>
      <c r="D4976" t="s">
        <v>35</v>
      </c>
      <c r="E4976" t="s">
        <v>16</v>
      </c>
      <c r="F4976" t="s">
        <v>24</v>
      </c>
      <c r="G4976" t="s">
        <v>1579</v>
      </c>
      <c r="H4976" t="s">
        <v>42</v>
      </c>
      <c r="I4976" t="s">
        <v>32</v>
      </c>
      <c r="J4976">
        <v>1.8</v>
      </c>
      <c r="K4976" t="s">
        <v>11107</v>
      </c>
      <c r="L4976" t="str">
        <f>LEFT(K4976,LEN(K4976)-3)</f>
        <v>2.2</v>
      </c>
      <c r="M4976" t="str">
        <f>RIGHT(K4976,3)</f>
        <v>万/月</v>
      </c>
    </row>
    <row r="4977" spans="1:13" x14ac:dyDescent="0.2">
      <c r="A4977" t="s">
        <v>1430</v>
      </c>
      <c r="B4977" t="str">
        <f>IFERROR(LOOKUP(1,0/SEARCH(Sheet2!$E$3:$E$18,A4977),Sheet2!$F$3:$F$18),"其他")</f>
        <v>大数据工程师</v>
      </c>
      <c r="C4977" t="s">
        <v>1391</v>
      </c>
      <c r="D4977" t="s">
        <v>35</v>
      </c>
      <c r="E4977" t="s">
        <v>16</v>
      </c>
      <c r="F4977" t="s">
        <v>839</v>
      </c>
      <c r="G4977" t="s">
        <v>2980</v>
      </c>
      <c r="H4977" t="s">
        <v>26</v>
      </c>
      <c r="I4977" t="s">
        <v>50</v>
      </c>
      <c r="J4977">
        <v>1.8</v>
      </c>
      <c r="K4977" t="s">
        <v>11099</v>
      </c>
      <c r="L4977" t="str">
        <f>LEFT(K4977,LEN(K4977)-3)</f>
        <v>3</v>
      </c>
      <c r="M4977" t="str">
        <f>RIGHT(K4977,3)</f>
        <v>万/月</v>
      </c>
    </row>
    <row r="4978" spans="1:13" x14ac:dyDescent="0.2">
      <c r="A4978" t="s">
        <v>4429</v>
      </c>
      <c r="B4978" t="str">
        <f>IFERROR(LOOKUP(1,0/SEARCH(Sheet2!$E$3:$E$18,A4978),Sheet2!$F$3:$F$18),"其他")</f>
        <v>大数据工程师</v>
      </c>
      <c r="C4978" t="s">
        <v>1449</v>
      </c>
      <c r="D4978" t="s">
        <v>35</v>
      </c>
      <c r="E4978" t="s">
        <v>8</v>
      </c>
      <c r="F4978" t="s">
        <v>2645</v>
      </c>
      <c r="G4978" t="s">
        <v>4428</v>
      </c>
      <c r="H4978" t="s">
        <v>42</v>
      </c>
      <c r="I4978" t="s">
        <v>149</v>
      </c>
      <c r="J4978">
        <v>1.8</v>
      </c>
      <c r="K4978" t="s">
        <v>11096</v>
      </c>
      <c r="L4978" t="str">
        <f>LEFT(K4978,LEN(K4978)-3)</f>
        <v>2</v>
      </c>
      <c r="M4978" t="str">
        <f>RIGHT(K4978,3)</f>
        <v>万/月</v>
      </c>
    </row>
    <row r="4979" spans="1:13" x14ac:dyDescent="0.2">
      <c r="A4979" t="s">
        <v>6693</v>
      </c>
      <c r="B4979" t="str">
        <f>IFERROR(LOOKUP(1,0/SEARCH(Sheet2!$E$3:$E$18,A4979),Sheet2!$F$3:$F$18),"其他")</f>
        <v>大数据工程师</v>
      </c>
      <c r="C4979" t="s">
        <v>1391</v>
      </c>
      <c r="D4979" t="s">
        <v>15</v>
      </c>
      <c r="E4979" t="s">
        <v>16</v>
      </c>
      <c r="F4979" t="s">
        <v>2595</v>
      </c>
      <c r="G4979" t="s">
        <v>6694</v>
      </c>
      <c r="H4979" t="s">
        <v>11</v>
      </c>
      <c r="I4979" t="s">
        <v>12</v>
      </c>
      <c r="J4979">
        <v>1.8</v>
      </c>
      <c r="K4979" t="s">
        <v>11099</v>
      </c>
      <c r="L4979" t="str">
        <f>LEFT(K4979,LEN(K4979)-3)</f>
        <v>3</v>
      </c>
      <c r="M4979" t="str">
        <f>RIGHT(K4979,3)</f>
        <v>万/月</v>
      </c>
    </row>
    <row r="4980" spans="1:13" x14ac:dyDescent="0.2">
      <c r="A4980" t="s">
        <v>6643</v>
      </c>
      <c r="B4980" t="str">
        <f>IFERROR(LOOKUP(1,0/SEARCH(Sheet2!$E$3:$E$18,A4980),Sheet2!$F$3:$F$18),"其他")</f>
        <v>大数据工程师</v>
      </c>
      <c r="C4980" t="s">
        <v>1391</v>
      </c>
      <c r="D4980" t="s">
        <v>15</v>
      </c>
      <c r="E4980" t="s">
        <v>16</v>
      </c>
      <c r="F4980" t="s">
        <v>1809</v>
      </c>
      <c r="G4980" t="s">
        <v>1663</v>
      </c>
      <c r="H4980" t="s">
        <v>26</v>
      </c>
      <c r="I4980" t="s">
        <v>50</v>
      </c>
      <c r="J4980">
        <v>1.8</v>
      </c>
      <c r="K4980" t="s">
        <v>11099</v>
      </c>
      <c r="L4980" t="str">
        <f>LEFT(K4980,LEN(K4980)-3)</f>
        <v>3</v>
      </c>
      <c r="M4980" t="str">
        <f>RIGHT(K4980,3)</f>
        <v>万/月</v>
      </c>
    </row>
    <row r="4981" spans="1:13" x14ac:dyDescent="0.2">
      <c r="A4981" t="s">
        <v>1655</v>
      </c>
      <c r="B4981" t="str">
        <f>IFERROR(LOOKUP(1,0/SEARCH(Sheet2!$E$3:$E$18,A4981),Sheet2!$F$3:$F$18),"其他")</f>
        <v>运维工程师</v>
      </c>
      <c r="C4981" t="s">
        <v>405</v>
      </c>
      <c r="D4981" t="s">
        <v>35</v>
      </c>
      <c r="E4981" t="s">
        <v>16</v>
      </c>
      <c r="F4981" t="s">
        <v>1809</v>
      </c>
      <c r="G4981" t="s">
        <v>8899</v>
      </c>
      <c r="H4981" t="s">
        <v>42</v>
      </c>
      <c r="I4981" t="s">
        <v>20</v>
      </c>
      <c r="J4981">
        <v>1.8</v>
      </c>
      <c r="K4981" t="s">
        <v>11137</v>
      </c>
      <c r="L4981" t="str">
        <f>LEFT(K4981,LEN(K4981)-3)</f>
        <v>3.5</v>
      </c>
      <c r="M4981" t="str">
        <f>RIGHT(K4981,3)</f>
        <v>万/月</v>
      </c>
    </row>
    <row r="4982" spans="1:13" x14ac:dyDescent="0.2">
      <c r="A4982" t="s">
        <v>8901</v>
      </c>
      <c r="B4982" t="str">
        <f>IFERROR(LOOKUP(1,0/SEARCH(Sheet2!$E$3:$E$18,A4982),Sheet2!$F$3:$F$18),"其他")</f>
        <v>大数据工程师</v>
      </c>
      <c r="C4982" t="s">
        <v>374</v>
      </c>
      <c r="D4982" t="s">
        <v>15</v>
      </c>
      <c r="E4982" t="s">
        <v>16</v>
      </c>
      <c r="F4982" t="s">
        <v>5989</v>
      </c>
      <c r="G4982" t="s">
        <v>7527</v>
      </c>
      <c r="H4982" t="s">
        <v>19</v>
      </c>
      <c r="I4982" t="s">
        <v>20</v>
      </c>
      <c r="J4982">
        <v>1.8</v>
      </c>
      <c r="K4982" t="s">
        <v>11128</v>
      </c>
      <c r="L4982" t="str">
        <f>LEFT(K4982,LEN(K4982)-3)</f>
        <v>3.6</v>
      </c>
      <c r="M4982" t="str">
        <f>RIGHT(K4982,3)</f>
        <v>万/月</v>
      </c>
    </row>
    <row r="4983" spans="1:13" x14ac:dyDescent="0.2">
      <c r="A4983" t="s">
        <v>1368</v>
      </c>
      <c r="B4983" t="str">
        <f>IFERROR(LOOKUP(1,0/SEARCH(Sheet2!$E$3:$E$18,A4983),Sheet2!$F$3:$F$18),"其他")</f>
        <v>大数据工程师</v>
      </c>
      <c r="C4983" t="s">
        <v>1437</v>
      </c>
      <c r="D4983" t="s">
        <v>15</v>
      </c>
      <c r="E4983" t="s">
        <v>8</v>
      </c>
      <c r="F4983" t="s">
        <v>6263</v>
      </c>
      <c r="G4983" t="s">
        <v>8756</v>
      </c>
      <c r="H4983" t="s">
        <v>26</v>
      </c>
      <c r="I4983" t="s">
        <v>20</v>
      </c>
      <c r="J4983">
        <v>1.8</v>
      </c>
      <c r="K4983" t="s">
        <v>11139</v>
      </c>
      <c r="L4983" t="str">
        <f>LEFT(K4983,LEN(K4983)-3)</f>
        <v>2.8</v>
      </c>
      <c r="M4983" t="str">
        <f>RIGHT(K4983,3)</f>
        <v>万/月</v>
      </c>
    </row>
    <row r="4984" spans="1:13" x14ac:dyDescent="0.2">
      <c r="A4984" t="s">
        <v>1360</v>
      </c>
      <c r="B4984" t="str">
        <f>IFERROR(LOOKUP(1,0/SEARCH(Sheet2!$E$3:$E$18,A4984),Sheet2!$F$3:$F$18),"其他")</f>
        <v>大数据工程师</v>
      </c>
      <c r="C4984" t="s">
        <v>97</v>
      </c>
      <c r="D4984" t="s">
        <v>35</v>
      </c>
      <c r="E4984" t="s">
        <v>16</v>
      </c>
      <c r="F4984" t="s">
        <v>9703</v>
      </c>
      <c r="G4984" t="s">
        <v>10154</v>
      </c>
      <c r="H4984" t="s">
        <v>38</v>
      </c>
      <c r="I4984" t="s">
        <v>12</v>
      </c>
      <c r="J4984">
        <v>1.8</v>
      </c>
      <c r="K4984" t="s">
        <v>11104</v>
      </c>
      <c r="L4984" t="str">
        <f>LEFT(K4984,LEN(K4984)-3)</f>
        <v>2.5</v>
      </c>
      <c r="M4984" t="str">
        <f>RIGHT(K4984,3)</f>
        <v>万/月</v>
      </c>
    </row>
    <row r="4985" spans="1:13" x14ac:dyDescent="0.2">
      <c r="A4985" t="s">
        <v>4377</v>
      </c>
      <c r="B4985" t="str">
        <f>IFERROR(LOOKUP(1,0/SEARCH(Sheet2!$E$3:$E$18,A4985),Sheet2!$F$3:$F$18),"其他")</f>
        <v>人工智能工程师</v>
      </c>
      <c r="C4985" t="s">
        <v>1391</v>
      </c>
      <c r="D4985" t="s">
        <v>65</v>
      </c>
      <c r="E4985" t="s">
        <v>16</v>
      </c>
      <c r="F4985" t="s">
        <v>1636</v>
      </c>
      <c r="G4985" t="s">
        <v>2842</v>
      </c>
      <c r="H4985" t="s">
        <v>42</v>
      </c>
      <c r="I4985" t="s">
        <v>81</v>
      </c>
      <c r="J4985">
        <v>1.8</v>
      </c>
      <c r="K4985" t="s">
        <v>11099</v>
      </c>
      <c r="L4985" t="str">
        <f>LEFT(K4985,LEN(K4985)-3)</f>
        <v>3</v>
      </c>
      <c r="M4985" t="str">
        <f>RIGHT(K4985,3)</f>
        <v>万/月</v>
      </c>
    </row>
    <row r="4986" spans="1:13" x14ac:dyDescent="0.2">
      <c r="A4986" t="s">
        <v>6295</v>
      </c>
      <c r="B4986" t="str">
        <f>IFERROR(LOOKUP(1,0/SEARCH(Sheet2!$E$3:$E$18,A4986),Sheet2!$F$3:$F$18),"其他")</f>
        <v>人工智能工程师</v>
      </c>
      <c r="C4986" t="s">
        <v>6296</v>
      </c>
      <c r="D4986" t="s">
        <v>35</v>
      </c>
      <c r="E4986" t="s">
        <v>29</v>
      </c>
      <c r="F4986" t="s">
        <v>1961</v>
      </c>
      <c r="G4986" t="s">
        <v>6297</v>
      </c>
      <c r="H4986" t="s">
        <v>38</v>
      </c>
      <c r="I4986" t="s">
        <v>20</v>
      </c>
      <c r="J4986">
        <v>1.8</v>
      </c>
      <c r="K4986" t="s">
        <v>11134</v>
      </c>
      <c r="L4986" t="str">
        <f>LEFT(K4986,LEN(K4986)-3)</f>
        <v>2.4</v>
      </c>
      <c r="M4986" t="str">
        <f>RIGHT(K4986,3)</f>
        <v>万/月</v>
      </c>
    </row>
    <row r="4987" spans="1:13" x14ac:dyDescent="0.2">
      <c r="A4987" t="s">
        <v>6824</v>
      </c>
      <c r="B4987" t="str">
        <f>IFERROR(LOOKUP(1,0/SEARCH(Sheet2!$E$3:$E$18,A4987),Sheet2!$F$3:$F$18),"其他")</f>
        <v>人工智能工程师</v>
      </c>
      <c r="C4987" t="s">
        <v>1391</v>
      </c>
      <c r="D4987" t="s">
        <v>15</v>
      </c>
      <c r="E4987" t="s">
        <v>16</v>
      </c>
      <c r="F4987" t="s">
        <v>2595</v>
      </c>
      <c r="G4987" t="s">
        <v>6825</v>
      </c>
      <c r="H4987" t="s">
        <v>38</v>
      </c>
      <c r="I4987" t="s">
        <v>20</v>
      </c>
      <c r="J4987">
        <v>1.8</v>
      </c>
      <c r="K4987" t="s">
        <v>11099</v>
      </c>
      <c r="L4987" t="str">
        <f>LEFT(K4987,LEN(K4987)-3)</f>
        <v>3</v>
      </c>
      <c r="M4987" t="str">
        <f>RIGHT(K4987,3)</f>
        <v>万/月</v>
      </c>
    </row>
    <row r="4988" spans="1:13" x14ac:dyDescent="0.2">
      <c r="A4988" t="s">
        <v>2164</v>
      </c>
      <c r="B4988" t="str">
        <f>IFERROR(LOOKUP(1,0/SEARCH(Sheet2!$E$3:$E$18,A4988),Sheet2!$F$3:$F$18),"其他")</f>
        <v>运维工程师</v>
      </c>
      <c r="C4988" t="s">
        <v>1578</v>
      </c>
      <c r="D4988" t="s">
        <v>51</v>
      </c>
      <c r="E4988" t="s">
        <v>8</v>
      </c>
      <c r="F4988" t="s">
        <v>24</v>
      </c>
      <c r="G4988" t="s">
        <v>2165</v>
      </c>
      <c r="H4988" t="s">
        <v>42</v>
      </c>
      <c r="I4988" t="s">
        <v>12</v>
      </c>
      <c r="J4988">
        <v>1.8</v>
      </c>
      <c r="K4988" t="s">
        <v>11107</v>
      </c>
      <c r="L4988" t="str">
        <f>LEFT(K4988,LEN(K4988)-3)</f>
        <v>2.2</v>
      </c>
      <c r="M4988" t="str">
        <f>RIGHT(K4988,3)</f>
        <v>万/月</v>
      </c>
    </row>
    <row r="4989" spans="1:13" x14ac:dyDescent="0.2">
      <c r="A4989" t="s">
        <v>630</v>
      </c>
      <c r="B4989" t="str">
        <f>IFERROR(LOOKUP(1,0/SEARCH(Sheet2!$E$3:$E$18,A4989),Sheet2!$F$3:$F$18),"其他")</f>
        <v>运维工程师</v>
      </c>
      <c r="C4989" t="s">
        <v>2656</v>
      </c>
      <c r="D4989" t="s">
        <v>7</v>
      </c>
      <c r="E4989" t="s">
        <v>16</v>
      </c>
      <c r="F4989" t="s">
        <v>1636</v>
      </c>
      <c r="G4989" t="s">
        <v>4117</v>
      </c>
      <c r="H4989" t="s">
        <v>11</v>
      </c>
      <c r="I4989" t="s">
        <v>12</v>
      </c>
      <c r="J4989">
        <v>1.8</v>
      </c>
      <c r="K4989" t="s">
        <v>11121</v>
      </c>
      <c r="L4989" t="str">
        <f>LEFT(K4989,LEN(K4989)-3)</f>
        <v>2.3</v>
      </c>
      <c r="M4989" t="str">
        <f>RIGHT(K4989,3)</f>
        <v>万/月</v>
      </c>
    </row>
    <row r="4990" spans="1:13" x14ac:dyDescent="0.2">
      <c r="A4990" t="s">
        <v>630</v>
      </c>
      <c r="B4990" t="str">
        <f>IFERROR(LOOKUP(1,0/SEARCH(Sheet2!$E$3:$E$18,A4990),Sheet2!$F$3:$F$18),"其他")</f>
        <v>运维工程师</v>
      </c>
      <c r="C4990" t="s">
        <v>1437</v>
      </c>
      <c r="D4990" t="s">
        <v>15</v>
      </c>
      <c r="E4990" t="s">
        <v>16</v>
      </c>
      <c r="F4990" t="s">
        <v>4277</v>
      </c>
      <c r="G4990" t="s">
        <v>10783</v>
      </c>
      <c r="H4990" t="s">
        <v>11</v>
      </c>
      <c r="I4990" t="s">
        <v>12</v>
      </c>
      <c r="J4990">
        <v>1.8</v>
      </c>
      <c r="K4990" t="s">
        <v>11139</v>
      </c>
      <c r="L4990" t="str">
        <f>LEFT(K4990,LEN(K4990)-3)</f>
        <v>2.8</v>
      </c>
      <c r="M4990" t="str">
        <f>RIGHT(K4990,3)</f>
        <v>万/月</v>
      </c>
    </row>
    <row r="4991" spans="1:13" x14ac:dyDescent="0.2">
      <c r="A4991" t="s">
        <v>1353</v>
      </c>
      <c r="B4991" t="str">
        <f>IFERROR(LOOKUP(1,0/SEARCH(Sheet2!$E$3:$E$18,A4991),Sheet2!$F$3:$F$18),"其他")</f>
        <v>其他</v>
      </c>
      <c r="C4991" t="s">
        <v>1437</v>
      </c>
      <c r="D4991" t="s">
        <v>7</v>
      </c>
      <c r="E4991" t="s">
        <v>16</v>
      </c>
      <c r="F4991" t="s">
        <v>24</v>
      </c>
      <c r="G4991" t="s">
        <v>1438</v>
      </c>
      <c r="H4991" t="s">
        <v>38</v>
      </c>
      <c r="I4991" t="s">
        <v>12</v>
      </c>
      <c r="J4991">
        <v>1.8</v>
      </c>
      <c r="K4991" t="s">
        <v>11139</v>
      </c>
      <c r="L4991" t="str">
        <f>LEFT(K4991,LEN(K4991)-3)</f>
        <v>2.8</v>
      </c>
      <c r="M4991" t="str">
        <f>RIGHT(K4991,3)</f>
        <v>万/月</v>
      </c>
    </row>
    <row r="4992" spans="1:13" x14ac:dyDescent="0.2">
      <c r="A4992" t="s">
        <v>1309</v>
      </c>
      <c r="B4992" t="str">
        <f>IFERROR(LOOKUP(1,0/SEARCH(Sheet2!$E$3:$E$18,A4992),Sheet2!$F$3:$F$18),"其他")</f>
        <v>其他</v>
      </c>
      <c r="C4992" t="s">
        <v>1391</v>
      </c>
      <c r="D4992" t="s">
        <v>35</v>
      </c>
      <c r="E4992" t="s">
        <v>16</v>
      </c>
      <c r="F4992" t="s">
        <v>1809</v>
      </c>
      <c r="G4992" t="s">
        <v>8639</v>
      </c>
      <c r="H4992" t="s">
        <v>26</v>
      </c>
      <c r="I4992" t="s">
        <v>12</v>
      </c>
      <c r="J4992">
        <v>1.8</v>
      </c>
      <c r="K4992" t="s">
        <v>11099</v>
      </c>
      <c r="L4992" t="str">
        <f>LEFT(K4992,LEN(K4992)-3)</f>
        <v>3</v>
      </c>
      <c r="M4992" t="str">
        <f>RIGHT(K4992,3)</f>
        <v>万/月</v>
      </c>
    </row>
    <row r="4993" spans="1:13" x14ac:dyDescent="0.2">
      <c r="A4993" t="s">
        <v>4539</v>
      </c>
      <c r="B4993" t="str">
        <f>IFERROR(LOOKUP(1,0/SEARCH(Sheet2!$E$3:$E$18,A4993),Sheet2!$F$3:$F$18),"其他")</f>
        <v>其他</v>
      </c>
      <c r="C4993" t="s">
        <v>97</v>
      </c>
      <c r="D4993" t="s">
        <v>35</v>
      </c>
      <c r="E4993" t="s">
        <v>8</v>
      </c>
      <c r="F4993" t="s">
        <v>487</v>
      </c>
      <c r="G4993" t="s">
        <v>4540</v>
      </c>
      <c r="H4993" t="s">
        <v>11</v>
      </c>
      <c r="I4993" t="s">
        <v>12</v>
      </c>
      <c r="J4993">
        <v>1.8</v>
      </c>
      <c r="K4993" t="s">
        <v>11104</v>
      </c>
      <c r="L4993" t="str">
        <f>LEFT(K4993,LEN(K4993)-3)</f>
        <v>2.5</v>
      </c>
      <c r="M4993" t="str">
        <f>RIGHT(K4993,3)</f>
        <v>万/月</v>
      </c>
    </row>
    <row r="4994" spans="1:13" x14ac:dyDescent="0.2">
      <c r="A4994" t="s">
        <v>1390</v>
      </c>
      <c r="B4994" t="str">
        <f>IFERROR(LOOKUP(1,0/SEARCH(Sheet2!$E$3:$E$18,A4994),Sheet2!$F$3:$F$18),"其他")</f>
        <v>其他</v>
      </c>
      <c r="C4994" t="s">
        <v>1391</v>
      </c>
      <c r="D4994" t="s">
        <v>23</v>
      </c>
      <c r="E4994" t="s">
        <v>16</v>
      </c>
      <c r="F4994" t="s">
        <v>1388</v>
      </c>
      <c r="G4994" t="s">
        <v>6819</v>
      </c>
      <c r="H4994" t="s">
        <v>38</v>
      </c>
      <c r="I4994" t="s">
        <v>12</v>
      </c>
      <c r="J4994">
        <v>1.8</v>
      </c>
      <c r="K4994" t="s">
        <v>11099</v>
      </c>
      <c r="L4994" t="str">
        <f>LEFT(K4994,LEN(K4994)-3)</f>
        <v>3</v>
      </c>
      <c r="M4994" t="str">
        <f>RIGHT(K4994,3)</f>
        <v>万/月</v>
      </c>
    </row>
    <row r="4995" spans="1:13" x14ac:dyDescent="0.2">
      <c r="A4995" t="s">
        <v>1333</v>
      </c>
      <c r="B4995" t="str">
        <f>IFERROR(LOOKUP(1,0/SEARCH(Sheet2!$E$3:$E$18,A4995),Sheet2!$F$3:$F$18),"其他")</f>
        <v>数据分析工程师</v>
      </c>
      <c r="C4995" t="s">
        <v>405</v>
      </c>
      <c r="D4995" t="s">
        <v>15</v>
      </c>
      <c r="E4995" t="s">
        <v>16</v>
      </c>
      <c r="F4995" t="s">
        <v>36</v>
      </c>
      <c r="G4995" t="s">
        <v>1335</v>
      </c>
      <c r="H4995" t="s">
        <v>38</v>
      </c>
      <c r="I4995" t="s">
        <v>81</v>
      </c>
      <c r="J4995">
        <v>1.8</v>
      </c>
      <c r="K4995" t="s">
        <v>11137</v>
      </c>
      <c r="L4995" t="str">
        <f>LEFT(K4995,LEN(K4995)-3)</f>
        <v>3.5</v>
      </c>
      <c r="M4995" t="str">
        <f>RIGHT(K4995,3)</f>
        <v>万/月</v>
      </c>
    </row>
    <row r="4996" spans="1:13" x14ac:dyDescent="0.2">
      <c r="A4996" t="s">
        <v>1390</v>
      </c>
      <c r="B4996" t="str">
        <f>IFERROR(LOOKUP(1,0/SEARCH(Sheet2!$E$3:$E$18,A4996),Sheet2!$F$3:$F$18),"其他")</f>
        <v>其他</v>
      </c>
      <c r="C4996" t="s">
        <v>1391</v>
      </c>
      <c r="D4996" t="s">
        <v>7</v>
      </c>
      <c r="E4996" t="s">
        <v>139</v>
      </c>
      <c r="F4996" t="s">
        <v>86</v>
      </c>
      <c r="G4996" t="s">
        <v>1392</v>
      </c>
      <c r="H4996" t="s">
        <v>93</v>
      </c>
      <c r="I4996" t="s">
        <v>12</v>
      </c>
      <c r="J4996">
        <v>1.8</v>
      </c>
      <c r="K4996" t="s">
        <v>11099</v>
      </c>
      <c r="L4996" t="str">
        <f>LEFT(K4996,LEN(K4996)-3)</f>
        <v>3</v>
      </c>
      <c r="M4996" t="str">
        <f>RIGHT(K4996,3)</f>
        <v>万/月</v>
      </c>
    </row>
    <row r="4997" spans="1:13" x14ac:dyDescent="0.2">
      <c r="A4997" t="s">
        <v>1488</v>
      </c>
      <c r="B4997" t="str">
        <f>IFERROR(LOOKUP(1,0/SEARCH(Sheet2!$E$3:$E$18,A4997),Sheet2!$F$3:$F$18),"其他")</f>
        <v>其他</v>
      </c>
      <c r="C4997" t="s">
        <v>405</v>
      </c>
      <c r="D4997" t="s">
        <v>35</v>
      </c>
      <c r="E4997" t="s">
        <v>16</v>
      </c>
      <c r="F4997" t="s">
        <v>30</v>
      </c>
      <c r="G4997" t="s">
        <v>722</v>
      </c>
      <c r="H4997" t="s">
        <v>112</v>
      </c>
      <c r="I4997" t="s">
        <v>12</v>
      </c>
      <c r="J4997">
        <v>1.8</v>
      </c>
      <c r="K4997" t="s">
        <v>11137</v>
      </c>
      <c r="L4997" t="str">
        <f>LEFT(K4997,LEN(K4997)-3)</f>
        <v>3.5</v>
      </c>
      <c r="M4997" t="str">
        <f>RIGHT(K4997,3)</f>
        <v>万/月</v>
      </c>
    </row>
    <row r="4998" spans="1:13" x14ac:dyDescent="0.2">
      <c r="A4998" t="s">
        <v>1608</v>
      </c>
      <c r="B4998" t="str">
        <f>IFERROR(LOOKUP(1,0/SEARCH(Sheet2!$E$3:$E$18,A4998),Sheet2!$F$3:$F$18),"其他")</f>
        <v>其他</v>
      </c>
      <c r="C4998" t="s">
        <v>405</v>
      </c>
      <c r="D4998" t="s">
        <v>35</v>
      </c>
      <c r="E4998" t="s">
        <v>29</v>
      </c>
      <c r="F4998" t="s">
        <v>24</v>
      </c>
      <c r="G4998" t="s">
        <v>849</v>
      </c>
      <c r="H4998" t="s">
        <v>38</v>
      </c>
      <c r="I4998" t="s">
        <v>81</v>
      </c>
      <c r="J4998">
        <v>1.8</v>
      </c>
      <c r="K4998" t="s">
        <v>11137</v>
      </c>
      <c r="L4998" t="str">
        <f>LEFT(K4998,LEN(K4998)-3)</f>
        <v>3.5</v>
      </c>
      <c r="M4998" t="str">
        <f>RIGHT(K4998,3)</f>
        <v>万/月</v>
      </c>
    </row>
    <row r="4999" spans="1:13" x14ac:dyDescent="0.2">
      <c r="A4999" t="s">
        <v>1757</v>
      </c>
      <c r="B4999" t="str">
        <f>IFERROR(LOOKUP(1,0/SEARCH(Sheet2!$E$3:$E$18,A4999),Sheet2!$F$3:$F$18),"其他")</f>
        <v>其他</v>
      </c>
      <c r="C4999" t="s">
        <v>405</v>
      </c>
      <c r="D4999" t="s">
        <v>35</v>
      </c>
      <c r="E4999" t="s">
        <v>16</v>
      </c>
      <c r="F4999" t="s">
        <v>24</v>
      </c>
      <c r="G4999" t="s">
        <v>1517</v>
      </c>
      <c r="H4999" t="s">
        <v>26</v>
      </c>
      <c r="I4999" t="s">
        <v>12</v>
      </c>
      <c r="J4999">
        <v>1.8</v>
      </c>
      <c r="K4999" t="s">
        <v>11137</v>
      </c>
      <c r="L4999" t="str">
        <f>LEFT(K4999,LEN(K4999)-3)</f>
        <v>3.5</v>
      </c>
      <c r="M4999" t="str">
        <f>RIGHT(K4999,3)</f>
        <v>万/月</v>
      </c>
    </row>
    <row r="5000" spans="1:13" x14ac:dyDescent="0.2">
      <c r="A5000" t="s">
        <v>1796</v>
      </c>
      <c r="B5000" t="str">
        <f>IFERROR(LOOKUP(1,0/SEARCH(Sheet2!$E$3:$E$18,A5000),Sheet2!$F$3:$F$18),"其他")</f>
        <v>其他</v>
      </c>
      <c r="C5000" t="s">
        <v>1797</v>
      </c>
      <c r="D5000" t="s">
        <v>15</v>
      </c>
      <c r="E5000" t="s">
        <v>16</v>
      </c>
      <c r="F5000" t="s">
        <v>1798</v>
      </c>
      <c r="G5000" t="s">
        <v>1799</v>
      </c>
      <c r="H5000" t="s">
        <v>26</v>
      </c>
      <c r="I5000" t="s">
        <v>32</v>
      </c>
      <c r="J5000">
        <v>1.8</v>
      </c>
      <c r="K5000" t="s">
        <v>11158</v>
      </c>
      <c r="L5000" t="str">
        <f>LEFT(K5000,LEN(K5000)-3)</f>
        <v>2.7</v>
      </c>
      <c r="M5000" t="str">
        <f>RIGHT(K5000,3)</f>
        <v>万/月</v>
      </c>
    </row>
    <row r="5001" spans="1:13" x14ac:dyDescent="0.2">
      <c r="A5001" t="s">
        <v>1965</v>
      </c>
      <c r="B5001" t="str">
        <f>IFERROR(LOOKUP(1,0/SEARCH(Sheet2!$E$3:$E$18,A5001),Sheet2!$F$3:$F$18),"其他")</f>
        <v>其他</v>
      </c>
      <c r="C5001" t="s">
        <v>1966</v>
      </c>
      <c r="D5001" t="s">
        <v>7</v>
      </c>
      <c r="E5001" t="s">
        <v>16</v>
      </c>
      <c r="F5001" t="s">
        <v>30</v>
      </c>
      <c r="G5001" t="s">
        <v>1967</v>
      </c>
      <c r="H5001" t="s">
        <v>11</v>
      </c>
      <c r="I5001" t="s">
        <v>20</v>
      </c>
      <c r="J5001">
        <v>1.8</v>
      </c>
      <c r="K5001" t="s">
        <v>11185</v>
      </c>
      <c r="L5001" t="str">
        <f>LEFT(K5001,LEN(K5001)-3)</f>
        <v>3.7</v>
      </c>
      <c r="M5001" t="str">
        <f>RIGHT(K5001,3)</f>
        <v>万/月</v>
      </c>
    </row>
    <row r="5002" spans="1:13" x14ac:dyDescent="0.2">
      <c r="A5002" t="s">
        <v>3301</v>
      </c>
      <c r="B5002" t="str">
        <f>IFERROR(LOOKUP(1,0/SEARCH(Sheet2!$E$3:$E$18,A5002),Sheet2!$F$3:$F$18),"其他")</f>
        <v>其他</v>
      </c>
      <c r="C5002" t="s">
        <v>97</v>
      </c>
      <c r="D5002" t="s">
        <v>65</v>
      </c>
      <c r="E5002" t="s">
        <v>16</v>
      </c>
      <c r="F5002" t="s">
        <v>888</v>
      </c>
      <c r="G5002" t="s">
        <v>3302</v>
      </c>
      <c r="H5002" t="s">
        <v>42</v>
      </c>
      <c r="I5002" t="s">
        <v>12</v>
      </c>
      <c r="J5002">
        <v>1.8</v>
      </c>
      <c r="K5002" t="s">
        <v>11104</v>
      </c>
      <c r="L5002" t="str">
        <f>LEFT(K5002,LEN(K5002)-3)</f>
        <v>2.5</v>
      </c>
      <c r="M5002" t="str">
        <f>RIGHT(K5002,3)</f>
        <v>万/月</v>
      </c>
    </row>
    <row r="5003" spans="1:13" x14ac:dyDescent="0.2">
      <c r="A5003" t="s">
        <v>1333</v>
      </c>
      <c r="B5003" t="str">
        <f>IFERROR(LOOKUP(1,0/SEARCH(Sheet2!$E$3:$E$18,A5003),Sheet2!$F$3:$F$18),"其他")</f>
        <v>数据分析工程师</v>
      </c>
      <c r="C5003" t="s">
        <v>405</v>
      </c>
      <c r="D5003" t="s">
        <v>15</v>
      </c>
      <c r="E5003" t="s">
        <v>16</v>
      </c>
      <c r="F5003" t="s">
        <v>839</v>
      </c>
      <c r="G5003" t="s">
        <v>1335</v>
      </c>
      <c r="H5003" t="s">
        <v>38</v>
      </c>
      <c r="I5003" t="s">
        <v>81</v>
      </c>
      <c r="J5003">
        <v>1.8</v>
      </c>
      <c r="K5003" t="s">
        <v>11137</v>
      </c>
      <c r="L5003" t="str">
        <f>LEFT(K5003,LEN(K5003)-3)</f>
        <v>3.5</v>
      </c>
      <c r="M5003" t="str">
        <f>RIGHT(K5003,3)</f>
        <v>万/月</v>
      </c>
    </row>
    <row r="5004" spans="1:13" x14ac:dyDescent="0.2">
      <c r="A5004" t="s">
        <v>3977</v>
      </c>
      <c r="B5004" t="str">
        <f>IFERROR(LOOKUP(1,0/SEARCH(Sheet2!$E$3:$E$18,A5004),Sheet2!$F$3:$F$18),"其他")</f>
        <v>其他</v>
      </c>
      <c r="C5004" t="s">
        <v>97</v>
      </c>
      <c r="D5004" t="s">
        <v>7</v>
      </c>
      <c r="E5004" t="s">
        <v>59</v>
      </c>
      <c r="F5004" t="s">
        <v>2653</v>
      </c>
      <c r="G5004" t="s">
        <v>3978</v>
      </c>
      <c r="H5004" t="s">
        <v>42</v>
      </c>
      <c r="I5004" t="s">
        <v>81</v>
      </c>
      <c r="J5004">
        <v>1.8</v>
      </c>
      <c r="K5004" t="s">
        <v>11104</v>
      </c>
      <c r="L5004" t="str">
        <f>LEFT(K5004,LEN(K5004)-3)</f>
        <v>2.5</v>
      </c>
      <c r="M5004" t="str">
        <f>RIGHT(K5004,3)</f>
        <v>万/月</v>
      </c>
    </row>
    <row r="5005" spans="1:13" x14ac:dyDescent="0.2">
      <c r="A5005" t="s">
        <v>3977</v>
      </c>
      <c r="B5005" t="str">
        <f>IFERROR(LOOKUP(1,0/SEARCH(Sheet2!$E$3:$E$18,A5005),Sheet2!$F$3:$F$18),"其他")</f>
        <v>其他</v>
      </c>
      <c r="C5005" t="s">
        <v>97</v>
      </c>
      <c r="D5005" t="s">
        <v>35</v>
      </c>
      <c r="E5005" t="s">
        <v>29</v>
      </c>
      <c r="F5005" t="s">
        <v>839</v>
      </c>
      <c r="G5005" t="s">
        <v>4176</v>
      </c>
      <c r="H5005" t="s">
        <v>42</v>
      </c>
      <c r="I5005" t="s">
        <v>32</v>
      </c>
      <c r="J5005">
        <v>1.8</v>
      </c>
      <c r="K5005" t="s">
        <v>11104</v>
      </c>
      <c r="L5005" t="str">
        <f>LEFT(K5005,LEN(K5005)-3)</f>
        <v>2.5</v>
      </c>
      <c r="M5005" t="str">
        <f>RIGHT(K5005,3)</f>
        <v>万/月</v>
      </c>
    </row>
    <row r="5006" spans="1:13" x14ac:dyDescent="0.2">
      <c r="A5006" t="s">
        <v>1588</v>
      </c>
      <c r="B5006" t="str">
        <f>IFERROR(LOOKUP(1,0/SEARCH(Sheet2!$E$3:$E$18,A5006),Sheet2!$F$3:$F$18),"其他")</f>
        <v>其他</v>
      </c>
      <c r="C5006" t="s">
        <v>1391</v>
      </c>
      <c r="D5006" t="s">
        <v>35</v>
      </c>
      <c r="E5006" t="s">
        <v>16</v>
      </c>
      <c r="F5006" t="s">
        <v>2674</v>
      </c>
      <c r="G5006" t="s">
        <v>4209</v>
      </c>
      <c r="H5006" t="s">
        <v>38</v>
      </c>
      <c r="I5006" t="s">
        <v>12</v>
      </c>
      <c r="J5006">
        <v>1.8</v>
      </c>
      <c r="K5006" t="s">
        <v>11099</v>
      </c>
      <c r="L5006" t="str">
        <f>LEFT(K5006,LEN(K5006)-3)</f>
        <v>3</v>
      </c>
      <c r="M5006" t="str">
        <f>RIGHT(K5006,3)</f>
        <v>万/月</v>
      </c>
    </row>
    <row r="5007" spans="1:13" x14ac:dyDescent="0.2">
      <c r="A5007" t="s">
        <v>4945</v>
      </c>
      <c r="B5007" t="str">
        <f>IFERROR(LOOKUP(1,0/SEARCH(Sheet2!$E$3:$E$18,A5007),Sheet2!$F$3:$F$18),"其他")</f>
        <v>其他</v>
      </c>
      <c r="C5007" t="s">
        <v>1437</v>
      </c>
      <c r="D5007" t="s">
        <v>35</v>
      </c>
      <c r="E5007" t="s">
        <v>16</v>
      </c>
      <c r="F5007" t="s">
        <v>1636</v>
      </c>
      <c r="G5007" t="s">
        <v>4381</v>
      </c>
      <c r="H5007" t="s">
        <v>42</v>
      </c>
      <c r="I5007" t="s">
        <v>12</v>
      </c>
      <c r="J5007">
        <v>1.8</v>
      </c>
      <c r="K5007" t="s">
        <v>11139</v>
      </c>
      <c r="L5007" t="str">
        <f>LEFT(K5007,LEN(K5007)-3)</f>
        <v>2.8</v>
      </c>
      <c r="M5007" t="str">
        <f>RIGHT(K5007,3)</f>
        <v>万/月</v>
      </c>
    </row>
    <row r="5008" spans="1:13" x14ac:dyDescent="0.2">
      <c r="A5008" t="s">
        <v>4650</v>
      </c>
      <c r="B5008" t="str">
        <f>IFERROR(LOOKUP(1,0/SEARCH(Sheet2!$E$3:$E$18,A5008),Sheet2!$F$3:$F$18),"其他")</f>
        <v>其他</v>
      </c>
      <c r="C5008" t="s">
        <v>97</v>
      </c>
      <c r="D5008" t="s">
        <v>35</v>
      </c>
      <c r="E5008" t="s">
        <v>8</v>
      </c>
      <c r="F5008" t="s">
        <v>743</v>
      </c>
      <c r="G5008" t="s">
        <v>6314</v>
      </c>
      <c r="H5008" t="s">
        <v>93</v>
      </c>
      <c r="I5008" t="s">
        <v>12</v>
      </c>
      <c r="J5008">
        <v>1.8</v>
      </c>
      <c r="K5008" t="s">
        <v>11104</v>
      </c>
      <c r="L5008" t="str">
        <f>LEFT(K5008,LEN(K5008)-3)</f>
        <v>2.5</v>
      </c>
      <c r="M5008" t="str">
        <f>RIGHT(K5008,3)</f>
        <v>万/月</v>
      </c>
    </row>
    <row r="5009" spans="1:13" x14ac:dyDescent="0.2">
      <c r="A5009" t="s">
        <v>6588</v>
      </c>
      <c r="B5009" t="str">
        <f>IFERROR(LOOKUP(1,0/SEARCH(Sheet2!$E$3:$E$18,A5009),Sheet2!$F$3:$F$18),"其他")</f>
        <v>其他</v>
      </c>
      <c r="C5009" t="s">
        <v>1391</v>
      </c>
      <c r="D5009" t="s">
        <v>15</v>
      </c>
      <c r="E5009" t="s">
        <v>16</v>
      </c>
      <c r="F5009" t="s">
        <v>743</v>
      </c>
      <c r="G5009" t="s">
        <v>6589</v>
      </c>
      <c r="H5009" t="s">
        <v>11</v>
      </c>
      <c r="I5009" t="s">
        <v>12</v>
      </c>
      <c r="J5009">
        <v>1.8</v>
      </c>
      <c r="K5009" t="s">
        <v>11099</v>
      </c>
      <c r="L5009" t="str">
        <f>LEFT(K5009,LEN(K5009)-3)</f>
        <v>3</v>
      </c>
      <c r="M5009" t="str">
        <f>RIGHT(K5009,3)</f>
        <v>万/月</v>
      </c>
    </row>
    <row r="5010" spans="1:13" x14ac:dyDescent="0.2">
      <c r="A5010" t="s">
        <v>6672</v>
      </c>
      <c r="B5010" t="str">
        <f>IFERROR(LOOKUP(1,0/SEARCH(Sheet2!$E$3:$E$18,A5010),Sheet2!$F$3:$F$18),"其他")</f>
        <v>其他</v>
      </c>
      <c r="C5010" t="s">
        <v>97</v>
      </c>
      <c r="D5010" t="s">
        <v>7</v>
      </c>
      <c r="E5010" t="s">
        <v>59</v>
      </c>
      <c r="F5010" t="s">
        <v>743</v>
      </c>
      <c r="G5010" t="s">
        <v>6673</v>
      </c>
      <c r="H5010" t="s">
        <v>26</v>
      </c>
      <c r="I5010" t="s">
        <v>12</v>
      </c>
      <c r="J5010">
        <v>1.8</v>
      </c>
      <c r="K5010" t="s">
        <v>11104</v>
      </c>
      <c r="L5010" t="str">
        <f>LEFT(K5010,LEN(K5010)-3)</f>
        <v>2.5</v>
      </c>
      <c r="M5010" t="str">
        <f>RIGHT(K5010,3)</f>
        <v>万/月</v>
      </c>
    </row>
    <row r="5011" spans="1:13" x14ac:dyDescent="0.2">
      <c r="A5011" t="s">
        <v>1588</v>
      </c>
      <c r="B5011" t="str">
        <f>IFERROR(LOOKUP(1,0/SEARCH(Sheet2!$E$3:$E$18,A5011),Sheet2!$F$3:$F$18),"其他")</f>
        <v>其他</v>
      </c>
      <c r="C5011" t="s">
        <v>97</v>
      </c>
      <c r="D5011" t="s">
        <v>7</v>
      </c>
      <c r="E5011" t="s">
        <v>143</v>
      </c>
      <c r="F5011" t="s">
        <v>5226</v>
      </c>
      <c r="G5011" t="s">
        <v>6729</v>
      </c>
      <c r="H5011" t="s">
        <v>42</v>
      </c>
      <c r="I5011" t="s">
        <v>12</v>
      </c>
      <c r="J5011">
        <v>1.8</v>
      </c>
      <c r="K5011" t="s">
        <v>11104</v>
      </c>
      <c r="L5011" t="str">
        <f>LEFT(K5011,LEN(K5011)-3)</f>
        <v>2.5</v>
      </c>
      <c r="M5011" t="str">
        <f>RIGHT(K5011,3)</f>
        <v>万/月</v>
      </c>
    </row>
    <row r="5012" spans="1:13" x14ac:dyDescent="0.2">
      <c r="A5012" t="s">
        <v>6881</v>
      </c>
      <c r="B5012" t="str">
        <f>IFERROR(LOOKUP(1,0/SEARCH(Sheet2!$E$3:$E$18,A5012),Sheet2!$F$3:$F$18),"其他")</f>
        <v>其他</v>
      </c>
      <c r="C5012" t="s">
        <v>1391</v>
      </c>
      <c r="D5012" t="s">
        <v>15</v>
      </c>
      <c r="E5012" t="s">
        <v>16</v>
      </c>
      <c r="F5012" t="s">
        <v>5226</v>
      </c>
      <c r="G5012" t="s">
        <v>6882</v>
      </c>
      <c r="H5012" t="s">
        <v>11</v>
      </c>
      <c r="I5012" t="s">
        <v>12</v>
      </c>
      <c r="J5012">
        <v>1.8</v>
      </c>
      <c r="K5012" t="s">
        <v>11099</v>
      </c>
      <c r="L5012" t="str">
        <f>LEFT(K5012,LEN(K5012)-3)</f>
        <v>3</v>
      </c>
      <c r="M5012" t="str">
        <f>RIGHT(K5012,3)</f>
        <v>万/月</v>
      </c>
    </row>
    <row r="5013" spans="1:13" x14ac:dyDescent="0.2">
      <c r="A5013" t="s">
        <v>8266</v>
      </c>
      <c r="B5013" t="str">
        <f>IFERROR(LOOKUP(1,0/SEARCH(Sheet2!$E$3:$E$18,A5013),Sheet2!$F$3:$F$18),"其他")</f>
        <v>其他</v>
      </c>
      <c r="C5013" t="s">
        <v>97</v>
      </c>
      <c r="D5013" t="s">
        <v>15</v>
      </c>
      <c r="E5013" t="s">
        <v>8</v>
      </c>
      <c r="F5013" t="s">
        <v>6263</v>
      </c>
      <c r="G5013" t="s">
        <v>8267</v>
      </c>
      <c r="H5013" t="s">
        <v>42</v>
      </c>
      <c r="I5013" t="s">
        <v>12</v>
      </c>
      <c r="J5013">
        <v>1.8</v>
      </c>
      <c r="K5013" t="s">
        <v>11104</v>
      </c>
      <c r="L5013" t="str">
        <f>LEFT(K5013,LEN(K5013)-3)</f>
        <v>2.5</v>
      </c>
      <c r="M5013" t="str">
        <f>RIGHT(K5013,3)</f>
        <v>万/月</v>
      </c>
    </row>
    <row r="5014" spans="1:13" x14ac:dyDescent="0.2">
      <c r="A5014" t="s">
        <v>8490</v>
      </c>
      <c r="B5014" t="str">
        <f>IFERROR(LOOKUP(1,0/SEARCH(Sheet2!$E$3:$E$18,A5014),Sheet2!$F$3:$F$18),"其他")</f>
        <v>其他</v>
      </c>
      <c r="C5014" t="s">
        <v>97</v>
      </c>
      <c r="D5014" t="s">
        <v>35</v>
      </c>
      <c r="E5014" t="s">
        <v>16</v>
      </c>
      <c r="F5014" t="s">
        <v>2579</v>
      </c>
      <c r="G5014" t="s">
        <v>7721</v>
      </c>
      <c r="H5014" t="s">
        <v>26</v>
      </c>
      <c r="I5014" t="s">
        <v>12</v>
      </c>
      <c r="J5014">
        <v>1.8</v>
      </c>
      <c r="K5014" t="s">
        <v>11104</v>
      </c>
      <c r="L5014" t="str">
        <f>LEFT(K5014,LEN(K5014)-3)</f>
        <v>2.5</v>
      </c>
      <c r="M5014" t="str">
        <f>RIGHT(K5014,3)</f>
        <v>万/月</v>
      </c>
    </row>
    <row r="5015" spans="1:13" x14ac:dyDescent="0.2">
      <c r="A5015" t="s">
        <v>8698</v>
      </c>
      <c r="B5015" t="str">
        <f>IFERROR(LOOKUP(1,0/SEARCH(Sheet2!$E$3:$E$18,A5015),Sheet2!$F$3:$F$18),"其他")</f>
        <v>其他</v>
      </c>
      <c r="C5015" t="s">
        <v>1391</v>
      </c>
      <c r="D5015" t="s">
        <v>15</v>
      </c>
      <c r="E5015" t="s">
        <v>16</v>
      </c>
      <c r="F5015" t="s">
        <v>1192</v>
      </c>
      <c r="G5015" t="s">
        <v>8699</v>
      </c>
      <c r="H5015" t="s">
        <v>38</v>
      </c>
      <c r="I5015" t="s">
        <v>32</v>
      </c>
      <c r="J5015">
        <v>1.8</v>
      </c>
      <c r="K5015" t="s">
        <v>11099</v>
      </c>
      <c r="L5015" t="str">
        <f>LEFT(K5015,LEN(K5015)-3)</f>
        <v>3</v>
      </c>
      <c r="M5015" t="str">
        <f>RIGHT(K5015,3)</f>
        <v>万/月</v>
      </c>
    </row>
    <row r="5016" spans="1:13" x14ac:dyDescent="0.2">
      <c r="A5016" t="s">
        <v>8770</v>
      </c>
      <c r="B5016" t="str">
        <f>IFERROR(LOOKUP(1,0/SEARCH(Sheet2!$E$3:$E$18,A5016),Sheet2!$F$3:$F$18),"其他")</f>
        <v>其他</v>
      </c>
      <c r="C5016" t="s">
        <v>97</v>
      </c>
      <c r="D5016" t="s">
        <v>35</v>
      </c>
      <c r="E5016" t="s">
        <v>8</v>
      </c>
      <c r="F5016" t="s">
        <v>1809</v>
      </c>
      <c r="G5016" t="s">
        <v>8771</v>
      </c>
      <c r="H5016" t="s">
        <v>26</v>
      </c>
      <c r="I5016" t="s">
        <v>50</v>
      </c>
      <c r="J5016">
        <v>1.8</v>
      </c>
      <c r="K5016" t="s">
        <v>11104</v>
      </c>
      <c r="L5016" t="str">
        <f>LEFT(K5016,LEN(K5016)-3)</f>
        <v>2.5</v>
      </c>
      <c r="M5016" t="str">
        <f>RIGHT(K5016,3)</f>
        <v>万/月</v>
      </c>
    </row>
    <row r="5017" spans="1:13" x14ac:dyDescent="0.2">
      <c r="A5017" t="s">
        <v>755</v>
      </c>
      <c r="B5017" t="str">
        <f>IFERROR(LOOKUP(1,0/SEARCH(Sheet2!$E$3:$E$18,A5017),Sheet2!$F$3:$F$18),"其他")</f>
        <v>其他</v>
      </c>
      <c r="C5017" t="s">
        <v>1391</v>
      </c>
      <c r="D5017" t="s">
        <v>15</v>
      </c>
      <c r="E5017" t="s">
        <v>16</v>
      </c>
      <c r="F5017" t="s">
        <v>1809</v>
      </c>
      <c r="G5017" t="s">
        <v>1053</v>
      </c>
      <c r="H5017" t="s">
        <v>42</v>
      </c>
      <c r="I5017" t="s">
        <v>81</v>
      </c>
      <c r="J5017">
        <v>1.8</v>
      </c>
      <c r="K5017" t="s">
        <v>11099</v>
      </c>
      <c r="L5017" t="str">
        <f>LEFT(K5017,LEN(K5017)-3)</f>
        <v>3</v>
      </c>
      <c r="M5017" t="str">
        <f>RIGHT(K5017,3)</f>
        <v>万/月</v>
      </c>
    </row>
    <row r="5018" spans="1:13" x14ac:dyDescent="0.2">
      <c r="A5018" t="s">
        <v>9172</v>
      </c>
      <c r="B5018" t="str">
        <f>IFERROR(LOOKUP(1,0/SEARCH(Sheet2!$E$3:$E$18,A5018),Sheet2!$F$3:$F$18),"其他")</f>
        <v>数据分析工程师</v>
      </c>
      <c r="C5018" t="s">
        <v>374</v>
      </c>
      <c r="D5018" t="s">
        <v>15</v>
      </c>
      <c r="E5018" t="s">
        <v>16</v>
      </c>
      <c r="F5018" t="s">
        <v>1809</v>
      </c>
      <c r="G5018" t="s">
        <v>7715</v>
      </c>
      <c r="H5018" t="s">
        <v>112</v>
      </c>
      <c r="I5018" t="s">
        <v>50</v>
      </c>
      <c r="J5018">
        <v>1.8</v>
      </c>
      <c r="K5018" t="s">
        <v>11128</v>
      </c>
      <c r="L5018" t="str">
        <f>LEFT(K5018,LEN(K5018)-3)</f>
        <v>3.6</v>
      </c>
      <c r="M5018" t="str">
        <f>RIGHT(K5018,3)</f>
        <v>万/月</v>
      </c>
    </row>
    <row r="5019" spans="1:13" x14ac:dyDescent="0.2">
      <c r="A5019" t="s">
        <v>1380</v>
      </c>
      <c r="B5019" t="str">
        <f>IFERROR(LOOKUP(1,0/SEARCH(Sheet2!$E$3:$E$18,A5019),Sheet2!$F$3:$F$18),"其他")</f>
        <v>其他</v>
      </c>
      <c r="C5019" t="s">
        <v>1391</v>
      </c>
      <c r="D5019" t="s">
        <v>15</v>
      </c>
      <c r="E5019" t="s">
        <v>16</v>
      </c>
      <c r="F5019" t="s">
        <v>1809</v>
      </c>
      <c r="G5019" t="s">
        <v>9202</v>
      </c>
      <c r="H5019" t="s">
        <v>42</v>
      </c>
      <c r="I5019" t="s">
        <v>20</v>
      </c>
      <c r="J5019">
        <v>1.8</v>
      </c>
      <c r="K5019" t="s">
        <v>11099</v>
      </c>
      <c r="L5019" t="str">
        <f>LEFT(K5019,LEN(K5019)-3)</f>
        <v>3</v>
      </c>
      <c r="M5019" t="str">
        <f>RIGHT(K5019,3)</f>
        <v>万/月</v>
      </c>
    </row>
    <row r="5020" spans="1:13" x14ac:dyDescent="0.2">
      <c r="A5020" t="s">
        <v>9536</v>
      </c>
      <c r="B5020" t="str">
        <f>IFERROR(LOOKUP(1,0/SEARCH(Sheet2!$E$3:$E$18,A5020),Sheet2!$F$3:$F$18),"其他")</f>
        <v>其他</v>
      </c>
      <c r="C5020" t="s">
        <v>405</v>
      </c>
      <c r="D5020" t="s">
        <v>35</v>
      </c>
      <c r="E5020" t="s">
        <v>16</v>
      </c>
      <c r="F5020" t="s">
        <v>1809</v>
      </c>
      <c r="G5020" t="s">
        <v>3658</v>
      </c>
      <c r="H5020" t="s">
        <v>26</v>
      </c>
      <c r="I5020" t="s">
        <v>12</v>
      </c>
      <c r="J5020">
        <v>1.8</v>
      </c>
      <c r="K5020" t="s">
        <v>11137</v>
      </c>
      <c r="L5020" t="str">
        <f>LEFT(K5020,LEN(K5020)-3)</f>
        <v>3.5</v>
      </c>
      <c r="M5020" t="str">
        <f>RIGHT(K5020,3)</f>
        <v>万/月</v>
      </c>
    </row>
    <row r="5021" spans="1:13" x14ac:dyDescent="0.2">
      <c r="A5021" t="s">
        <v>9597</v>
      </c>
      <c r="B5021" t="str">
        <f>IFERROR(LOOKUP(1,0/SEARCH(Sheet2!$E$3:$E$18,A5021),Sheet2!$F$3:$F$18),"其他")</f>
        <v>其他</v>
      </c>
      <c r="C5021" t="s">
        <v>97</v>
      </c>
      <c r="D5021" t="s">
        <v>65</v>
      </c>
      <c r="E5021" t="s">
        <v>16</v>
      </c>
      <c r="F5021" t="s">
        <v>7447</v>
      </c>
      <c r="G5021" t="s">
        <v>9598</v>
      </c>
      <c r="H5021" t="s">
        <v>93</v>
      </c>
      <c r="I5021" t="s">
        <v>12</v>
      </c>
      <c r="J5021">
        <v>1.8</v>
      </c>
      <c r="K5021" t="s">
        <v>11104</v>
      </c>
      <c r="L5021" t="str">
        <f>LEFT(K5021,LEN(K5021)-3)</f>
        <v>2.5</v>
      </c>
      <c r="M5021" t="str">
        <f>RIGHT(K5021,3)</f>
        <v>万/月</v>
      </c>
    </row>
    <row r="5022" spans="1:13" x14ac:dyDescent="0.2">
      <c r="A5022" t="s">
        <v>689</v>
      </c>
      <c r="B5022" t="str">
        <f>IFERROR(LOOKUP(1,0/SEARCH(Sheet2!$E$3:$E$18,A5022),Sheet2!$F$3:$F$18),"其他")</f>
        <v>其他</v>
      </c>
      <c r="C5022" t="s">
        <v>1449</v>
      </c>
      <c r="D5022" t="s">
        <v>35</v>
      </c>
      <c r="E5022" t="s">
        <v>143</v>
      </c>
      <c r="F5022" t="s">
        <v>9659</v>
      </c>
      <c r="G5022" t="s">
        <v>9929</v>
      </c>
      <c r="H5022" t="s">
        <v>11</v>
      </c>
      <c r="I5022" t="s">
        <v>12</v>
      </c>
      <c r="J5022">
        <v>1.8</v>
      </c>
      <c r="K5022" t="s">
        <v>11096</v>
      </c>
      <c r="L5022" t="str">
        <f>LEFT(K5022,LEN(K5022)-3)</f>
        <v>2</v>
      </c>
      <c r="M5022" t="str">
        <f>RIGHT(K5022,3)</f>
        <v>万/月</v>
      </c>
    </row>
    <row r="5023" spans="1:13" x14ac:dyDescent="0.2">
      <c r="A5023" t="s">
        <v>657</v>
      </c>
      <c r="B5023" t="str">
        <f>IFERROR(LOOKUP(1,0/SEARCH(Sheet2!$E$3:$E$18,A5023),Sheet2!$F$3:$F$18),"其他")</f>
        <v>其他</v>
      </c>
      <c r="C5023" t="s">
        <v>97</v>
      </c>
      <c r="D5023" t="s">
        <v>35</v>
      </c>
      <c r="E5023" t="s">
        <v>16</v>
      </c>
      <c r="F5023" t="s">
        <v>673</v>
      </c>
      <c r="G5023" t="s">
        <v>10648</v>
      </c>
      <c r="H5023" t="s">
        <v>42</v>
      </c>
      <c r="I5023" t="s">
        <v>12</v>
      </c>
      <c r="J5023">
        <v>1.8</v>
      </c>
      <c r="K5023" t="s">
        <v>11104</v>
      </c>
      <c r="L5023" t="str">
        <f>LEFT(K5023,LEN(K5023)-3)</f>
        <v>2.5</v>
      </c>
      <c r="M5023" t="str">
        <f>RIGHT(K5023,3)</f>
        <v>万/月</v>
      </c>
    </row>
    <row r="5024" spans="1:13" x14ac:dyDescent="0.2">
      <c r="A5024" t="s">
        <v>1426</v>
      </c>
      <c r="B5024" t="str">
        <f>IFERROR(LOOKUP(1,0/SEARCH(Sheet2!$E$3:$E$18,A5024),Sheet2!$F$3:$F$18),"其他")</f>
        <v>其他</v>
      </c>
      <c r="C5024" t="s">
        <v>405</v>
      </c>
      <c r="D5024" t="s">
        <v>35</v>
      </c>
      <c r="E5024" t="s">
        <v>16</v>
      </c>
      <c r="F5024" t="s">
        <v>1139</v>
      </c>
      <c r="G5024" t="s">
        <v>674</v>
      </c>
      <c r="H5024" t="s">
        <v>26</v>
      </c>
      <c r="I5024" t="s">
        <v>32</v>
      </c>
      <c r="J5024">
        <v>1.8</v>
      </c>
      <c r="K5024" t="s">
        <v>11137</v>
      </c>
      <c r="L5024" t="str">
        <f>LEFT(K5024,LEN(K5024)-3)</f>
        <v>3.5</v>
      </c>
      <c r="M5024" t="str">
        <f>RIGHT(K5024,3)</f>
        <v>万/月</v>
      </c>
    </row>
    <row r="5025" spans="1:13" x14ac:dyDescent="0.2">
      <c r="A5025" t="s">
        <v>10685</v>
      </c>
      <c r="B5025" t="str">
        <f>IFERROR(LOOKUP(1,0/SEARCH(Sheet2!$E$3:$E$18,A5025),Sheet2!$F$3:$F$18),"其他")</f>
        <v>其他</v>
      </c>
      <c r="C5025" t="s">
        <v>97</v>
      </c>
      <c r="D5025" t="s">
        <v>15</v>
      </c>
      <c r="E5025" t="s">
        <v>16</v>
      </c>
      <c r="F5025" t="s">
        <v>2558</v>
      </c>
      <c r="G5025" t="s">
        <v>10686</v>
      </c>
      <c r="H5025" t="s">
        <v>42</v>
      </c>
      <c r="I5025" t="s">
        <v>50</v>
      </c>
      <c r="J5025">
        <v>1.8</v>
      </c>
      <c r="K5025" t="s">
        <v>11104</v>
      </c>
      <c r="L5025" t="str">
        <f>LEFT(K5025,LEN(K5025)-3)</f>
        <v>2.5</v>
      </c>
      <c r="M5025" t="str">
        <f>RIGHT(K5025,3)</f>
        <v>万/月</v>
      </c>
    </row>
    <row r="5026" spans="1:13" x14ac:dyDescent="0.2">
      <c r="A5026" t="s">
        <v>10726</v>
      </c>
      <c r="B5026" t="str">
        <f>IFERROR(LOOKUP(1,0/SEARCH(Sheet2!$E$3:$E$18,A5026),Sheet2!$F$3:$F$18),"其他")</f>
        <v>其他</v>
      </c>
      <c r="C5026" t="s">
        <v>405</v>
      </c>
      <c r="D5026" t="s">
        <v>7</v>
      </c>
      <c r="E5026" t="s">
        <v>59</v>
      </c>
      <c r="F5026" t="s">
        <v>673</v>
      </c>
      <c r="G5026" t="s">
        <v>10727</v>
      </c>
      <c r="H5026" t="s">
        <v>11</v>
      </c>
      <c r="I5026" t="s">
        <v>149</v>
      </c>
      <c r="J5026">
        <v>1.8</v>
      </c>
      <c r="K5026" t="s">
        <v>11137</v>
      </c>
      <c r="L5026" t="str">
        <f>LEFT(K5026,LEN(K5026)-3)</f>
        <v>3.5</v>
      </c>
      <c r="M5026" t="str">
        <f>RIGHT(K5026,3)</f>
        <v>万/月</v>
      </c>
    </row>
    <row r="5027" spans="1:13" x14ac:dyDescent="0.2">
      <c r="A5027" t="s">
        <v>10683</v>
      </c>
      <c r="B5027" t="str">
        <f>IFERROR(LOOKUP(1,0/SEARCH(Sheet2!$E$3:$E$18,A5027),Sheet2!$F$3:$F$18),"其他")</f>
        <v>Java工程师</v>
      </c>
      <c r="C5027" t="s">
        <v>10684</v>
      </c>
      <c r="D5027" t="s">
        <v>35</v>
      </c>
      <c r="E5027" t="s">
        <v>16</v>
      </c>
      <c r="F5027" t="s">
        <v>9644</v>
      </c>
      <c r="G5027" t="s">
        <v>7736</v>
      </c>
      <c r="H5027" t="s">
        <v>26</v>
      </c>
      <c r="I5027" t="s">
        <v>50</v>
      </c>
      <c r="J5027">
        <v>1.9</v>
      </c>
      <c r="K5027" t="s">
        <v>11157</v>
      </c>
      <c r="L5027" t="str">
        <f>LEFT(K5027,LEN(K5027)-3)</f>
        <v>3.8</v>
      </c>
      <c r="M5027" t="str">
        <f>RIGHT(K5027,3)</f>
        <v>万/月</v>
      </c>
    </row>
    <row r="5028" spans="1:13" x14ac:dyDescent="0.2">
      <c r="A5028" t="s">
        <v>1545</v>
      </c>
      <c r="B5028" t="str">
        <f>IFERROR(LOOKUP(1,0/SEARCH(Sheet2!$E$3:$E$18,A5028),Sheet2!$F$3:$F$18),"其他")</f>
        <v>Python工程师</v>
      </c>
      <c r="C5028" t="s">
        <v>4449</v>
      </c>
      <c r="D5028" t="s">
        <v>35</v>
      </c>
      <c r="E5028" t="s">
        <v>16</v>
      </c>
      <c r="F5028" t="s">
        <v>1636</v>
      </c>
      <c r="G5028" t="s">
        <v>4450</v>
      </c>
      <c r="H5028" t="s">
        <v>26</v>
      </c>
      <c r="I5028" t="s">
        <v>12</v>
      </c>
      <c r="J5028">
        <v>1.9</v>
      </c>
      <c r="K5028" t="s">
        <v>11134</v>
      </c>
      <c r="L5028" t="str">
        <f>LEFT(K5028,LEN(K5028)-3)</f>
        <v>2.4</v>
      </c>
      <c r="M5028" t="str">
        <f>RIGHT(K5028,3)</f>
        <v>万/月</v>
      </c>
    </row>
    <row r="5029" spans="1:13" x14ac:dyDescent="0.2">
      <c r="A5029" t="s">
        <v>3771</v>
      </c>
      <c r="B5029" t="str">
        <f>IFERROR(LOOKUP(1,0/SEARCH(Sheet2!$E$3:$E$18,A5029),Sheet2!$F$3:$F$18),"其他")</f>
        <v>数据分析工程师</v>
      </c>
      <c r="C5029" t="s">
        <v>3772</v>
      </c>
      <c r="D5029" t="s">
        <v>35</v>
      </c>
      <c r="E5029" t="s">
        <v>16</v>
      </c>
      <c r="F5029" t="s">
        <v>839</v>
      </c>
      <c r="G5029" t="s">
        <v>762</v>
      </c>
      <c r="H5029" t="s">
        <v>19</v>
      </c>
      <c r="I5029" t="s">
        <v>81</v>
      </c>
      <c r="J5029">
        <v>1.9</v>
      </c>
      <c r="K5029" t="s">
        <v>11137</v>
      </c>
      <c r="L5029" t="str">
        <f>LEFT(K5029,LEN(K5029)-3)</f>
        <v>3.5</v>
      </c>
      <c r="M5029" t="str">
        <f>RIGHT(K5029,3)</f>
        <v>万/月</v>
      </c>
    </row>
    <row r="5030" spans="1:13" x14ac:dyDescent="0.2">
      <c r="A5030" t="s">
        <v>3425</v>
      </c>
      <c r="B5030" t="str">
        <f>IFERROR(LOOKUP(1,0/SEARCH(Sheet2!$E$3:$E$18,A5030),Sheet2!$F$3:$F$18),"其他")</f>
        <v>C#工程师</v>
      </c>
      <c r="C5030" t="s">
        <v>165</v>
      </c>
      <c r="D5030" t="s">
        <v>15</v>
      </c>
      <c r="E5030" t="s">
        <v>16</v>
      </c>
      <c r="F5030" t="s">
        <v>1636</v>
      </c>
      <c r="G5030" t="s">
        <v>3426</v>
      </c>
      <c r="H5030" t="s">
        <v>11</v>
      </c>
      <c r="I5030" t="s">
        <v>81</v>
      </c>
      <c r="J5030">
        <v>2</v>
      </c>
      <c r="K5030" t="s">
        <v>11104</v>
      </c>
      <c r="L5030" t="str">
        <f>LEFT(K5030,LEN(K5030)-3)</f>
        <v>2.5</v>
      </c>
      <c r="M5030" t="str">
        <f>RIGHT(K5030,3)</f>
        <v>万/月</v>
      </c>
    </row>
    <row r="5031" spans="1:13" x14ac:dyDescent="0.2">
      <c r="A5031" t="s">
        <v>3556</v>
      </c>
      <c r="B5031" t="str">
        <f>IFERROR(LOOKUP(1,0/SEARCH(Sheet2!$E$3:$E$18,A5031),Sheet2!$F$3:$F$18),"其他")</f>
        <v>C#工程师</v>
      </c>
      <c r="C5031" t="s">
        <v>165</v>
      </c>
      <c r="D5031" t="s">
        <v>35</v>
      </c>
      <c r="E5031" t="s">
        <v>16</v>
      </c>
      <c r="F5031" t="s">
        <v>1636</v>
      </c>
      <c r="G5031" t="s">
        <v>3557</v>
      </c>
      <c r="H5031" t="s">
        <v>112</v>
      </c>
      <c r="I5031" t="s">
        <v>81</v>
      </c>
      <c r="J5031">
        <v>2</v>
      </c>
      <c r="K5031" t="s">
        <v>11104</v>
      </c>
      <c r="L5031" t="str">
        <f>LEFT(K5031,LEN(K5031)-3)</f>
        <v>2.5</v>
      </c>
      <c r="M5031" t="str">
        <f>RIGHT(K5031,3)</f>
        <v>万/月</v>
      </c>
    </row>
    <row r="5032" spans="1:13" x14ac:dyDescent="0.2">
      <c r="A5032" t="s">
        <v>3677</v>
      </c>
      <c r="B5032" t="str">
        <f>IFERROR(LOOKUP(1,0/SEARCH(Sheet2!$E$3:$E$18,A5032),Sheet2!$F$3:$F$18),"其他")</f>
        <v>C#工程师</v>
      </c>
      <c r="C5032" t="s">
        <v>165</v>
      </c>
      <c r="D5032" t="s">
        <v>7</v>
      </c>
      <c r="E5032" t="s">
        <v>16</v>
      </c>
      <c r="F5032" t="s">
        <v>839</v>
      </c>
      <c r="G5032" t="s">
        <v>3678</v>
      </c>
      <c r="H5032" t="s">
        <v>38</v>
      </c>
      <c r="I5032" t="s">
        <v>129</v>
      </c>
      <c r="J5032">
        <v>2</v>
      </c>
      <c r="K5032" t="s">
        <v>11104</v>
      </c>
      <c r="L5032" t="str">
        <f>LEFT(K5032,LEN(K5032)-3)</f>
        <v>2.5</v>
      </c>
      <c r="M5032" t="str">
        <f>RIGHT(K5032,3)</f>
        <v>万/月</v>
      </c>
    </row>
    <row r="5033" spans="1:13" x14ac:dyDescent="0.2">
      <c r="A5033" t="s">
        <v>3734</v>
      </c>
      <c r="B5033" t="str">
        <f>IFERROR(LOOKUP(1,0/SEARCH(Sheet2!$E$3:$E$18,A5033),Sheet2!$F$3:$F$18),"其他")</f>
        <v>C#工程师</v>
      </c>
      <c r="C5033" t="s">
        <v>165</v>
      </c>
      <c r="D5033" t="s">
        <v>35</v>
      </c>
      <c r="E5033" t="s">
        <v>16</v>
      </c>
      <c r="F5033" t="s">
        <v>2636</v>
      </c>
      <c r="G5033" t="s">
        <v>960</v>
      </c>
      <c r="H5033" t="s">
        <v>42</v>
      </c>
      <c r="I5033" t="s">
        <v>20</v>
      </c>
      <c r="J5033">
        <v>2</v>
      </c>
      <c r="K5033" t="s">
        <v>11104</v>
      </c>
      <c r="L5033" t="str">
        <f>LEFT(K5033,LEN(K5033)-3)</f>
        <v>2.5</v>
      </c>
      <c r="M5033" t="str">
        <f>RIGHT(K5033,3)</f>
        <v>万/月</v>
      </c>
    </row>
    <row r="5034" spans="1:13" x14ac:dyDescent="0.2">
      <c r="A5034" t="s">
        <v>4873</v>
      </c>
      <c r="B5034" t="str">
        <f>IFERROR(LOOKUP(1,0/SEARCH(Sheet2!$E$3:$E$18,A5034),Sheet2!$F$3:$F$18),"其他")</f>
        <v>C#工程师</v>
      </c>
      <c r="C5034" t="s">
        <v>1002</v>
      </c>
      <c r="D5034" t="s">
        <v>7</v>
      </c>
      <c r="E5034" t="s">
        <v>29</v>
      </c>
      <c r="F5034" t="s">
        <v>2674</v>
      </c>
      <c r="G5034" t="s">
        <v>4874</v>
      </c>
      <c r="H5034" t="s">
        <v>11</v>
      </c>
      <c r="I5034" t="s">
        <v>12</v>
      </c>
      <c r="J5034">
        <v>2</v>
      </c>
      <c r="K5034" t="s">
        <v>11118</v>
      </c>
      <c r="L5034" t="str">
        <f>LEFT(K5034,LEN(K5034)-3)</f>
        <v>3</v>
      </c>
      <c r="M5034" t="str">
        <f>RIGHT(K5034,3)</f>
        <v>千/月</v>
      </c>
    </row>
    <row r="5035" spans="1:13" x14ac:dyDescent="0.2">
      <c r="A5035" t="s">
        <v>4891</v>
      </c>
      <c r="B5035" t="str">
        <f>IFERROR(LOOKUP(1,0/SEARCH(Sheet2!$E$3:$E$18,A5035),Sheet2!$F$3:$F$18),"其他")</f>
        <v>C#工程师</v>
      </c>
      <c r="C5035" t="s">
        <v>165</v>
      </c>
      <c r="D5035" t="s">
        <v>15</v>
      </c>
      <c r="E5035" t="s">
        <v>16</v>
      </c>
      <c r="F5035" t="s">
        <v>1636</v>
      </c>
      <c r="G5035" t="s">
        <v>4892</v>
      </c>
      <c r="H5035" t="s">
        <v>38</v>
      </c>
      <c r="I5035" t="s">
        <v>12</v>
      </c>
      <c r="J5035">
        <v>2</v>
      </c>
      <c r="K5035" t="s">
        <v>11104</v>
      </c>
      <c r="L5035" t="str">
        <f>LEFT(K5035,LEN(K5035)-3)</f>
        <v>2.5</v>
      </c>
      <c r="M5035" t="str">
        <f>RIGHT(K5035,3)</f>
        <v>万/月</v>
      </c>
    </row>
    <row r="5036" spans="1:13" x14ac:dyDescent="0.2">
      <c r="A5036" t="s">
        <v>5147</v>
      </c>
      <c r="B5036" t="str">
        <f>IFERROR(LOOKUP(1,0/SEARCH(Sheet2!$E$3:$E$18,A5036),Sheet2!$F$3:$F$18),"其他")</f>
        <v>C#工程师</v>
      </c>
      <c r="C5036" t="s">
        <v>165</v>
      </c>
      <c r="D5036" t="s">
        <v>15</v>
      </c>
      <c r="E5036" t="s">
        <v>16</v>
      </c>
      <c r="F5036" t="s">
        <v>839</v>
      </c>
      <c r="G5036" t="s">
        <v>5148</v>
      </c>
      <c r="H5036" t="s">
        <v>42</v>
      </c>
      <c r="I5036" t="s">
        <v>129</v>
      </c>
      <c r="J5036">
        <v>2</v>
      </c>
      <c r="K5036" t="s">
        <v>11104</v>
      </c>
      <c r="L5036" t="str">
        <f>LEFT(K5036,LEN(K5036)-3)</f>
        <v>2.5</v>
      </c>
      <c r="M5036" t="str">
        <f>RIGHT(K5036,3)</f>
        <v>万/月</v>
      </c>
    </row>
    <row r="5037" spans="1:13" x14ac:dyDescent="0.2">
      <c r="A5037" t="s">
        <v>892</v>
      </c>
      <c r="B5037" t="str">
        <f>IFERROR(LOOKUP(1,0/SEARCH(Sheet2!$E$3:$E$18,A5037),Sheet2!$F$3:$F$18),"其他")</f>
        <v>C++工程师</v>
      </c>
      <c r="C5037" t="s">
        <v>893</v>
      </c>
      <c r="D5037" t="s">
        <v>35</v>
      </c>
      <c r="E5037" t="s">
        <v>8</v>
      </c>
      <c r="F5037" t="s">
        <v>30</v>
      </c>
      <c r="G5037" t="s">
        <v>894</v>
      </c>
      <c r="H5037" t="s">
        <v>26</v>
      </c>
      <c r="I5037" t="s">
        <v>50</v>
      </c>
      <c r="J5037">
        <v>2</v>
      </c>
      <c r="K5037" t="s">
        <v>11121</v>
      </c>
      <c r="L5037" t="str">
        <f>LEFT(K5037,LEN(K5037)-3)</f>
        <v>2.3</v>
      </c>
      <c r="M5037" t="str">
        <f>RIGHT(K5037,3)</f>
        <v>万/月</v>
      </c>
    </row>
    <row r="5038" spans="1:13" x14ac:dyDescent="0.2">
      <c r="A5038" t="s">
        <v>847</v>
      </c>
      <c r="B5038" t="str">
        <f>IFERROR(LOOKUP(1,0/SEARCH(Sheet2!$E$3:$E$18,A5038),Sheet2!$F$3:$F$18),"其他")</f>
        <v>C++工程师</v>
      </c>
      <c r="C5038" t="s">
        <v>165</v>
      </c>
      <c r="D5038" t="s">
        <v>35</v>
      </c>
      <c r="E5038" t="s">
        <v>16</v>
      </c>
      <c r="F5038" t="s">
        <v>24</v>
      </c>
      <c r="G5038" t="s">
        <v>916</v>
      </c>
      <c r="H5038" t="s">
        <v>11</v>
      </c>
      <c r="I5038" t="s">
        <v>12</v>
      </c>
      <c r="J5038">
        <v>2</v>
      </c>
      <c r="K5038" t="s">
        <v>11104</v>
      </c>
      <c r="L5038" t="str">
        <f>LEFT(K5038,LEN(K5038)-3)</f>
        <v>2.5</v>
      </c>
      <c r="M5038" t="str">
        <f>RIGHT(K5038,3)</f>
        <v>万/月</v>
      </c>
    </row>
    <row r="5039" spans="1:13" x14ac:dyDescent="0.2">
      <c r="A5039" t="s">
        <v>996</v>
      </c>
      <c r="B5039" t="str">
        <f>IFERROR(LOOKUP(1,0/SEARCH(Sheet2!$E$3:$E$18,A5039),Sheet2!$F$3:$F$18),"其他")</f>
        <v>C++工程师</v>
      </c>
      <c r="C5039" t="s">
        <v>165</v>
      </c>
      <c r="D5039" t="s">
        <v>35</v>
      </c>
      <c r="E5039" t="s">
        <v>16</v>
      </c>
      <c r="F5039" t="s">
        <v>24</v>
      </c>
      <c r="G5039" t="s">
        <v>997</v>
      </c>
      <c r="H5039" t="s">
        <v>38</v>
      </c>
      <c r="I5039" t="s">
        <v>32</v>
      </c>
      <c r="J5039">
        <v>2</v>
      </c>
      <c r="K5039" t="s">
        <v>11104</v>
      </c>
      <c r="L5039" t="str">
        <f>LEFT(K5039,LEN(K5039)-3)</f>
        <v>2.5</v>
      </c>
      <c r="M5039" t="str">
        <f>RIGHT(K5039,3)</f>
        <v>万/月</v>
      </c>
    </row>
    <row r="5040" spans="1:13" x14ac:dyDescent="0.2">
      <c r="A5040" t="s">
        <v>1001</v>
      </c>
      <c r="B5040" t="str">
        <f>IFERROR(LOOKUP(1,0/SEARCH(Sheet2!$E$3:$E$18,A5040),Sheet2!$F$3:$F$18),"其他")</f>
        <v>C++工程师</v>
      </c>
      <c r="C5040" t="s">
        <v>1002</v>
      </c>
      <c r="D5040" t="s">
        <v>7</v>
      </c>
      <c r="E5040" t="s">
        <v>139</v>
      </c>
      <c r="F5040" t="s">
        <v>24</v>
      </c>
      <c r="G5040" t="s">
        <v>1003</v>
      </c>
      <c r="H5040" t="s">
        <v>93</v>
      </c>
      <c r="I5040" t="s">
        <v>12</v>
      </c>
      <c r="J5040">
        <v>2</v>
      </c>
      <c r="K5040" t="s">
        <v>11118</v>
      </c>
      <c r="L5040" t="str">
        <f>LEFT(K5040,LEN(K5040)-3)</f>
        <v>3</v>
      </c>
      <c r="M5040" t="str">
        <f>RIGHT(K5040,3)</f>
        <v>千/月</v>
      </c>
    </row>
    <row r="5041" spans="1:13" x14ac:dyDescent="0.2">
      <c r="A5041" t="s">
        <v>1004</v>
      </c>
      <c r="B5041" t="str">
        <f>IFERROR(LOOKUP(1,0/SEARCH(Sheet2!$E$3:$E$18,A5041),Sheet2!$F$3:$F$18),"其他")</f>
        <v>C++工程师</v>
      </c>
      <c r="C5041" t="s">
        <v>14</v>
      </c>
      <c r="D5041" t="s">
        <v>15</v>
      </c>
      <c r="E5041" t="s">
        <v>16</v>
      </c>
      <c r="F5041" t="s">
        <v>70</v>
      </c>
      <c r="G5041" t="s">
        <v>1005</v>
      </c>
      <c r="H5041" t="s">
        <v>11</v>
      </c>
      <c r="I5041" t="s">
        <v>12</v>
      </c>
      <c r="J5041">
        <v>2</v>
      </c>
      <c r="K5041" t="s">
        <v>11099</v>
      </c>
      <c r="L5041" t="str">
        <f>LEFT(K5041,LEN(K5041)-3)</f>
        <v>3</v>
      </c>
      <c r="M5041" t="str">
        <f>RIGHT(K5041,3)</f>
        <v>万/月</v>
      </c>
    </row>
    <row r="5042" spans="1:13" x14ac:dyDescent="0.2">
      <c r="A5042" t="s">
        <v>1009</v>
      </c>
      <c r="B5042" t="str">
        <f>IFERROR(LOOKUP(1,0/SEARCH(Sheet2!$E$3:$E$18,A5042),Sheet2!$F$3:$F$18),"其他")</f>
        <v>C++工程师</v>
      </c>
      <c r="C5042" t="s">
        <v>105</v>
      </c>
      <c r="D5042" t="s">
        <v>15</v>
      </c>
      <c r="E5042" t="s">
        <v>16</v>
      </c>
      <c r="F5042" t="s">
        <v>120</v>
      </c>
      <c r="G5042" t="s">
        <v>307</v>
      </c>
      <c r="H5042" t="s">
        <v>38</v>
      </c>
      <c r="I5042" t="s">
        <v>12</v>
      </c>
      <c r="J5042">
        <v>2</v>
      </c>
      <c r="K5042" t="s">
        <v>11131</v>
      </c>
      <c r="L5042" t="str">
        <f>LEFT(K5042,LEN(K5042)-3)</f>
        <v>5</v>
      </c>
      <c r="M5042" t="str">
        <f>RIGHT(K5042,3)</f>
        <v>万/月</v>
      </c>
    </row>
    <row r="5043" spans="1:13" x14ac:dyDescent="0.2">
      <c r="A5043" t="s">
        <v>1483</v>
      </c>
      <c r="B5043" t="str">
        <f>IFERROR(LOOKUP(1,0/SEARCH(Sheet2!$E$3:$E$18,A5043),Sheet2!$F$3:$F$18),"其他")</f>
        <v>C++工程师</v>
      </c>
      <c r="C5043" t="s">
        <v>1484</v>
      </c>
      <c r="D5043" t="s">
        <v>65</v>
      </c>
      <c r="E5043" t="s">
        <v>16</v>
      </c>
      <c r="F5043" t="s">
        <v>24</v>
      </c>
      <c r="G5043" t="s">
        <v>1485</v>
      </c>
      <c r="H5043" t="s">
        <v>26</v>
      </c>
      <c r="I5043" t="s">
        <v>43</v>
      </c>
      <c r="J5043">
        <v>2</v>
      </c>
      <c r="K5043" t="s">
        <v>11107</v>
      </c>
      <c r="L5043" t="str">
        <f>LEFT(K5043,LEN(K5043)-3)</f>
        <v>2.2</v>
      </c>
      <c r="M5043" t="str">
        <f>RIGHT(K5043,3)</f>
        <v>万/月</v>
      </c>
    </row>
    <row r="5044" spans="1:13" x14ac:dyDescent="0.2">
      <c r="A5044" t="s">
        <v>1933</v>
      </c>
      <c r="B5044" t="str">
        <f>IFERROR(LOOKUP(1,0/SEARCH(Sheet2!$E$3:$E$18,A5044),Sheet2!$F$3:$F$18),"其他")</f>
        <v>C++工程师</v>
      </c>
      <c r="C5044" t="s">
        <v>14</v>
      </c>
      <c r="D5044" t="s">
        <v>35</v>
      </c>
      <c r="E5044" t="s">
        <v>139</v>
      </c>
      <c r="F5044" t="s">
        <v>36</v>
      </c>
      <c r="G5044" t="s">
        <v>1934</v>
      </c>
      <c r="H5044" t="s">
        <v>11</v>
      </c>
      <c r="I5044" t="s">
        <v>12</v>
      </c>
      <c r="J5044">
        <v>2</v>
      </c>
      <c r="K5044" t="s">
        <v>11099</v>
      </c>
      <c r="L5044" t="str">
        <f>LEFT(K5044,LEN(K5044)-3)</f>
        <v>3</v>
      </c>
      <c r="M5044" t="str">
        <f>RIGHT(K5044,3)</f>
        <v>万/月</v>
      </c>
    </row>
    <row r="5045" spans="1:13" x14ac:dyDescent="0.2">
      <c r="A5045" t="s">
        <v>2171</v>
      </c>
      <c r="B5045" t="str">
        <f>IFERROR(LOOKUP(1,0/SEARCH(Sheet2!$E$3:$E$18,A5045),Sheet2!$F$3:$F$18),"其他")</f>
        <v>C++工程师</v>
      </c>
      <c r="C5045" t="s">
        <v>62</v>
      </c>
      <c r="D5045" t="s">
        <v>7</v>
      </c>
      <c r="E5045" t="s">
        <v>16</v>
      </c>
      <c r="F5045" t="s">
        <v>17</v>
      </c>
      <c r="G5045" t="s">
        <v>375</v>
      </c>
      <c r="H5045" t="s">
        <v>19</v>
      </c>
      <c r="I5045" t="s">
        <v>81</v>
      </c>
      <c r="J5045">
        <v>2</v>
      </c>
      <c r="K5045" t="s">
        <v>11132</v>
      </c>
      <c r="L5045" t="str">
        <f>LEFT(K5045,LEN(K5045)-3)</f>
        <v>4</v>
      </c>
      <c r="M5045" t="str">
        <f>RIGHT(K5045,3)</f>
        <v>万/月</v>
      </c>
    </row>
    <row r="5046" spans="1:13" x14ac:dyDescent="0.2">
      <c r="A5046" t="s">
        <v>2278</v>
      </c>
      <c r="B5046" t="str">
        <f>IFERROR(LOOKUP(1,0/SEARCH(Sheet2!$E$3:$E$18,A5046),Sheet2!$F$3:$F$18),"其他")</f>
        <v>C++工程师</v>
      </c>
      <c r="C5046" t="s">
        <v>62</v>
      </c>
      <c r="D5046" t="s">
        <v>23</v>
      </c>
      <c r="E5046" t="s">
        <v>29</v>
      </c>
      <c r="F5046" t="s">
        <v>30</v>
      </c>
      <c r="G5046" t="s">
        <v>772</v>
      </c>
      <c r="H5046" t="s">
        <v>38</v>
      </c>
      <c r="I5046" t="s">
        <v>50</v>
      </c>
      <c r="J5046">
        <v>2</v>
      </c>
      <c r="K5046" t="s">
        <v>11132</v>
      </c>
      <c r="L5046" t="str">
        <f>LEFT(K5046,LEN(K5046)-3)</f>
        <v>4</v>
      </c>
      <c r="M5046" t="str">
        <f>RIGHT(K5046,3)</f>
        <v>万/月</v>
      </c>
    </row>
    <row r="5047" spans="1:13" x14ac:dyDescent="0.2">
      <c r="A5047" t="s">
        <v>847</v>
      </c>
      <c r="B5047" t="str">
        <f>IFERROR(LOOKUP(1,0/SEARCH(Sheet2!$E$3:$E$18,A5047),Sheet2!$F$3:$F$18),"其他")</f>
        <v>C++工程师</v>
      </c>
      <c r="C5047" t="s">
        <v>165</v>
      </c>
      <c r="D5047" t="s">
        <v>7</v>
      </c>
      <c r="E5047" t="s">
        <v>16</v>
      </c>
      <c r="F5047" t="s">
        <v>24</v>
      </c>
      <c r="G5047" t="s">
        <v>1802</v>
      </c>
      <c r="H5047" t="s">
        <v>38</v>
      </c>
      <c r="I5047" t="s">
        <v>32</v>
      </c>
      <c r="J5047">
        <v>2</v>
      </c>
      <c r="K5047" t="s">
        <v>11104</v>
      </c>
      <c r="L5047" t="str">
        <f>LEFT(K5047,LEN(K5047)-3)</f>
        <v>2.5</v>
      </c>
      <c r="M5047" t="str">
        <f>RIGHT(K5047,3)</f>
        <v>万/月</v>
      </c>
    </row>
    <row r="5048" spans="1:13" x14ac:dyDescent="0.2">
      <c r="A5048" t="s">
        <v>857</v>
      </c>
      <c r="B5048" t="str">
        <f>IFERROR(LOOKUP(1,0/SEARCH(Sheet2!$E$3:$E$18,A5048),Sheet2!$F$3:$F$18),"其他")</f>
        <v>C++工程师</v>
      </c>
      <c r="C5048" t="s">
        <v>165</v>
      </c>
      <c r="D5048" t="s">
        <v>15</v>
      </c>
      <c r="E5048" t="s">
        <v>16</v>
      </c>
      <c r="F5048" t="s">
        <v>30</v>
      </c>
      <c r="G5048" t="s">
        <v>2330</v>
      </c>
      <c r="H5048" t="s">
        <v>11</v>
      </c>
      <c r="I5048" t="s">
        <v>12</v>
      </c>
      <c r="J5048">
        <v>2</v>
      </c>
      <c r="K5048" t="s">
        <v>11104</v>
      </c>
      <c r="L5048" t="str">
        <f>LEFT(K5048,LEN(K5048)-3)</f>
        <v>2.5</v>
      </c>
      <c r="M5048" t="str">
        <f>RIGHT(K5048,3)</f>
        <v>万/月</v>
      </c>
    </row>
    <row r="5049" spans="1:13" x14ac:dyDescent="0.2">
      <c r="A5049" t="s">
        <v>2336</v>
      </c>
      <c r="B5049" t="str">
        <f>IFERROR(LOOKUP(1,0/SEARCH(Sheet2!$E$3:$E$18,A5049),Sheet2!$F$3:$F$18),"其他")</f>
        <v>C++工程师</v>
      </c>
      <c r="C5049" t="s">
        <v>332</v>
      </c>
      <c r="D5049" t="s">
        <v>7</v>
      </c>
      <c r="E5049" t="s">
        <v>16</v>
      </c>
      <c r="F5049" t="s">
        <v>24</v>
      </c>
      <c r="G5049" t="s">
        <v>2337</v>
      </c>
      <c r="H5049" t="s">
        <v>42</v>
      </c>
      <c r="I5049" t="s">
        <v>32</v>
      </c>
      <c r="J5049">
        <v>2</v>
      </c>
      <c r="K5049" t="s">
        <v>11136</v>
      </c>
      <c r="L5049" t="str">
        <f>LEFT(K5049,LEN(K5049)-3)</f>
        <v>4</v>
      </c>
      <c r="M5049" t="str">
        <f>RIGHT(K5049,3)</f>
        <v>千/月</v>
      </c>
    </row>
    <row r="5050" spans="1:13" x14ac:dyDescent="0.2">
      <c r="A5050" t="s">
        <v>2350</v>
      </c>
      <c r="B5050" t="str">
        <f>IFERROR(LOOKUP(1,0/SEARCH(Sheet2!$E$3:$E$18,A5050),Sheet2!$F$3:$F$18),"其他")</f>
        <v>C++工程师</v>
      </c>
      <c r="C5050" t="s">
        <v>507</v>
      </c>
      <c r="D5050" t="s">
        <v>15</v>
      </c>
      <c r="E5050" t="s">
        <v>16</v>
      </c>
      <c r="F5050" t="s">
        <v>24</v>
      </c>
      <c r="G5050" t="s">
        <v>2351</v>
      </c>
      <c r="H5050" t="s">
        <v>11</v>
      </c>
      <c r="I5050" t="s">
        <v>12</v>
      </c>
      <c r="J5050">
        <v>2</v>
      </c>
      <c r="K5050" t="s">
        <v>11137</v>
      </c>
      <c r="L5050" t="str">
        <f>LEFT(K5050,LEN(K5050)-3)</f>
        <v>3.5</v>
      </c>
      <c r="M5050" t="str">
        <f>RIGHT(K5050,3)</f>
        <v>万/月</v>
      </c>
    </row>
    <row r="5051" spans="1:13" x14ac:dyDescent="0.2">
      <c r="A5051" t="s">
        <v>2367</v>
      </c>
      <c r="B5051" t="str">
        <f>IFERROR(LOOKUP(1,0/SEARCH(Sheet2!$E$3:$E$18,A5051),Sheet2!$F$3:$F$18),"其他")</f>
        <v>C++工程师</v>
      </c>
      <c r="C5051" t="s">
        <v>165</v>
      </c>
      <c r="D5051" t="s">
        <v>7</v>
      </c>
      <c r="E5051" t="s">
        <v>16</v>
      </c>
      <c r="F5051" t="s">
        <v>36</v>
      </c>
      <c r="G5051" t="s">
        <v>2368</v>
      </c>
      <c r="H5051" t="s">
        <v>112</v>
      </c>
      <c r="I5051" t="s">
        <v>50</v>
      </c>
      <c r="J5051">
        <v>2</v>
      </c>
      <c r="K5051" t="s">
        <v>11104</v>
      </c>
      <c r="L5051" t="str">
        <f>LEFT(K5051,LEN(K5051)-3)</f>
        <v>2.5</v>
      </c>
      <c r="M5051" t="str">
        <f>RIGHT(K5051,3)</f>
        <v>万/月</v>
      </c>
    </row>
    <row r="5052" spans="1:13" x14ac:dyDescent="0.2">
      <c r="A5052" t="s">
        <v>3368</v>
      </c>
      <c r="B5052" t="str">
        <f>IFERROR(LOOKUP(1,0/SEARCH(Sheet2!$E$3:$E$18,A5052),Sheet2!$F$3:$F$18),"其他")</f>
        <v>C++工程师</v>
      </c>
      <c r="C5052" t="s">
        <v>507</v>
      </c>
      <c r="D5052" t="s">
        <v>65</v>
      </c>
      <c r="E5052" t="s">
        <v>29</v>
      </c>
      <c r="F5052" t="s">
        <v>1961</v>
      </c>
      <c r="G5052" t="s">
        <v>3369</v>
      </c>
      <c r="H5052" t="s">
        <v>26</v>
      </c>
      <c r="I5052" t="s">
        <v>12</v>
      </c>
      <c r="J5052">
        <v>2</v>
      </c>
      <c r="K5052" t="s">
        <v>11137</v>
      </c>
      <c r="L5052" t="str">
        <f>LEFT(K5052,LEN(K5052)-3)</f>
        <v>3.5</v>
      </c>
      <c r="M5052" t="str">
        <f>RIGHT(K5052,3)</f>
        <v>万/月</v>
      </c>
    </row>
    <row r="5053" spans="1:13" x14ac:dyDescent="0.2">
      <c r="A5053" t="s">
        <v>857</v>
      </c>
      <c r="B5053" t="str">
        <f>IFERROR(LOOKUP(1,0/SEARCH(Sheet2!$E$3:$E$18,A5053),Sheet2!$F$3:$F$18),"其他")</f>
        <v>C++工程师</v>
      </c>
      <c r="C5053" t="s">
        <v>165</v>
      </c>
      <c r="D5053" t="s">
        <v>35</v>
      </c>
      <c r="E5053" t="s">
        <v>16</v>
      </c>
      <c r="F5053" t="s">
        <v>1636</v>
      </c>
      <c r="G5053" t="s">
        <v>2564</v>
      </c>
      <c r="H5053" t="s">
        <v>42</v>
      </c>
      <c r="I5053" t="s">
        <v>12</v>
      </c>
      <c r="J5053">
        <v>2</v>
      </c>
      <c r="K5053" t="s">
        <v>11104</v>
      </c>
      <c r="L5053" t="str">
        <f>LEFT(K5053,LEN(K5053)-3)</f>
        <v>2.5</v>
      </c>
      <c r="M5053" t="str">
        <f>RIGHT(K5053,3)</f>
        <v>万/月</v>
      </c>
    </row>
    <row r="5054" spans="1:13" x14ac:dyDescent="0.2">
      <c r="A5054" t="s">
        <v>3532</v>
      </c>
      <c r="B5054" t="str">
        <f>IFERROR(LOOKUP(1,0/SEARCH(Sheet2!$E$3:$E$18,A5054),Sheet2!$F$3:$F$18),"其他")</f>
        <v>C++工程师</v>
      </c>
      <c r="C5054" t="s">
        <v>165</v>
      </c>
      <c r="D5054" t="s">
        <v>65</v>
      </c>
      <c r="E5054" t="s">
        <v>16</v>
      </c>
      <c r="F5054" t="s">
        <v>2689</v>
      </c>
      <c r="G5054" t="s">
        <v>3533</v>
      </c>
      <c r="H5054" t="s">
        <v>38</v>
      </c>
      <c r="I5054" t="s">
        <v>12</v>
      </c>
      <c r="J5054">
        <v>2</v>
      </c>
      <c r="K5054" t="s">
        <v>11104</v>
      </c>
      <c r="L5054" t="str">
        <f>LEFT(K5054,LEN(K5054)-3)</f>
        <v>2.5</v>
      </c>
      <c r="M5054" t="str">
        <f>RIGHT(K5054,3)</f>
        <v>万/月</v>
      </c>
    </row>
    <row r="5055" spans="1:13" x14ac:dyDescent="0.2">
      <c r="A5055" t="s">
        <v>3568</v>
      </c>
      <c r="B5055" t="str">
        <f>IFERROR(LOOKUP(1,0/SEARCH(Sheet2!$E$3:$E$18,A5055),Sheet2!$F$3:$F$18),"其他")</f>
        <v>C++工程师</v>
      </c>
      <c r="C5055" t="s">
        <v>14</v>
      </c>
      <c r="D5055" t="s">
        <v>15</v>
      </c>
      <c r="E5055" t="s">
        <v>16</v>
      </c>
      <c r="F5055" t="s">
        <v>1636</v>
      </c>
      <c r="G5055" t="s">
        <v>3569</v>
      </c>
      <c r="H5055" t="s">
        <v>93</v>
      </c>
      <c r="I5055" t="s">
        <v>12</v>
      </c>
      <c r="J5055">
        <v>2</v>
      </c>
      <c r="K5055" t="s">
        <v>11099</v>
      </c>
      <c r="L5055" t="str">
        <f>LEFT(K5055,LEN(K5055)-3)</f>
        <v>3</v>
      </c>
      <c r="M5055" t="str">
        <f>RIGHT(K5055,3)</f>
        <v>万/月</v>
      </c>
    </row>
    <row r="5056" spans="1:13" x14ac:dyDescent="0.2">
      <c r="A5056" t="s">
        <v>3596</v>
      </c>
      <c r="B5056" t="str">
        <f>IFERROR(LOOKUP(1,0/SEARCH(Sheet2!$E$3:$E$18,A5056),Sheet2!$F$3:$F$18),"其他")</f>
        <v>C++工程师</v>
      </c>
      <c r="C5056" t="s">
        <v>165</v>
      </c>
      <c r="D5056" t="s">
        <v>15</v>
      </c>
      <c r="E5056" t="s">
        <v>16</v>
      </c>
      <c r="F5056" t="s">
        <v>2314</v>
      </c>
      <c r="G5056" t="s">
        <v>3597</v>
      </c>
      <c r="H5056" t="s">
        <v>42</v>
      </c>
      <c r="I5056" t="s">
        <v>129</v>
      </c>
      <c r="J5056">
        <v>2</v>
      </c>
      <c r="K5056" t="s">
        <v>11104</v>
      </c>
      <c r="L5056" t="str">
        <f>LEFT(K5056,LEN(K5056)-3)</f>
        <v>2.5</v>
      </c>
      <c r="M5056" t="str">
        <f>RIGHT(K5056,3)</f>
        <v>万/月</v>
      </c>
    </row>
    <row r="5057" spans="1:13" x14ac:dyDescent="0.2">
      <c r="A5057" t="s">
        <v>857</v>
      </c>
      <c r="B5057" t="str">
        <f>IFERROR(LOOKUP(1,0/SEARCH(Sheet2!$E$3:$E$18,A5057),Sheet2!$F$3:$F$18),"其他")</f>
        <v>C++工程师</v>
      </c>
      <c r="C5057" t="s">
        <v>14</v>
      </c>
      <c r="D5057" t="s">
        <v>7</v>
      </c>
      <c r="E5057" t="s">
        <v>16</v>
      </c>
      <c r="F5057" t="s">
        <v>2645</v>
      </c>
      <c r="G5057" t="s">
        <v>3666</v>
      </c>
      <c r="H5057" t="s">
        <v>11</v>
      </c>
      <c r="I5057" t="s">
        <v>12</v>
      </c>
      <c r="J5057">
        <v>2</v>
      </c>
      <c r="K5057" t="s">
        <v>11099</v>
      </c>
      <c r="L5057" t="str">
        <f>LEFT(K5057,LEN(K5057)-3)</f>
        <v>3</v>
      </c>
      <c r="M5057" t="str">
        <f>RIGHT(K5057,3)</f>
        <v>万/月</v>
      </c>
    </row>
    <row r="5058" spans="1:13" x14ac:dyDescent="0.2">
      <c r="A5058" t="s">
        <v>847</v>
      </c>
      <c r="B5058" t="str">
        <f>IFERROR(LOOKUP(1,0/SEARCH(Sheet2!$E$3:$E$18,A5058),Sheet2!$F$3:$F$18),"其他")</f>
        <v>C++工程师</v>
      </c>
      <c r="C5058" t="s">
        <v>165</v>
      </c>
      <c r="D5058" t="s">
        <v>65</v>
      </c>
      <c r="E5058" t="s">
        <v>16</v>
      </c>
      <c r="F5058" t="s">
        <v>2645</v>
      </c>
      <c r="G5058" t="s">
        <v>2667</v>
      </c>
      <c r="H5058" t="s">
        <v>11</v>
      </c>
      <c r="I5058" t="s">
        <v>12</v>
      </c>
      <c r="J5058">
        <v>2</v>
      </c>
      <c r="K5058" t="s">
        <v>11104</v>
      </c>
      <c r="L5058" t="str">
        <f>LEFT(K5058,LEN(K5058)-3)</f>
        <v>2.5</v>
      </c>
      <c r="M5058" t="str">
        <f>RIGHT(K5058,3)</f>
        <v>万/月</v>
      </c>
    </row>
    <row r="5059" spans="1:13" x14ac:dyDescent="0.2">
      <c r="A5059" t="s">
        <v>4906</v>
      </c>
      <c r="B5059" t="str">
        <f>IFERROR(LOOKUP(1,0/SEARCH(Sheet2!$E$3:$E$18,A5059),Sheet2!$F$3:$F$18),"其他")</f>
        <v>C++工程师</v>
      </c>
      <c r="C5059" t="s">
        <v>165</v>
      </c>
      <c r="D5059" t="s">
        <v>65</v>
      </c>
      <c r="E5059" t="s">
        <v>16</v>
      </c>
      <c r="F5059" t="s">
        <v>888</v>
      </c>
      <c r="G5059" t="s">
        <v>464</v>
      </c>
      <c r="H5059" t="s">
        <v>26</v>
      </c>
      <c r="I5059" t="s">
        <v>12</v>
      </c>
      <c r="J5059">
        <v>2</v>
      </c>
      <c r="K5059" t="s">
        <v>11104</v>
      </c>
      <c r="L5059" t="str">
        <f>LEFT(K5059,LEN(K5059)-3)</f>
        <v>2.5</v>
      </c>
      <c r="M5059" t="str">
        <f>RIGHT(K5059,3)</f>
        <v>万/月</v>
      </c>
    </row>
    <row r="5060" spans="1:13" x14ac:dyDescent="0.2">
      <c r="A5060" t="s">
        <v>4938</v>
      </c>
      <c r="B5060" t="str">
        <f>IFERROR(LOOKUP(1,0/SEARCH(Sheet2!$E$3:$E$18,A5060),Sheet2!$F$3:$F$18),"其他")</f>
        <v>C++工程师</v>
      </c>
      <c r="C5060" t="s">
        <v>165</v>
      </c>
      <c r="D5060" t="s">
        <v>35</v>
      </c>
      <c r="E5060" t="s">
        <v>16</v>
      </c>
      <c r="F5060" t="s">
        <v>2674</v>
      </c>
      <c r="G5060" t="s">
        <v>4939</v>
      </c>
      <c r="H5060" t="s">
        <v>11</v>
      </c>
      <c r="I5060" t="s">
        <v>12</v>
      </c>
      <c r="J5060">
        <v>2</v>
      </c>
      <c r="K5060" t="s">
        <v>11104</v>
      </c>
      <c r="L5060" t="str">
        <f>LEFT(K5060,LEN(K5060)-3)</f>
        <v>2.5</v>
      </c>
      <c r="M5060" t="str">
        <f>RIGHT(K5060,3)</f>
        <v>万/月</v>
      </c>
    </row>
    <row r="5061" spans="1:13" x14ac:dyDescent="0.2">
      <c r="A5061" t="s">
        <v>4940</v>
      </c>
      <c r="B5061" t="str">
        <f>IFERROR(LOOKUP(1,0/SEARCH(Sheet2!$E$3:$E$18,A5061),Sheet2!$F$3:$F$18),"其他")</f>
        <v>C++工程师</v>
      </c>
      <c r="C5061" t="s">
        <v>165</v>
      </c>
      <c r="D5061" t="s">
        <v>15</v>
      </c>
      <c r="E5061" t="s">
        <v>8</v>
      </c>
      <c r="F5061" t="s">
        <v>839</v>
      </c>
      <c r="G5061" t="s">
        <v>4148</v>
      </c>
      <c r="H5061" t="s">
        <v>38</v>
      </c>
      <c r="I5061" t="s">
        <v>20</v>
      </c>
      <c r="J5061">
        <v>2</v>
      </c>
      <c r="K5061" t="s">
        <v>11104</v>
      </c>
      <c r="L5061" t="str">
        <f>LEFT(K5061,LEN(K5061)-3)</f>
        <v>2.5</v>
      </c>
      <c r="M5061" t="str">
        <f>RIGHT(K5061,3)</f>
        <v>万/月</v>
      </c>
    </row>
    <row r="5062" spans="1:13" x14ac:dyDescent="0.2">
      <c r="A5062" t="s">
        <v>5026</v>
      </c>
      <c r="B5062" t="str">
        <f>IFERROR(LOOKUP(1,0/SEARCH(Sheet2!$E$3:$E$18,A5062),Sheet2!$F$3:$F$18),"其他")</f>
        <v>C++工程师</v>
      </c>
      <c r="C5062" t="s">
        <v>165</v>
      </c>
      <c r="D5062" t="s">
        <v>35</v>
      </c>
      <c r="E5062" t="s">
        <v>16</v>
      </c>
      <c r="F5062" t="s">
        <v>1636</v>
      </c>
      <c r="G5062" t="s">
        <v>4256</v>
      </c>
      <c r="H5062" t="s">
        <v>26</v>
      </c>
      <c r="I5062" t="s">
        <v>50</v>
      </c>
      <c r="J5062">
        <v>2</v>
      </c>
      <c r="K5062" t="s">
        <v>11104</v>
      </c>
      <c r="L5062" t="str">
        <f>LEFT(K5062,LEN(K5062)-3)</f>
        <v>2.5</v>
      </c>
      <c r="M5062" t="str">
        <f>RIGHT(K5062,3)</f>
        <v>万/月</v>
      </c>
    </row>
    <row r="5063" spans="1:13" x14ac:dyDescent="0.2">
      <c r="A5063" t="s">
        <v>5130</v>
      </c>
      <c r="B5063" t="str">
        <f>IFERROR(LOOKUP(1,0/SEARCH(Sheet2!$E$3:$E$18,A5063),Sheet2!$F$3:$F$18),"其他")</f>
        <v>C++工程师</v>
      </c>
      <c r="C5063" t="s">
        <v>62</v>
      </c>
      <c r="D5063" t="s">
        <v>35</v>
      </c>
      <c r="E5063" t="s">
        <v>16</v>
      </c>
      <c r="F5063" t="s">
        <v>1636</v>
      </c>
      <c r="G5063" t="s">
        <v>5131</v>
      </c>
      <c r="H5063" t="s">
        <v>93</v>
      </c>
      <c r="I5063" t="s">
        <v>12</v>
      </c>
      <c r="J5063">
        <v>2</v>
      </c>
      <c r="K5063" t="s">
        <v>11132</v>
      </c>
      <c r="L5063" t="str">
        <f>LEFT(K5063,LEN(K5063)-3)</f>
        <v>4</v>
      </c>
      <c r="M5063" t="str">
        <f>RIGHT(K5063,3)</f>
        <v>万/月</v>
      </c>
    </row>
    <row r="5064" spans="1:13" x14ac:dyDescent="0.2">
      <c r="A5064" t="s">
        <v>847</v>
      </c>
      <c r="B5064" t="str">
        <f>IFERROR(LOOKUP(1,0/SEARCH(Sheet2!$E$3:$E$18,A5064),Sheet2!$F$3:$F$18),"其他")</f>
        <v>C++工程师</v>
      </c>
      <c r="C5064" t="s">
        <v>62</v>
      </c>
      <c r="D5064" t="s">
        <v>35</v>
      </c>
      <c r="E5064" t="s">
        <v>16</v>
      </c>
      <c r="F5064" t="s">
        <v>2595</v>
      </c>
      <c r="G5064" t="s">
        <v>5938</v>
      </c>
      <c r="H5064" t="s">
        <v>11</v>
      </c>
      <c r="I5064" t="s">
        <v>12</v>
      </c>
      <c r="J5064">
        <v>2</v>
      </c>
      <c r="K5064" t="s">
        <v>11132</v>
      </c>
      <c r="L5064" t="str">
        <f>LEFT(K5064,LEN(K5064)-3)</f>
        <v>4</v>
      </c>
      <c r="M5064" t="str">
        <f>RIGHT(K5064,3)</f>
        <v>万/月</v>
      </c>
    </row>
    <row r="5065" spans="1:13" x14ac:dyDescent="0.2">
      <c r="A5065" t="s">
        <v>5956</v>
      </c>
      <c r="B5065" t="str">
        <f>IFERROR(LOOKUP(1,0/SEARCH(Sheet2!$E$3:$E$18,A5065),Sheet2!$F$3:$F$18),"其他")</f>
        <v>C++工程师</v>
      </c>
      <c r="C5065" t="s">
        <v>5957</v>
      </c>
      <c r="D5065" t="s">
        <v>15</v>
      </c>
      <c r="E5065" t="s">
        <v>16</v>
      </c>
      <c r="F5065" t="s">
        <v>743</v>
      </c>
      <c r="G5065" t="s">
        <v>5958</v>
      </c>
      <c r="H5065" t="s">
        <v>42</v>
      </c>
      <c r="I5065" t="s">
        <v>12</v>
      </c>
      <c r="J5065">
        <v>2</v>
      </c>
      <c r="K5065" t="s">
        <v>11143</v>
      </c>
      <c r="L5065" t="str">
        <f>LEFT(K5065,LEN(K5065)-3)</f>
        <v>8</v>
      </c>
      <c r="M5065" t="str">
        <f>RIGHT(K5065,3)</f>
        <v>万/月</v>
      </c>
    </row>
    <row r="5066" spans="1:13" x14ac:dyDescent="0.2">
      <c r="A5066" t="s">
        <v>847</v>
      </c>
      <c r="B5066" t="str">
        <f>IFERROR(LOOKUP(1,0/SEARCH(Sheet2!$E$3:$E$18,A5066),Sheet2!$F$3:$F$18),"其他")</f>
        <v>C++工程师</v>
      </c>
      <c r="C5066" t="s">
        <v>165</v>
      </c>
      <c r="D5066" t="s">
        <v>35</v>
      </c>
      <c r="E5066" t="s">
        <v>16</v>
      </c>
      <c r="F5066" t="s">
        <v>1809</v>
      </c>
      <c r="G5066" t="s">
        <v>8324</v>
      </c>
      <c r="H5066" t="s">
        <v>38</v>
      </c>
      <c r="I5066" t="s">
        <v>12</v>
      </c>
      <c r="J5066">
        <v>2</v>
      </c>
      <c r="K5066" t="s">
        <v>11104</v>
      </c>
      <c r="L5066" t="str">
        <f>LEFT(K5066,LEN(K5066)-3)</f>
        <v>2.5</v>
      </c>
      <c r="M5066" t="str">
        <f>RIGHT(K5066,3)</f>
        <v>万/月</v>
      </c>
    </row>
    <row r="5067" spans="1:13" x14ac:dyDescent="0.2">
      <c r="A5067" t="s">
        <v>8332</v>
      </c>
      <c r="B5067" t="str">
        <f>IFERROR(LOOKUP(1,0/SEARCH(Sheet2!$E$3:$E$18,A5067),Sheet2!$F$3:$F$18),"其他")</f>
        <v>C++工程师</v>
      </c>
      <c r="C5067" t="s">
        <v>165</v>
      </c>
      <c r="D5067" t="s">
        <v>65</v>
      </c>
      <c r="E5067" t="s">
        <v>16</v>
      </c>
      <c r="F5067" t="s">
        <v>5989</v>
      </c>
      <c r="G5067" t="s">
        <v>8333</v>
      </c>
      <c r="H5067" t="s">
        <v>38</v>
      </c>
      <c r="I5067" t="s">
        <v>12</v>
      </c>
      <c r="J5067">
        <v>2</v>
      </c>
      <c r="K5067" t="s">
        <v>11104</v>
      </c>
      <c r="L5067" t="str">
        <f>LEFT(K5067,LEN(K5067)-3)</f>
        <v>2.5</v>
      </c>
      <c r="M5067" t="str">
        <f>RIGHT(K5067,3)</f>
        <v>万/月</v>
      </c>
    </row>
    <row r="5068" spans="1:13" x14ac:dyDescent="0.2">
      <c r="A5068" t="s">
        <v>847</v>
      </c>
      <c r="B5068" t="str">
        <f>IFERROR(LOOKUP(1,0/SEARCH(Sheet2!$E$3:$E$18,A5068),Sheet2!$F$3:$F$18),"其他")</f>
        <v>C++工程师</v>
      </c>
      <c r="C5068" t="s">
        <v>165</v>
      </c>
      <c r="D5068" t="s">
        <v>65</v>
      </c>
      <c r="E5068" t="s">
        <v>16</v>
      </c>
      <c r="F5068" t="s">
        <v>5989</v>
      </c>
      <c r="G5068" t="s">
        <v>8343</v>
      </c>
      <c r="H5068" t="s">
        <v>11</v>
      </c>
      <c r="I5068" t="s">
        <v>12</v>
      </c>
      <c r="J5068">
        <v>2</v>
      </c>
      <c r="K5068" t="s">
        <v>11104</v>
      </c>
      <c r="L5068" t="str">
        <f>LEFT(K5068,LEN(K5068)-3)</f>
        <v>2.5</v>
      </c>
      <c r="M5068" t="str">
        <f>RIGHT(K5068,3)</f>
        <v>万/月</v>
      </c>
    </row>
    <row r="5069" spans="1:13" x14ac:dyDescent="0.2">
      <c r="A5069" t="s">
        <v>9382</v>
      </c>
      <c r="B5069" t="str">
        <f>IFERROR(LOOKUP(1,0/SEARCH(Sheet2!$E$3:$E$18,A5069),Sheet2!$F$3:$F$18),"其他")</f>
        <v>C++工程师</v>
      </c>
      <c r="C5069" t="s">
        <v>62</v>
      </c>
      <c r="D5069" t="s">
        <v>65</v>
      </c>
      <c r="E5069" t="s">
        <v>8</v>
      </c>
      <c r="F5069" t="s">
        <v>5989</v>
      </c>
      <c r="G5069" t="s">
        <v>8781</v>
      </c>
      <c r="H5069" t="s">
        <v>38</v>
      </c>
      <c r="I5069" t="s">
        <v>12</v>
      </c>
      <c r="J5069">
        <v>2</v>
      </c>
      <c r="K5069" t="s">
        <v>11132</v>
      </c>
      <c r="L5069" t="str">
        <f>LEFT(K5069,LEN(K5069)-3)</f>
        <v>4</v>
      </c>
      <c r="M5069" t="str">
        <f>RIGHT(K5069,3)</f>
        <v>万/月</v>
      </c>
    </row>
    <row r="5070" spans="1:13" x14ac:dyDescent="0.2">
      <c r="A5070" t="s">
        <v>9431</v>
      </c>
      <c r="B5070" t="str">
        <f>IFERROR(LOOKUP(1,0/SEARCH(Sheet2!$E$3:$E$18,A5070),Sheet2!$F$3:$F$18),"其他")</f>
        <v>C++工程师</v>
      </c>
      <c r="C5070" t="s">
        <v>165</v>
      </c>
      <c r="D5070" t="s">
        <v>35</v>
      </c>
      <c r="E5070" t="s">
        <v>16</v>
      </c>
      <c r="F5070" t="s">
        <v>1192</v>
      </c>
      <c r="G5070" t="s">
        <v>9432</v>
      </c>
      <c r="H5070" t="s">
        <v>38</v>
      </c>
      <c r="I5070" t="s">
        <v>12</v>
      </c>
      <c r="J5070">
        <v>2</v>
      </c>
      <c r="K5070" t="s">
        <v>11104</v>
      </c>
      <c r="L5070" t="str">
        <f>LEFT(K5070,LEN(K5070)-3)</f>
        <v>2.5</v>
      </c>
      <c r="M5070" t="str">
        <f>RIGHT(K5070,3)</f>
        <v>万/月</v>
      </c>
    </row>
    <row r="5071" spans="1:13" x14ac:dyDescent="0.2">
      <c r="A5071" t="s">
        <v>847</v>
      </c>
      <c r="B5071" t="str">
        <f>IFERROR(LOOKUP(1,0/SEARCH(Sheet2!$E$3:$E$18,A5071),Sheet2!$F$3:$F$18),"其他")</f>
        <v>C++工程师</v>
      </c>
      <c r="C5071" t="s">
        <v>165</v>
      </c>
      <c r="D5071" t="s">
        <v>35</v>
      </c>
      <c r="E5071" t="s">
        <v>8</v>
      </c>
      <c r="F5071" t="s">
        <v>1809</v>
      </c>
      <c r="G5071" t="s">
        <v>2007</v>
      </c>
      <c r="H5071" t="s">
        <v>11</v>
      </c>
      <c r="I5071" t="s">
        <v>12</v>
      </c>
      <c r="J5071">
        <v>2</v>
      </c>
      <c r="K5071" t="s">
        <v>11104</v>
      </c>
      <c r="L5071" t="str">
        <f>LEFT(K5071,LEN(K5071)-3)</f>
        <v>2.5</v>
      </c>
      <c r="M5071" t="str">
        <f>RIGHT(K5071,3)</f>
        <v>万/月</v>
      </c>
    </row>
    <row r="5072" spans="1:13" x14ac:dyDescent="0.2">
      <c r="A5072" t="s">
        <v>9516</v>
      </c>
      <c r="B5072" t="str">
        <f>IFERROR(LOOKUP(1,0/SEARCH(Sheet2!$E$3:$E$18,A5072),Sheet2!$F$3:$F$18),"其他")</f>
        <v>C++工程师</v>
      </c>
      <c r="C5072" t="s">
        <v>165</v>
      </c>
      <c r="D5072" t="s">
        <v>35</v>
      </c>
      <c r="E5072" t="s">
        <v>16</v>
      </c>
      <c r="F5072" t="s">
        <v>1809</v>
      </c>
      <c r="G5072" t="s">
        <v>9517</v>
      </c>
      <c r="H5072" t="s">
        <v>42</v>
      </c>
      <c r="I5072" t="s">
        <v>50</v>
      </c>
      <c r="J5072">
        <v>2</v>
      </c>
      <c r="K5072" t="s">
        <v>11104</v>
      </c>
      <c r="L5072" t="str">
        <f>LEFT(K5072,LEN(K5072)-3)</f>
        <v>2.5</v>
      </c>
      <c r="M5072" t="str">
        <f>RIGHT(K5072,3)</f>
        <v>万/月</v>
      </c>
    </row>
    <row r="5073" spans="1:13" x14ac:dyDescent="0.2">
      <c r="A5073" t="s">
        <v>847</v>
      </c>
      <c r="B5073" t="str">
        <f>IFERROR(LOOKUP(1,0/SEARCH(Sheet2!$E$3:$E$18,A5073),Sheet2!$F$3:$F$18),"其他")</f>
        <v>C++工程师</v>
      </c>
      <c r="C5073" t="s">
        <v>14</v>
      </c>
      <c r="D5073" t="s">
        <v>15</v>
      </c>
      <c r="E5073" t="s">
        <v>8</v>
      </c>
      <c r="F5073" t="s">
        <v>1809</v>
      </c>
      <c r="G5073" t="s">
        <v>9581</v>
      </c>
      <c r="H5073" t="s">
        <v>11</v>
      </c>
      <c r="I5073" t="s">
        <v>12</v>
      </c>
      <c r="J5073">
        <v>2</v>
      </c>
      <c r="K5073" t="s">
        <v>11099</v>
      </c>
      <c r="L5073" t="str">
        <f>LEFT(K5073,LEN(K5073)-3)</f>
        <v>3</v>
      </c>
      <c r="M5073" t="str">
        <f>RIGHT(K5073,3)</f>
        <v>万/月</v>
      </c>
    </row>
    <row r="5074" spans="1:13" x14ac:dyDescent="0.2">
      <c r="A5074" t="s">
        <v>10103</v>
      </c>
      <c r="B5074" t="str">
        <f>IFERROR(LOOKUP(1,0/SEARCH(Sheet2!$E$3:$E$18,A5074),Sheet2!$F$3:$F$18),"其他")</f>
        <v>C++工程师</v>
      </c>
      <c r="C5074" t="s">
        <v>165</v>
      </c>
      <c r="D5074" t="s">
        <v>7</v>
      </c>
      <c r="E5074" t="s">
        <v>139</v>
      </c>
      <c r="F5074" t="s">
        <v>2558</v>
      </c>
      <c r="G5074" t="s">
        <v>682</v>
      </c>
      <c r="H5074" t="s">
        <v>112</v>
      </c>
      <c r="I5074" t="s">
        <v>50</v>
      </c>
      <c r="J5074">
        <v>2</v>
      </c>
      <c r="K5074" t="s">
        <v>11104</v>
      </c>
      <c r="L5074" t="str">
        <f>LEFT(K5074,LEN(K5074)-3)</f>
        <v>2.5</v>
      </c>
      <c r="M5074" t="str">
        <f>RIGHT(K5074,3)</f>
        <v>万/月</v>
      </c>
    </row>
    <row r="5075" spans="1:13" x14ac:dyDescent="0.2">
      <c r="A5075" t="s">
        <v>857</v>
      </c>
      <c r="B5075" t="str">
        <f>IFERROR(LOOKUP(1,0/SEARCH(Sheet2!$E$3:$E$18,A5075),Sheet2!$F$3:$F$18),"其他")</f>
        <v>C++工程师</v>
      </c>
      <c r="C5075" t="s">
        <v>14</v>
      </c>
      <c r="D5075" t="s">
        <v>15</v>
      </c>
      <c r="E5075" t="s">
        <v>16</v>
      </c>
      <c r="F5075" t="s">
        <v>10142</v>
      </c>
      <c r="G5075" t="s">
        <v>10143</v>
      </c>
      <c r="H5075" t="s">
        <v>11</v>
      </c>
      <c r="I5075" t="s">
        <v>12</v>
      </c>
      <c r="J5075">
        <v>2</v>
      </c>
      <c r="K5075" t="s">
        <v>11099</v>
      </c>
      <c r="L5075" t="str">
        <f>LEFT(K5075,LEN(K5075)-3)</f>
        <v>3</v>
      </c>
      <c r="M5075" t="str">
        <f>RIGHT(K5075,3)</f>
        <v>万/月</v>
      </c>
    </row>
    <row r="5076" spans="1:13" x14ac:dyDescent="0.2">
      <c r="A5076" t="s">
        <v>857</v>
      </c>
      <c r="B5076" t="str">
        <f>IFERROR(LOOKUP(1,0/SEARCH(Sheet2!$E$3:$E$18,A5076),Sheet2!$F$3:$F$18),"其他")</f>
        <v>C++工程师</v>
      </c>
      <c r="C5076" t="s">
        <v>165</v>
      </c>
      <c r="D5076" t="s">
        <v>35</v>
      </c>
      <c r="E5076" t="s">
        <v>16</v>
      </c>
      <c r="F5076" t="s">
        <v>1139</v>
      </c>
      <c r="G5076" t="s">
        <v>10204</v>
      </c>
      <c r="H5076" t="s">
        <v>11</v>
      </c>
      <c r="I5076" t="s">
        <v>12</v>
      </c>
      <c r="J5076">
        <v>2</v>
      </c>
      <c r="K5076" t="s">
        <v>11104</v>
      </c>
      <c r="L5076" t="str">
        <f>LEFT(K5076,LEN(K5076)-3)</f>
        <v>2.5</v>
      </c>
      <c r="M5076" t="str">
        <f>RIGHT(K5076,3)</f>
        <v>万/月</v>
      </c>
    </row>
    <row r="5077" spans="1:13" x14ac:dyDescent="0.2">
      <c r="A5077" t="s">
        <v>13</v>
      </c>
      <c r="B5077" t="str">
        <f>IFERROR(LOOKUP(1,0/SEARCH(Sheet2!$E$3:$E$18,A5077),Sheet2!$F$3:$F$18),"其他")</f>
        <v>Java工程师</v>
      </c>
      <c r="C5077" t="s">
        <v>14</v>
      </c>
      <c r="D5077" t="s">
        <v>15</v>
      </c>
      <c r="E5077" t="s">
        <v>16</v>
      </c>
      <c r="F5077" t="s">
        <v>17</v>
      </c>
      <c r="G5077" t="s">
        <v>18</v>
      </c>
      <c r="H5077" t="s">
        <v>19</v>
      </c>
      <c r="I5077" t="s">
        <v>20</v>
      </c>
      <c r="J5077">
        <v>2</v>
      </c>
      <c r="K5077" t="s">
        <v>11099</v>
      </c>
      <c r="L5077" t="str">
        <f>LEFT(K5077,LEN(K5077)-3)</f>
        <v>3</v>
      </c>
      <c r="M5077" t="str">
        <f>RIGHT(K5077,3)</f>
        <v>万/月</v>
      </c>
    </row>
    <row r="5078" spans="1:13" x14ac:dyDescent="0.2">
      <c r="A5078" t="s">
        <v>57</v>
      </c>
      <c r="B5078" t="str">
        <f>IFERROR(LOOKUP(1,0/SEARCH(Sheet2!$E$3:$E$18,A5078),Sheet2!$F$3:$F$18),"其他")</f>
        <v>Java工程师</v>
      </c>
      <c r="C5078" t="s">
        <v>14</v>
      </c>
      <c r="D5078" t="s">
        <v>15</v>
      </c>
      <c r="E5078" t="s">
        <v>16</v>
      </c>
      <c r="F5078" t="s">
        <v>30</v>
      </c>
      <c r="G5078" t="s">
        <v>58</v>
      </c>
      <c r="H5078" t="s">
        <v>11</v>
      </c>
      <c r="I5078" t="s">
        <v>12</v>
      </c>
      <c r="J5078">
        <v>2</v>
      </c>
      <c r="K5078" t="s">
        <v>11099</v>
      </c>
      <c r="L5078" t="str">
        <f>LEFT(K5078,LEN(K5078)-3)</f>
        <v>3</v>
      </c>
      <c r="M5078" t="str">
        <f>RIGHT(K5078,3)</f>
        <v>万/月</v>
      </c>
    </row>
    <row r="5079" spans="1:13" x14ac:dyDescent="0.2">
      <c r="A5079" t="s">
        <v>61</v>
      </c>
      <c r="B5079" t="str">
        <f>IFERROR(LOOKUP(1,0/SEARCH(Sheet2!$E$3:$E$18,A5079),Sheet2!$F$3:$F$18),"其他")</f>
        <v>Java工程师</v>
      </c>
      <c r="C5079" t="s">
        <v>62</v>
      </c>
      <c r="D5079" t="s">
        <v>15</v>
      </c>
      <c r="E5079" t="s">
        <v>16</v>
      </c>
      <c r="F5079" t="s">
        <v>36</v>
      </c>
      <c r="G5079" t="s">
        <v>63</v>
      </c>
      <c r="H5079" t="s">
        <v>11</v>
      </c>
      <c r="I5079" t="s">
        <v>12</v>
      </c>
      <c r="J5079">
        <v>2</v>
      </c>
      <c r="K5079" t="s">
        <v>11132</v>
      </c>
      <c r="L5079" t="str">
        <f>LEFT(K5079,LEN(K5079)-3)</f>
        <v>4</v>
      </c>
      <c r="M5079" t="str">
        <f>RIGHT(K5079,3)</f>
        <v>万/月</v>
      </c>
    </row>
    <row r="5080" spans="1:13" x14ac:dyDescent="0.2">
      <c r="A5080" t="s">
        <v>39</v>
      </c>
      <c r="B5080" t="str">
        <f>IFERROR(LOOKUP(1,0/SEARCH(Sheet2!$E$3:$E$18,A5080),Sheet2!$F$3:$F$18),"其他")</f>
        <v>Java工程师</v>
      </c>
      <c r="C5080" t="s">
        <v>105</v>
      </c>
      <c r="D5080" t="s">
        <v>65</v>
      </c>
      <c r="E5080" t="s">
        <v>8</v>
      </c>
      <c r="F5080" t="s">
        <v>24</v>
      </c>
      <c r="G5080" t="s">
        <v>106</v>
      </c>
      <c r="H5080" t="s">
        <v>11</v>
      </c>
      <c r="I5080" t="s">
        <v>12</v>
      </c>
      <c r="J5080">
        <v>2</v>
      </c>
      <c r="K5080" t="s">
        <v>11131</v>
      </c>
      <c r="L5080" t="str">
        <f>LEFT(K5080,LEN(K5080)-3)</f>
        <v>5</v>
      </c>
      <c r="M5080" t="str">
        <f>RIGHT(K5080,3)</f>
        <v>万/月</v>
      </c>
    </row>
    <row r="5081" spans="1:13" x14ac:dyDescent="0.2">
      <c r="A5081" t="s">
        <v>39</v>
      </c>
      <c r="B5081" t="str">
        <f>IFERROR(LOOKUP(1,0/SEARCH(Sheet2!$E$3:$E$18,A5081),Sheet2!$F$3:$F$18),"其他")</f>
        <v>Java工程师</v>
      </c>
      <c r="C5081" t="s">
        <v>105</v>
      </c>
      <c r="D5081" t="s">
        <v>35</v>
      </c>
      <c r="E5081" t="s">
        <v>8</v>
      </c>
      <c r="F5081" t="s">
        <v>24</v>
      </c>
      <c r="G5081" t="s">
        <v>136</v>
      </c>
      <c r="H5081" t="s">
        <v>11</v>
      </c>
      <c r="I5081" t="s">
        <v>12</v>
      </c>
      <c r="J5081">
        <v>2</v>
      </c>
      <c r="K5081" t="s">
        <v>11131</v>
      </c>
      <c r="L5081" t="str">
        <f>LEFT(K5081,LEN(K5081)-3)</f>
        <v>5</v>
      </c>
      <c r="M5081" t="str">
        <f>RIGHT(K5081,3)</f>
        <v>万/月</v>
      </c>
    </row>
    <row r="5082" spans="1:13" x14ac:dyDescent="0.2">
      <c r="A5082" t="s">
        <v>162</v>
      </c>
      <c r="B5082" t="str">
        <f>IFERROR(LOOKUP(1,0/SEARCH(Sheet2!$E$3:$E$18,A5082),Sheet2!$F$3:$F$18),"其他")</f>
        <v>Java工程师</v>
      </c>
      <c r="C5082" t="s">
        <v>62</v>
      </c>
      <c r="D5082" t="s">
        <v>15</v>
      </c>
      <c r="E5082" t="s">
        <v>29</v>
      </c>
      <c r="F5082" t="s">
        <v>30</v>
      </c>
      <c r="G5082" t="s">
        <v>163</v>
      </c>
      <c r="H5082" t="s">
        <v>38</v>
      </c>
      <c r="I5082" t="s">
        <v>12</v>
      </c>
      <c r="J5082">
        <v>2</v>
      </c>
      <c r="K5082" t="s">
        <v>11132</v>
      </c>
      <c r="L5082" t="str">
        <f>LEFT(K5082,LEN(K5082)-3)</f>
        <v>4</v>
      </c>
      <c r="M5082" t="str">
        <f>RIGHT(K5082,3)</f>
        <v>万/月</v>
      </c>
    </row>
    <row r="5083" spans="1:13" x14ac:dyDescent="0.2">
      <c r="A5083" t="s">
        <v>164</v>
      </c>
      <c r="B5083" t="str">
        <f>IFERROR(LOOKUP(1,0/SEARCH(Sheet2!$E$3:$E$18,A5083),Sheet2!$F$3:$F$18),"其他")</f>
        <v>Java工程师</v>
      </c>
      <c r="C5083" t="s">
        <v>165</v>
      </c>
      <c r="D5083" t="s">
        <v>35</v>
      </c>
      <c r="E5083" t="s">
        <v>166</v>
      </c>
      <c r="F5083" t="s">
        <v>24</v>
      </c>
      <c r="G5083" t="s">
        <v>167</v>
      </c>
      <c r="H5083" t="s">
        <v>11</v>
      </c>
      <c r="I5083" t="s">
        <v>81</v>
      </c>
      <c r="J5083">
        <v>2</v>
      </c>
      <c r="K5083" t="s">
        <v>11104</v>
      </c>
      <c r="L5083" t="str">
        <f>LEFT(K5083,LEN(K5083)-3)</f>
        <v>2.5</v>
      </c>
      <c r="M5083" t="str">
        <f>RIGHT(K5083,3)</f>
        <v>万/月</v>
      </c>
    </row>
    <row r="5084" spans="1:13" x14ac:dyDescent="0.2">
      <c r="A5084" t="s">
        <v>33</v>
      </c>
      <c r="B5084" t="str">
        <f>IFERROR(LOOKUP(1,0/SEARCH(Sheet2!$E$3:$E$18,A5084),Sheet2!$F$3:$F$18),"其他")</f>
        <v>Java工程师</v>
      </c>
      <c r="C5084" t="s">
        <v>165</v>
      </c>
      <c r="D5084" t="s">
        <v>15</v>
      </c>
      <c r="E5084" t="s">
        <v>16</v>
      </c>
      <c r="F5084" t="s">
        <v>30</v>
      </c>
      <c r="G5084" t="s">
        <v>183</v>
      </c>
      <c r="H5084" t="s">
        <v>93</v>
      </c>
      <c r="I5084" t="s">
        <v>12</v>
      </c>
      <c r="J5084">
        <v>2</v>
      </c>
      <c r="K5084" t="s">
        <v>11104</v>
      </c>
      <c r="L5084" t="str">
        <f>LEFT(K5084,LEN(K5084)-3)</f>
        <v>2.5</v>
      </c>
      <c r="M5084" t="str">
        <f>RIGHT(K5084,3)</f>
        <v>万/月</v>
      </c>
    </row>
    <row r="5085" spans="1:13" x14ac:dyDescent="0.2">
      <c r="A5085" t="s">
        <v>240</v>
      </c>
      <c r="B5085" t="str">
        <f>IFERROR(LOOKUP(1,0/SEARCH(Sheet2!$E$3:$E$18,A5085),Sheet2!$F$3:$F$18),"其他")</f>
        <v>Java工程师</v>
      </c>
      <c r="C5085" t="s">
        <v>165</v>
      </c>
      <c r="D5085" t="s">
        <v>7</v>
      </c>
      <c r="E5085" t="s">
        <v>241</v>
      </c>
      <c r="F5085" t="s">
        <v>24</v>
      </c>
      <c r="G5085" t="s">
        <v>242</v>
      </c>
      <c r="H5085" t="s">
        <v>11</v>
      </c>
      <c r="I5085" t="s">
        <v>12</v>
      </c>
      <c r="J5085">
        <v>2</v>
      </c>
      <c r="K5085" t="s">
        <v>11104</v>
      </c>
      <c r="L5085" t="str">
        <f>LEFT(K5085,LEN(K5085)-3)</f>
        <v>2.5</v>
      </c>
      <c r="M5085" t="str">
        <f>RIGHT(K5085,3)</f>
        <v>万/月</v>
      </c>
    </row>
    <row r="5086" spans="1:13" x14ac:dyDescent="0.2">
      <c r="A5086" t="s">
        <v>266</v>
      </c>
      <c r="B5086" t="str">
        <f>IFERROR(LOOKUP(1,0/SEARCH(Sheet2!$E$3:$E$18,A5086),Sheet2!$F$3:$F$18),"其他")</f>
        <v>Java工程师</v>
      </c>
      <c r="C5086" t="s">
        <v>62</v>
      </c>
      <c r="D5086" t="s">
        <v>7</v>
      </c>
      <c r="E5086" t="s">
        <v>139</v>
      </c>
      <c r="F5086" t="s">
        <v>267</v>
      </c>
      <c r="G5086" t="s">
        <v>268</v>
      </c>
      <c r="H5086" t="s">
        <v>42</v>
      </c>
      <c r="I5086" t="s">
        <v>32</v>
      </c>
      <c r="J5086">
        <v>2</v>
      </c>
      <c r="K5086" t="s">
        <v>11132</v>
      </c>
      <c r="L5086" t="str">
        <f>LEFT(K5086,LEN(K5086)-3)</f>
        <v>4</v>
      </c>
      <c r="M5086" t="str">
        <f>RIGHT(K5086,3)</f>
        <v>万/月</v>
      </c>
    </row>
    <row r="5087" spans="1:13" x14ac:dyDescent="0.2">
      <c r="A5087" t="s">
        <v>269</v>
      </c>
      <c r="B5087" t="str">
        <f>IFERROR(LOOKUP(1,0/SEARCH(Sheet2!$E$3:$E$18,A5087),Sheet2!$F$3:$F$18),"其他")</f>
        <v>Java工程师</v>
      </c>
      <c r="C5087" t="s">
        <v>14</v>
      </c>
      <c r="D5087" t="s">
        <v>15</v>
      </c>
      <c r="E5087" t="s">
        <v>16</v>
      </c>
      <c r="F5087" t="s">
        <v>24</v>
      </c>
      <c r="G5087" t="s">
        <v>270</v>
      </c>
      <c r="H5087" t="s">
        <v>38</v>
      </c>
      <c r="I5087" t="s">
        <v>12</v>
      </c>
      <c r="J5087">
        <v>2</v>
      </c>
      <c r="K5087" t="s">
        <v>11099</v>
      </c>
      <c r="L5087" t="str">
        <f>LEFT(K5087,LEN(K5087)-3)</f>
        <v>3</v>
      </c>
      <c r="M5087" t="str">
        <f>RIGHT(K5087,3)</f>
        <v>万/月</v>
      </c>
    </row>
    <row r="5088" spans="1:13" x14ac:dyDescent="0.2">
      <c r="A5088" t="s">
        <v>310</v>
      </c>
      <c r="B5088" t="str">
        <f>IFERROR(LOOKUP(1,0/SEARCH(Sheet2!$E$3:$E$18,A5088),Sheet2!$F$3:$F$18),"其他")</f>
        <v>Java工程师</v>
      </c>
      <c r="C5088" t="s">
        <v>165</v>
      </c>
      <c r="D5088" t="s">
        <v>15</v>
      </c>
      <c r="E5088" t="s">
        <v>16</v>
      </c>
      <c r="F5088" t="s">
        <v>24</v>
      </c>
      <c r="G5088" t="s">
        <v>311</v>
      </c>
      <c r="H5088" t="s">
        <v>26</v>
      </c>
      <c r="I5088" t="s">
        <v>81</v>
      </c>
      <c r="J5088">
        <v>2</v>
      </c>
      <c r="K5088" t="s">
        <v>11104</v>
      </c>
      <c r="L5088" t="str">
        <f>LEFT(K5088,LEN(K5088)-3)</f>
        <v>2.5</v>
      </c>
      <c r="M5088" t="str">
        <f>RIGHT(K5088,3)</f>
        <v>万/月</v>
      </c>
    </row>
    <row r="5089" spans="1:13" x14ac:dyDescent="0.2">
      <c r="A5089" t="s">
        <v>5</v>
      </c>
      <c r="B5089" t="str">
        <f>IFERROR(LOOKUP(1,0/SEARCH(Sheet2!$E$3:$E$18,A5089),Sheet2!$F$3:$F$18),"其他")</f>
        <v>Java工程师</v>
      </c>
      <c r="C5089" t="s">
        <v>332</v>
      </c>
      <c r="D5089" t="s">
        <v>7</v>
      </c>
      <c r="E5089" t="s">
        <v>8</v>
      </c>
      <c r="F5089" t="s">
        <v>24</v>
      </c>
      <c r="G5089" t="s">
        <v>333</v>
      </c>
      <c r="H5089" t="s">
        <v>38</v>
      </c>
      <c r="I5089" t="s">
        <v>12</v>
      </c>
      <c r="J5089">
        <v>2</v>
      </c>
      <c r="K5089" t="s">
        <v>11136</v>
      </c>
      <c r="L5089" t="str">
        <f>LEFT(K5089,LEN(K5089)-3)</f>
        <v>4</v>
      </c>
      <c r="M5089" t="str">
        <f>RIGHT(K5089,3)</f>
        <v>千/月</v>
      </c>
    </row>
    <row r="5090" spans="1:13" x14ac:dyDescent="0.2">
      <c r="A5090" t="s">
        <v>39</v>
      </c>
      <c r="B5090" t="str">
        <f>IFERROR(LOOKUP(1,0/SEARCH(Sheet2!$E$3:$E$18,A5090),Sheet2!$F$3:$F$18),"其他")</f>
        <v>Java工程师</v>
      </c>
      <c r="C5090" t="s">
        <v>165</v>
      </c>
      <c r="D5090" t="s">
        <v>35</v>
      </c>
      <c r="E5090" t="s">
        <v>139</v>
      </c>
      <c r="F5090" t="s">
        <v>24</v>
      </c>
      <c r="G5090" t="s">
        <v>334</v>
      </c>
      <c r="H5090" t="s">
        <v>38</v>
      </c>
      <c r="I5090" t="s">
        <v>12</v>
      </c>
      <c r="J5090">
        <v>2</v>
      </c>
      <c r="K5090" t="s">
        <v>11104</v>
      </c>
      <c r="L5090" t="str">
        <f>LEFT(K5090,LEN(K5090)-3)</f>
        <v>2.5</v>
      </c>
      <c r="M5090" t="str">
        <f>RIGHT(K5090,3)</f>
        <v>万/月</v>
      </c>
    </row>
    <row r="5091" spans="1:13" x14ac:dyDescent="0.2">
      <c r="A5091" t="s">
        <v>358</v>
      </c>
      <c r="B5091" t="str">
        <f>IFERROR(LOOKUP(1,0/SEARCH(Sheet2!$E$3:$E$18,A5091),Sheet2!$F$3:$F$18),"其他")</f>
        <v>Java工程师</v>
      </c>
      <c r="C5091" t="s">
        <v>165</v>
      </c>
      <c r="D5091" t="s">
        <v>15</v>
      </c>
      <c r="E5091" t="s">
        <v>16</v>
      </c>
      <c r="F5091" t="s">
        <v>24</v>
      </c>
      <c r="G5091" t="s">
        <v>359</v>
      </c>
      <c r="H5091" t="s">
        <v>38</v>
      </c>
      <c r="I5091" t="s">
        <v>12</v>
      </c>
      <c r="J5091">
        <v>2</v>
      </c>
      <c r="K5091" t="s">
        <v>11104</v>
      </c>
      <c r="L5091" t="str">
        <f>LEFT(K5091,LEN(K5091)-3)</f>
        <v>2.5</v>
      </c>
      <c r="M5091" t="str">
        <f>RIGHT(K5091,3)</f>
        <v>万/月</v>
      </c>
    </row>
    <row r="5092" spans="1:13" x14ac:dyDescent="0.2">
      <c r="A5092" t="s">
        <v>39</v>
      </c>
      <c r="B5092" t="str">
        <f>IFERROR(LOOKUP(1,0/SEARCH(Sheet2!$E$3:$E$18,A5092),Sheet2!$F$3:$F$18),"其他")</f>
        <v>Java工程师</v>
      </c>
      <c r="C5092" t="s">
        <v>14</v>
      </c>
      <c r="D5092" t="s">
        <v>15</v>
      </c>
      <c r="E5092" t="s">
        <v>16</v>
      </c>
      <c r="F5092" t="s">
        <v>30</v>
      </c>
      <c r="G5092" t="s">
        <v>421</v>
      </c>
      <c r="H5092" t="s">
        <v>26</v>
      </c>
      <c r="I5092" t="s">
        <v>12</v>
      </c>
      <c r="J5092">
        <v>2</v>
      </c>
      <c r="K5092" t="s">
        <v>11099</v>
      </c>
      <c r="L5092" t="str">
        <f>LEFT(K5092,LEN(K5092)-3)</f>
        <v>3</v>
      </c>
      <c r="M5092" t="str">
        <f>RIGHT(K5092,3)</f>
        <v>万/月</v>
      </c>
    </row>
    <row r="5093" spans="1:13" x14ac:dyDescent="0.2">
      <c r="A5093" t="s">
        <v>426</v>
      </c>
      <c r="B5093" t="str">
        <f>IFERROR(LOOKUP(1,0/SEARCH(Sheet2!$E$3:$E$18,A5093),Sheet2!$F$3:$F$18),"其他")</f>
        <v>Java工程师</v>
      </c>
      <c r="C5093" t="s">
        <v>165</v>
      </c>
      <c r="D5093" t="s">
        <v>65</v>
      </c>
      <c r="E5093" t="s">
        <v>16</v>
      </c>
      <c r="F5093" t="s">
        <v>36</v>
      </c>
      <c r="G5093" t="s">
        <v>427</v>
      </c>
      <c r="H5093" t="s">
        <v>38</v>
      </c>
      <c r="I5093" t="s">
        <v>32</v>
      </c>
      <c r="J5093">
        <v>2</v>
      </c>
      <c r="K5093" t="s">
        <v>11104</v>
      </c>
      <c r="L5093" t="str">
        <f>LEFT(K5093,LEN(K5093)-3)</f>
        <v>2.5</v>
      </c>
      <c r="M5093" t="str">
        <f>RIGHT(K5093,3)</f>
        <v>万/月</v>
      </c>
    </row>
    <row r="5094" spans="1:13" x14ac:dyDescent="0.2">
      <c r="A5094" t="s">
        <v>454</v>
      </c>
      <c r="B5094" t="str">
        <f>IFERROR(LOOKUP(1,0/SEARCH(Sheet2!$E$3:$E$18,A5094),Sheet2!$F$3:$F$18),"其他")</f>
        <v>Java工程师</v>
      </c>
      <c r="C5094" t="s">
        <v>14</v>
      </c>
      <c r="D5094" t="s">
        <v>15</v>
      </c>
      <c r="E5094" t="s">
        <v>139</v>
      </c>
      <c r="F5094" t="s">
        <v>30</v>
      </c>
      <c r="G5094" t="s">
        <v>455</v>
      </c>
      <c r="H5094" t="s">
        <v>11</v>
      </c>
      <c r="I5094" t="s">
        <v>32</v>
      </c>
      <c r="J5094">
        <v>2</v>
      </c>
      <c r="K5094" t="s">
        <v>11099</v>
      </c>
      <c r="L5094" t="str">
        <f>LEFT(K5094,LEN(K5094)-3)</f>
        <v>3</v>
      </c>
      <c r="M5094" t="str">
        <f>RIGHT(K5094,3)</f>
        <v>万/月</v>
      </c>
    </row>
    <row r="5095" spans="1:13" x14ac:dyDescent="0.2">
      <c r="A5095" t="s">
        <v>465</v>
      </c>
      <c r="B5095" t="str">
        <f>IFERROR(LOOKUP(1,0/SEARCH(Sheet2!$E$3:$E$18,A5095),Sheet2!$F$3:$F$18),"其他")</f>
        <v>Java工程师</v>
      </c>
      <c r="C5095" t="s">
        <v>14</v>
      </c>
      <c r="D5095" t="s">
        <v>15</v>
      </c>
      <c r="E5095" t="s">
        <v>16</v>
      </c>
      <c r="F5095" t="s">
        <v>30</v>
      </c>
      <c r="G5095" t="s">
        <v>466</v>
      </c>
      <c r="H5095" t="s">
        <v>26</v>
      </c>
      <c r="I5095" t="s">
        <v>129</v>
      </c>
      <c r="J5095">
        <v>2</v>
      </c>
      <c r="K5095" t="s">
        <v>11099</v>
      </c>
      <c r="L5095" t="str">
        <f>LEFT(K5095,LEN(K5095)-3)</f>
        <v>3</v>
      </c>
      <c r="M5095" t="str">
        <f>RIGHT(K5095,3)</f>
        <v>万/月</v>
      </c>
    </row>
    <row r="5096" spans="1:13" x14ac:dyDescent="0.2">
      <c r="A5096" t="s">
        <v>763</v>
      </c>
      <c r="B5096" t="str">
        <f>IFERROR(LOOKUP(1,0/SEARCH(Sheet2!$E$3:$E$18,A5096),Sheet2!$F$3:$F$18),"其他")</f>
        <v>Java工程师</v>
      </c>
      <c r="C5096" t="s">
        <v>62</v>
      </c>
      <c r="D5096" t="s">
        <v>7</v>
      </c>
      <c r="E5096" t="s">
        <v>16</v>
      </c>
      <c r="F5096" t="s">
        <v>36</v>
      </c>
      <c r="G5096" t="s">
        <v>700</v>
      </c>
      <c r="H5096" t="s">
        <v>42</v>
      </c>
      <c r="I5096" t="s">
        <v>129</v>
      </c>
      <c r="J5096">
        <v>2</v>
      </c>
      <c r="K5096" t="s">
        <v>11132</v>
      </c>
      <c r="L5096" t="str">
        <f>LEFT(K5096,LEN(K5096)-3)</f>
        <v>4</v>
      </c>
      <c r="M5096" t="str">
        <f>RIGHT(K5096,3)</f>
        <v>万/月</v>
      </c>
    </row>
    <row r="5097" spans="1:13" x14ac:dyDescent="0.2">
      <c r="A5097" t="s">
        <v>764</v>
      </c>
      <c r="B5097" t="str">
        <f>IFERROR(LOOKUP(1,0/SEARCH(Sheet2!$E$3:$E$18,A5097),Sheet2!$F$3:$F$18),"其他")</f>
        <v>Java工程师</v>
      </c>
      <c r="C5097" t="s">
        <v>62</v>
      </c>
      <c r="D5097" t="s">
        <v>7</v>
      </c>
      <c r="E5097" t="s">
        <v>16</v>
      </c>
      <c r="F5097" t="s">
        <v>36</v>
      </c>
      <c r="G5097" t="s">
        <v>700</v>
      </c>
      <c r="H5097" t="s">
        <v>42</v>
      </c>
      <c r="I5097" t="s">
        <v>129</v>
      </c>
      <c r="J5097">
        <v>2</v>
      </c>
      <c r="K5097" t="s">
        <v>11132</v>
      </c>
      <c r="L5097" t="str">
        <f>LEFT(K5097,LEN(K5097)-3)</f>
        <v>4</v>
      </c>
      <c r="M5097" t="str">
        <f>RIGHT(K5097,3)</f>
        <v>万/月</v>
      </c>
    </row>
    <row r="5098" spans="1:13" x14ac:dyDescent="0.2">
      <c r="A5098" t="s">
        <v>39</v>
      </c>
      <c r="B5098" t="str">
        <f>IFERROR(LOOKUP(1,0/SEARCH(Sheet2!$E$3:$E$18,A5098),Sheet2!$F$3:$F$18),"其他")</f>
        <v>Java工程师</v>
      </c>
      <c r="C5098" t="s">
        <v>62</v>
      </c>
      <c r="D5098" t="s">
        <v>7</v>
      </c>
      <c r="E5098" t="s">
        <v>767</v>
      </c>
      <c r="F5098" t="s">
        <v>36</v>
      </c>
      <c r="G5098" t="s">
        <v>700</v>
      </c>
      <c r="H5098" t="s">
        <v>42</v>
      </c>
      <c r="I5098" t="s">
        <v>129</v>
      </c>
      <c r="J5098">
        <v>2</v>
      </c>
      <c r="K5098" t="s">
        <v>11132</v>
      </c>
      <c r="L5098" t="str">
        <f>LEFT(K5098,LEN(K5098)-3)</f>
        <v>4</v>
      </c>
      <c r="M5098" t="str">
        <f>RIGHT(K5098,3)</f>
        <v>万/月</v>
      </c>
    </row>
    <row r="5099" spans="1:13" x14ac:dyDescent="0.2">
      <c r="A5099" t="s">
        <v>1042</v>
      </c>
      <c r="B5099" t="str">
        <f>IFERROR(LOOKUP(1,0/SEARCH(Sheet2!$E$3:$E$18,A5099),Sheet2!$F$3:$F$18),"其他")</f>
        <v>Python工程师</v>
      </c>
      <c r="C5099" t="s">
        <v>165</v>
      </c>
      <c r="D5099" t="s">
        <v>15</v>
      </c>
      <c r="E5099" t="s">
        <v>16</v>
      </c>
      <c r="F5099" t="s">
        <v>24</v>
      </c>
      <c r="G5099" t="s">
        <v>1043</v>
      </c>
      <c r="H5099" t="s">
        <v>93</v>
      </c>
      <c r="I5099" t="s">
        <v>149</v>
      </c>
      <c r="J5099">
        <v>2</v>
      </c>
      <c r="K5099" t="s">
        <v>11104</v>
      </c>
      <c r="L5099" t="str">
        <f>LEFT(K5099,LEN(K5099)-3)</f>
        <v>2.5</v>
      </c>
      <c r="M5099" t="str">
        <f>RIGHT(K5099,3)</f>
        <v>万/月</v>
      </c>
    </row>
    <row r="5100" spans="1:13" x14ac:dyDescent="0.2">
      <c r="A5100" t="s">
        <v>1607</v>
      </c>
      <c r="B5100" t="str">
        <f>IFERROR(LOOKUP(1,0/SEARCH(Sheet2!$E$3:$E$18,A5100),Sheet2!$F$3:$F$18),"其他")</f>
        <v>Java工程师</v>
      </c>
      <c r="C5100" t="s">
        <v>62</v>
      </c>
      <c r="D5100" t="s">
        <v>35</v>
      </c>
      <c r="E5100" t="s">
        <v>59</v>
      </c>
      <c r="F5100" t="s">
        <v>24</v>
      </c>
      <c r="G5100" t="s">
        <v>698</v>
      </c>
      <c r="H5100" t="s">
        <v>26</v>
      </c>
      <c r="I5100" t="s">
        <v>20</v>
      </c>
      <c r="J5100">
        <v>2</v>
      </c>
      <c r="K5100" t="s">
        <v>11132</v>
      </c>
      <c r="L5100" t="str">
        <f>LEFT(K5100,LEN(K5100)-3)</f>
        <v>4</v>
      </c>
      <c r="M5100" t="str">
        <f>RIGHT(K5100,3)</f>
        <v>万/月</v>
      </c>
    </row>
    <row r="5101" spans="1:13" x14ac:dyDescent="0.2">
      <c r="A5101" t="s">
        <v>1640</v>
      </c>
      <c r="B5101" t="str">
        <f>IFERROR(LOOKUP(1,0/SEARCH(Sheet2!$E$3:$E$18,A5101),Sheet2!$F$3:$F$18),"其他")</f>
        <v>Java工程师</v>
      </c>
      <c r="C5101" t="s">
        <v>14</v>
      </c>
      <c r="D5101" t="s">
        <v>15</v>
      </c>
      <c r="E5101" t="s">
        <v>16</v>
      </c>
      <c r="F5101" t="s">
        <v>30</v>
      </c>
      <c r="G5101" t="s">
        <v>185</v>
      </c>
      <c r="H5101" t="s">
        <v>42</v>
      </c>
      <c r="I5101" t="s">
        <v>12</v>
      </c>
      <c r="J5101">
        <v>2</v>
      </c>
      <c r="K5101" t="s">
        <v>11099</v>
      </c>
      <c r="L5101" t="str">
        <f>LEFT(K5101,LEN(K5101)-3)</f>
        <v>3</v>
      </c>
      <c r="M5101" t="str">
        <f>RIGHT(K5101,3)</f>
        <v>万/月</v>
      </c>
    </row>
    <row r="5102" spans="1:13" x14ac:dyDescent="0.2">
      <c r="A5102" t="s">
        <v>1763</v>
      </c>
      <c r="B5102" t="str">
        <f>IFERROR(LOOKUP(1,0/SEARCH(Sheet2!$E$3:$E$18,A5102),Sheet2!$F$3:$F$18),"其他")</f>
        <v>大数据工程师</v>
      </c>
      <c r="C5102" t="s">
        <v>165</v>
      </c>
      <c r="D5102" t="s">
        <v>15</v>
      </c>
      <c r="E5102" t="s">
        <v>16</v>
      </c>
      <c r="F5102" t="s">
        <v>24</v>
      </c>
      <c r="G5102" t="s">
        <v>1764</v>
      </c>
      <c r="H5102" t="s">
        <v>19</v>
      </c>
      <c r="I5102" t="s">
        <v>50</v>
      </c>
      <c r="J5102">
        <v>2</v>
      </c>
      <c r="K5102" t="s">
        <v>11104</v>
      </c>
      <c r="L5102" t="str">
        <f>LEFT(K5102,LEN(K5102)-3)</f>
        <v>2.5</v>
      </c>
      <c r="M5102" t="str">
        <f>RIGHT(K5102,3)</f>
        <v>万/月</v>
      </c>
    </row>
    <row r="5103" spans="1:13" x14ac:dyDescent="0.2">
      <c r="A5103" t="s">
        <v>2687</v>
      </c>
      <c r="B5103" t="str">
        <f>IFERROR(LOOKUP(1,0/SEARCH(Sheet2!$E$3:$E$18,A5103),Sheet2!$F$3:$F$18),"其他")</f>
        <v>Java工程师</v>
      </c>
      <c r="C5103" t="s">
        <v>165</v>
      </c>
      <c r="D5103" t="s">
        <v>35</v>
      </c>
      <c r="E5103" t="s">
        <v>8</v>
      </c>
      <c r="F5103" t="s">
        <v>1636</v>
      </c>
      <c r="G5103" t="s">
        <v>2688</v>
      </c>
      <c r="H5103" t="s">
        <v>38</v>
      </c>
      <c r="I5103" t="s">
        <v>12</v>
      </c>
      <c r="J5103">
        <v>2</v>
      </c>
      <c r="K5103" t="s">
        <v>11104</v>
      </c>
      <c r="L5103" t="str">
        <f>LEFT(K5103,LEN(K5103)-3)</f>
        <v>2.5</v>
      </c>
      <c r="M5103" t="str">
        <f>RIGHT(K5103,3)</f>
        <v>万/月</v>
      </c>
    </row>
    <row r="5104" spans="1:13" x14ac:dyDescent="0.2">
      <c r="A5104" t="s">
        <v>2723</v>
      </c>
      <c r="B5104" t="str">
        <f>IFERROR(LOOKUP(1,0/SEARCH(Sheet2!$E$3:$E$18,A5104),Sheet2!$F$3:$F$18),"其他")</f>
        <v>Java工程师</v>
      </c>
      <c r="C5104" t="s">
        <v>62</v>
      </c>
      <c r="D5104" t="s">
        <v>7</v>
      </c>
      <c r="E5104" t="s">
        <v>16</v>
      </c>
      <c r="F5104" t="s">
        <v>1636</v>
      </c>
      <c r="G5104" t="s">
        <v>2724</v>
      </c>
      <c r="H5104" t="s">
        <v>11</v>
      </c>
      <c r="I5104" t="s">
        <v>129</v>
      </c>
      <c r="J5104">
        <v>2</v>
      </c>
      <c r="K5104" t="s">
        <v>11132</v>
      </c>
      <c r="L5104" t="str">
        <f>LEFT(K5104,LEN(K5104)-3)</f>
        <v>4</v>
      </c>
      <c r="M5104" t="str">
        <f>RIGHT(K5104,3)</f>
        <v>万/月</v>
      </c>
    </row>
    <row r="5105" spans="1:13" x14ac:dyDescent="0.2">
      <c r="A5105" t="s">
        <v>344</v>
      </c>
      <c r="B5105" t="str">
        <f>IFERROR(LOOKUP(1,0/SEARCH(Sheet2!$E$3:$E$18,A5105),Sheet2!$F$3:$F$18),"其他")</f>
        <v>Java工程师</v>
      </c>
      <c r="C5105" t="s">
        <v>165</v>
      </c>
      <c r="D5105" t="s">
        <v>35</v>
      </c>
      <c r="E5105" t="s">
        <v>16</v>
      </c>
      <c r="F5105" t="s">
        <v>1636</v>
      </c>
      <c r="G5105" t="s">
        <v>2727</v>
      </c>
      <c r="H5105" t="s">
        <v>11</v>
      </c>
      <c r="I5105" t="s">
        <v>32</v>
      </c>
      <c r="J5105">
        <v>2</v>
      </c>
      <c r="K5105" t="s">
        <v>11104</v>
      </c>
      <c r="L5105" t="str">
        <f>LEFT(K5105,LEN(K5105)-3)</f>
        <v>2.5</v>
      </c>
      <c r="M5105" t="str">
        <f>RIGHT(K5105,3)</f>
        <v>万/月</v>
      </c>
    </row>
    <row r="5106" spans="1:13" x14ac:dyDescent="0.2">
      <c r="A5106" t="s">
        <v>33</v>
      </c>
      <c r="B5106" t="str">
        <f>IFERROR(LOOKUP(1,0/SEARCH(Sheet2!$E$3:$E$18,A5106),Sheet2!$F$3:$F$18),"其他")</f>
        <v>Java工程师</v>
      </c>
      <c r="C5106" t="s">
        <v>62</v>
      </c>
      <c r="D5106" t="s">
        <v>65</v>
      </c>
      <c r="E5106" t="s">
        <v>16</v>
      </c>
      <c r="F5106" t="s">
        <v>1139</v>
      </c>
      <c r="G5106" t="s">
        <v>2256</v>
      </c>
      <c r="H5106" t="s">
        <v>42</v>
      </c>
      <c r="I5106" t="s">
        <v>12</v>
      </c>
      <c r="J5106">
        <v>2</v>
      </c>
      <c r="K5106" t="s">
        <v>11132</v>
      </c>
      <c r="L5106" t="str">
        <f>LEFT(K5106,LEN(K5106)-3)</f>
        <v>4</v>
      </c>
      <c r="M5106" t="str">
        <f>RIGHT(K5106,3)</f>
        <v>万/月</v>
      </c>
    </row>
    <row r="5107" spans="1:13" x14ac:dyDescent="0.2">
      <c r="A5107" t="s">
        <v>33</v>
      </c>
      <c r="B5107" t="str">
        <f>IFERROR(LOOKUP(1,0/SEARCH(Sheet2!$E$3:$E$18,A5107),Sheet2!$F$3:$F$18),"其他")</f>
        <v>Java工程师</v>
      </c>
      <c r="C5107" t="s">
        <v>14</v>
      </c>
      <c r="D5107" t="s">
        <v>15</v>
      </c>
      <c r="E5107" t="s">
        <v>16</v>
      </c>
      <c r="F5107" t="s">
        <v>1636</v>
      </c>
      <c r="G5107" t="s">
        <v>2764</v>
      </c>
      <c r="H5107" t="s">
        <v>42</v>
      </c>
      <c r="I5107" t="s">
        <v>12</v>
      </c>
      <c r="J5107">
        <v>2</v>
      </c>
      <c r="K5107" t="s">
        <v>11099</v>
      </c>
      <c r="L5107" t="str">
        <f>LEFT(K5107,LEN(K5107)-3)</f>
        <v>3</v>
      </c>
      <c r="M5107" t="str">
        <f>RIGHT(K5107,3)</f>
        <v>万/月</v>
      </c>
    </row>
    <row r="5108" spans="1:13" x14ac:dyDescent="0.2">
      <c r="A5108" t="s">
        <v>2779</v>
      </c>
      <c r="B5108" t="str">
        <f>IFERROR(LOOKUP(1,0/SEARCH(Sheet2!$E$3:$E$18,A5108),Sheet2!$F$3:$F$18),"其他")</f>
        <v>Java工程师</v>
      </c>
      <c r="C5108" t="s">
        <v>14</v>
      </c>
      <c r="D5108" t="s">
        <v>15</v>
      </c>
      <c r="E5108" t="s">
        <v>16</v>
      </c>
      <c r="F5108" t="s">
        <v>2645</v>
      </c>
      <c r="G5108" t="s">
        <v>2780</v>
      </c>
      <c r="H5108" t="s">
        <v>38</v>
      </c>
      <c r="I5108" t="s">
        <v>12</v>
      </c>
      <c r="J5108">
        <v>2</v>
      </c>
      <c r="K5108" t="s">
        <v>11099</v>
      </c>
      <c r="L5108" t="str">
        <f>LEFT(K5108,LEN(K5108)-3)</f>
        <v>3</v>
      </c>
      <c r="M5108" t="str">
        <f>RIGHT(K5108,3)</f>
        <v>万/月</v>
      </c>
    </row>
    <row r="5109" spans="1:13" x14ac:dyDescent="0.2">
      <c r="A5109" t="s">
        <v>2832</v>
      </c>
      <c r="B5109" t="str">
        <f>IFERROR(LOOKUP(1,0/SEARCH(Sheet2!$E$3:$E$18,A5109),Sheet2!$F$3:$F$18),"其他")</f>
        <v>Java工程师</v>
      </c>
      <c r="C5109" t="s">
        <v>62</v>
      </c>
      <c r="D5109" t="s">
        <v>7</v>
      </c>
      <c r="E5109" t="s">
        <v>16</v>
      </c>
      <c r="F5109" t="s">
        <v>1636</v>
      </c>
      <c r="G5109" t="s">
        <v>2833</v>
      </c>
      <c r="H5109" t="s">
        <v>11</v>
      </c>
      <c r="I5109" t="s">
        <v>12</v>
      </c>
      <c r="J5109">
        <v>2</v>
      </c>
      <c r="K5109" t="s">
        <v>11132</v>
      </c>
      <c r="L5109" t="str">
        <f>LEFT(K5109,LEN(K5109)-3)</f>
        <v>4</v>
      </c>
      <c r="M5109" t="str">
        <f>RIGHT(K5109,3)</f>
        <v>万/月</v>
      </c>
    </row>
    <row r="5110" spans="1:13" x14ac:dyDescent="0.2">
      <c r="A5110" t="s">
        <v>33</v>
      </c>
      <c r="B5110" t="str">
        <f>IFERROR(LOOKUP(1,0/SEARCH(Sheet2!$E$3:$E$18,A5110),Sheet2!$F$3:$F$18),"其他")</f>
        <v>Java工程师</v>
      </c>
      <c r="C5110" t="s">
        <v>14</v>
      </c>
      <c r="D5110" t="s">
        <v>15</v>
      </c>
      <c r="E5110" t="s">
        <v>8</v>
      </c>
      <c r="F5110" t="s">
        <v>2636</v>
      </c>
      <c r="G5110" t="s">
        <v>2877</v>
      </c>
      <c r="H5110" t="s">
        <v>38</v>
      </c>
      <c r="I5110" t="s">
        <v>12</v>
      </c>
      <c r="J5110">
        <v>2</v>
      </c>
      <c r="K5110" t="s">
        <v>11099</v>
      </c>
      <c r="L5110" t="str">
        <f>LEFT(K5110,LEN(K5110)-3)</f>
        <v>3</v>
      </c>
      <c r="M5110" t="str">
        <f>RIGHT(K5110,3)</f>
        <v>万/月</v>
      </c>
    </row>
    <row r="5111" spans="1:13" x14ac:dyDescent="0.2">
      <c r="A5111" t="s">
        <v>2687</v>
      </c>
      <c r="B5111" t="str">
        <f>IFERROR(LOOKUP(1,0/SEARCH(Sheet2!$E$3:$E$18,A5111),Sheet2!$F$3:$F$18),"其他")</f>
        <v>Java工程师</v>
      </c>
      <c r="C5111" t="s">
        <v>62</v>
      </c>
      <c r="D5111" t="s">
        <v>15</v>
      </c>
      <c r="E5111" t="s">
        <v>16</v>
      </c>
      <c r="F5111" t="s">
        <v>2770</v>
      </c>
      <c r="G5111" t="s">
        <v>2912</v>
      </c>
      <c r="H5111" t="s">
        <v>19</v>
      </c>
      <c r="I5111" t="s">
        <v>12</v>
      </c>
      <c r="J5111">
        <v>2</v>
      </c>
      <c r="K5111" t="s">
        <v>11132</v>
      </c>
      <c r="L5111" t="str">
        <f>LEFT(K5111,LEN(K5111)-3)</f>
        <v>4</v>
      </c>
      <c r="M5111" t="str">
        <f>RIGHT(K5111,3)</f>
        <v>万/月</v>
      </c>
    </row>
    <row r="5112" spans="1:13" x14ac:dyDescent="0.2">
      <c r="A5112" t="s">
        <v>2918</v>
      </c>
      <c r="B5112" t="str">
        <f>IFERROR(LOOKUP(1,0/SEARCH(Sheet2!$E$3:$E$18,A5112),Sheet2!$F$3:$F$18),"其他")</f>
        <v>Java工程师</v>
      </c>
      <c r="C5112" t="s">
        <v>14</v>
      </c>
      <c r="D5112" t="s">
        <v>15</v>
      </c>
      <c r="E5112" t="s">
        <v>16</v>
      </c>
      <c r="F5112" t="s">
        <v>1636</v>
      </c>
      <c r="G5112" t="s">
        <v>2919</v>
      </c>
      <c r="H5112" t="s">
        <v>38</v>
      </c>
      <c r="I5112" t="s">
        <v>81</v>
      </c>
      <c r="J5112">
        <v>2</v>
      </c>
      <c r="K5112" t="s">
        <v>11099</v>
      </c>
      <c r="L5112" t="str">
        <f>LEFT(K5112,LEN(K5112)-3)</f>
        <v>3</v>
      </c>
      <c r="M5112" t="str">
        <f>RIGHT(K5112,3)</f>
        <v>万/月</v>
      </c>
    </row>
    <row r="5113" spans="1:13" x14ac:dyDescent="0.2">
      <c r="A5113" t="s">
        <v>2935</v>
      </c>
      <c r="B5113" t="str">
        <f>IFERROR(LOOKUP(1,0/SEARCH(Sheet2!$E$3:$E$18,A5113),Sheet2!$F$3:$F$18),"其他")</f>
        <v>Java工程师</v>
      </c>
      <c r="C5113" t="s">
        <v>62</v>
      </c>
      <c r="D5113" t="s">
        <v>51</v>
      </c>
      <c r="E5113" t="s">
        <v>16</v>
      </c>
      <c r="F5113" t="s">
        <v>1636</v>
      </c>
      <c r="G5113" t="s">
        <v>2936</v>
      </c>
      <c r="H5113" t="s">
        <v>38</v>
      </c>
      <c r="I5113" t="s">
        <v>81</v>
      </c>
      <c r="J5113">
        <v>2</v>
      </c>
      <c r="K5113" t="s">
        <v>11132</v>
      </c>
      <c r="L5113" t="str">
        <f>LEFT(K5113,LEN(K5113)-3)</f>
        <v>4</v>
      </c>
      <c r="M5113" t="str">
        <f>RIGHT(K5113,3)</f>
        <v>万/月</v>
      </c>
    </row>
    <row r="5114" spans="1:13" x14ac:dyDescent="0.2">
      <c r="A5114" t="s">
        <v>247</v>
      </c>
      <c r="B5114" t="str">
        <f>IFERROR(LOOKUP(1,0/SEARCH(Sheet2!$E$3:$E$18,A5114),Sheet2!$F$3:$F$18),"其他")</f>
        <v>Java工程师</v>
      </c>
      <c r="C5114" t="s">
        <v>165</v>
      </c>
      <c r="D5114" t="s">
        <v>35</v>
      </c>
      <c r="E5114" t="s">
        <v>16</v>
      </c>
      <c r="F5114" t="s">
        <v>839</v>
      </c>
      <c r="G5114" t="s">
        <v>83</v>
      </c>
      <c r="H5114" t="s">
        <v>112</v>
      </c>
      <c r="I5114" t="s">
        <v>32</v>
      </c>
      <c r="J5114">
        <v>2</v>
      </c>
      <c r="K5114" t="s">
        <v>11104</v>
      </c>
      <c r="L5114" t="str">
        <f>LEFT(K5114,LEN(K5114)-3)</f>
        <v>2.5</v>
      </c>
      <c r="M5114" t="str">
        <f>RIGHT(K5114,3)</f>
        <v>万/月</v>
      </c>
    </row>
    <row r="5115" spans="1:13" x14ac:dyDescent="0.2">
      <c r="A5115" t="s">
        <v>2731</v>
      </c>
      <c r="B5115" t="str">
        <f>IFERROR(LOOKUP(1,0/SEARCH(Sheet2!$E$3:$E$18,A5115),Sheet2!$F$3:$F$18),"其他")</f>
        <v>Java工程师</v>
      </c>
      <c r="C5115" t="s">
        <v>165</v>
      </c>
      <c r="D5115" t="s">
        <v>15</v>
      </c>
      <c r="E5115" t="s">
        <v>16</v>
      </c>
      <c r="F5115" t="s">
        <v>2674</v>
      </c>
      <c r="G5115" t="s">
        <v>2961</v>
      </c>
      <c r="H5115" t="s">
        <v>42</v>
      </c>
      <c r="I5115" t="s">
        <v>20</v>
      </c>
      <c r="J5115">
        <v>2</v>
      </c>
      <c r="K5115" t="s">
        <v>11104</v>
      </c>
      <c r="L5115" t="str">
        <f>LEFT(K5115,LEN(K5115)-3)</f>
        <v>2.5</v>
      </c>
      <c r="M5115" t="str">
        <f>RIGHT(K5115,3)</f>
        <v>万/月</v>
      </c>
    </row>
    <row r="5116" spans="1:13" x14ac:dyDescent="0.2">
      <c r="A5116" t="s">
        <v>2969</v>
      </c>
      <c r="B5116" t="str">
        <f>IFERROR(LOOKUP(1,0/SEARCH(Sheet2!$E$3:$E$18,A5116),Sheet2!$F$3:$F$18),"其他")</f>
        <v>Java工程师</v>
      </c>
      <c r="C5116" t="s">
        <v>507</v>
      </c>
      <c r="D5116" t="s">
        <v>51</v>
      </c>
      <c r="E5116" t="s">
        <v>16</v>
      </c>
      <c r="F5116" t="s">
        <v>2653</v>
      </c>
      <c r="G5116" t="s">
        <v>2970</v>
      </c>
      <c r="H5116" t="s">
        <v>42</v>
      </c>
      <c r="I5116" t="s">
        <v>12</v>
      </c>
      <c r="J5116">
        <v>2</v>
      </c>
      <c r="K5116" t="s">
        <v>11137</v>
      </c>
      <c r="L5116" t="str">
        <f>LEFT(K5116,LEN(K5116)-3)</f>
        <v>3.5</v>
      </c>
      <c r="M5116" t="str">
        <f>RIGHT(K5116,3)</f>
        <v>万/月</v>
      </c>
    </row>
    <row r="5117" spans="1:13" x14ac:dyDescent="0.2">
      <c r="A5117" t="s">
        <v>2977</v>
      </c>
      <c r="B5117" t="str">
        <f>IFERROR(LOOKUP(1,0/SEARCH(Sheet2!$E$3:$E$18,A5117),Sheet2!$F$3:$F$18),"其他")</f>
        <v>Java工程师</v>
      </c>
      <c r="C5117" t="s">
        <v>14</v>
      </c>
      <c r="D5117" t="s">
        <v>7</v>
      </c>
      <c r="E5117" t="s">
        <v>143</v>
      </c>
      <c r="F5117" t="s">
        <v>2674</v>
      </c>
      <c r="G5117" t="s">
        <v>2978</v>
      </c>
      <c r="H5117" t="s">
        <v>38</v>
      </c>
      <c r="I5117" t="s">
        <v>32</v>
      </c>
      <c r="J5117">
        <v>2</v>
      </c>
      <c r="K5117" t="s">
        <v>11099</v>
      </c>
      <c r="L5117" t="str">
        <f>LEFT(K5117,LEN(K5117)-3)</f>
        <v>3</v>
      </c>
      <c r="M5117" t="str">
        <f>RIGHT(K5117,3)</f>
        <v>万/月</v>
      </c>
    </row>
    <row r="5118" spans="1:13" x14ac:dyDescent="0.2">
      <c r="A5118" t="s">
        <v>2754</v>
      </c>
      <c r="B5118" t="str">
        <f>IFERROR(LOOKUP(1,0/SEARCH(Sheet2!$E$3:$E$18,A5118),Sheet2!$F$3:$F$18),"其他")</f>
        <v>Java工程师</v>
      </c>
      <c r="C5118" t="s">
        <v>165</v>
      </c>
      <c r="D5118" t="s">
        <v>35</v>
      </c>
      <c r="E5118" t="s">
        <v>8</v>
      </c>
      <c r="F5118" t="s">
        <v>1636</v>
      </c>
      <c r="G5118" t="s">
        <v>3313</v>
      </c>
      <c r="H5118" t="s">
        <v>42</v>
      </c>
      <c r="I5118" t="s">
        <v>12</v>
      </c>
      <c r="J5118">
        <v>2</v>
      </c>
      <c r="K5118" t="s">
        <v>11104</v>
      </c>
      <c r="L5118" t="str">
        <f>LEFT(K5118,LEN(K5118)-3)</f>
        <v>2.5</v>
      </c>
      <c r="M5118" t="str">
        <f>RIGHT(K5118,3)</f>
        <v>万/月</v>
      </c>
    </row>
    <row r="5119" spans="1:13" x14ac:dyDescent="0.2">
      <c r="A5119" t="s">
        <v>3888</v>
      </c>
      <c r="B5119" t="str">
        <f>IFERROR(LOOKUP(1,0/SEARCH(Sheet2!$E$3:$E$18,A5119),Sheet2!$F$3:$F$18),"其他")</f>
        <v>大数据工程师</v>
      </c>
      <c r="C5119" t="s">
        <v>14</v>
      </c>
      <c r="D5119" t="s">
        <v>15</v>
      </c>
      <c r="E5119" t="s">
        <v>16</v>
      </c>
      <c r="F5119" t="s">
        <v>839</v>
      </c>
      <c r="G5119" t="s">
        <v>3889</v>
      </c>
      <c r="H5119" t="s">
        <v>26</v>
      </c>
      <c r="I5119" t="s">
        <v>50</v>
      </c>
      <c r="J5119">
        <v>2</v>
      </c>
      <c r="K5119" t="s">
        <v>11099</v>
      </c>
      <c r="L5119" t="str">
        <f>LEFT(K5119,LEN(K5119)-3)</f>
        <v>3</v>
      </c>
      <c r="M5119" t="str">
        <f>RIGHT(K5119,3)</f>
        <v>万/月</v>
      </c>
    </row>
    <row r="5120" spans="1:13" x14ac:dyDescent="0.2">
      <c r="A5120" t="s">
        <v>39</v>
      </c>
      <c r="B5120" t="str">
        <f>IFERROR(LOOKUP(1,0/SEARCH(Sheet2!$E$3:$E$18,A5120),Sheet2!$F$3:$F$18),"其他")</f>
        <v>Java工程师</v>
      </c>
      <c r="C5120" t="s">
        <v>165</v>
      </c>
      <c r="D5120" t="s">
        <v>35</v>
      </c>
      <c r="E5120" t="s">
        <v>139</v>
      </c>
      <c r="F5120" t="s">
        <v>839</v>
      </c>
      <c r="G5120" t="s">
        <v>2724</v>
      </c>
      <c r="H5120" t="s">
        <v>11</v>
      </c>
      <c r="I5120" t="s">
        <v>129</v>
      </c>
      <c r="J5120">
        <v>2</v>
      </c>
      <c r="K5120" t="s">
        <v>11104</v>
      </c>
      <c r="L5120" t="str">
        <f>LEFT(K5120,LEN(K5120)-3)</f>
        <v>2.5</v>
      </c>
      <c r="M5120" t="str">
        <f>RIGHT(K5120,3)</f>
        <v>万/月</v>
      </c>
    </row>
    <row r="5121" spans="1:13" x14ac:dyDescent="0.2">
      <c r="A5121" t="s">
        <v>33</v>
      </c>
      <c r="B5121" t="str">
        <f>IFERROR(LOOKUP(1,0/SEARCH(Sheet2!$E$3:$E$18,A5121),Sheet2!$F$3:$F$18),"其他")</f>
        <v>Java工程师</v>
      </c>
      <c r="C5121" t="s">
        <v>507</v>
      </c>
      <c r="D5121" t="s">
        <v>15</v>
      </c>
      <c r="E5121" t="s">
        <v>16</v>
      </c>
      <c r="F5121" t="s">
        <v>3031</v>
      </c>
      <c r="G5121" t="s">
        <v>4325</v>
      </c>
      <c r="H5121" t="s">
        <v>11</v>
      </c>
      <c r="I5121" t="s">
        <v>12</v>
      </c>
      <c r="J5121">
        <v>2</v>
      </c>
      <c r="K5121" t="s">
        <v>11137</v>
      </c>
      <c r="L5121" t="str">
        <f>LEFT(K5121,LEN(K5121)-3)</f>
        <v>3.5</v>
      </c>
      <c r="M5121" t="str">
        <f>RIGHT(K5121,3)</f>
        <v>万/月</v>
      </c>
    </row>
    <row r="5122" spans="1:13" x14ac:dyDescent="0.2">
      <c r="A5122" t="s">
        <v>33</v>
      </c>
      <c r="B5122" t="str">
        <f>IFERROR(LOOKUP(1,0/SEARCH(Sheet2!$E$3:$E$18,A5122),Sheet2!$F$3:$F$18),"其他")</f>
        <v>Java工程师</v>
      </c>
      <c r="C5122" t="s">
        <v>14</v>
      </c>
      <c r="D5122" t="s">
        <v>15</v>
      </c>
      <c r="E5122" t="s">
        <v>16</v>
      </c>
      <c r="F5122" t="s">
        <v>2674</v>
      </c>
      <c r="G5122" t="s">
        <v>4530</v>
      </c>
      <c r="H5122" t="s">
        <v>42</v>
      </c>
      <c r="I5122" t="s">
        <v>12</v>
      </c>
      <c r="J5122">
        <v>2</v>
      </c>
      <c r="K5122" t="s">
        <v>11099</v>
      </c>
      <c r="L5122" t="str">
        <f>LEFT(K5122,LEN(K5122)-3)</f>
        <v>3</v>
      </c>
      <c r="M5122" t="str">
        <f>RIGHT(K5122,3)</f>
        <v>万/月</v>
      </c>
    </row>
    <row r="5123" spans="1:13" x14ac:dyDescent="0.2">
      <c r="A5123" t="s">
        <v>2687</v>
      </c>
      <c r="B5123" t="str">
        <f>IFERROR(LOOKUP(1,0/SEARCH(Sheet2!$E$3:$E$18,A5123),Sheet2!$F$3:$F$18),"其他")</f>
        <v>Java工程师</v>
      </c>
      <c r="C5123" t="s">
        <v>507</v>
      </c>
      <c r="D5123" t="s">
        <v>15</v>
      </c>
      <c r="E5123" t="s">
        <v>16</v>
      </c>
      <c r="F5123" t="s">
        <v>2653</v>
      </c>
      <c r="G5123" t="s">
        <v>4670</v>
      </c>
      <c r="H5123" t="s">
        <v>11</v>
      </c>
      <c r="I5123" t="s">
        <v>149</v>
      </c>
      <c r="J5123">
        <v>2</v>
      </c>
      <c r="K5123" t="s">
        <v>11137</v>
      </c>
      <c r="L5123" t="str">
        <f>LEFT(K5123,LEN(K5123)-3)</f>
        <v>3.5</v>
      </c>
      <c r="M5123" t="str">
        <f>RIGHT(K5123,3)</f>
        <v>万/月</v>
      </c>
    </row>
    <row r="5124" spans="1:13" x14ac:dyDescent="0.2">
      <c r="A5124" t="s">
        <v>5182</v>
      </c>
      <c r="B5124" t="str">
        <f>IFERROR(LOOKUP(1,0/SEARCH(Sheet2!$E$3:$E$18,A5124),Sheet2!$F$3:$F$18),"其他")</f>
        <v>Java工程师</v>
      </c>
      <c r="C5124" t="s">
        <v>14</v>
      </c>
      <c r="D5124" t="s">
        <v>35</v>
      </c>
      <c r="E5124" t="s">
        <v>16</v>
      </c>
      <c r="F5124" t="s">
        <v>5183</v>
      </c>
      <c r="G5124" t="s">
        <v>5184</v>
      </c>
      <c r="H5124" t="s">
        <v>112</v>
      </c>
      <c r="I5124" t="s">
        <v>12</v>
      </c>
      <c r="J5124">
        <v>2</v>
      </c>
      <c r="K5124" t="s">
        <v>11099</v>
      </c>
      <c r="L5124" t="str">
        <f>LEFT(K5124,LEN(K5124)-3)</f>
        <v>3</v>
      </c>
      <c r="M5124" t="str">
        <f>RIGHT(K5124,3)</f>
        <v>万/月</v>
      </c>
    </row>
    <row r="5125" spans="1:13" x14ac:dyDescent="0.2">
      <c r="A5125" t="s">
        <v>5197</v>
      </c>
      <c r="B5125" t="str">
        <f>IFERROR(LOOKUP(1,0/SEARCH(Sheet2!$E$3:$E$18,A5125),Sheet2!$F$3:$F$18),"其他")</f>
        <v>Java工程师</v>
      </c>
      <c r="C5125" t="s">
        <v>14</v>
      </c>
      <c r="D5125" t="s">
        <v>15</v>
      </c>
      <c r="E5125" t="s">
        <v>8</v>
      </c>
      <c r="F5125" t="s">
        <v>2595</v>
      </c>
      <c r="G5125" t="s">
        <v>5198</v>
      </c>
      <c r="H5125" t="s">
        <v>93</v>
      </c>
      <c r="I5125" t="s">
        <v>12</v>
      </c>
      <c r="J5125">
        <v>2</v>
      </c>
      <c r="K5125" t="s">
        <v>11099</v>
      </c>
      <c r="L5125" t="str">
        <f>LEFT(K5125,LEN(K5125)-3)</f>
        <v>3</v>
      </c>
      <c r="M5125" t="str">
        <f>RIGHT(K5125,3)</f>
        <v>万/月</v>
      </c>
    </row>
    <row r="5126" spans="1:13" x14ac:dyDescent="0.2">
      <c r="A5126" t="s">
        <v>33</v>
      </c>
      <c r="B5126" t="str">
        <f>IFERROR(LOOKUP(1,0/SEARCH(Sheet2!$E$3:$E$18,A5126),Sheet2!$F$3:$F$18),"其他")</f>
        <v>Java工程师</v>
      </c>
      <c r="C5126" t="s">
        <v>165</v>
      </c>
      <c r="D5126" t="s">
        <v>15</v>
      </c>
      <c r="E5126" t="s">
        <v>16</v>
      </c>
      <c r="F5126" t="s">
        <v>5226</v>
      </c>
      <c r="G5126" t="s">
        <v>5281</v>
      </c>
      <c r="H5126" t="s">
        <v>38</v>
      </c>
      <c r="I5126" t="s">
        <v>12</v>
      </c>
      <c r="J5126">
        <v>2</v>
      </c>
      <c r="K5126" t="s">
        <v>11104</v>
      </c>
      <c r="L5126" t="str">
        <f>LEFT(K5126,LEN(K5126)-3)</f>
        <v>2.5</v>
      </c>
      <c r="M5126" t="str">
        <f>RIGHT(K5126,3)</f>
        <v>万/月</v>
      </c>
    </row>
    <row r="5127" spans="1:13" x14ac:dyDescent="0.2">
      <c r="A5127" t="s">
        <v>5</v>
      </c>
      <c r="B5127" t="str">
        <f>IFERROR(LOOKUP(1,0/SEARCH(Sheet2!$E$3:$E$18,A5127),Sheet2!$F$3:$F$18),"其他")</f>
        <v>Java工程师</v>
      </c>
      <c r="C5127" t="s">
        <v>1002</v>
      </c>
      <c r="D5127" t="s">
        <v>7</v>
      </c>
      <c r="E5127" t="s">
        <v>16</v>
      </c>
      <c r="F5127" t="s">
        <v>743</v>
      </c>
      <c r="G5127" t="s">
        <v>5294</v>
      </c>
      <c r="H5127" t="s">
        <v>38</v>
      </c>
      <c r="I5127" t="s">
        <v>12</v>
      </c>
      <c r="J5127">
        <v>2</v>
      </c>
      <c r="K5127" t="s">
        <v>11118</v>
      </c>
      <c r="L5127" t="str">
        <f>LEFT(K5127,LEN(K5127)-3)</f>
        <v>3</v>
      </c>
      <c r="M5127" t="str">
        <f>RIGHT(K5127,3)</f>
        <v>千/月</v>
      </c>
    </row>
    <row r="5128" spans="1:13" x14ac:dyDescent="0.2">
      <c r="A5128" t="s">
        <v>353</v>
      </c>
      <c r="B5128" t="str">
        <f>IFERROR(LOOKUP(1,0/SEARCH(Sheet2!$E$3:$E$18,A5128),Sheet2!$F$3:$F$18),"其他")</f>
        <v>Java工程师</v>
      </c>
      <c r="C5128" t="s">
        <v>165</v>
      </c>
      <c r="D5128" t="s">
        <v>15</v>
      </c>
      <c r="E5128" t="s">
        <v>16</v>
      </c>
      <c r="F5128" t="s">
        <v>1961</v>
      </c>
      <c r="G5128" t="s">
        <v>5325</v>
      </c>
      <c r="H5128" t="s">
        <v>26</v>
      </c>
      <c r="I5128" t="s">
        <v>81</v>
      </c>
      <c r="J5128">
        <v>2</v>
      </c>
      <c r="K5128" t="s">
        <v>11104</v>
      </c>
      <c r="L5128" t="str">
        <f>LEFT(K5128,LEN(K5128)-3)</f>
        <v>2.5</v>
      </c>
      <c r="M5128" t="str">
        <f>RIGHT(K5128,3)</f>
        <v>万/月</v>
      </c>
    </row>
    <row r="5129" spans="1:13" x14ac:dyDescent="0.2">
      <c r="A5129" t="s">
        <v>5330</v>
      </c>
      <c r="B5129" t="str">
        <f>IFERROR(LOOKUP(1,0/SEARCH(Sheet2!$E$3:$E$18,A5129),Sheet2!$F$3:$F$18),"其他")</f>
        <v>Java工程师</v>
      </c>
      <c r="C5129" t="s">
        <v>62</v>
      </c>
      <c r="D5129" t="s">
        <v>15</v>
      </c>
      <c r="E5129" t="s">
        <v>16</v>
      </c>
      <c r="F5129" t="s">
        <v>743</v>
      </c>
      <c r="G5129" t="s">
        <v>5331</v>
      </c>
      <c r="H5129" t="s">
        <v>26</v>
      </c>
      <c r="I5129" t="s">
        <v>12</v>
      </c>
      <c r="J5129">
        <v>2</v>
      </c>
      <c r="K5129" t="s">
        <v>11132</v>
      </c>
      <c r="L5129" t="str">
        <f>LEFT(K5129,LEN(K5129)-3)</f>
        <v>4</v>
      </c>
      <c r="M5129" t="str">
        <f>RIGHT(K5129,3)</f>
        <v>万/月</v>
      </c>
    </row>
    <row r="5130" spans="1:13" x14ac:dyDescent="0.2">
      <c r="A5130" t="s">
        <v>33</v>
      </c>
      <c r="B5130" t="str">
        <f>IFERROR(LOOKUP(1,0/SEARCH(Sheet2!$E$3:$E$18,A5130),Sheet2!$F$3:$F$18),"其他")</f>
        <v>Java工程师</v>
      </c>
      <c r="C5130" t="s">
        <v>14</v>
      </c>
      <c r="D5130" t="s">
        <v>35</v>
      </c>
      <c r="E5130" t="s">
        <v>16</v>
      </c>
      <c r="F5130" t="s">
        <v>5190</v>
      </c>
      <c r="G5130" t="s">
        <v>5392</v>
      </c>
      <c r="H5130" t="s">
        <v>38</v>
      </c>
      <c r="I5130" t="s">
        <v>12</v>
      </c>
      <c r="J5130">
        <v>2</v>
      </c>
      <c r="K5130" t="s">
        <v>11099</v>
      </c>
      <c r="L5130" t="str">
        <f>LEFT(K5130,LEN(K5130)-3)</f>
        <v>3</v>
      </c>
      <c r="M5130" t="str">
        <f>RIGHT(K5130,3)</f>
        <v>万/月</v>
      </c>
    </row>
    <row r="5131" spans="1:13" x14ac:dyDescent="0.2">
      <c r="A5131" t="s">
        <v>33</v>
      </c>
      <c r="B5131" t="str">
        <f>IFERROR(LOOKUP(1,0/SEARCH(Sheet2!$E$3:$E$18,A5131),Sheet2!$F$3:$F$18),"其他")</f>
        <v>Java工程师</v>
      </c>
      <c r="C5131" t="s">
        <v>165</v>
      </c>
      <c r="D5131" t="s">
        <v>15</v>
      </c>
      <c r="E5131" t="s">
        <v>8</v>
      </c>
      <c r="F5131" t="s">
        <v>743</v>
      </c>
      <c r="G5131" t="s">
        <v>5460</v>
      </c>
      <c r="H5131" t="s">
        <v>38</v>
      </c>
      <c r="I5131" t="s">
        <v>20</v>
      </c>
      <c r="J5131">
        <v>2</v>
      </c>
      <c r="K5131" t="s">
        <v>11104</v>
      </c>
      <c r="L5131" t="str">
        <f>LEFT(K5131,LEN(K5131)-3)</f>
        <v>2.5</v>
      </c>
      <c r="M5131" t="str">
        <f>RIGHT(K5131,3)</f>
        <v>万/月</v>
      </c>
    </row>
    <row r="5132" spans="1:13" x14ac:dyDescent="0.2">
      <c r="A5132" t="s">
        <v>5488</v>
      </c>
      <c r="B5132" t="str">
        <f>IFERROR(LOOKUP(1,0/SEARCH(Sheet2!$E$3:$E$18,A5132),Sheet2!$F$3:$F$18),"其他")</f>
        <v>Java工程师</v>
      </c>
      <c r="C5132" t="s">
        <v>62</v>
      </c>
      <c r="D5132" t="s">
        <v>7</v>
      </c>
      <c r="E5132" t="s">
        <v>16</v>
      </c>
      <c r="F5132" t="s">
        <v>1961</v>
      </c>
      <c r="G5132" t="s">
        <v>5489</v>
      </c>
      <c r="H5132" t="s">
        <v>26</v>
      </c>
      <c r="I5132" t="s">
        <v>12</v>
      </c>
      <c r="J5132">
        <v>2</v>
      </c>
      <c r="K5132" t="s">
        <v>11132</v>
      </c>
      <c r="L5132" t="str">
        <f>LEFT(K5132,LEN(K5132)-3)</f>
        <v>4</v>
      </c>
      <c r="M5132" t="str">
        <f>RIGHT(K5132,3)</f>
        <v>万/月</v>
      </c>
    </row>
    <row r="5133" spans="1:13" x14ac:dyDescent="0.2">
      <c r="A5133" t="s">
        <v>6604</v>
      </c>
      <c r="B5133" t="str">
        <f>IFERROR(LOOKUP(1,0/SEARCH(Sheet2!$E$3:$E$18,A5133),Sheet2!$F$3:$F$18),"其他")</f>
        <v>大数据工程师</v>
      </c>
      <c r="C5133" t="s">
        <v>165</v>
      </c>
      <c r="D5133" t="s">
        <v>15</v>
      </c>
      <c r="E5133" t="s">
        <v>16</v>
      </c>
      <c r="F5133" t="s">
        <v>743</v>
      </c>
      <c r="G5133" t="s">
        <v>6605</v>
      </c>
      <c r="H5133" t="s">
        <v>11</v>
      </c>
      <c r="I5133" t="s">
        <v>12</v>
      </c>
      <c r="J5133">
        <v>2</v>
      </c>
      <c r="K5133" t="s">
        <v>11104</v>
      </c>
      <c r="L5133" t="str">
        <f>LEFT(K5133,LEN(K5133)-3)</f>
        <v>2.5</v>
      </c>
      <c r="M5133" t="str">
        <f>RIGHT(K5133,3)</f>
        <v>万/月</v>
      </c>
    </row>
    <row r="5134" spans="1:13" x14ac:dyDescent="0.2">
      <c r="A5134" t="s">
        <v>6632</v>
      </c>
      <c r="B5134" t="str">
        <f>IFERROR(LOOKUP(1,0/SEARCH(Sheet2!$E$3:$E$18,A5134),Sheet2!$F$3:$F$18),"其他")</f>
        <v>大数据工程师</v>
      </c>
      <c r="C5134" t="s">
        <v>165</v>
      </c>
      <c r="D5134" t="s">
        <v>15</v>
      </c>
      <c r="E5134" t="s">
        <v>16</v>
      </c>
      <c r="F5134" t="s">
        <v>2595</v>
      </c>
      <c r="G5134" t="s">
        <v>6633</v>
      </c>
      <c r="H5134" t="s">
        <v>11</v>
      </c>
      <c r="I5134" t="s">
        <v>12</v>
      </c>
      <c r="J5134">
        <v>2</v>
      </c>
      <c r="K5134" t="s">
        <v>11104</v>
      </c>
      <c r="L5134" t="str">
        <f>LEFT(K5134,LEN(K5134)-3)</f>
        <v>2.5</v>
      </c>
      <c r="M5134" t="str">
        <f>RIGHT(K5134,3)</f>
        <v>万/月</v>
      </c>
    </row>
    <row r="5135" spans="1:13" x14ac:dyDescent="0.2">
      <c r="A5135" t="s">
        <v>6745</v>
      </c>
      <c r="B5135" t="str">
        <f>IFERROR(LOOKUP(1,0/SEARCH(Sheet2!$E$3:$E$18,A5135),Sheet2!$F$3:$F$18),"其他")</f>
        <v>Java工程师</v>
      </c>
      <c r="C5135" t="s">
        <v>165</v>
      </c>
      <c r="D5135" t="s">
        <v>65</v>
      </c>
      <c r="E5135" t="s">
        <v>16</v>
      </c>
      <c r="F5135" t="s">
        <v>2595</v>
      </c>
      <c r="G5135" t="s">
        <v>6746</v>
      </c>
      <c r="H5135" t="s">
        <v>42</v>
      </c>
      <c r="I5135" t="s">
        <v>32</v>
      </c>
      <c r="J5135">
        <v>2</v>
      </c>
      <c r="K5135" t="s">
        <v>11104</v>
      </c>
      <c r="L5135" t="str">
        <f>LEFT(K5135,LEN(K5135)-3)</f>
        <v>2.5</v>
      </c>
      <c r="M5135" t="str">
        <f>RIGHT(K5135,3)</f>
        <v>万/月</v>
      </c>
    </row>
    <row r="5136" spans="1:13" x14ac:dyDescent="0.2">
      <c r="A5136" t="s">
        <v>208</v>
      </c>
      <c r="B5136" t="str">
        <f>IFERROR(LOOKUP(1,0/SEARCH(Sheet2!$E$3:$E$18,A5136),Sheet2!$F$3:$F$18),"其他")</f>
        <v>Java工程师</v>
      </c>
      <c r="C5136" t="s">
        <v>14</v>
      </c>
      <c r="D5136" t="s">
        <v>51</v>
      </c>
      <c r="E5136" t="s">
        <v>16</v>
      </c>
      <c r="F5136" t="s">
        <v>1722</v>
      </c>
      <c r="G5136" t="s">
        <v>5947</v>
      </c>
      <c r="H5136" t="s">
        <v>11</v>
      </c>
      <c r="I5136" t="s">
        <v>12</v>
      </c>
      <c r="J5136">
        <v>2</v>
      </c>
      <c r="K5136" t="s">
        <v>11099</v>
      </c>
      <c r="L5136" t="str">
        <f>LEFT(K5136,LEN(K5136)-3)</f>
        <v>3</v>
      </c>
      <c r="M5136" t="str">
        <f>RIGHT(K5136,3)</f>
        <v>万/月</v>
      </c>
    </row>
    <row r="5137" spans="1:13" x14ac:dyDescent="0.2">
      <c r="A5137" t="s">
        <v>6933</v>
      </c>
      <c r="B5137" t="str">
        <f>IFERROR(LOOKUP(1,0/SEARCH(Sheet2!$E$3:$E$18,A5137),Sheet2!$F$3:$F$18),"其他")</f>
        <v>Java工程师</v>
      </c>
      <c r="C5137" t="s">
        <v>14</v>
      </c>
      <c r="D5137" t="s">
        <v>7</v>
      </c>
      <c r="E5137" t="s">
        <v>241</v>
      </c>
      <c r="F5137" t="s">
        <v>2595</v>
      </c>
      <c r="G5137" t="s">
        <v>6934</v>
      </c>
      <c r="H5137" t="s">
        <v>11</v>
      </c>
      <c r="I5137" t="s">
        <v>12</v>
      </c>
      <c r="J5137">
        <v>2</v>
      </c>
      <c r="K5137" t="s">
        <v>11099</v>
      </c>
      <c r="L5137" t="str">
        <f>LEFT(K5137,LEN(K5137)-3)</f>
        <v>3</v>
      </c>
      <c r="M5137" t="str">
        <f>RIGHT(K5137,3)</f>
        <v>万/月</v>
      </c>
    </row>
    <row r="5138" spans="1:13" x14ac:dyDescent="0.2">
      <c r="A5138" t="s">
        <v>7033</v>
      </c>
      <c r="B5138" t="str">
        <f>IFERROR(LOOKUP(1,0/SEARCH(Sheet2!$E$3:$E$18,A5138),Sheet2!$F$3:$F$18),"其他")</f>
        <v>Java工程师</v>
      </c>
      <c r="C5138" t="s">
        <v>165</v>
      </c>
      <c r="D5138" t="s">
        <v>35</v>
      </c>
      <c r="E5138" t="s">
        <v>16</v>
      </c>
      <c r="F5138" t="s">
        <v>4153</v>
      </c>
      <c r="G5138" t="s">
        <v>7034</v>
      </c>
      <c r="H5138" t="s">
        <v>93</v>
      </c>
      <c r="I5138" t="s">
        <v>12</v>
      </c>
      <c r="J5138">
        <v>2</v>
      </c>
      <c r="K5138" t="s">
        <v>11104</v>
      </c>
      <c r="L5138" t="str">
        <f>LEFT(K5138,LEN(K5138)-3)</f>
        <v>2.5</v>
      </c>
      <c r="M5138" t="str">
        <f>RIGHT(K5138,3)</f>
        <v>万/月</v>
      </c>
    </row>
    <row r="5139" spans="1:13" x14ac:dyDescent="0.2">
      <c r="A5139" t="s">
        <v>7062</v>
      </c>
      <c r="B5139" t="str">
        <f>IFERROR(LOOKUP(1,0/SEARCH(Sheet2!$E$3:$E$18,A5139),Sheet2!$F$3:$F$18),"其他")</f>
        <v>Java工程师</v>
      </c>
      <c r="C5139" t="s">
        <v>14</v>
      </c>
      <c r="D5139" t="s">
        <v>7</v>
      </c>
      <c r="E5139" t="s">
        <v>241</v>
      </c>
      <c r="F5139" t="s">
        <v>2595</v>
      </c>
      <c r="G5139" t="s">
        <v>6934</v>
      </c>
      <c r="H5139" t="s">
        <v>11</v>
      </c>
      <c r="I5139" t="s">
        <v>12</v>
      </c>
      <c r="J5139">
        <v>2</v>
      </c>
      <c r="K5139" t="s">
        <v>11099</v>
      </c>
      <c r="L5139" t="str">
        <f>LEFT(K5139,LEN(K5139)-3)</f>
        <v>3</v>
      </c>
      <c r="M5139" t="str">
        <f>RIGHT(K5139,3)</f>
        <v>万/月</v>
      </c>
    </row>
    <row r="5140" spans="1:13" x14ac:dyDescent="0.2">
      <c r="A5140" t="s">
        <v>269</v>
      </c>
      <c r="B5140" t="str">
        <f>IFERROR(LOOKUP(1,0/SEARCH(Sheet2!$E$3:$E$18,A5140),Sheet2!$F$3:$F$18),"其他")</f>
        <v>Java工程师</v>
      </c>
      <c r="C5140" t="s">
        <v>165</v>
      </c>
      <c r="D5140" t="s">
        <v>35</v>
      </c>
      <c r="E5140" t="s">
        <v>16</v>
      </c>
      <c r="F5140" t="s">
        <v>1809</v>
      </c>
      <c r="G5140" t="s">
        <v>7466</v>
      </c>
      <c r="H5140" t="s">
        <v>38</v>
      </c>
      <c r="I5140" t="s">
        <v>12</v>
      </c>
      <c r="J5140">
        <v>2</v>
      </c>
      <c r="K5140" t="s">
        <v>11104</v>
      </c>
      <c r="L5140" t="str">
        <f>LEFT(K5140,LEN(K5140)-3)</f>
        <v>2.5</v>
      </c>
      <c r="M5140" t="str">
        <f>RIGHT(K5140,3)</f>
        <v>万/月</v>
      </c>
    </row>
    <row r="5141" spans="1:13" x14ac:dyDescent="0.2">
      <c r="A5141" t="s">
        <v>7499</v>
      </c>
      <c r="B5141" t="str">
        <f>IFERROR(LOOKUP(1,0/SEARCH(Sheet2!$E$3:$E$18,A5141),Sheet2!$F$3:$F$18),"其他")</f>
        <v>Java工程师</v>
      </c>
      <c r="C5141" t="s">
        <v>14</v>
      </c>
      <c r="D5141" t="s">
        <v>15</v>
      </c>
      <c r="E5141" t="s">
        <v>16</v>
      </c>
      <c r="F5141" t="s">
        <v>1809</v>
      </c>
      <c r="G5141" t="s">
        <v>7500</v>
      </c>
      <c r="H5141" t="s">
        <v>93</v>
      </c>
      <c r="I5141" t="s">
        <v>129</v>
      </c>
      <c r="J5141">
        <v>2</v>
      </c>
      <c r="K5141" t="s">
        <v>11099</v>
      </c>
      <c r="L5141" t="str">
        <f>LEFT(K5141,LEN(K5141)-3)</f>
        <v>3</v>
      </c>
      <c r="M5141" t="str">
        <f>RIGHT(K5141,3)</f>
        <v>万/月</v>
      </c>
    </row>
    <row r="5142" spans="1:13" x14ac:dyDescent="0.2">
      <c r="A5142" t="s">
        <v>39</v>
      </c>
      <c r="B5142" t="str">
        <f>IFERROR(LOOKUP(1,0/SEARCH(Sheet2!$E$3:$E$18,A5142),Sheet2!$F$3:$F$18),"其他")</f>
        <v>Java工程师</v>
      </c>
      <c r="C5142" t="s">
        <v>14</v>
      </c>
      <c r="D5142" t="s">
        <v>35</v>
      </c>
      <c r="E5142" t="s">
        <v>29</v>
      </c>
      <c r="F5142" t="s">
        <v>1192</v>
      </c>
      <c r="G5142" t="s">
        <v>7520</v>
      </c>
      <c r="H5142" t="s">
        <v>11</v>
      </c>
      <c r="I5142" t="s">
        <v>12</v>
      </c>
      <c r="J5142">
        <v>2</v>
      </c>
      <c r="K5142" t="s">
        <v>11099</v>
      </c>
      <c r="L5142" t="str">
        <f>LEFT(K5142,LEN(K5142)-3)</f>
        <v>3</v>
      </c>
      <c r="M5142" t="str">
        <f>RIGHT(K5142,3)</f>
        <v>万/月</v>
      </c>
    </row>
    <row r="5143" spans="1:13" x14ac:dyDescent="0.2">
      <c r="A5143" t="s">
        <v>208</v>
      </c>
      <c r="B5143" t="str">
        <f>IFERROR(LOOKUP(1,0/SEARCH(Sheet2!$E$3:$E$18,A5143),Sheet2!$F$3:$F$18),"其他")</f>
        <v>Java工程师</v>
      </c>
      <c r="C5143" t="s">
        <v>507</v>
      </c>
      <c r="D5143" t="s">
        <v>51</v>
      </c>
      <c r="E5143" t="s">
        <v>16</v>
      </c>
      <c r="F5143" t="s">
        <v>1809</v>
      </c>
      <c r="G5143" t="s">
        <v>126</v>
      </c>
      <c r="H5143" t="s">
        <v>38</v>
      </c>
      <c r="I5143" t="s">
        <v>50</v>
      </c>
      <c r="J5143">
        <v>2</v>
      </c>
      <c r="K5143" t="s">
        <v>11137</v>
      </c>
      <c r="L5143" t="str">
        <f>LEFT(K5143,LEN(K5143)-3)</f>
        <v>3.5</v>
      </c>
      <c r="M5143" t="str">
        <f>RIGHT(K5143,3)</f>
        <v>万/月</v>
      </c>
    </row>
    <row r="5144" spans="1:13" x14ac:dyDescent="0.2">
      <c r="A5144" t="s">
        <v>7538</v>
      </c>
      <c r="B5144" t="str">
        <f>IFERROR(LOOKUP(1,0/SEARCH(Sheet2!$E$3:$E$18,A5144),Sheet2!$F$3:$F$18),"其他")</f>
        <v>Java工程师</v>
      </c>
      <c r="C5144" t="s">
        <v>14</v>
      </c>
      <c r="D5144" t="s">
        <v>65</v>
      </c>
      <c r="E5144" t="s">
        <v>8</v>
      </c>
      <c r="F5144" t="s">
        <v>491</v>
      </c>
      <c r="G5144" t="s">
        <v>7539</v>
      </c>
      <c r="H5144" t="s">
        <v>11</v>
      </c>
      <c r="I5144" t="s">
        <v>81</v>
      </c>
      <c r="J5144">
        <v>2</v>
      </c>
      <c r="K5144" t="s">
        <v>11099</v>
      </c>
      <c r="L5144" t="str">
        <f>LEFT(K5144,LEN(K5144)-3)</f>
        <v>3</v>
      </c>
      <c r="M5144" t="str">
        <f>RIGHT(K5144,3)</f>
        <v>万/月</v>
      </c>
    </row>
    <row r="5145" spans="1:13" x14ac:dyDescent="0.2">
      <c r="A5145" t="s">
        <v>7549</v>
      </c>
      <c r="B5145" t="str">
        <f>IFERROR(LOOKUP(1,0/SEARCH(Sheet2!$E$3:$E$18,A5145),Sheet2!$F$3:$F$18),"其他")</f>
        <v>Java工程师</v>
      </c>
      <c r="C5145" t="s">
        <v>14</v>
      </c>
      <c r="D5145" t="s">
        <v>7</v>
      </c>
      <c r="E5145" t="s">
        <v>16</v>
      </c>
      <c r="F5145" t="s">
        <v>1809</v>
      </c>
      <c r="G5145" t="s">
        <v>7550</v>
      </c>
      <c r="H5145" t="s">
        <v>26</v>
      </c>
      <c r="I5145" t="s">
        <v>12</v>
      </c>
      <c r="J5145">
        <v>2</v>
      </c>
      <c r="K5145" t="s">
        <v>11099</v>
      </c>
      <c r="L5145" t="str">
        <f>LEFT(K5145,LEN(K5145)-3)</f>
        <v>3</v>
      </c>
      <c r="M5145" t="str">
        <f>RIGHT(K5145,3)</f>
        <v>万/月</v>
      </c>
    </row>
    <row r="5146" spans="1:13" x14ac:dyDescent="0.2">
      <c r="A5146" t="s">
        <v>33</v>
      </c>
      <c r="B5146" t="str">
        <f>IFERROR(LOOKUP(1,0/SEARCH(Sheet2!$E$3:$E$18,A5146),Sheet2!$F$3:$F$18),"其他")</f>
        <v>Java工程师</v>
      </c>
      <c r="C5146" t="s">
        <v>14</v>
      </c>
      <c r="D5146" t="s">
        <v>15</v>
      </c>
      <c r="E5146" t="s">
        <v>16</v>
      </c>
      <c r="F5146" t="s">
        <v>1809</v>
      </c>
      <c r="G5146" t="s">
        <v>7574</v>
      </c>
      <c r="H5146" t="s">
        <v>11</v>
      </c>
      <c r="I5146" t="s">
        <v>12</v>
      </c>
      <c r="J5146">
        <v>2</v>
      </c>
      <c r="K5146" t="s">
        <v>11099</v>
      </c>
      <c r="L5146" t="str">
        <f>LEFT(K5146,LEN(K5146)-3)</f>
        <v>3</v>
      </c>
      <c r="M5146" t="str">
        <f>RIGHT(K5146,3)</f>
        <v>万/月</v>
      </c>
    </row>
    <row r="5147" spans="1:13" x14ac:dyDescent="0.2">
      <c r="A5147" t="s">
        <v>33</v>
      </c>
      <c r="B5147" t="str">
        <f>IFERROR(LOOKUP(1,0/SEARCH(Sheet2!$E$3:$E$18,A5147),Sheet2!$F$3:$F$18),"其他")</f>
        <v>Java工程师</v>
      </c>
      <c r="C5147" t="s">
        <v>14</v>
      </c>
      <c r="D5147" t="s">
        <v>15</v>
      </c>
      <c r="E5147" t="s">
        <v>16</v>
      </c>
      <c r="F5147" t="s">
        <v>1809</v>
      </c>
      <c r="G5147" t="s">
        <v>7576</v>
      </c>
      <c r="H5147" t="s">
        <v>93</v>
      </c>
      <c r="I5147" t="s">
        <v>12</v>
      </c>
      <c r="J5147">
        <v>2</v>
      </c>
      <c r="K5147" t="s">
        <v>11099</v>
      </c>
      <c r="L5147" t="str">
        <f>LEFT(K5147,LEN(K5147)-3)</f>
        <v>3</v>
      </c>
      <c r="M5147" t="str">
        <f>RIGHT(K5147,3)</f>
        <v>万/月</v>
      </c>
    </row>
    <row r="5148" spans="1:13" x14ac:dyDescent="0.2">
      <c r="A5148" t="s">
        <v>7587</v>
      </c>
      <c r="B5148" t="str">
        <f>IFERROR(LOOKUP(1,0/SEARCH(Sheet2!$E$3:$E$18,A5148),Sheet2!$F$3:$F$18),"其他")</f>
        <v>Java工程师</v>
      </c>
      <c r="C5148" t="s">
        <v>507</v>
      </c>
      <c r="D5148" t="s">
        <v>15</v>
      </c>
      <c r="E5148" t="s">
        <v>8</v>
      </c>
      <c r="F5148" t="s">
        <v>7447</v>
      </c>
      <c r="G5148" t="s">
        <v>7588</v>
      </c>
      <c r="H5148" t="s">
        <v>26</v>
      </c>
      <c r="I5148" t="s">
        <v>81</v>
      </c>
      <c r="J5148">
        <v>2</v>
      </c>
      <c r="K5148" t="s">
        <v>11137</v>
      </c>
      <c r="L5148" t="str">
        <f>LEFT(K5148,LEN(K5148)-3)</f>
        <v>3.5</v>
      </c>
      <c r="M5148" t="str">
        <f>RIGHT(K5148,3)</f>
        <v>万/月</v>
      </c>
    </row>
    <row r="5149" spans="1:13" x14ac:dyDescent="0.2">
      <c r="A5149" t="s">
        <v>208</v>
      </c>
      <c r="B5149" t="str">
        <f>IFERROR(LOOKUP(1,0/SEARCH(Sheet2!$E$3:$E$18,A5149),Sheet2!$F$3:$F$18),"其他")</f>
        <v>Java工程师</v>
      </c>
      <c r="C5149" t="s">
        <v>165</v>
      </c>
      <c r="D5149" t="s">
        <v>15</v>
      </c>
      <c r="E5149" t="s">
        <v>16</v>
      </c>
      <c r="F5149" t="s">
        <v>1809</v>
      </c>
      <c r="G5149" t="s">
        <v>7589</v>
      </c>
      <c r="H5149" t="s">
        <v>38</v>
      </c>
      <c r="I5149" t="s">
        <v>12</v>
      </c>
      <c r="J5149">
        <v>2</v>
      </c>
      <c r="K5149" t="s">
        <v>11104</v>
      </c>
      <c r="L5149" t="str">
        <f>LEFT(K5149,LEN(K5149)-3)</f>
        <v>2.5</v>
      </c>
      <c r="M5149" t="str">
        <f>RIGHT(K5149,3)</f>
        <v>万/月</v>
      </c>
    </row>
    <row r="5150" spans="1:13" x14ac:dyDescent="0.2">
      <c r="A5150" t="s">
        <v>2858</v>
      </c>
      <c r="B5150" t="str">
        <f>IFERROR(LOOKUP(1,0/SEARCH(Sheet2!$E$3:$E$18,A5150),Sheet2!$F$3:$F$18),"其他")</f>
        <v>Java工程师</v>
      </c>
      <c r="C5150" t="s">
        <v>14</v>
      </c>
      <c r="D5150" t="s">
        <v>7</v>
      </c>
      <c r="E5150" t="s">
        <v>139</v>
      </c>
      <c r="F5150" t="s">
        <v>1809</v>
      </c>
      <c r="G5150" t="s">
        <v>631</v>
      </c>
      <c r="H5150" t="s">
        <v>26</v>
      </c>
      <c r="I5150" t="s">
        <v>50</v>
      </c>
      <c r="J5150">
        <v>2</v>
      </c>
      <c r="K5150" t="s">
        <v>11099</v>
      </c>
      <c r="L5150" t="str">
        <f>LEFT(K5150,LEN(K5150)-3)</f>
        <v>3</v>
      </c>
      <c r="M5150" t="str">
        <f>RIGHT(K5150,3)</f>
        <v>万/月</v>
      </c>
    </row>
    <row r="5151" spans="1:13" x14ac:dyDescent="0.2">
      <c r="A5151" t="s">
        <v>7682</v>
      </c>
      <c r="B5151" t="str">
        <f>IFERROR(LOOKUP(1,0/SEARCH(Sheet2!$E$3:$E$18,A5151),Sheet2!$F$3:$F$18),"其他")</f>
        <v>Java工程师</v>
      </c>
      <c r="C5151" t="s">
        <v>507</v>
      </c>
      <c r="D5151" t="s">
        <v>15</v>
      </c>
      <c r="E5151" t="s">
        <v>8</v>
      </c>
      <c r="F5151" t="s">
        <v>1192</v>
      </c>
      <c r="G5151" t="s">
        <v>3595</v>
      </c>
      <c r="H5151" t="s">
        <v>26</v>
      </c>
      <c r="I5151" t="s">
        <v>32</v>
      </c>
      <c r="J5151">
        <v>2</v>
      </c>
      <c r="K5151" t="s">
        <v>11137</v>
      </c>
      <c r="L5151" t="str">
        <f>LEFT(K5151,LEN(K5151)-3)</f>
        <v>3.5</v>
      </c>
      <c r="M5151" t="str">
        <f>RIGHT(K5151,3)</f>
        <v>万/月</v>
      </c>
    </row>
    <row r="5152" spans="1:13" x14ac:dyDescent="0.2">
      <c r="A5152" t="s">
        <v>7683</v>
      </c>
      <c r="B5152" t="str">
        <f>IFERROR(LOOKUP(1,0/SEARCH(Sheet2!$E$3:$E$18,A5152),Sheet2!$F$3:$F$18),"其他")</f>
        <v>Java工程师</v>
      </c>
      <c r="C5152" t="s">
        <v>507</v>
      </c>
      <c r="D5152" t="s">
        <v>51</v>
      </c>
      <c r="E5152" t="s">
        <v>59</v>
      </c>
      <c r="F5152" t="s">
        <v>5989</v>
      </c>
      <c r="G5152" t="s">
        <v>7684</v>
      </c>
      <c r="H5152" t="s">
        <v>26</v>
      </c>
      <c r="I5152" t="s">
        <v>50</v>
      </c>
      <c r="J5152">
        <v>2</v>
      </c>
      <c r="K5152" t="s">
        <v>11137</v>
      </c>
      <c r="L5152" t="str">
        <f>LEFT(K5152,LEN(K5152)-3)</f>
        <v>3.5</v>
      </c>
      <c r="M5152" t="str">
        <f>RIGHT(K5152,3)</f>
        <v>万/月</v>
      </c>
    </row>
    <row r="5153" spans="1:13" x14ac:dyDescent="0.2">
      <c r="A5153" t="s">
        <v>208</v>
      </c>
      <c r="B5153" t="str">
        <f>IFERROR(LOOKUP(1,0/SEARCH(Sheet2!$E$3:$E$18,A5153),Sheet2!$F$3:$F$18),"其他")</f>
        <v>Java工程师</v>
      </c>
      <c r="C5153" t="s">
        <v>14</v>
      </c>
      <c r="D5153" t="s">
        <v>15</v>
      </c>
      <c r="E5153" t="s">
        <v>16</v>
      </c>
      <c r="F5153" t="s">
        <v>1809</v>
      </c>
      <c r="G5153" t="s">
        <v>7692</v>
      </c>
      <c r="H5153" t="s">
        <v>11</v>
      </c>
      <c r="I5153" t="s">
        <v>12</v>
      </c>
      <c r="J5153">
        <v>2</v>
      </c>
      <c r="K5153" t="s">
        <v>11099</v>
      </c>
      <c r="L5153" t="str">
        <f>LEFT(K5153,LEN(K5153)-3)</f>
        <v>3</v>
      </c>
      <c r="M5153" t="str">
        <f>RIGHT(K5153,3)</f>
        <v>万/月</v>
      </c>
    </row>
    <row r="5154" spans="1:13" x14ac:dyDescent="0.2">
      <c r="A5154" t="s">
        <v>7709</v>
      </c>
      <c r="B5154" t="str">
        <f>IFERROR(LOOKUP(1,0/SEARCH(Sheet2!$E$3:$E$18,A5154),Sheet2!$F$3:$F$18),"其他")</f>
        <v>Java工程师</v>
      </c>
      <c r="C5154" t="s">
        <v>62</v>
      </c>
      <c r="D5154" t="s">
        <v>7</v>
      </c>
      <c r="E5154" t="s">
        <v>16</v>
      </c>
      <c r="F5154" t="s">
        <v>1192</v>
      </c>
      <c r="G5154" t="s">
        <v>7710</v>
      </c>
      <c r="H5154" t="s">
        <v>38</v>
      </c>
      <c r="I5154" t="s">
        <v>12</v>
      </c>
      <c r="J5154">
        <v>2</v>
      </c>
      <c r="K5154" t="s">
        <v>11132</v>
      </c>
      <c r="L5154" t="str">
        <f>LEFT(K5154,LEN(K5154)-3)</f>
        <v>4</v>
      </c>
      <c r="M5154" t="str">
        <f>RIGHT(K5154,3)</f>
        <v>万/月</v>
      </c>
    </row>
    <row r="5155" spans="1:13" x14ac:dyDescent="0.2">
      <c r="A5155" t="s">
        <v>7739</v>
      </c>
      <c r="B5155" t="str">
        <f>IFERROR(LOOKUP(1,0/SEARCH(Sheet2!$E$3:$E$18,A5155),Sheet2!$F$3:$F$18),"其他")</f>
        <v>Java工程师</v>
      </c>
      <c r="C5155" t="s">
        <v>165</v>
      </c>
      <c r="D5155" t="s">
        <v>51</v>
      </c>
      <c r="E5155" t="s">
        <v>16</v>
      </c>
      <c r="F5155" t="s">
        <v>5989</v>
      </c>
      <c r="G5155" t="s">
        <v>2648</v>
      </c>
      <c r="H5155" t="s">
        <v>26</v>
      </c>
      <c r="I5155" t="s">
        <v>129</v>
      </c>
      <c r="J5155">
        <v>2</v>
      </c>
      <c r="K5155" t="s">
        <v>11104</v>
      </c>
      <c r="L5155" t="str">
        <f>LEFT(K5155,LEN(K5155)-3)</f>
        <v>2.5</v>
      </c>
      <c r="M5155" t="str">
        <f>RIGHT(K5155,3)</f>
        <v>万/月</v>
      </c>
    </row>
    <row r="5156" spans="1:13" x14ac:dyDescent="0.2">
      <c r="A5156" t="s">
        <v>454</v>
      </c>
      <c r="B5156" t="str">
        <f>IFERROR(LOOKUP(1,0/SEARCH(Sheet2!$E$3:$E$18,A5156),Sheet2!$F$3:$F$18),"其他")</f>
        <v>Java工程师</v>
      </c>
      <c r="C5156" t="s">
        <v>165</v>
      </c>
      <c r="D5156" t="s">
        <v>35</v>
      </c>
      <c r="E5156" t="s">
        <v>8</v>
      </c>
      <c r="F5156" t="s">
        <v>1192</v>
      </c>
      <c r="G5156" t="s">
        <v>7751</v>
      </c>
      <c r="H5156" t="s">
        <v>26</v>
      </c>
      <c r="I5156" t="s">
        <v>12</v>
      </c>
      <c r="J5156">
        <v>2</v>
      </c>
      <c r="K5156" t="s">
        <v>11104</v>
      </c>
      <c r="L5156" t="str">
        <f>LEFT(K5156,LEN(K5156)-3)</f>
        <v>2.5</v>
      </c>
      <c r="M5156" t="str">
        <f>RIGHT(K5156,3)</f>
        <v>万/月</v>
      </c>
    </row>
    <row r="5157" spans="1:13" x14ac:dyDescent="0.2">
      <c r="A5157" t="s">
        <v>7765</v>
      </c>
      <c r="B5157" t="str">
        <f>IFERROR(LOOKUP(1,0/SEARCH(Sheet2!$E$3:$E$18,A5157),Sheet2!$F$3:$F$18),"其他")</f>
        <v>Java工程师</v>
      </c>
      <c r="C5157" t="s">
        <v>507</v>
      </c>
      <c r="D5157" t="s">
        <v>15</v>
      </c>
      <c r="E5157" t="s">
        <v>16</v>
      </c>
      <c r="F5157" t="s">
        <v>1809</v>
      </c>
      <c r="G5157" t="s">
        <v>7766</v>
      </c>
      <c r="H5157" t="s">
        <v>38</v>
      </c>
      <c r="I5157" t="s">
        <v>50</v>
      </c>
      <c r="J5157">
        <v>2</v>
      </c>
      <c r="K5157" t="s">
        <v>11137</v>
      </c>
      <c r="L5157" t="str">
        <f>LEFT(K5157,LEN(K5157)-3)</f>
        <v>3.5</v>
      </c>
      <c r="M5157" t="str">
        <f>RIGHT(K5157,3)</f>
        <v>万/月</v>
      </c>
    </row>
    <row r="5158" spans="1:13" x14ac:dyDescent="0.2">
      <c r="A5158" t="s">
        <v>7770</v>
      </c>
      <c r="B5158" t="str">
        <f>IFERROR(LOOKUP(1,0/SEARCH(Sheet2!$E$3:$E$18,A5158),Sheet2!$F$3:$F$18),"其他")</f>
        <v>Java工程师</v>
      </c>
      <c r="C5158" t="s">
        <v>165</v>
      </c>
      <c r="D5158" t="s">
        <v>15</v>
      </c>
      <c r="E5158" t="s">
        <v>16</v>
      </c>
      <c r="F5158" t="s">
        <v>1809</v>
      </c>
      <c r="G5158" t="s">
        <v>7771</v>
      </c>
      <c r="H5158" t="s">
        <v>19</v>
      </c>
      <c r="I5158" t="s">
        <v>12</v>
      </c>
      <c r="J5158">
        <v>2</v>
      </c>
      <c r="K5158" t="s">
        <v>11104</v>
      </c>
      <c r="L5158" t="str">
        <f>LEFT(K5158,LEN(K5158)-3)</f>
        <v>2.5</v>
      </c>
      <c r="M5158" t="str">
        <f>RIGHT(K5158,3)</f>
        <v>万/月</v>
      </c>
    </row>
    <row r="5159" spans="1:13" x14ac:dyDescent="0.2">
      <c r="A5159" t="s">
        <v>8535</v>
      </c>
      <c r="B5159" t="str">
        <f>IFERROR(LOOKUP(1,0/SEARCH(Sheet2!$E$3:$E$18,A5159),Sheet2!$F$3:$F$18),"其他")</f>
        <v>Java工程师</v>
      </c>
      <c r="C5159" t="s">
        <v>14</v>
      </c>
      <c r="D5159" t="s">
        <v>7</v>
      </c>
      <c r="E5159" t="s">
        <v>16</v>
      </c>
      <c r="F5159" t="s">
        <v>1809</v>
      </c>
      <c r="G5159" t="s">
        <v>7461</v>
      </c>
      <c r="H5159" t="s">
        <v>38</v>
      </c>
      <c r="I5159" t="s">
        <v>12</v>
      </c>
      <c r="J5159">
        <v>2</v>
      </c>
      <c r="K5159" t="s">
        <v>11099</v>
      </c>
      <c r="L5159" t="str">
        <f>LEFT(K5159,LEN(K5159)-3)</f>
        <v>3</v>
      </c>
      <c r="M5159" t="str">
        <f>RIGHT(K5159,3)</f>
        <v>万/月</v>
      </c>
    </row>
    <row r="5160" spans="1:13" x14ac:dyDescent="0.2">
      <c r="A5160" t="s">
        <v>8768</v>
      </c>
      <c r="B5160" t="str">
        <f>IFERROR(LOOKUP(1,0/SEARCH(Sheet2!$E$3:$E$18,A5160),Sheet2!$F$3:$F$18),"其他")</f>
        <v>大数据工程师</v>
      </c>
      <c r="C5160" t="s">
        <v>165</v>
      </c>
      <c r="D5160" t="s">
        <v>15</v>
      </c>
      <c r="E5160" t="s">
        <v>16</v>
      </c>
      <c r="F5160" t="s">
        <v>1192</v>
      </c>
      <c r="G5160" t="s">
        <v>8769</v>
      </c>
      <c r="H5160" t="s">
        <v>42</v>
      </c>
      <c r="I5160" t="s">
        <v>81</v>
      </c>
      <c r="J5160">
        <v>2</v>
      </c>
      <c r="K5160" t="s">
        <v>11104</v>
      </c>
      <c r="L5160" t="str">
        <f>LEFT(K5160,LEN(K5160)-3)</f>
        <v>2.5</v>
      </c>
      <c r="M5160" t="str">
        <f>RIGHT(K5160,3)</f>
        <v>万/月</v>
      </c>
    </row>
    <row r="5161" spans="1:13" x14ac:dyDescent="0.2">
      <c r="A5161" t="s">
        <v>9650</v>
      </c>
      <c r="B5161" t="str">
        <f>IFERROR(LOOKUP(1,0/SEARCH(Sheet2!$E$3:$E$18,A5161),Sheet2!$F$3:$F$18),"其他")</f>
        <v>Java工程师</v>
      </c>
      <c r="C5161" t="s">
        <v>165</v>
      </c>
      <c r="D5161" t="s">
        <v>7</v>
      </c>
      <c r="E5161" t="s">
        <v>241</v>
      </c>
      <c r="F5161" t="s">
        <v>9640</v>
      </c>
      <c r="G5161" t="s">
        <v>9651</v>
      </c>
      <c r="H5161" t="s">
        <v>42</v>
      </c>
      <c r="I5161" t="s">
        <v>12</v>
      </c>
      <c r="J5161">
        <v>2</v>
      </c>
      <c r="K5161" t="s">
        <v>11104</v>
      </c>
      <c r="L5161" t="str">
        <f>LEFT(K5161,LEN(K5161)-3)</f>
        <v>2.5</v>
      </c>
      <c r="M5161" t="str">
        <f>RIGHT(K5161,3)</f>
        <v>万/月</v>
      </c>
    </row>
    <row r="5162" spans="1:13" x14ac:dyDescent="0.2">
      <c r="A5162" t="s">
        <v>33</v>
      </c>
      <c r="B5162" t="str">
        <f>IFERROR(LOOKUP(1,0/SEARCH(Sheet2!$E$3:$E$18,A5162),Sheet2!$F$3:$F$18),"其他")</f>
        <v>Java工程师</v>
      </c>
      <c r="C5162" t="s">
        <v>14</v>
      </c>
      <c r="D5162" t="s">
        <v>35</v>
      </c>
      <c r="E5162" t="s">
        <v>16</v>
      </c>
      <c r="F5162" t="s">
        <v>2558</v>
      </c>
      <c r="G5162" t="s">
        <v>2736</v>
      </c>
      <c r="H5162" t="s">
        <v>38</v>
      </c>
      <c r="I5162" t="s">
        <v>12</v>
      </c>
      <c r="J5162">
        <v>2</v>
      </c>
      <c r="K5162" t="s">
        <v>11099</v>
      </c>
      <c r="L5162" t="str">
        <f>LEFT(K5162,LEN(K5162)-3)</f>
        <v>3</v>
      </c>
      <c r="M5162" t="str">
        <f>RIGHT(K5162,3)</f>
        <v>万/月</v>
      </c>
    </row>
    <row r="5163" spans="1:13" x14ac:dyDescent="0.2">
      <c r="A5163" t="s">
        <v>39</v>
      </c>
      <c r="B5163" t="str">
        <f>IFERROR(LOOKUP(1,0/SEARCH(Sheet2!$E$3:$E$18,A5163),Sheet2!$F$3:$F$18),"其他")</f>
        <v>Java工程师</v>
      </c>
      <c r="C5163" t="s">
        <v>105</v>
      </c>
      <c r="D5163" t="s">
        <v>35</v>
      </c>
      <c r="E5163" t="s">
        <v>8</v>
      </c>
      <c r="F5163" t="s">
        <v>673</v>
      </c>
      <c r="G5163" t="s">
        <v>106</v>
      </c>
      <c r="H5163" t="s">
        <v>11</v>
      </c>
      <c r="I5163" t="s">
        <v>12</v>
      </c>
      <c r="J5163">
        <v>2</v>
      </c>
      <c r="K5163" t="s">
        <v>11131</v>
      </c>
      <c r="L5163" t="str">
        <f>LEFT(K5163,LEN(K5163)-3)</f>
        <v>5</v>
      </c>
      <c r="M5163" t="str">
        <f>RIGHT(K5163,3)</f>
        <v>万/月</v>
      </c>
    </row>
    <row r="5164" spans="1:13" x14ac:dyDescent="0.2">
      <c r="A5164" t="s">
        <v>33</v>
      </c>
      <c r="B5164" t="str">
        <f>IFERROR(LOOKUP(1,0/SEARCH(Sheet2!$E$3:$E$18,A5164),Sheet2!$F$3:$F$18),"其他")</f>
        <v>Java工程师</v>
      </c>
      <c r="C5164" t="s">
        <v>62</v>
      </c>
      <c r="D5164" t="s">
        <v>35</v>
      </c>
      <c r="E5164" t="s">
        <v>16</v>
      </c>
      <c r="F5164" t="s">
        <v>9703</v>
      </c>
      <c r="G5164" t="s">
        <v>9704</v>
      </c>
      <c r="H5164" t="s">
        <v>42</v>
      </c>
      <c r="I5164" t="s">
        <v>12</v>
      </c>
      <c r="J5164">
        <v>2</v>
      </c>
      <c r="K5164" t="s">
        <v>11132</v>
      </c>
      <c r="L5164" t="str">
        <f>LEFT(K5164,LEN(K5164)-3)</f>
        <v>4</v>
      </c>
      <c r="M5164" t="str">
        <f>RIGHT(K5164,3)</f>
        <v>万/月</v>
      </c>
    </row>
    <row r="5165" spans="1:13" x14ac:dyDescent="0.2">
      <c r="A5165" t="s">
        <v>9716</v>
      </c>
      <c r="B5165" t="str">
        <f>IFERROR(LOOKUP(1,0/SEARCH(Sheet2!$E$3:$E$18,A5165),Sheet2!$F$3:$F$18),"其他")</f>
        <v>Java工程师</v>
      </c>
      <c r="C5165" t="s">
        <v>165</v>
      </c>
      <c r="D5165" t="s">
        <v>15</v>
      </c>
      <c r="E5165" t="s">
        <v>16</v>
      </c>
      <c r="F5165" t="s">
        <v>9659</v>
      </c>
      <c r="G5165" t="s">
        <v>9717</v>
      </c>
      <c r="H5165" t="s">
        <v>38</v>
      </c>
      <c r="I5165" t="s">
        <v>12</v>
      </c>
      <c r="J5165">
        <v>2</v>
      </c>
      <c r="K5165" t="s">
        <v>11104</v>
      </c>
      <c r="L5165" t="str">
        <f>LEFT(K5165,LEN(K5165)-3)</f>
        <v>2.5</v>
      </c>
      <c r="M5165" t="str">
        <f>RIGHT(K5165,3)</f>
        <v>万/月</v>
      </c>
    </row>
    <row r="5166" spans="1:13" x14ac:dyDescent="0.2">
      <c r="A5166" t="s">
        <v>33</v>
      </c>
      <c r="B5166" t="str">
        <f>IFERROR(LOOKUP(1,0/SEARCH(Sheet2!$E$3:$E$18,A5166),Sheet2!$F$3:$F$18),"其他")</f>
        <v>Java工程师</v>
      </c>
      <c r="C5166" t="s">
        <v>62</v>
      </c>
      <c r="D5166" t="s">
        <v>35</v>
      </c>
      <c r="E5166" t="s">
        <v>16</v>
      </c>
      <c r="F5166" t="s">
        <v>4277</v>
      </c>
      <c r="G5166" t="s">
        <v>9740</v>
      </c>
      <c r="H5166" t="s">
        <v>42</v>
      </c>
      <c r="I5166" t="s">
        <v>12</v>
      </c>
      <c r="J5166">
        <v>2</v>
      </c>
      <c r="K5166" t="s">
        <v>11132</v>
      </c>
      <c r="L5166" t="str">
        <f>LEFT(K5166,LEN(K5166)-3)</f>
        <v>4</v>
      </c>
      <c r="M5166" t="str">
        <f>RIGHT(K5166,3)</f>
        <v>万/月</v>
      </c>
    </row>
    <row r="5167" spans="1:13" x14ac:dyDescent="0.2">
      <c r="A5167" t="s">
        <v>9793</v>
      </c>
      <c r="B5167" t="str">
        <f>IFERROR(LOOKUP(1,0/SEARCH(Sheet2!$E$3:$E$18,A5167),Sheet2!$F$3:$F$18),"其他")</f>
        <v>Java工程师</v>
      </c>
      <c r="C5167" t="s">
        <v>62</v>
      </c>
      <c r="D5167" t="s">
        <v>15</v>
      </c>
      <c r="E5167" t="s">
        <v>16</v>
      </c>
      <c r="F5167" t="s">
        <v>9659</v>
      </c>
      <c r="G5167" t="s">
        <v>9794</v>
      </c>
      <c r="H5167" t="s">
        <v>11</v>
      </c>
      <c r="I5167" t="s">
        <v>12</v>
      </c>
      <c r="J5167">
        <v>2</v>
      </c>
      <c r="K5167" t="s">
        <v>11132</v>
      </c>
      <c r="L5167" t="str">
        <f>LEFT(K5167,LEN(K5167)-3)</f>
        <v>4</v>
      </c>
      <c r="M5167" t="str">
        <f>RIGHT(K5167,3)</f>
        <v>万/月</v>
      </c>
    </row>
    <row r="5168" spans="1:13" x14ac:dyDescent="0.2">
      <c r="A5168" t="s">
        <v>208</v>
      </c>
      <c r="B5168" t="str">
        <f>IFERROR(LOOKUP(1,0/SEARCH(Sheet2!$E$3:$E$18,A5168),Sheet2!$F$3:$F$18),"其他")</f>
        <v>Java工程师</v>
      </c>
      <c r="C5168" t="s">
        <v>165</v>
      </c>
      <c r="D5168" t="s">
        <v>15</v>
      </c>
      <c r="E5168" t="s">
        <v>59</v>
      </c>
      <c r="F5168" t="s">
        <v>9640</v>
      </c>
      <c r="G5168" t="s">
        <v>9795</v>
      </c>
      <c r="H5168" t="s">
        <v>19</v>
      </c>
      <c r="I5168" t="s">
        <v>12</v>
      </c>
      <c r="J5168">
        <v>2</v>
      </c>
      <c r="K5168" t="s">
        <v>11104</v>
      </c>
      <c r="L5168" t="str">
        <f>LEFT(K5168,LEN(K5168)-3)</f>
        <v>2.5</v>
      </c>
      <c r="M5168" t="str">
        <f>RIGHT(K5168,3)</f>
        <v>万/月</v>
      </c>
    </row>
    <row r="5169" spans="1:13" x14ac:dyDescent="0.2">
      <c r="A5169" t="s">
        <v>39</v>
      </c>
      <c r="B5169" t="str">
        <f>IFERROR(LOOKUP(1,0/SEARCH(Sheet2!$E$3:$E$18,A5169),Sheet2!$F$3:$F$18),"其他")</f>
        <v>Java工程师</v>
      </c>
      <c r="C5169" t="s">
        <v>165</v>
      </c>
      <c r="D5169" t="s">
        <v>35</v>
      </c>
      <c r="E5169" t="s">
        <v>16</v>
      </c>
      <c r="F5169" t="s">
        <v>4277</v>
      </c>
      <c r="G5169" t="s">
        <v>4278</v>
      </c>
      <c r="H5169" t="s">
        <v>11</v>
      </c>
      <c r="I5169" t="s">
        <v>12</v>
      </c>
      <c r="J5169">
        <v>2</v>
      </c>
      <c r="K5169" t="s">
        <v>11104</v>
      </c>
      <c r="L5169" t="str">
        <f>LEFT(K5169,LEN(K5169)-3)</f>
        <v>2.5</v>
      </c>
      <c r="M5169" t="str">
        <f>RIGHT(K5169,3)</f>
        <v>万/月</v>
      </c>
    </row>
    <row r="5170" spans="1:13" x14ac:dyDescent="0.2">
      <c r="A5170" t="s">
        <v>9808</v>
      </c>
      <c r="B5170" t="str">
        <f>IFERROR(LOOKUP(1,0/SEARCH(Sheet2!$E$3:$E$18,A5170),Sheet2!$F$3:$F$18),"其他")</f>
        <v>Java工程师</v>
      </c>
      <c r="C5170" t="s">
        <v>14</v>
      </c>
      <c r="D5170" t="s">
        <v>15</v>
      </c>
      <c r="E5170" t="s">
        <v>16</v>
      </c>
      <c r="F5170" t="s">
        <v>673</v>
      </c>
      <c r="G5170" t="s">
        <v>9809</v>
      </c>
      <c r="H5170" t="s">
        <v>112</v>
      </c>
      <c r="I5170" t="s">
        <v>12</v>
      </c>
      <c r="J5170">
        <v>2</v>
      </c>
      <c r="K5170" t="s">
        <v>11099</v>
      </c>
      <c r="L5170" t="str">
        <f>LEFT(K5170,LEN(K5170)-3)</f>
        <v>3</v>
      </c>
      <c r="M5170" t="str">
        <f>RIGHT(K5170,3)</f>
        <v>万/月</v>
      </c>
    </row>
    <row r="5171" spans="1:13" x14ac:dyDescent="0.2">
      <c r="A5171" t="s">
        <v>353</v>
      </c>
      <c r="B5171" t="str">
        <f>IFERROR(LOOKUP(1,0/SEARCH(Sheet2!$E$3:$E$18,A5171),Sheet2!$F$3:$F$18),"其他")</f>
        <v>Java工程师</v>
      </c>
      <c r="C5171" t="s">
        <v>14</v>
      </c>
      <c r="D5171" t="s">
        <v>35</v>
      </c>
      <c r="E5171" t="s">
        <v>16</v>
      </c>
      <c r="F5171" t="s">
        <v>673</v>
      </c>
      <c r="G5171" t="s">
        <v>9831</v>
      </c>
      <c r="H5171" t="s">
        <v>11</v>
      </c>
      <c r="I5171" t="s">
        <v>12</v>
      </c>
      <c r="J5171">
        <v>2</v>
      </c>
      <c r="K5171" t="s">
        <v>11099</v>
      </c>
      <c r="L5171" t="str">
        <f>LEFT(K5171,LEN(K5171)-3)</f>
        <v>3</v>
      </c>
      <c r="M5171" t="str">
        <f>RIGHT(K5171,3)</f>
        <v>万/月</v>
      </c>
    </row>
    <row r="5172" spans="1:13" x14ac:dyDescent="0.2">
      <c r="A5172" t="s">
        <v>2749</v>
      </c>
      <c r="B5172" t="str">
        <f>IFERROR(LOOKUP(1,0/SEARCH(Sheet2!$E$3:$E$18,A5172),Sheet2!$F$3:$F$18),"其他")</f>
        <v>Java工程师</v>
      </c>
      <c r="C5172" t="s">
        <v>507</v>
      </c>
      <c r="D5172" t="s">
        <v>15</v>
      </c>
      <c r="E5172" t="s">
        <v>16</v>
      </c>
      <c r="F5172" t="s">
        <v>2558</v>
      </c>
      <c r="G5172" t="s">
        <v>9860</v>
      </c>
      <c r="H5172" t="s">
        <v>38</v>
      </c>
      <c r="I5172" t="s">
        <v>12</v>
      </c>
      <c r="J5172">
        <v>2</v>
      </c>
      <c r="K5172" t="s">
        <v>11137</v>
      </c>
      <c r="L5172" t="str">
        <f>LEFT(K5172,LEN(K5172)-3)</f>
        <v>3.5</v>
      </c>
      <c r="M5172" t="str">
        <f>RIGHT(K5172,3)</f>
        <v>万/月</v>
      </c>
    </row>
    <row r="5173" spans="1:13" x14ac:dyDescent="0.2">
      <c r="A5173" t="s">
        <v>33</v>
      </c>
      <c r="B5173" t="str">
        <f>IFERROR(LOOKUP(1,0/SEARCH(Sheet2!$E$3:$E$18,A5173),Sheet2!$F$3:$F$18),"其他")</f>
        <v>Java工程师</v>
      </c>
      <c r="C5173" t="s">
        <v>165</v>
      </c>
      <c r="D5173" t="s">
        <v>15</v>
      </c>
      <c r="E5173" t="s">
        <v>16</v>
      </c>
      <c r="F5173" t="s">
        <v>1139</v>
      </c>
      <c r="G5173" t="s">
        <v>10604</v>
      </c>
      <c r="H5173" t="s">
        <v>42</v>
      </c>
      <c r="I5173" t="s">
        <v>81</v>
      </c>
      <c r="J5173">
        <v>2</v>
      </c>
      <c r="K5173" t="s">
        <v>11104</v>
      </c>
      <c r="L5173" t="str">
        <f>LEFT(K5173,LEN(K5173)-3)</f>
        <v>2.5</v>
      </c>
      <c r="M5173" t="str">
        <f>RIGHT(K5173,3)</f>
        <v>万/月</v>
      </c>
    </row>
    <row r="5174" spans="1:13" x14ac:dyDescent="0.2">
      <c r="A5174" t="s">
        <v>208</v>
      </c>
      <c r="B5174" t="str">
        <f>IFERROR(LOOKUP(1,0/SEARCH(Sheet2!$E$3:$E$18,A5174),Sheet2!$F$3:$F$18),"其他")</f>
        <v>Java工程师</v>
      </c>
      <c r="C5174" t="s">
        <v>165</v>
      </c>
      <c r="D5174" t="s">
        <v>35</v>
      </c>
      <c r="E5174" t="s">
        <v>143</v>
      </c>
      <c r="F5174" t="s">
        <v>1139</v>
      </c>
      <c r="G5174" t="s">
        <v>10630</v>
      </c>
      <c r="H5174" t="s">
        <v>11</v>
      </c>
      <c r="I5174" t="s">
        <v>12</v>
      </c>
      <c r="J5174">
        <v>2</v>
      </c>
      <c r="K5174" t="s">
        <v>11104</v>
      </c>
      <c r="L5174" t="str">
        <f>LEFT(K5174,LEN(K5174)-3)</f>
        <v>2.5</v>
      </c>
      <c r="M5174" t="str">
        <f>RIGHT(K5174,3)</f>
        <v>万/月</v>
      </c>
    </row>
    <row r="5175" spans="1:13" x14ac:dyDescent="0.2">
      <c r="A5175" t="s">
        <v>107</v>
      </c>
      <c r="B5175" t="str">
        <f>IFERROR(LOOKUP(1,0/SEARCH(Sheet2!$E$3:$E$18,A5175),Sheet2!$F$3:$F$18),"其他")</f>
        <v>Java工程师</v>
      </c>
      <c r="C5175" t="s">
        <v>165</v>
      </c>
      <c r="D5175" t="s">
        <v>15</v>
      </c>
      <c r="E5175" t="s">
        <v>16</v>
      </c>
      <c r="F5175" t="s">
        <v>1139</v>
      </c>
      <c r="G5175" t="s">
        <v>10649</v>
      </c>
      <c r="H5175" t="s">
        <v>26</v>
      </c>
      <c r="I5175" t="s">
        <v>129</v>
      </c>
      <c r="J5175">
        <v>2</v>
      </c>
      <c r="K5175" t="s">
        <v>11104</v>
      </c>
      <c r="L5175" t="str">
        <f>LEFT(K5175,LEN(K5175)-3)</f>
        <v>2.5</v>
      </c>
      <c r="M5175" t="str">
        <f>RIGHT(K5175,3)</f>
        <v>万/月</v>
      </c>
    </row>
    <row r="5176" spans="1:13" x14ac:dyDescent="0.2">
      <c r="A5176" t="s">
        <v>481</v>
      </c>
      <c r="B5176" t="str">
        <f>IFERROR(LOOKUP(1,0/SEARCH(Sheet2!$E$3:$E$18,A5176),Sheet2!$F$3:$F$18),"其他")</f>
        <v>PHP工程师</v>
      </c>
      <c r="C5176" t="s">
        <v>105</v>
      </c>
      <c r="D5176" t="s">
        <v>35</v>
      </c>
      <c r="E5176" t="s">
        <v>8</v>
      </c>
      <c r="F5176" t="s">
        <v>24</v>
      </c>
      <c r="G5176" t="s">
        <v>106</v>
      </c>
      <c r="H5176" t="s">
        <v>11</v>
      </c>
      <c r="I5176" t="s">
        <v>12</v>
      </c>
      <c r="J5176">
        <v>2</v>
      </c>
      <c r="K5176" t="s">
        <v>11131</v>
      </c>
      <c r="L5176" t="str">
        <f>LEFT(K5176,LEN(K5176)-3)</f>
        <v>5</v>
      </c>
      <c r="M5176" t="str">
        <f>RIGHT(K5176,3)</f>
        <v>万/月</v>
      </c>
    </row>
    <row r="5177" spans="1:13" x14ac:dyDescent="0.2">
      <c r="A5177" t="s">
        <v>500</v>
      </c>
      <c r="B5177" t="str">
        <f>IFERROR(LOOKUP(1,0/SEARCH(Sheet2!$E$3:$E$18,A5177),Sheet2!$F$3:$F$18),"其他")</f>
        <v>PHP工程师</v>
      </c>
      <c r="C5177" t="s">
        <v>62</v>
      </c>
      <c r="D5177" t="s">
        <v>7</v>
      </c>
      <c r="E5177" t="s">
        <v>143</v>
      </c>
      <c r="F5177" t="s">
        <v>24</v>
      </c>
      <c r="G5177" t="s">
        <v>501</v>
      </c>
      <c r="H5177" t="s">
        <v>26</v>
      </c>
      <c r="I5177" t="s">
        <v>81</v>
      </c>
      <c r="J5177">
        <v>2</v>
      </c>
      <c r="K5177" t="s">
        <v>11132</v>
      </c>
      <c r="L5177" t="str">
        <f>LEFT(K5177,LEN(K5177)-3)</f>
        <v>4</v>
      </c>
      <c r="M5177" t="str">
        <f>RIGHT(K5177,3)</f>
        <v>万/月</v>
      </c>
    </row>
    <row r="5178" spans="1:13" x14ac:dyDescent="0.2">
      <c r="A5178" t="s">
        <v>481</v>
      </c>
      <c r="B5178" t="str">
        <f>IFERROR(LOOKUP(1,0/SEARCH(Sheet2!$E$3:$E$18,A5178),Sheet2!$F$3:$F$18),"其他")</f>
        <v>PHP工程师</v>
      </c>
      <c r="C5178" t="s">
        <v>14</v>
      </c>
      <c r="D5178" t="s">
        <v>15</v>
      </c>
      <c r="E5178" t="s">
        <v>16</v>
      </c>
      <c r="F5178" t="s">
        <v>30</v>
      </c>
      <c r="G5178" t="s">
        <v>502</v>
      </c>
      <c r="H5178" t="s">
        <v>93</v>
      </c>
      <c r="I5178" t="s">
        <v>12</v>
      </c>
      <c r="J5178">
        <v>2</v>
      </c>
      <c r="K5178" t="s">
        <v>11099</v>
      </c>
      <c r="L5178" t="str">
        <f>LEFT(K5178,LEN(K5178)-3)</f>
        <v>3</v>
      </c>
      <c r="M5178" t="str">
        <f>RIGHT(K5178,3)</f>
        <v>万/月</v>
      </c>
    </row>
    <row r="5179" spans="1:13" x14ac:dyDescent="0.2">
      <c r="A5179" t="s">
        <v>506</v>
      </c>
      <c r="B5179" t="str">
        <f>IFERROR(LOOKUP(1,0/SEARCH(Sheet2!$E$3:$E$18,A5179),Sheet2!$F$3:$F$18),"其他")</f>
        <v>PHP工程师</v>
      </c>
      <c r="C5179" t="s">
        <v>507</v>
      </c>
      <c r="D5179" t="s">
        <v>35</v>
      </c>
      <c r="E5179" t="s">
        <v>16</v>
      </c>
      <c r="F5179" t="s">
        <v>30</v>
      </c>
      <c r="G5179" t="s">
        <v>508</v>
      </c>
      <c r="H5179" t="s">
        <v>19</v>
      </c>
      <c r="I5179" t="s">
        <v>20</v>
      </c>
      <c r="J5179">
        <v>2</v>
      </c>
      <c r="K5179" t="s">
        <v>11137</v>
      </c>
      <c r="L5179" t="str">
        <f>LEFT(K5179,LEN(K5179)-3)</f>
        <v>3.5</v>
      </c>
      <c r="M5179" t="str">
        <f>RIGHT(K5179,3)</f>
        <v>万/月</v>
      </c>
    </row>
    <row r="5180" spans="1:13" x14ac:dyDescent="0.2">
      <c r="A5180" t="s">
        <v>515</v>
      </c>
      <c r="B5180" t="str">
        <f>IFERROR(LOOKUP(1,0/SEARCH(Sheet2!$E$3:$E$18,A5180),Sheet2!$F$3:$F$18),"其他")</f>
        <v>PHP工程师</v>
      </c>
      <c r="C5180" t="s">
        <v>165</v>
      </c>
      <c r="D5180" t="s">
        <v>7</v>
      </c>
      <c r="E5180" t="s">
        <v>143</v>
      </c>
      <c r="F5180" t="s">
        <v>24</v>
      </c>
      <c r="G5180" t="s">
        <v>516</v>
      </c>
      <c r="H5180" t="s">
        <v>11</v>
      </c>
      <c r="I5180" t="s">
        <v>12</v>
      </c>
      <c r="J5180">
        <v>2</v>
      </c>
      <c r="K5180" t="s">
        <v>11104</v>
      </c>
      <c r="L5180" t="str">
        <f>LEFT(K5180,LEN(K5180)-3)</f>
        <v>2.5</v>
      </c>
      <c r="M5180" t="str">
        <f>RIGHT(K5180,3)</f>
        <v>万/月</v>
      </c>
    </row>
    <row r="5181" spans="1:13" x14ac:dyDescent="0.2">
      <c r="A5181" t="s">
        <v>517</v>
      </c>
      <c r="B5181" t="str">
        <f>IFERROR(LOOKUP(1,0/SEARCH(Sheet2!$E$3:$E$18,A5181),Sheet2!$F$3:$F$18),"其他")</f>
        <v>PHP工程师</v>
      </c>
      <c r="C5181" t="s">
        <v>165</v>
      </c>
      <c r="D5181" t="s">
        <v>7</v>
      </c>
      <c r="E5181" t="s">
        <v>59</v>
      </c>
      <c r="F5181" t="s">
        <v>30</v>
      </c>
      <c r="G5181" t="s">
        <v>518</v>
      </c>
      <c r="H5181" t="s">
        <v>38</v>
      </c>
      <c r="I5181" t="s">
        <v>12</v>
      </c>
      <c r="J5181">
        <v>2</v>
      </c>
      <c r="K5181" t="s">
        <v>11104</v>
      </c>
      <c r="L5181" t="str">
        <f>LEFT(K5181,LEN(K5181)-3)</f>
        <v>2.5</v>
      </c>
      <c r="M5181" t="str">
        <f>RIGHT(K5181,3)</f>
        <v>万/月</v>
      </c>
    </row>
    <row r="5182" spans="1:13" x14ac:dyDescent="0.2">
      <c r="A5182" t="s">
        <v>540</v>
      </c>
      <c r="B5182" t="str">
        <f>IFERROR(LOOKUP(1,0/SEARCH(Sheet2!$E$3:$E$18,A5182),Sheet2!$F$3:$F$18),"其他")</f>
        <v>PHP工程师</v>
      </c>
      <c r="C5182" t="s">
        <v>14</v>
      </c>
      <c r="D5182" t="s">
        <v>35</v>
      </c>
      <c r="E5182" t="s">
        <v>16</v>
      </c>
      <c r="F5182" t="s">
        <v>36</v>
      </c>
      <c r="G5182" t="s">
        <v>541</v>
      </c>
      <c r="H5182" t="s">
        <v>38</v>
      </c>
      <c r="I5182" t="s">
        <v>149</v>
      </c>
      <c r="J5182">
        <v>2</v>
      </c>
      <c r="K5182" t="s">
        <v>11099</v>
      </c>
      <c r="L5182" t="str">
        <f>LEFT(K5182,LEN(K5182)-3)</f>
        <v>3</v>
      </c>
      <c r="M5182" t="str">
        <f>RIGHT(K5182,3)</f>
        <v>万/月</v>
      </c>
    </row>
    <row r="5183" spans="1:13" x14ac:dyDescent="0.2">
      <c r="A5183" t="s">
        <v>697</v>
      </c>
      <c r="B5183" t="str">
        <f>IFERROR(LOOKUP(1,0/SEARCH(Sheet2!$E$3:$E$18,A5183),Sheet2!$F$3:$F$18),"其他")</f>
        <v>PHP工程师</v>
      </c>
      <c r="C5183" t="s">
        <v>62</v>
      </c>
      <c r="D5183" t="s">
        <v>35</v>
      </c>
      <c r="E5183" t="s">
        <v>16</v>
      </c>
      <c r="F5183" t="s">
        <v>24</v>
      </c>
      <c r="G5183" t="s">
        <v>698</v>
      </c>
      <c r="H5183" t="s">
        <v>26</v>
      </c>
      <c r="I5183" t="s">
        <v>20</v>
      </c>
      <c r="J5183">
        <v>2</v>
      </c>
      <c r="K5183" t="s">
        <v>11132</v>
      </c>
      <c r="L5183" t="str">
        <f>LEFT(K5183,LEN(K5183)-3)</f>
        <v>4</v>
      </c>
      <c r="M5183" t="str">
        <f>RIGHT(K5183,3)</f>
        <v>万/月</v>
      </c>
    </row>
    <row r="5184" spans="1:13" x14ac:dyDescent="0.2">
      <c r="A5184" t="s">
        <v>538</v>
      </c>
      <c r="B5184" t="str">
        <f>IFERROR(LOOKUP(1,0/SEARCH(Sheet2!$E$3:$E$18,A5184),Sheet2!$F$3:$F$18),"其他")</f>
        <v>PHP工程师</v>
      </c>
      <c r="C5184" t="s">
        <v>14</v>
      </c>
      <c r="D5184" t="s">
        <v>15</v>
      </c>
      <c r="E5184" t="s">
        <v>16</v>
      </c>
      <c r="F5184" t="s">
        <v>2314</v>
      </c>
      <c r="G5184" t="s">
        <v>3016</v>
      </c>
      <c r="H5184" t="s">
        <v>11</v>
      </c>
      <c r="I5184" t="s">
        <v>81</v>
      </c>
      <c r="J5184">
        <v>2</v>
      </c>
      <c r="K5184" t="s">
        <v>11099</v>
      </c>
      <c r="L5184" t="str">
        <f>LEFT(K5184,LEN(K5184)-3)</f>
        <v>3</v>
      </c>
      <c r="M5184" t="str">
        <f>RIGHT(K5184,3)</f>
        <v>万/月</v>
      </c>
    </row>
    <row r="5185" spans="1:13" x14ac:dyDescent="0.2">
      <c r="A5185" t="s">
        <v>538</v>
      </c>
      <c r="B5185" t="str">
        <f>IFERROR(LOOKUP(1,0/SEARCH(Sheet2!$E$3:$E$18,A5185),Sheet2!$F$3:$F$18),"其他")</f>
        <v>PHP工程师</v>
      </c>
      <c r="C5185" t="s">
        <v>14</v>
      </c>
      <c r="D5185" t="s">
        <v>15</v>
      </c>
      <c r="E5185" t="s">
        <v>16</v>
      </c>
      <c r="F5185" t="s">
        <v>3031</v>
      </c>
      <c r="G5185" t="s">
        <v>3032</v>
      </c>
      <c r="H5185" t="s">
        <v>26</v>
      </c>
      <c r="I5185" t="s">
        <v>12</v>
      </c>
      <c r="J5185">
        <v>2</v>
      </c>
      <c r="K5185" t="s">
        <v>11099</v>
      </c>
      <c r="L5185" t="str">
        <f>LEFT(K5185,LEN(K5185)-3)</f>
        <v>3</v>
      </c>
      <c r="M5185" t="str">
        <f>RIGHT(K5185,3)</f>
        <v>万/月</v>
      </c>
    </row>
    <row r="5186" spans="1:13" x14ac:dyDescent="0.2">
      <c r="A5186" t="s">
        <v>495</v>
      </c>
      <c r="B5186" t="str">
        <f>IFERROR(LOOKUP(1,0/SEARCH(Sheet2!$E$3:$E$18,A5186),Sheet2!$F$3:$F$18),"其他")</f>
        <v>PHP工程师</v>
      </c>
      <c r="C5186" t="s">
        <v>165</v>
      </c>
      <c r="D5186" t="s">
        <v>15</v>
      </c>
      <c r="E5186" t="s">
        <v>16</v>
      </c>
      <c r="F5186" t="s">
        <v>2674</v>
      </c>
      <c r="G5186" t="s">
        <v>3087</v>
      </c>
      <c r="H5186" t="s">
        <v>11</v>
      </c>
      <c r="I5186" t="s">
        <v>12</v>
      </c>
      <c r="J5186">
        <v>2</v>
      </c>
      <c r="K5186" t="s">
        <v>11104</v>
      </c>
      <c r="L5186" t="str">
        <f>LEFT(K5186,LEN(K5186)-3)</f>
        <v>2.5</v>
      </c>
      <c r="M5186" t="str">
        <f>RIGHT(K5186,3)</f>
        <v>万/月</v>
      </c>
    </row>
    <row r="5187" spans="1:13" x14ac:dyDescent="0.2">
      <c r="A5187" t="s">
        <v>481</v>
      </c>
      <c r="B5187" t="str">
        <f>IFERROR(LOOKUP(1,0/SEARCH(Sheet2!$E$3:$E$18,A5187),Sheet2!$F$3:$F$18),"其他")</f>
        <v>PHP工程师</v>
      </c>
      <c r="C5187" t="s">
        <v>165</v>
      </c>
      <c r="D5187" t="s">
        <v>35</v>
      </c>
      <c r="E5187" t="s">
        <v>16</v>
      </c>
      <c r="F5187" t="s">
        <v>2674</v>
      </c>
      <c r="G5187" t="s">
        <v>3104</v>
      </c>
      <c r="H5187" t="s">
        <v>93</v>
      </c>
      <c r="I5187" t="s">
        <v>149</v>
      </c>
      <c r="J5187">
        <v>2</v>
      </c>
      <c r="K5187" t="s">
        <v>11104</v>
      </c>
      <c r="L5187" t="str">
        <f>LEFT(K5187,LEN(K5187)-3)</f>
        <v>2.5</v>
      </c>
      <c r="M5187" t="str">
        <f>RIGHT(K5187,3)</f>
        <v>万/月</v>
      </c>
    </row>
    <row r="5188" spans="1:13" x14ac:dyDescent="0.2">
      <c r="A5188" t="s">
        <v>3361</v>
      </c>
      <c r="B5188" t="str">
        <f>IFERROR(LOOKUP(1,0/SEARCH(Sheet2!$E$3:$E$18,A5188),Sheet2!$F$3:$F$18),"其他")</f>
        <v>PHP工程师</v>
      </c>
      <c r="C5188" t="s">
        <v>507</v>
      </c>
      <c r="D5188" t="s">
        <v>35</v>
      </c>
      <c r="E5188" t="s">
        <v>16</v>
      </c>
      <c r="F5188" t="s">
        <v>2314</v>
      </c>
      <c r="G5188" t="s">
        <v>3362</v>
      </c>
      <c r="H5188" t="s">
        <v>26</v>
      </c>
      <c r="I5188" t="s">
        <v>81</v>
      </c>
      <c r="J5188">
        <v>2</v>
      </c>
      <c r="K5188" t="s">
        <v>11137</v>
      </c>
      <c r="L5188" t="str">
        <f>LEFT(K5188,LEN(K5188)-3)</f>
        <v>3.5</v>
      </c>
      <c r="M5188" t="str">
        <f>RIGHT(K5188,3)</f>
        <v>万/月</v>
      </c>
    </row>
    <row r="5189" spans="1:13" x14ac:dyDescent="0.2">
      <c r="A5189" t="s">
        <v>5592</v>
      </c>
      <c r="B5189" t="str">
        <f>IFERROR(LOOKUP(1,0/SEARCH(Sheet2!$E$3:$E$18,A5189),Sheet2!$F$3:$F$18),"其他")</f>
        <v>PHP工程师</v>
      </c>
      <c r="C5189" t="s">
        <v>165</v>
      </c>
      <c r="D5189" t="s">
        <v>65</v>
      </c>
      <c r="E5189" t="s">
        <v>16</v>
      </c>
      <c r="F5189" t="s">
        <v>743</v>
      </c>
      <c r="G5189" t="s">
        <v>5593</v>
      </c>
      <c r="H5189" t="s">
        <v>11</v>
      </c>
      <c r="I5189" t="s">
        <v>12</v>
      </c>
      <c r="J5189">
        <v>2</v>
      </c>
      <c r="K5189" t="s">
        <v>11104</v>
      </c>
      <c r="L5189" t="str">
        <f>LEFT(K5189,LEN(K5189)-3)</f>
        <v>2.5</v>
      </c>
      <c r="M5189" t="str">
        <f>RIGHT(K5189,3)</f>
        <v>万/月</v>
      </c>
    </row>
    <row r="5190" spans="1:13" x14ac:dyDescent="0.2">
      <c r="A5190" t="s">
        <v>5683</v>
      </c>
      <c r="B5190" t="str">
        <f>IFERROR(LOOKUP(1,0/SEARCH(Sheet2!$E$3:$E$18,A5190),Sheet2!$F$3:$F$18),"其他")</f>
        <v>PHP工程师</v>
      </c>
      <c r="C5190" t="s">
        <v>62</v>
      </c>
      <c r="D5190" t="s">
        <v>35</v>
      </c>
      <c r="E5190" t="s">
        <v>8</v>
      </c>
      <c r="F5190" t="s">
        <v>743</v>
      </c>
      <c r="G5190" t="s">
        <v>5684</v>
      </c>
      <c r="H5190" t="s">
        <v>38</v>
      </c>
      <c r="I5190" t="s">
        <v>12</v>
      </c>
      <c r="J5190">
        <v>2</v>
      </c>
      <c r="K5190" t="s">
        <v>11132</v>
      </c>
      <c r="L5190" t="str">
        <f>LEFT(K5190,LEN(K5190)-3)</f>
        <v>4</v>
      </c>
      <c r="M5190" t="str">
        <f>RIGHT(K5190,3)</f>
        <v>万/月</v>
      </c>
    </row>
    <row r="5191" spans="1:13" x14ac:dyDescent="0.2">
      <c r="A5191" t="s">
        <v>5695</v>
      </c>
      <c r="B5191" t="str">
        <f>IFERROR(LOOKUP(1,0/SEARCH(Sheet2!$E$3:$E$18,A5191),Sheet2!$F$3:$F$18),"其他")</f>
        <v>PHP工程师</v>
      </c>
      <c r="C5191" t="s">
        <v>1002</v>
      </c>
      <c r="D5191" t="s">
        <v>23</v>
      </c>
      <c r="E5191" t="s">
        <v>16</v>
      </c>
      <c r="F5191" t="s">
        <v>2595</v>
      </c>
      <c r="G5191" t="s">
        <v>5696</v>
      </c>
      <c r="H5191" t="s">
        <v>11</v>
      </c>
      <c r="I5191" t="s">
        <v>12</v>
      </c>
      <c r="J5191">
        <v>2</v>
      </c>
      <c r="K5191" t="s">
        <v>11118</v>
      </c>
      <c r="L5191" t="str">
        <f>LEFT(K5191,LEN(K5191)-3)</f>
        <v>3</v>
      </c>
      <c r="M5191" t="str">
        <f>RIGHT(K5191,3)</f>
        <v>千/月</v>
      </c>
    </row>
    <row r="5192" spans="1:13" x14ac:dyDescent="0.2">
      <c r="A5192" t="s">
        <v>7777</v>
      </c>
      <c r="B5192" t="str">
        <f>IFERROR(LOOKUP(1,0/SEARCH(Sheet2!$E$3:$E$18,A5192),Sheet2!$F$3:$F$18),"其他")</f>
        <v>PHP工程师</v>
      </c>
      <c r="C5192" t="s">
        <v>14</v>
      </c>
      <c r="D5192" t="s">
        <v>35</v>
      </c>
      <c r="E5192" t="s">
        <v>8</v>
      </c>
      <c r="F5192" t="s">
        <v>1809</v>
      </c>
      <c r="G5192" t="s">
        <v>7778</v>
      </c>
      <c r="H5192" t="s">
        <v>26</v>
      </c>
      <c r="I5192" t="s">
        <v>50</v>
      </c>
      <c r="J5192">
        <v>2</v>
      </c>
      <c r="K5192" t="s">
        <v>11099</v>
      </c>
      <c r="L5192" t="str">
        <f>LEFT(K5192,LEN(K5192)-3)</f>
        <v>3</v>
      </c>
      <c r="M5192" t="str">
        <f>RIGHT(K5192,3)</f>
        <v>万/月</v>
      </c>
    </row>
    <row r="5193" spans="1:13" x14ac:dyDescent="0.2">
      <c r="A5193" t="s">
        <v>3085</v>
      </c>
      <c r="B5193" t="str">
        <f>IFERROR(LOOKUP(1,0/SEARCH(Sheet2!$E$3:$E$18,A5193),Sheet2!$F$3:$F$18),"其他")</f>
        <v>PHP工程师</v>
      </c>
      <c r="C5193" t="s">
        <v>165</v>
      </c>
      <c r="D5193" t="s">
        <v>15</v>
      </c>
      <c r="E5193" t="s">
        <v>16</v>
      </c>
      <c r="F5193" t="s">
        <v>5989</v>
      </c>
      <c r="G5193" t="s">
        <v>7799</v>
      </c>
      <c r="H5193" t="s">
        <v>38</v>
      </c>
      <c r="I5193" t="s">
        <v>12</v>
      </c>
      <c r="J5193">
        <v>2</v>
      </c>
      <c r="K5193" t="s">
        <v>11104</v>
      </c>
      <c r="L5193" t="str">
        <f>LEFT(K5193,LEN(K5193)-3)</f>
        <v>2.5</v>
      </c>
      <c r="M5193" t="str">
        <f>RIGHT(K5193,3)</f>
        <v>万/月</v>
      </c>
    </row>
    <row r="5194" spans="1:13" x14ac:dyDescent="0.2">
      <c r="A5194" t="s">
        <v>481</v>
      </c>
      <c r="B5194" t="str">
        <f>IFERROR(LOOKUP(1,0/SEARCH(Sheet2!$E$3:$E$18,A5194),Sheet2!$F$3:$F$18),"其他")</f>
        <v>PHP工程师</v>
      </c>
      <c r="C5194" t="s">
        <v>105</v>
      </c>
      <c r="D5194" t="s">
        <v>35</v>
      </c>
      <c r="E5194" t="s">
        <v>8</v>
      </c>
      <c r="F5194" t="s">
        <v>1192</v>
      </c>
      <c r="G5194" t="s">
        <v>106</v>
      </c>
      <c r="H5194" t="s">
        <v>11</v>
      </c>
      <c r="I5194" t="s">
        <v>12</v>
      </c>
      <c r="J5194">
        <v>2</v>
      </c>
      <c r="K5194" t="s">
        <v>11131</v>
      </c>
      <c r="L5194" t="str">
        <f>LEFT(K5194,LEN(K5194)-3)</f>
        <v>5</v>
      </c>
      <c r="M5194" t="str">
        <f>RIGHT(K5194,3)</f>
        <v>万/月</v>
      </c>
    </row>
    <row r="5195" spans="1:13" x14ac:dyDescent="0.2">
      <c r="A5195" t="s">
        <v>481</v>
      </c>
      <c r="B5195" t="str">
        <f>IFERROR(LOOKUP(1,0/SEARCH(Sheet2!$E$3:$E$18,A5195),Sheet2!$F$3:$F$18),"其他")</f>
        <v>PHP工程师</v>
      </c>
      <c r="C5195" t="s">
        <v>165</v>
      </c>
      <c r="D5195" t="s">
        <v>15</v>
      </c>
      <c r="E5195" t="s">
        <v>8</v>
      </c>
      <c r="F5195" t="s">
        <v>6263</v>
      </c>
      <c r="G5195" t="s">
        <v>7814</v>
      </c>
      <c r="H5195" t="s">
        <v>93</v>
      </c>
      <c r="I5195" t="s">
        <v>12</v>
      </c>
      <c r="J5195">
        <v>2</v>
      </c>
      <c r="K5195" t="s">
        <v>11104</v>
      </c>
      <c r="L5195" t="str">
        <f>LEFT(K5195,LEN(K5195)-3)</f>
        <v>2.5</v>
      </c>
      <c r="M5195" t="str">
        <f>RIGHT(K5195,3)</f>
        <v>万/月</v>
      </c>
    </row>
    <row r="5196" spans="1:13" x14ac:dyDescent="0.2">
      <c r="A5196" t="s">
        <v>7839</v>
      </c>
      <c r="B5196" t="str">
        <f>IFERROR(LOOKUP(1,0/SEARCH(Sheet2!$E$3:$E$18,A5196),Sheet2!$F$3:$F$18),"其他")</f>
        <v>PHP工程师</v>
      </c>
      <c r="C5196" t="s">
        <v>14</v>
      </c>
      <c r="D5196" t="s">
        <v>51</v>
      </c>
      <c r="E5196" t="s">
        <v>16</v>
      </c>
      <c r="F5196" t="s">
        <v>1809</v>
      </c>
      <c r="G5196" t="s">
        <v>7840</v>
      </c>
      <c r="H5196" t="s">
        <v>93</v>
      </c>
      <c r="I5196" t="s">
        <v>12</v>
      </c>
      <c r="J5196">
        <v>2</v>
      </c>
      <c r="K5196" t="s">
        <v>11099</v>
      </c>
      <c r="L5196" t="str">
        <f>LEFT(K5196,LEN(K5196)-3)</f>
        <v>3</v>
      </c>
      <c r="M5196" t="str">
        <f>RIGHT(K5196,3)</f>
        <v>万/月</v>
      </c>
    </row>
    <row r="5197" spans="1:13" x14ac:dyDescent="0.2">
      <c r="A5197" t="s">
        <v>8074</v>
      </c>
      <c r="B5197" t="str">
        <f>IFERROR(LOOKUP(1,0/SEARCH(Sheet2!$E$3:$E$18,A5197),Sheet2!$F$3:$F$18),"其他")</f>
        <v>PHP工程师</v>
      </c>
      <c r="C5197" t="s">
        <v>507</v>
      </c>
      <c r="D5197" t="s">
        <v>7</v>
      </c>
      <c r="E5197" t="s">
        <v>143</v>
      </c>
      <c r="F5197" t="s">
        <v>1809</v>
      </c>
      <c r="G5197" t="s">
        <v>8067</v>
      </c>
      <c r="H5197" t="s">
        <v>11</v>
      </c>
      <c r="I5197" t="s">
        <v>12</v>
      </c>
      <c r="J5197">
        <v>2</v>
      </c>
      <c r="K5197" t="s">
        <v>11137</v>
      </c>
      <c r="L5197" t="str">
        <f>LEFT(K5197,LEN(K5197)-3)</f>
        <v>3.5</v>
      </c>
      <c r="M5197" t="str">
        <f>RIGHT(K5197,3)</f>
        <v>万/月</v>
      </c>
    </row>
    <row r="5198" spans="1:13" x14ac:dyDescent="0.2">
      <c r="A5198" t="s">
        <v>486</v>
      </c>
      <c r="B5198" t="str">
        <f>IFERROR(LOOKUP(1,0/SEARCH(Sheet2!$E$3:$E$18,A5198),Sheet2!$F$3:$F$18),"其他")</f>
        <v>PHP工程师</v>
      </c>
      <c r="C5198" t="s">
        <v>105</v>
      </c>
      <c r="D5198" t="s">
        <v>35</v>
      </c>
      <c r="E5198" t="s">
        <v>8</v>
      </c>
      <c r="F5198" t="s">
        <v>2558</v>
      </c>
      <c r="G5198" t="s">
        <v>136</v>
      </c>
      <c r="H5198" t="s">
        <v>11</v>
      </c>
      <c r="I5198" t="s">
        <v>12</v>
      </c>
      <c r="J5198">
        <v>2</v>
      </c>
      <c r="K5198" t="s">
        <v>11131</v>
      </c>
      <c r="L5198" t="str">
        <f>LEFT(K5198,LEN(K5198)-3)</f>
        <v>5</v>
      </c>
      <c r="M5198" t="str">
        <f>RIGHT(K5198,3)</f>
        <v>万/月</v>
      </c>
    </row>
    <row r="5199" spans="1:13" x14ac:dyDescent="0.2">
      <c r="A5199" t="s">
        <v>10094</v>
      </c>
      <c r="B5199" t="str">
        <f>IFERROR(LOOKUP(1,0/SEARCH(Sheet2!$E$3:$E$18,A5199),Sheet2!$F$3:$F$18),"其他")</f>
        <v>PHP工程师</v>
      </c>
      <c r="C5199" t="s">
        <v>1002</v>
      </c>
      <c r="D5199" t="s">
        <v>7</v>
      </c>
      <c r="E5199" t="s">
        <v>16</v>
      </c>
      <c r="F5199" t="s">
        <v>673</v>
      </c>
      <c r="G5199" t="s">
        <v>10095</v>
      </c>
      <c r="H5199" t="s">
        <v>11</v>
      </c>
      <c r="I5199" t="s">
        <v>149</v>
      </c>
      <c r="J5199">
        <v>2</v>
      </c>
      <c r="K5199" t="s">
        <v>11118</v>
      </c>
      <c r="L5199" t="str">
        <f>LEFT(K5199,LEN(K5199)-3)</f>
        <v>3</v>
      </c>
      <c r="M5199" t="str">
        <f>RIGHT(K5199,3)</f>
        <v>千/月</v>
      </c>
    </row>
    <row r="5200" spans="1:13" x14ac:dyDescent="0.2">
      <c r="A5200" t="s">
        <v>1634</v>
      </c>
      <c r="B5200" t="str">
        <f>IFERROR(LOOKUP(1,0/SEARCH(Sheet2!$E$3:$E$18,A5200),Sheet2!$F$3:$F$18),"其他")</f>
        <v>Python工程师</v>
      </c>
      <c r="C5200" t="s">
        <v>62</v>
      </c>
      <c r="D5200" t="s">
        <v>65</v>
      </c>
      <c r="E5200" t="s">
        <v>16</v>
      </c>
      <c r="F5200" t="s">
        <v>24</v>
      </c>
      <c r="G5200" t="s">
        <v>501</v>
      </c>
      <c r="H5200" t="s">
        <v>26</v>
      </c>
      <c r="I5200" t="s">
        <v>81</v>
      </c>
      <c r="J5200">
        <v>2</v>
      </c>
      <c r="K5200" t="s">
        <v>11132</v>
      </c>
      <c r="L5200" t="str">
        <f>LEFT(K5200,LEN(K5200)-3)</f>
        <v>4</v>
      </c>
      <c r="M5200" t="str">
        <f>RIGHT(K5200,3)</f>
        <v>万/月</v>
      </c>
    </row>
    <row r="5201" spans="1:13" x14ac:dyDescent="0.2">
      <c r="A5201" t="s">
        <v>1790</v>
      </c>
      <c r="B5201" t="str">
        <f>IFERROR(LOOKUP(1,0/SEARCH(Sheet2!$E$3:$E$18,A5201),Sheet2!$F$3:$F$18),"其他")</f>
        <v>Python工程师</v>
      </c>
      <c r="C5201" t="s">
        <v>507</v>
      </c>
      <c r="D5201" t="s">
        <v>23</v>
      </c>
      <c r="E5201" t="s">
        <v>16</v>
      </c>
      <c r="F5201" t="s">
        <v>30</v>
      </c>
      <c r="G5201" t="s">
        <v>1538</v>
      </c>
      <c r="H5201" t="s">
        <v>42</v>
      </c>
      <c r="I5201" t="s">
        <v>12</v>
      </c>
      <c r="J5201">
        <v>2</v>
      </c>
      <c r="K5201" t="s">
        <v>11137</v>
      </c>
      <c r="L5201" t="str">
        <f>LEFT(K5201,LEN(K5201)-3)</f>
        <v>3.5</v>
      </c>
      <c r="M5201" t="str">
        <f>RIGHT(K5201,3)</f>
        <v>万/月</v>
      </c>
    </row>
    <row r="5202" spans="1:13" x14ac:dyDescent="0.2">
      <c r="A5202" t="s">
        <v>1870</v>
      </c>
      <c r="B5202" t="str">
        <f>IFERROR(LOOKUP(1,0/SEARCH(Sheet2!$E$3:$E$18,A5202),Sheet2!$F$3:$F$18),"其他")</f>
        <v>Python工程师</v>
      </c>
      <c r="C5202" t="s">
        <v>14</v>
      </c>
      <c r="D5202" t="s">
        <v>7</v>
      </c>
      <c r="E5202" t="s">
        <v>59</v>
      </c>
      <c r="F5202" t="s">
        <v>24</v>
      </c>
      <c r="G5202" t="s">
        <v>1517</v>
      </c>
      <c r="H5202" t="s">
        <v>26</v>
      </c>
      <c r="I5202" t="s">
        <v>12</v>
      </c>
      <c r="J5202">
        <v>2</v>
      </c>
      <c r="K5202" t="s">
        <v>11099</v>
      </c>
      <c r="L5202" t="str">
        <f>LEFT(K5202,LEN(K5202)-3)</f>
        <v>3</v>
      </c>
      <c r="M5202" t="str">
        <f>RIGHT(K5202,3)</f>
        <v>万/月</v>
      </c>
    </row>
    <row r="5203" spans="1:13" x14ac:dyDescent="0.2">
      <c r="A5203" t="s">
        <v>4181</v>
      </c>
      <c r="B5203" t="str">
        <f>IFERROR(LOOKUP(1,0/SEARCH(Sheet2!$E$3:$E$18,A5203),Sheet2!$F$3:$F$18),"其他")</f>
        <v>Python工程师</v>
      </c>
      <c r="C5203" t="s">
        <v>14</v>
      </c>
      <c r="D5203" t="s">
        <v>35</v>
      </c>
      <c r="E5203" t="s">
        <v>16</v>
      </c>
      <c r="F5203" t="s">
        <v>2645</v>
      </c>
      <c r="G5203" t="s">
        <v>4182</v>
      </c>
      <c r="H5203" t="s">
        <v>93</v>
      </c>
      <c r="I5203" t="s">
        <v>12</v>
      </c>
      <c r="J5203">
        <v>2</v>
      </c>
      <c r="K5203" t="s">
        <v>11099</v>
      </c>
      <c r="L5203" t="str">
        <f>LEFT(K5203,LEN(K5203)-3)</f>
        <v>3</v>
      </c>
      <c r="M5203" t="str">
        <f>RIGHT(K5203,3)</f>
        <v>万/月</v>
      </c>
    </row>
    <row r="5204" spans="1:13" x14ac:dyDescent="0.2">
      <c r="A5204" t="s">
        <v>1545</v>
      </c>
      <c r="B5204" t="str">
        <f>IFERROR(LOOKUP(1,0/SEARCH(Sheet2!$E$3:$E$18,A5204),Sheet2!$F$3:$F$18),"其他")</f>
        <v>Python工程师</v>
      </c>
      <c r="C5204" t="s">
        <v>165</v>
      </c>
      <c r="D5204" t="s">
        <v>15</v>
      </c>
      <c r="E5204" t="s">
        <v>16</v>
      </c>
      <c r="F5204" t="s">
        <v>1636</v>
      </c>
      <c r="G5204" t="s">
        <v>4216</v>
      </c>
      <c r="H5204" t="s">
        <v>11</v>
      </c>
      <c r="I5204" t="s">
        <v>12</v>
      </c>
      <c r="J5204">
        <v>2</v>
      </c>
      <c r="K5204" t="s">
        <v>11104</v>
      </c>
      <c r="L5204" t="str">
        <f>LEFT(K5204,LEN(K5204)-3)</f>
        <v>2.5</v>
      </c>
      <c r="M5204" t="str">
        <f>RIGHT(K5204,3)</f>
        <v>万/月</v>
      </c>
    </row>
    <row r="5205" spans="1:13" x14ac:dyDescent="0.2">
      <c r="A5205" t="s">
        <v>4370</v>
      </c>
      <c r="B5205" t="str">
        <f>IFERROR(LOOKUP(1,0/SEARCH(Sheet2!$E$3:$E$18,A5205),Sheet2!$F$3:$F$18),"其他")</f>
        <v>Python工程师</v>
      </c>
      <c r="C5205" t="s">
        <v>165</v>
      </c>
      <c r="D5205" t="s">
        <v>65</v>
      </c>
      <c r="E5205" t="s">
        <v>16</v>
      </c>
      <c r="F5205" t="s">
        <v>2645</v>
      </c>
      <c r="G5205" t="s">
        <v>2669</v>
      </c>
      <c r="H5205" t="s">
        <v>38</v>
      </c>
      <c r="I5205" t="s">
        <v>50</v>
      </c>
      <c r="J5205">
        <v>2</v>
      </c>
      <c r="K5205" t="s">
        <v>11104</v>
      </c>
      <c r="L5205" t="str">
        <f>LEFT(K5205,LEN(K5205)-3)</f>
        <v>2.5</v>
      </c>
      <c r="M5205" t="str">
        <f>RIGHT(K5205,3)</f>
        <v>万/月</v>
      </c>
    </row>
    <row r="5206" spans="1:13" x14ac:dyDescent="0.2">
      <c r="A5206" t="s">
        <v>4445</v>
      </c>
      <c r="B5206" t="str">
        <f>IFERROR(LOOKUP(1,0/SEARCH(Sheet2!$E$3:$E$18,A5206),Sheet2!$F$3:$F$18),"其他")</f>
        <v>Python工程师</v>
      </c>
      <c r="C5206" t="s">
        <v>165</v>
      </c>
      <c r="D5206" t="s">
        <v>35</v>
      </c>
      <c r="E5206" t="s">
        <v>8</v>
      </c>
      <c r="F5206" t="s">
        <v>1636</v>
      </c>
      <c r="G5206" t="s">
        <v>2564</v>
      </c>
      <c r="H5206" t="s">
        <v>42</v>
      </c>
      <c r="I5206" t="s">
        <v>12</v>
      </c>
      <c r="J5206">
        <v>2</v>
      </c>
      <c r="K5206" t="s">
        <v>11104</v>
      </c>
      <c r="L5206" t="str">
        <f>LEFT(K5206,LEN(K5206)-3)</f>
        <v>2.5</v>
      </c>
      <c r="M5206" t="str">
        <f>RIGHT(K5206,3)</f>
        <v>万/月</v>
      </c>
    </row>
    <row r="5207" spans="1:13" x14ac:dyDescent="0.2">
      <c r="A5207" t="s">
        <v>6759</v>
      </c>
      <c r="B5207" t="str">
        <f>IFERROR(LOOKUP(1,0/SEARCH(Sheet2!$E$3:$E$18,A5207),Sheet2!$F$3:$F$18),"其他")</f>
        <v>Python工程师</v>
      </c>
      <c r="C5207" t="s">
        <v>62</v>
      </c>
      <c r="D5207" t="s">
        <v>35</v>
      </c>
      <c r="E5207" t="s">
        <v>16</v>
      </c>
      <c r="F5207" t="s">
        <v>743</v>
      </c>
      <c r="G5207" t="s">
        <v>5331</v>
      </c>
      <c r="H5207" t="s">
        <v>26</v>
      </c>
      <c r="I5207" t="s">
        <v>12</v>
      </c>
      <c r="J5207">
        <v>2</v>
      </c>
      <c r="K5207" t="s">
        <v>11132</v>
      </c>
      <c r="L5207" t="str">
        <f>LEFT(K5207,LEN(K5207)-3)</f>
        <v>4</v>
      </c>
      <c r="M5207" t="str">
        <f>RIGHT(K5207,3)</f>
        <v>万/月</v>
      </c>
    </row>
    <row r="5208" spans="1:13" x14ac:dyDescent="0.2">
      <c r="A5208" t="s">
        <v>8966</v>
      </c>
      <c r="B5208" t="str">
        <f>IFERROR(LOOKUP(1,0/SEARCH(Sheet2!$E$3:$E$18,A5208),Sheet2!$F$3:$F$18),"其他")</f>
        <v>Python工程师</v>
      </c>
      <c r="C5208" t="s">
        <v>62</v>
      </c>
      <c r="D5208" t="s">
        <v>35</v>
      </c>
      <c r="E5208" t="s">
        <v>143</v>
      </c>
      <c r="F5208" t="s">
        <v>1809</v>
      </c>
      <c r="G5208" t="s">
        <v>8319</v>
      </c>
      <c r="H5208" t="s">
        <v>11</v>
      </c>
      <c r="I5208" t="s">
        <v>12</v>
      </c>
      <c r="J5208">
        <v>2</v>
      </c>
      <c r="K5208" t="s">
        <v>11132</v>
      </c>
      <c r="L5208" t="str">
        <f>LEFT(K5208,LEN(K5208)-3)</f>
        <v>4</v>
      </c>
      <c r="M5208" t="str">
        <f>RIGHT(K5208,3)</f>
        <v>万/月</v>
      </c>
    </row>
    <row r="5209" spans="1:13" x14ac:dyDescent="0.2">
      <c r="A5209" t="s">
        <v>1884</v>
      </c>
      <c r="B5209" t="str">
        <f>IFERROR(LOOKUP(1,0/SEARCH(Sheet2!$E$3:$E$18,A5209),Sheet2!$F$3:$F$18),"其他")</f>
        <v>Python工程师</v>
      </c>
      <c r="C5209" t="s">
        <v>62</v>
      </c>
      <c r="D5209" t="s">
        <v>7</v>
      </c>
      <c r="E5209" t="s">
        <v>143</v>
      </c>
      <c r="F5209" t="s">
        <v>9640</v>
      </c>
      <c r="G5209" t="s">
        <v>10033</v>
      </c>
      <c r="H5209" t="s">
        <v>42</v>
      </c>
      <c r="I5209" t="s">
        <v>12</v>
      </c>
      <c r="J5209">
        <v>2</v>
      </c>
      <c r="K5209" t="s">
        <v>11132</v>
      </c>
      <c r="L5209" t="str">
        <f>LEFT(K5209,LEN(K5209)-3)</f>
        <v>4</v>
      </c>
      <c r="M5209" t="str">
        <f>RIGHT(K5209,3)</f>
        <v>万/月</v>
      </c>
    </row>
    <row r="5210" spans="1:13" x14ac:dyDescent="0.2">
      <c r="A5210" t="s">
        <v>672</v>
      </c>
      <c r="B5210" t="str">
        <f>IFERROR(LOOKUP(1,0/SEARCH(Sheet2!$E$3:$E$18,A5210),Sheet2!$F$3:$F$18),"其他")</f>
        <v>Web工程师</v>
      </c>
      <c r="C5210" t="s">
        <v>14</v>
      </c>
      <c r="D5210" t="s">
        <v>65</v>
      </c>
      <c r="E5210" t="s">
        <v>16</v>
      </c>
      <c r="F5210" t="s">
        <v>673</v>
      </c>
      <c r="G5210" t="s">
        <v>674</v>
      </c>
      <c r="H5210" t="s">
        <v>26</v>
      </c>
      <c r="I5210" t="s">
        <v>32</v>
      </c>
      <c r="J5210">
        <v>2</v>
      </c>
      <c r="K5210" t="s">
        <v>11099</v>
      </c>
      <c r="L5210" t="str">
        <f>LEFT(K5210,LEN(K5210)-3)</f>
        <v>3</v>
      </c>
      <c r="M5210" t="str">
        <f>RIGHT(K5210,3)</f>
        <v>万/月</v>
      </c>
    </row>
    <row r="5211" spans="1:13" x14ac:dyDescent="0.2">
      <c r="A5211" t="s">
        <v>560</v>
      </c>
      <c r="B5211" t="str">
        <f>IFERROR(LOOKUP(1,0/SEARCH(Sheet2!$E$3:$E$18,A5211),Sheet2!$F$3:$F$18),"其他")</f>
        <v>Web工程师</v>
      </c>
      <c r="C5211" t="s">
        <v>14</v>
      </c>
      <c r="D5211" t="s">
        <v>35</v>
      </c>
      <c r="E5211" t="s">
        <v>8</v>
      </c>
      <c r="F5211" t="s">
        <v>1636</v>
      </c>
      <c r="G5211" t="s">
        <v>3208</v>
      </c>
      <c r="H5211" t="s">
        <v>38</v>
      </c>
      <c r="I5211" t="s">
        <v>12</v>
      </c>
      <c r="J5211">
        <v>2</v>
      </c>
      <c r="K5211" t="s">
        <v>11099</v>
      </c>
      <c r="L5211" t="str">
        <f>LEFT(K5211,LEN(K5211)-3)</f>
        <v>3</v>
      </c>
      <c r="M5211" t="str">
        <f>RIGHT(K5211,3)</f>
        <v>万/月</v>
      </c>
    </row>
    <row r="5212" spans="1:13" x14ac:dyDescent="0.2">
      <c r="A5212" t="s">
        <v>4775</v>
      </c>
      <c r="B5212" t="str">
        <f>IFERROR(LOOKUP(1,0/SEARCH(Sheet2!$E$3:$E$18,A5212),Sheet2!$F$3:$F$18),"其他")</f>
        <v>Web工程师</v>
      </c>
      <c r="C5212" t="s">
        <v>105</v>
      </c>
      <c r="D5212" t="s">
        <v>35</v>
      </c>
      <c r="E5212" t="s">
        <v>8</v>
      </c>
      <c r="F5212" t="s">
        <v>2674</v>
      </c>
      <c r="G5212" t="s">
        <v>136</v>
      </c>
      <c r="H5212" t="s">
        <v>11</v>
      </c>
      <c r="I5212" t="s">
        <v>12</v>
      </c>
      <c r="J5212">
        <v>2</v>
      </c>
      <c r="K5212" t="s">
        <v>11131</v>
      </c>
      <c r="L5212" t="str">
        <f>LEFT(K5212,LEN(K5212)-3)</f>
        <v>5</v>
      </c>
      <c r="M5212" t="str">
        <f>RIGHT(K5212,3)</f>
        <v>万/月</v>
      </c>
    </row>
    <row r="5213" spans="1:13" x14ac:dyDescent="0.2">
      <c r="A5213" t="s">
        <v>7914</v>
      </c>
      <c r="B5213" t="str">
        <f>IFERROR(LOOKUP(1,0/SEARCH(Sheet2!$E$3:$E$18,A5213),Sheet2!$F$3:$F$18),"其他")</f>
        <v>Web工程师</v>
      </c>
      <c r="C5213" t="s">
        <v>14</v>
      </c>
      <c r="D5213" t="s">
        <v>15</v>
      </c>
      <c r="E5213" t="s">
        <v>8</v>
      </c>
      <c r="F5213" t="s">
        <v>1192</v>
      </c>
      <c r="G5213" t="s">
        <v>7915</v>
      </c>
      <c r="H5213" t="s">
        <v>42</v>
      </c>
      <c r="I5213" t="s">
        <v>12</v>
      </c>
      <c r="J5213">
        <v>2</v>
      </c>
      <c r="K5213" t="s">
        <v>11099</v>
      </c>
      <c r="L5213" t="str">
        <f>LEFT(K5213,LEN(K5213)-3)</f>
        <v>3</v>
      </c>
      <c r="M5213" t="str">
        <f>RIGHT(K5213,3)</f>
        <v>万/月</v>
      </c>
    </row>
    <row r="5214" spans="1:13" x14ac:dyDescent="0.2">
      <c r="A5214" t="s">
        <v>4775</v>
      </c>
      <c r="B5214" t="str">
        <f>IFERROR(LOOKUP(1,0/SEARCH(Sheet2!$E$3:$E$18,A5214),Sheet2!$F$3:$F$18),"其他")</f>
        <v>Web工程师</v>
      </c>
      <c r="C5214" t="s">
        <v>105</v>
      </c>
      <c r="D5214" t="s">
        <v>35</v>
      </c>
      <c r="E5214" t="s">
        <v>8</v>
      </c>
      <c r="F5214" t="s">
        <v>1809</v>
      </c>
      <c r="G5214" t="s">
        <v>136</v>
      </c>
      <c r="H5214" t="s">
        <v>11</v>
      </c>
      <c r="I5214" t="s">
        <v>12</v>
      </c>
      <c r="J5214">
        <v>2</v>
      </c>
      <c r="K5214" t="s">
        <v>11131</v>
      </c>
      <c r="L5214" t="str">
        <f>LEFT(K5214,LEN(K5214)-3)</f>
        <v>5</v>
      </c>
      <c r="M5214" t="str">
        <f>RIGHT(K5214,3)</f>
        <v>万/月</v>
      </c>
    </row>
    <row r="5215" spans="1:13" x14ac:dyDescent="0.2">
      <c r="A5215" t="s">
        <v>560</v>
      </c>
      <c r="B5215" t="str">
        <f>IFERROR(LOOKUP(1,0/SEARCH(Sheet2!$E$3:$E$18,A5215),Sheet2!$F$3:$F$18),"其他")</f>
        <v>Web工程师</v>
      </c>
      <c r="C5215" t="s">
        <v>62</v>
      </c>
      <c r="D5215" t="s">
        <v>65</v>
      </c>
      <c r="E5215" t="s">
        <v>8</v>
      </c>
      <c r="F5215" t="s">
        <v>9640</v>
      </c>
      <c r="G5215" t="s">
        <v>4611</v>
      </c>
      <c r="H5215" t="s">
        <v>11</v>
      </c>
      <c r="I5215" t="s">
        <v>12</v>
      </c>
      <c r="J5215">
        <v>2</v>
      </c>
      <c r="K5215" t="s">
        <v>11132</v>
      </c>
      <c r="L5215" t="str">
        <f>LEFT(K5215,LEN(K5215)-3)</f>
        <v>4</v>
      </c>
      <c r="M5215" t="str">
        <f>RIGHT(K5215,3)</f>
        <v>万/月</v>
      </c>
    </row>
    <row r="5216" spans="1:13" x14ac:dyDescent="0.2">
      <c r="A5216" t="s">
        <v>4775</v>
      </c>
      <c r="B5216" t="str">
        <f>IFERROR(LOOKUP(1,0/SEARCH(Sheet2!$E$3:$E$18,A5216),Sheet2!$F$3:$F$18),"其他")</f>
        <v>Web工程师</v>
      </c>
      <c r="C5216" t="s">
        <v>105</v>
      </c>
      <c r="D5216" t="s">
        <v>35</v>
      </c>
      <c r="E5216" t="s">
        <v>8</v>
      </c>
      <c r="F5216" t="s">
        <v>673</v>
      </c>
      <c r="G5216" t="s">
        <v>106</v>
      </c>
      <c r="H5216" t="s">
        <v>11</v>
      </c>
      <c r="I5216" t="s">
        <v>12</v>
      </c>
      <c r="J5216">
        <v>2</v>
      </c>
      <c r="K5216" t="s">
        <v>11131</v>
      </c>
      <c r="L5216" t="str">
        <f>LEFT(K5216,LEN(K5216)-3)</f>
        <v>5</v>
      </c>
      <c r="M5216" t="str">
        <f>RIGHT(K5216,3)</f>
        <v>万/月</v>
      </c>
    </row>
    <row r="5217" spans="1:13" x14ac:dyDescent="0.2">
      <c r="A5217" t="s">
        <v>571</v>
      </c>
      <c r="B5217" t="str">
        <f>IFERROR(LOOKUP(1,0/SEARCH(Sheet2!$E$3:$E$18,A5217),Sheet2!$F$3:$F$18),"其他")</f>
        <v>测试工程师</v>
      </c>
      <c r="C5217" t="s">
        <v>105</v>
      </c>
      <c r="D5217" t="s">
        <v>7</v>
      </c>
      <c r="E5217" t="s">
        <v>127</v>
      </c>
      <c r="F5217" t="s">
        <v>572</v>
      </c>
      <c r="G5217" t="s">
        <v>573</v>
      </c>
      <c r="H5217" t="s">
        <v>11</v>
      </c>
      <c r="I5217" t="s">
        <v>12</v>
      </c>
      <c r="J5217">
        <v>2</v>
      </c>
      <c r="K5217" t="s">
        <v>11131</v>
      </c>
      <c r="L5217" t="str">
        <f>LEFT(K5217,LEN(K5217)-3)</f>
        <v>5</v>
      </c>
      <c r="M5217" t="str">
        <f>RIGHT(K5217,3)</f>
        <v>万/月</v>
      </c>
    </row>
    <row r="5218" spans="1:13" x14ac:dyDescent="0.2">
      <c r="A5218" t="s">
        <v>614</v>
      </c>
      <c r="B5218" t="str">
        <f>IFERROR(LOOKUP(1,0/SEARCH(Sheet2!$E$3:$E$18,A5218),Sheet2!$F$3:$F$18),"其他")</f>
        <v>测试工程师</v>
      </c>
      <c r="C5218" t="s">
        <v>507</v>
      </c>
      <c r="D5218" t="s">
        <v>15</v>
      </c>
      <c r="E5218" t="s">
        <v>16</v>
      </c>
      <c r="F5218" t="s">
        <v>36</v>
      </c>
      <c r="G5218" t="s">
        <v>618</v>
      </c>
      <c r="H5218" t="s">
        <v>11</v>
      </c>
      <c r="I5218" t="s">
        <v>12</v>
      </c>
      <c r="J5218">
        <v>2</v>
      </c>
      <c r="K5218" t="s">
        <v>11137</v>
      </c>
      <c r="L5218" t="str">
        <f>LEFT(K5218,LEN(K5218)-3)</f>
        <v>3.5</v>
      </c>
      <c r="M5218" t="str">
        <f>RIGHT(K5218,3)</f>
        <v>万/月</v>
      </c>
    </row>
    <row r="5219" spans="1:13" x14ac:dyDescent="0.2">
      <c r="A5219" t="s">
        <v>732</v>
      </c>
      <c r="B5219" t="str">
        <f>IFERROR(LOOKUP(1,0/SEARCH(Sheet2!$E$3:$E$18,A5219),Sheet2!$F$3:$F$18),"其他")</f>
        <v>测试工程师</v>
      </c>
      <c r="C5219" t="s">
        <v>62</v>
      </c>
      <c r="D5219" t="s">
        <v>65</v>
      </c>
      <c r="E5219" t="s">
        <v>16</v>
      </c>
      <c r="F5219" t="s">
        <v>30</v>
      </c>
      <c r="G5219" t="s">
        <v>722</v>
      </c>
      <c r="H5219" t="s">
        <v>112</v>
      </c>
      <c r="I5219" t="s">
        <v>12</v>
      </c>
      <c r="J5219">
        <v>2</v>
      </c>
      <c r="K5219" t="s">
        <v>11132</v>
      </c>
      <c r="L5219" t="str">
        <f>LEFT(K5219,LEN(K5219)-3)</f>
        <v>4</v>
      </c>
      <c r="M5219" t="str">
        <f>RIGHT(K5219,3)</f>
        <v>万/月</v>
      </c>
    </row>
    <row r="5220" spans="1:13" x14ac:dyDescent="0.2">
      <c r="A5220" t="s">
        <v>740</v>
      </c>
      <c r="B5220" t="str">
        <f>IFERROR(LOOKUP(1,0/SEARCH(Sheet2!$E$3:$E$18,A5220),Sheet2!$F$3:$F$18),"其他")</f>
        <v>测试工程师</v>
      </c>
      <c r="C5220" t="s">
        <v>165</v>
      </c>
      <c r="D5220" t="s">
        <v>35</v>
      </c>
      <c r="E5220" t="s">
        <v>16</v>
      </c>
      <c r="F5220" t="s">
        <v>30</v>
      </c>
      <c r="G5220" t="s">
        <v>66</v>
      </c>
      <c r="H5220" t="s">
        <v>19</v>
      </c>
      <c r="I5220" t="s">
        <v>50</v>
      </c>
      <c r="J5220">
        <v>2</v>
      </c>
      <c r="K5220" t="s">
        <v>11104</v>
      </c>
      <c r="L5220" t="str">
        <f>LEFT(K5220,LEN(K5220)-3)</f>
        <v>2.5</v>
      </c>
      <c r="M5220" t="str">
        <f>RIGHT(K5220,3)</f>
        <v>万/月</v>
      </c>
    </row>
    <row r="5221" spans="1:13" x14ac:dyDescent="0.2">
      <c r="A5221" t="s">
        <v>3139</v>
      </c>
      <c r="B5221" t="str">
        <f>IFERROR(LOOKUP(1,0/SEARCH(Sheet2!$E$3:$E$18,A5221),Sheet2!$F$3:$F$18),"其他")</f>
        <v>测试工程师</v>
      </c>
      <c r="C5221" t="s">
        <v>165</v>
      </c>
      <c r="D5221" t="s">
        <v>65</v>
      </c>
      <c r="E5221" t="s">
        <v>16</v>
      </c>
      <c r="F5221" t="s">
        <v>839</v>
      </c>
      <c r="G5221" t="s">
        <v>840</v>
      </c>
      <c r="H5221" t="s">
        <v>42</v>
      </c>
      <c r="I5221" t="s">
        <v>129</v>
      </c>
      <c r="J5221">
        <v>2</v>
      </c>
      <c r="K5221" t="s">
        <v>11104</v>
      </c>
      <c r="L5221" t="str">
        <f>LEFT(K5221,LEN(K5221)-3)</f>
        <v>2.5</v>
      </c>
      <c r="M5221" t="str">
        <f>RIGHT(K5221,3)</f>
        <v>万/月</v>
      </c>
    </row>
    <row r="5222" spans="1:13" x14ac:dyDescent="0.2">
      <c r="A5222" t="s">
        <v>4521</v>
      </c>
      <c r="B5222" t="str">
        <f>IFERROR(LOOKUP(1,0/SEARCH(Sheet2!$E$3:$E$18,A5222),Sheet2!$F$3:$F$18),"其他")</f>
        <v>测试工程师</v>
      </c>
      <c r="C5222" t="s">
        <v>165</v>
      </c>
      <c r="D5222" t="s">
        <v>65</v>
      </c>
      <c r="E5222" t="s">
        <v>16</v>
      </c>
      <c r="F5222" t="s">
        <v>1809</v>
      </c>
      <c r="G5222" t="s">
        <v>9092</v>
      </c>
      <c r="H5222" t="s">
        <v>11</v>
      </c>
      <c r="I5222" t="s">
        <v>12</v>
      </c>
      <c r="J5222">
        <v>2</v>
      </c>
      <c r="K5222" t="s">
        <v>11104</v>
      </c>
      <c r="L5222" t="str">
        <f>LEFT(K5222,LEN(K5222)-3)</f>
        <v>2.5</v>
      </c>
      <c r="M5222" t="str">
        <f>RIGHT(K5222,3)</f>
        <v>万/月</v>
      </c>
    </row>
    <row r="5223" spans="1:13" x14ac:dyDescent="0.2">
      <c r="A5223" t="s">
        <v>9214</v>
      </c>
      <c r="B5223" t="str">
        <f>IFERROR(LOOKUP(1,0/SEARCH(Sheet2!$E$3:$E$18,A5223),Sheet2!$F$3:$F$18),"其他")</f>
        <v>测试工程师</v>
      </c>
      <c r="C5223" t="s">
        <v>165</v>
      </c>
      <c r="D5223" t="s">
        <v>35</v>
      </c>
      <c r="E5223" t="s">
        <v>16</v>
      </c>
      <c r="F5223" t="s">
        <v>743</v>
      </c>
      <c r="G5223" t="s">
        <v>9215</v>
      </c>
      <c r="H5223" t="s">
        <v>11</v>
      </c>
      <c r="I5223" t="s">
        <v>12</v>
      </c>
      <c r="J5223">
        <v>2</v>
      </c>
      <c r="K5223" t="s">
        <v>11104</v>
      </c>
      <c r="L5223" t="str">
        <f>LEFT(K5223,LEN(K5223)-3)</f>
        <v>2.5</v>
      </c>
      <c r="M5223" t="str">
        <f>RIGHT(K5223,3)</f>
        <v>万/月</v>
      </c>
    </row>
    <row r="5224" spans="1:13" x14ac:dyDescent="0.2">
      <c r="A5224" t="s">
        <v>1368</v>
      </c>
      <c r="B5224" t="str">
        <f>IFERROR(LOOKUP(1,0/SEARCH(Sheet2!$E$3:$E$18,A5224),Sheet2!$F$3:$F$18),"其他")</f>
        <v>大数据工程师</v>
      </c>
      <c r="C5224" t="s">
        <v>165</v>
      </c>
      <c r="D5224" t="s">
        <v>7</v>
      </c>
      <c r="E5224" t="s">
        <v>59</v>
      </c>
      <c r="F5224" t="s">
        <v>24</v>
      </c>
      <c r="G5224" t="s">
        <v>1408</v>
      </c>
      <c r="H5224" t="s">
        <v>38</v>
      </c>
      <c r="I5224" t="s">
        <v>12</v>
      </c>
      <c r="J5224">
        <v>2</v>
      </c>
      <c r="K5224" t="s">
        <v>11104</v>
      </c>
      <c r="L5224" t="str">
        <f>LEFT(K5224,LEN(K5224)-3)</f>
        <v>2.5</v>
      </c>
      <c r="M5224" t="str">
        <f>RIGHT(K5224,3)</f>
        <v>万/月</v>
      </c>
    </row>
    <row r="5225" spans="1:13" x14ac:dyDescent="0.2">
      <c r="A5225" t="s">
        <v>1360</v>
      </c>
      <c r="B5225" t="str">
        <f>IFERROR(LOOKUP(1,0/SEARCH(Sheet2!$E$3:$E$18,A5225),Sheet2!$F$3:$F$18),"其他")</f>
        <v>大数据工程师</v>
      </c>
      <c r="C5225" t="s">
        <v>62</v>
      </c>
      <c r="D5225" t="s">
        <v>7</v>
      </c>
      <c r="E5225" t="s">
        <v>16</v>
      </c>
      <c r="F5225" t="s">
        <v>36</v>
      </c>
      <c r="G5225" t="s">
        <v>912</v>
      </c>
      <c r="H5225" t="s">
        <v>112</v>
      </c>
      <c r="I5225" t="s">
        <v>81</v>
      </c>
      <c r="J5225">
        <v>2</v>
      </c>
      <c r="K5225" t="s">
        <v>11132</v>
      </c>
      <c r="L5225" t="str">
        <f>LEFT(K5225,LEN(K5225)-3)</f>
        <v>4</v>
      </c>
      <c r="M5225" t="str">
        <f>RIGHT(K5225,3)</f>
        <v>万/月</v>
      </c>
    </row>
    <row r="5226" spans="1:13" x14ac:dyDescent="0.2">
      <c r="A5226" t="s">
        <v>1635</v>
      </c>
      <c r="B5226" t="str">
        <f>IFERROR(LOOKUP(1,0/SEARCH(Sheet2!$E$3:$E$18,A5226),Sheet2!$F$3:$F$18),"其他")</f>
        <v>大数据工程师</v>
      </c>
      <c r="C5226" t="s">
        <v>62</v>
      </c>
      <c r="D5226" t="s">
        <v>15</v>
      </c>
      <c r="E5226" t="s">
        <v>16</v>
      </c>
      <c r="F5226" t="s">
        <v>1636</v>
      </c>
      <c r="G5226" t="s">
        <v>1637</v>
      </c>
      <c r="H5226" t="s">
        <v>38</v>
      </c>
      <c r="I5226" t="s">
        <v>12</v>
      </c>
      <c r="J5226">
        <v>2</v>
      </c>
      <c r="K5226" t="s">
        <v>11132</v>
      </c>
      <c r="L5226" t="str">
        <f>LEFT(K5226,LEN(K5226)-3)</f>
        <v>4</v>
      </c>
      <c r="M5226" t="str">
        <f>RIGHT(K5226,3)</f>
        <v>万/月</v>
      </c>
    </row>
    <row r="5227" spans="1:13" x14ac:dyDescent="0.2">
      <c r="A5227" t="s">
        <v>1360</v>
      </c>
      <c r="B5227" t="str">
        <f>IFERROR(LOOKUP(1,0/SEARCH(Sheet2!$E$3:$E$18,A5227),Sheet2!$F$3:$F$18),"其他")</f>
        <v>大数据工程师</v>
      </c>
      <c r="C5227" t="s">
        <v>62</v>
      </c>
      <c r="D5227" t="s">
        <v>7</v>
      </c>
      <c r="E5227" t="s">
        <v>59</v>
      </c>
      <c r="F5227" t="s">
        <v>30</v>
      </c>
      <c r="G5227" t="s">
        <v>1666</v>
      </c>
      <c r="H5227" t="s">
        <v>38</v>
      </c>
      <c r="I5227" t="s">
        <v>12</v>
      </c>
      <c r="J5227">
        <v>2</v>
      </c>
      <c r="K5227" t="s">
        <v>11132</v>
      </c>
      <c r="L5227" t="str">
        <f>LEFT(K5227,LEN(K5227)-3)</f>
        <v>4</v>
      </c>
      <c r="M5227" t="str">
        <f>RIGHT(K5227,3)</f>
        <v>万/月</v>
      </c>
    </row>
    <row r="5228" spans="1:13" x14ac:dyDescent="0.2">
      <c r="A5228" t="s">
        <v>1726</v>
      </c>
      <c r="B5228" t="str">
        <f>IFERROR(LOOKUP(1,0/SEARCH(Sheet2!$E$3:$E$18,A5228),Sheet2!$F$3:$F$18),"其他")</f>
        <v>大数据工程师</v>
      </c>
      <c r="C5228" t="s">
        <v>14</v>
      </c>
      <c r="D5228" t="s">
        <v>7</v>
      </c>
      <c r="E5228" t="s">
        <v>139</v>
      </c>
      <c r="F5228" t="s">
        <v>36</v>
      </c>
      <c r="G5228" t="s">
        <v>960</v>
      </c>
      <c r="H5228" t="s">
        <v>42</v>
      </c>
      <c r="I5228" t="s">
        <v>20</v>
      </c>
      <c r="J5228">
        <v>2</v>
      </c>
      <c r="K5228" t="s">
        <v>11099</v>
      </c>
      <c r="L5228" t="str">
        <f>LEFT(K5228,LEN(K5228)-3)</f>
        <v>3</v>
      </c>
      <c r="M5228" t="str">
        <f>RIGHT(K5228,3)</f>
        <v>万/月</v>
      </c>
    </row>
    <row r="5229" spans="1:13" x14ac:dyDescent="0.2">
      <c r="A5229" t="s">
        <v>1742</v>
      </c>
      <c r="B5229" t="str">
        <f>IFERROR(LOOKUP(1,0/SEARCH(Sheet2!$E$3:$E$18,A5229),Sheet2!$F$3:$F$18),"其他")</f>
        <v>大数据工程师</v>
      </c>
      <c r="C5229" t="s">
        <v>62</v>
      </c>
      <c r="D5229" t="s">
        <v>65</v>
      </c>
      <c r="E5229" t="s">
        <v>16</v>
      </c>
      <c r="F5229" t="s">
        <v>30</v>
      </c>
      <c r="G5229" t="s">
        <v>722</v>
      </c>
      <c r="H5229" t="s">
        <v>112</v>
      </c>
      <c r="I5229" t="s">
        <v>12</v>
      </c>
      <c r="J5229">
        <v>2</v>
      </c>
      <c r="K5229" t="s">
        <v>11132</v>
      </c>
      <c r="L5229" t="str">
        <f>LEFT(K5229,LEN(K5229)-3)</f>
        <v>4</v>
      </c>
      <c r="M5229" t="str">
        <f>RIGHT(K5229,3)</f>
        <v>万/月</v>
      </c>
    </row>
    <row r="5230" spans="1:13" x14ac:dyDescent="0.2">
      <c r="A5230" t="s">
        <v>1824</v>
      </c>
      <c r="B5230" t="str">
        <f>IFERROR(LOOKUP(1,0/SEARCH(Sheet2!$E$3:$E$18,A5230),Sheet2!$F$3:$F$18),"其他")</f>
        <v>大数据工程师</v>
      </c>
      <c r="C5230" t="s">
        <v>165</v>
      </c>
      <c r="D5230" t="s">
        <v>35</v>
      </c>
      <c r="E5230" t="s">
        <v>241</v>
      </c>
      <c r="F5230" t="s">
        <v>30</v>
      </c>
      <c r="G5230" t="s">
        <v>1506</v>
      </c>
      <c r="H5230" t="s">
        <v>42</v>
      </c>
      <c r="I5230" t="s">
        <v>12</v>
      </c>
      <c r="J5230">
        <v>2</v>
      </c>
      <c r="K5230" t="s">
        <v>11104</v>
      </c>
      <c r="L5230" t="str">
        <f>LEFT(K5230,LEN(K5230)-3)</f>
        <v>2.5</v>
      </c>
      <c r="M5230" t="str">
        <f>RIGHT(K5230,3)</f>
        <v>万/月</v>
      </c>
    </row>
    <row r="5231" spans="1:13" x14ac:dyDescent="0.2">
      <c r="A5231" t="s">
        <v>1841</v>
      </c>
      <c r="B5231" t="str">
        <f>IFERROR(LOOKUP(1,0/SEARCH(Sheet2!$E$3:$E$18,A5231),Sheet2!$F$3:$F$18),"其他")</f>
        <v>大数据工程师</v>
      </c>
      <c r="C5231" t="s">
        <v>165</v>
      </c>
      <c r="D5231" t="s">
        <v>35</v>
      </c>
      <c r="E5231" t="s">
        <v>16</v>
      </c>
      <c r="F5231" t="s">
        <v>24</v>
      </c>
      <c r="G5231" t="s">
        <v>1576</v>
      </c>
      <c r="H5231" t="s">
        <v>38</v>
      </c>
      <c r="I5231" t="s">
        <v>12</v>
      </c>
      <c r="J5231">
        <v>2</v>
      </c>
      <c r="K5231" t="s">
        <v>11104</v>
      </c>
      <c r="L5231" t="str">
        <f>LEFT(K5231,LEN(K5231)-3)</f>
        <v>2.5</v>
      </c>
      <c r="M5231" t="str">
        <f>RIGHT(K5231,3)</f>
        <v>万/月</v>
      </c>
    </row>
    <row r="5232" spans="1:13" x14ac:dyDescent="0.2">
      <c r="A5232" t="s">
        <v>1842</v>
      </c>
      <c r="B5232" t="str">
        <f>IFERROR(LOOKUP(1,0/SEARCH(Sheet2!$E$3:$E$18,A5232),Sheet2!$F$3:$F$18),"其他")</f>
        <v>大数据工程师</v>
      </c>
      <c r="C5232" t="s">
        <v>507</v>
      </c>
      <c r="D5232" t="s">
        <v>65</v>
      </c>
      <c r="E5232" t="s">
        <v>16</v>
      </c>
      <c r="F5232" t="s">
        <v>24</v>
      </c>
      <c r="G5232" t="s">
        <v>2084</v>
      </c>
      <c r="H5232" t="s">
        <v>11</v>
      </c>
      <c r="I5232" t="s">
        <v>12</v>
      </c>
      <c r="J5232">
        <v>2</v>
      </c>
      <c r="K5232" t="s">
        <v>11137</v>
      </c>
      <c r="L5232" t="str">
        <f>LEFT(K5232,LEN(K5232)-3)</f>
        <v>3.5</v>
      </c>
      <c r="M5232" t="str">
        <f>RIGHT(K5232,3)</f>
        <v>万/月</v>
      </c>
    </row>
    <row r="5233" spans="1:13" x14ac:dyDescent="0.2">
      <c r="A5233" t="s">
        <v>3829</v>
      </c>
      <c r="B5233" t="str">
        <f>IFERROR(LOOKUP(1,0/SEARCH(Sheet2!$E$3:$E$18,A5233),Sheet2!$F$3:$F$18),"其他")</f>
        <v>大数据工程师</v>
      </c>
      <c r="C5233" t="s">
        <v>507</v>
      </c>
      <c r="D5233" t="s">
        <v>15</v>
      </c>
      <c r="E5233" t="s">
        <v>16</v>
      </c>
      <c r="F5233" t="s">
        <v>1636</v>
      </c>
      <c r="G5233" t="s">
        <v>3830</v>
      </c>
      <c r="H5233" t="s">
        <v>38</v>
      </c>
      <c r="I5233" t="s">
        <v>50</v>
      </c>
      <c r="J5233">
        <v>2</v>
      </c>
      <c r="K5233" t="s">
        <v>11137</v>
      </c>
      <c r="L5233" t="str">
        <f>LEFT(K5233,LEN(K5233)-3)</f>
        <v>3.5</v>
      </c>
      <c r="M5233" t="str">
        <f>RIGHT(K5233,3)</f>
        <v>万/月</v>
      </c>
    </row>
    <row r="5234" spans="1:13" x14ac:dyDescent="0.2">
      <c r="A5234" t="s">
        <v>3869</v>
      </c>
      <c r="B5234" t="str">
        <f>IFERROR(LOOKUP(1,0/SEARCH(Sheet2!$E$3:$E$18,A5234),Sheet2!$F$3:$F$18),"其他")</f>
        <v>大数据工程师</v>
      </c>
      <c r="C5234" t="s">
        <v>14</v>
      </c>
      <c r="D5234" t="s">
        <v>7</v>
      </c>
      <c r="E5234" t="s">
        <v>241</v>
      </c>
      <c r="F5234" t="s">
        <v>3031</v>
      </c>
      <c r="G5234" t="s">
        <v>3032</v>
      </c>
      <c r="H5234" t="s">
        <v>26</v>
      </c>
      <c r="I5234" t="s">
        <v>12</v>
      </c>
      <c r="J5234">
        <v>2</v>
      </c>
      <c r="K5234" t="s">
        <v>11099</v>
      </c>
      <c r="L5234" t="str">
        <f>LEFT(K5234,LEN(K5234)-3)</f>
        <v>3</v>
      </c>
      <c r="M5234" t="str">
        <f>RIGHT(K5234,3)</f>
        <v>万/月</v>
      </c>
    </row>
    <row r="5235" spans="1:13" x14ac:dyDescent="0.2">
      <c r="A5235" t="s">
        <v>1791</v>
      </c>
      <c r="B5235" t="str">
        <f>IFERROR(LOOKUP(1,0/SEARCH(Sheet2!$E$3:$E$18,A5235),Sheet2!$F$3:$F$18),"其他")</f>
        <v>大数据工程师</v>
      </c>
      <c r="C5235" t="s">
        <v>14</v>
      </c>
      <c r="D5235" t="s">
        <v>15</v>
      </c>
      <c r="E5235" t="s">
        <v>16</v>
      </c>
      <c r="F5235" t="s">
        <v>2674</v>
      </c>
      <c r="G5235" t="s">
        <v>3937</v>
      </c>
      <c r="H5235" t="s">
        <v>38</v>
      </c>
      <c r="I5235" t="s">
        <v>50</v>
      </c>
      <c r="J5235">
        <v>2</v>
      </c>
      <c r="K5235" t="s">
        <v>11099</v>
      </c>
      <c r="L5235" t="str">
        <f>LEFT(K5235,LEN(K5235)-3)</f>
        <v>3</v>
      </c>
      <c r="M5235" t="str">
        <f>RIGHT(K5235,3)</f>
        <v>万/月</v>
      </c>
    </row>
    <row r="5236" spans="1:13" x14ac:dyDescent="0.2">
      <c r="A5236" t="s">
        <v>4042</v>
      </c>
      <c r="B5236" t="str">
        <f>IFERROR(LOOKUP(1,0/SEARCH(Sheet2!$E$3:$E$18,A5236),Sheet2!$F$3:$F$18),"其他")</f>
        <v>大数据工程师</v>
      </c>
      <c r="C5236" t="s">
        <v>62</v>
      </c>
      <c r="D5236" t="s">
        <v>7</v>
      </c>
      <c r="E5236" t="s">
        <v>143</v>
      </c>
      <c r="F5236" t="s">
        <v>1636</v>
      </c>
      <c r="G5236" t="s">
        <v>4043</v>
      </c>
      <c r="H5236" t="s">
        <v>11</v>
      </c>
      <c r="I5236" t="s">
        <v>149</v>
      </c>
      <c r="J5236">
        <v>2</v>
      </c>
      <c r="K5236" t="s">
        <v>11132</v>
      </c>
      <c r="L5236" t="str">
        <f>LEFT(K5236,LEN(K5236)-3)</f>
        <v>4</v>
      </c>
      <c r="M5236" t="str">
        <f>RIGHT(K5236,3)</f>
        <v>万/月</v>
      </c>
    </row>
    <row r="5237" spans="1:13" x14ac:dyDescent="0.2">
      <c r="A5237" t="s">
        <v>1430</v>
      </c>
      <c r="B5237" t="str">
        <f>IFERROR(LOOKUP(1,0/SEARCH(Sheet2!$E$3:$E$18,A5237),Sheet2!$F$3:$F$18),"其他")</f>
        <v>大数据工程师</v>
      </c>
      <c r="C5237" t="s">
        <v>165</v>
      </c>
      <c r="D5237" t="s">
        <v>65</v>
      </c>
      <c r="E5237" t="s">
        <v>16</v>
      </c>
      <c r="F5237" t="s">
        <v>2636</v>
      </c>
      <c r="G5237" t="s">
        <v>4066</v>
      </c>
      <c r="H5237" t="s">
        <v>11</v>
      </c>
      <c r="I5237" t="s">
        <v>12</v>
      </c>
      <c r="J5237">
        <v>2</v>
      </c>
      <c r="K5237" t="s">
        <v>11104</v>
      </c>
      <c r="L5237" t="str">
        <f>LEFT(K5237,LEN(K5237)-3)</f>
        <v>2.5</v>
      </c>
      <c r="M5237" t="str">
        <f>RIGHT(K5237,3)</f>
        <v>万/月</v>
      </c>
    </row>
    <row r="5238" spans="1:13" x14ac:dyDescent="0.2">
      <c r="A5238" t="s">
        <v>4087</v>
      </c>
      <c r="B5238" t="str">
        <f>IFERROR(LOOKUP(1,0/SEARCH(Sheet2!$E$3:$E$18,A5238),Sheet2!$F$3:$F$18),"其他")</f>
        <v>数据分析工程师</v>
      </c>
      <c r="C5238" t="s">
        <v>14</v>
      </c>
      <c r="D5238" t="s">
        <v>35</v>
      </c>
      <c r="E5238" t="s">
        <v>16</v>
      </c>
      <c r="F5238" t="s">
        <v>2314</v>
      </c>
      <c r="G5238" t="s">
        <v>3016</v>
      </c>
      <c r="H5238" t="s">
        <v>11</v>
      </c>
      <c r="I5238" t="s">
        <v>81</v>
      </c>
      <c r="J5238">
        <v>2</v>
      </c>
      <c r="K5238" t="s">
        <v>11099</v>
      </c>
      <c r="L5238" t="str">
        <f>LEFT(K5238,LEN(K5238)-3)</f>
        <v>3</v>
      </c>
      <c r="M5238" t="str">
        <f>RIGHT(K5238,3)</f>
        <v>万/月</v>
      </c>
    </row>
    <row r="5239" spans="1:13" x14ac:dyDescent="0.2">
      <c r="A5239" t="s">
        <v>1599</v>
      </c>
      <c r="B5239" t="str">
        <f>IFERROR(LOOKUP(1,0/SEARCH(Sheet2!$E$3:$E$18,A5239),Sheet2!$F$3:$F$18),"其他")</f>
        <v>大数据工程师</v>
      </c>
      <c r="C5239" t="s">
        <v>14</v>
      </c>
      <c r="D5239" t="s">
        <v>51</v>
      </c>
      <c r="E5239" t="s">
        <v>16</v>
      </c>
      <c r="F5239" t="s">
        <v>1636</v>
      </c>
      <c r="G5239" t="s">
        <v>4140</v>
      </c>
      <c r="H5239" t="s">
        <v>11</v>
      </c>
      <c r="I5239" t="s">
        <v>12</v>
      </c>
      <c r="J5239">
        <v>2</v>
      </c>
      <c r="K5239" t="s">
        <v>11099</v>
      </c>
      <c r="L5239" t="str">
        <f>LEFT(K5239,LEN(K5239)-3)</f>
        <v>3</v>
      </c>
      <c r="M5239" t="str">
        <f>RIGHT(K5239,3)</f>
        <v>万/月</v>
      </c>
    </row>
    <row r="5240" spans="1:13" x14ac:dyDescent="0.2">
      <c r="A5240" t="s">
        <v>4152</v>
      </c>
      <c r="B5240" t="str">
        <f>IFERROR(LOOKUP(1,0/SEARCH(Sheet2!$E$3:$E$18,A5240),Sheet2!$F$3:$F$18),"其他")</f>
        <v>大数据工程师</v>
      </c>
      <c r="C5240" t="s">
        <v>62</v>
      </c>
      <c r="D5240" t="s">
        <v>51</v>
      </c>
      <c r="E5240" t="s">
        <v>16</v>
      </c>
      <c r="F5240" t="s">
        <v>4153</v>
      </c>
      <c r="G5240" t="s">
        <v>4154</v>
      </c>
      <c r="H5240" t="s">
        <v>38</v>
      </c>
      <c r="I5240" t="s">
        <v>20</v>
      </c>
      <c r="J5240">
        <v>2</v>
      </c>
      <c r="K5240" t="s">
        <v>11132</v>
      </c>
      <c r="L5240" t="str">
        <f>LEFT(K5240,LEN(K5240)-3)</f>
        <v>4</v>
      </c>
      <c r="M5240" t="str">
        <f>RIGHT(K5240,3)</f>
        <v>万/月</v>
      </c>
    </row>
    <row r="5241" spans="1:13" x14ac:dyDescent="0.2">
      <c r="A5241" t="s">
        <v>1368</v>
      </c>
      <c r="B5241" t="str">
        <f>IFERROR(LOOKUP(1,0/SEARCH(Sheet2!$E$3:$E$18,A5241),Sheet2!$F$3:$F$18),"其他")</f>
        <v>大数据工程师</v>
      </c>
      <c r="C5241" t="s">
        <v>14</v>
      </c>
      <c r="D5241" t="s">
        <v>15</v>
      </c>
      <c r="E5241" t="s">
        <v>16</v>
      </c>
      <c r="F5241" t="s">
        <v>2653</v>
      </c>
      <c r="G5241" t="s">
        <v>3018</v>
      </c>
      <c r="H5241" t="s">
        <v>26</v>
      </c>
      <c r="I5241" t="s">
        <v>12</v>
      </c>
      <c r="J5241">
        <v>2</v>
      </c>
      <c r="K5241" t="s">
        <v>11099</v>
      </c>
      <c r="L5241" t="str">
        <f>LEFT(K5241,LEN(K5241)-3)</f>
        <v>3</v>
      </c>
      <c r="M5241" t="str">
        <f>RIGHT(K5241,3)</f>
        <v>万/月</v>
      </c>
    </row>
    <row r="5242" spans="1:13" x14ac:dyDescent="0.2">
      <c r="A5242" t="s">
        <v>4225</v>
      </c>
      <c r="B5242" t="str">
        <f>IFERROR(LOOKUP(1,0/SEARCH(Sheet2!$E$3:$E$18,A5242),Sheet2!$F$3:$F$18),"其他")</f>
        <v>大数据工程师</v>
      </c>
      <c r="C5242" t="s">
        <v>14</v>
      </c>
      <c r="D5242" t="s">
        <v>35</v>
      </c>
      <c r="E5242" t="s">
        <v>16</v>
      </c>
      <c r="F5242" t="s">
        <v>1636</v>
      </c>
      <c r="G5242" t="s">
        <v>4226</v>
      </c>
      <c r="H5242" t="s">
        <v>38</v>
      </c>
      <c r="I5242" t="s">
        <v>12</v>
      </c>
      <c r="J5242">
        <v>2</v>
      </c>
      <c r="K5242" t="s">
        <v>11099</v>
      </c>
      <c r="L5242" t="str">
        <f>LEFT(K5242,LEN(K5242)-3)</f>
        <v>3</v>
      </c>
      <c r="M5242" t="str">
        <f>RIGHT(K5242,3)</f>
        <v>万/月</v>
      </c>
    </row>
    <row r="5243" spans="1:13" x14ac:dyDescent="0.2">
      <c r="A5243" t="s">
        <v>1360</v>
      </c>
      <c r="B5243" t="str">
        <f>IFERROR(LOOKUP(1,0/SEARCH(Sheet2!$E$3:$E$18,A5243),Sheet2!$F$3:$F$18),"其他")</f>
        <v>大数据工程师</v>
      </c>
      <c r="C5243" t="s">
        <v>14</v>
      </c>
      <c r="D5243" t="s">
        <v>35</v>
      </c>
      <c r="E5243" t="s">
        <v>16</v>
      </c>
      <c r="F5243" t="s">
        <v>2636</v>
      </c>
      <c r="G5243" t="s">
        <v>3921</v>
      </c>
      <c r="H5243" t="s">
        <v>11</v>
      </c>
      <c r="I5243" t="s">
        <v>12</v>
      </c>
      <c r="J5243">
        <v>2</v>
      </c>
      <c r="K5243" t="s">
        <v>11099</v>
      </c>
      <c r="L5243" t="str">
        <f>LEFT(K5243,LEN(K5243)-3)</f>
        <v>3</v>
      </c>
      <c r="M5243" t="str">
        <f>RIGHT(K5243,3)</f>
        <v>万/月</v>
      </c>
    </row>
    <row r="5244" spans="1:13" x14ac:dyDescent="0.2">
      <c r="A5244" t="s">
        <v>1368</v>
      </c>
      <c r="B5244" t="str">
        <f>IFERROR(LOOKUP(1,0/SEARCH(Sheet2!$E$3:$E$18,A5244),Sheet2!$F$3:$F$18),"其他")</f>
        <v>大数据工程师</v>
      </c>
      <c r="C5244" t="s">
        <v>62</v>
      </c>
      <c r="D5244" t="s">
        <v>15</v>
      </c>
      <c r="E5244" t="s">
        <v>16</v>
      </c>
      <c r="F5244" t="s">
        <v>1636</v>
      </c>
      <c r="G5244" t="s">
        <v>3072</v>
      </c>
      <c r="H5244" t="s">
        <v>38</v>
      </c>
      <c r="I5244" t="s">
        <v>12</v>
      </c>
      <c r="J5244">
        <v>2</v>
      </c>
      <c r="K5244" t="s">
        <v>11132</v>
      </c>
      <c r="L5244" t="str">
        <f>LEFT(K5244,LEN(K5244)-3)</f>
        <v>4</v>
      </c>
      <c r="M5244" t="str">
        <f>RIGHT(K5244,3)</f>
        <v>万/月</v>
      </c>
    </row>
    <row r="5245" spans="1:13" x14ac:dyDescent="0.2">
      <c r="A5245" t="s">
        <v>1368</v>
      </c>
      <c r="B5245" t="str">
        <f>IFERROR(LOOKUP(1,0/SEARCH(Sheet2!$E$3:$E$18,A5245),Sheet2!$F$3:$F$18),"其他")</f>
        <v>大数据工程师</v>
      </c>
      <c r="C5245" t="s">
        <v>165</v>
      </c>
      <c r="D5245" t="s">
        <v>15</v>
      </c>
      <c r="E5245" t="s">
        <v>16</v>
      </c>
      <c r="F5245" t="s">
        <v>2674</v>
      </c>
      <c r="G5245" t="s">
        <v>4272</v>
      </c>
      <c r="H5245" t="s">
        <v>93</v>
      </c>
      <c r="I5245" t="s">
        <v>12</v>
      </c>
      <c r="J5245">
        <v>2</v>
      </c>
      <c r="K5245" t="s">
        <v>11104</v>
      </c>
      <c r="L5245" t="str">
        <f>LEFT(K5245,LEN(K5245)-3)</f>
        <v>2.5</v>
      </c>
      <c r="M5245" t="str">
        <f>RIGHT(K5245,3)</f>
        <v>万/月</v>
      </c>
    </row>
    <row r="5246" spans="1:13" x14ac:dyDescent="0.2">
      <c r="A5246" t="s">
        <v>4282</v>
      </c>
      <c r="B5246" t="str">
        <f>IFERROR(LOOKUP(1,0/SEARCH(Sheet2!$E$3:$E$18,A5246),Sheet2!$F$3:$F$18),"其他")</f>
        <v>大数据工程师</v>
      </c>
      <c r="C5246" t="s">
        <v>62</v>
      </c>
      <c r="D5246" t="s">
        <v>35</v>
      </c>
      <c r="E5246" t="s">
        <v>8</v>
      </c>
      <c r="F5246" t="s">
        <v>2645</v>
      </c>
      <c r="G5246" t="s">
        <v>4283</v>
      </c>
      <c r="H5246" t="s">
        <v>38</v>
      </c>
      <c r="I5246" t="s">
        <v>129</v>
      </c>
      <c r="J5246">
        <v>2</v>
      </c>
      <c r="K5246" t="s">
        <v>11132</v>
      </c>
      <c r="L5246" t="str">
        <f>LEFT(K5246,LEN(K5246)-3)</f>
        <v>4</v>
      </c>
      <c r="M5246" t="str">
        <f>RIGHT(K5246,3)</f>
        <v>万/月</v>
      </c>
    </row>
    <row r="5247" spans="1:13" x14ac:dyDescent="0.2">
      <c r="A5247" t="s">
        <v>1360</v>
      </c>
      <c r="B5247" t="str">
        <f>IFERROR(LOOKUP(1,0/SEARCH(Sheet2!$E$3:$E$18,A5247),Sheet2!$F$3:$F$18),"其他")</f>
        <v>大数据工程师</v>
      </c>
      <c r="C5247" t="s">
        <v>165</v>
      </c>
      <c r="D5247" t="s">
        <v>7</v>
      </c>
      <c r="E5247" t="s">
        <v>139</v>
      </c>
      <c r="F5247" t="s">
        <v>4311</v>
      </c>
      <c r="G5247" t="s">
        <v>4312</v>
      </c>
      <c r="H5247" t="s">
        <v>11</v>
      </c>
      <c r="I5247" t="s">
        <v>12</v>
      </c>
      <c r="J5247">
        <v>2</v>
      </c>
      <c r="K5247" t="s">
        <v>11104</v>
      </c>
      <c r="L5247" t="str">
        <f>LEFT(K5247,LEN(K5247)-3)</f>
        <v>2.5</v>
      </c>
      <c r="M5247" t="str">
        <f>RIGHT(K5247,3)</f>
        <v>万/月</v>
      </c>
    </row>
    <row r="5248" spans="1:13" x14ac:dyDescent="0.2">
      <c r="A5248" t="s">
        <v>1360</v>
      </c>
      <c r="B5248" t="str">
        <f>IFERROR(LOOKUP(1,0/SEARCH(Sheet2!$E$3:$E$18,A5248),Sheet2!$F$3:$F$18),"其他")</f>
        <v>大数据工程师</v>
      </c>
      <c r="C5248" t="s">
        <v>14</v>
      </c>
      <c r="D5248" t="s">
        <v>15</v>
      </c>
      <c r="E5248" t="s">
        <v>16</v>
      </c>
      <c r="F5248" t="s">
        <v>888</v>
      </c>
      <c r="G5248" t="s">
        <v>4315</v>
      </c>
      <c r="H5248" t="s">
        <v>42</v>
      </c>
      <c r="I5248" t="s">
        <v>50</v>
      </c>
      <c r="J5248">
        <v>2</v>
      </c>
      <c r="K5248" t="s">
        <v>11099</v>
      </c>
      <c r="L5248" t="str">
        <f>LEFT(K5248,LEN(K5248)-3)</f>
        <v>3</v>
      </c>
      <c r="M5248" t="str">
        <f>RIGHT(K5248,3)</f>
        <v>万/月</v>
      </c>
    </row>
    <row r="5249" spans="1:13" x14ac:dyDescent="0.2">
      <c r="A5249" t="s">
        <v>1360</v>
      </c>
      <c r="B5249" t="str">
        <f>IFERROR(LOOKUP(1,0/SEARCH(Sheet2!$E$3:$E$18,A5249),Sheet2!$F$3:$F$18),"其他")</f>
        <v>大数据工程师</v>
      </c>
      <c r="C5249" t="s">
        <v>507</v>
      </c>
      <c r="D5249" t="s">
        <v>15</v>
      </c>
      <c r="E5249" t="s">
        <v>8</v>
      </c>
      <c r="F5249" t="s">
        <v>1636</v>
      </c>
      <c r="G5249" t="s">
        <v>3962</v>
      </c>
      <c r="H5249" t="s">
        <v>38</v>
      </c>
      <c r="I5249" t="s">
        <v>12</v>
      </c>
      <c r="J5249">
        <v>2</v>
      </c>
      <c r="K5249" t="s">
        <v>11137</v>
      </c>
      <c r="L5249" t="str">
        <f>LEFT(K5249,LEN(K5249)-3)</f>
        <v>3.5</v>
      </c>
      <c r="M5249" t="str">
        <f>RIGHT(K5249,3)</f>
        <v>万/月</v>
      </c>
    </row>
    <row r="5250" spans="1:13" x14ac:dyDescent="0.2">
      <c r="A5250" t="s">
        <v>1430</v>
      </c>
      <c r="B5250" t="str">
        <f>IFERROR(LOOKUP(1,0/SEARCH(Sheet2!$E$3:$E$18,A5250),Sheet2!$F$3:$F$18),"其他")</f>
        <v>大数据工程师</v>
      </c>
      <c r="C5250" t="s">
        <v>165</v>
      </c>
      <c r="D5250" t="s">
        <v>15</v>
      </c>
      <c r="E5250" t="s">
        <v>16</v>
      </c>
      <c r="F5250" t="s">
        <v>839</v>
      </c>
      <c r="G5250" t="s">
        <v>3007</v>
      </c>
      <c r="H5250" t="s">
        <v>93</v>
      </c>
      <c r="I5250" t="s">
        <v>12</v>
      </c>
      <c r="J5250">
        <v>2</v>
      </c>
      <c r="K5250" t="s">
        <v>11104</v>
      </c>
      <c r="L5250" t="str">
        <f>LEFT(K5250,LEN(K5250)-3)</f>
        <v>2.5</v>
      </c>
      <c r="M5250" t="str">
        <f>RIGHT(K5250,3)</f>
        <v>万/月</v>
      </c>
    </row>
    <row r="5251" spans="1:13" x14ac:dyDescent="0.2">
      <c r="A5251" t="s">
        <v>1360</v>
      </c>
      <c r="B5251" t="str">
        <f>IFERROR(LOOKUP(1,0/SEARCH(Sheet2!$E$3:$E$18,A5251),Sheet2!$F$3:$F$18),"其他")</f>
        <v>大数据工程师</v>
      </c>
      <c r="C5251" t="s">
        <v>14</v>
      </c>
      <c r="D5251" t="s">
        <v>7</v>
      </c>
      <c r="E5251" t="s">
        <v>16</v>
      </c>
      <c r="F5251" t="s">
        <v>1636</v>
      </c>
      <c r="G5251" t="s">
        <v>4381</v>
      </c>
      <c r="H5251" t="s">
        <v>42</v>
      </c>
      <c r="I5251" t="s">
        <v>12</v>
      </c>
      <c r="J5251">
        <v>2</v>
      </c>
      <c r="K5251" t="s">
        <v>11099</v>
      </c>
      <c r="L5251" t="str">
        <f>LEFT(K5251,LEN(K5251)-3)</f>
        <v>3</v>
      </c>
      <c r="M5251" t="str">
        <f>RIGHT(K5251,3)</f>
        <v>万/月</v>
      </c>
    </row>
    <row r="5252" spans="1:13" x14ac:dyDescent="0.2">
      <c r="A5252" t="s">
        <v>1791</v>
      </c>
      <c r="B5252" t="str">
        <f>IFERROR(LOOKUP(1,0/SEARCH(Sheet2!$E$3:$E$18,A5252),Sheet2!$F$3:$F$18),"其他")</f>
        <v>大数据工程师</v>
      </c>
      <c r="C5252" t="s">
        <v>14</v>
      </c>
      <c r="D5252" t="s">
        <v>35</v>
      </c>
      <c r="E5252" t="s">
        <v>16</v>
      </c>
      <c r="F5252" t="s">
        <v>839</v>
      </c>
      <c r="G5252" t="s">
        <v>4408</v>
      </c>
      <c r="H5252" t="s">
        <v>26</v>
      </c>
      <c r="I5252" t="s">
        <v>12</v>
      </c>
      <c r="J5252">
        <v>2</v>
      </c>
      <c r="K5252" t="s">
        <v>11099</v>
      </c>
      <c r="L5252" t="str">
        <f>LEFT(K5252,LEN(K5252)-3)</f>
        <v>3</v>
      </c>
      <c r="M5252" t="str">
        <f>RIGHT(K5252,3)</f>
        <v>万/月</v>
      </c>
    </row>
    <row r="5253" spans="1:13" x14ac:dyDescent="0.2">
      <c r="A5253" t="s">
        <v>1368</v>
      </c>
      <c r="B5253" t="str">
        <f>IFERROR(LOOKUP(1,0/SEARCH(Sheet2!$E$3:$E$18,A5253),Sheet2!$F$3:$F$18),"其他")</f>
        <v>大数据工程师</v>
      </c>
      <c r="C5253" t="s">
        <v>105</v>
      </c>
      <c r="D5253" t="s">
        <v>15</v>
      </c>
      <c r="E5253" t="s">
        <v>16</v>
      </c>
      <c r="F5253" t="s">
        <v>487</v>
      </c>
      <c r="G5253" t="s">
        <v>3588</v>
      </c>
      <c r="H5253" t="s">
        <v>93</v>
      </c>
      <c r="I5253" t="s">
        <v>12</v>
      </c>
      <c r="J5253">
        <v>2</v>
      </c>
      <c r="K5253" t="s">
        <v>11131</v>
      </c>
      <c r="L5253" t="str">
        <f>LEFT(K5253,LEN(K5253)-3)</f>
        <v>5</v>
      </c>
      <c r="M5253" t="str">
        <f>RIGHT(K5253,3)</f>
        <v>万/月</v>
      </c>
    </row>
    <row r="5254" spans="1:13" x14ac:dyDescent="0.2">
      <c r="A5254" t="s">
        <v>1430</v>
      </c>
      <c r="B5254" t="str">
        <f>IFERROR(LOOKUP(1,0/SEARCH(Sheet2!$E$3:$E$18,A5254),Sheet2!$F$3:$F$18),"其他")</f>
        <v>大数据工程师</v>
      </c>
      <c r="C5254" t="s">
        <v>165</v>
      </c>
      <c r="D5254" t="s">
        <v>35</v>
      </c>
      <c r="E5254" t="s">
        <v>16</v>
      </c>
      <c r="F5254" t="s">
        <v>2645</v>
      </c>
      <c r="G5254" t="s">
        <v>4418</v>
      </c>
      <c r="H5254" t="s">
        <v>26</v>
      </c>
      <c r="I5254" t="s">
        <v>12</v>
      </c>
      <c r="J5254">
        <v>2</v>
      </c>
      <c r="K5254" t="s">
        <v>11104</v>
      </c>
      <c r="L5254" t="str">
        <f>LEFT(K5254,LEN(K5254)-3)</f>
        <v>2.5</v>
      </c>
      <c r="M5254" t="str">
        <f>RIGHT(K5254,3)</f>
        <v>万/月</v>
      </c>
    </row>
    <row r="5255" spans="1:13" x14ac:dyDescent="0.2">
      <c r="A5255" t="s">
        <v>4431</v>
      </c>
      <c r="B5255" t="str">
        <f>IFERROR(LOOKUP(1,0/SEARCH(Sheet2!$E$3:$E$18,A5255),Sheet2!$F$3:$F$18),"其他")</f>
        <v>运维工程师</v>
      </c>
      <c r="C5255" t="s">
        <v>165</v>
      </c>
      <c r="D5255" t="s">
        <v>7</v>
      </c>
      <c r="E5255" t="s">
        <v>139</v>
      </c>
      <c r="F5255" t="s">
        <v>839</v>
      </c>
      <c r="G5255" t="s">
        <v>3636</v>
      </c>
      <c r="H5255" t="s">
        <v>26</v>
      </c>
      <c r="I5255" t="s">
        <v>12</v>
      </c>
      <c r="J5255">
        <v>2</v>
      </c>
      <c r="K5255" t="s">
        <v>11104</v>
      </c>
      <c r="L5255" t="str">
        <f>LEFT(K5255,LEN(K5255)-3)</f>
        <v>2.5</v>
      </c>
      <c r="M5255" t="str">
        <f>RIGHT(K5255,3)</f>
        <v>万/月</v>
      </c>
    </row>
    <row r="5256" spans="1:13" x14ac:dyDescent="0.2">
      <c r="A5256" t="s">
        <v>1360</v>
      </c>
      <c r="B5256" t="str">
        <f>IFERROR(LOOKUP(1,0/SEARCH(Sheet2!$E$3:$E$18,A5256),Sheet2!$F$3:$F$18),"其他")</f>
        <v>大数据工程师</v>
      </c>
      <c r="C5256" t="s">
        <v>165</v>
      </c>
      <c r="D5256" t="s">
        <v>35</v>
      </c>
      <c r="E5256" t="s">
        <v>8</v>
      </c>
      <c r="F5256" t="s">
        <v>743</v>
      </c>
      <c r="G5256" t="s">
        <v>5705</v>
      </c>
      <c r="H5256" t="s">
        <v>93</v>
      </c>
      <c r="I5256" t="s">
        <v>12</v>
      </c>
      <c r="J5256">
        <v>2</v>
      </c>
      <c r="K5256" t="s">
        <v>11104</v>
      </c>
      <c r="L5256" t="str">
        <f>LEFT(K5256,LEN(K5256)-3)</f>
        <v>2.5</v>
      </c>
      <c r="M5256" t="str">
        <f>RIGHT(K5256,3)</f>
        <v>万/月</v>
      </c>
    </row>
    <row r="5257" spans="1:13" x14ac:dyDescent="0.2">
      <c r="A5257" t="s">
        <v>1360</v>
      </c>
      <c r="B5257" t="str">
        <f>IFERROR(LOOKUP(1,0/SEARCH(Sheet2!$E$3:$E$18,A5257),Sheet2!$F$3:$F$18),"其他")</f>
        <v>大数据工程师</v>
      </c>
      <c r="C5257" t="s">
        <v>14</v>
      </c>
      <c r="D5257" t="s">
        <v>15</v>
      </c>
      <c r="E5257" t="s">
        <v>16</v>
      </c>
      <c r="F5257" t="s">
        <v>743</v>
      </c>
      <c r="G5257" t="s">
        <v>6400</v>
      </c>
      <c r="H5257" t="s">
        <v>112</v>
      </c>
      <c r="I5257" t="s">
        <v>32</v>
      </c>
      <c r="J5257">
        <v>2</v>
      </c>
      <c r="K5257" t="s">
        <v>11099</v>
      </c>
      <c r="L5257" t="str">
        <f>LEFT(K5257,LEN(K5257)-3)</f>
        <v>3</v>
      </c>
      <c r="M5257" t="str">
        <f>RIGHT(K5257,3)</f>
        <v>万/月</v>
      </c>
    </row>
    <row r="5258" spans="1:13" x14ac:dyDescent="0.2">
      <c r="A5258" t="s">
        <v>1360</v>
      </c>
      <c r="B5258" t="str">
        <f>IFERROR(LOOKUP(1,0/SEARCH(Sheet2!$E$3:$E$18,A5258),Sheet2!$F$3:$F$18),"其他")</f>
        <v>大数据工程师</v>
      </c>
      <c r="C5258" t="s">
        <v>165</v>
      </c>
      <c r="D5258" t="s">
        <v>65</v>
      </c>
      <c r="E5258" t="s">
        <v>16</v>
      </c>
      <c r="F5258" t="s">
        <v>743</v>
      </c>
      <c r="G5258" t="s">
        <v>5607</v>
      </c>
      <c r="H5258" t="s">
        <v>11</v>
      </c>
      <c r="I5258" t="s">
        <v>20</v>
      </c>
      <c r="J5258">
        <v>2</v>
      </c>
      <c r="K5258" t="s">
        <v>11104</v>
      </c>
      <c r="L5258" t="str">
        <f>LEFT(K5258,LEN(K5258)-3)</f>
        <v>2.5</v>
      </c>
      <c r="M5258" t="str">
        <f>RIGHT(K5258,3)</f>
        <v>万/月</v>
      </c>
    </row>
    <row r="5259" spans="1:13" x14ac:dyDescent="0.2">
      <c r="A5259" t="s">
        <v>6547</v>
      </c>
      <c r="B5259" t="str">
        <f>IFERROR(LOOKUP(1,0/SEARCH(Sheet2!$E$3:$E$18,A5259),Sheet2!$F$3:$F$18),"其他")</f>
        <v>大数据工程师</v>
      </c>
      <c r="C5259" t="s">
        <v>507</v>
      </c>
      <c r="D5259" t="s">
        <v>35</v>
      </c>
      <c r="E5259" t="s">
        <v>16</v>
      </c>
      <c r="F5259" t="s">
        <v>2595</v>
      </c>
      <c r="G5259" t="s">
        <v>6548</v>
      </c>
      <c r="H5259" t="s">
        <v>38</v>
      </c>
      <c r="I5259" t="s">
        <v>12</v>
      </c>
      <c r="J5259">
        <v>2</v>
      </c>
      <c r="K5259" t="s">
        <v>11137</v>
      </c>
      <c r="L5259" t="str">
        <f>LEFT(K5259,LEN(K5259)-3)</f>
        <v>3.5</v>
      </c>
      <c r="M5259" t="str">
        <f>RIGHT(K5259,3)</f>
        <v>万/月</v>
      </c>
    </row>
    <row r="5260" spans="1:13" x14ac:dyDescent="0.2">
      <c r="A5260" t="s">
        <v>1360</v>
      </c>
      <c r="B5260" t="str">
        <f>IFERROR(LOOKUP(1,0/SEARCH(Sheet2!$E$3:$E$18,A5260),Sheet2!$F$3:$F$18),"其他")</f>
        <v>大数据工程师</v>
      </c>
      <c r="C5260" t="s">
        <v>62</v>
      </c>
      <c r="D5260" t="s">
        <v>7</v>
      </c>
      <c r="E5260" t="s">
        <v>16</v>
      </c>
      <c r="F5260" t="s">
        <v>1388</v>
      </c>
      <c r="G5260" t="s">
        <v>5584</v>
      </c>
      <c r="H5260" t="s">
        <v>26</v>
      </c>
      <c r="I5260" t="s">
        <v>12</v>
      </c>
      <c r="J5260">
        <v>2</v>
      </c>
      <c r="K5260" t="s">
        <v>11132</v>
      </c>
      <c r="L5260" t="str">
        <f>LEFT(K5260,LEN(K5260)-3)</f>
        <v>4</v>
      </c>
      <c r="M5260" t="str">
        <f>RIGHT(K5260,3)</f>
        <v>万/月</v>
      </c>
    </row>
    <row r="5261" spans="1:13" x14ac:dyDescent="0.2">
      <c r="A5261" t="s">
        <v>6693</v>
      </c>
      <c r="B5261" t="str">
        <f>IFERROR(LOOKUP(1,0/SEARCH(Sheet2!$E$3:$E$18,A5261),Sheet2!$F$3:$F$18),"其他")</f>
        <v>大数据工程师</v>
      </c>
      <c r="C5261" t="s">
        <v>14</v>
      </c>
      <c r="D5261" t="s">
        <v>15</v>
      </c>
      <c r="E5261" t="s">
        <v>139</v>
      </c>
      <c r="F5261" t="s">
        <v>1388</v>
      </c>
      <c r="G5261" t="s">
        <v>6734</v>
      </c>
      <c r="H5261" t="s">
        <v>38</v>
      </c>
      <c r="I5261" t="s">
        <v>32</v>
      </c>
      <c r="J5261">
        <v>2</v>
      </c>
      <c r="K5261" t="s">
        <v>11099</v>
      </c>
      <c r="L5261" t="str">
        <f>LEFT(K5261,LEN(K5261)-3)</f>
        <v>3</v>
      </c>
      <c r="M5261" t="str">
        <f>RIGHT(K5261,3)</f>
        <v>万/月</v>
      </c>
    </row>
    <row r="5262" spans="1:13" x14ac:dyDescent="0.2">
      <c r="A5262" t="s">
        <v>8481</v>
      </c>
      <c r="B5262" t="str">
        <f>IFERROR(LOOKUP(1,0/SEARCH(Sheet2!$E$3:$E$18,A5262),Sheet2!$F$3:$F$18),"其他")</f>
        <v>大数据工程师</v>
      </c>
      <c r="C5262" t="s">
        <v>62</v>
      </c>
      <c r="D5262" t="s">
        <v>7</v>
      </c>
      <c r="E5262" t="s">
        <v>16</v>
      </c>
      <c r="F5262" t="s">
        <v>1809</v>
      </c>
      <c r="G5262" t="s">
        <v>7651</v>
      </c>
      <c r="H5262" t="s">
        <v>26</v>
      </c>
      <c r="I5262" t="s">
        <v>12</v>
      </c>
      <c r="J5262">
        <v>2</v>
      </c>
      <c r="K5262" t="s">
        <v>11132</v>
      </c>
      <c r="L5262" t="str">
        <f>LEFT(K5262,LEN(K5262)-3)</f>
        <v>4</v>
      </c>
      <c r="M5262" t="str">
        <f>RIGHT(K5262,3)</f>
        <v>万/月</v>
      </c>
    </row>
    <row r="5263" spans="1:13" x14ac:dyDescent="0.2">
      <c r="A5263" t="s">
        <v>1655</v>
      </c>
      <c r="B5263" t="str">
        <f>IFERROR(LOOKUP(1,0/SEARCH(Sheet2!$E$3:$E$18,A5263),Sheet2!$F$3:$F$18),"其他")</f>
        <v>运维工程师</v>
      </c>
      <c r="C5263" t="s">
        <v>8491</v>
      </c>
      <c r="D5263" t="s">
        <v>7</v>
      </c>
      <c r="E5263" t="s">
        <v>16</v>
      </c>
      <c r="F5263" t="s">
        <v>1809</v>
      </c>
      <c r="G5263" t="s">
        <v>8492</v>
      </c>
      <c r="H5263" t="s">
        <v>38</v>
      </c>
      <c r="I5263" t="s">
        <v>50</v>
      </c>
      <c r="J5263">
        <v>2</v>
      </c>
      <c r="K5263" t="s">
        <v>11158</v>
      </c>
      <c r="L5263" t="str">
        <f>LEFT(K5263,LEN(K5263)-3)</f>
        <v>2.7</v>
      </c>
      <c r="M5263" t="str">
        <f>RIGHT(K5263,3)</f>
        <v>万/月</v>
      </c>
    </row>
    <row r="5264" spans="1:13" x14ac:dyDescent="0.2">
      <c r="A5264" t="s">
        <v>8725</v>
      </c>
      <c r="B5264" t="str">
        <f>IFERROR(LOOKUP(1,0/SEARCH(Sheet2!$E$3:$E$18,A5264),Sheet2!$F$3:$F$18),"其他")</f>
        <v>数据分析工程师</v>
      </c>
      <c r="C5264" t="s">
        <v>62</v>
      </c>
      <c r="D5264" t="s">
        <v>51</v>
      </c>
      <c r="E5264" t="s">
        <v>29</v>
      </c>
      <c r="F5264" t="s">
        <v>1809</v>
      </c>
      <c r="G5264" t="s">
        <v>7651</v>
      </c>
      <c r="H5264" t="s">
        <v>26</v>
      </c>
      <c r="I5264" t="s">
        <v>12</v>
      </c>
      <c r="J5264">
        <v>2</v>
      </c>
      <c r="K5264" t="s">
        <v>11132</v>
      </c>
      <c r="L5264" t="str">
        <f>LEFT(K5264,LEN(K5264)-3)</f>
        <v>4</v>
      </c>
      <c r="M5264" t="str">
        <f>RIGHT(K5264,3)</f>
        <v>万/月</v>
      </c>
    </row>
    <row r="5265" spans="1:13" x14ac:dyDescent="0.2">
      <c r="A5265" t="s">
        <v>1368</v>
      </c>
      <c r="B5265" t="str">
        <f>IFERROR(LOOKUP(1,0/SEARCH(Sheet2!$E$3:$E$18,A5265),Sheet2!$F$3:$F$18),"其他")</f>
        <v>大数据工程师</v>
      </c>
      <c r="C5265" t="s">
        <v>165</v>
      </c>
      <c r="D5265" t="s">
        <v>15</v>
      </c>
      <c r="E5265" t="s">
        <v>16</v>
      </c>
      <c r="F5265" t="s">
        <v>5989</v>
      </c>
      <c r="G5265" t="s">
        <v>8791</v>
      </c>
      <c r="H5265" t="s">
        <v>38</v>
      </c>
      <c r="I5265" t="s">
        <v>50</v>
      </c>
      <c r="J5265">
        <v>2</v>
      </c>
      <c r="K5265" t="s">
        <v>11104</v>
      </c>
      <c r="L5265" t="str">
        <f>LEFT(K5265,LEN(K5265)-3)</f>
        <v>2.5</v>
      </c>
      <c r="M5265" t="str">
        <f>RIGHT(K5265,3)</f>
        <v>万/月</v>
      </c>
    </row>
    <row r="5266" spans="1:13" x14ac:dyDescent="0.2">
      <c r="A5266" t="s">
        <v>1360</v>
      </c>
      <c r="B5266" t="str">
        <f>IFERROR(LOOKUP(1,0/SEARCH(Sheet2!$E$3:$E$18,A5266),Sheet2!$F$3:$F$18),"其他")</f>
        <v>大数据工程师</v>
      </c>
      <c r="C5266" t="s">
        <v>507</v>
      </c>
      <c r="D5266" t="s">
        <v>7</v>
      </c>
      <c r="E5266" t="s">
        <v>143</v>
      </c>
      <c r="F5266" t="s">
        <v>1809</v>
      </c>
      <c r="G5266" t="s">
        <v>8711</v>
      </c>
      <c r="H5266" t="s">
        <v>11</v>
      </c>
      <c r="I5266" t="s">
        <v>12</v>
      </c>
      <c r="J5266">
        <v>2</v>
      </c>
      <c r="K5266" t="s">
        <v>11137</v>
      </c>
      <c r="L5266" t="str">
        <f>LEFT(K5266,LEN(K5266)-3)</f>
        <v>3.5</v>
      </c>
      <c r="M5266" t="str">
        <f>RIGHT(K5266,3)</f>
        <v>万/月</v>
      </c>
    </row>
    <row r="5267" spans="1:13" x14ac:dyDescent="0.2">
      <c r="A5267" t="s">
        <v>8831</v>
      </c>
      <c r="B5267" t="str">
        <f>IFERROR(LOOKUP(1,0/SEARCH(Sheet2!$E$3:$E$18,A5267),Sheet2!$F$3:$F$18),"其他")</f>
        <v>大数据工程师</v>
      </c>
      <c r="C5267" t="s">
        <v>165</v>
      </c>
      <c r="D5267" t="s">
        <v>7</v>
      </c>
      <c r="E5267" t="s">
        <v>139</v>
      </c>
      <c r="F5267" t="s">
        <v>5989</v>
      </c>
      <c r="G5267" t="s">
        <v>3636</v>
      </c>
      <c r="H5267" t="s">
        <v>26</v>
      </c>
      <c r="I5267" t="s">
        <v>12</v>
      </c>
      <c r="J5267">
        <v>2</v>
      </c>
      <c r="K5267" t="s">
        <v>11104</v>
      </c>
      <c r="L5267" t="str">
        <f>LEFT(K5267,LEN(K5267)-3)</f>
        <v>2.5</v>
      </c>
      <c r="M5267" t="str">
        <f>RIGHT(K5267,3)</f>
        <v>万/月</v>
      </c>
    </row>
    <row r="5268" spans="1:13" x14ac:dyDescent="0.2">
      <c r="A5268" t="s">
        <v>8837</v>
      </c>
      <c r="B5268" t="str">
        <f>IFERROR(LOOKUP(1,0/SEARCH(Sheet2!$E$3:$E$18,A5268),Sheet2!$F$3:$F$18),"其他")</f>
        <v>运维工程师</v>
      </c>
      <c r="C5268" t="s">
        <v>165</v>
      </c>
      <c r="D5268" t="s">
        <v>35</v>
      </c>
      <c r="E5268" t="s">
        <v>16</v>
      </c>
      <c r="F5268" t="s">
        <v>7458</v>
      </c>
      <c r="G5268" t="s">
        <v>8838</v>
      </c>
      <c r="H5268" t="s">
        <v>112</v>
      </c>
      <c r="I5268" t="s">
        <v>32</v>
      </c>
      <c r="J5268">
        <v>2</v>
      </c>
      <c r="K5268" t="s">
        <v>11104</v>
      </c>
      <c r="L5268" t="str">
        <f>LEFT(K5268,LEN(K5268)-3)</f>
        <v>2.5</v>
      </c>
      <c r="M5268" t="str">
        <f>RIGHT(K5268,3)</f>
        <v>万/月</v>
      </c>
    </row>
    <row r="5269" spans="1:13" x14ac:dyDescent="0.2">
      <c r="A5269" t="s">
        <v>1360</v>
      </c>
      <c r="B5269" t="str">
        <f>IFERROR(LOOKUP(1,0/SEARCH(Sheet2!$E$3:$E$18,A5269),Sheet2!$F$3:$F$18),"其他")</f>
        <v>大数据工程师</v>
      </c>
      <c r="C5269" t="s">
        <v>507</v>
      </c>
      <c r="D5269" t="s">
        <v>15</v>
      </c>
      <c r="E5269" t="s">
        <v>16</v>
      </c>
      <c r="F5269" t="s">
        <v>5989</v>
      </c>
      <c r="G5269" t="s">
        <v>8841</v>
      </c>
      <c r="H5269" t="s">
        <v>38</v>
      </c>
      <c r="I5269" t="s">
        <v>12</v>
      </c>
      <c r="J5269">
        <v>2</v>
      </c>
      <c r="K5269" t="s">
        <v>11137</v>
      </c>
      <c r="L5269" t="str">
        <f>LEFT(K5269,LEN(K5269)-3)</f>
        <v>3.5</v>
      </c>
      <c r="M5269" t="str">
        <f>RIGHT(K5269,3)</f>
        <v>万/月</v>
      </c>
    </row>
    <row r="5270" spans="1:13" x14ac:dyDescent="0.2">
      <c r="A5270" t="s">
        <v>6693</v>
      </c>
      <c r="B5270" t="str">
        <f>IFERROR(LOOKUP(1,0/SEARCH(Sheet2!$E$3:$E$18,A5270),Sheet2!$F$3:$F$18),"其他")</f>
        <v>大数据工程师</v>
      </c>
      <c r="C5270" t="s">
        <v>62</v>
      </c>
      <c r="D5270" t="s">
        <v>15</v>
      </c>
      <c r="E5270" t="s">
        <v>16</v>
      </c>
      <c r="F5270" t="s">
        <v>1192</v>
      </c>
      <c r="G5270" t="s">
        <v>7915</v>
      </c>
      <c r="H5270" t="s">
        <v>42</v>
      </c>
      <c r="I5270" t="s">
        <v>12</v>
      </c>
      <c r="J5270">
        <v>2</v>
      </c>
      <c r="K5270" t="s">
        <v>11132</v>
      </c>
      <c r="L5270" t="str">
        <f>LEFT(K5270,LEN(K5270)-3)</f>
        <v>4</v>
      </c>
      <c r="M5270" t="str">
        <f>RIGHT(K5270,3)</f>
        <v>万/月</v>
      </c>
    </row>
    <row r="5271" spans="1:13" x14ac:dyDescent="0.2">
      <c r="A5271" t="s">
        <v>8910</v>
      </c>
      <c r="B5271" t="str">
        <f>IFERROR(LOOKUP(1,0/SEARCH(Sheet2!$E$3:$E$18,A5271),Sheet2!$F$3:$F$18),"其他")</f>
        <v>大数据工程师</v>
      </c>
      <c r="C5271" t="s">
        <v>8911</v>
      </c>
      <c r="D5271" t="s">
        <v>15</v>
      </c>
      <c r="E5271" t="s">
        <v>16</v>
      </c>
      <c r="F5271" t="s">
        <v>1809</v>
      </c>
      <c r="G5271" t="s">
        <v>7651</v>
      </c>
      <c r="H5271" t="s">
        <v>26</v>
      </c>
      <c r="I5271" t="s">
        <v>12</v>
      </c>
      <c r="J5271">
        <v>2</v>
      </c>
      <c r="K5271" t="s">
        <v>11128</v>
      </c>
      <c r="L5271" t="str">
        <f>LEFT(K5271,LEN(K5271)-3)</f>
        <v>3.6</v>
      </c>
      <c r="M5271" t="str">
        <f>RIGHT(K5271,3)</f>
        <v>万/月</v>
      </c>
    </row>
    <row r="5272" spans="1:13" x14ac:dyDescent="0.2">
      <c r="A5272" t="s">
        <v>1368</v>
      </c>
      <c r="B5272" t="str">
        <f>IFERROR(LOOKUP(1,0/SEARCH(Sheet2!$E$3:$E$18,A5272),Sheet2!$F$3:$F$18),"其他")</f>
        <v>大数据工程师</v>
      </c>
      <c r="C5272" t="s">
        <v>3131</v>
      </c>
      <c r="D5272" t="s">
        <v>51</v>
      </c>
      <c r="E5272" t="s">
        <v>241</v>
      </c>
      <c r="F5272" t="s">
        <v>1809</v>
      </c>
      <c r="G5272" t="s">
        <v>8713</v>
      </c>
      <c r="H5272" t="s">
        <v>42</v>
      </c>
      <c r="I5272" t="s">
        <v>12</v>
      </c>
      <c r="J5272">
        <v>2</v>
      </c>
      <c r="K5272" t="s">
        <v>11139</v>
      </c>
      <c r="L5272" t="str">
        <f>LEFT(K5272,LEN(K5272)-3)</f>
        <v>2.8</v>
      </c>
      <c r="M5272" t="str">
        <f>RIGHT(K5272,3)</f>
        <v>万/月</v>
      </c>
    </row>
    <row r="5273" spans="1:13" x14ac:dyDescent="0.2">
      <c r="A5273" t="s">
        <v>8926</v>
      </c>
      <c r="B5273" t="str">
        <f>IFERROR(LOOKUP(1,0/SEARCH(Sheet2!$E$3:$E$18,A5273),Sheet2!$F$3:$F$18),"其他")</f>
        <v>大数据工程师</v>
      </c>
      <c r="C5273" t="s">
        <v>165</v>
      </c>
      <c r="D5273" t="s">
        <v>15</v>
      </c>
      <c r="E5273" t="s">
        <v>16</v>
      </c>
      <c r="F5273" t="s">
        <v>1192</v>
      </c>
      <c r="G5273" t="s">
        <v>8927</v>
      </c>
      <c r="H5273" t="s">
        <v>38</v>
      </c>
      <c r="I5273" t="s">
        <v>12</v>
      </c>
      <c r="J5273">
        <v>2</v>
      </c>
      <c r="K5273" t="s">
        <v>11104</v>
      </c>
      <c r="L5273" t="str">
        <f>LEFT(K5273,LEN(K5273)-3)</f>
        <v>2.5</v>
      </c>
      <c r="M5273" t="str">
        <f>RIGHT(K5273,3)</f>
        <v>万/月</v>
      </c>
    </row>
    <row r="5274" spans="1:13" x14ac:dyDescent="0.2">
      <c r="A5274" t="s">
        <v>6643</v>
      </c>
      <c r="B5274" t="str">
        <f>IFERROR(LOOKUP(1,0/SEARCH(Sheet2!$E$3:$E$18,A5274),Sheet2!$F$3:$F$18),"其他")</f>
        <v>大数据工程师</v>
      </c>
      <c r="C5274" t="s">
        <v>14</v>
      </c>
      <c r="D5274" t="s">
        <v>15</v>
      </c>
      <c r="E5274" t="s">
        <v>16</v>
      </c>
      <c r="F5274" t="s">
        <v>1192</v>
      </c>
      <c r="G5274" t="s">
        <v>1576</v>
      </c>
      <c r="H5274" t="s">
        <v>38</v>
      </c>
      <c r="I5274" t="s">
        <v>12</v>
      </c>
      <c r="J5274">
        <v>2</v>
      </c>
      <c r="K5274" t="s">
        <v>11099</v>
      </c>
      <c r="L5274" t="str">
        <f>LEFT(K5274,LEN(K5274)-3)</f>
        <v>3</v>
      </c>
      <c r="M5274" t="str">
        <f>RIGHT(K5274,3)</f>
        <v>万/月</v>
      </c>
    </row>
    <row r="5275" spans="1:13" x14ac:dyDescent="0.2">
      <c r="A5275" t="s">
        <v>10479</v>
      </c>
      <c r="B5275" t="str">
        <f>IFERROR(LOOKUP(1,0/SEARCH(Sheet2!$E$3:$E$18,A5275),Sheet2!$F$3:$F$18),"其他")</f>
        <v>大数据工程师</v>
      </c>
      <c r="C5275" t="s">
        <v>165</v>
      </c>
      <c r="D5275" t="s">
        <v>65</v>
      </c>
      <c r="E5275" t="s">
        <v>29</v>
      </c>
      <c r="F5275" t="s">
        <v>9640</v>
      </c>
      <c r="G5275" t="s">
        <v>9742</v>
      </c>
      <c r="H5275" t="s">
        <v>42</v>
      </c>
      <c r="I5275" t="s">
        <v>32</v>
      </c>
      <c r="J5275">
        <v>2</v>
      </c>
      <c r="K5275" t="s">
        <v>11104</v>
      </c>
      <c r="L5275" t="str">
        <f>LEFT(K5275,LEN(K5275)-3)</f>
        <v>2.5</v>
      </c>
      <c r="M5275" t="str">
        <f>RIGHT(K5275,3)</f>
        <v>万/月</v>
      </c>
    </row>
    <row r="5276" spans="1:13" x14ac:dyDescent="0.2">
      <c r="A5276" t="s">
        <v>1360</v>
      </c>
      <c r="B5276" t="str">
        <f>IFERROR(LOOKUP(1,0/SEARCH(Sheet2!$E$3:$E$18,A5276),Sheet2!$F$3:$F$18),"其他")</f>
        <v>大数据工程师</v>
      </c>
      <c r="C5276" t="s">
        <v>3131</v>
      </c>
      <c r="D5276" t="s">
        <v>15</v>
      </c>
      <c r="E5276" t="s">
        <v>16</v>
      </c>
      <c r="F5276" t="s">
        <v>2645</v>
      </c>
      <c r="G5276" t="s">
        <v>80</v>
      </c>
      <c r="H5276" t="s">
        <v>38</v>
      </c>
      <c r="I5276" t="s">
        <v>81</v>
      </c>
      <c r="J5276">
        <v>2</v>
      </c>
      <c r="K5276" t="s">
        <v>11139</v>
      </c>
      <c r="L5276" t="str">
        <f>LEFT(K5276,LEN(K5276)-3)</f>
        <v>2.8</v>
      </c>
      <c r="M5276" t="str">
        <f>RIGHT(K5276,3)</f>
        <v>万/月</v>
      </c>
    </row>
    <row r="5277" spans="1:13" x14ac:dyDescent="0.2">
      <c r="A5277" t="s">
        <v>10640</v>
      </c>
      <c r="B5277" t="str">
        <f>IFERROR(LOOKUP(1,0/SEARCH(Sheet2!$E$3:$E$18,A5277),Sheet2!$F$3:$F$18),"其他")</f>
        <v>大数据工程师</v>
      </c>
      <c r="C5277" t="s">
        <v>62</v>
      </c>
      <c r="D5277" t="s">
        <v>15</v>
      </c>
      <c r="E5277" t="s">
        <v>16</v>
      </c>
      <c r="F5277" t="s">
        <v>9644</v>
      </c>
      <c r="G5277" t="s">
        <v>7736</v>
      </c>
      <c r="H5277" t="s">
        <v>26</v>
      </c>
      <c r="I5277" t="s">
        <v>50</v>
      </c>
      <c r="J5277">
        <v>2</v>
      </c>
      <c r="K5277" t="s">
        <v>11132</v>
      </c>
      <c r="L5277" t="str">
        <f>LEFT(K5277,LEN(K5277)-3)</f>
        <v>4</v>
      </c>
      <c r="M5277" t="str">
        <f>RIGHT(K5277,3)</f>
        <v>万/月</v>
      </c>
    </row>
    <row r="5278" spans="1:13" x14ac:dyDescent="0.2">
      <c r="A5278" t="s">
        <v>1368</v>
      </c>
      <c r="B5278" t="str">
        <f>IFERROR(LOOKUP(1,0/SEARCH(Sheet2!$E$3:$E$18,A5278),Sheet2!$F$3:$F$18),"其他")</f>
        <v>大数据工程师</v>
      </c>
      <c r="C5278" t="s">
        <v>507</v>
      </c>
      <c r="D5278" t="s">
        <v>51</v>
      </c>
      <c r="E5278" t="s">
        <v>16</v>
      </c>
      <c r="F5278" t="s">
        <v>2558</v>
      </c>
      <c r="G5278" t="s">
        <v>10608</v>
      </c>
      <c r="H5278" t="s">
        <v>26</v>
      </c>
      <c r="I5278" t="s">
        <v>12</v>
      </c>
      <c r="J5278">
        <v>2</v>
      </c>
      <c r="K5278" t="s">
        <v>11137</v>
      </c>
      <c r="L5278" t="str">
        <f>LEFT(K5278,LEN(K5278)-3)</f>
        <v>3.5</v>
      </c>
      <c r="M5278" t="str">
        <f>RIGHT(K5278,3)</f>
        <v>万/月</v>
      </c>
    </row>
    <row r="5279" spans="1:13" x14ac:dyDescent="0.2">
      <c r="A5279" t="s">
        <v>10678</v>
      </c>
      <c r="B5279" t="str">
        <f>IFERROR(LOOKUP(1,0/SEARCH(Sheet2!$E$3:$E$18,A5279),Sheet2!$F$3:$F$18),"其他")</f>
        <v>大数据工程师</v>
      </c>
      <c r="C5279" t="s">
        <v>62</v>
      </c>
      <c r="D5279" t="s">
        <v>15</v>
      </c>
      <c r="E5279" t="s">
        <v>16</v>
      </c>
      <c r="F5279" t="s">
        <v>9644</v>
      </c>
      <c r="G5279" t="s">
        <v>7736</v>
      </c>
      <c r="H5279" t="s">
        <v>26</v>
      </c>
      <c r="I5279" t="s">
        <v>50</v>
      </c>
      <c r="J5279">
        <v>2</v>
      </c>
      <c r="K5279" t="s">
        <v>11132</v>
      </c>
      <c r="L5279" t="str">
        <f>LEFT(K5279,LEN(K5279)-3)</f>
        <v>4</v>
      </c>
      <c r="M5279" t="str">
        <f>RIGHT(K5279,3)</f>
        <v>万/月</v>
      </c>
    </row>
    <row r="5280" spans="1:13" x14ac:dyDescent="0.2">
      <c r="A5280" t="s">
        <v>10750</v>
      </c>
      <c r="B5280" t="str">
        <f>IFERROR(LOOKUP(1,0/SEARCH(Sheet2!$E$3:$E$18,A5280),Sheet2!$F$3:$F$18),"其他")</f>
        <v>大数据工程师</v>
      </c>
      <c r="C5280" t="s">
        <v>62</v>
      </c>
      <c r="D5280" t="s">
        <v>15</v>
      </c>
      <c r="E5280" t="s">
        <v>16</v>
      </c>
      <c r="F5280" t="s">
        <v>1139</v>
      </c>
      <c r="G5280" t="s">
        <v>10751</v>
      </c>
      <c r="H5280" t="s">
        <v>11</v>
      </c>
      <c r="I5280" t="s">
        <v>12</v>
      </c>
      <c r="J5280">
        <v>2</v>
      </c>
      <c r="K5280" t="s">
        <v>11132</v>
      </c>
      <c r="L5280" t="str">
        <f>LEFT(K5280,LEN(K5280)-3)</f>
        <v>4</v>
      </c>
      <c r="M5280" t="str">
        <f>RIGHT(K5280,3)</f>
        <v>万/月</v>
      </c>
    </row>
    <row r="5281" spans="1:13" x14ac:dyDescent="0.2">
      <c r="A5281" t="s">
        <v>1380</v>
      </c>
      <c r="B5281" t="str">
        <f>IFERROR(LOOKUP(1,0/SEARCH(Sheet2!$E$3:$E$18,A5281),Sheet2!$F$3:$F$18),"其他")</f>
        <v>其他</v>
      </c>
      <c r="C5281" t="s">
        <v>165</v>
      </c>
      <c r="D5281" t="s">
        <v>35</v>
      </c>
      <c r="E5281" t="s">
        <v>16</v>
      </c>
      <c r="F5281" t="s">
        <v>24</v>
      </c>
      <c r="G5281" t="s">
        <v>1381</v>
      </c>
      <c r="H5281" t="s">
        <v>42</v>
      </c>
      <c r="I5281" t="s">
        <v>12</v>
      </c>
      <c r="J5281">
        <v>2</v>
      </c>
      <c r="K5281" t="s">
        <v>11104</v>
      </c>
      <c r="L5281" t="str">
        <f>LEFT(K5281,LEN(K5281)-3)</f>
        <v>2.5</v>
      </c>
      <c r="M5281" t="str">
        <f>RIGHT(K5281,3)</f>
        <v>万/月</v>
      </c>
    </row>
    <row r="5282" spans="1:13" x14ac:dyDescent="0.2">
      <c r="A5282" t="s">
        <v>2570</v>
      </c>
      <c r="B5282" t="str">
        <f>IFERROR(LOOKUP(1,0/SEARCH(Sheet2!$E$3:$E$18,A5282),Sheet2!$F$3:$F$18),"其他")</f>
        <v>其他</v>
      </c>
      <c r="C5282" t="s">
        <v>507</v>
      </c>
      <c r="D5282" t="s">
        <v>35</v>
      </c>
      <c r="E5282" t="s">
        <v>8</v>
      </c>
      <c r="F5282" t="s">
        <v>1809</v>
      </c>
      <c r="G5282" t="s">
        <v>2571</v>
      </c>
      <c r="H5282" t="s">
        <v>93</v>
      </c>
      <c r="I5282" t="s">
        <v>12</v>
      </c>
      <c r="J5282">
        <v>2</v>
      </c>
      <c r="K5282" t="s">
        <v>11137</v>
      </c>
      <c r="L5282" t="str">
        <f>LEFT(K5282,LEN(K5282)-3)</f>
        <v>3.5</v>
      </c>
      <c r="M5282" t="str">
        <f>RIGHT(K5282,3)</f>
        <v>万/月</v>
      </c>
    </row>
    <row r="5283" spans="1:13" x14ac:dyDescent="0.2">
      <c r="A5283" t="s">
        <v>3672</v>
      </c>
      <c r="B5283" t="str">
        <f>IFERROR(LOOKUP(1,0/SEARCH(Sheet2!$E$3:$E$18,A5283),Sheet2!$F$3:$F$18),"其他")</f>
        <v>其他</v>
      </c>
      <c r="C5283" t="s">
        <v>165</v>
      </c>
      <c r="D5283" t="s">
        <v>51</v>
      </c>
      <c r="E5283" t="s">
        <v>16</v>
      </c>
      <c r="F5283" t="s">
        <v>2636</v>
      </c>
      <c r="G5283" t="s">
        <v>3673</v>
      </c>
      <c r="H5283" t="s">
        <v>42</v>
      </c>
      <c r="I5283" t="s">
        <v>129</v>
      </c>
      <c r="J5283">
        <v>2</v>
      </c>
      <c r="K5283" t="s">
        <v>11104</v>
      </c>
      <c r="L5283" t="str">
        <f>LEFT(K5283,LEN(K5283)-3)</f>
        <v>2.5</v>
      </c>
      <c r="M5283" t="str">
        <f>RIGHT(K5283,3)</f>
        <v>万/月</v>
      </c>
    </row>
    <row r="5284" spans="1:13" x14ac:dyDescent="0.2">
      <c r="A5284" t="s">
        <v>552</v>
      </c>
      <c r="B5284" t="str">
        <f>IFERROR(LOOKUP(1,0/SEARCH(Sheet2!$E$3:$E$18,A5284),Sheet2!$F$3:$F$18),"其他")</f>
        <v>其他</v>
      </c>
      <c r="C5284" t="s">
        <v>507</v>
      </c>
      <c r="D5284" t="s">
        <v>15</v>
      </c>
      <c r="E5284" t="s">
        <v>16</v>
      </c>
      <c r="F5284" t="s">
        <v>1388</v>
      </c>
      <c r="G5284" t="s">
        <v>6718</v>
      </c>
      <c r="H5284" t="s">
        <v>11</v>
      </c>
      <c r="I5284" t="s">
        <v>12</v>
      </c>
      <c r="J5284">
        <v>2</v>
      </c>
      <c r="K5284" t="s">
        <v>11137</v>
      </c>
      <c r="L5284" t="str">
        <f>LEFT(K5284,LEN(K5284)-3)</f>
        <v>3.5</v>
      </c>
      <c r="M5284" t="str">
        <f>RIGHT(K5284,3)</f>
        <v>万/月</v>
      </c>
    </row>
    <row r="5285" spans="1:13" x14ac:dyDescent="0.2">
      <c r="A5285" t="s">
        <v>8149</v>
      </c>
      <c r="B5285" t="str">
        <f>IFERROR(LOOKUP(1,0/SEARCH(Sheet2!$E$3:$E$18,A5285),Sheet2!$F$3:$F$18),"其他")</f>
        <v>其他</v>
      </c>
      <c r="C5285" t="s">
        <v>165</v>
      </c>
      <c r="D5285" t="s">
        <v>35</v>
      </c>
      <c r="E5285" t="s">
        <v>16</v>
      </c>
      <c r="F5285" t="s">
        <v>2579</v>
      </c>
      <c r="G5285" t="s">
        <v>8150</v>
      </c>
      <c r="H5285" t="s">
        <v>38</v>
      </c>
      <c r="I5285" t="s">
        <v>12</v>
      </c>
      <c r="J5285">
        <v>2</v>
      </c>
      <c r="K5285" t="s">
        <v>11104</v>
      </c>
      <c r="L5285" t="str">
        <f>LEFT(K5285,LEN(K5285)-3)</f>
        <v>2.5</v>
      </c>
      <c r="M5285" t="str">
        <f>RIGHT(K5285,3)</f>
        <v>万/月</v>
      </c>
    </row>
    <row r="5286" spans="1:13" x14ac:dyDescent="0.2">
      <c r="A5286" t="s">
        <v>777</v>
      </c>
      <c r="B5286" t="str">
        <f>IFERROR(LOOKUP(1,0/SEARCH(Sheet2!$E$3:$E$18,A5286),Sheet2!$F$3:$F$18),"其他")</f>
        <v>人工智能工程师</v>
      </c>
      <c r="C5286" t="s">
        <v>165</v>
      </c>
      <c r="D5286" t="s">
        <v>35</v>
      </c>
      <c r="E5286" t="s">
        <v>16</v>
      </c>
      <c r="F5286" t="s">
        <v>24</v>
      </c>
      <c r="G5286" t="s">
        <v>591</v>
      </c>
      <c r="H5286" t="s">
        <v>38</v>
      </c>
      <c r="I5286" t="s">
        <v>12</v>
      </c>
      <c r="J5286">
        <v>2</v>
      </c>
      <c r="K5286" t="s">
        <v>11104</v>
      </c>
      <c r="L5286" t="str">
        <f>LEFT(K5286,LEN(K5286)-3)</f>
        <v>2.5</v>
      </c>
      <c r="M5286" t="str">
        <f>RIGHT(K5286,3)</f>
        <v>万/月</v>
      </c>
    </row>
    <row r="5287" spans="1:13" x14ac:dyDescent="0.2">
      <c r="A5287" t="s">
        <v>1428</v>
      </c>
      <c r="B5287" t="str">
        <f>IFERROR(LOOKUP(1,0/SEARCH(Sheet2!$E$3:$E$18,A5287),Sheet2!$F$3:$F$18),"其他")</f>
        <v>人工智能工程师</v>
      </c>
      <c r="C5287" t="s">
        <v>165</v>
      </c>
      <c r="D5287" t="s">
        <v>7</v>
      </c>
      <c r="E5287" t="s">
        <v>16</v>
      </c>
      <c r="F5287" t="s">
        <v>94</v>
      </c>
      <c r="G5287" t="s">
        <v>1429</v>
      </c>
      <c r="H5287" t="s">
        <v>26</v>
      </c>
      <c r="I5287" t="s">
        <v>50</v>
      </c>
      <c r="J5287">
        <v>2</v>
      </c>
      <c r="K5287" t="s">
        <v>11104</v>
      </c>
      <c r="L5287" t="str">
        <f>LEFT(K5287,LEN(K5287)-3)</f>
        <v>2.5</v>
      </c>
      <c r="M5287" t="str">
        <f>RIGHT(K5287,3)</f>
        <v>万/月</v>
      </c>
    </row>
    <row r="5288" spans="1:13" x14ac:dyDescent="0.2">
      <c r="A5288" t="s">
        <v>10752</v>
      </c>
      <c r="B5288" t="str">
        <f>IFERROR(LOOKUP(1,0/SEARCH(Sheet2!$E$3:$E$18,A5288),Sheet2!$F$3:$F$18),"其他")</f>
        <v>人工智能工程师</v>
      </c>
      <c r="C5288" t="s">
        <v>62</v>
      </c>
      <c r="D5288" t="s">
        <v>65</v>
      </c>
      <c r="E5288" t="s">
        <v>29</v>
      </c>
      <c r="F5288" t="s">
        <v>1139</v>
      </c>
      <c r="G5288" t="s">
        <v>10753</v>
      </c>
      <c r="H5288" t="s">
        <v>93</v>
      </c>
      <c r="I5288" t="s">
        <v>12</v>
      </c>
      <c r="J5288">
        <v>2</v>
      </c>
      <c r="K5288" t="s">
        <v>11132</v>
      </c>
      <c r="L5288" t="str">
        <f>LEFT(K5288,LEN(K5288)-3)</f>
        <v>4</v>
      </c>
      <c r="M5288" t="str">
        <f>RIGHT(K5288,3)</f>
        <v>万/月</v>
      </c>
    </row>
    <row r="5289" spans="1:13" x14ac:dyDescent="0.2">
      <c r="A5289" t="s">
        <v>2617</v>
      </c>
      <c r="B5289" t="str">
        <f>IFERROR(LOOKUP(1,0/SEARCH(Sheet2!$E$3:$E$18,A5289),Sheet2!$F$3:$F$18),"其他")</f>
        <v>硬件工程师</v>
      </c>
      <c r="C5289" t="s">
        <v>165</v>
      </c>
      <c r="D5289" t="s">
        <v>35</v>
      </c>
      <c r="E5289" t="s">
        <v>16</v>
      </c>
      <c r="F5289" t="s">
        <v>9</v>
      </c>
      <c r="G5289" t="s">
        <v>2618</v>
      </c>
      <c r="H5289" t="s">
        <v>93</v>
      </c>
      <c r="I5289" t="s">
        <v>12</v>
      </c>
      <c r="J5289">
        <v>2</v>
      </c>
      <c r="K5289" t="s">
        <v>11104</v>
      </c>
      <c r="L5289" t="str">
        <f>LEFT(K5289,LEN(K5289)-3)</f>
        <v>2.5</v>
      </c>
      <c r="M5289" t="str">
        <f>RIGHT(K5289,3)</f>
        <v>万/月</v>
      </c>
    </row>
    <row r="5290" spans="1:13" x14ac:dyDescent="0.2">
      <c r="A5290" t="s">
        <v>630</v>
      </c>
      <c r="B5290" t="str">
        <f>IFERROR(LOOKUP(1,0/SEARCH(Sheet2!$E$3:$E$18,A5290),Sheet2!$F$3:$F$18),"其他")</f>
        <v>运维工程师</v>
      </c>
      <c r="C5290" t="s">
        <v>14</v>
      </c>
      <c r="D5290" t="s">
        <v>7</v>
      </c>
      <c r="E5290" t="s">
        <v>139</v>
      </c>
      <c r="F5290" t="s">
        <v>24</v>
      </c>
      <c r="G5290" t="s">
        <v>631</v>
      </c>
      <c r="H5290" t="s">
        <v>26</v>
      </c>
      <c r="I5290" t="s">
        <v>50</v>
      </c>
      <c r="J5290">
        <v>2</v>
      </c>
      <c r="K5290" t="s">
        <v>11099</v>
      </c>
      <c r="L5290" t="str">
        <f>LEFT(K5290,LEN(K5290)-3)</f>
        <v>3</v>
      </c>
      <c r="M5290" t="str">
        <f>RIGHT(K5290,3)</f>
        <v>万/月</v>
      </c>
    </row>
    <row r="5291" spans="1:13" x14ac:dyDescent="0.2">
      <c r="A5291" t="s">
        <v>645</v>
      </c>
      <c r="B5291" t="str">
        <f>IFERROR(LOOKUP(1,0/SEARCH(Sheet2!$E$3:$E$18,A5291),Sheet2!$F$3:$F$18),"其他")</f>
        <v>运维工程师</v>
      </c>
      <c r="C5291" t="s">
        <v>62</v>
      </c>
      <c r="D5291" t="s">
        <v>7</v>
      </c>
      <c r="E5291" t="s">
        <v>16</v>
      </c>
      <c r="F5291" t="s">
        <v>36</v>
      </c>
      <c r="G5291" t="s">
        <v>646</v>
      </c>
      <c r="H5291" t="s">
        <v>38</v>
      </c>
      <c r="I5291" t="s">
        <v>12</v>
      </c>
      <c r="J5291">
        <v>2</v>
      </c>
      <c r="K5291" t="s">
        <v>11132</v>
      </c>
      <c r="L5291" t="str">
        <f>LEFT(K5291,LEN(K5291)-3)</f>
        <v>4</v>
      </c>
      <c r="M5291" t="str">
        <f>RIGHT(K5291,3)</f>
        <v>万/月</v>
      </c>
    </row>
    <row r="5292" spans="1:13" x14ac:dyDescent="0.2">
      <c r="A5292" t="s">
        <v>725</v>
      </c>
      <c r="B5292" t="str">
        <f>IFERROR(LOOKUP(1,0/SEARCH(Sheet2!$E$3:$E$18,A5292),Sheet2!$F$3:$F$18),"其他")</f>
        <v>运维工程师</v>
      </c>
      <c r="C5292" t="s">
        <v>62</v>
      </c>
      <c r="D5292" t="s">
        <v>35</v>
      </c>
      <c r="E5292" t="s">
        <v>16</v>
      </c>
      <c r="F5292" t="s">
        <v>30</v>
      </c>
      <c r="G5292" t="s">
        <v>722</v>
      </c>
      <c r="H5292" t="s">
        <v>112</v>
      </c>
      <c r="I5292" t="s">
        <v>12</v>
      </c>
      <c r="J5292">
        <v>2</v>
      </c>
      <c r="K5292" t="s">
        <v>11132</v>
      </c>
      <c r="L5292" t="str">
        <f>LEFT(K5292,LEN(K5292)-3)</f>
        <v>4</v>
      </c>
      <c r="M5292" t="str">
        <f>RIGHT(K5292,3)</f>
        <v>万/月</v>
      </c>
    </row>
    <row r="5293" spans="1:13" x14ac:dyDescent="0.2">
      <c r="A5293" t="s">
        <v>630</v>
      </c>
      <c r="B5293" t="str">
        <f>IFERROR(LOOKUP(1,0/SEARCH(Sheet2!$E$3:$E$18,A5293),Sheet2!$F$3:$F$18),"其他")</f>
        <v>运维工程师</v>
      </c>
      <c r="C5293" t="s">
        <v>507</v>
      </c>
      <c r="D5293" t="s">
        <v>7</v>
      </c>
      <c r="E5293" t="s">
        <v>16</v>
      </c>
      <c r="F5293" t="s">
        <v>86</v>
      </c>
      <c r="G5293" t="s">
        <v>814</v>
      </c>
      <c r="H5293" t="s">
        <v>42</v>
      </c>
      <c r="I5293" t="s">
        <v>12</v>
      </c>
      <c r="J5293">
        <v>2</v>
      </c>
      <c r="K5293" t="s">
        <v>11137</v>
      </c>
      <c r="L5293" t="str">
        <f>LEFT(K5293,LEN(K5293)-3)</f>
        <v>3.5</v>
      </c>
      <c r="M5293" t="str">
        <f>RIGHT(K5293,3)</f>
        <v>万/月</v>
      </c>
    </row>
    <row r="5294" spans="1:13" x14ac:dyDescent="0.2">
      <c r="A5294" t="s">
        <v>1498</v>
      </c>
      <c r="B5294" t="str">
        <f>IFERROR(LOOKUP(1,0/SEARCH(Sheet2!$E$3:$E$18,A5294),Sheet2!$F$3:$F$18),"其他")</f>
        <v>运维工程师</v>
      </c>
      <c r="C5294" t="s">
        <v>62</v>
      </c>
      <c r="D5294" t="s">
        <v>65</v>
      </c>
      <c r="E5294" t="s">
        <v>16</v>
      </c>
      <c r="F5294" t="s">
        <v>30</v>
      </c>
      <c r="G5294" t="s">
        <v>722</v>
      </c>
      <c r="H5294" t="s">
        <v>112</v>
      </c>
      <c r="I5294" t="s">
        <v>12</v>
      </c>
      <c r="J5294">
        <v>2</v>
      </c>
      <c r="K5294" t="s">
        <v>11132</v>
      </c>
      <c r="L5294" t="str">
        <f>LEFT(K5294,LEN(K5294)-3)</f>
        <v>4</v>
      </c>
      <c r="M5294" t="str">
        <f>RIGHT(K5294,3)</f>
        <v>万/月</v>
      </c>
    </row>
    <row r="5295" spans="1:13" x14ac:dyDescent="0.2">
      <c r="A5295" t="s">
        <v>3130</v>
      </c>
      <c r="B5295" t="str">
        <f>IFERROR(LOOKUP(1,0/SEARCH(Sheet2!$E$3:$E$18,A5295),Sheet2!$F$3:$F$18),"其他")</f>
        <v>运维工程师</v>
      </c>
      <c r="C5295" t="s">
        <v>3131</v>
      </c>
      <c r="D5295" t="s">
        <v>35</v>
      </c>
      <c r="E5295" t="s">
        <v>16</v>
      </c>
      <c r="F5295" t="s">
        <v>839</v>
      </c>
      <c r="G5295" t="s">
        <v>3132</v>
      </c>
      <c r="H5295" t="s">
        <v>38</v>
      </c>
      <c r="I5295" t="s">
        <v>20</v>
      </c>
      <c r="J5295">
        <v>2</v>
      </c>
      <c r="K5295" t="s">
        <v>11139</v>
      </c>
      <c r="L5295" t="str">
        <f>LEFT(K5295,LEN(K5295)-3)</f>
        <v>2.8</v>
      </c>
      <c r="M5295" t="str">
        <f>RIGHT(K5295,3)</f>
        <v>万/月</v>
      </c>
    </row>
    <row r="5296" spans="1:13" x14ac:dyDescent="0.2">
      <c r="A5296" t="s">
        <v>1792</v>
      </c>
      <c r="B5296" t="str">
        <f>IFERROR(LOOKUP(1,0/SEARCH(Sheet2!$E$3:$E$18,A5296),Sheet2!$F$3:$F$18),"其他")</f>
        <v>运维工程师</v>
      </c>
      <c r="C5296" t="s">
        <v>507</v>
      </c>
      <c r="D5296" t="s">
        <v>15</v>
      </c>
      <c r="E5296" t="s">
        <v>8</v>
      </c>
      <c r="F5296" t="s">
        <v>2645</v>
      </c>
      <c r="G5296" t="s">
        <v>3241</v>
      </c>
      <c r="H5296" t="s">
        <v>38</v>
      </c>
      <c r="I5296" t="s">
        <v>12</v>
      </c>
      <c r="J5296">
        <v>2</v>
      </c>
      <c r="K5296" t="s">
        <v>11137</v>
      </c>
      <c r="L5296" t="str">
        <f>LEFT(K5296,LEN(K5296)-3)</f>
        <v>3.5</v>
      </c>
      <c r="M5296" t="str">
        <f>RIGHT(K5296,3)</f>
        <v>万/月</v>
      </c>
    </row>
    <row r="5297" spans="1:13" x14ac:dyDescent="0.2">
      <c r="A5297" t="s">
        <v>1792</v>
      </c>
      <c r="B5297" t="str">
        <f>IFERROR(LOOKUP(1,0/SEARCH(Sheet2!$E$3:$E$18,A5297),Sheet2!$F$3:$F$18),"其他")</f>
        <v>运维工程师</v>
      </c>
      <c r="C5297" t="s">
        <v>507</v>
      </c>
      <c r="D5297" t="s">
        <v>35</v>
      </c>
      <c r="E5297" t="s">
        <v>16</v>
      </c>
      <c r="F5297" t="s">
        <v>1636</v>
      </c>
      <c r="G5297" t="s">
        <v>3260</v>
      </c>
      <c r="H5297" t="s">
        <v>38</v>
      </c>
      <c r="I5297" t="s">
        <v>12</v>
      </c>
      <c r="J5297">
        <v>2</v>
      </c>
      <c r="K5297" t="s">
        <v>11137</v>
      </c>
      <c r="L5297" t="str">
        <f>LEFT(K5297,LEN(K5297)-3)</f>
        <v>3.5</v>
      </c>
      <c r="M5297" t="str">
        <f>RIGHT(K5297,3)</f>
        <v>万/月</v>
      </c>
    </row>
    <row r="5298" spans="1:13" x14ac:dyDescent="0.2">
      <c r="A5298" t="s">
        <v>3346</v>
      </c>
      <c r="B5298" t="str">
        <f>IFERROR(LOOKUP(1,0/SEARCH(Sheet2!$E$3:$E$18,A5298),Sheet2!$F$3:$F$18),"其他")</f>
        <v>运维工程师</v>
      </c>
      <c r="C5298" t="s">
        <v>1002</v>
      </c>
      <c r="D5298" t="s">
        <v>35</v>
      </c>
      <c r="E5298" t="s">
        <v>16</v>
      </c>
      <c r="F5298" t="s">
        <v>888</v>
      </c>
      <c r="G5298" t="s">
        <v>1392</v>
      </c>
      <c r="H5298" t="s">
        <v>93</v>
      </c>
      <c r="I5298" t="s">
        <v>12</v>
      </c>
      <c r="J5298">
        <v>2</v>
      </c>
      <c r="K5298" t="s">
        <v>11118</v>
      </c>
      <c r="L5298" t="str">
        <f>LEFT(K5298,LEN(K5298)-3)</f>
        <v>3</v>
      </c>
      <c r="M5298" t="str">
        <f>RIGHT(K5298,3)</f>
        <v>千/月</v>
      </c>
    </row>
    <row r="5299" spans="1:13" x14ac:dyDescent="0.2">
      <c r="A5299" t="s">
        <v>1792</v>
      </c>
      <c r="B5299" t="str">
        <f>IFERROR(LOOKUP(1,0/SEARCH(Sheet2!$E$3:$E$18,A5299),Sheet2!$F$3:$F$18),"其他")</f>
        <v>运维工程师</v>
      </c>
      <c r="C5299" t="s">
        <v>165</v>
      </c>
      <c r="D5299" t="s">
        <v>7</v>
      </c>
      <c r="E5299" t="s">
        <v>16</v>
      </c>
      <c r="F5299" t="s">
        <v>585</v>
      </c>
      <c r="G5299" t="s">
        <v>4230</v>
      </c>
      <c r="H5299" t="s">
        <v>38</v>
      </c>
      <c r="I5299" t="s">
        <v>12</v>
      </c>
      <c r="J5299">
        <v>2</v>
      </c>
      <c r="K5299" t="s">
        <v>11104</v>
      </c>
      <c r="L5299" t="str">
        <f>LEFT(K5299,LEN(K5299)-3)</f>
        <v>2.5</v>
      </c>
      <c r="M5299" t="str">
        <f>RIGHT(K5299,3)</f>
        <v>万/月</v>
      </c>
    </row>
    <row r="5300" spans="1:13" x14ac:dyDescent="0.2">
      <c r="A5300" t="s">
        <v>1792</v>
      </c>
      <c r="B5300" t="str">
        <f>IFERROR(LOOKUP(1,0/SEARCH(Sheet2!$E$3:$E$18,A5300),Sheet2!$F$3:$F$18),"其他")</f>
        <v>运维工程师</v>
      </c>
      <c r="C5300" t="s">
        <v>165</v>
      </c>
      <c r="D5300" t="s">
        <v>15</v>
      </c>
      <c r="E5300" t="s">
        <v>16</v>
      </c>
      <c r="F5300" t="s">
        <v>585</v>
      </c>
      <c r="G5300" t="s">
        <v>4671</v>
      </c>
      <c r="H5300" t="s">
        <v>38</v>
      </c>
      <c r="I5300" t="s">
        <v>12</v>
      </c>
      <c r="J5300">
        <v>2</v>
      </c>
      <c r="K5300" t="s">
        <v>11104</v>
      </c>
      <c r="L5300" t="str">
        <f>LEFT(K5300,LEN(K5300)-3)</f>
        <v>2.5</v>
      </c>
      <c r="M5300" t="str">
        <f>RIGHT(K5300,3)</f>
        <v>万/月</v>
      </c>
    </row>
    <row r="5301" spans="1:13" x14ac:dyDescent="0.2">
      <c r="A5301" t="s">
        <v>2124</v>
      </c>
      <c r="B5301" t="str">
        <f>IFERROR(LOOKUP(1,0/SEARCH(Sheet2!$E$3:$E$18,A5301),Sheet2!$F$3:$F$18),"其他")</f>
        <v>运维工程师</v>
      </c>
      <c r="C5301" t="s">
        <v>14</v>
      </c>
      <c r="D5301" t="s">
        <v>15</v>
      </c>
      <c r="E5301" t="s">
        <v>16</v>
      </c>
      <c r="F5301" t="s">
        <v>743</v>
      </c>
      <c r="G5301" t="s">
        <v>6909</v>
      </c>
      <c r="H5301" t="s">
        <v>38</v>
      </c>
      <c r="I5301" t="s">
        <v>20</v>
      </c>
      <c r="J5301">
        <v>2</v>
      </c>
      <c r="K5301" t="s">
        <v>11099</v>
      </c>
      <c r="L5301" t="str">
        <f>LEFT(K5301,LEN(K5301)-3)</f>
        <v>3</v>
      </c>
      <c r="M5301" t="str">
        <f>RIGHT(K5301,3)</f>
        <v>万/月</v>
      </c>
    </row>
    <row r="5302" spans="1:13" x14ac:dyDescent="0.2">
      <c r="A5302" t="s">
        <v>1792</v>
      </c>
      <c r="B5302" t="str">
        <f>IFERROR(LOOKUP(1,0/SEARCH(Sheet2!$E$3:$E$18,A5302),Sheet2!$F$3:$F$18),"其他")</f>
        <v>运维工程师</v>
      </c>
      <c r="C5302" t="s">
        <v>165</v>
      </c>
      <c r="D5302" t="s">
        <v>15</v>
      </c>
      <c r="E5302" t="s">
        <v>8</v>
      </c>
      <c r="F5302" t="s">
        <v>1809</v>
      </c>
      <c r="G5302" t="s">
        <v>8818</v>
      </c>
      <c r="H5302" t="s">
        <v>38</v>
      </c>
      <c r="I5302" t="s">
        <v>12</v>
      </c>
      <c r="J5302">
        <v>2</v>
      </c>
      <c r="K5302" t="s">
        <v>11104</v>
      </c>
      <c r="L5302" t="str">
        <f>LEFT(K5302,LEN(K5302)-3)</f>
        <v>2.5</v>
      </c>
      <c r="M5302" t="str">
        <f>RIGHT(K5302,3)</f>
        <v>万/月</v>
      </c>
    </row>
    <row r="5303" spans="1:13" x14ac:dyDescent="0.2">
      <c r="A5303" t="s">
        <v>1466</v>
      </c>
      <c r="B5303" t="str">
        <f>IFERROR(LOOKUP(1,0/SEARCH(Sheet2!$E$3:$E$18,A5303),Sheet2!$F$3:$F$18),"其他")</f>
        <v>其他</v>
      </c>
      <c r="C5303" t="s">
        <v>507</v>
      </c>
      <c r="D5303" t="s">
        <v>65</v>
      </c>
      <c r="E5303" t="s">
        <v>16</v>
      </c>
      <c r="F5303" t="s">
        <v>24</v>
      </c>
      <c r="G5303" t="s">
        <v>1467</v>
      </c>
      <c r="H5303" t="s">
        <v>26</v>
      </c>
      <c r="I5303" t="s">
        <v>129</v>
      </c>
      <c r="J5303">
        <v>2</v>
      </c>
      <c r="K5303" t="s">
        <v>11137</v>
      </c>
      <c r="L5303" t="str">
        <f>LEFT(K5303,LEN(K5303)-3)</f>
        <v>3.5</v>
      </c>
      <c r="M5303" t="str">
        <f>RIGHT(K5303,3)</f>
        <v>万/月</v>
      </c>
    </row>
    <row r="5304" spans="1:13" x14ac:dyDescent="0.2">
      <c r="A5304" t="s">
        <v>1496</v>
      </c>
      <c r="B5304" t="str">
        <f>IFERROR(LOOKUP(1,0/SEARCH(Sheet2!$E$3:$E$18,A5304),Sheet2!$F$3:$F$18),"其他")</f>
        <v>其他</v>
      </c>
      <c r="C5304" t="s">
        <v>62</v>
      </c>
      <c r="D5304" t="s">
        <v>35</v>
      </c>
      <c r="E5304" t="s">
        <v>16</v>
      </c>
      <c r="F5304" t="s">
        <v>30</v>
      </c>
      <c r="G5304" t="s">
        <v>722</v>
      </c>
      <c r="H5304" t="s">
        <v>112</v>
      </c>
      <c r="I5304" t="s">
        <v>12</v>
      </c>
      <c r="J5304">
        <v>2</v>
      </c>
      <c r="K5304" t="s">
        <v>11132</v>
      </c>
      <c r="L5304" t="str">
        <f>LEFT(K5304,LEN(K5304)-3)</f>
        <v>4</v>
      </c>
      <c r="M5304" t="str">
        <f>RIGHT(K5304,3)</f>
        <v>万/月</v>
      </c>
    </row>
    <row r="5305" spans="1:13" x14ac:dyDescent="0.2">
      <c r="A5305" t="s">
        <v>1543</v>
      </c>
      <c r="B5305" t="str">
        <f>IFERROR(LOOKUP(1,0/SEARCH(Sheet2!$E$3:$E$18,A5305),Sheet2!$F$3:$F$18),"其他")</f>
        <v>其他</v>
      </c>
      <c r="C5305" t="s">
        <v>165</v>
      </c>
      <c r="D5305" t="s">
        <v>35</v>
      </c>
      <c r="E5305" t="s">
        <v>16</v>
      </c>
      <c r="F5305" t="s">
        <v>4153</v>
      </c>
      <c r="G5305" t="s">
        <v>5815</v>
      </c>
      <c r="H5305" t="s">
        <v>112</v>
      </c>
      <c r="I5305" t="s">
        <v>12</v>
      </c>
      <c r="J5305">
        <v>2</v>
      </c>
      <c r="K5305" t="s">
        <v>11104</v>
      </c>
      <c r="L5305" t="str">
        <f>LEFT(K5305,LEN(K5305)-3)</f>
        <v>2.5</v>
      </c>
      <c r="M5305" t="str">
        <f>RIGHT(K5305,3)</f>
        <v>万/月</v>
      </c>
    </row>
    <row r="5306" spans="1:13" x14ac:dyDescent="0.2">
      <c r="A5306" t="s">
        <v>1380</v>
      </c>
      <c r="B5306" t="str">
        <f>IFERROR(LOOKUP(1,0/SEARCH(Sheet2!$E$3:$E$18,A5306),Sheet2!$F$3:$F$18),"其他")</f>
        <v>其他</v>
      </c>
      <c r="C5306" t="s">
        <v>165</v>
      </c>
      <c r="D5306" t="s">
        <v>15</v>
      </c>
      <c r="E5306" t="s">
        <v>16</v>
      </c>
      <c r="F5306" t="s">
        <v>2558</v>
      </c>
      <c r="G5306" t="s">
        <v>10534</v>
      </c>
      <c r="H5306" t="s">
        <v>38</v>
      </c>
      <c r="I5306" t="s">
        <v>12</v>
      </c>
      <c r="J5306">
        <v>2</v>
      </c>
      <c r="K5306" t="s">
        <v>11104</v>
      </c>
      <c r="L5306" t="str">
        <f>LEFT(K5306,LEN(K5306)-3)</f>
        <v>2.5</v>
      </c>
      <c r="M5306" t="str">
        <f>RIGHT(K5306,3)</f>
        <v>万/月</v>
      </c>
    </row>
    <row r="5307" spans="1:13" x14ac:dyDescent="0.2">
      <c r="A5307" t="s">
        <v>657</v>
      </c>
      <c r="B5307" t="str">
        <f>IFERROR(LOOKUP(1,0/SEARCH(Sheet2!$E$3:$E$18,A5307),Sheet2!$F$3:$F$18),"其他")</f>
        <v>其他</v>
      </c>
      <c r="C5307" t="s">
        <v>105</v>
      </c>
      <c r="D5307" t="s">
        <v>35</v>
      </c>
      <c r="E5307" t="s">
        <v>16</v>
      </c>
      <c r="F5307" t="s">
        <v>2636</v>
      </c>
      <c r="G5307" t="s">
        <v>4726</v>
      </c>
      <c r="H5307" t="s">
        <v>11</v>
      </c>
      <c r="I5307" t="s">
        <v>12</v>
      </c>
      <c r="J5307">
        <v>2</v>
      </c>
      <c r="K5307" t="s">
        <v>11131</v>
      </c>
      <c r="L5307" t="str">
        <f>LEFT(K5307,LEN(K5307)-3)</f>
        <v>5</v>
      </c>
      <c r="M5307" t="str">
        <f>RIGHT(K5307,3)</f>
        <v>万/月</v>
      </c>
    </row>
    <row r="5308" spans="1:13" x14ac:dyDescent="0.2">
      <c r="A5308" t="s">
        <v>1986</v>
      </c>
      <c r="B5308" t="str">
        <f>IFERROR(LOOKUP(1,0/SEARCH(Sheet2!$E$3:$E$18,A5308),Sheet2!$F$3:$F$18),"其他")</f>
        <v>其他</v>
      </c>
      <c r="C5308" t="s">
        <v>165</v>
      </c>
      <c r="D5308" t="s">
        <v>35</v>
      </c>
      <c r="E5308" t="s">
        <v>16</v>
      </c>
      <c r="F5308" t="s">
        <v>24</v>
      </c>
      <c r="G5308" t="s">
        <v>1987</v>
      </c>
      <c r="H5308" t="s">
        <v>42</v>
      </c>
      <c r="I5308" t="s">
        <v>20</v>
      </c>
      <c r="J5308">
        <v>2</v>
      </c>
      <c r="K5308" t="s">
        <v>11104</v>
      </c>
      <c r="L5308" t="str">
        <f>LEFT(K5308,LEN(K5308)-3)</f>
        <v>2.5</v>
      </c>
      <c r="M5308" t="str">
        <f>RIGHT(K5308,3)</f>
        <v>万/月</v>
      </c>
    </row>
    <row r="5309" spans="1:13" x14ac:dyDescent="0.2">
      <c r="A5309" t="s">
        <v>1730</v>
      </c>
      <c r="B5309" t="str">
        <f>IFERROR(LOOKUP(1,0/SEARCH(Sheet2!$E$3:$E$18,A5309),Sheet2!$F$3:$F$18),"其他")</f>
        <v>其他</v>
      </c>
      <c r="C5309" t="s">
        <v>14</v>
      </c>
      <c r="D5309" t="s">
        <v>15</v>
      </c>
      <c r="E5309" t="s">
        <v>16</v>
      </c>
      <c r="F5309" t="s">
        <v>24</v>
      </c>
      <c r="G5309" t="s">
        <v>205</v>
      </c>
      <c r="H5309" t="s">
        <v>11</v>
      </c>
      <c r="I5309" t="s">
        <v>12</v>
      </c>
      <c r="J5309">
        <v>2</v>
      </c>
      <c r="K5309" t="s">
        <v>11099</v>
      </c>
      <c r="L5309" t="str">
        <f>LEFT(K5309,LEN(K5309)-3)</f>
        <v>3</v>
      </c>
      <c r="M5309" t="str">
        <f>RIGHT(K5309,3)</f>
        <v>万/月</v>
      </c>
    </row>
    <row r="5310" spans="1:13" x14ac:dyDescent="0.2">
      <c r="A5310" t="s">
        <v>2022</v>
      </c>
      <c r="B5310" t="str">
        <f>IFERROR(LOOKUP(1,0/SEARCH(Sheet2!$E$3:$E$18,A5310),Sheet2!$F$3:$F$18),"其他")</f>
        <v>其他</v>
      </c>
      <c r="C5310" t="s">
        <v>14</v>
      </c>
      <c r="D5310" t="s">
        <v>35</v>
      </c>
      <c r="E5310" t="s">
        <v>29</v>
      </c>
      <c r="F5310" t="s">
        <v>9</v>
      </c>
      <c r="G5310" t="s">
        <v>2023</v>
      </c>
      <c r="H5310" t="s">
        <v>11</v>
      </c>
      <c r="I5310" t="s">
        <v>12</v>
      </c>
      <c r="J5310">
        <v>2</v>
      </c>
      <c r="K5310" t="s">
        <v>11099</v>
      </c>
      <c r="L5310" t="str">
        <f>LEFT(K5310,LEN(K5310)-3)</f>
        <v>3</v>
      </c>
      <c r="M5310" t="str">
        <f>RIGHT(K5310,3)</f>
        <v>万/月</v>
      </c>
    </row>
    <row r="5311" spans="1:13" x14ac:dyDescent="0.2">
      <c r="A5311" t="s">
        <v>3768</v>
      </c>
      <c r="B5311" t="str">
        <f>IFERROR(LOOKUP(1,0/SEARCH(Sheet2!$E$3:$E$18,A5311),Sheet2!$F$3:$F$18),"其他")</f>
        <v>其他</v>
      </c>
      <c r="C5311" t="s">
        <v>62</v>
      </c>
      <c r="D5311" t="s">
        <v>35</v>
      </c>
      <c r="E5311" t="s">
        <v>29</v>
      </c>
      <c r="F5311" t="s">
        <v>1636</v>
      </c>
      <c r="G5311" t="s">
        <v>3769</v>
      </c>
      <c r="H5311" t="s">
        <v>38</v>
      </c>
      <c r="I5311" t="s">
        <v>81</v>
      </c>
      <c r="J5311">
        <v>2</v>
      </c>
      <c r="K5311" t="s">
        <v>11132</v>
      </c>
      <c r="L5311" t="str">
        <f>LEFT(K5311,LEN(K5311)-3)</f>
        <v>4</v>
      </c>
      <c r="M5311" t="str">
        <f>RIGHT(K5311,3)</f>
        <v>万/月</v>
      </c>
    </row>
    <row r="5312" spans="1:13" x14ac:dyDescent="0.2">
      <c r="A5312" t="s">
        <v>4610</v>
      </c>
      <c r="B5312" t="str">
        <f>IFERROR(LOOKUP(1,0/SEARCH(Sheet2!$E$3:$E$18,A5312),Sheet2!$F$3:$F$18),"其他")</f>
        <v>其他</v>
      </c>
      <c r="C5312" t="s">
        <v>105</v>
      </c>
      <c r="D5312" t="s">
        <v>65</v>
      </c>
      <c r="E5312" t="s">
        <v>8</v>
      </c>
      <c r="F5312" t="s">
        <v>743</v>
      </c>
      <c r="G5312" t="s">
        <v>106</v>
      </c>
      <c r="H5312" t="s">
        <v>11</v>
      </c>
      <c r="I5312" t="s">
        <v>12</v>
      </c>
      <c r="J5312">
        <v>2</v>
      </c>
      <c r="K5312" t="s">
        <v>11131</v>
      </c>
      <c r="L5312" t="str">
        <f>LEFT(K5312,LEN(K5312)-3)</f>
        <v>5</v>
      </c>
      <c r="M5312" t="str">
        <f>RIGHT(K5312,3)</f>
        <v>万/月</v>
      </c>
    </row>
    <row r="5313" spans="1:13" x14ac:dyDescent="0.2">
      <c r="A5313" t="s">
        <v>6938</v>
      </c>
      <c r="B5313" t="str">
        <f>IFERROR(LOOKUP(1,0/SEARCH(Sheet2!$E$3:$E$18,A5313),Sheet2!$F$3:$F$18),"其他")</f>
        <v>其他</v>
      </c>
      <c r="C5313" t="s">
        <v>332</v>
      </c>
      <c r="D5313" t="s">
        <v>23</v>
      </c>
      <c r="E5313" t="s">
        <v>16</v>
      </c>
      <c r="F5313" t="s">
        <v>743</v>
      </c>
      <c r="G5313" t="s">
        <v>6719</v>
      </c>
      <c r="H5313" t="s">
        <v>42</v>
      </c>
      <c r="I5313" t="s">
        <v>12</v>
      </c>
      <c r="J5313">
        <v>2</v>
      </c>
      <c r="K5313" t="s">
        <v>11136</v>
      </c>
      <c r="L5313" t="str">
        <f>LEFT(K5313,LEN(K5313)-3)</f>
        <v>4</v>
      </c>
      <c r="M5313" t="str">
        <f>RIGHT(K5313,3)</f>
        <v>千/月</v>
      </c>
    </row>
    <row r="5314" spans="1:13" x14ac:dyDescent="0.2">
      <c r="A5314" t="s">
        <v>6973</v>
      </c>
      <c r="B5314" t="str">
        <f>IFERROR(LOOKUP(1,0/SEARCH(Sheet2!$E$3:$E$18,A5314),Sheet2!$F$3:$F$18),"其他")</f>
        <v>其他</v>
      </c>
      <c r="C5314" t="s">
        <v>62</v>
      </c>
      <c r="D5314" t="s">
        <v>7</v>
      </c>
      <c r="E5314" t="s">
        <v>143</v>
      </c>
      <c r="F5314" t="s">
        <v>5226</v>
      </c>
      <c r="G5314" t="s">
        <v>6974</v>
      </c>
      <c r="H5314" t="s">
        <v>11</v>
      </c>
      <c r="I5314" t="s">
        <v>12</v>
      </c>
      <c r="J5314">
        <v>2</v>
      </c>
      <c r="K5314" t="s">
        <v>11132</v>
      </c>
      <c r="L5314" t="str">
        <f>LEFT(K5314,LEN(K5314)-3)</f>
        <v>4</v>
      </c>
      <c r="M5314" t="str">
        <f>RIGHT(K5314,3)</f>
        <v>万/月</v>
      </c>
    </row>
    <row r="5315" spans="1:13" x14ac:dyDescent="0.2">
      <c r="A5315" t="s">
        <v>1588</v>
      </c>
      <c r="B5315" t="str">
        <f>IFERROR(LOOKUP(1,0/SEARCH(Sheet2!$E$3:$E$18,A5315),Sheet2!$F$3:$F$18),"其他")</f>
        <v>其他</v>
      </c>
      <c r="C5315" t="s">
        <v>165</v>
      </c>
      <c r="D5315" t="s">
        <v>1258</v>
      </c>
      <c r="E5315" t="s">
        <v>16</v>
      </c>
      <c r="F5315" t="s">
        <v>743</v>
      </c>
      <c r="G5315" t="s">
        <v>5214</v>
      </c>
      <c r="H5315" t="s">
        <v>11</v>
      </c>
      <c r="I5315" t="s">
        <v>12</v>
      </c>
      <c r="J5315">
        <v>2</v>
      </c>
      <c r="K5315" t="s">
        <v>11104</v>
      </c>
      <c r="L5315" t="str">
        <f>LEFT(K5315,LEN(K5315)-3)</f>
        <v>2.5</v>
      </c>
      <c r="M5315" t="str">
        <f>RIGHT(K5315,3)</f>
        <v>万/月</v>
      </c>
    </row>
    <row r="5316" spans="1:13" x14ac:dyDescent="0.2">
      <c r="A5316" t="s">
        <v>9070</v>
      </c>
      <c r="B5316" t="str">
        <f>IFERROR(LOOKUP(1,0/SEARCH(Sheet2!$E$3:$E$18,A5316),Sheet2!$F$3:$F$18),"其他")</f>
        <v>其他</v>
      </c>
      <c r="C5316" t="s">
        <v>14</v>
      </c>
      <c r="D5316" t="s">
        <v>35</v>
      </c>
      <c r="E5316" t="s">
        <v>8</v>
      </c>
      <c r="F5316" t="s">
        <v>1809</v>
      </c>
      <c r="G5316" t="s">
        <v>9071</v>
      </c>
      <c r="H5316" t="s">
        <v>11</v>
      </c>
      <c r="I5316" t="s">
        <v>12</v>
      </c>
      <c r="J5316">
        <v>2</v>
      </c>
      <c r="K5316" t="s">
        <v>11099</v>
      </c>
      <c r="L5316" t="str">
        <f>LEFT(K5316,LEN(K5316)-3)</f>
        <v>3</v>
      </c>
      <c r="M5316" t="str">
        <f>RIGHT(K5316,3)</f>
        <v>万/月</v>
      </c>
    </row>
    <row r="5317" spans="1:13" x14ac:dyDescent="0.2">
      <c r="A5317" t="s">
        <v>9093</v>
      </c>
      <c r="B5317" t="str">
        <f>IFERROR(LOOKUP(1,0/SEARCH(Sheet2!$E$3:$E$18,A5317),Sheet2!$F$3:$F$18),"其他")</f>
        <v>其他</v>
      </c>
      <c r="C5317" t="s">
        <v>62</v>
      </c>
      <c r="D5317" t="s">
        <v>15</v>
      </c>
      <c r="E5317" t="s">
        <v>16</v>
      </c>
      <c r="F5317" t="s">
        <v>1809</v>
      </c>
      <c r="G5317" t="s">
        <v>9094</v>
      </c>
      <c r="H5317" t="s">
        <v>11</v>
      </c>
      <c r="I5317" t="s">
        <v>12</v>
      </c>
      <c r="J5317">
        <v>2</v>
      </c>
      <c r="K5317" t="s">
        <v>11132</v>
      </c>
      <c r="L5317" t="str">
        <f>LEFT(K5317,LEN(K5317)-3)</f>
        <v>4</v>
      </c>
      <c r="M5317" t="str">
        <f>RIGHT(K5317,3)</f>
        <v>万/月</v>
      </c>
    </row>
    <row r="5318" spans="1:13" x14ac:dyDescent="0.2">
      <c r="A5318" t="s">
        <v>9877</v>
      </c>
      <c r="B5318" t="str">
        <f>IFERROR(LOOKUP(1,0/SEARCH(Sheet2!$E$3:$E$18,A5318),Sheet2!$F$3:$F$18),"其他")</f>
        <v>其他</v>
      </c>
      <c r="C5318" t="s">
        <v>14</v>
      </c>
      <c r="D5318" t="s">
        <v>15</v>
      </c>
      <c r="E5318" t="s">
        <v>16</v>
      </c>
      <c r="F5318" t="s">
        <v>673</v>
      </c>
      <c r="G5318" t="s">
        <v>9878</v>
      </c>
      <c r="H5318" t="s">
        <v>26</v>
      </c>
      <c r="I5318" t="s">
        <v>32</v>
      </c>
      <c r="J5318">
        <v>2</v>
      </c>
      <c r="K5318" t="s">
        <v>11099</v>
      </c>
      <c r="L5318" t="str">
        <f>LEFT(K5318,LEN(K5318)-3)</f>
        <v>3</v>
      </c>
      <c r="M5318" t="str">
        <f>RIGHT(K5318,3)</f>
        <v>万/月</v>
      </c>
    </row>
    <row r="5319" spans="1:13" x14ac:dyDescent="0.2">
      <c r="A5319" t="s">
        <v>10005</v>
      </c>
      <c r="B5319" t="str">
        <f>IFERROR(LOOKUP(1,0/SEARCH(Sheet2!$E$3:$E$18,A5319),Sheet2!$F$3:$F$18),"其他")</f>
        <v>其他</v>
      </c>
      <c r="C5319" t="s">
        <v>14</v>
      </c>
      <c r="D5319" t="s">
        <v>35</v>
      </c>
      <c r="E5319" t="s">
        <v>16</v>
      </c>
      <c r="F5319" t="s">
        <v>1139</v>
      </c>
      <c r="G5319" t="s">
        <v>10006</v>
      </c>
      <c r="H5319" t="s">
        <v>26</v>
      </c>
      <c r="I5319" t="s">
        <v>50</v>
      </c>
      <c r="J5319">
        <v>2</v>
      </c>
      <c r="K5319" t="s">
        <v>11099</v>
      </c>
      <c r="L5319" t="str">
        <f>LEFT(K5319,LEN(K5319)-3)</f>
        <v>3</v>
      </c>
      <c r="M5319" t="str">
        <f>RIGHT(K5319,3)</f>
        <v>万/月</v>
      </c>
    </row>
    <row r="5320" spans="1:13" x14ac:dyDescent="0.2">
      <c r="A5320" t="s">
        <v>783</v>
      </c>
      <c r="B5320" t="str">
        <f>IFERROR(LOOKUP(1,0/SEARCH(Sheet2!$E$3:$E$18,A5320),Sheet2!$F$3:$F$18),"其他")</f>
        <v>其他</v>
      </c>
      <c r="C5320" t="s">
        <v>507</v>
      </c>
      <c r="D5320" t="s">
        <v>35</v>
      </c>
      <c r="E5320" t="s">
        <v>16</v>
      </c>
      <c r="F5320" t="s">
        <v>673</v>
      </c>
      <c r="G5320" t="s">
        <v>10014</v>
      </c>
      <c r="H5320" t="s">
        <v>11</v>
      </c>
      <c r="I5320" t="s">
        <v>50</v>
      </c>
      <c r="J5320">
        <v>2</v>
      </c>
      <c r="K5320" t="s">
        <v>11137</v>
      </c>
      <c r="L5320" t="str">
        <f>LEFT(K5320,LEN(K5320)-3)</f>
        <v>3.5</v>
      </c>
      <c r="M5320" t="str">
        <f>RIGHT(K5320,3)</f>
        <v>万/月</v>
      </c>
    </row>
    <row r="5321" spans="1:13" x14ac:dyDescent="0.2">
      <c r="A5321" t="s">
        <v>545</v>
      </c>
      <c r="B5321" t="str">
        <f>IFERROR(LOOKUP(1,0/SEARCH(Sheet2!$E$3:$E$18,A5321),Sheet2!$F$3:$F$18),"其他")</f>
        <v>其他</v>
      </c>
      <c r="C5321" t="s">
        <v>546</v>
      </c>
      <c r="D5321" t="s">
        <v>35</v>
      </c>
      <c r="E5321" t="s">
        <v>166</v>
      </c>
      <c r="F5321" t="s">
        <v>548</v>
      </c>
      <c r="G5321" t="s">
        <v>549</v>
      </c>
      <c r="H5321" t="s">
        <v>11</v>
      </c>
      <c r="I5321" t="s">
        <v>12</v>
      </c>
      <c r="J5321">
        <v>2</v>
      </c>
      <c r="K5321" t="s">
        <v>11181</v>
      </c>
      <c r="L5321" t="str">
        <f>LEFT(K5321,LEN(K5321)-3)</f>
        <v>10</v>
      </c>
      <c r="M5321" t="str">
        <f>RIGHT(K5321,3)</f>
        <v>万/月</v>
      </c>
    </row>
    <row r="5322" spans="1:13" x14ac:dyDescent="0.2">
      <c r="A5322" t="s">
        <v>10448</v>
      </c>
      <c r="B5322" t="str">
        <f>IFERROR(LOOKUP(1,0/SEARCH(Sheet2!$E$3:$E$18,A5322),Sheet2!$F$3:$F$18),"其他")</f>
        <v>其他</v>
      </c>
      <c r="C5322" t="s">
        <v>14</v>
      </c>
      <c r="D5322" t="s">
        <v>35</v>
      </c>
      <c r="E5322" t="s">
        <v>8</v>
      </c>
      <c r="F5322" t="s">
        <v>491</v>
      </c>
      <c r="G5322" t="s">
        <v>7539</v>
      </c>
      <c r="H5322" t="s">
        <v>11</v>
      </c>
      <c r="I5322" t="s">
        <v>81</v>
      </c>
      <c r="J5322">
        <v>2</v>
      </c>
      <c r="K5322" t="s">
        <v>11099</v>
      </c>
      <c r="L5322" t="str">
        <f>LEFT(K5322,LEN(K5322)-3)</f>
        <v>3</v>
      </c>
      <c r="M5322" t="str">
        <f>RIGHT(K5322,3)</f>
        <v>万/月</v>
      </c>
    </row>
    <row r="5323" spans="1:13" x14ac:dyDescent="0.2">
      <c r="A5323" t="s">
        <v>545</v>
      </c>
      <c r="B5323" t="str">
        <f>IFERROR(LOOKUP(1,0/SEARCH(Sheet2!$E$3:$E$18,A5323),Sheet2!$F$3:$F$18),"其他")</f>
        <v>其他</v>
      </c>
      <c r="C5323" t="s">
        <v>546</v>
      </c>
      <c r="D5323" t="s">
        <v>35</v>
      </c>
      <c r="E5323" t="s">
        <v>547</v>
      </c>
      <c r="F5323" t="s">
        <v>548</v>
      </c>
      <c r="G5323" t="s">
        <v>549</v>
      </c>
      <c r="H5323" t="s">
        <v>11</v>
      </c>
      <c r="I5323" t="s">
        <v>12</v>
      </c>
      <c r="J5323">
        <v>2</v>
      </c>
      <c r="K5323" t="s">
        <v>11181</v>
      </c>
      <c r="L5323" t="str">
        <f>LEFT(K5323,LEN(K5323)-3)</f>
        <v>10</v>
      </c>
      <c r="M5323" t="str">
        <f>RIGHT(K5323,3)</f>
        <v>万/月</v>
      </c>
    </row>
    <row r="5324" spans="1:13" x14ac:dyDescent="0.2">
      <c r="A5324" t="s">
        <v>588</v>
      </c>
      <c r="B5324" t="str">
        <f>IFERROR(LOOKUP(1,0/SEARCH(Sheet2!$E$3:$E$18,A5324),Sheet2!$F$3:$F$18),"其他")</f>
        <v>其他</v>
      </c>
      <c r="C5324" t="s">
        <v>62</v>
      </c>
      <c r="D5324" t="s">
        <v>7</v>
      </c>
      <c r="E5324" t="s">
        <v>143</v>
      </c>
      <c r="F5324" t="s">
        <v>36</v>
      </c>
      <c r="G5324" t="s">
        <v>589</v>
      </c>
      <c r="H5324" t="s">
        <v>26</v>
      </c>
      <c r="I5324" t="s">
        <v>12</v>
      </c>
      <c r="J5324">
        <v>2</v>
      </c>
      <c r="K5324" t="s">
        <v>11132</v>
      </c>
      <c r="L5324" t="str">
        <f>LEFT(K5324,LEN(K5324)-3)</f>
        <v>4</v>
      </c>
      <c r="M5324" t="str">
        <f>RIGHT(K5324,3)</f>
        <v>万/月</v>
      </c>
    </row>
    <row r="5325" spans="1:13" x14ac:dyDescent="0.2">
      <c r="A5325" t="s">
        <v>590</v>
      </c>
      <c r="B5325" t="str">
        <f>IFERROR(LOOKUP(1,0/SEARCH(Sheet2!$E$3:$E$18,A5325),Sheet2!$F$3:$F$18),"其他")</f>
        <v>其他</v>
      </c>
      <c r="C5325" t="s">
        <v>165</v>
      </c>
      <c r="D5325" t="s">
        <v>35</v>
      </c>
      <c r="E5325" t="s">
        <v>16</v>
      </c>
      <c r="F5325" t="s">
        <v>24</v>
      </c>
      <c r="G5325" t="s">
        <v>591</v>
      </c>
      <c r="H5325" t="s">
        <v>38</v>
      </c>
      <c r="I5325" t="s">
        <v>12</v>
      </c>
      <c r="J5325">
        <v>2</v>
      </c>
      <c r="K5325" t="s">
        <v>11104</v>
      </c>
      <c r="L5325" t="str">
        <f>LEFT(K5325,LEN(K5325)-3)</f>
        <v>2.5</v>
      </c>
      <c r="M5325" t="str">
        <f>RIGHT(K5325,3)</f>
        <v>万/月</v>
      </c>
    </row>
    <row r="5326" spans="1:13" x14ac:dyDescent="0.2">
      <c r="A5326" t="s">
        <v>600</v>
      </c>
      <c r="B5326" t="str">
        <f>IFERROR(LOOKUP(1,0/SEARCH(Sheet2!$E$3:$E$18,A5326),Sheet2!$F$3:$F$18),"其他")</f>
        <v>其他</v>
      </c>
      <c r="C5326" t="s">
        <v>14</v>
      </c>
      <c r="D5326" t="s">
        <v>23</v>
      </c>
      <c r="E5326" t="s">
        <v>16</v>
      </c>
      <c r="F5326" t="s">
        <v>70</v>
      </c>
      <c r="G5326" t="s">
        <v>601</v>
      </c>
      <c r="H5326" t="s">
        <v>26</v>
      </c>
      <c r="I5326" t="s">
        <v>50</v>
      </c>
      <c r="J5326">
        <v>2</v>
      </c>
      <c r="K5326" t="s">
        <v>11099</v>
      </c>
      <c r="L5326" t="str">
        <f>LEFT(K5326,LEN(K5326)-3)</f>
        <v>3</v>
      </c>
      <c r="M5326" t="str">
        <f>RIGHT(K5326,3)</f>
        <v>万/月</v>
      </c>
    </row>
    <row r="5327" spans="1:13" x14ac:dyDescent="0.2">
      <c r="A5327" t="s">
        <v>642</v>
      </c>
      <c r="B5327" t="str">
        <f>IFERROR(LOOKUP(1,0/SEARCH(Sheet2!$E$3:$E$18,A5327),Sheet2!$F$3:$F$18),"其他")</f>
        <v>其他</v>
      </c>
      <c r="C5327" t="s">
        <v>62</v>
      </c>
      <c r="D5327" t="s">
        <v>15</v>
      </c>
      <c r="E5327" t="s">
        <v>16</v>
      </c>
      <c r="F5327" t="s">
        <v>120</v>
      </c>
      <c r="G5327" t="s">
        <v>643</v>
      </c>
      <c r="H5327" t="s">
        <v>38</v>
      </c>
      <c r="I5327" t="s">
        <v>12</v>
      </c>
      <c r="J5327">
        <v>2</v>
      </c>
      <c r="K5327" t="s">
        <v>11132</v>
      </c>
      <c r="L5327" t="str">
        <f>LEFT(K5327,LEN(K5327)-3)</f>
        <v>4</v>
      </c>
      <c r="M5327" t="str">
        <f>RIGHT(K5327,3)</f>
        <v>万/月</v>
      </c>
    </row>
    <row r="5328" spans="1:13" x14ac:dyDescent="0.2">
      <c r="A5328" t="s">
        <v>717</v>
      </c>
      <c r="B5328" t="str">
        <f>IFERROR(LOOKUP(1,0/SEARCH(Sheet2!$E$3:$E$18,A5328),Sheet2!$F$3:$F$18),"其他")</f>
        <v>其他</v>
      </c>
      <c r="C5328" t="s">
        <v>165</v>
      </c>
      <c r="D5328" t="s">
        <v>35</v>
      </c>
      <c r="E5328" t="s">
        <v>16</v>
      </c>
      <c r="F5328" t="s">
        <v>30</v>
      </c>
      <c r="G5328" t="s">
        <v>718</v>
      </c>
      <c r="H5328" t="s">
        <v>112</v>
      </c>
      <c r="I5328" t="s">
        <v>50</v>
      </c>
      <c r="J5328">
        <v>2</v>
      </c>
      <c r="K5328" t="s">
        <v>11104</v>
      </c>
      <c r="L5328" t="str">
        <f>LEFT(K5328,LEN(K5328)-3)</f>
        <v>2.5</v>
      </c>
      <c r="M5328" t="str">
        <f>RIGHT(K5328,3)</f>
        <v>万/月</v>
      </c>
    </row>
    <row r="5329" spans="1:13" x14ac:dyDescent="0.2">
      <c r="A5329" t="s">
        <v>721</v>
      </c>
      <c r="B5329" t="str">
        <f>IFERROR(LOOKUP(1,0/SEARCH(Sheet2!$E$3:$E$18,A5329),Sheet2!$F$3:$F$18),"其他")</f>
        <v>其他</v>
      </c>
      <c r="C5329" t="s">
        <v>62</v>
      </c>
      <c r="D5329" t="s">
        <v>35</v>
      </c>
      <c r="E5329" t="s">
        <v>16</v>
      </c>
      <c r="F5329" t="s">
        <v>30</v>
      </c>
      <c r="G5329" t="s">
        <v>722</v>
      </c>
      <c r="H5329" t="s">
        <v>112</v>
      </c>
      <c r="I5329" t="s">
        <v>12</v>
      </c>
      <c r="J5329">
        <v>2</v>
      </c>
      <c r="K5329" t="s">
        <v>11132</v>
      </c>
      <c r="L5329" t="str">
        <f>LEFT(K5329,LEN(K5329)-3)</f>
        <v>4</v>
      </c>
      <c r="M5329" t="str">
        <f>RIGHT(K5329,3)</f>
        <v>万/月</v>
      </c>
    </row>
    <row r="5330" spans="1:13" x14ac:dyDescent="0.2">
      <c r="A5330" t="s">
        <v>726</v>
      </c>
      <c r="B5330" t="str">
        <f>IFERROR(LOOKUP(1,0/SEARCH(Sheet2!$E$3:$E$18,A5330),Sheet2!$F$3:$F$18),"其他")</f>
        <v>其他</v>
      </c>
      <c r="C5330" t="s">
        <v>62</v>
      </c>
      <c r="D5330" t="s">
        <v>65</v>
      </c>
      <c r="E5330" t="s">
        <v>16</v>
      </c>
      <c r="F5330" t="s">
        <v>30</v>
      </c>
      <c r="G5330" t="s">
        <v>722</v>
      </c>
      <c r="H5330" t="s">
        <v>112</v>
      </c>
      <c r="I5330" t="s">
        <v>12</v>
      </c>
      <c r="J5330">
        <v>2</v>
      </c>
      <c r="K5330" t="s">
        <v>11132</v>
      </c>
      <c r="L5330" t="str">
        <f>LEFT(K5330,LEN(K5330)-3)</f>
        <v>4</v>
      </c>
      <c r="M5330" t="str">
        <f>RIGHT(K5330,3)</f>
        <v>万/月</v>
      </c>
    </row>
    <row r="5331" spans="1:13" x14ac:dyDescent="0.2">
      <c r="A5331" t="s">
        <v>735</v>
      </c>
      <c r="B5331" t="str">
        <f>IFERROR(LOOKUP(1,0/SEARCH(Sheet2!$E$3:$E$18,A5331),Sheet2!$F$3:$F$18),"其他")</f>
        <v>其他</v>
      </c>
      <c r="C5331" t="s">
        <v>62</v>
      </c>
      <c r="D5331" t="s">
        <v>35</v>
      </c>
      <c r="E5331" t="s">
        <v>16</v>
      </c>
      <c r="F5331" t="s">
        <v>30</v>
      </c>
      <c r="G5331" t="s">
        <v>722</v>
      </c>
      <c r="H5331" t="s">
        <v>112</v>
      </c>
      <c r="I5331" t="s">
        <v>12</v>
      </c>
      <c r="J5331">
        <v>2</v>
      </c>
      <c r="K5331" t="s">
        <v>11132</v>
      </c>
      <c r="L5331" t="str">
        <f>LEFT(K5331,LEN(K5331)-3)</f>
        <v>4</v>
      </c>
      <c r="M5331" t="str">
        <f>RIGHT(K5331,3)</f>
        <v>万/月</v>
      </c>
    </row>
    <row r="5332" spans="1:13" x14ac:dyDescent="0.2">
      <c r="A5332" t="s">
        <v>768</v>
      </c>
      <c r="B5332" t="str">
        <f>IFERROR(LOOKUP(1,0/SEARCH(Sheet2!$E$3:$E$18,A5332),Sheet2!$F$3:$F$18),"其他")</f>
        <v>其他</v>
      </c>
      <c r="C5332" t="s">
        <v>507</v>
      </c>
      <c r="D5332" t="s">
        <v>7</v>
      </c>
      <c r="E5332" t="s">
        <v>16</v>
      </c>
      <c r="F5332" t="s">
        <v>36</v>
      </c>
      <c r="G5332" t="s">
        <v>700</v>
      </c>
      <c r="H5332" t="s">
        <v>42</v>
      </c>
      <c r="I5332" t="s">
        <v>129</v>
      </c>
      <c r="J5332">
        <v>2</v>
      </c>
      <c r="K5332" t="s">
        <v>11137</v>
      </c>
      <c r="L5332" t="str">
        <f>LEFT(K5332,LEN(K5332)-3)</f>
        <v>3.5</v>
      </c>
      <c r="M5332" t="str">
        <f>RIGHT(K5332,3)</f>
        <v>万/月</v>
      </c>
    </row>
    <row r="5333" spans="1:13" x14ac:dyDescent="0.2">
      <c r="A5333" t="s">
        <v>775</v>
      </c>
      <c r="B5333" t="str">
        <f>IFERROR(LOOKUP(1,0/SEARCH(Sheet2!$E$3:$E$18,A5333),Sheet2!$F$3:$F$18),"其他")</f>
        <v>其他</v>
      </c>
      <c r="C5333" t="s">
        <v>62</v>
      </c>
      <c r="D5333" t="s">
        <v>7</v>
      </c>
      <c r="E5333" t="s">
        <v>241</v>
      </c>
      <c r="F5333" t="s">
        <v>24</v>
      </c>
      <c r="G5333" t="s">
        <v>501</v>
      </c>
      <c r="H5333" t="s">
        <v>26</v>
      </c>
      <c r="I5333" t="s">
        <v>81</v>
      </c>
      <c r="J5333">
        <v>2</v>
      </c>
      <c r="K5333" t="s">
        <v>11132</v>
      </c>
      <c r="L5333" t="str">
        <f>LEFT(K5333,LEN(K5333)-3)</f>
        <v>4</v>
      </c>
      <c r="M5333" t="str">
        <f>RIGHT(K5333,3)</f>
        <v>万/月</v>
      </c>
    </row>
    <row r="5334" spans="1:13" x14ac:dyDescent="0.2">
      <c r="A5334" t="s">
        <v>813</v>
      </c>
      <c r="B5334" t="str">
        <f>IFERROR(LOOKUP(1,0/SEARCH(Sheet2!$E$3:$E$18,A5334),Sheet2!$F$3:$F$18),"其他")</f>
        <v>其他</v>
      </c>
      <c r="C5334" t="s">
        <v>62</v>
      </c>
      <c r="D5334" t="s">
        <v>35</v>
      </c>
      <c r="E5334" t="s">
        <v>16</v>
      </c>
      <c r="F5334" t="s">
        <v>30</v>
      </c>
      <c r="G5334" t="s">
        <v>722</v>
      </c>
      <c r="H5334" t="s">
        <v>112</v>
      </c>
      <c r="I5334" t="s">
        <v>12</v>
      </c>
      <c r="J5334">
        <v>2</v>
      </c>
      <c r="K5334" t="s">
        <v>11132</v>
      </c>
      <c r="L5334" t="str">
        <f>LEFT(K5334,LEN(K5334)-3)</f>
        <v>4</v>
      </c>
      <c r="M5334" t="str">
        <f>RIGHT(K5334,3)</f>
        <v>万/月</v>
      </c>
    </row>
    <row r="5335" spans="1:13" x14ac:dyDescent="0.2">
      <c r="A5335" t="s">
        <v>838</v>
      </c>
      <c r="B5335" t="str">
        <f>IFERROR(LOOKUP(1,0/SEARCH(Sheet2!$E$3:$E$18,A5335),Sheet2!$F$3:$F$18),"其他")</f>
        <v>其他</v>
      </c>
      <c r="C5335" t="s">
        <v>332</v>
      </c>
      <c r="D5335" t="s">
        <v>23</v>
      </c>
      <c r="E5335" t="s">
        <v>16</v>
      </c>
      <c r="F5335" t="s">
        <v>839</v>
      </c>
      <c r="G5335" t="s">
        <v>840</v>
      </c>
      <c r="H5335" t="s">
        <v>42</v>
      </c>
      <c r="I5335" t="s">
        <v>129</v>
      </c>
      <c r="J5335">
        <v>2</v>
      </c>
      <c r="K5335" t="s">
        <v>11136</v>
      </c>
      <c r="L5335" t="str">
        <f>LEFT(K5335,LEN(K5335)-3)</f>
        <v>4</v>
      </c>
      <c r="M5335" t="str">
        <f>RIGHT(K5335,3)</f>
        <v>千/月</v>
      </c>
    </row>
    <row r="5336" spans="1:13" x14ac:dyDescent="0.2">
      <c r="A5336" t="s">
        <v>926</v>
      </c>
      <c r="B5336" t="str">
        <f>IFERROR(LOOKUP(1,0/SEARCH(Sheet2!$E$3:$E$18,A5336),Sheet2!$F$3:$F$18),"其他")</f>
        <v>C语言工程师</v>
      </c>
      <c r="C5336" t="s">
        <v>165</v>
      </c>
      <c r="D5336" t="s">
        <v>35</v>
      </c>
      <c r="E5336" t="s">
        <v>8</v>
      </c>
      <c r="F5336" t="s">
        <v>24</v>
      </c>
      <c r="G5336" t="s">
        <v>939</v>
      </c>
      <c r="H5336" t="s">
        <v>38</v>
      </c>
      <c r="I5336" t="s">
        <v>12</v>
      </c>
      <c r="J5336">
        <v>2</v>
      </c>
      <c r="K5336" t="s">
        <v>11104</v>
      </c>
      <c r="L5336" t="str">
        <f>LEFT(K5336,LEN(K5336)-3)</f>
        <v>2.5</v>
      </c>
      <c r="M5336" t="str">
        <f>RIGHT(K5336,3)</f>
        <v>万/月</v>
      </c>
    </row>
    <row r="5337" spans="1:13" x14ac:dyDescent="0.2">
      <c r="A5337" t="s">
        <v>1064</v>
      </c>
      <c r="B5337" t="str">
        <f>IFERROR(LOOKUP(1,0/SEARCH(Sheet2!$E$3:$E$18,A5337),Sheet2!$F$3:$F$18),"其他")</f>
        <v>其他</v>
      </c>
      <c r="C5337" t="s">
        <v>507</v>
      </c>
      <c r="D5337" t="s">
        <v>35</v>
      </c>
      <c r="E5337" t="s">
        <v>16</v>
      </c>
      <c r="F5337" t="s">
        <v>36</v>
      </c>
      <c r="G5337" t="s">
        <v>1065</v>
      </c>
      <c r="H5337" t="s">
        <v>38</v>
      </c>
      <c r="I5337" t="s">
        <v>12</v>
      </c>
      <c r="J5337">
        <v>2</v>
      </c>
      <c r="K5337" t="s">
        <v>11137</v>
      </c>
      <c r="L5337" t="str">
        <f>LEFT(K5337,LEN(K5337)-3)</f>
        <v>3.5</v>
      </c>
      <c r="M5337" t="str">
        <f>RIGHT(K5337,3)</f>
        <v>万/月</v>
      </c>
    </row>
    <row r="5338" spans="1:13" x14ac:dyDescent="0.2">
      <c r="A5338" t="s">
        <v>1168</v>
      </c>
      <c r="B5338" t="str">
        <f>IFERROR(LOOKUP(1,0/SEARCH(Sheet2!$E$3:$E$18,A5338),Sheet2!$F$3:$F$18),"其他")</f>
        <v>其他</v>
      </c>
      <c r="C5338" t="s">
        <v>1002</v>
      </c>
      <c r="D5338" t="s">
        <v>7</v>
      </c>
      <c r="E5338" t="s">
        <v>16</v>
      </c>
      <c r="F5338" t="s">
        <v>24</v>
      </c>
      <c r="G5338" t="s">
        <v>1169</v>
      </c>
      <c r="H5338" t="s">
        <v>93</v>
      </c>
      <c r="I5338" t="s">
        <v>12</v>
      </c>
      <c r="J5338">
        <v>2</v>
      </c>
      <c r="K5338" t="s">
        <v>11118</v>
      </c>
      <c r="L5338" t="str">
        <f>LEFT(K5338,LEN(K5338)-3)</f>
        <v>3</v>
      </c>
      <c r="M5338" t="str">
        <f>RIGHT(K5338,3)</f>
        <v>千/月</v>
      </c>
    </row>
    <row r="5339" spans="1:13" x14ac:dyDescent="0.2">
      <c r="A5339" t="s">
        <v>1171</v>
      </c>
      <c r="B5339" t="str">
        <f>IFERROR(LOOKUP(1,0/SEARCH(Sheet2!$E$3:$E$18,A5339),Sheet2!$F$3:$F$18),"其他")</f>
        <v>其他</v>
      </c>
      <c r="C5339" t="s">
        <v>165</v>
      </c>
      <c r="D5339" t="s">
        <v>35</v>
      </c>
      <c r="E5339" t="s">
        <v>16</v>
      </c>
      <c r="F5339" t="s">
        <v>24</v>
      </c>
      <c r="G5339" t="s">
        <v>1172</v>
      </c>
      <c r="H5339" t="s">
        <v>19</v>
      </c>
      <c r="I5339" t="s">
        <v>20</v>
      </c>
      <c r="J5339">
        <v>2</v>
      </c>
      <c r="K5339" t="s">
        <v>11104</v>
      </c>
      <c r="L5339" t="str">
        <f>LEFT(K5339,LEN(K5339)-3)</f>
        <v>2.5</v>
      </c>
      <c r="M5339" t="str">
        <f>RIGHT(K5339,3)</f>
        <v>万/月</v>
      </c>
    </row>
    <row r="5340" spans="1:13" x14ac:dyDescent="0.2">
      <c r="A5340" t="s">
        <v>1308</v>
      </c>
      <c r="B5340" t="str">
        <f>IFERROR(LOOKUP(1,0/SEARCH(Sheet2!$E$3:$E$18,A5340),Sheet2!$F$3:$F$18),"其他")</f>
        <v>其他</v>
      </c>
      <c r="C5340" t="s">
        <v>62</v>
      </c>
      <c r="D5340" t="s">
        <v>23</v>
      </c>
      <c r="E5340" t="s">
        <v>29</v>
      </c>
      <c r="F5340" t="s">
        <v>30</v>
      </c>
      <c r="G5340" t="s">
        <v>698</v>
      </c>
      <c r="H5340" t="s">
        <v>26</v>
      </c>
      <c r="I5340" t="s">
        <v>20</v>
      </c>
      <c r="J5340">
        <v>2</v>
      </c>
      <c r="K5340" t="s">
        <v>11132</v>
      </c>
      <c r="L5340" t="str">
        <f>LEFT(K5340,LEN(K5340)-3)</f>
        <v>4</v>
      </c>
      <c r="M5340" t="str">
        <f>RIGHT(K5340,3)</f>
        <v>万/月</v>
      </c>
    </row>
    <row r="5341" spans="1:13" x14ac:dyDescent="0.2">
      <c r="A5341" t="s">
        <v>1319</v>
      </c>
      <c r="B5341" t="str">
        <f>IFERROR(LOOKUP(1,0/SEARCH(Sheet2!$E$3:$E$18,A5341),Sheet2!$F$3:$F$18),"其他")</f>
        <v>其他</v>
      </c>
      <c r="C5341" t="s">
        <v>507</v>
      </c>
      <c r="D5341" t="s">
        <v>35</v>
      </c>
      <c r="E5341" t="s">
        <v>16</v>
      </c>
      <c r="F5341" t="s">
        <v>24</v>
      </c>
      <c r="G5341" t="s">
        <v>1320</v>
      </c>
      <c r="H5341" t="s">
        <v>19</v>
      </c>
      <c r="I5341" t="s">
        <v>12</v>
      </c>
      <c r="J5341">
        <v>2</v>
      </c>
      <c r="K5341" t="s">
        <v>11137</v>
      </c>
      <c r="L5341" t="str">
        <f>LEFT(K5341,LEN(K5341)-3)</f>
        <v>3.5</v>
      </c>
      <c r="M5341" t="str">
        <f>RIGHT(K5341,3)</f>
        <v>万/月</v>
      </c>
    </row>
    <row r="5342" spans="1:13" x14ac:dyDescent="0.2">
      <c r="A5342" t="s">
        <v>1337</v>
      </c>
      <c r="B5342" t="str">
        <f>IFERROR(LOOKUP(1,0/SEARCH(Sheet2!$E$3:$E$18,A5342),Sheet2!$F$3:$F$18),"其他")</f>
        <v>其他</v>
      </c>
      <c r="C5342" t="s">
        <v>14</v>
      </c>
      <c r="D5342" t="s">
        <v>35</v>
      </c>
      <c r="E5342" t="s">
        <v>16</v>
      </c>
      <c r="F5342" t="s">
        <v>36</v>
      </c>
      <c r="G5342" t="s">
        <v>1338</v>
      </c>
      <c r="H5342" t="s">
        <v>26</v>
      </c>
      <c r="I5342" t="s">
        <v>129</v>
      </c>
      <c r="J5342">
        <v>2</v>
      </c>
      <c r="K5342" t="s">
        <v>11099</v>
      </c>
      <c r="L5342" t="str">
        <f>LEFT(K5342,LEN(K5342)-3)</f>
        <v>3</v>
      </c>
      <c r="M5342" t="str">
        <f>RIGHT(K5342,3)</f>
        <v>万/月</v>
      </c>
    </row>
    <row r="5343" spans="1:13" x14ac:dyDescent="0.2">
      <c r="A5343" t="s">
        <v>1514</v>
      </c>
      <c r="B5343" t="str">
        <f>IFERROR(LOOKUP(1,0/SEARCH(Sheet2!$E$3:$E$18,A5343),Sheet2!$F$3:$F$18),"其他")</f>
        <v>其他</v>
      </c>
      <c r="C5343" t="s">
        <v>62</v>
      </c>
      <c r="D5343" t="s">
        <v>51</v>
      </c>
      <c r="E5343" t="s">
        <v>29</v>
      </c>
      <c r="F5343" t="s">
        <v>24</v>
      </c>
      <c r="G5343" t="s">
        <v>849</v>
      </c>
      <c r="H5343" t="s">
        <v>38</v>
      </c>
      <c r="I5343" t="s">
        <v>81</v>
      </c>
      <c r="J5343">
        <v>2</v>
      </c>
      <c r="K5343" t="s">
        <v>11132</v>
      </c>
      <c r="L5343" t="str">
        <f>LEFT(K5343,LEN(K5343)-3)</f>
        <v>4</v>
      </c>
      <c r="M5343" t="str">
        <f>RIGHT(K5343,3)</f>
        <v>万/月</v>
      </c>
    </row>
    <row r="5344" spans="1:13" x14ac:dyDescent="0.2">
      <c r="A5344" t="s">
        <v>1515</v>
      </c>
      <c r="B5344" t="str">
        <f>IFERROR(LOOKUP(1,0/SEARCH(Sheet2!$E$3:$E$18,A5344),Sheet2!$F$3:$F$18),"其他")</f>
        <v>其他</v>
      </c>
      <c r="C5344" t="s">
        <v>165</v>
      </c>
      <c r="D5344" t="s">
        <v>35</v>
      </c>
      <c r="E5344" t="s">
        <v>16</v>
      </c>
      <c r="F5344" t="s">
        <v>24</v>
      </c>
      <c r="G5344" t="s">
        <v>1310</v>
      </c>
      <c r="H5344" t="s">
        <v>11</v>
      </c>
      <c r="I5344" t="s">
        <v>12</v>
      </c>
      <c r="J5344">
        <v>2</v>
      </c>
      <c r="K5344" t="s">
        <v>11104</v>
      </c>
      <c r="L5344" t="str">
        <f>LEFT(K5344,LEN(K5344)-3)</f>
        <v>2.5</v>
      </c>
      <c r="M5344" t="str">
        <f>RIGHT(K5344,3)</f>
        <v>万/月</v>
      </c>
    </row>
    <row r="5345" spans="1:13" x14ac:dyDescent="0.2">
      <c r="A5345" t="s">
        <v>1528</v>
      </c>
      <c r="B5345" t="str">
        <f>IFERROR(LOOKUP(1,0/SEARCH(Sheet2!$E$3:$E$18,A5345),Sheet2!$F$3:$F$18),"其他")</f>
        <v>数据分析工程师</v>
      </c>
      <c r="C5345" t="s">
        <v>62</v>
      </c>
      <c r="D5345" t="s">
        <v>7</v>
      </c>
      <c r="E5345" t="s">
        <v>8</v>
      </c>
      <c r="F5345" t="s">
        <v>86</v>
      </c>
      <c r="G5345" t="s">
        <v>1529</v>
      </c>
      <c r="H5345" t="s">
        <v>38</v>
      </c>
      <c r="I5345" t="s">
        <v>12</v>
      </c>
      <c r="J5345">
        <v>2</v>
      </c>
      <c r="K5345" t="s">
        <v>11132</v>
      </c>
      <c r="L5345" t="str">
        <f>LEFT(K5345,LEN(K5345)-3)</f>
        <v>4</v>
      </c>
      <c r="M5345" t="str">
        <f>RIGHT(K5345,3)</f>
        <v>万/月</v>
      </c>
    </row>
    <row r="5346" spans="1:13" x14ac:dyDescent="0.2">
      <c r="A5346" t="s">
        <v>1537</v>
      </c>
      <c r="B5346" t="str">
        <f>IFERROR(LOOKUP(1,0/SEARCH(Sheet2!$E$3:$E$18,A5346),Sheet2!$F$3:$F$18),"其他")</f>
        <v>其他</v>
      </c>
      <c r="C5346" t="s">
        <v>62</v>
      </c>
      <c r="D5346" t="s">
        <v>35</v>
      </c>
      <c r="E5346" t="s">
        <v>16</v>
      </c>
      <c r="F5346" t="s">
        <v>30</v>
      </c>
      <c r="G5346" t="s">
        <v>1538</v>
      </c>
      <c r="H5346" t="s">
        <v>42</v>
      </c>
      <c r="I5346" t="s">
        <v>12</v>
      </c>
      <c r="J5346">
        <v>2</v>
      </c>
      <c r="K5346" t="s">
        <v>11132</v>
      </c>
      <c r="L5346" t="str">
        <f>LEFT(K5346,LEN(K5346)-3)</f>
        <v>4</v>
      </c>
      <c r="M5346" t="str">
        <f>RIGHT(K5346,3)</f>
        <v>万/月</v>
      </c>
    </row>
    <row r="5347" spans="1:13" x14ac:dyDescent="0.2">
      <c r="A5347" t="s">
        <v>1575</v>
      </c>
      <c r="B5347" t="str">
        <f>IFERROR(LOOKUP(1,0/SEARCH(Sheet2!$E$3:$E$18,A5347),Sheet2!$F$3:$F$18),"其他")</f>
        <v>其他</v>
      </c>
      <c r="C5347" t="s">
        <v>507</v>
      </c>
      <c r="D5347" t="s">
        <v>35</v>
      </c>
      <c r="E5347" t="s">
        <v>29</v>
      </c>
      <c r="F5347" t="s">
        <v>24</v>
      </c>
      <c r="G5347" t="s">
        <v>1576</v>
      </c>
      <c r="H5347" t="s">
        <v>38</v>
      </c>
      <c r="I5347" t="s">
        <v>12</v>
      </c>
      <c r="J5347">
        <v>2</v>
      </c>
      <c r="K5347" t="s">
        <v>11137</v>
      </c>
      <c r="L5347" t="str">
        <f>LEFT(K5347,LEN(K5347)-3)</f>
        <v>3.5</v>
      </c>
      <c r="M5347" t="str">
        <f>RIGHT(K5347,3)</f>
        <v>万/月</v>
      </c>
    </row>
    <row r="5348" spans="1:13" x14ac:dyDescent="0.2">
      <c r="A5348" t="s">
        <v>1588</v>
      </c>
      <c r="B5348" t="str">
        <f>IFERROR(LOOKUP(1,0/SEARCH(Sheet2!$E$3:$E$18,A5348),Sheet2!$F$3:$F$18),"其他")</f>
        <v>其他</v>
      </c>
      <c r="C5348" t="s">
        <v>62</v>
      </c>
      <c r="D5348" t="s">
        <v>35</v>
      </c>
      <c r="E5348" t="s">
        <v>16</v>
      </c>
      <c r="F5348" t="s">
        <v>24</v>
      </c>
      <c r="G5348" t="s">
        <v>1320</v>
      </c>
      <c r="H5348" t="s">
        <v>19</v>
      </c>
      <c r="I5348" t="s">
        <v>12</v>
      </c>
      <c r="J5348">
        <v>2</v>
      </c>
      <c r="K5348" t="s">
        <v>11132</v>
      </c>
      <c r="L5348" t="str">
        <f>LEFT(K5348,LEN(K5348)-3)</f>
        <v>4</v>
      </c>
      <c r="M5348" t="str">
        <f>RIGHT(K5348,3)</f>
        <v>万/月</v>
      </c>
    </row>
    <row r="5349" spans="1:13" x14ac:dyDescent="0.2">
      <c r="A5349" t="s">
        <v>1591</v>
      </c>
      <c r="B5349" t="str">
        <f>IFERROR(LOOKUP(1,0/SEARCH(Sheet2!$E$3:$E$18,A5349),Sheet2!$F$3:$F$18),"其他")</f>
        <v>其他</v>
      </c>
      <c r="C5349" t="s">
        <v>507</v>
      </c>
      <c r="D5349" t="s">
        <v>65</v>
      </c>
      <c r="E5349" t="s">
        <v>16</v>
      </c>
      <c r="F5349" t="s">
        <v>24</v>
      </c>
      <c r="G5349" t="s">
        <v>1467</v>
      </c>
      <c r="H5349" t="s">
        <v>26</v>
      </c>
      <c r="I5349" t="s">
        <v>129</v>
      </c>
      <c r="J5349">
        <v>2</v>
      </c>
      <c r="K5349" t="s">
        <v>11137</v>
      </c>
      <c r="L5349" t="str">
        <f>LEFT(K5349,LEN(K5349)-3)</f>
        <v>3.5</v>
      </c>
      <c r="M5349" t="str">
        <f>RIGHT(K5349,3)</f>
        <v>万/月</v>
      </c>
    </row>
    <row r="5350" spans="1:13" x14ac:dyDescent="0.2">
      <c r="A5350" t="s">
        <v>657</v>
      </c>
      <c r="B5350" t="str">
        <f>IFERROR(LOOKUP(1,0/SEARCH(Sheet2!$E$3:$E$18,A5350),Sheet2!$F$3:$F$18),"其他")</f>
        <v>其他</v>
      </c>
      <c r="C5350" t="s">
        <v>165</v>
      </c>
      <c r="D5350" t="s">
        <v>35</v>
      </c>
      <c r="E5350" t="s">
        <v>143</v>
      </c>
      <c r="F5350" t="s">
        <v>24</v>
      </c>
      <c r="G5350" t="s">
        <v>1592</v>
      </c>
      <c r="H5350" t="s">
        <v>38</v>
      </c>
      <c r="I5350" t="s">
        <v>81</v>
      </c>
      <c r="J5350">
        <v>2</v>
      </c>
      <c r="K5350" t="s">
        <v>11104</v>
      </c>
      <c r="L5350" t="str">
        <f>LEFT(K5350,LEN(K5350)-3)</f>
        <v>2.5</v>
      </c>
      <c r="M5350" t="str">
        <f>RIGHT(K5350,3)</f>
        <v>万/月</v>
      </c>
    </row>
    <row r="5351" spans="1:13" x14ac:dyDescent="0.2">
      <c r="A5351" t="s">
        <v>1595</v>
      </c>
      <c r="B5351" t="str">
        <f>IFERROR(LOOKUP(1,0/SEARCH(Sheet2!$E$3:$E$18,A5351),Sheet2!$F$3:$F$18),"其他")</f>
        <v>其他</v>
      </c>
      <c r="C5351" t="s">
        <v>14</v>
      </c>
      <c r="D5351" t="s">
        <v>7</v>
      </c>
      <c r="E5351" t="s">
        <v>16</v>
      </c>
      <c r="F5351" t="s">
        <v>24</v>
      </c>
      <c r="G5351" t="s">
        <v>1467</v>
      </c>
      <c r="H5351" t="s">
        <v>26</v>
      </c>
      <c r="I5351" t="s">
        <v>129</v>
      </c>
      <c r="J5351">
        <v>2</v>
      </c>
      <c r="K5351" t="s">
        <v>11099</v>
      </c>
      <c r="L5351" t="str">
        <f>LEFT(K5351,LEN(K5351)-3)</f>
        <v>3</v>
      </c>
      <c r="M5351" t="str">
        <f>RIGHT(K5351,3)</f>
        <v>万/月</v>
      </c>
    </row>
    <row r="5352" spans="1:13" x14ac:dyDescent="0.2">
      <c r="A5352" t="s">
        <v>1601</v>
      </c>
      <c r="B5352" t="str">
        <f>IFERROR(LOOKUP(1,0/SEARCH(Sheet2!$E$3:$E$18,A5352),Sheet2!$F$3:$F$18),"其他")</f>
        <v>其他</v>
      </c>
      <c r="C5352" t="s">
        <v>165</v>
      </c>
      <c r="D5352" t="s">
        <v>7</v>
      </c>
      <c r="E5352" t="s">
        <v>139</v>
      </c>
      <c r="F5352" t="s">
        <v>24</v>
      </c>
      <c r="G5352" t="s">
        <v>1602</v>
      </c>
      <c r="H5352" t="s">
        <v>38</v>
      </c>
      <c r="I5352" t="s">
        <v>50</v>
      </c>
      <c r="J5352">
        <v>2</v>
      </c>
      <c r="K5352" t="s">
        <v>11104</v>
      </c>
      <c r="L5352" t="str">
        <f>LEFT(K5352,LEN(K5352)-3)</f>
        <v>2.5</v>
      </c>
      <c r="M5352" t="str">
        <f>RIGHT(K5352,3)</f>
        <v>万/月</v>
      </c>
    </row>
    <row r="5353" spans="1:13" x14ac:dyDescent="0.2">
      <c r="A5353" t="s">
        <v>1615</v>
      </c>
      <c r="B5353" t="str">
        <f>IFERROR(LOOKUP(1,0/SEARCH(Sheet2!$E$3:$E$18,A5353),Sheet2!$F$3:$F$18),"其他")</f>
        <v>其他</v>
      </c>
      <c r="C5353" t="s">
        <v>507</v>
      </c>
      <c r="D5353" t="s">
        <v>35</v>
      </c>
      <c r="E5353" t="s">
        <v>16</v>
      </c>
      <c r="F5353" t="s">
        <v>24</v>
      </c>
      <c r="G5353" t="s">
        <v>1467</v>
      </c>
      <c r="H5353" t="s">
        <v>26</v>
      </c>
      <c r="I5353" t="s">
        <v>129</v>
      </c>
      <c r="J5353">
        <v>2</v>
      </c>
      <c r="K5353" t="s">
        <v>11137</v>
      </c>
      <c r="L5353" t="str">
        <f>LEFT(K5353,LEN(K5353)-3)</f>
        <v>3.5</v>
      </c>
      <c r="M5353" t="str">
        <f>RIGHT(K5353,3)</f>
        <v>万/月</v>
      </c>
    </row>
    <row r="5354" spans="1:13" x14ac:dyDescent="0.2">
      <c r="A5354" t="s">
        <v>1337</v>
      </c>
      <c r="B5354" t="str">
        <f>IFERROR(LOOKUP(1,0/SEARCH(Sheet2!$E$3:$E$18,A5354),Sheet2!$F$3:$F$18),"其他")</f>
        <v>其他</v>
      </c>
      <c r="C5354" t="s">
        <v>14</v>
      </c>
      <c r="D5354" t="s">
        <v>15</v>
      </c>
      <c r="E5354" t="s">
        <v>16</v>
      </c>
      <c r="F5354" t="s">
        <v>24</v>
      </c>
      <c r="G5354" t="s">
        <v>1639</v>
      </c>
      <c r="H5354" t="s">
        <v>11</v>
      </c>
      <c r="I5354" t="s">
        <v>12</v>
      </c>
      <c r="J5354">
        <v>2</v>
      </c>
      <c r="K5354" t="s">
        <v>11099</v>
      </c>
      <c r="L5354" t="str">
        <f>LEFT(K5354,LEN(K5354)-3)</f>
        <v>3</v>
      </c>
      <c r="M5354" t="str">
        <f>RIGHT(K5354,3)</f>
        <v>万/月</v>
      </c>
    </row>
    <row r="5355" spans="1:13" x14ac:dyDescent="0.2">
      <c r="A5355" t="s">
        <v>1669</v>
      </c>
      <c r="B5355" t="str">
        <f>IFERROR(LOOKUP(1,0/SEARCH(Sheet2!$E$3:$E$18,A5355),Sheet2!$F$3:$F$18),"其他")</f>
        <v>其他</v>
      </c>
      <c r="C5355" t="s">
        <v>165</v>
      </c>
      <c r="D5355" t="s">
        <v>35</v>
      </c>
      <c r="E5355" t="s">
        <v>16</v>
      </c>
      <c r="F5355" t="s">
        <v>17</v>
      </c>
      <c r="G5355" t="s">
        <v>1670</v>
      </c>
      <c r="H5355" t="s">
        <v>19</v>
      </c>
      <c r="I5355" t="s">
        <v>81</v>
      </c>
      <c r="J5355">
        <v>2</v>
      </c>
      <c r="K5355" t="s">
        <v>11104</v>
      </c>
      <c r="L5355" t="str">
        <f>LEFT(K5355,LEN(K5355)-3)</f>
        <v>2.5</v>
      </c>
      <c r="M5355" t="str">
        <f>RIGHT(K5355,3)</f>
        <v>万/月</v>
      </c>
    </row>
    <row r="5356" spans="1:13" x14ac:dyDescent="0.2">
      <c r="A5356" t="s">
        <v>1333</v>
      </c>
      <c r="B5356" t="str">
        <f>IFERROR(LOOKUP(1,0/SEARCH(Sheet2!$E$3:$E$18,A5356),Sheet2!$F$3:$F$18),"其他")</f>
        <v>数据分析工程师</v>
      </c>
      <c r="C5356" t="s">
        <v>165</v>
      </c>
      <c r="D5356" t="s">
        <v>7</v>
      </c>
      <c r="E5356" t="s">
        <v>16</v>
      </c>
      <c r="F5356" t="s">
        <v>24</v>
      </c>
      <c r="G5356" t="s">
        <v>1686</v>
      </c>
      <c r="H5356" t="s">
        <v>26</v>
      </c>
      <c r="I5356" t="s">
        <v>129</v>
      </c>
      <c r="J5356">
        <v>2</v>
      </c>
      <c r="K5356" t="s">
        <v>11104</v>
      </c>
      <c r="L5356" t="str">
        <f>LEFT(K5356,LEN(K5356)-3)</f>
        <v>2.5</v>
      </c>
      <c r="M5356" t="str">
        <f>RIGHT(K5356,3)</f>
        <v>万/月</v>
      </c>
    </row>
    <row r="5357" spans="1:13" x14ac:dyDescent="0.2">
      <c r="A5357" t="s">
        <v>1714</v>
      </c>
      <c r="B5357" t="str">
        <f>IFERROR(LOOKUP(1,0/SEARCH(Sheet2!$E$3:$E$18,A5357),Sheet2!$F$3:$F$18),"其他")</f>
        <v>其他</v>
      </c>
      <c r="C5357" t="s">
        <v>62</v>
      </c>
      <c r="D5357" t="s">
        <v>7</v>
      </c>
      <c r="E5357" t="s">
        <v>16</v>
      </c>
      <c r="F5357" t="s">
        <v>36</v>
      </c>
      <c r="G5357" t="s">
        <v>646</v>
      </c>
      <c r="H5357" t="s">
        <v>38</v>
      </c>
      <c r="I5357" t="s">
        <v>12</v>
      </c>
      <c r="J5357">
        <v>2</v>
      </c>
      <c r="K5357" t="s">
        <v>11132</v>
      </c>
      <c r="L5357" t="str">
        <f>LEFT(K5357,LEN(K5357)-3)</f>
        <v>4</v>
      </c>
      <c r="M5357" t="str">
        <f>RIGHT(K5357,3)</f>
        <v>万/月</v>
      </c>
    </row>
    <row r="5358" spans="1:13" x14ac:dyDescent="0.2">
      <c r="A5358" t="s">
        <v>1717</v>
      </c>
      <c r="B5358" t="str">
        <f>IFERROR(LOOKUP(1,0/SEARCH(Sheet2!$E$3:$E$18,A5358),Sheet2!$F$3:$F$18),"其他")</f>
        <v>其他</v>
      </c>
      <c r="C5358" t="s">
        <v>14</v>
      </c>
      <c r="D5358" t="s">
        <v>7</v>
      </c>
      <c r="E5358" t="s">
        <v>143</v>
      </c>
      <c r="F5358" t="s">
        <v>30</v>
      </c>
      <c r="G5358" t="s">
        <v>432</v>
      </c>
      <c r="H5358" t="s">
        <v>26</v>
      </c>
      <c r="I5358" t="s">
        <v>81</v>
      </c>
      <c r="J5358">
        <v>2</v>
      </c>
      <c r="K5358" t="s">
        <v>11099</v>
      </c>
      <c r="L5358" t="str">
        <f>LEFT(K5358,LEN(K5358)-3)</f>
        <v>3</v>
      </c>
      <c r="M5358" t="str">
        <f>RIGHT(K5358,3)</f>
        <v>万/月</v>
      </c>
    </row>
    <row r="5359" spans="1:13" x14ac:dyDescent="0.2">
      <c r="A5359" t="s">
        <v>1740</v>
      </c>
      <c r="B5359" t="str">
        <f>IFERROR(LOOKUP(1,0/SEARCH(Sheet2!$E$3:$E$18,A5359),Sheet2!$F$3:$F$18),"其他")</f>
        <v>其他</v>
      </c>
      <c r="C5359" t="s">
        <v>62</v>
      </c>
      <c r="D5359" t="s">
        <v>35</v>
      </c>
      <c r="E5359" t="s">
        <v>16</v>
      </c>
      <c r="F5359" t="s">
        <v>30</v>
      </c>
      <c r="G5359" t="s">
        <v>722</v>
      </c>
      <c r="H5359" t="s">
        <v>112</v>
      </c>
      <c r="I5359" t="s">
        <v>12</v>
      </c>
      <c r="J5359">
        <v>2</v>
      </c>
      <c r="K5359" t="s">
        <v>11132</v>
      </c>
      <c r="L5359" t="str">
        <f>LEFT(K5359,LEN(K5359)-3)</f>
        <v>4</v>
      </c>
      <c r="M5359" t="str">
        <f>RIGHT(K5359,3)</f>
        <v>万/月</v>
      </c>
    </row>
    <row r="5360" spans="1:13" x14ac:dyDescent="0.2">
      <c r="A5360" t="s">
        <v>1761</v>
      </c>
      <c r="B5360" t="str">
        <f>IFERROR(LOOKUP(1,0/SEARCH(Sheet2!$E$3:$E$18,A5360),Sheet2!$F$3:$F$18),"其他")</f>
        <v>其他</v>
      </c>
      <c r="C5360" t="s">
        <v>62</v>
      </c>
      <c r="D5360" t="s">
        <v>15</v>
      </c>
      <c r="E5360" t="s">
        <v>16</v>
      </c>
      <c r="F5360" t="s">
        <v>30</v>
      </c>
      <c r="G5360" t="s">
        <v>1762</v>
      </c>
      <c r="H5360" t="s">
        <v>38</v>
      </c>
      <c r="I5360" t="s">
        <v>12</v>
      </c>
      <c r="J5360">
        <v>2</v>
      </c>
      <c r="K5360" t="s">
        <v>11132</v>
      </c>
      <c r="L5360" t="str">
        <f>LEFT(K5360,LEN(K5360)-3)</f>
        <v>4</v>
      </c>
      <c r="M5360" t="str">
        <f>RIGHT(K5360,3)</f>
        <v>万/月</v>
      </c>
    </row>
    <row r="5361" spans="1:13" x14ac:dyDescent="0.2">
      <c r="A5361" t="s">
        <v>1770</v>
      </c>
      <c r="B5361" t="str">
        <f>IFERROR(LOOKUP(1,0/SEARCH(Sheet2!$E$3:$E$18,A5361),Sheet2!$F$3:$F$18),"其他")</f>
        <v>其他</v>
      </c>
      <c r="C5361" t="s">
        <v>62</v>
      </c>
      <c r="D5361" t="s">
        <v>7</v>
      </c>
      <c r="E5361" t="s">
        <v>241</v>
      </c>
      <c r="F5361" t="s">
        <v>24</v>
      </c>
      <c r="G5361" t="s">
        <v>501</v>
      </c>
      <c r="H5361" t="s">
        <v>26</v>
      </c>
      <c r="I5361" t="s">
        <v>81</v>
      </c>
      <c r="J5361">
        <v>2</v>
      </c>
      <c r="K5361" t="s">
        <v>11132</v>
      </c>
      <c r="L5361" t="str">
        <f>LEFT(K5361,LEN(K5361)-3)</f>
        <v>4</v>
      </c>
      <c r="M5361" t="str">
        <f>RIGHT(K5361,3)</f>
        <v>万/月</v>
      </c>
    </row>
    <row r="5362" spans="1:13" x14ac:dyDescent="0.2">
      <c r="A5362" t="s">
        <v>1825</v>
      </c>
      <c r="B5362" t="str">
        <f>IFERROR(LOOKUP(1,0/SEARCH(Sheet2!$E$3:$E$18,A5362),Sheet2!$F$3:$F$18),"其他")</f>
        <v>其他</v>
      </c>
      <c r="C5362" t="s">
        <v>165</v>
      </c>
      <c r="D5362" t="s">
        <v>7</v>
      </c>
      <c r="E5362" t="s">
        <v>16</v>
      </c>
      <c r="F5362" t="s">
        <v>30</v>
      </c>
      <c r="G5362" t="s">
        <v>1506</v>
      </c>
      <c r="H5362" t="s">
        <v>42</v>
      </c>
      <c r="I5362" t="s">
        <v>12</v>
      </c>
      <c r="J5362">
        <v>2</v>
      </c>
      <c r="K5362" t="s">
        <v>11104</v>
      </c>
      <c r="L5362" t="str">
        <f>LEFT(K5362,LEN(K5362)-3)</f>
        <v>2.5</v>
      </c>
      <c r="M5362" t="str">
        <f>RIGHT(K5362,3)</f>
        <v>万/月</v>
      </c>
    </row>
    <row r="5363" spans="1:13" x14ac:dyDescent="0.2">
      <c r="A5363" t="s">
        <v>1833</v>
      </c>
      <c r="B5363" t="str">
        <f>IFERROR(LOOKUP(1,0/SEARCH(Sheet2!$E$3:$E$18,A5363),Sheet2!$F$3:$F$18),"其他")</f>
        <v>其他</v>
      </c>
      <c r="C5363" t="s">
        <v>62</v>
      </c>
      <c r="D5363" t="s">
        <v>65</v>
      </c>
      <c r="E5363" t="s">
        <v>16</v>
      </c>
      <c r="F5363" t="s">
        <v>24</v>
      </c>
      <c r="G5363" t="s">
        <v>1834</v>
      </c>
      <c r="H5363" t="s">
        <v>38</v>
      </c>
      <c r="I5363" t="s">
        <v>12</v>
      </c>
      <c r="J5363">
        <v>2</v>
      </c>
      <c r="K5363" t="s">
        <v>11132</v>
      </c>
      <c r="L5363" t="str">
        <f>LEFT(K5363,LEN(K5363)-3)</f>
        <v>4</v>
      </c>
      <c r="M5363" t="str">
        <f>RIGHT(K5363,3)</f>
        <v>万/月</v>
      </c>
    </row>
    <row r="5364" spans="1:13" x14ac:dyDescent="0.2">
      <c r="A5364" t="s">
        <v>1851</v>
      </c>
      <c r="B5364" t="str">
        <f>IFERROR(LOOKUP(1,0/SEARCH(Sheet2!$E$3:$E$18,A5364),Sheet2!$F$3:$F$18),"其他")</f>
        <v>其他</v>
      </c>
      <c r="C5364" t="s">
        <v>507</v>
      </c>
      <c r="D5364" t="s">
        <v>65</v>
      </c>
      <c r="E5364" t="s">
        <v>16</v>
      </c>
      <c r="F5364" t="s">
        <v>24</v>
      </c>
      <c r="G5364" t="s">
        <v>1467</v>
      </c>
      <c r="H5364" t="s">
        <v>26</v>
      </c>
      <c r="I5364" t="s">
        <v>129</v>
      </c>
      <c r="J5364">
        <v>2</v>
      </c>
      <c r="K5364" t="s">
        <v>11137</v>
      </c>
      <c r="L5364" t="str">
        <f>LEFT(K5364,LEN(K5364)-3)</f>
        <v>3.5</v>
      </c>
      <c r="M5364" t="str">
        <f>RIGHT(K5364,3)</f>
        <v>万/月</v>
      </c>
    </row>
    <row r="5365" spans="1:13" x14ac:dyDescent="0.2">
      <c r="A5365" t="s">
        <v>1852</v>
      </c>
      <c r="B5365" t="str">
        <f>IFERROR(LOOKUP(1,0/SEARCH(Sheet2!$E$3:$E$18,A5365),Sheet2!$F$3:$F$18),"其他")</f>
        <v>其他</v>
      </c>
      <c r="C5365" t="s">
        <v>14</v>
      </c>
      <c r="D5365" t="s">
        <v>35</v>
      </c>
      <c r="E5365" t="s">
        <v>16</v>
      </c>
      <c r="F5365" t="s">
        <v>24</v>
      </c>
      <c r="G5365" t="s">
        <v>1467</v>
      </c>
      <c r="H5365" t="s">
        <v>26</v>
      </c>
      <c r="I5365" t="s">
        <v>129</v>
      </c>
      <c r="J5365">
        <v>2</v>
      </c>
      <c r="K5365" t="s">
        <v>11099</v>
      </c>
      <c r="L5365" t="str">
        <f>LEFT(K5365,LEN(K5365)-3)</f>
        <v>3</v>
      </c>
      <c r="M5365" t="str">
        <f>RIGHT(K5365,3)</f>
        <v>万/月</v>
      </c>
    </row>
    <row r="5366" spans="1:13" x14ac:dyDescent="0.2">
      <c r="A5366" t="s">
        <v>1909</v>
      </c>
      <c r="B5366" t="str">
        <f>IFERROR(LOOKUP(1,0/SEARCH(Sheet2!$E$3:$E$18,A5366),Sheet2!$F$3:$F$18),"其他")</f>
        <v>其他</v>
      </c>
      <c r="C5366" t="s">
        <v>14</v>
      </c>
      <c r="D5366" t="s">
        <v>7</v>
      </c>
      <c r="E5366" t="s">
        <v>139</v>
      </c>
      <c r="F5366" t="s">
        <v>30</v>
      </c>
      <c r="G5366" t="s">
        <v>1910</v>
      </c>
      <c r="H5366" t="s">
        <v>38</v>
      </c>
      <c r="I5366" t="s">
        <v>12</v>
      </c>
      <c r="J5366">
        <v>2</v>
      </c>
      <c r="K5366" t="s">
        <v>11099</v>
      </c>
      <c r="L5366" t="str">
        <f>LEFT(K5366,LEN(K5366)-3)</f>
        <v>3</v>
      </c>
      <c r="M5366" t="str">
        <f>RIGHT(K5366,3)</f>
        <v>万/月</v>
      </c>
    </row>
    <row r="5367" spans="1:13" x14ac:dyDescent="0.2">
      <c r="A5367" t="s">
        <v>1996</v>
      </c>
      <c r="B5367" t="str">
        <f>IFERROR(LOOKUP(1,0/SEARCH(Sheet2!$E$3:$E$18,A5367),Sheet2!$F$3:$F$18),"其他")</f>
        <v>其他</v>
      </c>
      <c r="C5367" t="s">
        <v>62</v>
      </c>
      <c r="D5367" t="s">
        <v>15</v>
      </c>
      <c r="E5367" t="s">
        <v>16</v>
      </c>
      <c r="F5367" t="s">
        <v>36</v>
      </c>
      <c r="G5367" t="s">
        <v>1997</v>
      </c>
      <c r="H5367" t="s">
        <v>38</v>
      </c>
      <c r="I5367" t="s">
        <v>12</v>
      </c>
      <c r="J5367">
        <v>2</v>
      </c>
      <c r="K5367" t="s">
        <v>11132</v>
      </c>
      <c r="L5367" t="str">
        <f>LEFT(K5367,LEN(K5367)-3)</f>
        <v>4</v>
      </c>
      <c r="M5367" t="str">
        <f>RIGHT(K5367,3)</f>
        <v>万/月</v>
      </c>
    </row>
    <row r="5368" spans="1:13" x14ac:dyDescent="0.2">
      <c r="A5368" t="s">
        <v>2017</v>
      </c>
      <c r="B5368" t="str">
        <f>IFERROR(LOOKUP(1,0/SEARCH(Sheet2!$E$3:$E$18,A5368),Sheet2!$F$3:$F$18),"其他")</f>
        <v>其他</v>
      </c>
      <c r="C5368" t="s">
        <v>2018</v>
      </c>
      <c r="D5368" t="s">
        <v>7</v>
      </c>
      <c r="E5368" t="s">
        <v>304</v>
      </c>
      <c r="F5368" t="s">
        <v>36</v>
      </c>
      <c r="G5368" t="s">
        <v>2019</v>
      </c>
      <c r="H5368" t="s">
        <v>38</v>
      </c>
      <c r="I5368" t="s">
        <v>81</v>
      </c>
      <c r="J5368">
        <v>2</v>
      </c>
      <c r="K5368" t="s">
        <v>11157</v>
      </c>
      <c r="L5368" t="str">
        <f>LEFT(K5368,LEN(K5368)-3)</f>
        <v>3.8</v>
      </c>
      <c r="M5368" t="str">
        <f>RIGHT(K5368,3)</f>
        <v>万/月</v>
      </c>
    </row>
    <row r="5369" spans="1:13" x14ac:dyDescent="0.2">
      <c r="A5369" t="s">
        <v>2020</v>
      </c>
      <c r="B5369" t="str">
        <f>IFERROR(LOOKUP(1,0/SEARCH(Sheet2!$E$3:$E$18,A5369),Sheet2!$F$3:$F$18),"其他")</f>
        <v>其他</v>
      </c>
      <c r="C5369" t="s">
        <v>507</v>
      </c>
      <c r="D5369" t="s">
        <v>15</v>
      </c>
      <c r="E5369" t="s">
        <v>16</v>
      </c>
      <c r="F5369" t="s">
        <v>17</v>
      </c>
      <c r="G5369" t="s">
        <v>2021</v>
      </c>
      <c r="H5369" t="s">
        <v>11</v>
      </c>
      <c r="I5369" t="s">
        <v>12</v>
      </c>
      <c r="J5369">
        <v>2</v>
      </c>
      <c r="K5369" t="s">
        <v>11137</v>
      </c>
      <c r="L5369" t="str">
        <f>LEFT(K5369,LEN(K5369)-3)</f>
        <v>3.5</v>
      </c>
      <c r="M5369" t="str">
        <f>RIGHT(K5369,3)</f>
        <v>万/月</v>
      </c>
    </row>
    <row r="5370" spans="1:13" x14ac:dyDescent="0.2">
      <c r="A5370" t="s">
        <v>2092</v>
      </c>
      <c r="B5370" t="str">
        <f>IFERROR(LOOKUP(1,0/SEARCH(Sheet2!$E$3:$E$18,A5370),Sheet2!$F$3:$F$18),"其他")</f>
        <v>其他</v>
      </c>
      <c r="C5370" t="s">
        <v>62</v>
      </c>
      <c r="D5370" t="s">
        <v>65</v>
      </c>
      <c r="E5370" t="s">
        <v>29</v>
      </c>
      <c r="F5370" t="s">
        <v>30</v>
      </c>
      <c r="G5370" t="s">
        <v>302</v>
      </c>
      <c r="H5370" t="s">
        <v>26</v>
      </c>
      <c r="I5370" t="s">
        <v>12</v>
      </c>
      <c r="J5370">
        <v>2</v>
      </c>
      <c r="K5370" t="s">
        <v>11132</v>
      </c>
      <c r="L5370" t="str">
        <f>LEFT(K5370,LEN(K5370)-3)</f>
        <v>4</v>
      </c>
      <c r="M5370" t="str">
        <f>RIGHT(K5370,3)</f>
        <v>万/月</v>
      </c>
    </row>
    <row r="5371" spans="1:13" x14ac:dyDescent="0.2">
      <c r="A5371" t="s">
        <v>2158</v>
      </c>
      <c r="B5371" t="str">
        <f>IFERROR(LOOKUP(1,0/SEARCH(Sheet2!$E$3:$E$18,A5371),Sheet2!$F$3:$F$18),"其他")</f>
        <v>其他</v>
      </c>
      <c r="C5371" t="s">
        <v>62</v>
      </c>
      <c r="D5371" t="s">
        <v>15</v>
      </c>
      <c r="E5371" t="s">
        <v>16</v>
      </c>
      <c r="F5371" t="s">
        <v>36</v>
      </c>
      <c r="G5371" t="s">
        <v>2159</v>
      </c>
      <c r="H5371" t="s">
        <v>93</v>
      </c>
      <c r="I5371" t="s">
        <v>12</v>
      </c>
      <c r="J5371">
        <v>2</v>
      </c>
      <c r="K5371" t="s">
        <v>11132</v>
      </c>
      <c r="L5371" t="str">
        <f>LEFT(K5371,LEN(K5371)-3)</f>
        <v>4</v>
      </c>
      <c r="M5371" t="str">
        <f>RIGHT(K5371,3)</f>
        <v>万/月</v>
      </c>
    </row>
    <row r="5372" spans="1:13" x14ac:dyDescent="0.2">
      <c r="A5372" t="s">
        <v>1309</v>
      </c>
      <c r="B5372" t="str">
        <f>IFERROR(LOOKUP(1,0/SEARCH(Sheet2!$E$3:$E$18,A5372),Sheet2!$F$3:$F$18),"其他")</f>
        <v>其他</v>
      </c>
      <c r="C5372" t="s">
        <v>165</v>
      </c>
      <c r="D5372" t="s">
        <v>15</v>
      </c>
      <c r="E5372" t="s">
        <v>16</v>
      </c>
      <c r="F5372" t="s">
        <v>267</v>
      </c>
      <c r="G5372" t="s">
        <v>2187</v>
      </c>
      <c r="H5372" t="s">
        <v>11</v>
      </c>
      <c r="I5372" t="s">
        <v>12</v>
      </c>
      <c r="J5372">
        <v>2</v>
      </c>
      <c r="K5372" t="s">
        <v>11104</v>
      </c>
      <c r="L5372" t="str">
        <f>LEFT(K5372,LEN(K5372)-3)</f>
        <v>2.5</v>
      </c>
      <c r="M5372" t="str">
        <f>RIGHT(K5372,3)</f>
        <v>万/月</v>
      </c>
    </row>
    <row r="5373" spans="1:13" x14ac:dyDescent="0.2">
      <c r="A5373" t="s">
        <v>2196</v>
      </c>
      <c r="B5373" t="str">
        <f>IFERROR(LOOKUP(1,0/SEARCH(Sheet2!$E$3:$E$18,A5373),Sheet2!$F$3:$F$18),"其他")</f>
        <v>其他</v>
      </c>
      <c r="C5373" t="s">
        <v>165</v>
      </c>
      <c r="D5373" t="s">
        <v>35</v>
      </c>
      <c r="E5373" t="s">
        <v>16</v>
      </c>
      <c r="F5373" t="s">
        <v>36</v>
      </c>
      <c r="G5373" t="s">
        <v>2197</v>
      </c>
      <c r="H5373" t="s">
        <v>38</v>
      </c>
      <c r="I5373" t="s">
        <v>12</v>
      </c>
      <c r="J5373">
        <v>2</v>
      </c>
      <c r="K5373" t="s">
        <v>11104</v>
      </c>
      <c r="L5373" t="str">
        <f>LEFT(K5373,LEN(K5373)-3)</f>
        <v>2.5</v>
      </c>
      <c r="M5373" t="str">
        <f>RIGHT(K5373,3)</f>
        <v>万/月</v>
      </c>
    </row>
    <row r="5374" spans="1:13" x14ac:dyDescent="0.2">
      <c r="A5374" t="s">
        <v>2358</v>
      </c>
      <c r="B5374" t="str">
        <f>IFERROR(LOOKUP(1,0/SEARCH(Sheet2!$E$3:$E$18,A5374),Sheet2!$F$3:$F$18),"其他")</f>
        <v>其他</v>
      </c>
      <c r="C5374" t="s">
        <v>165</v>
      </c>
      <c r="D5374" t="s">
        <v>15</v>
      </c>
      <c r="E5374" t="s">
        <v>8</v>
      </c>
      <c r="F5374" t="s">
        <v>24</v>
      </c>
      <c r="G5374" t="s">
        <v>2359</v>
      </c>
      <c r="H5374" t="s">
        <v>42</v>
      </c>
      <c r="I5374" t="s">
        <v>12</v>
      </c>
      <c r="J5374">
        <v>2</v>
      </c>
      <c r="K5374" t="s">
        <v>11104</v>
      </c>
      <c r="L5374" t="str">
        <f>LEFT(K5374,LEN(K5374)-3)</f>
        <v>2.5</v>
      </c>
      <c r="M5374" t="str">
        <f>RIGHT(K5374,3)</f>
        <v>万/月</v>
      </c>
    </row>
    <row r="5375" spans="1:13" x14ac:dyDescent="0.2">
      <c r="A5375" t="s">
        <v>2439</v>
      </c>
      <c r="B5375" t="str">
        <f>IFERROR(LOOKUP(1,0/SEARCH(Sheet2!$E$3:$E$18,A5375),Sheet2!$F$3:$F$18),"其他")</f>
        <v>其他</v>
      </c>
      <c r="C5375" t="s">
        <v>165</v>
      </c>
      <c r="D5375" t="s">
        <v>65</v>
      </c>
      <c r="E5375" t="s">
        <v>16</v>
      </c>
      <c r="F5375" t="s">
        <v>9</v>
      </c>
      <c r="G5375" t="s">
        <v>2440</v>
      </c>
      <c r="H5375" t="s">
        <v>11</v>
      </c>
      <c r="I5375" t="s">
        <v>12</v>
      </c>
      <c r="J5375">
        <v>2</v>
      </c>
      <c r="K5375" t="s">
        <v>11104</v>
      </c>
      <c r="L5375" t="str">
        <f>LEFT(K5375,LEN(K5375)-3)</f>
        <v>2.5</v>
      </c>
      <c r="M5375" t="str">
        <f>RIGHT(K5375,3)</f>
        <v>万/月</v>
      </c>
    </row>
    <row r="5376" spans="1:13" x14ac:dyDescent="0.2">
      <c r="A5376" t="s">
        <v>2513</v>
      </c>
      <c r="B5376" t="str">
        <f>IFERROR(LOOKUP(1,0/SEARCH(Sheet2!$E$3:$E$18,A5376),Sheet2!$F$3:$F$18),"其他")</f>
        <v>其他</v>
      </c>
      <c r="C5376" t="s">
        <v>165</v>
      </c>
      <c r="D5376" t="s">
        <v>15</v>
      </c>
      <c r="E5376" t="s">
        <v>16</v>
      </c>
      <c r="F5376" t="s">
        <v>24</v>
      </c>
      <c r="G5376" t="s">
        <v>2514</v>
      </c>
      <c r="H5376" t="s">
        <v>93</v>
      </c>
      <c r="I5376" t="s">
        <v>12</v>
      </c>
      <c r="J5376">
        <v>2</v>
      </c>
      <c r="K5376" t="s">
        <v>11104</v>
      </c>
      <c r="L5376" t="str">
        <f>LEFT(K5376,LEN(K5376)-3)</f>
        <v>2.5</v>
      </c>
      <c r="M5376" t="str">
        <f>RIGHT(K5376,3)</f>
        <v>万/月</v>
      </c>
    </row>
    <row r="5377" spans="1:13" x14ac:dyDescent="0.2">
      <c r="A5377" t="s">
        <v>2604</v>
      </c>
      <c r="B5377" t="str">
        <f>IFERROR(LOOKUP(1,0/SEARCH(Sheet2!$E$3:$E$18,A5377),Sheet2!$F$3:$F$18),"其他")</f>
        <v>其他</v>
      </c>
      <c r="C5377" t="s">
        <v>62</v>
      </c>
      <c r="D5377" t="s">
        <v>65</v>
      </c>
      <c r="E5377" t="s">
        <v>16</v>
      </c>
      <c r="F5377" t="s">
        <v>24</v>
      </c>
      <c r="G5377" t="s">
        <v>1467</v>
      </c>
      <c r="H5377" t="s">
        <v>26</v>
      </c>
      <c r="I5377" t="s">
        <v>129</v>
      </c>
      <c r="J5377">
        <v>2</v>
      </c>
      <c r="K5377" t="s">
        <v>11132</v>
      </c>
      <c r="L5377" t="str">
        <f>LEFT(K5377,LEN(K5377)-3)</f>
        <v>4</v>
      </c>
      <c r="M5377" t="str">
        <f>RIGHT(K5377,3)</f>
        <v>万/月</v>
      </c>
    </row>
    <row r="5378" spans="1:13" x14ac:dyDescent="0.2">
      <c r="A5378" t="s">
        <v>3230</v>
      </c>
      <c r="B5378" t="str">
        <f>IFERROR(LOOKUP(1,0/SEARCH(Sheet2!$E$3:$E$18,A5378),Sheet2!$F$3:$F$18),"其他")</f>
        <v>其他</v>
      </c>
      <c r="C5378" t="s">
        <v>14</v>
      </c>
      <c r="D5378" t="s">
        <v>15</v>
      </c>
      <c r="E5378" t="s">
        <v>16</v>
      </c>
      <c r="F5378" t="s">
        <v>839</v>
      </c>
      <c r="G5378" t="s">
        <v>3231</v>
      </c>
      <c r="H5378" t="s">
        <v>93</v>
      </c>
      <c r="I5378" t="s">
        <v>20</v>
      </c>
      <c r="J5378">
        <v>2</v>
      </c>
      <c r="K5378" t="s">
        <v>11099</v>
      </c>
      <c r="L5378" t="str">
        <f>LEFT(K5378,LEN(K5378)-3)</f>
        <v>3</v>
      </c>
      <c r="M5378" t="str">
        <f>RIGHT(K5378,3)</f>
        <v>万/月</v>
      </c>
    </row>
    <row r="5379" spans="1:13" x14ac:dyDescent="0.2">
      <c r="A5379" t="s">
        <v>1402</v>
      </c>
      <c r="B5379" t="str">
        <f>IFERROR(LOOKUP(1,0/SEARCH(Sheet2!$E$3:$E$18,A5379),Sheet2!$F$3:$F$18),"其他")</f>
        <v>其他</v>
      </c>
      <c r="C5379" t="s">
        <v>14</v>
      </c>
      <c r="D5379" t="s">
        <v>35</v>
      </c>
      <c r="E5379" t="s">
        <v>29</v>
      </c>
      <c r="F5379" t="s">
        <v>888</v>
      </c>
      <c r="G5379" t="s">
        <v>3343</v>
      </c>
      <c r="H5379" t="s">
        <v>11</v>
      </c>
      <c r="I5379" t="s">
        <v>12</v>
      </c>
      <c r="J5379">
        <v>2</v>
      </c>
      <c r="K5379" t="s">
        <v>11099</v>
      </c>
      <c r="L5379" t="str">
        <f>LEFT(K5379,LEN(K5379)-3)</f>
        <v>3</v>
      </c>
      <c r="M5379" t="str">
        <f>RIGHT(K5379,3)</f>
        <v>万/月</v>
      </c>
    </row>
    <row r="5380" spans="1:13" x14ac:dyDescent="0.2">
      <c r="A5380" t="s">
        <v>3461</v>
      </c>
      <c r="B5380" t="str">
        <f>IFERROR(LOOKUP(1,0/SEARCH(Sheet2!$E$3:$E$18,A5380),Sheet2!$F$3:$F$18),"其他")</f>
        <v>其他</v>
      </c>
      <c r="C5380" t="s">
        <v>62</v>
      </c>
      <c r="D5380" t="s">
        <v>35</v>
      </c>
      <c r="E5380" t="s">
        <v>16</v>
      </c>
      <c r="F5380" t="s">
        <v>1636</v>
      </c>
      <c r="G5380" t="s">
        <v>3462</v>
      </c>
      <c r="H5380" t="s">
        <v>26</v>
      </c>
      <c r="I5380" t="s">
        <v>12</v>
      </c>
      <c r="J5380">
        <v>2</v>
      </c>
      <c r="K5380" t="s">
        <v>11132</v>
      </c>
      <c r="L5380" t="str">
        <f>LEFT(K5380,LEN(K5380)-3)</f>
        <v>4</v>
      </c>
      <c r="M5380" t="str">
        <f>RIGHT(K5380,3)</f>
        <v>万/月</v>
      </c>
    </row>
    <row r="5381" spans="1:13" x14ac:dyDescent="0.2">
      <c r="A5381" t="s">
        <v>3615</v>
      </c>
      <c r="B5381" t="str">
        <f>IFERROR(LOOKUP(1,0/SEARCH(Sheet2!$E$3:$E$18,A5381),Sheet2!$F$3:$F$18),"其他")</f>
        <v>其他</v>
      </c>
      <c r="C5381" t="s">
        <v>1002</v>
      </c>
      <c r="D5381" t="s">
        <v>7</v>
      </c>
      <c r="E5381" t="s">
        <v>143</v>
      </c>
      <c r="F5381" t="s">
        <v>839</v>
      </c>
      <c r="G5381" t="s">
        <v>284</v>
      </c>
      <c r="H5381" t="s">
        <v>26</v>
      </c>
      <c r="I5381" t="s">
        <v>20</v>
      </c>
      <c r="J5381">
        <v>2</v>
      </c>
      <c r="K5381" t="s">
        <v>11118</v>
      </c>
      <c r="L5381" t="str">
        <f>LEFT(K5381,LEN(K5381)-3)</f>
        <v>3</v>
      </c>
      <c r="M5381" t="str">
        <f>RIGHT(K5381,3)</f>
        <v>千/月</v>
      </c>
    </row>
    <row r="5382" spans="1:13" x14ac:dyDescent="0.2">
      <c r="A5382" t="s">
        <v>3710</v>
      </c>
      <c r="B5382" t="str">
        <f>IFERROR(LOOKUP(1,0/SEARCH(Sheet2!$E$3:$E$18,A5382),Sheet2!$F$3:$F$18),"其他")</f>
        <v>其他</v>
      </c>
      <c r="C5382" t="s">
        <v>165</v>
      </c>
      <c r="D5382" t="s">
        <v>15</v>
      </c>
      <c r="E5382" t="s">
        <v>16</v>
      </c>
      <c r="F5382" t="s">
        <v>2653</v>
      </c>
      <c r="G5382" t="s">
        <v>3711</v>
      </c>
      <c r="H5382" t="s">
        <v>11</v>
      </c>
      <c r="I5382" t="s">
        <v>12</v>
      </c>
      <c r="J5382">
        <v>2</v>
      </c>
      <c r="K5382" t="s">
        <v>11104</v>
      </c>
      <c r="L5382" t="str">
        <f>LEFT(K5382,LEN(K5382)-3)</f>
        <v>2.5</v>
      </c>
      <c r="M5382" t="str">
        <f>RIGHT(K5382,3)</f>
        <v>万/月</v>
      </c>
    </row>
    <row r="5383" spans="1:13" x14ac:dyDescent="0.2">
      <c r="A5383" t="s">
        <v>1309</v>
      </c>
      <c r="B5383" t="str">
        <f>IFERROR(LOOKUP(1,0/SEARCH(Sheet2!$E$3:$E$18,A5383),Sheet2!$F$3:$F$18),"其他")</f>
        <v>其他</v>
      </c>
      <c r="C5383" t="s">
        <v>14</v>
      </c>
      <c r="D5383" t="s">
        <v>15</v>
      </c>
      <c r="E5383" t="s">
        <v>16</v>
      </c>
      <c r="F5383" t="s">
        <v>888</v>
      </c>
      <c r="G5383" t="s">
        <v>1145</v>
      </c>
      <c r="H5383" t="s">
        <v>26</v>
      </c>
      <c r="I5383" t="s">
        <v>12</v>
      </c>
      <c r="J5383">
        <v>2</v>
      </c>
      <c r="K5383" t="s">
        <v>11099</v>
      </c>
      <c r="L5383" t="str">
        <f>LEFT(K5383,LEN(K5383)-3)</f>
        <v>3</v>
      </c>
      <c r="M5383" t="str">
        <f>RIGHT(K5383,3)</f>
        <v>万/月</v>
      </c>
    </row>
    <row r="5384" spans="1:13" x14ac:dyDescent="0.2">
      <c r="A5384" t="s">
        <v>3818</v>
      </c>
      <c r="B5384" t="str">
        <f>IFERROR(LOOKUP(1,0/SEARCH(Sheet2!$E$3:$E$18,A5384),Sheet2!$F$3:$F$18),"其他")</f>
        <v>其他</v>
      </c>
      <c r="C5384" t="s">
        <v>165</v>
      </c>
      <c r="D5384" t="s">
        <v>7</v>
      </c>
      <c r="E5384" t="s">
        <v>139</v>
      </c>
      <c r="F5384" t="s">
        <v>487</v>
      </c>
      <c r="G5384" t="s">
        <v>3819</v>
      </c>
      <c r="H5384" t="s">
        <v>11</v>
      </c>
      <c r="I5384" t="s">
        <v>12</v>
      </c>
      <c r="J5384">
        <v>2</v>
      </c>
      <c r="K5384" t="s">
        <v>11104</v>
      </c>
      <c r="L5384" t="str">
        <f>LEFT(K5384,LEN(K5384)-3)</f>
        <v>2.5</v>
      </c>
      <c r="M5384" t="str">
        <f>RIGHT(K5384,3)</f>
        <v>万/月</v>
      </c>
    </row>
    <row r="5385" spans="1:13" x14ac:dyDescent="0.2">
      <c r="A5385" t="s">
        <v>1333</v>
      </c>
      <c r="B5385" t="str">
        <f>IFERROR(LOOKUP(1,0/SEARCH(Sheet2!$E$3:$E$18,A5385),Sheet2!$F$3:$F$18),"其他")</f>
        <v>数据分析工程师</v>
      </c>
      <c r="C5385" t="s">
        <v>165</v>
      </c>
      <c r="D5385" t="s">
        <v>35</v>
      </c>
      <c r="E5385" t="s">
        <v>16</v>
      </c>
      <c r="F5385" t="s">
        <v>888</v>
      </c>
      <c r="G5385" t="s">
        <v>3013</v>
      </c>
      <c r="H5385" t="s">
        <v>38</v>
      </c>
      <c r="I5385" t="s">
        <v>12</v>
      </c>
      <c r="J5385">
        <v>2</v>
      </c>
      <c r="K5385" t="s">
        <v>11104</v>
      </c>
      <c r="L5385" t="str">
        <f>LEFT(K5385,LEN(K5385)-3)</f>
        <v>2.5</v>
      </c>
      <c r="M5385" t="str">
        <f>RIGHT(K5385,3)</f>
        <v>万/月</v>
      </c>
    </row>
    <row r="5386" spans="1:13" x14ac:dyDescent="0.2">
      <c r="A5386" t="s">
        <v>1543</v>
      </c>
      <c r="B5386" t="str">
        <f>IFERROR(LOOKUP(1,0/SEARCH(Sheet2!$E$3:$E$18,A5386),Sheet2!$F$3:$F$18),"其他")</f>
        <v>其他</v>
      </c>
      <c r="C5386" t="s">
        <v>14</v>
      </c>
      <c r="D5386" t="s">
        <v>35</v>
      </c>
      <c r="E5386" t="s">
        <v>16</v>
      </c>
      <c r="F5386" t="s">
        <v>2689</v>
      </c>
      <c r="G5386" t="s">
        <v>3852</v>
      </c>
      <c r="H5386" t="s">
        <v>38</v>
      </c>
      <c r="I5386" t="s">
        <v>12</v>
      </c>
      <c r="J5386">
        <v>2</v>
      </c>
      <c r="K5386" t="s">
        <v>11099</v>
      </c>
      <c r="L5386" t="str">
        <f>LEFT(K5386,LEN(K5386)-3)</f>
        <v>3</v>
      </c>
      <c r="M5386" t="str">
        <f>RIGHT(K5386,3)</f>
        <v>万/月</v>
      </c>
    </row>
    <row r="5387" spans="1:13" x14ac:dyDescent="0.2">
      <c r="A5387" t="s">
        <v>3857</v>
      </c>
      <c r="B5387" t="str">
        <f>IFERROR(LOOKUP(1,0/SEARCH(Sheet2!$E$3:$E$18,A5387),Sheet2!$F$3:$F$18),"其他")</f>
        <v>其他</v>
      </c>
      <c r="C5387" t="s">
        <v>165</v>
      </c>
      <c r="D5387" t="s">
        <v>15</v>
      </c>
      <c r="E5387" t="s">
        <v>16</v>
      </c>
      <c r="F5387" t="s">
        <v>1636</v>
      </c>
      <c r="G5387" t="s">
        <v>3858</v>
      </c>
      <c r="H5387" t="s">
        <v>38</v>
      </c>
      <c r="I5387" t="s">
        <v>12</v>
      </c>
      <c r="J5387">
        <v>2</v>
      </c>
      <c r="K5387" t="s">
        <v>11104</v>
      </c>
      <c r="L5387" t="str">
        <f>LEFT(K5387,LEN(K5387)-3)</f>
        <v>2.5</v>
      </c>
      <c r="M5387" t="str">
        <f>RIGHT(K5387,3)</f>
        <v>万/月</v>
      </c>
    </row>
    <row r="5388" spans="1:13" x14ac:dyDescent="0.2">
      <c r="A5388" t="s">
        <v>657</v>
      </c>
      <c r="B5388" t="str">
        <f>IFERROR(LOOKUP(1,0/SEARCH(Sheet2!$E$3:$E$18,A5388),Sheet2!$F$3:$F$18),"其他")</f>
        <v>其他</v>
      </c>
      <c r="C5388" t="s">
        <v>165</v>
      </c>
      <c r="D5388" t="s">
        <v>65</v>
      </c>
      <c r="E5388" t="s">
        <v>29</v>
      </c>
      <c r="F5388" t="s">
        <v>2645</v>
      </c>
      <c r="G5388" t="s">
        <v>3862</v>
      </c>
      <c r="H5388" t="s">
        <v>11</v>
      </c>
      <c r="I5388" t="s">
        <v>12</v>
      </c>
      <c r="J5388">
        <v>2</v>
      </c>
      <c r="K5388" t="s">
        <v>11104</v>
      </c>
      <c r="L5388" t="str">
        <f>LEFT(K5388,LEN(K5388)-3)</f>
        <v>2.5</v>
      </c>
      <c r="M5388" t="str">
        <f>RIGHT(K5388,3)</f>
        <v>万/月</v>
      </c>
    </row>
    <row r="5389" spans="1:13" x14ac:dyDescent="0.2">
      <c r="A5389" t="s">
        <v>765</v>
      </c>
      <c r="B5389" t="str">
        <f>IFERROR(LOOKUP(1,0/SEARCH(Sheet2!$E$3:$E$18,A5389),Sheet2!$F$3:$F$18),"其他")</f>
        <v>其他</v>
      </c>
      <c r="C5389" t="s">
        <v>507</v>
      </c>
      <c r="D5389" t="s">
        <v>15</v>
      </c>
      <c r="E5389" t="s">
        <v>16</v>
      </c>
      <c r="F5389" t="s">
        <v>2314</v>
      </c>
      <c r="G5389" t="s">
        <v>3896</v>
      </c>
      <c r="H5389" t="s">
        <v>38</v>
      </c>
      <c r="I5389" t="s">
        <v>12</v>
      </c>
      <c r="J5389">
        <v>2</v>
      </c>
      <c r="K5389" t="s">
        <v>11137</v>
      </c>
      <c r="L5389" t="str">
        <f>LEFT(K5389,LEN(K5389)-3)</f>
        <v>3.5</v>
      </c>
      <c r="M5389" t="str">
        <f>RIGHT(K5389,3)</f>
        <v>万/月</v>
      </c>
    </row>
    <row r="5390" spans="1:13" x14ac:dyDescent="0.2">
      <c r="A5390" t="s">
        <v>2155</v>
      </c>
      <c r="B5390" t="str">
        <f>IFERROR(LOOKUP(1,0/SEARCH(Sheet2!$E$3:$E$18,A5390),Sheet2!$F$3:$F$18),"其他")</f>
        <v>数据分析工程师</v>
      </c>
      <c r="C5390" t="s">
        <v>62</v>
      </c>
      <c r="D5390" t="s">
        <v>15</v>
      </c>
      <c r="E5390" t="s">
        <v>16</v>
      </c>
      <c r="F5390" t="s">
        <v>1636</v>
      </c>
      <c r="G5390" t="s">
        <v>3901</v>
      </c>
      <c r="H5390" t="s">
        <v>11</v>
      </c>
      <c r="I5390" t="s">
        <v>12</v>
      </c>
      <c r="J5390">
        <v>2</v>
      </c>
      <c r="K5390" t="s">
        <v>11132</v>
      </c>
      <c r="L5390" t="str">
        <f>LEFT(K5390,LEN(K5390)-3)</f>
        <v>4</v>
      </c>
      <c r="M5390" t="str">
        <f>RIGHT(K5390,3)</f>
        <v>万/月</v>
      </c>
    </row>
    <row r="5391" spans="1:13" x14ac:dyDescent="0.2">
      <c r="A5391" t="s">
        <v>3918</v>
      </c>
      <c r="B5391" t="str">
        <f>IFERROR(LOOKUP(1,0/SEARCH(Sheet2!$E$3:$E$18,A5391),Sheet2!$F$3:$F$18),"其他")</f>
        <v>其他</v>
      </c>
      <c r="C5391" t="s">
        <v>507</v>
      </c>
      <c r="D5391" t="s">
        <v>15</v>
      </c>
      <c r="E5391" t="s">
        <v>16</v>
      </c>
      <c r="F5391" t="s">
        <v>2636</v>
      </c>
      <c r="G5391" t="s">
        <v>3919</v>
      </c>
      <c r="H5391" t="s">
        <v>11</v>
      </c>
      <c r="I5391" t="s">
        <v>12</v>
      </c>
      <c r="J5391">
        <v>2</v>
      </c>
      <c r="K5391" t="s">
        <v>11137</v>
      </c>
      <c r="L5391" t="str">
        <f>LEFT(K5391,LEN(K5391)-3)</f>
        <v>3.5</v>
      </c>
      <c r="M5391" t="str">
        <f>RIGHT(K5391,3)</f>
        <v>万/月</v>
      </c>
    </row>
    <row r="5392" spans="1:13" x14ac:dyDescent="0.2">
      <c r="A5392" t="s">
        <v>3933</v>
      </c>
      <c r="B5392" t="str">
        <f>IFERROR(LOOKUP(1,0/SEARCH(Sheet2!$E$3:$E$18,A5392),Sheet2!$F$3:$F$18),"其他")</f>
        <v>其他</v>
      </c>
      <c r="C5392" t="s">
        <v>14</v>
      </c>
      <c r="D5392" t="s">
        <v>35</v>
      </c>
      <c r="E5392" t="s">
        <v>16</v>
      </c>
      <c r="F5392" t="s">
        <v>2674</v>
      </c>
      <c r="G5392" t="s">
        <v>3934</v>
      </c>
      <c r="H5392" t="s">
        <v>93</v>
      </c>
      <c r="I5392" t="s">
        <v>32</v>
      </c>
      <c r="J5392">
        <v>2</v>
      </c>
      <c r="K5392" t="s">
        <v>11099</v>
      </c>
      <c r="L5392" t="str">
        <f>LEFT(K5392,LEN(K5392)-3)</f>
        <v>3</v>
      </c>
      <c r="M5392" t="str">
        <f>RIGHT(K5392,3)</f>
        <v>万/月</v>
      </c>
    </row>
    <row r="5393" spans="1:13" x14ac:dyDescent="0.2">
      <c r="A5393" t="s">
        <v>3949</v>
      </c>
      <c r="B5393" t="str">
        <f>IFERROR(LOOKUP(1,0/SEARCH(Sheet2!$E$3:$E$18,A5393),Sheet2!$F$3:$F$18),"其他")</f>
        <v>其他</v>
      </c>
      <c r="C5393" t="s">
        <v>1002</v>
      </c>
      <c r="D5393" t="s">
        <v>7</v>
      </c>
      <c r="E5393" t="s">
        <v>143</v>
      </c>
      <c r="F5393" t="s">
        <v>839</v>
      </c>
      <c r="G5393" t="s">
        <v>284</v>
      </c>
      <c r="H5393" t="s">
        <v>26</v>
      </c>
      <c r="I5393" t="s">
        <v>20</v>
      </c>
      <c r="J5393">
        <v>2</v>
      </c>
      <c r="K5393" t="s">
        <v>11118</v>
      </c>
      <c r="L5393" t="str">
        <f>LEFT(K5393,LEN(K5393)-3)</f>
        <v>3</v>
      </c>
      <c r="M5393" t="str">
        <f>RIGHT(K5393,3)</f>
        <v>千/月</v>
      </c>
    </row>
    <row r="5394" spans="1:13" x14ac:dyDescent="0.2">
      <c r="A5394" t="s">
        <v>689</v>
      </c>
      <c r="B5394" t="str">
        <f>IFERROR(LOOKUP(1,0/SEARCH(Sheet2!$E$3:$E$18,A5394),Sheet2!$F$3:$F$18),"其他")</f>
        <v>其他</v>
      </c>
      <c r="C5394" t="s">
        <v>165</v>
      </c>
      <c r="D5394" t="s">
        <v>7</v>
      </c>
      <c r="E5394" t="s">
        <v>139</v>
      </c>
      <c r="F5394" t="s">
        <v>839</v>
      </c>
      <c r="G5394" t="s">
        <v>3636</v>
      </c>
      <c r="H5394" t="s">
        <v>26</v>
      </c>
      <c r="I5394" t="s">
        <v>12</v>
      </c>
      <c r="J5394">
        <v>2</v>
      </c>
      <c r="K5394" t="s">
        <v>11104</v>
      </c>
      <c r="L5394" t="str">
        <f>LEFT(K5394,LEN(K5394)-3)</f>
        <v>2.5</v>
      </c>
      <c r="M5394" t="str">
        <f>RIGHT(K5394,3)</f>
        <v>万/月</v>
      </c>
    </row>
    <row r="5395" spans="1:13" x14ac:dyDescent="0.2">
      <c r="A5395" t="s">
        <v>4009</v>
      </c>
      <c r="B5395" t="str">
        <f>IFERROR(LOOKUP(1,0/SEARCH(Sheet2!$E$3:$E$18,A5395),Sheet2!$F$3:$F$18),"其他")</f>
        <v>其他</v>
      </c>
      <c r="C5395" t="s">
        <v>62</v>
      </c>
      <c r="D5395" t="s">
        <v>35</v>
      </c>
      <c r="E5395" t="s">
        <v>59</v>
      </c>
      <c r="F5395" t="s">
        <v>2558</v>
      </c>
      <c r="G5395" t="s">
        <v>4010</v>
      </c>
      <c r="H5395" t="s">
        <v>42</v>
      </c>
      <c r="I5395" t="s">
        <v>12</v>
      </c>
      <c r="J5395">
        <v>2</v>
      </c>
      <c r="K5395" t="s">
        <v>11132</v>
      </c>
      <c r="L5395" t="str">
        <f>LEFT(K5395,LEN(K5395)-3)</f>
        <v>4</v>
      </c>
      <c r="M5395" t="str">
        <f>RIGHT(K5395,3)</f>
        <v>万/月</v>
      </c>
    </row>
    <row r="5396" spans="1:13" x14ac:dyDescent="0.2">
      <c r="A5396" t="s">
        <v>3912</v>
      </c>
      <c r="B5396" t="str">
        <f>IFERROR(LOOKUP(1,0/SEARCH(Sheet2!$E$3:$E$18,A5396),Sheet2!$F$3:$F$18),"其他")</f>
        <v>数据分析工程师</v>
      </c>
      <c r="C5396" t="s">
        <v>507</v>
      </c>
      <c r="D5396" t="s">
        <v>7</v>
      </c>
      <c r="E5396" t="s">
        <v>143</v>
      </c>
      <c r="F5396" t="s">
        <v>1636</v>
      </c>
      <c r="G5396" t="s">
        <v>4028</v>
      </c>
      <c r="H5396" t="s">
        <v>11</v>
      </c>
      <c r="I5396" t="s">
        <v>12</v>
      </c>
      <c r="J5396">
        <v>2</v>
      </c>
      <c r="K5396" t="s">
        <v>11137</v>
      </c>
      <c r="L5396" t="str">
        <f>LEFT(K5396,LEN(K5396)-3)</f>
        <v>3.5</v>
      </c>
      <c r="M5396" t="str">
        <f>RIGHT(K5396,3)</f>
        <v>万/月</v>
      </c>
    </row>
    <row r="5397" spans="1:13" x14ac:dyDescent="0.2">
      <c r="A5397" t="s">
        <v>3912</v>
      </c>
      <c r="B5397" t="str">
        <f>IFERROR(LOOKUP(1,0/SEARCH(Sheet2!$E$3:$E$18,A5397),Sheet2!$F$3:$F$18),"其他")</f>
        <v>数据分析工程师</v>
      </c>
      <c r="C5397" t="s">
        <v>14</v>
      </c>
      <c r="D5397" t="s">
        <v>51</v>
      </c>
      <c r="E5397" t="s">
        <v>29</v>
      </c>
      <c r="F5397" t="s">
        <v>1636</v>
      </c>
      <c r="G5397" t="s">
        <v>4032</v>
      </c>
      <c r="H5397" t="s">
        <v>11</v>
      </c>
      <c r="I5397" t="s">
        <v>12</v>
      </c>
      <c r="J5397">
        <v>2</v>
      </c>
      <c r="K5397" t="s">
        <v>11099</v>
      </c>
      <c r="L5397" t="str">
        <f>LEFT(K5397,LEN(K5397)-3)</f>
        <v>3</v>
      </c>
      <c r="M5397" t="str">
        <f>RIGHT(K5397,3)</f>
        <v>万/月</v>
      </c>
    </row>
    <row r="5398" spans="1:13" x14ac:dyDescent="0.2">
      <c r="A5398" t="s">
        <v>4059</v>
      </c>
      <c r="B5398" t="str">
        <f>IFERROR(LOOKUP(1,0/SEARCH(Sheet2!$E$3:$E$18,A5398),Sheet2!$F$3:$F$18),"其他")</f>
        <v>其他</v>
      </c>
      <c r="C5398" t="s">
        <v>62</v>
      </c>
      <c r="D5398" t="s">
        <v>35</v>
      </c>
      <c r="E5398" t="s">
        <v>16</v>
      </c>
      <c r="F5398" t="s">
        <v>839</v>
      </c>
      <c r="G5398" t="s">
        <v>722</v>
      </c>
      <c r="H5398" t="s">
        <v>112</v>
      </c>
      <c r="I5398" t="s">
        <v>12</v>
      </c>
      <c r="J5398">
        <v>2</v>
      </c>
      <c r="K5398" t="s">
        <v>11132</v>
      </c>
      <c r="L5398" t="str">
        <f>LEFT(K5398,LEN(K5398)-3)</f>
        <v>4</v>
      </c>
      <c r="M5398" t="str">
        <f>RIGHT(K5398,3)</f>
        <v>万/月</v>
      </c>
    </row>
    <row r="5399" spans="1:13" x14ac:dyDescent="0.2">
      <c r="A5399" t="s">
        <v>4078</v>
      </c>
      <c r="B5399" t="str">
        <f>IFERROR(LOOKUP(1,0/SEARCH(Sheet2!$E$3:$E$18,A5399),Sheet2!$F$3:$F$18),"其他")</f>
        <v>其他</v>
      </c>
      <c r="C5399" t="s">
        <v>62</v>
      </c>
      <c r="D5399" t="s">
        <v>1258</v>
      </c>
      <c r="E5399" t="s">
        <v>16</v>
      </c>
      <c r="F5399" t="s">
        <v>2645</v>
      </c>
      <c r="G5399" t="s">
        <v>4079</v>
      </c>
      <c r="H5399" t="s">
        <v>26</v>
      </c>
      <c r="I5399" t="s">
        <v>12</v>
      </c>
      <c r="J5399">
        <v>2</v>
      </c>
      <c r="K5399" t="s">
        <v>11132</v>
      </c>
      <c r="L5399" t="str">
        <f>LEFT(K5399,LEN(K5399)-3)</f>
        <v>4</v>
      </c>
      <c r="M5399" t="str">
        <f>RIGHT(K5399,3)</f>
        <v>万/月</v>
      </c>
    </row>
    <row r="5400" spans="1:13" x14ac:dyDescent="0.2">
      <c r="A5400" t="s">
        <v>4095</v>
      </c>
      <c r="B5400" t="str">
        <f>IFERROR(LOOKUP(1,0/SEARCH(Sheet2!$E$3:$E$18,A5400),Sheet2!$F$3:$F$18),"其他")</f>
        <v>其他</v>
      </c>
      <c r="C5400" t="s">
        <v>165</v>
      </c>
      <c r="D5400" t="s">
        <v>23</v>
      </c>
      <c r="E5400" t="s">
        <v>793</v>
      </c>
      <c r="F5400" t="s">
        <v>1636</v>
      </c>
      <c r="G5400" t="s">
        <v>4096</v>
      </c>
      <c r="H5400" t="s">
        <v>93</v>
      </c>
      <c r="I5400" t="s">
        <v>12</v>
      </c>
      <c r="J5400">
        <v>2</v>
      </c>
      <c r="K5400" t="s">
        <v>11104</v>
      </c>
      <c r="L5400" t="str">
        <f>LEFT(K5400,LEN(K5400)-3)</f>
        <v>2.5</v>
      </c>
      <c r="M5400" t="str">
        <f>RIGHT(K5400,3)</f>
        <v>万/月</v>
      </c>
    </row>
    <row r="5401" spans="1:13" x14ac:dyDescent="0.2">
      <c r="A5401" t="s">
        <v>4099</v>
      </c>
      <c r="B5401" t="str">
        <f>IFERROR(LOOKUP(1,0/SEARCH(Sheet2!$E$3:$E$18,A5401),Sheet2!$F$3:$F$18),"其他")</f>
        <v>其他</v>
      </c>
      <c r="C5401" t="s">
        <v>14</v>
      </c>
      <c r="D5401" t="s">
        <v>7</v>
      </c>
      <c r="E5401" t="s">
        <v>139</v>
      </c>
      <c r="F5401" t="s">
        <v>2653</v>
      </c>
      <c r="G5401" t="s">
        <v>4100</v>
      </c>
      <c r="H5401" t="s">
        <v>93</v>
      </c>
      <c r="I5401" t="s">
        <v>12</v>
      </c>
      <c r="J5401">
        <v>2</v>
      </c>
      <c r="K5401" t="s">
        <v>11099</v>
      </c>
      <c r="L5401" t="str">
        <f>LEFT(K5401,LEN(K5401)-3)</f>
        <v>3</v>
      </c>
      <c r="M5401" t="str">
        <f>RIGHT(K5401,3)</f>
        <v>万/月</v>
      </c>
    </row>
    <row r="5402" spans="1:13" x14ac:dyDescent="0.2">
      <c r="A5402" t="s">
        <v>1337</v>
      </c>
      <c r="B5402" t="str">
        <f>IFERROR(LOOKUP(1,0/SEARCH(Sheet2!$E$3:$E$18,A5402),Sheet2!$F$3:$F$18),"其他")</f>
        <v>其他</v>
      </c>
      <c r="C5402" t="s">
        <v>14</v>
      </c>
      <c r="D5402" t="s">
        <v>15</v>
      </c>
      <c r="E5402" t="s">
        <v>16</v>
      </c>
      <c r="F5402" t="s">
        <v>839</v>
      </c>
      <c r="G5402" t="s">
        <v>2855</v>
      </c>
      <c r="H5402" t="s">
        <v>11</v>
      </c>
      <c r="I5402" t="s">
        <v>12</v>
      </c>
      <c r="J5402">
        <v>2</v>
      </c>
      <c r="K5402" t="s">
        <v>11099</v>
      </c>
      <c r="L5402" t="str">
        <f>LEFT(K5402,LEN(K5402)-3)</f>
        <v>3</v>
      </c>
      <c r="M5402" t="str">
        <f>RIGHT(K5402,3)</f>
        <v>万/月</v>
      </c>
    </row>
    <row r="5403" spans="1:13" x14ac:dyDescent="0.2">
      <c r="A5403" t="s">
        <v>4121</v>
      </c>
      <c r="B5403" t="str">
        <f>IFERROR(LOOKUP(1,0/SEARCH(Sheet2!$E$3:$E$18,A5403),Sheet2!$F$3:$F$18),"其他")</f>
        <v>其他</v>
      </c>
      <c r="C5403" t="s">
        <v>14</v>
      </c>
      <c r="D5403" t="s">
        <v>7</v>
      </c>
      <c r="E5403" t="s">
        <v>143</v>
      </c>
      <c r="F5403" t="s">
        <v>1636</v>
      </c>
      <c r="G5403" t="s">
        <v>3800</v>
      </c>
      <c r="H5403" t="s">
        <v>42</v>
      </c>
      <c r="I5403" t="s">
        <v>50</v>
      </c>
      <c r="J5403">
        <v>2</v>
      </c>
      <c r="K5403" t="s">
        <v>11099</v>
      </c>
      <c r="L5403" t="str">
        <f>LEFT(K5403,LEN(K5403)-3)</f>
        <v>3</v>
      </c>
      <c r="M5403" t="str">
        <f>RIGHT(K5403,3)</f>
        <v>万/月</v>
      </c>
    </row>
    <row r="5404" spans="1:13" x14ac:dyDescent="0.2">
      <c r="A5404" t="s">
        <v>4130</v>
      </c>
      <c r="B5404" t="str">
        <f>IFERROR(LOOKUP(1,0/SEARCH(Sheet2!$E$3:$E$18,A5404),Sheet2!$F$3:$F$18),"其他")</f>
        <v>其他</v>
      </c>
      <c r="C5404" t="s">
        <v>165</v>
      </c>
      <c r="D5404" t="s">
        <v>15</v>
      </c>
      <c r="E5404" t="s">
        <v>16</v>
      </c>
      <c r="F5404" t="s">
        <v>888</v>
      </c>
      <c r="G5404" t="s">
        <v>4131</v>
      </c>
      <c r="H5404" t="s">
        <v>38</v>
      </c>
      <c r="I5404" t="s">
        <v>12</v>
      </c>
      <c r="J5404">
        <v>2</v>
      </c>
      <c r="K5404" t="s">
        <v>11104</v>
      </c>
      <c r="L5404" t="str">
        <f>LEFT(K5404,LEN(K5404)-3)</f>
        <v>2.5</v>
      </c>
      <c r="M5404" t="str">
        <f>RIGHT(K5404,3)</f>
        <v>万/月</v>
      </c>
    </row>
    <row r="5405" spans="1:13" x14ac:dyDescent="0.2">
      <c r="A5405" t="s">
        <v>4145</v>
      </c>
      <c r="B5405" t="str">
        <f>IFERROR(LOOKUP(1,0/SEARCH(Sheet2!$E$3:$E$18,A5405),Sheet2!$F$3:$F$18),"其他")</f>
        <v>其他</v>
      </c>
      <c r="C5405" t="s">
        <v>14</v>
      </c>
      <c r="D5405" t="s">
        <v>15</v>
      </c>
      <c r="E5405" t="s">
        <v>16</v>
      </c>
      <c r="F5405" t="s">
        <v>839</v>
      </c>
      <c r="G5405" t="s">
        <v>4146</v>
      </c>
      <c r="H5405" t="s">
        <v>42</v>
      </c>
      <c r="I5405" t="s">
        <v>12</v>
      </c>
      <c r="J5405">
        <v>2</v>
      </c>
      <c r="K5405" t="s">
        <v>11099</v>
      </c>
      <c r="L5405" t="str">
        <f>LEFT(K5405,LEN(K5405)-3)</f>
        <v>3</v>
      </c>
      <c r="M5405" t="str">
        <f>RIGHT(K5405,3)</f>
        <v>万/月</v>
      </c>
    </row>
    <row r="5406" spans="1:13" x14ac:dyDescent="0.2">
      <c r="A5406" t="s">
        <v>657</v>
      </c>
      <c r="B5406" t="str">
        <f>IFERROR(LOOKUP(1,0/SEARCH(Sheet2!$E$3:$E$18,A5406),Sheet2!$F$3:$F$18),"其他")</f>
        <v>其他</v>
      </c>
      <c r="C5406" t="s">
        <v>165</v>
      </c>
      <c r="D5406" t="s">
        <v>35</v>
      </c>
      <c r="E5406" t="s">
        <v>16</v>
      </c>
      <c r="F5406" t="s">
        <v>1636</v>
      </c>
      <c r="G5406" t="s">
        <v>4151</v>
      </c>
      <c r="H5406" t="s">
        <v>11</v>
      </c>
      <c r="I5406" t="s">
        <v>12</v>
      </c>
      <c r="J5406">
        <v>2</v>
      </c>
      <c r="K5406" t="s">
        <v>11104</v>
      </c>
      <c r="L5406" t="str">
        <f>LEFT(K5406,LEN(K5406)-3)</f>
        <v>2.5</v>
      </c>
      <c r="M5406" t="str">
        <f>RIGHT(K5406,3)</f>
        <v>万/月</v>
      </c>
    </row>
    <row r="5407" spans="1:13" x14ac:dyDescent="0.2">
      <c r="A5407" t="s">
        <v>4155</v>
      </c>
      <c r="B5407" t="str">
        <f>IFERROR(LOOKUP(1,0/SEARCH(Sheet2!$E$3:$E$18,A5407),Sheet2!$F$3:$F$18),"其他")</f>
        <v>其他</v>
      </c>
      <c r="C5407" t="s">
        <v>165</v>
      </c>
      <c r="D5407" t="s">
        <v>15</v>
      </c>
      <c r="E5407" t="s">
        <v>16</v>
      </c>
      <c r="F5407" t="s">
        <v>839</v>
      </c>
      <c r="G5407" t="s">
        <v>4156</v>
      </c>
      <c r="H5407" t="s">
        <v>42</v>
      </c>
      <c r="I5407" t="s">
        <v>129</v>
      </c>
      <c r="J5407">
        <v>2</v>
      </c>
      <c r="K5407" t="s">
        <v>11104</v>
      </c>
      <c r="L5407" t="str">
        <f>LEFT(K5407,LEN(K5407)-3)</f>
        <v>2.5</v>
      </c>
      <c r="M5407" t="str">
        <f>RIGHT(K5407,3)</f>
        <v>万/月</v>
      </c>
    </row>
    <row r="5408" spans="1:13" x14ac:dyDescent="0.2">
      <c r="A5408" t="s">
        <v>765</v>
      </c>
      <c r="B5408" t="str">
        <f>IFERROR(LOOKUP(1,0/SEARCH(Sheet2!$E$3:$E$18,A5408),Sheet2!$F$3:$F$18),"其他")</f>
        <v>其他</v>
      </c>
      <c r="C5408" t="s">
        <v>165</v>
      </c>
      <c r="D5408" t="s">
        <v>7</v>
      </c>
      <c r="E5408" t="s">
        <v>143</v>
      </c>
      <c r="F5408" t="s">
        <v>487</v>
      </c>
      <c r="G5408" t="s">
        <v>4180</v>
      </c>
      <c r="H5408" t="s">
        <v>26</v>
      </c>
      <c r="I5408" t="s">
        <v>50</v>
      </c>
      <c r="J5408">
        <v>2</v>
      </c>
      <c r="K5408" t="s">
        <v>11104</v>
      </c>
      <c r="L5408" t="str">
        <f>LEFT(K5408,LEN(K5408)-3)</f>
        <v>2.5</v>
      </c>
      <c r="M5408" t="str">
        <f>RIGHT(K5408,3)</f>
        <v>万/月</v>
      </c>
    </row>
    <row r="5409" spans="1:13" x14ac:dyDescent="0.2">
      <c r="A5409" t="s">
        <v>4195</v>
      </c>
      <c r="B5409" t="str">
        <f>IFERROR(LOOKUP(1,0/SEARCH(Sheet2!$E$3:$E$18,A5409),Sheet2!$F$3:$F$18),"其他")</f>
        <v>其他</v>
      </c>
      <c r="C5409" t="s">
        <v>165</v>
      </c>
      <c r="D5409" t="s">
        <v>65</v>
      </c>
      <c r="E5409" t="s">
        <v>16</v>
      </c>
      <c r="F5409" t="s">
        <v>3031</v>
      </c>
      <c r="G5409" t="s">
        <v>3032</v>
      </c>
      <c r="H5409" t="s">
        <v>26</v>
      </c>
      <c r="I5409" t="s">
        <v>12</v>
      </c>
      <c r="J5409">
        <v>2</v>
      </c>
      <c r="K5409" t="s">
        <v>11104</v>
      </c>
      <c r="L5409" t="str">
        <f>LEFT(K5409,LEN(K5409)-3)</f>
        <v>2.5</v>
      </c>
      <c r="M5409" t="str">
        <f>RIGHT(K5409,3)</f>
        <v>万/月</v>
      </c>
    </row>
    <row r="5410" spans="1:13" x14ac:dyDescent="0.2">
      <c r="A5410" t="s">
        <v>1309</v>
      </c>
      <c r="B5410" t="str">
        <f>IFERROR(LOOKUP(1,0/SEARCH(Sheet2!$E$3:$E$18,A5410),Sheet2!$F$3:$F$18),"其他")</f>
        <v>其他</v>
      </c>
      <c r="C5410" t="s">
        <v>62</v>
      </c>
      <c r="D5410" t="s">
        <v>35</v>
      </c>
      <c r="E5410" t="s">
        <v>16</v>
      </c>
      <c r="F5410" t="s">
        <v>2636</v>
      </c>
      <c r="G5410" t="s">
        <v>4201</v>
      </c>
      <c r="H5410" t="s">
        <v>38</v>
      </c>
      <c r="I5410" t="s">
        <v>12</v>
      </c>
      <c r="J5410">
        <v>2</v>
      </c>
      <c r="K5410" t="s">
        <v>11132</v>
      </c>
      <c r="L5410" t="str">
        <f>LEFT(K5410,LEN(K5410)-3)</f>
        <v>4</v>
      </c>
      <c r="M5410" t="str">
        <f>RIGHT(K5410,3)</f>
        <v>万/月</v>
      </c>
    </row>
    <row r="5411" spans="1:13" x14ac:dyDescent="0.2">
      <c r="A5411" t="s">
        <v>1588</v>
      </c>
      <c r="B5411" t="str">
        <f>IFERROR(LOOKUP(1,0/SEARCH(Sheet2!$E$3:$E$18,A5411),Sheet2!$F$3:$F$18),"其他")</f>
        <v>其他</v>
      </c>
      <c r="C5411" t="s">
        <v>14</v>
      </c>
      <c r="D5411" t="s">
        <v>15</v>
      </c>
      <c r="E5411" t="s">
        <v>16</v>
      </c>
      <c r="F5411" t="s">
        <v>2674</v>
      </c>
      <c r="G5411" t="s">
        <v>4206</v>
      </c>
      <c r="H5411" t="s">
        <v>38</v>
      </c>
      <c r="I5411" t="s">
        <v>81</v>
      </c>
      <c r="J5411">
        <v>2</v>
      </c>
      <c r="K5411" t="s">
        <v>11099</v>
      </c>
      <c r="L5411" t="str">
        <f>LEFT(K5411,LEN(K5411)-3)</f>
        <v>3</v>
      </c>
      <c r="M5411" t="str">
        <f>RIGHT(K5411,3)</f>
        <v>万/月</v>
      </c>
    </row>
    <row r="5412" spans="1:13" x14ac:dyDescent="0.2">
      <c r="A5412" t="s">
        <v>4221</v>
      </c>
      <c r="B5412" t="str">
        <f>IFERROR(LOOKUP(1,0/SEARCH(Sheet2!$E$3:$E$18,A5412),Sheet2!$F$3:$F$18),"其他")</f>
        <v>其他</v>
      </c>
      <c r="C5412" t="s">
        <v>62</v>
      </c>
      <c r="D5412" t="s">
        <v>35</v>
      </c>
      <c r="E5412" t="s">
        <v>16</v>
      </c>
      <c r="F5412" t="s">
        <v>487</v>
      </c>
      <c r="G5412" t="s">
        <v>3643</v>
      </c>
      <c r="H5412" t="s">
        <v>11</v>
      </c>
      <c r="I5412" t="s">
        <v>12</v>
      </c>
      <c r="J5412">
        <v>2</v>
      </c>
      <c r="K5412" t="s">
        <v>11132</v>
      </c>
      <c r="L5412" t="str">
        <f>LEFT(K5412,LEN(K5412)-3)</f>
        <v>4</v>
      </c>
      <c r="M5412" t="str">
        <f>RIGHT(K5412,3)</f>
        <v>万/月</v>
      </c>
    </row>
    <row r="5413" spans="1:13" x14ac:dyDescent="0.2">
      <c r="A5413" t="s">
        <v>552</v>
      </c>
      <c r="B5413" t="str">
        <f>IFERROR(LOOKUP(1,0/SEARCH(Sheet2!$E$3:$E$18,A5413),Sheet2!$F$3:$F$18),"其他")</f>
        <v>其他</v>
      </c>
      <c r="C5413" t="s">
        <v>507</v>
      </c>
      <c r="D5413" t="s">
        <v>7</v>
      </c>
      <c r="E5413" t="s">
        <v>16</v>
      </c>
      <c r="F5413" t="s">
        <v>1636</v>
      </c>
      <c r="G5413" t="s">
        <v>4292</v>
      </c>
      <c r="H5413" t="s">
        <v>19</v>
      </c>
      <c r="I5413" t="s">
        <v>12</v>
      </c>
      <c r="J5413">
        <v>2</v>
      </c>
      <c r="K5413" t="s">
        <v>11137</v>
      </c>
      <c r="L5413" t="str">
        <f>LEFT(K5413,LEN(K5413)-3)</f>
        <v>3.5</v>
      </c>
      <c r="M5413" t="str">
        <f>RIGHT(K5413,3)</f>
        <v>万/月</v>
      </c>
    </row>
    <row r="5414" spans="1:13" x14ac:dyDescent="0.2">
      <c r="A5414" t="s">
        <v>4195</v>
      </c>
      <c r="B5414" t="str">
        <f>IFERROR(LOOKUP(1,0/SEARCH(Sheet2!$E$3:$E$18,A5414),Sheet2!$F$3:$F$18),"其他")</f>
        <v>其他</v>
      </c>
      <c r="C5414" t="s">
        <v>165</v>
      </c>
      <c r="D5414" t="s">
        <v>15</v>
      </c>
      <c r="E5414" t="s">
        <v>16</v>
      </c>
      <c r="F5414" t="s">
        <v>1636</v>
      </c>
      <c r="G5414" t="s">
        <v>4335</v>
      </c>
      <c r="H5414" t="s">
        <v>42</v>
      </c>
      <c r="I5414" t="s">
        <v>129</v>
      </c>
      <c r="J5414">
        <v>2</v>
      </c>
      <c r="K5414" t="s">
        <v>11104</v>
      </c>
      <c r="L5414" t="str">
        <f>LEFT(K5414,LEN(K5414)-3)</f>
        <v>2.5</v>
      </c>
      <c r="M5414" t="str">
        <f>RIGHT(K5414,3)</f>
        <v>万/月</v>
      </c>
    </row>
    <row r="5415" spans="1:13" x14ac:dyDescent="0.2">
      <c r="A5415" t="s">
        <v>4350</v>
      </c>
      <c r="B5415" t="str">
        <f>IFERROR(LOOKUP(1,0/SEARCH(Sheet2!$E$3:$E$18,A5415),Sheet2!$F$3:$F$18),"其他")</f>
        <v>其他</v>
      </c>
      <c r="C5415" t="s">
        <v>165</v>
      </c>
      <c r="D5415" t="s">
        <v>35</v>
      </c>
      <c r="E5415" t="s">
        <v>8</v>
      </c>
      <c r="F5415" t="s">
        <v>1636</v>
      </c>
      <c r="G5415" t="s">
        <v>3003</v>
      </c>
      <c r="H5415" t="s">
        <v>26</v>
      </c>
      <c r="I5415" t="s">
        <v>81</v>
      </c>
      <c r="J5415">
        <v>2</v>
      </c>
      <c r="K5415" t="s">
        <v>11104</v>
      </c>
      <c r="L5415" t="str">
        <f>LEFT(K5415,LEN(K5415)-3)</f>
        <v>2.5</v>
      </c>
      <c r="M5415" t="str">
        <f>RIGHT(K5415,3)</f>
        <v>万/月</v>
      </c>
    </row>
    <row r="5416" spans="1:13" x14ac:dyDescent="0.2">
      <c r="A5416" t="s">
        <v>4358</v>
      </c>
      <c r="B5416" t="str">
        <f>IFERROR(LOOKUP(1,0/SEARCH(Sheet2!$E$3:$E$18,A5416),Sheet2!$F$3:$F$18),"其他")</f>
        <v>其他</v>
      </c>
      <c r="C5416" t="s">
        <v>165</v>
      </c>
      <c r="D5416" t="s">
        <v>7</v>
      </c>
      <c r="E5416" t="s">
        <v>143</v>
      </c>
      <c r="F5416" t="s">
        <v>2314</v>
      </c>
      <c r="G5416" t="s">
        <v>4090</v>
      </c>
      <c r="H5416" t="s">
        <v>26</v>
      </c>
      <c r="I5416" t="s">
        <v>20</v>
      </c>
      <c r="J5416">
        <v>2</v>
      </c>
      <c r="K5416" t="s">
        <v>11104</v>
      </c>
      <c r="L5416" t="str">
        <f>LEFT(K5416,LEN(K5416)-3)</f>
        <v>2.5</v>
      </c>
      <c r="M5416" t="str">
        <f>RIGHT(K5416,3)</f>
        <v>万/月</v>
      </c>
    </row>
    <row r="5417" spans="1:13" x14ac:dyDescent="0.2">
      <c r="A5417" t="s">
        <v>4379</v>
      </c>
      <c r="B5417" t="str">
        <f>IFERROR(LOOKUP(1,0/SEARCH(Sheet2!$E$3:$E$18,A5417),Sheet2!$F$3:$F$18),"其他")</f>
        <v>其他</v>
      </c>
      <c r="C5417" t="s">
        <v>62</v>
      </c>
      <c r="D5417" t="s">
        <v>15</v>
      </c>
      <c r="E5417" t="s">
        <v>16</v>
      </c>
      <c r="F5417" t="s">
        <v>1636</v>
      </c>
      <c r="G5417" t="s">
        <v>1637</v>
      </c>
      <c r="H5417" t="s">
        <v>38</v>
      </c>
      <c r="I5417" t="s">
        <v>12</v>
      </c>
      <c r="J5417">
        <v>2</v>
      </c>
      <c r="K5417" t="s">
        <v>11132</v>
      </c>
      <c r="L5417" t="str">
        <f>LEFT(K5417,LEN(K5417)-3)</f>
        <v>4</v>
      </c>
      <c r="M5417" t="str">
        <f>RIGHT(K5417,3)</f>
        <v>万/月</v>
      </c>
    </row>
    <row r="5418" spans="1:13" x14ac:dyDescent="0.2">
      <c r="A5418" t="s">
        <v>1584</v>
      </c>
      <c r="B5418" t="str">
        <f>IFERROR(LOOKUP(1,0/SEARCH(Sheet2!$E$3:$E$18,A5418),Sheet2!$F$3:$F$18),"其他")</f>
        <v>其他</v>
      </c>
      <c r="C5418" t="s">
        <v>507</v>
      </c>
      <c r="D5418" t="s">
        <v>15</v>
      </c>
      <c r="E5418" t="s">
        <v>16</v>
      </c>
      <c r="F5418" t="s">
        <v>3031</v>
      </c>
      <c r="G5418" t="s">
        <v>4419</v>
      </c>
      <c r="H5418" t="s">
        <v>112</v>
      </c>
      <c r="I5418" t="s">
        <v>50</v>
      </c>
      <c r="J5418">
        <v>2</v>
      </c>
      <c r="K5418" t="s">
        <v>11137</v>
      </c>
      <c r="L5418" t="str">
        <f>LEFT(K5418,LEN(K5418)-3)</f>
        <v>3.5</v>
      </c>
      <c r="M5418" t="str">
        <f>RIGHT(K5418,3)</f>
        <v>万/月</v>
      </c>
    </row>
    <row r="5419" spans="1:13" x14ac:dyDescent="0.2">
      <c r="A5419" t="s">
        <v>4432</v>
      </c>
      <c r="B5419" t="str">
        <f>IFERROR(LOOKUP(1,0/SEARCH(Sheet2!$E$3:$E$18,A5419),Sheet2!$F$3:$F$18),"其他")</f>
        <v>其他</v>
      </c>
      <c r="C5419" t="s">
        <v>62</v>
      </c>
      <c r="D5419" t="s">
        <v>35</v>
      </c>
      <c r="E5419" t="s">
        <v>16</v>
      </c>
      <c r="F5419" t="s">
        <v>839</v>
      </c>
      <c r="G5419" t="s">
        <v>3636</v>
      </c>
      <c r="H5419" t="s">
        <v>26</v>
      </c>
      <c r="I5419" t="s">
        <v>12</v>
      </c>
      <c r="J5419">
        <v>2</v>
      </c>
      <c r="K5419" t="s">
        <v>11132</v>
      </c>
      <c r="L5419" t="str">
        <f>LEFT(K5419,LEN(K5419)-3)</f>
        <v>4</v>
      </c>
      <c r="M5419" t="str">
        <f>RIGHT(K5419,3)</f>
        <v>万/月</v>
      </c>
    </row>
    <row r="5420" spans="1:13" x14ac:dyDescent="0.2">
      <c r="A5420" t="s">
        <v>4609</v>
      </c>
      <c r="B5420" t="str">
        <f>IFERROR(LOOKUP(1,0/SEARCH(Sheet2!$E$3:$E$18,A5420),Sheet2!$F$3:$F$18),"其他")</f>
        <v>其他</v>
      </c>
      <c r="C5420" t="s">
        <v>165</v>
      </c>
      <c r="D5420" t="s">
        <v>7</v>
      </c>
      <c r="E5420" t="s">
        <v>143</v>
      </c>
      <c r="F5420" t="s">
        <v>2314</v>
      </c>
      <c r="G5420" t="s">
        <v>4090</v>
      </c>
      <c r="H5420" t="s">
        <v>26</v>
      </c>
      <c r="I5420" t="s">
        <v>20</v>
      </c>
      <c r="J5420">
        <v>2</v>
      </c>
      <c r="K5420" t="s">
        <v>11104</v>
      </c>
      <c r="L5420" t="str">
        <f>LEFT(K5420,LEN(K5420)-3)</f>
        <v>2.5</v>
      </c>
      <c r="M5420" t="str">
        <f>RIGHT(K5420,3)</f>
        <v>万/月</v>
      </c>
    </row>
    <row r="5421" spans="1:13" x14ac:dyDescent="0.2">
      <c r="A5421" t="s">
        <v>4610</v>
      </c>
      <c r="B5421" t="str">
        <f>IFERROR(LOOKUP(1,0/SEARCH(Sheet2!$E$3:$E$18,A5421),Sheet2!$F$3:$F$18),"其他")</f>
        <v>其他</v>
      </c>
      <c r="C5421" t="s">
        <v>105</v>
      </c>
      <c r="D5421" t="s">
        <v>7</v>
      </c>
      <c r="E5421" t="s">
        <v>8</v>
      </c>
      <c r="F5421" t="s">
        <v>1636</v>
      </c>
      <c r="G5421" t="s">
        <v>4611</v>
      </c>
      <c r="H5421" t="s">
        <v>11</v>
      </c>
      <c r="I5421" t="s">
        <v>12</v>
      </c>
      <c r="J5421">
        <v>2</v>
      </c>
      <c r="K5421" t="s">
        <v>11131</v>
      </c>
      <c r="L5421" t="str">
        <f>LEFT(K5421,LEN(K5421)-3)</f>
        <v>5</v>
      </c>
      <c r="M5421" t="str">
        <f>RIGHT(K5421,3)</f>
        <v>万/月</v>
      </c>
    </row>
    <row r="5422" spans="1:13" x14ac:dyDescent="0.2">
      <c r="A5422" t="s">
        <v>4650</v>
      </c>
      <c r="B5422" t="str">
        <f>IFERROR(LOOKUP(1,0/SEARCH(Sheet2!$E$3:$E$18,A5422),Sheet2!$F$3:$F$18),"其他")</f>
        <v>其他</v>
      </c>
      <c r="C5422" t="s">
        <v>14</v>
      </c>
      <c r="D5422" t="s">
        <v>15</v>
      </c>
      <c r="E5422" t="s">
        <v>16</v>
      </c>
      <c r="F5422" t="s">
        <v>585</v>
      </c>
      <c r="G5422" t="s">
        <v>4651</v>
      </c>
      <c r="H5422" t="s">
        <v>26</v>
      </c>
      <c r="I5422" t="s">
        <v>50</v>
      </c>
      <c r="J5422">
        <v>2</v>
      </c>
      <c r="K5422" t="s">
        <v>11099</v>
      </c>
      <c r="L5422" t="str">
        <f>LEFT(K5422,LEN(K5422)-3)</f>
        <v>3</v>
      </c>
      <c r="M5422" t="str">
        <f>RIGHT(K5422,3)</f>
        <v>万/月</v>
      </c>
    </row>
    <row r="5423" spans="1:13" x14ac:dyDescent="0.2">
      <c r="A5423" t="s">
        <v>4610</v>
      </c>
      <c r="B5423" t="str">
        <f>IFERROR(LOOKUP(1,0/SEARCH(Sheet2!$E$3:$E$18,A5423),Sheet2!$F$3:$F$18),"其他")</f>
        <v>其他</v>
      </c>
      <c r="C5423" t="s">
        <v>105</v>
      </c>
      <c r="D5423" t="s">
        <v>65</v>
      </c>
      <c r="E5423" t="s">
        <v>16</v>
      </c>
      <c r="F5423" t="s">
        <v>2674</v>
      </c>
      <c r="G5423" t="s">
        <v>136</v>
      </c>
      <c r="H5423" t="s">
        <v>11</v>
      </c>
      <c r="I5423" t="s">
        <v>12</v>
      </c>
      <c r="J5423">
        <v>2</v>
      </c>
      <c r="K5423" t="s">
        <v>11131</v>
      </c>
      <c r="L5423" t="str">
        <f>LEFT(K5423,LEN(K5423)-3)</f>
        <v>5</v>
      </c>
      <c r="M5423" t="str">
        <f>RIGHT(K5423,3)</f>
        <v>万/月</v>
      </c>
    </row>
    <row r="5424" spans="1:13" x14ac:dyDescent="0.2">
      <c r="A5424" t="s">
        <v>4678</v>
      </c>
      <c r="B5424" t="str">
        <f>IFERROR(LOOKUP(1,0/SEARCH(Sheet2!$E$3:$E$18,A5424),Sheet2!$F$3:$F$18),"其他")</f>
        <v>其他</v>
      </c>
      <c r="C5424" t="s">
        <v>62</v>
      </c>
      <c r="D5424" t="s">
        <v>51</v>
      </c>
      <c r="E5424" t="s">
        <v>16</v>
      </c>
      <c r="F5424" t="s">
        <v>2653</v>
      </c>
      <c r="G5424" t="s">
        <v>4679</v>
      </c>
      <c r="H5424" t="s">
        <v>38</v>
      </c>
      <c r="I5424" t="s">
        <v>20</v>
      </c>
      <c r="J5424">
        <v>2</v>
      </c>
      <c r="K5424" t="s">
        <v>11132</v>
      </c>
      <c r="L5424" t="str">
        <f>LEFT(K5424,LEN(K5424)-3)</f>
        <v>4</v>
      </c>
      <c r="M5424" t="str">
        <f>RIGHT(K5424,3)</f>
        <v>万/月</v>
      </c>
    </row>
    <row r="5425" spans="1:13" x14ac:dyDescent="0.2">
      <c r="A5425" t="s">
        <v>4694</v>
      </c>
      <c r="B5425" t="str">
        <f>IFERROR(LOOKUP(1,0/SEARCH(Sheet2!$E$3:$E$18,A5425),Sheet2!$F$3:$F$18),"其他")</f>
        <v>其他</v>
      </c>
      <c r="C5425" t="s">
        <v>165</v>
      </c>
      <c r="D5425" t="s">
        <v>15</v>
      </c>
      <c r="E5425" t="s">
        <v>16</v>
      </c>
      <c r="F5425" t="s">
        <v>2674</v>
      </c>
      <c r="G5425" t="s">
        <v>4695</v>
      </c>
      <c r="H5425" t="s">
        <v>11</v>
      </c>
      <c r="I5425" t="s">
        <v>20</v>
      </c>
      <c r="J5425">
        <v>2</v>
      </c>
      <c r="K5425" t="s">
        <v>11104</v>
      </c>
      <c r="L5425" t="str">
        <f>LEFT(K5425,LEN(K5425)-3)</f>
        <v>2.5</v>
      </c>
      <c r="M5425" t="str">
        <f>RIGHT(K5425,3)</f>
        <v>万/月</v>
      </c>
    </row>
    <row r="5426" spans="1:13" x14ac:dyDescent="0.2">
      <c r="A5426" t="s">
        <v>4696</v>
      </c>
      <c r="B5426" t="str">
        <f>IFERROR(LOOKUP(1,0/SEARCH(Sheet2!$E$3:$E$18,A5426),Sheet2!$F$3:$F$18),"其他")</f>
        <v>其他</v>
      </c>
      <c r="C5426" t="s">
        <v>14</v>
      </c>
      <c r="D5426" t="s">
        <v>15</v>
      </c>
      <c r="E5426" t="s">
        <v>16</v>
      </c>
      <c r="F5426" t="s">
        <v>1636</v>
      </c>
      <c r="G5426" t="s">
        <v>4697</v>
      </c>
      <c r="H5426" t="s">
        <v>11</v>
      </c>
      <c r="I5426" t="s">
        <v>12</v>
      </c>
      <c r="J5426">
        <v>2</v>
      </c>
      <c r="K5426" t="s">
        <v>11099</v>
      </c>
      <c r="L5426" t="str">
        <f>LEFT(K5426,LEN(K5426)-3)</f>
        <v>3</v>
      </c>
      <c r="M5426" t="str">
        <f>RIGHT(K5426,3)</f>
        <v>万/月</v>
      </c>
    </row>
    <row r="5427" spans="1:13" x14ac:dyDescent="0.2">
      <c r="A5427" t="s">
        <v>4950</v>
      </c>
      <c r="B5427" t="str">
        <f>IFERROR(LOOKUP(1,0/SEARCH(Sheet2!$E$3:$E$18,A5427),Sheet2!$F$3:$F$18),"其他")</f>
        <v>其他</v>
      </c>
      <c r="C5427" t="s">
        <v>1002</v>
      </c>
      <c r="D5427" t="s">
        <v>7</v>
      </c>
      <c r="E5427" t="s">
        <v>139</v>
      </c>
      <c r="F5427" t="s">
        <v>839</v>
      </c>
      <c r="G5427" t="s">
        <v>4951</v>
      </c>
      <c r="H5427" t="s">
        <v>26</v>
      </c>
      <c r="I5427" t="s">
        <v>81</v>
      </c>
      <c r="J5427">
        <v>2</v>
      </c>
      <c r="K5427" t="s">
        <v>11118</v>
      </c>
      <c r="L5427" t="str">
        <f>LEFT(K5427,LEN(K5427)-3)</f>
        <v>3</v>
      </c>
      <c r="M5427" t="str">
        <f>RIGHT(K5427,3)</f>
        <v>千/月</v>
      </c>
    </row>
    <row r="5428" spans="1:13" x14ac:dyDescent="0.2">
      <c r="A5428" t="s">
        <v>4877</v>
      </c>
      <c r="B5428" t="str">
        <f>IFERROR(LOOKUP(1,0/SEARCH(Sheet2!$E$3:$E$18,A5428),Sheet2!$F$3:$F$18),"其他")</f>
        <v>其他</v>
      </c>
      <c r="C5428" t="s">
        <v>165</v>
      </c>
      <c r="D5428" t="s">
        <v>7</v>
      </c>
      <c r="E5428" t="s">
        <v>143</v>
      </c>
      <c r="F5428" t="s">
        <v>2645</v>
      </c>
      <c r="G5428" t="s">
        <v>5000</v>
      </c>
      <c r="H5428" t="s">
        <v>11</v>
      </c>
      <c r="I5428" t="s">
        <v>81</v>
      </c>
      <c r="J5428">
        <v>2</v>
      </c>
      <c r="K5428" t="s">
        <v>11104</v>
      </c>
      <c r="L5428" t="str">
        <f>LEFT(K5428,LEN(K5428)-3)</f>
        <v>2.5</v>
      </c>
      <c r="M5428" t="str">
        <f>RIGHT(K5428,3)</f>
        <v>万/月</v>
      </c>
    </row>
    <row r="5429" spans="1:13" x14ac:dyDescent="0.2">
      <c r="A5429" t="s">
        <v>5045</v>
      </c>
      <c r="B5429" t="str">
        <f>IFERROR(LOOKUP(1,0/SEARCH(Sheet2!$E$3:$E$18,A5429),Sheet2!$F$3:$F$18),"其他")</f>
        <v>其他</v>
      </c>
      <c r="C5429" t="s">
        <v>14</v>
      </c>
      <c r="D5429" t="s">
        <v>15</v>
      </c>
      <c r="E5429" t="s">
        <v>16</v>
      </c>
      <c r="F5429" t="s">
        <v>1636</v>
      </c>
      <c r="G5429" t="s">
        <v>5046</v>
      </c>
      <c r="H5429" t="s">
        <v>93</v>
      </c>
      <c r="I5429" t="s">
        <v>12</v>
      </c>
      <c r="J5429">
        <v>2</v>
      </c>
      <c r="K5429" t="s">
        <v>11099</v>
      </c>
      <c r="L5429" t="str">
        <f>LEFT(K5429,LEN(K5429)-3)</f>
        <v>3</v>
      </c>
      <c r="M5429" t="str">
        <f>RIGHT(K5429,3)</f>
        <v>万/月</v>
      </c>
    </row>
    <row r="5430" spans="1:13" x14ac:dyDescent="0.2">
      <c r="A5430" t="s">
        <v>552</v>
      </c>
      <c r="B5430" t="str">
        <f>IFERROR(LOOKUP(1,0/SEARCH(Sheet2!$E$3:$E$18,A5430),Sheet2!$F$3:$F$18),"其他")</f>
        <v>其他</v>
      </c>
      <c r="C5430" t="s">
        <v>165</v>
      </c>
      <c r="D5430" t="s">
        <v>7</v>
      </c>
      <c r="E5430" t="s">
        <v>8</v>
      </c>
      <c r="F5430" t="s">
        <v>743</v>
      </c>
      <c r="G5430" t="s">
        <v>5759</v>
      </c>
      <c r="H5430" t="s">
        <v>11</v>
      </c>
      <c r="I5430" t="s">
        <v>12</v>
      </c>
      <c r="J5430">
        <v>2</v>
      </c>
      <c r="K5430" t="s">
        <v>11104</v>
      </c>
      <c r="L5430" t="str">
        <f>LEFT(K5430,LEN(K5430)-3)</f>
        <v>2.5</v>
      </c>
      <c r="M5430" t="str">
        <f>RIGHT(K5430,3)</f>
        <v>万/月</v>
      </c>
    </row>
    <row r="5431" spans="1:13" x14ac:dyDescent="0.2">
      <c r="A5431" t="s">
        <v>5762</v>
      </c>
      <c r="B5431" t="str">
        <f>IFERROR(LOOKUP(1,0/SEARCH(Sheet2!$E$3:$E$18,A5431),Sheet2!$F$3:$F$18),"其他")</f>
        <v>其他</v>
      </c>
      <c r="C5431" t="s">
        <v>62</v>
      </c>
      <c r="D5431" t="s">
        <v>7</v>
      </c>
      <c r="E5431" t="s">
        <v>16</v>
      </c>
      <c r="F5431" t="s">
        <v>1388</v>
      </c>
      <c r="G5431" t="s">
        <v>5763</v>
      </c>
      <c r="H5431" t="s">
        <v>38</v>
      </c>
      <c r="I5431" t="s">
        <v>12</v>
      </c>
      <c r="J5431">
        <v>2</v>
      </c>
      <c r="K5431" t="s">
        <v>11132</v>
      </c>
      <c r="L5431" t="str">
        <f>LEFT(K5431,LEN(K5431)-3)</f>
        <v>4</v>
      </c>
      <c r="M5431" t="str">
        <f>RIGHT(K5431,3)</f>
        <v>万/月</v>
      </c>
    </row>
    <row r="5432" spans="1:13" x14ac:dyDescent="0.2">
      <c r="A5432" t="s">
        <v>5764</v>
      </c>
      <c r="B5432" t="str">
        <f>IFERROR(LOOKUP(1,0/SEARCH(Sheet2!$E$3:$E$18,A5432),Sheet2!$F$3:$F$18),"其他")</f>
        <v>其他</v>
      </c>
      <c r="C5432" t="s">
        <v>62</v>
      </c>
      <c r="D5432" t="s">
        <v>15</v>
      </c>
      <c r="E5432" t="s">
        <v>8</v>
      </c>
      <c r="F5432" t="s">
        <v>743</v>
      </c>
      <c r="G5432" t="s">
        <v>5765</v>
      </c>
      <c r="H5432" t="s">
        <v>38</v>
      </c>
      <c r="I5432" t="s">
        <v>12</v>
      </c>
      <c r="J5432">
        <v>2</v>
      </c>
      <c r="K5432" t="s">
        <v>11132</v>
      </c>
      <c r="L5432" t="str">
        <f>LEFT(K5432,LEN(K5432)-3)</f>
        <v>4</v>
      </c>
      <c r="M5432" t="str">
        <f>RIGHT(K5432,3)</f>
        <v>万/月</v>
      </c>
    </row>
    <row r="5433" spans="1:13" x14ac:dyDescent="0.2">
      <c r="A5433" t="s">
        <v>6175</v>
      </c>
      <c r="B5433" t="str">
        <f>IFERROR(LOOKUP(1,0/SEARCH(Sheet2!$E$3:$E$18,A5433),Sheet2!$F$3:$F$18),"其他")</f>
        <v>其他</v>
      </c>
      <c r="C5433" t="s">
        <v>165</v>
      </c>
      <c r="D5433" t="s">
        <v>15</v>
      </c>
      <c r="E5433" t="s">
        <v>8</v>
      </c>
      <c r="F5433" t="s">
        <v>5190</v>
      </c>
      <c r="G5433" t="s">
        <v>6176</v>
      </c>
      <c r="H5433" t="s">
        <v>38</v>
      </c>
      <c r="I5433" t="s">
        <v>12</v>
      </c>
      <c r="J5433">
        <v>2</v>
      </c>
      <c r="K5433" t="s">
        <v>11104</v>
      </c>
      <c r="L5433" t="str">
        <f>LEFT(K5433,LEN(K5433)-3)</f>
        <v>2.5</v>
      </c>
      <c r="M5433" t="str">
        <f>RIGHT(K5433,3)</f>
        <v>万/月</v>
      </c>
    </row>
    <row r="5434" spans="1:13" x14ac:dyDescent="0.2">
      <c r="A5434" t="s">
        <v>6301</v>
      </c>
      <c r="B5434" t="str">
        <f>IFERROR(LOOKUP(1,0/SEARCH(Sheet2!$E$3:$E$18,A5434),Sheet2!$F$3:$F$18),"其他")</f>
        <v>其他</v>
      </c>
      <c r="C5434" t="s">
        <v>507</v>
      </c>
      <c r="D5434" t="s">
        <v>35</v>
      </c>
      <c r="E5434" t="s">
        <v>16</v>
      </c>
      <c r="F5434" t="s">
        <v>743</v>
      </c>
      <c r="G5434" t="s">
        <v>6302</v>
      </c>
      <c r="H5434" t="s">
        <v>26</v>
      </c>
      <c r="I5434" t="s">
        <v>12</v>
      </c>
      <c r="J5434">
        <v>2</v>
      </c>
      <c r="K5434" t="s">
        <v>11137</v>
      </c>
      <c r="L5434" t="str">
        <f>LEFT(K5434,LEN(K5434)-3)</f>
        <v>3.5</v>
      </c>
      <c r="M5434" t="str">
        <f>RIGHT(K5434,3)</f>
        <v>万/月</v>
      </c>
    </row>
    <row r="5435" spans="1:13" x14ac:dyDescent="0.2">
      <c r="A5435" t="s">
        <v>3818</v>
      </c>
      <c r="B5435" t="str">
        <f>IFERROR(LOOKUP(1,0/SEARCH(Sheet2!$E$3:$E$18,A5435),Sheet2!$F$3:$F$18),"其他")</f>
        <v>其他</v>
      </c>
      <c r="C5435" t="s">
        <v>507</v>
      </c>
      <c r="D5435" t="s">
        <v>7</v>
      </c>
      <c r="E5435" t="s">
        <v>143</v>
      </c>
      <c r="F5435" t="s">
        <v>743</v>
      </c>
      <c r="G5435" t="s">
        <v>6333</v>
      </c>
      <c r="H5435" t="s">
        <v>11</v>
      </c>
      <c r="I5435" t="s">
        <v>12</v>
      </c>
      <c r="J5435">
        <v>2</v>
      </c>
      <c r="K5435" t="s">
        <v>11137</v>
      </c>
      <c r="L5435" t="str">
        <f>LEFT(K5435,LEN(K5435)-3)</f>
        <v>3.5</v>
      </c>
      <c r="M5435" t="str">
        <f>RIGHT(K5435,3)</f>
        <v>万/月</v>
      </c>
    </row>
    <row r="5436" spans="1:13" x14ac:dyDescent="0.2">
      <c r="A5436" t="s">
        <v>6334</v>
      </c>
      <c r="B5436" t="str">
        <f>IFERROR(LOOKUP(1,0/SEARCH(Sheet2!$E$3:$E$18,A5436),Sheet2!$F$3:$F$18),"其他")</f>
        <v>其他</v>
      </c>
      <c r="C5436" t="s">
        <v>165</v>
      </c>
      <c r="D5436" t="s">
        <v>7</v>
      </c>
      <c r="E5436" t="s">
        <v>143</v>
      </c>
      <c r="F5436" t="s">
        <v>743</v>
      </c>
      <c r="G5436" t="s">
        <v>6335</v>
      </c>
      <c r="H5436" t="s">
        <v>42</v>
      </c>
      <c r="I5436" t="s">
        <v>12</v>
      </c>
      <c r="J5436">
        <v>2</v>
      </c>
      <c r="K5436" t="s">
        <v>11104</v>
      </c>
      <c r="L5436" t="str">
        <f>LEFT(K5436,LEN(K5436)-3)</f>
        <v>2.5</v>
      </c>
      <c r="M5436" t="str">
        <f>RIGHT(K5436,3)</f>
        <v>万/月</v>
      </c>
    </row>
    <row r="5437" spans="1:13" x14ac:dyDescent="0.2">
      <c r="A5437" t="s">
        <v>6351</v>
      </c>
      <c r="B5437" t="str">
        <f>IFERROR(LOOKUP(1,0/SEARCH(Sheet2!$E$3:$E$18,A5437),Sheet2!$F$3:$F$18),"其他")</f>
        <v>其他</v>
      </c>
      <c r="C5437" t="s">
        <v>1002</v>
      </c>
      <c r="D5437" t="s">
        <v>7</v>
      </c>
      <c r="E5437" t="s">
        <v>8</v>
      </c>
      <c r="F5437" t="s">
        <v>743</v>
      </c>
      <c r="G5437" t="s">
        <v>6352</v>
      </c>
      <c r="H5437" t="s">
        <v>112</v>
      </c>
      <c r="I5437" t="s">
        <v>129</v>
      </c>
      <c r="J5437">
        <v>2</v>
      </c>
      <c r="K5437" t="s">
        <v>11118</v>
      </c>
      <c r="L5437" t="str">
        <f>LEFT(K5437,LEN(K5437)-3)</f>
        <v>3</v>
      </c>
      <c r="M5437" t="str">
        <f>RIGHT(K5437,3)</f>
        <v>千/月</v>
      </c>
    </row>
    <row r="5438" spans="1:13" x14ac:dyDescent="0.2">
      <c r="A5438" t="s">
        <v>1380</v>
      </c>
      <c r="B5438" t="str">
        <f>IFERROR(LOOKUP(1,0/SEARCH(Sheet2!$E$3:$E$18,A5438),Sheet2!$F$3:$F$18),"其他")</f>
        <v>其他</v>
      </c>
      <c r="C5438" t="s">
        <v>507</v>
      </c>
      <c r="D5438" t="s">
        <v>35</v>
      </c>
      <c r="E5438" t="s">
        <v>16</v>
      </c>
      <c r="F5438" t="s">
        <v>743</v>
      </c>
      <c r="G5438" t="s">
        <v>5593</v>
      </c>
      <c r="H5438" t="s">
        <v>11</v>
      </c>
      <c r="I5438" t="s">
        <v>12</v>
      </c>
      <c r="J5438">
        <v>2</v>
      </c>
      <c r="K5438" t="s">
        <v>11137</v>
      </c>
      <c r="L5438" t="str">
        <f>LEFT(K5438,LEN(K5438)-3)</f>
        <v>3.5</v>
      </c>
      <c r="M5438" t="str">
        <f>RIGHT(K5438,3)</f>
        <v>万/月</v>
      </c>
    </row>
    <row r="5439" spans="1:13" x14ac:dyDescent="0.2">
      <c r="A5439" t="s">
        <v>6475</v>
      </c>
      <c r="B5439" t="str">
        <f>IFERROR(LOOKUP(1,0/SEARCH(Sheet2!$E$3:$E$18,A5439),Sheet2!$F$3:$F$18),"其他")</f>
        <v>其他</v>
      </c>
      <c r="C5439" t="s">
        <v>165</v>
      </c>
      <c r="D5439" t="s">
        <v>65</v>
      </c>
      <c r="E5439" t="s">
        <v>16</v>
      </c>
      <c r="F5439" t="s">
        <v>1961</v>
      </c>
      <c r="G5439" t="s">
        <v>5262</v>
      </c>
      <c r="H5439" t="s">
        <v>19</v>
      </c>
      <c r="I5439" t="s">
        <v>12</v>
      </c>
      <c r="J5439">
        <v>2</v>
      </c>
      <c r="K5439" t="s">
        <v>11104</v>
      </c>
      <c r="L5439" t="str">
        <f>LEFT(K5439,LEN(K5439)-3)</f>
        <v>2.5</v>
      </c>
      <c r="M5439" t="str">
        <f>RIGHT(K5439,3)</f>
        <v>万/月</v>
      </c>
    </row>
    <row r="5440" spans="1:13" x14ac:dyDescent="0.2">
      <c r="A5440" t="s">
        <v>657</v>
      </c>
      <c r="B5440" t="str">
        <f>IFERROR(LOOKUP(1,0/SEARCH(Sheet2!$E$3:$E$18,A5440),Sheet2!$F$3:$F$18),"其他")</f>
        <v>其他</v>
      </c>
      <c r="C5440" t="s">
        <v>165</v>
      </c>
      <c r="D5440" t="s">
        <v>23</v>
      </c>
      <c r="E5440" t="s">
        <v>16</v>
      </c>
      <c r="F5440" t="s">
        <v>743</v>
      </c>
      <c r="G5440" t="s">
        <v>6504</v>
      </c>
      <c r="H5440" t="s">
        <v>38</v>
      </c>
      <c r="I5440" t="s">
        <v>12</v>
      </c>
      <c r="J5440">
        <v>2</v>
      </c>
      <c r="K5440" t="s">
        <v>11104</v>
      </c>
      <c r="L5440" t="str">
        <f>LEFT(K5440,LEN(K5440)-3)</f>
        <v>2.5</v>
      </c>
      <c r="M5440" t="str">
        <f>RIGHT(K5440,3)</f>
        <v>万/月</v>
      </c>
    </row>
    <row r="5441" spans="1:13" x14ac:dyDescent="0.2">
      <c r="A5441" t="s">
        <v>738</v>
      </c>
      <c r="B5441" t="str">
        <f>IFERROR(LOOKUP(1,0/SEARCH(Sheet2!$E$3:$E$18,A5441),Sheet2!$F$3:$F$18),"其他")</f>
        <v>其他</v>
      </c>
      <c r="C5441" t="s">
        <v>165</v>
      </c>
      <c r="D5441" t="s">
        <v>65</v>
      </c>
      <c r="E5441" t="s">
        <v>16</v>
      </c>
      <c r="F5441" t="s">
        <v>743</v>
      </c>
      <c r="G5441" t="s">
        <v>6586</v>
      </c>
      <c r="H5441" t="s">
        <v>42</v>
      </c>
      <c r="I5441" t="s">
        <v>12</v>
      </c>
      <c r="J5441">
        <v>2</v>
      </c>
      <c r="K5441" t="s">
        <v>11104</v>
      </c>
      <c r="L5441" t="str">
        <f>LEFT(K5441,LEN(K5441)-3)</f>
        <v>2.5</v>
      </c>
      <c r="M5441" t="str">
        <f>RIGHT(K5441,3)</f>
        <v>万/月</v>
      </c>
    </row>
    <row r="5442" spans="1:13" x14ac:dyDescent="0.2">
      <c r="A5442" t="s">
        <v>467</v>
      </c>
      <c r="B5442" t="str">
        <f>IFERROR(LOOKUP(1,0/SEARCH(Sheet2!$E$3:$E$18,A5442),Sheet2!$F$3:$F$18),"其他")</f>
        <v>其他</v>
      </c>
      <c r="C5442" t="s">
        <v>165</v>
      </c>
      <c r="D5442" t="s">
        <v>15</v>
      </c>
      <c r="E5442" t="s">
        <v>16</v>
      </c>
      <c r="F5442" t="s">
        <v>2595</v>
      </c>
      <c r="G5442" t="s">
        <v>6653</v>
      </c>
      <c r="H5442" t="s">
        <v>93</v>
      </c>
      <c r="I5442" t="s">
        <v>12</v>
      </c>
      <c r="J5442">
        <v>2</v>
      </c>
      <c r="K5442" t="s">
        <v>11104</v>
      </c>
      <c r="L5442" t="str">
        <f>LEFT(K5442,LEN(K5442)-3)</f>
        <v>2.5</v>
      </c>
      <c r="M5442" t="str">
        <f>RIGHT(K5442,3)</f>
        <v>万/月</v>
      </c>
    </row>
    <row r="5443" spans="1:13" x14ac:dyDescent="0.2">
      <c r="A5443" t="s">
        <v>4345</v>
      </c>
      <c r="B5443" t="str">
        <f>IFERROR(LOOKUP(1,0/SEARCH(Sheet2!$E$3:$E$18,A5443),Sheet2!$F$3:$F$18),"其他")</f>
        <v>其他</v>
      </c>
      <c r="C5443" t="s">
        <v>165</v>
      </c>
      <c r="D5443" t="s">
        <v>7</v>
      </c>
      <c r="E5443" t="s">
        <v>139</v>
      </c>
      <c r="F5443" t="s">
        <v>2595</v>
      </c>
      <c r="G5443" t="s">
        <v>6560</v>
      </c>
      <c r="H5443" t="s">
        <v>26</v>
      </c>
      <c r="I5443" t="s">
        <v>50</v>
      </c>
      <c r="J5443">
        <v>2</v>
      </c>
      <c r="K5443" t="s">
        <v>11104</v>
      </c>
      <c r="L5443" t="str">
        <f>LEFT(K5443,LEN(K5443)-3)</f>
        <v>2.5</v>
      </c>
      <c r="M5443" t="str">
        <f>RIGHT(K5443,3)</f>
        <v>万/月</v>
      </c>
    </row>
    <row r="5444" spans="1:13" x14ac:dyDescent="0.2">
      <c r="A5444" t="s">
        <v>6702</v>
      </c>
      <c r="B5444" t="str">
        <f>IFERROR(LOOKUP(1,0/SEARCH(Sheet2!$E$3:$E$18,A5444),Sheet2!$F$3:$F$18),"其他")</f>
        <v>其他</v>
      </c>
      <c r="C5444" t="s">
        <v>62</v>
      </c>
      <c r="D5444" t="s">
        <v>35</v>
      </c>
      <c r="E5444" t="s">
        <v>59</v>
      </c>
      <c r="F5444" t="s">
        <v>743</v>
      </c>
      <c r="G5444" t="s">
        <v>5331</v>
      </c>
      <c r="H5444" t="s">
        <v>26</v>
      </c>
      <c r="I5444" t="s">
        <v>12</v>
      </c>
      <c r="J5444">
        <v>2</v>
      </c>
      <c r="K5444" t="s">
        <v>11132</v>
      </c>
      <c r="L5444" t="str">
        <f>LEFT(K5444,LEN(K5444)-3)</f>
        <v>4</v>
      </c>
      <c r="M5444" t="str">
        <f>RIGHT(K5444,3)</f>
        <v>万/月</v>
      </c>
    </row>
    <row r="5445" spans="1:13" x14ac:dyDescent="0.2">
      <c r="A5445" t="s">
        <v>6707</v>
      </c>
      <c r="B5445" t="str">
        <f>IFERROR(LOOKUP(1,0/SEARCH(Sheet2!$E$3:$E$18,A5445),Sheet2!$F$3:$F$18),"其他")</f>
        <v>其他</v>
      </c>
      <c r="C5445" t="s">
        <v>507</v>
      </c>
      <c r="D5445" t="s">
        <v>51</v>
      </c>
      <c r="E5445" t="s">
        <v>16</v>
      </c>
      <c r="F5445" t="s">
        <v>5604</v>
      </c>
      <c r="G5445" t="s">
        <v>6374</v>
      </c>
      <c r="H5445" t="s">
        <v>11</v>
      </c>
      <c r="I5445" t="s">
        <v>12</v>
      </c>
      <c r="J5445">
        <v>2</v>
      </c>
      <c r="K5445" t="s">
        <v>11137</v>
      </c>
      <c r="L5445" t="str">
        <f>LEFT(K5445,LEN(K5445)-3)</f>
        <v>3.5</v>
      </c>
      <c r="M5445" t="str">
        <f>RIGHT(K5445,3)</f>
        <v>万/月</v>
      </c>
    </row>
    <row r="5446" spans="1:13" x14ac:dyDescent="0.2">
      <c r="A5446" t="s">
        <v>765</v>
      </c>
      <c r="B5446" t="str">
        <f>IFERROR(LOOKUP(1,0/SEARCH(Sheet2!$E$3:$E$18,A5446),Sheet2!$F$3:$F$18),"其他")</f>
        <v>其他</v>
      </c>
      <c r="C5446" t="s">
        <v>165</v>
      </c>
      <c r="D5446" t="s">
        <v>15</v>
      </c>
      <c r="E5446" t="s">
        <v>16</v>
      </c>
      <c r="F5446" t="s">
        <v>2595</v>
      </c>
      <c r="G5446" t="s">
        <v>6708</v>
      </c>
      <c r="H5446" t="s">
        <v>11</v>
      </c>
      <c r="I5446" t="s">
        <v>12</v>
      </c>
      <c r="J5446">
        <v>2</v>
      </c>
      <c r="K5446" t="s">
        <v>11104</v>
      </c>
      <c r="L5446" t="str">
        <f>LEFT(K5446,LEN(K5446)-3)</f>
        <v>2.5</v>
      </c>
      <c r="M5446" t="str">
        <f>RIGHT(K5446,3)</f>
        <v>万/月</v>
      </c>
    </row>
    <row r="5447" spans="1:13" x14ac:dyDescent="0.2">
      <c r="A5447" t="s">
        <v>1380</v>
      </c>
      <c r="B5447" t="str">
        <f>IFERROR(LOOKUP(1,0/SEARCH(Sheet2!$E$3:$E$18,A5447),Sheet2!$F$3:$F$18),"其他")</f>
        <v>其他</v>
      </c>
      <c r="C5447" t="s">
        <v>165</v>
      </c>
      <c r="D5447" t="s">
        <v>35</v>
      </c>
      <c r="E5447" t="s">
        <v>16</v>
      </c>
      <c r="F5447" t="s">
        <v>2595</v>
      </c>
      <c r="G5447" t="s">
        <v>6711</v>
      </c>
      <c r="H5447" t="s">
        <v>42</v>
      </c>
      <c r="I5447" t="s">
        <v>12</v>
      </c>
      <c r="J5447">
        <v>2</v>
      </c>
      <c r="K5447" t="s">
        <v>11104</v>
      </c>
      <c r="L5447" t="str">
        <f>LEFT(K5447,LEN(K5447)-3)</f>
        <v>2.5</v>
      </c>
      <c r="M5447" t="str">
        <f>RIGHT(K5447,3)</f>
        <v>万/月</v>
      </c>
    </row>
    <row r="5448" spans="1:13" x14ac:dyDescent="0.2">
      <c r="A5448" t="s">
        <v>6727</v>
      </c>
      <c r="B5448" t="str">
        <f>IFERROR(LOOKUP(1,0/SEARCH(Sheet2!$E$3:$E$18,A5448),Sheet2!$F$3:$F$18),"其他")</f>
        <v>其他</v>
      </c>
      <c r="C5448" t="s">
        <v>62</v>
      </c>
      <c r="D5448" t="s">
        <v>35</v>
      </c>
      <c r="E5448" t="s">
        <v>16</v>
      </c>
      <c r="F5448" t="s">
        <v>1961</v>
      </c>
      <c r="G5448" t="s">
        <v>3369</v>
      </c>
      <c r="H5448" t="s">
        <v>26</v>
      </c>
      <c r="I5448" t="s">
        <v>12</v>
      </c>
      <c r="J5448">
        <v>2</v>
      </c>
      <c r="K5448" t="s">
        <v>11132</v>
      </c>
      <c r="L5448" t="str">
        <f>LEFT(K5448,LEN(K5448)-3)</f>
        <v>4</v>
      </c>
      <c r="M5448" t="str">
        <f>RIGHT(K5448,3)</f>
        <v>万/月</v>
      </c>
    </row>
    <row r="5449" spans="1:13" x14ac:dyDescent="0.2">
      <c r="A5449" t="s">
        <v>6855</v>
      </c>
      <c r="B5449" t="str">
        <f>IFERROR(LOOKUP(1,0/SEARCH(Sheet2!$E$3:$E$18,A5449),Sheet2!$F$3:$F$18),"其他")</f>
        <v>其他</v>
      </c>
      <c r="C5449" t="s">
        <v>14</v>
      </c>
      <c r="D5449" t="s">
        <v>7</v>
      </c>
      <c r="E5449" t="s">
        <v>143</v>
      </c>
      <c r="F5449" t="s">
        <v>2595</v>
      </c>
      <c r="G5449" t="s">
        <v>6856</v>
      </c>
      <c r="H5449" t="s">
        <v>38</v>
      </c>
      <c r="I5449" t="s">
        <v>12</v>
      </c>
      <c r="J5449">
        <v>2</v>
      </c>
      <c r="K5449" t="s">
        <v>11099</v>
      </c>
      <c r="L5449" t="str">
        <f>LEFT(K5449,LEN(K5449)-3)</f>
        <v>3</v>
      </c>
      <c r="M5449" t="str">
        <f>RIGHT(K5449,3)</f>
        <v>万/月</v>
      </c>
    </row>
    <row r="5450" spans="1:13" x14ac:dyDescent="0.2">
      <c r="A5450" t="s">
        <v>657</v>
      </c>
      <c r="B5450" t="str">
        <f>IFERROR(LOOKUP(1,0/SEARCH(Sheet2!$E$3:$E$18,A5450),Sheet2!$F$3:$F$18),"其他")</f>
        <v>其他</v>
      </c>
      <c r="C5450" t="s">
        <v>507</v>
      </c>
      <c r="D5450" t="s">
        <v>65</v>
      </c>
      <c r="E5450" t="s">
        <v>29</v>
      </c>
      <c r="F5450" t="s">
        <v>743</v>
      </c>
      <c r="G5450" t="s">
        <v>6870</v>
      </c>
      <c r="H5450" t="s">
        <v>11</v>
      </c>
      <c r="I5450" t="s">
        <v>12</v>
      </c>
      <c r="J5450">
        <v>2</v>
      </c>
      <c r="K5450" t="s">
        <v>11137</v>
      </c>
      <c r="L5450" t="str">
        <f>LEFT(K5450,LEN(K5450)-3)</f>
        <v>3.5</v>
      </c>
      <c r="M5450" t="str">
        <f>RIGHT(K5450,3)</f>
        <v>万/月</v>
      </c>
    </row>
    <row r="5451" spans="1:13" x14ac:dyDescent="0.2">
      <c r="A5451" t="s">
        <v>689</v>
      </c>
      <c r="B5451" t="str">
        <f>IFERROR(LOOKUP(1,0/SEARCH(Sheet2!$E$3:$E$18,A5451),Sheet2!$F$3:$F$18),"其他")</f>
        <v>其他</v>
      </c>
      <c r="C5451" t="s">
        <v>165</v>
      </c>
      <c r="D5451" t="s">
        <v>15</v>
      </c>
      <c r="E5451" t="s">
        <v>16</v>
      </c>
      <c r="F5451" t="s">
        <v>4153</v>
      </c>
      <c r="G5451" t="s">
        <v>6981</v>
      </c>
      <c r="H5451" t="s">
        <v>38</v>
      </c>
      <c r="I5451" t="s">
        <v>12</v>
      </c>
      <c r="J5451">
        <v>2</v>
      </c>
      <c r="K5451" t="s">
        <v>11104</v>
      </c>
      <c r="L5451" t="str">
        <f>LEFT(K5451,LEN(K5451)-3)</f>
        <v>2.5</v>
      </c>
      <c r="M5451" t="str">
        <f>RIGHT(K5451,3)</f>
        <v>万/月</v>
      </c>
    </row>
    <row r="5452" spans="1:13" x14ac:dyDescent="0.2">
      <c r="A5452" t="s">
        <v>1333</v>
      </c>
      <c r="B5452" t="str">
        <f>IFERROR(LOOKUP(1,0/SEARCH(Sheet2!$E$3:$E$18,A5452),Sheet2!$F$3:$F$18),"其他")</f>
        <v>数据分析工程师</v>
      </c>
      <c r="C5452" t="s">
        <v>165</v>
      </c>
      <c r="D5452" t="s">
        <v>15</v>
      </c>
      <c r="E5452" t="s">
        <v>143</v>
      </c>
      <c r="F5452" t="s">
        <v>743</v>
      </c>
      <c r="G5452" t="s">
        <v>6986</v>
      </c>
      <c r="H5452" t="s">
        <v>11</v>
      </c>
      <c r="I5452" t="s">
        <v>12</v>
      </c>
      <c r="J5452">
        <v>2</v>
      </c>
      <c r="K5452" t="s">
        <v>11104</v>
      </c>
      <c r="L5452" t="str">
        <f>LEFT(K5452,LEN(K5452)-3)</f>
        <v>2.5</v>
      </c>
      <c r="M5452" t="str">
        <f>RIGHT(K5452,3)</f>
        <v>万/月</v>
      </c>
    </row>
    <row r="5453" spans="1:13" x14ac:dyDescent="0.2">
      <c r="A5453" t="s">
        <v>7063</v>
      </c>
      <c r="B5453" t="str">
        <f>IFERROR(LOOKUP(1,0/SEARCH(Sheet2!$E$3:$E$18,A5453),Sheet2!$F$3:$F$18),"其他")</f>
        <v>其他</v>
      </c>
      <c r="C5453" t="s">
        <v>7064</v>
      </c>
      <c r="D5453" t="s">
        <v>7</v>
      </c>
      <c r="E5453" t="s">
        <v>8</v>
      </c>
      <c r="F5453" t="s">
        <v>5200</v>
      </c>
      <c r="G5453" t="s">
        <v>7065</v>
      </c>
      <c r="H5453" t="s">
        <v>112</v>
      </c>
      <c r="I5453" t="s">
        <v>50</v>
      </c>
      <c r="J5453">
        <v>2</v>
      </c>
      <c r="K5453" t="s">
        <v>11119</v>
      </c>
      <c r="L5453" t="str">
        <f>LEFT(K5453,LEN(K5453)-3)</f>
        <v>6</v>
      </c>
      <c r="M5453" t="str">
        <f>RIGHT(K5453,3)</f>
        <v>千/月</v>
      </c>
    </row>
    <row r="5454" spans="1:13" x14ac:dyDescent="0.2">
      <c r="A5454" t="s">
        <v>4796</v>
      </c>
      <c r="B5454" t="str">
        <f>IFERROR(LOOKUP(1,0/SEARCH(Sheet2!$E$3:$E$18,A5454),Sheet2!$F$3:$F$18),"其他")</f>
        <v>其他</v>
      </c>
      <c r="C5454" t="s">
        <v>165</v>
      </c>
      <c r="D5454" t="s">
        <v>65</v>
      </c>
      <c r="E5454" t="s">
        <v>8</v>
      </c>
      <c r="F5454" t="s">
        <v>7447</v>
      </c>
      <c r="G5454" t="s">
        <v>7929</v>
      </c>
      <c r="H5454" t="s">
        <v>93</v>
      </c>
      <c r="I5454" t="s">
        <v>12</v>
      </c>
      <c r="J5454">
        <v>2</v>
      </c>
      <c r="K5454" t="s">
        <v>11104</v>
      </c>
      <c r="L5454" t="str">
        <f>LEFT(K5454,LEN(K5454)-3)</f>
        <v>2.5</v>
      </c>
      <c r="M5454" t="str">
        <f>RIGHT(K5454,3)</f>
        <v>万/月</v>
      </c>
    </row>
    <row r="5455" spans="1:13" x14ac:dyDescent="0.2">
      <c r="A5455" t="s">
        <v>7429</v>
      </c>
      <c r="B5455" t="str">
        <f>IFERROR(LOOKUP(1,0/SEARCH(Sheet2!$E$3:$E$18,A5455),Sheet2!$F$3:$F$18),"其他")</f>
        <v>其他</v>
      </c>
      <c r="C5455" t="s">
        <v>62</v>
      </c>
      <c r="D5455" t="s">
        <v>65</v>
      </c>
      <c r="E5455" t="s">
        <v>16</v>
      </c>
      <c r="F5455" t="s">
        <v>1809</v>
      </c>
      <c r="G5455" t="s">
        <v>7970</v>
      </c>
      <c r="H5455" t="s">
        <v>11</v>
      </c>
      <c r="I5455" t="s">
        <v>81</v>
      </c>
      <c r="J5455">
        <v>2</v>
      </c>
      <c r="K5455" t="s">
        <v>11132</v>
      </c>
      <c r="L5455" t="str">
        <f>LEFT(K5455,LEN(K5455)-3)</f>
        <v>4</v>
      </c>
      <c r="M5455" t="str">
        <f>RIGHT(K5455,3)</f>
        <v>万/月</v>
      </c>
    </row>
    <row r="5456" spans="1:13" x14ac:dyDescent="0.2">
      <c r="A5456" t="s">
        <v>8018</v>
      </c>
      <c r="B5456" t="str">
        <f>IFERROR(LOOKUP(1,0/SEARCH(Sheet2!$E$3:$E$18,A5456),Sheet2!$F$3:$F$18),"其他")</f>
        <v>其他</v>
      </c>
      <c r="C5456" t="s">
        <v>14</v>
      </c>
      <c r="D5456" t="s">
        <v>35</v>
      </c>
      <c r="E5456" t="s">
        <v>16</v>
      </c>
      <c r="F5456" t="s">
        <v>7447</v>
      </c>
      <c r="G5456" t="s">
        <v>8019</v>
      </c>
      <c r="H5456" t="s">
        <v>112</v>
      </c>
      <c r="I5456" t="s">
        <v>12</v>
      </c>
      <c r="J5456">
        <v>2</v>
      </c>
      <c r="K5456" t="s">
        <v>11099</v>
      </c>
      <c r="L5456" t="str">
        <f>LEFT(K5456,LEN(K5456)-3)</f>
        <v>3</v>
      </c>
      <c r="M5456" t="str">
        <f>RIGHT(K5456,3)</f>
        <v>万/月</v>
      </c>
    </row>
    <row r="5457" spans="1:13" x14ac:dyDescent="0.2">
      <c r="A5457" t="s">
        <v>1969</v>
      </c>
      <c r="B5457" t="str">
        <f>IFERROR(LOOKUP(1,0/SEARCH(Sheet2!$E$3:$E$18,A5457),Sheet2!$F$3:$F$18),"其他")</f>
        <v>其他</v>
      </c>
      <c r="C5457" t="s">
        <v>105</v>
      </c>
      <c r="D5457" t="s">
        <v>15</v>
      </c>
      <c r="E5457" t="s">
        <v>8</v>
      </c>
      <c r="F5457" t="s">
        <v>8027</v>
      </c>
      <c r="G5457" t="s">
        <v>8028</v>
      </c>
      <c r="H5457" t="s">
        <v>93</v>
      </c>
      <c r="I5457" t="s">
        <v>20</v>
      </c>
      <c r="J5457">
        <v>2</v>
      </c>
      <c r="K5457" t="s">
        <v>11131</v>
      </c>
      <c r="L5457" t="str">
        <f>LEFT(K5457,LEN(K5457)-3)</f>
        <v>5</v>
      </c>
      <c r="M5457" t="str">
        <f>RIGHT(K5457,3)</f>
        <v>万/月</v>
      </c>
    </row>
    <row r="5458" spans="1:13" x14ac:dyDescent="0.2">
      <c r="A5458" t="s">
        <v>8372</v>
      </c>
      <c r="B5458" t="str">
        <f>IFERROR(LOOKUP(1,0/SEARCH(Sheet2!$E$3:$E$18,A5458),Sheet2!$F$3:$F$18),"其他")</f>
        <v>其他</v>
      </c>
      <c r="C5458" t="s">
        <v>507</v>
      </c>
      <c r="D5458" t="s">
        <v>35</v>
      </c>
      <c r="E5458" t="s">
        <v>16</v>
      </c>
      <c r="F5458" t="s">
        <v>1809</v>
      </c>
      <c r="G5458" t="s">
        <v>8373</v>
      </c>
      <c r="H5458" t="s">
        <v>93</v>
      </c>
      <c r="I5458" t="s">
        <v>12</v>
      </c>
      <c r="J5458">
        <v>2</v>
      </c>
      <c r="K5458" t="s">
        <v>11137</v>
      </c>
      <c r="L5458" t="str">
        <f>LEFT(K5458,LEN(K5458)-3)</f>
        <v>3.5</v>
      </c>
      <c r="M5458" t="str">
        <f>RIGHT(K5458,3)</f>
        <v>万/月</v>
      </c>
    </row>
    <row r="5459" spans="1:13" x14ac:dyDescent="0.2">
      <c r="A5459" t="s">
        <v>8446</v>
      </c>
      <c r="B5459" t="str">
        <f>IFERROR(LOOKUP(1,0/SEARCH(Sheet2!$E$3:$E$18,A5459),Sheet2!$F$3:$F$18),"其他")</f>
        <v>其他</v>
      </c>
      <c r="C5459" t="s">
        <v>1002</v>
      </c>
      <c r="D5459" t="s">
        <v>7</v>
      </c>
      <c r="E5459" t="s">
        <v>143</v>
      </c>
      <c r="F5459" t="s">
        <v>1192</v>
      </c>
      <c r="G5459" t="s">
        <v>8447</v>
      </c>
      <c r="H5459" t="s">
        <v>26</v>
      </c>
      <c r="I5459" t="s">
        <v>129</v>
      </c>
      <c r="J5459">
        <v>2</v>
      </c>
      <c r="K5459" t="s">
        <v>11118</v>
      </c>
      <c r="L5459" t="str">
        <f>LEFT(K5459,LEN(K5459)-3)</f>
        <v>3</v>
      </c>
      <c r="M5459" t="str">
        <f>RIGHT(K5459,3)</f>
        <v>千/月</v>
      </c>
    </row>
    <row r="5460" spans="1:13" x14ac:dyDescent="0.2">
      <c r="A5460" t="s">
        <v>8454</v>
      </c>
      <c r="B5460" t="str">
        <f>IFERROR(LOOKUP(1,0/SEARCH(Sheet2!$E$3:$E$18,A5460),Sheet2!$F$3:$F$18),"其他")</f>
        <v>其他</v>
      </c>
      <c r="C5460" t="s">
        <v>14</v>
      </c>
      <c r="D5460" t="s">
        <v>65</v>
      </c>
      <c r="E5460" t="s">
        <v>16</v>
      </c>
      <c r="F5460" t="s">
        <v>1809</v>
      </c>
      <c r="G5460" t="s">
        <v>8455</v>
      </c>
      <c r="H5460" t="s">
        <v>93</v>
      </c>
      <c r="I5460" t="s">
        <v>149</v>
      </c>
      <c r="J5460">
        <v>2</v>
      </c>
      <c r="K5460" t="s">
        <v>11099</v>
      </c>
      <c r="L5460" t="str">
        <f>LEFT(K5460,LEN(K5460)-3)</f>
        <v>3</v>
      </c>
      <c r="M5460" t="str">
        <f>RIGHT(K5460,3)</f>
        <v>万/月</v>
      </c>
    </row>
    <row r="5461" spans="1:13" x14ac:dyDescent="0.2">
      <c r="A5461" t="s">
        <v>8479</v>
      </c>
      <c r="B5461" t="str">
        <f>IFERROR(LOOKUP(1,0/SEARCH(Sheet2!$E$3:$E$18,A5461),Sheet2!$F$3:$F$18),"其他")</f>
        <v>其他</v>
      </c>
      <c r="C5461" t="s">
        <v>14</v>
      </c>
      <c r="D5461" t="s">
        <v>35</v>
      </c>
      <c r="E5461" t="s">
        <v>16</v>
      </c>
      <c r="F5461" t="s">
        <v>1809</v>
      </c>
      <c r="G5461" t="s">
        <v>8480</v>
      </c>
      <c r="H5461" t="s">
        <v>11</v>
      </c>
      <c r="I5461" t="s">
        <v>12</v>
      </c>
      <c r="J5461">
        <v>2</v>
      </c>
      <c r="K5461" t="s">
        <v>11099</v>
      </c>
      <c r="L5461" t="str">
        <f>LEFT(K5461,LEN(K5461)-3)</f>
        <v>3</v>
      </c>
      <c r="M5461" t="str">
        <f>RIGHT(K5461,3)</f>
        <v>万/月</v>
      </c>
    </row>
    <row r="5462" spans="1:13" x14ac:dyDescent="0.2">
      <c r="A5462" t="s">
        <v>8504</v>
      </c>
      <c r="B5462" t="str">
        <f>IFERROR(LOOKUP(1,0/SEARCH(Sheet2!$E$3:$E$18,A5462),Sheet2!$F$3:$F$18),"其他")</f>
        <v>数据分析工程师</v>
      </c>
      <c r="C5462" t="s">
        <v>165</v>
      </c>
      <c r="D5462" t="s">
        <v>65</v>
      </c>
      <c r="E5462" t="s">
        <v>16</v>
      </c>
      <c r="F5462" t="s">
        <v>1192</v>
      </c>
      <c r="G5462" t="s">
        <v>8505</v>
      </c>
      <c r="H5462" t="s">
        <v>42</v>
      </c>
      <c r="I5462" t="s">
        <v>32</v>
      </c>
      <c r="J5462">
        <v>2</v>
      </c>
      <c r="K5462" t="s">
        <v>11104</v>
      </c>
      <c r="L5462" t="str">
        <f>LEFT(K5462,LEN(K5462)-3)</f>
        <v>2.5</v>
      </c>
      <c r="M5462" t="str">
        <f>RIGHT(K5462,3)</f>
        <v>万/月</v>
      </c>
    </row>
    <row r="5463" spans="1:13" x14ac:dyDescent="0.2">
      <c r="A5463" t="s">
        <v>657</v>
      </c>
      <c r="B5463" t="str">
        <f>IFERROR(LOOKUP(1,0/SEARCH(Sheet2!$E$3:$E$18,A5463),Sheet2!$F$3:$F$18),"其他")</f>
        <v>其他</v>
      </c>
      <c r="C5463" t="s">
        <v>507</v>
      </c>
      <c r="D5463" t="s">
        <v>35</v>
      </c>
      <c r="E5463" t="s">
        <v>29</v>
      </c>
      <c r="F5463" t="s">
        <v>6004</v>
      </c>
      <c r="G5463" t="s">
        <v>8520</v>
      </c>
      <c r="H5463" t="s">
        <v>26</v>
      </c>
      <c r="I5463" t="s">
        <v>12</v>
      </c>
      <c r="J5463">
        <v>2</v>
      </c>
      <c r="K5463" t="s">
        <v>11137</v>
      </c>
      <c r="L5463" t="str">
        <f>LEFT(K5463,LEN(K5463)-3)</f>
        <v>3.5</v>
      </c>
      <c r="M5463" t="str">
        <f>RIGHT(K5463,3)</f>
        <v>万/月</v>
      </c>
    </row>
    <row r="5464" spans="1:13" x14ac:dyDescent="0.2">
      <c r="A5464" t="s">
        <v>8533</v>
      </c>
      <c r="B5464" t="str">
        <f>IFERROR(LOOKUP(1,0/SEARCH(Sheet2!$E$3:$E$18,A5464),Sheet2!$F$3:$F$18),"其他")</f>
        <v>其他</v>
      </c>
      <c r="C5464" t="s">
        <v>14</v>
      </c>
      <c r="D5464" t="s">
        <v>15</v>
      </c>
      <c r="E5464" t="s">
        <v>16</v>
      </c>
      <c r="F5464" t="s">
        <v>1192</v>
      </c>
      <c r="G5464" t="s">
        <v>8534</v>
      </c>
      <c r="H5464" t="s">
        <v>38</v>
      </c>
      <c r="I5464" t="s">
        <v>32</v>
      </c>
      <c r="J5464">
        <v>2</v>
      </c>
      <c r="K5464" t="s">
        <v>11099</v>
      </c>
      <c r="L5464" t="str">
        <f>LEFT(K5464,LEN(K5464)-3)</f>
        <v>3</v>
      </c>
      <c r="M5464" t="str">
        <f>RIGHT(K5464,3)</f>
        <v>万/月</v>
      </c>
    </row>
    <row r="5465" spans="1:13" x14ac:dyDescent="0.2">
      <c r="A5465" t="s">
        <v>657</v>
      </c>
      <c r="B5465" t="str">
        <f>IFERROR(LOOKUP(1,0/SEARCH(Sheet2!$E$3:$E$18,A5465),Sheet2!$F$3:$F$18),"其他")</f>
        <v>其他</v>
      </c>
      <c r="C5465" t="s">
        <v>165</v>
      </c>
      <c r="D5465" t="s">
        <v>65</v>
      </c>
      <c r="E5465" t="s">
        <v>139</v>
      </c>
      <c r="F5465" t="s">
        <v>2579</v>
      </c>
      <c r="G5465" t="s">
        <v>8536</v>
      </c>
      <c r="H5465" t="s">
        <v>11</v>
      </c>
      <c r="I5465" t="s">
        <v>12</v>
      </c>
      <c r="J5465">
        <v>2</v>
      </c>
      <c r="K5465" t="s">
        <v>11104</v>
      </c>
      <c r="L5465" t="str">
        <f>LEFT(K5465,LEN(K5465)-3)</f>
        <v>2.5</v>
      </c>
      <c r="M5465" t="str">
        <f>RIGHT(K5465,3)</f>
        <v>万/月</v>
      </c>
    </row>
    <row r="5466" spans="1:13" x14ac:dyDescent="0.2">
      <c r="A5466" t="s">
        <v>8568</v>
      </c>
      <c r="B5466" t="str">
        <f>IFERROR(LOOKUP(1,0/SEARCH(Sheet2!$E$3:$E$18,A5466),Sheet2!$F$3:$F$18),"其他")</f>
        <v>其他</v>
      </c>
      <c r="C5466" t="s">
        <v>14</v>
      </c>
      <c r="D5466" t="s">
        <v>15</v>
      </c>
      <c r="E5466" t="s">
        <v>29</v>
      </c>
      <c r="F5466" t="s">
        <v>1192</v>
      </c>
      <c r="G5466" t="s">
        <v>8569</v>
      </c>
      <c r="H5466" t="s">
        <v>93</v>
      </c>
      <c r="I5466" t="s">
        <v>12</v>
      </c>
      <c r="J5466">
        <v>2</v>
      </c>
      <c r="K5466" t="s">
        <v>11099</v>
      </c>
      <c r="L5466" t="str">
        <f>LEFT(K5466,LEN(K5466)-3)</f>
        <v>3</v>
      </c>
      <c r="M5466" t="str">
        <f>RIGHT(K5466,3)</f>
        <v>万/月</v>
      </c>
    </row>
    <row r="5467" spans="1:13" x14ac:dyDescent="0.2">
      <c r="A5467" t="s">
        <v>8590</v>
      </c>
      <c r="B5467" t="str">
        <f>IFERROR(LOOKUP(1,0/SEARCH(Sheet2!$E$3:$E$18,A5467),Sheet2!$F$3:$F$18),"其他")</f>
        <v>其他</v>
      </c>
      <c r="C5467" t="s">
        <v>62</v>
      </c>
      <c r="D5467" t="s">
        <v>15</v>
      </c>
      <c r="E5467" t="s">
        <v>16</v>
      </c>
      <c r="F5467" t="s">
        <v>5989</v>
      </c>
      <c r="G5467" t="s">
        <v>3586</v>
      </c>
      <c r="H5467" t="s">
        <v>38</v>
      </c>
      <c r="I5467" t="s">
        <v>129</v>
      </c>
      <c r="J5467">
        <v>2</v>
      </c>
      <c r="K5467" t="s">
        <v>11132</v>
      </c>
      <c r="L5467" t="str">
        <f>LEFT(K5467,LEN(K5467)-3)</f>
        <v>4</v>
      </c>
      <c r="M5467" t="str">
        <f>RIGHT(K5467,3)</f>
        <v>万/月</v>
      </c>
    </row>
    <row r="5468" spans="1:13" x14ac:dyDescent="0.2">
      <c r="A5468" t="s">
        <v>8591</v>
      </c>
      <c r="B5468" t="str">
        <f>IFERROR(LOOKUP(1,0/SEARCH(Sheet2!$E$3:$E$18,A5468),Sheet2!$F$3:$F$18),"其他")</f>
        <v>其他</v>
      </c>
      <c r="C5468" t="s">
        <v>8592</v>
      </c>
      <c r="D5468" t="s">
        <v>7</v>
      </c>
      <c r="E5468" t="s">
        <v>59</v>
      </c>
      <c r="F5468" t="s">
        <v>1192</v>
      </c>
      <c r="G5468" t="s">
        <v>8593</v>
      </c>
      <c r="H5468" t="s">
        <v>38</v>
      </c>
      <c r="I5468" t="s">
        <v>81</v>
      </c>
      <c r="J5468">
        <v>2</v>
      </c>
      <c r="K5468" t="s">
        <v>11188</v>
      </c>
      <c r="L5468" t="str">
        <f>LEFT(K5468,LEN(K5468)-3)</f>
        <v>5.5</v>
      </c>
      <c r="M5468" t="str">
        <f>RIGHT(K5468,3)</f>
        <v>万/月</v>
      </c>
    </row>
    <row r="5469" spans="1:13" x14ac:dyDescent="0.2">
      <c r="A5469" t="s">
        <v>4672</v>
      </c>
      <c r="B5469" t="str">
        <f>IFERROR(LOOKUP(1,0/SEARCH(Sheet2!$E$3:$E$18,A5469),Sheet2!$F$3:$F$18),"其他")</f>
        <v>其他</v>
      </c>
      <c r="C5469" t="s">
        <v>62</v>
      </c>
      <c r="D5469" t="s">
        <v>35</v>
      </c>
      <c r="E5469" t="s">
        <v>16</v>
      </c>
      <c r="F5469" t="s">
        <v>2579</v>
      </c>
      <c r="G5469" t="s">
        <v>8606</v>
      </c>
      <c r="H5469" t="s">
        <v>11</v>
      </c>
      <c r="I5469" t="s">
        <v>12</v>
      </c>
      <c r="J5469">
        <v>2</v>
      </c>
      <c r="K5469" t="s">
        <v>11132</v>
      </c>
      <c r="L5469" t="str">
        <f>LEFT(K5469,LEN(K5469)-3)</f>
        <v>4</v>
      </c>
      <c r="M5469" t="str">
        <f>RIGHT(K5469,3)</f>
        <v>万/月</v>
      </c>
    </row>
    <row r="5470" spans="1:13" x14ac:dyDescent="0.2">
      <c r="A5470" t="s">
        <v>657</v>
      </c>
      <c r="B5470" t="str">
        <f>IFERROR(LOOKUP(1,0/SEARCH(Sheet2!$E$3:$E$18,A5470),Sheet2!$F$3:$F$18),"其他")</f>
        <v>其他</v>
      </c>
      <c r="C5470" t="s">
        <v>165</v>
      </c>
      <c r="D5470" t="s">
        <v>65</v>
      </c>
      <c r="E5470" t="s">
        <v>29</v>
      </c>
      <c r="F5470" t="s">
        <v>1809</v>
      </c>
      <c r="G5470" t="s">
        <v>8612</v>
      </c>
      <c r="H5470" t="s">
        <v>38</v>
      </c>
      <c r="I5470" t="s">
        <v>50</v>
      </c>
      <c r="J5470">
        <v>2</v>
      </c>
      <c r="K5470" t="s">
        <v>11104</v>
      </c>
      <c r="L5470" t="str">
        <f>LEFT(K5470,LEN(K5470)-3)</f>
        <v>2.5</v>
      </c>
      <c r="M5470" t="str">
        <f>RIGHT(K5470,3)</f>
        <v>万/月</v>
      </c>
    </row>
    <row r="5471" spans="1:13" x14ac:dyDescent="0.2">
      <c r="A5471" t="s">
        <v>8626</v>
      </c>
      <c r="B5471" t="str">
        <f>IFERROR(LOOKUP(1,0/SEARCH(Sheet2!$E$3:$E$18,A5471),Sheet2!$F$3:$F$18),"其他")</f>
        <v>其他</v>
      </c>
      <c r="C5471" t="s">
        <v>165</v>
      </c>
      <c r="D5471" t="s">
        <v>7</v>
      </c>
      <c r="E5471" t="s">
        <v>139</v>
      </c>
      <c r="F5471" t="s">
        <v>7458</v>
      </c>
      <c r="G5471" t="s">
        <v>8627</v>
      </c>
      <c r="H5471" t="s">
        <v>11</v>
      </c>
      <c r="I5471" t="s">
        <v>12</v>
      </c>
      <c r="J5471">
        <v>2</v>
      </c>
      <c r="K5471" t="s">
        <v>11104</v>
      </c>
      <c r="L5471" t="str">
        <f>LEFT(K5471,LEN(K5471)-3)</f>
        <v>2.5</v>
      </c>
      <c r="M5471" t="str">
        <f>RIGHT(K5471,3)</f>
        <v>万/月</v>
      </c>
    </row>
    <row r="5472" spans="1:13" x14ac:dyDescent="0.2">
      <c r="A5472" t="s">
        <v>8647</v>
      </c>
      <c r="B5472" t="str">
        <f>IFERROR(LOOKUP(1,0/SEARCH(Sheet2!$E$3:$E$18,A5472),Sheet2!$F$3:$F$18),"其他")</f>
        <v>其他</v>
      </c>
      <c r="C5472" t="s">
        <v>62</v>
      </c>
      <c r="D5472" t="s">
        <v>35</v>
      </c>
      <c r="E5472" t="s">
        <v>16</v>
      </c>
      <c r="F5472" t="s">
        <v>5989</v>
      </c>
      <c r="G5472" t="s">
        <v>722</v>
      </c>
      <c r="H5472" t="s">
        <v>112</v>
      </c>
      <c r="I5472" t="s">
        <v>12</v>
      </c>
      <c r="J5472">
        <v>2</v>
      </c>
      <c r="K5472" t="s">
        <v>11132</v>
      </c>
      <c r="L5472" t="str">
        <f>LEFT(K5472,LEN(K5472)-3)</f>
        <v>4</v>
      </c>
      <c r="M5472" t="str">
        <f>RIGHT(K5472,3)</f>
        <v>万/月</v>
      </c>
    </row>
    <row r="5473" spans="1:13" x14ac:dyDescent="0.2">
      <c r="A5473" t="s">
        <v>3977</v>
      </c>
      <c r="B5473" t="str">
        <f>IFERROR(LOOKUP(1,0/SEARCH(Sheet2!$E$3:$E$18,A5473),Sheet2!$F$3:$F$18),"其他")</f>
        <v>其他</v>
      </c>
      <c r="C5473" t="s">
        <v>62</v>
      </c>
      <c r="D5473" t="s">
        <v>15</v>
      </c>
      <c r="E5473" t="s">
        <v>16</v>
      </c>
      <c r="F5473" t="s">
        <v>1192</v>
      </c>
      <c r="G5473" t="s">
        <v>1756</v>
      </c>
      <c r="H5473" t="s">
        <v>112</v>
      </c>
      <c r="I5473" t="s">
        <v>12</v>
      </c>
      <c r="J5473">
        <v>2</v>
      </c>
      <c r="K5473" t="s">
        <v>11132</v>
      </c>
      <c r="L5473" t="str">
        <f>LEFT(K5473,LEN(K5473)-3)</f>
        <v>4</v>
      </c>
      <c r="M5473" t="str">
        <f>RIGHT(K5473,3)</f>
        <v>万/月</v>
      </c>
    </row>
    <row r="5474" spans="1:13" x14ac:dyDescent="0.2">
      <c r="A5474" t="s">
        <v>8651</v>
      </c>
      <c r="B5474" t="str">
        <f>IFERROR(LOOKUP(1,0/SEARCH(Sheet2!$E$3:$E$18,A5474),Sheet2!$F$3:$F$18),"其他")</f>
        <v>其他</v>
      </c>
      <c r="C5474" t="s">
        <v>62</v>
      </c>
      <c r="D5474" t="s">
        <v>15</v>
      </c>
      <c r="E5474" t="s">
        <v>16</v>
      </c>
      <c r="F5474" t="s">
        <v>1192</v>
      </c>
      <c r="G5474" t="s">
        <v>7915</v>
      </c>
      <c r="H5474" t="s">
        <v>42</v>
      </c>
      <c r="I5474" t="s">
        <v>12</v>
      </c>
      <c r="J5474">
        <v>2</v>
      </c>
      <c r="K5474" t="s">
        <v>11132</v>
      </c>
      <c r="L5474" t="str">
        <f>LEFT(K5474,LEN(K5474)-3)</f>
        <v>4</v>
      </c>
      <c r="M5474" t="str">
        <f>RIGHT(K5474,3)</f>
        <v>万/月</v>
      </c>
    </row>
    <row r="5475" spans="1:13" x14ac:dyDescent="0.2">
      <c r="A5475" t="s">
        <v>8687</v>
      </c>
      <c r="B5475" t="str">
        <f>IFERROR(LOOKUP(1,0/SEARCH(Sheet2!$E$3:$E$18,A5475),Sheet2!$F$3:$F$18),"其他")</f>
        <v>其他</v>
      </c>
      <c r="C5475" t="s">
        <v>62</v>
      </c>
      <c r="D5475" t="s">
        <v>7</v>
      </c>
      <c r="E5475" t="s">
        <v>143</v>
      </c>
      <c r="F5475" t="s">
        <v>1809</v>
      </c>
      <c r="G5475" t="s">
        <v>8319</v>
      </c>
      <c r="H5475" t="s">
        <v>11</v>
      </c>
      <c r="I5475" t="s">
        <v>12</v>
      </c>
      <c r="J5475">
        <v>2</v>
      </c>
      <c r="K5475" t="s">
        <v>11132</v>
      </c>
      <c r="L5475" t="str">
        <f>LEFT(K5475,LEN(K5475)-3)</f>
        <v>4</v>
      </c>
      <c r="M5475" t="str">
        <f>RIGHT(K5475,3)</f>
        <v>万/月</v>
      </c>
    </row>
    <row r="5476" spans="1:13" x14ac:dyDescent="0.2">
      <c r="A5476" t="s">
        <v>8708</v>
      </c>
      <c r="B5476" t="str">
        <f>IFERROR(LOOKUP(1,0/SEARCH(Sheet2!$E$3:$E$18,A5476),Sheet2!$F$3:$F$18),"其他")</f>
        <v>数据分析工程师</v>
      </c>
      <c r="C5476" t="s">
        <v>62</v>
      </c>
      <c r="D5476" t="s">
        <v>35</v>
      </c>
      <c r="E5476" t="s">
        <v>16</v>
      </c>
      <c r="F5476" t="s">
        <v>1192</v>
      </c>
      <c r="G5476" t="s">
        <v>8605</v>
      </c>
      <c r="H5476" t="s">
        <v>26</v>
      </c>
      <c r="I5476" t="s">
        <v>20</v>
      </c>
      <c r="J5476">
        <v>2</v>
      </c>
      <c r="K5476" t="s">
        <v>11132</v>
      </c>
      <c r="L5476" t="str">
        <f>LEFT(K5476,LEN(K5476)-3)</f>
        <v>4</v>
      </c>
      <c r="M5476" t="str">
        <f>RIGHT(K5476,3)</f>
        <v>万/月</v>
      </c>
    </row>
    <row r="5477" spans="1:13" x14ac:dyDescent="0.2">
      <c r="A5477" t="s">
        <v>8750</v>
      </c>
      <c r="B5477" t="str">
        <f>IFERROR(LOOKUP(1,0/SEARCH(Sheet2!$E$3:$E$18,A5477),Sheet2!$F$3:$F$18),"其他")</f>
        <v>其他</v>
      </c>
      <c r="C5477" t="s">
        <v>8751</v>
      </c>
      <c r="D5477" t="s">
        <v>35</v>
      </c>
      <c r="E5477" t="s">
        <v>16</v>
      </c>
      <c r="F5477" t="s">
        <v>1192</v>
      </c>
      <c r="G5477" t="s">
        <v>8752</v>
      </c>
      <c r="H5477" t="s">
        <v>112</v>
      </c>
      <c r="I5477" t="s">
        <v>50</v>
      </c>
      <c r="J5477">
        <v>2</v>
      </c>
      <c r="K5477" t="s">
        <v>11196</v>
      </c>
      <c r="L5477" t="str">
        <f>LEFT(K5477,LEN(K5477)-3)</f>
        <v>3</v>
      </c>
      <c r="M5477" t="str">
        <f>RIGHT(K5477,3)</f>
        <v>万/年</v>
      </c>
    </row>
    <row r="5478" spans="1:13" x14ac:dyDescent="0.2">
      <c r="A5478" t="s">
        <v>8845</v>
      </c>
      <c r="B5478" t="str">
        <f>IFERROR(LOOKUP(1,0/SEARCH(Sheet2!$E$3:$E$18,A5478),Sheet2!$F$3:$F$18),"其他")</f>
        <v>其他</v>
      </c>
      <c r="C5478" t="s">
        <v>14</v>
      </c>
      <c r="D5478" t="s">
        <v>35</v>
      </c>
      <c r="E5478" t="s">
        <v>16</v>
      </c>
      <c r="F5478" t="s">
        <v>1809</v>
      </c>
      <c r="G5478" t="s">
        <v>8846</v>
      </c>
      <c r="H5478" t="s">
        <v>11</v>
      </c>
      <c r="I5478" t="s">
        <v>12</v>
      </c>
      <c r="J5478">
        <v>2</v>
      </c>
      <c r="K5478" t="s">
        <v>11099</v>
      </c>
      <c r="L5478" t="str">
        <f>LEFT(K5478,LEN(K5478)-3)</f>
        <v>3</v>
      </c>
      <c r="M5478" t="str">
        <f>RIGHT(K5478,3)</f>
        <v>万/月</v>
      </c>
    </row>
    <row r="5479" spans="1:13" x14ac:dyDescent="0.2">
      <c r="A5479" t="s">
        <v>687</v>
      </c>
      <c r="B5479" t="str">
        <f>IFERROR(LOOKUP(1,0/SEARCH(Sheet2!$E$3:$E$18,A5479),Sheet2!$F$3:$F$18),"其他")</f>
        <v>其他</v>
      </c>
      <c r="C5479" t="s">
        <v>14</v>
      </c>
      <c r="D5479" t="s">
        <v>15</v>
      </c>
      <c r="E5479" t="s">
        <v>16</v>
      </c>
      <c r="F5479" t="s">
        <v>1809</v>
      </c>
      <c r="G5479" t="s">
        <v>8859</v>
      </c>
      <c r="H5479" t="s">
        <v>38</v>
      </c>
      <c r="I5479" t="s">
        <v>12</v>
      </c>
      <c r="J5479">
        <v>2</v>
      </c>
      <c r="K5479" t="s">
        <v>11099</v>
      </c>
      <c r="L5479" t="str">
        <f>LEFT(K5479,LEN(K5479)-3)</f>
        <v>3</v>
      </c>
      <c r="M5479" t="str">
        <f>RIGHT(K5479,3)</f>
        <v>万/月</v>
      </c>
    </row>
    <row r="5480" spans="1:13" x14ac:dyDescent="0.2">
      <c r="A5480" t="s">
        <v>8886</v>
      </c>
      <c r="B5480" t="str">
        <f>IFERROR(LOOKUP(1,0/SEARCH(Sheet2!$E$3:$E$18,A5480),Sheet2!$F$3:$F$18),"其他")</f>
        <v>其他</v>
      </c>
      <c r="C5480" t="s">
        <v>62</v>
      </c>
      <c r="D5480" t="s">
        <v>15</v>
      </c>
      <c r="E5480" t="s">
        <v>16</v>
      </c>
      <c r="F5480" t="s">
        <v>1809</v>
      </c>
      <c r="G5480" t="s">
        <v>8233</v>
      </c>
      <c r="H5480" t="s">
        <v>38</v>
      </c>
      <c r="I5480" t="s">
        <v>12</v>
      </c>
      <c r="J5480">
        <v>2</v>
      </c>
      <c r="K5480" t="s">
        <v>11132</v>
      </c>
      <c r="L5480" t="str">
        <f>LEFT(K5480,LEN(K5480)-3)</f>
        <v>4</v>
      </c>
      <c r="M5480" t="str">
        <f>RIGHT(K5480,3)</f>
        <v>万/月</v>
      </c>
    </row>
    <row r="5481" spans="1:13" x14ac:dyDescent="0.2">
      <c r="A5481" t="s">
        <v>1309</v>
      </c>
      <c r="B5481" t="str">
        <f>IFERROR(LOOKUP(1,0/SEARCH(Sheet2!$E$3:$E$18,A5481),Sheet2!$F$3:$F$18),"其他")</f>
        <v>其他</v>
      </c>
      <c r="C5481" t="s">
        <v>14</v>
      </c>
      <c r="D5481" t="s">
        <v>15</v>
      </c>
      <c r="E5481" t="s">
        <v>16</v>
      </c>
      <c r="F5481" t="s">
        <v>1809</v>
      </c>
      <c r="G5481" t="s">
        <v>7955</v>
      </c>
      <c r="H5481" t="s">
        <v>42</v>
      </c>
      <c r="I5481" t="s">
        <v>12</v>
      </c>
      <c r="J5481">
        <v>2</v>
      </c>
      <c r="K5481" t="s">
        <v>11099</v>
      </c>
      <c r="L5481" t="str">
        <f>LEFT(K5481,LEN(K5481)-3)</f>
        <v>3</v>
      </c>
      <c r="M5481" t="str">
        <f>RIGHT(K5481,3)</f>
        <v>万/月</v>
      </c>
    </row>
    <row r="5482" spans="1:13" x14ac:dyDescent="0.2">
      <c r="A5482" t="s">
        <v>8912</v>
      </c>
      <c r="B5482" t="str">
        <f>IFERROR(LOOKUP(1,0/SEARCH(Sheet2!$E$3:$E$18,A5482),Sheet2!$F$3:$F$18),"其他")</f>
        <v>其他</v>
      </c>
      <c r="C5482" t="s">
        <v>62</v>
      </c>
      <c r="D5482" t="s">
        <v>7</v>
      </c>
      <c r="E5482" t="s">
        <v>139</v>
      </c>
      <c r="F5482" t="s">
        <v>5989</v>
      </c>
      <c r="G5482" t="s">
        <v>3636</v>
      </c>
      <c r="H5482" t="s">
        <v>26</v>
      </c>
      <c r="I5482" t="s">
        <v>12</v>
      </c>
      <c r="J5482">
        <v>2</v>
      </c>
      <c r="K5482" t="s">
        <v>11132</v>
      </c>
      <c r="L5482" t="str">
        <f>LEFT(K5482,LEN(K5482)-3)</f>
        <v>4</v>
      </c>
      <c r="M5482" t="str">
        <f>RIGHT(K5482,3)</f>
        <v>万/月</v>
      </c>
    </row>
    <row r="5483" spans="1:13" x14ac:dyDescent="0.2">
      <c r="A5483" t="s">
        <v>8948</v>
      </c>
      <c r="B5483" t="str">
        <f>IFERROR(LOOKUP(1,0/SEARCH(Sheet2!$E$3:$E$18,A5483),Sheet2!$F$3:$F$18),"其他")</f>
        <v>其他</v>
      </c>
      <c r="C5483" t="s">
        <v>1002</v>
      </c>
      <c r="D5483" t="s">
        <v>51</v>
      </c>
      <c r="E5483" t="s">
        <v>29</v>
      </c>
      <c r="F5483" t="s">
        <v>7458</v>
      </c>
      <c r="G5483" t="s">
        <v>8505</v>
      </c>
      <c r="H5483" t="s">
        <v>42</v>
      </c>
      <c r="I5483" t="s">
        <v>32</v>
      </c>
      <c r="J5483">
        <v>2</v>
      </c>
      <c r="K5483" t="s">
        <v>11118</v>
      </c>
      <c r="L5483" t="str">
        <f>LEFT(K5483,LEN(K5483)-3)</f>
        <v>3</v>
      </c>
      <c r="M5483" t="str">
        <f>RIGHT(K5483,3)</f>
        <v>千/月</v>
      </c>
    </row>
    <row r="5484" spans="1:13" x14ac:dyDescent="0.2">
      <c r="A5484" t="s">
        <v>738</v>
      </c>
      <c r="B5484" t="str">
        <f>IFERROR(LOOKUP(1,0/SEARCH(Sheet2!$E$3:$E$18,A5484),Sheet2!$F$3:$F$18),"其他")</f>
        <v>其他</v>
      </c>
      <c r="C5484" t="s">
        <v>165</v>
      </c>
      <c r="D5484" t="s">
        <v>23</v>
      </c>
      <c r="E5484" t="s">
        <v>29</v>
      </c>
      <c r="F5484" t="s">
        <v>2558</v>
      </c>
      <c r="G5484" t="s">
        <v>4163</v>
      </c>
      <c r="H5484" t="s">
        <v>112</v>
      </c>
      <c r="I5484" t="s">
        <v>50</v>
      </c>
      <c r="J5484">
        <v>2</v>
      </c>
      <c r="K5484" t="s">
        <v>11104</v>
      </c>
      <c r="L5484" t="str">
        <f>LEFT(K5484,LEN(K5484)-3)</f>
        <v>2.5</v>
      </c>
      <c r="M5484" t="str">
        <f>RIGHT(K5484,3)</f>
        <v>万/月</v>
      </c>
    </row>
    <row r="5485" spans="1:13" x14ac:dyDescent="0.2">
      <c r="A5485" t="s">
        <v>9049</v>
      </c>
      <c r="B5485" t="str">
        <f>IFERROR(LOOKUP(1,0/SEARCH(Sheet2!$E$3:$E$18,A5485),Sheet2!$F$3:$F$18),"其他")</f>
        <v>其他</v>
      </c>
      <c r="C5485" t="s">
        <v>165</v>
      </c>
      <c r="D5485" t="s">
        <v>35</v>
      </c>
      <c r="E5485" t="s">
        <v>16</v>
      </c>
      <c r="F5485" t="s">
        <v>1809</v>
      </c>
      <c r="G5485" t="s">
        <v>9050</v>
      </c>
      <c r="H5485" t="s">
        <v>26</v>
      </c>
      <c r="I5485" t="s">
        <v>129</v>
      </c>
      <c r="J5485">
        <v>2</v>
      </c>
      <c r="K5485" t="s">
        <v>11104</v>
      </c>
      <c r="L5485" t="str">
        <f>LEFT(K5485,LEN(K5485)-3)</f>
        <v>2.5</v>
      </c>
      <c r="M5485" t="str">
        <f>RIGHT(K5485,3)</f>
        <v>万/月</v>
      </c>
    </row>
    <row r="5486" spans="1:13" x14ac:dyDescent="0.2">
      <c r="A5486" t="s">
        <v>9098</v>
      </c>
      <c r="B5486" t="str">
        <f>IFERROR(LOOKUP(1,0/SEARCH(Sheet2!$E$3:$E$18,A5486),Sheet2!$F$3:$F$18),"其他")</f>
        <v>其他</v>
      </c>
      <c r="C5486" t="s">
        <v>9099</v>
      </c>
      <c r="D5486" t="s">
        <v>7</v>
      </c>
      <c r="E5486" t="s">
        <v>29</v>
      </c>
      <c r="F5486" t="s">
        <v>1809</v>
      </c>
      <c r="G5486" t="s">
        <v>9100</v>
      </c>
      <c r="H5486" t="s">
        <v>93</v>
      </c>
      <c r="I5486" t="s">
        <v>12</v>
      </c>
      <c r="J5486">
        <v>2</v>
      </c>
      <c r="K5486" t="s">
        <v>11170</v>
      </c>
      <c r="L5486" t="str">
        <f>LEFT(K5486,LEN(K5486)-3)</f>
        <v>4.5</v>
      </c>
      <c r="M5486" t="str">
        <f>RIGHT(K5486,3)</f>
        <v>万/月</v>
      </c>
    </row>
    <row r="5487" spans="1:13" x14ac:dyDescent="0.2">
      <c r="A5487" t="s">
        <v>9106</v>
      </c>
      <c r="B5487" t="str">
        <f>IFERROR(LOOKUP(1,0/SEARCH(Sheet2!$E$3:$E$18,A5487),Sheet2!$F$3:$F$18),"其他")</f>
        <v>其他</v>
      </c>
      <c r="C5487" t="s">
        <v>14</v>
      </c>
      <c r="D5487" t="s">
        <v>65</v>
      </c>
      <c r="E5487" t="s">
        <v>16</v>
      </c>
      <c r="F5487" t="s">
        <v>5989</v>
      </c>
      <c r="G5487" t="s">
        <v>9107</v>
      </c>
      <c r="H5487" t="s">
        <v>11</v>
      </c>
      <c r="I5487" t="s">
        <v>12</v>
      </c>
      <c r="J5487">
        <v>2</v>
      </c>
      <c r="K5487" t="s">
        <v>11099</v>
      </c>
      <c r="L5487" t="str">
        <f>LEFT(K5487,LEN(K5487)-3)</f>
        <v>3</v>
      </c>
      <c r="M5487" t="str">
        <f>RIGHT(K5487,3)</f>
        <v>万/月</v>
      </c>
    </row>
    <row r="5488" spans="1:13" x14ac:dyDescent="0.2">
      <c r="A5488" t="s">
        <v>9148</v>
      </c>
      <c r="B5488" t="str">
        <f>IFERROR(LOOKUP(1,0/SEARCH(Sheet2!$E$3:$E$18,A5488),Sheet2!$F$3:$F$18),"其他")</f>
        <v>其他</v>
      </c>
      <c r="C5488" t="s">
        <v>165</v>
      </c>
      <c r="D5488" t="s">
        <v>65</v>
      </c>
      <c r="E5488" t="s">
        <v>16</v>
      </c>
      <c r="F5488" t="s">
        <v>2579</v>
      </c>
      <c r="G5488" t="s">
        <v>9149</v>
      </c>
      <c r="H5488" t="s">
        <v>11</v>
      </c>
      <c r="I5488" t="s">
        <v>12</v>
      </c>
      <c r="J5488">
        <v>2</v>
      </c>
      <c r="K5488" t="s">
        <v>11104</v>
      </c>
      <c r="L5488" t="str">
        <f>LEFT(K5488,LEN(K5488)-3)</f>
        <v>2.5</v>
      </c>
      <c r="M5488" t="str">
        <f>RIGHT(K5488,3)</f>
        <v>万/月</v>
      </c>
    </row>
    <row r="5489" spans="1:13" x14ac:dyDescent="0.2">
      <c r="A5489" t="s">
        <v>657</v>
      </c>
      <c r="B5489" t="str">
        <f>IFERROR(LOOKUP(1,0/SEARCH(Sheet2!$E$3:$E$18,A5489),Sheet2!$F$3:$F$18),"其他")</f>
        <v>其他</v>
      </c>
      <c r="C5489" t="s">
        <v>62</v>
      </c>
      <c r="D5489" t="s">
        <v>23</v>
      </c>
      <c r="E5489" t="s">
        <v>29</v>
      </c>
      <c r="F5489" t="s">
        <v>1809</v>
      </c>
      <c r="G5489" t="s">
        <v>9185</v>
      </c>
      <c r="H5489" t="s">
        <v>26</v>
      </c>
      <c r="I5489" t="s">
        <v>12</v>
      </c>
      <c r="J5489">
        <v>2</v>
      </c>
      <c r="K5489" t="s">
        <v>11132</v>
      </c>
      <c r="L5489" t="str">
        <f>LEFT(K5489,LEN(K5489)-3)</f>
        <v>4</v>
      </c>
      <c r="M5489" t="str">
        <f>RIGHT(K5489,3)</f>
        <v>万/月</v>
      </c>
    </row>
    <row r="5490" spans="1:13" x14ac:dyDescent="0.2">
      <c r="A5490" t="s">
        <v>9186</v>
      </c>
      <c r="B5490" t="str">
        <f>IFERROR(LOOKUP(1,0/SEARCH(Sheet2!$E$3:$E$18,A5490),Sheet2!$F$3:$F$18),"其他")</f>
        <v>其他</v>
      </c>
      <c r="C5490" t="s">
        <v>507</v>
      </c>
      <c r="D5490" t="s">
        <v>7</v>
      </c>
      <c r="E5490" t="s">
        <v>59</v>
      </c>
      <c r="F5490" t="s">
        <v>1809</v>
      </c>
      <c r="G5490" t="s">
        <v>9187</v>
      </c>
      <c r="H5490" t="s">
        <v>11</v>
      </c>
      <c r="I5490" t="s">
        <v>12</v>
      </c>
      <c r="J5490">
        <v>2</v>
      </c>
      <c r="K5490" t="s">
        <v>11137</v>
      </c>
      <c r="L5490" t="str">
        <f>LEFT(K5490,LEN(K5490)-3)</f>
        <v>3.5</v>
      </c>
      <c r="M5490" t="str">
        <f>RIGHT(K5490,3)</f>
        <v>万/月</v>
      </c>
    </row>
    <row r="5491" spans="1:13" x14ac:dyDescent="0.2">
      <c r="A5491" t="s">
        <v>9191</v>
      </c>
      <c r="B5491" t="str">
        <f>IFERROR(LOOKUP(1,0/SEARCH(Sheet2!$E$3:$E$18,A5491),Sheet2!$F$3:$F$18),"其他")</f>
        <v>其他</v>
      </c>
      <c r="C5491" t="s">
        <v>105</v>
      </c>
      <c r="D5491" t="s">
        <v>15</v>
      </c>
      <c r="E5491" t="s">
        <v>16</v>
      </c>
      <c r="F5491" t="s">
        <v>1809</v>
      </c>
      <c r="G5491" t="s">
        <v>5787</v>
      </c>
      <c r="H5491" t="s">
        <v>11</v>
      </c>
      <c r="I5491" t="s">
        <v>12</v>
      </c>
      <c r="J5491">
        <v>2</v>
      </c>
      <c r="K5491" t="s">
        <v>11131</v>
      </c>
      <c r="L5491" t="str">
        <f>LEFT(K5491,LEN(K5491)-3)</f>
        <v>5</v>
      </c>
      <c r="M5491" t="str">
        <f>RIGHT(K5491,3)</f>
        <v>万/月</v>
      </c>
    </row>
    <row r="5492" spans="1:13" x14ac:dyDescent="0.2">
      <c r="A5492" t="s">
        <v>783</v>
      </c>
      <c r="B5492" t="str">
        <f>IFERROR(LOOKUP(1,0/SEARCH(Sheet2!$E$3:$E$18,A5492),Sheet2!$F$3:$F$18),"其他")</f>
        <v>其他</v>
      </c>
      <c r="C5492" t="s">
        <v>62</v>
      </c>
      <c r="D5492" t="s">
        <v>35</v>
      </c>
      <c r="E5492" t="s">
        <v>16</v>
      </c>
      <c r="F5492" t="s">
        <v>7447</v>
      </c>
      <c r="G5492" t="s">
        <v>9197</v>
      </c>
      <c r="H5492" t="s">
        <v>93</v>
      </c>
      <c r="I5492" t="s">
        <v>12</v>
      </c>
      <c r="J5492">
        <v>2</v>
      </c>
      <c r="K5492" t="s">
        <v>11132</v>
      </c>
      <c r="L5492" t="str">
        <f>LEFT(K5492,LEN(K5492)-3)</f>
        <v>4</v>
      </c>
      <c r="M5492" t="str">
        <f>RIGHT(K5492,3)</f>
        <v>万/月</v>
      </c>
    </row>
    <row r="5493" spans="1:13" x14ac:dyDescent="0.2">
      <c r="A5493" t="s">
        <v>755</v>
      </c>
      <c r="B5493" t="str">
        <f>IFERROR(LOOKUP(1,0/SEARCH(Sheet2!$E$3:$E$18,A5493),Sheet2!$F$3:$F$18),"其他")</f>
        <v>其他</v>
      </c>
      <c r="C5493" t="s">
        <v>14</v>
      </c>
      <c r="D5493" t="s">
        <v>65</v>
      </c>
      <c r="E5493" t="s">
        <v>59</v>
      </c>
      <c r="F5493" t="s">
        <v>7458</v>
      </c>
      <c r="G5493" t="s">
        <v>9204</v>
      </c>
      <c r="H5493" t="s">
        <v>38</v>
      </c>
      <c r="I5493" t="s">
        <v>12</v>
      </c>
      <c r="J5493">
        <v>2</v>
      </c>
      <c r="K5493" t="s">
        <v>11099</v>
      </c>
      <c r="L5493" t="str">
        <f>LEFT(K5493,LEN(K5493)-3)</f>
        <v>3</v>
      </c>
      <c r="M5493" t="str">
        <f>RIGHT(K5493,3)</f>
        <v>万/月</v>
      </c>
    </row>
    <row r="5494" spans="1:13" x14ac:dyDescent="0.2">
      <c r="A5494" t="s">
        <v>9234</v>
      </c>
      <c r="B5494" t="str">
        <f>IFERROR(LOOKUP(1,0/SEARCH(Sheet2!$E$3:$E$18,A5494),Sheet2!$F$3:$F$18),"其他")</f>
        <v>数据分析工程师</v>
      </c>
      <c r="C5494" t="s">
        <v>507</v>
      </c>
      <c r="D5494" t="s">
        <v>7</v>
      </c>
      <c r="E5494" t="s">
        <v>16</v>
      </c>
      <c r="F5494" t="s">
        <v>24</v>
      </c>
      <c r="G5494" t="s">
        <v>631</v>
      </c>
      <c r="H5494" t="s">
        <v>26</v>
      </c>
      <c r="I5494" t="s">
        <v>50</v>
      </c>
      <c r="J5494">
        <v>2</v>
      </c>
      <c r="K5494" t="s">
        <v>11137</v>
      </c>
      <c r="L5494" t="str">
        <f>LEFT(K5494,LEN(K5494)-3)</f>
        <v>3.5</v>
      </c>
      <c r="M5494" t="str">
        <f>RIGHT(K5494,3)</f>
        <v>万/月</v>
      </c>
    </row>
    <row r="5495" spans="1:13" x14ac:dyDescent="0.2">
      <c r="A5495" t="s">
        <v>9949</v>
      </c>
      <c r="B5495" t="str">
        <f>IFERROR(LOOKUP(1,0/SEARCH(Sheet2!$E$3:$E$18,A5495),Sheet2!$F$3:$F$18),"其他")</f>
        <v>其他</v>
      </c>
      <c r="C5495" t="s">
        <v>165</v>
      </c>
      <c r="D5495" t="s">
        <v>15</v>
      </c>
      <c r="E5495" t="s">
        <v>16</v>
      </c>
      <c r="F5495" t="s">
        <v>9659</v>
      </c>
      <c r="G5495" t="s">
        <v>7684</v>
      </c>
      <c r="H5495" t="s">
        <v>26</v>
      </c>
      <c r="I5495" t="s">
        <v>50</v>
      </c>
      <c r="J5495">
        <v>2</v>
      </c>
      <c r="K5495" t="s">
        <v>11104</v>
      </c>
      <c r="L5495" t="str">
        <f>LEFT(K5495,LEN(K5495)-3)</f>
        <v>2.5</v>
      </c>
      <c r="M5495" t="str">
        <f>RIGHT(K5495,3)</f>
        <v>万/月</v>
      </c>
    </row>
    <row r="5496" spans="1:13" x14ac:dyDescent="0.2">
      <c r="A5496" t="s">
        <v>552</v>
      </c>
      <c r="B5496" t="str">
        <f>IFERROR(LOOKUP(1,0/SEARCH(Sheet2!$E$3:$E$18,A5496),Sheet2!$F$3:$F$18),"其他")</f>
        <v>其他</v>
      </c>
      <c r="C5496" t="s">
        <v>14</v>
      </c>
      <c r="D5496" t="s">
        <v>15</v>
      </c>
      <c r="E5496" t="s">
        <v>8</v>
      </c>
      <c r="F5496" t="s">
        <v>1139</v>
      </c>
      <c r="G5496" t="s">
        <v>10068</v>
      </c>
      <c r="H5496" t="s">
        <v>11</v>
      </c>
      <c r="I5496" t="s">
        <v>12</v>
      </c>
      <c r="J5496">
        <v>2</v>
      </c>
      <c r="K5496" t="s">
        <v>11099</v>
      </c>
      <c r="L5496" t="str">
        <f>LEFT(K5496,LEN(K5496)-3)</f>
        <v>3</v>
      </c>
      <c r="M5496" t="str">
        <f>RIGHT(K5496,3)</f>
        <v>万/月</v>
      </c>
    </row>
    <row r="5497" spans="1:13" x14ac:dyDescent="0.2">
      <c r="A5497" t="s">
        <v>6396</v>
      </c>
      <c r="B5497" t="str">
        <f>IFERROR(LOOKUP(1,0/SEARCH(Sheet2!$E$3:$E$18,A5497),Sheet2!$F$3:$F$18),"其他")</f>
        <v>其他</v>
      </c>
      <c r="C5497" t="s">
        <v>14</v>
      </c>
      <c r="D5497" t="s">
        <v>35</v>
      </c>
      <c r="E5497" t="s">
        <v>8</v>
      </c>
      <c r="F5497" t="s">
        <v>2558</v>
      </c>
      <c r="G5497" t="s">
        <v>10247</v>
      </c>
      <c r="H5497" t="s">
        <v>38</v>
      </c>
      <c r="I5497" t="s">
        <v>12</v>
      </c>
      <c r="J5497">
        <v>2</v>
      </c>
      <c r="K5497" t="s">
        <v>11099</v>
      </c>
      <c r="L5497" t="str">
        <f>LEFT(K5497,LEN(K5497)-3)</f>
        <v>3</v>
      </c>
      <c r="M5497" t="str">
        <f>RIGHT(K5497,3)</f>
        <v>万/月</v>
      </c>
    </row>
    <row r="5498" spans="1:13" x14ac:dyDescent="0.2">
      <c r="A5498" t="s">
        <v>10323</v>
      </c>
      <c r="B5498" t="str">
        <f>IFERROR(LOOKUP(1,0/SEARCH(Sheet2!$E$3:$E$18,A5498),Sheet2!$F$3:$F$18),"其他")</f>
        <v>其他</v>
      </c>
      <c r="C5498" t="s">
        <v>14</v>
      </c>
      <c r="D5498" t="s">
        <v>15</v>
      </c>
      <c r="E5498" t="s">
        <v>16</v>
      </c>
      <c r="F5498" t="s">
        <v>2558</v>
      </c>
      <c r="G5498" t="s">
        <v>10324</v>
      </c>
      <c r="H5498" t="s">
        <v>42</v>
      </c>
      <c r="I5498" t="s">
        <v>81</v>
      </c>
      <c r="J5498">
        <v>2</v>
      </c>
      <c r="K5498" t="s">
        <v>11099</v>
      </c>
      <c r="L5498" t="str">
        <f>LEFT(K5498,LEN(K5498)-3)</f>
        <v>3</v>
      </c>
      <c r="M5498" t="str">
        <f>RIGHT(K5498,3)</f>
        <v>万/月</v>
      </c>
    </row>
    <row r="5499" spans="1:13" x14ac:dyDescent="0.2">
      <c r="A5499" t="s">
        <v>10325</v>
      </c>
      <c r="B5499" t="str">
        <f>IFERROR(LOOKUP(1,0/SEARCH(Sheet2!$E$3:$E$18,A5499),Sheet2!$F$3:$F$18),"其他")</f>
        <v>其他</v>
      </c>
      <c r="C5499" t="s">
        <v>62</v>
      </c>
      <c r="D5499" t="s">
        <v>15</v>
      </c>
      <c r="E5499" t="s">
        <v>16</v>
      </c>
      <c r="F5499" t="s">
        <v>1139</v>
      </c>
      <c r="G5499" t="s">
        <v>10326</v>
      </c>
      <c r="H5499" t="s">
        <v>112</v>
      </c>
      <c r="I5499" t="s">
        <v>50</v>
      </c>
      <c r="J5499">
        <v>2</v>
      </c>
      <c r="K5499" t="s">
        <v>11132</v>
      </c>
      <c r="L5499" t="str">
        <f>LEFT(K5499,LEN(K5499)-3)</f>
        <v>4</v>
      </c>
      <c r="M5499" t="str">
        <f>RIGHT(K5499,3)</f>
        <v>万/月</v>
      </c>
    </row>
    <row r="5500" spans="1:13" x14ac:dyDescent="0.2">
      <c r="A5500" t="s">
        <v>10344</v>
      </c>
      <c r="B5500" t="str">
        <f>IFERROR(LOOKUP(1,0/SEARCH(Sheet2!$E$3:$E$18,A5500),Sheet2!$F$3:$F$18),"其他")</f>
        <v>其他</v>
      </c>
      <c r="C5500" t="s">
        <v>165</v>
      </c>
      <c r="D5500" t="s">
        <v>7</v>
      </c>
      <c r="E5500" t="s">
        <v>143</v>
      </c>
      <c r="F5500" t="s">
        <v>2558</v>
      </c>
      <c r="G5500" t="s">
        <v>9667</v>
      </c>
      <c r="H5500" t="s">
        <v>11</v>
      </c>
      <c r="I5500" t="s">
        <v>12</v>
      </c>
      <c r="J5500">
        <v>2</v>
      </c>
      <c r="K5500" t="s">
        <v>11104</v>
      </c>
      <c r="L5500" t="str">
        <f>LEFT(K5500,LEN(K5500)-3)</f>
        <v>2.5</v>
      </c>
      <c r="M5500" t="str">
        <f>RIGHT(K5500,3)</f>
        <v>万/月</v>
      </c>
    </row>
    <row r="5501" spans="1:13" x14ac:dyDescent="0.2">
      <c r="A5501" t="s">
        <v>10460</v>
      </c>
      <c r="B5501" t="str">
        <f>IFERROR(LOOKUP(1,0/SEARCH(Sheet2!$E$3:$E$18,A5501),Sheet2!$F$3:$F$18),"其他")</f>
        <v>其他</v>
      </c>
      <c r="C5501" t="s">
        <v>62</v>
      </c>
      <c r="D5501" t="s">
        <v>51</v>
      </c>
      <c r="E5501" t="s">
        <v>16</v>
      </c>
      <c r="F5501" t="s">
        <v>1139</v>
      </c>
      <c r="G5501" t="s">
        <v>10461</v>
      </c>
      <c r="H5501" t="s">
        <v>38</v>
      </c>
      <c r="I5501" t="s">
        <v>12</v>
      </c>
      <c r="J5501">
        <v>2</v>
      </c>
      <c r="K5501" t="s">
        <v>11132</v>
      </c>
      <c r="L5501" t="str">
        <f>LEFT(K5501,LEN(K5501)-3)</f>
        <v>4</v>
      </c>
      <c r="M5501" t="str">
        <f>RIGHT(K5501,3)</f>
        <v>万/月</v>
      </c>
    </row>
    <row r="5502" spans="1:13" x14ac:dyDescent="0.2">
      <c r="A5502" t="s">
        <v>1309</v>
      </c>
      <c r="B5502" t="str">
        <f>IFERROR(LOOKUP(1,0/SEARCH(Sheet2!$E$3:$E$18,A5502),Sheet2!$F$3:$F$18),"其他")</f>
        <v>其他</v>
      </c>
      <c r="C5502" t="s">
        <v>507</v>
      </c>
      <c r="D5502" t="s">
        <v>65</v>
      </c>
      <c r="E5502" t="s">
        <v>16</v>
      </c>
      <c r="F5502" t="s">
        <v>9640</v>
      </c>
      <c r="G5502" t="s">
        <v>9723</v>
      </c>
      <c r="H5502" t="s">
        <v>11</v>
      </c>
      <c r="I5502" t="s">
        <v>12</v>
      </c>
      <c r="J5502">
        <v>2</v>
      </c>
      <c r="K5502" t="s">
        <v>11137</v>
      </c>
      <c r="L5502" t="str">
        <f>LEFT(K5502,LEN(K5502)-3)</f>
        <v>3.5</v>
      </c>
      <c r="M5502" t="str">
        <f>RIGHT(K5502,3)</f>
        <v>万/月</v>
      </c>
    </row>
    <row r="5503" spans="1:13" x14ac:dyDescent="0.2">
      <c r="A5503" t="s">
        <v>10481</v>
      </c>
      <c r="B5503" t="str">
        <f>IFERROR(LOOKUP(1,0/SEARCH(Sheet2!$E$3:$E$18,A5503),Sheet2!$F$3:$F$18),"其他")</f>
        <v>其他</v>
      </c>
      <c r="C5503" t="s">
        <v>62</v>
      </c>
      <c r="D5503" t="s">
        <v>23</v>
      </c>
      <c r="E5503" t="s">
        <v>16</v>
      </c>
      <c r="F5503" t="s">
        <v>1139</v>
      </c>
      <c r="G5503" t="s">
        <v>10482</v>
      </c>
      <c r="H5503" t="s">
        <v>42</v>
      </c>
      <c r="I5503" t="s">
        <v>12</v>
      </c>
      <c r="J5503">
        <v>2</v>
      </c>
      <c r="K5503" t="s">
        <v>11132</v>
      </c>
      <c r="L5503" t="str">
        <f>LEFT(K5503,LEN(K5503)-3)</f>
        <v>4</v>
      </c>
      <c r="M5503" t="str">
        <f>RIGHT(K5503,3)</f>
        <v>万/月</v>
      </c>
    </row>
    <row r="5504" spans="1:13" x14ac:dyDescent="0.2">
      <c r="A5504" t="s">
        <v>1380</v>
      </c>
      <c r="B5504" t="str">
        <f>IFERROR(LOOKUP(1,0/SEARCH(Sheet2!$E$3:$E$18,A5504),Sheet2!$F$3:$F$18),"其他")</f>
        <v>其他</v>
      </c>
      <c r="C5504" t="s">
        <v>165</v>
      </c>
      <c r="D5504" t="s">
        <v>35</v>
      </c>
      <c r="E5504" t="s">
        <v>29</v>
      </c>
      <c r="F5504" t="s">
        <v>9691</v>
      </c>
      <c r="G5504" t="s">
        <v>10520</v>
      </c>
      <c r="H5504" t="s">
        <v>11</v>
      </c>
      <c r="I5504" t="s">
        <v>12</v>
      </c>
      <c r="J5504">
        <v>2</v>
      </c>
      <c r="K5504" t="s">
        <v>11104</v>
      </c>
      <c r="L5504" t="str">
        <f>LEFT(K5504,LEN(K5504)-3)</f>
        <v>2.5</v>
      </c>
      <c r="M5504" t="str">
        <f>RIGHT(K5504,3)</f>
        <v>万/月</v>
      </c>
    </row>
    <row r="5505" spans="1:13" x14ac:dyDescent="0.2">
      <c r="A5505" t="s">
        <v>10598</v>
      </c>
      <c r="B5505" t="str">
        <f>IFERROR(LOOKUP(1,0/SEARCH(Sheet2!$E$3:$E$18,A5505),Sheet2!$F$3:$F$18),"其他")</f>
        <v>数据分析工程师</v>
      </c>
      <c r="C5505" t="s">
        <v>165</v>
      </c>
      <c r="D5505" t="s">
        <v>65</v>
      </c>
      <c r="E5505" t="s">
        <v>16</v>
      </c>
      <c r="F5505" t="s">
        <v>673</v>
      </c>
      <c r="G5505" t="s">
        <v>674</v>
      </c>
      <c r="H5505" t="s">
        <v>26</v>
      </c>
      <c r="I5505" t="s">
        <v>32</v>
      </c>
      <c r="J5505">
        <v>2</v>
      </c>
      <c r="K5505" t="s">
        <v>11104</v>
      </c>
      <c r="L5505" t="str">
        <f>LEFT(K5505,LEN(K5505)-3)</f>
        <v>2.5</v>
      </c>
      <c r="M5505" t="str">
        <f>RIGHT(K5505,3)</f>
        <v>万/月</v>
      </c>
    </row>
    <row r="5506" spans="1:13" x14ac:dyDescent="0.2">
      <c r="A5506" t="s">
        <v>10605</v>
      </c>
      <c r="B5506" t="str">
        <f>IFERROR(LOOKUP(1,0/SEARCH(Sheet2!$E$3:$E$18,A5506),Sheet2!$F$3:$F$18),"其他")</f>
        <v>其他</v>
      </c>
      <c r="C5506" t="s">
        <v>507</v>
      </c>
      <c r="D5506" t="s">
        <v>51</v>
      </c>
      <c r="E5506" t="s">
        <v>16</v>
      </c>
      <c r="F5506" t="s">
        <v>2558</v>
      </c>
      <c r="G5506" t="s">
        <v>10606</v>
      </c>
      <c r="H5506" t="s">
        <v>11</v>
      </c>
      <c r="I5506" t="s">
        <v>12</v>
      </c>
      <c r="J5506">
        <v>2</v>
      </c>
      <c r="K5506" t="s">
        <v>11137</v>
      </c>
      <c r="L5506" t="str">
        <f>LEFT(K5506,LEN(K5506)-3)</f>
        <v>3.5</v>
      </c>
      <c r="M5506" t="str">
        <f>RIGHT(K5506,3)</f>
        <v>万/月</v>
      </c>
    </row>
    <row r="5507" spans="1:13" x14ac:dyDescent="0.2">
      <c r="A5507" t="s">
        <v>10668</v>
      </c>
      <c r="B5507" t="str">
        <f>IFERROR(LOOKUP(1,0/SEARCH(Sheet2!$E$3:$E$18,A5507),Sheet2!$F$3:$F$18),"其他")</f>
        <v>其他</v>
      </c>
      <c r="C5507" t="s">
        <v>165</v>
      </c>
      <c r="D5507" t="s">
        <v>15</v>
      </c>
      <c r="E5507" t="s">
        <v>8</v>
      </c>
      <c r="F5507" t="s">
        <v>9703</v>
      </c>
      <c r="G5507" t="s">
        <v>10154</v>
      </c>
      <c r="H5507" t="s">
        <v>38</v>
      </c>
      <c r="I5507" t="s">
        <v>12</v>
      </c>
      <c r="J5507">
        <v>2</v>
      </c>
      <c r="K5507" t="s">
        <v>11104</v>
      </c>
      <c r="L5507" t="str">
        <f>LEFT(K5507,LEN(K5507)-3)</f>
        <v>2.5</v>
      </c>
      <c r="M5507" t="str">
        <f>RIGHT(K5507,3)</f>
        <v>万/月</v>
      </c>
    </row>
    <row r="5508" spans="1:13" x14ac:dyDescent="0.2">
      <c r="A5508" t="s">
        <v>10675</v>
      </c>
      <c r="B5508" t="str">
        <f>IFERROR(LOOKUP(1,0/SEARCH(Sheet2!$E$3:$E$18,A5508),Sheet2!$F$3:$F$18),"其他")</f>
        <v>其他</v>
      </c>
      <c r="C5508" t="s">
        <v>165</v>
      </c>
      <c r="D5508" t="s">
        <v>7</v>
      </c>
      <c r="E5508" t="s">
        <v>139</v>
      </c>
      <c r="F5508" t="s">
        <v>2558</v>
      </c>
      <c r="G5508" t="s">
        <v>682</v>
      </c>
      <c r="H5508" t="s">
        <v>112</v>
      </c>
      <c r="I5508" t="s">
        <v>50</v>
      </c>
      <c r="J5508">
        <v>2</v>
      </c>
      <c r="K5508" t="s">
        <v>11104</v>
      </c>
      <c r="L5508" t="str">
        <f>LEFT(K5508,LEN(K5508)-3)</f>
        <v>2.5</v>
      </c>
      <c r="M5508" t="str">
        <f>RIGHT(K5508,3)</f>
        <v>万/月</v>
      </c>
    </row>
    <row r="5509" spans="1:13" x14ac:dyDescent="0.2">
      <c r="A5509" t="s">
        <v>10680</v>
      </c>
      <c r="B5509" t="str">
        <f>IFERROR(LOOKUP(1,0/SEARCH(Sheet2!$E$3:$E$18,A5509),Sheet2!$F$3:$F$18),"其他")</f>
        <v>其他</v>
      </c>
      <c r="C5509" t="s">
        <v>14</v>
      </c>
      <c r="D5509" t="s">
        <v>15</v>
      </c>
      <c r="E5509" t="s">
        <v>8</v>
      </c>
      <c r="F5509" t="s">
        <v>673</v>
      </c>
      <c r="G5509" t="s">
        <v>10681</v>
      </c>
      <c r="H5509" t="s">
        <v>42</v>
      </c>
      <c r="I5509" t="s">
        <v>12</v>
      </c>
      <c r="J5509">
        <v>2</v>
      </c>
      <c r="K5509" t="s">
        <v>11099</v>
      </c>
      <c r="L5509" t="str">
        <f>LEFT(K5509,LEN(K5509)-3)</f>
        <v>3</v>
      </c>
      <c r="M5509" t="str">
        <f>RIGHT(K5509,3)</f>
        <v>万/月</v>
      </c>
    </row>
    <row r="5510" spans="1:13" x14ac:dyDescent="0.2">
      <c r="A5510" t="s">
        <v>10721</v>
      </c>
      <c r="B5510" t="str">
        <f>IFERROR(LOOKUP(1,0/SEARCH(Sheet2!$E$3:$E$18,A5510),Sheet2!$F$3:$F$18),"其他")</f>
        <v>其他</v>
      </c>
      <c r="C5510" t="s">
        <v>14</v>
      </c>
      <c r="D5510" t="s">
        <v>35</v>
      </c>
      <c r="E5510" t="s">
        <v>16</v>
      </c>
      <c r="F5510" t="s">
        <v>1139</v>
      </c>
      <c r="G5510" t="s">
        <v>10722</v>
      </c>
      <c r="H5510" t="s">
        <v>38</v>
      </c>
      <c r="I5510" t="s">
        <v>12</v>
      </c>
      <c r="J5510">
        <v>2</v>
      </c>
      <c r="K5510" t="s">
        <v>11099</v>
      </c>
      <c r="L5510" t="str">
        <f>LEFT(K5510,LEN(K5510)-3)</f>
        <v>3</v>
      </c>
      <c r="M5510" t="str">
        <f>RIGHT(K5510,3)</f>
        <v>万/月</v>
      </c>
    </row>
    <row r="5511" spans="1:13" x14ac:dyDescent="0.2">
      <c r="A5511" t="s">
        <v>4610</v>
      </c>
      <c r="B5511" t="str">
        <f>IFERROR(LOOKUP(1,0/SEARCH(Sheet2!$E$3:$E$18,A5511),Sheet2!$F$3:$F$18),"其他")</f>
        <v>其他</v>
      </c>
      <c r="C5511" t="s">
        <v>105</v>
      </c>
      <c r="D5511" t="s">
        <v>65</v>
      </c>
      <c r="E5511" t="s">
        <v>16</v>
      </c>
      <c r="F5511" t="s">
        <v>2558</v>
      </c>
      <c r="G5511" t="s">
        <v>136</v>
      </c>
      <c r="H5511" t="s">
        <v>11</v>
      </c>
      <c r="I5511" t="s">
        <v>12</v>
      </c>
      <c r="J5511">
        <v>2</v>
      </c>
      <c r="K5511" t="s">
        <v>11131</v>
      </c>
      <c r="L5511" t="str">
        <f>LEFT(K5511,LEN(K5511)-3)</f>
        <v>5</v>
      </c>
      <c r="M5511" t="str">
        <f>RIGHT(K5511,3)</f>
        <v>万/月</v>
      </c>
    </row>
    <row r="5512" spans="1:13" x14ac:dyDescent="0.2">
      <c r="A5512" t="s">
        <v>765</v>
      </c>
      <c r="B5512" t="str">
        <f>IFERROR(LOOKUP(1,0/SEARCH(Sheet2!$E$3:$E$18,A5512),Sheet2!$F$3:$F$18),"其他")</f>
        <v>其他</v>
      </c>
      <c r="C5512" t="s">
        <v>14</v>
      </c>
      <c r="D5512" t="s">
        <v>7</v>
      </c>
      <c r="E5512" t="s">
        <v>16</v>
      </c>
      <c r="F5512" t="s">
        <v>1139</v>
      </c>
      <c r="G5512" t="s">
        <v>10058</v>
      </c>
      <c r="H5512" t="s">
        <v>93</v>
      </c>
      <c r="I5512" t="s">
        <v>12</v>
      </c>
      <c r="J5512">
        <v>2</v>
      </c>
      <c r="K5512" t="s">
        <v>11099</v>
      </c>
      <c r="L5512" t="str">
        <f>LEFT(K5512,LEN(K5512)-3)</f>
        <v>3</v>
      </c>
      <c r="M5512" t="str">
        <f>RIGHT(K5512,3)</f>
        <v>万/月</v>
      </c>
    </row>
    <row r="5513" spans="1:13" x14ac:dyDescent="0.2">
      <c r="A5513" t="s">
        <v>2212</v>
      </c>
      <c r="B5513" t="str">
        <f>IFERROR(LOOKUP(1,0/SEARCH(Sheet2!$E$3:$E$18,A5513),Sheet2!$F$3:$F$18),"其他")</f>
        <v>其他</v>
      </c>
      <c r="C5513" t="s">
        <v>165</v>
      </c>
      <c r="D5513" t="s">
        <v>7</v>
      </c>
      <c r="E5513" t="s">
        <v>59</v>
      </c>
      <c r="F5513" t="s">
        <v>2558</v>
      </c>
      <c r="G5513" t="s">
        <v>10913</v>
      </c>
      <c r="H5513" t="s">
        <v>11</v>
      </c>
      <c r="I5513" t="s">
        <v>12</v>
      </c>
      <c r="J5513">
        <v>2</v>
      </c>
      <c r="K5513" t="s">
        <v>11104</v>
      </c>
      <c r="L5513" t="str">
        <f>LEFT(K5513,LEN(K5513)-3)</f>
        <v>2.5</v>
      </c>
      <c r="M5513" t="str">
        <f>RIGHT(K5513,3)</f>
        <v>万/月</v>
      </c>
    </row>
    <row r="5514" spans="1:13" x14ac:dyDescent="0.2">
      <c r="A5514" t="s">
        <v>10993</v>
      </c>
      <c r="B5514" t="str">
        <f>IFERROR(LOOKUP(1,0/SEARCH(Sheet2!$E$3:$E$18,A5514),Sheet2!$F$3:$F$18),"其他")</f>
        <v>其他</v>
      </c>
      <c r="C5514" t="s">
        <v>507</v>
      </c>
      <c r="D5514" t="s">
        <v>35</v>
      </c>
      <c r="E5514" t="s">
        <v>8</v>
      </c>
      <c r="F5514" t="s">
        <v>1161</v>
      </c>
      <c r="G5514" t="s">
        <v>1162</v>
      </c>
      <c r="H5514" t="s">
        <v>11</v>
      </c>
      <c r="I5514" t="s">
        <v>12</v>
      </c>
      <c r="J5514">
        <v>2</v>
      </c>
      <c r="K5514" t="s">
        <v>11137</v>
      </c>
      <c r="L5514" t="str">
        <f>LEFT(K5514,LEN(K5514)-3)</f>
        <v>3.5</v>
      </c>
      <c r="M5514" t="str">
        <f>RIGHT(K5514,3)</f>
        <v>万/月</v>
      </c>
    </row>
    <row r="5515" spans="1:13" x14ac:dyDescent="0.2">
      <c r="A5515" t="s">
        <v>1168</v>
      </c>
      <c r="B5515" t="str">
        <f>IFERROR(LOOKUP(1,0/SEARCH(Sheet2!$E$3:$E$18,A5515),Sheet2!$F$3:$F$18),"其他")</f>
        <v>其他</v>
      </c>
      <c r="C5515" t="s">
        <v>1002</v>
      </c>
      <c r="D5515" t="s">
        <v>7</v>
      </c>
      <c r="E5515" t="s">
        <v>16</v>
      </c>
      <c r="F5515" t="s">
        <v>9691</v>
      </c>
      <c r="G5515" t="s">
        <v>1169</v>
      </c>
      <c r="H5515" t="s">
        <v>93</v>
      </c>
      <c r="I5515" t="s">
        <v>12</v>
      </c>
      <c r="J5515">
        <v>2</v>
      </c>
      <c r="K5515" t="s">
        <v>11118</v>
      </c>
      <c r="L5515" t="str">
        <f>LEFT(K5515,LEN(K5515)-3)</f>
        <v>3</v>
      </c>
      <c r="M5515" t="str">
        <f>RIGHT(K5515,3)</f>
        <v>千/月</v>
      </c>
    </row>
    <row r="5516" spans="1:13" x14ac:dyDescent="0.2">
      <c r="A5516" t="s">
        <v>1969</v>
      </c>
      <c r="B5516" t="str">
        <f>IFERROR(LOOKUP(1,0/SEARCH(Sheet2!$E$3:$E$18,A5516),Sheet2!$F$3:$F$18),"其他")</f>
        <v>其他</v>
      </c>
      <c r="C5516" t="s">
        <v>165</v>
      </c>
      <c r="D5516" t="s">
        <v>65</v>
      </c>
      <c r="E5516" t="s">
        <v>16</v>
      </c>
      <c r="F5516" t="s">
        <v>3821</v>
      </c>
      <c r="G5516" t="s">
        <v>11047</v>
      </c>
      <c r="H5516" t="s">
        <v>11</v>
      </c>
      <c r="I5516" t="s">
        <v>12</v>
      </c>
      <c r="J5516">
        <v>2</v>
      </c>
      <c r="K5516" t="s">
        <v>11104</v>
      </c>
      <c r="L5516" t="str">
        <f>LEFT(K5516,LEN(K5516)-3)</f>
        <v>2.5</v>
      </c>
      <c r="M5516" t="str">
        <f>RIGHT(K5516,3)</f>
        <v>万/月</v>
      </c>
    </row>
    <row r="5517" spans="1:13" x14ac:dyDescent="0.2">
      <c r="A5517" t="s">
        <v>2699</v>
      </c>
      <c r="B5517" t="str">
        <f>IFERROR(LOOKUP(1,0/SEARCH(Sheet2!$E$3:$E$18,A5517),Sheet2!$F$3:$F$18),"其他")</f>
        <v>Java工程师</v>
      </c>
      <c r="C5517" t="s">
        <v>2700</v>
      </c>
      <c r="D5517" t="s">
        <v>15</v>
      </c>
      <c r="E5517" t="s">
        <v>16</v>
      </c>
      <c r="F5517" t="s">
        <v>2645</v>
      </c>
      <c r="G5517" t="s">
        <v>2701</v>
      </c>
      <c r="H5517" t="s">
        <v>112</v>
      </c>
      <c r="I5517" t="s">
        <v>81</v>
      </c>
      <c r="J5517">
        <v>2.2000000000000002</v>
      </c>
      <c r="K5517" t="s">
        <v>11099</v>
      </c>
      <c r="L5517" t="str">
        <f>LEFT(K5517,LEN(K5517)-3)</f>
        <v>3</v>
      </c>
      <c r="M5517" t="str">
        <f>RIGHT(K5517,3)</f>
        <v>万/月</v>
      </c>
    </row>
    <row r="5518" spans="1:13" x14ac:dyDescent="0.2">
      <c r="A5518" t="s">
        <v>33</v>
      </c>
      <c r="B5518" t="str">
        <f>IFERROR(LOOKUP(1,0/SEARCH(Sheet2!$E$3:$E$18,A5518),Sheet2!$F$3:$F$18),"其他")</f>
        <v>Java工程师</v>
      </c>
      <c r="C5518" t="s">
        <v>2747</v>
      </c>
      <c r="D5518" t="s">
        <v>15</v>
      </c>
      <c r="E5518" t="s">
        <v>16</v>
      </c>
      <c r="F5518" t="s">
        <v>888</v>
      </c>
      <c r="G5518" t="s">
        <v>2748</v>
      </c>
      <c r="H5518" t="s">
        <v>11</v>
      </c>
      <c r="I5518" t="s">
        <v>81</v>
      </c>
      <c r="J5518">
        <v>2.2000000000000002</v>
      </c>
      <c r="K5518" t="s">
        <v>11139</v>
      </c>
      <c r="L5518" t="str">
        <f>LEFT(K5518,LEN(K5518)-3)</f>
        <v>2.8</v>
      </c>
      <c r="M5518" t="str">
        <f>RIGHT(K5518,3)</f>
        <v>万/月</v>
      </c>
    </row>
    <row r="5519" spans="1:13" x14ac:dyDescent="0.2">
      <c r="A5519" t="s">
        <v>4400</v>
      </c>
      <c r="B5519" t="str">
        <f>IFERROR(LOOKUP(1,0/SEARCH(Sheet2!$E$3:$E$18,A5519),Sheet2!$F$3:$F$18),"其他")</f>
        <v>大数据工程师</v>
      </c>
      <c r="C5519" t="s">
        <v>2700</v>
      </c>
      <c r="D5519" t="s">
        <v>15</v>
      </c>
      <c r="E5519" t="s">
        <v>139</v>
      </c>
      <c r="F5519" t="s">
        <v>2674</v>
      </c>
      <c r="G5519" t="s">
        <v>4401</v>
      </c>
      <c r="H5519" t="s">
        <v>11</v>
      </c>
      <c r="I5519" t="s">
        <v>12</v>
      </c>
      <c r="J5519">
        <v>2.2000000000000002</v>
      </c>
      <c r="K5519" t="s">
        <v>11099</v>
      </c>
      <c r="L5519" t="str">
        <f>LEFT(K5519,LEN(K5519)-3)</f>
        <v>3</v>
      </c>
      <c r="M5519" t="str">
        <f>RIGHT(K5519,3)</f>
        <v>万/月</v>
      </c>
    </row>
    <row r="5520" spans="1:13" x14ac:dyDescent="0.2">
      <c r="A5520" t="s">
        <v>4402</v>
      </c>
      <c r="B5520" t="str">
        <f>IFERROR(LOOKUP(1,0/SEARCH(Sheet2!$E$3:$E$18,A5520),Sheet2!$F$3:$F$18),"其他")</f>
        <v>大数据工程师</v>
      </c>
      <c r="C5520" t="s">
        <v>2700</v>
      </c>
      <c r="D5520" t="s">
        <v>15</v>
      </c>
      <c r="E5520" t="s">
        <v>16</v>
      </c>
      <c r="F5520" t="s">
        <v>2674</v>
      </c>
      <c r="G5520" t="s">
        <v>1602</v>
      </c>
      <c r="H5520" t="s">
        <v>38</v>
      </c>
      <c r="I5520" t="s">
        <v>50</v>
      </c>
      <c r="J5520">
        <v>2.2000000000000002</v>
      </c>
      <c r="K5520" t="s">
        <v>11099</v>
      </c>
      <c r="L5520" t="str">
        <f>LEFT(K5520,LEN(K5520)-3)</f>
        <v>3</v>
      </c>
      <c r="M5520" t="str">
        <f>RIGHT(K5520,3)</f>
        <v>万/月</v>
      </c>
    </row>
    <row r="5521" spans="1:13" x14ac:dyDescent="0.2">
      <c r="A5521" t="s">
        <v>39</v>
      </c>
      <c r="B5521" t="str">
        <f>IFERROR(LOOKUP(1,0/SEARCH(Sheet2!$E$3:$E$18,A5521),Sheet2!$F$3:$F$18),"其他")</f>
        <v>Java工程师</v>
      </c>
      <c r="C5521" t="s">
        <v>4699</v>
      </c>
      <c r="D5521" t="s">
        <v>65</v>
      </c>
      <c r="E5521" t="s">
        <v>139</v>
      </c>
      <c r="F5521" t="s">
        <v>2653</v>
      </c>
      <c r="G5521" t="s">
        <v>4700</v>
      </c>
      <c r="H5521" t="s">
        <v>11</v>
      </c>
      <c r="I5521" t="s">
        <v>12</v>
      </c>
      <c r="J5521">
        <v>2.2000000000000002</v>
      </c>
      <c r="K5521" t="s">
        <v>11158</v>
      </c>
      <c r="L5521" t="str">
        <f>LEFT(K5521,LEN(K5521)-3)</f>
        <v>2.7</v>
      </c>
      <c r="M5521" t="str">
        <f>RIGHT(K5521,3)</f>
        <v>万/月</v>
      </c>
    </row>
    <row r="5522" spans="1:13" x14ac:dyDescent="0.2">
      <c r="A5522" t="s">
        <v>3019</v>
      </c>
      <c r="B5522" t="str">
        <f>IFERROR(LOOKUP(1,0/SEARCH(Sheet2!$E$3:$E$18,A5522),Sheet2!$F$3:$F$18),"其他")</f>
        <v>PHP工程师</v>
      </c>
      <c r="C5522" t="s">
        <v>5603</v>
      </c>
      <c r="D5522" t="s">
        <v>51</v>
      </c>
      <c r="E5522" t="s">
        <v>8</v>
      </c>
      <c r="F5522" t="s">
        <v>5604</v>
      </c>
      <c r="G5522" t="s">
        <v>5605</v>
      </c>
      <c r="H5522" t="s">
        <v>38</v>
      </c>
      <c r="I5522" t="s">
        <v>12</v>
      </c>
      <c r="J5522">
        <v>2.2000000000000002</v>
      </c>
      <c r="K5522" t="s">
        <v>11148</v>
      </c>
      <c r="L5522" t="str">
        <f>LEFT(K5522,LEN(K5522)-3)</f>
        <v>2.6</v>
      </c>
      <c r="M5522" t="str">
        <f>RIGHT(K5522,3)</f>
        <v>万/月</v>
      </c>
    </row>
    <row r="5523" spans="1:13" x14ac:dyDescent="0.2">
      <c r="A5523" t="s">
        <v>10589</v>
      </c>
      <c r="B5523" t="str">
        <f>IFERROR(LOOKUP(1,0/SEARCH(Sheet2!$E$3:$E$18,A5523),Sheet2!$F$3:$F$18),"其他")</f>
        <v>其他</v>
      </c>
      <c r="C5523" t="s">
        <v>10590</v>
      </c>
      <c r="D5523" t="s">
        <v>7</v>
      </c>
      <c r="E5523" t="s">
        <v>59</v>
      </c>
      <c r="F5523" t="s">
        <v>9644</v>
      </c>
      <c r="G5523" t="s">
        <v>7736</v>
      </c>
      <c r="H5523" t="s">
        <v>26</v>
      </c>
      <c r="I5523" t="s">
        <v>50</v>
      </c>
      <c r="J5523">
        <v>2.2000000000000002</v>
      </c>
      <c r="K5523" t="s">
        <v>11176</v>
      </c>
      <c r="L5523" t="str">
        <f>LEFT(K5523,LEN(K5523)-3)</f>
        <v>4.4</v>
      </c>
      <c r="M5523" t="str">
        <f>RIGHT(K5523,3)</f>
        <v>万/月</v>
      </c>
    </row>
    <row r="5524" spans="1:13" x14ac:dyDescent="0.2">
      <c r="A5524" t="s">
        <v>2161</v>
      </c>
      <c r="B5524" t="str">
        <f>IFERROR(LOOKUP(1,0/SEARCH(Sheet2!$E$3:$E$18,A5524),Sheet2!$F$3:$F$18),"其他")</f>
        <v>其他</v>
      </c>
      <c r="C5524" t="s">
        <v>2162</v>
      </c>
      <c r="D5524" t="s">
        <v>65</v>
      </c>
      <c r="E5524" t="s">
        <v>16</v>
      </c>
      <c r="F5524" t="s">
        <v>36</v>
      </c>
      <c r="G5524" t="s">
        <v>2163</v>
      </c>
      <c r="H5524" t="s">
        <v>11</v>
      </c>
      <c r="I5524" t="s">
        <v>20</v>
      </c>
      <c r="J5524">
        <v>2.2000000000000002</v>
      </c>
      <c r="K5524" t="s">
        <v>11121</v>
      </c>
      <c r="L5524" t="str">
        <f>LEFT(K5524,LEN(K5524)-3)</f>
        <v>2.3</v>
      </c>
      <c r="M5524" t="str">
        <f>RIGHT(K5524,3)</f>
        <v>万/月</v>
      </c>
    </row>
    <row r="5525" spans="1:13" x14ac:dyDescent="0.2">
      <c r="A5525" t="s">
        <v>1137</v>
      </c>
      <c r="B5525" t="str">
        <f>IFERROR(LOOKUP(1,0/SEARCH(Sheet2!$E$3:$E$18,A5525),Sheet2!$F$3:$F$18),"其他")</f>
        <v>其他</v>
      </c>
      <c r="C5525" t="s">
        <v>4492</v>
      </c>
      <c r="D5525" t="s">
        <v>35</v>
      </c>
      <c r="E5525" t="s">
        <v>16</v>
      </c>
      <c r="F5525" t="s">
        <v>1636</v>
      </c>
      <c r="G5525" t="s">
        <v>4493</v>
      </c>
      <c r="H5525" t="s">
        <v>93</v>
      </c>
      <c r="I5525" t="s">
        <v>12</v>
      </c>
      <c r="J5525">
        <v>2.2000000000000002</v>
      </c>
      <c r="K5525" t="s">
        <v>11179</v>
      </c>
      <c r="L5525" t="str">
        <f>LEFT(K5525,LEN(K5525)-3)</f>
        <v>4.3</v>
      </c>
      <c r="M5525" t="str">
        <f>RIGHT(K5525,3)</f>
        <v>万/月</v>
      </c>
    </row>
    <row r="5526" spans="1:13" x14ac:dyDescent="0.2">
      <c r="A5526" t="s">
        <v>2028</v>
      </c>
      <c r="B5526" t="str">
        <f>IFERROR(LOOKUP(1,0/SEARCH(Sheet2!$E$3:$E$18,A5526),Sheet2!$F$3:$F$18),"其他")</f>
        <v>其他</v>
      </c>
      <c r="C5526" t="s">
        <v>2029</v>
      </c>
      <c r="D5526" t="s">
        <v>7</v>
      </c>
      <c r="E5526" t="s">
        <v>29</v>
      </c>
      <c r="F5526" t="s">
        <v>70</v>
      </c>
      <c r="G5526" t="s">
        <v>2030</v>
      </c>
      <c r="H5526" t="s">
        <v>26</v>
      </c>
      <c r="I5526" t="s">
        <v>32</v>
      </c>
      <c r="J5526">
        <v>2.2000000000000002</v>
      </c>
      <c r="K5526" t="s">
        <v>11110</v>
      </c>
      <c r="L5526" t="str">
        <f>LEFT(K5526,LEN(K5526)-3)</f>
        <v>2.9</v>
      </c>
      <c r="M5526" t="str">
        <f>RIGHT(K5526,3)</f>
        <v>万/月</v>
      </c>
    </row>
    <row r="5527" spans="1:13" x14ac:dyDescent="0.2">
      <c r="A5527" t="s">
        <v>1333</v>
      </c>
      <c r="B5527" t="str">
        <f>IFERROR(LOOKUP(1,0/SEARCH(Sheet2!$E$3:$E$18,A5527),Sheet2!$F$3:$F$18),"其他")</f>
        <v>数据分析工程师</v>
      </c>
      <c r="C5527" t="s">
        <v>3916</v>
      </c>
      <c r="D5527" t="s">
        <v>65</v>
      </c>
      <c r="E5527" t="s">
        <v>29</v>
      </c>
      <c r="F5527" t="s">
        <v>2645</v>
      </c>
      <c r="G5527" t="s">
        <v>3917</v>
      </c>
      <c r="H5527" t="s">
        <v>11</v>
      </c>
      <c r="I5527" t="s">
        <v>12</v>
      </c>
      <c r="J5527">
        <v>2.2000000000000002</v>
      </c>
      <c r="K5527" t="s">
        <v>11104</v>
      </c>
      <c r="L5527" t="str">
        <f>LEFT(K5527,LEN(K5527)-3)</f>
        <v>2.5</v>
      </c>
      <c r="M5527" t="str">
        <f>RIGHT(K5527,3)</f>
        <v>万/月</v>
      </c>
    </row>
    <row r="5528" spans="1:13" x14ac:dyDescent="0.2">
      <c r="A5528" t="s">
        <v>4674</v>
      </c>
      <c r="B5528" t="str">
        <f>IFERROR(LOOKUP(1,0/SEARCH(Sheet2!$E$3:$E$18,A5528),Sheet2!$F$3:$F$18),"其他")</f>
        <v>其他</v>
      </c>
      <c r="C5528" t="s">
        <v>2700</v>
      </c>
      <c r="D5528" t="s">
        <v>35</v>
      </c>
      <c r="E5528" t="s">
        <v>16</v>
      </c>
      <c r="F5528" t="s">
        <v>839</v>
      </c>
      <c r="G5528" t="s">
        <v>4675</v>
      </c>
      <c r="H5528" t="s">
        <v>11</v>
      </c>
      <c r="I5528" t="s">
        <v>81</v>
      </c>
      <c r="J5528">
        <v>2.2000000000000002</v>
      </c>
      <c r="K5528" t="s">
        <v>11099</v>
      </c>
      <c r="L5528" t="str">
        <f>LEFT(K5528,LEN(K5528)-3)</f>
        <v>3</v>
      </c>
      <c r="M5528" t="str">
        <f>RIGHT(K5528,3)</f>
        <v>万/月</v>
      </c>
    </row>
    <row r="5529" spans="1:13" x14ac:dyDescent="0.2">
      <c r="A5529" t="s">
        <v>9933</v>
      </c>
      <c r="B5529" t="str">
        <f>IFERROR(LOOKUP(1,0/SEARCH(Sheet2!$E$3:$E$18,A5529),Sheet2!$F$3:$F$18),"其他")</f>
        <v>其他</v>
      </c>
      <c r="C5529" t="s">
        <v>9934</v>
      </c>
      <c r="D5529" t="s">
        <v>35</v>
      </c>
      <c r="E5529" t="s">
        <v>16</v>
      </c>
      <c r="F5529" t="s">
        <v>9935</v>
      </c>
      <c r="G5529" t="s">
        <v>9936</v>
      </c>
      <c r="H5529" t="s">
        <v>19</v>
      </c>
      <c r="I5529" t="s">
        <v>12</v>
      </c>
      <c r="J5529">
        <v>2.2000000000000002</v>
      </c>
      <c r="K5529" t="s">
        <v>11162</v>
      </c>
      <c r="L5529" t="str">
        <f>LEFT(K5529,LEN(K5529)-3)</f>
        <v>3.3</v>
      </c>
      <c r="M5529" t="str">
        <f>RIGHT(K5529,3)</f>
        <v>万/月</v>
      </c>
    </row>
    <row r="5530" spans="1:13" x14ac:dyDescent="0.2">
      <c r="A5530" t="s">
        <v>10031</v>
      </c>
      <c r="B5530" t="str">
        <f>IFERROR(LOOKUP(1,0/SEARCH(Sheet2!$E$3:$E$18,A5530),Sheet2!$F$3:$F$18),"其他")</f>
        <v>其他</v>
      </c>
      <c r="C5530" t="s">
        <v>10032</v>
      </c>
      <c r="D5530" t="s">
        <v>35</v>
      </c>
      <c r="E5530" t="s">
        <v>8</v>
      </c>
      <c r="F5530" t="s">
        <v>9640</v>
      </c>
      <c r="G5530" t="s">
        <v>10033</v>
      </c>
      <c r="H5530" t="s">
        <v>42</v>
      </c>
      <c r="I5530" t="s">
        <v>12</v>
      </c>
      <c r="J5530">
        <v>2.2000000000000002</v>
      </c>
      <c r="K5530" t="s">
        <v>11137</v>
      </c>
      <c r="L5530" t="str">
        <f>LEFT(K5530,LEN(K5530)-3)</f>
        <v>3.5</v>
      </c>
      <c r="M5530" t="str">
        <f>RIGHT(K5530,3)</f>
        <v>万/月</v>
      </c>
    </row>
    <row r="5531" spans="1:13" x14ac:dyDescent="0.2">
      <c r="A5531" t="s">
        <v>657</v>
      </c>
      <c r="B5531" t="str">
        <f>IFERROR(LOOKUP(1,0/SEARCH(Sheet2!$E$3:$E$18,A5531),Sheet2!$F$3:$F$18),"其他")</f>
        <v>其他</v>
      </c>
      <c r="C5531" t="s">
        <v>10538</v>
      </c>
      <c r="D5531" t="s">
        <v>35</v>
      </c>
      <c r="E5531" t="s">
        <v>16</v>
      </c>
      <c r="F5531" t="s">
        <v>673</v>
      </c>
      <c r="G5531" t="s">
        <v>10539</v>
      </c>
      <c r="H5531" t="s">
        <v>38</v>
      </c>
      <c r="I5531" t="s">
        <v>12</v>
      </c>
      <c r="J5531">
        <v>2.2000000000000002</v>
      </c>
      <c r="K5531" t="s">
        <v>11171</v>
      </c>
      <c r="L5531" t="str">
        <f>LEFT(K5531,LEN(K5531)-3)</f>
        <v>3.2</v>
      </c>
      <c r="M5531" t="str">
        <f>RIGHT(K5531,3)</f>
        <v>万/月</v>
      </c>
    </row>
    <row r="5532" spans="1:13" x14ac:dyDescent="0.2">
      <c r="A5532" t="s">
        <v>10629</v>
      </c>
      <c r="B5532" t="str">
        <f>IFERROR(LOOKUP(1,0/SEARCH(Sheet2!$E$3:$E$18,A5532),Sheet2!$F$3:$F$18),"其他")</f>
        <v>其他</v>
      </c>
      <c r="C5532" t="s">
        <v>5603</v>
      </c>
      <c r="D5532" t="s">
        <v>15</v>
      </c>
      <c r="E5532" t="s">
        <v>16</v>
      </c>
      <c r="F5532" t="s">
        <v>673</v>
      </c>
      <c r="G5532" t="s">
        <v>9775</v>
      </c>
      <c r="H5532" t="s">
        <v>93</v>
      </c>
      <c r="I5532" t="s">
        <v>12</v>
      </c>
      <c r="J5532">
        <v>2.2000000000000002</v>
      </c>
      <c r="K5532" t="s">
        <v>11148</v>
      </c>
      <c r="L5532" t="str">
        <f>LEFT(K5532,LEN(K5532)-3)</f>
        <v>2.6</v>
      </c>
      <c r="M5532" t="str">
        <f>RIGHT(K5532,3)</f>
        <v>万/月</v>
      </c>
    </row>
    <row r="5533" spans="1:13" x14ac:dyDescent="0.2">
      <c r="A5533" t="s">
        <v>33</v>
      </c>
      <c r="B5533" t="str">
        <f>IFERROR(LOOKUP(1,0/SEARCH(Sheet2!$E$3:$E$18,A5533),Sheet2!$F$3:$F$18),"其他")</f>
        <v>Java工程师</v>
      </c>
      <c r="C5533" t="s">
        <v>5422</v>
      </c>
      <c r="D5533" t="s">
        <v>15</v>
      </c>
      <c r="E5533" t="s">
        <v>16</v>
      </c>
      <c r="F5533" t="s">
        <v>743</v>
      </c>
      <c r="G5533" t="s">
        <v>5423</v>
      </c>
      <c r="H5533" t="s">
        <v>11</v>
      </c>
      <c r="I5533" t="s">
        <v>12</v>
      </c>
      <c r="J5533">
        <v>2.2999999999999998</v>
      </c>
      <c r="K5533" t="s">
        <v>11099</v>
      </c>
      <c r="L5533" t="str">
        <f>LEFT(K5533,LEN(K5533)-3)</f>
        <v>3</v>
      </c>
      <c r="M5533" t="str">
        <f>RIGHT(K5533,3)</f>
        <v>万/月</v>
      </c>
    </row>
    <row r="5534" spans="1:13" x14ac:dyDescent="0.2">
      <c r="A5534" t="s">
        <v>3922</v>
      </c>
      <c r="B5534" t="str">
        <f>IFERROR(LOOKUP(1,0/SEARCH(Sheet2!$E$3:$E$18,A5534),Sheet2!$F$3:$F$18),"其他")</f>
        <v>大数据工程师</v>
      </c>
      <c r="C5534" t="s">
        <v>3923</v>
      </c>
      <c r="D5534" t="s">
        <v>15</v>
      </c>
      <c r="E5534" t="s">
        <v>16</v>
      </c>
      <c r="F5534" t="s">
        <v>839</v>
      </c>
      <c r="G5534" t="s">
        <v>3924</v>
      </c>
      <c r="H5534" t="s">
        <v>26</v>
      </c>
      <c r="I5534" t="s">
        <v>12</v>
      </c>
      <c r="J5534">
        <v>2.2999999999999998</v>
      </c>
      <c r="K5534" t="s">
        <v>11139</v>
      </c>
      <c r="L5534" t="str">
        <f>LEFT(K5534,LEN(K5534)-3)</f>
        <v>2.8</v>
      </c>
      <c r="M5534" t="str">
        <f>RIGHT(K5534,3)</f>
        <v>万/月</v>
      </c>
    </row>
    <row r="5535" spans="1:13" x14ac:dyDescent="0.2">
      <c r="A5535" t="s">
        <v>3427</v>
      </c>
      <c r="B5535" t="str">
        <f>IFERROR(LOOKUP(1,0/SEARCH(Sheet2!$E$3:$E$18,A5535),Sheet2!$F$3:$F$18),"其他")</f>
        <v>C++工程师</v>
      </c>
      <c r="C5535" t="s">
        <v>3428</v>
      </c>
      <c r="D5535" t="s">
        <v>7</v>
      </c>
      <c r="E5535" t="s">
        <v>16</v>
      </c>
      <c r="F5535" t="s">
        <v>2645</v>
      </c>
      <c r="G5535" t="s">
        <v>2697</v>
      </c>
      <c r="H5535" t="s">
        <v>38</v>
      </c>
      <c r="I5535" t="s">
        <v>12</v>
      </c>
      <c r="J5535">
        <v>2.4</v>
      </c>
      <c r="K5535" t="s">
        <v>11137</v>
      </c>
      <c r="L5535" t="str">
        <f>LEFT(K5535,LEN(K5535)-3)</f>
        <v>3.5</v>
      </c>
      <c r="M5535" t="str">
        <f>RIGHT(K5535,3)</f>
        <v>万/月</v>
      </c>
    </row>
    <row r="5536" spans="1:13" x14ac:dyDescent="0.2">
      <c r="A5536" t="s">
        <v>8077</v>
      </c>
      <c r="B5536" t="str">
        <f>IFERROR(LOOKUP(1,0/SEARCH(Sheet2!$E$3:$E$18,A5536),Sheet2!$F$3:$F$18),"其他")</f>
        <v>PHP工程师</v>
      </c>
      <c r="C5536" t="s">
        <v>8078</v>
      </c>
      <c r="D5536" t="s">
        <v>15</v>
      </c>
      <c r="E5536" t="s">
        <v>16</v>
      </c>
      <c r="F5536" t="s">
        <v>1809</v>
      </c>
      <c r="G5536" t="s">
        <v>8079</v>
      </c>
      <c r="H5536" t="s">
        <v>42</v>
      </c>
      <c r="I5536" t="s">
        <v>12</v>
      </c>
      <c r="J5536">
        <v>2.4</v>
      </c>
      <c r="K5536" t="s">
        <v>11168</v>
      </c>
      <c r="L5536" t="str">
        <f>LEFT(K5536,LEN(K5536)-3)</f>
        <v>4.8</v>
      </c>
      <c r="M5536" t="str">
        <f>RIGHT(K5536,3)</f>
        <v>万/月</v>
      </c>
    </row>
    <row r="5537" spans="1:13" x14ac:dyDescent="0.2">
      <c r="A5537" t="s">
        <v>4185</v>
      </c>
      <c r="B5537" t="str">
        <f>IFERROR(LOOKUP(1,0/SEARCH(Sheet2!$E$3:$E$18,A5537),Sheet2!$F$3:$F$18),"其他")</f>
        <v>其他</v>
      </c>
      <c r="C5537" t="s">
        <v>4186</v>
      </c>
      <c r="D5537" t="s">
        <v>15</v>
      </c>
      <c r="E5537" t="s">
        <v>16</v>
      </c>
      <c r="F5537" t="s">
        <v>1636</v>
      </c>
      <c r="G5537" t="s">
        <v>4187</v>
      </c>
      <c r="H5537" t="s">
        <v>11</v>
      </c>
      <c r="I5537" t="s">
        <v>12</v>
      </c>
      <c r="J5537">
        <v>2.4</v>
      </c>
      <c r="K5537" t="s">
        <v>11139</v>
      </c>
      <c r="L5537" t="str">
        <f>LEFT(K5537,LEN(K5537)-3)</f>
        <v>2.8</v>
      </c>
      <c r="M5537" t="str">
        <f>RIGHT(K5537,3)</f>
        <v>万/月</v>
      </c>
    </row>
    <row r="5538" spans="1:13" x14ac:dyDescent="0.2">
      <c r="A5538" t="s">
        <v>884</v>
      </c>
      <c r="B5538" t="str">
        <f>IFERROR(LOOKUP(1,0/SEARCH(Sheet2!$E$3:$E$18,A5538),Sheet2!$F$3:$F$18),"其他")</f>
        <v>C#工程师</v>
      </c>
      <c r="C5538" t="s">
        <v>76</v>
      </c>
      <c r="D5538" t="s">
        <v>7</v>
      </c>
      <c r="E5538" t="s">
        <v>767</v>
      </c>
      <c r="F5538" t="s">
        <v>24</v>
      </c>
      <c r="G5538" t="s">
        <v>784</v>
      </c>
      <c r="H5538" t="s">
        <v>112</v>
      </c>
      <c r="I5538" t="s">
        <v>12</v>
      </c>
      <c r="J5538">
        <v>2.5</v>
      </c>
      <c r="K5538" t="s">
        <v>11099</v>
      </c>
      <c r="L5538" t="str">
        <f>LEFT(K5538,LEN(K5538)-3)</f>
        <v>3</v>
      </c>
      <c r="M5538" t="str">
        <f>RIGHT(K5538,3)</f>
        <v>万/月</v>
      </c>
    </row>
    <row r="5539" spans="1:13" x14ac:dyDescent="0.2">
      <c r="A5539" t="s">
        <v>2364</v>
      </c>
      <c r="B5539" t="str">
        <f>IFERROR(LOOKUP(1,0/SEARCH(Sheet2!$E$3:$E$18,A5539),Sheet2!$F$3:$F$18),"其他")</f>
        <v>C#工程师</v>
      </c>
      <c r="C5539" t="s">
        <v>2365</v>
      </c>
      <c r="D5539" t="s">
        <v>7</v>
      </c>
      <c r="E5539" t="s">
        <v>143</v>
      </c>
      <c r="F5539" t="s">
        <v>30</v>
      </c>
      <c r="G5539" t="s">
        <v>2366</v>
      </c>
      <c r="H5539" t="s">
        <v>42</v>
      </c>
      <c r="I5539" t="s">
        <v>12</v>
      </c>
      <c r="J5539">
        <v>2.5</v>
      </c>
      <c r="K5539" t="s">
        <v>11110</v>
      </c>
      <c r="L5539" t="str">
        <f>LEFT(K5539,LEN(K5539)-3)</f>
        <v>2.9</v>
      </c>
      <c r="M5539" t="str">
        <f>RIGHT(K5539,3)</f>
        <v>万/月</v>
      </c>
    </row>
    <row r="5540" spans="1:13" x14ac:dyDescent="0.2">
      <c r="A5540" t="s">
        <v>2260</v>
      </c>
      <c r="B5540" t="str">
        <f>IFERROR(LOOKUP(1,0/SEARCH(Sheet2!$E$3:$E$18,A5540),Sheet2!$F$3:$F$18),"其他")</f>
        <v>C++工程师</v>
      </c>
      <c r="C5540" t="s">
        <v>76</v>
      </c>
      <c r="D5540" t="s">
        <v>15</v>
      </c>
      <c r="E5540" t="s">
        <v>16</v>
      </c>
      <c r="F5540" t="s">
        <v>24</v>
      </c>
      <c r="G5540" t="s">
        <v>2261</v>
      </c>
      <c r="H5540" t="s">
        <v>93</v>
      </c>
      <c r="I5540" t="s">
        <v>12</v>
      </c>
      <c r="J5540">
        <v>2.5</v>
      </c>
      <c r="K5540" t="s">
        <v>11099</v>
      </c>
      <c r="L5540" t="str">
        <f>LEFT(K5540,LEN(K5540)-3)</f>
        <v>3</v>
      </c>
      <c r="M5540" t="str">
        <f>RIGHT(K5540,3)</f>
        <v>万/月</v>
      </c>
    </row>
    <row r="5541" spans="1:13" x14ac:dyDescent="0.2">
      <c r="A5541" t="s">
        <v>3292</v>
      </c>
      <c r="B5541" t="str">
        <f>IFERROR(LOOKUP(1,0/SEARCH(Sheet2!$E$3:$E$18,A5541),Sheet2!$F$3:$F$18),"其他")</f>
        <v>C++工程师</v>
      </c>
      <c r="C5541" t="s">
        <v>76</v>
      </c>
      <c r="D5541" t="s">
        <v>35</v>
      </c>
      <c r="E5541" t="s">
        <v>16</v>
      </c>
      <c r="F5541" t="s">
        <v>2645</v>
      </c>
      <c r="G5541" t="s">
        <v>3293</v>
      </c>
      <c r="H5541" t="s">
        <v>11</v>
      </c>
      <c r="I5541" t="s">
        <v>81</v>
      </c>
      <c r="J5541">
        <v>2.5</v>
      </c>
      <c r="K5541" t="s">
        <v>11099</v>
      </c>
      <c r="L5541" t="str">
        <f>LEFT(K5541,LEN(K5541)-3)</f>
        <v>3</v>
      </c>
      <c r="M5541" t="str">
        <f>RIGHT(K5541,3)</f>
        <v>万/月</v>
      </c>
    </row>
    <row r="5542" spans="1:13" x14ac:dyDescent="0.2">
      <c r="A5542" t="s">
        <v>3435</v>
      </c>
      <c r="B5542" t="str">
        <f>IFERROR(LOOKUP(1,0/SEARCH(Sheet2!$E$3:$E$18,A5542),Sheet2!$F$3:$F$18),"其他")</f>
        <v>C++工程师</v>
      </c>
      <c r="C5542" t="s">
        <v>76</v>
      </c>
      <c r="D5542" t="s">
        <v>35</v>
      </c>
      <c r="E5542" t="s">
        <v>16</v>
      </c>
      <c r="F5542" t="s">
        <v>839</v>
      </c>
      <c r="G5542" t="s">
        <v>3436</v>
      </c>
      <c r="H5542" t="s">
        <v>38</v>
      </c>
      <c r="I5542" t="s">
        <v>12</v>
      </c>
      <c r="J5542">
        <v>2.5</v>
      </c>
      <c r="K5542" t="s">
        <v>11099</v>
      </c>
      <c r="L5542" t="str">
        <f>LEFT(K5542,LEN(K5542)-3)</f>
        <v>3</v>
      </c>
      <c r="M5542" t="str">
        <f>RIGHT(K5542,3)</f>
        <v>万/月</v>
      </c>
    </row>
    <row r="5543" spans="1:13" x14ac:dyDescent="0.2">
      <c r="A5543" t="s">
        <v>3448</v>
      </c>
      <c r="B5543" t="str">
        <f>IFERROR(LOOKUP(1,0/SEARCH(Sheet2!$E$3:$E$18,A5543),Sheet2!$F$3:$F$18),"其他")</f>
        <v>C++工程师</v>
      </c>
      <c r="C5543" t="s">
        <v>76</v>
      </c>
      <c r="D5543" t="s">
        <v>7</v>
      </c>
      <c r="E5543" t="s">
        <v>143</v>
      </c>
      <c r="F5543" t="s">
        <v>839</v>
      </c>
      <c r="G5543" t="s">
        <v>2760</v>
      </c>
      <c r="H5543" t="s">
        <v>38</v>
      </c>
      <c r="I5543" t="s">
        <v>50</v>
      </c>
      <c r="J5543">
        <v>2.5</v>
      </c>
      <c r="K5543" t="s">
        <v>11099</v>
      </c>
      <c r="L5543" t="str">
        <f>LEFT(K5543,LEN(K5543)-3)</f>
        <v>3</v>
      </c>
      <c r="M5543" t="str">
        <f>RIGHT(K5543,3)</f>
        <v>万/月</v>
      </c>
    </row>
    <row r="5544" spans="1:13" x14ac:dyDescent="0.2">
      <c r="A5544" t="s">
        <v>3455</v>
      </c>
      <c r="B5544" t="str">
        <f>IFERROR(LOOKUP(1,0/SEARCH(Sheet2!$E$3:$E$18,A5544),Sheet2!$F$3:$F$18),"其他")</f>
        <v>C++工程师</v>
      </c>
      <c r="C5544" t="s">
        <v>76</v>
      </c>
      <c r="D5544" t="s">
        <v>35</v>
      </c>
      <c r="E5544" t="s">
        <v>16</v>
      </c>
      <c r="F5544" t="s">
        <v>2777</v>
      </c>
      <c r="G5544" t="s">
        <v>3456</v>
      </c>
      <c r="H5544" t="s">
        <v>26</v>
      </c>
      <c r="I5544" t="s">
        <v>12</v>
      </c>
      <c r="J5544">
        <v>2.5</v>
      </c>
      <c r="K5544" t="s">
        <v>11099</v>
      </c>
      <c r="L5544" t="str">
        <f>LEFT(K5544,LEN(K5544)-3)</f>
        <v>3</v>
      </c>
      <c r="M5544" t="str">
        <f>RIGHT(K5544,3)</f>
        <v>万/月</v>
      </c>
    </row>
    <row r="5545" spans="1:13" x14ac:dyDescent="0.2">
      <c r="A5545" t="s">
        <v>4883</v>
      </c>
      <c r="B5545" t="str">
        <f>IFERROR(LOOKUP(1,0/SEARCH(Sheet2!$E$3:$E$18,A5545),Sheet2!$F$3:$F$18),"其他")</f>
        <v>C++工程师</v>
      </c>
      <c r="C5545" t="s">
        <v>76</v>
      </c>
      <c r="D5545" t="s">
        <v>65</v>
      </c>
      <c r="E5545" t="s">
        <v>16</v>
      </c>
      <c r="F5545" t="s">
        <v>839</v>
      </c>
      <c r="G5545" t="s">
        <v>4884</v>
      </c>
      <c r="H5545" t="s">
        <v>38</v>
      </c>
      <c r="I5545" t="s">
        <v>12</v>
      </c>
      <c r="J5545">
        <v>2.5</v>
      </c>
      <c r="K5545" t="s">
        <v>11099</v>
      </c>
      <c r="L5545" t="str">
        <f>LEFT(K5545,LEN(K5545)-3)</f>
        <v>3</v>
      </c>
      <c r="M5545" t="str">
        <f>RIGHT(K5545,3)</f>
        <v>万/月</v>
      </c>
    </row>
    <row r="5546" spans="1:13" x14ac:dyDescent="0.2">
      <c r="A5546" t="s">
        <v>6817</v>
      </c>
      <c r="B5546" t="str">
        <f>IFERROR(LOOKUP(1,0/SEARCH(Sheet2!$E$3:$E$18,A5546),Sheet2!$F$3:$F$18),"其他")</f>
        <v>C++工程师</v>
      </c>
      <c r="C5546" t="s">
        <v>728</v>
      </c>
      <c r="D5546" t="s">
        <v>15</v>
      </c>
      <c r="E5546" t="s">
        <v>16</v>
      </c>
      <c r="F5546" t="s">
        <v>743</v>
      </c>
      <c r="G5546" t="s">
        <v>5865</v>
      </c>
      <c r="H5546" t="s">
        <v>38</v>
      </c>
      <c r="I5546" t="s">
        <v>12</v>
      </c>
      <c r="J5546">
        <v>2.5</v>
      </c>
      <c r="K5546" t="s">
        <v>11137</v>
      </c>
      <c r="L5546" t="str">
        <f>LEFT(K5546,LEN(K5546)-3)</f>
        <v>3.5</v>
      </c>
      <c r="M5546" t="str">
        <f>RIGHT(K5546,3)</f>
        <v>万/月</v>
      </c>
    </row>
    <row r="5547" spans="1:13" x14ac:dyDescent="0.2">
      <c r="A5547" t="s">
        <v>7101</v>
      </c>
      <c r="B5547" t="str">
        <f>IFERROR(LOOKUP(1,0/SEARCH(Sheet2!$E$3:$E$18,A5547),Sheet2!$F$3:$F$18),"其他")</f>
        <v>C++工程师</v>
      </c>
      <c r="C5547" t="s">
        <v>76</v>
      </c>
      <c r="D5547" t="s">
        <v>7</v>
      </c>
      <c r="E5547" t="s">
        <v>59</v>
      </c>
      <c r="F5547" t="s">
        <v>2595</v>
      </c>
      <c r="G5547" t="s">
        <v>4163</v>
      </c>
      <c r="H5547" t="s">
        <v>112</v>
      </c>
      <c r="I5547" t="s">
        <v>50</v>
      </c>
      <c r="J5547">
        <v>2.5</v>
      </c>
      <c r="K5547" t="s">
        <v>11099</v>
      </c>
      <c r="L5547" t="str">
        <f>LEFT(K5547,LEN(K5547)-3)</f>
        <v>3</v>
      </c>
      <c r="M5547" t="str">
        <f>RIGHT(K5547,3)</f>
        <v>万/月</v>
      </c>
    </row>
    <row r="5548" spans="1:13" x14ac:dyDescent="0.2">
      <c r="A5548" t="s">
        <v>8229</v>
      </c>
      <c r="B5548" t="str">
        <f>IFERROR(LOOKUP(1,0/SEARCH(Sheet2!$E$3:$E$18,A5548),Sheet2!$F$3:$F$18),"其他")</f>
        <v>C++工程师</v>
      </c>
      <c r="C5548" t="s">
        <v>728</v>
      </c>
      <c r="D5548" t="s">
        <v>35</v>
      </c>
      <c r="E5548" t="s">
        <v>16</v>
      </c>
      <c r="F5548" t="s">
        <v>1809</v>
      </c>
      <c r="G5548" t="s">
        <v>8230</v>
      </c>
      <c r="H5548" t="s">
        <v>42</v>
      </c>
      <c r="I5548" t="s">
        <v>12</v>
      </c>
      <c r="J5548">
        <v>2.5</v>
      </c>
      <c r="K5548" t="s">
        <v>11137</v>
      </c>
      <c r="L5548" t="str">
        <f>LEFT(K5548,LEN(K5548)-3)</f>
        <v>3.5</v>
      </c>
      <c r="M5548" t="str">
        <f>RIGHT(K5548,3)</f>
        <v>万/月</v>
      </c>
    </row>
    <row r="5549" spans="1:13" x14ac:dyDescent="0.2">
      <c r="A5549" t="s">
        <v>847</v>
      </c>
      <c r="B5549" t="str">
        <f>IFERROR(LOOKUP(1,0/SEARCH(Sheet2!$E$3:$E$18,A5549),Sheet2!$F$3:$F$18),"其他")</f>
        <v>C++工程师</v>
      </c>
      <c r="C5549" t="s">
        <v>728</v>
      </c>
      <c r="D5549" t="s">
        <v>7</v>
      </c>
      <c r="E5549" t="s">
        <v>16</v>
      </c>
      <c r="F5549" t="s">
        <v>5989</v>
      </c>
      <c r="G5549" t="s">
        <v>8418</v>
      </c>
      <c r="H5549" t="s">
        <v>93</v>
      </c>
      <c r="I5549" t="s">
        <v>12</v>
      </c>
      <c r="J5549">
        <v>2.5</v>
      </c>
      <c r="K5549" t="s">
        <v>11137</v>
      </c>
      <c r="L5549" t="str">
        <f>LEFT(K5549,LEN(K5549)-3)</f>
        <v>3.5</v>
      </c>
      <c r="M5549" t="str">
        <f>RIGHT(K5549,3)</f>
        <v>万/月</v>
      </c>
    </row>
    <row r="5550" spans="1:13" x14ac:dyDescent="0.2">
      <c r="A5550" t="s">
        <v>9571</v>
      </c>
      <c r="B5550" t="str">
        <f>IFERROR(LOOKUP(1,0/SEARCH(Sheet2!$E$3:$E$18,A5550),Sheet2!$F$3:$F$18),"其他")</f>
        <v>C++工程师</v>
      </c>
      <c r="C5550" t="s">
        <v>76</v>
      </c>
      <c r="D5550" t="s">
        <v>15</v>
      </c>
      <c r="E5550" t="s">
        <v>16</v>
      </c>
      <c r="F5550" t="s">
        <v>1809</v>
      </c>
      <c r="G5550" t="s">
        <v>9572</v>
      </c>
      <c r="H5550" t="s">
        <v>93</v>
      </c>
      <c r="I5550" t="s">
        <v>12</v>
      </c>
      <c r="J5550">
        <v>2.5</v>
      </c>
      <c r="K5550" t="s">
        <v>11099</v>
      </c>
      <c r="L5550" t="str">
        <f>LEFT(K5550,LEN(K5550)-3)</f>
        <v>3</v>
      </c>
      <c r="M5550" t="str">
        <f>RIGHT(K5550,3)</f>
        <v>万/月</v>
      </c>
    </row>
    <row r="5551" spans="1:13" x14ac:dyDescent="0.2">
      <c r="A5551" t="s">
        <v>10125</v>
      </c>
      <c r="B5551" t="str">
        <f>IFERROR(LOOKUP(1,0/SEARCH(Sheet2!$E$3:$E$18,A5551),Sheet2!$F$3:$F$18),"其他")</f>
        <v>C++工程师</v>
      </c>
      <c r="C5551" t="s">
        <v>76</v>
      </c>
      <c r="D5551" t="s">
        <v>35</v>
      </c>
      <c r="E5551" t="s">
        <v>742</v>
      </c>
      <c r="F5551" t="s">
        <v>10126</v>
      </c>
      <c r="G5551" t="s">
        <v>10127</v>
      </c>
      <c r="H5551" t="s">
        <v>11</v>
      </c>
      <c r="I5551" t="s">
        <v>12</v>
      </c>
      <c r="J5551">
        <v>2.5</v>
      </c>
      <c r="K5551" t="s">
        <v>11099</v>
      </c>
      <c r="L5551" t="str">
        <f>LEFT(K5551,LEN(K5551)-3)</f>
        <v>3</v>
      </c>
      <c r="M5551" t="str">
        <f>RIGHT(K5551,3)</f>
        <v>万/月</v>
      </c>
    </row>
    <row r="5552" spans="1:13" x14ac:dyDescent="0.2">
      <c r="A5552" t="s">
        <v>3570</v>
      </c>
      <c r="B5552" t="str">
        <f>IFERROR(LOOKUP(1,0/SEARCH(Sheet2!$E$3:$E$18,A5552),Sheet2!$F$3:$F$18),"其他")</f>
        <v>C++工程师</v>
      </c>
      <c r="C5552" t="s">
        <v>76</v>
      </c>
      <c r="D5552" t="s">
        <v>7</v>
      </c>
      <c r="E5552" t="s">
        <v>143</v>
      </c>
      <c r="F5552" t="s">
        <v>2558</v>
      </c>
      <c r="G5552" t="s">
        <v>10947</v>
      </c>
      <c r="H5552" t="s">
        <v>11</v>
      </c>
      <c r="I5552" t="s">
        <v>12</v>
      </c>
      <c r="J5552">
        <v>2.5</v>
      </c>
      <c r="K5552" t="s">
        <v>11099</v>
      </c>
      <c r="L5552" t="str">
        <f>LEFT(K5552,LEN(K5552)-3)</f>
        <v>3</v>
      </c>
      <c r="M5552" t="str">
        <f>RIGHT(K5552,3)</f>
        <v>万/月</v>
      </c>
    </row>
    <row r="5553" spans="1:13" x14ac:dyDescent="0.2">
      <c r="A5553" t="s">
        <v>75</v>
      </c>
      <c r="B5553" t="str">
        <f>IFERROR(LOOKUP(1,0/SEARCH(Sheet2!$E$3:$E$18,A5553),Sheet2!$F$3:$F$18),"其他")</f>
        <v>Java工程师</v>
      </c>
      <c r="C5553" t="s">
        <v>76</v>
      </c>
      <c r="D5553" t="s">
        <v>35</v>
      </c>
      <c r="E5553" t="s">
        <v>16</v>
      </c>
      <c r="F5553" t="s">
        <v>36</v>
      </c>
      <c r="G5553" t="s">
        <v>77</v>
      </c>
      <c r="H5553" t="s">
        <v>26</v>
      </c>
      <c r="I5553" t="s">
        <v>12</v>
      </c>
      <c r="J5553">
        <v>2.5</v>
      </c>
      <c r="K5553" t="s">
        <v>11099</v>
      </c>
      <c r="L5553" t="str">
        <f>LEFT(K5553,LEN(K5553)-3)</f>
        <v>3</v>
      </c>
      <c r="M5553" t="str">
        <f>RIGHT(K5553,3)</f>
        <v>万/月</v>
      </c>
    </row>
    <row r="5554" spans="1:13" x14ac:dyDescent="0.2">
      <c r="A5554" t="s">
        <v>141</v>
      </c>
      <c r="B5554" t="str">
        <f>IFERROR(LOOKUP(1,0/SEARCH(Sheet2!$E$3:$E$18,A5554),Sheet2!$F$3:$F$18),"其他")</f>
        <v>Java工程师</v>
      </c>
      <c r="C5554" t="s">
        <v>76</v>
      </c>
      <c r="D5554" t="s">
        <v>7</v>
      </c>
      <c r="E5554" t="s">
        <v>59</v>
      </c>
      <c r="F5554" t="s">
        <v>36</v>
      </c>
      <c r="G5554" t="s">
        <v>142</v>
      </c>
      <c r="H5554" t="s">
        <v>93</v>
      </c>
      <c r="I5554" t="s">
        <v>12</v>
      </c>
      <c r="J5554">
        <v>2.5</v>
      </c>
      <c r="K5554" t="s">
        <v>11099</v>
      </c>
      <c r="L5554" t="str">
        <f>LEFT(K5554,LEN(K5554)-3)</f>
        <v>3</v>
      </c>
      <c r="M5554" t="str">
        <f>RIGHT(K5554,3)</f>
        <v>万/月</v>
      </c>
    </row>
    <row r="5555" spans="1:13" x14ac:dyDescent="0.2">
      <c r="A5555" t="s">
        <v>318</v>
      </c>
      <c r="B5555" t="str">
        <f>IFERROR(LOOKUP(1,0/SEARCH(Sheet2!$E$3:$E$18,A5555),Sheet2!$F$3:$F$18),"其他")</f>
        <v>Java工程师</v>
      </c>
      <c r="C5555" t="s">
        <v>76</v>
      </c>
      <c r="D5555" t="s">
        <v>35</v>
      </c>
      <c r="E5555" t="s">
        <v>16</v>
      </c>
      <c r="F5555" t="s">
        <v>24</v>
      </c>
      <c r="G5555" t="s">
        <v>319</v>
      </c>
      <c r="H5555" t="s">
        <v>93</v>
      </c>
      <c r="I5555" t="s">
        <v>12</v>
      </c>
      <c r="J5555">
        <v>2.5</v>
      </c>
      <c r="K5555" t="s">
        <v>11099</v>
      </c>
      <c r="L5555" t="str">
        <f>LEFT(K5555,LEN(K5555)-3)</f>
        <v>3</v>
      </c>
      <c r="M5555" t="str">
        <f>RIGHT(K5555,3)</f>
        <v>万/月</v>
      </c>
    </row>
    <row r="5556" spans="1:13" x14ac:dyDescent="0.2">
      <c r="A5556" t="s">
        <v>33</v>
      </c>
      <c r="B5556" t="str">
        <f>IFERROR(LOOKUP(1,0/SEARCH(Sheet2!$E$3:$E$18,A5556),Sheet2!$F$3:$F$18),"其他")</f>
        <v>Java工程师</v>
      </c>
      <c r="C5556" t="s">
        <v>76</v>
      </c>
      <c r="D5556" t="s">
        <v>15</v>
      </c>
      <c r="E5556" t="s">
        <v>16</v>
      </c>
      <c r="F5556" t="s">
        <v>30</v>
      </c>
      <c r="G5556" t="s">
        <v>362</v>
      </c>
      <c r="H5556" t="s">
        <v>38</v>
      </c>
      <c r="I5556" t="s">
        <v>12</v>
      </c>
      <c r="J5556">
        <v>2.5</v>
      </c>
      <c r="K5556" t="s">
        <v>11099</v>
      </c>
      <c r="L5556" t="str">
        <f>LEFT(K5556,LEN(K5556)-3)</f>
        <v>3</v>
      </c>
      <c r="M5556" t="str">
        <f>RIGHT(K5556,3)</f>
        <v>万/月</v>
      </c>
    </row>
    <row r="5557" spans="1:13" x14ac:dyDescent="0.2">
      <c r="A5557" t="s">
        <v>39</v>
      </c>
      <c r="B5557" t="str">
        <f>IFERROR(LOOKUP(1,0/SEARCH(Sheet2!$E$3:$E$18,A5557),Sheet2!$F$3:$F$18),"其他")</f>
        <v>Java工程师</v>
      </c>
      <c r="C5557" t="s">
        <v>76</v>
      </c>
      <c r="D5557" t="s">
        <v>35</v>
      </c>
      <c r="E5557" t="s">
        <v>59</v>
      </c>
      <c r="F5557" t="s">
        <v>30</v>
      </c>
      <c r="G5557" t="s">
        <v>437</v>
      </c>
      <c r="H5557" t="s">
        <v>38</v>
      </c>
      <c r="I5557" t="s">
        <v>12</v>
      </c>
      <c r="J5557">
        <v>2.5</v>
      </c>
      <c r="K5557" t="s">
        <v>11099</v>
      </c>
      <c r="L5557" t="str">
        <f>LEFT(K5557,LEN(K5557)-3)</f>
        <v>3</v>
      </c>
      <c r="M5557" t="str">
        <f>RIGHT(K5557,3)</f>
        <v>万/月</v>
      </c>
    </row>
    <row r="5558" spans="1:13" x14ac:dyDescent="0.2">
      <c r="A5558" t="s">
        <v>2728</v>
      </c>
      <c r="B5558" t="str">
        <f>IFERROR(LOOKUP(1,0/SEARCH(Sheet2!$E$3:$E$18,A5558),Sheet2!$F$3:$F$18),"其他")</f>
        <v>Java工程师</v>
      </c>
      <c r="C5558" t="s">
        <v>76</v>
      </c>
      <c r="D5558" t="s">
        <v>7</v>
      </c>
      <c r="E5558" t="s">
        <v>139</v>
      </c>
      <c r="F5558" t="s">
        <v>839</v>
      </c>
      <c r="G5558" t="s">
        <v>2729</v>
      </c>
      <c r="H5558" t="s">
        <v>93</v>
      </c>
      <c r="I5558" t="s">
        <v>12</v>
      </c>
      <c r="J5558">
        <v>2.5</v>
      </c>
      <c r="K5558" t="s">
        <v>11099</v>
      </c>
      <c r="L5558" t="str">
        <f>LEFT(K5558,LEN(K5558)-3)</f>
        <v>3</v>
      </c>
      <c r="M5558" t="str">
        <f>RIGHT(K5558,3)</f>
        <v>万/月</v>
      </c>
    </row>
    <row r="5559" spans="1:13" x14ac:dyDescent="0.2">
      <c r="A5559" t="s">
        <v>454</v>
      </c>
      <c r="B5559" t="str">
        <f>IFERROR(LOOKUP(1,0/SEARCH(Sheet2!$E$3:$E$18,A5559),Sheet2!$F$3:$F$18),"其他")</f>
        <v>Java工程师</v>
      </c>
      <c r="C5559" t="s">
        <v>76</v>
      </c>
      <c r="D5559" t="s">
        <v>7</v>
      </c>
      <c r="E5559" t="s">
        <v>139</v>
      </c>
      <c r="F5559" t="s">
        <v>839</v>
      </c>
      <c r="G5559" t="s">
        <v>2730</v>
      </c>
      <c r="H5559" t="s">
        <v>38</v>
      </c>
      <c r="I5559" t="s">
        <v>12</v>
      </c>
      <c r="J5559">
        <v>2.5</v>
      </c>
      <c r="K5559" t="s">
        <v>11099</v>
      </c>
      <c r="L5559" t="str">
        <f>LEFT(K5559,LEN(K5559)-3)</f>
        <v>3</v>
      </c>
      <c r="M5559" t="str">
        <f>RIGHT(K5559,3)</f>
        <v>万/月</v>
      </c>
    </row>
    <row r="5560" spans="1:13" x14ac:dyDescent="0.2">
      <c r="A5560" t="s">
        <v>2735</v>
      </c>
      <c r="B5560" t="str">
        <f>IFERROR(LOOKUP(1,0/SEARCH(Sheet2!$E$3:$E$18,A5560),Sheet2!$F$3:$F$18),"其他")</f>
        <v>Java工程师</v>
      </c>
      <c r="C5560" t="s">
        <v>728</v>
      </c>
      <c r="D5560" t="s">
        <v>15</v>
      </c>
      <c r="E5560" t="s">
        <v>16</v>
      </c>
      <c r="F5560" t="s">
        <v>839</v>
      </c>
      <c r="G5560" t="s">
        <v>2736</v>
      </c>
      <c r="H5560" t="s">
        <v>38</v>
      </c>
      <c r="I5560" t="s">
        <v>12</v>
      </c>
      <c r="J5560">
        <v>2.5</v>
      </c>
      <c r="K5560" t="s">
        <v>11137</v>
      </c>
      <c r="L5560" t="str">
        <f>LEFT(K5560,LEN(K5560)-3)</f>
        <v>3.5</v>
      </c>
      <c r="M5560" t="str">
        <f>RIGHT(K5560,3)</f>
        <v>万/月</v>
      </c>
    </row>
    <row r="5561" spans="1:13" x14ac:dyDescent="0.2">
      <c r="A5561" t="s">
        <v>208</v>
      </c>
      <c r="B5561" t="str">
        <f>IFERROR(LOOKUP(1,0/SEARCH(Sheet2!$E$3:$E$18,A5561),Sheet2!$F$3:$F$18),"其他")</f>
        <v>Java工程师</v>
      </c>
      <c r="C5561" t="s">
        <v>76</v>
      </c>
      <c r="D5561" t="s">
        <v>7</v>
      </c>
      <c r="E5561" t="s">
        <v>143</v>
      </c>
      <c r="F5561" t="s">
        <v>585</v>
      </c>
      <c r="G5561" t="s">
        <v>2742</v>
      </c>
      <c r="H5561" t="s">
        <v>38</v>
      </c>
      <c r="I5561" t="s">
        <v>12</v>
      </c>
      <c r="J5561">
        <v>2.5</v>
      </c>
      <c r="K5561" t="s">
        <v>11099</v>
      </c>
      <c r="L5561" t="str">
        <f>LEFT(K5561,LEN(K5561)-3)</f>
        <v>3</v>
      </c>
      <c r="M5561" t="str">
        <f>RIGHT(K5561,3)</f>
        <v>万/月</v>
      </c>
    </row>
    <row r="5562" spans="1:13" x14ac:dyDescent="0.2">
      <c r="A5562" t="s">
        <v>33</v>
      </c>
      <c r="B5562" t="str">
        <f>IFERROR(LOOKUP(1,0/SEARCH(Sheet2!$E$3:$E$18,A5562),Sheet2!$F$3:$F$18),"其他")</f>
        <v>Java工程师</v>
      </c>
      <c r="C5562" t="s">
        <v>76</v>
      </c>
      <c r="D5562" t="s">
        <v>15</v>
      </c>
      <c r="E5562" t="s">
        <v>8</v>
      </c>
      <c r="F5562" t="s">
        <v>2777</v>
      </c>
      <c r="G5562" t="s">
        <v>2778</v>
      </c>
      <c r="H5562" t="s">
        <v>38</v>
      </c>
      <c r="I5562" t="s">
        <v>81</v>
      </c>
      <c r="J5562">
        <v>2.5</v>
      </c>
      <c r="K5562" t="s">
        <v>11099</v>
      </c>
      <c r="L5562" t="str">
        <f>LEFT(K5562,LEN(K5562)-3)</f>
        <v>3</v>
      </c>
      <c r="M5562" t="str">
        <f>RIGHT(K5562,3)</f>
        <v>万/月</v>
      </c>
    </row>
    <row r="5563" spans="1:13" x14ac:dyDescent="0.2">
      <c r="A5563" t="s">
        <v>208</v>
      </c>
      <c r="B5563" t="str">
        <f>IFERROR(LOOKUP(1,0/SEARCH(Sheet2!$E$3:$E$18,A5563),Sheet2!$F$3:$F$18),"其他")</f>
        <v>Java工程师</v>
      </c>
      <c r="C5563" t="s">
        <v>728</v>
      </c>
      <c r="D5563" t="s">
        <v>51</v>
      </c>
      <c r="E5563" t="s">
        <v>59</v>
      </c>
      <c r="F5563" t="s">
        <v>2645</v>
      </c>
      <c r="G5563" t="s">
        <v>2822</v>
      </c>
      <c r="H5563" t="s">
        <v>93</v>
      </c>
      <c r="I5563" t="s">
        <v>12</v>
      </c>
      <c r="J5563">
        <v>2.5</v>
      </c>
      <c r="K5563" t="s">
        <v>11137</v>
      </c>
      <c r="L5563" t="str">
        <f>LEFT(K5563,LEN(K5563)-3)</f>
        <v>3.5</v>
      </c>
      <c r="M5563" t="str">
        <f>RIGHT(K5563,3)</f>
        <v>万/月</v>
      </c>
    </row>
    <row r="5564" spans="1:13" x14ac:dyDescent="0.2">
      <c r="A5564" t="s">
        <v>2687</v>
      </c>
      <c r="B5564" t="str">
        <f>IFERROR(LOOKUP(1,0/SEARCH(Sheet2!$E$3:$E$18,A5564),Sheet2!$F$3:$F$18),"其他")</f>
        <v>Java工程师</v>
      </c>
      <c r="C5564" t="s">
        <v>76</v>
      </c>
      <c r="D5564" t="s">
        <v>15</v>
      </c>
      <c r="E5564" t="s">
        <v>16</v>
      </c>
      <c r="F5564" t="s">
        <v>487</v>
      </c>
      <c r="G5564" t="s">
        <v>2836</v>
      </c>
      <c r="H5564" t="s">
        <v>11</v>
      </c>
      <c r="I5564" t="s">
        <v>12</v>
      </c>
      <c r="J5564">
        <v>2.5</v>
      </c>
      <c r="K5564" t="s">
        <v>11099</v>
      </c>
      <c r="L5564" t="str">
        <f>LEFT(K5564,LEN(K5564)-3)</f>
        <v>3</v>
      </c>
      <c r="M5564" t="str">
        <f>RIGHT(K5564,3)</f>
        <v>万/月</v>
      </c>
    </row>
    <row r="5565" spans="1:13" x14ac:dyDescent="0.2">
      <c r="A5565" t="s">
        <v>156</v>
      </c>
      <c r="B5565" t="str">
        <f>IFERROR(LOOKUP(1,0/SEARCH(Sheet2!$E$3:$E$18,A5565),Sheet2!$F$3:$F$18),"其他")</f>
        <v>Java工程师</v>
      </c>
      <c r="C5565" t="s">
        <v>76</v>
      </c>
      <c r="D5565" t="s">
        <v>15</v>
      </c>
      <c r="E5565" t="s">
        <v>16</v>
      </c>
      <c r="F5565" t="s">
        <v>2674</v>
      </c>
      <c r="G5565" t="s">
        <v>2860</v>
      </c>
      <c r="H5565" t="s">
        <v>42</v>
      </c>
      <c r="I5565" t="s">
        <v>12</v>
      </c>
      <c r="J5565">
        <v>2.5</v>
      </c>
      <c r="K5565" t="s">
        <v>11099</v>
      </c>
      <c r="L5565" t="str">
        <f>LEFT(K5565,LEN(K5565)-3)</f>
        <v>3</v>
      </c>
      <c r="M5565" t="str">
        <f>RIGHT(K5565,3)</f>
        <v>万/月</v>
      </c>
    </row>
    <row r="5566" spans="1:13" x14ac:dyDescent="0.2">
      <c r="A5566" t="s">
        <v>96</v>
      </c>
      <c r="B5566" t="str">
        <f>IFERROR(LOOKUP(1,0/SEARCH(Sheet2!$E$3:$E$18,A5566),Sheet2!$F$3:$F$18),"其他")</f>
        <v>Java工程师</v>
      </c>
      <c r="C5566" t="s">
        <v>728</v>
      </c>
      <c r="D5566" t="s">
        <v>15</v>
      </c>
      <c r="E5566" t="s">
        <v>16</v>
      </c>
      <c r="F5566" t="s">
        <v>1636</v>
      </c>
      <c r="G5566" t="s">
        <v>2898</v>
      </c>
      <c r="H5566" t="s">
        <v>38</v>
      </c>
      <c r="I5566" t="s">
        <v>50</v>
      </c>
      <c r="J5566">
        <v>2.5</v>
      </c>
      <c r="K5566" t="s">
        <v>11137</v>
      </c>
      <c r="L5566" t="str">
        <f>LEFT(K5566,LEN(K5566)-3)</f>
        <v>3.5</v>
      </c>
      <c r="M5566" t="str">
        <f>RIGHT(K5566,3)</f>
        <v>万/月</v>
      </c>
    </row>
    <row r="5567" spans="1:13" x14ac:dyDescent="0.2">
      <c r="A5567" t="s">
        <v>33</v>
      </c>
      <c r="B5567" t="str">
        <f>IFERROR(LOOKUP(1,0/SEARCH(Sheet2!$E$3:$E$18,A5567),Sheet2!$F$3:$F$18),"其他")</f>
        <v>Java工程师</v>
      </c>
      <c r="C5567" t="s">
        <v>474</v>
      </c>
      <c r="D5567" t="s">
        <v>7</v>
      </c>
      <c r="E5567" t="s">
        <v>16</v>
      </c>
      <c r="F5567" t="s">
        <v>1636</v>
      </c>
      <c r="G5567" t="s">
        <v>2940</v>
      </c>
      <c r="H5567" t="s">
        <v>42</v>
      </c>
      <c r="I5567" t="s">
        <v>129</v>
      </c>
      <c r="J5567">
        <v>2.5</v>
      </c>
      <c r="K5567" t="s">
        <v>11131</v>
      </c>
      <c r="L5567" t="str">
        <f>LEFT(K5567,LEN(K5567)-3)</f>
        <v>5</v>
      </c>
      <c r="M5567" t="str">
        <f>RIGHT(K5567,3)</f>
        <v>万/月</v>
      </c>
    </row>
    <row r="5568" spans="1:13" x14ac:dyDescent="0.2">
      <c r="A5568" t="s">
        <v>156</v>
      </c>
      <c r="B5568" t="str">
        <f>IFERROR(LOOKUP(1,0/SEARCH(Sheet2!$E$3:$E$18,A5568),Sheet2!$F$3:$F$18),"其他")</f>
        <v>Java工程师</v>
      </c>
      <c r="C5568" t="s">
        <v>532</v>
      </c>
      <c r="D5568" t="s">
        <v>15</v>
      </c>
      <c r="E5568" t="s">
        <v>16</v>
      </c>
      <c r="F5568" t="s">
        <v>2645</v>
      </c>
      <c r="G5568" t="s">
        <v>2945</v>
      </c>
      <c r="H5568" t="s">
        <v>42</v>
      </c>
      <c r="I5568" t="s">
        <v>81</v>
      </c>
      <c r="J5568">
        <v>2.5</v>
      </c>
      <c r="K5568" t="s">
        <v>11132</v>
      </c>
      <c r="L5568" t="str">
        <f>LEFT(K5568,LEN(K5568)-3)</f>
        <v>4</v>
      </c>
      <c r="M5568" t="str">
        <f>RIGHT(K5568,3)</f>
        <v>万/月</v>
      </c>
    </row>
    <row r="5569" spans="1:13" x14ac:dyDescent="0.2">
      <c r="A5569" t="s">
        <v>33</v>
      </c>
      <c r="B5569" t="str">
        <f>IFERROR(LOOKUP(1,0/SEARCH(Sheet2!$E$3:$E$18,A5569),Sheet2!$F$3:$F$18),"其他")</f>
        <v>Java工程师</v>
      </c>
      <c r="C5569" t="s">
        <v>76</v>
      </c>
      <c r="D5569" t="s">
        <v>15</v>
      </c>
      <c r="E5569" t="s">
        <v>16</v>
      </c>
      <c r="F5569" t="s">
        <v>2674</v>
      </c>
      <c r="G5569" t="s">
        <v>2966</v>
      </c>
      <c r="H5569" t="s">
        <v>93</v>
      </c>
      <c r="I5569" t="s">
        <v>20</v>
      </c>
      <c r="J5569">
        <v>2.5</v>
      </c>
      <c r="K5569" t="s">
        <v>11099</v>
      </c>
      <c r="L5569" t="str">
        <f>LEFT(K5569,LEN(K5569)-3)</f>
        <v>3</v>
      </c>
      <c r="M5569" t="str">
        <f>RIGHT(K5569,3)</f>
        <v>万/月</v>
      </c>
    </row>
    <row r="5570" spans="1:13" x14ac:dyDescent="0.2">
      <c r="A5570" t="s">
        <v>3331</v>
      </c>
      <c r="B5570" t="str">
        <f>IFERROR(LOOKUP(1,0/SEARCH(Sheet2!$E$3:$E$18,A5570),Sheet2!$F$3:$F$18),"其他")</f>
        <v>Java工程师</v>
      </c>
      <c r="C5570" t="s">
        <v>76</v>
      </c>
      <c r="D5570" t="s">
        <v>15</v>
      </c>
      <c r="E5570" t="s">
        <v>8</v>
      </c>
      <c r="F5570" t="s">
        <v>2636</v>
      </c>
      <c r="G5570" t="s">
        <v>3332</v>
      </c>
      <c r="H5570" t="s">
        <v>11</v>
      </c>
      <c r="I5570" t="s">
        <v>12</v>
      </c>
      <c r="J5570">
        <v>2.5</v>
      </c>
      <c r="K5570" t="s">
        <v>11099</v>
      </c>
      <c r="L5570" t="str">
        <f>LEFT(K5570,LEN(K5570)-3)</f>
        <v>3</v>
      </c>
      <c r="M5570" t="str">
        <f>RIGHT(K5570,3)</f>
        <v>万/月</v>
      </c>
    </row>
    <row r="5571" spans="1:13" x14ac:dyDescent="0.2">
      <c r="A5571" t="s">
        <v>208</v>
      </c>
      <c r="B5571" t="str">
        <f>IFERROR(LOOKUP(1,0/SEARCH(Sheet2!$E$3:$E$18,A5571),Sheet2!$F$3:$F$18),"其他")</f>
        <v>Java工程师</v>
      </c>
      <c r="C5571" t="s">
        <v>532</v>
      </c>
      <c r="D5571" t="s">
        <v>7</v>
      </c>
      <c r="E5571" t="s">
        <v>139</v>
      </c>
      <c r="F5571" t="s">
        <v>839</v>
      </c>
      <c r="G5571" t="s">
        <v>3974</v>
      </c>
      <c r="H5571" t="s">
        <v>26</v>
      </c>
      <c r="I5571" t="s">
        <v>50</v>
      </c>
      <c r="J5571">
        <v>2.5</v>
      </c>
      <c r="K5571" t="s">
        <v>11132</v>
      </c>
      <c r="L5571" t="str">
        <f>LEFT(K5571,LEN(K5571)-3)</f>
        <v>4</v>
      </c>
      <c r="M5571" t="str">
        <f>RIGHT(K5571,3)</f>
        <v>万/月</v>
      </c>
    </row>
    <row r="5572" spans="1:13" x14ac:dyDescent="0.2">
      <c r="A5572" t="s">
        <v>3982</v>
      </c>
      <c r="B5572" t="str">
        <f>IFERROR(LOOKUP(1,0/SEARCH(Sheet2!$E$3:$E$18,A5572),Sheet2!$F$3:$F$18),"其他")</f>
        <v>Java工程师</v>
      </c>
      <c r="C5572" t="s">
        <v>532</v>
      </c>
      <c r="D5572" t="s">
        <v>1258</v>
      </c>
      <c r="E5572" t="s">
        <v>16</v>
      </c>
      <c r="F5572" t="s">
        <v>2674</v>
      </c>
      <c r="G5572" t="s">
        <v>3983</v>
      </c>
      <c r="H5572" t="s">
        <v>11</v>
      </c>
      <c r="I5572" t="s">
        <v>32</v>
      </c>
      <c r="J5572">
        <v>2.5</v>
      </c>
      <c r="K5572" t="s">
        <v>11132</v>
      </c>
      <c r="L5572" t="str">
        <f>LEFT(K5572,LEN(K5572)-3)</f>
        <v>4</v>
      </c>
      <c r="M5572" t="str">
        <f>RIGHT(K5572,3)</f>
        <v>万/月</v>
      </c>
    </row>
    <row r="5573" spans="1:13" x14ac:dyDescent="0.2">
      <c r="A5573" t="s">
        <v>4024</v>
      </c>
      <c r="B5573" t="str">
        <f>IFERROR(LOOKUP(1,0/SEARCH(Sheet2!$E$3:$E$18,A5573),Sheet2!$F$3:$F$18),"其他")</f>
        <v>Python工程师</v>
      </c>
      <c r="C5573" t="s">
        <v>728</v>
      </c>
      <c r="D5573" t="s">
        <v>23</v>
      </c>
      <c r="E5573" t="s">
        <v>16</v>
      </c>
      <c r="F5573" t="s">
        <v>1636</v>
      </c>
      <c r="G5573" t="s">
        <v>4025</v>
      </c>
      <c r="H5573" t="s">
        <v>93</v>
      </c>
      <c r="I5573" t="s">
        <v>12</v>
      </c>
      <c r="J5573">
        <v>2.5</v>
      </c>
      <c r="K5573" t="s">
        <v>11137</v>
      </c>
      <c r="L5573" t="str">
        <f>LEFT(K5573,LEN(K5573)-3)</f>
        <v>3.5</v>
      </c>
      <c r="M5573" t="str">
        <f>RIGHT(K5573,3)</f>
        <v>万/月</v>
      </c>
    </row>
    <row r="5574" spans="1:13" x14ac:dyDescent="0.2">
      <c r="A5574" t="s">
        <v>208</v>
      </c>
      <c r="B5574" t="str">
        <f>IFERROR(LOOKUP(1,0/SEARCH(Sheet2!$E$3:$E$18,A5574),Sheet2!$F$3:$F$18),"其他")</f>
        <v>Java工程师</v>
      </c>
      <c r="C5574" t="s">
        <v>532</v>
      </c>
      <c r="D5574" t="s">
        <v>15</v>
      </c>
      <c r="E5574" t="s">
        <v>16</v>
      </c>
      <c r="F5574" t="s">
        <v>2674</v>
      </c>
      <c r="G5574" t="s">
        <v>4189</v>
      </c>
      <c r="H5574" t="s">
        <v>26</v>
      </c>
      <c r="I5574" t="s">
        <v>12</v>
      </c>
      <c r="J5574">
        <v>2.5</v>
      </c>
      <c r="K5574" t="s">
        <v>11132</v>
      </c>
      <c r="L5574" t="str">
        <f>LEFT(K5574,LEN(K5574)-3)</f>
        <v>4</v>
      </c>
      <c r="M5574" t="str">
        <f>RIGHT(K5574,3)</f>
        <v>万/月</v>
      </c>
    </row>
    <row r="5575" spans="1:13" x14ac:dyDescent="0.2">
      <c r="A5575" t="s">
        <v>33</v>
      </c>
      <c r="B5575" t="str">
        <f>IFERROR(LOOKUP(1,0/SEARCH(Sheet2!$E$3:$E$18,A5575),Sheet2!$F$3:$F$18),"其他")</f>
        <v>Java工程师</v>
      </c>
      <c r="C5575" t="s">
        <v>728</v>
      </c>
      <c r="D5575" t="s">
        <v>15</v>
      </c>
      <c r="E5575" t="s">
        <v>16</v>
      </c>
      <c r="F5575" t="s">
        <v>1636</v>
      </c>
      <c r="G5575" t="s">
        <v>3158</v>
      </c>
      <c r="H5575" t="s">
        <v>38</v>
      </c>
      <c r="I5575" t="s">
        <v>12</v>
      </c>
      <c r="J5575">
        <v>2.5</v>
      </c>
      <c r="K5575" t="s">
        <v>11137</v>
      </c>
      <c r="L5575" t="str">
        <f>LEFT(K5575,LEN(K5575)-3)</f>
        <v>3.5</v>
      </c>
      <c r="M5575" t="str">
        <f>RIGHT(K5575,3)</f>
        <v>万/月</v>
      </c>
    </row>
    <row r="5576" spans="1:13" x14ac:dyDescent="0.2">
      <c r="A5576" t="s">
        <v>33</v>
      </c>
      <c r="B5576" t="str">
        <f>IFERROR(LOOKUP(1,0/SEARCH(Sheet2!$E$3:$E$18,A5576),Sheet2!$F$3:$F$18),"其他")</f>
        <v>Java工程师</v>
      </c>
      <c r="C5576" t="s">
        <v>728</v>
      </c>
      <c r="D5576" t="s">
        <v>15</v>
      </c>
      <c r="E5576" t="s">
        <v>16</v>
      </c>
      <c r="F5576" t="s">
        <v>1636</v>
      </c>
      <c r="G5576" t="s">
        <v>4376</v>
      </c>
      <c r="H5576" t="s">
        <v>38</v>
      </c>
      <c r="I5576" t="s">
        <v>20</v>
      </c>
      <c r="J5576">
        <v>2.5</v>
      </c>
      <c r="K5576" t="s">
        <v>11137</v>
      </c>
      <c r="L5576" t="str">
        <f>LEFT(K5576,LEN(K5576)-3)</f>
        <v>3.5</v>
      </c>
      <c r="M5576" t="str">
        <f>RIGHT(K5576,3)</f>
        <v>万/月</v>
      </c>
    </row>
    <row r="5577" spans="1:13" x14ac:dyDescent="0.2">
      <c r="A5577" t="s">
        <v>4436</v>
      </c>
      <c r="B5577" t="str">
        <f>IFERROR(LOOKUP(1,0/SEARCH(Sheet2!$E$3:$E$18,A5577),Sheet2!$F$3:$F$18),"其他")</f>
        <v>Java工程师</v>
      </c>
      <c r="C5577" t="s">
        <v>3860</v>
      </c>
      <c r="D5577" t="s">
        <v>51</v>
      </c>
      <c r="E5577" t="s">
        <v>8</v>
      </c>
      <c r="F5577" t="s">
        <v>2653</v>
      </c>
      <c r="G5577" t="s">
        <v>4236</v>
      </c>
      <c r="H5577" t="s">
        <v>26</v>
      </c>
      <c r="I5577" t="s">
        <v>20</v>
      </c>
      <c r="J5577">
        <v>2.5</v>
      </c>
      <c r="K5577" t="s">
        <v>11157</v>
      </c>
      <c r="L5577" t="str">
        <f>LEFT(K5577,LEN(K5577)-3)</f>
        <v>3.8</v>
      </c>
      <c r="M5577" t="str">
        <f>RIGHT(K5577,3)</f>
        <v>万/月</v>
      </c>
    </row>
    <row r="5578" spans="1:13" x14ac:dyDescent="0.2">
      <c r="A5578" t="s">
        <v>5189</v>
      </c>
      <c r="B5578" t="str">
        <f>IFERROR(LOOKUP(1,0/SEARCH(Sheet2!$E$3:$E$18,A5578),Sheet2!$F$3:$F$18),"其他")</f>
        <v>Java工程师</v>
      </c>
      <c r="C5578" t="s">
        <v>76</v>
      </c>
      <c r="D5578" t="s">
        <v>7</v>
      </c>
      <c r="E5578" t="s">
        <v>143</v>
      </c>
      <c r="F5578" t="s">
        <v>5190</v>
      </c>
      <c r="G5578" t="s">
        <v>5191</v>
      </c>
      <c r="H5578" t="s">
        <v>38</v>
      </c>
      <c r="I5578" t="s">
        <v>12</v>
      </c>
      <c r="J5578">
        <v>2.5</v>
      </c>
      <c r="K5578" t="s">
        <v>11099</v>
      </c>
      <c r="L5578" t="str">
        <f>LEFT(K5578,LEN(K5578)-3)</f>
        <v>3</v>
      </c>
      <c r="M5578" t="str">
        <f>RIGHT(K5578,3)</f>
        <v>万/月</v>
      </c>
    </row>
    <row r="5579" spans="1:13" x14ac:dyDescent="0.2">
      <c r="A5579" t="s">
        <v>6701</v>
      </c>
      <c r="B5579" t="str">
        <f>IFERROR(LOOKUP(1,0/SEARCH(Sheet2!$E$3:$E$18,A5579),Sheet2!$F$3:$F$18),"其他")</f>
        <v>Java工程师</v>
      </c>
      <c r="C5579" t="s">
        <v>474</v>
      </c>
      <c r="D5579" t="s">
        <v>35</v>
      </c>
      <c r="E5579" t="s">
        <v>16</v>
      </c>
      <c r="F5579" t="s">
        <v>1388</v>
      </c>
      <c r="G5579" t="s">
        <v>5584</v>
      </c>
      <c r="H5579" t="s">
        <v>26</v>
      </c>
      <c r="I5579" t="s">
        <v>12</v>
      </c>
      <c r="J5579">
        <v>2.5</v>
      </c>
      <c r="K5579" t="s">
        <v>11131</v>
      </c>
      <c r="L5579" t="str">
        <f>LEFT(K5579,LEN(K5579)-3)</f>
        <v>5</v>
      </c>
      <c r="M5579" t="str">
        <f>RIGHT(K5579,3)</f>
        <v>万/月</v>
      </c>
    </row>
    <row r="5580" spans="1:13" x14ac:dyDescent="0.2">
      <c r="A5580" t="s">
        <v>7592</v>
      </c>
      <c r="B5580" t="str">
        <f>IFERROR(LOOKUP(1,0/SEARCH(Sheet2!$E$3:$E$18,A5580),Sheet2!$F$3:$F$18),"其他")</f>
        <v>Java工程师</v>
      </c>
      <c r="C5580" t="s">
        <v>76</v>
      </c>
      <c r="D5580" t="s">
        <v>7</v>
      </c>
      <c r="E5580" t="s">
        <v>143</v>
      </c>
      <c r="F5580" t="s">
        <v>1809</v>
      </c>
      <c r="G5580" t="s">
        <v>7593</v>
      </c>
      <c r="H5580" t="s">
        <v>11</v>
      </c>
      <c r="I5580" t="s">
        <v>12</v>
      </c>
      <c r="J5580">
        <v>2.5</v>
      </c>
      <c r="K5580" t="s">
        <v>11099</v>
      </c>
      <c r="L5580" t="str">
        <f>LEFT(K5580,LEN(K5580)-3)</f>
        <v>3</v>
      </c>
      <c r="M5580" t="str">
        <f>RIGHT(K5580,3)</f>
        <v>万/月</v>
      </c>
    </row>
    <row r="5581" spans="1:13" x14ac:dyDescent="0.2">
      <c r="A5581" t="s">
        <v>33</v>
      </c>
      <c r="B5581" t="str">
        <f>IFERROR(LOOKUP(1,0/SEARCH(Sheet2!$E$3:$E$18,A5581),Sheet2!$F$3:$F$18),"其他")</f>
        <v>Java工程师</v>
      </c>
      <c r="C5581" t="s">
        <v>728</v>
      </c>
      <c r="D5581" t="s">
        <v>51</v>
      </c>
      <c r="E5581" t="s">
        <v>8</v>
      </c>
      <c r="F5581" t="s">
        <v>1809</v>
      </c>
      <c r="G5581" t="s">
        <v>8570</v>
      </c>
      <c r="H5581" t="s">
        <v>38</v>
      </c>
      <c r="I5581" t="s">
        <v>12</v>
      </c>
      <c r="J5581">
        <v>2.5</v>
      </c>
      <c r="K5581" t="s">
        <v>11137</v>
      </c>
      <c r="L5581" t="str">
        <f>LEFT(K5581,LEN(K5581)-3)</f>
        <v>3.5</v>
      </c>
      <c r="M5581" t="str">
        <f>RIGHT(K5581,3)</f>
        <v>万/月</v>
      </c>
    </row>
    <row r="5582" spans="1:13" x14ac:dyDescent="0.2">
      <c r="A5582" t="s">
        <v>208</v>
      </c>
      <c r="B5582" t="str">
        <f>IFERROR(LOOKUP(1,0/SEARCH(Sheet2!$E$3:$E$18,A5582),Sheet2!$F$3:$F$18),"其他")</f>
        <v>Java工程师</v>
      </c>
      <c r="C5582" t="s">
        <v>474</v>
      </c>
      <c r="D5582" t="s">
        <v>7</v>
      </c>
      <c r="E5582" t="s">
        <v>143</v>
      </c>
      <c r="F5582" t="s">
        <v>1809</v>
      </c>
      <c r="G5582" t="s">
        <v>7772</v>
      </c>
      <c r="H5582" t="s">
        <v>38</v>
      </c>
      <c r="I5582" t="s">
        <v>12</v>
      </c>
      <c r="J5582">
        <v>2.5</v>
      </c>
      <c r="K5582" t="s">
        <v>11131</v>
      </c>
      <c r="L5582" t="str">
        <f>LEFT(K5582,LEN(K5582)-3)</f>
        <v>5</v>
      </c>
      <c r="M5582" t="str">
        <f>RIGHT(K5582,3)</f>
        <v>万/月</v>
      </c>
    </row>
    <row r="5583" spans="1:13" x14ac:dyDescent="0.2">
      <c r="A5583" t="s">
        <v>9658</v>
      </c>
      <c r="B5583" t="str">
        <f>IFERROR(LOOKUP(1,0/SEARCH(Sheet2!$E$3:$E$18,A5583),Sheet2!$F$3:$F$18),"其他")</f>
        <v>Java工程师</v>
      </c>
      <c r="C5583" t="s">
        <v>728</v>
      </c>
      <c r="D5583" t="s">
        <v>15</v>
      </c>
      <c r="E5583" t="s">
        <v>16</v>
      </c>
      <c r="F5583" t="s">
        <v>9659</v>
      </c>
      <c r="G5583" t="s">
        <v>9660</v>
      </c>
      <c r="H5583" t="s">
        <v>11</v>
      </c>
      <c r="I5583" t="s">
        <v>20</v>
      </c>
      <c r="J5583">
        <v>2.5</v>
      </c>
      <c r="K5583" t="s">
        <v>11137</v>
      </c>
      <c r="L5583" t="str">
        <f>LEFT(K5583,LEN(K5583)-3)</f>
        <v>3.5</v>
      </c>
      <c r="M5583" t="str">
        <f>RIGHT(K5583,3)</f>
        <v>万/月</v>
      </c>
    </row>
    <row r="5584" spans="1:13" x14ac:dyDescent="0.2">
      <c r="A5584" t="s">
        <v>39</v>
      </c>
      <c r="B5584" t="str">
        <f>IFERROR(LOOKUP(1,0/SEARCH(Sheet2!$E$3:$E$18,A5584),Sheet2!$F$3:$F$18),"其他")</f>
        <v>Java工程师</v>
      </c>
      <c r="C5584" t="s">
        <v>474</v>
      </c>
      <c r="D5584" t="s">
        <v>35</v>
      </c>
      <c r="E5584" t="s">
        <v>8</v>
      </c>
      <c r="F5584" t="s">
        <v>9640</v>
      </c>
      <c r="G5584" t="s">
        <v>4611</v>
      </c>
      <c r="H5584" t="s">
        <v>11</v>
      </c>
      <c r="I5584" t="s">
        <v>12</v>
      </c>
      <c r="J5584">
        <v>2.5</v>
      </c>
      <c r="K5584" t="s">
        <v>11131</v>
      </c>
      <c r="L5584" t="str">
        <f>LEFT(K5584,LEN(K5584)-3)</f>
        <v>5</v>
      </c>
      <c r="M5584" t="str">
        <f>RIGHT(K5584,3)</f>
        <v>万/月</v>
      </c>
    </row>
    <row r="5585" spans="1:13" x14ac:dyDescent="0.2">
      <c r="A5585" t="s">
        <v>33</v>
      </c>
      <c r="B5585" t="str">
        <f>IFERROR(LOOKUP(1,0/SEARCH(Sheet2!$E$3:$E$18,A5585),Sheet2!$F$3:$F$18),"其他")</f>
        <v>Java工程师</v>
      </c>
      <c r="C5585" t="s">
        <v>76</v>
      </c>
      <c r="D5585" t="s">
        <v>15</v>
      </c>
      <c r="E5585" t="s">
        <v>8</v>
      </c>
      <c r="F5585" t="s">
        <v>9659</v>
      </c>
      <c r="G5585" t="s">
        <v>9679</v>
      </c>
      <c r="H5585" t="s">
        <v>38</v>
      </c>
      <c r="I5585" t="s">
        <v>12</v>
      </c>
      <c r="J5585">
        <v>2.5</v>
      </c>
      <c r="K5585" t="s">
        <v>11099</v>
      </c>
      <c r="L5585" t="str">
        <f>LEFT(K5585,LEN(K5585)-3)</f>
        <v>3</v>
      </c>
      <c r="M5585" t="str">
        <f>RIGHT(K5585,3)</f>
        <v>万/月</v>
      </c>
    </row>
    <row r="5586" spans="1:13" x14ac:dyDescent="0.2">
      <c r="A5586" t="s">
        <v>10652</v>
      </c>
      <c r="B5586" t="str">
        <f>IFERROR(LOOKUP(1,0/SEARCH(Sheet2!$E$3:$E$18,A5586),Sheet2!$F$3:$F$18),"其他")</f>
        <v>Java工程师</v>
      </c>
      <c r="C5586" t="s">
        <v>76</v>
      </c>
      <c r="D5586" t="s">
        <v>15</v>
      </c>
      <c r="E5586" t="s">
        <v>16</v>
      </c>
      <c r="F5586" t="s">
        <v>1139</v>
      </c>
      <c r="G5586" t="s">
        <v>4163</v>
      </c>
      <c r="H5586" t="s">
        <v>112</v>
      </c>
      <c r="I5586" t="s">
        <v>50</v>
      </c>
      <c r="J5586">
        <v>2.5</v>
      </c>
      <c r="K5586" t="s">
        <v>11099</v>
      </c>
      <c r="L5586" t="str">
        <f>LEFT(K5586,LEN(K5586)-3)</f>
        <v>3</v>
      </c>
      <c r="M5586" t="str">
        <f>RIGHT(K5586,3)</f>
        <v>万/月</v>
      </c>
    </row>
    <row r="5587" spans="1:13" x14ac:dyDescent="0.2">
      <c r="A5587" t="s">
        <v>10682</v>
      </c>
      <c r="B5587" t="str">
        <f>IFERROR(LOOKUP(1,0/SEARCH(Sheet2!$E$3:$E$18,A5587),Sheet2!$F$3:$F$18),"其他")</f>
        <v>Java工程师</v>
      </c>
      <c r="C5587" t="s">
        <v>532</v>
      </c>
      <c r="D5587" t="s">
        <v>15</v>
      </c>
      <c r="E5587" t="s">
        <v>16</v>
      </c>
      <c r="F5587" t="s">
        <v>2558</v>
      </c>
      <c r="G5587" t="s">
        <v>2910</v>
      </c>
      <c r="H5587" t="s">
        <v>38</v>
      </c>
      <c r="I5587" t="s">
        <v>12</v>
      </c>
      <c r="J5587">
        <v>2.5</v>
      </c>
      <c r="K5587" t="s">
        <v>11132</v>
      </c>
      <c r="L5587" t="str">
        <f>LEFT(K5587,LEN(K5587)-3)</f>
        <v>4</v>
      </c>
      <c r="M5587" t="str">
        <f>RIGHT(K5587,3)</f>
        <v>万/月</v>
      </c>
    </row>
    <row r="5588" spans="1:13" x14ac:dyDescent="0.2">
      <c r="A5588" t="s">
        <v>481</v>
      </c>
      <c r="B5588" t="str">
        <f>IFERROR(LOOKUP(1,0/SEARCH(Sheet2!$E$3:$E$18,A5588),Sheet2!$F$3:$F$18),"其他")</f>
        <v>PHP工程师</v>
      </c>
      <c r="C5588" t="s">
        <v>532</v>
      </c>
      <c r="D5588" t="s">
        <v>15</v>
      </c>
      <c r="E5588" t="s">
        <v>16</v>
      </c>
      <c r="F5588" t="s">
        <v>36</v>
      </c>
      <c r="G5588" t="s">
        <v>533</v>
      </c>
      <c r="H5588" t="s">
        <v>42</v>
      </c>
      <c r="I5588" t="s">
        <v>12</v>
      </c>
      <c r="J5588">
        <v>2.5</v>
      </c>
      <c r="K5588" t="s">
        <v>11132</v>
      </c>
      <c r="L5588" t="str">
        <f>LEFT(K5588,LEN(K5588)-3)</f>
        <v>4</v>
      </c>
      <c r="M5588" t="str">
        <f>RIGHT(K5588,3)</f>
        <v>万/月</v>
      </c>
    </row>
    <row r="5589" spans="1:13" x14ac:dyDescent="0.2">
      <c r="A5589" t="s">
        <v>538</v>
      </c>
      <c r="B5589" t="str">
        <f>IFERROR(LOOKUP(1,0/SEARCH(Sheet2!$E$3:$E$18,A5589),Sheet2!$F$3:$F$18),"其他")</f>
        <v>PHP工程师</v>
      </c>
      <c r="C5589" t="s">
        <v>76</v>
      </c>
      <c r="D5589" t="s">
        <v>15</v>
      </c>
      <c r="E5589" t="s">
        <v>143</v>
      </c>
      <c r="F5589" t="s">
        <v>24</v>
      </c>
      <c r="G5589" t="s">
        <v>539</v>
      </c>
      <c r="H5589" t="s">
        <v>11</v>
      </c>
      <c r="I5589" t="s">
        <v>12</v>
      </c>
      <c r="J5589">
        <v>2.5</v>
      </c>
      <c r="K5589" t="s">
        <v>11099</v>
      </c>
      <c r="L5589" t="str">
        <f>LEFT(K5589,LEN(K5589)-3)</f>
        <v>3</v>
      </c>
      <c r="M5589" t="str">
        <f>RIGHT(K5589,3)</f>
        <v>万/月</v>
      </c>
    </row>
    <row r="5590" spans="1:13" x14ac:dyDescent="0.2">
      <c r="A5590" t="s">
        <v>495</v>
      </c>
      <c r="B5590" t="str">
        <f>IFERROR(LOOKUP(1,0/SEARCH(Sheet2!$E$3:$E$18,A5590),Sheet2!$F$3:$F$18),"其他")</f>
        <v>PHP工程师</v>
      </c>
      <c r="C5590" t="s">
        <v>76</v>
      </c>
      <c r="D5590" t="s">
        <v>35</v>
      </c>
      <c r="E5590" t="s">
        <v>16</v>
      </c>
      <c r="F5590" t="s">
        <v>839</v>
      </c>
      <c r="G5590" t="s">
        <v>3007</v>
      </c>
      <c r="H5590" t="s">
        <v>93</v>
      </c>
      <c r="I5590" t="s">
        <v>12</v>
      </c>
      <c r="J5590">
        <v>2.5</v>
      </c>
      <c r="K5590" t="s">
        <v>11099</v>
      </c>
      <c r="L5590" t="str">
        <f>LEFT(K5590,LEN(K5590)-3)</f>
        <v>3</v>
      </c>
      <c r="M5590" t="str">
        <f>RIGHT(K5590,3)</f>
        <v>万/月</v>
      </c>
    </row>
    <row r="5591" spans="1:13" x14ac:dyDescent="0.2">
      <c r="A5591" t="s">
        <v>3056</v>
      </c>
      <c r="B5591" t="str">
        <f>IFERROR(LOOKUP(1,0/SEARCH(Sheet2!$E$3:$E$18,A5591),Sheet2!$F$3:$F$18),"其他")</f>
        <v>PHP工程师</v>
      </c>
      <c r="C5591" t="s">
        <v>728</v>
      </c>
      <c r="D5591" t="s">
        <v>1258</v>
      </c>
      <c r="E5591" t="s">
        <v>16</v>
      </c>
      <c r="F5591" t="s">
        <v>2645</v>
      </c>
      <c r="G5591" t="s">
        <v>3057</v>
      </c>
      <c r="H5591" t="s">
        <v>11</v>
      </c>
      <c r="I5591" t="s">
        <v>12</v>
      </c>
      <c r="J5591">
        <v>2.5</v>
      </c>
      <c r="K5591" t="s">
        <v>11137</v>
      </c>
      <c r="L5591" t="str">
        <f>LEFT(K5591,LEN(K5591)-3)</f>
        <v>3.5</v>
      </c>
      <c r="M5591" t="str">
        <f>RIGHT(K5591,3)</f>
        <v>万/月</v>
      </c>
    </row>
    <row r="5592" spans="1:13" x14ac:dyDescent="0.2">
      <c r="A5592" t="s">
        <v>495</v>
      </c>
      <c r="B5592" t="str">
        <f>IFERROR(LOOKUP(1,0/SEARCH(Sheet2!$E$3:$E$18,A5592),Sheet2!$F$3:$F$18),"其他")</f>
        <v>PHP工程师</v>
      </c>
      <c r="C5592" t="s">
        <v>76</v>
      </c>
      <c r="D5592" t="s">
        <v>15</v>
      </c>
      <c r="E5592" t="s">
        <v>16</v>
      </c>
      <c r="F5592" t="s">
        <v>839</v>
      </c>
      <c r="G5592" t="s">
        <v>3358</v>
      </c>
      <c r="H5592" t="s">
        <v>42</v>
      </c>
      <c r="I5592" t="s">
        <v>12</v>
      </c>
      <c r="J5592">
        <v>2.5</v>
      </c>
      <c r="K5592" t="s">
        <v>11099</v>
      </c>
      <c r="L5592" t="str">
        <f>LEFT(K5592,LEN(K5592)-3)</f>
        <v>3</v>
      </c>
      <c r="M5592" t="str">
        <f>RIGHT(K5592,3)</f>
        <v>万/月</v>
      </c>
    </row>
    <row r="5593" spans="1:13" x14ac:dyDescent="0.2">
      <c r="A5593" t="s">
        <v>7789</v>
      </c>
      <c r="B5593" t="str">
        <f>IFERROR(LOOKUP(1,0/SEARCH(Sheet2!$E$3:$E$18,A5593),Sheet2!$F$3:$F$18),"其他")</f>
        <v>PHP工程师</v>
      </c>
      <c r="C5593" t="s">
        <v>76</v>
      </c>
      <c r="D5593" t="s">
        <v>15</v>
      </c>
      <c r="E5593" t="s">
        <v>8</v>
      </c>
      <c r="F5593" t="s">
        <v>7447</v>
      </c>
      <c r="G5593" t="s">
        <v>7790</v>
      </c>
      <c r="H5593" t="s">
        <v>38</v>
      </c>
      <c r="I5593" t="s">
        <v>12</v>
      </c>
      <c r="J5593">
        <v>2.5</v>
      </c>
      <c r="K5593" t="s">
        <v>11099</v>
      </c>
      <c r="L5593" t="str">
        <f>LEFT(K5593,LEN(K5593)-3)</f>
        <v>3</v>
      </c>
      <c r="M5593" t="str">
        <f>RIGHT(K5593,3)</f>
        <v>万/月</v>
      </c>
    </row>
    <row r="5594" spans="1:13" x14ac:dyDescent="0.2">
      <c r="A5594" t="s">
        <v>3102</v>
      </c>
      <c r="B5594" t="str">
        <f>IFERROR(LOOKUP(1,0/SEARCH(Sheet2!$E$3:$E$18,A5594),Sheet2!$F$3:$F$18),"其他")</f>
        <v>PHP工程师</v>
      </c>
      <c r="C5594" t="s">
        <v>532</v>
      </c>
      <c r="D5594" t="s">
        <v>51</v>
      </c>
      <c r="E5594" t="s">
        <v>16</v>
      </c>
      <c r="F5594" t="s">
        <v>1809</v>
      </c>
      <c r="G5594" t="s">
        <v>659</v>
      </c>
      <c r="H5594" t="s">
        <v>38</v>
      </c>
      <c r="I5594" t="s">
        <v>12</v>
      </c>
      <c r="J5594">
        <v>2.5</v>
      </c>
      <c r="K5594" t="s">
        <v>11132</v>
      </c>
      <c r="L5594" t="str">
        <f>LEFT(K5594,LEN(K5594)-3)</f>
        <v>4</v>
      </c>
      <c r="M5594" t="str">
        <f>RIGHT(K5594,3)</f>
        <v>万/月</v>
      </c>
    </row>
    <row r="5595" spans="1:13" x14ac:dyDescent="0.2">
      <c r="A5595" t="s">
        <v>495</v>
      </c>
      <c r="B5595" t="str">
        <f>IFERROR(LOOKUP(1,0/SEARCH(Sheet2!$E$3:$E$18,A5595),Sheet2!$F$3:$F$18),"其他")</f>
        <v>PHP工程师</v>
      </c>
      <c r="C5595" t="s">
        <v>728</v>
      </c>
      <c r="D5595" t="s">
        <v>15</v>
      </c>
      <c r="E5595" t="s">
        <v>8</v>
      </c>
      <c r="F5595" t="s">
        <v>1192</v>
      </c>
      <c r="G5595" t="s">
        <v>8069</v>
      </c>
      <c r="H5595" t="s">
        <v>11</v>
      </c>
      <c r="I5595" t="s">
        <v>12</v>
      </c>
      <c r="J5595">
        <v>2.5</v>
      </c>
      <c r="K5595" t="s">
        <v>11137</v>
      </c>
      <c r="L5595" t="str">
        <f>LEFT(K5595,LEN(K5595)-3)</f>
        <v>3.5</v>
      </c>
      <c r="M5595" t="str">
        <f>RIGHT(K5595,3)</f>
        <v>万/月</v>
      </c>
    </row>
    <row r="5596" spans="1:13" x14ac:dyDescent="0.2">
      <c r="A5596" t="s">
        <v>9962</v>
      </c>
      <c r="B5596" t="str">
        <f>IFERROR(LOOKUP(1,0/SEARCH(Sheet2!$E$3:$E$18,A5596),Sheet2!$F$3:$F$18),"其他")</f>
        <v>PHP工程师</v>
      </c>
      <c r="C5596" t="s">
        <v>76</v>
      </c>
      <c r="D5596" t="s">
        <v>7</v>
      </c>
      <c r="E5596" t="s">
        <v>139</v>
      </c>
      <c r="F5596" t="s">
        <v>5989</v>
      </c>
      <c r="G5596" t="s">
        <v>2729</v>
      </c>
      <c r="H5596" t="s">
        <v>93</v>
      </c>
      <c r="I5596" t="s">
        <v>12</v>
      </c>
      <c r="J5596">
        <v>2.5</v>
      </c>
      <c r="K5596" t="s">
        <v>11099</v>
      </c>
      <c r="L5596" t="str">
        <f>LEFT(K5596,LEN(K5596)-3)</f>
        <v>3</v>
      </c>
      <c r="M5596" t="str">
        <f>RIGHT(K5596,3)</f>
        <v>万/月</v>
      </c>
    </row>
    <row r="5597" spans="1:13" x14ac:dyDescent="0.2">
      <c r="A5597" t="s">
        <v>4170</v>
      </c>
      <c r="B5597" t="str">
        <f>IFERROR(LOOKUP(1,0/SEARCH(Sheet2!$E$3:$E$18,A5597),Sheet2!$F$3:$F$18),"其他")</f>
        <v>Python工程师</v>
      </c>
      <c r="C5597" t="s">
        <v>728</v>
      </c>
      <c r="D5597" t="s">
        <v>15</v>
      </c>
      <c r="E5597" t="s">
        <v>16</v>
      </c>
      <c r="F5597" t="s">
        <v>1636</v>
      </c>
      <c r="G5597" t="s">
        <v>4171</v>
      </c>
      <c r="H5597" t="s">
        <v>11</v>
      </c>
      <c r="I5597" t="s">
        <v>149</v>
      </c>
      <c r="J5597">
        <v>2.5</v>
      </c>
      <c r="K5597" t="s">
        <v>11137</v>
      </c>
      <c r="L5597" t="str">
        <f>LEFT(K5597,LEN(K5597)-3)</f>
        <v>3.5</v>
      </c>
      <c r="M5597" t="str">
        <f>RIGHT(K5597,3)</f>
        <v>万/月</v>
      </c>
    </row>
    <row r="5598" spans="1:13" x14ac:dyDescent="0.2">
      <c r="A5598" t="s">
        <v>8794</v>
      </c>
      <c r="B5598" t="str">
        <f>IFERROR(LOOKUP(1,0/SEARCH(Sheet2!$E$3:$E$18,A5598),Sheet2!$F$3:$F$18),"其他")</f>
        <v>Python工程师</v>
      </c>
      <c r="C5598" t="s">
        <v>76</v>
      </c>
      <c r="D5598" t="s">
        <v>15</v>
      </c>
      <c r="E5598" t="s">
        <v>16</v>
      </c>
      <c r="F5598" t="s">
        <v>1192</v>
      </c>
      <c r="G5598" t="s">
        <v>8795</v>
      </c>
      <c r="H5598" t="s">
        <v>11</v>
      </c>
      <c r="I5598" t="s">
        <v>12</v>
      </c>
      <c r="J5598">
        <v>2.5</v>
      </c>
      <c r="K5598" t="s">
        <v>11099</v>
      </c>
      <c r="L5598" t="str">
        <f>LEFT(K5598,LEN(K5598)-3)</f>
        <v>3</v>
      </c>
      <c r="M5598" t="str">
        <f>RIGHT(K5598,3)</f>
        <v>万/月</v>
      </c>
    </row>
    <row r="5599" spans="1:13" x14ac:dyDescent="0.2">
      <c r="A5599" t="s">
        <v>678</v>
      </c>
      <c r="B5599" t="str">
        <f>IFERROR(LOOKUP(1,0/SEARCH(Sheet2!$E$3:$E$18,A5599),Sheet2!$F$3:$F$18),"其他")</f>
        <v>Web工程师</v>
      </c>
      <c r="C5599" t="s">
        <v>76</v>
      </c>
      <c r="D5599" t="s">
        <v>35</v>
      </c>
      <c r="E5599" t="s">
        <v>16</v>
      </c>
      <c r="F5599" t="s">
        <v>36</v>
      </c>
      <c r="G5599" t="s">
        <v>679</v>
      </c>
      <c r="H5599" t="s">
        <v>112</v>
      </c>
      <c r="I5599" t="s">
        <v>129</v>
      </c>
      <c r="J5599">
        <v>2.5</v>
      </c>
      <c r="K5599" t="s">
        <v>11099</v>
      </c>
      <c r="L5599" t="str">
        <f>LEFT(K5599,LEN(K5599)-3)</f>
        <v>3</v>
      </c>
      <c r="M5599" t="str">
        <f>RIGHT(K5599,3)</f>
        <v>万/月</v>
      </c>
    </row>
    <row r="5600" spans="1:13" x14ac:dyDescent="0.2">
      <c r="A5600" t="s">
        <v>817</v>
      </c>
      <c r="B5600" t="str">
        <f>IFERROR(LOOKUP(1,0/SEARCH(Sheet2!$E$3:$E$18,A5600),Sheet2!$F$3:$F$18),"其他")</f>
        <v>Web工程师</v>
      </c>
      <c r="C5600" t="s">
        <v>76</v>
      </c>
      <c r="D5600" t="s">
        <v>15</v>
      </c>
      <c r="E5600" t="s">
        <v>16</v>
      </c>
      <c r="F5600" t="s">
        <v>120</v>
      </c>
      <c r="G5600" t="s">
        <v>818</v>
      </c>
      <c r="H5600" t="s">
        <v>38</v>
      </c>
      <c r="I5600" t="s">
        <v>12</v>
      </c>
      <c r="J5600">
        <v>2.5</v>
      </c>
      <c r="K5600" t="s">
        <v>11099</v>
      </c>
      <c r="L5600" t="str">
        <f>LEFT(K5600,LEN(K5600)-3)</f>
        <v>3</v>
      </c>
      <c r="M5600" t="str">
        <f>RIGHT(K5600,3)</f>
        <v>万/月</v>
      </c>
    </row>
    <row r="5601" spans="1:13" x14ac:dyDescent="0.2">
      <c r="A5601" t="s">
        <v>3146</v>
      </c>
      <c r="B5601" t="str">
        <f>IFERROR(LOOKUP(1,0/SEARCH(Sheet2!$E$3:$E$18,A5601),Sheet2!$F$3:$F$18),"其他")</f>
        <v>Web工程师</v>
      </c>
      <c r="C5601" t="s">
        <v>76</v>
      </c>
      <c r="D5601" t="s">
        <v>7</v>
      </c>
      <c r="E5601" t="s">
        <v>127</v>
      </c>
      <c r="F5601" t="s">
        <v>2653</v>
      </c>
      <c r="G5601" t="s">
        <v>3147</v>
      </c>
      <c r="H5601" t="s">
        <v>26</v>
      </c>
      <c r="I5601" t="s">
        <v>12</v>
      </c>
      <c r="J5601">
        <v>2.5</v>
      </c>
      <c r="K5601" t="s">
        <v>11099</v>
      </c>
      <c r="L5601" t="str">
        <f>LEFT(K5601,LEN(K5601)-3)</f>
        <v>3</v>
      </c>
      <c r="M5601" t="str">
        <f>RIGHT(K5601,3)</f>
        <v>万/月</v>
      </c>
    </row>
    <row r="5602" spans="1:13" x14ac:dyDescent="0.2">
      <c r="A5602" t="s">
        <v>745</v>
      </c>
      <c r="B5602" t="str">
        <f>IFERROR(LOOKUP(1,0/SEARCH(Sheet2!$E$3:$E$18,A5602),Sheet2!$F$3:$F$18),"其他")</f>
        <v>测试工程师</v>
      </c>
      <c r="C5602" t="s">
        <v>76</v>
      </c>
      <c r="D5602" t="s">
        <v>65</v>
      </c>
      <c r="E5602" t="s">
        <v>16</v>
      </c>
      <c r="F5602" t="s">
        <v>30</v>
      </c>
      <c r="G5602" t="s">
        <v>746</v>
      </c>
      <c r="H5602" t="s">
        <v>42</v>
      </c>
      <c r="I5602" t="s">
        <v>129</v>
      </c>
      <c r="J5602">
        <v>2.5</v>
      </c>
      <c r="K5602" t="s">
        <v>11099</v>
      </c>
      <c r="L5602" t="str">
        <f>LEFT(K5602,LEN(K5602)-3)</f>
        <v>3</v>
      </c>
      <c r="M5602" t="str">
        <f>RIGHT(K5602,3)</f>
        <v>万/月</v>
      </c>
    </row>
    <row r="5603" spans="1:13" x14ac:dyDescent="0.2">
      <c r="A5603" t="s">
        <v>1898</v>
      </c>
      <c r="B5603" t="str">
        <f>IFERROR(LOOKUP(1,0/SEARCH(Sheet2!$E$3:$E$18,A5603),Sheet2!$F$3:$F$18),"其他")</f>
        <v>测试工程师</v>
      </c>
      <c r="C5603" t="s">
        <v>728</v>
      </c>
      <c r="D5603" t="s">
        <v>15</v>
      </c>
      <c r="E5603" t="s">
        <v>16</v>
      </c>
      <c r="F5603" t="s">
        <v>120</v>
      </c>
      <c r="G5603" t="s">
        <v>2066</v>
      </c>
      <c r="H5603" t="s">
        <v>42</v>
      </c>
      <c r="I5603" t="s">
        <v>12</v>
      </c>
      <c r="J5603">
        <v>2.5</v>
      </c>
      <c r="K5603" t="s">
        <v>11137</v>
      </c>
      <c r="L5603" t="str">
        <f>LEFT(K5603,LEN(K5603)-3)</f>
        <v>3.5</v>
      </c>
      <c r="M5603" t="str">
        <f>RIGHT(K5603,3)</f>
        <v>万/月</v>
      </c>
    </row>
    <row r="5604" spans="1:13" x14ac:dyDescent="0.2">
      <c r="A5604" t="s">
        <v>3291</v>
      </c>
      <c r="B5604" t="str">
        <f>IFERROR(LOOKUP(1,0/SEARCH(Sheet2!$E$3:$E$18,A5604),Sheet2!$F$3:$F$18),"其他")</f>
        <v>测试工程师</v>
      </c>
      <c r="C5604" t="s">
        <v>532</v>
      </c>
      <c r="D5604" t="s">
        <v>15</v>
      </c>
      <c r="E5604" t="s">
        <v>16</v>
      </c>
      <c r="F5604" t="s">
        <v>2645</v>
      </c>
      <c r="G5604" t="s">
        <v>2138</v>
      </c>
      <c r="H5604" t="s">
        <v>26</v>
      </c>
      <c r="I5604" t="s">
        <v>12</v>
      </c>
      <c r="J5604">
        <v>2.5</v>
      </c>
      <c r="K5604" t="s">
        <v>11132</v>
      </c>
      <c r="L5604" t="str">
        <f>LEFT(K5604,LEN(K5604)-3)</f>
        <v>4</v>
      </c>
      <c r="M5604" t="str">
        <f>RIGHT(K5604,3)</f>
        <v>万/月</v>
      </c>
    </row>
    <row r="5605" spans="1:13" x14ac:dyDescent="0.2">
      <c r="A5605" t="s">
        <v>4602</v>
      </c>
      <c r="B5605" t="str">
        <f>IFERROR(LOOKUP(1,0/SEARCH(Sheet2!$E$3:$E$18,A5605),Sheet2!$F$3:$F$18),"其他")</f>
        <v>测试工程师</v>
      </c>
      <c r="C5605" t="s">
        <v>76</v>
      </c>
      <c r="D5605" t="s">
        <v>7</v>
      </c>
      <c r="E5605" t="s">
        <v>16</v>
      </c>
      <c r="F5605" t="s">
        <v>1636</v>
      </c>
      <c r="G5605" t="s">
        <v>4603</v>
      </c>
      <c r="H5605" t="s">
        <v>38</v>
      </c>
      <c r="I5605" t="s">
        <v>12</v>
      </c>
      <c r="J5605">
        <v>2.5</v>
      </c>
      <c r="K5605" t="s">
        <v>11099</v>
      </c>
      <c r="L5605" t="str">
        <f>LEFT(K5605,LEN(K5605)-3)</f>
        <v>3</v>
      </c>
      <c r="M5605" t="str">
        <f>RIGHT(K5605,3)</f>
        <v>万/月</v>
      </c>
    </row>
    <row r="5606" spans="1:13" x14ac:dyDescent="0.2">
      <c r="A5606" t="s">
        <v>727</v>
      </c>
      <c r="B5606" t="str">
        <f>IFERROR(LOOKUP(1,0/SEARCH(Sheet2!$E$3:$E$18,A5606),Sheet2!$F$3:$F$18),"其他")</f>
        <v>大数据工程师</v>
      </c>
      <c r="C5606" t="s">
        <v>728</v>
      </c>
      <c r="D5606" t="s">
        <v>35</v>
      </c>
      <c r="E5606" t="s">
        <v>16</v>
      </c>
      <c r="F5606" t="s">
        <v>30</v>
      </c>
      <c r="G5606" t="s">
        <v>722</v>
      </c>
      <c r="H5606" t="s">
        <v>112</v>
      </c>
      <c r="I5606" t="s">
        <v>12</v>
      </c>
      <c r="J5606">
        <v>2.5</v>
      </c>
      <c r="K5606" t="s">
        <v>11137</v>
      </c>
      <c r="L5606" t="str">
        <f>LEFT(K5606,LEN(K5606)-3)</f>
        <v>3.5</v>
      </c>
      <c r="M5606" t="str">
        <f>RIGHT(K5606,3)</f>
        <v>万/月</v>
      </c>
    </row>
    <row r="5607" spans="1:13" x14ac:dyDescent="0.2">
      <c r="A5607" t="s">
        <v>1493</v>
      </c>
      <c r="B5607" t="str">
        <f>IFERROR(LOOKUP(1,0/SEARCH(Sheet2!$E$3:$E$18,A5607),Sheet2!$F$3:$F$18),"其他")</f>
        <v>大数据工程师</v>
      </c>
      <c r="C5607" t="s">
        <v>728</v>
      </c>
      <c r="D5607" t="s">
        <v>35</v>
      </c>
      <c r="E5607" t="s">
        <v>16</v>
      </c>
      <c r="F5607" t="s">
        <v>30</v>
      </c>
      <c r="G5607" t="s">
        <v>722</v>
      </c>
      <c r="H5607" t="s">
        <v>112</v>
      </c>
      <c r="I5607" t="s">
        <v>12</v>
      </c>
      <c r="J5607">
        <v>2.5</v>
      </c>
      <c r="K5607" t="s">
        <v>11137</v>
      </c>
      <c r="L5607" t="str">
        <f>LEFT(K5607,LEN(K5607)-3)</f>
        <v>3.5</v>
      </c>
      <c r="M5607" t="str">
        <f>RIGHT(K5607,3)</f>
        <v>万/月</v>
      </c>
    </row>
    <row r="5608" spans="1:13" x14ac:dyDescent="0.2">
      <c r="A5608" t="s">
        <v>1721</v>
      </c>
      <c r="B5608" t="str">
        <f>IFERROR(LOOKUP(1,0/SEARCH(Sheet2!$E$3:$E$18,A5608),Sheet2!$F$3:$F$18),"其他")</f>
        <v>大数据工程师</v>
      </c>
      <c r="C5608" t="s">
        <v>76</v>
      </c>
      <c r="D5608" t="s">
        <v>7</v>
      </c>
      <c r="E5608" t="s">
        <v>143</v>
      </c>
      <c r="F5608" t="s">
        <v>1722</v>
      </c>
      <c r="G5608" t="s">
        <v>1723</v>
      </c>
      <c r="H5608" t="s">
        <v>11</v>
      </c>
      <c r="I5608" t="s">
        <v>12</v>
      </c>
      <c r="J5608">
        <v>2.5</v>
      </c>
      <c r="K5608" t="s">
        <v>11099</v>
      </c>
      <c r="L5608" t="str">
        <f>LEFT(K5608,LEN(K5608)-3)</f>
        <v>3</v>
      </c>
      <c r="M5608" t="str">
        <f>RIGHT(K5608,3)</f>
        <v>万/月</v>
      </c>
    </row>
    <row r="5609" spans="1:13" x14ac:dyDescent="0.2">
      <c r="A5609" t="s">
        <v>1736</v>
      </c>
      <c r="B5609" t="str">
        <f>IFERROR(LOOKUP(1,0/SEARCH(Sheet2!$E$3:$E$18,A5609),Sheet2!$F$3:$F$18),"其他")</f>
        <v>大数据工程师</v>
      </c>
      <c r="C5609" t="s">
        <v>1477</v>
      </c>
      <c r="D5609" t="s">
        <v>15</v>
      </c>
      <c r="E5609" t="s">
        <v>16</v>
      </c>
      <c r="F5609" t="s">
        <v>30</v>
      </c>
      <c r="G5609" t="s">
        <v>1558</v>
      </c>
      <c r="H5609" t="s">
        <v>19</v>
      </c>
      <c r="I5609" t="s">
        <v>50</v>
      </c>
      <c r="J5609">
        <v>2.5</v>
      </c>
      <c r="K5609" t="s">
        <v>11170</v>
      </c>
      <c r="L5609" t="str">
        <f>LEFT(K5609,LEN(K5609)-3)</f>
        <v>4.5</v>
      </c>
      <c r="M5609" t="str">
        <f>RIGHT(K5609,3)</f>
        <v>万/月</v>
      </c>
    </row>
    <row r="5610" spans="1:13" x14ac:dyDescent="0.2">
      <c r="A5610" t="s">
        <v>1820</v>
      </c>
      <c r="B5610" t="str">
        <f>IFERROR(LOOKUP(1,0/SEARCH(Sheet2!$E$3:$E$18,A5610),Sheet2!$F$3:$F$18),"其他")</f>
        <v>大数据工程师</v>
      </c>
      <c r="C5610" t="s">
        <v>728</v>
      </c>
      <c r="D5610" t="s">
        <v>1258</v>
      </c>
      <c r="E5610" t="s">
        <v>16</v>
      </c>
      <c r="F5610" t="s">
        <v>94</v>
      </c>
      <c r="G5610" t="s">
        <v>1701</v>
      </c>
      <c r="H5610" t="s">
        <v>38</v>
      </c>
      <c r="I5610" t="s">
        <v>12</v>
      </c>
      <c r="J5610">
        <v>2.5</v>
      </c>
      <c r="K5610" t="s">
        <v>11137</v>
      </c>
      <c r="L5610" t="str">
        <f>LEFT(K5610,LEN(K5610)-3)</f>
        <v>3.5</v>
      </c>
      <c r="M5610" t="str">
        <f>RIGHT(K5610,3)</f>
        <v>万/月</v>
      </c>
    </row>
    <row r="5611" spans="1:13" x14ac:dyDescent="0.2">
      <c r="A5611" t="s">
        <v>1703</v>
      </c>
      <c r="B5611" t="str">
        <f>IFERROR(LOOKUP(1,0/SEARCH(Sheet2!$E$3:$E$18,A5611),Sheet2!$F$3:$F$18),"其他")</f>
        <v>大数据工程师</v>
      </c>
      <c r="C5611" t="s">
        <v>76</v>
      </c>
      <c r="D5611" t="s">
        <v>35</v>
      </c>
      <c r="E5611" t="s">
        <v>16</v>
      </c>
      <c r="F5611" t="s">
        <v>1636</v>
      </c>
      <c r="G5611" t="s">
        <v>3712</v>
      </c>
      <c r="H5611" t="s">
        <v>38</v>
      </c>
      <c r="I5611" t="s">
        <v>12</v>
      </c>
      <c r="J5611">
        <v>2.5</v>
      </c>
      <c r="K5611" t="s">
        <v>11099</v>
      </c>
      <c r="L5611" t="str">
        <f>LEFT(K5611,LEN(K5611)-3)</f>
        <v>3</v>
      </c>
      <c r="M5611" t="str">
        <f>RIGHT(K5611,3)</f>
        <v>万/月</v>
      </c>
    </row>
    <row r="5612" spans="1:13" x14ac:dyDescent="0.2">
      <c r="A5612" t="s">
        <v>4055</v>
      </c>
      <c r="B5612" t="str">
        <f>IFERROR(LOOKUP(1,0/SEARCH(Sheet2!$E$3:$E$18,A5612),Sheet2!$F$3:$F$18),"其他")</f>
        <v>大数据工程师</v>
      </c>
      <c r="C5612" t="s">
        <v>76</v>
      </c>
      <c r="D5612" t="s">
        <v>15</v>
      </c>
      <c r="E5612" t="s">
        <v>16</v>
      </c>
      <c r="F5612" t="s">
        <v>1636</v>
      </c>
      <c r="G5612" t="s">
        <v>4056</v>
      </c>
      <c r="H5612" t="s">
        <v>19</v>
      </c>
      <c r="I5612" t="s">
        <v>50</v>
      </c>
      <c r="J5612">
        <v>2.5</v>
      </c>
      <c r="K5612" t="s">
        <v>11099</v>
      </c>
      <c r="L5612" t="str">
        <f>LEFT(K5612,LEN(K5612)-3)</f>
        <v>3</v>
      </c>
      <c r="M5612" t="str">
        <f>RIGHT(K5612,3)</f>
        <v>万/月</v>
      </c>
    </row>
    <row r="5613" spans="1:13" x14ac:dyDescent="0.2">
      <c r="A5613" t="s">
        <v>4134</v>
      </c>
      <c r="B5613" t="str">
        <f>IFERROR(LOOKUP(1,0/SEARCH(Sheet2!$E$3:$E$18,A5613),Sheet2!$F$3:$F$18),"其他")</f>
        <v>大数据工程师</v>
      </c>
      <c r="C5613" t="s">
        <v>76</v>
      </c>
      <c r="D5613" t="s">
        <v>15</v>
      </c>
      <c r="E5613" t="s">
        <v>16</v>
      </c>
      <c r="F5613" t="s">
        <v>2314</v>
      </c>
      <c r="G5613" t="s">
        <v>4135</v>
      </c>
      <c r="H5613" t="s">
        <v>11</v>
      </c>
      <c r="I5613" t="s">
        <v>32</v>
      </c>
      <c r="J5613">
        <v>2.5</v>
      </c>
      <c r="K5613" t="s">
        <v>11099</v>
      </c>
      <c r="L5613" t="str">
        <f>LEFT(K5613,LEN(K5613)-3)</f>
        <v>3</v>
      </c>
      <c r="M5613" t="str">
        <f>RIGHT(K5613,3)</f>
        <v>万/月</v>
      </c>
    </row>
    <row r="5614" spans="1:13" x14ac:dyDescent="0.2">
      <c r="A5614" t="s">
        <v>1360</v>
      </c>
      <c r="B5614" t="str">
        <f>IFERROR(LOOKUP(1,0/SEARCH(Sheet2!$E$3:$E$18,A5614),Sheet2!$F$3:$F$18),"其他")</f>
        <v>大数据工程师</v>
      </c>
      <c r="C5614" t="s">
        <v>76</v>
      </c>
      <c r="D5614" t="s">
        <v>35</v>
      </c>
      <c r="E5614" t="s">
        <v>8</v>
      </c>
      <c r="F5614" t="s">
        <v>1636</v>
      </c>
      <c r="G5614" t="s">
        <v>2564</v>
      </c>
      <c r="H5614" t="s">
        <v>42</v>
      </c>
      <c r="I5614" t="s">
        <v>12</v>
      </c>
      <c r="J5614">
        <v>2.5</v>
      </c>
      <c r="K5614" t="s">
        <v>11099</v>
      </c>
      <c r="L5614" t="str">
        <f>LEFT(K5614,LEN(K5614)-3)</f>
        <v>3</v>
      </c>
      <c r="M5614" t="str">
        <f>RIGHT(K5614,3)</f>
        <v>万/月</v>
      </c>
    </row>
    <row r="5615" spans="1:13" x14ac:dyDescent="0.2">
      <c r="A5615" t="s">
        <v>1360</v>
      </c>
      <c r="B5615" t="str">
        <f>IFERROR(LOOKUP(1,0/SEARCH(Sheet2!$E$3:$E$18,A5615),Sheet2!$F$3:$F$18),"其他")</f>
        <v>大数据工程师</v>
      </c>
      <c r="C5615" t="s">
        <v>76</v>
      </c>
      <c r="D5615" t="s">
        <v>15</v>
      </c>
      <c r="E5615" t="s">
        <v>16</v>
      </c>
      <c r="F5615" t="s">
        <v>839</v>
      </c>
      <c r="G5615" t="s">
        <v>4178</v>
      </c>
      <c r="H5615" t="s">
        <v>11</v>
      </c>
      <c r="I5615" t="s">
        <v>12</v>
      </c>
      <c r="J5615">
        <v>2.5</v>
      </c>
      <c r="K5615" t="s">
        <v>11099</v>
      </c>
      <c r="L5615" t="str">
        <f>LEFT(K5615,LEN(K5615)-3)</f>
        <v>3</v>
      </c>
      <c r="M5615" t="str">
        <f>RIGHT(K5615,3)</f>
        <v>万/月</v>
      </c>
    </row>
    <row r="5616" spans="1:13" x14ac:dyDescent="0.2">
      <c r="A5616" t="s">
        <v>4284</v>
      </c>
      <c r="B5616" t="str">
        <f>IFERROR(LOOKUP(1,0/SEARCH(Sheet2!$E$3:$E$18,A5616),Sheet2!$F$3:$F$18),"其他")</f>
        <v>大数据工程师</v>
      </c>
      <c r="C5616" t="s">
        <v>728</v>
      </c>
      <c r="D5616" t="s">
        <v>35</v>
      </c>
      <c r="E5616" t="s">
        <v>29</v>
      </c>
      <c r="F5616" t="s">
        <v>1636</v>
      </c>
      <c r="G5616" t="s">
        <v>4285</v>
      </c>
      <c r="H5616" t="s">
        <v>93</v>
      </c>
      <c r="I5616" t="s">
        <v>149</v>
      </c>
      <c r="J5616">
        <v>2.5</v>
      </c>
      <c r="K5616" t="s">
        <v>11137</v>
      </c>
      <c r="L5616" t="str">
        <f>LEFT(K5616,LEN(K5616)-3)</f>
        <v>3.5</v>
      </c>
      <c r="M5616" t="str">
        <f>RIGHT(K5616,3)</f>
        <v>万/月</v>
      </c>
    </row>
    <row r="5617" spans="1:13" x14ac:dyDescent="0.2">
      <c r="A5617" t="s">
        <v>4382</v>
      </c>
      <c r="B5617" t="str">
        <f>IFERROR(LOOKUP(1,0/SEARCH(Sheet2!$E$3:$E$18,A5617),Sheet2!$F$3:$F$18),"其他")</f>
        <v>大数据工程师</v>
      </c>
      <c r="C5617" t="s">
        <v>76</v>
      </c>
      <c r="D5617" t="s">
        <v>15</v>
      </c>
      <c r="E5617" t="s">
        <v>8</v>
      </c>
      <c r="F5617" t="s">
        <v>2777</v>
      </c>
      <c r="G5617" t="s">
        <v>3456</v>
      </c>
      <c r="H5617" t="s">
        <v>26</v>
      </c>
      <c r="I5617" t="s">
        <v>12</v>
      </c>
      <c r="J5617">
        <v>2.5</v>
      </c>
      <c r="K5617" t="s">
        <v>11099</v>
      </c>
      <c r="L5617" t="str">
        <f>LEFT(K5617,LEN(K5617)-3)</f>
        <v>3</v>
      </c>
      <c r="M5617" t="str">
        <f>RIGHT(K5617,3)</f>
        <v>万/月</v>
      </c>
    </row>
    <row r="5618" spans="1:13" x14ac:dyDescent="0.2">
      <c r="A5618" t="s">
        <v>4152</v>
      </c>
      <c r="B5618" t="str">
        <f>IFERROR(LOOKUP(1,0/SEARCH(Sheet2!$E$3:$E$18,A5618),Sheet2!$F$3:$F$18),"其他")</f>
        <v>大数据工程师</v>
      </c>
      <c r="C5618" t="s">
        <v>76</v>
      </c>
      <c r="D5618" t="s">
        <v>15</v>
      </c>
      <c r="E5618" t="s">
        <v>16</v>
      </c>
      <c r="F5618" t="s">
        <v>487</v>
      </c>
      <c r="G5618" t="s">
        <v>4120</v>
      </c>
      <c r="H5618" t="s">
        <v>93</v>
      </c>
      <c r="I5618" t="s">
        <v>12</v>
      </c>
      <c r="J5618">
        <v>2.5</v>
      </c>
      <c r="K5618" t="s">
        <v>11099</v>
      </c>
      <c r="L5618" t="str">
        <f>LEFT(K5618,LEN(K5618)-3)</f>
        <v>3</v>
      </c>
      <c r="M5618" t="str">
        <f>RIGHT(K5618,3)</f>
        <v>万/月</v>
      </c>
    </row>
    <row r="5619" spans="1:13" x14ac:dyDescent="0.2">
      <c r="A5619" t="s">
        <v>1703</v>
      </c>
      <c r="B5619" t="str">
        <f>IFERROR(LOOKUP(1,0/SEARCH(Sheet2!$E$3:$E$18,A5619),Sheet2!$F$3:$F$18),"其他")</f>
        <v>大数据工程师</v>
      </c>
      <c r="C5619" t="s">
        <v>532</v>
      </c>
      <c r="D5619" t="s">
        <v>15</v>
      </c>
      <c r="E5619" t="s">
        <v>16</v>
      </c>
      <c r="F5619" t="s">
        <v>2595</v>
      </c>
      <c r="G5619" t="s">
        <v>6507</v>
      </c>
      <c r="H5619" t="s">
        <v>11</v>
      </c>
      <c r="I5619" t="s">
        <v>149</v>
      </c>
      <c r="J5619">
        <v>2.5</v>
      </c>
      <c r="K5619" t="s">
        <v>11132</v>
      </c>
      <c r="L5619" t="str">
        <f>LEFT(K5619,LEN(K5619)-3)</f>
        <v>4</v>
      </c>
      <c r="M5619" t="str">
        <f>RIGHT(K5619,3)</f>
        <v>万/月</v>
      </c>
    </row>
    <row r="5620" spans="1:13" x14ac:dyDescent="0.2">
      <c r="A5620" t="s">
        <v>6533</v>
      </c>
      <c r="B5620" t="str">
        <f>IFERROR(LOOKUP(1,0/SEARCH(Sheet2!$E$3:$E$18,A5620),Sheet2!$F$3:$F$18),"其他")</f>
        <v>大数据工程师</v>
      </c>
      <c r="C5620" t="s">
        <v>532</v>
      </c>
      <c r="D5620" t="s">
        <v>15</v>
      </c>
      <c r="E5620" t="s">
        <v>16</v>
      </c>
      <c r="F5620" t="s">
        <v>2595</v>
      </c>
      <c r="G5620" t="s">
        <v>5787</v>
      </c>
      <c r="H5620" t="s">
        <v>11</v>
      </c>
      <c r="I5620" t="s">
        <v>12</v>
      </c>
      <c r="J5620">
        <v>2.5</v>
      </c>
      <c r="K5620" t="s">
        <v>11132</v>
      </c>
      <c r="L5620" t="str">
        <f>LEFT(K5620,LEN(K5620)-3)</f>
        <v>4</v>
      </c>
      <c r="M5620" t="str">
        <f>RIGHT(K5620,3)</f>
        <v>万/月</v>
      </c>
    </row>
    <row r="5621" spans="1:13" x14ac:dyDescent="0.2">
      <c r="A5621" t="s">
        <v>6615</v>
      </c>
      <c r="B5621" t="str">
        <f>IFERROR(LOOKUP(1,0/SEARCH(Sheet2!$E$3:$E$18,A5621),Sheet2!$F$3:$F$18),"其他")</f>
        <v>大数据工程师</v>
      </c>
      <c r="C5621" t="s">
        <v>532</v>
      </c>
      <c r="D5621" t="s">
        <v>7</v>
      </c>
      <c r="E5621" t="s">
        <v>139</v>
      </c>
      <c r="F5621" t="s">
        <v>2595</v>
      </c>
      <c r="G5621" t="s">
        <v>6616</v>
      </c>
      <c r="H5621" t="s">
        <v>38</v>
      </c>
      <c r="I5621" t="s">
        <v>12</v>
      </c>
      <c r="J5621">
        <v>2.5</v>
      </c>
      <c r="K5621" t="s">
        <v>11132</v>
      </c>
      <c r="L5621" t="str">
        <f>LEFT(K5621,LEN(K5621)-3)</f>
        <v>4</v>
      </c>
      <c r="M5621" t="str">
        <f>RIGHT(K5621,3)</f>
        <v>万/月</v>
      </c>
    </row>
    <row r="5622" spans="1:13" x14ac:dyDescent="0.2">
      <c r="A5622" t="s">
        <v>10679</v>
      </c>
      <c r="B5622" t="str">
        <f>IFERROR(LOOKUP(1,0/SEARCH(Sheet2!$E$3:$E$18,A5622),Sheet2!$F$3:$F$18),"其他")</f>
        <v>大数据工程师</v>
      </c>
      <c r="C5622" t="s">
        <v>76</v>
      </c>
      <c r="D5622" t="s">
        <v>7</v>
      </c>
      <c r="E5622" t="s">
        <v>143</v>
      </c>
      <c r="F5622" t="s">
        <v>1139</v>
      </c>
      <c r="G5622" t="s">
        <v>10531</v>
      </c>
      <c r="H5622" t="s">
        <v>42</v>
      </c>
      <c r="I5622" t="s">
        <v>12</v>
      </c>
      <c r="J5622">
        <v>2.5</v>
      </c>
      <c r="K5622" t="s">
        <v>11099</v>
      </c>
      <c r="L5622" t="str">
        <f>LEFT(K5622,LEN(K5622)-3)</f>
        <v>3</v>
      </c>
      <c r="M5622" t="str">
        <f>RIGHT(K5622,3)</f>
        <v>万/月</v>
      </c>
    </row>
    <row r="5623" spans="1:13" x14ac:dyDescent="0.2">
      <c r="A5623" t="s">
        <v>1476</v>
      </c>
      <c r="B5623" t="str">
        <f>IFERROR(LOOKUP(1,0/SEARCH(Sheet2!$E$3:$E$18,A5623),Sheet2!$F$3:$F$18),"其他")</f>
        <v>其他</v>
      </c>
      <c r="C5623" t="s">
        <v>1477</v>
      </c>
      <c r="D5623" t="s">
        <v>35</v>
      </c>
      <c r="E5623" t="s">
        <v>16</v>
      </c>
      <c r="F5623" t="s">
        <v>30</v>
      </c>
      <c r="G5623" t="s">
        <v>722</v>
      </c>
      <c r="H5623" t="s">
        <v>112</v>
      </c>
      <c r="I5623" t="s">
        <v>12</v>
      </c>
      <c r="J5623">
        <v>2.5</v>
      </c>
      <c r="K5623" t="s">
        <v>11170</v>
      </c>
      <c r="L5623" t="str">
        <f>LEFT(K5623,LEN(K5623)-3)</f>
        <v>4.5</v>
      </c>
      <c r="M5623" t="str">
        <f>RIGHT(K5623,3)</f>
        <v>万/月</v>
      </c>
    </row>
    <row r="5624" spans="1:13" x14ac:dyDescent="0.2">
      <c r="A5624" t="s">
        <v>473</v>
      </c>
      <c r="B5624" t="str">
        <f>IFERROR(LOOKUP(1,0/SEARCH(Sheet2!$E$3:$E$18,A5624),Sheet2!$F$3:$F$18),"其他")</f>
        <v>人工智能工程师</v>
      </c>
      <c r="C5624" t="s">
        <v>474</v>
      </c>
      <c r="D5624" t="s">
        <v>35</v>
      </c>
      <c r="E5624" t="s">
        <v>16</v>
      </c>
      <c r="F5624" t="s">
        <v>70</v>
      </c>
      <c r="G5624" t="s">
        <v>475</v>
      </c>
      <c r="H5624" t="s">
        <v>93</v>
      </c>
      <c r="I5624" t="s">
        <v>12</v>
      </c>
      <c r="J5624">
        <v>2.5</v>
      </c>
      <c r="K5624" t="s">
        <v>11131</v>
      </c>
      <c r="L5624" t="str">
        <f>LEFT(K5624,LEN(K5624)-3)</f>
        <v>5</v>
      </c>
      <c r="M5624" t="str">
        <f>RIGHT(K5624,3)</f>
        <v>万/月</v>
      </c>
    </row>
    <row r="5625" spans="1:13" x14ac:dyDescent="0.2">
      <c r="A5625" t="s">
        <v>3970</v>
      </c>
      <c r="B5625" t="str">
        <f>IFERROR(LOOKUP(1,0/SEARCH(Sheet2!$E$3:$E$18,A5625),Sheet2!$F$3:$F$18),"其他")</f>
        <v>人工智能工程师</v>
      </c>
      <c r="C5625" t="s">
        <v>76</v>
      </c>
      <c r="D5625" t="s">
        <v>7</v>
      </c>
      <c r="E5625" t="s">
        <v>127</v>
      </c>
      <c r="F5625" t="s">
        <v>888</v>
      </c>
      <c r="G5625" t="s">
        <v>3971</v>
      </c>
      <c r="H5625" t="s">
        <v>93</v>
      </c>
      <c r="I5625" t="s">
        <v>12</v>
      </c>
      <c r="J5625">
        <v>2.5</v>
      </c>
      <c r="K5625" t="s">
        <v>11099</v>
      </c>
      <c r="L5625" t="str">
        <f>LEFT(K5625,LEN(K5625)-3)</f>
        <v>3</v>
      </c>
      <c r="M5625" t="str">
        <f>RIGHT(K5625,3)</f>
        <v>万/月</v>
      </c>
    </row>
    <row r="5626" spans="1:13" x14ac:dyDescent="0.2">
      <c r="A5626" t="s">
        <v>1516</v>
      </c>
      <c r="B5626" t="str">
        <f>IFERROR(LOOKUP(1,0/SEARCH(Sheet2!$E$3:$E$18,A5626),Sheet2!$F$3:$F$18),"其他")</f>
        <v>人工智能工程师</v>
      </c>
      <c r="C5626" t="s">
        <v>76</v>
      </c>
      <c r="D5626" t="s">
        <v>15</v>
      </c>
      <c r="E5626" t="s">
        <v>16</v>
      </c>
      <c r="F5626" t="s">
        <v>2579</v>
      </c>
      <c r="G5626" t="s">
        <v>8521</v>
      </c>
      <c r="H5626" t="s">
        <v>11</v>
      </c>
      <c r="I5626" t="s">
        <v>12</v>
      </c>
      <c r="J5626">
        <v>2.5</v>
      </c>
      <c r="K5626" t="s">
        <v>11099</v>
      </c>
      <c r="L5626" t="str">
        <f>LEFT(K5626,LEN(K5626)-3)</f>
        <v>3</v>
      </c>
      <c r="M5626" t="str">
        <f>RIGHT(K5626,3)</f>
        <v>万/月</v>
      </c>
    </row>
    <row r="5627" spans="1:13" x14ac:dyDescent="0.2">
      <c r="A5627" t="s">
        <v>8826</v>
      </c>
      <c r="B5627" t="str">
        <f>IFERROR(LOOKUP(1,0/SEARCH(Sheet2!$E$3:$E$18,A5627),Sheet2!$F$3:$F$18),"其他")</f>
        <v>人工智能工程师</v>
      </c>
      <c r="C5627" t="s">
        <v>728</v>
      </c>
      <c r="D5627" t="s">
        <v>35</v>
      </c>
      <c r="E5627" t="s">
        <v>16</v>
      </c>
      <c r="F5627" t="s">
        <v>5989</v>
      </c>
      <c r="G5627" t="s">
        <v>4426</v>
      </c>
      <c r="H5627" t="s">
        <v>26</v>
      </c>
      <c r="I5627" t="s">
        <v>12</v>
      </c>
      <c r="J5627">
        <v>2.5</v>
      </c>
      <c r="K5627" t="s">
        <v>11137</v>
      </c>
      <c r="L5627" t="str">
        <f>LEFT(K5627,LEN(K5627)-3)</f>
        <v>3.5</v>
      </c>
      <c r="M5627" t="str">
        <f>RIGHT(K5627,3)</f>
        <v>万/月</v>
      </c>
    </row>
    <row r="5628" spans="1:13" x14ac:dyDescent="0.2">
      <c r="A5628" t="s">
        <v>8870</v>
      </c>
      <c r="B5628" t="str">
        <f>IFERROR(LOOKUP(1,0/SEARCH(Sheet2!$E$3:$E$18,A5628),Sheet2!$F$3:$F$18),"其他")</f>
        <v>硬件工程师</v>
      </c>
      <c r="C5628" t="s">
        <v>76</v>
      </c>
      <c r="D5628" t="s">
        <v>15</v>
      </c>
      <c r="E5628" t="s">
        <v>16</v>
      </c>
      <c r="F5628" t="s">
        <v>1809</v>
      </c>
      <c r="G5628" t="s">
        <v>77</v>
      </c>
      <c r="H5628" t="s">
        <v>26</v>
      </c>
      <c r="I5628" t="s">
        <v>12</v>
      </c>
      <c r="J5628">
        <v>2.5</v>
      </c>
      <c r="K5628" t="s">
        <v>11099</v>
      </c>
      <c r="L5628" t="str">
        <f>LEFT(K5628,LEN(K5628)-3)</f>
        <v>3</v>
      </c>
      <c r="M5628" t="str">
        <f>RIGHT(K5628,3)</f>
        <v>万/月</v>
      </c>
    </row>
    <row r="5629" spans="1:13" x14ac:dyDescent="0.2">
      <c r="A5629" t="s">
        <v>621</v>
      </c>
      <c r="B5629" t="str">
        <f>IFERROR(LOOKUP(1,0/SEARCH(Sheet2!$E$3:$E$18,A5629),Sheet2!$F$3:$F$18),"其他")</f>
        <v>运维工程师</v>
      </c>
      <c r="C5629" t="s">
        <v>76</v>
      </c>
      <c r="D5629" t="s">
        <v>15</v>
      </c>
      <c r="E5629" t="s">
        <v>16</v>
      </c>
      <c r="F5629" t="s">
        <v>36</v>
      </c>
      <c r="G5629" t="s">
        <v>622</v>
      </c>
      <c r="H5629" t="s">
        <v>38</v>
      </c>
      <c r="I5629" t="s">
        <v>32</v>
      </c>
      <c r="J5629">
        <v>2.5</v>
      </c>
      <c r="K5629" t="s">
        <v>11099</v>
      </c>
      <c r="L5629" t="str">
        <f>LEFT(K5629,LEN(K5629)-3)</f>
        <v>3</v>
      </c>
      <c r="M5629" t="str">
        <f>RIGHT(K5629,3)</f>
        <v>万/月</v>
      </c>
    </row>
    <row r="5630" spans="1:13" x14ac:dyDescent="0.2">
      <c r="A5630" t="s">
        <v>1424</v>
      </c>
      <c r="B5630" t="str">
        <f>IFERROR(LOOKUP(1,0/SEARCH(Sheet2!$E$3:$E$18,A5630),Sheet2!$F$3:$F$18),"其他")</f>
        <v>运维工程师</v>
      </c>
      <c r="C5630" t="s">
        <v>532</v>
      </c>
      <c r="D5630" t="s">
        <v>7</v>
      </c>
      <c r="E5630" t="s">
        <v>139</v>
      </c>
      <c r="F5630" t="s">
        <v>24</v>
      </c>
      <c r="G5630" t="s">
        <v>1425</v>
      </c>
      <c r="H5630" t="s">
        <v>112</v>
      </c>
      <c r="I5630" t="s">
        <v>12</v>
      </c>
      <c r="J5630">
        <v>2.5</v>
      </c>
      <c r="K5630" t="s">
        <v>11132</v>
      </c>
      <c r="L5630" t="str">
        <f>LEFT(K5630,LEN(K5630)-3)</f>
        <v>4</v>
      </c>
      <c r="M5630" t="str">
        <f>RIGHT(K5630,3)</f>
        <v>万/月</v>
      </c>
    </row>
    <row r="5631" spans="1:13" x14ac:dyDescent="0.2">
      <c r="A5631" t="s">
        <v>1696</v>
      </c>
      <c r="B5631" t="str">
        <f>IFERROR(LOOKUP(1,0/SEARCH(Sheet2!$E$3:$E$18,A5631),Sheet2!$F$3:$F$18),"其他")</f>
        <v>运维工程师</v>
      </c>
      <c r="C5631" t="s">
        <v>76</v>
      </c>
      <c r="D5631" t="s">
        <v>7</v>
      </c>
      <c r="E5631" t="s">
        <v>143</v>
      </c>
      <c r="F5631" t="s">
        <v>30</v>
      </c>
      <c r="G5631" t="s">
        <v>1697</v>
      </c>
      <c r="H5631" t="s">
        <v>38</v>
      </c>
      <c r="I5631" t="s">
        <v>12</v>
      </c>
      <c r="J5631">
        <v>2.5</v>
      </c>
      <c r="K5631" t="s">
        <v>11099</v>
      </c>
      <c r="L5631" t="str">
        <f>LEFT(K5631,LEN(K5631)-3)</f>
        <v>3</v>
      </c>
      <c r="M5631" t="str">
        <f>RIGHT(K5631,3)</f>
        <v>万/月</v>
      </c>
    </row>
    <row r="5632" spans="1:13" x14ac:dyDescent="0.2">
      <c r="A5632" t="s">
        <v>2160</v>
      </c>
      <c r="B5632" t="str">
        <f>IFERROR(LOOKUP(1,0/SEARCH(Sheet2!$E$3:$E$18,A5632),Sheet2!$F$3:$F$18),"其他")</f>
        <v>运维工程师</v>
      </c>
      <c r="C5632" t="s">
        <v>76</v>
      </c>
      <c r="D5632" t="s">
        <v>7</v>
      </c>
      <c r="E5632" t="s">
        <v>139</v>
      </c>
      <c r="F5632" t="s">
        <v>24</v>
      </c>
      <c r="G5632" t="s">
        <v>1063</v>
      </c>
      <c r="H5632" t="s">
        <v>26</v>
      </c>
      <c r="I5632" t="s">
        <v>12</v>
      </c>
      <c r="J5632">
        <v>2.5</v>
      </c>
      <c r="K5632" t="s">
        <v>11099</v>
      </c>
      <c r="L5632" t="str">
        <f>LEFT(K5632,LEN(K5632)-3)</f>
        <v>3</v>
      </c>
      <c r="M5632" t="str">
        <f>RIGHT(K5632,3)</f>
        <v>万/月</v>
      </c>
    </row>
    <row r="5633" spans="1:13" x14ac:dyDescent="0.2">
      <c r="A5633" t="s">
        <v>2207</v>
      </c>
      <c r="B5633" t="str">
        <f>IFERROR(LOOKUP(1,0/SEARCH(Sheet2!$E$3:$E$18,A5633),Sheet2!$F$3:$F$18),"其他")</f>
        <v>运维工程师</v>
      </c>
      <c r="C5633" t="s">
        <v>728</v>
      </c>
      <c r="D5633" t="s">
        <v>35</v>
      </c>
      <c r="E5633" t="s">
        <v>16</v>
      </c>
      <c r="F5633" t="s">
        <v>86</v>
      </c>
      <c r="G5633" t="s">
        <v>2208</v>
      </c>
      <c r="H5633" t="s">
        <v>42</v>
      </c>
      <c r="I5633" t="s">
        <v>12</v>
      </c>
      <c r="J5633">
        <v>2.5</v>
      </c>
      <c r="K5633" t="s">
        <v>11137</v>
      </c>
      <c r="L5633" t="str">
        <f>LEFT(K5633,LEN(K5633)-3)</f>
        <v>3.5</v>
      </c>
      <c r="M5633" t="str">
        <f>RIGHT(K5633,3)</f>
        <v>万/月</v>
      </c>
    </row>
    <row r="5634" spans="1:13" x14ac:dyDescent="0.2">
      <c r="A5634" t="s">
        <v>1792</v>
      </c>
      <c r="B5634" t="str">
        <f>IFERROR(LOOKUP(1,0/SEARCH(Sheet2!$E$3:$E$18,A5634),Sheet2!$F$3:$F$18),"其他")</f>
        <v>运维工程师</v>
      </c>
      <c r="C5634" t="s">
        <v>76</v>
      </c>
      <c r="D5634" t="s">
        <v>15</v>
      </c>
      <c r="E5634" t="s">
        <v>16</v>
      </c>
      <c r="F5634" t="s">
        <v>1636</v>
      </c>
      <c r="G5634" t="s">
        <v>3308</v>
      </c>
      <c r="H5634" t="s">
        <v>11</v>
      </c>
      <c r="I5634" t="s">
        <v>149</v>
      </c>
      <c r="J5634">
        <v>2.5</v>
      </c>
      <c r="K5634" t="s">
        <v>11099</v>
      </c>
      <c r="L5634" t="str">
        <f>LEFT(K5634,LEN(K5634)-3)</f>
        <v>3</v>
      </c>
      <c r="M5634" t="str">
        <f>RIGHT(K5634,3)</f>
        <v>万/月</v>
      </c>
    </row>
    <row r="5635" spans="1:13" x14ac:dyDescent="0.2">
      <c r="A5635" t="s">
        <v>630</v>
      </c>
      <c r="B5635" t="str">
        <f>IFERROR(LOOKUP(1,0/SEARCH(Sheet2!$E$3:$E$18,A5635),Sheet2!$F$3:$F$18),"其他")</f>
        <v>运维工程师</v>
      </c>
      <c r="C5635" t="s">
        <v>76</v>
      </c>
      <c r="D5635" t="s">
        <v>15</v>
      </c>
      <c r="E5635" t="s">
        <v>16</v>
      </c>
      <c r="F5635" t="s">
        <v>1636</v>
      </c>
      <c r="G5635" t="s">
        <v>4688</v>
      </c>
      <c r="H5635" t="s">
        <v>93</v>
      </c>
      <c r="I5635" t="s">
        <v>12</v>
      </c>
      <c r="J5635">
        <v>2.5</v>
      </c>
      <c r="K5635" t="s">
        <v>11099</v>
      </c>
      <c r="L5635" t="str">
        <f>LEFT(K5635,LEN(K5635)-3)</f>
        <v>3</v>
      </c>
      <c r="M5635" t="str">
        <f>RIGHT(K5635,3)</f>
        <v>万/月</v>
      </c>
    </row>
    <row r="5636" spans="1:13" x14ac:dyDescent="0.2">
      <c r="A5636" t="s">
        <v>1372</v>
      </c>
      <c r="B5636" t="str">
        <f>IFERROR(LOOKUP(1,0/SEARCH(Sheet2!$E$3:$E$18,A5636),Sheet2!$F$3:$F$18),"其他")</f>
        <v>其他</v>
      </c>
      <c r="C5636" t="s">
        <v>474</v>
      </c>
      <c r="D5636" t="s">
        <v>7</v>
      </c>
      <c r="E5636" t="s">
        <v>793</v>
      </c>
      <c r="F5636" t="s">
        <v>70</v>
      </c>
      <c r="G5636" t="s">
        <v>1373</v>
      </c>
      <c r="H5636" t="s">
        <v>42</v>
      </c>
      <c r="I5636" t="s">
        <v>32</v>
      </c>
      <c r="J5636">
        <v>2.5</v>
      </c>
      <c r="K5636" t="s">
        <v>11131</v>
      </c>
      <c r="L5636" t="str">
        <f>LEFT(K5636,LEN(K5636)-3)</f>
        <v>5</v>
      </c>
      <c r="M5636" t="str">
        <f>RIGHT(K5636,3)</f>
        <v>万/月</v>
      </c>
    </row>
    <row r="5637" spans="1:13" x14ac:dyDescent="0.2">
      <c r="A5637" t="s">
        <v>1453</v>
      </c>
      <c r="B5637" t="str">
        <f>IFERROR(LOOKUP(1,0/SEARCH(Sheet2!$E$3:$E$18,A5637),Sheet2!$F$3:$F$18),"其他")</f>
        <v>其他</v>
      </c>
      <c r="C5637" t="s">
        <v>76</v>
      </c>
      <c r="D5637" t="s">
        <v>35</v>
      </c>
      <c r="E5637" t="s">
        <v>16</v>
      </c>
      <c r="F5637" t="s">
        <v>36</v>
      </c>
      <c r="G5637" t="s">
        <v>1454</v>
      </c>
      <c r="H5637" t="s">
        <v>11</v>
      </c>
      <c r="I5637" t="s">
        <v>12</v>
      </c>
      <c r="J5637">
        <v>2.5</v>
      </c>
      <c r="K5637" t="s">
        <v>11099</v>
      </c>
      <c r="L5637" t="str">
        <f>LEFT(K5637,LEN(K5637)-3)</f>
        <v>3</v>
      </c>
      <c r="M5637" t="str">
        <f>RIGHT(K5637,3)</f>
        <v>万/月</v>
      </c>
    </row>
    <row r="5638" spans="1:13" x14ac:dyDescent="0.2">
      <c r="A5638" t="s">
        <v>1487</v>
      </c>
      <c r="B5638" t="str">
        <f>IFERROR(LOOKUP(1,0/SEARCH(Sheet2!$E$3:$E$18,A5638),Sheet2!$F$3:$F$18),"其他")</f>
        <v>其他</v>
      </c>
      <c r="C5638" t="s">
        <v>474</v>
      </c>
      <c r="D5638" t="s">
        <v>35</v>
      </c>
      <c r="E5638" t="s">
        <v>16</v>
      </c>
      <c r="F5638" t="s">
        <v>30</v>
      </c>
      <c r="G5638" t="s">
        <v>722</v>
      </c>
      <c r="H5638" t="s">
        <v>112</v>
      </c>
      <c r="I5638" t="s">
        <v>12</v>
      </c>
      <c r="J5638">
        <v>2.5</v>
      </c>
      <c r="K5638" t="s">
        <v>11131</v>
      </c>
      <c r="L5638" t="str">
        <f>LEFT(K5638,LEN(K5638)-3)</f>
        <v>5</v>
      </c>
      <c r="M5638" t="str">
        <f>RIGHT(K5638,3)</f>
        <v>万/月</v>
      </c>
    </row>
    <row r="5639" spans="1:13" x14ac:dyDescent="0.2">
      <c r="A5639" t="s">
        <v>4075</v>
      </c>
      <c r="B5639" t="str">
        <f>IFERROR(LOOKUP(1,0/SEARCH(Sheet2!$E$3:$E$18,A5639),Sheet2!$F$3:$F$18),"其他")</f>
        <v>其他</v>
      </c>
      <c r="C5639" t="s">
        <v>474</v>
      </c>
      <c r="D5639" t="s">
        <v>51</v>
      </c>
      <c r="E5639" t="s">
        <v>16</v>
      </c>
      <c r="F5639" t="s">
        <v>839</v>
      </c>
      <c r="G5639" t="s">
        <v>722</v>
      </c>
      <c r="H5639" t="s">
        <v>112</v>
      </c>
      <c r="I5639" t="s">
        <v>12</v>
      </c>
      <c r="J5639">
        <v>2.5</v>
      </c>
      <c r="K5639" t="s">
        <v>11131</v>
      </c>
      <c r="L5639" t="str">
        <f>LEFT(K5639,LEN(K5639)-3)</f>
        <v>5</v>
      </c>
      <c r="M5639" t="str">
        <f>RIGHT(K5639,3)</f>
        <v>万/月</v>
      </c>
    </row>
    <row r="5640" spans="1:13" x14ac:dyDescent="0.2">
      <c r="A5640" t="s">
        <v>657</v>
      </c>
      <c r="B5640" t="str">
        <f>IFERROR(LOOKUP(1,0/SEARCH(Sheet2!$E$3:$E$18,A5640),Sheet2!$F$3:$F$18),"其他")</f>
        <v>其他</v>
      </c>
      <c r="C5640" t="s">
        <v>728</v>
      </c>
      <c r="D5640" t="s">
        <v>15</v>
      </c>
      <c r="E5640" t="s">
        <v>16</v>
      </c>
      <c r="F5640" t="s">
        <v>487</v>
      </c>
      <c r="G5640" t="s">
        <v>4691</v>
      </c>
      <c r="H5640" t="s">
        <v>11</v>
      </c>
      <c r="I5640" t="s">
        <v>12</v>
      </c>
      <c r="J5640">
        <v>2.5</v>
      </c>
      <c r="K5640" t="s">
        <v>11137</v>
      </c>
      <c r="L5640" t="str">
        <f>LEFT(K5640,LEN(K5640)-3)</f>
        <v>3.5</v>
      </c>
      <c r="M5640" t="str">
        <f>RIGHT(K5640,3)</f>
        <v>万/月</v>
      </c>
    </row>
    <row r="5641" spans="1:13" x14ac:dyDescent="0.2">
      <c r="A5641" t="s">
        <v>467</v>
      </c>
      <c r="B5641" t="str">
        <f>IFERROR(LOOKUP(1,0/SEARCH(Sheet2!$E$3:$E$18,A5641),Sheet2!$F$3:$F$18),"其他")</f>
        <v>其他</v>
      </c>
      <c r="C5641" t="s">
        <v>532</v>
      </c>
      <c r="D5641" t="s">
        <v>15</v>
      </c>
      <c r="E5641" t="s">
        <v>8</v>
      </c>
      <c r="F5641" t="s">
        <v>743</v>
      </c>
      <c r="G5641" t="s">
        <v>5569</v>
      </c>
      <c r="H5641" t="s">
        <v>11</v>
      </c>
      <c r="I5641" t="s">
        <v>12</v>
      </c>
      <c r="J5641">
        <v>2.5</v>
      </c>
      <c r="K5641" t="s">
        <v>11132</v>
      </c>
      <c r="L5641" t="str">
        <f>LEFT(K5641,LEN(K5641)-3)</f>
        <v>4</v>
      </c>
      <c r="M5641" t="str">
        <f>RIGHT(K5641,3)</f>
        <v>万/月</v>
      </c>
    </row>
    <row r="5642" spans="1:13" x14ac:dyDescent="0.2">
      <c r="A5642" t="s">
        <v>10677</v>
      </c>
      <c r="B5642" t="str">
        <f>IFERROR(LOOKUP(1,0/SEARCH(Sheet2!$E$3:$E$18,A5642),Sheet2!$F$3:$F$18),"其他")</f>
        <v>其他</v>
      </c>
      <c r="C5642" t="s">
        <v>532</v>
      </c>
      <c r="D5642" t="s">
        <v>7</v>
      </c>
      <c r="E5642" t="s">
        <v>139</v>
      </c>
      <c r="F5642" t="s">
        <v>1139</v>
      </c>
      <c r="G5642" t="s">
        <v>10028</v>
      </c>
      <c r="H5642" t="s">
        <v>26</v>
      </c>
      <c r="I5642" t="s">
        <v>81</v>
      </c>
      <c r="J5642">
        <v>2.5</v>
      </c>
      <c r="K5642" t="s">
        <v>11132</v>
      </c>
      <c r="L5642" t="str">
        <f>LEFT(K5642,LEN(K5642)-3)</f>
        <v>4</v>
      </c>
      <c r="M5642" t="str">
        <f>RIGHT(K5642,3)</f>
        <v>万/月</v>
      </c>
    </row>
    <row r="5643" spans="1:13" x14ac:dyDescent="0.2">
      <c r="A5643" t="s">
        <v>1926</v>
      </c>
      <c r="B5643" t="str">
        <f>IFERROR(LOOKUP(1,0/SEARCH(Sheet2!$E$3:$E$18,A5643),Sheet2!$F$3:$F$18),"其他")</f>
        <v>其他</v>
      </c>
      <c r="C5643" t="s">
        <v>76</v>
      </c>
      <c r="D5643" t="s">
        <v>15</v>
      </c>
      <c r="E5643" t="s">
        <v>16</v>
      </c>
      <c r="F5643" t="s">
        <v>30</v>
      </c>
      <c r="G5643" t="s">
        <v>746</v>
      </c>
      <c r="H5643" t="s">
        <v>42</v>
      </c>
      <c r="I5643" t="s">
        <v>129</v>
      </c>
      <c r="J5643">
        <v>2.5</v>
      </c>
      <c r="K5643" t="s">
        <v>11099</v>
      </c>
      <c r="L5643" t="str">
        <f>LEFT(K5643,LEN(K5643)-3)</f>
        <v>3</v>
      </c>
      <c r="M5643" t="str">
        <f>RIGHT(K5643,3)</f>
        <v>万/月</v>
      </c>
    </row>
    <row r="5644" spans="1:13" x14ac:dyDescent="0.2">
      <c r="A5644" t="s">
        <v>1893</v>
      </c>
      <c r="B5644" t="str">
        <f>IFERROR(LOOKUP(1,0/SEARCH(Sheet2!$E$3:$E$18,A5644),Sheet2!$F$3:$F$18),"其他")</f>
        <v>其他</v>
      </c>
      <c r="C5644" t="s">
        <v>76</v>
      </c>
      <c r="D5644" t="s">
        <v>35</v>
      </c>
      <c r="E5644" t="s">
        <v>29</v>
      </c>
      <c r="F5644" t="s">
        <v>30</v>
      </c>
      <c r="G5644" t="s">
        <v>1894</v>
      </c>
      <c r="H5644" t="s">
        <v>38</v>
      </c>
      <c r="I5644" t="s">
        <v>12</v>
      </c>
      <c r="J5644">
        <v>2.5</v>
      </c>
      <c r="K5644" t="s">
        <v>11099</v>
      </c>
      <c r="L5644" t="str">
        <f>LEFT(K5644,LEN(K5644)-3)</f>
        <v>3</v>
      </c>
      <c r="M5644" t="str">
        <f>RIGHT(K5644,3)</f>
        <v>万/月</v>
      </c>
    </row>
    <row r="5645" spans="1:13" x14ac:dyDescent="0.2">
      <c r="A5645" t="s">
        <v>4573</v>
      </c>
      <c r="B5645" t="str">
        <f>IFERROR(LOOKUP(1,0/SEARCH(Sheet2!$E$3:$E$18,A5645),Sheet2!$F$3:$F$18),"其他")</f>
        <v>其他</v>
      </c>
      <c r="C5645" t="s">
        <v>76</v>
      </c>
      <c r="D5645" t="s">
        <v>35</v>
      </c>
      <c r="E5645" t="s">
        <v>16</v>
      </c>
      <c r="F5645" t="s">
        <v>2653</v>
      </c>
      <c r="G5645" t="s">
        <v>4574</v>
      </c>
      <c r="H5645" t="s">
        <v>11</v>
      </c>
      <c r="I5645" t="s">
        <v>81</v>
      </c>
      <c r="J5645">
        <v>2.5</v>
      </c>
      <c r="K5645" t="s">
        <v>11099</v>
      </c>
      <c r="L5645" t="str">
        <f>LEFT(K5645,LEN(K5645)-3)</f>
        <v>3</v>
      </c>
      <c r="M5645" t="str">
        <f>RIGHT(K5645,3)</f>
        <v>万/月</v>
      </c>
    </row>
    <row r="5646" spans="1:13" x14ac:dyDescent="0.2">
      <c r="A5646" t="s">
        <v>4196</v>
      </c>
      <c r="B5646" t="str">
        <f>IFERROR(LOOKUP(1,0/SEARCH(Sheet2!$E$3:$E$18,A5646),Sheet2!$F$3:$F$18),"其他")</f>
        <v>其他</v>
      </c>
      <c r="C5646" t="s">
        <v>532</v>
      </c>
      <c r="D5646" t="s">
        <v>7</v>
      </c>
      <c r="E5646" t="s">
        <v>16</v>
      </c>
      <c r="F5646" t="s">
        <v>1636</v>
      </c>
      <c r="G5646" t="s">
        <v>2993</v>
      </c>
      <c r="H5646" t="s">
        <v>38</v>
      </c>
      <c r="I5646" t="s">
        <v>12</v>
      </c>
      <c r="J5646">
        <v>2.5</v>
      </c>
      <c r="K5646" t="s">
        <v>11132</v>
      </c>
      <c r="L5646" t="str">
        <f>LEFT(K5646,LEN(K5646)-3)</f>
        <v>4</v>
      </c>
      <c r="M5646" t="str">
        <f>RIGHT(K5646,3)</f>
        <v>万/月</v>
      </c>
    </row>
    <row r="5647" spans="1:13" x14ac:dyDescent="0.2">
      <c r="A5647" t="s">
        <v>5126</v>
      </c>
      <c r="B5647" t="str">
        <f>IFERROR(LOOKUP(1,0/SEARCH(Sheet2!$E$3:$E$18,A5647),Sheet2!$F$3:$F$18),"其他")</f>
        <v>其他</v>
      </c>
      <c r="C5647" t="s">
        <v>76</v>
      </c>
      <c r="D5647" t="s">
        <v>51</v>
      </c>
      <c r="E5647" t="s">
        <v>8</v>
      </c>
      <c r="F5647" t="s">
        <v>2314</v>
      </c>
      <c r="G5647" t="s">
        <v>5127</v>
      </c>
      <c r="H5647" t="s">
        <v>11</v>
      </c>
      <c r="I5647" t="s">
        <v>149</v>
      </c>
      <c r="J5647">
        <v>2.5</v>
      </c>
      <c r="K5647" t="s">
        <v>11099</v>
      </c>
      <c r="L5647" t="str">
        <f>LEFT(K5647,LEN(K5647)-3)</f>
        <v>3</v>
      </c>
      <c r="M5647" t="str">
        <f>RIGHT(K5647,3)</f>
        <v>万/月</v>
      </c>
    </row>
    <row r="5648" spans="1:13" x14ac:dyDescent="0.2">
      <c r="A5648" t="s">
        <v>9030</v>
      </c>
      <c r="B5648" t="str">
        <f>IFERROR(LOOKUP(1,0/SEARCH(Sheet2!$E$3:$E$18,A5648),Sheet2!$F$3:$F$18),"其他")</f>
        <v>其他</v>
      </c>
      <c r="C5648" t="s">
        <v>532</v>
      </c>
      <c r="D5648" t="s">
        <v>15</v>
      </c>
      <c r="E5648" t="s">
        <v>16</v>
      </c>
      <c r="F5648" t="s">
        <v>1809</v>
      </c>
      <c r="G5648" t="s">
        <v>9031</v>
      </c>
      <c r="H5648" t="s">
        <v>11</v>
      </c>
      <c r="I5648" t="s">
        <v>12</v>
      </c>
      <c r="J5648">
        <v>2.5</v>
      </c>
      <c r="K5648" t="s">
        <v>11132</v>
      </c>
      <c r="L5648" t="str">
        <f>LEFT(K5648,LEN(K5648)-3)</f>
        <v>4</v>
      </c>
      <c r="M5648" t="str">
        <f>RIGHT(K5648,3)</f>
        <v>万/月</v>
      </c>
    </row>
    <row r="5649" spans="1:13" x14ac:dyDescent="0.2">
      <c r="A5649" t="s">
        <v>765</v>
      </c>
      <c r="B5649" t="str">
        <f>IFERROR(LOOKUP(1,0/SEARCH(Sheet2!$E$3:$E$18,A5649),Sheet2!$F$3:$F$18),"其他")</f>
        <v>其他</v>
      </c>
      <c r="C5649" t="s">
        <v>728</v>
      </c>
      <c r="D5649" t="s">
        <v>35</v>
      </c>
      <c r="E5649" t="s">
        <v>16</v>
      </c>
      <c r="F5649" t="s">
        <v>1809</v>
      </c>
      <c r="G5649" t="s">
        <v>9157</v>
      </c>
      <c r="H5649" t="s">
        <v>38</v>
      </c>
      <c r="I5649" t="s">
        <v>12</v>
      </c>
      <c r="J5649">
        <v>2.5</v>
      </c>
      <c r="K5649" t="s">
        <v>11137</v>
      </c>
      <c r="L5649" t="str">
        <f>LEFT(K5649,LEN(K5649)-3)</f>
        <v>3.5</v>
      </c>
      <c r="M5649" t="str">
        <f>RIGHT(K5649,3)</f>
        <v>万/月</v>
      </c>
    </row>
    <row r="5650" spans="1:13" x14ac:dyDescent="0.2">
      <c r="A5650" t="s">
        <v>810</v>
      </c>
      <c r="B5650" t="str">
        <f>IFERROR(LOOKUP(1,0/SEARCH(Sheet2!$E$3:$E$18,A5650),Sheet2!$F$3:$F$18),"其他")</f>
        <v>其他</v>
      </c>
      <c r="C5650" t="s">
        <v>532</v>
      </c>
      <c r="D5650" t="s">
        <v>7</v>
      </c>
      <c r="E5650" t="s">
        <v>59</v>
      </c>
      <c r="F5650" t="s">
        <v>1809</v>
      </c>
      <c r="G5650" t="s">
        <v>9207</v>
      </c>
      <c r="H5650" t="s">
        <v>11</v>
      </c>
      <c r="I5650" t="s">
        <v>12</v>
      </c>
      <c r="J5650">
        <v>2.5</v>
      </c>
      <c r="K5650" t="s">
        <v>11132</v>
      </c>
      <c r="L5650" t="str">
        <f>LEFT(K5650,LEN(K5650)-3)</f>
        <v>4</v>
      </c>
      <c r="M5650" t="str">
        <f>RIGHT(K5650,3)</f>
        <v>万/月</v>
      </c>
    </row>
    <row r="5651" spans="1:13" x14ac:dyDescent="0.2">
      <c r="A5651" t="s">
        <v>10057</v>
      </c>
      <c r="B5651" t="str">
        <f>IFERROR(LOOKUP(1,0/SEARCH(Sheet2!$E$3:$E$18,A5651),Sheet2!$F$3:$F$18),"其他")</f>
        <v>其他</v>
      </c>
      <c r="C5651" t="s">
        <v>474</v>
      </c>
      <c r="D5651" t="s">
        <v>15</v>
      </c>
      <c r="E5651" t="s">
        <v>16</v>
      </c>
      <c r="F5651" t="s">
        <v>1139</v>
      </c>
      <c r="G5651" t="s">
        <v>10058</v>
      </c>
      <c r="H5651" t="s">
        <v>93</v>
      </c>
      <c r="I5651" t="s">
        <v>12</v>
      </c>
      <c r="J5651">
        <v>2.5</v>
      </c>
      <c r="K5651" t="s">
        <v>11131</v>
      </c>
      <c r="L5651" t="str">
        <f>LEFT(K5651,LEN(K5651)-3)</f>
        <v>5</v>
      </c>
      <c r="M5651" t="str">
        <f>RIGHT(K5651,3)</f>
        <v>万/月</v>
      </c>
    </row>
    <row r="5652" spans="1:13" x14ac:dyDescent="0.2">
      <c r="A5652" t="s">
        <v>586</v>
      </c>
      <c r="B5652" t="str">
        <f>IFERROR(LOOKUP(1,0/SEARCH(Sheet2!$E$3:$E$18,A5652),Sheet2!$F$3:$F$18),"其他")</f>
        <v>其他</v>
      </c>
      <c r="C5652" t="s">
        <v>474</v>
      </c>
      <c r="D5652" t="s">
        <v>35</v>
      </c>
      <c r="E5652" t="s">
        <v>16</v>
      </c>
      <c r="F5652" t="s">
        <v>24</v>
      </c>
      <c r="G5652" t="s">
        <v>587</v>
      </c>
      <c r="H5652" t="s">
        <v>11</v>
      </c>
      <c r="I5652" t="s">
        <v>12</v>
      </c>
      <c r="J5652">
        <v>2.5</v>
      </c>
      <c r="K5652" t="s">
        <v>11131</v>
      </c>
      <c r="L5652" t="str">
        <f>LEFT(K5652,LEN(K5652)-3)</f>
        <v>5</v>
      </c>
      <c r="M5652" t="str">
        <f>RIGHT(K5652,3)</f>
        <v>万/月</v>
      </c>
    </row>
    <row r="5653" spans="1:13" x14ac:dyDescent="0.2">
      <c r="A5653" t="s">
        <v>687</v>
      </c>
      <c r="B5653" t="str">
        <f>IFERROR(LOOKUP(1,0/SEARCH(Sheet2!$E$3:$E$18,A5653),Sheet2!$F$3:$F$18),"其他")</f>
        <v>其他</v>
      </c>
      <c r="C5653" t="s">
        <v>76</v>
      </c>
      <c r="D5653" t="s">
        <v>15</v>
      </c>
      <c r="E5653" t="s">
        <v>16</v>
      </c>
      <c r="F5653" t="s">
        <v>36</v>
      </c>
      <c r="G5653" t="s">
        <v>688</v>
      </c>
      <c r="H5653" t="s">
        <v>11</v>
      </c>
      <c r="I5653" t="s">
        <v>12</v>
      </c>
      <c r="J5653">
        <v>2.5</v>
      </c>
      <c r="K5653" t="s">
        <v>11099</v>
      </c>
      <c r="L5653" t="str">
        <f>LEFT(K5653,LEN(K5653)-3)</f>
        <v>3</v>
      </c>
      <c r="M5653" t="str">
        <f>RIGHT(K5653,3)</f>
        <v>万/月</v>
      </c>
    </row>
    <row r="5654" spans="1:13" x14ac:dyDescent="0.2">
      <c r="A5654" t="s">
        <v>729</v>
      </c>
      <c r="B5654" t="str">
        <f>IFERROR(LOOKUP(1,0/SEARCH(Sheet2!$E$3:$E$18,A5654),Sheet2!$F$3:$F$18),"其他")</f>
        <v>其他</v>
      </c>
      <c r="C5654" t="s">
        <v>474</v>
      </c>
      <c r="D5654" t="s">
        <v>15</v>
      </c>
      <c r="E5654" t="s">
        <v>16</v>
      </c>
      <c r="F5654" t="s">
        <v>30</v>
      </c>
      <c r="G5654" t="s">
        <v>722</v>
      </c>
      <c r="H5654" t="s">
        <v>112</v>
      </c>
      <c r="I5654" t="s">
        <v>12</v>
      </c>
      <c r="J5654">
        <v>2.5</v>
      </c>
      <c r="K5654" t="s">
        <v>11131</v>
      </c>
      <c r="L5654" t="str">
        <f>LEFT(K5654,LEN(K5654)-3)</f>
        <v>5</v>
      </c>
      <c r="M5654" t="str">
        <f>RIGHT(K5654,3)</f>
        <v>万/月</v>
      </c>
    </row>
    <row r="5655" spans="1:13" x14ac:dyDescent="0.2">
      <c r="A5655" t="s">
        <v>731</v>
      </c>
      <c r="B5655" t="str">
        <f>IFERROR(LOOKUP(1,0/SEARCH(Sheet2!$E$3:$E$18,A5655),Sheet2!$F$3:$F$18),"其他")</f>
        <v>其他</v>
      </c>
      <c r="C5655" t="s">
        <v>474</v>
      </c>
      <c r="D5655" t="s">
        <v>35</v>
      </c>
      <c r="E5655" t="s">
        <v>16</v>
      </c>
      <c r="F5655" t="s">
        <v>30</v>
      </c>
      <c r="G5655" t="s">
        <v>722</v>
      </c>
      <c r="H5655" t="s">
        <v>112</v>
      </c>
      <c r="I5655" t="s">
        <v>12</v>
      </c>
      <c r="J5655">
        <v>2.5</v>
      </c>
      <c r="K5655" t="s">
        <v>11131</v>
      </c>
      <c r="L5655" t="str">
        <f>LEFT(K5655,LEN(K5655)-3)</f>
        <v>5</v>
      </c>
      <c r="M5655" t="str">
        <f>RIGHT(K5655,3)</f>
        <v>万/月</v>
      </c>
    </row>
    <row r="5656" spans="1:13" x14ac:dyDescent="0.2">
      <c r="A5656" t="s">
        <v>733</v>
      </c>
      <c r="B5656" t="str">
        <f>IFERROR(LOOKUP(1,0/SEARCH(Sheet2!$E$3:$E$18,A5656),Sheet2!$F$3:$F$18),"其他")</f>
        <v>其他</v>
      </c>
      <c r="C5656" t="s">
        <v>474</v>
      </c>
      <c r="D5656" t="s">
        <v>35</v>
      </c>
      <c r="E5656" t="s">
        <v>16</v>
      </c>
      <c r="F5656" t="s">
        <v>30</v>
      </c>
      <c r="G5656" t="s">
        <v>722</v>
      </c>
      <c r="H5656" t="s">
        <v>112</v>
      </c>
      <c r="I5656" t="s">
        <v>12</v>
      </c>
      <c r="J5656">
        <v>2.5</v>
      </c>
      <c r="K5656" t="s">
        <v>11131</v>
      </c>
      <c r="L5656" t="str">
        <f>LEFT(K5656,LEN(K5656)-3)</f>
        <v>5</v>
      </c>
      <c r="M5656" t="str">
        <f>RIGHT(K5656,3)</f>
        <v>万/月</v>
      </c>
    </row>
    <row r="5657" spans="1:13" x14ac:dyDescent="0.2">
      <c r="A5657" t="s">
        <v>734</v>
      </c>
      <c r="B5657" t="str">
        <f>IFERROR(LOOKUP(1,0/SEARCH(Sheet2!$E$3:$E$18,A5657),Sheet2!$F$3:$F$18),"其他")</f>
        <v>其他</v>
      </c>
      <c r="C5657" t="s">
        <v>474</v>
      </c>
      <c r="D5657" t="s">
        <v>35</v>
      </c>
      <c r="E5657" t="s">
        <v>16</v>
      </c>
      <c r="F5657" t="s">
        <v>30</v>
      </c>
      <c r="G5657" t="s">
        <v>722</v>
      </c>
      <c r="H5657" t="s">
        <v>112</v>
      </c>
      <c r="I5657" t="s">
        <v>12</v>
      </c>
      <c r="J5657">
        <v>2.5</v>
      </c>
      <c r="K5657" t="s">
        <v>11131</v>
      </c>
      <c r="L5657" t="str">
        <f>LEFT(K5657,LEN(K5657)-3)</f>
        <v>5</v>
      </c>
      <c r="M5657" t="str">
        <f>RIGHT(K5657,3)</f>
        <v>万/月</v>
      </c>
    </row>
    <row r="5658" spans="1:13" x14ac:dyDescent="0.2">
      <c r="A5658" t="s">
        <v>736</v>
      </c>
      <c r="B5658" t="str">
        <f>IFERROR(LOOKUP(1,0/SEARCH(Sheet2!$E$3:$E$18,A5658),Sheet2!$F$3:$F$18),"其他")</f>
        <v>其他</v>
      </c>
      <c r="C5658" t="s">
        <v>474</v>
      </c>
      <c r="D5658" t="s">
        <v>65</v>
      </c>
      <c r="E5658" t="s">
        <v>16</v>
      </c>
      <c r="F5658" t="s">
        <v>30</v>
      </c>
      <c r="G5658" t="s">
        <v>722</v>
      </c>
      <c r="H5658" t="s">
        <v>112</v>
      </c>
      <c r="I5658" t="s">
        <v>12</v>
      </c>
      <c r="J5658">
        <v>2.5</v>
      </c>
      <c r="K5658" t="s">
        <v>11131</v>
      </c>
      <c r="L5658" t="str">
        <f>LEFT(K5658,LEN(K5658)-3)</f>
        <v>5</v>
      </c>
      <c r="M5658" t="str">
        <f>RIGHT(K5658,3)</f>
        <v>万/月</v>
      </c>
    </row>
    <row r="5659" spans="1:13" x14ac:dyDescent="0.2">
      <c r="A5659" t="s">
        <v>771</v>
      </c>
      <c r="B5659" t="str">
        <f>IFERROR(LOOKUP(1,0/SEARCH(Sheet2!$E$3:$E$18,A5659),Sheet2!$F$3:$F$18),"其他")</f>
        <v>其他</v>
      </c>
      <c r="C5659" t="s">
        <v>474</v>
      </c>
      <c r="D5659" t="s">
        <v>15</v>
      </c>
      <c r="E5659" t="s">
        <v>16</v>
      </c>
      <c r="F5659" t="s">
        <v>30</v>
      </c>
      <c r="G5659" t="s">
        <v>772</v>
      </c>
      <c r="H5659" t="s">
        <v>38</v>
      </c>
      <c r="I5659" t="s">
        <v>50</v>
      </c>
      <c r="J5659">
        <v>2.5</v>
      </c>
      <c r="K5659" t="s">
        <v>11131</v>
      </c>
      <c r="L5659" t="str">
        <f>LEFT(K5659,LEN(K5659)-3)</f>
        <v>5</v>
      </c>
      <c r="M5659" t="str">
        <f>RIGHT(K5659,3)</f>
        <v>万/月</v>
      </c>
    </row>
    <row r="5660" spans="1:13" x14ac:dyDescent="0.2">
      <c r="A5660" t="s">
        <v>776</v>
      </c>
      <c r="B5660" t="str">
        <f>IFERROR(LOOKUP(1,0/SEARCH(Sheet2!$E$3:$E$18,A5660),Sheet2!$F$3:$F$18),"其他")</f>
        <v>其他</v>
      </c>
      <c r="C5660" t="s">
        <v>76</v>
      </c>
      <c r="D5660" t="s">
        <v>7</v>
      </c>
      <c r="E5660" t="s">
        <v>59</v>
      </c>
      <c r="F5660" t="s">
        <v>24</v>
      </c>
      <c r="G5660" t="s">
        <v>501</v>
      </c>
      <c r="H5660" t="s">
        <v>26</v>
      </c>
      <c r="I5660" t="s">
        <v>81</v>
      </c>
      <c r="J5660">
        <v>2.5</v>
      </c>
      <c r="K5660" t="s">
        <v>11099</v>
      </c>
      <c r="L5660" t="str">
        <f>LEFT(K5660,LEN(K5660)-3)</f>
        <v>3</v>
      </c>
      <c r="M5660" t="str">
        <f>RIGHT(K5660,3)</f>
        <v>万/月</v>
      </c>
    </row>
    <row r="5661" spans="1:13" x14ac:dyDescent="0.2">
      <c r="A5661" t="s">
        <v>992</v>
      </c>
      <c r="B5661" t="str">
        <f>IFERROR(LOOKUP(1,0/SEARCH(Sheet2!$E$3:$E$18,A5661),Sheet2!$F$3:$F$18),"其他")</f>
        <v>其他</v>
      </c>
      <c r="C5661" t="s">
        <v>76</v>
      </c>
      <c r="D5661" t="s">
        <v>7</v>
      </c>
      <c r="E5661" t="s">
        <v>241</v>
      </c>
      <c r="F5661" t="s">
        <v>36</v>
      </c>
      <c r="G5661" t="s">
        <v>993</v>
      </c>
      <c r="H5661" t="s">
        <v>112</v>
      </c>
      <c r="I5661" t="s">
        <v>20</v>
      </c>
      <c r="J5661">
        <v>2.5</v>
      </c>
      <c r="K5661" t="s">
        <v>11099</v>
      </c>
      <c r="L5661" t="str">
        <f>LEFT(K5661,LEN(K5661)-3)</f>
        <v>3</v>
      </c>
      <c r="M5661" t="str">
        <f>RIGHT(K5661,3)</f>
        <v>万/月</v>
      </c>
    </row>
    <row r="5662" spans="1:13" x14ac:dyDescent="0.2">
      <c r="A5662" t="s">
        <v>1062</v>
      </c>
      <c r="B5662" t="str">
        <f>IFERROR(LOOKUP(1,0/SEARCH(Sheet2!$E$3:$E$18,A5662),Sheet2!$F$3:$F$18),"其他")</f>
        <v>其他</v>
      </c>
      <c r="C5662" t="s">
        <v>76</v>
      </c>
      <c r="D5662" t="s">
        <v>7</v>
      </c>
      <c r="E5662" t="s">
        <v>16</v>
      </c>
      <c r="F5662" t="s">
        <v>24</v>
      </c>
      <c r="G5662" t="s">
        <v>1063</v>
      </c>
      <c r="H5662" t="s">
        <v>26</v>
      </c>
      <c r="I5662" t="s">
        <v>12</v>
      </c>
      <c r="J5662">
        <v>2.5</v>
      </c>
      <c r="K5662" t="s">
        <v>11099</v>
      </c>
      <c r="L5662" t="str">
        <f>LEFT(K5662,LEN(K5662)-3)</f>
        <v>3</v>
      </c>
      <c r="M5662" t="str">
        <f>RIGHT(K5662,3)</f>
        <v>万/月</v>
      </c>
    </row>
    <row r="5663" spans="1:13" x14ac:dyDescent="0.2">
      <c r="A5663" t="s">
        <v>1309</v>
      </c>
      <c r="B5663" t="str">
        <f>IFERROR(LOOKUP(1,0/SEARCH(Sheet2!$E$3:$E$18,A5663),Sheet2!$F$3:$F$18),"其他")</f>
        <v>其他</v>
      </c>
      <c r="C5663" t="s">
        <v>728</v>
      </c>
      <c r="D5663" t="s">
        <v>15</v>
      </c>
      <c r="E5663" t="s">
        <v>29</v>
      </c>
      <c r="F5663" t="s">
        <v>94</v>
      </c>
      <c r="G5663" t="s">
        <v>1316</v>
      </c>
      <c r="H5663" t="s">
        <v>38</v>
      </c>
      <c r="I5663" t="s">
        <v>50</v>
      </c>
      <c r="J5663">
        <v>2.5</v>
      </c>
      <c r="K5663" t="s">
        <v>11137</v>
      </c>
      <c r="L5663" t="str">
        <f>LEFT(K5663,LEN(K5663)-3)</f>
        <v>3.5</v>
      </c>
      <c r="M5663" t="str">
        <f>RIGHT(K5663,3)</f>
        <v>万/月</v>
      </c>
    </row>
    <row r="5664" spans="1:13" x14ac:dyDescent="0.2">
      <c r="A5664" t="s">
        <v>687</v>
      </c>
      <c r="B5664" t="str">
        <f>IFERROR(LOOKUP(1,0/SEARCH(Sheet2!$E$3:$E$18,A5664),Sheet2!$F$3:$F$18),"其他")</f>
        <v>其他</v>
      </c>
      <c r="C5664" t="s">
        <v>76</v>
      </c>
      <c r="D5664" t="s">
        <v>51</v>
      </c>
      <c r="E5664" t="s">
        <v>16</v>
      </c>
      <c r="F5664" t="s">
        <v>30</v>
      </c>
      <c r="G5664" t="s">
        <v>1417</v>
      </c>
      <c r="H5664" t="s">
        <v>38</v>
      </c>
      <c r="I5664" t="s">
        <v>129</v>
      </c>
      <c r="J5664">
        <v>2.5</v>
      </c>
      <c r="K5664" t="s">
        <v>11099</v>
      </c>
      <c r="L5664" t="str">
        <f>LEFT(K5664,LEN(K5664)-3)</f>
        <v>3</v>
      </c>
      <c r="M5664" t="str">
        <f>RIGHT(K5664,3)</f>
        <v>万/月</v>
      </c>
    </row>
    <row r="5665" spans="1:13" x14ac:dyDescent="0.2">
      <c r="A5665" t="s">
        <v>1418</v>
      </c>
      <c r="B5665" t="str">
        <f>IFERROR(LOOKUP(1,0/SEARCH(Sheet2!$E$3:$E$18,A5665),Sheet2!$F$3:$F$18),"其他")</f>
        <v>其他</v>
      </c>
      <c r="C5665" t="s">
        <v>76</v>
      </c>
      <c r="D5665" t="s">
        <v>35</v>
      </c>
      <c r="E5665" t="s">
        <v>16</v>
      </c>
      <c r="F5665" t="s">
        <v>36</v>
      </c>
      <c r="G5665" t="s">
        <v>1419</v>
      </c>
      <c r="I5665" t="s">
        <v>12</v>
      </c>
      <c r="J5665">
        <v>2.5</v>
      </c>
      <c r="K5665" t="s">
        <v>11099</v>
      </c>
      <c r="L5665" t="str">
        <f>LEFT(K5665,LEN(K5665)-3)</f>
        <v>3</v>
      </c>
      <c r="M5665" t="str">
        <f>RIGHT(K5665,3)</f>
        <v>万/月</v>
      </c>
    </row>
    <row r="5666" spans="1:13" x14ac:dyDescent="0.2">
      <c r="A5666" t="s">
        <v>1440</v>
      </c>
      <c r="B5666" t="str">
        <f>IFERROR(LOOKUP(1,0/SEARCH(Sheet2!$E$3:$E$18,A5666),Sheet2!$F$3:$F$18),"其他")</f>
        <v>其他</v>
      </c>
      <c r="C5666" t="s">
        <v>728</v>
      </c>
      <c r="D5666" t="s">
        <v>7</v>
      </c>
      <c r="E5666" t="s">
        <v>16</v>
      </c>
      <c r="F5666" t="s">
        <v>24</v>
      </c>
      <c r="G5666" t="s">
        <v>1441</v>
      </c>
      <c r="H5666" t="s">
        <v>11</v>
      </c>
      <c r="I5666" t="s">
        <v>12</v>
      </c>
      <c r="J5666">
        <v>2.5</v>
      </c>
      <c r="K5666" t="s">
        <v>11137</v>
      </c>
      <c r="L5666" t="str">
        <f>LEFT(K5666,LEN(K5666)-3)</f>
        <v>3.5</v>
      </c>
      <c r="M5666" t="str">
        <f>RIGHT(K5666,3)</f>
        <v>万/月</v>
      </c>
    </row>
    <row r="5667" spans="1:13" x14ac:dyDescent="0.2">
      <c r="A5667" t="s">
        <v>1456</v>
      </c>
      <c r="B5667" t="str">
        <f>IFERROR(LOOKUP(1,0/SEARCH(Sheet2!$E$3:$E$18,A5667),Sheet2!$F$3:$F$18),"其他")</f>
        <v>其他</v>
      </c>
      <c r="C5667" t="s">
        <v>76</v>
      </c>
      <c r="D5667" t="s">
        <v>7</v>
      </c>
      <c r="E5667" t="s">
        <v>59</v>
      </c>
      <c r="F5667" t="s">
        <v>24</v>
      </c>
      <c r="G5667" t="s">
        <v>1457</v>
      </c>
      <c r="H5667" t="s">
        <v>42</v>
      </c>
      <c r="I5667" t="s">
        <v>12</v>
      </c>
      <c r="J5667">
        <v>2.5</v>
      </c>
      <c r="K5667" t="s">
        <v>11099</v>
      </c>
      <c r="L5667" t="str">
        <f>LEFT(K5667,LEN(K5667)-3)</f>
        <v>3</v>
      </c>
      <c r="M5667" t="str">
        <f>RIGHT(K5667,3)</f>
        <v>万/月</v>
      </c>
    </row>
    <row r="5668" spans="1:13" x14ac:dyDescent="0.2">
      <c r="A5668" t="s">
        <v>1490</v>
      </c>
      <c r="B5668" t="str">
        <f>IFERROR(LOOKUP(1,0/SEARCH(Sheet2!$E$3:$E$18,A5668),Sheet2!$F$3:$F$18),"其他")</f>
        <v>数据分析工程师</v>
      </c>
      <c r="C5668" t="s">
        <v>728</v>
      </c>
      <c r="D5668" t="s">
        <v>15</v>
      </c>
      <c r="E5668" t="s">
        <v>16</v>
      </c>
      <c r="F5668" t="s">
        <v>30</v>
      </c>
      <c r="G5668" t="s">
        <v>722</v>
      </c>
      <c r="H5668" t="s">
        <v>112</v>
      </c>
      <c r="I5668" t="s">
        <v>12</v>
      </c>
      <c r="J5668">
        <v>2.5</v>
      </c>
      <c r="K5668" t="s">
        <v>11137</v>
      </c>
      <c r="L5668" t="str">
        <f>LEFT(K5668,LEN(K5668)-3)</f>
        <v>3.5</v>
      </c>
      <c r="M5668" t="str">
        <f>RIGHT(K5668,3)</f>
        <v>万/月</v>
      </c>
    </row>
    <row r="5669" spans="1:13" x14ac:dyDescent="0.2">
      <c r="A5669" t="s">
        <v>1505</v>
      </c>
      <c r="B5669" t="str">
        <f>IFERROR(LOOKUP(1,0/SEARCH(Sheet2!$E$3:$E$18,A5669),Sheet2!$F$3:$F$18),"其他")</f>
        <v>其他</v>
      </c>
      <c r="C5669" t="s">
        <v>76</v>
      </c>
      <c r="D5669" t="s">
        <v>7</v>
      </c>
      <c r="E5669" t="s">
        <v>139</v>
      </c>
      <c r="F5669" t="s">
        <v>30</v>
      </c>
      <c r="G5669" t="s">
        <v>1506</v>
      </c>
      <c r="H5669" t="s">
        <v>42</v>
      </c>
      <c r="I5669" t="s">
        <v>12</v>
      </c>
      <c r="J5669">
        <v>2.5</v>
      </c>
      <c r="K5669" t="s">
        <v>11099</v>
      </c>
      <c r="L5669" t="str">
        <f>LEFT(K5669,LEN(K5669)-3)</f>
        <v>3</v>
      </c>
      <c r="M5669" t="str">
        <f>RIGHT(K5669,3)</f>
        <v>万/月</v>
      </c>
    </row>
    <row r="5670" spans="1:13" x14ac:dyDescent="0.2">
      <c r="A5670" t="s">
        <v>1525</v>
      </c>
      <c r="B5670" t="str">
        <f>IFERROR(LOOKUP(1,0/SEARCH(Sheet2!$E$3:$E$18,A5670),Sheet2!$F$3:$F$18),"其他")</f>
        <v>其他</v>
      </c>
      <c r="C5670" t="s">
        <v>76</v>
      </c>
      <c r="D5670" t="s">
        <v>35</v>
      </c>
      <c r="E5670" t="s">
        <v>16</v>
      </c>
      <c r="F5670" t="s">
        <v>24</v>
      </c>
      <c r="G5670" t="s">
        <v>501</v>
      </c>
      <c r="H5670" t="s">
        <v>26</v>
      </c>
      <c r="I5670" t="s">
        <v>81</v>
      </c>
      <c r="J5670">
        <v>2.5</v>
      </c>
      <c r="K5670" t="s">
        <v>11099</v>
      </c>
      <c r="L5670" t="str">
        <f>LEFT(K5670,LEN(K5670)-3)</f>
        <v>3</v>
      </c>
      <c r="M5670" t="str">
        <f>RIGHT(K5670,3)</f>
        <v>万/月</v>
      </c>
    </row>
    <row r="5671" spans="1:13" x14ac:dyDescent="0.2">
      <c r="A5671" t="s">
        <v>1539</v>
      </c>
      <c r="B5671" t="str">
        <f>IFERROR(LOOKUP(1,0/SEARCH(Sheet2!$E$3:$E$18,A5671),Sheet2!$F$3:$F$18),"其他")</f>
        <v>其他</v>
      </c>
      <c r="C5671" t="s">
        <v>728</v>
      </c>
      <c r="D5671" t="s">
        <v>15</v>
      </c>
      <c r="E5671" t="s">
        <v>29</v>
      </c>
      <c r="F5671" t="s">
        <v>24</v>
      </c>
      <c r="G5671" t="s">
        <v>1538</v>
      </c>
      <c r="H5671" t="s">
        <v>42</v>
      </c>
      <c r="I5671" t="s">
        <v>12</v>
      </c>
      <c r="J5671">
        <v>2.5</v>
      </c>
      <c r="K5671" t="s">
        <v>11137</v>
      </c>
      <c r="L5671" t="str">
        <f>LEFT(K5671,LEN(K5671)-3)</f>
        <v>3.5</v>
      </c>
      <c r="M5671" t="str">
        <f>RIGHT(K5671,3)</f>
        <v>万/月</v>
      </c>
    </row>
    <row r="5672" spans="1:13" x14ac:dyDescent="0.2">
      <c r="A5672" t="s">
        <v>1543</v>
      </c>
      <c r="B5672" t="str">
        <f>IFERROR(LOOKUP(1,0/SEARCH(Sheet2!$E$3:$E$18,A5672),Sheet2!$F$3:$F$18),"其他")</f>
        <v>其他</v>
      </c>
      <c r="C5672" t="s">
        <v>728</v>
      </c>
      <c r="D5672" t="s">
        <v>15</v>
      </c>
      <c r="E5672" t="s">
        <v>16</v>
      </c>
      <c r="F5672" t="s">
        <v>110</v>
      </c>
      <c r="G5672" t="s">
        <v>1544</v>
      </c>
      <c r="H5672" t="s">
        <v>42</v>
      </c>
      <c r="I5672" t="s">
        <v>12</v>
      </c>
      <c r="J5672">
        <v>2.5</v>
      </c>
      <c r="K5672" t="s">
        <v>11137</v>
      </c>
      <c r="L5672" t="str">
        <f>LEFT(K5672,LEN(K5672)-3)</f>
        <v>3.5</v>
      </c>
      <c r="M5672" t="str">
        <f>RIGHT(K5672,3)</f>
        <v>万/月</v>
      </c>
    </row>
    <row r="5673" spans="1:13" x14ac:dyDescent="0.2">
      <c r="A5673" t="s">
        <v>1586</v>
      </c>
      <c r="B5673" t="str">
        <f>IFERROR(LOOKUP(1,0/SEARCH(Sheet2!$E$3:$E$18,A5673),Sheet2!$F$3:$F$18),"其他")</f>
        <v>其他</v>
      </c>
      <c r="C5673" t="s">
        <v>76</v>
      </c>
      <c r="D5673" t="s">
        <v>7</v>
      </c>
      <c r="E5673" t="s">
        <v>143</v>
      </c>
      <c r="F5673" t="s">
        <v>70</v>
      </c>
      <c r="G5673" t="s">
        <v>1587</v>
      </c>
      <c r="H5673" t="s">
        <v>38</v>
      </c>
      <c r="I5673" t="s">
        <v>12</v>
      </c>
      <c r="J5673">
        <v>2.5</v>
      </c>
      <c r="K5673" t="s">
        <v>11099</v>
      </c>
      <c r="L5673" t="str">
        <f>LEFT(K5673,LEN(K5673)-3)</f>
        <v>3</v>
      </c>
      <c r="M5673" t="str">
        <f>RIGHT(K5673,3)</f>
        <v>万/月</v>
      </c>
    </row>
    <row r="5674" spans="1:13" x14ac:dyDescent="0.2">
      <c r="A5674" t="s">
        <v>1718</v>
      </c>
      <c r="B5674" t="str">
        <f>IFERROR(LOOKUP(1,0/SEARCH(Sheet2!$E$3:$E$18,A5674),Sheet2!$F$3:$F$18),"其他")</f>
        <v>其他</v>
      </c>
      <c r="C5674" t="s">
        <v>76</v>
      </c>
      <c r="D5674" t="s">
        <v>7</v>
      </c>
      <c r="E5674" t="s">
        <v>59</v>
      </c>
      <c r="F5674" t="s">
        <v>24</v>
      </c>
      <c r="G5674" t="s">
        <v>1457</v>
      </c>
      <c r="H5674" t="s">
        <v>42</v>
      </c>
      <c r="I5674" t="s">
        <v>12</v>
      </c>
      <c r="J5674">
        <v>2.5</v>
      </c>
      <c r="K5674" t="s">
        <v>11099</v>
      </c>
      <c r="L5674" t="str">
        <f>LEFT(K5674,LEN(K5674)-3)</f>
        <v>3</v>
      </c>
      <c r="M5674" t="str">
        <f>RIGHT(K5674,3)</f>
        <v>万/月</v>
      </c>
    </row>
    <row r="5675" spans="1:13" x14ac:dyDescent="0.2">
      <c r="A5675" t="s">
        <v>1738</v>
      </c>
      <c r="B5675" t="str">
        <f>IFERROR(LOOKUP(1,0/SEARCH(Sheet2!$E$3:$E$18,A5675),Sheet2!$F$3:$F$18),"其他")</f>
        <v>其他</v>
      </c>
      <c r="C5675" t="s">
        <v>474</v>
      </c>
      <c r="D5675" t="s">
        <v>35</v>
      </c>
      <c r="E5675" t="s">
        <v>16</v>
      </c>
      <c r="F5675" t="s">
        <v>30</v>
      </c>
      <c r="G5675" t="s">
        <v>722</v>
      </c>
      <c r="H5675" t="s">
        <v>112</v>
      </c>
      <c r="I5675" t="s">
        <v>12</v>
      </c>
      <c r="J5675">
        <v>2.5</v>
      </c>
      <c r="K5675" t="s">
        <v>11131</v>
      </c>
      <c r="L5675" t="str">
        <f>LEFT(K5675,LEN(K5675)-3)</f>
        <v>5</v>
      </c>
      <c r="M5675" t="str">
        <f>RIGHT(K5675,3)</f>
        <v>万/月</v>
      </c>
    </row>
    <row r="5676" spans="1:13" x14ac:dyDescent="0.2">
      <c r="A5676" t="s">
        <v>1739</v>
      </c>
      <c r="B5676" t="str">
        <f>IFERROR(LOOKUP(1,0/SEARCH(Sheet2!$E$3:$E$18,A5676),Sheet2!$F$3:$F$18),"其他")</f>
        <v>其他</v>
      </c>
      <c r="C5676" t="s">
        <v>474</v>
      </c>
      <c r="D5676" t="s">
        <v>35</v>
      </c>
      <c r="E5676" t="s">
        <v>16</v>
      </c>
      <c r="F5676" t="s">
        <v>30</v>
      </c>
      <c r="G5676" t="s">
        <v>722</v>
      </c>
      <c r="H5676" t="s">
        <v>112</v>
      </c>
      <c r="I5676" t="s">
        <v>12</v>
      </c>
      <c r="J5676">
        <v>2.5</v>
      </c>
      <c r="K5676" t="s">
        <v>11131</v>
      </c>
      <c r="L5676" t="str">
        <f>LEFT(K5676,LEN(K5676)-3)</f>
        <v>5</v>
      </c>
      <c r="M5676" t="str">
        <f>RIGHT(K5676,3)</f>
        <v>万/月</v>
      </c>
    </row>
    <row r="5677" spans="1:13" x14ac:dyDescent="0.2">
      <c r="A5677" t="s">
        <v>1741</v>
      </c>
      <c r="B5677" t="str">
        <f>IFERROR(LOOKUP(1,0/SEARCH(Sheet2!$E$3:$E$18,A5677),Sheet2!$F$3:$F$18),"其他")</f>
        <v>其他</v>
      </c>
      <c r="C5677" t="s">
        <v>474</v>
      </c>
      <c r="D5677" t="s">
        <v>65</v>
      </c>
      <c r="E5677" t="s">
        <v>16</v>
      </c>
      <c r="F5677" t="s">
        <v>30</v>
      </c>
      <c r="G5677" t="s">
        <v>722</v>
      </c>
      <c r="H5677" t="s">
        <v>112</v>
      </c>
      <c r="I5677" t="s">
        <v>12</v>
      </c>
      <c r="J5677">
        <v>2.5</v>
      </c>
      <c r="K5677" t="s">
        <v>11131</v>
      </c>
      <c r="L5677" t="str">
        <f>LEFT(K5677,LEN(K5677)-3)</f>
        <v>5</v>
      </c>
      <c r="M5677" t="str">
        <f>RIGHT(K5677,3)</f>
        <v>万/月</v>
      </c>
    </row>
    <row r="5678" spans="1:13" x14ac:dyDescent="0.2">
      <c r="A5678" t="s">
        <v>1743</v>
      </c>
      <c r="B5678" t="str">
        <f>IFERROR(LOOKUP(1,0/SEARCH(Sheet2!$E$3:$E$18,A5678),Sheet2!$F$3:$F$18),"其他")</f>
        <v>其他</v>
      </c>
      <c r="C5678" t="s">
        <v>474</v>
      </c>
      <c r="D5678" t="s">
        <v>35</v>
      </c>
      <c r="E5678" t="s">
        <v>16</v>
      </c>
      <c r="F5678" t="s">
        <v>30</v>
      </c>
      <c r="G5678" t="s">
        <v>722</v>
      </c>
      <c r="H5678" t="s">
        <v>112</v>
      </c>
      <c r="I5678" t="s">
        <v>12</v>
      </c>
      <c r="J5678">
        <v>2.5</v>
      </c>
      <c r="K5678" t="s">
        <v>11131</v>
      </c>
      <c r="L5678" t="str">
        <f>LEFT(K5678,LEN(K5678)-3)</f>
        <v>5</v>
      </c>
      <c r="M5678" t="str">
        <f>RIGHT(K5678,3)</f>
        <v>万/月</v>
      </c>
    </row>
    <row r="5679" spans="1:13" x14ac:dyDescent="0.2">
      <c r="A5679" t="s">
        <v>1747</v>
      </c>
      <c r="B5679" t="str">
        <f>IFERROR(LOOKUP(1,0/SEARCH(Sheet2!$E$3:$E$18,A5679),Sheet2!$F$3:$F$18),"其他")</f>
        <v>其他</v>
      </c>
      <c r="C5679" t="s">
        <v>76</v>
      </c>
      <c r="D5679" t="s">
        <v>35</v>
      </c>
      <c r="E5679" t="s">
        <v>16</v>
      </c>
      <c r="F5679" t="s">
        <v>30</v>
      </c>
      <c r="G5679" t="s">
        <v>66</v>
      </c>
      <c r="H5679" t="s">
        <v>19</v>
      </c>
      <c r="I5679" t="s">
        <v>50</v>
      </c>
      <c r="J5679">
        <v>2.5</v>
      </c>
      <c r="K5679" t="s">
        <v>11099</v>
      </c>
      <c r="L5679" t="str">
        <f>LEFT(K5679,LEN(K5679)-3)</f>
        <v>3</v>
      </c>
      <c r="M5679" t="str">
        <f>RIGHT(K5679,3)</f>
        <v>万/月</v>
      </c>
    </row>
    <row r="5680" spans="1:13" x14ac:dyDescent="0.2">
      <c r="A5680" t="s">
        <v>1748</v>
      </c>
      <c r="B5680" t="str">
        <f>IFERROR(LOOKUP(1,0/SEARCH(Sheet2!$E$3:$E$18,A5680),Sheet2!$F$3:$F$18),"其他")</f>
        <v>其他</v>
      </c>
      <c r="C5680" t="s">
        <v>76</v>
      </c>
      <c r="D5680" t="s">
        <v>35</v>
      </c>
      <c r="E5680" t="s">
        <v>16</v>
      </c>
      <c r="F5680" t="s">
        <v>24</v>
      </c>
      <c r="G5680" t="s">
        <v>1172</v>
      </c>
      <c r="H5680" t="s">
        <v>19</v>
      </c>
      <c r="I5680" t="s">
        <v>20</v>
      </c>
      <c r="J5680">
        <v>2.5</v>
      </c>
      <c r="K5680" t="s">
        <v>11099</v>
      </c>
      <c r="L5680" t="str">
        <f>LEFT(K5680,LEN(K5680)-3)</f>
        <v>3</v>
      </c>
      <c r="M5680" t="str">
        <f>RIGHT(K5680,3)</f>
        <v>万/月</v>
      </c>
    </row>
    <row r="5681" spans="1:13" x14ac:dyDescent="0.2">
      <c r="A5681" t="s">
        <v>1771</v>
      </c>
      <c r="B5681" t="str">
        <f>IFERROR(LOOKUP(1,0/SEARCH(Sheet2!$E$3:$E$18,A5681),Sheet2!$F$3:$F$18),"其他")</f>
        <v>其他</v>
      </c>
      <c r="C5681" t="s">
        <v>76</v>
      </c>
      <c r="D5681" t="s">
        <v>7</v>
      </c>
      <c r="E5681" t="s">
        <v>59</v>
      </c>
      <c r="F5681" t="s">
        <v>24</v>
      </c>
      <c r="G5681" t="s">
        <v>501</v>
      </c>
      <c r="H5681" t="s">
        <v>26</v>
      </c>
      <c r="I5681" t="s">
        <v>81</v>
      </c>
      <c r="J5681">
        <v>2.5</v>
      </c>
      <c r="K5681" t="s">
        <v>11099</v>
      </c>
      <c r="L5681" t="str">
        <f>LEFT(K5681,LEN(K5681)-3)</f>
        <v>3</v>
      </c>
      <c r="M5681" t="str">
        <f>RIGHT(K5681,3)</f>
        <v>万/月</v>
      </c>
    </row>
    <row r="5682" spans="1:13" x14ac:dyDescent="0.2">
      <c r="A5682" t="s">
        <v>1782</v>
      </c>
      <c r="B5682" t="str">
        <f>IFERROR(LOOKUP(1,0/SEARCH(Sheet2!$E$3:$E$18,A5682),Sheet2!$F$3:$F$18),"其他")</f>
        <v>其他</v>
      </c>
      <c r="C5682" t="s">
        <v>76</v>
      </c>
      <c r="D5682" t="s">
        <v>35</v>
      </c>
      <c r="E5682" t="s">
        <v>16</v>
      </c>
      <c r="F5682" t="s">
        <v>36</v>
      </c>
      <c r="G5682" t="s">
        <v>1783</v>
      </c>
      <c r="H5682" t="s">
        <v>26</v>
      </c>
      <c r="I5682" t="s">
        <v>12</v>
      </c>
      <c r="J5682">
        <v>2.5</v>
      </c>
      <c r="K5682" t="s">
        <v>11099</v>
      </c>
      <c r="L5682" t="str">
        <f>LEFT(K5682,LEN(K5682)-3)</f>
        <v>3</v>
      </c>
      <c r="M5682" t="str">
        <f>RIGHT(K5682,3)</f>
        <v>万/月</v>
      </c>
    </row>
    <row r="5683" spans="1:13" x14ac:dyDescent="0.2">
      <c r="A5683" t="s">
        <v>1588</v>
      </c>
      <c r="B5683" t="str">
        <f>IFERROR(LOOKUP(1,0/SEARCH(Sheet2!$E$3:$E$18,A5683),Sheet2!$F$3:$F$18),"其他")</f>
        <v>其他</v>
      </c>
      <c r="C5683" t="s">
        <v>76</v>
      </c>
      <c r="D5683" t="s">
        <v>15</v>
      </c>
      <c r="E5683" t="s">
        <v>16</v>
      </c>
      <c r="F5683" t="s">
        <v>24</v>
      </c>
      <c r="G5683" t="s">
        <v>1781</v>
      </c>
      <c r="H5683" t="s">
        <v>38</v>
      </c>
      <c r="I5683" t="s">
        <v>12</v>
      </c>
      <c r="J5683">
        <v>2.5</v>
      </c>
      <c r="K5683" t="s">
        <v>11099</v>
      </c>
      <c r="L5683" t="str">
        <f>LEFT(K5683,LEN(K5683)-3)</f>
        <v>3</v>
      </c>
      <c r="M5683" t="str">
        <f>RIGHT(K5683,3)</f>
        <v>万/月</v>
      </c>
    </row>
    <row r="5684" spans="1:13" x14ac:dyDescent="0.2">
      <c r="A5684" t="s">
        <v>1380</v>
      </c>
      <c r="B5684" t="str">
        <f>IFERROR(LOOKUP(1,0/SEARCH(Sheet2!$E$3:$E$18,A5684),Sheet2!$F$3:$F$18),"其他")</f>
        <v>其他</v>
      </c>
      <c r="C5684" t="s">
        <v>1477</v>
      </c>
      <c r="D5684" t="s">
        <v>65</v>
      </c>
      <c r="E5684" t="s">
        <v>29</v>
      </c>
      <c r="F5684" t="s">
        <v>36</v>
      </c>
      <c r="G5684" t="s">
        <v>2091</v>
      </c>
      <c r="H5684" t="s">
        <v>11</v>
      </c>
      <c r="I5684" t="s">
        <v>12</v>
      </c>
      <c r="J5684">
        <v>2.5</v>
      </c>
      <c r="K5684" t="s">
        <v>11170</v>
      </c>
      <c r="L5684" t="str">
        <f>LEFT(K5684,LEN(K5684)-3)</f>
        <v>4.5</v>
      </c>
      <c r="M5684" t="str">
        <f>RIGHT(K5684,3)</f>
        <v>万/月</v>
      </c>
    </row>
    <row r="5685" spans="1:13" x14ac:dyDescent="0.2">
      <c r="A5685" t="s">
        <v>2137</v>
      </c>
      <c r="B5685" t="str">
        <f>IFERROR(LOOKUP(1,0/SEARCH(Sheet2!$E$3:$E$18,A5685),Sheet2!$F$3:$F$18),"其他")</f>
        <v>其他</v>
      </c>
      <c r="C5685" t="s">
        <v>76</v>
      </c>
      <c r="D5685" t="s">
        <v>7</v>
      </c>
      <c r="E5685" t="s">
        <v>143</v>
      </c>
      <c r="F5685" t="s">
        <v>36</v>
      </c>
      <c r="G5685" t="s">
        <v>2138</v>
      </c>
      <c r="H5685" t="s">
        <v>26</v>
      </c>
      <c r="I5685" t="s">
        <v>12</v>
      </c>
      <c r="J5685">
        <v>2.5</v>
      </c>
      <c r="K5685" t="s">
        <v>11099</v>
      </c>
      <c r="L5685" t="str">
        <f>LEFT(K5685,LEN(K5685)-3)</f>
        <v>3</v>
      </c>
      <c r="M5685" t="str">
        <f>RIGHT(K5685,3)</f>
        <v>万/月</v>
      </c>
    </row>
    <row r="5686" spans="1:13" x14ac:dyDescent="0.2">
      <c r="A5686" t="s">
        <v>2209</v>
      </c>
      <c r="B5686" t="str">
        <f>IFERROR(LOOKUP(1,0/SEARCH(Sheet2!$E$3:$E$18,A5686),Sheet2!$F$3:$F$18),"其他")</f>
        <v>其他</v>
      </c>
      <c r="C5686" t="s">
        <v>76</v>
      </c>
      <c r="D5686" t="s">
        <v>65</v>
      </c>
      <c r="E5686" t="s">
        <v>16</v>
      </c>
      <c r="F5686" t="s">
        <v>673</v>
      </c>
      <c r="G5686" t="s">
        <v>674</v>
      </c>
      <c r="H5686" t="s">
        <v>26</v>
      </c>
      <c r="I5686" t="s">
        <v>32</v>
      </c>
      <c r="J5686">
        <v>2.5</v>
      </c>
      <c r="K5686" t="s">
        <v>11099</v>
      </c>
      <c r="L5686" t="str">
        <f>LEFT(K5686,LEN(K5686)-3)</f>
        <v>3</v>
      </c>
      <c r="M5686" t="str">
        <f>RIGHT(K5686,3)</f>
        <v>万/月</v>
      </c>
    </row>
    <row r="5687" spans="1:13" x14ac:dyDescent="0.2">
      <c r="A5687" t="s">
        <v>2249</v>
      </c>
      <c r="B5687" t="str">
        <f>IFERROR(LOOKUP(1,0/SEARCH(Sheet2!$E$3:$E$18,A5687),Sheet2!$F$3:$F$18),"其他")</f>
        <v>其他</v>
      </c>
      <c r="C5687" t="s">
        <v>728</v>
      </c>
      <c r="D5687" t="s">
        <v>7</v>
      </c>
      <c r="E5687" t="s">
        <v>16</v>
      </c>
      <c r="F5687" t="s">
        <v>24</v>
      </c>
      <c r="G5687" t="s">
        <v>1330</v>
      </c>
      <c r="H5687" t="s">
        <v>26</v>
      </c>
      <c r="I5687" t="s">
        <v>12</v>
      </c>
      <c r="J5687">
        <v>2.5</v>
      </c>
      <c r="K5687" t="s">
        <v>11137</v>
      </c>
      <c r="L5687" t="str">
        <f>LEFT(K5687,LEN(K5687)-3)</f>
        <v>3.5</v>
      </c>
      <c r="M5687" t="str">
        <f>RIGHT(K5687,3)</f>
        <v>万/月</v>
      </c>
    </row>
    <row r="5688" spans="1:13" x14ac:dyDescent="0.2">
      <c r="A5688" t="s">
        <v>2426</v>
      </c>
      <c r="B5688" t="str">
        <f>IFERROR(LOOKUP(1,0/SEARCH(Sheet2!$E$3:$E$18,A5688),Sheet2!$F$3:$F$18),"其他")</f>
        <v>其他</v>
      </c>
      <c r="C5688" t="s">
        <v>76</v>
      </c>
      <c r="D5688" t="s">
        <v>35</v>
      </c>
      <c r="E5688" t="s">
        <v>16</v>
      </c>
      <c r="F5688" t="s">
        <v>36</v>
      </c>
      <c r="G5688" t="s">
        <v>2427</v>
      </c>
      <c r="H5688" t="s">
        <v>11</v>
      </c>
      <c r="I5688" t="s">
        <v>12</v>
      </c>
      <c r="J5688">
        <v>2.5</v>
      </c>
      <c r="K5688" t="s">
        <v>11099</v>
      </c>
      <c r="L5688" t="str">
        <f>LEFT(K5688,LEN(K5688)-3)</f>
        <v>3</v>
      </c>
      <c r="M5688" t="str">
        <f>RIGHT(K5688,3)</f>
        <v>万/月</v>
      </c>
    </row>
    <row r="5689" spans="1:13" x14ac:dyDescent="0.2">
      <c r="A5689" t="s">
        <v>552</v>
      </c>
      <c r="B5689" t="str">
        <f>IFERROR(LOOKUP(1,0/SEARCH(Sheet2!$E$3:$E$18,A5689),Sheet2!$F$3:$F$18),"其他")</f>
        <v>其他</v>
      </c>
      <c r="C5689" t="s">
        <v>474</v>
      </c>
      <c r="D5689" t="s">
        <v>15</v>
      </c>
      <c r="E5689" t="s">
        <v>16</v>
      </c>
      <c r="F5689" t="s">
        <v>2770</v>
      </c>
      <c r="G5689" t="s">
        <v>3261</v>
      </c>
      <c r="H5689" t="s">
        <v>38</v>
      </c>
      <c r="I5689" t="s">
        <v>12</v>
      </c>
      <c r="J5689">
        <v>2.5</v>
      </c>
      <c r="K5689" t="s">
        <v>11131</v>
      </c>
      <c r="L5689" t="str">
        <f>LEFT(K5689,LEN(K5689)-3)</f>
        <v>5</v>
      </c>
      <c r="M5689" t="str">
        <f>RIGHT(K5689,3)</f>
        <v>万/月</v>
      </c>
    </row>
    <row r="5690" spans="1:13" x14ac:dyDescent="0.2">
      <c r="A5690" t="s">
        <v>3289</v>
      </c>
      <c r="B5690" t="str">
        <f>IFERROR(LOOKUP(1,0/SEARCH(Sheet2!$E$3:$E$18,A5690),Sheet2!$F$3:$F$18),"其他")</f>
        <v>其他</v>
      </c>
      <c r="C5690" t="s">
        <v>532</v>
      </c>
      <c r="D5690" t="s">
        <v>35</v>
      </c>
      <c r="E5690" t="s">
        <v>16</v>
      </c>
      <c r="F5690" t="s">
        <v>2645</v>
      </c>
      <c r="G5690" t="s">
        <v>3290</v>
      </c>
      <c r="H5690" t="s">
        <v>38</v>
      </c>
      <c r="I5690" t="s">
        <v>12</v>
      </c>
      <c r="J5690">
        <v>2.5</v>
      </c>
      <c r="K5690" t="s">
        <v>11132</v>
      </c>
      <c r="L5690" t="str">
        <f>LEFT(K5690,LEN(K5690)-3)</f>
        <v>4</v>
      </c>
      <c r="M5690" t="str">
        <f>RIGHT(K5690,3)</f>
        <v>万/月</v>
      </c>
    </row>
    <row r="5691" spans="1:13" x14ac:dyDescent="0.2">
      <c r="A5691" t="s">
        <v>3296</v>
      </c>
      <c r="B5691" t="str">
        <f>IFERROR(LOOKUP(1,0/SEARCH(Sheet2!$E$3:$E$18,A5691),Sheet2!$F$3:$F$18),"其他")</f>
        <v>其他</v>
      </c>
      <c r="C5691" t="s">
        <v>76</v>
      </c>
      <c r="D5691" t="s">
        <v>35</v>
      </c>
      <c r="E5691" t="s">
        <v>139</v>
      </c>
      <c r="F5691" t="s">
        <v>3031</v>
      </c>
      <c r="G5691" t="s">
        <v>3297</v>
      </c>
      <c r="H5691" t="s">
        <v>38</v>
      </c>
      <c r="I5691" t="s">
        <v>12</v>
      </c>
      <c r="J5691">
        <v>2.5</v>
      </c>
      <c r="K5691" t="s">
        <v>11099</v>
      </c>
      <c r="L5691" t="str">
        <f>LEFT(K5691,LEN(K5691)-3)</f>
        <v>3</v>
      </c>
      <c r="M5691" t="str">
        <f>RIGHT(K5691,3)</f>
        <v>万/月</v>
      </c>
    </row>
    <row r="5692" spans="1:13" x14ac:dyDescent="0.2">
      <c r="A5692" t="s">
        <v>3337</v>
      </c>
      <c r="B5692" t="str">
        <f>IFERROR(LOOKUP(1,0/SEARCH(Sheet2!$E$3:$E$18,A5692),Sheet2!$F$3:$F$18),"其他")</f>
        <v>其他</v>
      </c>
      <c r="C5692" t="s">
        <v>76</v>
      </c>
      <c r="D5692" t="s">
        <v>35</v>
      </c>
      <c r="E5692" t="s">
        <v>16</v>
      </c>
      <c r="F5692" t="s">
        <v>839</v>
      </c>
      <c r="G5692" t="s">
        <v>66</v>
      </c>
      <c r="H5692" t="s">
        <v>19</v>
      </c>
      <c r="I5692" t="s">
        <v>50</v>
      </c>
      <c r="J5692">
        <v>2.5</v>
      </c>
      <c r="K5692" t="s">
        <v>11099</v>
      </c>
      <c r="L5692" t="str">
        <f>LEFT(K5692,LEN(K5692)-3)</f>
        <v>3</v>
      </c>
      <c r="M5692" t="str">
        <f>RIGHT(K5692,3)</f>
        <v>万/月</v>
      </c>
    </row>
    <row r="5693" spans="1:13" x14ac:dyDescent="0.2">
      <c r="A5693" t="s">
        <v>3478</v>
      </c>
      <c r="B5693" t="str">
        <f>IFERROR(LOOKUP(1,0/SEARCH(Sheet2!$E$3:$E$18,A5693),Sheet2!$F$3:$F$18),"其他")</f>
        <v>其他</v>
      </c>
      <c r="C5693" t="s">
        <v>76</v>
      </c>
      <c r="D5693" t="s">
        <v>51</v>
      </c>
      <c r="E5693" t="s">
        <v>16</v>
      </c>
      <c r="F5693" t="s">
        <v>1636</v>
      </c>
      <c r="G5693" t="s">
        <v>3479</v>
      </c>
      <c r="H5693" t="s">
        <v>19</v>
      </c>
      <c r="I5693" t="s">
        <v>129</v>
      </c>
      <c r="J5693">
        <v>2.5</v>
      </c>
      <c r="K5693" t="s">
        <v>11099</v>
      </c>
      <c r="L5693" t="str">
        <f>LEFT(K5693,LEN(K5693)-3)</f>
        <v>3</v>
      </c>
      <c r="M5693" t="str">
        <f>RIGHT(K5693,3)</f>
        <v>万/月</v>
      </c>
    </row>
    <row r="5694" spans="1:13" x14ac:dyDescent="0.2">
      <c r="A5694" t="s">
        <v>3777</v>
      </c>
      <c r="B5694" t="str">
        <f>IFERROR(LOOKUP(1,0/SEARCH(Sheet2!$E$3:$E$18,A5694),Sheet2!$F$3:$F$18),"其他")</f>
        <v>其他</v>
      </c>
      <c r="C5694" t="s">
        <v>76</v>
      </c>
      <c r="D5694" t="s">
        <v>35</v>
      </c>
      <c r="E5694" t="s">
        <v>16</v>
      </c>
      <c r="F5694" t="s">
        <v>2674</v>
      </c>
      <c r="G5694" t="s">
        <v>3778</v>
      </c>
      <c r="H5694" t="s">
        <v>38</v>
      </c>
      <c r="I5694" t="s">
        <v>12</v>
      </c>
      <c r="J5694">
        <v>2.5</v>
      </c>
      <c r="K5694" t="s">
        <v>11099</v>
      </c>
      <c r="L5694" t="str">
        <f>LEFT(K5694,LEN(K5694)-3)</f>
        <v>3</v>
      </c>
      <c r="M5694" t="str">
        <f>RIGHT(K5694,3)</f>
        <v>万/月</v>
      </c>
    </row>
    <row r="5695" spans="1:13" x14ac:dyDescent="0.2">
      <c r="A5695" t="s">
        <v>3859</v>
      </c>
      <c r="B5695" t="str">
        <f>IFERROR(LOOKUP(1,0/SEARCH(Sheet2!$E$3:$E$18,A5695),Sheet2!$F$3:$F$18),"其他")</f>
        <v>其他</v>
      </c>
      <c r="C5695" t="s">
        <v>3860</v>
      </c>
      <c r="D5695" t="s">
        <v>7</v>
      </c>
      <c r="E5695" t="s">
        <v>143</v>
      </c>
      <c r="F5695" t="s">
        <v>839</v>
      </c>
      <c r="G5695" t="s">
        <v>3861</v>
      </c>
      <c r="H5695" t="s">
        <v>42</v>
      </c>
      <c r="I5695" t="s">
        <v>12</v>
      </c>
      <c r="J5695">
        <v>2.5</v>
      </c>
      <c r="K5695" t="s">
        <v>11157</v>
      </c>
      <c r="L5695" t="str">
        <f>LEFT(K5695,LEN(K5695)-3)</f>
        <v>3.8</v>
      </c>
      <c r="M5695" t="str">
        <f>RIGHT(K5695,3)</f>
        <v>万/月</v>
      </c>
    </row>
    <row r="5696" spans="1:13" x14ac:dyDescent="0.2">
      <c r="A5696" t="s">
        <v>3818</v>
      </c>
      <c r="B5696" t="str">
        <f>IFERROR(LOOKUP(1,0/SEARCH(Sheet2!$E$3:$E$18,A5696),Sheet2!$F$3:$F$18),"其他")</f>
        <v>其他</v>
      </c>
      <c r="C5696" t="s">
        <v>474</v>
      </c>
      <c r="D5696" t="s">
        <v>15</v>
      </c>
      <c r="E5696" t="s">
        <v>16</v>
      </c>
      <c r="F5696" t="s">
        <v>1636</v>
      </c>
      <c r="G5696" t="s">
        <v>3892</v>
      </c>
      <c r="H5696" t="s">
        <v>38</v>
      </c>
      <c r="I5696" t="s">
        <v>12</v>
      </c>
      <c r="J5696">
        <v>2.5</v>
      </c>
      <c r="K5696" t="s">
        <v>11131</v>
      </c>
      <c r="L5696" t="str">
        <f>LEFT(K5696,LEN(K5696)-3)</f>
        <v>5</v>
      </c>
      <c r="M5696" t="str">
        <f>RIGHT(K5696,3)</f>
        <v>万/月</v>
      </c>
    </row>
    <row r="5697" spans="1:13" x14ac:dyDescent="0.2">
      <c r="A5697" t="s">
        <v>765</v>
      </c>
      <c r="B5697" t="str">
        <f>IFERROR(LOOKUP(1,0/SEARCH(Sheet2!$E$3:$E$18,A5697),Sheet2!$F$3:$F$18),"其他")</f>
        <v>其他</v>
      </c>
      <c r="C5697" t="s">
        <v>728</v>
      </c>
      <c r="D5697" t="s">
        <v>51</v>
      </c>
      <c r="E5697" t="s">
        <v>16</v>
      </c>
      <c r="F5697" t="s">
        <v>2636</v>
      </c>
      <c r="G5697" t="s">
        <v>3921</v>
      </c>
      <c r="H5697" t="s">
        <v>11</v>
      </c>
      <c r="I5697" t="s">
        <v>12</v>
      </c>
      <c r="J5697">
        <v>2.5</v>
      </c>
      <c r="K5697" t="s">
        <v>11137</v>
      </c>
      <c r="L5697" t="str">
        <f>LEFT(K5697,LEN(K5697)-3)</f>
        <v>3.5</v>
      </c>
      <c r="M5697" t="str">
        <f>RIGHT(K5697,3)</f>
        <v>万/月</v>
      </c>
    </row>
    <row r="5698" spans="1:13" x14ac:dyDescent="0.2">
      <c r="A5698" t="s">
        <v>4101</v>
      </c>
      <c r="B5698" t="str">
        <f>IFERROR(LOOKUP(1,0/SEARCH(Sheet2!$E$3:$E$18,A5698),Sheet2!$F$3:$F$18),"其他")</f>
        <v>其他</v>
      </c>
      <c r="C5698" t="s">
        <v>728</v>
      </c>
      <c r="D5698" t="s">
        <v>51</v>
      </c>
      <c r="E5698" t="s">
        <v>16</v>
      </c>
      <c r="F5698" t="s">
        <v>839</v>
      </c>
      <c r="G5698" t="s">
        <v>762</v>
      </c>
      <c r="H5698" t="s">
        <v>19</v>
      </c>
      <c r="I5698" t="s">
        <v>81</v>
      </c>
      <c r="J5698">
        <v>2.5</v>
      </c>
      <c r="K5698" t="s">
        <v>11137</v>
      </c>
      <c r="L5698" t="str">
        <f>LEFT(K5698,LEN(K5698)-3)</f>
        <v>3.5</v>
      </c>
      <c r="M5698" t="str">
        <f>RIGHT(K5698,3)</f>
        <v>万/月</v>
      </c>
    </row>
    <row r="5699" spans="1:13" x14ac:dyDescent="0.2">
      <c r="A5699" t="s">
        <v>4161</v>
      </c>
      <c r="B5699" t="str">
        <f>IFERROR(LOOKUP(1,0/SEARCH(Sheet2!$E$3:$E$18,A5699),Sheet2!$F$3:$F$18),"其他")</f>
        <v>其他</v>
      </c>
      <c r="C5699" t="s">
        <v>76</v>
      </c>
      <c r="D5699" t="s">
        <v>15</v>
      </c>
      <c r="E5699" t="s">
        <v>29</v>
      </c>
      <c r="F5699" t="s">
        <v>1636</v>
      </c>
      <c r="G5699" t="s">
        <v>4162</v>
      </c>
      <c r="H5699" t="s">
        <v>42</v>
      </c>
      <c r="I5699" t="s">
        <v>129</v>
      </c>
      <c r="J5699">
        <v>2.5</v>
      </c>
      <c r="K5699" t="s">
        <v>11099</v>
      </c>
      <c r="L5699" t="str">
        <f>LEFT(K5699,LEN(K5699)-3)</f>
        <v>3</v>
      </c>
      <c r="M5699" t="str">
        <f>RIGHT(K5699,3)</f>
        <v>万/月</v>
      </c>
    </row>
    <row r="5700" spans="1:13" x14ac:dyDescent="0.2">
      <c r="A5700" t="s">
        <v>1337</v>
      </c>
      <c r="B5700" t="str">
        <f>IFERROR(LOOKUP(1,0/SEARCH(Sheet2!$E$3:$E$18,A5700),Sheet2!$F$3:$F$18),"其他")</f>
        <v>其他</v>
      </c>
      <c r="C5700" t="s">
        <v>532</v>
      </c>
      <c r="D5700" t="s">
        <v>51</v>
      </c>
      <c r="E5700" t="s">
        <v>16</v>
      </c>
      <c r="F5700" t="s">
        <v>2777</v>
      </c>
      <c r="G5700" t="s">
        <v>3456</v>
      </c>
      <c r="H5700" t="s">
        <v>26</v>
      </c>
      <c r="I5700" t="s">
        <v>12</v>
      </c>
      <c r="J5700">
        <v>2.5</v>
      </c>
      <c r="K5700" t="s">
        <v>11132</v>
      </c>
      <c r="L5700" t="str">
        <f>LEFT(K5700,LEN(K5700)-3)</f>
        <v>4</v>
      </c>
      <c r="M5700" t="str">
        <f>RIGHT(K5700,3)</f>
        <v>万/月</v>
      </c>
    </row>
    <row r="5701" spans="1:13" x14ac:dyDescent="0.2">
      <c r="A5701" t="s">
        <v>1588</v>
      </c>
      <c r="B5701" t="str">
        <f>IFERROR(LOOKUP(1,0/SEARCH(Sheet2!$E$3:$E$18,A5701),Sheet2!$F$3:$F$18),"其他")</f>
        <v>其他</v>
      </c>
      <c r="C5701" t="s">
        <v>532</v>
      </c>
      <c r="D5701" t="s">
        <v>15</v>
      </c>
      <c r="E5701" t="s">
        <v>16</v>
      </c>
      <c r="F5701" t="s">
        <v>2645</v>
      </c>
      <c r="G5701" t="s">
        <v>4239</v>
      </c>
      <c r="H5701" t="s">
        <v>11</v>
      </c>
      <c r="I5701" t="s">
        <v>81</v>
      </c>
      <c r="J5701">
        <v>2.5</v>
      </c>
      <c r="K5701" t="s">
        <v>11132</v>
      </c>
      <c r="L5701" t="str">
        <f>LEFT(K5701,LEN(K5701)-3)</f>
        <v>4</v>
      </c>
      <c r="M5701" t="str">
        <f>RIGHT(K5701,3)</f>
        <v>万/月</v>
      </c>
    </row>
    <row r="5702" spans="1:13" x14ac:dyDescent="0.2">
      <c r="A5702" t="s">
        <v>4254</v>
      </c>
      <c r="B5702" t="str">
        <f>IFERROR(LOOKUP(1,0/SEARCH(Sheet2!$E$3:$E$18,A5702),Sheet2!$F$3:$F$18),"其他")</f>
        <v>其他</v>
      </c>
      <c r="C5702" t="s">
        <v>474</v>
      </c>
      <c r="D5702" t="s">
        <v>35</v>
      </c>
      <c r="E5702" t="s">
        <v>29</v>
      </c>
      <c r="F5702" t="s">
        <v>2314</v>
      </c>
      <c r="G5702" t="s">
        <v>4255</v>
      </c>
      <c r="H5702" t="s">
        <v>11</v>
      </c>
      <c r="I5702" t="s">
        <v>12</v>
      </c>
      <c r="J5702">
        <v>2.5</v>
      </c>
      <c r="K5702" t="s">
        <v>11131</v>
      </c>
      <c r="L5702" t="str">
        <f>LEFT(K5702,LEN(K5702)-3)</f>
        <v>5</v>
      </c>
      <c r="M5702" t="str">
        <f>RIGHT(K5702,3)</f>
        <v>万/月</v>
      </c>
    </row>
    <row r="5703" spans="1:13" x14ac:dyDescent="0.2">
      <c r="A5703" t="s">
        <v>4332</v>
      </c>
      <c r="B5703" t="str">
        <f>IFERROR(LOOKUP(1,0/SEARCH(Sheet2!$E$3:$E$18,A5703),Sheet2!$F$3:$F$18),"其他")</f>
        <v>其他</v>
      </c>
      <c r="C5703" t="s">
        <v>76</v>
      </c>
      <c r="D5703" t="s">
        <v>7</v>
      </c>
      <c r="E5703" t="s">
        <v>241</v>
      </c>
      <c r="F5703" t="s">
        <v>2647</v>
      </c>
      <c r="G5703" t="s">
        <v>4333</v>
      </c>
      <c r="H5703" t="s">
        <v>93</v>
      </c>
      <c r="I5703" t="s">
        <v>12</v>
      </c>
      <c r="J5703">
        <v>2.5</v>
      </c>
      <c r="K5703" t="s">
        <v>11099</v>
      </c>
      <c r="L5703" t="str">
        <f>LEFT(K5703,LEN(K5703)-3)</f>
        <v>3</v>
      </c>
      <c r="M5703" t="str">
        <f>RIGHT(K5703,3)</f>
        <v>万/月</v>
      </c>
    </row>
    <row r="5704" spans="1:13" x14ac:dyDescent="0.2">
      <c r="A5704" t="s">
        <v>4388</v>
      </c>
      <c r="B5704" t="str">
        <f>IFERROR(LOOKUP(1,0/SEARCH(Sheet2!$E$3:$E$18,A5704),Sheet2!$F$3:$F$18),"其他")</f>
        <v>其他</v>
      </c>
      <c r="C5704" t="s">
        <v>728</v>
      </c>
      <c r="D5704" t="s">
        <v>35</v>
      </c>
      <c r="E5704" t="s">
        <v>59</v>
      </c>
      <c r="F5704" t="s">
        <v>839</v>
      </c>
      <c r="G5704" t="s">
        <v>3898</v>
      </c>
      <c r="H5704" t="s">
        <v>38</v>
      </c>
      <c r="I5704" t="s">
        <v>81</v>
      </c>
      <c r="J5704">
        <v>2.5</v>
      </c>
      <c r="K5704" t="s">
        <v>11137</v>
      </c>
      <c r="L5704" t="str">
        <f>LEFT(K5704,LEN(K5704)-3)</f>
        <v>3.5</v>
      </c>
      <c r="M5704" t="str">
        <f>RIGHT(K5704,3)</f>
        <v>万/月</v>
      </c>
    </row>
    <row r="5705" spans="1:13" x14ac:dyDescent="0.2">
      <c r="A5705" t="s">
        <v>1333</v>
      </c>
      <c r="B5705" t="str">
        <f>IFERROR(LOOKUP(1,0/SEARCH(Sheet2!$E$3:$E$18,A5705),Sheet2!$F$3:$F$18),"其他")</f>
        <v>数据分析工程师</v>
      </c>
      <c r="C5705" t="s">
        <v>474</v>
      </c>
      <c r="D5705" t="s">
        <v>15</v>
      </c>
      <c r="E5705" t="s">
        <v>16</v>
      </c>
      <c r="F5705" t="s">
        <v>1636</v>
      </c>
      <c r="G5705" t="s">
        <v>4407</v>
      </c>
      <c r="H5705" t="s">
        <v>26</v>
      </c>
      <c r="I5705" t="s">
        <v>20</v>
      </c>
      <c r="J5705">
        <v>2.5</v>
      </c>
      <c r="K5705" t="s">
        <v>11131</v>
      </c>
      <c r="L5705" t="str">
        <f>LEFT(K5705,LEN(K5705)-3)</f>
        <v>5</v>
      </c>
      <c r="M5705" t="str">
        <f>RIGHT(K5705,3)</f>
        <v>万/月</v>
      </c>
    </row>
    <row r="5706" spans="1:13" x14ac:dyDescent="0.2">
      <c r="A5706" t="s">
        <v>4414</v>
      </c>
      <c r="B5706" t="str">
        <f>IFERROR(LOOKUP(1,0/SEARCH(Sheet2!$E$3:$E$18,A5706),Sheet2!$F$3:$F$18),"其他")</f>
        <v>其他</v>
      </c>
      <c r="C5706" t="s">
        <v>76</v>
      </c>
      <c r="D5706" t="s">
        <v>7</v>
      </c>
      <c r="E5706" t="s">
        <v>139</v>
      </c>
      <c r="F5706" t="s">
        <v>839</v>
      </c>
      <c r="G5706" t="s">
        <v>4415</v>
      </c>
      <c r="H5706" t="s">
        <v>42</v>
      </c>
      <c r="I5706" t="s">
        <v>129</v>
      </c>
      <c r="J5706">
        <v>2.5</v>
      </c>
      <c r="K5706" t="s">
        <v>11099</v>
      </c>
      <c r="L5706" t="str">
        <f>LEFT(K5706,LEN(K5706)-3)</f>
        <v>3</v>
      </c>
      <c r="M5706" t="str">
        <f>RIGHT(K5706,3)</f>
        <v>万/月</v>
      </c>
    </row>
    <row r="5707" spans="1:13" x14ac:dyDescent="0.2">
      <c r="A5707" t="s">
        <v>4504</v>
      </c>
      <c r="B5707" t="str">
        <f>IFERROR(LOOKUP(1,0/SEARCH(Sheet2!$E$3:$E$18,A5707),Sheet2!$F$3:$F$18),"其他")</f>
        <v>其他</v>
      </c>
      <c r="C5707" t="s">
        <v>76</v>
      </c>
      <c r="D5707" t="s">
        <v>65</v>
      </c>
      <c r="E5707" t="s">
        <v>29</v>
      </c>
      <c r="F5707" t="s">
        <v>1636</v>
      </c>
      <c r="G5707" t="s">
        <v>4505</v>
      </c>
      <c r="H5707" t="s">
        <v>93</v>
      </c>
      <c r="I5707" t="s">
        <v>12</v>
      </c>
      <c r="J5707">
        <v>2.5</v>
      </c>
      <c r="K5707" t="s">
        <v>11099</v>
      </c>
      <c r="L5707" t="str">
        <f>LEFT(K5707,LEN(K5707)-3)</f>
        <v>3</v>
      </c>
      <c r="M5707" t="str">
        <f>RIGHT(K5707,3)</f>
        <v>万/月</v>
      </c>
    </row>
    <row r="5708" spans="1:13" x14ac:dyDescent="0.2">
      <c r="A5708" t="s">
        <v>4593</v>
      </c>
      <c r="B5708" t="str">
        <f>IFERROR(LOOKUP(1,0/SEARCH(Sheet2!$E$3:$E$18,A5708),Sheet2!$F$3:$F$18),"其他")</f>
        <v>数据分析工程师</v>
      </c>
      <c r="C5708" t="s">
        <v>474</v>
      </c>
      <c r="D5708" t="s">
        <v>15</v>
      </c>
      <c r="E5708" t="s">
        <v>16</v>
      </c>
      <c r="F5708" t="s">
        <v>673</v>
      </c>
      <c r="G5708" t="s">
        <v>1756</v>
      </c>
      <c r="H5708" t="s">
        <v>112</v>
      </c>
      <c r="I5708" t="s">
        <v>12</v>
      </c>
      <c r="J5708">
        <v>2.5</v>
      </c>
      <c r="K5708" t="s">
        <v>11131</v>
      </c>
      <c r="L5708" t="str">
        <f>LEFT(K5708,LEN(K5708)-3)</f>
        <v>5</v>
      </c>
      <c r="M5708" t="str">
        <f>RIGHT(K5708,3)</f>
        <v>万/月</v>
      </c>
    </row>
    <row r="5709" spans="1:13" x14ac:dyDescent="0.2">
      <c r="A5709" t="s">
        <v>4601</v>
      </c>
      <c r="B5709" t="str">
        <f>IFERROR(LOOKUP(1,0/SEARCH(Sheet2!$E$3:$E$18,A5709),Sheet2!$F$3:$F$18),"其他")</f>
        <v>其他</v>
      </c>
      <c r="C5709" t="s">
        <v>76</v>
      </c>
      <c r="D5709" t="s">
        <v>15</v>
      </c>
      <c r="E5709" t="s">
        <v>16</v>
      </c>
      <c r="F5709" t="s">
        <v>2645</v>
      </c>
      <c r="G5709" t="s">
        <v>3154</v>
      </c>
      <c r="H5709" t="s">
        <v>93</v>
      </c>
      <c r="I5709" t="s">
        <v>12</v>
      </c>
      <c r="J5709">
        <v>2.5</v>
      </c>
      <c r="K5709" t="s">
        <v>11099</v>
      </c>
      <c r="L5709" t="str">
        <f>LEFT(K5709,LEN(K5709)-3)</f>
        <v>3</v>
      </c>
      <c r="M5709" t="str">
        <f>RIGHT(K5709,3)</f>
        <v>万/月</v>
      </c>
    </row>
    <row r="5710" spans="1:13" x14ac:dyDescent="0.2">
      <c r="A5710" t="s">
        <v>4660</v>
      </c>
      <c r="B5710" t="str">
        <f>IFERROR(LOOKUP(1,0/SEARCH(Sheet2!$E$3:$E$18,A5710),Sheet2!$F$3:$F$18),"其他")</f>
        <v>其他</v>
      </c>
      <c r="C5710" t="s">
        <v>76</v>
      </c>
      <c r="D5710" t="s">
        <v>65</v>
      </c>
      <c r="E5710" t="s">
        <v>16</v>
      </c>
      <c r="F5710" t="s">
        <v>839</v>
      </c>
      <c r="G5710" t="s">
        <v>4661</v>
      </c>
      <c r="H5710" t="s">
        <v>93</v>
      </c>
      <c r="I5710" t="s">
        <v>81</v>
      </c>
      <c r="J5710">
        <v>2.5</v>
      </c>
      <c r="K5710" t="s">
        <v>11099</v>
      </c>
      <c r="L5710" t="str">
        <f>LEFT(K5710,LEN(K5710)-3)</f>
        <v>3</v>
      </c>
      <c r="M5710" t="str">
        <f>RIGHT(K5710,3)</f>
        <v>万/月</v>
      </c>
    </row>
    <row r="5711" spans="1:13" x14ac:dyDescent="0.2">
      <c r="A5711" t="s">
        <v>4713</v>
      </c>
      <c r="B5711" t="str">
        <f>IFERROR(LOOKUP(1,0/SEARCH(Sheet2!$E$3:$E$18,A5711),Sheet2!$F$3:$F$18),"其他")</f>
        <v>其他</v>
      </c>
      <c r="C5711" t="s">
        <v>532</v>
      </c>
      <c r="D5711" t="s">
        <v>7</v>
      </c>
      <c r="E5711" t="s">
        <v>16</v>
      </c>
      <c r="F5711" t="s">
        <v>1636</v>
      </c>
      <c r="G5711" t="s">
        <v>1637</v>
      </c>
      <c r="H5711" t="s">
        <v>38</v>
      </c>
      <c r="I5711" t="s">
        <v>12</v>
      </c>
      <c r="J5711">
        <v>2.5</v>
      </c>
      <c r="K5711" t="s">
        <v>11132</v>
      </c>
      <c r="L5711" t="str">
        <f>LEFT(K5711,LEN(K5711)-3)</f>
        <v>4</v>
      </c>
      <c r="M5711" t="str">
        <f>RIGHT(K5711,3)</f>
        <v>万/月</v>
      </c>
    </row>
    <row r="5712" spans="1:13" x14ac:dyDescent="0.2">
      <c r="A5712" t="s">
        <v>1333</v>
      </c>
      <c r="B5712" t="str">
        <f>IFERROR(LOOKUP(1,0/SEARCH(Sheet2!$E$3:$E$18,A5712),Sheet2!$F$3:$F$18),"其他")</f>
        <v>数据分析工程师</v>
      </c>
      <c r="C5712" t="s">
        <v>76</v>
      </c>
      <c r="D5712" t="s">
        <v>65</v>
      </c>
      <c r="E5712" t="s">
        <v>16</v>
      </c>
      <c r="F5712" t="s">
        <v>1636</v>
      </c>
      <c r="G5712" t="s">
        <v>4749</v>
      </c>
      <c r="H5712" t="s">
        <v>42</v>
      </c>
      <c r="I5712" t="s">
        <v>12</v>
      </c>
      <c r="J5712">
        <v>2.5</v>
      </c>
      <c r="K5712" t="s">
        <v>11099</v>
      </c>
      <c r="L5712" t="str">
        <f>LEFT(K5712,LEN(K5712)-3)</f>
        <v>3</v>
      </c>
      <c r="M5712" t="str">
        <f>RIGHT(K5712,3)</f>
        <v>万/月</v>
      </c>
    </row>
    <row r="5713" spans="1:13" x14ac:dyDescent="0.2">
      <c r="A5713" t="s">
        <v>6288</v>
      </c>
      <c r="B5713" t="str">
        <f>IFERROR(LOOKUP(1,0/SEARCH(Sheet2!$E$3:$E$18,A5713),Sheet2!$F$3:$F$18),"其他")</f>
        <v>其他</v>
      </c>
      <c r="C5713" t="s">
        <v>76</v>
      </c>
      <c r="D5713" t="s">
        <v>7</v>
      </c>
      <c r="E5713" t="s">
        <v>59</v>
      </c>
      <c r="F5713" t="s">
        <v>2595</v>
      </c>
      <c r="G5713" t="s">
        <v>4163</v>
      </c>
      <c r="H5713" t="s">
        <v>112</v>
      </c>
      <c r="I5713" t="s">
        <v>50</v>
      </c>
      <c r="J5713">
        <v>2.5</v>
      </c>
      <c r="K5713" t="s">
        <v>11099</v>
      </c>
      <c r="L5713" t="str">
        <f>LEFT(K5713,LEN(K5713)-3)</f>
        <v>3</v>
      </c>
      <c r="M5713" t="str">
        <f>RIGHT(K5713,3)</f>
        <v>万/月</v>
      </c>
    </row>
    <row r="5714" spans="1:13" x14ac:dyDescent="0.2">
      <c r="A5714" t="s">
        <v>6313</v>
      </c>
      <c r="B5714" t="str">
        <f>IFERROR(LOOKUP(1,0/SEARCH(Sheet2!$E$3:$E$18,A5714),Sheet2!$F$3:$F$18),"其他")</f>
        <v>其他</v>
      </c>
      <c r="C5714" t="s">
        <v>474</v>
      </c>
      <c r="D5714" t="s">
        <v>51</v>
      </c>
      <c r="E5714" t="s">
        <v>16</v>
      </c>
      <c r="F5714" t="s">
        <v>2595</v>
      </c>
      <c r="G5714" t="s">
        <v>722</v>
      </c>
      <c r="H5714" t="s">
        <v>112</v>
      </c>
      <c r="I5714" t="s">
        <v>12</v>
      </c>
      <c r="J5714">
        <v>2.5</v>
      </c>
      <c r="K5714" t="s">
        <v>11131</v>
      </c>
      <c r="L5714" t="str">
        <f>LEFT(K5714,LEN(K5714)-3)</f>
        <v>5</v>
      </c>
      <c r="M5714" t="str">
        <f>RIGHT(K5714,3)</f>
        <v>万/月</v>
      </c>
    </row>
    <row r="5715" spans="1:13" x14ac:dyDescent="0.2">
      <c r="A5715" t="s">
        <v>6384</v>
      </c>
      <c r="B5715" t="str">
        <f>IFERROR(LOOKUP(1,0/SEARCH(Sheet2!$E$3:$E$18,A5715),Sheet2!$F$3:$F$18),"其他")</f>
        <v>其他</v>
      </c>
      <c r="C5715" t="s">
        <v>532</v>
      </c>
      <c r="D5715" t="s">
        <v>15</v>
      </c>
      <c r="E5715" t="s">
        <v>793</v>
      </c>
      <c r="F5715" t="s">
        <v>1722</v>
      </c>
      <c r="G5715" t="s">
        <v>6385</v>
      </c>
      <c r="H5715" t="s">
        <v>42</v>
      </c>
      <c r="I5715" t="s">
        <v>12</v>
      </c>
      <c r="J5715">
        <v>2.5</v>
      </c>
      <c r="K5715" t="s">
        <v>11132</v>
      </c>
      <c r="L5715" t="str">
        <f>LEFT(K5715,LEN(K5715)-3)</f>
        <v>4</v>
      </c>
      <c r="M5715" t="str">
        <f>RIGHT(K5715,3)</f>
        <v>万/月</v>
      </c>
    </row>
    <row r="5716" spans="1:13" x14ac:dyDescent="0.2">
      <c r="A5716" t="s">
        <v>657</v>
      </c>
      <c r="B5716" t="str">
        <f>IFERROR(LOOKUP(1,0/SEARCH(Sheet2!$E$3:$E$18,A5716),Sheet2!$F$3:$F$18),"其他")</f>
        <v>其他</v>
      </c>
      <c r="C5716" t="s">
        <v>76</v>
      </c>
      <c r="D5716" t="s">
        <v>15</v>
      </c>
      <c r="E5716" t="s">
        <v>16</v>
      </c>
      <c r="F5716" t="s">
        <v>36</v>
      </c>
      <c r="G5716" t="s">
        <v>290</v>
      </c>
      <c r="H5716" t="s">
        <v>11</v>
      </c>
      <c r="I5716" t="s">
        <v>12</v>
      </c>
      <c r="J5716">
        <v>2.5</v>
      </c>
      <c r="K5716" t="s">
        <v>11099</v>
      </c>
      <c r="L5716" t="str">
        <f>LEFT(K5716,LEN(K5716)-3)</f>
        <v>3</v>
      </c>
      <c r="M5716" t="str">
        <f>RIGHT(K5716,3)</f>
        <v>万/月</v>
      </c>
    </row>
    <row r="5717" spans="1:13" x14ac:dyDescent="0.2">
      <c r="A5717" t="s">
        <v>6509</v>
      </c>
      <c r="B5717" t="str">
        <f>IFERROR(LOOKUP(1,0/SEARCH(Sheet2!$E$3:$E$18,A5717),Sheet2!$F$3:$F$18),"其他")</f>
        <v>数据分析工程师</v>
      </c>
      <c r="C5717" t="s">
        <v>76</v>
      </c>
      <c r="D5717" t="s">
        <v>35</v>
      </c>
      <c r="E5717" t="s">
        <v>29</v>
      </c>
      <c r="F5717" t="s">
        <v>743</v>
      </c>
      <c r="G5717" t="s">
        <v>6510</v>
      </c>
      <c r="H5717" t="s">
        <v>38</v>
      </c>
      <c r="I5717" t="s">
        <v>12</v>
      </c>
      <c r="J5717">
        <v>2.5</v>
      </c>
      <c r="K5717" t="s">
        <v>11099</v>
      </c>
      <c r="L5717" t="str">
        <f>LEFT(K5717,LEN(K5717)-3)</f>
        <v>3</v>
      </c>
      <c r="M5717" t="str">
        <f>RIGHT(K5717,3)</f>
        <v>万/月</v>
      </c>
    </row>
    <row r="5718" spans="1:13" x14ac:dyDescent="0.2">
      <c r="A5718" t="s">
        <v>6526</v>
      </c>
      <c r="B5718" t="str">
        <f>IFERROR(LOOKUP(1,0/SEARCH(Sheet2!$E$3:$E$18,A5718),Sheet2!$F$3:$F$18),"其他")</f>
        <v>其他</v>
      </c>
      <c r="C5718" t="s">
        <v>728</v>
      </c>
      <c r="D5718" t="s">
        <v>15</v>
      </c>
      <c r="E5718" t="s">
        <v>8</v>
      </c>
      <c r="F5718" t="s">
        <v>1722</v>
      </c>
      <c r="G5718" t="s">
        <v>6527</v>
      </c>
      <c r="H5718" t="s">
        <v>38</v>
      </c>
      <c r="I5718" t="s">
        <v>12</v>
      </c>
      <c r="J5718">
        <v>2.5</v>
      </c>
      <c r="K5718" t="s">
        <v>11137</v>
      </c>
      <c r="L5718" t="str">
        <f>LEFT(K5718,LEN(K5718)-3)</f>
        <v>3.5</v>
      </c>
      <c r="M5718" t="str">
        <f>RIGHT(K5718,3)</f>
        <v>万/月</v>
      </c>
    </row>
    <row r="5719" spans="1:13" x14ac:dyDescent="0.2">
      <c r="A5719" t="s">
        <v>6539</v>
      </c>
      <c r="B5719" t="str">
        <f>IFERROR(LOOKUP(1,0/SEARCH(Sheet2!$E$3:$E$18,A5719),Sheet2!$F$3:$F$18),"其他")</f>
        <v>其他</v>
      </c>
      <c r="C5719" t="s">
        <v>532</v>
      </c>
      <c r="D5719" t="s">
        <v>15</v>
      </c>
      <c r="E5719" t="s">
        <v>16</v>
      </c>
      <c r="F5719" t="s">
        <v>2595</v>
      </c>
      <c r="G5719" t="s">
        <v>6540</v>
      </c>
      <c r="H5719" t="s">
        <v>26</v>
      </c>
      <c r="I5719" t="s">
        <v>12</v>
      </c>
      <c r="J5719">
        <v>2.5</v>
      </c>
      <c r="K5719" t="s">
        <v>11132</v>
      </c>
      <c r="L5719" t="str">
        <f>LEFT(K5719,LEN(K5719)-3)</f>
        <v>4</v>
      </c>
      <c r="M5719" t="str">
        <f>RIGHT(K5719,3)</f>
        <v>万/月</v>
      </c>
    </row>
    <row r="5720" spans="1:13" x14ac:dyDescent="0.2">
      <c r="A5720" t="s">
        <v>765</v>
      </c>
      <c r="B5720" t="str">
        <f>IFERROR(LOOKUP(1,0/SEARCH(Sheet2!$E$3:$E$18,A5720),Sheet2!$F$3:$F$18),"其他")</f>
        <v>其他</v>
      </c>
      <c r="C5720" t="s">
        <v>76</v>
      </c>
      <c r="D5720" t="s">
        <v>15</v>
      </c>
      <c r="E5720" t="s">
        <v>8</v>
      </c>
      <c r="F5720" t="s">
        <v>2595</v>
      </c>
      <c r="G5720" t="s">
        <v>6585</v>
      </c>
      <c r="H5720" t="s">
        <v>93</v>
      </c>
      <c r="I5720" t="s">
        <v>12</v>
      </c>
      <c r="J5720">
        <v>2.5</v>
      </c>
      <c r="K5720" t="s">
        <v>11099</v>
      </c>
      <c r="L5720" t="str">
        <f>LEFT(K5720,LEN(K5720)-3)</f>
        <v>3</v>
      </c>
      <c r="M5720" t="str">
        <f>RIGHT(K5720,3)</f>
        <v>万/月</v>
      </c>
    </row>
    <row r="5721" spans="1:13" x14ac:dyDescent="0.2">
      <c r="A5721" t="s">
        <v>6619</v>
      </c>
      <c r="B5721" t="str">
        <f>IFERROR(LOOKUP(1,0/SEARCH(Sheet2!$E$3:$E$18,A5721),Sheet2!$F$3:$F$18),"其他")</f>
        <v>其他</v>
      </c>
      <c r="C5721" t="s">
        <v>76</v>
      </c>
      <c r="D5721" t="s">
        <v>35</v>
      </c>
      <c r="E5721" t="s">
        <v>8</v>
      </c>
      <c r="F5721" t="s">
        <v>5203</v>
      </c>
      <c r="G5721" t="s">
        <v>6620</v>
      </c>
      <c r="H5721" t="s">
        <v>11</v>
      </c>
      <c r="I5721" t="s">
        <v>12</v>
      </c>
      <c r="J5721">
        <v>2.5</v>
      </c>
      <c r="K5721" t="s">
        <v>11099</v>
      </c>
      <c r="L5721" t="str">
        <f>LEFT(K5721,LEN(K5721)-3)</f>
        <v>3</v>
      </c>
      <c r="M5721" t="str">
        <f>RIGHT(K5721,3)</f>
        <v>万/月</v>
      </c>
    </row>
    <row r="5722" spans="1:13" x14ac:dyDescent="0.2">
      <c r="A5722" t="s">
        <v>1380</v>
      </c>
      <c r="B5722" t="str">
        <f>IFERROR(LOOKUP(1,0/SEARCH(Sheet2!$E$3:$E$18,A5722),Sheet2!$F$3:$F$18),"其他")</f>
        <v>其他</v>
      </c>
      <c r="C5722" t="s">
        <v>728</v>
      </c>
      <c r="D5722" t="s">
        <v>35</v>
      </c>
      <c r="E5722" t="s">
        <v>16</v>
      </c>
      <c r="F5722" t="s">
        <v>743</v>
      </c>
      <c r="G5722" t="s">
        <v>6642</v>
      </c>
      <c r="H5722" t="s">
        <v>11</v>
      </c>
      <c r="I5722" t="s">
        <v>12</v>
      </c>
      <c r="J5722">
        <v>2.5</v>
      </c>
      <c r="K5722" t="s">
        <v>11137</v>
      </c>
      <c r="L5722" t="str">
        <f>LEFT(K5722,LEN(K5722)-3)</f>
        <v>3.5</v>
      </c>
      <c r="M5722" t="str">
        <f>RIGHT(K5722,3)</f>
        <v>万/月</v>
      </c>
    </row>
    <row r="5723" spans="1:13" x14ac:dyDescent="0.2">
      <c r="A5723" t="s">
        <v>6684</v>
      </c>
      <c r="B5723" t="str">
        <f>IFERROR(LOOKUP(1,0/SEARCH(Sheet2!$E$3:$E$18,A5723),Sheet2!$F$3:$F$18),"其他")</f>
        <v>其他</v>
      </c>
      <c r="C5723" t="s">
        <v>76</v>
      </c>
      <c r="D5723" t="s">
        <v>7</v>
      </c>
      <c r="E5723" t="s">
        <v>59</v>
      </c>
      <c r="F5723" t="s">
        <v>2595</v>
      </c>
      <c r="G5723" t="s">
        <v>4163</v>
      </c>
      <c r="H5723" t="s">
        <v>112</v>
      </c>
      <c r="I5723" t="s">
        <v>50</v>
      </c>
      <c r="J5723">
        <v>2.5</v>
      </c>
      <c r="K5723" t="s">
        <v>11099</v>
      </c>
      <c r="L5723" t="str">
        <f>LEFT(K5723,LEN(K5723)-3)</f>
        <v>3</v>
      </c>
      <c r="M5723" t="str">
        <f>RIGHT(K5723,3)</f>
        <v>万/月</v>
      </c>
    </row>
    <row r="5724" spans="1:13" x14ac:dyDescent="0.2">
      <c r="A5724" t="s">
        <v>6685</v>
      </c>
      <c r="B5724" t="str">
        <f>IFERROR(LOOKUP(1,0/SEARCH(Sheet2!$E$3:$E$18,A5724),Sheet2!$F$3:$F$18),"其他")</f>
        <v>其他</v>
      </c>
      <c r="C5724" t="s">
        <v>76</v>
      </c>
      <c r="D5724" t="s">
        <v>7</v>
      </c>
      <c r="E5724" t="s">
        <v>59</v>
      </c>
      <c r="F5724" t="s">
        <v>2595</v>
      </c>
      <c r="G5724" t="s">
        <v>4163</v>
      </c>
      <c r="H5724" t="s">
        <v>112</v>
      </c>
      <c r="I5724" t="s">
        <v>50</v>
      </c>
      <c r="J5724">
        <v>2.5</v>
      </c>
      <c r="K5724" t="s">
        <v>11099</v>
      </c>
      <c r="L5724" t="str">
        <f>LEFT(K5724,LEN(K5724)-3)</f>
        <v>3</v>
      </c>
      <c r="M5724" t="str">
        <f>RIGHT(K5724,3)</f>
        <v>万/月</v>
      </c>
    </row>
    <row r="5725" spans="1:13" x14ac:dyDescent="0.2">
      <c r="A5725" t="s">
        <v>7242</v>
      </c>
      <c r="B5725" t="str">
        <f>IFERROR(LOOKUP(1,0/SEARCH(Sheet2!$E$3:$E$18,A5725),Sheet2!$F$3:$F$18),"其他")</f>
        <v>C语言工程师</v>
      </c>
      <c r="C5725" t="s">
        <v>76</v>
      </c>
      <c r="D5725" t="s">
        <v>65</v>
      </c>
      <c r="E5725" t="s">
        <v>8</v>
      </c>
      <c r="F5725" t="s">
        <v>7243</v>
      </c>
      <c r="G5725" t="s">
        <v>7244</v>
      </c>
      <c r="H5725" t="s">
        <v>93</v>
      </c>
      <c r="I5725" t="s">
        <v>12</v>
      </c>
      <c r="J5725">
        <v>2.5</v>
      </c>
      <c r="K5725" t="s">
        <v>11099</v>
      </c>
      <c r="L5725" t="str">
        <f>LEFT(K5725,LEN(K5725)-3)</f>
        <v>3</v>
      </c>
      <c r="M5725" t="str">
        <f>RIGHT(K5725,3)</f>
        <v>万/月</v>
      </c>
    </row>
    <row r="5726" spans="1:13" x14ac:dyDescent="0.2">
      <c r="A5726" t="s">
        <v>7407</v>
      </c>
      <c r="B5726" t="str">
        <f>IFERROR(LOOKUP(1,0/SEARCH(Sheet2!$E$3:$E$18,A5726),Sheet2!$F$3:$F$18),"其他")</f>
        <v>其他</v>
      </c>
      <c r="C5726" t="s">
        <v>7408</v>
      </c>
      <c r="D5726" t="s">
        <v>7</v>
      </c>
      <c r="E5726" t="s">
        <v>59</v>
      </c>
      <c r="F5726" t="s">
        <v>743</v>
      </c>
      <c r="G5726" t="s">
        <v>7409</v>
      </c>
      <c r="H5726" t="s">
        <v>93</v>
      </c>
      <c r="I5726" t="s">
        <v>12</v>
      </c>
      <c r="J5726">
        <v>2.5</v>
      </c>
      <c r="K5726" t="s">
        <v>11136</v>
      </c>
      <c r="L5726" t="str">
        <f>LEFT(K5726,LEN(K5726)-3)</f>
        <v>4</v>
      </c>
      <c r="M5726" t="str">
        <f>RIGHT(K5726,3)</f>
        <v>千/月</v>
      </c>
    </row>
    <row r="5727" spans="1:13" x14ac:dyDescent="0.2">
      <c r="A5727" t="s">
        <v>765</v>
      </c>
      <c r="B5727" t="str">
        <f>IFERROR(LOOKUP(1,0/SEARCH(Sheet2!$E$3:$E$18,A5727),Sheet2!$F$3:$F$18),"其他")</f>
        <v>其他</v>
      </c>
      <c r="C5727" t="s">
        <v>8007</v>
      </c>
      <c r="D5727" t="s">
        <v>15</v>
      </c>
      <c r="E5727" t="s">
        <v>16</v>
      </c>
      <c r="F5727" t="s">
        <v>2579</v>
      </c>
      <c r="G5727" t="s">
        <v>8008</v>
      </c>
      <c r="H5727" t="s">
        <v>38</v>
      </c>
      <c r="I5727" t="s">
        <v>12</v>
      </c>
      <c r="J5727">
        <v>2.5</v>
      </c>
      <c r="K5727" t="s">
        <v>11171</v>
      </c>
      <c r="L5727" t="str">
        <f>LEFT(K5727,LEN(K5727)-3)</f>
        <v>3.2</v>
      </c>
      <c r="M5727" t="str">
        <f>RIGHT(K5727,3)</f>
        <v>万/月</v>
      </c>
    </row>
    <row r="5728" spans="1:13" x14ac:dyDescent="0.2">
      <c r="A5728" t="s">
        <v>8493</v>
      </c>
      <c r="B5728" t="str">
        <f>IFERROR(LOOKUP(1,0/SEARCH(Sheet2!$E$3:$E$18,A5728),Sheet2!$F$3:$F$18),"其他")</f>
        <v>其他</v>
      </c>
      <c r="C5728" t="s">
        <v>76</v>
      </c>
      <c r="D5728" t="s">
        <v>35</v>
      </c>
      <c r="E5728" t="s">
        <v>29</v>
      </c>
      <c r="F5728" t="s">
        <v>7447</v>
      </c>
      <c r="G5728" t="s">
        <v>8494</v>
      </c>
      <c r="H5728" t="s">
        <v>26</v>
      </c>
      <c r="I5728" t="s">
        <v>50</v>
      </c>
      <c r="J5728">
        <v>2.5</v>
      </c>
      <c r="K5728" t="s">
        <v>11099</v>
      </c>
      <c r="L5728" t="str">
        <f>LEFT(K5728,LEN(K5728)-3)</f>
        <v>3</v>
      </c>
      <c r="M5728" t="str">
        <f>RIGHT(K5728,3)</f>
        <v>万/月</v>
      </c>
    </row>
    <row r="5729" spans="1:13" x14ac:dyDescent="0.2">
      <c r="A5729" t="s">
        <v>8498</v>
      </c>
      <c r="B5729" t="str">
        <f>IFERROR(LOOKUP(1,0/SEARCH(Sheet2!$E$3:$E$18,A5729),Sheet2!$F$3:$F$18),"其他")</f>
        <v>数据分析工程师</v>
      </c>
      <c r="C5729" t="s">
        <v>728</v>
      </c>
      <c r="D5729" t="s">
        <v>7</v>
      </c>
      <c r="E5729" t="s">
        <v>143</v>
      </c>
      <c r="F5729" t="s">
        <v>5989</v>
      </c>
      <c r="G5729" t="s">
        <v>8499</v>
      </c>
      <c r="H5729" t="s">
        <v>38</v>
      </c>
      <c r="I5729" t="s">
        <v>129</v>
      </c>
      <c r="J5729">
        <v>2.5</v>
      </c>
      <c r="K5729" t="s">
        <v>11137</v>
      </c>
      <c r="L5729" t="str">
        <f>LEFT(K5729,LEN(K5729)-3)</f>
        <v>3.5</v>
      </c>
      <c r="M5729" t="str">
        <f>RIGHT(K5729,3)</f>
        <v>万/月</v>
      </c>
    </row>
    <row r="5730" spans="1:13" x14ac:dyDescent="0.2">
      <c r="A5730" t="s">
        <v>1321</v>
      </c>
      <c r="B5730" t="str">
        <f>IFERROR(LOOKUP(1,0/SEARCH(Sheet2!$E$3:$E$18,A5730),Sheet2!$F$3:$F$18),"其他")</f>
        <v>数据分析工程师</v>
      </c>
      <c r="C5730" t="s">
        <v>76</v>
      </c>
      <c r="D5730" t="s">
        <v>7</v>
      </c>
      <c r="E5730" t="s">
        <v>143</v>
      </c>
      <c r="F5730" t="s">
        <v>1809</v>
      </c>
      <c r="G5730" t="s">
        <v>8570</v>
      </c>
      <c r="H5730" t="s">
        <v>38</v>
      </c>
      <c r="I5730" t="s">
        <v>12</v>
      </c>
      <c r="J5730">
        <v>2.5</v>
      </c>
      <c r="K5730" t="s">
        <v>11099</v>
      </c>
      <c r="L5730" t="str">
        <f>LEFT(K5730,LEN(K5730)-3)</f>
        <v>3</v>
      </c>
      <c r="M5730" t="str">
        <f>RIGHT(K5730,3)</f>
        <v>万/月</v>
      </c>
    </row>
    <row r="5731" spans="1:13" x14ac:dyDescent="0.2">
      <c r="A5731" t="s">
        <v>657</v>
      </c>
      <c r="B5731" t="str">
        <f>IFERROR(LOOKUP(1,0/SEARCH(Sheet2!$E$3:$E$18,A5731),Sheet2!$F$3:$F$18),"其他")</f>
        <v>其他</v>
      </c>
      <c r="C5731" t="s">
        <v>532</v>
      </c>
      <c r="D5731" t="s">
        <v>15</v>
      </c>
      <c r="E5731" t="s">
        <v>16</v>
      </c>
      <c r="F5731" t="s">
        <v>1809</v>
      </c>
      <c r="G5731" t="s">
        <v>8587</v>
      </c>
      <c r="H5731" t="s">
        <v>93</v>
      </c>
      <c r="I5731" t="s">
        <v>12</v>
      </c>
      <c r="J5731">
        <v>2.5</v>
      </c>
      <c r="K5731" t="s">
        <v>11132</v>
      </c>
      <c r="L5731" t="str">
        <f>LEFT(K5731,LEN(K5731)-3)</f>
        <v>4</v>
      </c>
      <c r="M5731" t="str">
        <f>RIGHT(K5731,3)</f>
        <v>万/月</v>
      </c>
    </row>
    <row r="5732" spans="1:13" x14ac:dyDescent="0.2">
      <c r="A5732" t="s">
        <v>8604</v>
      </c>
      <c r="B5732" t="str">
        <f>IFERROR(LOOKUP(1,0/SEARCH(Sheet2!$E$3:$E$18,A5732),Sheet2!$F$3:$F$18),"其他")</f>
        <v>数据分析工程师</v>
      </c>
      <c r="C5732" t="s">
        <v>474</v>
      </c>
      <c r="D5732" t="s">
        <v>15</v>
      </c>
      <c r="E5732" t="s">
        <v>16</v>
      </c>
      <c r="F5732" t="s">
        <v>1192</v>
      </c>
      <c r="G5732" t="s">
        <v>8605</v>
      </c>
      <c r="H5732" t="s">
        <v>26</v>
      </c>
      <c r="I5732" t="s">
        <v>20</v>
      </c>
      <c r="J5732">
        <v>2.5</v>
      </c>
      <c r="K5732" t="s">
        <v>11131</v>
      </c>
      <c r="L5732" t="str">
        <f>LEFT(K5732,LEN(K5732)-3)</f>
        <v>5</v>
      </c>
      <c r="M5732" t="str">
        <f>RIGHT(K5732,3)</f>
        <v>万/月</v>
      </c>
    </row>
    <row r="5733" spans="1:13" x14ac:dyDescent="0.2">
      <c r="A5733" t="s">
        <v>2028</v>
      </c>
      <c r="B5733" t="str">
        <f>IFERROR(LOOKUP(1,0/SEARCH(Sheet2!$E$3:$E$18,A5733),Sheet2!$F$3:$F$18),"其他")</f>
        <v>其他</v>
      </c>
      <c r="C5733" t="s">
        <v>532</v>
      </c>
      <c r="D5733" t="s">
        <v>7</v>
      </c>
      <c r="E5733" t="s">
        <v>16</v>
      </c>
      <c r="F5733" t="s">
        <v>1809</v>
      </c>
      <c r="G5733" t="s">
        <v>1063</v>
      </c>
      <c r="H5733" t="s">
        <v>26</v>
      </c>
      <c r="I5733" t="s">
        <v>12</v>
      </c>
      <c r="J5733">
        <v>2.5</v>
      </c>
      <c r="K5733" t="s">
        <v>11132</v>
      </c>
      <c r="L5733" t="str">
        <f>LEFT(K5733,LEN(K5733)-3)</f>
        <v>4</v>
      </c>
      <c r="M5733" t="str">
        <f>RIGHT(K5733,3)</f>
        <v>万/月</v>
      </c>
    </row>
    <row r="5734" spans="1:13" x14ac:dyDescent="0.2">
      <c r="A5734" t="s">
        <v>552</v>
      </c>
      <c r="B5734" t="str">
        <f>IFERROR(LOOKUP(1,0/SEARCH(Sheet2!$E$3:$E$18,A5734),Sheet2!$F$3:$F$18),"其他")</f>
        <v>其他</v>
      </c>
      <c r="C5734" t="s">
        <v>76</v>
      </c>
      <c r="D5734" t="s">
        <v>15</v>
      </c>
      <c r="E5734" t="s">
        <v>16</v>
      </c>
      <c r="F5734" t="s">
        <v>2579</v>
      </c>
      <c r="G5734" t="s">
        <v>8648</v>
      </c>
      <c r="H5734" t="s">
        <v>11</v>
      </c>
      <c r="I5734" t="s">
        <v>12</v>
      </c>
      <c r="J5734">
        <v>2.5</v>
      </c>
      <c r="K5734" t="s">
        <v>11099</v>
      </c>
      <c r="L5734" t="str">
        <f>LEFT(K5734,LEN(K5734)-3)</f>
        <v>3</v>
      </c>
      <c r="M5734" t="str">
        <f>RIGHT(K5734,3)</f>
        <v>万/月</v>
      </c>
    </row>
    <row r="5735" spans="1:13" x14ac:dyDescent="0.2">
      <c r="A5735" t="s">
        <v>8717</v>
      </c>
      <c r="B5735" t="str">
        <f>IFERROR(LOOKUP(1,0/SEARCH(Sheet2!$E$3:$E$18,A5735),Sheet2!$F$3:$F$18),"其他")</f>
        <v>其他</v>
      </c>
      <c r="C5735" t="s">
        <v>76</v>
      </c>
      <c r="D5735" t="s">
        <v>7</v>
      </c>
      <c r="E5735" t="s">
        <v>16</v>
      </c>
      <c r="F5735" t="s">
        <v>1809</v>
      </c>
      <c r="G5735" t="s">
        <v>1836</v>
      </c>
      <c r="H5735" t="s">
        <v>112</v>
      </c>
      <c r="I5735" t="s">
        <v>81</v>
      </c>
      <c r="J5735">
        <v>2.5</v>
      </c>
      <c r="K5735" t="s">
        <v>11099</v>
      </c>
      <c r="L5735" t="str">
        <f>LEFT(K5735,LEN(K5735)-3)</f>
        <v>3</v>
      </c>
      <c r="M5735" t="str">
        <f>RIGHT(K5735,3)</f>
        <v>万/月</v>
      </c>
    </row>
    <row r="5736" spans="1:13" x14ac:dyDescent="0.2">
      <c r="A5736" t="s">
        <v>8778</v>
      </c>
      <c r="B5736" t="str">
        <f>IFERROR(LOOKUP(1,0/SEARCH(Sheet2!$E$3:$E$18,A5736),Sheet2!$F$3:$F$18),"其他")</f>
        <v>其他</v>
      </c>
      <c r="C5736" t="s">
        <v>76</v>
      </c>
      <c r="D5736" t="s">
        <v>51</v>
      </c>
      <c r="E5736" t="s">
        <v>16</v>
      </c>
      <c r="F5736" t="s">
        <v>1192</v>
      </c>
      <c r="G5736" t="s">
        <v>8779</v>
      </c>
      <c r="H5736" t="s">
        <v>93</v>
      </c>
      <c r="I5736" t="s">
        <v>12</v>
      </c>
      <c r="J5736">
        <v>2.5</v>
      </c>
      <c r="K5736" t="s">
        <v>11099</v>
      </c>
      <c r="L5736" t="str">
        <f>LEFT(K5736,LEN(K5736)-3)</f>
        <v>3</v>
      </c>
      <c r="M5736" t="str">
        <f>RIGHT(K5736,3)</f>
        <v>万/月</v>
      </c>
    </row>
    <row r="5737" spans="1:13" x14ac:dyDescent="0.2">
      <c r="A5737" t="s">
        <v>8788</v>
      </c>
      <c r="B5737" t="str">
        <f>IFERROR(LOOKUP(1,0/SEARCH(Sheet2!$E$3:$E$18,A5737),Sheet2!$F$3:$F$18),"其他")</f>
        <v>其他</v>
      </c>
      <c r="C5737" t="s">
        <v>474</v>
      </c>
      <c r="D5737" t="s">
        <v>23</v>
      </c>
      <c r="E5737" t="s">
        <v>143</v>
      </c>
      <c r="F5737" t="s">
        <v>1809</v>
      </c>
      <c r="G5737" t="s">
        <v>4371</v>
      </c>
      <c r="H5737" t="s">
        <v>38</v>
      </c>
      <c r="I5737" t="s">
        <v>129</v>
      </c>
      <c r="J5737">
        <v>2.5</v>
      </c>
      <c r="K5737" t="s">
        <v>11131</v>
      </c>
      <c r="L5737" t="str">
        <f>LEFT(K5737,LEN(K5737)-3)</f>
        <v>5</v>
      </c>
      <c r="M5737" t="str">
        <f>RIGHT(K5737,3)</f>
        <v>万/月</v>
      </c>
    </row>
    <row r="5738" spans="1:13" x14ac:dyDescent="0.2">
      <c r="A5738" t="s">
        <v>8843</v>
      </c>
      <c r="B5738" t="str">
        <f>IFERROR(LOOKUP(1,0/SEARCH(Sheet2!$E$3:$E$18,A5738),Sheet2!$F$3:$F$18),"其他")</f>
        <v>其他</v>
      </c>
      <c r="C5738" t="s">
        <v>76</v>
      </c>
      <c r="D5738" t="s">
        <v>1258</v>
      </c>
      <c r="E5738" t="s">
        <v>16</v>
      </c>
      <c r="F5738" t="s">
        <v>1192</v>
      </c>
      <c r="G5738" t="s">
        <v>8844</v>
      </c>
      <c r="H5738" t="s">
        <v>112</v>
      </c>
      <c r="I5738" t="s">
        <v>32</v>
      </c>
      <c r="J5738">
        <v>2.5</v>
      </c>
      <c r="K5738" t="s">
        <v>11099</v>
      </c>
      <c r="L5738" t="str">
        <f>LEFT(K5738,LEN(K5738)-3)</f>
        <v>3</v>
      </c>
      <c r="M5738" t="str">
        <f>RIGHT(K5738,3)</f>
        <v>万/月</v>
      </c>
    </row>
    <row r="5739" spans="1:13" x14ac:dyDescent="0.2">
      <c r="A5739" t="s">
        <v>1333</v>
      </c>
      <c r="B5739" t="str">
        <f>IFERROR(LOOKUP(1,0/SEARCH(Sheet2!$E$3:$E$18,A5739),Sheet2!$F$3:$F$18),"其他")</f>
        <v>数据分析工程师</v>
      </c>
      <c r="C5739" t="s">
        <v>76</v>
      </c>
      <c r="D5739" t="s">
        <v>65</v>
      </c>
      <c r="E5739" t="s">
        <v>143</v>
      </c>
      <c r="F5739" t="s">
        <v>1636</v>
      </c>
      <c r="G5739" t="s">
        <v>8895</v>
      </c>
      <c r="H5739" t="s">
        <v>38</v>
      </c>
      <c r="I5739" t="s">
        <v>12</v>
      </c>
      <c r="J5739">
        <v>2.5</v>
      </c>
      <c r="K5739" t="s">
        <v>11099</v>
      </c>
      <c r="L5739" t="str">
        <f>LEFT(K5739,LEN(K5739)-3)</f>
        <v>3</v>
      </c>
      <c r="M5739" t="str">
        <f>RIGHT(K5739,3)</f>
        <v>万/月</v>
      </c>
    </row>
    <row r="5740" spans="1:13" x14ac:dyDescent="0.2">
      <c r="A5740" t="s">
        <v>738</v>
      </c>
      <c r="B5740" t="str">
        <f>IFERROR(LOOKUP(1,0/SEARCH(Sheet2!$E$3:$E$18,A5740),Sheet2!$F$3:$F$18),"其他")</f>
        <v>其他</v>
      </c>
      <c r="C5740" t="s">
        <v>474</v>
      </c>
      <c r="D5740" t="s">
        <v>35</v>
      </c>
      <c r="E5740" t="s">
        <v>143</v>
      </c>
      <c r="F5740" t="s">
        <v>1192</v>
      </c>
      <c r="G5740" t="s">
        <v>8913</v>
      </c>
      <c r="H5740" t="s">
        <v>19</v>
      </c>
      <c r="I5740" t="s">
        <v>12</v>
      </c>
      <c r="J5740">
        <v>2.5</v>
      </c>
      <c r="K5740" t="s">
        <v>11131</v>
      </c>
      <c r="L5740" t="str">
        <f>LEFT(K5740,LEN(K5740)-3)</f>
        <v>5</v>
      </c>
      <c r="M5740" t="str">
        <f>RIGHT(K5740,3)</f>
        <v>万/月</v>
      </c>
    </row>
    <row r="5741" spans="1:13" x14ac:dyDescent="0.2">
      <c r="A5741" t="s">
        <v>657</v>
      </c>
      <c r="B5741" t="str">
        <f>IFERROR(LOOKUP(1,0/SEARCH(Sheet2!$E$3:$E$18,A5741),Sheet2!$F$3:$F$18),"其他")</f>
        <v>其他</v>
      </c>
      <c r="C5741" t="s">
        <v>8988</v>
      </c>
      <c r="D5741" t="s">
        <v>35</v>
      </c>
      <c r="E5741" t="s">
        <v>29</v>
      </c>
      <c r="F5741" t="s">
        <v>7447</v>
      </c>
      <c r="G5741" t="s">
        <v>8989</v>
      </c>
      <c r="H5741" t="s">
        <v>19</v>
      </c>
      <c r="I5741" t="s">
        <v>12</v>
      </c>
      <c r="J5741">
        <v>2.5</v>
      </c>
      <c r="K5741" t="s">
        <v>11188</v>
      </c>
      <c r="L5741" t="str">
        <f>LEFT(K5741,LEN(K5741)-3)</f>
        <v>5.5</v>
      </c>
      <c r="M5741" t="str">
        <f>RIGHT(K5741,3)</f>
        <v>万/月</v>
      </c>
    </row>
    <row r="5742" spans="1:13" x14ac:dyDescent="0.2">
      <c r="A5742" t="s">
        <v>9023</v>
      </c>
      <c r="B5742" t="str">
        <f>IFERROR(LOOKUP(1,0/SEARCH(Sheet2!$E$3:$E$18,A5742),Sheet2!$F$3:$F$18),"其他")</f>
        <v>其他</v>
      </c>
      <c r="C5742" t="s">
        <v>76</v>
      </c>
      <c r="D5742" t="s">
        <v>7</v>
      </c>
      <c r="E5742" t="s">
        <v>16</v>
      </c>
      <c r="F5742" t="s">
        <v>1809</v>
      </c>
      <c r="G5742" t="s">
        <v>1836</v>
      </c>
      <c r="H5742" t="s">
        <v>112</v>
      </c>
      <c r="I5742" t="s">
        <v>81</v>
      </c>
      <c r="J5742">
        <v>2.5</v>
      </c>
      <c r="K5742" t="s">
        <v>11099</v>
      </c>
      <c r="L5742" t="str">
        <f>LEFT(K5742,LEN(K5742)-3)</f>
        <v>3</v>
      </c>
      <c r="M5742" t="str">
        <f>RIGHT(K5742,3)</f>
        <v>万/月</v>
      </c>
    </row>
    <row r="5743" spans="1:13" x14ac:dyDescent="0.2">
      <c r="A5743" t="s">
        <v>657</v>
      </c>
      <c r="B5743" t="str">
        <f>IFERROR(LOOKUP(1,0/SEARCH(Sheet2!$E$3:$E$18,A5743),Sheet2!$F$3:$F$18),"其他")</f>
        <v>其他</v>
      </c>
      <c r="C5743" t="s">
        <v>474</v>
      </c>
      <c r="D5743" t="s">
        <v>35</v>
      </c>
      <c r="E5743" t="s">
        <v>16</v>
      </c>
      <c r="F5743" t="s">
        <v>673</v>
      </c>
      <c r="G5743" t="s">
        <v>9874</v>
      </c>
      <c r="H5743" t="s">
        <v>38</v>
      </c>
      <c r="I5743" t="s">
        <v>12</v>
      </c>
      <c r="J5743">
        <v>2.5</v>
      </c>
      <c r="K5743" t="s">
        <v>11131</v>
      </c>
      <c r="L5743" t="str">
        <f>LEFT(K5743,LEN(K5743)-3)</f>
        <v>5</v>
      </c>
      <c r="M5743" t="str">
        <f>RIGHT(K5743,3)</f>
        <v>万/月</v>
      </c>
    </row>
    <row r="5744" spans="1:13" x14ac:dyDescent="0.2">
      <c r="A5744" t="s">
        <v>9957</v>
      </c>
      <c r="B5744" t="str">
        <f>IFERROR(LOOKUP(1,0/SEARCH(Sheet2!$E$3:$E$18,A5744),Sheet2!$F$3:$F$18),"其他")</f>
        <v>其他</v>
      </c>
      <c r="C5744" t="s">
        <v>728</v>
      </c>
      <c r="D5744" t="s">
        <v>15</v>
      </c>
      <c r="E5744" t="s">
        <v>16</v>
      </c>
      <c r="F5744" t="s">
        <v>1139</v>
      </c>
      <c r="G5744" t="s">
        <v>9958</v>
      </c>
      <c r="H5744" t="s">
        <v>93</v>
      </c>
      <c r="I5744" t="s">
        <v>12</v>
      </c>
      <c r="J5744">
        <v>2.5</v>
      </c>
      <c r="K5744" t="s">
        <v>11137</v>
      </c>
      <c r="L5744" t="str">
        <f>LEFT(K5744,LEN(K5744)-3)</f>
        <v>3.5</v>
      </c>
      <c r="M5744" t="str">
        <f>RIGHT(K5744,3)</f>
        <v>万/月</v>
      </c>
    </row>
    <row r="5745" spans="1:13" x14ac:dyDescent="0.2">
      <c r="A5745" t="s">
        <v>10001</v>
      </c>
      <c r="B5745" t="str">
        <f>IFERROR(LOOKUP(1,0/SEARCH(Sheet2!$E$3:$E$18,A5745),Sheet2!$F$3:$F$18),"其他")</f>
        <v>其他</v>
      </c>
      <c r="C5745" t="s">
        <v>1477</v>
      </c>
      <c r="D5745" t="s">
        <v>35</v>
      </c>
      <c r="E5745" t="s">
        <v>16</v>
      </c>
      <c r="F5745" t="s">
        <v>2558</v>
      </c>
      <c r="G5745" t="s">
        <v>10002</v>
      </c>
      <c r="H5745" t="s">
        <v>38</v>
      </c>
      <c r="I5745" t="s">
        <v>12</v>
      </c>
      <c r="J5745">
        <v>2.5</v>
      </c>
      <c r="K5745" t="s">
        <v>11170</v>
      </c>
      <c r="L5745" t="str">
        <f>LEFT(K5745,LEN(K5745)-3)</f>
        <v>4.5</v>
      </c>
      <c r="M5745" t="str">
        <f>RIGHT(K5745,3)</f>
        <v>万/月</v>
      </c>
    </row>
    <row r="5746" spans="1:13" x14ac:dyDescent="0.2">
      <c r="A5746" t="s">
        <v>8018</v>
      </c>
      <c r="B5746" t="str">
        <f>IFERROR(LOOKUP(1,0/SEARCH(Sheet2!$E$3:$E$18,A5746),Sheet2!$F$3:$F$18),"其他")</f>
        <v>其他</v>
      </c>
      <c r="C5746" t="s">
        <v>76</v>
      </c>
      <c r="D5746" t="s">
        <v>51</v>
      </c>
      <c r="E5746" t="s">
        <v>16</v>
      </c>
      <c r="F5746" t="s">
        <v>1139</v>
      </c>
      <c r="G5746" t="s">
        <v>10041</v>
      </c>
      <c r="H5746" t="s">
        <v>19</v>
      </c>
      <c r="I5746" t="s">
        <v>12</v>
      </c>
      <c r="J5746">
        <v>2.5</v>
      </c>
      <c r="K5746" t="s">
        <v>11099</v>
      </c>
      <c r="L5746" t="str">
        <f>LEFT(K5746,LEN(K5746)-3)</f>
        <v>3</v>
      </c>
      <c r="M5746" t="str">
        <f>RIGHT(K5746,3)</f>
        <v>万/月</v>
      </c>
    </row>
    <row r="5747" spans="1:13" x14ac:dyDescent="0.2">
      <c r="A5747" t="s">
        <v>10477</v>
      </c>
      <c r="B5747" t="str">
        <f>IFERROR(LOOKUP(1,0/SEARCH(Sheet2!$E$3:$E$18,A5747),Sheet2!$F$3:$F$18),"其他")</f>
        <v>其他</v>
      </c>
      <c r="C5747" t="s">
        <v>728</v>
      </c>
      <c r="D5747" t="s">
        <v>35</v>
      </c>
      <c r="E5747" t="s">
        <v>16</v>
      </c>
      <c r="F5747" t="s">
        <v>673</v>
      </c>
      <c r="G5747" t="s">
        <v>10478</v>
      </c>
      <c r="H5747" t="s">
        <v>11</v>
      </c>
      <c r="I5747" t="s">
        <v>12</v>
      </c>
      <c r="J5747">
        <v>2.5</v>
      </c>
      <c r="K5747" t="s">
        <v>11137</v>
      </c>
      <c r="L5747" t="str">
        <f>LEFT(K5747,LEN(K5747)-3)</f>
        <v>3.5</v>
      </c>
      <c r="M5747" t="str">
        <f>RIGHT(K5747,3)</f>
        <v>万/月</v>
      </c>
    </row>
    <row r="5748" spans="1:13" x14ac:dyDescent="0.2">
      <c r="A5748" t="s">
        <v>4195</v>
      </c>
      <c r="B5748" t="str">
        <f>IFERROR(LOOKUP(1,0/SEARCH(Sheet2!$E$3:$E$18,A5748),Sheet2!$F$3:$F$18),"其他")</f>
        <v>其他</v>
      </c>
      <c r="C5748" t="s">
        <v>76</v>
      </c>
      <c r="D5748" t="s">
        <v>7</v>
      </c>
      <c r="E5748" t="s">
        <v>139</v>
      </c>
      <c r="F5748" t="s">
        <v>2558</v>
      </c>
      <c r="G5748" t="s">
        <v>9667</v>
      </c>
      <c r="H5748" t="s">
        <v>11</v>
      </c>
      <c r="I5748" t="s">
        <v>12</v>
      </c>
      <c r="J5748">
        <v>2.5</v>
      </c>
      <c r="K5748" t="s">
        <v>11099</v>
      </c>
      <c r="L5748" t="str">
        <f>LEFT(K5748,LEN(K5748)-3)</f>
        <v>3</v>
      </c>
      <c r="M5748" t="str">
        <f>RIGHT(K5748,3)</f>
        <v>万/月</v>
      </c>
    </row>
    <row r="5749" spans="1:13" x14ac:dyDescent="0.2">
      <c r="A5749" t="s">
        <v>10637</v>
      </c>
      <c r="B5749" t="str">
        <f>IFERROR(LOOKUP(1,0/SEARCH(Sheet2!$E$3:$E$18,A5749),Sheet2!$F$3:$F$18),"其他")</f>
        <v>其他</v>
      </c>
      <c r="C5749" t="s">
        <v>532</v>
      </c>
      <c r="D5749" t="s">
        <v>15</v>
      </c>
      <c r="E5749" t="s">
        <v>16</v>
      </c>
      <c r="F5749" t="s">
        <v>2558</v>
      </c>
      <c r="G5749" t="s">
        <v>10638</v>
      </c>
      <c r="H5749" t="s">
        <v>38</v>
      </c>
      <c r="I5749" t="s">
        <v>12</v>
      </c>
      <c r="J5749">
        <v>2.5</v>
      </c>
      <c r="K5749" t="s">
        <v>11132</v>
      </c>
      <c r="L5749" t="str">
        <f>LEFT(K5749,LEN(K5749)-3)</f>
        <v>4</v>
      </c>
      <c r="M5749" t="str">
        <f>RIGHT(K5749,3)</f>
        <v>万/月</v>
      </c>
    </row>
    <row r="5750" spans="1:13" x14ac:dyDescent="0.2">
      <c r="A5750" t="s">
        <v>10658</v>
      </c>
      <c r="B5750" t="str">
        <f>IFERROR(LOOKUP(1,0/SEARCH(Sheet2!$E$3:$E$18,A5750),Sheet2!$F$3:$F$18),"其他")</f>
        <v>数据分析工程师</v>
      </c>
      <c r="C5750" t="s">
        <v>474</v>
      </c>
      <c r="D5750" t="s">
        <v>15</v>
      </c>
      <c r="E5750" t="s">
        <v>16</v>
      </c>
      <c r="F5750" t="s">
        <v>673</v>
      </c>
      <c r="G5750" t="s">
        <v>1756</v>
      </c>
      <c r="H5750" t="s">
        <v>112</v>
      </c>
      <c r="I5750" t="s">
        <v>12</v>
      </c>
      <c r="J5750">
        <v>2.5</v>
      </c>
      <c r="K5750" t="s">
        <v>11131</v>
      </c>
      <c r="L5750" t="str">
        <f>LEFT(K5750,LEN(K5750)-3)</f>
        <v>5</v>
      </c>
      <c r="M5750" t="str">
        <f>RIGHT(K5750,3)</f>
        <v>万/月</v>
      </c>
    </row>
    <row r="5751" spans="1:13" x14ac:dyDescent="0.2">
      <c r="A5751" t="s">
        <v>10672</v>
      </c>
      <c r="B5751" t="str">
        <f>IFERROR(LOOKUP(1,0/SEARCH(Sheet2!$E$3:$E$18,A5751),Sheet2!$F$3:$F$18),"其他")</f>
        <v>其他</v>
      </c>
      <c r="C5751" t="s">
        <v>728</v>
      </c>
      <c r="D5751" t="s">
        <v>15</v>
      </c>
      <c r="E5751" t="s">
        <v>8</v>
      </c>
      <c r="F5751" t="s">
        <v>673</v>
      </c>
      <c r="G5751" t="s">
        <v>2899</v>
      </c>
      <c r="H5751" t="s">
        <v>26</v>
      </c>
      <c r="I5751" t="s">
        <v>12</v>
      </c>
      <c r="J5751">
        <v>2.5</v>
      </c>
      <c r="K5751" t="s">
        <v>11137</v>
      </c>
      <c r="L5751" t="str">
        <f>LEFT(K5751,LEN(K5751)-3)</f>
        <v>3.5</v>
      </c>
      <c r="M5751" t="str">
        <f>RIGHT(K5751,3)</f>
        <v>万/月</v>
      </c>
    </row>
    <row r="5752" spans="1:13" x14ac:dyDescent="0.2">
      <c r="A5752" t="s">
        <v>765</v>
      </c>
      <c r="B5752" t="str">
        <f>IFERROR(LOOKUP(1,0/SEARCH(Sheet2!$E$3:$E$18,A5752),Sheet2!$F$3:$F$18),"其他")</f>
        <v>其他</v>
      </c>
      <c r="C5752" t="s">
        <v>76</v>
      </c>
      <c r="D5752" t="s">
        <v>15</v>
      </c>
      <c r="E5752" t="s">
        <v>16</v>
      </c>
      <c r="F5752" t="s">
        <v>2558</v>
      </c>
      <c r="G5752" t="s">
        <v>10731</v>
      </c>
      <c r="H5752" t="s">
        <v>38</v>
      </c>
      <c r="I5752" t="s">
        <v>12</v>
      </c>
      <c r="J5752">
        <v>2.5</v>
      </c>
      <c r="K5752" t="s">
        <v>11099</v>
      </c>
      <c r="L5752" t="str">
        <f>LEFT(K5752,LEN(K5752)-3)</f>
        <v>3</v>
      </c>
      <c r="M5752" t="str">
        <f>RIGHT(K5752,3)</f>
        <v>万/月</v>
      </c>
    </row>
    <row r="5753" spans="1:13" x14ac:dyDescent="0.2">
      <c r="A5753" t="s">
        <v>10798</v>
      </c>
      <c r="B5753" t="str">
        <f>IFERROR(LOOKUP(1,0/SEARCH(Sheet2!$E$3:$E$18,A5753),Sheet2!$F$3:$F$18),"其他")</f>
        <v>其他</v>
      </c>
      <c r="C5753" t="s">
        <v>76</v>
      </c>
      <c r="D5753" t="s">
        <v>15</v>
      </c>
      <c r="E5753" t="s">
        <v>29</v>
      </c>
      <c r="F5753" t="s">
        <v>673</v>
      </c>
      <c r="G5753" t="s">
        <v>10799</v>
      </c>
      <c r="H5753" t="s">
        <v>11</v>
      </c>
      <c r="I5753" t="s">
        <v>129</v>
      </c>
      <c r="J5753">
        <v>2.5</v>
      </c>
      <c r="K5753" t="s">
        <v>11099</v>
      </c>
      <c r="L5753" t="str">
        <f>LEFT(K5753,LEN(K5753)-3)</f>
        <v>3</v>
      </c>
      <c r="M5753" t="str">
        <f>RIGHT(K5753,3)</f>
        <v>万/月</v>
      </c>
    </row>
    <row r="5754" spans="1:13" x14ac:dyDescent="0.2">
      <c r="A5754" t="s">
        <v>10865</v>
      </c>
      <c r="B5754" t="str">
        <f>IFERROR(LOOKUP(1,0/SEARCH(Sheet2!$E$3:$E$18,A5754),Sheet2!$F$3:$F$18),"其他")</f>
        <v>其他</v>
      </c>
      <c r="C5754" t="s">
        <v>474</v>
      </c>
      <c r="D5754" t="s">
        <v>15</v>
      </c>
      <c r="E5754" t="s">
        <v>16</v>
      </c>
      <c r="F5754" t="s">
        <v>2558</v>
      </c>
      <c r="G5754" t="s">
        <v>4163</v>
      </c>
      <c r="H5754" t="s">
        <v>112</v>
      </c>
      <c r="I5754" t="s">
        <v>50</v>
      </c>
      <c r="J5754">
        <v>2.5</v>
      </c>
      <c r="K5754" t="s">
        <v>11131</v>
      </c>
      <c r="L5754" t="str">
        <f>LEFT(K5754,LEN(K5754)-3)</f>
        <v>5</v>
      </c>
      <c r="M5754" t="str">
        <f>RIGHT(K5754,3)</f>
        <v>万/月</v>
      </c>
    </row>
    <row r="5755" spans="1:13" x14ac:dyDescent="0.2">
      <c r="A5755" t="s">
        <v>10919</v>
      </c>
      <c r="B5755" t="str">
        <f>IFERROR(LOOKUP(1,0/SEARCH(Sheet2!$E$3:$E$18,A5755),Sheet2!$F$3:$F$18),"其他")</f>
        <v>其他</v>
      </c>
      <c r="C5755" t="s">
        <v>474</v>
      </c>
      <c r="D5755" t="s">
        <v>15</v>
      </c>
      <c r="E5755" t="s">
        <v>143</v>
      </c>
      <c r="F5755" t="s">
        <v>673</v>
      </c>
      <c r="G5755" t="s">
        <v>10663</v>
      </c>
      <c r="H5755" t="s">
        <v>38</v>
      </c>
      <c r="I5755" t="s">
        <v>12</v>
      </c>
      <c r="J5755">
        <v>2.5</v>
      </c>
      <c r="K5755" t="s">
        <v>11131</v>
      </c>
      <c r="L5755" t="str">
        <f>LEFT(K5755,LEN(K5755)-3)</f>
        <v>5</v>
      </c>
      <c r="M5755" t="str">
        <f>RIGHT(K5755,3)</f>
        <v>万/月</v>
      </c>
    </row>
    <row r="5756" spans="1:13" x14ac:dyDescent="0.2">
      <c r="A5756" t="s">
        <v>10920</v>
      </c>
      <c r="B5756" t="str">
        <f>IFERROR(LOOKUP(1,0/SEARCH(Sheet2!$E$3:$E$18,A5756),Sheet2!$F$3:$F$18),"其他")</f>
        <v>其他</v>
      </c>
      <c r="C5756" t="s">
        <v>76</v>
      </c>
      <c r="D5756" t="s">
        <v>35</v>
      </c>
      <c r="E5756" t="s">
        <v>16</v>
      </c>
      <c r="F5756" t="s">
        <v>1139</v>
      </c>
      <c r="G5756" t="s">
        <v>502</v>
      </c>
      <c r="H5756" t="s">
        <v>93</v>
      </c>
      <c r="I5756" t="s">
        <v>12</v>
      </c>
      <c r="J5756">
        <v>2.5</v>
      </c>
      <c r="K5756" t="s">
        <v>11099</v>
      </c>
      <c r="L5756" t="str">
        <f>LEFT(K5756,LEN(K5756)-3)</f>
        <v>3</v>
      </c>
      <c r="M5756" t="str">
        <f>RIGHT(K5756,3)</f>
        <v>万/月</v>
      </c>
    </row>
    <row r="5757" spans="1:13" x14ac:dyDescent="0.2">
      <c r="A5757" t="s">
        <v>10925</v>
      </c>
      <c r="B5757" t="str">
        <f>IFERROR(LOOKUP(1,0/SEARCH(Sheet2!$E$3:$E$18,A5757),Sheet2!$F$3:$F$18),"其他")</f>
        <v>其他</v>
      </c>
      <c r="C5757" t="s">
        <v>728</v>
      </c>
      <c r="D5757" t="s">
        <v>65</v>
      </c>
      <c r="E5757" t="s">
        <v>29</v>
      </c>
      <c r="F5757" t="s">
        <v>9640</v>
      </c>
      <c r="G5757" t="s">
        <v>9723</v>
      </c>
      <c r="H5757" t="s">
        <v>11</v>
      </c>
      <c r="I5757" t="s">
        <v>12</v>
      </c>
      <c r="J5757">
        <v>2.5</v>
      </c>
      <c r="K5757" t="s">
        <v>11137</v>
      </c>
      <c r="L5757" t="str">
        <f>LEFT(K5757,LEN(K5757)-3)</f>
        <v>3.5</v>
      </c>
      <c r="M5757" t="str">
        <f>RIGHT(K5757,3)</f>
        <v>万/月</v>
      </c>
    </row>
    <row r="5758" spans="1:13" x14ac:dyDescent="0.2">
      <c r="A5758" t="s">
        <v>4166</v>
      </c>
      <c r="B5758" t="str">
        <f>IFERROR(LOOKUP(1,0/SEARCH(Sheet2!$E$3:$E$18,A5758),Sheet2!$F$3:$F$18),"其他")</f>
        <v>大数据工程师</v>
      </c>
      <c r="C5758" t="s">
        <v>4167</v>
      </c>
      <c r="D5758" t="s">
        <v>15</v>
      </c>
      <c r="E5758" t="s">
        <v>16</v>
      </c>
      <c r="F5758" t="s">
        <v>2645</v>
      </c>
      <c r="G5758" t="s">
        <v>1232</v>
      </c>
      <c r="H5758" t="s">
        <v>38</v>
      </c>
      <c r="I5758" t="s">
        <v>81</v>
      </c>
      <c r="J5758">
        <v>2.6</v>
      </c>
      <c r="K5758" t="s">
        <v>11157</v>
      </c>
      <c r="L5758" t="str">
        <f>LEFT(K5758,LEN(K5758)-3)</f>
        <v>3.8</v>
      </c>
      <c r="M5758" t="str">
        <f>RIGHT(K5758,3)</f>
        <v>万/月</v>
      </c>
    </row>
    <row r="5759" spans="1:13" x14ac:dyDescent="0.2">
      <c r="A5759" t="s">
        <v>2565</v>
      </c>
      <c r="B5759" t="str">
        <f>IFERROR(LOOKUP(1,0/SEARCH(Sheet2!$E$3:$E$18,A5759),Sheet2!$F$3:$F$18),"其他")</f>
        <v>其他</v>
      </c>
      <c r="C5759" t="s">
        <v>2566</v>
      </c>
      <c r="D5759" t="s">
        <v>7</v>
      </c>
      <c r="E5759" t="s">
        <v>2567</v>
      </c>
      <c r="F5759" t="s">
        <v>24</v>
      </c>
      <c r="G5759" t="s">
        <v>2568</v>
      </c>
      <c r="H5759" t="s">
        <v>11</v>
      </c>
      <c r="I5759" t="s">
        <v>32</v>
      </c>
      <c r="J5759">
        <v>2.6</v>
      </c>
      <c r="K5759" t="s">
        <v>11187</v>
      </c>
      <c r="L5759" t="str">
        <f>LEFT(K5759,LEN(K5759)-3)</f>
        <v>2.9</v>
      </c>
      <c r="M5759" t="str">
        <f>RIGHT(K5759,3)</f>
        <v>千/月</v>
      </c>
    </row>
    <row r="5760" spans="1:13" x14ac:dyDescent="0.2">
      <c r="A5760" t="s">
        <v>8867</v>
      </c>
      <c r="B5760" t="str">
        <f>IFERROR(LOOKUP(1,0/SEARCH(Sheet2!$E$3:$E$18,A5760),Sheet2!$F$3:$F$18),"其他")</f>
        <v>其他</v>
      </c>
      <c r="C5760" t="s">
        <v>8868</v>
      </c>
      <c r="D5760" t="s">
        <v>35</v>
      </c>
      <c r="E5760" t="s">
        <v>16</v>
      </c>
      <c r="F5760" t="s">
        <v>5989</v>
      </c>
      <c r="G5760" t="s">
        <v>722</v>
      </c>
      <c r="H5760" t="s">
        <v>112</v>
      </c>
      <c r="I5760" t="s">
        <v>12</v>
      </c>
      <c r="J5760">
        <v>2.6</v>
      </c>
      <c r="K5760" t="s">
        <v>11197</v>
      </c>
      <c r="L5760" t="str">
        <f>LEFT(K5760,LEN(K5760)-3)</f>
        <v>5.2</v>
      </c>
      <c r="M5760" t="str">
        <f>RIGHT(K5760,3)</f>
        <v>万/月</v>
      </c>
    </row>
    <row r="5761" spans="1:13" x14ac:dyDescent="0.2">
      <c r="A5761" t="s">
        <v>10382</v>
      </c>
      <c r="B5761" t="str">
        <f>IFERROR(LOOKUP(1,0/SEARCH(Sheet2!$E$3:$E$18,A5761),Sheet2!$F$3:$F$18),"其他")</f>
        <v>其他</v>
      </c>
      <c r="C5761" t="s">
        <v>10383</v>
      </c>
      <c r="D5761" t="s">
        <v>7</v>
      </c>
      <c r="E5761" t="s">
        <v>59</v>
      </c>
      <c r="F5761" t="s">
        <v>9919</v>
      </c>
      <c r="G5761" t="s">
        <v>10384</v>
      </c>
      <c r="H5761" t="s">
        <v>11</v>
      </c>
      <c r="I5761" t="s">
        <v>12</v>
      </c>
      <c r="J5761">
        <v>2.6</v>
      </c>
      <c r="K5761" t="s">
        <v>11199</v>
      </c>
      <c r="L5761" t="str">
        <f>LEFT(K5761,LEN(K5761)-3)</f>
        <v>4.2</v>
      </c>
      <c r="M5761" t="str">
        <f>RIGHT(K5761,3)</f>
        <v>千/月</v>
      </c>
    </row>
    <row r="5762" spans="1:13" x14ac:dyDescent="0.2">
      <c r="A5762" t="s">
        <v>971</v>
      </c>
      <c r="B5762" t="str">
        <f>IFERROR(LOOKUP(1,0/SEARCH(Sheet2!$E$3:$E$18,A5762),Sheet2!$F$3:$F$18),"其他")</f>
        <v>C++工程师</v>
      </c>
      <c r="C5762" t="s">
        <v>972</v>
      </c>
      <c r="D5762" t="s">
        <v>7</v>
      </c>
      <c r="E5762" t="s">
        <v>143</v>
      </c>
      <c r="F5762" t="s">
        <v>9</v>
      </c>
      <c r="G5762" t="s">
        <v>973</v>
      </c>
      <c r="H5762" t="s">
        <v>26</v>
      </c>
      <c r="I5762" t="s">
        <v>12</v>
      </c>
      <c r="J5762">
        <v>2.8</v>
      </c>
      <c r="K5762" t="s">
        <v>11131</v>
      </c>
      <c r="L5762" t="str">
        <f>LEFT(K5762,LEN(K5762)-3)</f>
        <v>5</v>
      </c>
      <c r="M5762" t="str">
        <f>RIGHT(K5762,3)</f>
        <v>万/月</v>
      </c>
    </row>
    <row r="5763" spans="1:13" x14ac:dyDescent="0.2">
      <c r="A5763" t="s">
        <v>7631</v>
      </c>
      <c r="B5763" t="str">
        <f>IFERROR(LOOKUP(1,0/SEARCH(Sheet2!$E$3:$E$18,A5763),Sheet2!$F$3:$F$18),"其他")</f>
        <v>Java工程师</v>
      </c>
      <c r="C5763" t="s">
        <v>7632</v>
      </c>
      <c r="D5763" t="s">
        <v>51</v>
      </c>
      <c r="E5763" t="s">
        <v>16</v>
      </c>
      <c r="F5763" t="s">
        <v>1809</v>
      </c>
      <c r="G5763" t="s">
        <v>7633</v>
      </c>
      <c r="H5763" t="s">
        <v>38</v>
      </c>
      <c r="I5763" t="s">
        <v>12</v>
      </c>
      <c r="J5763">
        <v>2.8</v>
      </c>
      <c r="K5763" t="s">
        <v>11162</v>
      </c>
      <c r="L5763" t="str">
        <f>LEFT(K5763,LEN(K5763)-3)</f>
        <v>3.3</v>
      </c>
      <c r="M5763" t="str">
        <f>RIGHT(K5763,3)</f>
        <v>万/月</v>
      </c>
    </row>
    <row r="5764" spans="1:13" x14ac:dyDescent="0.2">
      <c r="A5764" t="s">
        <v>8348</v>
      </c>
      <c r="B5764" t="str">
        <f>IFERROR(LOOKUP(1,0/SEARCH(Sheet2!$E$3:$E$18,A5764),Sheet2!$F$3:$F$18),"其他")</f>
        <v>C++工程师</v>
      </c>
      <c r="C5764" t="s">
        <v>8349</v>
      </c>
      <c r="D5764" t="s">
        <v>7</v>
      </c>
      <c r="E5764" t="s">
        <v>547</v>
      </c>
      <c r="F5764" t="s">
        <v>5989</v>
      </c>
      <c r="G5764" t="s">
        <v>8350</v>
      </c>
      <c r="H5764" t="s">
        <v>38</v>
      </c>
      <c r="I5764" t="s">
        <v>12</v>
      </c>
      <c r="J5764">
        <v>2.8</v>
      </c>
      <c r="K5764" t="s">
        <v>11163</v>
      </c>
      <c r="L5764" t="str">
        <f>LEFT(K5764,LEN(K5764)-3)</f>
        <v>4.8</v>
      </c>
      <c r="M5764" t="str">
        <f>RIGHT(K5764,3)</f>
        <v>千/月</v>
      </c>
    </row>
    <row r="5765" spans="1:13" x14ac:dyDescent="0.2">
      <c r="A5765" t="s">
        <v>3213</v>
      </c>
      <c r="B5765" t="str">
        <f>IFERROR(LOOKUP(1,0/SEARCH(Sheet2!$E$3:$E$18,A5765),Sheet2!$F$3:$F$18),"其他")</f>
        <v>其他</v>
      </c>
      <c r="C5765" t="s">
        <v>3214</v>
      </c>
      <c r="D5765" t="s">
        <v>15</v>
      </c>
      <c r="E5765" t="s">
        <v>16</v>
      </c>
      <c r="F5765" t="s">
        <v>30</v>
      </c>
      <c r="G5765" t="s">
        <v>3215</v>
      </c>
      <c r="H5765" t="s">
        <v>38</v>
      </c>
      <c r="I5765" t="s">
        <v>50</v>
      </c>
      <c r="J5765">
        <v>2.8</v>
      </c>
      <c r="K5765" t="s">
        <v>11132</v>
      </c>
      <c r="L5765" t="str">
        <f>LEFT(K5765,LEN(K5765)-3)</f>
        <v>4</v>
      </c>
      <c r="M5765" t="str">
        <f>RIGHT(K5765,3)</f>
        <v>万/月</v>
      </c>
    </row>
    <row r="5766" spans="1:13" x14ac:dyDescent="0.2">
      <c r="A5766" t="s">
        <v>981</v>
      </c>
      <c r="B5766" t="str">
        <f>IFERROR(LOOKUP(1,0/SEARCH(Sheet2!$E$3:$E$18,A5766),Sheet2!$F$3:$F$18),"其他")</f>
        <v>C++工程师</v>
      </c>
      <c r="C5766" t="s">
        <v>225</v>
      </c>
      <c r="D5766" t="s">
        <v>23</v>
      </c>
      <c r="E5766" t="s">
        <v>8</v>
      </c>
      <c r="F5766" t="s">
        <v>94</v>
      </c>
      <c r="G5766" t="s">
        <v>982</v>
      </c>
      <c r="H5766" t="s">
        <v>93</v>
      </c>
      <c r="I5766" t="s">
        <v>12</v>
      </c>
      <c r="J5766">
        <v>3</v>
      </c>
      <c r="K5766" t="s">
        <v>11132</v>
      </c>
      <c r="L5766" t="str">
        <f>LEFT(K5766,LEN(K5766)-3)</f>
        <v>4</v>
      </c>
      <c r="M5766" t="str">
        <f>RIGHT(K5766,3)</f>
        <v>万/月</v>
      </c>
    </row>
    <row r="5767" spans="1:13" x14ac:dyDescent="0.2">
      <c r="A5767" t="s">
        <v>2250</v>
      </c>
      <c r="B5767" t="str">
        <f>IFERROR(LOOKUP(1,0/SEARCH(Sheet2!$E$3:$E$18,A5767),Sheet2!$F$3:$F$18),"其他")</f>
        <v>C++工程师</v>
      </c>
      <c r="C5767" t="s">
        <v>225</v>
      </c>
      <c r="D5767" t="s">
        <v>65</v>
      </c>
      <c r="E5767" t="s">
        <v>16</v>
      </c>
      <c r="F5767" t="s">
        <v>30</v>
      </c>
      <c r="G5767" t="s">
        <v>1756</v>
      </c>
      <c r="H5767" t="s">
        <v>112</v>
      </c>
      <c r="I5767" t="s">
        <v>12</v>
      </c>
      <c r="J5767">
        <v>3</v>
      </c>
      <c r="K5767" t="s">
        <v>11132</v>
      </c>
      <c r="L5767" t="str">
        <f>LEFT(K5767,LEN(K5767)-3)</f>
        <v>4</v>
      </c>
      <c r="M5767" t="str">
        <f>RIGHT(K5767,3)</f>
        <v>万/月</v>
      </c>
    </row>
    <row r="5768" spans="1:13" x14ac:dyDescent="0.2">
      <c r="A5768" t="s">
        <v>847</v>
      </c>
      <c r="B5768" t="str">
        <f>IFERROR(LOOKUP(1,0/SEARCH(Sheet2!$E$3:$E$18,A5768),Sheet2!$F$3:$F$18),"其他")</f>
        <v>C++工程师</v>
      </c>
      <c r="C5768" t="s">
        <v>291</v>
      </c>
      <c r="D5768" t="s">
        <v>7</v>
      </c>
      <c r="E5768" t="s">
        <v>143</v>
      </c>
      <c r="F5768" t="s">
        <v>2595</v>
      </c>
      <c r="G5768" t="s">
        <v>5464</v>
      </c>
      <c r="H5768" t="s">
        <v>11</v>
      </c>
      <c r="I5768" t="s">
        <v>12</v>
      </c>
      <c r="J5768">
        <v>3</v>
      </c>
      <c r="K5768" t="s">
        <v>11108</v>
      </c>
      <c r="L5768" t="str">
        <f>LEFT(K5768,LEN(K5768)-3)</f>
        <v>5</v>
      </c>
      <c r="M5768" t="str">
        <f>RIGHT(K5768,3)</f>
        <v>千/月</v>
      </c>
    </row>
    <row r="5769" spans="1:13" x14ac:dyDescent="0.2">
      <c r="A5769" t="s">
        <v>8143</v>
      </c>
      <c r="B5769" t="str">
        <f>IFERROR(LOOKUP(1,0/SEARCH(Sheet2!$E$3:$E$18,A5769),Sheet2!$F$3:$F$18),"其他")</f>
        <v>C++工程师</v>
      </c>
      <c r="C5769" t="s">
        <v>225</v>
      </c>
      <c r="D5769" t="s">
        <v>7</v>
      </c>
      <c r="E5769" t="s">
        <v>139</v>
      </c>
      <c r="F5769" t="s">
        <v>5989</v>
      </c>
      <c r="G5769" t="s">
        <v>2729</v>
      </c>
      <c r="H5769" t="s">
        <v>93</v>
      </c>
      <c r="I5769" t="s">
        <v>12</v>
      </c>
      <c r="J5769">
        <v>3</v>
      </c>
      <c r="K5769" t="s">
        <v>11132</v>
      </c>
      <c r="L5769" t="str">
        <f>LEFT(K5769,LEN(K5769)-3)</f>
        <v>4</v>
      </c>
      <c r="M5769" t="str">
        <f>RIGHT(K5769,3)</f>
        <v>万/月</v>
      </c>
    </row>
    <row r="5770" spans="1:13" x14ac:dyDescent="0.2">
      <c r="A5770" t="s">
        <v>857</v>
      </c>
      <c r="B5770" t="str">
        <f>IFERROR(LOOKUP(1,0/SEARCH(Sheet2!$E$3:$E$18,A5770),Sheet2!$F$3:$F$18),"其他")</f>
        <v>C++工程师</v>
      </c>
      <c r="C5770" t="s">
        <v>724</v>
      </c>
      <c r="D5770" t="s">
        <v>51</v>
      </c>
      <c r="E5770" t="s">
        <v>8</v>
      </c>
      <c r="F5770" t="s">
        <v>1809</v>
      </c>
      <c r="G5770" t="s">
        <v>8351</v>
      </c>
      <c r="H5770" t="s">
        <v>11</v>
      </c>
      <c r="I5770" t="s">
        <v>12</v>
      </c>
      <c r="J5770">
        <v>3</v>
      </c>
      <c r="K5770" t="s">
        <v>11144</v>
      </c>
      <c r="L5770" t="str">
        <f>LEFT(K5770,LEN(K5770)-3)</f>
        <v>6</v>
      </c>
      <c r="M5770" t="str">
        <f>RIGHT(K5770,3)</f>
        <v>万/月</v>
      </c>
    </row>
    <row r="5771" spans="1:13" x14ac:dyDescent="0.2">
      <c r="A5771" t="s">
        <v>10146</v>
      </c>
      <c r="B5771" t="str">
        <f>IFERROR(LOOKUP(1,0/SEARCH(Sheet2!$E$3:$E$18,A5771),Sheet2!$F$3:$F$18),"其他")</f>
        <v>C++工程师</v>
      </c>
      <c r="C5771" t="s">
        <v>766</v>
      </c>
      <c r="D5771" t="s">
        <v>65</v>
      </c>
      <c r="E5771" t="s">
        <v>29</v>
      </c>
      <c r="F5771" t="s">
        <v>673</v>
      </c>
      <c r="G5771" t="s">
        <v>10147</v>
      </c>
      <c r="H5771" t="s">
        <v>38</v>
      </c>
      <c r="I5771" t="s">
        <v>12</v>
      </c>
      <c r="J5771">
        <v>3</v>
      </c>
      <c r="K5771" t="s">
        <v>11131</v>
      </c>
      <c r="L5771" t="str">
        <f>LEFT(K5771,LEN(K5771)-3)</f>
        <v>5</v>
      </c>
      <c r="M5771" t="str">
        <f>RIGHT(K5771,3)</f>
        <v>万/月</v>
      </c>
    </row>
    <row r="5772" spans="1:13" x14ac:dyDescent="0.2">
      <c r="A5772" t="s">
        <v>10890</v>
      </c>
      <c r="B5772" t="str">
        <f>IFERROR(LOOKUP(1,0/SEARCH(Sheet2!$E$3:$E$18,A5772),Sheet2!$F$3:$F$18),"其他")</f>
        <v>C++工程师</v>
      </c>
      <c r="C5772" t="s">
        <v>225</v>
      </c>
      <c r="D5772" t="s">
        <v>35</v>
      </c>
      <c r="E5772" t="s">
        <v>16</v>
      </c>
      <c r="F5772" t="s">
        <v>673</v>
      </c>
      <c r="G5772" t="s">
        <v>1756</v>
      </c>
      <c r="H5772" t="s">
        <v>112</v>
      </c>
      <c r="I5772" t="s">
        <v>12</v>
      </c>
      <c r="J5772">
        <v>3</v>
      </c>
      <c r="K5772" t="s">
        <v>11132</v>
      </c>
      <c r="L5772" t="str">
        <f>LEFT(K5772,LEN(K5772)-3)</f>
        <v>4</v>
      </c>
      <c r="M5772" t="str">
        <f>RIGHT(K5772,3)</f>
        <v>万/月</v>
      </c>
    </row>
    <row r="5773" spans="1:13" x14ac:dyDescent="0.2">
      <c r="A5773" t="s">
        <v>224</v>
      </c>
      <c r="B5773" t="str">
        <f>IFERROR(LOOKUP(1,0/SEARCH(Sheet2!$E$3:$E$18,A5773),Sheet2!$F$3:$F$18),"其他")</f>
        <v>Java工程师</v>
      </c>
      <c r="C5773" t="s">
        <v>225</v>
      </c>
      <c r="D5773" t="s">
        <v>15</v>
      </c>
      <c r="E5773" t="s">
        <v>16</v>
      </c>
      <c r="F5773" t="s">
        <v>30</v>
      </c>
      <c r="G5773" t="s">
        <v>226</v>
      </c>
      <c r="H5773" t="s">
        <v>26</v>
      </c>
      <c r="I5773" t="s">
        <v>12</v>
      </c>
      <c r="J5773">
        <v>3</v>
      </c>
      <c r="K5773" t="s">
        <v>11132</v>
      </c>
      <c r="L5773" t="str">
        <f>LEFT(K5773,LEN(K5773)-3)</f>
        <v>4</v>
      </c>
      <c r="M5773" t="str">
        <f>RIGHT(K5773,3)</f>
        <v>万/月</v>
      </c>
    </row>
    <row r="5774" spans="1:13" x14ac:dyDescent="0.2">
      <c r="A5774" t="s">
        <v>262</v>
      </c>
      <c r="B5774" t="str">
        <f>IFERROR(LOOKUP(1,0/SEARCH(Sheet2!$E$3:$E$18,A5774),Sheet2!$F$3:$F$18),"其他")</f>
        <v>Java工程师</v>
      </c>
      <c r="C5774" t="s">
        <v>263</v>
      </c>
      <c r="D5774" t="s">
        <v>7</v>
      </c>
      <c r="E5774" t="s">
        <v>8</v>
      </c>
      <c r="F5774" t="s">
        <v>30</v>
      </c>
      <c r="G5774" t="s">
        <v>264</v>
      </c>
      <c r="H5774" t="s">
        <v>42</v>
      </c>
      <c r="I5774" t="s">
        <v>129</v>
      </c>
      <c r="J5774">
        <v>3</v>
      </c>
      <c r="K5774" t="s">
        <v>11103</v>
      </c>
      <c r="L5774" t="str">
        <f>LEFT(K5774,LEN(K5774)-3)</f>
        <v>8</v>
      </c>
      <c r="M5774" t="str">
        <f>RIGHT(K5774,3)</f>
        <v>千/月</v>
      </c>
    </row>
    <row r="5775" spans="1:13" x14ac:dyDescent="0.2">
      <c r="A5775" t="s">
        <v>33</v>
      </c>
      <c r="B5775" t="str">
        <f>IFERROR(LOOKUP(1,0/SEARCH(Sheet2!$E$3:$E$18,A5775),Sheet2!$F$3:$F$18),"其他")</f>
        <v>Java工程师</v>
      </c>
      <c r="C5775" t="s">
        <v>276</v>
      </c>
      <c r="D5775" t="s">
        <v>51</v>
      </c>
      <c r="E5775" t="s">
        <v>16</v>
      </c>
      <c r="F5775" t="s">
        <v>36</v>
      </c>
      <c r="G5775" t="s">
        <v>277</v>
      </c>
      <c r="H5775" t="s">
        <v>11</v>
      </c>
      <c r="I5775" t="s">
        <v>12</v>
      </c>
      <c r="J5775">
        <v>3</v>
      </c>
      <c r="K5775" t="s">
        <v>11143</v>
      </c>
      <c r="L5775" t="str">
        <f>LEFT(K5775,LEN(K5775)-3)</f>
        <v>8</v>
      </c>
      <c r="M5775" t="str">
        <f>RIGHT(K5775,3)</f>
        <v>万/月</v>
      </c>
    </row>
    <row r="5776" spans="1:13" x14ac:dyDescent="0.2">
      <c r="A5776" t="s">
        <v>5</v>
      </c>
      <c r="B5776" t="str">
        <f>IFERROR(LOOKUP(1,0/SEARCH(Sheet2!$E$3:$E$18,A5776),Sheet2!$F$3:$F$18),"其他")</f>
        <v>Java工程师</v>
      </c>
      <c r="C5776" t="s">
        <v>291</v>
      </c>
      <c r="D5776" t="s">
        <v>7</v>
      </c>
      <c r="E5776" t="s">
        <v>127</v>
      </c>
      <c r="F5776" t="s">
        <v>36</v>
      </c>
      <c r="G5776" t="s">
        <v>292</v>
      </c>
      <c r="H5776" t="s">
        <v>38</v>
      </c>
      <c r="I5776" t="s">
        <v>12</v>
      </c>
      <c r="J5776">
        <v>3</v>
      </c>
      <c r="K5776" t="s">
        <v>11108</v>
      </c>
      <c r="L5776" t="str">
        <f>LEFT(K5776,LEN(K5776)-3)</f>
        <v>5</v>
      </c>
      <c r="M5776" t="str">
        <f>RIGHT(K5776,3)</f>
        <v>千/月</v>
      </c>
    </row>
    <row r="5777" spans="1:13" x14ac:dyDescent="0.2">
      <c r="A5777" t="s">
        <v>5</v>
      </c>
      <c r="B5777" t="str">
        <f>IFERROR(LOOKUP(1,0/SEARCH(Sheet2!$E$3:$E$18,A5777),Sheet2!$F$3:$F$18),"其他")</f>
        <v>Java工程师</v>
      </c>
      <c r="C5777" t="s">
        <v>564</v>
      </c>
      <c r="D5777" t="s">
        <v>7</v>
      </c>
      <c r="E5777" t="s">
        <v>8</v>
      </c>
      <c r="F5777" t="s">
        <v>36</v>
      </c>
      <c r="G5777" t="s">
        <v>565</v>
      </c>
      <c r="H5777" t="s">
        <v>11</v>
      </c>
      <c r="I5777" t="s">
        <v>12</v>
      </c>
      <c r="J5777">
        <v>3</v>
      </c>
      <c r="K5777" t="s">
        <v>11151</v>
      </c>
      <c r="L5777" t="str">
        <f>LEFT(K5777,LEN(K5777)-3)</f>
        <v>4.5</v>
      </c>
      <c r="M5777" t="str">
        <f>RIGHT(K5777,3)</f>
        <v>千/月</v>
      </c>
    </row>
    <row r="5778" spans="1:13" x14ac:dyDescent="0.2">
      <c r="A5778" t="s">
        <v>1843</v>
      </c>
      <c r="B5778" t="str">
        <f>IFERROR(LOOKUP(1,0/SEARCH(Sheet2!$E$3:$E$18,A5778),Sheet2!$F$3:$F$18),"其他")</f>
        <v>Java工程师</v>
      </c>
      <c r="C5778" t="s">
        <v>225</v>
      </c>
      <c r="D5778" t="s">
        <v>35</v>
      </c>
      <c r="E5778" t="s">
        <v>139</v>
      </c>
      <c r="F5778" t="s">
        <v>36</v>
      </c>
      <c r="G5778" t="s">
        <v>912</v>
      </c>
      <c r="H5778" t="s">
        <v>112</v>
      </c>
      <c r="I5778" t="s">
        <v>12</v>
      </c>
      <c r="J5778">
        <v>3</v>
      </c>
      <c r="K5778" t="s">
        <v>11132</v>
      </c>
      <c r="L5778" t="str">
        <f>LEFT(K5778,LEN(K5778)-3)</f>
        <v>4</v>
      </c>
      <c r="M5778" t="str">
        <f>RIGHT(K5778,3)</f>
        <v>万/月</v>
      </c>
    </row>
    <row r="5779" spans="1:13" x14ac:dyDescent="0.2">
      <c r="A5779" t="s">
        <v>208</v>
      </c>
      <c r="B5779" t="str">
        <f>IFERROR(LOOKUP(1,0/SEARCH(Sheet2!$E$3:$E$18,A5779),Sheet2!$F$3:$F$18),"其他")</f>
        <v>Java工程师</v>
      </c>
      <c r="C5779" t="s">
        <v>225</v>
      </c>
      <c r="D5779" t="s">
        <v>51</v>
      </c>
      <c r="E5779" t="s">
        <v>16</v>
      </c>
      <c r="F5779" t="s">
        <v>839</v>
      </c>
      <c r="G5779" t="s">
        <v>2666</v>
      </c>
      <c r="H5779" t="s">
        <v>11</v>
      </c>
      <c r="I5779" t="s">
        <v>12</v>
      </c>
      <c r="J5779">
        <v>3</v>
      </c>
      <c r="K5779" t="s">
        <v>11132</v>
      </c>
      <c r="L5779" t="str">
        <f>LEFT(K5779,LEN(K5779)-3)</f>
        <v>4</v>
      </c>
      <c r="M5779" t="str">
        <f>RIGHT(K5779,3)</f>
        <v>万/月</v>
      </c>
    </row>
    <row r="5780" spans="1:13" x14ac:dyDescent="0.2">
      <c r="A5780" t="s">
        <v>208</v>
      </c>
      <c r="B5780" t="str">
        <f>IFERROR(LOOKUP(1,0/SEARCH(Sheet2!$E$3:$E$18,A5780),Sheet2!$F$3:$F$18),"其他")</f>
        <v>Java工程师</v>
      </c>
      <c r="C5780" t="s">
        <v>724</v>
      </c>
      <c r="D5780" t="s">
        <v>15</v>
      </c>
      <c r="E5780" t="s">
        <v>8</v>
      </c>
      <c r="F5780" t="s">
        <v>888</v>
      </c>
      <c r="G5780" t="s">
        <v>2671</v>
      </c>
      <c r="H5780" t="s">
        <v>38</v>
      </c>
      <c r="I5780" t="s">
        <v>149</v>
      </c>
      <c r="J5780">
        <v>3</v>
      </c>
      <c r="K5780" t="s">
        <v>11144</v>
      </c>
      <c r="L5780" t="str">
        <f>LEFT(K5780,LEN(K5780)-3)</f>
        <v>6</v>
      </c>
      <c r="M5780" t="str">
        <f>RIGHT(K5780,3)</f>
        <v>万/月</v>
      </c>
    </row>
    <row r="5781" spans="1:13" x14ac:dyDescent="0.2">
      <c r="A5781" t="s">
        <v>2696</v>
      </c>
      <c r="B5781" t="str">
        <f>IFERROR(LOOKUP(1,0/SEARCH(Sheet2!$E$3:$E$18,A5781),Sheet2!$F$3:$F$18),"其他")</f>
        <v>Java工程师</v>
      </c>
      <c r="C5781" t="s">
        <v>225</v>
      </c>
      <c r="D5781" t="s">
        <v>15</v>
      </c>
      <c r="E5781" t="s">
        <v>59</v>
      </c>
      <c r="F5781" t="s">
        <v>2645</v>
      </c>
      <c r="G5781" t="s">
        <v>2697</v>
      </c>
      <c r="H5781" t="s">
        <v>38</v>
      </c>
      <c r="I5781" t="s">
        <v>12</v>
      </c>
      <c r="J5781">
        <v>3</v>
      </c>
      <c r="K5781" t="s">
        <v>11132</v>
      </c>
      <c r="L5781" t="str">
        <f>LEFT(K5781,LEN(K5781)-3)</f>
        <v>4</v>
      </c>
      <c r="M5781" t="str">
        <f>RIGHT(K5781,3)</f>
        <v>万/月</v>
      </c>
    </row>
    <row r="5782" spans="1:13" x14ac:dyDescent="0.2">
      <c r="A5782" t="s">
        <v>2714</v>
      </c>
      <c r="B5782" t="str">
        <f>IFERROR(LOOKUP(1,0/SEARCH(Sheet2!$E$3:$E$18,A5782),Sheet2!$F$3:$F$18),"其他")</f>
        <v>Java工程师</v>
      </c>
      <c r="C5782" t="s">
        <v>225</v>
      </c>
      <c r="D5782" t="s">
        <v>7</v>
      </c>
      <c r="E5782" t="s">
        <v>139</v>
      </c>
      <c r="F5782" t="s">
        <v>2314</v>
      </c>
      <c r="G5782" t="s">
        <v>912</v>
      </c>
      <c r="H5782" t="s">
        <v>112</v>
      </c>
      <c r="I5782" t="s">
        <v>12</v>
      </c>
      <c r="J5782">
        <v>3</v>
      </c>
      <c r="K5782" t="s">
        <v>11132</v>
      </c>
      <c r="L5782" t="str">
        <f>LEFT(K5782,LEN(K5782)-3)</f>
        <v>4</v>
      </c>
      <c r="M5782" t="str">
        <f>RIGHT(K5782,3)</f>
        <v>万/月</v>
      </c>
    </row>
    <row r="5783" spans="1:13" x14ac:dyDescent="0.2">
      <c r="A5783" t="s">
        <v>141</v>
      </c>
      <c r="B5783" t="str">
        <f>IFERROR(LOOKUP(1,0/SEARCH(Sheet2!$E$3:$E$18,A5783),Sheet2!$F$3:$F$18),"其他")</f>
        <v>Java工程师</v>
      </c>
      <c r="C5783" t="s">
        <v>225</v>
      </c>
      <c r="D5783" t="s">
        <v>15</v>
      </c>
      <c r="E5783" t="s">
        <v>16</v>
      </c>
      <c r="F5783" t="s">
        <v>2689</v>
      </c>
      <c r="G5783" t="s">
        <v>2763</v>
      </c>
      <c r="H5783" t="s">
        <v>11</v>
      </c>
      <c r="I5783" t="s">
        <v>81</v>
      </c>
      <c r="J5783">
        <v>3</v>
      </c>
      <c r="K5783" t="s">
        <v>11132</v>
      </c>
      <c r="L5783" t="str">
        <f>LEFT(K5783,LEN(K5783)-3)</f>
        <v>4</v>
      </c>
      <c r="M5783" t="str">
        <f>RIGHT(K5783,3)</f>
        <v>万/月</v>
      </c>
    </row>
    <row r="5784" spans="1:13" x14ac:dyDescent="0.2">
      <c r="A5784" t="s">
        <v>2792</v>
      </c>
      <c r="B5784" t="str">
        <f>IFERROR(LOOKUP(1,0/SEARCH(Sheet2!$E$3:$E$18,A5784),Sheet2!$F$3:$F$18),"其他")</f>
        <v>Java工程师</v>
      </c>
      <c r="C5784" t="s">
        <v>225</v>
      </c>
      <c r="D5784" t="s">
        <v>7</v>
      </c>
      <c r="E5784" t="s">
        <v>16</v>
      </c>
      <c r="F5784" t="s">
        <v>487</v>
      </c>
      <c r="G5784" t="s">
        <v>2793</v>
      </c>
      <c r="H5784" t="s">
        <v>11</v>
      </c>
      <c r="I5784" t="s">
        <v>12</v>
      </c>
      <c r="J5784">
        <v>3</v>
      </c>
      <c r="K5784" t="s">
        <v>11132</v>
      </c>
      <c r="L5784" t="str">
        <f>LEFT(K5784,LEN(K5784)-3)</f>
        <v>4</v>
      </c>
      <c r="M5784" t="str">
        <f>RIGHT(K5784,3)</f>
        <v>万/月</v>
      </c>
    </row>
    <row r="5785" spans="1:13" x14ac:dyDescent="0.2">
      <c r="A5785" t="s">
        <v>156</v>
      </c>
      <c r="B5785" t="str">
        <f>IFERROR(LOOKUP(1,0/SEARCH(Sheet2!$E$3:$E$18,A5785),Sheet2!$F$3:$F$18),"其他")</f>
        <v>Java工程师</v>
      </c>
      <c r="C5785" t="s">
        <v>225</v>
      </c>
      <c r="D5785" t="s">
        <v>15</v>
      </c>
      <c r="E5785" t="s">
        <v>16</v>
      </c>
      <c r="F5785" t="s">
        <v>2314</v>
      </c>
      <c r="G5785" t="s">
        <v>2861</v>
      </c>
      <c r="H5785" t="s">
        <v>11</v>
      </c>
      <c r="I5785" t="s">
        <v>81</v>
      </c>
      <c r="J5785">
        <v>3</v>
      </c>
      <c r="K5785" t="s">
        <v>11132</v>
      </c>
      <c r="L5785" t="str">
        <f>LEFT(K5785,LEN(K5785)-3)</f>
        <v>4</v>
      </c>
      <c r="M5785" t="str">
        <f>RIGHT(K5785,3)</f>
        <v>万/月</v>
      </c>
    </row>
    <row r="5786" spans="1:13" x14ac:dyDescent="0.2">
      <c r="A5786" t="s">
        <v>208</v>
      </c>
      <c r="B5786" t="str">
        <f>IFERROR(LOOKUP(1,0/SEARCH(Sheet2!$E$3:$E$18,A5786),Sheet2!$F$3:$F$18),"其他")</f>
        <v>Java工程师</v>
      </c>
      <c r="C5786" t="s">
        <v>225</v>
      </c>
      <c r="D5786" t="s">
        <v>15</v>
      </c>
      <c r="E5786" t="s">
        <v>16</v>
      </c>
      <c r="F5786" t="s">
        <v>839</v>
      </c>
      <c r="G5786" t="s">
        <v>4192</v>
      </c>
      <c r="H5786" t="s">
        <v>38</v>
      </c>
      <c r="I5786" t="s">
        <v>12</v>
      </c>
      <c r="J5786">
        <v>3</v>
      </c>
      <c r="K5786" t="s">
        <v>11132</v>
      </c>
      <c r="L5786" t="str">
        <f>LEFT(K5786,LEN(K5786)-3)</f>
        <v>4</v>
      </c>
      <c r="M5786" t="str">
        <f>RIGHT(K5786,3)</f>
        <v>万/月</v>
      </c>
    </row>
    <row r="5787" spans="1:13" x14ac:dyDescent="0.2">
      <c r="A5787" t="s">
        <v>5364</v>
      </c>
      <c r="B5787" t="str">
        <f>IFERROR(LOOKUP(1,0/SEARCH(Sheet2!$E$3:$E$18,A5787),Sheet2!$F$3:$F$18),"其他")</f>
        <v>Java工程师</v>
      </c>
      <c r="C5787" t="s">
        <v>564</v>
      </c>
      <c r="D5787" t="s">
        <v>7</v>
      </c>
      <c r="E5787" t="s">
        <v>8</v>
      </c>
      <c r="F5787" t="s">
        <v>743</v>
      </c>
      <c r="G5787" t="s">
        <v>5365</v>
      </c>
      <c r="H5787" t="s">
        <v>93</v>
      </c>
      <c r="I5787" t="s">
        <v>12</v>
      </c>
      <c r="J5787">
        <v>3</v>
      </c>
      <c r="K5787" t="s">
        <v>11151</v>
      </c>
      <c r="L5787" t="str">
        <f>LEFT(K5787,LEN(K5787)-3)</f>
        <v>4.5</v>
      </c>
      <c r="M5787" t="str">
        <f>RIGHT(K5787,3)</f>
        <v>千/月</v>
      </c>
    </row>
    <row r="5788" spans="1:13" x14ac:dyDescent="0.2">
      <c r="A5788" t="s">
        <v>2754</v>
      </c>
      <c r="B5788" t="str">
        <f>IFERROR(LOOKUP(1,0/SEARCH(Sheet2!$E$3:$E$18,A5788),Sheet2!$F$3:$F$18),"其他")</f>
        <v>Java工程师</v>
      </c>
      <c r="C5788" t="s">
        <v>564</v>
      </c>
      <c r="D5788" t="s">
        <v>65</v>
      </c>
      <c r="E5788" t="s">
        <v>139</v>
      </c>
      <c r="F5788" t="s">
        <v>743</v>
      </c>
      <c r="G5788" t="s">
        <v>5505</v>
      </c>
      <c r="H5788" t="s">
        <v>93</v>
      </c>
      <c r="I5788" t="s">
        <v>12</v>
      </c>
      <c r="J5788">
        <v>3</v>
      </c>
      <c r="K5788" t="s">
        <v>11151</v>
      </c>
      <c r="L5788" t="str">
        <f>LEFT(K5788,LEN(K5788)-3)</f>
        <v>4.5</v>
      </c>
      <c r="M5788" t="str">
        <f>RIGHT(K5788,3)</f>
        <v>千/月</v>
      </c>
    </row>
    <row r="5789" spans="1:13" x14ac:dyDescent="0.2">
      <c r="A5789" t="s">
        <v>445</v>
      </c>
      <c r="B5789" t="str">
        <f>IFERROR(LOOKUP(1,0/SEARCH(Sheet2!$E$3:$E$18,A5789),Sheet2!$F$3:$F$18),"其他")</f>
        <v>Java工程师</v>
      </c>
      <c r="C5789" t="s">
        <v>5719</v>
      </c>
      <c r="D5789" t="s">
        <v>7</v>
      </c>
      <c r="E5789" t="s">
        <v>16</v>
      </c>
      <c r="F5789" t="s">
        <v>1961</v>
      </c>
      <c r="G5789" t="s">
        <v>5720</v>
      </c>
      <c r="H5789" t="s">
        <v>11</v>
      </c>
      <c r="I5789" t="s">
        <v>12</v>
      </c>
      <c r="J5789">
        <v>3</v>
      </c>
      <c r="K5789" t="s">
        <v>11136</v>
      </c>
      <c r="L5789" t="str">
        <f>LEFT(K5789,LEN(K5789)-3)</f>
        <v>4</v>
      </c>
      <c r="M5789" t="str">
        <f>RIGHT(K5789,3)</f>
        <v>千/月</v>
      </c>
    </row>
    <row r="5790" spans="1:13" x14ac:dyDescent="0.2">
      <c r="A5790" t="s">
        <v>7901</v>
      </c>
      <c r="B5790" t="str">
        <f>IFERROR(LOOKUP(1,0/SEARCH(Sheet2!$E$3:$E$18,A5790),Sheet2!$F$3:$F$18),"其他")</f>
        <v>Java工程师</v>
      </c>
      <c r="C5790" t="s">
        <v>766</v>
      </c>
      <c r="D5790" t="s">
        <v>15</v>
      </c>
      <c r="E5790" t="s">
        <v>16</v>
      </c>
      <c r="F5790" t="s">
        <v>2579</v>
      </c>
      <c r="G5790" t="s">
        <v>7902</v>
      </c>
      <c r="H5790" t="s">
        <v>93</v>
      </c>
      <c r="I5790" t="s">
        <v>12</v>
      </c>
      <c r="J5790">
        <v>3</v>
      </c>
      <c r="K5790" t="s">
        <v>11131</v>
      </c>
      <c r="L5790" t="str">
        <f>LEFT(K5790,LEN(K5790)-3)</f>
        <v>5</v>
      </c>
      <c r="M5790" t="str">
        <f>RIGHT(K5790,3)</f>
        <v>万/月</v>
      </c>
    </row>
    <row r="5791" spans="1:13" x14ac:dyDescent="0.2">
      <c r="A5791" t="s">
        <v>208</v>
      </c>
      <c r="B5791" t="str">
        <f>IFERROR(LOOKUP(1,0/SEARCH(Sheet2!$E$3:$E$18,A5791),Sheet2!$F$3:$F$18),"其他")</f>
        <v>Java工程师</v>
      </c>
      <c r="C5791" t="s">
        <v>766</v>
      </c>
      <c r="D5791" t="s">
        <v>15</v>
      </c>
      <c r="E5791" t="s">
        <v>16</v>
      </c>
      <c r="F5791" t="s">
        <v>1809</v>
      </c>
      <c r="G5791" t="s">
        <v>8759</v>
      </c>
      <c r="H5791" t="s">
        <v>11</v>
      </c>
      <c r="I5791" t="s">
        <v>12</v>
      </c>
      <c r="J5791">
        <v>3</v>
      </c>
      <c r="K5791" t="s">
        <v>11131</v>
      </c>
      <c r="L5791" t="str">
        <f>LEFT(K5791,LEN(K5791)-3)</f>
        <v>5</v>
      </c>
      <c r="M5791" t="str">
        <f>RIGHT(K5791,3)</f>
        <v>万/月</v>
      </c>
    </row>
    <row r="5792" spans="1:13" x14ac:dyDescent="0.2">
      <c r="A5792" t="s">
        <v>208</v>
      </c>
      <c r="B5792" t="str">
        <f>IFERROR(LOOKUP(1,0/SEARCH(Sheet2!$E$3:$E$18,A5792),Sheet2!$F$3:$F$18),"其他")</f>
        <v>Java工程师</v>
      </c>
      <c r="C5792" t="s">
        <v>766</v>
      </c>
      <c r="D5792" t="s">
        <v>15</v>
      </c>
      <c r="E5792" t="s">
        <v>16</v>
      </c>
      <c r="F5792" t="s">
        <v>1192</v>
      </c>
      <c r="G5792" t="s">
        <v>8852</v>
      </c>
      <c r="H5792" t="s">
        <v>42</v>
      </c>
      <c r="I5792" t="s">
        <v>12</v>
      </c>
      <c r="J5792">
        <v>3</v>
      </c>
      <c r="K5792" t="s">
        <v>11131</v>
      </c>
      <c r="L5792" t="str">
        <f>LEFT(K5792,LEN(K5792)-3)</f>
        <v>5</v>
      </c>
      <c r="M5792" t="str">
        <f>RIGHT(K5792,3)</f>
        <v>万/月</v>
      </c>
    </row>
    <row r="5793" spans="1:13" x14ac:dyDescent="0.2">
      <c r="A5793" t="s">
        <v>208</v>
      </c>
      <c r="B5793" t="str">
        <f>IFERROR(LOOKUP(1,0/SEARCH(Sheet2!$E$3:$E$18,A5793),Sheet2!$F$3:$F$18),"其他")</f>
        <v>Java工程师</v>
      </c>
      <c r="C5793" t="s">
        <v>225</v>
      </c>
      <c r="D5793" t="s">
        <v>15</v>
      </c>
      <c r="E5793" t="s">
        <v>8</v>
      </c>
      <c r="F5793" t="s">
        <v>1139</v>
      </c>
      <c r="G5793" t="s">
        <v>9667</v>
      </c>
      <c r="H5793" t="s">
        <v>11</v>
      </c>
      <c r="I5793" t="s">
        <v>12</v>
      </c>
      <c r="J5793">
        <v>3</v>
      </c>
      <c r="K5793" t="s">
        <v>11132</v>
      </c>
      <c r="L5793" t="str">
        <f>LEFT(K5793,LEN(K5793)-3)</f>
        <v>4</v>
      </c>
      <c r="M5793" t="str">
        <f>RIGHT(K5793,3)</f>
        <v>万/月</v>
      </c>
    </row>
    <row r="5794" spans="1:13" x14ac:dyDescent="0.2">
      <c r="A5794" t="s">
        <v>9747</v>
      </c>
      <c r="B5794" t="str">
        <f>IFERROR(LOOKUP(1,0/SEARCH(Sheet2!$E$3:$E$18,A5794),Sheet2!$F$3:$F$18),"其他")</f>
        <v>Java工程师</v>
      </c>
      <c r="C5794" t="s">
        <v>766</v>
      </c>
      <c r="D5794" t="s">
        <v>7</v>
      </c>
      <c r="E5794" t="s">
        <v>16</v>
      </c>
      <c r="F5794" t="s">
        <v>30</v>
      </c>
      <c r="G5794" t="s">
        <v>1538</v>
      </c>
      <c r="H5794" t="s">
        <v>42</v>
      </c>
      <c r="I5794" t="s">
        <v>12</v>
      </c>
      <c r="J5794">
        <v>3</v>
      </c>
      <c r="K5794" t="s">
        <v>11131</v>
      </c>
      <c r="L5794" t="str">
        <f>LEFT(K5794,LEN(K5794)-3)</f>
        <v>5</v>
      </c>
      <c r="M5794" t="str">
        <f>RIGHT(K5794,3)</f>
        <v>万/月</v>
      </c>
    </row>
    <row r="5795" spans="1:13" x14ac:dyDescent="0.2">
      <c r="A5795" t="s">
        <v>353</v>
      </c>
      <c r="B5795" t="str">
        <f>IFERROR(LOOKUP(1,0/SEARCH(Sheet2!$E$3:$E$18,A5795),Sheet2!$F$3:$F$18),"其他")</f>
        <v>Java工程师</v>
      </c>
      <c r="C5795" t="s">
        <v>225</v>
      </c>
      <c r="D5795" t="s">
        <v>15</v>
      </c>
      <c r="E5795" t="s">
        <v>16</v>
      </c>
      <c r="F5795" t="s">
        <v>36</v>
      </c>
      <c r="G5795" t="s">
        <v>290</v>
      </c>
      <c r="H5795" t="s">
        <v>11</v>
      </c>
      <c r="I5795" t="s">
        <v>12</v>
      </c>
      <c r="J5795">
        <v>3</v>
      </c>
      <c r="K5795" t="s">
        <v>11132</v>
      </c>
      <c r="L5795" t="str">
        <f>LEFT(K5795,LEN(K5795)-3)</f>
        <v>4</v>
      </c>
      <c r="M5795" t="str">
        <f>RIGHT(K5795,3)</f>
        <v>万/月</v>
      </c>
    </row>
    <row r="5796" spans="1:13" x14ac:dyDescent="0.2">
      <c r="A5796" t="s">
        <v>2002</v>
      </c>
      <c r="B5796" t="str">
        <f>IFERROR(LOOKUP(1,0/SEARCH(Sheet2!$E$3:$E$18,A5796),Sheet2!$F$3:$F$18),"其他")</f>
        <v>PHP工程师</v>
      </c>
      <c r="C5796" t="s">
        <v>766</v>
      </c>
      <c r="D5796" t="s">
        <v>15</v>
      </c>
      <c r="E5796" t="s">
        <v>8</v>
      </c>
      <c r="F5796" t="s">
        <v>94</v>
      </c>
      <c r="G5796" t="s">
        <v>2003</v>
      </c>
      <c r="H5796" t="s">
        <v>11</v>
      </c>
      <c r="I5796" t="s">
        <v>12</v>
      </c>
      <c r="J5796">
        <v>3</v>
      </c>
      <c r="K5796" t="s">
        <v>11131</v>
      </c>
      <c r="L5796" t="str">
        <f>LEFT(K5796,LEN(K5796)-3)</f>
        <v>5</v>
      </c>
      <c r="M5796" t="str">
        <f>RIGHT(K5796,3)</f>
        <v>万/月</v>
      </c>
    </row>
    <row r="5797" spans="1:13" x14ac:dyDescent="0.2">
      <c r="A5797" t="s">
        <v>3065</v>
      </c>
      <c r="B5797" t="str">
        <f>IFERROR(LOOKUP(1,0/SEARCH(Sheet2!$E$3:$E$18,A5797),Sheet2!$F$3:$F$18),"其他")</f>
        <v>PHP工程师</v>
      </c>
      <c r="C5797" t="s">
        <v>225</v>
      </c>
      <c r="D5797" t="s">
        <v>7</v>
      </c>
      <c r="E5797" t="s">
        <v>139</v>
      </c>
      <c r="F5797" t="s">
        <v>487</v>
      </c>
      <c r="G5797" t="s">
        <v>3066</v>
      </c>
      <c r="H5797" t="s">
        <v>11</v>
      </c>
      <c r="I5797" t="s">
        <v>20</v>
      </c>
      <c r="J5797">
        <v>3</v>
      </c>
      <c r="K5797" t="s">
        <v>11132</v>
      </c>
      <c r="L5797" t="str">
        <f>LEFT(K5797,LEN(K5797)-3)</f>
        <v>4</v>
      </c>
      <c r="M5797" t="str">
        <f>RIGHT(K5797,3)</f>
        <v>万/月</v>
      </c>
    </row>
    <row r="5798" spans="1:13" x14ac:dyDescent="0.2">
      <c r="A5798" t="s">
        <v>3081</v>
      </c>
      <c r="B5798" t="str">
        <f>IFERROR(LOOKUP(1,0/SEARCH(Sheet2!$E$3:$E$18,A5798),Sheet2!$F$3:$F$18),"其他")</f>
        <v>PHP工程师</v>
      </c>
      <c r="C5798" t="s">
        <v>564</v>
      </c>
      <c r="D5798" t="s">
        <v>7</v>
      </c>
      <c r="E5798" t="s">
        <v>8</v>
      </c>
      <c r="F5798" t="s">
        <v>1636</v>
      </c>
      <c r="G5798" t="s">
        <v>3082</v>
      </c>
      <c r="H5798" t="s">
        <v>11</v>
      </c>
      <c r="I5798" t="s">
        <v>12</v>
      </c>
      <c r="J5798">
        <v>3</v>
      </c>
      <c r="K5798" t="s">
        <v>11151</v>
      </c>
      <c r="L5798" t="str">
        <f>LEFT(K5798,LEN(K5798)-3)</f>
        <v>4.5</v>
      </c>
      <c r="M5798" t="str">
        <f>RIGHT(K5798,3)</f>
        <v>千/月</v>
      </c>
    </row>
    <row r="5799" spans="1:13" x14ac:dyDescent="0.2">
      <c r="A5799" t="s">
        <v>5543</v>
      </c>
      <c r="B5799" t="str">
        <f>IFERROR(LOOKUP(1,0/SEARCH(Sheet2!$E$3:$E$18,A5799),Sheet2!$F$3:$F$18),"其他")</f>
        <v>PHP工程师</v>
      </c>
      <c r="C5799" t="s">
        <v>225</v>
      </c>
      <c r="D5799" t="s">
        <v>15</v>
      </c>
      <c r="E5799" t="s">
        <v>8</v>
      </c>
      <c r="F5799" t="s">
        <v>1388</v>
      </c>
      <c r="G5799" t="s">
        <v>5544</v>
      </c>
      <c r="H5799" t="s">
        <v>38</v>
      </c>
      <c r="I5799" t="s">
        <v>12</v>
      </c>
      <c r="J5799">
        <v>3</v>
      </c>
      <c r="K5799" t="s">
        <v>11132</v>
      </c>
      <c r="L5799" t="str">
        <f>LEFT(K5799,LEN(K5799)-3)</f>
        <v>4</v>
      </c>
      <c r="M5799" t="str">
        <f>RIGHT(K5799,3)</f>
        <v>万/月</v>
      </c>
    </row>
    <row r="5800" spans="1:13" x14ac:dyDescent="0.2">
      <c r="A5800" t="s">
        <v>5556</v>
      </c>
      <c r="B5800" t="str">
        <f>IFERROR(LOOKUP(1,0/SEARCH(Sheet2!$E$3:$E$18,A5800),Sheet2!$F$3:$F$18),"其他")</f>
        <v>PHP工程师</v>
      </c>
      <c r="C5800" t="s">
        <v>5557</v>
      </c>
      <c r="D5800" t="s">
        <v>7</v>
      </c>
      <c r="E5800" t="s">
        <v>8</v>
      </c>
      <c r="F5800" t="s">
        <v>1961</v>
      </c>
      <c r="G5800" t="s">
        <v>5558</v>
      </c>
      <c r="H5800" t="s">
        <v>38</v>
      </c>
      <c r="I5800" t="s">
        <v>12</v>
      </c>
      <c r="J5800">
        <v>3</v>
      </c>
      <c r="K5800" t="s">
        <v>11124</v>
      </c>
      <c r="L5800" t="str">
        <f>LEFT(K5800,LEN(K5800)-3)</f>
        <v>7</v>
      </c>
      <c r="M5800" t="str">
        <f>RIGHT(K5800,3)</f>
        <v>千/月</v>
      </c>
    </row>
    <row r="5801" spans="1:13" x14ac:dyDescent="0.2">
      <c r="A5801" t="s">
        <v>481</v>
      </c>
      <c r="B5801" t="str">
        <f>IFERROR(LOOKUP(1,0/SEARCH(Sheet2!$E$3:$E$18,A5801),Sheet2!$F$3:$F$18),"其他")</f>
        <v>PHP工程师</v>
      </c>
      <c r="C5801" t="s">
        <v>291</v>
      </c>
      <c r="D5801" t="s">
        <v>7</v>
      </c>
      <c r="E5801" t="s">
        <v>16</v>
      </c>
      <c r="F5801" t="s">
        <v>743</v>
      </c>
      <c r="G5801" t="s">
        <v>5601</v>
      </c>
      <c r="H5801" t="s">
        <v>11</v>
      </c>
      <c r="I5801" t="s">
        <v>12</v>
      </c>
      <c r="J5801">
        <v>3</v>
      </c>
      <c r="K5801" t="s">
        <v>11108</v>
      </c>
      <c r="L5801" t="str">
        <f>LEFT(K5801,LEN(K5801)-3)</f>
        <v>5</v>
      </c>
      <c r="M5801" t="str">
        <f>RIGHT(K5801,3)</f>
        <v>千/月</v>
      </c>
    </row>
    <row r="5802" spans="1:13" x14ac:dyDescent="0.2">
      <c r="A5802" t="s">
        <v>5622</v>
      </c>
      <c r="B5802" t="str">
        <f>IFERROR(LOOKUP(1,0/SEARCH(Sheet2!$E$3:$E$18,A5802),Sheet2!$F$3:$F$18),"其他")</f>
        <v>PHP工程师</v>
      </c>
      <c r="C5802" t="s">
        <v>291</v>
      </c>
      <c r="D5802" t="s">
        <v>7</v>
      </c>
      <c r="E5802" t="s">
        <v>8</v>
      </c>
      <c r="F5802" t="s">
        <v>743</v>
      </c>
      <c r="G5802" t="s">
        <v>5623</v>
      </c>
      <c r="H5802" t="s">
        <v>93</v>
      </c>
      <c r="I5802" t="s">
        <v>12</v>
      </c>
      <c r="J5802">
        <v>3</v>
      </c>
      <c r="K5802" t="s">
        <v>11108</v>
      </c>
      <c r="L5802" t="str">
        <f>LEFT(K5802,LEN(K5802)-3)</f>
        <v>5</v>
      </c>
      <c r="M5802" t="str">
        <f>RIGHT(K5802,3)</f>
        <v>千/月</v>
      </c>
    </row>
    <row r="5803" spans="1:13" x14ac:dyDescent="0.2">
      <c r="A5803" t="s">
        <v>3035</v>
      </c>
      <c r="B5803" t="str">
        <f>IFERROR(LOOKUP(1,0/SEARCH(Sheet2!$E$3:$E$18,A5803),Sheet2!$F$3:$F$18),"其他")</f>
        <v>PHP工程师</v>
      </c>
      <c r="C5803" t="s">
        <v>291</v>
      </c>
      <c r="D5803" t="s">
        <v>7</v>
      </c>
      <c r="E5803" t="s">
        <v>16</v>
      </c>
      <c r="F5803" t="s">
        <v>9640</v>
      </c>
      <c r="G5803" t="s">
        <v>9931</v>
      </c>
      <c r="H5803" t="s">
        <v>38</v>
      </c>
      <c r="I5803" t="s">
        <v>50</v>
      </c>
      <c r="J5803">
        <v>3</v>
      </c>
      <c r="K5803" t="s">
        <v>11108</v>
      </c>
      <c r="L5803" t="str">
        <f>LEFT(K5803,LEN(K5803)-3)</f>
        <v>5</v>
      </c>
      <c r="M5803" t="str">
        <f>RIGHT(K5803,3)</f>
        <v>千/月</v>
      </c>
    </row>
    <row r="5804" spans="1:13" x14ac:dyDescent="0.2">
      <c r="A5804" t="s">
        <v>10548</v>
      </c>
      <c r="B5804" t="str">
        <f>IFERROR(LOOKUP(1,0/SEARCH(Sheet2!$E$3:$E$18,A5804),Sheet2!$F$3:$F$18),"其他")</f>
        <v>PHP工程师</v>
      </c>
      <c r="C5804" t="s">
        <v>263</v>
      </c>
      <c r="D5804" t="s">
        <v>23</v>
      </c>
      <c r="E5804" t="s">
        <v>16</v>
      </c>
      <c r="F5804" t="s">
        <v>2558</v>
      </c>
      <c r="G5804" t="s">
        <v>10484</v>
      </c>
      <c r="H5804" t="s">
        <v>93</v>
      </c>
      <c r="I5804" t="s">
        <v>12</v>
      </c>
      <c r="J5804">
        <v>3</v>
      </c>
      <c r="K5804" t="s">
        <v>11103</v>
      </c>
      <c r="L5804" t="str">
        <f>LEFT(K5804,LEN(K5804)-3)</f>
        <v>8</v>
      </c>
      <c r="M5804" t="str">
        <f>RIGHT(K5804,3)</f>
        <v>千/月</v>
      </c>
    </row>
    <row r="5805" spans="1:13" x14ac:dyDescent="0.2">
      <c r="A5805" t="s">
        <v>10691</v>
      </c>
      <c r="B5805" t="str">
        <f>IFERROR(LOOKUP(1,0/SEARCH(Sheet2!$E$3:$E$18,A5805),Sheet2!$F$3:$F$18),"其他")</f>
        <v>Python工程师</v>
      </c>
      <c r="C5805" t="s">
        <v>291</v>
      </c>
      <c r="D5805" t="s">
        <v>7</v>
      </c>
      <c r="E5805" t="s">
        <v>16</v>
      </c>
      <c r="F5805" t="s">
        <v>2558</v>
      </c>
      <c r="G5805" t="s">
        <v>1274</v>
      </c>
      <c r="H5805" t="s">
        <v>26</v>
      </c>
      <c r="I5805" t="s">
        <v>12</v>
      </c>
      <c r="J5805">
        <v>3</v>
      </c>
      <c r="K5805" t="s">
        <v>11108</v>
      </c>
      <c r="L5805" t="str">
        <f>LEFT(K5805,LEN(K5805)-3)</f>
        <v>5</v>
      </c>
      <c r="M5805" t="str">
        <f>RIGHT(K5805,3)</f>
        <v>千/月</v>
      </c>
    </row>
    <row r="5806" spans="1:13" x14ac:dyDescent="0.2">
      <c r="A5806" t="s">
        <v>831</v>
      </c>
      <c r="B5806" t="str">
        <f>IFERROR(LOOKUP(1,0/SEARCH(Sheet2!$E$3:$E$18,A5806),Sheet2!$F$3:$F$18),"其他")</f>
        <v>Web工程师</v>
      </c>
      <c r="C5806" t="s">
        <v>225</v>
      </c>
      <c r="D5806" t="s">
        <v>35</v>
      </c>
      <c r="E5806" t="s">
        <v>16</v>
      </c>
      <c r="F5806" t="s">
        <v>30</v>
      </c>
      <c r="G5806" t="s">
        <v>66</v>
      </c>
      <c r="H5806" t="s">
        <v>19</v>
      </c>
      <c r="I5806" t="s">
        <v>50</v>
      </c>
      <c r="J5806">
        <v>3</v>
      </c>
      <c r="K5806" t="s">
        <v>11132</v>
      </c>
      <c r="L5806" t="str">
        <f>LEFT(K5806,LEN(K5806)-3)</f>
        <v>4</v>
      </c>
      <c r="M5806" t="str">
        <f>RIGHT(K5806,3)</f>
        <v>万/月</v>
      </c>
    </row>
    <row r="5807" spans="1:13" x14ac:dyDescent="0.2">
      <c r="A5807" t="s">
        <v>560</v>
      </c>
      <c r="B5807" t="str">
        <f>IFERROR(LOOKUP(1,0/SEARCH(Sheet2!$E$3:$E$18,A5807),Sheet2!$F$3:$F$18),"其他")</f>
        <v>Web工程师</v>
      </c>
      <c r="C5807" t="s">
        <v>1110</v>
      </c>
      <c r="D5807" t="s">
        <v>23</v>
      </c>
      <c r="E5807" t="s">
        <v>8</v>
      </c>
      <c r="F5807" t="s">
        <v>743</v>
      </c>
      <c r="G5807" t="s">
        <v>5820</v>
      </c>
      <c r="H5807" t="s">
        <v>93</v>
      </c>
      <c r="I5807" t="s">
        <v>12</v>
      </c>
      <c r="J5807">
        <v>3</v>
      </c>
      <c r="K5807" t="s">
        <v>11119</v>
      </c>
      <c r="L5807" t="str">
        <f>LEFT(K5807,LEN(K5807)-3)</f>
        <v>6</v>
      </c>
      <c r="M5807" t="str">
        <f>RIGHT(K5807,3)</f>
        <v>千/月</v>
      </c>
    </row>
    <row r="5808" spans="1:13" x14ac:dyDescent="0.2">
      <c r="A5808" t="s">
        <v>6808</v>
      </c>
      <c r="B5808" t="str">
        <f>IFERROR(LOOKUP(1,0/SEARCH(Sheet2!$E$3:$E$18,A5808),Sheet2!$F$3:$F$18),"其他")</f>
        <v>Web工程师</v>
      </c>
      <c r="C5808" t="s">
        <v>291</v>
      </c>
      <c r="D5808" t="s">
        <v>7</v>
      </c>
      <c r="E5808" t="s">
        <v>8</v>
      </c>
      <c r="F5808" t="s">
        <v>5190</v>
      </c>
      <c r="G5808" t="s">
        <v>6809</v>
      </c>
      <c r="H5808" t="s">
        <v>11</v>
      </c>
      <c r="I5808" t="s">
        <v>12</v>
      </c>
      <c r="J5808">
        <v>3</v>
      </c>
      <c r="K5808" t="s">
        <v>11108</v>
      </c>
      <c r="L5808" t="str">
        <f>LEFT(K5808,LEN(K5808)-3)</f>
        <v>5</v>
      </c>
      <c r="M5808" t="str">
        <f>RIGHT(K5808,3)</f>
        <v>千/月</v>
      </c>
    </row>
    <row r="5809" spans="1:13" x14ac:dyDescent="0.2">
      <c r="A5809" t="s">
        <v>1068</v>
      </c>
      <c r="B5809" t="str">
        <f>IFERROR(LOOKUP(1,0/SEARCH(Sheet2!$E$3:$E$18,A5809),Sheet2!$F$3:$F$18),"其他")</f>
        <v>测试工程师</v>
      </c>
      <c r="C5809" t="s">
        <v>564</v>
      </c>
      <c r="D5809" t="s">
        <v>7</v>
      </c>
      <c r="E5809" t="s">
        <v>16</v>
      </c>
      <c r="F5809" t="s">
        <v>24</v>
      </c>
      <c r="G5809" t="s">
        <v>1069</v>
      </c>
      <c r="H5809" t="s">
        <v>11</v>
      </c>
      <c r="I5809" t="s">
        <v>129</v>
      </c>
      <c r="J5809">
        <v>3</v>
      </c>
      <c r="K5809" t="s">
        <v>11151</v>
      </c>
      <c r="L5809" t="str">
        <f>LEFT(K5809,LEN(K5809)-3)</f>
        <v>4.5</v>
      </c>
      <c r="M5809" t="str">
        <f>RIGHT(K5809,3)</f>
        <v>千/月</v>
      </c>
    </row>
    <row r="5810" spans="1:13" x14ac:dyDescent="0.2">
      <c r="A5810" t="s">
        <v>3200</v>
      </c>
      <c r="B5810" t="str">
        <f>IFERROR(LOOKUP(1,0/SEARCH(Sheet2!$E$3:$E$18,A5810),Sheet2!$F$3:$F$18),"其他")</f>
        <v>测试工程师</v>
      </c>
      <c r="C5810" t="s">
        <v>564</v>
      </c>
      <c r="D5810" t="s">
        <v>7</v>
      </c>
      <c r="E5810" t="s">
        <v>8</v>
      </c>
      <c r="F5810" t="s">
        <v>1636</v>
      </c>
      <c r="G5810" t="s">
        <v>3201</v>
      </c>
      <c r="H5810" t="s">
        <v>93</v>
      </c>
      <c r="I5810" t="s">
        <v>81</v>
      </c>
      <c r="J5810">
        <v>3</v>
      </c>
      <c r="K5810" t="s">
        <v>11151</v>
      </c>
      <c r="L5810" t="str">
        <f>LEFT(K5810,LEN(K5810)-3)</f>
        <v>4.5</v>
      </c>
      <c r="M5810" t="str">
        <f>RIGHT(K5810,3)</f>
        <v>千/月</v>
      </c>
    </row>
    <row r="5811" spans="1:13" x14ac:dyDescent="0.2">
      <c r="A5811" t="s">
        <v>10045</v>
      </c>
      <c r="B5811" t="str">
        <f>IFERROR(LOOKUP(1,0/SEARCH(Sheet2!$E$3:$E$18,A5811),Sheet2!$F$3:$F$18),"其他")</f>
        <v>测试工程师</v>
      </c>
      <c r="C5811" t="s">
        <v>291</v>
      </c>
      <c r="D5811" t="s">
        <v>7</v>
      </c>
      <c r="E5811" t="s">
        <v>8</v>
      </c>
      <c r="F5811" t="s">
        <v>1139</v>
      </c>
      <c r="G5811" t="s">
        <v>10817</v>
      </c>
      <c r="H5811" t="s">
        <v>11</v>
      </c>
      <c r="I5811" t="s">
        <v>12</v>
      </c>
      <c r="J5811">
        <v>3</v>
      </c>
      <c r="K5811" t="s">
        <v>11108</v>
      </c>
      <c r="L5811" t="str">
        <f>LEFT(K5811,LEN(K5811)-3)</f>
        <v>5</v>
      </c>
      <c r="M5811" t="str">
        <f>RIGHT(K5811,3)</f>
        <v>千/月</v>
      </c>
    </row>
    <row r="5812" spans="1:13" x14ac:dyDescent="0.2">
      <c r="A5812" t="s">
        <v>1329</v>
      </c>
      <c r="B5812" t="str">
        <f>IFERROR(LOOKUP(1,0/SEARCH(Sheet2!$E$3:$E$18,A5812),Sheet2!$F$3:$F$18),"其他")</f>
        <v>大数据工程师</v>
      </c>
      <c r="C5812" t="s">
        <v>766</v>
      </c>
      <c r="D5812" t="s">
        <v>7</v>
      </c>
      <c r="E5812" t="s">
        <v>793</v>
      </c>
      <c r="F5812" t="s">
        <v>24</v>
      </c>
      <c r="G5812" t="s">
        <v>1330</v>
      </c>
      <c r="H5812" t="s">
        <v>26</v>
      </c>
      <c r="I5812" t="s">
        <v>12</v>
      </c>
      <c r="J5812">
        <v>3</v>
      </c>
      <c r="K5812" t="s">
        <v>11131</v>
      </c>
      <c r="L5812" t="str">
        <f>LEFT(K5812,LEN(K5812)-3)</f>
        <v>5</v>
      </c>
      <c r="M5812" t="str">
        <f>RIGHT(K5812,3)</f>
        <v>万/月</v>
      </c>
    </row>
    <row r="5813" spans="1:13" x14ac:dyDescent="0.2">
      <c r="A5813" t="s">
        <v>1368</v>
      </c>
      <c r="B5813" t="str">
        <f>IFERROR(LOOKUP(1,0/SEARCH(Sheet2!$E$3:$E$18,A5813),Sheet2!$F$3:$F$18),"其他")</f>
        <v>大数据工程师</v>
      </c>
      <c r="C5813" t="s">
        <v>724</v>
      </c>
      <c r="D5813" t="s">
        <v>15</v>
      </c>
      <c r="E5813" t="s">
        <v>16</v>
      </c>
      <c r="F5813" t="s">
        <v>24</v>
      </c>
      <c r="G5813" t="s">
        <v>1369</v>
      </c>
      <c r="H5813" t="s">
        <v>38</v>
      </c>
      <c r="I5813" t="s">
        <v>81</v>
      </c>
      <c r="J5813">
        <v>3</v>
      </c>
      <c r="K5813" t="s">
        <v>11144</v>
      </c>
      <c r="L5813" t="str">
        <f>LEFT(K5813,LEN(K5813)-3)</f>
        <v>6</v>
      </c>
      <c r="M5813" t="str">
        <f>RIGHT(K5813,3)</f>
        <v>万/月</v>
      </c>
    </row>
    <row r="5814" spans="1:13" x14ac:dyDescent="0.2">
      <c r="A5814" t="s">
        <v>1416</v>
      </c>
      <c r="B5814" t="str">
        <f>IFERROR(LOOKUP(1,0/SEARCH(Sheet2!$E$3:$E$18,A5814),Sheet2!$F$3:$F$18),"其他")</f>
        <v>大数据工程师</v>
      </c>
      <c r="C5814" t="s">
        <v>766</v>
      </c>
      <c r="D5814" t="s">
        <v>7</v>
      </c>
      <c r="E5814" t="s">
        <v>143</v>
      </c>
      <c r="F5814" t="s">
        <v>9</v>
      </c>
      <c r="G5814" t="s">
        <v>973</v>
      </c>
      <c r="H5814" t="s">
        <v>26</v>
      </c>
      <c r="I5814" t="s">
        <v>12</v>
      </c>
      <c r="J5814">
        <v>3</v>
      </c>
      <c r="K5814" t="s">
        <v>11131</v>
      </c>
      <c r="L5814" t="str">
        <f>LEFT(K5814,LEN(K5814)-3)</f>
        <v>5</v>
      </c>
      <c r="M5814" t="str">
        <f>RIGHT(K5814,3)</f>
        <v>万/月</v>
      </c>
    </row>
    <row r="5815" spans="1:13" x14ac:dyDescent="0.2">
      <c r="A5815" t="s">
        <v>1552</v>
      </c>
      <c r="B5815" t="str">
        <f>IFERROR(LOOKUP(1,0/SEARCH(Sheet2!$E$3:$E$18,A5815),Sheet2!$F$3:$F$18),"其他")</f>
        <v>大数据工程师</v>
      </c>
      <c r="C5815" t="s">
        <v>225</v>
      </c>
      <c r="D5815" t="s">
        <v>7</v>
      </c>
      <c r="E5815" t="s">
        <v>143</v>
      </c>
      <c r="F5815" t="s">
        <v>24</v>
      </c>
      <c r="G5815" t="s">
        <v>1553</v>
      </c>
      <c r="H5815" t="s">
        <v>11</v>
      </c>
      <c r="I5815" t="s">
        <v>12</v>
      </c>
      <c r="J5815">
        <v>3</v>
      </c>
      <c r="K5815" t="s">
        <v>11132</v>
      </c>
      <c r="L5815" t="str">
        <f>LEFT(K5815,LEN(K5815)-3)</f>
        <v>4</v>
      </c>
      <c r="M5815" t="str">
        <f>RIGHT(K5815,3)</f>
        <v>万/月</v>
      </c>
    </row>
    <row r="5816" spans="1:13" x14ac:dyDescent="0.2">
      <c r="A5816" t="s">
        <v>1368</v>
      </c>
      <c r="B5816" t="str">
        <f>IFERROR(LOOKUP(1,0/SEARCH(Sheet2!$E$3:$E$18,A5816),Sheet2!$F$3:$F$18),"其他")</f>
        <v>大数据工程师</v>
      </c>
      <c r="C5816" t="s">
        <v>225</v>
      </c>
      <c r="D5816" t="s">
        <v>15</v>
      </c>
      <c r="E5816" t="s">
        <v>16</v>
      </c>
      <c r="F5816" t="s">
        <v>36</v>
      </c>
      <c r="G5816" t="s">
        <v>1648</v>
      </c>
      <c r="H5816" t="s">
        <v>42</v>
      </c>
      <c r="I5816" t="s">
        <v>32</v>
      </c>
      <c r="J5816">
        <v>3</v>
      </c>
      <c r="K5816" t="s">
        <v>11132</v>
      </c>
      <c r="L5816" t="str">
        <f>LEFT(K5816,LEN(K5816)-3)</f>
        <v>4</v>
      </c>
      <c r="M5816" t="str">
        <f>RIGHT(K5816,3)</f>
        <v>万/月</v>
      </c>
    </row>
    <row r="5817" spans="1:13" x14ac:dyDescent="0.2">
      <c r="A5817" t="s">
        <v>1368</v>
      </c>
      <c r="B5817" t="str">
        <f>IFERROR(LOOKUP(1,0/SEARCH(Sheet2!$E$3:$E$18,A5817),Sheet2!$F$3:$F$18),"其他")</f>
        <v>大数据工程师</v>
      </c>
      <c r="C5817" t="s">
        <v>1662</v>
      </c>
      <c r="D5817" t="s">
        <v>15</v>
      </c>
      <c r="E5817" t="s">
        <v>16</v>
      </c>
      <c r="F5817" t="s">
        <v>86</v>
      </c>
      <c r="G5817" t="s">
        <v>1663</v>
      </c>
      <c r="H5817" t="s">
        <v>26</v>
      </c>
      <c r="I5817" t="s">
        <v>50</v>
      </c>
      <c r="J5817">
        <v>3</v>
      </c>
      <c r="K5817" t="s">
        <v>11128</v>
      </c>
      <c r="L5817" t="str">
        <f>LEFT(K5817,LEN(K5817)-3)</f>
        <v>3.6</v>
      </c>
      <c r="M5817" t="str">
        <f>RIGHT(K5817,3)</f>
        <v>万/月</v>
      </c>
    </row>
    <row r="5818" spans="1:13" x14ac:dyDescent="0.2">
      <c r="A5818" t="s">
        <v>1703</v>
      </c>
      <c r="B5818" t="str">
        <f>IFERROR(LOOKUP(1,0/SEARCH(Sheet2!$E$3:$E$18,A5818),Sheet2!$F$3:$F$18),"其他")</f>
        <v>大数据工程师</v>
      </c>
      <c r="C5818" t="s">
        <v>724</v>
      </c>
      <c r="D5818" t="s">
        <v>51</v>
      </c>
      <c r="E5818" t="s">
        <v>16</v>
      </c>
      <c r="F5818" t="s">
        <v>17</v>
      </c>
      <c r="G5818" t="s">
        <v>375</v>
      </c>
      <c r="H5818" t="s">
        <v>19</v>
      </c>
      <c r="I5818" t="s">
        <v>81</v>
      </c>
      <c r="J5818">
        <v>3</v>
      </c>
      <c r="K5818" t="s">
        <v>11144</v>
      </c>
      <c r="L5818" t="str">
        <f>LEFT(K5818,LEN(K5818)-3)</f>
        <v>6</v>
      </c>
      <c r="M5818" t="str">
        <f>RIGHT(K5818,3)</f>
        <v>万/月</v>
      </c>
    </row>
    <row r="5819" spans="1:13" x14ac:dyDescent="0.2">
      <c r="A5819" t="s">
        <v>1745</v>
      </c>
      <c r="B5819" t="str">
        <f>IFERROR(LOOKUP(1,0/SEARCH(Sheet2!$E$3:$E$18,A5819),Sheet2!$F$3:$F$18),"其他")</f>
        <v>大数据工程师</v>
      </c>
      <c r="C5819" t="s">
        <v>225</v>
      </c>
      <c r="D5819" t="s">
        <v>65</v>
      </c>
      <c r="E5819" t="s">
        <v>16</v>
      </c>
      <c r="F5819" t="s">
        <v>24</v>
      </c>
      <c r="G5819" t="s">
        <v>722</v>
      </c>
      <c r="H5819" t="s">
        <v>112</v>
      </c>
      <c r="I5819" t="s">
        <v>12</v>
      </c>
      <c r="J5819">
        <v>3</v>
      </c>
      <c r="K5819" t="s">
        <v>11132</v>
      </c>
      <c r="L5819" t="str">
        <f>LEFT(K5819,LEN(K5819)-3)</f>
        <v>4</v>
      </c>
      <c r="M5819" t="str">
        <f>RIGHT(K5819,3)</f>
        <v>万/月</v>
      </c>
    </row>
    <row r="5820" spans="1:13" x14ac:dyDescent="0.2">
      <c r="A5820" t="s">
        <v>4157</v>
      </c>
      <c r="B5820" t="str">
        <f>IFERROR(LOOKUP(1,0/SEARCH(Sheet2!$E$3:$E$18,A5820),Sheet2!$F$3:$F$18),"其他")</f>
        <v>大数据工程师</v>
      </c>
      <c r="C5820" t="s">
        <v>766</v>
      </c>
      <c r="D5820" t="s">
        <v>35</v>
      </c>
      <c r="E5820" t="s">
        <v>16</v>
      </c>
      <c r="F5820" t="s">
        <v>2770</v>
      </c>
      <c r="G5820" t="s">
        <v>4158</v>
      </c>
      <c r="H5820" t="s">
        <v>42</v>
      </c>
      <c r="I5820" t="s">
        <v>12</v>
      </c>
      <c r="J5820">
        <v>3</v>
      </c>
      <c r="K5820" t="s">
        <v>11131</v>
      </c>
      <c r="L5820" t="str">
        <f>LEFT(K5820,LEN(K5820)-3)</f>
        <v>5</v>
      </c>
      <c r="M5820" t="str">
        <f>RIGHT(K5820,3)</f>
        <v>万/月</v>
      </c>
    </row>
    <row r="5821" spans="1:13" x14ac:dyDescent="0.2">
      <c r="A5821" t="s">
        <v>4193</v>
      </c>
      <c r="B5821" t="str">
        <f>IFERROR(LOOKUP(1,0/SEARCH(Sheet2!$E$3:$E$18,A5821),Sheet2!$F$3:$F$18),"其他")</f>
        <v>大数据工程师</v>
      </c>
      <c r="C5821" t="s">
        <v>766</v>
      </c>
      <c r="D5821" t="s">
        <v>7</v>
      </c>
      <c r="E5821" t="s">
        <v>139</v>
      </c>
      <c r="F5821" t="s">
        <v>2314</v>
      </c>
      <c r="G5821" t="s">
        <v>4194</v>
      </c>
      <c r="H5821" t="s">
        <v>42</v>
      </c>
      <c r="J5821">
        <v>3</v>
      </c>
      <c r="K5821" t="s">
        <v>11131</v>
      </c>
      <c r="L5821" t="str">
        <f>LEFT(K5821,LEN(K5821)-3)</f>
        <v>5</v>
      </c>
      <c r="M5821" t="str">
        <f>RIGHT(K5821,3)</f>
        <v>万/月</v>
      </c>
    </row>
    <row r="5822" spans="1:13" x14ac:dyDescent="0.2">
      <c r="A5822" t="s">
        <v>4215</v>
      </c>
      <c r="B5822" t="str">
        <f>IFERROR(LOOKUP(1,0/SEARCH(Sheet2!$E$3:$E$18,A5822),Sheet2!$F$3:$F$18),"其他")</f>
        <v>大数据工程师</v>
      </c>
      <c r="C5822" t="s">
        <v>225</v>
      </c>
      <c r="D5822" t="s">
        <v>15</v>
      </c>
      <c r="E5822" t="s">
        <v>16</v>
      </c>
      <c r="F5822" t="s">
        <v>839</v>
      </c>
      <c r="G5822" t="s">
        <v>3212</v>
      </c>
      <c r="H5822" t="s">
        <v>38</v>
      </c>
      <c r="I5822" t="s">
        <v>20</v>
      </c>
      <c r="J5822">
        <v>3</v>
      </c>
      <c r="K5822" t="s">
        <v>11132</v>
      </c>
      <c r="L5822" t="str">
        <f>LEFT(K5822,LEN(K5822)-3)</f>
        <v>4</v>
      </c>
      <c r="M5822" t="str">
        <f>RIGHT(K5822,3)</f>
        <v>万/月</v>
      </c>
    </row>
    <row r="5823" spans="1:13" x14ac:dyDescent="0.2">
      <c r="A5823" t="s">
        <v>1368</v>
      </c>
      <c r="B5823" t="str">
        <f>IFERROR(LOOKUP(1,0/SEARCH(Sheet2!$E$3:$E$18,A5823),Sheet2!$F$3:$F$18),"其他")</f>
        <v>大数据工程师</v>
      </c>
      <c r="C5823" t="s">
        <v>225</v>
      </c>
      <c r="D5823" t="s">
        <v>35</v>
      </c>
      <c r="E5823" t="s">
        <v>29</v>
      </c>
      <c r="F5823" t="s">
        <v>2653</v>
      </c>
      <c r="G5823" t="s">
        <v>4273</v>
      </c>
      <c r="H5823" t="s">
        <v>11</v>
      </c>
      <c r="I5823" t="s">
        <v>12</v>
      </c>
      <c r="J5823">
        <v>3</v>
      </c>
      <c r="K5823" t="s">
        <v>11132</v>
      </c>
      <c r="L5823" t="str">
        <f>LEFT(K5823,LEN(K5823)-3)</f>
        <v>4</v>
      </c>
      <c r="M5823" t="str">
        <f>RIGHT(K5823,3)</f>
        <v>万/月</v>
      </c>
    </row>
    <row r="5824" spans="1:13" x14ac:dyDescent="0.2">
      <c r="A5824" t="s">
        <v>4276</v>
      </c>
      <c r="B5824" t="str">
        <f>IFERROR(LOOKUP(1,0/SEARCH(Sheet2!$E$3:$E$18,A5824),Sheet2!$F$3:$F$18),"其他")</f>
        <v>大数据工程师</v>
      </c>
      <c r="C5824" t="s">
        <v>225</v>
      </c>
      <c r="D5824" t="s">
        <v>35</v>
      </c>
      <c r="E5824" t="s">
        <v>16</v>
      </c>
      <c r="F5824" t="s">
        <v>4277</v>
      </c>
      <c r="G5824" t="s">
        <v>4278</v>
      </c>
      <c r="H5824" t="s">
        <v>11</v>
      </c>
      <c r="I5824" t="s">
        <v>12</v>
      </c>
      <c r="J5824">
        <v>3</v>
      </c>
      <c r="K5824" t="s">
        <v>11132</v>
      </c>
      <c r="L5824" t="str">
        <f>LEFT(K5824,LEN(K5824)-3)</f>
        <v>4</v>
      </c>
      <c r="M5824" t="str">
        <f>RIGHT(K5824,3)</f>
        <v>万/月</v>
      </c>
    </row>
    <row r="5825" spans="1:13" x14ac:dyDescent="0.2">
      <c r="A5825" t="s">
        <v>1368</v>
      </c>
      <c r="B5825" t="str">
        <f>IFERROR(LOOKUP(1,0/SEARCH(Sheet2!$E$3:$E$18,A5825),Sheet2!$F$3:$F$18),"其他")</f>
        <v>大数据工程师</v>
      </c>
      <c r="C5825" t="s">
        <v>766</v>
      </c>
      <c r="D5825" t="s">
        <v>7</v>
      </c>
      <c r="E5825" t="s">
        <v>139</v>
      </c>
      <c r="F5825" t="s">
        <v>839</v>
      </c>
      <c r="G5825" t="s">
        <v>3205</v>
      </c>
      <c r="H5825" t="s">
        <v>112</v>
      </c>
      <c r="I5825" t="s">
        <v>129</v>
      </c>
      <c r="J5825">
        <v>3</v>
      </c>
      <c r="K5825" t="s">
        <v>11131</v>
      </c>
      <c r="L5825" t="str">
        <f>LEFT(K5825,LEN(K5825)-3)</f>
        <v>5</v>
      </c>
      <c r="M5825" t="str">
        <f>RIGHT(K5825,3)</f>
        <v>万/月</v>
      </c>
    </row>
    <row r="5826" spans="1:13" x14ac:dyDescent="0.2">
      <c r="A5826" t="s">
        <v>1368</v>
      </c>
      <c r="B5826" t="str">
        <f>IFERROR(LOOKUP(1,0/SEARCH(Sheet2!$E$3:$E$18,A5826),Sheet2!$F$3:$F$18),"其他")</f>
        <v>大数据工程师</v>
      </c>
      <c r="C5826" t="s">
        <v>225</v>
      </c>
      <c r="D5826" t="s">
        <v>15</v>
      </c>
      <c r="E5826" t="s">
        <v>16</v>
      </c>
      <c r="F5826" t="s">
        <v>743</v>
      </c>
      <c r="G5826" t="s">
        <v>6642</v>
      </c>
      <c r="H5826" t="s">
        <v>11</v>
      </c>
      <c r="I5826" t="s">
        <v>12</v>
      </c>
      <c r="J5826">
        <v>3</v>
      </c>
      <c r="K5826" t="s">
        <v>11132</v>
      </c>
      <c r="L5826" t="str">
        <f>LEFT(K5826,LEN(K5826)-3)</f>
        <v>4</v>
      </c>
      <c r="M5826" t="str">
        <f>RIGHT(K5826,3)</f>
        <v>万/月</v>
      </c>
    </row>
    <row r="5827" spans="1:13" x14ac:dyDescent="0.2">
      <c r="A5827" t="s">
        <v>1703</v>
      </c>
      <c r="B5827" t="str">
        <f>IFERROR(LOOKUP(1,0/SEARCH(Sheet2!$E$3:$E$18,A5827),Sheet2!$F$3:$F$18),"其他")</f>
        <v>大数据工程师</v>
      </c>
      <c r="C5827" t="s">
        <v>225</v>
      </c>
      <c r="D5827" t="s">
        <v>7</v>
      </c>
      <c r="E5827" t="s">
        <v>143</v>
      </c>
      <c r="F5827" t="s">
        <v>1961</v>
      </c>
      <c r="G5827" t="s">
        <v>5489</v>
      </c>
      <c r="H5827" t="s">
        <v>26</v>
      </c>
      <c r="I5827" t="s">
        <v>12</v>
      </c>
      <c r="J5827">
        <v>3</v>
      </c>
      <c r="K5827" t="s">
        <v>11132</v>
      </c>
      <c r="L5827" t="str">
        <f>LEFT(K5827,LEN(K5827)-3)</f>
        <v>4</v>
      </c>
      <c r="M5827" t="str">
        <f>RIGHT(K5827,3)</f>
        <v>万/月</v>
      </c>
    </row>
    <row r="5828" spans="1:13" x14ac:dyDescent="0.2">
      <c r="A5828" t="s">
        <v>8760</v>
      </c>
      <c r="B5828" t="str">
        <f>IFERROR(LOOKUP(1,0/SEARCH(Sheet2!$E$3:$E$18,A5828),Sheet2!$F$3:$F$18),"其他")</f>
        <v>大数据工程师</v>
      </c>
      <c r="C5828" t="s">
        <v>225</v>
      </c>
      <c r="D5828" t="s">
        <v>51</v>
      </c>
      <c r="E5828" t="s">
        <v>16</v>
      </c>
      <c r="F5828" t="s">
        <v>2579</v>
      </c>
      <c r="G5828" t="s">
        <v>7509</v>
      </c>
      <c r="H5828" t="s">
        <v>26</v>
      </c>
      <c r="I5828" t="s">
        <v>20</v>
      </c>
      <c r="J5828">
        <v>3</v>
      </c>
      <c r="K5828" t="s">
        <v>11132</v>
      </c>
      <c r="L5828" t="str">
        <f>LEFT(K5828,LEN(K5828)-3)</f>
        <v>4</v>
      </c>
      <c r="M5828" t="str">
        <f>RIGHT(K5828,3)</f>
        <v>万/月</v>
      </c>
    </row>
    <row r="5829" spans="1:13" x14ac:dyDescent="0.2">
      <c r="A5829" t="s">
        <v>8827</v>
      </c>
      <c r="B5829" t="str">
        <f>IFERROR(LOOKUP(1,0/SEARCH(Sheet2!$E$3:$E$18,A5829),Sheet2!$F$3:$F$18),"其他")</f>
        <v>大数据工程师</v>
      </c>
      <c r="C5829" t="s">
        <v>724</v>
      </c>
      <c r="D5829" t="s">
        <v>51</v>
      </c>
      <c r="E5829" t="s">
        <v>8</v>
      </c>
      <c r="F5829" t="s">
        <v>1809</v>
      </c>
      <c r="G5829" t="s">
        <v>8351</v>
      </c>
      <c r="H5829" t="s">
        <v>11</v>
      </c>
      <c r="I5829" t="s">
        <v>12</v>
      </c>
      <c r="J5829">
        <v>3</v>
      </c>
      <c r="K5829" t="s">
        <v>11144</v>
      </c>
      <c r="L5829" t="str">
        <f>LEFT(K5829,LEN(K5829)-3)</f>
        <v>6</v>
      </c>
      <c r="M5829" t="str">
        <f>RIGHT(K5829,3)</f>
        <v>万/月</v>
      </c>
    </row>
    <row r="5830" spans="1:13" x14ac:dyDescent="0.2">
      <c r="A5830" t="s">
        <v>8874</v>
      </c>
      <c r="B5830" t="str">
        <f>IFERROR(LOOKUP(1,0/SEARCH(Sheet2!$E$3:$E$18,A5830),Sheet2!$F$3:$F$18),"其他")</f>
        <v>大数据工程师</v>
      </c>
      <c r="C5830" t="s">
        <v>766</v>
      </c>
      <c r="D5830" t="s">
        <v>15</v>
      </c>
      <c r="E5830" t="s">
        <v>16</v>
      </c>
      <c r="F5830" t="s">
        <v>1809</v>
      </c>
      <c r="G5830" t="s">
        <v>8497</v>
      </c>
      <c r="H5830" t="s">
        <v>38</v>
      </c>
      <c r="I5830" t="s">
        <v>12</v>
      </c>
      <c r="J5830">
        <v>3</v>
      </c>
      <c r="K5830" t="s">
        <v>11131</v>
      </c>
      <c r="L5830" t="str">
        <f>LEFT(K5830,LEN(K5830)-3)</f>
        <v>5</v>
      </c>
      <c r="M5830" t="str">
        <f>RIGHT(K5830,3)</f>
        <v>万/月</v>
      </c>
    </row>
    <row r="5831" spans="1:13" x14ac:dyDescent="0.2">
      <c r="A5831" t="s">
        <v>4382</v>
      </c>
      <c r="B5831" t="str">
        <f>IFERROR(LOOKUP(1,0/SEARCH(Sheet2!$E$3:$E$18,A5831),Sheet2!$F$3:$F$18),"其他")</f>
        <v>大数据工程师</v>
      </c>
      <c r="C5831" t="s">
        <v>225</v>
      </c>
      <c r="D5831" t="s">
        <v>15</v>
      </c>
      <c r="E5831" t="s">
        <v>16</v>
      </c>
      <c r="F5831" t="s">
        <v>1139</v>
      </c>
      <c r="G5831" t="s">
        <v>502</v>
      </c>
      <c r="H5831" t="s">
        <v>93</v>
      </c>
      <c r="I5831" t="s">
        <v>12</v>
      </c>
      <c r="J5831">
        <v>3</v>
      </c>
      <c r="K5831" t="s">
        <v>11132</v>
      </c>
      <c r="L5831" t="str">
        <f>LEFT(K5831,LEN(K5831)-3)</f>
        <v>4</v>
      </c>
      <c r="M5831" t="str">
        <f>RIGHT(K5831,3)</f>
        <v>万/月</v>
      </c>
    </row>
    <row r="5832" spans="1:13" x14ac:dyDescent="0.2">
      <c r="A5832" t="s">
        <v>1458</v>
      </c>
      <c r="B5832" t="str">
        <f>IFERROR(LOOKUP(1,0/SEARCH(Sheet2!$E$3:$E$18,A5832),Sheet2!$F$3:$F$18),"其他")</f>
        <v>其他</v>
      </c>
      <c r="C5832" t="s">
        <v>766</v>
      </c>
      <c r="D5832" t="s">
        <v>35</v>
      </c>
      <c r="E5832" t="s">
        <v>16</v>
      </c>
      <c r="F5832" t="s">
        <v>24</v>
      </c>
      <c r="G5832" t="s">
        <v>826</v>
      </c>
      <c r="H5832" t="s">
        <v>38</v>
      </c>
      <c r="I5832" t="s">
        <v>12</v>
      </c>
      <c r="J5832">
        <v>3</v>
      </c>
      <c r="K5832" t="s">
        <v>11131</v>
      </c>
      <c r="L5832" t="str">
        <f>LEFT(K5832,LEN(K5832)-3)</f>
        <v>5</v>
      </c>
      <c r="M5832" t="str">
        <f>RIGHT(K5832,3)</f>
        <v>万/月</v>
      </c>
    </row>
    <row r="5833" spans="1:13" x14ac:dyDescent="0.2">
      <c r="A5833" t="s">
        <v>1333</v>
      </c>
      <c r="B5833" t="str">
        <f>IFERROR(LOOKUP(1,0/SEARCH(Sheet2!$E$3:$E$18,A5833),Sheet2!$F$3:$F$18),"其他")</f>
        <v>数据分析工程师</v>
      </c>
      <c r="C5833" t="s">
        <v>564</v>
      </c>
      <c r="D5833" t="s">
        <v>7</v>
      </c>
      <c r="E5833" t="s">
        <v>8</v>
      </c>
      <c r="F5833" t="s">
        <v>839</v>
      </c>
      <c r="G5833" t="s">
        <v>3222</v>
      </c>
      <c r="H5833" t="s">
        <v>38</v>
      </c>
      <c r="I5833" t="s">
        <v>81</v>
      </c>
      <c r="J5833">
        <v>3</v>
      </c>
      <c r="K5833" t="s">
        <v>11151</v>
      </c>
      <c r="L5833" t="str">
        <f>LEFT(K5833,LEN(K5833)-3)</f>
        <v>4.5</v>
      </c>
      <c r="M5833" t="str">
        <f>RIGHT(K5833,3)</f>
        <v>千/月</v>
      </c>
    </row>
    <row r="5834" spans="1:13" x14ac:dyDescent="0.2">
      <c r="A5834" t="s">
        <v>8719</v>
      </c>
      <c r="B5834" t="str">
        <f>IFERROR(LOOKUP(1,0/SEARCH(Sheet2!$E$3:$E$18,A5834),Sheet2!$F$3:$F$18),"其他")</f>
        <v>数据分析工程师</v>
      </c>
      <c r="C5834" t="s">
        <v>225</v>
      </c>
      <c r="D5834" t="s">
        <v>15</v>
      </c>
      <c r="E5834" t="s">
        <v>16</v>
      </c>
      <c r="F5834" t="s">
        <v>1192</v>
      </c>
      <c r="G5834" t="s">
        <v>8605</v>
      </c>
      <c r="H5834" t="s">
        <v>26</v>
      </c>
      <c r="I5834" t="s">
        <v>20</v>
      </c>
      <c r="J5834">
        <v>3</v>
      </c>
      <c r="K5834" t="s">
        <v>11132</v>
      </c>
      <c r="L5834" t="str">
        <f>LEFT(K5834,LEN(K5834)-3)</f>
        <v>4</v>
      </c>
      <c r="M5834" t="str">
        <f>RIGHT(K5834,3)</f>
        <v>万/月</v>
      </c>
    </row>
    <row r="5835" spans="1:13" x14ac:dyDescent="0.2">
      <c r="A5835" t="s">
        <v>1755</v>
      </c>
      <c r="B5835" t="str">
        <f>IFERROR(LOOKUP(1,0/SEARCH(Sheet2!$E$3:$E$18,A5835),Sheet2!$F$3:$F$18),"其他")</f>
        <v>人工智能工程师</v>
      </c>
      <c r="C5835" t="s">
        <v>225</v>
      </c>
      <c r="D5835" t="s">
        <v>15</v>
      </c>
      <c r="E5835" t="s">
        <v>16</v>
      </c>
      <c r="F5835" t="s">
        <v>673</v>
      </c>
      <c r="G5835" t="s">
        <v>1756</v>
      </c>
      <c r="H5835" t="s">
        <v>112</v>
      </c>
      <c r="I5835" t="s">
        <v>12</v>
      </c>
      <c r="J5835">
        <v>3</v>
      </c>
      <c r="K5835" t="s">
        <v>11132</v>
      </c>
      <c r="L5835" t="str">
        <f>LEFT(K5835,LEN(K5835)-3)</f>
        <v>4</v>
      </c>
      <c r="M5835" t="str">
        <f>RIGHT(K5835,3)</f>
        <v>万/月</v>
      </c>
    </row>
    <row r="5836" spans="1:13" x14ac:dyDescent="0.2">
      <c r="A5836" t="s">
        <v>10873</v>
      </c>
      <c r="B5836" t="str">
        <f>IFERROR(LOOKUP(1,0/SEARCH(Sheet2!$E$3:$E$18,A5836),Sheet2!$F$3:$F$18),"其他")</f>
        <v>云计算工程师</v>
      </c>
      <c r="C5836" t="s">
        <v>225</v>
      </c>
      <c r="D5836" t="s">
        <v>15</v>
      </c>
      <c r="E5836" t="s">
        <v>16</v>
      </c>
      <c r="F5836" t="s">
        <v>1139</v>
      </c>
      <c r="G5836" t="s">
        <v>4163</v>
      </c>
      <c r="H5836" t="s">
        <v>112</v>
      </c>
      <c r="I5836" t="s">
        <v>50</v>
      </c>
      <c r="J5836">
        <v>3</v>
      </c>
      <c r="K5836" t="s">
        <v>11132</v>
      </c>
      <c r="L5836" t="str">
        <f>LEFT(K5836,LEN(K5836)-3)</f>
        <v>4</v>
      </c>
      <c r="M5836" t="str">
        <f>RIGHT(K5836,3)</f>
        <v>万/月</v>
      </c>
    </row>
    <row r="5837" spans="1:13" x14ac:dyDescent="0.2">
      <c r="A5837" t="s">
        <v>730</v>
      </c>
      <c r="B5837" t="str">
        <f>IFERROR(LOOKUP(1,0/SEARCH(Sheet2!$E$3:$E$18,A5837),Sheet2!$F$3:$F$18),"其他")</f>
        <v>运维工程师</v>
      </c>
      <c r="C5837" t="s">
        <v>724</v>
      </c>
      <c r="D5837" t="s">
        <v>15</v>
      </c>
      <c r="E5837" t="s">
        <v>16</v>
      </c>
      <c r="F5837" t="s">
        <v>30</v>
      </c>
      <c r="G5837" t="s">
        <v>722</v>
      </c>
      <c r="H5837" t="s">
        <v>112</v>
      </c>
      <c r="I5837" t="s">
        <v>12</v>
      </c>
      <c r="J5837">
        <v>3</v>
      </c>
      <c r="K5837" t="s">
        <v>11144</v>
      </c>
      <c r="L5837" t="str">
        <f>LEFT(K5837,LEN(K5837)-3)</f>
        <v>6</v>
      </c>
      <c r="M5837" t="str">
        <f>RIGHT(K5837,3)</f>
        <v>万/月</v>
      </c>
    </row>
    <row r="5838" spans="1:13" x14ac:dyDescent="0.2">
      <c r="A5838" t="s">
        <v>1844</v>
      </c>
      <c r="B5838" t="str">
        <f>IFERROR(LOOKUP(1,0/SEARCH(Sheet2!$E$3:$E$18,A5838),Sheet2!$F$3:$F$18),"其他")</f>
        <v>运维工程师</v>
      </c>
      <c r="C5838" t="s">
        <v>225</v>
      </c>
      <c r="D5838" t="s">
        <v>7</v>
      </c>
      <c r="E5838" t="s">
        <v>16</v>
      </c>
      <c r="F5838" t="s">
        <v>24</v>
      </c>
      <c r="G5838" t="s">
        <v>715</v>
      </c>
      <c r="H5838" t="s">
        <v>26</v>
      </c>
      <c r="I5838" t="s">
        <v>32</v>
      </c>
      <c r="J5838">
        <v>3</v>
      </c>
      <c r="K5838" t="s">
        <v>11132</v>
      </c>
      <c r="L5838" t="str">
        <f>LEFT(K5838,LEN(K5838)-3)</f>
        <v>4</v>
      </c>
      <c r="M5838" t="str">
        <f>RIGHT(K5838,3)</f>
        <v>万/月</v>
      </c>
    </row>
    <row r="5839" spans="1:13" x14ac:dyDescent="0.2">
      <c r="A5839" t="s">
        <v>1792</v>
      </c>
      <c r="B5839" t="str">
        <f>IFERROR(LOOKUP(1,0/SEARCH(Sheet2!$E$3:$E$18,A5839),Sheet2!$F$3:$F$18),"其他")</f>
        <v>运维工程师</v>
      </c>
      <c r="C5839" t="s">
        <v>766</v>
      </c>
      <c r="D5839" t="s">
        <v>7</v>
      </c>
      <c r="E5839" t="s">
        <v>143</v>
      </c>
      <c r="F5839" t="s">
        <v>1809</v>
      </c>
      <c r="G5839" t="s">
        <v>7979</v>
      </c>
      <c r="H5839" t="s">
        <v>11</v>
      </c>
      <c r="I5839" t="s">
        <v>12</v>
      </c>
      <c r="J5839">
        <v>3</v>
      </c>
      <c r="K5839" t="s">
        <v>11131</v>
      </c>
      <c r="L5839" t="str">
        <f>LEFT(K5839,LEN(K5839)-3)</f>
        <v>5</v>
      </c>
      <c r="M5839" t="str">
        <f>RIGHT(K5839,3)</f>
        <v>万/月</v>
      </c>
    </row>
    <row r="5840" spans="1:13" x14ac:dyDescent="0.2">
      <c r="A5840" t="s">
        <v>1792</v>
      </c>
      <c r="B5840" t="str">
        <f>IFERROR(LOOKUP(1,0/SEARCH(Sheet2!$E$3:$E$18,A5840),Sheet2!$F$3:$F$18),"其他")</f>
        <v>运维工程师</v>
      </c>
      <c r="C5840" t="s">
        <v>766</v>
      </c>
      <c r="D5840" t="s">
        <v>51</v>
      </c>
      <c r="E5840" t="s">
        <v>8</v>
      </c>
      <c r="F5840" t="s">
        <v>839</v>
      </c>
      <c r="G5840" t="s">
        <v>9038</v>
      </c>
      <c r="H5840" t="s">
        <v>38</v>
      </c>
      <c r="I5840" t="s">
        <v>12</v>
      </c>
      <c r="J5840">
        <v>3</v>
      </c>
      <c r="K5840" t="s">
        <v>11131</v>
      </c>
      <c r="L5840" t="str">
        <f>LEFT(K5840,LEN(K5840)-3)</f>
        <v>5</v>
      </c>
      <c r="M5840" t="str">
        <f>RIGHT(K5840,3)</f>
        <v>万/月</v>
      </c>
    </row>
    <row r="5841" spans="1:13" x14ac:dyDescent="0.2">
      <c r="A5841" t="s">
        <v>1387</v>
      </c>
      <c r="B5841" t="str">
        <f>IFERROR(LOOKUP(1,0/SEARCH(Sheet2!$E$3:$E$18,A5841),Sheet2!$F$3:$F$18),"其他")</f>
        <v>其他</v>
      </c>
      <c r="C5841" t="s">
        <v>766</v>
      </c>
      <c r="D5841" t="s">
        <v>15</v>
      </c>
      <c r="E5841" t="s">
        <v>16</v>
      </c>
      <c r="F5841" t="s">
        <v>1388</v>
      </c>
      <c r="G5841" t="s">
        <v>1389</v>
      </c>
      <c r="H5841" t="s">
        <v>26</v>
      </c>
      <c r="I5841" t="s">
        <v>50</v>
      </c>
      <c r="J5841">
        <v>3</v>
      </c>
      <c r="K5841" t="s">
        <v>11131</v>
      </c>
      <c r="L5841" t="str">
        <f>LEFT(K5841,LEN(K5841)-3)</f>
        <v>5</v>
      </c>
      <c r="M5841" t="str">
        <f>RIGHT(K5841,3)</f>
        <v>万/月</v>
      </c>
    </row>
    <row r="5842" spans="1:13" x14ac:dyDescent="0.2">
      <c r="A5842" t="s">
        <v>1481</v>
      </c>
      <c r="B5842" t="str">
        <f>IFERROR(LOOKUP(1,0/SEARCH(Sheet2!$E$3:$E$18,A5842),Sheet2!$F$3:$F$18),"其他")</f>
        <v>其他</v>
      </c>
      <c r="C5842" t="s">
        <v>225</v>
      </c>
      <c r="D5842" t="s">
        <v>35</v>
      </c>
      <c r="E5842" t="s">
        <v>139</v>
      </c>
      <c r="F5842" t="s">
        <v>36</v>
      </c>
      <c r="G5842" t="s">
        <v>912</v>
      </c>
      <c r="H5842" t="s">
        <v>112</v>
      </c>
      <c r="I5842" t="s">
        <v>12</v>
      </c>
      <c r="J5842">
        <v>3</v>
      </c>
      <c r="K5842" t="s">
        <v>11132</v>
      </c>
      <c r="L5842" t="str">
        <f>LEFT(K5842,LEN(K5842)-3)</f>
        <v>4</v>
      </c>
      <c r="M5842" t="str">
        <f>RIGHT(K5842,3)</f>
        <v>万/月</v>
      </c>
    </row>
    <row r="5843" spans="1:13" x14ac:dyDescent="0.2">
      <c r="A5843" t="s">
        <v>1495</v>
      </c>
      <c r="B5843" t="str">
        <f>IFERROR(LOOKUP(1,0/SEARCH(Sheet2!$E$3:$E$18,A5843),Sheet2!$F$3:$F$18),"其他")</f>
        <v>其他</v>
      </c>
      <c r="C5843" t="s">
        <v>724</v>
      </c>
      <c r="D5843" t="s">
        <v>15</v>
      </c>
      <c r="E5843" t="s">
        <v>16</v>
      </c>
      <c r="F5843" t="s">
        <v>30</v>
      </c>
      <c r="G5843" t="s">
        <v>722</v>
      </c>
      <c r="H5843" t="s">
        <v>112</v>
      </c>
      <c r="I5843" t="s">
        <v>12</v>
      </c>
      <c r="J5843">
        <v>3</v>
      </c>
      <c r="K5843" t="s">
        <v>11144</v>
      </c>
      <c r="L5843" t="str">
        <f>LEFT(K5843,LEN(K5843)-3)</f>
        <v>6</v>
      </c>
      <c r="M5843" t="str">
        <f>RIGHT(K5843,3)</f>
        <v>万/月</v>
      </c>
    </row>
    <row r="5844" spans="1:13" x14ac:dyDescent="0.2">
      <c r="A5844" t="s">
        <v>8644</v>
      </c>
      <c r="B5844" t="str">
        <f>IFERROR(LOOKUP(1,0/SEARCH(Sheet2!$E$3:$E$18,A5844),Sheet2!$F$3:$F$18),"其他")</f>
        <v>其他</v>
      </c>
      <c r="C5844" t="s">
        <v>225</v>
      </c>
      <c r="D5844" t="s">
        <v>35</v>
      </c>
      <c r="E5844" t="s">
        <v>16</v>
      </c>
      <c r="F5844" t="s">
        <v>1192</v>
      </c>
      <c r="G5844" t="s">
        <v>1756</v>
      </c>
      <c r="H5844" t="s">
        <v>112</v>
      </c>
      <c r="I5844" t="s">
        <v>12</v>
      </c>
      <c r="J5844">
        <v>3</v>
      </c>
      <c r="K5844" t="s">
        <v>11132</v>
      </c>
      <c r="L5844" t="str">
        <f>LEFT(K5844,LEN(K5844)-3)</f>
        <v>4</v>
      </c>
      <c r="M5844" t="str">
        <f>RIGHT(K5844,3)</f>
        <v>万/月</v>
      </c>
    </row>
    <row r="5845" spans="1:13" x14ac:dyDescent="0.2">
      <c r="A5845" t="s">
        <v>1862</v>
      </c>
      <c r="B5845" t="str">
        <f>IFERROR(LOOKUP(1,0/SEARCH(Sheet2!$E$3:$E$18,A5845),Sheet2!$F$3:$F$18),"其他")</f>
        <v>其他</v>
      </c>
      <c r="C5845" t="s">
        <v>225</v>
      </c>
      <c r="D5845" t="s">
        <v>51</v>
      </c>
      <c r="E5845" t="s">
        <v>16</v>
      </c>
      <c r="F5845" t="s">
        <v>30</v>
      </c>
      <c r="G5845" t="s">
        <v>1863</v>
      </c>
      <c r="H5845" t="s">
        <v>112</v>
      </c>
      <c r="I5845" t="s">
        <v>129</v>
      </c>
      <c r="J5845">
        <v>3</v>
      </c>
      <c r="K5845" t="s">
        <v>11132</v>
      </c>
      <c r="L5845" t="str">
        <f>LEFT(K5845,LEN(K5845)-3)</f>
        <v>4</v>
      </c>
      <c r="M5845" t="str">
        <f>RIGHT(K5845,3)</f>
        <v>万/月</v>
      </c>
    </row>
    <row r="5846" spans="1:13" x14ac:dyDescent="0.2">
      <c r="A5846" t="s">
        <v>2539</v>
      </c>
      <c r="B5846" t="str">
        <f>IFERROR(LOOKUP(1,0/SEARCH(Sheet2!$E$3:$E$18,A5846),Sheet2!$F$3:$F$18),"其他")</f>
        <v>其他</v>
      </c>
      <c r="C5846" t="s">
        <v>291</v>
      </c>
      <c r="D5846" t="s">
        <v>15</v>
      </c>
      <c r="E5846" t="s">
        <v>547</v>
      </c>
      <c r="F5846" t="s">
        <v>36</v>
      </c>
      <c r="G5846" t="s">
        <v>2540</v>
      </c>
      <c r="H5846" t="s">
        <v>38</v>
      </c>
      <c r="I5846" t="s">
        <v>12</v>
      </c>
      <c r="J5846">
        <v>3</v>
      </c>
      <c r="K5846" t="s">
        <v>11108</v>
      </c>
      <c r="L5846" t="str">
        <f>LEFT(K5846,LEN(K5846)-3)</f>
        <v>5</v>
      </c>
      <c r="M5846" t="str">
        <f>RIGHT(K5846,3)</f>
        <v>千/月</v>
      </c>
    </row>
    <row r="5847" spans="1:13" x14ac:dyDescent="0.2">
      <c r="A5847" t="s">
        <v>3211</v>
      </c>
      <c r="B5847" t="str">
        <f>IFERROR(LOOKUP(1,0/SEARCH(Sheet2!$E$3:$E$18,A5847),Sheet2!$F$3:$F$18),"其他")</f>
        <v>其他</v>
      </c>
      <c r="C5847" t="s">
        <v>766</v>
      </c>
      <c r="D5847" t="s">
        <v>15</v>
      </c>
      <c r="E5847" t="s">
        <v>8</v>
      </c>
      <c r="F5847" t="s">
        <v>839</v>
      </c>
      <c r="G5847" t="s">
        <v>3212</v>
      </c>
      <c r="H5847" t="s">
        <v>38</v>
      </c>
      <c r="I5847" t="s">
        <v>20</v>
      </c>
      <c r="J5847">
        <v>3</v>
      </c>
      <c r="K5847" t="s">
        <v>11131</v>
      </c>
      <c r="L5847" t="str">
        <f>LEFT(K5847,LEN(K5847)-3)</f>
        <v>5</v>
      </c>
      <c r="M5847" t="str">
        <f>RIGHT(K5847,3)</f>
        <v>万/月</v>
      </c>
    </row>
    <row r="5848" spans="1:13" x14ac:dyDescent="0.2">
      <c r="A5848" t="s">
        <v>3799</v>
      </c>
      <c r="B5848" t="str">
        <f>IFERROR(LOOKUP(1,0/SEARCH(Sheet2!$E$3:$E$18,A5848),Sheet2!$F$3:$F$18),"其他")</f>
        <v>其他</v>
      </c>
      <c r="C5848" t="s">
        <v>225</v>
      </c>
      <c r="D5848" t="s">
        <v>15</v>
      </c>
      <c r="E5848" t="s">
        <v>16</v>
      </c>
      <c r="F5848" t="s">
        <v>1636</v>
      </c>
      <c r="G5848" t="s">
        <v>3800</v>
      </c>
      <c r="H5848" t="s">
        <v>42</v>
      </c>
      <c r="I5848" t="s">
        <v>50</v>
      </c>
      <c r="J5848">
        <v>3</v>
      </c>
      <c r="K5848" t="s">
        <v>11132</v>
      </c>
      <c r="L5848" t="str">
        <f>LEFT(K5848,LEN(K5848)-3)</f>
        <v>4</v>
      </c>
      <c r="M5848" t="str">
        <f>RIGHT(K5848,3)</f>
        <v>万/月</v>
      </c>
    </row>
    <row r="5849" spans="1:13" x14ac:dyDescent="0.2">
      <c r="A5849" t="s">
        <v>1380</v>
      </c>
      <c r="B5849" t="str">
        <f>IFERROR(LOOKUP(1,0/SEARCH(Sheet2!$E$3:$E$18,A5849),Sheet2!$F$3:$F$18),"其他")</f>
        <v>其他</v>
      </c>
      <c r="C5849" t="s">
        <v>3902</v>
      </c>
      <c r="D5849" t="s">
        <v>15</v>
      </c>
      <c r="E5849" t="s">
        <v>16</v>
      </c>
      <c r="F5849" t="s">
        <v>1503</v>
      </c>
      <c r="G5849" t="s">
        <v>3903</v>
      </c>
      <c r="H5849" t="s">
        <v>93</v>
      </c>
      <c r="I5849" t="s">
        <v>149</v>
      </c>
      <c r="J5849">
        <v>3</v>
      </c>
      <c r="K5849" t="s">
        <v>11170</v>
      </c>
      <c r="L5849" t="str">
        <f>LEFT(K5849,LEN(K5849)-3)</f>
        <v>4.5</v>
      </c>
      <c r="M5849" t="str">
        <f>RIGHT(K5849,3)</f>
        <v>万/月</v>
      </c>
    </row>
    <row r="5850" spans="1:13" x14ac:dyDescent="0.2">
      <c r="A5850" t="s">
        <v>6105</v>
      </c>
      <c r="B5850" t="str">
        <f>IFERROR(LOOKUP(1,0/SEARCH(Sheet2!$E$3:$E$18,A5850),Sheet2!$F$3:$F$18),"其他")</f>
        <v>其他</v>
      </c>
      <c r="C5850" t="s">
        <v>6106</v>
      </c>
      <c r="D5850" t="s">
        <v>7</v>
      </c>
      <c r="E5850" t="s">
        <v>241</v>
      </c>
      <c r="F5850" t="s">
        <v>1961</v>
      </c>
      <c r="G5850" t="s">
        <v>6107</v>
      </c>
      <c r="H5850" t="s">
        <v>93</v>
      </c>
      <c r="I5850" t="s">
        <v>12</v>
      </c>
      <c r="J5850">
        <v>3</v>
      </c>
      <c r="K5850" t="s">
        <v>11180</v>
      </c>
      <c r="L5850" t="str">
        <f>LEFT(K5850,LEN(K5850)-3)</f>
        <v>5.5</v>
      </c>
      <c r="M5850" t="str">
        <f>RIGHT(K5850,3)</f>
        <v>千/月</v>
      </c>
    </row>
    <row r="5851" spans="1:13" x14ac:dyDescent="0.2">
      <c r="A5851" t="s">
        <v>6930</v>
      </c>
      <c r="B5851" t="str">
        <f>IFERROR(LOOKUP(1,0/SEARCH(Sheet2!$E$3:$E$18,A5851),Sheet2!$F$3:$F$18),"其他")</f>
        <v>数据分析工程师</v>
      </c>
      <c r="C5851" t="s">
        <v>1110</v>
      </c>
      <c r="D5851" t="s">
        <v>7</v>
      </c>
      <c r="E5851" t="s">
        <v>16</v>
      </c>
      <c r="F5851" t="s">
        <v>5226</v>
      </c>
      <c r="G5851" t="s">
        <v>6931</v>
      </c>
      <c r="H5851" t="s">
        <v>11</v>
      </c>
      <c r="I5851" t="s">
        <v>12</v>
      </c>
      <c r="J5851">
        <v>3</v>
      </c>
      <c r="K5851" t="s">
        <v>11119</v>
      </c>
      <c r="L5851" t="str">
        <f>LEFT(K5851,LEN(K5851)-3)</f>
        <v>6</v>
      </c>
      <c r="M5851" t="str">
        <f>RIGHT(K5851,3)</f>
        <v>千/月</v>
      </c>
    </row>
    <row r="5852" spans="1:13" x14ac:dyDescent="0.2">
      <c r="A5852" t="s">
        <v>9997</v>
      </c>
      <c r="B5852" t="str">
        <f>IFERROR(LOOKUP(1,0/SEARCH(Sheet2!$E$3:$E$18,A5852),Sheet2!$F$3:$F$18),"其他")</f>
        <v>其他</v>
      </c>
      <c r="C5852" t="s">
        <v>291</v>
      </c>
      <c r="D5852" t="s">
        <v>7</v>
      </c>
      <c r="E5852" t="s">
        <v>16</v>
      </c>
      <c r="F5852" t="s">
        <v>2558</v>
      </c>
      <c r="G5852" t="s">
        <v>1274</v>
      </c>
      <c r="H5852" t="s">
        <v>26</v>
      </c>
      <c r="I5852" t="s">
        <v>12</v>
      </c>
      <c r="J5852">
        <v>3</v>
      </c>
      <c r="K5852" t="s">
        <v>11108</v>
      </c>
      <c r="L5852" t="str">
        <f>LEFT(K5852,LEN(K5852)-3)</f>
        <v>5</v>
      </c>
      <c r="M5852" t="str">
        <f>RIGHT(K5852,3)</f>
        <v>千/月</v>
      </c>
    </row>
    <row r="5853" spans="1:13" x14ac:dyDescent="0.2">
      <c r="A5853" t="s">
        <v>552</v>
      </c>
      <c r="B5853" t="str">
        <f>IFERROR(LOOKUP(1,0/SEARCH(Sheet2!$E$3:$E$18,A5853),Sheet2!$F$3:$F$18),"其他")</f>
        <v>其他</v>
      </c>
      <c r="C5853" t="s">
        <v>225</v>
      </c>
      <c r="D5853" t="s">
        <v>15</v>
      </c>
      <c r="E5853" t="s">
        <v>16</v>
      </c>
      <c r="F5853" t="s">
        <v>24</v>
      </c>
      <c r="G5853" t="s">
        <v>553</v>
      </c>
      <c r="H5853" t="s">
        <v>11</v>
      </c>
      <c r="I5853" t="s">
        <v>12</v>
      </c>
      <c r="J5853">
        <v>3</v>
      </c>
      <c r="K5853" t="s">
        <v>11132</v>
      </c>
      <c r="L5853" t="str">
        <f>LEFT(K5853,LEN(K5853)-3)</f>
        <v>4</v>
      </c>
      <c r="M5853" t="str">
        <f>RIGHT(K5853,3)</f>
        <v>万/月</v>
      </c>
    </row>
    <row r="5854" spans="1:13" x14ac:dyDescent="0.2">
      <c r="A5854" t="s">
        <v>580</v>
      </c>
      <c r="B5854" t="str">
        <f>IFERROR(LOOKUP(1,0/SEARCH(Sheet2!$E$3:$E$18,A5854),Sheet2!$F$3:$F$18),"其他")</f>
        <v>其他</v>
      </c>
      <c r="C5854" t="s">
        <v>291</v>
      </c>
      <c r="D5854" t="s">
        <v>7</v>
      </c>
      <c r="E5854" t="s">
        <v>143</v>
      </c>
      <c r="F5854" t="s">
        <v>17</v>
      </c>
      <c r="G5854" t="s">
        <v>581</v>
      </c>
      <c r="H5854" t="s">
        <v>93</v>
      </c>
      <c r="I5854" t="s">
        <v>12</v>
      </c>
      <c r="J5854">
        <v>3</v>
      </c>
      <c r="K5854" t="s">
        <v>11108</v>
      </c>
      <c r="L5854" t="str">
        <f>LEFT(K5854,LEN(K5854)-3)</f>
        <v>5</v>
      </c>
      <c r="M5854" t="str">
        <f>RIGHT(K5854,3)</f>
        <v>千/月</v>
      </c>
    </row>
    <row r="5855" spans="1:13" x14ac:dyDescent="0.2">
      <c r="A5855" t="s">
        <v>582</v>
      </c>
      <c r="B5855" t="str">
        <f>IFERROR(LOOKUP(1,0/SEARCH(Sheet2!$E$3:$E$18,A5855),Sheet2!$F$3:$F$18),"其他")</f>
        <v>其他</v>
      </c>
      <c r="C5855" t="s">
        <v>276</v>
      </c>
      <c r="D5855" t="s">
        <v>35</v>
      </c>
      <c r="E5855" t="s">
        <v>16</v>
      </c>
      <c r="F5855" t="s">
        <v>36</v>
      </c>
      <c r="G5855" t="s">
        <v>583</v>
      </c>
      <c r="H5855" t="s">
        <v>93</v>
      </c>
      <c r="I5855" t="s">
        <v>20</v>
      </c>
      <c r="J5855">
        <v>3</v>
      </c>
      <c r="K5855" t="s">
        <v>11143</v>
      </c>
      <c r="L5855" t="str">
        <f>LEFT(K5855,LEN(K5855)-3)</f>
        <v>8</v>
      </c>
      <c r="M5855" t="str">
        <f>RIGHT(K5855,3)</f>
        <v>万/月</v>
      </c>
    </row>
    <row r="5856" spans="1:13" x14ac:dyDescent="0.2">
      <c r="A5856" t="s">
        <v>723</v>
      </c>
      <c r="B5856" t="str">
        <f>IFERROR(LOOKUP(1,0/SEARCH(Sheet2!$E$3:$E$18,A5856),Sheet2!$F$3:$F$18),"其他")</f>
        <v>其他</v>
      </c>
      <c r="C5856" t="s">
        <v>724</v>
      </c>
      <c r="D5856" t="s">
        <v>7</v>
      </c>
      <c r="E5856" t="s">
        <v>16</v>
      </c>
      <c r="F5856" t="s">
        <v>30</v>
      </c>
      <c r="G5856" t="s">
        <v>722</v>
      </c>
      <c r="H5856" t="s">
        <v>112</v>
      </c>
      <c r="I5856" t="s">
        <v>12</v>
      </c>
      <c r="J5856">
        <v>3</v>
      </c>
      <c r="K5856" t="s">
        <v>11144</v>
      </c>
      <c r="L5856" t="str">
        <f>LEFT(K5856,LEN(K5856)-3)</f>
        <v>6</v>
      </c>
      <c r="M5856" t="str">
        <f>RIGHT(K5856,3)</f>
        <v>万/月</v>
      </c>
    </row>
    <row r="5857" spans="1:13" x14ac:dyDescent="0.2">
      <c r="A5857" t="s">
        <v>737</v>
      </c>
      <c r="B5857" t="str">
        <f>IFERROR(LOOKUP(1,0/SEARCH(Sheet2!$E$3:$E$18,A5857),Sheet2!$F$3:$F$18),"其他")</f>
        <v>其他</v>
      </c>
      <c r="C5857" t="s">
        <v>225</v>
      </c>
      <c r="D5857" t="s">
        <v>65</v>
      </c>
      <c r="E5857" t="s">
        <v>16</v>
      </c>
      <c r="F5857" t="s">
        <v>24</v>
      </c>
      <c r="G5857" t="s">
        <v>722</v>
      </c>
      <c r="H5857" t="s">
        <v>112</v>
      </c>
      <c r="I5857" t="s">
        <v>12</v>
      </c>
      <c r="J5857">
        <v>3</v>
      </c>
      <c r="K5857" t="s">
        <v>11132</v>
      </c>
      <c r="L5857" t="str">
        <f>LEFT(K5857,LEN(K5857)-3)</f>
        <v>4</v>
      </c>
      <c r="M5857" t="str">
        <f>RIGHT(K5857,3)</f>
        <v>万/月</v>
      </c>
    </row>
    <row r="5858" spans="1:13" x14ac:dyDescent="0.2">
      <c r="A5858" t="s">
        <v>738</v>
      </c>
      <c r="B5858" t="str">
        <f>IFERROR(LOOKUP(1,0/SEARCH(Sheet2!$E$3:$E$18,A5858),Sheet2!$F$3:$F$18),"其他")</f>
        <v>其他</v>
      </c>
      <c r="C5858" t="s">
        <v>724</v>
      </c>
      <c r="D5858" t="s">
        <v>23</v>
      </c>
      <c r="E5858" t="s">
        <v>16</v>
      </c>
      <c r="F5858" t="s">
        <v>24</v>
      </c>
      <c r="G5858" t="s">
        <v>63</v>
      </c>
      <c r="H5858" t="s">
        <v>11</v>
      </c>
      <c r="I5858" t="s">
        <v>12</v>
      </c>
      <c r="J5858">
        <v>3</v>
      </c>
      <c r="K5858" t="s">
        <v>11144</v>
      </c>
      <c r="L5858" t="str">
        <f>LEFT(K5858,LEN(K5858)-3)</f>
        <v>6</v>
      </c>
      <c r="M5858" t="str">
        <f>RIGHT(K5858,3)</f>
        <v>万/月</v>
      </c>
    </row>
    <row r="5859" spans="1:13" x14ac:dyDescent="0.2">
      <c r="A5859" t="s">
        <v>765</v>
      </c>
      <c r="B5859" t="str">
        <f>IFERROR(LOOKUP(1,0/SEARCH(Sheet2!$E$3:$E$18,A5859),Sheet2!$F$3:$F$18),"其他")</f>
        <v>其他</v>
      </c>
      <c r="C5859" t="s">
        <v>766</v>
      </c>
      <c r="D5859" t="s">
        <v>7</v>
      </c>
      <c r="E5859" t="s">
        <v>16</v>
      </c>
      <c r="F5859" t="s">
        <v>36</v>
      </c>
      <c r="G5859" t="s">
        <v>700</v>
      </c>
      <c r="H5859" t="s">
        <v>42</v>
      </c>
      <c r="I5859" t="s">
        <v>129</v>
      </c>
      <c r="J5859">
        <v>3</v>
      </c>
      <c r="K5859" t="s">
        <v>11131</v>
      </c>
      <c r="L5859" t="str">
        <f>LEFT(K5859,LEN(K5859)-3)</f>
        <v>5</v>
      </c>
      <c r="M5859" t="str">
        <f>RIGHT(K5859,3)</f>
        <v>万/月</v>
      </c>
    </row>
    <row r="5860" spans="1:13" x14ac:dyDescent="0.2">
      <c r="A5860" t="s">
        <v>825</v>
      </c>
      <c r="B5860" t="str">
        <f>IFERROR(LOOKUP(1,0/SEARCH(Sheet2!$E$3:$E$18,A5860),Sheet2!$F$3:$F$18),"其他")</f>
        <v>其他</v>
      </c>
      <c r="C5860" t="s">
        <v>766</v>
      </c>
      <c r="D5860" t="s">
        <v>35</v>
      </c>
      <c r="E5860" t="s">
        <v>16</v>
      </c>
      <c r="F5860" t="s">
        <v>24</v>
      </c>
      <c r="G5860" t="s">
        <v>826</v>
      </c>
      <c r="H5860" t="s">
        <v>38</v>
      </c>
      <c r="I5860" t="s">
        <v>12</v>
      </c>
      <c r="J5860">
        <v>3</v>
      </c>
      <c r="K5860" t="s">
        <v>11131</v>
      </c>
      <c r="L5860" t="str">
        <f>LEFT(K5860,LEN(K5860)-3)</f>
        <v>5</v>
      </c>
      <c r="M5860" t="str">
        <f>RIGHT(K5860,3)</f>
        <v>万/月</v>
      </c>
    </row>
    <row r="5861" spans="1:13" x14ac:dyDescent="0.2">
      <c r="A5861" t="s">
        <v>765</v>
      </c>
      <c r="B5861" t="str">
        <f>IFERROR(LOOKUP(1,0/SEARCH(Sheet2!$E$3:$E$18,A5861),Sheet2!$F$3:$F$18),"其他")</f>
        <v>其他</v>
      </c>
      <c r="C5861" t="s">
        <v>766</v>
      </c>
      <c r="D5861" t="s">
        <v>51</v>
      </c>
      <c r="E5861" t="s">
        <v>16</v>
      </c>
      <c r="F5861" t="s">
        <v>24</v>
      </c>
      <c r="G5861" t="s">
        <v>826</v>
      </c>
      <c r="H5861" t="s">
        <v>38</v>
      </c>
      <c r="I5861" t="s">
        <v>12</v>
      </c>
      <c r="J5861">
        <v>3</v>
      </c>
      <c r="K5861" t="s">
        <v>11131</v>
      </c>
      <c r="L5861" t="str">
        <f>LEFT(K5861,LEN(K5861)-3)</f>
        <v>5</v>
      </c>
      <c r="M5861" t="str">
        <f>RIGHT(K5861,3)</f>
        <v>万/月</v>
      </c>
    </row>
    <row r="5862" spans="1:13" x14ac:dyDescent="0.2">
      <c r="A5862" t="s">
        <v>867</v>
      </c>
      <c r="B5862" t="str">
        <f>IFERROR(LOOKUP(1,0/SEARCH(Sheet2!$E$3:$E$18,A5862),Sheet2!$F$3:$F$18),"其他")</f>
        <v>其他</v>
      </c>
      <c r="C5862" t="s">
        <v>225</v>
      </c>
      <c r="D5862" t="s">
        <v>7</v>
      </c>
      <c r="E5862" t="s">
        <v>143</v>
      </c>
      <c r="F5862" t="s">
        <v>30</v>
      </c>
      <c r="G5862" t="s">
        <v>868</v>
      </c>
      <c r="H5862" t="s">
        <v>19</v>
      </c>
      <c r="I5862" t="s">
        <v>129</v>
      </c>
      <c r="J5862">
        <v>3</v>
      </c>
      <c r="K5862" t="s">
        <v>11132</v>
      </c>
      <c r="L5862" t="str">
        <f>LEFT(K5862,LEN(K5862)-3)</f>
        <v>4</v>
      </c>
      <c r="M5862" t="str">
        <f>RIGHT(K5862,3)</f>
        <v>万/月</v>
      </c>
    </row>
    <row r="5863" spans="1:13" x14ac:dyDescent="0.2">
      <c r="A5863" t="s">
        <v>1109</v>
      </c>
      <c r="B5863" t="str">
        <f>IFERROR(LOOKUP(1,0/SEARCH(Sheet2!$E$3:$E$18,A5863),Sheet2!$F$3:$F$18),"其他")</f>
        <v>其他</v>
      </c>
      <c r="C5863" t="s">
        <v>1110</v>
      </c>
      <c r="D5863" t="s">
        <v>15</v>
      </c>
      <c r="E5863" t="s">
        <v>742</v>
      </c>
      <c r="F5863" t="s">
        <v>17</v>
      </c>
      <c r="G5863" t="s">
        <v>1111</v>
      </c>
      <c r="H5863" t="s">
        <v>26</v>
      </c>
      <c r="I5863" t="s">
        <v>50</v>
      </c>
      <c r="J5863">
        <v>3</v>
      </c>
      <c r="K5863" t="s">
        <v>11119</v>
      </c>
      <c r="L5863" t="str">
        <f>LEFT(K5863,LEN(K5863)-3)</f>
        <v>6</v>
      </c>
      <c r="M5863" t="str">
        <f>RIGHT(K5863,3)</f>
        <v>千/月</v>
      </c>
    </row>
    <row r="5864" spans="1:13" x14ac:dyDescent="0.2">
      <c r="A5864" t="s">
        <v>1233</v>
      </c>
      <c r="B5864" t="str">
        <f>IFERROR(LOOKUP(1,0/SEARCH(Sheet2!$E$3:$E$18,A5864),Sheet2!$F$3:$F$18),"其他")</f>
        <v>其他</v>
      </c>
      <c r="C5864" t="s">
        <v>1110</v>
      </c>
      <c r="D5864" t="s">
        <v>7</v>
      </c>
      <c r="E5864" t="s">
        <v>16</v>
      </c>
      <c r="F5864" t="s">
        <v>24</v>
      </c>
      <c r="G5864" t="s">
        <v>1234</v>
      </c>
      <c r="H5864" t="s">
        <v>93</v>
      </c>
      <c r="I5864" t="s">
        <v>12</v>
      </c>
      <c r="J5864">
        <v>3</v>
      </c>
      <c r="K5864" t="s">
        <v>11119</v>
      </c>
      <c r="L5864" t="str">
        <f>LEFT(K5864,LEN(K5864)-3)</f>
        <v>6</v>
      </c>
      <c r="M5864" t="str">
        <f>RIGHT(K5864,3)</f>
        <v>千/月</v>
      </c>
    </row>
    <row r="5865" spans="1:13" x14ac:dyDescent="0.2">
      <c r="A5865" t="s">
        <v>1292</v>
      </c>
      <c r="B5865" t="str">
        <f>IFERROR(LOOKUP(1,0/SEARCH(Sheet2!$E$3:$E$18,A5865),Sheet2!$F$3:$F$18),"其他")</f>
        <v>其他</v>
      </c>
      <c r="C5865" t="s">
        <v>564</v>
      </c>
      <c r="D5865" t="s">
        <v>23</v>
      </c>
      <c r="E5865" t="s">
        <v>547</v>
      </c>
      <c r="F5865" t="s">
        <v>321</v>
      </c>
      <c r="G5865" t="s">
        <v>1293</v>
      </c>
      <c r="H5865" t="s">
        <v>38</v>
      </c>
      <c r="I5865" t="s">
        <v>12</v>
      </c>
      <c r="J5865">
        <v>3</v>
      </c>
      <c r="K5865" t="s">
        <v>11151</v>
      </c>
      <c r="L5865" t="str">
        <f>LEFT(K5865,LEN(K5865)-3)</f>
        <v>4.5</v>
      </c>
      <c r="M5865" t="str">
        <f>RIGHT(K5865,3)</f>
        <v>千/月</v>
      </c>
    </row>
    <row r="5866" spans="1:13" x14ac:dyDescent="0.2">
      <c r="A5866" t="s">
        <v>1302</v>
      </c>
      <c r="B5866" t="str">
        <f>IFERROR(LOOKUP(1,0/SEARCH(Sheet2!$E$3:$E$18,A5866),Sheet2!$F$3:$F$18),"其他")</f>
        <v>其他</v>
      </c>
      <c r="C5866" t="s">
        <v>564</v>
      </c>
      <c r="D5866" t="s">
        <v>23</v>
      </c>
      <c r="E5866" t="s">
        <v>143</v>
      </c>
      <c r="F5866" t="s">
        <v>120</v>
      </c>
      <c r="G5866" t="s">
        <v>1303</v>
      </c>
      <c r="H5866" t="s">
        <v>93</v>
      </c>
      <c r="I5866" t="s">
        <v>12</v>
      </c>
      <c r="J5866">
        <v>3</v>
      </c>
      <c r="K5866" t="s">
        <v>11151</v>
      </c>
      <c r="L5866" t="str">
        <f>LEFT(K5866,LEN(K5866)-3)</f>
        <v>4.5</v>
      </c>
      <c r="M5866" t="str">
        <f>RIGHT(K5866,3)</f>
        <v>千/月</v>
      </c>
    </row>
    <row r="5867" spans="1:13" x14ac:dyDescent="0.2">
      <c r="A5867" t="s">
        <v>1500</v>
      </c>
      <c r="B5867" t="str">
        <f>IFERROR(LOOKUP(1,0/SEARCH(Sheet2!$E$3:$E$18,A5867),Sheet2!$F$3:$F$18),"其他")</f>
        <v>其他</v>
      </c>
      <c r="C5867" t="s">
        <v>225</v>
      </c>
      <c r="D5867" t="s">
        <v>35</v>
      </c>
      <c r="E5867" t="s">
        <v>16</v>
      </c>
      <c r="F5867" t="s">
        <v>24</v>
      </c>
      <c r="G5867" t="s">
        <v>722</v>
      </c>
      <c r="H5867" t="s">
        <v>112</v>
      </c>
      <c r="I5867" t="s">
        <v>12</v>
      </c>
      <c r="J5867">
        <v>3</v>
      </c>
      <c r="K5867" t="s">
        <v>11132</v>
      </c>
      <c r="L5867" t="str">
        <f>LEFT(K5867,LEN(K5867)-3)</f>
        <v>4</v>
      </c>
      <c r="M5867" t="str">
        <f>RIGHT(K5867,3)</f>
        <v>万/月</v>
      </c>
    </row>
    <row r="5868" spans="1:13" x14ac:dyDescent="0.2">
      <c r="A5868" t="s">
        <v>1573</v>
      </c>
      <c r="B5868" t="str">
        <f>IFERROR(LOOKUP(1,0/SEARCH(Sheet2!$E$3:$E$18,A5868),Sheet2!$F$3:$F$18),"其他")</f>
        <v>其他</v>
      </c>
      <c r="C5868" t="s">
        <v>225</v>
      </c>
      <c r="D5868" t="s">
        <v>35</v>
      </c>
      <c r="E5868" t="s">
        <v>16</v>
      </c>
      <c r="F5868" t="s">
        <v>36</v>
      </c>
      <c r="G5868" t="s">
        <v>993</v>
      </c>
      <c r="H5868" t="s">
        <v>112</v>
      </c>
      <c r="I5868" t="s">
        <v>20</v>
      </c>
      <c r="J5868">
        <v>3</v>
      </c>
      <c r="K5868" t="s">
        <v>11132</v>
      </c>
      <c r="L5868" t="str">
        <f>LEFT(K5868,LEN(K5868)-3)</f>
        <v>4</v>
      </c>
      <c r="M5868" t="str">
        <f>RIGHT(K5868,3)</f>
        <v>万/月</v>
      </c>
    </row>
    <row r="5869" spans="1:13" x14ac:dyDescent="0.2">
      <c r="A5869" t="s">
        <v>1585</v>
      </c>
      <c r="B5869" t="str">
        <f>IFERROR(LOOKUP(1,0/SEARCH(Sheet2!$E$3:$E$18,A5869),Sheet2!$F$3:$F$18),"其他")</f>
        <v>其他</v>
      </c>
      <c r="C5869" t="s">
        <v>225</v>
      </c>
      <c r="D5869" t="s">
        <v>35</v>
      </c>
      <c r="E5869" t="s">
        <v>16</v>
      </c>
      <c r="F5869" t="s">
        <v>30</v>
      </c>
      <c r="G5869" t="s">
        <v>66</v>
      </c>
      <c r="H5869" t="s">
        <v>19</v>
      </c>
      <c r="I5869" t="s">
        <v>50</v>
      </c>
      <c r="J5869">
        <v>3</v>
      </c>
      <c r="K5869" t="s">
        <v>11132</v>
      </c>
      <c r="L5869" t="str">
        <f>LEFT(K5869,LEN(K5869)-3)</f>
        <v>4</v>
      </c>
      <c r="M5869" t="str">
        <f>RIGHT(K5869,3)</f>
        <v>万/月</v>
      </c>
    </row>
    <row r="5870" spans="1:13" x14ac:dyDescent="0.2">
      <c r="A5870" t="s">
        <v>1672</v>
      </c>
      <c r="B5870" t="str">
        <f>IFERROR(LOOKUP(1,0/SEARCH(Sheet2!$E$3:$E$18,A5870),Sheet2!$F$3:$F$18),"其他")</f>
        <v>其他</v>
      </c>
      <c r="C5870" t="s">
        <v>766</v>
      </c>
      <c r="D5870" t="s">
        <v>7</v>
      </c>
      <c r="E5870" t="s">
        <v>59</v>
      </c>
      <c r="F5870" t="s">
        <v>30</v>
      </c>
      <c r="G5870" t="s">
        <v>1673</v>
      </c>
      <c r="H5870" t="s">
        <v>38</v>
      </c>
      <c r="I5870" t="s">
        <v>12</v>
      </c>
      <c r="J5870">
        <v>3</v>
      </c>
      <c r="K5870" t="s">
        <v>11131</v>
      </c>
      <c r="L5870" t="str">
        <f>LEFT(K5870,LEN(K5870)-3)</f>
        <v>5</v>
      </c>
      <c r="M5870" t="str">
        <f>RIGHT(K5870,3)</f>
        <v>万/月</v>
      </c>
    </row>
    <row r="5871" spans="1:13" x14ac:dyDescent="0.2">
      <c r="A5871" t="s">
        <v>1683</v>
      </c>
      <c r="B5871" t="str">
        <f>IFERROR(LOOKUP(1,0/SEARCH(Sheet2!$E$3:$E$18,A5871),Sheet2!$F$3:$F$18),"其他")</f>
        <v>其他</v>
      </c>
      <c r="C5871" t="s">
        <v>225</v>
      </c>
      <c r="D5871" t="s">
        <v>35</v>
      </c>
      <c r="E5871" t="s">
        <v>139</v>
      </c>
      <c r="F5871" t="s">
        <v>36</v>
      </c>
      <c r="G5871" t="s">
        <v>912</v>
      </c>
      <c r="H5871" t="s">
        <v>112</v>
      </c>
      <c r="I5871" t="s">
        <v>12</v>
      </c>
      <c r="J5871">
        <v>3</v>
      </c>
      <c r="K5871" t="s">
        <v>11132</v>
      </c>
      <c r="L5871" t="str">
        <f>LEFT(K5871,LEN(K5871)-3)</f>
        <v>4</v>
      </c>
      <c r="M5871" t="str">
        <f>RIGHT(K5871,3)</f>
        <v>万/月</v>
      </c>
    </row>
    <row r="5872" spans="1:13" x14ac:dyDescent="0.2">
      <c r="A5872" t="s">
        <v>1746</v>
      </c>
      <c r="B5872" t="str">
        <f>IFERROR(LOOKUP(1,0/SEARCH(Sheet2!$E$3:$E$18,A5872),Sheet2!$F$3:$F$18),"其他")</f>
        <v>其他</v>
      </c>
      <c r="C5872" t="s">
        <v>225</v>
      </c>
      <c r="D5872" t="s">
        <v>35</v>
      </c>
      <c r="E5872" t="s">
        <v>16</v>
      </c>
      <c r="F5872" t="s">
        <v>30</v>
      </c>
      <c r="G5872" t="s">
        <v>66</v>
      </c>
      <c r="H5872" t="s">
        <v>19</v>
      </c>
      <c r="I5872" t="s">
        <v>50</v>
      </c>
      <c r="J5872">
        <v>3</v>
      </c>
      <c r="K5872" t="s">
        <v>11132</v>
      </c>
      <c r="L5872" t="str">
        <f>LEFT(K5872,LEN(K5872)-3)</f>
        <v>4</v>
      </c>
      <c r="M5872" t="str">
        <f>RIGHT(K5872,3)</f>
        <v>万/月</v>
      </c>
    </row>
    <row r="5873" spans="1:13" x14ac:dyDescent="0.2">
      <c r="A5873" t="s">
        <v>1804</v>
      </c>
      <c r="B5873" t="str">
        <f>IFERROR(LOOKUP(1,0/SEARCH(Sheet2!$E$3:$E$18,A5873),Sheet2!$F$3:$F$18),"其他")</f>
        <v>其他</v>
      </c>
      <c r="C5873" t="s">
        <v>766</v>
      </c>
      <c r="D5873" t="s">
        <v>15</v>
      </c>
      <c r="E5873" t="s">
        <v>16</v>
      </c>
      <c r="F5873" t="s">
        <v>24</v>
      </c>
      <c r="G5873" t="s">
        <v>620</v>
      </c>
      <c r="H5873" t="s">
        <v>11</v>
      </c>
      <c r="I5873" t="s">
        <v>12</v>
      </c>
      <c r="J5873">
        <v>3</v>
      </c>
      <c r="K5873" t="s">
        <v>11131</v>
      </c>
      <c r="L5873" t="str">
        <f>LEFT(K5873,LEN(K5873)-3)</f>
        <v>5</v>
      </c>
      <c r="M5873" t="str">
        <f>RIGHT(K5873,3)</f>
        <v>万/月</v>
      </c>
    </row>
    <row r="5874" spans="1:13" x14ac:dyDescent="0.2">
      <c r="A5874" t="s">
        <v>1835</v>
      </c>
      <c r="B5874" t="str">
        <f>IFERROR(LOOKUP(1,0/SEARCH(Sheet2!$E$3:$E$18,A5874),Sheet2!$F$3:$F$18),"其他")</f>
        <v>其他</v>
      </c>
      <c r="C5874" t="s">
        <v>225</v>
      </c>
      <c r="D5874" t="s">
        <v>7</v>
      </c>
      <c r="E5874" t="s">
        <v>16</v>
      </c>
      <c r="F5874" t="s">
        <v>30</v>
      </c>
      <c r="G5874" t="s">
        <v>1836</v>
      </c>
      <c r="H5874" t="s">
        <v>112</v>
      </c>
      <c r="I5874" t="s">
        <v>81</v>
      </c>
      <c r="J5874">
        <v>3</v>
      </c>
      <c r="K5874" t="s">
        <v>11132</v>
      </c>
      <c r="L5874" t="str">
        <f>LEFT(K5874,LEN(K5874)-3)</f>
        <v>4</v>
      </c>
      <c r="M5874" t="str">
        <f>RIGHT(K5874,3)</f>
        <v>万/月</v>
      </c>
    </row>
    <row r="5875" spans="1:13" x14ac:dyDescent="0.2">
      <c r="A5875" t="s">
        <v>1846</v>
      </c>
      <c r="B5875" t="str">
        <f>IFERROR(LOOKUP(1,0/SEARCH(Sheet2!$E$3:$E$18,A5875),Sheet2!$F$3:$F$18),"其他")</f>
        <v>其他</v>
      </c>
      <c r="C5875" t="s">
        <v>225</v>
      </c>
      <c r="D5875" t="s">
        <v>15</v>
      </c>
      <c r="E5875" t="s">
        <v>16</v>
      </c>
      <c r="F5875" t="s">
        <v>30</v>
      </c>
      <c r="G5875" t="s">
        <v>66</v>
      </c>
      <c r="H5875" t="s">
        <v>19</v>
      </c>
      <c r="I5875" t="s">
        <v>50</v>
      </c>
      <c r="J5875">
        <v>3</v>
      </c>
      <c r="K5875" t="s">
        <v>11132</v>
      </c>
      <c r="L5875" t="str">
        <f>LEFT(K5875,LEN(K5875)-3)</f>
        <v>4</v>
      </c>
      <c r="M5875" t="str">
        <f>RIGHT(K5875,3)</f>
        <v>万/月</v>
      </c>
    </row>
    <row r="5876" spans="1:13" x14ac:dyDescent="0.2">
      <c r="A5876" t="s">
        <v>1925</v>
      </c>
      <c r="B5876" t="str">
        <f>IFERROR(LOOKUP(1,0/SEARCH(Sheet2!$E$3:$E$18,A5876),Sheet2!$F$3:$F$18),"其他")</f>
        <v>其他</v>
      </c>
      <c r="C5876" t="s">
        <v>1110</v>
      </c>
      <c r="D5876" t="s">
        <v>23</v>
      </c>
      <c r="E5876" t="s">
        <v>8</v>
      </c>
      <c r="F5876" t="s">
        <v>24</v>
      </c>
      <c r="G5876" t="s">
        <v>131</v>
      </c>
      <c r="H5876" t="s">
        <v>93</v>
      </c>
      <c r="I5876" t="s">
        <v>12</v>
      </c>
      <c r="J5876">
        <v>3</v>
      </c>
      <c r="K5876" t="s">
        <v>11119</v>
      </c>
      <c r="L5876" t="str">
        <f>LEFT(K5876,LEN(K5876)-3)</f>
        <v>6</v>
      </c>
      <c r="M5876" t="str">
        <f>RIGHT(K5876,3)</f>
        <v>千/月</v>
      </c>
    </row>
    <row r="5877" spans="1:13" x14ac:dyDescent="0.2">
      <c r="A5877" t="s">
        <v>1974</v>
      </c>
      <c r="B5877" t="str">
        <f>IFERROR(LOOKUP(1,0/SEARCH(Sheet2!$E$3:$E$18,A5877),Sheet2!$F$3:$F$18),"其他")</f>
        <v>其他</v>
      </c>
      <c r="C5877" t="s">
        <v>225</v>
      </c>
      <c r="D5877" t="s">
        <v>7</v>
      </c>
      <c r="E5877" t="s">
        <v>16</v>
      </c>
      <c r="F5877" t="s">
        <v>30</v>
      </c>
      <c r="G5877" t="s">
        <v>1975</v>
      </c>
      <c r="H5877" t="s">
        <v>26</v>
      </c>
      <c r="I5877" t="s">
        <v>129</v>
      </c>
      <c r="J5877">
        <v>3</v>
      </c>
      <c r="K5877" t="s">
        <v>11132</v>
      </c>
      <c r="L5877" t="str">
        <f>LEFT(K5877,LEN(K5877)-3)</f>
        <v>4</v>
      </c>
      <c r="M5877" t="str">
        <f>RIGHT(K5877,3)</f>
        <v>万/月</v>
      </c>
    </row>
    <row r="5878" spans="1:13" x14ac:dyDescent="0.2">
      <c r="A5878" t="s">
        <v>1977</v>
      </c>
      <c r="B5878" t="str">
        <f>IFERROR(LOOKUP(1,0/SEARCH(Sheet2!$E$3:$E$18,A5878),Sheet2!$F$3:$F$18),"其他")</f>
        <v>其他</v>
      </c>
      <c r="C5878" t="s">
        <v>766</v>
      </c>
      <c r="D5878" t="s">
        <v>15</v>
      </c>
      <c r="E5878" t="s">
        <v>143</v>
      </c>
      <c r="F5878" t="s">
        <v>36</v>
      </c>
      <c r="G5878" t="s">
        <v>1978</v>
      </c>
      <c r="H5878" t="s">
        <v>42</v>
      </c>
      <c r="I5878" t="s">
        <v>12</v>
      </c>
      <c r="J5878">
        <v>3</v>
      </c>
      <c r="K5878" t="s">
        <v>11131</v>
      </c>
      <c r="L5878" t="str">
        <f>LEFT(K5878,LEN(K5878)-3)</f>
        <v>5</v>
      </c>
      <c r="M5878" t="str">
        <f>RIGHT(K5878,3)</f>
        <v>万/月</v>
      </c>
    </row>
    <row r="5879" spans="1:13" x14ac:dyDescent="0.2">
      <c r="A5879" t="s">
        <v>2172</v>
      </c>
      <c r="B5879" t="str">
        <f>IFERROR(LOOKUP(1,0/SEARCH(Sheet2!$E$3:$E$18,A5879),Sheet2!$F$3:$F$18),"其他")</f>
        <v>其他</v>
      </c>
      <c r="C5879" t="s">
        <v>766</v>
      </c>
      <c r="D5879" t="s">
        <v>35</v>
      </c>
      <c r="E5879" t="s">
        <v>16</v>
      </c>
      <c r="F5879" t="s">
        <v>2173</v>
      </c>
      <c r="G5879" t="s">
        <v>2174</v>
      </c>
      <c r="H5879" t="s">
        <v>19</v>
      </c>
      <c r="I5879" t="s">
        <v>12</v>
      </c>
      <c r="J5879">
        <v>3</v>
      </c>
      <c r="K5879" t="s">
        <v>11131</v>
      </c>
      <c r="L5879" t="str">
        <f>LEFT(K5879,LEN(K5879)-3)</f>
        <v>5</v>
      </c>
      <c r="M5879" t="str">
        <f>RIGHT(K5879,3)</f>
        <v>万/月</v>
      </c>
    </row>
    <row r="5880" spans="1:13" x14ac:dyDescent="0.2">
      <c r="A5880" t="s">
        <v>765</v>
      </c>
      <c r="B5880" t="str">
        <f>IFERROR(LOOKUP(1,0/SEARCH(Sheet2!$E$3:$E$18,A5880),Sheet2!$F$3:$F$18),"其他")</f>
        <v>其他</v>
      </c>
      <c r="C5880" t="s">
        <v>766</v>
      </c>
      <c r="D5880" t="s">
        <v>15</v>
      </c>
      <c r="E5880" t="s">
        <v>16</v>
      </c>
      <c r="F5880" t="s">
        <v>24</v>
      </c>
      <c r="G5880" t="s">
        <v>2189</v>
      </c>
      <c r="H5880" t="s">
        <v>112</v>
      </c>
      <c r="I5880" t="s">
        <v>32</v>
      </c>
      <c r="J5880">
        <v>3</v>
      </c>
      <c r="K5880" t="s">
        <v>11131</v>
      </c>
      <c r="L5880" t="str">
        <f>LEFT(K5880,LEN(K5880)-3)</f>
        <v>5</v>
      </c>
      <c r="M5880" t="str">
        <f>RIGHT(K5880,3)</f>
        <v>万/月</v>
      </c>
    </row>
    <row r="5881" spans="1:13" x14ac:dyDescent="0.2">
      <c r="A5881" t="s">
        <v>2270</v>
      </c>
      <c r="B5881" t="str">
        <f>IFERROR(LOOKUP(1,0/SEARCH(Sheet2!$E$3:$E$18,A5881),Sheet2!$F$3:$F$18),"其他")</f>
        <v>其他</v>
      </c>
      <c r="C5881" t="s">
        <v>2271</v>
      </c>
      <c r="D5881" t="s">
        <v>7</v>
      </c>
      <c r="E5881" t="s">
        <v>16</v>
      </c>
      <c r="F5881" t="s">
        <v>36</v>
      </c>
      <c r="G5881" t="s">
        <v>154</v>
      </c>
      <c r="H5881" t="s">
        <v>112</v>
      </c>
      <c r="I5881" t="s">
        <v>12</v>
      </c>
      <c r="J5881">
        <v>3</v>
      </c>
      <c r="K5881" t="s">
        <v>11133</v>
      </c>
      <c r="L5881" t="str">
        <f>LEFT(K5881,LEN(K5881)-3)</f>
        <v>7</v>
      </c>
      <c r="M5881" t="str">
        <f>RIGHT(K5881,3)</f>
        <v>万/月</v>
      </c>
    </row>
    <row r="5882" spans="1:13" x14ac:dyDescent="0.2">
      <c r="A5882" t="s">
        <v>2410</v>
      </c>
      <c r="B5882" t="str">
        <f>IFERROR(LOOKUP(1,0/SEARCH(Sheet2!$E$3:$E$18,A5882),Sheet2!$F$3:$F$18),"其他")</f>
        <v>其他</v>
      </c>
      <c r="C5882" t="s">
        <v>564</v>
      </c>
      <c r="D5882" t="s">
        <v>7</v>
      </c>
      <c r="E5882" t="s">
        <v>241</v>
      </c>
      <c r="F5882" t="s">
        <v>17</v>
      </c>
      <c r="G5882" t="s">
        <v>2411</v>
      </c>
      <c r="H5882" t="s">
        <v>42</v>
      </c>
      <c r="I5882" t="s">
        <v>12</v>
      </c>
      <c r="J5882">
        <v>3</v>
      </c>
      <c r="K5882" t="s">
        <v>11151</v>
      </c>
      <c r="L5882" t="str">
        <f>LEFT(K5882,LEN(K5882)-3)</f>
        <v>4.5</v>
      </c>
      <c r="M5882" t="str">
        <f>RIGHT(K5882,3)</f>
        <v>千/月</v>
      </c>
    </row>
    <row r="5883" spans="1:13" x14ac:dyDescent="0.2">
      <c r="A5883" t="s">
        <v>3333</v>
      </c>
      <c r="B5883" t="str">
        <f>IFERROR(LOOKUP(1,0/SEARCH(Sheet2!$E$3:$E$18,A5883),Sheet2!$F$3:$F$18),"其他")</f>
        <v>其他</v>
      </c>
      <c r="C5883" t="s">
        <v>225</v>
      </c>
      <c r="D5883" t="s">
        <v>7</v>
      </c>
      <c r="E5883" t="s">
        <v>16</v>
      </c>
      <c r="F5883" t="s">
        <v>3031</v>
      </c>
      <c r="G5883" t="s">
        <v>3334</v>
      </c>
      <c r="H5883" t="s">
        <v>26</v>
      </c>
      <c r="I5883" t="s">
        <v>12</v>
      </c>
      <c r="J5883">
        <v>3</v>
      </c>
      <c r="K5883" t="s">
        <v>11132</v>
      </c>
      <c r="L5883" t="str">
        <f>LEFT(K5883,LEN(K5883)-3)</f>
        <v>4</v>
      </c>
      <c r="M5883" t="str">
        <f>RIGHT(K5883,3)</f>
        <v>万/月</v>
      </c>
    </row>
    <row r="5884" spans="1:13" x14ac:dyDescent="0.2">
      <c r="A5884" t="s">
        <v>3912</v>
      </c>
      <c r="B5884" t="str">
        <f>IFERROR(LOOKUP(1,0/SEARCH(Sheet2!$E$3:$E$18,A5884),Sheet2!$F$3:$F$18),"其他")</f>
        <v>数据分析工程师</v>
      </c>
      <c r="C5884" t="s">
        <v>225</v>
      </c>
      <c r="D5884" t="s">
        <v>15</v>
      </c>
      <c r="E5884" t="s">
        <v>16</v>
      </c>
      <c r="F5884" t="s">
        <v>2314</v>
      </c>
      <c r="G5884" t="s">
        <v>3913</v>
      </c>
      <c r="H5884" t="s">
        <v>26</v>
      </c>
      <c r="I5884" t="s">
        <v>20</v>
      </c>
      <c r="J5884">
        <v>3</v>
      </c>
      <c r="K5884" t="s">
        <v>11132</v>
      </c>
      <c r="L5884" t="str">
        <f>LEFT(K5884,LEN(K5884)-3)</f>
        <v>4</v>
      </c>
      <c r="M5884" t="str">
        <f>RIGHT(K5884,3)</f>
        <v>万/月</v>
      </c>
    </row>
    <row r="5885" spans="1:13" x14ac:dyDescent="0.2">
      <c r="A5885" t="s">
        <v>3945</v>
      </c>
      <c r="B5885" t="str">
        <f>IFERROR(LOOKUP(1,0/SEARCH(Sheet2!$E$3:$E$18,A5885),Sheet2!$F$3:$F$18),"其他")</f>
        <v>其他</v>
      </c>
      <c r="C5885" t="s">
        <v>225</v>
      </c>
      <c r="D5885" t="s">
        <v>15</v>
      </c>
      <c r="E5885" t="s">
        <v>8</v>
      </c>
      <c r="F5885" t="s">
        <v>2645</v>
      </c>
      <c r="G5885" t="s">
        <v>3946</v>
      </c>
      <c r="H5885" t="s">
        <v>42</v>
      </c>
      <c r="I5885" t="s">
        <v>12</v>
      </c>
      <c r="J5885">
        <v>3</v>
      </c>
      <c r="K5885" t="s">
        <v>11132</v>
      </c>
      <c r="L5885" t="str">
        <f>LEFT(K5885,LEN(K5885)-3)</f>
        <v>4</v>
      </c>
      <c r="M5885" t="str">
        <f>RIGHT(K5885,3)</f>
        <v>万/月</v>
      </c>
    </row>
    <row r="5886" spans="1:13" x14ac:dyDescent="0.2">
      <c r="A5886" t="s">
        <v>1337</v>
      </c>
      <c r="B5886" t="str">
        <f>IFERROR(LOOKUP(1,0/SEARCH(Sheet2!$E$3:$E$18,A5886),Sheet2!$F$3:$F$18),"其他")</f>
        <v>其他</v>
      </c>
      <c r="C5886" t="s">
        <v>3987</v>
      </c>
      <c r="D5886" t="s">
        <v>15</v>
      </c>
      <c r="E5886" t="s">
        <v>16</v>
      </c>
      <c r="F5886" t="s">
        <v>1636</v>
      </c>
      <c r="G5886" t="s">
        <v>472</v>
      </c>
      <c r="H5886" t="s">
        <v>26</v>
      </c>
      <c r="I5886" t="s">
        <v>12</v>
      </c>
      <c r="J5886">
        <v>3</v>
      </c>
      <c r="K5886" t="s">
        <v>11188</v>
      </c>
      <c r="L5886" t="str">
        <f>LEFT(K5886,LEN(K5886)-3)</f>
        <v>5.5</v>
      </c>
      <c r="M5886" t="str">
        <f>RIGHT(K5886,3)</f>
        <v>万/月</v>
      </c>
    </row>
    <row r="5887" spans="1:13" x14ac:dyDescent="0.2">
      <c r="A5887" t="s">
        <v>4000</v>
      </c>
      <c r="B5887" t="str">
        <f>IFERROR(LOOKUP(1,0/SEARCH(Sheet2!$E$3:$E$18,A5887),Sheet2!$F$3:$F$18),"其他")</f>
        <v>其他</v>
      </c>
      <c r="C5887" t="s">
        <v>225</v>
      </c>
      <c r="D5887" t="s">
        <v>35</v>
      </c>
      <c r="E5887" t="s">
        <v>16</v>
      </c>
      <c r="F5887" t="s">
        <v>839</v>
      </c>
      <c r="G5887" t="s">
        <v>4001</v>
      </c>
      <c r="H5887" t="s">
        <v>42</v>
      </c>
      <c r="I5887" t="s">
        <v>12</v>
      </c>
      <c r="J5887">
        <v>3</v>
      </c>
      <c r="K5887" t="s">
        <v>11132</v>
      </c>
      <c r="L5887" t="str">
        <f>LEFT(K5887,LEN(K5887)-3)</f>
        <v>4</v>
      </c>
      <c r="M5887" t="str">
        <f>RIGHT(K5887,3)</f>
        <v>万/月</v>
      </c>
    </row>
    <row r="5888" spans="1:13" x14ac:dyDescent="0.2">
      <c r="A5888" t="s">
        <v>1333</v>
      </c>
      <c r="B5888" t="str">
        <f>IFERROR(LOOKUP(1,0/SEARCH(Sheet2!$E$3:$E$18,A5888),Sheet2!$F$3:$F$18),"其他")</f>
        <v>数据分析工程师</v>
      </c>
      <c r="C5888" t="s">
        <v>225</v>
      </c>
      <c r="D5888" t="s">
        <v>35</v>
      </c>
      <c r="E5888" t="s">
        <v>16</v>
      </c>
      <c r="F5888" t="s">
        <v>839</v>
      </c>
      <c r="G5888" t="s">
        <v>4084</v>
      </c>
      <c r="H5888" t="s">
        <v>26</v>
      </c>
      <c r="I5888" t="s">
        <v>20</v>
      </c>
      <c r="J5888">
        <v>3</v>
      </c>
      <c r="K5888" t="s">
        <v>11132</v>
      </c>
      <c r="L5888" t="str">
        <f>LEFT(K5888,LEN(K5888)-3)</f>
        <v>4</v>
      </c>
      <c r="M5888" t="str">
        <f>RIGHT(K5888,3)</f>
        <v>万/月</v>
      </c>
    </row>
    <row r="5889" spans="1:13" x14ac:dyDescent="0.2">
      <c r="A5889" t="s">
        <v>2598</v>
      </c>
      <c r="B5889" t="str">
        <f>IFERROR(LOOKUP(1,0/SEARCH(Sheet2!$E$3:$E$18,A5889),Sheet2!$F$3:$F$18),"其他")</f>
        <v>其他</v>
      </c>
      <c r="C5889" t="s">
        <v>766</v>
      </c>
      <c r="D5889" t="s">
        <v>35</v>
      </c>
      <c r="E5889" t="s">
        <v>8</v>
      </c>
      <c r="F5889" t="s">
        <v>2636</v>
      </c>
      <c r="G5889" t="s">
        <v>106</v>
      </c>
      <c r="H5889" t="s">
        <v>11</v>
      </c>
      <c r="I5889" t="s">
        <v>12</v>
      </c>
      <c r="J5889">
        <v>3</v>
      </c>
      <c r="K5889" t="s">
        <v>11131</v>
      </c>
      <c r="L5889" t="str">
        <f>LEFT(K5889,LEN(K5889)-3)</f>
        <v>5</v>
      </c>
      <c r="M5889" t="str">
        <f>RIGHT(K5889,3)</f>
        <v>万/月</v>
      </c>
    </row>
    <row r="5890" spans="1:13" x14ac:dyDescent="0.2">
      <c r="A5890" t="s">
        <v>687</v>
      </c>
      <c r="B5890" t="str">
        <f>IFERROR(LOOKUP(1,0/SEARCH(Sheet2!$E$3:$E$18,A5890),Sheet2!$F$3:$F$18),"其他")</f>
        <v>其他</v>
      </c>
      <c r="C5890" t="s">
        <v>225</v>
      </c>
      <c r="D5890" t="s">
        <v>1258</v>
      </c>
      <c r="E5890" t="s">
        <v>16</v>
      </c>
      <c r="F5890" t="s">
        <v>487</v>
      </c>
      <c r="G5890" t="s">
        <v>4120</v>
      </c>
      <c r="H5890" t="s">
        <v>93</v>
      </c>
      <c r="I5890" t="s">
        <v>12</v>
      </c>
      <c r="J5890">
        <v>3</v>
      </c>
      <c r="K5890" t="s">
        <v>11132</v>
      </c>
      <c r="L5890" t="str">
        <f>LEFT(K5890,LEN(K5890)-3)</f>
        <v>4</v>
      </c>
      <c r="M5890" t="str">
        <f>RIGHT(K5890,3)</f>
        <v>万/月</v>
      </c>
    </row>
    <row r="5891" spans="1:13" x14ac:dyDescent="0.2">
      <c r="A5891" t="s">
        <v>4123</v>
      </c>
      <c r="B5891" t="str">
        <f>IFERROR(LOOKUP(1,0/SEARCH(Sheet2!$E$3:$E$18,A5891),Sheet2!$F$3:$F$18),"其他")</f>
        <v>其他</v>
      </c>
      <c r="C5891" t="s">
        <v>724</v>
      </c>
      <c r="D5891" t="s">
        <v>15</v>
      </c>
      <c r="E5891" t="s">
        <v>16</v>
      </c>
      <c r="F5891" t="s">
        <v>839</v>
      </c>
      <c r="G5891" t="s">
        <v>4124</v>
      </c>
      <c r="H5891" t="s">
        <v>42</v>
      </c>
      <c r="I5891" t="s">
        <v>81</v>
      </c>
      <c r="J5891">
        <v>3</v>
      </c>
      <c r="K5891" t="s">
        <v>11144</v>
      </c>
      <c r="L5891" t="str">
        <f>LEFT(K5891,LEN(K5891)-3)</f>
        <v>6</v>
      </c>
      <c r="M5891" t="str">
        <f>RIGHT(K5891,3)</f>
        <v>万/月</v>
      </c>
    </row>
    <row r="5892" spans="1:13" x14ac:dyDescent="0.2">
      <c r="A5892" t="s">
        <v>4268</v>
      </c>
      <c r="B5892" t="str">
        <f>IFERROR(LOOKUP(1,0/SEARCH(Sheet2!$E$3:$E$18,A5892),Sheet2!$F$3:$F$18),"其他")</f>
        <v>其他</v>
      </c>
      <c r="C5892" t="s">
        <v>225</v>
      </c>
      <c r="D5892" t="s">
        <v>51</v>
      </c>
      <c r="E5892" t="s">
        <v>16</v>
      </c>
      <c r="F5892" t="s">
        <v>839</v>
      </c>
      <c r="G5892" t="s">
        <v>3362</v>
      </c>
      <c r="H5892" t="s">
        <v>26</v>
      </c>
      <c r="I5892" t="s">
        <v>81</v>
      </c>
      <c r="J5892">
        <v>3</v>
      </c>
      <c r="K5892" t="s">
        <v>11132</v>
      </c>
      <c r="L5892" t="str">
        <f>LEFT(K5892,LEN(K5892)-3)</f>
        <v>4</v>
      </c>
      <c r="M5892" t="str">
        <f>RIGHT(K5892,3)</f>
        <v>万/月</v>
      </c>
    </row>
    <row r="5893" spans="1:13" x14ac:dyDescent="0.2">
      <c r="A5893" t="s">
        <v>4279</v>
      </c>
      <c r="B5893" t="str">
        <f>IFERROR(LOOKUP(1,0/SEARCH(Sheet2!$E$3:$E$18,A5893),Sheet2!$F$3:$F$18),"其他")</f>
        <v>其他</v>
      </c>
      <c r="C5893" t="s">
        <v>3902</v>
      </c>
      <c r="D5893" t="s">
        <v>15</v>
      </c>
      <c r="E5893" t="s">
        <v>16</v>
      </c>
      <c r="F5893" t="s">
        <v>2653</v>
      </c>
      <c r="G5893" t="s">
        <v>4280</v>
      </c>
      <c r="H5893" t="s">
        <v>38</v>
      </c>
      <c r="I5893" t="s">
        <v>12</v>
      </c>
      <c r="J5893">
        <v>3</v>
      </c>
      <c r="K5893" t="s">
        <v>11170</v>
      </c>
      <c r="L5893" t="str">
        <f>LEFT(K5893,LEN(K5893)-3)</f>
        <v>4.5</v>
      </c>
      <c r="M5893" t="str">
        <f>RIGHT(K5893,3)</f>
        <v>万/月</v>
      </c>
    </row>
    <row r="5894" spans="1:13" x14ac:dyDescent="0.2">
      <c r="A5894" t="s">
        <v>4293</v>
      </c>
      <c r="B5894" t="str">
        <f>IFERROR(LOOKUP(1,0/SEARCH(Sheet2!$E$3:$E$18,A5894),Sheet2!$F$3:$F$18),"其他")</f>
        <v>其他</v>
      </c>
      <c r="C5894" t="s">
        <v>4294</v>
      </c>
      <c r="D5894" t="s">
        <v>7</v>
      </c>
      <c r="E5894" t="s">
        <v>143</v>
      </c>
      <c r="F5894" t="s">
        <v>1636</v>
      </c>
      <c r="G5894" t="s">
        <v>4295</v>
      </c>
      <c r="H5894" t="s">
        <v>42</v>
      </c>
      <c r="I5894" t="s">
        <v>129</v>
      </c>
      <c r="J5894">
        <v>3</v>
      </c>
      <c r="K5894" t="s">
        <v>11137</v>
      </c>
      <c r="L5894" t="str">
        <f>LEFT(K5894,LEN(K5894)-3)</f>
        <v>3.5</v>
      </c>
      <c r="M5894" t="str">
        <f>RIGHT(K5894,3)</f>
        <v>万/月</v>
      </c>
    </row>
    <row r="5895" spans="1:13" x14ac:dyDescent="0.2">
      <c r="A5895" t="s">
        <v>4352</v>
      </c>
      <c r="B5895" t="str">
        <f>IFERROR(LOOKUP(1,0/SEARCH(Sheet2!$E$3:$E$18,A5895),Sheet2!$F$3:$F$18),"其他")</f>
        <v>其他</v>
      </c>
      <c r="C5895" t="s">
        <v>225</v>
      </c>
      <c r="D5895" t="s">
        <v>15</v>
      </c>
      <c r="E5895" t="s">
        <v>16</v>
      </c>
      <c r="F5895" t="s">
        <v>1636</v>
      </c>
      <c r="G5895" t="s">
        <v>77</v>
      </c>
      <c r="H5895" t="s">
        <v>26</v>
      </c>
      <c r="I5895" t="s">
        <v>12</v>
      </c>
      <c r="J5895">
        <v>3</v>
      </c>
      <c r="K5895" t="s">
        <v>11132</v>
      </c>
      <c r="L5895" t="str">
        <f>LEFT(K5895,LEN(K5895)-3)</f>
        <v>4</v>
      </c>
      <c r="M5895" t="str">
        <f>RIGHT(K5895,3)</f>
        <v>万/月</v>
      </c>
    </row>
    <row r="5896" spans="1:13" x14ac:dyDescent="0.2">
      <c r="A5896" t="s">
        <v>4355</v>
      </c>
      <c r="B5896" t="str">
        <f>IFERROR(LOOKUP(1,0/SEARCH(Sheet2!$E$3:$E$18,A5896),Sheet2!$F$3:$F$18),"其他")</f>
        <v>其他</v>
      </c>
      <c r="C5896" t="s">
        <v>766</v>
      </c>
      <c r="D5896" t="s">
        <v>35</v>
      </c>
      <c r="E5896" t="s">
        <v>16</v>
      </c>
      <c r="F5896" t="s">
        <v>1636</v>
      </c>
      <c r="G5896" t="s">
        <v>2564</v>
      </c>
      <c r="H5896" t="s">
        <v>42</v>
      </c>
      <c r="I5896" t="s">
        <v>12</v>
      </c>
      <c r="J5896">
        <v>3</v>
      </c>
      <c r="K5896" t="s">
        <v>11131</v>
      </c>
      <c r="L5896" t="str">
        <f>LEFT(K5896,LEN(K5896)-3)</f>
        <v>5</v>
      </c>
      <c r="M5896" t="str">
        <f>RIGHT(K5896,3)</f>
        <v>万/月</v>
      </c>
    </row>
    <row r="5897" spans="1:13" x14ac:dyDescent="0.2">
      <c r="A5897" t="s">
        <v>4363</v>
      </c>
      <c r="B5897" t="str">
        <f>IFERROR(LOOKUP(1,0/SEARCH(Sheet2!$E$3:$E$18,A5897),Sheet2!$F$3:$F$18),"其他")</f>
        <v>其他</v>
      </c>
      <c r="C5897" t="s">
        <v>766</v>
      </c>
      <c r="D5897" t="s">
        <v>15</v>
      </c>
      <c r="E5897" t="s">
        <v>16</v>
      </c>
      <c r="F5897" t="s">
        <v>2645</v>
      </c>
      <c r="G5897" t="s">
        <v>4182</v>
      </c>
      <c r="H5897" t="s">
        <v>93</v>
      </c>
      <c r="I5897" t="s">
        <v>12</v>
      </c>
      <c r="J5897">
        <v>3</v>
      </c>
      <c r="K5897" t="s">
        <v>11131</v>
      </c>
      <c r="L5897" t="str">
        <f>LEFT(K5897,LEN(K5897)-3)</f>
        <v>5</v>
      </c>
      <c r="M5897" t="str">
        <f>RIGHT(K5897,3)</f>
        <v>万/月</v>
      </c>
    </row>
    <row r="5898" spans="1:13" x14ac:dyDescent="0.2">
      <c r="A5898" t="s">
        <v>4638</v>
      </c>
      <c r="B5898" t="str">
        <f>IFERROR(LOOKUP(1,0/SEARCH(Sheet2!$E$3:$E$18,A5898),Sheet2!$F$3:$F$18),"其他")</f>
        <v>其他</v>
      </c>
      <c r="C5898" t="s">
        <v>766</v>
      </c>
      <c r="D5898" t="s">
        <v>15</v>
      </c>
      <c r="E5898" t="s">
        <v>8</v>
      </c>
      <c r="F5898" t="s">
        <v>839</v>
      </c>
      <c r="G5898" t="s">
        <v>4639</v>
      </c>
      <c r="H5898" t="s">
        <v>11</v>
      </c>
      <c r="I5898" t="s">
        <v>12</v>
      </c>
      <c r="J5898">
        <v>3</v>
      </c>
      <c r="K5898" t="s">
        <v>11131</v>
      </c>
      <c r="L5898" t="str">
        <f>LEFT(K5898,LEN(K5898)-3)</f>
        <v>5</v>
      </c>
      <c r="M5898" t="str">
        <f>RIGHT(K5898,3)</f>
        <v>万/月</v>
      </c>
    </row>
    <row r="5899" spans="1:13" x14ac:dyDescent="0.2">
      <c r="A5899" t="s">
        <v>4640</v>
      </c>
      <c r="B5899" t="str">
        <f>IFERROR(LOOKUP(1,0/SEARCH(Sheet2!$E$3:$E$18,A5899),Sheet2!$F$3:$F$18),"其他")</f>
        <v>其他</v>
      </c>
      <c r="C5899" t="s">
        <v>225</v>
      </c>
      <c r="D5899" t="s">
        <v>15</v>
      </c>
      <c r="E5899" t="s">
        <v>16</v>
      </c>
      <c r="F5899" t="s">
        <v>839</v>
      </c>
      <c r="G5899" t="s">
        <v>4641</v>
      </c>
      <c r="H5899" t="s">
        <v>42</v>
      </c>
      <c r="I5899" t="s">
        <v>81</v>
      </c>
      <c r="J5899">
        <v>3</v>
      </c>
      <c r="K5899" t="s">
        <v>11132</v>
      </c>
      <c r="L5899" t="str">
        <f>LEFT(K5899,LEN(K5899)-3)</f>
        <v>4</v>
      </c>
      <c r="M5899" t="str">
        <f>RIGHT(K5899,3)</f>
        <v>万/月</v>
      </c>
    </row>
    <row r="5900" spans="1:13" x14ac:dyDescent="0.2">
      <c r="A5900" t="s">
        <v>4672</v>
      </c>
      <c r="B5900" t="str">
        <f>IFERROR(LOOKUP(1,0/SEARCH(Sheet2!$E$3:$E$18,A5900),Sheet2!$F$3:$F$18),"其他")</f>
        <v>其他</v>
      </c>
      <c r="C5900" t="s">
        <v>225</v>
      </c>
      <c r="D5900" t="s">
        <v>35</v>
      </c>
      <c r="E5900" t="s">
        <v>16</v>
      </c>
      <c r="F5900" t="s">
        <v>1569</v>
      </c>
      <c r="G5900" t="s">
        <v>4673</v>
      </c>
      <c r="H5900" t="s">
        <v>11</v>
      </c>
      <c r="I5900" t="s">
        <v>12</v>
      </c>
      <c r="J5900">
        <v>3</v>
      </c>
      <c r="K5900" t="s">
        <v>11132</v>
      </c>
      <c r="L5900" t="str">
        <f>LEFT(K5900,LEN(K5900)-3)</f>
        <v>4</v>
      </c>
      <c r="M5900" t="str">
        <f>RIGHT(K5900,3)</f>
        <v>万/月</v>
      </c>
    </row>
    <row r="5901" spans="1:13" x14ac:dyDescent="0.2">
      <c r="A5901" t="s">
        <v>2270</v>
      </c>
      <c r="B5901" t="str">
        <f>IFERROR(LOOKUP(1,0/SEARCH(Sheet2!$E$3:$E$18,A5901),Sheet2!$F$3:$F$18),"其他")</f>
        <v>其他</v>
      </c>
      <c r="C5901" t="s">
        <v>2271</v>
      </c>
      <c r="D5901" t="s">
        <v>7</v>
      </c>
      <c r="E5901" t="s">
        <v>16</v>
      </c>
      <c r="F5901" t="s">
        <v>487</v>
      </c>
      <c r="G5901" t="s">
        <v>154</v>
      </c>
      <c r="H5901" t="s">
        <v>112</v>
      </c>
      <c r="I5901" t="s">
        <v>12</v>
      </c>
      <c r="J5901">
        <v>3</v>
      </c>
      <c r="K5901" t="s">
        <v>11133</v>
      </c>
      <c r="L5901" t="str">
        <f>LEFT(K5901,LEN(K5901)-3)</f>
        <v>7</v>
      </c>
      <c r="M5901" t="str">
        <f>RIGHT(K5901,3)</f>
        <v>万/月</v>
      </c>
    </row>
    <row r="5902" spans="1:13" x14ac:dyDescent="0.2">
      <c r="A5902" t="s">
        <v>4727</v>
      </c>
      <c r="B5902" t="str">
        <f>IFERROR(LOOKUP(1,0/SEARCH(Sheet2!$E$3:$E$18,A5902),Sheet2!$F$3:$F$18),"其他")</f>
        <v>其他</v>
      </c>
      <c r="C5902" t="s">
        <v>724</v>
      </c>
      <c r="D5902" t="s">
        <v>7</v>
      </c>
      <c r="E5902" t="s">
        <v>139</v>
      </c>
      <c r="F5902" t="s">
        <v>1636</v>
      </c>
      <c r="G5902" t="s">
        <v>4728</v>
      </c>
      <c r="H5902" t="s">
        <v>38</v>
      </c>
      <c r="I5902" t="s">
        <v>12</v>
      </c>
      <c r="J5902">
        <v>3</v>
      </c>
      <c r="K5902" t="s">
        <v>11144</v>
      </c>
      <c r="L5902" t="str">
        <f>LEFT(K5902,LEN(K5902)-3)</f>
        <v>6</v>
      </c>
      <c r="M5902" t="str">
        <f>RIGHT(K5902,3)</f>
        <v>万/月</v>
      </c>
    </row>
    <row r="5903" spans="1:13" x14ac:dyDescent="0.2">
      <c r="A5903" t="s">
        <v>5001</v>
      </c>
      <c r="B5903" t="str">
        <f>IFERROR(LOOKUP(1,0/SEARCH(Sheet2!$E$3:$E$18,A5903),Sheet2!$F$3:$F$18),"其他")</f>
        <v>其他</v>
      </c>
      <c r="C5903" t="s">
        <v>766</v>
      </c>
      <c r="D5903" t="s">
        <v>51</v>
      </c>
      <c r="E5903" t="s">
        <v>16</v>
      </c>
      <c r="F5903" t="s">
        <v>2653</v>
      </c>
      <c r="G5903" t="s">
        <v>4408</v>
      </c>
      <c r="H5903" t="s">
        <v>26</v>
      </c>
      <c r="I5903" t="s">
        <v>12</v>
      </c>
      <c r="J5903">
        <v>3</v>
      </c>
      <c r="K5903" t="s">
        <v>11131</v>
      </c>
      <c r="L5903" t="str">
        <f>LEFT(K5903,LEN(K5903)-3)</f>
        <v>5</v>
      </c>
      <c r="M5903" t="str">
        <f>RIGHT(K5903,3)</f>
        <v>万/月</v>
      </c>
    </row>
    <row r="5904" spans="1:13" x14ac:dyDescent="0.2">
      <c r="A5904" t="s">
        <v>5018</v>
      </c>
      <c r="B5904" t="str">
        <f>IFERROR(LOOKUP(1,0/SEARCH(Sheet2!$E$3:$E$18,A5904),Sheet2!$F$3:$F$18),"其他")</f>
        <v>其他</v>
      </c>
      <c r="C5904" t="s">
        <v>564</v>
      </c>
      <c r="D5904" t="s">
        <v>35</v>
      </c>
      <c r="E5904" t="s">
        <v>166</v>
      </c>
      <c r="F5904" t="s">
        <v>2636</v>
      </c>
      <c r="G5904" t="s">
        <v>5019</v>
      </c>
      <c r="H5904" t="s">
        <v>38</v>
      </c>
      <c r="I5904" t="s">
        <v>81</v>
      </c>
      <c r="J5904">
        <v>3</v>
      </c>
      <c r="K5904" t="s">
        <v>11151</v>
      </c>
      <c r="L5904" t="str">
        <f>LEFT(K5904,LEN(K5904)-3)</f>
        <v>4.5</v>
      </c>
      <c r="M5904" t="str">
        <f>RIGHT(K5904,3)</f>
        <v>千/月</v>
      </c>
    </row>
    <row r="5905" spans="1:13" x14ac:dyDescent="0.2">
      <c r="A5905" t="s">
        <v>4913</v>
      </c>
      <c r="B5905" t="str">
        <f>IFERROR(LOOKUP(1,0/SEARCH(Sheet2!$E$3:$E$18,A5905),Sheet2!$F$3:$F$18),"其他")</f>
        <v>其他</v>
      </c>
      <c r="C5905" t="s">
        <v>564</v>
      </c>
      <c r="D5905" t="s">
        <v>15</v>
      </c>
      <c r="E5905" t="s">
        <v>547</v>
      </c>
      <c r="F5905" t="s">
        <v>839</v>
      </c>
      <c r="G5905" t="s">
        <v>5054</v>
      </c>
      <c r="H5905" t="s">
        <v>38</v>
      </c>
      <c r="I5905" t="s">
        <v>32</v>
      </c>
      <c r="J5905">
        <v>3</v>
      </c>
      <c r="K5905" t="s">
        <v>11151</v>
      </c>
      <c r="L5905" t="str">
        <f>LEFT(K5905,LEN(K5905)-3)</f>
        <v>4.5</v>
      </c>
      <c r="M5905" t="str">
        <f>RIGHT(K5905,3)</f>
        <v>千/月</v>
      </c>
    </row>
    <row r="5906" spans="1:13" x14ac:dyDescent="0.2">
      <c r="A5906" t="s">
        <v>5766</v>
      </c>
      <c r="B5906" t="str">
        <f>IFERROR(LOOKUP(1,0/SEARCH(Sheet2!$E$3:$E$18,A5906),Sheet2!$F$3:$F$18),"其他")</f>
        <v>其他</v>
      </c>
      <c r="C5906" t="s">
        <v>263</v>
      </c>
      <c r="D5906" t="s">
        <v>65</v>
      </c>
      <c r="E5906" t="s">
        <v>8</v>
      </c>
      <c r="F5906" t="s">
        <v>5200</v>
      </c>
      <c r="G5906" t="s">
        <v>5767</v>
      </c>
      <c r="H5906" t="s">
        <v>11</v>
      </c>
      <c r="I5906" t="s">
        <v>12</v>
      </c>
      <c r="J5906">
        <v>3</v>
      </c>
      <c r="K5906" t="s">
        <v>11103</v>
      </c>
      <c r="L5906" t="str">
        <f>LEFT(K5906,LEN(K5906)-3)</f>
        <v>8</v>
      </c>
      <c r="M5906" t="str">
        <f>RIGHT(K5906,3)</f>
        <v>千/月</v>
      </c>
    </row>
    <row r="5907" spans="1:13" x14ac:dyDescent="0.2">
      <c r="A5907" t="s">
        <v>5768</v>
      </c>
      <c r="B5907" t="str">
        <f>IFERROR(LOOKUP(1,0/SEARCH(Sheet2!$E$3:$E$18,A5907),Sheet2!$F$3:$F$18),"其他")</f>
        <v>其他</v>
      </c>
      <c r="C5907" t="s">
        <v>5557</v>
      </c>
      <c r="D5907" t="s">
        <v>23</v>
      </c>
      <c r="E5907" t="s">
        <v>8</v>
      </c>
      <c r="F5907" t="s">
        <v>5226</v>
      </c>
      <c r="G5907" t="s">
        <v>5769</v>
      </c>
      <c r="H5907" t="s">
        <v>38</v>
      </c>
      <c r="I5907" t="s">
        <v>20</v>
      </c>
      <c r="J5907">
        <v>3</v>
      </c>
      <c r="K5907" t="s">
        <v>11124</v>
      </c>
      <c r="L5907" t="str">
        <f>LEFT(K5907,LEN(K5907)-3)</f>
        <v>7</v>
      </c>
      <c r="M5907" t="str">
        <f>RIGHT(K5907,3)</f>
        <v>千/月</v>
      </c>
    </row>
    <row r="5908" spans="1:13" x14ac:dyDescent="0.2">
      <c r="A5908" t="s">
        <v>926</v>
      </c>
      <c r="B5908" t="str">
        <f>IFERROR(LOOKUP(1,0/SEARCH(Sheet2!$E$3:$E$18,A5908),Sheet2!$F$3:$F$18),"其他")</f>
        <v>C语言工程师</v>
      </c>
      <c r="C5908" t="s">
        <v>564</v>
      </c>
      <c r="D5908" t="s">
        <v>7</v>
      </c>
      <c r="E5908" t="s">
        <v>139</v>
      </c>
      <c r="F5908" t="s">
        <v>5190</v>
      </c>
      <c r="G5908" t="s">
        <v>5991</v>
      </c>
      <c r="H5908" t="s">
        <v>11</v>
      </c>
      <c r="I5908" t="s">
        <v>12</v>
      </c>
      <c r="J5908">
        <v>3</v>
      </c>
      <c r="K5908" t="s">
        <v>11151</v>
      </c>
      <c r="L5908" t="str">
        <f>LEFT(K5908,LEN(K5908)-3)</f>
        <v>4.5</v>
      </c>
      <c r="M5908" t="str">
        <f>RIGHT(K5908,3)</f>
        <v>千/月</v>
      </c>
    </row>
    <row r="5909" spans="1:13" x14ac:dyDescent="0.2">
      <c r="A5909" t="s">
        <v>6086</v>
      </c>
      <c r="B5909" t="str">
        <f>IFERROR(LOOKUP(1,0/SEARCH(Sheet2!$E$3:$E$18,A5909),Sheet2!$F$3:$F$18),"其他")</f>
        <v>其他</v>
      </c>
      <c r="C5909" t="s">
        <v>291</v>
      </c>
      <c r="D5909" t="s">
        <v>7</v>
      </c>
      <c r="E5909" t="s">
        <v>139</v>
      </c>
      <c r="F5909" t="s">
        <v>5190</v>
      </c>
      <c r="G5909" t="s">
        <v>6087</v>
      </c>
      <c r="H5909" t="s">
        <v>93</v>
      </c>
      <c r="I5909" t="s">
        <v>12</v>
      </c>
      <c r="J5909">
        <v>3</v>
      </c>
      <c r="K5909" t="s">
        <v>11108</v>
      </c>
      <c r="L5909" t="str">
        <f>LEFT(K5909,LEN(K5909)-3)</f>
        <v>5</v>
      </c>
      <c r="M5909" t="str">
        <f>RIGHT(K5909,3)</f>
        <v>千/月</v>
      </c>
    </row>
    <row r="5910" spans="1:13" x14ac:dyDescent="0.2">
      <c r="A5910" t="s">
        <v>6098</v>
      </c>
      <c r="B5910" t="str">
        <f>IFERROR(LOOKUP(1,0/SEARCH(Sheet2!$E$3:$E$18,A5910),Sheet2!$F$3:$F$18),"其他")</f>
        <v>其他</v>
      </c>
      <c r="C5910" t="s">
        <v>1110</v>
      </c>
      <c r="D5910" t="s">
        <v>23</v>
      </c>
      <c r="E5910" t="s">
        <v>8</v>
      </c>
      <c r="F5910" t="s">
        <v>743</v>
      </c>
      <c r="G5910" t="s">
        <v>6099</v>
      </c>
      <c r="H5910" t="s">
        <v>11</v>
      </c>
      <c r="I5910" t="s">
        <v>12</v>
      </c>
      <c r="J5910">
        <v>3</v>
      </c>
      <c r="K5910" t="s">
        <v>11119</v>
      </c>
      <c r="L5910" t="str">
        <f>LEFT(K5910,LEN(K5910)-3)</f>
        <v>6</v>
      </c>
      <c r="M5910" t="str">
        <f>RIGHT(K5910,3)</f>
        <v>千/月</v>
      </c>
    </row>
    <row r="5911" spans="1:13" x14ac:dyDescent="0.2">
      <c r="A5911" t="s">
        <v>6129</v>
      </c>
      <c r="B5911" t="str">
        <f>IFERROR(LOOKUP(1,0/SEARCH(Sheet2!$E$3:$E$18,A5911),Sheet2!$F$3:$F$18),"其他")</f>
        <v>其他</v>
      </c>
      <c r="C5911" t="s">
        <v>564</v>
      </c>
      <c r="D5911" t="s">
        <v>7</v>
      </c>
      <c r="E5911" t="s">
        <v>742</v>
      </c>
      <c r="F5911" t="s">
        <v>4153</v>
      </c>
      <c r="G5911" t="s">
        <v>6130</v>
      </c>
      <c r="H5911" t="s">
        <v>93</v>
      </c>
      <c r="I5911" t="s">
        <v>12</v>
      </c>
      <c r="J5911">
        <v>3</v>
      </c>
      <c r="K5911" t="s">
        <v>11151</v>
      </c>
      <c r="L5911" t="str">
        <f>LEFT(K5911,LEN(K5911)-3)</f>
        <v>4.5</v>
      </c>
      <c r="M5911" t="str">
        <f>RIGHT(K5911,3)</f>
        <v>千/月</v>
      </c>
    </row>
    <row r="5912" spans="1:13" x14ac:dyDescent="0.2">
      <c r="A5912" t="s">
        <v>6141</v>
      </c>
      <c r="B5912" t="str">
        <f>IFERROR(LOOKUP(1,0/SEARCH(Sheet2!$E$3:$E$18,A5912),Sheet2!$F$3:$F$18),"其他")</f>
        <v>其他</v>
      </c>
      <c r="C5912" t="s">
        <v>724</v>
      </c>
      <c r="D5912" t="s">
        <v>1258</v>
      </c>
      <c r="E5912" t="s">
        <v>16</v>
      </c>
      <c r="F5912" t="s">
        <v>6142</v>
      </c>
      <c r="G5912" t="s">
        <v>6143</v>
      </c>
      <c r="H5912" t="s">
        <v>38</v>
      </c>
      <c r="I5912" t="s">
        <v>12</v>
      </c>
      <c r="J5912">
        <v>3</v>
      </c>
      <c r="K5912" t="s">
        <v>11144</v>
      </c>
      <c r="L5912" t="str">
        <f>LEFT(K5912,LEN(K5912)-3)</f>
        <v>6</v>
      </c>
      <c r="M5912" t="str">
        <f>RIGHT(K5912,3)</f>
        <v>万/月</v>
      </c>
    </row>
    <row r="5913" spans="1:13" x14ac:dyDescent="0.2">
      <c r="A5913" t="s">
        <v>6150</v>
      </c>
      <c r="B5913" t="str">
        <f>IFERROR(LOOKUP(1,0/SEARCH(Sheet2!$E$3:$E$18,A5913),Sheet2!$F$3:$F$18),"其他")</f>
        <v>其他</v>
      </c>
      <c r="C5913" t="s">
        <v>564</v>
      </c>
      <c r="D5913" t="s">
        <v>7</v>
      </c>
      <c r="E5913" t="s">
        <v>139</v>
      </c>
      <c r="F5913" t="s">
        <v>4153</v>
      </c>
      <c r="G5913" t="s">
        <v>6151</v>
      </c>
      <c r="H5913" t="s">
        <v>11</v>
      </c>
      <c r="I5913" t="s">
        <v>12</v>
      </c>
      <c r="J5913">
        <v>3</v>
      </c>
      <c r="K5913" t="s">
        <v>11151</v>
      </c>
      <c r="L5913" t="str">
        <f>LEFT(K5913,LEN(K5913)-3)</f>
        <v>4.5</v>
      </c>
      <c r="M5913" t="str">
        <f>RIGHT(K5913,3)</f>
        <v>千/月</v>
      </c>
    </row>
    <row r="5914" spans="1:13" x14ac:dyDescent="0.2">
      <c r="A5914" t="s">
        <v>6177</v>
      </c>
      <c r="B5914" t="str">
        <f>IFERROR(LOOKUP(1,0/SEARCH(Sheet2!$E$3:$E$18,A5914),Sheet2!$F$3:$F$18),"其他")</f>
        <v>其他</v>
      </c>
      <c r="C5914" t="s">
        <v>6178</v>
      </c>
      <c r="D5914" t="s">
        <v>65</v>
      </c>
      <c r="E5914" t="s">
        <v>143</v>
      </c>
      <c r="F5914" t="s">
        <v>1722</v>
      </c>
      <c r="G5914" t="s">
        <v>6179</v>
      </c>
      <c r="H5914" t="s">
        <v>42</v>
      </c>
      <c r="I5914" t="s">
        <v>12</v>
      </c>
      <c r="J5914">
        <v>3</v>
      </c>
      <c r="K5914" t="s">
        <v>11192</v>
      </c>
      <c r="L5914" t="str">
        <f>LEFT(K5914,LEN(K5914)-3)</f>
        <v>3.6</v>
      </c>
      <c r="M5914" t="str">
        <f>RIGHT(K5914,3)</f>
        <v>千/月</v>
      </c>
    </row>
    <row r="5915" spans="1:13" x14ac:dyDescent="0.2">
      <c r="A5915" t="s">
        <v>6185</v>
      </c>
      <c r="B5915" t="str">
        <f>IFERROR(LOOKUP(1,0/SEARCH(Sheet2!$E$3:$E$18,A5915),Sheet2!$F$3:$F$18),"其他")</f>
        <v>其他</v>
      </c>
      <c r="C5915" t="s">
        <v>291</v>
      </c>
      <c r="D5915" t="s">
        <v>7</v>
      </c>
      <c r="E5915" t="s">
        <v>8</v>
      </c>
      <c r="F5915" t="s">
        <v>743</v>
      </c>
      <c r="G5915" t="s">
        <v>6186</v>
      </c>
      <c r="H5915" t="s">
        <v>42</v>
      </c>
      <c r="I5915" t="s">
        <v>20</v>
      </c>
      <c r="J5915">
        <v>3</v>
      </c>
      <c r="K5915" t="s">
        <v>11108</v>
      </c>
      <c r="L5915" t="str">
        <f>LEFT(K5915,LEN(K5915)-3)</f>
        <v>5</v>
      </c>
      <c r="M5915" t="str">
        <f>RIGHT(K5915,3)</f>
        <v>千/月</v>
      </c>
    </row>
    <row r="5916" spans="1:13" x14ac:dyDescent="0.2">
      <c r="A5916" t="s">
        <v>6187</v>
      </c>
      <c r="B5916" t="str">
        <f>IFERROR(LOOKUP(1,0/SEARCH(Sheet2!$E$3:$E$18,A5916),Sheet2!$F$3:$F$18),"其他")</f>
        <v>其他</v>
      </c>
      <c r="C5916" t="s">
        <v>564</v>
      </c>
      <c r="D5916" t="s">
        <v>7</v>
      </c>
      <c r="E5916" t="s">
        <v>742</v>
      </c>
      <c r="F5916" t="s">
        <v>743</v>
      </c>
      <c r="G5916" t="s">
        <v>6188</v>
      </c>
      <c r="H5916" t="s">
        <v>11</v>
      </c>
      <c r="I5916" t="s">
        <v>12</v>
      </c>
      <c r="J5916">
        <v>3</v>
      </c>
      <c r="K5916" t="s">
        <v>11151</v>
      </c>
      <c r="L5916" t="str">
        <f>LEFT(K5916,LEN(K5916)-3)</f>
        <v>4.5</v>
      </c>
      <c r="M5916" t="str">
        <f>RIGHT(K5916,3)</f>
        <v>千/月</v>
      </c>
    </row>
    <row r="5917" spans="1:13" x14ac:dyDescent="0.2">
      <c r="A5917" t="s">
        <v>6196</v>
      </c>
      <c r="B5917" t="str">
        <f>IFERROR(LOOKUP(1,0/SEARCH(Sheet2!$E$3:$E$18,A5917),Sheet2!$F$3:$F$18),"其他")</f>
        <v>其他</v>
      </c>
      <c r="C5917" t="s">
        <v>564</v>
      </c>
      <c r="D5917" t="s">
        <v>7</v>
      </c>
      <c r="E5917" t="s">
        <v>2567</v>
      </c>
      <c r="F5917" t="s">
        <v>743</v>
      </c>
      <c r="G5917" t="s">
        <v>6132</v>
      </c>
      <c r="H5917" t="s">
        <v>19</v>
      </c>
      <c r="I5917" t="s">
        <v>12</v>
      </c>
      <c r="J5917">
        <v>3</v>
      </c>
      <c r="K5917" t="s">
        <v>11151</v>
      </c>
      <c r="L5917" t="str">
        <f>LEFT(K5917,LEN(K5917)-3)</f>
        <v>4.5</v>
      </c>
      <c r="M5917" t="str">
        <f>RIGHT(K5917,3)</f>
        <v>千/月</v>
      </c>
    </row>
    <row r="5918" spans="1:13" x14ac:dyDescent="0.2">
      <c r="A5918" t="s">
        <v>6235</v>
      </c>
      <c r="B5918" t="str">
        <f>IFERROR(LOOKUP(1,0/SEARCH(Sheet2!$E$3:$E$18,A5918),Sheet2!$F$3:$F$18),"其他")</f>
        <v>其他</v>
      </c>
      <c r="C5918" t="s">
        <v>564</v>
      </c>
      <c r="D5918" t="s">
        <v>7</v>
      </c>
      <c r="E5918" t="s">
        <v>6096</v>
      </c>
      <c r="F5918" t="s">
        <v>5226</v>
      </c>
      <c r="G5918" t="s">
        <v>6236</v>
      </c>
      <c r="H5918" t="s">
        <v>42</v>
      </c>
      <c r="I5918" t="s">
        <v>12</v>
      </c>
      <c r="J5918">
        <v>3</v>
      </c>
      <c r="K5918" t="s">
        <v>11151</v>
      </c>
      <c r="L5918" t="str">
        <f>LEFT(K5918,LEN(K5918)-3)</f>
        <v>4.5</v>
      </c>
      <c r="M5918" t="str">
        <f>RIGHT(K5918,3)</f>
        <v>千/月</v>
      </c>
    </row>
    <row r="5919" spans="1:13" x14ac:dyDescent="0.2">
      <c r="A5919" t="s">
        <v>2598</v>
      </c>
      <c r="B5919" t="str">
        <f>IFERROR(LOOKUP(1,0/SEARCH(Sheet2!$E$3:$E$18,A5919),Sheet2!$F$3:$F$18),"其他")</f>
        <v>其他</v>
      </c>
      <c r="C5919" t="s">
        <v>766</v>
      </c>
      <c r="D5919" t="s">
        <v>35</v>
      </c>
      <c r="E5919" t="s">
        <v>8</v>
      </c>
      <c r="F5919" t="s">
        <v>743</v>
      </c>
      <c r="G5919" t="s">
        <v>106</v>
      </c>
      <c r="H5919" t="s">
        <v>11</v>
      </c>
      <c r="I5919" t="s">
        <v>12</v>
      </c>
      <c r="J5919">
        <v>3</v>
      </c>
      <c r="K5919" t="s">
        <v>11131</v>
      </c>
      <c r="L5919" t="str">
        <f>LEFT(K5919,LEN(K5919)-3)</f>
        <v>5</v>
      </c>
      <c r="M5919" t="str">
        <f>RIGHT(K5919,3)</f>
        <v>万/月</v>
      </c>
    </row>
    <row r="5920" spans="1:13" x14ac:dyDescent="0.2">
      <c r="A5920" t="s">
        <v>6420</v>
      </c>
      <c r="B5920" t="str">
        <f>IFERROR(LOOKUP(1,0/SEARCH(Sheet2!$E$3:$E$18,A5920),Sheet2!$F$3:$F$18),"其他")</f>
        <v>其他</v>
      </c>
      <c r="C5920" t="s">
        <v>1110</v>
      </c>
      <c r="D5920" t="s">
        <v>23</v>
      </c>
      <c r="E5920" t="s">
        <v>547</v>
      </c>
      <c r="F5920" t="s">
        <v>5190</v>
      </c>
      <c r="G5920" t="s">
        <v>6421</v>
      </c>
      <c r="H5920" t="s">
        <v>93</v>
      </c>
      <c r="I5920" t="s">
        <v>12</v>
      </c>
      <c r="J5920">
        <v>3</v>
      </c>
      <c r="K5920" t="s">
        <v>11119</v>
      </c>
      <c r="L5920" t="str">
        <f>LEFT(K5920,LEN(K5920)-3)</f>
        <v>6</v>
      </c>
      <c r="M5920" t="str">
        <f>RIGHT(K5920,3)</f>
        <v>千/月</v>
      </c>
    </row>
    <row r="5921" spans="1:13" x14ac:dyDescent="0.2">
      <c r="A5921" t="s">
        <v>1575</v>
      </c>
      <c r="B5921" t="str">
        <f>IFERROR(LOOKUP(1,0/SEARCH(Sheet2!$E$3:$E$18,A5921),Sheet2!$F$3:$F$18),"其他")</f>
        <v>其他</v>
      </c>
      <c r="C5921" t="s">
        <v>724</v>
      </c>
      <c r="D5921" t="s">
        <v>35</v>
      </c>
      <c r="E5921" t="s">
        <v>16</v>
      </c>
      <c r="F5921" t="s">
        <v>1388</v>
      </c>
      <c r="G5921" t="s">
        <v>5584</v>
      </c>
      <c r="H5921" t="s">
        <v>26</v>
      </c>
      <c r="I5921" t="s">
        <v>12</v>
      </c>
      <c r="J5921">
        <v>3</v>
      </c>
      <c r="K5921" t="s">
        <v>11144</v>
      </c>
      <c r="L5921" t="str">
        <f>LEFT(K5921,LEN(K5921)-3)</f>
        <v>6</v>
      </c>
      <c r="M5921" t="str">
        <f>RIGHT(K5921,3)</f>
        <v>万/月</v>
      </c>
    </row>
    <row r="5922" spans="1:13" x14ac:dyDescent="0.2">
      <c r="A5922" t="s">
        <v>6565</v>
      </c>
      <c r="B5922" t="str">
        <f>IFERROR(LOOKUP(1,0/SEARCH(Sheet2!$E$3:$E$18,A5922),Sheet2!$F$3:$F$18),"其他")</f>
        <v>其他</v>
      </c>
      <c r="C5922" t="s">
        <v>766</v>
      </c>
      <c r="D5922" t="s">
        <v>51</v>
      </c>
      <c r="E5922" t="s">
        <v>16</v>
      </c>
      <c r="F5922" t="s">
        <v>1961</v>
      </c>
      <c r="G5922" t="s">
        <v>5489</v>
      </c>
      <c r="H5922" t="s">
        <v>26</v>
      </c>
      <c r="I5922" t="s">
        <v>12</v>
      </c>
      <c r="J5922">
        <v>3</v>
      </c>
      <c r="K5922" t="s">
        <v>11131</v>
      </c>
      <c r="L5922" t="str">
        <f>LEFT(K5922,LEN(K5922)-3)</f>
        <v>5</v>
      </c>
      <c r="M5922" t="str">
        <f>RIGHT(K5922,3)</f>
        <v>万/月</v>
      </c>
    </row>
    <row r="5923" spans="1:13" x14ac:dyDescent="0.2">
      <c r="A5923" t="s">
        <v>765</v>
      </c>
      <c r="B5923" t="str">
        <f>IFERROR(LOOKUP(1,0/SEARCH(Sheet2!$E$3:$E$18,A5923),Sheet2!$F$3:$F$18),"其他")</f>
        <v>其他</v>
      </c>
      <c r="C5923" t="s">
        <v>766</v>
      </c>
      <c r="D5923" t="s">
        <v>7</v>
      </c>
      <c r="E5923" t="s">
        <v>143</v>
      </c>
      <c r="F5923" t="s">
        <v>1961</v>
      </c>
      <c r="G5923" t="s">
        <v>5326</v>
      </c>
      <c r="H5923" t="s">
        <v>38</v>
      </c>
      <c r="I5923" t="s">
        <v>12</v>
      </c>
      <c r="J5923">
        <v>3</v>
      </c>
      <c r="K5923" t="s">
        <v>11131</v>
      </c>
      <c r="L5923" t="str">
        <f>LEFT(K5923,LEN(K5923)-3)</f>
        <v>5</v>
      </c>
      <c r="M5923" t="str">
        <f>RIGHT(K5923,3)</f>
        <v>万/月</v>
      </c>
    </row>
    <row r="5924" spans="1:13" x14ac:dyDescent="0.2">
      <c r="A5924" t="s">
        <v>6677</v>
      </c>
      <c r="B5924" t="str">
        <f>IFERROR(LOOKUP(1,0/SEARCH(Sheet2!$E$3:$E$18,A5924),Sheet2!$F$3:$F$18),"其他")</f>
        <v>其他</v>
      </c>
      <c r="C5924" t="s">
        <v>1110</v>
      </c>
      <c r="D5924" t="s">
        <v>23</v>
      </c>
      <c r="E5924" t="s">
        <v>8</v>
      </c>
      <c r="F5924" t="s">
        <v>743</v>
      </c>
      <c r="G5924" t="s">
        <v>5521</v>
      </c>
      <c r="H5924" t="s">
        <v>38</v>
      </c>
      <c r="I5924" t="s">
        <v>12</v>
      </c>
      <c r="J5924">
        <v>3</v>
      </c>
      <c r="K5924" t="s">
        <v>11119</v>
      </c>
      <c r="L5924" t="str">
        <f>LEFT(K5924,LEN(K5924)-3)</f>
        <v>6</v>
      </c>
      <c r="M5924" t="str">
        <f>RIGHT(K5924,3)</f>
        <v>千/月</v>
      </c>
    </row>
    <row r="5925" spans="1:13" x14ac:dyDescent="0.2">
      <c r="A5925" t="s">
        <v>6826</v>
      </c>
      <c r="B5925" t="str">
        <f>IFERROR(LOOKUP(1,0/SEARCH(Sheet2!$E$3:$E$18,A5925),Sheet2!$F$3:$F$18),"其他")</f>
        <v>其他</v>
      </c>
      <c r="C5925" t="s">
        <v>225</v>
      </c>
      <c r="D5925" t="s">
        <v>7</v>
      </c>
      <c r="E5925" t="s">
        <v>139</v>
      </c>
      <c r="F5925" t="s">
        <v>2595</v>
      </c>
      <c r="G5925" t="s">
        <v>6595</v>
      </c>
      <c r="H5925" t="s">
        <v>11</v>
      </c>
      <c r="I5925" t="s">
        <v>81</v>
      </c>
      <c r="J5925">
        <v>3</v>
      </c>
      <c r="K5925" t="s">
        <v>11132</v>
      </c>
      <c r="L5925" t="str">
        <f>LEFT(K5925,LEN(K5925)-3)</f>
        <v>4</v>
      </c>
      <c r="M5925" t="str">
        <f>RIGHT(K5925,3)</f>
        <v>万/月</v>
      </c>
    </row>
    <row r="5926" spans="1:13" x14ac:dyDescent="0.2">
      <c r="A5926" t="s">
        <v>6997</v>
      </c>
      <c r="B5926" t="str">
        <f>IFERROR(LOOKUP(1,0/SEARCH(Sheet2!$E$3:$E$18,A5926),Sheet2!$F$3:$F$18),"其他")</f>
        <v>其他</v>
      </c>
      <c r="C5926" t="s">
        <v>564</v>
      </c>
      <c r="D5926" t="s">
        <v>7</v>
      </c>
      <c r="E5926" t="s">
        <v>127</v>
      </c>
      <c r="F5926" t="s">
        <v>5190</v>
      </c>
      <c r="G5926" t="s">
        <v>6998</v>
      </c>
      <c r="H5926" t="s">
        <v>38</v>
      </c>
      <c r="I5926" t="s">
        <v>12</v>
      </c>
      <c r="J5926">
        <v>3</v>
      </c>
      <c r="K5926" t="s">
        <v>11151</v>
      </c>
      <c r="L5926" t="str">
        <f>LEFT(K5926,LEN(K5926)-3)</f>
        <v>4.5</v>
      </c>
      <c r="M5926" t="str">
        <f>RIGHT(K5926,3)</f>
        <v>千/月</v>
      </c>
    </row>
    <row r="5927" spans="1:13" x14ac:dyDescent="0.2">
      <c r="A5927" t="s">
        <v>7042</v>
      </c>
      <c r="B5927" t="str">
        <f>IFERROR(LOOKUP(1,0/SEARCH(Sheet2!$E$3:$E$18,A5927),Sheet2!$F$3:$F$18),"其他")</f>
        <v>其他</v>
      </c>
      <c r="C5927" t="s">
        <v>564</v>
      </c>
      <c r="D5927" t="s">
        <v>23</v>
      </c>
      <c r="E5927" t="s">
        <v>547</v>
      </c>
      <c r="F5927" t="s">
        <v>1388</v>
      </c>
      <c r="G5927" t="s">
        <v>7043</v>
      </c>
      <c r="H5927" t="s">
        <v>42</v>
      </c>
      <c r="I5927" t="s">
        <v>12</v>
      </c>
      <c r="J5927">
        <v>3</v>
      </c>
      <c r="K5927" t="s">
        <v>11151</v>
      </c>
      <c r="L5927" t="str">
        <f>LEFT(K5927,LEN(K5927)-3)</f>
        <v>4.5</v>
      </c>
      <c r="M5927" t="str">
        <f>RIGHT(K5927,3)</f>
        <v>千/月</v>
      </c>
    </row>
    <row r="5928" spans="1:13" x14ac:dyDescent="0.2">
      <c r="A5928" t="s">
        <v>7049</v>
      </c>
      <c r="B5928" t="str">
        <f>IFERROR(LOOKUP(1,0/SEARCH(Sheet2!$E$3:$E$18,A5928),Sheet2!$F$3:$F$18),"其他")</f>
        <v>其他</v>
      </c>
      <c r="C5928" t="s">
        <v>564</v>
      </c>
      <c r="D5928" t="s">
        <v>7</v>
      </c>
      <c r="E5928" t="s">
        <v>547</v>
      </c>
      <c r="F5928" t="s">
        <v>7050</v>
      </c>
      <c r="G5928" t="s">
        <v>7051</v>
      </c>
      <c r="H5928" t="s">
        <v>11</v>
      </c>
      <c r="I5928" t="s">
        <v>20</v>
      </c>
      <c r="J5928">
        <v>3</v>
      </c>
      <c r="K5928" t="s">
        <v>11151</v>
      </c>
      <c r="L5928" t="str">
        <f>LEFT(K5928,LEN(K5928)-3)</f>
        <v>4.5</v>
      </c>
      <c r="M5928" t="str">
        <f>RIGHT(K5928,3)</f>
        <v>千/月</v>
      </c>
    </row>
    <row r="5929" spans="1:13" x14ac:dyDescent="0.2">
      <c r="A5929" t="s">
        <v>7110</v>
      </c>
      <c r="B5929" t="str">
        <f>IFERROR(LOOKUP(1,0/SEARCH(Sheet2!$E$3:$E$18,A5929),Sheet2!$F$3:$F$18),"其他")</f>
        <v>其他</v>
      </c>
      <c r="C5929" t="s">
        <v>291</v>
      </c>
      <c r="D5929" t="s">
        <v>65</v>
      </c>
      <c r="E5929" t="s">
        <v>8</v>
      </c>
      <c r="F5929" t="s">
        <v>4153</v>
      </c>
      <c r="G5929" t="s">
        <v>7111</v>
      </c>
      <c r="H5929" t="s">
        <v>11</v>
      </c>
      <c r="I5929" t="s">
        <v>12</v>
      </c>
      <c r="J5929">
        <v>3</v>
      </c>
      <c r="K5929" t="s">
        <v>11108</v>
      </c>
      <c r="L5929" t="str">
        <f>LEFT(K5929,LEN(K5929)-3)</f>
        <v>5</v>
      </c>
      <c r="M5929" t="str">
        <f>RIGHT(K5929,3)</f>
        <v>千/月</v>
      </c>
    </row>
    <row r="5930" spans="1:13" x14ac:dyDescent="0.2">
      <c r="A5930" t="s">
        <v>7151</v>
      </c>
      <c r="B5930" t="str">
        <f>IFERROR(LOOKUP(1,0/SEARCH(Sheet2!$E$3:$E$18,A5930),Sheet2!$F$3:$F$18),"其他")</f>
        <v>其他</v>
      </c>
      <c r="C5930" t="s">
        <v>564</v>
      </c>
      <c r="D5930" t="s">
        <v>23</v>
      </c>
      <c r="E5930" t="s">
        <v>547</v>
      </c>
      <c r="F5930" t="s">
        <v>1961</v>
      </c>
      <c r="G5930" t="s">
        <v>7152</v>
      </c>
      <c r="H5930" t="s">
        <v>93</v>
      </c>
      <c r="I5930" t="s">
        <v>12</v>
      </c>
      <c r="J5930">
        <v>3</v>
      </c>
      <c r="K5930" t="s">
        <v>11151</v>
      </c>
      <c r="L5930" t="str">
        <f>LEFT(K5930,LEN(K5930)-3)</f>
        <v>4.5</v>
      </c>
      <c r="M5930" t="str">
        <f>RIGHT(K5930,3)</f>
        <v>千/月</v>
      </c>
    </row>
    <row r="5931" spans="1:13" x14ac:dyDescent="0.2">
      <c r="A5931" t="s">
        <v>2428</v>
      </c>
      <c r="B5931" t="str">
        <f>IFERROR(LOOKUP(1,0/SEARCH(Sheet2!$E$3:$E$18,A5931),Sheet2!$F$3:$F$18),"其他")</f>
        <v>其他</v>
      </c>
      <c r="C5931" t="s">
        <v>263</v>
      </c>
      <c r="D5931" t="s">
        <v>7</v>
      </c>
      <c r="E5931" t="s">
        <v>139</v>
      </c>
      <c r="F5931" t="s">
        <v>1722</v>
      </c>
      <c r="G5931" t="s">
        <v>7315</v>
      </c>
      <c r="H5931" t="s">
        <v>93</v>
      </c>
      <c r="I5931" t="s">
        <v>12</v>
      </c>
      <c r="J5931">
        <v>3</v>
      </c>
      <c r="K5931" t="s">
        <v>11103</v>
      </c>
      <c r="L5931" t="str">
        <f>LEFT(K5931,LEN(K5931)-3)</f>
        <v>8</v>
      </c>
      <c r="M5931" t="str">
        <f>RIGHT(K5931,3)</f>
        <v>千/月</v>
      </c>
    </row>
    <row r="5932" spans="1:13" x14ac:dyDescent="0.2">
      <c r="A5932" t="s">
        <v>7323</v>
      </c>
      <c r="B5932" t="str">
        <f>IFERROR(LOOKUP(1,0/SEARCH(Sheet2!$E$3:$E$18,A5932),Sheet2!$F$3:$F$18),"其他")</f>
        <v>其他</v>
      </c>
      <c r="C5932" t="s">
        <v>564</v>
      </c>
      <c r="D5932" t="s">
        <v>7</v>
      </c>
      <c r="E5932" t="s">
        <v>8</v>
      </c>
      <c r="F5932" t="s">
        <v>743</v>
      </c>
      <c r="G5932" t="s">
        <v>7324</v>
      </c>
      <c r="H5932" t="s">
        <v>93</v>
      </c>
      <c r="I5932" t="s">
        <v>12</v>
      </c>
      <c r="J5932">
        <v>3</v>
      </c>
      <c r="K5932" t="s">
        <v>11151</v>
      </c>
      <c r="L5932" t="str">
        <f>LEFT(K5932,LEN(K5932)-3)</f>
        <v>4.5</v>
      </c>
      <c r="M5932" t="str">
        <f>RIGHT(K5932,3)</f>
        <v>千/月</v>
      </c>
    </row>
    <row r="5933" spans="1:13" x14ac:dyDescent="0.2">
      <c r="A5933" t="s">
        <v>7339</v>
      </c>
      <c r="B5933" t="str">
        <f>IFERROR(LOOKUP(1,0/SEARCH(Sheet2!$E$3:$E$18,A5933),Sheet2!$F$3:$F$18),"其他")</f>
        <v>其他</v>
      </c>
      <c r="C5933" t="s">
        <v>291</v>
      </c>
      <c r="D5933" t="s">
        <v>23</v>
      </c>
      <c r="E5933" t="s">
        <v>8</v>
      </c>
      <c r="F5933" t="s">
        <v>5190</v>
      </c>
      <c r="G5933" t="s">
        <v>7340</v>
      </c>
      <c r="H5933" t="s">
        <v>38</v>
      </c>
      <c r="I5933" t="s">
        <v>12</v>
      </c>
      <c r="J5933">
        <v>3</v>
      </c>
      <c r="K5933" t="s">
        <v>11108</v>
      </c>
      <c r="L5933" t="str">
        <f>LEFT(K5933,LEN(K5933)-3)</f>
        <v>5</v>
      </c>
      <c r="M5933" t="str">
        <f>RIGHT(K5933,3)</f>
        <v>千/月</v>
      </c>
    </row>
    <row r="5934" spans="1:13" x14ac:dyDescent="0.2">
      <c r="A5934" t="s">
        <v>7368</v>
      </c>
      <c r="B5934" t="str">
        <f>IFERROR(LOOKUP(1,0/SEARCH(Sheet2!$E$3:$E$18,A5934),Sheet2!$F$3:$F$18),"其他")</f>
        <v>其他</v>
      </c>
      <c r="C5934" t="s">
        <v>564</v>
      </c>
      <c r="D5934" t="s">
        <v>7</v>
      </c>
      <c r="E5934" t="s">
        <v>742</v>
      </c>
      <c r="F5934" t="s">
        <v>5226</v>
      </c>
      <c r="G5934" t="s">
        <v>7369</v>
      </c>
      <c r="H5934" t="s">
        <v>42</v>
      </c>
      <c r="I5934" t="s">
        <v>12</v>
      </c>
      <c r="J5934">
        <v>3</v>
      </c>
      <c r="K5934" t="s">
        <v>11151</v>
      </c>
      <c r="L5934" t="str">
        <f>LEFT(K5934,LEN(K5934)-3)</f>
        <v>4.5</v>
      </c>
      <c r="M5934" t="str">
        <f>RIGHT(K5934,3)</f>
        <v>千/月</v>
      </c>
    </row>
    <row r="5935" spans="1:13" x14ac:dyDescent="0.2">
      <c r="A5935" t="s">
        <v>7383</v>
      </c>
      <c r="B5935" t="str">
        <f>IFERROR(LOOKUP(1,0/SEARCH(Sheet2!$E$3:$E$18,A5935),Sheet2!$F$3:$F$18),"其他")</f>
        <v>其他</v>
      </c>
      <c r="C5935" t="s">
        <v>564</v>
      </c>
      <c r="D5935" t="s">
        <v>7</v>
      </c>
      <c r="E5935" t="s">
        <v>59</v>
      </c>
      <c r="F5935" t="s">
        <v>1961</v>
      </c>
      <c r="G5935" t="s">
        <v>7384</v>
      </c>
      <c r="H5935" t="s">
        <v>38</v>
      </c>
      <c r="I5935" t="s">
        <v>12</v>
      </c>
      <c r="J5935">
        <v>3</v>
      </c>
      <c r="K5935" t="s">
        <v>11151</v>
      </c>
      <c r="L5935" t="str">
        <f>LEFT(K5935,LEN(K5935)-3)</f>
        <v>4.5</v>
      </c>
      <c r="M5935" t="str">
        <f>RIGHT(K5935,3)</f>
        <v>千/月</v>
      </c>
    </row>
    <row r="5936" spans="1:13" x14ac:dyDescent="0.2">
      <c r="A5936" t="s">
        <v>7354</v>
      </c>
      <c r="B5936" t="str">
        <f>IFERROR(LOOKUP(1,0/SEARCH(Sheet2!$E$3:$E$18,A5936),Sheet2!$F$3:$F$18),"其他")</f>
        <v>其他</v>
      </c>
      <c r="C5936" t="s">
        <v>564</v>
      </c>
      <c r="D5936" t="s">
        <v>7</v>
      </c>
      <c r="E5936" t="s">
        <v>59</v>
      </c>
      <c r="F5936" t="s">
        <v>1722</v>
      </c>
      <c r="G5936" t="s">
        <v>7406</v>
      </c>
      <c r="H5936" t="s">
        <v>11</v>
      </c>
      <c r="I5936" t="s">
        <v>12</v>
      </c>
      <c r="J5936">
        <v>3</v>
      </c>
      <c r="K5936" t="s">
        <v>11151</v>
      </c>
      <c r="L5936" t="str">
        <f>LEFT(K5936,LEN(K5936)-3)</f>
        <v>4.5</v>
      </c>
      <c r="M5936" t="str">
        <f>RIGHT(K5936,3)</f>
        <v>千/月</v>
      </c>
    </row>
    <row r="5937" spans="1:13" x14ac:dyDescent="0.2">
      <c r="A5937" t="s">
        <v>7427</v>
      </c>
      <c r="B5937" t="str">
        <f>IFERROR(LOOKUP(1,0/SEARCH(Sheet2!$E$3:$E$18,A5937),Sheet2!$F$3:$F$18),"其他")</f>
        <v>其他</v>
      </c>
      <c r="C5937" t="s">
        <v>5557</v>
      </c>
      <c r="D5937" t="s">
        <v>23</v>
      </c>
      <c r="E5937" t="s">
        <v>8</v>
      </c>
      <c r="F5937" t="s">
        <v>1961</v>
      </c>
      <c r="G5937" t="s">
        <v>7428</v>
      </c>
      <c r="H5937" t="s">
        <v>11</v>
      </c>
      <c r="I5937" t="s">
        <v>12</v>
      </c>
      <c r="J5937">
        <v>3</v>
      </c>
      <c r="K5937" t="s">
        <v>11124</v>
      </c>
      <c r="L5937" t="str">
        <f>LEFT(K5937,LEN(K5937)-3)</f>
        <v>7</v>
      </c>
      <c r="M5937" t="str">
        <f>RIGHT(K5937,3)</f>
        <v>千/月</v>
      </c>
    </row>
    <row r="5938" spans="1:13" x14ac:dyDescent="0.2">
      <c r="A5938" t="s">
        <v>8029</v>
      </c>
      <c r="B5938" t="str">
        <f>IFERROR(LOOKUP(1,0/SEARCH(Sheet2!$E$3:$E$18,A5938),Sheet2!$F$3:$F$18),"其他")</f>
        <v>其他</v>
      </c>
      <c r="C5938" t="s">
        <v>225</v>
      </c>
      <c r="D5938" t="s">
        <v>7</v>
      </c>
      <c r="E5938" t="s">
        <v>139</v>
      </c>
      <c r="F5938" t="s">
        <v>5989</v>
      </c>
      <c r="G5938" t="s">
        <v>8030</v>
      </c>
      <c r="H5938" t="s">
        <v>38</v>
      </c>
      <c r="I5938" t="s">
        <v>32</v>
      </c>
      <c r="J5938">
        <v>3</v>
      </c>
      <c r="K5938" t="s">
        <v>11132</v>
      </c>
      <c r="L5938" t="str">
        <f>LEFT(K5938,LEN(K5938)-3)</f>
        <v>4</v>
      </c>
      <c r="M5938" t="str">
        <f>RIGHT(K5938,3)</f>
        <v>万/月</v>
      </c>
    </row>
    <row r="5939" spans="1:13" x14ac:dyDescent="0.2">
      <c r="A5939" t="s">
        <v>8033</v>
      </c>
      <c r="B5939" t="str">
        <f>IFERROR(LOOKUP(1,0/SEARCH(Sheet2!$E$3:$E$18,A5939),Sheet2!$F$3:$F$18),"其他")</f>
        <v>其他</v>
      </c>
      <c r="C5939" t="s">
        <v>564</v>
      </c>
      <c r="D5939" t="s">
        <v>7</v>
      </c>
      <c r="E5939" t="s">
        <v>143</v>
      </c>
      <c r="F5939" t="s">
        <v>2579</v>
      </c>
      <c r="G5939" t="s">
        <v>8034</v>
      </c>
      <c r="H5939" t="s">
        <v>93</v>
      </c>
      <c r="I5939" t="s">
        <v>12</v>
      </c>
      <c r="J5939">
        <v>3</v>
      </c>
      <c r="K5939" t="s">
        <v>11151</v>
      </c>
      <c r="L5939" t="str">
        <f>LEFT(K5939,LEN(K5939)-3)</f>
        <v>4.5</v>
      </c>
      <c r="M5939" t="str">
        <f>RIGHT(K5939,3)</f>
        <v>千/月</v>
      </c>
    </row>
    <row r="5940" spans="1:13" x14ac:dyDescent="0.2">
      <c r="A5940" t="s">
        <v>8458</v>
      </c>
      <c r="B5940" t="str">
        <f>IFERROR(LOOKUP(1,0/SEARCH(Sheet2!$E$3:$E$18,A5940),Sheet2!$F$3:$F$18),"其他")</f>
        <v>其他</v>
      </c>
      <c r="C5940" t="s">
        <v>564</v>
      </c>
      <c r="D5940" t="s">
        <v>7</v>
      </c>
      <c r="E5940" t="s">
        <v>143</v>
      </c>
      <c r="F5940" t="s">
        <v>1192</v>
      </c>
      <c r="G5940" t="s">
        <v>8459</v>
      </c>
      <c r="H5940" t="s">
        <v>11</v>
      </c>
      <c r="I5940" t="s">
        <v>12</v>
      </c>
      <c r="J5940">
        <v>3</v>
      </c>
      <c r="K5940" t="s">
        <v>11151</v>
      </c>
      <c r="L5940" t="str">
        <f>LEFT(K5940,LEN(K5940)-3)</f>
        <v>4.5</v>
      </c>
      <c r="M5940" t="str">
        <f>RIGHT(K5940,3)</f>
        <v>千/月</v>
      </c>
    </row>
    <row r="5941" spans="1:13" x14ac:dyDescent="0.2">
      <c r="A5941" t="s">
        <v>8483</v>
      </c>
      <c r="B5941" t="str">
        <f>IFERROR(LOOKUP(1,0/SEARCH(Sheet2!$E$3:$E$18,A5941),Sheet2!$F$3:$F$18),"其他")</f>
        <v>其他</v>
      </c>
      <c r="C5941" t="s">
        <v>766</v>
      </c>
      <c r="D5941" t="s">
        <v>15</v>
      </c>
      <c r="E5941" t="s">
        <v>29</v>
      </c>
      <c r="F5941" t="s">
        <v>1809</v>
      </c>
      <c r="G5941" t="s">
        <v>8070</v>
      </c>
      <c r="H5941" t="s">
        <v>11</v>
      </c>
      <c r="I5941" t="s">
        <v>12</v>
      </c>
      <c r="J5941">
        <v>3</v>
      </c>
      <c r="K5941" t="s">
        <v>11131</v>
      </c>
      <c r="L5941" t="str">
        <f>LEFT(K5941,LEN(K5941)-3)</f>
        <v>5</v>
      </c>
      <c r="M5941" t="str">
        <f>RIGHT(K5941,3)</f>
        <v>万/月</v>
      </c>
    </row>
    <row r="5942" spans="1:13" x14ac:dyDescent="0.2">
      <c r="A5942" t="s">
        <v>3818</v>
      </c>
      <c r="B5942" t="str">
        <f>IFERROR(LOOKUP(1,0/SEARCH(Sheet2!$E$3:$E$18,A5942),Sheet2!$F$3:$F$18),"其他")</f>
        <v>其他</v>
      </c>
      <c r="C5942" t="s">
        <v>225</v>
      </c>
      <c r="D5942" t="s">
        <v>7</v>
      </c>
      <c r="E5942" t="s">
        <v>143</v>
      </c>
      <c r="F5942" t="s">
        <v>8588</v>
      </c>
      <c r="G5942" t="s">
        <v>8589</v>
      </c>
      <c r="H5942" t="s">
        <v>19</v>
      </c>
      <c r="I5942" t="s">
        <v>32</v>
      </c>
      <c r="J5942">
        <v>3</v>
      </c>
      <c r="K5942" t="s">
        <v>11132</v>
      </c>
      <c r="L5942" t="str">
        <f>LEFT(K5942,LEN(K5942)-3)</f>
        <v>4</v>
      </c>
      <c r="M5942" t="str">
        <f>RIGHT(K5942,3)</f>
        <v>万/月</v>
      </c>
    </row>
    <row r="5943" spans="1:13" x14ac:dyDescent="0.2">
      <c r="A5943" t="s">
        <v>8633</v>
      </c>
      <c r="B5943" t="str">
        <f>IFERROR(LOOKUP(1,0/SEARCH(Sheet2!$E$3:$E$18,A5943),Sheet2!$F$3:$F$18),"其他")</f>
        <v>数据分析工程师</v>
      </c>
      <c r="C5943" t="s">
        <v>564</v>
      </c>
      <c r="D5943" t="s">
        <v>7</v>
      </c>
      <c r="E5943" t="s">
        <v>139</v>
      </c>
      <c r="F5943" t="s">
        <v>743</v>
      </c>
      <c r="G5943" t="s">
        <v>4342</v>
      </c>
      <c r="H5943" t="s">
        <v>26</v>
      </c>
      <c r="I5943" t="s">
        <v>129</v>
      </c>
      <c r="J5943">
        <v>3</v>
      </c>
      <c r="K5943" t="s">
        <v>11151</v>
      </c>
      <c r="L5943" t="str">
        <f>LEFT(K5943,LEN(K5943)-3)</f>
        <v>4.5</v>
      </c>
      <c r="M5943" t="str">
        <f>RIGHT(K5943,3)</f>
        <v>千/月</v>
      </c>
    </row>
    <row r="5944" spans="1:13" x14ac:dyDescent="0.2">
      <c r="A5944" t="s">
        <v>8637</v>
      </c>
      <c r="B5944" t="str">
        <f>IFERROR(LOOKUP(1,0/SEARCH(Sheet2!$E$3:$E$18,A5944),Sheet2!$F$3:$F$18),"其他")</f>
        <v>其他</v>
      </c>
      <c r="C5944" t="s">
        <v>724</v>
      </c>
      <c r="D5944" t="s">
        <v>35</v>
      </c>
      <c r="E5944" t="s">
        <v>16</v>
      </c>
      <c r="F5944" t="s">
        <v>5989</v>
      </c>
      <c r="G5944" t="s">
        <v>722</v>
      </c>
      <c r="H5944" t="s">
        <v>112</v>
      </c>
      <c r="I5944" t="s">
        <v>12</v>
      </c>
      <c r="J5944">
        <v>3</v>
      </c>
      <c r="K5944" t="s">
        <v>11144</v>
      </c>
      <c r="L5944" t="str">
        <f>LEFT(K5944,LEN(K5944)-3)</f>
        <v>6</v>
      </c>
      <c r="M5944" t="str">
        <f>RIGHT(K5944,3)</f>
        <v>万/月</v>
      </c>
    </row>
    <row r="5945" spans="1:13" x14ac:dyDescent="0.2">
      <c r="A5945" t="s">
        <v>8646</v>
      </c>
      <c r="B5945" t="str">
        <f>IFERROR(LOOKUP(1,0/SEARCH(Sheet2!$E$3:$E$18,A5945),Sheet2!$F$3:$F$18),"其他")</f>
        <v>其他</v>
      </c>
      <c r="C5945" t="s">
        <v>724</v>
      </c>
      <c r="D5945" t="s">
        <v>35</v>
      </c>
      <c r="E5945" t="s">
        <v>16</v>
      </c>
      <c r="F5945" t="s">
        <v>5989</v>
      </c>
      <c r="G5945" t="s">
        <v>722</v>
      </c>
      <c r="H5945" t="s">
        <v>112</v>
      </c>
      <c r="I5945" t="s">
        <v>12</v>
      </c>
      <c r="J5945">
        <v>3</v>
      </c>
      <c r="K5945" t="s">
        <v>11144</v>
      </c>
      <c r="L5945" t="str">
        <f>LEFT(K5945,LEN(K5945)-3)</f>
        <v>6</v>
      </c>
      <c r="M5945" t="str">
        <f>RIGHT(K5945,3)</f>
        <v>万/月</v>
      </c>
    </row>
    <row r="5946" spans="1:13" x14ac:dyDescent="0.2">
      <c r="A5946" t="s">
        <v>2598</v>
      </c>
      <c r="B5946" t="str">
        <f>IFERROR(LOOKUP(1,0/SEARCH(Sheet2!$E$3:$E$18,A5946),Sheet2!$F$3:$F$18),"其他")</f>
        <v>其他</v>
      </c>
      <c r="C5946" t="s">
        <v>766</v>
      </c>
      <c r="D5946" t="s">
        <v>35</v>
      </c>
      <c r="E5946" t="s">
        <v>8</v>
      </c>
      <c r="F5946" t="s">
        <v>1192</v>
      </c>
      <c r="G5946" t="s">
        <v>106</v>
      </c>
      <c r="H5946" t="s">
        <v>11</v>
      </c>
      <c r="I5946" t="s">
        <v>12</v>
      </c>
      <c r="J5946">
        <v>3</v>
      </c>
      <c r="K5946" t="s">
        <v>11131</v>
      </c>
      <c r="L5946" t="str">
        <f>LEFT(K5946,LEN(K5946)-3)</f>
        <v>5</v>
      </c>
      <c r="M5946" t="str">
        <f>RIGHT(K5946,3)</f>
        <v>万/月</v>
      </c>
    </row>
    <row r="5947" spans="1:13" x14ac:dyDescent="0.2">
      <c r="A5947" t="s">
        <v>8700</v>
      </c>
      <c r="B5947" t="str">
        <f>IFERROR(LOOKUP(1,0/SEARCH(Sheet2!$E$3:$E$18,A5947),Sheet2!$F$3:$F$18),"其他")</f>
        <v>其他</v>
      </c>
      <c r="C5947" t="s">
        <v>766</v>
      </c>
      <c r="D5947" t="s">
        <v>7</v>
      </c>
      <c r="E5947" t="s">
        <v>139</v>
      </c>
      <c r="F5947" t="s">
        <v>1809</v>
      </c>
      <c r="G5947" t="s">
        <v>8587</v>
      </c>
      <c r="H5947" t="s">
        <v>93</v>
      </c>
      <c r="I5947" t="s">
        <v>12</v>
      </c>
      <c r="J5947">
        <v>3</v>
      </c>
      <c r="K5947" t="s">
        <v>11131</v>
      </c>
      <c r="L5947" t="str">
        <f>LEFT(K5947,LEN(K5947)-3)</f>
        <v>5</v>
      </c>
      <c r="M5947" t="str">
        <f>RIGHT(K5947,3)</f>
        <v>万/月</v>
      </c>
    </row>
    <row r="5948" spans="1:13" x14ac:dyDescent="0.2">
      <c r="A5948" t="s">
        <v>8746</v>
      </c>
      <c r="B5948" t="str">
        <f>IFERROR(LOOKUP(1,0/SEARCH(Sheet2!$E$3:$E$18,A5948),Sheet2!$F$3:$F$18),"其他")</f>
        <v>其他</v>
      </c>
      <c r="C5948" t="s">
        <v>291</v>
      </c>
      <c r="D5948" t="s">
        <v>7</v>
      </c>
      <c r="E5948" t="s">
        <v>139</v>
      </c>
      <c r="F5948" t="s">
        <v>1809</v>
      </c>
      <c r="G5948" t="s">
        <v>8747</v>
      </c>
      <c r="H5948" t="s">
        <v>26</v>
      </c>
      <c r="I5948" t="s">
        <v>12</v>
      </c>
      <c r="J5948">
        <v>3</v>
      </c>
      <c r="K5948" t="s">
        <v>11108</v>
      </c>
      <c r="L5948" t="str">
        <f>LEFT(K5948,LEN(K5948)-3)</f>
        <v>5</v>
      </c>
      <c r="M5948" t="str">
        <f>RIGHT(K5948,3)</f>
        <v>千/月</v>
      </c>
    </row>
    <row r="5949" spans="1:13" x14ac:dyDescent="0.2">
      <c r="A5949" t="s">
        <v>8763</v>
      </c>
      <c r="B5949" t="str">
        <f>IFERROR(LOOKUP(1,0/SEARCH(Sheet2!$E$3:$E$18,A5949),Sheet2!$F$3:$F$18),"其他")</f>
        <v>其他</v>
      </c>
      <c r="C5949" t="s">
        <v>724</v>
      </c>
      <c r="D5949" t="s">
        <v>15</v>
      </c>
      <c r="E5949" t="s">
        <v>16</v>
      </c>
      <c r="F5949" t="s">
        <v>6263</v>
      </c>
      <c r="G5949" t="s">
        <v>8764</v>
      </c>
      <c r="H5949" t="s">
        <v>93</v>
      </c>
      <c r="I5949" t="s">
        <v>12</v>
      </c>
      <c r="J5949">
        <v>3</v>
      </c>
      <c r="K5949" t="s">
        <v>11144</v>
      </c>
      <c r="L5949" t="str">
        <f>LEFT(K5949,LEN(K5949)-3)</f>
        <v>6</v>
      </c>
      <c r="M5949" t="str">
        <f>RIGHT(K5949,3)</f>
        <v>万/月</v>
      </c>
    </row>
    <row r="5950" spans="1:13" x14ac:dyDescent="0.2">
      <c r="A5950" t="s">
        <v>8798</v>
      </c>
      <c r="B5950" t="str">
        <f>IFERROR(LOOKUP(1,0/SEARCH(Sheet2!$E$3:$E$18,A5950),Sheet2!$F$3:$F$18),"其他")</f>
        <v>数据分析工程师</v>
      </c>
      <c r="C5950" t="s">
        <v>225</v>
      </c>
      <c r="D5950" t="s">
        <v>15</v>
      </c>
      <c r="E5950" t="s">
        <v>16</v>
      </c>
      <c r="F5950" t="s">
        <v>5989</v>
      </c>
      <c r="G5950" t="s">
        <v>8799</v>
      </c>
      <c r="H5950" t="s">
        <v>112</v>
      </c>
      <c r="I5950" t="s">
        <v>50</v>
      </c>
      <c r="J5950">
        <v>3</v>
      </c>
      <c r="K5950" t="s">
        <v>11132</v>
      </c>
      <c r="L5950" t="str">
        <f>LEFT(K5950,LEN(K5950)-3)</f>
        <v>4</v>
      </c>
      <c r="M5950" t="str">
        <f>RIGHT(K5950,3)</f>
        <v>万/月</v>
      </c>
    </row>
    <row r="5951" spans="1:13" x14ac:dyDescent="0.2">
      <c r="A5951" t="s">
        <v>8892</v>
      </c>
      <c r="B5951" t="str">
        <f>IFERROR(LOOKUP(1,0/SEARCH(Sheet2!$E$3:$E$18,A5951),Sheet2!$F$3:$F$18),"其他")</f>
        <v>其他</v>
      </c>
      <c r="C5951" t="s">
        <v>225</v>
      </c>
      <c r="D5951" t="s">
        <v>35</v>
      </c>
      <c r="E5951" t="s">
        <v>16</v>
      </c>
      <c r="F5951" t="s">
        <v>1809</v>
      </c>
      <c r="G5951" t="s">
        <v>8893</v>
      </c>
      <c r="H5951" t="s">
        <v>38</v>
      </c>
      <c r="I5951" t="s">
        <v>12</v>
      </c>
      <c r="J5951">
        <v>3</v>
      </c>
      <c r="K5951" t="s">
        <v>11132</v>
      </c>
      <c r="L5951" t="str">
        <f>LEFT(K5951,LEN(K5951)-3)</f>
        <v>4</v>
      </c>
      <c r="M5951" t="str">
        <f>RIGHT(K5951,3)</f>
        <v>万/月</v>
      </c>
    </row>
    <row r="5952" spans="1:13" x14ac:dyDescent="0.2">
      <c r="A5952" t="s">
        <v>8918</v>
      </c>
      <c r="B5952" t="str">
        <f>IFERROR(LOOKUP(1,0/SEARCH(Sheet2!$E$3:$E$18,A5952),Sheet2!$F$3:$F$18),"其他")</f>
        <v>其他</v>
      </c>
      <c r="C5952" t="s">
        <v>766</v>
      </c>
      <c r="D5952" t="s">
        <v>15</v>
      </c>
      <c r="E5952" t="s">
        <v>29</v>
      </c>
      <c r="F5952" t="s">
        <v>1192</v>
      </c>
      <c r="G5952" t="s">
        <v>8605</v>
      </c>
      <c r="H5952" t="s">
        <v>26</v>
      </c>
      <c r="I5952" t="s">
        <v>20</v>
      </c>
      <c r="J5952">
        <v>3</v>
      </c>
      <c r="K5952" t="s">
        <v>11131</v>
      </c>
      <c r="L5952" t="str">
        <f>LEFT(K5952,LEN(K5952)-3)</f>
        <v>5</v>
      </c>
      <c r="M5952" t="str">
        <f>RIGHT(K5952,3)</f>
        <v>万/月</v>
      </c>
    </row>
    <row r="5953" spans="1:13" x14ac:dyDescent="0.2">
      <c r="A5953" t="s">
        <v>8928</v>
      </c>
      <c r="B5953" t="str">
        <f>IFERROR(LOOKUP(1,0/SEARCH(Sheet2!$E$3:$E$18,A5953),Sheet2!$F$3:$F$18),"其他")</f>
        <v>其他</v>
      </c>
      <c r="C5953" t="s">
        <v>225</v>
      </c>
      <c r="D5953" t="s">
        <v>15</v>
      </c>
      <c r="E5953" t="s">
        <v>16</v>
      </c>
      <c r="F5953" t="s">
        <v>6263</v>
      </c>
      <c r="G5953" t="s">
        <v>1425</v>
      </c>
      <c r="H5953" t="s">
        <v>112</v>
      </c>
      <c r="I5953" t="s">
        <v>12</v>
      </c>
      <c r="J5953">
        <v>3</v>
      </c>
      <c r="K5953" t="s">
        <v>11132</v>
      </c>
      <c r="L5953" t="str">
        <f>LEFT(K5953,LEN(K5953)-3)</f>
        <v>4</v>
      </c>
      <c r="M5953" t="str">
        <f>RIGHT(K5953,3)</f>
        <v>万/月</v>
      </c>
    </row>
    <row r="5954" spans="1:13" x14ac:dyDescent="0.2">
      <c r="A5954" t="s">
        <v>8931</v>
      </c>
      <c r="B5954" t="str">
        <f>IFERROR(LOOKUP(1,0/SEARCH(Sheet2!$E$3:$E$18,A5954),Sheet2!$F$3:$F$18),"其他")</f>
        <v>其他</v>
      </c>
      <c r="C5954" t="s">
        <v>724</v>
      </c>
      <c r="D5954" t="s">
        <v>15</v>
      </c>
      <c r="E5954" t="s">
        <v>29</v>
      </c>
      <c r="F5954" t="s">
        <v>1192</v>
      </c>
      <c r="G5954" t="s">
        <v>8605</v>
      </c>
      <c r="H5954" t="s">
        <v>26</v>
      </c>
      <c r="I5954" t="s">
        <v>20</v>
      </c>
      <c r="J5954">
        <v>3</v>
      </c>
      <c r="K5954" t="s">
        <v>11144</v>
      </c>
      <c r="L5954" t="str">
        <f>LEFT(K5954,LEN(K5954)-3)</f>
        <v>6</v>
      </c>
      <c r="M5954" t="str">
        <f>RIGHT(K5954,3)</f>
        <v>万/月</v>
      </c>
    </row>
    <row r="5955" spans="1:13" x14ac:dyDescent="0.2">
      <c r="A5955" t="s">
        <v>1862</v>
      </c>
      <c r="B5955" t="str">
        <f>IFERROR(LOOKUP(1,0/SEARCH(Sheet2!$E$3:$E$18,A5955),Sheet2!$F$3:$F$18),"其他")</f>
        <v>其他</v>
      </c>
      <c r="C5955" t="s">
        <v>225</v>
      </c>
      <c r="D5955" t="s">
        <v>51</v>
      </c>
      <c r="E5955" t="s">
        <v>16</v>
      </c>
      <c r="F5955" t="s">
        <v>2636</v>
      </c>
      <c r="G5955" t="s">
        <v>1863</v>
      </c>
      <c r="H5955" t="s">
        <v>112</v>
      </c>
      <c r="I5955" t="s">
        <v>129</v>
      </c>
      <c r="J5955">
        <v>3</v>
      </c>
      <c r="K5955" t="s">
        <v>11132</v>
      </c>
      <c r="L5955" t="str">
        <f>LEFT(K5955,LEN(K5955)-3)</f>
        <v>4</v>
      </c>
      <c r="M5955" t="str">
        <f>RIGHT(K5955,3)</f>
        <v>万/月</v>
      </c>
    </row>
    <row r="5956" spans="1:13" x14ac:dyDescent="0.2">
      <c r="A5956" t="s">
        <v>1333</v>
      </c>
      <c r="B5956" t="str">
        <f>IFERROR(LOOKUP(1,0/SEARCH(Sheet2!$E$3:$E$18,A5956),Sheet2!$F$3:$F$18),"其他")</f>
        <v>数据分析工程师</v>
      </c>
      <c r="C5956" t="s">
        <v>276</v>
      </c>
      <c r="D5956" t="s">
        <v>65</v>
      </c>
      <c r="E5956" t="s">
        <v>29</v>
      </c>
      <c r="F5956" t="s">
        <v>1809</v>
      </c>
      <c r="G5956" t="s">
        <v>9034</v>
      </c>
      <c r="H5956" t="s">
        <v>38</v>
      </c>
      <c r="I5956" t="s">
        <v>12</v>
      </c>
      <c r="J5956">
        <v>3</v>
      </c>
      <c r="K5956" t="s">
        <v>11143</v>
      </c>
      <c r="L5956" t="str">
        <f>LEFT(K5956,LEN(K5956)-3)</f>
        <v>8</v>
      </c>
      <c r="M5956" t="str">
        <f>RIGHT(K5956,3)</f>
        <v>万/月</v>
      </c>
    </row>
    <row r="5957" spans="1:13" x14ac:dyDescent="0.2">
      <c r="A5957" t="s">
        <v>9179</v>
      </c>
      <c r="B5957" t="str">
        <f>IFERROR(LOOKUP(1,0/SEARCH(Sheet2!$E$3:$E$18,A5957),Sheet2!$F$3:$F$18),"其他")</f>
        <v>其他</v>
      </c>
      <c r="C5957" t="s">
        <v>225</v>
      </c>
      <c r="D5957" t="s">
        <v>7</v>
      </c>
      <c r="E5957" t="s">
        <v>16</v>
      </c>
      <c r="F5957" t="s">
        <v>36</v>
      </c>
      <c r="G5957" t="s">
        <v>9180</v>
      </c>
      <c r="H5957" t="s">
        <v>11</v>
      </c>
      <c r="I5957" t="s">
        <v>12</v>
      </c>
      <c r="J5957">
        <v>3</v>
      </c>
      <c r="K5957" t="s">
        <v>11132</v>
      </c>
      <c r="L5957" t="str">
        <f>LEFT(K5957,LEN(K5957)-3)</f>
        <v>4</v>
      </c>
      <c r="M5957" t="str">
        <f>RIGHT(K5957,3)</f>
        <v>万/月</v>
      </c>
    </row>
    <row r="5958" spans="1:13" x14ac:dyDescent="0.2">
      <c r="A5958" t="s">
        <v>7221</v>
      </c>
      <c r="B5958" t="str">
        <f>IFERROR(LOOKUP(1,0/SEARCH(Sheet2!$E$3:$E$18,A5958),Sheet2!$F$3:$F$18),"其他")</f>
        <v>其他</v>
      </c>
      <c r="C5958" t="s">
        <v>564</v>
      </c>
      <c r="D5958" t="s">
        <v>7</v>
      </c>
      <c r="E5958" t="s">
        <v>59</v>
      </c>
      <c r="F5958" t="s">
        <v>2579</v>
      </c>
      <c r="G5958" t="s">
        <v>9621</v>
      </c>
      <c r="H5958" t="s">
        <v>11</v>
      </c>
      <c r="I5958" t="s">
        <v>12</v>
      </c>
      <c r="J5958">
        <v>3</v>
      </c>
      <c r="K5958" t="s">
        <v>11151</v>
      </c>
      <c r="L5958" t="str">
        <f>LEFT(K5958,LEN(K5958)-3)</f>
        <v>4.5</v>
      </c>
      <c r="M5958" t="str">
        <f>RIGHT(K5958,3)</f>
        <v>千/月</v>
      </c>
    </row>
    <row r="5959" spans="1:13" x14ac:dyDescent="0.2">
      <c r="A5959" t="s">
        <v>765</v>
      </c>
      <c r="B5959" t="str">
        <f>IFERROR(LOOKUP(1,0/SEARCH(Sheet2!$E$3:$E$18,A5959),Sheet2!$F$3:$F$18),"其他")</f>
        <v>其他</v>
      </c>
      <c r="C5959" t="s">
        <v>724</v>
      </c>
      <c r="D5959" t="s">
        <v>15</v>
      </c>
      <c r="E5959" t="s">
        <v>16</v>
      </c>
      <c r="F5959" t="s">
        <v>9640</v>
      </c>
      <c r="G5959" t="s">
        <v>9931</v>
      </c>
      <c r="H5959" t="s">
        <v>38</v>
      </c>
      <c r="I5959" t="s">
        <v>50</v>
      </c>
      <c r="J5959">
        <v>3</v>
      </c>
      <c r="K5959" t="s">
        <v>11144</v>
      </c>
      <c r="L5959" t="str">
        <f>LEFT(K5959,LEN(K5959)-3)</f>
        <v>6</v>
      </c>
      <c r="M5959" t="str">
        <f>RIGHT(K5959,3)</f>
        <v>万/月</v>
      </c>
    </row>
    <row r="5960" spans="1:13" x14ac:dyDescent="0.2">
      <c r="A5960" t="s">
        <v>687</v>
      </c>
      <c r="B5960" t="str">
        <f>IFERROR(LOOKUP(1,0/SEARCH(Sheet2!$E$3:$E$18,A5960),Sheet2!$F$3:$F$18),"其他")</f>
        <v>其他</v>
      </c>
      <c r="C5960" t="s">
        <v>225</v>
      </c>
      <c r="D5960" t="s">
        <v>1258</v>
      </c>
      <c r="E5960" t="s">
        <v>16</v>
      </c>
      <c r="F5960" t="s">
        <v>9640</v>
      </c>
      <c r="G5960" t="s">
        <v>10066</v>
      </c>
      <c r="H5960" t="s">
        <v>11</v>
      </c>
      <c r="I5960" t="s">
        <v>12</v>
      </c>
      <c r="J5960">
        <v>3</v>
      </c>
      <c r="K5960" t="s">
        <v>11132</v>
      </c>
      <c r="L5960" t="str">
        <f>LEFT(K5960,LEN(K5960)-3)</f>
        <v>4</v>
      </c>
      <c r="M5960" t="str">
        <f>RIGHT(K5960,3)</f>
        <v>万/月</v>
      </c>
    </row>
    <row r="5961" spans="1:13" x14ac:dyDescent="0.2">
      <c r="A5961" t="s">
        <v>5760</v>
      </c>
      <c r="B5961" t="str">
        <f>IFERROR(LOOKUP(1,0/SEARCH(Sheet2!$E$3:$E$18,A5961),Sheet2!$F$3:$F$18),"其他")</f>
        <v>其他</v>
      </c>
      <c r="C5961" t="s">
        <v>291</v>
      </c>
      <c r="D5961" t="s">
        <v>7</v>
      </c>
      <c r="E5961" t="s">
        <v>143</v>
      </c>
      <c r="F5961" t="s">
        <v>9640</v>
      </c>
      <c r="G5961" t="s">
        <v>10075</v>
      </c>
      <c r="H5961" t="s">
        <v>93</v>
      </c>
      <c r="I5961" t="s">
        <v>12</v>
      </c>
      <c r="J5961">
        <v>3</v>
      </c>
      <c r="K5961" t="s">
        <v>11108</v>
      </c>
      <c r="L5961" t="str">
        <f>LEFT(K5961,LEN(K5961)-3)</f>
        <v>5</v>
      </c>
      <c r="M5961" t="str">
        <f>RIGHT(K5961,3)</f>
        <v>千/月</v>
      </c>
    </row>
    <row r="5962" spans="1:13" x14ac:dyDescent="0.2">
      <c r="A5962" t="s">
        <v>10220</v>
      </c>
      <c r="B5962" t="str">
        <f>IFERROR(LOOKUP(1,0/SEARCH(Sheet2!$E$3:$E$18,A5962),Sheet2!$F$3:$F$18),"其他")</f>
        <v>其他</v>
      </c>
      <c r="C5962" t="s">
        <v>564</v>
      </c>
      <c r="D5962" t="s">
        <v>7</v>
      </c>
      <c r="E5962" t="s">
        <v>166</v>
      </c>
      <c r="F5962" t="s">
        <v>9640</v>
      </c>
      <c r="G5962" t="s">
        <v>10221</v>
      </c>
      <c r="H5962" t="s">
        <v>93</v>
      </c>
      <c r="I5962" t="s">
        <v>12</v>
      </c>
      <c r="J5962">
        <v>3</v>
      </c>
      <c r="K5962" t="s">
        <v>11151</v>
      </c>
      <c r="L5962" t="str">
        <f>LEFT(K5962,LEN(K5962)-3)</f>
        <v>4.5</v>
      </c>
      <c r="M5962" t="str">
        <f>RIGHT(K5962,3)</f>
        <v>千/月</v>
      </c>
    </row>
    <row r="5963" spans="1:13" x14ac:dyDescent="0.2">
      <c r="A5963" t="s">
        <v>10226</v>
      </c>
      <c r="B5963" t="str">
        <f>IFERROR(LOOKUP(1,0/SEARCH(Sheet2!$E$3:$E$18,A5963),Sheet2!$F$3:$F$18),"其他")</f>
        <v>其他</v>
      </c>
      <c r="C5963" t="s">
        <v>564</v>
      </c>
      <c r="D5963" t="s">
        <v>23</v>
      </c>
      <c r="E5963" t="s">
        <v>547</v>
      </c>
      <c r="F5963" t="s">
        <v>1139</v>
      </c>
      <c r="G5963" t="s">
        <v>10227</v>
      </c>
      <c r="H5963" t="s">
        <v>42</v>
      </c>
      <c r="I5963" t="s">
        <v>12</v>
      </c>
      <c r="J5963">
        <v>3</v>
      </c>
      <c r="K5963" t="s">
        <v>11151</v>
      </c>
      <c r="L5963" t="str">
        <f>LEFT(K5963,LEN(K5963)-3)</f>
        <v>4.5</v>
      </c>
      <c r="M5963" t="str">
        <f>RIGHT(K5963,3)</f>
        <v>千/月</v>
      </c>
    </row>
    <row r="5964" spans="1:13" x14ac:dyDescent="0.2">
      <c r="A5964" t="s">
        <v>10250</v>
      </c>
      <c r="B5964" t="str">
        <f>IFERROR(LOOKUP(1,0/SEARCH(Sheet2!$E$3:$E$18,A5964),Sheet2!$F$3:$F$18),"其他")</f>
        <v>其他</v>
      </c>
      <c r="C5964" t="s">
        <v>564</v>
      </c>
      <c r="D5964" t="s">
        <v>35</v>
      </c>
      <c r="E5964" t="s">
        <v>8</v>
      </c>
      <c r="F5964" t="s">
        <v>2558</v>
      </c>
      <c r="G5964" t="s">
        <v>10251</v>
      </c>
      <c r="H5964" t="s">
        <v>11</v>
      </c>
      <c r="I5964" t="s">
        <v>20</v>
      </c>
      <c r="J5964">
        <v>3</v>
      </c>
      <c r="K5964" t="s">
        <v>11151</v>
      </c>
      <c r="L5964" t="str">
        <f>LEFT(K5964,LEN(K5964)-3)</f>
        <v>4.5</v>
      </c>
      <c r="M5964" t="str">
        <f>RIGHT(K5964,3)</f>
        <v>千/月</v>
      </c>
    </row>
    <row r="5965" spans="1:13" x14ac:dyDescent="0.2">
      <c r="A5965" t="s">
        <v>10354</v>
      </c>
      <c r="B5965" t="str">
        <f>IFERROR(LOOKUP(1,0/SEARCH(Sheet2!$E$3:$E$18,A5965),Sheet2!$F$3:$F$18),"其他")</f>
        <v>其他</v>
      </c>
      <c r="C5965" t="s">
        <v>564</v>
      </c>
      <c r="D5965" t="s">
        <v>7</v>
      </c>
      <c r="E5965" t="s">
        <v>742</v>
      </c>
      <c r="F5965" t="s">
        <v>9644</v>
      </c>
      <c r="G5965" t="s">
        <v>10355</v>
      </c>
      <c r="H5965" t="s">
        <v>93</v>
      </c>
      <c r="I5965" t="s">
        <v>12</v>
      </c>
      <c r="J5965">
        <v>3</v>
      </c>
      <c r="K5965" t="s">
        <v>11151</v>
      </c>
      <c r="L5965" t="str">
        <f>LEFT(K5965,LEN(K5965)-3)</f>
        <v>4.5</v>
      </c>
      <c r="M5965" t="str">
        <f>RIGHT(K5965,3)</f>
        <v>千/月</v>
      </c>
    </row>
    <row r="5966" spans="1:13" x14ac:dyDescent="0.2">
      <c r="A5966" t="s">
        <v>10415</v>
      </c>
      <c r="B5966" t="str">
        <f>IFERROR(LOOKUP(1,0/SEARCH(Sheet2!$E$3:$E$18,A5966),Sheet2!$F$3:$F$18),"其他")</f>
        <v>其他</v>
      </c>
      <c r="C5966" t="s">
        <v>564</v>
      </c>
      <c r="D5966" t="s">
        <v>7</v>
      </c>
      <c r="E5966" t="s">
        <v>767</v>
      </c>
      <c r="F5966" t="s">
        <v>1139</v>
      </c>
      <c r="G5966" t="s">
        <v>10416</v>
      </c>
      <c r="H5966" t="s">
        <v>38</v>
      </c>
      <c r="I5966" t="s">
        <v>12</v>
      </c>
      <c r="J5966">
        <v>3</v>
      </c>
      <c r="K5966" t="s">
        <v>11151</v>
      </c>
      <c r="L5966" t="str">
        <f>LEFT(K5966,LEN(K5966)-3)</f>
        <v>4.5</v>
      </c>
      <c r="M5966" t="str">
        <f>RIGHT(K5966,3)</f>
        <v>千/月</v>
      </c>
    </row>
    <row r="5967" spans="1:13" x14ac:dyDescent="0.2">
      <c r="A5967" t="s">
        <v>10458</v>
      </c>
      <c r="B5967" t="str">
        <f>IFERROR(LOOKUP(1,0/SEARCH(Sheet2!$E$3:$E$18,A5967),Sheet2!$F$3:$F$18),"其他")</f>
        <v>其他</v>
      </c>
      <c r="C5967" t="s">
        <v>1110</v>
      </c>
      <c r="D5967" t="s">
        <v>7</v>
      </c>
      <c r="E5967" t="s">
        <v>16</v>
      </c>
      <c r="F5967" t="s">
        <v>1139</v>
      </c>
      <c r="G5967" t="s">
        <v>10459</v>
      </c>
      <c r="H5967" t="s">
        <v>38</v>
      </c>
      <c r="I5967" t="s">
        <v>12</v>
      </c>
      <c r="J5967">
        <v>3</v>
      </c>
      <c r="K5967" t="s">
        <v>11119</v>
      </c>
      <c r="L5967" t="str">
        <f>LEFT(K5967,LEN(K5967)-3)</f>
        <v>6</v>
      </c>
      <c r="M5967" t="str">
        <f>RIGHT(K5967,3)</f>
        <v>千/月</v>
      </c>
    </row>
    <row r="5968" spans="1:13" x14ac:dyDescent="0.2">
      <c r="A5968" t="s">
        <v>10521</v>
      </c>
      <c r="B5968" t="str">
        <f>IFERROR(LOOKUP(1,0/SEARCH(Sheet2!$E$3:$E$18,A5968),Sheet2!$F$3:$F$18),"其他")</f>
        <v>其他</v>
      </c>
      <c r="C5968" t="s">
        <v>766</v>
      </c>
      <c r="D5968" t="s">
        <v>35</v>
      </c>
      <c r="E5968" t="s">
        <v>8</v>
      </c>
      <c r="F5968" t="s">
        <v>1192</v>
      </c>
      <c r="G5968" t="s">
        <v>10522</v>
      </c>
      <c r="H5968" t="s">
        <v>11</v>
      </c>
      <c r="I5968" t="s">
        <v>12</v>
      </c>
      <c r="J5968">
        <v>3</v>
      </c>
      <c r="K5968" t="s">
        <v>11131</v>
      </c>
      <c r="L5968" t="str">
        <f>LEFT(K5968,LEN(K5968)-3)</f>
        <v>5</v>
      </c>
      <c r="M5968" t="str">
        <f>RIGHT(K5968,3)</f>
        <v>万/月</v>
      </c>
    </row>
    <row r="5969" spans="1:13" x14ac:dyDescent="0.2">
      <c r="A5969" t="s">
        <v>10699</v>
      </c>
      <c r="B5969" t="str">
        <f>IFERROR(LOOKUP(1,0/SEARCH(Sheet2!$E$3:$E$18,A5969),Sheet2!$F$3:$F$18),"其他")</f>
        <v>其他</v>
      </c>
      <c r="C5969" t="s">
        <v>564</v>
      </c>
      <c r="D5969" t="s">
        <v>7</v>
      </c>
      <c r="E5969" t="s">
        <v>139</v>
      </c>
      <c r="F5969" t="s">
        <v>673</v>
      </c>
      <c r="G5969" t="s">
        <v>10700</v>
      </c>
      <c r="H5969" t="s">
        <v>11</v>
      </c>
      <c r="I5969" t="s">
        <v>12</v>
      </c>
      <c r="J5969">
        <v>3</v>
      </c>
      <c r="K5969" t="s">
        <v>11151</v>
      </c>
      <c r="L5969" t="str">
        <f>LEFT(K5969,LEN(K5969)-3)</f>
        <v>4.5</v>
      </c>
      <c r="M5969" t="str">
        <f>RIGHT(K5969,3)</f>
        <v>千/月</v>
      </c>
    </row>
    <row r="5970" spans="1:13" x14ac:dyDescent="0.2">
      <c r="A5970" t="s">
        <v>10866</v>
      </c>
      <c r="B5970" t="str">
        <f>IFERROR(LOOKUP(1,0/SEARCH(Sheet2!$E$3:$E$18,A5970),Sheet2!$F$3:$F$18),"其他")</f>
        <v>其他</v>
      </c>
      <c r="C5970" t="s">
        <v>225</v>
      </c>
      <c r="D5970" t="s">
        <v>15</v>
      </c>
      <c r="E5970" t="s">
        <v>16</v>
      </c>
      <c r="F5970" t="s">
        <v>1139</v>
      </c>
      <c r="G5970" t="s">
        <v>4163</v>
      </c>
      <c r="H5970" t="s">
        <v>112</v>
      </c>
      <c r="I5970" t="s">
        <v>50</v>
      </c>
      <c r="J5970">
        <v>3</v>
      </c>
      <c r="K5970" t="s">
        <v>11132</v>
      </c>
      <c r="L5970" t="str">
        <f>LEFT(K5970,LEN(K5970)-3)</f>
        <v>4</v>
      </c>
      <c r="M5970" t="str">
        <f>RIGHT(K5970,3)</f>
        <v>万/月</v>
      </c>
    </row>
    <row r="5971" spans="1:13" x14ac:dyDescent="0.2">
      <c r="A5971" t="s">
        <v>10867</v>
      </c>
      <c r="B5971" t="str">
        <f>IFERROR(LOOKUP(1,0/SEARCH(Sheet2!$E$3:$E$18,A5971),Sheet2!$F$3:$F$18),"其他")</f>
        <v>其他</v>
      </c>
      <c r="C5971" t="s">
        <v>225</v>
      </c>
      <c r="D5971" t="s">
        <v>15</v>
      </c>
      <c r="E5971" t="s">
        <v>143</v>
      </c>
      <c r="F5971" t="s">
        <v>2558</v>
      </c>
      <c r="G5971" t="s">
        <v>4163</v>
      </c>
      <c r="H5971" t="s">
        <v>112</v>
      </c>
      <c r="I5971" t="s">
        <v>50</v>
      </c>
      <c r="J5971">
        <v>3</v>
      </c>
      <c r="K5971" t="s">
        <v>11132</v>
      </c>
      <c r="L5971" t="str">
        <f>LEFT(K5971,LEN(K5971)-3)</f>
        <v>4</v>
      </c>
      <c r="M5971" t="str">
        <f>RIGHT(K5971,3)</f>
        <v>万/月</v>
      </c>
    </row>
    <row r="5972" spans="1:13" x14ac:dyDescent="0.2">
      <c r="A5972" t="s">
        <v>10923</v>
      </c>
      <c r="B5972" t="str">
        <f>IFERROR(LOOKUP(1,0/SEARCH(Sheet2!$E$3:$E$18,A5972),Sheet2!$F$3:$F$18),"其他")</f>
        <v>其他</v>
      </c>
      <c r="C5972" t="s">
        <v>3902</v>
      </c>
      <c r="D5972" t="s">
        <v>35</v>
      </c>
      <c r="E5972" t="s">
        <v>29</v>
      </c>
      <c r="F5972" t="s">
        <v>673</v>
      </c>
      <c r="G5972" t="s">
        <v>10924</v>
      </c>
      <c r="H5972" t="s">
        <v>11</v>
      </c>
      <c r="I5972" t="s">
        <v>149</v>
      </c>
      <c r="J5972">
        <v>3</v>
      </c>
      <c r="K5972" t="s">
        <v>11170</v>
      </c>
      <c r="L5972" t="str">
        <f>LEFT(K5972,LEN(K5972)-3)</f>
        <v>4.5</v>
      </c>
      <c r="M5972" t="str">
        <f>RIGHT(K5972,3)</f>
        <v>万/月</v>
      </c>
    </row>
    <row r="5973" spans="1:13" x14ac:dyDescent="0.2">
      <c r="A5973" t="s">
        <v>10956</v>
      </c>
      <c r="B5973" t="str">
        <f>IFERROR(LOOKUP(1,0/SEARCH(Sheet2!$E$3:$E$18,A5973),Sheet2!$F$3:$F$18),"其他")</f>
        <v>其他</v>
      </c>
      <c r="C5973" t="s">
        <v>5557</v>
      </c>
      <c r="D5973" t="s">
        <v>7</v>
      </c>
      <c r="E5973" t="s">
        <v>8</v>
      </c>
      <c r="F5973" t="s">
        <v>9640</v>
      </c>
      <c r="G5973" t="s">
        <v>10957</v>
      </c>
      <c r="H5973" t="s">
        <v>11</v>
      </c>
      <c r="I5973" t="s">
        <v>81</v>
      </c>
      <c r="J5973">
        <v>3</v>
      </c>
      <c r="K5973" t="s">
        <v>11124</v>
      </c>
      <c r="L5973" t="str">
        <f>LEFT(K5973,LEN(K5973)-3)</f>
        <v>7</v>
      </c>
      <c r="M5973" t="str">
        <f>RIGHT(K5973,3)</f>
        <v>千/月</v>
      </c>
    </row>
    <row r="5974" spans="1:13" x14ac:dyDescent="0.2">
      <c r="A5974" t="s">
        <v>1116</v>
      </c>
      <c r="B5974" t="str">
        <f>IFERROR(LOOKUP(1,0/SEARCH(Sheet2!$E$3:$E$18,A5974),Sheet2!$F$3:$F$18),"其他")</f>
        <v>其他</v>
      </c>
      <c r="C5974" t="s">
        <v>564</v>
      </c>
      <c r="D5974" t="s">
        <v>7</v>
      </c>
      <c r="E5974" t="s">
        <v>547</v>
      </c>
      <c r="F5974" t="s">
        <v>9691</v>
      </c>
      <c r="G5974" t="s">
        <v>10976</v>
      </c>
      <c r="H5974" t="s">
        <v>11</v>
      </c>
      <c r="I5974" t="s">
        <v>12</v>
      </c>
      <c r="J5974">
        <v>3</v>
      </c>
      <c r="K5974" t="s">
        <v>11151</v>
      </c>
      <c r="L5974" t="str">
        <f>LEFT(K5974,LEN(K5974)-3)</f>
        <v>4.5</v>
      </c>
      <c r="M5974" t="str">
        <f>RIGHT(K5974,3)</f>
        <v>千/月</v>
      </c>
    </row>
    <row r="5975" spans="1:13" x14ac:dyDescent="0.2">
      <c r="A5975" t="s">
        <v>11041</v>
      </c>
      <c r="B5975" t="str">
        <f>IFERROR(LOOKUP(1,0/SEARCH(Sheet2!$E$3:$E$18,A5975),Sheet2!$F$3:$F$18),"其他")</f>
        <v>其他</v>
      </c>
      <c r="C5975" t="s">
        <v>564</v>
      </c>
      <c r="D5975" t="s">
        <v>7</v>
      </c>
      <c r="E5975" t="s">
        <v>59</v>
      </c>
      <c r="F5975" t="s">
        <v>9640</v>
      </c>
      <c r="G5975" t="s">
        <v>11042</v>
      </c>
      <c r="H5975" t="s">
        <v>11</v>
      </c>
      <c r="I5975" t="s">
        <v>12</v>
      </c>
      <c r="J5975">
        <v>3</v>
      </c>
      <c r="K5975" t="s">
        <v>11151</v>
      </c>
      <c r="L5975" t="str">
        <f>LEFT(K5975,LEN(K5975)-3)</f>
        <v>4.5</v>
      </c>
      <c r="M5975" t="str">
        <f>RIGHT(K5975,3)</f>
        <v>千/月</v>
      </c>
    </row>
    <row r="5976" spans="1:13" x14ac:dyDescent="0.2">
      <c r="A5976" t="s">
        <v>152</v>
      </c>
      <c r="B5976" t="str">
        <f>IFERROR(LOOKUP(1,0/SEARCH(Sheet2!$E$3:$E$18,A5976),Sheet2!$F$3:$F$18),"其他")</f>
        <v>Java工程师</v>
      </c>
      <c r="C5976" t="s">
        <v>153</v>
      </c>
      <c r="D5976" t="s">
        <v>15</v>
      </c>
      <c r="E5976" t="s">
        <v>16</v>
      </c>
      <c r="F5976" t="s">
        <v>36</v>
      </c>
      <c r="G5976" t="s">
        <v>154</v>
      </c>
      <c r="H5976" t="s">
        <v>112</v>
      </c>
      <c r="I5976" t="s">
        <v>12</v>
      </c>
      <c r="J5976">
        <v>3.5</v>
      </c>
      <c r="K5976" t="s">
        <v>11133</v>
      </c>
      <c r="L5976" t="str">
        <f>LEFT(K5976,LEN(K5976)-3)</f>
        <v>7</v>
      </c>
      <c r="M5976" t="str">
        <f>RIGHT(K5976,3)</f>
        <v>万/月</v>
      </c>
    </row>
    <row r="5977" spans="1:13" x14ac:dyDescent="0.2">
      <c r="A5977" t="s">
        <v>1744</v>
      </c>
      <c r="B5977" t="str">
        <f>IFERROR(LOOKUP(1,0/SEARCH(Sheet2!$E$3:$E$18,A5977),Sheet2!$F$3:$F$18),"其他")</f>
        <v>大数据工程师</v>
      </c>
      <c r="C5977" t="s">
        <v>153</v>
      </c>
      <c r="D5977" t="s">
        <v>35</v>
      </c>
      <c r="E5977" t="s">
        <v>16</v>
      </c>
      <c r="F5977" t="s">
        <v>30</v>
      </c>
      <c r="G5977" t="s">
        <v>722</v>
      </c>
      <c r="H5977" t="s">
        <v>112</v>
      </c>
      <c r="I5977" t="s">
        <v>12</v>
      </c>
      <c r="J5977">
        <v>3.5</v>
      </c>
      <c r="K5977" t="s">
        <v>11133</v>
      </c>
      <c r="L5977" t="str">
        <f>LEFT(K5977,LEN(K5977)-3)</f>
        <v>7</v>
      </c>
      <c r="M5977" t="str">
        <f>RIGHT(K5977,3)</f>
        <v>万/月</v>
      </c>
    </row>
    <row r="5978" spans="1:13" x14ac:dyDescent="0.2">
      <c r="A5978" t="s">
        <v>6471</v>
      </c>
      <c r="B5978" t="str">
        <f>IFERROR(LOOKUP(1,0/SEARCH(Sheet2!$E$3:$E$18,A5978),Sheet2!$F$3:$F$18),"其他")</f>
        <v>大数据工程师</v>
      </c>
      <c r="C5978" t="s">
        <v>6472</v>
      </c>
      <c r="D5978" t="s">
        <v>7</v>
      </c>
      <c r="E5978" t="s">
        <v>143</v>
      </c>
      <c r="F5978" t="s">
        <v>1961</v>
      </c>
      <c r="G5978" t="s">
        <v>6473</v>
      </c>
      <c r="H5978" t="s">
        <v>93</v>
      </c>
      <c r="I5978" t="s">
        <v>12</v>
      </c>
      <c r="J5978">
        <v>3.5</v>
      </c>
      <c r="K5978" t="s">
        <v>11103</v>
      </c>
      <c r="L5978" t="str">
        <f>LEFT(K5978,LEN(K5978)-3)</f>
        <v>8</v>
      </c>
      <c r="M5978" t="str">
        <f>RIGHT(K5978,3)</f>
        <v>千/月</v>
      </c>
    </row>
    <row r="5979" spans="1:13" x14ac:dyDescent="0.2">
      <c r="A5979" t="s">
        <v>7364</v>
      </c>
      <c r="B5979" t="str">
        <f>IFERROR(LOOKUP(1,0/SEARCH(Sheet2!$E$3:$E$18,A5979),Sheet2!$F$3:$F$18),"其他")</f>
        <v>其他</v>
      </c>
      <c r="C5979" t="s">
        <v>6219</v>
      </c>
      <c r="D5979" t="s">
        <v>7</v>
      </c>
      <c r="E5979" t="s">
        <v>127</v>
      </c>
      <c r="F5979" t="s">
        <v>5190</v>
      </c>
      <c r="G5979" t="s">
        <v>7365</v>
      </c>
      <c r="H5979" t="s">
        <v>38</v>
      </c>
      <c r="I5979" t="s">
        <v>12</v>
      </c>
      <c r="J5979">
        <v>3.5</v>
      </c>
      <c r="K5979" t="s">
        <v>11124</v>
      </c>
      <c r="L5979" t="str">
        <f>LEFT(K5979,LEN(K5979)-3)</f>
        <v>7</v>
      </c>
      <c r="M5979" t="str">
        <f>RIGHT(K5979,3)</f>
        <v>千/月</v>
      </c>
    </row>
    <row r="5980" spans="1:13" x14ac:dyDescent="0.2">
      <c r="A5980" t="s">
        <v>7374</v>
      </c>
      <c r="B5980" t="str">
        <f>IFERROR(LOOKUP(1,0/SEARCH(Sheet2!$E$3:$E$18,A5980),Sheet2!$F$3:$F$18),"其他")</f>
        <v>其他</v>
      </c>
      <c r="C5980" t="s">
        <v>2422</v>
      </c>
      <c r="D5980" t="s">
        <v>7</v>
      </c>
      <c r="E5980" t="s">
        <v>143</v>
      </c>
      <c r="F5980" t="s">
        <v>5342</v>
      </c>
      <c r="G5980" t="s">
        <v>7375</v>
      </c>
      <c r="H5980" t="s">
        <v>38</v>
      </c>
      <c r="I5980" t="s">
        <v>12</v>
      </c>
      <c r="J5980">
        <v>3.5</v>
      </c>
      <c r="K5980" t="s">
        <v>11108</v>
      </c>
      <c r="L5980" t="str">
        <f>LEFT(K5980,LEN(K5980)-3)</f>
        <v>5</v>
      </c>
      <c r="M5980" t="str">
        <f>RIGHT(K5980,3)</f>
        <v>千/月</v>
      </c>
    </row>
    <row r="5981" spans="1:13" x14ac:dyDescent="0.2">
      <c r="A5981" t="s">
        <v>1163</v>
      </c>
      <c r="B5981" t="str">
        <f>IFERROR(LOOKUP(1,0/SEARCH(Sheet2!$E$3:$E$18,A5981),Sheet2!$F$3:$F$18),"其他")</f>
        <v>其他</v>
      </c>
      <c r="C5981" t="s">
        <v>1164</v>
      </c>
      <c r="D5981" t="s">
        <v>51</v>
      </c>
      <c r="E5981" t="s">
        <v>16</v>
      </c>
      <c r="F5981" t="s">
        <v>24</v>
      </c>
      <c r="G5981" t="s">
        <v>1165</v>
      </c>
      <c r="H5981" t="s">
        <v>38</v>
      </c>
      <c r="I5981" t="s">
        <v>20</v>
      </c>
      <c r="J5981">
        <v>3.5</v>
      </c>
      <c r="K5981" t="s">
        <v>11183</v>
      </c>
      <c r="L5981" t="str">
        <f>LEFT(K5981,LEN(K5981)-3)</f>
        <v>6.5</v>
      </c>
      <c r="M5981" t="str">
        <f>RIGHT(K5981,3)</f>
        <v>万/月</v>
      </c>
    </row>
    <row r="5982" spans="1:13" x14ac:dyDescent="0.2">
      <c r="A5982" t="s">
        <v>2421</v>
      </c>
      <c r="B5982" t="str">
        <f>IFERROR(LOOKUP(1,0/SEARCH(Sheet2!$E$3:$E$18,A5982),Sheet2!$F$3:$F$18),"其他")</f>
        <v>其他</v>
      </c>
      <c r="C5982" t="s">
        <v>2422</v>
      </c>
      <c r="D5982" t="s">
        <v>23</v>
      </c>
      <c r="E5982" t="s">
        <v>8</v>
      </c>
      <c r="F5982" t="s">
        <v>36</v>
      </c>
      <c r="G5982" t="s">
        <v>2423</v>
      </c>
      <c r="H5982" t="s">
        <v>93</v>
      </c>
      <c r="I5982" t="s">
        <v>12</v>
      </c>
      <c r="J5982">
        <v>3.5</v>
      </c>
      <c r="K5982" t="s">
        <v>11108</v>
      </c>
      <c r="L5982" t="str">
        <f>LEFT(K5982,LEN(K5982)-3)</f>
        <v>5</v>
      </c>
      <c r="M5982" t="str">
        <f>RIGHT(K5982,3)</f>
        <v>千/月</v>
      </c>
    </row>
    <row r="5983" spans="1:13" x14ac:dyDescent="0.2">
      <c r="A5983" t="s">
        <v>3656</v>
      </c>
      <c r="B5983" t="str">
        <f>IFERROR(LOOKUP(1,0/SEARCH(Sheet2!$E$3:$E$18,A5983),Sheet2!$F$3:$F$18),"其他")</f>
        <v>其他</v>
      </c>
      <c r="C5983" t="s">
        <v>3657</v>
      </c>
      <c r="D5983" t="s">
        <v>7</v>
      </c>
      <c r="E5983" t="s">
        <v>16</v>
      </c>
      <c r="F5983" t="s">
        <v>2674</v>
      </c>
      <c r="G5983" t="s">
        <v>3658</v>
      </c>
      <c r="H5983" t="s">
        <v>26</v>
      </c>
      <c r="I5983" t="s">
        <v>12</v>
      </c>
      <c r="J5983">
        <v>3.5</v>
      </c>
      <c r="K5983" t="s">
        <v>11144</v>
      </c>
      <c r="L5983" t="str">
        <f>LEFT(K5983,LEN(K5983)-3)</f>
        <v>6</v>
      </c>
      <c r="M5983" t="str">
        <f>RIGHT(K5983,3)</f>
        <v>万/月</v>
      </c>
    </row>
    <row r="5984" spans="1:13" x14ac:dyDescent="0.2">
      <c r="A5984" t="s">
        <v>3697</v>
      </c>
      <c r="B5984" t="str">
        <f>IFERROR(LOOKUP(1,0/SEARCH(Sheet2!$E$3:$E$18,A5984),Sheet2!$F$3:$F$18),"其他")</f>
        <v>其他</v>
      </c>
      <c r="C5984" t="s">
        <v>3698</v>
      </c>
      <c r="D5984" t="s">
        <v>7</v>
      </c>
      <c r="E5984" t="s">
        <v>59</v>
      </c>
      <c r="F5984" t="s">
        <v>2770</v>
      </c>
      <c r="G5984" t="s">
        <v>3699</v>
      </c>
      <c r="H5984" t="s">
        <v>38</v>
      </c>
      <c r="I5984" t="s">
        <v>129</v>
      </c>
      <c r="J5984">
        <v>3.5</v>
      </c>
      <c r="K5984" t="s">
        <v>11136</v>
      </c>
      <c r="L5984" t="str">
        <f>LEFT(K5984,LEN(K5984)-3)</f>
        <v>4</v>
      </c>
      <c r="M5984" t="str">
        <f>RIGHT(K5984,3)</f>
        <v>千/月</v>
      </c>
    </row>
    <row r="5985" spans="1:13" x14ac:dyDescent="0.2">
      <c r="A5985" t="s">
        <v>552</v>
      </c>
      <c r="B5985" t="str">
        <f>IFERROR(LOOKUP(1,0/SEARCH(Sheet2!$E$3:$E$18,A5985),Sheet2!$F$3:$F$18),"其他")</f>
        <v>其他</v>
      </c>
      <c r="C5985" t="s">
        <v>3657</v>
      </c>
      <c r="D5985" t="s">
        <v>51</v>
      </c>
      <c r="E5985" t="s">
        <v>16</v>
      </c>
      <c r="F5985" t="s">
        <v>839</v>
      </c>
      <c r="G5985" t="s">
        <v>4371</v>
      </c>
      <c r="H5985" t="s">
        <v>38</v>
      </c>
      <c r="I5985" t="s">
        <v>129</v>
      </c>
      <c r="J5985">
        <v>3.5</v>
      </c>
      <c r="K5985" t="s">
        <v>11144</v>
      </c>
      <c r="L5985" t="str">
        <f>LEFT(K5985,LEN(K5985)-3)</f>
        <v>6</v>
      </c>
      <c r="M5985" t="str">
        <f>RIGHT(K5985,3)</f>
        <v>万/月</v>
      </c>
    </row>
    <row r="5986" spans="1:13" x14ac:dyDescent="0.2">
      <c r="A5986" t="s">
        <v>5816</v>
      </c>
      <c r="B5986" t="str">
        <f>IFERROR(LOOKUP(1,0/SEARCH(Sheet2!$E$3:$E$18,A5986),Sheet2!$F$3:$F$18),"其他")</f>
        <v>其他</v>
      </c>
      <c r="C5986" t="s">
        <v>2422</v>
      </c>
      <c r="D5986" t="s">
        <v>23</v>
      </c>
      <c r="E5986" t="s">
        <v>547</v>
      </c>
      <c r="F5986" t="s">
        <v>1722</v>
      </c>
      <c r="G5986" t="s">
        <v>5817</v>
      </c>
      <c r="H5986" t="s">
        <v>11</v>
      </c>
      <c r="I5986" t="s">
        <v>81</v>
      </c>
      <c r="J5986">
        <v>3.5</v>
      </c>
      <c r="K5986" t="s">
        <v>11108</v>
      </c>
      <c r="L5986" t="str">
        <f>LEFT(K5986,LEN(K5986)-3)</f>
        <v>5</v>
      </c>
      <c r="M5986" t="str">
        <f>RIGHT(K5986,3)</f>
        <v>千/月</v>
      </c>
    </row>
    <row r="5987" spans="1:13" x14ac:dyDescent="0.2">
      <c r="A5987" t="s">
        <v>6156</v>
      </c>
      <c r="B5987" t="str">
        <f>IFERROR(LOOKUP(1,0/SEARCH(Sheet2!$E$3:$E$18,A5987),Sheet2!$F$3:$F$18),"其他")</f>
        <v>其他</v>
      </c>
      <c r="C5987" t="s">
        <v>6157</v>
      </c>
      <c r="D5987" t="s">
        <v>7</v>
      </c>
      <c r="E5987" t="s">
        <v>547</v>
      </c>
      <c r="F5987" t="s">
        <v>5190</v>
      </c>
      <c r="G5987" t="s">
        <v>6158</v>
      </c>
      <c r="H5987" t="s">
        <v>38</v>
      </c>
      <c r="I5987" t="s">
        <v>12</v>
      </c>
      <c r="J5987">
        <v>3.5</v>
      </c>
      <c r="K5987" t="s">
        <v>11167</v>
      </c>
      <c r="L5987" t="str">
        <f>LEFT(K5987,LEN(K5987)-3)</f>
        <v>7.5</v>
      </c>
      <c r="M5987" t="str">
        <f>RIGHT(K5987,3)</f>
        <v>千/月</v>
      </c>
    </row>
    <row r="5988" spans="1:13" x14ac:dyDescent="0.2">
      <c r="A5988" t="s">
        <v>6218</v>
      </c>
      <c r="B5988" t="str">
        <f>IFERROR(LOOKUP(1,0/SEARCH(Sheet2!$E$3:$E$18,A5988),Sheet2!$F$3:$F$18),"其他")</f>
        <v>其他</v>
      </c>
      <c r="C5988" t="s">
        <v>6219</v>
      </c>
      <c r="D5988" t="s">
        <v>23</v>
      </c>
      <c r="E5988" t="s">
        <v>8</v>
      </c>
      <c r="F5988" t="s">
        <v>1961</v>
      </c>
      <c r="G5988" t="s">
        <v>6220</v>
      </c>
      <c r="H5988" t="s">
        <v>11</v>
      </c>
      <c r="I5988" t="s">
        <v>12</v>
      </c>
      <c r="J5988">
        <v>3.5</v>
      </c>
      <c r="K5988" t="s">
        <v>11124</v>
      </c>
      <c r="L5988" t="str">
        <f>LEFT(K5988,LEN(K5988)-3)</f>
        <v>7</v>
      </c>
      <c r="M5988" t="str">
        <f>RIGHT(K5988,3)</f>
        <v>千/月</v>
      </c>
    </row>
    <row r="5989" spans="1:13" x14ac:dyDescent="0.2">
      <c r="A5989" t="s">
        <v>6532</v>
      </c>
      <c r="B5989" t="str">
        <f>IFERROR(LOOKUP(1,0/SEARCH(Sheet2!$E$3:$E$18,A5989),Sheet2!$F$3:$F$18),"其他")</f>
        <v>其他</v>
      </c>
      <c r="C5989" t="s">
        <v>2422</v>
      </c>
      <c r="D5989" t="s">
        <v>7</v>
      </c>
      <c r="E5989" t="s">
        <v>8</v>
      </c>
      <c r="F5989" t="s">
        <v>4153</v>
      </c>
      <c r="G5989" t="s">
        <v>6371</v>
      </c>
      <c r="H5989" t="s">
        <v>112</v>
      </c>
      <c r="I5989" t="s">
        <v>12</v>
      </c>
      <c r="J5989">
        <v>3.5</v>
      </c>
      <c r="K5989" t="s">
        <v>11108</v>
      </c>
      <c r="L5989" t="str">
        <f>LEFT(K5989,LEN(K5989)-3)</f>
        <v>5</v>
      </c>
      <c r="M5989" t="str">
        <f>RIGHT(K5989,3)</f>
        <v>千/月</v>
      </c>
    </row>
    <row r="5990" spans="1:13" x14ac:dyDescent="0.2">
      <c r="A5990" t="s">
        <v>6717</v>
      </c>
      <c r="B5990" t="str">
        <f>IFERROR(LOOKUP(1,0/SEARCH(Sheet2!$E$3:$E$18,A5990),Sheet2!$F$3:$F$18),"其他")</f>
        <v>其他</v>
      </c>
      <c r="C5990" t="s">
        <v>1164</v>
      </c>
      <c r="D5990" t="s">
        <v>1258</v>
      </c>
      <c r="E5990" t="s">
        <v>16</v>
      </c>
      <c r="F5990" t="s">
        <v>2595</v>
      </c>
      <c r="G5990" t="s">
        <v>1165</v>
      </c>
      <c r="H5990" t="s">
        <v>38</v>
      </c>
      <c r="I5990" t="s">
        <v>20</v>
      </c>
      <c r="J5990">
        <v>3.5</v>
      </c>
      <c r="K5990" t="s">
        <v>11183</v>
      </c>
      <c r="L5990" t="str">
        <f>LEFT(K5990,LEN(K5990)-3)</f>
        <v>6.5</v>
      </c>
      <c r="M5990" t="str">
        <f>RIGHT(K5990,3)</f>
        <v>万/月</v>
      </c>
    </row>
    <row r="5991" spans="1:13" x14ac:dyDescent="0.2">
      <c r="A5991" t="s">
        <v>6943</v>
      </c>
      <c r="B5991" t="str">
        <f>IFERROR(LOOKUP(1,0/SEARCH(Sheet2!$E$3:$E$18,A5991),Sheet2!$F$3:$F$18),"其他")</f>
        <v>其他</v>
      </c>
      <c r="C5991" t="s">
        <v>2422</v>
      </c>
      <c r="D5991" t="s">
        <v>23</v>
      </c>
      <c r="E5991" t="s">
        <v>8</v>
      </c>
      <c r="F5991" t="s">
        <v>2595</v>
      </c>
      <c r="G5991" t="s">
        <v>6944</v>
      </c>
      <c r="H5991" t="s">
        <v>11</v>
      </c>
      <c r="I5991" t="s">
        <v>81</v>
      </c>
      <c r="J5991">
        <v>3.5</v>
      </c>
      <c r="K5991" t="s">
        <v>11108</v>
      </c>
      <c r="L5991" t="str">
        <f>LEFT(K5991,LEN(K5991)-3)</f>
        <v>5</v>
      </c>
      <c r="M5991" t="str">
        <f>RIGHT(K5991,3)</f>
        <v>千/月</v>
      </c>
    </row>
    <row r="5992" spans="1:13" x14ac:dyDescent="0.2">
      <c r="A5992" t="s">
        <v>783</v>
      </c>
      <c r="B5992" t="str">
        <f>IFERROR(LOOKUP(1,0/SEARCH(Sheet2!$E$3:$E$18,A5992),Sheet2!$F$3:$F$18),"其他")</f>
        <v>其他</v>
      </c>
      <c r="C5992" t="s">
        <v>6472</v>
      </c>
      <c r="D5992" t="s">
        <v>7</v>
      </c>
      <c r="E5992" t="s">
        <v>8</v>
      </c>
      <c r="F5992" t="s">
        <v>743</v>
      </c>
      <c r="G5992" t="s">
        <v>7048</v>
      </c>
      <c r="H5992" t="s">
        <v>11</v>
      </c>
      <c r="I5992" t="s">
        <v>12</v>
      </c>
      <c r="J5992">
        <v>3.5</v>
      </c>
      <c r="K5992" t="s">
        <v>11103</v>
      </c>
      <c r="L5992" t="str">
        <f>LEFT(K5992,LEN(K5992)-3)</f>
        <v>8</v>
      </c>
      <c r="M5992" t="str">
        <f>RIGHT(K5992,3)</f>
        <v>千/月</v>
      </c>
    </row>
    <row r="5993" spans="1:13" x14ac:dyDescent="0.2">
      <c r="A5993" t="s">
        <v>7214</v>
      </c>
      <c r="B5993" t="str">
        <f>IFERROR(LOOKUP(1,0/SEARCH(Sheet2!$E$3:$E$18,A5993),Sheet2!$F$3:$F$18),"其他")</f>
        <v>其他</v>
      </c>
      <c r="C5993" t="s">
        <v>2422</v>
      </c>
      <c r="D5993" t="s">
        <v>35</v>
      </c>
      <c r="E5993" t="s">
        <v>742</v>
      </c>
      <c r="F5993" t="s">
        <v>5190</v>
      </c>
      <c r="G5993" t="s">
        <v>7215</v>
      </c>
      <c r="H5993" t="s">
        <v>42</v>
      </c>
      <c r="I5993" t="s">
        <v>12</v>
      </c>
      <c r="J5993">
        <v>3.5</v>
      </c>
      <c r="K5993" t="s">
        <v>11108</v>
      </c>
      <c r="L5993" t="str">
        <f>LEFT(K5993,LEN(K5993)-3)</f>
        <v>5</v>
      </c>
      <c r="M5993" t="str">
        <f>RIGHT(K5993,3)</f>
        <v>千/月</v>
      </c>
    </row>
    <row r="5994" spans="1:13" x14ac:dyDescent="0.2">
      <c r="A5994" t="s">
        <v>7331</v>
      </c>
      <c r="B5994" t="str">
        <f>IFERROR(LOOKUP(1,0/SEARCH(Sheet2!$E$3:$E$18,A5994),Sheet2!$F$3:$F$18),"其他")</f>
        <v>其他</v>
      </c>
      <c r="C5994" t="s">
        <v>2422</v>
      </c>
      <c r="D5994" t="s">
        <v>23</v>
      </c>
      <c r="E5994" t="s">
        <v>547</v>
      </c>
      <c r="F5994" t="s">
        <v>743</v>
      </c>
      <c r="G5994" t="s">
        <v>7332</v>
      </c>
      <c r="H5994" t="s">
        <v>11</v>
      </c>
      <c r="I5994" t="s">
        <v>12</v>
      </c>
      <c r="J5994">
        <v>3.5</v>
      </c>
      <c r="K5994" t="s">
        <v>11108</v>
      </c>
      <c r="L5994" t="str">
        <f>LEFT(K5994,LEN(K5994)-3)</f>
        <v>5</v>
      </c>
      <c r="M5994" t="str">
        <f>RIGHT(K5994,3)</f>
        <v>千/月</v>
      </c>
    </row>
    <row r="5995" spans="1:13" x14ac:dyDescent="0.2">
      <c r="A5995" t="s">
        <v>7336</v>
      </c>
      <c r="B5995" t="str">
        <f>IFERROR(LOOKUP(1,0/SEARCH(Sheet2!$E$3:$E$18,A5995),Sheet2!$F$3:$F$18),"其他")</f>
        <v>其他</v>
      </c>
      <c r="C5995" t="s">
        <v>7337</v>
      </c>
      <c r="D5995" t="s">
        <v>7</v>
      </c>
      <c r="E5995" t="s">
        <v>742</v>
      </c>
      <c r="F5995" t="s">
        <v>2595</v>
      </c>
      <c r="G5995" t="s">
        <v>7338</v>
      </c>
      <c r="H5995" t="s">
        <v>93</v>
      </c>
      <c r="I5995" t="s">
        <v>12</v>
      </c>
      <c r="J5995">
        <v>3.5</v>
      </c>
      <c r="K5995" t="s">
        <v>11151</v>
      </c>
      <c r="L5995" t="str">
        <f>LEFT(K5995,LEN(K5995)-3)</f>
        <v>4.5</v>
      </c>
      <c r="M5995" t="str">
        <f>RIGHT(K5995,3)</f>
        <v>千/月</v>
      </c>
    </row>
    <row r="5996" spans="1:13" x14ac:dyDescent="0.2">
      <c r="A5996" t="s">
        <v>1252</v>
      </c>
      <c r="B5996" t="str">
        <f>IFERROR(LOOKUP(1,0/SEARCH(Sheet2!$E$3:$E$18,A5996),Sheet2!$F$3:$F$18),"其他")</f>
        <v>其他</v>
      </c>
      <c r="C5996" t="s">
        <v>7391</v>
      </c>
      <c r="D5996" t="s">
        <v>23</v>
      </c>
      <c r="E5996" t="s">
        <v>241</v>
      </c>
      <c r="F5996" t="s">
        <v>5200</v>
      </c>
      <c r="G5996" t="s">
        <v>7392</v>
      </c>
      <c r="H5996" t="s">
        <v>93</v>
      </c>
      <c r="I5996" t="s">
        <v>12</v>
      </c>
      <c r="J5996">
        <v>3.5</v>
      </c>
      <c r="K5996" t="s">
        <v>11119</v>
      </c>
      <c r="L5996" t="str">
        <f>LEFT(K5996,LEN(K5996)-3)</f>
        <v>6</v>
      </c>
      <c r="M5996" t="str">
        <f>RIGHT(K5996,3)</f>
        <v>千/月</v>
      </c>
    </row>
    <row r="5997" spans="1:13" x14ac:dyDescent="0.2">
      <c r="A5997" t="s">
        <v>7435</v>
      </c>
      <c r="B5997" t="str">
        <f>IFERROR(LOOKUP(1,0/SEARCH(Sheet2!$E$3:$E$18,A5997),Sheet2!$F$3:$F$18),"其他")</f>
        <v>其他</v>
      </c>
      <c r="C5997" t="s">
        <v>7337</v>
      </c>
      <c r="D5997" t="s">
        <v>7</v>
      </c>
      <c r="E5997" t="s">
        <v>8</v>
      </c>
      <c r="F5997" t="s">
        <v>2595</v>
      </c>
      <c r="G5997" t="s">
        <v>7436</v>
      </c>
      <c r="H5997" t="s">
        <v>93</v>
      </c>
      <c r="I5997" t="s">
        <v>12</v>
      </c>
      <c r="J5997">
        <v>3.5</v>
      </c>
      <c r="K5997" t="s">
        <v>11151</v>
      </c>
      <c r="L5997" t="str">
        <f>LEFT(K5997,LEN(K5997)-3)</f>
        <v>4.5</v>
      </c>
      <c r="M5997" t="str">
        <f>RIGHT(K5997,3)</f>
        <v>千/月</v>
      </c>
    </row>
    <row r="5998" spans="1:13" x14ac:dyDescent="0.2">
      <c r="A5998" t="s">
        <v>1319</v>
      </c>
      <c r="B5998" t="str">
        <f>IFERROR(LOOKUP(1,0/SEARCH(Sheet2!$E$3:$E$18,A5998),Sheet2!$F$3:$F$18),"其他")</f>
        <v>其他</v>
      </c>
      <c r="C5998" t="s">
        <v>8484</v>
      </c>
      <c r="D5998" t="s">
        <v>15</v>
      </c>
      <c r="E5998" t="s">
        <v>16</v>
      </c>
      <c r="F5998" t="s">
        <v>6263</v>
      </c>
      <c r="G5998" t="s">
        <v>8485</v>
      </c>
      <c r="H5998" t="s">
        <v>11</v>
      </c>
      <c r="I5998" t="s">
        <v>12</v>
      </c>
      <c r="J5998">
        <v>3.5</v>
      </c>
      <c r="K5998" t="s">
        <v>11170</v>
      </c>
      <c r="L5998" t="str">
        <f>LEFT(K5998,LEN(K5998)-3)</f>
        <v>4.5</v>
      </c>
      <c r="M5998" t="str">
        <f>RIGHT(K5998,3)</f>
        <v>万/月</v>
      </c>
    </row>
    <row r="5999" spans="1:13" x14ac:dyDescent="0.2">
      <c r="A5999" t="s">
        <v>9046</v>
      </c>
      <c r="B5999" t="str">
        <f>IFERROR(LOOKUP(1,0/SEARCH(Sheet2!$E$3:$E$18,A5999),Sheet2!$F$3:$F$18),"其他")</f>
        <v>其他</v>
      </c>
      <c r="C5999" t="s">
        <v>9047</v>
      </c>
      <c r="D5999" t="s">
        <v>7</v>
      </c>
      <c r="E5999" t="s">
        <v>139</v>
      </c>
      <c r="F5999" t="s">
        <v>1809</v>
      </c>
      <c r="G5999" t="s">
        <v>9048</v>
      </c>
      <c r="H5999" t="s">
        <v>11</v>
      </c>
      <c r="I5999" t="s">
        <v>12</v>
      </c>
      <c r="J5999">
        <v>3.5</v>
      </c>
      <c r="K5999" t="s">
        <v>11198</v>
      </c>
      <c r="L5999" t="str">
        <f>LEFT(K5999,LEN(K5999)-3)</f>
        <v>9.3</v>
      </c>
      <c r="M5999" t="str">
        <f>RIGHT(K5999,3)</f>
        <v>万/月</v>
      </c>
    </row>
    <row r="6000" spans="1:13" x14ac:dyDescent="0.2">
      <c r="A6000" t="s">
        <v>9238</v>
      </c>
      <c r="B6000" t="str">
        <f>IFERROR(LOOKUP(1,0/SEARCH(Sheet2!$E$3:$E$18,A6000),Sheet2!$F$3:$F$18),"其他")</f>
        <v>数据分析工程师</v>
      </c>
      <c r="C6000" t="s">
        <v>3698</v>
      </c>
      <c r="D6000" t="s">
        <v>7</v>
      </c>
      <c r="E6000" t="s">
        <v>16</v>
      </c>
      <c r="F6000" t="s">
        <v>1809</v>
      </c>
      <c r="G6000" t="s">
        <v>9239</v>
      </c>
      <c r="H6000" t="s">
        <v>11</v>
      </c>
      <c r="I6000" t="s">
        <v>149</v>
      </c>
      <c r="J6000">
        <v>3.5</v>
      </c>
      <c r="K6000" t="s">
        <v>11136</v>
      </c>
      <c r="L6000" t="str">
        <f>LEFT(K6000,LEN(K6000)-3)</f>
        <v>4</v>
      </c>
      <c r="M6000" t="str">
        <f>RIGHT(K6000,3)</f>
        <v>千/月</v>
      </c>
    </row>
    <row r="6001" spans="1:13" x14ac:dyDescent="0.2">
      <c r="A6001" t="s">
        <v>10308</v>
      </c>
      <c r="B6001" t="str">
        <f>IFERROR(LOOKUP(1,0/SEARCH(Sheet2!$E$3:$E$18,A6001),Sheet2!$F$3:$F$18),"其他")</f>
        <v>其他</v>
      </c>
      <c r="C6001" t="s">
        <v>2422</v>
      </c>
      <c r="D6001" t="s">
        <v>65</v>
      </c>
      <c r="E6001" t="s">
        <v>8</v>
      </c>
      <c r="F6001" t="s">
        <v>673</v>
      </c>
      <c r="G6001" t="s">
        <v>10309</v>
      </c>
      <c r="H6001" t="s">
        <v>11</v>
      </c>
      <c r="I6001" t="s">
        <v>12</v>
      </c>
      <c r="J6001">
        <v>3.5</v>
      </c>
      <c r="K6001" t="s">
        <v>11108</v>
      </c>
      <c r="L6001" t="str">
        <f>LEFT(K6001,LEN(K6001)-3)</f>
        <v>5</v>
      </c>
      <c r="M6001" t="str">
        <f>RIGHT(K6001,3)</f>
        <v>千/月</v>
      </c>
    </row>
    <row r="6002" spans="1:13" x14ac:dyDescent="0.2">
      <c r="A6002" t="s">
        <v>10372</v>
      </c>
      <c r="B6002" t="str">
        <f>IFERROR(LOOKUP(1,0/SEARCH(Sheet2!$E$3:$E$18,A6002),Sheet2!$F$3:$F$18),"其他")</f>
        <v>其他</v>
      </c>
      <c r="C6002" t="s">
        <v>3698</v>
      </c>
      <c r="D6002" t="s">
        <v>65</v>
      </c>
      <c r="E6002" t="s">
        <v>59</v>
      </c>
      <c r="F6002" t="s">
        <v>673</v>
      </c>
      <c r="G6002" t="s">
        <v>10373</v>
      </c>
      <c r="H6002" t="s">
        <v>38</v>
      </c>
      <c r="I6002" t="s">
        <v>12</v>
      </c>
      <c r="J6002">
        <v>3.5</v>
      </c>
      <c r="K6002" t="s">
        <v>11136</v>
      </c>
      <c r="L6002" t="str">
        <f>LEFT(K6002,LEN(K6002)-3)</f>
        <v>4</v>
      </c>
      <c r="M6002" t="str">
        <f>RIGHT(K6002,3)</f>
        <v>千/月</v>
      </c>
    </row>
    <row r="6003" spans="1:13" x14ac:dyDescent="0.2">
      <c r="A6003" t="s">
        <v>6320</v>
      </c>
      <c r="B6003" t="str">
        <f>IFERROR(LOOKUP(1,0/SEARCH(Sheet2!$E$3:$E$18,A6003),Sheet2!$F$3:$F$18),"其他")</f>
        <v>其他</v>
      </c>
      <c r="C6003" t="s">
        <v>6321</v>
      </c>
      <c r="D6003" t="s">
        <v>23</v>
      </c>
      <c r="E6003" t="s">
        <v>8</v>
      </c>
      <c r="F6003" t="s">
        <v>2595</v>
      </c>
      <c r="G6003" t="s">
        <v>6322</v>
      </c>
      <c r="H6003" t="s">
        <v>38</v>
      </c>
      <c r="I6003" t="s">
        <v>12</v>
      </c>
      <c r="J6003">
        <v>3.6</v>
      </c>
      <c r="K6003" t="s">
        <v>11136</v>
      </c>
      <c r="L6003" t="str">
        <f>LEFT(K6003,LEN(K6003)-3)</f>
        <v>4</v>
      </c>
      <c r="M6003" t="str">
        <f>RIGHT(K6003,3)</f>
        <v>千/月</v>
      </c>
    </row>
    <row r="6004" spans="1:13" x14ac:dyDescent="0.2">
      <c r="A6004" t="s">
        <v>8271</v>
      </c>
      <c r="B6004" t="str">
        <f>IFERROR(LOOKUP(1,0/SEARCH(Sheet2!$E$3:$E$18,A6004),Sheet2!$F$3:$F$18),"其他")</f>
        <v>其他</v>
      </c>
      <c r="C6004" t="s">
        <v>8272</v>
      </c>
      <c r="D6004" t="s">
        <v>35</v>
      </c>
      <c r="E6004" t="s">
        <v>16</v>
      </c>
      <c r="F6004" t="s">
        <v>6263</v>
      </c>
      <c r="G6004" t="s">
        <v>8273</v>
      </c>
      <c r="H6004" t="s">
        <v>11</v>
      </c>
      <c r="I6004" t="s">
        <v>12</v>
      </c>
      <c r="J6004">
        <v>3.8</v>
      </c>
      <c r="K6004" t="s">
        <v>11103</v>
      </c>
      <c r="L6004" t="str">
        <f>LEFT(K6004,LEN(K6004)-3)</f>
        <v>8</v>
      </c>
      <c r="M6004" t="str">
        <f>RIGHT(K6004,3)</f>
        <v>千/月</v>
      </c>
    </row>
    <row r="6005" spans="1:13" x14ac:dyDescent="0.2">
      <c r="A6005" t="s">
        <v>6239</v>
      </c>
      <c r="B6005" t="str">
        <f>IFERROR(LOOKUP(1,0/SEARCH(Sheet2!$E$3:$E$18,A6005),Sheet2!$F$3:$F$18),"其他")</f>
        <v>其他</v>
      </c>
      <c r="C6005" t="s">
        <v>6240</v>
      </c>
      <c r="D6005" t="s">
        <v>65</v>
      </c>
      <c r="E6005" t="s">
        <v>767</v>
      </c>
      <c r="F6005" t="s">
        <v>2595</v>
      </c>
      <c r="G6005" t="s">
        <v>6241</v>
      </c>
      <c r="H6005" t="s">
        <v>42</v>
      </c>
      <c r="I6005" t="s">
        <v>20</v>
      </c>
      <c r="J6005">
        <v>3.8</v>
      </c>
      <c r="K6005" t="s">
        <v>11151</v>
      </c>
      <c r="L6005" t="str">
        <f>LEFT(K6005,LEN(K6005)-3)</f>
        <v>4.5</v>
      </c>
      <c r="M6005" t="str">
        <f>RIGHT(K6005,3)</f>
        <v>千/月</v>
      </c>
    </row>
    <row r="6006" spans="1:13" x14ac:dyDescent="0.2">
      <c r="A6006" t="s">
        <v>560</v>
      </c>
      <c r="B6006" t="str">
        <f>IFERROR(LOOKUP(1,0/SEARCH(Sheet2!$E$3:$E$18,A6006),Sheet2!$F$3:$F$18),"其他")</f>
        <v>Web工程师</v>
      </c>
      <c r="C6006" t="s">
        <v>5830</v>
      </c>
      <c r="D6006" t="s">
        <v>7</v>
      </c>
      <c r="E6006" t="s">
        <v>8</v>
      </c>
      <c r="F6006" t="s">
        <v>5183</v>
      </c>
      <c r="G6006" t="s">
        <v>5831</v>
      </c>
      <c r="H6006" t="s">
        <v>93</v>
      </c>
      <c r="I6006" t="s">
        <v>12</v>
      </c>
      <c r="J6006">
        <v>3.9</v>
      </c>
      <c r="K6006" t="s">
        <v>11103</v>
      </c>
      <c r="L6006" t="str">
        <f>LEFT(K6006,LEN(K6006)-3)</f>
        <v>8</v>
      </c>
      <c r="M6006" t="str">
        <f>RIGHT(K6006,3)</f>
        <v>千/月</v>
      </c>
    </row>
    <row r="6007" spans="1:13" x14ac:dyDescent="0.2">
      <c r="A6007" t="s">
        <v>879</v>
      </c>
      <c r="B6007" t="str">
        <f>IFERROR(LOOKUP(1,0/SEARCH(Sheet2!$E$3:$E$18,A6007),Sheet2!$F$3:$F$18),"其他")</f>
        <v>C#工程师</v>
      </c>
      <c r="C6007" t="s">
        <v>806</v>
      </c>
      <c r="D6007" t="s">
        <v>7</v>
      </c>
      <c r="E6007" t="s">
        <v>304</v>
      </c>
      <c r="F6007" t="s">
        <v>30</v>
      </c>
      <c r="G6007" t="s">
        <v>880</v>
      </c>
      <c r="H6007" t="s">
        <v>11</v>
      </c>
      <c r="I6007" t="s">
        <v>32</v>
      </c>
      <c r="J6007">
        <v>4</v>
      </c>
      <c r="K6007" t="s">
        <v>11103</v>
      </c>
      <c r="L6007" t="str">
        <f>LEFT(K6007,LEN(K6007)-3)</f>
        <v>8</v>
      </c>
      <c r="M6007" t="str">
        <f>RIGHT(K6007,3)</f>
        <v>千/月</v>
      </c>
    </row>
    <row r="6008" spans="1:13" x14ac:dyDescent="0.2">
      <c r="A6008" t="s">
        <v>2252</v>
      </c>
      <c r="B6008" t="str">
        <f>IFERROR(LOOKUP(1,0/SEARCH(Sheet2!$E$3:$E$18,A6008),Sheet2!$F$3:$F$18),"其他")</f>
        <v>C#工程师</v>
      </c>
      <c r="C6008" t="s">
        <v>2253</v>
      </c>
      <c r="D6008" t="s">
        <v>23</v>
      </c>
      <c r="E6008" t="s">
        <v>16</v>
      </c>
      <c r="F6008" t="s">
        <v>86</v>
      </c>
      <c r="G6008" t="s">
        <v>2254</v>
      </c>
      <c r="H6008" t="s">
        <v>38</v>
      </c>
      <c r="I6008" t="s">
        <v>12</v>
      </c>
      <c r="J6008">
        <v>4</v>
      </c>
      <c r="K6008" t="s">
        <v>11108</v>
      </c>
      <c r="L6008" t="str">
        <f>LEFT(K6008,LEN(K6008)-3)</f>
        <v>5</v>
      </c>
      <c r="M6008" t="str">
        <f>RIGHT(K6008,3)</f>
        <v>千/月</v>
      </c>
    </row>
    <row r="6009" spans="1:13" x14ac:dyDescent="0.2">
      <c r="A6009" t="s">
        <v>5877</v>
      </c>
      <c r="B6009" t="str">
        <f>IFERROR(LOOKUP(1,0/SEARCH(Sheet2!$E$3:$E$18,A6009),Sheet2!$F$3:$F$18),"其他")</f>
        <v>C#工程师</v>
      </c>
      <c r="C6009" t="s">
        <v>967</v>
      </c>
      <c r="D6009" t="s">
        <v>7</v>
      </c>
      <c r="E6009" t="s">
        <v>143</v>
      </c>
      <c r="F6009" t="s">
        <v>1722</v>
      </c>
      <c r="G6009" t="s">
        <v>5878</v>
      </c>
      <c r="H6009" t="s">
        <v>11</v>
      </c>
      <c r="I6009" t="s">
        <v>12</v>
      </c>
      <c r="J6009">
        <v>4</v>
      </c>
      <c r="K6009" t="s">
        <v>11119</v>
      </c>
      <c r="L6009" t="str">
        <f>LEFT(K6009,LEN(K6009)-3)</f>
        <v>6</v>
      </c>
      <c r="M6009" t="str">
        <f>RIGHT(K6009,3)</f>
        <v>千/月</v>
      </c>
    </row>
    <row r="6010" spans="1:13" x14ac:dyDescent="0.2">
      <c r="A6010" t="s">
        <v>7124</v>
      </c>
      <c r="B6010" t="str">
        <f>IFERROR(LOOKUP(1,0/SEARCH(Sheet2!$E$3:$E$18,A6010),Sheet2!$F$3:$F$18),"其他")</f>
        <v>C#工程师</v>
      </c>
      <c r="C6010" t="s">
        <v>806</v>
      </c>
      <c r="D6010" t="s">
        <v>23</v>
      </c>
      <c r="E6010" t="s">
        <v>8</v>
      </c>
      <c r="F6010" t="s">
        <v>743</v>
      </c>
      <c r="G6010" t="s">
        <v>7125</v>
      </c>
      <c r="H6010" t="s">
        <v>11</v>
      </c>
      <c r="I6010" t="s">
        <v>2054</v>
      </c>
      <c r="J6010">
        <v>4</v>
      </c>
      <c r="K6010" t="s">
        <v>11103</v>
      </c>
      <c r="L6010" t="str">
        <f>LEFT(K6010,LEN(K6010)-3)</f>
        <v>8</v>
      </c>
      <c r="M6010" t="str">
        <f>RIGHT(K6010,3)</f>
        <v>千/月</v>
      </c>
    </row>
    <row r="6011" spans="1:13" x14ac:dyDescent="0.2">
      <c r="A6011" t="s">
        <v>8396</v>
      </c>
      <c r="B6011" t="str">
        <f>IFERROR(LOOKUP(1,0/SEARCH(Sheet2!$E$3:$E$18,A6011),Sheet2!$F$3:$F$18),"其他")</f>
        <v>C#工程师</v>
      </c>
      <c r="C6011" t="s">
        <v>806</v>
      </c>
      <c r="D6011" t="s">
        <v>23</v>
      </c>
      <c r="E6011" t="s">
        <v>8</v>
      </c>
      <c r="F6011" t="s">
        <v>6263</v>
      </c>
      <c r="G6011" t="s">
        <v>8397</v>
      </c>
      <c r="H6011" t="s">
        <v>93</v>
      </c>
      <c r="I6011" t="s">
        <v>12</v>
      </c>
      <c r="J6011">
        <v>4</v>
      </c>
      <c r="K6011" t="s">
        <v>11103</v>
      </c>
      <c r="L6011" t="str">
        <f>LEFT(K6011,LEN(K6011)-3)</f>
        <v>8</v>
      </c>
      <c r="M6011" t="str">
        <f>RIGHT(K6011,3)</f>
        <v>千/月</v>
      </c>
    </row>
    <row r="6012" spans="1:13" x14ac:dyDescent="0.2">
      <c r="A6012" t="s">
        <v>8424</v>
      </c>
      <c r="B6012" t="str">
        <f>IFERROR(LOOKUP(1,0/SEARCH(Sheet2!$E$3:$E$18,A6012),Sheet2!$F$3:$F$18),"其他")</f>
        <v>C#工程师</v>
      </c>
      <c r="C6012" t="s">
        <v>842</v>
      </c>
      <c r="D6012" t="s">
        <v>23</v>
      </c>
      <c r="E6012" t="s">
        <v>8</v>
      </c>
      <c r="F6012" t="s">
        <v>2579</v>
      </c>
      <c r="G6012" t="s">
        <v>8425</v>
      </c>
      <c r="H6012" t="s">
        <v>93</v>
      </c>
      <c r="I6012" t="s">
        <v>12</v>
      </c>
      <c r="J6012">
        <v>4</v>
      </c>
      <c r="K6012" t="s">
        <v>11124</v>
      </c>
      <c r="L6012" t="str">
        <f>LEFT(K6012,LEN(K6012)-3)</f>
        <v>7</v>
      </c>
      <c r="M6012" t="str">
        <f>RIGHT(K6012,3)</f>
        <v>千/月</v>
      </c>
    </row>
    <row r="6013" spans="1:13" x14ac:dyDescent="0.2">
      <c r="A6013" t="s">
        <v>951</v>
      </c>
      <c r="B6013" t="str">
        <f>IFERROR(LOOKUP(1,0/SEARCH(Sheet2!$E$3:$E$18,A6013),Sheet2!$F$3:$F$18),"其他")</f>
        <v>C++工程师</v>
      </c>
      <c r="C6013" t="s">
        <v>806</v>
      </c>
      <c r="D6013" t="s">
        <v>7</v>
      </c>
      <c r="E6013" t="s">
        <v>16</v>
      </c>
      <c r="F6013" t="s">
        <v>30</v>
      </c>
      <c r="G6013" t="s">
        <v>952</v>
      </c>
      <c r="H6013" t="s">
        <v>11</v>
      </c>
      <c r="I6013" t="s">
        <v>12</v>
      </c>
      <c r="J6013">
        <v>4</v>
      </c>
      <c r="K6013" t="s">
        <v>11103</v>
      </c>
      <c r="L6013" t="str">
        <f>LEFT(K6013,LEN(K6013)-3)</f>
        <v>8</v>
      </c>
      <c r="M6013" t="str">
        <f>RIGHT(K6013,3)</f>
        <v>千/月</v>
      </c>
    </row>
    <row r="6014" spans="1:13" x14ac:dyDescent="0.2">
      <c r="A6014" t="s">
        <v>966</v>
      </c>
      <c r="B6014" t="str">
        <f>IFERROR(LOOKUP(1,0/SEARCH(Sheet2!$E$3:$E$18,A6014),Sheet2!$F$3:$F$18),"其他")</f>
        <v>C++工程师</v>
      </c>
      <c r="C6014" t="s">
        <v>967</v>
      </c>
      <c r="D6014" t="s">
        <v>7</v>
      </c>
      <c r="E6014" t="s">
        <v>8</v>
      </c>
      <c r="F6014" t="s">
        <v>24</v>
      </c>
      <c r="G6014" t="s">
        <v>968</v>
      </c>
      <c r="H6014" t="s">
        <v>93</v>
      </c>
      <c r="I6014" t="s">
        <v>12</v>
      </c>
      <c r="J6014">
        <v>4</v>
      </c>
      <c r="K6014" t="s">
        <v>11119</v>
      </c>
      <c r="L6014" t="str">
        <f>LEFT(K6014,LEN(K6014)-3)</f>
        <v>6</v>
      </c>
      <c r="M6014" t="str">
        <f>RIGHT(K6014,3)</f>
        <v>千/月</v>
      </c>
    </row>
    <row r="6015" spans="1:13" x14ac:dyDescent="0.2">
      <c r="A6015" t="s">
        <v>1651</v>
      </c>
      <c r="B6015" t="str">
        <f>IFERROR(LOOKUP(1,0/SEARCH(Sheet2!$E$3:$E$18,A6015),Sheet2!$F$3:$F$18),"其他")</f>
        <v>C++工程师</v>
      </c>
      <c r="C6015" t="s">
        <v>1652</v>
      </c>
      <c r="D6015" t="s">
        <v>15</v>
      </c>
      <c r="E6015" t="s">
        <v>16</v>
      </c>
      <c r="F6015" t="s">
        <v>30</v>
      </c>
      <c r="G6015" t="s">
        <v>1538</v>
      </c>
      <c r="H6015" t="s">
        <v>42</v>
      </c>
      <c r="I6015" t="s">
        <v>12</v>
      </c>
      <c r="J6015">
        <v>4</v>
      </c>
      <c r="K6015" t="s">
        <v>11133</v>
      </c>
      <c r="L6015" t="str">
        <f>LEFT(K6015,LEN(K6015)-3)</f>
        <v>7</v>
      </c>
      <c r="M6015" t="str">
        <f>RIGHT(K6015,3)</f>
        <v>万/月</v>
      </c>
    </row>
    <row r="6016" spans="1:13" x14ac:dyDescent="0.2">
      <c r="A6016" t="s">
        <v>2247</v>
      </c>
      <c r="B6016" t="str">
        <f>IFERROR(LOOKUP(1,0/SEARCH(Sheet2!$E$3:$E$18,A6016),Sheet2!$F$3:$F$18),"其他")</f>
        <v>C++工程师</v>
      </c>
      <c r="C6016" t="s">
        <v>967</v>
      </c>
      <c r="D6016" t="s">
        <v>7</v>
      </c>
      <c r="E6016" t="s">
        <v>241</v>
      </c>
      <c r="F6016" t="s">
        <v>24</v>
      </c>
      <c r="G6016" t="s">
        <v>2248</v>
      </c>
      <c r="H6016" t="s">
        <v>93</v>
      </c>
      <c r="I6016" t="s">
        <v>12</v>
      </c>
      <c r="J6016">
        <v>4</v>
      </c>
      <c r="K6016" t="s">
        <v>11119</v>
      </c>
      <c r="L6016" t="str">
        <f>LEFT(K6016,LEN(K6016)-3)</f>
        <v>6</v>
      </c>
      <c r="M6016" t="str">
        <f>RIGHT(K6016,3)</f>
        <v>千/月</v>
      </c>
    </row>
    <row r="6017" spans="1:13" x14ac:dyDescent="0.2">
      <c r="A6017" t="s">
        <v>3667</v>
      </c>
      <c r="B6017" t="str">
        <f>IFERROR(LOOKUP(1,0/SEARCH(Sheet2!$E$3:$E$18,A6017),Sheet2!$F$3:$F$18),"其他")</f>
        <v>C++工程师</v>
      </c>
      <c r="C6017" t="s">
        <v>289</v>
      </c>
      <c r="D6017" t="s">
        <v>15</v>
      </c>
      <c r="E6017" t="s">
        <v>16</v>
      </c>
      <c r="F6017" t="s">
        <v>2645</v>
      </c>
      <c r="G6017" t="s">
        <v>3293</v>
      </c>
      <c r="H6017" t="s">
        <v>11</v>
      </c>
      <c r="I6017" t="s">
        <v>81</v>
      </c>
      <c r="J6017">
        <v>4</v>
      </c>
      <c r="K6017" t="s">
        <v>11131</v>
      </c>
      <c r="L6017" t="str">
        <f>LEFT(K6017,LEN(K6017)-3)</f>
        <v>5</v>
      </c>
      <c r="M6017" t="str">
        <f>RIGHT(K6017,3)</f>
        <v>万/月</v>
      </c>
    </row>
    <row r="6018" spans="1:13" x14ac:dyDescent="0.2">
      <c r="A6018" t="s">
        <v>4918</v>
      </c>
      <c r="B6018" t="str">
        <f>IFERROR(LOOKUP(1,0/SEARCH(Sheet2!$E$3:$E$18,A6018),Sheet2!$F$3:$F$18),"其他")</f>
        <v>C++工程师</v>
      </c>
      <c r="C6018" t="s">
        <v>289</v>
      </c>
      <c r="D6018" t="s">
        <v>15</v>
      </c>
      <c r="E6018" t="s">
        <v>16</v>
      </c>
      <c r="F6018" t="s">
        <v>1569</v>
      </c>
      <c r="G6018" t="s">
        <v>4673</v>
      </c>
      <c r="H6018" t="s">
        <v>11</v>
      </c>
      <c r="I6018" t="s">
        <v>12</v>
      </c>
      <c r="J6018">
        <v>4</v>
      </c>
      <c r="K6018" t="s">
        <v>11131</v>
      </c>
      <c r="L6018" t="str">
        <f>LEFT(K6018,LEN(K6018)-3)</f>
        <v>5</v>
      </c>
      <c r="M6018" t="str">
        <f>RIGHT(K6018,3)</f>
        <v>万/月</v>
      </c>
    </row>
    <row r="6019" spans="1:13" x14ac:dyDescent="0.2">
      <c r="A6019" t="s">
        <v>5875</v>
      </c>
      <c r="B6019" t="str">
        <f>IFERROR(LOOKUP(1,0/SEARCH(Sheet2!$E$3:$E$18,A6019),Sheet2!$F$3:$F$18),"其他")</f>
        <v>C++工程师</v>
      </c>
      <c r="C6019" t="s">
        <v>842</v>
      </c>
      <c r="D6019" t="s">
        <v>23</v>
      </c>
      <c r="E6019" t="s">
        <v>8</v>
      </c>
      <c r="F6019" t="s">
        <v>5226</v>
      </c>
      <c r="G6019" t="s">
        <v>5876</v>
      </c>
      <c r="H6019" t="s">
        <v>11</v>
      </c>
      <c r="I6019" t="s">
        <v>12</v>
      </c>
      <c r="J6019">
        <v>4</v>
      </c>
      <c r="K6019" t="s">
        <v>11124</v>
      </c>
      <c r="L6019" t="str">
        <f>LEFT(K6019,LEN(K6019)-3)</f>
        <v>7</v>
      </c>
      <c r="M6019" t="str">
        <f>RIGHT(K6019,3)</f>
        <v>千/月</v>
      </c>
    </row>
    <row r="6020" spans="1:13" x14ac:dyDescent="0.2">
      <c r="A6020" t="s">
        <v>847</v>
      </c>
      <c r="B6020" t="str">
        <f>IFERROR(LOOKUP(1,0/SEARCH(Sheet2!$E$3:$E$18,A6020),Sheet2!$F$3:$F$18),"其他")</f>
        <v>C++工程师</v>
      </c>
      <c r="C6020" t="s">
        <v>842</v>
      </c>
      <c r="D6020" t="s">
        <v>7</v>
      </c>
      <c r="E6020" t="s">
        <v>8</v>
      </c>
      <c r="F6020" t="s">
        <v>743</v>
      </c>
      <c r="G6020" t="s">
        <v>6035</v>
      </c>
      <c r="H6020" t="s">
        <v>11</v>
      </c>
      <c r="I6020" t="s">
        <v>12</v>
      </c>
      <c r="J6020">
        <v>4</v>
      </c>
      <c r="K6020" t="s">
        <v>11124</v>
      </c>
      <c r="L6020" t="str">
        <f>LEFT(K6020,LEN(K6020)-3)</f>
        <v>7</v>
      </c>
      <c r="M6020" t="str">
        <f>RIGHT(K6020,3)</f>
        <v>千/月</v>
      </c>
    </row>
    <row r="6021" spans="1:13" x14ac:dyDescent="0.2">
      <c r="A6021" t="s">
        <v>6036</v>
      </c>
      <c r="B6021" t="str">
        <f>IFERROR(LOOKUP(1,0/SEARCH(Sheet2!$E$3:$E$18,A6021),Sheet2!$F$3:$F$18),"其他")</f>
        <v>C++工程师</v>
      </c>
      <c r="C6021" t="s">
        <v>806</v>
      </c>
      <c r="D6021" t="s">
        <v>7</v>
      </c>
      <c r="E6021" t="s">
        <v>8</v>
      </c>
      <c r="F6021" t="s">
        <v>1961</v>
      </c>
      <c r="G6021" t="s">
        <v>6037</v>
      </c>
      <c r="H6021" t="s">
        <v>11</v>
      </c>
      <c r="I6021" t="s">
        <v>12</v>
      </c>
      <c r="J6021">
        <v>4</v>
      </c>
      <c r="K6021" t="s">
        <v>11103</v>
      </c>
      <c r="L6021" t="str">
        <f>LEFT(K6021,LEN(K6021)-3)</f>
        <v>8</v>
      </c>
      <c r="M6021" t="str">
        <f>RIGHT(K6021,3)</f>
        <v>千/月</v>
      </c>
    </row>
    <row r="6022" spans="1:13" x14ac:dyDescent="0.2">
      <c r="A6022" t="s">
        <v>7113</v>
      </c>
      <c r="B6022" t="str">
        <f>IFERROR(LOOKUP(1,0/SEARCH(Sheet2!$E$3:$E$18,A6022),Sheet2!$F$3:$F$18),"其他")</f>
        <v>C++工程师</v>
      </c>
      <c r="C6022" t="s">
        <v>806</v>
      </c>
      <c r="D6022" t="s">
        <v>7</v>
      </c>
      <c r="E6022" t="s">
        <v>241</v>
      </c>
      <c r="F6022" t="s">
        <v>743</v>
      </c>
      <c r="G6022" t="s">
        <v>7114</v>
      </c>
      <c r="H6022" t="s">
        <v>11</v>
      </c>
      <c r="I6022" t="s">
        <v>12</v>
      </c>
      <c r="J6022">
        <v>4</v>
      </c>
      <c r="K6022" t="s">
        <v>11103</v>
      </c>
      <c r="L6022" t="str">
        <f>LEFT(K6022,LEN(K6022)-3)</f>
        <v>8</v>
      </c>
      <c r="M6022" t="str">
        <f>RIGHT(K6022,3)</f>
        <v>千/月</v>
      </c>
    </row>
    <row r="6023" spans="1:13" x14ac:dyDescent="0.2">
      <c r="A6023" t="s">
        <v>7185</v>
      </c>
      <c r="B6023" t="str">
        <f>IFERROR(LOOKUP(1,0/SEARCH(Sheet2!$E$3:$E$18,A6023),Sheet2!$F$3:$F$18),"其他")</f>
        <v>C++工程师</v>
      </c>
      <c r="C6023" t="s">
        <v>967</v>
      </c>
      <c r="D6023" t="s">
        <v>23</v>
      </c>
      <c r="E6023" t="s">
        <v>8</v>
      </c>
      <c r="F6023" t="s">
        <v>2595</v>
      </c>
      <c r="G6023" t="s">
        <v>5256</v>
      </c>
      <c r="H6023" t="s">
        <v>11</v>
      </c>
      <c r="I6023" t="s">
        <v>12</v>
      </c>
      <c r="J6023">
        <v>4</v>
      </c>
      <c r="K6023" t="s">
        <v>11119</v>
      </c>
      <c r="L6023" t="str">
        <f>LEFT(K6023,LEN(K6023)-3)</f>
        <v>6</v>
      </c>
      <c r="M6023" t="str">
        <f>RIGHT(K6023,3)</f>
        <v>千/月</v>
      </c>
    </row>
    <row r="6024" spans="1:13" x14ac:dyDescent="0.2">
      <c r="A6024" t="s">
        <v>7246</v>
      </c>
      <c r="B6024" t="str">
        <f>IFERROR(LOOKUP(1,0/SEARCH(Sheet2!$E$3:$E$18,A6024),Sheet2!$F$3:$F$18),"其他")</f>
        <v>C++工程师</v>
      </c>
      <c r="C6024" t="s">
        <v>806</v>
      </c>
      <c r="D6024" t="s">
        <v>7</v>
      </c>
      <c r="E6024" t="s">
        <v>16</v>
      </c>
      <c r="F6024" t="s">
        <v>2595</v>
      </c>
      <c r="G6024" t="s">
        <v>7247</v>
      </c>
      <c r="H6024" t="s">
        <v>11</v>
      </c>
      <c r="I6024" t="s">
        <v>12</v>
      </c>
      <c r="J6024">
        <v>4</v>
      </c>
      <c r="K6024" t="s">
        <v>11103</v>
      </c>
      <c r="L6024" t="str">
        <f>LEFT(K6024,LEN(K6024)-3)</f>
        <v>8</v>
      </c>
      <c r="M6024" t="str">
        <f>RIGHT(K6024,3)</f>
        <v>千/月</v>
      </c>
    </row>
    <row r="6025" spans="1:13" x14ac:dyDescent="0.2">
      <c r="A6025" t="s">
        <v>8115</v>
      </c>
      <c r="B6025" t="str">
        <f>IFERROR(LOOKUP(1,0/SEARCH(Sheet2!$E$3:$E$18,A6025),Sheet2!$F$3:$F$18),"其他")</f>
        <v>C++工程师</v>
      </c>
      <c r="C6025" t="s">
        <v>967</v>
      </c>
      <c r="D6025" t="s">
        <v>7</v>
      </c>
      <c r="E6025" t="s">
        <v>16</v>
      </c>
      <c r="F6025" t="s">
        <v>5989</v>
      </c>
      <c r="G6025" t="s">
        <v>8116</v>
      </c>
      <c r="H6025" t="s">
        <v>26</v>
      </c>
      <c r="I6025" t="s">
        <v>12</v>
      </c>
      <c r="J6025">
        <v>4</v>
      </c>
      <c r="K6025" t="s">
        <v>11119</v>
      </c>
      <c r="L6025" t="str">
        <f>LEFT(K6025,LEN(K6025)-3)</f>
        <v>6</v>
      </c>
      <c r="M6025" t="str">
        <f>RIGHT(K6025,3)</f>
        <v>千/月</v>
      </c>
    </row>
    <row r="6026" spans="1:13" x14ac:dyDescent="0.2">
      <c r="A6026" t="s">
        <v>890</v>
      </c>
      <c r="B6026" t="str">
        <f>IFERROR(LOOKUP(1,0/SEARCH(Sheet2!$E$3:$E$18,A6026),Sheet2!$F$3:$F$18),"其他")</f>
        <v>C++工程师</v>
      </c>
      <c r="C6026" t="s">
        <v>10754</v>
      </c>
      <c r="D6026" t="s">
        <v>23</v>
      </c>
      <c r="E6026" t="s">
        <v>16</v>
      </c>
      <c r="F6026" t="s">
        <v>1139</v>
      </c>
      <c r="G6026" t="s">
        <v>10755</v>
      </c>
      <c r="H6026" t="s">
        <v>93</v>
      </c>
      <c r="I6026" t="s">
        <v>12</v>
      </c>
      <c r="J6026">
        <v>4</v>
      </c>
      <c r="K6026" t="s">
        <v>11147</v>
      </c>
      <c r="L6026" t="str">
        <f>LEFT(K6026,LEN(K6026)-3)</f>
        <v>8.9</v>
      </c>
      <c r="M6026" t="str">
        <f>RIGHT(K6026,3)</f>
        <v>千/月</v>
      </c>
    </row>
    <row r="6027" spans="1:13" x14ac:dyDescent="0.2">
      <c r="A6027" t="s">
        <v>141</v>
      </c>
      <c r="B6027" t="str">
        <f>IFERROR(LOOKUP(1,0/SEARCH(Sheet2!$E$3:$E$18,A6027),Sheet2!$F$3:$F$18),"其他")</f>
        <v>Java工程师</v>
      </c>
      <c r="C6027" t="s">
        <v>289</v>
      </c>
      <c r="D6027" t="s">
        <v>15</v>
      </c>
      <c r="E6027" t="s">
        <v>16</v>
      </c>
      <c r="F6027" t="s">
        <v>36</v>
      </c>
      <c r="G6027" t="s">
        <v>290</v>
      </c>
      <c r="H6027" t="s">
        <v>11</v>
      </c>
      <c r="I6027" t="s">
        <v>12</v>
      </c>
      <c r="J6027">
        <v>4</v>
      </c>
      <c r="K6027" t="s">
        <v>11131</v>
      </c>
      <c r="L6027" t="str">
        <f>LEFT(K6027,LEN(K6027)-3)</f>
        <v>5</v>
      </c>
      <c r="M6027" t="str">
        <f>RIGHT(K6027,3)</f>
        <v>万/月</v>
      </c>
    </row>
    <row r="6028" spans="1:13" x14ac:dyDescent="0.2">
      <c r="A6028" t="s">
        <v>2754</v>
      </c>
      <c r="B6028" t="str">
        <f>IFERROR(LOOKUP(1,0/SEARCH(Sheet2!$E$3:$E$18,A6028),Sheet2!$F$3:$F$18),"其他")</f>
        <v>Java工程师</v>
      </c>
      <c r="C6028" t="s">
        <v>806</v>
      </c>
      <c r="D6028" t="s">
        <v>23</v>
      </c>
      <c r="E6028" t="s">
        <v>16</v>
      </c>
      <c r="F6028" t="s">
        <v>839</v>
      </c>
      <c r="G6028" t="s">
        <v>2927</v>
      </c>
      <c r="H6028" t="s">
        <v>38</v>
      </c>
      <c r="I6028" t="s">
        <v>32</v>
      </c>
      <c r="J6028">
        <v>4</v>
      </c>
      <c r="K6028" t="s">
        <v>11103</v>
      </c>
      <c r="L6028" t="str">
        <f>LEFT(K6028,LEN(K6028)-3)</f>
        <v>8</v>
      </c>
      <c r="M6028" t="str">
        <f>RIGHT(K6028,3)</f>
        <v>千/月</v>
      </c>
    </row>
    <row r="6029" spans="1:13" x14ac:dyDescent="0.2">
      <c r="A6029" t="s">
        <v>208</v>
      </c>
      <c r="B6029" t="str">
        <f>IFERROR(LOOKUP(1,0/SEARCH(Sheet2!$E$3:$E$18,A6029),Sheet2!$F$3:$F$18),"其他")</f>
        <v>Java工程师</v>
      </c>
      <c r="C6029" t="s">
        <v>289</v>
      </c>
      <c r="D6029" t="s">
        <v>51</v>
      </c>
      <c r="E6029" t="s">
        <v>16</v>
      </c>
      <c r="F6029" t="s">
        <v>1636</v>
      </c>
      <c r="G6029" t="s">
        <v>2962</v>
      </c>
      <c r="H6029" t="s">
        <v>42</v>
      </c>
      <c r="I6029" t="s">
        <v>12</v>
      </c>
      <c r="J6029">
        <v>4</v>
      </c>
      <c r="K6029" t="s">
        <v>11131</v>
      </c>
      <c r="L6029" t="str">
        <f>LEFT(K6029,LEN(K6029)-3)</f>
        <v>5</v>
      </c>
      <c r="M6029" t="str">
        <f>RIGHT(K6029,3)</f>
        <v>万/月</v>
      </c>
    </row>
    <row r="6030" spans="1:13" x14ac:dyDescent="0.2">
      <c r="A6030" t="s">
        <v>39</v>
      </c>
      <c r="B6030" t="str">
        <f>IFERROR(LOOKUP(1,0/SEARCH(Sheet2!$E$3:$E$18,A6030),Sheet2!$F$3:$F$18),"其他")</f>
        <v>Java工程师</v>
      </c>
      <c r="C6030" t="s">
        <v>806</v>
      </c>
      <c r="D6030" t="s">
        <v>23</v>
      </c>
      <c r="E6030" t="s">
        <v>16</v>
      </c>
      <c r="F6030" t="s">
        <v>1961</v>
      </c>
      <c r="G6030" t="s">
        <v>5317</v>
      </c>
      <c r="H6030" t="s">
        <v>11</v>
      </c>
      <c r="I6030" t="s">
        <v>12</v>
      </c>
      <c r="J6030">
        <v>4</v>
      </c>
      <c r="K6030" t="s">
        <v>11103</v>
      </c>
      <c r="L6030" t="str">
        <f>LEFT(K6030,LEN(K6030)-3)</f>
        <v>8</v>
      </c>
      <c r="M6030" t="str">
        <f>RIGHT(K6030,3)</f>
        <v>千/月</v>
      </c>
    </row>
    <row r="6031" spans="1:13" x14ac:dyDescent="0.2">
      <c r="A6031" t="s">
        <v>5321</v>
      </c>
      <c r="B6031" t="str">
        <f>IFERROR(LOOKUP(1,0/SEARCH(Sheet2!$E$3:$E$18,A6031),Sheet2!$F$3:$F$18),"其他")</f>
        <v>Java工程师</v>
      </c>
      <c r="C6031" t="s">
        <v>806</v>
      </c>
      <c r="D6031" t="s">
        <v>23</v>
      </c>
      <c r="E6031" t="s">
        <v>8</v>
      </c>
      <c r="F6031" t="s">
        <v>5226</v>
      </c>
      <c r="G6031" t="s">
        <v>5322</v>
      </c>
      <c r="H6031" t="s">
        <v>38</v>
      </c>
      <c r="I6031" t="s">
        <v>12</v>
      </c>
      <c r="J6031">
        <v>4</v>
      </c>
      <c r="K6031" t="s">
        <v>11103</v>
      </c>
      <c r="L6031" t="str">
        <f>LEFT(K6031,LEN(K6031)-3)</f>
        <v>8</v>
      </c>
      <c r="M6031" t="str">
        <f>RIGHT(K6031,3)</f>
        <v>千/月</v>
      </c>
    </row>
    <row r="6032" spans="1:13" x14ac:dyDescent="0.2">
      <c r="A6032" t="s">
        <v>5346</v>
      </c>
      <c r="B6032" t="str">
        <f>IFERROR(LOOKUP(1,0/SEARCH(Sheet2!$E$3:$E$18,A6032),Sheet2!$F$3:$F$18),"其他")</f>
        <v>C++工程师</v>
      </c>
      <c r="C6032" t="s">
        <v>967</v>
      </c>
      <c r="D6032" t="s">
        <v>23</v>
      </c>
      <c r="E6032" t="s">
        <v>8</v>
      </c>
      <c r="F6032" t="s">
        <v>743</v>
      </c>
      <c r="G6032" t="s">
        <v>5347</v>
      </c>
      <c r="H6032" t="s">
        <v>38</v>
      </c>
      <c r="I6032" t="s">
        <v>12</v>
      </c>
      <c r="J6032">
        <v>4</v>
      </c>
      <c r="K6032" t="s">
        <v>11119</v>
      </c>
      <c r="L6032" t="str">
        <f>LEFT(K6032,LEN(K6032)-3)</f>
        <v>6</v>
      </c>
      <c r="M6032" t="str">
        <f>RIGHT(K6032,3)</f>
        <v>千/月</v>
      </c>
    </row>
    <row r="6033" spans="1:13" x14ac:dyDescent="0.2">
      <c r="A6033" t="s">
        <v>39</v>
      </c>
      <c r="B6033" t="str">
        <f>IFERROR(LOOKUP(1,0/SEARCH(Sheet2!$E$3:$E$18,A6033),Sheet2!$F$3:$F$18),"其他")</f>
        <v>Java工程师</v>
      </c>
      <c r="C6033" t="s">
        <v>806</v>
      </c>
      <c r="D6033" t="s">
        <v>7</v>
      </c>
      <c r="E6033" t="s">
        <v>8</v>
      </c>
      <c r="F6033" t="s">
        <v>7458</v>
      </c>
      <c r="G6033" t="s">
        <v>7459</v>
      </c>
      <c r="H6033" t="s">
        <v>38</v>
      </c>
      <c r="I6033" t="s">
        <v>20</v>
      </c>
      <c r="J6033">
        <v>4</v>
      </c>
      <c r="K6033" t="s">
        <v>11103</v>
      </c>
      <c r="L6033" t="str">
        <f>LEFT(K6033,LEN(K6033)-3)</f>
        <v>8</v>
      </c>
      <c r="M6033" t="str">
        <f>RIGHT(K6033,3)</f>
        <v>千/月</v>
      </c>
    </row>
    <row r="6034" spans="1:13" x14ac:dyDescent="0.2">
      <c r="A6034" t="s">
        <v>39</v>
      </c>
      <c r="B6034" t="str">
        <f>IFERROR(LOOKUP(1,0/SEARCH(Sheet2!$E$3:$E$18,A6034),Sheet2!$F$3:$F$18),"其他")</f>
        <v>Java工程师</v>
      </c>
      <c r="C6034" t="s">
        <v>7098</v>
      </c>
      <c r="D6034" t="s">
        <v>23</v>
      </c>
      <c r="E6034" t="s">
        <v>8</v>
      </c>
      <c r="F6034" t="s">
        <v>2579</v>
      </c>
      <c r="G6034" t="s">
        <v>7769</v>
      </c>
      <c r="H6034" t="s">
        <v>11</v>
      </c>
      <c r="I6034" t="s">
        <v>12</v>
      </c>
      <c r="J6034">
        <v>4</v>
      </c>
      <c r="K6034" t="s">
        <v>11120</v>
      </c>
      <c r="L6034" t="str">
        <f>LEFT(K6034,LEN(K6034)-3)</f>
        <v>9</v>
      </c>
      <c r="M6034" t="str">
        <f>RIGHT(K6034,3)</f>
        <v>千/月</v>
      </c>
    </row>
    <row r="6035" spans="1:13" x14ac:dyDescent="0.2">
      <c r="A6035" t="s">
        <v>481</v>
      </c>
      <c r="B6035" t="str">
        <f>IFERROR(LOOKUP(1,0/SEARCH(Sheet2!$E$3:$E$18,A6035),Sheet2!$F$3:$F$18),"其他")</f>
        <v>PHP工程师</v>
      </c>
      <c r="C6035" t="s">
        <v>806</v>
      </c>
      <c r="D6035" t="s">
        <v>7</v>
      </c>
      <c r="E6035" t="s">
        <v>8</v>
      </c>
      <c r="F6035" t="s">
        <v>743</v>
      </c>
      <c r="G6035" t="s">
        <v>5602</v>
      </c>
      <c r="H6035" t="s">
        <v>93</v>
      </c>
      <c r="I6035" t="s">
        <v>149</v>
      </c>
      <c r="J6035">
        <v>4</v>
      </c>
      <c r="K6035" t="s">
        <v>11103</v>
      </c>
      <c r="L6035" t="str">
        <f>LEFT(K6035,LEN(K6035)-3)</f>
        <v>8</v>
      </c>
      <c r="M6035" t="str">
        <f>RIGHT(K6035,3)</f>
        <v>千/月</v>
      </c>
    </row>
    <row r="6036" spans="1:13" x14ac:dyDescent="0.2">
      <c r="A6036" t="s">
        <v>5636</v>
      </c>
      <c r="B6036" t="str">
        <f>IFERROR(LOOKUP(1,0/SEARCH(Sheet2!$E$3:$E$18,A6036),Sheet2!$F$3:$F$18),"其他")</f>
        <v>PHP工程师</v>
      </c>
      <c r="C6036" t="s">
        <v>5637</v>
      </c>
      <c r="D6036" t="s">
        <v>23</v>
      </c>
      <c r="E6036" t="s">
        <v>8</v>
      </c>
      <c r="F6036" t="s">
        <v>743</v>
      </c>
      <c r="G6036" t="s">
        <v>5638</v>
      </c>
      <c r="H6036" t="s">
        <v>38</v>
      </c>
      <c r="I6036" t="s">
        <v>12</v>
      </c>
      <c r="J6036">
        <v>4</v>
      </c>
      <c r="K6036" t="s">
        <v>11166</v>
      </c>
      <c r="L6036" t="str">
        <f>LEFT(K6036,LEN(K6036)-3)</f>
        <v>5.9</v>
      </c>
      <c r="M6036" t="str">
        <f>RIGHT(K6036,3)</f>
        <v>千/月</v>
      </c>
    </row>
    <row r="6037" spans="1:13" x14ac:dyDescent="0.2">
      <c r="A6037" t="s">
        <v>512</v>
      </c>
      <c r="B6037" t="str">
        <f>IFERROR(LOOKUP(1,0/SEARCH(Sheet2!$E$3:$E$18,A6037),Sheet2!$F$3:$F$18),"其他")</f>
        <v>PHP工程师</v>
      </c>
      <c r="C6037" t="s">
        <v>842</v>
      </c>
      <c r="D6037" t="s">
        <v>7</v>
      </c>
      <c r="E6037" t="s">
        <v>143</v>
      </c>
      <c r="F6037" t="s">
        <v>1388</v>
      </c>
      <c r="G6037" t="s">
        <v>5656</v>
      </c>
      <c r="H6037" t="s">
        <v>38</v>
      </c>
      <c r="I6037" t="s">
        <v>12</v>
      </c>
      <c r="J6037">
        <v>4</v>
      </c>
      <c r="K6037" t="s">
        <v>11124</v>
      </c>
      <c r="L6037" t="str">
        <f>LEFT(K6037,LEN(K6037)-3)</f>
        <v>7</v>
      </c>
      <c r="M6037" t="str">
        <f>RIGHT(K6037,3)</f>
        <v>千/月</v>
      </c>
    </row>
    <row r="6038" spans="1:13" x14ac:dyDescent="0.2">
      <c r="A6038" t="s">
        <v>512</v>
      </c>
      <c r="B6038" t="str">
        <f>IFERROR(LOOKUP(1,0/SEARCH(Sheet2!$E$3:$E$18,A6038),Sheet2!$F$3:$F$18),"其他")</f>
        <v>PHP工程师</v>
      </c>
      <c r="C6038" t="s">
        <v>806</v>
      </c>
      <c r="D6038" t="s">
        <v>23</v>
      </c>
      <c r="E6038" t="s">
        <v>8</v>
      </c>
      <c r="F6038" t="s">
        <v>743</v>
      </c>
      <c r="G6038" t="s">
        <v>5685</v>
      </c>
      <c r="H6038" t="s">
        <v>93</v>
      </c>
      <c r="I6038" t="s">
        <v>12</v>
      </c>
      <c r="J6038">
        <v>4</v>
      </c>
      <c r="K6038" t="s">
        <v>11103</v>
      </c>
      <c r="L6038" t="str">
        <f>LEFT(K6038,LEN(K6038)-3)</f>
        <v>8</v>
      </c>
      <c r="M6038" t="str">
        <f>RIGHT(K6038,3)</f>
        <v>千/月</v>
      </c>
    </row>
    <row r="6039" spans="1:13" x14ac:dyDescent="0.2">
      <c r="A6039" t="s">
        <v>7791</v>
      </c>
      <c r="B6039" t="str">
        <f>IFERROR(LOOKUP(1,0/SEARCH(Sheet2!$E$3:$E$18,A6039),Sheet2!$F$3:$F$18),"其他")</f>
        <v>PHP工程师</v>
      </c>
      <c r="C6039" t="s">
        <v>7792</v>
      </c>
      <c r="D6039" t="s">
        <v>7</v>
      </c>
      <c r="E6039" t="s">
        <v>8</v>
      </c>
      <c r="F6039" t="s">
        <v>7447</v>
      </c>
      <c r="G6039" t="s">
        <v>7793</v>
      </c>
      <c r="H6039" t="s">
        <v>38</v>
      </c>
      <c r="I6039" t="s">
        <v>12</v>
      </c>
      <c r="J6039">
        <v>4</v>
      </c>
      <c r="K6039" t="s">
        <v>11167</v>
      </c>
      <c r="L6039" t="str">
        <f>LEFT(K6039,LEN(K6039)-3)</f>
        <v>7.5</v>
      </c>
      <c r="M6039" t="str">
        <f>RIGHT(K6039,3)</f>
        <v>千/月</v>
      </c>
    </row>
    <row r="6040" spans="1:13" x14ac:dyDescent="0.2">
      <c r="A6040" t="s">
        <v>512</v>
      </c>
      <c r="B6040" t="str">
        <f>IFERROR(LOOKUP(1,0/SEARCH(Sheet2!$E$3:$E$18,A6040),Sheet2!$F$3:$F$18),"其他")</f>
        <v>PHP工程师</v>
      </c>
      <c r="C6040" t="s">
        <v>806</v>
      </c>
      <c r="D6040" t="s">
        <v>7</v>
      </c>
      <c r="E6040" t="s">
        <v>742</v>
      </c>
      <c r="F6040" t="s">
        <v>5989</v>
      </c>
      <c r="G6040" t="s">
        <v>7889</v>
      </c>
      <c r="H6040" t="s">
        <v>11</v>
      </c>
      <c r="I6040" t="s">
        <v>12</v>
      </c>
      <c r="J6040">
        <v>4</v>
      </c>
      <c r="K6040" t="s">
        <v>11103</v>
      </c>
      <c r="L6040" t="str">
        <f>LEFT(K6040,LEN(K6040)-3)</f>
        <v>8</v>
      </c>
      <c r="M6040" t="str">
        <f>RIGHT(K6040,3)</f>
        <v>千/月</v>
      </c>
    </row>
    <row r="6041" spans="1:13" x14ac:dyDescent="0.2">
      <c r="A6041" t="s">
        <v>5583</v>
      </c>
      <c r="B6041" t="str">
        <f>IFERROR(LOOKUP(1,0/SEARCH(Sheet2!$E$3:$E$18,A6041),Sheet2!$F$3:$F$18),"其他")</f>
        <v>PHP工程师</v>
      </c>
      <c r="C6041" t="s">
        <v>806</v>
      </c>
      <c r="D6041" t="s">
        <v>65</v>
      </c>
      <c r="E6041" t="s">
        <v>8</v>
      </c>
      <c r="F6041" t="s">
        <v>8050</v>
      </c>
      <c r="G6041" t="s">
        <v>8051</v>
      </c>
      <c r="H6041" t="s">
        <v>11</v>
      </c>
      <c r="I6041" t="s">
        <v>12</v>
      </c>
      <c r="J6041">
        <v>4</v>
      </c>
      <c r="K6041" t="s">
        <v>11103</v>
      </c>
      <c r="L6041" t="str">
        <f>LEFT(K6041,LEN(K6041)-3)</f>
        <v>8</v>
      </c>
      <c r="M6041" t="str">
        <f>RIGHT(K6041,3)</f>
        <v>千/月</v>
      </c>
    </row>
    <row r="6042" spans="1:13" x14ac:dyDescent="0.2">
      <c r="A6042" t="s">
        <v>8971</v>
      </c>
      <c r="B6042" t="str">
        <f>IFERROR(LOOKUP(1,0/SEARCH(Sheet2!$E$3:$E$18,A6042),Sheet2!$F$3:$F$18),"其他")</f>
        <v>Python工程师</v>
      </c>
      <c r="C6042" t="s">
        <v>8972</v>
      </c>
      <c r="D6042" t="s">
        <v>7</v>
      </c>
      <c r="E6042" t="s">
        <v>8</v>
      </c>
      <c r="F6042" t="s">
        <v>1809</v>
      </c>
      <c r="G6042" t="s">
        <v>8973</v>
      </c>
      <c r="H6042" t="s">
        <v>93</v>
      </c>
      <c r="I6042" t="s">
        <v>12</v>
      </c>
      <c r="J6042">
        <v>4</v>
      </c>
      <c r="K6042" t="s">
        <v>11169</v>
      </c>
      <c r="L6042" t="str">
        <f>LEFT(K6042,LEN(K6042)-3)</f>
        <v>8.3</v>
      </c>
      <c r="M6042" t="str">
        <f>RIGHT(K6042,3)</f>
        <v>千/月</v>
      </c>
    </row>
    <row r="6043" spans="1:13" x14ac:dyDescent="0.2">
      <c r="A6043" t="s">
        <v>830</v>
      </c>
      <c r="B6043" t="str">
        <f>IFERROR(LOOKUP(1,0/SEARCH(Sheet2!$E$3:$E$18,A6043),Sheet2!$F$3:$F$18),"其他")</f>
        <v>Web工程师</v>
      </c>
      <c r="C6043" t="s">
        <v>289</v>
      </c>
      <c r="D6043" t="s">
        <v>35</v>
      </c>
      <c r="E6043" t="s">
        <v>16</v>
      </c>
      <c r="F6043" t="s">
        <v>30</v>
      </c>
      <c r="G6043" t="s">
        <v>66</v>
      </c>
      <c r="H6043" t="s">
        <v>19</v>
      </c>
      <c r="I6043" t="s">
        <v>50</v>
      </c>
      <c r="J6043">
        <v>4</v>
      </c>
      <c r="K6043" t="s">
        <v>11131</v>
      </c>
      <c r="L6043" t="str">
        <f>LEFT(K6043,LEN(K6043)-3)</f>
        <v>5</v>
      </c>
      <c r="M6043" t="str">
        <f>RIGHT(K6043,3)</f>
        <v>万/月</v>
      </c>
    </row>
    <row r="6044" spans="1:13" x14ac:dyDescent="0.2">
      <c r="A6044" t="s">
        <v>560</v>
      </c>
      <c r="B6044" t="str">
        <f>IFERROR(LOOKUP(1,0/SEARCH(Sheet2!$E$3:$E$18,A6044),Sheet2!$F$3:$F$18),"其他")</f>
        <v>Web工程师</v>
      </c>
      <c r="C6044" t="s">
        <v>806</v>
      </c>
      <c r="D6044" t="s">
        <v>7</v>
      </c>
      <c r="E6044" t="s">
        <v>8</v>
      </c>
      <c r="F6044" t="s">
        <v>1722</v>
      </c>
      <c r="G6044" t="s">
        <v>5818</v>
      </c>
      <c r="H6044" t="s">
        <v>11</v>
      </c>
      <c r="I6044" t="s">
        <v>12</v>
      </c>
      <c r="J6044">
        <v>4</v>
      </c>
      <c r="K6044" t="s">
        <v>11103</v>
      </c>
      <c r="L6044" t="str">
        <f>LEFT(K6044,LEN(K6044)-3)</f>
        <v>8</v>
      </c>
      <c r="M6044" t="str">
        <f>RIGHT(K6044,3)</f>
        <v>千/月</v>
      </c>
    </row>
    <row r="6045" spans="1:13" x14ac:dyDescent="0.2">
      <c r="A6045" t="s">
        <v>560</v>
      </c>
      <c r="B6045" t="str">
        <f>IFERROR(LOOKUP(1,0/SEARCH(Sheet2!$E$3:$E$18,A6045),Sheet2!$F$3:$F$18),"其他")</f>
        <v>Web工程师</v>
      </c>
      <c r="C6045" t="s">
        <v>967</v>
      </c>
      <c r="D6045" t="s">
        <v>65</v>
      </c>
      <c r="E6045" t="s">
        <v>59</v>
      </c>
      <c r="F6045" t="s">
        <v>7447</v>
      </c>
      <c r="G6045" t="s">
        <v>9198</v>
      </c>
      <c r="H6045" t="s">
        <v>38</v>
      </c>
      <c r="I6045" t="s">
        <v>12</v>
      </c>
      <c r="J6045">
        <v>4</v>
      </c>
      <c r="K6045" t="s">
        <v>11119</v>
      </c>
      <c r="L6045" t="str">
        <f>LEFT(K6045,LEN(K6045)-3)</f>
        <v>6</v>
      </c>
      <c r="M6045" t="str">
        <f>RIGHT(K6045,3)</f>
        <v>千/月</v>
      </c>
    </row>
    <row r="6046" spans="1:13" x14ac:dyDescent="0.2">
      <c r="A6046" t="s">
        <v>6907</v>
      </c>
      <c r="B6046" t="str">
        <f>IFERROR(LOOKUP(1,0/SEARCH(Sheet2!$E$3:$E$18,A6046),Sheet2!$F$3:$F$18),"其他")</f>
        <v>测试工程师</v>
      </c>
      <c r="C6046" t="s">
        <v>806</v>
      </c>
      <c r="D6046" t="s">
        <v>7</v>
      </c>
      <c r="E6046" t="s">
        <v>16</v>
      </c>
      <c r="F6046" t="s">
        <v>1961</v>
      </c>
      <c r="G6046" t="s">
        <v>6908</v>
      </c>
      <c r="H6046" t="s">
        <v>38</v>
      </c>
      <c r="I6046" t="s">
        <v>12</v>
      </c>
      <c r="J6046">
        <v>4</v>
      </c>
      <c r="K6046" t="s">
        <v>11103</v>
      </c>
      <c r="L6046" t="str">
        <f>LEFT(K6046,LEN(K6046)-3)</f>
        <v>8</v>
      </c>
      <c r="M6046" t="str">
        <f>RIGHT(K6046,3)</f>
        <v>千/月</v>
      </c>
    </row>
    <row r="6047" spans="1:13" x14ac:dyDescent="0.2">
      <c r="A6047" t="s">
        <v>1842</v>
      </c>
      <c r="B6047" t="str">
        <f>IFERROR(LOOKUP(1,0/SEARCH(Sheet2!$E$3:$E$18,A6047),Sheet2!$F$3:$F$18),"其他")</f>
        <v>大数据工程师</v>
      </c>
      <c r="C6047" t="s">
        <v>289</v>
      </c>
      <c r="D6047" t="s">
        <v>15</v>
      </c>
      <c r="E6047" t="s">
        <v>8</v>
      </c>
      <c r="F6047" t="s">
        <v>9</v>
      </c>
      <c r="G6047" t="s">
        <v>973</v>
      </c>
      <c r="H6047" t="s">
        <v>26</v>
      </c>
      <c r="I6047" t="s">
        <v>12</v>
      </c>
      <c r="J6047">
        <v>4</v>
      </c>
      <c r="K6047" t="s">
        <v>11131</v>
      </c>
      <c r="L6047" t="str">
        <f>LEFT(K6047,LEN(K6047)-3)</f>
        <v>5</v>
      </c>
      <c r="M6047" t="str">
        <f>RIGHT(K6047,3)</f>
        <v>万/月</v>
      </c>
    </row>
    <row r="6048" spans="1:13" x14ac:dyDescent="0.2">
      <c r="A6048" t="s">
        <v>4346</v>
      </c>
      <c r="B6048" t="str">
        <f>IFERROR(LOOKUP(1,0/SEARCH(Sheet2!$E$3:$E$18,A6048),Sheet2!$F$3:$F$18),"其他")</f>
        <v>大数据工程师</v>
      </c>
      <c r="C6048" t="s">
        <v>4347</v>
      </c>
      <c r="D6048" t="s">
        <v>51</v>
      </c>
      <c r="E6048" t="s">
        <v>16</v>
      </c>
      <c r="F6048" t="s">
        <v>839</v>
      </c>
      <c r="G6048" t="s">
        <v>722</v>
      </c>
      <c r="H6048" t="s">
        <v>112</v>
      </c>
      <c r="I6048" t="s">
        <v>12</v>
      </c>
      <c r="J6048">
        <v>4</v>
      </c>
      <c r="K6048" t="s">
        <v>11143</v>
      </c>
      <c r="L6048" t="str">
        <f>LEFT(K6048,LEN(K6048)-3)</f>
        <v>8</v>
      </c>
      <c r="M6048" t="str">
        <f>RIGHT(K6048,3)</f>
        <v>万/月</v>
      </c>
    </row>
    <row r="6049" spans="1:13" x14ac:dyDescent="0.2">
      <c r="A6049" t="s">
        <v>4356</v>
      </c>
      <c r="B6049" t="str">
        <f>IFERROR(LOOKUP(1,0/SEARCH(Sheet2!$E$3:$E$18,A6049),Sheet2!$F$3:$F$18),"其他")</f>
        <v>大数据工程师</v>
      </c>
      <c r="C6049" t="s">
        <v>1652</v>
      </c>
      <c r="D6049" t="s">
        <v>15</v>
      </c>
      <c r="E6049" t="s">
        <v>16</v>
      </c>
      <c r="F6049" t="s">
        <v>839</v>
      </c>
      <c r="G6049" t="s">
        <v>4357</v>
      </c>
      <c r="H6049" t="s">
        <v>42</v>
      </c>
      <c r="I6049" t="s">
        <v>12</v>
      </c>
      <c r="J6049">
        <v>4</v>
      </c>
      <c r="K6049" t="s">
        <v>11133</v>
      </c>
      <c r="L6049" t="str">
        <f>LEFT(K6049,LEN(K6049)-3)</f>
        <v>7</v>
      </c>
      <c r="M6049" t="str">
        <f>RIGHT(K6049,3)</f>
        <v>万/月</v>
      </c>
    </row>
    <row r="6050" spans="1:13" x14ac:dyDescent="0.2">
      <c r="A6050" t="s">
        <v>6748</v>
      </c>
      <c r="B6050" t="str">
        <f>IFERROR(LOOKUP(1,0/SEARCH(Sheet2!$E$3:$E$18,A6050),Sheet2!$F$3:$F$18),"其他")</f>
        <v>大数据工程师</v>
      </c>
      <c r="C6050" t="s">
        <v>2253</v>
      </c>
      <c r="D6050" t="s">
        <v>7</v>
      </c>
      <c r="E6050" t="s">
        <v>16</v>
      </c>
      <c r="F6050" t="s">
        <v>2595</v>
      </c>
      <c r="G6050" t="s">
        <v>6749</v>
      </c>
      <c r="H6050" t="s">
        <v>11</v>
      </c>
      <c r="I6050" t="s">
        <v>20</v>
      </c>
      <c r="J6050">
        <v>4</v>
      </c>
      <c r="K6050" t="s">
        <v>11108</v>
      </c>
      <c r="L6050" t="str">
        <f>LEFT(K6050,LEN(K6050)-3)</f>
        <v>5</v>
      </c>
      <c r="M6050" t="str">
        <f>RIGHT(K6050,3)</f>
        <v>千/月</v>
      </c>
    </row>
    <row r="6051" spans="1:13" x14ac:dyDescent="0.2">
      <c r="A6051" t="s">
        <v>8851</v>
      </c>
      <c r="B6051" t="str">
        <f>IFERROR(LOOKUP(1,0/SEARCH(Sheet2!$E$3:$E$18,A6051),Sheet2!$F$3:$F$18),"其他")</f>
        <v>大数据工程师</v>
      </c>
      <c r="C6051" t="s">
        <v>289</v>
      </c>
      <c r="D6051" t="s">
        <v>1258</v>
      </c>
      <c r="E6051" t="s">
        <v>16</v>
      </c>
      <c r="F6051" t="s">
        <v>6263</v>
      </c>
      <c r="G6051" t="s">
        <v>1425</v>
      </c>
      <c r="H6051" t="s">
        <v>112</v>
      </c>
      <c r="I6051" t="s">
        <v>12</v>
      </c>
      <c r="J6051">
        <v>4</v>
      </c>
      <c r="K6051" t="s">
        <v>11131</v>
      </c>
      <c r="L6051" t="str">
        <f>LEFT(K6051,LEN(K6051)-3)</f>
        <v>5</v>
      </c>
      <c r="M6051" t="str">
        <f>RIGHT(K6051,3)</f>
        <v>万/月</v>
      </c>
    </row>
    <row r="6052" spans="1:13" x14ac:dyDescent="0.2">
      <c r="A6052" t="s">
        <v>10563</v>
      </c>
      <c r="B6052" t="str">
        <f>IFERROR(LOOKUP(1,0/SEARCH(Sheet2!$E$3:$E$18,A6052),Sheet2!$F$3:$F$18),"其他")</f>
        <v>大数据工程师</v>
      </c>
      <c r="C6052" t="s">
        <v>289</v>
      </c>
      <c r="D6052" t="s">
        <v>35</v>
      </c>
      <c r="E6052" t="s">
        <v>16</v>
      </c>
      <c r="F6052" t="s">
        <v>673</v>
      </c>
      <c r="G6052" t="s">
        <v>1756</v>
      </c>
      <c r="H6052" t="s">
        <v>112</v>
      </c>
      <c r="I6052" t="s">
        <v>12</v>
      </c>
      <c r="J6052">
        <v>4</v>
      </c>
      <c r="K6052" t="s">
        <v>11131</v>
      </c>
      <c r="L6052" t="str">
        <f>LEFT(K6052,LEN(K6052)-3)</f>
        <v>5</v>
      </c>
      <c r="M6052" t="str">
        <f>RIGHT(K6052,3)</f>
        <v>万/月</v>
      </c>
    </row>
    <row r="6053" spans="1:13" x14ac:dyDescent="0.2">
      <c r="A6053" t="s">
        <v>1239</v>
      </c>
      <c r="B6053" t="str">
        <f>IFERROR(LOOKUP(1,0/SEARCH(Sheet2!$E$3:$E$18,A6053),Sheet2!$F$3:$F$18),"其他")</f>
        <v>其他</v>
      </c>
      <c r="C6053" t="s">
        <v>967</v>
      </c>
      <c r="D6053" t="s">
        <v>7</v>
      </c>
      <c r="E6053" t="s">
        <v>139</v>
      </c>
      <c r="F6053" t="s">
        <v>17</v>
      </c>
      <c r="G6053" t="s">
        <v>1240</v>
      </c>
      <c r="H6053" t="s">
        <v>93</v>
      </c>
      <c r="I6053" t="s">
        <v>12</v>
      </c>
      <c r="J6053">
        <v>4</v>
      </c>
      <c r="K6053" t="s">
        <v>11119</v>
      </c>
      <c r="L6053" t="str">
        <f>LEFT(K6053,LEN(K6053)-3)</f>
        <v>6</v>
      </c>
      <c r="M6053" t="str">
        <f>RIGHT(K6053,3)</f>
        <v>千/月</v>
      </c>
    </row>
    <row r="6054" spans="1:13" x14ac:dyDescent="0.2">
      <c r="A6054" t="s">
        <v>1472</v>
      </c>
      <c r="B6054" t="str">
        <f>IFERROR(LOOKUP(1,0/SEARCH(Sheet2!$E$3:$E$18,A6054),Sheet2!$F$3:$F$18),"其他")</f>
        <v>其他</v>
      </c>
      <c r="C6054" t="s">
        <v>806</v>
      </c>
      <c r="D6054" t="s">
        <v>7</v>
      </c>
      <c r="E6054" t="s">
        <v>16</v>
      </c>
      <c r="F6054" t="s">
        <v>36</v>
      </c>
      <c r="G6054" t="s">
        <v>1473</v>
      </c>
      <c r="H6054" t="s">
        <v>38</v>
      </c>
      <c r="I6054" t="s">
        <v>81</v>
      </c>
      <c r="J6054">
        <v>4</v>
      </c>
      <c r="K6054" t="s">
        <v>11103</v>
      </c>
      <c r="L6054" t="str">
        <f>LEFT(K6054,LEN(K6054)-3)</f>
        <v>8</v>
      </c>
      <c r="M6054" t="str">
        <f>RIGHT(K6054,3)</f>
        <v>千/月</v>
      </c>
    </row>
    <row r="6055" spans="1:13" x14ac:dyDescent="0.2">
      <c r="A6055" t="s">
        <v>6463</v>
      </c>
      <c r="B6055" t="str">
        <f>IFERROR(LOOKUP(1,0/SEARCH(Sheet2!$E$3:$E$18,A6055),Sheet2!$F$3:$F$18),"其他")</f>
        <v>其他</v>
      </c>
      <c r="C6055" t="s">
        <v>967</v>
      </c>
      <c r="D6055" t="s">
        <v>7</v>
      </c>
      <c r="E6055" t="s">
        <v>16</v>
      </c>
      <c r="F6055" t="s">
        <v>2595</v>
      </c>
      <c r="G6055" t="s">
        <v>6464</v>
      </c>
      <c r="H6055" t="s">
        <v>11</v>
      </c>
      <c r="I6055" t="s">
        <v>12</v>
      </c>
      <c r="J6055">
        <v>4</v>
      </c>
      <c r="K6055" t="s">
        <v>11119</v>
      </c>
      <c r="L6055" t="str">
        <f>LEFT(K6055,LEN(K6055)-3)</f>
        <v>6</v>
      </c>
      <c r="M6055" t="str">
        <f>RIGHT(K6055,3)</f>
        <v>千/月</v>
      </c>
    </row>
    <row r="6056" spans="1:13" x14ac:dyDescent="0.2">
      <c r="A6056" t="s">
        <v>8661</v>
      </c>
      <c r="B6056" t="str">
        <f>IFERROR(LOOKUP(1,0/SEARCH(Sheet2!$E$3:$E$18,A6056),Sheet2!$F$3:$F$18),"其他")</f>
        <v>其他</v>
      </c>
      <c r="C6056" t="s">
        <v>8662</v>
      </c>
      <c r="D6056" t="s">
        <v>7</v>
      </c>
      <c r="E6056" t="s">
        <v>742</v>
      </c>
      <c r="F6056" t="s">
        <v>1192</v>
      </c>
      <c r="G6056" t="s">
        <v>8657</v>
      </c>
      <c r="H6056" t="s">
        <v>112</v>
      </c>
      <c r="I6056" t="s">
        <v>32</v>
      </c>
      <c r="J6056">
        <v>4</v>
      </c>
      <c r="K6056" t="s">
        <v>11175</v>
      </c>
      <c r="L6056" t="str">
        <f>LEFT(K6056,LEN(K6056)-3)</f>
        <v>6.7</v>
      </c>
      <c r="M6056" t="str">
        <f>RIGHT(K6056,3)</f>
        <v>千/月</v>
      </c>
    </row>
    <row r="6057" spans="1:13" x14ac:dyDescent="0.2">
      <c r="A6057" t="s">
        <v>630</v>
      </c>
      <c r="B6057" t="str">
        <f>IFERROR(LOOKUP(1,0/SEARCH(Sheet2!$E$3:$E$18,A6057),Sheet2!$F$3:$F$18),"其他")</f>
        <v>运维工程师</v>
      </c>
      <c r="C6057" t="s">
        <v>842</v>
      </c>
      <c r="D6057" t="s">
        <v>65</v>
      </c>
      <c r="E6057" t="s">
        <v>16</v>
      </c>
      <c r="F6057" t="s">
        <v>2636</v>
      </c>
      <c r="G6057" t="s">
        <v>4498</v>
      </c>
      <c r="H6057" t="s">
        <v>38</v>
      </c>
      <c r="I6057" t="s">
        <v>32</v>
      </c>
      <c r="J6057">
        <v>4</v>
      </c>
      <c r="K6057" t="s">
        <v>11124</v>
      </c>
      <c r="L6057" t="str">
        <f>LEFT(K6057,LEN(K6057)-3)</f>
        <v>7</v>
      </c>
      <c r="M6057" t="str">
        <f>RIGHT(K6057,3)</f>
        <v>千/月</v>
      </c>
    </row>
    <row r="6058" spans="1:13" x14ac:dyDescent="0.2">
      <c r="A6058" t="s">
        <v>630</v>
      </c>
      <c r="B6058" t="str">
        <f>IFERROR(LOOKUP(1,0/SEARCH(Sheet2!$E$3:$E$18,A6058),Sheet2!$F$3:$F$18),"其他")</f>
        <v>运维工程师</v>
      </c>
      <c r="C6058" t="s">
        <v>806</v>
      </c>
      <c r="D6058" t="s">
        <v>65</v>
      </c>
      <c r="E6058" t="s">
        <v>8</v>
      </c>
      <c r="F6058" t="s">
        <v>1809</v>
      </c>
      <c r="G6058" t="s">
        <v>7939</v>
      </c>
      <c r="H6058" t="s">
        <v>93</v>
      </c>
      <c r="I6058" t="s">
        <v>12</v>
      </c>
      <c r="J6058">
        <v>4</v>
      </c>
      <c r="K6058" t="s">
        <v>11103</v>
      </c>
      <c r="L6058" t="str">
        <f>LEFT(K6058,LEN(K6058)-3)</f>
        <v>8</v>
      </c>
      <c r="M6058" t="str">
        <f>RIGHT(K6058,3)</f>
        <v>千/月</v>
      </c>
    </row>
    <row r="6059" spans="1:13" x14ac:dyDescent="0.2">
      <c r="A6059" t="s">
        <v>687</v>
      </c>
      <c r="B6059" t="str">
        <f>IFERROR(LOOKUP(1,0/SEARCH(Sheet2!$E$3:$E$18,A6059),Sheet2!$F$3:$F$18),"其他")</f>
        <v>其他</v>
      </c>
      <c r="C6059" t="s">
        <v>289</v>
      </c>
      <c r="D6059" t="s">
        <v>51</v>
      </c>
      <c r="E6059" t="s">
        <v>16</v>
      </c>
      <c r="F6059" t="s">
        <v>839</v>
      </c>
      <c r="G6059" t="s">
        <v>3963</v>
      </c>
      <c r="H6059" t="s">
        <v>26</v>
      </c>
      <c r="I6059" t="s">
        <v>50</v>
      </c>
      <c r="J6059">
        <v>4</v>
      </c>
      <c r="K6059" t="s">
        <v>11131</v>
      </c>
      <c r="L6059" t="str">
        <f>LEFT(K6059,LEN(K6059)-3)</f>
        <v>5</v>
      </c>
      <c r="M6059" t="str">
        <f>RIGHT(K6059,3)</f>
        <v>万/月</v>
      </c>
    </row>
    <row r="6060" spans="1:13" x14ac:dyDescent="0.2">
      <c r="A6060" t="s">
        <v>6185</v>
      </c>
      <c r="B6060" t="str">
        <f>IFERROR(LOOKUP(1,0/SEARCH(Sheet2!$E$3:$E$18,A6060),Sheet2!$F$3:$F$18),"其他")</f>
        <v>其他</v>
      </c>
      <c r="C6060" t="s">
        <v>2253</v>
      </c>
      <c r="D6060" t="s">
        <v>7</v>
      </c>
      <c r="E6060" t="s">
        <v>8</v>
      </c>
      <c r="F6060" t="s">
        <v>743</v>
      </c>
      <c r="G6060" t="s">
        <v>6435</v>
      </c>
      <c r="H6060" t="s">
        <v>11</v>
      </c>
      <c r="I6060" t="s">
        <v>12</v>
      </c>
      <c r="J6060">
        <v>4</v>
      </c>
      <c r="K6060" t="s">
        <v>11108</v>
      </c>
      <c r="L6060" t="str">
        <f>LEFT(K6060,LEN(K6060)-3)</f>
        <v>5</v>
      </c>
      <c r="M6060" t="str">
        <f>RIGHT(K6060,3)</f>
        <v>千/月</v>
      </c>
    </row>
    <row r="6061" spans="1:13" x14ac:dyDescent="0.2">
      <c r="A6061" t="s">
        <v>6474</v>
      </c>
      <c r="B6061" t="str">
        <f>IFERROR(LOOKUP(1,0/SEARCH(Sheet2!$E$3:$E$18,A6061),Sheet2!$F$3:$F$18),"其他")</f>
        <v>其他</v>
      </c>
      <c r="C6061" t="s">
        <v>1502</v>
      </c>
      <c r="D6061" t="s">
        <v>1258</v>
      </c>
      <c r="E6061" t="s">
        <v>139</v>
      </c>
      <c r="F6061" t="s">
        <v>30</v>
      </c>
      <c r="G6061" t="s">
        <v>1863</v>
      </c>
      <c r="H6061" t="s">
        <v>112</v>
      </c>
      <c r="I6061" t="s">
        <v>129</v>
      </c>
      <c r="J6061">
        <v>4</v>
      </c>
      <c r="K6061" t="s">
        <v>11144</v>
      </c>
      <c r="L6061" t="str">
        <f>LEFT(K6061,LEN(K6061)-3)</f>
        <v>6</v>
      </c>
      <c r="M6061" t="str">
        <f>RIGHT(K6061,3)</f>
        <v>万/月</v>
      </c>
    </row>
    <row r="6062" spans="1:13" x14ac:dyDescent="0.2">
      <c r="A6062" t="s">
        <v>8113</v>
      </c>
      <c r="B6062" t="str">
        <f>IFERROR(LOOKUP(1,0/SEARCH(Sheet2!$E$3:$E$18,A6062),Sheet2!$F$3:$F$18),"其他")</f>
        <v>其他</v>
      </c>
      <c r="C6062" t="s">
        <v>806</v>
      </c>
      <c r="D6062" t="s">
        <v>7</v>
      </c>
      <c r="E6062" t="s">
        <v>8</v>
      </c>
      <c r="F6062" t="s">
        <v>2579</v>
      </c>
      <c r="G6062" t="s">
        <v>8114</v>
      </c>
      <c r="H6062" t="s">
        <v>93</v>
      </c>
      <c r="I6062" t="s">
        <v>12</v>
      </c>
      <c r="J6062">
        <v>4</v>
      </c>
      <c r="K6062" t="s">
        <v>11103</v>
      </c>
      <c r="L6062" t="str">
        <f>LEFT(K6062,LEN(K6062)-3)</f>
        <v>8</v>
      </c>
      <c r="M6062" t="str">
        <f>RIGHT(K6062,3)</f>
        <v>千/月</v>
      </c>
    </row>
    <row r="6063" spans="1:13" x14ac:dyDescent="0.2">
      <c r="A6063" t="s">
        <v>8136</v>
      </c>
      <c r="B6063" t="str">
        <f>IFERROR(LOOKUP(1,0/SEARCH(Sheet2!$E$3:$E$18,A6063),Sheet2!$F$3:$F$18),"其他")</f>
        <v>其他</v>
      </c>
      <c r="C6063" t="s">
        <v>1299</v>
      </c>
      <c r="D6063" t="s">
        <v>23</v>
      </c>
      <c r="E6063" t="s">
        <v>8</v>
      </c>
      <c r="F6063" t="s">
        <v>7447</v>
      </c>
      <c r="G6063" t="s">
        <v>8137</v>
      </c>
      <c r="H6063" t="s">
        <v>93</v>
      </c>
      <c r="I6063" t="s">
        <v>12</v>
      </c>
      <c r="J6063">
        <v>4</v>
      </c>
      <c r="K6063" t="s">
        <v>11127</v>
      </c>
      <c r="L6063" t="str">
        <f>LEFT(K6063,LEN(K6063)-3)</f>
        <v>6.5</v>
      </c>
      <c r="M6063" t="str">
        <f>RIGHT(K6063,3)</f>
        <v>千/月</v>
      </c>
    </row>
    <row r="6064" spans="1:13" x14ac:dyDescent="0.2">
      <c r="A6064" t="s">
        <v>8304</v>
      </c>
      <c r="B6064" t="str">
        <f>IFERROR(LOOKUP(1,0/SEARCH(Sheet2!$E$3:$E$18,A6064),Sheet2!$F$3:$F$18),"其他")</f>
        <v>其他</v>
      </c>
      <c r="C6064" t="s">
        <v>967</v>
      </c>
      <c r="D6064" t="s">
        <v>23</v>
      </c>
      <c r="E6064" t="s">
        <v>547</v>
      </c>
      <c r="F6064" t="s">
        <v>1192</v>
      </c>
      <c r="G6064" t="s">
        <v>8305</v>
      </c>
      <c r="H6064" t="s">
        <v>93</v>
      </c>
      <c r="I6064" t="s">
        <v>12</v>
      </c>
      <c r="J6064">
        <v>4</v>
      </c>
      <c r="K6064" t="s">
        <v>11119</v>
      </c>
      <c r="L6064" t="str">
        <f>LEFT(K6064,LEN(K6064)-3)</f>
        <v>6</v>
      </c>
      <c r="M6064" t="str">
        <f>RIGHT(K6064,3)</f>
        <v>千/月</v>
      </c>
    </row>
    <row r="6065" spans="1:13" x14ac:dyDescent="0.2">
      <c r="A6065" t="s">
        <v>1222</v>
      </c>
      <c r="B6065" t="str">
        <f>IFERROR(LOOKUP(1,0/SEARCH(Sheet2!$E$3:$E$18,A6065),Sheet2!$F$3:$F$18),"其他")</f>
        <v>其他</v>
      </c>
      <c r="C6065" t="s">
        <v>967</v>
      </c>
      <c r="D6065" t="s">
        <v>35</v>
      </c>
      <c r="E6065" t="s">
        <v>143</v>
      </c>
      <c r="F6065" t="s">
        <v>673</v>
      </c>
      <c r="G6065" t="s">
        <v>10258</v>
      </c>
      <c r="H6065" t="s">
        <v>38</v>
      </c>
      <c r="I6065" t="s">
        <v>12</v>
      </c>
      <c r="J6065">
        <v>4</v>
      </c>
      <c r="K6065" t="s">
        <v>11119</v>
      </c>
      <c r="L6065" t="str">
        <f>LEFT(K6065,LEN(K6065)-3)</f>
        <v>6</v>
      </c>
      <c r="M6065" t="str">
        <f>RIGHT(K6065,3)</f>
        <v>千/月</v>
      </c>
    </row>
    <row r="6066" spans="1:13" x14ac:dyDescent="0.2">
      <c r="A6066" t="s">
        <v>5834</v>
      </c>
      <c r="B6066" t="str">
        <f>IFERROR(LOOKUP(1,0/SEARCH(Sheet2!$E$3:$E$18,A6066),Sheet2!$F$3:$F$18),"其他")</f>
        <v>其他</v>
      </c>
      <c r="C6066" t="s">
        <v>806</v>
      </c>
      <c r="D6066" t="s">
        <v>23</v>
      </c>
      <c r="E6066" t="s">
        <v>8</v>
      </c>
      <c r="F6066" t="s">
        <v>1961</v>
      </c>
      <c r="G6066" t="s">
        <v>5835</v>
      </c>
      <c r="H6066" t="s">
        <v>93</v>
      </c>
      <c r="I6066" t="s">
        <v>20</v>
      </c>
      <c r="J6066">
        <v>4</v>
      </c>
      <c r="K6066" t="s">
        <v>11103</v>
      </c>
      <c r="L6066" t="str">
        <f>LEFT(K6066,LEN(K6066)-3)</f>
        <v>8</v>
      </c>
      <c r="M6066" t="str">
        <f>RIGHT(K6066,3)</f>
        <v>千/月</v>
      </c>
    </row>
    <row r="6067" spans="1:13" x14ac:dyDescent="0.2">
      <c r="A6067" t="s">
        <v>6864</v>
      </c>
      <c r="B6067" t="str">
        <f>IFERROR(LOOKUP(1,0/SEARCH(Sheet2!$E$3:$E$18,A6067),Sheet2!$F$3:$F$18),"其他")</f>
        <v>其他</v>
      </c>
      <c r="C6067" t="s">
        <v>806</v>
      </c>
      <c r="D6067" t="s">
        <v>7</v>
      </c>
      <c r="E6067" t="s">
        <v>139</v>
      </c>
      <c r="F6067" t="s">
        <v>2595</v>
      </c>
      <c r="G6067" t="s">
        <v>6865</v>
      </c>
      <c r="H6067" t="s">
        <v>38</v>
      </c>
      <c r="I6067" t="s">
        <v>81</v>
      </c>
      <c r="J6067">
        <v>4</v>
      </c>
      <c r="K6067" t="s">
        <v>11103</v>
      </c>
      <c r="L6067" t="str">
        <f>LEFT(K6067,LEN(K6067)-3)</f>
        <v>8</v>
      </c>
      <c r="M6067" t="str">
        <f>RIGHT(K6067,3)</f>
        <v>千/月</v>
      </c>
    </row>
    <row r="6068" spans="1:13" x14ac:dyDescent="0.2">
      <c r="A6068" t="s">
        <v>926</v>
      </c>
      <c r="B6068" t="str">
        <f>IFERROR(LOOKUP(1,0/SEARCH(Sheet2!$E$3:$E$18,A6068),Sheet2!$F$3:$F$18),"其他")</f>
        <v>C语言工程师</v>
      </c>
      <c r="C6068" t="s">
        <v>7098</v>
      </c>
      <c r="D6068" t="s">
        <v>7</v>
      </c>
      <c r="E6068" t="s">
        <v>8</v>
      </c>
      <c r="F6068" t="s">
        <v>1961</v>
      </c>
      <c r="G6068" t="s">
        <v>7099</v>
      </c>
      <c r="H6068" t="s">
        <v>11</v>
      </c>
      <c r="I6068" t="s">
        <v>12</v>
      </c>
      <c r="J6068">
        <v>4</v>
      </c>
      <c r="K6068" t="s">
        <v>11120</v>
      </c>
      <c r="L6068" t="str">
        <f>LEFT(K6068,LEN(K6068)-3)</f>
        <v>9</v>
      </c>
      <c r="M6068" t="str">
        <f>RIGHT(K6068,3)</f>
        <v>千/月</v>
      </c>
    </row>
    <row r="6069" spans="1:13" x14ac:dyDescent="0.2">
      <c r="A6069" t="s">
        <v>7116</v>
      </c>
      <c r="B6069" t="str">
        <f>IFERROR(LOOKUP(1,0/SEARCH(Sheet2!$E$3:$E$18,A6069),Sheet2!$F$3:$F$18),"其他")</f>
        <v>其他</v>
      </c>
      <c r="C6069" t="s">
        <v>4914</v>
      </c>
      <c r="D6069" t="s">
        <v>7</v>
      </c>
      <c r="E6069" t="s">
        <v>8</v>
      </c>
      <c r="F6069" t="s">
        <v>5226</v>
      </c>
      <c r="G6069" t="s">
        <v>7117</v>
      </c>
      <c r="H6069" t="s">
        <v>11</v>
      </c>
      <c r="I6069" t="s">
        <v>12</v>
      </c>
      <c r="J6069">
        <v>4</v>
      </c>
      <c r="K6069" t="s">
        <v>11151</v>
      </c>
      <c r="L6069" t="str">
        <f>LEFT(K6069,LEN(K6069)-3)</f>
        <v>4.5</v>
      </c>
      <c r="M6069" t="str">
        <f>RIGHT(K6069,3)</f>
        <v>千/月</v>
      </c>
    </row>
    <row r="6070" spans="1:13" x14ac:dyDescent="0.2">
      <c r="A6070" t="s">
        <v>7141</v>
      </c>
      <c r="B6070" t="str">
        <f>IFERROR(LOOKUP(1,0/SEARCH(Sheet2!$E$3:$E$18,A6070),Sheet2!$F$3:$F$18),"其他")</f>
        <v>其他</v>
      </c>
      <c r="C6070" t="s">
        <v>842</v>
      </c>
      <c r="D6070" t="s">
        <v>23</v>
      </c>
      <c r="E6070" t="s">
        <v>8</v>
      </c>
      <c r="F6070" t="s">
        <v>5190</v>
      </c>
      <c r="G6070" t="s">
        <v>6512</v>
      </c>
      <c r="H6070" t="s">
        <v>19</v>
      </c>
      <c r="I6070" t="s">
        <v>12</v>
      </c>
      <c r="J6070">
        <v>4</v>
      </c>
      <c r="K6070" t="s">
        <v>11124</v>
      </c>
      <c r="L6070" t="str">
        <f>LEFT(K6070,LEN(K6070)-3)</f>
        <v>7</v>
      </c>
      <c r="M6070" t="str">
        <f>RIGHT(K6070,3)</f>
        <v>千/月</v>
      </c>
    </row>
    <row r="6071" spans="1:13" x14ac:dyDescent="0.2">
      <c r="A6071" t="s">
        <v>7393</v>
      </c>
      <c r="B6071" t="str">
        <f>IFERROR(LOOKUP(1,0/SEARCH(Sheet2!$E$3:$E$18,A6071),Sheet2!$F$3:$F$18),"其他")</f>
        <v>其他</v>
      </c>
      <c r="C6071" t="s">
        <v>842</v>
      </c>
      <c r="D6071" t="s">
        <v>23</v>
      </c>
      <c r="E6071" t="s">
        <v>8</v>
      </c>
      <c r="F6071" t="s">
        <v>5190</v>
      </c>
      <c r="G6071" t="s">
        <v>7394</v>
      </c>
      <c r="H6071" t="s">
        <v>93</v>
      </c>
      <c r="I6071" t="s">
        <v>12</v>
      </c>
      <c r="J6071">
        <v>4</v>
      </c>
      <c r="K6071" t="s">
        <v>11124</v>
      </c>
      <c r="L6071" t="str">
        <f>LEFT(K6071,LEN(K6071)-3)</f>
        <v>7</v>
      </c>
      <c r="M6071" t="str">
        <f>RIGHT(K6071,3)</f>
        <v>千/月</v>
      </c>
    </row>
    <row r="6072" spans="1:13" x14ac:dyDescent="0.2">
      <c r="A6072" t="s">
        <v>6173</v>
      </c>
      <c r="B6072" t="str">
        <f>IFERROR(LOOKUP(1,0/SEARCH(Sheet2!$E$3:$E$18,A6072),Sheet2!$F$3:$F$18),"其他")</f>
        <v>其他</v>
      </c>
      <c r="C6072" t="s">
        <v>967</v>
      </c>
      <c r="D6072" t="s">
        <v>23</v>
      </c>
      <c r="E6072" t="s">
        <v>8</v>
      </c>
      <c r="F6072" t="s">
        <v>7447</v>
      </c>
      <c r="G6072" t="s">
        <v>9253</v>
      </c>
      <c r="H6072" t="s">
        <v>93</v>
      </c>
      <c r="I6072" t="s">
        <v>12</v>
      </c>
      <c r="J6072">
        <v>4</v>
      </c>
      <c r="K6072" t="s">
        <v>11119</v>
      </c>
      <c r="L6072" t="str">
        <f>LEFT(K6072,LEN(K6072)-3)</f>
        <v>6</v>
      </c>
      <c r="M6072" t="str">
        <f>RIGHT(K6072,3)</f>
        <v>千/月</v>
      </c>
    </row>
    <row r="6073" spans="1:13" x14ac:dyDescent="0.2">
      <c r="A6073" t="s">
        <v>11030</v>
      </c>
      <c r="B6073" t="str">
        <f>IFERROR(LOOKUP(1,0/SEARCH(Sheet2!$E$3:$E$18,A6073),Sheet2!$F$3:$F$18),"其他")</f>
        <v>其他</v>
      </c>
      <c r="C6073" t="s">
        <v>967</v>
      </c>
      <c r="D6073" t="s">
        <v>23</v>
      </c>
      <c r="E6073" t="s">
        <v>8</v>
      </c>
      <c r="F6073" t="s">
        <v>9640</v>
      </c>
      <c r="G6073" t="s">
        <v>11031</v>
      </c>
      <c r="H6073" t="s">
        <v>42</v>
      </c>
      <c r="I6073" t="s">
        <v>81</v>
      </c>
      <c r="J6073">
        <v>4</v>
      </c>
      <c r="K6073" t="s">
        <v>11119</v>
      </c>
      <c r="L6073" t="str">
        <f>LEFT(K6073,LEN(K6073)-3)</f>
        <v>6</v>
      </c>
      <c r="M6073" t="str">
        <f>RIGHT(K6073,3)</f>
        <v>千/月</v>
      </c>
    </row>
    <row r="6074" spans="1:13" x14ac:dyDescent="0.2">
      <c r="A6074" t="s">
        <v>479</v>
      </c>
      <c r="B6074" t="str">
        <f>IFERROR(LOOKUP(1,0/SEARCH(Sheet2!$E$3:$E$18,A6074),Sheet2!$F$3:$F$18),"其他")</f>
        <v>其他</v>
      </c>
      <c r="C6074" t="s">
        <v>289</v>
      </c>
      <c r="D6074" t="s">
        <v>23</v>
      </c>
      <c r="E6074" t="s">
        <v>16</v>
      </c>
      <c r="F6074" t="s">
        <v>36</v>
      </c>
      <c r="G6074" t="s">
        <v>480</v>
      </c>
      <c r="H6074" t="s">
        <v>11</v>
      </c>
      <c r="I6074" t="s">
        <v>12</v>
      </c>
      <c r="J6074">
        <v>4</v>
      </c>
      <c r="K6074" t="s">
        <v>11131</v>
      </c>
      <c r="L6074" t="str">
        <f>LEFT(K6074,LEN(K6074)-3)</f>
        <v>5</v>
      </c>
      <c r="M6074" t="str">
        <f>RIGHT(K6074,3)</f>
        <v>万/月</v>
      </c>
    </row>
    <row r="6075" spans="1:13" x14ac:dyDescent="0.2">
      <c r="A6075" t="s">
        <v>805</v>
      </c>
      <c r="B6075" t="str">
        <f>IFERROR(LOOKUP(1,0/SEARCH(Sheet2!$E$3:$E$18,A6075),Sheet2!$F$3:$F$18),"其他")</f>
        <v>其他</v>
      </c>
      <c r="C6075" t="s">
        <v>806</v>
      </c>
      <c r="D6075" t="s">
        <v>65</v>
      </c>
      <c r="E6075" t="s">
        <v>8</v>
      </c>
      <c r="F6075" t="s">
        <v>17</v>
      </c>
      <c r="G6075" t="s">
        <v>807</v>
      </c>
      <c r="H6075" t="s">
        <v>26</v>
      </c>
      <c r="I6075" t="s">
        <v>12</v>
      </c>
      <c r="J6075">
        <v>4</v>
      </c>
      <c r="K6075" t="s">
        <v>11103</v>
      </c>
      <c r="L6075" t="str">
        <f>LEFT(K6075,LEN(K6075)-3)</f>
        <v>8</v>
      </c>
      <c r="M6075" t="str">
        <f>RIGHT(K6075,3)</f>
        <v>千/月</v>
      </c>
    </row>
    <row r="6076" spans="1:13" x14ac:dyDescent="0.2">
      <c r="A6076" t="s">
        <v>841</v>
      </c>
      <c r="B6076" t="str">
        <f>IFERROR(LOOKUP(1,0/SEARCH(Sheet2!$E$3:$E$18,A6076),Sheet2!$F$3:$F$18),"其他")</f>
        <v>其他</v>
      </c>
      <c r="C6076" t="s">
        <v>842</v>
      </c>
      <c r="D6076" t="s">
        <v>7</v>
      </c>
      <c r="E6076" t="s">
        <v>241</v>
      </c>
      <c r="F6076" t="s">
        <v>9</v>
      </c>
      <c r="G6076" t="s">
        <v>791</v>
      </c>
      <c r="H6076" t="s">
        <v>42</v>
      </c>
      <c r="I6076" t="s">
        <v>43</v>
      </c>
      <c r="J6076">
        <v>4</v>
      </c>
      <c r="K6076" t="s">
        <v>11124</v>
      </c>
      <c r="L6076" t="str">
        <f>LEFT(K6076,LEN(K6076)-3)</f>
        <v>7</v>
      </c>
      <c r="M6076" t="str">
        <f>RIGHT(K6076,3)</f>
        <v>千/月</v>
      </c>
    </row>
    <row r="6077" spans="1:13" x14ac:dyDescent="0.2">
      <c r="A6077" t="s">
        <v>1205</v>
      </c>
      <c r="B6077" t="str">
        <f>IFERROR(LOOKUP(1,0/SEARCH(Sheet2!$E$3:$E$18,A6077),Sheet2!$F$3:$F$18),"其他")</f>
        <v>其他</v>
      </c>
      <c r="C6077" t="s">
        <v>967</v>
      </c>
      <c r="D6077" t="s">
        <v>65</v>
      </c>
      <c r="E6077" t="s">
        <v>742</v>
      </c>
      <c r="F6077" t="s">
        <v>24</v>
      </c>
      <c r="G6077" t="s">
        <v>1206</v>
      </c>
      <c r="H6077" t="s">
        <v>38</v>
      </c>
      <c r="I6077" t="s">
        <v>12</v>
      </c>
      <c r="J6077">
        <v>4</v>
      </c>
      <c r="K6077" t="s">
        <v>11119</v>
      </c>
      <c r="L6077" t="str">
        <f>LEFT(K6077,LEN(K6077)-3)</f>
        <v>6</v>
      </c>
      <c r="M6077" t="str">
        <f>RIGHT(K6077,3)</f>
        <v>千/月</v>
      </c>
    </row>
    <row r="6078" spans="1:13" x14ac:dyDescent="0.2">
      <c r="A6078" t="s">
        <v>1288</v>
      </c>
      <c r="B6078" t="str">
        <f>IFERROR(LOOKUP(1,0/SEARCH(Sheet2!$E$3:$E$18,A6078),Sheet2!$F$3:$F$18),"其他")</f>
        <v>其他</v>
      </c>
      <c r="C6078" t="s">
        <v>967</v>
      </c>
      <c r="D6078" t="s">
        <v>23</v>
      </c>
      <c r="E6078" t="s">
        <v>8</v>
      </c>
      <c r="F6078" t="s">
        <v>9</v>
      </c>
      <c r="G6078" t="s">
        <v>1289</v>
      </c>
      <c r="H6078" t="s">
        <v>93</v>
      </c>
      <c r="I6078" t="s">
        <v>12</v>
      </c>
      <c r="J6078">
        <v>4</v>
      </c>
      <c r="K6078" t="s">
        <v>11119</v>
      </c>
      <c r="L6078" t="str">
        <f>LEFT(K6078,LEN(K6078)-3)</f>
        <v>6</v>
      </c>
      <c r="M6078" t="str">
        <f>RIGHT(K6078,3)</f>
        <v>千/月</v>
      </c>
    </row>
    <row r="6079" spans="1:13" x14ac:dyDescent="0.2">
      <c r="A6079" t="s">
        <v>1298</v>
      </c>
      <c r="B6079" t="str">
        <f>IFERROR(LOOKUP(1,0/SEARCH(Sheet2!$E$3:$E$18,A6079),Sheet2!$F$3:$F$18),"其他")</f>
        <v>其他</v>
      </c>
      <c r="C6079" t="s">
        <v>1299</v>
      </c>
      <c r="D6079" t="s">
        <v>7</v>
      </c>
      <c r="E6079" t="s">
        <v>59</v>
      </c>
      <c r="F6079" t="s">
        <v>24</v>
      </c>
      <c r="G6079" t="s">
        <v>1300</v>
      </c>
      <c r="H6079" t="s">
        <v>26</v>
      </c>
      <c r="I6079" t="s">
        <v>50</v>
      </c>
      <c r="J6079">
        <v>4</v>
      </c>
      <c r="K6079" t="s">
        <v>11127</v>
      </c>
      <c r="L6079" t="str">
        <f>LEFT(K6079,LEN(K6079)-3)</f>
        <v>6.5</v>
      </c>
      <c r="M6079" t="str">
        <f>RIGHT(K6079,3)</f>
        <v>千/月</v>
      </c>
    </row>
    <row r="6080" spans="1:13" x14ac:dyDescent="0.2">
      <c r="A6080" t="s">
        <v>1339</v>
      </c>
      <c r="B6080" t="str">
        <f>IFERROR(LOOKUP(1,0/SEARCH(Sheet2!$E$3:$E$18,A6080),Sheet2!$F$3:$F$18),"其他")</f>
        <v>其他</v>
      </c>
      <c r="C6080" t="s">
        <v>967</v>
      </c>
      <c r="D6080" t="s">
        <v>7</v>
      </c>
      <c r="E6080" t="s">
        <v>16</v>
      </c>
      <c r="F6080" t="s">
        <v>36</v>
      </c>
      <c r="G6080" t="s">
        <v>1340</v>
      </c>
      <c r="H6080" t="s">
        <v>42</v>
      </c>
      <c r="I6080" t="s">
        <v>12</v>
      </c>
      <c r="J6080">
        <v>4</v>
      </c>
      <c r="K6080" t="s">
        <v>11119</v>
      </c>
      <c r="L6080" t="str">
        <f>LEFT(K6080,LEN(K6080)-3)</f>
        <v>6</v>
      </c>
      <c r="M6080" t="str">
        <f>RIGHT(K6080,3)</f>
        <v>千/月</v>
      </c>
    </row>
    <row r="6081" spans="1:13" x14ac:dyDescent="0.2">
      <c r="A6081" t="s">
        <v>1501</v>
      </c>
      <c r="B6081" t="str">
        <f>IFERROR(LOOKUP(1,0/SEARCH(Sheet2!$E$3:$E$18,A6081),Sheet2!$F$3:$F$18),"其他")</f>
        <v>其他</v>
      </c>
      <c r="C6081" t="s">
        <v>1502</v>
      </c>
      <c r="D6081" t="s">
        <v>35</v>
      </c>
      <c r="E6081" t="s">
        <v>29</v>
      </c>
      <c r="F6081" t="s">
        <v>1503</v>
      </c>
      <c r="G6081" t="s">
        <v>698</v>
      </c>
      <c r="H6081" t="s">
        <v>26</v>
      </c>
      <c r="I6081" t="s">
        <v>20</v>
      </c>
      <c r="J6081">
        <v>4</v>
      </c>
      <c r="K6081" t="s">
        <v>11144</v>
      </c>
      <c r="L6081" t="str">
        <f>LEFT(K6081,LEN(K6081)-3)</f>
        <v>6</v>
      </c>
      <c r="M6081" t="str">
        <f>RIGHT(K6081,3)</f>
        <v>万/月</v>
      </c>
    </row>
    <row r="6082" spans="1:13" x14ac:dyDescent="0.2">
      <c r="A6082" t="s">
        <v>1504</v>
      </c>
      <c r="B6082" t="str">
        <f>IFERROR(LOOKUP(1,0/SEARCH(Sheet2!$E$3:$E$18,A6082),Sheet2!$F$3:$F$18),"其他")</f>
        <v>其他</v>
      </c>
      <c r="C6082" t="s">
        <v>289</v>
      </c>
      <c r="D6082" t="s">
        <v>15</v>
      </c>
      <c r="E6082" t="s">
        <v>16</v>
      </c>
      <c r="F6082" t="s">
        <v>30</v>
      </c>
      <c r="G6082" t="s">
        <v>66</v>
      </c>
      <c r="H6082" t="s">
        <v>19</v>
      </c>
      <c r="I6082" t="s">
        <v>50</v>
      </c>
      <c r="J6082">
        <v>4</v>
      </c>
      <c r="K6082" t="s">
        <v>11131</v>
      </c>
      <c r="L6082" t="str">
        <f>LEFT(K6082,LEN(K6082)-3)</f>
        <v>5</v>
      </c>
      <c r="M6082" t="str">
        <f>RIGHT(K6082,3)</f>
        <v>万/月</v>
      </c>
    </row>
    <row r="6083" spans="1:13" x14ac:dyDescent="0.2">
      <c r="A6083" t="s">
        <v>2401</v>
      </c>
      <c r="B6083" t="str">
        <f>IFERROR(LOOKUP(1,0/SEARCH(Sheet2!$E$3:$E$18,A6083),Sheet2!$F$3:$F$18),"其他")</f>
        <v>其他</v>
      </c>
      <c r="C6083" t="s">
        <v>2253</v>
      </c>
      <c r="D6083" t="s">
        <v>7</v>
      </c>
      <c r="E6083" t="s">
        <v>139</v>
      </c>
      <c r="F6083" t="s">
        <v>30</v>
      </c>
      <c r="G6083" t="s">
        <v>2402</v>
      </c>
      <c r="H6083" t="s">
        <v>42</v>
      </c>
      <c r="I6083" t="s">
        <v>129</v>
      </c>
      <c r="J6083">
        <v>4</v>
      </c>
      <c r="K6083" t="s">
        <v>11108</v>
      </c>
      <c r="L6083" t="str">
        <f>LEFT(K6083,LEN(K6083)-3)</f>
        <v>5</v>
      </c>
      <c r="M6083" t="str">
        <f>RIGHT(K6083,3)</f>
        <v>千/月</v>
      </c>
    </row>
    <row r="6084" spans="1:13" x14ac:dyDescent="0.2">
      <c r="A6084" t="s">
        <v>2486</v>
      </c>
      <c r="B6084" t="str">
        <f>IFERROR(LOOKUP(1,0/SEARCH(Sheet2!$E$3:$E$18,A6084),Sheet2!$F$3:$F$18),"其他")</f>
        <v>其他</v>
      </c>
      <c r="C6084" t="s">
        <v>806</v>
      </c>
      <c r="D6084" t="s">
        <v>7</v>
      </c>
      <c r="E6084" t="s">
        <v>8</v>
      </c>
      <c r="F6084" t="s">
        <v>86</v>
      </c>
      <c r="G6084" t="s">
        <v>2487</v>
      </c>
      <c r="H6084" t="s">
        <v>11</v>
      </c>
      <c r="I6084" t="s">
        <v>12</v>
      </c>
      <c r="J6084">
        <v>4</v>
      </c>
      <c r="K6084" t="s">
        <v>11103</v>
      </c>
      <c r="L6084" t="str">
        <f>LEFT(K6084,LEN(K6084)-3)</f>
        <v>8</v>
      </c>
      <c r="M6084" t="str">
        <f>RIGHT(K6084,3)</f>
        <v>千/月</v>
      </c>
    </row>
    <row r="6085" spans="1:13" x14ac:dyDescent="0.2">
      <c r="A6085" t="s">
        <v>1116</v>
      </c>
      <c r="B6085" t="str">
        <f>IFERROR(LOOKUP(1,0/SEARCH(Sheet2!$E$3:$E$18,A6085),Sheet2!$F$3:$F$18),"其他")</f>
        <v>其他</v>
      </c>
      <c r="C6085" t="s">
        <v>967</v>
      </c>
      <c r="D6085" t="s">
        <v>35</v>
      </c>
      <c r="E6085" t="s">
        <v>127</v>
      </c>
      <c r="F6085" t="s">
        <v>36</v>
      </c>
      <c r="G6085" t="s">
        <v>2611</v>
      </c>
      <c r="H6085" t="s">
        <v>38</v>
      </c>
      <c r="I6085" t="s">
        <v>12</v>
      </c>
      <c r="J6085">
        <v>4</v>
      </c>
      <c r="K6085" t="s">
        <v>11119</v>
      </c>
      <c r="L6085" t="str">
        <f>LEFT(K6085,LEN(K6085)-3)</f>
        <v>6</v>
      </c>
      <c r="M6085" t="str">
        <f>RIGHT(K6085,3)</f>
        <v>千/月</v>
      </c>
    </row>
    <row r="6086" spans="1:13" x14ac:dyDescent="0.2">
      <c r="A6086" t="s">
        <v>3422</v>
      </c>
      <c r="B6086" t="str">
        <f>IFERROR(LOOKUP(1,0/SEARCH(Sheet2!$E$3:$E$18,A6086),Sheet2!$F$3:$F$18),"其他")</f>
        <v>其他</v>
      </c>
      <c r="C6086" t="s">
        <v>289</v>
      </c>
      <c r="D6086" t="s">
        <v>1258</v>
      </c>
      <c r="E6086" t="s">
        <v>8</v>
      </c>
      <c r="F6086" t="s">
        <v>839</v>
      </c>
      <c r="G6086" t="s">
        <v>3423</v>
      </c>
      <c r="H6086" t="s">
        <v>11</v>
      </c>
      <c r="I6086" t="s">
        <v>12</v>
      </c>
      <c r="J6086">
        <v>4</v>
      </c>
      <c r="K6086" t="s">
        <v>11131</v>
      </c>
      <c r="L6086" t="str">
        <f>LEFT(K6086,LEN(K6086)-3)</f>
        <v>5</v>
      </c>
      <c r="M6086" t="str">
        <f>RIGHT(K6086,3)</f>
        <v>万/月</v>
      </c>
    </row>
    <row r="6087" spans="1:13" x14ac:dyDescent="0.2">
      <c r="A6087" t="s">
        <v>3950</v>
      </c>
      <c r="B6087" t="str">
        <f>IFERROR(LOOKUP(1,0/SEARCH(Sheet2!$E$3:$E$18,A6087),Sheet2!$F$3:$F$18),"其他")</f>
        <v>其他</v>
      </c>
      <c r="C6087" t="s">
        <v>1502</v>
      </c>
      <c r="D6087" t="s">
        <v>35</v>
      </c>
      <c r="E6087" t="s">
        <v>16</v>
      </c>
      <c r="F6087" t="s">
        <v>839</v>
      </c>
      <c r="G6087" t="s">
        <v>3951</v>
      </c>
      <c r="H6087" t="s">
        <v>93</v>
      </c>
      <c r="I6087" t="s">
        <v>81</v>
      </c>
      <c r="J6087">
        <v>4</v>
      </c>
      <c r="K6087" t="s">
        <v>11144</v>
      </c>
      <c r="L6087" t="str">
        <f>LEFT(K6087,LEN(K6087)-3)</f>
        <v>6</v>
      </c>
      <c r="M6087" t="str">
        <f>RIGHT(K6087,3)</f>
        <v>万/月</v>
      </c>
    </row>
    <row r="6088" spans="1:13" x14ac:dyDescent="0.2">
      <c r="A6088" t="s">
        <v>3972</v>
      </c>
      <c r="B6088" t="str">
        <f>IFERROR(LOOKUP(1,0/SEARCH(Sheet2!$E$3:$E$18,A6088),Sheet2!$F$3:$F$18),"其他")</f>
        <v>其他</v>
      </c>
      <c r="C6088" t="s">
        <v>967</v>
      </c>
      <c r="D6088" t="s">
        <v>7</v>
      </c>
      <c r="E6088" t="s">
        <v>8</v>
      </c>
      <c r="F6088" t="s">
        <v>2653</v>
      </c>
      <c r="G6088" t="s">
        <v>3973</v>
      </c>
      <c r="H6088" t="s">
        <v>38</v>
      </c>
      <c r="I6088" t="s">
        <v>12</v>
      </c>
      <c r="J6088">
        <v>4</v>
      </c>
      <c r="K6088" t="s">
        <v>11119</v>
      </c>
      <c r="L6088" t="str">
        <f>LEFT(K6088,LEN(K6088)-3)</f>
        <v>6</v>
      </c>
      <c r="M6088" t="str">
        <f>RIGHT(K6088,3)</f>
        <v>千/月</v>
      </c>
    </row>
    <row r="6089" spans="1:13" x14ac:dyDescent="0.2">
      <c r="A6089" t="s">
        <v>4080</v>
      </c>
      <c r="B6089" t="str">
        <f>IFERROR(LOOKUP(1,0/SEARCH(Sheet2!$E$3:$E$18,A6089),Sheet2!$F$3:$F$18),"其他")</f>
        <v>其他</v>
      </c>
      <c r="C6089" t="s">
        <v>289</v>
      </c>
      <c r="D6089" t="s">
        <v>35</v>
      </c>
      <c r="E6089" t="s">
        <v>29</v>
      </c>
      <c r="F6089" t="s">
        <v>839</v>
      </c>
      <c r="G6089" t="s">
        <v>3007</v>
      </c>
      <c r="H6089" t="s">
        <v>93</v>
      </c>
      <c r="I6089" t="s">
        <v>12</v>
      </c>
      <c r="J6089">
        <v>4</v>
      </c>
      <c r="K6089" t="s">
        <v>11131</v>
      </c>
      <c r="L6089" t="str">
        <f>LEFT(K6089,LEN(K6089)-3)</f>
        <v>5</v>
      </c>
      <c r="M6089" t="str">
        <f>RIGHT(K6089,3)</f>
        <v>万/月</v>
      </c>
    </row>
    <row r="6090" spans="1:13" x14ac:dyDescent="0.2">
      <c r="A6090" t="s">
        <v>4575</v>
      </c>
      <c r="B6090" t="str">
        <f>IFERROR(LOOKUP(1,0/SEARCH(Sheet2!$E$3:$E$18,A6090),Sheet2!$F$3:$F$18),"其他")</f>
        <v>其他</v>
      </c>
      <c r="C6090" t="s">
        <v>289</v>
      </c>
      <c r="D6090" t="s">
        <v>15</v>
      </c>
      <c r="E6090" t="s">
        <v>8</v>
      </c>
      <c r="F6090" t="s">
        <v>839</v>
      </c>
      <c r="G6090" t="s">
        <v>746</v>
      </c>
      <c r="H6090" t="s">
        <v>42</v>
      </c>
      <c r="I6090" t="s">
        <v>129</v>
      </c>
      <c r="J6090">
        <v>4</v>
      </c>
      <c r="K6090" t="s">
        <v>11131</v>
      </c>
      <c r="L6090" t="str">
        <f>LEFT(K6090,LEN(K6090)-3)</f>
        <v>5</v>
      </c>
      <c r="M6090" t="str">
        <f>RIGHT(K6090,3)</f>
        <v>万/月</v>
      </c>
    </row>
    <row r="6091" spans="1:13" x14ac:dyDescent="0.2">
      <c r="A6091" t="s">
        <v>4680</v>
      </c>
      <c r="B6091" t="str">
        <f>IFERROR(LOOKUP(1,0/SEARCH(Sheet2!$E$3:$E$18,A6091),Sheet2!$F$3:$F$18),"其他")</f>
        <v>其他</v>
      </c>
      <c r="C6091" t="s">
        <v>289</v>
      </c>
      <c r="D6091" t="s">
        <v>1258</v>
      </c>
      <c r="E6091" t="s">
        <v>16</v>
      </c>
      <c r="F6091" t="s">
        <v>1636</v>
      </c>
      <c r="G6091" t="s">
        <v>4681</v>
      </c>
      <c r="H6091" t="s">
        <v>112</v>
      </c>
      <c r="I6091" t="s">
        <v>12</v>
      </c>
      <c r="J6091">
        <v>4</v>
      </c>
      <c r="K6091" t="s">
        <v>11131</v>
      </c>
      <c r="L6091" t="str">
        <f>LEFT(K6091,LEN(K6091)-3)</f>
        <v>5</v>
      </c>
      <c r="M6091" t="str">
        <f>RIGHT(K6091,3)</f>
        <v>万/月</v>
      </c>
    </row>
    <row r="6092" spans="1:13" x14ac:dyDescent="0.2">
      <c r="A6092" t="s">
        <v>4757</v>
      </c>
      <c r="B6092" t="str">
        <f>IFERROR(LOOKUP(1,0/SEARCH(Sheet2!$E$3:$E$18,A6092),Sheet2!$F$3:$F$18),"其他")</f>
        <v>其他</v>
      </c>
      <c r="C6092" t="s">
        <v>967</v>
      </c>
      <c r="D6092" t="s">
        <v>7</v>
      </c>
      <c r="E6092" t="s">
        <v>16</v>
      </c>
      <c r="F6092" t="s">
        <v>1636</v>
      </c>
      <c r="G6092" t="s">
        <v>4758</v>
      </c>
      <c r="H6092" t="s">
        <v>11</v>
      </c>
      <c r="I6092" t="s">
        <v>12</v>
      </c>
      <c r="J6092">
        <v>4</v>
      </c>
      <c r="K6092" t="s">
        <v>11119</v>
      </c>
      <c r="L6092" t="str">
        <f>LEFT(K6092,LEN(K6092)-3)</f>
        <v>6</v>
      </c>
      <c r="M6092" t="str">
        <f>RIGHT(K6092,3)</f>
        <v>千/月</v>
      </c>
    </row>
    <row r="6093" spans="1:13" x14ac:dyDescent="0.2">
      <c r="A6093" t="s">
        <v>4913</v>
      </c>
      <c r="B6093" t="str">
        <f>IFERROR(LOOKUP(1,0/SEARCH(Sheet2!$E$3:$E$18,A6093),Sheet2!$F$3:$F$18),"其他")</f>
        <v>其他</v>
      </c>
      <c r="C6093" t="s">
        <v>4914</v>
      </c>
      <c r="D6093" t="s">
        <v>35</v>
      </c>
      <c r="E6093" t="s">
        <v>2567</v>
      </c>
      <c r="F6093" t="s">
        <v>1636</v>
      </c>
      <c r="G6093" t="s">
        <v>4915</v>
      </c>
      <c r="H6093" t="s">
        <v>11</v>
      </c>
      <c r="I6093" t="s">
        <v>12</v>
      </c>
      <c r="J6093">
        <v>4</v>
      </c>
      <c r="K6093" t="s">
        <v>11151</v>
      </c>
      <c r="L6093" t="str">
        <f>LEFT(K6093,LEN(K6093)-3)</f>
        <v>4.5</v>
      </c>
      <c r="M6093" t="str">
        <f>RIGHT(K6093,3)</f>
        <v>千/月</v>
      </c>
    </row>
    <row r="6094" spans="1:13" x14ac:dyDescent="0.2">
      <c r="A6094" t="s">
        <v>5029</v>
      </c>
      <c r="B6094" t="str">
        <f>IFERROR(LOOKUP(1,0/SEARCH(Sheet2!$E$3:$E$18,A6094),Sheet2!$F$3:$F$18),"其他")</f>
        <v>其他</v>
      </c>
      <c r="C6094" t="s">
        <v>806</v>
      </c>
      <c r="D6094" t="s">
        <v>23</v>
      </c>
      <c r="E6094" t="s">
        <v>8</v>
      </c>
      <c r="F6094" t="s">
        <v>2689</v>
      </c>
      <c r="G6094" t="s">
        <v>5030</v>
      </c>
      <c r="H6094" t="s">
        <v>11</v>
      </c>
      <c r="I6094" t="s">
        <v>12</v>
      </c>
      <c r="J6094">
        <v>4</v>
      </c>
      <c r="K6094" t="s">
        <v>11103</v>
      </c>
      <c r="L6094" t="str">
        <f>LEFT(K6094,LEN(K6094)-3)</f>
        <v>8</v>
      </c>
      <c r="M6094" t="str">
        <f>RIGHT(K6094,3)</f>
        <v>千/月</v>
      </c>
    </row>
    <row r="6095" spans="1:13" x14ac:dyDescent="0.2">
      <c r="A6095" t="s">
        <v>5128</v>
      </c>
      <c r="B6095" t="str">
        <f>IFERROR(LOOKUP(1,0/SEARCH(Sheet2!$E$3:$E$18,A6095),Sheet2!$F$3:$F$18),"其他")</f>
        <v>其他</v>
      </c>
      <c r="C6095" t="s">
        <v>967</v>
      </c>
      <c r="D6095" t="s">
        <v>65</v>
      </c>
      <c r="E6095" t="s">
        <v>547</v>
      </c>
      <c r="F6095" t="s">
        <v>2689</v>
      </c>
      <c r="G6095" t="s">
        <v>5129</v>
      </c>
      <c r="H6095" t="s">
        <v>38</v>
      </c>
      <c r="I6095" t="s">
        <v>12</v>
      </c>
      <c r="J6095">
        <v>4</v>
      </c>
      <c r="K6095" t="s">
        <v>11119</v>
      </c>
      <c r="L6095" t="str">
        <f>LEFT(K6095,LEN(K6095)-3)</f>
        <v>6</v>
      </c>
      <c r="M6095" t="str">
        <f>RIGHT(K6095,3)</f>
        <v>千/月</v>
      </c>
    </row>
    <row r="6096" spans="1:13" x14ac:dyDescent="0.2">
      <c r="A6096" t="s">
        <v>5150</v>
      </c>
      <c r="B6096" t="str">
        <f>IFERROR(LOOKUP(1,0/SEARCH(Sheet2!$E$3:$E$18,A6096),Sheet2!$F$3:$F$18),"其他")</f>
        <v>其他</v>
      </c>
      <c r="C6096" t="s">
        <v>5151</v>
      </c>
      <c r="D6096" t="s">
        <v>65</v>
      </c>
      <c r="E6096" t="s">
        <v>742</v>
      </c>
      <c r="F6096" t="s">
        <v>2674</v>
      </c>
      <c r="G6096" t="s">
        <v>5152</v>
      </c>
      <c r="H6096" t="s">
        <v>26</v>
      </c>
      <c r="I6096" t="s">
        <v>12</v>
      </c>
      <c r="J6096">
        <v>4</v>
      </c>
      <c r="K6096" t="s">
        <v>11180</v>
      </c>
      <c r="L6096" t="str">
        <f>LEFT(K6096,LEN(K6096)-3)</f>
        <v>5.5</v>
      </c>
      <c r="M6096" t="str">
        <f>RIGHT(K6096,3)</f>
        <v>千/月</v>
      </c>
    </row>
    <row r="6097" spans="1:13" x14ac:dyDescent="0.2">
      <c r="A6097" t="s">
        <v>5732</v>
      </c>
      <c r="B6097" t="str">
        <f>IFERROR(LOOKUP(1,0/SEARCH(Sheet2!$E$3:$E$18,A6097),Sheet2!$F$3:$F$18),"其他")</f>
        <v>其他</v>
      </c>
      <c r="C6097" t="s">
        <v>967</v>
      </c>
      <c r="D6097" t="s">
        <v>23</v>
      </c>
      <c r="E6097" t="s">
        <v>8</v>
      </c>
      <c r="F6097" t="s">
        <v>5190</v>
      </c>
      <c r="G6097" t="s">
        <v>5733</v>
      </c>
      <c r="H6097" t="s">
        <v>42</v>
      </c>
      <c r="I6097" t="s">
        <v>12</v>
      </c>
      <c r="J6097">
        <v>4</v>
      </c>
      <c r="K6097" t="s">
        <v>11119</v>
      </c>
      <c r="L6097" t="str">
        <f>LEFT(K6097,LEN(K6097)-3)</f>
        <v>6</v>
      </c>
      <c r="M6097" t="str">
        <f>RIGHT(K6097,3)</f>
        <v>千/月</v>
      </c>
    </row>
    <row r="6098" spans="1:13" x14ac:dyDescent="0.2">
      <c r="A6098" t="s">
        <v>5778</v>
      </c>
      <c r="B6098" t="str">
        <f>IFERROR(LOOKUP(1,0/SEARCH(Sheet2!$E$3:$E$18,A6098),Sheet2!$F$3:$F$18),"其他")</f>
        <v>其他</v>
      </c>
      <c r="C6098" t="s">
        <v>806</v>
      </c>
      <c r="D6098" t="s">
        <v>23</v>
      </c>
      <c r="E6098" t="s">
        <v>8</v>
      </c>
      <c r="F6098" t="s">
        <v>5200</v>
      </c>
      <c r="G6098" t="s">
        <v>5779</v>
      </c>
      <c r="H6098" t="s">
        <v>11</v>
      </c>
      <c r="I6098" t="s">
        <v>12</v>
      </c>
      <c r="J6098">
        <v>4</v>
      </c>
      <c r="K6098" t="s">
        <v>11103</v>
      </c>
      <c r="L6098" t="str">
        <f>LEFT(K6098,LEN(K6098)-3)</f>
        <v>8</v>
      </c>
      <c r="M6098" t="str">
        <f>RIGHT(K6098,3)</f>
        <v>千/月</v>
      </c>
    </row>
    <row r="6099" spans="1:13" x14ac:dyDescent="0.2">
      <c r="A6099" t="s">
        <v>5795</v>
      </c>
      <c r="B6099" t="str">
        <f>IFERROR(LOOKUP(1,0/SEARCH(Sheet2!$E$3:$E$18,A6099),Sheet2!$F$3:$F$18),"其他")</f>
        <v>其他</v>
      </c>
      <c r="C6099" t="s">
        <v>289</v>
      </c>
      <c r="D6099" t="s">
        <v>15</v>
      </c>
      <c r="E6099" t="s">
        <v>16</v>
      </c>
      <c r="F6099" t="s">
        <v>743</v>
      </c>
      <c r="G6099" t="s">
        <v>5796</v>
      </c>
      <c r="H6099" t="s">
        <v>11</v>
      </c>
      <c r="I6099" t="s">
        <v>12</v>
      </c>
      <c r="J6099">
        <v>4</v>
      </c>
      <c r="K6099" t="s">
        <v>11131</v>
      </c>
      <c r="L6099" t="str">
        <f>LEFT(K6099,LEN(K6099)-3)</f>
        <v>5</v>
      </c>
      <c r="M6099" t="str">
        <f>RIGHT(K6099,3)</f>
        <v>万/月</v>
      </c>
    </row>
    <row r="6100" spans="1:13" x14ac:dyDescent="0.2">
      <c r="A6100" t="s">
        <v>5913</v>
      </c>
      <c r="B6100" t="str">
        <f>IFERROR(LOOKUP(1,0/SEARCH(Sheet2!$E$3:$E$18,A6100),Sheet2!$F$3:$F$18),"其他")</f>
        <v>其他</v>
      </c>
      <c r="C6100" t="s">
        <v>806</v>
      </c>
      <c r="D6100" t="s">
        <v>7</v>
      </c>
      <c r="E6100" t="s">
        <v>8</v>
      </c>
      <c r="F6100" t="s">
        <v>743</v>
      </c>
      <c r="G6100" t="s">
        <v>5914</v>
      </c>
      <c r="H6100" t="s">
        <v>38</v>
      </c>
      <c r="I6100" t="s">
        <v>12</v>
      </c>
      <c r="J6100">
        <v>4</v>
      </c>
      <c r="K6100" t="s">
        <v>11103</v>
      </c>
      <c r="L6100" t="str">
        <f>LEFT(K6100,LEN(K6100)-3)</f>
        <v>8</v>
      </c>
      <c r="M6100" t="str">
        <f>RIGHT(K6100,3)</f>
        <v>千/月</v>
      </c>
    </row>
    <row r="6101" spans="1:13" x14ac:dyDescent="0.2">
      <c r="A6101" t="s">
        <v>5918</v>
      </c>
      <c r="B6101" t="str">
        <f>IFERROR(LOOKUP(1,0/SEARCH(Sheet2!$E$3:$E$18,A6101),Sheet2!$F$3:$F$18),"其他")</f>
        <v>其他</v>
      </c>
      <c r="C6101" t="s">
        <v>967</v>
      </c>
      <c r="D6101" t="s">
        <v>23</v>
      </c>
      <c r="E6101" t="s">
        <v>8</v>
      </c>
      <c r="F6101" t="s">
        <v>5226</v>
      </c>
      <c r="G6101" t="s">
        <v>5919</v>
      </c>
      <c r="H6101" t="s">
        <v>93</v>
      </c>
      <c r="I6101" t="s">
        <v>12</v>
      </c>
      <c r="J6101">
        <v>4</v>
      </c>
      <c r="K6101" t="s">
        <v>11119</v>
      </c>
      <c r="L6101" t="str">
        <f>LEFT(K6101,LEN(K6101)-3)</f>
        <v>6</v>
      </c>
      <c r="M6101" t="str">
        <f>RIGHT(K6101,3)</f>
        <v>千/月</v>
      </c>
    </row>
    <row r="6102" spans="1:13" x14ac:dyDescent="0.2">
      <c r="A6102" t="s">
        <v>5924</v>
      </c>
      <c r="B6102" t="str">
        <f>IFERROR(LOOKUP(1,0/SEARCH(Sheet2!$E$3:$E$18,A6102),Sheet2!$F$3:$F$18),"其他")</f>
        <v>其他</v>
      </c>
      <c r="C6102" t="s">
        <v>4914</v>
      </c>
      <c r="D6102" t="s">
        <v>7</v>
      </c>
      <c r="E6102" t="s">
        <v>8</v>
      </c>
      <c r="F6102" t="s">
        <v>5226</v>
      </c>
      <c r="G6102" t="s">
        <v>5925</v>
      </c>
      <c r="H6102" t="s">
        <v>93</v>
      </c>
      <c r="I6102" t="s">
        <v>12</v>
      </c>
      <c r="J6102">
        <v>4</v>
      </c>
      <c r="K6102" t="s">
        <v>11151</v>
      </c>
      <c r="L6102" t="str">
        <f>LEFT(K6102,LEN(K6102)-3)</f>
        <v>4.5</v>
      </c>
      <c r="M6102" t="str">
        <f>RIGHT(K6102,3)</f>
        <v>千/月</v>
      </c>
    </row>
    <row r="6103" spans="1:13" x14ac:dyDescent="0.2">
      <c r="A6103" t="s">
        <v>5926</v>
      </c>
      <c r="B6103" t="str">
        <f>IFERROR(LOOKUP(1,0/SEARCH(Sheet2!$E$3:$E$18,A6103),Sheet2!$F$3:$F$18),"其他")</f>
        <v>其他</v>
      </c>
      <c r="C6103" t="s">
        <v>4914</v>
      </c>
      <c r="D6103" t="s">
        <v>7</v>
      </c>
      <c r="E6103" t="s">
        <v>8</v>
      </c>
      <c r="F6103" t="s">
        <v>5226</v>
      </c>
      <c r="G6103" t="s">
        <v>5927</v>
      </c>
      <c r="H6103" t="s">
        <v>19</v>
      </c>
      <c r="I6103" t="s">
        <v>12</v>
      </c>
      <c r="J6103">
        <v>4</v>
      </c>
      <c r="K6103" t="s">
        <v>11151</v>
      </c>
      <c r="L6103" t="str">
        <f>LEFT(K6103,LEN(K6103)-3)</f>
        <v>4.5</v>
      </c>
      <c r="M6103" t="str">
        <f>RIGHT(K6103,3)</f>
        <v>千/月</v>
      </c>
    </row>
    <row r="6104" spans="1:13" x14ac:dyDescent="0.2">
      <c r="A6104" t="s">
        <v>6028</v>
      </c>
      <c r="B6104" t="str">
        <f>IFERROR(LOOKUP(1,0/SEARCH(Sheet2!$E$3:$E$18,A6104),Sheet2!$F$3:$F$18),"其他")</f>
        <v>其他</v>
      </c>
      <c r="C6104" t="s">
        <v>289</v>
      </c>
      <c r="D6104" t="s">
        <v>1258</v>
      </c>
      <c r="E6104" t="s">
        <v>16</v>
      </c>
      <c r="F6104" t="s">
        <v>5226</v>
      </c>
      <c r="G6104" t="s">
        <v>6029</v>
      </c>
      <c r="H6104" t="s">
        <v>42</v>
      </c>
      <c r="I6104" t="s">
        <v>20</v>
      </c>
      <c r="J6104">
        <v>4</v>
      </c>
      <c r="K6104" t="s">
        <v>11131</v>
      </c>
      <c r="L6104" t="str">
        <f>LEFT(K6104,LEN(K6104)-3)</f>
        <v>5</v>
      </c>
      <c r="M6104" t="str">
        <f>RIGHT(K6104,3)</f>
        <v>万/月</v>
      </c>
    </row>
    <row r="6105" spans="1:13" x14ac:dyDescent="0.2">
      <c r="A6105" t="s">
        <v>2539</v>
      </c>
      <c r="B6105" t="str">
        <f>IFERROR(LOOKUP(1,0/SEARCH(Sheet2!$E$3:$E$18,A6105),Sheet2!$F$3:$F$18),"其他")</f>
        <v>其他</v>
      </c>
      <c r="C6105" t="s">
        <v>842</v>
      </c>
      <c r="D6105" t="s">
        <v>7</v>
      </c>
      <c r="E6105" t="s">
        <v>143</v>
      </c>
      <c r="F6105" t="s">
        <v>743</v>
      </c>
      <c r="G6105" t="s">
        <v>6170</v>
      </c>
      <c r="H6105" t="s">
        <v>38</v>
      </c>
      <c r="I6105" t="s">
        <v>12</v>
      </c>
      <c r="J6105">
        <v>4</v>
      </c>
      <c r="K6105" t="s">
        <v>11124</v>
      </c>
      <c r="L6105" t="str">
        <f>LEFT(K6105,LEN(K6105)-3)</f>
        <v>7</v>
      </c>
      <c r="M6105" t="str">
        <f>RIGHT(K6105,3)</f>
        <v>千/月</v>
      </c>
    </row>
    <row r="6106" spans="1:13" x14ac:dyDescent="0.2">
      <c r="A6106" t="s">
        <v>6224</v>
      </c>
      <c r="B6106" t="str">
        <f>IFERROR(LOOKUP(1,0/SEARCH(Sheet2!$E$3:$E$18,A6106),Sheet2!$F$3:$F$18),"其他")</f>
        <v>其他</v>
      </c>
      <c r="C6106" t="s">
        <v>806</v>
      </c>
      <c r="D6106" t="s">
        <v>7</v>
      </c>
      <c r="E6106" t="s">
        <v>139</v>
      </c>
      <c r="F6106" t="s">
        <v>1961</v>
      </c>
      <c r="G6106" t="s">
        <v>6225</v>
      </c>
      <c r="H6106" t="s">
        <v>93</v>
      </c>
      <c r="I6106" t="s">
        <v>12</v>
      </c>
      <c r="J6106">
        <v>4</v>
      </c>
      <c r="K6106" t="s">
        <v>11103</v>
      </c>
      <c r="L6106" t="str">
        <f>LEFT(K6106,LEN(K6106)-3)</f>
        <v>8</v>
      </c>
      <c r="M6106" t="str">
        <f>RIGHT(K6106,3)</f>
        <v>千/月</v>
      </c>
    </row>
    <row r="6107" spans="1:13" x14ac:dyDescent="0.2">
      <c r="A6107" t="s">
        <v>6243</v>
      </c>
      <c r="B6107" t="str">
        <f>IFERROR(LOOKUP(1,0/SEARCH(Sheet2!$E$3:$E$18,A6107),Sheet2!$F$3:$F$18),"其他")</f>
        <v>其他</v>
      </c>
      <c r="C6107" t="s">
        <v>806</v>
      </c>
      <c r="D6107" t="s">
        <v>23</v>
      </c>
      <c r="E6107" t="s">
        <v>8</v>
      </c>
      <c r="F6107" t="s">
        <v>743</v>
      </c>
      <c r="G6107" t="s">
        <v>6244</v>
      </c>
      <c r="H6107" t="s">
        <v>93</v>
      </c>
      <c r="I6107" t="s">
        <v>149</v>
      </c>
      <c r="J6107">
        <v>4</v>
      </c>
      <c r="K6107" t="s">
        <v>11103</v>
      </c>
      <c r="L6107" t="str">
        <f>LEFT(K6107,LEN(K6107)-3)</f>
        <v>8</v>
      </c>
      <c r="M6107" t="str">
        <f>RIGHT(K6107,3)</f>
        <v>千/月</v>
      </c>
    </row>
    <row r="6108" spans="1:13" x14ac:dyDescent="0.2">
      <c r="A6108" t="s">
        <v>6275</v>
      </c>
      <c r="B6108" t="str">
        <f>IFERROR(LOOKUP(1,0/SEARCH(Sheet2!$E$3:$E$18,A6108),Sheet2!$F$3:$F$18),"其他")</f>
        <v>其他</v>
      </c>
      <c r="C6108" t="s">
        <v>806</v>
      </c>
      <c r="D6108" t="s">
        <v>23</v>
      </c>
      <c r="E6108" t="s">
        <v>8</v>
      </c>
      <c r="F6108" t="s">
        <v>743</v>
      </c>
      <c r="G6108" t="s">
        <v>6276</v>
      </c>
      <c r="H6108" t="s">
        <v>93</v>
      </c>
      <c r="I6108" t="s">
        <v>12</v>
      </c>
      <c r="J6108">
        <v>4</v>
      </c>
      <c r="K6108" t="s">
        <v>11103</v>
      </c>
      <c r="L6108" t="str">
        <f>LEFT(K6108,LEN(K6108)-3)</f>
        <v>8</v>
      </c>
      <c r="M6108" t="str">
        <f>RIGHT(K6108,3)</f>
        <v>千/月</v>
      </c>
    </row>
    <row r="6109" spans="1:13" x14ac:dyDescent="0.2">
      <c r="A6109" t="s">
        <v>6364</v>
      </c>
      <c r="B6109" t="str">
        <f>IFERROR(LOOKUP(1,0/SEARCH(Sheet2!$E$3:$E$18,A6109),Sheet2!$F$3:$F$18),"其他")</f>
        <v>其他</v>
      </c>
      <c r="C6109" t="s">
        <v>967</v>
      </c>
      <c r="D6109" t="s">
        <v>23</v>
      </c>
      <c r="E6109" t="s">
        <v>8</v>
      </c>
      <c r="F6109" t="s">
        <v>743</v>
      </c>
      <c r="G6109" t="s">
        <v>6365</v>
      </c>
      <c r="H6109" t="s">
        <v>42</v>
      </c>
      <c r="I6109" t="s">
        <v>20</v>
      </c>
      <c r="J6109">
        <v>4</v>
      </c>
      <c r="K6109" t="s">
        <v>11119</v>
      </c>
      <c r="L6109" t="str">
        <f>LEFT(K6109,LEN(K6109)-3)</f>
        <v>6</v>
      </c>
      <c r="M6109" t="str">
        <f>RIGHT(K6109,3)</f>
        <v>千/月</v>
      </c>
    </row>
    <row r="6110" spans="1:13" x14ac:dyDescent="0.2">
      <c r="A6110" t="s">
        <v>6406</v>
      </c>
      <c r="B6110" t="str">
        <f>IFERROR(LOOKUP(1,0/SEARCH(Sheet2!$E$3:$E$18,A6110),Sheet2!$F$3:$F$18),"其他")</f>
        <v>其他</v>
      </c>
      <c r="C6110" t="s">
        <v>967</v>
      </c>
      <c r="D6110" t="s">
        <v>35</v>
      </c>
      <c r="E6110" t="s">
        <v>8</v>
      </c>
      <c r="F6110" t="s">
        <v>2595</v>
      </c>
      <c r="G6110" t="s">
        <v>6407</v>
      </c>
      <c r="H6110" t="s">
        <v>93</v>
      </c>
      <c r="I6110" t="s">
        <v>12</v>
      </c>
      <c r="J6110">
        <v>4</v>
      </c>
      <c r="K6110" t="s">
        <v>11119</v>
      </c>
      <c r="L6110" t="str">
        <f>LEFT(K6110,LEN(K6110)-3)</f>
        <v>6</v>
      </c>
      <c r="M6110" t="str">
        <f>RIGHT(K6110,3)</f>
        <v>千/月</v>
      </c>
    </row>
    <row r="6111" spans="1:13" x14ac:dyDescent="0.2">
      <c r="A6111" t="s">
        <v>6412</v>
      </c>
      <c r="B6111" t="str">
        <f>IFERROR(LOOKUP(1,0/SEARCH(Sheet2!$E$3:$E$18,A6111),Sheet2!$F$3:$F$18),"其他")</f>
        <v>其他</v>
      </c>
      <c r="C6111" t="s">
        <v>806</v>
      </c>
      <c r="D6111" t="s">
        <v>7</v>
      </c>
      <c r="E6111" t="s">
        <v>139</v>
      </c>
      <c r="F6111" t="s">
        <v>1388</v>
      </c>
      <c r="G6111" t="s">
        <v>6413</v>
      </c>
      <c r="H6111" t="s">
        <v>38</v>
      </c>
      <c r="I6111" t="s">
        <v>12</v>
      </c>
      <c r="J6111">
        <v>4</v>
      </c>
      <c r="K6111" t="s">
        <v>11103</v>
      </c>
      <c r="L6111" t="str">
        <f>LEFT(K6111,LEN(K6111)-3)</f>
        <v>8</v>
      </c>
      <c r="M6111" t="str">
        <f>RIGHT(K6111,3)</f>
        <v>千/月</v>
      </c>
    </row>
    <row r="6112" spans="1:13" x14ac:dyDescent="0.2">
      <c r="A6112" t="s">
        <v>6515</v>
      </c>
      <c r="B6112" t="str">
        <f>IFERROR(LOOKUP(1,0/SEARCH(Sheet2!$E$3:$E$18,A6112),Sheet2!$F$3:$F$18),"其他")</f>
        <v>其他</v>
      </c>
      <c r="C6112" t="s">
        <v>967</v>
      </c>
      <c r="D6112" t="s">
        <v>23</v>
      </c>
      <c r="E6112" t="s">
        <v>8</v>
      </c>
      <c r="F6112" t="s">
        <v>2595</v>
      </c>
      <c r="G6112" t="s">
        <v>6481</v>
      </c>
      <c r="H6112" t="s">
        <v>112</v>
      </c>
      <c r="I6112" t="s">
        <v>32</v>
      </c>
      <c r="J6112">
        <v>4</v>
      </c>
      <c r="K6112" t="s">
        <v>11119</v>
      </c>
      <c r="L6112" t="str">
        <f>LEFT(K6112,LEN(K6112)-3)</f>
        <v>6</v>
      </c>
      <c r="M6112" t="str">
        <f>RIGHT(K6112,3)</f>
        <v>千/月</v>
      </c>
    </row>
    <row r="6113" spans="1:13" x14ac:dyDescent="0.2">
      <c r="A6113" t="s">
        <v>1288</v>
      </c>
      <c r="B6113" t="str">
        <f>IFERROR(LOOKUP(1,0/SEARCH(Sheet2!$E$3:$E$18,A6113),Sheet2!$F$3:$F$18),"其他")</f>
        <v>其他</v>
      </c>
      <c r="C6113" t="s">
        <v>806</v>
      </c>
      <c r="D6113" t="s">
        <v>23</v>
      </c>
      <c r="E6113" t="s">
        <v>8</v>
      </c>
      <c r="F6113" t="s">
        <v>743</v>
      </c>
      <c r="G6113" t="s">
        <v>6920</v>
      </c>
      <c r="H6113" t="s">
        <v>38</v>
      </c>
      <c r="I6113" t="s">
        <v>12</v>
      </c>
      <c r="J6113">
        <v>4</v>
      </c>
      <c r="K6113" t="s">
        <v>11103</v>
      </c>
      <c r="L6113" t="str">
        <f>LEFT(K6113,LEN(K6113)-3)</f>
        <v>8</v>
      </c>
      <c r="M6113" t="str">
        <f>RIGHT(K6113,3)</f>
        <v>千/月</v>
      </c>
    </row>
    <row r="6114" spans="1:13" x14ac:dyDescent="0.2">
      <c r="A6114" t="s">
        <v>657</v>
      </c>
      <c r="B6114" t="str">
        <f>IFERROR(LOOKUP(1,0/SEARCH(Sheet2!$E$3:$E$18,A6114),Sheet2!$F$3:$F$18),"其他")</f>
        <v>其他</v>
      </c>
      <c r="C6114" t="s">
        <v>289</v>
      </c>
      <c r="D6114" t="s">
        <v>35</v>
      </c>
      <c r="E6114" t="s">
        <v>16</v>
      </c>
      <c r="F6114" t="s">
        <v>1388</v>
      </c>
      <c r="G6114" t="s">
        <v>6966</v>
      </c>
      <c r="H6114" t="s">
        <v>11</v>
      </c>
      <c r="I6114" t="s">
        <v>12</v>
      </c>
      <c r="J6114">
        <v>4</v>
      </c>
      <c r="K6114" t="s">
        <v>11131</v>
      </c>
      <c r="L6114" t="str">
        <f>LEFT(K6114,LEN(K6114)-3)</f>
        <v>5</v>
      </c>
      <c r="M6114" t="str">
        <f>RIGHT(K6114,3)</f>
        <v>万/月</v>
      </c>
    </row>
    <row r="6115" spans="1:13" x14ac:dyDescent="0.2">
      <c r="A6115" t="s">
        <v>7029</v>
      </c>
      <c r="B6115" t="str">
        <f>IFERROR(LOOKUP(1,0/SEARCH(Sheet2!$E$3:$E$18,A6115),Sheet2!$F$3:$F$18),"其他")</f>
        <v>其他</v>
      </c>
      <c r="C6115" t="s">
        <v>806</v>
      </c>
      <c r="D6115" t="s">
        <v>7</v>
      </c>
      <c r="E6115" t="s">
        <v>8</v>
      </c>
      <c r="F6115" t="s">
        <v>1388</v>
      </c>
      <c r="G6115" t="s">
        <v>7030</v>
      </c>
      <c r="H6115" t="s">
        <v>11</v>
      </c>
      <c r="I6115" t="s">
        <v>12</v>
      </c>
      <c r="J6115">
        <v>4</v>
      </c>
      <c r="K6115" t="s">
        <v>11103</v>
      </c>
      <c r="L6115" t="str">
        <f>LEFT(K6115,LEN(K6115)-3)</f>
        <v>8</v>
      </c>
      <c r="M6115" t="str">
        <f>RIGHT(K6115,3)</f>
        <v>千/月</v>
      </c>
    </row>
    <row r="6116" spans="1:13" x14ac:dyDescent="0.2">
      <c r="A6116" t="s">
        <v>7092</v>
      </c>
      <c r="B6116" t="str">
        <f>IFERROR(LOOKUP(1,0/SEARCH(Sheet2!$E$3:$E$18,A6116),Sheet2!$F$3:$F$18),"其他")</f>
        <v>其他</v>
      </c>
      <c r="C6116" t="s">
        <v>2253</v>
      </c>
      <c r="D6116" t="s">
        <v>23</v>
      </c>
      <c r="E6116" t="s">
        <v>2567</v>
      </c>
      <c r="F6116" t="s">
        <v>5190</v>
      </c>
      <c r="G6116" t="s">
        <v>7093</v>
      </c>
      <c r="H6116" t="s">
        <v>93</v>
      </c>
      <c r="I6116" t="s">
        <v>12</v>
      </c>
      <c r="J6116">
        <v>4</v>
      </c>
      <c r="K6116" t="s">
        <v>11108</v>
      </c>
      <c r="L6116" t="str">
        <f>LEFT(K6116,LEN(K6116)-3)</f>
        <v>5</v>
      </c>
      <c r="M6116" t="str">
        <f>RIGHT(K6116,3)</f>
        <v>千/月</v>
      </c>
    </row>
    <row r="6117" spans="1:13" x14ac:dyDescent="0.2">
      <c r="A6117" t="s">
        <v>7100</v>
      </c>
      <c r="B6117" t="str">
        <f>IFERROR(LOOKUP(1,0/SEARCH(Sheet2!$E$3:$E$18,A6117),Sheet2!$F$3:$F$18),"其他")</f>
        <v>其他</v>
      </c>
      <c r="C6117" t="s">
        <v>806</v>
      </c>
      <c r="D6117" t="s">
        <v>7</v>
      </c>
      <c r="E6117" t="s">
        <v>59</v>
      </c>
      <c r="F6117" t="s">
        <v>5190</v>
      </c>
      <c r="G6117" t="s">
        <v>5538</v>
      </c>
      <c r="H6117" t="s">
        <v>26</v>
      </c>
      <c r="I6117" t="s">
        <v>50</v>
      </c>
      <c r="J6117">
        <v>4</v>
      </c>
      <c r="K6117" t="s">
        <v>11103</v>
      </c>
      <c r="L6117" t="str">
        <f>LEFT(K6117,LEN(K6117)-3)</f>
        <v>8</v>
      </c>
      <c r="M6117" t="str">
        <f>RIGHT(K6117,3)</f>
        <v>千/月</v>
      </c>
    </row>
    <row r="6118" spans="1:13" x14ac:dyDescent="0.2">
      <c r="A6118" t="s">
        <v>7277</v>
      </c>
      <c r="B6118" t="str">
        <f>IFERROR(LOOKUP(1,0/SEARCH(Sheet2!$E$3:$E$18,A6118),Sheet2!$F$3:$F$18),"其他")</f>
        <v>其他</v>
      </c>
      <c r="C6118" t="s">
        <v>967</v>
      </c>
      <c r="D6118" t="s">
        <v>7</v>
      </c>
      <c r="E6118" t="s">
        <v>8</v>
      </c>
      <c r="F6118" t="s">
        <v>5190</v>
      </c>
      <c r="G6118" t="s">
        <v>7278</v>
      </c>
      <c r="H6118" t="s">
        <v>38</v>
      </c>
      <c r="I6118" t="s">
        <v>12</v>
      </c>
      <c r="J6118">
        <v>4</v>
      </c>
      <c r="K6118" t="s">
        <v>11119</v>
      </c>
      <c r="L6118" t="str">
        <f>LEFT(K6118,LEN(K6118)-3)</f>
        <v>6</v>
      </c>
      <c r="M6118" t="str">
        <f>RIGHT(K6118,3)</f>
        <v>千/月</v>
      </c>
    </row>
    <row r="6119" spans="1:13" x14ac:dyDescent="0.2">
      <c r="A6119" t="s">
        <v>7333</v>
      </c>
      <c r="B6119" t="str">
        <f>IFERROR(LOOKUP(1,0/SEARCH(Sheet2!$E$3:$E$18,A6119),Sheet2!$F$3:$F$18),"其他")</f>
        <v>其他</v>
      </c>
      <c r="C6119" t="s">
        <v>7334</v>
      </c>
      <c r="D6119" t="s">
        <v>23</v>
      </c>
      <c r="E6119" t="s">
        <v>1218</v>
      </c>
      <c r="F6119" t="s">
        <v>5190</v>
      </c>
      <c r="G6119" t="s">
        <v>7335</v>
      </c>
      <c r="H6119" t="s">
        <v>11</v>
      </c>
      <c r="I6119" t="s">
        <v>12</v>
      </c>
      <c r="J6119">
        <v>4</v>
      </c>
      <c r="K6119" t="s">
        <v>11194</v>
      </c>
      <c r="L6119" t="str">
        <f>LEFT(K6119,LEN(K6119)-3)</f>
        <v>4.7</v>
      </c>
      <c r="M6119" t="str">
        <f>RIGHT(K6119,3)</f>
        <v>千/月</v>
      </c>
    </row>
    <row r="6120" spans="1:13" x14ac:dyDescent="0.2">
      <c r="A6120" t="s">
        <v>7418</v>
      </c>
      <c r="B6120" t="str">
        <f>IFERROR(LOOKUP(1,0/SEARCH(Sheet2!$E$3:$E$18,A6120),Sheet2!$F$3:$F$18),"其他")</f>
        <v>其他</v>
      </c>
      <c r="C6120" t="s">
        <v>806</v>
      </c>
      <c r="D6120" t="s">
        <v>65</v>
      </c>
      <c r="E6120" t="s">
        <v>8</v>
      </c>
      <c r="F6120" t="s">
        <v>1722</v>
      </c>
      <c r="G6120" t="s">
        <v>7419</v>
      </c>
      <c r="H6120" t="s">
        <v>93</v>
      </c>
      <c r="I6120" t="s">
        <v>12</v>
      </c>
      <c r="J6120">
        <v>4</v>
      </c>
      <c r="K6120" t="s">
        <v>11103</v>
      </c>
      <c r="L6120" t="str">
        <f>LEFT(K6120,LEN(K6120)-3)</f>
        <v>8</v>
      </c>
      <c r="M6120" t="str">
        <f>RIGHT(K6120,3)</f>
        <v>千/月</v>
      </c>
    </row>
    <row r="6121" spans="1:13" x14ac:dyDescent="0.2">
      <c r="A6121" t="s">
        <v>7445</v>
      </c>
      <c r="B6121" t="str">
        <f>IFERROR(LOOKUP(1,0/SEARCH(Sheet2!$E$3:$E$18,A6121),Sheet2!$F$3:$F$18),"其他")</f>
        <v>其他</v>
      </c>
      <c r="C6121" t="s">
        <v>806</v>
      </c>
      <c r="D6121" t="s">
        <v>23</v>
      </c>
      <c r="E6121" t="s">
        <v>8</v>
      </c>
      <c r="F6121" t="s">
        <v>743</v>
      </c>
      <c r="G6121" t="s">
        <v>7446</v>
      </c>
      <c r="H6121" t="s">
        <v>11</v>
      </c>
      <c r="I6121" t="s">
        <v>81</v>
      </c>
      <c r="J6121">
        <v>4</v>
      </c>
      <c r="K6121" t="s">
        <v>11103</v>
      </c>
      <c r="L6121" t="str">
        <f>LEFT(K6121,LEN(K6121)-3)</f>
        <v>8</v>
      </c>
      <c r="M6121" t="str">
        <f>RIGHT(K6121,3)</f>
        <v>千/月</v>
      </c>
    </row>
    <row r="6122" spans="1:13" x14ac:dyDescent="0.2">
      <c r="A6122" t="s">
        <v>7912</v>
      </c>
      <c r="B6122" t="str">
        <f>IFERROR(LOOKUP(1,0/SEARCH(Sheet2!$E$3:$E$18,A6122),Sheet2!$F$3:$F$18),"其他")</f>
        <v>其他</v>
      </c>
      <c r="C6122" t="s">
        <v>806</v>
      </c>
      <c r="D6122" t="s">
        <v>23</v>
      </c>
      <c r="E6122" t="s">
        <v>8</v>
      </c>
      <c r="F6122" t="s">
        <v>6927</v>
      </c>
      <c r="G6122" t="s">
        <v>7913</v>
      </c>
      <c r="H6122" t="s">
        <v>93</v>
      </c>
      <c r="I6122" t="s">
        <v>12</v>
      </c>
      <c r="J6122">
        <v>4</v>
      </c>
      <c r="K6122" t="s">
        <v>11103</v>
      </c>
      <c r="L6122" t="str">
        <f>LEFT(K6122,LEN(K6122)-3)</f>
        <v>8</v>
      </c>
      <c r="M6122" t="str">
        <f>RIGHT(K6122,3)</f>
        <v>千/月</v>
      </c>
    </row>
    <row r="6123" spans="1:13" x14ac:dyDescent="0.2">
      <c r="A6123" t="s">
        <v>7934</v>
      </c>
      <c r="B6123" t="str">
        <f>IFERROR(LOOKUP(1,0/SEARCH(Sheet2!$E$3:$E$18,A6123),Sheet2!$F$3:$F$18),"其他")</f>
        <v>其他</v>
      </c>
      <c r="C6123" t="s">
        <v>2253</v>
      </c>
      <c r="D6123" t="s">
        <v>7</v>
      </c>
      <c r="E6123" t="s">
        <v>59</v>
      </c>
      <c r="F6123" t="s">
        <v>5989</v>
      </c>
      <c r="G6123" t="s">
        <v>7935</v>
      </c>
      <c r="H6123" t="s">
        <v>11</v>
      </c>
      <c r="I6123" t="s">
        <v>12</v>
      </c>
      <c r="J6123">
        <v>4</v>
      </c>
      <c r="K6123" t="s">
        <v>11108</v>
      </c>
      <c r="L6123" t="str">
        <f>LEFT(K6123,LEN(K6123)-3)</f>
        <v>5</v>
      </c>
      <c r="M6123" t="str">
        <f>RIGHT(K6123,3)</f>
        <v>千/月</v>
      </c>
    </row>
    <row r="6124" spans="1:13" x14ac:dyDescent="0.2">
      <c r="A6124" t="s">
        <v>8038</v>
      </c>
      <c r="B6124" t="str">
        <f>IFERROR(LOOKUP(1,0/SEARCH(Sheet2!$E$3:$E$18,A6124),Sheet2!$F$3:$F$18),"其他")</f>
        <v>其他</v>
      </c>
      <c r="C6124" t="s">
        <v>289</v>
      </c>
      <c r="D6124" t="s">
        <v>7</v>
      </c>
      <c r="E6124" t="s">
        <v>16</v>
      </c>
      <c r="F6124" t="s">
        <v>1809</v>
      </c>
      <c r="G6124" t="s">
        <v>8039</v>
      </c>
      <c r="H6124" t="s">
        <v>11</v>
      </c>
      <c r="I6124" t="s">
        <v>12</v>
      </c>
      <c r="J6124">
        <v>4</v>
      </c>
      <c r="K6124" t="s">
        <v>11131</v>
      </c>
      <c r="L6124" t="str">
        <f>LEFT(K6124,LEN(K6124)-3)</f>
        <v>5</v>
      </c>
      <c r="M6124" t="str">
        <f>RIGHT(K6124,3)</f>
        <v>万/月</v>
      </c>
    </row>
    <row r="6125" spans="1:13" x14ac:dyDescent="0.2">
      <c r="A6125" t="s">
        <v>8121</v>
      </c>
      <c r="B6125" t="str">
        <f>IFERROR(LOOKUP(1,0/SEARCH(Sheet2!$E$3:$E$18,A6125),Sheet2!$F$3:$F$18),"其他")</f>
        <v>其他</v>
      </c>
      <c r="C6125" t="s">
        <v>967</v>
      </c>
      <c r="D6125" t="s">
        <v>7</v>
      </c>
      <c r="E6125" t="s">
        <v>8</v>
      </c>
      <c r="F6125" t="s">
        <v>6263</v>
      </c>
      <c r="G6125" t="s">
        <v>8122</v>
      </c>
      <c r="H6125" t="s">
        <v>93</v>
      </c>
      <c r="I6125" t="s">
        <v>12</v>
      </c>
      <c r="J6125">
        <v>4</v>
      </c>
      <c r="K6125" t="s">
        <v>11119</v>
      </c>
      <c r="L6125" t="str">
        <f>LEFT(K6125,LEN(K6125)-3)</f>
        <v>6</v>
      </c>
      <c r="M6125" t="str">
        <f>RIGHT(K6125,3)</f>
        <v>千/月</v>
      </c>
    </row>
    <row r="6126" spans="1:13" x14ac:dyDescent="0.2">
      <c r="A6126" t="s">
        <v>8145</v>
      </c>
      <c r="B6126" t="str">
        <f>IFERROR(LOOKUP(1,0/SEARCH(Sheet2!$E$3:$E$18,A6126),Sheet2!$F$3:$F$18),"其他")</f>
        <v>其他</v>
      </c>
      <c r="C6126" t="s">
        <v>806</v>
      </c>
      <c r="D6126" t="s">
        <v>7</v>
      </c>
      <c r="E6126" t="s">
        <v>8</v>
      </c>
      <c r="F6126" t="s">
        <v>6263</v>
      </c>
      <c r="G6126" t="s">
        <v>8146</v>
      </c>
      <c r="H6126" t="s">
        <v>42</v>
      </c>
      <c r="I6126" t="s">
        <v>12</v>
      </c>
      <c r="J6126">
        <v>4</v>
      </c>
      <c r="K6126" t="s">
        <v>11103</v>
      </c>
      <c r="L6126" t="str">
        <f>LEFT(K6126,LEN(K6126)-3)</f>
        <v>8</v>
      </c>
      <c r="M6126" t="str">
        <f>RIGHT(K6126,3)</f>
        <v>千/月</v>
      </c>
    </row>
    <row r="6127" spans="1:13" x14ac:dyDescent="0.2">
      <c r="A6127" t="s">
        <v>8192</v>
      </c>
      <c r="B6127" t="str">
        <f>IFERROR(LOOKUP(1,0/SEARCH(Sheet2!$E$3:$E$18,A6127),Sheet2!$F$3:$F$18),"其他")</f>
        <v>其他</v>
      </c>
      <c r="C6127" t="s">
        <v>842</v>
      </c>
      <c r="D6127" t="s">
        <v>7</v>
      </c>
      <c r="E6127" t="s">
        <v>16</v>
      </c>
      <c r="F6127" t="s">
        <v>7447</v>
      </c>
      <c r="G6127" t="s">
        <v>8193</v>
      </c>
      <c r="H6127" t="s">
        <v>93</v>
      </c>
      <c r="I6127" t="s">
        <v>12</v>
      </c>
      <c r="J6127">
        <v>4</v>
      </c>
      <c r="K6127" t="s">
        <v>11124</v>
      </c>
      <c r="L6127" t="str">
        <f>LEFT(K6127,LEN(K6127)-3)</f>
        <v>7</v>
      </c>
      <c r="M6127" t="str">
        <f>RIGHT(K6127,3)</f>
        <v>千/月</v>
      </c>
    </row>
    <row r="6128" spans="1:13" x14ac:dyDescent="0.2">
      <c r="A6128" t="s">
        <v>8235</v>
      </c>
      <c r="B6128" t="str">
        <f>IFERROR(LOOKUP(1,0/SEARCH(Sheet2!$E$3:$E$18,A6128),Sheet2!$F$3:$F$18),"其他")</f>
        <v>其他</v>
      </c>
      <c r="C6128" t="s">
        <v>806</v>
      </c>
      <c r="D6128" t="s">
        <v>7</v>
      </c>
      <c r="E6128" t="s">
        <v>16</v>
      </c>
      <c r="F6128" t="s">
        <v>6263</v>
      </c>
      <c r="G6128" t="s">
        <v>8236</v>
      </c>
      <c r="H6128" t="s">
        <v>38</v>
      </c>
      <c r="I6128" t="s">
        <v>12</v>
      </c>
      <c r="J6128">
        <v>4</v>
      </c>
      <c r="K6128" t="s">
        <v>11103</v>
      </c>
      <c r="L6128" t="str">
        <f>LEFT(K6128,LEN(K6128)-3)</f>
        <v>8</v>
      </c>
      <c r="M6128" t="str">
        <f>RIGHT(K6128,3)</f>
        <v>千/月</v>
      </c>
    </row>
    <row r="6129" spans="1:13" x14ac:dyDescent="0.2">
      <c r="A6129" t="s">
        <v>8239</v>
      </c>
      <c r="B6129" t="str">
        <f>IFERROR(LOOKUP(1,0/SEARCH(Sheet2!$E$3:$E$18,A6129),Sheet2!$F$3:$F$18),"其他")</f>
        <v>其他</v>
      </c>
      <c r="C6129" t="s">
        <v>806</v>
      </c>
      <c r="D6129" t="s">
        <v>7</v>
      </c>
      <c r="E6129" t="s">
        <v>139</v>
      </c>
      <c r="F6129" t="s">
        <v>1192</v>
      </c>
      <c r="G6129" t="s">
        <v>8240</v>
      </c>
      <c r="H6129" t="s">
        <v>26</v>
      </c>
      <c r="I6129" t="s">
        <v>12</v>
      </c>
      <c r="J6129">
        <v>4</v>
      </c>
      <c r="K6129" t="s">
        <v>11103</v>
      </c>
      <c r="L6129" t="str">
        <f>LEFT(K6129,LEN(K6129)-3)</f>
        <v>8</v>
      </c>
      <c r="M6129" t="str">
        <f>RIGHT(K6129,3)</f>
        <v>千/月</v>
      </c>
    </row>
    <row r="6130" spans="1:13" x14ac:dyDescent="0.2">
      <c r="A6130" t="s">
        <v>8365</v>
      </c>
      <c r="B6130" t="str">
        <f>IFERROR(LOOKUP(1,0/SEARCH(Sheet2!$E$3:$E$18,A6130),Sheet2!$F$3:$F$18),"其他")</f>
        <v>其他</v>
      </c>
      <c r="C6130" t="s">
        <v>806</v>
      </c>
      <c r="D6130" t="s">
        <v>23</v>
      </c>
      <c r="E6130" t="s">
        <v>139</v>
      </c>
      <c r="F6130" t="s">
        <v>7447</v>
      </c>
      <c r="G6130" t="s">
        <v>8366</v>
      </c>
      <c r="H6130" t="s">
        <v>11</v>
      </c>
      <c r="I6130" t="s">
        <v>12</v>
      </c>
      <c r="J6130">
        <v>4</v>
      </c>
      <c r="K6130" t="s">
        <v>11103</v>
      </c>
      <c r="L6130" t="str">
        <f>LEFT(K6130,LEN(K6130)-3)</f>
        <v>8</v>
      </c>
      <c r="M6130" t="str">
        <f>RIGHT(K6130,3)</f>
        <v>千/月</v>
      </c>
    </row>
    <row r="6131" spans="1:13" x14ac:dyDescent="0.2">
      <c r="A6131" t="s">
        <v>8547</v>
      </c>
      <c r="B6131" t="str">
        <f>IFERROR(LOOKUP(1,0/SEARCH(Sheet2!$E$3:$E$18,A6131),Sheet2!$F$3:$F$18),"其他")</f>
        <v>其他</v>
      </c>
      <c r="C6131" t="s">
        <v>806</v>
      </c>
      <c r="D6131" t="s">
        <v>65</v>
      </c>
      <c r="E6131" t="s">
        <v>8</v>
      </c>
      <c r="F6131" t="s">
        <v>7546</v>
      </c>
      <c r="G6131" t="s">
        <v>8548</v>
      </c>
      <c r="H6131" t="s">
        <v>42</v>
      </c>
      <c r="I6131" t="s">
        <v>12</v>
      </c>
      <c r="J6131">
        <v>4</v>
      </c>
      <c r="K6131" t="s">
        <v>11103</v>
      </c>
      <c r="L6131" t="str">
        <f>LEFT(K6131,LEN(K6131)-3)</f>
        <v>8</v>
      </c>
      <c r="M6131" t="str">
        <f>RIGHT(K6131,3)</f>
        <v>千/月</v>
      </c>
    </row>
    <row r="6132" spans="1:13" x14ac:dyDescent="0.2">
      <c r="A6132" t="s">
        <v>8563</v>
      </c>
      <c r="B6132" t="str">
        <f>IFERROR(LOOKUP(1,0/SEARCH(Sheet2!$E$3:$E$18,A6132),Sheet2!$F$3:$F$18),"其他")</f>
        <v>其他</v>
      </c>
      <c r="C6132" t="s">
        <v>806</v>
      </c>
      <c r="D6132" t="s">
        <v>7</v>
      </c>
      <c r="E6132" t="s">
        <v>127</v>
      </c>
      <c r="F6132" t="s">
        <v>1192</v>
      </c>
      <c r="G6132" t="s">
        <v>8564</v>
      </c>
      <c r="H6132" t="s">
        <v>93</v>
      </c>
      <c r="I6132" t="s">
        <v>12</v>
      </c>
      <c r="J6132">
        <v>4</v>
      </c>
      <c r="K6132" t="s">
        <v>11103</v>
      </c>
      <c r="L6132" t="str">
        <f>LEFT(K6132,LEN(K6132)-3)</f>
        <v>8</v>
      </c>
      <c r="M6132" t="str">
        <f>RIGHT(K6132,3)</f>
        <v>千/月</v>
      </c>
    </row>
    <row r="6133" spans="1:13" x14ac:dyDescent="0.2">
      <c r="A6133" t="s">
        <v>8676</v>
      </c>
      <c r="B6133" t="str">
        <f>IFERROR(LOOKUP(1,0/SEARCH(Sheet2!$E$3:$E$18,A6133),Sheet2!$F$3:$F$18),"其他")</f>
        <v>其他</v>
      </c>
      <c r="C6133" t="s">
        <v>806</v>
      </c>
      <c r="D6133" t="s">
        <v>23</v>
      </c>
      <c r="E6133" t="s">
        <v>8</v>
      </c>
      <c r="F6133" t="s">
        <v>5989</v>
      </c>
      <c r="G6133" t="s">
        <v>8677</v>
      </c>
      <c r="H6133" t="s">
        <v>112</v>
      </c>
      <c r="I6133" t="s">
        <v>20</v>
      </c>
      <c r="J6133">
        <v>4</v>
      </c>
      <c r="K6133" t="s">
        <v>11103</v>
      </c>
      <c r="L6133" t="str">
        <f>LEFT(K6133,LEN(K6133)-3)</f>
        <v>8</v>
      </c>
      <c r="M6133" t="str">
        <f>RIGHT(K6133,3)</f>
        <v>千/月</v>
      </c>
    </row>
    <row r="6134" spans="1:13" x14ac:dyDescent="0.2">
      <c r="A6134" t="s">
        <v>8714</v>
      </c>
      <c r="B6134" t="str">
        <f>IFERROR(LOOKUP(1,0/SEARCH(Sheet2!$E$3:$E$18,A6134),Sheet2!$F$3:$F$18),"其他")</f>
        <v>其他</v>
      </c>
      <c r="C6134" t="s">
        <v>806</v>
      </c>
      <c r="D6134" t="s">
        <v>23</v>
      </c>
      <c r="E6134" t="s">
        <v>16</v>
      </c>
      <c r="F6134" t="s">
        <v>8666</v>
      </c>
      <c r="G6134" t="s">
        <v>8715</v>
      </c>
      <c r="H6134" t="s">
        <v>26</v>
      </c>
      <c r="I6134" t="s">
        <v>12</v>
      </c>
      <c r="J6134">
        <v>4</v>
      </c>
      <c r="K6134" t="s">
        <v>11103</v>
      </c>
      <c r="L6134" t="str">
        <f>LEFT(K6134,LEN(K6134)-3)</f>
        <v>8</v>
      </c>
      <c r="M6134" t="str">
        <f>RIGHT(K6134,3)</f>
        <v>千/月</v>
      </c>
    </row>
    <row r="6135" spans="1:13" x14ac:dyDescent="0.2">
      <c r="A6135" t="s">
        <v>6474</v>
      </c>
      <c r="B6135" t="str">
        <f>IFERROR(LOOKUP(1,0/SEARCH(Sheet2!$E$3:$E$18,A6135),Sheet2!$F$3:$F$18),"其他")</f>
        <v>其他</v>
      </c>
      <c r="C6135" t="s">
        <v>1502</v>
      </c>
      <c r="D6135" t="s">
        <v>1258</v>
      </c>
      <c r="E6135" t="s">
        <v>139</v>
      </c>
      <c r="F6135" t="s">
        <v>5989</v>
      </c>
      <c r="G6135" t="s">
        <v>1863</v>
      </c>
      <c r="H6135" t="s">
        <v>112</v>
      </c>
      <c r="I6135" t="s">
        <v>129</v>
      </c>
      <c r="J6135">
        <v>4</v>
      </c>
      <c r="K6135" t="s">
        <v>11144</v>
      </c>
      <c r="L6135" t="str">
        <f>LEFT(K6135,LEN(K6135)-3)</f>
        <v>6</v>
      </c>
      <c r="M6135" t="str">
        <f>RIGHT(K6135,3)</f>
        <v>万/月</v>
      </c>
    </row>
    <row r="6136" spans="1:13" x14ac:dyDescent="0.2">
      <c r="A6136" t="s">
        <v>8875</v>
      </c>
      <c r="B6136" t="str">
        <f>IFERROR(LOOKUP(1,0/SEARCH(Sheet2!$E$3:$E$18,A6136),Sheet2!$F$3:$F$18),"其他")</f>
        <v>其他</v>
      </c>
      <c r="C6136" t="s">
        <v>289</v>
      </c>
      <c r="D6136" t="s">
        <v>15</v>
      </c>
      <c r="E6136" t="s">
        <v>16</v>
      </c>
      <c r="F6136" t="s">
        <v>673</v>
      </c>
      <c r="G6136" t="s">
        <v>1756</v>
      </c>
      <c r="H6136" t="s">
        <v>112</v>
      </c>
      <c r="I6136" t="s">
        <v>12</v>
      </c>
      <c r="J6136">
        <v>4</v>
      </c>
      <c r="K6136" t="s">
        <v>11131</v>
      </c>
      <c r="L6136" t="str">
        <f>LEFT(K6136,LEN(K6136)-3)</f>
        <v>5</v>
      </c>
      <c r="M6136" t="str">
        <f>RIGHT(K6136,3)</f>
        <v>万/月</v>
      </c>
    </row>
    <row r="6137" spans="1:13" x14ac:dyDescent="0.2">
      <c r="A6137" t="s">
        <v>9091</v>
      </c>
      <c r="B6137" t="str">
        <f>IFERROR(LOOKUP(1,0/SEARCH(Sheet2!$E$3:$E$18,A6137),Sheet2!$F$3:$F$18),"其他")</f>
        <v>其他</v>
      </c>
      <c r="C6137" t="s">
        <v>806</v>
      </c>
      <c r="D6137" t="s">
        <v>7</v>
      </c>
      <c r="E6137" t="s">
        <v>143</v>
      </c>
      <c r="F6137" t="s">
        <v>5989</v>
      </c>
      <c r="G6137" t="s">
        <v>6865</v>
      </c>
      <c r="H6137" t="s">
        <v>38</v>
      </c>
      <c r="I6137" t="s">
        <v>81</v>
      </c>
      <c r="J6137">
        <v>4</v>
      </c>
      <c r="K6137" t="s">
        <v>11103</v>
      </c>
      <c r="L6137" t="str">
        <f>LEFT(K6137,LEN(K6137)-3)</f>
        <v>8</v>
      </c>
      <c r="M6137" t="str">
        <f>RIGHT(K6137,3)</f>
        <v>千/月</v>
      </c>
    </row>
    <row r="6138" spans="1:13" x14ac:dyDescent="0.2">
      <c r="A6138" t="s">
        <v>9280</v>
      </c>
      <c r="B6138" t="str">
        <f>IFERROR(LOOKUP(1,0/SEARCH(Sheet2!$E$3:$E$18,A6138),Sheet2!$F$3:$F$18),"其他")</f>
        <v>其他</v>
      </c>
      <c r="C6138" t="s">
        <v>967</v>
      </c>
      <c r="D6138" t="s">
        <v>7</v>
      </c>
      <c r="E6138" t="s">
        <v>16</v>
      </c>
      <c r="F6138" t="s">
        <v>6263</v>
      </c>
      <c r="G6138" t="s">
        <v>9281</v>
      </c>
      <c r="H6138" t="s">
        <v>42</v>
      </c>
      <c r="I6138" t="s">
        <v>32</v>
      </c>
      <c r="J6138">
        <v>4</v>
      </c>
      <c r="K6138" t="s">
        <v>11119</v>
      </c>
      <c r="L6138" t="str">
        <f>LEFT(K6138,LEN(K6138)-3)</f>
        <v>6</v>
      </c>
      <c r="M6138" t="str">
        <f>RIGHT(K6138,3)</f>
        <v>千/月</v>
      </c>
    </row>
    <row r="6139" spans="1:13" x14ac:dyDescent="0.2">
      <c r="A6139" t="s">
        <v>9283</v>
      </c>
      <c r="B6139" t="str">
        <f>IFERROR(LOOKUP(1,0/SEARCH(Sheet2!$E$3:$E$18,A6139),Sheet2!$F$3:$F$18),"其他")</f>
        <v>其他</v>
      </c>
      <c r="C6139" t="s">
        <v>806</v>
      </c>
      <c r="D6139" t="s">
        <v>23</v>
      </c>
      <c r="E6139" t="s">
        <v>8</v>
      </c>
      <c r="F6139" t="s">
        <v>6263</v>
      </c>
      <c r="G6139" t="s">
        <v>9284</v>
      </c>
      <c r="H6139" t="s">
        <v>93</v>
      </c>
      <c r="I6139" t="s">
        <v>12</v>
      </c>
      <c r="J6139">
        <v>4</v>
      </c>
      <c r="K6139" t="s">
        <v>11103</v>
      </c>
      <c r="L6139" t="str">
        <f>LEFT(K6139,LEN(K6139)-3)</f>
        <v>8</v>
      </c>
      <c r="M6139" t="str">
        <f>RIGHT(K6139,3)</f>
        <v>千/月</v>
      </c>
    </row>
    <row r="6140" spans="1:13" x14ac:dyDescent="0.2">
      <c r="A6140" t="s">
        <v>9305</v>
      </c>
      <c r="B6140" t="str">
        <f>IFERROR(LOOKUP(1,0/SEARCH(Sheet2!$E$3:$E$18,A6140),Sheet2!$F$3:$F$18),"其他")</f>
        <v>其他</v>
      </c>
      <c r="C6140" t="s">
        <v>806</v>
      </c>
      <c r="D6140" t="s">
        <v>7</v>
      </c>
      <c r="E6140" t="s">
        <v>8</v>
      </c>
      <c r="F6140" t="s">
        <v>6263</v>
      </c>
      <c r="G6140" t="s">
        <v>9306</v>
      </c>
      <c r="H6140" t="s">
        <v>93</v>
      </c>
      <c r="I6140" t="s">
        <v>12</v>
      </c>
      <c r="J6140">
        <v>4</v>
      </c>
      <c r="K6140" t="s">
        <v>11103</v>
      </c>
      <c r="L6140" t="str">
        <f>LEFT(K6140,LEN(K6140)-3)</f>
        <v>8</v>
      </c>
      <c r="M6140" t="str">
        <f>RIGHT(K6140,3)</f>
        <v>千/月</v>
      </c>
    </row>
    <row r="6141" spans="1:13" x14ac:dyDescent="0.2">
      <c r="A6141" t="s">
        <v>9307</v>
      </c>
      <c r="B6141" t="str">
        <f>IFERROR(LOOKUP(1,0/SEARCH(Sheet2!$E$3:$E$18,A6141),Sheet2!$F$3:$F$18),"其他")</f>
        <v>其他</v>
      </c>
      <c r="C6141" t="s">
        <v>806</v>
      </c>
      <c r="D6141" t="s">
        <v>7</v>
      </c>
      <c r="E6141" t="s">
        <v>59</v>
      </c>
      <c r="F6141" t="s">
        <v>6263</v>
      </c>
      <c r="G6141" t="s">
        <v>9308</v>
      </c>
      <c r="H6141" t="s">
        <v>11</v>
      </c>
      <c r="I6141" t="s">
        <v>12</v>
      </c>
      <c r="J6141">
        <v>4</v>
      </c>
      <c r="K6141" t="s">
        <v>11103</v>
      </c>
      <c r="L6141" t="str">
        <f>LEFT(K6141,LEN(K6141)-3)</f>
        <v>8</v>
      </c>
      <c r="M6141" t="str">
        <f>RIGHT(K6141,3)</f>
        <v>千/月</v>
      </c>
    </row>
    <row r="6142" spans="1:13" x14ac:dyDescent="0.2">
      <c r="A6142" t="s">
        <v>9341</v>
      </c>
      <c r="B6142" t="str">
        <f>IFERROR(LOOKUP(1,0/SEARCH(Sheet2!$E$3:$E$18,A6142),Sheet2!$F$3:$F$18),"其他")</f>
        <v>其他</v>
      </c>
      <c r="C6142" t="s">
        <v>806</v>
      </c>
      <c r="D6142" t="s">
        <v>23</v>
      </c>
      <c r="E6142" t="s">
        <v>8</v>
      </c>
      <c r="F6142" t="s">
        <v>2579</v>
      </c>
      <c r="G6142" t="s">
        <v>9342</v>
      </c>
      <c r="H6142" t="s">
        <v>11</v>
      </c>
      <c r="I6142" t="s">
        <v>12</v>
      </c>
      <c r="J6142">
        <v>4</v>
      </c>
      <c r="K6142" t="s">
        <v>11103</v>
      </c>
      <c r="L6142" t="str">
        <f>LEFT(K6142,LEN(K6142)-3)</f>
        <v>8</v>
      </c>
      <c r="M6142" t="str">
        <f>RIGHT(K6142,3)</f>
        <v>千/月</v>
      </c>
    </row>
    <row r="6143" spans="1:13" x14ac:dyDescent="0.2">
      <c r="A6143" t="s">
        <v>9352</v>
      </c>
      <c r="B6143" t="str">
        <f>IFERROR(LOOKUP(1,0/SEARCH(Sheet2!$E$3:$E$18,A6143),Sheet2!$F$3:$F$18),"其他")</f>
        <v>其他</v>
      </c>
      <c r="C6143" t="s">
        <v>806</v>
      </c>
      <c r="D6143" t="s">
        <v>7</v>
      </c>
      <c r="E6143" t="s">
        <v>8</v>
      </c>
      <c r="F6143" t="s">
        <v>6263</v>
      </c>
      <c r="G6143" t="s">
        <v>9353</v>
      </c>
      <c r="H6143" t="s">
        <v>26</v>
      </c>
      <c r="I6143" t="s">
        <v>50</v>
      </c>
      <c r="J6143">
        <v>4</v>
      </c>
      <c r="K6143" t="s">
        <v>11103</v>
      </c>
      <c r="L6143" t="str">
        <f>LEFT(K6143,LEN(K6143)-3)</f>
        <v>8</v>
      </c>
      <c r="M6143" t="str">
        <f>RIGHT(K6143,3)</f>
        <v>千/月</v>
      </c>
    </row>
    <row r="6144" spans="1:13" x14ac:dyDescent="0.2">
      <c r="A6144" t="s">
        <v>9364</v>
      </c>
      <c r="B6144" t="str">
        <f>IFERROR(LOOKUP(1,0/SEARCH(Sheet2!$E$3:$E$18,A6144),Sheet2!$F$3:$F$18),"其他")</f>
        <v>其他</v>
      </c>
      <c r="C6144" t="s">
        <v>806</v>
      </c>
      <c r="D6144" t="s">
        <v>7</v>
      </c>
      <c r="E6144" t="s">
        <v>8</v>
      </c>
      <c r="F6144" t="s">
        <v>2579</v>
      </c>
      <c r="G6144" t="s">
        <v>9365</v>
      </c>
      <c r="H6144" t="s">
        <v>42</v>
      </c>
      <c r="I6144" t="s">
        <v>12</v>
      </c>
      <c r="J6144">
        <v>4</v>
      </c>
      <c r="K6144" t="s">
        <v>11103</v>
      </c>
      <c r="L6144" t="str">
        <f>LEFT(K6144,LEN(K6144)-3)</f>
        <v>8</v>
      </c>
      <c r="M6144" t="str">
        <f>RIGHT(K6144,3)</f>
        <v>千/月</v>
      </c>
    </row>
    <row r="6145" spans="1:13" x14ac:dyDescent="0.2">
      <c r="A6145" t="s">
        <v>9367</v>
      </c>
      <c r="B6145" t="str">
        <f>IFERROR(LOOKUP(1,0/SEARCH(Sheet2!$E$3:$E$18,A6145),Sheet2!$F$3:$F$18),"其他")</f>
        <v>其他</v>
      </c>
      <c r="C6145" t="s">
        <v>806</v>
      </c>
      <c r="D6145" t="s">
        <v>7</v>
      </c>
      <c r="E6145" t="s">
        <v>8</v>
      </c>
      <c r="F6145" t="s">
        <v>7447</v>
      </c>
      <c r="G6145" t="s">
        <v>9368</v>
      </c>
      <c r="H6145" t="s">
        <v>38</v>
      </c>
      <c r="I6145" t="s">
        <v>12</v>
      </c>
      <c r="J6145">
        <v>4</v>
      </c>
      <c r="K6145" t="s">
        <v>11103</v>
      </c>
      <c r="L6145" t="str">
        <f>LEFT(K6145,LEN(K6145)-3)</f>
        <v>8</v>
      </c>
      <c r="M6145" t="str">
        <f>RIGHT(K6145,3)</f>
        <v>千/月</v>
      </c>
    </row>
    <row r="6146" spans="1:13" x14ac:dyDescent="0.2">
      <c r="A6146" t="s">
        <v>9416</v>
      </c>
      <c r="B6146" t="str">
        <f>IFERROR(LOOKUP(1,0/SEARCH(Sheet2!$E$3:$E$18,A6146),Sheet2!$F$3:$F$18),"其他")</f>
        <v>其他</v>
      </c>
      <c r="C6146" t="s">
        <v>806</v>
      </c>
      <c r="D6146" t="s">
        <v>23</v>
      </c>
      <c r="E6146" t="s">
        <v>547</v>
      </c>
      <c r="F6146" t="s">
        <v>6263</v>
      </c>
      <c r="G6146" t="s">
        <v>9417</v>
      </c>
      <c r="H6146" t="s">
        <v>11</v>
      </c>
      <c r="I6146" t="s">
        <v>12</v>
      </c>
      <c r="J6146">
        <v>4</v>
      </c>
      <c r="K6146" t="s">
        <v>11103</v>
      </c>
      <c r="L6146" t="str">
        <f>LEFT(K6146,LEN(K6146)-3)</f>
        <v>8</v>
      </c>
      <c r="M6146" t="str">
        <f>RIGHT(K6146,3)</f>
        <v>千/月</v>
      </c>
    </row>
    <row r="6147" spans="1:13" x14ac:dyDescent="0.2">
      <c r="A6147" t="s">
        <v>9422</v>
      </c>
      <c r="B6147" t="str">
        <f>IFERROR(LOOKUP(1,0/SEARCH(Sheet2!$E$3:$E$18,A6147),Sheet2!$F$3:$F$18),"其他")</f>
        <v>其他</v>
      </c>
      <c r="C6147" t="s">
        <v>967</v>
      </c>
      <c r="D6147" t="s">
        <v>65</v>
      </c>
      <c r="E6147" t="s">
        <v>8</v>
      </c>
      <c r="F6147" t="s">
        <v>1809</v>
      </c>
      <c r="G6147" t="s">
        <v>9423</v>
      </c>
      <c r="H6147" t="s">
        <v>11</v>
      </c>
      <c r="I6147" t="s">
        <v>12</v>
      </c>
      <c r="J6147">
        <v>4</v>
      </c>
      <c r="K6147" t="s">
        <v>11119</v>
      </c>
      <c r="L6147" t="str">
        <f>LEFT(K6147,LEN(K6147)-3)</f>
        <v>6</v>
      </c>
      <c r="M6147" t="str">
        <f>RIGHT(K6147,3)</f>
        <v>千/月</v>
      </c>
    </row>
    <row r="6148" spans="1:13" x14ac:dyDescent="0.2">
      <c r="A6148" t="s">
        <v>9487</v>
      </c>
      <c r="B6148" t="str">
        <f>IFERROR(LOOKUP(1,0/SEARCH(Sheet2!$E$3:$E$18,A6148),Sheet2!$F$3:$F$18),"其他")</f>
        <v>其他</v>
      </c>
      <c r="C6148" t="s">
        <v>4914</v>
      </c>
      <c r="D6148" t="s">
        <v>23</v>
      </c>
      <c r="E6148" t="s">
        <v>8</v>
      </c>
      <c r="F6148" t="s">
        <v>2579</v>
      </c>
      <c r="G6148" t="s">
        <v>9488</v>
      </c>
      <c r="H6148" t="s">
        <v>11</v>
      </c>
      <c r="I6148" t="s">
        <v>12</v>
      </c>
      <c r="J6148">
        <v>4</v>
      </c>
      <c r="K6148" t="s">
        <v>11151</v>
      </c>
      <c r="L6148" t="str">
        <f>LEFT(K6148,LEN(K6148)-3)</f>
        <v>4.5</v>
      </c>
      <c r="M6148" t="str">
        <f>RIGHT(K6148,3)</f>
        <v>千/月</v>
      </c>
    </row>
    <row r="6149" spans="1:13" x14ac:dyDescent="0.2">
      <c r="A6149" t="s">
        <v>9514</v>
      </c>
      <c r="B6149" t="str">
        <f>IFERROR(LOOKUP(1,0/SEARCH(Sheet2!$E$3:$E$18,A6149),Sheet2!$F$3:$F$18),"其他")</f>
        <v>其他</v>
      </c>
      <c r="C6149" t="s">
        <v>806</v>
      </c>
      <c r="D6149" t="s">
        <v>23</v>
      </c>
      <c r="E6149" t="s">
        <v>8</v>
      </c>
      <c r="F6149" t="s">
        <v>6263</v>
      </c>
      <c r="G6149" t="s">
        <v>9515</v>
      </c>
      <c r="H6149" t="s">
        <v>11</v>
      </c>
      <c r="I6149" t="s">
        <v>12</v>
      </c>
      <c r="J6149">
        <v>4</v>
      </c>
      <c r="K6149" t="s">
        <v>11103</v>
      </c>
      <c r="L6149" t="str">
        <f>LEFT(K6149,LEN(K6149)-3)</f>
        <v>8</v>
      </c>
      <c r="M6149" t="str">
        <f>RIGHT(K6149,3)</f>
        <v>千/月</v>
      </c>
    </row>
    <row r="6150" spans="1:13" x14ac:dyDescent="0.2">
      <c r="A6150" t="s">
        <v>9577</v>
      </c>
      <c r="B6150" t="str">
        <f>IFERROR(LOOKUP(1,0/SEARCH(Sheet2!$E$3:$E$18,A6150),Sheet2!$F$3:$F$18),"其他")</f>
        <v>其他</v>
      </c>
      <c r="C6150" t="s">
        <v>967</v>
      </c>
      <c r="D6150" t="s">
        <v>7</v>
      </c>
      <c r="E6150" t="s">
        <v>8</v>
      </c>
      <c r="F6150" t="s">
        <v>7447</v>
      </c>
      <c r="G6150" t="s">
        <v>9578</v>
      </c>
      <c r="H6150" t="s">
        <v>11</v>
      </c>
      <c r="I6150" t="s">
        <v>12</v>
      </c>
      <c r="J6150">
        <v>4</v>
      </c>
      <c r="K6150" t="s">
        <v>11119</v>
      </c>
      <c r="L6150" t="str">
        <f>LEFT(K6150,LEN(K6150)-3)</f>
        <v>6</v>
      </c>
      <c r="M6150" t="str">
        <f>RIGHT(K6150,3)</f>
        <v>千/月</v>
      </c>
    </row>
    <row r="6151" spans="1:13" x14ac:dyDescent="0.2">
      <c r="A6151" t="s">
        <v>9595</v>
      </c>
      <c r="B6151" t="str">
        <f>IFERROR(LOOKUP(1,0/SEARCH(Sheet2!$E$3:$E$18,A6151),Sheet2!$F$3:$F$18),"其他")</f>
        <v>其他</v>
      </c>
      <c r="C6151" t="s">
        <v>7098</v>
      </c>
      <c r="D6151" t="s">
        <v>7</v>
      </c>
      <c r="E6151" t="s">
        <v>8</v>
      </c>
      <c r="F6151" t="s">
        <v>2579</v>
      </c>
      <c r="G6151" t="s">
        <v>9596</v>
      </c>
      <c r="H6151" t="s">
        <v>93</v>
      </c>
      <c r="I6151" t="s">
        <v>12</v>
      </c>
      <c r="J6151">
        <v>4</v>
      </c>
      <c r="K6151" t="s">
        <v>11120</v>
      </c>
      <c r="L6151" t="str">
        <f>LEFT(K6151,LEN(K6151)-3)</f>
        <v>9</v>
      </c>
      <c r="M6151" t="str">
        <f>RIGHT(K6151,3)</f>
        <v>千/月</v>
      </c>
    </row>
    <row r="6152" spans="1:13" x14ac:dyDescent="0.2">
      <c r="A6152" t="s">
        <v>654</v>
      </c>
      <c r="B6152" t="str">
        <f>IFERROR(LOOKUP(1,0/SEARCH(Sheet2!$E$3:$E$18,A6152),Sheet2!$F$3:$F$18),"其他")</f>
        <v>其他</v>
      </c>
      <c r="C6152" t="s">
        <v>967</v>
      </c>
      <c r="D6152" t="s">
        <v>7</v>
      </c>
      <c r="E6152" t="s">
        <v>16</v>
      </c>
      <c r="F6152" t="s">
        <v>1139</v>
      </c>
      <c r="G6152" t="s">
        <v>9885</v>
      </c>
      <c r="H6152" t="s">
        <v>26</v>
      </c>
      <c r="I6152" t="s">
        <v>12</v>
      </c>
      <c r="J6152">
        <v>4</v>
      </c>
      <c r="K6152" t="s">
        <v>11119</v>
      </c>
      <c r="L6152" t="str">
        <f>LEFT(K6152,LEN(K6152)-3)</f>
        <v>6</v>
      </c>
      <c r="M6152" t="str">
        <f>RIGHT(K6152,3)</f>
        <v>千/月</v>
      </c>
    </row>
    <row r="6153" spans="1:13" x14ac:dyDescent="0.2">
      <c r="A6153" t="s">
        <v>9903</v>
      </c>
      <c r="B6153" t="str">
        <f>IFERROR(LOOKUP(1,0/SEARCH(Sheet2!$E$3:$E$18,A6153),Sheet2!$F$3:$F$18),"其他")</f>
        <v>其他</v>
      </c>
      <c r="C6153" t="s">
        <v>806</v>
      </c>
      <c r="D6153" t="s">
        <v>7</v>
      </c>
      <c r="E6153" t="s">
        <v>8</v>
      </c>
      <c r="F6153" t="s">
        <v>9703</v>
      </c>
      <c r="G6153" t="s">
        <v>9904</v>
      </c>
      <c r="H6153" t="s">
        <v>11</v>
      </c>
      <c r="I6153" t="s">
        <v>50</v>
      </c>
      <c r="J6153">
        <v>4</v>
      </c>
      <c r="K6153" t="s">
        <v>11103</v>
      </c>
      <c r="L6153" t="str">
        <f>LEFT(K6153,LEN(K6153)-3)</f>
        <v>8</v>
      </c>
      <c r="M6153" t="str">
        <f>RIGHT(K6153,3)</f>
        <v>千/月</v>
      </c>
    </row>
    <row r="6154" spans="1:13" x14ac:dyDescent="0.2">
      <c r="A6154" t="s">
        <v>624</v>
      </c>
      <c r="B6154" t="str">
        <f>IFERROR(LOOKUP(1,0/SEARCH(Sheet2!$E$3:$E$18,A6154),Sheet2!$F$3:$F$18),"其他")</f>
        <v>其他</v>
      </c>
      <c r="C6154" t="s">
        <v>967</v>
      </c>
      <c r="D6154" t="s">
        <v>7</v>
      </c>
      <c r="E6154" t="s">
        <v>139</v>
      </c>
      <c r="F6154" t="s">
        <v>2561</v>
      </c>
      <c r="G6154" t="s">
        <v>9932</v>
      </c>
      <c r="H6154" t="s">
        <v>11</v>
      </c>
      <c r="I6154" t="s">
        <v>12</v>
      </c>
      <c r="J6154">
        <v>4</v>
      </c>
      <c r="K6154" t="s">
        <v>11119</v>
      </c>
      <c r="L6154" t="str">
        <f>LEFT(K6154,LEN(K6154)-3)</f>
        <v>6</v>
      </c>
      <c r="M6154" t="str">
        <f>RIGHT(K6154,3)</f>
        <v>千/月</v>
      </c>
    </row>
    <row r="6155" spans="1:13" x14ac:dyDescent="0.2">
      <c r="A6155" t="s">
        <v>10074</v>
      </c>
      <c r="B6155" t="str">
        <f>IFERROR(LOOKUP(1,0/SEARCH(Sheet2!$E$3:$E$18,A6155),Sheet2!$F$3:$F$18),"其他")</f>
        <v>其他</v>
      </c>
      <c r="C6155" t="s">
        <v>289</v>
      </c>
      <c r="D6155" t="s">
        <v>7</v>
      </c>
      <c r="E6155" t="s">
        <v>16</v>
      </c>
      <c r="F6155" t="s">
        <v>1139</v>
      </c>
      <c r="G6155" t="s">
        <v>682</v>
      </c>
      <c r="H6155" t="s">
        <v>112</v>
      </c>
      <c r="I6155" t="s">
        <v>50</v>
      </c>
      <c r="J6155">
        <v>4</v>
      </c>
      <c r="K6155" t="s">
        <v>11131</v>
      </c>
      <c r="L6155" t="str">
        <f>LEFT(K6155,LEN(K6155)-3)</f>
        <v>5</v>
      </c>
      <c r="M6155" t="str">
        <f>RIGHT(K6155,3)</f>
        <v>万/月</v>
      </c>
    </row>
    <row r="6156" spans="1:13" x14ac:dyDescent="0.2">
      <c r="A6156" t="s">
        <v>7383</v>
      </c>
      <c r="B6156" t="str">
        <f>IFERROR(LOOKUP(1,0/SEARCH(Sheet2!$E$3:$E$18,A6156),Sheet2!$F$3:$F$18),"其他")</f>
        <v>其他</v>
      </c>
      <c r="C6156" t="s">
        <v>967</v>
      </c>
      <c r="D6156" t="s">
        <v>7</v>
      </c>
      <c r="E6156" t="s">
        <v>143</v>
      </c>
      <c r="F6156" t="s">
        <v>9640</v>
      </c>
      <c r="G6156" t="s">
        <v>10257</v>
      </c>
      <c r="H6156" t="s">
        <v>38</v>
      </c>
      <c r="I6156" t="s">
        <v>12</v>
      </c>
      <c r="J6156">
        <v>4</v>
      </c>
      <c r="K6156" t="s">
        <v>11119</v>
      </c>
      <c r="L6156" t="str">
        <f>LEFT(K6156,LEN(K6156)-3)</f>
        <v>6</v>
      </c>
      <c r="M6156" t="str">
        <f>RIGHT(K6156,3)</f>
        <v>千/月</v>
      </c>
    </row>
    <row r="6157" spans="1:13" x14ac:dyDescent="0.2">
      <c r="A6157" t="s">
        <v>10273</v>
      </c>
      <c r="B6157" t="str">
        <f>IFERROR(LOOKUP(1,0/SEARCH(Sheet2!$E$3:$E$18,A6157),Sheet2!$F$3:$F$18),"其他")</f>
        <v>其他</v>
      </c>
      <c r="C6157" t="s">
        <v>2253</v>
      </c>
      <c r="D6157" t="s">
        <v>23</v>
      </c>
      <c r="E6157" t="s">
        <v>8</v>
      </c>
      <c r="F6157" t="s">
        <v>673</v>
      </c>
      <c r="G6157" t="s">
        <v>10274</v>
      </c>
      <c r="H6157" t="s">
        <v>11</v>
      </c>
      <c r="I6157" t="s">
        <v>12</v>
      </c>
      <c r="J6157">
        <v>4</v>
      </c>
      <c r="K6157" t="s">
        <v>11108</v>
      </c>
      <c r="L6157" t="str">
        <f>LEFT(K6157,LEN(K6157)-3)</f>
        <v>5</v>
      </c>
      <c r="M6157" t="str">
        <f>RIGHT(K6157,3)</f>
        <v>千/月</v>
      </c>
    </row>
    <row r="6158" spans="1:13" x14ac:dyDescent="0.2">
      <c r="A6158" t="s">
        <v>1056</v>
      </c>
      <c r="B6158" t="str">
        <f>IFERROR(LOOKUP(1,0/SEARCH(Sheet2!$E$3:$E$18,A6158),Sheet2!$F$3:$F$18),"其他")</f>
        <v>其他</v>
      </c>
      <c r="C6158" t="s">
        <v>967</v>
      </c>
      <c r="D6158" t="s">
        <v>23</v>
      </c>
      <c r="E6158" t="s">
        <v>16</v>
      </c>
      <c r="F6158" t="s">
        <v>673</v>
      </c>
      <c r="G6158" t="s">
        <v>10275</v>
      </c>
      <c r="H6158" t="s">
        <v>93</v>
      </c>
      <c r="I6158" t="s">
        <v>12</v>
      </c>
      <c r="J6158">
        <v>4</v>
      </c>
      <c r="K6158" t="s">
        <v>11119</v>
      </c>
      <c r="L6158" t="str">
        <f>LEFT(K6158,LEN(K6158)-3)</f>
        <v>6</v>
      </c>
      <c r="M6158" t="str">
        <f>RIGHT(K6158,3)</f>
        <v>千/月</v>
      </c>
    </row>
    <row r="6159" spans="1:13" x14ac:dyDescent="0.2">
      <c r="A6159" t="s">
        <v>10333</v>
      </c>
      <c r="B6159" t="str">
        <f>IFERROR(LOOKUP(1,0/SEARCH(Sheet2!$E$3:$E$18,A6159),Sheet2!$F$3:$F$18),"其他")</f>
        <v>其他</v>
      </c>
      <c r="C6159" t="s">
        <v>967</v>
      </c>
      <c r="D6159" t="s">
        <v>65</v>
      </c>
      <c r="E6159" t="s">
        <v>8</v>
      </c>
      <c r="F6159" t="s">
        <v>1139</v>
      </c>
      <c r="G6159" t="s">
        <v>10334</v>
      </c>
      <c r="H6159" t="s">
        <v>93</v>
      </c>
      <c r="I6159" t="s">
        <v>12</v>
      </c>
      <c r="J6159">
        <v>4</v>
      </c>
      <c r="K6159" t="s">
        <v>11119</v>
      </c>
      <c r="L6159" t="str">
        <f>LEFT(K6159,LEN(K6159)-3)</f>
        <v>6</v>
      </c>
      <c r="M6159" t="str">
        <f>RIGHT(K6159,3)</f>
        <v>千/月</v>
      </c>
    </row>
    <row r="6160" spans="1:13" x14ac:dyDescent="0.2">
      <c r="A6160" t="s">
        <v>6891</v>
      </c>
      <c r="B6160" t="str">
        <f>IFERROR(LOOKUP(1,0/SEARCH(Sheet2!$E$3:$E$18,A6160),Sheet2!$F$3:$F$18),"其他")</f>
        <v>其他</v>
      </c>
      <c r="C6160" t="s">
        <v>806</v>
      </c>
      <c r="D6160" t="s">
        <v>23</v>
      </c>
      <c r="E6160" t="s">
        <v>8</v>
      </c>
      <c r="F6160" t="s">
        <v>2558</v>
      </c>
      <c r="G6160" t="s">
        <v>9965</v>
      </c>
      <c r="H6160" t="s">
        <v>93</v>
      </c>
      <c r="I6160" t="s">
        <v>12</v>
      </c>
      <c r="J6160">
        <v>4</v>
      </c>
      <c r="K6160" t="s">
        <v>11103</v>
      </c>
      <c r="L6160" t="str">
        <f>LEFT(K6160,LEN(K6160)-3)</f>
        <v>8</v>
      </c>
      <c r="M6160" t="str">
        <f>RIGHT(K6160,3)</f>
        <v>千/月</v>
      </c>
    </row>
    <row r="6161" spans="1:13" x14ac:dyDescent="0.2">
      <c r="A6161" t="s">
        <v>10413</v>
      </c>
      <c r="B6161" t="str">
        <f>IFERROR(LOOKUP(1,0/SEARCH(Sheet2!$E$3:$E$18,A6161),Sheet2!$F$3:$F$18),"其他")</f>
        <v>其他</v>
      </c>
      <c r="C6161" t="s">
        <v>806</v>
      </c>
      <c r="D6161" t="s">
        <v>35</v>
      </c>
      <c r="E6161" t="s">
        <v>8</v>
      </c>
      <c r="F6161" t="s">
        <v>4277</v>
      </c>
      <c r="G6161" t="s">
        <v>10414</v>
      </c>
      <c r="H6161" t="s">
        <v>11</v>
      </c>
      <c r="I6161" t="s">
        <v>12</v>
      </c>
      <c r="J6161">
        <v>4</v>
      </c>
      <c r="K6161" t="s">
        <v>11103</v>
      </c>
      <c r="L6161" t="str">
        <f>LEFT(K6161,LEN(K6161)-3)</f>
        <v>8</v>
      </c>
      <c r="M6161" t="str">
        <f>RIGHT(K6161,3)</f>
        <v>千/月</v>
      </c>
    </row>
    <row r="6162" spans="1:13" x14ac:dyDescent="0.2">
      <c r="A6162" t="s">
        <v>10425</v>
      </c>
      <c r="B6162" t="str">
        <f>IFERROR(LOOKUP(1,0/SEARCH(Sheet2!$E$3:$E$18,A6162),Sheet2!$F$3:$F$18),"其他")</f>
        <v>其他</v>
      </c>
      <c r="C6162" t="s">
        <v>967</v>
      </c>
      <c r="D6162" t="s">
        <v>23</v>
      </c>
      <c r="E6162" t="s">
        <v>742</v>
      </c>
      <c r="F6162" t="s">
        <v>9659</v>
      </c>
      <c r="G6162" t="s">
        <v>1053</v>
      </c>
      <c r="H6162" t="s">
        <v>42</v>
      </c>
      <c r="I6162" t="s">
        <v>81</v>
      </c>
      <c r="J6162">
        <v>4</v>
      </c>
      <c r="K6162" t="s">
        <v>11119</v>
      </c>
      <c r="L6162" t="str">
        <f>LEFT(K6162,LEN(K6162)-3)</f>
        <v>6</v>
      </c>
      <c r="M6162" t="str">
        <f>RIGHT(K6162,3)</f>
        <v>千/月</v>
      </c>
    </row>
    <row r="6163" spans="1:13" x14ac:dyDescent="0.2">
      <c r="A6163" t="s">
        <v>10434</v>
      </c>
      <c r="B6163" t="str">
        <f>IFERROR(LOOKUP(1,0/SEARCH(Sheet2!$E$3:$E$18,A6163),Sheet2!$F$3:$F$18),"其他")</f>
        <v>其他</v>
      </c>
      <c r="C6163" t="s">
        <v>967</v>
      </c>
      <c r="D6163" t="s">
        <v>35</v>
      </c>
      <c r="E6163" t="s">
        <v>742</v>
      </c>
      <c r="F6163" t="s">
        <v>9703</v>
      </c>
      <c r="G6163" t="s">
        <v>10435</v>
      </c>
      <c r="H6163" t="s">
        <v>26</v>
      </c>
      <c r="I6163" t="s">
        <v>12</v>
      </c>
      <c r="J6163">
        <v>4</v>
      </c>
      <c r="K6163" t="s">
        <v>11119</v>
      </c>
      <c r="L6163" t="str">
        <f>LEFT(K6163,LEN(K6163)-3)</f>
        <v>6</v>
      </c>
      <c r="M6163" t="str">
        <f>RIGHT(K6163,3)</f>
        <v>千/月</v>
      </c>
    </row>
    <row r="6164" spans="1:13" x14ac:dyDescent="0.2">
      <c r="A6164" t="s">
        <v>5849</v>
      </c>
      <c r="B6164" t="str">
        <f>IFERROR(LOOKUP(1,0/SEARCH(Sheet2!$E$3:$E$18,A6164),Sheet2!$F$3:$F$18),"其他")</f>
        <v>其他</v>
      </c>
      <c r="C6164" t="s">
        <v>7098</v>
      </c>
      <c r="D6164" t="s">
        <v>7</v>
      </c>
      <c r="E6164" t="s">
        <v>143</v>
      </c>
      <c r="F6164" t="s">
        <v>673</v>
      </c>
      <c r="G6164" t="s">
        <v>10517</v>
      </c>
      <c r="H6164" t="s">
        <v>11</v>
      </c>
      <c r="I6164" t="s">
        <v>12</v>
      </c>
      <c r="J6164">
        <v>4</v>
      </c>
      <c r="K6164" t="s">
        <v>11120</v>
      </c>
      <c r="L6164" t="str">
        <f>LEFT(K6164,LEN(K6164)-3)</f>
        <v>9</v>
      </c>
      <c r="M6164" t="str">
        <f>RIGHT(K6164,3)</f>
        <v>千/月</v>
      </c>
    </row>
    <row r="6165" spans="1:13" x14ac:dyDescent="0.2">
      <c r="A6165" t="s">
        <v>10529</v>
      </c>
      <c r="B6165" t="str">
        <f>IFERROR(LOOKUP(1,0/SEARCH(Sheet2!$E$3:$E$18,A6165),Sheet2!$F$3:$F$18),"其他")</f>
        <v>其他</v>
      </c>
      <c r="C6165" t="s">
        <v>806</v>
      </c>
      <c r="D6165" t="s">
        <v>7</v>
      </c>
      <c r="E6165" t="s">
        <v>143</v>
      </c>
      <c r="F6165" t="s">
        <v>2558</v>
      </c>
      <c r="G6165" t="s">
        <v>10246</v>
      </c>
      <c r="H6165" t="s">
        <v>11</v>
      </c>
      <c r="I6165" t="s">
        <v>12</v>
      </c>
      <c r="J6165">
        <v>4</v>
      </c>
      <c r="K6165" t="s">
        <v>11103</v>
      </c>
      <c r="L6165" t="str">
        <f>LEFT(K6165,LEN(K6165)-3)</f>
        <v>8</v>
      </c>
      <c r="M6165" t="str">
        <f>RIGHT(K6165,3)</f>
        <v>千/月</v>
      </c>
    </row>
    <row r="6166" spans="1:13" x14ac:dyDescent="0.2">
      <c r="A6166" t="s">
        <v>10553</v>
      </c>
      <c r="B6166" t="str">
        <f>IFERROR(LOOKUP(1,0/SEARCH(Sheet2!$E$3:$E$18,A6166),Sheet2!$F$3:$F$18),"其他")</f>
        <v>数据分析工程师</v>
      </c>
      <c r="C6166" t="s">
        <v>289</v>
      </c>
      <c r="D6166" t="s">
        <v>7</v>
      </c>
      <c r="E6166" t="s">
        <v>16</v>
      </c>
      <c r="F6166" t="s">
        <v>1139</v>
      </c>
      <c r="G6166" t="s">
        <v>4163</v>
      </c>
      <c r="H6166" t="s">
        <v>112</v>
      </c>
      <c r="I6166" t="s">
        <v>50</v>
      </c>
      <c r="J6166">
        <v>4</v>
      </c>
      <c r="K6166" t="s">
        <v>11131</v>
      </c>
      <c r="L6166" t="str">
        <f>LEFT(K6166,LEN(K6166)-3)</f>
        <v>5</v>
      </c>
      <c r="M6166" t="str">
        <f>RIGHT(K6166,3)</f>
        <v>万/月</v>
      </c>
    </row>
    <row r="6167" spans="1:13" x14ac:dyDescent="0.2">
      <c r="A6167" t="s">
        <v>10572</v>
      </c>
      <c r="B6167" t="str">
        <f>IFERROR(LOOKUP(1,0/SEARCH(Sheet2!$E$3:$E$18,A6167),Sheet2!$F$3:$F$18),"其他")</f>
        <v>其他</v>
      </c>
      <c r="C6167" t="s">
        <v>289</v>
      </c>
      <c r="D6167" t="s">
        <v>15</v>
      </c>
      <c r="E6167" t="s">
        <v>16</v>
      </c>
      <c r="F6167" t="s">
        <v>1139</v>
      </c>
      <c r="G6167" t="s">
        <v>502</v>
      </c>
      <c r="H6167" t="s">
        <v>93</v>
      </c>
      <c r="I6167" t="s">
        <v>12</v>
      </c>
      <c r="J6167">
        <v>4</v>
      </c>
      <c r="K6167" t="s">
        <v>11131</v>
      </c>
      <c r="L6167" t="str">
        <f>LEFT(K6167,LEN(K6167)-3)</f>
        <v>5</v>
      </c>
      <c r="M6167" t="str">
        <f>RIGHT(K6167,3)</f>
        <v>万/月</v>
      </c>
    </row>
    <row r="6168" spans="1:13" x14ac:dyDescent="0.2">
      <c r="A6168" t="s">
        <v>2116</v>
      </c>
      <c r="B6168" t="str">
        <f>IFERROR(LOOKUP(1,0/SEARCH(Sheet2!$E$3:$E$18,A6168),Sheet2!$F$3:$F$18),"其他")</f>
        <v>其他</v>
      </c>
      <c r="C6168" t="s">
        <v>806</v>
      </c>
      <c r="D6168" t="s">
        <v>7</v>
      </c>
      <c r="E6168" t="s">
        <v>16</v>
      </c>
      <c r="F6168" t="s">
        <v>9691</v>
      </c>
      <c r="G6168" t="s">
        <v>10973</v>
      </c>
      <c r="H6168" t="s">
        <v>11</v>
      </c>
      <c r="I6168" t="s">
        <v>12</v>
      </c>
      <c r="J6168">
        <v>4</v>
      </c>
      <c r="K6168" t="s">
        <v>11103</v>
      </c>
      <c r="L6168" t="str">
        <f>LEFT(K6168,LEN(K6168)-3)</f>
        <v>8</v>
      </c>
      <c r="M6168" t="str">
        <f>RIGHT(K6168,3)</f>
        <v>千/月</v>
      </c>
    </row>
    <row r="6169" spans="1:13" x14ac:dyDescent="0.2">
      <c r="A6169" t="s">
        <v>11007</v>
      </c>
      <c r="B6169" t="str">
        <f>IFERROR(LOOKUP(1,0/SEARCH(Sheet2!$E$3:$E$18,A6169),Sheet2!$F$3:$F$18),"其他")</f>
        <v>其他</v>
      </c>
      <c r="C6169" t="s">
        <v>842</v>
      </c>
      <c r="D6169" t="s">
        <v>23</v>
      </c>
      <c r="E6169" t="s">
        <v>166</v>
      </c>
      <c r="F6169" t="s">
        <v>1139</v>
      </c>
      <c r="G6169" t="s">
        <v>11008</v>
      </c>
      <c r="H6169" t="s">
        <v>42</v>
      </c>
      <c r="I6169" t="s">
        <v>12</v>
      </c>
      <c r="J6169">
        <v>4</v>
      </c>
      <c r="K6169" t="s">
        <v>11124</v>
      </c>
      <c r="L6169" t="str">
        <f>LEFT(K6169,LEN(K6169)-3)</f>
        <v>7</v>
      </c>
      <c r="M6169" t="str">
        <f>RIGHT(K6169,3)</f>
        <v>千/月</v>
      </c>
    </row>
    <row r="6170" spans="1:13" x14ac:dyDescent="0.2">
      <c r="A6170" t="s">
        <v>11028</v>
      </c>
      <c r="B6170" t="str">
        <f>IFERROR(LOOKUP(1,0/SEARCH(Sheet2!$E$3:$E$18,A6170),Sheet2!$F$3:$F$18),"其他")</f>
        <v>其他</v>
      </c>
      <c r="C6170" t="s">
        <v>967</v>
      </c>
      <c r="D6170" t="s">
        <v>7</v>
      </c>
      <c r="E6170" t="s">
        <v>143</v>
      </c>
      <c r="F6170" t="s">
        <v>9659</v>
      </c>
      <c r="G6170" t="s">
        <v>11029</v>
      </c>
      <c r="H6170" t="s">
        <v>11</v>
      </c>
      <c r="I6170" t="s">
        <v>12</v>
      </c>
      <c r="J6170">
        <v>4</v>
      </c>
      <c r="K6170" t="s">
        <v>11119</v>
      </c>
      <c r="L6170" t="str">
        <f>LEFT(K6170,LEN(K6170)-3)</f>
        <v>6</v>
      </c>
      <c r="M6170" t="str">
        <f>RIGHT(K6170,3)</f>
        <v>千/月</v>
      </c>
    </row>
    <row r="6171" spans="1:13" x14ac:dyDescent="0.2">
      <c r="A6171" t="s">
        <v>11045</v>
      </c>
      <c r="B6171" t="str">
        <f>IFERROR(LOOKUP(1,0/SEARCH(Sheet2!$E$3:$E$18,A6171),Sheet2!$F$3:$F$18),"其他")</f>
        <v>其他</v>
      </c>
      <c r="C6171" t="s">
        <v>842</v>
      </c>
      <c r="D6171" t="s">
        <v>65</v>
      </c>
      <c r="E6171" t="s">
        <v>8</v>
      </c>
      <c r="F6171" t="s">
        <v>9640</v>
      </c>
      <c r="G6171" t="s">
        <v>11046</v>
      </c>
      <c r="H6171" t="s">
        <v>11</v>
      </c>
      <c r="I6171" t="s">
        <v>12</v>
      </c>
      <c r="J6171">
        <v>4</v>
      </c>
      <c r="K6171" t="s">
        <v>11124</v>
      </c>
      <c r="L6171" t="str">
        <f>LEFT(K6171,LEN(K6171)-3)</f>
        <v>7</v>
      </c>
      <c r="M6171" t="str">
        <f>RIGHT(K6171,3)</f>
        <v>千/月</v>
      </c>
    </row>
    <row r="6172" spans="1:13" x14ac:dyDescent="0.2">
      <c r="A6172" t="s">
        <v>11056</v>
      </c>
      <c r="B6172" t="str">
        <f>IFERROR(LOOKUP(1,0/SEARCH(Sheet2!$E$3:$E$18,A6172),Sheet2!$F$3:$F$18),"其他")</f>
        <v>其他</v>
      </c>
      <c r="C6172" t="s">
        <v>806</v>
      </c>
      <c r="D6172" t="s">
        <v>65</v>
      </c>
      <c r="E6172" t="s">
        <v>547</v>
      </c>
      <c r="F6172" t="s">
        <v>11057</v>
      </c>
      <c r="G6172" t="s">
        <v>8771</v>
      </c>
      <c r="H6172" t="s">
        <v>26</v>
      </c>
      <c r="I6172" t="s">
        <v>50</v>
      </c>
      <c r="J6172">
        <v>4</v>
      </c>
      <c r="K6172" t="s">
        <v>11103</v>
      </c>
      <c r="L6172" t="str">
        <f>LEFT(K6172,LEN(K6172)-3)</f>
        <v>8</v>
      </c>
      <c r="M6172" t="str">
        <f>RIGHT(K6172,3)</f>
        <v>千/月</v>
      </c>
    </row>
    <row r="6173" spans="1:13" x14ac:dyDescent="0.2">
      <c r="A6173" t="s">
        <v>4928</v>
      </c>
      <c r="B6173" t="str">
        <f>IFERROR(LOOKUP(1,0/SEARCH(Sheet2!$E$3:$E$18,A6173),Sheet2!$F$3:$F$18),"其他")</f>
        <v>C++工程师</v>
      </c>
      <c r="C6173" t="s">
        <v>85</v>
      </c>
      <c r="D6173" t="s">
        <v>7</v>
      </c>
      <c r="E6173" t="s">
        <v>16</v>
      </c>
      <c r="F6173" t="s">
        <v>2314</v>
      </c>
      <c r="G6173" t="s">
        <v>4929</v>
      </c>
      <c r="H6173" t="s">
        <v>11</v>
      </c>
      <c r="I6173" t="s">
        <v>12</v>
      </c>
      <c r="J6173">
        <v>4.5</v>
      </c>
      <c r="K6173" t="s">
        <v>11119</v>
      </c>
      <c r="L6173" t="str">
        <f>LEFT(K6173,LEN(K6173)-3)</f>
        <v>6</v>
      </c>
      <c r="M6173" t="str">
        <f>RIGHT(K6173,3)</f>
        <v>千/月</v>
      </c>
    </row>
    <row r="6174" spans="1:13" x14ac:dyDescent="0.2">
      <c r="A6174" t="s">
        <v>850</v>
      </c>
      <c r="B6174" t="str">
        <f>IFERROR(LOOKUP(1,0/SEARCH(Sheet2!$E$3:$E$18,A6174),Sheet2!$F$3:$F$18),"其他")</f>
        <v>C#工程师</v>
      </c>
      <c r="C6174" t="s">
        <v>85</v>
      </c>
      <c r="D6174" t="s">
        <v>23</v>
      </c>
      <c r="E6174" t="s">
        <v>8</v>
      </c>
      <c r="F6174" t="s">
        <v>2579</v>
      </c>
      <c r="G6174" t="s">
        <v>9298</v>
      </c>
      <c r="H6174" t="s">
        <v>11</v>
      </c>
      <c r="I6174" t="s">
        <v>12</v>
      </c>
      <c r="J6174">
        <v>4.5</v>
      </c>
      <c r="K6174" t="s">
        <v>11119</v>
      </c>
      <c r="L6174" t="str">
        <f>LEFT(K6174,LEN(K6174)-3)</f>
        <v>6</v>
      </c>
      <c r="M6174" t="str">
        <f>RIGHT(K6174,3)</f>
        <v>千/月</v>
      </c>
    </row>
    <row r="6175" spans="1:13" x14ac:dyDescent="0.2">
      <c r="A6175" t="s">
        <v>9603</v>
      </c>
      <c r="B6175" t="str">
        <f>IFERROR(LOOKUP(1,0/SEARCH(Sheet2!$E$3:$E$18,A6175),Sheet2!$F$3:$F$18),"其他")</f>
        <v>C#工程师</v>
      </c>
      <c r="C6175" t="s">
        <v>2574</v>
      </c>
      <c r="D6175" t="s">
        <v>7</v>
      </c>
      <c r="E6175" t="s">
        <v>127</v>
      </c>
      <c r="F6175" t="s">
        <v>1192</v>
      </c>
      <c r="G6175" t="s">
        <v>9604</v>
      </c>
      <c r="H6175" t="s">
        <v>93</v>
      </c>
      <c r="I6175" t="s">
        <v>12</v>
      </c>
      <c r="J6175">
        <v>4.5</v>
      </c>
      <c r="K6175" t="s">
        <v>11103</v>
      </c>
      <c r="L6175" t="str">
        <f>LEFT(K6175,LEN(K6175)-3)</f>
        <v>8</v>
      </c>
      <c r="M6175" t="str">
        <f>RIGHT(K6175,3)</f>
        <v>千/月</v>
      </c>
    </row>
    <row r="6176" spans="1:13" x14ac:dyDescent="0.2">
      <c r="A6176" t="s">
        <v>10155</v>
      </c>
      <c r="B6176" t="str">
        <f>IFERROR(LOOKUP(1,0/SEARCH(Sheet2!$E$3:$E$18,A6176),Sheet2!$F$3:$F$18),"其他")</f>
        <v>Web工程师</v>
      </c>
      <c r="C6176" t="s">
        <v>5678</v>
      </c>
      <c r="D6176" t="s">
        <v>23</v>
      </c>
      <c r="E6176" t="s">
        <v>8</v>
      </c>
      <c r="F6176" t="s">
        <v>673</v>
      </c>
      <c r="G6176" t="s">
        <v>10156</v>
      </c>
      <c r="H6176" t="s">
        <v>11</v>
      </c>
      <c r="I6176" t="s">
        <v>12</v>
      </c>
      <c r="J6176">
        <v>4.5</v>
      </c>
      <c r="K6176" t="s">
        <v>11127</v>
      </c>
      <c r="L6176" t="str">
        <f>LEFT(K6176,LEN(K6176)-3)</f>
        <v>6.5</v>
      </c>
      <c r="M6176" t="str">
        <f>RIGHT(K6176,3)</f>
        <v>千/月</v>
      </c>
    </row>
    <row r="6177" spans="1:13" x14ac:dyDescent="0.2">
      <c r="A6177" t="s">
        <v>1029</v>
      </c>
      <c r="B6177" t="str">
        <f>IFERROR(LOOKUP(1,0/SEARCH(Sheet2!$E$3:$E$18,A6177),Sheet2!$F$3:$F$18),"其他")</f>
        <v>C++工程师</v>
      </c>
      <c r="C6177" t="s">
        <v>85</v>
      </c>
      <c r="D6177" t="s">
        <v>7</v>
      </c>
      <c r="E6177" t="s">
        <v>8</v>
      </c>
      <c r="F6177" t="s">
        <v>36</v>
      </c>
      <c r="G6177" t="s">
        <v>1030</v>
      </c>
      <c r="H6177" t="s">
        <v>93</v>
      </c>
      <c r="I6177" t="s">
        <v>12</v>
      </c>
      <c r="J6177">
        <v>4.5</v>
      </c>
      <c r="K6177" t="s">
        <v>11119</v>
      </c>
      <c r="L6177" t="str">
        <f>LEFT(K6177,LEN(K6177)-3)</f>
        <v>6</v>
      </c>
      <c r="M6177" t="str">
        <f>RIGHT(K6177,3)</f>
        <v>千/月</v>
      </c>
    </row>
    <row r="6178" spans="1:13" x14ac:dyDescent="0.2">
      <c r="A6178" t="s">
        <v>3429</v>
      </c>
      <c r="B6178" t="str">
        <f>IFERROR(LOOKUP(1,0/SEARCH(Sheet2!$E$3:$E$18,A6178),Sheet2!$F$3:$F$18),"其他")</f>
        <v>C++工程师</v>
      </c>
      <c r="C6178" t="s">
        <v>85</v>
      </c>
      <c r="D6178" t="s">
        <v>7</v>
      </c>
      <c r="E6178" t="s">
        <v>8</v>
      </c>
      <c r="F6178" t="s">
        <v>1636</v>
      </c>
      <c r="G6178" t="s">
        <v>3430</v>
      </c>
      <c r="H6178" t="s">
        <v>42</v>
      </c>
      <c r="I6178" t="s">
        <v>12</v>
      </c>
      <c r="J6178">
        <v>4.5</v>
      </c>
      <c r="K6178" t="s">
        <v>11119</v>
      </c>
      <c r="L6178" t="str">
        <f>LEFT(K6178,LEN(K6178)-3)</f>
        <v>6</v>
      </c>
      <c r="M6178" t="str">
        <f>RIGHT(K6178,3)</f>
        <v>千/月</v>
      </c>
    </row>
    <row r="6179" spans="1:13" x14ac:dyDescent="0.2">
      <c r="A6179" t="s">
        <v>84</v>
      </c>
      <c r="B6179" t="str">
        <f>IFERROR(LOOKUP(1,0/SEARCH(Sheet2!$E$3:$E$18,A6179),Sheet2!$F$3:$F$18),"其他")</f>
        <v>Java工程师</v>
      </c>
      <c r="C6179" t="s">
        <v>85</v>
      </c>
      <c r="D6179" t="s">
        <v>7</v>
      </c>
      <c r="E6179" t="s">
        <v>16</v>
      </c>
      <c r="F6179" t="s">
        <v>86</v>
      </c>
      <c r="G6179" t="s">
        <v>87</v>
      </c>
      <c r="H6179" t="s">
        <v>38</v>
      </c>
      <c r="I6179" t="s">
        <v>32</v>
      </c>
      <c r="J6179">
        <v>4.5</v>
      </c>
      <c r="K6179" t="s">
        <v>11119</v>
      </c>
      <c r="L6179" t="str">
        <f>LEFT(K6179,LEN(K6179)-3)</f>
        <v>6</v>
      </c>
      <c r="M6179" t="str">
        <f>RIGHT(K6179,3)</f>
        <v>千/月</v>
      </c>
    </row>
    <row r="6180" spans="1:13" x14ac:dyDescent="0.2">
      <c r="A6180" t="s">
        <v>39</v>
      </c>
      <c r="B6180" t="str">
        <f>IFERROR(LOOKUP(1,0/SEARCH(Sheet2!$E$3:$E$18,A6180),Sheet2!$F$3:$F$18),"其他")</f>
        <v>Java工程师</v>
      </c>
      <c r="C6180" t="s">
        <v>85</v>
      </c>
      <c r="D6180" t="s">
        <v>35</v>
      </c>
      <c r="E6180" t="s">
        <v>139</v>
      </c>
      <c r="F6180" t="s">
        <v>378</v>
      </c>
      <c r="G6180" t="s">
        <v>379</v>
      </c>
      <c r="H6180" t="s">
        <v>11</v>
      </c>
      <c r="I6180" t="s">
        <v>12</v>
      </c>
      <c r="J6180">
        <v>4.5</v>
      </c>
      <c r="K6180" t="s">
        <v>11119</v>
      </c>
      <c r="L6180" t="str">
        <f>LEFT(K6180,LEN(K6180)-3)</f>
        <v>6</v>
      </c>
      <c r="M6180" t="str">
        <f>RIGHT(K6180,3)</f>
        <v>千/月</v>
      </c>
    </row>
    <row r="6181" spans="1:13" x14ac:dyDescent="0.2">
      <c r="A6181" t="s">
        <v>173</v>
      </c>
      <c r="B6181" t="str">
        <f>IFERROR(LOOKUP(1,0/SEARCH(Sheet2!$E$3:$E$18,A6181),Sheet2!$F$3:$F$18),"其他")</f>
        <v>Java工程师</v>
      </c>
      <c r="C6181" t="s">
        <v>85</v>
      </c>
      <c r="D6181" t="s">
        <v>7</v>
      </c>
      <c r="E6181" t="s">
        <v>8</v>
      </c>
      <c r="F6181" t="s">
        <v>2636</v>
      </c>
      <c r="G6181" t="s">
        <v>2678</v>
      </c>
      <c r="H6181" t="s">
        <v>93</v>
      </c>
      <c r="I6181" t="s">
        <v>12</v>
      </c>
      <c r="J6181">
        <v>4.5</v>
      </c>
      <c r="K6181" t="s">
        <v>11119</v>
      </c>
      <c r="L6181" t="str">
        <f>LEFT(K6181,LEN(K6181)-3)</f>
        <v>6</v>
      </c>
      <c r="M6181" t="str">
        <f>RIGHT(K6181,3)</f>
        <v>千/月</v>
      </c>
    </row>
    <row r="6182" spans="1:13" x14ac:dyDescent="0.2">
      <c r="A6182" t="s">
        <v>39</v>
      </c>
      <c r="B6182" t="str">
        <f>IFERROR(LOOKUP(1,0/SEARCH(Sheet2!$E$3:$E$18,A6182),Sheet2!$F$3:$F$18),"其他")</f>
        <v>Java工程师</v>
      </c>
      <c r="C6182" t="s">
        <v>85</v>
      </c>
      <c r="D6182" t="s">
        <v>23</v>
      </c>
      <c r="E6182" t="s">
        <v>8</v>
      </c>
      <c r="F6182" t="s">
        <v>2645</v>
      </c>
      <c r="G6182" t="s">
        <v>2900</v>
      </c>
      <c r="H6182" t="s">
        <v>26</v>
      </c>
      <c r="I6182" t="s">
        <v>20</v>
      </c>
      <c r="J6182">
        <v>4.5</v>
      </c>
      <c r="K6182" t="s">
        <v>11119</v>
      </c>
      <c r="L6182" t="str">
        <f>LEFT(K6182,LEN(K6182)-3)</f>
        <v>6</v>
      </c>
      <c r="M6182" t="str">
        <f>RIGHT(K6182,3)</f>
        <v>千/月</v>
      </c>
    </row>
    <row r="6183" spans="1:13" x14ac:dyDescent="0.2">
      <c r="A6183" t="s">
        <v>3359</v>
      </c>
      <c r="B6183" t="str">
        <f>IFERROR(LOOKUP(1,0/SEARCH(Sheet2!$E$3:$E$18,A6183),Sheet2!$F$3:$F$18),"其他")</f>
        <v>Web工程师</v>
      </c>
      <c r="C6183" t="s">
        <v>85</v>
      </c>
      <c r="D6183" t="s">
        <v>7</v>
      </c>
      <c r="E6183" t="s">
        <v>8</v>
      </c>
      <c r="F6183" t="s">
        <v>2645</v>
      </c>
      <c r="G6183" t="s">
        <v>3360</v>
      </c>
      <c r="H6183" t="s">
        <v>11</v>
      </c>
      <c r="I6183" t="s">
        <v>12</v>
      </c>
      <c r="J6183">
        <v>4.5</v>
      </c>
      <c r="K6183" t="s">
        <v>11119</v>
      </c>
      <c r="L6183" t="str">
        <f>LEFT(K6183,LEN(K6183)-3)</f>
        <v>6</v>
      </c>
      <c r="M6183" t="str">
        <f>RIGHT(K6183,3)</f>
        <v>千/月</v>
      </c>
    </row>
    <row r="6184" spans="1:13" x14ac:dyDescent="0.2">
      <c r="A6184" t="s">
        <v>39</v>
      </c>
      <c r="B6184" t="str">
        <f>IFERROR(LOOKUP(1,0/SEARCH(Sheet2!$E$3:$E$18,A6184),Sheet2!$F$3:$F$18),"其他")</f>
        <v>Java工程师</v>
      </c>
      <c r="C6184" t="s">
        <v>85</v>
      </c>
      <c r="D6184" t="s">
        <v>23</v>
      </c>
      <c r="E6184" t="s">
        <v>8</v>
      </c>
      <c r="F6184" t="s">
        <v>5242</v>
      </c>
      <c r="G6184" t="s">
        <v>5243</v>
      </c>
      <c r="H6184" t="s">
        <v>26</v>
      </c>
      <c r="I6184" t="s">
        <v>50</v>
      </c>
      <c r="J6184">
        <v>4.5</v>
      </c>
      <c r="K6184" t="s">
        <v>11119</v>
      </c>
      <c r="L6184" t="str">
        <f>LEFT(K6184,LEN(K6184)-3)</f>
        <v>6</v>
      </c>
      <c r="M6184" t="str">
        <f>RIGHT(K6184,3)</f>
        <v>千/月</v>
      </c>
    </row>
    <row r="6185" spans="1:13" x14ac:dyDescent="0.2">
      <c r="A6185" t="s">
        <v>21</v>
      </c>
      <c r="B6185" t="str">
        <f>IFERROR(LOOKUP(1,0/SEARCH(Sheet2!$E$3:$E$18,A6185),Sheet2!$F$3:$F$18),"其他")</f>
        <v>Java工程师</v>
      </c>
      <c r="C6185" t="s">
        <v>85</v>
      </c>
      <c r="D6185" t="s">
        <v>7</v>
      </c>
      <c r="E6185" t="s">
        <v>547</v>
      </c>
      <c r="F6185" t="s">
        <v>743</v>
      </c>
      <c r="G6185" t="s">
        <v>5318</v>
      </c>
      <c r="H6185" t="s">
        <v>11</v>
      </c>
      <c r="I6185" t="s">
        <v>12</v>
      </c>
      <c r="J6185">
        <v>4.5</v>
      </c>
      <c r="K6185" t="s">
        <v>11119</v>
      </c>
      <c r="L6185" t="str">
        <f>LEFT(K6185,LEN(K6185)-3)</f>
        <v>6</v>
      </c>
      <c r="M6185" t="str">
        <f>RIGHT(K6185,3)</f>
        <v>千/月</v>
      </c>
    </row>
    <row r="6186" spans="1:13" x14ac:dyDescent="0.2">
      <c r="A6186" t="s">
        <v>39</v>
      </c>
      <c r="B6186" t="str">
        <f>IFERROR(LOOKUP(1,0/SEARCH(Sheet2!$E$3:$E$18,A6186),Sheet2!$F$3:$F$18),"其他")</f>
        <v>Java工程师</v>
      </c>
      <c r="C6186" t="s">
        <v>85</v>
      </c>
      <c r="D6186" t="s">
        <v>23</v>
      </c>
      <c r="E6186" t="s">
        <v>59</v>
      </c>
      <c r="F6186" t="s">
        <v>743</v>
      </c>
      <c r="G6186" t="s">
        <v>5512</v>
      </c>
      <c r="H6186" t="s">
        <v>93</v>
      </c>
      <c r="I6186" t="s">
        <v>12</v>
      </c>
      <c r="J6186">
        <v>4.5</v>
      </c>
      <c r="K6186" t="s">
        <v>11119</v>
      </c>
      <c r="L6186" t="str">
        <f>LEFT(K6186,LEN(K6186)-3)</f>
        <v>6</v>
      </c>
      <c r="M6186" t="str">
        <f>RIGHT(K6186,3)</f>
        <v>千/月</v>
      </c>
    </row>
    <row r="6187" spans="1:13" x14ac:dyDescent="0.2">
      <c r="A6187" t="s">
        <v>7475</v>
      </c>
      <c r="B6187" t="str">
        <f>IFERROR(LOOKUP(1,0/SEARCH(Sheet2!$E$3:$E$18,A6187),Sheet2!$F$3:$F$18),"其他")</f>
        <v>Java工程师</v>
      </c>
      <c r="C6187" t="s">
        <v>85</v>
      </c>
      <c r="D6187" t="s">
        <v>7</v>
      </c>
      <c r="E6187" t="s">
        <v>8</v>
      </c>
      <c r="F6187" t="s">
        <v>7458</v>
      </c>
      <c r="G6187" t="s">
        <v>7476</v>
      </c>
      <c r="H6187" t="s">
        <v>38</v>
      </c>
      <c r="I6187" t="s">
        <v>12</v>
      </c>
      <c r="J6187">
        <v>4.5</v>
      </c>
      <c r="K6187" t="s">
        <v>11119</v>
      </c>
      <c r="L6187" t="str">
        <f>LEFT(K6187,LEN(K6187)-3)</f>
        <v>6</v>
      </c>
      <c r="M6187" t="str">
        <f>RIGHT(K6187,3)</f>
        <v>千/月</v>
      </c>
    </row>
    <row r="6188" spans="1:13" x14ac:dyDescent="0.2">
      <c r="A6188" t="s">
        <v>7486</v>
      </c>
      <c r="B6188" t="str">
        <f>IFERROR(LOOKUP(1,0/SEARCH(Sheet2!$E$3:$E$18,A6188),Sheet2!$F$3:$F$18),"其他")</f>
        <v>Java工程师</v>
      </c>
      <c r="C6188" t="s">
        <v>2574</v>
      </c>
      <c r="D6188" t="s">
        <v>7</v>
      </c>
      <c r="E6188" t="s">
        <v>8</v>
      </c>
      <c r="F6188" t="s">
        <v>1809</v>
      </c>
      <c r="G6188" t="s">
        <v>7487</v>
      </c>
      <c r="H6188" t="s">
        <v>38</v>
      </c>
      <c r="I6188" t="s">
        <v>12</v>
      </c>
      <c r="J6188">
        <v>4.5</v>
      </c>
      <c r="K6188" t="s">
        <v>11103</v>
      </c>
      <c r="L6188" t="str">
        <f>LEFT(K6188,LEN(K6188)-3)</f>
        <v>8</v>
      </c>
      <c r="M6188" t="str">
        <f>RIGHT(K6188,3)</f>
        <v>千/月</v>
      </c>
    </row>
    <row r="6189" spans="1:13" x14ac:dyDescent="0.2">
      <c r="A6189" t="s">
        <v>7659</v>
      </c>
      <c r="B6189" t="str">
        <f>IFERROR(LOOKUP(1,0/SEARCH(Sheet2!$E$3:$E$18,A6189),Sheet2!$F$3:$F$18),"其他")</f>
        <v>Java工程师</v>
      </c>
      <c r="C6189" t="s">
        <v>85</v>
      </c>
      <c r="D6189" t="s">
        <v>7</v>
      </c>
      <c r="E6189" t="s">
        <v>16</v>
      </c>
      <c r="F6189" t="s">
        <v>7660</v>
      </c>
      <c r="G6189" t="s">
        <v>7661</v>
      </c>
      <c r="H6189" t="s">
        <v>38</v>
      </c>
      <c r="I6189" t="s">
        <v>12</v>
      </c>
      <c r="J6189">
        <v>4.5</v>
      </c>
      <c r="K6189" t="s">
        <v>11119</v>
      </c>
      <c r="L6189" t="str">
        <f>LEFT(K6189,LEN(K6189)-3)</f>
        <v>6</v>
      </c>
      <c r="M6189" t="str">
        <f>RIGHT(K6189,3)</f>
        <v>千/月</v>
      </c>
    </row>
    <row r="6190" spans="1:13" x14ac:dyDescent="0.2">
      <c r="A6190" t="s">
        <v>5</v>
      </c>
      <c r="B6190" t="str">
        <f>IFERROR(LOOKUP(1,0/SEARCH(Sheet2!$E$3:$E$18,A6190),Sheet2!$F$3:$F$18),"其他")</f>
        <v>Java工程师</v>
      </c>
      <c r="C6190" t="s">
        <v>85</v>
      </c>
      <c r="D6190" t="s">
        <v>7</v>
      </c>
      <c r="E6190" t="s">
        <v>16</v>
      </c>
      <c r="F6190" t="s">
        <v>1809</v>
      </c>
      <c r="G6190" t="s">
        <v>7755</v>
      </c>
      <c r="H6190" t="s">
        <v>11</v>
      </c>
      <c r="I6190" t="s">
        <v>12</v>
      </c>
      <c r="J6190">
        <v>4.5</v>
      </c>
      <c r="K6190" t="s">
        <v>11119</v>
      </c>
      <c r="L6190" t="str">
        <f>LEFT(K6190,LEN(K6190)-3)</f>
        <v>6</v>
      </c>
      <c r="M6190" t="str">
        <f>RIGHT(K6190,3)</f>
        <v>千/月</v>
      </c>
    </row>
    <row r="6191" spans="1:13" x14ac:dyDescent="0.2">
      <c r="A6191" t="s">
        <v>7767</v>
      </c>
      <c r="B6191" t="str">
        <f>IFERROR(LOOKUP(1,0/SEARCH(Sheet2!$E$3:$E$18,A6191),Sheet2!$F$3:$F$18),"其他")</f>
        <v>Java工程师</v>
      </c>
      <c r="C6191" t="s">
        <v>85</v>
      </c>
      <c r="D6191" t="s">
        <v>23</v>
      </c>
      <c r="E6191" t="s">
        <v>8</v>
      </c>
      <c r="F6191" t="s">
        <v>7447</v>
      </c>
      <c r="G6191" t="s">
        <v>7768</v>
      </c>
      <c r="H6191" t="s">
        <v>11</v>
      </c>
      <c r="I6191" t="s">
        <v>12</v>
      </c>
      <c r="J6191">
        <v>4.5</v>
      </c>
      <c r="K6191" t="s">
        <v>11119</v>
      </c>
      <c r="L6191" t="str">
        <f>LEFT(K6191,LEN(K6191)-3)</f>
        <v>6</v>
      </c>
      <c r="M6191" t="str">
        <f>RIGHT(K6191,3)</f>
        <v>千/月</v>
      </c>
    </row>
    <row r="6192" spans="1:13" x14ac:dyDescent="0.2">
      <c r="A6192" t="s">
        <v>9665</v>
      </c>
      <c r="B6192" t="str">
        <f>IFERROR(LOOKUP(1,0/SEARCH(Sheet2!$E$3:$E$18,A6192),Sheet2!$F$3:$F$18),"其他")</f>
        <v>Java工程师</v>
      </c>
      <c r="C6192" t="s">
        <v>85</v>
      </c>
      <c r="D6192" t="s">
        <v>23</v>
      </c>
      <c r="E6192" t="s">
        <v>16</v>
      </c>
      <c r="F6192" t="s">
        <v>1139</v>
      </c>
      <c r="G6192" t="s">
        <v>9666</v>
      </c>
      <c r="H6192" t="s">
        <v>26</v>
      </c>
      <c r="I6192" t="s">
        <v>12</v>
      </c>
      <c r="J6192">
        <v>4.5</v>
      </c>
      <c r="K6192" t="s">
        <v>11119</v>
      </c>
      <c r="L6192" t="str">
        <f>LEFT(K6192,LEN(K6192)-3)</f>
        <v>6</v>
      </c>
      <c r="M6192" t="str">
        <f>RIGHT(K6192,3)</f>
        <v>千/月</v>
      </c>
    </row>
    <row r="6193" spans="1:13" x14ac:dyDescent="0.2">
      <c r="A6193" t="s">
        <v>9751</v>
      </c>
      <c r="B6193" t="str">
        <f>IFERROR(LOOKUP(1,0/SEARCH(Sheet2!$E$3:$E$18,A6193),Sheet2!$F$3:$F$18),"其他")</f>
        <v>Java工程师</v>
      </c>
      <c r="C6193" t="s">
        <v>85</v>
      </c>
      <c r="D6193" t="s">
        <v>23</v>
      </c>
      <c r="E6193" t="s">
        <v>16</v>
      </c>
      <c r="F6193" t="s">
        <v>1139</v>
      </c>
      <c r="G6193" t="s">
        <v>9752</v>
      </c>
      <c r="H6193" t="s">
        <v>93</v>
      </c>
      <c r="I6193" t="s">
        <v>12</v>
      </c>
      <c r="J6193">
        <v>4.5</v>
      </c>
      <c r="K6193" t="s">
        <v>11119</v>
      </c>
      <c r="L6193" t="str">
        <f>LEFT(K6193,LEN(K6193)-3)</f>
        <v>6</v>
      </c>
      <c r="M6193" t="str">
        <f>RIGHT(K6193,3)</f>
        <v>千/月</v>
      </c>
    </row>
    <row r="6194" spans="1:13" x14ac:dyDescent="0.2">
      <c r="A6194" t="s">
        <v>5535</v>
      </c>
      <c r="B6194" t="str">
        <f>IFERROR(LOOKUP(1,0/SEARCH(Sheet2!$E$3:$E$18,A6194),Sheet2!$F$3:$F$18),"其他")</f>
        <v>PHP工程师</v>
      </c>
      <c r="C6194" t="s">
        <v>2574</v>
      </c>
      <c r="D6194" t="s">
        <v>65</v>
      </c>
      <c r="E6194" t="s">
        <v>8</v>
      </c>
      <c r="F6194" t="s">
        <v>743</v>
      </c>
      <c r="G6194" t="s">
        <v>5536</v>
      </c>
      <c r="H6194" t="s">
        <v>93</v>
      </c>
      <c r="I6194" t="s">
        <v>12</v>
      </c>
      <c r="J6194">
        <v>4.5</v>
      </c>
      <c r="K6194" t="s">
        <v>11103</v>
      </c>
      <c r="L6194" t="str">
        <f>LEFT(K6194,LEN(K6194)-3)</f>
        <v>8</v>
      </c>
      <c r="M6194" t="str">
        <f>RIGHT(K6194,3)</f>
        <v>千/月</v>
      </c>
    </row>
    <row r="6195" spans="1:13" x14ac:dyDescent="0.2">
      <c r="A6195" t="s">
        <v>5540</v>
      </c>
      <c r="B6195" t="str">
        <f>IFERROR(LOOKUP(1,0/SEARCH(Sheet2!$E$3:$E$18,A6195),Sheet2!$F$3:$F$18),"其他")</f>
        <v>PHP工程师</v>
      </c>
      <c r="C6195" t="s">
        <v>85</v>
      </c>
      <c r="D6195" t="s">
        <v>23</v>
      </c>
      <c r="E6195" t="s">
        <v>8</v>
      </c>
      <c r="F6195" t="s">
        <v>5226</v>
      </c>
      <c r="G6195" t="s">
        <v>5541</v>
      </c>
      <c r="H6195" t="s">
        <v>93</v>
      </c>
      <c r="I6195" t="s">
        <v>12</v>
      </c>
      <c r="J6195">
        <v>4.5</v>
      </c>
      <c r="K6195" t="s">
        <v>11119</v>
      </c>
      <c r="L6195" t="str">
        <f>LEFT(K6195,LEN(K6195)-3)</f>
        <v>6</v>
      </c>
      <c r="M6195" t="str">
        <f>RIGHT(K6195,3)</f>
        <v>千/月</v>
      </c>
    </row>
    <row r="6196" spans="1:13" x14ac:dyDescent="0.2">
      <c r="A6196" t="s">
        <v>5565</v>
      </c>
      <c r="B6196" t="str">
        <f>IFERROR(LOOKUP(1,0/SEARCH(Sheet2!$E$3:$E$18,A6196),Sheet2!$F$3:$F$18),"其他")</f>
        <v>PHP工程师</v>
      </c>
      <c r="C6196" t="s">
        <v>85</v>
      </c>
      <c r="D6196" t="s">
        <v>23</v>
      </c>
      <c r="E6196" t="s">
        <v>8</v>
      </c>
      <c r="F6196" t="s">
        <v>2595</v>
      </c>
      <c r="G6196" t="s">
        <v>5566</v>
      </c>
      <c r="H6196" t="s">
        <v>93</v>
      </c>
      <c r="I6196" t="s">
        <v>12</v>
      </c>
      <c r="J6196">
        <v>4.5</v>
      </c>
      <c r="K6196" t="s">
        <v>11119</v>
      </c>
      <c r="L6196" t="str">
        <f>LEFT(K6196,LEN(K6196)-3)</f>
        <v>6</v>
      </c>
      <c r="M6196" t="str">
        <f>RIGHT(K6196,3)</f>
        <v>千/月</v>
      </c>
    </row>
    <row r="6197" spans="1:13" x14ac:dyDescent="0.2">
      <c r="A6197" t="s">
        <v>481</v>
      </c>
      <c r="B6197" t="str">
        <f>IFERROR(LOOKUP(1,0/SEARCH(Sheet2!$E$3:$E$18,A6197),Sheet2!$F$3:$F$18),"其他")</f>
        <v>PHP工程师</v>
      </c>
      <c r="C6197" t="s">
        <v>85</v>
      </c>
      <c r="D6197" t="s">
        <v>23</v>
      </c>
      <c r="E6197" t="s">
        <v>8</v>
      </c>
      <c r="F6197" t="s">
        <v>743</v>
      </c>
      <c r="G6197" t="s">
        <v>5597</v>
      </c>
      <c r="H6197" t="s">
        <v>93</v>
      </c>
      <c r="I6197" t="s">
        <v>12</v>
      </c>
      <c r="J6197">
        <v>4.5</v>
      </c>
      <c r="K6197" t="s">
        <v>11119</v>
      </c>
      <c r="L6197" t="str">
        <f>LEFT(K6197,LEN(K6197)-3)</f>
        <v>6</v>
      </c>
      <c r="M6197" t="str">
        <f>RIGHT(K6197,3)</f>
        <v>千/月</v>
      </c>
    </row>
    <row r="6198" spans="1:13" x14ac:dyDescent="0.2">
      <c r="A6198" t="s">
        <v>3048</v>
      </c>
      <c r="B6198" t="str">
        <f>IFERROR(LOOKUP(1,0/SEARCH(Sheet2!$E$3:$E$18,A6198),Sheet2!$F$3:$F$18),"其他")</f>
        <v>PHP工程师</v>
      </c>
      <c r="C6198" t="s">
        <v>85</v>
      </c>
      <c r="D6198" t="s">
        <v>35</v>
      </c>
      <c r="E6198" t="s">
        <v>8</v>
      </c>
      <c r="F6198" t="s">
        <v>5190</v>
      </c>
      <c r="G6198" t="s">
        <v>5633</v>
      </c>
      <c r="H6198" t="s">
        <v>11</v>
      </c>
      <c r="I6198" t="s">
        <v>20</v>
      </c>
      <c r="J6198">
        <v>4.5</v>
      </c>
      <c r="K6198" t="s">
        <v>11119</v>
      </c>
      <c r="L6198" t="str">
        <f>LEFT(K6198,LEN(K6198)-3)</f>
        <v>6</v>
      </c>
      <c r="M6198" t="str">
        <f>RIGHT(K6198,3)</f>
        <v>千/月</v>
      </c>
    </row>
    <row r="6199" spans="1:13" x14ac:dyDescent="0.2">
      <c r="A6199" t="s">
        <v>5644</v>
      </c>
      <c r="B6199" t="str">
        <f>IFERROR(LOOKUP(1,0/SEARCH(Sheet2!$E$3:$E$18,A6199),Sheet2!$F$3:$F$18),"其他")</f>
        <v>PHP工程师</v>
      </c>
      <c r="C6199" t="s">
        <v>85</v>
      </c>
      <c r="D6199" t="s">
        <v>23</v>
      </c>
      <c r="E6199" t="s">
        <v>547</v>
      </c>
      <c r="F6199" t="s">
        <v>743</v>
      </c>
      <c r="G6199" t="s">
        <v>5645</v>
      </c>
      <c r="H6199" t="s">
        <v>11</v>
      </c>
      <c r="I6199" t="s">
        <v>12</v>
      </c>
      <c r="J6199">
        <v>4.5</v>
      </c>
      <c r="K6199" t="s">
        <v>11119</v>
      </c>
      <c r="L6199" t="str">
        <f>LEFT(K6199,LEN(K6199)-3)</f>
        <v>6</v>
      </c>
      <c r="M6199" t="str">
        <f>RIGHT(K6199,3)</f>
        <v>千/月</v>
      </c>
    </row>
    <row r="6200" spans="1:13" x14ac:dyDescent="0.2">
      <c r="A6200" t="s">
        <v>486</v>
      </c>
      <c r="B6200" t="str">
        <f>IFERROR(LOOKUP(1,0/SEARCH(Sheet2!$E$3:$E$18,A6200),Sheet2!$F$3:$F$18),"其他")</f>
        <v>PHP工程师</v>
      </c>
      <c r="C6200" t="s">
        <v>85</v>
      </c>
      <c r="D6200" t="s">
        <v>65</v>
      </c>
      <c r="E6200" t="s">
        <v>8</v>
      </c>
      <c r="F6200" t="s">
        <v>743</v>
      </c>
      <c r="G6200" t="s">
        <v>5666</v>
      </c>
      <c r="H6200" t="s">
        <v>93</v>
      </c>
      <c r="I6200" t="s">
        <v>12</v>
      </c>
      <c r="J6200">
        <v>4.5</v>
      </c>
      <c r="K6200" t="s">
        <v>11119</v>
      </c>
      <c r="L6200" t="str">
        <f>LEFT(K6200,LEN(K6200)-3)</f>
        <v>6</v>
      </c>
      <c r="M6200" t="str">
        <f>RIGHT(K6200,3)</f>
        <v>千/月</v>
      </c>
    </row>
    <row r="6201" spans="1:13" x14ac:dyDescent="0.2">
      <c r="A6201" t="s">
        <v>5677</v>
      </c>
      <c r="B6201" t="str">
        <f>IFERROR(LOOKUP(1,0/SEARCH(Sheet2!$E$3:$E$18,A6201),Sheet2!$F$3:$F$18),"其他")</f>
        <v>PHP工程师</v>
      </c>
      <c r="C6201" t="s">
        <v>5678</v>
      </c>
      <c r="D6201" t="s">
        <v>23</v>
      </c>
      <c r="E6201" t="s">
        <v>8</v>
      </c>
      <c r="F6201" t="s">
        <v>2595</v>
      </c>
      <c r="G6201" t="s">
        <v>5679</v>
      </c>
      <c r="H6201" t="s">
        <v>26</v>
      </c>
      <c r="I6201" t="s">
        <v>50</v>
      </c>
      <c r="J6201">
        <v>4.5</v>
      </c>
      <c r="K6201" t="s">
        <v>11127</v>
      </c>
      <c r="L6201" t="str">
        <f>LEFT(K6201,LEN(K6201)-3)</f>
        <v>6.5</v>
      </c>
      <c r="M6201" t="str">
        <f>RIGHT(K6201,3)</f>
        <v>千/月</v>
      </c>
    </row>
    <row r="6202" spans="1:13" x14ac:dyDescent="0.2">
      <c r="A6202" t="s">
        <v>7774</v>
      </c>
      <c r="B6202" t="str">
        <f>IFERROR(LOOKUP(1,0/SEARCH(Sheet2!$E$3:$E$18,A6202),Sheet2!$F$3:$F$18),"其他")</f>
        <v>PHP工程师</v>
      </c>
      <c r="C6202" t="s">
        <v>85</v>
      </c>
      <c r="D6202" t="s">
        <v>7</v>
      </c>
      <c r="E6202" t="s">
        <v>547</v>
      </c>
      <c r="F6202" t="s">
        <v>7447</v>
      </c>
      <c r="G6202" t="s">
        <v>7775</v>
      </c>
      <c r="H6202" t="s">
        <v>11</v>
      </c>
      <c r="I6202" t="s">
        <v>12</v>
      </c>
      <c r="J6202">
        <v>4.5</v>
      </c>
      <c r="K6202" t="s">
        <v>11119</v>
      </c>
      <c r="L6202" t="str">
        <f>LEFT(K6202,LEN(K6202)-3)</f>
        <v>6</v>
      </c>
      <c r="M6202" t="str">
        <f>RIGHT(K6202,3)</f>
        <v>千/月</v>
      </c>
    </row>
    <row r="6203" spans="1:13" x14ac:dyDescent="0.2">
      <c r="A6203" t="s">
        <v>7841</v>
      </c>
      <c r="B6203" t="str">
        <f>IFERROR(LOOKUP(1,0/SEARCH(Sheet2!$E$3:$E$18,A6203),Sheet2!$F$3:$F$18),"其他")</f>
        <v>PHP工程师</v>
      </c>
      <c r="C6203" t="s">
        <v>85</v>
      </c>
      <c r="D6203" t="s">
        <v>7</v>
      </c>
      <c r="E6203" t="s">
        <v>8</v>
      </c>
      <c r="F6203" t="s">
        <v>7660</v>
      </c>
      <c r="G6203" t="s">
        <v>7661</v>
      </c>
      <c r="H6203" t="s">
        <v>38</v>
      </c>
      <c r="I6203" t="s">
        <v>12</v>
      </c>
      <c r="J6203">
        <v>4.5</v>
      </c>
      <c r="K6203" t="s">
        <v>11119</v>
      </c>
      <c r="L6203" t="str">
        <f>LEFT(K6203,LEN(K6203)-3)</f>
        <v>6</v>
      </c>
      <c r="M6203" t="str">
        <f>RIGHT(K6203,3)</f>
        <v>千/月</v>
      </c>
    </row>
    <row r="6204" spans="1:13" x14ac:dyDescent="0.2">
      <c r="A6204" t="s">
        <v>7861</v>
      </c>
      <c r="B6204" t="str">
        <f>IFERROR(LOOKUP(1,0/SEARCH(Sheet2!$E$3:$E$18,A6204),Sheet2!$F$3:$F$18),"其他")</f>
        <v>PHP工程师</v>
      </c>
      <c r="C6204" t="s">
        <v>85</v>
      </c>
      <c r="D6204" t="s">
        <v>65</v>
      </c>
      <c r="E6204" t="s">
        <v>16</v>
      </c>
      <c r="F6204" t="s">
        <v>7447</v>
      </c>
      <c r="G6204" t="s">
        <v>7862</v>
      </c>
      <c r="H6204" t="s">
        <v>93</v>
      </c>
      <c r="I6204" t="s">
        <v>12</v>
      </c>
      <c r="J6204">
        <v>4.5</v>
      </c>
      <c r="K6204" t="s">
        <v>11119</v>
      </c>
      <c r="L6204" t="str">
        <f>LEFT(K6204,LEN(K6204)-3)</f>
        <v>6</v>
      </c>
      <c r="M6204" t="str">
        <f>RIGHT(K6204,3)</f>
        <v>千/月</v>
      </c>
    </row>
    <row r="6205" spans="1:13" x14ac:dyDescent="0.2">
      <c r="A6205" t="s">
        <v>481</v>
      </c>
      <c r="B6205" t="str">
        <f>IFERROR(LOOKUP(1,0/SEARCH(Sheet2!$E$3:$E$18,A6205),Sheet2!$F$3:$F$18),"其他")</f>
        <v>PHP工程师</v>
      </c>
      <c r="C6205" t="s">
        <v>2574</v>
      </c>
      <c r="D6205" t="s">
        <v>65</v>
      </c>
      <c r="E6205" t="s">
        <v>8</v>
      </c>
      <c r="F6205" t="s">
        <v>4277</v>
      </c>
      <c r="G6205" t="s">
        <v>9979</v>
      </c>
      <c r="H6205" t="s">
        <v>11</v>
      </c>
      <c r="I6205" t="s">
        <v>12</v>
      </c>
      <c r="J6205">
        <v>4.5</v>
      </c>
      <c r="K6205" t="s">
        <v>11103</v>
      </c>
      <c r="L6205" t="str">
        <f>LEFT(K6205,LEN(K6205)-3)</f>
        <v>8</v>
      </c>
      <c r="M6205" t="str">
        <f>RIGHT(K6205,3)</f>
        <v>千/月</v>
      </c>
    </row>
    <row r="6206" spans="1:13" x14ac:dyDescent="0.2">
      <c r="A6206" t="s">
        <v>8953</v>
      </c>
      <c r="B6206" t="str">
        <f>IFERROR(LOOKUP(1,0/SEARCH(Sheet2!$E$3:$E$18,A6206),Sheet2!$F$3:$F$18),"其他")</f>
        <v>Python工程师</v>
      </c>
      <c r="C6206" t="s">
        <v>2574</v>
      </c>
      <c r="D6206" t="s">
        <v>7</v>
      </c>
      <c r="E6206" t="s">
        <v>8</v>
      </c>
      <c r="F6206" t="s">
        <v>1809</v>
      </c>
      <c r="G6206" t="s">
        <v>7487</v>
      </c>
      <c r="H6206" t="s">
        <v>38</v>
      </c>
      <c r="I6206" t="s">
        <v>12</v>
      </c>
      <c r="J6206">
        <v>4.5</v>
      </c>
      <c r="K6206" t="s">
        <v>11103</v>
      </c>
      <c r="L6206" t="str">
        <f>LEFT(K6206,LEN(K6206)-3)</f>
        <v>8</v>
      </c>
      <c r="M6206" t="str">
        <f>RIGHT(K6206,3)</f>
        <v>千/月</v>
      </c>
    </row>
    <row r="6207" spans="1:13" x14ac:dyDescent="0.2">
      <c r="A6207" t="s">
        <v>560</v>
      </c>
      <c r="B6207" t="str">
        <f>IFERROR(LOOKUP(1,0/SEARCH(Sheet2!$E$3:$E$18,A6207),Sheet2!$F$3:$F$18),"其他")</f>
        <v>Web工程师</v>
      </c>
      <c r="C6207" t="s">
        <v>85</v>
      </c>
      <c r="D6207" t="s">
        <v>65</v>
      </c>
      <c r="E6207" t="s">
        <v>16</v>
      </c>
      <c r="F6207" t="s">
        <v>1722</v>
      </c>
      <c r="G6207" t="s">
        <v>7036</v>
      </c>
      <c r="H6207" t="s">
        <v>93</v>
      </c>
      <c r="I6207" t="s">
        <v>12</v>
      </c>
      <c r="J6207">
        <v>4.5</v>
      </c>
      <c r="K6207" t="s">
        <v>11119</v>
      </c>
      <c r="L6207" t="str">
        <f>LEFT(K6207,LEN(K6207)-3)</f>
        <v>6</v>
      </c>
      <c r="M6207" t="str">
        <f>RIGHT(K6207,3)</f>
        <v>千/月</v>
      </c>
    </row>
    <row r="6208" spans="1:13" x14ac:dyDescent="0.2">
      <c r="A6208" t="s">
        <v>3228</v>
      </c>
      <c r="B6208" t="str">
        <f>IFERROR(LOOKUP(1,0/SEARCH(Sheet2!$E$3:$E$18,A6208),Sheet2!$F$3:$F$18),"其他")</f>
        <v>测试工程师</v>
      </c>
      <c r="C6208" t="s">
        <v>85</v>
      </c>
      <c r="D6208" t="s">
        <v>65</v>
      </c>
      <c r="E6208" t="s">
        <v>8</v>
      </c>
      <c r="F6208" t="s">
        <v>1636</v>
      </c>
      <c r="G6208" t="s">
        <v>3229</v>
      </c>
      <c r="H6208" t="s">
        <v>38</v>
      </c>
      <c r="I6208" t="s">
        <v>20</v>
      </c>
      <c r="J6208">
        <v>4.5</v>
      </c>
      <c r="K6208" t="s">
        <v>11119</v>
      </c>
      <c r="L6208" t="str">
        <f>LEFT(K6208,LEN(K6208)-3)</f>
        <v>6</v>
      </c>
      <c r="M6208" t="str">
        <f>RIGHT(K6208,3)</f>
        <v>千/月</v>
      </c>
    </row>
    <row r="6209" spans="1:13" x14ac:dyDescent="0.2">
      <c r="A6209" t="s">
        <v>8306</v>
      </c>
      <c r="B6209" t="str">
        <f>IFERROR(LOOKUP(1,0/SEARCH(Sheet2!$E$3:$E$18,A6209),Sheet2!$F$3:$F$18),"其他")</f>
        <v>硬件工程师</v>
      </c>
      <c r="C6209" t="s">
        <v>85</v>
      </c>
      <c r="D6209" t="s">
        <v>7</v>
      </c>
      <c r="E6209" t="s">
        <v>8</v>
      </c>
      <c r="F6209" t="s">
        <v>7447</v>
      </c>
      <c r="G6209" t="s">
        <v>8307</v>
      </c>
      <c r="H6209" t="s">
        <v>93</v>
      </c>
      <c r="I6209" t="s">
        <v>12</v>
      </c>
      <c r="J6209">
        <v>4.5</v>
      </c>
      <c r="K6209" t="s">
        <v>11119</v>
      </c>
      <c r="L6209" t="str">
        <f>LEFT(K6209,LEN(K6209)-3)</f>
        <v>6</v>
      </c>
      <c r="M6209" t="str">
        <f>RIGHT(K6209,3)</f>
        <v>千/月</v>
      </c>
    </row>
    <row r="6210" spans="1:13" x14ac:dyDescent="0.2">
      <c r="A6210" t="s">
        <v>10406</v>
      </c>
      <c r="B6210" t="str">
        <f>IFERROR(LOOKUP(1,0/SEARCH(Sheet2!$E$3:$E$18,A6210),Sheet2!$F$3:$F$18),"其他")</f>
        <v>硬件工程师</v>
      </c>
      <c r="C6210" t="s">
        <v>85</v>
      </c>
      <c r="D6210" t="s">
        <v>23</v>
      </c>
      <c r="E6210" t="s">
        <v>166</v>
      </c>
      <c r="F6210" t="s">
        <v>673</v>
      </c>
      <c r="G6210" t="s">
        <v>10407</v>
      </c>
      <c r="H6210" t="s">
        <v>11</v>
      </c>
      <c r="I6210" t="s">
        <v>12</v>
      </c>
      <c r="J6210">
        <v>4.5</v>
      </c>
      <c r="K6210" t="s">
        <v>11119</v>
      </c>
      <c r="L6210" t="str">
        <f>LEFT(K6210,LEN(K6210)-3)</f>
        <v>6</v>
      </c>
      <c r="M6210" t="str">
        <f>RIGHT(K6210,3)</f>
        <v>千/月</v>
      </c>
    </row>
    <row r="6211" spans="1:13" x14ac:dyDescent="0.2">
      <c r="A6211" t="s">
        <v>469</v>
      </c>
      <c r="B6211" t="str">
        <f>IFERROR(LOOKUP(1,0/SEARCH(Sheet2!$E$3:$E$18,A6211),Sheet2!$F$3:$F$18),"其他")</f>
        <v>硬件工程师</v>
      </c>
      <c r="C6211" t="s">
        <v>85</v>
      </c>
      <c r="D6211" t="s">
        <v>7</v>
      </c>
      <c r="E6211" t="s">
        <v>16</v>
      </c>
      <c r="F6211" t="s">
        <v>673</v>
      </c>
      <c r="G6211" t="s">
        <v>10728</v>
      </c>
      <c r="H6211" t="s">
        <v>11</v>
      </c>
      <c r="I6211" t="s">
        <v>12</v>
      </c>
      <c r="J6211">
        <v>4.5</v>
      </c>
      <c r="K6211" t="s">
        <v>11119</v>
      </c>
      <c r="L6211" t="str">
        <f>LEFT(K6211,LEN(K6211)-3)</f>
        <v>6</v>
      </c>
      <c r="M6211" t="str">
        <f>RIGHT(K6211,3)</f>
        <v>千/月</v>
      </c>
    </row>
    <row r="6212" spans="1:13" x14ac:dyDescent="0.2">
      <c r="A6212" t="s">
        <v>10807</v>
      </c>
      <c r="B6212" t="str">
        <f>IFERROR(LOOKUP(1,0/SEARCH(Sheet2!$E$3:$E$18,A6212),Sheet2!$F$3:$F$18),"其他")</f>
        <v>运维工程师</v>
      </c>
      <c r="C6212" t="s">
        <v>85</v>
      </c>
      <c r="D6212" t="s">
        <v>23</v>
      </c>
      <c r="E6212" t="s">
        <v>8</v>
      </c>
      <c r="F6212" t="s">
        <v>673</v>
      </c>
      <c r="G6212" t="s">
        <v>10808</v>
      </c>
      <c r="H6212" t="s">
        <v>38</v>
      </c>
      <c r="I6212" t="s">
        <v>12</v>
      </c>
      <c r="J6212">
        <v>4.5</v>
      </c>
      <c r="K6212" t="s">
        <v>11119</v>
      </c>
      <c r="L6212" t="str">
        <f>LEFT(K6212,LEN(K6212)-3)</f>
        <v>6</v>
      </c>
      <c r="M6212" t="str">
        <f>RIGHT(K6212,3)</f>
        <v>千/月</v>
      </c>
    </row>
    <row r="6213" spans="1:13" x14ac:dyDescent="0.2">
      <c r="A6213" t="s">
        <v>8316</v>
      </c>
      <c r="B6213" t="str">
        <f>IFERROR(LOOKUP(1,0/SEARCH(Sheet2!$E$3:$E$18,A6213),Sheet2!$F$3:$F$18),"其他")</f>
        <v>其他</v>
      </c>
      <c r="C6213" t="s">
        <v>2574</v>
      </c>
      <c r="D6213" t="s">
        <v>7</v>
      </c>
      <c r="E6213" t="s">
        <v>59</v>
      </c>
      <c r="F6213" t="s">
        <v>7458</v>
      </c>
      <c r="G6213" t="s">
        <v>8317</v>
      </c>
      <c r="H6213" t="s">
        <v>93</v>
      </c>
      <c r="I6213" t="s">
        <v>12</v>
      </c>
      <c r="J6213">
        <v>4.5</v>
      </c>
      <c r="K6213" t="s">
        <v>11103</v>
      </c>
      <c r="L6213" t="str">
        <f>LEFT(K6213,LEN(K6213)-3)</f>
        <v>8</v>
      </c>
      <c r="M6213" t="str">
        <f>RIGHT(K6213,3)</f>
        <v>千/月</v>
      </c>
    </row>
    <row r="6214" spans="1:13" x14ac:dyDescent="0.2">
      <c r="A6214" t="s">
        <v>8656</v>
      </c>
      <c r="B6214" t="str">
        <f>IFERROR(LOOKUP(1,0/SEARCH(Sheet2!$E$3:$E$18,A6214),Sheet2!$F$3:$F$18),"其他")</f>
        <v>其他</v>
      </c>
      <c r="C6214" t="s">
        <v>85</v>
      </c>
      <c r="D6214" t="s">
        <v>7</v>
      </c>
      <c r="E6214" t="s">
        <v>742</v>
      </c>
      <c r="F6214" t="s">
        <v>1809</v>
      </c>
      <c r="G6214" t="s">
        <v>8657</v>
      </c>
      <c r="H6214" t="s">
        <v>112</v>
      </c>
      <c r="I6214" t="s">
        <v>32</v>
      </c>
      <c r="J6214">
        <v>4.5</v>
      </c>
      <c r="K6214" t="s">
        <v>11119</v>
      </c>
      <c r="L6214" t="str">
        <f>LEFT(K6214,LEN(K6214)-3)</f>
        <v>6</v>
      </c>
      <c r="M6214" t="str">
        <f>RIGHT(K6214,3)</f>
        <v>千/月</v>
      </c>
    </row>
    <row r="6215" spans="1:13" x14ac:dyDescent="0.2">
      <c r="A6215" t="s">
        <v>8680</v>
      </c>
      <c r="B6215" t="str">
        <f>IFERROR(LOOKUP(1,0/SEARCH(Sheet2!$E$3:$E$18,A6215),Sheet2!$F$3:$F$18),"其他")</f>
        <v>其他</v>
      </c>
      <c r="C6215" t="s">
        <v>8164</v>
      </c>
      <c r="D6215" t="s">
        <v>7</v>
      </c>
      <c r="E6215" t="s">
        <v>8</v>
      </c>
      <c r="F6215" t="s">
        <v>6263</v>
      </c>
      <c r="G6215" t="s">
        <v>8681</v>
      </c>
      <c r="H6215" t="s">
        <v>93</v>
      </c>
      <c r="I6215" t="s">
        <v>12</v>
      </c>
      <c r="J6215">
        <v>4.5</v>
      </c>
      <c r="K6215" t="s">
        <v>11120</v>
      </c>
      <c r="L6215" t="str">
        <f>LEFT(K6215,LEN(K6215)-3)</f>
        <v>9</v>
      </c>
      <c r="M6215" t="str">
        <f>RIGHT(K6215,3)</f>
        <v>千/月</v>
      </c>
    </row>
    <row r="6216" spans="1:13" x14ac:dyDescent="0.2">
      <c r="A6216" t="s">
        <v>8686</v>
      </c>
      <c r="B6216" t="str">
        <f>IFERROR(LOOKUP(1,0/SEARCH(Sheet2!$E$3:$E$18,A6216),Sheet2!$F$3:$F$18),"其他")</f>
        <v>其他</v>
      </c>
      <c r="C6216" t="s">
        <v>2574</v>
      </c>
      <c r="D6216" t="s">
        <v>7</v>
      </c>
      <c r="E6216" t="s">
        <v>8</v>
      </c>
      <c r="F6216" t="s">
        <v>6263</v>
      </c>
      <c r="G6216" t="s">
        <v>8681</v>
      </c>
      <c r="H6216" t="s">
        <v>93</v>
      </c>
      <c r="I6216" t="s">
        <v>12</v>
      </c>
      <c r="J6216">
        <v>4.5</v>
      </c>
      <c r="K6216" t="s">
        <v>11103</v>
      </c>
      <c r="L6216" t="str">
        <f>LEFT(K6216,LEN(K6216)-3)</f>
        <v>8</v>
      </c>
      <c r="M6216" t="str">
        <f>RIGHT(K6216,3)</f>
        <v>千/月</v>
      </c>
    </row>
    <row r="6217" spans="1:13" x14ac:dyDescent="0.2">
      <c r="A6217" t="s">
        <v>5697</v>
      </c>
      <c r="B6217" t="str">
        <f>IFERROR(LOOKUP(1,0/SEARCH(Sheet2!$E$3:$E$18,A6217),Sheet2!$F$3:$F$18),"其他")</f>
        <v>其他</v>
      </c>
      <c r="C6217" t="s">
        <v>85</v>
      </c>
      <c r="D6217" t="s">
        <v>23</v>
      </c>
      <c r="E6217" t="s">
        <v>8</v>
      </c>
      <c r="F6217" t="s">
        <v>5226</v>
      </c>
      <c r="G6217" t="s">
        <v>5698</v>
      </c>
      <c r="H6217" t="s">
        <v>42</v>
      </c>
      <c r="I6217" t="s">
        <v>12</v>
      </c>
      <c r="J6217">
        <v>4.5</v>
      </c>
      <c r="K6217" t="s">
        <v>11119</v>
      </c>
      <c r="L6217" t="str">
        <f>LEFT(K6217,LEN(K6217)-3)</f>
        <v>6</v>
      </c>
      <c r="M6217" t="str">
        <f>RIGHT(K6217,3)</f>
        <v>千/月</v>
      </c>
    </row>
    <row r="6218" spans="1:13" x14ac:dyDescent="0.2">
      <c r="A6218" t="s">
        <v>6080</v>
      </c>
      <c r="B6218" t="str">
        <f>IFERROR(LOOKUP(1,0/SEARCH(Sheet2!$E$3:$E$18,A6218),Sheet2!$F$3:$F$18),"其他")</f>
        <v>其他</v>
      </c>
      <c r="C6218" t="s">
        <v>85</v>
      </c>
      <c r="D6218" t="s">
        <v>7</v>
      </c>
      <c r="E6218" t="s">
        <v>8</v>
      </c>
      <c r="F6218" t="s">
        <v>5625</v>
      </c>
      <c r="G6218" t="s">
        <v>6081</v>
      </c>
      <c r="H6218" t="s">
        <v>11</v>
      </c>
      <c r="I6218" t="s">
        <v>12</v>
      </c>
      <c r="J6218">
        <v>4.5</v>
      </c>
      <c r="K6218" t="s">
        <v>11119</v>
      </c>
      <c r="L6218" t="str">
        <f>LEFT(K6218,LEN(K6218)-3)</f>
        <v>6</v>
      </c>
      <c r="M6218" t="str">
        <f>RIGHT(K6218,3)</f>
        <v>千/月</v>
      </c>
    </row>
    <row r="6219" spans="1:13" x14ac:dyDescent="0.2">
      <c r="A6219" t="s">
        <v>6798</v>
      </c>
      <c r="B6219" t="str">
        <f>IFERROR(LOOKUP(1,0/SEARCH(Sheet2!$E$3:$E$18,A6219),Sheet2!$F$3:$F$18),"其他")</f>
        <v>其他</v>
      </c>
      <c r="C6219" t="s">
        <v>85</v>
      </c>
      <c r="D6219" t="s">
        <v>23</v>
      </c>
      <c r="E6219" t="s">
        <v>16</v>
      </c>
      <c r="F6219" t="s">
        <v>2595</v>
      </c>
      <c r="G6219" t="s">
        <v>6799</v>
      </c>
      <c r="H6219" t="s">
        <v>38</v>
      </c>
      <c r="I6219" t="s">
        <v>50</v>
      </c>
      <c r="J6219">
        <v>4.5</v>
      </c>
      <c r="K6219" t="s">
        <v>11119</v>
      </c>
      <c r="L6219" t="str">
        <f>LEFT(K6219,LEN(K6219)-3)</f>
        <v>6</v>
      </c>
      <c r="M6219" t="str">
        <f>RIGHT(K6219,3)</f>
        <v>千/月</v>
      </c>
    </row>
    <row r="6220" spans="1:13" x14ac:dyDescent="0.2">
      <c r="A6220" t="s">
        <v>6317</v>
      </c>
      <c r="B6220" t="str">
        <f>IFERROR(LOOKUP(1,0/SEARCH(Sheet2!$E$3:$E$18,A6220),Sheet2!$F$3:$F$18),"其他")</f>
        <v>数据分析工程师</v>
      </c>
      <c r="C6220" t="s">
        <v>85</v>
      </c>
      <c r="D6220" t="s">
        <v>7</v>
      </c>
      <c r="E6220" t="s">
        <v>16</v>
      </c>
      <c r="F6220" t="s">
        <v>743</v>
      </c>
      <c r="G6220" t="s">
        <v>6957</v>
      </c>
      <c r="H6220" t="s">
        <v>42</v>
      </c>
      <c r="I6220" t="s">
        <v>32</v>
      </c>
      <c r="J6220">
        <v>4.5</v>
      </c>
      <c r="K6220" t="s">
        <v>11119</v>
      </c>
      <c r="L6220" t="str">
        <f>LEFT(K6220,LEN(K6220)-3)</f>
        <v>6</v>
      </c>
      <c r="M6220" t="str">
        <f>RIGHT(K6220,3)</f>
        <v>千/月</v>
      </c>
    </row>
    <row r="6221" spans="1:13" x14ac:dyDescent="0.2">
      <c r="A6221" t="s">
        <v>1252</v>
      </c>
      <c r="B6221" t="str">
        <f>IFERROR(LOOKUP(1,0/SEARCH(Sheet2!$E$3:$E$18,A6221),Sheet2!$F$3:$F$18),"其他")</f>
        <v>其他</v>
      </c>
      <c r="C6221" t="s">
        <v>2574</v>
      </c>
      <c r="D6221" t="s">
        <v>35</v>
      </c>
      <c r="E6221" t="s">
        <v>127</v>
      </c>
      <c r="F6221" t="s">
        <v>1388</v>
      </c>
      <c r="G6221" t="s">
        <v>7037</v>
      </c>
      <c r="H6221" t="s">
        <v>93</v>
      </c>
      <c r="I6221" t="s">
        <v>12</v>
      </c>
      <c r="J6221">
        <v>4.5</v>
      </c>
      <c r="K6221" t="s">
        <v>11103</v>
      </c>
      <c r="L6221" t="str">
        <f>LEFT(K6221,LEN(K6221)-3)</f>
        <v>8</v>
      </c>
      <c r="M6221" t="str">
        <f>RIGHT(K6221,3)</f>
        <v>千/月</v>
      </c>
    </row>
    <row r="6222" spans="1:13" x14ac:dyDescent="0.2">
      <c r="A6222" t="s">
        <v>9568</v>
      </c>
      <c r="B6222" t="str">
        <f>IFERROR(LOOKUP(1,0/SEARCH(Sheet2!$E$3:$E$18,A6222),Sheet2!$F$3:$F$18),"其他")</f>
        <v>其他</v>
      </c>
      <c r="C6222" t="s">
        <v>85</v>
      </c>
      <c r="D6222" t="s">
        <v>7</v>
      </c>
      <c r="E6222" t="s">
        <v>16</v>
      </c>
      <c r="F6222" t="s">
        <v>1192</v>
      </c>
      <c r="G6222" t="s">
        <v>8487</v>
      </c>
      <c r="H6222" t="s">
        <v>112</v>
      </c>
      <c r="I6222" t="s">
        <v>12</v>
      </c>
      <c r="J6222">
        <v>4.5</v>
      </c>
      <c r="K6222" t="s">
        <v>11119</v>
      </c>
      <c r="L6222" t="str">
        <f>LEFT(K6222,LEN(K6222)-3)</f>
        <v>6</v>
      </c>
      <c r="M6222" t="str">
        <f>RIGHT(K6222,3)</f>
        <v>千/月</v>
      </c>
    </row>
    <row r="6223" spans="1:13" x14ac:dyDescent="0.2">
      <c r="A6223" t="s">
        <v>10135</v>
      </c>
      <c r="B6223" t="str">
        <f>IFERROR(LOOKUP(1,0/SEARCH(Sheet2!$E$3:$E$18,A6223),Sheet2!$F$3:$F$18),"其他")</f>
        <v>其他</v>
      </c>
      <c r="C6223" t="s">
        <v>85</v>
      </c>
      <c r="D6223" t="s">
        <v>7</v>
      </c>
      <c r="E6223" t="s">
        <v>547</v>
      </c>
      <c r="F6223" t="s">
        <v>9644</v>
      </c>
      <c r="G6223" t="s">
        <v>10136</v>
      </c>
      <c r="H6223" t="s">
        <v>112</v>
      </c>
      <c r="I6223" t="s">
        <v>129</v>
      </c>
      <c r="J6223">
        <v>4.5</v>
      </c>
      <c r="K6223" t="s">
        <v>11119</v>
      </c>
      <c r="L6223" t="str">
        <f>LEFT(K6223,LEN(K6223)-3)</f>
        <v>6</v>
      </c>
      <c r="M6223" t="str">
        <f>RIGHT(K6223,3)</f>
        <v>千/月</v>
      </c>
    </row>
    <row r="6224" spans="1:13" x14ac:dyDescent="0.2">
      <c r="A6224" t="s">
        <v>683</v>
      </c>
      <c r="B6224" t="str">
        <f>IFERROR(LOOKUP(1,0/SEARCH(Sheet2!$E$3:$E$18,A6224),Sheet2!$F$3:$F$18),"其他")</f>
        <v>其他</v>
      </c>
      <c r="C6224" t="s">
        <v>85</v>
      </c>
      <c r="D6224" t="s">
        <v>7</v>
      </c>
      <c r="E6224" t="s">
        <v>29</v>
      </c>
      <c r="F6224" t="s">
        <v>30</v>
      </c>
      <c r="G6224" t="s">
        <v>684</v>
      </c>
      <c r="H6224" t="s">
        <v>38</v>
      </c>
      <c r="J6224">
        <v>4.5</v>
      </c>
      <c r="K6224" t="s">
        <v>11119</v>
      </c>
      <c r="L6224" t="str">
        <f>LEFT(K6224,LEN(K6224)-3)</f>
        <v>6</v>
      </c>
      <c r="M6224" t="str">
        <f>RIGHT(K6224,3)</f>
        <v>千/月</v>
      </c>
    </row>
    <row r="6225" spans="1:13" x14ac:dyDescent="0.2">
      <c r="A6225" t="s">
        <v>1012</v>
      </c>
      <c r="B6225" t="str">
        <f>IFERROR(LOOKUP(1,0/SEARCH(Sheet2!$E$3:$E$18,A6225),Sheet2!$F$3:$F$18),"其他")</f>
        <v>其他</v>
      </c>
      <c r="C6225" t="s">
        <v>85</v>
      </c>
      <c r="D6225" t="s">
        <v>7</v>
      </c>
      <c r="E6225" t="s">
        <v>8</v>
      </c>
      <c r="F6225" t="s">
        <v>30</v>
      </c>
      <c r="G6225" t="s">
        <v>1013</v>
      </c>
      <c r="H6225" t="s">
        <v>112</v>
      </c>
      <c r="I6225" t="s">
        <v>12</v>
      </c>
      <c r="J6225">
        <v>4.5</v>
      </c>
      <c r="K6225" t="s">
        <v>11119</v>
      </c>
      <c r="L6225" t="str">
        <f>LEFT(K6225,LEN(K6225)-3)</f>
        <v>6</v>
      </c>
      <c r="M6225" t="str">
        <f>RIGHT(K6225,3)</f>
        <v>千/月</v>
      </c>
    </row>
    <row r="6226" spans="1:13" x14ac:dyDescent="0.2">
      <c r="A6226" t="s">
        <v>1045</v>
      </c>
      <c r="B6226" t="str">
        <f>IFERROR(LOOKUP(1,0/SEARCH(Sheet2!$E$3:$E$18,A6226),Sheet2!$F$3:$F$18),"其他")</f>
        <v>其他</v>
      </c>
      <c r="C6226" t="s">
        <v>85</v>
      </c>
      <c r="D6226" t="s">
        <v>7</v>
      </c>
      <c r="E6226" t="s">
        <v>8</v>
      </c>
      <c r="F6226" t="s">
        <v>1046</v>
      </c>
      <c r="G6226" t="s">
        <v>1047</v>
      </c>
      <c r="H6226" t="s">
        <v>42</v>
      </c>
      <c r="I6226" t="s">
        <v>12</v>
      </c>
      <c r="J6226">
        <v>4.5</v>
      </c>
      <c r="K6226" t="s">
        <v>11119</v>
      </c>
      <c r="L6226" t="str">
        <f>LEFT(K6226,LEN(K6226)-3)</f>
        <v>6</v>
      </c>
      <c r="M6226" t="str">
        <f>RIGHT(K6226,3)</f>
        <v>千/月</v>
      </c>
    </row>
    <row r="6227" spans="1:13" x14ac:dyDescent="0.2">
      <c r="A6227" t="s">
        <v>1060</v>
      </c>
      <c r="B6227" t="str">
        <f>IFERROR(LOOKUP(1,0/SEARCH(Sheet2!$E$3:$E$18,A6227),Sheet2!$F$3:$F$18),"其他")</f>
        <v>其他</v>
      </c>
      <c r="C6227" t="s">
        <v>85</v>
      </c>
      <c r="D6227" t="s">
        <v>7</v>
      </c>
      <c r="E6227" t="s">
        <v>59</v>
      </c>
      <c r="F6227" t="s">
        <v>17</v>
      </c>
      <c r="G6227" t="s">
        <v>1061</v>
      </c>
      <c r="H6227" t="s">
        <v>11</v>
      </c>
      <c r="I6227" t="s">
        <v>12</v>
      </c>
      <c r="J6227">
        <v>4.5</v>
      </c>
      <c r="K6227" t="s">
        <v>11119</v>
      </c>
      <c r="L6227" t="str">
        <f>LEFT(K6227,LEN(K6227)-3)</f>
        <v>6</v>
      </c>
      <c r="M6227" t="str">
        <f>RIGHT(K6227,3)</f>
        <v>千/月</v>
      </c>
    </row>
    <row r="6228" spans="1:13" x14ac:dyDescent="0.2">
      <c r="A6228" t="s">
        <v>1089</v>
      </c>
      <c r="B6228" t="str">
        <f>IFERROR(LOOKUP(1,0/SEARCH(Sheet2!$E$3:$E$18,A6228),Sheet2!$F$3:$F$18),"其他")</f>
        <v>其他</v>
      </c>
      <c r="C6228" t="s">
        <v>85</v>
      </c>
      <c r="D6228" t="s">
        <v>65</v>
      </c>
      <c r="E6228" t="s">
        <v>8</v>
      </c>
      <c r="F6228" t="s">
        <v>24</v>
      </c>
      <c r="G6228" t="s">
        <v>1090</v>
      </c>
      <c r="H6228" t="s">
        <v>11</v>
      </c>
      <c r="I6228" t="s">
        <v>12</v>
      </c>
      <c r="J6228">
        <v>4.5</v>
      </c>
      <c r="K6228" t="s">
        <v>11119</v>
      </c>
      <c r="L6228" t="str">
        <f>LEFT(K6228,LEN(K6228)-3)</f>
        <v>6</v>
      </c>
      <c r="M6228" t="str">
        <f>RIGHT(K6228,3)</f>
        <v>千/月</v>
      </c>
    </row>
    <row r="6229" spans="1:13" x14ac:dyDescent="0.2">
      <c r="A6229" t="s">
        <v>1116</v>
      </c>
      <c r="B6229" t="str">
        <f>IFERROR(LOOKUP(1,0/SEARCH(Sheet2!$E$3:$E$18,A6229),Sheet2!$F$3:$F$18),"其他")</f>
        <v>其他</v>
      </c>
      <c r="C6229" t="s">
        <v>1117</v>
      </c>
      <c r="D6229" t="s">
        <v>35</v>
      </c>
      <c r="E6229" t="s">
        <v>8</v>
      </c>
      <c r="F6229" t="s">
        <v>30</v>
      </c>
      <c r="G6229" t="s">
        <v>1118</v>
      </c>
      <c r="H6229" t="s">
        <v>38</v>
      </c>
      <c r="I6229" t="s">
        <v>20</v>
      </c>
      <c r="J6229">
        <v>4.5</v>
      </c>
      <c r="K6229" t="s">
        <v>11108</v>
      </c>
      <c r="L6229" t="str">
        <f>LEFT(K6229,LEN(K6229)-3)</f>
        <v>5</v>
      </c>
      <c r="M6229" t="str">
        <f>RIGHT(K6229,3)</f>
        <v>千/月</v>
      </c>
    </row>
    <row r="6230" spans="1:13" x14ac:dyDescent="0.2">
      <c r="A6230" t="s">
        <v>1173</v>
      </c>
      <c r="B6230" t="str">
        <f>IFERROR(LOOKUP(1,0/SEARCH(Sheet2!$E$3:$E$18,A6230),Sheet2!$F$3:$F$18),"其他")</f>
        <v>其他</v>
      </c>
      <c r="C6230" t="s">
        <v>85</v>
      </c>
      <c r="D6230" t="s">
        <v>7</v>
      </c>
      <c r="E6230" t="s">
        <v>166</v>
      </c>
      <c r="F6230" t="s">
        <v>36</v>
      </c>
      <c r="G6230" t="s">
        <v>1174</v>
      </c>
      <c r="H6230" t="s">
        <v>93</v>
      </c>
      <c r="I6230" t="s">
        <v>12</v>
      </c>
      <c r="J6230">
        <v>4.5</v>
      </c>
      <c r="K6230" t="s">
        <v>11119</v>
      </c>
      <c r="L6230" t="str">
        <f>LEFT(K6230,LEN(K6230)-3)</f>
        <v>6</v>
      </c>
      <c r="M6230" t="str">
        <f>RIGHT(K6230,3)</f>
        <v>千/月</v>
      </c>
    </row>
    <row r="6231" spans="1:13" x14ac:dyDescent="0.2">
      <c r="A6231" t="s">
        <v>1222</v>
      </c>
      <c r="B6231" t="str">
        <f>IFERROR(LOOKUP(1,0/SEARCH(Sheet2!$E$3:$E$18,A6231),Sheet2!$F$3:$F$18),"其他")</f>
        <v>其他</v>
      </c>
      <c r="C6231" t="s">
        <v>85</v>
      </c>
      <c r="D6231" t="s">
        <v>15</v>
      </c>
      <c r="E6231" t="s">
        <v>547</v>
      </c>
      <c r="F6231" t="s">
        <v>120</v>
      </c>
      <c r="G6231" t="s">
        <v>1223</v>
      </c>
      <c r="H6231" t="s">
        <v>11</v>
      </c>
      <c r="I6231" t="s">
        <v>12</v>
      </c>
      <c r="J6231">
        <v>4.5</v>
      </c>
      <c r="K6231" t="s">
        <v>11119</v>
      </c>
      <c r="L6231" t="str">
        <f>LEFT(K6231,LEN(K6231)-3)</f>
        <v>6</v>
      </c>
      <c r="M6231" t="str">
        <f>RIGHT(K6231,3)</f>
        <v>千/月</v>
      </c>
    </row>
    <row r="6232" spans="1:13" x14ac:dyDescent="0.2">
      <c r="A6232" t="s">
        <v>1296</v>
      </c>
      <c r="B6232" t="str">
        <f>IFERROR(LOOKUP(1,0/SEARCH(Sheet2!$E$3:$E$18,A6232),Sheet2!$F$3:$F$18),"其他")</f>
        <v>其他</v>
      </c>
      <c r="C6232" t="s">
        <v>85</v>
      </c>
      <c r="D6232" t="s">
        <v>23</v>
      </c>
      <c r="E6232" t="s">
        <v>8</v>
      </c>
      <c r="F6232" t="s">
        <v>36</v>
      </c>
      <c r="G6232" t="s">
        <v>1297</v>
      </c>
      <c r="H6232" t="s">
        <v>26</v>
      </c>
      <c r="I6232" t="s">
        <v>81</v>
      </c>
      <c r="J6232">
        <v>4.5</v>
      </c>
      <c r="K6232" t="s">
        <v>11119</v>
      </c>
      <c r="L6232" t="str">
        <f>LEFT(K6232,LEN(K6232)-3)</f>
        <v>6</v>
      </c>
      <c r="M6232" t="str">
        <f>RIGHT(K6232,3)</f>
        <v>千/月</v>
      </c>
    </row>
    <row r="6233" spans="1:13" x14ac:dyDescent="0.2">
      <c r="A6233" t="s">
        <v>1470</v>
      </c>
      <c r="B6233" t="str">
        <f>IFERROR(LOOKUP(1,0/SEARCH(Sheet2!$E$3:$E$18,A6233),Sheet2!$F$3:$F$18),"其他")</f>
        <v>其他</v>
      </c>
      <c r="C6233" t="s">
        <v>85</v>
      </c>
      <c r="D6233" t="s">
        <v>7</v>
      </c>
      <c r="E6233" t="s">
        <v>8</v>
      </c>
      <c r="F6233" t="s">
        <v>36</v>
      </c>
      <c r="G6233" t="s">
        <v>1471</v>
      </c>
      <c r="H6233" t="s">
        <v>38</v>
      </c>
      <c r="I6233" t="s">
        <v>32</v>
      </c>
      <c r="J6233">
        <v>4.5</v>
      </c>
      <c r="K6233" t="s">
        <v>11119</v>
      </c>
      <c r="L6233" t="str">
        <f>LEFT(K6233,LEN(K6233)-3)</f>
        <v>6</v>
      </c>
      <c r="M6233" t="str">
        <f>RIGHT(K6233,3)</f>
        <v>千/月</v>
      </c>
    </row>
    <row r="6234" spans="1:13" x14ac:dyDescent="0.2">
      <c r="A6234" t="s">
        <v>2139</v>
      </c>
      <c r="B6234" t="str">
        <f>IFERROR(LOOKUP(1,0/SEARCH(Sheet2!$E$3:$E$18,A6234),Sheet2!$F$3:$F$18),"其他")</f>
        <v>其他</v>
      </c>
      <c r="C6234" t="s">
        <v>85</v>
      </c>
      <c r="D6234" t="s">
        <v>7</v>
      </c>
      <c r="E6234" t="s">
        <v>29</v>
      </c>
      <c r="F6234" t="s">
        <v>86</v>
      </c>
      <c r="G6234" t="s">
        <v>2140</v>
      </c>
      <c r="H6234" t="s">
        <v>42</v>
      </c>
      <c r="I6234" t="s">
        <v>43</v>
      </c>
      <c r="J6234">
        <v>4.5</v>
      </c>
      <c r="K6234" t="s">
        <v>11119</v>
      </c>
      <c r="L6234" t="str">
        <f>LEFT(K6234,LEN(K6234)-3)</f>
        <v>6</v>
      </c>
      <c r="M6234" t="str">
        <f>RIGHT(K6234,3)</f>
        <v>千/月</v>
      </c>
    </row>
    <row r="6235" spans="1:13" x14ac:dyDescent="0.2">
      <c r="A6235" t="s">
        <v>2313</v>
      </c>
      <c r="B6235" t="str">
        <f>IFERROR(LOOKUP(1,0/SEARCH(Sheet2!$E$3:$E$18,A6235),Sheet2!$F$3:$F$18),"其他")</f>
        <v>其他</v>
      </c>
      <c r="C6235" t="s">
        <v>85</v>
      </c>
      <c r="D6235" t="s">
        <v>7</v>
      </c>
      <c r="E6235" t="s">
        <v>59</v>
      </c>
      <c r="F6235" t="s">
        <v>2314</v>
      </c>
      <c r="G6235" t="s">
        <v>2315</v>
      </c>
      <c r="H6235" t="s">
        <v>11</v>
      </c>
      <c r="I6235" t="s">
        <v>12</v>
      </c>
      <c r="J6235">
        <v>4.5</v>
      </c>
      <c r="K6235" t="s">
        <v>11119</v>
      </c>
      <c r="L6235" t="str">
        <f>LEFT(K6235,LEN(K6235)-3)</f>
        <v>6</v>
      </c>
      <c r="M6235" t="str">
        <f>RIGHT(K6235,3)</f>
        <v>千/月</v>
      </c>
    </row>
    <row r="6236" spans="1:13" x14ac:dyDescent="0.2">
      <c r="A6236" t="s">
        <v>2331</v>
      </c>
      <c r="B6236" t="str">
        <f>IFERROR(LOOKUP(1,0/SEARCH(Sheet2!$E$3:$E$18,A6236),Sheet2!$F$3:$F$18),"其他")</f>
        <v>其他</v>
      </c>
      <c r="C6236" t="s">
        <v>85</v>
      </c>
      <c r="D6236" t="s">
        <v>65</v>
      </c>
      <c r="E6236" t="s">
        <v>742</v>
      </c>
      <c r="F6236" t="s">
        <v>30</v>
      </c>
      <c r="G6236" t="s">
        <v>2332</v>
      </c>
      <c r="H6236" t="s">
        <v>38</v>
      </c>
      <c r="I6236" t="s">
        <v>81</v>
      </c>
      <c r="J6236">
        <v>4.5</v>
      </c>
      <c r="K6236" t="s">
        <v>11119</v>
      </c>
      <c r="L6236" t="str">
        <f>LEFT(K6236,LEN(K6236)-3)</f>
        <v>6</v>
      </c>
      <c r="M6236" t="str">
        <f>RIGHT(K6236,3)</f>
        <v>千/月</v>
      </c>
    </row>
    <row r="6237" spans="1:13" x14ac:dyDescent="0.2">
      <c r="A6237" t="s">
        <v>2345</v>
      </c>
      <c r="B6237" t="str">
        <f>IFERROR(LOOKUP(1,0/SEARCH(Sheet2!$E$3:$E$18,A6237),Sheet2!$F$3:$F$18),"其他")</f>
        <v>其他</v>
      </c>
      <c r="C6237" t="s">
        <v>85</v>
      </c>
      <c r="D6237" t="s">
        <v>35</v>
      </c>
      <c r="E6237" t="s">
        <v>16</v>
      </c>
      <c r="F6237" t="s">
        <v>30</v>
      </c>
      <c r="G6237" t="s">
        <v>2346</v>
      </c>
      <c r="H6237" t="s">
        <v>38</v>
      </c>
      <c r="I6237" t="s">
        <v>129</v>
      </c>
      <c r="J6237">
        <v>4.5</v>
      </c>
      <c r="K6237" t="s">
        <v>11119</v>
      </c>
      <c r="L6237" t="str">
        <f>LEFT(K6237,LEN(K6237)-3)</f>
        <v>6</v>
      </c>
      <c r="M6237" t="str">
        <f>RIGHT(K6237,3)</f>
        <v>千/月</v>
      </c>
    </row>
    <row r="6238" spans="1:13" x14ac:dyDescent="0.2">
      <c r="A6238" t="s">
        <v>2503</v>
      </c>
      <c r="B6238" t="str">
        <f>IFERROR(LOOKUP(1,0/SEARCH(Sheet2!$E$3:$E$18,A6238),Sheet2!$F$3:$F$18),"其他")</f>
        <v>其他</v>
      </c>
      <c r="C6238" t="s">
        <v>2504</v>
      </c>
      <c r="D6238" t="s">
        <v>35</v>
      </c>
      <c r="E6238" t="s">
        <v>742</v>
      </c>
      <c r="F6238" t="s">
        <v>267</v>
      </c>
      <c r="G6238" t="s">
        <v>2505</v>
      </c>
      <c r="H6238" t="s">
        <v>42</v>
      </c>
      <c r="I6238" t="s">
        <v>12</v>
      </c>
      <c r="J6238">
        <v>4.5</v>
      </c>
      <c r="K6238" t="s">
        <v>11180</v>
      </c>
      <c r="L6238" t="str">
        <f>LEFT(K6238,LEN(K6238)-3)</f>
        <v>5.5</v>
      </c>
      <c r="M6238" t="str">
        <f>RIGHT(K6238,3)</f>
        <v>千/月</v>
      </c>
    </row>
    <row r="6239" spans="1:13" x14ac:dyDescent="0.2">
      <c r="A6239" t="s">
        <v>1272</v>
      </c>
      <c r="B6239" t="str">
        <f>IFERROR(LOOKUP(1,0/SEARCH(Sheet2!$E$3:$E$18,A6239),Sheet2!$F$3:$F$18),"其他")</f>
        <v>其他</v>
      </c>
      <c r="C6239" t="s">
        <v>85</v>
      </c>
      <c r="D6239" t="s">
        <v>7</v>
      </c>
      <c r="E6239" t="s">
        <v>139</v>
      </c>
      <c r="F6239" t="s">
        <v>30</v>
      </c>
      <c r="G6239" t="s">
        <v>2521</v>
      </c>
      <c r="H6239" t="s">
        <v>11</v>
      </c>
      <c r="I6239" t="s">
        <v>81</v>
      </c>
      <c r="J6239">
        <v>4.5</v>
      </c>
      <c r="K6239" t="s">
        <v>11119</v>
      </c>
      <c r="L6239" t="str">
        <f>LEFT(K6239,LEN(K6239)-3)</f>
        <v>6</v>
      </c>
      <c r="M6239" t="str">
        <f>RIGHT(K6239,3)</f>
        <v>千/月</v>
      </c>
    </row>
    <row r="6240" spans="1:13" x14ac:dyDescent="0.2">
      <c r="A6240" t="s">
        <v>2573</v>
      </c>
      <c r="B6240" t="str">
        <f>IFERROR(LOOKUP(1,0/SEARCH(Sheet2!$E$3:$E$18,A6240),Sheet2!$F$3:$F$18),"其他")</f>
        <v>其他</v>
      </c>
      <c r="C6240" t="s">
        <v>2574</v>
      </c>
      <c r="D6240" t="s">
        <v>7</v>
      </c>
      <c r="E6240" t="s">
        <v>16</v>
      </c>
      <c r="F6240" t="s">
        <v>1243</v>
      </c>
      <c r="G6240" t="s">
        <v>2575</v>
      </c>
      <c r="H6240" t="s">
        <v>42</v>
      </c>
      <c r="I6240" t="s">
        <v>32</v>
      </c>
      <c r="J6240">
        <v>4.5</v>
      </c>
      <c r="K6240" t="s">
        <v>11103</v>
      </c>
      <c r="L6240" t="str">
        <f>LEFT(K6240,LEN(K6240)-3)</f>
        <v>8</v>
      </c>
      <c r="M6240" t="str">
        <f>RIGHT(K6240,3)</f>
        <v>千/月</v>
      </c>
    </row>
    <row r="6241" spans="1:13" x14ac:dyDescent="0.2">
      <c r="A6241" t="s">
        <v>3125</v>
      </c>
      <c r="B6241" t="str">
        <f>IFERROR(LOOKUP(1,0/SEARCH(Sheet2!$E$3:$E$18,A6241),Sheet2!$F$3:$F$18),"其他")</f>
        <v>其他</v>
      </c>
      <c r="C6241" t="s">
        <v>85</v>
      </c>
      <c r="D6241" t="s">
        <v>7</v>
      </c>
      <c r="E6241" t="s">
        <v>8</v>
      </c>
      <c r="F6241" t="s">
        <v>839</v>
      </c>
      <c r="G6241" t="s">
        <v>3126</v>
      </c>
      <c r="H6241" t="s">
        <v>38</v>
      </c>
      <c r="I6241" t="s">
        <v>12</v>
      </c>
      <c r="J6241">
        <v>4.5</v>
      </c>
      <c r="K6241" t="s">
        <v>11119</v>
      </c>
      <c r="L6241" t="str">
        <f>LEFT(K6241,LEN(K6241)-3)</f>
        <v>6</v>
      </c>
      <c r="M6241" t="str">
        <f>RIGHT(K6241,3)</f>
        <v>千/月</v>
      </c>
    </row>
    <row r="6242" spans="1:13" x14ac:dyDescent="0.2">
      <c r="A6242" t="s">
        <v>3431</v>
      </c>
      <c r="B6242" t="str">
        <f>IFERROR(LOOKUP(1,0/SEARCH(Sheet2!$E$3:$E$18,A6242),Sheet2!$F$3:$F$18),"其他")</f>
        <v>其他</v>
      </c>
      <c r="C6242" t="s">
        <v>85</v>
      </c>
      <c r="D6242" t="s">
        <v>7</v>
      </c>
      <c r="E6242" t="s">
        <v>8</v>
      </c>
      <c r="F6242" t="s">
        <v>2314</v>
      </c>
      <c r="G6242" t="s">
        <v>3432</v>
      </c>
      <c r="H6242" t="s">
        <v>38</v>
      </c>
      <c r="I6242" t="s">
        <v>12</v>
      </c>
      <c r="J6242">
        <v>4.5</v>
      </c>
      <c r="K6242" t="s">
        <v>11119</v>
      </c>
      <c r="L6242" t="str">
        <f>LEFT(K6242,LEN(K6242)-3)</f>
        <v>6</v>
      </c>
      <c r="M6242" t="str">
        <f>RIGHT(K6242,3)</f>
        <v>千/月</v>
      </c>
    </row>
    <row r="6243" spans="1:13" x14ac:dyDescent="0.2">
      <c r="A6243" t="s">
        <v>3501</v>
      </c>
      <c r="B6243" t="str">
        <f>IFERROR(LOOKUP(1,0/SEARCH(Sheet2!$E$3:$E$18,A6243),Sheet2!$F$3:$F$18),"其他")</f>
        <v>其他</v>
      </c>
      <c r="C6243" t="s">
        <v>85</v>
      </c>
      <c r="D6243" t="s">
        <v>23</v>
      </c>
      <c r="E6243" t="s">
        <v>8</v>
      </c>
      <c r="F6243" t="s">
        <v>2674</v>
      </c>
      <c r="G6243" t="s">
        <v>3502</v>
      </c>
      <c r="H6243" t="s">
        <v>11</v>
      </c>
      <c r="I6243" t="s">
        <v>20</v>
      </c>
      <c r="J6243">
        <v>4.5</v>
      </c>
      <c r="K6243" t="s">
        <v>11119</v>
      </c>
      <c r="L6243" t="str">
        <f>LEFT(K6243,LEN(K6243)-3)</f>
        <v>6</v>
      </c>
      <c r="M6243" t="str">
        <f>RIGHT(K6243,3)</f>
        <v>千/月</v>
      </c>
    </row>
    <row r="6244" spans="1:13" x14ac:dyDescent="0.2">
      <c r="A6244" t="s">
        <v>3564</v>
      </c>
      <c r="B6244" t="str">
        <f>IFERROR(LOOKUP(1,0/SEARCH(Sheet2!$E$3:$E$18,A6244),Sheet2!$F$3:$F$18),"其他")</f>
        <v>其他</v>
      </c>
      <c r="C6244" t="s">
        <v>85</v>
      </c>
      <c r="D6244" t="s">
        <v>23</v>
      </c>
      <c r="E6244" t="s">
        <v>742</v>
      </c>
      <c r="F6244" t="s">
        <v>2653</v>
      </c>
      <c r="G6244" t="s">
        <v>3565</v>
      </c>
      <c r="H6244" t="s">
        <v>38</v>
      </c>
      <c r="I6244" t="s">
        <v>12</v>
      </c>
      <c r="J6244">
        <v>4.5</v>
      </c>
      <c r="K6244" t="s">
        <v>11119</v>
      </c>
      <c r="L6244" t="str">
        <f>LEFT(K6244,LEN(K6244)-3)</f>
        <v>6</v>
      </c>
      <c r="M6244" t="str">
        <f>RIGHT(K6244,3)</f>
        <v>千/月</v>
      </c>
    </row>
    <row r="6245" spans="1:13" x14ac:dyDescent="0.2">
      <c r="A6245" t="s">
        <v>3582</v>
      </c>
      <c r="B6245" t="str">
        <f>IFERROR(LOOKUP(1,0/SEARCH(Sheet2!$E$3:$E$18,A6245),Sheet2!$F$3:$F$18),"其他")</f>
        <v>其他</v>
      </c>
      <c r="C6245" t="s">
        <v>85</v>
      </c>
      <c r="D6245" t="s">
        <v>23</v>
      </c>
      <c r="E6245" t="s">
        <v>8</v>
      </c>
      <c r="F6245" t="s">
        <v>487</v>
      </c>
      <c r="G6245" t="s">
        <v>3583</v>
      </c>
      <c r="H6245" t="s">
        <v>42</v>
      </c>
      <c r="I6245" t="s">
        <v>12</v>
      </c>
      <c r="J6245">
        <v>4.5</v>
      </c>
      <c r="K6245" t="s">
        <v>11119</v>
      </c>
      <c r="L6245" t="str">
        <f>LEFT(K6245,LEN(K6245)-3)</f>
        <v>6</v>
      </c>
      <c r="M6245" t="str">
        <f>RIGHT(K6245,3)</f>
        <v>千/月</v>
      </c>
    </row>
    <row r="6246" spans="1:13" x14ac:dyDescent="0.2">
      <c r="A6246" t="s">
        <v>3584</v>
      </c>
      <c r="B6246" t="str">
        <f>IFERROR(LOOKUP(1,0/SEARCH(Sheet2!$E$3:$E$18,A6246),Sheet2!$F$3:$F$18),"其他")</f>
        <v>其他</v>
      </c>
      <c r="C6246" t="s">
        <v>3585</v>
      </c>
      <c r="D6246" t="s">
        <v>51</v>
      </c>
      <c r="E6246" t="s">
        <v>16</v>
      </c>
      <c r="F6246" t="s">
        <v>839</v>
      </c>
      <c r="G6246" t="s">
        <v>3586</v>
      </c>
      <c r="H6246" t="s">
        <v>112</v>
      </c>
      <c r="I6246" t="s">
        <v>129</v>
      </c>
      <c r="J6246">
        <v>4.5</v>
      </c>
      <c r="K6246" t="s">
        <v>11188</v>
      </c>
      <c r="L6246" t="str">
        <f>LEFT(K6246,LEN(K6246)-3)</f>
        <v>5.5</v>
      </c>
      <c r="M6246" t="str">
        <f>RIGHT(K6246,3)</f>
        <v>万/月</v>
      </c>
    </row>
    <row r="6247" spans="1:13" x14ac:dyDescent="0.2">
      <c r="A6247" t="s">
        <v>3652</v>
      </c>
      <c r="B6247" t="str">
        <f>IFERROR(LOOKUP(1,0/SEARCH(Sheet2!$E$3:$E$18,A6247),Sheet2!$F$3:$F$18),"其他")</f>
        <v>其他</v>
      </c>
      <c r="C6247" t="s">
        <v>85</v>
      </c>
      <c r="D6247" t="s">
        <v>7</v>
      </c>
      <c r="E6247" t="s">
        <v>547</v>
      </c>
      <c r="F6247" t="s">
        <v>839</v>
      </c>
      <c r="G6247" t="s">
        <v>3653</v>
      </c>
      <c r="H6247" t="s">
        <v>11</v>
      </c>
      <c r="I6247" t="s">
        <v>12</v>
      </c>
      <c r="J6247">
        <v>4.5</v>
      </c>
      <c r="K6247" t="s">
        <v>11119</v>
      </c>
      <c r="L6247" t="str">
        <f>LEFT(K6247,LEN(K6247)-3)</f>
        <v>6</v>
      </c>
      <c r="M6247" t="str">
        <f>RIGHT(K6247,3)</f>
        <v>千/月</v>
      </c>
    </row>
    <row r="6248" spans="1:13" x14ac:dyDescent="0.2">
      <c r="A6248" t="s">
        <v>3670</v>
      </c>
      <c r="B6248" t="str">
        <f>IFERROR(LOOKUP(1,0/SEARCH(Sheet2!$E$3:$E$18,A6248),Sheet2!$F$3:$F$18),"其他")</f>
        <v>其他</v>
      </c>
      <c r="C6248" t="s">
        <v>85</v>
      </c>
      <c r="D6248" t="s">
        <v>7</v>
      </c>
      <c r="E6248" t="s">
        <v>8</v>
      </c>
      <c r="F6248" t="s">
        <v>1636</v>
      </c>
      <c r="G6248" t="s">
        <v>3671</v>
      </c>
      <c r="H6248" t="s">
        <v>93</v>
      </c>
      <c r="I6248" t="s">
        <v>12</v>
      </c>
      <c r="J6248">
        <v>4.5</v>
      </c>
      <c r="K6248" t="s">
        <v>11119</v>
      </c>
      <c r="L6248" t="str">
        <f>LEFT(K6248,LEN(K6248)-3)</f>
        <v>6</v>
      </c>
      <c r="M6248" t="str">
        <f>RIGHT(K6248,3)</f>
        <v>千/月</v>
      </c>
    </row>
    <row r="6249" spans="1:13" x14ac:dyDescent="0.2">
      <c r="A6249" t="s">
        <v>3760</v>
      </c>
      <c r="B6249" t="str">
        <f>IFERROR(LOOKUP(1,0/SEARCH(Sheet2!$E$3:$E$18,A6249),Sheet2!$F$3:$F$18),"其他")</f>
        <v>其他</v>
      </c>
      <c r="C6249" t="s">
        <v>85</v>
      </c>
      <c r="D6249" t="s">
        <v>7</v>
      </c>
      <c r="E6249" t="s">
        <v>139</v>
      </c>
      <c r="F6249" t="s">
        <v>2777</v>
      </c>
      <c r="G6249" t="s">
        <v>3761</v>
      </c>
      <c r="H6249" t="s">
        <v>11</v>
      </c>
      <c r="I6249" t="s">
        <v>12</v>
      </c>
      <c r="J6249">
        <v>4.5</v>
      </c>
      <c r="K6249" t="s">
        <v>11119</v>
      </c>
      <c r="L6249" t="str">
        <f>LEFT(K6249,LEN(K6249)-3)</f>
        <v>6</v>
      </c>
      <c r="M6249" t="str">
        <f>RIGHT(K6249,3)</f>
        <v>千/月</v>
      </c>
    </row>
    <row r="6250" spans="1:13" x14ac:dyDescent="0.2">
      <c r="A6250" t="s">
        <v>3910</v>
      </c>
      <c r="B6250" t="str">
        <f>IFERROR(LOOKUP(1,0/SEARCH(Sheet2!$E$3:$E$18,A6250),Sheet2!$F$3:$F$18),"其他")</f>
        <v>其他</v>
      </c>
      <c r="C6250" t="s">
        <v>85</v>
      </c>
      <c r="D6250" t="s">
        <v>23</v>
      </c>
      <c r="E6250" t="s">
        <v>547</v>
      </c>
      <c r="F6250" t="s">
        <v>839</v>
      </c>
      <c r="G6250" t="s">
        <v>3911</v>
      </c>
      <c r="H6250" t="s">
        <v>11</v>
      </c>
      <c r="I6250" t="s">
        <v>81</v>
      </c>
      <c r="J6250">
        <v>4.5</v>
      </c>
      <c r="K6250" t="s">
        <v>11119</v>
      </c>
      <c r="L6250" t="str">
        <f>LEFT(K6250,LEN(K6250)-3)</f>
        <v>6</v>
      </c>
      <c r="M6250" t="str">
        <f>RIGHT(K6250,3)</f>
        <v>千/月</v>
      </c>
    </row>
    <row r="6251" spans="1:13" x14ac:dyDescent="0.2">
      <c r="A6251" t="s">
        <v>4234</v>
      </c>
      <c r="B6251" t="str">
        <f>IFERROR(LOOKUP(1,0/SEARCH(Sheet2!$E$3:$E$18,A6251),Sheet2!$F$3:$F$18),"其他")</f>
        <v>其他</v>
      </c>
      <c r="C6251" t="s">
        <v>85</v>
      </c>
      <c r="D6251" t="s">
        <v>7</v>
      </c>
      <c r="E6251" t="s">
        <v>139</v>
      </c>
      <c r="F6251" t="s">
        <v>839</v>
      </c>
      <c r="G6251" t="s">
        <v>4235</v>
      </c>
      <c r="H6251" t="s">
        <v>26</v>
      </c>
      <c r="I6251" t="s">
        <v>149</v>
      </c>
      <c r="J6251">
        <v>4.5</v>
      </c>
      <c r="K6251" t="s">
        <v>11119</v>
      </c>
      <c r="L6251" t="str">
        <f>LEFT(K6251,LEN(K6251)-3)</f>
        <v>6</v>
      </c>
      <c r="M6251" t="str">
        <f>RIGHT(K6251,3)</f>
        <v>千/月</v>
      </c>
    </row>
    <row r="6252" spans="1:13" x14ac:dyDescent="0.2">
      <c r="A6252" t="s">
        <v>5014</v>
      </c>
      <c r="B6252" t="str">
        <f>IFERROR(LOOKUP(1,0/SEARCH(Sheet2!$E$3:$E$18,A6252),Sheet2!$F$3:$F$18),"其他")</f>
        <v>其他</v>
      </c>
      <c r="C6252" t="s">
        <v>85</v>
      </c>
      <c r="D6252" t="s">
        <v>15</v>
      </c>
      <c r="E6252" t="s">
        <v>742</v>
      </c>
      <c r="F6252" t="s">
        <v>2674</v>
      </c>
      <c r="G6252" t="s">
        <v>5015</v>
      </c>
      <c r="H6252" t="s">
        <v>38</v>
      </c>
      <c r="I6252" t="s">
        <v>129</v>
      </c>
      <c r="J6252">
        <v>4.5</v>
      </c>
      <c r="K6252" t="s">
        <v>11119</v>
      </c>
      <c r="L6252" t="str">
        <f>LEFT(K6252,LEN(K6252)-3)</f>
        <v>6</v>
      </c>
      <c r="M6252" t="str">
        <f>RIGHT(K6252,3)</f>
        <v>千/月</v>
      </c>
    </row>
    <row r="6253" spans="1:13" x14ac:dyDescent="0.2">
      <c r="A6253" t="s">
        <v>5736</v>
      </c>
      <c r="B6253" t="str">
        <f>IFERROR(LOOKUP(1,0/SEARCH(Sheet2!$E$3:$E$18,A6253),Sheet2!$F$3:$F$18),"其他")</f>
        <v>其他</v>
      </c>
      <c r="C6253" t="s">
        <v>85</v>
      </c>
      <c r="D6253" t="s">
        <v>65</v>
      </c>
      <c r="E6253" t="s">
        <v>8</v>
      </c>
      <c r="F6253" t="s">
        <v>5342</v>
      </c>
      <c r="G6253" t="s">
        <v>5737</v>
      </c>
      <c r="H6253" t="s">
        <v>11</v>
      </c>
      <c r="I6253" t="s">
        <v>12</v>
      </c>
      <c r="J6253">
        <v>4.5</v>
      </c>
      <c r="K6253" t="s">
        <v>11119</v>
      </c>
      <c r="L6253" t="str">
        <f>LEFT(K6253,LEN(K6253)-3)</f>
        <v>6</v>
      </c>
      <c r="M6253" t="str">
        <f>RIGHT(K6253,3)</f>
        <v>千/月</v>
      </c>
    </row>
    <row r="6254" spans="1:13" x14ac:dyDescent="0.2">
      <c r="A6254" t="s">
        <v>5743</v>
      </c>
      <c r="B6254" t="str">
        <f>IFERROR(LOOKUP(1,0/SEARCH(Sheet2!$E$3:$E$18,A6254),Sheet2!$F$3:$F$18),"其他")</f>
        <v>其他</v>
      </c>
      <c r="C6254" t="s">
        <v>5744</v>
      </c>
      <c r="D6254" t="s">
        <v>65</v>
      </c>
      <c r="E6254" t="s">
        <v>8</v>
      </c>
      <c r="F6254" t="s">
        <v>743</v>
      </c>
      <c r="G6254" t="s">
        <v>5745</v>
      </c>
      <c r="H6254" t="s">
        <v>11</v>
      </c>
      <c r="I6254" t="s">
        <v>12</v>
      </c>
      <c r="J6254">
        <v>4.5</v>
      </c>
      <c r="K6254" t="s">
        <v>11124</v>
      </c>
      <c r="L6254" t="str">
        <f>LEFT(K6254,LEN(K6254)-3)</f>
        <v>7</v>
      </c>
      <c r="M6254" t="str">
        <f>RIGHT(K6254,3)</f>
        <v>千/月</v>
      </c>
    </row>
    <row r="6255" spans="1:13" x14ac:dyDescent="0.2">
      <c r="A6255" t="s">
        <v>5780</v>
      </c>
      <c r="B6255" t="str">
        <f>IFERROR(LOOKUP(1,0/SEARCH(Sheet2!$E$3:$E$18,A6255),Sheet2!$F$3:$F$18),"其他")</f>
        <v>其他</v>
      </c>
      <c r="C6255" t="s">
        <v>85</v>
      </c>
      <c r="D6255" t="s">
        <v>7</v>
      </c>
      <c r="E6255" t="s">
        <v>143</v>
      </c>
      <c r="F6255" t="s">
        <v>743</v>
      </c>
      <c r="G6255" t="s">
        <v>5781</v>
      </c>
      <c r="H6255" t="s">
        <v>38</v>
      </c>
      <c r="I6255" t="s">
        <v>12</v>
      </c>
      <c r="J6255">
        <v>4.5</v>
      </c>
      <c r="K6255" t="s">
        <v>11119</v>
      </c>
      <c r="L6255" t="str">
        <f>LEFT(K6255,LEN(K6255)-3)</f>
        <v>6</v>
      </c>
      <c r="M6255" t="str">
        <f>RIGHT(K6255,3)</f>
        <v>千/月</v>
      </c>
    </row>
    <row r="6256" spans="1:13" x14ac:dyDescent="0.2">
      <c r="A6256" t="s">
        <v>1402</v>
      </c>
      <c r="B6256" t="str">
        <f>IFERROR(LOOKUP(1,0/SEARCH(Sheet2!$E$3:$E$18,A6256),Sheet2!$F$3:$F$18),"其他")</f>
        <v>其他</v>
      </c>
      <c r="C6256" t="s">
        <v>85</v>
      </c>
      <c r="D6256" t="s">
        <v>23</v>
      </c>
      <c r="E6256" t="s">
        <v>139</v>
      </c>
      <c r="F6256" t="s">
        <v>5190</v>
      </c>
      <c r="G6256" t="s">
        <v>5851</v>
      </c>
      <c r="H6256" t="s">
        <v>93</v>
      </c>
      <c r="I6256" t="s">
        <v>12</v>
      </c>
      <c r="J6256">
        <v>4.5</v>
      </c>
      <c r="K6256" t="s">
        <v>11119</v>
      </c>
      <c r="L6256" t="str">
        <f>LEFT(K6256,LEN(K6256)-3)</f>
        <v>6</v>
      </c>
      <c r="M6256" t="str">
        <f>RIGHT(K6256,3)</f>
        <v>千/月</v>
      </c>
    </row>
    <row r="6257" spans="1:13" x14ac:dyDescent="0.2">
      <c r="A6257" t="s">
        <v>5868</v>
      </c>
      <c r="B6257" t="str">
        <f>IFERROR(LOOKUP(1,0/SEARCH(Sheet2!$E$3:$E$18,A6257),Sheet2!$F$3:$F$18),"其他")</f>
        <v>其他</v>
      </c>
      <c r="C6257" t="s">
        <v>85</v>
      </c>
      <c r="D6257" t="s">
        <v>23</v>
      </c>
      <c r="E6257" t="s">
        <v>742</v>
      </c>
      <c r="F6257" t="s">
        <v>743</v>
      </c>
      <c r="G6257" t="s">
        <v>5869</v>
      </c>
      <c r="H6257" t="s">
        <v>11</v>
      </c>
      <c r="I6257" t="s">
        <v>12</v>
      </c>
      <c r="J6257">
        <v>4.5</v>
      </c>
      <c r="K6257" t="s">
        <v>11119</v>
      </c>
      <c r="L6257" t="str">
        <f>LEFT(K6257,LEN(K6257)-3)</f>
        <v>6</v>
      </c>
      <c r="M6257" t="str">
        <f>RIGHT(K6257,3)</f>
        <v>千/月</v>
      </c>
    </row>
    <row r="6258" spans="1:13" x14ac:dyDescent="0.2">
      <c r="A6258" t="s">
        <v>5888</v>
      </c>
      <c r="B6258" t="str">
        <f>IFERROR(LOOKUP(1,0/SEARCH(Sheet2!$E$3:$E$18,A6258),Sheet2!$F$3:$F$18),"其他")</f>
        <v>其他</v>
      </c>
      <c r="C6258" t="s">
        <v>1117</v>
      </c>
      <c r="D6258" t="s">
        <v>35</v>
      </c>
      <c r="E6258" t="s">
        <v>742</v>
      </c>
      <c r="F6258" t="s">
        <v>5226</v>
      </c>
      <c r="G6258" t="s">
        <v>5889</v>
      </c>
      <c r="H6258" t="s">
        <v>11</v>
      </c>
      <c r="I6258" t="s">
        <v>12</v>
      </c>
      <c r="J6258">
        <v>4.5</v>
      </c>
      <c r="K6258" t="s">
        <v>11108</v>
      </c>
      <c r="L6258" t="str">
        <f>LEFT(K6258,LEN(K6258)-3)</f>
        <v>5</v>
      </c>
      <c r="M6258" t="str">
        <f>RIGHT(K6258,3)</f>
        <v>千/月</v>
      </c>
    </row>
    <row r="6259" spans="1:13" x14ac:dyDescent="0.2">
      <c r="A6259" t="s">
        <v>5941</v>
      </c>
      <c r="B6259" t="str">
        <f>IFERROR(LOOKUP(1,0/SEARCH(Sheet2!$E$3:$E$18,A6259),Sheet2!$F$3:$F$18),"其他")</f>
        <v>其他</v>
      </c>
      <c r="C6259" t="s">
        <v>85</v>
      </c>
      <c r="D6259" t="s">
        <v>65</v>
      </c>
      <c r="E6259" t="s">
        <v>8</v>
      </c>
      <c r="F6259" t="s">
        <v>1961</v>
      </c>
      <c r="G6259" t="s">
        <v>5942</v>
      </c>
      <c r="H6259" t="s">
        <v>93</v>
      </c>
      <c r="I6259" t="s">
        <v>12</v>
      </c>
      <c r="J6259">
        <v>4.5</v>
      </c>
      <c r="K6259" t="s">
        <v>11119</v>
      </c>
      <c r="L6259" t="str">
        <f>LEFT(K6259,LEN(K6259)-3)</f>
        <v>6</v>
      </c>
      <c r="M6259" t="str">
        <f>RIGHT(K6259,3)</f>
        <v>千/月</v>
      </c>
    </row>
    <row r="6260" spans="1:13" x14ac:dyDescent="0.2">
      <c r="A6260" t="s">
        <v>5969</v>
      </c>
      <c r="B6260" t="str">
        <f>IFERROR(LOOKUP(1,0/SEARCH(Sheet2!$E$3:$E$18,A6260),Sheet2!$F$3:$F$18),"其他")</f>
        <v>其他</v>
      </c>
      <c r="C6260" t="s">
        <v>85</v>
      </c>
      <c r="D6260" t="s">
        <v>23</v>
      </c>
      <c r="E6260" t="s">
        <v>547</v>
      </c>
      <c r="F6260" t="s">
        <v>743</v>
      </c>
      <c r="G6260" t="s">
        <v>5970</v>
      </c>
      <c r="H6260" t="s">
        <v>38</v>
      </c>
      <c r="I6260" t="s">
        <v>12</v>
      </c>
      <c r="J6260">
        <v>4.5</v>
      </c>
      <c r="K6260" t="s">
        <v>11119</v>
      </c>
      <c r="L6260" t="str">
        <f>LEFT(K6260,LEN(K6260)-3)</f>
        <v>6</v>
      </c>
      <c r="M6260" t="str">
        <f>RIGHT(K6260,3)</f>
        <v>千/月</v>
      </c>
    </row>
    <row r="6261" spans="1:13" x14ac:dyDescent="0.2">
      <c r="A6261" t="s">
        <v>6006</v>
      </c>
      <c r="B6261" t="str">
        <f>IFERROR(LOOKUP(1,0/SEARCH(Sheet2!$E$3:$E$18,A6261),Sheet2!$F$3:$F$18),"其他")</f>
        <v>其他</v>
      </c>
      <c r="C6261" t="s">
        <v>85</v>
      </c>
      <c r="D6261" t="s">
        <v>23</v>
      </c>
      <c r="E6261" t="s">
        <v>8</v>
      </c>
      <c r="F6261" t="s">
        <v>1722</v>
      </c>
      <c r="G6261" t="s">
        <v>6007</v>
      </c>
      <c r="H6261" t="s">
        <v>38</v>
      </c>
      <c r="I6261" t="s">
        <v>12</v>
      </c>
      <c r="J6261">
        <v>4.5</v>
      </c>
      <c r="K6261" t="s">
        <v>11119</v>
      </c>
      <c r="L6261" t="str">
        <f>LEFT(K6261,LEN(K6261)-3)</f>
        <v>6</v>
      </c>
      <c r="M6261" t="str">
        <f>RIGHT(K6261,3)</f>
        <v>千/月</v>
      </c>
    </row>
    <row r="6262" spans="1:13" x14ac:dyDescent="0.2">
      <c r="A6262" t="s">
        <v>6084</v>
      </c>
      <c r="B6262" t="str">
        <f>IFERROR(LOOKUP(1,0/SEARCH(Sheet2!$E$3:$E$18,A6262),Sheet2!$F$3:$F$18),"其他")</f>
        <v>其他</v>
      </c>
      <c r="C6262" t="s">
        <v>85</v>
      </c>
      <c r="D6262" t="s">
        <v>65</v>
      </c>
      <c r="E6262" t="s">
        <v>8</v>
      </c>
      <c r="F6262" t="s">
        <v>5226</v>
      </c>
      <c r="G6262" t="s">
        <v>6085</v>
      </c>
      <c r="H6262" t="s">
        <v>11</v>
      </c>
      <c r="I6262" t="s">
        <v>129</v>
      </c>
      <c r="J6262">
        <v>4.5</v>
      </c>
      <c r="K6262" t="s">
        <v>11119</v>
      </c>
      <c r="L6262" t="str">
        <f>LEFT(K6262,LEN(K6262)-3)</f>
        <v>6</v>
      </c>
      <c r="M6262" t="str">
        <f>RIGHT(K6262,3)</f>
        <v>千/月</v>
      </c>
    </row>
    <row r="6263" spans="1:13" x14ac:dyDescent="0.2">
      <c r="A6263" t="s">
        <v>6108</v>
      </c>
      <c r="B6263" t="str">
        <f>IFERROR(LOOKUP(1,0/SEARCH(Sheet2!$E$3:$E$18,A6263),Sheet2!$F$3:$F$18),"其他")</f>
        <v>其他</v>
      </c>
      <c r="C6263" t="s">
        <v>85</v>
      </c>
      <c r="D6263" t="s">
        <v>7</v>
      </c>
      <c r="E6263" t="s">
        <v>8</v>
      </c>
      <c r="F6263" t="s">
        <v>5190</v>
      </c>
      <c r="G6263" t="s">
        <v>6109</v>
      </c>
      <c r="H6263" t="s">
        <v>38</v>
      </c>
      <c r="I6263" t="s">
        <v>12</v>
      </c>
      <c r="J6263">
        <v>4.5</v>
      </c>
      <c r="K6263" t="s">
        <v>11119</v>
      </c>
      <c r="L6263" t="str">
        <f>LEFT(K6263,LEN(K6263)-3)</f>
        <v>6</v>
      </c>
      <c r="M6263" t="str">
        <f>RIGHT(K6263,3)</f>
        <v>千/月</v>
      </c>
    </row>
    <row r="6264" spans="1:13" x14ac:dyDescent="0.2">
      <c r="A6264" t="s">
        <v>6116</v>
      </c>
      <c r="B6264" t="str">
        <f>IFERROR(LOOKUP(1,0/SEARCH(Sheet2!$E$3:$E$18,A6264),Sheet2!$F$3:$F$18),"其他")</f>
        <v>其他</v>
      </c>
      <c r="C6264" t="s">
        <v>85</v>
      </c>
      <c r="D6264" t="s">
        <v>7</v>
      </c>
      <c r="E6264" t="s">
        <v>2567</v>
      </c>
      <c r="F6264" t="s">
        <v>5242</v>
      </c>
      <c r="G6264" t="s">
        <v>6117</v>
      </c>
      <c r="H6264" t="s">
        <v>38</v>
      </c>
      <c r="I6264" t="s">
        <v>12</v>
      </c>
      <c r="J6264">
        <v>4.5</v>
      </c>
      <c r="K6264" t="s">
        <v>11119</v>
      </c>
      <c r="L6264" t="str">
        <f>LEFT(K6264,LEN(K6264)-3)</f>
        <v>6</v>
      </c>
      <c r="M6264" t="str">
        <f>RIGHT(K6264,3)</f>
        <v>千/月</v>
      </c>
    </row>
    <row r="6265" spans="1:13" x14ac:dyDescent="0.2">
      <c r="A6265" t="s">
        <v>6123</v>
      </c>
      <c r="B6265" t="str">
        <f>IFERROR(LOOKUP(1,0/SEARCH(Sheet2!$E$3:$E$18,A6265),Sheet2!$F$3:$F$18),"其他")</f>
        <v>其他</v>
      </c>
      <c r="C6265" t="s">
        <v>85</v>
      </c>
      <c r="D6265" t="s">
        <v>7</v>
      </c>
      <c r="E6265" t="s">
        <v>2567</v>
      </c>
      <c r="F6265" t="s">
        <v>743</v>
      </c>
      <c r="G6265" t="s">
        <v>6124</v>
      </c>
      <c r="H6265" t="s">
        <v>38</v>
      </c>
      <c r="I6265" t="s">
        <v>12</v>
      </c>
      <c r="J6265">
        <v>4.5</v>
      </c>
      <c r="K6265" t="s">
        <v>11119</v>
      </c>
      <c r="L6265" t="str">
        <f>LEFT(K6265,LEN(K6265)-3)</f>
        <v>6</v>
      </c>
      <c r="M6265" t="str">
        <f>RIGHT(K6265,3)</f>
        <v>千/月</v>
      </c>
    </row>
    <row r="6266" spans="1:13" x14ac:dyDescent="0.2">
      <c r="A6266" t="s">
        <v>6139</v>
      </c>
      <c r="B6266" t="str">
        <f>IFERROR(LOOKUP(1,0/SEARCH(Sheet2!$E$3:$E$18,A6266),Sheet2!$F$3:$F$18),"其他")</f>
        <v>其他</v>
      </c>
      <c r="C6266" t="s">
        <v>85</v>
      </c>
      <c r="D6266" t="s">
        <v>7</v>
      </c>
      <c r="E6266" t="s">
        <v>2567</v>
      </c>
      <c r="F6266" t="s">
        <v>5190</v>
      </c>
      <c r="G6266" t="s">
        <v>6140</v>
      </c>
      <c r="H6266" t="s">
        <v>11</v>
      </c>
      <c r="I6266" t="s">
        <v>12</v>
      </c>
      <c r="J6266">
        <v>4.5</v>
      </c>
      <c r="K6266" t="s">
        <v>11119</v>
      </c>
      <c r="L6266" t="str">
        <f>LEFT(K6266,LEN(K6266)-3)</f>
        <v>6</v>
      </c>
      <c r="M6266" t="str">
        <f>RIGHT(K6266,3)</f>
        <v>千/月</v>
      </c>
    </row>
    <row r="6267" spans="1:13" x14ac:dyDescent="0.2">
      <c r="A6267" t="s">
        <v>6199</v>
      </c>
      <c r="B6267" t="str">
        <f>IFERROR(LOOKUP(1,0/SEARCH(Sheet2!$E$3:$E$18,A6267),Sheet2!$F$3:$F$18),"其他")</f>
        <v>其他</v>
      </c>
      <c r="C6267" t="s">
        <v>2574</v>
      </c>
      <c r="D6267" t="s">
        <v>23</v>
      </c>
      <c r="E6267" t="s">
        <v>16</v>
      </c>
      <c r="F6267" t="s">
        <v>1388</v>
      </c>
      <c r="G6267" t="s">
        <v>6200</v>
      </c>
      <c r="H6267" t="s">
        <v>11</v>
      </c>
      <c r="I6267" t="s">
        <v>12</v>
      </c>
      <c r="J6267">
        <v>4.5</v>
      </c>
      <c r="K6267" t="s">
        <v>11103</v>
      </c>
      <c r="L6267" t="str">
        <f>LEFT(K6267,LEN(K6267)-3)</f>
        <v>8</v>
      </c>
      <c r="M6267" t="str">
        <f>RIGHT(K6267,3)</f>
        <v>千/月</v>
      </c>
    </row>
    <row r="6268" spans="1:13" x14ac:dyDescent="0.2">
      <c r="A6268" t="s">
        <v>6245</v>
      </c>
      <c r="B6268" t="str">
        <f>IFERROR(LOOKUP(1,0/SEARCH(Sheet2!$E$3:$E$18,A6268),Sheet2!$F$3:$F$18),"其他")</f>
        <v>其他</v>
      </c>
      <c r="C6268" t="s">
        <v>85</v>
      </c>
      <c r="D6268" t="s">
        <v>23</v>
      </c>
      <c r="E6268" t="s">
        <v>8</v>
      </c>
      <c r="F6268" t="s">
        <v>2595</v>
      </c>
      <c r="G6268" t="s">
        <v>6246</v>
      </c>
      <c r="H6268" t="s">
        <v>93</v>
      </c>
      <c r="I6268" t="s">
        <v>12</v>
      </c>
      <c r="J6268">
        <v>4.5</v>
      </c>
      <c r="K6268" t="s">
        <v>11119</v>
      </c>
      <c r="L6268" t="str">
        <f>LEFT(K6268,LEN(K6268)-3)</f>
        <v>6</v>
      </c>
      <c r="M6268" t="str">
        <f>RIGHT(K6268,3)</f>
        <v>千/月</v>
      </c>
    </row>
    <row r="6269" spans="1:13" x14ac:dyDescent="0.2">
      <c r="A6269" t="s">
        <v>6252</v>
      </c>
      <c r="B6269" t="str">
        <f>IFERROR(LOOKUP(1,0/SEARCH(Sheet2!$E$3:$E$18,A6269),Sheet2!$F$3:$F$18),"其他")</f>
        <v>其他</v>
      </c>
      <c r="C6269" t="s">
        <v>85</v>
      </c>
      <c r="D6269" t="s">
        <v>65</v>
      </c>
      <c r="E6269" t="s">
        <v>8</v>
      </c>
      <c r="F6269" t="s">
        <v>5226</v>
      </c>
      <c r="G6269" t="s">
        <v>6253</v>
      </c>
      <c r="H6269" t="s">
        <v>93</v>
      </c>
      <c r="I6269" t="s">
        <v>12</v>
      </c>
      <c r="J6269">
        <v>4.5</v>
      </c>
      <c r="K6269" t="s">
        <v>11119</v>
      </c>
      <c r="L6269" t="str">
        <f>LEFT(K6269,LEN(K6269)-3)</f>
        <v>6</v>
      </c>
      <c r="M6269" t="str">
        <f>RIGHT(K6269,3)</f>
        <v>千/月</v>
      </c>
    </row>
    <row r="6270" spans="1:13" x14ac:dyDescent="0.2">
      <c r="A6270" t="s">
        <v>6256</v>
      </c>
      <c r="B6270" t="str">
        <f>IFERROR(LOOKUP(1,0/SEARCH(Sheet2!$E$3:$E$18,A6270),Sheet2!$F$3:$F$18),"其他")</f>
        <v>其他</v>
      </c>
      <c r="C6270" t="s">
        <v>85</v>
      </c>
      <c r="D6270" t="s">
        <v>7</v>
      </c>
      <c r="E6270" t="s">
        <v>547</v>
      </c>
      <c r="F6270" t="s">
        <v>4153</v>
      </c>
      <c r="G6270" t="s">
        <v>6257</v>
      </c>
      <c r="H6270" t="s">
        <v>112</v>
      </c>
      <c r="I6270" t="s">
        <v>50</v>
      </c>
      <c r="J6270">
        <v>4.5</v>
      </c>
      <c r="K6270" t="s">
        <v>11119</v>
      </c>
      <c r="L6270" t="str">
        <f>LEFT(K6270,LEN(K6270)-3)</f>
        <v>6</v>
      </c>
      <c r="M6270" t="str">
        <f>RIGHT(K6270,3)</f>
        <v>千/月</v>
      </c>
    </row>
    <row r="6271" spans="1:13" x14ac:dyDescent="0.2">
      <c r="A6271" t="s">
        <v>6265</v>
      </c>
      <c r="B6271" t="str">
        <f>IFERROR(LOOKUP(1,0/SEARCH(Sheet2!$E$3:$E$18,A6271),Sheet2!$F$3:$F$18),"其他")</f>
        <v>其他</v>
      </c>
      <c r="C6271" t="s">
        <v>85</v>
      </c>
      <c r="D6271" t="s">
        <v>65</v>
      </c>
      <c r="E6271" t="s">
        <v>59</v>
      </c>
      <c r="F6271" t="s">
        <v>5190</v>
      </c>
      <c r="G6271" t="s">
        <v>6266</v>
      </c>
      <c r="H6271" t="s">
        <v>38</v>
      </c>
      <c r="I6271" t="s">
        <v>12</v>
      </c>
      <c r="J6271">
        <v>4.5</v>
      </c>
      <c r="K6271" t="s">
        <v>11119</v>
      </c>
      <c r="L6271" t="str">
        <f>LEFT(K6271,LEN(K6271)-3)</f>
        <v>6</v>
      </c>
      <c r="M6271" t="str">
        <f>RIGHT(K6271,3)</f>
        <v>千/月</v>
      </c>
    </row>
    <row r="6272" spans="1:13" x14ac:dyDescent="0.2">
      <c r="A6272" t="s">
        <v>6273</v>
      </c>
      <c r="B6272" t="str">
        <f>IFERROR(LOOKUP(1,0/SEARCH(Sheet2!$E$3:$E$18,A6272),Sheet2!$F$3:$F$18),"其他")</f>
        <v>其他</v>
      </c>
      <c r="C6272" t="s">
        <v>5744</v>
      </c>
      <c r="D6272" t="s">
        <v>23</v>
      </c>
      <c r="E6272" t="s">
        <v>8</v>
      </c>
      <c r="F6272" t="s">
        <v>743</v>
      </c>
      <c r="G6272" t="s">
        <v>6274</v>
      </c>
      <c r="H6272" t="s">
        <v>93</v>
      </c>
      <c r="I6272" t="s">
        <v>20</v>
      </c>
      <c r="J6272">
        <v>4.5</v>
      </c>
      <c r="K6272" t="s">
        <v>11124</v>
      </c>
      <c r="L6272" t="str">
        <f>LEFT(K6272,LEN(K6272)-3)</f>
        <v>7</v>
      </c>
      <c r="M6272" t="str">
        <f>RIGHT(K6272,3)</f>
        <v>千/月</v>
      </c>
    </row>
    <row r="6273" spans="1:13" x14ac:dyDescent="0.2">
      <c r="A6273" t="s">
        <v>3960</v>
      </c>
      <c r="B6273" t="str">
        <f>IFERROR(LOOKUP(1,0/SEARCH(Sheet2!$E$3:$E$18,A6273),Sheet2!$F$3:$F$18),"其他")</f>
        <v>其他</v>
      </c>
      <c r="C6273" t="s">
        <v>85</v>
      </c>
      <c r="D6273" t="s">
        <v>23</v>
      </c>
      <c r="E6273" t="s">
        <v>8</v>
      </c>
      <c r="F6273" t="s">
        <v>5226</v>
      </c>
      <c r="G6273" t="s">
        <v>6315</v>
      </c>
      <c r="H6273" t="s">
        <v>26</v>
      </c>
      <c r="I6273" t="s">
        <v>12</v>
      </c>
      <c r="J6273">
        <v>4.5</v>
      </c>
      <c r="K6273" t="s">
        <v>11119</v>
      </c>
      <c r="L6273" t="str">
        <f>LEFT(K6273,LEN(K6273)-3)</f>
        <v>6</v>
      </c>
      <c r="M6273" t="str">
        <f>RIGHT(K6273,3)</f>
        <v>千/月</v>
      </c>
    </row>
    <row r="6274" spans="1:13" x14ac:dyDescent="0.2">
      <c r="A6274" t="s">
        <v>6336</v>
      </c>
      <c r="B6274" t="str">
        <f>IFERROR(LOOKUP(1,0/SEARCH(Sheet2!$E$3:$E$18,A6274),Sheet2!$F$3:$F$18),"其他")</f>
        <v>其他</v>
      </c>
      <c r="C6274" t="s">
        <v>85</v>
      </c>
      <c r="D6274" t="s">
        <v>65</v>
      </c>
      <c r="E6274" t="s">
        <v>143</v>
      </c>
      <c r="F6274" t="s">
        <v>1961</v>
      </c>
      <c r="G6274" t="s">
        <v>6337</v>
      </c>
      <c r="H6274" t="s">
        <v>93</v>
      </c>
      <c r="I6274" t="s">
        <v>12</v>
      </c>
      <c r="J6274">
        <v>4.5</v>
      </c>
      <c r="K6274" t="s">
        <v>11119</v>
      </c>
      <c r="L6274" t="str">
        <f>LEFT(K6274,LEN(K6274)-3)</f>
        <v>6</v>
      </c>
      <c r="M6274" t="str">
        <f>RIGHT(K6274,3)</f>
        <v>千/月</v>
      </c>
    </row>
    <row r="6275" spans="1:13" x14ac:dyDescent="0.2">
      <c r="A6275" t="s">
        <v>6258</v>
      </c>
      <c r="B6275" t="str">
        <f>IFERROR(LOOKUP(1,0/SEARCH(Sheet2!$E$3:$E$18,A6275),Sheet2!$F$3:$F$18),"其他")</f>
        <v>其他</v>
      </c>
      <c r="C6275" t="s">
        <v>85</v>
      </c>
      <c r="D6275" t="s">
        <v>65</v>
      </c>
      <c r="E6275" t="s">
        <v>8</v>
      </c>
      <c r="F6275" t="s">
        <v>743</v>
      </c>
      <c r="G6275" t="s">
        <v>6359</v>
      </c>
      <c r="H6275" t="s">
        <v>42</v>
      </c>
      <c r="I6275" t="s">
        <v>81</v>
      </c>
      <c r="J6275">
        <v>4.5</v>
      </c>
      <c r="K6275" t="s">
        <v>11119</v>
      </c>
      <c r="L6275" t="str">
        <f>LEFT(K6275,LEN(K6275)-3)</f>
        <v>6</v>
      </c>
      <c r="M6275" t="str">
        <f>RIGHT(K6275,3)</f>
        <v>千/月</v>
      </c>
    </row>
    <row r="6276" spans="1:13" x14ac:dyDescent="0.2">
      <c r="A6276" t="s">
        <v>6452</v>
      </c>
      <c r="B6276" t="str">
        <f>IFERROR(LOOKUP(1,0/SEARCH(Sheet2!$E$3:$E$18,A6276),Sheet2!$F$3:$F$18),"其他")</f>
        <v>其他</v>
      </c>
      <c r="C6276" t="s">
        <v>85</v>
      </c>
      <c r="D6276" t="s">
        <v>65</v>
      </c>
      <c r="E6276" t="s">
        <v>8</v>
      </c>
      <c r="F6276" t="s">
        <v>1388</v>
      </c>
      <c r="G6276" t="s">
        <v>6453</v>
      </c>
      <c r="H6276" t="s">
        <v>11</v>
      </c>
      <c r="I6276" t="s">
        <v>12</v>
      </c>
      <c r="J6276">
        <v>4.5</v>
      </c>
      <c r="K6276" t="s">
        <v>11119</v>
      </c>
      <c r="L6276" t="str">
        <f>LEFT(K6276,LEN(K6276)-3)</f>
        <v>6</v>
      </c>
      <c r="M6276" t="str">
        <f>RIGHT(K6276,3)</f>
        <v>千/月</v>
      </c>
    </row>
    <row r="6277" spans="1:13" x14ac:dyDescent="0.2">
      <c r="A6277" t="s">
        <v>6477</v>
      </c>
      <c r="B6277" t="str">
        <f>IFERROR(LOOKUP(1,0/SEARCH(Sheet2!$E$3:$E$18,A6277),Sheet2!$F$3:$F$18),"其他")</f>
        <v>其他</v>
      </c>
      <c r="C6277" t="s">
        <v>85</v>
      </c>
      <c r="D6277" t="s">
        <v>65</v>
      </c>
      <c r="E6277" t="s">
        <v>8</v>
      </c>
      <c r="F6277" t="s">
        <v>1961</v>
      </c>
      <c r="G6277" t="s">
        <v>6478</v>
      </c>
      <c r="H6277" t="s">
        <v>11</v>
      </c>
      <c r="I6277" t="s">
        <v>81</v>
      </c>
      <c r="J6277">
        <v>4.5</v>
      </c>
      <c r="K6277" t="s">
        <v>11119</v>
      </c>
      <c r="L6277" t="str">
        <f>LEFT(K6277,LEN(K6277)-3)</f>
        <v>6</v>
      </c>
      <c r="M6277" t="str">
        <f>RIGHT(K6277,3)</f>
        <v>千/月</v>
      </c>
    </row>
    <row r="6278" spans="1:13" x14ac:dyDescent="0.2">
      <c r="A6278" t="s">
        <v>4526</v>
      </c>
      <c r="B6278" t="str">
        <f>IFERROR(LOOKUP(1,0/SEARCH(Sheet2!$E$3:$E$18,A6278),Sheet2!$F$3:$F$18),"其他")</f>
        <v>数据分析工程师</v>
      </c>
      <c r="C6278" t="s">
        <v>85</v>
      </c>
      <c r="D6278" t="s">
        <v>7</v>
      </c>
      <c r="E6278" t="s">
        <v>143</v>
      </c>
      <c r="F6278" t="s">
        <v>1961</v>
      </c>
      <c r="G6278" t="s">
        <v>5708</v>
      </c>
      <c r="H6278" t="s">
        <v>26</v>
      </c>
      <c r="I6278" t="s">
        <v>81</v>
      </c>
      <c r="J6278">
        <v>4.5</v>
      </c>
      <c r="K6278" t="s">
        <v>11119</v>
      </c>
      <c r="L6278" t="str">
        <f>LEFT(K6278,LEN(K6278)-3)</f>
        <v>6</v>
      </c>
      <c r="M6278" t="str">
        <f>RIGHT(K6278,3)</f>
        <v>千/月</v>
      </c>
    </row>
    <row r="6279" spans="1:13" x14ac:dyDescent="0.2">
      <c r="A6279" t="s">
        <v>7081</v>
      </c>
      <c r="B6279" t="str">
        <f>IFERROR(LOOKUP(1,0/SEARCH(Sheet2!$E$3:$E$18,A6279),Sheet2!$F$3:$F$18),"其他")</f>
        <v>其他</v>
      </c>
      <c r="C6279" t="s">
        <v>7082</v>
      </c>
      <c r="D6279" t="s">
        <v>23</v>
      </c>
      <c r="E6279" t="s">
        <v>241</v>
      </c>
      <c r="F6279" t="s">
        <v>5190</v>
      </c>
      <c r="G6279" t="s">
        <v>7083</v>
      </c>
      <c r="H6279" t="s">
        <v>38</v>
      </c>
      <c r="I6279" t="s">
        <v>81</v>
      </c>
      <c r="J6279">
        <v>4.5</v>
      </c>
      <c r="K6279" t="s">
        <v>11193</v>
      </c>
      <c r="L6279" t="str">
        <f>LEFT(K6279,LEN(K6279)-3)</f>
        <v>9.8</v>
      </c>
      <c r="M6279" t="str">
        <f>RIGHT(K6279,3)</f>
        <v>千/月</v>
      </c>
    </row>
    <row r="6280" spans="1:13" x14ac:dyDescent="0.2">
      <c r="A6280" t="s">
        <v>7226</v>
      </c>
      <c r="B6280" t="str">
        <f>IFERROR(LOOKUP(1,0/SEARCH(Sheet2!$E$3:$E$18,A6280),Sheet2!$F$3:$F$18),"其他")</f>
        <v>其他</v>
      </c>
      <c r="C6280" t="s">
        <v>85</v>
      </c>
      <c r="D6280" t="s">
        <v>23</v>
      </c>
      <c r="E6280" t="s">
        <v>2567</v>
      </c>
      <c r="F6280" t="s">
        <v>5190</v>
      </c>
      <c r="G6280" t="s">
        <v>7227</v>
      </c>
      <c r="H6280" t="s">
        <v>38</v>
      </c>
      <c r="I6280" t="s">
        <v>12</v>
      </c>
      <c r="J6280">
        <v>4.5</v>
      </c>
      <c r="K6280" t="s">
        <v>11119</v>
      </c>
      <c r="L6280" t="str">
        <f>LEFT(K6280,LEN(K6280)-3)</f>
        <v>6</v>
      </c>
      <c r="M6280" t="str">
        <f>RIGHT(K6280,3)</f>
        <v>千/月</v>
      </c>
    </row>
    <row r="6281" spans="1:13" x14ac:dyDescent="0.2">
      <c r="A6281" t="s">
        <v>7257</v>
      </c>
      <c r="B6281" t="str">
        <f>IFERROR(LOOKUP(1,0/SEARCH(Sheet2!$E$3:$E$18,A6281),Sheet2!$F$3:$F$18),"其他")</f>
        <v>其他</v>
      </c>
      <c r="C6281" t="s">
        <v>85</v>
      </c>
      <c r="D6281" t="s">
        <v>7</v>
      </c>
      <c r="E6281" t="s">
        <v>8</v>
      </c>
      <c r="F6281" t="s">
        <v>5190</v>
      </c>
      <c r="G6281" t="s">
        <v>7258</v>
      </c>
      <c r="H6281" t="s">
        <v>93</v>
      </c>
      <c r="I6281" t="s">
        <v>12</v>
      </c>
      <c r="J6281">
        <v>4.5</v>
      </c>
      <c r="K6281" t="s">
        <v>11119</v>
      </c>
      <c r="L6281" t="str">
        <f>LEFT(K6281,LEN(K6281)-3)</f>
        <v>6</v>
      </c>
      <c r="M6281" t="str">
        <f>RIGHT(K6281,3)</f>
        <v>千/月</v>
      </c>
    </row>
    <row r="6282" spans="1:13" x14ac:dyDescent="0.2">
      <c r="A6282" t="s">
        <v>7288</v>
      </c>
      <c r="B6282" t="str">
        <f>IFERROR(LOOKUP(1,0/SEARCH(Sheet2!$E$3:$E$18,A6282),Sheet2!$F$3:$F$18),"其他")</f>
        <v>其他</v>
      </c>
      <c r="C6282" t="s">
        <v>85</v>
      </c>
      <c r="D6282" t="s">
        <v>23</v>
      </c>
      <c r="E6282" t="s">
        <v>16</v>
      </c>
      <c r="F6282" t="s">
        <v>5190</v>
      </c>
      <c r="G6282" t="s">
        <v>4608</v>
      </c>
      <c r="H6282" t="s">
        <v>26</v>
      </c>
      <c r="I6282" t="s">
        <v>12</v>
      </c>
      <c r="J6282">
        <v>4.5</v>
      </c>
      <c r="K6282" t="s">
        <v>11119</v>
      </c>
      <c r="L6282" t="str">
        <f>LEFT(K6282,LEN(K6282)-3)</f>
        <v>6</v>
      </c>
      <c r="M6282" t="str">
        <f>RIGHT(K6282,3)</f>
        <v>千/月</v>
      </c>
    </row>
    <row r="6283" spans="1:13" x14ac:dyDescent="0.2">
      <c r="A6283" t="s">
        <v>7289</v>
      </c>
      <c r="B6283" t="str">
        <f>IFERROR(LOOKUP(1,0/SEARCH(Sheet2!$E$3:$E$18,A6283),Sheet2!$F$3:$F$18),"其他")</f>
        <v>其他</v>
      </c>
      <c r="C6283" t="s">
        <v>7290</v>
      </c>
      <c r="D6283" t="s">
        <v>7</v>
      </c>
      <c r="E6283" t="s">
        <v>139</v>
      </c>
      <c r="F6283" t="s">
        <v>743</v>
      </c>
      <c r="G6283" t="s">
        <v>6132</v>
      </c>
      <c r="H6283" t="s">
        <v>112</v>
      </c>
      <c r="I6283" t="s">
        <v>50</v>
      </c>
      <c r="J6283">
        <v>4.5</v>
      </c>
      <c r="K6283" t="s">
        <v>11173</v>
      </c>
      <c r="L6283" t="str">
        <f>LEFT(K6283,LEN(K6283)-3)</f>
        <v>8.5</v>
      </c>
      <c r="M6283" t="str">
        <f>RIGHT(K6283,3)</f>
        <v>千/月</v>
      </c>
    </row>
    <row r="6284" spans="1:13" x14ac:dyDescent="0.2">
      <c r="A6284" t="s">
        <v>7305</v>
      </c>
      <c r="B6284" t="str">
        <f>IFERROR(LOOKUP(1,0/SEARCH(Sheet2!$E$3:$E$18,A6284),Sheet2!$F$3:$F$18),"其他")</f>
        <v>其他</v>
      </c>
      <c r="C6284" t="s">
        <v>85</v>
      </c>
      <c r="D6284" t="s">
        <v>35</v>
      </c>
      <c r="E6284" t="s">
        <v>8</v>
      </c>
      <c r="F6284" t="s">
        <v>743</v>
      </c>
      <c r="G6284" t="s">
        <v>7306</v>
      </c>
      <c r="H6284" t="s">
        <v>11</v>
      </c>
      <c r="I6284" t="s">
        <v>12</v>
      </c>
      <c r="J6284">
        <v>4.5</v>
      </c>
      <c r="K6284" t="s">
        <v>11119</v>
      </c>
      <c r="L6284" t="str">
        <f>LEFT(K6284,LEN(K6284)-3)</f>
        <v>6</v>
      </c>
      <c r="M6284" t="str">
        <f>RIGHT(K6284,3)</f>
        <v>千/月</v>
      </c>
    </row>
    <row r="6285" spans="1:13" x14ac:dyDescent="0.2">
      <c r="A6285" t="s">
        <v>7311</v>
      </c>
      <c r="B6285" t="str">
        <f>IFERROR(LOOKUP(1,0/SEARCH(Sheet2!$E$3:$E$18,A6285),Sheet2!$F$3:$F$18),"其他")</f>
        <v>其他</v>
      </c>
      <c r="C6285" t="s">
        <v>85</v>
      </c>
      <c r="D6285" t="s">
        <v>23</v>
      </c>
      <c r="E6285" t="s">
        <v>59</v>
      </c>
      <c r="F6285" t="s">
        <v>5190</v>
      </c>
      <c r="G6285" t="s">
        <v>7312</v>
      </c>
      <c r="H6285" t="s">
        <v>93</v>
      </c>
      <c r="I6285" t="s">
        <v>12</v>
      </c>
      <c r="J6285">
        <v>4.5</v>
      </c>
      <c r="K6285" t="s">
        <v>11119</v>
      </c>
      <c r="L6285" t="str">
        <f>LEFT(K6285,LEN(K6285)-3)</f>
        <v>6</v>
      </c>
      <c r="M6285" t="str">
        <f>RIGHT(K6285,3)</f>
        <v>千/月</v>
      </c>
    </row>
    <row r="6286" spans="1:13" x14ac:dyDescent="0.2">
      <c r="A6286" t="s">
        <v>7316</v>
      </c>
      <c r="B6286" t="str">
        <f>IFERROR(LOOKUP(1,0/SEARCH(Sheet2!$E$3:$E$18,A6286),Sheet2!$F$3:$F$18),"其他")</f>
        <v>其他</v>
      </c>
      <c r="C6286" t="s">
        <v>85</v>
      </c>
      <c r="D6286" t="s">
        <v>15</v>
      </c>
      <c r="E6286" t="s">
        <v>742</v>
      </c>
      <c r="F6286" t="s">
        <v>2595</v>
      </c>
      <c r="G6286" t="s">
        <v>7317</v>
      </c>
      <c r="H6286" t="s">
        <v>42</v>
      </c>
      <c r="I6286" t="s">
        <v>12</v>
      </c>
      <c r="J6286">
        <v>4.5</v>
      </c>
      <c r="K6286" t="s">
        <v>11119</v>
      </c>
      <c r="L6286" t="str">
        <f>LEFT(K6286,LEN(K6286)-3)</f>
        <v>6</v>
      </c>
      <c r="M6286" t="str">
        <f>RIGHT(K6286,3)</f>
        <v>千/月</v>
      </c>
    </row>
    <row r="6287" spans="1:13" x14ac:dyDescent="0.2">
      <c r="A6287" t="s">
        <v>7311</v>
      </c>
      <c r="B6287" t="str">
        <f>IFERROR(LOOKUP(1,0/SEARCH(Sheet2!$E$3:$E$18,A6287),Sheet2!$F$3:$F$18),"其他")</f>
        <v>其他</v>
      </c>
      <c r="C6287" t="s">
        <v>85</v>
      </c>
      <c r="D6287" t="s">
        <v>23</v>
      </c>
      <c r="E6287" t="s">
        <v>8</v>
      </c>
      <c r="F6287" t="s">
        <v>5190</v>
      </c>
      <c r="G6287" t="s">
        <v>7318</v>
      </c>
      <c r="H6287" t="s">
        <v>11</v>
      </c>
      <c r="I6287" t="s">
        <v>12</v>
      </c>
      <c r="J6287">
        <v>4.5</v>
      </c>
      <c r="K6287" t="s">
        <v>11119</v>
      </c>
      <c r="L6287" t="str">
        <f>LEFT(K6287,LEN(K6287)-3)</f>
        <v>6</v>
      </c>
      <c r="M6287" t="str">
        <f>RIGHT(K6287,3)</f>
        <v>千/月</v>
      </c>
    </row>
    <row r="6288" spans="1:13" x14ac:dyDescent="0.2">
      <c r="A6288" t="s">
        <v>7350</v>
      </c>
      <c r="B6288" t="str">
        <f>IFERROR(LOOKUP(1,0/SEARCH(Sheet2!$E$3:$E$18,A6288),Sheet2!$F$3:$F$18),"其他")</f>
        <v>其他</v>
      </c>
      <c r="C6288" t="s">
        <v>85</v>
      </c>
      <c r="D6288" t="s">
        <v>65</v>
      </c>
      <c r="E6288" t="s">
        <v>8</v>
      </c>
      <c r="F6288" t="s">
        <v>2595</v>
      </c>
      <c r="G6288" t="s">
        <v>7351</v>
      </c>
      <c r="H6288" t="s">
        <v>11</v>
      </c>
      <c r="I6288" t="s">
        <v>12</v>
      </c>
      <c r="J6288">
        <v>4.5</v>
      </c>
      <c r="K6288" t="s">
        <v>11119</v>
      </c>
      <c r="L6288" t="str">
        <f>LEFT(K6288,LEN(K6288)-3)</f>
        <v>6</v>
      </c>
      <c r="M6288" t="str">
        <f>RIGHT(K6288,3)</f>
        <v>千/月</v>
      </c>
    </row>
    <row r="6289" spans="1:13" x14ac:dyDescent="0.2">
      <c r="A6289" t="s">
        <v>7354</v>
      </c>
      <c r="B6289" t="str">
        <f>IFERROR(LOOKUP(1,0/SEARCH(Sheet2!$E$3:$E$18,A6289),Sheet2!$F$3:$F$18),"其他")</f>
        <v>其他</v>
      </c>
      <c r="C6289" t="s">
        <v>85</v>
      </c>
      <c r="D6289" t="s">
        <v>35</v>
      </c>
      <c r="E6289" t="s">
        <v>742</v>
      </c>
      <c r="F6289" t="s">
        <v>5190</v>
      </c>
      <c r="G6289" t="s">
        <v>7355</v>
      </c>
      <c r="H6289" t="s">
        <v>93</v>
      </c>
      <c r="I6289" t="s">
        <v>12</v>
      </c>
      <c r="J6289">
        <v>4.5</v>
      </c>
      <c r="K6289" t="s">
        <v>11119</v>
      </c>
      <c r="L6289" t="str">
        <f>LEFT(K6289,LEN(K6289)-3)</f>
        <v>6</v>
      </c>
      <c r="M6289" t="str">
        <f>RIGHT(K6289,3)</f>
        <v>千/月</v>
      </c>
    </row>
    <row r="6290" spans="1:13" x14ac:dyDescent="0.2">
      <c r="A6290" t="s">
        <v>7372</v>
      </c>
      <c r="B6290" t="str">
        <f>IFERROR(LOOKUP(1,0/SEARCH(Sheet2!$E$3:$E$18,A6290),Sheet2!$F$3:$F$18),"其他")</f>
        <v>其他</v>
      </c>
      <c r="C6290" t="s">
        <v>85</v>
      </c>
      <c r="D6290" t="s">
        <v>65</v>
      </c>
      <c r="E6290" t="s">
        <v>8</v>
      </c>
      <c r="F6290" t="s">
        <v>5226</v>
      </c>
      <c r="G6290" t="s">
        <v>7373</v>
      </c>
      <c r="H6290" t="s">
        <v>38</v>
      </c>
      <c r="I6290" t="s">
        <v>129</v>
      </c>
      <c r="J6290">
        <v>4.5</v>
      </c>
      <c r="K6290" t="s">
        <v>11119</v>
      </c>
      <c r="L6290" t="str">
        <f>LEFT(K6290,LEN(K6290)-3)</f>
        <v>6</v>
      </c>
      <c r="M6290" t="str">
        <f>RIGHT(K6290,3)</f>
        <v>千/月</v>
      </c>
    </row>
    <row r="6291" spans="1:13" x14ac:dyDescent="0.2">
      <c r="A6291" t="s">
        <v>7382</v>
      </c>
      <c r="B6291" t="str">
        <f>IFERROR(LOOKUP(1,0/SEARCH(Sheet2!$E$3:$E$18,A6291),Sheet2!$F$3:$F$18),"其他")</f>
        <v>其他</v>
      </c>
      <c r="C6291" t="s">
        <v>2504</v>
      </c>
      <c r="D6291" t="s">
        <v>23</v>
      </c>
      <c r="E6291" t="s">
        <v>8</v>
      </c>
      <c r="F6291" t="s">
        <v>2595</v>
      </c>
      <c r="G6291" t="s">
        <v>6894</v>
      </c>
      <c r="H6291" t="s">
        <v>42</v>
      </c>
      <c r="I6291" t="s">
        <v>12</v>
      </c>
      <c r="J6291">
        <v>4.5</v>
      </c>
      <c r="K6291" t="s">
        <v>11180</v>
      </c>
      <c r="L6291" t="str">
        <f>LEFT(K6291,LEN(K6291)-3)</f>
        <v>5.5</v>
      </c>
      <c r="M6291" t="str">
        <f>RIGHT(K6291,3)</f>
        <v>千/月</v>
      </c>
    </row>
    <row r="6292" spans="1:13" x14ac:dyDescent="0.2">
      <c r="A6292" t="s">
        <v>7410</v>
      </c>
      <c r="B6292" t="str">
        <f>IFERROR(LOOKUP(1,0/SEARCH(Sheet2!$E$3:$E$18,A6292),Sheet2!$F$3:$F$18),"其他")</f>
        <v>其他</v>
      </c>
      <c r="C6292" t="s">
        <v>85</v>
      </c>
      <c r="D6292" t="s">
        <v>23</v>
      </c>
      <c r="E6292" t="s">
        <v>547</v>
      </c>
      <c r="F6292" t="s">
        <v>5342</v>
      </c>
      <c r="G6292" t="s">
        <v>7411</v>
      </c>
      <c r="H6292" t="s">
        <v>11</v>
      </c>
      <c r="I6292" t="s">
        <v>12</v>
      </c>
      <c r="J6292">
        <v>4.5</v>
      </c>
      <c r="K6292" t="s">
        <v>11119</v>
      </c>
      <c r="L6292" t="str">
        <f>LEFT(K6292,LEN(K6292)-3)</f>
        <v>6</v>
      </c>
      <c r="M6292" t="str">
        <f>RIGHT(K6292,3)</f>
        <v>千/月</v>
      </c>
    </row>
    <row r="6293" spans="1:13" x14ac:dyDescent="0.2">
      <c r="A6293" t="s">
        <v>7431</v>
      </c>
      <c r="B6293" t="str">
        <f>IFERROR(LOOKUP(1,0/SEARCH(Sheet2!$E$3:$E$18,A6293),Sheet2!$F$3:$F$18),"其他")</f>
        <v>其他</v>
      </c>
      <c r="C6293" t="s">
        <v>85</v>
      </c>
      <c r="D6293" t="s">
        <v>65</v>
      </c>
      <c r="E6293" t="s">
        <v>8</v>
      </c>
      <c r="F6293" t="s">
        <v>1961</v>
      </c>
      <c r="G6293" t="s">
        <v>7432</v>
      </c>
      <c r="H6293" t="s">
        <v>38</v>
      </c>
      <c r="I6293" t="s">
        <v>12</v>
      </c>
      <c r="J6293">
        <v>4.5</v>
      </c>
      <c r="K6293" t="s">
        <v>11119</v>
      </c>
      <c r="L6293" t="str">
        <f>LEFT(K6293,LEN(K6293)-3)</f>
        <v>6</v>
      </c>
      <c r="M6293" t="str">
        <f>RIGHT(K6293,3)</f>
        <v>千/月</v>
      </c>
    </row>
    <row r="6294" spans="1:13" x14ac:dyDescent="0.2">
      <c r="A6294" t="s">
        <v>7443</v>
      </c>
      <c r="B6294" t="str">
        <f>IFERROR(LOOKUP(1,0/SEARCH(Sheet2!$E$3:$E$18,A6294),Sheet2!$F$3:$F$18),"其他")</f>
        <v>其他</v>
      </c>
      <c r="C6294" t="s">
        <v>85</v>
      </c>
      <c r="D6294" t="s">
        <v>23</v>
      </c>
      <c r="E6294" t="s">
        <v>8</v>
      </c>
      <c r="F6294" t="s">
        <v>4153</v>
      </c>
      <c r="G6294" t="s">
        <v>7444</v>
      </c>
      <c r="H6294" t="s">
        <v>93</v>
      </c>
      <c r="I6294" t="s">
        <v>12</v>
      </c>
      <c r="J6294">
        <v>4.5</v>
      </c>
      <c r="K6294" t="s">
        <v>11119</v>
      </c>
      <c r="L6294" t="str">
        <f>LEFT(K6294,LEN(K6294)-3)</f>
        <v>6</v>
      </c>
      <c r="M6294" t="str">
        <f>RIGHT(K6294,3)</f>
        <v>千/月</v>
      </c>
    </row>
    <row r="6295" spans="1:13" x14ac:dyDescent="0.2">
      <c r="A6295" t="s">
        <v>8159</v>
      </c>
      <c r="B6295" t="str">
        <f>IFERROR(LOOKUP(1,0/SEARCH(Sheet2!$E$3:$E$18,A6295),Sheet2!$F$3:$F$18),"其他")</f>
        <v>其他</v>
      </c>
      <c r="C6295" t="s">
        <v>85</v>
      </c>
      <c r="D6295" t="s">
        <v>7</v>
      </c>
      <c r="E6295" t="s">
        <v>8</v>
      </c>
      <c r="F6295" t="s">
        <v>6263</v>
      </c>
      <c r="G6295" t="s">
        <v>8160</v>
      </c>
      <c r="H6295" t="s">
        <v>11</v>
      </c>
      <c r="I6295" t="s">
        <v>12</v>
      </c>
      <c r="J6295">
        <v>4.5</v>
      </c>
      <c r="K6295" t="s">
        <v>11119</v>
      </c>
      <c r="L6295" t="str">
        <f>LEFT(K6295,LEN(K6295)-3)</f>
        <v>6</v>
      </c>
      <c r="M6295" t="str">
        <f>RIGHT(K6295,3)</f>
        <v>千/月</v>
      </c>
    </row>
    <row r="6296" spans="1:13" x14ac:dyDescent="0.2">
      <c r="A6296" t="s">
        <v>8163</v>
      </c>
      <c r="B6296" t="str">
        <f>IFERROR(LOOKUP(1,0/SEARCH(Sheet2!$E$3:$E$18,A6296),Sheet2!$F$3:$F$18),"其他")</f>
        <v>其他</v>
      </c>
      <c r="C6296" t="s">
        <v>8164</v>
      </c>
      <c r="D6296" t="s">
        <v>7</v>
      </c>
      <c r="E6296" t="s">
        <v>8</v>
      </c>
      <c r="F6296" t="s">
        <v>2579</v>
      </c>
      <c r="G6296" t="s">
        <v>8165</v>
      </c>
      <c r="H6296" t="s">
        <v>26</v>
      </c>
      <c r="I6296" t="s">
        <v>81</v>
      </c>
      <c r="J6296">
        <v>4.5</v>
      </c>
      <c r="K6296" t="s">
        <v>11120</v>
      </c>
      <c r="L6296" t="str">
        <f>LEFT(K6296,LEN(K6296)-3)</f>
        <v>9</v>
      </c>
      <c r="M6296" t="str">
        <f>RIGHT(K6296,3)</f>
        <v>千/月</v>
      </c>
    </row>
    <row r="6297" spans="1:13" x14ac:dyDescent="0.2">
      <c r="A6297" t="s">
        <v>8292</v>
      </c>
      <c r="B6297" t="str">
        <f>IFERROR(LOOKUP(1,0/SEARCH(Sheet2!$E$3:$E$18,A6297),Sheet2!$F$3:$F$18),"其他")</f>
        <v>其他</v>
      </c>
      <c r="C6297" t="s">
        <v>85</v>
      </c>
      <c r="D6297" t="s">
        <v>7</v>
      </c>
      <c r="E6297" t="s">
        <v>139</v>
      </c>
      <c r="F6297" t="s">
        <v>7458</v>
      </c>
      <c r="G6297" t="s">
        <v>8293</v>
      </c>
      <c r="H6297" t="s">
        <v>38</v>
      </c>
      <c r="I6297" t="s">
        <v>32</v>
      </c>
      <c r="J6297">
        <v>4.5</v>
      </c>
      <c r="K6297" t="s">
        <v>11119</v>
      </c>
      <c r="L6297" t="str">
        <f>LEFT(K6297,LEN(K6297)-3)</f>
        <v>6</v>
      </c>
      <c r="M6297" t="str">
        <f>RIGHT(K6297,3)</f>
        <v>千/月</v>
      </c>
    </row>
    <row r="6298" spans="1:13" x14ac:dyDescent="0.2">
      <c r="A6298" t="s">
        <v>8401</v>
      </c>
      <c r="B6298" t="str">
        <f>IFERROR(LOOKUP(1,0/SEARCH(Sheet2!$E$3:$E$18,A6298),Sheet2!$F$3:$F$18),"其他")</f>
        <v>其他</v>
      </c>
      <c r="C6298" t="s">
        <v>2574</v>
      </c>
      <c r="D6298" t="s">
        <v>35</v>
      </c>
      <c r="E6298" t="s">
        <v>2567</v>
      </c>
      <c r="F6298" t="s">
        <v>7447</v>
      </c>
      <c r="G6298" t="s">
        <v>8402</v>
      </c>
      <c r="H6298" t="s">
        <v>11</v>
      </c>
      <c r="I6298" t="s">
        <v>12</v>
      </c>
      <c r="J6298">
        <v>4.5</v>
      </c>
      <c r="K6298" t="s">
        <v>11103</v>
      </c>
      <c r="L6298" t="str">
        <f>LEFT(K6298,LEN(K6298)-3)</f>
        <v>8</v>
      </c>
      <c r="M6298" t="str">
        <f>RIGHT(K6298,3)</f>
        <v>千/月</v>
      </c>
    </row>
    <row r="6299" spans="1:13" x14ac:dyDescent="0.2">
      <c r="A6299" t="s">
        <v>8456</v>
      </c>
      <c r="B6299" t="str">
        <f>IFERROR(LOOKUP(1,0/SEARCH(Sheet2!$E$3:$E$18,A6299),Sheet2!$F$3:$F$18),"其他")</f>
        <v>其他</v>
      </c>
      <c r="C6299" t="s">
        <v>85</v>
      </c>
      <c r="D6299" t="s">
        <v>23</v>
      </c>
      <c r="E6299" t="s">
        <v>8</v>
      </c>
      <c r="F6299" t="s">
        <v>2579</v>
      </c>
      <c r="G6299" t="s">
        <v>8457</v>
      </c>
      <c r="H6299" t="s">
        <v>11</v>
      </c>
      <c r="I6299" t="s">
        <v>12</v>
      </c>
      <c r="J6299">
        <v>4.5</v>
      </c>
      <c r="K6299" t="s">
        <v>11119</v>
      </c>
      <c r="L6299" t="str">
        <f>LEFT(K6299,LEN(K6299)-3)</f>
        <v>6</v>
      </c>
      <c r="M6299" t="str">
        <f>RIGHT(K6299,3)</f>
        <v>千/月</v>
      </c>
    </row>
    <row r="6300" spans="1:13" x14ac:dyDescent="0.2">
      <c r="A6300" t="s">
        <v>8597</v>
      </c>
      <c r="B6300" t="str">
        <f>IFERROR(LOOKUP(1,0/SEARCH(Sheet2!$E$3:$E$18,A6300),Sheet2!$F$3:$F$18),"其他")</f>
        <v>数据分析工程师</v>
      </c>
      <c r="C6300" t="s">
        <v>85</v>
      </c>
      <c r="D6300" t="s">
        <v>23</v>
      </c>
      <c r="E6300" t="s">
        <v>16</v>
      </c>
      <c r="F6300" t="s">
        <v>1192</v>
      </c>
      <c r="G6300" t="s">
        <v>8598</v>
      </c>
      <c r="H6300" t="s">
        <v>11</v>
      </c>
      <c r="I6300" t="s">
        <v>20</v>
      </c>
      <c r="J6300">
        <v>4.5</v>
      </c>
      <c r="K6300" t="s">
        <v>11119</v>
      </c>
      <c r="L6300" t="str">
        <f>LEFT(K6300,LEN(K6300)-3)</f>
        <v>6</v>
      </c>
      <c r="M6300" t="str">
        <f>RIGHT(K6300,3)</f>
        <v>千/月</v>
      </c>
    </row>
    <row r="6301" spans="1:13" x14ac:dyDescent="0.2">
      <c r="A6301" t="s">
        <v>7382</v>
      </c>
      <c r="B6301" t="str">
        <f>IFERROR(LOOKUP(1,0/SEARCH(Sheet2!$E$3:$E$18,A6301),Sheet2!$F$3:$F$18),"其他")</f>
        <v>其他</v>
      </c>
      <c r="C6301" t="s">
        <v>85</v>
      </c>
      <c r="D6301" t="s">
        <v>7</v>
      </c>
      <c r="E6301" t="s">
        <v>8</v>
      </c>
      <c r="F6301" t="s">
        <v>5989</v>
      </c>
      <c r="G6301" t="s">
        <v>8645</v>
      </c>
      <c r="H6301" t="s">
        <v>42</v>
      </c>
      <c r="I6301" t="s">
        <v>12</v>
      </c>
      <c r="J6301">
        <v>4.5</v>
      </c>
      <c r="K6301" t="s">
        <v>11119</v>
      </c>
      <c r="L6301" t="str">
        <f>LEFT(K6301,LEN(K6301)-3)</f>
        <v>6</v>
      </c>
      <c r="M6301" t="str">
        <f>RIGHT(K6301,3)</f>
        <v>千/月</v>
      </c>
    </row>
    <row r="6302" spans="1:13" x14ac:dyDescent="0.2">
      <c r="A6302" t="s">
        <v>8658</v>
      </c>
      <c r="B6302" t="str">
        <f>IFERROR(LOOKUP(1,0/SEARCH(Sheet2!$E$3:$E$18,A6302),Sheet2!$F$3:$F$18),"其他")</f>
        <v>其他</v>
      </c>
      <c r="C6302" t="s">
        <v>85</v>
      </c>
      <c r="D6302" t="s">
        <v>7</v>
      </c>
      <c r="E6302" t="s">
        <v>127</v>
      </c>
      <c r="F6302" t="s">
        <v>6263</v>
      </c>
      <c r="G6302" t="s">
        <v>8659</v>
      </c>
      <c r="H6302" t="s">
        <v>11</v>
      </c>
      <c r="I6302" t="s">
        <v>12</v>
      </c>
      <c r="J6302">
        <v>4.5</v>
      </c>
      <c r="K6302" t="s">
        <v>11119</v>
      </c>
      <c r="L6302" t="str">
        <f>LEFT(K6302,LEN(K6302)-3)</f>
        <v>6</v>
      </c>
      <c r="M6302" t="str">
        <f>RIGHT(K6302,3)</f>
        <v>千/月</v>
      </c>
    </row>
    <row r="6303" spans="1:13" x14ac:dyDescent="0.2">
      <c r="A6303" t="s">
        <v>8999</v>
      </c>
      <c r="B6303" t="str">
        <f>IFERROR(LOOKUP(1,0/SEARCH(Sheet2!$E$3:$E$18,A6303),Sheet2!$F$3:$F$18),"其他")</f>
        <v>其他</v>
      </c>
      <c r="C6303" t="s">
        <v>85</v>
      </c>
      <c r="D6303" t="s">
        <v>7</v>
      </c>
      <c r="E6303" t="s">
        <v>8</v>
      </c>
      <c r="F6303" t="s">
        <v>1809</v>
      </c>
      <c r="G6303" t="s">
        <v>9000</v>
      </c>
      <c r="H6303" t="s">
        <v>11</v>
      </c>
      <c r="I6303" t="s">
        <v>12</v>
      </c>
      <c r="J6303">
        <v>4.5</v>
      </c>
      <c r="K6303" t="s">
        <v>11119</v>
      </c>
      <c r="L6303" t="str">
        <f>LEFT(K6303,LEN(K6303)-3)</f>
        <v>6</v>
      </c>
      <c r="M6303" t="str">
        <f>RIGHT(K6303,3)</f>
        <v>千/月</v>
      </c>
    </row>
    <row r="6304" spans="1:13" x14ac:dyDescent="0.2">
      <c r="A6304" t="s">
        <v>9035</v>
      </c>
      <c r="B6304" t="str">
        <f>IFERROR(LOOKUP(1,0/SEARCH(Sheet2!$E$3:$E$18,A6304),Sheet2!$F$3:$F$18),"其他")</f>
        <v>其他</v>
      </c>
      <c r="C6304" t="s">
        <v>5678</v>
      </c>
      <c r="D6304" t="s">
        <v>7</v>
      </c>
      <c r="E6304" t="s">
        <v>16</v>
      </c>
      <c r="F6304" t="s">
        <v>5989</v>
      </c>
      <c r="G6304" t="s">
        <v>7610</v>
      </c>
      <c r="H6304" t="s">
        <v>26</v>
      </c>
      <c r="I6304" t="s">
        <v>50</v>
      </c>
      <c r="J6304">
        <v>4.5</v>
      </c>
      <c r="K6304" t="s">
        <v>11127</v>
      </c>
      <c r="L6304" t="str">
        <f>LEFT(K6304,LEN(K6304)-3)</f>
        <v>6.5</v>
      </c>
      <c r="M6304" t="str">
        <f>RIGHT(K6304,3)</f>
        <v>千/月</v>
      </c>
    </row>
    <row r="6305" spans="1:13" x14ac:dyDescent="0.2">
      <c r="A6305" t="s">
        <v>9249</v>
      </c>
      <c r="B6305" t="str">
        <f>IFERROR(LOOKUP(1,0/SEARCH(Sheet2!$E$3:$E$18,A6305),Sheet2!$F$3:$F$18),"其他")</f>
        <v>其他</v>
      </c>
      <c r="C6305" t="s">
        <v>85</v>
      </c>
      <c r="D6305" t="s">
        <v>65</v>
      </c>
      <c r="E6305" t="s">
        <v>742</v>
      </c>
      <c r="F6305" t="s">
        <v>7447</v>
      </c>
      <c r="G6305" t="s">
        <v>9250</v>
      </c>
      <c r="H6305" t="s">
        <v>38</v>
      </c>
      <c r="I6305" t="s">
        <v>12</v>
      </c>
      <c r="J6305">
        <v>4.5</v>
      </c>
      <c r="K6305" t="s">
        <v>11119</v>
      </c>
      <c r="L6305" t="str">
        <f>LEFT(K6305,LEN(K6305)-3)</f>
        <v>6</v>
      </c>
      <c r="M6305" t="str">
        <f>RIGHT(K6305,3)</f>
        <v>千/月</v>
      </c>
    </row>
    <row r="6306" spans="1:13" x14ac:dyDescent="0.2">
      <c r="A6306" t="s">
        <v>9277</v>
      </c>
      <c r="B6306" t="str">
        <f>IFERROR(LOOKUP(1,0/SEARCH(Sheet2!$E$3:$E$18,A6306),Sheet2!$F$3:$F$18),"其他")</f>
        <v>其他</v>
      </c>
      <c r="C6306" t="s">
        <v>85</v>
      </c>
      <c r="D6306" t="s">
        <v>7</v>
      </c>
      <c r="E6306" t="s">
        <v>547</v>
      </c>
      <c r="F6306" t="s">
        <v>7447</v>
      </c>
      <c r="G6306" t="s">
        <v>9278</v>
      </c>
      <c r="H6306" t="s">
        <v>38</v>
      </c>
      <c r="I6306" t="s">
        <v>12</v>
      </c>
      <c r="J6306">
        <v>4.5</v>
      </c>
      <c r="K6306" t="s">
        <v>11119</v>
      </c>
      <c r="L6306" t="str">
        <f>LEFT(K6306,LEN(K6306)-3)</f>
        <v>6</v>
      </c>
      <c r="M6306" t="str">
        <f>RIGHT(K6306,3)</f>
        <v>千/月</v>
      </c>
    </row>
    <row r="6307" spans="1:13" x14ac:dyDescent="0.2">
      <c r="A6307" t="s">
        <v>9326</v>
      </c>
      <c r="B6307" t="str">
        <f>IFERROR(LOOKUP(1,0/SEARCH(Sheet2!$E$3:$E$18,A6307),Sheet2!$F$3:$F$18),"其他")</f>
        <v>其他</v>
      </c>
      <c r="C6307" t="s">
        <v>2574</v>
      </c>
      <c r="D6307" t="s">
        <v>7</v>
      </c>
      <c r="E6307" t="s">
        <v>8</v>
      </c>
      <c r="F6307" t="s">
        <v>6263</v>
      </c>
      <c r="G6307" t="s">
        <v>9327</v>
      </c>
      <c r="H6307" t="s">
        <v>26</v>
      </c>
      <c r="I6307" t="s">
        <v>81</v>
      </c>
      <c r="J6307">
        <v>4.5</v>
      </c>
      <c r="K6307" t="s">
        <v>11103</v>
      </c>
      <c r="L6307" t="str">
        <f>LEFT(K6307,LEN(K6307)-3)</f>
        <v>8</v>
      </c>
      <c r="M6307" t="str">
        <f>RIGHT(K6307,3)</f>
        <v>千/月</v>
      </c>
    </row>
    <row r="6308" spans="1:13" x14ac:dyDescent="0.2">
      <c r="A6308" t="s">
        <v>9628</v>
      </c>
      <c r="B6308" t="str">
        <f>IFERROR(LOOKUP(1,0/SEARCH(Sheet2!$E$3:$E$18,A6308),Sheet2!$F$3:$F$18),"其他")</f>
        <v>其他</v>
      </c>
      <c r="C6308" t="s">
        <v>85</v>
      </c>
      <c r="D6308" t="s">
        <v>7</v>
      </c>
      <c r="E6308" t="s">
        <v>2567</v>
      </c>
      <c r="F6308" t="s">
        <v>2579</v>
      </c>
      <c r="G6308" t="s">
        <v>9629</v>
      </c>
      <c r="H6308" t="s">
        <v>112</v>
      </c>
      <c r="I6308" t="s">
        <v>12</v>
      </c>
      <c r="J6308">
        <v>4.5</v>
      </c>
      <c r="K6308" t="s">
        <v>11119</v>
      </c>
      <c r="L6308" t="str">
        <f>LEFT(K6308,LEN(K6308)-3)</f>
        <v>6</v>
      </c>
      <c r="M6308" t="str">
        <f>RIGHT(K6308,3)</f>
        <v>千/月</v>
      </c>
    </row>
    <row r="6309" spans="1:13" x14ac:dyDescent="0.2">
      <c r="A6309" t="s">
        <v>9951</v>
      </c>
      <c r="B6309" t="str">
        <f>IFERROR(LOOKUP(1,0/SEARCH(Sheet2!$E$3:$E$18,A6309),Sheet2!$F$3:$F$18),"其他")</f>
        <v>其他</v>
      </c>
      <c r="C6309" t="s">
        <v>85</v>
      </c>
      <c r="D6309" t="s">
        <v>7</v>
      </c>
      <c r="E6309" t="s">
        <v>8</v>
      </c>
      <c r="F6309" t="s">
        <v>673</v>
      </c>
      <c r="G6309" t="s">
        <v>9952</v>
      </c>
      <c r="H6309" t="s">
        <v>38</v>
      </c>
      <c r="I6309" t="s">
        <v>32</v>
      </c>
      <c r="J6309">
        <v>4.5</v>
      </c>
      <c r="K6309" t="s">
        <v>11119</v>
      </c>
      <c r="L6309" t="str">
        <f>LEFT(K6309,LEN(K6309)-3)</f>
        <v>6</v>
      </c>
      <c r="M6309" t="str">
        <f>RIGHT(K6309,3)</f>
        <v>千/月</v>
      </c>
    </row>
    <row r="6310" spans="1:13" x14ac:dyDescent="0.2">
      <c r="A6310" t="s">
        <v>10042</v>
      </c>
      <c r="B6310" t="str">
        <f>IFERROR(LOOKUP(1,0/SEARCH(Sheet2!$E$3:$E$18,A6310),Sheet2!$F$3:$F$18),"其他")</f>
        <v>其他</v>
      </c>
      <c r="C6310" t="s">
        <v>85</v>
      </c>
      <c r="D6310" t="s">
        <v>7</v>
      </c>
      <c r="E6310" t="s">
        <v>16</v>
      </c>
      <c r="F6310" t="s">
        <v>2558</v>
      </c>
      <c r="G6310" t="s">
        <v>10043</v>
      </c>
      <c r="I6310" t="s">
        <v>12</v>
      </c>
      <c r="J6310">
        <v>4.5</v>
      </c>
      <c r="K6310" t="s">
        <v>11119</v>
      </c>
      <c r="L6310" t="str">
        <f>LEFT(K6310,LEN(K6310)-3)</f>
        <v>6</v>
      </c>
      <c r="M6310" t="str">
        <f>RIGHT(K6310,3)</f>
        <v>千/月</v>
      </c>
    </row>
    <row r="6311" spans="1:13" x14ac:dyDescent="0.2">
      <c r="A6311" t="s">
        <v>2452</v>
      </c>
      <c r="B6311" t="str">
        <f>IFERROR(LOOKUP(1,0/SEARCH(Sheet2!$E$3:$E$18,A6311),Sheet2!$F$3:$F$18),"其他")</f>
        <v>其他</v>
      </c>
      <c r="C6311" t="s">
        <v>5678</v>
      </c>
      <c r="D6311" t="s">
        <v>65</v>
      </c>
      <c r="E6311" t="s">
        <v>8</v>
      </c>
      <c r="F6311" t="s">
        <v>9640</v>
      </c>
      <c r="G6311" t="s">
        <v>10065</v>
      </c>
      <c r="H6311" t="s">
        <v>93</v>
      </c>
      <c r="I6311" t="s">
        <v>12</v>
      </c>
      <c r="J6311">
        <v>4.5</v>
      </c>
      <c r="K6311" t="s">
        <v>11127</v>
      </c>
      <c r="L6311" t="str">
        <f>LEFT(K6311,LEN(K6311)-3)</f>
        <v>6.5</v>
      </c>
      <c r="M6311" t="str">
        <f>RIGHT(K6311,3)</f>
        <v>千/月</v>
      </c>
    </row>
    <row r="6312" spans="1:13" x14ac:dyDescent="0.2">
      <c r="A6312" t="s">
        <v>2452</v>
      </c>
      <c r="B6312" t="str">
        <f>IFERROR(LOOKUP(1,0/SEARCH(Sheet2!$E$3:$E$18,A6312),Sheet2!$F$3:$F$18),"其他")</f>
        <v>其他</v>
      </c>
      <c r="C6312" t="s">
        <v>5678</v>
      </c>
      <c r="D6312" t="s">
        <v>7</v>
      </c>
      <c r="E6312" t="s">
        <v>8</v>
      </c>
      <c r="F6312" t="s">
        <v>9640</v>
      </c>
      <c r="G6312" t="s">
        <v>10065</v>
      </c>
      <c r="H6312" t="s">
        <v>93</v>
      </c>
      <c r="I6312" t="s">
        <v>12</v>
      </c>
      <c r="J6312">
        <v>4.5</v>
      </c>
      <c r="K6312" t="s">
        <v>11127</v>
      </c>
      <c r="L6312" t="str">
        <f>LEFT(K6312,LEN(K6312)-3)</f>
        <v>6.5</v>
      </c>
      <c r="M6312" t="str">
        <f>RIGHT(K6312,3)</f>
        <v>千/月</v>
      </c>
    </row>
    <row r="6313" spans="1:13" x14ac:dyDescent="0.2">
      <c r="A6313" t="s">
        <v>10118</v>
      </c>
      <c r="B6313" t="str">
        <f>IFERROR(LOOKUP(1,0/SEARCH(Sheet2!$E$3:$E$18,A6313),Sheet2!$F$3:$F$18),"其他")</f>
        <v>其他</v>
      </c>
      <c r="C6313" t="s">
        <v>85</v>
      </c>
      <c r="D6313" t="s">
        <v>23</v>
      </c>
      <c r="E6313" t="s">
        <v>166</v>
      </c>
      <c r="F6313" t="s">
        <v>4277</v>
      </c>
      <c r="G6313" t="s">
        <v>10119</v>
      </c>
      <c r="H6313" t="s">
        <v>93</v>
      </c>
      <c r="I6313" t="s">
        <v>12</v>
      </c>
      <c r="J6313">
        <v>4.5</v>
      </c>
      <c r="K6313" t="s">
        <v>11119</v>
      </c>
      <c r="L6313" t="str">
        <f>LEFT(K6313,LEN(K6313)-3)</f>
        <v>6</v>
      </c>
      <c r="M6313" t="str">
        <f>RIGHT(K6313,3)</f>
        <v>千/月</v>
      </c>
    </row>
    <row r="6314" spans="1:13" x14ac:dyDescent="0.2">
      <c r="A6314" t="s">
        <v>10198</v>
      </c>
      <c r="B6314" t="str">
        <f>IFERROR(LOOKUP(1,0/SEARCH(Sheet2!$E$3:$E$18,A6314),Sheet2!$F$3:$F$18),"其他")</f>
        <v>其他</v>
      </c>
      <c r="C6314" t="s">
        <v>85</v>
      </c>
      <c r="D6314" t="s">
        <v>7</v>
      </c>
      <c r="E6314" t="s">
        <v>8</v>
      </c>
      <c r="F6314" t="s">
        <v>4277</v>
      </c>
      <c r="G6314" t="s">
        <v>10199</v>
      </c>
      <c r="H6314" t="s">
        <v>93</v>
      </c>
      <c r="I6314" t="s">
        <v>12</v>
      </c>
      <c r="J6314">
        <v>4.5</v>
      </c>
      <c r="K6314" t="s">
        <v>11119</v>
      </c>
      <c r="L6314" t="str">
        <f>LEFT(K6314,LEN(K6314)-3)</f>
        <v>6</v>
      </c>
      <c r="M6314" t="str">
        <f>RIGHT(K6314,3)</f>
        <v>千/月</v>
      </c>
    </row>
    <row r="6315" spans="1:13" x14ac:dyDescent="0.2">
      <c r="A6315" t="s">
        <v>10200</v>
      </c>
      <c r="B6315" t="str">
        <f>IFERROR(LOOKUP(1,0/SEARCH(Sheet2!$E$3:$E$18,A6315),Sheet2!$F$3:$F$18),"其他")</f>
        <v>其他</v>
      </c>
      <c r="C6315" t="s">
        <v>85</v>
      </c>
      <c r="D6315" t="s">
        <v>35</v>
      </c>
      <c r="E6315" t="s">
        <v>742</v>
      </c>
      <c r="F6315" t="s">
        <v>1139</v>
      </c>
      <c r="G6315" t="s">
        <v>10201</v>
      </c>
      <c r="H6315" t="s">
        <v>38</v>
      </c>
      <c r="I6315" t="s">
        <v>12</v>
      </c>
      <c r="J6315">
        <v>4.5</v>
      </c>
      <c r="K6315" t="s">
        <v>11119</v>
      </c>
      <c r="L6315" t="str">
        <f>LEFT(K6315,LEN(K6315)-3)</f>
        <v>6</v>
      </c>
      <c r="M6315" t="str">
        <f>RIGHT(K6315,3)</f>
        <v>千/月</v>
      </c>
    </row>
    <row r="6316" spans="1:13" x14ac:dyDescent="0.2">
      <c r="A6316" t="s">
        <v>10240</v>
      </c>
      <c r="B6316" t="str">
        <f>IFERROR(LOOKUP(1,0/SEARCH(Sheet2!$E$3:$E$18,A6316),Sheet2!$F$3:$F$18),"其他")</f>
        <v>其他</v>
      </c>
      <c r="C6316" t="s">
        <v>85</v>
      </c>
      <c r="D6316" t="s">
        <v>7</v>
      </c>
      <c r="E6316" t="s">
        <v>8</v>
      </c>
      <c r="F6316" t="s">
        <v>2558</v>
      </c>
      <c r="G6316" t="s">
        <v>10241</v>
      </c>
      <c r="H6316" t="s">
        <v>93</v>
      </c>
      <c r="I6316" t="s">
        <v>12</v>
      </c>
      <c r="J6316">
        <v>4.5</v>
      </c>
      <c r="K6316" t="s">
        <v>11119</v>
      </c>
      <c r="L6316" t="str">
        <f>LEFT(K6316,LEN(K6316)-3)</f>
        <v>6</v>
      </c>
      <c r="M6316" t="str">
        <f>RIGHT(K6316,3)</f>
        <v>千/月</v>
      </c>
    </row>
    <row r="6317" spans="1:13" x14ac:dyDescent="0.2">
      <c r="A6317" t="s">
        <v>10360</v>
      </c>
      <c r="B6317" t="str">
        <f>IFERROR(LOOKUP(1,0/SEARCH(Sheet2!$E$3:$E$18,A6317),Sheet2!$F$3:$F$18),"其他")</f>
        <v>其他</v>
      </c>
      <c r="C6317" t="s">
        <v>85</v>
      </c>
      <c r="D6317" t="s">
        <v>23</v>
      </c>
      <c r="E6317" t="s">
        <v>16</v>
      </c>
      <c r="F6317" t="s">
        <v>2561</v>
      </c>
      <c r="G6317" t="s">
        <v>10361</v>
      </c>
      <c r="H6317" t="s">
        <v>19</v>
      </c>
      <c r="I6317" t="s">
        <v>20</v>
      </c>
      <c r="J6317">
        <v>4.5</v>
      </c>
      <c r="K6317" t="s">
        <v>11119</v>
      </c>
      <c r="L6317" t="str">
        <f>LEFT(K6317,LEN(K6317)-3)</f>
        <v>6</v>
      </c>
      <c r="M6317" t="str">
        <f>RIGHT(K6317,3)</f>
        <v>千/月</v>
      </c>
    </row>
    <row r="6318" spans="1:13" x14ac:dyDescent="0.2">
      <c r="A6318" t="s">
        <v>10376</v>
      </c>
      <c r="B6318" t="str">
        <f>IFERROR(LOOKUP(1,0/SEARCH(Sheet2!$E$3:$E$18,A6318),Sheet2!$F$3:$F$18),"其他")</f>
        <v>其他</v>
      </c>
      <c r="C6318" t="s">
        <v>85</v>
      </c>
      <c r="D6318" t="s">
        <v>23</v>
      </c>
      <c r="E6318" t="s">
        <v>742</v>
      </c>
      <c r="F6318" t="s">
        <v>9640</v>
      </c>
      <c r="G6318" t="s">
        <v>10377</v>
      </c>
      <c r="H6318" t="s">
        <v>38</v>
      </c>
      <c r="I6318" t="s">
        <v>12</v>
      </c>
      <c r="J6318">
        <v>4.5</v>
      </c>
      <c r="K6318" t="s">
        <v>11119</v>
      </c>
      <c r="L6318" t="str">
        <f>LEFT(K6318,LEN(K6318)-3)</f>
        <v>6</v>
      </c>
      <c r="M6318" t="str">
        <f>RIGHT(K6318,3)</f>
        <v>千/月</v>
      </c>
    </row>
    <row r="6319" spans="1:13" x14ac:dyDescent="0.2">
      <c r="A6319" t="s">
        <v>10410</v>
      </c>
      <c r="B6319" t="str">
        <f>IFERROR(LOOKUP(1,0/SEARCH(Sheet2!$E$3:$E$18,A6319),Sheet2!$F$3:$F$18),"其他")</f>
        <v>其他</v>
      </c>
      <c r="C6319" t="s">
        <v>85</v>
      </c>
      <c r="D6319" t="s">
        <v>23</v>
      </c>
      <c r="E6319" t="s">
        <v>742</v>
      </c>
      <c r="F6319" t="s">
        <v>9659</v>
      </c>
      <c r="G6319" t="s">
        <v>10411</v>
      </c>
      <c r="H6319" t="s">
        <v>26</v>
      </c>
      <c r="I6319" t="s">
        <v>12</v>
      </c>
      <c r="J6319">
        <v>4.5</v>
      </c>
      <c r="K6319" t="s">
        <v>11119</v>
      </c>
      <c r="L6319" t="str">
        <f>LEFT(K6319,LEN(K6319)-3)</f>
        <v>6</v>
      </c>
      <c r="M6319" t="str">
        <f>RIGHT(K6319,3)</f>
        <v>千/月</v>
      </c>
    </row>
    <row r="6320" spans="1:13" x14ac:dyDescent="0.2">
      <c r="A6320" t="s">
        <v>1222</v>
      </c>
      <c r="B6320" t="str">
        <f>IFERROR(LOOKUP(1,0/SEARCH(Sheet2!$E$3:$E$18,A6320),Sheet2!$F$3:$F$18),"其他")</f>
        <v>其他</v>
      </c>
      <c r="C6320" t="s">
        <v>85</v>
      </c>
      <c r="D6320" t="s">
        <v>35</v>
      </c>
      <c r="E6320" t="s">
        <v>742</v>
      </c>
      <c r="F6320" t="s">
        <v>1139</v>
      </c>
      <c r="G6320" t="s">
        <v>10412</v>
      </c>
      <c r="H6320" t="s">
        <v>38</v>
      </c>
      <c r="I6320" t="s">
        <v>12</v>
      </c>
      <c r="J6320">
        <v>4.5</v>
      </c>
      <c r="K6320" t="s">
        <v>11119</v>
      </c>
      <c r="L6320" t="str">
        <f>LEFT(K6320,LEN(K6320)-3)</f>
        <v>6</v>
      </c>
      <c r="M6320" t="str">
        <f>RIGHT(K6320,3)</f>
        <v>千/月</v>
      </c>
    </row>
    <row r="6321" spans="1:13" x14ac:dyDescent="0.2">
      <c r="A6321" t="s">
        <v>1089</v>
      </c>
      <c r="B6321" t="str">
        <f>IFERROR(LOOKUP(1,0/SEARCH(Sheet2!$E$3:$E$18,A6321),Sheet2!$F$3:$F$18),"其他")</f>
        <v>其他</v>
      </c>
      <c r="C6321" t="s">
        <v>85</v>
      </c>
      <c r="D6321" t="s">
        <v>35</v>
      </c>
      <c r="E6321" t="s">
        <v>143</v>
      </c>
      <c r="F6321" t="s">
        <v>9644</v>
      </c>
      <c r="G6321" t="s">
        <v>10420</v>
      </c>
      <c r="H6321" t="s">
        <v>11</v>
      </c>
      <c r="I6321" t="s">
        <v>12</v>
      </c>
      <c r="J6321">
        <v>4.5</v>
      </c>
      <c r="K6321" t="s">
        <v>11119</v>
      </c>
      <c r="L6321" t="str">
        <f>LEFT(K6321,LEN(K6321)-3)</f>
        <v>6</v>
      </c>
      <c r="M6321" t="str">
        <f>RIGHT(K6321,3)</f>
        <v>千/月</v>
      </c>
    </row>
    <row r="6322" spans="1:13" x14ac:dyDescent="0.2">
      <c r="A6322" t="s">
        <v>10428</v>
      </c>
      <c r="B6322" t="str">
        <f>IFERROR(LOOKUP(1,0/SEARCH(Sheet2!$E$3:$E$18,A6322),Sheet2!$F$3:$F$18),"其他")</f>
        <v>其他</v>
      </c>
      <c r="C6322" t="s">
        <v>85</v>
      </c>
      <c r="D6322" t="s">
        <v>7</v>
      </c>
      <c r="E6322" t="s">
        <v>143</v>
      </c>
      <c r="F6322" t="s">
        <v>9703</v>
      </c>
      <c r="G6322" t="s">
        <v>10429</v>
      </c>
      <c r="H6322" t="s">
        <v>38</v>
      </c>
      <c r="I6322" t="s">
        <v>12</v>
      </c>
      <c r="J6322">
        <v>4.5</v>
      </c>
      <c r="K6322" t="s">
        <v>11119</v>
      </c>
      <c r="L6322" t="str">
        <f>LEFT(K6322,LEN(K6322)-3)</f>
        <v>6</v>
      </c>
      <c r="M6322" t="str">
        <f>RIGHT(K6322,3)</f>
        <v>千/月</v>
      </c>
    </row>
    <row r="6323" spans="1:13" x14ac:dyDescent="0.2">
      <c r="A6323" t="s">
        <v>10430</v>
      </c>
      <c r="B6323" t="str">
        <f>IFERROR(LOOKUP(1,0/SEARCH(Sheet2!$E$3:$E$18,A6323),Sheet2!$F$3:$F$18),"其他")</f>
        <v>其他</v>
      </c>
      <c r="C6323" t="s">
        <v>85</v>
      </c>
      <c r="D6323" t="s">
        <v>7</v>
      </c>
      <c r="E6323" t="s">
        <v>8</v>
      </c>
      <c r="F6323" t="s">
        <v>1139</v>
      </c>
      <c r="G6323" t="s">
        <v>10431</v>
      </c>
      <c r="H6323" t="s">
        <v>11</v>
      </c>
      <c r="I6323" t="s">
        <v>12</v>
      </c>
      <c r="J6323">
        <v>4.5</v>
      </c>
      <c r="K6323" t="s">
        <v>11119</v>
      </c>
      <c r="L6323" t="str">
        <f>LEFT(K6323,LEN(K6323)-3)</f>
        <v>6</v>
      </c>
      <c r="M6323" t="str">
        <f>RIGHT(K6323,3)</f>
        <v>千/月</v>
      </c>
    </row>
    <row r="6324" spans="1:13" x14ac:dyDescent="0.2">
      <c r="A6324" t="s">
        <v>10446</v>
      </c>
      <c r="B6324" t="str">
        <f>IFERROR(LOOKUP(1,0/SEARCH(Sheet2!$E$3:$E$18,A6324),Sheet2!$F$3:$F$18),"其他")</f>
        <v>其他</v>
      </c>
      <c r="C6324" t="s">
        <v>85</v>
      </c>
      <c r="D6324" t="s">
        <v>7</v>
      </c>
      <c r="E6324" t="s">
        <v>742</v>
      </c>
      <c r="F6324" t="s">
        <v>9691</v>
      </c>
      <c r="G6324" t="s">
        <v>10447</v>
      </c>
      <c r="H6324" t="s">
        <v>38</v>
      </c>
      <c r="I6324" t="s">
        <v>12</v>
      </c>
      <c r="J6324">
        <v>4.5</v>
      </c>
      <c r="K6324" t="s">
        <v>11119</v>
      </c>
      <c r="L6324" t="str">
        <f>LEFT(K6324,LEN(K6324)-3)</f>
        <v>6</v>
      </c>
      <c r="M6324" t="str">
        <f>RIGHT(K6324,3)</f>
        <v>千/月</v>
      </c>
    </row>
    <row r="6325" spans="1:13" x14ac:dyDescent="0.2">
      <c r="A6325" t="s">
        <v>1333</v>
      </c>
      <c r="B6325" t="str">
        <f>IFERROR(LOOKUP(1,0/SEARCH(Sheet2!$E$3:$E$18,A6325),Sheet2!$F$3:$F$18),"其他")</f>
        <v>数据分析工程师</v>
      </c>
      <c r="C6325" t="s">
        <v>85</v>
      </c>
      <c r="D6325" t="s">
        <v>23</v>
      </c>
      <c r="E6325" t="s">
        <v>8</v>
      </c>
      <c r="F6325" t="s">
        <v>9691</v>
      </c>
      <c r="G6325" t="s">
        <v>10504</v>
      </c>
      <c r="H6325" t="s">
        <v>38</v>
      </c>
      <c r="I6325" t="s">
        <v>12</v>
      </c>
      <c r="J6325">
        <v>4.5</v>
      </c>
      <c r="K6325" t="s">
        <v>11119</v>
      </c>
      <c r="L6325" t="str">
        <f>LEFT(K6325,LEN(K6325)-3)</f>
        <v>6</v>
      </c>
      <c r="M6325" t="str">
        <f>RIGHT(K6325,3)</f>
        <v>千/月</v>
      </c>
    </row>
    <row r="6326" spans="1:13" x14ac:dyDescent="0.2">
      <c r="A6326" t="s">
        <v>8510</v>
      </c>
      <c r="B6326" t="str">
        <f>IFERROR(LOOKUP(1,0/SEARCH(Sheet2!$E$3:$E$18,A6326),Sheet2!$F$3:$F$18),"其他")</f>
        <v>其他</v>
      </c>
      <c r="C6326" t="s">
        <v>85</v>
      </c>
      <c r="D6326" t="s">
        <v>7</v>
      </c>
      <c r="E6326" t="s">
        <v>8</v>
      </c>
      <c r="F6326" t="s">
        <v>9640</v>
      </c>
      <c r="G6326" t="s">
        <v>10533</v>
      </c>
      <c r="H6326" t="s">
        <v>42</v>
      </c>
      <c r="I6326" t="s">
        <v>50</v>
      </c>
      <c r="J6326">
        <v>4.5</v>
      </c>
      <c r="K6326" t="s">
        <v>11119</v>
      </c>
      <c r="L6326" t="str">
        <f>LEFT(K6326,LEN(K6326)-3)</f>
        <v>6</v>
      </c>
      <c r="M6326" t="str">
        <f>RIGHT(K6326,3)</f>
        <v>千/月</v>
      </c>
    </row>
    <row r="6327" spans="1:13" x14ac:dyDescent="0.2">
      <c r="A6327" t="s">
        <v>2097</v>
      </c>
      <c r="B6327" t="str">
        <f>IFERROR(LOOKUP(1,0/SEARCH(Sheet2!$E$3:$E$18,A6327),Sheet2!$F$3:$F$18),"其他")</f>
        <v>其他</v>
      </c>
      <c r="C6327" t="s">
        <v>85</v>
      </c>
      <c r="D6327" t="s">
        <v>35</v>
      </c>
      <c r="E6327" t="s">
        <v>8</v>
      </c>
      <c r="F6327" t="s">
        <v>10937</v>
      </c>
      <c r="G6327" t="s">
        <v>10938</v>
      </c>
      <c r="H6327" t="s">
        <v>38</v>
      </c>
      <c r="I6327" t="s">
        <v>12</v>
      </c>
      <c r="J6327">
        <v>4.5</v>
      </c>
      <c r="K6327" t="s">
        <v>11119</v>
      </c>
      <c r="L6327" t="str">
        <f>LEFT(K6327,LEN(K6327)-3)</f>
        <v>6</v>
      </c>
      <c r="M6327" t="str">
        <f>RIGHT(K6327,3)</f>
        <v>千/月</v>
      </c>
    </row>
    <row r="6328" spans="1:13" x14ac:dyDescent="0.2">
      <c r="A6328" t="s">
        <v>1116</v>
      </c>
      <c r="B6328" t="str">
        <f>IFERROR(LOOKUP(1,0/SEARCH(Sheet2!$E$3:$E$18,A6328),Sheet2!$F$3:$F$18),"其他")</f>
        <v>其他</v>
      </c>
      <c r="C6328" t="s">
        <v>85</v>
      </c>
      <c r="D6328" t="s">
        <v>7</v>
      </c>
      <c r="E6328" t="s">
        <v>143</v>
      </c>
      <c r="F6328" t="s">
        <v>673</v>
      </c>
      <c r="G6328" t="s">
        <v>10967</v>
      </c>
      <c r="H6328" t="s">
        <v>11</v>
      </c>
      <c r="I6328" t="s">
        <v>12</v>
      </c>
      <c r="J6328">
        <v>4.5</v>
      </c>
      <c r="K6328" t="s">
        <v>11119</v>
      </c>
      <c r="L6328" t="str">
        <f>LEFT(K6328,LEN(K6328)-3)</f>
        <v>6</v>
      </c>
      <c r="M6328" t="str">
        <f>RIGHT(K6328,3)</f>
        <v>千/月</v>
      </c>
    </row>
    <row r="6329" spans="1:13" x14ac:dyDescent="0.2">
      <c r="A6329" t="s">
        <v>10977</v>
      </c>
      <c r="B6329" t="str">
        <f>IFERROR(LOOKUP(1,0/SEARCH(Sheet2!$E$3:$E$18,A6329),Sheet2!$F$3:$F$18),"其他")</f>
        <v>其他</v>
      </c>
      <c r="C6329" t="s">
        <v>85</v>
      </c>
      <c r="D6329" t="s">
        <v>35</v>
      </c>
      <c r="E6329" t="s">
        <v>8</v>
      </c>
      <c r="F6329" t="s">
        <v>10978</v>
      </c>
      <c r="G6329" t="s">
        <v>10979</v>
      </c>
      <c r="H6329" t="s">
        <v>38</v>
      </c>
      <c r="I6329" t="s">
        <v>12</v>
      </c>
      <c r="J6329">
        <v>4.5</v>
      </c>
      <c r="K6329" t="s">
        <v>11119</v>
      </c>
      <c r="L6329" t="str">
        <f>LEFT(K6329,LEN(K6329)-3)</f>
        <v>6</v>
      </c>
      <c r="M6329" t="str">
        <f>RIGHT(K6329,3)</f>
        <v>千/月</v>
      </c>
    </row>
    <row r="6330" spans="1:13" x14ac:dyDescent="0.2">
      <c r="A6330" t="s">
        <v>10980</v>
      </c>
      <c r="B6330" t="str">
        <f>IFERROR(LOOKUP(1,0/SEARCH(Sheet2!$E$3:$E$18,A6330),Sheet2!$F$3:$F$18),"其他")</f>
        <v>其他</v>
      </c>
      <c r="C6330" t="s">
        <v>85</v>
      </c>
      <c r="D6330" t="s">
        <v>23</v>
      </c>
      <c r="E6330" t="s">
        <v>742</v>
      </c>
      <c r="F6330" t="s">
        <v>9659</v>
      </c>
      <c r="G6330" t="s">
        <v>10981</v>
      </c>
      <c r="H6330" t="s">
        <v>38</v>
      </c>
      <c r="I6330" t="s">
        <v>12</v>
      </c>
      <c r="J6330">
        <v>4.5</v>
      </c>
      <c r="K6330" t="s">
        <v>11119</v>
      </c>
      <c r="L6330" t="str">
        <f>LEFT(K6330,LEN(K6330)-3)</f>
        <v>6</v>
      </c>
      <c r="M6330" t="str">
        <f>RIGHT(K6330,3)</f>
        <v>千/月</v>
      </c>
    </row>
    <row r="6331" spans="1:13" x14ac:dyDescent="0.2">
      <c r="A6331" t="s">
        <v>3721</v>
      </c>
      <c r="B6331" t="str">
        <f>IFERROR(LOOKUP(1,0/SEARCH(Sheet2!$E$3:$E$18,A6331),Sheet2!$F$3:$F$18),"其他")</f>
        <v>其他</v>
      </c>
      <c r="C6331" t="s">
        <v>3722</v>
      </c>
      <c r="D6331" t="s">
        <v>23</v>
      </c>
      <c r="E6331" t="s">
        <v>742</v>
      </c>
      <c r="F6331" t="s">
        <v>585</v>
      </c>
      <c r="G6331" t="s">
        <v>3723</v>
      </c>
      <c r="H6331" t="s">
        <v>11</v>
      </c>
      <c r="I6331" t="s">
        <v>81</v>
      </c>
      <c r="J6331">
        <v>4.8</v>
      </c>
      <c r="K6331" t="s">
        <v>11119</v>
      </c>
      <c r="L6331" t="str">
        <f>LEFT(K6331,LEN(K6331)-3)</f>
        <v>6</v>
      </c>
      <c r="M6331" t="str">
        <f>RIGHT(K6331,3)</f>
        <v>千/月</v>
      </c>
    </row>
    <row r="6332" spans="1:13" x14ac:dyDescent="0.2">
      <c r="A6332" t="s">
        <v>2267</v>
      </c>
      <c r="B6332" t="str">
        <f>IFERROR(LOOKUP(1,0/SEARCH(Sheet2!$E$3:$E$18,A6332),Sheet2!$F$3:$F$18),"其他")</f>
        <v>C#工程师</v>
      </c>
      <c r="C6332" t="s">
        <v>665</v>
      </c>
      <c r="D6332" t="s">
        <v>65</v>
      </c>
      <c r="E6332" t="s">
        <v>8</v>
      </c>
      <c r="F6332" t="s">
        <v>2674</v>
      </c>
      <c r="G6332" t="s">
        <v>5060</v>
      </c>
      <c r="H6332" t="s">
        <v>93</v>
      </c>
      <c r="I6332" t="s">
        <v>12</v>
      </c>
      <c r="J6332">
        <v>5</v>
      </c>
      <c r="K6332" t="s">
        <v>11103</v>
      </c>
      <c r="L6332" t="str">
        <f>LEFT(K6332,LEN(K6332)-3)</f>
        <v>8</v>
      </c>
      <c r="M6332" t="str">
        <f>RIGHT(K6332,3)</f>
        <v>千/月</v>
      </c>
    </row>
    <row r="6333" spans="1:13" x14ac:dyDescent="0.2">
      <c r="A6333" t="s">
        <v>5118</v>
      </c>
      <c r="B6333" t="str">
        <f>IFERROR(LOOKUP(1,0/SEARCH(Sheet2!$E$3:$E$18,A6333),Sheet2!$F$3:$F$18),"其他")</f>
        <v>C#工程师</v>
      </c>
      <c r="C6333" t="s">
        <v>4909</v>
      </c>
      <c r="D6333" t="s">
        <v>23</v>
      </c>
      <c r="E6333" t="s">
        <v>16</v>
      </c>
      <c r="F6333" t="s">
        <v>2674</v>
      </c>
      <c r="G6333" t="s">
        <v>5119</v>
      </c>
      <c r="H6333" t="s">
        <v>11</v>
      </c>
      <c r="I6333" t="s">
        <v>12</v>
      </c>
      <c r="J6333">
        <v>5</v>
      </c>
      <c r="K6333" t="s">
        <v>11120</v>
      </c>
      <c r="L6333" t="str">
        <f>LEFT(K6333,LEN(K6333)-3)</f>
        <v>9</v>
      </c>
      <c r="M6333" t="str">
        <f>RIGHT(K6333,3)</f>
        <v>千/月</v>
      </c>
    </row>
    <row r="6334" spans="1:13" x14ac:dyDescent="0.2">
      <c r="A6334" t="s">
        <v>850</v>
      </c>
      <c r="B6334" t="str">
        <f>IFERROR(LOOKUP(1,0/SEARCH(Sheet2!$E$3:$E$18,A6334),Sheet2!$F$3:$F$18),"其他")</f>
        <v>C#工程师</v>
      </c>
      <c r="C6334" t="s">
        <v>665</v>
      </c>
      <c r="D6334" t="s">
        <v>23</v>
      </c>
      <c r="E6334" t="s">
        <v>8</v>
      </c>
      <c r="F6334" t="s">
        <v>743</v>
      </c>
      <c r="G6334" t="s">
        <v>5976</v>
      </c>
      <c r="H6334" t="s">
        <v>93</v>
      </c>
      <c r="I6334" t="s">
        <v>12</v>
      </c>
      <c r="J6334">
        <v>5</v>
      </c>
      <c r="K6334" t="s">
        <v>11103</v>
      </c>
      <c r="L6334" t="str">
        <f>LEFT(K6334,LEN(K6334)-3)</f>
        <v>8</v>
      </c>
      <c r="M6334" t="str">
        <f>RIGHT(K6334,3)</f>
        <v>千/月</v>
      </c>
    </row>
    <row r="6335" spans="1:13" x14ac:dyDescent="0.2">
      <c r="A6335" t="s">
        <v>5995</v>
      </c>
      <c r="B6335" t="str">
        <f>IFERROR(LOOKUP(1,0/SEARCH(Sheet2!$E$3:$E$18,A6335),Sheet2!$F$3:$F$18),"其他")</f>
        <v>C#工程师</v>
      </c>
      <c r="C6335" t="s">
        <v>665</v>
      </c>
      <c r="D6335" t="s">
        <v>7</v>
      </c>
      <c r="E6335" t="s">
        <v>8</v>
      </c>
      <c r="F6335" t="s">
        <v>1722</v>
      </c>
      <c r="G6335" t="s">
        <v>5996</v>
      </c>
      <c r="H6335" t="s">
        <v>11</v>
      </c>
      <c r="I6335" t="s">
        <v>12</v>
      </c>
      <c r="J6335">
        <v>5</v>
      </c>
      <c r="K6335" t="s">
        <v>11103</v>
      </c>
      <c r="L6335" t="str">
        <f>LEFT(K6335,LEN(K6335)-3)</f>
        <v>8</v>
      </c>
      <c r="M6335" t="str">
        <f>RIGHT(K6335,3)</f>
        <v>千/月</v>
      </c>
    </row>
    <row r="6336" spans="1:13" x14ac:dyDescent="0.2">
      <c r="A6336" t="s">
        <v>850</v>
      </c>
      <c r="B6336" t="str">
        <f>IFERROR(LOOKUP(1,0/SEARCH(Sheet2!$E$3:$E$18,A6336),Sheet2!$F$3:$F$18),"其他")</f>
        <v>C#工程师</v>
      </c>
      <c r="C6336" t="s">
        <v>4909</v>
      </c>
      <c r="D6336" t="s">
        <v>23</v>
      </c>
      <c r="E6336" t="s">
        <v>143</v>
      </c>
      <c r="F6336" t="s">
        <v>743</v>
      </c>
      <c r="G6336" t="s">
        <v>6079</v>
      </c>
      <c r="H6336" t="s">
        <v>38</v>
      </c>
      <c r="I6336" t="s">
        <v>12</v>
      </c>
      <c r="J6336">
        <v>5</v>
      </c>
      <c r="K6336" t="s">
        <v>11120</v>
      </c>
      <c r="L6336" t="str">
        <f>LEFT(K6336,LEN(K6336)-3)</f>
        <v>9</v>
      </c>
      <c r="M6336" t="str">
        <f>RIGHT(K6336,3)</f>
        <v>千/月</v>
      </c>
    </row>
    <row r="6337" spans="1:13" x14ac:dyDescent="0.2">
      <c r="A6337" t="s">
        <v>9582</v>
      </c>
      <c r="B6337" t="str">
        <f>IFERROR(LOOKUP(1,0/SEARCH(Sheet2!$E$3:$E$18,A6337),Sheet2!$F$3:$F$18),"其他")</f>
        <v>C#工程师</v>
      </c>
      <c r="C6337" t="s">
        <v>1092</v>
      </c>
      <c r="D6337" t="s">
        <v>7</v>
      </c>
      <c r="E6337" t="s">
        <v>16</v>
      </c>
      <c r="F6337" t="s">
        <v>5989</v>
      </c>
      <c r="G6337" t="s">
        <v>9583</v>
      </c>
      <c r="H6337" t="s">
        <v>26</v>
      </c>
      <c r="I6337" t="s">
        <v>12</v>
      </c>
      <c r="J6337">
        <v>5</v>
      </c>
      <c r="K6337" t="s">
        <v>11124</v>
      </c>
      <c r="L6337" t="str">
        <f>LEFT(K6337,LEN(K6337)-3)</f>
        <v>7</v>
      </c>
      <c r="M6337" t="str">
        <f>RIGHT(K6337,3)</f>
        <v>千/月</v>
      </c>
    </row>
    <row r="6338" spans="1:13" x14ac:dyDescent="0.2">
      <c r="A6338" t="s">
        <v>2372</v>
      </c>
      <c r="B6338" t="str">
        <f>IFERROR(LOOKUP(1,0/SEARCH(Sheet2!$E$3:$E$18,A6338),Sheet2!$F$3:$F$18),"其他")</f>
        <v>C++工程师</v>
      </c>
      <c r="C6338" t="s">
        <v>665</v>
      </c>
      <c r="D6338" t="s">
        <v>23</v>
      </c>
      <c r="E6338" t="s">
        <v>16</v>
      </c>
      <c r="F6338" t="s">
        <v>30</v>
      </c>
      <c r="G6338" t="s">
        <v>2373</v>
      </c>
      <c r="H6338" t="s">
        <v>11</v>
      </c>
      <c r="I6338" t="s">
        <v>20</v>
      </c>
      <c r="J6338">
        <v>5</v>
      </c>
      <c r="K6338" t="s">
        <v>11103</v>
      </c>
      <c r="L6338" t="str">
        <f>LEFT(K6338,LEN(K6338)-3)</f>
        <v>8</v>
      </c>
      <c r="M6338" t="str">
        <f>RIGHT(K6338,3)</f>
        <v>千/月</v>
      </c>
    </row>
    <row r="6339" spans="1:13" x14ac:dyDescent="0.2">
      <c r="A6339" t="s">
        <v>7183</v>
      </c>
      <c r="B6339" t="str">
        <f>IFERROR(LOOKUP(1,0/SEARCH(Sheet2!$E$3:$E$18,A6339),Sheet2!$F$3:$F$18),"其他")</f>
        <v>C++工程师</v>
      </c>
      <c r="C6339" t="s">
        <v>665</v>
      </c>
      <c r="D6339" t="s">
        <v>7</v>
      </c>
      <c r="E6339" t="s">
        <v>59</v>
      </c>
      <c r="F6339" t="s">
        <v>1961</v>
      </c>
      <c r="G6339" t="s">
        <v>7184</v>
      </c>
      <c r="H6339" t="s">
        <v>38</v>
      </c>
      <c r="I6339" t="s">
        <v>12</v>
      </c>
      <c r="J6339">
        <v>5</v>
      </c>
      <c r="K6339" t="s">
        <v>11103</v>
      </c>
      <c r="L6339" t="str">
        <f>LEFT(K6339,LEN(K6339)-3)</f>
        <v>8</v>
      </c>
      <c r="M6339" t="str">
        <f>RIGHT(K6339,3)</f>
        <v>千/月</v>
      </c>
    </row>
    <row r="6340" spans="1:13" x14ac:dyDescent="0.2">
      <c r="A6340" t="s">
        <v>8226</v>
      </c>
      <c r="B6340" t="str">
        <f>IFERROR(LOOKUP(1,0/SEARCH(Sheet2!$E$3:$E$18,A6340),Sheet2!$F$3:$F$18),"其他")</f>
        <v>C++工程师</v>
      </c>
      <c r="C6340" t="s">
        <v>4909</v>
      </c>
      <c r="D6340" t="s">
        <v>23</v>
      </c>
      <c r="E6340" t="s">
        <v>16</v>
      </c>
      <c r="F6340" t="s">
        <v>5989</v>
      </c>
      <c r="G6340" t="s">
        <v>8227</v>
      </c>
      <c r="H6340" t="s">
        <v>11</v>
      </c>
      <c r="I6340" t="s">
        <v>12</v>
      </c>
      <c r="J6340">
        <v>5</v>
      </c>
      <c r="K6340" t="s">
        <v>11120</v>
      </c>
      <c r="L6340" t="str">
        <f>LEFT(K6340,LEN(K6340)-3)</f>
        <v>9</v>
      </c>
      <c r="M6340" t="str">
        <f>RIGHT(K6340,3)</f>
        <v>千/月</v>
      </c>
    </row>
    <row r="6341" spans="1:13" x14ac:dyDescent="0.2">
      <c r="A6341" t="s">
        <v>91</v>
      </c>
      <c r="B6341" t="str">
        <f>IFERROR(LOOKUP(1,0/SEARCH(Sheet2!$E$3:$E$18,A6341),Sheet2!$F$3:$F$18),"其他")</f>
        <v>Java工程师</v>
      </c>
      <c r="C6341" t="s">
        <v>665</v>
      </c>
      <c r="D6341" t="s">
        <v>23</v>
      </c>
      <c r="E6341" t="s">
        <v>8</v>
      </c>
      <c r="F6341" t="s">
        <v>2314</v>
      </c>
      <c r="G6341" t="s">
        <v>2849</v>
      </c>
      <c r="H6341" t="s">
        <v>38</v>
      </c>
      <c r="I6341" t="s">
        <v>12</v>
      </c>
      <c r="J6341">
        <v>5</v>
      </c>
      <c r="K6341" t="s">
        <v>11103</v>
      </c>
      <c r="L6341" t="str">
        <f>LEFT(K6341,LEN(K6341)-3)</f>
        <v>8</v>
      </c>
      <c r="M6341" t="str">
        <f>RIGHT(K6341,3)</f>
        <v>千/月</v>
      </c>
    </row>
    <row r="6342" spans="1:13" x14ac:dyDescent="0.2">
      <c r="A6342" t="s">
        <v>2955</v>
      </c>
      <c r="B6342" t="str">
        <f>IFERROR(LOOKUP(1,0/SEARCH(Sheet2!$E$3:$E$18,A6342),Sheet2!$F$3:$F$18),"其他")</f>
        <v>Java工程师</v>
      </c>
      <c r="C6342" t="s">
        <v>665</v>
      </c>
      <c r="D6342" t="s">
        <v>7</v>
      </c>
      <c r="E6342" t="s">
        <v>16</v>
      </c>
      <c r="F6342" t="s">
        <v>2645</v>
      </c>
      <c r="G6342" t="s">
        <v>2956</v>
      </c>
      <c r="H6342" t="s">
        <v>11</v>
      </c>
      <c r="I6342" t="s">
        <v>12</v>
      </c>
      <c r="J6342">
        <v>5</v>
      </c>
      <c r="K6342" t="s">
        <v>11103</v>
      </c>
      <c r="L6342" t="str">
        <f>LEFT(K6342,LEN(K6342)-3)</f>
        <v>8</v>
      </c>
      <c r="M6342" t="str">
        <f>RIGHT(K6342,3)</f>
        <v>千/月</v>
      </c>
    </row>
    <row r="6343" spans="1:13" x14ac:dyDescent="0.2">
      <c r="A6343" t="s">
        <v>5187</v>
      </c>
      <c r="B6343" t="str">
        <f>IFERROR(LOOKUP(1,0/SEARCH(Sheet2!$E$3:$E$18,A6343),Sheet2!$F$3:$F$18),"其他")</f>
        <v>Java工程师</v>
      </c>
      <c r="C6343" t="s">
        <v>1092</v>
      </c>
      <c r="D6343" t="s">
        <v>7</v>
      </c>
      <c r="E6343" t="s">
        <v>143</v>
      </c>
      <c r="F6343" t="s">
        <v>743</v>
      </c>
      <c r="G6343" t="s">
        <v>5188</v>
      </c>
      <c r="H6343" t="s">
        <v>11</v>
      </c>
      <c r="I6343" t="s">
        <v>12</v>
      </c>
      <c r="J6343">
        <v>5</v>
      </c>
      <c r="K6343" t="s">
        <v>11124</v>
      </c>
      <c r="L6343" t="str">
        <f>LEFT(K6343,LEN(K6343)-3)</f>
        <v>7</v>
      </c>
      <c r="M6343" t="str">
        <f>RIGHT(K6343,3)</f>
        <v>千/月</v>
      </c>
    </row>
    <row r="6344" spans="1:13" x14ac:dyDescent="0.2">
      <c r="A6344" t="s">
        <v>5244</v>
      </c>
      <c r="B6344" t="str">
        <f>IFERROR(LOOKUP(1,0/SEARCH(Sheet2!$E$3:$E$18,A6344),Sheet2!$F$3:$F$18),"其他")</f>
        <v>Java工程师</v>
      </c>
      <c r="C6344" t="s">
        <v>1092</v>
      </c>
      <c r="D6344" t="s">
        <v>7</v>
      </c>
      <c r="E6344" t="s">
        <v>139</v>
      </c>
      <c r="F6344" t="s">
        <v>1961</v>
      </c>
      <c r="G6344" t="s">
        <v>5245</v>
      </c>
      <c r="H6344" t="s">
        <v>38</v>
      </c>
      <c r="I6344" t="s">
        <v>12</v>
      </c>
      <c r="J6344">
        <v>5</v>
      </c>
      <c r="K6344" t="s">
        <v>11124</v>
      </c>
      <c r="L6344" t="str">
        <f>LEFT(K6344,LEN(K6344)-3)</f>
        <v>7</v>
      </c>
      <c r="M6344" t="str">
        <f>RIGHT(K6344,3)</f>
        <v>千/月</v>
      </c>
    </row>
    <row r="6345" spans="1:13" x14ac:dyDescent="0.2">
      <c r="A6345" t="s">
        <v>101</v>
      </c>
      <c r="B6345" t="str">
        <f>IFERROR(LOOKUP(1,0/SEARCH(Sheet2!$E$3:$E$18,A6345),Sheet2!$F$3:$F$18),"其他")</f>
        <v>Java工程师</v>
      </c>
      <c r="C6345" t="s">
        <v>665</v>
      </c>
      <c r="D6345" t="s">
        <v>65</v>
      </c>
      <c r="E6345" t="s">
        <v>8</v>
      </c>
      <c r="F6345" t="s">
        <v>2595</v>
      </c>
      <c r="G6345" t="s">
        <v>5291</v>
      </c>
      <c r="H6345" t="s">
        <v>11</v>
      </c>
      <c r="I6345" t="s">
        <v>12</v>
      </c>
      <c r="J6345">
        <v>5</v>
      </c>
      <c r="K6345" t="s">
        <v>11103</v>
      </c>
      <c r="L6345" t="str">
        <f>LEFT(K6345,LEN(K6345)-3)</f>
        <v>8</v>
      </c>
      <c r="M6345" t="str">
        <f>RIGHT(K6345,3)</f>
        <v>千/月</v>
      </c>
    </row>
    <row r="6346" spans="1:13" x14ac:dyDescent="0.2">
      <c r="A6346" t="s">
        <v>5266</v>
      </c>
      <c r="B6346" t="str">
        <f>IFERROR(LOOKUP(1,0/SEARCH(Sheet2!$E$3:$E$18,A6346),Sheet2!$F$3:$F$18),"其他")</f>
        <v>Java工程师</v>
      </c>
      <c r="C6346" t="s">
        <v>4909</v>
      </c>
      <c r="D6346" t="s">
        <v>23</v>
      </c>
      <c r="E6346" t="s">
        <v>16</v>
      </c>
      <c r="F6346" t="s">
        <v>743</v>
      </c>
      <c r="G6346" t="s">
        <v>5439</v>
      </c>
      <c r="H6346" t="s">
        <v>42</v>
      </c>
      <c r="I6346" t="s">
        <v>50</v>
      </c>
      <c r="J6346">
        <v>5</v>
      </c>
      <c r="K6346" t="s">
        <v>11120</v>
      </c>
      <c r="L6346" t="str">
        <f>LEFT(K6346,LEN(K6346)-3)</f>
        <v>9</v>
      </c>
      <c r="M6346" t="str">
        <f>RIGHT(K6346,3)</f>
        <v>千/月</v>
      </c>
    </row>
    <row r="6347" spans="1:13" x14ac:dyDescent="0.2">
      <c r="A6347" t="s">
        <v>91</v>
      </c>
      <c r="B6347" t="str">
        <f>IFERROR(LOOKUP(1,0/SEARCH(Sheet2!$E$3:$E$18,A6347),Sheet2!$F$3:$F$18),"其他")</f>
        <v>Java工程师</v>
      </c>
      <c r="C6347" t="s">
        <v>665</v>
      </c>
      <c r="D6347" t="s">
        <v>65</v>
      </c>
      <c r="E6347" t="s">
        <v>16</v>
      </c>
      <c r="F6347" t="s">
        <v>1388</v>
      </c>
      <c r="G6347" t="s">
        <v>5444</v>
      </c>
      <c r="H6347" t="s">
        <v>11</v>
      </c>
      <c r="I6347" t="s">
        <v>32</v>
      </c>
      <c r="J6347">
        <v>5</v>
      </c>
      <c r="K6347" t="s">
        <v>11103</v>
      </c>
      <c r="L6347" t="str">
        <f>LEFT(K6347,LEN(K6347)-3)</f>
        <v>8</v>
      </c>
      <c r="M6347" t="str">
        <f>RIGHT(K6347,3)</f>
        <v>千/月</v>
      </c>
    </row>
    <row r="6348" spans="1:13" x14ac:dyDescent="0.2">
      <c r="A6348" t="s">
        <v>5500</v>
      </c>
      <c r="B6348" t="str">
        <f>IFERROR(LOOKUP(1,0/SEARCH(Sheet2!$E$3:$E$18,A6348),Sheet2!$F$3:$F$18),"其他")</f>
        <v>Java工程师</v>
      </c>
      <c r="C6348" t="s">
        <v>665</v>
      </c>
      <c r="D6348" t="s">
        <v>23</v>
      </c>
      <c r="E6348" t="s">
        <v>16</v>
      </c>
      <c r="F6348" t="s">
        <v>743</v>
      </c>
      <c r="G6348" t="s">
        <v>5501</v>
      </c>
      <c r="H6348" t="s">
        <v>11</v>
      </c>
      <c r="I6348" t="s">
        <v>12</v>
      </c>
      <c r="J6348">
        <v>5</v>
      </c>
      <c r="K6348" t="s">
        <v>11103</v>
      </c>
      <c r="L6348" t="str">
        <f>LEFT(K6348,LEN(K6348)-3)</f>
        <v>8</v>
      </c>
      <c r="M6348" t="str">
        <f>RIGHT(K6348,3)</f>
        <v>千/月</v>
      </c>
    </row>
    <row r="6349" spans="1:13" x14ac:dyDescent="0.2">
      <c r="A6349" t="s">
        <v>5837</v>
      </c>
      <c r="B6349" t="str">
        <f>IFERROR(LOOKUP(1,0/SEARCH(Sheet2!$E$3:$E$18,A6349),Sheet2!$F$3:$F$18),"其他")</f>
        <v>Java工程师</v>
      </c>
      <c r="C6349" t="s">
        <v>4909</v>
      </c>
      <c r="D6349" t="s">
        <v>65</v>
      </c>
      <c r="E6349" t="s">
        <v>8</v>
      </c>
      <c r="F6349" t="s">
        <v>5226</v>
      </c>
      <c r="G6349" t="s">
        <v>5838</v>
      </c>
      <c r="H6349" t="s">
        <v>93</v>
      </c>
      <c r="I6349" t="s">
        <v>12</v>
      </c>
      <c r="J6349">
        <v>5</v>
      </c>
      <c r="K6349" t="s">
        <v>11120</v>
      </c>
      <c r="L6349" t="str">
        <f>LEFT(K6349,LEN(K6349)-3)</f>
        <v>9</v>
      </c>
      <c r="M6349" t="str">
        <f>RIGHT(K6349,3)</f>
        <v>千/月</v>
      </c>
    </row>
    <row r="6350" spans="1:13" x14ac:dyDescent="0.2">
      <c r="A6350" t="s">
        <v>7484</v>
      </c>
      <c r="B6350" t="str">
        <f>IFERROR(LOOKUP(1,0/SEARCH(Sheet2!$E$3:$E$18,A6350),Sheet2!$F$3:$F$18),"其他")</f>
        <v>Java工程师</v>
      </c>
      <c r="C6350" t="s">
        <v>1597</v>
      </c>
      <c r="D6350" t="s">
        <v>35</v>
      </c>
      <c r="E6350" t="s">
        <v>16</v>
      </c>
      <c r="F6350" t="s">
        <v>5989</v>
      </c>
      <c r="G6350" t="s">
        <v>7485</v>
      </c>
      <c r="H6350" t="s">
        <v>93</v>
      </c>
      <c r="I6350" t="s">
        <v>12</v>
      </c>
      <c r="J6350">
        <v>5</v>
      </c>
      <c r="K6350" t="s">
        <v>11133</v>
      </c>
      <c r="L6350" t="str">
        <f>LEFT(K6350,LEN(K6350)-3)</f>
        <v>7</v>
      </c>
      <c r="M6350" t="str">
        <f>RIGHT(K6350,3)</f>
        <v>万/月</v>
      </c>
    </row>
    <row r="6351" spans="1:13" x14ac:dyDescent="0.2">
      <c r="A6351" t="s">
        <v>156</v>
      </c>
      <c r="B6351" t="str">
        <f>IFERROR(LOOKUP(1,0/SEARCH(Sheet2!$E$3:$E$18,A6351),Sheet2!$F$3:$F$18),"其他")</f>
        <v>Java工程师</v>
      </c>
      <c r="C6351" t="s">
        <v>665</v>
      </c>
      <c r="D6351" t="s">
        <v>65</v>
      </c>
      <c r="E6351" t="s">
        <v>16</v>
      </c>
      <c r="F6351" t="s">
        <v>1809</v>
      </c>
      <c r="G6351" t="s">
        <v>7544</v>
      </c>
      <c r="H6351" t="s">
        <v>38</v>
      </c>
      <c r="I6351" t="s">
        <v>12</v>
      </c>
      <c r="J6351">
        <v>5</v>
      </c>
      <c r="K6351" t="s">
        <v>11103</v>
      </c>
      <c r="L6351" t="str">
        <f>LEFT(K6351,LEN(K6351)-3)</f>
        <v>8</v>
      </c>
      <c r="M6351" t="str">
        <f>RIGHT(K6351,3)</f>
        <v>千/月</v>
      </c>
    </row>
    <row r="6352" spans="1:13" x14ac:dyDescent="0.2">
      <c r="A6352" t="s">
        <v>39</v>
      </c>
      <c r="B6352" t="str">
        <f>IFERROR(LOOKUP(1,0/SEARCH(Sheet2!$E$3:$E$18,A6352),Sheet2!$F$3:$F$18),"其他")</f>
        <v>Java工程师</v>
      </c>
      <c r="C6352" t="s">
        <v>665</v>
      </c>
      <c r="D6352" t="s">
        <v>7</v>
      </c>
      <c r="E6352" t="s">
        <v>8</v>
      </c>
      <c r="F6352" t="s">
        <v>1139</v>
      </c>
      <c r="G6352" t="s">
        <v>9848</v>
      </c>
      <c r="H6352" t="s">
        <v>93</v>
      </c>
      <c r="I6352" t="s">
        <v>12</v>
      </c>
      <c r="J6352">
        <v>5</v>
      </c>
      <c r="K6352" t="s">
        <v>11103</v>
      </c>
      <c r="L6352" t="str">
        <f>LEFT(K6352,LEN(K6352)-3)</f>
        <v>8</v>
      </c>
      <c r="M6352" t="str">
        <f>RIGHT(K6352,3)</f>
        <v>千/月</v>
      </c>
    </row>
    <row r="6353" spans="1:13" x14ac:dyDescent="0.2">
      <c r="A6353" t="s">
        <v>10687</v>
      </c>
      <c r="B6353" t="str">
        <f>IFERROR(LOOKUP(1,0/SEARCH(Sheet2!$E$3:$E$18,A6353),Sheet2!$F$3:$F$18),"其他")</f>
        <v>Java工程师</v>
      </c>
      <c r="C6353" t="s">
        <v>1597</v>
      </c>
      <c r="D6353" t="s">
        <v>35</v>
      </c>
      <c r="E6353" t="s">
        <v>16</v>
      </c>
      <c r="F6353" t="s">
        <v>1139</v>
      </c>
      <c r="G6353" t="s">
        <v>4163</v>
      </c>
      <c r="H6353" t="s">
        <v>112</v>
      </c>
      <c r="I6353" t="s">
        <v>50</v>
      </c>
      <c r="J6353">
        <v>5</v>
      </c>
      <c r="K6353" t="s">
        <v>11133</v>
      </c>
      <c r="L6353" t="str">
        <f>LEFT(K6353,LEN(K6353)-3)</f>
        <v>7</v>
      </c>
      <c r="M6353" t="str">
        <f>RIGHT(K6353,3)</f>
        <v>万/月</v>
      </c>
    </row>
    <row r="6354" spans="1:13" x14ac:dyDescent="0.2">
      <c r="A6354" t="s">
        <v>481</v>
      </c>
      <c r="B6354" t="str">
        <f>IFERROR(LOOKUP(1,0/SEARCH(Sheet2!$E$3:$E$18,A6354),Sheet2!$F$3:$F$18),"其他")</f>
        <v>PHP工程师</v>
      </c>
      <c r="C6354" t="s">
        <v>665</v>
      </c>
      <c r="D6354" t="s">
        <v>65</v>
      </c>
      <c r="E6354" t="s">
        <v>8</v>
      </c>
      <c r="F6354" t="s">
        <v>1722</v>
      </c>
      <c r="G6354" t="s">
        <v>5531</v>
      </c>
      <c r="H6354" t="s">
        <v>38</v>
      </c>
      <c r="I6354" t="s">
        <v>12</v>
      </c>
      <c r="J6354">
        <v>5</v>
      </c>
      <c r="K6354" t="s">
        <v>11103</v>
      </c>
      <c r="L6354" t="str">
        <f>LEFT(K6354,LEN(K6354)-3)</f>
        <v>8</v>
      </c>
      <c r="M6354" t="str">
        <f>RIGHT(K6354,3)</f>
        <v>千/月</v>
      </c>
    </row>
    <row r="6355" spans="1:13" x14ac:dyDescent="0.2">
      <c r="A6355" t="s">
        <v>481</v>
      </c>
      <c r="B6355" t="str">
        <f>IFERROR(LOOKUP(1,0/SEARCH(Sheet2!$E$3:$E$18,A6355),Sheet2!$F$3:$F$18),"其他")</f>
        <v>PHP工程师</v>
      </c>
      <c r="C6355" t="s">
        <v>1092</v>
      </c>
      <c r="D6355" t="s">
        <v>23</v>
      </c>
      <c r="E6355" t="s">
        <v>8</v>
      </c>
      <c r="F6355" t="s">
        <v>743</v>
      </c>
      <c r="G6355" t="s">
        <v>5667</v>
      </c>
      <c r="H6355" t="s">
        <v>11</v>
      </c>
      <c r="I6355" t="s">
        <v>12</v>
      </c>
      <c r="J6355">
        <v>5</v>
      </c>
      <c r="K6355" t="s">
        <v>11124</v>
      </c>
      <c r="L6355" t="str">
        <f>LEFT(K6355,LEN(K6355)-3)</f>
        <v>7</v>
      </c>
      <c r="M6355" t="str">
        <f>RIGHT(K6355,3)</f>
        <v>千/月</v>
      </c>
    </row>
    <row r="6356" spans="1:13" x14ac:dyDescent="0.2">
      <c r="A6356" t="s">
        <v>481</v>
      </c>
      <c r="B6356" t="str">
        <f>IFERROR(LOOKUP(1,0/SEARCH(Sheet2!$E$3:$E$18,A6356),Sheet2!$F$3:$F$18),"其他")</f>
        <v>PHP工程师</v>
      </c>
      <c r="C6356" t="s">
        <v>1092</v>
      </c>
      <c r="D6356" t="s">
        <v>7</v>
      </c>
      <c r="E6356" t="s">
        <v>143</v>
      </c>
      <c r="F6356" t="s">
        <v>5342</v>
      </c>
      <c r="G6356" t="s">
        <v>5692</v>
      </c>
      <c r="H6356" t="s">
        <v>93</v>
      </c>
      <c r="I6356" t="s">
        <v>12</v>
      </c>
      <c r="J6356">
        <v>5</v>
      </c>
      <c r="K6356" t="s">
        <v>11124</v>
      </c>
      <c r="L6356" t="str">
        <f>LEFT(K6356,LEN(K6356)-3)</f>
        <v>7</v>
      </c>
      <c r="M6356" t="str">
        <f>RIGHT(K6356,3)</f>
        <v>千/月</v>
      </c>
    </row>
    <row r="6357" spans="1:13" x14ac:dyDescent="0.2">
      <c r="A6357" t="s">
        <v>10055</v>
      </c>
      <c r="B6357" t="str">
        <f>IFERROR(LOOKUP(1,0/SEARCH(Sheet2!$E$3:$E$18,A6357),Sheet2!$F$3:$F$18),"其他")</f>
        <v>PHP工程师</v>
      </c>
      <c r="C6357" t="s">
        <v>665</v>
      </c>
      <c r="D6357" t="s">
        <v>7</v>
      </c>
      <c r="E6357" t="s">
        <v>16</v>
      </c>
      <c r="F6357" t="s">
        <v>9644</v>
      </c>
      <c r="G6357" t="s">
        <v>10056</v>
      </c>
      <c r="H6357" t="s">
        <v>11</v>
      </c>
      <c r="I6357" t="s">
        <v>12</v>
      </c>
      <c r="J6357">
        <v>5</v>
      </c>
      <c r="K6357" t="s">
        <v>11103</v>
      </c>
      <c r="L6357" t="str">
        <f>LEFT(K6357,LEN(K6357)-3)</f>
        <v>8</v>
      </c>
      <c r="M6357" t="str">
        <f>RIGHT(K6357,3)</f>
        <v>千/月</v>
      </c>
    </row>
    <row r="6358" spans="1:13" x14ac:dyDescent="0.2">
      <c r="A6358" t="s">
        <v>6754</v>
      </c>
      <c r="B6358" t="str">
        <f>IFERROR(LOOKUP(1,0/SEARCH(Sheet2!$E$3:$E$18,A6358),Sheet2!$F$3:$F$18),"其他")</f>
        <v>Python工程师</v>
      </c>
      <c r="C6358" t="s">
        <v>665</v>
      </c>
      <c r="D6358" t="s">
        <v>7</v>
      </c>
      <c r="E6358" t="s">
        <v>139</v>
      </c>
      <c r="F6358" t="s">
        <v>5190</v>
      </c>
      <c r="G6358" t="s">
        <v>6755</v>
      </c>
      <c r="H6358" t="s">
        <v>11</v>
      </c>
      <c r="I6358" t="s">
        <v>12</v>
      </c>
      <c r="J6358">
        <v>5</v>
      </c>
      <c r="K6358" t="s">
        <v>11103</v>
      </c>
      <c r="L6358" t="str">
        <f>LEFT(K6358,LEN(K6358)-3)</f>
        <v>8</v>
      </c>
      <c r="M6358" t="str">
        <f>RIGHT(K6358,3)</f>
        <v>千/月</v>
      </c>
    </row>
    <row r="6359" spans="1:13" x14ac:dyDescent="0.2">
      <c r="A6359" t="s">
        <v>560</v>
      </c>
      <c r="B6359" t="str">
        <f>IFERROR(LOOKUP(1,0/SEARCH(Sheet2!$E$3:$E$18,A6359),Sheet2!$F$3:$F$18),"其他")</f>
        <v>Web工程师</v>
      </c>
      <c r="C6359" t="s">
        <v>1092</v>
      </c>
      <c r="D6359" t="s">
        <v>23</v>
      </c>
      <c r="E6359" t="s">
        <v>8</v>
      </c>
      <c r="F6359" t="s">
        <v>1809</v>
      </c>
      <c r="G6359" t="s">
        <v>8001</v>
      </c>
      <c r="H6359" t="s">
        <v>11</v>
      </c>
      <c r="I6359" t="s">
        <v>12</v>
      </c>
      <c r="J6359">
        <v>5</v>
      </c>
      <c r="K6359" t="s">
        <v>11124</v>
      </c>
      <c r="L6359" t="str">
        <f>LEFT(K6359,LEN(K6359)-3)</f>
        <v>7</v>
      </c>
      <c r="M6359" t="str">
        <f>RIGHT(K6359,3)</f>
        <v>千/月</v>
      </c>
    </row>
    <row r="6360" spans="1:13" x14ac:dyDescent="0.2">
      <c r="A6360" t="s">
        <v>6849</v>
      </c>
      <c r="B6360" t="str">
        <f>IFERROR(LOOKUP(1,0/SEARCH(Sheet2!$E$3:$E$18,A6360),Sheet2!$F$3:$F$18),"其他")</f>
        <v>测试工程师</v>
      </c>
      <c r="C6360" t="s">
        <v>665</v>
      </c>
      <c r="D6360" t="s">
        <v>7</v>
      </c>
      <c r="E6360" t="s">
        <v>16</v>
      </c>
      <c r="F6360" t="s">
        <v>2595</v>
      </c>
      <c r="G6360" t="s">
        <v>6850</v>
      </c>
      <c r="H6360" t="s">
        <v>38</v>
      </c>
      <c r="I6360" t="s">
        <v>12</v>
      </c>
      <c r="J6360">
        <v>5</v>
      </c>
      <c r="K6360" t="s">
        <v>11103</v>
      </c>
      <c r="L6360" t="str">
        <f>LEFT(K6360,LEN(K6360)-3)</f>
        <v>8</v>
      </c>
      <c r="M6360" t="str">
        <f>RIGHT(K6360,3)</f>
        <v>千/月</v>
      </c>
    </row>
    <row r="6361" spans="1:13" x14ac:dyDescent="0.2">
      <c r="A6361" t="s">
        <v>1898</v>
      </c>
      <c r="B6361" t="str">
        <f>IFERROR(LOOKUP(1,0/SEARCH(Sheet2!$E$3:$E$18,A6361),Sheet2!$F$3:$F$18),"其他")</f>
        <v>测试工程师</v>
      </c>
      <c r="C6361" t="s">
        <v>665</v>
      </c>
      <c r="D6361" t="s">
        <v>35</v>
      </c>
      <c r="E6361" t="s">
        <v>8</v>
      </c>
      <c r="F6361" t="s">
        <v>743</v>
      </c>
      <c r="G6361" t="s">
        <v>6851</v>
      </c>
      <c r="H6361" t="s">
        <v>11</v>
      </c>
      <c r="I6361" t="s">
        <v>12</v>
      </c>
      <c r="J6361">
        <v>5</v>
      </c>
      <c r="K6361" t="s">
        <v>11103</v>
      </c>
      <c r="L6361" t="str">
        <f>LEFT(K6361,LEN(K6361)-3)</f>
        <v>8</v>
      </c>
      <c r="M6361" t="str">
        <f>RIGHT(K6361,3)</f>
        <v>千/月</v>
      </c>
    </row>
    <row r="6362" spans="1:13" x14ac:dyDescent="0.2">
      <c r="A6362" t="s">
        <v>7004</v>
      </c>
      <c r="B6362" t="str">
        <f>IFERROR(LOOKUP(1,0/SEARCH(Sheet2!$E$3:$E$18,A6362),Sheet2!$F$3:$F$18),"其他")</f>
        <v>测试工程师</v>
      </c>
      <c r="C6362" t="s">
        <v>665</v>
      </c>
      <c r="D6362" t="s">
        <v>65</v>
      </c>
      <c r="E6362" t="s">
        <v>8</v>
      </c>
      <c r="F6362" t="s">
        <v>5226</v>
      </c>
      <c r="G6362" t="s">
        <v>7005</v>
      </c>
      <c r="H6362" t="s">
        <v>38</v>
      </c>
      <c r="I6362" t="s">
        <v>12</v>
      </c>
      <c r="J6362">
        <v>5</v>
      </c>
      <c r="K6362" t="s">
        <v>11103</v>
      </c>
      <c r="L6362" t="str">
        <f>LEFT(K6362,LEN(K6362)-3)</f>
        <v>8</v>
      </c>
      <c r="M6362" t="str">
        <f>RIGHT(K6362,3)</f>
        <v>千/月</v>
      </c>
    </row>
    <row r="6363" spans="1:13" x14ac:dyDescent="0.2">
      <c r="A6363" t="s">
        <v>4648</v>
      </c>
      <c r="B6363" t="str">
        <f>IFERROR(LOOKUP(1,0/SEARCH(Sheet2!$E$3:$E$18,A6363),Sheet2!$F$3:$F$18),"其他")</f>
        <v>测试工程师</v>
      </c>
      <c r="C6363" t="s">
        <v>4909</v>
      </c>
      <c r="D6363" t="s">
        <v>65</v>
      </c>
      <c r="E6363" t="s">
        <v>16</v>
      </c>
      <c r="F6363" t="s">
        <v>1192</v>
      </c>
      <c r="G6363" t="s">
        <v>7969</v>
      </c>
      <c r="H6363" t="s">
        <v>11</v>
      </c>
      <c r="I6363" t="s">
        <v>12</v>
      </c>
      <c r="J6363">
        <v>5</v>
      </c>
      <c r="K6363" t="s">
        <v>11120</v>
      </c>
      <c r="L6363" t="str">
        <f>LEFT(K6363,LEN(K6363)-3)</f>
        <v>9</v>
      </c>
      <c r="M6363" t="str">
        <f>RIGHT(K6363,3)</f>
        <v>千/月</v>
      </c>
    </row>
    <row r="6364" spans="1:13" x14ac:dyDescent="0.2">
      <c r="A6364" t="s">
        <v>1599</v>
      </c>
      <c r="B6364" t="str">
        <f>IFERROR(LOOKUP(1,0/SEARCH(Sheet2!$E$3:$E$18,A6364),Sheet2!$F$3:$F$18),"其他")</f>
        <v>大数据工程师</v>
      </c>
      <c r="C6364" t="s">
        <v>1597</v>
      </c>
      <c r="D6364" t="s">
        <v>15</v>
      </c>
      <c r="E6364" t="s">
        <v>8</v>
      </c>
      <c r="F6364" t="s">
        <v>70</v>
      </c>
      <c r="G6364" t="s">
        <v>1587</v>
      </c>
      <c r="H6364" t="s">
        <v>38</v>
      </c>
      <c r="I6364" t="s">
        <v>12</v>
      </c>
      <c r="J6364">
        <v>5</v>
      </c>
      <c r="K6364" t="s">
        <v>11133</v>
      </c>
      <c r="L6364" t="str">
        <f>LEFT(K6364,LEN(K6364)-3)</f>
        <v>7</v>
      </c>
      <c r="M6364" t="str">
        <f>RIGHT(K6364,3)</f>
        <v>万/月</v>
      </c>
    </row>
    <row r="6365" spans="1:13" x14ac:dyDescent="0.2">
      <c r="A6365" t="s">
        <v>1733</v>
      </c>
      <c r="B6365" t="str">
        <f>IFERROR(LOOKUP(1,0/SEARCH(Sheet2!$E$3:$E$18,A6365),Sheet2!$F$3:$F$18),"其他")</f>
        <v>云计算工程师</v>
      </c>
      <c r="C6365" t="s">
        <v>1597</v>
      </c>
      <c r="D6365" t="s">
        <v>7</v>
      </c>
      <c r="E6365" t="s">
        <v>127</v>
      </c>
      <c r="F6365" t="s">
        <v>24</v>
      </c>
      <c r="G6365" t="s">
        <v>1734</v>
      </c>
      <c r="H6365" t="s">
        <v>93</v>
      </c>
      <c r="I6365" t="s">
        <v>12</v>
      </c>
      <c r="J6365">
        <v>5</v>
      </c>
      <c r="K6365" t="s">
        <v>11133</v>
      </c>
      <c r="L6365" t="str">
        <f>LEFT(K6365,LEN(K6365)-3)</f>
        <v>7</v>
      </c>
      <c r="M6365" t="str">
        <f>RIGHT(K6365,3)</f>
        <v>万/月</v>
      </c>
    </row>
    <row r="6366" spans="1:13" x14ac:dyDescent="0.2">
      <c r="A6366" t="s">
        <v>8861</v>
      </c>
      <c r="B6366" t="str">
        <f>IFERROR(LOOKUP(1,0/SEARCH(Sheet2!$E$3:$E$18,A6366),Sheet2!$F$3:$F$18),"其他")</f>
        <v>大数据工程师</v>
      </c>
      <c r="C6366" t="s">
        <v>1597</v>
      </c>
      <c r="D6366" t="s">
        <v>15</v>
      </c>
      <c r="E6366" t="s">
        <v>29</v>
      </c>
      <c r="F6366" t="s">
        <v>1388</v>
      </c>
      <c r="G6366" t="s">
        <v>1389</v>
      </c>
      <c r="H6366" t="s">
        <v>26</v>
      </c>
      <c r="I6366" t="s">
        <v>50</v>
      </c>
      <c r="J6366">
        <v>5</v>
      </c>
      <c r="K6366" t="s">
        <v>11133</v>
      </c>
      <c r="L6366" t="str">
        <f>LEFT(K6366,LEN(K6366)-3)</f>
        <v>7</v>
      </c>
      <c r="M6366" t="str">
        <f>RIGHT(K6366,3)</f>
        <v>万/月</v>
      </c>
    </row>
    <row r="6367" spans="1:13" x14ac:dyDescent="0.2">
      <c r="A6367" t="s">
        <v>1368</v>
      </c>
      <c r="B6367" t="str">
        <f>IFERROR(LOOKUP(1,0/SEARCH(Sheet2!$E$3:$E$18,A6367),Sheet2!$F$3:$F$18),"其他")</f>
        <v>大数据工程师</v>
      </c>
      <c r="C6367" t="s">
        <v>1597</v>
      </c>
      <c r="D6367" t="s">
        <v>15</v>
      </c>
      <c r="E6367" t="s">
        <v>16</v>
      </c>
      <c r="F6367" t="s">
        <v>1809</v>
      </c>
      <c r="G6367" t="s">
        <v>8862</v>
      </c>
      <c r="H6367" t="s">
        <v>93</v>
      </c>
      <c r="I6367" t="s">
        <v>12</v>
      </c>
      <c r="J6367">
        <v>5</v>
      </c>
      <c r="K6367" t="s">
        <v>11133</v>
      </c>
      <c r="L6367" t="str">
        <f>LEFT(K6367,LEN(K6367)-3)</f>
        <v>7</v>
      </c>
      <c r="M6367" t="str">
        <f>RIGHT(K6367,3)</f>
        <v>万/月</v>
      </c>
    </row>
    <row r="6368" spans="1:13" x14ac:dyDescent="0.2">
      <c r="A6368" t="s">
        <v>8929</v>
      </c>
      <c r="B6368" t="str">
        <f>IFERROR(LOOKUP(1,0/SEARCH(Sheet2!$E$3:$E$18,A6368),Sheet2!$F$3:$F$18),"其他")</f>
        <v>大数据工程师</v>
      </c>
      <c r="C6368" t="s">
        <v>1597</v>
      </c>
      <c r="D6368" t="s">
        <v>51</v>
      </c>
      <c r="E6368" t="s">
        <v>16</v>
      </c>
      <c r="F6368" t="s">
        <v>1809</v>
      </c>
      <c r="G6368" t="s">
        <v>7651</v>
      </c>
      <c r="H6368" t="s">
        <v>26</v>
      </c>
      <c r="I6368" t="s">
        <v>12</v>
      </c>
      <c r="J6368">
        <v>5</v>
      </c>
      <c r="K6368" t="s">
        <v>11133</v>
      </c>
      <c r="L6368" t="str">
        <f>LEFT(K6368,LEN(K6368)-3)</f>
        <v>7</v>
      </c>
      <c r="M6368" t="str">
        <f>RIGHT(K6368,3)</f>
        <v>万/月</v>
      </c>
    </row>
    <row r="6369" spans="1:13" x14ac:dyDescent="0.2">
      <c r="A6369" t="s">
        <v>1347</v>
      </c>
      <c r="B6369" t="str">
        <f>IFERROR(LOOKUP(1,0/SEARCH(Sheet2!$E$3:$E$18,A6369),Sheet2!$F$3:$F$18),"其他")</f>
        <v>其他</v>
      </c>
      <c r="C6369" t="s">
        <v>665</v>
      </c>
      <c r="D6369" t="s">
        <v>7</v>
      </c>
      <c r="E6369" t="s">
        <v>16</v>
      </c>
      <c r="F6369" t="s">
        <v>321</v>
      </c>
      <c r="G6369" t="s">
        <v>1348</v>
      </c>
      <c r="H6369" t="s">
        <v>11</v>
      </c>
      <c r="I6369" t="s">
        <v>12</v>
      </c>
      <c r="J6369">
        <v>5</v>
      </c>
      <c r="K6369" t="s">
        <v>11103</v>
      </c>
      <c r="L6369" t="str">
        <f>LEFT(K6369,LEN(K6369)-3)</f>
        <v>8</v>
      </c>
      <c r="M6369" t="str">
        <f>RIGHT(K6369,3)</f>
        <v>千/月</v>
      </c>
    </row>
    <row r="6370" spans="1:13" x14ac:dyDescent="0.2">
      <c r="A6370" t="s">
        <v>5738</v>
      </c>
      <c r="B6370" t="str">
        <f>IFERROR(LOOKUP(1,0/SEARCH(Sheet2!$E$3:$E$18,A6370),Sheet2!$F$3:$F$18),"其他")</f>
        <v>运维工程师</v>
      </c>
      <c r="C6370" t="s">
        <v>1092</v>
      </c>
      <c r="D6370" t="s">
        <v>23</v>
      </c>
      <c r="E6370" t="s">
        <v>8</v>
      </c>
      <c r="F6370" t="s">
        <v>743</v>
      </c>
      <c r="G6370" t="s">
        <v>5739</v>
      </c>
      <c r="H6370" t="s">
        <v>93</v>
      </c>
      <c r="I6370" t="s">
        <v>149</v>
      </c>
      <c r="J6370">
        <v>5</v>
      </c>
      <c r="K6370" t="s">
        <v>11124</v>
      </c>
      <c r="L6370" t="str">
        <f>LEFT(K6370,LEN(K6370)-3)</f>
        <v>7</v>
      </c>
      <c r="M6370" t="str">
        <f>RIGHT(K6370,3)</f>
        <v>千/月</v>
      </c>
    </row>
    <row r="6371" spans="1:13" x14ac:dyDescent="0.2">
      <c r="A6371" t="s">
        <v>630</v>
      </c>
      <c r="B6371" t="str">
        <f>IFERROR(LOOKUP(1,0/SEARCH(Sheet2!$E$3:$E$18,A6371),Sheet2!$F$3:$F$18),"其他")</f>
        <v>运维工程师</v>
      </c>
      <c r="C6371" t="s">
        <v>665</v>
      </c>
      <c r="D6371" t="s">
        <v>23</v>
      </c>
      <c r="E6371" t="s">
        <v>8</v>
      </c>
      <c r="F6371" t="s">
        <v>743</v>
      </c>
      <c r="G6371" t="s">
        <v>6830</v>
      </c>
      <c r="H6371" t="s">
        <v>93</v>
      </c>
      <c r="I6371" t="s">
        <v>12</v>
      </c>
      <c r="J6371">
        <v>5</v>
      </c>
      <c r="K6371" t="s">
        <v>11103</v>
      </c>
      <c r="L6371" t="str">
        <f>LEFT(K6371,LEN(K6371)-3)</f>
        <v>8</v>
      </c>
      <c r="M6371" t="str">
        <f>RIGHT(K6371,3)</f>
        <v>千/月</v>
      </c>
    </row>
    <row r="6372" spans="1:13" x14ac:dyDescent="0.2">
      <c r="A6372" t="s">
        <v>3662</v>
      </c>
      <c r="B6372" t="str">
        <f>IFERROR(LOOKUP(1,0/SEARCH(Sheet2!$E$3:$E$18,A6372),Sheet2!$F$3:$F$18),"其他")</f>
        <v>其他</v>
      </c>
      <c r="C6372" t="s">
        <v>1092</v>
      </c>
      <c r="D6372" t="s">
        <v>35</v>
      </c>
      <c r="E6372" t="s">
        <v>16</v>
      </c>
      <c r="F6372" t="s">
        <v>2645</v>
      </c>
      <c r="G6372" t="s">
        <v>3663</v>
      </c>
      <c r="H6372" t="s">
        <v>11</v>
      </c>
      <c r="I6372" t="s">
        <v>2054</v>
      </c>
      <c r="J6372">
        <v>5</v>
      </c>
      <c r="K6372" t="s">
        <v>11124</v>
      </c>
      <c r="L6372" t="str">
        <f>LEFT(K6372,LEN(K6372)-3)</f>
        <v>7</v>
      </c>
      <c r="M6372" t="str">
        <f>RIGHT(K6372,3)</f>
        <v>千/月</v>
      </c>
    </row>
    <row r="6373" spans="1:13" x14ac:dyDescent="0.2">
      <c r="A6373" t="s">
        <v>8654</v>
      </c>
      <c r="B6373" t="str">
        <f>IFERROR(LOOKUP(1,0/SEARCH(Sheet2!$E$3:$E$18,A6373),Sheet2!$F$3:$F$18),"其他")</f>
        <v>其他</v>
      </c>
      <c r="C6373" t="s">
        <v>4909</v>
      </c>
      <c r="D6373" t="s">
        <v>65</v>
      </c>
      <c r="E6373" t="s">
        <v>742</v>
      </c>
      <c r="F6373" t="s">
        <v>7447</v>
      </c>
      <c r="G6373" t="s">
        <v>8655</v>
      </c>
      <c r="H6373" t="s">
        <v>11</v>
      </c>
      <c r="I6373" t="s">
        <v>149</v>
      </c>
      <c r="J6373">
        <v>5</v>
      </c>
      <c r="K6373" t="s">
        <v>11120</v>
      </c>
      <c r="L6373" t="str">
        <f>LEFT(K6373,LEN(K6373)-3)</f>
        <v>9</v>
      </c>
      <c r="M6373" t="str">
        <f>RIGHT(K6373,3)</f>
        <v>千/月</v>
      </c>
    </row>
    <row r="6374" spans="1:13" x14ac:dyDescent="0.2">
      <c r="A6374" t="s">
        <v>4751</v>
      </c>
      <c r="B6374" t="str">
        <f>IFERROR(LOOKUP(1,0/SEARCH(Sheet2!$E$3:$E$18,A6374),Sheet2!$F$3:$F$18),"其他")</f>
        <v>其他</v>
      </c>
      <c r="C6374" t="s">
        <v>665</v>
      </c>
      <c r="D6374" t="s">
        <v>7</v>
      </c>
      <c r="E6374" t="s">
        <v>16</v>
      </c>
      <c r="F6374" t="s">
        <v>2653</v>
      </c>
      <c r="G6374" t="s">
        <v>4752</v>
      </c>
      <c r="H6374" t="s">
        <v>38</v>
      </c>
      <c r="I6374" t="s">
        <v>12</v>
      </c>
      <c r="J6374">
        <v>5</v>
      </c>
      <c r="K6374" t="s">
        <v>11103</v>
      </c>
      <c r="L6374" t="str">
        <f>LEFT(K6374,LEN(K6374)-3)</f>
        <v>8</v>
      </c>
      <c r="M6374" t="str">
        <f>RIGHT(K6374,3)</f>
        <v>千/月</v>
      </c>
    </row>
    <row r="6375" spans="1:13" x14ac:dyDescent="0.2">
      <c r="A6375" t="s">
        <v>7136</v>
      </c>
      <c r="B6375" t="str">
        <f>IFERROR(LOOKUP(1,0/SEARCH(Sheet2!$E$3:$E$18,A6375),Sheet2!$F$3:$F$18),"其他")</f>
        <v>其他</v>
      </c>
      <c r="C6375" t="s">
        <v>665</v>
      </c>
      <c r="D6375" t="s">
        <v>23</v>
      </c>
      <c r="E6375" t="s">
        <v>8</v>
      </c>
      <c r="F6375" t="s">
        <v>743</v>
      </c>
      <c r="G6375" t="s">
        <v>7137</v>
      </c>
      <c r="H6375" t="s">
        <v>11</v>
      </c>
      <c r="I6375" t="s">
        <v>12</v>
      </c>
      <c r="J6375">
        <v>5</v>
      </c>
      <c r="K6375" t="s">
        <v>11103</v>
      </c>
      <c r="L6375" t="str">
        <f>LEFT(K6375,LEN(K6375)-3)</f>
        <v>8</v>
      </c>
      <c r="M6375" t="str">
        <f>RIGHT(K6375,3)</f>
        <v>千/月</v>
      </c>
    </row>
    <row r="6376" spans="1:13" x14ac:dyDescent="0.2">
      <c r="A6376" t="s">
        <v>7237</v>
      </c>
      <c r="B6376" t="str">
        <f>IFERROR(LOOKUP(1,0/SEARCH(Sheet2!$E$3:$E$18,A6376),Sheet2!$F$3:$F$18),"其他")</f>
        <v>其他</v>
      </c>
      <c r="C6376" t="s">
        <v>665</v>
      </c>
      <c r="D6376" t="s">
        <v>23</v>
      </c>
      <c r="E6376" t="s">
        <v>8</v>
      </c>
      <c r="F6376" t="s">
        <v>743</v>
      </c>
      <c r="G6376" t="s">
        <v>7238</v>
      </c>
      <c r="H6376" t="s">
        <v>11</v>
      </c>
      <c r="I6376" t="s">
        <v>12</v>
      </c>
      <c r="J6376">
        <v>5</v>
      </c>
      <c r="K6376" t="s">
        <v>11103</v>
      </c>
      <c r="L6376" t="str">
        <f>LEFT(K6376,LEN(K6376)-3)</f>
        <v>8</v>
      </c>
      <c r="M6376" t="str">
        <f>RIGHT(K6376,3)</f>
        <v>千/月</v>
      </c>
    </row>
    <row r="6377" spans="1:13" x14ac:dyDescent="0.2">
      <c r="A6377" t="s">
        <v>7378</v>
      </c>
      <c r="B6377" t="str">
        <f>IFERROR(LOOKUP(1,0/SEARCH(Sheet2!$E$3:$E$18,A6377),Sheet2!$F$3:$F$18),"其他")</f>
        <v>其他</v>
      </c>
      <c r="C6377" t="s">
        <v>3169</v>
      </c>
      <c r="D6377" t="s">
        <v>35</v>
      </c>
      <c r="E6377" t="s">
        <v>8</v>
      </c>
      <c r="F6377" t="s">
        <v>743</v>
      </c>
      <c r="G6377" t="s">
        <v>7379</v>
      </c>
      <c r="H6377" t="s">
        <v>11</v>
      </c>
      <c r="I6377" t="s">
        <v>12</v>
      </c>
      <c r="J6377">
        <v>5</v>
      </c>
      <c r="K6377" t="s">
        <v>11119</v>
      </c>
      <c r="L6377" t="str">
        <f>LEFT(K6377,LEN(K6377)-3)</f>
        <v>6</v>
      </c>
      <c r="M6377" t="str">
        <f>RIGHT(K6377,3)</f>
        <v>千/月</v>
      </c>
    </row>
    <row r="6378" spans="1:13" x14ac:dyDescent="0.2">
      <c r="A6378" t="s">
        <v>7416</v>
      </c>
      <c r="B6378" t="str">
        <f>IFERROR(LOOKUP(1,0/SEARCH(Sheet2!$E$3:$E$18,A6378),Sheet2!$F$3:$F$18),"其他")</f>
        <v>其他</v>
      </c>
      <c r="C6378" t="s">
        <v>665</v>
      </c>
      <c r="D6378" t="s">
        <v>7</v>
      </c>
      <c r="E6378" t="s">
        <v>8</v>
      </c>
      <c r="F6378" t="s">
        <v>1388</v>
      </c>
      <c r="G6378" t="s">
        <v>7417</v>
      </c>
      <c r="H6378" t="s">
        <v>38</v>
      </c>
      <c r="I6378" t="s">
        <v>12</v>
      </c>
      <c r="J6378">
        <v>5</v>
      </c>
      <c r="K6378" t="s">
        <v>11103</v>
      </c>
      <c r="L6378" t="str">
        <f>LEFT(K6378,LEN(K6378)-3)</f>
        <v>8</v>
      </c>
      <c r="M6378" t="str">
        <f>RIGHT(K6378,3)</f>
        <v>千/月</v>
      </c>
    </row>
    <row r="6379" spans="1:13" x14ac:dyDescent="0.2">
      <c r="A6379" t="s">
        <v>9256</v>
      </c>
      <c r="B6379" t="str">
        <f>IFERROR(LOOKUP(1,0/SEARCH(Sheet2!$E$3:$E$18,A6379),Sheet2!$F$3:$F$18),"其他")</f>
        <v>其他</v>
      </c>
      <c r="C6379" t="s">
        <v>3169</v>
      </c>
      <c r="D6379" t="s">
        <v>7</v>
      </c>
      <c r="E6379" t="s">
        <v>547</v>
      </c>
      <c r="F6379" t="s">
        <v>2579</v>
      </c>
      <c r="G6379" t="s">
        <v>9257</v>
      </c>
      <c r="H6379" t="s">
        <v>26</v>
      </c>
      <c r="I6379" t="s">
        <v>12</v>
      </c>
      <c r="J6379">
        <v>5</v>
      </c>
      <c r="K6379" t="s">
        <v>11119</v>
      </c>
      <c r="L6379" t="str">
        <f>LEFT(K6379,LEN(K6379)-3)</f>
        <v>6</v>
      </c>
      <c r="M6379" t="str">
        <f>RIGHT(K6379,3)</f>
        <v>千/月</v>
      </c>
    </row>
    <row r="6380" spans="1:13" x14ac:dyDescent="0.2">
      <c r="A6380" t="s">
        <v>9267</v>
      </c>
      <c r="B6380" t="str">
        <f>IFERROR(LOOKUP(1,0/SEARCH(Sheet2!$E$3:$E$18,A6380),Sheet2!$F$3:$F$18),"其他")</f>
        <v>其他</v>
      </c>
      <c r="C6380" t="s">
        <v>1092</v>
      </c>
      <c r="D6380" t="s">
        <v>35</v>
      </c>
      <c r="E6380" t="s">
        <v>742</v>
      </c>
      <c r="F6380" t="s">
        <v>6263</v>
      </c>
      <c r="G6380" t="s">
        <v>9268</v>
      </c>
      <c r="H6380" t="s">
        <v>93</v>
      </c>
      <c r="I6380" t="s">
        <v>12</v>
      </c>
      <c r="J6380">
        <v>5</v>
      </c>
      <c r="K6380" t="s">
        <v>11124</v>
      </c>
      <c r="L6380" t="str">
        <f>LEFT(K6380,LEN(K6380)-3)</f>
        <v>7</v>
      </c>
      <c r="M6380" t="str">
        <f>RIGHT(K6380,3)</f>
        <v>千/月</v>
      </c>
    </row>
    <row r="6381" spans="1:13" x14ac:dyDescent="0.2">
      <c r="A6381" t="s">
        <v>9335</v>
      </c>
      <c r="B6381" t="str">
        <f>IFERROR(LOOKUP(1,0/SEARCH(Sheet2!$E$3:$E$18,A6381),Sheet2!$F$3:$F$18),"其他")</f>
        <v>其他</v>
      </c>
      <c r="C6381" t="s">
        <v>665</v>
      </c>
      <c r="D6381" t="s">
        <v>23</v>
      </c>
      <c r="E6381" t="s">
        <v>8</v>
      </c>
      <c r="F6381" t="s">
        <v>2579</v>
      </c>
      <c r="G6381" t="s">
        <v>9336</v>
      </c>
      <c r="H6381" t="s">
        <v>11</v>
      </c>
      <c r="I6381" t="s">
        <v>12</v>
      </c>
      <c r="J6381">
        <v>5</v>
      </c>
      <c r="K6381" t="s">
        <v>11103</v>
      </c>
      <c r="L6381" t="str">
        <f>LEFT(K6381,LEN(K6381)-3)</f>
        <v>8</v>
      </c>
      <c r="M6381" t="str">
        <f>RIGHT(K6381,3)</f>
        <v>千/月</v>
      </c>
    </row>
    <row r="6382" spans="1:13" x14ac:dyDescent="0.2">
      <c r="A6382" t="s">
        <v>9461</v>
      </c>
      <c r="B6382" t="str">
        <f>IFERROR(LOOKUP(1,0/SEARCH(Sheet2!$E$3:$E$18,A6382),Sheet2!$F$3:$F$18),"其他")</f>
        <v>其他</v>
      </c>
      <c r="C6382" t="s">
        <v>665</v>
      </c>
      <c r="D6382" t="s">
        <v>65</v>
      </c>
      <c r="E6382" t="s">
        <v>16</v>
      </c>
      <c r="F6382" t="s">
        <v>7447</v>
      </c>
      <c r="G6382" t="s">
        <v>9462</v>
      </c>
      <c r="H6382" t="s">
        <v>19</v>
      </c>
      <c r="I6382" t="s">
        <v>20</v>
      </c>
      <c r="J6382">
        <v>5</v>
      </c>
      <c r="K6382" t="s">
        <v>11103</v>
      </c>
      <c r="L6382" t="str">
        <f>LEFT(K6382,LEN(K6382)-3)</f>
        <v>8</v>
      </c>
      <c r="M6382" t="str">
        <f>RIGHT(K6382,3)</f>
        <v>千/月</v>
      </c>
    </row>
    <row r="6383" spans="1:13" x14ac:dyDescent="0.2">
      <c r="A6383" t="s">
        <v>1089</v>
      </c>
      <c r="B6383" t="str">
        <f>IFERROR(LOOKUP(1,0/SEARCH(Sheet2!$E$3:$E$18,A6383),Sheet2!$F$3:$F$18),"其他")</f>
        <v>其他</v>
      </c>
      <c r="C6383" t="s">
        <v>665</v>
      </c>
      <c r="D6383" t="s">
        <v>35</v>
      </c>
      <c r="E6383" t="s">
        <v>742</v>
      </c>
      <c r="F6383" t="s">
        <v>1139</v>
      </c>
      <c r="G6383" t="s">
        <v>11048</v>
      </c>
      <c r="H6383" t="s">
        <v>26</v>
      </c>
      <c r="I6383" t="s">
        <v>12</v>
      </c>
      <c r="J6383">
        <v>5</v>
      </c>
      <c r="K6383" t="s">
        <v>11103</v>
      </c>
      <c r="L6383" t="str">
        <f>LEFT(K6383,LEN(K6383)-3)</f>
        <v>8</v>
      </c>
      <c r="M6383" t="str">
        <f>RIGHT(K6383,3)</f>
        <v>千/月</v>
      </c>
    </row>
    <row r="6384" spans="1:13" x14ac:dyDescent="0.2">
      <c r="A6384" t="s">
        <v>664</v>
      </c>
      <c r="B6384" t="str">
        <f>IFERROR(LOOKUP(1,0/SEARCH(Sheet2!$E$3:$E$18,A6384),Sheet2!$F$3:$F$18),"其他")</f>
        <v>其他</v>
      </c>
      <c r="C6384" t="s">
        <v>665</v>
      </c>
      <c r="D6384" t="s">
        <v>65</v>
      </c>
      <c r="E6384" t="s">
        <v>16</v>
      </c>
      <c r="F6384" t="s">
        <v>666</v>
      </c>
      <c r="G6384" t="s">
        <v>667</v>
      </c>
      <c r="H6384" t="s">
        <v>11</v>
      </c>
      <c r="I6384" t="s">
        <v>50</v>
      </c>
      <c r="J6384">
        <v>5</v>
      </c>
      <c r="K6384" t="s">
        <v>11103</v>
      </c>
      <c r="L6384" t="str">
        <f>LEFT(K6384,LEN(K6384)-3)</f>
        <v>8</v>
      </c>
      <c r="M6384" t="str">
        <f>RIGHT(K6384,3)</f>
        <v>千/月</v>
      </c>
    </row>
    <row r="6385" spans="1:13" x14ac:dyDescent="0.2">
      <c r="A6385" t="s">
        <v>1091</v>
      </c>
      <c r="B6385" t="str">
        <f>IFERROR(LOOKUP(1,0/SEARCH(Sheet2!$E$3:$E$18,A6385),Sheet2!$F$3:$F$18),"其他")</f>
        <v>其他</v>
      </c>
      <c r="C6385" t="s">
        <v>1092</v>
      </c>
      <c r="D6385" t="s">
        <v>35</v>
      </c>
      <c r="E6385" t="s">
        <v>547</v>
      </c>
      <c r="F6385" t="s">
        <v>9</v>
      </c>
      <c r="G6385" t="s">
        <v>1093</v>
      </c>
      <c r="H6385" t="s">
        <v>38</v>
      </c>
      <c r="I6385" t="s">
        <v>12</v>
      </c>
      <c r="J6385">
        <v>5</v>
      </c>
      <c r="K6385" t="s">
        <v>11124</v>
      </c>
      <c r="L6385" t="str">
        <f>LEFT(K6385,LEN(K6385)-3)</f>
        <v>7</v>
      </c>
      <c r="M6385" t="str">
        <f>RIGHT(K6385,3)</f>
        <v>千/月</v>
      </c>
    </row>
    <row r="6386" spans="1:13" x14ac:dyDescent="0.2">
      <c r="A6386" t="s">
        <v>1146</v>
      </c>
      <c r="B6386" t="str">
        <f>IFERROR(LOOKUP(1,0/SEARCH(Sheet2!$E$3:$E$18,A6386),Sheet2!$F$3:$F$18),"其他")</f>
        <v>其他</v>
      </c>
      <c r="C6386" t="s">
        <v>665</v>
      </c>
      <c r="D6386" t="s">
        <v>23</v>
      </c>
      <c r="E6386" t="s">
        <v>16</v>
      </c>
      <c r="F6386" t="s">
        <v>30</v>
      </c>
      <c r="G6386" t="s">
        <v>1157</v>
      </c>
      <c r="H6386" t="s">
        <v>11</v>
      </c>
      <c r="I6386" t="s">
        <v>12</v>
      </c>
      <c r="J6386">
        <v>5</v>
      </c>
      <c r="K6386" t="s">
        <v>11103</v>
      </c>
      <c r="L6386" t="str">
        <f>LEFT(K6386,LEN(K6386)-3)</f>
        <v>8</v>
      </c>
      <c r="M6386" t="str">
        <f>RIGHT(K6386,3)</f>
        <v>千/月</v>
      </c>
    </row>
    <row r="6387" spans="1:13" x14ac:dyDescent="0.2">
      <c r="A6387" t="s">
        <v>1237</v>
      </c>
      <c r="B6387" t="str">
        <f>IFERROR(LOOKUP(1,0/SEARCH(Sheet2!$E$3:$E$18,A6387),Sheet2!$F$3:$F$18),"其他")</f>
        <v>其他</v>
      </c>
      <c r="C6387" t="s">
        <v>1092</v>
      </c>
      <c r="D6387" t="s">
        <v>23</v>
      </c>
      <c r="E6387" t="s">
        <v>547</v>
      </c>
      <c r="F6387" t="s">
        <v>17</v>
      </c>
      <c r="G6387" t="s">
        <v>1238</v>
      </c>
      <c r="H6387" t="s">
        <v>38</v>
      </c>
      <c r="I6387" t="s">
        <v>12</v>
      </c>
      <c r="J6387">
        <v>5</v>
      </c>
      <c r="K6387" t="s">
        <v>11124</v>
      </c>
      <c r="L6387" t="str">
        <f>LEFT(K6387,LEN(K6387)-3)</f>
        <v>7</v>
      </c>
      <c r="M6387" t="str">
        <f>RIGHT(K6387,3)</f>
        <v>千/月</v>
      </c>
    </row>
    <row r="6388" spans="1:13" x14ac:dyDescent="0.2">
      <c r="A6388" t="s">
        <v>1374</v>
      </c>
      <c r="B6388" t="str">
        <f>IFERROR(LOOKUP(1,0/SEARCH(Sheet2!$E$3:$E$18,A6388),Sheet2!$F$3:$F$18),"其他")</f>
        <v>其他</v>
      </c>
      <c r="C6388" t="s">
        <v>665</v>
      </c>
      <c r="D6388" t="s">
        <v>65</v>
      </c>
      <c r="E6388" t="s">
        <v>8</v>
      </c>
      <c r="F6388" t="s">
        <v>267</v>
      </c>
      <c r="G6388" t="s">
        <v>1375</v>
      </c>
      <c r="H6388" t="s">
        <v>42</v>
      </c>
      <c r="I6388" t="s">
        <v>12</v>
      </c>
      <c r="J6388">
        <v>5</v>
      </c>
      <c r="K6388" t="s">
        <v>11103</v>
      </c>
      <c r="L6388" t="str">
        <f>LEFT(K6388,LEN(K6388)-3)</f>
        <v>8</v>
      </c>
      <c r="M6388" t="str">
        <f>RIGHT(K6388,3)</f>
        <v>千/月</v>
      </c>
    </row>
    <row r="6389" spans="1:13" x14ac:dyDescent="0.2">
      <c r="A6389" t="s">
        <v>1596</v>
      </c>
      <c r="B6389" t="str">
        <f>IFERROR(LOOKUP(1,0/SEARCH(Sheet2!$E$3:$E$18,A6389),Sheet2!$F$3:$F$18),"其他")</f>
        <v>其他</v>
      </c>
      <c r="C6389" t="s">
        <v>1597</v>
      </c>
      <c r="D6389" t="s">
        <v>15</v>
      </c>
      <c r="E6389" t="s">
        <v>16</v>
      </c>
      <c r="F6389" t="s">
        <v>30</v>
      </c>
      <c r="G6389" t="s">
        <v>66</v>
      </c>
      <c r="H6389" t="s">
        <v>19</v>
      </c>
      <c r="I6389" t="s">
        <v>50</v>
      </c>
      <c r="J6389">
        <v>5</v>
      </c>
      <c r="K6389" t="s">
        <v>11133</v>
      </c>
      <c r="L6389" t="str">
        <f>LEFT(K6389,LEN(K6389)-3)</f>
        <v>7</v>
      </c>
      <c r="M6389" t="str">
        <f>RIGHT(K6389,3)</f>
        <v>万/月</v>
      </c>
    </row>
    <row r="6390" spans="1:13" x14ac:dyDescent="0.2">
      <c r="A6390" t="s">
        <v>1598</v>
      </c>
      <c r="B6390" t="str">
        <f>IFERROR(LOOKUP(1,0/SEARCH(Sheet2!$E$3:$E$18,A6390),Sheet2!$F$3:$F$18),"其他")</f>
        <v>其他</v>
      </c>
      <c r="C6390" t="s">
        <v>1597</v>
      </c>
      <c r="D6390" t="s">
        <v>15</v>
      </c>
      <c r="E6390" t="s">
        <v>143</v>
      </c>
      <c r="F6390" t="s">
        <v>86</v>
      </c>
      <c r="G6390" t="s">
        <v>502</v>
      </c>
      <c r="H6390" t="s">
        <v>93</v>
      </c>
      <c r="I6390" t="s">
        <v>12</v>
      </c>
      <c r="J6390">
        <v>5</v>
      </c>
      <c r="K6390" t="s">
        <v>11133</v>
      </c>
      <c r="L6390" t="str">
        <f>LEFT(K6390,LEN(K6390)-3)</f>
        <v>7</v>
      </c>
      <c r="M6390" t="str">
        <f>RIGHT(K6390,3)</f>
        <v>万/月</v>
      </c>
    </row>
    <row r="6391" spans="1:13" x14ac:dyDescent="0.2">
      <c r="A6391" t="s">
        <v>1629</v>
      </c>
      <c r="B6391" t="str">
        <f>IFERROR(LOOKUP(1,0/SEARCH(Sheet2!$E$3:$E$18,A6391),Sheet2!$F$3:$F$18),"其他")</f>
        <v>其他</v>
      </c>
      <c r="C6391" t="s">
        <v>1630</v>
      </c>
      <c r="D6391" t="s">
        <v>65</v>
      </c>
      <c r="E6391" t="s">
        <v>8</v>
      </c>
      <c r="F6391" t="s">
        <v>30</v>
      </c>
      <c r="G6391" t="s">
        <v>1631</v>
      </c>
      <c r="H6391" t="s">
        <v>11</v>
      </c>
      <c r="I6391" t="s">
        <v>12</v>
      </c>
      <c r="J6391">
        <v>5</v>
      </c>
      <c r="K6391" t="s">
        <v>11184</v>
      </c>
      <c r="L6391" t="str">
        <f>LEFT(K6391,LEN(K6391)-3)</f>
        <v>8</v>
      </c>
      <c r="M6391" t="str">
        <f>RIGHT(K6391,3)</f>
        <v>万/年</v>
      </c>
    </row>
    <row r="6392" spans="1:13" x14ac:dyDescent="0.2">
      <c r="A6392" t="s">
        <v>1727</v>
      </c>
      <c r="B6392" t="str">
        <f>IFERROR(LOOKUP(1,0/SEARCH(Sheet2!$E$3:$E$18,A6392),Sheet2!$F$3:$F$18),"其他")</f>
        <v>其他</v>
      </c>
      <c r="C6392" t="s">
        <v>1597</v>
      </c>
      <c r="D6392" t="s">
        <v>15</v>
      </c>
      <c r="E6392" t="s">
        <v>16</v>
      </c>
      <c r="F6392" t="s">
        <v>36</v>
      </c>
      <c r="G6392" t="s">
        <v>1728</v>
      </c>
      <c r="H6392" t="s">
        <v>93</v>
      </c>
      <c r="I6392" t="s">
        <v>12</v>
      </c>
      <c r="J6392">
        <v>5</v>
      </c>
      <c r="K6392" t="s">
        <v>11133</v>
      </c>
      <c r="L6392" t="str">
        <f>LEFT(K6392,LEN(K6392)-3)</f>
        <v>7</v>
      </c>
      <c r="M6392" t="str">
        <f>RIGHT(K6392,3)</f>
        <v>万/月</v>
      </c>
    </row>
    <row r="6393" spans="1:13" x14ac:dyDescent="0.2">
      <c r="A6393" t="s">
        <v>1855</v>
      </c>
      <c r="B6393" t="str">
        <f>IFERROR(LOOKUP(1,0/SEARCH(Sheet2!$E$3:$E$18,A6393),Sheet2!$F$3:$F$18),"其他")</f>
        <v>其他</v>
      </c>
      <c r="C6393" t="s">
        <v>1856</v>
      </c>
      <c r="D6393" t="s">
        <v>35</v>
      </c>
      <c r="E6393" t="s">
        <v>16</v>
      </c>
      <c r="F6393" t="s">
        <v>30</v>
      </c>
      <c r="G6393" t="s">
        <v>1538</v>
      </c>
      <c r="H6393" t="s">
        <v>42</v>
      </c>
      <c r="I6393" t="s">
        <v>12</v>
      </c>
      <c r="J6393">
        <v>5</v>
      </c>
      <c r="K6393" t="s">
        <v>11143</v>
      </c>
      <c r="L6393" t="str">
        <f>LEFT(K6393,LEN(K6393)-3)</f>
        <v>8</v>
      </c>
      <c r="M6393" t="str">
        <f>RIGHT(K6393,3)</f>
        <v>万/月</v>
      </c>
    </row>
    <row r="6394" spans="1:13" x14ac:dyDescent="0.2">
      <c r="A6394" t="s">
        <v>1911</v>
      </c>
      <c r="B6394" t="str">
        <f>IFERROR(LOOKUP(1,0/SEARCH(Sheet2!$E$3:$E$18,A6394),Sheet2!$F$3:$F$18),"其他")</f>
        <v>其他</v>
      </c>
      <c r="C6394" t="s">
        <v>1597</v>
      </c>
      <c r="D6394" t="s">
        <v>35</v>
      </c>
      <c r="E6394" t="s">
        <v>29</v>
      </c>
      <c r="F6394" t="s">
        <v>36</v>
      </c>
      <c r="G6394" t="s">
        <v>1912</v>
      </c>
      <c r="H6394" t="s">
        <v>93</v>
      </c>
      <c r="I6394" t="s">
        <v>12</v>
      </c>
      <c r="J6394">
        <v>5</v>
      </c>
      <c r="K6394" t="s">
        <v>11133</v>
      </c>
      <c r="L6394" t="str">
        <f>LEFT(K6394,LEN(K6394)-3)</f>
        <v>7</v>
      </c>
      <c r="M6394" t="str">
        <f>RIGHT(K6394,3)</f>
        <v>万/月</v>
      </c>
    </row>
    <row r="6395" spans="1:13" x14ac:dyDescent="0.2">
      <c r="A6395" t="s">
        <v>2457</v>
      </c>
      <c r="B6395" t="str">
        <f>IFERROR(LOOKUP(1,0/SEARCH(Sheet2!$E$3:$E$18,A6395),Sheet2!$F$3:$F$18),"其他")</f>
        <v>其他</v>
      </c>
      <c r="C6395" t="s">
        <v>665</v>
      </c>
      <c r="D6395" t="s">
        <v>23</v>
      </c>
      <c r="E6395" t="s">
        <v>8</v>
      </c>
      <c r="F6395" t="s">
        <v>24</v>
      </c>
      <c r="G6395" t="s">
        <v>2458</v>
      </c>
      <c r="H6395" t="s">
        <v>11</v>
      </c>
      <c r="I6395" t="s">
        <v>12</v>
      </c>
      <c r="J6395">
        <v>5</v>
      </c>
      <c r="K6395" t="s">
        <v>11103</v>
      </c>
      <c r="L6395" t="str">
        <f>LEFT(K6395,LEN(K6395)-3)</f>
        <v>8</v>
      </c>
      <c r="M6395" t="str">
        <f>RIGHT(K6395,3)</f>
        <v>千/月</v>
      </c>
    </row>
    <row r="6396" spans="1:13" x14ac:dyDescent="0.2">
      <c r="A6396" t="s">
        <v>2475</v>
      </c>
      <c r="B6396" t="str">
        <f>IFERROR(LOOKUP(1,0/SEARCH(Sheet2!$E$3:$E$18,A6396),Sheet2!$F$3:$F$18),"其他")</f>
        <v>其他</v>
      </c>
      <c r="C6396" t="s">
        <v>665</v>
      </c>
      <c r="D6396" t="s">
        <v>35</v>
      </c>
      <c r="E6396" t="s">
        <v>8</v>
      </c>
      <c r="F6396" t="s">
        <v>17</v>
      </c>
      <c r="G6396" t="s">
        <v>2476</v>
      </c>
      <c r="H6396" t="s">
        <v>38</v>
      </c>
      <c r="I6396" t="s">
        <v>12</v>
      </c>
      <c r="J6396">
        <v>5</v>
      </c>
      <c r="K6396" t="s">
        <v>11103</v>
      </c>
      <c r="L6396" t="str">
        <f>LEFT(K6396,LEN(K6396)-3)</f>
        <v>8</v>
      </c>
      <c r="M6396" t="str">
        <f>RIGHT(K6396,3)</f>
        <v>千/月</v>
      </c>
    </row>
    <row r="6397" spans="1:13" x14ac:dyDescent="0.2">
      <c r="A6397" t="s">
        <v>2190</v>
      </c>
      <c r="B6397" t="str">
        <f>IFERROR(LOOKUP(1,0/SEARCH(Sheet2!$E$3:$E$18,A6397),Sheet2!$F$3:$F$18),"其他")</f>
        <v>其他</v>
      </c>
      <c r="C6397" t="s">
        <v>665</v>
      </c>
      <c r="D6397" t="s">
        <v>65</v>
      </c>
      <c r="E6397" t="s">
        <v>8</v>
      </c>
      <c r="F6397" t="s">
        <v>30</v>
      </c>
      <c r="G6397" t="s">
        <v>2501</v>
      </c>
      <c r="H6397" t="s">
        <v>42</v>
      </c>
      <c r="I6397" t="s">
        <v>12</v>
      </c>
      <c r="J6397">
        <v>5</v>
      </c>
      <c r="K6397" t="s">
        <v>11103</v>
      </c>
      <c r="L6397" t="str">
        <f>LEFT(K6397,LEN(K6397)-3)</f>
        <v>8</v>
      </c>
      <c r="M6397" t="str">
        <f>RIGHT(K6397,3)</f>
        <v>千/月</v>
      </c>
    </row>
    <row r="6398" spans="1:13" x14ac:dyDescent="0.2">
      <c r="A6398" t="s">
        <v>2510</v>
      </c>
      <c r="B6398" t="str">
        <f>IFERROR(LOOKUP(1,0/SEARCH(Sheet2!$E$3:$E$18,A6398),Sheet2!$F$3:$F$18),"其他")</f>
        <v>其他</v>
      </c>
      <c r="C6398" t="s">
        <v>665</v>
      </c>
      <c r="D6398" t="s">
        <v>15</v>
      </c>
      <c r="E6398" t="s">
        <v>16</v>
      </c>
      <c r="F6398" t="s">
        <v>2511</v>
      </c>
      <c r="G6398" t="s">
        <v>2512</v>
      </c>
      <c r="H6398" t="s">
        <v>42</v>
      </c>
      <c r="I6398" t="s">
        <v>12</v>
      </c>
      <c r="J6398">
        <v>5</v>
      </c>
      <c r="K6398" t="s">
        <v>11103</v>
      </c>
      <c r="L6398" t="str">
        <f>LEFT(K6398,LEN(K6398)-3)</f>
        <v>8</v>
      </c>
      <c r="M6398" t="str">
        <f>RIGHT(K6398,3)</f>
        <v>千/月</v>
      </c>
    </row>
    <row r="6399" spans="1:13" x14ac:dyDescent="0.2">
      <c r="A6399" t="s">
        <v>2563</v>
      </c>
      <c r="B6399" t="str">
        <f>IFERROR(LOOKUP(1,0/SEARCH(Sheet2!$E$3:$E$18,A6399),Sheet2!$F$3:$F$18),"其他")</f>
        <v>其他</v>
      </c>
      <c r="C6399" t="s">
        <v>1597</v>
      </c>
      <c r="D6399" t="s">
        <v>35</v>
      </c>
      <c r="E6399" t="s">
        <v>29</v>
      </c>
      <c r="F6399" t="s">
        <v>30</v>
      </c>
      <c r="G6399" t="s">
        <v>2564</v>
      </c>
      <c r="H6399" t="s">
        <v>42</v>
      </c>
      <c r="I6399" t="s">
        <v>12</v>
      </c>
      <c r="J6399">
        <v>5</v>
      </c>
      <c r="K6399" t="s">
        <v>11133</v>
      </c>
      <c r="L6399" t="str">
        <f>LEFT(K6399,LEN(K6399)-3)</f>
        <v>7</v>
      </c>
      <c r="M6399" t="str">
        <f>RIGHT(K6399,3)</f>
        <v>万/月</v>
      </c>
    </row>
    <row r="6400" spans="1:13" x14ac:dyDescent="0.2">
      <c r="A6400" t="s">
        <v>2602</v>
      </c>
      <c r="B6400" t="str">
        <f>IFERROR(LOOKUP(1,0/SEARCH(Sheet2!$E$3:$E$18,A6400),Sheet2!$F$3:$F$18),"其他")</f>
        <v>其他</v>
      </c>
      <c r="C6400" t="s">
        <v>1092</v>
      </c>
      <c r="D6400" t="s">
        <v>65</v>
      </c>
      <c r="E6400" t="s">
        <v>8</v>
      </c>
      <c r="F6400" t="s">
        <v>17</v>
      </c>
      <c r="G6400" t="s">
        <v>2603</v>
      </c>
      <c r="H6400" t="s">
        <v>93</v>
      </c>
      <c r="I6400" t="s">
        <v>12</v>
      </c>
      <c r="J6400">
        <v>5</v>
      </c>
      <c r="K6400" t="s">
        <v>11124</v>
      </c>
      <c r="L6400" t="str">
        <f>LEFT(K6400,LEN(K6400)-3)</f>
        <v>7</v>
      </c>
      <c r="M6400" t="str">
        <f>RIGHT(K6400,3)</f>
        <v>千/月</v>
      </c>
    </row>
    <row r="6401" spans="1:13" x14ac:dyDescent="0.2">
      <c r="A6401" t="s">
        <v>3168</v>
      </c>
      <c r="B6401" t="str">
        <f>IFERROR(LOOKUP(1,0/SEARCH(Sheet2!$E$3:$E$18,A6401),Sheet2!$F$3:$F$18),"其他")</f>
        <v>其他</v>
      </c>
      <c r="C6401" t="s">
        <v>3169</v>
      </c>
      <c r="D6401" t="s">
        <v>23</v>
      </c>
      <c r="E6401" t="s">
        <v>8</v>
      </c>
      <c r="F6401" t="s">
        <v>888</v>
      </c>
      <c r="G6401" t="s">
        <v>2766</v>
      </c>
      <c r="H6401" t="s">
        <v>11</v>
      </c>
      <c r="I6401" t="s">
        <v>149</v>
      </c>
      <c r="J6401">
        <v>5</v>
      </c>
      <c r="K6401" t="s">
        <v>11119</v>
      </c>
      <c r="L6401" t="str">
        <f>LEFT(K6401,LEN(K6401)-3)</f>
        <v>6</v>
      </c>
      <c r="M6401" t="str">
        <f>RIGHT(K6401,3)</f>
        <v>千/月</v>
      </c>
    </row>
    <row r="6402" spans="1:13" x14ac:dyDescent="0.2">
      <c r="A6402" t="s">
        <v>3389</v>
      </c>
      <c r="B6402" t="str">
        <f>IFERROR(LOOKUP(1,0/SEARCH(Sheet2!$E$3:$E$18,A6402),Sheet2!$F$3:$F$18),"其他")</f>
        <v>其他</v>
      </c>
      <c r="C6402" t="s">
        <v>1092</v>
      </c>
      <c r="D6402" t="s">
        <v>35</v>
      </c>
      <c r="E6402" t="s">
        <v>8</v>
      </c>
      <c r="F6402" t="s">
        <v>1636</v>
      </c>
      <c r="G6402" t="s">
        <v>3390</v>
      </c>
      <c r="H6402" t="s">
        <v>38</v>
      </c>
      <c r="I6402" t="s">
        <v>129</v>
      </c>
      <c r="J6402">
        <v>5</v>
      </c>
      <c r="K6402" t="s">
        <v>11124</v>
      </c>
      <c r="L6402" t="str">
        <f>LEFT(K6402,LEN(K6402)-3)</f>
        <v>7</v>
      </c>
      <c r="M6402" t="str">
        <f>RIGHT(K6402,3)</f>
        <v>千/月</v>
      </c>
    </row>
    <row r="6403" spans="1:13" x14ac:dyDescent="0.2">
      <c r="A6403" t="s">
        <v>3575</v>
      </c>
      <c r="B6403" t="str">
        <f>IFERROR(LOOKUP(1,0/SEARCH(Sheet2!$E$3:$E$18,A6403),Sheet2!$F$3:$F$18),"其他")</f>
        <v>其他</v>
      </c>
      <c r="C6403" t="s">
        <v>1092</v>
      </c>
      <c r="D6403" t="s">
        <v>23</v>
      </c>
      <c r="E6403" t="s">
        <v>547</v>
      </c>
      <c r="F6403" t="s">
        <v>2653</v>
      </c>
      <c r="G6403" t="s">
        <v>3576</v>
      </c>
      <c r="H6403" t="s">
        <v>38</v>
      </c>
      <c r="I6403" t="s">
        <v>129</v>
      </c>
      <c r="J6403">
        <v>5</v>
      </c>
      <c r="K6403" t="s">
        <v>11124</v>
      </c>
      <c r="L6403" t="str">
        <f>LEFT(K6403,LEN(K6403)-3)</f>
        <v>7</v>
      </c>
      <c r="M6403" t="str">
        <f>RIGHT(K6403,3)</f>
        <v>千/月</v>
      </c>
    </row>
    <row r="6404" spans="1:13" x14ac:dyDescent="0.2">
      <c r="A6404" t="s">
        <v>3638</v>
      </c>
      <c r="B6404" t="str">
        <f>IFERROR(LOOKUP(1,0/SEARCH(Sheet2!$E$3:$E$18,A6404),Sheet2!$F$3:$F$18),"其他")</f>
        <v>其他</v>
      </c>
      <c r="C6404" t="s">
        <v>665</v>
      </c>
      <c r="D6404" t="s">
        <v>65</v>
      </c>
      <c r="E6404" t="s">
        <v>742</v>
      </c>
      <c r="F6404" t="s">
        <v>1636</v>
      </c>
      <c r="G6404" t="s">
        <v>3639</v>
      </c>
      <c r="H6404" t="s">
        <v>11</v>
      </c>
      <c r="I6404" t="s">
        <v>81</v>
      </c>
      <c r="J6404">
        <v>5</v>
      </c>
      <c r="K6404" t="s">
        <v>11103</v>
      </c>
      <c r="L6404" t="str">
        <f>LEFT(K6404,LEN(K6404)-3)</f>
        <v>8</v>
      </c>
      <c r="M6404" t="str">
        <f>RIGHT(K6404,3)</f>
        <v>千/月</v>
      </c>
    </row>
    <row r="6405" spans="1:13" x14ac:dyDescent="0.2">
      <c r="A6405" t="s">
        <v>3809</v>
      </c>
      <c r="B6405" t="str">
        <f>IFERROR(LOOKUP(1,0/SEARCH(Sheet2!$E$3:$E$18,A6405),Sheet2!$F$3:$F$18),"其他")</f>
        <v>其他</v>
      </c>
      <c r="C6405" t="s">
        <v>1597</v>
      </c>
      <c r="D6405" t="s">
        <v>51</v>
      </c>
      <c r="E6405" t="s">
        <v>16</v>
      </c>
      <c r="F6405" t="s">
        <v>1636</v>
      </c>
      <c r="G6405" t="s">
        <v>3810</v>
      </c>
      <c r="H6405" t="s">
        <v>26</v>
      </c>
      <c r="I6405" t="s">
        <v>12</v>
      </c>
      <c r="J6405">
        <v>5</v>
      </c>
      <c r="K6405" t="s">
        <v>11133</v>
      </c>
      <c r="L6405" t="str">
        <f>LEFT(K6405,LEN(K6405)-3)</f>
        <v>7</v>
      </c>
      <c r="M6405" t="str">
        <f>RIGHT(K6405,3)</f>
        <v>万/月</v>
      </c>
    </row>
    <row r="6406" spans="1:13" x14ac:dyDescent="0.2">
      <c r="A6406" t="s">
        <v>3886</v>
      </c>
      <c r="B6406" t="str">
        <f>IFERROR(LOOKUP(1,0/SEARCH(Sheet2!$E$3:$E$18,A6406),Sheet2!$F$3:$F$18),"其他")</f>
        <v>数据分析工程师</v>
      </c>
      <c r="C6406" t="s">
        <v>1092</v>
      </c>
      <c r="D6406" t="s">
        <v>23</v>
      </c>
      <c r="E6406" t="s">
        <v>16</v>
      </c>
      <c r="F6406" t="s">
        <v>1636</v>
      </c>
      <c r="G6406" t="s">
        <v>3887</v>
      </c>
      <c r="H6406" t="s">
        <v>38</v>
      </c>
      <c r="I6406" t="s">
        <v>12</v>
      </c>
      <c r="J6406">
        <v>5</v>
      </c>
      <c r="K6406" t="s">
        <v>11124</v>
      </c>
      <c r="L6406" t="str">
        <f>LEFT(K6406,LEN(K6406)-3)</f>
        <v>7</v>
      </c>
      <c r="M6406" t="str">
        <f>RIGHT(K6406,3)</f>
        <v>千/月</v>
      </c>
    </row>
    <row r="6407" spans="1:13" x14ac:dyDescent="0.2">
      <c r="A6407" t="s">
        <v>3984</v>
      </c>
      <c r="B6407" t="str">
        <f>IFERROR(LOOKUP(1,0/SEARCH(Sheet2!$E$3:$E$18,A6407),Sheet2!$F$3:$F$18),"其他")</f>
        <v>其他</v>
      </c>
      <c r="C6407" t="s">
        <v>3985</v>
      </c>
      <c r="D6407" t="s">
        <v>7</v>
      </c>
      <c r="E6407" t="s">
        <v>16</v>
      </c>
      <c r="F6407" t="s">
        <v>839</v>
      </c>
      <c r="G6407" t="s">
        <v>3986</v>
      </c>
      <c r="H6407" t="s">
        <v>38</v>
      </c>
      <c r="I6407" t="s">
        <v>32</v>
      </c>
      <c r="J6407">
        <v>5</v>
      </c>
      <c r="K6407" t="s">
        <v>11167</v>
      </c>
      <c r="L6407" t="str">
        <f>LEFT(K6407,LEN(K6407)-3)</f>
        <v>7.5</v>
      </c>
      <c r="M6407" t="str">
        <f>RIGHT(K6407,3)</f>
        <v>千/月</v>
      </c>
    </row>
    <row r="6408" spans="1:13" x14ac:dyDescent="0.2">
      <c r="A6408" t="s">
        <v>3993</v>
      </c>
      <c r="B6408" t="str">
        <f>IFERROR(LOOKUP(1,0/SEARCH(Sheet2!$E$3:$E$18,A6408),Sheet2!$F$3:$F$18),"其他")</f>
        <v>其他</v>
      </c>
      <c r="C6408" t="s">
        <v>3169</v>
      </c>
      <c r="D6408" t="s">
        <v>23</v>
      </c>
      <c r="E6408" t="s">
        <v>16</v>
      </c>
      <c r="F6408" t="s">
        <v>1636</v>
      </c>
      <c r="G6408" t="s">
        <v>3994</v>
      </c>
      <c r="H6408" t="s">
        <v>11</v>
      </c>
      <c r="I6408" t="s">
        <v>81</v>
      </c>
      <c r="J6408">
        <v>5</v>
      </c>
      <c r="K6408" t="s">
        <v>11119</v>
      </c>
      <c r="L6408" t="str">
        <f>LEFT(K6408,LEN(K6408)-3)</f>
        <v>6</v>
      </c>
      <c r="M6408" t="str">
        <f>RIGHT(K6408,3)</f>
        <v>千/月</v>
      </c>
    </row>
    <row r="6409" spans="1:13" x14ac:dyDescent="0.2">
      <c r="A6409" t="s">
        <v>4029</v>
      </c>
      <c r="B6409" t="str">
        <f>IFERROR(LOOKUP(1,0/SEARCH(Sheet2!$E$3:$E$18,A6409),Sheet2!$F$3:$F$18),"其他")</f>
        <v>其他</v>
      </c>
      <c r="C6409" t="s">
        <v>4030</v>
      </c>
      <c r="D6409" t="s">
        <v>23</v>
      </c>
      <c r="E6409" t="s">
        <v>8</v>
      </c>
      <c r="F6409" t="s">
        <v>2770</v>
      </c>
      <c r="G6409" t="s">
        <v>4031</v>
      </c>
      <c r="H6409" t="s">
        <v>11</v>
      </c>
      <c r="I6409" t="s">
        <v>12</v>
      </c>
      <c r="J6409">
        <v>5</v>
      </c>
      <c r="K6409" t="s">
        <v>11127</v>
      </c>
      <c r="L6409" t="str">
        <f>LEFT(K6409,LEN(K6409)-3)</f>
        <v>6.5</v>
      </c>
      <c r="M6409" t="str">
        <f>RIGHT(K6409,3)</f>
        <v>千/月</v>
      </c>
    </row>
    <row r="6410" spans="1:13" x14ac:dyDescent="0.2">
      <c r="A6410" t="s">
        <v>4113</v>
      </c>
      <c r="B6410" t="str">
        <f>IFERROR(LOOKUP(1,0/SEARCH(Sheet2!$E$3:$E$18,A6410),Sheet2!$F$3:$F$18),"其他")</f>
        <v>其他</v>
      </c>
      <c r="C6410" t="s">
        <v>665</v>
      </c>
      <c r="D6410" t="s">
        <v>65</v>
      </c>
      <c r="E6410" t="s">
        <v>143</v>
      </c>
      <c r="F6410" t="s">
        <v>888</v>
      </c>
      <c r="G6410" t="s">
        <v>4114</v>
      </c>
      <c r="H6410" t="s">
        <v>26</v>
      </c>
      <c r="I6410" t="s">
        <v>50</v>
      </c>
      <c r="J6410">
        <v>5</v>
      </c>
      <c r="K6410" t="s">
        <v>11103</v>
      </c>
      <c r="L6410" t="str">
        <f>LEFT(K6410,LEN(K6410)-3)</f>
        <v>8</v>
      </c>
      <c r="M6410" t="str">
        <f>RIGHT(K6410,3)</f>
        <v>千/月</v>
      </c>
    </row>
    <row r="6411" spans="1:13" x14ac:dyDescent="0.2">
      <c r="A6411" t="s">
        <v>1390</v>
      </c>
      <c r="B6411" t="str">
        <f>IFERROR(LOOKUP(1,0/SEARCH(Sheet2!$E$3:$E$18,A6411),Sheet2!$F$3:$F$18),"其他")</f>
        <v>其他</v>
      </c>
      <c r="C6411" t="s">
        <v>1597</v>
      </c>
      <c r="D6411" t="s">
        <v>35</v>
      </c>
      <c r="E6411" t="s">
        <v>143</v>
      </c>
      <c r="F6411" t="s">
        <v>2653</v>
      </c>
      <c r="G6411" t="s">
        <v>4236</v>
      </c>
      <c r="H6411" t="s">
        <v>26</v>
      </c>
      <c r="I6411" t="s">
        <v>20</v>
      </c>
      <c r="J6411">
        <v>5</v>
      </c>
      <c r="K6411" t="s">
        <v>11133</v>
      </c>
      <c r="L6411" t="str">
        <f>LEFT(K6411,LEN(K6411)-3)</f>
        <v>7</v>
      </c>
      <c r="M6411" t="str">
        <f>RIGHT(K6411,3)</f>
        <v>万/月</v>
      </c>
    </row>
    <row r="6412" spans="1:13" x14ac:dyDescent="0.2">
      <c r="A6412" t="s">
        <v>4372</v>
      </c>
      <c r="B6412" t="str">
        <f>IFERROR(LOOKUP(1,0/SEARCH(Sheet2!$E$3:$E$18,A6412),Sheet2!$F$3:$F$18),"其他")</f>
        <v>其他</v>
      </c>
      <c r="C6412" t="s">
        <v>1856</v>
      </c>
      <c r="D6412" t="s">
        <v>35</v>
      </c>
      <c r="E6412" t="s">
        <v>29</v>
      </c>
      <c r="F6412" t="s">
        <v>839</v>
      </c>
      <c r="G6412" t="s">
        <v>4373</v>
      </c>
      <c r="H6412" t="s">
        <v>11</v>
      </c>
      <c r="I6412" t="s">
        <v>81</v>
      </c>
      <c r="J6412">
        <v>5</v>
      </c>
      <c r="K6412" t="s">
        <v>11143</v>
      </c>
      <c r="L6412" t="str">
        <f>LEFT(K6412,LEN(K6412)-3)</f>
        <v>8</v>
      </c>
      <c r="M6412" t="str">
        <f>RIGHT(K6412,3)</f>
        <v>万/月</v>
      </c>
    </row>
    <row r="6413" spans="1:13" x14ac:dyDescent="0.2">
      <c r="A6413" t="s">
        <v>4887</v>
      </c>
      <c r="B6413" t="str">
        <f>IFERROR(LOOKUP(1,0/SEARCH(Sheet2!$E$3:$E$18,A6413),Sheet2!$F$3:$F$18),"其他")</f>
        <v>其他</v>
      </c>
      <c r="C6413" t="s">
        <v>4888</v>
      </c>
      <c r="D6413" t="s">
        <v>23</v>
      </c>
      <c r="E6413" t="s">
        <v>2567</v>
      </c>
      <c r="F6413" t="s">
        <v>1636</v>
      </c>
      <c r="G6413" t="s">
        <v>4889</v>
      </c>
      <c r="H6413" t="s">
        <v>26</v>
      </c>
      <c r="I6413" t="s">
        <v>12</v>
      </c>
      <c r="J6413">
        <v>5</v>
      </c>
      <c r="K6413" t="s">
        <v>11190</v>
      </c>
      <c r="L6413" t="str">
        <f>LEFT(K6413,LEN(K6413)-3)</f>
        <v>6</v>
      </c>
      <c r="M6413" t="str">
        <f>RIGHT(K6413,3)</f>
        <v>万/年</v>
      </c>
    </row>
    <row r="6414" spans="1:13" x14ac:dyDescent="0.2">
      <c r="A6414" t="s">
        <v>4908</v>
      </c>
      <c r="B6414" t="str">
        <f>IFERROR(LOOKUP(1,0/SEARCH(Sheet2!$E$3:$E$18,A6414),Sheet2!$F$3:$F$18),"其他")</f>
        <v>其他</v>
      </c>
      <c r="C6414" t="s">
        <v>4909</v>
      </c>
      <c r="D6414" t="s">
        <v>7</v>
      </c>
      <c r="E6414" t="s">
        <v>8</v>
      </c>
      <c r="F6414" t="s">
        <v>2674</v>
      </c>
      <c r="G6414" t="s">
        <v>4910</v>
      </c>
      <c r="H6414" t="s">
        <v>38</v>
      </c>
      <c r="I6414" t="s">
        <v>129</v>
      </c>
      <c r="J6414">
        <v>5</v>
      </c>
      <c r="K6414" t="s">
        <v>11120</v>
      </c>
      <c r="L6414" t="str">
        <f>LEFT(K6414,LEN(K6414)-3)</f>
        <v>9</v>
      </c>
      <c r="M6414" t="str">
        <f>RIGHT(K6414,3)</f>
        <v>千/月</v>
      </c>
    </row>
    <row r="6415" spans="1:13" x14ac:dyDescent="0.2">
      <c r="A6415" t="s">
        <v>5153</v>
      </c>
      <c r="B6415" t="str">
        <f>IFERROR(LOOKUP(1,0/SEARCH(Sheet2!$E$3:$E$18,A6415),Sheet2!$F$3:$F$18),"其他")</f>
        <v>其他</v>
      </c>
      <c r="C6415" t="s">
        <v>1092</v>
      </c>
      <c r="D6415" t="s">
        <v>65</v>
      </c>
      <c r="E6415" t="s">
        <v>8</v>
      </c>
      <c r="F6415" t="s">
        <v>2636</v>
      </c>
      <c r="G6415" t="s">
        <v>5154</v>
      </c>
      <c r="H6415" t="s">
        <v>38</v>
      </c>
      <c r="I6415" t="s">
        <v>129</v>
      </c>
      <c r="J6415">
        <v>5</v>
      </c>
      <c r="K6415" t="s">
        <v>11124</v>
      </c>
      <c r="L6415" t="str">
        <f>LEFT(K6415,LEN(K6415)-3)</f>
        <v>7</v>
      </c>
      <c r="M6415" t="str">
        <f>RIGHT(K6415,3)</f>
        <v>千/月</v>
      </c>
    </row>
    <row r="6416" spans="1:13" x14ac:dyDescent="0.2">
      <c r="A6416" t="s">
        <v>5728</v>
      </c>
      <c r="B6416" t="str">
        <f>IFERROR(LOOKUP(1,0/SEARCH(Sheet2!$E$3:$E$18,A6416),Sheet2!$F$3:$F$18),"其他")</f>
        <v>其他</v>
      </c>
      <c r="C6416" t="s">
        <v>3169</v>
      </c>
      <c r="D6416" t="s">
        <v>65</v>
      </c>
      <c r="E6416" t="s">
        <v>8</v>
      </c>
      <c r="F6416" t="s">
        <v>5190</v>
      </c>
      <c r="G6416" t="s">
        <v>5729</v>
      </c>
      <c r="H6416" t="s">
        <v>38</v>
      </c>
      <c r="I6416" t="s">
        <v>12</v>
      </c>
      <c r="J6416">
        <v>5</v>
      </c>
      <c r="K6416" t="s">
        <v>11119</v>
      </c>
      <c r="L6416" t="str">
        <f>LEFT(K6416,LEN(K6416)-3)</f>
        <v>6</v>
      </c>
      <c r="M6416" t="str">
        <f>RIGHT(K6416,3)</f>
        <v>千/月</v>
      </c>
    </row>
    <row r="6417" spans="1:13" x14ac:dyDescent="0.2">
      <c r="A6417" t="s">
        <v>5741</v>
      </c>
      <c r="B6417" t="str">
        <f>IFERROR(LOOKUP(1,0/SEARCH(Sheet2!$E$3:$E$18,A6417),Sheet2!$F$3:$F$18),"其他")</f>
        <v>其他</v>
      </c>
      <c r="C6417" t="s">
        <v>4888</v>
      </c>
      <c r="D6417" t="s">
        <v>65</v>
      </c>
      <c r="E6417" t="s">
        <v>8</v>
      </c>
      <c r="F6417" t="s">
        <v>743</v>
      </c>
      <c r="G6417" t="s">
        <v>5742</v>
      </c>
      <c r="H6417" t="s">
        <v>38</v>
      </c>
      <c r="I6417" t="s">
        <v>12</v>
      </c>
      <c r="J6417">
        <v>5</v>
      </c>
      <c r="K6417" t="s">
        <v>11190</v>
      </c>
      <c r="L6417" t="str">
        <f>LEFT(K6417,LEN(K6417)-3)</f>
        <v>6</v>
      </c>
      <c r="M6417" t="str">
        <f>RIGHT(K6417,3)</f>
        <v>万/年</v>
      </c>
    </row>
    <row r="6418" spans="1:13" x14ac:dyDescent="0.2">
      <c r="A6418" t="s">
        <v>5884</v>
      </c>
      <c r="B6418" t="str">
        <f>IFERROR(LOOKUP(1,0/SEARCH(Sheet2!$E$3:$E$18,A6418),Sheet2!$F$3:$F$18),"其他")</f>
        <v>其他</v>
      </c>
      <c r="C6418" t="s">
        <v>3169</v>
      </c>
      <c r="D6418" t="s">
        <v>7</v>
      </c>
      <c r="E6418" t="s">
        <v>8</v>
      </c>
      <c r="F6418" t="s">
        <v>2595</v>
      </c>
      <c r="G6418" t="s">
        <v>5885</v>
      </c>
      <c r="H6418" t="s">
        <v>38</v>
      </c>
      <c r="I6418" t="s">
        <v>12</v>
      </c>
      <c r="J6418">
        <v>5</v>
      </c>
      <c r="K6418" t="s">
        <v>11119</v>
      </c>
      <c r="L6418" t="str">
        <f>LEFT(K6418,LEN(K6418)-3)</f>
        <v>6</v>
      </c>
      <c r="M6418" t="str">
        <f>RIGHT(K6418,3)</f>
        <v>千/月</v>
      </c>
    </row>
    <row r="6419" spans="1:13" x14ac:dyDescent="0.2">
      <c r="A6419" t="s">
        <v>5928</v>
      </c>
      <c r="B6419" t="str">
        <f>IFERROR(LOOKUP(1,0/SEARCH(Sheet2!$E$3:$E$18,A6419),Sheet2!$F$3:$F$18),"其他")</f>
        <v>其他</v>
      </c>
      <c r="C6419" t="s">
        <v>665</v>
      </c>
      <c r="D6419" t="s">
        <v>23</v>
      </c>
      <c r="E6419" t="s">
        <v>8</v>
      </c>
      <c r="F6419" t="s">
        <v>5190</v>
      </c>
      <c r="G6419" t="s">
        <v>5929</v>
      </c>
      <c r="H6419" t="s">
        <v>38</v>
      </c>
      <c r="I6419" t="s">
        <v>12</v>
      </c>
      <c r="J6419">
        <v>5</v>
      </c>
      <c r="K6419" t="s">
        <v>11103</v>
      </c>
      <c r="L6419" t="str">
        <f>LEFT(K6419,LEN(K6419)-3)</f>
        <v>8</v>
      </c>
      <c r="M6419" t="str">
        <f>RIGHT(K6419,3)</f>
        <v>千/月</v>
      </c>
    </row>
    <row r="6420" spans="1:13" x14ac:dyDescent="0.2">
      <c r="A6420" t="s">
        <v>6038</v>
      </c>
      <c r="B6420" t="str">
        <f>IFERROR(LOOKUP(1,0/SEARCH(Sheet2!$E$3:$E$18,A6420),Sheet2!$F$3:$F$18),"其他")</f>
        <v>其他</v>
      </c>
      <c r="C6420" t="s">
        <v>665</v>
      </c>
      <c r="D6420" t="s">
        <v>23</v>
      </c>
      <c r="E6420" t="s">
        <v>8</v>
      </c>
      <c r="F6420" t="s">
        <v>743</v>
      </c>
      <c r="G6420" t="s">
        <v>6039</v>
      </c>
      <c r="H6420" t="s">
        <v>93</v>
      </c>
      <c r="I6420" t="s">
        <v>12</v>
      </c>
      <c r="J6420">
        <v>5</v>
      </c>
      <c r="K6420" t="s">
        <v>11103</v>
      </c>
      <c r="L6420" t="str">
        <f>LEFT(K6420,LEN(K6420)-3)</f>
        <v>8</v>
      </c>
      <c r="M6420" t="str">
        <f>RIGHT(K6420,3)</f>
        <v>千/月</v>
      </c>
    </row>
    <row r="6421" spans="1:13" x14ac:dyDescent="0.2">
      <c r="A6421" t="s">
        <v>6045</v>
      </c>
      <c r="B6421" t="str">
        <f>IFERROR(LOOKUP(1,0/SEARCH(Sheet2!$E$3:$E$18,A6421),Sheet2!$F$3:$F$18),"其他")</f>
        <v>其他</v>
      </c>
      <c r="C6421" t="s">
        <v>1597</v>
      </c>
      <c r="D6421" t="s">
        <v>23</v>
      </c>
      <c r="E6421" t="s">
        <v>8</v>
      </c>
      <c r="F6421" t="s">
        <v>743</v>
      </c>
      <c r="G6421" t="s">
        <v>6046</v>
      </c>
      <c r="H6421" t="s">
        <v>112</v>
      </c>
      <c r="I6421" t="s">
        <v>50</v>
      </c>
      <c r="J6421">
        <v>5</v>
      </c>
      <c r="K6421" t="s">
        <v>11133</v>
      </c>
      <c r="L6421" t="str">
        <f>LEFT(K6421,LEN(K6421)-3)</f>
        <v>7</v>
      </c>
      <c r="M6421" t="str">
        <f>RIGHT(K6421,3)</f>
        <v>万/月</v>
      </c>
    </row>
    <row r="6422" spans="1:13" x14ac:dyDescent="0.2">
      <c r="A6422" t="s">
        <v>6110</v>
      </c>
      <c r="B6422" t="str">
        <f>IFERROR(LOOKUP(1,0/SEARCH(Sheet2!$E$3:$E$18,A6422),Sheet2!$F$3:$F$18),"其他")</f>
        <v>其他</v>
      </c>
      <c r="C6422" t="s">
        <v>665</v>
      </c>
      <c r="D6422" t="s">
        <v>7</v>
      </c>
      <c r="E6422" t="s">
        <v>742</v>
      </c>
      <c r="F6422" t="s">
        <v>5342</v>
      </c>
      <c r="G6422" t="s">
        <v>6111</v>
      </c>
      <c r="H6422" t="s">
        <v>93</v>
      </c>
      <c r="I6422" t="s">
        <v>12</v>
      </c>
      <c r="J6422">
        <v>5</v>
      </c>
      <c r="K6422" t="s">
        <v>11103</v>
      </c>
      <c r="L6422" t="str">
        <f>LEFT(K6422,LEN(K6422)-3)</f>
        <v>8</v>
      </c>
      <c r="M6422" t="str">
        <f>RIGHT(K6422,3)</f>
        <v>千/月</v>
      </c>
    </row>
    <row r="6423" spans="1:13" x14ac:dyDescent="0.2">
      <c r="A6423" t="s">
        <v>6171</v>
      </c>
      <c r="B6423" t="str">
        <f>IFERROR(LOOKUP(1,0/SEARCH(Sheet2!$E$3:$E$18,A6423),Sheet2!$F$3:$F$18),"其他")</f>
        <v>其他</v>
      </c>
      <c r="C6423" t="s">
        <v>3985</v>
      </c>
      <c r="D6423" t="s">
        <v>23</v>
      </c>
      <c r="E6423" t="s">
        <v>742</v>
      </c>
      <c r="F6423" t="s">
        <v>5242</v>
      </c>
      <c r="G6423" t="s">
        <v>6172</v>
      </c>
      <c r="H6423" t="s">
        <v>38</v>
      </c>
      <c r="I6423" t="s">
        <v>12</v>
      </c>
      <c r="J6423">
        <v>5</v>
      </c>
      <c r="K6423" t="s">
        <v>11167</v>
      </c>
      <c r="L6423" t="str">
        <f>LEFT(K6423,LEN(K6423)-3)</f>
        <v>7.5</v>
      </c>
      <c r="M6423" t="str">
        <f>RIGHT(K6423,3)</f>
        <v>千/月</v>
      </c>
    </row>
    <row r="6424" spans="1:13" x14ac:dyDescent="0.2">
      <c r="A6424" t="s">
        <v>6189</v>
      </c>
      <c r="B6424" t="str">
        <f>IFERROR(LOOKUP(1,0/SEARCH(Sheet2!$E$3:$E$18,A6424),Sheet2!$F$3:$F$18),"其他")</f>
        <v>其他</v>
      </c>
      <c r="C6424" t="s">
        <v>665</v>
      </c>
      <c r="D6424" t="s">
        <v>23</v>
      </c>
      <c r="E6424" t="s">
        <v>8</v>
      </c>
      <c r="F6424" t="s">
        <v>5190</v>
      </c>
      <c r="G6424" t="s">
        <v>6190</v>
      </c>
      <c r="H6424" t="s">
        <v>11</v>
      </c>
      <c r="I6424" t="s">
        <v>12</v>
      </c>
      <c r="J6424">
        <v>5</v>
      </c>
      <c r="K6424" t="s">
        <v>11103</v>
      </c>
      <c r="L6424" t="str">
        <f>LEFT(K6424,LEN(K6424)-3)</f>
        <v>8</v>
      </c>
      <c r="M6424" t="str">
        <f>RIGHT(K6424,3)</f>
        <v>千/月</v>
      </c>
    </row>
    <row r="6425" spans="1:13" x14ac:dyDescent="0.2">
      <c r="A6425" t="s">
        <v>6433</v>
      </c>
      <c r="B6425" t="str">
        <f>IFERROR(LOOKUP(1,0/SEARCH(Sheet2!$E$3:$E$18,A6425),Sheet2!$F$3:$F$18),"其他")</f>
        <v>其他</v>
      </c>
      <c r="C6425" t="s">
        <v>665</v>
      </c>
      <c r="D6425" t="s">
        <v>65</v>
      </c>
      <c r="E6425" t="s">
        <v>8</v>
      </c>
      <c r="F6425" t="s">
        <v>743</v>
      </c>
      <c r="G6425" t="s">
        <v>6434</v>
      </c>
      <c r="H6425" t="s">
        <v>93</v>
      </c>
      <c r="I6425" t="s">
        <v>129</v>
      </c>
      <c r="J6425">
        <v>5</v>
      </c>
      <c r="K6425" t="s">
        <v>11103</v>
      </c>
      <c r="L6425" t="str">
        <f>LEFT(K6425,LEN(K6425)-3)</f>
        <v>8</v>
      </c>
      <c r="M6425" t="str">
        <f>RIGHT(K6425,3)</f>
        <v>千/月</v>
      </c>
    </row>
    <row r="6426" spans="1:13" x14ac:dyDescent="0.2">
      <c r="A6426" t="s">
        <v>6404</v>
      </c>
      <c r="B6426" t="str">
        <f>IFERROR(LOOKUP(1,0/SEARCH(Sheet2!$E$3:$E$18,A6426),Sheet2!$F$3:$F$18),"其他")</f>
        <v>其他</v>
      </c>
      <c r="C6426" t="s">
        <v>665</v>
      </c>
      <c r="D6426" t="s">
        <v>7</v>
      </c>
      <c r="E6426" t="s">
        <v>139</v>
      </c>
      <c r="F6426" t="s">
        <v>1388</v>
      </c>
      <c r="G6426" t="s">
        <v>6496</v>
      </c>
      <c r="H6426" t="s">
        <v>42</v>
      </c>
      <c r="I6426" t="s">
        <v>12</v>
      </c>
      <c r="J6426">
        <v>5</v>
      </c>
      <c r="K6426" t="s">
        <v>11103</v>
      </c>
      <c r="L6426" t="str">
        <f>LEFT(K6426,LEN(K6426)-3)</f>
        <v>8</v>
      </c>
      <c r="M6426" t="str">
        <f>RIGHT(K6426,3)</f>
        <v>千/月</v>
      </c>
    </row>
    <row r="6427" spans="1:13" x14ac:dyDescent="0.2">
      <c r="A6427" t="s">
        <v>6572</v>
      </c>
      <c r="B6427" t="str">
        <f>IFERROR(LOOKUP(1,0/SEARCH(Sheet2!$E$3:$E$18,A6427),Sheet2!$F$3:$F$18),"其他")</f>
        <v>数据分析工程师</v>
      </c>
      <c r="C6427" t="s">
        <v>1856</v>
      </c>
      <c r="D6427" t="s">
        <v>15</v>
      </c>
      <c r="E6427" t="s">
        <v>16</v>
      </c>
      <c r="F6427" t="s">
        <v>2595</v>
      </c>
      <c r="G6427" t="s">
        <v>6540</v>
      </c>
      <c r="H6427" t="s">
        <v>26</v>
      </c>
      <c r="I6427" t="s">
        <v>12</v>
      </c>
      <c r="J6427">
        <v>5</v>
      </c>
      <c r="K6427" t="s">
        <v>11143</v>
      </c>
      <c r="L6427" t="str">
        <f>LEFT(K6427,LEN(K6427)-3)</f>
        <v>8</v>
      </c>
      <c r="M6427" t="str">
        <f>RIGHT(K6427,3)</f>
        <v>万/月</v>
      </c>
    </row>
    <row r="6428" spans="1:13" x14ac:dyDescent="0.2">
      <c r="A6428" t="s">
        <v>2116</v>
      </c>
      <c r="B6428" t="str">
        <f>IFERROR(LOOKUP(1,0/SEARCH(Sheet2!$E$3:$E$18,A6428),Sheet2!$F$3:$F$18),"其他")</f>
        <v>其他</v>
      </c>
      <c r="C6428" t="s">
        <v>3169</v>
      </c>
      <c r="D6428" t="s">
        <v>23</v>
      </c>
      <c r="E6428" t="s">
        <v>8</v>
      </c>
      <c r="F6428" t="s">
        <v>743</v>
      </c>
      <c r="G6428" t="s">
        <v>6674</v>
      </c>
      <c r="H6428" t="s">
        <v>11</v>
      </c>
      <c r="I6428" t="s">
        <v>12</v>
      </c>
      <c r="J6428">
        <v>5</v>
      </c>
      <c r="K6428" t="s">
        <v>11119</v>
      </c>
      <c r="L6428" t="str">
        <f>LEFT(K6428,LEN(K6428)-3)</f>
        <v>6</v>
      </c>
      <c r="M6428" t="str">
        <f>RIGHT(K6428,3)</f>
        <v>千/月</v>
      </c>
    </row>
    <row r="6429" spans="1:13" x14ac:dyDescent="0.2">
      <c r="A6429" t="s">
        <v>6695</v>
      </c>
      <c r="B6429" t="str">
        <f>IFERROR(LOOKUP(1,0/SEARCH(Sheet2!$E$3:$E$18,A6429),Sheet2!$F$3:$F$18),"其他")</f>
        <v>其他</v>
      </c>
      <c r="C6429" t="s">
        <v>1092</v>
      </c>
      <c r="D6429" t="s">
        <v>7</v>
      </c>
      <c r="E6429" t="s">
        <v>29</v>
      </c>
      <c r="F6429" t="s">
        <v>743</v>
      </c>
      <c r="G6429" t="s">
        <v>6599</v>
      </c>
      <c r="H6429" t="s">
        <v>42</v>
      </c>
      <c r="I6429" t="s">
        <v>20</v>
      </c>
      <c r="J6429">
        <v>5</v>
      </c>
      <c r="K6429" t="s">
        <v>11124</v>
      </c>
      <c r="L6429" t="str">
        <f>LEFT(K6429,LEN(K6429)-3)</f>
        <v>7</v>
      </c>
      <c r="M6429" t="str">
        <f>RIGHT(K6429,3)</f>
        <v>千/月</v>
      </c>
    </row>
    <row r="6430" spans="1:13" x14ac:dyDescent="0.2">
      <c r="A6430" t="s">
        <v>7013</v>
      </c>
      <c r="B6430" t="str">
        <f>IFERROR(LOOKUP(1,0/SEARCH(Sheet2!$E$3:$E$18,A6430),Sheet2!$F$3:$F$18),"其他")</f>
        <v>其他</v>
      </c>
      <c r="C6430" t="s">
        <v>3169</v>
      </c>
      <c r="D6430" t="s">
        <v>23</v>
      </c>
      <c r="E6430" t="s">
        <v>8</v>
      </c>
      <c r="F6430" t="s">
        <v>743</v>
      </c>
      <c r="G6430" t="s">
        <v>7014</v>
      </c>
      <c r="H6430" t="s">
        <v>38</v>
      </c>
      <c r="I6430" t="s">
        <v>12</v>
      </c>
      <c r="J6430">
        <v>5</v>
      </c>
      <c r="K6430" t="s">
        <v>11119</v>
      </c>
      <c r="L6430" t="str">
        <f>LEFT(K6430,LEN(K6430)-3)</f>
        <v>6</v>
      </c>
      <c r="M6430" t="str">
        <f>RIGHT(K6430,3)</f>
        <v>千/月</v>
      </c>
    </row>
    <row r="6431" spans="1:13" x14ac:dyDescent="0.2">
      <c r="A6431" t="s">
        <v>7018</v>
      </c>
      <c r="B6431" t="str">
        <f>IFERROR(LOOKUP(1,0/SEARCH(Sheet2!$E$3:$E$18,A6431),Sheet2!$F$3:$F$18),"其他")</f>
        <v>其他</v>
      </c>
      <c r="C6431" t="s">
        <v>1092</v>
      </c>
      <c r="D6431" t="s">
        <v>23</v>
      </c>
      <c r="E6431" t="s">
        <v>139</v>
      </c>
      <c r="F6431" t="s">
        <v>743</v>
      </c>
      <c r="G6431" t="s">
        <v>7019</v>
      </c>
      <c r="H6431" t="s">
        <v>11</v>
      </c>
      <c r="I6431" t="s">
        <v>12</v>
      </c>
      <c r="J6431">
        <v>5</v>
      </c>
      <c r="K6431" t="s">
        <v>11124</v>
      </c>
      <c r="L6431" t="str">
        <f>LEFT(K6431,LEN(K6431)-3)</f>
        <v>7</v>
      </c>
      <c r="M6431" t="str">
        <f>RIGHT(K6431,3)</f>
        <v>千/月</v>
      </c>
    </row>
    <row r="6432" spans="1:13" x14ac:dyDescent="0.2">
      <c r="A6432" t="s">
        <v>1222</v>
      </c>
      <c r="B6432" t="str">
        <f>IFERROR(LOOKUP(1,0/SEARCH(Sheet2!$E$3:$E$18,A6432),Sheet2!$F$3:$F$18),"其他")</f>
        <v>其他</v>
      </c>
      <c r="C6432" t="s">
        <v>3169</v>
      </c>
      <c r="D6432" t="s">
        <v>35</v>
      </c>
      <c r="E6432" t="s">
        <v>8</v>
      </c>
      <c r="F6432" t="s">
        <v>1388</v>
      </c>
      <c r="G6432" t="s">
        <v>7270</v>
      </c>
      <c r="H6432" t="s">
        <v>42</v>
      </c>
      <c r="I6432" t="s">
        <v>50</v>
      </c>
      <c r="J6432">
        <v>5</v>
      </c>
      <c r="K6432" t="s">
        <v>11119</v>
      </c>
      <c r="L6432" t="str">
        <f>LEFT(K6432,LEN(K6432)-3)</f>
        <v>6</v>
      </c>
      <c r="M6432" t="str">
        <f>RIGHT(K6432,3)</f>
        <v>千/月</v>
      </c>
    </row>
    <row r="6433" spans="1:13" x14ac:dyDescent="0.2">
      <c r="A6433" t="s">
        <v>7279</v>
      </c>
      <c r="B6433" t="str">
        <f>IFERROR(LOOKUP(1,0/SEARCH(Sheet2!$E$3:$E$18,A6433),Sheet2!$F$3:$F$18),"其他")</f>
        <v>其他</v>
      </c>
      <c r="C6433" t="s">
        <v>665</v>
      </c>
      <c r="D6433" t="s">
        <v>7</v>
      </c>
      <c r="E6433" t="s">
        <v>127</v>
      </c>
      <c r="F6433" t="s">
        <v>743</v>
      </c>
      <c r="G6433" t="s">
        <v>7280</v>
      </c>
      <c r="H6433" t="s">
        <v>93</v>
      </c>
      <c r="I6433" t="s">
        <v>12</v>
      </c>
      <c r="J6433">
        <v>5</v>
      </c>
      <c r="K6433" t="s">
        <v>11103</v>
      </c>
      <c r="L6433" t="str">
        <f>LEFT(K6433,LEN(K6433)-3)</f>
        <v>8</v>
      </c>
      <c r="M6433" t="str">
        <f>RIGHT(K6433,3)</f>
        <v>千/月</v>
      </c>
    </row>
    <row r="6434" spans="1:13" x14ac:dyDescent="0.2">
      <c r="A6434" t="s">
        <v>6277</v>
      </c>
      <c r="B6434" t="str">
        <f>IFERROR(LOOKUP(1,0/SEARCH(Sheet2!$E$3:$E$18,A6434),Sheet2!$F$3:$F$18),"其他")</f>
        <v>其他</v>
      </c>
      <c r="C6434" t="s">
        <v>665</v>
      </c>
      <c r="D6434" t="s">
        <v>23</v>
      </c>
      <c r="E6434" t="s">
        <v>8</v>
      </c>
      <c r="F6434" t="s">
        <v>1961</v>
      </c>
      <c r="G6434" t="s">
        <v>7310</v>
      </c>
      <c r="H6434" t="s">
        <v>11</v>
      </c>
      <c r="I6434" t="s">
        <v>12</v>
      </c>
      <c r="J6434">
        <v>5</v>
      </c>
      <c r="K6434" t="s">
        <v>11103</v>
      </c>
      <c r="L6434" t="str">
        <f>LEFT(K6434,LEN(K6434)-3)</f>
        <v>8</v>
      </c>
      <c r="M6434" t="str">
        <f>RIGHT(K6434,3)</f>
        <v>千/月</v>
      </c>
    </row>
    <row r="6435" spans="1:13" x14ac:dyDescent="0.2">
      <c r="A6435" t="s">
        <v>7370</v>
      </c>
      <c r="B6435" t="str">
        <f>IFERROR(LOOKUP(1,0/SEARCH(Sheet2!$E$3:$E$18,A6435),Sheet2!$F$3:$F$18),"其他")</f>
        <v>其他</v>
      </c>
      <c r="C6435" t="s">
        <v>4909</v>
      </c>
      <c r="D6435" t="s">
        <v>65</v>
      </c>
      <c r="E6435" t="s">
        <v>8</v>
      </c>
      <c r="F6435" t="s">
        <v>743</v>
      </c>
      <c r="G6435" t="s">
        <v>7371</v>
      </c>
      <c r="H6435" t="s">
        <v>42</v>
      </c>
      <c r="I6435" t="s">
        <v>12</v>
      </c>
      <c r="J6435">
        <v>5</v>
      </c>
      <c r="K6435" t="s">
        <v>11120</v>
      </c>
      <c r="L6435" t="str">
        <f>LEFT(K6435,LEN(K6435)-3)</f>
        <v>9</v>
      </c>
      <c r="M6435" t="str">
        <f>RIGHT(K6435,3)</f>
        <v>千/月</v>
      </c>
    </row>
    <row r="6436" spans="1:13" x14ac:dyDescent="0.2">
      <c r="A6436" t="s">
        <v>8183</v>
      </c>
      <c r="B6436" t="str">
        <f>IFERROR(LOOKUP(1,0/SEARCH(Sheet2!$E$3:$E$18,A6436),Sheet2!$F$3:$F$18),"其他")</f>
        <v>其他</v>
      </c>
      <c r="C6436" t="s">
        <v>665</v>
      </c>
      <c r="D6436" t="s">
        <v>65</v>
      </c>
      <c r="E6436" t="s">
        <v>8</v>
      </c>
      <c r="F6436" t="s">
        <v>7447</v>
      </c>
      <c r="G6436" t="s">
        <v>8184</v>
      </c>
      <c r="H6436" t="s">
        <v>38</v>
      </c>
      <c r="I6436" t="s">
        <v>81</v>
      </c>
      <c r="J6436">
        <v>5</v>
      </c>
      <c r="K6436" t="s">
        <v>11103</v>
      </c>
      <c r="L6436" t="str">
        <f>LEFT(K6436,LEN(K6436)-3)</f>
        <v>8</v>
      </c>
      <c r="M6436" t="str">
        <f>RIGHT(K6436,3)</f>
        <v>千/月</v>
      </c>
    </row>
    <row r="6437" spans="1:13" x14ac:dyDescent="0.2">
      <c r="A6437" t="s">
        <v>8339</v>
      </c>
      <c r="B6437" t="str">
        <f>IFERROR(LOOKUP(1,0/SEARCH(Sheet2!$E$3:$E$18,A6437),Sheet2!$F$3:$F$18),"其他")</f>
        <v>其他</v>
      </c>
      <c r="C6437" t="s">
        <v>1092</v>
      </c>
      <c r="D6437" t="s">
        <v>35</v>
      </c>
      <c r="E6437" t="s">
        <v>742</v>
      </c>
      <c r="F6437" t="s">
        <v>6263</v>
      </c>
      <c r="G6437" t="s">
        <v>8340</v>
      </c>
      <c r="H6437" t="s">
        <v>26</v>
      </c>
      <c r="I6437" t="s">
        <v>32</v>
      </c>
      <c r="J6437">
        <v>5</v>
      </c>
      <c r="K6437" t="s">
        <v>11124</v>
      </c>
      <c r="L6437" t="str">
        <f>LEFT(K6437,LEN(K6437)-3)</f>
        <v>7</v>
      </c>
      <c r="M6437" t="str">
        <f>RIGHT(K6437,3)</f>
        <v>千/月</v>
      </c>
    </row>
    <row r="6438" spans="1:13" x14ac:dyDescent="0.2">
      <c r="A6438" t="s">
        <v>8382</v>
      </c>
      <c r="B6438" t="str">
        <f>IFERROR(LOOKUP(1,0/SEARCH(Sheet2!$E$3:$E$18,A6438),Sheet2!$F$3:$F$18),"其他")</f>
        <v>其他</v>
      </c>
      <c r="C6438" t="s">
        <v>3169</v>
      </c>
      <c r="D6438" t="s">
        <v>23</v>
      </c>
      <c r="E6438" t="s">
        <v>8</v>
      </c>
      <c r="F6438" t="s">
        <v>6263</v>
      </c>
      <c r="G6438" t="s">
        <v>8383</v>
      </c>
      <c r="H6438" t="s">
        <v>11</v>
      </c>
      <c r="I6438" t="s">
        <v>12</v>
      </c>
      <c r="J6438">
        <v>5</v>
      </c>
      <c r="K6438" t="s">
        <v>11119</v>
      </c>
      <c r="L6438" t="str">
        <f>LEFT(K6438,LEN(K6438)-3)</f>
        <v>6</v>
      </c>
      <c r="M6438" t="str">
        <f>RIGHT(K6438,3)</f>
        <v>千/月</v>
      </c>
    </row>
    <row r="6439" spans="1:13" x14ac:dyDescent="0.2">
      <c r="A6439" t="s">
        <v>8486</v>
      </c>
      <c r="B6439" t="str">
        <f>IFERROR(LOOKUP(1,0/SEARCH(Sheet2!$E$3:$E$18,A6439),Sheet2!$F$3:$F$18),"其他")</f>
        <v>数据分析工程师</v>
      </c>
      <c r="C6439" t="s">
        <v>665</v>
      </c>
      <c r="D6439" t="s">
        <v>23</v>
      </c>
      <c r="E6439" t="s">
        <v>16</v>
      </c>
      <c r="F6439" t="s">
        <v>1192</v>
      </c>
      <c r="G6439" t="s">
        <v>8487</v>
      </c>
      <c r="H6439" t="s">
        <v>112</v>
      </c>
      <c r="I6439" t="s">
        <v>12</v>
      </c>
      <c r="J6439">
        <v>5</v>
      </c>
      <c r="K6439" t="s">
        <v>11103</v>
      </c>
      <c r="L6439" t="str">
        <f>LEFT(K6439,LEN(K6439)-3)</f>
        <v>8</v>
      </c>
      <c r="M6439" t="str">
        <f>RIGHT(K6439,3)</f>
        <v>千/月</v>
      </c>
    </row>
    <row r="6440" spans="1:13" x14ac:dyDescent="0.2">
      <c r="A6440" t="s">
        <v>8541</v>
      </c>
      <c r="B6440" t="str">
        <f>IFERROR(LOOKUP(1,0/SEARCH(Sheet2!$E$3:$E$18,A6440),Sheet2!$F$3:$F$18),"其他")</f>
        <v>其他</v>
      </c>
      <c r="C6440" t="s">
        <v>665</v>
      </c>
      <c r="D6440" t="s">
        <v>7</v>
      </c>
      <c r="E6440" t="s">
        <v>8</v>
      </c>
      <c r="F6440" t="s">
        <v>1809</v>
      </c>
      <c r="G6440" t="s">
        <v>8542</v>
      </c>
      <c r="H6440" t="s">
        <v>93</v>
      </c>
      <c r="I6440" t="s">
        <v>12</v>
      </c>
      <c r="J6440">
        <v>5</v>
      </c>
      <c r="K6440" t="s">
        <v>11103</v>
      </c>
      <c r="L6440" t="str">
        <f>LEFT(K6440,LEN(K6440)-3)</f>
        <v>8</v>
      </c>
      <c r="M6440" t="str">
        <f>RIGHT(K6440,3)</f>
        <v>千/月</v>
      </c>
    </row>
    <row r="6441" spans="1:13" x14ac:dyDescent="0.2">
      <c r="A6441" t="s">
        <v>1331</v>
      </c>
      <c r="B6441" t="str">
        <f>IFERROR(LOOKUP(1,0/SEARCH(Sheet2!$E$3:$E$18,A6441),Sheet2!$F$3:$F$18),"其他")</f>
        <v>其他</v>
      </c>
      <c r="C6441" t="s">
        <v>1092</v>
      </c>
      <c r="D6441" t="s">
        <v>65</v>
      </c>
      <c r="E6441" t="s">
        <v>16</v>
      </c>
      <c r="F6441" t="s">
        <v>1192</v>
      </c>
      <c r="G6441" t="s">
        <v>8660</v>
      </c>
      <c r="H6441" t="s">
        <v>26</v>
      </c>
      <c r="I6441" t="s">
        <v>12</v>
      </c>
      <c r="J6441">
        <v>5</v>
      </c>
      <c r="K6441" t="s">
        <v>11124</v>
      </c>
      <c r="L6441" t="str">
        <f>LEFT(K6441,LEN(K6441)-3)</f>
        <v>7</v>
      </c>
      <c r="M6441" t="str">
        <f>RIGHT(K6441,3)</f>
        <v>千/月</v>
      </c>
    </row>
    <row r="6442" spans="1:13" x14ac:dyDescent="0.2">
      <c r="A6442" t="s">
        <v>687</v>
      </c>
      <c r="B6442" t="str">
        <f>IFERROR(LOOKUP(1,0/SEARCH(Sheet2!$E$3:$E$18,A6442),Sheet2!$F$3:$F$18),"其他")</f>
        <v>其他</v>
      </c>
      <c r="C6442" t="s">
        <v>8949</v>
      </c>
      <c r="D6442" t="s">
        <v>51</v>
      </c>
      <c r="E6442" t="s">
        <v>16</v>
      </c>
      <c r="F6442" t="s">
        <v>1809</v>
      </c>
      <c r="G6442" t="s">
        <v>4371</v>
      </c>
      <c r="H6442" t="s">
        <v>38</v>
      </c>
      <c r="I6442" t="s">
        <v>129</v>
      </c>
      <c r="J6442">
        <v>5</v>
      </c>
      <c r="K6442" t="s">
        <v>11181</v>
      </c>
      <c r="L6442" t="str">
        <f>LEFT(K6442,LEN(K6442)-3)</f>
        <v>10</v>
      </c>
      <c r="M6442" t="str">
        <f>RIGHT(K6442,3)</f>
        <v>万/月</v>
      </c>
    </row>
    <row r="6443" spans="1:13" x14ac:dyDescent="0.2">
      <c r="A6443" t="s">
        <v>6317</v>
      </c>
      <c r="B6443" t="str">
        <f>IFERROR(LOOKUP(1,0/SEARCH(Sheet2!$E$3:$E$18,A6443),Sheet2!$F$3:$F$18),"其他")</f>
        <v>数据分析工程师</v>
      </c>
      <c r="C6443" t="s">
        <v>1092</v>
      </c>
      <c r="D6443" t="s">
        <v>7</v>
      </c>
      <c r="E6443" t="s">
        <v>139</v>
      </c>
      <c r="F6443" t="s">
        <v>7447</v>
      </c>
      <c r="G6443" t="s">
        <v>9072</v>
      </c>
      <c r="H6443" t="s">
        <v>93</v>
      </c>
      <c r="I6443" t="s">
        <v>12</v>
      </c>
      <c r="J6443">
        <v>5</v>
      </c>
      <c r="K6443" t="s">
        <v>11124</v>
      </c>
      <c r="L6443" t="str">
        <f>LEFT(K6443,LEN(K6443)-3)</f>
        <v>7</v>
      </c>
      <c r="M6443" t="str">
        <f>RIGHT(K6443,3)</f>
        <v>千/月</v>
      </c>
    </row>
    <row r="6444" spans="1:13" x14ac:dyDescent="0.2">
      <c r="A6444" t="s">
        <v>1272</v>
      </c>
      <c r="B6444" t="str">
        <f>IFERROR(LOOKUP(1,0/SEARCH(Sheet2!$E$3:$E$18,A6444),Sheet2!$F$3:$F$18),"其他")</f>
        <v>其他</v>
      </c>
      <c r="C6444" t="s">
        <v>1092</v>
      </c>
      <c r="D6444" t="s">
        <v>35</v>
      </c>
      <c r="E6444" t="s">
        <v>8</v>
      </c>
      <c r="F6444" t="s">
        <v>1809</v>
      </c>
      <c r="G6444" t="s">
        <v>9248</v>
      </c>
      <c r="H6444" t="s">
        <v>11</v>
      </c>
      <c r="I6444" t="s">
        <v>12</v>
      </c>
      <c r="J6444">
        <v>5</v>
      </c>
      <c r="K6444" t="s">
        <v>11124</v>
      </c>
      <c r="L6444" t="str">
        <f>LEFT(K6444,LEN(K6444)-3)</f>
        <v>7</v>
      </c>
      <c r="M6444" t="str">
        <f>RIGHT(K6444,3)</f>
        <v>千/月</v>
      </c>
    </row>
    <row r="6445" spans="1:13" x14ac:dyDescent="0.2">
      <c r="A6445" t="s">
        <v>9333</v>
      </c>
      <c r="B6445" t="str">
        <f>IFERROR(LOOKUP(1,0/SEARCH(Sheet2!$E$3:$E$18,A6445),Sheet2!$F$3:$F$18),"其他")</f>
        <v>其他</v>
      </c>
      <c r="C6445" t="s">
        <v>1092</v>
      </c>
      <c r="D6445" t="s">
        <v>7</v>
      </c>
      <c r="E6445" t="s">
        <v>8</v>
      </c>
      <c r="F6445" t="s">
        <v>6263</v>
      </c>
      <c r="G6445" t="s">
        <v>9334</v>
      </c>
      <c r="H6445" t="s">
        <v>93</v>
      </c>
      <c r="I6445" t="s">
        <v>12</v>
      </c>
      <c r="J6445">
        <v>5</v>
      </c>
      <c r="K6445" t="s">
        <v>11124</v>
      </c>
      <c r="L6445" t="str">
        <f>LEFT(K6445,LEN(K6445)-3)</f>
        <v>7</v>
      </c>
      <c r="M6445" t="str">
        <f>RIGHT(K6445,3)</f>
        <v>千/月</v>
      </c>
    </row>
    <row r="6446" spans="1:13" x14ac:dyDescent="0.2">
      <c r="A6446" t="s">
        <v>9366</v>
      </c>
      <c r="B6446" t="str">
        <f>IFERROR(LOOKUP(1,0/SEARCH(Sheet2!$E$3:$E$18,A6446),Sheet2!$F$3:$F$18),"其他")</f>
        <v>其他</v>
      </c>
      <c r="C6446" t="s">
        <v>665</v>
      </c>
      <c r="D6446" t="s">
        <v>23</v>
      </c>
      <c r="E6446" t="s">
        <v>8</v>
      </c>
      <c r="F6446" t="s">
        <v>6263</v>
      </c>
      <c r="G6446" t="s">
        <v>8773</v>
      </c>
      <c r="H6446" t="s">
        <v>26</v>
      </c>
      <c r="I6446" t="s">
        <v>12</v>
      </c>
      <c r="J6446">
        <v>5</v>
      </c>
      <c r="K6446" t="s">
        <v>11103</v>
      </c>
      <c r="L6446" t="str">
        <f>LEFT(K6446,LEN(K6446)-3)</f>
        <v>8</v>
      </c>
      <c r="M6446" t="str">
        <f>RIGHT(K6446,3)</f>
        <v>千/月</v>
      </c>
    </row>
    <row r="6447" spans="1:13" x14ac:dyDescent="0.2">
      <c r="A6447" t="s">
        <v>9424</v>
      </c>
      <c r="B6447" t="str">
        <f>IFERROR(LOOKUP(1,0/SEARCH(Sheet2!$E$3:$E$18,A6447),Sheet2!$F$3:$F$18),"其他")</f>
        <v>其他</v>
      </c>
      <c r="C6447" t="s">
        <v>665</v>
      </c>
      <c r="D6447" t="s">
        <v>23</v>
      </c>
      <c r="E6447" t="s">
        <v>8</v>
      </c>
      <c r="F6447" t="s">
        <v>7447</v>
      </c>
      <c r="G6447" t="s">
        <v>9425</v>
      </c>
      <c r="H6447" t="s">
        <v>11</v>
      </c>
      <c r="I6447" t="s">
        <v>12</v>
      </c>
      <c r="J6447">
        <v>5</v>
      </c>
      <c r="K6447" t="s">
        <v>11103</v>
      </c>
      <c r="L6447" t="str">
        <f>LEFT(K6447,LEN(K6447)-3)</f>
        <v>8</v>
      </c>
      <c r="M6447" t="str">
        <f>RIGHT(K6447,3)</f>
        <v>千/月</v>
      </c>
    </row>
    <row r="6448" spans="1:13" x14ac:dyDescent="0.2">
      <c r="A6448" t="s">
        <v>9608</v>
      </c>
      <c r="B6448" t="str">
        <f>IFERROR(LOOKUP(1,0/SEARCH(Sheet2!$E$3:$E$18,A6448),Sheet2!$F$3:$F$18),"其他")</f>
        <v>其他</v>
      </c>
      <c r="C6448" t="s">
        <v>1092</v>
      </c>
      <c r="D6448" t="s">
        <v>7</v>
      </c>
      <c r="E6448" t="s">
        <v>8</v>
      </c>
      <c r="F6448" t="s">
        <v>7447</v>
      </c>
      <c r="G6448" t="s">
        <v>9609</v>
      </c>
      <c r="H6448" t="s">
        <v>93</v>
      </c>
      <c r="I6448" t="s">
        <v>12</v>
      </c>
      <c r="J6448">
        <v>5</v>
      </c>
      <c r="K6448" t="s">
        <v>11124</v>
      </c>
      <c r="L6448" t="str">
        <f>LEFT(K6448,LEN(K6448)-3)</f>
        <v>7</v>
      </c>
      <c r="M6448" t="str">
        <f>RIGHT(K6448,3)</f>
        <v>千/月</v>
      </c>
    </row>
    <row r="6449" spans="1:13" x14ac:dyDescent="0.2">
      <c r="A6449" t="s">
        <v>9610</v>
      </c>
      <c r="B6449" t="str">
        <f>IFERROR(LOOKUP(1,0/SEARCH(Sheet2!$E$3:$E$18,A6449),Sheet2!$F$3:$F$18),"其他")</f>
        <v>其他</v>
      </c>
      <c r="C6449" t="s">
        <v>665</v>
      </c>
      <c r="D6449" t="s">
        <v>7</v>
      </c>
      <c r="E6449" t="s">
        <v>16</v>
      </c>
      <c r="F6449" t="s">
        <v>6263</v>
      </c>
      <c r="G6449" t="s">
        <v>9611</v>
      </c>
      <c r="H6449" t="s">
        <v>93</v>
      </c>
      <c r="I6449" t="s">
        <v>12</v>
      </c>
      <c r="J6449">
        <v>5</v>
      </c>
      <c r="K6449" t="s">
        <v>11103</v>
      </c>
      <c r="L6449" t="str">
        <f>LEFT(K6449,LEN(K6449)-3)</f>
        <v>8</v>
      </c>
      <c r="M6449" t="str">
        <f>RIGHT(K6449,3)</f>
        <v>千/月</v>
      </c>
    </row>
    <row r="6450" spans="1:13" x14ac:dyDescent="0.2">
      <c r="A6450" t="s">
        <v>9618</v>
      </c>
      <c r="B6450" t="str">
        <f>IFERROR(LOOKUP(1,0/SEARCH(Sheet2!$E$3:$E$18,A6450),Sheet2!$F$3:$F$18),"其他")</f>
        <v>其他</v>
      </c>
      <c r="C6450" t="s">
        <v>665</v>
      </c>
      <c r="D6450" t="s">
        <v>23</v>
      </c>
      <c r="E6450" t="s">
        <v>8</v>
      </c>
      <c r="F6450" t="s">
        <v>5989</v>
      </c>
      <c r="G6450" t="s">
        <v>9619</v>
      </c>
      <c r="H6450" t="s">
        <v>93</v>
      </c>
      <c r="I6450" t="s">
        <v>12</v>
      </c>
      <c r="J6450">
        <v>5</v>
      </c>
      <c r="K6450" t="s">
        <v>11103</v>
      </c>
      <c r="L6450" t="str">
        <f>LEFT(K6450,LEN(K6450)-3)</f>
        <v>8</v>
      </c>
      <c r="M6450" t="str">
        <f>RIGHT(K6450,3)</f>
        <v>千/月</v>
      </c>
    </row>
    <row r="6451" spans="1:13" x14ac:dyDescent="0.2">
      <c r="A6451" t="s">
        <v>9622</v>
      </c>
      <c r="B6451" t="str">
        <f>IFERROR(LOOKUP(1,0/SEARCH(Sheet2!$E$3:$E$18,A6451),Sheet2!$F$3:$F$18),"其他")</f>
        <v>其他</v>
      </c>
      <c r="C6451" t="s">
        <v>1092</v>
      </c>
      <c r="D6451" t="s">
        <v>7</v>
      </c>
      <c r="E6451" t="s">
        <v>143</v>
      </c>
      <c r="F6451" t="s">
        <v>7458</v>
      </c>
      <c r="G6451" t="s">
        <v>4866</v>
      </c>
      <c r="H6451" t="s">
        <v>112</v>
      </c>
      <c r="I6451" t="s">
        <v>20</v>
      </c>
      <c r="J6451">
        <v>5</v>
      </c>
      <c r="K6451" t="s">
        <v>11124</v>
      </c>
      <c r="L6451" t="str">
        <f>LEFT(K6451,LEN(K6451)-3)</f>
        <v>7</v>
      </c>
      <c r="M6451" t="str">
        <f>RIGHT(K6451,3)</f>
        <v>千/月</v>
      </c>
    </row>
    <row r="6452" spans="1:13" x14ac:dyDescent="0.2">
      <c r="A6452" t="s">
        <v>719</v>
      </c>
      <c r="B6452" t="str">
        <f>IFERROR(LOOKUP(1,0/SEARCH(Sheet2!$E$3:$E$18,A6452),Sheet2!$F$3:$F$18),"其他")</f>
        <v>其他</v>
      </c>
      <c r="C6452" t="s">
        <v>1092</v>
      </c>
      <c r="D6452" t="s">
        <v>7</v>
      </c>
      <c r="E6452" t="s">
        <v>8</v>
      </c>
      <c r="F6452" t="s">
        <v>9640</v>
      </c>
      <c r="G6452" t="s">
        <v>10065</v>
      </c>
      <c r="H6452" t="s">
        <v>93</v>
      </c>
      <c r="I6452" t="s">
        <v>12</v>
      </c>
      <c r="J6452">
        <v>5</v>
      </c>
      <c r="K6452" t="s">
        <v>11124</v>
      </c>
      <c r="L6452" t="str">
        <f>LEFT(K6452,LEN(K6452)-3)</f>
        <v>7</v>
      </c>
      <c r="M6452" t="str">
        <f>RIGHT(K6452,3)</f>
        <v>千/月</v>
      </c>
    </row>
    <row r="6453" spans="1:13" x14ac:dyDescent="0.2">
      <c r="A6453" t="s">
        <v>10179</v>
      </c>
      <c r="B6453" t="str">
        <f>IFERROR(LOOKUP(1,0/SEARCH(Sheet2!$E$3:$E$18,A6453),Sheet2!$F$3:$F$18),"其他")</f>
        <v>其他</v>
      </c>
      <c r="C6453" t="s">
        <v>665</v>
      </c>
      <c r="D6453" t="s">
        <v>65</v>
      </c>
      <c r="E6453" t="s">
        <v>139</v>
      </c>
      <c r="F6453" t="s">
        <v>9659</v>
      </c>
      <c r="G6453" t="s">
        <v>9799</v>
      </c>
      <c r="H6453" t="s">
        <v>26</v>
      </c>
      <c r="I6453" t="s">
        <v>12</v>
      </c>
      <c r="J6453">
        <v>5</v>
      </c>
      <c r="K6453" t="s">
        <v>11103</v>
      </c>
      <c r="L6453" t="str">
        <f>LEFT(K6453,LEN(K6453)-3)</f>
        <v>8</v>
      </c>
      <c r="M6453" t="str">
        <f>RIGHT(K6453,3)</f>
        <v>千/月</v>
      </c>
    </row>
    <row r="6454" spans="1:13" x14ac:dyDescent="0.2">
      <c r="A6454" t="s">
        <v>10262</v>
      </c>
      <c r="B6454" t="str">
        <f>IFERROR(LOOKUP(1,0/SEARCH(Sheet2!$E$3:$E$18,A6454),Sheet2!$F$3:$F$18),"其他")</f>
        <v>其他</v>
      </c>
      <c r="C6454" t="s">
        <v>3169</v>
      </c>
      <c r="D6454" t="s">
        <v>7</v>
      </c>
      <c r="E6454" t="s">
        <v>742</v>
      </c>
      <c r="F6454" t="s">
        <v>1139</v>
      </c>
      <c r="G6454" t="s">
        <v>10263</v>
      </c>
      <c r="H6454" t="s">
        <v>26</v>
      </c>
      <c r="I6454" t="s">
        <v>12</v>
      </c>
      <c r="J6454">
        <v>5</v>
      </c>
      <c r="K6454" t="s">
        <v>11119</v>
      </c>
      <c r="L6454" t="str">
        <f>LEFT(K6454,LEN(K6454)-3)</f>
        <v>6</v>
      </c>
      <c r="M6454" t="str">
        <f>RIGHT(K6454,3)</f>
        <v>千/月</v>
      </c>
    </row>
    <row r="6455" spans="1:13" x14ac:dyDescent="0.2">
      <c r="A6455" t="s">
        <v>10321</v>
      </c>
      <c r="B6455" t="str">
        <f>IFERROR(LOOKUP(1,0/SEARCH(Sheet2!$E$3:$E$18,A6455),Sheet2!$F$3:$F$18),"其他")</f>
        <v>其他</v>
      </c>
      <c r="C6455" t="s">
        <v>3169</v>
      </c>
      <c r="D6455" t="s">
        <v>23</v>
      </c>
      <c r="E6455" t="s">
        <v>16</v>
      </c>
      <c r="F6455" t="s">
        <v>9644</v>
      </c>
      <c r="G6455" t="s">
        <v>10322</v>
      </c>
      <c r="H6455" t="s">
        <v>93</v>
      </c>
      <c r="I6455" t="s">
        <v>12</v>
      </c>
      <c r="J6455">
        <v>5</v>
      </c>
      <c r="K6455" t="s">
        <v>11119</v>
      </c>
      <c r="L6455" t="str">
        <f>LEFT(K6455,LEN(K6455)-3)</f>
        <v>6</v>
      </c>
      <c r="M6455" t="str">
        <f>RIGHT(K6455,3)</f>
        <v>千/月</v>
      </c>
    </row>
    <row r="6456" spans="1:13" x14ac:dyDescent="0.2">
      <c r="A6456" t="s">
        <v>10469</v>
      </c>
      <c r="B6456" t="str">
        <f>IFERROR(LOOKUP(1,0/SEARCH(Sheet2!$E$3:$E$18,A6456),Sheet2!$F$3:$F$18),"其他")</f>
        <v>其他</v>
      </c>
      <c r="C6456" t="s">
        <v>1092</v>
      </c>
      <c r="D6456" t="s">
        <v>15</v>
      </c>
      <c r="E6456" t="s">
        <v>742</v>
      </c>
      <c r="F6456" t="s">
        <v>9644</v>
      </c>
      <c r="G6456" t="s">
        <v>10470</v>
      </c>
      <c r="H6456" t="s">
        <v>11</v>
      </c>
      <c r="I6456" t="s">
        <v>12</v>
      </c>
      <c r="J6456">
        <v>5</v>
      </c>
      <c r="K6456" t="s">
        <v>11124</v>
      </c>
      <c r="L6456" t="str">
        <f>LEFT(K6456,LEN(K6456)-3)</f>
        <v>7</v>
      </c>
      <c r="M6456" t="str">
        <f>RIGHT(K6456,3)</f>
        <v>千/月</v>
      </c>
    </row>
    <row r="6457" spans="1:13" x14ac:dyDescent="0.2">
      <c r="A6457" t="s">
        <v>10653</v>
      </c>
      <c r="B6457" t="str">
        <f>IFERROR(LOOKUP(1,0/SEARCH(Sheet2!$E$3:$E$18,A6457),Sheet2!$F$3:$F$18),"其他")</f>
        <v>其他</v>
      </c>
      <c r="C6457" t="s">
        <v>1597</v>
      </c>
      <c r="D6457" t="s">
        <v>15</v>
      </c>
      <c r="E6457" t="s">
        <v>16</v>
      </c>
      <c r="F6457" t="s">
        <v>1139</v>
      </c>
      <c r="G6457" t="s">
        <v>4163</v>
      </c>
      <c r="H6457" t="s">
        <v>112</v>
      </c>
      <c r="I6457" t="s">
        <v>50</v>
      </c>
      <c r="J6457">
        <v>5</v>
      </c>
      <c r="K6457" t="s">
        <v>11133</v>
      </c>
      <c r="L6457" t="str">
        <f>LEFT(K6457,LEN(K6457)-3)</f>
        <v>7</v>
      </c>
      <c r="M6457" t="str">
        <f>RIGHT(K6457,3)</f>
        <v>万/月</v>
      </c>
    </row>
    <row r="6458" spans="1:13" x14ac:dyDescent="0.2">
      <c r="A6458" t="s">
        <v>10759</v>
      </c>
      <c r="B6458" t="str">
        <f>IFERROR(LOOKUP(1,0/SEARCH(Sheet2!$E$3:$E$18,A6458),Sheet2!$F$3:$F$18),"其他")</f>
        <v>其他</v>
      </c>
      <c r="C6458" t="s">
        <v>665</v>
      </c>
      <c r="D6458" t="s">
        <v>7</v>
      </c>
      <c r="E6458" t="s">
        <v>16</v>
      </c>
      <c r="F6458" t="s">
        <v>1139</v>
      </c>
      <c r="G6458" t="s">
        <v>10760</v>
      </c>
      <c r="H6458" t="s">
        <v>38</v>
      </c>
      <c r="I6458" t="s">
        <v>12</v>
      </c>
      <c r="J6458">
        <v>5</v>
      </c>
      <c r="K6458" t="s">
        <v>11103</v>
      </c>
      <c r="L6458" t="str">
        <f>LEFT(K6458,LEN(K6458)-3)</f>
        <v>8</v>
      </c>
      <c r="M6458" t="str">
        <f>RIGHT(K6458,3)</f>
        <v>千/月</v>
      </c>
    </row>
    <row r="6459" spans="1:13" x14ac:dyDescent="0.2">
      <c r="A6459" t="s">
        <v>11032</v>
      </c>
      <c r="B6459" t="str">
        <f>IFERROR(LOOKUP(1,0/SEARCH(Sheet2!$E$3:$E$18,A6459),Sheet2!$F$3:$F$18),"其他")</f>
        <v>其他</v>
      </c>
      <c r="C6459" t="s">
        <v>665</v>
      </c>
      <c r="D6459" t="s">
        <v>65</v>
      </c>
      <c r="E6459" t="s">
        <v>8</v>
      </c>
      <c r="F6459" t="s">
        <v>9640</v>
      </c>
      <c r="G6459" t="s">
        <v>11033</v>
      </c>
      <c r="H6459" t="s">
        <v>11</v>
      </c>
      <c r="I6459" t="s">
        <v>12</v>
      </c>
      <c r="J6459">
        <v>5</v>
      </c>
      <c r="K6459" t="s">
        <v>11103</v>
      </c>
      <c r="L6459" t="str">
        <f>LEFT(K6459,LEN(K6459)-3)</f>
        <v>8</v>
      </c>
      <c r="M6459" t="str">
        <f>RIGHT(K6459,3)</f>
        <v>千/月</v>
      </c>
    </row>
    <row r="6460" spans="1:13" x14ac:dyDescent="0.2">
      <c r="A6460" t="s">
        <v>847</v>
      </c>
      <c r="B6460" t="str">
        <f>IFERROR(LOOKUP(1,0/SEARCH(Sheet2!$E$3:$E$18,A6460),Sheet2!$F$3:$F$18),"其他")</f>
        <v>C++工程师</v>
      </c>
      <c r="C6460" t="s">
        <v>5039</v>
      </c>
      <c r="D6460" t="s">
        <v>7</v>
      </c>
      <c r="E6460" t="s">
        <v>16</v>
      </c>
      <c r="F6460" t="s">
        <v>1636</v>
      </c>
      <c r="G6460" t="s">
        <v>5040</v>
      </c>
      <c r="H6460" t="s">
        <v>11</v>
      </c>
      <c r="I6460" t="s">
        <v>12</v>
      </c>
      <c r="J6460">
        <v>5.5</v>
      </c>
      <c r="K6460" t="s">
        <v>11120</v>
      </c>
      <c r="L6460" t="str">
        <f>LEFT(K6460,LEN(K6460)-3)</f>
        <v>9</v>
      </c>
      <c r="M6460" t="str">
        <f>RIGHT(K6460,3)</f>
        <v>千/月</v>
      </c>
    </row>
    <row r="6461" spans="1:13" x14ac:dyDescent="0.2">
      <c r="A6461" t="s">
        <v>512</v>
      </c>
      <c r="B6461" t="str">
        <f>IFERROR(LOOKUP(1,0/SEARCH(Sheet2!$E$3:$E$18,A6461),Sheet2!$F$3:$F$18),"其他")</f>
        <v>PHP工程师</v>
      </c>
      <c r="C6461" t="s">
        <v>513</v>
      </c>
      <c r="D6461" t="s">
        <v>23</v>
      </c>
      <c r="E6461" t="s">
        <v>59</v>
      </c>
      <c r="F6461" t="s">
        <v>70</v>
      </c>
      <c r="G6461" t="s">
        <v>514</v>
      </c>
      <c r="H6461" t="s">
        <v>11</v>
      </c>
      <c r="I6461" t="s">
        <v>12</v>
      </c>
      <c r="J6461">
        <v>5.5</v>
      </c>
      <c r="K6461" t="s">
        <v>11103</v>
      </c>
      <c r="L6461" t="str">
        <f>LEFT(K6461,LEN(K6461)-3)</f>
        <v>8</v>
      </c>
      <c r="M6461" t="str">
        <f>RIGHT(K6461,3)</f>
        <v>千/月</v>
      </c>
    </row>
    <row r="6462" spans="1:13" x14ac:dyDescent="0.2">
      <c r="A6462" t="s">
        <v>630</v>
      </c>
      <c r="B6462" t="str">
        <f>IFERROR(LOOKUP(1,0/SEARCH(Sheet2!$E$3:$E$18,A6462),Sheet2!$F$3:$F$18),"其他")</f>
        <v>运维工程师</v>
      </c>
      <c r="C6462" t="s">
        <v>6866</v>
      </c>
      <c r="D6462" t="s">
        <v>35</v>
      </c>
      <c r="E6462" t="s">
        <v>8</v>
      </c>
      <c r="F6462" t="s">
        <v>2595</v>
      </c>
      <c r="G6462" t="s">
        <v>6867</v>
      </c>
      <c r="H6462" t="s">
        <v>42</v>
      </c>
      <c r="I6462" t="s">
        <v>12</v>
      </c>
      <c r="J6462">
        <v>5.5</v>
      </c>
      <c r="K6462" t="s">
        <v>11124</v>
      </c>
      <c r="L6462" t="str">
        <f>LEFT(K6462,LEN(K6462)-3)</f>
        <v>7</v>
      </c>
      <c r="M6462" t="str">
        <f>RIGHT(K6462,3)</f>
        <v>千/月</v>
      </c>
    </row>
    <row r="6463" spans="1:13" x14ac:dyDescent="0.2">
      <c r="A6463" t="s">
        <v>9625</v>
      </c>
      <c r="B6463" t="str">
        <f>IFERROR(LOOKUP(1,0/SEARCH(Sheet2!$E$3:$E$18,A6463),Sheet2!$F$3:$F$18),"其他")</f>
        <v>其他</v>
      </c>
      <c r="C6463" t="s">
        <v>9626</v>
      </c>
      <c r="D6463" t="s">
        <v>7</v>
      </c>
      <c r="E6463" t="s">
        <v>2567</v>
      </c>
      <c r="F6463" t="s">
        <v>2579</v>
      </c>
      <c r="G6463" t="s">
        <v>9627</v>
      </c>
      <c r="H6463" t="s">
        <v>112</v>
      </c>
      <c r="I6463" t="s">
        <v>50</v>
      </c>
      <c r="J6463">
        <v>5.5</v>
      </c>
      <c r="K6463" t="s">
        <v>11127</v>
      </c>
      <c r="L6463" t="str">
        <f>LEFT(K6463,LEN(K6463)-3)</f>
        <v>6.5</v>
      </c>
      <c r="M6463" t="str">
        <f>RIGHT(K6463,3)</f>
        <v>千/月</v>
      </c>
    </row>
    <row r="6464" spans="1:13" x14ac:dyDescent="0.2">
      <c r="A6464" t="s">
        <v>2452</v>
      </c>
      <c r="B6464" t="str">
        <f>IFERROR(LOOKUP(1,0/SEARCH(Sheet2!$E$3:$E$18,A6464),Sheet2!$F$3:$F$18),"其他")</f>
        <v>其他</v>
      </c>
      <c r="C6464" t="s">
        <v>2453</v>
      </c>
      <c r="D6464" t="s">
        <v>7</v>
      </c>
      <c r="E6464" t="s">
        <v>139</v>
      </c>
      <c r="F6464" t="s">
        <v>36</v>
      </c>
      <c r="G6464" t="s">
        <v>720</v>
      </c>
      <c r="H6464" t="s">
        <v>93</v>
      </c>
      <c r="I6464" t="s">
        <v>12</v>
      </c>
      <c r="J6464">
        <v>5.5</v>
      </c>
      <c r="K6464" t="s">
        <v>11167</v>
      </c>
      <c r="L6464" t="str">
        <f>LEFT(K6464,LEN(K6464)-3)</f>
        <v>7.5</v>
      </c>
      <c r="M6464" t="str">
        <f>RIGHT(K6464,3)</f>
        <v>千/月</v>
      </c>
    </row>
    <row r="6465" spans="1:13" x14ac:dyDescent="0.2">
      <c r="A6465" t="s">
        <v>8157</v>
      </c>
      <c r="B6465" t="str">
        <f>IFERROR(LOOKUP(1,0/SEARCH(Sheet2!$E$3:$E$18,A6465),Sheet2!$F$3:$F$18),"其他")</f>
        <v>其他</v>
      </c>
      <c r="C6465" t="s">
        <v>513</v>
      </c>
      <c r="D6465" t="s">
        <v>7</v>
      </c>
      <c r="E6465" t="s">
        <v>139</v>
      </c>
      <c r="F6465" t="s">
        <v>6263</v>
      </c>
      <c r="G6465" t="s">
        <v>8158</v>
      </c>
      <c r="H6465" t="s">
        <v>93</v>
      </c>
      <c r="I6465" t="s">
        <v>20</v>
      </c>
      <c r="J6465">
        <v>5.5</v>
      </c>
      <c r="K6465" t="s">
        <v>11103</v>
      </c>
      <c r="L6465" t="str">
        <f>LEFT(K6465,LEN(K6465)-3)</f>
        <v>8</v>
      </c>
      <c r="M6465" t="str">
        <f>RIGHT(K6465,3)</f>
        <v>千/月</v>
      </c>
    </row>
    <row r="6466" spans="1:13" x14ac:dyDescent="0.2">
      <c r="A6466" t="s">
        <v>10139</v>
      </c>
      <c r="B6466" t="str">
        <f>IFERROR(LOOKUP(1,0/SEARCH(Sheet2!$E$3:$E$18,A6466),Sheet2!$F$3:$F$18),"其他")</f>
        <v>C#工程师</v>
      </c>
      <c r="C6466" t="s">
        <v>10140</v>
      </c>
      <c r="D6466" t="s">
        <v>7</v>
      </c>
      <c r="E6466" t="s">
        <v>127</v>
      </c>
      <c r="F6466" t="s">
        <v>1139</v>
      </c>
      <c r="G6466" t="s">
        <v>10141</v>
      </c>
      <c r="H6466" t="s">
        <v>11</v>
      </c>
      <c r="I6466" t="s">
        <v>81</v>
      </c>
      <c r="J6466">
        <v>5.6</v>
      </c>
      <c r="K6466" t="s">
        <v>11126</v>
      </c>
      <c r="L6466" t="str">
        <f>LEFT(K6466,LEN(K6466)-3)</f>
        <v>10</v>
      </c>
      <c r="M6466" t="str">
        <f>RIGHT(K6466,3)</f>
        <v>万/年</v>
      </c>
    </row>
    <row r="6467" spans="1:13" x14ac:dyDescent="0.2">
      <c r="A6467" t="s">
        <v>8461</v>
      </c>
      <c r="B6467" t="str">
        <f>IFERROR(LOOKUP(1,0/SEARCH(Sheet2!$E$3:$E$18,A6467),Sheet2!$F$3:$F$18),"其他")</f>
        <v>其他</v>
      </c>
      <c r="C6467" t="s">
        <v>8462</v>
      </c>
      <c r="D6467" t="s">
        <v>65</v>
      </c>
      <c r="E6467" t="s">
        <v>742</v>
      </c>
      <c r="F6467" t="s">
        <v>2579</v>
      </c>
      <c r="G6467" t="s">
        <v>8463</v>
      </c>
      <c r="H6467" t="s">
        <v>11</v>
      </c>
      <c r="I6467" t="s">
        <v>12</v>
      </c>
      <c r="J6467">
        <v>5.8</v>
      </c>
      <c r="K6467" t="s">
        <v>11124</v>
      </c>
      <c r="L6467" t="str">
        <f>LEFT(K6467,LEN(K6467)-3)</f>
        <v>7</v>
      </c>
      <c r="M6467" t="str">
        <f>RIGHT(K6467,3)</f>
        <v>千/月</v>
      </c>
    </row>
    <row r="6468" spans="1:13" x14ac:dyDescent="0.2">
      <c r="A6468" t="s">
        <v>11023</v>
      </c>
      <c r="B6468" t="str">
        <f>IFERROR(LOOKUP(1,0/SEARCH(Sheet2!$E$3:$E$18,A6468),Sheet2!$F$3:$F$18),"其他")</f>
        <v>其他</v>
      </c>
      <c r="C6468" t="s">
        <v>11024</v>
      </c>
      <c r="D6468" t="s">
        <v>35</v>
      </c>
      <c r="E6468" t="s">
        <v>8</v>
      </c>
      <c r="F6468" t="s">
        <v>9659</v>
      </c>
      <c r="G6468" t="s">
        <v>11025</v>
      </c>
      <c r="H6468" t="s">
        <v>38</v>
      </c>
      <c r="I6468" t="s">
        <v>12</v>
      </c>
      <c r="J6468">
        <v>5.9</v>
      </c>
      <c r="K6468" t="s">
        <v>11147</v>
      </c>
      <c r="L6468" t="str">
        <f>LEFT(K6468,LEN(K6468)-3)</f>
        <v>8.9</v>
      </c>
      <c r="M6468" t="str">
        <f>RIGHT(K6468,3)</f>
        <v>千/月</v>
      </c>
    </row>
    <row r="6469" spans="1:13" x14ac:dyDescent="0.2">
      <c r="A6469" t="s">
        <v>594</v>
      </c>
      <c r="B6469" t="str">
        <f>IFERROR(LOOKUP(1,0/SEARCH(Sheet2!$E$3:$E$18,A6469),Sheet2!$F$3:$F$18),"其他")</f>
        <v>Android工程师</v>
      </c>
      <c r="C6469" t="s">
        <v>6</v>
      </c>
      <c r="D6469" t="s">
        <v>7</v>
      </c>
      <c r="E6469" t="s">
        <v>143</v>
      </c>
      <c r="F6469" t="s">
        <v>673</v>
      </c>
      <c r="G6469" t="s">
        <v>9928</v>
      </c>
      <c r="H6469" t="s">
        <v>38</v>
      </c>
      <c r="I6469" t="s">
        <v>12</v>
      </c>
      <c r="J6469">
        <v>6</v>
      </c>
      <c r="K6469" t="s">
        <v>11103</v>
      </c>
      <c r="L6469" t="str">
        <f>LEFT(K6469,LEN(K6469)-3)</f>
        <v>8</v>
      </c>
      <c r="M6469" t="str">
        <f>RIGHT(K6469,3)</f>
        <v>千/月</v>
      </c>
    </row>
    <row r="6470" spans="1:13" x14ac:dyDescent="0.2">
      <c r="A6470" t="s">
        <v>976</v>
      </c>
      <c r="B6470" t="str">
        <f>IFERROR(LOOKUP(1,0/SEARCH(Sheet2!$E$3:$E$18,A6470),Sheet2!$F$3:$F$18),"其他")</f>
        <v>C#工程师</v>
      </c>
      <c r="C6470" t="s">
        <v>6</v>
      </c>
      <c r="D6470" t="s">
        <v>7</v>
      </c>
      <c r="E6470" t="s">
        <v>16</v>
      </c>
      <c r="F6470" t="s">
        <v>17</v>
      </c>
      <c r="G6470" t="s">
        <v>977</v>
      </c>
      <c r="H6470" t="s">
        <v>11</v>
      </c>
      <c r="I6470" t="s">
        <v>12</v>
      </c>
      <c r="J6470">
        <v>6</v>
      </c>
      <c r="K6470" t="s">
        <v>11103</v>
      </c>
      <c r="L6470" t="str">
        <f>LEFT(K6470,LEN(K6470)-3)</f>
        <v>8</v>
      </c>
      <c r="M6470" t="str">
        <f>RIGHT(K6470,3)</f>
        <v>千/月</v>
      </c>
    </row>
    <row r="6471" spans="1:13" x14ac:dyDescent="0.2">
      <c r="A6471" t="s">
        <v>850</v>
      </c>
      <c r="B6471" t="str">
        <f>IFERROR(LOOKUP(1,0/SEARCH(Sheet2!$E$3:$E$18,A6471),Sheet2!$F$3:$F$18),"其他")</f>
        <v>C#工程师</v>
      </c>
      <c r="C6471" t="s">
        <v>6</v>
      </c>
      <c r="D6471" t="s">
        <v>65</v>
      </c>
      <c r="E6471" t="s">
        <v>8</v>
      </c>
      <c r="F6471" t="s">
        <v>17</v>
      </c>
      <c r="G6471" t="s">
        <v>1011</v>
      </c>
      <c r="H6471" t="s">
        <v>93</v>
      </c>
      <c r="I6471" t="s">
        <v>12</v>
      </c>
      <c r="J6471">
        <v>6</v>
      </c>
      <c r="K6471" t="s">
        <v>11103</v>
      </c>
      <c r="L6471" t="str">
        <f>LEFT(K6471,LEN(K6471)-3)</f>
        <v>8</v>
      </c>
      <c r="M6471" t="str">
        <f>RIGHT(K6471,3)</f>
        <v>千/月</v>
      </c>
    </row>
    <row r="6472" spans="1:13" x14ac:dyDescent="0.2">
      <c r="A6472" t="s">
        <v>1026</v>
      </c>
      <c r="B6472" t="str">
        <f>IFERROR(LOOKUP(1,0/SEARCH(Sheet2!$E$3:$E$18,A6472),Sheet2!$F$3:$F$18),"其他")</f>
        <v>C#工程师</v>
      </c>
      <c r="C6472" t="s">
        <v>6</v>
      </c>
      <c r="D6472" t="s">
        <v>7</v>
      </c>
      <c r="E6472" t="s">
        <v>29</v>
      </c>
      <c r="F6472" t="s">
        <v>17</v>
      </c>
      <c r="G6472" t="s">
        <v>1027</v>
      </c>
      <c r="H6472" t="s">
        <v>38</v>
      </c>
      <c r="I6472" t="s">
        <v>12</v>
      </c>
      <c r="J6472">
        <v>6</v>
      </c>
      <c r="K6472" t="s">
        <v>11103</v>
      </c>
      <c r="L6472" t="str">
        <f>LEFT(K6472,LEN(K6472)-3)</f>
        <v>8</v>
      </c>
      <c r="M6472" t="str">
        <f>RIGHT(K6472,3)</f>
        <v>千/月</v>
      </c>
    </row>
    <row r="6473" spans="1:13" x14ac:dyDescent="0.2">
      <c r="A6473" t="s">
        <v>3391</v>
      </c>
      <c r="B6473" t="str">
        <f>IFERROR(LOOKUP(1,0/SEARCH(Sheet2!$E$3:$E$18,A6473),Sheet2!$F$3:$F$18),"其他")</f>
        <v>C#工程师</v>
      </c>
      <c r="C6473" t="s">
        <v>6</v>
      </c>
      <c r="D6473" t="s">
        <v>23</v>
      </c>
      <c r="E6473" t="s">
        <v>8</v>
      </c>
      <c r="F6473" t="s">
        <v>2653</v>
      </c>
      <c r="G6473" t="s">
        <v>3392</v>
      </c>
      <c r="H6473" t="s">
        <v>93</v>
      </c>
      <c r="I6473" t="s">
        <v>12</v>
      </c>
      <c r="J6473">
        <v>6</v>
      </c>
      <c r="K6473" t="s">
        <v>11103</v>
      </c>
      <c r="L6473" t="str">
        <f>LEFT(K6473,LEN(K6473)-3)</f>
        <v>8</v>
      </c>
      <c r="M6473" t="str">
        <f>RIGHT(K6473,3)</f>
        <v>千/月</v>
      </c>
    </row>
    <row r="6474" spans="1:13" x14ac:dyDescent="0.2">
      <c r="A6474" t="s">
        <v>850</v>
      </c>
      <c r="B6474" t="str">
        <f>IFERROR(LOOKUP(1,0/SEARCH(Sheet2!$E$3:$E$18,A6474),Sheet2!$F$3:$F$18),"其他")</f>
        <v>C#工程师</v>
      </c>
      <c r="C6474" t="s">
        <v>6</v>
      </c>
      <c r="D6474" t="s">
        <v>35</v>
      </c>
      <c r="E6474" t="s">
        <v>16</v>
      </c>
      <c r="F6474" t="s">
        <v>2689</v>
      </c>
      <c r="G6474" t="s">
        <v>3601</v>
      </c>
      <c r="H6474" t="s">
        <v>93</v>
      </c>
      <c r="I6474" t="s">
        <v>12</v>
      </c>
      <c r="J6474">
        <v>6</v>
      </c>
      <c r="K6474" t="s">
        <v>11103</v>
      </c>
      <c r="L6474" t="str">
        <f>LEFT(K6474,LEN(K6474)-3)</f>
        <v>8</v>
      </c>
      <c r="M6474" t="str">
        <f>RIGHT(K6474,3)</f>
        <v>千/月</v>
      </c>
    </row>
    <row r="6475" spans="1:13" x14ac:dyDescent="0.2">
      <c r="A6475" t="s">
        <v>3609</v>
      </c>
      <c r="B6475" t="str">
        <f>IFERROR(LOOKUP(1,0/SEARCH(Sheet2!$E$3:$E$18,A6475),Sheet2!$F$3:$F$18),"其他")</f>
        <v>C#工程师</v>
      </c>
      <c r="C6475" t="s">
        <v>6</v>
      </c>
      <c r="D6475" t="s">
        <v>23</v>
      </c>
      <c r="E6475" t="s">
        <v>8</v>
      </c>
      <c r="F6475" t="s">
        <v>1636</v>
      </c>
      <c r="G6475" t="s">
        <v>3610</v>
      </c>
      <c r="H6475" t="s">
        <v>38</v>
      </c>
      <c r="I6475" t="s">
        <v>20</v>
      </c>
      <c r="J6475">
        <v>6</v>
      </c>
      <c r="K6475" t="s">
        <v>11103</v>
      </c>
      <c r="L6475" t="str">
        <f>LEFT(K6475,LEN(K6475)-3)</f>
        <v>8</v>
      </c>
      <c r="M6475" t="str">
        <f>RIGHT(K6475,3)</f>
        <v>千/月</v>
      </c>
    </row>
    <row r="6476" spans="1:13" x14ac:dyDescent="0.2">
      <c r="A6476" t="s">
        <v>850</v>
      </c>
      <c r="B6476" t="str">
        <f>IFERROR(LOOKUP(1,0/SEARCH(Sheet2!$E$3:$E$18,A6476),Sheet2!$F$3:$F$18),"其他")</f>
        <v>C#工程师</v>
      </c>
      <c r="C6476" t="s">
        <v>6</v>
      </c>
      <c r="D6476" t="s">
        <v>23</v>
      </c>
      <c r="E6476" t="s">
        <v>8</v>
      </c>
      <c r="F6476" t="s">
        <v>1636</v>
      </c>
      <c r="G6476" t="s">
        <v>4968</v>
      </c>
      <c r="H6476" t="s">
        <v>11</v>
      </c>
      <c r="I6476" t="s">
        <v>12</v>
      </c>
      <c r="J6476">
        <v>6</v>
      </c>
      <c r="K6476" t="s">
        <v>11103</v>
      </c>
      <c r="L6476" t="str">
        <f>LEFT(K6476,LEN(K6476)-3)</f>
        <v>8</v>
      </c>
      <c r="M6476" t="str">
        <f>RIGHT(K6476,3)</f>
        <v>千/月</v>
      </c>
    </row>
    <row r="6477" spans="1:13" x14ac:dyDescent="0.2">
      <c r="A6477" t="s">
        <v>850</v>
      </c>
      <c r="B6477" t="str">
        <f>IFERROR(LOOKUP(1,0/SEARCH(Sheet2!$E$3:$E$18,A6477),Sheet2!$F$3:$F$18),"其他")</f>
        <v>C#工程师</v>
      </c>
      <c r="C6477" t="s">
        <v>6</v>
      </c>
      <c r="D6477" t="s">
        <v>65</v>
      </c>
      <c r="E6477" t="s">
        <v>8</v>
      </c>
      <c r="F6477" t="s">
        <v>743</v>
      </c>
      <c r="G6477" t="s">
        <v>6002</v>
      </c>
      <c r="H6477" t="s">
        <v>93</v>
      </c>
      <c r="I6477" t="s">
        <v>81</v>
      </c>
      <c r="J6477">
        <v>6</v>
      </c>
      <c r="K6477" t="s">
        <v>11103</v>
      </c>
      <c r="L6477" t="str">
        <f>LEFT(K6477,LEN(K6477)-3)</f>
        <v>8</v>
      </c>
      <c r="M6477" t="str">
        <f>RIGHT(K6477,3)</f>
        <v>千/月</v>
      </c>
    </row>
    <row r="6478" spans="1:13" x14ac:dyDescent="0.2">
      <c r="A6478" t="s">
        <v>850</v>
      </c>
      <c r="B6478" t="str">
        <f>IFERROR(LOOKUP(1,0/SEARCH(Sheet2!$E$3:$E$18,A6478),Sheet2!$F$3:$F$18),"其他")</f>
        <v>C#工程师</v>
      </c>
      <c r="C6478" t="s">
        <v>6</v>
      </c>
      <c r="D6478" t="s">
        <v>35</v>
      </c>
      <c r="E6478" t="s">
        <v>8</v>
      </c>
      <c r="F6478" t="s">
        <v>6016</v>
      </c>
      <c r="G6478" t="s">
        <v>6017</v>
      </c>
      <c r="H6478" t="s">
        <v>11</v>
      </c>
      <c r="I6478" t="s">
        <v>12</v>
      </c>
      <c r="J6478">
        <v>6</v>
      </c>
      <c r="K6478" t="s">
        <v>11103</v>
      </c>
      <c r="L6478" t="str">
        <f>LEFT(K6478,LEN(K6478)-3)</f>
        <v>8</v>
      </c>
      <c r="M6478" t="str">
        <f>RIGHT(K6478,3)</f>
        <v>千/月</v>
      </c>
    </row>
    <row r="6479" spans="1:13" x14ac:dyDescent="0.2">
      <c r="A6479" t="s">
        <v>850</v>
      </c>
      <c r="B6479" t="str">
        <f>IFERROR(LOOKUP(1,0/SEARCH(Sheet2!$E$3:$E$18,A6479),Sheet2!$F$3:$F$18),"其他")</f>
        <v>C#工程师</v>
      </c>
      <c r="C6479" t="s">
        <v>6</v>
      </c>
      <c r="D6479" t="s">
        <v>7</v>
      </c>
      <c r="E6479" t="s">
        <v>143</v>
      </c>
      <c r="F6479" t="s">
        <v>743</v>
      </c>
      <c r="G6479" t="s">
        <v>6025</v>
      </c>
      <c r="H6479" t="s">
        <v>38</v>
      </c>
      <c r="I6479" t="s">
        <v>12</v>
      </c>
      <c r="J6479">
        <v>6</v>
      </c>
      <c r="K6479" t="s">
        <v>11103</v>
      </c>
      <c r="L6479" t="str">
        <f>LEFT(K6479,LEN(K6479)-3)</f>
        <v>8</v>
      </c>
      <c r="M6479" t="str">
        <f>RIGHT(K6479,3)</f>
        <v>千/月</v>
      </c>
    </row>
    <row r="6480" spans="1:13" x14ac:dyDescent="0.2">
      <c r="A6480" t="s">
        <v>2319</v>
      </c>
      <c r="B6480" t="str">
        <f>IFERROR(LOOKUP(1,0/SEARCH(Sheet2!$E$3:$E$18,A6480),Sheet2!$F$3:$F$18),"其他")</f>
        <v>C#工程师</v>
      </c>
      <c r="C6480" t="s">
        <v>6</v>
      </c>
      <c r="D6480" t="s">
        <v>23</v>
      </c>
      <c r="E6480" t="s">
        <v>16</v>
      </c>
      <c r="F6480" t="s">
        <v>2595</v>
      </c>
      <c r="G6480" t="s">
        <v>7091</v>
      </c>
      <c r="H6480" t="s">
        <v>42</v>
      </c>
      <c r="I6480" t="s">
        <v>50</v>
      </c>
      <c r="J6480">
        <v>6</v>
      </c>
      <c r="K6480" t="s">
        <v>11103</v>
      </c>
      <c r="L6480" t="str">
        <f>LEFT(K6480,LEN(K6480)-3)</f>
        <v>8</v>
      </c>
      <c r="M6480" t="str">
        <f>RIGHT(K6480,3)</f>
        <v>千/月</v>
      </c>
    </row>
    <row r="6481" spans="1:13" x14ac:dyDescent="0.2">
      <c r="A6481" t="s">
        <v>990</v>
      </c>
      <c r="B6481" t="str">
        <f>IFERROR(LOOKUP(1,0/SEARCH(Sheet2!$E$3:$E$18,A6481),Sheet2!$F$3:$F$18),"其他")</f>
        <v>C#工程师</v>
      </c>
      <c r="C6481" t="s">
        <v>6</v>
      </c>
      <c r="D6481" t="s">
        <v>23</v>
      </c>
      <c r="E6481" t="s">
        <v>16</v>
      </c>
      <c r="F6481" t="s">
        <v>743</v>
      </c>
      <c r="G6481" t="s">
        <v>7115</v>
      </c>
      <c r="H6481" t="s">
        <v>38</v>
      </c>
      <c r="I6481" t="s">
        <v>20</v>
      </c>
      <c r="J6481">
        <v>6</v>
      </c>
      <c r="K6481" t="s">
        <v>11103</v>
      </c>
      <c r="L6481" t="str">
        <f>LEFT(K6481,LEN(K6481)-3)</f>
        <v>8</v>
      </c>
      <c r="M6481" t="str">
        <f>RIGHT(K6481,3)</f>
        <v>千/月</v>
      </c>
    </row>
    <row r="6482" spans="1:13" x14ac:dyDescent="0.2">
      <c r="A6482" t="s">
        <v>8237</v>
      </c>
      <c r="B6482" t="str">
        <f>IFERROR(LOOKUP(1,0/SEARCH(Sheet2!$E$3:$E$18,A6482),Sheet2!$F$3:$F$18),"其他")</f>
        <v>C#工程师</v>
      </c>
      <c r="C6482" t="s">
        <v>6</v>
      </c>
      <c r="D6482" t="s">
        <v>65</v>
      </c>
      <c r="E6482" t="s">
        <v>8</v>
      </c>
      <c r="F6482" t="s">
        <v>1809</v>
      </c>
      <c r="G6482" t="s">
        <v>8238</v>
      </c>
      <c r="H6482" t="s">
        <v>112</v>
      </c>
      <c r="I6482" t="s">
        <v>50</v>
      </c>
      <c r="J6482">
        <v>6</v>
      </c>
      <c r="K6482" t="s">
        <v>11103</v>
      </c>
      <c r="L6482" t="str">
        <f>LEFT(K6482,LEN(K6482)-3)</f>
        <v>8</v>
      </c>
      <c r="M6482" t="str">
        <f>RIGHT(K6482,3)</f>
        <v>千/月</v>
      </c>
    </row>
    <row r="6483" spans="1:13" x14ac:dyDescent="0.2">
      <c r="A6483" t="s">
        <v>10098</v>
      </c>
      <c r="B6483" t="str">
        <f>IFERROR(LOOKUP(1,0/SEARCH(Sheet2!$E$3:$E$18,A6483),Sheet2!$F$3:$F$18),"其他")</f>
        <v>C#工程师</v>
      </c>
      <c r="C6483" t="s">
        <v>6</v>
      </c>
      <c r="D6483" t="s">
        <v>7</v>
      </c>
      <c r="E6483" t="s">
        <v>16</v>
      </c>
      <c r="F6483" t="s">
        <v>9640</v>
      </c>
      <c r="G6483" t="s">
        <v>9895</v>
      </c>
      <c r="H6483" t="s">
        <v>38</v>
      </c>
      <c r="I6483" t="s">
        <v>12</v>
      </c>
      <c r="J6483">
        <v>6</v>
      </c>
      <c r="K6483" t="s">
        <v>11103</v>
      </c>
      <c r="L6483" t="str">
        <f>LEFT(K6483,LEN(K6483)-3)</f>
        <v>8</v>
      </c>
      <c r="M6483" t="str">
        <f>RIGHT(K6483,3)</f>
        <v>千/月</v>
      </c>
    </row>
    <row r="6484" spans="1:13" x14ac:dyDescent="0.2">
      <c r="A6484" t="s">
        <v>914</v>
      </c>
      <c r="B6484" t="str">
        <f>IFERROR(LOOKUP(1,0/SEARCH(Sheet2!$E$3:$E$18,A6484),Sheet2!$F$3:$F$18),"其他")</f>
        <v>C++工程师</v>
      </c>
      <c r="C6484" t="s">
        <v>6</v>
      </c>
      <c r="D6484" t="s">
        <v>23</v>
      </c>
      <c r="E6484" t="s">
        <v>8</v>
      </c>
      <c r="F6484" t="s">
        <v>30</v>
      </c>
      <c r="G6484" t="s">
        <v>915</v>
      </c>
      <c r="H6484" t="s">
        <v>11</v>
      </c>
      <c r="I6484" t="s">
        <v>12</v>
      </c>
      <c r="J6484">
        <v>6</v>
      </c>
      <c r="K6484" t="s">
        <v>11103</v>
      </c>
      <c r="L6484" t="str">
        <f>LEFT(K6484,LEN(K6484)-3)</f>
        <v>8</v>
      </c>
      <c r="M6484" t="str">
        <f>RIGHT(K6484,3)</f>
        <v>千/月</v>
      </c>
    </row>
    <row r="6485" spans="1:13" x14ac:dyDescent="0.2">
      <c r="A6485" t="s">
        <v>847</v>
      </c>
      <c r="B6485" t="str">
        <f>IFERROR(LOOKUP(1,0/SEARCH(Sheet2!$E$3:$E$18,A6485),Sheet2!$F$3:$F$18),"其他")</f>
        <v>C++工程师</v>
      </c>
      <c r="C6485" t="s">
        <v>6</v>
      </c>
      <c r="D6485" t="s">
        <v>7</v>
      </c>
      <c r="E6485" t="s">
        <v>8</v>
      </c>
      <c r="F6485" t="s">
        <v>24</v>
      </c>
      <c r="G6485" t="s">
        <v>264</v>
      </c>
      <c r="H6485" t="s">
        <v>42</v>
      </c>
      <c r="I6485" t="s">
        <v>129</v>
      </c>
      <c r="J6485">
        <v>6</v>
      </c>
      <c r="K6485" t="s">
        <v>11103</v>
      </c>
      <c r="L6485" t="str">
        <f>LEFT(K6485,LEN(K6485)-3)</f>
        <v>8</v>
      </c>
      <c r="M6485" t="str">
        <f>RIGHT(K6485,3)</f>
        <v>千/月</v>
      </c>
    </row>
    <row r="6486" spans="1:13" x14ac:dyDescent="0.2">
      <c r="A6486" t="s">
        <v>2274</v>
      </c>
      <c r="B6486" t="str">
        <f>IFERROR(LOOKUP(1,0/SEARCH(Sheet2!$E$3:$E$18,A6486),Sheet2!$F$3:$F$18),"其他")</f>
        <v>C++工程师</v>
      </c>
      <c r="C6486" t="s">
        <v>6</v>
      </c>
      <c r="D6486" t="s">
        <v>7</v>
      </c>
      <c r="E6486" t="s">
        <v>16</v>
      </c>
      <c r="F6486" t="s">
        <v>9</v>
      </c>
      <c r="G6486" t="s">
        <v>2275</v>
      </c>
      <c r="H6486" t="s">
        <v>11</v>
      </c>
      <c r="I6486" t="s">
        <v>12</v>
      </c>
      <c r="J6486">
        <v>6</v>
      </c>
      <c r="K6486" t="s">
        <v>11103</v>
      </c>
      <c r="L6486" t="str">
        <f>LEFT(K6486,LEN(K6486)-3)</f>
        <v>8</v>
      </c>
      <c r="M6486" t="str">
        <f>RIGHT(K6486,3)</f>
        <v>千/月</v>
      </c>
    </row>
    <row r="6487" spans="1:13" x14ac:dyDescent="0.2">
      <c r="A6487" t="s">
        <v>2299</v>
      </c>
      <c r="B6487" t="str">
        <f>IFERROR(LOOKUP(1,0/SEARCH(Sheet2!$E$3:$E$18,A6487),Sheet2!$F$3:$F$18),"其他")</f>
        <v>C++工程师</v>
      </c>
      <c r="C6487" t="s">
        <v>6</v>
      </c>
      <c r="D6487" t="s">
        <v>7</v>
      </c>
      <c r="E6487" t="s">
        <v>16</v>
      </c>
      <c r="F6487" t="s">
        <v>17</v>
      </c>
      <c r="G6487" t="s">
        <v>2300</v>
      </c>
      <c r="H6487" t="s">
        <v>38</v>
      </c>
      <c r="I6487" t="s">
        <v>12</v>
      </c>
      <c r="J6487">
        <v>6</v>
      </c>
      <c r="K6487" t="s">
        <v>11103</v>
      </c>
      <c r="L6487" t="str">
        <f>LEFT(K6487,LEN(K6487)-3)</f>
        <v>8</v>
      </c>
      <c r="M6487" t="str">
        <f>RIGHT(K6487,3)</f>
        <v>千/月</v>
      </c>
    </row>
    <row r="6488" spans="1:13" x14ac:dyDescent="0.2">
      <c r="A6488" t="s">
        <v>2343</v>
      </c>
      <c r="B6488" t="str">
        <f>IFERROR(LOOKUP(1,0/SEARCH(Sheet2!$E$3:$E$18,A6488),Sheet2!$F$3:$F$18),"其他")</f>
        <v>C++工程师</v>
      </c>
      <c r="C6488" t="s">
        <v>6</v>
      </c>
      <c r="D6488" t="s">
        <v>65</v>
      </c>
      <c r="E6488" t="s">
        <v>8</v>
      </c>
      <c r="F6488" t="s">
        <v>36</v>
      </c>
      <c r="G6488" t="s">
        <v>2344</v>
      </c>
      <c r="H6488" t="s">
        <v>11</v>
      </c>
      <c r="I6488" t="s">
        <v>50</v>
      </c>
      <c r="J6488">
        <v>6</v>
      </c>
      <c r="K6488" t="s">
        <v>11103</v>
      </c>
      <c r="L6488" t="str">
        <f>LEFT(K6488,LEN(K6488)-3)</f>
        <v>8</v>
      </c>
      <c r="M6488" t="str">
        <f>RIGHT(K6488,3)</f>
        <v>千/月</v>
      </c>
    </row>
    <row r="6489" spans="1:13" x14ac:dyDescent="0.2">
      <c r="A6489" t="s">
        <v>3616</v>
      </c>
      <c r="B6489" t="str">
        <f>IFERROR(LOOKUP(1,0/SEARCH(Sheet2!$E$3:$E$18,A6489),Sheet2!$F$3:$F$18),"其他")</f>
        <v>C++工程师</v>
      </c>
      <c r="C6489" t="s">
        <v>6</v>
      </c>
      <c r="D6489" t="s">
        <v>7</v>
      </c>
      <c r="E6489" t="s">
        <v>16</v>
      </c>
      <c r="F6489" t="s">
        <v>2645</v>
      </c>
      <c r="G6489" t="s">
        <v>3617</v>
      </c>
      <c r="H6489" t="s">
        <v>26</v>
      </c>
      <c r="I6489" t="s">
        <v>32</v>
      </c>
      <c r="J6489">
        <v>6</v>
      </c>
      <c r="K6489" t="s">
        <v>11103</v>
      </c>
      <c r="L6489" t="str">
        <f>LEFT(K6489,LEN(K6489)-3)</f>
        <v>8</v>
      </c>
      <c r="M6489" t="str">
        <f>RIGHT(K6489,3)</f>
        <v>千/月</v>
      </c>
    </row>
    <row r="6490" spans="1:13" x14ac:dyDescent="0.2">
      <c r="A6490" t="s">
        <v>878</v>
      </c>
      <c r="B6490" t="str">
        <f>IFERROR(LOOKUP(1,0/SEARCH(Sheet2!$E$3:$E$18,A6490),Sheet2!$F$3:$F$18),"其他")</f>
        <v>C++工程师</v>
      </c>
      <c r="C6490" t="s">
        <v>6</v>
      </c>
      <c r="D6490" t="s">
        <v>65</v>
      </c>
      <c r="E6490" t="s">
        <v>16</v>
      </c>
      <c r="F6490" t="s">
        <v>2328</v>
      </c>
      <c r="G6490" t="s">
        <v>4912</v>
      </c>
      <c r="H6490" t="s">
        <v>93</v>
      </c>
      <c r="I6490" t="s">
        <v>12</v>
      </c>
      <c r="J6490">
        <v>6</v>
      </c>
      <c r="K6490" t="s">
        <v>11103</v>
      </c>
      <c r="L6490" t="str">
        <f>LEFT(K6490,LEN(K6490)-3)</f>
        <v>8</v>
      </c>
      <c r="M6490" t="str">
        <f>RIGHT(K6490,3)</f>
        <v>千/月</v>
      </c>
    </row>
    <row r="6491" spans="1:13" x14ac:dyDescent="0.2">
      <c r="A6491" t="s">
        <v>4952</v>
      </c>
      <c r="B6491" t="str">
        <f>IFERROR(LOOKUP(1,0/SEARCH(Sheet2!$E$3:$E$18,A6491),Sheet2!$F$3:$F$18),"其他")</f>
        <v>C++工程师</v>
      </c>
      <c r="C6491" t="s">
        <v>6</v>
      </c>
      <c r="D6491" t="s">
        <v>23</v>
      </c>
      <c r="E6491" t="s">
        <v>16</v>
      </c>
      <c r="F6491" t="s">
        <v>839</v>
      </c>
      <c r="G6491" t="s">
        <v>4953</v>
      </c>
      <c r="H6491" t="s">
        <v>38</v>
      </c>
      <c r="I6491" t="s">
        <v>50</v>
      </c>
      <c r="J6491">
        <v>6</v>
      </c>
      <c r="K6491" t="s">
        <v>11103</v>
      </c>
      <c r="L6491" t="str">
        <f>LEFT(K6491,LEN(K6491)-3)</f>
        <v>8</v>
      </c>
      <c r="M6491" t="str">
        <f>RIGHT(K6491,3)</f>
        <v>千/月</v>
      </c>
    </row>
    <row r="6492" spans="1:13" x14ac:dyDescent="0.2">
      <c r="A6492" t="s">
        <v>847</v>
      </c>
      <c r="B6492" t="str">
        <f>IFERROR(LOOKUP(1,0/SEARCH(Sheet2!$E$3:$E$18,A6492),Sheet2!$F$3:$F$18),"其他")</f>
        <v>C++工程师</v>
      </c>
      <c r="C6492" t="s">
        <v>6</v>
      </c>
      <c r="D6492" t="s">
        <v>7</v>
      </c>
      <c r="E6492" t="s">
        <v>16</v>
      </c>
      <c r="F6492" t="s">
        <v>2689</v>
      </c>
      <c r="G6492" t="s">
        <v>2934</v>
      </c>
      <c r="H6492" t="s">
        <v>11</v>
      </c>
      <c r="I6492" t="s">
        <v>12</v>
      </c>
      <c r="J6492">
        <v>6</v>
      </c>
      <c r="K6492" t="s">
        <v>11103</v>
      </c>
      <c r="L6492" t="str">
        <f>LEFT(K6492,LEN(K6492)-3)</f>
        <v>8</v>
      </c>
      <c r="M6492" t="str">
        <f>RIGHT(K6492,3)</f>
        <v>千/月</v>
      </c>
    </row>
    <row r="6493" spans="1:13" x14ac:dyDescent="0.2">
      <c r="A6493" t="s">
        <v>5002</v>
      </c>
      <c r="B6493" t="str">
        <f>IFERROR(LOOKUP(1,0/SEARCH(Sheet2!$E$3:$E$18,A6493),Sheet2!$F$3:$F$18),"其他")</f>
        <v>C++工程师</v>
      </c>
      <c r="C6493" t="s">
        <v>6</v>
      </c>
      <c r="D6493" t="s">
        <v>23</v>
      </c>
      <c r="E6493" t="s">
        <v>8</v>
      </c>
      <c r="F6493" t="s">
        <v>2689</v>
      </c>
      <c r="G6493" t="s">
        <v>5003</v>
      </c>
      <c r="H6493" t="s">
        <v>11</v>
      </c>
      <c r="I6493" t="s">
        <v>12</v>
      </c>
      <c r="J6493">
        <v>6</v>
      </c>
      <c r="K6493" t="s">
        <v>11103</v>
      </c>
      <c r="L6493" t="str">
        <f>LEFT(K6493,LEN(K6493)-3)</f>
        <v>8</v>
      </c>
      <c r="M6493" t="str">
        <f>RIGHT(K6493,3)</f>
        <v>千/月</v>
      </c>
    </row>
    <row r="6494" spans="1:13" x14ac:dyDescent="0.2">
      <c r="A6494" t="s">
        <v>7070</v>
      </c>
      <c r="B6494" t="str">
        <f>IFERROR(LOOKUP(1,0/SEARCH(Sheet2!$E$3:$E$18,A6494),Sheet2!$F$3:$F$18),"其他")</f>
        <v>C++工程师</v>
      </c>
      <c r="C6494" t="s">
        <v>6</v>
      </c>
      <c r="D6494" t="s">
        <v>7</v>
      </c>
      <c r="E6494" t="s">
        <v>139</v>
      </c>
      <c r="F6494" t="s">
        <v>743</v>
      </c>
      <c r="G6494" t="s">
        <v>6830</v>
      </c>
      <c r="H6494" t="s">
        <v>93</v>
      </c>
      <c r="I6494" t="s">
        <v>12</v>
      </c>
      <c r="J6494">
        <v>6</v>
      </c>
      <c r="K6494" t="s">
        <v>11103</v>
      </c>
      <c r="L6494" t="str">
        <f>LEFT(K6494,LEN(K6494)-3)</f>
        <v>8</v>
      </c>
      <c r="M6494" t="str">
        <f>RIGHT(K6494,3)</f>
        <v>千/月</v>
      </c>
    </row>
    <row r="6495" spans="1:13" x14ac:dyDescent="0.2">
      <c r="A6495" t="s">
        <v>847</v>
      </c>
      <c r="B6495" t="str">
        <f>IFERROR(LOOKUP(1,0/SEARCH(Sheet2!$E$3:$E$18,A6495),Sheet2!$F$3:$F$18),"其他")</f>
        <v>C++工程师</v>
      </c>
      <c r="C6495" t="s">
        <v>6</v>
      </c>
      <c r="D6495" t="s">
        <v>23</v>
      </c>
      <c r="E6495" t="s">
        <v>8</v>
      </c>
      <c r="F6495" t="s">
        <v>5226</v>
      </c>
      <c r="G6495" t="s">
        <v>7200</v>
      </c>
      <c r="H6495" t="s">
        <v>11</v>
      </c>
      <c r="I6495" t="s">
        <v>12</v>
      </c>
      <c r="J6495">
        <v>6</v>
      </c>
      <c r="K6495" t="s">
        <v>11103</v>
      </c>
      <c r="L6495" t="str">
        <f>LEFT(K6495,LEN(K6495)-3)</f>
        <v>8</v>
      </c>
      <c r="M6495" t="str">
        <f>RIGHT(K6495,3)</f>
        <v>千/月</v>
      </c>
    </row>
    <row r="6496" spans="1:13" x14ac:dyDescent="0.2">
      <c r="A6496" t="s">
        <v>7233</v>
      </c>
      <c r="B6496" t="str">
        <f>IFERROR(LOOKUP(1,0/SEARCH(Sheet2!$E$3:$E$18,A6496),Sheet2!$F$3:$F$18),"其他")</f>
        <v>C++工程师</v>
      </c>
      <c r="C6496" t="s">
        <v>6</v>
      </c>
      <c r="D6496" t="s">
        <v>65</v>
      </c>
      <c r="E6496" t="s">
        <v>139</v>
      </c>
      <c r="F6496" t="s">
        <v>743</v>
      </c>
      <c r="G6496" t="s">
        <v>7234</v>
      </c>
      <c r="H6496" t="s">
        <v>11</v>
      </c>
      <c r="I6496" t="s">
        <v>32</v>
      </c>
      <c r="J6496">
        <v>6</v>
      </c>
      <c r="K6496" t="s">
        <v>11103</v>
      </c>
      <c r="L6496" t="str">
        <f>LEFT(K6496,LEN(K6496)-3)</f>
        <v>8</v>
      </c>
      <c r="M6496" t="str">
        <f>RIGHT(K6496,3)</f>
        <v>千/月</v>
      </c>
    </row>
    <row r="6497" spans="1:13" x14ac:dyDescent="0.2">
      <c r="A6497" t="s">
        <v>5939</v>
      </c>
      <c r="B6497" t="str">
        <f>IFERROR(LOOKUP(1,0/SEARCH(Sheet2!$E$3:$E$18,A6497),Sheet2!$F$3:$F$18),"其他")</f>
        <v>C++工程师</v>
      </c>
      <c r="C6497" t="s">
        <v>356</v>
      </c>
      <c r="D6497" t="s">
        <v>23</v>
      </c>
      <c r="E6497" t="s">
        <v>8</v>
      </c>
      <c r="F6497" t="s">
        <v>2595</v>
      </c>
      <c r="G6497" t="s">
        <v>7254</v>
      </c>
      <c r="H6497" t="s">
        <v>11</v>
      </c>
      <c r="I6497" t="s">
        <v>12</v>
      </c>
      <c r="J6497">
        <v>6</v>
      </c>
      <c r="K6497" t="s">
        <v>11124</v>
      </c>
      <c r="L6497" t="str">
        <f>LEFT(K6497,LEN(K6497)-3)</f>
        <v>7</v>
      </c>
      <c r="M6497" t="str">
        <f>RIGHT(K6497,3)</f>
        <v>千/月</v>
      </c>
    </row>
    <row r="6498" spans="1:13" x14ac:dyDescent="0.2">
      <c r="A6498" t="s">
        <v>8269</v>
      </c>
      <c r="B6498" t="str">
        <f>IFERROR(LOOKUP(1,0/SEARCH(Sheet2!$E$3:$E$18,A6498),Sheet2!$F$3:$F$18),"其他")</f>
        <v>C++工程师</v>
      </c>
      <c r="C6498" t="s">
        <v>6</v>
      </c>
      <c r="D6498" t="s">
        <v>65</v>
      </c>
      <c r="E6498" t="s">
        <v>8</v>
      </c>
      <c r="F6498" t="s">
        <v>6263</v>
      </c>
      <c r="G6498" t="s">
        <v>8270</v>
      </c>
      <c r="H6498" t="s">
        <v>11</v>
      </c>
      <c r="I6498" t="s">
        <v>12</v>
      </c>
      <c r="J6498">
        <v>6</v>
      </c>
      <c r="K6498" t="s">
        <v>11103</v>
      </c>
      <c r="L6498" t="str">
        <f>LEFT(K6498,LEN(K6498)-3)</f>
        <v>8</v>
      </c>
      <c r="M6498" t="str">
        <f>RIGHT(K6498,3)</f>
        <v>千/月</v>
      </c>
    </row>
    <row r="6499" spans="1:13" x14ac:dyDescent="0.2">
      <c r="A6499" t="s">
        <v>9512</v>
      </c>
      <c r="B6499" t="str">
        <f>IFERROR(LOOKUP(1,0/SEARCH(Sheet2!$E$3:$E$18,A6499),Sheet2!$F$3:$F$18),"其他")</f>
        <v>C++工程师</v>
      </c>
      <c r="C6499" t="s">
        <v>6</v>
      </c>
      <c r="D6499" t="s">
        <v>65</v>
      </c>
      <c r="E6499" t="s">
        <v>8</v>
      </c>
      <c r="F6499" t="s">
        <v>7458</v>
      </c>
      <c r="G6499" t="s">
        <v>9513</v>
      </c>
      <c r="H6499" t="s">
        <v>11</v>
      </c>
      <c r="I6499" t="s">
        <v>12</v>
      </c>
      <c r="J6499">
        <v>6</v>
      </c>
      <c r="K6499" t="s">
        <v>11103</v>
      </c>
      <c r="L6499" t="str">
        <f>LEFT(K6499,LEN(K6499)-3)</f>
        <v>8</v>
      </c>
      <c r="M6499" t="str">
        <f>RIGHT(K6499,3)</f>
        <v>千/月</v>
      </c>
    </row>
    <row r="6500" spans="1:13" x14ac:dyDescent="0.2">
      <c r="A6500" t="s">
        <v>4958</v>
      </c>
      <c r="B6500" t="str">
        <f>IFERROR(LOOKUP(1,0/SEARCH(Sheet2!$E$3:$E$18,A6500),Sheet2!$F$3:$F$18),"其他")</f>
        <v>C++工程师</v>
      </c>
      <c r="C6500" t="s">
        <v>1080</v>
      </c>
      <c r="D6500" t="s">
        <v>23</v>
      </c>
      <c r="E6500" t="s">
        <v>8</v>
      </c>
      <c r="F6500" t="s">
        <v>1809</v>
      </c>
      <c r="G6500" t="s">
        <v>9620</v>
      </c>
      <c r="H6500" t="s">
        <v>11</v>
      </c>
      <c r="I6500" t="s">
        <v>12</v>
      </c>
      <c r="J6500">
        <v>6</v>
      </c>
      <c r="K6500" t="s">
        <v>11120</v>
      </c>
      <c r="L6500" t="str">
        <f>LEFT(K6500,LEN(K6500)-3)</f>
        <v>9</v>
      </c>
      <c r="M6500" t="str">
        <f>RIGHT(K6500,3)</f>
        <v>千/月</v>
      </c>
    </row>
    <row r="6501" spans="1:13" x14ac:dyDescent="0.2">
      <c r="A6501" t="s">
        <v>847</v>
      </c>
      <c r="B6501" t="str">
        <f>IFERROR(LOOKUP(1,0/SEARCH(Sheet2!$E$3:$E$18,A6501),Sheet2!$F$3:$F$18),"其他")</f>
        <v>C++工程师</v>
      </c>
      <c r="C6501" t="s">
        <v>6</v>
      </c>
      <c r="D6501" t="s">
        <v>35</v>
      </c>
      <c r="E6501" t="s">
        <v>16</v>
      </c>
      <c r="F6501" t="s">
        <v>2558</v>
      </c>
      <c r="G6501" t="s">
        <v>10194</v>
      </c>
      <c r="H6501" t="s">
        <v>42</v>
      </c>
      <c r="I6501" t="s">
        <v>12</v>
      </c>
      <c r="J6501">
        <v>6</v>
      </c>
      <c r="K6501" t="s">
        <v>11103</v>
      </c>
      <c r="L6501" t="str">
        <f>LEFT(K6501,LEN(K6501)-3)</f>
        <v>8</v>
      </c>
      <c r="M6501" t="str">
        <f>RIGHT(K6501,3)</f>
        <v>千/月</v>
      </c>
    </row>
    <row r="6502" spans="1:13" x14ac:dyDescent="0.2">
      <c r="A6502" t="s">
        <v>1224</v>
      </c>
      <c r="B6502" t="str">
        <f>IFERROR(LOOKUP(1,0/SEARCH(Sheet2!$E$3:$E$18,A6502),Sheet2!$F$3:$F$18),"其他")</f>
        <v>IOS工程师</v>
      </c>
      <c r="C6502" t="s">
        <v>1080</v>
      </c>
      <c r="D6502" t="s">
        <v>23</v>
      </c>
      <c r="E6502" t="s">
        <v>16</v>
      </c>
      <c r="F6502" t="s">
        <v>5226</v>
      </c>
      <c r="G6502" t="s">
        <v>6213</v>
      </c>
      <c r="H6502" t="s">
        <v>38</v>
      </c>
      <c r="I6502" t="s">
        <v>32</v>
      </c>
      <c r="J6502">
        <v>6</v>
      </c>
      <c r="K6502" t="s">
        <v>11120</v>
      </c>
      <c r="L6502" t="str">
        <f>LEFT(K6502,LEN(K6502)-3)</f>
        <v>9</v>
      </c>
      <c r="M6502" t="str">
        <f>RIGHT(K6502,3)</f>
        <v>千/月</v>
      </c>
    </row>
    <row r="6503" spans="1:13" x14ac:dyDescent="0.2">
      <c r="A6503" t="s">
        <v>5</v>
      </c>
      <c r="B6503" t="str">
        <f>IFERROR(LOOKUP(1,0/SEARCH(Sheet2!$E$3:$E$18,A6503),Sheet2!$F$3:$F$18),"其他")</f>
        <v>Java工程师</v>
      </c>
      <c r="C6503" t="s">
        <v>6</v>
      </c>
      <c r="D6503" t="s">
        <v>7</v>
      </c>
      <c r="E6503" t="s">
        <v>8</v>
      </c>
      <c r="F6503" t="s">
        <v>9</v>
      </c>
      <c r="G6503" t="s">
        <v>10</v>
      </c>
      <c r="H6503" t="s">
        <v>11</v>
      </c>
      <c r="I6503" t="s">
        <v>12</v>
      </c>
      <c r="J6503">
        <v>6</v>
      </c>
      <c r="K6503" t="s">
        <v>11103</v>
      </c>
      <c r="L6503" t="str">
        <f>LEFT(K6503,LEN(K6503)-3)</f>
        <v>8</v>
      </c>
      <c r="M6503" t="str">
        <f>RIGHT(K6503,3)</f>
        <v>千/月</v>
      </c>
    </row>
    <row r="6504" spans="1:13" x14ac:dyDescent="0.2">
      <c r="A6504" t="s">
        <v>329</v>
      </c>
      <c r="B6504" t="str">
        <f>IFERROR(LOOKUP(1,0/SEARCH(Sheet2!$E$3:$E$18,A6504),Sheet2!$F$3:$F$18),"其他")</f>
        <v>Java工程师</v>
      </c>
      <c r="C6504" t="s">
        <v>6</v>
      </c>
      <c r="D6504" t="s">
        <v>65</v>
      </c>
      <c r="E6504" t="s">
        <v>16</v>
      </c>
      <c r="F6504" t="s">
        <v>70</v>
      </c>
      <c r="G6504" t="s">
        <v>330</v>
      </c>
      <c r="H6504" t="s">
        <v>11</v>
      </c>
      <c r="I6504" t="s">
        <v>12</v>
      </c>
      <c r="J6504">
        <v>6</v>
      </c>
      <c r="K6504" t="s">
        <v>11103</v>
      </c>
      <c r="L6504" t="str">
        <f>LEFT(K6504,LEN(K6504)-3)</f>
        <v>8</v>
      </c>
      <c r="M6504" t="str">
        <f>RIGHT(K6504,3)</f>
        <v>千/月</v>
      </c>
    </row>
    <row r="6505" spans="1:13" x14ac:dyDescent="0.2">
      <c r="A6505" t="s">
        <v>91</v>
      </c>
      <c r="B6505" t="str">
        <f>IFERROR(LOOKUP(1,0/SEARCH(Sheet2!$E$3:$E$18,A6505),Sheet2!$F$3:$F$18),"其他")</f>
        <v>Java工程师</v>
      </c>
      <c r="C6505" t="s">
        <v>6</v>
      </c>
      <c r="D6505" t="s">
        <v>65</v>
      </c>
      <c r="E6505" t="s">
        <v>16</v>
      </c>
      <c r="F6505" t="s">
        <v>30</v>
      </c>
      <c r="G6505" t="s">
        <v>331</v>
      </c>
      <c r="H6505" t="s">
        <v>11</v>
      </c>
      <c r="I6505" t="s">
        <v>12</v>
      </c>
      <c r="J6505">
        <v>6</v>
      </c>
      <c r="K6505" t="s">
        <v>11103</v>
      </c>
      <c r="L6505" t="str">
        <f>LEFT(K6505,LEN(K6505)-3)</f>
        <v>8</v>
      </c>
      <c r="M6505" t="str">
        <f>RIGHT(K6505,3)</f>
        <v>千/月</v>
      </c>
    </row>
    <row r="6506" spans="1:13" x14ac:dyDescent="0.2">
      <c r="A6506" t="s">
        <v>355</v>
      </c>
      <c r="B6506" t="str">
        <f>IFERROR(LOOKUP(1,0/SEARCH(Sheet2!$E$3:$E$18,A6506),Sheet2!$F$3:$F$18),"其他")</f>
        <v>Java工程师</v>
      </c>
      <c r="C6506" t="s">
        <v>356</v>
      </c>
      <c r="D6506" t="s">
        <v>7</v>
      </c>
      <c r="E6506" t="s">
        <v>29</v>
      </c>
      <c r="F6506" t="s">
        <v>120</v>
      </c>
      <c r="G6506" t="s">
        <v>357</v>
      </c>
      <c r="H6506" t="s">
        <v>42</v>
      </c>
      <c r="I6506" t="s">
        <v>129</v>
      </c>
      <c r="J6506">
        <v>6</v>
      </c>
      <c r="K6506" t="s">
        <v>11124</v>
      </c>
      <c r="L6506" t="str">
        <f>LEFT(K6506,LEN(K6506)-3)</f>
        <v>7</v>
      </c>
      <c r="M6506" t="str">
        <f>RIGHT(K6506,3)</f>
        <v>千/月</v>
      </c>
    </row>
    <row r="6507" spans="1:13" x14ac:dyDescent="0.2">
      <c r="A6507" t="s">
        <v>395</v>
      </c>
      <c r="B6507" t="str">
        <f>IFERROR(LOOKUP(1,0/SEARCH(Sheet2!$E$3:$E$18,A6507),Sheet2!$F$3:$F$18),"其他")</f>
        <v>Java工程师</v>
      </c>
      <c r="C6507" t="s">
        <v>6</v>
      </c>
      <c r="D6507" t="s">
        <v>23</v>
      </c>
      <c r="E6507" t="s">
        <v>8</v>
      </c>
      <c r="F6507" t="s">
        <v>9</v>
      </c>
      <c r="G6507" t="s">
        <v>396</v>
      </c>
      <c r="H6507" t="s">
        <v>93</v>
      </c>
      <c r="I6507" t="s">
        <v>12</v>
      </c>
      <c r="J6507">
        <v>6</v>
      </c>
      <c r="K6507" t="s">
        <v>11103</v>
      </c>
      <c r="L6507" t="str">
        <f>LEFT(K6507,LEN(K6507)-3)</f>
        <v>8</v>
      </c>
      <c r="M6507" t="str">
        <f>RIGHT(K6507,3)</f>
        <v>千/月</v>
      </c>
    </row>
    <row r="6508" spans="1:13" x14ac:dyDescent="0.2">
      <c r="A6508" t="s">
        <v>39</v>
      </c>
      <c r="B6508" t="str">
        <f>IFERROR(LOOKUP(1,0/SEARCH(Sheet2!$E$3:$E$18,A6508),Sheet2!$F$3:$F$18),"其他")</f>
        <v>Java工程师</v>
      </c>
      <c r="C6508" t="s">
        <v>6</v>
      </c>
      <c r="D6508" t="s">
        <v>23</v>
      </c>
      <c r="E6508" t="s">
        <v>16</v>
      </c>
      <c r="F6508" t="s">
        <v>120</v>
      </c>
      <c r="G6508" t="s">
        <v>398</v>
      </c>
      <c r="H6508" t="s">
        <v>93</v>
      </c>
      <c r="I6508" t="s">
        <v>12</v>
      </c>
      <c r="J6508">
        <v>6</v>
      </c>
      <c r="K6508" t="s">
        <v>11103</v>
      </c>
      <c r="L6508" t="str">
        <f>LEFT(K6508,LEN(K6508)-3)</f>
        <v>8</v>
      </c>
      <c r="M6508" t="str">
        <f>RIGHT(K6508,3)</f>
        <v>千/月</v>
      </c>
    </row>
    <row r="6509" spans="1:13" x14ac:dyDescent="0.2">
      <c r="A6509" t="s">
        <v>39</v>
      </c>
      <c r="B6509" t="str">
        <f>IFERROR(LOOKUP(1,0/SEARCH(Sheet2!$E$3:$E$18,A6509),Sheet2!$F$3:$F$18),"其他")</f>
        <v>Java工程师</v>
      </c>
      <c r="C6509" t="s">
        <v>6</v>
      </c>
      <c r="D6509" t="s">
        <v>7</v>
      </c>
      <c r="E6509" t="s">
        <v>8</v>
      </c>
      <c r="F6509" t="s">
        <v>36</v>
      </c>
      <c r="G6509" t="s">
        <v>425</v>
      </c>
      <c r="H6509" t="s">
        <v>93</v>
      </c>
      <c r="I6509" t="s">
        <v>20</v>
      </c>
      <c r="J6509">
        <v>6</v>
      </c>
      <c r="K6509" t="s">
        <v>11103</v>
      </c>
      <c r="L6509" t="str">
        <f>LEFT(K6509,LEN(K6509)-3)</f>
        <v>8</v>
      </c>
      <c r="M6509" t="str">
        <f>RIGHT(K6509,3)</f>
        <v>千/月</v>
      </c>
    </row>
    <row r="6510" spans="1:13" x14ac:dyDescent="0.2">
      <c r="A6510" t="s">
        <v>39</v>
      </c>
      <c r="B6510" t="str">
        <f>IFERROR(LOOKUP(1,0/SEARCH(Sheet2!$E$3:$E$18,A6510),Sheet2!$F$3:$F$18),"其他")</f>
        <v>Java工程师</v>
      </c>
      <c r="C6510" t="s">
        <v>6</v>
      </c>
      <c r="D6510" t="s">
        <v>65</v>
      </c>
      <c r="E6510" t="s">
        <v>16</v>
      </c>
      <c r="F6510" t="s">
        <v>36</v>
      </c>
      <c r="G6510" t="s">
        <v>438</v>
      </c>
      <c r="H6510" t="s">
        <v>38</v>
      </c>
      <c r="I6510" t="s">
        <v>12</v>
      </c>
      <c r="J6510">
        <v>6</v>
      </c>
      <c r="K6510" t="s">
        <v>11103</v>
      </c>
      <c r="L6510" t="str">
        <f>LEFT(K6510,LEN(K6510)-3)</f>
        <v>8</v>
      </c>
      <c r="M6510" t="str">
        <f>RIGHT(K6510,3)</f>
        <v>千/月</v>
      </c>
    </row>
    <row r="6511" spans="1:13" x14ac:dyDescent="0.2">
      <c r="A6511" t="s">
        <v>5</v>
      </c>
      <c r="B6511" t="str">
        <f>IFERROR(LOOKUP(1,0/SEARCH(Sheet2!$E$3:$E$18,A6511),Sheet2!$F$3:$F$18),"其他")</f>
        <v>Java工程师</v>
      </c>
      <c r="C6511" t="s">
        <v>6</v>
      </c>
      <c r="D6511" t="s">
        <v>7</v>
      </c>
      <c r="E6511" t="s">
        <v>127</v>
      </c>
      <c r="F6511" t="s">
        <v>267</v>
      </c>
      <c r="G6511" t="s">
        <v>456</v>
      </c>
      <c r="I6511" t="s">
        <v>12</v>
      </c>
      <c r="J6511">
        <v>6</v>
      </c>
      <c r="K6511" t="s">
        <v>11103</v>
      </c>
      <c r="L6511" t="str">
        <f>LEFT(K6511,LEN(K6511)-3)</f>
        <v>8</v>
      </c>
      <c r="M6511" t="str">
        <f>RIGHT(K6511,3)</f>
        <v>千/月</v>
      </c>
    </row>
    <row r="6512" spans="1:13" x14ac:dyDescent="0.2">
      <c r="A6512" t="s">
        <v>750</v>
      </c>
      <c r="B6512" t="str">
        <f>IFERROR(LOOKUP(1,0/SEARCH(Sheet2!$E$3:$E$18,A6512),Sheet2!$F$3:$F$18),"其他")</f>
        <v>测试工程师</v>
      </c>
      <c r="C6512" t="s">
        <v>6</v>
      </c>
      <c r="D6512" t="s">
        <v>65</v>
      </c>
      <c r="E6512" t="s">
        <v>139</v>
      </c>
      <c r="F6512" t="s">
        <v>298</v>
      </c>
      <c r="G6512" t="s">
        <v>751</v>
      </c>
      <c r="H6512" t="s">
        <v>38</v>
      </c>
      <c r="I6512" t="s">
        <v>12</v>
      </c>
      <c r="J6512">
        <v>6</v>
      </c>
      <c r="K6512" t="s">
        <v>11103</v>
      </c>
      <c r="L6512" t="str">
        <f>LEFT(K6512,LEN(K6512)-3)</f>
        <v>8</v>
      </c>
      <c r="M6512" t="str">
        <f>RIGHT(K6512,3)</f>
        <v>千/月</v>
      </c>
    </row>
    <row r="6513" spans="1:13" x14ac:dyDescent="0.2">
      <c r="A6513" t="s">
        <v>1766</v>
      </c>
      <c r="B6513" t="str">
        <f>IFERROR(LOOKUP(1,0/SEARCH(Sheet2!$E$3:$E$18,A6513),Sheet2!$F$3:$F$18),"其他")</f>
        <v>Java工程师</v>
      </c>
      <c r="C6513" t="s">
        <v>6</v>
      </c>
      <c r="D6513" t="s">
        <v>65</v>
      </c>
      <c r="E6513" t="s">
        <v>16</v>
      </c>
      <c r="F6513" t="s">
        <v>30</v>
      </c>
      <c r="G6513" t="s">
        <v>1767</v>
      </c>
      <c r="H6513" t="s">
        <v>42</v>
      </c>
      <c r="I6513" t="s">
        <v>32</v>
      </c>
      <c r="J6513">
        <v>6</v>
      </c>
      <c r="K6513" t="s">
        <v>11103</v>
      </c>
      <c r="L6513" t="str">
        <f>LEFT(K6513,LEN(K6513)-3)</f>
        <v>8</v>
      </c>
      <c r="M6513" t="str">
        <f>RIGHT(K6513,3)</f>
        <v>千/月</v>
      </c>
    </row>
    <row r="6514" spans="1:13" x14ac:dyDescent="0.2">
      <c r="A6514" t="s">
        <v>39</v>
      </c>
      <c r="B6514" t="str">
        <f>IFERROR(LOOKUP(1,0/SEARCH(Sheet2!$E$3:$E$18,A6514),Sheet2!$F$3:$F$18),"其他")</f>
        <v>Java工程师</v>
      </c>
      <c r="C6514" t="s">
        <v>6</v>
      </c>
      <c r="D6514" t="s">
        <v>23</v>
      </c>
      <c r="E6514" t="s">
        <v>16</v>
      </c>
      <c r="F6514" t="s">
        <v>24</v>
      </c>
      <c r="G6514" t="s">
        <v>2430</v>
      </c>
      <c r="H6514" t="s">
        <v>11</v>
      </c>
      <c r="I6514" t="s">
        <v>12</v>
      </c>
      <c r="J6514">
        <v>6</v>
      </c>
      <c r="K6514" t="s">
        <v>11103</v>
      </c>
      <c r="L6514" t="str">
        <f>LEFT(K6514,LEN(K6514)-3)</f>
        <v>8</v>
      </c>
      <c r="M6514" t="str">
        <f>RIGHT(K6514,3)</f>
        <v>千/月</v>
      </c>
    </row>
    <row r="6515" spans="1:13" x14ac:dyDescent="0.2">
      <c r="A6515" t="s">
        <v>39</v>
      </c>
      <c r="B6515" t="str">
        <f>IFERROR(LOOKUP(1,0/SEARCH(Sheet2!$E$3:$E$18,A6515),Sheet2!$F$3:$F$18),"其他")</f>
        <v>Java工程师</v>
      </c>
      <c r="C6515" t="s">
        <v>356</v>
      </c>
      <c r="D6515" t="s">
        <v>7</v>
      </c>
      <c r="E6515" t="s">
        <v>143</v>
      </c>
      <c r="F6515" t="s">
        <v>2653</v>
      </c>
      <c r="G6515" t="s">
        <v>2720</v>
      </c>
      <c r="H6515" t="s">
        <v>11</v>
      </c>
      <c r="I6515" t="s">
        <v>81</v>
      </c>
      <c r="J6515">
        <v>6</v>
      </c>
      <c r="K6515" t="s">
        <v>11124</v>
      </c>
      <c r="L6515" t="str">
        <f>LEFT(K6515,LEN(K6515)-3)</f>
        <v>7</v>
      </c>
      <c r="M6515" t="str">
        <f>RIGHT(K6515,3)</f>
        <v>千/月</v>
      </c>
    </row>
    <row r="6516" spans="1:13" x14ac:dyDescent="0.2">
      <c r="A6516" t="s">
        <v>39</v>
      </c>
      <c r="B6516" t="str">
        <f>IFERROR(LOOKUP(1,0/SEARCH(Sheet2!$E$3:$E$18,A6516),Sheet2!$F$3:$F$18),"其他")</f>
        <v>Java工程师</v>
      </c>
      <c r="C6516" t="s">
        <v>6</v>
      </c>
      <c r="D6516" t="s">
        <v>65</v>
      </c>
      <c r="E6516" t="s">
        <v>16</v>
      </c>
      <c r="F6516" t="s">
        <v>2653</v>
      </c>
      <c r="G6516" t="s">
        <v>2758</v>
      </c>
      <c r="H6516" t="s">
        <v>11</v>
      </c>
      <c r="I6516" t="s">
        <v>12</v>
      </c>
      <c r="J6516">
        <v>6</v>
      </c>
      <c r="K6516" t="s">
        <v>11103</v>
      </c>
      <c r="L6516" t="str">
        <f>LEFT(K6516,LEN(K6516)-3)</f>
        <v>8</v>
      </c>
      <c r="M6516" t="str">
        <f>RIGHT(K6516,3)</f>
        <v>千/月</v>
      </c>
    </row>
    <row r="6517" spans="1:13" x14ac:dyDescent="0.2">
      <c r="A6517" t="s">
        <v>21</v>
      </c>
      <c r="B6517" t="str">
        <f>IFERROR(LOOKUP(1,0/SEARCH(Sheet2!$E$3:$E$18,A6517),Sheet2!$F$3:$F$18),"其他")</f>
        <v>Java工程师</v>
      </c>
      <c r="C6517" t="s">
        <v>6</v>
      </c>
      <c r="D6517" t="s">
        <v>23</v>
      </c>
      <c r="E6517" t="s">
        <v>16</v>
      </c>
      <c r="F6517" t="s">
        <v>2314</v>
      </c>
      <c r="G6517" t="s">
        <v>2787</v>
      </c>
      <c r="H6517" t="s">
        <v>38</v>
      </c>
      <c r="I6517" t="s">
        <v>12</v>
      </c>
      <c r="J6517">
        <v>6</v>
      </c>
      <c r="K6517" t="s">
        <v>11103</v>
      </c>
      <c r="L6517" t="str">
        <f>LEFT(K6517,LEN(K6517)-3)</f>
        <v>8</v>
      </c>
      <c r="M6517" t="str">
        <f>RIGHT(K6517,3)</f>
        <v>千/月</v>
      </c>
    </row>
    <row r="6518" spans="1:13" x14ac:dyDescent="0.2">
      <c r="A6518" t="s">
        <v>21</v>
      </c>
      <c r="B6518" t="str">
        <f>IFERROR(LOOKUP(1,0/SEARCH(Sheet2!$E$3:$E$18,A6518),Sheet2!$F$3:$F$18),"其他")</f>
        <v>Java工程师</v>
      </c>
      <c r="C6518" t="s">
        <v>6</v>
      </c>
      <c r="D6518" t="s">
        <v>23</v>
      </c>
      <c r="E6518" t="s">
        <v>16</v>
      </c>
      <c r="F6518" t="s">
        <v>1636</v>
      </c>
      <c r="G6518" t="s">
        <v>2806</v>
      </c>
      <c r="H6518" t="s">
        <v>38</v>
      </c>
      <c r="I6518" t="s">
        <v>2070</v>
      </c>
      <c r="J6518">
        <v>6</v>
      </c>
      <c r="K6518" t="s">
        <v>11103</v>
      </c>
      <c r="L6518" t="str">
        <f>LEFT(K6518,LEN(K6518)-3)</f>
        <v>8</v>
      </c>
      <c r="M6518" t="str">
        <f>RIGHT(K6518,3)</f>
        <v>千/月</v>
      </c>
    </row>
    <row r="6519" spans="1:13" x14ac:dyDescent="0.2">
      <c r="A6519" t="s">
        <v>2814</v>
      </c>
      <c r="B6519" t="str">
        <f>IFERROR(LOOKUP(1,0/SEARCH(Sheet2!$E$3:$E$18,A6519),Sheet2!$F$3:$F$18),"其他")</f>
        <v>大数据工程师</v>
      </c>
      <c r="C6519" t="s">
        <v>6</v>
      </c>
      <c r="D6519" t="s">
        <v>65</v>
      </c>
      <c r="E6519" t="s">
        <v>16</v>
      </c>
      <c r="F6519" t="s">
        <v>839</v>
      </c>
      <c r="G6519" t="s">
        <v>2815</v>
      </c>
      <c r="H6519" t="s">
        <v>38</v>
      </c>
      <c r="I6519" t="s">
        <v>12</v>
      </c>
      <c r="J6519">
        <v>6</v>
      </c>
      <c r="K6519" t="s">
        <v>11103</v>
      </c>
      <c r="L6519" t="str">
        <f>LEFT(K6519,LEN(K6519)-3)</f>
        <v>8</v>
      </c>
      <c r="M6519" t="str">
        <f>RIGHT(K6519,3)</f>
        <v>千/月</v>
      </c>
    </row>
    <row r="6520" spans="1:13" x14ac:dyDescent="0.2">
      <c r="A6520" t="s">
        <v>39</v>
      </c>
      <c r="B6520" t="str">
        <f>IFERROR(LOOKUP(1,0/SEARCH(Sheet2!$E$3:$E$18,A6520),Sheet2!$F$3:$F$18),"其他")</f>
        <v>Java工程师</v>
      </c>
      <c r="C6520" t="s">
        <v>2816</v>
      </c>
      <c r="D6520" t="s">
        <v>23</v>
      </c>
      <c r="E6520" t="s">
        <v>16</v>
      </c>
      <c r="F6520" t="s">
        <v>839</v>
      </c>
      <c r="G6520" t="s">
        <v>2817</v>
      </c>
      <c r="H6520" t="s">
        <v>38</v>
      </c>
      <c r="I6520" t="s">
        <v>20</v>
      </c>
      <c r="J6520">
        <v>6</v>
      </c>
      <c r="K6520" t="s">
        <v>11114</v>
      </c>
      <c r="L6520" t="str">
        <f>LEFT(K6520,LEN(K6520)-3)</f>
        <v>12</v>
      </c>
      <c r="M6520" t="str">
        <f>RIGHT(K6520,3)</f>
        <v>万/年</v>
      </c>
    </row>
    <row r="6521" spans="1:13" x14ac:dyDescent="0.2">
      <c r="A6521" t="s">
        <v>2892</v>
      </c>
      <c r="B6521" t="str">
        <f>IFERROR(LOOKUP(1,0/SEARCH(Sheet2!$E$3:$E$18,A6521),Sheet2!$F$3:$F$18),"其他")</f>
        <v>Java工程师</v>
      </c>
      <c r="C6521" t="s">
        <v>6</v>
      </c>
      <c r="D6521" t="s">
        <v>23</v>
      </c>
      <c r="E6521" t="s">
        <v>16</v>
      </c>
      <c r="F6521" t="s">
        <v>2893</v>
      </c>
      <c r="G6521" t="s">
        <v>2894</v>
      </c>
      <c r="H6521" t="s">
        <v>93</v>
      </c>
      <c r="I6521" t="s">
        <v>12</v>
      </c>
      <c r="J6521">
        <v>6</v>
      </c>
      <c r="K6521" t="s">
        <v>11103</v>
      </c>
      <c r="L6521" t="str">
        <f>LEFT(K6521,LEN(K6521)-3)</f>
        <v>8</v>
      </c>
      <c r="M6521" t="str">
        <f>RIGHT(K6521,3)</f>
        <v>千/月</v>
      </c>
    </row>
    <row r="6522" spans="1:13" x14ac:dyDescent="0.2">
      <c r="A6522" t="s">
        <v>385</v>
      </c>
      <c r="B6522" t="str">
        <f>IFERROR(LOOKUP(1,0/SEARCH(Sheet2!$E$3:$E$18,A6522),Sheet2!$F$3:$F$18),"其他")</f>
        <v>Java工程师</v>
      </c>
      <c r="C6522" t="s">
        <v>6</v>
      </c>
      <c r="D6522" t="s">
        <v>23</v>
      </c>
      <c r="E6522" t="s">
        <v>16</v>
      </c>
      <c r="F6522" t="s">
        <v>1636</v>
      </c>
      <c r="G6522" t="s">
        <v>2946</v>
      </c>
      <c r="H6522" t="s">
        <v>11</v>
      </c>
      <c r="I6522" t="s">
        <v>12</v>
      </c>
      <c r="J6522">
        <v>6</v>
      </c>
      <c r="K6522" t="s">
        <v>11103</v>
      </c>
      <c r="L6522" t="str">
        <f>LEFT(K6522,LEN(K6522)-3)</f>
        <v>8</v>
      </c>
      <c r="M6522" t="str">
        <f>RIGHT(K6522,3)</f>
        <v>千/月</v>
      </c>
    </row>
    <row r="6523" spans="1:13" x14ac:dyDescent="0.2">
      <c r="A6523" t="s">
        <v>91</v>
      </c>
      <c r="B6523" t="str">
        <f>IFERROR(LOOKUP(1,0/SEARCH(Sheet2!$E$3:$E$18,A6523),Sheet2!$F$3:$F$18),"其他")</f>
        <v>Java工程师</v>
      </c>
      <c r="C6523" t="s">
        <v>6</v>
      </c>
      <c r="D6523" t="s">
        <v>65</v>
      </c>
      <c r="E6523" t="s">
        <v>8</v>
      </c>
      <c r="F6523" t="s">
        <v>839</v>
      </c>
      <c r="G6523" t="s">
        <v>2988</v>
      </c>
      <c r="H6523" t="s">
        <v>93</v>
      </c>
      <c r="I6523" t="s">
        <v>12</v>
      </c>
      <c r="J6523">
        <v>6</v>
      </c>
      <c r="K6523" t="s">
        <v>11103</v>
      </c>
      <c r="L6523" t="str">
        <f>LEFT(K6523,LEN(K6523)-3)</f>
        <v>8</v>
      </c>
      <c r="M6523" t="str">
        <f>RIGHT(K6523,3)</f>
        <v>千/月</v>
      </c>
    </row>
    <row r="6524" spans="1:13" x14ac:dyDescent="0.2">
      <c r="A6524" t="s">
        <v>5199</v>
      </c>
      <c r="B6524" t="str">
        <f>IFERROR(LOOKUP(1,0/SEARCH(Sheet2!$E$3:$E$18,A6524),Sheet2!$F$3:$F$18),"其他")</f>
        <v>Java工程师</v>
      </c>
      <c r="C6524" t="s">
        <v>6</v>
      </c>
      <c r="D6524" t="s">
        <v>65</v>
      </c>
      <c r="E6524" t="s">
        <v>16</v>
      </c>
      <c r="F6524" t="s">
        <v>5200</v>
      </c>
      <c r="G6524" t="s">
        <v>5201</v>
      </c>
      <c r="H6524" t="s">
        <v>11</v>
      </c>
      <c r="I6524" t="s">
        <v>12</v>
      </c>
      <c r="J6524">
        <v>6</v>
      </c>
      <c r="K6524" t="s">
        <v>11103</v>
      </c>
      <c r="L6524" t="str">
        <f>LEFT(K6524,LEN(K6524)-3)</f>
        <v>8</v>
      </c>
      <c r="M6524" t="str">
        <f>RIGHT(K6524,3)</f>
        <v>千/月</v>
      </c>
    </row>
    <row r="6525" spans="1:13" x14ac:dyDescent="0.2">
      <c r="A6525" t="s">
        <v>5228</v>
      </c>
      <c r="B6525" t="str">
        <f>IFERROR(LOOKUP(1,0/SEARCH(Sheet2!$E$3:$E$18,A6525),Sheet2!$F$3:$F$18),"其他")</f>
        <v>Java工程师</v>
      </c>
      <c r="C6525" t="s">
        <v>6</v>
      </c>
      <c r="D6525" t="s">
        <v>23</v>
      </c>
      <c r="E6525" t="s">
        <v>143</v>
      </c>
      <c r="F6525" t="s">
        <v>1722</v>
      </c>
      <c r="G6525" t="s">
        <v>5229</v>
      </c>
      <c r="H6525" t="s">
        <v>38</v>
      </c>
      <c r="I6525" t="s">
        <v>12</v>
      </c>
      <c r="J6525">
        <v>6</v>
      </c>
      <c r="K6525" t="s">
        <v>11103</v>
      </c>
      <c r="L6525" t="str">
        <f>LEFT(K6525,LEN(K6525)-3)</f>
        <v>8</v>
      </c>
      <c r="M6525" t="str">
        <f>RIGHT(K6525,3)</f>
        <v>千/月</v>
      </c>
    </row>
    <row r="6526" spans="1:13" x14ac:dyDescent="0.2">
      <c r="A6526" t="s">
        <v>39</v>
      </c>
      <c r="B6526" t="str">
        <f>IFERROR(LOOKUP(1,0/SEARCH(Sheet2!$E$3:$E$18,A6526),Sheet2!$F$3:$F$18),"其他")</f>
        <v>Java工程师</v>
      </c>
      <c r="C6526" t="s">
        <v>1080</v>
      </c>
      <c r="D6526" t="s">
        <v>65</v>
      </c>
      <c r="E6526" t="s">
        <v>16</v>
      </c>
      <c r="F6526" t="s">
        <v>2595</v>
      </c>
      <c r="G6526" t="s">
        <v>5249</v>
      </c>
      <c r="H6526" t="s">
        <v>11</v>
      </c>
      <c r="I6526" t="s">
        <v>12</v>
      </c>
      <c r="J6526">
        <v>6</v>
      </c>
      <c r="K6526" t="s">
        <v>11120</v>
      </c>
      <c r="L6526" t="str">
        <f>LEFT(K6526,LEN(K6526)-3)</f>
        <v>9</v>
      </c>
      <c r="M6526" t="str">
        <f>RIGHT(K6526,3)</f>
        <v>千/月</v>
      </c>
    </row>
    <row r="6527" spans="1:13" x14ac:dyDescent="0.2">
      <c r="A6527" t="s">
        <v>5341</v>
      </c>
      <c r="B6527" t="str">
        <f>IFERROR(LOOKUP(1,0/SEARCH(Sheet2!$E$3:$E$18,A6527),Sheet2!$F$3:$F$18),"其他")</f>
        <v>Java工程师</v>
      </c>
      <c r="C6527" t="s">
        <v>6</v>
      </c>
      <c r="D6527" t="s">
        <v>65</v>
      </c>
      <c r="E6527" t="s">
        <v>8</v>
      </c>
      <c r="F6527" t="s">
        <v>5342</v>
      </c>
      <c r="G6527" t="s">
        <v>5343</v>
      </c>
      <c r="H6527" t="s">
        <v>19</v>
      </c>
      <c r="I6527" t="s">
        <v>12</v>
      </c>
      <c r="J6527">
        <v>6</v>
      </c>
      <c r="K6527" t="s">
        <v>11103</v>
      </c>
      <c r="L6527" t="str">
        <f>LEFT(K6527,LEN(K6527)-3)</f>
        <v>8</v>
      </c>
      <c r="M6527" t="str">
        <f>RIGHT(K6527,3)</f>
        <v>千/月</v>
      </c>
    </row>
    <row r="6528" spans="1:13" x14ac:dyDescent="0.2">
      <c r="A6528" t="s">
        <v>39</v>
      </c>
      <c r="B6528" t="str">
        <f>IFERROR(LOOKUP(1,0/SEARCH(Sheet2!$E$3:$E$18,A6528),Sheet2!$F$3:$F$18),"其他")</f>
        <v>Java工程师</v>
      </c>
      <c r="C6528" t="s">
        <v>6</v>
      </c>
      <c r="D6528" t="s">
        <v>23</v>
      </c>
      <c r="E6528" t="s">
        <v>16</v>
      </c>
      <c r="F6528" t="s">
        <v>1722</v>
      </c>
      <c r="G6528" t="s">
        <v>5367</v>
      </c>
      <c r="H6528" t="s">
        <v>93</v>
      </c>
      <c r="I6528" t="s">
        <v>12</v>
      </c>
      <c r="J6528">
        <v>6</v>
      </c>
      <c r="K6528" t="s">
        <v>11103</v>
      </c>
      <c r="L6528" t="str">
        <f>LEFT(K6528,LEN(K6528)-3)</f>
        <v>8</v>
      </c>
      <c r="M6528" t="str">
        <f>RIGHT(K6528,3)</f>
        <v>千/月</v>
      </c>
    </row>
    <row r="6529" spans="1:13" x14ac:dyDescent="0.2">
      <c r="A6529" t="s">
        <v>5417</v>
      </c>
      <c r="B6529" t="str">
        <f>IFERROR(LOOKUP(1,0/SEARCH(Sheet2!$E$3:$E$18,A6529),Sheet2!$F$3:$F$18),"其他")</f>
        <v>Java工程师</v>
      </c>
      <c r="C6529" t="s">
        <v>6</v>
      </c>
      <c r="D6529" t="s">
        <v>7</v>
      </c>
      <c r="E6529" t="s">
        <v>241</v>
      </c>
      <c r="F6529" t="s">
        <v>743</v>
      </c>
      <c r="G6529" t="s">
        <v>5418</v>
      </c>
      <c r="H6529" t="s">
        <v>93</v>
      </c>
      <c r="I6529" t="s">
        <v>12</v>
      </c>
      <c r="J6529">
        <v>6</v>
      </c>
      <c r="K6529" t="s">
        <v>11103</v>
      </c>
      <c r="L6529" t="str">
        <f>LEFT(K6529,LEN(K6529)-3)</f>
        <v>8</v>
      </c>
      <c r="M6529" t="str">
        <f>RIGHT(K6529,3)</f>
        <v>千/月</v>
      </c>
    </row>
    <row r="6530" spans="1:13" x14ac:dyDescent="0.2">
      <c r="A6530" t="s">
        <v>145</v>
      </c>
      <c r="B6530" t="str">
        <f>IFERROR(LOOKUP(1,0/SEARCH(Sheet2!$E$3:$E$18,A6530),Sheet2!$F$3:$F$18),"其他")</f>
        <v>Java工程师</v>
      </c>
      <c r="C6530" t="s">
        <v>6</v>
      </c>
      <c r="D6530" t="s">
        <v>65</v>
      </c>
      <c r="E6530" t="s">
        <v>16</v>
      </c>
      <c r="F6530" t="s">
        <v>743</v>
      </c>
      <c r="G6530" t="s">
        <v>5457</v>
      </c>
      <c r="H6530" t="s">
        <v>93</v>
      </c>
      <c r="I6530" t="s">
        <v>20</v>
      </c>
      <c r="J6530">
        <v>6</v>
      </c>
      <c r="K6530" t="s">
        <v>11103</v>
      </c>
      <c r="L6530" t="str">
        <f>LEFT(K6530,LEN(K6530)-3)</f>
        <v>8</v>
      </c>
      <c r="M6530" t="str">
        <f>RIGHT(K6530,3)</f>
        <v>千/月</v>
      </c>
    </row>
    <row r="6531" spans="1:13" x14ac:dyDescent="0.2">
      <c r="A6531" t="s">
        <v>39</v>
      </c>
      <c r="B6531" t="str">
        <f>IFERROR(LOOKUP(1,0/SEARCH(Sheet2!$E$3:$E$18,A6531),Sheet2!$F$3:$F$18),"其他")</f>
        <v>Java工程师</v>
      </c>
      <c r="C6531" t="s">
        <v>6</v>
      </c>
      <c r="D6531" t="s">
        <v>23</v>
      </c>
      <c r="E6531" t="s">
        <v>8</v>
      </c>
      <c r="F6531" t="s">
        <v>1722</v>
      </c>
      <c r="G6531" t="s">
        <v>5475</v>
      </c>
      <c r="H6531" t="s">
        <v>42</v>
      </c>
      <c r="I6531" t="s">
        <v>20</v>
      </c>
      <c r="J6531">
        <v>6</v>
      </c>
      <c r="K6531" t="s">
        <v>11103</v>
      </c>
      <c r="L6531" t="str">
        <f>LEFT(K6531,LEN(K6531)-3)</f>
        <v>8</v>
      </c>
      <c r="M6531" t="str">
        <f>RIGHT(K6531,3)</f>
        <v>千/月</v>
      </c>
    </row>
    <row r="6532" spans="1:13" x14ac:dyDescent="0.2">
      <c r="A6532" t="s">
        <v>39</v>
      </c>
      <c r="B6532" t="str">
        <f>IFERROR(LOOKUP(1,0/SEARCH(Sheet2!$E$3:$E$18,A6532),Sheet2!$F$3:$F$18),"其他")</f>
        <v>Java工程师</v>
      </c>
      <c r="C6532" t="s">
        <v>6</v>
      </c>
      <c r="D6532" t="s">
        <v>7</v>
      </c>
      <c r="E6532" t="s">
        <v>59</v>
      </c>
      <c r="F6532" t="s">
        <v>743</v>
      </c>
      <c r="G6532" t="s">
        <v>5503</v>
      </c>
      <c r="H6532" t="s">
        <v>93</v>
      </c>
      <c r="I6532" t="s">
        <v>12</v>
      </c>
      <c r="J6532">
        <v>6</v>
      </c>
      <c r="K6532" t="s">
        <v>11103</v>
      </c>
      <c r="L6532" t="str">
        <f>LEFT(K6532,LEN(K6532)-3)</f>
        <v>8</v>
      </c>
      <c r="M6532" t="str">
        <f>RIGHT(K6532,3)</f>
        <v>千/月</v>
      </c>
    </row>
    <row r="6533" spans="1:13" x14ac:dyDescent="0.2">
      <c r="A6533" t="s">
        <v>5615</v>
      </c>
      <c r="B6533" t="str">
        <f>IFERROR(LOOKUP(1,0/SEARCH(Sheet2!$E$3:$E$18,A6533),Sheet2!$F$3:$F$18),"其他")</f>
        <v>Web工程师</v>
      </c>
      <c r="C6533" t="s">
        <v>6</v>
      </c>
      <c r="D6533" t="s">
        <v>7</v>
      </c>
      <c r="E6533" t="s">
        <v>16</v>
      </c>
      <c r="F6533" t="s">
        <v>5200</v>
      </c>
      <c r="G6533" t="s">
        <v>5616</v>
      </c>
      <c r="H6533" t="s">
        <v>42</v>
      </c>
      <c r="I6533" t="s">
        <v>81</v>
      </c>
      <c r="J6533">
        <v>6</v>
      </c>
      <c r="K6533" t="s">
        <v>11103</v>
      </c>
      <c r="L6533" t="str">
        <f>LEFT(K6533,LEN(K6533)-3)</f>
        <v>8</v>
      </c>
      <c r="M6533" t="str">
        <f>RIGHT(K6533,3)</f>
        <v>千/月</v>
      </c>
    </row>
    <row r="6534" spans="1:13" x14ac:dyDescent="0.2">
      <c r="A6534" t="s">
        <v>39</v>
      </c>
      <c r="B6534" t="str">
        <f>IFERROR(LOOKUP(1,0/SEARCH(Sheet2!$E$3:$E$18,A6534),Sheet2!$F$3:$F$18),"其他")</f>
        <v>Java工程师</v>
      </c>
      <c r="C6534" t="s">
        <v>6</v>
      </c>
      <c r="D6534" t="s">
        <v>23</v>
      </c>
      <c r="E6534" t="s">
        <v>8</v>
      </c>
      <c r="F6534" t="s">
        <v>1961</v>
      </c>
      <c r="G6534" t="s">
        <v>6319</v>
      </c>
      <c r="H6534" t="s">
        <v>93</v>
      </c>
      <c r="I6534" t="s">
        <v>12</v>
      </c>
      <c r="J6534">
        <v>6</v>
      </c>
      <c r="K6534" t="s">
        <v>11103</v>
      </c>
      <c r="L6534" t="str">
        <f>LEFT(K6534,LEN(K6534)-3)</f>
        <v>8</v>
      </c>
      <c r="M6534" t="str">
        <f>RIGHT(K6534,3)</f>
        <v>千/月</v>
      </c>
    </row>
    <row r="6535" spans="1:13" x14ac:dyDescent="0.2">
      <c r="A6535" t="s">
        <v>21</v>
      </c>
      <c r="B6535" t="str">
        <f>IFERROR(LOOKUP(1,0/SEARCH(Sheet2!$E$3:$E$18,A6535),Sheet2!$F$3:$F$18),"其他")</f>
        <v>Java工程师</v>
      </c>
      <c r="C6535" t="s">
        <v>6</v>
      </c>
      <c r="D6535" t="s">
        <v>23</v>
      </c>
      <c r="E6535" t="s">
        <v>8</v>
      </c>
      <c r="F6535" t="s">
        <v>1809</v>
      </c>
      <c r="G6535" t="s">
        <v>7694</v>
      </c>
      <c r="H6535" t="s">
        <v>11</v>
      </c>
      <c r="I6535" t="s">
        <v>12</v>
      </c>
      <c r="J6535">
        <v>6</v>
      </c>
      <c r="K6535" t="s">
        <v>11103</v>
      </c>
      <c r="L6535" t="str">
        <f>LEFT(K6535,LEN(K6535)-3)</f>
        <v>8</v>
      </c>
      <c r="M6535" t="str">
        <f>RIGHT(K6535,3)</f>
        <v>千/月</v>
      </c>
    </row>
    <row r="6536" spans="1:13" x14ac:dyDescent="0.2">
      <c r="A6536" t="s">
        <v>7711</v>
      </c>
      <c r="B6536" t="str">
        <f>IFERROR(LOOKUP(1,0/SEARCH(Sheet2!$E$3:$E$18,A6536),Sheet2!$F$3:$F$18),"其他")</f>
        <v>Java工程师</v>
      </c>
      <c r="C6536" t="s">
        <v>6</v>
      </c>
      <c r="D6536" t="s">
        <v>7</v>
      </c>
      <c r="E6536" t="s">
        <v>8</v>
      </c>
      <c r="F6536" t="s">
        <v>2579</v>
      </c>
      <c r="G6536" t="s">
        <v>7712</v>
      </c>
      <c r="H6536" t="s">
        <v>112</v>
      </c>
      <c r="I6536" t="s">
        <v>12</v>
      </c>
      <c r="J6536">
        <v>6</v>
      </c>
      <c r="K6536" t="s">
        <v>11103</v>
      </c>
      <c r="L6536" t="str">
        <f>LEFT(K6536,LEN(K6536)-3)</f>
        <v>8</v>
      </c>
      <c r="M6536" t="str">
        <f>RIGHT(K6536,3)</f>
        <v>千/月</v>
      </c>
    </row>
    <row r="6537" spans="1:13" x14ac:dyDescent="0.2">
      <c r="A6537" t="s">
        <v>150</v>
      </c>
      <c r="B6537" t="str">
        <f>IFERROR(LOOKUP(1,0/SEARCH(Sheet2!$E$3:$E$18,A6537),Sheet2!$F$3:$F$18),"其他")</f>
        <v>Java工程师</v>
      </c>
      <c r="C6537" t="s">
        <v>6</v>
      </c>
      <c r="D6537" t="s">
        <v>23</v>
      </c>
      <c r="E6537" t="s">
        <v>16</v>
      </c>
      <c r="F6537" t="s">
        <v>5989</v>
      </c>
      <c r="G6537" t="s">
        <v>7734</v>
      </c>
      <c r="H6537" t="s">
        <v>93</v>
      </c>
      <c r="I6537" t="s">
        <v>12</v>
      </c>
      <c r="J6537">
        <v>6</v>
      </c>
      <c r="K6537" t="s">
        <v>11103</v>
      </c>
      <c r="L6537" t="str">
        <f>LEFT(K6537,LEN(K6537)-3)</f>
        <v>8</v>
      </c>
      <c r="M6537" t="str">
        <f>RIGHT(K6537,3)</f>
        <v>千/月</v>
      </c>
    </row>
    <row r="6538" spans="1:13" x14ac:dyDescent="0.2">
      <c r="A6538" t="s">
        <v>8369</v>
      </c>
      <c r="B6538" t="str">
        <f>IFERROR(LOOKUP(1,0/SEARCH(Sheet2!$E$3:$E$18,A6538),Sheet2!$F$3:$F$18),"其他")</f>
        <v>C++工程师</v>
      </c>
      <c r="C6538" t="s">
        <v>6</v>
      </c>
      <c r="D6538" t="s">
        <v>7</v>
      </c>
      <c r="E6538" t="s">
        <v>16</v>
      </c>
      <c r="F6538" t="s">
        <v>5989</v>
      </c>
      <c r="G6538" t="s">
        <v>8370</v>
      </c>
      <c r="H6538" t="s">
        <v>42</v>
      </c>
      <c r="I6538" t="s">
        <v>81</v>
      </c>
      <c r="J6538">
        <v>6</v>
      </c>
      <c r="K6538" t="s">
        <v>11103</v>
      </c>
      <c r="L6538" t="str">
        <f>LEFT(K6538,LEN(K6538)-3)</f>
        <v>8</v>
      </c>
      <c r="M6538" t="str">
        <f>RIGHT(K6538,3)</f>
        <v>千/月</v>
      </c>
    </row>
    <row r="6539" spans="1:13" x14ac:dyDescent="0.2">
      <c r="A6539" t="s">
        <v>9754</v>
      </c>
      <c r="B6539" t="str">
        <f>IFERROR(LOOKUP(1,0/SEARCH(Sheet2!$E$3:$E$18,A6539),Sheet2!$F$3:$F$18),"其他")</f>
        <v>Java工程师</v>
      </c>
      <c r="C6539" t="s">
        <v>1904</v>
      </c>
      <c r="D6539" t="s">
        <v>23</v>
      </c>
      <c r="E6539" t="s">
        <v>16</v>
      </c>
      <c r="F6539" t="s">
        <v>1139</v>
      </c>
      <c r="G6539" t="s">
        <v>9755</v>
      </c>
      <c r="H6539" t="s">
        <v>11</v>
      </c>
      <c r="I6539" t="s">
        <v>12</v>
      </c>
      <c r="J6539">
        <v>6</v>
      </c>
      <c r="K6539" t="s">
        <v>11126</v>
      </c>
      <c r="L6539" t="str">
        <f>LEFT(K6539,LEN(K6539)-3)</f>
        <v>10</v>
      </c>
      <c r="M6539" t="str">
        <f>RIGHT(K6539,3)</f>
        <v>万/年</v>
      </c>
    </row>
    <row r="6540" spans="1:13" x14ac:dyDescent="0.2">
      <c r="A6540" t="s">
        <v>9758</v>
      </c>
      <c r="B6540" t="str">
        <f>IFERROR(LOOKUP(1,0/SEARCH(Sheet2!$E$3:$E$18,A6540),Sheet2!$F$3:$F$18),"其他")</f>
        <v>Java工程师</v>
      </c>
      <c r="C6540" t="s">
        <v>6</v>
      </c>
      <c r="D6540" t="s">
        <v>23</v>
      </c>
      <c r="E6540" t="s">
        <v>16</v>
      </c>
      <c r="F6540" t="s">
        <v>1139</v>
      </c>
      <c r="G6540" t="s">
        <v>9759</v>
      </c>
      <c r="H6540" t="s">
        <v>11</v>
      </c>
      <c r="I6540" t="s">
        <v>12</v>
      </c>
      <c r="J6540">
        <v>6</v>
      </c>
      <c r="K6540" t="s">
        <v>11103</v>
      </c>
      <c r="L6540" t="str">
        <f>LEFT(K6540,LEN(K6540)-3)</f>
        <v>8</v>
      </c>
      <c r="M6540" t="str">
        <f>RIGHT(K6540,3)</f>
        <v>千/月</v>
      </c>
    </row>
    <row r="6541" spans="1:13" x14ac:dyDescent="0.2">
      <c r="A6541" t="s">
        <v>39</v>
      </c>
      <c r="B6541" t="str">
        <f>IFERROR(LOOKUP(1,0/SEARCH(Sheet2!$E$3:$E$18,A6541),Sheet2!$F$3:$F$18),"其他")</f>
        <v>Java工程师</v>
      </c>
      <c r="C6541" t="s">
        <v>6</v>
      </c>
      <c r="D6541" t="s">
        <v>65</v>
      </c>
      <c r="E6541" t="s">
        <v>8</v>
      </c>
      <c r="F6541" t="s">
        <v>1139</v>
      </c>
      <c r="G6541" t="s">
        <v>9830</v>
      </c>
      <c r="H6541" t="s">
        <v>93</v>
      </c>
      <c r="I6541" t="s">
        <v>12</v>
      </c>
      <c r="J6541">
        <v>6</v>
      </c>
      <c r="K6541" t="s">
        <v>11103</v>
      </c>
      <c r="L6541" t="str">
        <f>LEFT(K6541,LEN(K6541)-3)</f>
        <v>8</v>
      </c>
      <c r="M6541" t="str">
        <f>RIGHT(K6541,3)</f>
        <v>千/月</v>
      </c>
    </row>
    <row r="6542" spans="1:13" x14ac:dyDescent="0.2">
      <c r="A6542" t="s">
        <v>481</v>
      </c>
      <c r="B6542" t="str">
        <f>IFERROR(LOOKUP(1,0/SEARCH(Sheet2!$E$3:$E$18,A6542),Sheet2!$F$3:$F$18),"其他")</f>
        <v>PHP工程师</v>
      </c>
      <c r="C6542" t="s">
        <v>6</v>
      </c>
      <c r="D6542" t="s">
        <v>7</v>
      </c>
      <c r="E6542" t="s">
        <v>139</v>
      </c>
      <c r="F6542" t="s">
        <v>120</v>
      </c>
      <c r="G6542" t="s">
        <v>493</v>
      </c>
      <c r="H6542" t="s">
        <v>11</v>
      </c>
      <c r="I6542" t="s">
        <v>12</v>
      </c>
      <c r="J6542">
        <v>6</v>
      </c>
      <c r="K6542" t="s">
        <v>11103</v>
      </c>
      <c r="L6542" t="str">
        <f>LEFT(K6542,LEN(K6542)-3)</f>
        <v>8</v>
      </c>
      <c r="M6542" t="str">
        <f>RIGHT(K6542,3)</f>
        <v>千/月</v>
      </c>
    </row>
    <row r="6543" spans="1:13" x14ac:dyDescent="0.2">
      <c r="A6543" t="s">
        <v>481</v>
      </c>
      <c r="B6543" t="str">
        <f>IFERROR(LOOKUP(1,0/SEARCH(Sheet2!$E$3:$E$18,A6543),Sheet2!$F$3:$F$18),"其他")</f>
        <v>PHP工程师</v>
      </c>
      <c r="C6543" t="s">
        <v>6</v>
      </c>
      <c r="D6543" t="s">
        <v>65</v>
      </c>
      <c r="E6543" t="s">
        <v>8</v>
      </c>
      <c r="F6543" t="s">
        <v>36</v>
      </c>
      <c r="G6543" t="s">
        <v>505</v>
      </c>
      <c r="H6543" t="s">
        <v>11</v>
      </c>
      <c r="I6543" t="s">
        <v>12</v>
      </c>
      <c r="J6543">
        <v>6</v>
      </c>
      <c r="K6543" t="s">
        <v>11103</v>
      </c>
      <c r="L6543" t="str">
        <f>LEFT(K6543,LEN(K6543)-3)</f>
        <v>8</v>
      </c>
      <c r="M6543" t="str">
        <f>RIGHT(K6543,3)</f>
        <v>千/月</v>
      </c>
    </row>
    <row r="6544" spans="1:13" x14ac:dyDescent="0.2">
      <c r="A6544" t="s">
        <v>481</v>
      </c>
      <c r="B6544" t="str">
        <f>IFERROR(LOOKUP(1,0/SEARCH(Sheet2!$E$3:$E$18,A6544),Sheet2!$F$3:$F$18),"其他")</f>
        <v>PHP工程师</v>
      </c>
      <c r="C6544" t="s">
        <v>6</v>
      </c>
      <c r="D6544" t="s">
        <v>7</v>
      </c>
      <c r="E6544" t="s">
        <v>8</v>
      </c>
      <c r="F6544" t="s">
        <v>36</v>
      </c>
      <c r="G6544" t="s">
        <v>528</v>
      </c>
      <c r="H6544" t="s">
        <v>11</v>
      </c>
      <c r="I6544" t="s">
        <v>12</v>
      </c>
      <c r="J6544">
        <v>6</v>
      </c>
      <c r="K6544" t="s">
        <v>11103</v>
      </c>
      <c r="L6544" t="str">
        <f>LEFT(K6544,LEN(K6544)-3)</f>
        <v>8</v>
      </c>
      <c r="M6544" t="str">
        <f>RIGHT(K6544,3)</f>
        <v>千/月</v>
      </c>
    </row>
    <row r="6545" spans="1:13" x14ac:dyDescent="0.2">
      <c r="A6545" t="s">
        <v>3035</v>
      </c>
      <c r="B6545" t="str">
        <f>IFERROR(LOOKUP(1,0/SEARCH(Sheet2!$E$3:$E$18,A6545),Sheet2!$F$3:$F$18),"其他")</f>
        <v>PHP工程师</v>
      </c>
      <c r="C6545" t="s">
        <v>6</v>
      </c>
      <c r="D6545" t="s">
        <v>7</v>
      </c>
      <c r="E6545" t="s">
        <v>16</v>
      </c>
      <c r="F6545" t="s">
        <v>2674</v>
      </c>
      <c r="G6545" t="s">
        <v>1992</v>
      </c>
      <c r="H6545" t="s">
        <v>38</v>
      </c>
      <c r="I6545" t="s">
        <v>81</v>
      </c>
      <c r="J6545">
        <v>6</v>
      </c>
      <c r="K6545" t="s">
        <v>11103</v>
      </c>
      <c r="L6545" t="str">
        <f>LEFT(K6545,LEN(K6545)-3)</f>
        <v>8</v>
      </c>
      <c r="M6545" t="str">
        <f>RIGHT(K6545,3)</f>
        <v>千/月</v>
      </c>
    </row>
    <row r="6546" spans="1:13" x14ac:dyDescent="0.2">
      <c r="A6546" t="s">
        <v>481</v>
      </c>
      <c r="B6546" t="str">
        <f>IFERROR(LOOKUP(1,0/SEARCH(Sheet2!$E$3:$E$18,A6546),Sheet2!$F$3:$F$18),"其他")</f>
        <v>PHP工程师</v>
      </c>
      <c r="C6546" t="s">
        <v>3083</v>
      </c>
      <c r="D6546" t="s">
        <v>65</v>
      </c>
      <c r="E6546" t="s">
        <v>8</v>
      </c>
      <c r="F6546" t="s">
        <v>2645</v>
      </c>
      <c r="G6546" t="s">
        <v>3084</v>
      </c>
      <c r="H6546" t="s">
        <v>93</v>
      </c>
      <c r="I6546" t="s">
        <v>12</v>
      </c>
      <c r="J6546">
        <v>6</v>
      </c>
      <c r="K6546" t="s">
        <v>11160</v>
      </c>
      <c r="L6546" t="str">
        <f>LEFT(K6546,LEN(K6546)-3)</f>
        <v>9.9</v>
      </c>
      <c r="M6546" t="str">
        <f>RIGHT(K6546,3)</f>
        <v>千/月</v>
      </c>
    </row>
    <row r="6547" spans="1:13" x14ac:dyDescent="0.2">
      <c r="A6547" t="s">
        <v>481</v>
      </c>
      <c r="B6547" t="str">
        <f>IFERROR(LOOKUP(1,0/SEARCH(Sheet2!$E$3:$E$18,A6547),Sheet2!$F$3:$F$18),"其他")</f>
        <v>PHP工程师</v>
      </c>
      <c r="C6547" t="s">
        <v>6</v>
      </c>
      <c r="D6547" t="s">
        <v>7</v>
      </c>
      <c r="E6547" t="s">
        <v>139</v>
      </c>
      <c r="F6547" t="s">
        <v>2674</v>
      </c>
      <c r="G6547" t="s">
        <v>3113</v>
      </c>
      <c r="H6547" t="s">
        <v>11</v>
      </c>
      <c r="I6547" t="s">
        <v>12</v>
      </c>
      <c r="J6547">
        <v>6</v>
      </c>
      <c r="K6547" t="s">
        <v>11103</v>
      </c>
      <c r="L6547" t="str">
        <f>LEFT(K6547,LEN(K6547)-3)</f>
        <v>8</v>
      </c>
      <c r="M6547" t="str">
        <f>RIGHT(K6547,3)</f>
        <v>千/月</v>
      </c>
    </row>
    <row r="6548" spans="1:13" x14ac:dyDescent="0.2">
      <c r="A6548" t="s">
        <v>3354</v>
      </c>
      <c r="B6548" t="str">
        <f>IFERROR(LOOKUP(1,0/SEARCH(Sheet2!$E$3:$E$18,A6548),Sheet2!$F$3:$F$18),"其他")</f>
        <v>PHP工程师</v>
      </c>
      <c r="C6548" t="s">
        <v>6</v>
      </c>
      <c r="D6548" t="s">
        <v>23</v>
      </c>
      <c r="E6548" t="s">
        <v>8</v>
      </c>
      <c r="F6548" t="s">
        <v>487</v>
      </c>
      <c r="G6548" t="s">
        <v>3355</v>
      </c>
      <c r="H6548" t="s">
        <v>93</v>
      </c>
      <c r="I6548" t="s">
        <v>12</v>
      </c>
      <c r="J6548">
        <v>6</v>
      </c>
      <c r="K6548" t="s">
        <v>11103</v>
      </c>
      <c r="L6548" t="str">
        <f>LEFT(K6548,LEN(K6548)-3)</f>
        <v>8</v>
      </c>
      <c r="M6548" t="str">
        <f>RIGHT(K6548,3)</f>
        <v>千/月</v>
      </c>
    </row>
    <row r="6549" spans="1:13" x14ac:dyDescent="0.2">
      <c r="A6549" t="s">
        <v>3356</v>
      </c>
      <c r="B6549" t="str">
        <f>IFERROR(LOOKUP(1,0/SEARCH(Sheet2!$E$3:$E$18,A6549),Sheet2!$F$3:$F$18),"其他")</f>
        <v>PHP工程师</v>
      </c>
      <c r="C6549" t="s">
        <v>6</v>
      </c>
      <c r="D6549" t="s">
        <v>23</v>
      </c>
      <c r="E6549" t="s">
        <v>16</v>
      </c>
      <c r="F6549" t="s">
        <v>2645</v>
      </c>
      <c r="G6549" t="s">
        <v>3357</v>
      </c>
      <c r="H6549" t="s">
        <v>38</v>
      </c>
      <c r="I6549" t="s">
        <v>12</v>
      </c>
      <c r="J6549">
        <v>6</v>
      </c>
      <c r="K6549" t="s">
        <v>11103</v>
      </c>
      <c r="L6549" t="str">
        <f>LEFT(K6549,LEN(K6549)-3)</f>
        <v>8</v>
      </c>
      <c r="M6549" t="str">
        <f>RIGHT(K6549,3)</f>
        <v>千/月</v>
      </c>
    </row>
    <row r="6550" spans="1:13" x14ac:dyDescent="0.2">
      <c r="A6550" t="s">
        <v>512</v>
      </c>
      <c r="B6550" t="str">
        <f>IFERROR(LOOKUP(1,0/SEARCH(Sheet2!$E$3:$E$18,A6550),Sheet2!$F$3:$F$18),"其他")</f>
        <v>PHP工程师</v>
      </c>
      <c r="C6550" t="s">
        <v>6</v>
      </c>
      <c r="D6550" t="s">
        <v>65</v>
      </c>
      <c r="E6550" t="s">
        <v>8</v>
      </c>
      <c r="F6550" t="s">
        <v>5226</v>
      </c>
      <c r="G6550" t="s">
        <v>5524</v>
      </c>
      <c r="H6550" t="s">
        <v>11</v>
      </c>
      <c r="I6550" t="s">
        <v>81</v>
      </c>
      <c r="J6550">
        <v>6</v>
      </c>
      <c r="K6550" t="s">
        <v>11103</v>
      </c>
      <c r="L6550" t="str">
        <f>LEFT(K6550,LEN(K6550)-3)</f>
        <v>8</v>
      </c>
      <c r="M6550" t="str">
        <f>RIGHT(K6550,3)</f>
        <v>千/月</v>
      </c>
    </row>
    <row r="6551" spans="1:13" x14ac:dyDescent="0.2">
      <c r="A6551" t="s">
        <v>481</v>
      </c>
      <c r="B6551" t="str">
        <f>IFERROR(LOOKUP(1,0/SEARCH(Sheet2!$E$3:$E$18,A6551),Sheet2!$F$3:$F$18),"其他")</f>
        <v>PHP工程师</v>
      </c>
      <c r="C6551" t="s">
        <v>6</v>
      </c>
      <c r="D6551" t="s">
        <v>65</v>
      </c>
      <c r="E6551" t="s">
        <v>8</v>
      </c>
      <c r="F6551" t="s">
        <v>743</v>
      </c>
      <c r="G6551" t="s">
        <v>5532</v>
      </c>
      <c r="H6551" t="s">
        <v>93</v>
      </c>
      <c r="I6551" t="s">
        <v>149</v>
      </c>
      <c r="J6551">
        <v>6</v>
      </c>
      <c r="K6551" t="s">
        <v>11103</v>
      </c>
      <c r="L6551" t="str">
        <f>LEFT(K6551,LEN(K6551)-3)</f>
        <v>8</v>
      </c>
      <c r="M6551" t="str">
        <f>RIGHT(K6551,3)</f>
        <v>千/月</v>
      </c>
    </row>
    <row r="6552" spans="1:13" x14ac:dyDescent="0.2">
      <c r="A6552" t="s">
        <v>5561</v>
      </c>
      <c r="B6552" t="str">
        <f>IFERROR(LOOKUP(1,0/SEARCH(Sheet2!$E$3:$E$18,A6552),Sheet2!$F$3:$F$18),"其他")</f>
        <v>PHP工程师</v>
      </c>
      <c r="C6552" t="s">
        <v>6</v>
      </c>
      <c r="D6552" t="s">
        <v>35</v>
      </c>
      <c r="E6552" t="s">
        <v>8</v>
      </c>
      <c r="F6552" t="s">
        <v>743</v>
      </c>
      <c r="G6552" t="s">
        <v>5562</v>
      </c>
      <c r="H6552" t="s">
        <v>11</v>
      </c>
      <c r="I6552" t="s">
        <v>12</v>
      </c>
      <c r="J6552">
        <v>6</v>
      </c>
      <c r="K6552" t="s">
        <v>11103</v>
      </c>
      <c r="L6552" t="str">
        <f>LEFT(K6552,LEN(K6552)-3)</f>
        <v>8</v>
      </c>
      <c r="M6552" t="str">
        <f>RIGHT(K6552,3)</f>
        <v>千/月</v>
      </c>
    </row>
    <row r="6553" spans="1:13" x14ac:dyDescent="0.2">
      <c r="A6553" t="s">
        <v>5567</v>
      </c>
      <c r="B6553" t="str">
        <f>IFERROR(LOOKUP(1,0/SEARCH(Sheet2!$E$3:$E$18,A6553),Sheet2!$F$3:$F$18),"其他")</f>
        <v>PHP工程师</v>
      </c>
      <c r="C6553" t="s">
        <v>6</v>
      </c>
      <c r="D6553" t="s">
        <v>7</v>
      </c>
      <c r="E6553" t="s">
        <v>8</v>
      </c>
      <c r="F6553" t="s">
        <v>743</v>
      </c>
      <c r="G6553" t="s">
        <v>5568</v>
      </c>
      <c r="H6553" t="s">
        <v>26</v>
      </c>
      <c r="I6553" t="s">
        <v>12</v>
      </c>
      <c r="J6553">
        <v>6</v>
      </c>
      <c r="K6553" t="s">
        <v>11103</v>
      </c>
      <c r="L6553" t="str">
        <f>LEFT(K6553,LEN(K6553)-3)</f>
        <v>8</v>
      </c>
      <c r="M6553" t="str">
        <f>RIGHT(K6553,3)</f>
        <v>千/月</v>
      </c>
    </row>
    <row r="6554" spans="1:13" x14ac:dyDescent="0.2">
      <c r="A6554" t="s">
        <v>481</v>
      </c>
      <c r="B6554" t="str">
        <f>IFERROR(LOOKUP(1,0/SEARCH(Sheet2!$E$3:$E$18,A6554),Sheet2!$F$3:$F$18),"其他")</f>
        <v>PHP工程师</v>
      </c>
      <c r="C6554" t="s">
        <v>6</v>
      </c>
      <c r="D6554" t="s">
        <v>65</v>
      </c>
      <c r="E6554" t="s">
        <v>8</v>
      </c>
      <c r="F6554" t="s">
        <v>743</v>
      </c>
      <c r="G6554" t="s">
        <v>5594</v>
      </c>
      <c r="H6554" t="s">
        <v>93</v>
      </c>
      <c r="I6554" t="s">
        <v>12</v>
      </c>
      <c r="J6554">
        <v>6</v>
      </c>
      <c r="K6554" t="s">
        <v>11103</v>
      </c>
      <c r="L6554" t="str">
        <f>LEFT(K6554,LEN(K6554)-3)</f>
        <v>8</v>
      </c>
      <c r="M6554" t="str">
        <f>RIGHT(K6554,3)</f>
        <v>千/月</v>
      </c>
    </row>
    <row r="6555" spans="1:13" x14ac:dyDescent="0.2">
      <c r="A6555" t="s">
        <v>512</v>
      </c>
      <c r="B6555" t="str">
        <f>IFERROR(LOOKUP(1,0/SEARCH(Sheet2!$E$3:$E$18,A6555),Sheet2!$F$3:$F$18),"其他")</f>
        <v>PHP工程师</v>
      </c>
      <c r="C6555" t="s">
        <v>6</v>
      </c>
      <c r="D6555" t="s">
        <v>65</v>
      </c>
      <c r="E6555" t="s">
        <v>8</v>
      </c>
      <c r="F6555" t="s">
        <v>5190</v>
      </c>
      <c r="G6555" t="s">
        <v>5606</v>
      </c>
      <c r="H6555" t="s">
        <v>38</v>
      </c>
      <c r="I6555" t="s">
        <v>12</v>
      </c>
      <c r="J6555">
        <v>6</v>
      </c>
      <c r="K6555" t="s">
        <v>11103</v>
      </c>
      <c r="L6555" t="str">
        <f>LEFT(K6555,LEN(K6555)-3)</f>
        <v>8</v>
      </c>
      <c r="M6555" t="str">
        <f>RIGHT(K6555,3)</f>
        <v>千/月</v>
      </c>
    </row>
    <row r="6556" spans="1:13" x14ac:dyDescent="0.2">
      <c r="A6556" t="s">
        <v>481</v>
      </c>
      <c r="B6556" t="str">
        <f>IFERROR(LOOKUP(1,0/SEARCH(Sheet2!$E$3:$E$18,A6556),Sheet2!$F$3:$F$18),"其他")</f>
        <v>PHP工程师</v>
      </c>
      <c r="C6556" t="s">
        <v>6</v>
      </c>
      <c r="D6556" t="s">
        <v>65</v>
      </c>
      <c r="E6556" t="s">
        <v>241</v>
      </c>
      <c r="F6556" t="s">
        <v>5190</v>
      </c>
      <c r="G6556" t="s">
        <v>5642</v>
      </c>
      <c r="H6556" t="s">
        <v>11</v>
      </c>
      <c r="I6556" t="s">
        <v>12</v>
      </c>
      <c r="J6556">
        <v>6</v>
      </c>
      <c r="K6556" t="s">
        <v>11103</v>
      </c>
      <c r="L6556" t="str">
        <f>LEFT(K6556,LEN(K6556)-3)</f>
        <v>8</v>
      </c>
      <c r="M6556" t="str">
        <f>RIGHT(K6556,3)</f>
        <v>千/月</v>
      </c>
    </row>
    <row r="6557" spans="1:13" x14ac:dyDescent="0.2">
      <c r="A6557" t="s">
        <v>481</v>
      </c>
      <c r="B6557" t="str">
        <f>IFERROR(LOOKUP(1,0/SEARCH(Sheet2!$E$3:$E$18,A6557),Sheet2!$F$3:$F$18),"其他")</f>
        <v>PHP工程师</v>
      </c>
      <c r="C6557" t="s">
        <v>6</v>
      </c>
      <c r="D6557" t="s">
        <v>7</v>
      </c>
      <c r="E6557" t="s">
        <v>143</v>
      </c>
      <c r="F6557" t="s">
        <v>1961</v>
      </c>
      <c r="G6557" t="s">
        <v>5663</v>
      </c>
      <c r="H6557" t="s">
        <v>93</v>
      </c>
      <c r="I6557" t="s">
        <v>12</v>
      </c>
      <c r="J6557">
        <v>6</v>
      </c>
      <c r="K6557" t="s">
        <v>11103</v>
      </c>
      <c r="L6557" t="str">
        <f>LEFT(K6557,LEN(K6557)-3)</f>
        <v>8</v>
      </c>
      <c r="M6557" t="str">
        <f>RIGHT(K6557,3)</f>
        <v>千/月</v>
      </c>
    </row>
    <row r="6558" spans="1:13" x14ac:dyDescent="0.2">
      <c r="A6558" t="s">
        <v>481</v>
      </c>
      <c r="B6558" t="str">
        <f>IFERROR(LOOKUP(1,0/SEARCH(Sheet2!$E$3:$E$18,A6558),Sheet2!$F$3:$F$18),"其他")</f>
        <v>PHP工程师</v>
      </c>
      <c r="C6558" t="s">
        <v>6</v>
      </c>
      <c r="D6558" t="s">
        <v>35</v>
      </c>
      <c r="E6558" t="s">
        <v>8</v>
      </c>
      <c r="F6558" t="s">
        <v>5190</v>
      </c>
      <c r="G6558" t="s">
        <v>5674</v>
      </c>
      <c r="H6558" t="s">
        <v>93</v>
      </c>
      <c r="I6558" t="s">
        <v>12</v>
      </c>
      <c r="J6558">
        <v>6</v>
      </c>
      <c r="K6558" t="s">
        <v>11103</v>
      </c>
      <c r="L6558" t="str">
        <f>LEFT(K6558,LEN(K6558)-3)</f>
        <v>8</v>
      </c>
      <c r="M6558" t="str">
        <f>RIGHT(K6558,3)</f>
        <v>千/月</v>
      </c>
    </row>
    <row r="6559" spans="1:13" x14ac:dyDescent="0.2">
      <c r="A6559" t="s">
        <v>481</v>
      </c>
      <c r="B6559" t="str">
        <f>IFERROR(LOOKUP(1,0/SEARCH(Sheet2!$E$3:$E$18,A6559),Sheet2!$F$3:$F$18),"其他")</f>
        <v>PHP工程师</v>
      </c>
      <c r="C6559" t="s">
        <v>6</v>
      </c>
      <c r="D6559" t="s">
        <v>7</v>
      </c>
      <c r="E6559" t="s">
        <v>16</v>
      </c>
      <c r="F6559" t="s">
        <v>1722</v>
      </c>
      <c r="G6559" t="s">
        <v>5859</v>
      </c>
      <c r="H6559" t="s">
        <v>42</v>
      </c>
      <c r="I6559" t="s">
        <v>12</v>
      </c>
      <c r="J6559">
        <v>6</v>
      </c>
      <c r="K6559" t="s">
        <v>11103</v>
      </c>
      <c r="L6559" t="str">
        <f>LEFT(K6559,LEN(K6559)-3)</f>
        <v>8</v>
      </c>
      <c r="M6559" t="str">
        <f>RIGHT(K6559,3)</f>
        <v>千/月</v>
      </c>
    </row>
    <row r="6560" spans="1:13" x14ac:dyDescent="0.2">
      <c r="A6560" t="s">
        <v>481</v>
      </c>
      <c r="B6560" t="str">
        <f>IFERROR(LOOKUP(1,0/SEARCH(Sheet2!$E$3:$E$18,A6560),Sheet2!$F$3:$F$18),"其他")</f>
        <v>PHP工程师</v>
      </c>
      <c r="C6560" t="s">
        <v>6</v>
      </c>
      <c r="D6560" t="s">
        <v>65</v>
      </c>
      <c r="E6560" t="s">
        <v>8</v>
      </c>
      <c r="F6560" t="s">
        <v>6263</v>
      </c>
      <c r="G6560" t="s">
        <v>7875</v>
      </c>
      <c r="H6560" t="s">
        <v>93</v>
      </c>
      <c r="I6560" t="s">
        <v>12</v>
      </c>
      <c r="J6560">
        <v>6</v>
      </c>
      <c r="K6560" t="s">
        <v>11103</v>
      </c>
      <c r="L6560" t="str">
        <f>LEFT(K6560,LEN(K6560)-3)</f>
        <v>8</v>
      </c>
      <c r="M6560" t="str">
        <f>RIGHT(K6560,3)</f>
        <v>千/月</v>
      </c>
    </row>
    <row r="6561" spans="1:13" x14ac:dyDescent="0.2">
      <c r="A6561" t="s">
        <v>535</v>
      </c>
      <c r="B6561" t="str">
        <f>IFERROR(LOOKUP(1,0/SEARCH(Sheet2!$E$3:$E$18,A6561),Sheet2!$F$3:$F$18),"其他")</f>
        <v>PHP工程师</v>
      </c>
      <c r="C6561" t="s">
        <v>6</v>
      </c>
      <c r="D6561" t="s">
        <v>23</v>
      </c>
      <c r="E6561" t="s">
        <v>127</v>
      </c>
      <c r="F6561" t="s">
        <v>1809</v>
      </c>
      <c r="G6561" t="s">
        <v>8087</v>
      </c>
      <c r="H6561" t="s">
        <v>11</v>
      </c>
      <c r="I6561" t="s">
        <v>12</v>
      </c>
      <c r="J6561">
        <v>6</v>
      </c>
      <c r="K6561" t="s">
        <v>11103</v>
      </c>
      <c r="L6561" t="str">
        <f>LEFT(K6561,LEN(K6561)-3)</f>
        <v>8</v>
      </c>
      <c r="M6561" t="str">
        <f>RIGHT(K6561,3)</f>
        <v>千/月</v>
      </c>
    </row>
    <row r="6562" spans="1:13" x14ac:dyDescent="0.2">
      <c r="A6562" t="s">
        <v>481</v>
      </c>
      <c r="B6562" t="str">
        <f>IFERROR(LOOKUP(1,0/SEARCH(Sheet2!$E$3:$E$18,A6562),Sheet2!$F$3:$F$18),"其他")</f>
        <v>PHP工程师</v>
      </c>
      <c r="C6562" t="s">
        <v>6</v>
      </c>
      <c r="D6562" t="s">
        <v>23</v>
      </c>
      <c r="E6562" t="s">
        <v>8</v>
      </c>
      <c r="F6562" t="s">
        <v>2558</v>
      </c>
      <c r="G6562" t="s">
        <v>9977</v>
      </c>
      <c r="H6562" t="s">
        <v>93</v>
      </c>
      <c r="I6562" t="s">
        <v>149</v>
      </c>
      <c r="J6562">
        <v>6</v>
      </c>
      <c r="K6562" t="s">
        <v>11103</v>
      </c>
      <c r="L6562" t="str">
        <f>LEFT(K6562,LEN(K6562)-3)</f>
        <v>8</v>
      </c>
      <c r="M6562" t="str">
        <f>RIGHT(K6562,3)</f>
        <v>千/月</v>
      </c>
    </row>
    <row r="6563" spans="1:13" x14ac:dyDescent="0.2">
      <c r="A6563" t="s">
        <v>481</v>
      </c>
      <c r="B6563" t="str">
        <f>IFERROR(LOOKUP(1,0/SEARCH(Sheet2!$E$3:$E$18,A6563),Sheet2!$F$3:$F$18),"其他")</f>
        <v>PHP工程师</v>
      </c>
      <c r="C6563" t="s">
        <v>6</v>
      </c>
      <c r="D6563" t="s">
        <v>23</v>
      </c>
      <c r="E6563" t="s">
        <v>8</v>
      </c>
      <c r="F6563" t="s">
        <v>673</v>
      </c>
      <c r="G6563" t="s">
        <v>10052</v>
      </c>
      <c r="H6563" t="s">
        <v>93</v>
      </c>
      <c r="I6563" t="s">
        <v>12</v>
      </c>
      <c r="J6563">
        <v>6</v>
      </c>
      <c r="K6563" t="s">
        <v>11103</v>
      </c>
      <c r="L6563" t="str">
        <f>LEFT(K6563,LEN(K6563)-3)</f>
        <v>8</v>
      </c>
      <c r="M6563" t="str">
        <f>RIGHT(K6563,3)</f>
        <v>千/月</v>
      </c>
    </row>
    <row r="6564" spans="1:13" x14ac:dyDescent="0.2">
      <c r="A6564" t="s">
        <v>1545</v>
      </c>
      <c r="B6564" t="str">
        <f>IFERROR(LOOKUP(1,0/SEARCH(Sheet2!$E$3:$E$18,A6564),Sheet2!$F$3:$F$18),"其他")</f>
        <v>Python工程师</v>
      </c>
      <c r="C6564" t="s">
        <v>6</v>
      </c>
      <c r="D6564" t="s">
        <v>23</v>
      </c>
      <c r="E6564" t="s">
        <v>16</v>
      </c>
      <c r="F6564" t="s">
        <v>2689</v>
      </c>
      <c r="G6564" t="s">
        <v>4478</v>
      </c>
      <c r="H6564" t="s">
        <v>93</v>
      </c>
      <c r="I6564" t="s">
        <v>12</v>
      </c>
      <c r="J6564">
        <v>6</v>
      </c>
      <c r="K6564" t="s">
        <v>11103</v>
      </c>
      <c r="L6564" t="str">
        <f>LEFT(K6564,LEN(K6564)-3)</f>
        <v>8</v>
      </c>
      <c r="M6564" t="str">
        <f>RIGHT(K6564,3)</f>
        <v>千/月</v>
      </c>
    </row>
    <row r="6565" spans="1:13" x14ac:dyDescent="0.2">
      <c r="A6565" t="s">
        <v>6760</v>
      </c>
      <c r="B6565" t="str">
        <f>IFERROR(LOOKUP(1,0/SEARCH(Sheet2!$E$3:$E$18,A6565),Sheet2!$F$3:$F$18),"其他")</f>
        <v>Python工程师</v>
      </c>
      <c r="C6565" t="s">
        <v>6</v>
      </c>
      <c r="D6565" t="s">
        <v>23</v>
      </c>
      <c r="E6565" t="s">
        <v>16</v>
      </c>
      <c r="F6565" t="s">
        <v>743</v>
      </c>
      <c r="G6565" t="s">
        <v>6761</v>
      </c>
      <c r="H6565" t="s">
        <v>11</v>
      </c>
      <c r="I6565" t="s">
        <v>12</v>
      </c>
      <c r="J6565">
        <v>6</v>
      </c>
      <c r="K6565" t="s">
        <v>11103</v>
      </c>
      <c r="L6565" t="str">
        <f>LEFT(K6565,LEN(K6565)-3)</f>
        <v>8</v>
      </c>
      <c r="M6565" t="str">
        <f>RIGHT(K6565,3)</f>
        <v>千/月</v>
      </c>
    </row>
    <row r="6566" spans="1:13" x14ac:dyDescent="0.2">
      <c r="A6566" t="s">
        <v>560</v>
      </c>
      <c r="B6566" t="str">
        <f>IFERROR(LOOKUP(1,0/SEARCH(Sheet2!$E$3:$E$18,A6566),Sheet2!$F$3:$F$18),"其他")</f>
        <v>Web工程师</v>
      </c>
      <c r="C6566" t="s">
        <v>6</v>
      </c>
      <c r="D6566" t="s">
        <v>23</v>
      </c>
      <c r="E6566" t="s">
        <v>8</v>
      </c>
      <c r="F6566" t="s">
        <v>2689</v>
      </c>
      <c r="G6566" t="s">
        <v>3309</v>
      </c>
      <c r="H6566" t="s">
        <v>11</v>
      </c>
      <c r="I6566" t="s">
        <v>149</v>
      </c>
      <c r="J6566">
        <v>6</v>
      </c>
      <c r="K6566" t="s">
        <v>11103</v>
      </c>
      <c r="L6566" t="str">
        <f>LEFT(K6566,LEN(K6566)-3)</f>
        <v>8</v>
      </c>
      <c r="M6566" t="str">
        <f>RIGHT(K6566,3)</f>
        <v>千/月</v>
      </c>
    </row>
    <row r="6567" spans="1:13" x14ac:dyDescent="0.2">
      <c r="A6567" t="s">
        <v>560</v>
      </c>
      <c r="B6567" t="str">
        <f>IFERROR(LOOKUP(1,0/SEARCH(Sheet2!$E$3:$E$18,A6567),Sheet2!$F$3:$F$18),"其他")</f>
        <v>Web工程师</v>
      </c>
      <c r="C6567" t="s">
        <v>6</v>
      </c>
      <c r="D6567" t="s">
        <v>23</v>
      </c>
      <c r="E6567" t="s">
        <v>8</v>
      </c>
      <c r="F6567" t="s">
        <v>7447</v>
      </c>
      <c r="G6567" t="s">
        <v>9266</v>
      </c>
      <c r="H6567" t="s">
        <v>11</v>
      </c>
      <c r="I6567" t="s">
        <v>12</v>
      </c>
      <c r="J6567">
        <v>6</v>
      </c>
      <c r="K6567" t="s">
        <v>11103</v>
      </c>
      <c r="L6567" t="str">
        <f>LEFT(K6567,LEN(K6567)-3)</f>
        <v>8</v>
      </c>
      <c r="M6567" t="str">
        <f>RIGHT(K6567,3)</f>
        <v>千/月</v>
      </c>
    </row>
    <row r="6568" spans="1:13" x14ac:dyDescent="0.2">
      <c r="A6568" t="s">
        <v>2532</v>
      </c>
      <c r="B6568" t="str">
        <f>IFERROR(LOOKUP(1,0/SEARCH(Sheet2!$E$3:$E$18,A6568),Sheet2!$F$3:$F$18),"其他")</f>
        <v>测试工程师</v>
      </c>
      <c r="C6568" t="s">
        <v>6</v>
      </c>
      <c r="D6568" t="s">
        <v>65</v>
      </c>
      <c r="E6568" t="s">
        <v>8</v>
      </c>
      <c r="F6568" t="s">
        <v>30</v>
      </c>
      <c r="G6568" t="s">
        <v>2533</v>
      </c>
      <c r="H6568" t="s">
        <v>38</v>
      </c>
      <c r="I6568" t="s">
        <v>129</v>
      </c>
      <c r="J6568">
        <v>6</v>
      </c>
      <c r="K6568" t="s">
        <v>11103</v>
      </c>
      <c r="L6568" t="str">
        <f>LEFT(K6568,LEN(K6568)-3)</f>
        <v>8</v>
      </c>
      <c r="M6568" t="str">
        <f>RIGHT(K6568,3)</f>
        <v>千/月</v>
      </c>
    </row>
    <row r="6569" spans="1:13" x14ac:dyDescent="0.2">
      <c r="A6569" t="s">
        <v>1917</v>
      </c>
      <c r="B6569" t="str">
        <f>IFERROR(LOOKUP(1,0/SEARCH(Sheet2!$E$3:$E$18,A6569),Sheet2!$F$3:$F$18),"其他")</f>
        <v>测试工程师</v>
      </c>
      <c r="C6569" t="s">
        <v>6</v>
      </c>
      <c r="D6569" t="s">
        <v>23</v>
      </c>
      <c r="E6569" t="s">
        <v>16</v>
      </c>
      <c r="F6569" t="s">
        <v>1636</v>
      </c>
      <c r="G6569" t="s">
        <v>2698</v>
      </c>
      <c r="H6569" t="s">
        <v>11</v>
      </c>
      <c r="I6569" t="s">
        <v>81</v>
      </c>
      <c r="J6569">
        <v>6</v>
      </c>
      <c r="K6569" t="s">
        <v>11103</v>
      </c>
      <c r="L6569" t="str">
        <f>LEFT(K6569,LEN(K6569)-3)</f>
        <v>8</v>
      </c>
      <c r="M6569" t="str">
        <f>RIGHT(K6569,3)</f>
        <v>千/月</v>
      </c>
    </row>
    <row r="6570" spans="1:13" x14ac:dyDescent="0.2">
      <c r="A6570" t="s">
        <v>1898</v>
      </c>
      <c r="B6570" t="str">
        <f>IFERROR(LOOKUP(1,0/SEARCH(Sheet2!$E$3:$E$18,A6570),Sheet2!$F$3:$F$18),"其他")</f>
        <v>测试工程师</v>
      </c>
      <c r="C6570" t="s">
        <v>6</v>
      </c>
      <c r="D6570" t="s">
        <v>7</v>
      </c>
      <c r="E6570" t="s">
        <v>16</v>
      </c>
      <c r="F6570" t="s">
        <v>743</v>
      </c>
      <c r="G6570" t="s">
        <v>6806</v>
      </c>
      <c r="H6570" t="s">
        <v>11</v>
      </c>
      <c r="I6570" t="s">
        <v>12</v>
      </c>
      <c r="J6570">
        <v>6</v>
      </c>
      <c r="K6570" t="s">
        <v>11103</v>
      </c>
      <c r="L6570" t="str">
        <f>LEFT(K6570,LEN(K6570)-3)</f>
        <v>8</v>
      </c>
      <c r="M6570" t="str">
        <f>RIGHT(K6570,3)</f>
        <v>千/月</v>
      </c>
    </row>
    <row r="6571" spans="1:13" x14ac:dyDescent="0.2">
      <c r="A6571" t="s">
        <v>1917</v>
      </c>
      <c r="B6571" t="str">
        <f>IFERROR(LOOKUP(1,0/SEARCH(Sheet2!$E$3:$E$18,A6571),Sheet2!$F$3:$F$18),"其他")</f>
        <v>测试工程师</v>
      </c>
      <c r="C6571" t="s">
        <v>6</v>
      </c>
      <c r="D6571" t="s">
        <v>65</v>
      </c>
      <c r="E6571" t="s">
        <v>16</v>
      </c>
      <c r="F6571" t="s">
        <v>1809</v>
      </c>
      <c r="G6571" t="s">
        <v>8987</v>
      </c>
      <c r="H6571" t="s">
        <v>11</v>
      </c>
      <c r="I6571" t="s">
        <v>12</v>
      </c>
      <c r="J6571">
        <v>6</v>
      </c>
      <c r="K6571" t="s">
        <v>11103</v>
      </c>
      <c r="L6571" t="str">
        <f>LEFT(K6571,LEN(K6571)-3)</f>
        <v>8</v>
      </c>
      <c r="M6571" t="str">
        <f>RIGHT(K6571,3)</f>
        <v>千/月</v>
      </c>
    </row>
    <row r="6572" spans="1:13" x14ac:dyDescent="0.2">
      <c r="A6572" t="s">
        <v>9016</v>
      </c>
      <c r="B6572" t="str">
        <f>IFERROR(LOOKUP(1,0/SEARCH(Sheet2!$E$3:$E$18,A6572),Sheet2!$F$3:$F$18),"其他")</f>
        <v>测试工程师</v>
      </c>
      <c r="C6572" t="s">
        <v>6</v>
      </c>
      <c r="D6572" t="s">
        <v>7</v>
      </c>
      <c r="E6572" t="s">
        <v>241</v>
      </c>
      <c r="F6572" t="s">
        <v>7447</v>
      </c>
      <c r="G6572" t="s">
        <v>9017</v>
      </c>
      <c r="H6572" t="s">
        <v>11</v>
      </c>
      <c r="I6572" t="s">
        <v>12</v>
      </c>
      <c r="J6572">
        <v>6</v>
      </c>
      <c r="K6572" t="s">
        <v>11103</v>
      </c>
      <c r="L6572" t="str">
        <f>LEFT(K6572,LEN(K6572)-3)</f>
        <v>8</v>
      </c>
      <c r="M6572" t="str">
        <f>RIGHT(K6572,3)</f>
        <v>千/月</v>
      </c>
    </row>
    <row r="6573" spans="1:13" x14ac:dyDescent="0.2">
      <c r="A6573" t="s">
        <v>1898</v>
      </c>
      <c r="B6573" t="str">
        <f>IFERROR(LOOKUP(1,0/SEARCH(Sheet2!$E$3:$E$18,A6573),Sheet2!$F$3:$F$18),"其他")</f>
        <v>测试工程师</v>
      </c>
      <c r="C6573" t="s">
        <v>6</v>
      </c>
      <c r="D6573" t="s">
        <v>23</v>
      </c>
      <c r="E6573" t="s">
        <v>16</v>
      </c>
      <c r="F6573" t="s">
        <v>1809</v>
      </c>
      <c r="G6573" t="s">
        <v>9167</v>
      </c>
      <c r="H6573" t="s">
        <v>11</v>
      </c>
      <c r="I6573" t="s">
        <v>12</v>
      </c>
      <c r="J6573">
        <v>6</v>
      </c>
      <c r="K6573" t="s">
        <v>11103</v>
      </c>
      <c r="L6573" t="str">
        <f>LEFT(K6573,LEN(K6573)-3)</f>
        <v>8</v>
      </c>
      <c r="M6573" t="str">
        <f>RIGHT(K6573,3)</f>
        <v>千/月</v>
      </c>
    </row>
    <row r="6574" spans="1:13" x14ac:dyDescent="0.2">
      <c r="A6574" t="s">
        <v>1898</v>
      </c>
      <c r="B6574" t="str">
        <f>IFERROR(LOOKUP(1,0/SEARCH(Sheet2!$E$3:$E$18,A6574),Sheet2!$F$3:$F$18),"其他")</f>
        <v>测试工程师</v>
      </c>
      <c r="C6574" t="s">
        <v>1080</v>
      </c>
      <c r="D6574" t="s">
        <v>65</v>
      </c>
      <c r="E6574" t="s">
        <v>8</v>
      </c>
      <c r="F6574" t="s">
        <v>2558</v>
      </c>
      <c r="G6574" t="s">
        <v>9910</v>
      </c>
      <c r="H6574" t="s">
        <v>11</v>
      </c>
      <c r="I6574" t="s">
        <v>12</v>
      </c>
      <c r="J6574">
        <v>6</v>
      </c>
      <c r="K6574" t="s">
        <v>11120</v>
      </c>
      <c r="L6574" t="str">
        <f>LEFT(K6574,LEN(K6574)-3)</f>
        <v>9</v>
      </c>
      <c r="M6574" t="str">
        <f>RIGHT(K6574,3)</f>
        <v>千/月</v>
      </c>
    </row>
    <row r="6575" spans="1:13" x14ac:dyDescent="0.2">
      <c r="A6575" t="s">
        <v>10456</v>
      </c>
      <c r="B6575" t="str">
        <f>IFERROR(LOOKUP(1,0/SEARCH(Sheet2!$E$3:$E$18,A6575),Sheet2!$F$3:$F$18),"其他")</f>
        <v>测试工程师</v>
      </c>
      <c r="C6575" t="s">
        <v>6</v>
      </c>
      <c r="D6575" t="s">
        <v>7</v>
      </c>
      <c r="E6575" t="s">
        <v>143</v>
      </c>
      <c r="F6575" t="s">
        <v>1139</v>
      </c>
      <c r="G6575" t="s">
        <v>10457</v>
      </c>
      <c r="H6575" t="s">
        <v>38</v>
      </c>
      <c r="I6575" t="s">
        <v>12</v>
      </c>
      <c r="J6575">
        <v>6</v>
      </c>
      <c r="K6575" t="s">
        <v>11103</v>
      </c>
      <c r="L6575" t="str">
        <f>LEFT(K6575,LEN(K6575)-3)</f>
        <v>8</v>
      </c>
      <c r="M6575" t="str">
        <f>RIGHT(K6575,3)</f>
        <v>千/月</v>
      </c>
    </row>
    <row r="6576" spans="1:13" x14ac:dyDescent="0.2">
      <c r="A6576" t="s">
        <v>1917</v>
      </c>
      <c r="B6576" t="str">
        <f>IFERROR(LOOKUP(1,0/SEARCH(Sheet2!$E$3:$E$18,A6576),Sheet2!$F$3:$F$18),"其他")</f>
        <v>测试工程师</v>
      </c>
      <c r="C6576" t="s">
        <v>6</v>
      </c>
      <c r="D6576" t="s">
        <v>23</v>
      </c>
      <c r="E6576" t="s">
        <v>8</v>
      </c>
      <c r="F6576" t="s">
        <v>1139</v>
      </c>
      <c r="G6576" t="s">
        <v>10748</v>
      </c>
      <c r="H6576" t="s">
        <v>93</v>
      </c>
      <c r="I6576" t="s">
        <v>12</v>
      </c>
      <c r="J6576">
        <v>6</v>
      </c>
      <c r="K6576" t="s">
        <v>11103</v>
      </c>
      <c r="L6576" t="str">
        <f>LEFT(K6576,LEN(K6576)-3)</f>
        <v>8</v>
      </c>
      <c r="M6576" t="str">
        <f>RIGHT(K6576,3)</f>
        <v>千/月</v>
      </c>
    </row>
    <row r="6577" spans="1:13" x14ac:dyDescent="0.2">
      <c r="A6577" t="s">
        <v>1917</v>
      </c>
      <c r="B6577" t="str">
        <f>IFERROR(LOOKUP(1,0/SEARCH(Sheet2!$E$3:$E$18,A6577),Sheet2!$F$3:$F$18),"其他")</f>
        <v>测试工程师</v>
      </c>
      <c r="C6577" t="s">
        <v>1080</v>
      </c>
      <c r="D6577" t="s">
        <v>7</v>
      </c>
      <c r="E6577" t="s">
        <v>139</v>
      </c>
      <c r="F6577" t="s">
        <v>2558</v>
      </c>
      <c r="G6577" t="s">
        <v>10822</v>
      </c>
      <c r="H6577" t="s">
        <v>26</v>
      </c>
      <c r="I6577" t="s">
        <v>81</v>
      </c>
      <c r="J6577">
        <v>6</v>
      </c>
      <c r="K6577" t="s">
        <v>11120</v>
      </c>
      <c r="L6577" t="str">
        <f>LEFT(K6577,LEN(K6577)-3)</f>
        <v>9</v>
      </c>
      <c r="M6577" t="str">
        <f>RIGHT(K6577,3)</f>
        <v>千/月</v>
      </c>
    </row>
    <row r="6578" spans="1:13" x14ac:dyDescent="0.2">
      <c r="A6578" t="s">
        <v>10828</v>
      </c>
      <c r="B6578" t="str">
        <f>IFERROR(LOOKUP(1,0/SEARCH(Sheet2!$E$3:$E$18,A6578),Sheet2!$F$3:$F$18),"其他")</f>
        <v>测试工程师</v>
      </c>
      <c r="C6578" t="s">
        <v>1080</v>
      </c>
      <c r="D6578" t="s">
        <v>23</v>
      </c>
      <c r="E6578" t="s">
        <v>16</v>
      </c>
      <c r="F6578" t="s">
        <v>9659</v>
      </c>
      <c r="G6578" t="s">
        <v>10829</v>
      </c>
      <c r="H6578" t="s">
        <v>11</v>
      </c>
      <c r="I6578" t="s">
        <v>12</v>
      </c>
      <c r="J6578">
        <v>6</v>
      </c>
      <c r="K6578" t="s">
        <v>11120</v>
      </c>
      <c r="L6578" t="str">
        <f>LEFT(K6578,LEN(K6578)-3)</f>
        <v>9</v>
      </c>
      <c r="M6578" t="str">
        <f>RIGHT(K6578,3)</f>
        <v>千/月</v>
      </c>
    </row>
    <row r="6579" spans="1:13" x14ac:dyDescent="0.2">
      <c r="A6579" t="s">
        <v>4088</v>
      </c>
      <c r="B6579" t="str">
        <f>IFERROR(LOOKUP(1,0/SEARCH(Sheet2!$E$3:$E$18,A6579),Sheet2!$F$3:$F$18),"其他")</f>
        <v>其他</v>
      </c>
      <c r="C6579" t="s">
        <v>6</v>
      </c>
      <c r="D6579" t="s">
        <v>35</v>
      </c>
      <c r="E6579" t="s">
        <v>16</v>
      </c>
      <c r="F6579" t="s">
        <v>2653</v>
      </c>
      <c r="G6579" t="s">
        <v>4089</v>
      </c>
      <c r="H6579" t="s">
        <v>42</v>
      </c>
      <c r="I6579" t="s">
        <v>12</v>
      </c>
      <c r="J6579">
        <v>6</v>
      </c>
      <c r="K6579" t="s">
        <v>11103</v>
      </c>
      <c r="L6579" t="str">
        <f>LEFT(K6579,LEN(K6579)-3)</f>
        <v>8</v>
      </c>
      <c r="M6579" t="str">
        <f>RIGHT(K6579,3)</f>
        <v>千/月</v>
      </c>
    </row>
    <row r="6580" spans="1:13" x14ac:dyDescent="0.2">
      <c r="A6580" t="s">
        <v>1306</v>
      </c>
      <c r="B6580" t="str">
        <f>IFERROR(LOOKUP(1,0/SEARCH(Sheet2!$E$3:$E$18,A6580),Sheet2!$F$3:$F$18),"其他")</f>
        <v>其他</v>
      </c>
      <c r="C6580" t="s">
        <v>6</v>
      </c>
      <c r="D6580" t="s">
        <v>23</v>
      </c>
      <c r="E6580" t="s">
        <v>8</v>
      </c>
      <c r="F6580" t="s">
        <v>1388</v>
      </c>
      <c r="G6580" t="s">
        <v>6436</v>
      </c>
      <c r="H6580" t="s">
        <v>11</v>
      </c>
      <c r="I6580" t="s">
        <v>12</v>
      </c>
      <c r="J6580">
        <v>6</v>
      </c>
      <c r="K6580" t="s">
        <v>11103</v>
      </c>
      <c r="L6580" t="str">
        <f>LEFT(K6580,LEN(K6580)-3)</f>
        <v>8</v>
      </c>
      <c r="M6580" t="str">
        <f>RIGHT(K6580,3)</f>
        <v>千/月</v>
      </c>
    </row>
    <row r="6581" spans="1:13" x14ac:dyDescent="0.2">
      <c r="A6581" t="s">
        <v>8124</v>
      </c>
      <c r="B6581" t="str">
        <f>IFERROR(LOOKUP(1,0/SEARCH(Sheet2!$E$3:$E$18,A6581),Sheet2!$F$3:$F$18),"其他")</f>
        <v>其他</v>
      </c>
      <c r="C6581" t="s">
        <v>6</v>
      </c>
      <c r="D6581" t="s">
        <v>23</v>
      </c>
      <c r="E6581" t="s">
        <v>742</v>
      </c>
      <c r="F6581" t="s">
        <v>1192</v>
      </c>
      <c r="G6581" t="s">
        <v>8125</v>
      </c>
      <c r="H6581" t="s">
        <v>38</v>
      </c>
      <c r="I6581" t="s">
        <v>12</v>
      </c>
      <c r="J6581">
        <v>6</v>
      </c>
      <c r="K6581" t="s">
        <v>11103</v>
      </c>
      <c r="L6581" t="str">
        <f>LEFT(K6581,LEN(K6581)-3)</f>
        <v>8</v>
      </c>
      <c r="M6581" t="str">
        <f>RIGHT(K6581,3)</f>
        <v>千/月</v>
      </c>
    </row>
    <row r="6582" spans="1:13" x14ac:dyDescent="0.2">
      <c r="A6582" t="s">
        <v>8345</v>
      </c>
      <c r="B6582" t="str">
        <f>IFERROR(LOOKUP(1,0/SEARCH(Sheet2!$E$3:$E$18,A6582),Sheet2!$F$3:$F$18),"其他")</f>
        <v>其他</v>
      </c>
      <c r="C6582" t="s">
        <v>6</v>
      </c>
      <c r="D6582" t="s">
        <v>7</v>
      </c>
      <c r="E6582" t="s">
        <v>742</v>
      </c>
      <c r="F6582" t="s">
        <v>6263</v>
      </c>
      <c r="G6582" t="s">
        <v>8346</v>
      </c>
      <c r="H6582" t="s">
        <v>26</v>
      </c>
      <c r="I6582" t="s">
        <v>12</v>
      </c>
      <c r="J6582">
        <v>6</v>
      </c>
      <c r="K6582" t="s">
        <v>11103</v>
      </c>
      <c r="L6582" t="str">
        <f>LEFT(K6582,LEN(K6582)-3)</f>
        <v>8</v>
      </c>
      <c r="M6582" t="str">
        <f>RIGHT(K6582,3)</f>
        <v>千/月</v>
      </c>
    </row>
    <row r="6583" spans="1:13" x14ac:dyDescent="0.2">
      <c r="A6583" t="s">
        <v>8707</v>
      </c>
      <c r="B6583" t="str">
        <f>IFERROR(LOOKUP(1,0/SEARCH(Sheet2!$E$3:$E$18,A6583),Sheet2!$F$3:$F$18),"其他")</f>
        <v>其他</v>
      </c>
      <c r="C6583" t="s">
        <v>6</v>
      </c>
      <c r="D6583" t="s">
        <v>7</v>
      </c>
      <c r="E6583" t="s">
        <v>8</v>
      </c>
      <c r="F6583" t="s">
        <v>1192</v>
      </c>
      <c r="G6583" t="s">
        <v>8696</v>
      </c>
      <c r="H6583" t="s">
        <v>42</v>
      </c>
      <c r="I6583" t="s">
        <v>12</v>
      </c>
      <c r="J6583">
        <v>6</v>
      </c>
      <c r="K6583" t="s">
        <v>11103</v>
      </c>
      <c r="L6583" t="str">
        <f>LEFT(K6583,LEN(K6583)-3)</f>
        <v>8</v>
      </c>
      <c r="M6583" t="str">
        <f>RIGHT(K6583,3)</f>
        <v>千/月</v>
      </c>
    </row>
    <row r="6584" spans="1:13" x14ac:dyDescent="0.2">
      <c r="A6584" t="s">
        <v>10518</v>
      </c>
      <c r="B6584" t="str">
        <f>IFERROR(LOOKUP(1,0/SEARCH(Sheet2!$E$3:$E$18,A6584),Sheet2!$F$3:$F$18),"其他")</f>
        <v>其他</v>
      </c>
      <c r="C6584" t="s">
        <v>6</v>
      </c>
      <c r="D6584" t="s">
        <v>23</v>
      </c>
      <c r="E6584" t="s">
        <v>59</v>
      </c>
      <c r="F6584" t="s">
        <v>10394</v>
      </c>
      <c r="G6584" t="s">
        <v>10519</v>
      </c>
      <c r="H6584" t="s">
        <v>42</v>
      </c>
      <c r="I6584" t="s">
        <v>12</v>
      </c>
      <c r="J6584">
        <v>6</v>
      </c>
      <c r="K6584" t="s">
        <v>11103</v>
      </c>
      <c r="L6584" t="str">
        <f>LEFT(K6584,LEN(K6584)-3)</f>
        <v>8</v>
      </c>
      <c r="M6584" t="str">
        <f>RIGHT(K6584,3)</f>
        <v>千/月</v>
      </c>
    </row>
    <row r="6585" spans="1:13" x14ac:dyDescent="0.2">
      <c r="A6585" t="s">
        <v>10542</v>
      </c>
      <c r="B6585" t="str">
        <f>IFERROR(LOOKUP(1,0/SEARCH(Sheet2!$E$3:$E$18,A6585),Sheet2!$F$3:$F$18),"其他")</f>
        <v>其他</v>
      </c>
      <c r="C6585" t="s">
        <v>6</v>
      </c>
      <c r="D6585" t="s">
        <v>7</v>
      </c>
      <c r="E6585" t="s">
        <v>304</v>
      </c>
      <c r="F6585" t="s">
        <v>839</v>
      </c>
      <c r="G6585" t="s">
        <v>10543</v>
      </c>
      <c r="H6585" t="s">
        <v>38</v>
      </c>
      <c r="I6585" t="s">
        <v>81</v>
      </c>
      <c r="J6585">
        <v>6</v>
      </c>
      <c r="K6585" t="s">
        <v>11103</v>
      </c>
      <c r="L6585" t="str">
        <f>LEFT(K6585,LEN(K6585)-3)</f>
        <v>8</v>
      </c>
      <c r="M6585" t="str">
        <f>RIGHT(K6585,3)</f>
        <v>千/月</v>
      </c>
    </row>
    <row r="6586" spans="1:13" x14ac:dyDescent="0.2">
      <c r="A6586" t="s">
        <v>469</v>
      </c>
      <c r="B6586" t="str">
        <f>IFERROR(LOOKUP(1,0/SEARCH(Sheet2!$E$3:$E$18,A6586),Sheet2!$F$3:$F$18),"其他")</f>
        <v>硬件工程师</v>
      </c>
      <c r="C6586" t="s">
        <v>6</v>
      </c>
      <c r="D6586" t="s">
        <v>23</v>
      </c>
      <c r="E6586" t="s">
        <v>8</v>
      </c>
      <c r="F6586" t="s">
        <v>24</v>
      </c>
      <c r="G6586" t="s">
        <v>2419</v>
      </c>
      <c r="H6586" t="s">
        <v>93</v>
      </c>
      <c r="I6586" t="s">
        <v>12</v>
      </c>
      <c r="J6586">
        <v>6</v>
      </c>
      <c r="K6586" t="s">
        <v>11103</v>
      </c>
      <c r="L6586" t="str">
        <f>LEFT(K6586,LEN(K6586)-3)</f>
        <v>8</v>
      </c>
      <c r="M6586" t="str">
        <f>RIGHT(K6586,3)</f>
        <v>千/月</v>
      </c>
    </row>
    <row r="6587" spans="1:13" x14ac:dyDescent="0.2">
      <c r="A6587" t="s">
        <v>2482</v>
      </c>
      <c r="B6587" t="str">
        <f>IFERROR(LOOKUP(1,0/SEARCH(Sheet2!$E$3:$E$18,A6587),Sheet2!$F$3:$F$18),"其他")</f>
        <v>硬件工程师</v>
      </c>
      <c r="C6587" t="s">
        <v>6</v>
      </c>
      <c r="D6587" t="s">
        <v>7</v>
      </c>
      <c r="E6587" t="s">
        <v>143</v>
      </c>
      <c r="F6587" t="s">
        <v>321</v>
      </c>
      <c r="G6587" t="s">
        <v>2483</v>
      </c>
      <c r="H6587" t="s">
        <v>11</v>
      </c>
      <c r="I6587" t="s">
        <v>81</v>
      </c>
      <c r="J6587">
        <v>6</v>
      </c>
      <c r="K6587" t="s">
        <v>11103</v>
      </c>
      <c r="L6587" t="str">
        <f>LEFT(K6587,LEN(K6587)-3)</f>
        <v>8</v>
      </c>
      <c r="M6587" t="str">
        <f>RIGHT(K6587,3)</f>
        <v>千/月</v>
      </c>
    </row>
    <row r="6588" spans="1:13" x14ac:dyDescent="0.2">
      <c r="A6588" t="s">
        <v>630</v>
      </c>
      <c r="B6588" t="str">
        <f>IFERROR(LOOKUP(1,0/SEARCH(Sheet2!$E$3:$E$18,A6588),Sheet2!$F$3:$F$18),"其他")</f>
        <v>运维工程师</v>
      </c>
      <c r="C6588" t="s">
        <v>6</v>
      </c>
      <c r="D6588" t="s">
        <v>23</v>
      </c>
      <c r="E6588" t="s">
        <v>16</v>
      </c>
      <c r="F6588" t="s">
        <v>17</v>
      </c>
      <c r="G6588" t="s">
        <v>323</v>
      </c>
      <c r="H6588" t="s">
        <v>93</v>
      </c>
      <c r="I6588" t="s">
        <v>12</v>
      </c>
      <c r="J6588">
        <v>6</v>
      </c>
      <c r="K6588" t="s">
        <v>11103</v>
      </c>
      <c r="L6588" t="str">
        <f>LEFT(K6588,LEN(K6588)-3)</f>
        <v>8</v>
      </c>
      <c r="M6588" t="str">
        <f>RIGHT(K6588,3)</f>
        <v>千/月</v>
      </c>
    </row>
    <row r="6589" spans="1:13" x14ac:dyDescent="0.2">
      <c r="A6589" t="s">
        <v>1903</v>
      </c>
      <c r="B6589" t="str">
        <f>IFERROR(LOOKUP(1,0/SEARCH(Sheet2!$E$3:$E$18,A6589),Sheet2!$F$3:$F$18),"其他")</f>
        <v>运维工程师</v>
      </c>
      <c r="C6589" t="s">
        <v>1904</v>
      </c>
      <c r="D6589" t="s">
        <v>65</v>
      </c>
      <c r="E6589" t="s">
        <v>8</v>
      </c>
      <c r="F6589" t="s">
        <v>30</v>
      </c>
      <c r="G6589" t="s">
        <v>1631</v>
      </c>
      <c r="H6589" t="s">
        <v>11</v>
      </c>
      <c r="I6589" t="s">
        <v>12</v>
      </c>
      <c r="J6589">
        <v>6</v>
      </c>
      <c r="K6589" t="s">
        <v>11126</v>
      </c>
      <c r="L6589" t="str">
        <f>LEFT(K6589,LEN(K6589)-3)</f>
        <v>10</v>
      </c>
      <c r="M6589" t="str">
        <f>RIGHT(K6589,3)</f>
        <v>万/年</v>
      </c>
    </row>
    <row r="6590" spans="1:13" x14ac:dyDescent="0.2">
      <c r="A6590" t="s">
        <v>630</v>
      </c>
      <c r="B6590" t="str">
        <f>IFERROR(LOOKUP(1,0/SEARCH(Sheet2!$E$3:$E$18,A6590),Sheet2!$F$3:$F$18),"其他")</f>
        <v>运维工程师</v>
      </c>
      <c r="C6590" t="s">
        <v>6</v>
      </c>
      <c r="D6590" t="s">
        <v>7</v>
      </c>
      <c r="E6590" t="s">
        <v>241</v>
      </c>
      <c r="F6590" t="s">
        <v>888</v>
      </c>
      <c r="G6590" t="s">
        <v>4308</v>
      </c>
      <c r="H6590" t="s">
        <v>11</v>
      </c>
      <c r="I6590" t="s">
        <v>12</v>
      </c>
      <c r="J6590">
        <v>6</v>
      </c>
      <c r="K6590" t="s">
        <v>11103</v>
      </c>
      <c r="L6590" t="str">
        <f>LEFT(K6590,LEN(K6590)-3)</f>
        <v>8</v>
      </c>
      <c r="M6590" t="str">
        <f>RIGHT(K6590,3)</f>
        <v>千/月</v>
      </c>
    </row>
    <row r="6591" spans="1:13" x14ac:dyDescent="0.2">
      <c r="A6591" t="s">
        <v>4658</v>
      </c>
      <c r="B6591" t="str">
        <f>IFERROR(LOOKUP(1,0/SEARCH(Sheet2!$E$3:$E$18,A6591),Sheet2!$F$3:$F$18),"其他")</f>
        <v>运维工程师</v>
      </c>
      <c r="C6591" t="s">
        <v>6</v>
      </c>
      <c r="D6591" t="s">
        <v>7</v>
      </c>
      <c r="E6591" t="s">
        <v>143</v>
      </c>
      <c r="F6591" t="s">
        <v>2777</v>
      </c>
      <c r="G6591" t="s">
        <v>4659</v>
      </c>
      <c r="H6591" t="s">
        <v>38</v>
      </c>
      <c r="I6591" t="s">
        <v>81</v>
      </c>
      <c r="J6591">
        <v>6</v>
      </c>
      <c r="K6591" t="s">
        <v>11103</v>
      </c>
      <c r="L6591" t="str">
        <f>LEFT(K6591,LEN(K6591)-3)</f>
        <v>8</v>
      </c>
      <c r="M6591" t="str">
        <f>RIGHT(K6591,3)</f>
        <v>千/月</v>
      </c>
    </row>
    <row r="6592" spans="1:13" x14ac:dyDescent="0.2">
      <c r="A6592" t="s">
        <v>630</v>
      </c>
      <c r="B6592" t="str">
        <f>IFERROR(LOOKUP(1,0/SEARCH(Sheet2!$E$3:$E$18,A6592),Sheet2!$F$3:$F$18),"其他")</f>
        <v>运维工程师</v>
      </c>
      <c r="C6592" t="s">
        <v>6</v>
      </c>
      <c r="D6592" t="s">
        <v>7</v>
      </c>
      <c r="E6592" t="s">
        <v>8</v>
      </c>
      <c r="F6592" t="s">
        <v>743</v>
      </c>
      <c r="G6592" t="s">
        <v>6649</v>
      </c>
      <c r="H6592" t="s">
        <v>42</v>
      </c>
      <c r="I6592" t="s">
        <v>32</v>
      </c>
      <c r="J6592">
        <v>6</v>
      </c>
      <c r="K6592" t="s">
        <v>11103</v>
      </c>
      <c r="L6592" t="str">
        <f>LEFT(K6592,LEN(K6592)-3)</f>
        <v>8</v>
      </c>
      <c r="M6592" t="str">
        <f>RIGHT(K6592,3)</f>
        <v>千/月</v>
      </c>
    </row>
    <row r="6593" spans="1:13" x14ac:dyDescent="0.2">
      <c r="A6593" t="s">
        <v>6703</v>
      </c>
      <c r="B6593" t="str">
        <f>IFERROR(LOOKUP(1,0/SEARCH(Sheet2!$E$3:$E$18,A6593),Sheet2!$F$3:$F$18),"其他")</f>
        <v>运维工程师</v>
      </c>
      <c r="C6593" t="s">
        <v>6</v>
      </c>
      <c r="D6593" t="s">
        <v>23</v>
      </c>
      <c r="E6593" t="s">
        <v>8</v>
      </c>
      <c r="F6593" t="s">
        <v>743</v>
      </c>
      <c r="G6593" t="s">
        <v>6470</v>
      </c>
      <c r="H6593" t="s">
        <v>11</v>
      </c>
      <c r="I6593" t="s">
        <v>12</v>
      </c>
      <c r="J6593">
        <v>6</v>
      </c>
      <c r="K6593" t="s">
        <v>11103</v>
      </c>
      <c r="L6593" t="str">
        <f>LEFT(K6593,LEN(K6593)-3)</f>
        <v>8</v>
      </c>
      <c r="M6593" t="str">
        <f>RIGHT(K6593,3)</f>
        <v>千/月</v>
      </c>
    </row>
    <row r="6594" spans="1:13" x14ac:dyDescent="0.2">
      <c r="A6594" t="s">
        <v>4199</v>
      </c>
      <c r="B6594" t="str">
        <f>IFERROR(LOOKUP(1,0/SEARCH(Sheet2!$E$3:$E$18,A6594),Sheet2!$F$3:$F$18),"其他")</f>
        <v>运维工程师</v>
      </c>
      <c r="C6594" t="s">
        <v>6</v>
      </c>
      <c r="D6594" t="s">
        <v>23</v>
      </c>
      <c r="E6594" t="s">
        <v>16</v>
      </c>
      <c r="F6594" t="s">
        <v>743</v>
      </c>
      <c r="G6594" t="s">
        <v>6810</v>
      </c>
      <c r="H6594" t="s">
        <v>93</v>
      </c>
      <c r="I6594" t="s">
        <v>12</v>
      </c>
      <c r="J6594">
        <v>6</v>
      </c>
      <c r="K6594" t="s">
        <v>11103</v>
      </c>
      <c r="L6594" t="str">
        <f>LEFT(K6594,LEN(K6594)-3)</f>
        <v>8</v>
      </c>
      <c r="M6594" t="str">
        <f>RIGHT(K6594,3)</f>
        <v>千/月</v>
      </c>
    </row>
    <row r="6595" spans="1:13" x14ac:dyDescent="0.2">
      <c r="A6595" t="s">
        <v>630</v>
      </c>
      <c r="B6595" t="str">
        <f>IFERROR(LOOKUP(1,0/SEARCH(Sheet2!$E$3:$E$18,A6595),Sheet2!$F$3:$F$18),"其他")</f>
        <v>运维工程师</v>
      </c>
      <c r="C6595" t="s">
        <v>1080</v>
      </c>
      <c r="D6595" t="s">
        <v>7</v>
      </c>
      <c r="E6595" t="s">
        <v>139</v>
      </c>
      <c r="F6595" t="s">
        <v>743</v>
      </c>
      <c r="G6595" t="s">
        <v>6852</v>
      </c>
      <c r="H6595" t="s">
        <v>42</v>
      </c>
      <c r="I6595" t="s">
        <v>12</v>
      </c>
      <c r="J6595">
        <v>6</v>
      </c>
      <c r="K6595" t="s">
        <v>11120</v>
      </c>
      <c r="L6595" t="str">
        <f>LEFT(K6595,LEN(K6595)-3)</f>
        <v>9</v>
      </c>
      <c r="M6595" t="str">
        <f>RIGHT(K6595,3)</f>
        <v>千/月</v>
      </c>
    </row>
    <row r="6596" spans="1:13" x14ac:dyDescent="0.2">
      <c r="A6596" t="s">
        <v>1785</v>
      </c>
      <c r="B6596" t="str">
        <f>IFERROR(LOOKUP(1,0/SEARCH(Sheet2!$E$3:$E$18,A6596),Sheet2!$F$3:$F$18),"其他")</f>
        <v>运维工程师</v>
      </c>
      <c r="C6596" t="s">
        <v>6</v>
      </c>
      <c r="D6596" t="s">
        <v>65</v>
      </c>
      <c r="E6596" t="s">
        <v>16</v>
      </c>
      <c r="F6596" t="s">
        <v>1961</v>
      </c>
      <c r="G6596" t="s">
        <v>5344</v>
      </c>
      <c r="H6596" t="s">
        <v>42</v>
      </c>
      <c r="I6596" t="s">
        <v>50</v>
      </c>
      <c r="J6596">
        <v>6</v>
      </c>
      <c r="K6596" t="s">
        <v>11103</v>
      </c>
      <c r="L6596" t="str">
        <f>LEFT(K6596,LEN(K6596)-3)</f>
        <v>8</v>
      </c>
      <c r="M6596" t="str">
        <f>RIGHT(K6596,3)</f>
        <v>千/月</v>
      </c>
    </row>
    <row r="6597" spans="1:13" x14ac:dyDescent="0.2">
      <c r="A6597" t="s">
        <v>5775</v>
      </c>
      <c r="B6597" t="str">
        <f>IFERROR(LOOKUP(1,0/SEARCH(Sheet2!$E$3:$E$18,A6597),Sheet2!$F$3:$F$18),"其他")</f>
        <v>运维工程师</v>
      </c>
      <c r="C6597" t="s">
        <v>6</v>
      </c>
      <c r="D6597" t="s">
        <v>7</v>
      </c>
      <c r="E6597" t="s">
        <v>139</v>
      </c>
      <c r="F6597" t="s">
        <v>2595</v>
      </c>
      <c r="G6597" t="s">
        <v>6054</v>
      </c>
      <c r="H6597" t="s">
        <v>26</v>
      </c>
      <c r="I6597" t="s">
        <v>81</v>
      </c>
      <c r="J6597">
        <v>6</v>
      </c>
      <c r="K6597" t="s">
        <v>11103</v>
      </c>
      <c r="L6597" t="str">
        <f>LEFT(K6597,LEN(K6597)-3)</f>
        <v>8</v>
      </c>
      <c r="M6597" t="str">
        <f>RIGHT(K6597,3)</f>
        <v>千/月</v>
      </c>
    </row>
    <row r="6598" spans="1:13" x14ac:dyDescent="0.2">
      <c r="A6598" t="s">
        <v>9012</v>
      </c>
      <c r="B6598" t="str">
        <f>IFERROR(LOOKUP(1,0/SEARCH(Sheet2!$E$3:$E$18,A6598),Sheet2!$F$3:$F$18),"其他")</f>
        <v>运维工程师</v>
      </c>
      <c r="C6598" t="s">
        <v>6</v>
      </c>
      <c r="D6598" t="s">
        <v>65</v>
      </c>
      <c r="E6598" t="s">
        <v>8</v>
      </c>
      <c r="F6598" t="s">
        <v>1809</v>
      </c>
      <c r="G6598" t="s">
        <v>7472</v>
      </c>
      <c r="H6598" t="s">
        <v>38</v>
      </c>
      <c r="I6598" t="s">
        <v>12</v>
      </c>
      <c r="J6598">
        <v>6</v>
      </c>
      <c r="K6598" t="s">
        <v>11103</v>
      </c>
      <c r="L6598" t="str">
        <f>LEFT(K6598,LEN(K6598)-3)</f>
        <v>8</v>
      </c>
      <c r="M6598" t="str">
        <f>RIGHT(K6598,3)</f>
        <v>千/月</v>
      </c>
    </row>
    <row r="6599" spans="1:13" x14ac:dyDescent="0.2">
      <c r="A6599" t="s">
        <v>630</v>
      </c>
      <c r="B6599" t="str">
        <f>IFERROR(LOOKUP(1,0/SEARCH(Sheet2!$E$3:$E$18,A6599),Sheet2!$F$3:$F$18),"其他")</f>
        <v>运维工程师</v>
      </c>
      <c r="C6599" t="s">
        <v>1080</v>
      </c>
      <c r="D6599" t="s">
        <v>23</v>
      </c>
      <c r="E6599" t="s">
        <v>8</v>
      </c>
      <c r="F6599" t="s">
        <v>5989</v>
      </c>
      <c r="G6599" t="s">
        <v>3540</v>
      </c>
      <c r="H6599" t="s">
        <v>11</v>
      </c>
      <c r="I6599" t="s">
        <v>12</v>
      </c>
      <c r="J6599">
        <v>6</v>
      </c>
      <c r="K6599" t="s">
        <v>11120</v>
      </c>
      <c r="L6599" t="str">
        <f>LEFT(K6599,LEN(K6599)-3)</f>
        <v>9</v>
      </c>
      <c r="M6599" t="str">
        <f>RIGHT(K6599,3)</f>
        <v>千/月</v>
      </c>
    </row>
    <row r="6600" spans="1:13" x14ac:dyDescent="0.2">
      <c r="A6600" t="s">
        <v>9999</v>
      </c>
      <c r="B6600" t="str">
        <f>IFERROR(LOOKUP(1,0/SEARCH(Sheet2!$E$3:$E$18,A6600),Sheet2!$F$3:$F$18),"其他")</f>
        <v>运维工程师</v>
      </c>
      <c r="C6600" t="s">
        <v>6</v>
      </c>
      <c r="D6600" t="s">
        <v>65</v>
      </c>
      <c r="E6600" t="s">
        <v>8</v>
      </c>
      <c r="F6600" t="s">
        <v>673</v>
      </c>
      <c r="G6600" t="s">
        <v>10000</v>
      </c>
      <c r="H6600" t="s">
        <v>38</v>
      </c>
      <c r="I6600" t="s">
        <v>12</v>
      </c>
      <c r="J6600">
        <v>6</v>
      </c>
      <c r="K6600" t="s">
        <v>11103</v>
      </c>
      <c r="L6600" t="str">
        <f>LEFT(K6600,LEN(K6600)-3)</f>
        <v>8</v>
      </c>
      <c r="M6600" t="str">
        <f>RIGHT(K6600,3)</f>
        <v>千/月</v>
      </c>
    </row>
    <row r="6601" spans="1:13" x14ac:dyDescent="0.2">
      <c r="A6601" t="s">
        <v>630</v>
      </c>
      <c r="B6601" t="str">
        <f>IFERROR(LOOKUP(1,0/SEARCH(Sheet2!$E$3:$E$18,A6601),Sheet2!$F$3:$F$18),"其他")</f>
        <v>运维工程师</v>
      </c>
      <c r="C6601" t="s">
        <v>1080</v>
      </c>
      <c r="D6601" t="s">
        <v>35</v>
      </c>
      <c r="E6601" t="s">
        <v>8</v>
      </c>
      <c r="F6601" t="s">
        <v>10833</v>
      </c>
      <c r="G6601" t="s">
        <v>10834</v>
      </c>
      <c r="H6601" t="s">
        <v>112</v>
      </c>
      <c r="I6601" t="s">
        <v>50</v>
      </c>
      <c r="J6601">
        <v>6</v>
      </c>
      <c r="K6601" t="s">
        <v>11120</v>
      </c>
      <c r="L6601" t="str">
        <f>LEFT(K6601,LEN(K6601)-3)</f>
        <v>9</v>
      </c>
      <c r="M6601" t="str">
        <f>RIGHT(K6601,3)</f>
        <v>千/月</v>
      </c>
    </row>
    <row r="6602" spans="1:13" x14ac:dyDescent="0.2">
      <c r="A6602" t="s">
        <v>3966</v>
      </c>
      <c r="B6602" t="str">
        <f>IFERROR(LOOKUP(1,0/SEARCH(Sheet2!$E$3:$E$18,A6602),Sheet2!$F$3:$F$18),"其他")</f>
        <v>其他</v>
      </c>
      <c r="C6602" t="s">
        <v>6</v>
      </c>
      <c r="D6602" t="s">
        <v>23</v>
      </c>
      <c r="E6602" t="s">
        <v>16</v>
      </c>
      <c r="F6602" t="s">
        <v>2674</v>
      </c>
      <c r="G6602" t="s">
        <v>3967</v>
      </c>
      <c r="H6602" t="s">
        <v>93</v>
      </c>
      <c r="I6602" t="s">
        <v>12</v>
      </c>
      <c r="J6602">
        <v>6</v>
      </c>
      <c r="K6602" t="s">
        <v>11103</v>
      </c>
      <c r="L6602" t="str">
        <f>LEFT(K6602,LEN(K6602)-3)</f>
        <v>8</v>
      </c>
      <c r="M6602" t="str">
        <f>RIGHT(K6602,3)</f>
        <v>千/月</v>
      </c>
    </row>
    <row r="6603" spans="1:13" x14ac:dyDescent="0.2">
      <c r="A6603" t="s">
        <v>8242</v>
      </c>
      <c r="B6603" t="str">
        <f>IFERROR(LOOKUP(1,0/SEARCH(Sheet2!$E$3:$E$18,A6603),Sheet2!$F$3:$F$18),"其他")</f>
        <v>其他</v>
      </c>
      <c r="C6603" t="s">
        <v>6</v>
      </c>
      <c r="D6603" t="s">
        <v>15</v>
      </c>
      <c r="E6603" t="s">
        <v>742</v>
      </c>
      <c r="F6603" t="s">
        <v>6263</v>
      </c>
      <c r="G6603" t="s">
        <v>8243</v>
      </c>
      <c r="H6603" t="s">
        <v>93</v>
      </c>
      <c r="I6603" t="s">
        <v>12</v>
      </c>
      <c r="J6603">
        <v>6</v>
      </c>
      <c r="K6603" t="s">
        <v>11103</v>
      </c>
      <c r="L6603" t="str">
        <f>LEFT(K6603,LEN(K6603)-3)</f>
        <v>8</v>
      </c>
      <c r="M6603" t="str">
        <f>RIGHT(K6603,3)</f>
        <v>千/月</v>
      </c>
    </row>
    <row r="6604" spans="1:13" x14ac:dyDescent="0.2">
      <c r="A6604" t="s">
        <v>10216</v>
      </c>
      <c r="B6604" t="str">
        <f>IFERROR(LOOKUP(1,0/SEARCH(Sheet2!$E$3:$E$18,A6604),Sheet2!$F$3:$F$18),"其他")</f>
        <v>其他</v>
      </c>
      <c r="C6604" t="s">
        <v>6</v>
      </c>
      <c r="D6604" t="s">
        <v>23</v>
      </c>
      <c r="E6604" t="s">
        <v>8</v>
      </c>
      <c r="F6604" t="s">
        <v>673</v>
      </c>
      <c r="G6604" t="s">
        <v>10217</v>
      </c>
      <c r="H6604" t="s">
        <v>42</v>
      </c>
      <c r="I6604" t="s">
        <v>12</v>
      </c>
      <c r="J6604">
        <v>6</v>
      </c>
      <c r="K6604" t="s">
        <v>11103</v>
      </c>
      <c r="L6604" t="str">
        <f>LEFT(K6604,LEN(K6604)-3)</f>
        <v>8</v>
      </c>
      <c r="M6604" t="str">
        <f>RIGHT(K6604,3)</f>
        <v>千/月</v>
      </c>
    </row>
    <row r="6605" spans="1:13" x14ac:dyDescent="0.2">
      <c r="A6605" t="s">
        <v>2412</v>
      </c>
      <c r="B6605" t="str">
        <f>IFERROR(LOOKUP(1,0/SEARCH(Sheet2!$E$3:$E$18,A6605),Sheet2!$F$3:$F$18),"其他")</f>
        <v>其他</v>
      </c>
      <c r="C6605" t="s">
        <v>6</v>
      </c>
      <c r="D6605" t="s">
        <v>7</v>
      </c>
      <c r="E6605" t="s">
        <v>143</v>
      </c>
      <c r="F6605" t="s">
        <v>2689</v>
      </c>
      <c r="G6605" t="s">
        <v>4785</v>
      </c>
      <c r="H6605" t="s">
        <v>38</v>
      </c>
      <c r="I6605" t="s">
        <v>12</v>
      </c>
      <c r="J6605">
        <v>6</v>
      </c>
      <c r="K6605" t="s">
        <v>11103</v>
      </c>
      <c r="L6605" t="str">
        <f>LEFT(K6605,LEN(K6605)-3)</f>
        <v>8</v>
      </c>
      <c r="M6605" t="str">
        <f>RIGHT(K6605,3)</f>
        <v>千/月</v>
      </c>
    </row>
    <row r="6606" spans="1:13" x14ac:dyDescent="0.2">
      <c r="A6606" t="s">
        <v>7251</v>
      </c>
      <c r="B6606" t="str">
        <f>IFERROR(LOOKUP(1,0/SEARCH(Sheet2!$E$3:$E$18,A6606),Sheet2!$F$3:$F$18),"其他")</f>
        <v>其他</v>
      </c>
      <c r="C6606" t="s">
        <v>1080</v>
      </c>
      <c r="D6606" t="s">
        <v>35</v>
      </c>
      <c r="E6606" t="s">
        <v>304</v>
      </c>
      <c r="F6606" t="s">
        <v>743</v>
      </c>
      <c r="G6606" t="s">
        <v>2219</v>
      </c>
      <c r="H6606" t="s">
        <v>112</v>
      </c>
      <c r="I6606" t="s">
        <v>12</v>
      </c>
      <c r="J6606">
        <v>6</v>
      </c>
      <c r="K6606" t="s">
        <v>11120</v>
      </c>
      <c r="L6606" t="str">
        <f>LEFT(K6606,LEN(K6606)-3)</f>
        <v>9</v>
      </c>
      <c r="M6606" t="str">
        <f>RIGHT(K6606,3)</f>
        <v>千/月</v>
      </c>
    </row>
    <row r="6607" spans="1:13" x14ac:dyDescent="0.2">
      <c r="A6607" t="s">
        <v>2089</v>
      </c>
      <c r="B6607" t="str">
        <f>IFERROR(LOOKUP(1,0/SEARCH(Sheet2!$E$3:$E$18,A6607),Sheet2!$F$3:$F$18),"其他")</f>
        <v>其他</v>
      </c>
      <c r="C6607" t="s">
        <v>6</v>
      </c>
      <c r="D6607" t="s">
        <v>65</v>
      </c>
      <c r="E6607" t="s">
        <v>143</v>
      </c>
      <c r="F6607" t="s">
        <v>36</v>
      </c>
      <c r="G6607" t="s">
        <v>2090</v>
      </c>
      <c r="H6607" t="s">
        <v>11</v>
      </c>
      <c r="I6607" t="s">
        <v>12</v>
      </c>
      <c r="J6607">
        <v>6</v>
      </c>
      <c r="K6607" t="s">
        <v>11103</v>
      </c>
      <c r="L6607" t="str">
        <f>LEFT(K6607,LEN(K6607)-3)</f>
        <v>8</v>
      </c>
      <c r="M6607" t="str">
        <f>RIGHT(K6607,3)</f>
        <v>千/月</v>
      </c>
    </row>
    <row r="6608" spans="1:13" x14ac:dyDescent="0.2">
      <c r="A6608" t="s">
        <v>2155</v>
      </c>
      <c r="B6608" t="str">
        <f>IFERROR(LOOKUP(1,0/SEARCH(Sheet2!$E$3:$E$18,A6608),Sheet2!$F$3:$F$18),"其他")</f>
        <v>数据分析工程师</v>
      </c>
      <c r="C6608" t="s">
        <v>6</v>
      </c>
      <c r="D6608" t="s">
        <v>7</v>
      </c>
      <c r="E6608" t="s">
        <v>16</v>
      </c>
      <c r="F6608" t="s">
        <v>30</v>
      </c>
      <c r="G6608" t="s">
        <v>998</v>
      </c>
      <c r="H6608" t="s">
        <v>38</v>
      </c>
      <c r="I6608" t="s">
        <v>12</v>
      </c>
      <c r="J6608">
        <v>6</v>
      </c>
      <c r="K6608" t="s">
        <v>11103</v>
      </c>
      <c r="L6608" t="str">
        <f>LEFT(K6608,LEN(K6608)-3)</f>
        <v>8</v>
      </c>
      <c r="M6608" t="str">
        <f>RIGHT(K6608,3)</f>
        <v>千/月</v>
      </c>
    </row>
    <row r="6609" spans="1:13" x14ac:dyDescent="0.2">
      <c r="A6609" t="s">
        <v>2190</v>
      </c>
      <c r="B6609" t="str">
        <f>IFERROR(LOOKUP(1,0/SEARCH(Sheet2!$E$3:$E$18,A6609),Sheet2!$F$3:$F$18),"其他")</f>
        <v>其他</v>
      </c>
      <c r="C6609" t="s">
        <v>6</v>
      </c>
      <c r="D6609" t="s">
        <v>23</v>
      </c>
      <c r="E6609" t="s">
        <v>8</v>
      </c>
      <c r="F6609" t="s">
        <v>24</v>
      </c>
      <c r="G6609" t="s">
        <v>2191</v>
      </c>
      <c r="H6609" t="s">
        <v>38</v>
      </c>
      <c r="I6609" t="s">
        <v>12</v>
      </c>
      <c r="J6609">
        <v>6</v>
      </c>
      <c r="K6609" t="s">
        <v>11103</v>
      </c>
      <c r="L6609" t="str">
        <f>LEFT(K6609,LEN(K6609)-3)</f>
        <v>8</v>
      </c>
      <c r="M6609" t="str">
        <f>RIGHT(K6609,3)</f>
        <v>千/月</v>
      </c>
    </row>
    <row r="6610" spans="1:13" x14ac:dyDescent="0.2">
      <c r="A6610" t="s">
        <v>2446</v>
      </c>
      <c r="B6610" t="str">
        <f>IFERROR(LOOKUP(1,0/SEARCH(Sheet2!$E$3:$E$18,A6610),Sheet2!$F$3:$F$18),"其他")</f>
        <v>其他</v>
      </c>
      <c r="C6610" t="s">
        <v>6</v>
      </c>
      <c r="D6610" t="s">
        <v>65</v>
      </c>
      <c r="E6610" t="s">
        <v>8</v>
      </c>
      <c r="F6610" t="s">
        <v>36</v>
      </c>
      <c r="G6610" t="s">
        <v>2447</v>
      </c>
      <c r="H6610" t="s">
        <v>112</v>
      </c>
      <c r="I6610" t="s">
        <v>12</v>
      </c>
      <c r="J6610">
        <v>6</v>
      </c>
      <c r="K6610" t="s">
        <v>11103</v>
      </c>
      <c r="L6610" t="str">
        <f>LEFT(K6610,LEN(K6610)-3)</f>
        <v>8</v>
      </c>
      <c r="M6610" t="str">
        <f>RIGHT(K6610,3)</f>
        <v>千/月</v>
      </c>
    </row>
    <row r="6611" spans="1:13" x14ac:dyDescent="0.2">
      <c r="A6611" t="s">
        <v>4612</v>
      </c>
      <c r="B6611" t="str">
        <f>IFERROR(LOOKUP(1,0/SEARCH(Sheet2!$E$3:$E$18,A6611),Sheet2!$F$3:$F$18),"其他")</f>
        <v>其他</v>
      </c>
      <c r="C6611" t="s">
        <v>6</v>
      </c>
      <c r="D6611" t="s">
        <v>7</v>
      </c>
      <c r="E6611" t="s">
        <v>29</v>
      </c>
      <c r="F6611" t="s">
        <v>1261</v>
      </c>
      <c r="G6611" t="s">
        <v>1262</v>
      </c>
      <c r="H6611" t="s">
        <v>93</v>
      </c>
      <c r="I6611" t="s">
        <v>12</v>
      </c>
      <c r="J6611">
        <v>6</v>
      </c>
      <c r="K6611" t="s">
        <v>11103</v>
      </c>
      <c r="L6611" t="str">
        <f>LEFT(K6611,LEN(K6611)-3)</f>
        <v>8</v>
      </c>
      <c r="M6611" t="str">
        <f>RIGHT(K6611,3)</f>
        <v>千/月</v>
      </c>
    </row>
    <row r="6612" spans="1:13" x14ac:dyDescent="0.2">
      <c r="A6612" t="s">
        <v>4743</v>
      </c>
      <c r="B6612" t="str">
        <f>IFERROR(LOOKUP(1,0/SEARCH(Sheet2!$E$3:$E$18,A6612),Sheet2!$F$3:$F$18),"其他")</f>
        <v>其他</v>
      </c>
      <c r="C6612" t="s">
        <v>6</v>
      </c>
      <c r="D6612" t="s">
        <v>23</v>
      </c>
      <c r="E6612" t="s">
        <v>16</v>
      </c>
      <c r="F6612" t="s">
        <v>2674</v>
      </c>
      <c r="G6612" t="s">
        <v>4744</v>
      </c>
      <c r="H6612" t="s">
        <v>38</v>
      </c>
      <c r="I6612" t="s">
        <v>20</v>
      </c>
      <c r="J6612">
        <v>6</v>
      </c>
      <c r="K6612" t="s">
        <v>11103</v>
      </c>
      <c r="L6612" t="str">
        <f>LEFT(K6612,LEN(K6612)-3)</f>
        <v>8</v>
      </c>
      <c r="M6612" t="str">
        <f>RIGHT(K6612,3)</f>
        <v>千/月</v>
      </c>
    </row>
    <row r="6613" spans="1:13" x14ac:dyDescent="0.2">
      <c r="A6613" t="s">
        <v>4783</v>
      </c>
      <c r="B6613" t="str">
        <f>IFERROR(LOOKUP(1,0/SEARCH(Sheet2!$E$3:$E$18,A6613),Sheet2!$F$3:$F$18),"其他")</f>
        <v>其他</v>
      </c>
      <c r="C6613" t="s">
        <v>6</v>
      </c>
      <c r="D6613" t="s">
        <v>7</v>
      </c>
      <c r="E6613" t="s">
        <v>139</v>
      </c>
      <c r="F6613" t="s">
        <v>2653</v>
      </c>
      <c r="G6613" t="s">
        <v>4784</v>
      </c>
      <c r="H6613" t="s">
        <v>26</v>
      </c>
      <c r="I6613" t="s">
        <v>20</v>
      </c>
      <c r="J6613">
        <v>6</v>
      </c>
      <c r="K6613" t="s">
        <v>11103</v>
      </c>
      <c r="L6613" t="str">
        <f>LEFT(K6613,LEN(K6613)-3)</f>
        <v>8</v>
      </c>
      <c r="M6613" t="str">
        <f>RIGHT(K6613,3)</f>
        <v>千/月</v>
      </c>
    </row>
    <row r="6614" spans="1:13" x14ac:dyDescent="0.2">
      <c r="A6614" t="s">
        <v>5828</v>
      </c>
      <c r="B6614" t="str">
        <f>IFERROR(LOOKUP(1,0/SEARCH(Sheet2!$E$3:$E$18,A6614),Sheet2!$F$3:$F$18),"其他")</f>
        <v>其他</v>
      </c>
      <c r="C6614" t="s">
        <v>6</v>
      </c>
      <c r="D6614" t="s">
        <v>65</v>
      </c>
      <c r="E6614" t="s">
        <v>8</v>
      </c>
      <c r="F6614" t="s">
        <v>5190</v>
      </c>
      <c r="G6614" t="s">
        <v>5829</v>
      </c>
      <c r="H6614" t="s">
        <v>11</v>
      </c>
      <c r="I6614" t="s">
        <v>12</v>
      </c>
      <c r="J6614">
        <v>6</v>
      </c>
      <c r="K6614" t="s">
        <v>11103</v>
      </c>
      <c r="L6614" t="str">
        <f>LEFT(K6614,LEN(K6614)-3)</f>
        <v>8</v>
      </c>
      <c r="M6614" t="str">
        <f>RIGHT(K6614,3)</f>
        <v>千/月</v>
      </c>
    </row>
    <row r="6615" spans="1:13" x14ac:dyDescent="0.2">
      <c r="A6615" t="s">
        <v>6871</v>
      </c>
      <c r="B6615" t="str">
        <f>IFERROR(LOOKUP(1,0/SEARCH(Sheet2!$E$3:$E$18,A6615),Sheet2!$F$3:$F$18),"其他")</f>
        <v>其他</v>
      </c>
      <c r="C6615" t="s">
        <v>6</v>
      </c>
      <c r="D6615" t="s">
        <v>65</v>
      </c>
      <c r="E6615" t="s">
        <v>8</v>
      </c>
      <c r="F6615" t="s">
        <v>4153</v>
      </c>
      <c r="G6615" t="s">
        <v>5338</v>
      </c>
      <c r="H6615" t="s">
        <v>38</v>
      </c>
      <c r="I6615" t="s">
        <v>12</v>
      </c>
      <c r="J6615">
        <v>6</v>
      </c>
      <c r="K6615" t="s">
        <v>11103</v>
      </c>
      <c r="L6615" t="str">
        <f>LEFT(K6615,LEN(K6615)-3)</f>
        <v>8</v>
      </c>
      <c r="M6615" t="str">
        <f>RIGHT(K6615,3)</f>
        <v>千/月</v>
      </c>
    </row>
    <row r="6616" spans="1:13" x14ac:dyDescent="0.2">
      <c r="A6616" t="s">
        <v>6317</v>
      </c>
      <c r="B6616" t="str">
        <f>IFERROR(LOOKUP(1,0/SEARCH(Sheet2!$E$3:$E$18,A6616),Sheet2!$F$3:$F$18),"其他")</f>
        <v>数据分析工程师</v>
      </c>
      <c r="C6616" t="s">
        <v>6</v>
      </c>
      <c r="D6616" t="s">
        <v>7</v>
      </c>
      <c r="E6616" t="s">
        <v>139</v>
      </c>
      <c r="F6616" t="s">
        <v>743</v>
      </c>
      <c r="G6616" t="s">
        <v>4288</v>
      </c>
      <c r="H6616" t="s">
        <v>42</v>
      </c>
      <c r="I6616" t="s">
        <v>32</v>
      </c>
      <c r="J6616">
        <v>6</v>
      </c>
      <c r="K6616" t="s">
        <v>11103</v>
      </c>
      <c r="L6616" t="str">
        <f>LEFT(K6616,LEN(K6616)-3)</f>
        <v>8</v>
      </c>
      <c r="M6616" t="str">
        <f>RIGHT(K6616,3)</f>
        <v>千/月</v>
      </c>
    </row>
    <row r="6617" spans="1:13" x14ac:dyDescent="0.2">
      <c r="A6617" t="s">
        <v>7203</v>
      </c>
      <c r="B6617" t="str">
        <f>IFERROR(LOOKUP(1,0/SEARCH(Sheet2!$E$3:$E$18,A6617),Sheet2!$F$3:$F$18),"其他")</f>
        <v>其他</v>
      </c>
      <c r="C6617" t="s">
        <v>7204</v>
      </c>
      <c r="D6617" t="s">
        <v>23</v>
      </c>
      <c r="E6617" t="s">
        <v>8</v>
      </c>
      <c r="F6617" t="s">
        <v>2595</v>
      </c>
      <c r="G6617" t="s">
        <v>7205</v>
      </c>
      <c r="H6617" t="s">
        <v>11</v>
      </c>
      <c r="I6617" t="s">
        <v>12</v>
      </c>
      <c r="J6617">
        <v>6</v>
      </c>
      <c r="K6617" t="s">
        <v>11125</v>
      </c>
      <c r="L6617" t="str">
        <f>LEFT(K6617,LEN(K6617)-3)</f>
        <v>15</v>
      </c>
      <c r="M6617" t="str">
        <f>RIGHT(K6617,3)</f>
        <v>万/年</v>
      </c>
    </row>
    <row r="6618" spans="1:13" x14ac:dyDescent="0.2">
      <c r="A6618" t="s">
        <v>7245</v>
      </c>
      <c r="B6618" t="str">
        <f>IFERROR(LOOKUP(1,0/SEARCH(Sheet2!$E$3:$E$18,A6618),Sheet2!$F$3:$F$18),"其他")</f>
        <v>其他</v>
      </c>
      <c r="C6618" t="s">
        <v>6</v>
      </c>
      <c r="D6618" t="s">
        <v>7</v>
      </c>
      <c r="E6618" t="s">
        <v>304</v>
      </c>
      <c r="F6618" t="s">
        <v>743</v>
      </c>
      <c r="G6618" t="s">
        <v>6134</v>
      </c>
      <c r="H6618" t="s">
        <v>26</v>
      </c>
      <c r="I6618" t="s">
        <v>12</v>
      </c>
      <c r="J6618">
        <v>6</v>
      </c>
      <c r="K6618" t="s">
        <v>11103</v>
      </c>
      <c r="L6618" t="str">
        <f>LEFT(K6618,LEN(K6618)-3)</f>
        <v>8</v>
      </c>
      <c r="M6618" t="str">
        <f>RIGHT(K6618,3)</f>
        <v>千/月</v>
      </c>
    </row>
    <row r="6619" spans="1:13" x14ac:dyDescent="0.2">
      <c r="A6619" t="s">
        <v>7352</v>
      </c>
      <c r="B6619" t="str">
        <f>IFERROR(LOOKUP(1,0/SEARCH(Sheet2!$E$3:$E$18,A6619),Sheet2!$F$3:$F$18),"其他")</f>
        <v>其他</v>
      </c>
      <c r="C6619" t="s">
        <v>6</v>
      </c>
      <c r="D6619" t="s">
        <v>7</v>
      </c>
      <c r="E6619" t="s">
        <v>742</v>
      </c>
      <c r="F6619" t="s">
        <v>5226</v>
      </c>
      <c r="G6619" t="s">
        <v>7353</v>
      </c>
      <c r="H6619" t="s">
        <v>26</v>
      </c>
      <c r="I6619" t="s">
        <v>50</v>
      </c>
      <c r="J6619">
        <v>6</v>
      </c>
      <c r="K6619" t="s">
        <v>11103</v>
      </c>
      <c r="L6619" t="str">
        <f>LEFT(K6619,LEN(K6619)-3)</f>
        <v>8</v>
      </c>
      <c r="M6619" t="str">
        <f>RIGHT(K6619,3)</f>
        <v>千/月</v>
      </c>
    </row>
    <row r="6620" spans="1:13" x14ac:dyDescent="0.2">
      <c r="A6620" t="s">
        <v>8155</v>
      </c>
      <c r="B6620" t="str">
        <f>IFERROR(LOOKUP(1,0/SEARCH(Sheet2!$E$3:$E$18,A6620),Sheet2!$F$3:$F$18),"其他")</f>
        <v>C语言工程师</v>
      </c>
      <c r="C6620" t="s">
        <v>6</v>
      </c>
      <c r="D6620" t="s">
        <v>7</v>
      </c>
      <c r="E6620" t="s">
        <v>8</v>
      </c>
      <c r="F6620" t="s">
        <v>2579</v>
      </c>
      <c r="G6620" t="s">
        <v>8156</v>
      </c>
      <c r="H6620" t="s">
        <v>11</v>
      </c>
      <c r="I6620" t="s">
        <v>12</v>
      </c>
      <c r="J6620">
        <v>6</v>
      </c>
      <c r="K6620" t="s">
        <v>11103</v>
      </c>
      <c r="L6620" t="str">
        <f>LEFT(K6620,LEN(K6620)-3)</f>
        <v>8</v>
      </c>
      <c r="M6620" t="str">
        <f>RIGHT(K6620,3)</f>
        <v>千/月</v>
      </c>
    </row>
    <row r="6621" spans="1:13" x14ac:dyDescent="0.2">
      <c r="A6621" t="s">
        <v>10169</v>
      </c>
      <c r="B6621" t="str">
        <f>IFERROR(LOOKUP(1,0/SEARCH(Sheet2!$E$3:$E$18,A6621),Sheet2!$F$3:$F$18),"其他")</f>
        <v>C语言工程师</v>
      </c>
      <c r="C6621" t="s">
        <v>6</v>
      </c>
      <c r="D6621" t="s">
        <v>7</v>
      </c>
      <c r="E6621" t="s">
        <v>139</v>
      </c>
      <c r="F6621" t="s">
        <v>673</v>
      </c>
      <c r="G6621" t="s">
        <v>10170</v>
      </c>
      <c r="H6621" t="s">
        <v>11</v>
      </c>
      <c r="I6621" t="s">
        <v>12</v>
      </c>
      <c r="J6621">
        <v>6</v>
      </c>
      <c r="K6621" t="s">
        <v>11103</v>
      </c>
      <c r="L6621" t="str">
        <f>LEFT(K6621,LEN(K6621)-3)</f>
        <v>8</v>
      </c>
      <c r="M6621" t="str">
        <f>RIGHT(K6621,3)</f>
        <v>千/月</v>
      </c>
    </row>
    <row r="6622" spans="1:13" x14ac:dyDescent="0.2">
      <c r="A6622" t="s">
        <v>10264</v>
      </c>
      <c r="B6622" t="str">
        <f>IFERROR(LOOKUP(1,0/SEARCH(Sheet2!$E$3:$E$18,A6622),Sheet2!$F$3:$F$18),"其他")</f>
        <v>其他</v>
      </c>
      <c r="C6622" t="s">
        <v>1080</v>
      </c>
      <c r="D6622" t="s">
        <v>23</v>
      </c>
      <c r="E6622" t="s">
        <v>29</v>
      </c>
      <c r="F6622" t="s">
        <v>673</v>
      </c>
      <c r="G6622" t="s">
        <v>10265</v>
      </c>
      <c r="H6622" t="s">
        <v>93</v>
      </c>
      <c r="I6622" t="s">
        <v>12</v>
      </c>
      <c r="J6622">
        <v>6</v>
      </c>
      <c r="K6622" t="s">
        <v>11120</v>
      </c>
      <c r="L6622" t="str">
        <f>LEFT(K6622,LEN(K6622)-3)</f>
        <v>9</v>
      </c>
      <c r="M6622" t="str">
        <f>RIGHT(K6622,3)</f>
        <v>千/月</v>
      </c>
    </row>
    <row r="6623" spans="1:13" x14ac:dyDescent="0.2">
      <c r="A6623" t="s">
        <v>10450</v>
      </c>
      <c r="B6623" t="str">
        <f>IFERROR(LOOKUP(1,0/SEARCH(Sheet2!$E$3:$E$18,A6623),Sheet2!$F$3:$F$18),"其他")</f>
        <v>其他</v>
      </c>
      <c r="C6623" t="s">
        <v>6</v>
      </c>
      <c r="D6623" t="s">
        <v>35</v>
      </c>
      <c r="E6623" t="s">
        <v>139</v>
      </c>
      <c r="F6623" t="s">
        <v>2558</v>
      </c>
      <c r="G6623" t="s">
        <v>10451</v>
      </c>
      <c r="H6623" t="s">
        <v>19</v>
      </c>
      <c r="I6623" t="s">
        <v>129</v>
      </c>
      <c r="J6623">
        <v>6</v>
      </c>
      <c r="K6623" t="s">
        <v>11103</v>
      </c>
      <c r="L6623" t="str">
        <f>LEFT(K6623,LEN(K6623)-3)</f>
        <v>8</v>
      </c>
      <c r="M6623" t="str">
        <f>RIGHT(K6623,3)</f>
        <v>千/月</v>
      </c>
    </row>
    <row r="6624" spans="1:13" x14ac:dyDescent="0.2">
      <c r="A6624" t="s">
        <v>566</v>
      </c>
      <c r="B6624" t="str">
        <f>IFERROR(LOOKUP(1,0/SEARCH(Sheet2!$E$3:$E$18,A6624),Sheet2!$F$3:$F$18),"其他")</f>
        <v>其他</v>
      </c>
      <c r="C6624" t="s">
        <v>6</v>
      </c>
      <c r="D6624" t="s">
        <v>7</v>
      </c>
      <c r="E6624" t="s">
        <v>8</v>
      </c>
      <c r="F6624" t="s">
        <v>30</v>
      </c>
      <c r="G6624" t="s">
        <v>567</v>
      </c>
      <c r="H6624" t="s">
        <v>38</v>
      </c>
      <c r="I6624" t="s">
        <v>12</v>
      </c>
      <c r="J6624">
        <v>6</v>
      </c>
      <c r="K6624" t="s">
        <v>11103</v>
      </c>
      <c r="L6624" t="str">
        <f>LEFT(K6624,LEN(K6624)-3)</f>
        <v>8</v>
      </c>
      <c r="M6624" t="str">
        <f>RIGHT(K6624,3)</f>
        <v>千/月</v>
      </c>
    </row>
    <row r="6625" spans="1:13" x14ac:dyDescent="0.2">
      <c r="A6625" t="s">
        <v>638</v>
      </c>
      <c r="B6625" t="str">
        <f>IFERROR(LOOKUP(1,0/SEARCH(Sheet2!$E$3:$E$18,A6625),Sheet2!$F$3:$F$18),"其他")</f>
        <v>其他</v>
      </c>
      <c r="C6625" t="s">
        <v>6</v>
      </c>
      <c r="D6625" t="s">
        <v>23</v>
      </c>
      <c r="E6625" t="s">
        <v>16</v>
      </c>
      <c r="F6625" t="s">
        <v>24</v>
      </c>
      <c r="G6625" t="s">
        <v>639</v>
      </c>
      <c r="H6625" t="s">
        <v>38</v>
      </c>
      <c r="I6625" t="s">
        <v>32</v>
      </c>
      <c r="J6625">
        <v>6</v>
      </c>
      <c r="K6625" t="s">
        <v>11103</v>
      </c>
      <c r="L6625" t="str">
        <f>LEFT(K6625,LEN(K6625)-3)</f>
        <v>8</v>
      </c>
      <c r="M6625" t="str">
        <f>RIGHT(K6625,3)</f>
        <v>千/月</v>
      </c>
    </row>
    <row r="6626" spans="1:13" x14ac:dyDescent="0.2">
      <c r="A6626" t="s">
        <v>668</v>
      </c>
      <c r="B6626" t="str">
        <f>IFERROR(LOOKUP(1,0/SEARCH(Sheet2!$E$3:$E$18,A6626),Sheet2!$F$3:$F$18),"其他")</f>
        <v>其他</v>
      </c>
      <c r="C6626" t="s">
        <v>6</v>
      </c>
      <c r="D6626" t="s">
        <v>35</v>
      </c>
      <c r="E6626" t="s">
        <v>8</v>
      </c>
      <c r="F6626" t="s">
        <v>24</v>
      </c>
      <c r="G6626" t="s">
        <v>669</v>
      </c>
      <c r="H6626" t="s">
        <v>93</v>
      </c>
      <c r="I6626" t="s">
        <v>12</v>
      </c>
      <c r="J6626">
        <v>6</v>
      </c>
      <c r="K6626" t="s">
        <v>11103</v>
      </c>
      <c r="L6626" t="str">
        <f>LEFT(K6626,LEN(K6626)-3)</f>
        <v>8</v>
      </c>
      <c r="M6626" t="str">
        <f>RIGHT(K6626,3)</f>
        <v>千/月</v>
      </c>
    </row>
    <row r="6627" spans="1:13" x14ac:dyDescent="0.2">
      <c r="A6627" t="s">
        <v>719</v>
      </c>
      <c r="B6627" t="str">
        <f>IFERROR(LOOKUP(1,0/SEARCH(Sheet2!$E$3:$E$18,A6627),Sheet2!$F$3:$F$18),"其他")</f>
        <v>其他</v>
      </c>
      <c r="C6627" t="s">
        <v>6</v>
      </c>
      <c r="D6627" t="s">
        <v>65</v>
      </c>
      <c r="E6627" t="s">
        <v>8</v>
      </c>
      <c r="F6627" t="s">
        <v>36</v>
      </c>
      <c r="G6627" t="s">
        <v>720</v>
      </c>
      <c r="H6627" t="s">
        <v>93</v>
      </c>
      <c r="I6627" t="s">
        <v>12</v>
      </c>
      <c r="J6627">
        <v>6</v>
      </c>
      <c r="K6627" t="s">
        <v>11103</v>
      </c>
      <c r="L6627" t="str">
        <f>LEFT(K6627,LEN(K6627)-3)</f>
        <v>8</v>
      </c>
      <c r="M6627" t="str">
        <f>RIGHT(K6627,3)</f>
        <v>千/月</v>
      </c>
    </row>
    <row r="6628" spans="1:13" x14ac:dyDescent="0.2">
      <c r="A6628" t="s">
        <v>790</v>
      </c>
      <c r="B6628" t="str">
        <f>IFERROR(LOOKUP(1,0/SEARCH(Sheet2!$E$3:$E$18,A6628),Sheet2!$F$3:$F$18),"其他")</f>
        <v>其他</v>
      </c>
      <c r="C6628" t="s">
        <v>6</v>
      </c>
      <c r="D6628" t="s">
        <v>23</v>
      </c>
      <c r="E6628" t="s">
        <v>29</v>
      </c>
      <c r="F6628" t="s">
        <v>9</v>
      </c>
      <c r="G6628" t="s">
        <v>791</v>
      </c>
      <c r="H6628" t="s">
        <v>42</v>
      </c>
      <c r="I6628" t="s">
        <v>43</v>
      </c>
      <c r="J6628">
        <v>6</v>
      </c>
      <c r="K6628" t="s">
        <v>11103</v>
      </c>
      <c r="L6628" t="str">
        <f>LEFT(K6628,LEN(K6628)-3)</f>
        <v>8</v>
      </c>
      <c r="M6628" t="str">
        <f>RIGHT(K6628,3)</f>
        <v>千/月</v>
      </c>
    </row>
    <row r="6629" spans="1:13" x14ac:dyDescent="0.2">
      <c r="A6629" t="s">
        <v>922</v>
      </c>
      <c r="B6629" t="str">
        <f>IFERROR(LOOKUP(1,0/SEARCH(Sheet2!$E$3:$E$18,A6629),Sheet2!$F$3:$F$18),"其他")</f>
        <v>其他</v>
      </c>
      <c r="C6629" t="s">
        <v>6</v>
      </c>
      <c r="D6629" t="s">
        <v>65</v>
      </c>
      <c r="E6629" t="s">
        <v>8</v>
      </c>
      <c r="F6629" t="s">
        <v>24</v>
      </c>
      <c r="G6629" t="s">
        <v>923</v>
      </c>
      <c r="H6629" t="s">
        <v>11</v>
      </c>
      <c r="I6629" t="s">
        <v>12</v>
      </c>
      <c r="J6629">
        <v>6</v>
      </c>
      <c r="K6629" t="s">
        <v>11103</v>
      </c>
      <c r="L6629" t="str">
        <f>LEFT(K6629,LEN(K6629)-3)</f>
        <v>8</v>
      </c>
      <c r="M6629" t="str">
        <f>RIGHT(K6629,3)</f>
        <v>千/月</v>
      </c>
    </row>
    <row r="6630" spans="1:13" x14ac:dyDescent="0.2">
      <c r="A6630" t="s">
        <v>1050</v>
      </c>
      <c r="B6630" t="str">
        <f>IFERROR(LOOKUP(1,0/SEARCH(Sheet2!$E$3:$E$18,A6630),Sheet2!$F$3:$F$18),"其他")</f>
        <v>其他</v>
      </c>
      <c r="C6630" t="s">
        <v>6</v>
      </c>
      <c r="D6630" t="s">
        <v>7</v>
      </c>
      <c r="E6630" t="s">
        <v>547</v>
      </c>
      <c r="F6630" t="s">
        <v>36</v>
      </c>
      <c r="G6630" t="s">
        <v>1051</v>
      </c>
      <c r="H6630" t="s">
        <v>26</v>
      </c>
      <c r="I6630" t="s">
        <v>12</v>
      </c>
      <c r="J6630">
        <v>6</v>
      </c>
      <c r="K6630" t="s">
        <v>11103</v>
      </c>
      <c r="L6630" t="str">
        <f>LEFT(K6630,LEN(K6630)-3)</f>
        <v>8</v>
      </c>
      <c r="M6630" t="str">
        <f>RIGHT(K6630,3)</f>
        <v>千/月</v>
      </c>
    </row>
    <row r="6631" spans="1:13" x14ac:dyDescent="0.2">
      <c r="A6631" t="s">
        <v>1079</v>
      </c>
      <c r="B6631" t="str">
        <f>IFERROR(LOOKUP(1,0/SEARCH(Sheet2!$E$3:$E$18,A6631),Sheet2!$F$3:$F$18),"其他")</f>
        <v>其他</v>
      </c>
      <c r="C6631" t="s">
        <v>1080</v>
      </c>
      <c r="D6631" t="s">
        <v>35</v>
      </c>
      <c r="E6631" t="s">
        <v>547</v>
      </c>
      <c r="F6631" t="s">
        <v>30</v>
      </c>
      <c r="G6631" t="s">
        <v>1081</v>
      </c>
      <c r="H6631" t="s">
        <v>38</v>
      </c>
      <c r="I6631" t="s">
        <v>12</v>
      </c>
      <c r="J6631">
        <v>6</v>
      </c>
      <c r="K6631" t="s">
        <v>11120</v>
      </c>
      <c r="L6631" t="str">
        <f>LEFT(K6631,LEN(K6631)-3)</f>
        <v>9</v>
      </c>
      <c r="M6631" t="str">
        <f>RIGHT(K6631,3)</f>
        <v>千/月</v>
      </c>
    </row>
    <row r="6632" spans="1:13" x14ac:dyDescent="0.2">
      <c r="A6632" t="s">
        <v>1094</v>
      </c>
      <c r="B6632" t="str">
        <f>IFERROR(LOOKUP(1,0/SEARCH(Sheet2!$E$3:$E$18,A6632),Sheet2!$F$3:$F$18),"其他")</f>
        <v>其他</v>
      </c>
      <c r="C6632" t="s">
        <v>6</v>
      </c>
      <c r="D6632" t="s">
        <v>7</v>
      </c>
      <c r="E6632" t="s">
        <v>29</v>
      </c>
      <c r="F6632" t="s">
        <v>30</v>
      </c>
      <c r="G6632" t="s">
        <v>1095</v>
      </c>
      <c r="H6632" t="s">
        <v>11</v>
      </c>
      <c r="I6632" t="s">
        <v>129</v>
      </c>
      <c r="J6632">
        <v>6</v>
      </c>
      <c r="K6632" t="s">
        <v>11103</v>
      </c>
      <c r="L6632" t="str">
        <f>LEFT(K6632,LEN(K6632)-3)</f>
        <v>8</v>
      </c>
      <c r="M6632" t="str">
        <f>RIGHT(K6632,3)</f>
        <v>千/月</v>
      </c>
    </row>
    <row r="6633" spans="1:13" x14ac:dyDescent="0.2">
      <c r="A6633" t="s">
        <v>1131</v>
      </c>
      <c r="B6633" t="str">
        <f>IFERROR(LOOKUP(1,0/SEARCH(Sheet2!$E$3:$E$18,A6633),Sheet2!$F$3:$F$18),"其他")</f>
        <v>其他</v>
      </c>
      <c r="C6633" t="s">
        <v>6</v>
      </c>
      <c r="D6633" t="s">
        <v>23</v>
      </c>
      <c r="E6633" t="s">
        <v>547</v>
      </c>
      <c r="F6633" t="s">
        <v>17</v>
      </c>
      <c r="G6633" t="s">
        <v>1132</v>
      </c>
      <c r="H6633" t="s">
        <v>93</v>
      </c>
      <c r="I6633" t="s">
        <v>12</v>
      </c>
      <c r="J6633">
        <v>6</v>
      </c>
      <c r="K6633" t="s">
        <v>11103</v>
      </c>
      <c r="L6633" t="str">
        <f>LEFT(K6633,LEN(K6633)-3)</f>
        <v>8</v>
      </c>
      <c r="M6633" t="str">
        <f>RIGHT(K6633,3)</f>
        <v>千/月</v>
      </c>
    </row>
    <row r="6634" spans="1:13" x14ac:dyDescent="0.2">
      <c r="A6634" t="s">
        <v>1152</v>
      </c>
      <c r="B6634" t="str">
        <f>IFERROR(LOOKUP(1,0/SEARCH(Sheet2!$E$3:$E$18,A6634),Sheet2!$F$3:$F$18),"其他")</f>
        <v>其他</v>
      </c>
      <c r="C6634" t="s">
        <v>6</v>
      </c>
      <c r="D6634" t="s">
        <v>7</v>
      </c>
      <c r="E6634" t="s">
        <v>1153</v>
      </c>
      <c r="F6634" t="s">
        <v>30</v>
      </c>
      <c r="G6634" t="s">
        <v>1154</v>
      </c>
      <c r="H6634" t="s">
        <v>11</v>
      </c>
      <c r="I6634" t="s">
        <v>12</v>
      </c>
      <c r="J6634">
        <v>6</v>
      </c>
      <c r="K6634" t="s">
        <v>11103</v>
      </c>
      <c r="L6634" t="str">
        <f>LEFT(K6634,LEN(K6634)-3)</f>
        <v>8</v>
      </c>
      <c r="M6634" t="str">
        <f>RIGHT(K6634,3)</f>
        <v>千/月</v>
      </c>
    </row>
    <row r="6635" spans="1:13" x14ac:dyDescent="0.2">
      <c r="A6635" t="s">
        <v>1179</v>
      </c>
      <c r="B6635" t="str">
        <f>IFERROR(LOOKUP(1,0/SEARCH(Sheet2!$E$3:$E$18,A6635),Sheet2!$F$3:$F$18),"其他")</f>
        <v>其他</v>
      </c>
      <c r="C6635" t="s">
        <v>6</v>
      </c>
      <c r="D6635" t="s">
        <v>35</v>
      </c>
      <c r="E6635" t="s">
        <v>8</v>
      </c>
      <c r="F6635" t="s">
        <v>36</v>
      </c>
      <c r="G6635" t="s">
        <v>1180</v>
      </c>
      <c r="H6635" t="s">
        <v>42</v>
      </c>
      <c r="I6635" t="s">
        <v>12</v>
      </c>
      <c r="J6635">
        <v>6</v>
      </c>
      <c r="K6635" t="s">
        <v>11103</v>
      </c>
      <c r="L6635" t="str">
        <f>LEFT(K6635,LEN(K6635)-3)</f>
        <v>8</v>
      </c>
      <c r="M6635" t="str">
        <f>RIGHT(K6635,3)</f>
        <v>千/月</v>
      </c>
    </row>
    <row r="6636" spans="1:13" x14ac:dyDescent="0.2">
      <c r="A6636" t="s">
        <v>1183</v>
      </c>
      <c r="B6636" t="str">
        <f>IFERROR(LOOKUP(1,0/SEARCH(Sheet2!$E$3:$E$18,A6636),Sheet2!$F$3:$F$18),"其他")</f>
        <v>其他</v>
      </c>
      <c r="C6636" t="s">
        <v>6</v>
      </c>
      <c r="D6636" t="s">
        <v>7</v>
      </c>
      <c r="E6636" t="s">
        <v>139</v>
      </c>
      <c r="F6636" t="s">
        <v>30</v>
      </c>
      <c r="G6636" t="s">
        <v>1184</v>
      </c>
      <c r="H6636" t="s">
        <v>11</v>
      </c>
      <c r="I6636" t="s">
        <v>12</v>
      </c>
      <c r="J6636">
        <v>6</v>
      </c>
      <c r="K6636" t="s">
        <v>11103</v>
      </c>
      <c r="L6636" t="str">
        <f>LEFT(K6636,LEN(K6636)-3)</f>
        <v>8</v>
      </c>
      <c r="M6636" t="str">
        <f>RIGHT(K6636,3)</f>
        <v>千/月</v>
      </c>
    </row>
    <row r="6637" spans="1:13" x14ac:dyDescent="0.2">
      <c r="A6637" t="s">
        <v>1196</v>
      </c>
      <c r="B6637" t="str">
        <f>IFERROR(LOOKUP(1,0/SEARCH(Sheet2!$E$3:$E$18,A6637),Sheet2!$F$3:$F$18),"其他")</f>
        <v>其他</v>
      </c>
      <c r="C6637" t="s">
        <v>6</v>
      </c>
      <c r="D6637" t="s">
        <v>35</v>
      </c>
      <c r="E6637" t="s">
        <v>742</v>
      </c>
      <c r="F6637" t="s">
        <v>30</v>
      </c>
      <c r="G6637" t="s">
        <v>1197</v>
      </c>
      <c r="I6637" t="s">
        <v>129</v>
      </c>
      <c r="J6637">
        <v>6</v>
      </c>
      <c r="K6637" t="s">
        <v>11103</v>
      </c>
      <c r="L6637" t="str">
        <f>LEFT(K6637,LEN(K6637)-3)</f>
        <v>8</v>
      </c>
      <c r="M6637" t="str">
        <f>RIGHT(K6637,3)</f>
        <v>千/月</v>
      </c>
    </row>
    <row r="6638" spans="1:13" x14ac:dyDescent="0.2">
      <c r="A6638" t="s">
        <v>1214</v>
      </c>
      <c r="B6638" t="str">
        <f>IFERROR(LOOKUP(1,0/SEARCH(Sheet2!$E$3:$E$18,A6638),Sheet2!$F$3:$F$18),"其他")</f>
        <v>其他</v>
      </c>
      <c r="C6638" t="s">
        <v>6</v>
      </c>
      <c r="D6638" t="s">
        <v>65</v>
      </c>
      <c r="E6638" t="s">
        <v>8</v>
      </c>
      <c r="F6638" t="s">
        <v>17</v>
      </c>
      <c r="G6638" t="s">
        <v>1215</v>
      </c>
      <c r="H6638" t="s">
        <v>38</v>
      </c>
      <c r="I6638" t="s">
        <v>12</v>
      </c>
      <c r="J6638">
        <v>6</v>
      </c>
      <c r="K6638" t="s">
        <v>11103</v>
      </c>
      <c r="L6638" t="str">
        <f>LEFT(K6638,LEN(K6638)-3)</f>
        <v>8</v>
      </c>
      <c r="M6638" t="str">
        <f>RIGHT(K6638,3)</f>
        <v>千/月</v>
      </c>
    </row>
    <row r="6639" spans="1:13" x14ac:dyDescent="0.2">
      <c r="A6639" t="s">
        <v>1181</v>
      </c>
      <c r="B6639" t="str">
        <f>IFERROR(LOOKUP(1,0/SEARCH(Sheet2!$E$3:$E$18,A6639),Sheet2!$F$3:$F$18),"其他")</f>
        <v>其他</v>
      </c>
      <c r="C6639" t="s">
        <v>6</v>
      </c>
      <c r="D6639" t="s">
        <v>23</v>
      </c>
      <c r="E6639" t="s">
        <v>8</v>
      </c>
      <c r="F6639" t="s">
        <v>24</v>
      </c>
      <c r="G6639" t="s">
        <v>1230</v>
      </c>
      <c r="H6639" t="s">
        <v>11</v>
      </c>
      <c r="I6639" t="s">
        <v>12</v>
      </c>
      <c r="J6639">
        <v>6</v>
      </c>
      <c r="K6639" t="s">
        <v>11103</v>
      </c>
      <c r="L6639" t="str">
        <f>LEFT(K6639,LEN(K6639)-3)</f>
        <v>8</v>
      </c>
      <c r="M6639" t="str">
        <f>RIGHT(K6639,3)</f>
        <v>千/月</v>
      </c>
    </row>
    <row r="6640" spans="1:13" x14ac:dyDescent="0.2">
      <c r="A6640" t="s">
        <v>1245</v>
      </c>
      <c r="B6640" t="str">
        <f>IFERROR(LOOKUP(1,0/SEARCH(Sheet2!$E$3:$E$18,A6640),Sheet2!$F$3:$F$18),"其他")</f>
        <v>其他</v>
      </c>
      <c r="C6640" t="s">
        <v>6</v>
      </c>
      <c r="D6640" t="s">
        <v>23</v>
      </c>
      <c r="E6640" t="s">
        <v>742</v>
      </c>
      <c r="F6640" t="s">
        <v>1246</v>
      </c>
      <c r="G6640" t="s">
        <v>1247</v>
      </c>
      <c r="H6640" t="s">
        <v>11</v>
      </c>
      <c r="I6640" t="s">
        <v>12</v>
      </c>
      <c r="J6640">
        <v>6</v>
      </c>
      <c r="K6640" t="s">
        <v>11103</v>
      </c>
      <c r="L6640" t="str">
        <f>LEFT(K6640,LEN(K6640)-3)</f>
        <v>8</v>
      </c>
      <c r="M6640" t="str">
        <f>RIGHT(K6640,3)</f>
        <v>千/月</v>
      </c>
    </row>
    <row r="6641" spans="1:13" x14ac:dyDescent="0.2">
      <c r="A6641" t="s">
        <v>1252</v>
      </c>
      <c r="B6641" t="str">
        <f>IFERROR(LOOKUP(1,0/SEARCH(Sheet2!$E$3:$E$18,A6641),Sheet2!$F$3:$F$18),"其他")</f>
        <v>其他</v>
      </c>
      <c r="C6641" t="s">
        <v>6</v>
      </c>
      <c r="D6641" t="s">
        <v>23</v>
      </c>
      <c r="E6641" t="s">
        <v>8</v>
      </c>
      <c r="F6641" t="s">
        <v>36</v>
      </c>
      <c r="G6641" t="s">
        <v>1253</v>
      </c>
      <c r="H6641" t="s">
        <v>93</v>
      </c>
      <c r="I6641" t="s">
        <v>149</v>
      </c>
      <c r="J6641">
        <v>6</v>
      </c>
      <c r="K6641" t="s">
        <v>11103</v>
      </c>
      <c r="L6641" t="str">
        <f>LEFT(K6641,LEN(K6641)-3)</f>
        <v>8</v>
      </c>
      <c r="M6641" t="str">
        <f>RIGHT(K6641,3)</f>
        <v>千/月</v>
      </c>
    </row>
    <row r="6642" spans="1:13" x14ac:dyDescent="0.2">
      <c r="A6642" t="s">
        <v>1089</v>
      </c>
      <c r="B6642" t="str">
        <f>IFERROR(LOOKUP(1,0/SEARCH(Sheet2!$E$3:$E$18,A6642),Sheet2!$F$3:$F$18),"其他")</f>
        <v>其他</v>
      </c>
      <c r="C6642" t="s">
        <v>6</v>
      </c>
      <c r="D6642" t="s">
        <v>7</v>
      </c>
      <c r="E6642" t="s">
        <v>59</v>
      </c>
      <c r="F6642" t="s">
        <v>321</v>
      </c>
      <c r="G6642" t="s">
        <v>1254</v>
      </c>
      <c r="H6642" t="s">
        <v>38</v>
      </c>
      <c r="I6642" t="s">
        <v>12</v>
      </c>
      <c r="J6642">
        <v>6</v>
      </c>
      <c r="K6642" t="s">
        <v>11103</v>
      </c>
      <c r="L6642" t="str">
        <f>LEFT(K6642,LEN(K6642)-3)</f>
        <v>8</v>
      </c>
      <c r="M6642" t="str">
        <f>RIGHT(K6642,3)</f>
        <v>千/月</v>
      </c>
    </row>
    <row r="6643" spans="1:13" x14ac:dyDescent="0.2">
      <c r="A6643" t="s">
        <v>1255</v>
      </c>
      <c r="B6643" t="str">
        <f>IFERROR(LOOKUP(1,0/SEARCH(Sheet2!$E$3:$E$18,A6643),Sheet2!$F$3:$F$18),"其他")</f>
        <v>其他</v>
      </c>
      <c r="C6643" t="s">
        <v>6</v>
      </c>
      <c r="D6643" t="s">
        <v>23</v>
      </c>
      <c r="E6643" t="s">
        <v>8</v>
      </c>
      <c r="F6643" t="s">
        <v>86</v>
      </c>
      <c r="G6643" t="s">
        <v>1256</v>
      </c>
      <c r="H6643" t="s">
        <v>11</v>
      </c>
      <c r="I6643" t="s">
        <v>12</v>
      </c>
      <c r="J6643">
        <v>6</v>
      </c>
      <c r="K6643" t="s">
        <v>11103</v>
      </c>
      <c r="L6643" t="str">
        <f>LEFT(K6643,LEN(K6643)-3)</f>
        <v>8</v>
      </c>
      <c r="M6643" t="str">
        <f>RIGHT(K6643,3)</f>
        <v>千/月</v>
      </c>
    </row>
    <row r="6644" spans="1:13" x14ac:dyDescent="0.2">
      <c r="A6644" t="s">
        <v>1260</v>
      </c>
      <c r="B6644" t="str">
        <f>IFERROR(LOOKUP(1,0/SEARCH(Sheet2!$E$3:$E$18,A6644),Sheet2!$F$3:$F$18),"其他")</f>
        <v>其他</v>
      </c>
      <c r="C6644" t="s">
        <v>6</v>
      </c>
      <c r="D6644" t="s">
        <v>23</v>
      </c>
      <c r="E6644" t="s">
        <v>16</v>
      </c>
      <c r="F6644" t="s">
        <v>1261</v>
      </c>
      <c r="G6644" t="s">
        <v>1262</v>
      </c>
      <c r="H6644" t="s">
        <v>93</v>
      </c>
      <c r="I6644" t="s">
        <v>12</v>
      </c>
      <c r="J6644">
        <v>6</v>
      </c>
      <c r="K6644" t="s">
        <v>11103</v>
      </c>
      <c r="L6644" t="str">
        <f>LEFT(K6644,LEN(K6644)-3)</f>
        <v>8</v>
      </c>
      <c r="M6644" t="str">
        <f>RIGHT(K6644,3)</f>
        <v>千/月</v>
      </c>
    </row>
    <row r="6645" spans="1:13" x14ac:dyDescent="0.2">
      <c r="A6645" t="s">
        <v>1265</v>
      </c>
      <c r="B6645" t="str">
        <f>IFERROR(LOOKUP(1,0/SEARCH(Sheet2!$E$3:$E$18,A6645),Sheet2!$F$3:$F$18),"其他")</f>
        <v>其他</v>
      </c>
      <c r="C6645" t="s">
        <v>356</v>
      </c>
      <c r="D6645" t="s">
        <v>65</v>
      </c>
      <c r="E6645" t="s">
        <v>8</v>
      </c>
      <c r="F6645" t="s">
        <v>110</v>
      </c>
      <c r="G6645" t="s">
        <v>1266</v>
      </c>
      <c r="H6645" t="s">
        <v>42</v>
      </c>
      <c r="I6645" t="s">
        <v>12</v>
      </c>
      <c r="J6645">
        <v>6</v>
      </c>
      <c r="K6645" t="s">
        <v>11124</v>
      </c>
      <c r="L6645" t="str">
        <f>LEFT(K6645,LEN(K6645)-3)</f>
        <v>7</v>
      </c>
      <c r="M6645" t="str">
        <f>RIGHT(K6645,3)</f>
        <v>千/月</v>
      </c>
    </row>
    <row r="6646" spans="1:13" x14ac:dyDescent="0.2">
      <c r="A6646" t="s">
        <v>1306</v>
      </c>
      <c r="B6646" t="str">
        <f>IFERROR(LOOKUP(1,0/SEARCH(Sheet2!$E$3:$E$18,A6646),Sheet2!$F$3:$F$18),"其他")</f>
        <v>其他</v>
      </c>
      <c r="C6646" t="s">
        <v>6</v>
      </c>
      <c r="D6646" t="s">
        <v>23</v>
      </c>
      <c r="E6646" t="s">
        <v>8</v>
      </c>
      <c r="F6646" t="s">
        <v>24</v>
      </c>
      <c r="G6646" t="s">
        <v>1307</v>
      </c>
      <c r="H6646" t="s">
        <v>11</v>
      </c>
      <c r="I6646" t="s">
        <v>12</v>
      </c>
      <c r="J6646">
        <v>6</v>
      </c>
      <c r="K6646" t="s">
        <v>11103</v>
      </c>
      <c r="L6646" t="str">
        <f>LEFT(K6646,LEN(K6646)-3)</f>
        <v>8</v>
      </c>
      <c r="M6646" t="str">
        <f>RIGHT(K6646,3)</f>
        <v>千/月</v>
      </c>
    </row>
    <row r="6647" spans="1:13" x14ac:dyDescent="0.2">
      <c r="A6647" t="s">
        <v>1323</v>
      </c>
      <c r="B6647" t="str">
        <f>IFERROR(LOOKUP(1,0/SEARCH(Sheet2!$E$3:$E$18,A6647),Sheet2!$F$3:$F$18),"其他")</f>
        <v>数据分析工程师</v>
      </c>
      <c r="C6647" t="s">
        <v>6</v>
      </c>
      <c r="D6647" t="s">
        <v>7</v>
      </c>
      <c r="E6647" t="s">
        <v>29</v>
      </c>
      <c r="F6647" t="s">
        <v>30</v>
      </c>
      <c r="G6647" t="s">
        <v>1324</v>
      </c>
      <c r="H6647" t="s">
        <v>42</v>
      </c>
      <c r="I6647" t="s">
        <v>12</v>
      </c>
      <c r="J6647">
        <v>6</v>
      </c>
      <c r="K6647" t="s">
        <v>11103</v>
      </c>
      <c r="L6647" t="str">
        <f>LEFT(K6647,LEN(K6647)-3)</f>
        <v>8</v>
      </c>
      <c r="M6647" t="str">
        <f>RIGHT(K6647,3)</f>
        <v>千/月</v>
      </c>
    </row>
    <row r="6648" spans="1:13" x14ac:dyDescent="0.2">
      <c r="A6648" t="s">
        <v>1358</v>
      </c>
      <c r="B6648" t="str">
        <f>IFERROR(LOOKUP(1,0/SEARCH(Sheet2!$E$3:$E$18,A6648),Sheet2!$F$3:$F$18),"其他")</f>
        <v>其他</v>
      </c>
      <c r="C6648" t="s">
        <v>6</v>
      </c>
      <c r="D6648" t="s">
        <v>35</v>
      </c>
      <c r="E6648" t="s">
        <v>16</v>
      </c>
      <c r="F6648" t="s">
        <v>36</v>
      </c>
      <c r="G6648" t="s">
        <v>1359</v>
      </c>
      <c r="H6648" t="s">
        <v>38</v>
      </c>
      <c r="I6648" t="s">
        <v>12</v>
      </c>
      <c r="J6648">
        <v>6</v>
      </c>
      <c r="K6648" t="s">
        <v>11103</v>
      </c>
      <c r="L6648" t="str">
        <f>LEFT(K6648,LEN(K6648)-3)</f>
        <v>8</v>
      </c>
      <c r="M6648" t="str">
        <f>RIGHT(K6648,3)</f>
        <v>千/月</v>
      </c>
    </row>
    <row r="6649" spans="1:13" x14ac:dyDescent="0.2">
      <c r="A6649" t="s">
        <v>1382</v>
      </c>
      <c r="B6649" t="str">
        <f>IFERROR(LOOKUP(1,0/SEARCH(Sheet2!$E$3:$E$18,A6649),Sheet2!$F$3:$F$18),"其他")</f>
        <v>其他</v>
      </c>
      <c r="C6649" t="s">
        <v>6</v>
      </c>
      <c r="D6649" t="s">
        <v>23</v>
      </c>
      <c r="E6649" t="s">
        <v>16</v>
      </c>
      <c r="F6649" t="s">
        <v>70</v>
      </c>
      <c r="G6649" t="s">
        <v>781</v>
      </c>
      <c r="H6649" t="s">
        <v>38</v>
      </c>
      <c r="I6649" t="s">
        <v>12</v>
      </c>
      <c r="J6649">
        <v>6</v>
      </c>
      <c r="K6649" t="s">
        <v>11103</v>
      </c>
      <c r="L6649" t="str">
        <f>LEFT(K6649,LEN(K6649)-3)</f>
        <v>8</v>
      </c>
      <c r="M6649" t="str">
        <f>RIGHT(K6649,3)</f>
        <v>千/月</v>
      </c>
    </row>
    <row r="6650" spans="1:13" x14ac:dyDescent="0.2">
      <c r="A6650" t="s">
        <v>1463</v>
      </c>
      <c r="B6650" t="str">
        <f>IFERROR(LOOKUP(1,0/SEARCH(Sheet2!$E$3:$E$18,A6650),Sheet2!$F$3:$F$18),"其他")</f>
        <v>其他</v>
      </c>
      <c r="C6650" t="s">
        <v>6</v>
      </c>
      <c r="D6650" t="s">
        <v>7</v>
      </c>
      <c r="E6650" t="s">
        <v>139</v>
      </c>
      <c r="F6650" t="s">
        <v>36</v>
      </c>
      <c r="G6650" t="s">
        <v>1464</v>
      </c>
      <c r="H6650" t="s">
        <v>26</v>
      </c>
      <c r="I6650" t="s">
        <v>81</v>
      </c>
      <c r="J6650">
        <v>6</v>
      </c>
      <c r="K6650" t="s">
        <v>11103</v>
      </c>
      <c r="L6650" t="str">
        <f>LEFT(K6650,LEN(K6650)-3)</f>
        <v>8</v>
      </c>
      <c r="M6650" t="str">
        <f>RIGHT(K6650,3)</f>
        <v>千/月</v>
      </c>
    </row>
    <row r="6651" spans="1:13" x14ac:dyDescent="0.2">
      <c r="A6651" t="s">
        <v>1521</v>
      </c>
      <c r="B6651" t="str">
        <f>IFERROR(LOOKUP(1,0/SEARCH(Sheet2!$E$3:$E$18,A6651),Sheet2!$F$3:$F$18),"其他")</f>
        <v>其他</v>
      </c>
      <c r="C6651" t="s">
        <v>6</v>
      </c>
      <c r="D6651" t="s">
        <v>7</v>
      </c>
      <c r="E6651" t="s">
        <v>59</v>
      </c>
      <c r="F6651" t="s">
        <v>24</v>
      </c>
      <c r="G6651" t="s">
        <v>1522</v>
      </c>
      <c r="H6651" t="s">
        <v>38</v>
      </c>
      <c r="I6651" t="s">
        <v>50</v>
      </c>
      <c r="J6651">
        <v>6</v>
      </c>
      <c r="K6651" t="s">
        <v>11103</v>
      </c>
      <c r="L6651" t="str">
        <f>LEFT(K6651,LEN(K6651)-3)</f>
        <v>8</v>
      </c>
      <c r="M6651" t="str">
        <f>RIGHT(K6651,3)</f>
        <v>千/月</v>
      </c>
    </row>
    <row r="6652" spans="1:13" x14ac:dyDescent="0.2">
      <c r="A6652" t="s">
        <v>1626</v>
      </c>
      <c r="B6652" t="str">
        <f>IFERROR(LOOKUP(1,0/SEARCH(Sheet2!$E$3:$E$18,A6652),Sheet2!$F$3:$F$18),"其他")</f>
        <v>数据分析工程师</v>
      </c>
      <c r="C6652" t="s">
        <v>6</v>
      </c>
      <c r="D6652" t="s">
        <v>7</v>
      </c>
      <c r="E6652" t="s">
        <v>16</v>
      </c>
      <c r="F6652" t="s">
        <v>24</v>
      </c>
      <c r="G6652" t="s">
        <v>579</v>
      </c>
      <c r="H6652" t="s">
        <v>93</v>
      </c>
      <c r="I6652" t="s">
        <v>12</v>
      </c>
      <c r="J6652">
        <v>6</v>
      </c>
      <c r="K6652" t="s">
        <v>11103</v>
      </c>
      <c r="L6652" t="str">
        <f>LEFT(K6652,LEN(K6652)-3)</f>
        <v>8</v>
      </c>
      <c r="M6652" t="str">
        <f>RIGHT(K6652,3)</f>
        <v>千/月</v>
      </c>
    </row>
    <row r="6653" spans="1:13" x14ac:dyDescent="0.2">
      <c r="A6653" t="s">
        <v>1819</v>
      </c>
      <c r="B6653" t="str">
        <f>IFERROR(LOOKUP(1,0/SEARCH(Sheet2!$E$3:$E$18,A6653),Sheet2!$F$3:$F$18),"其他")</f>
        <v>其他</v>
      </c>
      <c r="C6653" t="s">
        <v>6</v>
      </c>
      <c r="D6653" t="s">
        <v>7</v>
      </c>
      <c r="E6653" t="s">
        <v>16</v>
      </c>
      <c r="F6653" t="s">
        <v>17</v>
      </c>
      <c r="G6653" t="s">
        <v>1699</v>
      </c>
      <c r="H6653" t="s">
        <v>42</v>
      </c>
      <c r="I6653" t="s">
        <v>32</v>
      </c>
      <c r="J6653">
        <v>6</v>
      </c>
      <c r="K6653" t="s">
        <v>11103</v>
      </c>
      <c r="L6653" t="str">
        <f>LEFT(K6653,LEN(K6653)-3)</f>
        <v>8</v>
      </c>
      <c r="M6653" t="str">
        <f>RIGHT(K6653,3)</f>
        <v>千/月</v>
      </c>
    </row>
    <row r="6654" spans="1:13" x14ac:dyDescent="0.2">
      <c r="A6654" t="s">
        <v>2038</v>
      </c>
      <c r="B6654" t="str">
        <f>IFERROR(LOOKUP(1,0/SEARCH(Sheet2!$E$3:$E$18,A6654),Sheet2!$F$3:$F$18),"其他")</f>
        <v>其他</v>
      </c>
      <c r="C6654" t="s">
        <v>356</v>
      </c>
      <c r="D6654" t="s">
        <v>7</v>
      </c>
      <c r="E6654" t="s">
        <v>2039</v>
      </c>
      <c r="F6654" t="s">
        <v>24</v>
      </c>
      <c r="G6654" t="s">
        <v>2040</v>
      </c>
      <c r="H6654" t="s">
        <v>38</v>
      </c>
      <c r="I6654" t="s">
        <v>12</v>
      </c>
      <c r="J6654">
        <v>6</v>
      </c>
      <c r="K6654" t="s">
        <v>11124</v>
      </c>
      <c r="L6654" t="str">
        <f>LEFT(K6654,LEN(K6654)-3)</f>
        <v>7</v>
      </c>
      <c r="M6654" t="str">
        <f>RIGHT(K6654,3)</f>
        <v>千/月</v>
      </c>
    </row>
    <row r="6655" spans="1:13" x14ac:dyDescent="0.2">
      <c r="A6655" t="s">
        <v>2116</v>
      </c>
      <c r="B6655" t="str">
        <f>IFERROR(LOOKUP(1,0/SEARCH(Sheet2!$E$3:$E$18,A6655),Sheet2!$F$3:$F$18),"其他")</f>
        <v>其他</v>
      </c>
      <c r="C6655" t="s">
        <v>6</v>
      </c>
      <c r="D6655" t="s">
        <v>35</v>
      </c>
      <c r="E6655" t="s">
        <v>8</v>
      </c>
      <c r="F6655" t="s">
        <v>321</v>
      </c>
      <c r="G6655" t="s">
        <v>2117</v>
      </c>
      <c r="H6655" t="s">
        <v>93</v>
      </c>
      <c r="I6655" t="s">
        <v>149</v>
      </c>
      <c r="J6655">
        <v>6</v>
      </c>
      <c r="K6655" t="s">
        <v>11103</v>
      </c>
      <c r="L6655" t="str">
        <f>LEFT(K6655,LEN(K6655)-3)</f>
        <v>8</v>
      </c>
      <c r="M6655" t="str">
        <f>RIGHT(K6655,3)</f>
        <v>千/月</v>
      </c>
    </row>
    <row r="6656" spans="1:13" x14ac:dyDescent="0.2">
      <c r="A6656" t="s">
        <v>2177</v>
      </c>
      <c r="B6656" t="str">
        <f>IFERROR(LOOKUP(1,0/SEARCH(Sheet2!$E$3:$E$18,A6656),Sheet2!$F$3:$F$18),"其他")</f>
        <v>其他</v>
      </c>
      <c r="C6656" t="s">
        <v>6</v>
      </c>
      <c r="D6656" t="s">
        <v>7</v>
      </c>
      <c r="E6656" t="s">
        <v>139</v>
      </c>
      <c r="F6656" t="s">
        <v>36</v>
      </c>
      <c r="G6656" t="s">
        <v>2178</v>
      </c>
      <c r="H6656" t="s">
        <v>11</v>
      </c>
      <c r="I6656" t="s">
        <v>43</v>
      </c>
      <c r="J6656">
        <v>6</v>
      </c>
      <c r="K6656" t="s">
        <v>11103</v>
      </c>
      <c r="L6656" t="str">
        <f>LEFT(K6656,LEN(K6656)-3)</f>
        <v>8</v>
      </c>
      <c r="M6656" t="str">
        <f>RIGHT(K6656,3)</f>
        <v>千/月</v>
      </c>
    </row>
    <row r="6657" spans="1:13" x14ac:dyDescent="0.2">
      <c r="A6657" t="s">
        <v>2421</v>
      </c>
      <c r="B6657" t="str">
        <f>IFERROR(LOOKUP(1,0/SEARCH(Sheet2!$E$3:$E$18,A6657),Sheet2!$F$3:$F$18),"其他")</f>
        <v>其他</v>
      </c>
      <c r="C6657" t="s">
        <v>6</v>
      </c>
      <c r="D6657" t="s">
        <v>7</v>
      </c>
      <c r="E6657" t="s">
        <v>8</v>
      </c>
      <c r="F6657" t="s">
        <v>30</v>
      </c>
      <c r="G6657" t="s">
        <v>2438</v>
      </c>
      <c r="H6657" t="s">
        <v>93</v>
      </c>
      <c r="I6657" t="s">
        <v>12</v>
      </c>
      <c r="J6657">
        <v>6</v>
      </c>
      <c r="K6657" t="s">
        <v>11103</v>
      </c>
      <c r="L6657" t="str">
        <f>LEFT(K6657,LEN(K6657)-3)</f>
        <v>8</v>
      </c>
      <c r="M6657" t="str">
        <f>RIGHT(K6657,3)</f>
        <v>千/月</v>
      </c>
    </row>
    <row r="6658" spans="1:13" x14ac:dyDescent="0.2">
      <c r="A6658" t="s">
        <v>2441</v>
      </c>
      <c r="B6658" t="str">
        <f>IFERROR(LOOKUP(1,0/SEARCH(Sheet2!$E$3:$E$18,A6658),Sheet2!$F$3:$F$18),"其他")</f>
        <v>其他</v>
      </c>
      <c r="C6658" t="s">
        <v>6</v>
      </c>
      <c r="D6658" t="s">
        <v>65</v>
      </c>
      <c r="E6658" t="s">
        <v>8</v>
      </c>
      <c r="F6658" t="s">
        <v>17</v>
      </c>
      <c r="G6658" t="s">
        <v>2442</v>
      </c>
      <c r="H6658" t="s">
        <v>38</v>
      </c>
      <c r="I6658" t="s">
        <v>12</v>
      </c>
      <c r="J6658">
        <v>6</v>
      </c>
      <c r="K6658" t="s">
        <v>11103</v>
      </c>
      <c r="L6658" t="str">
        <f>LEFT(K6658,LEN(K6658)-3)</f>
        <v>8</v>
      </c>
      <c r="M6658" t="str">
        <f>RIGHT(K6658,3)</f>
        <v>千/月</v>
      </c>
    </row>
    <row r="6659" spans="1:13" x14ac:dyDescent="0.2">
      <c r="A6659" t="s">
        <v>2493</v>
      </c>
      <c r="B6659" t="str">
        <f>IFERROR(LOOKUP(1,0/SEARCH(Sheet2!$E$3:$E$18,A6659),Sheet2!$F$3:$F$18),"其他")</f>
        <v>其他</v>
      </c>
      <c r="C6659" t="s">
        <v>6</v>
      </c>
      <c r="D6659" t="s">
        <v>7</v>
      </c>
      <c r="E6659" t="s">
        <v>16</v>
      </c>
      <c r="F6659" t="s">
        <v>36</v>
      </c>
      <c r="G6659" t="s">
        <v>2494</v>
      </c>
      <c r="H6659" t="s">
        <v>26</v>
      </c>
      <c r="I6659" t="s">
        <v>50</v>
      </c>
      <c r="J6659">
        <v>6</v>
      </c>
      <c r="K6659" t="s">
        <v>11103</v>
      </c>
      <c r="L6659" t="str">
        <f>LEFT(K6659,LEN(K6659)-3)</f>
        <v>8</v>
      </c>
      <c r="M6659" t="str">
        <f>RIGHT(K6659,3)</f>
        <v>千/月</v>
      </c>
    </row>
    <row r="6660" spans="1:13" x14ac:dyDescent="0.2">
      <c r="A6660" t="s">
        <v>2497</v>
      </c>
      <c r="B6660" t="str">
        <f>IFERROR(LOOKUP(1,0/SEARCH(Sheet2!$E$3:$E$18,A6660),Sheet2!$F$3:$F$18),"其他")</f>
        <v>其他</v>
      </c>
      <c r="C6660" t="s">
        <v>6</v>
      </c>
      <c r="D6660" t="s">
        <v>7</v>
      </c>
      <c r="E6660" t="s">
        <v>8</v>
      </c>
      <c r="F6660" t="s">
        <v>70</v>
      </c>
      <c r="G6660" t="s">
        <v>2498</v>
      </c>
      <c r="H6660" t="s">
        <v>38</v>
      </c>
      <c r="I6660" t="s">
        <v>12</v>
      </c>
      <c r="J6660">
        <v>6</v>
      </c>
      <c r="K6660" t="s">
        <v>11103</v>
      </c>
      <c r="L6660" t="str">
        <f>LEFT(K6660,LEN(K6660)-3)</f>
        <v>8</v>
      </c>
      <c r="M6660" t="str">
        <f>RIGHT(K6660,3)</f>
        <v>千/月</v>
      </c>
    </row>
    <row r="6661" spans="1:13" x14ac:dyDescent="0.2">
      <c r="A6661" t="s">
        <v>2526</v>
      </c>
      <c r="B6661" t="str">
        <f>IFERROR(LOOKUP(1,0/SEARCH(Sheet2!$E$3:$E$18,A6661),Sheet2!$F$3:$F$18),"其他")</f>
        <v>其他</v>
      </c>
      <c r="C6661" t="s">
        <v>6</v>
      </c>
      <c r="D6661" t="s">
        <v>7</v>
      </c>
      <c r="E6661" t="s">
        <v>16</v>
      </c>
      <c r="F6661" t="s">
        <v>24</v>
      </c>
      <c r="G6661" t="s">
        <v>2527</v>
      </c>
      <c r="H6661" t="s">
        <v>93</v>
      </c>
      <c r="I6661" t="s">
        <v>12</v>
      </c>
      <c r="J6661">
        <v>6</v>
      </c>
      <c r="K6661" t="s">
        <v>11103</v>
      </c>
      <c r="L6661" t="str">
        <f>LEFT(K6661,LEN(K6661)-3)</f>
        <v>8</v>
      </c>
      <c r="M6661" t="str">
        <f>RIGHT(K6661,3)</f>
        <v>千/月</v>
      </c>
    </row>
    <row r="6662" spans="1:13" x14ac:dyDescent="0.2">
      <c r="A6662" t="s">
        <v>2528</v>
      </c>
      <c r="B6662" t="str">
        <f>IFERROR(LOOKUP(1,0/SEARCH(Sheet2!$E$3:$E$18,A6662),Sheet2!$F$3:$F$18),"其他")</f>
        <v>其他</v>
      </c>
      <c r="C6662" t="s">
        <v>6</v>
      </c>
      <c r="D6662" t="s">
        <v>7</v>
      </c>
      <c r="E6662" t="s">
        <v>8</v>
      </c>
      <c r="F6662" t="s">
        <v>36</v>
      </c>
      <c r="G6662" t="s">
        <v>2529</v>
      </c>
      <c r="H6662" t="s">
        <v>38</v>
      </c>
      <c r="I6662" t="s">
        <v>12</v>
      </c>
      <c r="J6662">
        <v>6</v>
      </c>
      <c r="K6662" t="s">
        <v>11103</v>
      </c>
      <c r="L6662" t="str">
        <f>LEFT(K6662,LEN(K6662)-3)</f>
        <v>8</v>
      </c>
      <c r="M6662" t="str">
        <f>RIGHT(K6662,3)</f>
        <v>千/月</v>
      </c>
    </row>
    <row r="6663" spans="1:13" x14ac:dyDescent="0.2">
      <c r="A6663" t="s">
        <v>1116</v>
      </c>
      <c r="B6663" t="str">
        <f>IFERROR(LOOKUP(1,0/SEARCH(Sheet2!$E$3:$E$18,A6663),Sheet2!$F$3:$F$18),"其他")</f>
        <v>其他</v>
      </c>
      <c r="C6663" t="s">
        <v>6</v>
      </c>
      <c r="D6663" t="s">
        <v>15</v>
      </c>
      <c r="E6663" t="s">
        <v>8</v>
      </c>
      <c r="F6663" t="s">
        <v>267</v>
      </c>
      <c r="G6663" t="s">
        <v>2543</v>
      </c>
      <c r="H6663" t="s">
        <v>93</v>
      </c>
      <c r="I6663" t="s">
        <v>12</v>
      </c>
      <c r="J6663">
        <v>6</v>
      </c>
      <c r="K6663" t="s">
        <v>11103</v>
      </c>
      <c r="L6663" t="str">
        <f>LEFT(K6663,LEN(K6663)-3)</f>
        <v>8</v>
      </c>
      <c r="M6663" t="str">
        <f>RIGHT(K6663,3)</f>
        <v>千/月</v>
      </c>
    </row>
    <row r="6664" spans="1:13" x14ac:dyDescent="0.2">
      <c r="A6664" t="s">
        <v>2551</v>
      </c>
      <c r="B6664" t="str">
        <f>IFERROR(LOOKUP(1,0/SEARCH(Sheet2!$E$3:$E$18,A6664),Sheet2!$F$3:$F$18),"其他")</f>
        <v>其他</v>
      </c>
      <c r="C6664" t="s">
        <v>6</v>
      </c>
      <c r="D6664" t="s">
        <v>35</v>
      </c>
      <c r="E6664" t="s">
        <v>16</v>
      </c>
      <c r="F6664" t="s">
        <v>94</v>
      </c>
      <c r="G6664" t="s">
        <v>2552</v>
      </c>
      <c r="H6664" t="s">
        <v>38</v>
      </c>
      <c r="I6664" t="s">
        <v>12</v>
      </c>
      <c r="J6664">
        <v>6</v>
      </c>
      <c r="K6664" t="s">
        <v>11103</v>
      </c>
      <c r="L6664" t="str">
        <f>LEFT(K6664,LEN(K6664)-3)</f>
        <v>8</v>
      </c>
      <c r="M6664" t="str">
        <f>RIGHT(K6664,3)</f>
        <v>千/月</v>
      </c>
    </row>
    <row r="6665" spans="1:13" x14ac:dyDescent="0.2">
      <c r="A6665" t="s">
        <v>2585</v>
      </c>
      <c r="B6665" t="str">
        <f>IFERROR(LOOKUP(1,0/SEARCH(Sheet2!$E$3:$E$18,A6665),Sheet2!$F$3:$F$18),"其他")</f>
        <v>其他</v>
      </c>
      <c r="C6665" t="s">
        <v>6</v>
      </c>
      <c r="D6665" t="s">
        <v>7</v>
      </c>
      <c r="E6665" t="s">
        <v>16</v>
      </c>
      <c r="F6665" t="s">
        <v>36</v>
      </c>
      <c r="G6665" t="s">
        <v>2586</v>
      </c>
      <c r="H6665" t="s">
        <v>112</v>
      </c>
      <c r="I6665" t="s">
        <v>12</v>
      </c>
      <c r="J6665">
        <v>6</v>
      </c>
      <c r="K6665" t="s">
        <v>11103</v>
      </c>
      <c r="L6665" t="str">
        <f>LEFT(K6665,LEN(K6665)-3)</f>
        <v>8</v>
      </c>
      <c r="M6665" t="str">
        <f>RIGHT(K6665,3)</f>
        <v>千/月</v>
      </c>
    </row>
    <row r="6666" spans="1:13" x14ac:dyDescent="0.2">
      <c r="A6666" t="s">
        <v>2627</v>
      </c>
      <c r="B6666" t="str">
        <f>IFERROR(LOOKUP(1,0/SEARCH(Sheet2!$E$3:$E$18,A6666),Sheet2!$F$3:$F$18),"其他")</f>
        <v>其他</v>
      </c>
      <c r="C6666" t="s">
        <v>6</v>
      </c>
      <c r="D6666" t="s">
        <v>7</v>
      </c>
      <c r="E6666" t="s">
        <v>16</v>
      </c>
      <c r="F6666" t="s">
        <v>30</v>
      </c>
      <c r="G6666" t="s">
        <v>2628</v>
      </c>
      <c r="H6666" t="s">
        <v>38</v>
      </c>
      <c r="I6666" t="s">
        <v>12</v>
      </c>
      <c r="J6666">
        <v>6</v>
      </c>
      <c r="K6666" t="s">
        <v>11103</v>
      </c>
      <c r="L6666" t="str">
        <f>LEFT(K6666,LEN(K6666)-3)</f>
        <v>8</v>
      </c>
      <c r="M6666" t="str">
        <f>RIGHT(K6666,3)</f>
        <v>千/月</v>
      </c>
    </row>
    <row r="6667" spans="1:13" x14ac:dyDescent="0.2">
      <c r="A6667" t="s">
        <v>2629</v>
      </c>
      <c r="B6667" t="str">
        <f>IFERROR(LOOKUP(1,0/SEARCH(Sheet2!$E$3:$E$18,A6667),Sheet2!$F$3:$F$18),"其他")</f>
        <v>其他</v>
      </c>
      <c r="C6667" t="s">
        <v>6</v>
      </c>
      <c r="D6667" t="s">
        <v>7</v>
      </c>
      <c r="E6667" t="s">
        <v>16</v>
      </c>
      <c r="F6667" t="s">
        <v>36</v>
      </c>
      <c r="G6667" t="s">
        <v>2630</v>
      </c>
      <c r="H6667" t="s">
        <v>42</v>
      </c>
      <c r="I6667" t="s">
        <v>81</v>
      </c>
      <c r="J6667">
        <v>6</v>
      </c>
      <c r="K6667" t="s">
        <v>11103</v>
      </c>
      <c r="L6667" t="str">
        <f>LEFT(K6667,LEN(K6667)-3)</f>
        <v>8</v>
      </c>
      <c r="M6667" t="str">
        <f>RIGHT(K6667,3)</f>
        <v>千/月</v>
      </c>
    </row>
    <row r="6668" spans="1:13" x14ac:dyDescent="0.2">
      <c r="A6668" t="s">
        <v>3223</v>
      </c>
      <c r="B6668" t="str">
        <f>IFERROR(LOOKUP(1,0/SEARCH(Sheet2!$E$3:$E$18,A6668),Sheet2!$F$3:$F$18),"其他")</f>
        <v>其他</v>
      </c>
      <c r="C6668" t="s">
        <v>6</v>
      </c>
      <c r="D6668" t="s">
        <v>7</v>
      </c>
      <c r="E6668" t="s">
        <v>143</v>
      </c>
      <c r="F6668" t="s">
        <v>1636</v>
      </c>
      <c r="G6668" t="s">
        <v>3224</v>
      </c>
      <c r="H6668" t="s">
        <v>38</v>
      </c>
      <c r="I6668" t="s">
        <v>12</v>
      </c>
      <c r="J6668">
        <v>6</v>
      </c>
      <c r="K6668" t="s">
        <v>11103</v>
      </c>
      <c r="L6668" t="str">
        <f>LEFT(K6668,LEN(K6668)-3)</f>
        <v>8</v>
      </c>
      <c r="M6668" t="str">
        <f>RIGHT(K6668,3)</f>
        <v>千/月</v>
      </c>
    </row>
    <row r="6669" spans="1:13" x14ac:dyDescent="0.2">
      <c r="A6669" t="s">
        <v>3242</v>
      </c>
      <c r="B6669" t="str">
        <f>IFERROR(LOOKUP(1,0/SEARCH(Sheet2!$E$3:$E$18,A6669),Sheet2!$F$3:$F$18),"其他")</f>
        <v>其他</v>
      </c>
      <c r="C6669" t="s">
        <v>6</v>
      </c>
      <c r="D6669" t="s">
        <v>7</v>
      </c>
      <c r="E6669" t="s">
        <v>8</v>
      </c>
      <c r="F6669" t="s">
        <v>839</v>
      </c>
      <c r="G6669" t="s">
        <v>3243</v>
      </c>
      <c r="H6669" t="s">
        <v>38</v>
      </c>
      <c r="I6669" t="s">
        <v>129</v>
      </c>
      <c r="J6669">
        <v>6</v>
      </c>
      <c r="K6669" t="s">
        <v>11103</v>
      </c>
      <c r="L6669" t="str">
        <f>LEFT(K6669,LEN(K6669)-3)</f>
        <v>8</v>
      </c>
      <c r="M6669" t="str">
        <f>RIGHT(K6669,3)</f>
        <v>千/月</v>
      </c>
    </row>
    <row r="6670" spans="1:13" x14ac:dyDescent="0.2">
      <c r="A6670" t="s">
        <v>3341</v>
      </c>
      <c r="B6670" t="str">
        <f>IFERROR(LOOKUP(1,0/SEARCH(Sheet2!$E$3:$E$18,A6670),Sheet2!$F$3:$F$18),"其他")</f>
        <v>其他</v>
      </c>
      <c r="C6670" t="s">
        <v>6</v>
      </c>
      <c r="D6670" t="s">
        <v>23</v>
      </c>
      <c r="E6670" t="s">
        <v>8</v>
      </c>
      <c r="F6670" t="s">
        <v>3031</v>
      </c>
      <c r="G6670" t="s">
        <v>3342</v>
      </c>
      <c r="H6670" t="s">
        <v>11</v>
      </c>
      <c r="I6670" t="s">
        <v>12</v>
      </c>
      <c r="J6670">
        <v>6</v>
      </c>
      <c r="K6670" t="s">
        <v>11103</v>
      </c>
      <c r="L6670" t="str">
        <f>LEFT(K6670,LEN(K6670)-3)</f>
        <v>8</v>
      </c>
      <c r="M6670" t="str">
        <f>RIGHT(K6670,3)</f>
        <v>千/月</v>
      </c>
    </row>
    <row r="6671" spans="1:13" x14ac:dyDescent="0.2">
      <c r="A6671" t="s">
        <v>3409</v>
      </c>
      <c r="B6671" t="str">
        <f>IFERROR(LOOKUP(1,0/SEARCH(Sheet2!$E$3:$E$18,A6671),Sheet2!$F$3:$F$18),"其他")</f>
        <v>其他</v>
      </c>
      <c r="C6671" t="s">
        <v>6</v>
      </c>
      <c r="D6671" t="s">
        <v>65</v>
      </c>
      <c r="E6671" t="s">
        <v>8</v>
      </c>
      <c r="F6671" t="s">
        <v>1636</v>
      </c>
      <c r="G6671" t="s">
        <v>3410</v>
      </c>
      <c r="H6671" t="s">
        <v>42</v>
      </c>
      <c r="I6671" t="s">
        <v>129</v>
      </c>
      <c r="J6671">
        <v>6</v>
      </c>
      <c r="K6671" t="s">
        <v>11103</v>
      </c>
      <c r="L6671" t="str">
        <f>LEFT(K6671,LEN(K6671)-3)</f>
        <v>8</v>
      </c>
      <c r="M6671" t="str">
        <f>RIGHT(K6671,3)</f>
        <v>千/月</v>
      </c>
    </row>
    <row r="6672" spans="1:13" x14ac:dyDescent="0.2">
      <c r="A6672" t="s">
        <v>3413</v>
      </c>
      <c r="B6672" t="str">
        <f>IFERROR(LOOKUP(1,0/SEARCH(Sheet2!$E$3:$E$18,A6672),Sheet2!$F$3:$F$18),"其他")</f>
        <v>其他</v>
      </c>
      <c r="C6672" t="s">
        <v>6</v>
      </c>
      <c r="D6672" t="s">
        <v>7</v>
      </c>
      <c r="E6672" t="s">
        <v>8</v>
      </c>
      <c r="F6672" t="s">
        <v>2314</v>
      </c>
      <c r="G6672" t="s">
        <v>3414</v>
      </c>
      <c r="H6672" t="s">
        <v>42</v>
      </c>
      <c r="I6672" t="s">
        <v>12</v>
      </c>
      <c r="J6672">
        <v>6</v>
      </c>
      <c r="K6672" t="s">
        <v>11103</v>
      </c>
      <c r="L6672" t="str">
        <f>LEFT(K6672,LEN(K6672)-3)</f>
        <v>8</v>
      </c>
      <c r="M6672" t="str">
        <f>RIGHT(K6672,3)</f>
        <v>千/月</v>
      </c>
    </row>
    <row r="6673" spans="1:13" x14ac:dyDescent="0.2">
      <c r="A6673" t="s">
        <v>3433</v>
      </c>
      <c r="B6673" t="str">
        <f>IFERROR(LOOKUP(1,0/SEARCH(Sheet2!$E$3:$E$18,A6673),Sheet2!$F$3:$F$18),"其他")</f>
        <v>其他</v>
      </c>
      <c r="C6673" t="s">
        <v>6</v>
      </c>
      <c r="D6673" t="s">
        <v>7</v>
      </c>
      <c r="E6673" t="s">
        <v>139</v>
      </c>
      <c r="F6673" t="s">
        <v>1636</v>
      </c>
      <c r="G6673" t="s">
        <v>3434</v>
      </c>
      <c r="H6673" t="s">
        <v>38</v>
      </c>
      <c r="I6673" t="s">
        <v>81</v>
      </c>
      <c r="J6673">
        <v>6</v>
      </c>
      <c r="K6673" t="s">
        <v>11103</v>
      </c>
      <c r="L6673" t="str">
        <f>LEFT(K6673,LEN(K6673)-3)</f>
        <v>8</v>
      </c>
      <c r="M6673" t="str">
        <f>RIGHT(K6673,3)</f>
        <v>千/月</v>
      </c>
    </row>
    <row r="6674" spans="1:13" x14ac:dyDescent="0.2">
      <c r="A6674" t="s">
        <v>3646</v>
      </c>
      <c r="B6674" t="str">
        <f>IFERROR(LOOKUP(1,0/SEARCH(Sheet2!$E$3:$E$18,A6674),Sheet2!$F$3:$F$18),"其他")</f>
        <v>其他</v>
      </c>
      <c r="C6674" t="s">
        <v>6</v>
      </c>
      <c r="D6674" t="s">
        <v>7</v>
      </c>
      <c r="E6674" t="s">
        <v>127</v>
      </c>
      <c r="F6674" t="s">
        <v>2689</v>
      </c>
      <c r="G6674" t="s">
        <v>3647</v>
      </c>
      <c r="H6674" t="s">
        <v>93</v>
      </c>
      <c r="I6674" t="s">
        <v>12</v>
      </c>
      <c r="J6674">
        <v>6</v>
      </c>
      <c r="K6674" t="s">
        <v>11103</v>
      </c>
      <c r="L6674" t="str">
        <f>LEFT(K6674,LEN(K6674)-3)</f>
        <v>8</v>
      </c>
      <c r="M6674" t="str">
        <f>RIGHT(K6674,3)</f>
        <v>千/月</v>
      </c>
    </row>
    <row r="6675" spans="1:13" x14ac:dyDescent="0.2">
      <c r="A6675" t="s">
        <v>3716</v>
      </c>
      <c r="B6675" t="str">
        <f>IFERROR(LOOKUP(1,0/SEARCH(Sheet2!$E$3:$E$18,A6675),Sheet2!$F$3:$F$18),"其他")</f>
        <v>其他</v>
      </c>
      <c r="C6675" t="s">
        <v>1904</v>
      </c>
      <c r="D6675" t="s">
        <v>7</v>
      </c>
      <c r="E6675" t="s">
        <v>143</v>
      </c>
      <c r="F6675" t="s">
        <v>1636</v>
      </c>
      <c r="G6675" t="s">
        <v>3717</v>
      </c>
      <c r="H6675" t="s">
        <v>42</v>
      </c>
      <c r="I6675" t="s">
        <v>20</v>
      </c>
      <c r="J6675">
        <v>6</v>
      </c>
      <c r="K6675" t="s">
        <v>11126</v>
      </c>
      <c r="L6675" t="str">
        <f>LEFT(K6675,LEN(K6675)-3)</f>
        <v>10</v>
      </c>
      <c r="M6675" t="str">
        <f>RIGHT(K6675,3)</f>
        <v>万/年</v>
      </c>
    </row>
    <row r="6676" spans="1:13" x14ac:dyDescent="0.2">
      <c r="A6676" t="s">
        <v>3724</v>
      </c>
      <c r="B6676" t="str">
        <f>IFERROR(LOOKUP(1,0/SEARCH(Sheet2!$E$3:$E$18,A6676),Sheet2!$F$3:$F$18),"其他")</f>
        <v>其他</v>
      </c>
      <c r="C6676" t="s">
        <v>6</v>
      </c>
      <c r="D6676" t="s">
        <v>35</v>
      </c>
      <c r="E6676" t="s">
        <v>16</v>
      </c>
      <c r="F6676" t="s">
        <v>585</v>
      </c>
      <c r="G6676" t="s">
        <v>3725</v>
      </c>
      <c r="H6676" t="s">
        <v>26</v>
      </c>
      <c r="I6676" t="s">
        <v>12</v>
      </c>
      <c r="J6676">
        <v>6</v>
      </c>
      <c r="K6676" t="s">
        <v>11103</v>
      </c>
      <c r="L6676" t="str">
        <f>LEFT(K6676,LEN(K6676)-3)</f>
        <v>8</v>
      </c>
      <c r="M6676" t="str">
        <f>RIGHT(K6676,3)</f>
        <v>千/月</v>
      </c>
    </row>
    <row r="6677" spans="1:13" x14ac:dyDescent="0.2">
      <c r="A6677" t="s">
        <v>3740</v>
      </c>
      <c r="B6677" t="str">
        <f>IFERROR(LOOKUP(1,0/SEARCH(Sheet2!$E$3:$E$18,A6677),Sheet2!$F$3:$F$18),"其他")</f>
        <v>其他</v>
      </c>
      <c r="C6677" t="s">
        <v>6</v>
      </c>
      <c r="D6677" t="s">
        <v>7</v>
      </c>
      <c r="E6677" t="s">
        <v>16</v>
      </c>
      <c r="F6677" t="s">
        <v>3023</v>
      </c>
      <c r="G6677" t="s">
        <v>3741</v>
      </c>
      <c r="H6677" t="s">
        <v>42</v>
      </c>
      <c r="I6677" t="s">
        <v>129</v>
      </c>
      <c r="J6677">
        <v>6</v>
      </c>
      <c r="K6677" t="s">
        <v>11103</v>
      </c>
      <c r="L6677" t="str">
        <f>LEFT(K6677,LEN(K6677)-3)</f>
        <v>8</v>
      </c>
      <c r="M6677" t="str">
        <f>RIGHT(K6677,3)</f>
        <v>千/月</v>
      </c>
    </row>
    <row r="6678" spans="1:13" x14ac:dyDescent="0.2">
      <c r="A6678" t="s">
        <v>3884</v>
      </c>
      <c r="B6678" t="str">
        <f>IFERROR(LOOKUP(1,0/SEARCH(Sheet2!$E$3:$E$18,A6678),Sheet2!$F$3:$F$18),"其他")</f>
        <v>数据分析工程师</v>
      </c>
      <c r="C6678" t="s">
        <v>6</v>
      </c>
      <c r="D6678" t="s">
        <v>65</v>
      </c>
      <c r="E6678" t="s">
        <v>16</v>
      </c>
      <c r="F6678" t="s">
        <v>487</v>
      </c>
      <c r="G6678" t="s">
        <v>3885</v>
      </c>
      <c r="H6678" t="s">
        <v>38</v>
      </c>
      <c r="I6678" t="s">
        <v>12</v>
      </c>
      <c r="J6678">
        <v>6</v>
      </c>
      <c r="K6678" t="s">
        <v>11103</v>
      </c>
      <c r="L6678" t="str">
        <f>LEFT(K6678,LEN(K6678)-3)</f>
        <v>8</v>
      </c>
      <c r="M6678" t="str">
        <f>RIGHT(K6678,3)</f>
        <v>千/月</v>
      </c>
    </row>
    <row r="6679" spans="1:13" x14ac:dyDescent="0.2">
      <c r="A6679" t="s">
        <v>3929</v>
      </c>
      <c r="B6679" t="str">
        <f>IFERROR(LOOKUP(1,0/SEARCH(Sheet2!$E$3:$E$18,A6679),Sheet2!$F$3:$F$18),"其他")</f>
        <v>数据分析工程师</v>
      </c>
      <c r="C6679" t="s">
        <v>6</v>
      </c>
      <c r="D6679" t="s">
        <v>23</v>
      </c>
      <c r="E6679" t="s">
        <v>16</v>
      </c>
      <c r="F6679" t="s">
        <v>2645</v>
      </c>
      <c r="G6679" t="s">
        <v>3930</v>
      </c>
      <c r="H6679" t="s">
        <v>42</v>
      </c>
      <c r="I6679" t="s">
        <v>12</v>
      </c>
      <c r="J6679">
        <v>6</v>
      </c>
      <c r="K6679" t="s">
        <v>11103</v>
      </c>
      <c r="L6679" t="str">
        <f>LEFT(K6679,LEN(K6679)-3)</f>
        <v>8</v>
      </c>
      <c r="M6679" t="str">
        <f>RIGHT(K6679,3)</f>
        <v>千/月</v>
      </c>
    </row>
    <row r="6680" spans="1:13" x14ac:dyDescent="0.2">
      <c r="A6680" t="s">
        <v>1333</v>
      </c>
      <c r="B6680" t="str">
        <f>IFERROR(LOOKUP(1,0/SEARCH(Sheet2!$E$3:$E$18,A6680),Sheet2!$F$3:$F$18),"其他")</f>
        <v>数据分析工程师</v>
      </c>
      <c r="C6680" t="s">
        <v>6</v>
      </c>
      <c r="D6680" t="s">
        <v>23</v>
      </c>
      <c r="E6680" t="s">
        <v>8</v>
      </c>
      <c r="F6680" t="s">
        <v>2653</v>
      </c>
      <c r="G6680" t="s">
        <v>3944</v>
      </c>
      <c r="H6680" t="s">
        <v>11</v>
      </c>
      <c r="I6680" t="s">
        <v>12</v>
      </c>
      <c r="J6680">
        <v>6</v>
      </c>
      <c r="K6680" t="s">
        <v>11103</v>
      </c>
      <c r="L6680" t="str">
        <f>LEFT(K6680,LEN(K6680)-3)</f>
        <v>8</v>
      </c>
      <c r="M6680" t="str">
        <f>RIGHT(K6680,3)</f>
        <v>千/月</v>
      </c>
    </row>
    <row r="6681" spans="1:13" x14ac:dyDescent="0.2">
      <c r="A6681" t="s">
        <v>3952</v>
      </c>
      <c r="B6681" t="str">
        <f>IFERROR(LOOKUP(1,0/SEARCH(Sheet2!$E$3:$E$18,A6681),Sheet2!$F$3:$F$18),"其他")</f>
        <v>其他</v>
      </c>
      <c r="C6681" t="s">
        <v>6</v>
      </c>
      <c r="D6681" t="s">
        <v>35</v>
      </c>
      <c r="E6681" t="s">
        <v>16</v>
      </c>
      <c r="F6681" t="s">
        <v>1636</v>
      </c>
      <c r="G6681" t="s">
        <v>3953</v>
      </c>
      <c r="H6681" t="s">
        <v>38</v>
      </c>
      <c r="I6681" t="s">
        <v>12</v>
      </c>
      <c r="J6681">
        <v>6</v>
      </c>
      <c r="K6681" t="s">
        <v>11103</v>
      </c>
      <c r="L6681" t="str">
        <f>LEFT(K6681,LEN(K6681)-3)</f>
        <v>8</v>
      </c>
      <c r="M6681" t="str">
        <f>RIGHT(K6681,3)</f>
        <v>千/月</v>
      </c>
    </row>
    <row r="6682" spans="1:13" x14ac:dyDescent="0.2">
      <c r="A6682" t="s">
        <v>4018</v>
      </c>
      <c r="B6682" t="str">
        <f>IFERROR(LOOKUP(1,0/SEARCH(Sheet2!$E$3:$E$18,A6682),Sheet2!$F$3:$F$18),"其他")</f>
        <v>其他</v>
      </c>
      <c r="C6682" t="s">
        <v>6</v>
      </c>
      <c r="D6682" t="s">
        <v>23</v>
      </c>
      <c r="E6682" t="s">
        <v>16</v>
      </c>
      <c r="F6682" t="s">
        <v>1636</v>
      </c>
      <c r="G6682" t="s">
        <v>4019</v>
      </c>
      <c r="H6682" t="s">
        <v>38</v>
      </c>
      <c r="I6682" t="s">
        <v>12</v>
      </c>
      <c r="J6682">
        <v>6</v>
      </c>
      <c r="K6682" t="s">
        <v>11103</v>
      </c>
      <c r="L6682" t="str">
        <f>LEFT(K6682,LEN(K6682)-3)</f>
        <v>8</v>
      </c>
      <c r="M6682" t="str">
        <f>RIGHT(K6682,3)</f>
        <v>千/月</v>
      </c>
    </row>
    <row r="6683" spans="1:13" x14ac:dyDescent="0.2">
      <c r="A6683" t="s">
        <v>4026</v>
      </c>
      <c r="B6683" t="str">
        <f>IFERROR(LOOKUP(1,0/SEARCH(Sheet2!$E$3:$E$18,A6683),Sheet2!$F$3:$F$18),"其他")</f>
        <v>其他</v>
      </c>
      <c r="C6683" t="s">
        <v>6</v>
      </c>
      <c r="D6683" t="s">
        <v>7</v>
      </c>
      <c r="E6683" t="s">
        <v>16</v>
      </c>
      <c r="F6683" t="s">
        <v>1636</v>
      </c>
      <c r="G6683" t="s">
        <v>4027</v>
      </c>
      <c r="H6683" t="s">
        <v>93</v>
      </c>
      <c r="I6683" t="s">
        <v>12</v>
      </c>
      <c r="J6683">
        <v>6</v>
      </c>
      <c r="K6683" t="s">
        <v>11103</v>
      </c>
      <c r="L6683" t="str">
        <f>LEFT(K6683,LEN(K6683)-3)</f>
        <v>8</v>
      </c>
      <c r="M6683" t="str">
        <f>RIGHT(K6683,3)</f>
        <v>千/月</v>
      </c>
    </row>
    <row r="6684" spans="1:13" x14ac:dyDescent="0.2">
      <c r="A6684" t="s">
        <v>4045</v>
      </c>
      <c r="B6684" t="str">
        <f>IFERROR(LOOKUP(1,0/SEARCH(Sheet2!$E$3:$E$18,A6684),Sheet2!$F$3:$F$18),"其他")</f>
        <v>数据分析工程师</v>
      </c>
      <c r="C6684" t="s">
        <v>6</v>
      </c>
      <c r="D6684" t="s">
        <v>7</v>
      </c>
      <c r="E6684" t="s">
        <v>29</v>
      </c>
      <c r="F6684" t="s">
        <v>888</v>
      </c>
      <c r="G6684" t="s">
        <v>3343</v>
      </c>
      <c r="H6684" t="s">
        <v>11</v>
      </c>
      <c r="I6684" t="s">
        <v>12</v>
      </c>
      <c r="J6684">
        <v>6</v>
      </c>
      <c r="K6684" t="s">
        <v>11103</v>
      </c>
      <c r="L6684" t="str">
        <f>LEFT(K6684,LEN(K6684)-3)</f>
        <v>8</v>
      </c>
      <c r="M6684" t="str">
        <f>RIGHT(K6684,3)</f>
        <v>千/月</v>
      </c>
    </row>
    <row r="6685" spans="1:13" x14ac:dyDescent="0.2">
      <c r="A6685" t="s">
        <v>4558</v>
      </c>
      <c r="B6685" t="str">
        <f>IFERROR(LOOKUP(1,0/SEARCH(Sheet2!$E$3:$E$18,A6685),Sheet2!$F$3:$F$18),"其他")</f>
        <v>其他</v>
      </c>
      <c r="C6685" t="s">
        <v>6</v>
      </c>
      <c r="D6685" t="s">
        <v>7</v>
      </c>
      <c r="E6685" t="s">
        <v>304</v>
      </c>
      <c r="F6685" t="s">
        <v>839</v>
      </c>
      <c r="G6685" t="s">
        <v>4330</v>
      </c>
      <c r="H6685" t="s">
        <v>38</v>
      </c>
      <c r="I6685" t="s">
        <v>12</v>
      </c>
      <c r="J6685">
        <v>6</v>
      </c>
      <c r="K6685" t="s">
        <v>11103</v>
      </c>
      <c r="L6685" t="str">
        <f>LEFT(K6685,LEN(K6685)-3)</f>
        <v>8</v>
      </c>
      <c r="M6685" t="str">
        <f>RIGHT(K6685,3)</f>
        <v>千/月</v>
      </c>
    </row>
    <row r="6686" spans="1:13" x14ac:dyDescent="0.2">
      <c r="A6686" t="s">
        <v>4596</v>
      </c>
      <c r="B6686" t="str">
        <f>IFERROR(LOOKUP(1,0/SEARCH(Sheet2!$E$3:$E$18,A6686),Sheet2!$F$3:$F$18),"其他")</f>
        <v>数据分析工程师</v>
      </c>
      <c r="C6686" t="s">
        <v>6</v>
      </c>
      <c r="D6686" t="s">
        <v>7</v>
      </c>
      <c r="E6686" t="s">
        <v>8</v>
      </c>
      <c r="F6686" t="s">
        <v>1636</v>
      </c>
      <c r="G6686" t="s">
        <v>4597</v>
      </c>
      <c r="H6686" t="s">
        <v>42</v>
      </c>
      <c r="I6686" t="s">
        <v>12</v>
      </c>
      <c r="J6686">
        <v>6</v>
      </c>
      <c r="K6686" t="s">
        <v>11103</v>
      </c>
      <c r="L6686" t="str">
        <f>LEFT(K6686,LEN(K6686)-3)</f>
        <v>8</v>
      </c>
      <c r="M6686" t="str">
        <f>RIGHT(K6686,3)</f>
        <v>千/月</v>
      </c>
    </row>
    <row r="6687" spans="1:13" x14ac:dyDescent="0.2">
      <c r="A6687" t="s">
        <v>1056</v>
      </c>
      <c r="B6687" t="str">
        <f>IFERROR(LOOKUP(1,0/SEARCH(Sheet2!$E$3:$E$18,A6687),Sheet2!$F$3:$F$18),"其他")</f>
        <v>其他</v>
      </c>
      <c r="C6687" t="s">
        <v>6</v>
      </c>
      <c r="D6687" t="s">
        <v>7</v>
      </c>
      <c r="E6687" t="s">
        <v>16</v>
      </c>
      <c r="F6687" t="s">
        <v>1636</v>
      </c>
      <c r="G6687" t="s">
        <v>4621</v>
      </c>
      <c r="H6687" t="s">
        <v>11</v>
      </c>
      <c r="I6687" t="s">
        <v>32</v>
      </c>
      <c r="J6687">
        <v>6</v>
      </c>
      <c r="K6687" t="s">
        <v>11103</v>
      </c>
      <c r="L6687" t="str">
        <f>LEFT(K6687,LEN(K6687)-3)</f>
        <v>8</v>
      </c>
      <c r="M6687" t="str">
        <f>RIGHT(K6687,3)</f>
        <v>千/月</v>
      </c>
    </row>
    <row r="6688" spans="1:13" x14ac:dyDescent="0.2">
      <c r="A6688" t="s">
        <v>4676</v>
      </c>
      <c r="B6688" t="str">
        <f>IFERROR(LOOKUP(1,0/SEARCH(Sheet2!$E$3:$E$18,A6688),Sheet2!$F$3:$F$18),"其他")</f>
        <v>其他</v>
      </c>
      <c r="C6688" t="s">
        <v>6</v>
      </c>
      <c r="D6688" t="s">
        <v>7</v>
      </c>
      <c r="E6688" t="s">
        <v>8</v>
      </c>
      <c r="F6688" t="s">
        <v>839</v>
      </c>
      <c r="G6688" t="s">
        <v>4677</v>
      </c>
      <c r="H6688" t="s">
        <v>38</v>
      </c>
      <c r="I6688" t="s">
        <v>81</v>
      </c>
      <c r="J6688">
        <v>6</v>
      </c>
      <c r="K6688" t="s">
        <v>11103</v>
      </c>
      <c r="L6688" t="str">
        <f>LEFT(K6688,LEN(K6688)-3)</f>
        <v>8</v>
      </c>
      <c r="M6688" t="str">
        <f>RIGHT(K6688,3)</f>
        <v>千/月</v>
      </c>
    </row>
    <row r="6689" spans="1:13" x14ac:dyDescent="0.2">
      <c r="A6689" t="s">
        <v>479</v>
      </c>
      <c r="B6689" t="str">
        <f>IFERROR(LOOKUP(1,0/SEARCH(Sheet2!$E$3:$E$18,A6689),Sheet2!$F$3:$F$18),"其他")</f>
        <v>其他</v>
      </c>
      <c r="C6689" t="s">
        <v>6</v>
      </c>
      <c r="D6689" t="s">
        <v>15</v>
      </c>
      <c r="E6689" t="s">
        <v>16</v>
      </c>
      <c r="F6689" t="s">
        <v>839</v>
      </c>
      <c r="G6689" t="s">
        <v>4729</v>
      </c>
      <c r="H6689" t="s">
        <v>11</v>
      </c>
      <c r="I6689" t="s">
        <v>32</v>
      </c>
      <c r="J6689">
        <v>6</v>
      </c>
      <c r="K6689" t="s">
        <v>11103</v>
      </c>
      <c r="L6689" t="str">
        <f>LEFT(K6689,LEN(K6689)-3)</f>
        <v>8</v>
      </c>
      <c r="M6689" t="str">
        <f>RIGHT(K6689,3)</f>
        <v>千/月</v>
      </c>
    </row>
    <row r="6690" spans="1:13" x14ac:dyDescent="0.2">
      <c r="A6690" t="s">
        <v>4753</v>
      </c>
      <c r="B6690" t="str">
        <f>IFERROR(LOOKUP(1,0/SEARCH(Sheet2!$E$3:$E$18,A6690),Sheet2!$F$3:$F$18),"其他")</f>
        <v>其他</v>
      </c>
      <c r="C6690" t="s">
        <v>6</v>
      </c>
      <c r="D6690" t="s">
        <v>7</v>
      </c>
      <c r="E6690" t="s">
        <v>143</v>
      </c>
      <c r="F6690" t="s">
        <v>2636</v>
      </c>
      <c r="G6690" t="s">
        <v>4754</v>
      </c>
      <c r="H6690" t="s">
        <v>26</v>
      </c>
      <c r="I6690" t="s">
        <v>20</v>
      </c>
      <c r="J6690">
        <v>6</v>
      </c>
      <c r="K6690" t="s">
        <v>11103</v>
      </c>
      <c r="L6690" t="str">
        <f>LEFT(K6690,LEN(K6690)-3)</f>
        <v>8</v>
      </c>
      <c r="M6690" t="str">
        <f>RIGHT(K6690,3)</f>
        <v>千/月</v>
      </c>
    </row>
    <row r="6691" spans="1:13" x14ac:dyDescent="0.2">
      <c r="A6691" t="s">
        <v>4994</v>
      </c>
      <c r="B6691" t="str">
        <f>IFERROR(LOOKUP(1,0/SEARCH(Sheet2!$E$3:$E$18,A6691),Sheet2!$F$3:$F$18),"其他")</f>
        <v>其他</v>
      </c>
      <c r="C6691" t="s">
        <v>6</v>
      </c>
      <c r="D6691" t="s">
        <v>23</v>
      </c>
      <c r="E6691" t="s">
        <v>742</v>
      </c>
      <c r="F6691" t="s">
        <v>1636</v>
      </c>
      <c r="G6691" t="s">
        <v>4995</v>
      </c>
      <c r="H6691" t="s">
        <v>11</v>
      </c>
      <c r="I6691" t="s">
        <v>12</v>
      </c>
      <c r="J6691">
        <v>6</v>
      </c>
      <c r="K6691" t="s">
        <v>11103</v>
      </c>
      <c r="L6691" t="str">
        <f>LEFT(K6691,LEN(K6691)-3)</f>
        <v>8</v>
      </c>
      <c r="M6691" t="str">
        <f>RIGHT(K6691,3)</f>
        <v>千/月</v>
      </c>
    </row>
    <row r="6692" spans="1:13" x14ac:dyDescent="0.2">
      <c r="A6692" t="s">
        <v>5120</v>
      </c>
      <c r="B6692" t="str">
        <f>IFERROR(LOOKUP(1,0/SEARCH(Sheet2!$E$3:$E$18,A6692),Sheet2!$F$3:$F$18),"其他")</f>
        <v>其他</v>
      </c>
      <c r="C6692" t="s">
        <v>6</v>
      </c>
      <c r="D6692" t="s">
        <v>7</v>
      </c>
      <c r="E6692" t="s">
        <v>139</v>
      </c>
      <c r="F6692" t="s">
        <v>888</v>
      </c>
      <c r="G6692" t="s">
        <v>5121</v>
      </c>
      <c r="H6692" t="s">
        <v>38</v>
      </c>
      <c r="I6692" t="s">
        <v>12</v>
      </c>
      <c r="J6692">
        <v>6</v>
      </c>
      <c r="K6692" t="s">
        <v>11103</v>
      </c>
      <c r="L6692" t="str">
        <f>LEFT(K6692,LEN(K6692)-3)</f>
        <v>8</v>
      </c>
      <c r="M6692" t="str">
        <f>RIGHT(K6692,3)</f>
        <v>千/月</v>
      </c>
    </row>
    <row r="6693" spans="1:13" x14ac:dyDescent="0.2">
      <c r="A6693" t="s">
        <v>5157</v>
      </c>
      <c r="B6693" t="str">
        <f>IFERROR(LOOKUP(1,0/SEARCH(Sheet2!$E$3:$E$18,A6693),Sheet2!$F$3:$F$18),"其他")</f>
        <v>其他</v>
      </c>
      <c r="C6693" t="s">
        <v>6</v>
      </c>
      <c r="D6693" t="s">
        <v>23</v>
      </c>
      <c r="E6693" t="s">
        <v>2567</v>
      </c>
      <c r="F6693" t="s">
        <v>2653</v>
      </c>
      <c r="G6693" t="s">
        <v>5158</v>
      </c>
      <c r="H6693" t="s">
        <v>11</v>
      </c>
      <c r="I6693" t="s">
        <v>12</v>
      </c>
      <c r="J6693">
        <v>6</v>
      </c>
      <c r="K6693" t="s">
        <v>11103</v>
      </c>
      <c r="L6693" t="str">
        <f>LEFT(K6693,LEN(K6693)-3)</f>
        <v>8</v>
      </c>
      <c r="M6693" t="str">
        <f>RIGHT(K6693,3)</f>
        <v>千/月</v>
      </c>
    </row>
    <row r="6694" spans="1:13" x14ac:dyDescent="0.2">
      <c r="A6694" t="s">
        <v>5757</v>
      </c>
      <c r="B6694" t="str">
        <f>IFERROR(LOOKUP(1,0/SEARCH(Sheet2!$E$3:$E$18,A6694),Sheet2!$F$3:$F$18),"其他")</f>
        <v>其他</v>
      </c>
      <c r="C6694" t="s">
        <v>6</v>
      </c>
      <c r="D6694" t="s">
        <v>65</v>
      </c>
      <c r="E6694" t="s">
        <v>8</v>
      </c>
      <c r="F6694" t="s">
        <v>5226</v>
      </c>
      <c r="G6694" t="s">
        <v>5758</v>
      </c>
      <c r="H6694" t="s">
        <v>11</v>
      </c>
      <c r="I6694" t="s">
        <v>81</v>
      </c>
      <c r="J6694">
        <v>6</v>
      </c>
      <c r="K6694" t="s">
        <v>11103</v>
      </c>
      <c r="L6694" t="str">
        <f>LEFT(K6694,LEN(K6694)-3)</f>
        <v>8</v>
      </c>
      <c r="M6694" t="str">
        <f>RIGHT(K6694,3)</f>
        <v>千/月</v>
      </c>
    </row>
    <row r="6695" spans="1:13" x14ac:dyDescent="0.2">
      <c r="A6695" t="s">
        <v>5760</v>
      </c>
      <c r="B6695" t="str">
        <f>IFERROR(LOOKUP(1,0/SEARCH(Sheet2!$E$3:$E$18,A6695),Sheet2!$F$3:$F$18),"其他")</f>
        <v>其他</v>
      </c>
      <c r="C6695" t="s">
        <v>6</v>
      </c>
      <c r="D6695" t="s">
        <v>15</v>
      </c>
      <c r="E6695" t="s">
        <v>8</v>
      </c>
      <c r="F6695" t="s">
        <v>1722</v>
      </c>
      <c r="G6695" t="s">
        <v>5761</v>
      </c>
      <c r="H6695" t="s">
        <v>93</v>
      </c>
      <c r="I6695" t="s">
        <v>12</v>
      </c>
      <c r="J6695">
        <v>6</v>
      </c>
      <c r="K6695" t="s">
        <v>11103</v>
      </c>
      <c r="L6695" t="str">
        <f>LEFT(K6695,LEN(K6695)-3)</f>
        <v>8</v>
      </c>
      <c r="M6695" t="str">
        <f>RIGHT(K6695,3)</f>
        <v>千/月</v>
      </c>
    </row>
    <row r="6696" spans="1:13" x14ac:dyDescent="0.2">
      <c r="A6696" t="s">
        <v>5798</v>
      </c>
      <c r="B6696" t="str">
        <f>IFERROR(LOOKUP(1,0/SEARCH(Sheet2!$E$3:$E$18,A6696),Sheet2!$F$3:$F$18),"其他")</f>
        <v>其他</v>
      </c>
      <c r="C6696" t="s">
        <v>6</v>
      </c>
      <c r="D6696" t="s">
        <v>23</v>
      </c>
      <c r="E6696" t="s">
        <v>8</v>
      </c>
      <c r="F6696" t="s">
        <v>5226</v>
      </c>
      <c r="G6696" t="s">
        <v>5799</v>
      </c>
      <c r="H6696" t="s">
        <v>26</v>
      </c>
      <c r="I6696" t="s">
        <v>12</v>
      </c>
      <c r="J6696">
        <v>6</v>
      </c>
      <c r="K6696" t="s">
        <v>11103</v>
      </c>
      <c r="L6696" t="str">
        <f>LEFT(K6696,LEN(K6696)-3)</f>
        <v>8</v>
      </c>
      <c r="M6696" t="str">
        <f>RIGHT(K6696,3)</f>
        <v>千/月</v>
      </c>
    </row>
    <row r="6697" spans="1:13" x14ac:dyDescent="0.2">
      <c r="A6697" t="s">
        <v>783</v>
      </c>
      <c r="B6697" t="str">
        <f>IFERROR(LOOKUP(1,0/SEARCH(Sheet2!$E$3:$E$18,A6697),Sheet2!$F$3:$F$18),"其他")</f>
        <v>其他</v>
      </c>
      <c r="C6697" t="s">
        <v>1080</v>
      </c>
      <c r="D6697" t="s">
        <v>65</v>
      </c>
      <c r="E6697" t="s">
        <v>16</v>
      </c>
      <c r="F6697" t="s">
        <v>2595</v>
      </c>
      <c r="G6697" t="s">
        <v>443</v>
      </c>
      <c r="H6697" t="s">
        <v>42</v>
      </c>
      <c r="I6697" t="s">
        <v>32</v>
      </c>
      <c r="J6697">
        <v>6</v>
      </c>
      <c r="K6697" t="s">
        <v>11120</v>
      </c>
      <c r="L6697" t="str">
        <f>LEFT(K6697,LEN(K6697)-3)</f>
        <v>9</v>
      </c>
      <c r="M6697" t="str">
        <f>RIGHT(K6697,3)</f>
        <v>千/月</v>
      </c>
    </row>
    <row r="6698" spans="1:13" x14ac:dyDescent="0.2">
      <c r="A6698" t="s">
        <v>5886</v>
      </c>
      <c r="B6698" t="str">
        <f>IFERROR(LOOKUP(1,0/SEARCH(Sheet2!$E$3:$E$18,A6698),Sheet2!$F$3:$F$18),"其他")</f>
        <v>其他</v>
      </c>
      <c r="C6698" t="s">
        <v>6</v>
      </c>
      <c r="D6698" t="s">
        <v>7</v>
      </c>
      <c r="E6698" t="s">
        <v>8</v>
      </c>
      <c r="F6698" t="s">
        <v>4153</v>
      </c>
      <c r="G6698" t="s">
        <v>5887</v>
      </c>
      <c r="H6698" t="s">
        <v>112</v>
      </c>
      <c r="I6698" t="s">
        <v>12</v>
      </c>
      <c r="J6698">
        <v>6</v>
      </c>
      <c r="K6698" t="s">
        <v>11103</v>
      </c>
      <c r="L6698" t="str">
        <f>LEFT(K6698,LEN(K6698)-3)</f>
        <v>8</v>
      </c>
      <c r="M6698" t="str">
        <f>RIGHT(K6698,3)</f>
        <v>千/月</v>
      </c>
    </row>
    <row r="6699" spans="1:13" x14ac:dyDescent="0.2">
      <c r="A6699" t="s">
        <v>6076</v>
      </c>
      <c r="B6699" t="str">
        <f>IFERROR(LOOKUP(1,0/SEARCH(Sheet2!$E$3:$E$18,A6699),Sheet2!$F$3:$F$18),"其他")</f>
        <v>其他</v>
      </c>
      <c r="C6699" t="s">
        <v>6</v>
      </c>
      <c r="D6699" t="s">
        <v>65</v>
      </c>
      <c r="E6699" t="s">
        <v>8</v>
      </c>
      <c r="F6699" t="s">
        <v>1388</v>
      </c>
      <c r="G6699" t="s">
        <v>6077</v>
      </c>
      <c r="H6699" t="s">
        <v>11</v>
      </c>
      <c r="I6699" t="s">
        <v>12</v>
      </c>
      <c r="J6699">
        <v>6</v>
      </c>
      <c r="K6699" t="s">
        <v>11103</v>
      </c>
      <c r="L6699" t="str">
        <f>LEFT(K6699,LEN(K6699)-3)</f>
        <v>8</v>
      </c>
      <c r="M6699" t="str">
        <f>RIGHT(K6699,3)</f>
        <v>千/月</v>
      </c>
    </row>
    <row r="6700" spans="1:13" x14ac:dyDescent="0.2">
      <c r="A6700" t="s">
        <v>6114</v>
      </c>
      <c r="B6700" t="str">
        <f>IFERROR(LOOKUP(1,0/SEARCH(Sheet2!$E$3:$E$18,A6700),Sheet2!$F$3:$F$18),"其他")</f>
        <v>其他</v>
      </c>
      <c r="C6700" t="s">
        <v>6</v>
      </c>
      <c r="D6700" t="s">
        <v>7</v>
      </c>
      <c r="E6700" t="s">
        <v>2039</v>
      </c>
      <c r="F6700" t="s">
        <v>743</v>
      </c>
      <c r="G6700" t="s">
        <v>6115</v>
      </c>
      <c r="H6700" t="s">
        <v>11</v>
      </c>
      <c r="I6700" t="s">
        <v>12</v>
      </c>
      <c r="J6700">
        <v>6</v>
      </c>
      <c r="K6700" t="s">
        <v>11103</v>
      </c>
      <c r="L6700" t="str">
        <f>LEFT(K6700,LEN(K6700)-3)</f>
        <v>8</v>
      </c>
      <c r="M6700" t="str">
        <f>RIGHT(K6700,3)</f>
        <v>千/月</v>
      </c>
    </row>
    <row r="6701" spans="1:13" x14ac:dyDescent="0.2">
      <c r="A6701" t="s">
        <v>6137</v>
      </c>
      <c r="B6701" t="str">
        <f>IFERROR(LOOKUP(1,0/SEARCH(Sheet2!$E$3:$E$18,A6701),Sheet2!$F$3:$F$18),"其他")</f>
        <v>其他</v>
      </c>
      <c r="C6701" t="s">
        <v>6</v>
      </c>
      <c r="D6701" t="s">
        <v>65</v>
      </c>
      <c r="E6701" t="s">
        <v>742</v>
      </c>
      <c r="F6701" t="s">
        <v>5183</v>
      </c>
      <c r="G6701" t="s">
        <v>6138</v>
      </c>
      <c r="H6701" t="s">
        <v>42</v>
      </c>
      <c r="I6701" t="s">
        <v>12</v>
      </c>
      <c r="J6701">
        <v>6</v>
      </c>
      <c r="K6701" t="s">
        <v>11103</v>
      </c>
      <c r="L6701" t="str">
        <f>LEFT(K6701,LEN(K6701)-3)</f>
        <v>8</v>
      </c>
      <c r="M6701" t="str">
        <f>RIGHT(K6701,3)</f>
        <v>千/月</v>
      </c>
    </row>
    <row r="6702" spans="1:13" x14ac:dyDescent="0.2">
      <c r="A6702" t="s">
        <v>6144</v>
      </c>
      <c r="B6702" t="str">
        <f>IFERROR(LOOKUP(1,0/SEARCH(Sheet2!$E$3:$E$18,A6702),Sheet2!$F$3:$F$18),"其他")</f>
        <v>其他</v>
      </c>
      <c r="C6702" t="s">
        <v>6</v>
      </c>
      <c r="D6702" t="s">
        <v>35</v>
      </c>
      <c r="E6702" t="s">
        <v>8</v>
      </c>
      <c r="F6702" t="s">
        <v>1961</v>
      </c>
      <c r="G6702" t="s">
        <v>6145</v>
      </c>
      <c r="H6702" t="s">
        <v>26</v>
      </c>
      <c r="I6702" t="s">
        <v>32</v>
      </c>
      <c r="J6702">
        <v>6</v>
      </c>
      <c r="K6702" t="s">
        <v>11103</v>
      </c>
      <c r="L6702" t="str">
        <f>LEFT(K6702,LEN(K6702)-3)</f>
        <v>8</v>
      </c>
      <c r="M6702" t="str">
        <f>RIGHT(K6702,3)</f>
        <v>千/月</v>
      </c>
    </row>
    <row r="6703" spans="1:13" x14ac:dyDescent="0.2">
      <c r="A6703" t="s">
        <v>6146</v>
      </c>
      <c r="B6703" t="str">
        <f>IFERROR(LOOKUP(1,0/SEARCH(Sheet2!$E$3:$E$18,A6703),Sheet2!$F$3:$F$18),"其他")</f>
        <v>其他</v>
      </c>
      <c r="C6703" t="s">
        <v>6</v>
      </c>
      <c r="D6703" t="s">
        <v>7</v>
      </c>
      <c r="E6703" t="s">
        <v>59</v>
      </c>
      <c r="F6703" t="s">
        <v>5190</v>
      </c>
      <c r="G6703" t="s">
        <v>6147</v>
      </c>
      <c r="H6703" t="s">
        <v>11</v>
      </c>
      <c r="I6703" t="s">
        <v>12</v>
      </c>
      <c r="J6703">
        <v>6</v>
      </c>
      <c r="K6703" t="s">
        <v>11103</v>
      </c>
      <c r="L6703" t="str">
        <f>LEFT(K6703,LEN(K6703)-3)</f>
        <v>8</v>
      </c>
      <c r="M6703" t="str">
        <f>RIGHT(K6703,3)</f>
        <v>千/月</v>
      </c>
    </row>
    <row r="6704" spans="1:13" x14ac:dyDescent="0.2">
      <c r="A6704" t="s">
        <v>6194</v>
      </c>
      <c r="B6704" t="str">
        <f>IFERROR(LOOKUP(1,0/SEARCH(Sheet2!$E$3:$E$18,A6704),Sheet2!$F$3:$F$18),"其他")</f>
        <v>其他</v>
      </c>
      <c r="C6704" t="s">
        <v>6</v>
      </c>
      <c r="D6704" t="s">
        <v>7</v>
      </c>
      <c r="E6704" t="s">
        <v>547</v>
      </c>
      <c r="F6704" t="s">
        <v>743</v>
      </c>
      <c r="G6704" t="s">
        <v>6195</v>
      </c>
      <c r="H6704" t="s">
        <v>11</v>
      </c>
      <c r="I6704" t="s">
        <v>12</v>
      </c>
      <c r="J6704">
        <v>6</v>
      </c>
      <c r="K6704" t="s">
        <v>11103</v>
      </c>
      <c r="L6704" t="str">
        <f>LEFT(K6704,LEN(K6704)-3)</f>
        <v>8</v>
      </c>
      <c r="M6704" t="str">
        <f>RIGHT(K6704,3)</f>
        <v>千/月</v>
      </c>
    </row>
    <row r="6705" spans="1:13" x14ac:dyDescent="0.2">
      <c r="A6705" t="s">
        <v>6205</v>
      </c>
      <c r="B6705" t="str">
        <f>IFERROR(LOOKUP(1,0/SEARCH(Sheet2!$E$3:$E$18,A6705),Sheet2!$F$3:$F$18),"其他")</f>
        <v>其他</v>
      </c>
      <c r="C6705" t="s">
        <v>6</v>
      </c>
      <c r="D6705" t="s">
        <v>7</v>
      </c>
      <c r="E6705" t="s">
        <v>8</v>
      </c>
      <c r="F6705" t="s">
        <v>5190</v>
      </c>
      <c r="G6705" t="s">
        <v>6206</v>
      </c>
      <c r="I6705" t="s">
        <v>12</v>
      </c>
      <c r="J6705">
        <v>6</v>
      </c>
      <c r="K6705" t="s">
        <v>11103</v>
      </c>
      <c r="L6705" t="str">
        <f>LEFT(K6705,LEN(K6705)-3)</f>
        <v>8</v>
      </c>
      <c r="M6705" t="str">
        <f>RIGHT(K6705,3)</f>
        <v>千/月</v>
      </c>
    </row>
    <row r="6706" spans="1:13" x14ac:dyDescent="0.2">
      <c r="A6706" t="s">
        <v>6207</v>
      </c>
      <c r="B6706" t="str">
        <f>IFERROR(LOOKUP(1,0/SEARCH(Sheet2!$E$3:$E$18,A6706),Sheet2!$F$3:$F$18),"其他")</f>
        <v>其他</v>
      </c>
      <c r="C6706" t="s">
        <v>6</v>
      </c>
      <c r="D6706" t="s">
        <v>7</v>
      </c>
      <c r="E6706" t="s">
        <v>8</v>
      </c>
      <c r="F6706" t="s">
        <v>743</v>
      </c>
      <c r="G6706" t="s">
        <v>6208</v>
      </c>
      <c r="I6706" t="s">
        <v>12</v>
      </c>
      <c r="J6706">
        <v>6</v>
      </c>
      <c r="K6706" t="s">
        <v>11103</v>
      </c>
      <c r="L6706" t="str">
        <f>LEFT(K6706,LEN(K6706)-3)</f>
        <v>8</v>
      </c>
      <c r="M6706" t="str">
        <f>RIGHT(K6706,3)</f>
        <v>千/月</v>
      </c>
    </row>
    <row r="6707" spans="1:13" x14ac:dyDescent="0.2">
      <c r="A6707" t="s">
        <v>6221</v>
      </c>
      <c r="B6707" t="str">
        <f>IFERROR(LOOKUP(1,0/SEARCH(Sheet2!$E$3:$E$18,A6707),Sheet2!$F$3:$F$18),"其他")</f>
        <v>其他</v>
      </c>
      <c r="C6707" t="s">
        <v>6</v>
      </c>
      <c r="D6707" t="s">
        <v>7</v>
      </c>
      <c r="E6707" t="s">
        <v>6222</v>
      </c>
      <c r="F6707" t="s">
        <v>5342</v>
      </c>
      <c r="G6707" t="s">
        <v>6223</v>
      </c>
      <c r="H6707" t="s">
        <v>38</v>
      </c>
      <c r="I6707" t="s">
        <v>12</v>
      </c>
      <c r="J6707">
        <v>6</v>
      </c>
      <c r="K6707" t="s">
        <v>11103</v>
      </c>
      <c r="L6707" t="str">
        <f>LEFT(K6707,LEN(K6707)-3)</f>
        <v>8</v>
      </c>
      <c r="M6707" t="str">
        <f>RIGHT(K6707,3)</f>
        <v>千/月</v>
      </c>
    </row>
    <row r="6708" spans="1:13" x14ac:dyDescent="0.2">
      <c r="A6708" t="s">
        <v>1302</v>
      </c>
      <c r="B6708" t="str">
        <f>IFERROR(LOOKUP(1,0/SEARCH(Sheet2!$E$3:$E$18,A6708),Sheet2!$F$3:$F$18),"其他")</f>
        <v>其他</v>
      </c>
      <c r="C6708" t="s">
        <v>6</v>
      </c>
      <c r="D6708" t="s">
        <v>23</v>
      </c>
      <c r="E6708" t="s">
        <v>16</v>
      </c>
      <c r="F6708" t="s">
        <v>1722</v>
      </c>
      <c r="G6708" t="s">
        <v>6251</v>
      </c>
      <c r="H6708" t="s">
        <v>38</v>
      </c>
      <c r="I6708" t="s">
        <v>81</v>
      </c>
      <c r="J6708">
        <v>6</v>
      </c>
      <c r="K6708" t="s">
        <v>11103</v>
      </c>
      <c r="L6708" t="str">
        <f>LEFT(K6708,LEN(K6708)-3)</f>
        <v>8</v>
      </c>
      <c r="M6708" t="str">
        <f>RIGHT(K6708,3)</f>
        <v>千/月</v>
      </c>
    </row>
    <row r="6709" spans="1:13" x14ac:dyDescent="0.2">
      <c r="A6709" t="s">
        <v>6258</v>
      </c>
      <c r="B6709" t="str">
        <f>IFERROR(LOOKUP(1,0/SEARCH(Sheet2!$E$3:$E$18,A6709),Sheet2!$F$3:$F$18),"其他")</f>
        <v>其他</v>
      </c>
      <c r="C6709" t="s">
        <v>6</v>
      </c>
      <c r="D6709" t="s">
        <v>23</v>
      </c>
      <c r="E6709" t="s">
        <v>547</v>
      </c>
      <c r="F6709" t="s">
        <v>743</v>
      </c>
      <c r="G6709" t="s">
        <v>6259</v>
      </c>
      <c r="H6709" t="s">
        <v>38</v>
      </c>
      <c r="I6709" t="s">
        <v>12</v>
      </c>
      <c r="J6709">
        <v>6</v>
      </c>
      <c r="K6709" t="s">
        <v>11103</v>
      </c>
      <c r="L6709" t="str">
        <f>LEFT(K6709,LEN(K6709)-3)</f>
        <v>8</v>
      </c>
      <c r="M6709" t="str">
        <f>RIGHT(K6709,3)</f>
        <v>千/月</v>
      </c>
    </row>
    <row r="6710" spans="1:13" x14ac:dyDescent="0.2">
      <c r="A6710" t="s">
        <v>6267</v>
      </c>
      <c r="B6710" t="str">
        <f>IFERROR(LOOKUP(1,0/SEARCH(Sheet2!$E$3:$E$18,A6710),Sheet2!$F$3:$F$18),"其他")</f>
        <v>其他</v>
      </c>
      <c r="C6710" t="s">
        <v>6</v>
      </c>
      <c r="D6710" t="s">
        <v>35</v>
      </c>
      <c r="E6710" t="s">
        <v>8</v>
      </c>
      <c r="F6710" t="s">
        <v>5625</v>
      </c>
      <c r="G6710" t="s">
        <v>6268</v>
      </c>
      <c r="H6710" t="s">
        <v>38</v>
      </c>
      <c r="I6710" t="s">
        <v>12</v>
      </c>
      <c r="J6710">
        <v>6</v>
      </c>
      <c r="K6710" t="s">
        <v>11103</v>
      </c>
      <c r="L6710" t="str">
        <f>LEFT(K6710,LEN(K6710)-3)</f>
        <v>8</v>
      </c>
      <c r="M6710" t="str">
        <f>RIGHT(K6710,3)</f>
        <v>千/月</v>
      </c>
    </row>
    <row r="6711" spans="1:13" x14ac:dyDescent="0.2">
      <c r="A6711" t="s">
        <v>6277</v>
      </c>
      <c r="B6711" t="str">
        <f>IFERROR(LOOKUP(1,0/SEARCH(Sheet2!$E$3:$E$18,A6711),Sheet2!$F$3:$F$18),"其他")</f>
        <v>其他</v>
      </c>
      <c r="C6711" t="s">
        <v>6</v>
      </c>
      <c r="D6711" t="s">
        <v>23</v>
      </c>
      <c r="E6711" t="s">
        <v>742</v>
      </c>
      <c r="F6711" t="s">
        <v>2595</v>
      </c>
      <c r="G6711" t="s">
        <v>6278</v>
      </c>
      <c r="H6711" t="s">
        <v>42</v>
      </c>
      <c r="I6711" t="s">
        <v>50</v>
      </c>
      <c r="J6711">
        <v>6</v>
      </c>
      <c r="K6711" t="s">
        <v>11103</v>
      </c>
      <c r="L6711" t="str">
        <f>LEFT(K6711,LEN(K6711)-3)</f>
        <v>8</v>
      </c>
      <c r="M6711" t="str">
        <f>RIGHT(K6711,3)</f>
        <v>千/月</v>
      </c>
    </row>
    <row r="6712" spans="1:13" x14ac:dyDescent="0.2">
      <c r="A6712" t="s">
        <v>1309</v>
      </c>
      <c r="B6712" t="str">
        <f>IFERROR(LOOKUP(1,0/SEARCH(Sheet2!$E$3:$E$18,A6712),Sheet2!$F$3:$F$18),"其他")</f>
        <v>其他</v>
      </c>
      <c r="C6712" t="s">
        <v>6</v>
      </c>
      <c r="D6712" t="s">
        <v>65</v>
      </c>
      <c r="E6712" t="s">
        <v>8</v>
      </c>
      <c r="F6712" t="s">
        <v>5190</v>
      </c>
      <c r="G6712" t="s">
        <v>6291</v>
      </c>
      <c r="H6712" t="s">
        <v>11</v>
      </c>
      <c r="I6712" t="s">
        <v>12</v>
      </c>
      <c r="J6712">
        <v>6</v>
      </c>
      <c r="K6712" t="s">
        <v>11103</v>
      </c>
      <c r="L6712" t="str">
        <f>LEFT(K6712,LEN(K6712)-3)</f>
        <v>8</v>
      </c>
      <c r="M6712" t="str">
        <f>RIGHT(K6712,3)</f>
        <v>千/月</v>
      </c>
    </row>
    <row r="6713" spans="1:13" x14ac:dyDescent="0.2">
      <c r="A6713" t="s">
        <v>4526</v>
      </c>
      <c r="B6713" t="str">
        <f>IFERROR(LOOKUP(1,0/SEARCH(Sheet2!$E$3:$E$18,A6713),Sheet2!$F$3:$F$18),"其他")</f>
        <v>数据分析工程师</v>
      </c>
      <c r="C6713" t="s">
        <v>6</v>
      </c>
      <c r="D6713" t="s">
        <v>65</v>
      </c>
      <c r="E6713" t="s">
        <v>8</v>
      </c>
      <c r="F6713" t="s">
        <v>5190</v>
      </c>
      <c r="G6713" t="s">
        <v>6309</v>
      </c>
      <c r="H6713" t="s">
        <v>38</v>
      </c>
      <c r="I6713" t="s">
        <v>12</v>
      </c>
      <c r="J6713">
        <v>6</v>
      </c>
      <c r="K6713" t="s">
        <v>11103</v>
      </c>
      <c r="L6713" t="str">
        <f>LEFT(K6713,LEN(K6713)-3)</f>
        <v>8</v>
      </c>
      <c r="M6713" t="str">
        <f>RIGHT(K6713,3)</f>
        <v>千/月</v>
      </c>
    </row>
    <row r="6714" spans="1:13" x14ac:dyDescent="0.2">
      <c r="A6714" t="s">
        <v>6331</v>
      </c>
      <c r="B6714" t="str">
        <f>IFERROR(LOOKUP(1,0/SEARCH(Sheet2!$E$3:$E$18,A6714),Sheet2!$F$3:$F$18),"其他")</f>
        <v>其他</v>
      </c>
      <c r="C6714" t="s">
        <v>6</v>
      </c>
      <c r="D6714" t="s">
        <v>7</v>
      </c>
      <c r="E6714" t="s">
        <v>139</v>
      </c>
      <c r="F6714" t="s">
        <v>743</v>
      </c>
      <c r="G6714" t="s">
        <v>6332</v>
      </c>
      <c r="H6714" t="s">
        <v>11</v>
      </c>
      <c r="I6714" t="s">
        <v>12</v>
      </c>
      <c r="J6714">
        <v>6</v>
      </c>
      <c r="K6714" t="s">
        <v>11103</v>
      </c>
      <c r="L6714" t="str">
        <f>LEFT(K6714,LEN(K6714)-3)</f>
        <v>8</v>
      </c>
      <c r="M6714" t="str">
        <f>RIGHT(K6714,3)</f>
        <v>千/月</v>
      </c>
    </row>
    <row r="6715" spans="1:13" x14ac:dyDescent="0.2">
      <c r="A6715" t="s">
        <v>6375</v>
      </c>
      <c r="B6715" t="str">
        <f>IFERROR(LOOKUP(1,0/SEARCH(Sheet2!$E$3:$E$18,A6715),Sheet2!$F$3:$F$18),"其他")</f>
        <v>其他</v>
      </c>
      <c r="C6715" t="s">
        <v>6</v>
      </c>
      <c r="D6715" t="s">
        <v>23</v>
      </c>
      <c r="E6715" t="s">
        <v>16</v>
      </c>
      <c r="F6715" t="s">
        <v>743</v>
      </c>
      <c r="G6715" t="s">
        <v>6376</v>
      </c>
      <c r="H6715" t="s">
        <v>42</v>
      </c>
      <c r="I6715" t="s">
        <v>12</v>
      </c>
      <c r="J6715">
        <v>6</v>
      </c>
      <c r="K6715" t="s">
        <v>11103</v>
      </c>
      <c r="L6715" t="str">
        <f>LEFT(K6715,LEN(K6715)-3)</f>
        <v>8</v>
      </c>
      <c r="M6715" t="str">
        <f>RIGHT(K6715,3)</f>
        <v>千/月</v>
      </c>
    </row>
    <row r="6716" spans="1:13" x14ac:dyDescent="0.2">
      <c r="A6716" t="s">
        <v>6404</v>
      </c>
      <c r="B6716" t="str">
        <f>IFERROR(LOOKUP(1,0/SEARCH(Sheet2!$E$3:$E$18,A6716),Sheet2!$F$3:$F$18),"其他")</f>
        <v>其他</v>
      </c>
      <c r="C6716" t="s">
        <v>6</v>
      </c>
      <c r="D6716" t="s">
        <v>65</v>
      </c>
      <c r="E6716" t="s">
        <v>16</v>
      </c>
      <c r="F6716" t="s">
        <v>1388</v>
      </c>
      <c r="G6716" t="s">
        <v>6405</v>
      </c>
      <c r="H6716" t="s">
        <v>11</v>
      </c>
      <c r="I6716" t="s">
        <v>12</v>
      </c>
      <c r="J6716">
        <v>6</v>
      </c>
      <c r="K6716" t="s">
        <v>11103</v>
      </c>
      <c r="L6716" t="str">
        <f>LEFT(K6716,LEN(K6716)-3)</f>
        <v>8</v>
      </c>
      <c r="M6716" t="str">
        <f>RIGHT(K6716,3)</f>
        <v>千/月</v>
      </c>
    </row>
    <row r="6717" spans="1:13" x14ac:dyDescent="0.2">
      <c r="A6717" t="s">
        <v>6437</v>
      </c>
      <c r="B6717" t="str">
        <f>IFERROR(LOOKUP(1,0/SEARCH(Sheet2!$E$3:$E$18,A6717),Sheet2!$F$3:$F$18),"其他")</f>
        <v>其他</v>
      </c>
      <c r="C6717" t="s">
        <v>6</v>
      </c>
      <c r="D6717" t="s">
        <v>35</v>
      </c>
      <c r="E6717" t="s">
        <v>16</v>
      </c>
      <c r="F6717" t="s">
        <v>5226</v>
      </c>
      <c r="G6717" t="s">
        <v>6438</v>
      </c>
      <c r="H6717" t="s">
        <v>93</v>
      </c>
      <c r="I6717" t="s">
        <v>149</v>
      </c>
      <c r="J6717">
        <v>6</v>
      </c>
      <c r="K6717" t="s">
        <v>11103</v>
      </c>
      <c r="L6717" t="str">
        <f>LEFT(K6717,LEN(K6717)-3)</f>
        <v>8</v>
      </c>
      <c r="M6717" t="str">
        <f>RIGHT(K6717,3)</f>
        <v>千/月</v>
      </c>
    </row>
    <row r="6718" spans="1:13" x14ac:dyDescent="0.2">
      <c r="A6718" t="s">
        <v>1333</v>
      </c>
      <c r="B6718" t="str">
        <f>IFERROR(LOOKUP(1,0/SEARCH(Sheet2!$E$3:$E$18,A6718),Sheet2!$F$3:$F$18),"其他")</f>
        <v>数据分析工程师</v>
      </c>
      <c r="C6718" t="s">
        <v>1080</v>
      </c>
      <c r="D6718" t="s">
        <v>65</v>
      </c>
      <c r="E6718" t="s">
        <v>8</v>
      </c>
      <c r="F6718" t="s">
        <v>2595</v>
      </c>
      <c r="G6718" t="s">
        <v>6456</v>
      </c>
      <c r="H6718" t="s">
        <v>11</v>
      </c>
      <c r="I6718" t="s">
        <v>12</v>
      </c>
      <c r="J6718">
        <v>6</v>
      </c>
      <c r="K6718" t="s">
        <v>11120</v>
      </c>
      <c r="L6718" t="str">
        <f>LEFT(K6718,LEN(K6718)-3)</f>
        <v>9</v>
      </c>
      <c r="M6718" t="str">
        <f>RIGHT(K6718,3)</f>
        <v>千/月</v>
      </c>
    </row>
    <row r="6719" spans="1:13" x14ac:dyDescent="0.2">
      <c r="A6719" t="s">
        <v>6552</v>
      </c>
      <c r="B6719" t="str">
        <f>IFERROR(LOOKUP(1,0/SEARCH(Sheet2!$E$3:$E$18,A6719),Sheet2!$F$3:$F$18),"其他")</f>
        <v>其他</v>
      </c>
      <c r="C6719" t="s">
        <v>6</v>
      </c>
      <c r="D6719" t="s">
        <v>7</v>
      </c>
      <c r="E6719" t="s">
        <v>59</v>
      </c>
      <c r="F6719" t="s">
        <v>1722</v>
      </c>
      <c r="G6719" t="s">
        <v>6553</v>
      </c>
      <c r="H6719" t="s">
        <v>11</v>
      </c>
      <c r="I6719" t="s">
        <v>12</v>
      </c>
      <c r="J6719">
        <v>6</v>
      </c>
      <c r="K6719" t="s">
        <v>11103</v>
      </c>
      <c r="L6719" t="str">
        <f>LEFT(K6719,LEN(K6719)-3)</f>
        <v>8</v>
      </c>
      <c r="M6719" t="str">
        <f>RIGHT(K6719,3)</f>
        <v>千/月</v>
      </c>
    </row>
    <row r="6720" spans="1:13" x14ac:dyDescent="0.2">
      <c r="A6720" t="s">
        <v>6317</v>
      </c>
      <c r="B6720" t="str">
        <f>IFERROR(LOOKUP(1,0/SEARCH(Sheet2!$E$3:$E$18,A6720),Sheet2!$F$3:$F$18),"其他")</f>
        <v>数据分析工程师</v>
      </c>
      <c r="C6720" t="s">
        <v>6</v>
      </c>
      <c r="D6720" t="s">
        <v>23</v>
      </c>
      <c r="E6720" t="s">
        <v>16</v>
      </c>
      <c r="F6720" t="s">
        <v>2595</v>
      </c>
      <c r="G6720" t="s">
        <v>4781</v>
      </c>
      <c r="H6720" t="s">
        <v>112</v>
      </c>
      <c r="I6720" t="s">
        <v>43</v>
      </c>
      <c r="J6720">
        <v>6</v>
      </c>
      <c r="K6720" t="s">
        <v>11103</v>
      </c>
      <c r="L6720" t="str">
        <f>LEFT(K6720,LEN(K6720)-3)</f>
        <v>8</v>
      </c>
      <c r="M6720" t="str">
        <f>RIGHT(K6720,3)</f>
        <v>千/月</v>
      </c>
    </row>
    <row r="6721" spans="1:13" x14ac:dyDescent="0.2">
      <c r="A6721" t="s">
        <v>1526</v>
      </c>
      <c r="B6721" t="str">
        <f>IFERROR(LOOKUP(1,0/SEARCH(Sheet2!$E$3:$E$18,A6721),Sheet2!$F$3:$F$18),"其他")</f>
        <v>其他</v>
      </c>
      <c r="C6721" t="s">
        <v>1080</v>
      </c>
      <c r="D6721" t="s">
        <v>65</v>
      </c>
      <c r="E6721" t="s">
        <v>8</v>
      </c>
      <c r="F6721" t="s">
        <v>2595</v>
      </c>
      <c r="G6721" t="s">
        <v>6793</v>
      </c>
      <c r="H6721" t="s">
        <v>11</v>
      </c>
      <c r="I6721" t="s">
        <v>12</v>
      </c>
      <c r="J6721">
        <v>6</v>
      </c>
      <c r="K6721" t="s">
        <v>11120</v>
      </c>
      <c r="L6721" t="str">
        <f>LEFT(K6721,LEN(K6721)-3)</f>
        <v>9</v>
      </c>
      <c r="M6721" t="str">
        <f>RIGHT(K6721,3)</f>
        <v>千/月</v>
      </c>
    </row>
    <row r="6722" spans="1:13" x14ac:dyDescent="0.2">
      <c r="A6722" t="s">
        <v>6893</v>
      </c>
      <c r="B6722" t="str">
        <f>IFERROR(LOOKUP(1,0/SEARCH(Sheet2!$E$3:$E$18,A6722),Sheet2!$F$3:$F$18),"其他")</f>
        <v>其他</v>
      </c>
      <c r="C6722" t="s">
        <v>1080</v>
      </c>
      <c r="D6722" t="s">
        <v>35</v>
      </c>
      <c r="E6722" t="s">
        <v>8</v>
      </c>
      <c r="F6722" t="s">
        <v>743</v>
      </c>
      <c r="G6722" t="s">
        <v>6894</v>
      </c>
      <c r="H6722" t="s">
        <v>42</v>
      </c>
      <c r="I6722" t="s">
        <v>12</v>
      </c>
      <c r="J6722">
        <v>6</v>
      </c>
      <c r="K6722" t="s">
        <v>11120</v>
      </c>
      <c r="L6722" t="str">
        <f>LEFT(K6722,LEN(K6722)-3)</f>
        <v>9</v>
      </c>
      <c r="M6722" t="str">
        <f>RIGHT(K6722,3)</f>
        <v>千/月</v>
      </c>
    </row>
    <row r="6723" spans="1:13" x14ac:dyDescent="0.2">
      <c r="A6723" t="s">
        <v>6984</v>
      </c>
      <c r="B6723" t="str">
        <f>IFERROR(LOOKUP(1,0/SEARCH(Sheet2!$E$3:$E$18,A6723),Sheet2!$F$3:$F$18),"其他")</f>
        <v>其他</v>
      </c>
      <c r="C6723" t="s">
        <v>6</v>
      </c>
      <c r="D6723" t="s">
        <v>35</v>
      </c>
      <c r="E6723" t="s">
        <v>8</v>
      </c>
      <c r="F6723" t="s">
        <v>1961</v>
      </c>
      <c r="G6723" t="s">
        <v>6985</v>
      </c>
      <c r="H6723" t="s">
        <v>11</v>
      </c>
      <c r="I6723" t="s">
        <v>12</v>
      </c>
      <c r="J6723">
        <v>6</v>
      </c>
      <c r="K6723" t="s">
        <v>11103</v>
      </c>
      <c r="L6723" t="str">
        <f>LEFT(K6723,LEN(K6723)-3)</f>
        <v>8</v>
      </c>
      <c r="M6723" t="str">
        <f>RIGHT(K6723,3)</f>
        <v>千/月</v>
      </c>
    </row>
    <row r="6724" spans="1:13" x14ac:dyDescent="0.2">
      <c r="A6724" t="s">
        <v>7084</v>
      </c>
      <c r="B6724" t="str">
        <f>IFERROR(LOOKUP(1,0/SEARCH(Sheet2!$E$3:$E$18,A6724),Sheet2!$F$3:$F$18),"其他")</f>
        <v>其他</v>
      </c>
      <c r="C6724" t="s">
        <v>6</v>
      </c>
      <c r="D6724" t="s">
        <v>7</v>
      </c>
      <c r="E6724" t="s">
        <v>547</v>
      </c>
      <c r="F6724" t="s">
        <v>1722</v>
      </c>
      <c r="G6724" t="s">
        <v>7085</v>
      </c>
      <c r="H6724" t="s">
        <v>112</v>
      </c>
      <c r="I6724" t="s">
        <v>50</v>
      </c>
      <c r="J6724">
        <v>6</v>
      </c>
      <c r="K6724" t="s">
        <v>11103</v>
      </c>
      <c r="L6724" t="str">
        <f>LEFT(K6724,LEN(K6724)-3)</f>
        <v>8</v>
      </c>
      <c r="M6724" t="str">
        <f>RIGHT(K6724,3)</f>
        <v>千/月</v>
      </c>
    </row>
    <row r="6725" spans="1:13" x14ac:dyDescent="0.2">
      <c r="A6725" t="s">
        <v>7089</v>
      </c>
      <c r="B6725" t="str">
        <f>IFERROR(LOOKUP(1,0/SEARCH(Sheet2!$E$3:$E$18,A6725),Sheet2!$F$3:$F$18),"其他")</f>
        <v>其他</v>
      </c>
      <c r="C6725" t="s">
        <v>6</v>
      </c>
      <c r="D6725" t="s">
        <v>23</v>
      </c>
      <c r="E6725" t="s">
        <v>8</v>
      </c>
      <c r="F6725" t="s">
        <v>5190</v>
      </c>
      <c r="G6725" t="s">
        <v>7090</v>
      </c>
      <c r="H6725" t="s">
        <v>93</v>
      </c>
      <c r="I6725" t="s">
        <v>12</v>
      </c>
      <c r="J6725">
        <v>6</v>
      </c>
      <c r="K6725" t="s">
        <v>11103</v>
      </c>
      <c r="L6725" t="str">
        <f>LEFT(K6725,LEN(K6725)-3)</f>
        <v>8</v>
      </c>
      <c r="M6725" t="str">
        <f>RIGHT(K6725,3)</f>
        <v>千/月</v>
      </c>
    </row>
    <row r="6726" spans="1:13" x14ac:dyDescent="0.2">
      <c r="A6726" t="s">
        <v>7103</v>
      </c>
      <c r="B6726" t="str">
        <f>IFERROR(LOOKUP(1,0/SEARCH(Sheet2!$E$3:$E$18,A6726),Sheet2!$F$3:$F$18),"其他")</f>
        <v>其他</v>
      </c>
      <c r="C6726" t="s">
        <v>6</v>
      </c>
      <c r="D6726" t="s">
        <v>7</v>
      </c>
      <c r="E6726" t="s">
        <v>59</v>
      </c>
      <c r="F6726" t="s">
        <v>1961</v>
      </c>
      <c r="G6726" t="s">
        <v>7104</v>
      </c>
      <c r="H6726" t="s">
        <v>11</v>
      </c>
      <c r="I6726" t="s">
        <v>12</v>
      </c>
      <c r="J6726">
        <v>6</v>
      </c>
      <c r="K6726" t="s">
        <v>11103</v>
      </c>
      <c r="L6726" t="str">
        <f>LEFT(K6726,LEN(K6726)-3)</f>
        <v>8</v>
      </c>
      <c r="M6726" t="str">
        <f>RIGHT(K6726,3)</f>
        <v>千/月</v>
      </c>
    </row>
    <row r="6727" spans="1:13" x14ac:dyDescent="0.2">
      <c r="A6727" t="s">
        <v>7122</v>
      </c>
      <c r="B6727" t="str">
        <f>IFERROR(LOOKUP(1,0/SEARCH(Sheet2!$E$3:$E$18,A6727),Sheet2!$F$3:$F$18),"其他")</f>
        <v>其他</v>
      </c>
      <c r="C6727" t="s">
        <v>1080</v>
      </c>
      <c r="D6727" t="s">
        <v>35</v>
      </c>
      <c r="E6727" t="s">
        <v>16</v>
      </c>
      <c r="F6727" t="s">
        <v>5242</v>
      </c>
      <c r="G6727" t="s">
        <v>7123</v>
      </c>
      <c r="H6727" t="s">
        <v>42</v>
      </c>
      <c r="I6727" t="s">
        <v>12</v>
      </c>
      <c r="J6727">
        <v>6</v>
      </c>
      <c r="K6727" t="s">
        <v>11120</v>
      </c>
      <c r="L6727" t="str">
        <f>LEFT(K6727,LEN(K6727)-3)</f>
        <v>9</v>
      </c>
      <c r="M6727" t="str">
        <f>RIGHT(K6727,3)</f>
        <v>千/月</v>
      </c>
    </row>
    <row r="6728" spans="1:13" x14ac:dyDescent="0.2">
      <c r="A6728" t="s">
        <v>7221</v>
      </c>
      <c r="B6728" t="str">
        <f>IFERROR(LOOKUP(1,0/SEARCH(Sheet2!$E$3:$E$18,A6728),Sheet2!$F$3:$F$18),"其他")</f>
        <v>其他</v>
      </c>
      <c r="C6728" t="s">
        <v>6</v>
      </c>
      <c r="D6728" t="s">
        <v>23</v>
      </c>
      <c r="E6728" t="s">
        <v>139</v>
      </c>
      <c r="F6728" t="s">
        <v>5625</v>
      </c>
      <c r="G6728" t="s">
        <v>7222</v>
      </c>
      <c r="H6728" t="s">
        <v>38</v>
      </c>
      <c r="I6728" t="s">
        <v>12</v>
      </c>
      <c r="J6728">
        <v>6</v>
      </c>
      <c r="K6728" t="s">
        <v>11103</v>
      </c>
      <c r="L6728" t="str">
        <f>LEFT(K6728,LEN(K6728)-3)</f>
        <v>8</v>
      </c>
      <c r="M6728" t="str">
        <f>RIGHT(K6728,3)</f>
        <v>千/月</v>
      </c>
    </row>
    <row r="6729" spans="1:13" x14ac:dyDescent="0.2">
      <c r="A6729" t="s">
        <v>7267</v>
      </c>
      <c r="B6729" t="str">
        <f>IFERROR(LOOKUP(1,0/SEARCH(Sheet2!$E$3:$E$18,A6729),Sheet2!$F$3:$F$18),"其他")</f>
        <v>其他</v>
      </c>
      <c r="C6729" t="s">
        <v>6</v>
      </c>
      <c r="D6729" t="s">
        <v>7</v>
      </c>
      <c r="E6729" t="s">
        <v>304</v>
      </c>
      <c r="F6729" t="s">
        <v>743</v>
      </c>
      <c r="G6729" t="s">
        <v>7268</v>
      </c>
      <c r="H6729" t="s">
        <v>93</v>
      </c>
      <c r="I6729" t="s">
        <v>12</v>
      </c>
      <c r="J6729">
        <v>6</v>
      </c>
      <c r="K6729" t="s">
        <v>11103</v>
      </c>
      <c r="L6729" t="str">
        <f>LEFT(K6729,LEN(K6729)-3)</f>
        <v>8</v>
      </c>
      <c r="M6729" t="str">
        <f>RIGHT(K6729,3)</f>
        <v>千/月</v>
      </c>
    </row>
    <row r="6730" spans="1:13" x14ac:dyDescent="0.2">
      <c r="A6730" t="s">
        <v>7275</v>
      </c>
      <c r="B6730" t="str">
        <f>IFERROR(LOOKUP(1,0/SEARCH(Sheet2!$E$3:$E$18,A6730),Sheet2!$F$3:$F$18),"其他")</f>
        <v>其他</v>
      </c>
      <c r="C6730" t="s">
        <v>1080</v>
      </c>
      <c r="D6730" t="s">
        <v>7</v>
      </c>
      <c r="E6730" t="s">
        <v>127</v>
      </c>
      <c r="F6730" t="s">
        <v>4153</v>
      </c>
      <c r="G6730" t="s">
        <v>7276</v>
      </c>
      <c r="H6730" t="s">
        <v>38</v>
      </c>
      <c r="I6730" t="s">
        <v>12</v>
      </c>
      <c r="J6730">
        <v>6</v>
      </c>
      <c r="K6730" t="s">
        <v>11120</v>
      </c>
      <c r="L6730" t="str">
        <f>LEFT(K6730,LEN(K6730)-3)</f>
        <v>9</v>
      </c>
      <c r="M6730" t="str">
        <f>RIGHT(K6730,3)</f>
        <v>千/月</v>
      </c>
    </row>
    <row r="6731" spans="1:13" x14ac:dyDescent="0.2">
      <c r="A6731" t="s">
        <v>7286</v>
      </c>
      <c r="B6731" t="str">
        <f>IFERROR(LOOKUP(1,0/SEARCH(Sheet2!$E$3:$E$18,A6731),Sheet2!$F$3:$F$18),"其他")</f>
        <v>其他</v>
      </c>
      <c r="C6731" t="s">
        <v>6</v>
      </c>
      <c r="D6731" t="s">
        <v>7</v>
      </c>
      <c r="E6731" t="s">
        <v>8</v>
      </c>
      <c r="F6731" t="s">
        <v>743</v>
      </c>
      <c r="G6731" t="s">
        <v>7287</v>
      </c>
      <c r="H6731" t="s">
        <v>93</v>
      </c>
      <c r="I6731" t="s">
        <v>12</v>
      </c>
      <c r="J6731">
        <v>6</v>
      </c>
      <c r="K6731" t="s">
        <v>11103</v>
      </c>
      <c r="L6731" t="str">
        <f>LEFT(K6731,LEN(K6731)-3)</f>
        <v>8</v>
      </c>
      <c r="M6731" t="str">
        <f>RIGHT(K6731,3)</f>
        <v>千/月</v>
      </c>
    </row>
    <row r="6732" spans="1:13" x14ac:dyDescent="0.2">
      <c r="A6732" t="s">
        <v>7298</v>
      </c>
      <c r="B6732" t="str">
        <f>IFERROR(LOOKUP(1,0/SEARCH(Sheet2!$E$3:$E$18,A6732),Sheet2!$F$3:$F$18),"其他")</f>
        <v>其他</v>
      </c>
      <c r="C6732" t="s">
        <v>6</v>
      </c>
      <c r="D6732" t="s">
        <v>7</v>
      </c>
      <c r="E6732" t="s">
        <v>1153</v>
      </c>
      <c r="F6732" t="s">
        <v>1722</v>
      </c>
      <c r="G6732" t="s">
        <v>7299</v>
      </c>
      <c r="H6732" t="s">
        <v>42</v>
      </c>
      <c r="I6732" t="s">
        <v>12</v>
      </c>
      <c r="J6732">
        <v>6</v>
      </c>
      <c r="K6732" t="s">
        <v>11103</v>
      </c>
      <c r="L6732" t="str">
        <f>LEFT(K6732,LEN(K6732)-3)</f>
        <v>8</v>
      </c>
      <c r="M6732" t="str">
        <f>RIGHT(K6732,3)</f>
        <v>千/月</v>
      </c>
    </row>
    <row r="6733" spans="1:13" x14ac:dyDescent="0.2">
      <c r="A6733" t="s">
        <v>7303</v>
      </c>
      <c r="B6733" t="str">
        <f>IFERROR(LOOKUP(1,0/SEARCH(Sheet2!$E$3:$E$18,A6733),Sheet2!$F$3:$F$18),"其他")</f>
        <v>其他</v>
      </c>
      <c r="C6733" t="s">
        <v>1080</v>
      </c>
      <c r="D6733" t="s">
        <v>7</v>
      </c>
      <c r="E6733" t="s">
        <v>127</v>
      </c>
      <c r="F6733" t="s">
        <v>4153</v>
      </c>
      <c r="G6733" t="s">
        <v>7304</v>
      </c>
      <c r="H6733" t="s">
        <v>11</v>
      </c>
      <c r="I6733" t="s">
        <v>12</v>
      </c>
      <c r="J6733">
        <v>6</v>
      </c>
      <c r="K6733" t="s">
        <v>11120</v>
      </c>
      <c r="L6733" t="str">
        <f>LEFT(K6733,LEN(K6733)-3)</f>
        <v>9</v>
      </c>
      <c r="M6733" t="str">
        <f>RIGHT(K6733,3)</f>
        <v>千/月</v>
      </c>
    </row>
    <row r="6734" spans="1:13" x14ac:dyDescent="0.2">
      <c r="A6734" t="s">
        <v>7307</v>
      </c>
      <c r="B6734" t="str">
        <f>IFERROR(LOOKUP(1,0/SEARCH(Sheet2!$E$3:$E$18,A6734),Sheet2!$F$3:$F$18),"其他")</f>
        <v>其他</v>
      </c>
      <c r="C6734" t="s">
        <v>6</v>
      </c>
      <c r="D6734" t="s">
        <v>7</v>
      </c>
      <c r="E6734" t="s">
        <v>2704</v>
      </c>
      <c r="F6734" t="s">
        <v>5190</v>
      </c>
      <c r="G6734" t="s">
        <v>7308</v>
      </c>
      <c r="H6734" t="s">
        <v>93</v>
      </c>
      <c r="I6734" t="s">
        <v>12</v>
      </c>
      <c r="J6734">
        <v>6</v>
      </c>
      <c r="K6734" t="s">
        <v>11103</v>
      </c>
      <c r="L6734" t="str">
        <f>LEFT(K6734,LEN(K6734)-3)</f>
        <v>8</v>
      </c>
      <c r="M6734" t="str">
        <f>RIGHT(K6734,3)</f>
        <v>千/月</v>
      </c>
    </row>
    <row r="6735" spans="1:13" x14ac:dyDescent="0.2">
      <c r="A6735" t="s">
        <v>7313</v>
      </c>
      <c r="B6735" t="str">
        <f>IFERROR(LOOKUP(1,0/SEARCH(Sheet2!$E$3:$E$18,A6735),Sheet2!$F$3:$F$18),"其他")</f>
        <v>其他</v>
      </c>
      <c r="C6735" t="s">
        <v>6</v>
      </c>
      <c r="D6735" t="s">
        <v>23</v>
      </c>
      <c r="E6735" t="s">
        <v>8</v>
      </c>
      <c r="F6735" t="s">
        <v>5190</v>
      </c>
      <c r="G6735" t="s">
        <v>7314</v>
      </c>
      <c r="H6735" t="s">
        <v>11</v>
      </c>
      <c r="I6735" t="s">
        <v>12</v>
      </c>
      <c r="J6735">
        <v>6</v>
      </c>
      <c r="K6735" t="s">
        <v>11103</v>
      </c>
      <c r="L6735" t="str">
        <f>LEFT(K6735,LEN(K6735)-3)</f>
        <v>8</v>
      </c>
      <c r="M6735" t="str">
        <f>RIGHT(K6735,3)</f>
        <v>千/月</v>
      </c>
    </row>
    <row r="6736" spans="1:13" x14ac:dyDescent="0.2">
      <c r="A6736" t="s">
        <v>7319</v>
      </c>
      <c r="B6736" t="str">
        <f>IFERROR(LOOKUP(1,0/SEARCH(Sheet2!$E$3:$E$18,A6736),Sheet2!$F$3:$F$18),"其他")</f>
        <v>其他</v>
      </c>
      <c r="C6736" t="s">
        <v>6</v>
      </c>
      <c r="D6736" t="s">
        <v>35</v>
      </c>
      <c r="E6736" t="s">
        <v>8</v>
      </c>
      <c r="F6736" t="s">
        <v>1388</v>
      </c>
      <c r="G6736" t="s">
        <v>7320</v>
      </c>
      <c r="H6736" t="s">
        <v>11</v>
      </c>
      <c r="I6736" t="s">
        <v>12</v>
      </c>
      <c r="J6736">
        <v>6</v>
      </c>
      <c r="K6736" t="s">
        <v>11103</v>
      </c>
      <c r="L6736" t="str">
        <f>LEFT(K6736,LEN(K6736)-3)</f>
        <v>8</v>
      </c>
      <c r="M6736" t="str">
        <f>RIGHT(K6736,3)</f>
        <v>千/月</v>
      </c>
    </row>
    <row r="6737" spans="1:13" x14ac:dyDescent="0.2">
      <c r="A6737" t="s">
        <v>7329</v>
      </c>
      <c r="B6737" t="str">
        <f>IFERROR(LOOKUP(1,0/SEARCH(Sheet2!$E$3:$E$18,A6737),Sheet2!$F$3:$F$18),"其他")</f>
        <v>其他</v>
      </c>
      <c r="C6737" t="s">
        <v>6</v>
      </c>
      <c r="D6737" t="s">
        <v>7</v>
      </c>
      <c r="E6737" t="s">
        <v>2567</v>
      </c>
      <c r="F6737" t="s">
        <v>5190</v>
      </c>
      <c r="G6737" t="s">
        <v>7330</v>
      </c>
      <c r="H6737" t="s">
        <v>38</v>
      </c>
      <c r="I6737" t="s">
        <v>12</v>
      </c>
      <c r="J6737">
        <v>6</v>
      </c>
      <c r="K6737" t="s">
        <v>11103</v>
      </c>
      <c r="L6737" t="str">
        <f>LEFT(K6737,LEN(K6737)-3)</f>
        <v>8</v>
      </c>
      <c r="M6737" t="str">
        <f>RIGHT(K6737,3)</f>
        <v>千/月</v>
      </c>
    </row>
    <row r="6738" spans="1:13" x14ac:dyDescent="0.2">
      <c r="A6738" t="s">
        <v>7356</v>
      </c>
      <c r="B6738" t="str">
        <f>IFERROR(LOOKUP(1,0/SEARCH(Sheet2!$E$3:$E$18,A6738),Sheet2!$F$3:$F$18),"其他")</f>
        <v>其他</v>
      </c>
      <c r="C6738" t="s">
        <v>6</v>
      </c>
      <c r="D6738" t="s">
        <v>7</v>
      </c>
      <c r="E6738" t="s">
        <v>139</v>
      </c>
      <c r="F6738" t="s">
        <v>743</v>
      </c>
      <c r="G6738" t="s">
        <v>7357</v>
      </c>
      <c r="H6738" t="s">
        <v>38</v>
      </c>
      <c r="I6738" t="s">
        <v>12</v>
      </c>
      <c r="J6738">
        <v>6</v>
      </c>
      <c r="K6738" t="s">
        <v>11103</v>
      </c>
      <c r="L6738" t="str">
        <f>LEFT(K6738,LEN(K6738)-3)</f>
        <v>8</v>
      </c>
      <c r="M6738" t="str">
        <f>RIGHT(K6738,3)</f>
        <v>千/月</v>
      </c>
    </row>
    <row r="6739" spans="1:13" x14ac:dyDescent="0.2">
      <c r="A6739" t="s">
        <v>7358</v>
      </c>
      <c r="B6739" t="str">
        <f>IFERROR(LOOKUP(1,0/SEARCH(Sheet2!$E$3:$E$18,A6739),Sheet2!$F$3:$F$18),"其他")</f>
        <v>其他</v>
      </c>
      <c r="C6739" t="s">
        <v>6</v>
      </c>
      <c r="D6739" t="s">
        <v>23</v>
      </c>
      <c r="E6739" t="s">
        <v>547</v>
      </c>
      <c r="F6739" t="s">
        <v>5190</v>
      </c>
      <c r="G6739" t="s">
        <v>7359</v>
      </c>
      <c r="H6739" t="s">
        <v>38</v>
      </c>
      <c r="I6739" t="s">
        <v>12</v>
      </c>
      <c r="J6739">
        <v>6</v>
      </c>
      <c r="K6739" t="s">
        <v>11103</v>
      </c>
      <c r="L6739" t="str">
        <f>LEFT(K6739,LEN(K6739)-3)</f>
        <v>8</v>
      </c>
      <c r="M6739" t="str">
        <f>RIGHT(K6739,3)</f>
        <v>千/月</v>
      </c>
    </row>
    <row r="6740" spans="1:13" x14ac:dyDescent="0.2">
      <c r="A6740" t="s">
        <v>7376</v>
      </c>
      <c r="B6740" t="str">
        <f>IFERROR(LOOKUP(1,0/SEARCH(Sheet2!$E$3:$E$18,A6740),Sheet2!$F$3:$F$18),"其他")</f>
        <v>其他</v>
      </c>
      <c r="C6740" t="s">
        <v>6</v>
      </c>
      <c r="D6740" t="s">
        <v>23</v>
      </c>
      <c r="E6740" t="s">
        <v>8</v>
      </c>
      <c r="F6740" t="s">
        <v>743</v>
      </c>
      <c r="G6740" t="s">
        <v>7377</v>
      </c>
      <c r="H6740" t="s">
        <v>112</v>
      </c>
      <c r="I6740" t="s">
        <v>12</v>
      </c>
      <c r="J6740">
        <v>6</v>
      </c>
      <c r="K6740" t="s">
        <v>11103</v>
      </c>
      <c r="L6740" t="str">
        <f>LEFT(K6740,LEN(K6740)-3)</f>
        <v>8</v>
      </c>
      <c r="M6740" t="str">
        <f>RIGHT(K6740,3)</f>
        <v>千/月</v>
      </c>
    </row>
    <row r="6741" spans="1:13" x14ac:dyDescent="0.2">
      <c r="A6741" t="s">
        <v>7395</v>
      </c>
      <c r="B6741" t="str">
        <f>IFERROR(LOOKUP(1,0/SEARCH(Sheet2!$E$3:$E$18,A6741),Sheet2!$F$3:$F$18),"其他")</f>
        <v>其他</v>
      </c>
      <c r="C6741" t="s">
        <v>6</v>
      </c>
      <c r="D6741" t="s">
        <v>7</v>
      </c>
      <c r="E6741" t="s">
        <v>2567</v>
      </c>
      <c r="F6741" t="s">
        <v>1961</v>
      </c>
      <c r="G6741" t="s">
        <v>7396</v>
      </c>
      <c r="H6741" t="s">
        <v>93</v>
      </c>
      <c r="I6741" t="s">
        <v>12</v>
      </c>
      <c r="J6741">
        <v>6</v>
      </c>
      <c r="K6741" t="s">
        <v>11103</v>
      </c>
      <c r="L6741" t="str">
        <f>LEFT(K6741,LEN(K6741)-3)</f>
        <v>8</v>
      </c>
      <c r="M6741" t="str">
        <f>RIGHT(K6741,3)</f>
        <v>千/月</v>
      </c>
    </row>
    <row r="6742" spans="1:13" x14ac:dyDescent="0.2">
      <c r="A6742" t="s">
        <v>7402</v>
      </c>
      <c r="B6742" t="str">
        <f>IFERROR(LOOKUP(1,0/SEARCH(Sheet2!$E$3:$E$18,A6742),Sheet2!$F$3:$F$18),"其他")</f>
        <v>其他</v>
      </c>
      <c r="C6742" t="s">
        <v>6</v>
      </c>
      <c r="D6742" t="s">
        <v>65</v>
      </c>
      <c r="E6742" t="s">
        <v>8</v>
      </c>
      <c r="F6742" t="s">
        <v>1722</v>
      </c>
      <c r="G6742" t="s">
        <v>7403</v>
      </c>
      <c r="H6742" t="s">
        <v>19</v>
      </c>
      <c r="I6742" t="s">
        <v>12</v>
      </c>
      <c r="J6742">
        <v>6</v>
      </c>
      <c r="K6742" t="s">
        <v>11103</v>
      </c>
      <c r="L6742" t="str">
        <f>LEFT(K6742,LEN(K6742)-3)</f>
        <v>8</v>
      </c>
      <c r="M6742" t="str">
        <f>RIGHT(K6742,3)</f>
        <v>千/月</v>
      </c>
    </row>
    <row r="6743" spans="1:13" x14ac:dyDescent="0.2">
      <c r="A6743" t="s">
        <v>7404</v>
      </c>
      <c r="B6743" t="str">
        <f>IFERROR(LOOKUP(1,0/SEARCH(Sheet2!$E$3:$E$18,A6743),Sheet2!$F$3:$F$18),"其他")</f>
        <v>其他</v>
      </c>
      <c r="C6743" t="s">
        <v>6</v>
      </c>
      <c r="D6743" t="s">
        <v>7</v>
      </c>
      <c r="E6743" t="s">
        <v>139</v>
      </c>
      <c r="F6743" t="s">
        <v>1388</v>
      </c>
      <c r="G6743" t="s">
        <v>7405</v>
      </c>
      <c r="H6743" t="s">
        <v>93</v>
      </c>
      <c r="I6743" t="s">
        <v>12</v>
      </c>
      <c r="J6743">
        <v>6</v>
      </c>
      <c r="K6743" t="s">
        <v>11103</v>
      </c>
      <c r="L6743" t="str">
        <f>LEFT(K6743,LEN(K6743)-3)</f>
        <v>8</v>
      </c>
      <c r="M6743" t="str">
        <f>RIGHT(K6743,3)</f>
        <v>千/月</v>
      </c>
    </row>
    <row r="6744" spans="1:13" x14ac:dyDescent="0.2">
      <c r="A6744" t="s">
        <v>7414</v>
      </c>
      <c r="B6744" t="str">
        <f>IFERROR(LOOKUP(1,0/SEARCH(Sheet2!$E$3:$E$18,A6744),Sheet2!$F$3:$F$18),"其他")</f>
        <v>其他</v>
      </c>
      <c r="C6744" t="s">
        <v>6</v>
      </c>
      <c r="D6744" t="s">
        <v>7</v>
      </c>
      <c r="E6744" t="s">
        <v>139</v>
      </c>
      <c r="F6744" t="s">
        <v>743</v>
      </c>
      <c r="G6744" t="s">
        <v>7415</v>
      </c>
      <c r="H6744" t="s">
        <v>11</v>
      </c>
      <c r="I6744" t="s">
        <v>12</v>
      </c>
      <c r="J6744">
        <v>6</v>
      </c>
      <c r="K6744" t="s">
        <v>11103</v>
      </c>
      <c r="L6744" t="str">
        <f>LEFT(K6744,LEN(K6744)-3)</f>
        <v>8</v>
      </c>
      <c r="M6744" t="str">
        <f>RIGHT(K6744,3)</f>
        <v>千/月</v>
      </c>
    </row>
    <row r="6745" spans="1:13" x14ac:dyDescent="0.2">
      <c r="A6745" t="s">
        <v>7420</v>
      </c>
      <c r="B6745" t="str">
        <f>IFERROR(LOOKUP(1,0/SEARCH(Sheet2!$E$3:$E$18,A6745),Sheet2!$F$3:$F$18),"其他")</f>
        <v>其他</v>
      </c>
      <c r="C6745" t="s">
        <v>1080</v>
      </c>
      <c r="D6745" t="s">
        <v>7</v>
      </c>
      <c r="E6745" t="s">
        <v>8</v>
      </c>
      <c r="F6745" t="s">
        <v>743</v>
      </c>
      <c r="G6745" t="s">
        <v>5196</v>
      </c>
      <c r="H6745" t="s">
        <v>93</v>
      </c>
      <c r="I6745" t="s">
        <v>12</v>
      </c>
      <c r="J6745">
        <v>6</v>
      </c>
      <c r="K6745" t="s">
        <v>11120</v>
      </c>
      <c r="L6745" t="str">
        <f>LEFT(K6745,LEN(K6745)-3)</f>
        <v>9</v>
      </c>
      <c r="M6745" t="str">
        <f>RIGHT(K6745,3)</f>
        <v>千/月</v>
      </c>
    </row>
    <row r="6746" spans="1:13" x14ac:dyDescent="0.2">
      <c r="A6746" t="s">
        <v>7916</v>
      </c>
      <c r="B6746" t="str">
        <f>IFERROR(LOOKUP(1,0/SEARCH(Sheet2!$E$3:$E$18,A6746),Sheet2!$F$3:$F$18),"其他")</f>
        <v>其他</v>
      </c>
      <c r="C6746" t="s">
        <v>6</v>
      </c>
      <c r="D6746" t="s">
        <v>35</v>
      </c>
      <c r="E6746" t="s">
        <v>16</v>
      </c>
      <c r="F6746" t="s">
        <v>7447</v>
      </c>
      <c r="G6746" t="s">
        <v>7917</v>
      </c>
      <c r="H6746" t="s">
        <v>11</v>
      </c>
      <c r="I6746" t="s">
        <v>12</v>
      </c>
      <c r="J6746">
        <v>6</v>
      </c>
      <c r="K6746" t="s">
        <v>11103</v>
      </c>
      <c r="L6746" t="str">
        <f>LEFT(K6746,LEN(K6746)-3)</f>
        <v>8</v>
      </c>
      <c r="M6746" t="str">
        <f>RIGHT(K6746,3)</f>
        <v>千/月</v>
      </c>
    </row>
    <row r="6747" spans="1:13" x14ac:dyDescent="0.2">
      <c r="A6747" t="s">
        <v>5732</v>
      </c>
      <c r="B6747" t="str">
        <f>IFERROR(LOOKUP(1,0/SEARCH(Sheet2!$E$3:$E$18,A6747),Sheet2!$F$3:$F$18),"其他")</f>
        <v>其他</v>
      </c>
      <c r="C6747" t="s">
        <v>6</v>
      </c>
      <c r="D6747" t="s">
        <v>23</v>
      </c>
      <c r="E6747" t="s">
        <v>8</v>
      </c>
      <c r="F6747" t="s">
        <v>7458</v>
      </c>
      <c r="G6747" t="s">
        <v>7990</v>
      </c>
      <c r="H6747" t="s">
        <v>93</v>
      </c>
      <c r="I6747" t="s">
        <v>20</v>
      </c>
      <c r="J6747">
        <v>6</v>
      </c>
      <c r="K6747" t="s">
        <v>11103</v>
      </c>
      <c r="L6747" t="str">
        <f>LEFT(K6747,LEN(K6747)-3)</f>
        <v>8</v>
      </c>
      <c r="M6747" t="str">
        <f>RIGHT(K6747,3)</f>
        <v>千/月</v>
      </c>
    </row>
    <row r="6748" spans="1:13" x14ac:dyDescent="0.2">
      <c r="A6748" t="s">
        <v>8013</v>
      </c>
      <c r="B6748" t="str">
        <f>IFERROR(LOOKUP(1,0/SEARCH(Sheet2!$E$3:$E$18,A6748),Sheet2!$F$3:$F$18),"其他")</f>
        <v>其他</v>
      </c>
      <c r="C6748" t="s">
        <v>6</v>
      </c>
      <c r="D6748" t="s">
        <v>65</v>
      </c>
      <c r="E6748" t="s">
        <v>16</v>
      </c>
      <c r="F6748" t="s">
        <v>2579</v>
      </c>
      <c r="G6748" t="s">
        <v>8014</v>
      </c>
      <c r="H6748" t="s">
        <v>93</v>
      </c>
      <c r="I6748" t="s">
        <v>12</v>
      </c>
      <c r="J6748">
        <v>6</v>
      </c>
      <c r="K6748" t="s">
        <v>11103</v>
      </c>
      <c r="L6748" t="str">
        <f>LEFT(K6748,LEN(K6748)-3)</f>
        <v>8</v>
      </c>
      <c r="M6748" t="str">
        <f>RIGHT(K6748,3)</f>
        <v>千/月</v>
      </c>
    </row>
    <row r="6749" spans="1:13" x14ac:dyDescent="0.2">
      <c r="A6749" t="s">
        <v>8042</v>
      </c>
      <c r="B6749" t="str">
        <f>IFERROR(LOOKUP(1,0/SEARCH(Sheet2!$E$3:$E$18,A6749),Sheet2!$F$3:$F$18),"其他")</f>
        <v>其他</v>
      </c>
      <c r="C6749" t="s">
        <v>6</v>
      </c>
      <c r="D6749" t="s">
        <v>23</v>
      </c>
      <c r="E6749" t="s">
        <v>8</v>
      </c>
      <c r="F6749" t="s">
        <v>5989</v>
      </c>
      <c r="G6749" t="s">
        <v>8043</v>
      </c>
      <c r="H6749" t="s">
        <v>112</v>
      </c>
      <c r="I6749" t="s">
        <v>20</v>
      </c>
      <c r="J6749">
        <v>6</v>
      </c>
      <c r="K6749" t="s">
        <v>11103</v>
      </c>
      <c r="L6749" t="str">
        <f>LEFT(K6749,LEN(K6749)-3)</f>
        <v>8</v>
      </c>
      <c r="M6749" t="str">
        <f>RIGHT(K6749,3)</f>
        <v>千/月</v>
      </c>
    </row>
    <row r="6750" spans="1:13" x14ac:dyDescent="0.2">
      <c r="A6750" t="s">
        <v>8107</v>
      </c>
      <c r="B6750" t="str">
        <f>IFERROR(LOOKUP(1,0/SEARCH(Sheet2!$E$3:$E$18,A6750),Sheet2!$F$3:$F$18),"其他")</f>
        <v>其他</v>
      </c>
      <c r="C6750" t="s">
        <v>6</v>
      </c>
      <c r="D6750" t="s">
        <v>7</v>
      </c>
      <c r="E6750" t="s">
        <v>143</v>
      </c>
      <c r="F6750" t="s">
        <v>2579</v>
      </c>
      <c r="G6750" t="s">
        <v>8108</v>
      </c>
      <c r="H6750" t="s">
        <v>11</v>
      </c>
      <c r="I6750" t="s">
        <v>12</v>
      </c>
      <c r="J6750">
        <v>6</v>
      </c>
      <c r="K6750" t="s">
        <v>11103</v>
      </c>
      <c r="L6750" t="str">
        <f>LEFT(K6750,LEN(K6750)-3)</f>
        <v>8</v>
      </c>
      <c r="M6750" t="str">
        <f>RIGHT(K6750,3)</f>
        <v>千/月</v>
      </c>
    </row>
    <row r="6751" spans="1:13" x14ac:dyDescent="0.2">
      <c r="A6751" t="s">
        <v>8264</v>
      </c>
      <c r="B6751" t="str">
        <f>IFERROR(LOOKUP(1,0/SEARCH(Sheet2!$E$3:$E$18,A6751),Sheet2!$F$3:$F$18),"其他")</f>
        <v>其他</v>
      </c>
      <c r="C6751" t="s">
        <v>6</v>
      </c>
      <c r="D6751" t="s">
        <v>7</v>
      </c>
      <c r="E6751" t="s">
        <v>8</v>
      </c>
      <c r="F6751" t="s">
        <v>5989</v>
      </c>
      <c r="G6751" t="s">
        <v>8265</v>
      </c>
      <c r="H6751" t="s">
        <v>26</v>
      </c>
      <c r="I6751" t="s">
        <v>12</v>
      </c>
      <c r="J6751">
        <v>6</v>
      </c>
      <c r="K6751" t="s">
        <v>11103</v>
      </c>
      <c r="L6751" t="str">
        <f>LEFT(K6751,LEN(K6751)-3)</f>
        <v>8</v>
      </c>
      <c r="M6751" t="str">
        <f>RIGHT(K6751,3)</f>
        <v>千/月</v>
      </c>
    </row>
    <row r="6752" spans="1:13" x14ac:dyDescent="0.2">
      <c r="A6752" t="s">
        <v>8322</v>
      </c>
      <c r="B6752" t="str">
        <f>IFERROR(LOOKUP(1,0/SEARCH(Sheet2!$E$3:$E$18,A6752),Sheet2!$F$3:$F$18),"其他")</f>
        <v>其他</v>
      </c>
      <c r="C6752" t="s">
        <v>6</v>
      </c>
      <c r="D6752" t="s">
        <v>7</v>
      </c>
      <c r="E6752" t="s">
        <v>8</v>
      </c>
      <c r="F6752" t="s">
        <v>6263</v>
      </c>
      <c r="G6752" t="s">
        <v>8323</v>
      </c>
      <c r="H6752" t="s">
        <v>93</v>
      </c>
      <c r="I6752" t="s">
        <v>12</v>
      </c>
      <c r="J6752">
        <v>6</v>
      </c>
      <c r="K6752" t="s">
        <v>11103</v>
      </c>
      <c r="L6752" t="str">
        <f>LEFT(K6752,LEN(K6752)-3)</f>
        <v>8</v>
      </c>
      <c r="M6752" t="str">
        <f>RIGHT(K6752,3)</f>
        <v>千/月</v>
      </c>
    </row>
    <row r="6753" spans="1:13" x14ac:dyDescent="0.2">
      <c r="A6753" t="s">
        <v>8334</v>
      </c>
      <c r="B6753" t="str">
        <f>IFERROR(LOOKUP(1,0/SEARCH(Sheet2!$E$3:$E$18,A6753),Sheet2!$F$3:$F$18),"其他")</f>
        <v>其他</v>
      </c>
      <c r="C6753" t="s">
        <v>6</v>
      </c>
      <c r="D6753" t="s">
        <v>65</v>
      </c>
      <c r="E6753" t="s">
        <v>8</v>
      </c>
      <c r="F6753" t="s">
        <v>8335</v>
      </c>
      <c r="G6753" t="s">
        <v>8336</v>
      </c>
      <c r="H6753" t="s">
        <v>38</v>
      </c>
      <c r="I6753" t="s">
        <v>81</v>
      </c>
      <c r="J6753">
        <v>6</v>
      </c>
      <c r="K6753" t="s">
        <v>11103</v>
      </c>
      <c r="L6753" t="str">
        <f>LEFT(K6753,LEN(K6753)-3)</f>
        <v>8</v>
      </c>
      <c r="M6753" t="str">
        <f>RIGHT(K6753,3)</f>
        <v>千/月</v>
      </c>
    </row>
    <row r="6754" spans="1:13" x14ac:dyDescent="0.2">
      <c r="A6754" t="s">
        <v>8380</v>
      </c>
      <c r="B6754" t="str">
        <f>IFERROR(LOOKUP(1,0/SEARCH(Sheet2!$E$3:$E$18,A6754),Sheet2!$F$3:$F$18),"其他")</f>
        <v>其他</v>
      </c>
      <c r="C6754" t="s">
        <v>6</v>
      </c>
      <c r="D6754" t="s">
        <v>7</v>
      </c>
      <c r="E6754" t="s">
        <v>16</v>
      </c>
      <c r="F6754" t="s">
        <v>1192</v>
      </c>
      <c r="G6754" t="s">
        <v>8240</v>
      </c>
      <c r="H6754" t="s">
        <v>26</v>
      </c>
      <c r="I6754" t="s">
        <v>12</v>
      </c>
      <c r="J6754">
        <v>6</v>
      </c>
      <c r="K6754" t="s">
        <v>11103</v>
      </c>
      <c r="L6754" t="str">
        <f>LEFT(K6754,LEN(K6754)-3)</f>
        <v>8</v>
      </c>
      <c r="M6754" t="str">
        <f>RIGHT(K6754,3)</f>
        <v>千/月</v>
      </c>
    </row>
    <row r="6755" spans="1:13" x14ac:dyDescent="0.2">
      <c r="A6755" t="s">
        <v>8432</v>
      </c>
      <c r="B6755" t="str">
        <f>IFERROR(LOOKUP(1,0/SEARCH(Sheet2!$E$3:$E$18,A6755),Sheet2!$F$3:$F$18),"其他")</f>
        <v>其他</v>
      </c>
      <c r="C6755" t="s">
        <v>6</v>
      </c>
      <c r="D6755" t="s">
        <v>35</v>
      </c>
      <c r="E6755" t="s">
        <v>547</v>
      </c>
      <c r="F6755" t="s">
        <v>1809</v>
      </c>
      <c r="G6755" t="s">
        <v>8433</v>
      </c>
      <c r="H6755" t="s">
        <v>11</v>
      </c>
      <c r="I6755" t="s">
        <v>12</v>
      </c>
      <c r="J6755">
        <v>6</v>
      </c>
      <c r="K6755" t="s">
        <v>11103</v>
      </c>
      <c r="L6755" t="str">
        <f>LEFT(K6755,LEN(K6755)-3)</f>
        <v>8</v>
      </c>
      <c r="M6755" t="str">
        <f>RIGHT(K6755,3)</f>
        <v>千/月</v>
      </c>
    </row>
    <row r="6756" spans="1:13" x14ac:dyDescent="0.2">
      <c r="A6756" t="s">
        <v>8437</v>
      </c>
      <c r="B6756" t="str">
        <f>IFERROR(LOOKUP(1,0/SEARCH(Sheet2!$E$3:$E$18,A6756),Sheet2!$F$3:$F$18),"其他")</f>
        <v>其他</v>
      </c>
      <c r="C6756" t="s">
        <v>6</v>
      </c>
      <c r="D6756" t="s">
        <v>23</v>
      </c>
      <c r="E6756" t="s">
        <v>8</v>
      </c>
      <c r="F6756" t="s">
        <v>6263</v>
      </c>
      <c r="G6756" t="s">
        <v>8438</v>
      </c>
      <c r="H6756" t="s">
        <v>93</v>
      </c>
      <c r="I6756" t="s">
        <v>12</v>
      </c>
      <c r="J6756">
        <v>6</v>
      </c>
      <c r="K6756" t="s">
        <v>11103</v>
      </c>
      <c r="L6756" t="str">
        <f>LEFT(K6756,LEN(K6756)-3)</f>
        <v>8</v>
      </c>
      <c r="M6756" t="str">
        <f>RIGHT(K6756,3)</f>
        <v>千/月</v>
      </c>
    </row>
    <row r="6757" spans="1:13" x14ac:dyDescent="0.2">
      <c r="A6757" t="s">
        <v>8448</v>
      </c>
      <c r="B6757" t="str">
        <f>IFERROR(LOOKUP(1,0/SEARCH(Sheet2!$E$3:$E$18,A6757),Sheet2!$F$3:$F$18),"其他")</f>
        <v>其他</v>
      </c>
      <c r="C6757" t="s">
        <v>6</v>
      </c>
      <c r="D6757" t="s">
        <v>7</v>
      </c>
      <c r="E6757" t="s">
        <v>2567</v>
      </c>
      <c r="F6757" t="s">
        <v>6263</v>
      </c>
      <c r="G6757" t="s">
        <v>8449</v>
      </c>
      <c r="H6757" t="s">
        <v>26</v>
      </c>
      <c r="I6757" t="s">
        <v>32</v>
      </c>
      <c r="J6757">
        <v>6</v>
      </c>
      <c r="K6757" t="s">
        <v>11103</v>
      </c>
      <c r="L6757" t="str">
        <f>LEFT(K6757,LEN(K6757)-3)</f>
        <v>8</v>
      </c>
      <c r="M6757" t="str">
        <f>RIGHT(K6757,3)</f>
        <v>千/月</v>
      </c>
    </row>
    <row r="6758" spans="1:13" x14ac:dyDescent="0.2">
      <c r="A6758" t="s">
        <v>8474</v>
      </c>
      <c r="B6758" t="str">
        <f>IFERROR(LOOKUP(1,0/SEARCH(Sheet2!$E$3:$E$18,A6758),Sheet2!$F$3:$F$18),"其他")</f>
        <v>其他</v>
      </c>
      <c r="C6758" t="s">
        <v>6</v>
      </c>
      <c r="D6758" t="s">
        <v>7</v>
      </c>
      <c r="E6758" t="s">
        <v>2567</v>
      </c>
      <c r="F6758" t="s">
        <v>2579</v>
      </c>
      <c r="G6758" t="s">
        <v>8475</v>
      </c>
      <c r="H6758" t="s">
        <v>11</v>
      </c>
      <c r="I6758" t="s">
        <v>12</v>
      </c>
      <c r="J6758">
        <v>6</v>
      </c>
      <c r="K6758" t="s">
        <v>11103</v>
      </c>
      <c r="L6758" t="str">
        <f>LEFT(K6758,LEN(K6758)-3)</f>
        <v>8</v>
      </c>
      <c r="M6758" t="str">
        <f>RIGHT(K6758,3)</f>
        <v>千/月</v>
      </c>
    </row>
    <row r="6759" spans="1:13" x14ac:dyDescent="0.2">
      <c r="A6759" t="s">
        <v>1333</v>
      </c>
      <c r="B6759" t="str">
        <f>IFERROR(LOOKUP(1,0/SEARCH(Sheet2!$E$3:$E$18,A6759),Sheet2!$F$3:$F$18),"其他")</f>
        <v>数据分析工程师</v>
      </c>
      <c r="C6759" t="s">
        <v>6</v>
      </c>
      <c r="D6759" t="s">
        <v>65</v>
      </c>
      <c r="E6759" t="s">
        <v>8</v>
      </c>
      <c r="F6759" t="s">
        <v>6263</v>
      </c>
      <c r="G6759" t="s">
        <v>8571</v>
      </c>
      <c r="H6759" t="s">
        <v>38</v>
      </c>
      <c r="I6759" t="s">
        <v>12</v>
      </c>
      <c r="J6759">
        <v>6</v>
      </c>
      <c r="K6759" t="s">
        <v>11103</v>
      </c>
      <c r="L6759" t="str">
        <f>LEFT(K6759,LEN(K6759)-3)</f>
        <v>8</v>
      </c>
      <c r="M6759" t="str">
        <f>RIGHT(K6759,3)</f>
        <v>千/月</v>
      </c>
    </row>
    <row r="6760" spans="1:13" x14ac:dyDescent="0.2">
      <c r="A6760" t="s">
        <v>7383</v>
      </c>
      <c r="B6760" t="str">
        <f>IFERROR(LOOKUP(1,0/SEARCH(Sheet2!$E$3:$E$18,A6760),Sheet2!$F$3:$F$18),"其他")</f>
        <v>其他</v>
      </c>
      <c r="C6760" t="s">
        <v>6</v>
      </c>
      <c r="D6760" t="s">
        <v>65</v>
      </c>
      <c r="E6760" t="s">
        <v>8</v>
      </c>
      <c r="F6760" t="s">
        <v>1809</v>
      </c>
      <c r="G6760" t="s">
        <v>8584</v>
      </c>
      <c r="H6760" t="s">
        <v>11</v>
      </c>
      <c r="I6760" t="s">
        <v>12</v>
      </c>
      <c r="J6760">
        <v>6</v>
      </c>
      <c r="K6760" t="s">
        <v>11103</v>
      </c>
      <c r="L6760" t="str">
        <f>LEFT(K6760,LEN(K6760)-3)</f>
        <v>8</v>
      </c>
      <c r="M6760" t="str">
        <f>RIGHT(K6760,3)</f>
        <v>千/月</v>
      </c>
    </row>
    <row r="6761" spans="1:13" x14ac:dyDescent="0.2">
      <c r="A6761" t="s">
        <v>8695</v>
      </c>
      <c r="B6761" t="str">
        <f>IFERROR(LOOKUP(1,0/SEARCH(Sheet2!$E$3:$E$18,A6761),Sheet2!$F$3:$F$18),"其他")</f>
        <v>其他</v>
      </c>
      <c r="C6761" t="s">
        <v>6</v>
      </c>
      <c r="D6761" t="s">
        <v>23</v>
      </c>
      <c r="E6761" t="s">
        <v>16</v>
      </c>
      <c r="F6761" t="s">
        <v>1192</v>
      </c>
      <c r="G6761" t="s">
        <v>8696</v>
      </c>
      <c r="H6761" t="s">
        <v>42</v>
      </c>
      <c r="I6761" t="s">
        <v>12</v>
      </c>
      <c r="J6761">
        <v>6</v>
      </c>
      <c r="K6761" t="s">
        <v>11103</v>
      </c>
      <c r="L6761" t="str">
        <f>LEFT(K6761,LEN(K6761)-3)</f>
        <v>8</v>
      </c>
      <c r="M6761" t="str">
        <f>RIGHT(K6761,3)</f>
        <v>千/月</v>
      </c>
    </row>
    <row r="6762" spans="1:13" x14ac:dyDescent="0.2">
      <c r="A6762" t="s">
        <v>8697</v>
      </c>
      <c r="B6762" t="str">
        <f>IFERROR(LOOKUP(1,0/SEARCH(Sheet2!$E$3:$E$18,A6762),Sheet2!$F$3:$F$18),"其他")</f>
        <v>其他</v>
      </c>
      <c r="C6762" t="s">
        <v>6</v>
      </c>
      <c r="D6762" t="s">
        <v>23</v>
      </c>
      <c r="E6762" t="s">
        <v>8</v>
      </c>
      <c r="F6762" t="s">
        <v>1192</v>
      </c>
      <c r="G6762" t="s">
        <v>8696</v>
      </c>
      <c r="H6762" t="s">
        <v>42</v>
      </c>
      <c r="I6762" t="s">
        <v>12</v>
      </c>
      <c r="J6762">
        <v>6</v>
      </c>
      <c r="K6762" t="s">
        <v>11103</v>
      </c>
      <c r="L6762" t="str">
        <f>LEFT(K6762,LEN(K6762)-3)</f>
        <v>8</v>
      </c>
      <c r="M6762" t="str">
        <f>RIGHT(K6762,3)</f>
        <v>千/月</v>
      </c>
    </row>
    <row r="6763" spans="1:13" x14ac:dyDescent="0.2">
      <c r="A6763" t="s">
        <v>8716</v>
      </c>
      <c r="B6763" t="str">
        <f>IFERROR(LOOKUP(1,0/SEARCH(Sheet2!$E$3:$E$18,A6763),Sheet2!$F$3:$F$18),"其他")</f>
        <v>其他</v>
      </c>
      <c r="C6763" t="s">
        <v>6</v>
      </c>
      <c r="D6763" t="s">
        <v>23</v>
      </c>
      <c r="E6763" t="s">
        <v>8</v>
      </c>
      <c r="F6763" t="s">
        <v>1192</v>
      </c>
      <c r="G6763" t="s">
        <v>8696</v>
      </c>
      <c r="H6763" t="s">
        <v>42</v>
      </c>
      <c r="I6763" t="s">
        <v>12</v>
      </c>
      <c r="J6763">
        <v>6</v>
      </c>
      <c r="K6763" t="s">
        <v>11103</v>
      </c>
      <c r="L6763" t="str">
        <f>LEFT(K6763,LEN(K6763)-3)</f>
        <v>8</v>
      </c>
      <c r="M6763" t="str">
        <f>RIGHT(K6763,3)</f>
        <v>千/月</v>
      </c>
    </row>
    <row r="6764" spans="1:13" x14ac:dyDescent="0.2">
      <c r="A6764" t="s">
        <v>8721</v>
      </c>
      <c r="B6764" t="str">
        <f>IFERROR(LOOKUP(1,0/SEARCH(Sheet2!$E$3:$E$18,A6764),Sheet2!$F$3:$F$18),"其他")</f>
        <v>其他</v>
      </c>
      <c r="C6764" t="s">
        <v>6</v>
      </c>
      <c r="D6764" t="s">
        <v>23</v>
      </c>
      <c r="E6764" t="s">
        <v>16</v>
      </c>
      <c r="F6764" t="s">
        <v>1192</v>
      </c>
      <c r="G6764" t="s">
        <v>8487</v>
      </c>
      <c r="H6764" t="s">
        <v>112</v>
      </c>
      <c r="I6764" t="s">
        <v>12</v>
      </c>
      <c r="J6764">
        <v>6</v>
      </c>
      <c r="K6764" t="s">
        <v>11103</v>
      </c>
      <c r="L6764" t="str">
        <f>LEFT(K6764,LEN(K6764)-3)</f>
        <v>8</v>
      </c>
      <c r="M6764" t="str">
        <f>RIGHT(K6764,3)</f>
        <v>千/月</v>
      </c>
    </row>
    <row r="6765" spans="1:13" x14ac:dyDescent="0.2">
      <c r="A6765" t="s">
        <v>1333</v>
      </c>
      <c r="B6765" t="str">
        <f>IFERROR(LOOKUP(1,0/SEARCH(Sheet2!$E$3:$E$18,A6765),Sheet2!$F$3:$F$18),"其他")</f>
        <v>数据分析工程师</v>
      </c>
      <c r="C6765" t="s">
        <v>6</v>
      </c>
      <c r="D6765" t="s">
        <v>23</v>
      </c>
      <c r="E6765" t="s">
        <v>16</v>
      </c>
      <c r="F6765" t="s">
        <v>2579</v>
      </c>
      <c r="G6765" t="s">
        <v>8043</v>
      </c>
      <c r="H6765" t="s">
        <v>112</v>
      </c>
      <c r="I6765" t="s">
        <v>20</v>
      </c>
      <c r="J6765">
        <v>6</v>
      </c>
      <c r="K6765" t="s">
        <v>11103</v>
      </c>
      <c r="L6765" t="str">
        <f>LEFT(K6765,LEN(K6765)-3)</f>
        <v>8</v>
      </c>
      <c r="M6765" t="str">
        <f>RIGHT(K6765,3)</f>
        <v>千/月</v>
      </c>
    </row>
    <row r="6766" spans="1:13" x14ac:dyDescent="0.2">
      <c r="A6766" t="s">
        <v>8985</v>
      </c>
      <c r="B6766" t="str">
        <f>IFERROR(LOOKUP(1,0/SEARCH(Sheet2!$E$3:$E$18,A6766),Sheet2!$F$3:$F$18),"其他")</f>
        <v>其他</v>
      </c>
      <c r="C6766" t="s">
        <v>6</v>
      </c>
      <c r="D6766" t="s">
        <v>23</v>
      </c>
      <c r="E6766" t="s">
        <v>8</v>
      </c>
      <c r="F6766" t="s">
        <v>6263</v>
      </c>
      <c r="G6766" t="s">
        <v>8986</v>
      </c>
      <c r="H6766" t="s">
        <v>38</v>
      </c>
      <c r="I6766" t="s">
        <v>12</v>
      </c>
      <c r="J6766">
        <v>6</v>
      </c>
      <c r="K6766" t="s">
        <v>11103</v>
      </c>
      <c r="L6766" t="str">
        <f>LEFT(K6766,LEN(K6766)-3)</f>
        <v>8</v>
      </c>
      <c r="M6766" t="str">
        <f>RIGHT(K6766,3)</f>
        <v>千/月</v>
      </c>
    </row>
    <row r="6767" spans="1:13" x14ac:dyDescent="0.2">
      <c r="A6767" t="s">
        <v>5743</v>
      </c>
      <c r="B6767" t="str">
        <f>IFERROR(LOOKUP(1,0/SEARCH(Sheet2!$E$3:$E$18,A6767),Sheet2!$F$3:$F$18),"其他")</f>
        <v>其他</v>
      </c>
      <c r="C6767" t="s">
        <v>6</v>
      </c>
      <c r="D6767" t="s">
        <v>7</v>
      </c>
      <c r="E6767" t="s">
        <v>16</v>
      </c>
      <c r="F6767" t="s">
        <v>5989</v>
      </c>
      <c r="G6767" t="s">
        <v>9108</v>
      </c>
      <c r="H6767" t="s">
        <v>38</v>
      </c>
      <c r="I6767" t="s">
        <v>12</v>
      </c>
      <c r="J6767">
        <v>6</v>
      </c>
      <c r="K6767" t="s">
        <v>11103</v>
      </c>
      <c r="L6767" t="str">
        <f>LEFT(K6767,LEN(K6767)-3)</f>
        <v>8</v>
      </c>
      <c r="M6767" t="str">
        <f>RIGHT(K6767,3)</f>
        <v>千/月</v>
      </c>
    </row>
    <row r="6768" spans="1:13" x14ac:dyDescent="0.2">
      <c r="A6768" t="s">
        <v>1402</v>
      </c>
      <c r="B6768" t="str">
        <f>IFERROR(LOOKUP(1,0/SEARCH(Sheet2!$E$3:$E$18,A6768),Sheet2!$F$3:$F$18),"其他")</f>
        <v>其他</v>
      </c>
      <c r="C6768" t="s">
        <v>6</v>
      </c>
      <c r="D6768" t="s">
        <v>65</v>
      </c>
      <c r="E6768" t="s">
        <v>16</v>
      </c>
      <c r="F6768" t="s">
        <v>7458</v>
      </c>
      <c r="G6768" t="s">
        <v>9121</v>
      </c>
      <c r="H6768" t="s">
        <v>93</v>
      </c>
      <c r="I6768" t="s">
        <v>12</v>
      </c>
      <c r="J6768">
        <v>6</v>
      </c>
      <c r="K6768" t="s">
        <v>11103</v>
      </c>
      <c r="L6768" t="str">
        <f>LEFT(K6768,LEN(K6768)-3)</f>
        <v>8</v>
      </c>
      <c r="M6768" t="str">
        <f>RIGHT(K6768,3)</f>
        <v>千/月</v>
      </c>
    </row>
    <row r="6769" spans="1:13" x14ac:dyDescent="0.2">
      <c r="A6769" t="s">
        <v>9262</v>
      </c>
      <c r="B6769" t="str">
        <f>IFERROR(LOOKUP(1,0/SEARCH(Sheet2!$E$3:$E$18,A6769),Sheet2!$F$3:$F$18),"其他")</f>
        <v>其他</v>
      </c>
      <c r="C6769" t="s">
        <v>6</v>
      </c>
      <c r="D6769" t="s">
        <v>65</v>
      </c>
      <c r="E6769" t="s">
        <v>547</v>
      </c>
      <c r="F6769" t="s">
        <v>5989</v>
      </c>
      <c r="G6769" t="s">
        <v>9263</v>
      </c>
      <c r="H6769" t="s">
        <v>26</v>
      </c>
      <c r="I6769" t="s">
        <v>12</v>
      </c>
      <c r="J6769">
        <v>6</v>
      </c>
      <c r="K6769" t="s">
        <v>11103</v>
      </c>
      <c r="L6769" t="str">
        <f>LEFT(K6769,LEN(K6769)-3)</f>
        <v>8</v>
      </c>
      <c r="M6769" t="str">
        <f>RIGHT(K6769,3)</f>
        <v>千/月</v>
      </c>
    </row>
    <row r="6770" spans="1:13" x14ac:dyDescent="0.2">
      <c r="A6770" t="s">
        <v>9279</v>
      </c>
      <c r="B6770" t="str">
        <f>IFERROR(LOOKUP(1,0/SEARCH(Sheet2!$E$3:$E$18,A6770),Sheet2!$F$3:$F$18),"其他")</f>
        <v>其他</v>
      </c>
      <c r="C6770" t="s">
        <v>1080</v>
      </c>
      <c r="D6770" t="s">
        <v>35</v>
      </c>
      <c r="E6770" t="s">
        <v>8</v>
      </c>
      <c r="F6770" t="s">
        <v>2579</v>
      </c>
      <c r="G6770" t="s">
        <v>9257</v>
      </c>
      <c r="H6770" t="s">
        <v>26</v>
      </c>
      <c r="I6770" t="s">
        <v>12</v>
      </c>
      <c r="J6770">
        <v>6</v>
      </c>
      <c r="K6770" t="s">
        <v>11120</v>
      </c>
      <c r="L6770" t="str">
        <f>LEFT(K6770,LEN(K6770)-3)</f>
        <v>9</v>
      </c>
      <c r="M6770" t="str">
        <f>RIGHT(K6770,3)</f>
        <v>千/月</v>
      </c>
    </row>
    <row r="6771" spans="1:13" x14ac:dyDescent="0.2">
      <c r="A6771" t="s">
        <v>9319</v>
      </c>
      <c r="B6771" t="str">
        <f>IFERROR(LOOKUP(1,0/SEARCH(Sheet2!$E$3:$E$18,A6771),Sheet2!$F$3:$F$18),"其他")</f>
        <v>其他</v>
      </c>
      <c r="C6771" t="s">
        <v>6</v>
      </c>
      <c r="D6771" t="s">
        <v>7</v>
      </c>
      <c r="E6771" t="s">
        <v>8</v>
      </c>
      <c r="F6771" t="s">
        <v>6263</v>
      </c>
      <c r="G6771" t="s">
        <v>9320</v>
      </c>
      <c r="H6771" t="s">
        <v>11</v>
      </c>
      <c r="I6771" t="s">
        <v>12</v>
      </c>
      <c r="J6771">
        <v>6</v>
      </c>
      <c r="K6771" t="s">
        <v>11103</v>
      </c>
      <c r="L6771" t="str">
        <f>LEFT(K6771,LEN(K6771)-3)</f>
        <v>8</v>
      </c>
      <c r="M6771" t="str">
        <f>RIGHT(K6771,3)</f>
        <v>千/月</v>
      </c>
    </row>
    <row r="6772" spans="1:13" x14ac:dyDescent="0.2">
      <c r="A6772" t="s">
        <v>9369</v>
      </c>
      <c r="B6772" t="str">
        <f>IFERROR(LOOKUP(1,0/SEARCH(Sheet2!$E$3:$E$18,A6772),Sheet2!$F$3:$F$18),"其他")</f>
        <v>其他</v>
      </c>
      <c r="C6772" t="s">
        <v>6</v>
      </c>
      <c r="D6772" t="s">
        <v>23</v>
      </c>
      <c r="E6772" t="s">
        <v>8</v>
      </c>
      <c r="F6772" t="s">
        <v>6263</v>
      </c>
      <c r="G6772" t="s">
        <v>9370</v>
      </c>
      <c r="H6772" t="s">
        <v>11</v>
      </c>
      <c r="I6772" t="s">
        <v>12</v>
      </c>
      <c r="J6772">
        <v>6</v>
      </c>
      <c r="K6772" t="s">
        <v>11103</v>
      </c>
      <c r="L6772" t="str">
        <f>LEFT(K6772,LEN(K6772)-3)</f>
        <v>8</v>
      </c>
      <c r="M6772" t="str">
        <f>RIGHT(K6772,3)</f>
        <v>千/月</v>
      </c>
    </row>
    <row r="6773" spans="1:13" x14ac:dyDescent="0.2">
      <c r="A6773" t="s">
        <v>9380</v>
      </c>
      <c r="B6773" t="str">
        <f>IFERROR(LOOKUP(1,0/SEARCH(Sheet2!$E$3:$E$18,A6773),Sheet2!$F$3:$F$18),"其他")</f>
        <v>其他</v>
      </c>
      <c r="C6773" t="s">
        <v>6</v>
      </c>
      <c r="D6773" t="s">
        <v>7</v>
      </c>
      <c r="E6773" t="s">
        <v>1218</v>
      </c>
      <c r="F6773" t="s">
        <v>1809</v>
      </c>
      <c r="G6773" t="s">
        <v>9381</v>
      </c>
      <c r="H6773" t="s">
        <v>42</v>
      </c>
      <c r="I6773" t="s">
        <v>129</v>
      </c>
      <c r="J6773">
        <v>6</v>
      </c>
      <c r="K6773" t="s">
        <v>11103</v>
      </c>
      <c r="L6773" t="str">
        <f>LEFT(K6773,LEN(K6773)-3)</f>
        <v>8</v>
      </c>
      <c r="M6773" t="str">
        <f>RIGHT(K6773,3)</f>
        <v>千/月</v>
      </c>
    </row>
    <row r="6774" spans="1:13" x14ac:dyDescent="0.2">
      <c r="A6774" t="s">
        <v>9429</v>
      </c>
      <c r="B6774" t="str">
        <f>IFERROR(LOOKUP(1,0/SEARCH(Sheet2!$E$3:$E$18,A6774),Sheet2!$F$3:$F$18),"其他")</f>
        <v>其他</v>
      </c>
      <c r="C6774" t="s">
        <v>6</v>
      </c>
      <c r="D6774" t="s">
        <v>23</v>
      </c>
      <c r="E6774" t="s">
        <v>166</v>
      </c>
      <c r="F6774" t="s">
        <v>6263</v>
      </c>
      <c r="G6774" t="s">
        <v>9430</v>
      </c>
      <c r="H6774" t="s">
        <v>11</v>
      </c>
      <c r="I6774" t="s">
        <v>12</v>
      </c>
      <c r="J6774">
        <v>6</v>
      </c>
      <c r="K6774" t="s">
        <v>11103</v>
      </c>
      <c r="L6774" t="str">
        <f>LEFT(K6774,LEN(K6774)-3)</f>
        <v>8</v>
      </c>
      <c r="M6774" t="str">
        <f>RIGHT(K6774,3)</f>
        <v>千/月</v>
      </c>
    </row>
    <row r="6775" spans="1:13" x14ac:dyDescent="0.2">
      <c r="A6775" t="s">
        <v>9440</v>
      </c>
      <c r="B6775" t="str">
        <f>IFERROR(LOOKUP(1,0/SEARCH(Sheet2!$E$3:$E$18,A6775),Sheet2!$F$3:$F$18),"其他")</f>
        <v>其他</v>
      </c>
      <c r="C6775" t="s">
        <v>6</v>
      </c>
      <c r="D6775" t="s">
        <v>7</v>
      </c>
      <c r="E6775" t="s">
        <v>59</v>
      </c>
      <c r="F6775" t="s">
        <v>1192</v>
      </c>
      <c r="G6775" t="s">
        <v>9441</v>
      </c>
      <c r="H6775" t="s">
        <v>11</v>
      </c>
      <c r="I6775" t="s">
        <v>20</v>
      </c>
      <c r="J6775">
        <v>6</v>
      </c>
      <c r="K6775" t="s">
        <v>11103</v>
      </c>
      <c r="L6775" t="str">
        <f>LEFT(K6775,LEN(K6775)-3)</f>
        <v>8</v>
      </c>
      <c r="M6775" t="str">
        <f>RIGHT(K6775,3)</f>
        <v>千/月</v>
      </c>
    </row>
    <row r="6776" spans="1:13" x14ac:dyDescent="0.2">
      <c r="A6776" t="s">
        <v>9496</v>
      </c>
      <c r="B6776" t="str">
        <f>IFERROR(LOOKUP(1,0/SEARCH(Sheet2!$E$3:$E$18,A6776),Sheet2!$F$3:$F$18),"其他")</f>
        <v>其他</v>
      </c>
      <c r="C6776" t="s">
        <v>6</v>
      </c>
      <c r="D6776" t="s">
        <v>23</v>
      </c>
      <c r="E6776" t="s">
        <v>8</v>
      </c>
      <c r="F6776" t="s">
        <v>1192</v>
      </c>
      <c r="G6776" t="s">
        <v>9497</v>
      </c>
      <c r="H6776" t="s">
        <v>93</v>
      </c>
      <c r="I6776" t="s">
        <v>12</v>
      </c>
      <c r="J6776">
        <v>6</v>
      </c>
      <c r="K6776" t="s">
        <v>11103</v>
      </c>
      <c r="L6776" t="str">
        <f>LEFT(K6776,LEN(K6776)-3)</f>
        <v>8</v>
      </c>
      <c r="M6776" t="str">
        <f>RIGHT(K6776,3)</f>
        <v>千/月</v>
      </c>
    </row>
    <row r="6777" spans="1:13" x14ac:dyDescent="0.2">
      <c r="A6777" t="s">
        <v>9500</v>
      </c>
      <c r="B6777" t="str">
        <f>IFERROR(LOOKUP(1,0/SEARCH(Sheet2!$E$3:$E$18,A6777),Sheet2!$F$3:$F$18),"其他")</f>
        <v>其他</v>
      </c>
      <c r="C6777" t="s">
        <v>1080</v>
      </c>
      <c r="D6777" t="s">
        <v>65</v>
      </c>
      <c r="E6777" t="s">
        <v>8</v>
      </c>
      <c r="F6777" t="s">
        <v>2579</v>
      </c>
      <c r="G6777" t="s">
        <v>9501</v>
      </c>
      <c r="H6777" t="s">
        <v>38</v>
      </c>
      <c r="I6777" t="s">
        <v>12</v>
      </c>
      <c r="J6777">
        <v>6</v>
      </c>
      <c r="K6777" t="s">
        <v>11120</v>
      </c>
      <c r="L6777" t="str">
        <f>LEFT(K6777,LEN(K6777)-3)</f>
        <v>9</v>
      </c>
      <c r="M6777" t="str">
        <f>RIGHT(K6777,3)</f>
        <v>千/月</v>
      </c>
    </row>
    <row r="6778" spans="1:13" x14ac:dyDescent="0.2">
      <c r="A6778" t="s">
        <v>9507</v>
      </c>
      <c r="B6778" t="str">
        <f>IFERROR(LOOKUP(1,0/SEARCH(Sheet2!$E$3:$E$18,A6778),Sheet2!$F$3:$F$18),"其他")</f>
        <v>其他</v>
      </c>
      <c r="C6778" t="s">
        <v>6</v>
      </c>
      <c r="D6778" t="s">
        <v>65</v>
      </c>
      <c r="E6778" t="s">
        <v>8</v>
      </c>
      <c r="F6778" t="s">
        <v>6263</v>
      </c>
      <c r="G6778" t="s">
        <v>9508</v>
      </c>
      <c r="H6778" t="s">
        <v>38</v>
      </c>
      <c r="I6778" t="s">
        <v>12</v>
      </c>
      <c r="J6778">
        <v>6</v>
      </c>
      <c r="K6778" t="s">
        <v>11103</v>
      </c>
      <c r="L6778" t="str">
        <f>LEFT(K6778,LEN(K6778)-3)</f>
        <v>8</v>
      </c>
      <c r="M6778" t="str">
        <f>RIGHT(K6778,3)</f>
        <v>千/月</v>
      </c>
    </row>
    <row r="6779" spans="1:13" x14ac:dyDescent="0.2">
      <c r="A6779" t="s">
        <v>9522</v>
      </c>
      <c r="B6779" t="str">
        <f>IFERROR(LOOKUP(1,0/SEARCH(Sheet2!$E$3:$E$18,A6779),Sheet2!$F$3:$F$18),"其他")</f>
        <v>其他</v>
      </c>
      <c r="C6779" t="s">
        <v>6</v>
      </c>
      <c r="D6779" t="s">
        <v>65</v>
      </c>
      <c r="E6779" t="s">
        <v>8</v>
      </c>
      <c r="F6779" t="s">
        <v>5989</v>
      </c>
      <c r="G6779" t="s">
        <v>9523</v>
      </c>
      <c r="H6779" t="s">
        <v>11</v>
      </c>
      <c r="I6779" t="s">
        <v>12</v>
      </c>
      <c r="J6779">
        <v>6</v>
      </c>
      <c r="K6779" t="s">
        <v>11103</v>
      </c>
      <c r="L6779" t="str">
        <f>LEFT(K6779,LEN(K6779)-3)</f>
        <v>8</v>
      </c>
      <c r="M6779" t="str">
        <f>RIGHT(K6779,3)</f>
        <v>千/月</v>
      </c>
    </row>
    <row r="6780" spans="1:13" x14ac:dyDescent="0.2">
      <c r="A6780" t="s">
        <v>9547</v>
      </c>
      <c r="B6780" t="str">
        <f>IFERROR(LOOKUP(1,0/SEARCH(Sheet2!$E$3:$E$18,A6780),Sheet2!$F$3:$F$18),"其他")</f>
        <v>其他</v>
      </c>
      <c r="C6780" t="s">
        <v>6</v>
      </c>
      <c r="D6780" t="s">
        <v>23</v>
      </c>
      <c r="E6780" t="s">
        <v>8</v>
      </c>
      <c r="F6780" t="s">
        <v>6263</v>
      </c>
      <c r="G6780" t="s">
        <v>9548</v>
      </c>
      <c r="H6780" t="s">
        <v>11</v>
      </c>
      <c r="I6780" t="s">
        <v>12</v>
      </c>
      <c r="J6780">
        <v>6</v>
      </c>
      <c r="K6780" t="s">
        <v>11103</v>
      </c>
      <c r="L6780" t="str">
        <f>LEFT(K6780,LEN(K6780)-3)</f>
        <v>8</v>
      </c>
      <c r="M6780" t="str">
        <f>RIGHT(K6780,3)</f>
        <v>千/月</v>
      </c>
    </row>
    <row r="6781" spans="1:13" x14ac:dyDescent="0.2">
      <c r="A6781" t="s">
        <v>9557</v>
      </c>
      <c r="B6781" t="str">
        <f>IFERROR(LOOKUP(1,0/SEARCH(Sheet2!$E$3:$E$18,A6781),Sheet2!$F$3:$F$18),"其他")</f>
        <v>其他</v>
      </c>
      <c r="C6781" t="s">
        <v>6</v>
      </c>
      <c r="D6781" t="s">
        <v>65</v>
      </c>
      <c r="E6781" t="s">
        <v>8</v>
      </c>
      <c r="F6781" t="s">
        <v>1192</v>
      </c>
      <c r="G6781" t="s">
        <v>9558</v>
      </c>
      <c r="H6781" t="s">
        <v>93</v>
      </c>
      <c r="I6781" t="s">
        <v>12</v>
      </c>
      <c r="J6781">
        <v>6</v>
      </c>
      <c r="K6781" t="s">
        <v>11103</v>
      </c>
      <c r="L6781" t="str">
        <f>LEFT(K6781,LEN(K6781)-3)</f>
        <v>8</v>
      </c>
      <c r="M6781" t="str">
        <f>RIGHT(K6781,3)</f>
        <v>千/月</v>
      </c>
    </row>
    <row r="6782" spans="1:13" x14ac:dyDescent="0.2">
      <c r="A6782" t="s">
        <v>9573</v>
      </c>
      <c r="B6782" t="str">
        <f>IFERROR(LOOKUP(1,0/SEARCH(Sheet2!$E$3:$E$18,A6782),Sheet2!$F$3:$F$18),"其他")</f>
        <v>其他</v>
      </c>
      <c r="C6782" t="s">
        <v>6</v>
      </c>
      <c r="D6782" t="s">
        <v>7</v>
      </c>
      <c r="E6782" t="s">
        <v>139</v>
      </c>
      <c r="F6782" t="s">
        <v>1192</v>
      </c>
      <c r="G6782" t="s">
        <v>8696</v>
      </c>
      <c r="H6782" t="s">
        <v>42</v>
      </c>
      <c r="I6782" t="s">
        <v>12</v>
      </c>
      <c r="J6782">
        <v>6</v>
      </c>
      <c r="K6782" t="s">
        <v>11103</v>
      </c>
      <c r="L6782" t="str">
        <f>LEFT(K6782,LEN(K6782)-3)</f>
        <v>8</v>
      </c>
      <c r="M6782" t="str">
        <f>RIGHT(K6782,3)</f>
        <v>千/月</v>
      </c>
    </row>
    <row r="6783" spans="1:13" x14ac:dyDescent="0.2">
      <c r="A6783" t="s">
        <v>9579</v>
      </c>
      <c r="B6783" t="str">
        <f>IFERROR(LOOKUP(1,0/SEARCH(Sheet2!$E$3:$E$18,A6783),Sheet2!$F$3:$F$18),"其他")</f>
        <v>其他</v>
      </c>
      <c r="C6783" t="s">
        <v>6</v>
      </c>
      <c r="D6783" t="s">
        <v>65</v>
      </c>
      <c r="E6783" t="s">
        <v>139</v>
      </c>
      <c r="F6783" t="s">
        <v>7458</v>
      </c>
      <c r="G6783" t="s">
        <v>9580</v>
      </c>
      <c r="H6783" t="s">
        <v>93</v>
      </c>
      <c r="I6783" t="s">
        <v>12</v>
      </c>
      <c r="J6783">
        <v>6</v>
      </c>
      <c r="K6783" t="s">
        <v>11103</v>
      </c>
      <c r="L6783" t="str">
        <f>LEFT(K6783,LEN(K6783)-3)</f>
        <v>8</v>
      </c>
      <c r="M6783" t="str">
        <f>RIGHT(K6783,3)</f>
        <v>千/月</v>
      </c>
    </row>
    <row r="6784" spans="1:13" x14ac:dyDescent="0.2">
      <c r="A6784" t="s">
        <v>926</v>
      </c>
      <c r="B6784" t="str">
        <f>IFERROR(LOOKUP(1,0/SEARCH(Sheet2!$E$3:$E$18,A6784),Sheet2!$F$3:$F$18),"其他")</f>
        <v>C语言工程师</v>
      </c>
      <c r="C6784" t="s">
        <v>6</v>
      </c>
      <c r="D6784" t="s">
        <v>7</v>
      </c>
      <c r="E6784" t="s">
        <v>16</v>
      </c>
      <c r="F6784" t="s">
        <v>1809</v>
      </c>
      <c r="G6784" t="s">
        <v>9599</v>
      </c>
      <c r="H6784" t="s">
        <v>11</v>
      </c>
      <c r="I6784" t="s">
        <v>12</v>
      </c>
      <c r="J6784">
        <v>6</v>
      </c>
      <c r="K6784" t="s">
        <v>11103</v>
      </c>
      <c r="L6784" t="str">
        <f>LEFT(K6784,LEN(K6784)-3)</f>
        <v>8</v>
      </c>
      <c r="M6784" t="str">
        <f>RIGHT(K6784,3)</f>
        <v>千/月</v>
      </c>
    </row>
    <row r="6785" spans="1:13" x14ac:dyDescent="0.2">
      <c r="A6785" t="s">
        <v>9601</v>
      </c>
      <c r="B6785" t="str">
        <f>IFERROR(LOOKUP(1,0/SEARCH(Sheet2!$E$3:$E$18,A6785),Sheet2!$F$3:$F$18),"其他")</f>
        <v>其他</v>
      </c>
      <c r="C6785" t="s">
        <v>6</v>
      </c>
      <c r="D6785" t="s">
        <v>65</v>
      </c>
      <c r="E6785" t="s">
        <v>8</v>
      </c>
      <c r="F6785" t="s">
        <v>6263</v>
      </c>
      <c r="G6785" t="s">
        <v>9602</v>
      </c>
      <c r="H6785" t="s">
        <v>93</v>
      </c>
      <c r="I6785" t="s">
        <v>12</v>
      </c>
      <c r="J6785">
        <v>6</v>
      </c>
      <c r="K6785" t="s">
        <v>11103</v>
      </c>
      <c r="L6785" t="str">
        <f>LEFT(K6785,LEN(K6785)-3)</f>
        <v>8</v>
      </c>
      <c r="M6785" t="str">
        <f>RIGHT(K6785,3)</f>
        <v>千/月</v>
      </c>
    </row>
    <row r="6786" spans="1:13" x14ac:dyDescent="0.2">
      <c r="A6786" t="s">
        <v>9605</v>
      </c>
      <c r="B6786" t="str">
        <f>IFERROR(LOOKUP(1,0/SEARCH(Sheet2!$E$3:$E$18,A6786),Sheet2!$F$3:$F$18),"其他")</f>
        <v>其他</v>
      </c>
      <c r="C6786" t="s">
        <v>6</v>
      </c>
      <c r="D6786" t="s">
        <v>7</v>
      </c>
      <c r="E6786" t="s">
        <v>59</v>
      </c>
      <c r="F6786" t="s">
        <v>7447</v>
      </c>
      <c r="G6786" t="s">
        <v>9606</v>
      </c>
      <c r="H6786" t="s">
        <v>11</v>
      </c>
      <c r="I6786" t="s">
        <v>12</v>
      </c>
      <c r="J6786">
        <v>6</v>
      </c>
      <c r="K6786" t="s">
        <v>11103</v>
      </c>
      <c r="L6786" t="str">
        <f>LEFT(K6786,LEN(K6786)-3)</f>
        <v>8</v>
      </c>
      <c r="M6786" t="str">
        <f>RIGHT(K6786,3)</f>
        <v>千/月</v>
      </c>
    </row>
    <row r="6787" spans="1:13" x14ac:dyDescent="0.2">
      <c r="A6787" t="s">
        <v>9875</v>
      </c>
      <c r="B6787" t="str">
        <f>IFERROR(LOOKUP(1,0/SEARCH(Sheet2!$E$3:$E$18,A6787),Sheet2!$F$3:$F$18),"其他")</f>
        <v>其他</v>
      </c>
      <c r="C6787" t="s">
        <v>2816</v>
      </c>
      <c r="D6787" t="s">
        <v>23</v>
      </c>
      <c r="E6787" t="s">
        <v>16</v>
      </c>
      <c r="F6787" t="s">
        <v>1139</v>
      </c>
      <c r="G6787" t="s">
        <v>9876</v>
      </c>
      <c r="H6787" t="s">
        <v>112</v>
      </c>
      <c r="I6787" t="s">
        <v>32</v>
      </c>
      <c r="J6787">
        <v>6</v>
      </c>
      <c r="K6787" t="s">
        <v>11114</v>
      </c>
      <c r="L6787" t="str">
        <f>LEFT(K6787,LEN(K6787)-3)</f>
        <v>12</v>
      </c>
      <c r="M6787" t="str">
        <f>RIGHT(K6787,3)</f>
        <v>万/年</v>
      </c>
    </row>
    <row r="6788" spans="1:13" x14ac:dyDescent="0.2">
      <c r="A6788" t="s">
        <v>1181</v>
      </c>
      <c r="B6788" t="str">
        <f>IFERROR(LOOKUP(1,0/SEARCH(Sheet2!$E$3:$E$18,A6788),Sheet2!$F$3:$F$18),"其他")</f>
        <v>其他</v>
      </c>
      <c r="C6788" t="s">
        <v>6</v>
      </c>
      <c r="D6788" t="s">
        <v>7</v>
      </c>
      <c r="E6788" t="s">
        <v>59</v>
      </c>
      <c r="F6788" t="s">
        <v>1139</v>
      </c>
      <c r="G6788" t="s">
        <v>9898</v>
      </c>
      <c r="H6788" t="s">
        <v>11</v>
      </c>
      <c r="I6788" t="s">
        <v>12</v>
      </c>
      <c r="J6788">
        <v>6</v>
      </c>
      <c r="K6788" t="s">
        <v>11103</v>
      </c>
      <c r="L6788" t="str">
        <f>LEFT(K6788,LEN(K6788)-3)</f>
        <v>8</v>
      </c>
      <c r="M6788" t="str">
        <f>RIGHT(K6788,3)</f>
        <v>千/月</v>
      </c>
    </row>
    <row r="6789" spans="1:13" x14ac:dyDescent="0.2">
      <c r="A6789" t="s">
        <v>1402</v>
      </c>
      <c r="B6789" t="str">
        <f>IFERROR(LOOKUP(1,0/SEARCH(Sheet2!$E$3:$E$18,A6789),Sheet2!$F$3:$F$18),"其他")</f>
        <v>其他</v>
      </c>
      <c r="C6789" t="s">
        <v>6</v>
      </c>
      <c r="D6789" t="s">
        <v>23</v>
      </c>
      <c r="E6789" t="s">
        <v>16</v>
      </c>
      <c r="F6789" t="s">
        <v>9659</v>
      </c>
      <c r="G6789" t="s">
        <v>9937</v>
      </c>
      <c r="H6789" t="s">
        <v>19</v>
      </c>
      <c r="I6789" t="s">
        <v>12</v>
      </c>
      <c r="J6789">
        <v>6</v>
      </c>
      <c r="K6789" t="s">
        <v>11103</v>
      </c>
      <c r="L6789" t="str">
        <f>LEFT(K6789,LEN(K6789)-3)</f>
        <v>8</v>
      </c>
      <c r="M6789" t="str">
        <f>RIGHT(K6789,3)</f>
        <v>千/月</v>
      </c>
    </row>
    <row r="6790" spans="1:13" x14ac:dyDescent="0.2">
      <c r="A6790" t="s">
        <v>10010</v>
      </c>
      <c r="B6790" t="str">
        <f>IFERROR(LOOKUP(1,0/SEARCH(Sheet2!$E$3:$E$18,A6790),Sheet2!$F$3:$F$18),"其他")</f>
        <v>其他</v>
      </c>
      <c r="C6790" t="s">
        <v>6</v>
      </c>
      <c r="D6790" t="s">
        <v>7</v>
      </c>
      <c r="E6790" t="s">
        <v>8</v>
      </c>
      <c r="F6790" t="s">
        <v>9659</v>
      </c>
      <c r="G6790" t="s">
        <v>10011</v>
      </c>
      <c r="H6790" t="s">
        <v>26</v>
      </c>
      <c r="I6790" t="s">
        <v>12</v>
      </c>
      <c r="J6790">
        <v>6</v>
      </c>
      <c r="K6790" t="s">
        <v>11103</v>
      </c>
      <c r="L6790" t="str">
        <f>LEFT(K6790,LEN(K6790)-3)</f>
        <v>8</v>
      </c>
      <c r="M6790" t="str">
        <f>RIGHT(K6790,3)</f>
        <v>千/月</v>
      </c>
    </row>
    <row r="6791" spans="1:13" x14ac:dyDescent="0.2">
      <c r="A6791" t="s">
        <v>10067</v>
      </c>
      <c r="B6791" t="str">
        <f>IFERROR(LOOKUP(1,0/SEARCH(Sheet2!$E$3:$E$18,A6791),Sheet2!$F$3:$F$18),"其他")</f>
        <v>其他</v>
      </c>
      <c r="C6791" t="s">
        <v>6</v>
      </c>
      <c r="D6791" t="s">
        <v>65</v>
      </c>
      <c r="E6791" t="s">
        <v>16</v>
      </c>
      <c r="F6791" t="s">
        <v>1139</v>
      </c>
      <c r="G6791" t="s">
        <v>9960</v>
      </c>
      <c r="H6791" t="s">
        <v>42</v>
      </c>
      <c r="I6791" t="s">
        <v>12</v>
      </c>
      <c r="J6791">
        <v>6</v>
      </c>
      <c r="K6791" t="s">
        <v>11103</v>
      </c>
      <c r="L6791" t="str">
        <f>LEFT(K6791,LEN(K6791)-3)</f>
        <v>8</v>
      </c>
      <c r="M6791" t="str">
        <f>RIGHT(K6791,3)</f>
        <v>千/月</v>
      </c>
    </row>
    <row r="6792" spans="1:13" x14ac:dyDescent="0.2">
      <c r="A6792" t="s">
        <v>10100</v>
      </c>
      <c r="B6792" t="str">
        <f>IFERROR(LOOKUP(1,0/SEARCH(Sheet2!$E$3:$E$18,A6792),Sheet2!$F$3:$F$18),"其他")</f>
        <v>其他</v>
      </c>
      <c r="C6792" t="s">
        <v>10101</v>
      </c>
      <c r="D6792" t="s">
        <v>23</v>
      </c>
      <c r="E6792" t="s">
        <v>8</v>
      </c>
      <c r="F6792" t="s">
        <v>9659</v>
      </c>
      <c r="G6792" t="s">
        <v>10102</v>
      </c>
      <c r="H6792" t="s">
        <v>93</v>
      </c>
      <c r="I6792" t="s">
        <v>12</v>
      </c>
      <c r="J6792">
        <v>6</v>
      </c>
      <c r="K6792" t="s">
        <v>11184</v>
      </c>
      <c r="L6792" t="str">
        <f>LEFT(K6792,LEN(K6792)-3)</f>
        <v>8</v>
      </c>
      <c r="M6792" t="str">
        <f>RIGHT(K6792,3)</f>
        <v>万/年</v>
      </c>
    </row>
    <row r="6793" spans="1:13" x14ac:dyDescent="0.2">
      <c r="A6793" t="s">
        <v>10191</v>
      </c>
      <c r="B6793" t="str">
        <f>IFERROR(LOOKUP(1,0/SEARCH(Sheet2!$E$3:$E$18,A6793),Sheet2!$F$3:$F$18),"其他")</f>
        <v>其他</v>
      </c>
      <c r="C6793" t="s">
        <v>6</v>
      </c>
      <c r="D6793" t="s">
        <v>7</v>
      </c>
      <c r="E6793" t="s">
        <v>8</v>
      </c>
      <c r="F6793" t="s">
        <v>9659</v>
      </c>
      <c r="G6793" t="s">
        <v>10192</v>
      </c>
      <c r="H6793" t="s">
        <v>26</v>
      </c>
      <c r="I6793" t="s">
        <v>12</v>
      </c>
      <c r="J6793">
        <v>6</v>
      </c>
      <c r="K6793" t="s">
        <v>11103</v>
      </c>
      <c r="L6793" t="str">
        <f>LEFT(K6793,LEN(K6793)-3)</f>
        <v>8</v>
      </c>
      <c r="M6793" t="str">
        <f>RIGHT(K6793,3)</f>
        <v>千/月</v>
      </c>
    </row>
    <row r="6794" spans="1:13" x14ac:dyDescent="0.2">
      <c r="A6794" t="s">
        <v>10245</v>
      </c>
      <c r="B6794" t="str">
        <f>IFERROR(LOOKUP(1,0/SEARCH(Sheet2!$E$3:$E$18,A6794),Sheet2!$F$3:$F$18),"其他")</f>
        <v>其他</v>
      </c>
      <c r="C6794" t="s">
        <v>6</v>
      </c>
      <c r="D6794" t="s">
        <v>23</v>
      </c>
      <c r="E6794" t="s">
        <v>8</v>
      </c>
      <c r="F6794" t="s">
        <v>2558</v>
      </c>
      <c r="G6794" t="s">
        <v>10246</v>
      </c>
      <c r="H6794" t="s">
        <v>11</v>
      </c>
      <c r="I6794" t="s">
        <v>12</v>
      </c>
      <c r="J6794">
        <v>6</v>
      </c>
      <c r="K6794" t="s">
        <v>11103</v>
      </c>
      <c r="L6794" t="str">
        <f>LEFT(K6794,LEN(K6794)-3)</f>
        <v>8</v>
      </c>
      <c r="M6794" t="str">
        <f>RIGHT(K6794,3)</f>
        <v>千/月</v>
      </c>
    </row>
    <row r="6795" spans="1:13" x14ac:dyDescent="0.2">
      <c r="A6795" t="s">
        <v>10282</v>
      </c>
      <c r="B6795" t="str">
        <f>IFERROR(LOOKUP(1,0/SEARCH(Sheet2!$E$3:$E$18,A6795),Sheet2!$F$3:$F$18),"其他")</f>
        <v>其他</v>
      </c>
      <c r="C6795" t="s">
        <v>6</v>
      </c>
      <c r="D6795" t="s">
        <v>7</v>
      </c>
      <c r="E6795" t="s">
        <v>742</v>
      </c>
      <c r="F6795" t="s">
        <v>1139</v>
      </c>
      <c r="G6795" t="s">
        <v>10283</v>
      </c>
      <c r="H6795" t="s">
        <v>93</v>
      </c>
      <c r="I6795" t="s">
        <v>12</v>
      </c>
      <c r="J6795">
        <v>6</v>
      </c>
      <c r="K6795" t="s">
        <v>11103</v>
      </c>
      <c r="L6795" t="str">
        <f>LEFT(K6795,LEN(K6795)-3)</f>
        <v>8</v>
      </c>
      <c r="M6795" t="str">
        <f>RIGHT(K6795,3)</f>
        <v>千/月</v>
      </c>
    </row>
    <row r="6796" spans="1:13" x14ac:dyDescent="0.2">
      <c r="A6796" t="s">
        <v>10286</v>
      </c>
      <c r="B6796" t="str">
        <f>IFERROR(LOOKUP(1,0/SEARCH(Sheet2!$E$3:$E$18,A6796),Sheet2!$F$3:$F$18),"其他")</f>
        <v>其他</v>
      </c>
      <c r="C6796" t="s">
        <v>356</v>
      </c>
      <c r="D6796" t="s">
        <v>65</v>
      </c>
      <c r="E6796" t="s">
        <v>16</v>
      </c>
      <c r="F6796" t="s">
        <v>9659</v>
      </c>
      <c r="G6796" t="s">
        <v>10287</v>
      </c>
      <c r="H6796" t="s">
        <v>93</v>
      </c>
      <c r="I6796" t="s">
        <v>12</v>
      </c>
      <c r="J6796">
        <v>6</v>
      </c>
      <c r="K6796" t="s">
        <v>11124</v>
      </c>
      <c r="L6796" t="str">
        <f>LEFT(K6796,LEN(K6796)-3)</f>
        <v>7</v>
      </c>
      <c r="M6796" t="str">
        <f>RIGHT(K6796,3)</f>
        <v>千/月</v>
      </c>
    </row>
    <row r="6797" spans="1:13" x14ac:dyDescent="0.2">
      <c r="A6797" t="s">
        <v>10300</v>
      </c>
      <c r="B6797" t="str">
        <f>IFERROR(LOOKUP(1,0/SEARCH(Sheet2!$E$3:$E$18,A6797),Sheet2!$F$3:$F$18),"其他")</f>
        <v>其他</v>
      </c>
      <c r="C6797" t="s">
        <v>6</v>
      </c>
      <c r="D6797" t="s">
        <v>23</v>
      </c>
      <c r="E6797" t="s">
        <v>8</v>
      </c>
      <c r="F6797" t="s">
        <v>1139</v>
      </c>
      <c r="G6797" t="s">
        <v>10301</v>
      </c>
      <c r="H6797" t="s">
        <v>38</v>
      </c>
      <c r="J6797">
        <v>6</v>
      </c>
      <c r="K6797" t="s">
        <v>11103</v>
      </c>
      <c r="L6797" t="str">
        <f>LEFT(K6797,LEN(K6797)-3)</f>
        <v>8</v>
      </c>
      <c r="M6797" t="str">
        <f>RIGHT(K6797,3)</f>
        <v>千/月</v>
      </c>
    </row>
    <row r="6798" spans="1:13" x14ac:dyDescent="0.2">
      <c r="A6798" t="s">
        <v>10339</v>
      </c>
      <c r="B6798" t="str">
        <f>IFERROR(LOOKUP(1,0/SEARCH(Sheet2!$E$3:$E$18,A6798),Sheet2!$F$3:$F$18),"其他")</f>
        <v>其他</v>
      </c>
      <c r="C6798" t="s">
        <v>6</v>
      </c>
      <c r="D6798" t="s">
        <v>7</v>
      </c>
      <c r="E6798" t="s">
        <v>742</v>
      </c>
      <c r="F6798" t="s">
        <v>9691</v>
      </c>
      <c r="G6798" t="s">
        <v>10340</v>
      </c>
      <c r="H6798" t="s">
        <v>93</v>
      </c>
      <c r="I6798" t="s">
        <v>12</v>
      </c>
      <c r="J6798">
        <v>6</v>
      </c>
      <c r="K6798" t="s">
        <v>11103</v>
      </c>
      <c r="L6798" t="str">
        <f>LEFT(K6798,LEN(K6798)-3)</f>
        <v>8</v>
      </c>
      <c r="M6798" t="str">
        <f>RIGHT(K6798,3)</f>
        <v>千/月</v>
      </c>
    </row>
    <row r="6799" spans="1:13" x14ac:dyDescent="0.2">
      <c r="A6799" t="s">
        <v>10343</v>
      </c>
      <c r="B6799" t="str">
        <f>IFERROR(LOOKUP(1,0/SEARCH(Sheet2!$E$3:$E$18,A6799),Sheet2!$F$3:$F$18),"其他")</f>
        <v>其他</v>
      </c>
      <c r="C6799" t="s">
        <v>6</v>
      </c>
      <c r="D6799" t="s">
        <v>7</v>
      </c>
      <c r="E6799" t="s">
        <v>16</v>
      </c>
      <c r="F6799" t="s">
        <v>9703</v>
      </c>
      <c r="G6799" t="s">
        <v>10299</v>
      </c>
      <c r="H6799" t="s">
        <v>112</v>
      </c>
      <c r="I6799" t="s">
        <v>32</v>
      </c>
      <c r="J6799">
        <v>6</v>
      </c>
      <c r="K6799" t="s">
        <v>11103</v>
      </c>
      <c r="L6799" t="str">
        <f>LEFT(K6799,LEN(K6799)-3)</f>
        <v>8</v>
      </c>
      <c r="M6799" t="str">
        <f>RIGHT(K6799,3)</f>
        <v>千/月</v>
      </c>
    </row>
    <row r="6800" spans="1:13" x14ac:dyDescent="0.2">
      <c r="A6800" t="s">
        <v>7427</v>
      </c>
      <c r="B6800" t="str">
        <f>IFERROR(LOOKUP(1,0/SEARCH(Sheet2!$E$3:$E$18,A6800),Sheet2!$F$3:$F$18),"其他")</f>
        <v>其他</v>
      </c>
      <c r="C6800" t="s">
        <v>6</v>
      </c>
      <c r="D6800" t="s">
        <v>7</v>
      </c>
      <c r="E6800" t="s">
        <v>8</v>
      </c>
      <c r="F6800" t="s">
        <v>2558</v>
      </c>
      <c r="G6800" t="s">
        <v>10423</v>
      </c>
      <c r="H6800" t="s">
        <v>11</v>
      </c>
      <c r="I6800" t="s">
        <v>12</v>
      </c>
      <c r="J6800">
        <v>6</v>
      </c>
      <c r="K6800" t="s">
        <v>11103</v>
      </c>
      <c r="L6800" t="str">
        <f>LEFT(K6800,LEN(K6800)-3)</f>
        <v>8</v>
      </c>
      <c r="M6800" t="str">
        <f>RIGHT(K6800,3)</f>
        <v>千/月</v>
      </c>
    </row>
    <row r="6801" spans="1:13" x14ac:dyDescent="0.2">
      <c r="A6801" t="s">
        <v>10432</v>
      </c>
      <c r="B6801" t="str">
        <f>IFERROR(LOOKUP(1,0/SEARCH(Sheet2!$E$3:$E$18,A6801),Sheet2!$F$3:$F$18),"其他")</f>
        <v>其他</v>
      </c>
      <c r="C6801" t="s">
        <v>6</v>
      </c>
      <c r="D6801" t="s">
        <v>65</v>
      </c>
      <c r="E6801" t="s">
        <v>8</v>
      </c>
      <c r="F6801" t="s">
        <v>9640</v>
      </c>
      <c r="G6801" t="s">
        <v>10433</v>
      </c>
      <c r="H6801" t="s">
        <v>38</v>
      </c>
      <c r="I6801" t="s">
        <v>129</v>
      </c>
      <c r="J6801">
        <v>6</v>
      </c>
      <c r="K6801" t="s">
        <v>11103</v>
      </c>
      <c r="L6801" t="str">
        <f>LEFT(K6801,LEN(K6801)-3)</f>
        <v>8</v>
      </c>
      <c r="M6801" t="str">
        <f>RIGHT(K6801,3)</f>
        <v>千/月</v>
      </c>
    </row>
    <row r="6802" spans="1:13" x14ac:dyDescent="0.2">
      <c r="A6802" t="s">
        <v>10436</v>
      </c>
      <c r="B6802" t="str">
        <f>IFERROR(LOOKUP(1,0/SEARCH(Sheet2!$E$3:$E$18,A6802),Sheet2!$F$3:$F$18),"其他")</f>
        <v>其他</v>
      </c>
      <c r="C6802" t="s">
        <v>6</v>
      </c>
      <c r="D6802" t="s">
        <v>23</v>
      </c>
      <c r="E6802" t="s">
        <v>16</v>
      </c>
      <c r="F6802" t="s">
        <v>9640</v>
      </c>
      <c r="G6802" t="s">
        <v>10437</v>
      </c>
      <c r="H6802" t="s">
        <v>93</v>
      </c>
      <c r="I6802" t="s">
        <v>81</v>
      </c>
      <c r="J6802">
        <v>6</v>
      </c>
      <c r="K6802" t="s">
        <v>11103</v>
      </c>
      <c r="L6802" t="str">
        <f>LEFT(K6802,LEN(K6802)-3)</f>
        <v>8</v>
      </c>
      <c r="M6802" t="str">
        <f>RIGHT(K6802,3)</f>
        <v>千/月</v>
      </c>
    </row>
    <row r="6803" spans="1:13" x14ac:dyDescent="0.2">
      <c r="A6803" t="s">
        <v>10452</v>
      </c>
      <c r="B6803" t="str">
        <f>IFERROR(LOOKUP(1,0/SEARCH(Sheet2!$E$3:$E$18,A6803),Sheet2!$F$3:$F$18),"其他")</f>
        <v>其他</v>
      </c>
      <c r="C6803" t="s">
        <v>6</v>
      </c>
      <c r="D6803" t="s">
        <v>65</v>
      </c>
      <c r="E6803" t="s">
        <v>8</v>
      </c>
      <c r="F6803" t="s">
        <v>9640</v>
      </c>
      <c r="G6803" t="s">
        <v>10453</v>
      </c>
      <c r="H6803" t="s">
        <v>11</v>
      </c>
      <c r="I6803" t="s">
        <v>12</v>
      </c>
      <c r="J6803">
        <v>6</v>
      </c>
      <c r="K6803" t="s">
        <v>11103</v>
      </c>
      <c r="L6803" t="str">
        <f>LEFT(K6803,LEN(K6803)-3)</f>
        <v>8</v>
      </c>
      <c r="M6803" t="str">
        <f>RIGHT(K6803,3)</f>
        <v>千/月</v>
      </c>
    </row>
    <row r="6804" spans="1:13" x14ac:dyDescent="0.2">
      <c r="A6804" t="s">
        <v>10465</v>
      </c>
      <c r="B6804" t="str">
        <f>IFERROR(LOOKUP(1,0/SEARCH(Sheet2!$E$3:$E$18,A6804),Sheet2!$F$3:$F$18),"其他")</f>
        <v>其他</v>
      </c>
      <c r="C6804" t="s">
        <v>6</v>
      </c>
      <c r="D6804" t="s">
        <v>7</v>
      </c>
      <c r="E6804" t="s">
        <v>16</v>
      </c>
      <c r="F6804" t="s">
        <v>9640</v>
      </c>
      <c r="G6804" t="s">
        <v>10466</v>
      </c>
      <c r="H6804" t="s">
        <v>38</v>
      </c>
      <c r="I6804" t="s">
        <v>12</v>
      </c>
      <c r="J6804">
        <v>6</v>
      </c>
      <c r="K6804" t="s">
        <v>11103</v>
      </c>
      <c r="L6804" t="str">
        <f>LEFT(K6804,LEN(K6804)-3)</f>
        <v>8</v>
      </c>
      <c r="M6804" t="str">
        <f>RIGHT(K6804,3)</f>
        <v>千/月</v>
      </c>
    </row>
    <row r="6805" spans="1:13" x14ac:dyDescent="0.2">
      <c r="A6805" t="s">
        <v>10565</v>
      </c>
      <c r="B6805" t="str">
        <f>IFERROR(LOOKUP(1,0/SEARCH(Sheet2!$E$3:$E$18,A6805),Sheet2!$F$3:$F$18),"其他")</f>
        <v>数据分析工程师</v>
      </c>
      <c r="C6805" t="s">
        <v>6</v>
      </c>
      <c r="D6805" t="s">
        <v>7</v>
      </c>
      <c r="E6805" t="s">
        <v>16</v>
      </c>
      <c r="F6805" t="s">
        <v>673</v>
      </c>
      <c r="G6805" t="s">
        <v>10566</v>
      </c>
      <c r="H6805" t="s">
        <v>38</v>
      </c>
      <c r="I6805" t="s">
        <v>32</v>
      </c>
      <c r="J6805">
        <v>6</v>
      </c>
      <c r="K6805" t="s">
        <v>11103</v>
      </c>
      <c r="L6805" t="str">
        <f>LEFT(K6805,LEN(K6805)-3)</f>
        <v>8</v>
      </c>
      <c r="M6805" t="str">
        <f>RIGHT(K6805,3)</f>
        <v>千/月</v>
      </c>
    </row>
    <row r="6806" spans="1:13" x14ac:dyDescent="0.2">
      <c r="A6806" t="s">
        <v>1333</v>
      </c>
      <c r="B6806" t="str">
        <f>IFERROR(LOOKUP(1,0/SEARCH(Sheet2!$E$3:$E$18,A6806),Sheet2!$F$3:$F$18),"其他")</f>
        <v>数据分析工程师</v>
      </c>
      <c r="C6806" t="s">
        <v>6</v>
      </c>
      <c r="D6806" t="s">
        <v>7</v>
      </c>
      <c r="E6806" t="s">
        <v>8</v>
      </c>
      <c r="F6806" t="s">
        <v>9659</v>
      </c>
      <c r="G6806" t="s">
        <v>10643</v>
      </c>
      <c r="H6806" t="s">
        <v>19</v>
      </c>
      <c r="I6806" t="s">
        <v>50</v>
      </c>
      <c r="J6806">
        <v>6</v>
      </c>
      <c r="K6806" t="s">
        <v>11103</v>
      </c>
      <c r="L6806" t="str">
        <f>LEFT(K6806,LEN(K6806)-3)</f>
        <v>8</v>
      </c>
      <c r="M6806" t="str">
        <f>RIGHT(K6806,3)</f>
        <v>千/月</v>
      </c>
    </row>
    <row r="6807" spans="1:13" x14ac:dyDescent="0.2">
      <c r="A6807" t="s">
        <v>10724</v>
      </c>
      <c r="B6807" t="str">
        <f>IFERROR(LOOKUP(1,0/SEARCH(Sheet2!$E$3:$E$18,A6807),Sheet2!$F$3:$F$18),"其他")</f>
        <v>其他</v>
      </c>
      <c r="C6807" t="s">
        <v>6</v>
      </c>
      <c r="D6807" t="s">
        <v>7</v>
      </c>
      <c r="E6807" t="s">
        <v>16</v>
      </c>
      <c r="F6807" t="s">
        <v>1261</v>
      </c>
      <c r="G6807" t="s">
        <v>1262</v>
      </c>
      <c r="H6807" t="s">
        <v>93</v>
      </c>
      <c r="I6807" t="s">
        <v>12</v>
      </c>
      <c r="J6807">
        <v>6</v>
      </c>
      <c r="K6807" t="s">
        <v>11103</v>
      </c>
      <c r="L6807" t="str">
        <f>LEFT(K6807,LEN(K6807)-3)</f>
        <v>8</v>
      </c>
      <c r="M6807" t="str">
        <f>RIGHT(K6807,3)</f>
        <v>千/月</v>
      </c>
    </row>
    <row r="6808" spans="1:13" x14ac:dyDescent="0.2">
      <c r="A6808" t="s">
        <v>10732</v>
      </c>
      <c r="B6808" t="str">
        <f>IFERROR(LOOKUP(1,0/SEARCH(Sheet2!$E$3:$E$18,A6808),Sheet2!$F$3:$F$18),"其他")</f>
        <v>其他</v>
      </c>
      <c r="C6808" t="s">
        <v>6</v>
      </c>
      <c r="D6808" t="s">
        <v>65</v>
      </c>
      <c r="E6808" t="s">
        <v>8</v>
      </c>
      <c r="F6808" t="s">
        <v>9659</v>
      </c>
      <c r="G6808" t="s">
        <v>10733</v>
      </c>
      <c r="H6808" t="s">
        <v>11</v>
      </c>
      <c r="I6808" t="s">
        <v>12</v>
      </c>
      <c r="J6808">
        <v>6</v>
      </c>
      <c r="K6808" t="s">
        <v>11103</v>
      </c>
      <c r="L6808" t="str">
        <f>LEFT(K6808,LEN(K6808)-3)</f>
        <v>8</v>
      </c>
      <c r="M6808" t="str">
        <f>RIGHT(K6808,3)</f>
        <v>千/月</v>
      </c>
    </row>
    <row r="6809" spans="1:13" x14ac:dyDescent="0.2">
      <c r="A6809" t="s">
        <v>10736</v>
      </c>
      <c r="B6809" t="str">
        <f>IFERROR(LOOKUP(1,0/SEARCH(Sheet2!$E$3:$E$18,A6809),Sheet2!$F$3:$F$18),"其他")</f>
        <v>其他</v>
      </c>
      <c r="C6809" t="s">
        <v>6</v>
      </c>
      <c r="D6809" t="s">
        <v>7</v>
      </c>
      <c r="E6809" t="s">
        <v>139</v>
      </c>
      <c r="F6809" t="s">
        <v>1139</v>
      </c>
      <c r="G6809" t="s">
        <v>10737</v>
      </c>
      <c r="H6809" t="s">
        <v>42</v>
      </c>
      <c r="I6809" t="s">
        <v>50</v>
      </c>
      <c r="J6809">
        <v>6</v>
      </c>
      <c r="K6809" t="s">
        <v>11103</v>
      </c>
      <c r="L6809" t="str">
        <f>LEFT(K6809,LEN(K6809)-3)</f>
        <v>8</v>
      </c>
      <c r="M6809" t="str">
        <f>RIGHT(K6809,3)</f>
        <v>千/月</v>
      </c>
    </row>
    <row r="6810" spans="1:13" x14ac:dyDescent="0.2">
      <c r="A6810" t="s">
        <v>3232</v>
      </c>
      <c r="B6810" t="str">
        <f>IFERROR(LOOKUP(1,0/SEARCH(Sheet2!$E$3:$E$18,A6810),Sheet2!$F$3:$F$18),"其他")</f>
        <v>其他</v>
      </c>
      <c r="C6810" t="s">
        <v>6</v>
      </c>
      <c r="D6810" t="s">
        <v>35</v>
      </c>
      <c r="E6810" t="s">
        <v>8</v>
      </c>
      <c r="F6810" t="s">
        <v>1139</v>
      </c>
      <c r="G6810" t="s">
        <v>10777</v>
      </c>
      <c r="H6810" t="s">
        <v>26</v>
      </c>
      <c r="I6810" t="s">
        <v>12</v>
      </c>
      <c r="J6810">
        <v>6</v>
      </c>
      <c r="K6810" t="s">
        <v>11103</v>
      </c>
      <c r="L6810" t="str">
        <f>LEFT(K6810,LEN(K6810)-3)</f>
        <v>8</v>
      </c>
      <c r="M6810" t="str">
        <f>RIGHT(K6810,3)</f>
        <v>千/月</v>
      </c>
    </row>
    <row r="6811" spans="1:13" x14ac:dyDescent="0.2">
      <c r="A6811" t="s">
        <v>3991</v>
      </c>
      <c r="B6811" t="str">
        <f>IFERROR(LOOKUP(1,0/SEARCH(Sheet2!$E$3:$E$18,A6811),Sheet2!$F$3:$F$18),"其他")</f>
        <v>其他</v>
      </c>
      <c r="C6811" t="s">
        <v>6</v>
      </c>
      <c r="D6811" t="s">
        <v>7</v>
      </c>
      <c r="E6811" t="s">
        <v>16</v>
      </c>
      <c r="F6811" t="s">
        <v>1139</v>
      </c>
      <c r="G6811" t="s">
        <v>10785</v>
      </c>
      <c r="H6811" t="s">
        <v>11</v>
      </c>
      <c r="I6811" t="s">
        <v>32</v>
      </c>
      <c r="J6811">
        <v>6</v>
      </c>
      <c r="K6811" t="s">
        <v>11103</v>
      </c>
      <c r="L6811" t="str">
        <f>LEFT(K6811,LEN(K6811)-3)</f>
        <v>8</v>
      </c>
      <c r="M6811" t="str">
        <f>RIGHT(K6811,3)</f>
        <v>千/月</v>
      </c>
    </row>
    <row r="6812" spans="1:13" x14ac:dyDescent="0.2">
      <c r="A6812" t="s">
        <v>10922</v>
      </c>
      <c r="B6812" t="str">
        <f>IFERROR(LOOKUP(1,0/SEARCH(Sheet2!$E$3:$E$18,A6812),Sheet2!$F$3:$F$18),"其他")</f>
        <v>其他</v>
      </c>
      <c r="C6812" t="s">
        <v>6</v>
      </c>
      <c r="D6812" t="s">
        <v>35</v>
      </c>
      <c r="E6812" t="s">
        <v>8</v>
      </c>
      <c r="F6812" t="s">
        <v>1139</v>
      </c>
      <c r="G6812" t="s">
        <v>3889</v>
      </c>
      <c r="H6812" t="s">
        <v>26</v>
      </c>
      <c r="I6812" t="s">
        <v>50</v>
      </c>
      <c r="J6812">
        <v>6</v>
      </c>
      <c r="K6812" t="s">
        <v>11103</v>
      </c>
      <c r="L6812" t="str">
        <f>LEFT(K6812,LEN(K6812)-3)</f>
        <v>8</v>
      </c>
      <c r="M6812" t="str">
        <f>RIGHT(K6812,3)</f>
        <v>千/月</v>
      </c>
    </row>
    <row r="6813" spans="1:13" x14ac:dyDescent="0.2">
      <c r="A6813" t="s">
        <v>6404</v>
      </c>
      <c r="B6813" t="str">
        <f>IFERROR(LOOKUP(1,0/SEARCH(Sheet2!$E$3:$E$18,A6813),Sheet2!$F$3:$F$18),"其他")</f>
        <v>其他</v>
      </c>
      <c r="C6813" t="s">
        <v>6</v>
      </c>
      <c r="D6813" t="s">
        <v>35</v>
      </c>
      <c r="E6813" t="s">
        <v>547</v>
      </c>
      <c r="F6813" t="s">
        <v>9640</v>
      </c>
      <c r="G6813" t="s">
        <v>10940</v>
      </c>
      <c r="H6813" t="s">
        <v>38</v>
      </c>
      <c r="I6813" t="s">
        <v>12</v>
      </c>
      <c r="J6813">
        <v>6</v>
      </c>
      <c r="K6813" t="s">
        <v>11103</v>
      </c>
      <c r="L6813" t="str">
        <f>LEFT(K6813,LEN(K6813)-3)</f>
        <v>8</v>
      </c>
      <c r="M6813" t="str">
        <f>RIGHT(K6813,3)</f>
        <v>千/月</v>
      </c>
    </row>
    <row r="6814" spans="1:13" x14ac:dyDescent="0.2">
      <c r="A6814" t="s">
        <v>10943</v>
      </c>
      <c r="B6814" t="str">
        <f>IFERROR(LOOKUP(1,0/SEARCH(Sheet2!$E$3:$E$18,A6814),Sheet2!$F$3:$F$18),"其他")</f>
        <v>其他</v>
      </c>
      <c r="C6814" t="s">
        <v>6</v>
      </c>
      <c r="D6814" t="s">
        <v>7</v>
      </c>
      <c r="E6814" t="s">
        <v>8</v>
      </c>
      <c r="F6814" t="s">
        <v>4277</v>
      </c>
      <c r="G6814" t="s">
        <v>10944</v>
      </c>
      <c r="H6814" t="s">
        <v>26</v>
      </c>
      <c r="I6814" t="s">
        <v>12</v>
      </c>
      <c r="J6814">
        <v>6</v>
      </c>
      <c r="K6814" t="s">
        <v>11103</v>
      </c>
      <c r="L6814" t="str">
        <f>LEFT(K6814,LEN(K6814)-3)</f>
        <v>8</v>
      </c>
      <c r="M6814" t="str">
        <f>RIGHT(K6814,3)</f>
        <v>千/月</v>
      </c>
    </row>
    <row r="6815" spans="1:13" x14ac:dyDescent="0.2">
      <c r="A6815" t="s">
        <v>5760</v>
      </c>
      <c r="B6815" t="str">
        <f>IFERROR(LOOKUP(1,0/SEARCH(Sheet2!$E$3:$E$18,A6815),Sheet2!$F$3:$F$18),"其他")</f>
        <v>其他</v>
      </c>
      <c r="C6815" t="s">
        <v>6</v>
      </c>
      <c r="D6815" t="s">
        <v>15</v>
      </c>
      <c r="E6815" t="s">
        <v>16</v>
      </c>
      <c r="F6815" t="s">
        <v>4277</v>
      </c>
      <c r="G6815" t="s">
        <v>10994</v>
      </c>
      <c r="H6815" t="s">
        <v>38</v>
      </c>
      <c r="I6815" t="s">
        <v>32</v>
      </c>
      <c r="J6815">
        <v>6</v>
      </c>
      <c r="K6815" t="s">
        <v>11103</v>
      </c>
      <c r="L6815" t="str">
        <f>LEFT(K6815,LEN(K6815)-3)</f>
        <v>8</v>
      </c>
      <c r="M6815" t="str">
        <f>RIGHT(K6815,3)</f>
        <v>千/月</v>
      </c>
    </row>
    <row r="6816" spans="1:13" x14ac:dyDescent="0.2">
      <c r="A6816" t="s">
        <v>1214</v>
      </c>
      <c r="B6816" t="str">
        <f>IFERROR(LOOKUP(1,0/SEARCH(Sheet2!$E$3:$E$18,A6816),Sheet2!$F$3:$F$18),"其他")</f>
        <v>其他</v>
      </c>
      <c r="C6816" t="s">
        <v>6</v>
      </c>
      <c r="D6816" t="s">
        <v>65</v>
      </c>
      <c r="E6816" t="s">
        <v>16</v>
      </c>
      <c r="F6816" t="s">
        <v>1139</v>
      </c>
      <c r="G6816" t="s">
        <v>10995</v>
      </c>
      <c r="H6816" t="s">
        <v>38</v>
      </c>
      <c r="I6816" t="s">
        <v>32</v>
      </c>
      <c r="J6816">
        <v>6</v>
      </c>
      <c r="K6816" t="s">
        <v>11103</v>
      </c>
      <c r="L6816" t="str">
        <f>LEFT(K6816,LEN(K6816)-3)</f>
        <v>8</v>
      </c>
      <c r="M6816" t="str">
        <f>RIGHT(K6816,3)</f>
        <v>千/月</v>
      </c>
    </row>
    <row r="6817" spans="1:13" x14ac:dyDescent="0.2">
      <c r="A6817" t="s">
        <v>11043</v>
      </c>
      <c r="B6817" t="str">
        <f>IFERROR(LOOKUP(1,0/SEARCH(Sheet2!$E$3:$E$18,A6817),Sheet2!$F$3:$F$18),"其他")</f>
        <v>其他</v>
      </c>
      <c r="C6817" t="s">
        <v>6</v>
      </c>
      <c r="D6817" t="s">
        <v>23</v>
      </c>
      <c r="E6817" t="s">
        <v>8</v>
      </c>
      <c r="F6817" t="s">
        <v>2558</v>
      </c>
      <c r="G6817" t="s">
        <v>11044</v>
      </c>
      <c r="H6817" t="s">
        <v>93</v>
      </c>
      <c r="I6817" t="s">
        <v>12</v>
      </c>
      <c r="J6817">
        <v>6</v>
      </c>
      <c r="K6817" t="s">
        <v>11103</v>
      </c>
      <c r="L6817" t="str">
        <f>LEFT(K6817,LEN(K6817)-3)</f>
        <v>8</v>
      </c>
      <c r="M6817" t="str">
        <f>RIGHT(K6817,3)</f>
        <v>千/月</v>
      </c>
    </row>
    <row r="6818" spans="1:13" x14ac:dyDescent="0.2">
      <c r="A6818" t="s">
        <v>5545</v>
      </c>
      <c r="B6818" t="str">
        <f>IFERROR(LOOKUP(1,0/SEARCH(Sheet2!$E$3:$E$18,A6818),Sheet2!$F$3:$F$18),"其他")</f>
        <v>PHP工程师</v>
      </c>
      <c r="C6818" t="s">
        <v>5546</v>
      </c>
      <c r="D6818" t="s">
        <v>65</v>
      </c>
      <c r="E6818" t="s">
        <v>8</v>
      </c>
      <c r="F6818" t="s">
        <v>743</v>
      </c>
      <c r="G6818" t="s">
        <v>5547</v>
      </c>
      <c r="H6818" t="s">
        <v>38</v>
      </c>
      <c r="I6818" t="s">
        <v>12</v>
      </c>
      <c r="J6818">
        <v>6.3</v>
      </c>
      <c r="K6818" t="s">
        <v>11165</v>
      </c>
      <c r="L6818" t="str">
        <f>LEFT(K6818,LEN(K6818)-3)</f>
        <v>7.8</v>
      </c>
      <c r="M6818" t="str">
        <f>RIGHT(K6818,3)</f>
        <v>千/月</v>
      </c>
    </row>
    <row r="6819" spans="1:13" x14ac:dyDescent="0.2">
      <c r="A6819" t="s">
        <v>3419</v>
      </c>
      <c r="B6819" t="str">
        <f>IFERROR(LOOKUP(1,0/SEARCH(Sheet2!$E$3:$E$18,A6819),Sheet2!$F$3:$F$18),"其他")</f>
        <v>Python工程师</v>
      </c>
      <c r="C6819" t="s">
        <v>3420</v>
      </c>
      <c r="D6819" t="s">
        <v>23</v>
      </c>
      <c r="E6819" t="s">
        <v>16</v>
      </c>
      <c r="F6819" t="s">
        <v>1636</v>
      </c>
      <c r="G6819" t="s">
        <v>3421</v>
      </c>
      <c r="H6819" t="s">
        <v>93</v>
      </c>
      <c r="I6819" t="s">
        <v>12</v>
      </c>
      <c r="J6819">
        <v>6.5</v>
      </c>
      <c r="K6819" t="s">
        <v>11114</v>
      </c>
      <c r="L6819" t="str">
        <f>LEFT(K6819,LEN(K6819)-3)</f>
        <v>12</v>
      </c>
      <c r="M6819" t="str">
        <f>RIGHT(K6819,3)</f>
        <v>万/年</v>
      </c>
    </row>
    <row r="6820" spans="1:13" x14ac:dyDescent="0.2">
      <c r="A6820" t="s">
        <v>2754</v>
      </c>
      <c r="B6820" t="str">
        <f>IFERROR(LOOKUP(1,0/SEARCH(Sheet2!$E$3:$E$18,A6820),Sheet2!$F$3:$F$18),"其他")</f>
        <v>Java工程师</v>
      </c>
      <c r="C6820" t="s">
        <v>5469</v>
      </c>
      <c r="D6820" t="s">
        <v>65</v>
      </c>
      <c r="E6820" t="s">
        <v>8</v>
      </c>
      <c r="F6820" t="s">
        <v>743</v>
      </c>
      <c r="G6820" t="s">
        <v>5470</v>
      </c>
      <c r="H6820" t="s">
        <v>11</v>
      </c>
      <c r="I6820" t="s">
        <v>12</v>
      </c>
      <c r="J6820">
        <v>6.5</v>
      </c>
      <c r="K6820" t="s">
        <v>11160</v>
      </c>
      <c r="L6820" t="str">
        <f>LEFT(K6820,LEN(K6820)-3)</f>
        <v>9.9</v>
      </c>
      <c r="M6820" t="str">
        <f>RIGHT(K6820,3)</f>
        <v>千/月</v>
      </c>
    </row>
    <row r="6821" spans="1:13" x14ac:dyDescent="0.2">
      <c r="A6821" t="s">
        <v>560</v>
      </c>
      <c r="B6821" t="str">
        <f>IFERROR(LOOKUP(1,0/SEARCH(Sheet2!$E$3:$E$18,A6821),Sheet2!$F$3:$F$18),"其他")</f>
        <v>Web工程师</v>
      </c>
      <c r="C6821" t="s">
        <v>5707</v>
      </c>
      <c r="D6821" t="s">
        <v>7</v>
      </c>
      <c r="E6821" t="s">
        <v>139</v>
      </c>
      <c r="F6821" t="s">
        <v>743</v>
      </c>
      <c r="G6821" t="s">
        <v>5708</v>
      </c>
      <c r="H6821" t="s">
        <v>26</v>
      </c>
      <c r="I6821" t="s">
        <v>81</v>
      </c>
      <c r="J6821">
        <v>6.5</v>
      </c>
      <c r="K6821" t="s">
        <v>11103</v>
      </c>
      <c r="L6821" t="str">
        <f>LEFT(K6821,LEN(K6821)-3)</f>
        <v>8</v>
      </c>
      <c r="M6821" t="str">
        <f>RIGHT(K6821,3)</f>
        <v>千/月</v>
      </c>
    </row>
    <row r="6822" spans="1:13" x14ac:dyDescent="0.2">
      <c r="A6822" t="s">
        <v>5800</v>
      </c>
      <c r="B6822" t="str">
        <f>IFERROR(LOOKUP(1,0/SEARCH(Sheet2!$E$3:$E$18,A6822),Sheet2!$F$3:$F$18),"其他")</f>
        <v>测试工程师</v>
      </c>
      <c r="C6822" t="s">
        <v>5707</v>
      </c>
      <c r="D6822" t="s">
        <v>23</v>
      </c>
      <c r="E6822" t="s">
        <v>8</v>
      </c>
      <c r="F6822" t="s">
        <v>1388</v>
      </c>
      <c r="G6822" t="s">
        <v>5801</v>
      </c>
      <c r="H6822" t="s">
        <v>38</v>
      </c>
      <c r="I6822" t="s">
        <v>12</v>
      </c>
      <c r="J6822">
        <v>6.5</v>
      </c>
      <c r="K6822" t="s">
        <v>11103</v>
      </c>
      <c r="L6822" t="str">
        <f>LEFT(K6822,LEN(K6822)-3)</f>
        <v>8</v>
      </c>
      <c r="M6822" t="str">
        <f>RIGHT(K6822,3)</f>
        <v>千/月</v>
      </c>
    </row>
    <row r="6823" spans="1:13" x14ac:dyDescent="0.2">
      <c r="A6823" t="s">
        <v>1216</v>
      </c>
      <c r="B6823" t="str">
        <f>IFERROR(LOOKUP(1,0/SEARCH(Sheet2!$E$3:$E$18,A6823),Sheet2!$F$3:$F$18),"其他")</f>
        <v>其他</v>
      </c>
      <c r="C6823" t="s">
        <v>1217</v>
      </c>
      <c r="D6823" t="s">
        <v>65</v>
      </c>
      <c r="E6823" t="s">
        <v>1218</v>
      </c>
      <c r="F6823" t="s">
        <v>30</v>
      </c>
      <c r="G6823" t="s">
        <v>1219</v>
      </c>
      <c r="H6823" t="s">
        <v>11</v>
      </c>
      <c r="I6823" t="s">
        <v>12</v>
      </c>
      <c r="J6823">
        <v>6.5</v>
      </c>
      <c r="K6823" t="s">
        <v>11124</v>
      </c>
      <c r="L6823" t="str">
        <f>LEFT(K6823,LEN(K6823)-3)</f>
        <v>7</v>
      </c>
      <c r="M6823" t="str">
        <f>RIGHT(K6823,3)</f>
        <v>千/月</v>
      </c>
    </row>
    <row r="6824" spans="1:13" x14ac:dyDescent="0.2">
      <c r="A6824" t="s">
        <v>1333</v>
      </c>
      <c r="B6824" t="str">
        <f>IFERROR(LOOKUP(1,0/SEARCH(Sheet2!$E$3:$E$18,A6824),Sheet2!$F$3:$F$18),"其他")</f>
        <v>数据分析工程师</v>
      </c>
      <c r="C6824" t="s">
        <v>3842</v>
      </c>
      <c r="D6824" t="s">
        <v>23</v>
      </c>
      <c r="E6824" t="s">
        <v>16</v>
      </c>
      <c r="F6824" t="s">
        <v>2636</v>
      </c>
      <c r="G6824" t="s">
        <v>3843</v>
      </c>
      <c r="H6824" t="s">
        <v>42</v>
      </c>
      <c r="I6824" t="s">
        <v>129</v>
      </c>
      <c r="J6824">
        <v>6.5</v>
      </c>
      <c r="K6824" t="s">
        <v>11173</v>
      </c>
      <c r="L6824" t="str">
        <f>LEFT(K6824,LEN(K6824)-3)</f>
        <v>8.5</v>
      </c>
      <c r="M6824" t="str">
        <f>RIGHT(K6824,3)</f>
        <v>千/月</v>
      </c>
    </row>
    <row r="6825" spans="1:13" x14ac:dyDescent="0.2">
      <c r="A6825" t="s">
        <v>6317</v>
      </c>
      <c r="B6825" t="str">
        <f>IFERROR(LOOKUP(1,0/SEARCH(Sheet2!$E$3:$E$18,A6825),Sheet2!$F$3:$F$18),"其他")</f>
        <v>数据分析工程师</v>
      </c>
      <c r="C6825" t="s">
        <v>3842</v>
      </c>
      <c r="D6825" t="s">
        <v>35</v>
      </c>
      <c r="E6825" t="s">
        <v>16</v>
      </c>
      <c r="F6825" t="s">
        <v>2595</v>
      </c>
      <c r="G6825" t="s">
        <v>6318</v>
      </c>
      <c r="H6825" t="s">
        <v>38</v>
      </c>
      <c r="I6825" t="s">
        <v>50</v>
      </c>
      <c r="J6825">
        <v>6.5</v>
      </c>
      <c r="K6825" t="s">
        <v>11173</v>
      </c>
      <c r="L6825" t="str">
        <f>LEFT(K6825,LEN(K6825)-3)</f>
        <v>8.5</v>
      </c>
      <c r="M6825" t="str">
        <f>RIGHT(K6825,3)</f>
        <v>千/月</v>
      </c>
    </row>
    <row r="6826" spans="1:13" x14ac:dyDescent="0.2">
      <c r="A6826" t="s">
        <v>850</v>
      </c>
      <c r="B6826" t="str">
        <f>IFERROR(LOOKUP(1,0/SEARCH(Sheet2!$E$3:$E$18,A6826),Sheet2!$F$3:$F$18),"其他")</f>
        <v>C#工程师</v>
      </c>
      <c r="C6826" t="s">
        <v>2681</v>
      </c>
      <c r="D6826" t="s">
        <v>7</v>
      </c>
      <c r="E6826" t="s">
        <v>59</v>
      </c>
      <c r="F6826" t="s">
        <v>1636</v>
      </c>
      <c r="G6826" t="s">
        <v>3388</v>
      </c>
      <c r="H6826" t="s">
        <v>93</v>
      </c>
      <c r="I6826" t="s">
        <v>12</v>
      </c>
      <c r="J6826">
        <v>7</v>
      </c>
      <c r="K6826" t="s">
        <v>11103</v>
      </c>
      <c r="L6826" t="str">
        <f>LEFT(K6826,LEN(K6826)-3)</f>
        <v>8</v>
      </c>
      <c r="M6826" t="str">
        <f>RIGHT(K6826,3)</f>
        <v>千/月</v>
      </c>
    </row>
    <row r="6827" spans="1:13" x14ac:dyDescent="0.2">
      <c r="A6827" t="s">
        <v>850</v>
      </c>
      <c r="B6827" t="str">
        <f>IFERROR(LOOKUP(1,0/SEARCH(Sheet2!$E$3:$E$18,A6827),Sheet2!$F$3:$F$18),"其他")</f>
        <v>C#工程师</v>
      </c>
      <c r="C6827" t="s">
        <v>1899</v>
      </c>
      <c r="D6827" t="s">
        <v>7</v>
      </c>
      <c r="E6827" t="s">
        <v>139</v>
      </c>
      <c r="F6827" t="s">
        <v>1636</v>
      </c>
      <c r="G6827" t="s">
        <v>5076</v>
      </c>
      <c r="H6827" t="s">
        <v>42</v>
      </c>
      <c r="I6827" t="s">
        <v>50</v>
      </c>
      <c r="J6827">
        <v>7</v>
      </c>
      <c r="K6827" t="s">
        <v>11120</v>
      </c>
      <c r="L6827" t="str">
        <f>LEFT(K6827,LEN(K6827)-3)</f>
        <v>9</v>
      </c>
      <c r="M6827" t="str">
        <f>RIGHT(K6827,3)</f>
        <v>千/月</v>
      </c>
    </row>
    <row r="6828" spans="1:13" x14ac:dyDescent="0.2">
      <c r="A6828" t="s">
        <v>5916</v>
      </c>
      <c r="B6828" t="str">
        <f>IFERROR(LOOKUP(1,0/SEARCH(Sheet2!$E$3:$E$18,A6828),Sheet2!$F$3:$F$18),"其他")</f>
        <v>C#工程师</v>
      </c>
      <c r="C6828" t="s">
        <v>1899</v>
      </c>
      <c r="D6828" t="s">
        <v>7</v>
      </c>
      <c r="E6828" t="s">
        <v>16</v>
      </c>
      <c r="F6828" t="s">
        <v>743</v>
      </c>
      <c r="G6828" t="s">
        <v>5917</v>
      </c>
      <c r="H6828" t="s">
        <v>93</v>
      </c>
      <c r="I6828" t="s">
        <v>12</v>
      </c>
      <c r="J6828">
        <v>7</v>
      </c>
      <c r="K6828" t="s">
        <v>11120</v>
      </c>
      <c r="L6828" t="str">
        <f>LEFT(K6828,LEN(K6828)-3)</f>
        <v>9</v>
      </c>
      <c r="M6828" t="str">
        <f>RIGHT(K6828,3)</f>
        <v>千/月</v>
      </c>
    </row>
    <row r="6829" spans="1:13" x14ac:dyDescent="0.2">
      <c r="A6829" t="s">
        <v>9392</v>
      </c>
      <c r="B6829" t="str">
        <f>IFERROR(LOOKUP(1,0/SEARCH(Sheet2!$E$3:$E$18,A6829),Sheet2!$F$3:$F$18),"其他")</f>
        <v>C#工程师</v>
      </c>
      <c r="C6829" t="s">
        <v>1899</v>
      </c>
      <c r="D6829" t="s">
        <v>23</v>
      </c>
      <c r="E6829" t="s">
        <v>8</v>
      </c>
      <c r="F6829" t="s">
        <v>5989</v>
      </c>
      <c r="G6829" t="s">
        <v>9393</v>
      </c>
      <c r="H6829" t="s">
        <v>11</v>
      </c>
      <c r="I6829" t="s">
        <v>12</v>
      </c>
      <c r="J6829">
        <v>7</v>
      </c>
      <c r="K6829" t="s">
        <v>11120</v>
      </c>
      <c r="L6829" t="str">
        <f>LEFT(K6829,LEN(K6829)-3)</f>
        <v>9</v>
      </c>
      <c r="M6829" t="str">
        <f>RIGHT(K6829,3)</f>
        <v>千/月</v>
      </c>
    </row>
    <row r="6830" spans="1:13" x14ac:dyDescent="0.2">
      <c r="A6830" t="s">
        <v>7219</v>
      </c>
      <c r="B6830" t="str">
        <f>IFERROR(LOOKUP(1,0/SEARCH(Sheet2!$E$3:$E$18,A6830),Sheet2!$F$3:$F$18),"其他")</f>
        <v>C++工程师</v>
      </c>
      <c r="C6830" t="s">
        <v>1899</v>
      </c>
      <c r="D6830" t="s">
        <v>7</v>
      </c>
      <c r="E6830" t="s">
        <v>16</v>
      </c>
      <c r="F6830" t="s">
        <v>743</v>
      </c>
      <c r="G6830" t="s">
        <v>7220</v>
      </c>
      <c r="H6830" t="s">
        <v>11</v>
      </c>
      <c r="I6830" t="s">
        <v>12</v>
      </c>
      <c r="J6830">
        <v>7</v>
      </c>
      <c r="K6830" t="s">
        <v>11120</v>
      </c>
      <c r="L6830" t="str">
        <f>LEFT(K6830,LEN(K6830)-3)</f>
        <v>9</v>
      </c>
      <c r="M6830" t="str">
        <f>RIGHT(K6830,3)</f>
        <v>千/月</v>
      </c>
    </row>
    <row r="6831" spans="1:13" x14ac:dyDescent="0.2">
      <c r="A6831" t="s">
        <v>173</v>
      </c>
      <c r="B6831" t="str">
        <f>IFERROR(LOOKUP(1,0/SEARCH(Sheet2!$E$3:$E$18,A6831),Sheet2!$F$3:$F$18),"其他")</f>
        <v>Java工程师</v>
      </c>
      <c r="C6831" t="s">
        <v>2681</v>
      </c>
      <c r="D6831" t="s">
        <v>23</v>
      </c>
      <c r="E6831" t="s">
        <v>16</v>
      </c>
      <c r="F6831" t="s">
        <v>888</v>
      </c>
      <c r="G6831" t="s">
        <v>2682</v>
      </c>
      <c r="H6831" t="s">
        <v>93</v>
      </c>
      <c r="I6831" t="s">
        <v>12</v>
      </c>
      <c r="J6831">
        <v>7</v>
      </c>
      <c r="K6831" t="s">
        <v>11103</v>
      </c>
      <c r="L6831" t="str">
        <f>LEFT(K6831,LEN(K6831)-3)</f>
        <v>8</v>
      </c>
      <c r="M6831" t="str">
        <f>RIGHT(K6831,3)</f>
        <v>千/月</v>
      </c>
    </row>
    <row r="6832" spans="1:13" x14ac:dyDescent="0.2">
      <c r="A6832" t="s">
        <v>2794</v>
      </c>
      <c r="B6832" t="str">
        <f>IFERROR(LOOKUP(1,0/SEARCH(Sheet2!$E$3:$E$18,A6832),Sheet2!$F$3:$F$18),"其他")</f>
        <v>Java工程师</v>
      </c>
      <c r="C6832" t="s">
        <v>1899</v>
      </c>
      <c r="D6832" t="s">
        <v>35</v>
      </c>
      <c r="E6832" t="s">
        <v>16</v>
      </c>
      <c r="F6832" t="s">
        <v>839</v>
      </c>
      <c r="G6832" t="s">
        <v>2795</v>
      </c>
      <c r="H6832" t="s">
        <v>11</v>
      </c>
      <c r="I6832" t="s">
        <v>12</v>
      </c>
      <c r="J6832">
        <v>7</v>
      </c>
      <c r="K6832" t="s">
        <v>11120</v>
      </c>
      <c r="L6832" t="str">
        <f>LEFT(K6832,LEN(K6832)-3)</f>
        <v>9</v>
      </c>
      <c r="M6832" t="str">
        <f>RIGHT(K6832,3)</f>
        <v>千/月</v>
      </c>
    </row>
    <row r="6833" spans="1:13" x14ac:dyDescent="0.2">
      <c r="A6833" t="s">
        <v>39</v>
      </c>
      <c r="B6833" t="str">
        <f>IFERROR(LOOKUP(1,0/SEARCH(Sheet2!$E$3:$E$18,A6833),Sheet2!$F$3:$F$18),"其他")</f>
        <v>Java工程师</v>
      </c>
      <c r="C6833" t="s">
        <v>1899</v>
      </c>
      <c r="D6833" t="s">
        <v>65</v>
      </c>
      <c r="E6833" t="s">
        <v>16</v>
      </c>
      <c r="F6833" t="s">
        <v>1809</v>
      </c>
      <c r="G6833" t="s">
        <v>2686</v>
      </c>
      <c r="H6833" t="s">
        <v>38</v>
      </c>
      <c r="I6833" t="s">
        <v>81</v>
      </c>
      <c r="J6833">
        <v>7</v>
      </c>
      <c r="K6833" t="s">
        <v>11120</v>
      </c>
      <c r="L6833" t="str">
        <f>LEFT(K6833,LEN(K6833)-3)</f>
        <v>9</v>
      </c>
      <c r="M6833" t="str">
        <f>RIGHT(K6833,3)</f>
        <v>千/月</v>
      </c>
    </row>
    <row r="6834" spans="1:13" x14ac:dyDescent="0.2">
      <c r="A6834" t="s">
        <v>9734</v>
      </c>
      <c r="B6834" t="str">
        <f>IFERROR(LOOKUP(1,0/SEARCH(Sheet2!$E$3:$E$18,A6834),Sheet2!$F$3:$F$18),"其他")</f>
        <v>测试工程师</v>
      </c>
      <c r="C6834" t="s">
        <v>9735</v>
      </c>
      <c r="D6834" t="s">
        <v>7</v>
      </c>
      <c r="E6834" t="s">
        <v>16</v>
      </c>
      <c r="F6834" t="s">
        <v>1139</v>
      </c>
      <c r="G6834" t="s">
        <v>9736</v>
      </c>
      <c r="H6834" t="s">
        <v>26</v>
      </c>
      <c r="I6834" t="s">
        <v>50</v>
      </c>
      <c r="J6834">
        <v>7</v>
      </c>
      <c r="K6834" t="s">
        <v>11126</v>
      </c>
      <c r="L6834" t="str">
        <f>LEFT(K6834,LEN(K6834)-3)</f>
        <v>10</v>
      </c>
      <c r="M6834" t="str">
        <f>RIGHT(K6834,3)</f>
        <v>万/年</v>
      </c>
    </row>
    <row r="6835" spans="1:13" x14ac:dyDescent="0.2">
      <c r="A6835" t="s">
        <v>481</v>
      </c>
      <c r="B6835" t="str">
        <f>IFERROR(LOOKUP(1,0/SEARCH(Sheet2!$E$3:$E$18,A6835),Sheet2!$F$3:$F$18),"其他")</f>
        <v>PHP工程师</v>
      </c>
      <c r="C6835" t="s">
        <v>1899</v>
      </c>
      <c r="D6835" t="s">
        <v>65</v>
      </c>
      <c r="E6835" t="s">
        <v>8</v>
      </c>
      <c r="F6835" t="s">
        <v>5226</v>
      </c>
      <c r="G6835" t="s">
        <v>5635</v>
      </c>
      <c r="H6835" t="s">
        <v>93</v>
      </c>
      <c r="I6835" t="s">
        <v>12</v>
      </c>
      <c r="J6835">
        <v>7</v>
      </c>
      <c r="K6835" t="s">
        <v>11120</v>
      </c>
      <c r="L6835" t="str">
        <f>LEFT(K6835,LEN(K6835)-3)</f>
        <v>9</v>
      </c>
      <c r="M6835" t="str">
        <f>RIGHT(K6835,3)</f>
        <v>千/月</v>
      </c>
    </row>
    <row r="6836" spans="1:13" x14ac:dyDescent="0.2">
      <c r="A6836" t="s">
        <v>5658</v>
      </c>
      <c r="B6836" t="str">
        <f>IFERROR(LOOKUP(1,0/SEARCH(Sheet2!$E$3:$E$18,A6836),Sheet2!$F$3:$F$18),"其他")</f>
        <v>PHP工程师</v>
      </c>
      <c r="C6836" t="s">
        <v>1899</v>
      </c>
      <c r="D6836" t="s">
        <v>65</v>
      </c>
      <c r="E6836" t="s">
        <v>59</v>
      </c>
      <c r="F6836" t="s">
        <v>2595</v>
      </c>
      <c r="G6836" t="s">
        <v>5659</v>
      </c>
      <c r="H6836" t="s">
        <v>42</v>
      </c>
      <c r="I6836" t="s">
        <v>12</v>
      </c>
      <c r="J6836">
        <v>7</v>
      </c>
      <c r="K6836" t="s">
        <v>11120</v>
      </c>
      <c r="L6836" t="str">
        <f>LEFT(K6836,LEN(K6836)-3)</f>
        <v>9</v>
      </c>
      <c r="M6836" t="str">
        <f>RIGHT(K6836,3)</f>
        <v>千/月</v>
      </c>
    </row>
    <row r="6837" spans="1:13" x14ac:dyDescent="0.2">
      <c r="A6837" t="s">
        <v>481</v>
      </c>
      <c r="B6837" t="str">
        <f>IFERROR(LOOKUP(1,0/SEARCH(Sheet2!$E$3:$E$18,A6837),Sheet2!$F$3:$F$18),"其他")</f>
        <v>PHP工程师</v>
      </c>
      <c r="C6837" t="s">
        <v>2681</v>
      </c>
      <c r="D6837" t="s">
        <v>35</v>
      </c>
      <c r="E6837" t="s">
        <v>8</v>
      </c>
      <c r="F6837" t="s">
        <v>7458</v>
      </c>
      <c r="G6837" t="s">
        <v>7843</v>
      </c>
      <c r="H6837" t="s">
        <v>11</v>
      </c>
      <c r="I6837" t="s">
        <v>20</v>
      </c>
      <c r="J6837">
        <v>7</v>
      </c>
      <c r="K6837" t="s">
        <v>11103</v>
      </c>
      <c r="L6837" t="str">
        <f>LEFT(K6837,LEN(K6837)-3)</f>
        <v>8</v>
      </c>
      <c r="M6837" t="str">
        <f>RIGHT(K6837,3)</f>
        <v>千/月</v>
      </c>
    </row>
    <row r="6838" spans="1:13" x14ac:dyDescent="0.2">
      <c r="A6838" t="s">
        <v>9970</v>
      </c>
      <c r="B6838" t="str">
        <f>IFERROR(LOOKUP(1,0/SEARCH(Sheet2!$E$3:$E$18,A6838),Sheet2!$F$3:$F$18),"其他")</f>
        <v>PHP工程师</v>
      </c>
      <c r="C6838" t="s">
        <v>1899</v>
      </c>
      <c r="D6838" t="s">
        <v>7</v>
      </c>
      <c r="E6838" t="s">
        <v>8</v>
      </c>
      <c r="F6838" t="s">
        <v>9640</v>
      </c>
      <c r="G6838" t="s">
        <v>9971</v>
      </c>
      <c r="H6838" t="s">
        <v>38</v>
      </c>
      <c r="I6838" t="s">
        <v>12</v>
      </c>
      <c r="J6838">
        <v>7</v>
      </c>
      <c r="K6838" t="s">
        <v>11120</v>
      </c>
      <c r="L6838" t="str">
        <f>LEFT(K6838,LEN(K6838)-3)</f>
        <v>9</v>
      </c>
      <c r="M6838" t="str">
        <f>RIGHT(K6838,3)</f>
        <v>千/月</v>
      </c>
    </row>
    <row r="6839" spans="1:13" x14ac:dyDescent="0.2">
      <c r="A6839" t="s">
        <v>1545</v>
      </c>
      <c r="B6839" t="str">
        <f>IFERROR(LOOKUP(1,0/SEARCH(Sheet2!$E$3:$E$18,A6839),Sheet2!$F$3:$F$18),"其他")</f>
        <v>Python工程师</v>
      </c>
      <c r="C6839" t="s">
        <v>1899</v>
      </c>
      <c r="D6839" t="s">
        <v>23</v>
      </c>
      <c r="E6839" t="s">
        <v>16</v>
      </c>
      <c r="F6839" t="s">
        <v>2645</v>
      </c>
      <c r="G6839" t="s">
        <v>4486</v>
      </c>
      <c r="H6839" t="s">
        <v>93</v>
      </c>
      <c r="I6839" t="s">
        <v>12</v>
      </c>
      <c r="J6839">
        <v>7</v>
      </c>
      <c r="K6839" t="s">
        <v>11120</v>
      </c>
      <c r="L6839" t="str">
        <f>LEFT(K6839,LEN(K6839)-3)</f>
        <v>9</v>
      </c>
      <c r="M6839" t="str">
        <f>RIGHT(K6839,3)</f>
        <v>千/月</v>
      </c>
    </row>
    <row r="6840" spans="1:13" x14ac:dyDescent="0.2">
      <c r="A6840" t="s">
        <v>1898</v>
      </c>
      <c r="B6840" t="str">
        <f>IFERROR(LOOKUP(1,0/SEARCH(Sheet2!$E$3:$E$18,A6840),Sheet2!$F$3:$F$18),"其他")</f>
        <v>测试工程师</v>
      </c>
      <c r="C6840" t="s">
        <v>1899</v>
      </c>
      <c r="D6840" t="s">
        <v>65</v>
      </c>
      <c r="E6840" t="s">
        <v>8</v>
      </c>
      <c r="F6840" t="s">
        <v>36</v>
      </c>
      <c r="G6840" t="s">
        <v>1900</v>
      </c>
      <c r="H6840" t="s">
        <v>11</v>
      </c>
      <c r="I6840" t="s">
        <v>50</v>
      </c>
      <c r="J6840">
        <v>7</v>
      </c>
      <c r="K6840" t="s">
        <v>11120</v>
      </c>
      <c r="L6840" t="str">
        <f>LEFT(K6840,LEN(K6840)-3)</f>
        <v>9</v>
      </c>
      <c r="M6840" t="str">
        <f>RIGHT(K6840,3)</f>
        <v>千/月</v>
      </c>
    </row>
    <row r="6841" spans="1:13" x14ac:dyDescent="0.2">
      <c r="A6841" t="s">
        <v>1898</v>
      </c>
      <c r="B6841" t="str">
        <f>IFERROR(LOOKUP(1,0/SEARCH(Sheet2!$E$3:$E$18,A6841),Sheet2!$F$3:$F$18),"其他")</f>
        <v>测试工程师</v>
      </c>
      <c r="C6841" t="s">
        <v>2681</v>
      </c>
      <c r="D6841" t="s">
        <v>65</v>
      </c>
      <c r="E6841" t="s">
        <v>16</v>
      </c>
      <c r="F6841" t="s">
        <v>743</v>
      </c>
      <c r="G6841" t="s">
        <v>5819</v>
      </c>
      <c r="H6841" t="s">
        <v>93</v>
      </c>
      <c r="I6841" t="s">
        <v>12</v>
      </c>
      <c r="J6841">
        <v>7</v>
      </c>
      <c r="K6841" t="s">
        <v>11103</v>
      </c>
      <c r="L6841" t="str">
        <f>LEFT(K6841,LEN(K6841)-3)</f>
        <v>8</v>
      </c>
      <c r="M6841" t="str">
        <f>RIGHT(K6841,3)</f>
        <v>千/月</v>
      </c>
    </row>
    <row r="6842" spans="1:13" x14ac:dyDescent="0.2">
      <c r="A6842" t="s">
        <v>6441</v>
      </c>
      <c r="B6842" t="str">
        <f>IFERROR(LOOKUP(1,0/SEARCH(Sheet2!$E$3:$E$18,A6842),Sheet2!$F$3:$F$18),"其他")</f>
        <v>大数据工程师</v>
      </c>
      <c r="C6842" t="s">
        <v>6442</v>
      </c>
      <c r="D6842" t="s">
        <v>35</v>
      </c>
      <c r="E6842" t="s">
        <v>16</v>
      </c>
      <c r="F6842" t="s">
        <v>5226</v>
      </c>
      <c r="G6842" t="s">
        <v>6443</v>
      </c>
      <c r="H6842" t="s">
        <v>26</v>
      </c>
      <c r="I6842" t="s">
        <v>50</v>
      </c>
      <c r="J6842">
        <v>7</v>
      </c>
      <c r="K6842" t="s">
        <v>11173</v>
      </c>
      <c r="L6842" t="str">
        <f>LEFT(K6842,LEN(K6842)-3)</f>
        <v>8.5</v>
      </c>
      <c r="M6842" t="str">
        <f>RIGHT(K6842,3)</f>
        <v>千/月</v>
      </c>
    </row>
    <row r="6843" spans="1:13" x14ac:dyDescent="0.2">
      <c r="A6843" t="s">
        <v>6531</v>
      </c>
      <c r="B6843" t="str">
        <f>IFERROR(LOOKUP(1,0/SEARCH(Sheet2!$E$3:$E$18,A6843),Sheet2!$F$3:$F$18),"其他")</f>
        <v>运维工程师</v>
      </c>
      <c r="C6843" t="s">
        <v>1899</v>
      </c>
      <c r="D6843" t="s">
        <v>7</v>
      </c>
      <c r="E6843" t="s">
        <v>16</v>
      </c>
      <c r="F6843" t="s">
        <v>2595</v>
      </c>
      <c r="G6843" t="s">
        <v>6402</v>
      </c>
      <c r="H6843" t="s">
        <v>26</v>
      </c>
      <c r="I6843" t="s">
        <v>12</v>
      </c>
      <c r="J6843">
        <v>7</v>
      </c>
      <c r="K6843" t="s">
        <v>11120</v>
      </c>
      <c r="L6843" t="str">
        <f>LEFT(K6843,LEN(K6843)-3)</f>
        <v>9</v>
      </c>
      <c r="M6843" t="str">
        <f>RIGHT(K6843,3)</f>
        <v>千/月</v>
      </c>
    </row>
    <row r="6844" spans="1:13" x14ac:dyDescent="0.2">
      <c r="A6844" t="s">
        <v>7366</v>
      </c>
      <c r="B6844" t="str">
        <f>IFERROR(LOOKUP(1,0/SEARCH(Sheet2!$E$3:$E$18,A6844),Sheet2!$F$3:$F$18),"其他")</f>
        <v>其他</v>
      </c>
      <c r="C6844" t="s">
        <v>1899</v>
      </c>
      <c r="D6844" t="s">
        <v>35</v>
      </c>
      <c r="E6844" t="s">
        <v>8</v>
      </c>
      <c r="F6844" t="s">
        <v>5226</v>
      </c>
      <c r="G6844" t="s">
        <v>7367</v>
      </c>
      <c r="H6844" t="s">
        <v>11</v>
      </c>
      <c r="I6844" t="s">
        <v>12</v>
      </c>
      <c r="J6844">
        <v>7</v>
      </c>
      <c r="K6844" t="s">
        <v>11120</v>
      </c>
      <c r="L6844" t="str">
        <f>LEFT(K6844,LEN(K6844)-3)</f>
        <v>9</v>
      </c>
      <c r="M6844" t="str">
        <f>RIGHT(K6844,3)</f>
        <v>千/月</v>
      </c>
    </row>
    <row r="6845" spans="1:13" x14ac:dyDescent="0.2">
      <c r="A6845" t="s">
        <v>11039</v>
      </c>
      <c r="B6845" t="str">
        <f>IFERROR(LOOKUP(1,0/SEARCH(Sheet2!$E$3:$E$18,A6845),Sheet2!$F$3:$F$18),"其他")</f>
        <v>其他</v>
      </c>
      <c r="C6845" t="s">
        <v>1899</v>
      </c>
      <c r="D6845" t="s">
        <v>7</v>
      </c>
      <c r="E6845" t="s">
        <v>59</v>
      </c>
      <c r="F6845" t="s">
        <v>1139</v>
      </c>
      <c r="G6845" t="s">
        <v>11040</v>
      </c>
      <c r="H6845" t="s">
        <v>93</v>
      </c>
      <c r="I6845" t="s">
        <v>12</v>
      </c>
      <c r="J6845">
        <v>7</v>
      </c>
      <c r="K6845" t="s">
        <v>11120</v>
      </c>
      <c r="L6845" t="str">
        <f>LEFT(K6845,LEN(K6845)-3)</f>
        <v>9</v>
      </c>
      <c r="M6845" t="str">
        <f>RIGHT(K6845,3)</f>
        <v>千/月</v>
      </c>
    </row>
    <row r="6846" spans="1:13" x14ac:dyDescent="0.2">
      <c r="A6846" t="s">
        <v>10454</v>
      </c>
      <c r="B6846" t="str">
        <f>IFERROR(LOOKUP(1,0/SEARCH(Sheet2!$E$3:$E$18,A6846),Sheet2!$F$3:$F$18),"其他")</f>
        <v>其他</v>
      </c>
      <c r="C6846" t="s">
        <v>9735</v>
      </c>
      <c r="D6846" t="s">
        <v>7</v>
      </c>
      <c r="E6846" t="s">
        <v>139</v>
      </c>
      <c r="F6846" t="s">
        <v>9691</v>
      </c>
      <c r="G6846" t="s">
        <v>10455</v>
      </c>
      <c r="H6846" t="s">
        <v>93</v>
      </c>
      <c r="I6846" t="s">
        <v>32</v>
      </c>
      <c r="J6846">
        <v>7</v>
      </c>
      <c r="K6846" t="s">
        <v>11126</v>
      </c>
      <c r="L6846" t="str">
        <f>LEFT(K6846,LEN(K6846)-3)</f>
        <v>10</v>
      </c>
      <c r="M6846" t="str">
        <f>RIGHT(K6846,3)</f>
        <v>万/年</v>
      </c>
    </row>
    <row r="6847" spans="1:13" x14ac:dyDescent="0.2">
      <c r="A6847" t="s">
        <v>3884</v>
      </c>
      <c r="B6847" t="str">
        <f>IFERROR(LOOKUP(1,0/SEARCH(Sheet2!$E$3:$E$18,A6847),Sheet2!$F$3:$F$18),"其他")</f>
        <v>数据分析工程师</v>
      </c>
      <c r="C6847" t="s">
        <v>6362</v>
      </c>
      <c r="D6847" t="s">
        <v>7</v>
      </c>
      <c r="E6847" t="s">
        <v>143</v>
      </c>
      <c r="F6847" t="s">
        <v>743</v>
      </c>
      <c r="G6847" t="s">
        <v>6363</v>
      </c>
      <c r="H6847" t="s">
        <v>19</v>
      </c>
      <c r="I6847" t="s">
        <v>32</v>
      </c>
      <c r="J6847">
        <v>7</v>
      </c>
      <c r="K6847" t="s">
        <v>11125</v>
      </c>
      <c r="L6847" t="str">
        <f>LEFT(K6847,LEN(K6847)-3)</f>
        <v>15</v>
      </c>
      <c r="M6847" t="str">
        <f>RIGHT(K6847,3)</f>
        <v>万/年</v>
      </c>
    </row>
    <row r="6848" spans="1:13" x14ac:dyDescent="0.2">
      <c r="A6848" t="s">
        <v>6398</v>
      </c>
      <c r="B6848" t="str">
        <f>IFERROR(LOOKUP(1,0/SEARCH(Sheet2!$E$3:$E$18,A6848),Sheet2!$F$3:$F$18),"其他")</f>
        <v>其他</v>
      </c>
      <c r="C6848" t="s">
        <v>1899</v>
      </c>
      <c r="D6848" t="s">
        <v>23</v>
      </c>
      <c r="E6848" t="s">
        <v>16</v>
      </c>
      <c r="F6848" t="s">
        <v>2595</v>
      </c>
      <c r="G6848" t="s">
        <v>6399</v>
      </c>
      <c r="H6848" t="s">
        <v>112</v>
      </c>
      <c r="I6848" t="s">
        <v>50</v>
      </c>
      <c r="J6848">
        <v>7</v>
      </c>
      <c r="K6848" t="s">
        <v>11120</v>
      </c>
      <c r="L6848" t="str">
        <f>LEFT(K6848,LEN(K6848)-3)</f>
        <v>9</v>
      </c>
      <c r="M6848" t="str">
        <f>RIGHT(K6848,3)</f>
        <v>千/月</v>
      </c>
    </row>
    <row r="6849" spans="1:13" x14ac:dyDescent="0.2">
      <c r="A6849" t="s">
        <v>6439</v>
      </c>
      <c r="B6849" t="str">
        <f>IFERROR(LOOKUP(1,0/SEARCH(Sheet2!$E$3:$E$18,A6849),Sheet2!$F$3:$F$18),"其他")</f>
        <v>其他</v>
      </c>
      <c r="C6849" t="s">
        <v>1899</v>
      </c>
      <c r="D6849" t="s">
        <v>65</v>
      </c>
      <c r="E6849" t="s">
        <v>8</v>
      </c>
      <c r="F6849" t="s">
        <v>743</v>
      </c>
      <c r="G6849" t="s">
        <v>6440</v>
      </c>
      <c r="H6849" t="s">
        <v>19</v>
      </c>
      <c r="I6849" t="s">
        <v>12</v>
      </c>
      <c r="J6849">
        <v>7</v>
      </c>
      <c r="K6849" t="s">
        <v>11120</v>
      </c>
      <c r="L6849" t="str">
        <f>LEFT(K6849,LEN(K6849)-3)</f>
        <v>9</v>
      </c>
      <c r="M6849" t="str">
        <f>RIGHT(K6849,3)</f>
        <v>千/月</v>
      </c>
    </row>
    <row r="6850" spans="1:13" x14ac:dyDescent="0.2">
      <c r="A6850" t="s">
        <v>4544</v>
      </c>
      <c r="B6850" t="str">
        <f>IFERROR(LOOKUP(1,0/SEARCH(Sheet2!$E$3:$E$18,A6850),Sheet2!$F$3:$F$18),"其他")</f>
        <v>其他</v>
      </c>
      <c r="C6850" t="s">
        <v>2681</v>
      </c>
      <c r="D6850" t="s">
        <v>7</v>
      </c>
      <c r="E6850" t="s">
        <v>16</v>
      </c>
      <c r="F6850" t="s">
        <v>743</v>
      </c>
      <c r="G6850" t="s">
        <v>6803</v>
      </c>
      <c r="H6850" t="s">
        <v>11</v>
      </c>
      <c r="I6850" t="s">
        <v>12</v>
      </c>
      <c r="J6850">
        <v>7</v>
      </c>
      <c r="K6850" t="s">
        <v>11103</v>
      </c>
      <c r="L6850" t="str">
        <f>LEFT(K6850,LEN(K6850)-3)</f>
        <v>8</v>
      </c>
      <c r="M6850" t="str">
        <f>RIGHT(K6850,3)</f>
        <v>千/月</v>
      </c>
    </row>
    <row r="6851" spans="1:13" x14ac:dyDescent="0.2">
      <c r="A6851" t="s">
        <v>1923</v>
      </c>
      <c r="B6851" t="str">
        <f>IFERROR(LOOKUP(1,0/SEARCH(Sheet2!$E$3:$E$18,A6851),Sheet2!$F$3:$F$18),"其他")</f>
        <v>其他</v>
      </c>
      <c r="C6851" t="s">
        <v>1899</v>
      </c>
      <c r="D6851" t="s">
        <v>7</v>
      </c>
      <c r="E6851" t="s">
        <v>16</v>
      </c>
      <c r="F6851" t="s">
        <v>1192</v>
      </c>
      <c r="G6851" t="s">
        <v>7972</v>
      </c>
      <c r="H6851" t="s">
        <v>42</v>
      </c>
      <c r="I6851" t="s">
        <v>32</v>
      </c>
      <c r="J6851">
        <v>7</v>
      </c>
      <c r="K6851" t="s">
        <v>11120</v>
      </c>
      <c r="L6851" t="str">
        <f>LEFT(K6851,LEN(K6851)-3)</f>
        <v>9</v>
      </c>
      <c r="M6851" t="str">
        <f>RIGHT(K6851,3)</f>
        <v>千/月</v>
      </c>
    </row>
    <row r="6852" spans="1:13" x14ac:dyDescent="0.2">
      <c r="A6852" t="s">
        <v>8255</v>
      </c>
      <c r="B6852" t="str">
        <f>IFERROR(LOOKUP(1,0/SEARCH(Sheet2!$E$3:$E$18,A6852),Sheet2!$F$3:$F$18),"其他")</f>
        <v>其他</v>
      </c>
      <c r="C6852" t="s">
        <v>1899</v>
      </c>
      <c r="D6852" t="s">
        <v>7</v>
      </c>
      <c r="E6852" t="s">
        <v>139</v>
      </c>
      <c r="F6852" t="s">
        <v>1809</v>
      </c>
      <c r="G6852" t="s">
        <v>8256</v>
      </c>
      <c r="H6852" t="s">
        <v>38</v>
      </c>
      <c r="I6852" t="s">
        <v>12</v>
      </c>
      <c r="J6852">
        <v>7</v>
      </c>
      <c r="K6852" t="s">
        <v>11120</v>
      </c>
      <c r="L6852" t="str">
        <f>LEFT(K6852,LEN(K6852)-3)</f>
        <v>9</v>
      </c>
      <c r="M6852" t="str">
        <f>RIGHT(K6852,3)</f>
        <v>千/月</v>
      </c>
    </row>
    <row r="6853" spans="1:13" x14ac:dyDescent="0.2">
      <c r="A6853" t="s">
        <v>9534</v>
      </c>
      <c r="B6853" t="str">
        <f>IFERROR(LOOKUP(1,0/SEARCH(Sheet2!$E$3:$E$18,A6853),Sheet2!$F$3:$F$18),"其他")</f>
        <v>其他</v>
      </c>
      <c r="C6853" t="s">
        <v>2681</v>
      </c>
      <c r="D6853" t="s">
        <v>65</v>
      </c>
      <c r="E6853" t="s">
        <v>8</v>
      </c>
      <c r="F6853" t="s">
        <v>2579</v>
      </c>
      <c r="G6853" t="s">
        <v>9535</v>
      </c>
      <c r="H6853" t="s">
        <v>93</v>
      </c>
      <c r="I6853" t="s">
        <v>12</v>
      </c>
      <c r="J6853">
        <v>7</v>
      </c>
      <c r="K6853" t="s">
        <v>11103</v>
      </c>
      <c r="L6853" t="str">
        <f>LEFT(K6853,LEN(K6853)-3)</f>
        <v>8</v>
      </c>
      <c r="M6853" t="str">
        <f>RIGHT(K6853,3)</f>
        <v>千/月</v>
      </c>
    </row>
    <row r="6854" spans="1:13" x14ac:dyDescent="0.2">
      <c r="A6854" t="s">
        <v>1793</v>
      </c>
      <c r="B6854" t="str">
        <f>IFERROR(LOOKUP(1,0/SEARCH(Sheet2!$E$3:$E$18,A6854),Sheet2!$F$3:$F$18),"其他")</f>
        <v>运维工程师</v>
      </c>
      <c r="C6854" t="s">
        <v>1794</v>
      </c>
      <c r="D6854" t="s">
        <v>35</v>
      </c>
      <c r="E6854" t="s">
        <v>16</v>
      </c>
      <c r="F6854" t="s">
        <v>24</v>
      </c>
      <c r="G6854" t="s">
        <v>1795</v>
      </c>
      <c r="H6854" t="s">
        <v>38</v>
      </c>
      <c r="I6854" t="s">
        <v>12</v>
      </c>
      <c r="J6854">
        <v>7.5</v>
      </c>
      <c r="K6854" t="s">
        <v>11173</v>
      </c>
      <c r="L6854" t="str">
        <f>LEFT(K6854,LEN(K6854)-3)</f>
        <v>8.5</v>
      </c>
      <c r="M6854" t="str">
        <f>RIGHT(K6854,3)</f>
        <v>千/月</v>
      </c>
    </row>
    <row r="6855" spans="1:13" x14ac:dyDescent="0.2">
      <c r="A6855" t="s">
        <v>10467</v>
      </c>
      <c r="B6855" t="str">
        <f>IFERROR(LOOKUP(1,0/SEARCH(Sheet2!$E$3:$E$18,A6855),Sheet2!$F$3:$F$18),"其他")</f>
        <v>其他</v>
      </c>
      <c r="C6855" t="s">
        <v>10468</v>
      </c>
      <c r="D6855" t="s">
        <v>7</v>
      </c>
      <c r="E6855" t="s">
        <v>8</v>
      </c>
      <c r="F6855" t="s">
        <v>9644</v>
      </c>
      <c r="G6855" t="s">
        <v>9907</v>
      </c>
      <c r="H6855" t="s">
        <v>19</v>
      </c>
      <c r="I6855" t="s">
        <v>12</v>
      </c>
      <c r="J6855">
        <v>7.5</v>
      </c>
      <c r="K6855" t="s">
        <v>11178</v>
      </c>
      <c r="L6855" t="str">
        <f>LEFT(K6855,LEN(K6855)-3)</f>
        <v>9</v>
      </c>
      <c r="M6855" t="str">
        <f>RIGHT(K6855,3)</f>
        <v>万/年</v>
      </c>
    </row>
    <row r="6856" spans="1:13" x14ac:dyDescent="0.2">
      <c r="A6856" t="s">
        <v>5943</v>
      </c>
      <c r="B6856" t="str">
        <f>IFERROR(LOOKUP(1,0/SEARCH(Sheet2!$E$3:$E$18,A6856),Sheet2!$F$3:$F$18),"其他")</f>
        <v>其他</v>
      </c>
      <c r="C6856" t="s">
        <v>5944</v>
      </c>
      <c r="D6856" t="s">
        <v>23</v>
      </c>
      <c r="E6856" t="s">
        <v>8</v>
      </c>
      <c r="F6856" t="s">
        <v>1961</v>
      </c>
      <c r="G6856" t="s">
        <v>5945</v>
      </c>
      <c r="H6856" t="s">
        <v>38</v>
      </c>
      <c r="I6856" t="s">
        <v>12</v>
      </c>
      <c r="J6856">
        <v>7.5</v>
      </c>
      <c r="K6856" t="s">
        <v>11120</v>
      </c>
      <c r="L6856" t="str">
        <f>LEFT(K6856,LEN(K6856)-3)</f>
        <v>9</v>
      </c>
      <c r="M6856" t="str">
        <f>RIGHT(K6856,3)</f>
        <v>千/月</v>
      </c>
    </row>
    <row r="6857" spans="1:13" x14ac:dyDescent="0.2">
      <c r="A6857" t="s">
        <v>7223</v>
      </c>
      <c r="B6857" t="str">
        <f>IFERROR(LOOKUP(1,0/SEARCH(Sheet2!$E$3:$E$18,A6857),Sheet2!$F$3:$F$18),"其他")</f>
        <v>C#工程师</v>
      </c>
      <c r="C6857" t="s">
        <v>7224</v>
      </c>
      <c r="D6857" t="s">
        <v>65</v>
      </c>
      <c r="E6857" t="s">
        <v>8</v>
      </c>
      <c r="F6857" t="s">
        <v>1961</v>
      </c>
      <c r="G6857" t="s">
        <v>7225</v>
      </c>
      <c r="H6857" t="s">
        <v>38</v>
      </c>
      <c r="I6857" t="s">
        <v>12</v>
      </c>
      <c r="J6857">
        <v>8</v>
      </c>
      <c r="K6857" t="s">
        <v>11122</v>
      </c>
      <c r="L6857" t="str">
        <f>LEFT(K6857,LEN(K6857)-3)</f>
        <v>19</v>
      </c>
      <c r="M6857" t="str">
        <f>RIGHT(K6857,3)</f>
        <v>万/年</v>
      </c>
    </row>
    <row r="6858" spans="1:13" x14ac:dyDescent="0.2">
      <c r="A6858" t="s">
        <v>7160</v>
      </c>
      <c r="B6858" t="str">
        <f>IFERROR(LOOKUP(1,0/SEARCH(Sheet2!$E$3:$E$18,A6858),Sheet2!$F$3:$F$18),"其他")</f>
        <v>C++工程师</v>
      </c>
      <c r="C6858" t="s">
        <v>3439</v>
      </c>
      <c r="D6858" t="s">
        <v>7</v>
      </c>
      <c r="E6858" t="s">
        <v>139</v>
      </c>
      <c r="F6858" t="s">
        <v>2595</v>
      </c>
      <c r="G6858" t="s">
        <v>7161</v>
      </c>
      <c r="H6858" t="s">
        <v>38</v>
      </c>
      <c r="I6858" t="s">
        <v>81</v>
      </c>
      <c r="J6858">
        <v>8</v>
      </c>
      <c r="K6858" t="s">
        <v>11126</v>
      </c>
      <c r="L6858" t="str">
        <f>LEFT(K6858,LEN(K6858)-3)</f>
        <v>10</v>
      </c>
      <c r="M6858" t="str">
        <f>RIGHT(K6858,3)</f>
        <v>万/年</v>
      </c>
    </row>
    <row r="6859" spans="1:13" x14ac:dyDescent="0.2">
      <c r="A6859" t="s">
        <v>890</v>
      </c>
      <c r="B6859" t="str">
        <f>IFERROR(LOOKUP(1,0/SEARCH(Sheet2!$E$3:$E$18,A6859),Sheet2!$F$3:$F$18),"其他")</f>
        <v>C++工程师</v>
      </c>
      <c r="C6859" t="s">
        <v>9315</v>
      </c>
      <c r="D6859" t="s">
        <v>35</v>
      </c>
      <c r="E6859" t="s">
        <v>16</v>
      </c>
      <c r="F6859" t="s">
        <v>1139</v>
      </c>
      <c r="G6859" t="s">
        <v>10104</v>
      </c>
      <c r="H6859" t="s">
        <v>38</v>
      </c>
      <c r="I6859" t="s">
        <v>12</v>
      </c>
      <c r="J6859">
        <v>8</v>
      </c>
      <c r="K6859" t="s">
        <v>11114</v>
      </c>
      <c r="L6859" t="str">
        <f>LEFT(K6859,LEN(K6859)-3)</f>
        <v>12</v>
      </c>
      <c r="M6859" t="str">
        <f>RIGHT(K6859,3)</f>
        <v>万/年</v>
      </c>
    </row>
    <row r="6860" spans="1:13" x14ac:dyDescent="0.2">
      <c r="A6860" t="s">
        <v>39</v>
      </c>
      <c r="B6860" t="str">
        <f>IFERROR(LOOKUP(1,0/SEARCH(Sheet2!$E$3:$E$18,A6860),Sheet2!$F$3:$F$18),"其他")</f>
        <v>Java工程师</v>
      </c>
      <c r="C6860" t="s">
        <v>3439</v>
      </c>
      <c r="D6860" t="s">
        <v>23</v>
      </c>
      <c r="E6860" t="s">
        <v>16</v>
      </c>
      <c r="F6860" t="s">
        <v>9691</v>
      </c>
      <c r="G6860" t="s">
        <v>9692</v>
      </c>
      <c r="H6860" t="s">
        <v>38</v>
      </c>
      <c r="I6860" t="s">
        <v>50</v>
      </c>
      <c r="J6860">
        <v>8</v>
      </c>
      <c r="K6860" t="s">
        <v>11126</v>
      </c>
      <c r="L6860" t="str">
        <f>LEFT(K6860,LEN(K6860)-3)</f>
        <v>10</v>
      </c>
      <c r="M6860" t="str">
        <f>RIGHT(K6860,3)</f>
        <v>万/年</v>
      </c>
    </row>
    <row r="6861" spans="1:13" x14ac:dyDescent="0.2">
      <c r="A6861" t="s">
        <v>5664</v>
      </c>
      <c r="B6861" t="str">
        <f>IFERROR(LOOKUP(1,0/SEARCH(Sheet2!$E$3:$E$18,A6861),Sheet2!$F$3:$F$18),"其他")</f>
        <v>PHP工程师</v>
      </c>
      <c r="C6861" t="s">
        <v>3439</v>
      </c>
      <c r="D6861" t="s">
        <v>65</v>
      </c>
      <c r="E6861" t="s">
        <v>8</v>
      </c>
      <c r="F6861" t="s">
        <v>1961</v>
      </c>
      <c r="G6861" t="s">
        <v>5665</v>
      </c>
      <c r="H6861" t="s">
        <v>93</v>
      </c>
      <c r="I6861" t="s">
        <v>12</v>
      </c>
      <c r="J6861">
        <v>8</v>
      </c>
      <c r="K6861" t="s">
        <v>11126</v>
      </c>
      <c r="L6861" t="str">
        <f>LEFT(K6861,LEN(K6861)-3)</f>
        <v>10</v>
      </c>
      <c r="M6861" t="str">
        <f>RIGHT(K6861,3)</f>
        <v>万/年</v>
      </c>
    </row>
    <row r="6862" spans="1:13" x14ac:dyDescent="0.2">
      <c r="A6862" t="s">
        <v>8173</v>
      </c>
      <c r="B6862" t="str">
        <f>IFERROR(LOOKUP(1,0/SEARCH(Sheet2!$E$3:$E$18,A6862),Sheet2!$F$3:$F$18),"其他")</f>
        <v>其他</v>
      </c>
      <c r="C6862" t="s">
        <v>8174</v>
      </c>
      <c r="D6862" t="s">
        <v>65</v>
      </c>
      <c r="E6862" t="s">
        <v>16</v>
      </c>
      <c r="F6862" t="s">
        <v>7447</v>
      </c>
      <c r="G6862" t="s">
        <v>8175</v>
      </c>
      <c r="H6862" t="s">
        <v>38</v>
      </c>
      <c r="I6862" t="s">
        <v>81</v>
      </c>
      <c r="J6862">
        <v>8</v>
      </c>
      <c r="K6862" t="s">
        <v>11120</v>
      </c>
      <c r="L6862" t="str">
        <f>LEFT(K6862,LEN(K6862)-3)</f>
        <v>9</v>
      </c>
      <c r="M6862" t="str">
        <f>RIGHT(K6862,3)</f>
        <v>千/月</v>
      </c>
    </row>
    <row r="6863" spans="1:13" x14ac:dyDescent="0.2">
      <c r="A6863" t="s">
        <v>3438</v>
      </c>
      <c r="B6863" t="str">
        <f>IFERROR(LOOKUP(1,0/SEARCH(Sheet2!$E$3:$E$18,A6863),Sheet2!$F$3:$F$18),"其他")</f>
        <v>其他</v>
      </c>
      <c r="C6863" t="s">
        <v>3439</v>
      </c>
      <c r="D6863" t="s">
        <v>23</v>
      </c>
      <c r="E6863" t="s">
        <v>16</v>
      </c>
      <c r="F6863" t="s">
        <v>2636</v>
      </c>
      <c r="G6863" t="s">
        <v>3440</v>
      </c>
      <c r="H6863" t="s">
        <v>38</v>
      </c>
      <c r="I6863" t="s">
        <v>129</v>
      </c>
      <c r="J6863">
        <v>8</v>
      </c>
      <c r="K6863" t="s">
        <v>11126</v>
      </c>
      <c r="L6863" t="str">
        <f>LEFT(K6863,LEN(K6863)-3)</f>
        <v>10</v>
      </c>
      <c r="M6863" t="str">
        <f>RIGHT(K6863,3)</f>
        <v>万/年</v>
      </c>
    </row>
    <row r="6864" spans="1:13" x14ac:dyDescent="0.2">
      <c r="A6864" t="s">
        <v>3792</v>
      </c>
      <c r="B6864" t="str">
        <f>IFERROR(LOOKUP(1,0/SEARCH(Sheet2!$E$3:$E$18,A6864),Sheet2!$F$3:$F$18),"其他")</f>
        <v>其他</v>
      </c>
      <c r="C6864" t="s">
        <v>3793</v>
      </c>
      <c r="D6864" t="s">
        <v>7</v>
      </c>
      <c r="E6864" t="s">
        <v>29</v>
      </c>
      <c r="F6864" t="s">
        <v>1636</v>
      </c>
      <c r="G6864" t="s">
        <v>3794</v>
      </c>
      <c r="H6864" t="s">
        <v>38</v>
      </c>
      <c r="I6864" t="s">
        <v>32</v>
      </c>
      <c r="J6864">
        <v>8</v>
      </c>
      <c r="K6864" t="s">
        <v>11173</v>
      </c>
      <c r="L6864" t="str">
        <f>LEFT(K6864,LEN(K6864)-3)</f>
        <v>8.5</v>
      </c>
      <c r="M6864" t="str">
        <f>RIGHT(K6864,3)</f>
        <v>千/月</v>
      </c>
    </row>
    <row r="6865" spans="1:13" x14ac:dyDescent="0.2">
      <c r="A6865" t="s">
        <v>4778</v>
      </c>
      <c r="B6865" t="str">
        <f>IFERROR(LOOKUP(1,0/SEARCH(Sheet2!$E$3:$E$18,A6865),Sheet2!$F$3:$F$18),"其他")</f>
        <v>其他</v>
      </c>
      <c r="C6865" t="s">
        <v>3439</v>
      </c>
      <c r="D6865" t="s">
        <v>23</v>
      </c>
      <c r="E6865" t="s">
        <v>742</v>
      </c>
      <c r="F6865" t="s">
        <v>839</v>
      </c>
      <c r="G6865" t="s">
        <v>4779</v>
      </c>
      <c r="H6865" t="s">
        <v>11</v>
      </c>
      <c r="I6865" t="s">
        <v>50</v>
      </c>
      <c r="J6865">
        <v>8</v>
      </c>
      <c r="K6865" t="s">
        <v>11126</v>
      </c>
      <c r="L6865" t="str">
        <f>LEFT(K6865,LEN(K6865)-3)</f>
        <v>10</v>
      </c>
      <c r="M6865" t="str">
        <f>RIGHT(K6865,3)</f>
        <v>万/年</v>
      </c>
    </row>
    <row r="6866" spans="1:13" x14ac:dyDescent="0.2">
      <c r="A6866" t="s">
        <v>5175</v>
      </c>
      <c r="B6866" t="str">
        <f>IFERROR(LOOKUP(1,0/SEARCH(Sheet2!$E$3:$E$18,A6866),Sheet2!$F$3:$F$18),"其他")</f>
        <v>其他</v>
      </c>
      <c r="C6866" t="s">
        <v>3439</v>
      </c>
      <c r="D6866" t="s">
        <v>7</v>
      </c>
      <c r="E6866" t="s">
        <v>166</v>
      </c>
      <c r="F6866" t="s">
        <v>2777</v>
      </c>
      <c r="G6866" t="s">
        <v>5176</v>
      </c>
      <c r="H6866" t="s">
        <v>93</v>
      </c>
      <c r="I6866" t="s">
        <v>12</v>
      </c>
      <c r="J6866">
        <v>8</v>
      </c>
      <c r="K6866" t="s">
        <v>11126</v>
      </c>
      <c r="L6866" t="str">
        <f>LEFT(K6866,LEN(K6866)-3)</f>
        <v>10</v>
      </c>
      <c r="M6866" t="str">
        <f>RIGHT(K6866,3)</f>
        <v>万/年</v>
      </c>
    </row>
    <row r="6867" spans="1:13" x14ac:dyDescent="0.2">
      <c r="A6867" t="s">
        <v>9314</v>
      </c>
      <c r="B6867" t="str">
        <f>IFERROR(LOOKUP(1,0/SEARCH(Sheet2!$E$3:$E$18,A6867),Sheet2!$F$3:$F$18),"其他")</f>
        <v>其他</v>
      </c>
      <c r="C6867" t="s">
        <v>9315</v>
      </c>
      <c r="D6867" t="s">
        <v>7</v>
      </c>
      <c r="E6867" t="s">
        <v>16</v>
      </c>
      <c r="F6867" t="s">
        <v>2579</v>
      </c>
      <c r="G6867" t="s">
        <v>9316</v>
      </c>
      <c r="H6867" t="s">
        <v>26</v>
      </c>
      <c r="I6867" t="s">
        <v>81</v>
      </c>
      <c r="J6867">
        <v>8</v>
      </c>
      <c r="K6867" t="s">
        <v>11114</v>
      </c>
      <c r="L6867" t="str">
        <f>LEFT(K6867,LEN(K6867)-3)</f>
        <v>12</v>
      </c>
      <c r="M6867" t="str">
        <f>RIGHT(K6867,3)</f>
        <v>万/年</v>
      </c>
    </row>
    <row r="6868" spans="1:13" x14ac:dyDescent="0.2">
      <c r="A6868" t="s">
        <v>7237</v>
      </c>
      <c r="B6868" t="str">
        <f>IFERROR(LOOKUP(1,0/SEARCH(Sheet2!$E$3:$E$18,A6868),Sheet2!$F$3:$F$18),"其他")</f>
        <v>其他</v>
      </c>
      <c r="C6868" t="s">
        <v>3439</v>
      </c>
      <c r="D6868" t="s">
        <v>23</v>
      </c>
      <c r="E6868" t="s">
        <v>547</v>
      </c>
      <c r="F6868" t="s">
        <v>5989</v>
      </c>
      <c r="G6868" t="s">
        <v>9356</v>
      </c>
      <c r="H6868" t="s">
        <v>93</v>
      </c>
      <c r="I6868" t="s">
        <v>12</v>
      </c>
      <c r="J6868">
        <v>8</v>
      </c>
      <c r="K6868" t="s">
        <v>11126</v>
      </c>
      <c r="L6868" t="str">
        <f>LEFT(K6868,LEN(K6868)-3)</f>
        <v>10</v>
      </c>
      <c r="M6868" t="str">
        <f>RIGHT(K6868,3)</f>
        <v>万/年</v>
      </c>
    </row>
    <row r="6869" spans="1:13" x14ac:dyDescent="0.2">
      <c r="A6869" t="s">
        <v>9632</v>
      </c>
      <c r="B6869" t="str">
        <f>IFERROR(LOOKUP(1,0/SEARCH(Sheet2!$E$3:$E$18,A6869),Sheet2!$F$3:$F$18),"其他")</f>
        <v>其他</v>
      </c>
      <c r="C6869" t="s">
        <v>3439</v>
      </c>
      <c r="D6869" t="s">
        <v>7</v>
      </c>
      <c r="E6869" t="s">
        <v>16</v>
      </c>
      <c r="F6869" t="s">
        <v>1809</v>
      </c>
      <c r="G6869" t="s">
        <v>9633</v>
      </c>
      <c r="I6869" t="s">
        <v>12</v>
      </c>
      <c r="J6869">
        <v>8</v>
      </c>
      <c r="K6869" t="s">
        <v>11126</v>
      </c>
      <c r="L6869" t="str">
        <f>LEFT(K6869,LEN(K6869)-3)</f>
        <v>10</v>
      </c>
      <c r="M6869" t="str">
        <f>RIGHT(K6869,3)</f>
        <v>万/年</v>
      </c>
    </row>
    <row r="6870" spans="1:13" x14ac:dyDescent="0.2">
      <c r="A6870" t="s">
        <v>1333</v>
      </c>
      <c r="B6870" t="str">
        <f>IFERROR(LOOKUP(1,0/SEARCH(Sheet2!$E$3:$E$18,A6870),Sheet2!$F$3:$F$18),"其他")</f>
        <v>数据分析工程师</v>
      </c>
      <c r="C6870" t="s">
        <v>3439</v>
      </c>
      <c r="D6870" t="s">
        <v>23</v>
      </c>
      <c r="E6870" t="s">
        <v>16</v>
      </c>
      <c r="F6870" t="s">
        <v>673</v>
      </c>
      <c r="G6870" t="s">
        <v>10532</v>
      </c>
      <c r="H6870" t="s">
        <v>38</v>
      </c>
      <c r="I6870" t="s">
        <v>12</v>
      </c>
      <c r="J6870">
        <v>8</v>
      </c>
      <c r="K6870" t="s">
        <v>11126</v>
      </c>
      <c r="L6870" t="str">
        <f>LEFT(K6870,LEN(K6870)-3)</f>
        <v>10</v>
      </c>
      <c r="M6870" t="str">
        <f>RIGHT(K6870,3)</f>
        <v>万/年</v>
      </c>
    </row>
    <row r="6871" spans="1:13" x14ac:dyDescent="0.2">
      <c r="A6871" t="s">
        <v>10570</v>
      </c>
      <c r="B6871" t="str">
        <f>IFERROR(LOOKUP(1,0/SEARCH(Sheet2!$E$3:$E$18,A6871),Sheet2!$F$3:$F$18),"其他")</f>
        <v>其他</v>
      </c>
      <c r="C6871" t="s">
        <v>3439</v>
      </c>
      <c r="D6871" t="s">
        <v>7</v>
      </c>
      <c r="E6871" t="s">
        <v>16</v>
      </c>
      <c r="F6871" t="s">
        <v>9659</v>
      </c>
      <c r="G6871" t="s">
        <v>10571</v>
      </c>
      <c r="H6871" t="s">
        <v>38</v>
      </c>
      <c r="I6871" t="s">
        <v>12</v>
      </c>
      <c r="J6871">
        <v>8</v>
      </c>
      <c r="K6871" t="s">
        <v>11126</v>
      </c>
      <c r="L6871" t="str">
        <f>LEFT(K6871,LEN(K6871)-3)</f>
        <v>10</v>
      </c>
      <c r="M6871" t="str">
        <f>RIGHT(K6871,3)</f>
        <v>万/年</v>
      </c>
    </row>
    <row r="6872" spans="1:13" x14ac:dyDescent="0.2">
      <c r="A6872" t="s">
        <v>5709</v>
      </c>
      <c r="B6872" t="str">
        <f>IFERROR(LOOKUP(1,0/SEARCH(Sheet2!$E$3:$E$18,A6872),Sheet2!$F$3:$F$18),"其他")</f>
        <v>运维工程师</v>
      </c>
      <c r="C6872" t="s">
        <v>5710</v>
      </c>
      <c r="D6872" t="s">
        <v>65</v>
      </c>
      <c r="E6872" t="s">
        <v>8</v>
      </c>
      <c r="F6872" t="s">
        <v>2595</v>
      </c>
      <c r="G6872" t="s">
        <v>5225</v>
      </c>
      <c r="H6872" t="s">
        <v>11</v>
      </c>
      <c r="I6872" t="s">
        <v>12</v>
      </c>
      <c r="J6872">
        <v>8.5</v>
      </c>
      <c r="K6872" t="s">
        <v>11177</v>
      </c>
      <c r="L6872" t="str">
        <f>LEFT(K6872,LEN(K6872)-3)</f>
        <v>14.5</v>
      </c>
      <c r="M6872" t="str">
        <f>RIGHT(K6872,3)</f>
        <v>万/年</v>
      </c>
    </row>
    <row r="6873" spans="1:13" x14ac:dyDescent="0.2">
      <c r="A6873" t="s">
        <v>6735</v>
      </c>
      <c r="B6873" t="str">
        <f>IFERROR(LOOKUP(1,0/SEARCH(Sheet2!$E$3:$E$18,A6873),Sheet2!$F$3:$F$18),"其他")</f>
        <v>大数据工程师</v>
      </c>
      <c r="C6873" t="s">
        <v>6736</v>
      </c>
      <c r="D6873" t="s">
        <v>7</v>
      </c>
      <c r="E6873" t="s">
        <v>16</v>
      </c>
      <c r="F6873" t="s">
        <v>743</v>
      </c>
      <c r="G6873" t="s">
        <v>4524</v>
      </c>
      <c r="H6873" t="s">
        <v>26</v>
      </c>
      <c r="I6873" t="s">
        <v>32</v>
      </c>
      <c r="J6873">
        <v>9</v>
      </c>
      <c r="K6873" t="s">
        <v>11125</v>
      </c>
      <c r="L6873" t="str">
        <f>LEFT(K6873,LEN(K6873)-3)</f>
        <v>15</v>
      </c>
      <c r="M6873" t="str">
        <f>RIGHT(K6873,3)</f>
        <v>万/年</v>
      </c>
    </row>
    <row r="6874" spans="1:13" x14ac:dyDescent="0.2">
      <c r="A6874" t="s">
        <v>10738</v>
      </c>
      <c r="B6874" t="str">
        <f>IFERROR(LOOKUP(1,0/SEARCH(Sheet2!$E$3:$E$18,A6874),Sheet2!$F$3:$F$18),"其他")</f>
        <v>其他</v>
      </c>
      <c r="C6874" t="s">
        <v>6736</v>
      </c>
      <c r="D6874" t="s">
        <v>7</v>
      </c>
      <c r="E6874" t="s">
        <v>59</v>
      </c>
      <c r="F6874" t="s">
        <v>1139</v>
      </c>
      <c r="G6874" t="s">
        <v>10739</v>
      </c>
      <c r="H6874" t="s">
        <v>38</v>
      </c>
      <c r="I6874" t="s">
        <v>12</v>
      </c>
      <c r="J6874">
        <v>9</v>
      </c>
      <c r="K6874" t="s">
        <v>11125</v>
      </c>
      <c r="L6874" t="str">
        <f>LEFT(K6874,LEN(K6874)-3)</f>
        <v>15</v>
      </c>
      <c r="M6874" t="str">
        <f>RIGHT(K6874,3)</f>
        <v>万/年</v>
      </c>
    </row>
    <row r="6875" spans="1:13" x14ac:dyDescent="0.2">
      <c r="A6875" t="s">
        <v>4840</v>
      </c>
      <c r="B6875" t="str">
        <f>IFERROR(LOOKUP(1,0/SEARCH(Sheet2!$E$3:$E$18,A6875),Sheet2!$F$3:$F$18),"其他")</f>
        <v>C#工程师</v>
      </c>
      <c r="C6875" t="s">
        <v>4704</v>
      </c>
      <c r="D6875" t="s">
        <v>7</v>
      </c>
      <c r="E6875" t="s">
        <v>59</v>
      </c>
      <c r="F6875" t="s">
        <v>585</v>
      </c>
      <c r="G6875" t="s">
        <v>4841</v>
      </c>
      <c r="H6875" t="s">
        <v>26</v>
      </c>
      <c r="I6875" t="s">
        <v>32</v>
      </c>
      <c r="J6875">
        <v>10</v>
      </c>
      <c r="K6875" t="s">
        <v>11116</v>
      </c>
      <c r="L6875" t="str">
        <f>LEFT(K6875,LEN(K6875)-3)</f>
        <v>20</v>
      </c>
      <c r="M6875" t="str">
        <f>RIGHT(K6875,3)</f>
        <v>万/年</v>
      </c>
    </row>
    <row r="6876" spans="1:13" x14ac:dyDescent="0.2">
      <c r="A6876" t="s">
        <v>850</v>
      </c>
      <c r="B6876" t="str">
        <f>IFERROR(LOOKUP(1,0/SEARCH(Sheet2!$E$3:$E$18,A6876),Sheet2!$F$3:$F$18),"其他")</f>
        <v>C#工程师</v>
      </c>
      <c r="C6876" t="s">
        <v>123</v>
      </c>
      <c r="D6876" t="s">
        <v>23</v>
      </c>
      <c r="E6876" t="s">
        <v>8</v>
      </c>
      <c r="F6876" t="s">
        <v>1809</v>
      </c>
      <c r="G6876" t="s">
        <v>9471</v>
      </c>
      <c r="H6876" t="s">
        <v>38</v>
      </c>
      <c r="I6876" t="s">
        <v>81</v>
      </c>
      <c r="J6876">
        <v>10</v>
      </c>
      <c r="K6876" t="s">
        <v>11125</v>
      </c>
      <c r="L6876" t="str">
        <f>LEFT(K6876,LEN(K6876)-3)</f>
        <v>15</v>
      </c>
      <c r="M6876" t="str">
        <f>RIGHT(K6876,3)</f>
        <v>万/年</v>
      </c>
    </row>
    <row r="6877" spans="1:13" x14ac:dyDescent="0.2">
      <c r="A6877" t="s">
        <v>990</v>
      </c>
      <c r="B6877" t="str">
        <f>IFERROR(LOOKUP(1,0/SEARCH(Sheet2!$E$3:$E$18,A6877),Sheet2!$F$3:$F$18),"其他")</f>
        <v>C#工程师</v>
      </c>
      <c r="C6877" t="s">
        <v>4704</v>
      </c>
      <c r="D6877" t="s">
        <v>7</v>
      </c>
      <c r="E6877" t="s">
        <v>139</v>
      </c>
      <c r="F6877" t="s">
        <v>673</v>
      </c>
      <c r="G6877" t="s">
        <v>10112</v>
      </c>
      <c r="H6877" t="s">
        <v>93</v>
      </c>
      <c r="I6877" t="s">
        <v>12</v>
      </c>
      <c r="J6877">
        <v>10</v>
      </c>
      <c r="K6877" t="s">
        <v>11116</v>
      </c>
      <c r="L6877" t="str">
        <f>LEFT(K6877,LEN(K6877)-3)</f>
        <v>20</v>
      </c>
      <c r="M6877" t="str">
        <f>RIGHT(K6877,3)</f>
        <v>万/年</v>
      </c>
    </row>
    <row r="6878" spans="1:13" x14ac:dyDescent="0.2">
      <c r="A6878" t="s">
        <v>10210</v>
      </c>
      <c r="B6878" t="str">
        <f>IFERROR(LOOKUP(1,0/SEARCH(Sheet2!$E$3:$E$18,A6878),Sheet2!$F$3:$F$18),"其他")</f>
        <v>C#工程师</v>
      </c>
      <c r="C6878" t="s">
        <v>123</v>
      </c>
      <c r="D6878" t="s">
        <v>35</v>
      </c>
      <c r="E6878" t="s">
        <v>8</v>
      </c>
      <c r="F6878" t="s">
        <v>10211</v>
      </c>
      <c r="G6878" t="s">
        <v>10212</v>
      </c>
      <c r="H6878" t="s">
        <v>93</v>
      </c>
      <c r="I6878" t="s">
        <v>12</v>
      </c>
      <c r="J6878">
        <v>10</v>
      </c>
      <c r="K6878" t="s">
        <v>11125</v>
      </c>
      <c r="L6878" t="str">
        <f>LEFT(K6878,LEN(K6878)-3)</f>
        <v>15</v>
      </c>
      <c r="M6878" t="str">
        <f>RIGHT(K6878,3)</f>
        <v>万/年</v>
      </c>
    </row>
    <row r="6879" spans="1:13" x14ac:dyDescent="0.2">
      <c r="A6879" t="s">
        <v>943</v>
      </c>
      <c r="B6879" t="str">
        <f>IFERROR(LOOKUP(1,0/SEARCH(Sheet2!$E$3:$E$18,A6879),Sheet2!$F$3:$F$18),"其他")</f>
        <v>C++工程师</v>
      </c>
      <c r="C6879" t="s">
        <v>123</v>
      </c>
      <c r="D6879" t="s">
        <v>35</v>
      </c>
      <c r="E6879" t="s">
        <v>16</v>
      </c>
      <c r="F6879" t="s">
        <v>24</v>
      </c>
      <c r="G6879" t="s">
        <v>944</v>
      </c>
      <c r="H6879" t="s">
        <v>93</v>
      </c>
      <c r="I6879" t="s">
        <v>12</v>
      </c>
      <c r="J6879">
        <v>10</v>
      </c>
      <c r="K6879" t="s">
        <v>11125</v>
      </c>
      <c r="L6879" t="str">
        <f>LEFT(K6879,LEN(K6879)-3)</f>
        <v>15</v>
      </c>
      <c r="M6879" t="str">
        <f>RIGHT(K6879,3)</f>
        <v>万/年</v>
      </c>
    </row>
    <row r="6880" spans="1:13" x14ac:dyDescent="0.2">
      <c r="A6880" t="s">
        <v>1019</v>
      </c>
      <c r="B6880" t="str">
        <f>IFERROR(LOOKUP(1,0/SEARCH(Sheet2!$E$3:$E$18,A6880),Sheet2!$F$3:$F$18),"其他")</f>
        <v>C++工程师</v>
      </c>
      <c r="C6880" t="s">
        <v>123</v>
      </c>
      <c r="D6880" t="s">
        <v>7</v>
      </c>
      <c r="E6880" t="s">
        <v>16</v>
      </c>
      <c r="F6880" t="s">
        <v>1722</v>
      </c>
      <c r="G6880" t="s">
        <v>7181</v>
      </c>
      <c r="H6880" t="s">
        <v>38</v>
      </c>
      <c r="I6880" t="s">
        <v>50</v>
      </c>
      <c r="J6880">
        <v>10</v>
      </c>
      <c r="K6880" t="s">
        <v>11125</v>
      </c>
      <c r="L6880" t="str">
        <f>LEFT(K6880,LEN(K6880)-3)</f>
        <v>15</v>
      </c>
      <c r="M6880" t="str">
        <f>RIGHT(K6880,3)</f>
        <v>万/年</v>
      </c>
    </row>
    <row r="6881" spans="1:13" x14ac:dyDescent="0.2">
      <c r="A6881" t="s">
        <v>890</v>
      </c>
      <c r="B6881" t="str">
        <f>IFERROR(LOOKUP(1,0/SEARCH(Sheet2!$E$3:$E$18,A6881),Sheet2!$F$3:$F$18),"其他")</f>
        <v>C++工程师</v>
      </c>
      <c r="C6881" t="s">
        <v>4704</v>
      </c>
      <c r="D6881" t="s">
        <v>65</v>
      </c>
      <c r="E6881" t="s">
        <v>16</v>
      </c>
      <c r="F6881" t="s">
        <v>1809</v>
      </c>
      <c r="G6881" t="s">
        <v>8233</v>
      </c>
      <c r="H6881" t="s">
        <v>38</v>
      </c>
      <c r="I6881" t="s">
        <v>12</v>
      </c>
      <c r="J6881">
        <v>10</v>
      </c>
      <c r="K6881" t="s">
        <v>11116</v>
      </c>
      <c r="L6881" t="str">
        <f>LEFT(K6881,LEN(K6881)-3)</f>
        <v>20</v>
      </c>
      <c r="M6881" t="str">
        <f>RIGHT(K6881,3)</f>
        <v>万/年</v>
      </c>
    </row>
    <row r="6882" spans="1:13" x14ac:dyDescent="0.2">
      <c r="A6882" t="s">
        <v>9485</v>
      </c>
      <c r="B6882" t="str">
        <f>IFERROR(LOOKUP(1,0/SEARCH(Sheet2!$E$3:$E$18,A6882),Sheet2!$F$3:$F$18),"其他")</f>
        <v>C++工程师</v>
      </c>
      <c r="C6882" t="s">
        <v>123</v>
      </c>
      <c r="D6882" t="s">
        <v>7</v>
      </c>
      <c r="E6882" t="s">
        <v>16</v>
      </c>
      <c r="F6882" t="s">
        <v>1809</v>
      </c>
      <c r="G6882" t="s">
        <v>9486</v>
      </c>
      <c r="H6882" t="s">
        <v>38</v>
      </c>
      <c r="I6882" t="s">
        <v>12</v>
      </c>
      <c r="J6882">
        <v>10</v>
      </c>
      <c r="K6882" t="s">
        <v>11125</v>
      </c>
      <c r="L6882" t="str">
        <f>LEFT(K6882,LEN(K6882)-3)</f>
        <v>15</v>
      </c>
      <c r="M6882" t="str">
        <f>RIGHT(K6882,3)</f>
        <v>万/年</v>
      </c>
    </row>
    <row r="6883" spans="1:13" x14ac:dyDescent="0.2">
      <c r="A6883" t="s">
        <v>878</v>
      </c>
      <c r="B6883" t="str">
        <f>IFERROR(LOOKUP(1,0/SEARCH(Sheet2!$E$3:$E$18,A6883),Sheet2!$F$3:$F$18),"其他")</f>
        <v>C++工程师</v>
      </c>
      <c r="C6883" t="s">
        <v>4704</v>
      </c>
      <c r="D6883" t="s">
        <v>23</v>
      </c>
      <c r="E6883" t="s">
        <v>16</v>
      </c>
      <c r="F6883" t="s">
        <v>1809</v>
      </c>
      <c r="G6883" t="s">
        <v>7688</v>
      </c>
      <c r="H6883" t="s">
        <v>38</v>
      </c>
      <c r="I6883" t="s">
        <v>12</v>
      </c>
      <c r="J6883">
        <v>10</v>
      </c>
      <c r="K6883" t="s">
        <v>11116</v>
      </c>
      <c r="L6883" t="str">
        <f>LEFT(K6883,LEN(K6883)-3)</f>
        <v>20</v>
      </c>
      <c r="M6883" t="str">
        <f>RIGHT(K6883,3)</f>
        <v>万/年</v>
      </c>
    </row>
    <row r="6884" spans="1:13" x14ac:dyDescent="0.2">
      <c r="A6884" t="s">
        <v>122</v>
      </c>
      <c r="B6884" t="str">
        <f>IFERROR(LOOKUP(1,0/SEARCH(Sheet2!$E$3:$E$18,A6884),Sheet2!$F$3:$F$18),"其他")</f>
        <v>Java工程师</v>
      </c>
      <c r="C6884" t="s">
        <v>123</v>
      </c>
      <c r="D6884" t="s">
        <v>65</v>
      </c>
      <c r="E6884" t="s">
        <v>16</v>
      </c>
      <c r="F6884" t="s">
        <v>30</v>
      </c>
      <c r="G6884" t="s">
        <v>124</v>
      </c>
      <c r="H6884" t="s">
        <v>11</v>
      </c>
      <c r="I6884" t="s">
        <v>12</v>
      </c>
      <c r="J6884">
        <v>10</v>
      </c>
      <c r="K6884" t="s">
        <v>11125</v>
      </c>
      <c r="L6884" t="str">
        <f>LEFT(K6884,LEN(K6884)-3)</f>
        <v>15</v>
      </c>
      <c r="M6884" t="str">
        <f>RIGHT(K6884,3)</f>
        <v>万/年</v>
      </c>
    </row>
    <row r="6885" spans="1:13" x14ac:dyDescent="0.2">
      <c r="A6885" t="s">
        <v>216</v>
      </c>
      <c r="B6885" t="str">
        <f>IFERROR(LOOKUP(1,0/SEARCH(Sheet2!$E$3:$E$18,A6885),Sheet2!$F$3:$F$18),"其他")</f>
        <v>Java工程师</v>
      </c>
      <c r="C6885" t="s">
        <v>123</v>
      </c>
      <c r="D6885" t="s">
        <v>35</v>
      </c>
      <c r="E6885" t="s">
        <v>139</v>
      </c>
      <c r="F6885" t="s">
        <v>24</v>
      </c>
      <c r="G6885" t="s">
        <v>217</v>
      </c>
      <c r="H6885" t="s">
        <v>93</v>
      </c>
      <c r="I6885" t="s">
        <v>12</v>
      </c>
      <c r="J6885">
        <v>10</v>
      </c>
      <c r="K6885" t="s">
        <v>11125</v>
      </c>
      <c r="L6885" t="str">
        <f>LEFT(K6885,LEN(K6885)-3)</f>
        <v>15</v>
      </c>
      <c r="M6885" t="str">
        <f>RIGHT(K6885,3)</f>
        <v>万/年</v>
      </c>
    </row>
    <row r="6886" spans="1:13" x14ac:dyDescent="0.2">
      <c r="A6886" t="s">
        <v>272</v>
      </c>
      <c r="B6886" t="str">
        <f>IFERROR(LOOKUP(1,0/SEARCH(Sheet2!$E$3:$E$18,A6886),Sheet2!$F$3:$F$18),"其他")</f>
        <v>Java工程师</v>
      </c>
      <c r="C6886" t="s">
        <v>123</v>
      </c>
      <c r="D6886" t="s">
        <v>23</v>
      </c>
      <c r="E6886" t="s">
        <v>8</v>
      </c>
      <c r="F6886" t="s">
        <v>24</v>
      </c>
      <c r="G6886" t="s">
        <v>273</v>
      </c>
      <c r="H6886" t="s">
        <v>42</v>
      </c>
      <c r="I6886" t="s">
        <v>12</v>
      </c>
      <c r="J6886">
        <v>10</v>
      </c>
      <c r="K6886" t="s">
        <v>11125</v>
      </c>
      <c r="L6886" t="str">
        <f>LEFT(K6886,LEN(K6886)-3)</f>
        <v>15</v>
      </c>
      <c r="M6886" t="str">
        <f>RIGHT(K6886,3)</f>
        <v>万/年</v>
      </c>
    </row>
    <row r="6887" spans="1:13" x14ac:dyDescent="0.2">
      <c r="A6887" t="s">
        <v>247</v>
      </c>
      <c r="B6887" t="str">
        <f>IFERROR(LOOKUP(1,0/SEARCH(Sheet2!$E$3:$E$18,A6887),Sheet2!$F$3:$F$18),"其他")</f>
        <v>Java工程师</v>
      </c>
      <c r="C6887" t="s">
        <v>295</v>
      </c>
      <c r="D6887" t="s">
        <v>23</v>
      </c>
      <c r="E6887" t="s">
        <v>16</v>
      </c>
      <c r="F6887" t="s">
        <v>30</v>
      </c>
      <c r="G6887" t="s">
        <v>296</v>
      </c>
      <c r="H6887" t="s">
        <v>38</v>
      </c>
      <c r="I6887" t="s">
        <v>32</v>
      </c>
      <c r="J6887">
        <v>10</v>
      </c>
      <c r="K6887" t="s">
        <v>11149</v>
      </c>
      <c r="L6887" t="str">
        <f>LEFT(K6887,LEN(K6887)-3)</f>
        <v>22</v>
      </c>
      <c r="M6887" t="str">
        <f>RIGHT(K6887,3)</f>
        <v>万/年</v>
      </c>
    </row>
    <row r="6888" spans="1:13" x14ac:dyDescent="0.2">
      <c r="A6888" t="s">
        <v>448</v>
      </c>
      <c r="B6888" t="str">
        <f>IFERROR(LOOKUP(1,0/SEARCH(Sheet2!$E$3:$E$18,A6888),Sheet2!$F$3:$F$18),"其他")</f>
        <v>Java工程师</v>
      </c>
      <c r="C6888" t="s">
        <v>449</v>
      </c>
      <c r="D6888" t="s">
        <v>65</v>
      </c>
      <c r="E6888" t="s">
        <v>16</v>
      </c>
      <c r="F6888" t="s">
        <v>30</v>
      </c>
      <c r="G6888" t="s">
        <v>450</v>
      </c>
      <c r="H6888" t="s">
        <v>38</v>
      </c>
      <c r="I6888" t="s">
        <v>32</v>
      </c>
      <c r="J6888">
        <v>10</v>
      </c>
      <c r="K6888" t="s">
        <v>11117</v>
      </c>
      <c r="L6888" t="str">
        <f>LEFT(K6888,LEN(K6888)-3)</f>
        <v>30</v>
      </c>
      <c r="M6888" t="str">
        <f>RIGHT(K6888,3)</f>
        <v>万/年</v>
      </c>
    </row>
    <row r="6889" spans="1:13" x14ac:dyDescent="0.2">
      <c r="A6889" t="s">
        <v>53</v>
      </c>
      <c r="B6889" t="str">
        <f>IFERROR(LOOKUP(1,0/SEARCH(Sheet2!$E$3:$E$18,A6889),Sheet2!$F$3:$F$18),"其他")</f>
        <v>Java工程师</v>
      </c>
      <c r="C6889" t="s">
        <v>123</v>
      </c>
      <c r="D6889" t="s">
        <v>35</v>
      </c>
      <c r="E6889" t="s">
        <v>16</v>
      </c>
      <c r="F6889" t="s">
        <v>36</v>
      </c>
      <c r="G6889" t="s">
        <v>1620</v>
      </c>
      <c r="H6889" t="s">
        <v>11</v>
      </c>
      <c r="I6889" t="s">
        <v>12</v>
      </c>
      <c r="J6889">
        <v>10</v>
      </c>
      <c r="K6889" t="s">
        <v>11125</v>
      </c>
      <c r="L6889" t="str">
        <f>LEFT(K6889,LEN(K6889)-3)</f>
        <v>15</v>
      </c>
      <c r="M6889" t="str">
        <f>RIGHT(K6889,3)</f>
        <v>万/年</v>
      </c>
    </row>
    <row r="6890" spans="1:13" x14ac:dyDescent="0.2">
      <c r="A6890" t="s">
        <v>91</v>
      </c>
      <c r="B6890" t="str">
        <f>IFERROR(LOOKUP(1,0/SEARCH(Sheet2!$E$3:$E$18,A6890),Sheet2!$F$3:$F$18),"其他")</f>
        <v>Java工程师</v>
      </c>
      <c r="C6890" t="s">
        <v>123</v>
      </c>
      <c r="D6890" t="s">
        <v>65</v>
      </c>
      <c r="E6890" t="s">
        <v>16</v>
      </c>
      <c r="F6890" t="s">
        <v>487</v>
      </c>
      <c r="G6890" t="s">
        <v>2923</v>
      </c>
      <c r="H6890" t="s">
        <v>93</v>
      </c>
      <c r="I6890" t="s">
        <v>12</v>
      </c>
      <c r="J6890">
        <v>10</v>
      </c>
      <c r="K6890" t="s">
        <v>11125</v>
      </c>
      <c r="L6890" t="str">
        <f>LEFT(K6890,LEN(K6890)-3)</f>
        <v>15</v>
      </c>
      <c r="M6890" t="str">
        <f>RIGHT(K6890,3)</f>
        <v>万/年</v>
      </c>
    </row>
    <row r="6891" spans="1:13" x14ac:dyDescent="0.2">
      <c r="A6891" t="s">
        <v>2984</v>
      </c>
      <c r="B6891" t="str">
        <f>IFERROR(LOOKUP(1,0/SEARCH(Sheet2!$E$3:$E$18,A6891),Sheet2!$F$3:$F$18),"其他")</f>
        <v>Java工程师</v>
      </c>
      <c r="C6891" t="s">
        <v>449</v>
      </c>
      <c r="D6891" t="s">
        <v>35</v>
      </c>
      <c r="E6891" t="s">
        <v>16</v>
      </c>
      <c r="F6891" t="s">
        <v>2645</v>
      </c>
      <c r="G6891" t="s">
        <v>2985</v>
      </c>
      <c r="H6891" t="s">
        <v>38</v>
      </c>
      <c r="I6891" t="s">
        <v>50</v>
      </c>
      <c r="J6891">
        <v>10</v>
      </c>
      <c r="K6891" t="s">
        <v>11117</v>
      </c>
      <c r="L6891" t="str">
        <f>LEFT(K6891,LEN(K6891)-3)</f>
        <v>30</v>
      </c>
      <c r="M6891" t="str">
        <f>RIGHT(K6891,3)</f>
        <v>万/年</v>
      </c>
    </row>
    <row r="6892" spans="1:13" x14ac:dyDescent="0.2">
      <c r="A6892" t="s">
        <v>39</v>
      </c>
      <c r="B6892" t="str">
        <f>IFERROR(LOOKUP(1,0/SEARCH(Sheet2!$E$3:$E$18,A6892),Sheet2!$F$3:$F$18),"其他")</f>
        <v>Java工程师</v>
      </c>
      <c r="C6892" t="s">
        <v>123</v>
      </c>
      <c r="D6892" t="s">
        <v>23</v>
      </c>
      <c r="E6892" t="s">
        <v>16</v>
      </c>
      <c r="F6892" t="s">
        <v>743</v>
      </c>
      <c r="G6892" t="s">
        <v>5304</v>
      </c>
      <c r="H6892" t="s">
        <v>19</v>
      </c>
      <c r="I6892" t="s">
        <v>32</v>
      </c>
      <c r="J6892">
        <v>10</v>
      </c>
      <c r="K6892" t="s">
        <v>11125</v>
      </c>
      <c r="L6892" t="str">
        <f>LEFT(K6892,LEN(K6892)-3)</f>
        <v>15</v>
      </c>
      <c r="M6892" t="str">
        <f>RIGHT(K6892,3)</f>
        <v>万/年</v>
      </c>
    </row>
    <row r="6893" spans="1:13" x14ac:dyDescent="0.2">
      <c r="A6893" t="s">
        <v>5458</v>
      </c>
      <c r="B6893" t="str">
        <f>IFERROR(LOOKUP(1,0/SEARCH(Sheet2!$E$3:$E$18,A6893),Sheet2!$F$3:$F$18),"其他")</f>
        <v>Java工程师</v>
      </c>
      <c r="C6893" t="s">
        <v>123</v>
      </c>
      <c r="D6893" t="s">
        <v>7</v>
      </c>
      <c r="E6893" t="s">
        <v>16</v>
      </c>
      <c r="F6893" t="s">
        <v>5190</v>
      </c>
      <c r="G6893" t="s">
        <v>5459</v>
      </c>
      <c r="H6893" t="s">
        <v>26</v>
      </c>
      <c r="I6893" t="s">
        <v>81</v>
      </c>
      <c r="J6893">
        <v>10</v>
      </c>
      <c r="K6893" t="s">
        <v>11125</v>
      </c>
      <c r="L6893" t="str">
        <f>LEFT(K6893,LEN(K6893)-3)</f>
        <v>15</v>
      </c>
      <c r="M6893" t="str">
        <f>RIGHT(K6893,3)</f>
        <v>万/年</v>
      </c>
    </row>
    <row r="6894" spans="1:13" x14ac:dyDescent="0.2">
      <c r="A6894" t="s">
        <v>9656</v>
      </c>
      <c r="B6894" t="str">
        <f>IFERROR(LOOKUP(1,0/SEARCH(Sheet2!$E$3:$E$18,A6894),Sheet2!$F$3:$F$18),"其他")</f>
        <v>Java工程师</v>
      </c>
      <c r="C6894" t="s">
        <v>295</v>
      </c>
      <c r="D6894" t="s">
        <v>35</v>
      </c>
      <c r="E6894" t="s">
        <v>16</v>
      </c>
      <c r="F6894" t="s">
        <v>2558</v>
      </c>
      <c r="G6894" t="s">
        <v>9657</v>
      </c>
      <c r="H6894" t="s">
        <v>11</v>
      </c>
      <c r="I6894" t="s">
        <v>12</v>
      </c>
      <c r="J6894">
        <v>10</v>
      </c>
      <c r="K6894" t="s">
        <v>11149</v>
      </c>
      <c r="L6894" t="str">
        <f>LEFT(K6894,LEN(K6894)-3)</f>
        <v>22</v>
      </c>
      <c r="M6894" t="str">
        <f>RIGHT(K6894,3)</f>
        <v>万/年</v>
      </c>
    </row>
    <row r="6895" spans="1:13" x14ac:dyDescent="0.2">
      <c r="A6895" t="s">
        <v>9729</v>
      </c>
      <c r="B6895" t="str">
        <f>IFERROR(LOOKUP(1,0/SEARCH(Sheet2!$E$3:$E$18,A6895),Sheet2!$F$3:$F$18),"其他")</f>
        <v>Java工程师</v>
      </c>
      <c r="C6895" t="s">
        <v>9730</v>
      </c>
      <c r="D6895" t="s">
        <v>15</v>
      </c>
      <c r="E6895" t="s">
        <v>16</v>
      </c>
      <c r="F6895" t="s">
        <v>4277</v>
      </c>
      <c r="G6895" t="s">
        <v>9731</v>
      </c>
      <c r="H6895" t="s">
        <v>11</v>
      </c>
      <c r="I6895" t="s">
        <v>12</v>
      </c>
      <c r="J6895">
        <v>10</v>
      </c>
      <c r="K6895" t="s">
        <v>11115</v>
      </c>
      <c r="L6895" t="str">
        <f>LEFT(K6895,LEN(K6895)-3)</f>
        <v>40</v>
      </c>
      <c r="M6895" t="str">
        <f>RIGHT(K6895,3)</f>
        <v>万/年</v>
      </c>
    </row>
    <row r="6896" spans="1:13" x14ac:dyDescent="0.2">
      <c r="A6896" t="s">
        <v>519</v>
      </c>
      <c r="B6896" t="str">
        <f>IFERROR(LOOKUP(1,0/SEARCH(Sheet2!$E$3:$E$18,A6896),Sheet2!$F$3:$F$18),"其他")</f>
        <v>PHP工程师</v>
      </c>
      <c r="C6896" t="s">
        <v>123</v>
      </c>
      <c r="D6896" t="s">
        <v>65</v>
      </c>
      <c r="E6896" t="s">
        <v>59</v>
      </c>
      <c r="F6896" t="s">
        <v>24</v>
      </c>
      <c r="G6896" t="s">
        <v>520</v>
      </c>
      <c r="H6896" t="s">
        <v>93</v>
      </c>
      <c r="I6896" t="s">
        <v>12</v>
      </c>
      <c r="J6896">
        <v>10</v>
      </c>
      <c r="K6896" t="s">
        <v>11125</v>
      </c>
      <c r="L6896" t="str">
        <f>LEFT(K6896,LEN(K6896)-3)</f>
        <v>15</v>
      </c>
      <c r="M6896" t="str">
        <f>RIGHT(K6896,3)</f>
        <v>万/年</v>
      </c>
    </row>
    <row r="6897" spans="1:13" x14ac:dyDescent="0.2">
      <c r="A6897" t="s">
        <v>481</v>
      </c>
      <c r="B6897" t="str">
        <f>IFERROR(LOOKUP(1,0/SEARCH(Sheet2!$E$3:$E$18,A6897),Sheet2!$F$3:$F$18),"其他")</f>
        <v>PHP工程师</v>
      </c>
      <c r="C6897" t="s">
        <v>4704</v>
      </c>
      <c r="D6897" t="s">
        <v>7</v>
      </c>
      <c r="E6897" t="s">
        <v>16</v>
      </c>
      <c r="F6897" t="s">
        <v>1809</v>
      </c>
      <c r="G6897" t="s">
        <v>7883</v>
      </c>
      <c r="H6897" t="s">
        <v>38</v>
      </c>
      <c r="I6897" t="s">
        <v>12</v>
      </c>
      <c r="J6897">
        <v>10</v>
      </c>
      <c r="K6897" t="s">
        <v>11116</v>
      </c>
      <c r="L6897" t="str">
        <f>LEFT(K6897,LEN(K6897)-3)</f>
        <v>20</v>
      </c>
      <c r="M6897" t="str">
        <f>RIGHT(K6897,3)</f>
        <v>万/年</v>
      </c>
    </row>
    <row r="6898" spans="1:13" x14ac:dyDescent="0.2">
      <c r="A6898" t="s">
        <v>1917</v>
      </c>
      <c r="B6898" t="str">
        <f>IFERROR(LOOKUP(1,0/SEARCH(Sheet2!$E$3:$E$18,A6898),Sheet2!$F$3:$F$18),"其他")</f>
        <v>测试工程师</v>
      </c>
      <c r="C6898" t="s">
        <v>123</v>
      </c>
      <c r="D6898" t="s">
        <v>7</v>
      </c>
      <c r="E6898" t="s">
        <v>16</v>
      </c>
      <c r="F6898" t="s">
        <v>2653</v>
      </c>
      <c r="G6898" t="s">
        <v>3138</v>
      </c>
      <c r="H6898" t="s">
        <v>38</v>
      </c>
      <c r="I6898" t="s">
        <v>32</v>
      </c>
      <c r="J6898">
        <v>10</v>
      </c>
      <c r="K6898" t="s">
        <v>11125</v>
      </c>
      <c r="L6898" t="str">
        <f>LEFT(K6898,LEN(K6898)-3)</f>
        <v>15</v>
      </c>
      <c r="M6898" t="str">
        <f>RIGHT(K6898,3)</f>
        <v>万/年</v>
      </c>
    </row>
    <row r="6899" spans="1:13" x14ac:dyDescent="0.2">
      <c r="A6899" t="s">
        <v>10800</v>
      </c>
      <c r="B6899" t="str">
        <f>IFERROR(LOOKUP(1,0/SEARCH(Sheet2!$E$3:$E$18,A6899),Sheet2!$F$3:$F$18),"其他")</f>
        <v>测试工程师</v>
      </c>
      <c r="C6899" t="s">
        <v>4704</v>
      </c>
      <c r="D6899" t="s">
        <v>7</v>
      </c>
      <c r="E6899" t="s">
        <v>59</v>
      </c>
      <c r="F6899" t="s">
        <v>1139</v>
      </c>
      <c r="G6899" t="s">
        <v>10801</v>
      </c>
      <c r="H6899" t="s">
        <v>11</v>
      </c>
      <c r="I6899" t="s">
        <v>12</v>
      </c>
      <c r="J6899">
        <v>10</v>
      </c>
      <c r="K6899" t="s">
        <v>11116</v>
      </c>
      <c r="L6899" t="str">
        <f>LEFT(K6899,LEN(K6899)-3)</f>
        <v>20</v>
      </c>
      <c r="M6899" t="str">
        <f>RIGHT(K6899,3)</f>
        <v>万/年</v>
      </c>
    </row>
    <row r="6900" spans="1:13" x14ac:dyDescent="0.2">
      <c r="A6900" t="s">
        <v>1593</v>
      </c>
      <c r="B6900" t="str">
        <f>IFERROR(LOOKUP(1,0/SEARCH(Sheet2!$E$3:$E$18,A6900),Sheet2!$F$3:$F$18),"其他")</f>
        <v>大数据工程师</v>
      </c>
      <c r="C6900" t="s">
        <v>1594</v>
      </c>
      <c r="D6900" t="s">
        <v>35</v>
      </c>
      <c r="E6900" t="s">
        <v>16</v>
      </c>
      <c r="F6900" t="s">
        <v>9</v>
      </c>
      <c r="G6900" t="s">
        <v>823</v>
      </c>
      <c r="H6900" t="s">
        <v>26</v>
      </c>
      <c r="I6900" t="s">
        <v>32</v>
      </c>
      <c r="J6900">
        <v>10</v>
      </c>
      <c r="K6900" t="s">
        <v>11140</v>
      </c>
      <c r="L6900" t="str">
        <f>LEFT(K6900,LEN(K6900)-3)</f>
        <v>35</v>
      </c>
      <c r="M6900" t="str">
        <f>RIGHT(K6900,3)</f>
        <v>万/年</v>
      </c>
    </row>
    <row r="6901" spans="1:13" x14ac:dyDescent="0.2">
      <c r="A6901" t="s">
        <v>8594</v>
      </c>
      <c r="B6901" t="str">
        <f>IFERROR(LOOKUP(1,0/SEARCH(Sheet2!$E$3:$E$18,A6901),Sheet2!$F$3:$F$18),"其他")</f>
        <v>大数据工程师</v>
      </c>
      <c r="C6901" t="s">
        <v>4704</v>
      </c>
      <c r="D6901" t="s">
        <v>35</v>
      </c>
      <c r="E6901" t="s">
        <v>16</v>
      </c>
      <c r="F6901" t="s">
        <v>491</v>
      </c>
      <c r="G6901" t="s">
        <v>8595</v>
      </c>
      <c r="H6901" t="s">
        <v>42</v>
      </c>
      <c r="I6901" t="s">
        <v>32</v>
      </c>
      <c r="J6901">
        <v>10</v>
      </c>
      <c r="K6901" t="s">
        <v>11116</v>
      </c>
      <c r="L6901" t="str">
        <f>LEFT(K6901,LEN(K6901)-3)</f>
        <v>20</v>
      </c>
      <c r="M6901" t="str">
        <f>RIGHT(K6901,3)</f>
        <v>万/年</v>
      </c>
    </row>
    <row r="6902" spans="1:13" x14ac:dyDescent="0.2">
      <c r="A6902" t="s">
        <v>8834</v>
      </c>
      <c r="B6902" t="str">
        <f>IFERROR(LOOKUP(1,0/SEARCH(Sheet2!$E$3:$E$18,A6902),Sheet2!$F$3:$F$18),"其他")</f>
        <v>大数据工程师</v>
      </c>
      <c r="C6902" t="s">
        <v>4704</v>
      </c>
      <c r="D6902" t="s">
        <v>35</v>
      </c>
      <c r="E6902" t="s">
        <v>16</v>
      </c>
      <c r="F6902" t="s">
        <v>491</v>
      </c>
      <c r="G6902" t="s">
        <v>8595</v>
      </c>
      <c r="H6902" t="s">
        <v>42</v>
      </c>
      <c r="I6902" t="s">
        <v>32</v>
      </c>
      <c r="J6902">
        <v>10</v>
      </c>
      <c r="K6902" t="s">
        <v>11116</v>
      </c>
      <c r="L6902" t="str">
        <f>LEFT(K6902,LEN(K6902)-3)</f>
        <v>20</v>
      </c>
      <c r="M6902" t="str">
        <f>RIGHT(K6902,3)</f>
        <v>万/年</v>
      </c>
    </row>
    <row r="6903" spans="1:13" x14ac:dyDescent="0.2">
      <c r="A6903" t="s">
        <v>1333</v>
      </c>
      <c r="B6903" t="str">
        <f>IFERROR(LOOKUP(1,0/SEARCH(Sheet2!$E$3:$E$18,A6903),Sheet2!$F$3:$F$18),"其他")</f>
        <v>数据分析工程师</v>
      </c>
      <c r="C6903" t="s">
        <v>123</v>
      </c>
      <c r="D6903" t="s">
        <v>7</v>
      </c>
      <c r="E6903" t="s">
        <v>139</v>
      </c>
      <c r="F6903" t="s">
        <v>743</v>
      </c>
      <c r="G6903" t="s">
        <v>6529</v>
      </c>
      <c r="H6903" t="s">
        <v>11</v>
      </c>
      <c r="I6903" t="s">
        <v>32</v>
      </c>
      <c r="J6903">
        <v>10</v>
      </c>
      <c r="K6903" t="s">
        <v>11125</v>
      </c>
      <c r="L6903" t="str">
        <f>LEFT(K6903,LEN(K6903)-3)</f>
        <v>15</v>
      </c>
      <c r="M6903" t="str">
        <f>RIGHT(K6903,3)</f>
        <v>万/年</v>
      </c>
    </row>
    <row r="6904" spans="1:13" x14ac:dyDescent="0.2">
      <c r="A6904" t="s">
        <v>630</v>
      </c>
      <c r="B6904" t="str">
        <f>IFERROR(LOOKUP(1,0/SEARCH(Sheet2!$E$3:$E$18,A6904),Sheet2!$F$3:$F$18),"其他")</f>
        <v>运维工程师</v>
      </c>
      <c r="C6904" t="s">
        <v>123</v>
      </c>
      <c r="D6904" t="s">
        <v>7</v>
      </c>
      <c r="E6904" t="s">
        <v>139</v>
      </c>
      <c r="F6904" t="s">
        <v>10260</v>
      </c>
      <c r="G6904" t="s">
        <v>10261</v>
      </c>
      <c r="H6904" t="s">
        <v>38</v>
      </c>
      <c r="I6904" t="s">
        <v>12</v>
      </c>
      <c r="J6904">
        <v>10</v>
      </c>
      <c r="K6904" t="s">
        <v>11125</v>
      </c>
      <c r="L6904" t="str">
        <f>LEFT(K6904,LEN(K6904)-3)</f>
        <v>15</v>
      </c>
      <c r="M6904" t="str">
        <f>RIGHT(K6904,3)</f>
        <v>万/年</v>
      </c>
    </row>
    <row r="6905" spans="1:13" x14ac:dyDescent="0.2">
      <c r="A6905" t="s">
        <v>10991</v>
      </c>
      <c r="B6905" t="str">
        <f>IFERROR(LOOKUP(1,0/SEARCH(Sheet2!$E$3:$E$18,A6905),Sheet2!$F$3:$F$18),"其他")</f>
        <v>其他</v>
      </c>
      <c r="C6905" t="s">
        <v>123</v>
      </c>
      <c r="D6905" t="s">
        <v>35</v>
      </c>
      <c r="E6905" t="s">
        <v>29</v>
      </c>
      <c r="F6905" t="s">
        <v>1139</v>
      </c>
      <c r="G6905" t="s">
        <v>10992</v>
      </c>
      <c r="H6905" t="s">
        <v>38</v>
      </c>
      <c r="I6905" t="s">
        <v>12</v>
      </c>
      <c r="J6905">
        <v>10</v>
      </c>
      <c r="K6905" t="s">
        <v>11125</v>
      </c>
      <c r="L6905" t="str">
        <f>LEFT(K6905,LEN(K6905)-3)</f>
        <v>15</v>
      </c>
      <c r="M6905" t="str">
        <f>RIGHT(K6905,3)</f>
        <v>万/年</v>
      </c>
    </row>
    <row r="6906" spans="1:13" x14ac:dyDescent="0.2">
      <c r="A6906" t="s">
        <v>2354</v>
      </c>
      <c r="B6906" t="str">
        <f>IFERROR(LOOKUP(1,0/SEARCH(Sheet2!$E$3:$E$18,A6906),Sheet2!$F$3:$F$18),"其他")</f>
        <v>其他</v>
      </c>
      <c r="C6906" t="s">
        <v>123</v>
      </c>
      <c r="D6906" t="s">
        <v>23</v>
      </c>
      <c r="E6906" t="s">
        <v>16</v>
      </c>
      <c r="F6906" t="s">
        <v>30</v>
      </c>
      <c r="G6906" t="s">
        <v>1818</v>
      </c>
      <c r="H6906" t="s">
        <v>38</v>
      </c>
      <c r="I6906" t="s">
        <v>12</v>
      </c>
      <c r="J6906">
        <v>10</v>
      </c>
      <c r="K6906" t="s">
        <v>11125</v>
      </c>
      <c r="L6906" t="str">
        <f>LEFT(K6906,LEN(K6906)-3)</f>
        <v>15</v>
      </c>
      <c r="M6906" t="str">
        <f>RIGHT(K6906,3)</f>
        <v>万/年</v>
      </c>
    </row>
    <row r="6907" spans="1:13" x14ac:dyDescent="0.2">
      <c r="A6907" t="s">
        <v>2431</v>
      </c>
      <c r="B6907" t="str">
        <f>IFERROR(LOOKUP(1,0/SEARCH(Sheet2!$E$3:$E$18,A6907),Sheet2!$F$3:$F$18),"其他")</f>
        <v>其他</v>
      </c>
      <c r="C6907" t="s">
        <v>123</v>
      </c>
      <c r="D6907" t="s">
        <v>35</v>
      </c>
      <c r="E6907" t="s">
        <v>8</v>
      </c>
      <c r="F6907" t="s">
        <v>86</v>
      </c>
      <c r="G6907" t="s">
        <v>2432</v>
      </c>
      <c r="H6907" t="s">
        <v>38</v>
      </c>
      <c r="I6907" t="s">
        <v>129</v>
      </c>
      <c r="J6907">
        <v>10</v>
      </c>
      <c r="K6907" t="s">
        <v>11125</v>
      </c>
      <c r="L6907" t="str">
        <f>LEFT(K6907,LEN(K6907)-3)</f>
        <v>15</v>
      </c>
      <c r="M6907" t="str">
        <f>RIGHT(K6907,3)</f>
        <v>万/年</v>
      </c>
    </row>
    <row r="6908" spans="1:13" x14ac:dyDescent="0.2">
      <c r="A6908" t="s">
        <v>2541</v>
      </c>
      <c r="B6908" t="str">
        <f>IFERROR(LOOKUP(1,0/SEARCH(Sheet2!$E$3:$E$18,A6908),Sheet2!$F$3:$F$18),"其他")</f>
        <v>其他</v>
      </c>
      <c r="C6908" t="s">
        <v>123</v>
      </c>
      <c r="D6908" t="s">
        <v>7</v>
      </c>
      <c r="E6908" t="s">
        <v>8</v>
      </c>
      <c r="F6908" t="s">
        <v>36</v>
      </c>
      <c r="G6908" t="s">
        <v>2542</v>
      </c>
      <c r="H6908" t="s">
        <v>38</v>
      </c>
      <c r="I6908" t="s">
        <v>12</v>
      </c>
      <c r="J6908">
        <v>10</v>
      </c>
      <c r="K6908" t="s">
        <v>11125</v>
      </c>
      <c r="L6908" t="str">
        <f>LEFT(K6908,LEN(K6908)-3)</f>
        <v>15</v>
      </c>
      <c r="M6908" t="str">
        <f>RIGHT(K6908,3)</f>
        <v>万/年</v>
      </c>
    </row>
    <row r="6909" spans="1:13" x14ac:dyDescent="0.2">
      <c r="A6909" t="s">
        <v>1333</v>
      </c>
      <c r="B6909" t="str">
        <f>IFERROR(LOOKUP(1,0/SEARCH(Sheet2!$E$3:$E$18,A6909),Sheet2!$F$3:$F$18),"其他")</f>
        <v>数据分析工程师</v>
      </c>
      <c r="C6909" t="s">
        <v>4125</v>
      </c>
      <c r="D6909" t="s">
        <v>23</v>
      </c>
      <c r="E6909" t="s">
        <v>16</v>
      </c>
      <c r="F6909" t="s">
        <v>839</v>
      </c>
      <c r="G6909" t="s">
        <v>4126</v>
      </c>
      <c r="H6909" t="s">
        <v>38</v>
      </c>
      <c r="I6909" t="s">
        <v>129</v>
      </c>
      <c r="J6909">
        <v>10</v>
      </c>
      <c r="K6909" t="s">
        <v>11141</v>
      </c>
      <c r="L6909" t="str">
        <f>LEFT(K6909,LEN(K6909)-3)</f>
        <v>24</v>
      </c>
      <c r="M6909" t="str">
        <f>RIGHT(K6909,3)</f>
        <v>万/年</v>
      </c>
    </row>
    <row r="6910" spans="1:13" x14ac:dyDescent="0.2">
      <c r="A6910" t="s">
        <v>4703</v>
      </c>
      <c r="B6910" t="str">
        <f>IFERROR(LOOKUP(1,0/SEARCH(Sheet2!$E$3:$E$18,A6910),Sheet2!$F$3:$F$18),"其他")</f>
        <v>其他</v>
      </c>
      <c r="C6910" t="s">
        <v>4704</v>
      </c>
      <c r="D6910" t="s">
        <v>23</v>
      </c>
      <c r="E6910" t="s">
        <v>16</v>
      </c>
      <c r="F6910" t="s">
        <v>743</v>
      </c>
      <c r="G6910" t="s">
        <v>4705</v>
      </c>
      <c r="H6910" t="s">
        <v>38</v>
      </c>
      <c r="I6910" t="s">
        <v>12</v>
      </c>
      <c r="J6910">
        <v>10</v>
      </c>
      <c r="K6910" t="s">
        <v>11116</v>
      </c>
      <c r="L6910" t="str">
        <f>LEFT(K6910,LEN(K6910)-3)</f>
        <v>20</v>
      </c>
      <c r="M6910" t="str">
        <f>RIGHT(K6910,3)</f>
        <v>万/年</v>
      </c>
    </row>
    <row r="6911" spans="1:13" x14ac:dyDescent="0.2">
      <c r="A6911" t="s">
        <v>4768</v>
      </c>
      <c r="B6911" t="str">
        <f>IFERROR(LOOKUP(1,0/SEARCH(Sheet2!$E$3:$E$18,A6911),Sheet2!$F$3:$F$18),"其他")</f>
        <v>其他</v>
      </c>
      <c r="C6911" t="s">
        <v>449</v>
      </c>
      <c r="D6911" t="s">
        <v>65</v>
      </c>
      <c r="E6911" t="s">
        <v>16</v>
      </c>
      <c r="F6911" t="s">
        <v>839</v>
      </c>
      <c r="G6911" t="s">
        <v>4769</v>
      </c>
      <c r="H6911" t="s">
        <v>38</v>
      </c>
      <c r="I6911" t="s">
        <v>129</v>
      </c>
      <c r="J6911">
        <v>10</v>
      </c>
      <c r="K6911" t="s">
        <v>11117</v>
      </c>
      <c r="L6911" t="str">
        <f>LEFT(K6911,LEN(K6911)-3)</f>
        <v>30</v>
      </c>
      <c r="M6911" t="str">
        <f>RIGHT(K6911,3)</f>
        <v>万/年</v>
      </c>
    </row>
    <row r="6912" spans="1:13" x14ac:dyDescent="0.2">
      <c r="A6912" t="s">
        <v>4881</v>
      </c>
      <c r="B6912" t="str">
        <f>IFERROR(LOOKUP(1,0/SEARCH(Sheet2!$E$3:$E$18,A6912),Sheet2!$F$3:$F$18),"其他")</f>
        <v>其他</v>
      </c>
      <c r="C6912" t="s">
        <v>123</v>
      </c>
      <c r="D6912" t="s">
        <v>23</v>
      </c>
      <c r="E6912" t="s">
        <v>742</v>
      </c>
      <c r="F6912" t="s">
        <v>2674</v>
      </c>
      <c r="G6912" t="s">
        <v>4882</v>
      </c>
      <c r="H6912" t="s">
        <v>11</v>
      </c>
      <c r="I6912" t="s">
        <v>12</v>
      </c>
      <c r="J6912">
        <v>10</v>
      </c>
      <c r="K6912" t="s">
        <v>11125</v>
      </c>
      <c r="L6912" t="str">
        <f>LEFT(K6912,LEN(K6912)-3)</f>
        <v>15</v>
      </c>
      <c r="M6912" t="str">
        <f>RIGHT(K6912,3)</f>
        <v>万/年</v>
      </c>
    </row>
    <row r="6913" spans="1:13" x14ac:dyDescent="0.2">
      <c r="A6913" t="s">
        <v>5043</v>
      </c>
      <c r="B6913" t="str">
        <f>IFERROR(LOOKUP(1,0/SEARCH(Sheet2!$E$3:$E$18,A6913),Sheet2!$F$3:$F$18),"其他")</f>
        <v>其他</v>
      </c>
      <c r="C6913" t="s">
        <v>123</v>
      </c>
      <c r="D6913" t="s">
        <v>35</v>
      </c>
      <c r="E6913" t="s">
        <v>8</v>
      </c>
      <c r="F6913" t="s">
        <v>1636</v>
      </c>
      <c r="G6913" t="s">
        <v>5044</v>
      </c>
      <c r="H6913" t="s">
        <v>11</v>
      </c>
      <c r="I6913" t="s">
        <v>81</v>
      </c>
      <c r="J6913">
        <v>10</v>
      </c>
      <c r="K6913" t="s">
        <v>11125</v>
      </c>
      <c r="L6913" t="str">
        <f>LEFT(K6913,LEN(K6913)-3)</f>
        <v>15</v>
      </c>
      <c r="M6913" t="str">
        <f>RIGHT(K6913,3)</f>
        <v>万/年</v>
      </c>
    </row>
    <row r="6914" spans="1:13" x14ac:dyDescent="0.2">
      <c r="A6914" t="s">
        <v>6121</v>
      </c>
      <c r="B6914" t="str">
        <f>IFERROR(LOOKUP(1,0/SEARCH(Sheet2!$E$3:$E$18,A6914),Sheet2!$F$3:$F$18),"其他")</f>
        <v>其他</v>
      </c>
      <c r="C6914" t="s">
        <v>123</v>
      </c>
      <c r="D6914" t="s">
        <v>35</v>
      </c>
      <c r="E6914" t="s">
        <v>8</v>
      </c>
      <c r="F6914" t="s">
        <v>743</v>
      </c>
      <c r="G6914" t="s">
        <v>6122</v>
      </c>
      <c r="H6914" t="s">
        <v>93</v>
      </c>
      <c r="I6914" t="s">
        <v>12</v>
      </c>
      <c r="J6914">
        <v>10</v>
      </c>
      <c r="K6914" t="s">
        <v>11125</v>
      </c>
      <c r="L6914" t="str">
        <f>LEFT(K6914,LEN(K6914)-3)</f>
        <v>15</v>
      </c>
      <c r="M6914" t="str">
        <f>RIGHT(K6914,3)</f>
        <v>万/年</v>
      </c>
    </row>
    <row r="6915" spans="1:13" x14ac:dyDescent="0.2">
      <c r="A6915" t="s">
        <v>6284</v>
      </c>
      <c r="B6915" t="str">
        <f>IFERROR(LOOKUP(1,0/SEARCH(Sheet2!$E$3:$E$18,A6915),Sheet2!$F$3:$F$18),"其他")</f>
        <v>其他</v>
      </c>
      <c r="C6915" t="s">
        <v>123</v>
      </c>
      <c r="D6915" t="s">
        <v>35</v>
      </c>
      <c r="E6915" t="s">
        <v>139</v>
      </c>
      <c r="F6915" t="s">
        <v>743</v>
      </c>
      <c r="G6915" t="s">
        <v>6285</v>
      </c>
      <c r="H6915" t="s">
        <v>38</v>
      </c>
      <c r="I6915" t="s">
        <v>12</v>
      </c>
      <c r="J6915">
        <v>10</v>
      </c>
      <c r="K6915" t="s">
        <v>11125</v>
      </c>
      <c r="L6915" t="str">
        <f>LEFT(K6915,LEN(K6915)-3)</f>
        <v>15</v>
      </c>
      <c r="M6915" t="str">
        <f>RIGHT(K6915,3)</f>
        <v>万/年</v>
      </c>
    </row>
    <row r="6916" spans="1:13" x14ac:dyDescent="0.2">
      <c r="A6916" t="s">
        <v>6354</v>
      </c>
      <c r="B6916" t="str">
        <f>IFERROR(LOOKUP(1,0/SEARCH(Sheet2!$E$3:$E$18,A6916),Sheet2!$F$3:$F$18),"其他")</f>
        <v>数据分析工程师</v>
      </c>
      <c r="C6916" t="s">
        <v>4704</v>
      </c>
      <c r="D6916" t="s">
        <v>65</v>
      </c>
      <c r="E6916" t="s">
        <v>16</v>
      </c>
      <c r="F6916" t="s">
        <v>743</v>
      </c>
      <c r="G6916" t="s">
        <v>6355</v>
      </c>
      <c r="H6916" t="s">
        <v>26</v>
      </c>
      <c r="I6916" t="s">
        <v>32</v>
      </c>
      <c r="J6916">
        <v>10</v>
      </c>
      <c r="K6916" t="s">
        <v>11116</v>
      </c>
      <c r="L6916" t="str">
        <f>LEFT(K6916,LEN(K6916)-3)</f>
        <v>20</v>
      </c>
      <c r="M6916" t="str">
        <f>RIGHT(K6916,3)</f>
        <v>万/年</v>
      </c>
    </row>
    <row r="6917" spans="1:13" x14ac:dyDescent="0.2">
      <c r="A6917" t="s">
        <v>1333</v>
      </c>
      <c r="B6917" t="str">
        <f>IFERROR(LOOKUP(1,0/SEARCH(Sheet2!$E$3:$E$18,A6917),Sheet2!$F$3:$F$18),"其他")</f>
        <v>数据分析工程师</v>
      </c>
      <c r="C6917" t="s">
        <v>123</v>
      </c>
      <c r="D6917" t="s">
        <v>65</v>
      </c>
      <c r="E6917" t="s">
        <v>16</v>
      </c>
      <c r="F6917" t="s">
        <v>1503</v>
      </c>
      <c r="G6917" t="s">
        <v>6468</v>
      </c>
      <c r="H6917" t="s">
        <v>93</v>
      </c>
      <c r="I6917" t="s">
        <v>149</v>
      </c>
      <c r="J6917">
        <v>10</v>
      </c>
      <c r="K6917" t="s">
        <v>11125</v>
      </c>
      <c r="L6917" t="str">
        <f>LEFT(K6917,LEN(K6917)-3)</f>
        <v>15</v>
      </c>
      <c r="M6917" t="str">
        <f>RIGHT(K6917,3)</f>
        <v>万/年</v>
      </c>
    </row>
    <row r="6918" spans="1:13" x14ac:dyDescent="0.2">
      <c r="A6918" t="s">
        <v>1406</v>
      </c>
      <c r="B6918" t="str">
        <f>IFERROR(LOOKUP(1,0/SEARCH(Sheet2!$E$3:$E$18,A6918),Sheet2!$F$3:$F$18),"其他")</f>
        <v>其他</v>
      </c>
      <c r="C6918" t="s">
        <v>123</v>
      </c>
      <c r="D6918" t="s">
        <v>7</v>
      </c>
      <c r="E6918" t="s">
        <v>16</v>
      </c>
      <c r="F6918" t="s">
        <v>491</v>
      </c>
      <c r="G6918" t="s">
        <v>6816</v>
      </c>
      <c r="H6918" t="s">
        <v>93</v>
      </c>
      <c r="I6918" t="s">
        <v>12</v>
      </c>
      <c r="J6918">
        <v>10</v>
      </c>
      <c r="K6918" t="s">
        <v>11125</v>
      </c>
      <c r="L6918" t="str">
        <f>LEFT(K6918,LEN(K6918)-3)</f>
        <v>15</v>
      </c>
      <c r="M6918" t="str">
        <f>RIGHT(K6918,3)</f>
        <v>万/年</v>
      </c>
    </row>
    <row r="6919" spans="1:13" x14ac:dyDescent="0.2">
      <c r="A6919" t="s">
        <v>9192</v>
      </c>
      <c r="B6919" t="str">
        <f>IFERROR(LOOKUP(1,0/SEARCH(Sheet2!$E$3:$E$18,A6919),Sheet2!$F$3:$F$18),"其他")</f>
        <v>其他</v>
      </c>
      <c r="C6919" t="s">
        <v>123</v>
      </c>
      <c r="D6919" t="s">
        <v>35</v>
      </c>
      <c r="E6919" t="s">
        <v>29</v>
      </c>
      <c r="F6919" t="s">
        <v>6280</v>
      </c>
      <c r="G6919" t="s">
        <v>9193</v>
      </c>
      <c r="H6919" t="s">
        <v>26</v>
      </c>
      <c r="I6919" t="s">
        <v>12</v>
      </c>
      <c r="J6919">
        <v>10</v>
      </c>
      <c r="K6919" t="s">
        <v>11125</v>
      </c>
      <c r="L6919" t="str">
        <f>LEFT(K6919,LEN(K6919)-3)</f>
        <v>15</v>
      </c>
      <c r="M6919" t="str">
        <f>RIGHT(K6919,3)</f>
        <v>万/年</v>
      </c>
    </row>
    <row r="6920" spans="1:13" x14ac:dyDescent="0.2">
      <c r="A6920" t="s">
        <v>9908</v>
      </c>
      <c r="B6920" t="str">
        <f>IFERROR(LOOKUP(1,0/SEARCH(Sheet2!$E$3:$E$18,A6920),Sheet2!$F$3:$F$18),"其他")</f>
        <v>数据分析工程师</v>
      </c>
      <c r="C6920" t="s">
        <v>123</v>
      </c>
      <c r="D6920" t="s">
        <v>23</v>
      </c>
      <c r="E6920" t="s">
        <v>16</v>
      </c>
      <c r="F6920" t="s">
        <v>673</v>
      </c>
      <c r="G6920" t="s">
        <v>9909</v>
      </c>
      <c r="H6920" t="s">
        <v>42</v>
      </c>
      <c r="I6920" t="s">
        <v>12</v>
      </c>
      <c r="J6920">
        <v>10</v>
      </c>
      <c r="K6920" t="s">
        <v>11125</v>
      </c>
      <c r="L6920" t="str">
        <f>LEFT(K6920,LEN(K6920)-3)</f>
        <v>15</v>
      </c>
      <c r="M6920" t="str">
        <f>RIGHT(K6920,3)</f>
        <v>万/年</v>
      </c>
    </row>
    <row r="6921" spans="1:13" x14ac:dyDescent="0.2">
      <c r="A6921" t="s">
        <v>9945</v>
      </c>
      <c r="B6921" t="str">
        <f>IFERROR(LOOKUP(1,0/SEARCH(Sheet2!$E$3:$E$18,A6921),Sheet2!$F$3:$F$18),"其他")</f>
        <v>其他</v>
      </c>
      <c r="C6921" t="s">
        <v>123</v>
      </c>
      <c r="D6921" t="s">
        <v>35</v>
      </c>
      <c r="E6921" t="s">
        <v>16</v>
      </c>
      <c r="F6921" t="s">
        <v>9640</v>
      </c>
      <c r="G6921" t="s">
        <v>9946</v>
      </c>
      <c r="H6921" t="s">
        <v>112</v>
      </c>
      <c r="I6921" t="s">
        <v>12</v>
      </c>
      <c r="J6921">
        <v>10</v>
      </c>
      <c r="K6921" t="s">
        <v>11125</v>
      </c>
      <c r="L6921" t="str">
        <f>LEFT(K6921,LEN(K6921)-3)</f>
        <v>15</v>
      </c>
      <c r="M6921" t="str">
        <f>RIGHT(K6921,3)</f>
        <v>万/年</v>
      </c>
    </row>
    <row r="6922" spans="1:13" x14ac:dyDescent="0.2">
      <c r="A6922" t="s">
        <v>3296</v>
      </c>
      <c r="B6922" t="str">
        <f>IFERROR(LOOKUP(1,0/SEARCH(Sheet2!$E$3:$E$18,A6922),Sheet2!$F$3:$F$18),"其他")</f>
        <v>其他</v>
      </c>
      <c r="C6922" t="s">
        <v>123</v>
      </c>
      <c r="D6922" t="s">
        <v>65</v>
      </c>
      <c r="E6922" t="s">
        <v>59</v>
      </c>
      <c r="F6922" t="s">
        <v>2558</v>
      </c>
      <c r="G6922" t="s">
        <v>10093</v>
      </c>
      <c r="H6922" t="s">
        <v>93</v>
      </c>
      <c r="I6922" t="s">
        <v>12</v>
      </c>
      <c r="J6922">
        <v>10</v>
      </c>
      <c r="K6922" t="s">
        <v>11125</v>
      </c>
      <c r="L6922" t="str">
        <f>LEFT(K6922,LEN(K6922)-3)</f>
        <v>15</v>
      </c>
      <c r="M6922" t="str">
        <f>RIGHT(K6922,3)</f>
        <v>万/年</v>
      </c>
    </row>
    <row r="6923" spans="1:13" x14ac:dyDescent="0.2">
      <c r="A6923" t="s">
        <v>10734</v>
      </c>
      <c r="B6923" t="str">
        <f>IFERROR(LOOKUP(1,0/SEARCH(Sheet2!$E$3:$E$18,A6923),Sheet2!$F$3:$F$18),"其他")</f>
        <v>其他</v>
      </c>
      <c r="C6923" t="s">
        <v>123</v>
      </c>
      <c r="D6923" t="s">
        <v>35</v>
      </c>
      <c r="E6923" t="s">
        <v>16</v>
      </c>
      <c r="F6923" t="s">
        <v>2328</v>
      </c>
      <c r="G6923" t="s">
        <v>10735</v>
      </c>
      <c r="H6923" t="s">
        <v>11</v>
      </c>
      <c r="I6923" t="s">
        <v>129</v>
      </c>
      <c r="J6923">
        <v>10</v>
      </c>
      <c r="K6923" t="s">
        <v>11125</v>
      </c>
      <c r="L6923" t="str">
        <f>LEFT(K6923,LEN(K6923)-3)</f>
        <v>15</v>
      </c>
      <c r="M6923" t="str">
        <f>RIGHT(K6923,3)</f>
        <v>万/年</v>
      </c>
    </row>
    <row r="6924" spans="1:13" x14ac:dyDescent="0.2">
      <c r="A6924" t="s">
        <v>4718</v>
      </c>
      <c r="B6924" t="str">
        <f>IFERROR(LOOKUP(1,0/SEARCH(Sheet2!$E$3:$E$18,A6924),Sheet2!$F$3:$F$18),"其他")</f>
        <v>其他</v>
      </c>
      <c r="C6924" t="s">
        <v>4704</v>
      </c>
      <c r="D6924" t="s">
        <v>35</v>
      </c>
      <c r="E6924" t="s">
        <v>16</v>
      </c>
      <c r="F6924" t="s">
        <v>2558</v>
      </c>
      <c r="G6924" t="s">
        <v>10859</v>
      </c>
      <c r="H6924" t="s">
        <v>26</v>
      </c>
      <c r="I6924" t="s">
        <v>12</v>
      </c>
      <c r="J6924">
        <v>10</v>
      </c>
      <c r="K6924" t="s">
        <v>11116</v>
      </c>
      <c r="L6924" t="str">
        <f>LEFT(K6924,LEN(K6924)-3)</f>
        <v>20</v>
      </c>
      <c r="M6924" t="str">
        <f>RIGHT(K6924,3)</f>
        <v>万/年</v>
      </c>
    </row>
    <row r="6925" spans="1:13" x14ac:dyDescent="0.2">
      <c r="A6925" t="s">
        <v>11014</v>
      </c>
      <c r="B6925" t="str">
        <f>IFERROR(LOOKUP(1,0/SEARCH(Sheet2!$E$3:$E$18,A6925),Sheet2!$F$3:$F$18),"其他")</f>
        <v>其他</v>
      </c>
      <c r="C6925" t="s">
        <v>123</v>
      </c>
      <c r="D6925" t="s">
        <v>65</v>
      </c>
      <c r="E6925" t="s">
        <v>8</v>
      </c>
      <c r="F6925" t="s">
        <v>673</v>
      </c>
      <c r="G6925" t="s">
        <v>11015</v>
      </c>
      <c r="H6925" t="s">
        <v>11</v>
      </c>
      <c r="I6925" t="s">
        <v>20</v>
      </c>
      <c r="J6925">
        <v>10</v>
      </c>
      <c r="K6925" t="s">
        <v>11125</v>
      </c>
      <c r="L6925" t="str">
        <f>LEFT(K6925,LEN(K6925)-3)</f>
        <v>15</v>
      </c>
      <c r="M6925" t="str">
        <f>RIGHT(K6925,3)</f>
        <v>万/年</v>
      </c>
    </row>
    <row r="6926" spans="1:13" x14ac:dyDescent="0.2">
      <c r="A6926" t="s">
        <v>1853</v>
      </c>
      <c r="B6926" t="str">
        <f>IFERROR(LOOKUP(1,0/SEARCH(Sheet2!$E$3:$E$18,A6926),Sheet2!$F$3:$F$18),"其他")</f>
        <v>其他</v>
      </c>
      <c r="C6926" t="s">
        <v>1854</v>
      </c>
      <c r="D6926" t="s">
        <v>15</v>
      </c>
      <c r="E6926" t="s">
        <v>143</v>
      </c>
      <c r="F6926" t="s">
        <v>86</v>
      </c>
      <c r="G6926" t="s">
        <v>502</v>
      </c>
      <c r="H6926" t="s">
        <v>93</v>
      </c>
      <c r="I6926" t="s">
        <v>12</v>
      </c>
      <c r="J6926">
        <v>10</v>
      </c>
      <c r="M6926" t="s">
        <v>11207</v>
      </c>
    </row>
    <row r="6927" spans="1:13" x14ac:dyDescent="0.2">
      <c r="A6927" t="s">
        <v>10664</v>
      </c>
      <c r="B6927" t="str">
        <f>IFERROR(LOOKUP(1,0/SEARCH(Sheet2!$E$3:$E$18,A6927),Sheet2!$F$3:$F$18),"其他")</f>
        <v>其他</v>
      </c>
      <c r="C6927" t="s">
        <v>1854</v>
      </c>
      <c r="D6927" t="s">
        <v>15</v>
      </c>
      <c r="E6927" t="s">
        <v>793</v>
      </c>
      <c r="F6927" t="s">
        <v>1139</v>
      </c>
      <c r="G6927" t="s">
        <v>502</v>
      </c>
      <c r="H6927" t="s">
        <v>93</v>
      </c>
      <c r="I6927" t="s">
        <v>12</v>
      </c>
      <c r="J6927">
        <v>10</v>
      </c>
      <c r="M6927" t="s">
        <v>11207</v>
      </c>
    </row>
    <row r="6928" spans="1:13" x14ac:dyDescent="0.2">
      <c r="A6928" t="s">
        <v>39</v>
      </c>
      <c r="B6928" t="str">
        <f>IFERROR(LOOKUP(1,0/SEARCH(Sheet2!$E$3:$E$18,A6928),Sheet2!$F$3:$F$18),"其他")</f>
        <v>Java工程师</v>
      </c>
      <c r="C6928" t="s">
        <v>5224</v>
      </c>
      <c r="D6928" t="s">
        <v>65</v>
      </c>
      <c r="E6928" t="s">
        <v>16</v>
      </c>
      <c r="F6928" t="s">
        <v>2595</v>
      </c>
      <c r="G6928" t="s">
        <v>5225</v>
      </c>
      <c r="H6928" t="s">
        <v>11</v>
      </c>
      <c r="I6928" t="s">
        <v>12</v>
      </c>
      <c r="J6928">
        <v>11</v>
      </c>
      <c r="K6928" t="s">
        <v>11122</v>
      </c>
      <c r="L6928" t="str">
        <f>LEFT(K6928,LEN(K6928)-3)</f>
        <v>19</v>
      </c>
      <c r="M6928" t="str">
        <f>RIGHT(K6928,3)</f>
        <v>万/年</v>
      </c>
    </row>
    <row r="6929" spans="1:13" x14ac:dyDescent="0.2">
      <c r="A6929" t="s">
        <v>906</v>
      </c>
      <c r="B6929" t="str">
        <f>IFERROR(LOOKUP(1,0/SEARCH(Sheet2!$E$3:$E$18,A6929),Sheet2!$F$3:$F$18),"其他")</f>
        <v>C++工程师</v>
      </c>
      <c r="C6929" t="s">
        <v>907</v>
      </c>
      <c r="D6929" t="s">
        <v>15</v>
      </c>
      <c r="E6929" t="s">
        <v>16</v>
      </c>
      <c r="F6929" t="s">
        <v>24</v>
      </c>
      <c r="G6929" t="s">
        <v>908</v>
      </c>
      <c r="H6929" t="s">
        <v>11</v>
      </c>
      <c r="I6929" t="s">
        <v>129</v>
      </c>
      <c r="J6929">
        <v>12</v>
      </c>
      <c r="K6929" t="s">
        <v>11130</v>
      </c>
      <c r="L6929" t="str">
        <f>LEFT(K6929,LEN(K6929)-3)</f>
        <v>25</v>
      </c>
      <c r="M6929" t="str">
        <f>RIGHT(K6929,3)</f>
        <v>万/年</v>
      </c>
    </row>
    <row r="6930" spans="1:13" x14ac:dyDescent="0.2">
      <c r="A6930" t="s">
        <v>4821</v>
      </c>
      <c r="B6930" t="str">
        <f>IFERROR(LOOKUP(1,0/SEARCH(Sheet2!$E$3:$E$18,A6930),Sheet2!$F$3:$F$18),"其他")</f>
        <v>C++工程师</v>
      </c>
      <c r="C6930" t="s">
        <v>4822</v>
      </c>
      <c r="D6930" t="s">
        <v>65</v>
      </c>
      <c r="E6930" t="s">
        <v>16</v>
      </c>
      <c r="F6930" t="s">
        <v>1636</v>
      </c>
      <c r="G6930" t="s">
        <v>4823</v>
      </c>
      <c r="H6930" t="s">
        <v>93</v>
      </c>
      <c r="I6930" t="s">
        <v>149</v>
      </c>
      <c r="J6930">
        <v>12</v>
      </c>
      <c r="K6930" t="s">
        <v>11141</v>
      </c>
      <c r="L6930" t="str">
        <f>LEFT(K6930,LEN(K6930)-3)</f>
        <v>24</v>
      </c>
      <c r="M6930" t="str">
        <f>RIGHT(K6930,3)</f>
        <v>万/年</v>
      </c>
    </row>
    <row r="6931" spans="1:13" x14ac:dyDescent="0.2">
      <c r="A6931" t="s">
        <v>282</v>
      </c>
      <c r="B6931" t="str">
        <f>IFERROR(LOOKUP(1,0/SEARCH(Sheet2!$E$3:$E$18,A6931),Sheet2!$F$3:$F$18),"其他")</f>
        <v>Java工程师</v>
      </c>
      <c r="C6931" t="s">
        <v>283</v>
      </c>
      <c r="D6931" t="s">
        <v>7</v>
      </c>
      <c r="E6931" t="s">
        <v>16</v>
      </c>
      <c r="F6931" t="s">
        <v>120</v>
      </c>
      <c r="G6931" t="s">
        <v>284</v>
      </c>
      <c r="H6931" t="s">
        <v>26</v>
      </c>
      <c r="I6931" t="s">
        <v>20</v>
      </c>
      <c r="J6931">
        <v>12</v>
      </c>
      <c r="K6931" t="s">
        <v>11116</v>
      </c>
      <c r="L6931" t="str">
        <f>LEFT(K6931,LEN(K6931)-3)</f>
        <v>20</v>
      </c>
      <c r="M6931" t="str">
        <f>RIGHT(K6931,3)</f>
        <v>万/年</v>
      </c>
    </row>
    <row r="6932" spans="1:13" x14ac:dyDescent="0.2">
      <c r="A6932" t="s">
        <v>2879</v>
      </c>
      <c r="B6932" t="str">
        <f>IFERROR(LOOKUP(1,0/SEARCH(Sheet2!$E$3:$E$18,A6932),Sheet2!$F$3:$F$18),"其他")</f>
        <v>Java工程师</v>
      </c>
      <c r="C6932" t="s">
        <v>2880</v>
      </c>
      <c r="D6932" t="s">
        <v>65</v>
      </c>
      <c r="E6932" t="s">
        <v>16</v>
      </c>
      <c r="F6932" t="s">
        <v>2653</v>
      </c>
      <c r="G6932" t="s">
        <v>2881</v>
      </c>
      <c r="H6932" t="s">
        <v>42</v>
      </c>
      <c r="I6932" t="s">
        <v>81</v>
      </c>
      <c r="J6932">
        <v>12</v>
      </c>
      <c r="K6932" t="s">
        <v>11155</v>
      </c>
      <c r="L6932" t="str">
        <f>LEFT(K6932,LEN(K6932)-3)</f>
        <v>18</v>
      </c>
      <c r="M6932" t="str">
        <f>RIGHT(K6932,3)</f>
        <v>万/年</v>
      </c>
    </row>
    <row r="6933" spans="1:13" x14ac:dyDescent="0.2">
      <c r="A6933" t="s">
        <v>4257</v>
      </c>
      <c r="B6933" t="str">
        <f>IFERROR(LOOKUP(1,0/SEARCH(Sheet2!$E$3:$E$18,A6933),Sheet2!$F$3:$F$18),"其他")</f>
        <v>Java工程师</v>
      </c>
      <c r="C6933" t="s">
        <v>4258</v>
      </c>
      <c r="D6933" t="s">
        <v>23</v>
      </c>
      <c r="E6933" t="s">
        <v>16</v>
      </c>
      <c r="F6933" t="s">
        <v>839</v>
      </c>
      <c r="G6933" t="s">
        <v>4259</v>
      </c>
      <c r="H6933" t="s">
        <v>38</v>
      </c>
      <c r="I6933" t="s">
        <v>12</v>
      </c>
      <c r="J6933">
        <v>12</v>
      </c>
      <c r="K6933" t="s">
        <v>11156</v>
      </c>
      <c r="L6933" t="str">
        <f>LEFT(K6933,LEN(K6933)-3)</f>
        <v>36</v>
      </c>
      <c r="M6933" t="str">
        <f>RIGHT(K6933,3)</f>
        <v>万/年</v>
      </c>
    </row>
    <row r="6934" spans="1:13" x14ac:dyDescent="0.2">
      <c r="A6934" t="s">
        <v>39</v>
      </c>
      <c r="B6934" t="str">
        <f>IFERROR(LOOKUP(1,0/SEARCH(Sheet2!$E$3:$E$18,A6934),Sheet2!$F$3:$F$18),"其他")</f>
        <v>Java工程师</v>
      </c>
      <c r="C6934" t="s">
        <v>907</v>
      </c>
      <c r="D6934" t="s">
        <v>23</v>
      </c>
      <c r="E6934" t="s">
        <v>16</v>
      </c>
      <c r="F6934" t="s">
        <v>2595</v>
      </c>
      <c r="G6934" t="s">
        <v>2501</v>
      </c>
      <c r="H6934" t="s">
        <v>42</v>
      </c>
      <c r="I6934" t="s">
        <v>12</v>
      </c>
      <c r="J6934">
        <v>12</v>
      </c>
      <c r="K6934" t="s">
        <v>11130</v>
      </c>
      <c r="L6934" t="str">
        <f>LEFT(K6934,LEN(K6934)-3)</f>
        <v>25</v>
      </c>
      <c r="M6934" t="str">
        <f>RIGHT(K6934,3)</f>
        <v>万/年</v>
      </c>
    </row>
    <row r="6935" spans="1:13" x14ac:dyDescent="0.2">
      <c r="A6935" t="s">
        <v>7536</v>
      </c>
      <c r="B6935" t="str">
        <f>IFERROR(LOOKUP(1,0/SEARCH(Sheet2!$E$3:$E$18,A6935),Sheet2!$F$3:$F$18),"其他")</f>
        <v>Java工程师</v>
      </c>
      <c r="C6935" t="s">
        <v>7537</v>
      </c>
      <c r="D6935" t="s">
        <v>35</v>
      </c>
      <c r="E6935" t="s">
        <v>16</v>
      </c>
      <c r="F6935" t="s">
        <v>1192</v>
      </c>
      <c r="G6935" t="s">
        <v>1732</v>
      </c>
      <c r="H6935" t="s">
        <v>42</v>
      </c>
      <c r="I6935" t="s">
        <v>20</v>
      </c>
      <c r="J6935">
        <v>12</v>
      </c>
      <c r="K6935" t="s">
        <v>11161</v>
      </c>
      <c r="L6935" t="str">
        <f>LEFT(K6935,LEN(K6935)-3)</f>
        <v>21</v>
      </c>
      <c r="M6935" t="str">
        <f>RIGHT(K6935,3)</f>
        <v>万/年</v>
      </c>
    </row>
    <row r="6936" spans="1:13" x14ac:dyDescent="0.2">
      <c r="A6936" t="s">
        <v>4717</v>
      </c>
      <c r="B6936" t="str">
        <f>IFERROR(LOOKUP(1,0/SEARCH(Sheet2!$E$3:$E$18,A6936),Sheet2!$F$3:$F$18),"其他")</f>
        <v>数据分析工程师</v>
      </c>
      <c r="C6936" t="s">
        <v>283</v>
      </c>
      <c r="D6936" t="s">
        <v>7</v>
      </c>
      <c r="E6936" t="s">
        <v>16</v>
      </c>
      <c r="F6936" t="s">
        <v>487</v>
      </c>
      <c r="G6936" t="s">
        <v>4119</v>
      </c>
      <c r="H6936" t="s">
        <v>11</v>
      </c>
      <c r="I6936" t="s">
        <v>12</v>
      </c>
      <c r="J6936">
        <v>12</v>
      </c>
      <c r="K6936" t="s">
        <v>11116</v>
      </c>
      <c r="L6936" t="str">
        <f>LEFT(K6936,LEN(K6936)-3)</f>
        <v>20</v>
      </c>
      <c r="M6936" t="str">
        <f>RIGHT(K6936,3)</f>
        <v>万/年</v>
      </c>
    </row>
    <row r="6937" spans="1:13" x14ac:dyDescent="0.2">
      <c r="A6937" t="s">
        <v>7040</v>
      </c>
      <c r="B6937" t="str">
        <f>IFERROR(LOOKUP(1,0/SEARCH(Sheet2!$E$3:$E$18,A6937),Sheet2!$F$3:$F$18),"其他")</f>
        <v>其他</v>
      </c>
      <c r="C6937" t="s">
        <v>907</v>
      </c>
      <c r="D6937" t="s">
        <v>35</v>
      </c>
      <c r="E6937" t="s">
        <v>8</v>
      </c>
      <c r="F6937" t="s">
        <v>2595</v>
      </c>
      <c r="G6937" t="s">
        <v>7041</v>
      </c>
      <c r="H6937" t="s">
        <v>11</v>
      </c>
      <c r="I6937" t="s">
        <v>12</v>
      </c>
      <c r="J6937">
        <v>12</v>
      </c>
      <c r="K6937" t="s">
        <v>11130</v>
      </c>
      <c r="L6937" t="str">
        <f>LEFT(K6937,LEN(K6937)-3)</f>
        <v>25</v>
      </c>
      <c r="M6937" t="str">
        <f>RIGHT(K6937,3)</f>
        <v>万/年</v>
      </c>
    </row>
    <row r="6938" spans="1:13" x14ac:dyDescent="0.2">
      <c r="A6938" t="s">
        <v>4551</v>
      </c>
      <c r="B6938" t="str">
        <f>IFERROR(LOOKUP(1,0/SEARCH(Sheet2!$E$3:$E$18,A6938),Sheet2!$F$3:$F$18),"其他")</f>
        <v>其他</v>
      </c>
      <c r="C6938" t="s">
        <v>283</v>
      </c>
      <c r="D6938" t="s">
        <v>35</v>
      </c>
      <c r="E6938" t="s">
        <v>16</v>
      </c>
      <c r="F6938" t="s">
        <v>1636</v>
      </c>
      <c r="G6938" t="s">
        <v>3426</v>
      </c>
      <c r="H6938" t="s">
        <v>11</v>
      </c>
      <c r="I6938" t="s">
        <v>81</v>
      </c>
      <c r="J6938">
        <v>12</v>
      </c>
      <c r="K6938" t="s">
        <v>11116</v>
      </c>
      <c r="L6938" t="str">
        <f>LEFT(K6938,LEN(K6938)-3)</f>
        <v>20</v>
      </c>
      <c r="M6938" t="str">
        <f>RIGHT(K6938,3)</f>
        <v>万/年</v>
      </c>
    </row>
    <row r="6939" spans="1:13" x14ac:dyDescent="0.2">
      <c r="A6939" t="s">
        <v>7250</v>
      </c>
      <c r="B6939" t="str">
        <f>IFERROR(LOOKUP(1,0/SEARCH(Sheet2!$E$3:$E$18,A6939),Sheet2!$F$3:$F$18),"其他")</f>
        <v>C#工程师</v>
      </c>
      <c r="C6939" t="s">
        <v>5056</v>
      </c>
      <c r="D6939" t="s">
        <v>35</v>
      </c>
      <c r="E6939" t="s">
        <v>16</v>
      </c>
      <c r="F6939" t="s">
        <v>2595</v>
      </c>
      <c r="G6939" t="s">
        <v>6399</v>
      </c>
      <c r="H6939" t="s">
        <v>112</v>
      </c>
      <c r="I6939" t="s">
        <v>12</v>
      </c>
      <c r="J6939">
        <v>13</v>
      </c>
      <c r="K6939" t="s">
        <v>11123</v>
      </c>
      <c r="L6939" t="str">
        <f>LEFT(K6939,LEN(K6939)-3)</f>
        <v>16</v>
      </c>
      <c r="M6939" t="str">
        <f>RIGHT(K6939,3)</f>
        <v>万/年</v>
      </c>
    </row>
    <row r="6940" spans="1:13" x14ac:dyDescent="0.2">
      <c r="A6940" t="s">
        <v>33</v>
      </c>
      <c r="B6940" t="str">
        <f>IFERROR(LOOKUP(1,0/SEARCH(Sheet2!$E$3:$E$18,A6940),Sheet2!$F$3:$F$18),"其他")</f>
        <v>Java工程师</v>
      </c>
      <c r="C6940" t="s">
        <v>5259</v>
      </c>
      <c r="D6940" t="s">
        <v>35</v>
      </c>
      <c r="E6940" t="s">
        <v>16</v>
      </c>
      <c r="F6940" t="s">
        <v>5226</v>
      </c>
      <c r="G6940" t="s">
        <v>5260</v>
      </c>
      <c r="H6940" t="s">
        <v>11</v>
      </c>
      <c r="I6940" t="s">
        <v>12</v>
      </c>
      <c r="J6940">
        <v>13</v>
      </c>
      <c r="K6940" t="s">
        <v>11130</v>
      </c>
      <c r="L6940" t="str">
        <f>LEFT(K6940,LEN(K6940)-3)</f>
        <v>25</v>
      </c>
      <c r="M6940" t="str">
        <f>RIGHT(K6940,3)</f>
        <v>万/年</v>
      </c>
    </row>
    <row r="6941" spans="1:13" x14ac:dyDescent="0.2">
      <c r="A6941" t="s">
        <v>5055</v>
      </c>
      <c r="B6941" t="str">
        <f>IFERROR(LOOKUP(1,0/SEARCH(Sheet2!$E$3:$E$18,A6941),Sheet2!$F$3:$F$18),"其他")</f>
        <v>其他</v>
      </c>
      <c r="C6941" t="s">
        <v>5056</v>
      </c>
      <c r="D6941" t="s">
        <v>15</v>
      </c>
      <c r="E6941" t="s">
        <v>16</v>
      </c>
      <c r="F6941" t="s">
        <v>585</v>
      </c>
      <c r="G6941" t="s">
        <v>5057</v>
      </c>
      <c r="H6941" t="s">
        <v>93</v>
      </c>
      <c r="I6941" t="s">
        <v>129</v>
      </c>
      <c r="J6941">
        <v>13</v>
      </c>
      <c r="K6941" t="s">
        <v>11123</v>
      </c>
      <c r="L6941" t="str">
        <f>LEFT(K6941,LEN(K6941)-3)</f>
        <v>16</v>
      </c>
      <c r="M6941" t="str">
        <f>RIGHT(K6941,3)</f>
        <v>万/年</v>
      </c>
    </row>
    <row r="6942" spans="1:13" x14ac:dyDescent="0.2">
      <c r="A6942" t="s">
        <v>4850</v>
      </c>
      <c r="B6942" t="str">
        <f>IFERROR(LOOKUP(1,0/SEARCH(Sheet2!$E$3:$E$18,A6942),Sheet2!$F$3:$F$18),"其他")</f>
        <v>C#工程师</v>
      </c>
      <c r="C6942" t="s">
        <v>3098</v>
      </c>
      <c r="D6942" t="s">
        <v>35</v>
      </c>
      <c r="E6942" t="s">
        <v>16</v>
      </c>
      <c r="F6942" t="s">
        <v>1636</v>
      </c>
      <c r="G6942" t="s">
        <v>4487</v>
      </c>
      <c r="H6942" t="s">
        <v>11</v>
      </c>
      <c r="I6942" t="s">
        <v>12</v>
      </c>
      <c r="J6942">
        <v>15</v>
      </c>
      <c r="K6942" t="s">
        <v>11117</v>
      </c>
      <c r="L6942" t="str">
        <f>LEFT(K6942,LEN(K6942)-3)</f>
        <v>30</v>
      </c>
      <c r="M6942" t="str">
        <f>RIGHT(K6942,3)</f>
        <v>万/年</v>
      </c>
    </row>
    <row r="6943" spans="1:13" x14ac:dyDescent="0.2">
      <c r="A6943" t="s">
        <v>4867</v>
      </c>
      <c r="B6943" t="str">
        <f>IFERROR(LOOKUP(1,0/SEARCH(Sheet2!$E$3:$E$18,A6943),Sheet2!$F$3:$F$18),"其他")</f>
        <v>C#工程师</v>
      </c>
      <c r="C6943" t="s">
        <v>3098</v>
      </c>
      <c r="D6943" t="s">
        <v>15</v>
      </c>
      <c r="E6943" t="s">
        <v>8</v>
      </c>
      <c r="F6943" t="s">
        <v>2777</v>
      </c>
      <c r="G6943" t="s">
        <v>4868</v>
      </c>
      <c r="H6943" t="s">
        <v>11</v>
      </c>
      <c r="I6943" t="s">
        <v>12</v>
      </c>
      <c r="J6943">
        <v>15</v>
      </c>
      <c r="K6943" t="s">
        <v>11117</v>
      </c>
      <c r="L6943" t="str">
        <f>LEFT(K6943,LEN(K6943)-3)</f>
        <v>30</v>
      </c>
      <c r="M6943" t="str">
        <f>RIGHT(K6943,3)</f>
        <v>万/年</v>
      </c>
    </row>
    <row r="6944" spans="1:13" x14ac:dyDescent="0.2">
      <c r="A6944" t="s">
        <v>850</v>
      </c>
      <c r="B6944" t="str">
        <f>IFERROR(LOOKUP(1,0/SEARCH(Sheet2!$E$3:$E$18,A6944),Sheet2!$F$3:$F$18),"其他")</f>
        <v>C#工程师</v>
      </c>
      <c r="C6944" t="s">
        <v>130</v>
      </c>
      <c r="D6944" t="s">
        <v>35</v>
      </c>
      <c r="E6944" t="s">
        <v>16</v>
      </c>
      <c r="F6944" t="s">
        <v>1809</v>
      </c>
      <c r="G6944" t="s">
        <v>537</v>
      </c>
      <c r="H6944" t="s">
        <v>38</v>
      </c>
      <c r="I6944" t="s">
        <v>32</v>
      </c>
      <c r="J6944">
        <v>15</v>
      </c>
      <c r="K6944" t="s">
        <v>11116</v>
      </c>
      <c r="L6944" t="str">
        <f>LEFT(K6944,LEN(K6944)-3)</f>
        <v>20</v>
      </c>
      <c r="M6944" t="str">
        <f>RIGHT(K6944,3)</f>
        <v>万/年</v>
      </c>
    </row>
    <row r="6945" spans="1:13" x14ac:dyDescent="0.2">
      <c r="A6945" t="s">
        <v>900</v>
      </c>
      <c r="B6945" t="str">
        <f>IFERROR(LOOKUP(1,0/SEARCH(Sheet2!$E$3:$E$18,A6945),Sheet2!$F$3:$F$18),"其他")</f>
        <v>C++工程师</v>
      </c>
      <c r="C6945" t="s">
        <v>901</v>
      </c>
      <c r="D6945" t="s">
        <v>35</v>
      </c>
      <c r="E6945" t="s">
        <v>16</v>
      </c>
      <c r="F6945" t="s">
        <v>30</v>
      </c>
      <c r="G6945" t="s">
        <v>902</v>
      </c>
      <c r="H6945" t="s">
        <v>11</v>
      </c>
      <c r="I6945" t="s">
        <v>32</v>
      </c>
      <c r="J6945">
        <v>15</v>
      </c>
      <c r="K6945" t="s">
        <v>11129</v>
      </c>
      <c r="L6945" t="str">
        <f>LEFT(K6945,LEN(K6945)-3)</f>
        <v>28</v>
      </c>
      <c r="M6945" t="str">
        <f>RIGHT(K6945,3)</f>
        <v>万/年</v>
      </c>
    </row>
    <row r="6946" spans="1:13" x14ac:dyDescent="0.2">
      <c r="A6946" t="s">
        <v>3611</v>
      </c>
      <c r="B6946" t="str">
        <f>IFERROR(LOOKUP(1,0/SEARCH(Sheet2!$E$3:$E$18,A6946),Sheet2!$F$3:$F$18),"其他")</f>
        <v>C++工程师</v>
      </c>
      <c r="C6946" t="s">
        <v>130</v>
      </c>
      <c r="D6946" t="s">
        <v>65</v>
      </c>
      <c r="E6946" t="s">
        <v>16</v>
      </c>
      <c r="F6946" t="s">
        <v>487</v>
      </c>
      <c r="G6946" t="s">
        <v>3612</v>
      </c>
      <c r="H6946" t="s">
        <v>93</v>
      </c>
      <c r="I6946" t="s">
        <v>12</v>
      </c>
      <c r="J6946">
        <v>15</v>
      </c>
      <c r="K6946" t="s">
        <v>11116</v>
      </c>
      <c r="L6946" t="str">
        <f>LEFT(K6946,LEN(K6946)-3)</f>
        <v>20</v>
      </c>
      <c r="M6946" t="str">
        <f>RIGHT(K6946,3)</f>
        <v>万/年</v>
      </c>
    </row>
    <row r="6947" spans="1:13" x14ac:dyDescent="0.2">
      <c r="A6947" t="s">
        <v>4898</v>
      </c>
      <c r="B6947" t="str">
        <f>IFERROR(LOOKUP(1,0/SEARCH(Sheet2!$E$3:$E$18,A6947),Sheet2!$F$3:$F$18),"其他")</f>
        <v>C++工程师</v>
      </c>
      <c r="C6947" t="s">
        <v>130</v>
      </c>
      <c r="D6947" t="s">
        <v>7</v>
      </c>
      <c r="E6947" t="s">
        <v>16</v>
      </c>
      <c r="F6947" t="s">
        <v>839</v>
      </c>
      <c r="G6947" t="s">
        <v>4899</v>
      </c>
      <c r="H6947" t="s">
        <v>93</v>
      </c>
      <c r="I6947" t="s">
        <v>81</v>
      </c>
      <c r="J6947">
        <v>15</v>
      </c>
      <c r="K6947" t="s">
        <v>11116</v>
      </c>
      <c r="L6947" t="str">
        <f>LEFT(K6947,LEN(K6947)-3)</f>
        <v>20</v>
      </c>
      <c r="M6947" t="str">
        <f>RIGHT(K6947,3)</f>
        <v>万/年</v>
      </c>
    </row>
    <row r="6948" spans="1:13" x14ac:dyDescent="0.2">
      <c r="A6948" t="s">
        <v>847</v>
      </c>
      <c r="B6948" t="str">
        <f>IFERROR(LOOKUP(1,0/SEARCH(Sheet2!$E$3:$E$18,A6948),Sheet2!$F$3:$F$18),"其他")</f>
        <v>C++工程师</v>
      </c>
      <c r="C6948" t="s">
        <v>130</v>
      </c>
      <c r="D6948" t="s">
        <v>23</v>
      </c>
      <c r="E6948" t="s">
        <v>16</v>
      </c>
      <c r="F6948" t="s">
        <v>2595</v>
      </c>
      <c r="G6948" t="s">
        <v>1773</v>
      </c>
      <c r="H6948" t="s">
        <v>26</v>
      </c>
      <c r="I6948" t="s">
        <v>32</v>
      </c>
      <c r="J6948">
        <v>15</v>
      </c>
      <c r="K6948" t="s">
        <v>11116</v>
      </c>
      <c r="L6948" t="str">
        <f>LEFT(K6948,LEN(K6948)-3)</f>
        <v>20</v>
      </c>
      <c r="M6948" t="str">
        <f>RIGHT(K6948,3)</f>
        <v>万/年</v>
      </c>
    </row>
    <row r="6949" spans="1:13" x14ac:dyDescent="0.2">
      <c r="A6949" t="s">
        <v>9321</v>
      </c>
      <c r="B6949" t="str">
        <f>IFERROR(LOOKUP(1,0/SEARCH(Sheet2!$E$3:$E$18,A6949),Sheet2!$F$3:$F$18),"其他")</f>
        <v>C++工程师</v>
      </c>
      <c r="C6949" t="s">
        <v>130</v>
      </c>
      <c r="D6949" t="s">
        <v>65</v>
      </c>
      <c r="E6949" t="s">
        <v>16</v>
      </c>
      <c r="F6949" t="s">
        <v>1809</v>
      </c>
      <c r="G6949" t="s">
        <v>9322</v>
      </c>
      <c r="H6949" t="s">
        <v>11</v>
      </c>
      <c r="I6949" t="s">
        <v>12</v>
      </c>
      <c r="J6949">
        <v>15</v>
      </c>
      <c r="K6949" t="s">
        <v>11116</v>
      </c>
      <c r="L6949" t="str">
        <f>LEFT(K6949,LEN(K6949)-3)</f>
        <v>20</v>
      </c>
      <c r="M6949" t="str">
        <f>RIGHT(K6949,3)</f>
        <v>万/年</v>
      </c>
    </row>
    <row r="6950" spans="1:13" x14ac:dyDescent="0.2">
      <c r="A6950" t="s">
        <v>39</v>
      </c>
      <c r="B6950" t="str">
        <f>IFERROR(LOOKUP(1,0/SEARCH(Sheet2!$E$3:$E$18,A6950),Sheet2!$F$3:$F$18),"其他")</f>
        <v>Java工程师</v>
      </c>
      <c r="C6950" t="s">
        <v>130</v>
      </c>
      <c r="D6950" t="s">
        <v>35</v>
      </c>
      <c r="E6950" t="s">
        <v>8</v>
      </c>
      <c r="F6950" t="s">
        <v>24</v>
      </c>
      <c r="G6950" t="s">
        <v>131</v>
      </c>
      <c r="H6950" t="s">
        <v>93</v>
      </c>
      <c r="I6950" t="s">
        <v>12</v>
      </c>
      <c r="J6950">
        <v>15</v>
      </c>
      <c r="K6950" t="s">
        <v>11116</v>
      </c>
      <c r="L6950" t="str">
        <f>LEFT(K6950,LEN(K6950)-3)</f>
        <v>20</v>
      </c>
      <c r="M6950" t="str">
        <f>RIGHT(K6950,3)</f>
        <v>万/年</v>
      </c>
    </row>
    <row r="6951" spans="1:13" x14ac:dyDescent="0.2">
      <c r="A6951" t="s">
        <v>91</v>
      </c>
      <c r="B6951" t="str">
        <f>IFERROR(LOOKUP(1,0/SEARCH(Sheet2!$E$3:$E$18,A6951),Sheet2!$F$3:$F$18),"其他")</f>
        <v>Java工程师</v>
      </c>
      <c r="C6951" t="s">
        <v>130</v>
      </c>
      <c r="D6951" t="s">
        <v>35</v>
      </c>
      <c r="E6951" t="s">
        <v>16</v>
      </c>
      <c r="F6951" t="s">
        <v>487</v>
      </c>
      <c r="G6951" t="s">
        <v>2975</v>
      </c>
      <c r="H6951" t="s">
        <v>38</v>
      </c>
      <c r="I6951" t="s">
        <v>32</v>
      </c>
      <c r="J6951">
        <v>15</v>
      </c>
      <c r="K6951" t="s">
        <v>11116</v>
      </c>
      <c r="L6951" t="str">
        <f>LEFT(K6951,LEN(K6951)-3)</f>
        <v>20</v>
      </c>
      <c r="M6951" t="str">
        <f>RIGHT(K6951,3)</f>
        <v>万/年</v>
      </c>
    </row>
    <row r="6952" spans="1:13" x14ac:dyDescent="0.2">
      <c r="A6952" t="s">
        <v>39</v>
      </c>
      <c r="B6952" t="str">
        <f>IFERROR(LOOKUP(1,0/SEARCH(Sheet2!$E$3:$E$18,A6952),Sheet2!$F$3:$F$18),"其他")</f>
        <v>Java工程师</v>
      </c>
      <c r="C6952" t="s">
        <v>130</v>
      </c>
      <c r="D6952" t="s">
        <v>15</v>
      </c>
      <c r="E6952" t="s">
        <v>16</v>
      </c>
      <c r="F6952" t="s">
        <v>2645</v>
      </c>
      <c r="G6952" t="s">
        <v>4281</v>
      </c>
      <c r="H6952" t="s">
        <v>38</v>
      </c>
      <c r="I6952" t="s">
        <v>12</v>
      </c>
      <c r="J6952">
        <v>15</v>
      </c>
      <c r="K6952" t="s">
        <v>11116</v>
      </c>
      <c r="L6952" t="str">
        <f>LEFT(K6952,LEN(K6952)-3)</f>
        <v>20</v>
      </c>
      <c r="M6952" t="str">
        <f>RIGHT(K6952,3)</f>
        <v>万/年</v>
      </c>
    </row>
    <row r="6953" spans="1:13" x14ac:dyDescent="0.2">
      <c r="A6953" t="s">
        <v>101</v>
      </c>
      <c r="B6953" t="str">
        <f>IFERROR(LOOKUP(1,0/SEARCH(Sheet2!$E$3:$E$18,A6953),Sheet2!$F$3:$F$18),"其他")</f>
        <v>Java工程师</v>
      </c>
      <c r="C6953" t="s">
        <v>130</v>
      </c>
      <c r="D6953" t="s">
        <v>35</v>
      </c>
      <c r="E6953" t="s">
        <v>16</v>
      </c>
      <c r="F6953" t="s">
        <v>2595</v>
      </c>
      <c r="G6953" t="s">
        <v>1773</v>
      </c>
      <c r="H6953" t="s">
        <v>26</v>
      </c>
      <c r="I6953" t="s">
        <v>32</v>
      </c>
      <c r="J6953">
        <v>15</v>
      </c>
      <c r="K6953" t="s">
        <v>11116</v>
      </c>
      <c r="L6953" t="str">
        <f>LEFT(K6953,LEN(K6953)-3)</f>
        <v>20</v>
      </c>
      <c r="M6953" t="str">
        <f>RIGHT(K6953,3)</f>
        <v>万/年</v>
      </c>
    </row>
    <row r="6954" spans="1:13" x14ac:dyDescent="0.2">
      <c r="A6954" t="s">
        <v>33</v>
      </c>
      <c r="B6954" t="str">
        <f>IFERROR(LOOKUP(1,0/SEARCH(Sheet2!$E$3:$E$18,A6954),Sheet2!$F$3:$F$18),"其他")</f>
        <v>Java工程师</v>
      </c>
      <c r="C6954" t="s">
        <v>130</v>
      </c>
      <c r="D6954" t="s">
        <v>15</v>
      </c>
      <c r="E6954" t="s">
        <v>16</v>
      </c>
      <c r="F6954" t="s">
        <v>2595</v>
      </c>
      <c r="G6954" t="s">
        <v>5435</v>
      </c>
      <c r="H6954" t="s">
        <v>38</v>
      </c>
      <c r="I6954" t="s">
        <v>12</v>
      </c>
      <c r="J6954">
        <v>15</v>
      </c>
      <c r="K6954" t="s">
        <v>11116</v>
      </c>
      <c r="L6954" t="str">
        <f>LEFT(K6954,LEN(K6954)-3)</f>
        <v>20</v>
      </c>
      <c r="M6954" t="str">
        <f>RIGHT(K6954,3)</f>
        <v>万/年</v>
      </c>
    </row>
    <row r="6955" spans="1:13" x14ac:dyDescent="0.2">
      <c r="A6955" t="s">
        <v>3331</v>
      </c>
      <c r="B6955" t="str">
        <f>IFERROR(LOOKUP(1,0/SEARCH(Sheet2!$E$3:$E$18,A6955),Sheet2!$F$3:$F$18),"其他")</f>
        <v>Java工程师</v>
      </c>
      <c r="C6955" t="s">
        <v>130</v>
      </c>
      <c r="D6955" t="s">
        <v>35</v>
      </c>
      <c r="E6955" t="s">
        <v>16</v>
      </c>
      <c r="F6955" t="s">
        <v>743</v>
      </c>
      <c r="G6955" t="s">
        <v>5449</v>
      </c>
      <c r="H6955" t="s">
        <v>11</v>
      </c>
      <c r="I6955" t="s">
        <v>32</v>
      </c>
      <c r="J6955">
        <v>15</v>
      </c>
      <c r="K6955" t="s">
        <v>11116</v>
      </c>
      <c r="L6955" t="str">
        <f>LEFT(K6955,LEN(K6955)-3)</f>
        <v>20</v>
      </c>
      <c r="M6955" t="str">
        <f>RIGHT(K6955,3)</f>
        <v>万/年</v>
      </c>
    </row>
    <row r="6956" spans="1:13" x14ac:dyDescent="0.2">
      <c r="A6956" t="s">
        <v>353</v>
      </c>
      <c r="B6956" t="str">
        <f>IFERROR(LOOKUP(1,0/SEARCH(Sheet2!$E$3:$E$18,A6956),Sheet2!$F$3:$F$18),"其他")</f>
        <v>Java工程师</v>
      </c>
      <c r="C6956" t="s">
        <v>6542</v>
      </c>
      <c r="D6956" t="s">
        <v>15</v>
      </c>
      <c r="E6956" t="s">
        <v>16</v>
      </c>
      <c r="F6956" t="s">
        <v>1192</v>
      </c>
      <c r="G6956" t="s">
        <v>7552</v>
      </c>
      <c r="H6956" t="s">
        <v>38</v>
      </c>
      <c r="I6956" t="s">
        <v>32</v>
      </c>
      <c r="J6956">
        <v>15</v>
      </c>
      <c r="K6956" t="s">
        <v>11130</v>
      </c>
      <c r="L6956" t="str">
        <f>LEFT(K6956,LEN(K6956)-3)</f>
        <v>25</v>
      </c>
      <c r="M6956" t="str">
        <f>RIGHT(K6956,3)</f>
        <v>万/年</v>
      </c>
    </row>
    <row r="6957" spans="1:13" x14ac:dyDescent="0.2">
      <c r="A6957" t="s">
        <v>7554</v>
      </c>
      <c r="B6957" t="str">
        <f>IFERROR(LOOKUP(1,0/SEARCH(Sheet2!$E$3:$E$18,A6957),Sheet2!$F$3:$F$18),"其他")</f>
        <v>Java工程师</v>
      </c>
      <c r="C6957" t="s">
        <v>130</v>
      </c>
      <c r="D6957" t="s">
        <v>35</v>
      </c>
      <c r="E6957" t="s">
        <v>16</v>
      </c>
      <c r="F6957" t="s">
        <v>1809</v>
      </c>
      <c r="G6957" t="s">
        <v>7555</v>
      </c>
      <c r="H6957" t="s">
        <v>112</v>
      </c>
      <c r="I6957" t="s">
        <v>12</v>
      </c>
      <c r="J6957">
        <v>15</v>
      </c>
      <c r="K6957" t="s">
        <v>11116</v>
      </c>
      <c r="L6957" t="str">
        <f>LEFT(K6957,LEN(K6957)-3)</f>
        <v>20</v>
      </c>
      <c r="M6957" t="str">
        <f>RIGHT(K6957,3)</f>
        <v>万/年</v>
      </c>
    </row>
    <row r="6958" spans="1:13" x14ac:dyDescent="0.2">
      <c r="A6958" t="s">
        <v>8403</v>
      </c>
      <c r="B6958" t="str">
        <f>IFERROR(LOOKUP(1,0/SEARCH(Sheet2!$E$3:$E$18,A6958),Sheet2!$F$3:$F$18),"其他")</f>
        <v>C++工程师</v>
      </c>
      <c r="C6958" t="s">
        <v>3098</v>
      </c>
      <c r="D6958" t="s">
        <v>7</v>
      </c>
      <c r="E6958" t="s">
        <v>127</v>
      </c>
      <c r="F6958" t="s">
        <v>5989</v>
      </c>
      <c r="G6958" t="s">
        <v>8404</v>
      </c>
      <c r="H6958" t="s">
        <v>38</v>
      </c>
      <c r="I6958" t="s">
        <v>32</v>
      </c>
      <c r="J6958">
        <v>15</v>
      </c>
      <c r="K6958" t="s">
        <v>11117</v>
      </c>
      <c r="L6958" t="str">
        <f>LEFT(K6958,LEN(K6958)-3)</f>
        <v>30</v>
      </c>
      <c r="M6958" t="str">
        <f>RIGHT(K6958,3)</f>
        <v>万/年</v>
      </c>
    </row>
    <row r="6959" spans="1:13" x14ac:dyDescent="0.2">
      <c r="A6959" t="s">
        <v>33</v>
      </c>
      <c r="B6959" t="str">
        <f>IFERROR(LOOKUP(1,0/SEARCH(Sheet2!$E$3:$E$18,A6959),Sheet2!$F$3:$F$18),"其他")</f>
        <v>Java工程师</v>
      </c>
      <c r="C6959" t="s">
        <v>130</v>
      </c>
      <c r="D6959" t="s">
        <v>65</v>
      </c>
      <c r="E6959" t="s">
        <v>16</v>
      </c>
      <c r="F6959" t="s">
        <v>2558</v>
      </c>
      <c r="G6959" t="s">
        <v>9654</v>
      </c>
      <c r="H6959" t="s">
        <v>93</v>
      </c>
      <c r="I6959" t="s">
        <v>12</v>
      </c>
      <c r="J6959">
        <v>15</v>
      </c>
      <c r="K6959" t="s">
        <v>11116</v>
      </c>
      <c r="L6959" t="str">
        <f>LEFT(K6959,LEN(K6959)-3)</f>
        <v>20</v>
      </c>
      <c r="M6959" t="str">
        <f>RIGHT(K6959,3)</f>
        <v>万/年</v>
      </c>
    </row>
    <row r="6960" spans="1:13" x14ac:dyDescent="0.2">
      <c r="A6960" t="s">
        <v>2841</v>
      </c>
      <c r="B6960" t="str">
        <f>IFERROR(LOOKUP(1,0/SEARCH(Sheet2!$E$3:$E$18,A6960),Sheet2!$F$3:$F$18),"其他")</f>
        <v>Java工程师</v>
      </c>
      <c r="C6960" t="s">
        <v>130</v>
      </c>
      <c r="D6960" t="s">
        <v>35</v>
      </c>
      <c r="E6960" t="s">
        <v>16</v>
      </c>
      <c r="F6960" t="s">
        <v>1139</v>
      </c>
      <c r="G6960" t="s">
        <v>9668</v>
      </c>
      <c r="H6960" t="s">
        <v>26</v>
      </c>
      <c r="I6960" t="s">
        <v>43</v>
      </c>
      <c r="J6960">
        <v>15</v>
      </c>
      <c r="K6960" t="s">
        <v>11116</v>
      </c>
      <c r="L6960" t="str">
        <f>LEFT(K6960,LEN(K6960)-3)</f>
        <v>20</v>
      </c>
      <c r="M6960" t="str">
        <f>RIGHT(K6960,3)</f>
        <v>万/年</v>
      </c>
    </row>
    <row r="6961" spans="1:13" x14ac:dyDescent="0.2">
      <c r="A6961" t="s">
        <v>454</v>
      </c>
      <c r="B6961" t="str">
        <f>IFERROR(LOOKUP(1,0/SEARCH(Sheet2!$E$3:$E$18,A6961),Sheet2!$F$3:$F$18),"其他")</f>
        <v>Java工程师</v>
      </c>
      <c r="C6961" t="s">
        <v>130</v>
      </c>
      <c r="D6961" t="s">
        <v>15</v>
      </c>
      <c r="E6961" t="s">
        <v>16</v>
      </c>
      <c r="F6961" t="s">
        <v>9640</v>
      </c>
      <c r="G6961" t="s">
        <v>9718</v>
      </c>
      <c r="H6961" t="s">
        <v>38</v>
      </c>
      <c r="I6961" t="s">
        <v>12</v>
      </c>
      <c r="J6961">
        <v>15</v>
      </c>
      <c r="K6961" t="s">
        <v>11116</v>
      </c>
      <c r="L6961" t="str">
        <f>LEFT(K6961,LEN(K6961)-3)</f>
        <v>20</v>
      </c>
      <c r="M6961" t="str">
        <f>RIGHT(K6961,3)</f>
        <v>万/年</v>
      </c>
    </row>
    <row r="6962" spans="1:13" x14ac:dyDescent="0.2">
      <c r="A6962" t="s">
        <v>39</v>
      </c>
      <c r="B6962" t="str">
        <f>IFERROR(LOOKUP(1,0/SEARCH(Sheet2!$E$3:$E$18,A6962),Sheet2!$F$3:$F$18),"其他")</f>
        <v>Java工程师</v>
      </c>
      <c r="C6962" t="s">
        <v>130</v>
      </c>
      <c r="D6962" t="s">
        <v>7</v>
      </c>
      <c r="E6962" t="s">
        <v>16</v>
      </c>
      <c r="F6962" t="s">
        <v>1139</v>
      </c>
      <c r="G6962" t="s">
        <v>9814</v>
      </c>
      <c r="H6962" t="s">
        <v>112</v>
      </c>
      <c r="I6962" t="s">
        <v>12</v>
      </c>
      <c r="J6962">
        <v>15</v>
      </c>
      <c r="K6962" t="s">
        <v>11116</v>
      </c>
      <c r="L6962" t="str">
        <f>LEFT(K6962,LEN(K6962)-3)</f>
        <v>20</v>
      </c>
      <c r="M6962" t="str">
        <f>RIGHT(K6962,3)</f>
        <v>万/年</v>
      </c>
    </row>
    <row r="6963" spans="1:13" x14ac:dyDescent="0.2">
      <c r="A6963" t="s">
        <v>538</v>
      </c>
      <c r="B6963" t="str">
        <f>IFERROR(LOOKUP(1,0/SEARCH(Sheet2!$E$3:$E$18,A6963),Sheet2!$F$3:$F$18),"其他")</f>
        <v>PHP工程师</v>
      </c>
      <c r="C6963" t="s">
        <v>3098</v>
      </c>
      <c r="D6963" t="s">
        <v>35</v>
      </c>
      <c r="E6963" t="s">
        <v>16</v>
      </c>
      <c r="F6963" t="s">
        <v>2314</v>
      </c>
      <c r="G6963" t="s">
        <v>3099</v>
      </c>
      <c r="H6963" t="s">
        <v>42</v>
      </c>
      <c r="I6963" t="s">
        <v>32</v>
      </c>
      <c r="J6963">
        <v>15</v>
      </c>
      <c r="K6963" t="s">
        <v>11117</v>
      </c>
      <c r="L6963" t="str">
        <f>LEFT(K6963,LEN(K6963)-3)</f>
        <v>30</v>
      </c>
      <c r="M6963" t="str">
        <f>RIGHT(K6963,3)</f>
        <v>万/年</v>
      </c>
    </row>
    <row r="6964" spans="1:13" x14ac:dyDescent="0.2">
      <c r="A6964" t="s">
        <v>495</v>
      </c>
      <c r="B6964" t="str">
        <f>IFERROR(LOOKUP(1,0/SEARCH(Sheet2!$E$3:$E$18,A6964),Sheet2!$F$3:$F$18),"其他")</f>
        <v>PHP工程师</v>
      </c>
      <c r="C6964" t="s">
        <v>130</v>
      </c>
      <c r="D6964" t="s">
        <v>35</v>
      </c>
      <c r="E6964" t="s">
        <v>16</v>
      </c>
      <c r="F6964" t="s">
        <v>1192</v>
      </c>
      <c r="G6964" t="s">
        <v>7803</v>
      </c>
      <c r="H6964" t="s">
        <v>11</v>
      </c>
      <c r="I6964" t="s">
        <v>12</v>
      </c>
      <c r="J6964">
        <v>15</v>
      </c>
      <c r="K6964" t="s">
        <v>11116</v>
      </c>
      <c r="L6964" t="str">
        <f>LEFT(K6964,LEN(K6964)-3)</f>
        <v>20</v>
      </c>
      <c r="M6964" t="str">
        <f>RIGHT(K6964,3)</f>
        <v>万/年</v>
      </c>
    </row>
    <row r="6965" spans="1:13" x14ac:dyDescent="0.2">
      <c r="A6965" t="s">
        <v>481</v>
      </c>
      <c r="B6965" t="str">
        <f>IFERROR(LOOKUP(1,0/SEARCH(Sheet2!$E$3:$E$18,A6965),Sheet2!$F$3:$F$18),"其他")</f>
        <v>PHP工程师</v>
      </c>
      <c r="C6965" t="s">
        <v>130</v>
      </c>
      <c r="D6965" t="s">
        <v>35</v>
      </c>
      <c r="E6965" t="s">
        <v>16</v>
      </c>
      <c r="F6965" t="s">
        <v>2579</v>
      </c>
      <c r="G6965" t="s">
        <v>7837</v>
      </c>
      <c r="H6965" t="s">
        <v>38</v>
      </c>
      <c r="I6965" t="s">
        <v>12</v>
      </c>
      <c r="J6965">
        <v>15</v>
      </c>
      <c r="K6965" t="s">
        <v>11116</v>
      </c>
      <c r="L6965" t="str">
        <f>LEFT(K6965,LEN(K6965)-3)</f>
        <v>20</v>
      </c>
      <c r="M6965" t="str">
        <f>RIGHT(K6965,3)</f>
        <v>万/年</v>
      </c>
    </row>
    <row r="6966" spans="1:13" x14ac:dyDescent="0.2">
      <c r="A6966" t="s">
        <v>4438</v>
      </c>
      <c r="B6966" t="str">
        <f>IFERROR(LOOKUP(1,0/SEARCH(Sheet2!$E$3:$E$18,A6966),Sheet2!$F$3:$F$18),"其他")</f>
        <v>Python工程师</v>
      </c>
      <c r="C6966" t="s">
        <v>3098</v>
      </c>
      <c r="D6966" t="s">
        <v>23</v>
      </c>
      <c r="E6966" t="s">
        <v>16</v>
      </c>
      <c r="F6966" t="s">
        <v>839</v>
      </c>
      <c r="G6966" t="s">
        <v>4439</v>
      </c>
      <c r="H6966" t="s">
        <v>11</v>
      </c>
      <c r="I6966" t="s">
        <v>81</v>
      </c>
      <c r="J6966">
        <v>15</v>
      </c>
      <c r="K6966" t="s">
        <v>11117</v>
      </c>
      <c r="L6966" t="str">
        <f>LEFT(K6966,LEN(K6966)-3)</f>
        <v>30</v>
      </c>
      <c r="M6966" t="str">
        <f>RIGHT(K6966,3)</f>
        <v>万/年</v>
      </c>
    </row>
    <row r="6967" spans="1:13" x14ac:dyDescent="0.2">
      <c r="A6967" t="s">
        <v>560</v>
      </c>
      <c r="B6967" t="str">
        <f>IFERROR(LOOKUP(1,0/SEARCH(Sheet2!$E$3:$E$18,A6967),Sheet2!$F$3:$F$18),"其他")</f>
        <v>Web工程师</v>
      </c>
      <c r="C6967" t="s">
        <v>130</v>
      </c>
      <c r="D6967" t="s">
        <v>35</v>
      </c>
      <c r="E6967" t="s">
        <v>16</v>
      </c>
      <c r="F6967" t="s">
        <v>4277</v>
      </c>
      <c r="G6967" t="s">
        <v>10017</v>
      </c>
      <c r="H6967" t="s">
        <v>93</v>
      </c>
      <c r="I6967" t="s">
        <v>12</v>
      </c>
      <c r="J6967">
        <v>15</v>
      </c>
      <c r="K6967" t="s">
        <v>11116</v>
      </c>
      <c r="L6967" t="str">
        <f>LEFT(K6967,LEN(K6967)-3)</f>
        <v>20</v>
      </c>
      <c r="M6967" t="str">
        <f>RIGHT(K6967,3)</f>
        <v>万/年</v>
      </c>
    </row>
    <row r="6968" spans="1:13" x14ac:dyDescent="0.2">
      <c r="A6968" t="s">
        <v>1985</v>
      </c>
      <c r="B6968" t="str">
        <f>IFERROR(LOOKUP(1,0/SEARCH(Sheet2!$E$3:$E$18,A6968),Sheet2!$F$3:$F$18),"其他")</f>
        <v>测试工程师</v>
      </c>
      <c r="C6968" t="s">
        <v>130</v>
      </c>
      <c r="D6968" t="s">
        <v>35</v>
      </c>
      <c r="E6968" t="s">
        <v>16</v>
      </c>
      <c r="F6968" t="s">
        <v>30</v>
      </c>
      <c r="G6968" t="s">
        <v>1773</v>
      </c>
      <c r="H6968" t="s">
        <v>26</v>
      </c>
      <c r="I6968" t="s">
        <v>32</v>
      </c>
      <c r="J6968">
        <v>15</v>
      </c>
      <c r="K6968" t="s">
        <v>11116</v>
      </c>
      <c r="L6968" t="str">
        <f>LEFT(K6968,LEN(K6968)-3)</f>
        <v>20</v>
      </c>
      <c r="M6968" t="str">
        <f>RIGHT(K6968,3)</f>
        <v>万/年</v>
      </c>
    </row>
    <row r="6969" spans="1:13" x14ac:dyDescent="0.2">
      <c r="A6969" t="s">
        <v>1898</v>
      </c>
      <c r="B6969" t="str">
        <f>IFERROR(LOOKUP(1,0/SEARCH(Sheet2!$E$3:$E$18,A6969),Sheet2!$F$3:$F$18),"其他")</f>
        <v>测试工程师</v>
      </c>
      <c r="C6969" t="s">
        <v>6542</v>
      </c>
      <c r="D6969" t="s">
        <v>7</v>
      </c>
      <c r="E6969" t="s">
        <v>16</v>
      </c>
      <c r="F6969" t="s">
        <v>9640</v>
      </c>
      <c r="G6969" t="s">
        <v>10848</v>
      </c>
      <c r="H6969" t="s">
        <v>11</v>
      </c>
      <c r="I6969" t="s">
        <v>12</v>
      </c>
      <c r="J6969">
        <v>15</v>
      </c>
      <c r="K6969" t="s">
        <v>11130</v>
      </c>
      <c r="L6969" t="str">
        <f>LEFT(K6969,LEN(K6969)-3)</f>
        <v>25</v>
      </c>
      <c r="M6969" t="str">
        <f>RIGHT(K6969,3)</f>
        <v>万/年</v>
      </c>
    </row>
    <row r="6970" spans="1:13" x14ac:dyDescent="0.2">
      <c r="A6970" t="s">
        <v>1772</v>
      </c>
      <c r="B6970" t="str">
        <f>IFERROR(LOOKUP(1,0/SEARCH(Sheet2!$E$3:$E$18,A6970),Sheet2!$F$3:$F$18),"其他")</f>
        <v>大数据工程师</v>
      </c>
      <c r="C6970" t="s">
        <v>130</v>
      </c>
      <c r="D6970" t="s">
        <v>23</v>
      </c>
      <c r="E6970" t="s">
        <v>16</v>
      </c>
      <c r="F6970" t="s">
        <v>30</v>
      </c>
      <c r="G6970" t="s">
        <v>1773</v>
      </c>
      <c r="H6970" t="s">
        <v>26</v>
      </c>
      <c r="I6970" t="s">
        <v>32</v>
      </c>
      <c r="J6970">
        <v>15</v>
      </c>
      <c r="K6970" t="s">
        <v>11116</v>
      </c>
      <c r="L6970" t="str">
        <f>LEFT(K6970,LEN(K6970)-3)</f>
        <v>20</v>
      </c>
      <c r="M6970" t="str">
        <f>RIGHT(K6970,3)</f>
        <v>万/年</v>
      </c>
    </row>
    <row r="6971" spans="1:13" x14ac:dyDescent="0.2">
      <c r="A6971" t="s">
        <v>1812</v>
      </c>
      <c r="B6971" t="str">
        <f>IFERROR(LOOKUP(1,0/SEARCH(Sheet2!$E$3:$E$18,A6971),Sheet2!$F$3:$F$18),"其他")</f>
        <v>大数据工程师</v>
      </c>
      <c r="C6971" t="s">
        <v>130</v>
      </c>
      <c r="D6971" t="s">
        <v>35</v>
      </c>
      <c r="E6971" t="s">
        <v>16</v>
      </c>
      <c r="F6971" t="s">
        <v>839</v>
      </c>
      <c r="G6971" t="s">
        <v>1813</v>
      </c>
      <c r="H6971" t="s">
        <v>26</v>
      </c>
      <c r="I6971" t="s">
        <v>50</v>
      </c>
      <c r="J6971">
        <v>15</v>
      </c>
      <c r="K6971" t="s">
        <v>11116</v>
      </c>
      <c r="L6971" t="str">
        <f>LEFT(K6971,LEN(K6971)-3)</f>
        <v>20</v>
      </c>
      <c r="M6971" t="str">
        <f>RIGHT(K6971,3)</f>
        <v>万/年</v>
      </c>
    </row>
    <row r="6972" spans="1:13" x14ac:dyDescent="0.2">
      <c r="A6972" t="s">
        <v>3956</v>
      </c>
      <c r="B6972" t="str">
        <f>IFERROR(LOOKUP(1,0/SEARCH(Sheet2!$E$3:$E$18,A6972),Sheet2!$F$3:$F$18),"其他")</f>
        <v>大数据工程师</v>
      </c>
      <c r="C6972" t="s">
        <v>130</v>
      </c>
      <c r="D6972" t="s">
        <v>65</v>
      </c>
      <c r="E6972" t="s">
        <v>8</v>
      </c>
      <c r="F6972" t="s">
        <v>2653</v>
      </c>
      <c r="G6972" t="s">
        <v>3957</v>
      </c>
      <c r="H6972" t="s">
        <v>19</v>
      </c>
      <c r="I6972" t="s">
        <v>12</v>
      </c>
      <c r="J6972">
        <v>15</v>
      </c>
      <c r="K6972" t="s">
        <v>11116</v>
      </c>
      <c r="L6972" t="str">
        <f>LEFT(K6972,LEN(K6972)-3)</f>
        <v>20</v>
      </c>
      <c r="M6972" t="str">
        <f>RIGHT(K6972,3)</f>
        <v>万/年</v>
      </c>
    </row>
    <row r="6973" spans="1:13" x14ac:dyDescent="0.2">
      <c r="A6973" t="s">
        <v>9168</v>
      </c>
      <c r="B6973" t="str">
        <f>IFERROR(LOOKUP(1,0/SEARCH(Sheet2!$E$3:$E$18,A6973),Sheet2!$F$3:$F$18),"其他")</f>
        <v>大数据工程师</v>
      </c>
      <c r="C6973" t="s">
        <v>3098</v>
      </c>
      <c r="D6973" t="s">
        <v>7</v>
      </c>
      <c r="E6973" t="s">
        <v>143</v>
      </c>
      <c r="F6973" t="s">
        <v>1809</v>
      </c>
      <c r="G6973" t="s">
        <v>9169</v>
      </c>
      <c r="H6973" t="s">
        <v>112</v>
      </c>
      <c r="I6973" t="s">
        <v>129</v>
      </c>
      <c r="J6973">
        <v>15</v>
      </c>
      <c r="K6973" t="s">
        <v>11117</v>
      </c>
      <c r="L6973" t="str">
        <f>LEFT(K6973,LEN(K6973)-3)</f>
        <v>30</v>
      </c>
      <c r="M6973" t="str">
        <f>RIGHT(K6973,3)</f>
        <v>万/年</v>
      </c>
    </row>
    <row r="6974" spans="1:13" x14ac:dyDescent="0.2">
      <c r="A6974" t="s">
        <v>3853</v>
      </c>
      <c r="B6974" t="str">
        <f>IFERROR(LOOKUP(1,0/SEARCH(Sheet2!$E$3:$E$18,A6974),Sheet2!$F$3:$F$18),"其他")</f>
        <v>数据分析工程师</v>
      </c>
      <c r="C6974" t="s">
        <v>6542</v>
      </c>
      <c r="D6974" t="s">
        <v>35</v>
      </c>
      <c r="E6974" t="s">
        <v>16</v>
      </c>
      <c r="F6974" t="s">
        <v>9703</v>
      </c>
      <c r="G6974" t="s">
        <v>9712</v>
      </c>
      <c r="H6974" t="s">
        <v>38</v>
      </c>
      <c r="I6974" t="s">
        <v>32</v>
      </c>
      <c r="J6974">
        <v>15</v>
      </c>
      <c r="K6974" t="s">
        <v>11130</v>
      </c>
      <c r="L6974" t="str">
        <f>LEFT(K6974,LEN(K6974)-3)</f>
        <v>25</v>
      </c>
      <c r="M6974" t="str">
        <f>RIGHT(K6974,3)</f>
        <v>万/年</v>
      </c>
    </row>
    <row r="6975" spans="1:13" x14ac:dyDescent="0.2">
      <c r="A6975" t="s">
        <v>10612</v>
      </c>
      <c r="B6975" t="str">
        <f>IFERROR(LOOKUP(1,0/SEARCH(Sheet2!$E$3:$E$18,A6975),Sheet2!$F$3:$F$18),"其他")</f>
        <v>大数据工程师</v>
      </c>
      <c r="C6975" t="s">
        <v>130</v>
      </c>
      <c r="D6975" t="s">
        <v>35</v>
      </c>
      <c r="E6975" t="s">
        <v>16</v>
      </c>
      <c r="F6975" t="s">
        <v>1139</v>
      </c>
      <c r="G6975" t="s">
        <v>9879</v>
      </c>
      <c r="H6975" t="s">
        <v>38</v>
      </c>
      <c r="I6975" t="s">
        <v>43</v>
      </c>
      <c r="J6975">
        <v>15</v>
      </c>
      <c r="K6975" t="s">
        <v>11116</v>
      </c>
      <c r="L6975" t="str">
        <f>LEFT(K6975,LEN(K6975)-3)</f>
        <v>20</v>
      </c>
      <c r="M6975" t="str">
        <f>RIGHT(K6975,3)</f>
        <v>万/年</v>
      </c>
    </row>
    <row r="6976" spans="1:13" x14ac:dyDescent="0.2">
      <c r="A6976" t="s">
        <v>2006</v>
      </c>
      <c r="B6976" t="str">
        <f>IFERROR(LOOKUP(1,0/SEARCH(Sheet2!$E$3:$E$18,A6976),Sheet2!$F$3:$F$18),"其他")</f>
        <v>运维工程师</v>
      </c>
      <c r="C6976" t="s">
        <v>130</v>
      </c>
      <c r="D6976" t="s">
        <v>65</v>
      </c>
      <c r="E6976" t="s">
        <v>16</v>
      </c>
      <c r="F6976" t="s">
        <v>2595</v>
      </c>
      <c r="G6976" t="s">
        <v>6399</v>
      </c>
      <c r="H6976" t="s">
        <v>112</v>
      </c>
      <c r="I6976" t="s">
        <v>12</v>
      </c>
      <c r="J6976">
        <v>15</v>
      </c>
      <c r="K6976" t="s">
        <v>11116</v>
      </c>
      <c r="L6976" t="str">
        <f>LEFT(K6976,LEN(K6976)-3)</f>
        <v>20</v>
      </c>
      <c r="M6976" t="str">
        <f>RIGHT(K6976,3)</f>
        <v>万/年</v>
      </c>
    </row>
    <row r="6977" spans="1:13" x14ac:dyDescent="0.2">
      <c r="A6977" t="s">
        <v>6703</v>
      </c>
      <c r="B6977" t="str">
        <f>IFERROR(LOOKUP(1,0/SEARCH(Sheet2!$E$3:$E$18,A6977),Sheet2!$F$3:$F$18),"其他")</f>
        <v>运维工程师</v>
      </c>
      <c r="C6977" t="s">
        <v>3098</v>
      </c>
      <c r="D6977" t="s">
        <v>7</v>
      </c>
      <c r="E6977" t="s">
        <v>143</v>
      </c>
      <c r="F6977" t="s">
        <v>5989</v>
      </c>
      <c r="G6977" t="s">
        <v>8404</v>
      </c>
      <c r="H6977" t="s">
        <v>38</v>
      </c>
      <c r="I6977" t="s">
        <v>32</v>
      </c>
      <c r="J6977">
        <v>15</v>
      </c>
      <c r="K6977" t="s">
        <v>11117</v>
      </c>
      <c r="L6977" t="str">
        <f>LEFT(K6977,LEN(K6977)-3)</f>
        <v>30</v>
      </c>
      <c r="M6977" t="str">
        <f>RIGHT(K6977,3)</f>
        <v>万/年</v>
      </c>
    </row>
    <row r="6978" spans="1:13" x14ac:dyDescent="0.2">
      <c r="A6978" t="s">
        <v>3155</v>
      </c>
      <c r="B6978" t="str">
        <f>IFERROR(LOOKUP(1,0/SEARCH(Sheet2!$E$3:$E$18,A6978),Sheet2!$F$3:$F$18),"其他")</f>
        <v>其他</v>
      </c>
      <c r="C6978" t="s">
        <v>130</v>
      </c>
      <c r="D6978" t="s">
        <v>65</v>
      </c>
      <c r="E6978" t="s">
        <v>8</v>
      </c>
      <c r="F6978" t="s">
        <v>3156</v>
      </c>
      <c r="G6978" t="s">
        <v>3157</v>
      </c>
      <c r="H6978" t="s">
        <v>93</v>
      </c>
      <c r="I6978" t="s">
        <v>12</v>
      </c>
      <c r="J6978">
        <v>15</v>
      </c>
      <c r="K6978" t="s">
        <v>11116</v>
      </c>
      <c r="L6978" t="str">
        <f>LEFT(K6978,LEN(K6978)-3)</f>
        <v>20</v>
      </c>
      <c r="M6978" t="str">
        <f>RIGHT(K6978,3)</f>
        <v>万/年</v>
      </c>
    </row>
    <row r="6979" spans="1:13" x14ac:dyDescent="0.2">
      <c r="A6979" t="s">
        <v>815</v>
      </c>
      <c r="B6979" t="str">
        <f>IFERROR(LOOKUP(1,0/SEARCH(Sheet2!$E$3:$E$18,A6979),Sheet2!$F$3:$F$18),"其他")</f>
        <v>其他</v>
      </c>
      <c r="C6979" t="s">
        <v>130</v>
      </c>
      <c r="D6979" t="s">
        <v>35</v>
      </c>
      <c r="E6979" t="s">
        <v>16</v>
      </c>
      <c r="F6979" t="s">
        <v>70</v>
      </c>
      <c r="G6979" t="s">
        <v>816</v>
      </c>
      <c r="H6979" t="s">
        <v>26</v>
      </c>
      <c r="I6979" t="s">
        <v>81</v>
      </c>
      <c r="J6979">
        <v>15</v>
      </c>
      <c r="K6979" t="s">
        <v>11116</v>
      </c>
      <c r="L6979" t="str">
        <f>LEFT(K6979,LEN(K6979)-3)</f>
        <v>20</v>
      </c>
      <c r="M6979" t="str">
        <f>RIGHT(K6979,3)</f>
        <v>万/年</v>
      </c>
    </row>
    <row r="6980" spans="1:13" x14ac:dyDescent="0.2">
      <c r="A6980" t="s">
        <v>2224</v>
      </c>
      <c r="B6980" t="str">
        <f>IFERROR(LOOKUP(1,0/SEARCH(Sheet2!$E$3:$E$18,A6980),Sheet2!$F$3:$F$18),"其他")</f>
        <v>其他</v>
      </c>
      <c r="C6980" t="s">
        <v>130</v>
      </c>
      <c r="D6980" t="s">
        <v>7</v>
      </c>
      <c r="E6980" t="s">
        <v>16</v>
      </c>
      <c r="F6980" t="s">
        <v>1822</v>
      </c>
      <c r="G6980" t="s">
        <v>2225</v>
      </c>
      <c r="H6980" t="s">
        <v>26</v>
      </c>
      <c r="I6980" t="s">
        <v>43</v>
      </c>
      <c r="J6980">
        <v>15</v>
      </c>
      <c r="K6980" t="s">
        <v>11116</v>
      </c>
      <c r="L6980" t="str">
        <f>LEFT(K6980,LEN(K6980)-3)</f>
        <v>20</v>
      </c>
      <c r="M6980" t="str">
        <f>RIGHT(K6980,3)</f>
        <v>万/年</v>
      </c>
    </row>
    <row r="6981" spans="1:13" x14ac:dyDescent="0.2">
      <c r="A6981" t="s">
        <v>3321</v>
      </c>
      <c r="B6981" t="str">
        <f>IFERROR(LOOKUP(1,0/SEARCH(Sheet2!$E$3:$E$18,A6981),Sheet2!$F$3:$F$18),"其他")</f>
        <v>其他</v>
      </c>
      <c r="C6981" t="s">
        <v>130</v>
      </c>
      <c r="D6981" t="s">
        <v>65</v>
      </c>
      <c r="E6981" t="s">
        <v>16</v>
      </c>
      <c r="F6981" t="s">
        <v>839</v>
      </c>
      <c r="G6981" t="s">
        <v>3322</v>
      </c>
      <c r="H6981" t="s">
        <v>42</v>
      </c>
      <c r="I6981" t="s">
        <v>81</v>
      </c>
      <c r="J6981">
        <v>15</v>
      </c>
      <c r="K6981" t="s">
        <v>11116</v>
      </c>
      <c r="L6981" t="str">
        <f>LEFT(K6981,LEN(K6981)-3)</f>
        <v>20</v>
      </c>
      <c r="M6981" t="str">
        <f>RIGHT(K6981,3)</f>
        <v>万/年</v>
      </c>
    </row>
    <row r="6982" spans="1:13" x14ac:dyDescent="0.2">
      <c r="A6982" t="s">
        <v>3474</v>
      </c>
      <c r="B6982" t="str">
        <f>IFERROR(LOOKUP(1,0/SEARCH(Sheet2!$E$3:$E$18,A6982),Sheet2!$F$3:$F$18),"其他")</f>
        <v>其他</v>
      </c>
      <c r="C6982" t="s">
        <v>130</v>
      </c>
      <c r="D6982" t="s">
        <v>35</v>
      </c>
      <c r="E6982" t="s">
        <v>8</v>
      </c>
      <c r="F6982" t="s">
        <v>487</v>
      </c>
      <c r="G6982" t="s">
        <v>3475</v>
      </c>
      <c r="H6982" t="s">
        <v>11</v>
      </c>
      <c r="I6982" t="s">
        <v>20</v>
      </c>
      <c r="J6982">
        <v>15</v>
      </c>
      <c r="K6982" t="s">
        <v>11116</v>
      </c>
      <c r="L6982" t="str">
        <f>LEFT(K6982,LEN(K6982)-3)</f>
        <v>20</v>
      </c>
      <c r="M6982" t="str">
        <f>RIGHT(K6982,3)</f>
        <v>万/年</v>
      </c>
    </row>
    <row r="6983" spans="1:13" x14ac:dyDescent="0.2">
      <c r="A6983" t="s">
        <v>3823</v>
      </c>
      <c r="B6983" t="str">
        <f>IFERROR(LOOKUP(1,0/SEARCH(Sheet2!$E$3:$E$18,A6983),Sheet2!$F$3:$F$18),"其他")</f>
        <v>其他</v>
      </c>
      <c r="C6983" t="s">
        <v>130</v>
      </c>
      <c r="D6983" t="s">
        <v>7</v>
      </c>
      <c r="E6983" t="s">
        <v>793</v>
      </c>
      <c r="F6983" t="s">
        <v>888</v>
      </c>
      <c r="G6983" t="s">
        <v>3824</v>
      </c>
      <c r="H6983" t="s">
        <v>112</v>
      </c>
      <c r="I6983" t="s">
        <v>43</v>
      </c>
      <c r="J6983">
        <v>15</v>
      </c>
      <c r="K6983" t="s">
        <v>11116</v>
      </c>
      <c r="L6983" t="str">
        <f>LEFT(K6983,LEN(K6983)-3)</f>
        <v>20</v>
      </c>
      <c r="M6983" t="str">
        <f>RIGHT(K6983,3)</f>
        <v>万/年</v>
      </c>
    </row>
    <row r="6984" spans="1:13" x14ac:dyDescent="0.2">
      <c r="A6984" t="s">
        <v>4011</v>
      </c>
      <c r="B6984" t="str">
        <f>IFERROR(LOOKUP(1,0/SEARCH(Sheet2!$E$3:$E$18,A6984),Sheet2!$F$3:$F$18),"其他")</f>
        <v>其他</v>
      </c>
      <c r="C6984" t="s">
        <v>130</v>
      </c>
      <c r="D6984" t="s">
        <v>7</v>
      </c>
      <c r="E6984" t="s">
        <v>16</v>
      </c>
      <c r="F6984" t="s">
        <v>1636</v>
      </c>
      <c r="G6984" t="s">
        <v>4012</v>
      </c>
      <c r="H6984" t="s">
        <v>19</v>
      </c>
      <c r="I6984" t="s">
        <v>129</v>
      </c>
      <c r="J6984">
        <v>15</v>
      </c>
      <c r="K6984" t="s">
        <v>11116</v>
      </c>
      <c r="L6984" t="str">
        <f>LEFT(K6984,LEN(K6984)-3)</f>
        <v>20</v>
      </c>
      <c r="M6984" t="str">
        <f>RIGHT(K6984,3)</f>
        <v>万/年</v>
      </c>
    </row>
    <row r="6985" spans="1:13" x14ac:dyDescent="0.2">
      <c r="A6985" t="s">
        <v>4526</v>
      </c>
      <c r="B6985" t="str">
        <f>IFERROR(LOOKUP(1,0/SEARCH(Sheet2!$E$3:$E$18,A6985),Sheet2!$F$3:$F$18),"其他")</f>
        <v>数据分析工程师</v>
      </c>
      <c r="C6985" t="s">
        <v>130</v>
      </c>
      <c r="D6985" t="s">
        <v>23</v>
      </c>
      <c r="E6985" t="s">
        <v>16</v>
      </c>
      <c r="F6985" t="s">
        <v>2674</v>
      </c>
      <c r="G6985" t="s">
        <v>4527</v>
      </c>
      <c r="H6985" t="s">
        <v>38</v>
      </c>
      <c r="I6985" t="s">
        <v>32</v>
      </c>
      <c r="J6985">
        <v>15</v>
      </c>
      <c r="K6985" t="s">
        <v>11116</v>
      </c>
      <c r="L6985" t="str">
        <f>LEFT(K6985,LEN(K6985)-3)</f>
        <v>20</v>
      </c>
      <c r="M6985" t="str">
        <f>RIGHT(K6985,3)</f>
        <v>万/年</v>
      </c>
    </row>
    <row r="6986" spans="1:13" x14ac:dyDescent="0.2">
      <c r="A6986" t="s">
        <v>926</v>
      </c>
      <c r="B6986" t="str">
        <f>IFERROR(LOOKUP(1,0/SEARCH(Sheet2!$E$3:$E$18,A6986),Sheet2!$F$3:$F$18),"其他")</f>
        <v>C语言工程师</v>
      </c>
      <c r="C6986" t="s">
        <v>130</v>
      </c>
      <c r="D6986" t="s">
        <v>65</v>
      </c>
      <c r="E6986" t="s">
        <v>16</v>
      </c>
      <c r="F6986" t="s">
        <v>585</v>
      </c>
      <c r="G6986" t="s">
        <v>5149</v>
      </c>
      <c r="H6986" t="s">
        <v>93</v>
      </c>
      <c r="I6986" t="s">
        <v>81</v>
      </c>
      <c r="J6986">
        <v>15</v>
      </c>
      <c r="K6986" t="s">
        <v>11116</v>
      </c>
      <c r="L6986" t="str">
        <f>LEFT(K6986,LEN(K6986)-3)</f>
        <v>20</v>
      </c>
      <c r="M6986" t="str">
        <f>RIGHT(K6986,3)</f>
        <v>万/年</v>
      </c>
    </row>
    <row r="6987" spans="1:13" x14ac:dyDescent="0.2">
      <c r="A6987" t="s">
        <v>5711</v>
      </c>
      <c r="B6987" t="str">
        <f>IFERROR(LOOKUP(1,0/SEARCH(Sheet2!$E$3:$E$18,A6987),Sheet2!$F$3:$F$18),"其他")</f>
        <v>其他</v>
      </c>
      <c r="C6987" t="s">
        <v>3098</v>
      </c>
      <c r="D6987" t="s">
        <v>1258</v>
      </c>
      <c r="E6987" t="s">
        <v>16</v>
      </c>
      <c r="F6987" t="s">
        <v>1961</v>
      </c>
      <c r="G6987" t="s">
        <v>5712</v>
      </c>
      <c r="H6987" t="s">
        <v>11</v>
      </c>
      <c r="I6987" t="s">
        <v>12</v>
      </c>
      <c r="J6987">
        <v>15</v>
      </c>
      <c r="K6987" t="s">
        <v>11117</v>
      </c>
      <c r="L6987" t="str">
        <f>LEFT(K6987,LEN(K6987)-3)</f>
        <v>30</v>
      </c>
      <c r="M6987" t="str">
        <f>RIGHT(K6987,3)</f>
        <v>万/年</v>
      </c>
    </row>
    <row r="6988" spans="1:13" x14ac:dyDescent="0.2">
      <c r="A6988" t="s">
        <v>5782</v>
      </c>
      <c r="B6988" t="str">
        <f>IFERROR(LOOKUP(1,0/SEARCH(Sheet2!$E$3:$E$18,A6988),Sheet2!$F$3:$F$18),"其他")</f>
        <v>其他</v>
      </c>
      <c r="C6988" t="s">
        <v>3098</v>
      </c>
      <c r="D6988" t="s">
        <v>15</v>
      </c>
      <c r="E6988" t="s">
        <v>8</v>
      </c>
      <c r="F6988" t="s">
        <v>2595</v>
      </c>
      <c r="G6988" t="s">
        <v>5783</v>
      </c>
      <c r="H6988" t="s">
        <v>38</v>
      </c>
      <c r="I6988" t="s">
        <v>12</v>
      </c>
      <c r="J6988">
        <v>15</v>
      </c>
      <c r="K6988" t="s">
        <v>11117</v>
      </c>
      <c r="L6988" t="str">
        <f>LEFT(K6988,LEN(K6988)-3)</f>
        <v>30</v>
      </c>
      <c r="M6988" t="str">
        <f>RIGHT(K6988,3)</f>
        <v>万/年</v>
      </c>
    </row>
    <row r="6989" spans="1:13" x14ac:dyDescent="0.2">
      <c r="A6989" t="s">
        <v>6541</v>
      </c>
      <c r="B6989" t="str">
        <f>IFERROR(LOOKUP(1,0/SEARCH(Sheet2!$E$3:$E$18,A6989),Sheet2!$F$3:$F$18),"其他")</f>
        <v>数据分析工程师</v>
      </c>
      <c r="C6989" t="s">
        <v>6542</v>
      </c>
      <c r="D6989" t="s">
        <v>35</v>
      </c>
      <c r="E6989" t="s">
        <v>16</v>
      </c>
      <c r="F6989" t="s">
        <v>5190</v>
      </c>
      <c r="G6989" t="s">
        <v>6299</v>
      </c>
      <c r="H6989" t="s">
        <v>26</v>
      </c>
      <c r="I6989" t="s">
        <v>32</v>
      </c>
      <c r="J6989">
        <v>15</v>
      </c>
      <c r="K6989" t="s">
        <v>11130</v>
      </c>
      <c r="L6989" t="str">
        <f>LEFT(K6989,LEN(K6989)-3)</f>
        <v>25</v>
      </c>
      <c r="M6989" t="str">
        <f>RIGHT(K6989,3)</f>
        <v>万/年</v>
      </c>
    </row>
    <row r="6990" spans="1:13" x14ac:dyDescent="0.2">
      <c r="A6990" t="s">
        <v>1288</v>
      </c>
      <c r="B6990" t="str">
        <f>IFERROR(LOOKUP(1,0/SEARCH(Sheet2!$E$3:$E$18,A6990),Sheet2!$F$3:$F$18),"其他")</f>
        <v>其他</v>
      </c>
      <c r="C6990" t="s">
        <v>6542</v>
      </c>
      <c r="D6990" t="s">
        <v>15</v>
      </c>
      <c r="E6990" t="s">
        <v>16</v>
      </c>
      <c r="F6990" t="s">
        <v>2595</v>
      </c>
      <c r="G6990" t="s">
        <v>6983</v>
      </c>
      <c r="H6990" t="s">
        <v>93</v>
      </c>
      <c r="I6990" t="s">
        <v>129</v>
      </c>
      <c r="J6990">
        <v>15</v>
      </c>
      <c r="K6990" t="s">
        <v>11130</v>
      </c>
      <c r="L6990" t="str">
        <f>LEFT(K6990,LEN(K6990)-3)</f>
        <v>25</v>
      </c>
      <c r="M6990" t="str">
        <f>RIGHT(K6990,3)</f>
        <v>万/年</v>
      </c>
    </row>
    <row r="6991" spans="1:13" x14ac:dyDescent="0.2">
      <c r="A6991" t="s">
        <v>8620</v>
      </c>
      <c r="B6991" t="str">
        <f>IFERROR(LOOKUP(1,0/SEARCH(Sheet2!$E$3:$E$18,A6991),Sheet2!$F$3:$F$18),"其他")</f>
        <v>其他</v>
      </c>
      <c r="C6991" t="s">
        <v>130</v>
      </c>
      <c r="D6991" t="s">
        <v>15</v>
      </c>
      <c r="E6991" t="s">
        <v>16</v>
      </c>
      <c r="F6991" t="s">
        <v>1809</v>
      </c>
      <c r="G6991" t="s">
        <v>8621</v>
      </c>
      <c r="H6991" t="s">
        <v>11</v>
      </c>
      <c r="I6991" t="s">
        <v>32</v>
      </c>
      <c r="J6991">
        <v>15</v>
      </c>
      <c r="K6991" t="s">
        <v>11116</v>
      </c>
      <c r="L6991" t="str">
        <f>LEFT(K6991,LEN(K6991)-3)</f>
        <v>20</v>
      </c>
      <c r="M6991" t="str">
        <f>RIGHT(K6991,3)</f>
        <v>万/年</v>
      </c>
    </row>
    <row r="6992" spans="1:13" x14ac:dyDescent="0.2">
      <c r="A6992" t="s">
        <v>10278</v>
      </c>
      <c r="B6992" t="str">
        <f>IFERROR(LOOKUP(1,0/SEARCH(Sheet2!$E$3:$E$18,A6992),Sheet2!$F$3:$F$18),"其他")</f>
        <v>其他</v>
      </c>
      <c r="C6992" t="s">
        <v>130</v>
      </c>
      <c r="D6992" t="s">
        <v>7</v>
      </c>
      <c r="E6992" t="s">
        <v>767</v>
      </c>
      <c r="F6992" t="s">
        <v>9640</v>
      </c>
      <c r="G6992" t="s">
        <v>10279</v>
      </c>
      <c r="H6992" t="s">
        <v>11</v>
      </c>
      <c r="I6992" t="s">
        <v>12</v>
      </c>
      <c r="J6992">
        <v>15</v>
      </c>
      <c r="K6992" t="s">
        <v>11116</v>
      </c>
      <c r="L6992" t="str">
        <f>LEFT(K6992,LEN(K6992)-3)</f>
        <v>20</v>
      </c>
      <c r="M6992" t="str">
        <f>RIGHT(K6992,3)</f>
        <v>万/年</v>
      </c>
    </row>
    <row r="6993" spans="1:13" x14ac:dyDescent="0.2">
      <c r="A6993" t="s">
        <v>10316</v>
      </c>
      <c r="B6993" t="str">
        <f>IFERROR(LOOKUP(1,0/SEARCH(Sheet2!$E$3:$E$18,A6993),Sheet2!$F$3:$F$18),"其他")</f>
        <v>其他</v>
      </c>
      <c r="C6993" t="s">
        <v>10317</v>
      </c>
      <c r="D6993" t="s">
        <v>35</v>
      </c>
      <c r="E6993" t="s">
        <v>8</v>
      </c>
      <c r="F6993" t="s">
        <v>3821</v>
      </c>
      <c r="G6993" t="s">
        <v>10318</v>
      </c>
      <c r="H6993" t="s">
        <v>38</v>
      </c>
      <c r="I6993" t="s">
        <v>20</v>
      </c>
      <c r="J6993">
        <v>15</v>
      </c>
      <c r="K6993" t="s">
        <v>11149</v>
      </c>
      <c r="L6993" t="str">
        <f>LEFT(K6993,LEN(K6993)-3)</f>
        <v>22</v>
      </c>
      <c r="M6993" t="str">
        <f>RIGHT(K6993,3)</f>
        <v>万/年</v>
      </c>
    </row>
    <row r="6994" spans="1:13" x14ac:dyDescent="0.2">
      <c r="A6994" t="s">
        <v>10341</v>
      </c>
      <c r="B6994" t="str">
        <f>IFERROR(LOOKUP(1,0/SEARCH(Sheet2!$E$3:$E$18,A6994),Sheet2!$F$3:$F$18),"其他")</f>
        <v>其他</v>
      </c>
      <c r="C6994" t="s">
        <v>6542</v>
      </c>
      <c r="D6994" t="s">
        <v>65</v>
      </c>
      <c r="E6994" t="s">
        <v>8</v>
      </c>
      <c r="F6994" t="s">
        <v>9659</v>
      </c>
      <c r="G6994" t="s">
        <v>10342</v>
      </c>
      <c r="H6994" t="s">
        <v>93</v>
      </c>
      <c r="I6994" t="s">
        <v>12</v>
      </c>
      <c r="J6994">
        <v>15</v>
      </c>
      <c r="K6994" t="s">
        <v>11130</v>
      </c>
      <c r="L6994" t="str">
        <f>LEFT(K6994,LEN(K6994)-3)</f>
        <v>25</v>
      </c>
      <c r="M6994" t="str">
        <f>RIGHT(K6994,3)</f>
        <v>万/年</v>
      </c>
    </row>
    <row r="6995" spans="1:13" x14ac:dyDescent="0.2">
      <c r="A6995" t="s">
        <v>10491</v>
      </c>
      <c r="B6995" t="str">
        <f>IFERROR(LOOKUP(1,0/SEARCH(Sheet2!$E$3:$E$18,A6995),Sheet2!$F$3:$F$18),"其他")</f>
        <v>其他</v>
      </c>
      <c r="C6995" t="s">
        <v>10492</v>
      </c>
      <c r="D6995" t="s">
        <v>7</v>
      </c>
      <c r="E6995" t="s">
        <v>29</v>
      </c>
      <c r="F6995" t="s">
        <v>1139</v>
      </c>
      <c r="G6995" t="s">
        <v>9668</v>
      </c>
      <c r="H6995" t="s">
        <v>26</v>
      </c>
      <c r="I6995" t="s">
        <v>43</v>
      </c>
      <c r="J6995">
        <v>15</v>
      </c>
      <c r="K6995" t="s">
        <v>11140</v>
      </c>
      <c r="L6995" t="str">
        <f>LEFT(K6995,LEN(K6995)-3)</f>
        <v>35</v>
      </c>
      <c r="M6995" t="str">
        <f>RIGHT(K6995,3)</f>
        <v>万/年</v>
      </c>
    </row>
    <row r="6996" spans="1:13" x14ac:dyDescent="0.2">
      <c r="A6996" t="s">
        <v>1309</v>
      </c>
      <c r="B6996" t="str">
        <f>IFERROR(LOOKUP(1,0/SEARCH(Sheet2!$E$3:$E$18,A6996),Sheet2!$F$3:$F$18),"其他")</f>
        <v>其他</v>
      </c>
      <c r="C6996" t="s">
        <v>3098</v>
      </c>
      <c r="D6996" t="s">
        <v>65</v>
      </c>
      <c r="E6996" t="s">
        <v>16</v>
      </c>
      <c r="F6996" t="s">
        <v>9640</v>
      </c>
      <c r="G6996" t="s">
        <v>10636</v>
      </c>
      <c r="H6996" t="s">
        <v>11</v>
      </c>
      <c r="I6996" t="s">
        <v>12</v>
      </c>
      <c r="J6996">
        <v>15</v>
      </c>
      <c r="K6996" t="s">
        <v>11117</v>
      </c>
      <c r="L6996" t="str">
        <f>LEFT(K6996,LEN(K6996)-3)</f>
        <v>30</v>
      </c>
      <c r="M6996" t="str">
        <f>RIGHT(K6996,3)</f>
        <v>万/年</v>
      </c>
    </row>
    <row r="6997" spans="1:13" x14ac:dyDescent="0.2">
      <c r="A6997" t="s">
        <v>10694</v>
      </c>
      <c r="B6997" t="str">
        <f>IFERROR(LOOKUP(1,0/SEARCH(Sheet2!$E$3:$E$18,A6997),Sheet2!$F$3:$F$18),"其他")</f>
        <v>其他</v>
      </c>
      <c r="C6997" t="s">
        <v>10492</v>
      </c>
      <c r="D6997" t="s">
        <v>23</v>
      </c>
      <c r="E6997" t="s">
        <v>16</v>
      </c>
      <c r="F6997" t="s">
        <v>673</v>
      </c>
      <c r="G6997" t="s">
        <v>10695</v>
      </c>
      <c r="H6997" t="s">
        <v>93</v>
      </c>
      <c r="I6997" t="s">
        <v>12</v>
      </c>
      <c r="J6997">
        <v>15</v>
      </c>
      <c r="K6997" t="s">
        <v>11140</v>
      </c>
      <c r="L6997" t="str">
        <f>LEFT(K6997,LEN(K6997)-3)</f>
        <v>35</v>
      </c>
      <c r="M6997" t="str">
        <f>RIGHT(K6997,3)</f>
        <v>万/年</v>
      </c>
    </row>
    <row r="6998" spans="1:13" x14ac:dyDescent="0.2">
      <c r="A6998" t="s">
        <v>10718</v>
      </c>
      <c r="B6998" t="str">
        <f>IFERROR(LOOKUP(1,0/SEARCH(Sheet2!$E$3:$E$18,A6998),Sheet2!$F$3:$F$18),"其他")</f>
        <v>其他</v>
      </c>
      <c r="C6998" t="s">
        <v>10719</v>
      </c>
      <c r="D6998" t="s">
        <v>7</v>
      </c>
      <c r="E6998" t="s">
        <v>139</v>
      </c>
      <c r="F6998" t="s">
        <v>1139</v>
      </c>
      <c r="G6998" t="s">
        <v>10720</v>
      </c>
      <c r="H6998" t="s">
        <v>26</v>
      </c>
      <c r="I6998" t="s">
        <v>12</v>
      </c>
      <c r="J6998">
        <v>15</v>
      </c>
      <c r="K6998" t="s">
        <v>11113</v>
      </c>
      <c r="L6998" t="str">
        <f>LEFT(K6998,LEN(K6998)-3)</f>
        <v>50</v>
      </c>
      <c r="M6998" t="str">
        <f>RIGHT(K6998,3)</f>
        <v>万/年</v>
      </c>
    </row>
    <row r="6999" spans="1:13" x14ac:dyDescent="0.2">
      <c r="A6999" t="s">
        <v>1402</v>
      </c>
      <c r="B6999" t="str">
        <f>IFERROR(LOOKUP(1,0/SEARCH(Sheet2!$E$3:$E$18,A6999),Sheet2!$F$3:$F$18),"其他")</f>
        <v>其他</v>
      </c>
      <c r="C6999" t="s">
        <v>130</v>
      </c>
      <c r="D6999" t="s">
        <v>35</v>
      </c>
      <c r="E6999" t="s">
        <v>16</v>
      </c>
      <c r="F6999" t="s">
        <v>9640</v>
      </c>
      <c r="G6999" t="s">
        <v>10786</v>
      </c>
      <c r="H6999" t="s">
        <v>11</v>
      </c>
      <c r="I6999" t="s">
        <v>32</v>
      </c>
      <c r="J6999">
        <v>15</v>
      </c>
      <c r="K6999" t="s">
        <v>11116</v>
      </c>
      <c r="L6999" t="str">
        <f>LEFT(K6999,LEN(K6999)-3)</f>
        <v>20</v>
      </c>
      <c r="M6999" t="str">
        <f>RIGHT(K6999,3)</f>
        <v>万/年</v>
      </c>
    </row>
    <row r="7000" spans="1:13" x14ac:dyDescent="0.2">
      <c r="A7000" t="s">
        <v>10802</v>
      </c>
      <c r="B7000" t="str">
        <f>IFERROR(LOOKUP(1,0/SEARCH(Sheet2!$E$3:$E$18,A7000),Sheet2!$F$3:$F$18),"其他")</f>
        <v>其他</v>
      </c>
      <c r="C7000" t="s">
        <v>6542</v>
      </c>
      <c r="D7000" t="s">
        <v>15</v>
      </c>
      <c r="E7000" t="s">
        <v>16</v>
      </c>
      <c r="F7000" t="s">
        <v>2558</v>
      </c>
      <c r="G7000" t="s">
        <v>10803</v>
      </c>
      <c r="H7000" t="s">
        <v>93</v>
      </c>
      <c r="I7000" t="s">
        <v>20</v>
      </c>
      <c r="J7000">
        <v>15</v>
      </c>
      <c r="K7000" t="s">
        <v>11130</v>
      </c>
      <c r="L7000" t="str">
        <f>LEFT(K7000,LEN(K7000)-3)</f>
        <v>25</v>
      </c>
      <c r="M7000" t="str">
        <f>RIGHT(K7000,3)</f>
        <v>万/年</v>
      </c>
    </row>
    <row r="7001" spans="1:13" x14ac:dyDescent="0.2">
      <c r="A7001" t="s">
        <v>10998</v>
      </c>
      <c r="B7001" t="str">
        <f>IFERROR(LOOKUP(1,0/SEARCH(Sheet2!$E$3:$E$18,A7001),Sheet2!$F$3:$F$18),"其他")</f>
        <v>其他</v>
      </c>
      <c r="C7001" t="s">
        <v>130</v>
      </c>
      <c r="D7001" t="s">
        <v>15</v>
      </c>
      <c r="E7001" t="s">
        <v>16</v>
      </c>
      <c r="F7001" t="s">
        <v>2558</v>
      </c>
      <c r="G7001" t="s">
        <v>10999</v>
      </c>
      <c r="H7001" t="s">
        <v>26</v>
      </c>
      <c r="I7001" t="s">
        <v>20</v>
      </c>
      <c r="J7001">
        <v>15</v>
      </c>
      <c r="K7001" t="s">
        <v>11116</v>
      </c>
      <c r="L7001" t="str">
        <f>LEFT(K7001,LEN(K7001)-3)</f>
        <v>20</v>
      </c>
      <c r="M7001" t="str">
        <f>RIGHT(K7001,3)</f>
        <v>万/年</v>
      </c>
    </row>
    <row r="7002" spans="1:13" x14ac:dyDescent="0.2">
      <c r="A7002" t="s">
        <v>6341</v>
      </c>
      <c r="B7002" t="str">
        <f>IFERROR(LOOKUP(1,0/SEARCH(Sheet2!$E$3:$E$18,A7002),Sheet2!$F$3:$F$18),"其他")</f>
        <v>数据分析工程师</v>
      </c>
      <c r="C7002" t="s">
        <v>6342</v>
      </c>
      <c r="D7002" t="s">
        <v>35</v>
      </c>
      <c r="E7002" t="s">
        <v>16</v>
      </c>
      <c r="F7002" t="s">
        <v>1961</v>
      </c>
      <c r="G7002" t="s">
        <v>6343</v>
      </c>
      <c r="H7002" t="s">
        <v>26</v>
      </c>
      <c r="I7002" t="s">
        <v>32</v>
      </c>
      <c r="J7002">
        <v>16</v>
      </c>
      <c r="K7002" t="s">
        <v>11129</v>
      </c>
      <c r="L7002" t="str">
        <f>LEFT(K7002,LEN(K7002)-3)</f>
        <v>28</v>
      </c>
      <c r="M7002" t="str">
        <f>RIGHT(K7002,3)</f>
        <v>万/年</v>
      </c>
    </row>
    <row r="7003" spans="1:13" x14ac:dyDescent="0.2">
      <c r="A7003" t="s">
        <v>4772</v>
      </c>
      <c r="B7003" t="str">
        <f>IFERROR(LOOKUP(1,0/SEARCH(Sheet2!$E$3:$E$18,A7003),Sheet2!$F$3:$F$18),"其他")</f>
        <v>其他</v>
      </c>
      <c r="C7003" t="s">
        <v>4773</v>
      </c>
      <c r="D7003" t="s">
        <v>65</v>
      </c>
      <c r="E7003" t="s">
        <v>8</v>
      </c>
      <c r="F7003" t="s">
        <v>1636</v>
      </c>
      <c r="G7003" t="s">
        <v>4774</v>
      </c>
      <c r="H7003" t="s">
        <v>93</v>
      </c>
      <c r="I7003" t="s">
        <v>81</v>
      </c>
      <c r="J7003">
        <v>16</v>
      </c>
      <c r="K7003" t="s">
        <v>11141</v>
      </c>
      <c r="L7003" t="str">
        <f>LEFT(K7003,LEN(K7003)-3)</f>
        <v>24</v>
      </c>
      <c r="M7003" t="str">
        <f>RIGHT(K7003,3)</f>
        <v>万/年</v>
      </c>
    </row>
    <row r="7004" spans="1:13" x14ac:dyDescent="0.2">
      <c r="A7004" t="s">
        <v>7054</v>
      </c>
      <c r="B7004" t="str">
        <f>IFERROR(LOOKUP(1,0/SEARCH(Sheet2!$E$3:$E$18,A7004),Sheet2!$F$3:$F$18),"其他")</f>
        <v>C#工程师</v>
      </c>
      <c r="C7004" t="s">
        <v>7055</v>
      </c>
      <c r="D7004" t="s">
        <v>15</v>
      </c>
      <c r="E7004" t="s">
        <v>8</v>
      </c>
      <c r="F7004" t="s">
        <v>2595</v>
      </c>
      <c r="G7004" t="s">
        <v>7041</v>
      </c>
      <c r="H7004" t="s">
        <v>11</v>
      </c>
      <c r="I7004" t="s">
        <v>12</v>
      </c>
      <c r="J7004">
        <v>18</v>
      </c>
      <c r="K7004" t="s">
        <v>11117</v>
      </c>
      <c r="L7004" t="str">
        <f>LEFT(K7004,LEN(K7004)-3)</f>
        <v>30</v>
      </c>
      <c r="M7004" t="str">
        <f>RIGHT(K7004,3)</f>
        <v>万/年</v>
      </c>
    </row>
    <row r="7005" spans="1:13" x14ac:dyDescent="0.2">
      <c r="A7005" t="s">
        <v>3366</v>
      </c>
      <c r="B7005" t="str">
        <f>IFERROR(LOOKUP(1,0/SEARCH(Sheet2!$E$3:$E$18,A7005),Sheet2!$F$3:$F$18),"其他")</f>
        <v>C++工程师</v>
      </c>
      <c r="C7005" t="s">
        <v>5949</v>
      </c>
      <c r="D7005" t="s">
        <v>35</v>
      </c>
      <c r="E7005" t="s">
        <v>16</v>
      </c>
      <c r="F7005" t="s">
        <v>743</v>
      </c>
      <c r="G7005" t="s">
        <v>5396</v>
      </c>
      <c r="H7005" t="s">
        <v>38</v>
      </c>
      <c r="I7005" t="s">
        <v>20</v>
      </c>
      <c r="J7005">
        <v>18</v>
      </c>
      <c r="K7005" t="s">
        <v>11142</v>
      </c>
      <c r="L7005" t="str">
        <f>LEFT(K7005,LEN(K7005)-3)</f>
        <v>23</v>
      </c>
      <c r="M7005" t="str">
        <f>RIGHT(K7005,3)</f>
        <v>万/年</v>
      </c>
    </row>
    <row r="7006" spans="1:13" x14ac:dyDescent="0.2">
      <c r="A7006" t="s">
        <v>327</v>
      </c>
      <c r="B7006" t="str">
        <f>IFERROR(LOOKUP(1,0/SEARCH(Sheet2!$E$3:$E$18,A7006),Sheet2!$F$3:$F$18),"其他")</f>
        <v>Java工程师</v>
      </c>
      <c r="C7006" t="s">
        <v>5377</v>
      </c>
      <c r="D7006" t="s">
        <v>15</v>
      </c>
      <c r="E7006" t="s">
        <v>16</v>
      </c>
      <c r="F7006" t="s">
        <v>5200</v>
      </c>
      <c r="G7006" t="s">
        <v>5378</v>
      </c>
      <c r="H7006" t="s">
        <v>26</v>
      </c>
      <c r="I7006" t="s">
        <v>12</v>
      </c>
      <c r="J7006">
        <v>18</v>
      </c>
      <c r="K7006" t="s">
        <v>11149</v>
      </c>
      <c r="L7006" t="str">
        <f>LEFT(K7006,LEN(K7006)-3)</f>
        <v>22</v>
      </c>
      <c r="M7006" t="str">
        <f>RIGHT(K7006,3)</f>
        <v>万/年</v>
      </c>
    </row>
    <row r="7007" spans="1:13" x14ac:dyDescent="0.2">
      <c r="A7007" t="s">
        <v>9710</v>
      </c>
      <c r="B7007" t="str">
        <f>IFERROR(LOOKUP(1,0/SEARCH(Sheet2!$E$3:$E$18,A7007),Sheet2!$F$3:$F$18),"其他")</f>
        <v>Java工程师</v>
      </c>
      <c r="C7007" t="s">
        <v>9711</v>
      </c>
      <c r="D7007" t="s">
        <v>35</v>
      </c>
      <c r="E7007" t="s">
        <v>16</v>
      </c>
      <c r="F7007" t="s">
        <v>9703</v>
      </c>
      <c r="G7007" t="s">
        <v>9712</v>
      </c>
      <c r="H7007" t="s">
        <v>38</v>
      </c>
      <c r="I7007" t="s">
        <v>32</v>
      </c>
      <c r="J7007">
        <v>18</v>
      </c>
      <c r="K7007" t="s">
        <v>11156</v>
      </c>
      <c r="L7007" t="str">
        <f>LEFT(K7007,LEN(K7007)-3)</f>
        <v>36</v>
      </c>
      <c r="M7007" t="str">
        <f>RIGHT(K7007,3)</f>
        <v>万/年</v>
      </c>
    </row>
    <row r="7008" spans="1:13" x14ac:dyDescent="0.2">
      <c r="A7008" t="s">
        <v>1621</v>
      </c>
      <c r="B7008" t="str">
        <f>IFERROR(LOOKUP(1,0/SEARCH(Sheet2!$E$3:$E$18,A7008),Sheet2!$F$3:$F$18),"其他")</f>
        <v>大数据工程师</v>
      </c>
      <c r="C7008" t="s">
        <v>2141</v>
      </c>
      <c r="D7008" t="s">
        <v>35</v>
      </c>
      <c r="E7008" t="s">
        <v>16</v>
      </c>
      <c r="F7008" t="s">
        <v>36</v>
      </c>
      <c r="G7008" t="s">
        <v>2142</v>
      </c>
      <c r="H7008" t="s">
        <v>93</v>
      </c>
      <c r="I7008" t="s">
        <v>12</v>
      </c>
      <c r="J7008">
        <v>18</v>
      </c>
      <c r="K7008" t="s">
        <v>11115</v>
      </c>
      <c r="L7008" t="str">
        <f>LEFT(K7008,LEN(K7008)-3)</f>
        <v>40</v>
      </c>
      <c r="M7008" t="str">
        <f>RIGHT(K7008,3)</f>
        <v>万/年</v>
      </c>
    </row>
    <row r="7009" spans="1:13" x14ac:dyDescent="0.2">
      <c r="A7009" t="s">
        <v>6230</v>
      </c>
      <c r="B7009" t="str">
        <f>IFERROR(LOOKUP(1,0/SEARCH(Sheet2!$E$3:$E$18,A7009),Sheet2!$F$3:$F$18),"其他")</f>
        <v>其他</v>
      </c>
      <c r="C7009" t="s">
        <v>6231</v>
      </c>
      <c r="D7009" t="s">
        <v>15</v>
      </c>
      <c r="E7009" t="s">
        <v>29</v>
      </c>
      <c r="F7009" t="s">
        <v>1722</v>
      </c>
      <c r="G7009" t="s">
        <v>6232</v>
      </c>
      <c r="H7009" t="s">
        <v>38</v>
      </c>
      <c r="I7009" t="s">
        <v>81</v>
      </c>
      <c r="J7009">
        <v>18</v>
      </c>
      <c r="K7009" t="s">
        <v>11138</v>
      </c>
      <c r="L7009" t="str">
        <f>LEFT(K7009,LEN(K7009)-3)</f>
        <v>45</v>
      </c>
      <c r="M7009" t="str">
        <f>RIGHT(K7009,3)</f>
        <v>万/年</v>
      </c>
    </row>
    <row r="7010" spans="1:13" x14ac:dyDescent="0.2">
      <c r="A7010" t="s">
        <v>4409</v>
      </c>
      <c r="B7010" t="str">
        <f>IFERROR(LOOKUP(1,0/SEARCH(Sheet2!$E$3:$E$18,A7010),Sheet2!$F$3:$F$18),"其他")</f>
        <v>其他</v>
      </c>
      <c r="C7010" t="s">
        <v>9055</v>
      </c>
      <c r="D7010" t="s">
        <v>35</v>
      </c>
      <c r="E7010" t="s">
        <v>8</v>
      </c>
      <c r="F7010" t="s">
        <v>1192</v>
      </c>
      <c r="G7010" t="s">
        <v>3458</v>
      </c>
      <c r="H7010" t="s">
        <v>38</v>
      </c>
      <c r="I7010" t="s">
        <v>12</v>
      </c>
      <c r="J7010">
        <v>18</v>
      </c>
      <c r="K7010" t="s">
        <v>11159</v>
      </c>
      <c r="L7010" t="str">
        <f>LEFT(K7010,LEN(K7010)-3)</f>
        <v>38</v>
      </c>
      <c r="M7010" t="str">
        <f>RIGHT(K7010,3)</f>
        <v>万/年</v>
      </c>
    </row>
    <row r="7011" spans="1:13" x14ac:dyDescent="0.2">
      <c r="A7011" t="s">
        <v>11049</v>
      </c>
      <c r="B7011" t="str">
        <f>IFERROR(LOOKUP(1,0/SEARCH(Sheet2!$E$3:$E$18,A7011),Sheet2!$F$3:$F$18),"其他")</f>
        <v>其他</v>
      </c>
      <c r="C7011" t="s">
        <v>11050</v>
      </c>
      <c r="D7011" t="s">
        <v>35</v>
      </c>
      <c r="E7011" t="s">
        <v>16</v>
      </c>
      <c r="F7011" t="s">
        <v>9703</v>
      </c>
      <c r="G7011" t="s">
        <v>11051</v>
      </c>
      <c r="H7011" t="s">
        <v>26</v>
      </c>
      <c r="I7011" t="s">
        <v>12</v>
      </c>
      <c r="J7011">
        <v>18</v>
      </c>
      <c r="K7011" t="s">
        <v>11129</v>
      </c>
      <c r="L7011" t="str">
        <f>LEFT(K7011,LEN(K7011)-3)</f>
        <v>28</v>
      </c>
      <c r="M7011" t="str">
        <f>RIGHT(K7011,3)</f>
        <v>万/年</v>
      </c>
    </row>
    <row r="7012" spans="1:13" x14ac:dyDescent="0.2">
      <c r="A7012" t="s">
        <v>552</v>
      </c>
      <c r="B7012" t="str">
        <f>IFERROR(LOOKUP(1,0/SEARCH(Sheet2!$E$3:$E$18,A7012),Sheet2!$F$3:$F$18),"其他")</f>
        <v>其他</v>
      </c>
      <c r="C7012" t="s">
        <v>1547</v>
      </c>
      <c r="D7012" t="s">
        <v>15</v>
      </c>
      <c r="E7012" t="s">
        <v>16</v>
      </c>
      <c r="F7012" t="s">
        <v>30</v>
      </c>
      <c r="G7012" t="s">
        <v>296</v>
      </c>
      <c r="H7012" t="s">
        <v>38</v>
      </c>
      <c r="I7012" t="s">
        <v>32</v>
      </c>
      <c r="J7012">
        <v>19</v>
      </c>
      <c r="K7012" t="s">
        <v>11130</v>
      </c>
      <c r="L7012" t="str">
        <f>LEFT(K7012,LEN(K7012)-3)</f>
        <v>25</v>
      </c>
      <c r="M7012" t="str">
        <f>RIGHT(K7012,3)</f>
        <v>万/年</v>
      </c>
    </row>
    <row r="7013" spans="1:13" x14ac:dyDescent="0.2">
      <c r="A7013" t="s">
        <v>2287</v>
      </c>
      <c r="B7013" t="str">
        <f>IFERROR(LOOKUP(1,0/SEARCH(Sheet2!$E$3:$E$18,A7013),Sheet2!$F$3:$F$18),"其他")</f>
        <v>C#工程师</v>
      </c>
      <c r="C7013" t="s">
        <v>2288</v>
      </c>
      <c r="D7013" t="s">
        <v>35</v>
      </c>
      <c r="E7013" t="s">
        <v>8</v>
      </c>
      <c r="F7013" t="s">
        <v>30</v>
      </c>
      <c r="G7013" t="s">
        <v>2289</v>
      </c>
      <c r="H7013" t="s">
        <v>112</v>
      </c>
      <c r="I7013" t="s">
        <v>129</v>
      </c>
      <c r="J7013">
        <v>20</v>
      </c>
      <c r="K7013" t="s">
        <v>11109</v>
      </c>
      <c r="L7013" t="str">
        <f>LEFT(K7013,LEN(K7013)-3)</f>
        <v>32</v>
      </c>
      <c r="M7013" t="str">
        <f>RIGHT(K7013,3)</f>
        <v>万/年</v>
      </c>
    </row>
    <row r="7014" spans="1:13" x14ac:dyDescent="0.2">
      <c r="A7014" t="s">
        <v>4811</v>
      </c>
      <c r="B7014" t="str">
        <f>IFERROR(LOOKUP(1,0/SEARCH(Sheet2!$E$3:$E$18,A7014),Sheet2!$F$3:$F$18),"其他")</f>
        <v>C#工程师</v>
      </c>
      <c r="C7014" t="s">
        <v>235</v>
      </c>
      <c r="D7014" t="s">
        <v>15</v>
      </c>
      <c r="E7014" t="s">
        <v>16</v>
      </c>
      <c r="F7014" t="s">
        <v>673</v>
      </c>
      <c r="G7014" t="s">
        <v>10180</v>
      </c>
      <c r="H7014" t="s">
        <v>11</v>
      </c>
      <c r="I7014" t="s">
        <v>12</v>
      </c>
      <c r="J7014">
        <v>20</v>
      </c>
      <c r="K7014" t="s">
        <v>11117</v>
      </c>
      <c r="L7014" t="str">
        <f>LEFT(K7014,LEN(K7014)-3)</f>
        <v>30</v>
      </c>
      <c r="M7014" t="str">
        <f>RIGHT(K7014,3)</f>
        <v>万/年</v>
      </c>
    </row>
    <row r="7015" spans="1:13" x14ac:dyDescent="0.2">
      <c r="A7015" t="s">
        <v>2301</v>
      </c>
      <c r="B7015" t="str">
        <f>IFERROR(LOOKUP(1,0/SEARCH(Sheet2!$E$3:$E$18,A7015),Sheet2!$F$3:$F$18),"其他")</f>
        <v>C++工程师</v>
      </c>
      <c r="C7015" t="s">
        <v>235</v>
      </c>
      <c r="D7015" t="s">
        <v>65</v>
      </c>
      <c r="E7015" t="s">
        <v>29</v>
      </c>
      <c r="F7015" t="s">
        <v>30</v>
      </c>
      <c r="G7015" t="s">
        <v>2302</v>
      </c>
      <c r="H7015" t="s">
        <v>38</v>
      </c>
      <c r="I7015" t="s">
        <v>50</v>
      </c>
      <c r="J7015">
        <v>20</v>
      </c>
      <c r="K7015" t="s">
        <v>11117</v>
      </c>
      <c r="L7015" t="str">
        <f>LEFT(K7015,LEN(K7015)-3)</f>
        <v>30</v>
      </c>
      <c r="M7015" t="str">
        <f>RIGHT(K7015,3)</f>
        <v>万/年</v>
      </c>
    </row>
    <row r="7016" spans="1:13" x14ac:dyDescent="0.2">
      <c r="A7016" t="s">
        <v>3550</v>
      </c>
      <c r="B7016" t="str">
        <f>IFERROR(LOOKUP(1,0/SEARCH(Sheet2!$E$3:$E$18,A7016),Sheet2!$F$3:$F$18),"其他")</f>
        <v>C++工程师</v>
      </c>
      <c r="C7016" t="s">
        <v>235</v>
      </c>
      <c r="D7016" t="s">
        <v>35</v>
      </c>
      <c r="E7016" t="s">
        <v>16</v>
      </c>
      <c r="F7016" t="s">
        <v>1636</v>
      </c>
      <c r="G7016" t="s">
        <v>3551</v>
      </c>
      <c r="H7016" t="s">
        <v>93</v>
      </c>
      <c r="I7016" t="s">
        <v>32</v>
      </c>
      <c r="J7016">
        <v>20</v>
      </c>
      <c r="K7016" t="s">
        <v>11117</v>
      </c>
      <c r="L7016" t="str">
        <f>LEFT(K7016,LEN(K7016)-3)</f>
        <v>30</v>
      </c>
      <c r="M7016" t="str">
        <f>RIGHT(K7016,3)</f>
        <v>万/年</v>
      </c>
    </row>
    <row r="7017" spans="1:13" x14ac:dyDescent="0.2">
      <c r="A7017" t="s">
        <v>962</v>
      </c>
      <c r="B7017" t="str">
        <f>IFERROR(LOOKUP(1,0/SEARCH(Sheet2!$E$3:$E$18,A7017),Sheet2!$F$3:$F$18),"其他")</f>
        <v>C++工程师</v>
      </c>
      <c r="C7017" t="s">
        <v>235</v>
      </c>
      <c r="D7017" t="s">
        <v>23</v>
      </c>
      <c r="E7017" t="s">
        <v>8</v>
      </c>
      <c r="F7017" t="s">
        <v>839</v>
      </c>
      <c r="G7017" t="s">
        <v>3558</v>
      </c>
      <c r="H7017" t="s">
        <v>38</v>
      </c>
      <c r="I7017" t="s">
        <v>12</v>
      </c>
      <c r="J7017">
        <v>20</v>
      </c>
      <c r="K7017" t="s">
        <v>11117</v>
      </c>
      <c r="L7017" t="str">
        <f>LEFT(K7017,LEN(K7017)-3)</f>
        <v>30</v>
      </c>
      <c r="M7017" t="str">
        <f>RIGHT(K7017,3)</f>
        <v>万/年</v>
      </c>
    </row>
    <row r="7018" spans="1:13" x14ac:dyDescent="0.2">
      <c r="A7018" t="s">
        <v>1029</v>
      </c>
      <c r="B7018" t="str">
        <f>IFERROR(LOOKUP(1,0/SEARCH(Sheet2!$E$3:$E$18,A7018),Sheet2!$F$3:$F$18),"其他")</f>
        <v>C++工程师</v>
      </c>
      <c r="C7018" t="s">
        <v>235</v>
      </c>
      <c r="D7018" t="s">
        <v>35</v>
      </c>
      <c r="E7018" t="s">
        <v>16</v>
      </c>
      <c r="F7018" t="s">
        <v>1636</v>
      </c>
      <c r="G7018" t="s">
        <v>3560</v>
      </c>
      <c r="H7018" t="s">
        <v>38</v>
      </c>
      <c r="I7018" t="s">
        <v>12</v>
      </c>
      <c r="J7018">
        <v>20</v>
      </c>
      <c r="K7018" t="s">
        <v>11117</v>
      </c>
      <c r="L7018" t="str">
        <f>LEFT(K7018,LEN(K7018)-3)</f>
        <v>30</v>
      </c>
      <c r="M7018" t="str">
        <f>RIGHT(K7018,3)</f>
        <v>万/年</v>
      </c>
    </row>
    <row r="7019" spans="1:13" x14ac:dyDescent="0.2">
      <c r="A7019" t="s">
        <v>890</v>
      </c>
      <c r="B7019" t="str">
        <f>IFERROR(LOOKUP(1,0/SEARCH(Sheet2!$E$3:$E$18,A7019),Sheet2!$F$3:$F$18),"其他")</f>
        <v>C++工程师</v>
      </c>
      <c r="C7019" t="s">
        <v>2703</v>
      </c>
      <c r="D7019" t="s">
        <v>35</v>
      </c>
      <c r="E7019" t="s">
        <v>16</v>
      </c>
      <c r="F7019" t="s">
        <v>487</v>
      </c>
      <c r="G7019" t="s">
        <v>3588</v>
      </c>
      <c r="H7019" t="s">
        <v>93</v>
      </c>
      <c r="I7019" t="s">
        <v>12</v>
      </c>
      <c r="J7019">
        <v>20</v>
      </c>
      <c r="K7019" t="s">
        <v>11140</v>
      </c>
      <c r="L7019" t="str">
        <f>LEFT(K7019,LEN(K7019)-3)</f>
        <v>35</v>
      </c>
      <c r="M7019" t="str">
        <f>RIGHT(K7019,3)</f>
        <v>万/年</v>
      </c>
    </row>
    <row r="7020" spans="1:13" x14ac:dyDescent="0.2">
      <c r="A7020" t="s">
        <v>3633</v>
      </c>
      <c r="B7020" t="str">
        <f>IFERROR(LOOKUP(1,0/SEARCH(Sheet2!$E$3:$E$18,A7020),Sheet2!$F$3:$F$18),"其他")</f>
        <v>C++工程师</v>
      </c>
      <c r="C7020" t="s">
        <v>235</v>
      </c>
      <c r="D7020" t="s">
        <v>7</v>
      </c>
      <c r="E7020" t="s">
        <v>16</v>
      </c>
      <c r="F7020" t="s">
        <v>839</v>
      </c>
      <c r="G7020" t="s">
        <v>3634</v>
      </c>
      <c r="H7020" t="s">
        <v>11</v>
      </c>
      <c r="I7020" t="s">
        <v>32</v>
      </c>
      <c r="J7020">
        <v>20</v>
      </c>
      <c r="K7020" t="s">
        <v>11117</v>
      </c>
      <c r="L7020" t="str">
        <f>LEFT(K7020,LEN(K7020)-3)</f>
        <v>30</v>
      </c>
      <c r="M7020" t="str">
        <f>RIGHT(K7020,3)</f>
        <v>万/年</v>
      </c>
    </row>
    <row r="7021" spans="1:13" x14ac:dyDescent="0.2">
      <c r="A7021" t="s">
        <v>4904</v>
      </c>
      <c r="B7021" t="str">
        <f>IFERROR(LOOKUP(1,0/SEARCH(Sheet2!$E$3:$E$18,A7021),Sheet2!$F$3:$F$18),"其他")</f>
        <v>C++工程师</v>
      </c>
      <c r="C7021" t="s">
        <v>235</v>
      </c>
      <c r="D7021" t="s">
        <v>35</v>
      </c>
      <c r="E7021" t="s">
        <v>16</v>
      </c>
      <c r="F7021" t="s">
        <v>1636</v>
      </c>
      <c r="G7021" t="s">
        <v>4905</v>
      </c>
      <c r="H7021" t="s">
        <v>11</v>
      </c>
      <c r="I7021" t="s">
        <v>20</v>
      </c>
      <c r="J7021">
        <v>20</v>
      </c>
      <c r="K7021" t="s">
        <v>11117</v>
      </c>
      <c r="L7021" t="str">
        <f>LEFT(K7021,LEN(K7021)-3)</f>
        <v>30</v>
      </c>
      <c r="M7021" t="str">
        <f>RIGHT(K7021,3)</f>
        <v>万/年</v>
      </c>
    </row>
    <row r="7022" spans="1:13" x14ac:dyDescent="0.2">
      <c r="A7022" t="s">
        <v>4961</v>
      </c>
      <c r="B7022" t="str">
        <f>IFERROR(LOOKUP(1,0/SEARCH(Sheet2!$E$3:$E$18,A7022),Sheet2!$F$3:$F$18),"其他")</f>
        <v>C++工程师</v>
      </c>
      <c r="C7022" t="s">
        <v>1377</v>
      </c>
      <c r="D7022" t="s">
        <v>7</v>
      </c>
      <c r="E7022" t="s">
        <v>16</v>
      </c>
      <c r="F7022" t="s">
        <v>839</v>
      </c>
      <c r="G7022" t="s">
        <v>4962</v>
      </c>
      <c r="H7022" t="s">
        <v>42</v>
      </c>
      <c r="I7022" t="s">
        <v>129</v>
      </c>
      <c r="J7022">
        <v>20</v>
      </c>
      <c r="K7022" t="s">
        <v>11115</v>
      </c>
      <c r="L7022" t="str">
        <f>LEFT(K7022,LEN(K7022)-3)</f>
        <v>40</v>
      </c>
      <c r="M7022" t="str">
        <f>RIGHT(K7022,3)</f>
        <v>万/年</v>
      </c>
    </row>
    <row r="7023" spans="1:13" x14ac:dyDescent="0.2">
      <c r="A7023" t="s">
        <v>6060</v>
      </c>
      <c r="B7023" t="str">
        <f>IFERROR(LOOKUP(1,0/SEARCH(Sheet2!$E$3:$E$18,A7023),Sheet2!$F$3:$F$18),"其他")</f>
        <v>C++工程师</v>
      </c>
      <c r="C7023" t="s">
        <v>235</v>
      </c>
      <c r="D7023" t="s">
        <v>35</v>
      </c>
      <c r="E7023" t="s">
        <v>16</v>
      </c>
      <c r="F7023" t="s">
        <v>1192</v>
      </c>
      <c r="G7023" t="s">
        <v>4083</v>
      </c>
      <c r="H7023" t="s">
        <v>26</v>
      </c>
      <c r="I7023" t="s">
        <v>12</v>
      </c>
      <c r="J7023">
        <v>20</v>
      </c>
      <c r="K7023" t="s">
        <v>11117</v>
      </c>
      <c r="L7023" t="str">
        <f>LEFT(K7023,LEN(K7023)-3)</f>
        <v>30</v>
      </c>
      <c r="M7023" t="str">
        <f>RIGHT(K7023,3)</f>
        <v>万/年</v>
      </c>
    </row>
    <row r="7024" spans="1:13" x14ac:dyDescent="0.2">
      <c r="A7024" t="s">
        <v>10117</v>
      </c>
      <c r="B7024" t="str">
        <f>IFERROR(LOOKUP(1,0/SEARCH(Sheet2!$E$3:$E$18,A7024),Sheet2!$F$3:$F$18),"其他")</f>
        <v>C++工程师</v>
      </c>
      <c r="C7024" t="s">
        <v>2949</v>
      </c>
      <c r="D7024" t="s">
        <v>35</v>
      </c>
      <c r="E7024" t="s">
        <v>29</v>
      </c>
      <c r="F7024" t="s">
        <v>1139</v>
      </c>
      <c r="G7024" t="s">
        <v>9668</v>
      </c>
      <c r="H7024" t="s">
        <v>26</v>
      </c>
      <c r="I7024" t="s">
        <v>43</v>
      </c>
      <c r="J7024">
        <v>20</v>
      </c>
      <c r="K7024" t="s">
        <v>11146</v>
      </c>
      <c r="L7024" t="str">
        <f>LEFT(K7024,LEN(K7024)-3)</f>
        <v>60</v>
      </c>
      <c r="M7024" t="str">
        <f>RIGHT(K7024,3)</f>
        <v>万/年</v>
      </c>
    </row>
    <row r="7025" spans="1:13" x14ac:dyDescent="0.2">
      <c r="A7025" t="s">
        <v>10148</v>
      </c>
      <c r="B7025" t="str">
        <f>IFERROR(LOOKUP(1,0/SEARCH(Sheet2!$E$3:$E$18,A7025),Sheet2!$F$3:$F$18),"其他")</f>
        <v>Python工程师</v>
      </c>
      <c r="C7025" t="s">
        <v>3816</v>
      </c>
      <c r="D7025" t="s">
        <v>15</v>
      </c>
      <c r="E7025" t="s">
        <v>16</v>
      </c>
      <c r="F7025" t="s">
        <v>2558</v>
      </c>
      <c r="G7025" t="s">
        <v>10149</v>
      </c>
      <c r="H7025" t="s">
        <v>38</v>
      </c>
      <c r="I7025" t="s">
        <v>12</v>
      </c>
      <c r="J7025">
        <v>20</v>
      </c>
      <c r="K7025" t="s">
        <v>11113</v>
      </c>
      <c r="L7025" t="str">
        <f>LEFT(K7025,LEN(K7025)-3)</f>
        <v>50</v>
      </c>
      <c r="M7025" t="str">
        <f>RIGHT(K7025,3)</f>
        <v>万/年</v>
      </c>
    </row>
    <row r="7026" spans="1:13" x14ac:dyDescent="0.2">
      <c r="A7026" t="s">
        <v>847</v>
      </c>
      <c r="B7026" t="str">
        <f>IFERROR(LOOKUP(1,0/SEARCH(Sheet2!$E$3:$E$18,A7026),Sheet2!$F$3:$F$18),"其他")</f>
        <v>C++工程师</v>
      </c>
      <c r="C7026" t="s">
        <v>235</v>
      </c>
      <c r="D7026" t="s">
        <v>7</v>
      </c>
      <c r="E7026" t="s">
        <v>139</v>
      </c>
      <c r="F7026" t="s">
        <v>1139</v>
      </c>
      <c r="G7026" t="s">
        <v>10186</v>
      </c>
      <c r="H7026" t="s">
        <v>19</v>
      </c>
      <c r="I7026" t="s">
        <v>32</v>
      </c>
      <c r="J7026">
        <v>20</v>
      </c>
      <c r="K7026" t="s">
        <v>11117</v>
      </c>
      <c r="L7026" t="str">
        <f>LEFT(K7026,LEN(K7026)-3)</f>
        <v>30</v>
      </c>
      <c r="M7026" t="str">
        <f>RIGHT(K7026,3)</f>
        <v>万/年</v>
      </c>
    </row>
    <row r="7027" spans="1:13" x14ac:dyDescent="0.2">
      <c r="A7027" t="s">
        <v>234</v>
      </c>
      <c r="B7027" t="str">
        <f>IFERROR(LOOKUP(1,0/SEARCH(Sheet2!$E$3:$E$18,A7027),Sheet2!$F$3:$F$18),"其他")</f>
        <v>Java工程师</v>
      </c>
      <c r="C7027" t="s">
        <v>235</v>
      </c>
      <c r="D7027" t="s">
        <v>35</v>
      </c>
      <c r="E7027" t="s">
        <v>16</v>
      </c>
      <c r="F7027" t="s">
        <v>30</v>
      </c>
      <c r="G7027" t="s">
        <v>236</v>
      </c>
      <c r="H7027" t="s">
        <v>42</v>
      </c>
      <c r="I7027" t="s">
        <v>129</v>
      </c>
      <c r="J7027">
        <v>20</v>
      </c>
      <c r="K7027" t="s">
        <v>11117</v>
      </c>
      <c r="L7027" t="str">
        <f>LEFT(K7027,LEN(K7027)-3)</f>
        <v>30</v>
      </c>
      <c r="M7027" t="str">
        <f>RIGHT(K7027,3)</f>
        <v>万/年</v>
      </c>
    </row>
    <row r="7028" spans="1:13" x14ac:dyDescent="0.2">
      <c r="A7028" t="s">
        <v>348</v>
      </c>
      <c r="B7028" t="str">
        <f>IFERROR(LOOKUP(1,0/SEARCH(Sheet2!$E$3:$E$18,A7028),Sheet2!$F$3:$F$18),"其他")</f>
        <v>Java工程师</v>
      </c>
      <c r="C7028" t="s">
        <v>235</v>
      </c>
      <c r="D7028" t="s">
        <v>7</v>
      </c>
      <c r="E7028" t="s">
        <v>16</v>
      </c>
      <c r="F7028" t="s">
        <v>24</v>
      </c>
      <c r="G7028" t="s">
        <v>349</v>
      </c>
      <c r="H7028" t="s">
        <v>26</v>
      </c>
      <c r="I7028" t="s">
        <v>50</v>
      </c>
      <c r="J7028">
        <v>20</v>
      </c>
      <c r="K7028" t="s">
        <v>11117</v>
      </c>
      <c r="L7028" t="str">
        <f>LEFT(K7028,LEN(K7028)-3)</f>
        <v>30</v>
      </c>
      <c r="M7028" t="str">
        <f>RIGHT(K7028,3)</f>
        <v>万/年</v>
      </c>
    </row>
    <row r="7029" spans="1:13" x14ac:dyDescent="0.2">
      <c r="A7029" t="s">
        <v>173</v>
      </c>
      <c r="B7029" t="str">
        <f>IFERROR(LOOKUP(1,0/SEARCH(Sheet2!$E$3:$E$18,A7029),Sheet2!$F$3:$F$18),"其他")</f>
        <v>Java工程师</v>
      </c>
      <c r="C7029" t="s">
        <v>2703</v>
      </c>
      <c r="D7029" t="s">
        <v>7</v>
      </c>
      <c r="E7029" t="s">
        <v>2704</v>
      </c>
      <c r="F7029" t="s">
        <v>2705</v>
      </c>
      <c r="G7029" t="s">
        <v>2706</v>
      </c>
      <c r="H7029" t="s">
        <v>11</v>
      </c>
      <c r="I7029" t="s">
        <v>12</v>
      </c>
      <c r="J7029">
        <v>20</v>
      </c>
      <c r="K7029" t="s">
        <v>11140</v>
      </c>
      <c r="L7029" t="str">
        <f>LEFT(K7029,LEN(K7029)-3)</f>
        <v>35</v>
      </c>
      <c r="M7029" t="str">
        <f>RIGHT(K7029,3)</f>
        <v>万/年</v>
      </c>
    </row>
    <row r="7030" spans="1:13" x14ac:dyDescent="0.2">
      <c r="A7030" t="s">
        <v>2884</v>
      </c>
      <c r="B7030" t="str">
        <f>IFERROR(LOOKUP(1,0/SEARCH(Sheet2!$E$3:$E$18,A7030),Sheet2!$F$3:$F$18),"其他")</f>
        <v>Java工程师</v>
      </c>
      <c r="C7030" t="s">
        <v>235</v>
      </c>
      <c r="D7030" t="s">
        <v>65</v>
      </c>
      <c r="E7030" t="s">
        <v>16</v>
      </c>
      <c r="F7030" t="s">
        <v>888</v>
      </c>
      <c r="G7030" t="s">
        <v>2886</v>
      </c>
      <c r="H7030" t="s">
        <v>11</v>
      </c>
      <c r="I7030" t="s">
        <v>12</v>
      </c>
      <c r="J7030">
        <v>20</v>
      </c>
      <c r="K7030" t="s">
        <v>11117</v>
      </c>
      <c r="L7030" t="str">
        <f>LEFT(K7030,LEN(K7030)-3)</f>
        <v>30</v>
      </c>
      <c r="M7030" t="str">
        <f>RIGHT(K7030,3)</f>
        <v>万/年</v>
      </c>
    </row>
    <row r="7031" spans="1:13" x14ac:dyDescent="0.2">
      <c r="A7031" t="s">
        <v>2895</v>
      </c>
      <c r="B7031" t="str">
        <f>IFERROR(LOOKUP(1,0/SEARCH(Sheet2!$E$3:$E$18,A7031),Sheet2!$F$3:$F$18),"其他")</f>
        <v>Java工程师</v>
      </c>
      <c r="C7031" t="s">
        <v>235</v>
      </c>
      <c r="D7031" t="s">
        <v>15</v>
      </c>
      <c r="E7031" t="s">
        <v>16</v>
      </c>
      <c r="F7031" t="s">
        <v>2653</v>
      </c>
      <c r="G7031" t="s">
        <v>2896</v>
      </c>
      <c r="H7031" t="s">
        <v>26</v>
      </c>
      <c r="I7031" t="s">
        <v>20</v>
      </c>
      <c r="J7031">
        <v>20</v>
      </c>
      <c r="K7031" t="s">
        <v>11117</v>
      </c>
      <c r="L7031" t="str">
        <f>LEFT(K7031,LEN(K7031)-3)</f>
        <v>30</v>
      </c>
      <c r="M7031" t="str">
        <f>RIGHT(K7031,3)</f>
        <v>万/年</v>
      </c>
    </row>
    <row r="7032" spans="1:13" x14ac:dyDescent="0.2">
      <c r="A7032" t="s">
        <v>33</v>
      </c>
      <c r="B7032" t="str">
        <f>IFERROR(LOOKUP(1,0/SEARCH(Sheet2!$E$3:$E$18,A7032),Sheet2!$F$3:$F$18),"其他")</f>
        <v>Java工程师</v>
      </c>
      <c r="C7032" t="s">
        <v>2949</v>
      </c>
      <c r="D7032" t="s">
        <v>35</v>
      </c>
      <c r="E7032" t="s">
        <v>16</v>
      </c>
      <c r="F7032" t="s">
        <v>2777</v>
      </c>
      <c r="G7032" t="s">
        <v>2950</v>
      </c>
      <c r="I7032" t="s">
        <v>32</v>
      </c>
      <c r="J7032">
        <v>20</v>
      </c>
      <c r="K7032" t="s">
        <v>11146</v>
      </c>
      <c r="L7032" t="str">
        <f>LEFT(K7032,LEN(K7032)-3)</f>
        <v>60</v>
      </c>
      <c r="M7032" t="str">
        <f>RIGHT(K7032,3)</f>
        <v>万/年</v>
      </c>
    </row>
    <row r="7033" spans="1:13" x14ac:dyDescent="0.2">
      <c r="A7033" t="s">
        <v>4360</v>
      </c>
      <c r="B7033" t="str">
        <f>IFERROR(LOOKUP(1,0/SEARCH(Sheet2!$E$3:$E$18,A7033),Sheet2!$F$3:$F$18),"其他")</f>
        <v>Java工程师</v>
      </c>
      <c r="C7033" t="s">
        <v>235</v>
      </c>
      <c r="D7033" t="s">
        <v>35</v>
      </c>
      <c r="E7033" t="s">
        <v>16</v>
      </c>
      <c r="F7033" t="s">
        <v>1636</v>
      </c>
      <c r="G7033" t="s">
        <v>4083</v>
      </c>
      <c r="H7033" t="s">
        <v>26</v>
      </c>
      <c r="I7033" t="s">
        <v>12</v>
      </c>
      <c r="J7033">
        <v>20</v>
      </c>
      <c r="K7033" t="s">
        <v>11117</v>
      </c>
      <c r="L7033" t="str">
        <f>LEFT(K7033,LEN(K7033)-3)</f>
        <v>30</v>
      </c>
      <c r="M7033" t="str">
        <f>RIGHT(K7033,3)</f>
        <v>万/年</v>
      </c>
    </row>
    <row r="7034" spans="1:13" x14ac:dyDescent="0.2">
      <c r="A7034" t="s">
        <v>39</v>
      </c>
      <c r="B7034" t="str">
        <f>IFERROR(LOOKUP(1,0/SEARCH(Sheet2!$E$3:$E$18,A7034),Sheet2!$F$3:$F$18),"其他")</f>
        <v>Java工程师</v>
      </c>
      <c r="C7034" t="s">
        <v>235</v>
      </c>
      <c r="D7034" t="s">
        <v>7</v>
      </c>
      <c r="E7034" t="s">
        <v>16</v>
      </c>
      <c r="F7034" t="s">
        <v>1809</v>
      </c>
      <c r="G7034" t="s">
        <v>7512</v>
      </c>
      <c r="H7034" t="s">
        <v>38</v>
      </c>
      <c r="I7034" t="s">
        <v>12</v>
      </c>
      <c r="J7034">
        <v>20</v>
      </c>
      <c r="K7034" t="s">
        <v>11117</v>
      </c>
      <c r="L7034" t="str">
        <f>LEFT(K7034,LEN(K7034)-3)</f>
        <v>30</v>
      </c>
      <c r="M7034" t="str">
        <f>RIGHT(K7034,3)</f>
        <v>万/年</v>
      </c>
    </row>
    <row r="7035" spans="1:13" x14ac:dyDescent="0.2">
      <c r="A7035" t="s">
        <v>33</v>
      </c>
      <c r="B7035" t="str">
        <f>IFERROR(LOOKUP(1,0/SEARCH(Sheet2!$E$3:$E$18,A7035),Sheet2!$F$3:$F$18),"其他")</f>
        <v>Java工程师</v>
      </c>
      <c r="C7035" t="s">
        <v>235</v>
      </c>
      <c r="D7035" t="s">
        <v>7</v>
      </c>
      <c r="E7035" t="s">
        <v>139</v>
      </c>
      <c r="F7035" t="s">
        <v>1192</v>
      </c>
      <c r="G7035" t="s">
        <v>7731</v>
      </c>
      <c r="H7035" t="s">
        <v>26</v>
      </c>
      <c r="I7035" t="s">
        <v>20</v>
      </c>
      <c r="J7035">
        <v>20</v>
      </c>
      <c r="K7035" t="s">
        <v>11117</v>
      </c>
      <c r="L7035" t="str">
        <f>LEFT(K7035,LEN(K7035)-3)</f>
        <v>30</v>
      </c>
      <c r="M7035" t="str">
        <f>RIGHT(K7035,3)</f>
        <v>万/年</v>
      </c>
    </row>
    <row r="7036" spans="1:13" x14ac:dyDescent="0.2">
      <c r="A7036" t="s">
        <v>8970</v>
      </c>
      <c r="B7036" t="str">
        <f>IFERROR(LOOKUP(1,0/SEARCH(Sheet2!$E$3:$E$18,A7036),Sheet2!$F$3:$F$18),"其他")</f>
        <v>Python工程师</v>
      </c>
      <c r="C7036" t="s">
        <v>235</v>
      </c>
      <c r="D7036" t="s">
        <v>7</v>
      </c>
      <c r="E7036" t="s">
        <v>16</v>
      </c>
      <c r="F7036" t="s">
        <v>8666</v>
      </c>
      <c r="G7036" t="s">
        <v>8715</v>
      </c>
      <c r="H7036" t="s">
        <v>26</v>
      </c>
      <c r="I7036" t="s">
        <v>12</v>
      </c>
      <c r="J7036">
        <v>20</v>
      </c>
      <c r="K7036" t="s">
        <v>11117</v>
      </c>
      <c r="L7036" t="str">
        <f>LEFT(K7036,LEN(K7036)-3)</f>
        <v>30</v>
      </c>
      <c r="M7036" t="str">
        <f>RIGHT(K7036,3)</f>
        <v>万/年</v>
      </c>
    </row>
    <row r="7037" spans="1:13" x14ac:dyDescent="0.2">
      <c r="A7037" t="s">
        <v>39</v>
      </c>
      <c r="B7037" t="str">
        <f>IFERROR(LOOKUP(1,0/SEARCH(Sheet2!$E$3:$E$18,A7037),Sheet2!$F$3:$F$18),"其他")</f>
        <v>Java工程师</v>
      </c>
      <c r="C7037" t="s">
        <v>235</v>
      </c>
      <c r="D7037" t="s">
        <v>15</v>
      </c>
      <c r="E7037" t="s">
        <v>16</v>
      </c>
      <c r="F7037" t="s">
        <v>9640</v>
      </c>
      <c r="G7037" t="s">
        <v>9719</v>
      </c>
      <c r="H7037" t="s">
        <v>38</v>
      </c>
      <c r="I7037" t="s">
        <v>32</v>
      </c>
      <c r="J7037">
        <v>20</v>
      </c>
      <c r="K7037" t="s">
        <v>11117</v>
      </c>
      <c r="L7037" t="str">
        <f>LEFT(K7037,LEN(K7037)-3)</f>
        <v>30</v>
      </c>
      <c r="M7037" t="str">
        <f>RIGHT(K7037,3)</f>
        <v>万/年</v>
      </c>
    </row>
    <row r="7038" spans="1:13" x14ac:dyDescent="0.2">
      <c r="A7038" t="s">
        <v>9789</v>
      </c>
      <c r="B7038" t="str">
        <f>IFERROR(LOOKUP(1,0/SEARCH(Sheet2!$E$3:$E$18,A7038),Sheet2!$F$3:$F$18),"其他")</f>
        <v>Web工程师</v>
      </c>
      <c r="C7038" t="s">
        <v>235</v>
      </c>
      <c r="D7038" t="s">
        <v>51</v>
      </c>
      <c r="E7038" t="s">
        <v>16</v>
      </c>
      <c r="F7038" t="s">
        <v>673</v>
      </c>
      <c r="G7038" t="s">
        <v>9790</v>
      </c>
      <c r="H7038" t="s">
        <v>93</v>
      </c>
      <c r="I7038" t="s">
        <v>12</v>
      </c>
      <c r="J7038">
        <v>20</v>
      </c>
      <c r="K7038" t="s">
        <v>11117</v>
      </c>
      <c r="L7038" t="str">
        <f>LEFT(K7038,LEN(K7038)-3)</f>
        <v>30</v>
      </c>
      <c r="M7038" t="str">
        <f>RIGHT(K7038,3)</f>
        <v>万/年</v>
      </c>
    </row>
    <row r="7039" spans="1:13" x14ac:dyDescent="0.2">
      <c r="A7039" t="s">
        <v>3019</v>
      </c>
      <c r="B7039" t="str">
        <f>IFERROR(LOOKUP(1,0/SEARCH(Sheet2!$E$3:$E$18,A7039),Sheet2!$F$3:$F$18),"其他")</f>
        <v>PHP工程师</v>
      </c>
      <c r="C7039" t="s">
        <v>235</v>
      </c>
      <c r="D7039" t="s">
        <v>35</v>
      </c>
      <c r="E7039" t="s">
        <v>16</v>
      </c>
      <c r="F7039" t="s">
        <v>2636</v>
      </c>
      <c r="G7039" t="s">
        <v>3020</v>
      </c>
      <c r="H7039" t="s">
        <v>11</v>
      </c>
      <c r="I7039" t="s">
        <v>81</v>
      </c>
      <c r="J7039">
        <v>20</v>
      </c>
      <c r="K7039" t="s">
        <v>11117</v>
      </c>
      <c r="L7039" t="str">
        <f>LEFT(K7039,LEN(K7039)-3)</f>
        <v>30</v>
      </c>
      <c r="M7039" t="str">
        <f>RIGHT(K7039,3)</f>
        <v>万/年</v>
      </c>
    </row>
    <row r="7040" spans="1:13" x14ac:dyDescent="0.2">
      <c r="A7040" t="s">
        <v>2093</v>
      </c>
      <c r="B7040" t="str">
        <f>IFERROR(LOOKUP(1,0/SEARCH(Sheet2!$E$3:$E$18,A7040),Sheet2!$F$3:$F$18),"其他")</f>
        <v>测试工程师</v>
      </c>
      <c r="C7040" t="s">
        <v>2094</v>
      </c>
      <c r="D7040" t="s">
        <v>35</v>
      </c>
      <c r="E7040" t="s">
        <v>16</v>
      </c>
      <c r="F7040" t="s">
        <v>30</v>
      </c>
      <c r="G7040" t="s">
        <v>2095</v>
      </c>
      <c r="H7040" t="s">
        <v>38</v>
      </c>
      <c r="I7040" t="s">
        <v>129</v>
      </c>
      <c r="J7040">
        <v>20</v>
      </c>
      <c r="K7040" t="s">
        <v>11159</v>
      </c>
      <c r="L7040" t="str">
        <f>LEFT(K7040,LEN(K7040)-3)</f>
        <v>38</v>
      </c>
      <c r="M7040" t="str">
        <f>RIGHT(K7040,3)</f>
        <v>万/年</v>
      </c>
    </row>
    <row r="7041" spans="1:13" x14ac:dyDescent="0.2">
      <c r="A7041" t="s">
        <v>1898</v>
      </c>
      <c r="B7041" t="str">
        <f>IFERROR(LOOKUP(1,0/SEARCH(Sheet2!$E$3:$E$18,A7041),Sheet2!$F$3:$F$18),"其他")</f>
        <v>测试工程师</v>
      </c>
      <c r="C7041" t="s">
        <v>235</v>
      </c>
      <c r="D7041" t="s">
        <v>65</v>
      </c>
      <c r="E7041" t="s">
        <v>16</v>
      </c>
      <c r="F7041" t="s">
        <v>5226</v>
      </c>
      <c r="G7041" t="s">
        <v>5777</v>
      </c>
      <c r="H7041" t="s">
        <v>42</v>
      </c>
      <c r="I7041" t="s">
        <v>12</v>
      </c>
      <c r="J7041">
        <v>20</v>
      </c>
      <c r="K7041" t="s">
        <v>11117</v>
      </c>
      <c r="L7041" t="str">
        <f>LEFT(K7041,LEN(K7041)-3)</f>
        <v>30</v>
      </c>
      <c r="M7041" t="str">
        <f>RIGHT(K7041,3)</f>
        <v>万/年</v>
      </c>
    </row>
    <row r="7042" spans="1:13" x14ac:dyDescent="0.2">
      <c r="A7042" t="s">
        <v>10905</v>
      </c>
      <c r="B7042" t="str">
        <f>IFERROR(LOOKUP(1,0/SEARCH(Sheet2!$E$3:$E$18,A7042),Sheet2!$F$3:$F$18),"其他")</f>
        <v>测试工程师</v>
      </c>
      <c r="C7042" t="s">
        <v>2703</v>
      </c>
      <c r="D7042" t="s">
        <v>35</v>
      </c>
      <c r="E7042" t="s">
        <v>16</v>
      </c>
      <c r="F7042" t="s">
        <v>2558</v>
      </c>
      <c r="G7042" t="s">
        <v>10906</v>
      </c>
      <c r="H7042" t="s">
        <v>38</v>
      </c>
      <c r="I7042" t="s">
        <v>12</v>
      </c>
      <c r="J7042">
        <v>20</v>
      </c>
      <c r="K7042" t="s">
        <v>11140</v>
      </c>
      <c r="L7042" t="str">
        <f>LEFT(K7042,LEN(K7042)-3)</f>
        <v>35</v>
      </c>
      <c r="M7042" t="str">
        <f>RIGHT(K7042,3)</f>
        <v>万/年</v>
      </c>
    </row>
    <row r="7043" spans="1:13" x14ac:dyDescent="0.2">
      <c r="A7043" t="s">
        <v>1360</v>
      </c>
      <c r="B7043" t="str">
        <f>IFERROR(LOOKUP(1,0/SEARCH(Sheet2!$E$3:$E$18,A7043),Sheet2!$F$3:$F$18),"其他")</f>
        <v>大数据工程师</v>
      </c>
      <c r="C7043" t="s">
        <v>235</v>
      </c>
      <c r="D7043" t="s">
        <v>15</v>
      </c>
      <c r="E7043" t="s">
        <v>29</v>
      </c>
      <c r="F7043" t="s">
        <v>36</v>
      </c>
      <c r="G7043" t="s">
        <v>49</v>
      </c>
      <c r="H7043" t="s">
        <v>42</v>
      </c>
      <c r="I7043" t="s">
        <v>50</v>
      </c>
      <c r="J7043">
        <v>20</v>
      </c>
      <c r="K7043" t="s">
        <v>11117</v>
      </c>
      <c r="L7043" t="str">
        <f>LEFT(K7043,LEN(K7043)-3)</f>
        <v>30</v>
      </c>
      <c r="M7043" t="str">
        <f>RIGHT(K7043,3)</f>
        <v>万/年</v>
      </c>
    </row>
    <row r="7044" spans="1:13" x14ac:dyDescent="0.2">
      <c r="A7044" t="s">
        <v>1360</v>
      </c>
      <c r="B7044" t="str">
        <f>IFERROR(LOOKUP(1,0/SEARCH(Sheet2!$E$3:$E$18,A7044),Sheet2!$F$3:$F$18),"其他")</f>
        <v>大数据工程师</v>
      </c>
      <c r="C7044" t="s">
        <v>2078</v>
      </c>
      <c r="D7044" t="s">
        <v>35</v>
      </c>
      <c r="E7044" t="s">
        <v>8</v>
      </c>
      <c r="F7044" t="s">
        <v>24</v>
      </c>
      <c r="G7044" t="s">
        <v>2079</v>
      </c>
      <c r="H7044" t="s">
        <v>93</v>
      </c>
      <c r="I7044" t="s">
        <v>12</v>
      </c>
      <c r="J7044">
        <v>20</v>
      </c>
      <c r="K7044" t="s">
        <v>11172</v>
      </c>
      <c r="L7044" t="str">
        <f>LEFT(K7044,LEN(K7044)-3)</f>
        <v>70</v>
      </c>
      <c r="M7044" t="str">
        <f>RIGHT(K7044,3)</f>
        <v>万/年</v>
      </c>
    </row>
    <row r="7045" spans="1:13" x14ac:dyDescent="0.2">
      <c r="A7045" t="s">
        <v>3789</v>
      </c>
      <c r="B7045" t="str">
        <f>IFERROR(LOOKUP(1,0/SEARCH(Sheet2!$E$3:$E$18,A7045),Sheet2!$F$3:$F$18),"其他")</f>
        <v>大数据工程师</v>
      </c>
      <c r="C7045" t="s">
        <v>235</v>
      </c>
      <c r="D7045" t="s">
        <v>35</v>
      </c>
      <c r="E7045" t="s">
        <v>16</v>
      </c>
      <c r="F7045" t="s">
        <v>839</v>
      </c>
      <c r="G7045" t="s">
        <v>1773</v>
      </c>
      <c r="H7045" t="s">
        <v>26</v>
      </c>
      <c r="I7045" t="s">
        <v>32</v>
      </c>
      <c r="J7045">
        <v>20</v>
      </c>
      <c r="K7045" t="s">
        <v>11117</v>
      </c>
      <c r="L7045" t="str">
        <f>LEFT(K7045,LEN(K7045)-3)</f>
        <v>30</v>
      </c>
      <c r="M7045" t="str">
        <f>RIGHT(K7045,3)</f>
        <v>万/年</v>
      </c>
    </row>
    <row r="7046" spans="1:13" x14ac:dyDescent="0.2">
      <c r="A7046" t="s">
        <v>4232</v>
      </c>
      <c r="B7046" t="str">
        <f>IFERROR(LOOKUP(1,0/SEARCH(Sheet2!$E$3:$E$18,A7046),Sheet2!$F$3:$F$18),"其他")</f>
        <v>数据分析工程师</v>
      </c>
      <c r="C7046" t="s">
        <v>3816</v>
      </c>
      <c r="D7046" t="s">
        <v>7</v>
      </c>
      <c r="E7046" t="s">
        <v>143</v>
      </c>
      <c r="F7046" t="s">
        <v>2645</v>
      </c>
      <c r="G7046" t="s">
        <v>4233</v>
      </c>
      <c r="H7046" t="s">
        <v>38</v>
      </c>
      <c r="I7046" t="s">
        <v>32</v>
      </c>
      <c r="J7046">
        <v>20</v>
      </c>
      <c r="K7046" t="s">
        <v>11113</v>
      </c>
      <c r="L7046" t="str">
        <f>LEFT(K7046,LEN(K7046)-3)</f>
        <v>50</v>
      </c>
      <c r="M7046" t="str">
        <f>RIGHT(K7046,3)</f>
        <v>万/年</v>
      </c>
    </row>
    <row r="7047" spans="1:13" x14ac:dyDescent="0.2">
      <c r="A7047" t="s">
        <v>1360</v>
      </c>
      <c r="B7047" t="str">
        <f>IFERROR(LOOKUP(1,0/SEARCH(Sheet2!$E$3:$E$18,A7047),Sheet2!$F$3:$F$18),"其他")</f>
        <v>大数据工程师</v>
      </c>
      <c r="C7047" t="s">
        <v>235</v>
      </c>
      <c r="D7047" t="s">
        <v>35</v>
      </c>
      <c r="E7047" t="s">
        <v>16</v>
      </c>
      <c r="F7047" t="s">
        <v>3031</v>
      </c>
      <c r="G7047" t="s">
        <v>4731</v>
      </c>
      <c r="H7047" t="s">
        <v>11</v>
      </c>
      <c r="I7047" t="s">
        <v>12</v>
      </c>
      <c r="J7047">
        <v>20</v>
      </c>
      <c r="K7047" t="s">
        <v>11117</v>
      </c>
      <c r="L7047" t="str">
        <f>LEFT(K7047,LEN(K7047)-3)</f>
        <v>30</v>
      </c>
      <c r="M7047" t="str">
        <f>RIGHT(K7047,3)</f>
        <v>万/年</v>
      </c>
    </row>
    <row r="7048" spans="1:13" x14ac:dyDescent="0.2">
      <c r="A7048" t="s">
        <v>1430</v>
      </c>
      <c r="B7048" t="str">
        <f>IFERROR(LOOKUP(1,0/SEARCH(Sheet2!$E$3:$E$18,A7048),Sheet2!$F$3:$F$18),"其他")</f>
        <v>大数据工程师</v>
      </c>
      <c r="C7048" t="s">
        <v>235</v>
      </c>
      <c r="D7048" t="s">
        <v>65</v>
      </c>
      <c r="E7048" t="s">
        <v>16</v>
      </c>
      <c r="F7048" t="s">
        <v>2595</v>
      </c>
      <c r="G7048" t="s">
        <v>6369</v>
      </c>
      <c r="H7048" t="s">
        <v>19</v>
      </c>
      <c r="I7048" t="s">
        <v>50</v>
      </c>
      <c r="J7048">
        <v>20</v>
      </c>
      <c r="K7048" t="s">
        <v>11117</v>
      </c>
      <c r="L7048" t="str">
        <f>LEFT(K7048,LEN(K7048)-3)</f>
        <v>30</v>
      </c>
      <c r="M7048" t="str">
        <f>RIGHT(K7048,3)</f>
        <v>万/年</v>
      </c>
    </row>
    <row r="7049" spans="1:13" x14ac:dyDescent="0.2">
      <c r="A7049" t="s">
        <v>6457</v>
      </c>
      <c r="B7049" t="str">
        <f>IFERROR(LOOKUP(1,0/SEARCH(Sheet2!$E$3:$E$18,A7049),Sheet2!$F$3:$F$18),"其他")</f>
        <v>大数据工程师</v>
      </c>
      <c r="C7049" t="s">
        <v>235</v>
      </c>
      <c r="D7049" t="s">
        <v>7</v>
      </c>
      <c r="E7049" t="s">
        <v>793</v>
      </c>
      <c r="F7049" t="s">
        <v>6458</v>
      </c>
      <c r="G7049" t="s">
        <v>6459</v>
      </c>
      <c r="H7049" t="s">
        <v>93</v>
      </c>
      <c r="I7049" t="s">
        <v>43</v>
      </c>
      <c r="J7049">
        <v>20</v>
      </c>
      <c r="K7049" t="s">
        <v>11117</v>
      </c>
      <c r="L7049" t="str">
        <f>LEFT(K7049,LEN(K7049)-3)</f>
        <v>30</v>
      </c>
      <c r="M7049" t="str">
        <f>RIGHT(K7049,3)</f>
        <v>万/年</v>
      </c>
    </row>
    <row r="7050" spans="1:13" x14ac:dyDescent="0.2">
      <c r="A7050" t="s">
        <v>8824</v>
      </c>
      <c r="B7050" t="str">
        <f>IFERROR(LOOKUP(1,0/SEARCH(Sheet2!$E$3:$E$18,A7050),Sheet2!$F$3:$F$18),"其他")</f>
        <v>大数据工程师</v>
      </c>
      <c r="C7050" t="s">
        <v>1377</v>
      </c>
      <c r="D7050" t="s">
        <v>35</v>
      </c>
      <c r="E7050" t="s">
        <v>16</v>
      </c>
      <c r="F7050" t="s">
        <v>1636</v>
      </c>
      <c r="G7050" t="s">
        <v>3625</v>
      </c>
      <c r="H7050" t="s">
        <v>26</v>
      </c>
      <c r="I7050" t="s">
        <v>50</v>
      </c>
      <c r="J7050">
        <v>20</v>
      </c>
      <c r="K7050" t="s">
        <v>11115</v>
      </c>
      <c r="L7050" t="str">
        <f>LEFT(K7050,LEN(K7050)-3)</f>
        <v>40</v>
      </c>
      <c r="M7050" t="str">
        <f>RIGHT(K7050,3)</f>
        <v>万/年</v>
      </c>
    </row>
    <row r="7051" spans="1:13" x14ac:dyDescent="0.2">
      <c r="A7051" t="s">
        <v>1368</v>
      </c>
      <c r="B7051" t="str">
        <f>IFERROR(LOOKUP(1,0/SEARCH(Sheet2!$E$3:$E$18,A7051),Sheet2!$F$3:$F$18),"其他")</f>
        <v>大数据工程师</v>
      </c>
      <c r="C7051" t="s">
        <v>235</v>
      </c>
      <c r="D7051" t="s">
        <v>7</v>
      </c>
      <c r="E7051" t="s">
        <v>16</v>
      </c>
      <c r="F7051" t="s">
        <v>2579</v>
      </c>
      <c r="G7051" t="s">
        <v>8043</v>
      </c>
      <c r="H7051" t="s">
        <v>112</v>
      </c>
      <c r="I7051" t="s">
        <v>20</v>
      </c>
      <c r="J7051">
        <v>20</v>
      </c>
      <c r="K7051" t="s">
        <v>11117</v>
      </c>
      <c r="L7051" t="str">
        <f>LEFT(K7051,LEN(K7051)-3)</f>
        <v>30</v>
      </c>
      <c r="M7051" t="str">
        <f>RIGHT(K7051,3)</f>
        <v>万/年</v>
      </c>
    </row>
    <row r="7052" spans="1:13" x14ac:dyDescent="0.2">
      <c r="A7052" t="s">
        <v>1655</v>
      </c>
      <c r="B7052" t="str">
        <f>IFERROR(LOOKUP(1,0/SEARCH(Sheet2!$E$3:$E$18,A7052),Sheet2!$F$3:$F$18),"其他")</f>
        <v>运维工程师</v>
      </c>
      <c r="C7052" t="s">
        <v>235</v>
      </c>
      <c r="D7052" t="s">
        <v>35</v>
      </c>
      <c r="E7052" t="s">
        <v>16</v>
      </c>
      <c r="F7052" t="s">
        <v>2558</v>
      </c>
      <c r="G7052" t="s">
        <v>4244</v>
      </c>
      <c r="H7052" t="s">
        <v>112</v>
      </c>
      <c r="I7052" t="s">
        <v>12</v>
      </c>
      <c r="J7052">
        <v>20</v>
      </c>
      <c r="K7052" t="s">
        <v>11117</v>
      </c>
      <c r="L7052" t="str">
        <f>LEFT(K7052,LEN(K7052)-3)</f>
        <v>30</v>
      </c>
      <c r="M7052" t="str">
        <f>RIGHT(K7052,3)</f>
        <v>万/年</v>
      </c>
    </row>
    <row r="7053" spans="1:13" x14ac:dyDescent="0.2">
      <c r="A7053" t="s">
        <v>1768</v>
      </c>
      <c r="B7053" t="str">
        <f>IFERROR(LOOKUP(1,0/SEARCH(Sheet2!$E$3:$E$18,A7053),Sheet2!$F$3:$F$18),"其他")</f>
        <v>人工智能工程师</v>
      </c>
      <c r="C7053" t="s">
        <v>1769</v>
      </c>
      <c r="D7053" t="s">
        <v>7</v>
      </c>
      <c r="E7053" t="s">
        <v>59</v>
      </c>
      <c r="F7053" t="s">
        <v>1636</v>
      </c>
      <c r="G7053" t="s">
        <v>1361</v>
      </c>
      <c r="H7053" t="s">
        <v>38</v>
      </c>
      <c r="I7053" t="s">
        <v>20</v>
      </c>
      <c r="J7053">
        <v>20</v>
      </c>
      <c r="K7053" t="s">
        <v>11145</v>
      </c>
      <c r="L7053" t="str">
        <f>LEFT(K7053,LEN(K7053)-3)</f>
        <v>80</v>
      </c>
      <c r="M7053" t="str">
        <f>RIGHT(K7053,3)</f>
        <v>万/年</v>
      </c>
    </row>
    <row r="7054" spans="1:13" x14ac:dyDescent="0.2">
      <c r="A7054" t="s">
        <v>3815</v>
      </c>
      <c r="B7054" t="str">
        <f>IFERROR(LOOKUP(1,0/SEARCH(Sheet2!$E$3:$E$18,A7054),Sheet2!$F$3:$F$18),"其他")</f>
        <v>人工智能工程师</v>
      </c>
      <c r="C7054" t="s">
        <v>3816</v>
      </c>
      <c r="D7054" t="s">
        <v>65</v>
      </c>
      <c r="E7054" t="s">
        <v>29</v>
      </c>
      <c r="F7054" t="s">
        <v>1636</v>
      </c>
      <c r="G7054" t="s">
        <v>3817</v>
      </c>
      <c r="H7054" t="s">
        <v>11</v>
      </c>
      <c r="I7054" t="s">
        <v>12</v>
      </c>
      <c r="J7054">
        <v>20</v>
      </c>
      <c r="K7054" t="s">
        <v>11113</v>
      </c>
      <c r="L7054" t="str">
        <f>LEFT(K7054,LEN(K7054)-3)</f>
        <v>50</v>
      </c>
      <c r="M7054" t="str">
        <f>RIGHT(K7054,3)</f>
        <v>万/年</v>
      </c>
    </row>
    <row r="7055" spans="1:13" x14ac:dyDescent="0.2">
      <c r="A7055" t="s">
        <v>10810</v>
      </c>
      <c r="B7055" t="str">
        <f>IFERROR(LOOKUP(1,0/SEARCH(Sheet2!$E$3:$E$18,A7055),Sheet2!$F$3:$F$18),"其他")</f>
        <v>运维工程师</v>
      </c>
      <c r="C7055" t="s">
        <v>235</v>
      </c>
      <c r="D7055" t="s">
        <v>7</v>
      </c>
      <c r="E7055" t="s">
        <v>143</v>
      </c>
      <c r="F7055" t="s">
        <v>673</v>
      </c>
      <c r="G7055" t="s">
        <v>10811</v>
      </c>
      <c r="H7055" t="s">
        <v>19</v>
      </c>
      <c r="I7055" t="s">
        <v>32</v>
      </c>
      <c r="J7055">
        <v>20</v>
      </c>
      <c r="K7055" t="s">
        <v>11117</v>
      </c>
      <c r="L7055" t="str">
        <f>LEFT(K7055,LEN(K7055)-3)</f>
        <v>30</v>
      </c>
      <c r="M7055" t="str">
        <f>RIGHT(K7055,3)</f>
        <v>万/年</v>
      </c>
    </row>
    <row r="7056" spans="1:13" x14ac:dyDescent="0.2">
      <c r="A7056" t="s">
        <v>10546</v>
      </c>
      <c r="B7056" t="str">
        <f>IFERROR(LOOKUP(1,0/SEARCH(Sheet2!$E$3:$E$18,A7056),Sheet2!$F$3:$F$18),"其他")</f>
        <v>其他</v>
      </c>
      <c r="C7056" t="s">
        <v>1377</v>
      </c>
      <c r="D7056" t="s">
        <v>7</v>
      </c>
      <c r="E7056" t="s">
        <v>29</v>
      </c>
      <c r="F7056" t="s">
        <v>9659</v>
      </c>
      <c r="G7056" t="s">
        <v>10547</v>
      </c>
      <c r="H7056" t="s">
        <v>38</v>
      </c>
      <c r="I7056" t="s">
        <v>43</v>
      </c>
      <c r="J7056">
        <v>20</v>
      </c>
      <c r="K7056" t="s">
        <v>11115</v>
      </c>
      <c r="L7056" t="str">
        <f>LEFT(K7056,LEN(K7056)-3)</f>
        <v>40</v>
      </c>
      <c r="M7056" t="str">
        <f>RIGHT(K7056,3)</f>
        <v>万/年</v>
      </c>
    </row>
    <row r="7057" spans="1:13" x14ac:dyDescent="0.2">
      <c r="A7057" t="s">
        <v>3997</v>
      </c>
      <c r="B7057" t="str">
        <f>IFERROR(LOOKUP(1,0/SEARCH(Sheet2!$E$3:$E$18,A7057),Sheet2!$F$3:$F$18),"其他")</f>
        <v>其他</v>
      </c>
      <c r="C7057" t="s">
        <v>235</v>
      </c>
      <c r="D7057" t="s">
        <v>7</v>
      </c>
      <c r="E7057" t="s">
        <v>793</v>
      </c>
      <c r="F7057" t="s">
        <v>3998</v>
      </c>
      <c r="G7057" t="s">
        <v>3999</v>
      </c>
      <c r="H7057" t="s">
        <v>11</v>
      </c>
      <c r="I7057" t="s">
        <v>32</v>
      </c>
      <c r="J7057">
        <v>20</v>
      </c>
      <c r="K7057" t="s">
        <v>11117</v>
      </c>
      <c r="L7057" t="str">
        <f>LEFT(K7057,LEN(K7057)-3)</f>
        <v>30</v>
      </c>
      <c r="M7057" t="str">
        <f>RIGHT(K7057,3)</f>
        <v>万/年</v>
      </c>
    </row>
    <row r="7058" spans="1:13" x14ac:dyDescent="0.2">
      <c r="A7058" t="s">
        <v>4531</v>
      </c>
      <c r="B7058" t="str">
        <f>IFERROR(LOOKUP(1,0/SEARCH(Sheet2!$E$3:$E$18,A7058),Sheet2!$F$3:$F$18),"其他")</f>
        <v>其他</v>
      </c>
      <c r="C7058" t="s">
        <v>235</v>
      </c>
      <c r="D7058" t="s">
        <v>65</v>
      </c>
      <c r="E7058" t="s">
        <v>29</v>
      </c>
      <c r="F7058" t="s">
        <v>1636</v>
      </c>
      <c r="G7058" t="s">
        <v>4532</v>
      </c>
      <c r="H7058" t="s">
        <v>93</v>
      </c>
      <c r="I7058" t="s">
        <v>12</v>
      </c>
      <c r="J7058">
        <v>20</v>
      </c>
      <c r="K7058" t="s">
        <v>11117</v>
      </c>
      <c r="L7058" t="str">
        <f>LEFT(K7058,LEN(K7058)-3)</f>
        <v>30</v>
      </c>
      <c r="M7058" t="str">
        <f>RIGHT(K7058,3)</f>
        <v>万/年</v>
      </c>
    </row>
    <row r="7059" spans="1:13" x14ac:dyDescent="0.2">
      <c r="A7059" t="s">
        <v>1376</v>
      </c>
      <c r="B7059" t="str">
        <f>IFERROR(LOOKUP(1,0/SEARCH(Sheet2!$E$3:$E$18,A7059),Sheet2!$F$3:$F$18),"其他")</f>
        <v>其他</v>
      </c>
      <c r="C7059" t="s">
        <v>1377</v>
      </c>
      <c r="D7059" t="s">
        <v>7</v>
      </c>
      <c r="E7059" t="s">
        <v>59</v>
      </c>
      <c r="F7059" t="s">
        <v>17</v>
      </c>
      <c r="G7059" t="s">
        <v>1378</v>
      </c>
      <c r="H7059" t="s">
        <v>112</v>
      </c>
      <c r="I7059" t="s">
        <v>12</v>
      </c>
      <c r="J7059">
        <v>20</v>
      </c>
      <c r="K7059" t="s">
        <v>11115</v>
      </c>
      <c r="L7059" t="str">
        <f>LEFT(K7059,LEN(K7059)-3)</f>
        <v>40</v>
      </c>
      <c r="M7059" t="str">
        <f>RIGHT(K7059,3)</f>
        <v>万/年</v>
      </c>
    </row>
    <row r="7060" spans="1:13" x14ac:dyDescent="0.2">
      <c r="A7060" t="s">
        <v>1333</v>
      </c>
      <c r="B7060" t="str">
        <f>IFERROR(LOOKUP(1,0/SEARCH(Sheet2!$E$3:$E$18,A7060),Sheet2!$F$3:$F$18),"其他")</f>
        <v>数据分析工程师</v>
      </c>
      <c r="C7060" t="s">
        <v>235</v>
      </c>
      <c r="D7060" t="s">
        <v>7</v>
      </c>
      <c r="E7060" t="s">
        <v>16</v>
      </c>
      <c r="F7060" t="s">
        <v>36</v>
      </c>
      <c r="G7060" t="s">
        <v>1571</v>
      </c>
      <c r="H7060" t="s">
        <v>42</v>
      </c>
      <c r="I7060" t="s">
        <v>32</v>
      </c>
      <c r="J7060">
        <v>20</v>
      </c>
      <c r="K7060" t="s">
        <v>11117</v>
      </c>
      <c r="L7060" t="str">
        <f>LEFT(K7060,LEN(K7060)-3)</f>
        <v>30</v>
      </c>
      <c r="M7060" t="str">
        <f>RIGHT(K7060,3)</f>
        <v>万/年</v>
      </c>
    </row>
    <row r="7061" spans="1:13" x14ac:dyDescent="0.2">
      <c r="A7061" t="s">
        <v>3446</v>
      </c>
      <c r="B7061" t="str">
        <f>IFERROR(LOOKUP(1,0/SEARCH(Sheet2!$E$3:$E$18,A7061),Sheet2!$F$3:$F$18),"其他")</f>
        <v>其他</v>
      </c>
      <c r="C7061" t="s">
        <v>235</v>
      </c>
      <c r="D7061" t="s">
        <v>7</v>
      </c>
      <c r="E7061" t="s">
        <v>139</v>
      </c>
      <c r="F7061" t="s">
        <v>2645</v>
      </c>
      <c r="G7061" t="s">
        <v>3447</v>
      </c>
      <c r="H7061" t="s">
        <v>11</v>
      </c>
      <c r="I7061" t="s">
        <v>12</v>
      </c>
      <c r="J7061">
        <v>20</v>
      </c>
      <c r="K7061" t="s">
        <v>11117</v>
      </c>
      <c r="L7061" t="str">
        <f>LEFT(K7061,LEN(K7061)-3)</f>
        <v>30</v>
      </c>
      <c r="M7061" t="str">
        <f>RIGHT(K7061,3)</f>
        <v>万/年</v>
      </c>
    </row>
    <row r="7062" spans="1:13" x14ac:dyDescent="0.2">
      <c r="A7062" t="s">
        <v>3773</v>
      </c>
      <c r="B7062" t="str">
        <f>IFERROR(LOOKUP(1,0/SEARCH(Sheet2!$E$3:$E$18,A7062),Sheet2!$F$3:$F$18),"其他")</f>
        <v>其他</v>
      </c>
      <c r="C7062" t="s">
        <v>2949</v>
      </c>
      <c r="D7062" t="s">
        <v>7</v>
      </c>
      <c r="E7062" t="s">
        <v>16</v>
      </c>
      <c r="F7062" t="s">
        <v>2645</v>
      </c>
      <c r="G7062" t="s">
        <v>3774</v>
      </c>
      <c r="H7062" t="s">
        <v>93</v>
      </c>
      <c r="I7062" t="s">
        <v>12</v>
      </c>
      <c r="J7062">
        <v>20</v>
      </c>
      <c r="K7062" t="s">
        <v>11146</v>
      </c>
      <c r="L7062" t="str">
        <f>LEFT(K7062,LEN(K7062)-3)</f>
        <v>60</v>
      </c>
      <c r="M7062" t="str">
        <f>RIGHT(K7062,3)</f>
        <v>万/年</v>
      </c>
    </row>
    <row r="7063" spans="1:13" x14ac:dyDescent="0.2">
      <c r="A7063" t="s">
        <v>1309</v>
      </c>
      <c r="B7063" t="str">
        <f>IFERROR(LOOKUP(1,0/SEARCH(Sheet2!$E$3:$E$18,A7063),Sheet2!$F$3:$F$18),"其他")</f>
        <v>其他</v>
      </c>
      <c r="C7063" t="s">
        <v>3781</v>
      </c>
      <c r="D7063" t="s">
        <v>35</v>
      </c>
      <c r="E7063" t="s">
        <v>29</v>
      </c>
      <c r="F7063" t="s">
        <v>1636</v>
      </c>
      <c r="G7063" t="s">
        <v>3782</v>
      </c>
      <c r="H7063" t="s">
        <v>38</v>
      </c>
      <c r="I7063" t="s">
        <v>32</v>
      </c>
      <c r="J7063">
        <v>20</v>
      </c>
      <c r="K7063" t="s">
        <v>11138</v>
      </c>
      <c r="L7063" t="str">
        <f>LEFT(K7063,LEN(K7063)-3)</f>
        <v>45</v>
      </c>
      <c r="M7063" t="str">
        <f>RIGHT(K7063,3)</f>
        <v>万/年</v>
      </c>
    </row>
    <row r="7064" spans="1:13" x14ac:dyDescent="0.2">
      <c r="A7064" t="s">
        <v>4494</v>
      </c>
      <c r="B7064" t="str">
        <f>IFERROR(LOOKUP(1,0/SEARCH(Sheet2!$E$3:$E$18,A7064),Sheet2!$F$3:$F$18),"其他")</f>
        <v>其他</v>
      </c>
      <c r="C7064" t="s">
        <v>4495</v>
      </c>
      <c r="D7064" t="s">
        <v>7</v>
      </c>
      <c r="E7064" t="s">
        <v>16</v>
      </c>
      <c r="F7064" t="s">
        <v>4496</v>
      </c>
      <c r="G7064" t="s">
        <v>4497</v>
      </c>
      <c r="H7064" t="s">
        <v>42</v>
      </c>
      <c r="I7064" t="s">
        <v>129</v>
      </c>
      <c r="J7064">
        <v>20</v>
      </c>
      <c r="K7064" t="s">
        <v>11130</v>
      </c>
      <c r="L7064" t="str">
        <f>LEFT(K7064,LEN(K7064)-3)</f>
        <v>25</v>
      </c>
      <c r="M7064" t="str">
        <f>RIGHT(K7064,3)</f>
        <v>万/年</v>
      </c>
    </row>
    <row r="7065" spans="1:13" x14ac:dyDescent="0.2">
      <c r="A7065" t="s">
        <v>4535</v>
      </c>
      <c r="B7065" t="str">
        <f>IFERROR(LOOKUP(1,0/SEARCH(Sheet2!$E$3:$E$18,A7065),Sheet2!$F$3:$F$18),"其他")</f>
        <v>其他</v>
      </c>
      <c r="C7065" t="s">
        <v>1377</v>
      </c>
      <c r="D7065" t="s">
        <v>7</v>
      </c>
      <c r="E7065" t="s">
        <v>793</v>
      </c>
      <c r="F7065" t="s">
        <v>2653</v>
      </c>
      <c r="G7065" t="s">
        <v>4536</v>
      </c>
      <c r="H7065" t="s">
        <v>38</v>
      </c>
      <c r="I7065" t="s">
        <v>12</v>
      </c>
      <c r="J7065">
        <v>20</v>
      </c>
      <c r="K7065" t="s">
        <v>11115</v>
      </c>
      <c r="L7065" t="str">
        <f>LEFT(K7065,LEN(K7065)-3)</f>
        <v>40</v>
      </c>
      <c r="M7065" t="str">
        <f>RIGHT(K7065,3)</f>
        <v>万/年</v>
      </c>
    </row>
    <row r="7066" spans="1:13" x14ac:dyDescent="0.2">
      <c r="A7066" t="s">
        <v>4537</v>
      </c>
      <c r="B7066" t="str">
        <f>IFERROR(LOOKUP(1,0/SEARCH(Sheet2!$E$3:$E$18,A7066),Sheet2!$F$3:$F$18),"其他")</f>
        <v>其他</v>
      </c>
      <c r="C7066" t="s">
        <v>1377</v>
      </c>
      <c r="D7066" t="s">
        <v>7</v>
      </c>
      <c r="E7066" t="s">
        <v>139</v>
      </c>
      <c r="F7066" t="s">
        <v>1636</v>
      </c>
      <c r="G7066" t="s">
        <v>4538</v>
      </c>
      <c r="H7066" t="s">
        <v>11</v>
      </c>
      <c r="I7066" t="s">
        <v>12</v>
      </c>
      <c r="J7066">
        <v>20</v>
      </c>
      <c r="K7066" t="s">
        <v>11115</v>
      </c>
      <c r="L7066" t="str">
        <f>LEFT(K7066,LEN(K7066)-3)</f>
        <v>40</v>
      </c>
      <c r="M7066" t="str">
        <f>RIGHT(K7066,3)</f>
        <v>万/年</v>
      </c>
    </row>
    <row r="7067" spans="1:13" x14ac:dyDescent="0.2">
      <c r="A7067" t="s">
        <v>5846</v>
      </c>
      <c r="B7067" t="str">
        <f>IFERROR(LOOKUP(1,0/SEARCH(Sheet2!$E$3:$E$18,A7067),Sheet2!$F$3:$F$18),"其他")</f>
        <v>其他</v>
      </c>
      <c r="C7067" t="s">
        <v>235</v>
      </c>
      <c r="D7067" t="s">
        <v>1258</v>
      </c>
      <c r="E7067" t="s">
        <v>8</v>
      </c>
      <c r="F7067" t="s">
        <v>5190</v>
      </c>
      <c r="G7067" t="s">
        <v>5847</v>
      </c>
      <c r="H7067" t="s">
        <v>38</v>
      </c>
      <c r="I7067" t="s">
        <v>12</v>
      </c>
      <c r="J7067">
        <v>20</v>
      </c>
      <c r="K7067" t="s">
        <v>11117</v>
      </c>
      <c r="L7067" t="str">
        <f>LEFT(K7067,LEN(K7067)-3)</f>
        <v>30</v>
      </c>
      <c r="M7067" t="str">
        <f>RIGHT(K7067,3)</f>
        <v>万/年</v>
      </c>
    </row>
    <row r="7068" spans="1:13" x14ac:dyDescent="0.2">
      <c r="A7068" t="s">
        <v>6298</v>
      </c>
      <c r="B7068" t="str">
        <f>IFERROR(LOOKUP(1,0/SEARCH(Sheet2!$E$3:$E$18,A7068),Sheet2!$F$3:$F$18),"其他")</f>
        <v>其他</v>
      </c>
      <c r="C7068" t="s">
        <v>4495</v>
      </c>
      <c r="D7068" t="s">
        <v>65</v>
      </c>
      <c r="E7068" t="s">
        <v>16</v>
      </c>
      <c r="F7068" t="s">
        <v>5190</v>
      </c>
      <c r="G7068" t="s">
        <v>6299</v>
      </c>
      <c r="H7068" t="s">
        <v>26</v>
      </c>
      <c r="I7068" t="s">
        <v>32</v>
      </c>
      <c r="J7068">
        <v>20</v>
      </c>
      <c r="K7068" t="s">
        <v>11130</v>
      </c>
      <c r="L7068" t="str">
        <f>LEFT(K7068,LEN(K7068)-3)</f>
        <v>25</v>
      </c>
      <c r="M7068" t="str">
        <f>RIGHT(K7068,3)</f>
        <v>万/年</v>
      </c>
    </row>
    <row r="7069" spans="1:13" x14ac:dyDescent="0.2">
      <c r="A7069" t="s">
        <v>6328</v>
      </c>
      <c r="B7069" t="str">
        <f>IFERROR(LOOKUP(1,0/SEARCH(Sheet2!$E$3:$E$18,A7069),Sheet2!$F$3:$F$18),"其他")</f>
        <v>其他</v>
      </c>
      <c r="C7069" t="s">
        <v>235</v>
      </c>
      <c r="D7069" t="s">
        <v>35</v>
      </c>
      <c r="E7069" t="s">
        <v>16</v>
      </c>
      <c r="F7069" t="s">
        <v>4153</v>
      </c>
      <c r="G7069" t="s">
        <v>6329</v>
      </c>
      <c r="H7069" t="s">
        <v>42</v>
      </c>
      <c r="I7069" t="s">
        <v>12</v>
      </c>
      <c r="J7069">
        <v>20</v>
      </c>
      <c r="K7069" t="s">
        <v>11117</v>
      </c>
      <c r="L7069" t="str">
        <f>LEFT(K7069,LEN(K7069)-3)</f>
        <v>30</v>
      </c>
      <c r="M7069" t="str">
        <f>RIGHT(K7069,3)</f>
        <v>万/年</v>
      </c>
    </row>
    <row r="7070" spans="1:13" x14ac:dyDescent="0.2">
      <c r="A7070" t="s">
        <v>6513</v>
      </c>
      <c r="B7070" t="str">
        <f>IFERROR(LOOKUP(1,0/SEARCH(Sheet2!$E$3:$E$18,A7070),Sheet2!$F$3:$F$18),"其他")</f>
        <v>其他</v>
      </c>
      <c r="C7070" t="s">
        <v>235</v>
      </c>
      <c r="D7070" t="s">
        <v>7</v>
      </c>
      <c r="E7070" t="s">
        <v>793</v>
      </c>
      <c r="F7070" t="s">
        <v>6378</v>
      </c>
      <c r="G7070" t="s">
        <v>6514</v>
      </c>
      <c r="H7070" t="s">
        <v>26</v>
      </c>
      <c r="I7070" t="s">
        <v>12</v>
      </c>
      <c r="J7070">
        <v>20</v>
      </c>
      <c r="K7070" t="s">
        <v>11117</v>
      </c>
      <c r="L7070" t="str">
        <f>LEFT(K7070,LEN(K7070)-3)</f>
        <v>30</v>
      </c>
      <c r="M7070" t="str">
        <f>RIGHT(K7070,3)</f>
        <v>万/年</v>
      </c>
    </row>
    <row r="7071" spans="1:13" x14ac:dyDescent="0.2">
      <c r="A7071" t="s">
        <v>6721</v>
      </c>
      <c r="B7071" t="str">
        <f>IFERROR(LOOKUP(1,0/SEARCH(Sheet2!$E$3:$E$18,A7071),Sheet2!$F$3:$F$18),"其他")</f>
        <v>其他</v>
      </c>
      <c r="C7071" t="s">
        <v>235</v>
      </c>
      <c r="D7071" t="s">
        <v>15</v>
      </c>
      <c r="E7071" t="s">
        <v>16</v>
      </c>
      <c r="F7071" t="s">
        <v>4153</v>
      </c>
      <c r="G7071" t="s">
        <v>5443</v>
      </c>
      <c r="H7071" t="s">
        <v>93</v>
      </c>
      <c r="I7071" t="s">
        <v>12</v>
      </c>
      <c r="J7071">
        <v>20</v>
      </c>
      <c r="K7071" t="s">
        <v>11117</v>
      </c>
      <c r="L7071" t="str">
        <f>LEFT(K7071,LEN(K7071)-3)</f>
        <v>30</v>
      </c>
      <c r="M7071" t="str">
        <f>RIGHT(K7071,3)</f>
        <v>万/年</v>
      </c>
    </row>
    <row r="7072" spans="1:13" x14ac:dyDescent="0.2">
      <c r="A7072" t="s">
        <v>8515</v>
      </c>
      <c r="B7072" t="str">
        <f>IFERROR(LOOKUP(1,0/SEARCH(Sheet2!$E$3:$E$18,A7072),Sheet2!$F$3:$F$18),"其他")</f>
        <v>其他</v>
      </c>
      <c r="C7072" t="s">
        <v>2949</v>
      </c>
      <c r="D7072" t="s">
        <v>7</v>
      </c>
      <c r="E7072" t="s">
        <v>143</v>
      </c>
      <c r="F7072" t="s">
        <v>5989</v>
      </c>
      <c r="G7072" t="s">
        <v>8516</v>
      </c>
      <c r="H7072" t="s">
        <v>38</v>
      </c>
      <c r="I7072" t="s">
        <v>12</v>
      </c>
      <c r="J7072">
        <v>20</v>
      </c>
      <c r="K7072" t="s">
        <v>11146</v>
      </c>
      <c r="L7072" t="str">
        <f>LEFT(K7072,LEN(K7072)-3)</f>
        <v>60</v>
      </c>
      <c r="M7072" t="str">
        <f>RIGHT(K7072,3)</f>
        <v>万/年</v>
      </c>
    </row>
    <row r="7073" spans="1:13" x14ac:dyDescent="0.2">
      <c r="A7073" t="s">
        <v>8629</v>
      </c>
      <c r="B7073" t="str">
        <f>IFERROR(LOOKUP(1,0/SEARCH(Sheet2!$E$3:$E$18,A7073),Sheet2!$F$3:$F$18),"其他")</f>
        <v>其他</v>
      </c>
      <c r="C7073" t="s">
        <v>3816</v>
      </c>
      <c r="D7073" t="s">
        <v>7</v>
      </c>
      <c r="E7073" t="s">
        <v>29</v>
      </c>
      <c r="F7073" t="s">
        <v>70</v>
      </c>
      <c r="G7073" t="s">
        <v>8630</v>
      </c>
      <c r="H7073" t="s">
        <v>112</v>
      </c>
      <c r="I7073" t="s">
        <v>32</v>
      </c>
      <c r="J7073">
        <v>20</v>
      </c>
      <c r="K7073" t="s">
        <v>11113</v>
      </c>
      <c r="L7073" t="str">
        <f>LEFT(K7073,LEN(K7073)-3)</f>
        <v>50</v>
      </c>
      <c r="M7073" t="str">
        <f>RIGHT(K7073,3)</f>
        <v>万/年</v>
      </c>
    </row>
    <row r="7074" spans="1:13" x14ac:dyDescent="0.2">
      <c r="A7074" t="s">
        <v>8634</v>
      </c>
      <c r="B7074" t="str">
        <f>IFERROR(LOOKUP(1,0/SEARCH(Sheet2!$E$3:$E$18,A7074),Sheet2!$F$3:$F$18),"其他")</f>
        <v>数据分析工程师</v>
      </c>
      <c r="C7074" t="s">
        <v>235</v>
      </c>
      <c r="D7074" t="s">
        <v>35</v>
      </c>
      <c r="E7074" t="s">
        <v>29</v>
      </c>
      <c r="F7074" t="s">
        <v>2579</v>
      </c>
      <c r="G7074" t="s">
        <v>7749</v>
      </c>
      <c r="H7074" t="s">
        <v>112</v>
      </c>
      <c r="I7074" t="s">
        <v>20</v>
      </c>
      <c r="J7074">
        <v>20</v>
      </c>
      <c r="K7074" t="s">
        <v>11117</v>
      </c>
      <c r="L7074" t="str">
        <f>LEFT(K7074,LEN(K7074)-3)</f>
        <v>30</v>
      </c>
      <c r="M7074" t="str">
        <f>RIGHT(K7074,3)</f>
        <v>万/年</v>
      </c>
    </row>
    <row r="7075" spans="1:13" x14ac:dyDescent="0.2">
      <c r="A7075" t="s">
        <v>2161</v>
      </c>
      <c r="B7075" t="str">
        <f>IFERROR(LOOKUP(1,0/SEARCH(Sheet2!$E$3:$E$18,A7075),Sheet2!$F$3:$F$18),"其他")</f>
        <v>其他</v>
      </c>
      <c r="C7075" t="s">
        <v>235</v>
      </c>
      <c r="D7075" t="s">
        <v>7</v>
      </c>
      <c r="E7075" t="s">
        <v>16</v>
      </c>
      <c r="F7075" t="s">
        <v>1809</v>
      </c>
      <c r="G7075" t="s">
        <v>8689</v>
      </c>
      <c r="H7075" t="s">
        <v>93</v>
      </c>
      <c r="I7075" t="s">
        <v>149</v>
      </c>
      <c r="J7075">
        <v>20</v>
      </c>
      <c r="K7075" t="s">
        <v>11117</v>
      </c>
      <c r="L7075" t="str">
        <f>LEFT(K7075,LEN(K7075)-3)</f>
        <v>30</v>
      </c>
      <c r="M7075" t="str">
        <f>RIGHT(K7075,3)</f>
        <v>万/年</v>
      </c>
    </row>
    <row r="7076" spans="1:13" x14ac:dyDescent="0.2">
      <c r="A7076" t="s">
        <v>8811</v>
      </c>
      <c r="B7076" t="str">
        <f>IFERROR(LOOKUP(1,0/SEARCH(Sheet2!$E$3:$E$18,A7076),Sheet2!$F$3:$F$18),"其他")</f>
        <v>其他</v>
      </c>
      <c r="C7076" t="s">
        <v>4495</v>
      </c>
      <c r="D7076" t="s">
        <v>35</v>
      </c>
      <c r="E7076" t="s">
        <v>16</v>
      </c>
      <c r="F7076" t="s">
        <v>1192</v>
      </c>
      <c r="G7076" t="s">
        <v>8812</v>
      </c>
      <c r="H7076" t="s">
        <v>38</v>
      </c>
      <c r="I7076" t="s">
        <v>12</v>
      </c>
      <c r="J7076">
        <v>20</v>
      </c>
      <c r="K7076" t="s">
        <v>11130</v>
      </c>
      <c r="L7076" t="str">
        <f>LEFT(K7076,LEN(K7076)-3)</f>
        <v>25</v>
      </c>
      <c r="M7076" t="str">
        <f>RIGHT(K7076,3)</f>
        <v>万/年</v>
      </c>
    </row>
    <row r="7077" spans="1:13" x14ac:dyDescent="0.2">
      <c r="A7077" t="s">
        <v>479</v>
      </c>
      <c r="B7077" t="str">
        <f>IFERROR(LOOKUP(1,0/SEARCH(Sheet2!$E$3:$E$18,A7077),Sheet2!$F$3:$F$18),"其他")</f>
        <v>其他</v>
      </c>
      <c r="C7077" t="s">
        <v>235</v>
      </c>
      <c r="D7077" t="s">
        <v>65</v>
      </c>
      <c r="E7077" t="s">
        <v>16</v>
      </c>
      <c r="F7077" t="s">
        <v>9640</v>
      </c>
      <c r="G7077" t="s">
        <v>9996</v>
      </c>
      <c r="H7077" t="s">
        <v>11</v>
      </c>
      <c r="I7077" t="s">
        <v>12</v>
      </c>
      <c r="J7077">
        <v>20</v>
      </c>
      <c r="K7077" t="s">
        <v>11117</v>
      </c>
      <c r="L7077" t="str">
        <f>LEFT(K7077,LEN(K7077)-3)</f>
        <v>30</v>
      </c>
      <c r="M7077" t="str">
        <f>RIGHT(K7077,3)</f>
        <v>万/年</v>
      </c>
    </row>
    <row r="7078" spans="1:13" x14ac:dyDescent="0.2">
      <c r="A7078" t="s">
        <v>10259</v>
      </c>
      <c r="B7078" t="str">
        <f>IFERROR(LOOKUP(1,0/SEARCH(Sheet2!$E$3:$E$18,A7078),Sheet2!$F$3:$F$18),"其他")</f>
        <v>其他</v>
      </c>
      <c r="C7078" t="s">
        <v>1377</v>
      </c>
      <c r="D7078" t="s">
        <v>65</v>
      </c>
      <c r="E7078" t="s">
        <v>139</v>
      </c>
      <c r="F7078" t="s">
        <v>10260</v>
      </c>
      <c r="G7078" t="s">
        <v>10261</v>
      </c>
      <c r="H7078" t="s">
        <v>38</v>
      </c>
      <c r="I7078" t="s">
        <v>12</v>
      </c>
      <c r="J7078">
        <v>20</v>
      </c>
      <c r="K7078" t="s">
        <v>11115</v>
      </c>
      <c r="L7078" t="str">
        <f>LEFT(K7078,LEN(K7078)-3)</f>
        <v>40</v>
      </c>
      <c r="M7078" t="str">
        <f>RIGHT(K7078,3)</f>
        <v>万/年</v>
      </c>
    </row>
    <row r="7079" spans="1:13" x14ac:dyDescent="0.2">
      <c r="A7079" t="s">
        <v>10769</v>
      </c>
      <c r="B7079" t="str">
        <f>IFERROR(LOOKUP(1,0/SEARCH(Sheet2!$E$3:$E$18,A7079),Sheet2!$F$3:$F$18),"其他")</f>
        <v>数据分析工程师</v>
      </c>
      <c r="C7079" t="s">
        <v>235</v>
      </c>
      <c r="D7079" t="s">
        <v>35</v>
      </c>
      <c r="E7079" t="s">
        <v>16</v>
      </c>
      <c r="F7079" t="s">
        <v>9691</v>
      </c>
      <c r="G7079" t="s">
        <v>9763</v>
      </c>
      <c r="H7079" t="s">
        <v>38</v>
      </c>
      <c r="I7079" t="s">
        <v>32</v>
      </c>
      <c r="J7079">
        <v>20</v>
      </c>
      <c r="K7079" t="s">
        <v>11117</v>
      </c>
      <c r="L7079" t="str">
        <f>LEFT(K7079,LEN(K7079)-3)</f>
        <v>30</v>
      </c>
      <c r="M7079" t="str">
        <f>RIGHT(K7079,3)</f>
        <v>万/年</v>
      </c>
    </row>
    <row r="7080" spans="1:13" x14ac:dyDescent="0.2">
      <c r="A7080" t="s">
        <v>10831</v>
      </c>
      <c r="B7080" t="str">
        <f>IFERROR(LOOKUP(1,0/SEARCH(Sheet2!$E$3:$E$18,A7080),Sheet2!$F$3:$F$18),"其他")</f>
        <v>其他</v>
      </c>
      <c r="C7080" t="s">
        <v>235</v>
      </c>
      <c r="D7080" t="s">
        <v>7</v>
      </c>
      <c r="E7080" t="s">
        <v>29</v>
      </c>
      <c r="F7080" t="s">
        <v>10151</v>
      </c>
      <c r="G7080" t="s">
        <v>10832</v>
      </c>
      <c r="H7080" t="s">
        <v>11</v>
      </c>
      <c r="I7080" t="s">
        <v>43</v>
      </c>
      <c r="J7080">
        <v>20</v>
      </c>
      <c r="K7080" t="s">
        <v>11117</v>
      </c>
      <c r="L7080" t="str">
        <f>LEFT(K7080,LEN(K7080)-3)</f>
        <v>30</v>
      </c>
      <c r="M7080" t="str">
        <f>RIGHT(K7080,3)</f>
        <v>万/年</v>
      </c>
    </row>
    <row r="7081" spans="1:13" x14ac:dyDescent="0.2">
      <c r="A7081" t="s">
        <v>1333</v>
      </c>
      <c r="B7081" t="str">
        <f>IFERROR(LOOKUP(1,0/SEARCH(Sheet2!$E$3:$E$18,A7081),Sheet2!$F$3:$F$18),"其他")</f>
        <v>数据分析工程师</v>
      </c>
      <c r="C7081" t="s">
        <v>10849</v>
      </c>
      <c r="D7081" t="s">
        <v>7</v>
      </c>
      <c r="E7081" t="s">
        <v>143</v>
      </c>
      <c r="F7081" t="s">
        <v>673</v>
      </c>
      <c r="G7081" t="s">
        <v>10850</v>
      </c>
      <c r="H7081" t="s">
        <v>11</v>
      </c>
      <c r="I7081" t="s">
        <v>12</v>
      </c>
      <c r="J7081">
        <v>20</v>
      </c>
      <c r="K7081" t="s">
        <v>11200</v>
      </c>
      <c r="L7081" t="str">
        <f>LEFT(K7081,LEN(K7081)-3)</f>
        <v>30</v>
      </c>
      <c r="M7081" t="str">
        <f>RIGHT(K7081,3)</f>
        <v>万/月</v>
      </c>
    </row>
    <row r="7082" spans="1:13" x14ac:dyDescent="0.2">
      <c r="A7082" t="s">
        <v>657</v>
      </c>
      <c r="B7082" t="str">
        <f>IFERROR(LOOKUP(1,0/SEARCH(Sheet2!$E$3:$E$18,A7082),Sheet2!$F$3:$F$18),"其他")</f>
        <v>其他</v>
      </c>
      <c r="C7082" t="s">
        <v>3816</v>
      </c>
      <c r="D7082" t="s">
        <v>35</v>
      </c>
      <c r="E7082" t="s">
        <v>16</v>
      </c>
      <c r="F7082" t="s">
        <v>2558</v>
      </c>
      <c r="G7082" t="s">
        <v>10854</v>
      </c>
      <c r="H7082" t="s">
        <v>11</v>
      </c>
      <c r="I7082" t="s">
        <v>12</v>
      </c>
      <c r="J7082">
        <v>20</v>
      </c>
      <c r="K7082" t="s">
        <v>11113</v>
      </c>
      <c r="L7082" t="str">
        <f>LEFT(K7082,LEN(K7082)-3)</f>
        <v>50</v>
      </c>
      <c r="M7082" t="str">
        <f>RIGHT(K7082,3)</f>
        <v>万/年</v>
      </c>
    </row>
    <row r="7083" spans="1:13" x14ac:dyDescent="0.2">
      <c r="A7083" t="s">
        <v>857</v>
      </c>
      <c r="B7083" t="str">
        <f>IFERROR(LOOKUP(1,0/SEARCH(Sheet2!$E$3:$E$18,A7083),Sheet2!$F$3:$F$18),"其他")</f>
        <v>C++工程师</v>
      </c>
      <c r="C7083" t="s">
        <v>3457</v>
      </c>
      <c r="D7083" t="s">
        <v>35</v>
      </c>
      <c r="E7083" t="s">
        <v>16</v>
      </c>
      <c r="F7083" t="s">
        <v>839</v>
      </c>
      <c r="G7083" t="s">
        <v>3458</v>
      </c>
      <c r="H7083" t="s">
        <v>38</v>
      </c>
      <c r="I7083" t="s">
        <v>12</v>
      </c>
      <c r="J7083">
        <v>22</v>
      </c>
      <c r="K7083" t="s">
        <v>11138</v>
      </c>
      <c r="L7083" t="str">
        <f>LEFT(K7083,LEN(K7083)-3)</f>
        <v>45</v>
      </c>
      <c r="M7083" t="str">
        <f>RIGHT(K7083,3)</f>
        <v>万/年</v>
      </c>
    </row>
    <row r="7084" spans="1:13" x14ac:dyDescent="0.2">
      <c r="A7084" t="s">
        <v>2012</v>
      </c>
      <c r="B7084" t="str">
        <f>IFERROR(LOOKUP(1,0/SEARCH(Sheet2!$E$3:$E$18,A7084),Sheet2!$F$3:$F$18),"其他")</f>
        <v>其他</v>
      </c>
      <c r="C7084" t="s">
        <v>2013</v>
      </c>
      <c r="D7084" t="s">
        <v>35</v>
      </c>
      <c r="E7084" t="s">
        <v>16</v>
      </c>
      <c r="F7084" t="s">
        <v>24</v>
      </c>
      <c r="G7084" t="s">
        <v>2014</v>
      </c>
      <c r="H7084" t="s">
        <v>42</v>
      </c>
      <c r="I7084" t="s">
        <v>129</v>
      </c>
      <c r="J7084">
        <v>24</v>
      </c>
      <c r="K7084" t="s">
        <v>11154</v>
      </c>
      <c r="L7084" t="str">
        <f>LEFT(K7084,LEN(K7084)-3)</f>
        <v>42</v>
      </c>
      <c r="M7084" t="str">
        <f>RIGHT(K7084,3)</f>
        <v>万/年</v>
      </c>
    </row>
    <row r="7085" spans="1:13" x14ac:dyDescent="0.2">
      <c r="A7085" t="s">
        <v>2166</v>
      </c>
      <c r="B7085" t="str">
        <f>IFERROR(LOOKUP(1,0/SEARCH(Sheet2!$E$3:$E$18,A7085),Sheet2!$F$3:$F$18),"其他")</f>
        <v>其他</v>
      </c>
      <c r="C7085" t="s">
        <v>2167</v>
      </c>
      <c r="D7085" t="s">
        <v>23</v>
      </c>
      <c r="E7085" t="s">
        <v>16</v>
      </c>
      <c r="F7085" t="s">
        <v>36</v>
      </c>
      <c r="G7085" t="s">
        <v>2168</v>
      </c>
      <c r="H7085" t="s">
        <v>93</v>
      </c>
      <c r="I7085" t="s">
        <v>149</v>
      </c>
      <c r="J7085">
        <v>24</v>
      </c>
      <c r="K7085" t="s">
        <v>11186</v>
      </c>
      <c r="L7085" t="str">
        <f>LEFT(K7085,LEN(K7085)-3)</f>
        <v>120</v>
      </c>
      <c r="M7085" t="str">
        <f>RIGHT(K7085,3)</f>
        <v>万/年</v>
      </c>
    </row>
    <row r="7086" spans="1:13" x14ac:dyDescent="0.2">
      <c r="A7086" t="s">
        <v>9524</v>
      </c>
      <c r="B7086" t="str">
        <f>IFERROR(LOOKUP(1,0/SEARCH(Sheet2!$E$3:$E$18,A7086),Sheet2!$F$3:$F$18),"其他")</f>
        <v>C++工程师</v>
      </c>
      <c r="C7086" t="s">
        <v>477</v>
      </c>
      <c r="D7086" t="s">
        <v>7</v>
      </c>
      <c r="E7086" t="s">
        <v>143</v>
      </c>
      <c r="F7086" t="s">
        <v>5989</v>
      </c>
      <c r="G7086" t="s">
        <v>9525</v>
      </c>
      <c r="H7086" t="s">
        <v>38</v>
      </c>
      <c r="I7086" t="s">
        <v>32</v>
      </c>
      <c r="J7086">
        <v>25</v>
      </c>
      <c r="K7086" t="s">
        <v>11140</v>
      </c>
      <c r="L7086" t="str">
        <f>LEFT(K7086,LEN(K7086)-3)</f>
        <v>35</v>
      </c>
      <c r="M7086" t="str">
        <f>RIGHT(K7086,3)</f>
        <v>万/年</v>
      </c>
    </row>
    <row r="7087" spans="1:13" x14ac:dyDescent="0.2">
      <c r="A7087" t="s">
        <v>96</v>
      </c>
      <c r="B7087" t="str">
        <f>IFERROR(LOOKUP(1,0/SEARCH(Sheet2!$E$3:$E$18,A7087),Sheet2!$F$3:$F$18),"其他")</f>
        <v>Java工程师</v>
      </c>
      <c r="C7087" t="s">
        <v>477</v>
      </c>
      <c r="D7087" t="s">
        <v>15</v>
      </c>
      <c r="E7087" t="s">
        <v>16</v>
      </c>
      <c r="F7087" t="s">
        <v>1809</v>
      </c>
      <c r="G7087" t="s">
        <v>7688</v>
      </c>
      <c r="H7087" t="s">
        <v>38</v>
      </c>
      <c r="I7087" t="s">
        <v>12</v>
      </c>
      <c r="J7087">
        <v>25</v>
      </c>
      <c r="K7087" t="s">
        <v>11140</v>
      </c>
      <c r="L7087" t="str">
        <f>LEFT(K7087,LEN(K7087)-3)</f>
        <v>35</v>
      </c>
      <c r="M7087" t="str">
        <f>RIGHT(K7087,3)</f>
        <v>万/年</v>
      </c>
    </row>
    <row r="7088" spans="1:13" x14ac:dyDescent="0.2">
      <c r="A7088" t="s">
        <v>7758</v>
      </c>
      <c r="B7088" t="str">
        <f>IFERROR(LOOKUP(1,0/SEARCH(Sheet2!$E$3:$E$18,A7088),Sheet2!$F$3:$F$18),"其他")</f>
        <v>Java工程师</v>
      </c>
      <c r="C7088" t="s">
        <v>6326</v>
      </c>
      <c r="D7088" t="s">
        <v>15</v>
      </c>
      <c r="E7088" t="s">
        <v>16</v>
      </c>
      <c r="F7088" t="s">
        <v>1809</v>
      </c>
      <c r="G7088" t="s">
        <v>816</v>
      </c>
      <c r="H7088" t="s">
        <v>26</v>
      </c>
      <c r="I7088" t="s">
        <v>81</v>
      </c>
      <c r="J7088">
        <v>25</v>
      </c>
      <c r="K7088" t="s">
        <v>11115</v>
      </c>
      <c r="L7088" t="str">
        <f>LEFT(K7088,LEN(K7088)-3)</f>
        <v>40</v>
      </c>
      <c r="M7088" t="str">
        <f>RIGHT(K7088,3)</f>
        <v>万/年</v>
      </c>
    </row>
    <row r="7089" spans="1:13" x14ac:dyDescent="0.2">
      <c r="A7089" t="s">
        <v>1360</v>
      </c>
      <c r="B7089" t="str">
        <f>IFERROR(LOOKUP(1,0/SEARCH(Sheet2!$E$3:$E$18,A7089),Sheet2!$F$3:$F$18),"其他")</f>
        <v>大数据工程师</v>
      </c>
      <c r="C7089" t="s">
        <v>1660</v>
      </c>
      <c r="D7089" t="s">
        <v>15</v>
      </c>
      <c r="E7089" t="s">
        <v>16</v>
      </c>
      <c r="F7089" t="s">
        <v>24</v>
      </c>
      <c r="G7089" t="s">
        <v>1661</v>
      </c>
      <c r="H7089" t="s">
        <v>38</v>
      </c>
      <c r="I7089" t="s">
        <v>12</v>
      </c>
      <c r="J7089">
        <v>25</v>
      </c>
      <c r="K7089" t="s">
        <v>11138</v>
      </c>
      <c r="L7089" t="str">
        <f>LEFT(K7089,LEN(K7089)-3)</f>
        <v>45</v>
      </c>
      <c r="M7089" t="str">
        <f>RIGHT(K7089,3)</f>
        <v>万/年</v>
      </c>
    </row>
    <row r="7090" spans="1:13" x14ac:dyDescent="0.2">
      <c r="A7090" t="s">
        <v>476</v>
      </c>
      <c r="B7090" t="str">
        <f>IFERROR(LOOKUP(1,0/SEARCH(Sheet2!$E$3:$E$18,A7090),Sheet2!$F$3:$F$18),"其他")</f>
        <v>云计算工程师</v>
      </c>
      <c r="C7090" t="s">
        <v>477</v>
      </c>
      <c r="D7090" t="s">
        <v>7</v>
      </c>
      <c r="E7090" t="s">
        <v>139</v>
      </c>
      <c r="F7090" t="s">
        <v>30</v>
      </c>
      <c r="G7090" t="s">
        <v>478</v>
      </c>
      <c r="H7090" t="s">
        <v>26</v>
      </c>
      <c r="I7090" t="s">
        <v>129</v>
      </c>
      <c r="J7090">
        <v>25</v>
      </c>
      <c r="K7090" t="s">
        <v>11140</v>
      </c>
      <c r="L7090" t="str">
        <f>LEFT(K7090,LEN(K7090)-3)</f>
        <v>35</v>
      </c>
      <c r="M7090" t="str">
        <f>RIGHT(K7090,3)</f>
        <v>万/年</v>
      </c>
    </row>
    <row r="7091" spans="1:13" x14ac:dyDescent="0.2">
      <c r="A7091" t="s">
        <v>4523</v>
      </c>
      <c r="B7091" t="str">
        <f>IFERROR(LOOKUP(1,0/SEARCH(Sheet2!$E$3:$E$18,A7091),Sheet2!$F$3:$F$18),"其他")</f>
        <v>运维工程师</v>
      </c>
      <c r="C7091" t="s">
        <v>477</v>
      </c>
      <c r="D7091" t="s">
        <v>15</v>
      </c>
      <c r="E7091" t="s">
        <v>16</v>
      </c>
      <c r="F7091" t="s">
        <v>1636</v>
      </c>
      <c r="G7091" t="s">
        <v>4524</v>
      </c>
      <c r="H7091" t="s">
        <v>26</v>
      </c>
      <c r="I7091" t="s">
        <v>32</v>
      </c>
      <c r="J7091">
        <v>25</v>
      </c>
      <c r="K7091" t="s">
        <v>11140</v>
      </c>
      <c r="L7091" t="str">
        <f>LEFT(K7091,LEN(K7091)-3)</f>
        <v>35</v>
      </c>
      <c r="M7091" t="str">
        <f>RIGHT(K7091,3)</f>
        <v>万/年</v>
      </c>
    </row>
    <row r="7092" spans="1:13" x14ac:dyDescent="0.2">
      <c r="A7092" t="s">
        <v>2122</v>
      </c>
      <c r="B7092" t="str">
        <f>IFERROR(LOOKUP(1,0/SEARCH(Sheet2!$E$3:$E$18,A7092),Sheet2!$F$3:$F$18),"其他")</f>
        <v>运维工程师</v>
      </c>
      <c r="C7092" t="s">
        <v>6326</v>
      </c>
      <c r="D7092" t="s">
        <v>35</v>
      </c>
      <c r="E7092" t="s">
        <v>16</v>
      </c>
      <c r="F7092" t="s">
        <v>1192</v>
      </c>
      <c r="G7092" t="s">
        <v>7945</v>
      </c>
      <c r="H7092" t="s">
        <v>42</v>
      </c>
      <c r="I7092" t="s">
        <v>32</v>
      </c>
      <c r="J7092">
        <v>25</v>
      </c>
      <c r="K7092" t="s">
        <v>11115</v>
      </c>
      <c r="L7092" t="str">
        <f>LEFT(K7092,LEN(K7092)-3)</f>
        <v>40</v>
      </c>
      <c r="M7092" t="str">
        <f>RIGHT(K7092,3)</f>
        <v>万/年</v>
      </c>
    </row>
    <row r="7093" spans="1:13" x14ac:dyDescent="0.2">
      <c r="A7093" t="s">
        <v>2124</v>
      </c>
      <c r="B7093" t="str">
        <f>IFERROR(LOOKUP(1,0/SEARCH(Sheet2!$E$3:$E$18,A7093),Sheet2!$F$3:$F$18),"其他")</f>
        <v>运维工程师</v>
      </c>
      <c r="C7093" t="s">
        <v>7956</v>
      </c>
      <c r="D7093" t="s">
        <v>15</v>
      </c>
      <c r="E7093" t="s">
        <v>8</v>
      </c>
      <c r="F7093" t="s">
        <v>1809</v>
      </c>
      <c r="G7093" t="s">
        <v>7957</v>
      </c>
      <c r="H7093" t="s">
        <v>11</v>
      </c>
      <c r="I7093" t="s">
        <v>12</v>
      </c>
      <c r="J7093">
        <v>25</v>
      </c>
      <c r="K7093" t="s">
        <v>11117</v>
      </c>
      <c r="L7093" t="str">
        <f>LEFT(K7093,LEN(K7093)-3)</f>
        <v>30</v>
      </c>
      <c r="M7093" t="str">
        <f>RIGHT(K7093,3)</f>
        <v>万/年</v>
      </c>
    </row>
    <row r="7094" spans="1:13" x14ac:dyDescent="0.2">
      <c r="A7094" t="s">
        <v>2581</v>
      </c>
      <c r="B7094" t="str">
        <f>IFERROR(LOOKUP(1,0/SEARCH(Sheet2!$E$3:$E$18,A7094),Sheet2!$F$3:$F$18),"其他")</f>
        <v>其他</v>
      </c>
      <c r="C7094" t="s">
        <v>477</v>
      </c>
      <c r="D7094" t="s">
        <v>7</v>
      </c>
      <c r="E7094" t="s">
        <v>29</v>
      </c>
      <c r="F7094" t="s">
        <v>2582</v>
      </c>
      <c r="G7094" t="s">
        <v>2583</v>
      </c>
      <c r="H7094" t="s">
        <v>42</v>
      </c>
      <c r="I7094" t="s">
        <v>2584</v>
      </c>
      <c r="J7094">
        <v>25</v>
      </c>
      <c r="K7094" t="s">
        <v>11140</v>
      </c>
      <c r="L7094" t="str">
        <f>LEFT(K7094,LEN(K7094)-3)</f>
        <v>35</v>
      </c>
      <c r="M7094" t="str">
        <f>RIGHT(K7094,3)</f>
        <v>万/年</v>
      </c>
    </row>
    <row r="7095" spans="1:13" x14ac:dyDescent="0.2">
      <c r="A7095" t="s">
        <v>6325</v>
      </c>
      <c r="B7095" t="str">
        <f>IFERROR(LOOKUP(1,0/SEARCH(Sheet2!$E$3:$E$18,A7095),Sheet2!$F$3:$F$18),"其他")</f>
        <v>其他</v>
      </c>
      <c r="C7095" t="s">
        <v>6326</v>
      </c>
      <c r="D7095" t="s">
        <v>7</v>
      </c>
      <c r="E7095" t="s">
        <v>143</v>
      </c>
      <c r="F7095" t="s">
        <v>743</v>
      </c>
      <c r="G7095" t="s">
        <v>5865</v>
      </c>
      <c r="H7095" t="s">
        <v>38</v>
      </c>
      <c r="I7095" t="s">
        <v>12</v>
      </c>
      <c r="J7095">
        <v>25</v>
      </c>
      <c r="K7095" t="s">
        <v>11115</v>
      </c>
      <c r="L7095" t="str">
        <f>LEFT(K7095,LEN(K7095)-3)</f>
        <v>40</v>
      </c>
      <c r="M7095" t="str">
        <f>RIGHT(K7095,3)</f>
        <v>万/年</v>
      </c>
    </row>
    <row r="7096" spans="1:13" x14ac:dyDescent="0.2">
      <c r="A7096" t="s">
        <v>9158</v>
      </c>
      <c r="B7096" t="str">
        <f>IFERROR(LOOKUP(1,0/SEARCH(Sheet2!$E$3:$E$18,A7096),Sheet2!$F$3:$F$18),"其他")</f>
        <v>其他</v>
      </c>
      <c r="C7096" t="s">
        <v>9159</v>
      </c>
      <c r="D7096" t="s">
        <v>15</v>
      </c>
      <c r="E7096" t="s">
        <v>16</v>
      </c>
      <c r="F7096" t="s">
        <v>24</v>
      </c>
      <c r="G7096" t="s">
        <v>9160</v>
      </c>
      <c r="H7096" t="s">
        <v>38</v>
      </c>
      <c r="I7096" t="s">
        <v>12</v>
      </c>
      <c r="J7096">
        <v>25</v>
      </c>
      <c r="K7096" t="s">
        <v>11113</v>
      </c>
      <c r="L7096" t="str">
        <f>LEFT(K7096,LEN(K7096)-3)</f>
        <v>50</v>
      </c>
      <c r="M7096" t="str">
        <f>RIGHT(K7096,3)</f>
        <v>万/年</v>
      </c>
    </row>
    <row r="7097" spans="1:13" x14ac:dyDescent="0.2">
      <c r="A7097" t="s">
        <v>657</v>
      </c>
      <c r="B7097" t="str">
        <f>IFERROR(LOOKUP(1,0/SEARCH(Sheet2!$E$3:$E$18,A7097),Sheet2!$F$3:$F$18),"其他")</f>
        <v>其他</v>
      </c>
      <c r="C7097" t="s">
        <v>7956</v>
      </c>
      <c r="D7097" t="s">
        <v>7</v>
      </c>
      <c r="E7097" t="s">
        <v>16</v>
      </c>
      <c r="F7097" t="s">
        <v>2558</v>
      </c>
      <c r="G7097" t="s">
        <v>10599</v>
      </c>
      <c r="H7097" t="s">
        <v>19</v>
      </c>
      <c r="I7097" t="s">
        <v>12</v>
      </c>
      <c r="J7097">
        <v>25</v>
      </c>
      <c r="K7097" t="s">
        <v>11117</v>
      </c>
      <c r="L7097" t="str">
        <f>LEFT(K7097,LEN(K7097)-3)</f>
        <v>30</v>
      </c>
      <c r="M7097" t="str">
        <f>RIGHT(K7097,3)</f>
        <v>万/年</v>
      </c>
    </row>
    <row r="7098" spans="1:13" x14ac:dyDescent="0.2">
      <c r="A7098" t="s">
        <v>10872</v>
      </c>
      <c r="B7098" t="str">
        <f>IFERROR(LOOKUP(1,0/SEARCH(Sheet2!$E$3:$E$18,A7098),Sheet2!$F$3:$F$18),"其他")</f>
        <v>其他</v>
      </c>
      <c r="C7098" t="s">
        <v>9159</v>
      </c>
      <c r="D7098" t="s">
        <v>35</v>
      </c>
      <c r="E7098" t="s">
        <v>16</v>
      </c>
      <c r="F7098" t="s">
        <v>2558</v>
      </c>
      <c r="G7098" t="s">
        <v>4163</v>
      </c>
      <c r="H7098" t="s">
        <v>112</v>
      </c>
      <c r="I7098" t="s">
        <v>50</v>
      </c>
      <c r="J7098">
        <v>25</v>
      </c>
      <c r="K7098" t="s">
        <v>11113</v>
      </c>
      <c r="L7098" t="str">
        <f>LEFT(K7098,LEN(K7098)-3)</f>
        <v>50</v>
      </c>
      <c r="M7098" t="str">
        <f>RIGHT(K7098,3)</f>
        <v>万/年</v>
      </c>
    </row>
    <row r="7099" spans="1:13" x14ac:dyDescent="0.2">
      <c r="A7099" t="s">
        <v>2295</v>
      </c>
      <c r="B7099" t="str">
        <f>IFERROR(LOOKUP(1,0/SEARCH(Sheet2!$E$3:$E$18,A7099),Sheet2!$F$3:$F$18),"其他")</f>
        <v>C++工程师</v>
      </c>
      <c r="C7099" t="s">
        <v>2296</v>
      </c>
      <c r="D7099" t="s">
        <v>35</v>
      </c>
      <c r="E7099" t="s">
        <v>16</v>
      </c>
      <c r="F7099" t="s">
        <v>24</v>
      </c>
      <c r="G7099" t="s">
        <v>2014</v>
      </c>
      <c r="H7099" t="s">
        <v>42</v>
      </c>
      <c r="I7099" t="s">
        <v>129</v>
      </c>
      <c r="J7099">
        <v>28</v>
      </c>
      <c r="K7099" t="s">
        <v>11154</v>
      </c>
      <c r="L7099" t="str">
        <f>LEFT(K7099,LEN(K7099)-3)</f>
        <v>42</v>
      </c>
      <c r="M7099" t="str">
        <f>RIGHT(K7099,3)</f>
        <v>万/年</v>
      </c>
    </row>
    <row r="7100" spans="1:13" x14ac:dyDescent="0.2">
      <c r="A7100" t="s">
        <v>33</v>
      </c>
      <c r="B7100" t="str">
        <f>IFERROR(LOOKUP(1,0/SEARCH(Sheet2!$E$3:$E$18,A7100),Sheet2!$F$3:$F$18),"其他")</f>
        <v>Java工程师</v>
      </c>
      <c r="C7100" t="s">
        <v>4286</v>
      </c>
      <c r="D7100" t="s">
        <v>7</v>
      </c>
      <c r="E7100" t="s">
        <v>16</v>
      </c>
      <c r="F7100" t="s">
        <v>1636</v>
      </c>
      <c r="G7100" t="s">
        <v>4287</v>
      </c>
      <c r="H7100" t="s">
        <v>38</v>
      </c>
      <c r="I7100" t="s">
        <v>12</v>
      </c>
      <c r="J7100">
        <v>28</v>
      </c>
      <c r="K7100" t="s">
        <v>11140</v>
      </c>
      <c r="L7100" t="str">
        <f>LEFT(K7100,LEN(K7100)-3)</f>
        <v>35</v>
      </c>
      <c r="M7100" t="str">
        <f>RIGHT(K7100,3)</f>
        <v>万/年</v>
      </c>
    </row>
    <row r="7101" spans="1:13" x14ac:dyDescent="0.2">
      <c r="A7101" t="s">
        <v>2691</v>
      </c>
      <c r="B7101" t="str">
        <f>IFERROR(LOOKUP(1,0/SEARCH(Sheet2!$E$3:$E$18,A7101),Sheet2!$F$3:$F$18),"其他")</f>
        <v>Java工程师</v>
      </c>
      <c r="C7101" t="s">
        <v>5430</v>
      </c>
      <c r="D7101" t="s">
        <v>7</v>
      </c>
      <c r="E7101" t="s">
        <v>139</v>
      </c>
      <c r="F7101" t="s">
        <v>2595</v>
      </c>
      <c r="G7101" t="s">
        <v>5431</v>
      </c>
      <c r="H7101" t="s">
        <v>93</v>
      </c>
      <c r="I7101" t="s">
        <v>12</v>
      </c>
      <c r="J7101">
        <v>28</v>
      </c>
      <c r="K7101" t="s">
        <v>11159</v>
      </c>
      <c r="L7101" t="str">
        <f>LEFT(K7101,LEN(K7101)-3)</f>
        <v>38</v>
      </c>
      <c r="M7101" t="str">
        <f>RIGHT(K7101,3)</f>
        <v>万/年</v>
      </c>
    </row>
    <row r="7102" spans="1:13" x14ac:dyDescent="0.2">
      <c r="A7102" t="s">
        <v>4605</v>
      </c>
      <c r="B7102" t="str">
        <f>IFERROR(LOOKUP(1,0/SEARCH(Sheet2!$E$3:$E$18,A7102),Sheet2!$F$3:$F$18),"其他")</f>
        <v>其他</v>
      </c>
      <c r="C7102" t="s">
        <v>4606</v>
      </c>
      <c r="D7102" t="s">
        <v>23</v>
      </c>
      <c r="E7102" t="s">
        <v>29</v>
      </c>
      <c r="F7102" t="s">
        <v>839</v>
      </c>
      <c r="G7102" t="s">
        <v>4607</v>
      </c>
      <c r="H7102" t="s">
        <v>93</v>
      </c>
      <c r="I7102" t="s">
        <v>12</v>
      </c>
      <c r="J7102">
        <v>28</v>
      </c>
      <c r="K7102" t="s">
        <v>11189</v>
      </c>
      <c r="L7102" t="str">
        <f>LEFT(K7102,LEN(K7102)-3)</f>
        <v>56</v>
      </c>
      <c r="M7102" t="str">
        <f>RIGHT(K7102,3)</f>
        <v>万/年</v>
      </c>
    </row>
    <row r="7103" spans="1:13" x14ac:dyDescent="0.2">
      <c r="A7103" t="s">
        <v>3395</v>
      </c>
      <c r="B7103" t="str">
        <f>IFERROR(LOOKUP(1,0/SEARCH(Sheet2!$E$3:$E$18,A7103),Sheet2!$F$3:$F$18),"其他")</f>
        <v>C++工程师</v>
      </c>
      <c r="C7103" t="s">
        <v>3396</v>
      </c>
      <c r="D7103" t="s">
        <v>35</v>
      </c>
      <c r="E7103" t="s">
        <v>16</v>
      </c>
      <c r="F7103" t="s">
        <v>2770</v>
      </c>
      <c r="G7103" t="s">
        <v>3397</v>
      </c>
      <c r="H7103" t="s">
        <v>38</v>
      </c>
      <c r="I7103" t="s">
        <v>129</v>
      </c>
      <c r="J7103">
        <v>30</v>
      </c>
      <c r="K7103" t="s">
        <v>11113</v>
      </c>
      <c r="L7103" t="str">
        <f>LEFT(K7103,LEN(K7103)-3)</f>
        <v>50</v>
      </c>
      <c r="M7103" t="str">
        <f>RIGHT(K7103,3)</f>
        <v>万/年</v>
      </c>
    </row>
    <row r="7104" spans="1:13" x14ac:dyDescent="0.2">
      <c r="A7104" t="s">
        <v>3578</v>
      </c>
      <c r="B7104" t="str">
        <f>IFERROR(LOOKUP(1,0/SEARCH(Sheet2!$E$3:$E$18,A7104),Sheet2!$F$3:$F$18),"其他")</f>
        <v>C#工程师</v>
      </c>
      <c r="C7104" t="s">
        <v>48</v>
      </c>
      <c r="D7104" t="s">
        <v>35</v>
      </c>
      <c r="E7104" t="s">
        <v>16</v>
      </c>
      <c r="F7104" t="s">
        <v>1636</v>
      </c>
      <c r="G7104" t="s">
        <v>3579</v>
      </c>
      <c r="H7104" t="s">
        <v>112</v>
      </c>
      <c r="I7104" t="s">
        <v>81</v>
      </c>
      <c r="J7104">
        <v>30</v>
      </c>
      <c r="K7104" t="s">
        <v>11115</v>
      </c>
      <c r="L7104" t="str">
        <f>LEFT(K7104,LEN(K7104)-3)</f>
        <v>40</v>
      </c>
      <c r="M7104" t="str">
        <f>RIGHT(K7104,3)</f>
        <v>万/年</v>
      </c>
    </row>
    <row r="7105" spans="1:13" x14ac:dyDescent="0.2">
      <c r="A7105" t="s">
        <v>857</v>
      </c>
      <c r="B7105" t="str">
        <f>IFERROR(LOOKUP(1,0/SEARCH(Sheet2!$E$3:$E$18,A7105),Sheet2!$F$3:$F$18),"其他")</f>
        <v>C++工程师</v>
      </c>
      <c r="C7105" t="s">
        <v>48</v>
      </c>
      <c r="D7105" t="s">
        <v>1258</v>
      </c>
      <c r="E7105" t="s">
        <v>16</v>
      </c>
      <c r="F7105" t="s">
        <v>24</v>
      </c>
      <c r="G7105" t="s">
        <v>2154</v>
      </c>
      <c r="I7105" t="s">
        <v>12</v>
      </c>
      <c r="J7105">
        <v>30</v>
      </c>
      <c r="K7105" t="s">
        <v>11115</v>
      </c>
      <c r="L7105" t="str">
        <f>LEFT(K7105,LEN(K7105)-3)</f>
        <v>40</v>
      </c>
      <c r="M7105" t="str">
        <f>RIGHT(K7105,3)</f>
        <v>万/年</v>
      </c>
    </row>
    <row r="7106" spans="1:13" x14ac:dyDescent="0.2">
      <c r="A7106" t="s">
        <v>8974</v>
      </c>
      <c r="B7106" t="str">
        <f>IFERROR(LOOKUP(1,0/SEARCH(Sheet2!$E$3:$E$18,A7106),Sheet2!$F$3:$F$18),"其他")</f>
        <v>Python工程师</v>
      </c>
      <c r="C7106" t="s">
        <v>48</v>
      </c>
      <c r="D7106" t="s">
        <v>35</v>
      </c>
      <c r="E7106" t="s">
        <v>16</v>
      </c>
      <c r="F7106" t="s">
        <v>1809</v>
      </c>
      <c r="G7106" t="s">
        <v>8975</v>
      </c>
      <c r="H7106" t="s">
        <v>112</v>
      </c>
      <c r="I7106" t="s">
        <v>129</v>
      </c>
      <c r="J7106">
        <v>30</v>
      </c>
      <c r="K7106" t="s">
        <v>11115</v>
      </c>
      <c r="L7106" t="str">
        <f>LEFT(K7106,LEN(K7106)-3)</f>
        <v>40</v>
      </c>
      <c r="M7106" t="str">
        <f>RIGHT(K7106,3)</f>
        <v>万/年</v>
      </c>
    </row>
    <row r="7107" spans="1:13" x14ac:dyDescent="0.2">
      <c r="A7107" t="s">
        <v>47</v>
      </c>
      <c r="B7107" t="str">
        <f>IFERROR(LOOKUP(1,0/SEARCH(Sheet2!$E$3:$E$18,A7107),Sheet2!$F$3:$F$18),"其他")</f>
        <v>Java工程师</v>
      </c>
      <c r="C7107" t="s">
        <v>48</v>
      </c>
      <c r="D7107" t="s">
        <v>15</v>
      </c>
      <c r="E7107" t="s">
        <v>16</v>
      </c>
      <c r="F7107" t="s">
        <v>36</v>
      </c>
      <c r="G7107" t="s">
        <v>49</v>
      </c>
      <c r="H7107" t="s">
        <v>42</v>
      </c>
      <c r="I7107" t="s">
        <v>50</v>
      </c>
      <c r="J7107">
        <v>30</v>
      </c>
      <c r="K7107" t="s">
        <v>11115</v>
      </c>
      <c r="L7107" t="str">
        <f>LEFT(K7107,LEN(K7107)-3)</f>
        <v>40</v>
      </c>
      <c r="M7107" t="str">
        <f>RIGHT(K7107,3)</f>
        <v>万/年</v>
      </c>
    </row>
    <row r="7108" spans="1:13" x14ac:dyDescent="0.2">
      <c r="A7108" t="s">
        <v>1765</v>
      </c>
      <c r="B7108" t="str">
        <f>IFERROR(LOOKUP(1,0/SEARCH(Sheet2!$E$3:$E$18,A7108),Sheet2!$F$3:$F$18),"其他")</f>
        <v>Java工程师</v>
      </c>
      <c r="C7108" t="s">
        <v>48</v>
      </c>
      <c r="D7108" t="s">
        <v>15</v>
      </c>
      <c r="E7108" t="s">
        <v>16</v>
      </c>
      <c r="F7108" t="s">
        <v>24</v>
      </c>
      <c r="G7108" t="s">
        <v>1764</v>
      </c>
      <c r="H7108" t="s">
        <v>19</v>
      </c>
      <c r="I7108" t="s">
        <v>50</v>
      </c>
      <c r="J7108">
        <v>30</v>
      </c>
      <c r="K7108" t="s">
        <v>11115</v>
      </c>
      <c r="L7108" t="str">
        <f>LEFT(K7108,LEN(K7108)-3)</f>
        <v>40</v>
      </c>
      <c r="M7108" t="str">
        <f>RIGHT(K7108,3)</f>
        <v>万/年</v>
      </c>
    </row>
    <row r="7109" spans="1:13" x14ac:dyDescent="0.2">
      <c r="A7109" t="s">
        <v>2743</v>
      </c>
      <c r="B7109" t="str">
        <f>IFERROR(LOOKUP(1,0/SEARCH(Sheet2!$E$3:$E$18,A7109),Sheet2!$F$3:$F$18),"其他")</f>
        <v>Java工程师</v>
      </c>
      <c r="C7109" t="s">
        <v>48</v>
      </c>
      <c r="D7109" t="s">
        <v>15</v>
      </c>
      <c r="E7109" t="s">
        <v>16</v>
      </c>
      <c r="F7109" t="s">
        <v>1636</v>
      </c>
      <c r="G7109" t="s">
        <v>2744</v>
      </c>
      <c r="H7109" t="s">
        <v>112</v>
      </c>
      <c r="I7109" t="s">
        <v>12</v>
      </c>
      <c r="J7109">
        <v>30</v>
      </c>
      <c r="K7109" t="s">
        <v>11115</v>
      </c>
      <c r="L7109" t="str">
        <f>LEFT(K7109,LEN(K7109)-3)</f>
        <v>40</v>
      </c>
      <c r="M7109" t="str">
        <f>RIGHT(K7109,3)</f>
        <v>万/年</v>
      </c>
    </row>
    <row r="7110" spans="1:13" x14ac:dyDescent="0.2">
      <c r="A7110" t="s">
        <v>6715</v>
      </c>
      <c r="B7110" t="str">
        <f>IFERROR(LOOKUP(1,0/SEARCH(Sheet2!$E$3:$E$18,A7110),Sheet2!$F$3:$F$18),"其他")</f>
        <v>Java工程师</v>
      </c>
      <c r="C7110" t="s">
        <v>48</v>
      </c>
      <c r="D7110" t="s">
        <v>15</v>
      </c>
      <c r="E7110" t="s">
        <v>16</v>
      </c>
      <c r="F7110" t="s">
        <v>4153</v>
      </c>
      <c r="G7110" t="s">
        <v>6716</v>
      </c>
      <c r="H7110" t="s">
        <v>38</v>
      </c>
      <c r="I7110" t="s">
        <v>50</v>
      </c>
      <c r="J7110">
        <v>30</v>
      </c>
      <c r="K7110" t="s">
        <v>11115</v>
      </c>
      <c r="L7110" t="str">
        <f>LEFT(K7110,LEN(K7110)-3)</f>
        <v>40</v>
      </c>
      <c r="M7110" t="str">
        <f>RIGHT(K7110,3)</f>
        <v>万/年</v>
      </c>
    </row>
    <row r="7111" spans="1:13" x14ac:dyDescent="0.2">
      <c r="A7111" t="s">
        <v>454</v>
      </c>
      <c r="B7111" t="str">
        <f>IFERROR(LOOKUP(1,0/SEARCH(Sheet2!$E$3:$E$18,A7111),Sheet2!$F$3:$F$18),"其他")</f>
        <v>Java工程师</v>
      </c>
      <c r="C7111" t="s">
        <v>48</v>
      </c>
      <c r="D7111" t="s">
        <v>15</v>
      </c>
      <c r="E7111" t="s">
        <v>16</v>
      </c>
      <c r="F7111" t="s">
        <v>1192</v>
      </c>
      <c r="G7111" t="s">
        <v>7494</v>
      </c>
      <c r="H7111" t="s">
        <v>19</v>
      </c>
      <c r="I7111" t="s">
        <v>12</v>
      </c>
      <c r="J7111">
        <v>30</v>
      </c>
      <c r="K7111" t="s">
        <v>11115</v>
      </c>
      <c r="L7111" t="str">
        <f>LEFT(K7111,LEN(K7111)-3)</f>
        <v>40</v>
      </c>
      <c r="M7111" t="str">
        <f>RIGHT(K7111,3)</f>
        <v>万/年</v>
      </c>
    </row>
    <row r="7112" spans="1:13" x14ac:dyDescent="0.2">
      <c r="A7112" t="s">
        <v>3899</v>
      </c>
      <c r="B7112" t="str">
        <f>IFERROR(LOOKUP(1,0/SEARCH(Sheet2!$E$3:$E$18,A7112),Sheet2!$F$3:$F$18),"其他")</f>
        <v>Python工程师</v>
      </c>
      <c r="C7112" t="s">
        <v>3531</v>
      </c>
      <c r="D7112" t="s">
        <v>15</v>
      </c>
      <c r="E7112" t="s">
        <v>8</v>
      </c>
      <c r="F7112" t="s">
        <v>1636</v>
      </c>
      <c r="G7112" t="s">
        <v>3900</v>
      </c>
      <c r="H7112" t="s">
        <v>38</v>
      </c>
      <c r="I7112" t="s">
        <v>12</v>
      </c>
      <c r="J7112">
        <v>30</v>
      </c>
      <c r="K7112" t="s">
        <v>11146</v>
      </c>
      <c r="L7112" t="str">
        <f>LEFT(K7112,LEN(K7112)-3)</f>
        <v>60</v>
      </c>
      <c r="M7112" t="str">
        <f>RIGHT(K7112,3)</f>
        <v>万/年</v>
      </c>
    </row>
    <row r="7113" spans="1:13" x14ac:dyDescent="0.2">
      <c r="A7113" t="s">
        <v>560</v>
      </c>
      <c r="B7113" t="str">
        <f>IFERROR(LOOKUP(1,0/SEARCH(Sheet2!$E$3:$E$18,A7113),Sheet2!$F$3:$F$18),"其他")</f>
        <v>Web工程师</v>
      </c>
      <c r="C7113" t="s">
        <v>48</v>
      </c>
      <c r="D7113" t="s">
        <v>65</v>
      </c>
      <c r="E7113" t="s">
        <v>16</v>
      </c>
      <c r="F7113" t="s">
        <v>5226</v>
      </c>
      <c r="G7113" t="s">
        <v>5777</v>
      </c>
      <c r="H7113" t="s">
        <v>42</v>
      </c>
      <c r="I7113" t="s">
        <v>12</v>
      </c>
      <c r="J7113">
        <v>30</v>
      </c>
      <c r="K7113" t="s">
        <v>11115</v>
      </c>
      <c r="L7113" t="str">
        <f>LEFT(K7113,LEN(K7113)-3)</f>
        <v>40</v>
      </c>
      <c r="M7113" t="str">
        <f>RIGHT(K7113,3)</f>
        <v>万/年</v>
      </c>
    </row>
    <row r="7114" spans="1:13" x14ac:dyDescent="0.2">
      <c r="A7114" t="s">
        <v>1368</v>
      </c>
      <c r="B7114" t="str">
        <f>IFERROR(LOOKUP(1,0/SEARCH(Sheet2!$E$3:$E$18,A7114),Sheet2!$F$3:$F$18),"其他")</f>
        <v>大数据工程师</v>
      </c>
      <c r="C7114" t="s">
        <v>48</v>
      </c>
      <c r="D7114" t="s">
        <v>1258</v>
      </c>
      <c r="E7114" t="s">
        <v>29</v>
      </c>
      <c r="F7114" t="s">
        <v>36</v>
      </c>
      <c r="G7114" t="s">
        <v>49</v>
      </c>
      <c r="H7114" t="s">
        <v>42</v>
      </c>
      <c r="I7114" t="s">
        <v>50</v>
      </c>
      <c r="J7114">
        <v>30</v>
      </c>
      <c r="K7114" t="s">
        <v>11115</v>
      </c>
      <c r="L7114" t="str">
        <f>LEFT(K7114,LEN(K7114)-3)</f>
        <v>40</v>
      </c>
      <c r="M7114" t="str">
        <f>RIGHT(K7114,3)</f>
        <v>万/年</v>
      </c>
    </row>
    <row r="7115" spans="1:13" x14ac:dyDescent="0.2">
      <c r="A7115" t="s">
        <v>3804</v>
      </c>
      <c r="B7115" t="str">
        <f>IFERROR(LOOKUP(1,0/SEARCH(Sheet2!$E$3:$E$18,A7115),Sheet2!$F$3:$F$18),"其他")</f>
        <v>人工智能工程师</v>
      </c>
      <c r="C7115" t="s">
        <v>3396</v>
      </c>
      <c r="D7115" t="s">
        <v>35</v>
      </c>
      <c r="E7115" t="s">
        <v>29</v>
      </c>
      <c r="F7115" t="s">
        <v>839</v>
      </c>
      <c r="G7115" t="s">
        <v>3805</v>
      </c>
      <c r="H7115" t="s">
        <v>11</v>
      </c>
      <c r="I7115" t="s">
        <v>12</v>
      </c>
      <c r="J7115">
        <v>30</v>
      </c>
      <c r="K7115" t="s">
        <v>11113</v>
      </c>
      <c r="L7115" t="str">
        <f>LEFT(K7115,LEN(K7115)-3)</f>
        <v>50</v>
      </c>
      <c r="M7115" t="str">
        <f>RIGHT(K7115,3)</f>
        <v>万/年</v>
      </c>
    </row>
    <row r="7116" spans="1:13" x14ac:dyDescent="0.2">
      <c r="A7116" t="s">
        <v>4152</v>
      </c>
      <c r="B7116" t="str">
        <f>IFERROR(LOOKUP(1,0/SEARCH(Sheet2!$E$3:$E$18,A7116),Sheet2!$F$3:$F$18),"其他")</f>
        <v>大数据工程师</v>
      </c>
      <c r="C7116" t="s">
        <v>3396</v>
      </c>
      <c r="D7116" t="s">
        <v>51</v>
      </c>
      <c r="E7116" t="s">
        <v>16</v>
      </c>
      <c r="F7116" t="s">
        <v>2595</v>
      </c>
      <c r="G7116" t="s">
        <v>1773</v>
      </c>
      <c r="H7116" t="s">
        <v>26</v>
      </c>
      <c r="I7116" t="s">
        <v>32</v>
      </c>
      <c r="J7116">
        <v>30</v>
      </c>
      <c r="K7116" t="s">
        <v>11113</v>
      </c>
      <c r="L7116" t="str">
        <f>LEFT(K7116,LEN(K7116)-3)</f>
        <v>50</v>
      </c>
      <c r="M7116" t="str">
        <f>RIGHT(K7116,3)</f>
        <v>万/年</v>
      </c>
    </row>
    <row r="7117" spans="1:13" x14ac:dyDescent="0.2">
      <c r="A7117" t="s">
        <v>10795</v>
      </c>
      <c r="B7117" t="str">
        <f>IFERROR(LOOKUP(1,0/SEARCH(Sheet2!$E$3:$E$18,A7117),Sheet2!$F$3:$F$18),"其他")</f>
        <v>大数据工程师</v>
      </c>
      <c r="C7117" t="s">
        <v>3531</v>
      </c>
      <c r="D7117" t="s">
        <v>7</v>
      </c>
      <c r="E7117" t="s">
        <v>29</v>
      </c>
      <c r="F7117" t="s">
        <v>9659</v>
      </c>
      <c r="G7117" t="s">
        <v>10585</v>
      </c>
      <c r="H7117" t="s">
        <v>93</v>
      </c>
      <c r="I7117" t="s">
        <v>12</v>
      </c>
      <c r="J7117">
        <v>30</v>
      </c>
      <c r="K7117" t="s">
        <v>11146</v>
      </c>
      <c r="L7117" t="str">
        <f>LEFT(K7117,LEN(K7117)-3)</f>
        <v>60</v>
      </c>
      <c r="M7117" t="str">
        <f>RIGHT(K7117,3)</f>
        <v>万/年</v>
      </c>
    </row>
    <row r="7118" spans="1:13" x14ac:dyDescent="0.2">
      <c r="A7118" t="s">
        <v>10536</v>
      </c>
      <c r="B7118" t="str">
        <f>IFERROR(LOOKUP(1,0/SEARCH(Sheet2!$E$3:$E$18,A7118),Sheet2!$F$3:$F$18),"其他")</f>
        <v>其他</v>
      </c>
      <c r="C7118" t="s">
        <v>48</v>
      </c>
      <c r="D7118" t="s">
        <v>15</v>
      </c>
      <c r="E7118" t="s">
        <v>143</v>
      </c>
      <c r="F7118" t="s">
        <v>9640</v>
      </c>
      <c r="G7118" t="s">
        <v>10537</v>
      </c>
      <c r="H7118" t="s">
        <v>11</v>
      </c>
      <c r="I7118" t="s">
        <v>12</v>
      </c>
      <c r="J7118">
        <v>30</v>
      </c>
      <c r="K7118" t="s">
        <v>11115</v>
      </c>
      <c r="L7118" t="str">
        <f>LEFT(K7118,LEN(K7118)-3)</f>
        <v>40</v>
      </c>
      <c r="M7118" t="str">
        <f>RIGHT(K7118,3)</f>
        <v>万/年</v>
      </c>
    </row>
    <row r="7119" spans="1:13" x14ac:dyDescent="0.2">
      <c r="A7119" t="s">
        <v>8805</v>
      </c>
      <c r="B7119" t="str">
        <f>IFERROR(LOOKUP(1,0/SEARCH(Sheet2!$E$3:$E$18,A7119),Sheet2!$F$3:$F$18),"其他")</f>
        <v>其他</v>
      </c>
      <c r="C7119" t="s">
        <v>1395</v>
      </c>
      <c r="D7119" t="s">
        <v>15</v>
      </c>
      <c r="E7119" t="s">
        <v>16</v>
      </c>
      <c r="F7119" t="s">
        <v>743</v>
      </c>
      <c r="G7119" t="s">
        <v>8806</v>
      </c>
      <c r="H7119" t="s">
        <v>26</v>
      </c>
      <c r="I7119" t="s">
        <v>12</v>
      </c>
      <c r="J7119">
        <v>30</v>
      </c>
      <c r="K7119" t="s">
        <v>11172</v>
      </c>
      <c r="L7119" t="str">
        <f>LEFT(K7119,LEN(K7119)-3)</f>
        <v>70</v>
      </c>
      <c r="M7119" t="str">
        <f>RIGHT(K7119,3)</f>
        <v>万/年</v>
      </c>
    </row>
    <row r="7120" spans="1:13" x14ac:dyDescent="0.2">
      <c r="A7120" t="s">
        <v>687</v>
      </c>
      <c r="B7120" t="str">
        <f>IFERROR(LOOKUP(1,0/SEARCH(Sheet2!$E$3:$E$18,A7120),Sheet2!$F$3:$F$18),"其他")</f>
        <v>其他</v>
      </c>
      <c r="C7120" t="s">
        <v>48</v>
      </c>
      <c r="D7120" t="s">
        <v>15</v>
      </c>
      <c r="E7120" t="s">
        <v>16</v>
      </c>
      <c r="F7120" t="s">
        <v>2674</v>
      </c>
      <c r="G7120" t="s">
        <v>3173</v>
      </c>
      <c r="H7120" t="s">
        <v>93</v>
      </c>
      <c r="I7120" t="s">
        <v>12</v>
      </c>
      <c r="J7120">
        <v>30</v>
      </c>
      <c r="K7120" t="s">
        <v>11115</v>
      </c>
      <c r="L7120" t="str">
        <f>LEFT(K7120,LEN(K7120)-3)</f>
        <v>40</v>
      </c>
      <c r="M7120" t="str">
        <f>RIGHT(K7120,3)</f>
        <v>万/年</v>
      </c>
    </row>
    <row r="7121" spans="1:13" x14ac:dyDescent="0.2">
      <c r="A7121" t="s">
        <v>4403</v>
      </c>
      <c r="B7121" t="str">
        <f>IFERROR(LOOKUP(1,0/SEARCH(Sheet2!$E$3:$E$18,A7121),Sheet2!$F$3:$F$18),"其他")</f>
        <v>其他</v>
      </c>
      <c r="C7121" t="s">
        <v>48</v>
      </c>
      <c r="D7121" t="s">
        <v>7</v>
      </c>
      <c r="E7121" t="s">
        <v>241</v>
      </c>
      <c r="F7121" t="s">
        <v>1636</v>
      </c>
      <c r="G7121" t="s">
        <v>4404</v>
      </c>
      <c r="H7121" t="s">
        <v>26</v>
      </c>
      <c r="I7121" t="s">
        <v>129</v>
      </c>
      <c r="J7121">
        <v>30</v>
      </c>
      <c r="K7121" t="s">
        <v>11115</v>
      </c>
      <c r="L7121" t="str">
        <f>LEFT(K7121,LEN(K7121)-3)</f>
        <v>40</v>
      </c>
      <c r="M7121" t="str">
        <f>RIGHT(K7121,3)</f>
        <v>万/年</v>
      </c>
    </row>
    <row r="7122" spans="1:13" x14ac:dyDescent="0.2">
      <c r="A7122" t="s">
        <v>4576</v>
      </c>
      <c r="B7122" t="str">
        <f>IFERROR(LOOKUP(1,0/SEARCH(Sheet2!$E$3:$E$18,A7122),Sheet2!$F$3:$F$18),"其他")</f>
        <v>其他</v>
      </c>
      <c r="C7122" t="s">
        <v>48</v>
      </c>
      <c r="D7122" t="s">
        <v>15</v>
      </c>
      <c r="E7122" t="s">
        <v>16</v>
      </c>
      <c r="F7122" t="s">
        <v>1636</v>
      </c>
      <c r="G7122" t="s">
        <v>4577</v>
      </c>
      <c r="I7122" t="s">
        <v>20</v>
      </c>
      <c r="J7122">
        <v>30</v>
      </c>
      <c r="K7122" t="s">
        <v>11115</v>
      </c>
      <c r="L7122" t="str">
        <f>LEFT(K7122,LEN(K7122)-3)</f>
        <v>40</v>
      </c>
      <c r="M7122" t="str">
        <f>RIGHT(K7122,3)</f>
        <v>万/年</v>
      </c>
    </row>
    <row r="7123" spans="1:13" x14ac:dyDescent="0.2">
      <c r="A7123" t="s">
        <v>10396</v>
      </c>
      <c r="B7123" t="str">
        <f>IFERROR(LOOKUP(1,0/SEARCH(Sheet2!$E$3:$E$18,A7123),Sheet2!$F$3:$F$18),"其他")</f>
        <v>其他</v>
      </c>
      <c r="C7123" t="s">
        <v>48</v>
      </c>
      <c r="D7123" t="s">
        <v>15</v>
      </c>
      <c r="E7123" t="s">
        <v>8</v>
      </c>
      <c r="F7123" t="s">
        <v>9703</v>
      </c>
      <c r="G7123" t="s">
        <v>10397</v>
      </c>
      <c r="H7123" t="s">
        <v>26</v>
      </c>
      <c r="I7123" t="s">
        <v>81</v>
      </c>
      <c r="J7123">
        <v>30</v>
      </c>
      <c r="K7123" t="s">
        <v>11115</v>
      </c>
      <c r="L7123" t="str">
        <f>LEFT(K7123,LEN(K7123)-3)</f>
        <v>40</v>
      </c>
      <c r="M7123" t="str">
        <f>RIGHT(K7123,3)</f>
        <v>万/年</v>
      </c>
    </row>
    <row r="7124" spans="1:13" x14ac:dyDescent="0.2">
      <c r="A7124" t="s">
        <v>1394</v>
      </c>
      <c r="B7124" t="str">
        <f>IFERROR(LOOKUP(1,0/SEARCH(Sheet2!$E$3:$E$18,A7124),Sheet2!$F$3:$F$18),"其他")</f>
        <v>其他</v>
      </c>
      <c r="C7124" t="s">
        <v>1395</v>
      </c>
      <c r="D7124" t="s">
        <v>15</v>
      </c>
      <c r="E7124" t="s">
        <v>16</v>
      </c>
      <c r="F7124" t="s">
        <v>30</v>
      </c>
      <c r="G7124" t="s">
        <v>1396</v>
      </c>
      <c r="H7124" t="s">
        <v>93</v>
      </c>
      <c r="I7124" t="s">
        <v>12</v>
      </c>
      <c r="J7124">
        <v>30</v>
      </c>
      <c r="K7124" t="s">
        <v>11172</v>
      </c>
      <c r="L7124" t="str">
        <f>LEFT(K7124,LEN(K7124)-3)</f>
        <v>70</v>
      </c>
      <c r="M7124" t="str">
        <f>RIGHT(K7124,3)</f>
        <v>万/年</v>
      </c>
    </row>
    <row r="7125" spans="1:13" x14ac:dyDescent="0.2">
      <c r="A7125" t="s">
        <v>2052</v>
      </c>
      <c r="B7125" t="str">
        <f>IFERROR(LOOKUP(1,0/SEARCH(Sheet2!$E$3:$E$18,A7125),Sheet2!$F$3:$F$18),"其他")</f>
        <v>其他</v>
      </c>
      <c r="C7125" t="s">
        <v>48</v>
      </c>
      <c r="D7125" t="s">
        <v>7</v>
      </c>
      <c r="E7125" t="s">
        <v>16</v>
      </c>
      <c r="F7125" t="s">
        <v>30</v>
      </c>
      <c r="G7125" t="s">
        <v>2053</v>
      </c>
      <c r="H7125" t="s">
        <v>11</v>
      </c>
      <c r="I7125" t="s">
        <v>2054</v>
      </c>
      <c r="J7125">
        <v>30</v>
      </c>
      <c r="K7125" t="s">
        <v>11115</v>
      </c>
      <c r="L7125" t="str">
        <f>LEFT(K7125,LEN(K7125)-3)</f>
        <v>40</v>
      </c>
      <c r="M7125" t="str">
        <f>RIGHT(K7125,3)</f>
        <v>万/年</v>
      </c>
    </row>
    <row r="7126" spans="1:13" x14ac:dyDescent="0.2">
      <c r="A7126" t="s">
        <v>3530</v>
      </c>
      <c r="B7126" t="str">
        <f>IFERROR(LOOKUP(1,0/SEARCH(Sheet2!$E$3:$E$18,A7126),Sheet2!$F$3:$F$18),"其他")</f>
        <v>其他</v>
      </c>
      <c r="C7126" t="s">
        <v>3531</v>
      </c>
      <c r="D7126" t="s">
        <v>51</v>
      </c>
      <c r="E7126" t="s">
        <v>16</v>
      </c>
      <c r="F7126" t="s">
        <v>1636</v>
      </c>
      <c r="G7126" t="s">
        <v>3210</v>
      </c>
      <c r="H7126" t="s">
        <v>38</v>
      </c>
      <c r="I7126" t="s">
        <v>12</v>
      </c>
      <c r="J7126">
        <v>30</v>
      </c>
      <c r="K7126" t="s">
        <v>11146</v>
      </c>
      <c r="L7126" t="str">
        <f>LEFT(K7126,LEN(K7126)-3)</f>
        <v>60</v>
      </c>
      <c r="M7126" t="str">
        <f>RIGHT(K7126,3)</f>
        <v>万/年</v>
      </c>
    </row>
    <row r="7127" spans="1:13" x14ac:dyDescent="0.2">
      <c r="A7127" t="s">
        <v>4082</v>
      </c>
      <c r="B7127" t="str">
        <f>IFERROR(LOOKUP(1,0/SEARCH(Sheet2!$E$3:$E$18,A7127),Sheet2!$F$3:$F$18),"其他")</f>
        <v>其他</v>
      </c>
      <c r="C7127" t="s">
        <v>3531</v>
      </c>
      <c r="D7127" t="s">
        <v>35</v>
      </c>
      <c r="E7127" t="s">
        <v>16</v>
      </c>
      <c r="F7127" t="s">
        <v>1636</v>
      </c>
      <c r="G7127" t="s">
        <v>4083</v>
      </c>
      <c r="H7127" t="s">
        <v>26</v>
      </c>
      <c r="I7127" t="s">
        <v>12</v>
      </c>
      <c r="J7127">
        <v>30</v>
      </c>
      <c r="K7127" t="s">
        <v>11146</v>
      </c>
      <c r="L7127" t="str">
        <f>LEFT(K7127,LEN(K7127)-3)</f>
        <v>60</v>
      </c>
      <c r="M7127" t="str">
        <f>RIGHT(K7127,3)</f>
        <v>万/年</v>
      </c>
    </row>
    <row r="7128" spans="1:13" x14ac:dyDescent="0.2">
      <c r="A7128" t="s">
        <v>4159</v>
      </c>
      <c r="B7128" t="str">
        <f>IFERROR(LOOKUP(1,0/SEARCH(Sheet2!$E$3:$E$18,A7128),Sheet2!$F$3:$F$18),"其他")</f>
        <v>其他</v>
      </c>
      <c r="C7128" t="s">
        <v>48</v>
      </c>
      <c r="D7128" t="s">
        <v>7</v>
      </c>
      <c r="E7128" t="s">
        <v>16</v>
      </c>
      <c r="F7128" t="s">
        <v>839</v>
      </c>
      <c r="G7128" t="s">
        <v>4160</v>
      </c>
      <c r="H7128" t="s">
        <v>38</v>
      </c>
      <c r="I7128" t="s">
        <v>32</v>
      </c>
      <c r="J7128">
        <v>30</v>
      </c>
      <c r="K7128" t="s">
        <v>11115</v>
      </c>
      <c r="L7128" t="str">
        <f>LEFT(K7128,LEN(K7128)-3)</f>
        <v>40</v>
      </c>
      <c r="M7128" t="str">
        <f>RIGHT(K7128,3)</f>
        <v>万/年</v>
      </c>
    </row>
    <row r="7129" spans="1:13" x14ac:dyDescent="0.2">
      <c r="A7129" t="s">
        <v>4313</v>
      </c>
      <c r="B7129" t="str">
        <f>IFERROR(LOOKUP(1,0/SEARCH(Sheet2!$E$3:$E$18,A7129),Sheet2!$F$3:$F$18),"其他")</f>
        <v>其他</v>
      </c>
      <c r="C7129" t="s">
        <v>48</v>
      </c>
      <c r="D7129" t="s">
        <v>65</v>
      </c>
      <c r="E7129" t="s">
        <v>16</v>
      </c>
      <c r="F7129" t="s">
        <v>888</v>
      </c>
      <c r="G7129" t="s">
        <v>4314</v>
      </c>
      <c r="H7129" t="s">
        <v>38</v>
      </c>
      <c r="I7129" t="s">
        <v>12</v>
      </c>
      <c r="J7129">
        <v>30</v>
      </c>
      <c r="K7129" t="s">
        <v>11115</v>
      </c>
      <c r="L7129" t="str">
        <f>LEFT(K7129,LEN(K7129)-3)</f>
        <v>40</v>
      </c>
      <c r="M7129" t="str">
        <f>RIGHT(K7129,3)</f>
        <v>万/年</v>
      </c>
    </row>
    <row r="7130" spans="1:13" x14ac:dyDescent="0.2">
      <c r="A7130" t="s">
        <v>4320</v>
      </c>
      <c r="B7130" t="str">
        <f>IFERROR(LOOKUP(1,0/SEARCH(Sheet2!$E$3:$E$18,A7130),Sheet2!$F$3:$F$18),"其他")</f>
        <v>其他</v>
      </c>
      <c r="C7130" t="s">
        <v>48</v>
      </c>
      <c r="D7130" t="s">
        <v>15</v>
      </c>
      <c r="E7130" t="s">
        <v>16</v>
      </c>
      <c r="F7130" t="s">
        <v>839</v>
      </c>
      <c r="G7130" t="s">
        <v>4321</v>
      </c>
      <c r="H7130" t="s">
        <v>93</v>
      </c>
      <c r="I7130" t="s">
        <v>12</v>
      </c>
      <c r="J7130">
        <v>30</v>
      </c>
      <c r="K7130" t="s">
        <v>11115</v>
      </c>
      <c r="L7130" t="str">
        <f>LEFT(K7130,LEN(K7130)-3)</f>
        <v>40</v>
      </c>
      <c r="M7130" t="str">
        <f>RIGHT(K7130,3)</f>
        <v>万/年</v>
      </c>
    </row>
    <row r="7131" spans="1:13" x14ac:dyDescent="0.2">
      <c r="A7131" t="s">
        <v>6594</v>
      </c>
      <c r="B7131" t="str">
        <f>IFERROR(LOOKUP(1,0/SEARCH(Sheet2!$E$3:$E$18,A7131),Sheet2!$F$3:$F$18),"其他")</f>
        <v>其他</v>
      </c>
      <c r="C7131" t="s">
        <v>3396</v>
      </c>
      <c r="D7131" t="s">
        <v>7</v>
      </c>
      <c r="E7131" t="s">
        <v>143</v>
      </c>
      <c r="F7131" t="s">
        <v>2595</v>
      </c>
      <c r="G7131" t="s">
        <v>6595</v>
      </c>
      <c r="H7131" t="s">
        <v>11</v>
      </c>
      <c r="I7131" t="s">
        <v>81</v>
      </c>
      <c r="J7131">
        <v>30</v>
      </c>
      <c r="K7131" t="s">
        <v>11113</v>
      </c>
      <c r="L7131" t="str">
        <f>LEFT(K7131,LEN(K7131)-3)</f>
        <v>50</v>
      </c>
      <c r="M7131" t="str">
        <f>RIGHT(K7131,3)</f>
        <v>万/年</v>
      </c>
    </row>
    <row r="7132" spans="1:13" x14ac:dyDescent="0.2">
      <c r="A7132" t="s">
        <v>1319</v>
      </c>
      <c r="B7132" t="str">
        <f>IFERROR(LOOKUP(1,0/SEARCH(Sheet2!$E$3:$E$18,A7132),Sheet2!$F$3:$F$18),"其他")</f>
        <v>其他</v>
      </c>
      <c r="C7132" t="s">
        <v>48</v>
      </c>
      <c r="D7132" t="s">
        <v>35</v>
      </c>
      <c r="E7132" t="s">
        <v>16</v>
      </c>
      <c r="F7132" t="s">
        <v>743</v>
      </c>
      <c r="G7132" t="s">
        <v>6740</v>
      </c>
      <c r="H7132" t="s">
        <v>93</v>
      </c>
      <c r="I7132" t="s">
        <v>12</v>
      </c>
      <c r="J7132">
        <v>30</v>
      </c>
      <c r="K7132" t="s">
        <v>11115</v>
      </c>
      <c r="L7132" t="str">
        <f>LEFT(K7132,LEN(K7132)-3)</f>
        <v>40</v>
      </c>
      <c r="M7132" t="str">
        <f>RIGHT(K7132,3)</f>
        <v>万/年</v>
      </c>
    </row>
    <row r="7133" spans="1:13" x14ac:dyDescent="0.2">
      <c r="A7133" t="s">
        <v>8840</v>
      </c>
      <c r="B7133" t="str">
        <f>IFERROR(LOOKUP(1,0/SEARCH(Sheet2!$E$3:$E$18,A7133),Sheet2!$F$3:$F$18),"其他")</f>
        <v>其他</v>
      </c>
      <c r="C7133" t="s">
        <v>3396</v>
      </c>
      <c r="D7133" t="s">
        <v>51</v>
      </c>
      <c r="E7133" t="s">
        <v>16</v>
      </c>
      <c r="F7133" t="s">
        <v>1809</v>
      </c>
      <c r="G7133" t="s">
        <v>816</v>
      </c>
      <c r="H7133" t="s">
        <v>26</v>
      </c>
      <c r="I7133" t="s">
        <v>81</v>
      </c>
      <c r="J7133">
        <v>30</v>
      </c>
      <c r="K7133" t="s">
        <v>11113</v>
      </c>
      <c r="L7133" t="str">
        <f>LEFT(K7133,LEN(K7133)-3)</f>
        <v>50</v>
      </c>
      <c r="M7133" t="str">
        <f>RIGHT(K7133,3)</f>
        <v>万/年</v>
      </c>
    </row>
    <row r="7134" spans="1:13" x14ac:dyDescent="0.2">
      <c r="A7134" t="s">
        <v>8871</v>
      </c>
      <c r="B7134" t="str">
        <f>IFERROR(LOOKUP(1,0/SEARCH(Sheet2!$E$3:$E$18,A7134),Sheet2!$F$3:$F$18),"其他")</f>
        <v>数据分析工程师</v>
      </c>
      <c r="C7134" t="s">
        <v>48</v>
      </c>
      <c r="D7134" t="s">
        <v>35</v>
      </c>
      <c r="E7134" t="s">
        <v>16</v>
      </c>
      <c r="F7134" t="s">
        <v>1192</v>
      </c>
      <c r="G7134" t="s">
        <v>77</v>
      </c>
      <c r="H7134" t="s">
        <v>26</v>
      </c>
      <c r="I7134" t="s">
        <v>12</v>
      </c>
      <c r="J7134">
        <v>30</v>
      </c>
      <c r="K7134" t="s">
        <v>11115</v>
      </c>
      <c r="L7134" t="str">
        <f>LEFT(K7134,LEN(K7134)-3)</f>
        <v>40</v>
      </c>
      <c r="M7134" t="str">
        <f>RIGHT(K7134,3)</f>
        <v>万/年</v>
      </c>
    </row>
    <row r="7135" spans="1:13" x14ac:dyDescent="0.2">
      <c r="A7135" t="s">
        <v>8921</v>
      </c>
      <c r="B7135" t="str">
        <f>IFERROR(LOOKUP(1,0/SEARCH(Sheet2!$E$3:$E$18,A7135),Sheet2!$F$3:$F$18),"其他")</f>
        <v>其他</v>
      </c>
      <c r="C7135" t="s">
        <v>8922</v>
      </c>
      <c r="D7135" t="s">
        <v>15</v>
      </c>
      <c r="E7135" t="s">
        <v>16</v>
      </c>
      <c r="F7135" t="s">
        <v>5989</v>
      </c>
      <c r="G7135" t="s">
        <v>1836</v>
      </c>
      <c r="H7135" t="s">
        <v>112</v>
      </c>
      <c r="I7135" t="s">
        <v>81</v>
      </c>
      <c r="J7135">
        <v>30</v>
      </c>
      <c r="K7135" t="s">
        <v>11135</v>
      </c>
      <c r="L7135" t="str">
        <f>LEFT(K7135,LEN(K7135)-3)</f>
        <v>100</v>
      </c>
      <c r="M7135" t="str">
        <f>RIGHT(K7135,3)</f>
        <v>万/年</v>
      </c>
    </row>
    <row r="7136" spans="1:13" x14ac:dyDescent="0.2">
      <c r="A7136" t="s">
        <v>9081</v>
      </c>
      <c r="B7136" t="str">
        <f>IFERROR(LOOKUP(1,0/SEARCH(Sheet2!$E$3:$E$18,A7136),Sheet2!$F$3:$F$18),"其他")</f>
        <v>其他</v>
      </c>
      <c r="C7136" t="s">
        <v>48</v>
      </c>
      <c r="D7136" t="s">
        <v>23</v>
      </c>
      <c r="E7136" t="s">
        <v>16</v>
      </c>
      <c r="F7136" t="s">
        <v>5989</v>
      </c>
      <c r="G7136" t="s">
        <v>8783</v>
      </c>
      <c r="H7136" t="s">
        <v>38</v>
      </c>
      <c r="I7136" t="s">
        <v>43</v>
      </c>
      <c r="J7136">
        <v>30</v>
      </c>
      <c r="K7136" t="s">
        <v>11115</v>
      </c>
      <c r="L7136" t="str">
        <f>LEFT(K7136,LEN(K7136)-3)</f>
        <v>40</v>
      </c>
      <c r="M7136" t="str">
        <f>RIGHT(K7136,3)</f>
        <v>万/年</v>
      </c>
    </row>
    <row r="7137" spans="1:13" x14ac:dyDescent="0.2">
      <c r="A7137" t="s">
        <v>9474</v>
      </c>
      <c r="B7137" t="str">
        <f>IFERROR(LOOKUP(1,0/SEARCH(Sheet2!$E$3:$E$18,A7137),Sheet2!$F$3:$F$18),"其他")</f>
        <v>其他</v>
      </c>
      <c r="C7137" t="s">
        <v>9475</v>
      </c>
      <c r="D7137" t="s">
        <v>15</v>
      </c>
      <c r="E7137" t="s">
        <v>16</v>
      </c>
      <c r="F7137" t="s">
        <v>7660</v>
      </c>
      <c r="G7137" t="s">
        <v>7661</v>
      </c>
      <c r="H7137" t="s">
        <v>38</v>
      </c>
      <c r="I7137" t="s">
        <v>12</v>
      </c>
      <c r="J7137">
        <v>30</v>
      </c>
      <c r="K7137" t="s">
        <v>11145</v>
      </c>
      <c r="L7137" t="str">
        <f>LEFT(K7137,LEN(K7137)-3)</f>
        <v>80</v>
      </c>
      <c r="M7137" t="str">
        <f>RIGHT(K7137,3)</f>
        <v>万/年</v>
      </c>
    </row>
    <row r="7138" spans="1:13" x14ac:dyDescent="0.2">
      <c r="A7138" t="s">
        <v>588</v>
      </c>
      <c r="B7138" t="str">
        <f>IFERROR(LOOKUP(1,0/SEARCH(Sheet2!$E$3:$E$18,A7138),Sheet2!$F$3:$F$18),"其他")</f>
        <v>其他</v>
      </c>
      <c r="C7138" t="s">
        <v>48</v>
      </c>
      <c r="D7138" t="s">
        <v>15</v>
      </c>
      <c r="E7138" t="s">
        <v>16</v>
      </c>
      <c r="F7138" t="s">
        <v>2558</v>
      </c>
      <c r="G7138" t="s">
        <v>9884</v>
      </c>
      <c r="H7138" t="s">
        <v>26</v>
      </c>
      <c r="I7138" t="s">
        <v>12</v>
      </c>
      <c r="J7138">
        <v>30</v>
      </c>
      <c r="K7138" t="s">
        <v>11115</v>
      </c>
      <c r="L7138" t="str">
        <f>LEFT(K7138,LEN(K7138)-3)</f>
        <v>40</v>
      </c>
      <c r="M7138" t="str">
        <f>RIGHT(K7138,3)</f>
        <v>万/年</v>
      </c>
    </row>
    <row r="7139" spans="1:13" x14ac:dyDescent="0.2">
      <c r="A7139" t="s">
        <v>687</v>
      </c>
      <c r="B7139" t="str">
        <f>IFERROR(LOOKUP(1,0/SEARCH(Sheet2!$E$3:$E$18,A7139),Sheet2!$F$3:$F$18),"其他")</f>
        <v>其他</v>
      </c>
      <c r="C7139" t="s">
        <v>48</v>
      </c>
      <c r="D7139" t="s">
        <v>15</v>
      </c>
      <c r="E7139" t="s">
        <v>16</v>
      </c>
      <c r="F7139" t="s">
        <v>1139</v>
      </c>
      <c r="G7139" t="s">
        <v>10009</v>
      </c>
      <c r="H7139" t="s">
        <v>11</v>
      </c>
      <c r="I7139" t="s">
        <v>12</v>
      </c>
      <c r="J7139">
        <v>30</v>
      </c>
      <c r="K7139" t="s">
        <v>11115</v>
      </c>
      <c r="L7139" t="str">
        <f>LEFT(K7139,LEN(K7139)-3)</f>
        <v>40</v>
      </c>
      <c r="M7139" t="str">
        <f>RIGHT(K7139,3)</f>
        <v>万/年</v>
      </c>
    </row>
    <row r="7140" spans="1:13" x14ac:dyDescent="0.2">
      <c r="A7140" t="s">
        <v>10766</v>
      </c>
      <c r="B7140" t="str">
        <f>IFERROR(LOOKUP(1,0/SEARCH(Sheet2!$E$3:$E$18,A7140),Sheet2!$F$3:$F$18),"其他")</f>
        <v>其他</v>
      </c>
      <c r="C7140" t="s">
        <v>48</v>
      </c>
      <c r="D7140" t="s">
        <v>51</v>
      </c>
      <c r="E7140" t="s">
        <v>16</v>
      </c>
      <c r="F7140" t="s">
        <v>7243</v>
      </c>
      <c r="G7140" t="s">
        <v>10767</v>
      </c>
      <c r="H7140" t="s">
        <v>11</v>
      </c>
      <c r="I7140" t="s">
        <v>12</v>
      </c>
      <c r="J7140">
        <v>30</v>
      </c>
      <c r="K7140" t="s">
        <v>11115</v>
      </c>
      <c r="L7140" t="str">
        <f>LEFT(K7140,LEN(K7140)-3)</f>
        <v>40</v>
      </c>
      <c r="M7140" t="str">
        <f>RIGHT(K7140,3)</f>
        <v>万/年</v>
      </c>
    </row>
    <row r="7141" spans="1:13" x14ac:dyDescent="0.2">
      <c r="A7141" t="s">
        <v>10787</v>
      </c>
      <c r="B7141" t="str">
        <f>IFERROR(LOOKUP(1,0/SEARCH(Sheet2!$E$3:$E$18,A7141),Sheet2!$F$3:$F$18),"其他")</f>
        <v>其他</v>
      </c>
      <c r="C7141" t="s">
        <v>48</v>
      </c>
      <c r="D7141" t="s">
        <v>7</v>
      </c>
      <c r="E7141" t="s">
        <v>16</v>
      </c>
      <c r="F7141" t="s">
        <v>1139</v>
      </c>
      <c r="G7141" t="s">
        <v>10788</v>
      </c>
      <c r="H7141" t="s">
        <v>42</v>
      </c>
      <c r="I7141" t="s">
        <v>12</v>
      </c>
      <c r="J7141">
        <v>30</v>
      </c>
      <c r="K7141" t="s">
        <v>11115</v>
      </c>
      <c r="L7141" t="str">
        <f>LEFT(K7141,LEN(K7141)-3)</f>
        <v>40</v>
      </c>
      <c r="M7141" t="str">
        <f>RIGHT(K7141,3)</f>
        <v>万/年</v>
      </c>
    </row>
    <row r="7142" spans="1:13" x14ac:dyDescent="0.2">
      <c r="A7142" t="s">
        <v>10836</v>
      </c>
      <c r="B7142" t="str">
        <f>IFERROR(LOOKUP(1,0/SEARCH(Sheet2!$E$3:$E$18,A7142),Sheet2!$F$3:$F$18),"其他")</f>
        <v>其他</v>
      </c>
      <c r="C7142" t="s">
        <v>48</v>
      </c>
      <c r="D7142" t="s">
        <v>7</v>
      </c>
      <c r="E7142" t="s">
        <v>143</v>
      </c>
      <c r="F7142" t="s">
        <v>4277</v>
      </c>
      <c r="G7142" t="s">
        <v>10091</v>
      </c>
      <c r="H7142" t="s">
        <v>93</v>
      </c>
      <c r="I7142" t="s">
        <v>12</v>
      </c>
      <c r="J7142">
        <v>30</v>
      </c>
      <c r="K7142" t="s">
        <v>11115</v>
      </c>
      <c r="L7142" t="str">
        <f>LEFT(K7142,LEN(K7142)-3)</f>
        <v>40</v>
      </c>
      <c r="M7142" t="str">
        <f>RIGHT(K7142,3)</f>
        <v>万/年</v>
      </c>
    </row>
    <row r="7143" spans="1:13" x14ac:dyDescent="0.2">
      <c r="A7143" t="s">
        <v>687</v>
      </c>
      <c r="B7143" t="str">
        <f>IFERROR(LOOKUP(1,0/SEARCH(Sheet2!$E$3:$E$18,A7143),Sheet2!$F$3:$F$18),"其他")</f>
        <v>其他</v>
      </c>
      <c r="C7143" t="s">
        <v>48</v>
      </c>
      <c r="D7143" t="s">
        <v>15</v>
      </c>
      <c r="E7143" t="s">
        <v>16</v>
      </c>
      <c r="F7143" t="s">
        <v>9919</v>
      </c>
      <c r="G7143" t="s">
        <v>10936</v>
      </c>
      <c r="H7143" t="s">
        <v>93</v>
      </c>
      <c r="I7143" t="s">
        <v>12</v>
      </c>
      <c r="J7143">
        <v>30</v>
      </c>
      <c r="K7143" t="s">
        <v>11115</v>
      </c>
      <c r="L7143" t="str">
        <f>LEFT(K7143,LEN(K7143)-3)</f>
        <v>40</v>
      </c>
      <c r="M7143" t="str">
        <f>RIGHT(K7143,3)</f>
        <v>万/年</v>
      </c>
    </row>
    <row r="7144" spans="1:13" x14ac:dyDescent="0.2">
      <c r="A7144" t="s">
        <v>8288</v>
      </c>
      <c r="B7144" t="str">
        <f>IFERROR(LOOKUP(1,0/SEARCH(Sheet2!$E$3:$E$18,A7144),Sheet2!$F$3:$F$18),"其他")</f>
        <v>C++工程师</v>
      </c>
      <c r="C7144" t="s">
        <v>8289</v>
      </c>
      <c r="D7144" t="s">
        <v>51</v>
      </c>
      <c r="E7144" t="s">
        <v>16</v>
      </c>
      <c r="F7144" t="s">
        <v>1809</v>
      </c>
      <c r="G7144" t="s">
        <v>8290</v>
      </c>
      <c r="H7144" t="s">
        <v>11</v>
      </c>
      <c r="I7144" t="s">
        <v>12</v>
      </c>
      <c r="J7144">
        <v>35</v>
      </c>
      <c r="K7144" t="s">
        <v>11138</v>
      </c>
      <c r="L7144" t="str">
        <f>LEFT(K7144,LEN(K7144)-3)</f>
        <v>45</v>
      </c>
      <c r="M7144" t="str">
        <f>RIGHT(K7144,3)</f>
        <v>万/年</v>
      </c>
    </row>
    <row r="7145" spans="1:13" x14ac:dyDescent="0.2">
      <c r="A7145" t="s">
        <v>6573</v>
      </c>
      <c r="B7145" t="str">
        <f>IFERROR(LOOKUP(1,0/SEARCH(Sheet2!$E$3:$E$18,A7145),Sheet2!$F$3:$F$18),"其他")</f>
        <v>大数据工程师</v>
      </c>
      <c r="C7145" t="s">
        <v>6574</v>
      </c>
      <c r="D7145" t="s">
        <v>23</v>
      </c>
      <c r="E7145" t="s">
        <v>793</v>
      </c>
      <c r="F7145" t="s">
        <v>2595</v>
      </c>
      <c r="G7145" t="s">
        <v>6575</v>
      </c>
      <c r="H7145" t="s">
        <v>112</v>
      </c>
      <c r="I7145" t="s">
        <v>32</v>
      </c>
      <c r="J7145">
        <v>35</v>
      </c>
      <c r="K7145" t="s">
        <v>11174</v>
      </c>
      <c r="L7145" t="str">
        <f>LEFT(K7145,LEN(K7145)-3)</f>
        <v>45</v>
      </c>
      <c r="M7145" t="str">
        <f>RIGHT(K7145,3)</f>
        <v>万/月</v>
      </c>
    </row>
    <row r="7146" spans="1:13" x14ac:dyDescent="0.2">
      <c r="A7146" t="s">
        <v>2060</v>
      </c>
      <c r="B7146" t="str">
        <f>IFERROR(LOOKUP(1,0/SEARCH(Sheet2!$E$3:$E$18,A7146),Sheet2!$F$3:$F$18),"其他")</f>
        <v>其他</v>
      </c>
      <c r="C7146" t="s">
        <v>2061</v>
      </c>
      <c r="D7146" t="s">
        <v>35</v>
      </c>
      <c r="E7146" t="s">
        <v>16</v>
      </c>
      <c r="F7146" t="s">
        <v>30</v>
      </c>
      <c r="G7146" t="s">
        <v>2062</v>
      </c>
      <c r="H7146" t="s">
        <v>11</v>
      </c>
      <c r="I7146" t="s">
        <v>129</v>
      </c>
      <c r="J7146">
        <v>35</v>
      </c>
      <c r="K7146" t="s">
        <v>11145</v>
      </c>
      <c r="L7146" t="str">
        <f>LEFT(K7146,LEN(K7146)-3)</f>
        <v>80</v>
      </c>
      <c r="M7146" t="str">
        <f>RIGHT(K7146,3)</f>
        <v>万/年</v>
      </c>
    </row>
    <row r="7147" spans="1:13" x14ac:dyDescent="0.2">
      <c r="A7147" t="s">
        <v>4136</v>
      </c>
      <c r="B7147" t="str">
        <f>IFERROR(LOOKUP(1,0/SEARCH(Sheet2!$E$3:$E$18,A7147),Sheet2!$F$3:$F$18),"其他")</f>
        <v>数据分析工程师</v>
      </c>
      <c r="C7147" t="s">
        <v>4137</v>
      </c>
      <c r="D7147" t="s">
        <v>15</v>
      </c>
      <c r="E7147" t="s">
        <v>16</v>
      </c>
      <c r="F7147" t="s">
        <v>2314</v>
      </c>
      <c r="G7147" t="s">
        <v>2908</v>
      </c>
      <c r="H7147" t="s">
        <v>112</v>
      </c>
      <c r="I7147" t="s">
        <v>32</v>
      </c>
      <c r="J7147">
        <v>35</v>
      </c>
      <c r="K7147" t="s">
        <v>11113</v>
      </c>
      <c r="L7147" t="str">
        <f>LEFT(K7147,LEN(K7147)-3)</f>
        <v>50</v>
      </c>
      <c r="M7147" t="str">
        <f>RIGHT(K7147,3)</f>
        <v>万/年</v>
      </c>
    </row>
    <row r="7148" spans="1:13" x14ac:dyDescent="0.2">
      <c r="A7148" t="s">
        <v>10113</v>
      </c>
      <c r="B7148" t="str">
        <f>IFERROR(LOOKUP(1,0/SEARCH(Sheet2!$E$3:$E$18,A7148),Sheet2!$F$3:$F$18),"其他")</f>
        <v>C++工程师</v>
      </c>
      <c r="C7148" t="s">
        <v>8710</v>
      </c>
      <c r="D7148" t="s">
        <v>23</v>
      </c>
      <c r="E7148" t="s">
        <v>16</v>
      </c>
      <c r="F7148" t="s">
        <v>9703</v>
      </c>
      <c r="G7148" t="s">
        <v>10114</v>
      </c>
      <c r="H7148" t="s">
        <v>11</v>
      </c>
      <c r="I7148" t="s">
        <v>12</v>
      </c>
      <c r="J7148">
        <v>40</v>
      </c>
      <c r="K7148" t="s">
        <v>11145</v>
      </c>
      <c r="L7148" t="str">
        <f>LEFT(K7148,LEN(K7148)-3)</f>
        <v>80</v>
      </c>
      <c r="M7148" t="str">
        <f>RIGHT(K7148,3)</f>
        <v>万/年</v>
      </c>
    </row>
    <row r="7149" spans="1:13" x14ac:dyDescent="0.2">
      <c r="A7149" t="s">
        <v>10778</v>
      </c>
      <c r="B7149" t="str">
        <f>IFERROR(LOOKUP(1,0/SEARCH(Sheet2!$E$3:$E$18,A7149),Sheet2!$F$3:$F$18),"其他")</f>
        <v>Java工程师</v>
      </c>
      <c r="C7149" t="s">
        <v>1201</v>
      </c>
      <c r="D7149" t="s">
        <v>35</v>
      </c>
      <c r="E7149" t="s">
        <v>16</v>
      </c>
      <c r="F7149" t="s">
        <v>9644</v>
      </c>
      <c r="G7149" t="s">
        <v>10779</v>
      </c>
      <c r="H7149" t="s">
        <v>38</v>
      </c>
      <c r="I7149" t="s">
        <v>12</v>
      </c>
      <c r="J7149">
        <v>40</v>
      </c>
      <c r="K7149" t="s">
        <v>11113</v>
      </c>
      <c r="L7149" t="str">
        <f>LEFT(K7149,LEN(K7149)-3)</f>
        <v>50</v>
      </c>
      <c r="M7149" t="str">
        <f>RIGHT(K7149,3)</f>
        <v>万/年</v>
      </c>
    </row>
    <row r="7150" spans="1:13" x14ac:dyDescent="0.2">
      <c r="A7150" t="s">
        <v>4020</v>
      </c>
      <c r="B7150" t="str">
        <f>IFERROR(LOOKUP(1,0/SEARCH(Sheet2!$E$3:$E$18,A7150),Sheet2!$F$3:$F$18),"其他")</f>
        <v>数据分析工程师</v>
      </c>
      <c r="C7150" t="s">
        <v>2449</v>
      </c>
      <c r="D7150" t="s">
        <v>7</v>
      </c>
      <c r="E7150" t="s">
        <v>16</v>
      </c>
      <c r="F7150" t="s">
        <v>888</v>
      </c>
      <c r="G7150" t="s">
        <v>4021</v>
      </c>
      <c r="H7150" t="s">
        <v>11</v>
      </c>
      <c r="I7150" t="s">
        <v>129</v>
      </c>
      <c r="J7150">
        <v>40</v>
      </c>
      <c r="K7150" t="s">
        <v>11146</v>
      </c>
      <c r="L7150" t="str">
        <f>LEFT(K7150,LEN(K7150)-3)</f>
        <v>60</v>
      </c>
      <c r="M7150" t="str">
        <f>RIGHT(K7150,3)</f>
        <v>万/年</v>
      </c>
    </row>
    <row r="7151" spans="1:13" x14ac:dyDescent="0.2">
      <c r="A7151" t="s">
        <v>1360</v>
      </c>
      <c r="B7151" t="str">
        <f>IFERROR(LOOKUP(1,0/SEARCH(Sheet2!$E$3:$E$18,A7151),Sheet2!$F$3:$F$18),"其他")</f>
        <v>大数据工程师</v>
      </c>
      <c r="C7151" t="s">
        <v>1201</v>
      </c>
      <c r="D7151" t="s">
        <v>35</v>
      </c>
      <c r="E7151" t="s">
        <v>16</v>
      </c>
      <c r="F7151" t="s">
        <v>5226</v>
      </c>
      <c r="G7151" t="s">
        <v>5777</v>
      </c>
      <c r="H7151" t="s">
        <v>42</v>
      </c>
      <c r="I7151" t="s">
        <v>12</v>
      </c>
      <c r="J7151">
        <v>40</v>
      </c>
      <c r="K7151" t="s">
        <v>11113</v>
      </c>
      <c r="L7151" t="str">
        <f>LEFT(K7151,LEN(K7151)-3)</f>
        <v>50</v>
      </c>
      <c r="M7151" t="str">
        <f>RIGHT(K7151,3)</f>
        <v>万/年</v>
      </c>
    </row>
    <row r="7152" spans="1:13" x14ac:dyDescent="0.2">
      <c r="A7152" t="s">
        <v>8847</v>
      </c>
      <c r="B7152" t="str">
        <f>IFERROR(LOOKUP(1,0/SEARCH(Sheet2!$E$3:$E$18,A7152),Sheet2!$F$3:$F$18),"其他")</f>
        <v>大数据工程师</v>
      </c>
      <c r="C7152" t="s">
        <v>2449</v>
      </c>
      <c r="D7152" t="s">
        <v>15</v>
      </c>
      <c r="E7152" t="s">
        <v>16</v>
      </c>
      <c r="F7152" t="s">
        <v>7458</v>
      </c>
      <c r="G7152" t="s">
        <v>8848</v>
      </c>
      <c r="I7152" t="s">
        <v>12</v>
      </c>
      <c r="J7152">
        <v>40</v>
      </c>
      <c r="K7152" t="s">
        <v>11146</v>
      </c>
      <c r="L7152" t="str">
        <f>LEFT(K7152,LEN(K7152)-3)</f>
        <v>60</v>
      </c>
      <c r="M7152" t="str">
        <f>RIGHT(K7152,3)</f>
        <v>万/年</v>
      </c>
    </row>
    <row r="7153" spans="1:13" x14ac:dyDescent="0.2">
      <c r="A7153" t="s">
        <v>2448</v>
      </c>
      <c r="B7153" t="str">
        <f>IFERROR(LOOKUP(1,0/SEARCH(Sheet2!$E$3:$E$18,A7153),Sheet2!$F$3:$F$18),"其他")</f>
        <v>硬件工程师</v>
      </c>
      <c r="C7153" t="s">
        <v>2449</v>
      </c>
      <c r="D7153" t="s">
        <v>1258</v>
      </c>
      <c r="E7153" t="s">
        <v>16</v>
      </c>
      <c r="F7153" t="s">
        <v>30</v>
      </c>
      <c r="G7153" t="s">
        <v>2450</v>
      </c>
      <c r="H7153" t="s">
        <v>38</v>
      </c>
      <c r="I7153" t="s">
        <v>129</v>
      </c>
      <c r="J7153">
        <v>40</v>
      </c>
      <c r="K7153" t="s">
        <v>11146</v>
      </c>
      <c r="L7153" t="str">
        <f>LEFT(K7153,LEN(K7153)-3)</f>
        <v>60</v>
      </c>
      <c r="M7153" t="str">
        <f>RIGHT(K7153,3)</f>
        <v>万/年</v>
      </c>
    </row>
    <row r="7154" spans="1:13" x14ac:dyDescent="0.2">
      <c r="A7154" t="s">
        <v>8649</v>
      </c>
      <c r="B7154" t="str">
        <f>IFERROR(LOOKUP(1,0/SEARCH(Sheet2!$E$3:$E$18,A7154),Sheet2!$F$3:$F$18),"其他")</f>
        <v>数据分析工程师</v>
      </c>
      <c r="C7154" t="s">
        <v>1201</v>
      </c>
      <c r="D7154" t="s">
        <v>35</v>
      </c>
      <c r="E7154" t="s">
        <v>16</v>
      </c>
      <c r="F7154" t="s">
        <v>1809</v>
      </c>
      <c r="G7154" t="s">
        <v>77</v>
      </c>
      <c r="H7154" t="s">
        <v>26</v>
      </c>
      <c r="I7154" t="s">
        <v>12</v>
      </c>
      <c r="J7154">
        <v>40</v>
      </c>
      <c r="K7154" t="s">
        <v>11113</v>
      </c>
      <c r="L7154" t="str">
        <f>LEFT(K7154,LEN(K7154)-3)</f>
        <v>50</v>
      </c>
      <c r="M7154" t="str">
        <f>RIGHT(K7154,3)</f>
        <v>万/年</v>
      </c>
    </row>
    <row r="7155" spans="1:13" x14ac:dyDescent="0.2">
      <c r="A7155" t="s">
        <v>1200</v>
      </c>
      <c r="B7155" t="str">
        <f>IFERROR(LOOKUP(1,0/SEARCH(Sheet2!$E$3:$E$18,A7155),Sheet2!$F$3:$F$18),"其他")</f>
        <v>其他</v>
      </c>
      <c r="C7155" t="s">
        <v>1201</v>
      </c>
      <c r="D7155" t="s">
        <v>35</v>
      </c>
      <c r="E7155" t="s">
        <v>8</v>
      </c>
      <c r="F7155" t="s">
        <v>30</v>
      </c>
      <c r="G7155" t="s">
        <v>1202</v>
      </c>
      <c r="H7155" t="s">
        <v>11</v>
      </c>
      <c r="I7155" t="s">
        <v>12</v>
      </c>
      <c r="J7155">
        <v>40</v>
      </c>
      <c r="K7155" t="s">
        <v>11113</v>
      </c>
      <c r="L7155" t="str">
        <f>LEFT(K7155,LEN(K7155)-3)</f>
        <v>50</v>
      </c>
      <c r="M7155" t="str">
        <f>RIGHT(K7155,3)</f>
        <v>万/年</v>
      </c>
    </row>
    <row r="7156" spans="1:13" x14ac:dyDescent="0.2">
      <c r="A7156" t="s">
        <v>2318</v>
      </c>
      <c r="B7156" t="str">
        <f>IFERROR(LOOKUP(1,0/SEARCH(Sheet2!$E$3:$E$18,A7156),Sheet2!$F$3:$F$18),"其他")</f>
        <v>其他</v>
      </c>
      <c r="C7156" t="s">
        <v>1201</v>
      </c>
      <c r="D7156" t="s">
        <v>7</v>
      </c>
      <c r="E7156" t="s">
        <v>16</v>
      </c>
      <c r="F7156" t="s">
        <v>30</v>
      </c>
      <c r="G7156" t="s">
        <v>2053</v>
      </c>
      <c r="H7156" t="s">
        <v>11</v>
      </c>
      <c r="I7156" t="s">
        <v>2054</v>
      </c>
      <c r="J7156">
        <v>40</v>
      </c>
      <c r="K7156" t="s">
        <v>11113</v>
      </c>
      <c r="L7156" t="str">
        <f>LEFT(K7156,LEN(K7156)-3)</f>
        <v>50</v>
      </c>
      <c r="M7156" t="str">
        <f>RIGHT(K7156,3)</f>
        <v>万/年</v>
      </c>
    </row>
    <row r="7157" spans="1:13" x14ac:dyDescent="0.2">
      <c r="A7157" t="s">
        <v>3226</v>
      </c>
      <c r="B7157" t="str">
        <f>IFERROR(LOOKUP(1,0/SEARCH(Sheet2!$E$3:$E$18,A7157),Sheet2!$F$3:$F$18),"其他")</f>
        <v>其他</v>
      </c>
      <c r="C7157" t="s">
        <v>1201</v>
      </c>
      <c r="D7157" t="s">
        <v>7</v>
      </c>
      <c r="E7157" t="s">
        <v>143</v>
      </c>
      <c r="F7157" t="s">
        <v>2653</v>
      </c>
      <c r="G7157" t="s">
        <v>3227</v>
      </c>
      <c r="H7157" t="s">
        <v>11</v>
      </c>
      <c r="I7157" t="s">
        <v>12</v>
      </c>
      <c r="J7157">
        <v>40</v>
      </c>
      <c r="K7157" t="s">
        <v>11113</v>
      </c>
      <c r="L7157" t="str">
        <f>LEFT(K7157,LEN(K7157)-3)</f>
        <v>50</v>
      </c>
      <c r="M7157" t="str">
        <f>RIGHT(K7157,3)</f>
        <v>万/年</v>
      </c>
    </row>
    <row r="7158" spans="1:13" x14ac:dyDescent="0.2">
      <c r="A7158" t="s">
        <v>3850</v>
      </c>
      <c r="B7158" t="str">
        <f>IFERROR(LOOKUP(1,0/SEARCH(Sheet2!$E$3:$E$18,A7158),Sheet2!$F$3:$F$18),"其他")</f>
        <v>其他</v>
      </c>
      <c r="C7158" t="s">
        <v>1201</v>
      </c>
      <c r="D7158" t="s">
        <v>23</v>
      </c>
      <c r="E7158" t="s">
        <v>16</v>
      </c>
      <c r="F7158" t="s">
        <v>2653</v>
      </c>
      <c r="G7158" t="s">
        <v>3851</v>
      </c>
      <c r="H7158" t="s">
        <v>38</v>
      </c>
      <c r="I7158" t="s">
        <v>20</v>
      </c>
      <c r="J7158">
        <v>40</v>
      </c>
      <c r="K7158" t="s">
        <v>11113</v>
      </c>
      <c r="L7158" t="str">
        <f>LEFT(K7158,LEN(K7158)-3)</f>
        <v>50</v>
      </c>
      <c r="M7158" t="str">
        <f>RIGHT(K7158,3)</f>
        <v>万/年</v>
      </c>
    </row>
    <row r="7159" spans="1:13" x14ac:dyDescent="0.2">
      <c r="A7159" t="s">
        <v>4862</v>
      </c>
      <c r="B7159" t="str">
        <f>IFERROR(LOOKUP(1,0/SEARCH(Sheet2!$E$3:$E$18,A7159),Sheet2!$F$3:$F$18),"其他")</f>
        <v>其他</v>
      </c>
      <c r="C7159" t="s">
        <v>1201</v>
      </c>
      <c r="D7159" t="s">
        <v>15</v>
      </c>
      <c r="E7159" t="s">
        <v>16</v>
      </c>
      <c r="F7159" t="s">
        <v>1636</v>
      </c>
      <c r="G7159" t="s">
        <v>77</v>
      </c>
      <c r="H7159" t="s">
        <v>26</v>
      </c>
      <c r="I7159" t="s">
        <v>12</v>
      </c>
      <c r="J7159">
        <v>40</v>
      </c>
      <c r="K7159" t="s">
        <v>11113</v>
      </c>
      <c r="L7159" t="str">
        <f>LEFT(K7159,LEN(K7159)-3)</f>
        <v>50</v>
      </c>
      <c r="M7159" t="str">
        <f>RIGHT(K7159,3)</f>
        <v>万/年</v>
      </c>
    </row>
    <row r="7160" spans="1:13" x14ac:dyDescent="0.2">
      <c r="A7160" t="s">
        <v>5106</v>
      </c>
      <c r="B7160" t="str">
        <f>IFERROR(LOOKUP(1,0/SEARCH(Sheet2!$E$3:$E$18,A7160),Sheet2!$F$3:$F$18),"其他")</f>
        <v>其他</v>
      </c>
      <c r="C7160" t="s">
        <v>5107</v>
      </c>
      <c r="D7160" t="s">
        <v>1258</v>
      </c>
      <c r="E7160" t="s">
        <v>16</v>
      </c>
      <c r="F7160" t="s">
        <v>839</v>
      </c>
      <c r="G7160" t="s">
        <v>5108</v>
      </c>
      <c r="H7160" t="s">
        <v>93</v>
      </c>
      <c r="I7160" t="s">
        <v>12</v>
      </c>
      <c r="J7160">
        <v>40</v>
      </c>
      <c r="K7160" t="s">
        <v>11191</v>
      </c>
      <c r="L7160" t="str">
        <f>LEFT(K7160,LEN(K7160)-3)</f>
        <v>55</v>
      </c>
      <c r="M7160" t="str">
        <f>RIGHT(K7160,3)</f>
        <v>万/年</v>
      </c>
    </row>
    <row r="7161" spans="1:13" x14ac:dyDescent="0.2">
      <c r="A7161" t="s">
        <v>1337</v>
      </c>
      <c r="B7161" t="str">
        <f>IFERROR(LOOKUP(1,0/SEARCH(Sheet2!$E$3:$E$18,A7161),Sheet2!$F$3:$F$18),"其他")</f>
        <v>其他</v>
      </c>
      <c r="C7161" t="s">
        <v>2449</v>
      </c>
      <c r="D7161" t="s">
        <v>15</v>
      </c>
      <c r="E7161" t="s">
        <v>16</v>
      </c>
      <c r="F7161" t="s">
        <v>743</v>
      </c>
      <c r="G7161" t="s">
        <v>6417</v>
      </c>
      <c r="H7161" t="s">
        <v>38</v>
      </c>
      <c r="I7161" t="s">
        <v>20</v>
      </c>
      <c r="J7161">
        <v>40</v>
      </c>
      <c r="K7161" t="s">
        <v>11146</v>
      </c>
      <c r="L7161" t="str">
        <f>LEFT(K7161,LEN(K7161)-3)</f>
        <v>60</v>
      </c>
      <c r="M7161" t="str">
        <f>RIGHT(K7161,3)</f>
        <v>万/年</v>
      </c>
    </row>
    <row r="7162" spans="1:13" x14ac:dyDescent="0.2">
      <c r="A7162" t="s">
        <v>8709</v>
      </c>
      <c r="B7162" t="str">
        <f>IFERROR(LOOKUP(1,0/SEARCH(Sheet2!$E$3:$E$18,A7162),Sheet2!$F$3:$F$18),"其他")</f>
        <v>其他</v>
      </c>
      <c r="C7162" t="s">
        <v>8710</v>
      </c>
      <c r="D7162" t="s">
        <v>23</v>
      </c>
      <c r="E7162" t="s">
        <v>793</v>
      </c>
      <c r="F7162" t="s">
        <v>1809</v>
      </c>
      <c r="G7162" t="s">
        <v>8711</v>
      </c>
      <c r="H7162" t="s">
        <v>11</v>
      </c>
      <c r="I7162" t="s">
        <v>12</v>
      </c>
      <c r="J7162">
        <v>40</v>
      </c>
      <c r="K7162" t="s">
        <v>11145</v>
      </c>
      <c r="L7162" t="str">
        <f>LEFT(K7162,LEN(K7162)-3)</f>
        <v>80</v>
      </c>
      <c r="M7162" t="str">
        <f>RIGHT(K7162,3)</f>
        <v>万/年</v>
      </c>
    </row>
    <row r="7163" spans="1:13" x14ac:dyDescent="0.2">
      <c r="A7163" t="s">
        <v>8872</v>
      </c>
      <c r="B7163" t="str">
        <f>IFERROR(LOOKUP(1,0/SEARCH(Sheet2!$E$3:$E$18,A7163),Sheet2!$F$3:$F$18),"其他")</f>
        <v>其他</v>
      </c>
      <c r="C7163" t="s">
        <v>1201</v>
      </c>
      <c r="D7163" t="s">
        <v>35</v>
      </c>
      <c r="E7163" t="s">
        <v>16</v>
      </c>
      <c r="F7163" t="s">
        <v>1809</v>
      </c>
      <c r="G7163" t="s">
        <v>77</v>
      </c>
      <c r="H7163" t="s">
        <v>26</v>
      </c>
      <c r="I7163" t="s">
        <v>12</v>
      </c>
      <c r="J7163">
        <v>40</v>
      </c>
      <c r="K7163" t="s">
        <v>11113</v>
      </c>
      <c r="L7163" t="str">
        <f>LEFT(K7163,LEN(K7163)-3)</f>
        <v>50</v>
      </c>
      <c r="M7163" t="str">
        <f>RIGHT(K7163,3)</f>
        <v>万/年</v>
      </c>
    </row>
    <row r="7164" spans="1:13" x14ac:dyDescent="0.2">
      <c r="A7164" t="s">
        <v>10329</v>
      </c>
      <c r="B7164" t="str">
        <f>IFERROR(LOOKUP(1,0/SEARCH(Sheet2!$E$3:$E$18,A7164),Sheet2!$F$3:$F$18),"其他")</f>
        <v>其他</v>
      </c>
      <c r="C7164" t="s">
        <v>1201</v>
      </c>
      <c r="D7164" t="s">
        <v>15</v>
      </c>
      <c r="E7164" t="s">
        <v>8</v>
      </c>
      <c r="F7164" t="s">
        <v>673</v>
      </c>
      <c r="G7164" t="s">
        <v>10330</v>
      </c>
      <c r="H7164" t="s">
        <v>38</v>
      </c>
      <c r="I7164" t="s">
        <v>12</v>
      </c>
      <c r="J7164">
        <v>40</v>
      </c>
      <c r="K7164" t="s">
        <v>11113</v>
      </c>
      <c r="L7164" t="str">
        <f>LEFT(K7164,LEN(K7164)-3)</f>
        <v>50</v>
      </c>
      <c r="M7164" t="str">
        <f>RIGHT(K7164,3)</f>
        <v>万/年</v>
      </c>
    </row>
    <row r="7165" spans="1:13" x14ac:dyDescent="0.2">
      <c r="A7165" t="s">
        <v>10586</v>
      </c>
      <c r="B7165" t="str">
        <f>IFERROR(LOOKUP(1,0/SEARCH(Sheet2!$E$3:$E$18,A7165),Sheet2!$F$3:$F$18),"其他")</f>
        <v>其他</v>
      </c>
      <c r="C7165" t="s">
        <v>1201</v>
      </c>
      <c r="D7165" t="s">
        <v>7</v>
      </c>
      <c r="E7165" t="s">
        <v>143</v>
      </c>
      <c r="F7165" t="s">
        <v>673</v>
      </c>
      <c r="G7165" t="s">
        <v>10587</v>
      </c>
      <c r="H7165" t="s">
        <v>26</v>
      </c>
      <c r="I7165" t="s">
        <v>50</v>
      </c>
      <c r="J7165">
        <v>40</v>
      </c>
      <c r="K7165" t="s">
        <v>11113</v>
      </c>
      <c r="L7165" t="str">
        <f>LEFT(K7165,LEN(K7165)-3)</f>
        <v>50</v>
      </c>
      <c r="M7165" t="str">
        <f>RIGHT(K7165,3)</f>
        <v>万/年</v>
      </c>
    </row>
    <row r="7166" spans="1:13" x14ac:dyDescent="0.2">
      <c r="A7166" t="s">
        <v>10711</v>
      </c>
      <c r="B7166" t="str">
        <f>IFERROR(LOOKUP(1,0/SEARCH(Sheet2!$E$3:$E$18,A7166),Sheet2!$F$3:$F$18),"其他")</f>
        <v>其他</v>
      </c>
      <c r="C7166" t="s">
        <v>8710</v>
      </c>
      <c r="D7166" t="s">
        <v>7</v>
      </c>
      <c r="E7166" t="s">
        <v>16</v>
      </c>
      <c r="F7166" t="s">
        <v>9703</v>
      </c>
      <c r="G7166" t="s">
        <v>10114</v>
      </c>
      <c r="H7166" t="s">
        <v>11</v>
      </c>
      <c r="I7166" t="s">
        <v>12</v>
      </c>
      <c r="J7166">
        <v>40</v>
      </c>
      <c r="K7166" t="s">
        <v>11145</v>
      </c>
      <c r="L7166" t="str">
        <f>LEFT(K7166,LEN(K7166)-3)</f>
        <v>80</v>
      </c>
      <c r="M7166" t="str">
        <f>RIGHT(K7166,3)</f>
        <v>万/年</v>
      </c>
    </row>
    <row r="7167" spans="1:13" x14ac:dyDescent="0.2">
      <c r="A7167" t="s">
        <v>857</v>
      </c>
      <c r="B7167" t="str">
        <f>IFERROR(LOOKUP(1,0/SEARCH(Sheet2!$E$3:$E$18,A7167),Sheet2!$F$3:$F$18),"其他")</f>
        <v>C++工程师</v>
      </c>
      <c r="C7167" t="s">
        <v>2323</v>
      </c>
      <c r="D7167" t="s">
        <v>15</v>
      </c>
      <c r="E7167" t="s">
        <v>16</v>
      </c>
      <c r="F7167" t="s">
        <v>1636</v>
      </c>
      <c r="G7167" t="s">
        <v>2324</v>
      </c>
      <c r="H7167" t="s">
        <v>93</v>
      </c>
      <c r="I7167" t="s">
        <v>12</v>
      </c>
      <c r="J7167">
        <v>50</v>
      </c>
      <c r="K7167" t="s">
        <v>11135</v>
      </c>
      <c r="L7167" t="str">
        <f>LEFT(K7167,LEN(K7167)-3)</f>
        <v>100</v>
      </c>
      <c r="M7167" t="str">
        <f>RIGHT(K7167,3)</f>
        <v>万/年</v>
      </c>
    </row>
    <row r="7168" spans="1:13" x14ac:dyDescent="0.2">
      <c r="A7168" t="s">
        <v>6914</v>
      </c>
      <c r="B7168" t="str">
        <f>IFERROR(LOOKUP(1,0/SEARCH(Sheet2!$E$3:$E$18,A7168),Sheet2!$F$3:$F$18),"其他")</f>
        <v>运维工程师</v>
      </c>
      <c r="C7168" t="s">
        <v>2535</v>
      </c>
      <c r="D7168" t="s">
        <v>7</v>
      </c>
      <c r="E7168" t="s">
        <v>139</v>
      </c>
      <c r="F7168" t="s">
        <v>2595</v>
      </c>
      <c r="G7168" t="s">
        <v>6915</v>
      </c>
      <c r="H7168" t="s">
        <v>11</v>
      </c>
      <c r="I7168" t="s">
        <v>12</v>
      </c>
      <c r="J7168">
        <v>50</v>
      </c>
      <c r="K7168" t="s">
        <v>11146</v>
      </c>
      <c r="L7168" t="str">
        <f>LEFT(K7168,LEN(K7168)-3)</f>
        <v>60</v>
      </c>
      <c r="M7168" t="str">
        <f>RIGHT(K7168,3)</f>
        <v>万/年</v>
      </c>
    </row>
    <row r="7169" spans="1:13" x14ac:dyDescent="0.2">
      <c r="A7169" t="s">
        <v>10775</v>
      </c>
      <c r="B7169" t="str">
        <f>IFERROR(LOOKUP(1,0/SEARCH(Sheet2!$E$3:$E$18,A7169),Sheet2!$F$3:$F$18),"其他")</f>
        <v>其他</v>
      </c>
      <c r="C7169" t="s">
        <v>2323</v>
      </c>
      <c r="D7169" t="s">
        <v>7</v>
      </c>
      <c r="E7169" t="s">
        <v>29</v>
      </c>
      <c r="F7169" t="s">
        <v>1636</v>
      </c>
      <c r="G7169" t="s">
        <v>2324</v>
      </c>
      <c r="H7169" t="s">
        <v>93</v>
      </c>
      <c r="I7169" t="s">
        <v>12</v>
      </c>
      <c r="J7169">
        <v>50</v>
      </c>
      <c r="K7169" t="s">
        <v>11135</v>
      </c>
      <c r="L7169" t="str">
        <f>LEFT(K7169,LEN(K7169)-3)</f>
        <v>100</v>
      </c>
      <c r="M7169" t="str">
        <f>RIGHT(K7169,3)</f>
        <v>万/年</v>
      </c>
    </row>
    <row r="7170" spans="1:13" x14ac:dyDescent="0.2">
      <c r="A7170" t="s">
        <v>11000</v>
      </c>
      <c r="B7170" t="str">
        <f>IFERROR(LOOKUP(1,0/SEARCH(Sheet2!$E$3:$E$18,A7170),Sheet2!$F$3:$F$18),"其他")</f>
        <v>其他</v>
      </c>
      <c r="C7170" t="s">
        <v>2535</v>
      </c>
      <c r="D7170" t="s">
        <v>7</v>
      </c>
      <c r="E7170" t="s">
        <v>16</v>
      </c>
      <c r="F7170" t="s">
        <v>9703</v>
      </c>
      <c r="G7170" t="s">
        <v>10299</v>
      </c>
      <c r="H7170" t="s">
        <v>112</v>
      </c>
      <c r="I7170" t="s">
        <v>32</v>
      </c>
      <c r="J7170">
        <v>50</v>
      </c>
      <c r="K7170" t="s">
        <v>11146</v>
      </c>
      <c r="L7170" t="str">
        <f>LEFT(K7170,LEN(K7170)-3)</f>
        <v>60</v>
      </c>
      <c r="M7170" t="str">
        <f>RIGHT(K7170,3)</f>
        <v>万/年</v>
      </c>
    </row>
    <row r="7171" spans="1:13" x14ac:dyDescent="0.2">
      <c r="A7171" t="s">
        <v>2534</v>
      </c>
      <c r="B7171" t="str">
        <f>IFERROR(LOOKUP(1,0/SEARCH(Sheet2!$E$3:$E$18,A7171),Sheet2!$F$3:$F$18),"其他")</f>
        <v>其他</v>
      </c>
      <c r="C7171" t="s">
        <v>2535</v>
      </c>
      <c r="D7171" t="s">
        <v>7</v>
      </c>
      <c r="E7171" t="s">
        <v>16</v>
      </c>
      <c r="F7171" t="s">
        <v>24</v>
      </c>
      <c r="G7171" t="s">
        <v>2536</v>
      </c>
      <c r="H7171" t="s">
        <v>42</v>
      </c>
      <c r="I7171" t="s">
        <v>32</v>
      </c>
      <c r="J7171">
        <v>50</v>
      </c>
      <c r="K7171" t="s">
        <v>11146</v>
      </c>
      <c r="L7171" t="str">
        <f>LEFT(K7171,LEN(K7171)-3)</f>
        <v>60</v>
      </c>
      <c r="M7171" t="str">
        <f>RIGHT(K7171,3)</f>
        <v>万/年</v>
      </c>
    </row>
    <row r="7172" spans="1:13" x14ac:dyDescent="0.2">
      <c r="A7172" t="s">
        <v>4567</v>
      </c>
      <c r="B7172" t="str">
        <f>IFERROR(LOOKUP(1,0/SEARCH(Sheet2!$E$3:$E$18,A7172),Sheet2!$F$3:$F$18),"其他")</f>
        <v>其他</v>
      </c>
      <c r="C7172" t="s">
        <v>2323</v>
      </c>
      <c r="D7172" t="s">
        <v>7</v>
      </c>
      <c r="E7172" t="s">
        <v>16</v>
      </c>
      <c r="F7172" t="s">
        <v>2595</v>
      </c>
      <c r="G7172" t="s">
        <v>693</v>
      </c>
      <c r="H7172" t="s">
        <v>38</v>
      </c>
      <c r="I7172" t="s">
        <v>129</v>
      </c>
      <c r="J7172">
        <v>50</v>
      </c>
      <c r="K7172" t="s">
        <v>11135</v>
      </c>
      <c r="L7172" t="str">
        <f>LEFT(K7172,LEN(K7172)-3)</f>
        <v>100</v>
      </c>
      <c r="M7172" t="str">
        <f>RIGHT(K7172,3)</f>
        <v>万/年</v>
      </c>
    </row>
    <row r="7173" spans="1:13" x14ac:dyDescent="0.2">
      <c r="A7173" t="s">
        <v>4708</v>
      </c>
      <c r="B7173" t="str">
        <f>IFERROR(LOOKUP(1,0/SEARCH(Sheet2!$E$3:$E$18,A7173),Sheet2!$F$3:$F$18),"其他")</f>
        <v>其他</v>
      </c>
      <c r="C7173" t="s">
        <v>2323</v>
      </c>
      <c r="D7173" t="s">
        <v>65</v>
      </c>
      <c r="E7173" t="s">
        <v>16</v>
      </c>
      <c r="F7173" t="s">
        <v>839</v>
      </c>
      <c r="G7173" t="s">
        <v>4709</v>
      </c>
      <c r="H7173" t="s">
        <v>93</v>
      </c>
      <c r="I7173" t="s">
        <v>12</v>
      </c>
      <c r="J7173">
        <v>50</v>
      </c>
      <c r="K7173" t="s">
        <v>11135</v>
      </c>
      <c r="L7173" t="str">
        <f>LEFT(K7173,LEN(K7173)-3)</f>
        <v>100</v>
      </c>
      <c r="M7173" t="str">
        <f>RIGHT(K7173,3)</f>
        <v>万/年</v>
      </c>
    </row>
    <row r="7174" spans="1:13" x14ac:dyDescent="0.2">
      <c r="A7174" t="s">
        <v>4871</v>
      </c>
      <c r="B7174" t="str">
        <f>IFERROR(LOOKUP(1,0/SEARCH(Sheet2!$E$3:$E$18,A7174),Sheet2!$F$3:$F$18),"其他")</f>
        <v>其他</v>
      </c>
      <c r="C7174" t="s">
        <v>2535</v>
      </c>
      <c r="D7174" t="s">
        <v>15</v>
      </c>
      <c r="E7174" t="s">
        <v>16</v>
      </c>
      <c r="F7174" t="s">
        <v>2314</v>
      </c>
      <c r="G7174" t="s">
        <v>912</v>
      </c>
      <c r="H7174" t="s">
        <v>112</v>
      </c>
      <c r="I7174" t="s">
        <v>81</v>
      </c>
      <c r="J7174">
        <v>50</v>
      </c>
      <c r="K7174" t="s">
        <v>11146</v>
      </c>
      <c r="L7174" t="str">
        <f>LEFT(K7174,LEN(K7174)-3)</f>
        <v>60</v>
      </c>
      <c r="M7174" t="str">
        <f>RIGHT(K7174,3)</f>
        <v>万/年</v>
      </c>
    </row>
    <row r="7175" spans="1:13" x14ac:dyDescent="0.2">
      <c r="A7175" t="s">
        <v>6613</v>
      </c>
      <c r="B7175" t="str">
        <f>IFERROR(LOOKUP(1,0/SEARCH(Sheet2!$E$3:$E$18,A7175),Sheet2!$F$3:$F$18),"其他")</f>
        <v>其他</v>
      </c>
      <c r="C7175" t="s">
        <v>2535</v>
      </c>
      <c r="D7175" t="s">
        <v>51</v>
      </c>
      <c r="E7175" t="s">
        <v>16</v>
      </c>
      <c r="F7175" t="s">
        <v>743</v>
      </c>
      <c r="G7175" t="s">
        <v>6614</v>
      </c>
      <c r="H7175" t="s">
        <v>42</v>
      </c>
      <c r="I7175" t="s">
        <v>12</v>
      </c>
      <c r="J7175">
        <v>50</v>
      </c>
      <c r="K7175" t="s">
        <v>11146</v>
      </c>
      <c r="L7175" t="str">
        <f>LEFT(K7175,LEN(K7175)-3)</f>
        <v>60</v>
      </c>
      <c r="M7175" t="str">
        <f>RIGHT(K7175,3)</f>
        <v>万/年</v>
      </c>
    </row>
    <row r="7176" spans="1:13" x14ac:dyDescent="0.2">
      <c r="A7176" t="s">
        <v>10368</v>
      </c>
      <c r="B7176" t="str">
        <f>IFERROR(LOOKUP(1,0/SEARCH(Sheet2!$E$3:$E$18,A7176),Sheet2!$F$3:$F$18),"其他")</f>
        <v>其他</v>
      </c>
      <c r="C7176" t="s">
        <v>2323</v>
      </c>
      <c r="D7176" t="s">
        <v>7</v>
      </c>
      <c r="E7176" t="s">
        <v>304</v>
      </c>
      <c r="F7176" t="s">
        <v>3821</v>
      </c>
      <c r="G7176" t="s">
        <v>10369</v>
      </c>
      <c r="H7176" t="s">
        <v>11</v>
      </c>
      <c r="I7176" t="s">
        <v>12</v>
      </c>
      <c r="J7176">
        <v>50</v>
      </c>
      <c r="K7176" t="s">
        <v>11135</v>
      </c>
      <c r="L7176" t="str">
        <f>LEFT(K7176,LEN(K7176)-3)</f>
        <v>100</v>
      </c>
      <c r="M7176" t="str">
        <f>RIGHT(K7176,3)</f>
        <v>万/年</v>
      </c>
    </row>
    <row r="7177" spans="1:13" x14ac:dyDescent="0.2">
      <c r="A7177" t="s">
        <v>10610</v>
      </c>
      <c r="B7177" t="str">
        <f>IFERROR(LOOKUP(1,0/SEARCH(Sheet2!$E$3:$E$18,A7177),Sheet2!$F$3:$F$18),"其他")</f>
        <v>其他</v>
      </c>
      <c r="C7177" t="s">
        <v>2535</v>
      </c>
      <c r="D7177" t="s">
        <v>15</v>
      </c>
      <c r="E7177" t="s">
        <v>16</v>
      </c>
      <c r="F7177" t="s">
        <v>1139</v>
      </c>
      <c r="G7177" t="s">
        <v>10611</v>
      </c>
      <c r="H7177" t="s">
        <v>38</v>
      </c>
      <c r="I7177" t="s">
        <v>12</v>
      </c>
      <c r="J7177">
        <v>50</v>
      </c>
      <c r="K7177" t="s">
        <v>11146</v>
      </c>
      <c r="L7177" t="str">
        <f>LEFT(K7177,LEN(K7177)-3)</f>
        <v>60</v>
      </c>
      <c r="M7177" t="str">
        <f>RIGHT(K7177,3)</f>
        <v>万/年</v>
      </c>
    </row>
    <row r="7178" spans="1:13" x14ac:dyDescent="0.2">
      <c r="A7178" t="s">
        <v>1857</v>
      </c>
      <c r="B7178" t="str">
        <f>IFERROR(LOOKUP(1,0/SEARCH(Sheet2!$E$3:$E$18,A7178),Sheet2!$F$3:$F$18),"其他")</f>
        <v>大数据工程师</v>
      </c>
      <c r="C7178" t="s">
        <v>1858</v>
      </c>
      <c r="D7178" t="s">
        <v>7</v>
      </c>
      <c r="E7178" t="s">
        <v>16</v>
      </c>
      <c r="F7178" t="s">
        <v>17</v>
      </c>
      <c r="G7178" t="s">
        <v>1699</v>
      </c>
      <c r="H7178" t="s">
        <v>42</v>
      </c>
      <c r="I7178" t="s">
        <v>32</v>
      </c>
      <c r="J7178">
        <v>60</v>
      </c>
      <c r="K7178" t="s">
        <v>11145</v>
      </c>
      <c r="L7178" t="str">
        <f>LEFT(K7178,LEN(K7178)-3)</f>
        <v>80</v>
      </c>
      <c r="M7178" t="str">
        <f>RIGHT(K7178,3)</f>
        <v>万/年</v>
      </c>
    </row>
    <row r="7179" spans="1:13" x14ac:dyDescent="0.2">
      <c r="A7179" t="s">
        <v>2623</v>
      </c>
      <c r="B7179" t="str">
        <f>IFERROR(LOOKUP(1,0/SEARCH(Sheet2!$E$3:$E$18,A7179),Sheet2!$F$3:$F$18),"其他")</f>
        <v>其他</v>
      </c>
      <c r="C7179" t="s">
        <v>1858</v>
      </c>
      <c r="D7179" t="s">
        <v>15</v>
      </c>
      <c r="E7179" t="s">
        <v>16</v>
      </c>
      <c r="F7179" t="s">
        <v>30</v>
      </c>
      <c r="G7179" t="s">
        <v>2624</v>
      </c>
      <c r="H7179" t="s">
        <v>38</v>
      </c>
      <c r="I7179" t="s">
        <v>129</v>
      </c>
      <c r="J7179">
        <v>60</v>
      </c>
      <c r="K7179" t="s">
        <v>11145</v>
      </c>
      <c r="L7179" t="str">
        <f>LEFT(K7179,LEN(K7179)-3)</f>
        <v>80</v>
      </c>
      <c r="M7179" t="str">
        <f>RIGHT(K7179,3)</f>
        <v>万/年</v>
      </c>
    </row>
    <row r="7180" spans="1:13" x14ac:dyDescent="0.2">
      <c r="A7180" t="s">
        <v>6750</v>
      </c>
      <c r="B7180" t="str">
        <f>IFERROR(LOOKUP(1,0/SEARCH(Sheet2!$E$3:$E$18,A7180),Sheet2!$F$3:$F$18),"其他")</f>
        <v>其他</v>
      </c>
      <c r="C7180" t="s">
        <v>1858</v>
      </c>
      <c r="D7180" t="s">
        <v>7</v>
      </c>
      <c r="E7180" t="s">
        <v>16</v>
      </c>
      <c r="F7180" t="s">
        <v>2595</v>
      </c>
      <c r="G7180" t="s">
        <v>6751</v>
      </c>
      <c r="H7180" t="s">
        <v>38</v>
      </c>
      <c r="I7180" t="s">
        <v>81</v>
      </c>
      <c r="J7180">
        <v>60</v>
      </c>
      <c r="K7180" t="s">
        <v>11145</v>
      </c>
      <c r="L7180" t="str">
        <f>LEFT(K7180,LEN(K7180)-3)</f>
        <v>80</v>
      </c>
      <c r="M7180" t="str">
        <f>RIGHT(K7180,3)</f>
        <v>万/年</v>
      </c>
    </row>
    <row r="7181" spans="1:13" x14ac:dyDescent="0.2">
      <c r="A7181" t="s">
        <v>10584</v>
      </c>
      <c r="B7181" t="str">
        <f>IFERROR(LOOKUP(1,0/SEARCH(Sheet2!$E$3:$E$18,A7181),Sheet2!$F$3:$F$18),"其他")</f>
        <v>其他</v>
      </c>
      <c r="C7181" t="s">
        <v>1858</v>
      </c>
      <c r="D7181" t="s">
        <v>15</v>
      </c>
      <c r="E7181" t="s">
        <v>793</v>
      </c>
      <c r="F7181" t="s">
        <v>2558</v>
      </c>
      <c r="G7181" t="s">
        <v>10585</v>
      </c>
      <c r="H7181" t="s">
        <v>93</v>
      </c>
      <c r="I7181" t="s">
        <v>12</v>
      </c>
      <c r="J7181">
        <v>60</v>
      </c>
      <c r="K7181" t="s">
        <v>11145</v>
      </c>
      <c r="L7181" t="str">
        <f>LEFT(K7181,LEN(K7181)-3)</f>
        <v>80</v>
      </c>
      <c r="M7181" t="str">
        <f>RIGHT(K7181,3)</f>
        <v>万/年</v>
      </c>
    </row>
    <row r="7182" spans="1:13" x14ac:dyDescent="0.2">
      <c r="A7182" t="s">
        <v>691</v>
      </c>
      <c r="B7182" t="str">
        <f>IFERROR(LOOKUP(1,0/SEARCH(Sheet2!$E$3:$E$18,A7182),Sheet2!$F$3:$F$18),"其他")</f>
        <v>其他</v>
      </c>
      <c r="C7182" t="s">
        <v>692</v>
      </c>
      <c r="D7182" t="s">
        <v>7</v>
      </c>
      <c r="E7182" t="s">
        <v>127</v>
      </c>
      <c r="F7182" t="s">
        <v>30</v>
      </c>
      <c r="G7182" t="s">
        <v>693</v>
      </c>
      <c r="H7182" t="s">
        <v>38</v>
      </c>
      <c r="I7182" t="s">
        <v>129</v>
      </c>
      <c r="J7182">
        <v>80</v>
      </c>
      <c r="K7182" t="s">
        <v>11182</v>
      </c>
      <c r="L7182" t="str">
        <f>LEFT(K7182,LEN(K7182)-3)</f>
        <v>130</v>
      </c>
      <c r="M7182" t="str">
        <f>RIGHT(K7182,3)</f>
        <v>万/年</v>
      </c>
    </row>
    <row r="7183" spans="1:13" x14ac:dyDescent="0.2">
      <c r="A7183" t="s">
        <v>8618</v>
      </c>
      <c r="B7183" t="str">
        <f>IFERROR(LOOKUP(1,0/SEARCH(Sheet2!$E$3:$E$18,A7183),Sheet2!$F$3:$F$18),"其他")</f>
        <v>其他</v>
      </c>
      <c r="C7183" t="s">
        <v>8619</v>
      </c>
      <c r="D7183" t="s">
        <v>7</v>
      </c>
      <c r="E7183" t="s">
        <v>139</v>
      </c>
      <c r="F7183" t="s">
        <v>5989</v>
      </c>
      <c r="G7183" t="s">
        <v>8030</v>
      </c>
      <c r="H7183" t="s">
        <v>38</v>
      </c>
      <c r="I7183" t="s">
        <v>32</v>
      </c>
      <c r="J7183">
        <v>80</v>
      </c>
      <c r="K7183" t="s">
        <v>11135</v>
      </c>
      <c r="L7183" t="str">
        <f>LEFT(K7183,LEN(K7183)-3)</f>
        <v>100</v>
      </c>
      <c r="M7183" t="str">
        <f>RIGHT(K7183,3)</f>
        <v>万/年</v>
      </c>
    </row>
    <row r="7184" spans="1:13" x14ac:dyDescent="0.2">
      <c r="A7184" t="s">
        <v>10174</v>
      </c>
      <c r="B7184" t="str">
        <f>IFERROR(LOOKUP(1,0/SEARCH(Sheet2!$E$3:$E$18,A7184),Sheet2!$F$3:$F$18),"其他")</f>
        <v>C#工程师</v>
      </c>
      <c r="C7184" t="s">
        <v>1692</v>
      </c>
      <c r="D7184" t="s">
        <v>7</v>
      </c>
      <c r="E7184" t="s">
        <v>16</v>
      </c>
      <c r="F7184" t="s">
        <v>673</v>
      </c>
      <c r="G7184" t="s">
        <v>10175</v>
      </c>
      <c r="H7184" t="s">
        <v>112</v>
      </c>
      <c r="I7184" t="s">
        <v>32</v>
      </c>
      <c r="K7184" t="s">
        <v>11206</v>
      </c>
      <c r="L7184" t="str">
        <f>LEFT(K7184,LEN(K7184)-3)</f>
        <v>1.5</v>
      </c>
      <c r="M7184" t="str">
        <f>RIGHT(K7184,3)</f>
        <v>千/月</v>
      </c>
    </row>
    <row r="7185" spans="1:13" x14ac:dyDescent="0.2">
      <c r="A7185" t="s">
        <v>495</v>
      </c>
      <c r="B7185" t="str">
        <f>IFERROR(LOOKUP(1,0/SEARCH(Sheet2!$E$3:$E$18,A7185),Sheet2!$F$3:$F$18),"其他")</f>
        <v>PHP工程师</v>
      </c>
      <c r="C7185" t="s">
        <v>1692</v>
      </c>
      <c r="D7185" t="s">
        <v>35</v>
      </c>
      <c r="E7185" t="s">
        <v>143</v>
      </c>
      <c r="F7185" t="s">
        <v>1388</v>
      </c>
      <c r="G7185" t="s">
        <v>5854</v>
      </c>
      <c r="H7185" t="s">
        <v>93</v>
      </c>
      <c r="I7185" t="s">
        <v>12</v>
      </c>
      <c r="K7185" t="s">
        <v>11206</v>
      </c>
      <c r="L7185" t="str">
        <f>LEFT(K7185,LEN(K7185)-3)</f>
        <v>1.5</v>
      </c>
      <c r="M7185" t="str">
        <f>RIGHT(K7185,3)</f>
        <v>千/月</v>
      </c>
    </row>
    <row r="7186" spans="1:13" x14ac:dyDescent="0.2">
      <c r="A7186" t="s">
        <v>1691</v>
      </c>
      <c r="B7186" t="str">
        <f>IFERROR(LOOKUP(1,0/SEARCH(Sheet2!$E$3:$E$18,A7186),Sheet2!$F$3:$F$18),"其他")</f>
        <v>其他</v>
      </c>
      <c r="C7186" t="s">
        <v>1692</v>
      </c>
      <c r="D7186" t="s">
        <v>15</v>
      </c>
      <c r="E7186" t="s">
        <v>16</v>
      </c>
      <c r="F7186" t="s">
        <v>36</v>
      </c>
      <c r="G7186" t="s">
        <v>1693</v>
      </c>
      <c r="H7186" t="s">
        <v>26</v>
      </c>
      <c r="I7186" t="s">
        <v>50</v>
      </c>
      <c r="K7186" t="s">
        <v>11206</v>
      </c>
      <c r="L7186" t="str">
        <f>LEFT(K7186,LEN(K7186)-3)</f>
        <v>1.5</v>
      </c>
      <c r="M7186" t="str">
        <f>RIGHT(K7186,3)</f>
        <v>千/月</v>
      </c>
    </row>
    <row r="7187" spans="1:13" x14ac:dyDescent="0.2">
      <c r="A7187" t="s">
        <v>1730</v>
      </c>
      <c r="B7187" t="str">
        <f>IFERROR(LOOKUP(1,0/SEARCH(Sheet2!$E$3:$E$18,A7187),Sheet2!$F$3:$F$18),"其他")</f>
        <v>其他</v>
      </c>
      <c r="C7187" t="s">
        <v>1692</v>
      </c>
      <c r="D7187" t="s">
        <v>65</v>
      </c>
      <c r="E7187" t="s">
        <v>16</v>
      </c>
      <c r="F7187" t="s">
        <v>110</v>
      </c>
      <c r="G7187" t="s">
        <v>111</v>
      </c>
      <c r="H7187" t="s">
        <v>112</v>
      </c>
      <c r="I7187" t="s">
        <v>12</v>
      </c>
      <c r="K7187" t="s">
        <v>11206</v>
      </c>
      <c r="L7187" t="str">
        <f>LEFT(K7187,LEN(K7187)-3)</f>
        <v>1.5</v>
      </c>
      <c r="M7187" t="str">
        <f>RIGHT(K7187,3)</f>
        <v>千/月</v>
      </c>
    </row>
    <row r="7188" spans="1:13" x14ac:dyDescent="0.2">
      <c r="A7188" t="s">
        <v>1731</v>
      </c>
      <c r="B7188" t="str">
        <f>IFERROR(LOOKUP(1,0/SEARCH(Sheet2!$E$3:$E$18,A7188),Sheet2!$F$3:$F$18),"其他")</f>
        <v>其他</v>
      </c>
      <c r="C7188" t="s">
        <v>1692</v>
      </c>
      <c r="D7188" t="s">
        <v>35</v>
      </c>
      <c r="E7188" t="s">
        <v>16</v>
      </c>
      <c r="F7188" t="s">
        <v>70</v>
      </c>
      <c r="G7188" t="s">
        <v>1732</v>
      </c>
      <c r="H7188" t="s">
        <v>42</v>
      </c>
      <c r="I7188" t="s">
        <v>20</v>
      </c>
      <c r="K7188" t="s">
        <v>11206</v>
      </c>
      <c r="L7188" t="str">
        <f>LEFT(K7188,LEN(K7188)-3)</f>
        <v>1.5</v>
      </c>
      <c r="M7188" t="str">
        <f>RIGHT(K7188,3)</f>
        <v>千/月</v>
      </c>
    </row>
    <row r="7189" spans="1:13" x14ac:dyDescent="0.2">
      <c r="A7189" t="s">
        <v>4050</v>
      </c>
      <c r="B7189" t="str">
        <f>IFERROR(LOOKUP(1,0/SEARCH(Sheet2!$E$3:$E$18,A7189),Sheet2!$F$3:$F$18),"其他")</f>
        <v>数据分析工程师</v>
      </c>
      <c r="C7189" t="s">
        <v>1692</v>
      </c>
      <c r="D7189" t="s">
        <v>23</v>
      </c>
      <c r="E7189" t="s">
        <v>16</v>
      </c>
      <c r="F7189" t="s">
        <v>839</v>
      </c>
      <c r="G7189" t="s">
        <v>4051</v>
      </c>
      <c r="H7189" t="s">
        <v>38</v>
      </c>
      <c r="I7189" t="s">
        <v>81</v>
      </c>
      <c r="K7189" t="s">
        <v>11206</v>
      </c>
      <c r="L7189" t="str">
        <f>LEFT(K7189,LEN(K7189)-3)</f>
        <v>1.5</v>
      </c>
      <c r="M7189" t="str">
        <f>RIGHT(K7189,3)</f>
        <v>千/月</v>
      </c>
    </row>
    <row r="7190" spans="1:13" x14ac:dyDescent="0.2">
      <c r="A7190" t="s">
        <v>8376</v>
      </c>
      <c r="B7190" t="str">
        <f>IFERROR(LOOKUP(1,0/SEARCH(Sheet2!$E$3:$E$18,A7190),Sheet2!$F$3:$F$18),"其他")</f>
        <v>其他</v>
      </c>
      <c r="C7190" t="s">
        <v>1692</v>
      </c>
      <c r="D7190" t="s">
        <v>65</v>
      </c>
      <c r="E7190" t="s">
        <v>16</v>
      </c>
      <c r="F7190" t="s">
        <v>6263</v>
      </c>
      <c r="G7190" t="s">
        <v>8377</v>
      </c>
      <c r="H7190" t="s">
        <v>11</v>
      </c>
      <c r="I7190" t="s">
        <v>12</v>
      </c>
      <c r="K7190" t="s">
        <v>11206</v>
      </c>
      <c r="L7190" t="str">
        <f>LEFT(K7190,LEN(K7190)-3)</f>
        <v>1.5</v>
      </c>
      <c r="M7190" t="str">
        <f>RIGHT(K7190,3)</f>
        <v>千/月</v>
      </c>
    </row>
    <row r="7191" spans="1:13" x14ac:dyDescent="0.2">
      <c r="A7191" t="s">
        <v>1842</v>
      </c>
      <c r="B7191" t="str">
        <f>IFERROR(LOOKUP(1,0/SEARCH(Sheet2!$E$3:$E$18,A7191),Sheet2!$F$3:$F$18),"其他")</f>
        <v>大数据工程师</v>
      </c>
      <c r="C7191" t="s">
        <v>3931</v>
      </c>
      <c r="D7191" t="s">
        <v>35</v>
      </c>
      <c r="E7191" t="s">
        <v>16</v>
      </c>
      <c r="F7191" t="s">
        <v>1636</v>
      </c>
      <c r="G7191" t="s">
        <v>3932</v>
      </c>
      <c r="H7191" t="s">
        <v>93</v>
      </c>
      <c r="I7191" t="s">
        <v>12</v>
      </c>
      <c r="J7191" t="s">
        <v>11209</v>
      </c>
      <c r="K7191" t="s">
        <v>3931</v>
      </c>
      <c r="L7191" t="str">
        <f>LEFT(K7191,LEN(K7191)-3)</f>
        <v>1000</v>
      </c>
      <c r="M7191" t="str">
        <f>RIGHT(J7191,3)</f>
        <v>000</v>
      </c>
    </row>
    <row r="7192" spans="1:13" x14ac:dyDescent="0.2">
      <c r="A7192" t="s">
        <v>10576</v>
      </c>
      <c r="B7192" t="str">
        <f>IFERROR(LOOKUP(1,0/SEARCH(Sheet2!$E$3:$E$18,A7192),Sheet2!$F$3:$F$18),"其他")</f>
        <v>其他</v>
      </c>
      <c r="C7192" t="s">
        <v>4741</v>
      </c>
      <c r="D7192" t="s">
        <v>7</v>
      </c>
      <c r="E7192" t="s">
        <v>16</v>
      </c>
      <c r="F7192" t="s">
        <v>9691</v>
      </c>
      <c r="G7192" t="s">
        <v>9742</v>
      </c>
      <c r="H7192" t="s">
        <v>42</v>
      </c>
      <c r="I7192" t="s">
        <v>32</v>
      </c>
      <c r="J7192" t="s">
        <v>11210</v>
      </c>
      <c r="K7192" t="s">
        <v>11208</v>
      </c>
      <c r="L7192" t="str">
        <f>LEFT(K7192,LEN(K7192)-3)</f>
        <v>100</v>
      </c>
      <c r="M7192" t="str">
        <f>RIGHT(K7192,3)</f>
        <v>元/天</v>
      </c>
    </row>
    <row r="7193" spans="1:13" x14ac:dyDescent="0.2">
      <c r="A7193" t="s">
        <v>4740</v>
      </c>
      <c r="B7193" t="str">
        <f>IFERROR(LOOKUP(1,0/SEARCH(Sheet2!$E$3:$E$18,A7193),Sheet2!$F$3:$F$18),"其他")</f>
        <v>其他</v>
      </c>
      <c r="C7193" t="s">
        <v>4741</v>
      </c>
      <c r="D7193" t="s">
        <v>7</v>
      </c>
      <c r="E7193" t="s">
        <v>16</v>
      </c>
      <c r="F7193" t="s">
        <v>2674</v>
      </c>
      <c r="G7193" t="s">
        <v>4742</v>
      </c>
      <c r="H7193" t="s">
        <v>11</v>
      </c>
      <c r="I7193" t="s">
        <v>81</v>
      </c>
      <c r="J7193" t="s">
        <v>11210</v>
      </c>
      <c r="K7193" t="s">
        <v>4741</v>
      </c>
      <c r="L7193" t="str">
        <f>LEFT(K7193,LEN(K7193)-3)</f>
        <v>100</v>
      </c>
      <c r="M7193" t="str">
        <f>RIGHT(K7193,3)</f>
        <v>元/天</v>
      </c>
    </row>
    <row r="7194" spans="1:13" x14ac:dyDescent="0.2">
      <c r="A7194" t="s">
        <v>5920</v>
      </c>
      <c r="B7194" t="str">
        <f>IFERROR(LOOKUP(1,0/SEARCH(Sheet2!$E$3:$E$18,A7194),Sheet2!$F$3:$F$18),"其他")</f>
        <v>其他</v>
      </c>
      <c r="C7194" t="s">
        <v>5921</v>
      </c>
      <c r="D7194" t="s">
        <v>35</v>
      </c>
      <c r="E7194" t="s">
        <v>8</v>
      </c>
      <c r="F7194" t="s">
        <v>1961</v>
      </c>
      <c r="G7194" t="s">
        <v>5922</v>
      </c>
      <c r="H7194" t="s">
        <v>38</v>
      </c>
      <c r="I7194" t="s">
        <v>12</v>
      </c>
      <c r="J7194" t="s">
        <v>11210</v>
      </c>
      <c r="K7194" t="s">
        <v>5921</v>
      </c>
      <c r="L7194" t="str">
        <f>LEFT(K7194,LEN(K7194)-4)</f>
        <v>100</v>
      </c>
      <c r="M7194" t="str">
        <f>RIGHT(K7194,4)</f>
        <v>元/小时</v>
      </c>
    </row>
    <row r="7195" spans="1:13" x14ac:dyDescent="0.2">
      <c r="A7195" t="s">
        <v>4340</v>
      </c>
      <c r="B7195" t="str">
        <f>IFERROR(LOOKUP(1,0/SEARCH(Sheet2!$E$3:$E$18,A7195),Sheet2!$F$3:$F$18),"其他")</f>
        <v>其他</v>
      </c>
      <c r="C7195" t="s">
        <v>4341</v>
      </c>
      <c r="D7195" t="s">
        <v>7</v>
      </c>
      <c r="E7195" t="s">
        <v>139</v>
      </c>
      <c r="F7195" t="s">
        <v>2645</v>
      </c>
      <c r="G7195" t="s">
        <v>4342</v>
      </c>
      <c r="H7195" t="s">
        <v>26</v>
      </c>
      <c r="I7195" t="s">
        <v>129</v>
      </c>
      <c r="J7195" t="s">
        <v>11211</v>
      </c>
      <c r="K7195" t="s">
        <v>4341</v>
      </c>
      <c r="L7195" t="str">
        <f>LEFT(K7195,LEN(K7195)-3)</f>
        <v>120</v>
      </c>
      <c r="M7195" t="str">
        <f>RIGHT(K7195,3)</f>
        <v>元/天</v>
      </c>
    </row>
    <row r="7196" spans="1:13" x14ac:dyDescent="0.2">
      <c r="A7196" t="s">
        <v>8472</v>
      </c>
      <c r="B7196" t="str">
        <f>IFERROR(LOOKUP(1,0/SEARCH(Sheet2!$E$3:$E$18,A7196),Sheet2!$F$3:$F$18),"其他")</f>
        <v>其他</v>
      </c>
      <c r="C7196" t="s">
        <v>4341</v>
      </c>
      <c r="D7196" t="s">
        <v>7</v>
      </c>
      <c r="E7196" t="s">
        <v>742</v>
      </c>
      <c r="F7196" t="s">
        <v>1192</v>
      </c>
      <c r="G7196" t="s">
        <v>8473</v>
      </c>
      <c r="H7196" t="s">
        <v>11</v>
      </c>
      <c r="I7196" t="s">
        <v>12</v>
      </c>
      <c r="J7196" t="s">
        <v>11211</v>
      </c>
      <c r="K7196" t="s">
        <v>4341</v>
      </c>
      <c r="L7196" t="str">
        <f>LEFT(K7196,LEN(K7196)-3)</f>
        <v>120</v>
      </c>
      <c r="M7196" t="str">
        <f>RIGHT(K7196,3)</f>
        <v>元/天</v>
      </c>
    </row>
    <row r="7197" spans="1:13" x14ac:dyDescent="0.2">
      <c r="A7197" t="s">
        <v>3347</v>
      </c>
      <c r="B7197" t="str">
        <f>IFERROR(LOOKUP(1,0/SEARCH(Sheet2!$E$3:$E$18,A7197),Sheet2!$F$3:$F$18),"其他")</f>
        <v>其他</v>
      </c>
      <c r="C7197" t="s">
        <v>3348</v>
      </c>
      <c r="D7197" t="s">
        <v>7</v>
      </c>
      <c r="E7197" t="s">
        <v>16</v>
      </c>
      <c r="F7197" t="s">
        <v>2636</v>
      </c>
      <c r="G7197" t="s">
        <v>3349</v>
      </c>
      <c r="H7197" t="s">
        <v>93</v>
      </c>
      <c r="I7197" t="s">
        <v>129</v>
      </c>
      <c r="J7197" t="s">
        <v>11212</v>
      </c>
      <c r="K7197" t="s">
        <v>3348</v>
      </c>
      <c r="L7197" t="str">
        <f>LEFT(K7197,LEN(K7197)-3)</f>
        <v>130</v>
      </c>
      <c r="M7197" t="str">
        <f>RIGHT(K7197,3)</f>
        <v>元/天</v>
      </c>
    </row>
    <row r="7198" spans="1:13" x14ac:dyDescent="0.2">
      <c r="A7198" t="s">
        <v>445</v>
      </c>
      <c r="B7198" t="str">
        <f>IFERROR(LOOKUP(1,0/SEARCH(Sheet2!$E$3:$E$18,A7198),Sheet2!$F$3:$F$18),"其他")</f>
        <v>Java工程师</v>
      </c>
      <c r="C7198" t="s">
        <v>446</v>
      </c>
      <c r="D7198" t="s">
        <v>7</v>
      </c>
      <c r="E7198" t="s">
        <v>16</v>
      </c>
      <c r="F7198" t="s">
        <v>36</v>
      </c>
      <c r="G7198" t="s">
        <v>447</v>
      </c>
      <c r="H7198" t="s">
        <v>26</v>
      </c>
      <c r="I7198" t="s">
        <v>50</v>
      </c>
      <c r="J7198" t="s">
        <v>11213</v>
      </c>
      <c r="K7198" t="s">
        <v>446</v>
      </c>
      <c r="L7198" t="str">
        <f>LEFT(K7198,LEN(K7198)-3)</f>
        <v>140</v>
      </c>
      <c r="M7198" t="str">
        <f>RIGHT(K7198,3)</f>
        <v>元/天</v>
      </c>
    </row>
    <row r="7199" spans="1:13" x14ac:dyDescent="0.2">
      <c r="A7199" t="s">
        <v>1185</v>
      </c>
      <c r="B7199" t="str">
        <f>IFERROR(LOOKUP(1,0/SEARCH(Sheet2!$E$3:$E$18,A7199),Sheet2!$F$3:$F$18),"其他")</f>
        <v>其他</v>
      </c>
      <c r="C7199" t="s">
        <v>1186</v>
      </c>
      <c r="D7199" t="s">
        <v>15</v>
      </c>
      <c r="E7199" t="s">
        <v>16</v>
      </c>
      <c r="F7199" t="s">
        <v>24</v>
      </c>
      <c r="G7199" t="s">
        <v>1187</v>
      </c>
      <c r="H7199" t="s">
        <v>38</v>
      </c>
      <c r="I7199" t="s">
        <v>12</v>
      </c>
      <c r="J7199" t="s">
        <v>11214</v>
      </c>
      <c r="K7199" t="s">
        <v>1186</v>
      </c>
      <c r="L7199" t="str">
        <f>LEFT(K7199,LEN(K7199)-3)</f>
        <v>1500</v>
      </c>
      <c r="M7199" t="str">
        <f>RIGHT(K7199,3)</f>
        <v>元/天</v>
      </c>
    </row>
    <row r="7200" spans="1:13" x14ac:dyDescent="0.2">
      <c r="A7200" t="s">
        <v>1694</v>
      </c>
      <c r="B7200" t="str">
        <f>IFERROR(LOOKUP(1,0/SEARCH(Sheet2!$E$3:$E$18,A7200),Sheet2!$F$3:$F$18),"其他")</f>
        <v>其他</v>
      </c>
      <c r="C7200" t="s">
        <v>1186</v>
      </c>
      <c r="D7200" t="s">
        <v>35</v>
      </c>
      <c r="E7200" t="s">
        <v>16</v>
      </c>
      <c r="F7200" t="s">
        <v>24</v>
      </c>
      <c r="G7200" t="s">
        <v>1695</v>
      </c>
      <c r="H7200" t="s">
        <v>11</v>
      </c>
      <c r="I7200" t="s">
        <v>12</v>
      </c>
      <c r="J7200" t="s">
        <v>11214</v>
      </c>
      <c r="K7200" t="s">
        <v>1186</v>
      </c>
      <c r="L7200" t="str">
        <f>LEFT(K7200,LEN(K7200)-3)</f>
        <v>1500</v>
      </c>
      <c r="M7200" t="str">
        <f>RIGHT(K7200,3)</f>
        <v>元/天</v>
      </c>
    </row>
    <row r="7201" spans="1:13" x14ac:dyDescent="0.2">
      <c r="A7201" t="s">
        <v>2800</v>
      </c>
      <c r="B7201" t="str">
        <f>IFERROR(LOOKUP(1,0/SEARCH(Sheet2!$E$3:$E$18,A7201),Sheet2!$F$3:$F$18),"其他")</f>
        <v>Java工程师</v>
      </c>
      <c r="C7201" t="s">
        <v>2112</v>
      </c>
      <c r="D7201" t="s">
        <v>7</v>
      </c>
      <c r="E7201" t="s">
        <v>16</v>
      </c>
      <c r="F7201" t="s">
        <v>1636</v>
      </c>
      <c r="G7201" t="s">
        <v>2801</v>
      </c>
      <c r="H7201" t="s">
        <v>11</v>
      </c>
      <c r="I7201" t="s">
        <v>129</v>
      </c>
      <c r="J7201" t="s">
        <v>11215</v>
      </c>
      <c r="K7201" t="s">
        <v>2112</v>
      </c>
      <c r="L7201" t="str">
        <f>LEFT(K7201,LEN(K7201)-3)</f>
        <v>150</v>
      </c>
      <c r="M7201" t="str">
        <f>RIGHT(K7201,3)</f>
        <v>元/天</v>
      </c>
    </row>
    <row r="7202" spans="1:13" x14ac:dyDescent="0.2">
      <c r="A7202" t="s">
        <v>3177</v>
      </c>
      <c r="B7202" t="str">
        <f>IFERROR(LOOKUP(1,0/SEARCH(Sheet2!$E$3:$E$18,A7202),Sheet2!$F$3:$F$18),"其他")</f>
        <v>Web工程师</v>
      </c>
      <c r="C7202" t="s">
        <v>2112</v>
      </c>
      <c r="D7202" t="s">
        <v>7</v>
      </c>
      <c r="E7202" t="s">
        <v>143</v>
      </c>
      <c r="F7202" t="s">
        <v>1636</v>
      </c>
      <c r="G7202" t="s">
        <v>3178</v>
      </c>
      <c r="H7202" t="s">
        <v>93</v>
      </c>
      <c r="I7202" t="s">
        <v>12</v>
      </c>
      <c r="J7202" t="s">
        <v>11215</v>
      </c>
      <c r="K7202" t="s">
        <v>2112</v>
      </c>
      <c r="L7202" t="str">
        <f>LEFT(K7202,LEN(K7202)-3)</f>
        <v>150</v>
      </c>
      <c r="M7202" t="str">
        <f>RIGHT(K7202,3)</f>
        <v>元/天</v>
      </c>
    </row>
    <row r="7203" spans="1:13" x14ac:dyDescent="0.2">
      <c r="A7203" t="s">
        <v>2111</v>
      </c>
      <c r="B7203" t="str">
        <f>IFERROR(LOOKUP(1,0/SEARCH(Sheet2!$E$3:$E$18,A7203),Sheet2!$F$3:$F$18),"其他")</f>
        <v>数据分析工程师</v>
      </c>
      <c r="C7203" t="s">
        <v>2112</v>
      </c>
      <c r="D7203" t="s">
        <v>23</v>
      </c>
      <c r="E7203" t="s">
        <v>16</v>
      </c>
      <c r="F7203" t="s">
        <v>24</v>
      </c>
      <c r="G7203" t="s">
        <v>2113</v>
      </c>
      <c r="H7203" t="s">
        <v>11</v>
      </c>
      <c r="I7203" t="s">
        <v>12</v>
      </c>
      <c r="J7203" t="s">
        <v>11215</v>
      </c>
      <c r="K7203" t="s">
        <v>2112</v>
      </c>
      <c r="L7203" t="str">
        <f>LEFT(K7203,LEN(K7203)-3)</f>
        <v>150</v>
      </c>
      <c r="M7203" t="str">
        <f>RIGHT(K7203,3)</f>
        <v>元/天</v>
      </c>
    </row>
    <row r="7204" spans="1:13" x14ac:dyDescent="0.2">
      <c r="A7204" t="s">
        <v>3828</v>
      </c>
      <c r="B7204" t="str">
        <f>IFERROR(LOOKUP(1,0/SEARCH(Sheet2!$E$3:$E$18,A7204),Sheet2!$F$3:$F$18),"其他")</f>
        <v>其他</v>
      </c>
      <c r="C7204" t="s">
        <v>2112</v>
      </c>
      <c r="D7204" t="s">
        <v>7</v>
      </c>
      <c r="E7204" t="s">
        <v>59</v>
      </c>
      <c r="F7204" t="s">
        <v>1636</v>
      </c>
      <c r="G7204" t="s">
        <v>2182</v>
      </c>
      <c r="H7204" t="s">
        <v>38</v>
      </c>
      <c r="I7204" t="s">
        <v>32</v>
      </c>
      <c r="J7204" t="s">
        <v>11215</v>
      </c>
      <c r="K7204" t="s">
        <v>2112</v>
      </c>
      <c r="L7204" t="str">
        <f>LEFT(K7204,LEN(K7204)-3)</f>
        <v>150</v>
      </c>
      <c r="M7204" t="str">
        <f>RIGHT(K7204,3)</f>
        <v>元/天</v>
      </c>
    </row>
    <row r="7205" spans="1:13" x14ac:dyDescent="0.2">
      <c r="A7205" t="s">
        <v>3925</v>
      </c>
      <c r="B7205" t="str">
        <f>IFERROR(LOOKUP(1,0/SEARCH(Sheet2!$E$3:$E$18,A7205),Sheet2!$F$3:$F$18),"其他")</f>
        <v>其他</v>
      </c>
      <c r="C7205" t="s">
        <v>2112</v>
      </c>
      <c r="D7205" t="s">
        <v>7</v>
      </c>
      <c r="E7205" t="s">
        <v>143</v>
      </c>
      <c r="F7205" t="s">
        <v>839</v>
      </c>
      <c r="G7205" t="s">
        <v>3926</v>
      </c>
      <c r="H7205" t="s">
        <v>112</v>
      </c>
      <c r="I7205" t="s">
        <v>12</v>
      </c>
      <c r="J7205" t="s">
        <v>11215</v>
      </c>
      <c r="K7205" t="s">
        <v>2112</v>
      </c>
      <c r="L7205" t="str">
        <f>LEFT(K7205,LEN(K7205)-3)</f>
        <v>150</v>
      </c>
      <c r="M7205" t="str">
        <f>RIGHT(K7205,3)</f>
        <v>元/天</v>
      </c>
    </row>
    <row r="7206" spans="1:13" x14ac:dyDescent="0.2">
      <c r="A7206" t="s">
        <v>4118</v>
      </c>
      <c r="B7206" t="str">
        <f>IFERROR(LOOKUP(1,0/SEARCH(Sheet2!$E$3:$E$18,A7206),Sheet2!$F$3:$F$18),"其他")</f>
        <v>其他</v>
      </c>
      <c r="C7206" t="s">
        <v>2112</v>
      </c>
      <c r="D7206" t="s">
        <v>7</v>
      </c>
      <c r="E7206" t="s">
        <v>16</v>
      </c>
      <c r="F7206" t="s">
        <v>487</v>
      </c>
      <c r="G7206" t="s">
        <v>4119</v>
      </c>
      <c r="H7206" t="s">
        <v>11</v>
      </c>
      <c r="I7206" t="s">
        <v>12</v>
      </c>
      <c r="J7206" t="s">
        <v>11215</v>
      </c>
      <c r="K7206" t="s">
        <v>2112</v>
      </c>
      <c r="L7206" t="str">
        <f>LEFT(K7206,LEN(K7206)-3)</f>
        <v>150</v>
      </c>
      <c r="M7206" t="str">
        <f>RIGHT(K7206,3)</f>
        <v>元/天</v>
      </c>
    </row>
    <row r="7207" spans="1:13" x14ac:dyDescent="0.2">
      <c r="A7207" t="s">
        <v>4564</v>
      </c>
      <c r="B7207" t="str">
        <f>IFERROR(LOOKUP(1,0/SEARCH(Sheet2!$E$3:$E$18,A7207),Sheet2!$F$3:$F$18),"其他")</f>
        <v>其他</v>
      </c>
      <c r="C7207" t="s">
        <v>2112</v>
      </c>
      <c r="D7207" t="s">
        <v>7</v>
      </c>
      <c r="E7207" t="s">
        <v>16</v>
      </c>
      <c r="F7207" t="s">
        <v>2645</v>
      </c>
      <c r="G7207" t="s">
        <v>4565</v>
      </c>
      <c r="H7207" t="s">
        <v>11</v>
      </c>
      <c r="I7207" t="s">
        <v>12</v>
      </c>
      <c r="J7207" t="s">
        <v>11215</v>
      </c>
      <c r="K7207" t="s">
        <v>2112</v>
      </c>
      <c r="L7207" t="str">
        <f>LEFT(K7207,LEN(K7207)-3)</f>
        <v>150</v>
      </c>
      <c r="M7207" t="str">
        <f>RIGHT(K7207,3)</f>
        <v>元/天</v>
      </c>
    </row>
    <row r="7208" spans="1:13" x14ac:dyDescent="0.2">
      <c r="A7208" t="s">
        <v>4613</v>
      </c>
      <c r="B7208" t="str">
        <f>IFERROR(LOOKUP(1,0/SEARCH(Sheet2!$E$3:$E$18,A7208),Sheet2!$F$3:$F$18),"其他")</f>
        <v>其他</v>
      </c>
      <c r="C7208" t="s">
        <v>2112</v>
      </c>
      <c r="D7208" t="s">
        <v>7</v>
      </c>
      <c r="E7208" t="s">
        <v>59</v>
      </c>
      <c r="F7208" t="s">
        <v>1636</v>
      </c>
      <c r="G7208" t="s">
        <v>4614</v>
      </c>
      <c r="H7208" t="s">
        <v>38</v>
      </c>
      <c r="I7208" t="s">
        <v>149</v>
      </c>
      <c r="J7208" t="s">
        <v>11215</v>
      </c>
      <c r="K7208" t="s">
        <v>2112</v>
      </c>
      <c r="L7208" t="str">
        <f>LEFT(K7208,LEN(K7208)-3)</f>
        <v>150</v>
      </c>
      <c r="M7208" t="str">
        <f>RIGHT(K7208,3)</f>
        <v>元/天</v>
      </c>
    </row>
    <row r="7209" spans="1:13" x14ac:dyDescent="0.2">
      <c r="A7209" t="s">
        <v>5065</v>
      </c>
      <c r="B7209" t="str">
        <f>IFERROR(LOOKUP(1,0/SEARCH(Sheet2!$E$3:$E$18,A7209),Sheet2!$F$3:$F$18),"其他")</f>
        <v>其他</v>
      </c>
      <c r="C7209" t="s">
        <v>2112</v>
      </c>
      <c r="D7209" t="s">
        <v>7</v>
      </c>
      <c r="E7209" t="s">
        <v>16</v>
      </c>
      <c r="F7209" t="s">
        <v>839</v>
      </c>
      <c r="G7209" t="s">
        <v>5066</v>
      </c>
      <c r="H7209" t="s">
        <v>26</v>
      </c>
      <c r="I7209" t="s">
        <v>129</v>
      </c>
      <c r="J7209" t="s">
        <v>11215</v>
      </c>
      <c r="K7209" t="s">
        <v>2112</v>
      </c>
      <c r="L7209" t="str">
        <f>LEFT(K7209,LEN(K7209)-3)</f>
        <v>150</v>
      </c>
      <c r="M7209" t="str">
        <f>RIGHT(K7209,3)</f>
        <v>元/天</v>
      </c>
    </row>
    <row r="7210" spans="1:13" x14ac:dyDescent="0.2">
      <c r="A7210" t="s">
        <v>2587</v>
      </c>
      <c r="B7210" t="str">
        <f>IFERROR(LOOKUP(1,0/SEARCH(Sheet2!$E$3:$E$18,A7210),Sheet2!$F$3:$F$18),"其他")</f>
        <v>其他</v>
      </c>
      <c r="C7210" t="s">
        <v>2588</v>
      </c>
      <c r="D7210" t="s">
        <v>7</v>
      </c>
      <c r="E7210" t="s">
        <v>742</v>
      </c>
      <c r="F7210" t="s">
        <v>24</v>
      </c>
      <c r="G7210" t="s">
        <v>2589</v>
      </c>
      <c r="H7210" t="s">
        <v>93</v>
      </c>
      <c r="I7210" t="s">
        <v>12</v>
      </c>
      <c r="J7210" t="s">
        <v>11216</v>
      </c>
      <c r="K7210" t="s">
        <v>2588</v>
      </c>
      <c r="L7210" t="str">
        <f>LEFT(K7210,LEN(K7210)-3)</f>
        <v>160</v>
      </c>
      <c r="M7210" t="str">
        <f>RIGHT(K7210,3)</f>
        <v>元/天</v>
      </c>
    </row>
    <row r="7211" spans="1:13" x14ac:dyDescent="0.2">
      <c r="A7211" t="s">
        <v>4052</v>
      </c>
      <c r="B7211" t="str">
        <f>IFERROR(LOOKUP(1,0/SEARCH(Sheet2!$E$3:$E$18,A7211),Sheet2!$F$3:$F$18),"其他")</f>
        <v>其他</v>
      </c>
      <c r="C7211" t="s">
        <v>4053</v>
      </c>
      <c r="D7211" t="s">
        <v>7</v>
      </c>
      <c r="E7211" t="s">
        <v>16</v>
      </c>
      <c r="F7211" t="s">
        <v>839</v>
      </c>
      <c r="G7211" t="s">
        <v>4054</v>
      </c>
      <c r="H7211" t="s">
        <v>42</v>
      </c>
      <c r="I7211" t="s">
        <v>50</v>
      </c>
      <c r="J7211" t="s">
        <v>11217</v>
      </c>
      <c r="K7211" t="s">
        <v>4053</v>
      </c>
      <c r="L7211" t="str">
        <f>LEFT(K7211,LEN(K7211)-3)</f>
        <v>180</v>
      </c>
      <c r="M7211" t="str">
        <f>RIGHT(K7211,3)</f>
        <v>元/天</v>
      </c>
    </row>
    <row r="7212" spans="1:13" x14ac:dyDescent="0.2">
      <c r="A7212" t="s">
        <v>2025</v>
      </c>
      <c r="B7212" t="str">
        <f>IFERROR(LOOKUP(1,0/SEARCH(Sheet2!$E$3:$E$18,A7212),Sheet2!$F$3:$F$18),"其他")</f>
        <v>其他</v>
      </c>
      <c r="C7212" t="s">
        <v>2026</v>
      </c>
      <c r="D7212" t="s">
        <v>7</v>
      </c>
      <c r="E7212" t="s">
        <v>16</v>
      </c>
      <c r="F7212" t="s">
        <v>70</v>
      </c>
      <c r="G7212" t="s">
        <v>2027</v>
      </c>
      <c r="H7212" t="s">
        <v>93</v>
      </c>
      <c r="I7212" t="s">
        <v>12</v>
      </c>
      <c r="J7212" t="s">
        <v>11217</v>
      </c>
      <c r="K7212" t="s">
        <v>2026</v>
      </c>
      <c r="L7212" t="str">
        <f>LEFT(K7212,LEN(K7212)-4)</f>
        <v>180</v>
      </c>
      <c r="M7212" t="str">
        <f>RIGHT(K7212,4)</f>
        <v>元/小时</v>
      </c>
    </row>
    <row r="7213" spans="1:13" x14ac:dyDescent="0.2">
      <c r="A7213" t="s">
        <v>5907</v>
      </c>
      <c r="B7213" t="str">
        <f>IFERROR(LOOKUP(1,0/SEARCH(Sheet2!$E$3:$E$18,A7213),Sheet2!$F$3:$F$18),"其他")</f>
        <v>C++工程师</v>
      </c>
      <c r="C7213" t="s">
        <v>4966</v>
      </c>
      <c r="D7213" t="s">
        <v>7</v>
      </c>
      <c r="E7213" t="s">
        <v>8</v>
      </c>
      <c r="F7213" t="s">
        <v>2595</v>
      </c>
      <c r="G7213" t="s">
        <v>5908</v>
      </c>
      <c r="H7213" t="s">
        <v>93</v>
      </c>
      <c r="I7213" t="s">
        <v>12</v>
      </c>
      <c r="J7213" t="s">
        <v>11218</v>
      </c>
      <c r="K7213" t="s">
        <v>4966</v>
      </c>
      <c r="L7213" t="str">
        <f>LEFT(K7213,LEN(K7213)-3)</f>
        <v>200</v>
      </c>
      <c r="M7213" t="str">
        <f>RIGHT(K7213,3)</f>
        <v>元/天</v>
      </c>
    </row>
    <row r="7214" spans="1:13" x14ac:dyDescent="0.2">
      <c r="A7214" t="s">
        <v>5098</v>
      </c>
      <c r="B7214" t="str">
        <f>IFERROR(LOOKUP(1,0/SEARCH(Sheet2!$E$3:$E$18,A7214),Sheet2!$F$3:$F$18),"其他")</f>
        <v>其他</v>
      </c>
      <c r="C7214" t="s">
        <v>4966</v>
      </c>
      <c r="D7214" t="s">
        <v>7</v>
      </c>
      <c r="E7214" t="s">
        <v>16</v>
      </c>
      <c r="F7214" t="s">
        <v>1636</v>
      </c>
      <c r="G7214" t="s">
        <v>5099</v>
      </c>
      <c r="H7214" t="s">
        <v>11</v>
      </c>
      <c r="I7214" t="s">
        <v>81</v>
      </c>
      <c r="J7214" t="s">
        <v>11218</v>
      </c>
      <c r="K7214" t="s">
        <v>4966</v>
      </c>
      <c r="L7214" t="str">
        <f>LEFT(K7214,LEN(K7214)-3)</f>
        <v>200</v>
      </c>
      <c r="M7214" t="str">
        <f>RIGHT(K7214,3)</f>
        <v>元/天</v>
      </c>
    </row>
    <row r="7215" spans="1:13" x14ac:dyDescent="0.2">
      <c r="A7215" t="s">
        <v>4965</v>
      </c>
      <c r="B7215" t="str">
        <f>IFERROR(LOOKUP(1,0/SEARCH(Sheet2!$E$3:$E$18,A7215),Sheet2!$F$3:$F$18),"其他")</f>
        <v>其他</v>
      </c>
      <c r="C7215" t="s">
        <v>4966</v>
      </c>
      <c r="D7215" t="s">
        <v>7</v>
      </c>
      <c r="E7215" t="s">
        <v>143</v>
      </c>
      <c r="F7215" t="s">
        <v>2653</v>
      </c>
      <c r="G7215" t="s">
        <v>4967</v>
      </c>
      <c r="H7215" t="s">
        <v>38</v>
      </c>
      <c r="I7215" t="s">
        <v>81</v>
      </c>
      <c r="J7215" t="s">
        <v>11218</v>
      </c>
      <c r="K7215" t="s">
        <v>4966</v>
      </c>
      <c r="L7215" t="str">
        <f>LEFT(K7215,LEN(K7215)-3)</f>
        <v>200</v>
      </c>
      <c r="M7215" t="str">
        <f>RIGHT(K7215,3)</f>
        <v>元/天</v>
      </c>
    </row>
    <row r="7216" spans="1:13" x14ac:dyDescent="0.2">
      <c r="A7216" t="s">
        <v>5009</v>
      </c>
      <c r="B7216" t="str">
        <f>IFERROR(LOOKUP(1,0/SEARCH(Sheet2!$E$3:$E$18,A7216),Sheet2!$F$3:$F$18),"其他")</f>
        <v>其他</v>
      </c>
      <c r="C7216" t="s">
        <v>4966</v>
      </c>
      <c r="D7216" t="s">
        <v>7</v>
      </c>
      <c r="E7216" t="s">
        <v>8</v>
      </c>
      <c r="F7216" t="s">
        <v>839</v>
      </c>
      <c r="G7216" t="s">
        <v>5010</v>
      </c>
      <c r="H7216" t="s">
        <v>11</v>
      </c>
      <c r="I7216" t="s">
        <v>129</v>
      </c>
      <c r="J7216" t="s">
        <v>11218</v>
      </c>
      <c r="K7216" t="s">
        <v>4966</v>
      </c>
      <c r="L7216" t="str">
        <f>LEFT(K7216,LEN(K7216)-3)</f>
        <v>200</v>
      </c>
      <c r="M7216" t="str">
        <f>RIGHT(K7216,3)</f>
        <v>元/天</v>
      </c>
    </row>
    <row r="7217" spans="1:13" x14ac:dyDescent="0.2">
      <c r="A7217" t="s">
        <v>4060</v>
      </c>
      <c r="B7217" t="str">
        <f>IFERROR(LOOKUP(1,0/SEARCH(Sheet2!$E$3:$E$18,A7217),Sheet2!$F$3:$F$18),"其他")</f>
        <v>其他</v>
      </c>
      <c r="C7217" t="s">
        <v>4061</v>
      </c>
      <c r="D7217" t="s">
        <v>7</v>
      </c>
      <c r="E7217" t="s">
        <v>16</v>
      </c>
      <c r="F7217" t="s">
        <v>1636</v>
      </c>
      <c r="G7217" t="s">
        <v>4062</v>
      </c>
      <c r="H7217" t="s">
        <v>38</v>
      </c>
      <c r="I7217" t="s">
        <v>12</v>
      </c>
      <c r="J7217" t="s">
        <v>11219</v>
      </c>
      <c r="K7217" t="s">
        <v>4061</v>
      </c>
      <c r="L7217" t="str">
        <f>LEFT(K7217,LEN(K7217)-3)</f>
        <v>250</v>
      </c>
      <c r="M7217" t="str">
        <f>RIGHT(K7217,3)</f>
        <v>元/天</v>
      </c>
    </row>
    <row r="7218" spans="1:13" x14ac:dyDescent="0.2">
      <c r="A7218" t="s">
        <v>2361</v>
      </c>
      <c r="B7218" t="str">
        <f>IFERROR(LOOKUP(1,0/SEARCH(Sheet2!$E$3:$E$18,A7218),Sheet2!$F$3:$F$18),"其他")</f>
        <v>C#工程师</v>
      </c>
      <c r="C7218" t="s">
        <v>702</v>
      </c>
      <c r="D7218" t="s">
        <v>23</v>
      </c>
      <c r="E7218" t="s">
        <v>139</v>
      </c>
      <c r="F7218" t="s">
        <v>2561</v>
      </c>
      <c r="G7218" t="s">
        <v>10158</v>
      </c>
      <c r="H7218" t="s">
        <v>11</v>
      </c>
      <c r="I7218" t="s">
        <v>12</v>
      </c>
      <c r="J7218" t="s">
        <v>11220</v>
      </c>
      <c r="K7218" t="s">
        <v>702</v>
      </c>
      <c r="L7218" t="str">
        <f>LEFT(K7218,LEN(K7218)-3)</f>
        <v>300</v>
      </c>
      <c r="M7218" t="str">
        <f>RIGHT(K7218,3)</f>
        <v>元/天</v>
      </c>
    </row>
    <row r="7219" spans="1:13" x14ac:dyDescent="0.2">
      <c r="A7219" t="s">
        <v>3719</v>
      </c>
      <c r="B7219" t="str">
        <f>IFERROR(LOOKUP(1,0/SEARCH(Sheet2!$E$3:$E$18,A7219),Sheet2!$F$3:$F$18),"其他")</f>
        <v>C++工程师</v>
      </c>
      <c r="C7219" t="s">
        <v>702</v>
      </c>
      <c r="D7219" t="s">
        <v>7</v>
      </c>
      <c r="E7219" t="s">
        <v>16</v>
      </c>
      <c r="F7219" t="s">
        <v>1636</v>
      </c>
      <c r="G7219" t="s">
        <v>3720</v>
      </c>
      <c r="H7219" t="s">
        <v>11</v>
      </c>
      <c r="I7219" t="s">
        <v>149</v>
      </c>
      <c r="J7219" t="s">
        <v>11220</v>
      </c>
      <c r="K7219" t="s">
        <v>702</v>
      </c>
      <c r="L7219" t="str">
        <f>LEFT(K7219,LEN(K7219)-3)</f>
        <v>300</v>
      </c>
      <c r="M7219" t="str">
        <f>RIGHT(K7219,3)</f>
        <v>元/天</v>
      </c>
    </row>
    <row r="7220" spans="1:13" x14ac:dyDescent="0.2">
      <c r="A7220" t="s">
        <v>701</v>
      </c>
      <c r="B7220" t="str">
        <f>IFERROR(LOOKUP(1,0/SEARCH(Sheet2!$E$3:$E$18,A7220),Sheet2!$F$3:$F$18),"其他")</f>
        <v>PHP工程师</v>
      </c>
      <c r="C7220" t="s">
        <v>702</v>
      </c>
      <c r="D7220" t="s">
        <v>7</v>
      </c>
      <c r="E7220" t="s">
        <v>16</v>
      </c>
      <c r="F7220" t="s">
        <v>30</v>
      </c>
      <c r="G7220" t="s">
        <v>703</v>
      </c>
      <c r="H7220" t="s">
        <v>93</v>
      </c>
      <c r="I7220" t="s">
        <v>12</v>
      </c>
      <c r="J7220" t="s">
        <v>11220</v>
      </c>
      <c r="K7220" t="s">
        <v>702</v>
      </c>
      <c r="L7220" t="str">
        <f>LEFT(K7220,LEN(K7220)-3)</f>
        <v>300</v>
      </c>
      <c r="M7220" t="str">
        <f>RIGHT(K7220,3)</f>
        <v>元/天</v>
      </c>
    </row>
    <row r="7221" spans="1:13" x14ac:dyDescent="0.2">
      <c r="A7221" t="s">
        <v>11035</v>
      </c>
      <c r="B7221" t="str">
        <f>IFERROR(LOOKUP(1,0/SEARCH(Sheet2!$E$3:$E$18,A7221),Sheet2!$F$3:$F$18),"其他")</f>
        <v>其他</v>
      </c>
      <c r="C7221" t="s">
        <v>702</v>
      </c>
      <c r="D7221" t="s">
        <v>7</v>
      </c>
      <c r="E7221" t="s">
        <v>139</v>
      </c>
      <c r="F7221" t="s">
        <v>1139</v>
      </c>
      <c r="G7221" t="s">
        <v>11036</v>
      </c>
      <c r="H7221" t="s">
        <v>38</v>
      </c>
      <c r="I7221" t="s">
        <v>12</v>
      </c>
      <c r="J7221" t="s">
        <v>11220</v>
      </c>
      <c r="K7221" t="s">
        <v>702</v>
      </c>
      <c r="L7221" t="str">
        <f>LEFT(K7221,LEN(K7221)-3)</f>
        <v>300</v>
      </c>
      <c r="M7221" t="str">
        <f>RIGHT(K7221,3)</f>
        <v>元/天</v>
      </c>
    </row>
    <row r="7222" spans="1:13" x14ac:dyDescent="0.2">
      <c r="A7222" t="s">
        <v>1859</v>
      </c>
      <c r="B7222" t="str">
        <f>IFERROR(LOOKUP(1,0/SEARCH(Sheet2!$E$3:$E$18,A7222),Sheet2!$F$3:$F$18),"其他")</f>
        <v>大数据工程师</v>
      </c>
      <c r="C7222" t="s">
        <v>1860</v>
      </c>
      <c r="D7222" t="s">
        <v>51</v>
      </c>
      <c r="E7222" t="s">
        <v>16</v>
      </c>
      <c r="F7222" t="s">
        <v>24</v>
      </c>
      <c r="G7222" t="s">
        <v>1861</v>
      </c>
      <c r="H7222" t="s">
        <v>93</v>
      </c>
      <c r="I7222" t="s">
        <v>12</v>
      </c>
      <c r="J7222" t="s">
        <v>11221</v>
      </c>
      <c r="K7222" t="s">
        <v>1860</v>
      </c>
      <c r="L7222" t="str">
        <f>LEFT(K7222,LEN(K7222)-3)</f>
        <v>4000</v>
      </c>
      <c r="M7222" t="str">
        <f>RIGHT(K7222,3)</f>
        <v>元/天</v>
      </c>
    </row>
    <row r="7223" spans="1:13" x14ac:dyDescent="0.2">
      <c r="A7223" t="s">
        <v>3748</v>
      </c>
      <c r="B7223" t="str">
        <f>IFERROR(LOOKUP(1,0/SEARCH(Sheet2!$E$3:$E$18,A7223),Sheet2!$F$3:$F$18),"其他")</f>
        <v>其他</v>
      </c>
      <c r="C7223" t="s">
        <v>3749</v>
      </c>
      <c r="D7223" t="s">
        <v>7</v>
      </c>
      <c r="E7223" t="s">
        <v>3750</v>
      </c>
      <c r="F7223" t="s">
        <v>1636</v>
      </c>
      <c r="G7223" t="s">
        <v>3751</v>
      </c>
      <c r="H7223" t="s">
        <v>11</v>
      </c>
      <c r="I7223" t="s">
        <v>12</v>
      </c>
      <c r="J7223" t="s">
        <v>11222</v>
      </c>
      <c r="K7223" t="s">
        <v>3749</v>
      </c>
      <c r="L7223" t="str">
        <f>LEFT(K7223,LEN(K7223)-3)</f>
        <v>400</v>
      </c>
      <c r="M7223" t="str">
        <f>RIGHT(K7223,3)</f>
        <v>元/天</v>
      </c>
    </row>
    <row r="7224" spans="1:13" x14ac:dyDescent="0.2">
      <c r="A7224" t="s">
        <v>560</v>
      </c>
      <c r="B7224" t="str">
        <f>IFERROR(LOOKUP(1,0/SEARCH(Sheet2!$E$3:$E$18,A7224),Sheet2!$F$3:$F$18),"其他")</f>
        <v>Web工程师</v>
      </c>
      <c r="C7224" t="s">
        <v>3326</v>
      </c>
      <c r="D7224" t="s">
        <v>65</v>
      </c>
      <c r="E7224" t="s">
        <v>16</v>
      </c>
      <c r="F7224" t="s">
        <v>2689</v>
      </c>
      <c r="G7224" t="s">
        <v>3327</v>
      </c>
      <c r="H7224" t="s">
        <v>93</v>
      </c>
      <c r="I7224" t="s">
        <v>12</v>
      </c>
      <c r="J7224" t="s">
        <v>11223</v>
      </c>
      <c r="K7224" t="s">
        <v>3326</v>
      </c>
      <c r="L7224" t="str">
        <f>LEFT(K7224,LEN(K7224)-3)</f>
        <v>500</v>
      </c>
      <c r="M7224" t="str">
        <f>RIGHT(K7224,3)</f>
        <v>元/天</v>
      </c>
    </row>
    <row r="7225" spans="1:13" x14ac:dyDescent="0.2">
      <c r="A7225" t="s">
        <v>5743</v>
      </c>
      <c r="B7225" t="str">
        <f>IFERROR(LOOKUP(1,0/SEARCH(Sheet2!$E$3:$E$18,A7225),Sheet2!$F$3:$F$18),"其他")</f>
        <v>其他</v>
      </c>
      <c r="C7225" t="s">
        <v>3326</v>
      </c>
      <c r="D7225" t="s">
        <v>15</v>
      </c>
      <c r="E7225" t="s">
        <v>16</v>
      </c>
      <c r="F7225" t="s">
        <v>2558</v>
      </c>
      <c r="G7225" t="s">
        <v>10029</v>
      </c>
      <c r="H7225" t="s">
        <v>93</v>
      </c>
      <c r="I7225" t="s">
        <v>129</v>
      </c>
      <c r="J7225" t="s">
        <v>11223</v>
      </c>
      <c r="K7225" t="s">
        <v>3326</v>
      </c>
      <c r="L7225" t="str">
        <f>LEFT(K7225,LEN(K7225)-3)</f>
        <v>500</v>
      </c>
      <c r="M7225" t="str">
        <f>RIGHT(K7225,3)</f>
        <v>元/天</v>
      </c>
    </row>
    <row r="7226" spans="1:13" x14ac:dyDescent="0.2">
      <c r="A7226" t="s">
        <v>2306</v>
      </c>
      <c r="B7226" t="str">
        <f>IFERROR(LOOKUP(1,0/SEARCH(Sheet2!$E$3:$E$18,A7226),Sheet2!$F$3:$F$18),"其他")</f>
        <v>C#工程师</v>
      </c>
      <c r="D7226" t="s">
        <v>65</v>
      </c>
      <c r="E7226" t="s">
        <v>16</v>
      </c>
      <c r="F7226" t="s">
        <v>24</v>
      </c>
      <c r="G7226" t="s">
        <v>2307</v>
      </c>
      <c r="H7226" t="s">
        <v>38</v>
      </c>
      <c r="I7226" t="s">
        <v>129</v>
      </c>
    </row>
    <row r="7227" spans="1:13" x14ac:dyDescent="0.2">
      <c r="A7227" t="s">
        <v>850</v>
      </c>
      <c r="B7227" t="str">
        <f>IFERROR(LOOKUP(1,0/SEARCH(Sheet2!$E$3:$E$18,A7227),Sheet2!$F$3:$F$18),"其他")</f>
        <v>C#工程师</v>
      </c>
      <c r="D7227" t="s">
        <v>65</v>
      </c>
      <c r="E7227" t="s">
        <v>16</v>
      </c>
      <c r="F7227" t="s">
        <v>2645</v>
      </c>
      <c r="G7227" t="s">
        <v>4851</v>
      </c>
      <c r="H7227" t="s">
        <v>42</v>
      </c>
      <c r="I7227" t="s">
        <v>50</v>
      </c>
    </row>
    <row r="7228" spans="1:13" x14ac:dyDescent="0.2">
      <c r="A7228" t="s">
        <v>850</v>
      </c>
      <c r="B7228" t="str">
        <f>IFERROR(LOOKUP(1,0/SEARCH(Sheet2!$E$3:$E$18,A7228),Sheet2!$F$3:$F$18),"其他")</f>
        <v>C#工程师</v>
      </c>
      <c r="D7228" t="s">
        <v>7</v>
      </c>
      <c r="E7228" t="s">
        <v>139</v>
      </c>
      <c r="F7228" t="s">
        <v>1636</v>
      </c>
      <c r="G7228" t="s">
        <v>4489</v>
      </c>
      <c r="H7228" t="s">
        <v>42</v>
      </c>
      <c r="I7228" t="s">
        <v>129</v>
      </c>
    </row>
    <row r="7229" spans="1:13" x14ac:dyDescent="0.2">
      <c r="A7229" t="s">
        <v>2319</v>
      </c>
      <c r="B7229" t="str">
        <f>IFERROR(LOOKUP(1,0/SEARCH(Sheet2!$E$3:$E$18,A7229),Sheet2!$F$3:$F$18),"其他")</f>
        <v>C#工程师</v>
      </c>
      <c r="D7229" t="s">
        <v>65</v>
      </c>
      <c r="E7229" t="s">
        <v>16</v>
      </c>
      <c r="F7229" t="s">
        <v>839</v>
      </c>
      <c r="G7229" t="s">
        <v>5053</v>
      </c>
      <c r="H7229" t="s">
        <v>38</v>
      </c>
      <c r="I7229" t="s">
        <v>81</v>
      </c>
    </row>
    <row r="7230" spans="1:13" x14ac:dyDescent="0.2">
      <c r="A7230" t="s">
        <v>1024</v>
      </c>
      <c r="B7230" t="str">
        <f>IFERROR(LOOKUP(1,0/SEARCH(Sheet2!$E$3:$E$18,A7230),Sheet2!$F$3:$F$18),"其他")</f>
        <v>C++工程师</v>
      </c>
      <c r="D7230" t="s">
        <v>15</v>
      </c>
      <c r="E7230" t="s">
        <v>16</v>
      </c>
      <c r="F7230" t="s">
        <v>70</v>
      </c>
      <c r="G7230" t="s">
        <v>1025</v>
      </c>
      <c r="H7230" t="s">
        <v>38</v>
      </c>
      <c r="I7230" t="s">
        <v>32</v>
      </c>
    </row>
    <row r="7231" spans="1:13" x14ac:dyDescent="0.2">
      <c r="A7231" t="s">
        <v>3386</v>
      </c>
      <c r="B7231" t="str">
        <f>IFERROR(LOOKUP(1,0/SEARCH(Sheet2!$E$3:$E$18,A7231),Sheet2!$F$3:$F$18),"其他")</f>
        <v>C++工程师</v>
      </c>
      <c r="D7231" t="s">
        <v>7</v>
      </c>
      <c r="E7231" t="s">
        <v>16</v>
      </c>
      <c r="F7231" t="s">
        <v>839</v>
      </c>
      <c r="G7231" t="s">
        <v>3387</v>
      </c>
      <c r="I7231" t="s">
        <v>20</v>
      </c>
    </row>
    <row r="7232" spans="1:13" x14ac:dyDescent="0.2">
      <c r="A7232" t="s">
        <v>3512</v>
      </c>
      <c r="B7232" t="str">
        <f>IFERROR(LOOKUP(1,0/SEARCH(Sheet2!$E$3:$E$18,A7232),Sheet2!$F$3:$F$18),"其他")</f>
        <v>C++工程师</v>
      </c>
      <c r="D7232" t="s">
        <v>65</v>
      </c>
      <c r="E7232" t="s">
        <v>16</v>
      </c>
      <c r="F7232" t="s">
        <v>1636</v>
      </c>
      <c r="G7232" t="s">
        <v>3513</v>
      </c>
      <c r="H7232" t="s">
        <v>112</v>
      </c>
      <c r="I7232" t="s">
        <v>20</v>
      </c>
    </row>
    <row r="7233" spans="1:9" x14ac:dyDescent="0.2">
      <c r="A7233" t="s">
        <v>3541</v>
      </c>
      <c r="B7233" t="str">
        <f>IFERROR(LOOKUP(1,0/SEARCH(Sheet2!$E$3:$E$18,A7233),Sheet2!$F$3:$F$18),"其他")</f>
        <v>C++工程师</v>
      </c>
      <c r="D7233" t="s">
        <v>65</v>
      </c>
      <c r="E7233" t="s">
        <v>16</v>
      </c>
      <c r="F7233" t="s">
        <v>839</v>
      </c>
      <c r="G7233" t="s">
        <v>3542</v>
      </c>
      <c r="H7233" t="s">
        <v>42</v>
      </c>
      <c r="I7233" t="s">
        <v>32</v>
      </c>
    </row>
    <row r="7234" spans="1:9" x14ac:dyDescent="0.2">
      <c r="A7234" t="s">
        <v>4444</v>
      </c>
      <c r="B7234" t="str">
        <f>IFERROR(LOOKUP(1,0/SEARCH(Sheet2!$E$3:$E$18,A7234),Sheet2!$F$3:$F$18),"其他")</f>
        <v>Python工程师</v>
      </c>
      <c r="D7234" t="s">
        <v>7</v>
      </c>
      <c r="E7234" t="s">
        <v>16</v>
      </c>
      <c r="F7234" t="s">
        <v>2314</v>
      </c>
      <c r="G7234" t="s">
        <v>1906</v>
      </c>
      <c r="H7234" t="s">
        <v>19</v>
      </c>
      <c r="I7234" t="s">
        <v>129</v>
      </c>
    </row>
    <row r="7235" spans="1:9" x14ac:dyDescent="0.2">
      <c r="A7235" t="s">
        <v>4911</v>
      </c>
      <c r="B7235" t="str">
        <f>IFERROR(LOOKUP(1,0/SEARCH(Sheet2!$E$3:$E$18,A7235),Sheet2!$F$3:$F$18),"其他")</f>
        <v>C++工程师</v>
      </c>
      <c r="D7235" t="s">
        <v>7</v>
      </c>
      <c r="E7235" t="s">
        <v>16</v>
      </c>
      <c r="F7235" t="s">
        <v>2653</v>
      </c>
      <c r="G7235" t="s">
        <v>4103</v>
      </c>
      <c r="H7235" t="s">
        <v>26</v>
      </c>
      <c r="I7235" t="s">
        <v>32</v>
      </c>
    </row>
    <row r="7236" spans="1:9" x14ac:dyDescent="0.2">
      <c r="A7236" t="s">
        <v>5034</v>
      </c>
      <c r="B7236" t="str">
        <f>IFERROR(LOOKUP(1,0/SEARCH(Sheet2!$E$3:$E$18,A7236),Sheet2!$F$3:$F$18),"其他")</f>
        <v>C++工程师</v>
      </c>
      <c r="D7236" t="s">
        <v>7</v>
      </c>
      <c r="E7236" t="s">
        <v>16</v>
      </c>
      <c r="F7236" t="s">
        <v>839</v>
      </c>
      <c r="G7236" t="s">
        <v>561</v>
      </c>
      <c r="I7236" t="s">
        <v>129</v>
      </c>
    </row>
    <row r="7237" spans="1:9" x14ac:dyDescent="0.2">
      <c r="A7237" t="s">
        <v>8140</v>
      </c>
      <c r="B7237" t="str">
        <f>IFERROR(LOOKUP(1,0/SEARCH(Sheet2!$E$3:$E$18,A7237),Sheet2!$F$3:$F$18),"其他")</f>
        <v>C++工程师</v>
      </c>
      <c r="D7237" t="s">
        <v>35</v>
      </c>
      <c r="E7237" t="s">
        <v>16</v>
      </c>
      <c r="F7237" t="s">
        <v>5989</v>
      </c>
      <c r="G7237" t="s">
        <v>795</v>
      </c>
      <c r="H7237" t="s">
        <v>112</v>
      </c>
      <c r="I7237" t="s">
        <v>12</v>
      </c>
    </row>
    <row r="7238" spans="1:9" x14ac:dyDescent="0.2">
      <c r="A7238" t="s">
        <v>10855</v>
      </c>
      <c r="B7238" t="str">
        <f>IFERROR(LOOKUP(1,0/SEARCH(Sheet2!$E$3:$E$18,A7238),Sheet2!$F$3:$F$18),"其他")</f>
        <v>C++工程师</v>
      </c>
      <c r="D7238" t="s">
        <v>35</v>
      </c>
      <c r="E7238" t="s">
        <v>143</v>
      </c>
      <c r="F7238" t="s">
        <v>1139</v>
      </c>
      <c r="G7238" t="s">
        <v>10856</v>
      </c>
      <c r="H7238" t="s">
        <v>11</v>
      </c>
      <c r="I7238" t="s">
        <v>81</v>
      </c>
    </row>
    <row r="7239" spans="1:9" x14ac:dyDescent="0.2">
      <c r="A7239" t="s">
        <v>2502</v>
      </c>
      <c r="B7239" t="str">
        <f>IFERROR(LOOKUP(1,0/SEARCH(Sheet2!$E$3:$E$18,A7239),Sheet2!$F$3:$F$18),"其他")</f>
        <v>IOS工程师</v>
      </c>
      <c r="D7239" t="s">
        <v>15</v>
      </c>
      <c r="E7239" t="s">
        <v>16</v>
      </c>
      <c r="F7239" t="s">
        <v>30</v>
      </c>
      <c r="G7239" t="s">
        <v>1896</v>
      </c>
      <c r="H7239" t="s">
        <v>112</v>
      </c>
      <c r="I7239" t="s">
        <v>50</v>
      </c>
    </row>
    <row r="7240" spans="1:9" x14ac:dyDescent="0.2">
      <c r="A7240" t="s">
        <v>117</v>
      </c>
      <c r="B7240" t="str">
        <f>IFERROR(LOOKUP(1,0/SEARCH(Sheet2!$E$3:$E$18,A7240),Sheet2!$F$3:$F$18),"其他")</f>
        <v>Java工程师</v>
      </c>
      <c r="D7240" t="s">
        <v>7</v>
      </c>
      <c r="E7240" t="s">
        <v>16</v>
      </c>
      <c r="F7240" t="s">
        <v>30</v>
      </c>
      <c r="G7240" t="s">
        <v>118</v>
      </c>
      <c r="I7240" t="s">
        <v>32</v>
      </c>
    </row>
    <row r="7241" spans="1:9" x14ac:dyDescent="0.2">
      <c r="A7241" t="s">
        <v>39</v>
      </c>
      <c r="B7241" t="str">
        <f>IFERROR(LOOKUP(1,0/SEARCH(Sheet2!$E$3:$E$18,A7241),Sheet2!$F$3:$F$18),"其他")</f>
        <v>Java工程师</v>
      </c>
      <c r="D7241" t="s">
        <v>65</v>
      </c>
      <c r="E7241" t="s">
        <v>16</v>
      </c>
      <c r="F7241" t="s">
        <v>30</v>
      </c>
      <c r="G7241" t="s">
        <v>186</v>
      </c>
      <c r="H7241" t="s">
        <v>112</v>
      </c>
      <c r="I7241" t="s">
        <v>32</v>
      </c>
    </row>
    <row r="7242" spans="1:9" x14ac:dyDescent="0.2">
      <c r="A7242" t="s">
        <v>39</v>
      </c>
      <c r="B7242" t="str">
        <f>IFERROR(LOOKUP(1,0/SEARCH(Sheet2!$E$3:$E$18,A7242),Sheet2!$F$3:$F$18),"其他")</f>
        <v>Java工程师</v>
      </c>
      <c r="D7242" t="s">
        <v>23</v>
      </c>
      <c r="E7242" t="s">
        <v>16</v>
      </c>
      <c r="F7242" t="s">
        <v>24</v>
      </c>
      <c r="G7242" t="s">
        <v>198</v>
      </c>
      <c r="H7242" t="s">
        <v>11</v>
      </c>
      <c r="I7242" t="s">
        <v>81</v>
      </c>
    </row>
    <row r="7243" spans="1:9" x14ac:dyDescent="0.2">
      <c r="A7243" t="s">
        <v>779</v>
      </c>
      <c r="B7243" t="str">
        <f>IFERROR(LOOKUP(1,0/SEARCH(Sheet2!$E$3:$E$18,A7243),Sheet2!$F$3:$F$18),"其他")</f>
        <v>Java工程师</v>
      </c>
      <c r="D7243" t="s">
        <v>65</v>
      </c>
      <c r="E7243" t="s">
        <v>16</v>
      </c>
      <c r="F7243" t="s">
        <v>24</v>
      </c>
      <c r="G7243" t="s">
        <v>198</v>
      </c>
      <c r="H7243" t="s">
        <v>11</v>
      </c>
      <c r="I7243" t="s">
        <v>81</v>
      </c>
    </row>
    <row r="7244" spans="1:9" x14ac:dyDescent="0.2">
      <c r="A7244" t="s">
        <v>1325</v>
      </c>
      <c r="B7244" t="str">
        <f>IFERROR(LOOKUP(1,0/SEARCH(Sheet2!$E$3:$E$18,A7244),Sheet2!$F$3:$F$18),"其他")</f>
        <v>数据分析工程师</v>
      </c>
      <c r="D7244" t="s">
        <v>7</v>
      </c>
      <c r="E7244" t="s">
        <v>16</v>
      </c>
      <c r="F7244" t="s">
        <v>30</v>
      </c>
      <c r="G7244" t="s">
        <v>1326</v>
      </c>
      <c r="I7244" t="s">
        <v>12</v>
      </c>
    </row>
    <row r="7245" spans="1:9" x14ac:dyDescent="0.2">
      <c r="A7245" t="s">
        <v>39</v>
      </c>
      <c r="B7245" t="str">
        <f>IFERROR(LOOKUP(1,0/SEARCH(Sheet2!$E$3:$E$18,A7245),Sheet2!$F$3:$F$18),"其他")</f>
        <v>Java工程师</v>
      </c>
      <c r="D7245" t="s">
        <v>35</v>
      </c>
      <c r="E7245" t="s">
        <v>16</v>
      </c>
      <c r="F7245" t="s">
        <v>839</v>
      </c>
      <c r="G7245" t="s">
        <v>2641</v>
      </c>
      <c r="H7245" t="s">
        <v>42</v>
      </c>
      <c r="I7245" t="s">
        <v>81</v>
      </c>
    </row>
    <row r="7246" spans="1:9" x14ac:dyDescent="0.2">
      <c r="A7246" t="s">
        <v>2709</v>
      </c>
      <c r="B7246" t="str">
        <f>IFERROR(LOOKUP(1,0/SEARCH(Sheet2!$E$3:$E$18,A7246),Sheet2!$F$3:$F$18),"其他")</f>
        <v>Java工程师</v>
      </c>
      <c r="D7246" t="s">
        <v>35</v>
      </c>
      <c r="E7246" t="s">
        <v>16</v>
      </c>
      <c r="F7246" t="s">
        <v>839</v>
      </c>
      <c r="G7246" t="s">
        <v>1610</v>
      </c>
      <c r="H7246" t="s">
        <v>26</v>
      </c>
      <c r="I7246" t="s">
        <v>129</v>
      </c>
    </row>
    <row r="7247" spans="1:9" x14ac:dyDescent="0.2">
      <c r="A7247" t="s">
        <v>2756</v>
      </c>
      <c r="B7247" t="str">
        <f>IFERROR(LOOKUP(1,0/SEARCH(Sheet2!$E$3:$E$18,A7247),Sheet2!$F$3:$F$18),"其他")</f>
        <v>Java工程师</v>
      </c>
      <c r="D7247" t="s">
        <v>7</v>
      </c>
      <c r="E7247" t="s">
        <v>16</v>
      </c>
      <c r="F7247" t="s">
        <v>839</v>
      </c>
      <c r="G7247" t="s">
        <v>2757</v>
      </c>
      <c r="I7247" t="s">
        <v>32</v>
      </c>
    </row>
    <row r="7248" spans="1:9" x14ac:dyDescent="0.2">
      <c r="A7248" t="s">
        <v>2788</v>
      </c>
      <c r="B7248" t="str">
        <f>IFERROR(LOOKUP(1,0/SEARCH(Sheet2!$E$3:$E$18,A7248),Sheet2!$F$3:$F$18),"其他")</f>
        <v>Java工程师</v>
      </c>
      <c r="D7248" t="s">
        <v>35</v>
      </c>
      <c r="E7248" t="s">
        <v>16</v>
      </c>
      <c r="F7248" t="s">
        <v>2674</v>
      </c>
      <c r="G7248" t="s">
        <v>2789</v>
      </c>
      <c r="H7248" t="s">
        <v>19</v>
      </c>
      <c r="I7248" t="s">
        <v>129</v>
      </c>
    </row>
    <row r="7249" spans="1:9" x14ac:dyDescent="0.2">
      <c r="A7249" t="s">
        <v>2844</v>
      </c>
      <c r="B7249" t="str">
        <f>IFERROR(LOOKUP(1,0/SEARCH(Sheet2!$E$3:$E$18,A7249),Sheet2!$F$3:$F$18),"其他")</f>
        <v>Java工程师</v>
      </c>
      <c r="D7249" t="s">
        <v>35</v>
      </c>
      <c r="E7249" t="s">
        <v>16</v>
      </c>
      <c r="F7249" t="s">
        <v>1636</v>
      </c>
      <c r="G7249" t="s">
        <v>2845</v>
      </c>
      <c r="H7249" t="s">
        <v>38</v>
      </c>
      <c r="I7249" t="s">
        <v>12</v>
      </c>
    </row>
    <row r="7250" spans="1:9" x14ac:dyDescent="0.2">
      <c r="A7250" t="s">
        <v>2749</v>
      </c>
      <c r="B7250" t="str">
        <f>IFERROR(LOOKUP(1,0/SEARCH(Sheet2!$E$3:$E$18,A7250),Sheet2!$F$3:$F$18),"其他")</f>
        <v>Java工程师</v>
      </c>
      <c r="D7250" t="s">
        <v>15</v>
      </c>
      <c r="E7250" t="s">
        <v>16</v>
      </c>
      <c r="F7250" t="s">
        <v>585</v>
      </c>
      <c r="G7250" t="s">
        <v>2909</v>
      </c>
      <c r="H7250" t="s">
        <v>19</v>
      </c>
      <c r="I7250" t="s">
        <v>81</v>
      </c>
    </row>
    <row r="7251" spans="1:9" x14ac:dyDescent="0.2">
      <c r="A7251" t="s">
        <v>2916</v>
      </c>
      <c r="B7251" t="str">
        <f>IFERROR(LOOKUP(1,0/SEARCH(Sheet2!$E$3:$E$18,A7251),Sheet2!$F$3:$F$18),"其他")</f>
        <v>Java工程师</v>
      </c>
      <c r="D7251" t="s">
        <v>35</v>
      </c>
      <c r="E7251" t="s">
        <v>139</v>
      </c>
      <c r="F7251" t="s">
        <v>839</v>
      </c>
      <c r="G7251" t="s">
        <v>2917</v>
      </c>
      <c r="I7251" t="s">
        <v>81</v>
      </c>
    </row>
    <row r="7252" spans="1:9" x14ac:dyDescent="0.2">
      <c r="A7252" t="s">
        <v>2987</v>
      </c>
      <c r="B7252" t="str">
        <f>IFERROR(LOOKUP(1,0/SEARCH(Sheet2!$E$3:$E$18,A7252),Sheet2!$F$3:$F$18),"其他")</f>
        <v>Java工程师</v>
      </c>
      <c r="D7252" t="s">
        <v>1258</v>
      </c>
      <c r="E7252" t="s">
        <v>29</v>
      </c>
      <c r="F7252" t="s">
        <v>839</v>
      </c>
      <c r="G7252" t="s">
        <v>617</v>
      </c>
      <c r="H7252" t="s">
        <v>42</v>
      </c>
      <c r="I7252" t="s">
        <v>129</v>
      </c>
    </row>
    <row r="7253" spans="1:9" x14ac:dyDescent="0.2">
      <c r="A7253" t="s">
        <v>4359</v>
      </c>
      <c r="B7253" t="str">
        <f>IFERROR(LOOKUP(1,0/SEARCH(Sheet2!$E$3:$E$18,A7253),Sheet2!$F$3:$F$18),"其他")</f>
        <v>大数据工程师</v>
      </c>
      <c r="D7253" t="s">
        <v>7</v>
      </c>
      <c r="E7253" t="s">
        <v>16</v>
      </c>
      <c r="F7253" t="s">
        <v>839</v>
      </c>
      <c r="G7253" t="s">
        <v>1520</v>
      </c>
      <c r="I7253" t="s">
        <v>12</v>
      </c>
    </row>
    <row r="7254" spans="1:9" x14ac:dyDescent="0.2">
      <c r="A7254" t="s">
        <v>4943</v>
      </c>
      <c r="B7254" t="str">
        <f>IFERROR(LOOKUP(1,0/SEARCH(Sheet2!$E$3:$E$18,A7254),Sheet2!$F$3:$F$18),"其他")</f>
        <v>Java工程师</v>
      </c>
      <c r="D7254" t="s">
        <v>35</v>
      </c>
      <c r="E7254" t="s">
        <v>16</v>
      </c>
      <c r="F7254" t="s">
        <v>1636</v>
      </c>
      <c r="G7254" t="s">
        <v>2845</v>
      </c>
      <c r="H7254" t="s">
        <v>38</v>
      </c>
      <c r="I7254" t="s">
        <v>12</v>
      </c>
    </row>
    <row r="7255" spans="1:9" x14ac:dyDescent="0.2">
      <c r="A7255" t="s">
        <v>5240</v>
      </c>
      <c r="B7255" t="str">
        <f>IFERROR(LOOKUP(1,0/SEARCH(Sheet2!$E$3:$E$18,A7255),Sheet2!$F$3:$F$18),"其他")</f>
        <v>Java工程师</v>
      </c>
      <c r="D7255" t="s">
        <v>7</v>
      </c>
      <c r="E7255" t="s">
        <v>139</v>
      </c>
      <c r="F7255" t="s">
        <v>743</v>
      </c>
      <c r="G7255" t="s">
        <v>1906</v>
      </c>
      <c r="H7255" t="s">
        <v>19</v>
      </c>
      <c r="I7255" t="s">
        <v>129</v>
      </c>
    </row>
    <row r="7256" spans="1:9" x14ac:dyDescent="0.2">
      <c r="A7256" t="s">
        <v>7526</v>
      </c>
      <c r="B7256" t="str">
        <f>IFERROR(LOOKUP(1,0/SEARCH(Sheet2!$E$3:$E$18,A7256),Sheet2!$F$3:$F$18),"其他")</f>
        <v>Java工程师</v>
      </c>
      <c r="D7256" t="s">
        <v>7</v>
      </c>
      <c r="E7256" t="s">
        <v>16</v>
      </c>
      <c r="F7256" t="s">
        <v>5989</v>
      </c>
      <c r="G7256" t="s">
        <v>7527</v>
      </c>
      <c r="I7256" t="s">
        <v>12</v>
      </c>
    </row>
    <row r="7257" spans="1:9" x14ac:dyDescent="0.2">
      <c r="A7257" t="s">
        <v>8905</v>
      </c>
      <c r="B7257" t="str">
        <f>IFERROR(LOOKUP(1,0/SEARCH(Sheet2!$E$3:$E$18,A7257),Sheet2!$F$3:$F$18),"其他")</f>
        <v>Java工程师</v>
      </c>
      <c r="D7257" t="s">
        <v>35</v>
      </c>
      <c r="E7257" t="s">
        <v>16</v>
      </c>
      <c r="F7257" t="s">
        <v>5989</v>
      </c>
      <c r="G7257" t="s">
        <v>795</v>
      </c>
      <c r="H7257" t="s">
        <v>112</v>
      </c>
      <c r="I7257" t="s">
        <v>12</v>
      </c>
    </row>
    <row r="7258" spans="1:9" x14ac:dyDescent="0.2">
      <c r="A7258" t="s">
        <v>9662</v>
      </c>
      <c r="B7258" t="str">
        <f>IFERROR(LOOKUP(1,0/SEARCH(Sheet2!$E$3:$E$18,A7258),Sheet2!$F$3:$F$18),"其他")</f>
        <v>Java工程师</v>
      </c>
      <c r="D7258" t="s">
        <v>51</v>
      </c>
      <c r="E7258" t="s">
        <v>16</v>
      </c>
      <c r="F7258" t="s">
        <v>1139</v>
      </c>
      <c r="G7258" t="s">
        <v>748</v>
      </c>
      <c r="H7258" t="s">
        <v>112</v>
      </c>
      <c r="I7258" t="s">
        <v>50</v>
      </c>
    </row>
    <row r="7259" spans="1:9" x14ac:dyDescent="0.2">
      <c r="A7259" t="s">
        <v>10655</v>
      </c>
      <c r="B7259" t="str">
        <f>IFERROR(LOOKUP(1,0/SEARCH(Sheet2!$E$3:$E$18,A7259),Sheet2!$F$3:$F$18),"其他")</f>
        <v>Java工程师</v>
      </c>
      <c r="D7259" t="s">
        <v>15</v>
      </c>
      <c r="E7259" t="s">
        <v>16</v>
      </c>
      <c r="F7259" t="s">
        <v>1139</v>
      </c>
      <c r="G7259" t="s">
        <v>748</v>
      </c>
      <c r="H7259" t="s">
        <v>112</v>
      </c>
      <c r="I7259" t="s">
        <v>50</v>
      </c>
    </row>
    <row r="7260" spans="1:9" x14ac:dyDescent="0.2">
      <c r="A7260" t="s">
        <v>10656</v>
      </c>
      <c r="B7260" t="str">
        <f>IFERROR(LOOKUP(1,0/SEARCH(Sheet2!$E$3:$E$18,A7260),Sheet2!$F$3:$F$18),"其他")</f>
        <v>Java工程师</v>
      </c>
      <c r="D7260" t="s">
        <v>35</v>
      </c>
      <c r="E7260" t="s">
        <v>16</v>
      </c>
      <c r="F7260" t="s">
        <v>1139</v>
      </c>
      <c r="G7260" t="s">
        <v>748</v>
      </c>
      <c r="H7260" t="s">
        <v>112</v>
      </c>
      <c r="I7260" t="s">
        <v>50</v>
      </c>
    </row>
    <row r="7261" spans="1:9" x14ac:dyDescent="0.2">
      <c r="A7261" t="s">
        <v>10660</v>
      </c>
      <c r="B7261" t="str">
        <f>IFERROR(LOOKUP(1,0/SEARCH(Sheet2!$E$3:$E$18,A7261),Sheet2!$F$3:$F$18),"其他")</f>
        <v>Web工程师</v>
      </c>
      <c r="D7261" t="s">
        <v>7</v>
      </c>
      <c r="E7261" t="s">
        <v>29</v>
      </c>
      <c r="F7261" t="s">
        <v>1139</v>
      </c>
      <c r="G7261" t="s">
        <v>10661</v>
      </c>
      <c r="I7261" t="s">
        <v>129</v>
      </c>
    </row>
    <row r="7262" spans="1:9" x14ac:dyDescent="0.2">
      <c r="A7262" t="s">
        <v>8076</v>
      </c>
      <c r="B7262" t="str">
        <f>IFERROR(LOOKUP(1,0/SEARCH(Sheet2!$E$3:$E$18,A7262),Sheet2!$F$3:$F$18),"其他")</f>
        <v>PHP工程师</v>
      </c>
      <c r="D7262" t="s">
        <v>65</v>
      </c>
      <c r="E7262" t="s">
        <v>16</v>
      </c>
      <c r="F7262" t="s">
        <v>5989</v>
      </c>
      <c r="G7262" t="s">
        <v>795</v>
      </c>
      <c r="H7262" t="s">
        <v>112</v>
      </c>
      <c r="I7262" t="s">
        <v>12</v>
      </c>
    </row>
    <row r="7263" spans="1:9" x14ac:dyDescent="0.2">
      <c r="A7263" t="s">
        <v>8955</v>
      </c>
      <c r="B7263" t="str">
        <f>IFERROR(LOOKUP(1,0/SEARCH(Sheet2!$E$3:$E$18,A7263),Sheet2!$F$3:$F$18),"其他")</f>
        <v>Python工程师</v>
      </c>
      <c r="D7263" t="s">
        <v>7</v>
      </c>
      <c r="E7263" t="s">
        <v>16</v>
      </c>
      <c r="F7263" t="s">
        <v>5989</v>
      </c>
      <c r="G7263" t="s">
        <v>7527</v>
      </c>
      <c r="I7263" t="s">
        <v>12</v>
      </c>
    </row>
    <row r="7264" spans="1:9" x14ac:dyDescent="0.2">
      <c r="A7264" t="s">
        <v>7940</v>
      </c>
      <c r="B7264" t="str">
        <f>IFERROR(LOOKUP(1,0/SEARCH(Sheet2!$E$3:$E$18,A7264),Sheet2!$F$3:$F$18),"其他")</f>
        <v>Web工程师</v>
      </c>
      <c r="D7264" t="s">
        <v>7</v>
      </c>
      <c r="E7264" t="s">
        <v>241</v>
      </c>
      <c r="F7264" t="s">
        <v>1809</v>
      </c>
      <c r="G7264" t="s">
        <v>7941</v>
      </c>
      <c r="H7264" t="s">
        <v>26</v>
      </c>
      <c r="I7264" t="s">
        <v>81</v>
      </c>
    </row>
    <row r="7265" spans="1:9" x14ac:dyDescent="0.2">
      <c r="A7265" t="s">
        <v>1895</v>
      </c>
      <c r="B7265" t="str">
        <f>IFERROR(LOOKUP(1,0/SEARCH(Sheet2!$E$3:$E$18,A7265),Sheet2!$F$3:$F$18),"其他")</f>
        <v>测试工程师</v>
      </c>
      <c r="D7265" t="s">
        <v>15</v>
      </c>
      <c r="E7265" t="s">
        <v>16</v>
      </c>
      <c r="F7265" t="s">
        <v>30</v>
      </c>
      <c r="G7265" t="s">
        <v>1896</v>
      </c>
      <c r="H7265" t="s">
        <v>112</v>
      </c>
      <c r="I7265" t="s">
        <v>50</v>
      </c>
    </row>
    <row r="7266" spans="1:9" x14ac:dyDescent="0.2">
      <c r="A7266" t="s">
        <v>2548</v>
      </c>
      <c r="B7266" t="str">
        <f>IFERROR(LOOKUP(1,0/SEARCH(Sheet2!$E$3:$E$18,A7266),Sheet2!$F$3:$F$18),"其他")</f>
        <v>测试工程师</v>
      </c>
      <c r="D7266" t="s">
        <v>7</v>
      </c>
      <c r="E7266" t="s">
        <v>16</v>
      </c>
      <c r="F7266" t="s">
        <v>30</v>
      </c>
      <c r="G7266" t="s">
        <v>1614</v>
      </c>
      <c r="I7266" t="s">
        <v>129</v>
      </c>
    </row>
    <row r="7267" spans="1:9" x14ac:dyDescent="0.2">
      <c r="A7267" t="s">
        <v>3162</v>
      </c>
      <c r="B7267" t="str">
        <f>IFERROR(LOOKUP(1,0/SEARCH(Sheet2!$E$3:$E$18,A7267),Sheet2!$F$3:$F$18),"其他")</f>
        <v>测试工程师</v>
      </c>
      <c r="D7267" t="s">
        <v>7</v>
      </c>
      <c r="E7267" t="s">
        <v>16</v>
      </c>
      <c r="F7267" t="s">
        <v>839</v>
      </c>
      <c r="G7267" t="s">
        <v>3163</v>
      </c>
      <c r="I7267" t="s">
        <v>32</v>
      </c>
    </row>
    <row r="7268" spans="1:9" x14ac:dyDescent="0.2">
      <c r="A7268" t="s">
        <v>6776</v>
      </c>
      <c r="B7268" t="str">
        <f>IFERROR(LOOKUP(1,0/SEARCH(Sheet2!$E$3:$E$18,A7268),Sheet2!$F$3:$F$18),"其他")</f>
        <v>测试工程师</v>
      </c>
      <c r="D7268" t="s">
        <v>65</v>
      </c>
      <c r="E7268" t="s">
        <v>16</v>
      </c>
      <c r="F7268" t="s">
        <v>2595</v>
      </c>
      <c r="G7268" t="s">
        <v>748</v>
      </c>
      <c r="H7268" t="s">
        <v>112</v>
      </c>
      <c r="I7268" t="s">
        <v>50</v>
      </c>
    </row>
    <row r="7269" spans="1:9" x14ac:dyDescent="0.2">
      <c r="A7269" t="s">
        <v>1898</v>
      </c>
      <c r="B7269" t="str">
        <f>IFERROR(LOOKUP(1,0/SEARCH(Sheet2!$E$3:$E$18,A7269),Sheet2!$F$3:$F$18),"其他")</f>
        <v>测试工程师</v>
      </c>
      <c r="D7269" t="s">
        <v>7</v>
      </c>
      <c r="E7269" t="s">
        <v>16</v>
      </c>
      <c r="F7269" t="s">
        <v>2595</v>
      </c>
      <c r="G7269" t="s">
        <v>6500</v>
      </c>
      <c r="I7269" t="s">
        <v>12</v>
      </c>
    </row>
    <row r="7270" spans="1:9" x14ac:dyDescent="0.2">
      <c r="A7270" t="s">
        <v>6836</v>
      </c>
      <c r="B7270" t="str">
        <f>IFERROR(LOOKUP(1,0/SEARCH(Sheet2!$E$3:$E$18,A7270),Sheet2!$F$3:$F$18),"其他")</f>
        <v>测试工程师</v>
      </c>
      <c r="D7270" t="s">
        <v>7</v>
      </c>
      <c r="E7270" t="s">
        <v>16</v>
      </c>
      <c r="F7270" t="s">
        <v>2595</v>
      </c>
      <c r="G7270" t="s">
        <v>1617</v>
      </c>
      <c r="I7270" t="s">
        <v>32</v>
      </c>
    </row>
    <row r="7271" spans="1:9" x14ac:dyDescent="0.2">
      <c r="A7271" t="s">
        <v>10062</v>
      </c>
      <c r="B7271" t="str">
        <f>IFERROR(LOOKUP(1,0/SEARCH(Sheet2!$E$3:$E$18,A7271),Sheet2!$F$3:$F$18),"其他")</f>
        <v>测试工程师</v>
      </c>
      <c r="D7271" t="s">
        <v>35</v>
      </c>
      <c r="E7271" t="s">
        <v>16</v>
      </c>
      <c r="F7271" t="s">
        <v>1139</v>
      </c>
      <c r="G7271" t="s">
        <v>748</v>
      </c>
      <c r="H7271" t="s">
        <v>112</v>
      </c>
      <c r="I7271" t="s">
        <v>50</v>
      </c>
    </row>
    <row r="7272" spans="1:9" x14ac:dyDescent="0.2">
      <c r="A7272" t="s">
        <v>10876</v>
      </c>
      <c r="B7272" t="str">
        <f>IFERROR(LOOKUP(1,0/SEARCH(Sheet2!$E$3:$E$18,A7272),Sheet2!$F$3:$F$18),"其他")</f>
        <v>测试工程师</v>
      </c>
      <c r="D7272" t="s">
        <v>35</v>
      </c>
      <c r="E7272" t="s">
        <v>16</v>
      </c>
      <c r="F7272" t="s">
        <v>1139</v>
      </c>
      <c r="G7272" t="s">
        <v>748</v>
      </c>
      <c r="H7272" t="s">
        <v>112</v>
      </c>
      <c r="I7272" t="s">
        <v>50</v>
      </c>
    </row>
    <row r="7273" spans="1:9" x14ac:dyDescent="0.2">
      <c r="A7273" t="s">
        <v>10881</v>
      </c>
      <c r="B7273" t="str">
        <f>IFERROR(LOOKUP(1,0/SEARCH(Sheet2!$E$3:$E$18,A7273),Sheet2!$F$3:$F$18),"其他")</f>
        <v>测试工程师</v>
      </c>
      <c r="D7273" t="s">
        <v>35</v>
      </c>
      <c r="E7273" t="s">
        <v>16</v>
      </c>
      <c r="F7273" t="s">
        <v>1139</v>
      </c>
      <c r="G7273" t="s">
        <v>748</v>
      </c>
      <c r="H7273" t="s">
        <v>112</v>
      </c>
      <c r="I7273" t="s">
        <v>50</v>
      </c>
    </row>
    <row r="7274" spans="1:9" x14ac:dyDescent="0.2">
      <c r="A7274" t="s">
        <v>10898</v>
      </c>
      <c r="B7274" t="str">
        <f>IFERROR(LOOKUP(1,0/SEARCH(Sheet2!$E$3:$E$18,A7274),Sheet2!$F$3:$F$18),"其他")</f>
        <v>测试工程师</v>
      </c>
      <c r="D7274" t="s">
        <v>15</v>
      </c>
      <c r="E7274" t="s">
        <v>16</v>
      </c>
      <c r="F7274" t="s">
        <v>1139</v>
      </c>
      <c r="G7274" t="s">
        <v>748</v>
      </c>
      <c r="H7274" t="s">
        <v>112</v>
      </c>
      <c r="I7274" t="s">
        <v>50</v>
      </c>
    </row>
    <row r="7275" spans="1:9" x14ac:dyDescent="0.2">
      <c r="A7275" t="s">
        <v>10929</v>
      </c>
      <c r="B7275" t="str">
        <f>IFERROR(LOOKUP(1,0/SEARCH(Sheet2!$E$3:$E$18,A7275),Sheet2!$F$3:$F$18),"其他")</f>
        <v>测试工程师</v>
      </c>
      <c r="D7275" t="s">
        <v>7</v>
      </c>
      <c r="E7275" t="s">
        <v>16</v>
      </c>
      <c r="F7275" t="s">
        <v>9659</v>
      </c>
      <c r="G7275" t="s">
        <v>10547</v>
      </c>
      <c r="H7275" t="s">
        <v>38</v>
      </c>
      <c r="I7275" t="s">
        <v>43</v>
      </c>
    </row>
    <row r="7276" spans="1:9" x14ac:dyDescent="0.2">
      <c r="A7276" t="s">
        <v>786</v>
      </c>
      <c r="B7276" t="str">
        <f>IFERROR(LOOKUP(1,0/SEARCH(Sheet2!$E$3:$E$18,A7276),Sheet2!$F$3:$F$18),"其他")</f>
        <v>人工智能工程师</v>
      </c>
      <c r="D7276" t="s">
        <v>7</v>
      </c>
      <c r="E7276" t="s">
        <v>16</v>
      </c>
      <c r="F7276" t="s">
        <v>30</v>
      </c>
      <c r="G7276" t="s">
        <v>561</v>
      </c>
      <c r="I7276" t="s">
        <v>129</v>
      </c>
    </row>
    <row r="7277" spans="1:9" x14ac:dyDescent="0.2">
      <c r="A7277" t="s">
        <v>794</v>
      </c>
      <c r="B7277" t="str">
        <f>IFERROR(LOOKUP(1,0/SEARCH(Sheet2!$E$3:$E$18,A7277),Sheet2!$F$3:$F$18),"其他")</f>
        <v>大数据工程师</v>
      </c>
      <c r="D7277" t="s">
        <v>65</v>
      </c>
      <c r="E7277" t="s">
        <v>16</v>
      </c>
      <c r="F7277" t="s">
        <v>30</v>
      </c>
      <c r="G7277" t="s">
        <v>795</v>
      </c>
      <c r="H7277" t="s">
        <v>112</v>
      </c>
      <c r="I7277" t="s">
        <v>12</v>
      </c>
    </row>
    <row r="7278" spans="1:9" x14ac:dyDescent="0.2">
      <c r="A7278" t="s">
        <v>834</v>
      </c>
      <c r="B7278" t="str">
        <f>IFERROR(LOOKUP(1,0/SEARCH(Sheet2!$E$3:$E$18,A7278),Sheet2!$F$3:$F$18),"其他")</f>
        <v>人工智能工程师</v>
      </c>
      <c r="D7278" t="s">
        <v>15</v>
      </c>
      <c r="E7278" t="s">
        <v>16</v>
      </c>
      <c r="F7278" t="s">
        <v>30</v>
      </c>
      <c r="G7278" t="s">
        <v>795</v>
      </c>
      <c r="H7278" t="s">
        <v>112</v>
      </c>
      <c r="I7278" t="s">
        <v>12</v>
      </c>
    </row>
    <row r="7279" spans="1:9" x14ac:dyDescent="0.2">
      <c r="A7279" t="s">
        <v>1482</v>
      </c>
      <c r="B7279" t="str">
        <f>IFERROR(LOOKUP(1,0/SEARCH(Sheet2!$E$3:$E$18,A7279),Sheet2!$F$3:$F$18),"其他")</f>
        <v>大数据工程师</v>
      </c>
      <c r="D7279" t="s">
        <v>35</v>
      </c>
      <c r="E7279" t="s">
        <v>16</v>
      </c>
      <c r="F7279" t="s">
        <v>30</v>
      </c>
      <c r="G7279" t="s">
        <v>795</v>
      </c>
      <c r="H7279" t="s">
        <v>112</v>
      </c>
      <c r="I7279" t="s">
        <v>12</v>
      </c>
    </row>
    <row r="7280" spans="1:9" x14ac:dyDescent="0.2">
      <c r="A7280" t="s">
        <v>1606</v>
      </c>
      <c r="B7280" t="str">
        <f>IFERROR(LOOKUP(1,0/SEARCH(Sheet2!$E$3:$E$18,A7280),Sheet2!$F$3:$F$18),"其他")</f>
        <v>大数据工程师</v>
      </c>
      <c r="D7280" t="s">
        <v>7</v>
      </c>
      <c r="E7280" t="s">
        <v>29</v>
      </c>
      <c r="F7280" t="s">
        <v>30</v>
      </c>
      <c r="G7280" t="s">
        <v>1326</v>
      </c>
      <c r="I7280" t="s">
        <v>12</v>
      </c>
    </row>
    <row r="7281" spans="1:9" x14ac:dyDescent="0.2">
      <c r="A7281" t="s">
        <v>1724</v>
      </c>
      <c r="B7281" t="str">
        <f>IFERROR(LOOKUP(1,0/SEARCH(Sheet2!$E$3:$E$18,A7281),Sheet2!$F$3:$F$18),"其他")</f>
        <v>大数据工程师</v>
      </c>
      <c r="D7281" t="s">
        <v>15</v>
      </c>
      <c r="E7281" t="s">
        <v>127</v>
      </c>
      <c r="F7281" t="s">
        <v>30</v>
      </c>
      <c r="G7281" t="s">
        <v>1536</v>
      </c>
      <c r="H7281" t="s">
        <v>26</v>
      </c>
      <c r="I7281" t="s">
        <v>50</v>
      </c>
    </row>
    <row r="7282" spans="1:9" x14ac:dyDescent="0.2">
      <c r="A7282" t="s">
        <v>1821</v>
      </c>
      <c r="B7282" t="str">
        <f>IFERROR(LOOKUP(1,0/SEARCH(Sheet2!$E$3:$E$18,A7282),Sheet2!$F$3:$F$18),"其他")</f>
        <v>运维工程师</v>
      </c>
      <c r="D7282" t="s">
        <v>7</v>
      </c>
      <c r="E7282" t="s">
        <v>127</v>
      </c>
      <c r="F7282" t="s">
        <v>1822</v>
      </c>
      <c r="G7282" t="s">
        <v>1823</v>
      </c>
      <c r="H7282" t="s">
        <v>112</v>
      </c>
      <c r="I7282" t="s">
        <v>129</v>
      </c>
    </row>
    <row r="7283" spans="1:9" x14ac:dyDescent="0.2">
      <c r="A7283" t="s">
        <v>1847</v>
      </c>
      <c r="B7283" t="str">
        <f>IFERROR(LOOKUP(1,0/SEARCH(Sheet2!$E$3:$E$18,A7283),Sheet2!$F$3:$F$18),"其他")</f>
        <v>大数据工程师</v>
      </c>
      <c r="D7283" t="s">
        <v>35</v>
      </c>
      <c r="E7283" t="s">
        <v>16</v>
      </c>
      <c r="F7283" t="s">
        <v>30</v>
      </c>
      <c r="G7283" t="s">
        <v>795</v>
      </c>
      <c r="H7283" t="s">
        <v>112</v>
      </c>
      <c r="I7283" t="s">
        <v>12</v>
      </c>
    </row>
    <row r="7284" spans="1:9" x14ac:dyDescent="0.2">
      <c r="A7284" t="s">
        <v>1848</v>
      </c>
      <c r="B7284" t="str">
        <f>IFERROR(LOOKUP(1,0/SEARCH(Sheet2!$E$3:$E$18,A7284),Sheet2!$F$3:$F$18),"其他")</f>
        <v>大数据工程师</v>
      </c>
      <c r="D7284" t="s">
        <v>35</v>
      </c>
      <c r="E7284" t="s">
        <v>16</v>
      </c>
      <c r="F7284" t="s">
        <v>30</v>
      </c>
      <c r="G7284" t="s">
        <v>795</v>
      </c>
      <c r="H7284" t="s">
        <v>112</v>
      </c>
      <c r="I7284" t="s">
        <v>12</v>
      </c>
    </row>
    <row r="7285" spans="1:9" x14ac:dyDescent="0.2">
      <c r="A7285" t="s">
        <v>1850</v>
      </c>
      <c r="B7285" t="str">
        <f>IFERROR(LOOKUP(1,0/SEARCH(Sheet2!$E$3:$E$18,A7285),Sheet2!$F$3:$F$18),"其他")</f>
        <v>大数据工程师</v>
      </c>
      <c r="D7285" t="s">
        <v>35</v>
      </c>
      <c r="E7285" t="s">
        <v>16</v>
      </c>
      <c r="F7285" t="s">
        <v>30</v>
      </c>
      <c r="G7285" t="s">
        <v>795</v>
      </c>
      <c r="H7285" t="s">
        <v>112</v>
      </c>
      <c r="I7285" t="s">
        <v>12</v>
      </c>
    </row>
    <row r="7286" spans="1:9" x14ac:dyDescent="0.2">
      <c r="A7286" t="s">
        <v>3835</v>
      </c>
      <c r="B7286" t="str">
        <f>IFERROR(LOOKUP(1,0/SEARCH(Sheet2!$E$3:$E$18,A7286),Sheet2!$F$3:$F$18),"其他")</f>
        <v>数据分析工程师</v>
      </c>
      <c r="D7286" t="s">
        <v>7</v>
      </c>
      <c r="E7286" t="s">
        <v>29</v>
      </c>
      <c r="F7286" t="s">
        <v>839</v>
      </c>
      <c r="G7286" t="s">
        <v>3836</v>
      </c>
      <c r="I7286" t="s">
        <v>50</v>
      </c>
    </row>
    <row r="7287" spans="1:9" x14ac:dyDescent="0.2">
      <c r="A7287" t="s">
        <v>3839</v>
      </c>
      <c r="B7287" t="str">
        <f>IFERROR(LOOKUP(1,0/SEARCH(Sheet2!$E$3:$E$18,A7287),Sheet2!$F$3:$F$18),"其他")</f>
        <v>大数据工程师</v>
      </c>
      <c r="D7287" t="s">
        <v>7</v>
      </c>
      <c r="E7287" t="s">
        <v>16</v>
      </c>
      <c r="F7287" t="s">
        <v>839</v>
      </c>
      <c r="G7287" t="s">
        <v>1617</v>
      </c>
      <c r="I7287" t="s">
        <v>32</v>
      </c>
    </row>
    <row r="7288" spans="1:9" x14ac:dyDescent="0.2">
      <c r="A7288" t="s">
        <v>4033</v>
      </c>
      <c r="B7288" t="str">
        <f>IFERROR(LOOKUP(1,0/SEARCH(Sheet2!$E$3:$E$18,A7288),Sheet2!$F$3:$F$18),"其他")</f>
        <v>大数据工程师</v>
      </c>
      <c r="D7288" t="s">
        <v>15</v>
      </c>
      <c r="E7288" t="s">
        <v>16</v>
      </c>
      <c r="F7288" t="s">
        <v>839</v>
      </c>
      <c r="G7288" t="s">
        <v>4034</v>
      </c>
      <c r="H7288" t="s">
        <v>42</v>
      </c>
      <c r="I7288" t="s">
        <v>20</v>
      </c>
    </row>
    <row r="7289" spans="1:9" x14ac:dyDescent="0.2">
      <c r="A7289" t="s">
        <v>1791</v>
      </c>
      <c r="B7289" t="str">
        <f>IFERROR(LOOKUP(1,0/SEARCH(Sheet2!$E$3:$E$18,A7289),Sheet2!$F$3:$F$18),"其他")</f>
        <v>大数据工程师</v>
      </c>
      <c r="D7289" t="s">
        <v>7</v>
      </c>
      <c r="E7289" t="s">
        <v>16</v>
      </c>
      <c r="F7289" t="s">
        <v>1636</v>
      </c>
      <c r="G7289" t="s">
        <v>4083</v>
      </c>
      <c r="H7289" t="s">
        <v>26</v>
      </c>
      <c r="I7289" t="s">
        <v>12</v>
      </c>
    </row>
    <row r="7290" spans="1:9" x14ac:dyDescent="0.2">
      <c r="A7290" t="s">
        <v>4149</v>
      </c>
      <c r="B7290" t="str">
        <f>IFERROR(LOOKUP(1,0/SEARCH(Sheet2!$E$3:$E$18,A7290),Sheet2!$F$3:$F$18),"其他")</f>
        <v>大数据工程师</v>
      </c>
      <c r="D7290" t="s">
        <v>7</v>
      </c>
      <c r="E7290" t="s">
        <v>29</v>
      </c>
      <c r="F7290" t="s">
        <v>839</v>
      </c>
      <c r="G7290" t="s">
        <v>1326</v>
      </c>
      <c r="I7290" t="s">
        <v>12</v>
      </c>
    </row>
    <row r="7291" spans="1:9" x14ac:dyDescent="0.2">
      <c r="A7291" t="s">
        <v>1360</v>
      </c>
      <c r="B7291" t="str">
        <f>IFERROR(LOOKUP(1,0/SEARCH(Sheet2!$E$3:$E$18,A7291),Sheet2!$F$3:$F$18),"其他")</f>
        <v>大数据工程师</v>
      </c>
      <c r="D7291" t="s">
        <v>7</v>
      </c>
      <c r="E7291" t="s">
        <v>139</v>
      </c>
      <c r="F7291" t="s">
        <v>839</v>
      </c>
      <c r="G7291" t="s">
        <v>2071</v>
      </c>
      <c r="H7291" t="s">
        <v>38</v>
      </c>
      <c r="I7291" t="s">
        <v>12</v>
      </c>
    </row>
    <row r="7292" spans="1:9" x14ac:dyDescent="0.2">
      <c r="A7292" t="s">
        <v>4631</v>
      </c>
      <c r="B7292" t="str">
        <f>IFERROR(LOOKUP(1,0/SEARCH(Sheet2!$E$3:$E$18,A7292),Sheet2!$F$3:$F$18),"其他")</f>
        <v>大数据工程师</v>
      </c>
      <c r="D7292" t="s">
        <v>7</v>
      </c>
      <c r="E7292" t="s">
        <v>16</v>
      </c>
      <c r="F7292" t="s">
        <v>839</v>
      </c>
      <c r="G7292" t="s">
        <v>4632</v>
      </c>
      <c r="I7292" t="s">
        <v>32</v>
      </c>
    </row>
    <row r="7293" spans="1:9" x14ac:dyDescent="0.2">
      <c r="A7293" t="s">
        <v>6650</v>
      </c>
      <c r="B7293" t="str">
        <f>IFERROR(LOOKUP(1,0/SEARCH(Sheet2!$E$3:$E$18,A7293),Sheet2!$F$3:$F$18),"其他")</f>
        <v>大数据工程师</v>
      </c>
      <c r="D7293" t="s">
        <v>7</v>
      </c>
      <c r="E7293" t="s">
        <v>16</v>
      </c>
      <c r="F7293" t="s">
        <v>2595</v>
      </c>
      <c r="G7293" t="s">
        <v>6651</v>
      </c>
      <c r="H7293" t="s">
        <v>19</v>
      </c>
      <c r="I7293" t="s">
        <v>50</v>
      </c>
    </row>
    <row r="7294" spans="1:9" x14ac:dyDescent="0.2">
      <c r="A7294" t="s">
        <v>8565</v>
      </c>
      <c r="B7294" t="str">
        <f>IFERROR(LOOKUP(1,0/SEARCH(Sheet2!$E$3:$E$18,A7294),Sheet2!$F$3:$F$18),"其他")</f>
        <v>大数据工程师</v>
      </c>
      <c r="D7294" t="s">
        <v>23</v>
      </c>
      <c r="E7294" t="s">
        <v>16</v>
      </c>
      <c r="F7294" t="s">
        <v>1809</v>
      </c>
      <c r="G7294" t="s">
        <v>8566</v>
      </c>
      <c r="H7294" t="s">
        <v>26</v>
      </c>
      <c r="I7294" t="s">
        <v>32</v>
      </c>
    </row>
    <row r="7295" spans="1:9" x14ac:dyDescent="0.2">
      <c r="A7295" t="s">
        <v>8739</v>
      </c>
      <c r="B7295" t="str">
        <f>IFERROR(LOOKUP(1,0/SEARCH(Sheet2!$E$3:$E$18,A7295),Sheet2!$F$3:$F$18),"其他")</f>
        <v>大数据工程师</v>
      </c>
      <c r="D7295" t="s">
        <v>65</v>
      </c>
      <c r="E7295" t="s">
        <v>16</v>
      </c>
      <c r="F7295" t="s">
        <v>5989</v>
      </c>
      <c r="G7295" t="s">
        <v>795</v>
      </c>
      <c r="H7295" t="s">
        <v>112</v>
      </c>
      <c r="I7295" t="s">
        <v>12</v>
      </c>
    </row>
    <row r="7296" spans="1:9" x14ac:dyDescent="0.2">
      <c r="A7296" t="s">
        <v>8904</v>
      </c>
      <c r="B7296" t="str">
        <f>IFERROR(LOOKUP(1,0/SEARCH(Sheet2!$E$3:$E$18,A7296),Sheet2!$F$3:$F$18),"其他")</f>
        <v>运维工程师</v>
      </c>
      <c r="D7296" t="s">
        <v>35</v>
      </c>
      <c r="E7296" t="s">
        <v>16</v>
      </c>
      <c r="F7296" t="s">
        <v>5989</v>
      </c>
      <c r="G7296" t="s">
        <v>795</v>
      </c>
      <c r="H7296" t="s">
        <v>112</v>
      </c>
      <c r="I7296" t="s">
        <v>12</v>
      </c>
    </row>
    <row r="7297" spans="1:9" x14ac:dyDescent="0.2">
      <c r="A7297" t="s">
        <v>8937</v>
      </c>
      <c r="B7297" t="str">
        <f>IFERROR(LOOKUP(1,0/SEARCH(Sheet2!$E$3:$E$18,A7297),Sheet2!$F$3:$F$18),"其他")</f>
        <v>大数据工程师</v>
      </c>
      <c r="D7297" t="s">
        <v>65</v>
      </c>
      <c r="E7297" t="s">
        <v>16</v>
      </c>
      <c r="F7297" t="s">
        <v>5989</v>
      </c>
      <c r="G7297" t="s">
        <v>795</v>
      </c>
      <c r="H7297" t="s">
        <v>112</v>
      </c>
      <c r="I7297" t="s">
        <v>12</v>
      </c>
    </row>
    <row r="7298" spans="1:9" x14ac:dyDescent="0.2">
      <c r="A7298" t="s">
        <v>8938</v>
      </c>
      <c r="B7298" t="str">
        <f>IFERROR(LOOKUP(1,0/SEARCH(Sheet2!$E$3:$E$18,A7298),Sheet2!$F$3:$F$18),"其他")</f>
        <v>大数据工程师</v>
      </c>
      <c r="D7298" t="s">
        <v>35</v>
      </c>
      <c r="E7298" t="s">
        <v>16</v>
      </c>
      <c r="F7298" t="s">
        <v>5989</v>
      </c>
      <c r="G7298" t="s">
        <v>795</v>
      </c>
      <c r="H7298" t="s">
        <v>112</v>
      </c>
      <c r="I7298" t="s">
        <v>12</v>
      </c>
    </row>
    <row r="7299" spans="1:9" x14ac:dyDescent="0.2">
      <c r="A7299" t="s">
        <v>3853</v>
      </c>
      <c r="B7299" t="str">
        <f>IFERROR(LOOKUP(1,0/SEARCH(Sheet2!$E$3:$E$18,A7299),Sheet2!$F$3:$F$18),"其他")</f>
        <v>数据分析工程师</v>
      </c>
      <c r="D7299" t="s">
        <v>7</v>
      </c>
      <c r="E7299" t="s">
        <v>16</v>
      </c>
      <c r="F7299" t="s">
        <v>1139</v>
      </c>
      <c r="G7299" t="s">
        <v>10422</v>
      </c>
      <c r="I7299" t="s">
        <v>32</v>
      </c>
    </row>
    <row r="7300" spans="1:9" x14ac:dyDescent="0.2">
      <c r="A7300" t="s">
        <v>10549</v>
      </c>
      <c r="B7300" t="str">
        <f>IFERROR(LOOKUP(1,0/SEARCH(Sheet2!$E$3:$E$18,A7300),Sheet2!$F$3:$F$18),"其他")</f>
        <v>数据分析工程师</v>
      </c>
      <c r="D7300" t="s">
        <v>7</v>
      </c>
      <c r="E7300" t="s">
        <v>29</v>
      </c>
      <c r="F7300" t="s">
        <v>9659</v>
      </c>
      <c r="G7300" t="s">
        <v>10547</v>
      </c>
      <c r="H7300" t="s">
        <v>38</v>
      </c>
      <c r="I7300" t="s">
        <v>43</v>
      </c>
    </row>
    <row r="7301" spans="1:9" x14ac:dyDescent="0.2">
      <c r="A7301" t="s">
        <v>10556</v>
      </c>
      <c r="B7301" t="str">
        <f>IFERROR(LOOKUP(1,0/SEARCH(Sheet2!$E$3:$E$18,A7301),Sheet2!$F$3:$F$18),"其他")</f>
        <v>大数据工程师</v>
      </c>
      <c r="D7301" t="s">
        <v>35</v>
      </c>
      <c r="E7301" t="s">
        <v>16</v>
      </c>
      <c r="F7301" t="s">
        <v>1139</v>
      </c>
      <c r="G7301" t="s">
        <v>748</v>
      </c>
      <c r="H7301" t="s">
        <v>112</v>
      </c>
      <c r="I7301" t="s">
        <v>50</v>
      </c>
    </row>
    <row r="7302" spans="1:9" x14ac:dyDescent="0.2">
      <c r="A7302" t="s">
        <v>10665</v>
      </c>
      <c r="B7302" t="str">
        <f>IFERROR(LOOKUP(1,0/SEARCH(Sheet2!$E$3:$E$18,A7302),Sheet2!$F$3:$F$18),"其他")</f>
        <v>大数据工程师</v>
      </c>
      <c r="D7302" t="s">
        <v>7</v>
      </c>
      <c r="E7302" t="s">
        <v>29</v>
      </c>
      <c r="F7302" t="s">
        <v>9659</v>
      </c>
      <c r="G7302" t="s">
        <v>10547</v>
      </c>
      <c r="H7302" t="s">
        <v>38</v>
      </c>
      <c r="I7302" t="s">
        <v>43</v>
      </c>
    </row>
    <row r="7303" spans="1:9" x14ac:dyDescent="0.2">
      <c r="A7303" t="s">
        <v>10899</v>
      </c>
      <c r="B7303" t="str">
        <f>IFERROR(LOOKUP(1,0/SEARCH(Sheet2!$E$3:$E$18,A7303),Sheet2!$F$3:$F$18),"其他")</f>
        <v>大数据工程师</v>
      </c>
      <c r="D7303" t="s">
        <v>7</v>
      </c>
      <c r="E7303" t="s">
        <v>29</v>
      </c>
      <c r="F7303" t="s">
        <v>1139</v>
      </c>
      <c r="G7303" t="s">
        <v>10661</v>
      </c>
      <c r="I7303" t="s">
        <v>129</v>
      </c>
    </row>
    <row r="7304" spans="1:9" x14ac:dyDescent="0.2">
      <c r="A7304" t="s">
        <v>1509</v>
      </c>
      <c r="B7304" t="str">
        <f>IFERROR(LOOKUP(1,0/SEARCH(Sheet2!$E$3:$E$18,A7304),Sheet2!$F$3:$F$18),"其他")</f>
        <v>其他</v>
      </c>
      <c r="D7304" t="s">
        <v>35</v>
      </c>
      <c r="E7304" t="s">
        <v>16</v>
      </c>
      <c r="F7304" t="s">
        <v>30</v>
      </c>
      <c r="G7304" t="s">
        <v>748</v>
      </c>
      <c r="H7304" t="s">
        <v>112</v>
      </c>
      <c r="I7304" t="s">
        <v>50</v>
      </c>
    </row>
    <row r="7305" spans="1:9" x14ac:dyDescent="0.2">
      <c r="A7305" t="s">
        <v>1518</v>
      </c>
      <c r="B7305" t="str">
        <f>IFERROR(LOOKUP(1,0/SEARCH(Sheet2!$E$3:$E$18,A7305),Sheet2!$F$3:$F$18),"其他")</f>
        <v>其他</v>
      </c>
      <c r="D7305" t="s">
        <v>7</v>
      </c>
      <c r="E7305" t="s">
        <v>29</v>
      </c>
      <c r="F7305" t="s">
        <v>30</v>
      </c>
      <c r="G7305" t="s">
        <v>760</v>
      </c>
      <c r="I7305" t="s">
        <v>32</v>
      </c>
    </row>
    <row r="7306" spans="1:9" x14ac:dyDescent="0.2">
      <c r="A7306" t="s">
        <v>1519</v>
      </c>
      <c r="B7306" t="str">
        <f>IFERROR(LOOKUP(1,0/SEARCH(Sheet2!$E$3:$E$18,A7306),Sheet2!$F$3:$F$18),"其他")</f>
        <v>其他</v>
      </c>
      <c r="D7306" t="s">
        <v>7</v>
      </c>
      <c r="E7306" t="s">
        <v>29</v>
      </c>
      <c r="F7306" t="s">
        <v>30</v>
      </c>
      <c r="G7306" t="s">
        <v>1520</v>
      </c>
      <c r="I7306" t="s">
        <v>12</v>
      </c>
    </row>
    <row r="7307" spans="1:9" x14ac:dyDescent="0.2">
      <c r="A7307" t="s">
        <v>1759</v>
      </c>
      <c r="B7307" t="str">
        <f>IFERROR(LOOKUP(1,0/SEARCH(Sheet2!$E$3:$E$18,A7307),Sheet2!$F$3:$F$18),"其他")</f>
        <v>其他</v>
      </c>
      <c r="D7307" t="s">
        <v>7</v>
      </c>
      <c r="E7307" t="s">
        <v>16</v>
      </c>
      <c r="F7307" t="s">
        <v>30</v>
      </c>
      <c r="G7307" t="s">
        <v>760</v>
      </c>
      <c r="I7307" t="s">
        <v>32</v>
      </c>
    </row>
    <row r="7308" spans="1:9" x14ac:dyDescent="0.2">
      <c r="A7308" t="s">
        <v>3975</v>
      </c>
      <c r="B7308" t="str">
        <f>IFERROR(LOOKUP(1,0/SEARCH(Sheet2!$E$3:$E$18,A7308),Sheet2!$F$3:$F$18),"其他")</f>
        <v>其他</v>
      </c>
      <c r="D7308" t="s">
        <v>7</v>
      </c>
      <c r="E7308" t="s">
        <v>143</v>
      </c>
      <c r="F7308" t="s">
        <v>839</v>
      </c>
      <c r="G7308" t="s">
        <v>3976</v>
      </c>
      <c r="H7308" t="s">
        <v>26</v>
      </c>
      <c r="I7308" t="s">
        <v>12</v>
      </c>
    </row>
    <row r="7309" spans="1:9" x14ac:dyDescent="0.2">
      <c r="A7309" t="s">
        <v>8640</v>
      </c>
      <c r="B7309" t="str">
        <f>IFERROR(LOOKUP(1,0/SEARCH(Sheet2!$E$3:$E$18,A7309),Sheet2!$F$3:$F$18),"其他")</f>
        <v>其他</v>
      </c>
      <c r="D7309" t="s">
        <v>65</v>
      </c>
      <c r="E7309" t="s">
        <v>16</v>
      </c>
      <c r="F7309" t="s">
        <v>5989</v>
      </c>
      <c r="G7309" t="s">
        <v>795</v>
      </c>
      <c r="H7309" t="s">
        <v>112</v>
      </c>
      <c r="I7309" t="s">
        <v>12</v>
      </c>
    </row>
    <row r="7310" spans="1:9" x14ac:dyDescent="0.2">
      <c r="A7310" t="s">
        <v>8693</v>
      </c>
      <c r="B7310" t="str">
        <f>IFERROR(LOOKUP(1,0/SEARCH(Sheet2!$E$3:$E$18,A7310),Sheet2!$F$3:$F$18),"其他")</f>
        <v>其他</v>
      </c>
      <c r="D7310" t="s">
        <v>65</v>
      </c>
      <c r="E7310" t="s">
        <v>29</v>
      </c>
      <c r="F7310" t="s">
        <v>5989</v>
      </c>
      <c r="G7310" t="s">
        <v>795</v>
      </c>
      <c r="H7310" t="s">
        <v>112</v>
      </c>
      <c r="I7310" t="s">
        <v>12</v>
      </c>
    </row>
    <row r="7311" spans="1:9" x14ac:dyDescent="0.2">
      <c r="A7311" t="s">
        <v>10558</v>
      </c>
      <c r="B7311" t="str">
        <f>IFERROR(LOOKUP(1,0/SEARCH(Sheet2!$E$3:$E$18,A7311),Sheet2!$F$3:$F$18),"其他")</f>
        <v>其他</v>
      </c>
      <c r="D7311" t="s">
        <v>35</v>
      </c>
      <c r="E7311" t="s">
        <v>16</v>
      </c>
      <c r="F7311" t="s">
        <v>1139</v>
      </c>
      <c r="G7311" t="s">
        <v>748</v>
      </c>
      <c r="H7311" t="s">
        <v>112</v>
      </c>
      <c r="I7311" t="s">
        <v>50</v>
      </c>
    </row>
    <row r="7312" spans="1:9" x14ac:dyDescent="0.2">
      <c r="A7312" t="s">
        <v>8731</v>
      </c>
      <c r="B7312" t="str">
        <f>IFERROR(LOOKUP(1,0/SEARCH(Sheet2!$E$3:$E$18,A7312),Sheet2!$F$3:$F$18),"其他")</f>
        <v>人工智能工程师</v>
      </c>
      <c r="D7312" t="s">
        <v>35</v>
      </c>
      <c r="E7312" t="s">
        <v>16</v>
      </c>
      <c r="F7312" t="s">
        <v>5989</v>
      </c>
      <c r="G7312" t="s">
        <v>795</v>
      </c>
      <c r="H7312" t="s">
        <v>112</v>
      </c>
      <c r="I7312" t="s">
        <v>12</v>
      </c>
    </row>
    <row r="7313" spans="1:9" x14ac:dyDescent="0.2">
      <c r="A7313" t="s">
        <v>8873</v>
      </c>
      <c r="B7313" t="str">
        <f>IFERROR(LOOKUP(1,0/SEARCH(Sheet2!$E$3:$E$18,A7313),Sheet2!$F$3:$F$18),"其他")</f>
        <v>人工智能工程师</v>
      </c>
      <c r="D7313" t="s">
        <v>35</v>
      </c>
      <c r="E7313" t="s">
        <v>29</v>
      </c>
      <c r="F7313" t="s">
        <v>5989</v>
      </c>
      <c r="G7313" t="s">
        <v>748</v>
      </c>
      <c r="H7313" t="s">
        <v>112</v>
      </c>
      <c r="I7313" t="s">
        <v>50</v>
      </c>
    </row>
    <row r="7314" spans="1:9" x14ac:dyDescent="0.2">
      <c r="A7314" t="s">
        <v>10573</v>
      </c>
      <c r="B7314" t="str">
        <f>IFERROR(LOOKUP(1,0/SEARCH(Sheet2!$E$3:$E$18,A7314),Sheet2!$F$3:$F$18),"其他")</f>
        <v>人工智能工程师</v>
      </c>
      <c r="D7314" t="s">
        <v>7</v>
      </c>
      <c r="E7314" t="s">
        <v>793</v>
      </c>
      <c r="F7314" t="s">
        <v>9659</v>
      </c>
      <c r="G7314" t="s">
        <v>10547</v>
      </c>
      <c r="H7314" t="s">
        <v>38</v>
      </c>
      <c r="I7314" t="s">
        <v>43</v>
      </c>
    </row>
    <row r="7315" spans="1:9" x14ac:dyDescent="0.2">
      <c r="A7315" t="s">
        <v>10888</v>
      </c>
      <c r="B7315" t="str">
        <f>IFERROR(LOOKUP(1,0/SEARCH(Sheet2!$E$3:$E$18,A7315),Sheet2!$F$3:$F$18),"其他")</f>
        <v>人工智能工程师</v>
      </c>
      <c r="D7315" t="s">
        <v>35</v>
      </c>
      <c r="E7315" t="s">
        <v>16</v>
      </c>
      <c r="F7315" t="s">
        <v>1139</v>
      </c>
      <c r="G7315" t="s">
        <v>748</v>
      </c>
      <c r="H7315" t="s">
        <v>112</v>
      </c>
      <c r="I7315" t="s">
        <v>50</v>
      </c>
    </row>
    <row r="7316" spans="1:9" x14ac:dyDescent="0.2">
      <c r="A7316" t="s">
        <v>10889</v>
      </c>
      <c r="B7316" t="str">
        <f>IFERROR(LOOKUP(1,0/SEARCH(Sheet2!$E$3:$E$18,A7316),Sheet2!$F$3:$F$18),"其他")</f>
        <v>人工智能工程师</v>
      </c>
      <c r="D7316" t="s">
        <v>35</v>
      </c>
      <c r="E7316" t="s">
        <v>16</v>
      </c>
      <c r="F7316" t="s">
        <v>1139</v>
      </c>
      <c r="G7316" t="s">
        <v>748</v>
      </c>
      <c r="H7316" t="s">
        <v>112</v>
      </c>
      <c r="I7316" t="s">
        <v>50</v>
      </c>
    </row>
    <row r="7317" spans="1:9" x14ac:dyDescent="0.2">
      <c r="A7317" t="s">
        <v>10926</v>
      </c>
      <c r="B7317" t="str">
        <f>IFERROR(LOOKUP(1,0/SEARCH(Sheet2!$E$3:$E$18,A7317),Sheet2!$F$3:$F$18),"其他")</f>
        <v>人工智能工程师</v>
      </c>
      <c r="D7317" t="s">
        <v>7</v>
      </c>
      <c r="E7317" t="s">
        <v>29</v>
      </c>
      <c r="F7317" t="s">
        <v>9659</v>
      </c>
      <c r="G7317" t="s">
        <v>10547</v>
      </c>
      <c r="H7317" t="s">
        <v>38</v>
      </c>
      <c r="I7317" t="s">
        <v>43</v>
      </c>
    </row>
    <row r="7318" spans="1:9" x14ac:dyDescent="0.2">
      <c r="A7318" t="s">
        <v>4590</v>
      </c>
      <c r="B7318" t="str">
        <f>IFERROR(LOOKUP(1,0/SEARCH(Sheet2!$E$3:$E$18,A7318),Sheet2!$F$3:$F$18),"其他")</f>
        <v>云计算工程师</v>
      </c>
      <c r="D7318" t="s">
        <v>65</v>
      </c>
      <c r="E7318" t="s">
        <v>16</v>
      </c>
      <c r="F7318" t="s">
        <v>1636</v>
      </c>
      <c r="G7318" t="s">
        <v>4591</v>
      </c>
      <c r="H7318" t="s">
        <v>26</v>
      </c>
      <c r="I7318" t="s">
        <v>32</v>
      </c>
    </row>
    <row r="7319" spans="1:9" x14ac:dyDescent="0.2">
      <c r="A7319" t="s">
        <v>4625</v>
      </c>
      <c r="B7319" t="str">
        <f>IFERROR(LOOKUP(1,0/SEARCH(Sheet2!$E$3:$E$18,A7319),Sheet2!$F$3:$F$18),"其他")</f>
        <v>运维工程师</v>
      </c>
      <c r="D7319" t="s">
        <v>7</v>
      </c>
      <c r="E7319" t="s">
        <v>16</v>
      </c>
      <c r="F7319" t="s">
        <v>839</v>
      </c>
      <c r="G7319" t="s">
        <v>4626</v>
      </c>
      <c r="I7319" t="s">
        <v>81</v>
      </c>
    </row>
    <row r="7320" spans="1:9" x14ac:dyDescent="0.2">
      <c r="A7320" t="s">
        <v>10844</v>
      </c>
      <c r="B7320" t="str">
        <f>IFERROR(LOOKUP(1,0/SEARCH(Sheet2!$E$3:$E$18,A7320),Sheet2!$F$3:$F$18),"其他")</f>
        <v>运维工程师</v>
      </c>
      <c r="D7320" t="s">
        <v>7</v>
      </c>
      <c r="E7320" t="s">
        <v>143</v>
      </c>
      <c r="F7320" t="s">
        <v>2314</v>
      </c>
      <c r="G7320" t="s">
        <v>10845</v>
      </c>
      <c r="H7320" t="s">
        <v>26</v>
      </c>
      <c r="I7320" t="s">
        <v>50</v>
      </c>
    </row>
    <row r="7321" spans="1:9" x14ac:dyDescent="0.2">
      <c r="A7321" t="s">
        <v>10875</v>
      </c>
      <c r="B7321" t="str">
        <f>IFERROR(LOOKUP(1,0/SEARCH(Sheet2!$E$3:$E$18,A7321),Sheet2!$F$3:$F$18),"其他")</f>
        <v>运维工程师</v>
      </c>
      <c r="D7321" t="s">
        <v>15</v>
      </c>
      <c r="E7321" t="s">
        <v>16</v>
      </c>
      <c r="F7321" t="s">
        <v>1139</v>
      </c>
      <c r="G7321" t="s">
        <v>748</v>
      </c>
      <c r="H7321" t="s">
        <v>112</v>
      </c>
      <c r="I7321" t="s">
        <v>50</v>
      </c>
    </row>
    <row r="7322" spans="1:9" x14ac:dyDescent="0.2">
      <c r="A7322" t="s">
        <v>4048</v>
      </c>
      <c r="B7322" t="str">
        <f>IFERROR(LOOKUP(1,0/SEARCH(Sheet2!$E$3:$E$18,A7322),Sheet2!$F$3:$F$18),"其他")</f>
        <v>其他</v>
      </c>
      <c r="D7322" t="s">
        <v>35</v>
      </c>
      <c r="E7322" t="s">
        <v>16</v>
      </c>
      <c r="F7322" t="s">
        <v>1636</v>
      </c>
      <c r="G7322" t="s">
        <v>4049</v>
      </c>
      <c r="H7322" t="s">
        <v>112</v>
      </c>
      <c r="I7322" t="s">
        <v>32</v>
      </c>
    </row>
    <row r="7323" spans="1:9" x14ac:dyDescent="0.2">
      <c r="A7323" t="s">
        <v>4081</v>
      </c>
      <c r="B7323" t="str">
        <f>IFERROR(LOOKUP(1,0/SEARCH(Sheet2!$E$3:$E$18,A7323),Sheet2!$F$3:$F$18),"其他")</f>
        <v>数据分析工程师</v>
      </c>
      <c r="D7323" t="s">
        <v>35</v>
      </c>
      <c r="E7323" t="s">
        <v>16</v>
      </c>
      <c r="F7323" t="s">
        <v>839</v>
      </c>
      <c r="G7323" t="s">
        <v>748</v>
      </c>
      <c r="H7323" t="s">
        <v>112</v>
      </c>
      <c r="I7323" t="s">
        <v>50</v>
      </c>
    </row>
    <row r="7324" spans="1:9" x14ac:dyDescent="0.2">
      <c r="A7324" t="s">
        <v>8694</v>
      </c>
      <c r="B7324" t="str">
        <f>IFERROR(LOOKUP(1,0/SEARCH(Sheet2!$E$3:$E$18,A7324),Sheet2!$F$3:$F$18),"其他")</f>
        <v>其他</v>
      </c>
      <c r="D7324" t="s">
        <v>15</v>
      </c>
      <c r="E7324" t="s">
        <v>16</v>
      </c>
      <c r="F7324" t="s">
        <v>5989</v>
      </c>
      <c r="G7324" t="s">
        <v>795</v>
      </c>
      <c r="H7324" t="s">
        <v>112</v>
      </c>
      <c r="I7324" t="s">
        <v>12</v>
      </c>
    </row>
    <row r="7325" spans="1:9" x14ac:dyDescent="0.2">
      <c r="A7325" t="s">
        <v>10561</v>
      </c>
      <c r="B7325" t="str">
        <f>IFERROR(LOOKUP(1,0/SEARCH(Sheet2!$E$3:$E$18,A7325),Sheet2!$F$3:$F$18),"其他")</f>
        <v>其他</v>
      </c>
      <c r="D7325" t="s">
        <v>35</v>
      </c>
      <c r="E7325" t="s">
        <v>16</v>
      </c>
      <c r="F7325" t="s">
        <v>1139</v>
      </c>
      <c r="G7325" t="s">
        <v>748</v>
      </c>
      <c r="H7325" t="s">
        <v>112</v>
      </c>
      <c r="I7325" t="s">
        <v>50</v>
      </c>
    </row>
    <row r="7326" spans="1:9" x14ac:dyDescent="0.2">
      <c r="A7326" t="s">
        <v>10562</v>
      </c>
      <c r="B7326" t="str">
        <f>IFERROR(LOOKUP(1,0/SEARCH(Sheet2!$E$3:$E$18,A7326),Sheet2!$F$3:$F$18),"其他")</f>
        <v>其他</v>
      </c>
      <c r="D7326" t="s">
        <v>35</v>
      </c>
      <c r="E7326" t="s">
        <v>16</v>
      </c>
      <c r="F7326" t="s">
        <v>1139</v>
      </c>
      <c r="G7326" t="s">
        <v>748</v>
      </c>
      <c r="H7326" t="s">
        <v>112</v>
      </c>
      <c r="I7326" t="s">
        <v>50</v>
      </c>
    </row>
    <row r="7327" spans="1:9" x14ac:dyDescent="0.2">
      <c r="A7327" t="s">
        <v>10574</v>
      </c>
      <c r="B7327" t="str">
        <f>IFERROR(LOOKUP(1,0/SEARCH(Sheet2!$E$3:$E$18,A7327),Sheet2!$F$3:$F$18),"其他")</f>
        <v>其他</v>
      </c>
      <c r="D7327" t="s">
        <v>7</v>
      </c>
      <c r="E7327" t="s">
        <v>793</v>
      </c>
      <c r="F7327" t="s">
        <v>9659</v>
      </c>
      <c r="G7327" t="s">
        <v>10547</v>
      </c>
      <c r="H7327" t="s">
        <v>38</v>
      </c>
      <c r="I7327" t="s">
        <v>43</v>
      </c>
    </row>
    <row r="7328" spans="1:9" x14ac:dyDescent="0.2">
      <c r="A7328" t="s">
        <v>10793</v>
      </c>
      <c r="B7328" t="str">
        <f>IFERROR(LOOKUP(1,0/SEARCH(Sheet2!$E$3:$E$18,A7328),Sheet2!$F$3:$F$18),"其他")</f>
        <v>其他</v>
      </c>
      <c r="D7328" t="s">
        <v>7</v>
      </c>
      <c r="E7328" t="s">
        <v>143</v>
      </c>
      <c r="F7328" t="s">
        <v>1139</v>
      </c>
      <c r="G7328" t="s">
        <v>10794</v>
      </c>
      <c r="H7328" t="s">
        <v>19</v>
      </c>
      <c r="I7328" t="s">
        <v>129</v>
      </c>
    </row>
    <row r="7329" spans="1:9" x14ac:dyDescent="0.2">
      <c r="A7329" t="s">
        <v>1849</v>
      </c>
      <c r="B7329" t="str">
        <f>IFERROR(LOOKUP(1,0/SEARCH(Sheet2!$E$3:$E$18,A7329),Sheet2!$F$3:$F$18),"其他")</f>
        <v>其他</v>
      </c>
      <c r="D7329" t="s">
        <v>15</v>
      </c>
      <c r="E7329" t="s">
        <v>16</v>
      </c>
      <c r="F7329" t="s">
        <v>30</v>
      </c>
      <c r="G7329" t="s">
        <v>795</v>
      </c>
      <c r="H7329" t="s">
        <v>112</v>
      </c>
      <c r="I7329" t="s">
        <v>12</v>
      </c>
    </row>
    <row r="7330" spans="1:9" x14ac:dyDescent="0.2">
      <c r="A7330" t="s">
        <v>687</v>
      </c>
      <c r="B7330" t="str">
        <f>IFERROR(LOOKUP(1,0/SEARCH(Sheet2!$E$3:$E$18,A7330),Sheet2!$F$3:$F$18),"其他")</f>
        <v>其他</v>
      </c>
      <c r="D7330" t="s">
        <v>7</v>
      </c>
      <c r="E7330" t="s">
        <v>143</v>
      </c>
      <c r="F7330" t="s">
        <v>30</v>
      </c>
      <c r="G7330" t="s">
        <v>2071</v>
      </c>
      <c r="H7330" t="s">
        <v>38</v>
      </c>
      <c r="I7330" t="s">
        <v>12</v>
      </c>
    </row>
    <row r="7331" spans="1:9" x14ac:dyDescent="0.2">
      <c r="A7331" t="s">
        <v>3380</v>
      </c>
      <c r="B7331" t="str">
        <f>IFERROR(LOOKUP(1,0/SEARCH(Sheet2!$E$3:$E$18,A7331),Sheet2!$F$3:$F$18),"其他")</f>
        <v>其他</v>
      </c>
      <c r="D7331" t="s">
        <v>7</v>
      </c>
      <c r="E7331" t="s">
        <v>143</v>
      </c>
      <c r="F7331" t="s">
        <v>36</v>
      </c>
      <c r="G7331" t="s">
        <v>3381</v>
      </c>
      <c r="H7331" t="s">
        <v>42</v>
      </c>
      <c r="I7331" t="s">
        <v>129</v>
      </c>
    </row>
    <row r="7332" spans="1:9" x14ac:dyDescent="0.2">
      <c r="A7332" t="s">
        <v>6989</v>
      </c>
      <c r="B7332" t="str">
        <f>IFERROR(LOOKUP(1,0/SEARCH(Sheet2!$E$3:$E$18,A7332),Sheet2!$F$3:$F$18),"其他")</f>
        <v>其他</v>
      </c>
      <c r="D7332" t="s">
        <v>7</v>
      </c>
      <c r="E7332" t="s">
        <v>143</v>
      </c>
      <c r="F7332" t="s">
        <v>1722</v>
      </c>
      <c r="G7332" t="s">
        <v>6990</v>
      </c>
      <c r="H7332" t="s">
        <v>93</v>
      </c>
      <c r="I7332" t="s">
        <v>129</v>
      </c>
    </row>
    <row r="7333" spans="1:9" x14ac:dyDescent="0.2">
      <c r="A7333" t="s">
        <v>8735</v>
      </c>
      <c r="B7333" t="str">
        <f>IFERROR(LOOKUP(1,0/SEARCH(Sheet2!$E$3:$E$18,A7333),Sheet2!$F$3:$F$18),"其他")</f>
        <v>数据分析工程师</v>
      </c>
      <c r="D7333" t="s">
        <v>65</v>
      </c>
      <c r="E7333" t="s">
        <v>16</v>
      </c>
      <c r="F7333" t="s">
        <v>5989</v>
      </c>
      <c r="G7333" t="s">
        <v>795</v>
      </c>
      <c r="H7333" t="s">
        <v>112</v>
      </c>
      <c r="I7333" t="s">
        <v>12</v>
      </c>
    </row>
    <row r="7334" spans="1:9" x14ac:dyDescent="0.2">
      <c r="A7334" t="s">
        <v>9028</v>
      </c>
      <c r="B7334" t="str">
        <f>IFERROR(LOOKUP(1,0/SEARCH(Sheet2!$E$3:$E$18,A7334),Sheet2!$F$3:$F$18),"其他")</f>
        <v>其他</v>
      </c>
      <c r="D7334" t="s">
        <v>7</v>
      </c>
      <c r="E7334" t="s">
        <v>16</v>
      </c>
      <c r="F7334" t="s">
        <v>5989</v>
      </c>
      <c r="G7334" t="s">
        <v>9029</v>
      </c>
      <c r="I7334" t="s">
        <v>129</v>
      </c>
    </row>
    <row r="7335" spans="1:9" x14ac:dyDescent="0.2">
      <c r="A7335" t="s">
        <v>596</v>
      </c>
      <c r="B7335" t="str">
        <f>IFERROR(LOOKUP(1,0/SEARCH(Sheet2!$E$3:$E$18,A7335),Sheet2!$F$3:$F$18),"其他")</f>
        <v>其他</v>
      </c>
      <c r="D7335" t="s">
        <v>51</v>
      </c>
      <c r="E7335" t="s">
        <v>8</v>
      </c>
      <c r="F7335" t="s">
        <v>24</v>
      </c>
      <c r="G7335" t="s">
        <v>597</v>
      </c>
      <c r="H7335" t="s">
        <v>42</v>
      </c>
      <c r="I7335" t="s">
        <v>129</v>
      </c>
    </row>
    <row r="7336" spans="1:9" x14ac:dyDescent="0.2">
      <c r="A7336" t="s">
        <v>616</v>
      </c>
      <c r="B7336" t="str">
        <f>IFERROR(LOOKUP(1,0/SEARCH(Sheet2!$E$3:$E$18,A7336),Sheet2!$F$3:$F$18),"其他")</f>
        <v>其他</v>
      </c>
      <c r="D7336" t="s">
        <v>7</v>
      </c>
      <c r="E7336" t="s">
        <v>139</v>
      </c>
      <c r="F7336" t="s">
        <v>30</v>
      </c>
      <c r="G7336" t="s">
        <v>617</v>
      </c>
      <c r="H7336" t="s">
        <v>42</v>
      </c>
      <c r="I7336" t="s">
        <v>129</v>
      </c>
    </row>
    <row r="7337" spans="1:9" x14ac:dyDescent="0.2">
      <c r="A7337" t="s">
        <v>747</v>
      </c>
      <c r="B7337" t="str">
        <f>IFERROR(LOOKUP(1,0/SEARCH(Sheet2!$E$3:$E$18,A7337),Sheet2!$F$3:$F$18),"其他")</f>
        <v>其他</v>
      </c>
      <c r="D7337" t="s">
        <v>35</v>
      </c>
      <c r="E7337" t="s">
        <v>16</v>
      </c>
      <c r="F7337" t="s">
        <v>30</v>
      </c>
      <c r="G7337" t="s">
        <v>748</v>
      </c>
      <c r="H7337" t="s">
        <v>112</v>
      </c>
      <c r="I7337" t="s">
        <v>50</v>
      </c>
    </row>
    <row r="7338" spans="1:9" x14ac:dyDescent="0.2">
      <c r="A7338" t="s">
        <v>749</v>
      </c>
      <c r="B7338" t="str">
        <f>IFERROR(LOOKUP(1,0/SEARCH(Sheet2!$E$3:$E$18,A7338),Sheet2!$F$3:$F$18),"其他")</f>
        <v>其他</v>
      </c>
      <c r="D7338" t="s">
        <v>35</v>
      </c>
      <c r="E7338" t="s">
        <v>16</v>
      </c>
      <c r="F7338" t="s">
        <v>30</v>
      </c>
      <c r="G7338" t="s">
        <v>748</v>
      </c>
      <c r="H7338" t="s">
        <v>112</v>
      </c>
      <c r="I7338" t="s">
        <v>50</v>
      </c>
    </row>
    <row r="7339" spans="1:9" x14ac:dyDescent="0.2">
      <c r="A7339" t="s">
        <v>759</v>
      </c>
      <c r="B7339" t="str">
        <f>IFERROR(LOOKUP(1,0/SEARCH(Sheet2!$E$3:$E$18,A7339),Sheet2!$F$3:$F$18),"其他")</f>
        <v>其他</v>
      </c>
      <c r="D7339" t="s">
        <v>7</v>
      </c>
      <c r="E7339" t="s">
        <v>16</v>
      </c>
      <c r="F7339" t="s">
        <v>30</v>
      </c>
      <c r="G7339" t="s">
        <v>760</v>
      </c>
      <c r="I7339" t="s">
        <v>32</v>
      </c>
    </row>
    <row r="7340" spans="1:9" x14ac:dyDescent="0.2">
      <c r="A7340" t="s">
        <v>829</v>
      </c>
      <c r="B7340" t="str">
        <f>IFERROR(LOOKUP(1,0/SEARCH(Sheet2!$E$3:$E$18,A7340),Sheet2!$F$3:$F$18),"其他")</f>
        <v>其他</v>
      </c>
      <c r="D7340" t="s">
        <v>35</v>
      </c>
      <c r="E7340" t="s">
        <v>16</v>
      </c>
      <c r="F7340" t="s">
        <v>30</v>
      </c>
      <c r="G7340" t="s">
        <v>66</v>
      </c>
      <c r="H7340" t="s">
        <v>19</v>
      </c>
      <c r="I7340" t="s">
        <v>50</v>
      </c>
    </row>
    <row r="7341" spans="1:9" x14ac:dyDescent="0.2">
      <c r="A7341" t="s">
        <v>865</v>
      </c>
      <c r="B7341" t="str">
        <f>IFERROR(LOOKUP(1,0/SEARCH(Sheet2!$E$3:$E$18,A7341),Sheet2!$F$3:$F$18),"其他")</f>
        <v>其他</v>
      </c>
      <c r="D7341" t="s">
        <v>7</v>
      </c>
      <c r="E7341" t="s">
        <v>16</v>
      </c>
      <c r="F7341" t="s">
        <v>30</v>
      </c>
      <c r="G7341" t="s">
        <v>866</v>
      </c>
      <c r="H7341" t="s">
        <v>42</v>
      </c>
      <c r="I7341" t="s">
        <v>129</v>
      </c>
    </row>
    <row r="7342" spans="1:9" x14ac:dyDescent="0.2">
      <c r="A7342" t="s">
        <v>926</v>
      </c>
      <c r="B7342" t="str">
        <f>IFERROR(LOOKUP(1,0/SEARCH(Sheet2!$E$3:$E$18,A7342),Sheet2!$F$3:$F$18),"其他")</f>
        <v>C语言工程师</v>
      </c>
      <c r="D7342" t="s">
        <v>23</v>
      </c>
      <c r="E7342" t="s">
        <v>16</v>
      </c>
      <c r="F7342" t="s">
        <v>24</v>
      </c>
      <c r="G7342" t="s">
        <v>198</v>
      </c>
      <c r="H7342" t="s">
        <v>11</v>
      </c>
      <c r="I7342" t="s">
        <v>81</v>
      </c>
    </row>
    <row r="7343" spans="1:9" x14ac:dyDescent="0.2">
      <c r="A7343" t="s">
        <v>1054</v>
      </c>
      <c r="B7343" t="str">
        <f>IFERROR(LOOKUP(1,0/SEARCH(Sheet2!$E$3:$E$18,A7343),Sheet2!$F$3:$F$18),"其他")</f>
        <v>其他</v>
      </c>
      <c r="D7343" t="s">
        <v>15</v>
      </c>
      <c r="E7343" t="s">
        <v>143</v>
      </c>
      <c r="F7343" t="s">
        <v>30</v>
      </c>
      <c r="G7343" t="s">
        <v>1055</v>
      </c>
      <c r="H7343" t="s">
        <v>42</v>
      </c>
      <c r="I7343" t="s">
        <v>129</v>
      </c>
    </row>
    <row r="7344" spans="1:9" x14ac:dyDescent="0.2">
      <c r="A7344" t="s">
        <v>1098</v>
      </c>
      <c r="B7344" t="str">
        <f>IFERROR(LOOKUP(1,0/SEARCH(Sheet2!$E$3:$E$18,A7344),Sheet2!$F$3:$F$18),"其他")</f>
        <v>其他</v>
      </c>
      <c r="D7344" t="s">
        <v>35</v>
      </c>
      <c r="E7344" t="s">
        <v>29</v>
      </c>
      <c r="F7344" t="s">
        <v>30</v>
      </c>
      <c r="G7344" t="s">
        <v>1099</v>
      </c>
      <c r="I7344" t="s">
        <v>129</v>
      </c>
    </row>
    <row r="7345" spans="1:9" x14ac:dyDescent="0.2">
      <c r="A7345" t="s">
        <v>1150</v>
      </c>
      <c r="B7345" t="str">
        <f>IFERROR(LOOKUP(1,0/SEARCH(Sheet2!$E$3:$E$18,A7345),Sheet2!$F$3:$F$18),"其他")</f>
        <v>其他</v>
      </c>
      <c r="D7345" t="s">
        <v>35</v>
      </c>
      <c r="E7345" t="s">
        <v>139</v>
      </c>
      <c r="F7345" t="s">
        <v>30</v>
      </c>
      <c r="G7345" t="s">
        <v>1151</v>
      </c>
      <c r="H7345" t="s">
        <v>112</v>
      </c>
      <c r="I7345" t="s">
        <v>129</v>
      </c>
    </row>
    <row r="7346" spans="1:9" x14ac:dyDescent="0.2">
      <c r="A7346" t="s">
        <v>1155</v>
      </c>
      <c r="B7346" t="str">
        <f>IFERROR(LOOKUP(1,0/SEARCH(Sheet2!$E$3:$E$18,A7346),Sheet2!$F$3:$F$18),"其他")</f>
        <v>其他</v>
      </c>
      <c r="D7346" t="s">
        <v>35</v>
      </c>
      <c r="E7346" t="s">
        <v>16</v>
      </c>
      <c r="F7346" t="s">
        <v>30</v>
      </c>
      <c r="G7346" t="s">
        <v>1156</v>
      </c>
    </row>
    <row r="7347" spans="1:9" x14ac:dyDescent="0.2">
      <c r="A7347" t="s">
        <v>1226</v>
      </c>
      <c r="B7347" t="str">
        <f>IFERROR(LOOKUP(1,0/SEARCH(Sheet2!$E$3:$E$18,A7347),Sheet2!$F$3:$F$18),"其他")</f>
        <v>其他</v>
      </c>
      <c r="D7347" t="s">
        <v>7</v>
      </c>
      <c r="E7347" t="s">
        <v>143</v>
      </c>
      <c r="F7347" t="s">
        <v>30</v>
      </c>
      <c r="G7347" t="s">
        <v>1227</v>
      </c>
      <c r="H7347" t="s">
        <v>42</v>
      </c>
      <c r="I7347" t="s">
        <v>129</v>
      </c>
    </row>
    <row r="7348" spans="1:9" x14ac:dyDescent="0.2">
      <c r="A7348" t="s">
        <v>1275</v>
      </c>
      <c r="B7348" t="str">
        <f>IFERROR(LOOKUP(1,0/SEARCH(Sheet2!$E$3:$E$18,A7348),Sheet2!$F$3:$F$18),"其他")</f>
        <v>其他</v>
      </c>
      <c r="D7348" t="s">
        <v>7</v>
      </c>
      <c r="E7348" t="s">
        <v>16</v>
      </c>
      <c r="F7348" t="s">
        <v>30</v>
      </c>
      <c r="G7348" t="s">
        <v>760</v>
      </c>
      <c r="I7348" t="s">
        <v>32</v>
      </c>
    </row>
    <row r="7349" spans="1:9" x14ac:dyDescent="0.2">
      <c r="A7349" t="s">
        <v>1276</v>
      </c>
      <c r="B7349" t="str">
        <f>IFERROR(LOOKUP(1,0/SEARCH(Sheet2!$E$3:$E$18,A7349),Sheet2!$F$3:$F$18),"其他")</f>
        <v>其他</v>
      </c>
      <c r="D7349" t="s">
        <v>7</v>
      </c>
      <c r="E7349" t="s">
        <v>29</v>
      </c>
      <c r="F7349" t="s">
        <v>30</v>
      </c>
      <c r="G7349" t="s">
        <v>1277</v>
      </c>
      <c r="I7349" t="s">
        <v>129</v>
      </c>
    </row>
    <row r="7350" spans="1:9" x14ac:dyDescent="0.2">
      <c r="A7350" t="s">
        <v>1284</v>
      </c>
      <c r="B7350" t="str">
        <f>IFERROR(LOOKUP(1,0/SEARCH(Sheet2!$E$3:$E$18,A7350),Sheet2!$F$3:$F$18),"其他")</f>
        <v>其他</v>
      </c>
      <c r="D7350" t="s">
        <v>7</v>
      </c>
      <c r="E7350" t="s">
        <v>16</v>
      </c>
      <c r="F7350" t="s">
        <v>30</v>
      </c>
      <c r="G7350" t="s">
        <v>1285</v>
      </c>
      <c r="I7350" t="s">
        <v>12</v>
      </c>
    </row>
    <row r="7351" spans="1:9" x14ac:dyDescent="0.2">
      <c r="A7351" t="s">
        <v>1286</v>
      </c>
      <c r="B7351" t="str">
        <f>IFERROR(LOOKUP(1,0/SEARCH(Sheet2!$E$3:$E$18,A7351),Sheet2!$F$3:$F$18),"其他")</f>
        <v>其他</v>
      </c>
      <c r="D7351" t="s">
        <v>7</v>
      </c>
      <c r="E7351" t="s">
        <v>29</v>
      </c>
      <c r="F7351" t="s">
        <v>30</v>
      </c>
      <c r="G7351" t="s">
        <v>1287</v>
      </c>
      <c r="I7351" t="s">
        <v>32</v>
      </c>
    </row>
    <row r="7352" spans="1:9" x14ac:dyDescent="0.2">
      <c r="A7352" t="s">
        <v>1341</v>
      </c>
      <c r="B7352" t="str">
        <f>IFERROR(LOOKUP(1,0/SEARCH(Sheet2!$E$3:$E$18,A7352),Sheet2!$F$3:$F$18),"其他")</f>
        <v>其他</v>
      </c>
      <c r="D7352" t="s">
        <v>7</v>
      </c>
      <c r="E7352" t="s">
        <v>16</v>
      </c>
      <c r="F7352" t="s">
        <v>30</v>
      </c>
      <c r="G7352" t="s">
        <v>1342</v>
      </c>
      <c r="I7352" t="s">
        <v>32</v>
      </c>
    </row>
    <row r="7353" spans="1:9" x14ac:dyDescent="0.2">
      <c r="A7353" t="s">
        <v>1343</v>
      </c>
      <c r="B7353" t="str">
        <f>IFERROR(LOOKUP(1,0/SEARCH(Sheet2!$E$3:$E$18,A7353),Sheet2!$F$3:$F$18),"其他")</f>
        <v>其他</v>
      </c>
      <c r="D7353" t="s">
        <v>7</v>
      </c>
      <c r="E7353" t="s">
        <v>29</v>
      </c>
      <c r="F7353" t="s">
        <v>30</v>
      </c>
      <c r="G7353" t="s">
        <v>1344</v>
      </c>
      <c r="I7353" t="s">
        <v>32</v>
      </c>
    </row>
    <row r="7354" spans="1:9" x14ac:dyDescent="0.2">
      <c r="A7354" t="s">
        <v>1370</v>
      </c>
      <c r="B7354" t="str">
        <f>IFERROR(LOOKUP(1,0/SEARCH(Sheet2!$E$3:$E$18,A7354),Sheet2!$F$3:$F$18),"其他")</f>
        <v>数据分析工程师</v>
      </c>
      <c r="D7354" t="s">
        <v>35</v>
      </c>
      <c r="E7354" t="s">
        <v>29</v>
      </c>
      <c r="F7354" t="s">
        <v>30</v>
      </c>
      <c r="G7354" t="s">
        <v>1371</v>
      </c>
      <c r="H7354" t="s">
        <v>42</v>
      </c>
      <c r="I7354" t="s">
        <v>32</v>
      </c>
    </row>
    <row r="7355" spans="1:9" x14ac:dyDescent="0.2">
      <c r="A7355" t="s">
        <v>657</v>
      </c>
      <c r="B7355" t="str">
        <f>IFERROR(LOOKUP(1,0/SEARCH(Sheet2!$E$3:$E$18,A7355),Sheet2!$F$3:$F$18),"其他")</f>
        <v>其他</v>
      </c>
      <c r="D7355" t="s">
        <v>7</v>
      </c>
      <c r="E7355" t="s">
        <v>29</v>
      </c>
      <c r="F7355" t="s">
        <v>30</v>
      </c>
      <c r="G7355" t="s">
        <v>1385</v>
      </c>
      <c r="I7355" t="s">
        <v>32</v>
      </c>
    </row>
    <row r="7356" spans="1:9" x14ac:dyDescent="0.2">
      <c r="A7356" t="s">
        <v>1423</v>
      </c>
      <c r="B7356" t="str">
        <f>IFERROR(LOOKUP(1,0/SEARCH(Sheet2!$E$3:$E$18,A7356),Sheet2!$F$3:$F$18),"其他")</f>
        <v>其他</v>
      </c>
      <c r="D7356" t="s">
        <v>65</v>
      </c>
      <c r="E7356" t="s">
        <v>16</v>
      </c>
      <c r="F7356" t="s">
        <v>30</v>
      </c>
      <c r="G7356" t="s">
        <v>1385</v>
      </c>
      <c r="H7356" t="s">
        <v>26</v>
      </c>
      <c r="I7356" t="s">
        <v>32</v>
      </c>
    </row>
    <row r="7357" spans="1:9" x14ac:dyDescent="0.2">
      <c r="A7357" t="s">
        <v>1442</v>
      </c>
      <c r="B7357" t="str">
        <f>IFERROR(LOOKUP(1,0/SEARCH(Sheet2!$E$3:$E$18,A7357),Sheet2!$F$3:$F$18),"其他")</f>
        <v>其他</v>
      </c>
      <c r="D7357" t="s">
        <v>15</v>
      </c>
      <c r="E7357" t="s">
        <v>16</v>
      </c>
      <c r="F7357" t="s">
        <v>30</v>
      </c>
      <c r="G7357" t="s">
        <v>1443</v>
      </c>
      <c r="H7357" t="s">
        <v>42</v>
      </c>
      <c r="I7357" t="s">
        <v>81</v>
      </c>
    </row>
    <row r="7358" spans="1:9" x14ac:dyDescent="0.2">
      <c r="A7358" t="s">
        <v>1478</v>
      </c>
      <c r="B7358" t="str">
        <f>IFERROR(LOOKUP(1,0/SEARCH(Sheet2!$E$3:$E$18,A7358),Sheet2!$F$3:$F$18),"其他")</f>
        <v>其他</v>
      </c>
      <c r="D7358" t="s">
        <v>15</v>
      </c>
      <c r="E7358" t="s">
        <v>16</v>
      </c>
      <c r="F7358" t="s">
        <v>30</v>
      </c>
      <c r="G7358" t="s">
        <v>748</v>
      </c>
      <c r="H7358" t="s">
        <v>112</v>
      </c>
      <c r="I7358" t="s">
        <v>50</v>
      </c>
    </row>
    <row r="7359" spans="1:9" x14ac:dyDescent="0.2">
      <c r="A7359" t="s">
        <v>1510</v>
      </c>
      <c r="B7359" t="str">
        <f>IFERROR(LOOKUP(1,0/SEARCH(Sheet2!$E$3:$E$18,A7359),Sheet2!$F$3:$F$18),"其他")</f>
        <v>数据分析工程师</v>
      </c>
      <c r="D7359" t="s">
        <v>15</v>
      </c>
      <c r="E7359" t="s">
        <v>16</v>
      </c>
      <c r="F7359" t="s">
        <v>30</v>
      </c>
      <c r="G7359" t="s">
        <v>748</v>
      </c>
      <c r="H7359" t="s">
        <v>112</v>
      </c>
      <c r="I7359" t="s">
        <v>50</v>
      </c>
    </row>
    <row r="7360" spans="1:9" x14ac:dyDescent="0.2">
      <c r="A7360" t="s">
        <v>1511</v>
      </c>
      <c r="B7360" t="str">
        <f>IFERROR(LOOKUP(1,0/SEARCH(Sheet2!$E$3:$E$18,A7360),Sheet2!$F$3:$F$18),"其他")</f>
        <v>其他</v>
      </c>
      <c r="D7360" t="s">
        <v>65</v>
      </c>
      <c r="E7360" t="s">
        <v>16</v>
      </c>
      <c r="F7360" t="s">
        <v>30</v>
      </c>
      <c r="G7360" t="s">
        <v>748</v>
      </c>
      <c r="H7360" t="s">
        <v>112</v>
      </c>
      <c r="I7360" t="s">
        <v>50</v>
      </c>
    </row>
    <row r="7361" spans="1:9" x14ac:dyDescent="0.2">
      <c r="A7361" t="s">
        <v>1512</v>
      </c>
      <c r="B7361" t="str">
        <f>IFERROR(LOOKUP(1,0/SEARCH(Sheet2!$E$3:$E$18,A7361),Sheet2!$F$3:$F$18),"其他")</f>
        <v>其他</v>
      </c>
      <c r="D7361" t="s">
        <v>15</v>
      </c>
      <c r="E7361" t="s">
        <v>16</v>
      </c>
      <c r="F7361" t="s">
        <v>30</v>
      </c>
      <c r="G7361" t="s">
        <v>748</v>
      </c>
      <c r="H7361" t="s">
        <v>112</v>
      </c>
      <c r="I7361" t="s">
        <v>50</v>
      </c>
    </row>
    <row r="7362" spans="1:9" x14ac:dyDescent="0.2">
      <c r="A7362" t="s">
        <v>1513</v>
      </c>
      <c r="B7362" t="str">
        <f>IFERROR(LOOKUP(1,0/SEARCH(Sheet2!$E$3:$E$18,A7362),Sheet2!$F$3:$F$18),"其他")</f>
        <v>其他</v>
      </c>
      <c r="D7362" t="s">
        <v>15</v>
      </c>
      <c r="E7362" t="s">
        <v>16</v>
      </c>
      <c r="F7362" t="s">
        <v>30</v>
      </c>
      <c r="G7362" t="s">
        <v>748</v>
      </c>
      <c r="H7362" t="s">
        <v>112</v>
      </c>
      <c r="I7362" t="s">
        <v>50</v>
      </c>
    </row>
    <row r="7363" spans="1:9" x14ac:dyDescent="0.2">
      <c r="A7363" t="s">
        <v>657</v>
      </c>
      <c r="B7363" t="str">
        <f>IFERROR(LOOKUP(1,0/SEARCH(Sheet2!$E$3:$E$18,A7363),Sheet2!$F$3:$F$18),"其他")</f>
        <v>其他</v>
      </c>
      <c r="D7363" t="s">
        <v>7</v>
      </c>
      <c r="E7363" t="s">
        <v>16</v>
      </c>
      <c r="F7363" t="s">
        <v>24</v>
      </c>
      <c r="G7363" t="s">
        <v>1536</v>
      </c>
      <c r="H7363" t="s">
        <v>26</v>
      </c>
      <c r="I7363" t="s">
        <v>50</v>
      </c>
    </row>
    <row r="7364" spans="1:9" x14ac:dyDescent="0.2">
      <c r="A7364" t="s">
        <v>1548</v>
      </c>
      <c r="B7364" t="str">
        <f>IFERROR(LOOKUP(1,0/SEARCH(Sheet2!$E$3:$E$18,A7364),Sheet2!$F$3:$F$18),"其他")</f>
        <v>其他</v>
      </c>
      <c r="D7364" t="s">
        <v>65</v>
      </c>
      <c r="E7364" t="s">
        <v>29</v>
      </c>
      <c r="F7364" t="s">
        <v>30</v>
      </c>
      <c r="G7364" t="s">
        <v>795</v>
      </c>
      <c r="H7364" t="s">
        <v>112</v>
      </c>
      <c r="I7364" t="s">
        <v>12</v>
      </c>
    </row>
    <row r="7365" spans="1:9" x14ac:dyDescent="0.2">
      <c r="A7365" t="s">
        <v>1549</v>
      </c>
      <c r="B7365" t="str">
        <f>IFERROR(LOOKUP(1,0/SEARCH(Sheet2!$E$3:$E$18,A7365),Sheet2!$F$3:$F$18),"其他")</f>
        <v>其他</v>
      </c>
      <c r="D7365" t="s">
        <v>7</v>
      </c>
      <c r="E7365" t="s">
        <v>16</v>
      </c>
      <c r="F7365" t="s">
        <v>30</v>
      </c>
      <c r="G7365" t="s">
        <v>302</v>
      </c>
      <c r="H7365" t="s">
        <v>26</v>
      </c>
      <c r="I7365" t="s">
        <v>12</v>
      </c>
    </row>
    <row r="7366" spans="1:9" x14ac:dyDescent="0.2">
      <c r="A7366" t="s">
        <v>1589</v>
      </c>
      <c r="B7366" t="str">
        <f>IFERROR(LOOKUP(1,0/SEARCH(Sheet2!$E$3:$E$18,A7366),Sheet2!$F$3:$F$18),"其他")</f>
        <v>其他</v>
      </c>
      <c r="D7366" t="s">
        <v>15</v>
      </c>
      <c r="E7366" t="s">
        <v>16</v>
      </c>
      <c r="F7366" t="s">
        <v>30</v>
      </c>
      <c r="G7366" t="s">
        <v>795</v>
      </c>
      <c r="H7366" t="s">
        <v>112</v>
      </c>
      <c r="I7366" t="s">
        <v>12</v>
      </c>
    </row>
    <row r="7367" spans="1:9" x14ac:dyDescent="0.2">
      <c r="A7367" t="s">
        <v>1590</v>
      </c>
      <c r="B7367" t="str">
        <f>IFERROR(LOOKUP(1,0/SEARCH(Sheet2!$E$3:$E$18,A7367),Sheet2!$F$3:$F$18),"其他")</f>
        <v>其他</v>
      </c>
      <c r="D7367" t="s">
        <v>65</v>
      </c>
      <c r="E7367" t="s">
        <v>16</v>
      </c>
      <c r="F7367" t="s">
        <v>30</v>
      </c>
      <c r="G7367" t="s">
        <v>795</v>
      </c>
      <c r="H7367" t="s">
        <v>112</v>
      </c>
      <c r="I7367" t="s">
        <v>12</v>
      </c>
    </row>
    <row r="7368" spans="1:9" x14ac:dyDescent="0.2">
      <c r="A7368" t="s">
        <v>1609</v>
      </c>
      <c r="B7368" t="str">
        <f>IFERROR(LOOKUP(1,0/SEARCH(Sheet2!$E$3:$E$18,A7368),Sheet2!$F$3:$F$18),"其他")</f>
        <v>其他</v>
      </c>
      <c r="D7368" t="s">
        <v>15</v>
      </c>
      <c r="E7368" t="s">
        <v>16</v>
      </c>
      <c r="F7368" t="s">
        <v>30</v>
      </c>
      <c r="G7368" t="s">
        <v>1610</v>
      </c>
      <c r="H7368" t="s">
        <v>26</v>
      </c>
      <c r="I7368" t="s">
        <v>129</v>
      </c>
    </row>
    <row r="7369" spans="1:9" x14ac:dyDescent="0.2">
      <c r="A7369" t="s">
        <v>1613</v>
      </c>
      <c r="B7369" t="str">
        <f>IFERROR(LOOKUP(1,0/SEARCH(Sheet2!$E$3:$E$18,A7369),Sheet2!$F$3:$F$18),"其他")</f>
        <v>其他</v>
      </c>
      <c r="D7369" t="s">
        <v>7</v>
      </c>
      <c r="E7369" t="s">
        <v>16</v>
      </c>
      <c r="F7369" t="s">
        <v>30</v>
      </c>
      <c r="G7369" t="s">
        <v>1614</v>
      </c>
      <c r="I7369" t="s">
        <v>129</v>
      </c>
    </row>
    <row r="7370" spans="1:9" x14ac:dyDescent="0.2">
      <c r="A7370" t="s">
        <v>1616</v>
      </c>
      <c r="B7370" t="str">
        <f>IFERROR(LOOKUP(1,0/SEARCH(Sheet2!$E$3:$E$18,A7370),Sheet2!$F$3:$F$18),"其他")</f>
        <v>其他</v>
      </c>
      <c r="D7370" t="s">
        <v>7</v>
      </c>
      <c r="E7370" t="s">
        <v>29</v>
      </c>
      <c r="F7370" t="s">
        <v>30</v>
      </c>
      <c r="G7370" t="s">
        <v>1617</v>
      </c>
      <c r="I7370" t="s">
        <v>32</v>
      </c>
    </row>
    <row r="7371" spans="1:9" x14ac:dyDescent="0.2">
      <c r="A7371" t="s">
        <v>1641</v>
      </c>
      <c r="B7371" t="str">
        <f>IFERROR(LOOKUP(1,0/SEARCH(Sheet2!$E$3:$E$18,A7371),Sheet2!$F$3:$F$18),"其他")</f>
        <v>其他</v>
      </c>
      <c r="D7371" t="s">
        <v>15</v>
      </c>
      <c r="E7371" t="s">
        <v>16</v>
      </c>
      <c r="F7371" t="s">
        <v>86</v>
      </c>
      <c r="G7371" t="s">
        <v>1642</v>
      </c>
      <c r="H7371" t="s">
        <v>112</v>
      </c>
      <c r="I7371" t="s">
        <v>20</v>
      </c>
    </row>
    <row r="7372" spans="1:9" x14ac:dyDescent="0.2">
      <c r="A7372" t="s">
        <v>1653</v>
      </c>
      <c r="B7372" t="str">
        <f>IFERROR(LOOKUP(1,0/SEARCH(Sheet2!$E$3:$E$18,A7372),Sheet2!$F$3:$F$18),"其他")</f>
        <v>其他</v>
      </c>
      <c r="D7372" t="s">
        <v>7</v>
      </c>
      <c r="E7372" t="s">
        <v>29</v>
      </c>
      <c r="F7372" t="s">
        <v>30</v>
      </c>
      <c r="G7372" t="s">
        <v>1654</v>
      </c>
      <c r="I7372" t="s">
        <v>32</v>
      </c>
    </row>
    <row r="7373" spans="1:9" x14ac:dyDescent="0.2">
      <c r="A7373" t="s">
        <v>1284</v>
      </c>
      <c r="B7373" t="str">
        <f>IFERROR(LOOKUP(1,0/SEARCH(Sheet2!$E$3:$E$18,A7373),Sheet2!$F$3:$F$18),"其他")</f>
        <v>其他</v>
      </c>
      <c r="D7373" t="s">
        <v>7</v>
      </c>
      <c r="E7373" t="s">
        <v>29</v>
      </c>
      <c r="F7373" t="s">
        <v>30</v>
      </c>
      <c r="G7373" t="s">
        <v>1326</v>
      </c>
      <c r="I7373" t="s">
        <v>12</v>
      </c>
    </row>
    <row r="7374" spans="1:9" x14ac:dyDescent="0.2">
      <c r="A7374" t="s">
        <v>1749</v>
      </c>
      <c r="B7374" t="str">
        <f>IFERROR(LOOKUP(1,0/SEARCH(Sheet2!$E$3:$E$18,A7374),Sheet2!$F$3:$F$18),"其他")</f>
        <v>其他</v>
      </c>
      <c r="D7374" t="s">
        <v>35</v>
      </c>
      <c r="E7374" t="s">
        <v>16</v>
      </c>
      <c r="F7374" t="s">
        <v>30</v>
      </c>
      <c r="G7374" t="s">
        <v>748</v>
      </c>
      <c r="H7374" t="s">
        <v>112</v>
      </c>
      <c r="I7374" t="s">
        <v>50</v>
      </c>
    </row>
    <row r="7375" spans="1:9" x14ac:dyDescent="0.2">
      <c r="A7375" t="s">
        <v>1750</v>
      </c>
      <c r="B7375" t="str">
        <f>IFERROR(LOOKUP(1,0/SEARCH(Sheet2!$E$3:$E$18,A7375),Sheet2!$F$3:$F$18),"其他")</f>
        <v>其他</v>
      </c>
      <c r="D7375" t="s">
        <v>15</v>
      </c>
      <c r="E7375" t="s">
        <v>16</v>
      </c>
      <c r="F7375" t="s">
        <v>30</v>
      </c>
      <c r="G7375" t="s">
        <v>748</v>
      </c>
      <c r="H7375" t="s">
        <v>112</v>
      </c>
      <c r="I7375" t="s">
        <v>50</v>
      </c>
    </row>
    <row r="7376" spans="1:9" x14ac:dyDescent="0.2">
      <c r="A7376" t="s">
        <v>1751</v>
      </c>
      <c r="B7376" t="str">
        <f>IFERROR(LOOKUP(1,0/SEARCH(Sheet2!$E$3:$E$18,A7376),Sheet2!$F$3:$F$18),"其他")</f>
        <v>其他</v>
      </c>
      <c r="D7376" t="s">
        <v>15</v>
      </c>
      <c r="E7376" t="s">
        <v>16</v>
      </c>
      <c r="F7376" t="s">
        <v>30</v>
      </c>
      <c r="G7376" t="s">
        <v>748</v>
      </c>
      <c r="H7376" t="s">
        <v>112</v>
      </c>
      <c r="I7376" t="s">
        <v>50</v>
      </c>
    </row>
    <row r="7377" spans="1:9" x14ac:dyDescent="0.2">
      <c r="A7377" t="s">
        <v>1752</v>
      </c>
      <c r="B7377" t="str">
        <f>IFERROR(LOOKUP(1,0/SEARCH(Sheet2!$E$3:$E$18,A7377),Sheet2!$F$3:$F$18),"其他")</f>
        <v>其他</v>
      </c>
      <c r="D7377" t="s">
        <v>35</v>
      </c>
      <c r="E7377" t="s">
        <v>16</v>
      </c>
      <c r="F7377" t="s">
        <v>30</v>
      </c>
      <c r="G7377" t="s">
        <v>748</v>
      </c>
      <c r="H7377" t="s">
        <v>112</v>
      </c>
      <c r="I7377" t="s">
        <v>50</v>
      </c>
    </row>
    <row r="7378" spans="1:9" x14ac:dyDescent="0.2">
      <c r="A7378" t="s">
        <v>1754</v>
      </c>
      <c r="B7378" t="str">
        <f>IFERROR(LOOKUP(1,0/SEARCH(Sheet2!$E$3:$E$18,A7378),Sheet2!$F$3:$F$18),"其他")</f>
        <v>其他</v>
      </c>
      <c r="D7378" t="s">
        <v>7</v>
      </c>
      <c r="E7378" t="s">
        <v>29</v>
      </c>
      <c r="F7378" t="s">
        <v>30</v>
      </c>
      <c r="G7378" t="s">
        <v>1614</v>
      </c>
      <c r="I7378" t="s">
        <v>129</v>
      </c>
    </row>
    <row r="7379" spans="1:9" x14ac:dyDescent="0.2">
      <c r="A7379" t="s">
        <v>1760</v>
      </c>
      <c r="B7379" t="str">
        <f>IFERROR(LOOKUP(1,0/SEARCH(Sheet2!$E$3:$E$18,A7379),Sheet2!$F$3:$F$18),"其他")</f>
        <v>其他</v>
      </c>
      <c r="D7379" t="s">
        <v>7</v>
      </c>
      <c r="E7379" t="s">
        <v>16</v>
      </c>
      <c r="F7379" t="s">
        <v>30</v>
      </c>
      <c r="G7379" t="s">
        <v>760</v>
      </c>
      <c r="I7379" t="s">
        <v>32</v>
      </c>
    </row>
    <row r="7380" spans="1:9" x14ac:dyDescent="0.2">
      <c r="A7380" t="s">
        <v>1779</v>
      </c>
      <c r="B7380" t="str">
        <f>IFERROR(LOOKUP(1,0/SEARCH(Sheet2!$E$3:$E$18,A7380),Sheet2!$F$3:$F$18),"其他")</f>
        <v>其他</v>
      </c>
      <c r="D7380" t="s">
        <v>15</v>
      </c>
      <c r="E7380" t="s">
        <v>16</v>
      </c>
      <c r="F7380" t="s">
        <v>30</v>
      </c>
      <c r="G7380" t="s">
        <v>186</v>
      </c>
      <c r="H7380" t="s">
        <v>112</v>
      </c>
      <c r="I7380" t="s">
        <v>32</v>
      </c>
    </row>
    <row r="7381" spans="1:9" x14ac:dyDescent="0.2">
      <c r="A7381" t="s">
        <v>1588</v>
      </c>
      <c r="B7381" t="str">
        <f>IFERROR(LOOKUP(1,0/SEARCH(Sheet2!$E$3:$E$18,A7381),Sheet2!$F$3:$F$18),"其他")</f>
        <v>其他</v>
      </c>
      <c r="D7381" t="s">
        <v>1258</v>
      </c>
      <c r="E7381" t="s">
        <v>29</v>
      </c>
      <c r="F7381" t="s">
        <v>24</v>
      </c>
      <c r="G7381" t="s">
        <v>1536</v>
      </c>
      <c r="H7381" t="s">
        <v>26</v>
      </c>
      <c r="I7381" t="s">
        <v>50</v>
      </c>
    </row>
    <row r="7382" spans="1:9" x14ac:dyDescent="0.2">
      <c r="A7382" t="s">
        <v>1806</v>
      </c>
      <c r="B7382" t="str">
        <f>IFERROR(LOOKUP(1,0/SEARCH(Sheet2!$E$3:$E$18,A7382),Sheet2!$F$3:$F$18),"其他")</f>
        <v>其他</v>
      </c>
      <c r="D7382" t="s">
        <v>35</v>
      </c>
      <c r="E7382" t="s">
        <v>29</v>
      </c>
      <c r="F7382" t="s">
        <v>30</v>
      </c>
      <c r="G7382" t="s">
        <v>795</v>
      </c>
      <c r="H7382" t="s">
        <v>112</v>
      </c>
      <c r="I7382" t="s">
        <v>12</v>
      </c>
    </row>
    <row r="7383" spans="1:9" x14ac:dyDescent="0.2">
      <c r="A7383" t="s">
        <v>1807</v>
      </c>
      <c r="B7383" t="str">
        <f>IFERROR(LOOKUP(1,0/SEARCH(Sheet2!$E$3:$E$18,A7383),Sheet2!$F$3:$F$18),"其他")</f>
        <v>其他</v>
      </c>
      <c r="D7383" t="s">
        <v>35</v>
      </c>
      <c r="E7383" t="s">
        <v>16</v>
      </c>
      <c r="F7383" t="s">
        <v>30</v>
      </c>
      <c r="G7383" t="s">
        <v>795</v>
      </c>
      <c r="H7383" t="s">
        <v>112</v>
      </c>
      <c r="I7383" t="s">
        <v>12</v>
      </c>
    </row>
    <row r="7384" spans="1:9" x14ac:dyDescent="0.2">
      <c r="A7384" t="s">
        <v>1832</v>
      </c>
      <c r="B7384" t="str">
        <f>IFERROR(LOOKUP(1,0/SEARCH(Sheet2!$E$3:$E$18,A7384),Sheet2!$F$3:$F$18),"其他")</f>
        <v>其他</v>
      </c>
      <c r="D7384" t="s">
        <v>65</v>
      </c>
      <c r="E7384" t="s">
        <v>143</v>
      </c>
      <c r="F7384" t="s">
        <v>30</v>
      </c>
      <c r="G7384" t="s">
        <v>1443</v>
      </c>
      <c r="H7384" t="s">
        <v>42</v>
      </c>
      <c r="I7384" t="s">
        <v>81</v>
      </c>
    </row>
    <row r="7385" spans="1:9" x14ac:dyDescent="0.2">
      <c r="A7385" t="s">
        <v>1905</v>
      </c>
      <c r="B7385" t="str">
        <f>IFERROR(LOOKUP(1,0/SEARCH(Sheet2!$E$3:$E$18,A7385),Sheet2!$F$3:$F$18),"其他")</f>
        <v>其他</v>
      </c>
      <c r="D7385" t="s">
        <v>7</v>
      </c>
      <c r="E7385" t="s">
        <v>16</v>
      </c>
      <c r="F7385" t="s">
        <v>36</v>
      </c>
      <c r="G7385" t="s">
        <v>1906</v>
      </c>
      <c r="H7385" t="s">
        <v>19</v>
      </c>
      <c r="I7385" t="s">
        <v>129</v>
      </c>
    </row>
    <row r="7386" spans="1:9" x14ac:dyDescent="0.2">
      <c r="A7386" t="s">
        <v>1941</v>
      </c>
      <c r="B7386" t="str">
        <f>IFERROR(LOOKUP(1,0/SEARCH(Sheet2!$E$3:$E$18,A7386),Sheet2!$F$3:$F$18),"其他")</f>
        <v>其他</v>
      </c>
      <c r="D7386" t="s">
        <v>7</v>
      </c>
      <c r="E7386" t="s">
        <v>16</v>
      </c>
      <c r="F7386" t="s">
        <v>30</v>
      </c>
      <c r="G7386" t="s">
        <v>1277</v>
      </c>
      <c r="I7386" t="s">
        <v>129</v>
      </c>
    </row>
    <row r="7387" spans="1:9" x14ac:dyDescent="0.2">
      <c r="A7387" t="s">
        <v>1942</v>
      </c>
      <c r="B7387" t="str">
        <f>IFERROR(LOOKUP(1,0/SEARCH(Sheet2!$E$3:$E$18,A7387),Sheet2!$F$3:$F$18),"其他")</f>
        <v>其他</v>
      </c>
      <c r="D7387" t="s">
        <v>7</v>
      </c>
      <c r="E7387" t="s">
        <v>16</v>
      </c>
      <c r="F7387" t="s">
        <v>30</v>
      </c>
      <c r="G7387" t="s">
        <v>1943</v>
      </c>
      <c r="I7387" t="s">
        <v>129</v>
      </c>
    </row>
    <row r="7388" spans="1:9" x14ac:dyDescent="0.2">
      <c r="A7388" t="s">
        <v>1945</v>
      </c>
      <c r="B7388" t="str">
        <f>IFERROR(LOOKUP(1,0/SEARCH(Sheet2!$E$3:$E$18,A7388),Sheet2!$F$3:$F$18),"其他")</f>
        <v>其他</v>
      </c>
      <c r="D7388" t="s">
        <v>7</v>
      </c>
      <c r="E7388" t="s">
        <v>16</v>
      </c>
      <c r="F7388" t="s">
        <v>30</v>
      </c>
      <c r="G7388" t="s">
        <v>1946</v>
      </c>
      <c r="I7388" t="s">
        <v>81</v>
      </c>
    </row>
    <row r="7389" spans="1:9" x14ac:dyDescent="0.2">
      <c r="A7389" t="s">
        <v>1993</v>
      </c>
      <c r="B7389" t="str">
        <f>IFERROR(LOOKUP(1,0/SEARCH(Sheet2!$E$3:$E$18,A7389),Sheet2!$F$3:$F$18),"其他")</f>
        <v>其他</v>
      </c>
      <c r="D7389" t="s">
        <v>15</v>
      </c>
      <c r="E7389" t="s">
        <v>16</v>
      </c>
      <c r="F7389" t="s">
        <v>30</v>
      </c>
      <c r="G7389" t="s">
        <v>186</v>
      </c>
      <c r="H7389" t="s">
        <v>112</v>
      </c>
      <c r="I7389" t="s">
        <v>32</v>
      </c>
    </row>
    <row r="7390" spans="1:9" x14ac:dyDescent="0.2">
      <c r="A7390" t="s">
        <v>2008</v>
      </c>
      <c r="B7390" t="str">
        <f>IFERROR(LOOKUP(1,0/SEARCH(Sheet2!$E$3:$E$18,A7390),Sheet2!$F$3:$F$18),"其他")</f>
        <v>其他</v>
      </c>
      <c r="D7390" t="s">
        <v>65</v>
      </c>
      <c r="E7390" t="s">
        <v>29</v>
      </c>
      <c r="F7390" t="s">
        <v>30</v>
      </c>
      <c r="G7390" t="s">
        <v>2009</v>
      </c>
      <c r="H7390" t="s">
        <v>26</v>
      </c>
      <c r="I7390" t="s">
        <v>129</v>
      </c>
    </row>
    <row r="7391" spans="1:9" x14ac:dyDescent="0.2">
      <c r="A7391" t="s">
        <v>2150</v>
      </c>
      <c r="B7391" t="str">
        <f>IFERROR(LOOKUP(1,0/SEARCH(Sheet2!$E$3:$E$18,A7391),Sheet2!$F$3:$F$18),"其他")</f>
        <v>其他</v>
      </c>
      <c r="D7391" t="s">
        <v>65</v>
      </c>
      <c r="E7391" t="s">
        <v>16</v>
      </c>
      <c r="F7391" t="s">
        <v>30</v>
      </c>
      <c r="G7391" t="s">
        <v>1385</v>
      </c>
      <c r="H7391" t="s">
        <v>26</v>
      </c>
      <c r="I7391" t="s">
        <v>32</v>
      </c>
    </row>
    <row r="7392" spans="1:9" x14ac:dyDescent="0.2">
      <c r="A7392" t="s">
        <v>2408</v>
      </c>
      <c r="B7392" t="str">
        <f>IFERROR(LOOKUP(1,0/SEARCH(Sheet2!$E$3:$E$18,A7392),Sheet2!$F$3:$F$18),"其他")</f>
        <v>其他</v>
      </c>
      <c r="D7392" t="s">
        <v>35</v>
      </c>
      <c r="E7392" t="s">
        <v>143</v>
      </c>
      <c r="F7392" t="s">
        <v>30</v>
      </c>
      <c r="G7392" t="s">
        <v>2409</v>
      </c>
      <c r="H7392" t="s">
        <v>112</v>
      </c>
      <c r="I7392" t="s">
        <v>129</v>
      </c>
    </row>
    <row r="7393" spans="1:9" x14ac:dyDescent="0.2">
      <c r="A7393" t="s">
        <v>1089</v>
      </c>
      <c r="B7393" t="str">
        <f>IFERROR(LOOKUP(1,0/SEARCH(Sheet2!$E$3:$E$18,A7393),Sheet2!$F$3:$F$18),"其他")</f>
        <v>其他</v>
      </c>
      <c r="D7393" t="s">
        <v>15</v>
      </c>
      <c r="E7393" t="s">
        <v>547</v>
      </c>
      <c r="F7393" t="s">
        <v>30</v>
      </c>
      <c r="G7393" t="s">
        <v>2461</v>
      </c>
      <c r="H7393" t="s">
        <v>11</v>
      </c>
      <c r="I7393" t="s">
        <v>20</v>
      </c>
    </row>
    <row r="7394" spans="1:9" x14ac:dyDescent="0.2">
      <c r="A7394" t="s">
        <v>2491</v>
      </c>
      <c r="B7394" t="str">
        <f>IFERROR(LOOKUP(1,0/SEARCH(Sheet2!$E$3:$E$18,A7394),Sheet2!$F$3:$F$18),"其他")</f>
        <v>其他</v>
      </c>
      <c r="D7394" t="s">
        <v>35</v>
      </c>
      <c r="E7394" t="s">
        <v>139</v>
      </c>
      <c r="F7394" t="s">
        <v>30</v>
      </c>
      <c r="G7394" t="s">
        <v>2492</v>
      </c>
    </row>
    <row r="7395" spans="1:9" x14ac:dyDescent="0.2">
      <c r="A7395" t="s">
        <v>2616</v>
      </c>
      <c r="B7395" t="str">
        <f>IFERROR(LOOKUP(1,0/SEARCH(Sheet2!$E$3:$E$18,A7395),Sheet2!$F$3:$F$18),"其他")</f>
        <v>其他</v>
      </c>
      <c r="D7395" t="s">
        <v>7</v>
      </c>
      <c r="E7395" t="s">
        <v>16</v>
      </c>
      <c r="F7395" t="s">
        <v>30</v>
      </c>
      <c r="G7395" t="s">
        <v>1344</v>
      </c>
      <c r="I7395" t="s">
        <v>32</v>
      </c>
    </row>
    <row r="7396" spans="1:9" x14ac:dyDescent="0.2">
      <c r="A7396" t="s">
        <v>3265</v>
      </c>
      <c r="B7396" t="str">
        <f>IFERROR(LOOKUP(1,0/SEARCH(Sheet2!$E$3:$E$18,A7396),Sheet2!$F$3:$F$18),"其他")</f>
        <v>其他</v>
      </c>
      <c r="D7396" t="s">
        <v>7</v>
      </c>
      <c r="E7396" t="s">
        <v>29</v>
      </c>
      <c r="F7396" t="s">
        <v>839</v>
      </c>
      <c r="G7396" t="s">
        <v>3266</v>
      </c>
      <c r="I7396" t="s">
        <v>81</v>
      </c>
    </row>
    <row r="7397" spans="1:9" x14ac:dyDescent="0.2">
      <c r="A7397" t="s">
        <v>3411</v>
      </c>
      <c r="B7397" t="str">
        <f>IFERROR(LOOKUP(1,0/SEARCH(Sheet2!$E$3:$E$18,A7397),Sheet2!$F$3:$F$18),"其他")</f>
        <v>其他</v>
      </c>
      <c r="D7397" t="s">
        <v>51</v>
      </c>
      <c r="E7397" t="s">
        <v>139</v>
      </c>
      <c r="F7397" t="s">
        <v>839</v>
      </c>
      <c r="G7397" t="s">
        <v>3412</v>
      </c>
      <c r="H7397" t="s">
        <v>112</v>
      </c>
      <c r="I7397" t="s">
        <v>129</v>
      </c>
    </row>
    <row r="7398" spans="1:9" x14ac:dyDescent="0.2">
      <c r="A7398" t="s">
        <v>3415</v>
      </c>
      <c r="B7398" t="str">
        <f>IFERROR(LOOKUP(1,0/SEARCH(Sheet2!$E$3:$E$18,A7398),Sheet2!$F$3:$F$18),"其他")</f>
        <v>其他</v>
      </c>
      <c r="D7398" t="s">
        <v>35</v>
      </c>
      <c r="E7398" t="s">
        <v>16</v>
      </c>
      <c r="F7398" t="s">
        <v>839</v>
      </c>
      <c r="G7398" t="s">
        <v>3416</v>
      </c>
      <c r="I7398" t="s">
        <v>129</v>
      </c>
    </row>
    <row r="7399" spans="1:9" x14ac:dyDescent="0.2">
      <c r="A7399" t="s">
        <v>1309</v>
      </c>
      <c r="B7399" t="str">
        <f>IFERROR(LOOKUP(1,0/SEARCH(Sheet2!$E$3:$E$18,A7399),Sheet2!$F$3:$F$18),"其他")</f>
        <v>其他</v>
      </c>
      <c r="D7399" t="s">
        <v>7</v>
      </c>
      <c r="E7399" t="s">
        <v>29</v>
      </c>
      <c r="F7399" t="s">
        <v>839</v>
      </c>
      <c r="G7399" t="s">
        <v>3775</v>
      </c>
      <c r="H7399" t="s">
        <v>26</v>
      </c>
      <c r="I7399" t="s">
        <v>81</v>
      </c>
    </row>
    <row r="7400" spans="1:9" x14ac:dyDescent="0.2">
      <c r="A7400" t="s">
        <v>3814</v>
      </c>
      <c r="B7400" t="str">
        <f>IFERROR(LOOKUP(1,0/SEARCH(Sheet2!$E$3:$E$18,A7400),Sheet2!$F$3:$F$18),"其他")</f>
        <v>其他</v>
      </c>
      <c r="D7400" t="s">
        <v>51</v>
      </c>
      <c r="E7400" t="s">
        <v>16</v>
      </c>
      <c r="F7400" t="s">
        <v>839</v>
      </c>
      <c r="G7400" t="s">
        <v>748</v>
      </c>
      <c r="H7400" t="s">
        <v>112</v>
      </c>
      <c r="I7400" t="s">
        <v>50</v>
      </c>
    </row>
    <row r="7401" spans="1:9" x14ac:dyDescent="0.2">
      <c r="A7401" t="s">
        <v>3833</v>
      </c>
      <c r="B7401" t="str">
        <f>IFERROR(LOOKUP(1,0/SEARCH(Sheet2!$E$3:$E$18,A7401),Sheet2!$F$3:$F$18),"其他")</f>
        <v>其他</v>
      </c>
      <c r="D7401" t="s">
        <v>7</v>
      </c>
      <c r="E7401" t="s">
        <v>16</v>
      </c>
      <c r="F7401" t="s">
        <v>839</v>
      </c>
      <c r="G7401" t="s">
        <v>3834</v>
      </c>
      <c r="I7401" t="s">
        <v>12</v>
      </c>
    </row>
    <row r="7402" spans="1:9" x14ac:dyDescent="0.2">
      <c r="A7402" t="s">
        <v>3837</v>
      </c>
      <c r="B7402" t="str">
        <f>IFERROR(LOOKUP(1,0/SEARCH(Sheet2!$E$3:$E$18,A7402),Sheet2!$F$3:$F$18),"其他")</f>
        <v>其他</v>
      </c>
      <c r="D7402" t="s">
        <v>7</v>
      </c>
      <c r="E7402" t="s">
        <v>29</v>
      </c>
      <c r="F7402" t="s">
        <v>839</v>
      </c>
      <c r="G7402" t="s">
        <v>3838</v>
      </c>
      <c r="I7402" t="s">
        <v>32</v>
      </c>
    </row>
    <row r="7403" spans="1:9" x14ac:dyDescent="0.2">
      <c r="A7403" t="s">
        <v>4073</v>
      </c>
      <c r="B7403" t="str">
        <f>IFERROR(LOOKUP(1,0/SEARCH(Sheet2!$E$3:$E$18,A7403),Sheet2!$F$3:$F$18),"其他")</f>
        <v>数据分析工程师</v>
      </c>
      <c r="D7403" t="s">
        <v>65</v>
      </c>
      <c r="E7403" t="s">
        <v>16</v>
      </c>
      <c r="F7403" t="s">
        <v>2770</v>
      </c>
      <c r="G7403" t="s">
        <v>4074</v>
      </c>
      <c r="H7403" t="s">
        <v>38</v>
      </c>
      <c r="I7403" t="s">
        <v>12</v>
      </c>
    </row>
    <row r="7404" spans="1:9" x14ac:dyDescent="0.2">
      <c r="A7404" t="s">
        <v>4076</v>
      </c>
      <c r="B7404" t="str">
        <f>IFERROR(LOOKUP(1,0/SEARCH(Sheet2!$E$3:$E$18,A7404),Sheet2!$F$3:$F$18),"其他")</f>
        <v>其他</v>
      </c>
      <c r="D7404" t="s">
        <v>35</v>
      </c>
      <c r="E7404" t="s">
        <v>16</v>
      </c>
      <c r="F7404" t="s">
        <v>839</v>
      </c>
      <c r="G7404" t="s">
        <v>4077</v>
      </c>
      <c r="H7404" t="s">
        <v>26</v>
      </c>
      <c r="I7404" t="s">
        <v>129</v>
      </c>
    </row>
    <row r="7405" spans="1:9" x14ac:dyDescent="0.2">
      <c r="A7405" t="s">
        <v>4091</v>
      </c>
      <c r="B7405" t="str">
        <f>IFERROR(LOOKUP(1,0/SEARCH(Sheet2!$E$3:$E$18,A7405),Sheet2!$F$3:$F$18),"其他")</f>
        <v>其他</v>
      </c>
      <c r="D7405" t="s">
        <v>7</v>
      </c>
      <c r="E7405" t="s">
        <v>29</v>
      </c>
      <c r="F7405" t="s">
        <v>839</v>
      </c>
      <c r="G7405" t="s">
        <v>4092</v>
      </c>
      <c r="I7405" t="s">
        <v>50</v>
      </c>
    </row>
    <row r="7406" spans="1:9" x14ac:dyDescent="0.2">
      <c r="A7406" t="s">
        <v>4102</v>
      </c>
      <c r="B7406" t="str">
        <f>IFERROR(LOOKUP(1,0/SEARCH(Sheet2!$E$3:$E$18,A7406),Sheet2!$F$3:$F$18),"其他")</f>
        <v>其他</v>
      </c>
      <c r="D7406" t="s">
        <v>7</v>
      </c>
      <c r="E7406" t="s">
        <v>16</v>
      </c>
      <c r="F7406" t="s">
        <v>839</v>
      </c>
      <c r="G7406" t="s">
        <v>4103</v>
      </c>
      <c r="H7406" t="s">
        <v>26</v>
      </c>
      <c r="I7406" t="s">
        <v>32</v>
      </c>
    </row>
    <row r="7407" spans="1:9" x14ac:dyDescent="0.2">
      <c r="A7407" t="s">
        <v>4164</v>
      </c>
      <c r="B7407" t="str">
        <f>IFERROR(LOOKUP(1,0/SEARCH(Sheet2!$E$3:$E$18,A7407),Sheet2!$F$3:$F$18),"其他")</f>
        <v>其他</v>
      </c>
      <c r="D7407" t="s">
        <v>15</v>
      </c>
      <c r="E7407" t="s">
        <v>16</v>
      </c>
      <c r="F7407" t="s">
        <v>839</v>
      </c>
      <c r="G7407" t="s">
        <v>4165</v>
      </c>
      <c r="H7407" t="s">
        <v>26</v>
      </c>
      <c r="I7407" t="s">
        <v>129</v>
      </c>
    </row>
    <row r="7408" spans="1:9" x14ac:dyDescent="0.2">
      <c r="A7408" t="s">
        <v>4174</v>
      </c>
      <c r="B7408" t="str">
        <f>IFERROR(LOOKUP(1,0/SEARCH(Sheet2!$E$3:$E$18,A7408),Sheet2!$F$3:$F$18),"其他")</f>
        <v>其他</v>
      </c>
      <c r="D7408" t="s">
        <v>7</v>
      </c>
      <c r="E7408" t="s">
        <v>16</v>
      </c>
      <c r="F7408" t="s">
        <v>839</v>
      </c>
      <c r="G7408" t="s">
        <v>4175</v>
      </c>
      <c r="I7408" t="s">
        <v>50</v>
      </c>
    </row>
    <row r="7409" spans="1:9" x14ac:dyDescent="0.2">
      <c r="A7409" t="s">
        <v>4188</v>
      </c>
      <c r="B7409" t="str">
        <f>IFERROR(LOOKUP(1,0/SEARCH(Sheet2!$E$3:$E$18,A7409),Sheet2!$F$3:$F$18),"其他")</f>
        <v>其他</v>
      </c>
      <c r="D7409" t="s">
        <v>65</v>
      </c>
      <c r="E7409" t="s">
        <v>16</v>
      </c>
      <c r="F7409" t="s">
        <v>2674</v>
      </c>
      <c r="G7409" t="s">
        <v>2789</v>
      </c>
      <c r="H7409" t="s">
        <v>19</v>
      </c>
      <c r="I7409" t="s">
        <v>129</v>
      </c>
    </row>
    <row r="7410" spans="1:9" x14ac:dyDescent="0.2">
      <c r="A7410" t="s">
        <v>4219</v>
      </c>
      <c r="B7410" t="str">
        <f>IFERROR(LOOKUP(1,0/SEARCH(Sheet2!$E$3:$E$18,A7410),Sheet2!$F$3:$F$18),"其他")</f>
        <v>其他</v>
      </c>
      <c r="D7410" t="s">
        <v>7</v>
      </c>
      <c r="E7410" t="s">
        <v>16</v>
      </c>
      <c r="F7410" t="s">
        <v>2674</v>
      </c>
      <c r="G7410" t="s">
        <v>4220</v>
      </c>
      <c r="H7410" t="s">
        <v>38</v>
      </c>
      <c r="I7410" t="s">
        <v>12</v>
      </c>
    </row>
    <row r="7411" spans="1:9" x14ac:dyDescent="0.2">
      <c r="A7411" t="s">
        <v>4222</v>
      </c>
      <c r="B7411" t="str">
        <f>IFERROR(LOOKUP(1,0/SEARCH(Sheet2!$E$3:$E$18,A7411),Sheet2!$F$3:$F$18),"其他")</f>
        <v>其他</v>
      </c>
      <c r="D7411" t="s">
        <v>35</v>
      </c>
      <c r="E7411" t="s">
        <v>29</v>
      </c>
      <c r="F7411" t="s">
        <v>2314</v>
      </c>
      <c r="G7411" t="s">
        <v>4223</v>
      </c>
      <c r="H7411" t="s">
        <v>42</v>
      </c>
      <c r="I7411" t="s">
        <v>129</v>
      </c>
    </row>
    <row r="7412" spans="1:9" x14ac:dyDescent="0.2">
      <c r="A7412" t="s">
        <v>4263</v>
      </c>
      <c r="B7412" t="str">
        <f>IFERROR(LOOKUP(1,0/SEARCH(Sheet2!$E$3:$E$18,A7412),Sheet2!$F$3:$F$18),"其他")</f>
        <v>其他</v>
      </c>
      <c r="D7412" t="s">
        <v>51</v>
      </c>
      <c r="E7412" t="s">
        <v>16</v>
      </c>
      <c r="F7412" t="s">
        <v>839</v>
      </c>
      <c r="G7412" t="s">
        <v>4264</v>
      </c>
      <c r="H7412" t="s">
        <v>42</v>
      </c>
      <c r="I7412" t="s">
        <v>20</v>
      </c>
    </row>
    <row r="7413" spans="1:9" x14ac:dyDescent="0.2">
      <c r="A7413" t="s">
        <v>4299</v>
      </c>
      <c r="B7413" t="str">
        <f>IFERROR(LOOKUP(1,0/SEARCH(Sheet2!$E$3:$E$18,A7413),Sheet2!$F$3:$F$18),"其他")</f>
        <v>其他</v>
      </c>
      <c r="D7413" t="s">
        <v>51</v>
      </c>
      <c r="E7413" t="s">
        <v>16</v>
      </c>
      <c r="F7413" t="s">
        <v>585</v>
      </c>
      <c r="G7413" t="s">
        <v>4300</v>
      </c>
      <c r="H7413" t="s">
        <v>38</v>
      </c>
      <c r="I7413" t="s">
        <v>81</v>
      </c>
    </row>
    <row r="7414" spans="1:9" x14ac:dyDescent="0.2">
      <c r="A7414" t="s">
        <v>4348</v>
      </c>
      <c r="B7414" t="str">
        <f>IFERROR(LOOKUP(1,0/SEARCH(Sheet2!$E$3:$E$18,A7414),Sheet2!$F$3:$F$18),"其他")</f>
        <v>其他</v>
      </c>
      <c r="D7414" t="s">
        <v>15</v>
      </c>
      <c r="E7414" t="s">
        <v>16</v>
      </c>
      <c r="F7414" t="s">
        <v>839</v>
      </c>
      <c r="G7414" t="s">
        <v>4349</v>
      </c>
      <c r="H7414" t="s">
        <v>112</v>
      </c>
      <c r="I7414" t="s">
        <v>129</v>
      </c>
    </row>
    <row r="7415" spans="1:9" x14ac:dyDescent="0.2">
      <c r="A7415" t="s">
        <v>4398</v>
      </c>
      <c r="B7415" t="str">
        <f>IFERROR(LOOKUP(1,0/SEARCH(Sheet2!$E$3:$E$18,A7415),Sheet2!$F$3:$F$18),"其他")</f>
        <v>其他</v>
      </c>
      <c r="D7415" t="s">
        <v>15</v>
      </c>
      <c r="E7415" t="s">
        <v>139</v>
      </c>
      <c r="F7415" t="s">
        <v>839</v>
      </c>
      <c r="G7415" t="s">
        <v>4399</v>
      </c>
      <c r="H7415" t="s">
        <v>112</v>
      </c>
      <c r="I7415" t="s">
        <v>129</v>
      </c>
    </row>
    <row r="7416" spans="1:9" x14ac:dyDescent="0.2">
      <c r="A7416" t="s">
        <v>4488</v>
      </c>
      <c r="B7416" t="str">
        <f>IFERROR(LOOKUP(1,0/SEARCH(Sheet2!$E$3:$E$18,A7416),Sheet2!$F$3:$F$18),"其他")</f>
        <v>其他</v>
      </c>
      <c r="D7416" t="s">
        <v>7</v>
      </c>
      <c r="E7416" t="s">
        <v>16</v>
      </c>
      <c r="F7416" t="s">
        <v>1636</v>
      </c>
      <c r="G7416" t="s">
        <v>4489</v>
      </c>
      <c r="H7416" t="s">
        <v>42</v>
      </c>
      <c r="I7416" t="s">
        <v>129</v>
      </c>
    </row>
    <row r="7417" spans="1:9" x14ac:dyDescent="0.2">
      <c r="A7417" t="s">
        <v>1402</v>
      </c>
      <c r="B7417" t="str">
        <f>IFERROR(LOOKUP(1,0/SEARCH(Sheet2!$E$3:$E$18,A7417),Sheet2!$F$3:$F$18),"其他")</f>
        <v>其他</v>
      </c>
      <c r="D7417" t="s">
        <v>7</v>
      </c>
      <c r="E7417" t="s">
        <v>16</v>
      </c>
      <c r="F7417" t="s">
        <v>839</v>
      </c>
      <c r="G7417" t="s">
        <v>4513</v>
      </c>
      <c r="H7417" t="s">
        <v>38</v>
      </c>
      <c r="I7417" t="s">
        <v>12</v>
      </c>
    </row>
    <row r="7418" spans="1:9" x14ac:dyDescent="0.2">
      <c r="A7418" t="s">
        <v>4533</v>
      </c>
      <c r="B7418" t="str">
        <f>IFERROR(LOOKUP(1,0/SEARCH(Sheet2!$E$3:$E$18,A7418),Sheet2!$F$3:$F$18),"其他")</f>
        <v>其他</v>
      </c>
      <c r="D7418" t="s">
        <v>35</v>
      </c>
      <c r="E7418" t="s">
        <v>16</v>
      </c>
      <c r="F7418" t="s">
        <v>839</v>
      </c>
      <c r="G7418" t="s">
        <v>4534</v>
      </c>
      <c r="H7418" t="s">
        <v>19</v>
      </c>
      <c r="I7418" t="s">
        <v>32</v>
      </c>
    </row>
    <row r="7419" spans="1:9" x14ac:dyDescent="0.2">
      <c r="A7419" t="s">
        <v>4571</v>
      </c>
      <c r="B7419" t="str">
        <f>IFERROR(LOOKUP(1,0/SEARCH(Sheet2!$E$3:$E$18,A7419),Sheet2!$F$3:$F$18),"其他")</f>
        <v>其他</v>
      </c>
      <c r="D7419" t="s">
        <v>35</v>
      </c>
      <c r="E7419" t="s">
        <v>8</v>
      </c>
      <c r="F7419" t="s">
        <v>487</v>
      </c>
      <c r="G7419" t="s">
        <v>4572</v>
      </c>
      <c r="H7419" t="s">
        <v>38</v>
      </c>
      <c r="I7419" t="s">
        <v>50</v>
      </c>
    </row>
    <row r="7420" spans="1:9" x14ac:dyDescent="0.2">
      <c r="A7420" t="s">
        <v>4627</v>
      </c>
      <c r="B7420" t="str">
        <f>IFERROR(LOOKUP(1,0/SEARCH(Sheet2!$E$3:$E$18,A7420),Sheet2!$F$3:$F$18),"其他")</f>
        <v>其他</v>
      </c>
      <c r="D7420" t="s">
        <v>7</v>
      </c>
      <c r="E7420" t="s">
        <v>16</v>
      </c>
      <c r="F7420" t="s">
        <v>839</v>
      </c>
      <c r="G7420" t="s">
        <v>4628</v>
      </c>
      <c r="I7420" t="s">
        <v>129</v>
      </c>
    </row>
    <row r="7421" spans="1:9" x14ac:dyDescent="0.2">
      <c r="A7421" t="s">
        <v>4629</v>
      </c>
      <c r="B7421" t="str">
        <f>IFERROR(LOOKUP(1,0/SEARCH(Sheet2!$E$3:$E$18,A7421),Sheet2!$F$3:$F$18),"其他")</f>
        <v>数据分析工程师</v>
      </c>
      <c r="D7421" t="s">
        <v>7</v>
      </c>
      <c r="E7421" t="s">
        <v>16</v>
      </c>
      <c r="F7421" t="s">
        <v>839</v>
      </c>
      <c r="G7421" t="s">
        <v>4630</v>
      </c>
      <c r="I7421" t="s">
        <v>12</v>
      </c>
    </row>
    <row r="7422" spans="1:9" x14ac:dyDescent="0.2">
      <c r="A7422" t="s">
        <v>4654</v>
      </c>
      <c r="B7422" t="str">
        <f>IFERROR(LOOKUP(1,0/SEARCH(Sheet2!$E$3:$E$18,A7422),Sheet2!$F$3:$F$18),"其他")</f>
        <v>其他</v>
      </c>
      <c r="D7422" t="s">
        <v>15</v>
      </c>
      <c r="E7422" t="s">
        <v>16</v>
      </c>
      <c r="F7422" t="s">
        <v>2645</v>
      </c>
      <c r="G7422" t="s">
        <v>4655</v>
      </c>
      <c r="H7422" t="s">
        <v>38</v>
      </c>
      <c r="I7422" t="s">
        <v>129</v>
      </c>
    </row>
    <row r="7423" spans="1:9" x14ac:dyDescent="0.2">
      <c r="A7423" t="s">
        <v>4755</v>
      </c>
      <c r="B7423" t="str">
        <f>IFERROR(LOOKUP(1,0/SEARCH(Sheet2!$E$3:$E$18,A7423),Sheet2!$F$3:$F$18),"其他")</f>
        <v>其他</v>
      </c>
      <c r="D7423" t="s">
        <v>7</v>
      </c>
      <c r="E7423" t="s">
        <v>16</v>
      </c>
      <c r="F7423" t="s">
        <v>1636</v>
      </c>
      <c r="G7423" t="s">
        <v>4756</v>
      </c>
      <c r="H7423" t="s">
        <v>42</v>
      </c>
      <c r="I7423" t="s">
        <v>81</v>
      </c>
    </row>
    <row r="7424" spans="1:9" x14ac:dyDescent="0.2">
      <c r="A7424" t="s">
        <v>4844</v>
      </c>
      <c r="B7424" t="str">
        <f>IFERROR(LOOKUP(1,0/SEARCH(Sheet2!$E$3:$E$18,A7424),Sheet2!$F$3:$F$18),"其他")</f>
        <v>其他</v>
      </c>
      <c r="D7424" t="s">
        <v>51</v>
      </c>
      <c r="E7424" t="s">
        <v>139</v>
      </c>
      <c r="F7424" t="s">
        <v>839</v>
      </c>
      <c r="G7424" t="s">
        <v>4845</v>
      </c>
      <c r="H7424" t="s">
        <v>38</v>
      </c>
      <c r="I7424" t="s">
        <v>129</v>
      </c>
    </row>
    <row r="7425" spans="1:9" x14ac:dyDescent="0.2">
      <c r="A7425" t="s">
        <v>4855</v>
      </c>
      <c r="B7425" t="str">
        <f>IFERROR(LOOKUP(1,0/SEARCH(Sheet2!$E$3:$E$18,A7425),Sheet2!$F$3:$F$18),"其他")</f>
        <v>其他</v>
      </c>
      <c r="D7425" t="s">
        <v>15</v>
      </c>
      <c r="E7425" t="s">
        <v>16</v>
      </c>
      <c r="F7425" t="s">
        <v>1636</v>
      </c>
      <c r="G7425" t="s">
        <v>866</v>
      </c>
      <c r="H7425" t="s">
        <v>42</v>
      </c>
      <c r="I7425" t="s">
        <v>129</v>
      </c>
    </row>
    <row r="7426" spans="1:9" x14ac:dyDescent="0.2">
      <c r="A7426" t="s">
        <v>4879</v>
      </c>
      <c r="B7426" t="str">
        <f>IFERROR(LOOKUP(1,0/SEARCH(Sheet2!$E$3:$E$18,A7426),Sheet2!$F$3:$F$18),"其他")</f>
        <v>其他</v>
      </c>
      <c r="D7426" t="s">
        <v>51</v>
      </c>
      <c r="E7426" t="s">
        <v>16</v>
      </c>
      <c r="F7426" t="s">
        <v>2645</v>
      </c>
      <c r="G7426" t="s">
        <v>4880</v>
      </c>
      <c r="H7426" t="s">
        <v>38</v>
      </c>
      <c r="I7426" t="s">
        <v>81</v>
      </c>
    </row>
    <row r="7427" spans="1:9" x14ac:dyDescent="0.2">
      <c r="A7427" t="s">
        <v>4916</v>
      </c>
      <c r="B7427" t="str">
        <f>IFERROR(LOOKUP(1,0/SEARCH(Sheet2!$E$3:$E$18,A7427),Sheet2!$F$3:$F$18),"其他")</f>
        <v>其他</v>
      </c>
      <c r="D7427" t="s">
        <v>15</v>
      </c>
      <c r="E7427" t="s">
        <v>16</v>
      </c>
      <c r="F7427" t="s">
        <v>839</v>
      </c>
      <c r="G7427" t="s">
        <v>4917</v>
      </c>
      <c r="H7427" t="s">
        <v>38</v>
      </c>
      <c r="I7427" t="s">
        <v>129</v>
      </c>
    </row>
    <row r="7428" spans="1:9" x14ac:dyDescent="0.2">
      <c r="A7428" t="s">
        <v>4925</v>
      </c>
      <c r="B7428" t="str">
        <f>IFERROR(LOOKUP(1,0/SEARCH(Sheet2!$E$3:$E$18,A7428),Sheet2!$F$3:$F$18),"其他")</f>
        <v>其他</v>
      </c>
      <c r="D7428" t="s">
        <v>7</v>
      </c>
      <c r="E7428" t="s">
        <v>139</v>
      </c>
      <c r="F7428" t="s">
        <v>839</v>
      </c>
      <c r="G7428" t="s">
        <v>4926</v>
      </c>
      <c r="H7428" t="s">
        <v>26</v>
      </c>
      <c r="I7428" t="s">
        <v>129</v>
      </c>
    </row>
    <row r="7429" spans="1:9" x14ac:dyDescent="0.2">
      <c r="A7429" t="s">
        <v>4971</v>
      </c>
      <c r="B7429" t="str">
        <f>IFERROR(LOOKUP(1,0/SEARCH(Sheet2!$E$3:$E$18,A7429),Sheet2!$F$3:$F$18),"其他")</f>
        <v>其他</v>
      </c>
      <c r="D7429" t="s">
        <v>65</v>
      </c>
      <c r="E7429" t="s">
        <v>16</v>
      </c>
      <c r="F7429" t="s">
        <v>1636</v>
      </c>
      <c r="G7429" t="s">
        <v>4972</v>
      </c>
      <c r="H7429" t="s">
        <v>38</v>
      </c>
      <c r="I7429" t="s">
        <v>129</v>
      </c>
    </row>
    <row r="7430" spans="1:9" x14ac:dyDescent="0.2">
      <c r="A7430" t="s">
        <v>6346</v>
      </c>
      <c r="B7430" t="str">
        <f>IFERROR(LOOKUP(1,0/SEARCH(Sheet2!$E$3:$E$18,A7430),Sheet2!$F$3:$F$18),"其他")</f>
        <v>其他</v>
      </c>
      <c r="D7430" t="s">
        <v>7</v>
      </c>
      <c r="E7430" t="s">
        <v>16</v>
      </c>
      <c r="F7430" t="s">
        <v>2595</v>
      </c>
      <c r="G7430" t="s">
        <v>760</v>
      </c>
      <c r="I7430" t="s">
        <v>32</v>
      </c>
    </row>
    <row r="7431" spans="1:9" x14ac:dyDescent="0.2">
      <c r="A7431" t="s">
        <v>6497</v>
      </c>
      <c r="B7431" t="str">
        <f>IFERROR(LOOKUP(1,0/SEARCH(Sheet2!$E$3:$E$18,A7431),Sheet2!$F$3:$F$18),"其他")</f>
        <v>其他</v>
      </c>
      <c r="D7431" t="s">
        <v>7</v>
      </c>
      <c r="E7431" t="s">
        <v>16</v>
      </c>
      <c r="F7431" t="s">
        <v>2595</v>
      </c>
      <c r="G7431" t="s">
        <v>2757</v>
      </c>
      <c r="I7431" t="s">
        <v>32</v>
      </c>
    </row>
    <row r="7432" spans="1:9" x14ac:dyDescent="0.2">
      <c r="A7432" t="s">
        <v>6587</v>
      </c>
      <c r="B7432" t="str">
        <f>IFERROR(LOOKUP(1,0/SEARCH(Sheet2!$E$3:$E$18,A7432),Sheet2!$F$3:$F$18),"其他")</f>
        <v>其他</v>
      </c>
      <c r="D7432" t="s">
        <v>35</v>
      </c>
      <c r="E7432" t="s">
        <v>16</v>
      </c>
      <c r="F7432" t="s">
        <v>2595</v>
      </c>
      <c r="G7432" t="s">
        <v>748</v>
      </c>
      <c r="H7432" t="s">
        <v>112</v>
      </c>
      <c r="I7432" t="s">
        <v>50</v>
      </c>
    </row>
    <row r="7433" spans="1:9" x14ac:dyDescent="0.2">
      <c r="A7433" t="s">
        <v>6689</v>
      </c>
      <c r="B7433" t="str">
        <f>IFERROR(LOOKUP(1,0/SEARCH(Sheet2!$E$3:$E$18,A7433),Sheet2!$F$3:$F$18),"其他")</f>
        <v>其他</v>
      </c>
      <c r="D7433" t="s">
        <v>7</v>
      </c>
      <c r="E7433" t="s">
        <v>29</v>
      </c>
      <c r="F7433" t="s">
        <v>2595</v>
      </c>
      <c r="G7433" t="s">
        <v>6690</v>
      </c>
      <c r="I7433" t="s">
        <v>32</v>
      </c>
    </row>
    <row r="7434" spans="1:9" x14ac:dyDescent="0.2">
      <c r="A7434" t="s">
        <v>6747</v>
      </c>
      <c r="B7434" t="str">
        <f>IFERROR(LOOKUP(1,0/SEARCH(Sheet2!$E$3:$E$18,A7434),Sheet2!$F$3:$F$18),"其他")</f>
        <v>其他</v>
      </c>
      <c r="D7434" t="s">
        <v>65</v>
      </c>
      <c r="E7434" t="s">
        <v>16</v>
      </c>
      <c r="F7434" t="s">
        <v>2595</v>
      </c>
      <c r="G7434" t="s">
        <v>795</v>
      </c>
      <c r="H7434" t="s">
        <v>112</v>
      </c>
      <c r="I7434" t="s">
        <v>12</v>
      </c>
    </row>
    <row r="7435" spans="1:9" x14ac:dyDescent="0.2">
      <c r="A7435" t="s">
        <v>6839</v>
      </c>
      <c r="B7435" t="str">
        <f>IFERROR(LOOKUP(1,0/SEARCH(Sheet2!$E$3:$E$18,A7435),Sheet2!$F$3:$F$18),"其他")</f>
        <v>其他</v>
      </c>
      <c r="D7435" t="s">
        <v>15</v>
      </c>
      <c r="E7435" t="s">
        <v>143</v>
      </c>
      <c r="F7435" t="s">
        <v>743</v>
      </c>
      <c r="G7435" t="s">
        <v>6840</v>
      </c>
      <c r="H7435" t="s">
        <v>19</v>
      </c>
      <c r="I7435" t="s">
        <v>20</v>
      </c>
    </row>
    <row r="7436" spans="1:9" x14ac:dyDescent="0.2">
      <c r="A7436" t="s">
        <v>8641</v>
      </c>
      <c r="B7436" t="str">
        <f>IFERROR(LOOKUP(1,0/SEARCH(Sheet2!$E$3:$E$18,A7436),Sheet2!$F$3:$F$18),"其他")</f>
        <v>其他</v>
      </c>
      <c r="D7436" t="s">
        <v>35</v>
      </c>
      <c r="E7436" t="s">
        <v>16</v>
      </c>
      <c r="F7436" t="s">
        <v>5989</v>
      </c>
      <c r="G7436" t="s">
        <v>795</v>
      </c>
      <c r="H7436" t="s">
        <v>112</v>
      </c>
      <c r="I7436" t="s">
        <v>12</v>
      </c>
    </row>
    <row r="7437" spans="1:9" x14ac:dyDescent="0.2">
      <c r="A7437" t="s">
        <v>8642</v>
      </c>
      <c r="B7437" t="str">
        <f>IFERROR(LOOKUP(1,0/SEARCH(Sheet2!$E$3:$E$18,A7437),Sheet2!$F$3:$F$18),"其他")</f>
        <v>其他</v>
      </c>
      <c r="D7437" t="s">
        <v>35</v>
      </c>
      <c r="E7437" t="s">
        <v>16</v>
      </c>
      <c r="F7437" t="s">
        <v>5989</v>
      </c>
      <c r="G7437" t="s">
        <v>795</v>
      </c>
      <c r="H7437" t="s">
        <v>112</v>
      </c>
      <c r="I7437" t="s">
        <v>12</v>
      </c>
    </row>
    <row r="7438" spans="1:9" x14ac:dyDescent="0.2">
      <c r="A7438" t="s">
        <v>8643</v>
      </c>
      <c r="B7438" t="str">
        <f>IFERROR(LOOKUP(1,0/SEARCH(Sheet2!$E$3:$E$18,A7438),Sheet2!$F$3:$F$18),"其他")</f>
        <v>其他</v>
      </c>
      <c r="D7438" t="s">
        <v>65</v>
      </c>
      <c r="E7438" t="s">
        <v>16</v>
      </c>
      <c r="F7438" t="s">
        <v>5989</v>
      </c>
      <c r="G7438" t="s">
        <v>795</v>
      </c>
      <c r="H7438" t="s">
        <v>112</v>
      </c>
      <c r="I7438" t="s">
        <v>12</v>
      </c>
    </row>
    <row r="7439" spans="1:9" x14ac:dyDescent="0.2">
      <c r="A7439" t="s">
        <v>8673</v>
      </c>
      <c r="B7439" t="str">
        <f>IFERROR(LOOKUP(1,0/SEARCH(Sheet2!$E$3:$E$18,A7439),Sheet2!$F$3:$F$18),"其他")</f>
        <v>数据分析工程师</v>
      </c>
      <c r="D7439" t="s">
        <v>1258</v>
      </c>
      <c r="E7439" t="s">
        <v>16</v>
      </c>
      <c r="F7439" t="s">
        <v>5989</v>
      </c>
      <c r="G7439" t="s">
        <v>795</v>
      </c>
      <c r="H7439" t="s">
        <v>112</v>
      </c>
      <c r="I7439" t="s">
        <v>12</v>
      </c>
    </row>
    <row r="7440" spans="1:9" x14ac:dyDescent="0.2">
      <c r="A7440" t="s">
        <v>8691</v>
      </c>
      <c r="B7440" t="str">
        <f>IFERROR(LOOKUP(1,0/SEARCH(Sheet2!$E$3:$E$18,A7440),Sheet2!$F$3:$F$18),"其他")</f>
        <v>数据分析工程师</v>
      </c>
      <c r="D7440" t="s">
        <v>65</v>
      </c>
      <c r="E7440" t="s">
        <v>16</v>
      </c>
      <c r="F7440" t="s">
        <v>5989</v>
      </c>
      <c r="G7440" t="s">
        <v>795</v>
      </c>
      <c r="H7440" t="s">
        <v>112</v>
      </c>
      <c r="I7440" t="s">
        <v>12</v>
      </c>
    </row>
    <row r="7441" spans="1:9" x14ac:dyDescent="0.2">
      <c r="A7441" t="s">
        <v>8692</v>
      </c>
      <c r="B7441" t="str">
        <f>IFERROR(LOOKUP(1,0/SEARCH(Sheet2!$E$3:$E$18,A7441),Sheet2!$F$3:$F$18),"其他")</f>
        <v>其他</v>
      </c>
      <c r="D7441" t="s">
        <v>35</v>
      </c>
      <c r="E7441" t="s">
        <v>29</v>
      </c>
      <c r="F7441" t="s">
        <v>5989</v>
      </c>
      <c r="G7441" t="s">
        <v>795</v>
      </c>
      <c r="H7441" t="s">
        <v>112</v>
      </c>
      <c r="I7441" t="s">
        <v>12</v>
      </c>
    </row>
    <row r="7442" spans="1:9" x14ac:dyDescent="0.2">
      <c r="A7442" t="s">
        <v>8703</v>
      </c>
      <c r="B7442" t="str">
        <f>IFERROR(LOOKUP(1,0/SEARCH(Sheet2!$E$3:$E$18,A7442),Sheet2!$F$3:$F$18),"其他")</f>
        <v>其他</v>
      </c>
      <c r="D7442" t="s">
        <v>7</v>
      </c>
      <c r="E7442" t="s">
        <v>29</v>
      </c>
      <c r="F7442" t="s">
        <v>1809</v>
      </c>
      <c r="G7442" t="s">
        <v>8704</v>
      </c>
      <c r="H7442" t="s">
        <v>26</v>
      </c>
      <c r="I7442" t="s">
        <v>43</v>
      </c>
    </row>
    <row r="7443" spans="1:9" x14ac:dyDescent="0.2">
      <c r="A7443" t="s">
        <v>8732</v>
      </c>
      <c r="B7443" t="str">
        <f>IFERROR(LOOKUP(1,0/SEARCH(Sheet2!$E$3:$E$18,A7443),Sheet2!$F$3:$F$18),"其他")</f>
        <v>其他</v>
      </c>
      <c r="D7443" t="s">
        <v>65</v>
      </c>
      <c r="E7443" t="s">
        <v>16</v>
      </c>
      <c r="F7443" t="s">
        <v>5989</v>
      </c>
      <c r="G7443" t="s">
        <v>795</v>
      </c>
      <c r="H7443" t="s">
        <v>112</v>
      </c>
      <c r="I7443" t="s">
        <v>12</v>
      </c>
    </row>
    <row r="7444" spans="1:9" x14ac:dyDescent="0.2">
      <c r="A7444" t="s">
        <v>8733</v>
      </c>
      <c r="B7444" t="str">
        <f>IFERROR(LOOKUP(1,0/SEARCH(Sheet2!$E$3:$E$18,A7444),Sheet2!$F$3:$F$18),"其他")</f>
        <v>其他</v>
      </c>
      <c r="D7444" t="s">
        <v>65</v>
      </c>
      <c r="E7444" t="s">
        <v>29</v>
      </c>
      <c r="F7444" t="s">
        <v>5989</v>
      </c>
      <c r="G7444" t="s">
        <v>795</v>
      </c>
      <c r="H7444" t="s">
        <v>112</v>
      </c>
      <c r="I7444" t="s">
        <v>12</v>
      </c>
    </row>
    <row r="7445" spans="1:9" x14ac:dyDescent="0.2">
      <c r="A7445" t="s">
        <v>8734</v>
      </c>
      <c r="B7445" t="str">
        <f>IFERROR(LOOKUP(1,0/SEARCH(Sheet2!$E$3:$E$18,A7445),Sheet2!$F$3:$F$18),"其他")</f>
        <v>其他</v>
      </c>
      <c r="D7445" t="s">
        <v>35</v>
      </c>
      <c r="E7445" t="s">
        <v>16</v>
      </c>
      <c r="F7445" t="s">
        <v>5989</v>
      </c>
      <c r="G7445" t="s">
        <v>795</v>
      </c>
      <c r="H7445" t="s">
        <v>112</v>
      </c>
      <c r="I7445" t="s">
        <v>12</v>
      </c>
    </row>
    <row r="7446" spans="1:9" x14ac:dyDescent="0.2">
      <c r="A7446" t="s">
        <v>8736</v>
      </c>
      <c r="B7446" t="str">
        <f>IFERROR(LOOKUP(1,0/SEARCH(Sheet2!$E$3:$E$18,A7446),Sheet2!$F$3:$F$18),"其他")</f>
        <v>其他</v>
      </c>
      <c r="D7446" t="s">
        <v>15</v>
      </c>
      <c r="E7446" t="s">
        <v>16</v>
      </c>
      <c r="F7446" t="s">
        <v>5989</v>
      </c>
      <c r="G7446" t="s">
        <v>795</v>
      </c>
      <c r="H7446" t="s">
        <v>112</v>
      </c>
      <c r="I7446" t="s">
        <v>12</v>
      </c>
    </row>
    <row r="7447" spans="1:9" x14ac:dyDescent="0.2">
      <c r="A7447" t="s">
        <v>8737</v>
      </c>
      <c r="B7447" t="str">
        <f>IFERROR(LOOKUP(1,0/SEARCH(Sheet2!$E$3:$E$18,A7447),Sheet2!$F$3:$F$18),"其他")</f>
        <v>数据分析工程师</v>
      </c>
      <c r="D7447" t="s">
        <v>35</v>
      </c>
      <c r="E7447" t="s">
        <v>16</v>
      </c>
      <c r="F7447" t="s">
        <v>5989</v>
      </c>
      <c r="G7447" t="s">
        <v>795</v>
      </c>
      <c r="H7447" t="s">
        <v>112</v>
      </c>
      <c r="I7447" t="s">
        <v>12</v>
      </c>
    </row>
    <row r="7448" spans="1:9" x14ac:dyDescent="0.2">
      <c r="A7448" t="s">
        <v>8738</v>
      </c>
      <c r="B7448" t="str">
        <f>IFERROR(LOOKUP(1,0/SEARCH(Sheet2!$E$3:$E$18,A7448),Sheet2!$F$3:$F$18),"其他")</f>
        <v>其他</v>
      </c>
      <c r="D7448" t="s">
        <v>35</v>
      </c>
      <c r="E7448" t="s">
        <v>16</v>
      </c>
      <c r="F7448" t="s">
        <v>5989</v>
      </c>
      <c r="G7448" t="s">
        <v>795</v>
      </c>
      <c r="H7448" t="s">
        <v>112</v>
      </c>
      <c r="I7448" t="s">
        <v>12</v>
      </c>
    </row>
    <row r="7449" spans="1:9" x14ac:dyDescent="0.2">
      <c r="A7449" t="s">
        <v>8740</v>
      </c>
      <c r="B7449" t="str">
        <f>IFERROR(LOOKUP(1,0/SEARCH(Sheet2!$E$3:$E$18,A7449),Sheet2!$F$3:$F$18),"其他")</f>
        <v>其他</v>
      </c>
      <c r="D7449" t="s">
        <v>35</v>
      </c>
      <c r="E7449" t="s">
        <v>16</v>
      </c>
      <c r="F7449" t="s">
        <v>5989</v>
      </c>
      <c r="G7449" t="s">
        <v>795</v>
      </c>
      <c r="H7449" t="s">
        <v>112</v>
      </c>
      <c r="I7449" t="s">
        <v>12</v>
      </c>
    </row>
    <row r="7450" spans="1:9" x14ac:dyDescent="0.2">
      <c r="A7450" t="s">
        <v>8741</v>
      </c>
      <c r="B7450" t="str">
        <f>IFERROR(LOOKUP(1,0/SEARCH(Sheet2!$E$3:$E$18,A7450),Sheet2!$F$3:$F$18),"其他")</f>
        <v>其他</v>
      </c>
      <c r="D7450" t="s">
        <v>65</v>
      </c>
      <c r="E7450" t="s">
        <v>16</v>
      </c>
      <c r="F7450" t="s">
        <v>5989</v>
      </c>
      <c r="G7450" t="s">
        <v>795</v>
      </c>
      <c r="H7450" t="s">
        <v>112</v>
      </c>
      <c r="I7450" t="s">
        <v>12</v>
      </c>
    </row>
    <row r="7451" spans="1:9" x14ac:dyDescent="0.2">
      <c r="A7451" t="s">
        <v>8758</v>
      </c>
      <c r="B7451" t="str">
        <f>IFERROR(LOOKUP(1,0/SEARCH(Sheet2!$E$3:$E$18,A7451),Sheet2!$F$3:$F$18),"其他")</f>
        <v>其他</v>
      </c>
      <c r="D7451" t="s">
        <v>35</v>
      </c>
      <c r="E7451" t="s">
        <v>16</v>
      </c>
      <c r="F7451" t="s">
        <v>5989</v>
      </c>
      <c r="G7451" t="s">
        <v>795</v>
      </c>
      <c r="H7451" t="s">
        <v>112</v>
      </c>
      <c r="I7451" t="s">
        <v>12</v>
      </c>
    </row>
    <row r="7452" spans="1:9" x14ac:dyDescent="0.2">
      <c r="A7452" t="s">
        <v>8765</v>
      </c>
      <c r="B7452" t="str">
        <f>IFERROR(LOOKUP(1,0/SEARCH(Sheet2!$E$3:$E$18,A7452),Sheet2!$F$3:$F$18),"其他")</f>
        <v>其他</v>
      </c>
      <c r="D7452" t="s">
        <v>35</v>
      </c>
      <c r="E7452" t="s">
        <v>16</v>
      </c>
      <c r="F7452" t="s">
        <v>5989</v>
      </c>
      <c r="G7452" t="s">
        <v>1610</v>
      </c>
      <c r="H7452" t="s">
        <v>26</v>
      </c>
      <c r="I7452" t="s">
        <v>129</v>
      </c>
    </row>
    <row r="7453" spans="1:9" x14ac:dyDescent="0.2">
      <c r="A7453" t="s">
        <v>8903</v>
      </c>
      <c r="B7453" t="str">
        <f>IFERROR(LOOKUP(1,0/SEARCH(Sheet2!$E$3:$E$18,A7453),Sheet2!$F$3:$F$18),"其他")</f>
        <v>其他</v>
      </c>
      <c r="D7453" t="s">
        <v>35</v>
      </c>
      <c r="E7453" t="s">
        <v>16</v>
      </c>
      <c r="F7453" t="s">
        <v>5989</v>
      </c>
      <c r="G7453" t="s">
        <v>795</v>
      </c>
      <c r="H7453" t="s">
        <v>112</v>
      </c>
      <c r="I7453" t="s">
        <v>12</v>
      </c>
    </row>
    <row r="7454" spans="1:9" x14ac:dyDescent="0.2">
      <c r="A7454" t="s">
        <v>8906</v>
      </c>
      <c r="B7454" t="str">
        <f>IFERROR(LOOKUP(1,0/SEARCH(Sheet2!$E$3:$E$18,A7454),Sheet2!$F$3:$F$18),"其他")</f>
        <v>其他</v>
      </c>
      <c r="D7454" t="s">
        <v>35</v>
      </c>
      <c r="E7454" t="s">
        <v>16</v>
      </c>
      <c r="F7454" t="s">
        <v>5989</v>
      </c>
      <c r="G7454" t="s">
        <v>795</v>
      </c>
      <c r="H7454" t="s">
        <v>112</v>
      </c>
      <c r="I7454" t="s">
        <v>12</v>
      </c>
    </row>
    <row r="7455" spans="1:9" x14ac:dyDescent="0.2">
      <c r="A7455" t="s">
        <v>8925</v>
      </c>
      <c r="B7455" t="str">
        <f>IFERROR(LOOKUP(1,0/SEARCH(Sheet2!$E$3:$E$18,A7455),Sheet2!$F$3:$F$18),"其他")</f>
        <v>其他</v>
      </c>
      <c r="D7455" t="s">
        <v>7</v>
      </c>
      <c r="E7455" t="s">
        <v>139</v>
      </c>
      <c r="F7455" t="s">
        <v>5989</v>
      </c>
      <c r="G7455" t="s">
        <v>1443</v>
      </c>
      <c r="H7455" t="s">
        <v>42</v>
      </c>
      <c r="I7455" t="s">
        <v>81</v>
      </c>
    </row>
    <row r="7456" spans="1:9" x14ac:dyDescent="0.2">
      <c r="A7456" t="s">
        <v>8936</v>
      </c>
      <c r="B7456" t="str">
        <f>IFERROR(LOOKUP(1,0/SEARCH(Sheet2!$E$3:$E$18,A7456),Sheet2!$F$3:$F$18),"其他")</f>
        <v>其他</v>
      </c>
      <c r="D7456" t="s">
        <v>15</v>
      </c>
      <c r="E7456" t="s">
        <v>16</v>
      </c>
      <c r="F7456" t="s">
        <v>5989</v>
      </c>
      <c r="G7456" t="s">
        <v>795</v>
      </c>
      <c r="H7456" t="s">
        <v>112</v>
      </c>
      <c r="I7456" t="s">
        <v>12</v>
      </c>
    </row>
    <row r="7457" spans="1:9" x14ac:dyDescent="0.2">
      <c r="A7457" t="s">
        <v>8939</v>
      </c>
      <c r="B7457" t="str">
        <f>IFERROR(LOOKUP(1,0/SEARCH(Sheet2!$E$3:$E$18,A7457),Sheet2!$F$3:$F$18),"其他")</f>
        <v>其他</v>
      </c>
      <c r="D7457" t="s">
        <v>65</v>
      </c>
      <c r="E7457" t="s">
        <v>16</v>
      </c>
      <c r="F7457" t="s">
        <v>5989</v>
      </c>
      <c r="G7457" t="s">
        <v>795</v>
      </c>
      <c r="H7457" t="s">
        <v>112</v>
      </c>
      <c r="I7457" t="s">
        <v>12</v>
      </c>
    </row>
    <row r="7458" spans="1:9" x14ac:dyDescent="0.2">
      <c r="A7458" t="s">
        <v>8940</v>
      </c>
      <c r="B7458" t="str">
        <f>IFERROR(LOOKUP(1,0/SEARCH(Sheet2!$E$3:$E$18,A7458),Sheet2!$F$3:$F$18),"其他")</f>
        <v>其他</v>
      </c>
      <c r="D7458" t="s">
        <v>35</v>
      </c>
      <c r="E7458" t="s">
        <v>29</v>
      </c>
      <c r="F7458" t="s">
        <v>5989</v>
      </c>
      <c r="G7458" t="s">
        <v>795</v>
      </c>
      <c r="H7458" t="s">
        <v>112</v>
      </c>
      <c r="I7458" t="s">
        <v>12</v>
      </c>
    </row>
    <row r="7459" spans="1:9" x14ac:dyDescent="0.2">
      <c r="A7459" t="s">
        <v>8941</v>
      </c>
      <c r="B7459" t="str">
        <f>IFERROR(LOOKUP(1,0/SEARCH(Sheet2!$E$3:$E$18,A7459),Sheet2!$F$3:$F$18),"其他")</f>
        <v>其他</v>
      </c>
      <c r="D7459" t="s">
        <v>35</v>
      </c>
      <c r="E7459" t="s">
        <v>29</v>
      </c>
      <c r="F7459" t="s">
        <v>5989</v>
      </c>
      <c r="G7459" t="s">
        <v>795</v>
      </c>
      <c r="H7459" t="s">
        <v>112</v>
      </c>
      <c r="I7459" t="s">
        <v>12</v>
      </c>
    </row>
    <row r="7460" spans="1:9" x14ac:dyDescent="0.2">
      <c r="A7460" t="s">
        <v>8942</v>
      </c>
      <c r="B7460" t="str">
        <f>IFERROR(LOOKUP(1,0/SEARCH(Sheet2!$E$3:$E$18,A7460),Sheet2!$F$3:$F$18),"其他")</f>
        <v>其他</v>
      </c>
      <c r="D7460" t="s">
        <v>65</v>
      </c>
      <c r="E7460" t="s">
        <v>29</v>
      </c>
      <c r="F7460" t="s">
        <v>5989</v>
      </c>
      <c r="G7460" t="s">
        <v>795</v>
      </c>
      <c r="H7460" t="s">
        <v>112</v>
      </c>
      <c r="I7460" t="s">
        <v>12</v>
      </c>
    </row>
    <row r="7461" spans="1:9" x14ac:dyDescent="0.2">
      <c r="A7461" t="s">
        <v>8943</v>
      </c>
      <c r="B7461" t="str">
        <f>IFERROR(LOOKUP(1,0/SEARCH(Sheet2!$E$3:$E$18,A7461),Sheet2!$F$3:$F$18),"其他")</f>
        <v>其他</v>
      </c>
      <c r="D7461" t="s">
        <v>35</v>
      </c>
      <c r="E7461" t="s">
        <v>29</v>
      </c>
      <c r="F7461" t="s">
        <v>5989</v>
      </c>
      <c r="G7461" t="s">
        <v>795</v>
      </c>
      <c r="H7461" t="s">
        <v>112</v>
      </c>
      <c r="I7461" t="s">
        <v>12</v>
      </c>
    </row>
    <row r="7462" spans="1:9" x14ac:dyDescent="0.2">
      <c r="A7462" t="s">
        <v>8944</v>
      </c>
      <c r="B7462" t="str">
        <f>IFERROR(LOOKUP(1,0/SEARCH(Sheet2!$E$3:$E$18,A7462),Sheet2!$F$3:$F$18),"其他")</f>
        <v>数据分析工程师</v>
      </c>
      <c r="D7462" t="s">
        <v>35</v>
      </c>
      <c r="E7462" t="s">
        <v>16</v>
      </c>
      <c r="F7462" t="s">
        <v>5989</v>
      </c>
      <c r="G7462" t="s">
        <v>795</v>
      </c>
      <c r="H7462" t="s">
        <v>112</v>
      </c>
      <c r="I7462" t="s">
        <v>12</v>
      </c>
    </row>
    <row r="7463" spans="1:9" x14ac:dyDescent="0.2">
      <c r="A7463" t="s">
        <v>8945</v>
      </c>
      <c r="B7463" t="str">
        <f>IFERROR(LOOKUP(1,0/SEARCH(Sheet2!$E$3:$E$18,A7463),Sheet2!$F$3:$F$18),"其他")</f>
        <v>数据分析工程师</v>
      </c>
      <c r="D7463" t="s">
        <v>35</v>
      </c>
      <c r="E7463" t="s">
        <v>16</v>
      </c>
      <c r="F7463" t="s">
        <v>5989</v>
      </c>
      <c r="G7463" t="s">
        <v>795</v>
      </c>
      <c r="H7463" t="s">
        <v>112</v>
      </c>
      <c r="I7463" t="s">
        <v>12</v>
      </c>
    </row>
    <row r="7464" spans="1:9" x14ac:dyDescent="0.2">
      <c r="A7464" t="s">
        <v>8946</v>
      </c>
      <c r="B7464" t="str">
        <f>IFERROR(LOOKUP(1,0/SEARCH(Sheet2!$E$3:$E$18,A7464),Sheet2!$F$3:$F$18),"其他")</f>
        <v>其他</v>
      </c>
      <c r="D7464" t="s">
        <v>35</v>
      </c>
      <c r="E7464" t="s">
        <v>16</v>
      </c>
      <c r="F7464" t="s">
        <v>5989</v>
      </c>
      <c r="G7464" t="s">
        <v>795</v>
      </c>
      <c r="H7464" t="s">
        <v>112</v>
      </c>
      <c r="I7464" t="s">
        <v>12</v>
      </c>
    </row>
    <row r="7465" spans="1:9" x14ac:dyDescent="0.2">
      <c r="A7465" t="s">
        <v>8947</v>
      </c>
      <c r="B7465" t="str">
        <f>IFERROR(LOOKUP(1,0/SEARCH(Sheet2!$E$3:$E$18,A7465),Sheet2!$F$3:$F$18),"其他")</f>
        <v>其他</v>
      </c>
      <c r="D7465" t="s">
        <v>15</v>
      </c>
      <c r="E7465" t="s">
        <v>16</v>
      </c>
      <c r="F7465" t="s">
        <v>5989</v>
      </c>
      <c r="G7465" t="s">
        <v>795</v>
      </c>
      <c r="H7465" t="s">
        <v>112</v>
      </c>
      <c r="I7465" t="s">
        <v>12</v>
      </c>
    </row>
    <row r="7466" spans="1:9" x14ac:dyDescent="0.2">
      <c r="A7466" t="s">
        <v>9065</v>
      </c>
      <c r="B7466" t="str">
        <f>IFERROR(LOOKUP(1,0/SEARCH(Sheet2!$E$3:$E$18,A7466),Sheet2!$F$3:$F$18),"其他")</f>
        <v>其他</v>
      </c>
      <c r="D7466" t="s">
        <v>7</v>
      </c>
      <c r="E7466" t="s">
        <v>16</v>
      </c>
      <c r="F7466" t="s">
        <v>5989</v>
      </c>
      <c r="G7466" t="s">
        <v>9066</v>
      </c>
      <c r="I7466" t="s">
        <v>32</v>
      </c>
    </row>
    <row r="7467" spans="1:9" x14ac:dyDescent="0.2">
      <c r="A7467" t="s">
        <v>9481</v>
      </c>
      <c r="B7467" t="str">
        <f>IFERROR(LOOKUP(1,0/SEARCH(Sheet2!$E$3:$E$18,A7467),Sheet2!$F$3:$F$18),"其他")</f>
        <v>其他</v>
      </c>
      <c r="D7467" t="s">
        <v>35</v>
      </c>
      <c r="E7467" t="s">
        <v>16</v>
      </c>
      <c r="F7467" t="s">
        <v>5989</v>
      </c>
      <c r="G7467" t="s">
        <v>9549</v>
      </c>
      <c r="H7467" t="s">
        <v>19</v>
      </c>
      <c r="I7467" t="s">
        <v>81</v>
      </c>
    </row>
    <row r="7468" spans="1:9" x14ac:dyDescent="0.2">
      <c r="A7468" t="s">
        <v>9989</v>
      </c>
      <c r="B7468" t="str">
        <f>IFERROR(LOOKUP(1,0/SEARCH(Sheet2!$E$3:$E$18,A7468),Sheet2!$F$3:$F$18),"其他")</f>
        <v>其他</v>
      </c>
      <c r="D7468" t="s">
        <v>65</v>
      </c>
      <c r="E7468" t="s">
        <v>16</v>
      </c>
      <c r="F7468" t="s">
        <v>1139</v>
      </c>
      <c r="G7468" t="s">
        <v>748</v>
      </c>
      <c r="H7468" t="s">
        <v>112</v>
      </c>
      <c r="I7468" t="s">
        <v>50</v>
      </c>
    </row>
    <row r="7469" spans="1:9" x14ac:dyDescent="0.2">
      <c r="A7469" t="s">
        <v>10063</v>
      </c>
      <c r="B7469" t="str">
        <f>IFERROR(LOOKUP(1,0/SEARCH(Sheet2!$E$3:$E$18,A7469),Sheet2!$F$3:$F$18),"其他")</f>
        <v>其他</v>
      </c>
      <c r="D7469" t="s">
        <v>35</v>
      </c>
      <c r="E7469" t="s">
        <v>16</v>
      </c>
      <c r="F7469" t="s">
        <v>1139</v>
      </c>
      <c r="G7469" t="s">
        <v>748</v>
      </c>
      <c r="H7469" t="s">
        <v>112</v>
      </c>
      <c r="I7469" t="s">
        <v>50</v>
      </c>
    </row>
    <row r="7470" spans="1:9" x14ac:dyDescent="0.2">
      <c r="A7470" t="s">
        <v>10064</v>
      </c>
      <c r="B7470" t="str">
        <f>IFERROR(LOOKUP(1,0/SEARCH(Sheet2!$E$3:$E$18,A7470),Sheet2!$F$3:$F$18),"其他")</f>
        <v>其他</v>
      </c>
      <c r="D7470" t="s">
        <v>15</v>
      </c>
      <c r="E7470" t="s">
        <v>16</v>
      </c>
      <c r="F7470" t="s">
        <v>1139</v>
      </c>
      <c r="G7470" t="s">
        <v>748</v>
      </c>
      <c r="H7470" t="s">
        <v>112</v>
      </c>
      <c r="I7470" t="s">
        <v>50</v>
      </c>
    </row>
    <row r="7471" spans="1:9" x14ac:dyDescent="0.2">
      <c r="A7471" t="s">
        <v>10463</v>
      </c>
      <c r="B7471" t="str">
        <f>IFERROR(LOOKUP(1,0/SEARCH(Sheet2!$E$3:$E$18,A7471),Sheet2!$F$3:$F$18),"其他")</f>
        <v>其他</v>
      </c>
      <c r="D7471" t="s">
        <v>65</v>
      </c>
      <c r="E7471" t="s">
        <v>8</v>
      </c>
      <c r="F7471" t="s">
        <v>1139</v>
      </c>
      <c r="G7471" t="s">
        <v>10464</v>
      </c>
      <c r="H7471" t="s">
        <v>42</v>
      </c>
      <c r="I7471" t="s">
        <v>129</v>
      </c>
    </row>
    <row r="7472" spans="1:9" x14ac:dyDescent="0.2">
      <c r="A7472" t="s">
        <v>10495</v>
      </c>
      <c r="B7472" t="str">
        <f>IFERROR(LOOKUP(1,0/SEARCH(Sheet2!$E$3:$E$18,A7472),Sheet2!$F$3:$F$18),"其他")</f>
        <v>其他</v>
      </c>
      <c r="D7472" t="s">
        <v>7</v>
      </c>
      <c r="E7472" t="s">
        <v>16</v>
      </c>
      <c r="F7472" t="s">
        <v>1139</v>
      </c>
      <c r="G7472" t="s">
        <v>1285</v>
      </c>
      <c r="I7472" t="s">
        <v>12</v>
      </c>
    </row>
    <row r="7473" spans="1:9" x14ac:dyDescent="0.2">
      <c r="A7473" t="s">
        <v>10554</v>
      </c>
      <c r="B7473" t="str">
        <f>IFERROR(LOOKUP(1,0/SEARCH(Sheet2!$E$3:$E$18,A7473),Sheet2!$F$3:$F$18),"其他")</f>
        <v>其他</v>
      </c>
      <c r="D7473" t="s">
        <v>15</v>
      </c>
      <c r="E7473" t="s">
        <v>16</v>
      </c>
      <c r="F7473" t="s">
        <v>1139</v>
      </c>
      <c r="G7473" t="s">
        <v>748</v>
      </c>
      <c r="H7473" t="s">
        <v>112</v>
      </c>
      <c r="I7473" t="s">
        <v>50</v>
      </c>
    </row>
    <row r="7474" spans="1:9" x14ac:dyDescent="0.2">
      <c r="A7474" t="s">
        <v>10555</v>
      </c>
      <c r="B7474" t="str">
        <f>IFERROR(LOOKUP(1,0/SEARCH(Sheet2!$E$3:$E$18,A7474),Sheet2!$F$3:$F$18),"其他")</f>
        <v>其他</v>
      </c>
      <c r="D7474" t="s">
        <v>35</v>
      </c>
      <c r="E7474" t="s">
        <v>16</v>
      </c>
      <c r="F7474" t="s">
        <v>1139</v>
      </c>
      <c r="G7474" t="s">
        <v>748</v>
      </c>
      <c r="H7474" t="s">
        <v>112</v>
      </c>
      <c r="I7474" t="s">
        <v>50</v>
      </c>
    </row>
    <row r="7475" spans="1:9" x14ac:dyDescent="0.2">
      <c r="A7475" t="s">
        <v>10557</v>
      </c>
      <c r="B7475" t="str">
        <f>IFERROR(LOOKUP(1,0/SEARCH(Sheet2!$E$3:$E$18,A7475),Sheet2!$F$3:$F$18),"其他")</f>
        <v>其他</v>
      </c>
      <c r="D7475" t="s">
        <v>15</v>
      </c>
      <c r="E7475" t="s">
        <v>29</v>
      </c>
      <c r="F7475" t="s">
        <v>1139</v>
      </c>
      <c r="G7475" t="s">
        <v>748</v>
      </c>
      <c r="H7475" t="s">
        <v>112</v>
      </c>
      <c r="I7475" t="s">
        <v>50</v>
      </c>
    </row>
    <row r="7476" spans="1:9" x14ac:dyDescent="0.2">
      <c r="A7476" t="s">
        <v>10559</v>
      </c>
      <c r="B7476" t="str">
        <f>IFERROR(LOOKUP(1,0/SEARCH(Sheet2!$E$3:$E$18,A7476),Sheet2!$F$3:$F$18),"其他")</f>
        <v>其他</v>
      </c>
      <c r="D7476" t="s">
        <v>35</v>
      </c>
      <c r="E7476" t="s">
        <v>29</v>
      </c>
      <c r="F7476" t="s">
        <v>1139</v>
      </c>
      <c r="G7476" t="s">
        <v>748</v>
      </c>
      <c r="H7476" t="s">
        <v>112</v>
      </c>
      <c r="I7476" t="s">
        <v>50</v>
      </c>
    </row>
    <row r="7477" spans="1:9" x14ac:dyDescent="0.2">
      <c r="A7477" t="s">
        <v>10560</v>
      </c>
      <c r="B7477" t="str">
        <f>IFERROR(LOOKUP(1,0/SEARCH(Sheet2!$E$3:$E$18,A7477),Sheet2!$F$3:$F$18),"其他")</f>
        <v>其他</v>
      </c>
      <c r="D7477" t="s">
        <v>15</v>
      </c>
      <c r="E7477" t="s">
        <v>16</v>
      </c>
      <c r="F7477" t="s">
        <v>1139</v>
      </c>
      <c r="G7477" t="s">
        <v>748</v>
      </c>
      <c r="H7477" t="s">
        <v>112</v>
      </c>
      <c r="I7477" t="s">
        <v>50</v>
      </c>
    </row>
    <row r="7478" spans="1:9" x14ac:dyDescent="0.2">
      <c r="A7478" t="s">
        <v>10564</v>
      </c>
      <c r="B7478" t="str">
        <f>IFERROR(LOOKUP(1,0/SEARCH(Sheet2!$E$3:$E$18,A7478),Sheet2!$F$3:$F$18),"其他")</f>
        <v>其他</v>
      </c>
      <c r="D7478" t="s">
        <v>7</v>
      </c>
      <c r="E7478" t="s">
        <v>16</v>
      </c>
      <c r="F7478" t="s">
        <v>1139</v>
      </c>
      <c r="G7478" t="s">
        <v>1285</v>
      </c>
      <c r="I7478" t="s">
        <v>12</v>
      </c>
    </row>
    <row r="7479" spans="1:9" x14ac:dyDescent="0.2">
      <c r="A7479" t="s">
        <v>10654</v>
      </c>
      <c r="B7479" t="str">
        <f>IFERROR(LOOKUP(1,0/SEARCH(Sheet2!$E$3:$E$18,A7479),Sheet2!$F$3:$F$18),"其他")</f>
        <v>其他</v>
      </c>
      <c r="D7479" t="s">
        <v>35</v>
      </c>
      <c r="E7479" t="s">
        <v>16</v>
      </c>
      <c r="F7479" t="s">
        <v>1139</v>
      </c>
      <c r="G7479" t="s">
        <v>748</v>
      </c>
      <c r="H7479" t="s">
        <v>112</v>
      </c>
      <c r="I7479" t="s">
        <v>50</v>
      </c>
    </row>
    <row r="7480" spans="1:9" x14ac:dyDescent="0.2">
      <c r="A7480" t="s">
        <v>10657</v>
      </c>
      <c r="B7480" t="str">
        <f>IFERROR(LOOKUP(1,0/SEARCH(Sheet2!$E$3:$E$18,A7480),Sheet2!$F$3:$F$18),"其他")</f>
        <v>其他</v>
      </c>
      <c r="D7480" t="s">
        <v>35</v>
      </c>
      <c r="E7480" t="s">
        <v>16</v>
      </c>
      <c r="F7480" t="s">
        <v>1139</v>
      </c>
      <c r="G7480" t="s">
        <v>748</v>
      </c>
      <c r="H7480" t="s">
        <v>112</v>
      </c>
      <c r="I7480" t="s">
        <v>50</v>
      </c>
    </row>
    <row r="7481" spans="1:9" x14ac:dyDescent="0.2">
      <c r="A7481" t="s">
        <v>10666</v>
      </c>
      <c r="B7481" t="str">
        <f>IFERROR(LOOKUP(1,0/SEARCH(Sheet2!$E$3:$E$18,A7481),Sheet2!$F$3:$F$18),"其他")</f>
        <v>其他</v>
      </c>
      <c r="D7481" t="s">
        <v>65</v>
      </c>
      <c r="E7481" t="s">
        <v>29</v>
      </c>
      <c r="F7481" t="s">
        <v>9659</v>
      </c>
      <c r="G7481" t="s">
        <v>10547</v>
      </c>
      <c r="H7481" t="s">
        <v>38</v>
      </c>
      <c r="I7481" t="s">
        <v>43</v>
      </c>
    </row>
    <row r="7482" spans="1:9" x14ac:dyDescent="0.2">
      <c r="A7482" t="s">
        <v>10667</v>
      </c>
      <c r="B7482" t="str">
        <f>IFERROR(LOOKUP(1,0/SEARCH(Sheet2!$E$3:$E$18,A7482),Sheet2!$F$3:$F$18),"其他")</f>
        <v>其他</v>
      </c>
      <c r="D7482" t="s">
        <v>7</v>
      </c>
      <c r="E7482" t="s">
        <v>29</v>
      </c>
      <c r="F7482" t="s">
        <v>9659</v>
      </c>
      <c r="G7482" t="s">
        <v>10547</v>
      </c>
      <c r="H7482" t="s">
        <v>38</v>
      </c>
      <c r="I7482" t="s">
        <v>43</v>
      </c>
    </row>
    <row r="7483" spans="1:9" x14ac:dyDescent="0.2">
      <c r="A7483" t="s">
        <v>10763</v>
      </c>
      <c r="B7483" t="str">
        <f>IFERROR(LOOKUP(1,0/SEARCH(Sheet2!$E$3:$E$18,A7483),Sheet2!$F$3:$F$18),"其他")</f>
        <v>其他</v>
      </c>
      <c r="D7483" t="s">
        <v>7</v>
      </c>
      <c r="E7483" t="s">
        <v>29</v>
      </c>
      <c r="F7483" t="s">
        <v>1139</v>
      </c>
      <c r="G7483" t="s">
        <v>10764</v>
      </c>
      <c r="I7483" t="s">
        <v>32</v>
      </c>
    </row>
    <row r="7484" spans="1:9" x14ac:dyDescent="0.2">
      <c r="A7484" t="s">
        <v>10805</v>
      </c>
      <c r="B7484" t="str">
        <f>IFERROR(LOOKUP(1,0/SEARCH(Sheet2!$E$3:$E$18,A7484),Sheet2!$F$3:$F$18),"其他")</f>
        <v>其他</v>
      </c>
      <c r="D7484" t="s">
        <v>7</v>
      </c>
      <c r="E7484" t="s">
        <v>16</v>
      </c>
      <c r="F7484" t="s">
        <v>30</v>
      </c>
      <c r="G7484" t="s">
        <v>10806</v>
      </c>
      <c r="H7484" t="s">
        <v>26</v>
      </c>
      <c r="I7484" t="s">
        <v>129</v>
      </c>
    </row>
    <row r="7485" spans="1:9" x14ac:dyDescent="0.2">
      <c r="A7485" t="s">
        <v>10858</v>
      </c>
      <c r="B7485" t="str">
        <f>IFERROR(LOOKUP(1,0/SEARCH(Sheet2!$E$3:$E$18,A7485),Sheet2!$F$3:$F$18),"其他")</f>
        <v>其他</v>
      </c>
      <c r="D7485" t="s">
        <v>7</v>
      </c>
      <c r="E7485" t="s">
        <v>29</v>
      </c>
      <c r="F7485" t="s">
        <v>9659</v>
      </c>
      <c r="G7485" t="s">
        <v>10547</v>
      </c>
      <c r="H7485" t="s">
        <v>38</v>
      </c>
      <c r="I7485" t="s">
        <v>43</v>
      </c>
    </row>
    <row r="7486" spans="1:9" x14ac:dyDescent="0.2">
      <c r="A7486" t="s">
        <v>10877</v>
      </c>
      <c r="B7486" t="str">
        <f>IFERROR(LOOKUP(1,0/SEARCH(Sheet2!$E$3:$E$18,A7486),Sheet2!$F$3:$F$18),"其他")</f>
        <v>其他</v>
      </c>
      <c r="D7486" t="s">
        <v>35</v>
      </c>
      <c r="E7486" t="s">
        <v>16</v>
      </c>
      <c r="F7486" t="s">
        <v>1139</v>
      </c>
      <c r="G7486" t="s">
        <v>748</v>
      </c>
      <c r="H7486" t="s">
        <v>112</v>
      </c>
      <c r="I7486" t="s">
        <v>50</v>
      </c>
    </row>
    <row r="7487" spans="1:9" x14ac:dyDescent="0.2">
      <c r="A7487" t="s">
        <v>10878</v>
      </c>
      <c r="B7487" t="str">
        <f>IFERROR(LOOKUP(1,0/SEARCH(Sheet2!$E$3:$E$18,A7487),Sheet2!$F$3:$F$18),"其他")</f>
        <v>其他</v>
      </c>
      <c r="D7487" t="s">
        <v>35</v>
      </c>
      <c r="E7487" t="s">
        <v>16</v>
      </c>
      <c r="F7487" t="s">
        <v>1139</v>
      </c>
      <c r="G7487" t="s">
        <v>748</v>
      </c>
      <c r="H7487" t="s">
        <v>112</v>
      </c>
      <c r="I7487" t="s">
        <v>50</v>
      </c>
    </row>
    <row r="7488" spans="1:9" x14ac:dyDescent="0.2">
      <c r="A7488" t="s">
        <v>10879</v>
      </c>
      <c r="B7488" t="str">
        <f>IFERROR(LOOKUP(1,0/SEARCH(Sheet2!$E$3:$E$18,A7488),Sheet2!$F$3:$F$18),"其他")</f>
        <v>其他</v>
      </c>
      <c r="D7488" t="s">
        <v>35</v>
      </c>
      <c r="E7488" t="s">
        <v>16</v>
      </c>
      <c r="F7488" t="s">
        <v>1139</v>
      </c>
      <c r="G7488" t="s">
        <v>748</v>
      </c>
      <c r="H7488" t="s">
        <v>112</v>
      </c>
      <c r="I7488" t="s">
        <v>50</v>
      </c>
    </row>
    <row r="7489" spans="1:9" x14ac:dyDescent="0.2">
      <c r="A7489" t="s">
        <v>10880</v>
      </c>
      <c r="B7489" t="str">
        <f>IFERROR(LOOKUP(1,0/SEARCH(Sheet2!$E$3:$E$18,A7489),Sheet2!$F$3:$F$18),"其他")</f>
        <v>数据分析工程师</v>
      </c>
      <c r="D7489" t="s">
        <v>15</v>
      </c>
      <c r="E7489" t="s">
        <v>16</v>
      </c>
      <c r="F7489" t="s">
        <v>1139</v>
      </c>
      <c r="G7489" t="s">
        <v>748</v>
      </c>
      <c r="H7489" t="s">
        <v>112</v>
      </c>
      <c r="I7489" t="s">
        <v>50</v>
      </c>
    </row>
    <row r="7490" spans="1:9" x14ac:dyDescent="0.2">
      <c r="A7490" t="s">
        <v>10882</v>
      </c>
      <c r="B7490" t="str">
        <f>IFERROR(LOOKUP(1,0/SEARCH(Sheet2!$E$3:$E$18,A7490),Sheet2!$F$3:$F$18),"其他")</f>
        <v>其他</v>
      </c>
      <c r="D7490" t="s">
        <v>35</v>
      </c>
      <c r="E7490" t="s">
        <v>16</v>
      </c>
      <c r="F7490" t="s">
        <v>1139</v>
      </c>
      <c r="G7490" t="s">
        <v>748</v>
      </c>
      <c r="H7490" t="s">
        <v>112</v>
      </c>
      <c r="I7490" t="s">
        <v>50</v>
      </c>
    </row>
    <row r="7491" spans="1:9" x14ac:dyDescent="0.2">
      <c r="A7491" t="s">
        <v>10883</v>
      </c>
      <c r="B7491" t="str">
        <f>IFERROR(LOOKUP(1,0/SEARCH(Sheet2!$E$3:$E$18,A7491),Sheet2!$F$3:$F$18),"其他")</f>
        <v>其他</v>
      </c>
      <c r="D7491" t="s">
        <v>35</v>
      </c>
      <c r="E7491" t="s">
        <v>29</v>
      </c>
      <c r="F7491" t="s">
        <v>1139</v>
      </c>
      <c r="G7491" t="s">
        <v>748</v>
      </c>
      <c r="H7491" t="s">
        <v>112</v>
      </c>
      <c r="I7491" t="s">
        <v>50</v>
      </c>
    </row>
    <row r="7492" spans="1:9" x14ac:dyDescent="0.2">
      <c r="A7492" t="s">
        <v>10884</v>
      </c>
      <c r="B7492" t="str">
        <f>IFERROR(LOOKUP(1,0/SEARCH(Sheet2!$E$3:$E$18,A7492),Sheet2!$F$3:$F$18),"其他")</f>
        <v>其他</v>
      </c>
      <c r="D7492" t="s">
        <v>35</v>
      </c>
      <c r="E7492" t="s">
        <v>16</v>
      </c>
      <c r="F7492" t="s">
        <v>1139</v>
      </c>
      <c r="G7492" t="s">
        <v>748</v>
      </c>
      <c r="H7492" t="s">
        <v>112</v>
      </c>
      <c r="I7492" t="s">
        <v>50</v>
      </c>
    </row>
    <row r="7493" spans="1:9" x14ac:dyDescent="0.2">
      <c r="A7493" t="s">
        <v>10885</v>
      </c>
      <c r="B7493" t="str">
        <f>IFERROR(LOOKUP(1,0/SEARCH(Sheet2!$E$3:$E$18,A7493),Sheet2!$F$3:$F$18),"其他")</f>
        <v>其他</v>
      </c>
      <c r="D7493" t="s">
        <v>35</v>
      </c>
      <c r="E7493" t="s">
        <v>16</v>
      </c>
      <c r="F7493" t="s">
        <v>1139</v>
      </c>
      <c r="G7493" t="s">
        <v>748</v>
      </c>
      <c r="H7493" t="s">
        <v>112</v>
      </c>
      <c r="I7493" t="s">
        <v>50</v>
      </c>
    </row>
    <row r="7494" spans="1:9" x14ac:dyDescent="0.2">
      <c r="A7494" t="s">
        <v>10886</v>
      </c>
      <c r="B7494" t="str">
        <f>IFERROR(LOOKUP(1,0/SEARCH(Sheet2!$E$3:$E$18,A7494),Sheet2!$F$3:$F$18),"其他")</f>
        <v>其他</v>
      </c>
      <c r="D7494" t="s">
        <v>15</v>
      </c>
      <c r="E7494" t="s">
        <v>16</v>
      </c>
      <c r="F7494" t="s">
        <v>1139</v>
      </c>
      <c r="G7494" t="s">
        <v>748</v>
      </c>
      <c r="H7494" t="s">
        <v>112</v>
      </c>
      <c r="I7494" t="s">
        <v>50</v>
      </c>
    </row>
    <row r="7495" spans="1:9" x14ac:dyDescent="0.2">
      <c r="A7495" t="s">
        <v>10887</v>
      </c>
      <c r="B7495" t="str">
        <f>IFERROR(LOOKUP(1,0/SEARCH(Sheet2!$E$3:$E$18,A7495),Sheet2!$F$3:$F$18),"其他")</f>
        <v>其他</v>
      </c>
      <c r="D7495" t="s">
        <v>51</v>
      </c>
      <c r="E7495" t="s">
        <v>16</v>
      </c>
      <c r="F7495" t="s">
        <v>1139</v>
      </c>
      <c r="G7495" t="s">
        <v>748</v>
      </c>
      <c r="H7495" t="s">
        <v>112</v>
      </c>
      <c r="I7495" t="s">
        <v>50</v>
      </c>
    </row>
    <row r="7496" spans="1:9" x14ac:dyDescent="0.2">
      <c r="A7496" t="s">
        <v>10927</v>
      </c>
      <c r="B7496" t="str">
        <f>IFERROR(LOOKUP(1,0/SEARCH(Sheet2!$E$3:$E$18,A7496),Sheet2!$F$3:$F$18),"其他")</f>
        <v>其他</v>
      </c>
      <c r="D7496" t="s">
        <v>65</v>
      </c>
      <c r="E7496" t="s">
        <v>29</v>
      </c>
      <c r="F7496" t="s">
        <v>9659</v>
      </c>
      <c r="G7496" t="s">
        <v>10547</v>
      </c>
      <c r="H7496" t="s">
        <v>38</v>
      </c>
      <c r="I7496" t="s">
        <v>43</v>
      </c>
    </row>
    <row r="7497" spans="1:9" x14ac:dyDescent="0.2">
      <c r="A7497" t="s">
        <v>10928</v>
      </c>
      <c r="B7497" t="str">
        <f>IFERROR(LOOKUP(1,0/SEARCH(Sheet2!$E$3:$E$18,A7497),Sheet2!$F$3:$F$18),"其他")</f>
        <v>其他</v>
      </c>
      <c r="D7497" t="s">
        <v>65</v>
      </c>
      <c r="E7497" t="s">
        <v>29</v>
      </c>
      <c r="F7497" t="s">
        <v>9659</v>
      </c>
      <c r="G7497" t="s">
        <v>10547</v>
      </c>
      <c r="H7497" t="s">
        <v>38</v>
      </c>
      <c r="I7497" t="s">
        <v>43</v>
      </c>
    </row>
    <row r="7498" spans="1:9" x14ac:dyDescent="0.2">
      <c r="A7498" t="s">
        <v>10930</v>
      </c>
      <c r="B7498" t="str">
        <f>IFERROR(LOOKUP(1,0/SEARCH(Sheet2!$E$3:$E$18,A7498),Sheet2!$F$3:$F$18),"其他")</f>
        <v>其他</v>
      </c>
      <c r="D7498" t="s">
        <v>35</v>
      </c>
      <c r="E7498" t="s">
        <v>29</v>
      </c>
      <c r="F7498" t="s">
        <v>9659</v>
      </c>
      <c r="G7498" t="s">
        <v>10547</v>
      </c>
      <c r="H7498" t="s">
        <v>38</v>
      </c>
      <c r="I7498" t="s">
        <v>43</v>
      </c>
    </row>
    <row r="7499" spans="1:9" x14ac:dyDescent="0.2">
      <c r="A7499" t="s">
        <v>10961</v>
      </c>
      <c r="B7499" t="str">
        <f>IFERROR(LOOKUP(1,0/SEARCH(Sheet2!$E$3:$E$18,A7499),Sheet2!$F$3:$F$18),"其他")</f>
        <v>其他</v>
      </c>
      <c r="D7499" t="s">
        <v>51</v>
      </c>
      <c r="E7499" t="s">
        <v>16</v>
      </c>
      <c r="F7499" t="s">
        <v>1139</v>
      </c>
      <c r="G7499" t="s">
        <v>748</v>
      </c>
      <c r="H7499" t="s">
        <v>112</v>
      </c>
      <c r="I7499" t="s">
        <v>50</v>
      </c>
    </row>
    <row r="7500" spans="1:9" x14ac:dyDescent="0.2">
      <c r="A7500" t="s">
        <v>10970</v>
      </c>
      <c r="B7500" t="str">
        <f>IFERROR(LOOKUP(1,0/SEARCH(Sheet2!$E$3:$E$18,A7500),Sheet2!$F$3:$F$18),"其他")</f>
        <v>其他</v>
      </c>
      <c r="D7500" t="s">
        <v>35</v>
      </c>
      <c r="E7500" t="s">
        <v>29</v>
      </c>
      <c r="F7500" t="s">
        <v>1139</v>
      </c>
      <c r="G7500" t="s">
        <v>10971</v>
      </c>
      <c r="H7500" t="s">
        <v>42</v>
      </c>
      <c r="I7500" t="s">
        <v>129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565EC-1D83-4B0B-AA63-CA7CC93EB437}">
  <dimension ref="A3:C21"/>
  <sheetViews>
    <sheetView workbookViewId="0">
      <selection activeCell="A3" sqref="A3:C21"/>
    </sheetView>
  </sheetViews>
  <sheetFormatPr defaultRowHeight="14.25" x14ac:dyDescent="0.2"/>
  <cols>
    <col min="1" max="1" width="15.125" bestFit="1" customWidth="1"/>
    <col min="2" max="3" width="21.875" bestFit="1" customWidth="1"/>
  </cols>
  <sheetData>
    <row r="3" spans="1:3" x14ac:dyDescent="0.2">
      <c r="A3" s="3" t="s">
        <v>11067</v>
      </c>
      <c r="B3" t="s">
        <v>11242</v>
      </c>
      <c r="C3" t="s">
        <v>11243</v>
      </c>
    </row>
    <row r="4" spans="1:3" x14ac:dyDescent="0.2">
      <c r="A4" s="4" t="s">
        <v>11074</v>
      </c>
      <c r="B4" s="5">
        <v>9.7058823529411757</v>
      </c>
      <c r="C4" s="5">
        <v>16.235294117647058</v>
      </c>
    </row>
    <row r="5" spans="1:3" x14ac:dyDescent="0.2">
      <c r="A5" s="4" t="s">
        <v>2361</v>
      </c>
      <c r="B5" s="5">
        <v>9.3717549325025971</v>
      </c>
      <c r="C5" s="5">
        <v>15.414330218068535</v>
      </c>
    </row>
    <row r="6" spans="1:3" x14ac:dyDescent="0.2">
      <c r="A6" s="4" t="s">
        <v>3570</v>
      </c>
      <c r="B6" s="5">
        <v>11.818950437317786</v>
      </c>
      <c r="C6" s="5">
        <v>19.496404275996106</v>
      </c>
    </row>
    <row r="7" spans="1:3" x14ac:dyDescent="0.2">
      <c r="A7" s="4" t="s">
        <v>11095</v>
      </c>
      <c r="B7" s="5">
        <v>10.455555555555556</v>
      </c>
      <c r="C7" s="5">
        <v>16.581481481481482</v>
      </c>
    </row>
    <row r="8" spans="1:3" x14ac:dyDescent="0.2">
      <c r="A8" s="4" t="s">
        <v>11075</v>
      </c>
      <c r="B8" s="5">
        <v>10.722222222222221</v>
      </c>
      <c r="C8" s="5">
        <v>18.5</v>
      </c>
    </row>
    <row r="9" spans="1:3" x14ac:dyDescent="0.2">
      <c r="A9" s="4" t="s">
        <v>173</v>
      </c>
      <c r="B9" s="5">
        <v>12.114534443603333</v>
      </c>
      <c r="C9" s="5">
        <v>19.36818067120868</v>
      </c>
    </row>
    <row r="10" spans="1:3" x14ac:dyDescent="0.2">
      <c r="A10" s="4" t="s">
        <v>535</v>
      </c>
      <c r="B10" s="5">
        <v>10.400631578947369</v>
      </c>
      <c r="C10" s="5">
        <v>16.55880701754386</v>
      </c>
    </row>
    <row r="11" spans="1:3" x14ac:dyDescent="0.2">
      <c r="A11" s="4" t="s">
        <v>4458</v>
      </c>
      <c r="B11" s="5">
        <v>11.946180555555557</v>
      </c>
      <c r="C11" s="5">
        <v>19.814583333333335</v>
      </c>
    </row>
    <row r="12" spans="1:3" x14ac:dyDescent="0.2">
      <c r="A12" s="4" t="s">
        <v>11076</v>
      </c>
      <c r="B12" s="5">
        <v>11.06798941798942</v>
      </c>
      <c r="C12" s="5">
        <v>17.908730158730158</v>
      </c>
    </row>
    <row r="13" spans="1:3" x14ac:dyDescent="0.2">
      <c r="A13" s="4" t="s">
        <v>1898</v>
      </c>
      <c r="B13" s="5">
        <v>10.510471204188482</v>
      </c>
      <c r="C13" s="5">
        <v>16.444153577661428</v>
      </c>
    </row>
    <row r="14" spans="1:3" x14ac:dyDescent="0.2">
      <c r="A14" s="4" t="s">
        <v>1430</v>
      </c>
      <c r="B14" s="5">
        <v>17.555260831122901</v>
      </c>
      <c r="C14" s="5">
        <v>27.992042440318293</v>
      </c>
    </row>
    <row r="15" spans="1:3" x14ac:dyDescent="0.2">
      <c r="A15" s="4" t="s">
        <v>6360</v>
      </c>
      <c r="B15" s="5">
        <v>14.862745098039216</v>
      </c>
      <c r="C15" s="5">
        <v>26.647058823529409</v>
      </c>
    </row>
    <row r="16" spans="1:3" x14ac:dyDescent="0.2">
      <c r="A16" s="4" t="s">
        <v>2155</v>
      </c>
      <c r="B16" s="5">
        <v>12.55860805860806</v>
      </c>
      <c r="C16" s="5">
        <v>20.121489621489623</v>
      </c>
    </row>
    <row r="17" spans="1:3" x14ac:dyDescent="0.2">
      <c r="A17" s="4" t="s">
        <v>469</v>
      </c>
      <c r="B17" s="5">
        <v>11.427536231884057</v>
      </c>
      <c r="C17" s="5">
        <v>16.565217391304348</v>
      </c>
    </row>
    <row r="18" spans="1:3" x14ac:dyDescent="0.2">
      <c r="A18" s="4" t="s">
        <v>11077</v>
      </c>
      <c r="B18" s="5">
        <v>19.833333333333336</v>
      </c>
      <c r="C18" s="5">
        <v>28.452380952380953</v>
      </c>
    </row>
    <row r="19" spans="1:3" x14ac:dyDescent="0.2">
      <c r="A19" s="4" t="s">
        <v>630</v>
      </c>
      <c r="B19" s="5">
        <v>11.508983890954152</v>
      </c>
      <c r="C19" s="5">
        <v>18.518897149938041</v>
      </c>
    </row>
    <row r="20" spans="1:3" x14ac:dyDescent="0.2">
      <c r="A20" s="4" t="s">
        <v>11093</v>
      </c>
      <c r="B20" s="5">
        <v>11.846709239443101</v>
      </c>
      <c r="C20" s="5">
        <v>19.069347600966523</v>
      </c>
    </row>
    <row r="21" spans="1:3" x14ac:dyDescent="0.2">
      <c r="A21" s="4" t="s">
        <v>11069</v>
      </c>
      <c r="B21" s="5">
        <v>11.957394333702478</v>
      </c>
      <c r="C21" s="5">
        <v>19.260375138427484</v>
      </c>
    </row>
  </sheetData>
  <phoneticPr fontId="18" type="noConversion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0F36-324B-4ED1-A5D6-FBD7EAF50714}">
  <dimension ref="A3:D10"/>
  <sheetViews>
    <sheetView workbookViewId="0">
      <selection activeCell="C7" sqref="C7"/>
    </sheetView>
  </sheetViews>
  <sheetFormatPr defaultRowHeight="14.25" x14ac:dyDescent="0.2"/>
  <cols>
    <col min="1" max="1" width="10.75" bestFit="1" customWidth="1"/>
    <col min="2" max="2" width="13.75" bestFit="1" customWidth="1"/>
    <col min="3" max="4" width="21.875" bestFit="1" customWidth="1"/>
  </cols>
  <sheetData>
    <row r="3" spans="1:4" x14ac:dyDescent="0.2">
      <c r="A3" s="3" t="s">
        <v>11067</v>
      </c>
      <c r="B3" t="s">
        <v>11244</v>
      </c>
      <c r="C3" t="s">
        <v>11242</v>
      </c>
      <c r="D3" t="s">
        <v>11243</v>
      </c>
    </row>
    <row r="4" spans="1:4" x14ac:dyDescent="0.2">
      <c r="A4" s="4" t="s">
        <v>839</v>
      </c>
      <c r="B4" s="5">
        <v>1614</v>
      </c>
      <c r="C4" s="5">
        <v>13.163042131350691</v>
      </c>
      <c r="D4" s="5">
        <v>20.786968194960771</v>
      </c>
    </row>
    <row r="5" spans="1:4" x14ac:dyDescent="0.2">
      <c r="A5" s="4" t="s">
        <v>5989</v>
      </c>
      <c r="B5" s="5">
        <v>1505</v>
      </c>
      <c r="C5" s="5">
        <v>11.464097452934663</v>
      </c>
      <c r="D5" s="5">
        <v>19.158050941306758</v>
      </c>
    </row>
    <row r="6" spans="1:4" x14ac:dyDescent="0.2">
      <c r="A6" s="4" t="s">
        <v>2595</v>
      </c>
      <c r="B6" s="5">
        <v>1489</v>
      </c>
      <c r="C6" s="5">
        <v>10.010376091336468</v>
      </c>
      <c r="D6" s="5">
        <v>16.025710767853141</v>
      </c>
    </row>
    <row r="7" spans="1:4" x14ac:dyDescent="0.2">
      <c r="A7" s="4" t="s">
        <v>30</v>
      </c>
      <c r="B7" s="5">
        <v>1398</v>
      </c>
      <c r="C7" s="5">
        <v>13.352288984263229</v>
      </c>
      <c r="D7" s="5">
        <v>21.255102527420128</v>
      </c>
    </row>
    <row r="8" spans="1:4" x14ac:dyDescent="0.2">
      <c r="A8" s="4" t="s">
        <v>1139</v>
      </c>
      <c r="B8" s="5">
        <v>999</v>
      </c>
      <c r="C8" s="5">
        <v>11.800116783450116</v>
      </c>
      <c r="D8" s="5">
        <v>18.860994327661004</v>
      </c>
    </row>
    <row r="9" spans="1:4" x14ac:dyDescent="0.2">
      <c r="A9" s="4" t="s">
        <v>11245</v>
      </c>
      <c r="B9" s="5">
        <v>219</v>
      </c>
      <c r="C9" s="5">
        <v>11.512937595129376</v>
      </c>
      <c r="D9" s="5">
        <v>19.793911719939114</v>
      </c>
    </row>
    <row r="10" spans="1:4" x14ac:dyDescent="0.2">
      <c r="A10" s="4" t="s">
        <v>11069</v>
      </c>
      <c r="B10" s="5">
        <v>7224</v>
      </c>
      <c r="C10" s="5">
        <v>11.957394333702487</v>
      </c>
      <c r="D10" s="5">
        <v>19.260375138427467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B19EE-7D73-4C66-9079-DA3ED079AF76}">
  <dimension ref="A1:L7225"/>
  <sheetViews>
    <sheetView tabSelected="1" zoomScale="85" zoomScaleNormal="85" workbookViewId="0">
      <selection activeCell="I2" sqref="I2"/>
    </sheetView>
  </sheetViews>
  <sheetFormatPr defaultRowHeight="14.25" x14ac:dyDescent="0.2"/>
  <cols>
    <col min="1" max="1" width="23.375" style="7" customWidth="1"/>
    <col min="2" max="2" width="12.625" style="7" customWidth="1"/>
    <col min="3" max="3" width="12.5" style="7" customWidth="1"/>
    <col min="4" max="4" width="7.625" style="8" customWidth="1"/>
    <col min="5" max="5" width="7" style="8" customWidth="1"/>
    <col min="6" max="6" width="11" style="7" customWidth="1"/>
    <col min="7" max="7" width="10.625" style="7" customWidth="1"/>
    <col min="8" max="8" width="10.875" style="7" customWidth="1"/>
    <col min="9" max="9" width="9" style="7"/>
    <col min="10" max="10" width="9.25" style="7" bestFit="1" customWidth="1"/>
    <col min="11" max="11" width="10.125" style="7" customWidth="1"/>
    <col min="12" max="12" width="9.75" style="7" customWidth="1"/>
  </cols>
  <sheetData>
    <row r="1" spans="1:12" ht="29.25" customHeight="1" x14ac:dyDescent="0.2">
      <c r="A1" s="6" t="s">
        <v>0</v>
      </c>
      <c r="B1" s="6" t="s">
        <v>11071</v>
      </c>
      <c r="C1" s="6" t="s">
        <v>1</v>
      </c>
      <c r="D1" s="6" t="s">
        <v>11229</v>
      </c>
      <c r="E1" s="6" t="s">
        <v>11231</v>
      </c>
      <c r="F1" s="6" t="s">
        <v>2</v>
      </c>
      <c r="G1" s="6" t="s">
        <v>3</v>
      </c>
      <c r="H1" s="6" t="s">
        <v>11233</v>
      </c>
      <c r="I1" s="6" t="s">
        <v>11246</v>
      </c>
      <c r="J1" s="6" t="s">
        <v>11240</v>
      </c>
      <c r="K1" s="6" t="s">
        <v>4</v>
      </c>
      <c r="L1" s="6" t="s">
        <v>11241</v>
      </c>
    </row>
    <row r="2" spans="1:12" ht="28.5" x14ac:dyDescent="0.2">
      <c r="A2" s="7" t="s">
        <v>10174</v>
      </c>
      <c r="B2" s="7" t="s">
        <v>2361</v>
      </c>
      <c r="C2" s="7" t="s">
        <v>1692</v>
      </c>
      <c r="D2" s="8">
        <v>1</v>
      </c>
      <c r="E2" s="8">
        <v>1.5</v>
      </c>
      <c r="F2" s="7" t="s">
        <v>7</v>
      </c>
      <c r="G2" s="7" t="s">
        <v>16</v>
      </c>
      <c r="H2" s="7" t="s">
        <v>673</v>
      </c>
      <c r="I2" s="7" t="s">
        <v>1139</v>
      </c>
      <c r="J2" s="7" t="s">
        <v>10175</v>
      </c>
      <c r="K2" s="7" t="s">
        <v>112</v>
      </c>
      <c r="L2" s="7" t="s">
        <v>32</v>
      </c>
    </row>
    <row r="3" spans="1:12" ht="28.5" x14ac:dyDescent="0.2">
      <c r="A3" s="7" t="s">
        <v>495</v>
      </c>
      <c r="B3" s="7" t="s">
        <v>535</v>
      </c>
      <c r="C3" s="7" t="s">
        <v>1692</v>
      </c>
      <c r="D3" s="8">
        <v>1</v>
      </c>
      <c r="E3" s="8">
        <v>1.5</v>
      </c>
      <c r="F3" s="7" t="s">
        <v>35</v>
      </c>
      <c r="G3" s="7" t="s">
        <v>143</v>
      </c>
      <c r="H3" s="7" t="s">
        <v>1388</v>
      </c>
      <c r="I3" s="7" t="s">
        <v>2595</v>
      </c>
      <c r="J3" s="7" t="s">
        <v>5854</v>
      </c>
      <c r="K3" s="7" t="s">
        <v>93</v>
      </c>
      <c r="L3" s="7" t="s">
        <v>12</v>
      </c>
    </row>
    <row r="4" spans="1:12" ht="28.5" x14ac:dyDescent="0.2">
      <c r="A4" s="7" t="s">
        <v>1691</v>
      </c>
      <c r="B4" s="7" t="s">
        <v>11093</v>
      </c>
      <c r="C4" s="7" t="s">
        <v>1692</v>
      </c>
      <c r="D4" s="8">
        <v>1</v>
      </c>
      <c r="E4" s="8">
        <v>1.5</v>
      </c>
      <c r="F4" s="7" t="s">
        <v>15</v>
      </c>
      <c r="G4" s="7" t="s">
        <v>16</v>
      </c>
      <c r="H4" s="7" t="s">
        <v>36</v>
      </c>
      <c r="I4" s="7" t="s">
        <v>30</v>
      </c>
      <c r="J4" s="7" t="s">
        <v>1693</v>
      </c>
      <c r="K4" s="7" t="s">
        <v>26</v>
      </c>
      <c r="L4" s="7" t="s">
        <v>50</v>
      </c>
    </row>
    <row r="5" spans="1:12" ht="28.5" x14ac:dyDescent="0.2">
      <c r="A5" s="7" t="s">
        <v>1730</v>
      </c>
      <c r="B5" s="7" t="s">
        <v>11093</v>
      </c>
      <c r="C5" s="7" t="s">
        <v>1692</v>
      </c>
      <c r="D5" s="8">
        <v>1</v>
      </c>
      <c r="E5" s="8">
        <v>1.5</v>
      </c>
      <c r="F5" s="7" t="s">
        <v>65</v>
      </c>
      <c r="G5" s="7" t="s">
        <v>16</v>
      </c>
      <c r="H5" s="7" t="s">
        <v>110</v>
      </c>
      <c r="I5" s="7" t="s">
        <v>30</v>
      </c>
      <c r="J5" s="7" t="s">
        <v>111</v>
      </c>
      <c r="K5" s="7" t="s">
        <v>112</v>
      </c>
      <c r="L5" s="7" t="s">
        <v>12</v>
      </c>
    </row>
    <row r="6" spans="1:12" ht="28.5" x14ac:dyDescent="0.2">
      <c r="A6" s="7" t="s">
        <v>1731</v>
      </c>
      <c r="B6" s="7" t="s">
        <v>11093</v>
      </c>
      <c r="C6" s="7" t="s">
        <v>1692</v>
      </c>
      <c r="D6" s="8">
        <v>1</v>
      </c>
      <c r="E6" s="8">
        <v>1.5</v>
      </c>
      <c r="F6" s="7" t="s">
        <v>35</v>
      </c>
      <c r="G6" s="7" t="s">
        <v>16</v>
      </c>
      <c r="H6" s="7" t="s">
        <v>70</v>
      </c>
      <c r="I6" s="7" t="s">
        <v>30</v>
      </c>
      <c r="J6" s="7" t="s">
        <v>1732</v>
      </c>
      <c r="K6" s="7" t="s">
        <v>42</v>
      </c>
      <c r="L6" s="7" t="s">
        <v>20</v>
      </c>
    </row>
    <row r="7" spans="1:12" ht="28.5" x14ac:dyDescent="0.2">
      <c r="A7" s="7" t="s">
        <v>4050</v>
      </c>
      <c r="B7" s="7" t="s">
        <v>2155</v>
      </c>
      <c r="C7" s="7" t="s">
        <v>1692</v>
      </c>
      <c r="D7" s="8">
        <v>1</v>
      </c>
      <c r="E7" s="8">
        <v>1.5</v>
      </c>
      <c r="F7" s="7" t="s">
        <v>23</v>
      </c>
      <c r="G7" s="7" t="s">
        <v>16</v>
      </c>
      <c r="H7" s="7" t="s">
        <v>839</v>
      </c>
      <c r="I7" s="7" t="s">
        <v>839</v>
      </c>
      <c r="J7" s="7" t="s">
        <v>4051</v>
      </c>
      <c r="K7" s="7" t="s">
        <v>38</v>
      </c>
      <c r="L7" s="7" t="s">
        <v>81</v>
      </c>
    </row>
    <row r="8" spans="1:12" ht="28.5" x14ac:dyDescent="0.2">
      <c r="A8" s="7" t="s">
        <v>8376</v>
      </c>
      <c r="B8" s="7" t="s">
        <v>11093</v>
      </c>
      <c r="C8" s="7" t="s">
        <v>1692</v>
      </c>
      <c r="D8" s="8">
        <v>1</v>
      </c>
      <c r="E8" s="8">
        <v>1.5</v>
      </c>
      <c r="F8" s="7" t="s">
        <v>65</v>
      </c>
      <c r="G8" s="7" t="s">
        <v>16</v>
      </c>
      <c r="H8" s="7" t="s">
        <v>6263</v>
      </c>
      <c r="I8" s="7" t="s">
        <v>5989</v>
      </c>
      <c r="J8" s="7" t="s">
        <v>8377</v>
      </c>
      <c r="K8" s="7" t="s">
        <v>11</v>
      </c>
      <c r="L8" s="7" t="s">
        <v>12</v>
      </c>
    </row>
    <row r="9" spans="1:12" ht="28.5" x14ac:dyDescent="0.2">
      <c r="A9" s="7" t="s">
        <v>694</v>
      </c>
      <c r="B9" s="7" t="s">
        <v>1898</v>
      </c>
      <c r="C9" s="7" t="s">
        <v>695</v>
      </c>
      <c r="D9" s="8">
        <v>1</v>
      </c>
      <c r="E9" s="8">
        <v>2</v>
      </c>
      <c r="F9" s="7" t="s">
        <v>51</v>
      </c>
      <c r="G9" s="7" t="s">
        <v>16</v>
      </c>
      <c r="H9" s="7" t="s">
        <v>24</v>
      </c>
      <c r="I9" s="7" t="s">
        <v>30</v>
      </c>
      <c r="J9" s="7" t="s">
        <v>696</v>
      </c>
      <c r="K9" s="7" t="s">
        <v>11</v>
      </c>
      <c r="L9" s="7" t="s">
        <v>12</v>
      </c>
    </row>
    <row r="10" spans="1:12" x14ac:dyDescent="0.2">
      <c r="A10" s="7" t="s">
        <v>8054</v>
      </c>
      <c r="B10" s="7" t="s">
        <v>11093</v>
      </c>
      <c r="C10" s="7" t="s">
        <v>8055</v>
      </c>
      <c r="D10" s="8">
        <v>1</v>
      </c>
      <c r="E10" s="8">
        <v>2.5</v>
      </c>
      <c r="F10" s="7" t="s">
        <v>7</v>
      </c>
      <c r="G10" s="7" t="s">
        <v>59</v>
      </c>
      <c r="H10" s="7" t="s">
        <v>8056</v>
      </c>
      <c r="I10" s="7" t="s">
        <v>8056</v>
      </c>
      <c r="J10" s="7" t="s">
        <v>8057</v>
      </c>
      <c r="K10" s="7" t="s">
        <v>93</v>
      </c>
      <c r="L10" s="7" t="s">
        <v>12</v>
      </c>
    </row>
    <row r="11" spans="1:12" x14ac:dyDescent="0.2">
      <c r="A11" s="7" t="s">
        <v>247</v>
      </c>
      <c r="B11" s="7" t="s">
        <v>173</v>
      </c>
      <c r="C11" s="7" t="s">
        <v>843</v>
      </c>
      <c r="D11" s="8">
        <v>1.5</v>
      </c>
      <c r="E11" s="8">
        <v>2</v>
      </c>
      <c r="F11" s="7" t="s">
        <v>7</v>
      </c>
      <c r="G11" s="7" t="s">
        <v>139</v>
      </c>
      <c r="H11" s="7" t="s">
        <v>30</v>
      </c>
      <c r="I11" s="7" t="s">
        <v>30</v>
      </c>
      <c r="J11" s="7" t="s">
        <v>844</v>
      </c>
      <c r="K11" s="7" t="s">
        <v>38</v>
      </c>
      <c r="L11" s="7" t="s">
        <v>12</v>
      </c>
    </row>
    <row r="12" spans="1:12" ht="28.5" x14ac:dyDescent="0.2">
      <c r="A12" s="7" t="s">
        <v>39</v>
      </c>
      <c r="B12" s="7" t="s">
        <v>173</v>
      </c>
      <c r="C12" s="7" t="s">
        <v>843</v>
      </c>
      <c r="D12" s="8">
        <v>1.5</v>
      </c>
      <c r="E12" s="8">
        <v>2</v>
      </c>
      <c r="F12" s="7" t="s">
        <v>7</v>
      </c>
      <c r="G12" s="7" t="s">
        <v>16</v>
      </c>
      <c r="H12" s="7" t="s">
        <v>1809</v>
      </c>
      <c r="I12" s="7" t="s">
        <v>5989</v>
      </c>
      <c r="J12" s="7" t="s">
        <v>8636</v>
      </c>
      <c r="K12" s="7" t="s">
        <v>38</v>
      </c>
      <c r="L12" s="7" t="s">
        <v>12</v>
      </c>
    </row>
    <row r="13" spans="1:12" ht="28.5" x14ac:dyDescent="0.2">
      <c r="A13" s="7" t="s">
        <v>1884</v>
      </c>
      <c r="B13" s="7" t="s">
        <v>4458</v>
      </c>
      <c r="C13" s="7" t="s">
        <v>843</v>
      </c>
      <c r="D13" s="8">
        <v>1.5</v>
      </c>
      <c r="E13" s="8">
        <v>2</v>
      </c>
      <c r="F13" s="7" t="s">
        <v>35</v>
      </c>
      <c r="G13" s="7" t="s">
        <v>16</v>
      </c>
      <c r="H13" s="7" t="s">
        <v>1722</v>
      </c>
      <c r="I13" s="7" t="s">
        <v>2595</v>
      </c>
      <c r="J13" s="7" t="s">
        <v>6679</v>
      </c>
      <c r="K13" s="7" t="s">
        <v>42</v>
      </c>
      <c r="L13" s="7" t="s">
        <v>50</v>
      </c>
    </row>
    <row r="14" spans="1:12" ht="28.5" x14ac:dyDescent="0.2">
      <c r="A14" s="7" t="s">
        <v>560</v>
      </c>
      <c r="B14" s="7" t="s">
        <v>11076</v>
      </c>
      <c r="C14" s="7" t="s">
        <v>843</v>
      </c>
      <c r="D14" s="8">
        <v>1.5</v>
      </c>
      <c r="E14" s="8">
        <v>2</v>
      </c>
      <c r="F14" s="7" t="s">
        <v>23</v>
      </c>
      <c r="G14" s="7" t="s">
        <v>16</v>
      </c>
      <c r="H14" s="7" t="s">
        <v>36</v>
      </c>
      <c r="I14" s="7" t="s">
        <v>30</v>
      </c>
      <c r="J14" s="7" t="s">
        <v>650</v>
      </c>
      <c r="K14" s="7" t="s">
        <v>93</v>
      </c>
      <c r="L14" s="7" t="s">
        <v>12</v>
      </c>
    </row>
    <row r="15" spans="1:12" ht="28.5" x14ac:dyDescent="0.2">
      <c r="A15" s="7" t="s">
        <v>1655</v>
      </c>
      <c r="B15" s="7" t="s">
        <v>630</v>
      </c>
      <c r="C15" s="7" t="s">
        <v>843</v>
      </c>
      <c r="D15" s="8">
        <v>1.5</v>
      </c>
      <c r="E15" s="8">
        <v>2</v>
      </c>
      <c r="F15" s="7" t="s">
        <v>7</v>
      </c>
      <c r="G15" s="7" t="s">
        <v>16</v>
      </c>
      <c r="H15" s="7" t="s">
        <v>1139</v>
      </c>
      <c r="I15" s="7" t="s">
        <v>1139</v>
      </c>
      <c r="J15" s="7" t="s">
        <v>674</v>
      </c>
      <c r="K15" s="7" t="s">
        <v>26</v>
      </c>
      <c r="L15" s="7" t="s">
        <v>32</v>
      </c>
    </row>
    <row r="16" spans="1:12" ht="28.5" x14ac:dyDescent="0.2">
      <c r="A16" s="7" t="s">
        <v>467</v>
      </c>
      <c r="B16" s="7" t="s">
        <v>11093</v>
      </c>
      <c r="C16" s="7" t="s">
        <v>843</v>
      </c>
      <c r="D16" s="8">
        <v>1.5</v>
      </c>
      <c r="E16" s="8">
        <v>2</v>
      </c>
      <c r="F16" s="7" t="s">
        <v>7</v>
      </c>
      <c r="G16" s="7" t="s">
        <v>8</v>
      </c>
      <c r="H16" s="7" t="s">
        <v>743</v>
      </c>
      <c r="I16" s="7" t="s">
        <v>2595</v>
      </c>
      <c r="J16" s="7" t="s">
        <v>5855</v>
      </c>
      <c r="K16" s="7" t="s">
        <v>11</v>
      </c>
      <c r="L16" s="7" t="s">
        <v>12</v>
      </c>
    </row>
    <row r="17" spans="1:12" x14ac:dyDescent="0.2">
      <c r="A17" s="7" t="s">
        <v>1207</v>
      </c>
      <c r="B17" s="7" t="s">
        <v>11093</v>
      </c>
      <c r="C17" s="7" t="s">
        <v>843</v>
      </c>
      <c r="D17" s="8">
        <v>1.5</v>
      </c>
      <c r="E17" s="8">
        <v>2</v>
      </c>
      <c r="F17" s="7" t="s">
        <v>15</v>
      </c>
      <c r="G17" s="7" t="s">
        <v>16</v>
      </c>
      <c r="H17" s="7" t="s">
        <v>30</v>
      </c>
      <c r="I17" s="7" t="s">
        <v>30</v>
      </c>
      <c r="J17" s="7" t="s">
        <v>1710</v>
      </c>
      <c r="K17" s="7" t="s">
        <v>38</v>
      </c>
      <c r="L17" s="7" t="s">
        <v>32</v>
      </c>
    </row>
    <row r="18" spans="1:12" ht="28.5" x14ac:dyDescent="0.2">
      <c r="A18" s="7" t="s">
        <v>2238</v>
      </c>
      <c r="B18" s="7" t="s">
        <v>11093</v>
      </c>
      <c r="C18" s="7" t="s">
        <v>843</v>
      </c>
      <c r="D18" s="8">
        <v>1.5</v>
      </c>
      <c r="E18" s="8">
        <v>2</v>
      </c>
      <c r="F18" s="7" t="s">
        <v>23</v>
      </c>
      <c r="G18" s="7" t="s">
        <v>16</v>
      </c>
      <c r="H18" s="7" t="s">
        <v>70</v>
      </c>
      <c r="I18" s="7" t="s">
        <v>30</v>
      </c>
      <c r="J18" s="7" t="s">
        <v>2237</v>
      </c>
      <c r="K18" s="7" t="s">
        <v>42</v>
      </c>
      <c r="L18" s="7" t="s">
        <v>50</v>
      </c>
    </row>
    <row r="19" spans="1:12" ht="28.5" x14ac:dyDescent="0.2">
      <c r="A19" s="7" t="s">
        <v>4796</v>
      </c>
      <c r="B19" s="7" t="s">
        <v>11093</v>
      </c>
      <c r="C19" s="7" t="s">
        <v>843</v>
      </c>
      <c r="D19" s="8">
        <v>1.5</v>
      </c>
      <c r="E19" s="8">
        <v>2</v>
      </c>
      <c r="F19" s="7" t="s">
        <v>35</v>
      </c>
      <c r="G19" s="7" t="s">
        <v>8</v>
      </c>
      <c r="H19" s="7" t="s">
        <v>839</v>
      </c>
      <c r="I19" s="7" t="s">
        <v>839</v>
      </c>
      <c r="J19" s="7" t="s">
        <v>4797</v>
      </c>
      <c r="K19" s="7" t="s">
        <v>11</v>
      </c>
      <c r="L19" s="7" t="s">
        <v>129</v>
      </c>
    </row>
    <row r="20" spans="1:12" ht="28.5" x14ac:dyDescent="0.2">
      <c r="A20" s="7" t="s">
        <v>8635</v>
      </c>
      <c r="B20" s="7" t="s">
        <v>2155</v>
      </c>
      <c r="C20" s="7" t="s">
        <v>843</v>
      </c>
      <c r="D20" s="8">
        <v>1.5</v>
      </c>
      <c r="E20" s="8">
        <v>2</v>
      </c>
      <c r="F20" s="7" t="s">
        <v>35</v>
      </c>
      <c r="G20" s="7" t="s">
        <v>16</v>
      </c>
      <c r="H20" s="7" t="s">
        <v>5989</v>
      </c>
      <c r="I20" s="7" t="s">
        <v>5989</v>
      </c>
      <c r="J20" s="7" t="s">
        <v>7641</v>
      </c>
      <c r="K20" s="7" t="s">
        <v>38</v>
      </c>
      <c r="L20" s="7" t="s">
        <v>129</v>
      </c>
    </row>
    <row r="21" spans="1:12" ht="28.5" x14ac:dyDescent="0.2">
      <c r="A21" s="7" t="s">
        <v>8650</v>
      </c>
      <c r="B21" s="7" t="s">
        <v>11093</v>
      </c>
      <c r="C21" s="7" t="s">
        <v>843</v>
      </c>
      <c r="D21" s="8">
        <v>1.5</v>
      </c>
      <c r="E21" s="8">
        <v>2</v>
      </c>
      <c r="F21" s="7" t="s">
        <v>65</v>
      </c>
      <c r="G21" s="7" t="s">
        <v>16</v>
      </c>
      <c r="H21" s="7" t="s">
        <v>1192</v>
      </c>
      <c r="I21" s="7" t="s">
        <v>5989</v>
      </c>
      <c r="J21" s="7" t="s">
        <v>8505</v>
      </c>
      <c r="K21" s="7" t="s">
        <v>42</v>
      </c>
      <c r="L21" s="7" t="s">
        <v>32</v>
      </c>
    </row>
    <row r="22" spans="1:12" ht="28.5" x14ac:dyDescent="0.2">
      <c r="A22" s="7" t="s">
        <v>8745</v>
      </c>
      <c r="B22" s="7" t="s">
        <v>11093</v>
      </c>
      <c r="C22" s="7" t="s">
        <v>843</v>
      </c>
      <c r="D22" s="8">
        <v>1.5</v>
      </c>
      <c r="E22" s="8">
        <v>2</v>
      </c>
      <c r="F22" s="7" t="s">
        <v>7</v>
      </c>
      <c r="G22" s="7" t="s">
        <v>127</v>
      </c>
      <c r="H22" s="7" t="s">
        <v>1192</v>
      </c>
      <c r="I22" s="7" t="s">
        <v>5989</v>
      </c>
      <c r="J22" s="7" t="s">
        <v>1166</v>
      </c>
      <c r="K22" s="7" t="s">
        <v>26</v>
      </c>
      <c r="L22" s="7" t="s">
        <v>50</v>
      </c>
    </row>
    <row r="23" spans="1:12" ht="28.5" x14ac:dyDescent="0.2">
      <c r="A23" s="7" t="s">
        <v>10245</v>
      </c>
      <c r="B23" s="7" t="s">
        <v>11093</v>
      </c>
      <c r="C23" s="7" t="s">
        <v>843</v>
      </c>
      <c r="D23" s="8">
        <v>1.5</v>
      </c>
      <c r="E23" s="8">
        <v>2</v>
      </c>
      <c r="F23" s="7" t="s">
        <v>35</v>
      </c>
      <c r="G23" s="7" t="s">
        <v>16</v>
      </c>
      <c r="H23" s="7" t="s">
        <v>9659</v>
      </c>
      <c r="I23" s="7" t="s">
        <v>1139</v>
      </c>
      <c r="J23" s="7" t="s">
        <v>674</v>
      </c>
      <c r="K23" s="7" t="s">
        <v>26</v>
      </c>
      <c r="L23" s="7" t="s">
        <v>32</v>
      </c>
    </row>
    <row r="24" spans="1:12" ht="28.5" x14ac:dyDescent="0.2">
      <c r="A24" s="7" t="s">
        <v>10941</v>
      </c>
      <c r="B24" s="7" t="s">
        <v>11093</v>
      </c>
      <c r="C24" s="7" t="s">
        <v>843</v>
      </c>
      <c r="D24" s="8">
        <v>1.5</v>
      </c>
      <c r="E24" s="8">
        <v>2</v>
      </c>
      <c r="F24" s="7" t="s">
        <v>15</v>
      </c>
      <c r="G24" s="7" t="s">
        <v>16</v>
      </c>
      <c r="H24" s="7" t="s">
        <v>673</v>
      </c>
      <c r="I24" s="7" t="s">
        <v>1139</v>
      </c>
      <c r="J24" s="7" t="s">
        <v>10942</v>
      </c>
      <c r="K24" s="7" t="s">
        <v>38</v>
      </c>
      <c r="L24" s="7" t="s">
        <v>12</v>
      </c>
    </row>
    <row r="25" spans="1:12" ht="28.5" x14ac:dyDescent="0.2">
      <c r="A25" s="7" t="s">
        <v>7066</v>
      </c>
      <c r="B25" s="7" t="s">
        <v>11093</v>
      </c>
      <c r="C25" s="7" t="s">
        <v>7067</v>
      </c>
      <c r="D25" s="8">
        <v>1.5</v>
      </c>
      <c r="E25" s="8">
        <v>5</v>
      </c>
      <c r="F25" s="7" t="s">
        <v>7</v>
      </c>
      <c r="G25" s="7" t="s">
        <v>8</v>
      </c>
      <c r="H25" s="7" t="s">
        <v>5200</v>
      </c>
      <c r="I25" s="7" t="s">
        <v>2595</v>
      </c>
      <c r="J25" s="7" t="s">
        <v>7065</v>
      </c>
      <c r="K25" s="7" t="s">
        <v>112</v>
      </c>
      <c r="L25" s="7" t="s">
        <v>50</v>
      </c>
    </row>
    <row r="26" spans="1:12" ht="28.5" x14ac:dyDescent="0.2">
      <c r="A26" s="7" t="s">
        <v>8750</v>
      </c>
      <c r="B26" s="7" t="s">
        <v>11093</v>
      </c>
      <c r="C26" s="7" t="s">
        <v>8751</v>
      </c>
      <c r="D26" s="8">
        <v>1.6666666666666665</v>
      </c>
      <c r="E26" s="8">
        <v>2.5</v>
      </c>
      <c r="F26" s="7" t="s">
        <v>35</v>
      </c>
      <c r="G26" s="7" t="s">
        <v>16</v>
      </c>
      <c r="H26" s="7" t="s">
        <v>1192</v>
      </c>
      <c r="I26" s="7" t="s">
        <v>5989</v>
      </c>
      <c r="J26" s="7" t="s">
        <v>8752</v>
      </c>
      <c r="K26" s="7" t="s">
        <v>112</v>
      </c>
      <c r="L26" s="7" t="s">
        <v>50</v>
      </c>
    </row>
    <row r="27" spans="1:12" ht="28.5" x14ac:dyDescent="0.2">
      <c r="A27" s="7" t="s">
        <v>10576</v>
      </c>
      <c r="B27" s="7" t="s">
        <v>11093</v>
      </c>
      <c r="C27" s="7" t="s">
        <v>4741</v>
      </c>
      <c r="D27" s="8">
        <v>2</v>
      </c>
      <c r="E27" s="8">
        <v>2</v>
      </c>
      <c r="F27" s="7" t="s">
        <v>7</v>
      </c>
      <c r="G27" s="7" t="s">
        <v>16</v>
      </c>
      <c r="H27" s="7" t="s">
        <v>9691</v>
      </c>
      <c r="I27" s="7" t="s">
        <v>1139</v>
      </c>
      <c r="J27" s="7" t="s">
        <v>9742</v>
      </c>
      <c r="K27" s="7" t="s">
        <v>42</v>
      </c>
      <c r="L27" s="7" t="s">
        <v>32</v>
      </c>
    </row>
    <row r="28" spans="1:12" ht="28.5" x14ac:dyDescent="0.2">
      <c r="A28" s="7" t="s">
        <v>4740</v>
      </c>
      <c r="B28" s="7" t="s">
        <v>11093</v>
      </c>
      <c r="C28" s="7" t="s">
        <v>4741</v>
      </c>
      <c r="D28" s="8">
        <v>2</v>
      </c>
      <c r="E28" s="8">
        <v>2</v>
      </c>
      <c r="F28" s="7" t="s">
        <v>7</v>
      </c>
      <c r="G28" s="7" t="s">
        <v>16</v>
      </c>
      <c r="H28" s="7" t="s">
        <v>2674</v>
      </c>
      <c r="I28" s="7" t="s">
        <v>839</v>
      </c>
      <c r="J28" s="7" t="s">
        <v>4742</v>
      </c>
      <c r="K28" s="7" t="s">
        <v>11</v>
      </c>
      <c r="L28" s="7" t="s">
        <v>81</v>
      </c>
    </row>
    <row r="29" spans="1:12" ht="28.5" x14ac:dyDescent="0.2">
      <c r="A29" s="7" t="s">
        <v>4873</v>
      </c>
      <c r="B29" s="7" t="s">
        <v>2361</v>
      </c>
      <c r="C29" s="7" t="s">
        <v>1002</v>
      </c>
      <c r="D29" s="8">
        <v>2</v>
      </c>
      <c r="E29" s="8">
        <v>3</v>
      </c>
      <c r="F29" s="7" t="s">
        <v>7</v>
      </c>
      <c r="G29" s="7" t="s">
        <v>29</v>
      </c>
      <c r="H29" s="7" t="s">
        <v>2674</v>
      </c>
      <c r="I29" s="7" t="s">
        <v>839</v>
      </c>
      <c r="J29" s="7" t="s">
        <v>4874</v>
      </c>
      <c r="K29" s="7" t="s">
        <v>11</v>
      </c>
      <c r="L29" s="7" t="s">
        <v>12</v>
      </c>
    </row>
    <row r="30" spans="1:12" ht="28.5" x14ac:dyDescent="0.2">
      <c r="A30" s="7" t="s">
        <v>1001</v>
      </c>
      <c r="B30" s="7" t="s">
        <v>3570</v>
      </c>
      <c r="C30" s="7" t="s">
        <v>1002</v>
      </c>
      <c r="D30" s="8">
        <v>2</v>
      </c>
      <c r="E30" s="8">
        <v>3</v>
      </c>
      <c r="F30" s="7" t="s">
        <v>7</v>
      </c>
      <c r="G30" s="7" t="s">
        <v>139</v>
      </c>
      <c r="H30" s="7" t="s">
        <v>24</v>
      </c>
      <c r="I30" s="7" t="s">
        <v>30</v>
      </c>
      <c r="J30" s="7" t="s">
        <v>1003</v>
      </c>
      <c r="K30" s="7" t="s">
        <v>93</v>
      </c>
      <c r="L30" s="7" t="s">
        <v>12</v>
      </c>
    </row>
    <row r="31" spans="1:12" ht="28.5" x14ac:dyDescent="0.2">
      <c r="A31" s="7" t="s">
        <v>5</v>
      </c>
      <c r="B31" s="7" t="s">
        <v>173</v>
      </c>
      <c r="C31" s="7" t="s">
        <v>1002</v>
      </c>
      <c r="D31" s="8">
        <v>2</v>
      </c>
      <c r="E31" s="8">
        <v>3</v>
      </c>
      <c r="F31" s="7" t="s">
        <v>7</v>
      </c>
      <c r="G31" s="7" t="s">
        <v>16</v>
      </c>
      <c r="H31" s="7" t="s">
        <v>743</v>
      </c>
      <c r="I31" s="7" t="s">
        <v>2595</v>
      </c>
      <c r="J31" s="7" t="s">
        <v>5294</v>
      </c>
      <c r="K31" s="7" t="s">
        <v>38</v>
      </c>
      <c r="L31" s="7" t="s">
        <v>12</v>
      </c>
    </row>
    <row r="32" spans="1:12" x14ac:dyDescent="0.2">
      <c r="A32" s="7" t="s">
        <v>5695</v>
      </c>
      <c r="B32" s="7" t="s">
        <v>535</v>
      </c>
      <c r="C32" s="7" t="s">
        <v>1002</v>
      </c>
      <c r="D32" s="8">
        <v>2</v>
      </c>
      <c r="E32" s="8">
        <v>3</v>
      </c>
      <c r="F32" s="7" t="s">
        <v>23</v>
      </c>
      <c r="G32" s="7" t="s">
        <v>16</v>
      </c>
      <c r="H32" s="7" t="s">
        <v>2595</v>
      </c>
      <c r="I32" s="7" t="s">
        <v>2595</v>
      </c>
      <c r="J32" s="7" t="s">
        <v>5696</v>
      </c>
      <c r="K32" s="7" t="s">
        <v>11</v>
      </c>
      <c r="L32" s="7" t="s">
        <v>12</v>
      </c>
    </row>
    <row r="33" spans="1:12" ht="28.5" x14ac:dyDescent="0.2">
      <c r="A33" s="7" t="s">
        <v>10094</v>
      </c>
      <c r="B33" s="7" t="s">
        <v>535</v>
      </c>
      <c r="C33" s="7" t="s">
        <v>1002</v>
      </c>
      <c r="D33" s="8">
        <v>2</v>
      </c>
      <c r="E33" s="8">
        <v>3</v>
      </c>
      <c r="F33" s="7" t="s">
        <v>7</v>
      </c>
      <c r="G33" s="7" t="s">
        <v>16</v>
      </c>
      <c r="H33" s="7" t="s">
        <v>673</v>
      </c>
      <c r="I33" s="7" t="s">
        <v>1139</v>
      </c>
      <c r="J33" s="7" t="s">
        <v>10095</v>
      </c>
      <c r="K33" s="7" t="s">
        <v>11</v>
      </c>
      <c r="L33" s="7" t="s">
        <v>149</v>
      </c>
    </row>
    <row r="34" spans="1:12" ht="28.5" x14ac:dyDescent="0.2">
      <c r="A34" s="7" t="s">
        <v>3346</v>
      </c>
      <c r="B34" s="7" t="s">
        <v>630</v>
      </c>
      <c r="C34" s="7" t="s">
        <v>1002</v>
      </c>
      <c r="D34" s="8">
        <v>2</v>
      </c>
      <c r="E34" s="8">
        <v>3</v>
      </c>
      <c r="F34" s="7" t="s">
        <v>35</v>
      </c>
      <c r="G34" s="7" t="s">
        <v>16</v>
      </c>
      <c r="H34" s="7" t="s">
        <v>888</v>
      </c>
      <c r="I34" s="7" t="s">
        <v>839</v>
      </c>
      <c r="J34" s="7" t="s">
        <v>1392</v>
      </c>
      <c r="K34" s="7" t="s">
        <v>93</v>
      </c>
      <c r="L34" s="7" t="s">
        <v>12</v>
      </c>
    </row>
    <row r="35" spans="1:12" ht="28.5" x14ac:dyDescent="0.2">
      <c r="A35" s="7" t="s">
        <v>1168</v>
      </c>
      <c r="B35" s="7" t="s">
        <v>11093</v>
      </c>
      <c r="C35" s="7" t="s">
        <v>1002</v>
      </c>
      <c r="D35" s="8">
        <v>2</v>
      </c>
      <c r="E35" s="8">
        <v>3</v>
      </c>
      <c r="F35" s="7" t="s">
        <v>7</v>
      </c>
      <c r="G35" s="7" t="s">
        <v>16</v>
      </c>
      <c r="H35" s="7" t="s">
        <v>24</v>
      </c>
      <c r="I35" s="7" t="s">
        <v>30</v>
      </c>
      <c r="J35" s="7" t="s">
        <v>1169</v>
      </c>
      <c r="K35" s="7" t="s">
        <v>93</v>
      </c>
      <c r="L35" s="7" t="s">
        <v>12</v>
      </c>
    </row>
    <row r="36" spans="1:12" ht="28.5" x14ac:dyDescent="0.2">
      <c r="A36" s="7" t="s">
        <v>3615</v>
      </c>
      <c r="B36" s="7" t="s">
        <v>11093</v>
      </c>
      <c r="C36" s="7" t="s">
        <v>1002</v>
      </c>
      <c r="D36" s="8">
        <v>2</v>
      </c>
      <c r="E36" s="8">
        <v>3</v>
      </c>
      <c r="F36" s="7" t="s">
        <v>7</v>
      </c>
      <c r="G36" s="7" t="s">
        <v>143</v>
      </c>
      <c r="H36" s="7" t="s">
        <v>839</v>
      </c>
      <c r="I36" s="7" t="s">
        <v>839</v>
      </c>
      <c r="J36" s="7" t="s">
        <v>284</v>
      </c>
      <c r="K36" s="7" t="s">
        <v>26</v>
      </c>
      <c r="L36" s="7" t="s">
        <v>20</v>
      </c>
    </row>
    <row r="37" spans="1:12" ht="28.5" x14ac:dyDescent="0.2">
      <c r="A37" s="7" t="s">
        <v>3949</v>
      </c>
      <c r="B37" s="7" t="s">
        <v>11093</v>
      </c>
      <c r="C37" s="7" t="s">
        <v>1002</v>
      </c>
      <c r="D37" s="8">
        <v>2</v>
      </c>
      <c r="E37" s="8">
        <v>3</v>
      </c>
      <c r="F37" s="7" t="s">
        <v>7</v>
      </c>
      <c r="G37" s="7" t="s">
        <v>143</v>
      </c>
      <c r="H37" s="7" t="s">
        <v>839</v>
      </c>
      <c r="I37" s="7" t="s">
        <v>839</v>
      </c>
      <c r="J37" s="7" t="s">
        <v>284</v>
      </c>
      <c r="K37" s="7" t="s">
        <v>26</v>
      </c>
      <c r="L37" s="7" t="s">
        <v>20</v>
      </c>
    </row>
    <row r="38" spans="1:12" ht="28.5" x14ac:dyDescent="0.2">
      <c r="A38" s="7" t="s">
        <v>4950</v>
      </c>
      <c r="B38" s="7" t="s">
        <v>11093</v>
      </c>
      <c r="C38" s="7" t="s">
        <v>1002</v>
      </c>
      <c r="D38" s="8">
        <v>2</v>
      </c>
      <c r="E38" s="8">
        <v>3</v>
      </c>
      <c r="F38" s="7" t="s">
        <v>7</v>
      </c>
      <c r="G38" s="7" t="s">
        <v>139</v>
      </c>
      <c r="H38" s="7" t="s">
        <v>839</v>
      </c>
      <c r="I38" s="7" t="s">
        <v>839</v>
      </c>
      <c r="J38" s="7" t="s">
        <v>4951</v>
      </c>
      <c r="K38" s="7" t="s">
        <v>26</v>
      </c>
      <c r="L38" s="7" t="s">
        <v>81</v>
      </c>
    </row>
    <row r="39" spans="1:12" ht="28.5" x14ac:dyDescent="0.2">
      <c r="A39" s="7" t="s">
        <v>6351</v>
      </c>
      <c r="B39" s="7" t="s">
        <v>11093</v>
      </c>
      <c r="C39" s="7" t="s">
        <v>1002</v>
      </c>
      <c r="D39" s="8">
        <v>2</v>
      </c>
      <c r="E39" s="8">
        <v>3</v>
      </c>
      <c r="F39" s="7" t="s">
        <v>7</v>
      </c>
      <c r="G39" s="7" t="s">
        <v>8</v>
      </c>
      <c r="H39" s="7" t="s">
        <v>743</v>
      </c>
      <c r="I39" s="7" t="s">
        <v>2595</v>
      </c>
      <c r="J39" s="7" t="s">
        <v>6352</v>
      </c>
      <c r="K39" s="7" t="s">
        <v>112</v>
      </c>
      <c r="L39" s="7" t="s">
        <v>129</v>
      </c>
    </row>
    <row r="40" spans="1:12" ht="28.5" x14ac:dyDescent="0.2">
      <c r="A40" s="7" t="s">
        <v>8446</v>
      </c>
      <c r="B40" s="7" t="s">
        <v>11093</v>
      </c>
      <c r="C40" s="7" t="s">
        <v>1002</v>
      </c>
      <c r="D40" s="8">
        <v>2</v>
      </c>
      <c r="E40" s="8">
        <v>3</v>
      </c>
      <c r="F40" s="7" t="s">
        <v>7</v>
      </c>
      <c r="G40" s="7" t="s">
        <v>143</v>
      </c>
      <c r="H40" s="7" t="s">
        <v>1192</v>
      </c>
      <c r="I40" s="7" t="s">
        <v>5989</v>
      </c>
      <c r="J40" s="7" t="s">
        <v>8447</v>
      </c>
      <c r="K40" s="7" t="s">
        <v>26</v>
      </c>
      <c r="L40" s="7" t="s">
        <v>129</v>
      </c>
    </row>
    <row r="41" spans="1:12" ht="42.75" x14ac:dyDescent="0.2">
      <c r="A41" s="7" t="s">
        <v>8948</v>
      </c>
      <c r="B41" s="7" t="s">
        <v>11093</v>
      </c>
      <c r="C41" s="7" t="s">
        <v>1002</v>
      </c>
      <c r="D41" s="8">
        <v>2</v>
      </c>
      <c r="E41" s="8">
        <v>3</v>
      </c>
      <c r="F41" s="7" t="s">
        <v>51</v>
      </c>
      <c r="G41" s="7" t="s">
        <v>29</v>
      </c>
      <c r="H41" s="7" t="s">
        <v>7458</v>
      </c>
      <c r="I41" s="7" t="s">
        <v>5989</v>
      </c>
      <c r="J41" s="7" t="s">
        <v>8505</v>
      </c>
      <c r="K41" s="7" t="s">
        <v>42</v>
      </c>
      <c r="L41" s="7" t="s">
        <v>32</v>
      </c>
    </row>
    <row r="42" spans="1:12" ht="28.5" x14ac:dyDescent="0.2">
      <c r="A42" s="7" t="s">
        <v>1168</v>
      </c>
      <c r="B42" s="7" t="s">
        <v>11093</v>
      </c>
      <c r="C42" s="7" t="s">
        <v>1002</v>
      </c>
      <c r="D42" s="8">
        <v>2</v>
      </c>
      <c r="E42" s="8">
        <v>3</v>
      </c>
      <c r="F42" s="7" t="s">
        <v>7</v>
      </c>
      <c r="G42" s="7" t="s">
        <v>16</v>
      </c>
      <c r="H42" s="7" t="s">
        <v>9691</v>
      </c>
      <c r="I42" s="7" t="s">
        <v>1139</v>
      </c>
      <c r="J42" s="7" t="s">
        <v>1169</v>
      </c>
      <c r="K42" s="7" t="s">
        <v>93</v>
      </c>
      <c r="L42" s="7" t="s">
        <v>12</v>
      </c>
    </row>
    <row r="43" spans="1:12" ht="28.5" x14ac:dyDescent="0.2">
      <c r="A43" s="7" t="s">
        <v>2336</v>
      </c>
      <c r="B43" s="7" t="s">
        <v>3570</v>
      </c>
      <c r="C43" s="7" t="s">
        <v>332</v>
      </c>
      <c r="D43" s="8">
        <v>2</v>
      </c>
      <c r="E43" s="8">
        <v>4</v>
      </c>
      <c r="F43" s="7" t="s">
        <v>7</v>
      </c>
      <c r="G43" s="7" t="s">
        <v>16</v>
      </c>
      <c r="H43" s="7" t="s">
        <v>24</v>
      </c>
      <c r="I43" s="7" t="s">
        <v>30</v>
      </c>
      <c r="J43" s="7" t="s">
        <v>2337</v>
      </c>
      <c r="K43" s="7" t="s">
        <v>42</v>
      </c>
      <c r="L43" s="7" t="s">
        <v>32</v>
      </c>
    </row>
    <row r="44" spans="1:12" ht="28.5" x14ac:dyDescent="0.2">
      <c r="A44" s="7" t="s">
        <v>5</v>
      </c>
      <c r="B44" s="7" t="s">
        <v>173</v>
      </c>
      <c r="C44" s="7" t="s">
        <v>332</v>
      </c>
      <c r="D44" s="8">
        <v>2</v>
      </c>
      <c r="E44" s="8">
        <v>4</v>
      </c>
      <c r="F44" s="7" t="s">
        <v>7</v>
      </c>
      <c r="G44" s="7" t="s">
        <v>8</v>
      </c>
      <c r="H44" s="7" t="s">
        <v>24</v>
      </c>
      <c r="I44" s="7" t="s">
        <v>30</v>
      </c>
      <c r="J44" s="7" t="s">
        <v>333</v>
      </c>
      <c r="K44" s="7" t="s">
        <v>38</v>
      </c>
      <c r="L44" s="7" t="s">
        <v>12</v>
      </c>
    </row>
    <row r="45" spans="1:12" ht="28.5" x14ac:dyDescent="0.2">
      <c r="A45" s="7" t="s">
        <v>6938</v>
      </c>
      <c r="B45" s="7" t="s">
        <v>11093</v>
      </c>
      <c r="C45" s="7" t="s">
        <v>332</v>
      </c>
      <c r="D45" s="8">
        <v>2</v>
      </c>
      <c r="E45" s="8">
        <v>4</v>
      </c>
      <c r="F45" s="7" t="s">
        <v>23</v>
      </c>
      <c r="G45" s="7" t="s">
        <v>16</v>
      </c>
      <c r="H45" s="7" t="s">
        <v>743</v>
      </c>
      <c r="I45" s="7" t="s">
        <v>2595</v>
      </c>
      <c r="J45" s="7" t="s">
        <v>6719</v>
      </c>
      <c r="K45" s="7" t="s">
        <v>42</v>
      </c>
      <c r="L45" s="7" t="s">
        <v>12</v>
      </c>
    </row>
    <row r="46" spans="1:12" ht="42.75" x14ac:dyDescent="0.2">
      <c r="A46" s="7" t="s">
        <v>838</v>
      </c>
      <c r="B46" s="7" t="s">
        <v>11093</v>
      </c>
      <c r="C46" s="7" t="s">
        <v>332</v>
      </c>
      <c r="D46" s="8">
        <v>2</v>
      </c>
      <c r="E46" s="8">
        <v>4</v>
      </c>
      <c r="F46" s="7" t="s">
        <v>23</v>
      </c>
      <c r="G46" s="7" t="s">
        <v>16</v>
      </c>
      <c r="H46" s="7" t="s">
        <v>839</v>
      </c>
      <c r="I46" s="7" t="s">
        <v>839</v>
      </c>
      <c r="J46" s="7" t="s">
        <v>840</v>
      </c>
      <c r="K46" s="7" t="s">
        <v>42</v>
      </c>
      <c r="L46" s="7" t="s">
        <v>129</v>
      </c>
    </row>
    <row r="47" spans="1:12" ht="28.5" x14ac:dyDescent="0.2">
      <c r="A47" s="7" t="s">
        <v>7063</v>
      </c>
      <c r="B47" s="7" t="s">
        <v>11093</v>
      </c>
      <c r="C47" s="7" t="s">
        <v>7064</v>
      </c>
      <c r="D47" s="8">
        <v>2</v>
      </c>
      <c r="E47" s="8">
        <v>6</v>
      </c>
      <c r="F47" s="7" t="s">
        <v>7</v>
      </c>
      <c r="G47" s="7" t="s">
        <v>8</v>
      </c>
      <c r="H47" s="7" t="s">
        <v>5200</v>
      </c>
      <c r="I47" s="7" t="s">
        <v>2595</v>
      </c>
      <c r="J47" s="7" t="s">
        <v>7065</v>
      </c>
      <c r="K47" s="7" t="s">
        <v>112</v>
      </c>
      <c r="L47" s="7" t="s">
        <v>50</v>
      </c>
    </row>
    <row r="48" spans="1:12" ht="28.5" x14ac:dyDescent="0.2">
      <c r="A48" s="7" t="s">
        <v>4340</v>
      </c>
      <c r="B48" s="7" t="s">
        <v>11093</v>
      </c>
      <c r="C48" s="7" t="s">
        <v>4341</v>
      </c>
      <c r="D48" s="8">
        <v>2.4</v>
      </c>
      <c r="E48" s="8">
        <v>2.4</v>
      </c>
      <c r="F48" s="7" t="s">
        <v>7</v>
      </c>
      <c r="G48" s="7" t="s">
        <v>139</v>
      </c>
      <c r="H48" s="7" t="s">
        <v>2645</v>
      </c>
      <c r="I48" s="7" t="s">
        <v>839</v>
      </c>
      <c r="J48" s="7" t="s">
        <v>4342</v>
      </c>
      <c r="K48" s="7" t="s">
        <v>26</v>
      </c>
      <c r="L48" s="7" t="s">
        <v>129</v>
      </c>
    </row>
    <row r="49" spans="1:12" ht="28.5" x14ac:dyDescent="0.2">
      <c r="A49" s="7" t="s">
        <v>8472</v>
      </c>
      <c r="B49" s="7" t="s">
        <v>11093</v>
      </c>
      <c r="C49" s="7" t="s">
        <v>4341</v>
      </c>
      <c r="D49" s="8">
        <v>2.4</v>
      </c>
      <c r="E49" s="8">
        <v>2.4</v>
      </c>
      <c r="F49" s="7" t="s">
        <v>7</v>
      </c>
      <c r="G49" s="7" t="s">
        <v>742</v>
      </c>
      <c r="H49" s="7" t="s">
        <v>1192</v>
      </c>
      <c r="I49" s="7" t="s">
        <v>5989</v>
      </c>
      <c r="J49" s="7" t="s">
        <v>8473</v>
      </c>
      <c r="K49" s="7" t="s">
        <v>11</v>
      </c>
      <c r="L49" s="7" t="s">
        <v>12</v>
      </c>
    </row>
    <row r="50" spans="1:12" ht="28.5" x14ac:dyDescent="0.2">
      <c r="A50" s="7" t="s">
        <v>7407</v>
      </c>
      <c r="B50" s="7" t="s">
        <v>11093</v>
      </c>
      <c r="C50" s="7" t="s">
        <v>7408</v>
      </c>
      <c r="D50" s="8">
        <v>2.5</v>
      </c>
      <c r="E50" s="8">
        <v>4</v>
      </c>
      <c r="F50" s="7" t="s">
        <v>7</v>
      </c>
      <c r="G50" s="7" t="s">
        <v>59</v>
      </c>
      <c r="H50" s="7" t="s">
        <v>743</v>
      </c>
      <c r="I50" s="7" t="s">
        <v>2595</v>
      </c>
      <c r="J50" s="7" t="s">
        <v>7409</v>
      </c>
      <c r="K50" s="7" t="s">
        <v>93</v>
      </c>
      <c r="L50" s="7" t="s">
        <v>12</v>
      </c>
    </row>
    <row r="51" spans="1:12" ht="28.5" x14ac:dyDescent="0.2">
      <c r="A51" s="7" t="s">
        <v>3347</v>
      </c>
      <c r="B51" s="7" t="s">
        <v>11093</v>
      </c>
      <c r="C51" s="7" t="s">
        <v>3348</v>
      </c>
      <c r="D51" s="8">
        <v>2.6</v>
      </c>
      <c r="E51" s="8">
        <v>2.6</v>
      </c>
      <c r="F51" s="7" t="s">
        <v>7</v>
      </c>
      <c r="G51" s="7" t="s">
        <v>16</v>
      </c>
      <c r="H51" s="7" t="s">
        <v>2636</v>
      </c>
      <c r="I51" s="7" t="s">
        <v>839</v>
      </c>
      <c r="J51" s="7" t="s">
        <v>3349</v>
      </c>
      <c r="K51" s="7" t="s">
        <v>93</v>
      </c>
      <c r="L51" s="7" t="s">
        <v>129</v>
      </c>
    </row>
    <row r="52" spans="1:12" ht="28.5" x14ac:dyDescent="0.2">
      <c r="A52" s="7" t="s">
        <v>2565</v>
      </c>
      <c r="B52" s="7" t="s">
        <v>11093</v>
      </c>
      <c r="C52" s="7" t="s">
        <v>2566</v>
      </c>
      <c r="D52" s="8">
        <v>2.6</v>
      </c>
      <c r="E52" s="8">
        <v>2.9</v>
      </c>
      <c r="F52" s="7" t="s">
        <v>7</v>
      </c>
      <c r="G52" s="7" t="s">
        <v>2567</v>
      </c>
      <c r="H52" s="7" t="s">
        <v>24</v>
      </c>
      <c r="I52" s="7" t="s">
        <v>30</v>
      </c>
      <c r="J52" s="7" t="s">
        <v>2568</v>
      </c>
      <c r="K52" s="7" t="s">
        <v>11</v>
      </c>
      <c r="L52" s="7" t="s">
        <v>32</v>
      </c>
    </row>
    <row r="53" spans="1:12" x14ac:dyDescent="0.2">
      <c r="A53" s="7" t="s">
        <v>10382</v>
      </c>
      <c r="B53" s="7" t="s">
        <v>11093</v>
      </c>
      <c r="C53" s="7" t="s">
        <v>10383</v>
      </c>
      <c r="D53" s="8">
        <v>2.6</v>
      </c>
      <c r="E53" s="8">
        <v>4.2</v>
      </c>
      <c r="F53" s="7" t="s">
        <v>7</v>
      </c>
      <c r="G53" s="7" t="s">
        <v>59</v>
      </c>
      <c r="H53" s="7" t="s">
        <v>9919</v>
      </c>
      <c r="I53" s="7" t="s">
        <v>9919</v>
      </c>
      <c r="J53" s="7" t="s">
        <v>10384</v>
      </c>
      <c r="K53" s="7" t="s">
        <v>11</v>
      </c>
      <c r="L53" s="7" t="s">
        <v>12</v>
      </c>
    </row>
    <row r="54" spans="1:12" ht="28.5" x14ac:dyDescent="0.2">
      <c r="A54" s="7" t="s">
        <v>8348</v>
      </c>
      <c r="B54" s="7" t="s">
        <v>3570</v>
      </c>
      <c r="C54" s="7" t="s">
        <v>8349</v>
      </c>
      <c r="D54" s="8">
        <v>2.8</v>
      </c>
      <c r="E54" s="8">
        <v>4.8</v>
      </c>
      <c r="F54" s="7" t="s">
        <v>7</v>
      </c>
      <c r="G54" s="7" t="s">
        <v>547</v>
      </c>
      <c r="H54" s="7" t="s">
        <v>5989</v>
      </c>
      <c r="I54" s="7" t="s">
        <v>5989</v>
      </c>
      <c r="J54" s="7" t="s">
        <v>8350</v>
      </c>
      <c r="K54" s="7" t="s">
        <v>38</v>
      </c>
      <c r="L54" s="7" t="s">
        <v>12</v>
      </c>
    </row>
    <row r="55" spans="1:12" ht="28.5" x14ac:dyDescent="0.2">
      <c r="A55" s="7" t="s">
        <v>445</v>
      </c>
      <c r="B55" s="7" t="s">
        <v>173</v>
      </c>
      <c r="C55" s="7" t="s">
        <v>446</v>
      </c>
      <c r="D55" s="8">
        <v>2.8000000000000003</v>
      </c>
      <c r="E55" s="8">
        <v>2.8000000000000003</v>
      </c>
      <c r="F55" s="7" t="s">
        <v>7</v>
      </c>
      <c r="G55" s="7" t="s">
        <v>16</v>
      </c>
      <c r="H55" s="7" t="s">
        <v>36</v>
      </c>
      <c r="I55" s="7" t="s">
        <v>30</v>
      </c>
      <c r="J55" s="7" t="s">
        <v>447</v>
      </c>
      <c r="K55" s="7" t="s">
        <v>26</v>
      </c>
      <c r="L55" s="7" t="s">
        <v>50</v>
      </c>
    </row>
    <row r="56" spans="1:12" ht="28.5" x14ac:dyDescent="0.2">
      <c r="A56" s="7" t="s">
        <v>2800</v>
      </c>
      <c r="B56" s="7" t="s">
        <v>173</v>
      </c>
      <c r="C56" s="7" t="s">
        <v>2112</v>
      </c>
      <c r="D56" s="8">
        <v>3</v>
      </c>
      <c r="E56" s="8">
        <v>3</v>
      </c>
      <c r="F56" s="7" t="s">
        <v>7</v>
      </c>
      <c r="G56" s="7" t="s">
        <v>16</v>
      </c>
      <c r="H56" s="7" t="s">
        <v>1636</v>
      </c>
      <c r="I56" s="7" t="s">
        <v>839</v>
      </c>
      <c r="J56" s="7" t="s">
        <v>2801</v>
      </c>
      <c r="K56" s="7" t="s">
        <v>11</v>
      </c>
      <c r="L56" s="7" t="s">
        <v>129</v>
      </c>
    </row>
    <row r="57" spans="1:12" ht="28.5" x14ac:dyDescent="0.2">
      <c r="A57" s="7" t="s">
        <v>3177</v>
      </c>
      <c r="B57" s="7" t="s">
        <v>11076</v>
      </c>
      <c r="C57" s="7" t="s">
        <v>2112</v>
      </c>
      <c r="D57" s="8">
        <v>3</v>
      </c>
      <c r="E57" s="8">
        <v>3</v>
      </c>
      <c r="F57" s="7" t="s">
        <v>7</v>
      </c>
      <c r="G57" s="7" t="s">
        <v>143</v>
      </c>
      <c r="H57" s="7" t="s">
        <v>1636</v>
      </c>
      <c r="I57" s="7" t="s">
        <v>839</v>
      </c>
      <c r="J57" s="7" t="s">
        <v>3178</v>
      </c>
      <c r="K57" s="7" t="s">
        <v>93</v>
      </c>
      <c r="L57" s="7" t="s">
        <v>12</v>
      </c>
    </row>
    <row r="58" spans="1:12" ht="28.5" x14ac:dyDescent="0.2">
      <c r="A58" s="7" t="s">
        <v>2111</v>
      </c>
      <c r="B58" s="7" t="s">
        <v>2155</v>
      </c>
      <c r="C58" s="7" t="s">
        <v>2112</v>
      </c>
      <c r="D58" s="8">
        <v>3</v>
      </c>
      <c r="E58" s="8">
        <v>3</v>
      </c>
      <c r="F58" s="7" t="s">
        <v>23</v>
      </c>
      <c r="G58" s="7" t="s">
        <v>16</v>
      </c>
      <c r="H58" s="7" t="s">
        <v>24</v>
      </c>
      <c r="I58" s="7" t="s">
        <v>30</v>
      </c>
      <c r="J58" s="7" t="s">
        <v>2113</v>
      </c>
      <c r="K58" s="7" t="s">
        <v>11</v>
      </c>
      <c r="L58" s="7" t="s">
        <v>12</v>
      </c>
    </row>
    <row r="59" spans="1:12" ht="28.5" x14ac:dyDescent="0.2">
      <c r="A59" s="7" t="s">
        <v>3828</v>
      </c>
      <c r="B59" s="7" t="s">
        <v>11093</v>
      </c>
      <c r="C59" s="7" t="s">
        <v>2112</v>
      </c>
      <c r="D59" s="8">
        <v>3</v>
      </c>
      <c r="E59" s="8">
        <v>3</v>
      </c>
      <c r="F59" s="7" t="s">
        <v>7</v>
      </c>
      <c r="G59" s="7" t="s">
        <v>59</v>
      </c>
      <c r="H59" s="7" t="s">
        <v>1636</v>
      </c>
      <c r="I59" s="7" t="s">
        <v>839</v>
      </c>
      <c r="J59" s="7" t="s">
        <v>2182</v>
      </c>
      <c r="K59" s="7" t="s">
        <v>38</v>
      </c>
      <c r="L59" s="7" t="s">
        <v>32</v>
      </c>
    </row>
    <row r="60" spans="1:12" ht="28.5" x14ac:dyDescent="0.2">
      <c r="A60" s="7" t="s">
        <v>3925</v>
      </c>
      <c r="B60" s="7" t="s">
        <v>11093</v>
      </c>
      <c r="C60" s="7" t="s">
        <v>2112</v>
      </c>
      <c r="D60" s="8">
        <v>3</v>
      </c>
      <c r="E60" s="8">
        <v>3</v>
      </c>
      <c r="F60" s="7" t="s">
        <v>7</v>
      </c>
      <c r="G60" s="7" t="s">
        <v>143</v>
      </c>
      <c r="H60" s="7" t="s">
        <v>839</v>
      </c>
      <c r="I60" s="7" t="s">
        <v>839</v>
      </c>
      <c r="J60" s="7" t="s">
        <v>3926</v>
      </c>
      <c r="K60" s="7" t="s">
        <v>112</v>
      </c>
      <c r="L60" s="7" t="s">
        <v>12</v>
      </c>
    </row>
    <row r="61" spans="1:12" ht="28.5" x14ac:dyDescent="0.2">
      <c r="A61" s="7" t="s">
        <v>4118</v>
      </c>
      <c r="B61" s="7" t="s">
        <v>11093</v>
      </c>
      <c r="C61" s="7" t="s">
        <v>2112</v>
      </c>
      <c r="D61" s="8">
        <v>3</v>
      </c>
      <c r="E61" s="8">
        <v>3</v>
      </c>
      <c r="F61" s="7" t="s">
        <v>7</v>
      </c>
      <c r="G61" s="7" t="s">
        <v>16</v>
      </c>
      <c r="H61" s="7" t="s">
        <v>487</v>
      </c>
      <c r="I61" s="7" t="s">
        <v>839</v>
      </c>
      <c r="J61" s="7" t="s">
        <v>4119</v>
      </c>
      <c r="K61" s="7" t="s">
        <v>11</v>
      </c>
      <c r="L61" s="7" t="s">
        <v>12</v>
      </c>
    </row>
    <row r="62" spans="1:12" ht="28.5" x14ac:dyDescent="0.2">
      <c r="A62" s="7" t="s">
        <v>4564</v>
      </c>
      <c r="B62" s="7" t="s">
        <v>11093</v>
      </c>
      <c r="C62" s="7" t="s">
        <v>2112</v>
      </c>
      <c r="D62" s="8">
        <v>3</v>
      </c>
      <c r="E62" s="8">
        <v>3</v>
      </c>
      <c r="F62" s="7" t="s">
        <v>7</v>
      </c>
      <c r="G62" s="7" t="s">
        <v>16</v>
      </c>
      <c r="H62" s="7" t="s">
        <v>2645</v>
      </c>
      <c r="I62" s="7" t="s">
        <v>839</v>
      </c>
      <c r="J62" s="7" t="s">
        <v>4565</v>
      </c>
      <c r="K62" s="7" t="s">
        <v>11</v>
      </c>
      <c r="L62" s="7" t="s">
        <v>12</v>
      </c>
    </row>
    <row r="63" spans="1:12" ht="28.5" x14ac:dyDescent="0.2">
      <c r="A63" s="7" t="s">
        <v>4613</v>
      </c>
      <c r="B63" s="7" t="s">
        <v>11093</v>
      </c>
      <c r="C63" s="7" t="s">
        <v>2112</v>
      </c>
      <c r="D63" s="8">
        <v>3</v>
      </c>
      <c r="E63" s="8">
        <v>3</v>
      </c>
      <c r="F63" s="7" t="s">
        <v>7</v>
      </c>
      <c r="G63" s="7" t="s">
        <v>59</v>
      </c>
      <c r="H63" s="7" t="s">
        <v>1636</v>
      </c>
      <c r="I63" s="7" t="s">
        <v>839</v>
      </c>
      <c r="J63" s="7" t="s">
        <v>4614</v>
      </c>
      <c r="K63" s="7" t="s">
        <v>38</v>
      </c>
      <c r="L63" s="7" t="s">
        <v>149</v>
      </c>
    </row>
    <row r="64" spans="1:12" ht="28.5" x14ac:dyDescent="0.2">
      <c r="A64" s="7" t="s">
        <v>5065</v>
      </c>
      <c r="B64" s="7" t="s">
        <v>11093</v>
      </c>
      <c r="C64" s="7" t="s">
        <v>2112</v>
      </c>
      <c r="D64" s="8">
        <v>3</v>
      </c>
      <c r="E64" s="8">
        <v>3</v>
      </c>
      <c r="F64" s="7" t="s">
        <v>7</v>
      </c>
      <c r="G64" s="7" t="s">
        <v>16</v>
      </c>
      <c r="H64" s="7" t="s">
        <v>839</v>
      </c>
      <c r="I64" s="7" t="s">
        <v>839</v>
      </c>
      <c r="J64" s="7" t="s">
        <v>5066</v>
      </c>
      <c r="K64" s="7" t="s">
        <v>26</v>
      </c>
      <c r="L64" s="7" t="s">
        <v>129</v>
      </c>
    </row>
    <row r="65" spans="1:12" ht="28.5" x14ac:dyDescent="0.2">
      <c r="A65" s="7" t="s">
        <v>6177</v>
      </c>
      <c r="B65" s="7" t="s">
        <v>11093</v>
      </c>
      <c r="C65" s="7" t="s">
        <v>6178</v>
      </c>
      <c r="D65" s="8">
        <v>3</v>
      </c>
      <c r="E65" s="8">
        <v>3.6</v>
      </c>
      <c r="F65" s="7" t="s">
        <v>65</v>
      </c>
      <c r="G65" s="7" t="s">
        <v>143</v>
      </c>
      <c r="H65" s="7" t="s">
        <v>1722</v>
      </c>
      <c r="I65" s="7" t="s">
        <v>2595</v>
      </c>
      <c r="J65" s="7" t="s">
        <v>6179</v>
      </c>
      <c r="K65" s="7" t="s">
        <v>42</v>
      </c>
      <c r="L65" s="7" t="s">
        <v>12</v>
      </c>
    </row>
    <row r="66" spans="1:12" ht="28.5" x14ac:dyDescent="0.2">
      <c r="A66" s="7" t="s">
        <v>445</v>
      </c>
      <c r="B66" s="7" t="s">
        <v>173</v>
      </c>
      <c r="C66" s="7" t="s">
        <v>5719</v>
      </c>
      <c r="D66" s="8">
        <v>3</v>
      </c>
      <c r="E66" s="8">
        <v>4</v>
      </c>
      <c r="F66" s="7" t="s">
        <v>7</v>
      </c>
      <c r="G66" s="7" t="s">
        <v>16</v>
      </c>
      <c r="H66" s="7" t="s">
        <v>1961</v>
      </c>
      <c r="I66" s="7" t="s">
        <v>2595</v>
      </c>
      <c r="J66" s="7" t="s">
        <v>5720</v>
      </c>
      <c r="K66" s="7" t="s">
        <v>11</v>
      </c>
      <c r="L66" s="7" t="s">
        <v>12</v>
      </c>
    </row>
    <row r="67" spans="1:12" ht="28.5" x14ac:dyDescent="0.2">
      <c r="A67" s="7" t="s">
        <v>5</v>
      </c>
      <c r="B67" s="7" t="s">
        <v>173</v>
      </c>
      <c r="C67" s="7" t="s">
        <v>564</v>
      </c>
      <c r="D67" s="8">
        <v>3</v>
      </c>
      <c r="E67" s="8">
        <v>4.5</v>
      </c>
      <c r="F67" s="7" t="s">
        <v>7</v>
      </c>
      <c r="G67" s="7" t="s">
        <v>8</v>
      </c>
      <c r="H67" s="7" t="s">
        <v>36</v>
      </c>
      <c r="I67" s="7" t="s">
        <v>30</v>
      </c>
      <c r="J67" s="7" t="s">
        <v>565</v>
      </c>
      <c r="K67" s="7" t="s">
        <v>11</v>
      </c>
      <c r="L67" s="7" t="s">
        <v>12</v>
      </c>
    </row>
    <row r="68" spans="1:12" ht="28.5" x14ac:dyDescent="0.2">
      <c r="A68" s="7" t="s">
        <v>5364</v>
      </c>
      <c r="B68" s="7" t="s">
        <v>173</v>
      </c>
      <c r="C68" s="7" t="s">
        <v>564</v>
      </c>
      <c r="D68" s="8">
        <v>3</v>
      </c>
      <c r="E68" s="8">
        <v>4.5</v>
      </c>
      <c r="F68" s="7" t="s">
        <v>7</v>
      </c>
      <c r="G68" s="7" t="s">
        <v>8</v>
      </c>
      <c r="H68" s="7" t="s">
        <v>743</v>
      </c>
      <c r="I68" s="7" t="s">
        <v>2595</v>
      </c>
      <c r="J68" s="7" t="s">
        <v>5365</v>
      </c>
      <c r="K68" s="7" t="s">
        <v>93</v>
      </c>
      <c r="L68" s="7" t="s">
        <v>12</v>
      </c>
    </row>
    <row r="69" spans="1:12" ht="28.5" x14ac:dyDescent="0.2">
      <c r="A69" s="7" t="s">
        <v>2754</v>
      </c>
      <c r="B69" s="7" t="s">
        <v>173</v>
      </c>
      <c r="C69" s="7" t="s">
        <v>564</v>
      </c>
      <c r="D69" s="8">
        <v>3</v>
      </c>
      <c r="E69" s="8">
        <v>4.5</v>
      </c>
      <c r="F69" s="7" t="s">
        <v>65</v>
      </c>
      <c r="G69" s="7" t="s">
        <v>139</v>
      </c>
      <c r="H69" s="7" t="s">
        <v>743</v>
      </c>
      <c r="I69" s="7" t="s">
        <v>2595</v>
      </c>
      <c r="J69" s="7" t="s">
        <v>5505</v>
      </c>
      <c r="K69" s="7" t="s">
        <v>93</v>
      </c>
      <c r="L69" s="7" t="s">
        <v>12</v>
      </c>
    </row>
    <row r="70" spans="1:12" ht="28.5" x14ac:dyDescent="0.2">
      <c r="A70" s="7" t="s">
        <v>3081</v>
      </c>
      <c r="B70" s="7" t="s">
        <v>535</v>
      </c>
      <c r="C70" s="7" t="s">
        <v>564</v>
      </c>
      <c r="D70" s="8">
        <v>3</v>
      </c>
      <c r="E70" s="8">
        <v>4.5</v>
      </c>
      <c r="F70" s="7" t="s">
        <v>7</v>
      </c>
      <c r="G70" s="7" t="s">
        <v>8</v>
      </c>
      <c r="H70" s="7" t="s">
        <v>1636</v>
      </c>
      <c r="I70" s="7" t="s">
        <v>839</v>
      </c>
      <c r="J70" s="7" t="s">
        <v>3082</v>
      </c>
      <c r="K70" s="7" t="s">
        <v>11</v>
      </c>
      <c r="L70" s="7" t="s">
        <v>12</v>
      </c>
    </row>
    <row r="71" spans="1:12" ht="28.5" x14ac:dyDescent="0.2">
      <c r="A71" s="7" t="s">
        <v>1068</v>
      </c>
      <c r="B71" s="7" t="s">
        <v>1898</v>
      </c>
      <c r="C71" s="7" t="s">
        <v>564</v>
      </c>
      <c r="D71" s="8">
        <v>3</v>
      </c>
      <c r="E71" s="8">
        <v>4.5</v>
      </c>
      <c r="F71" s="7" t="s">
        <v>7</v>
      </c>
      <c r="G71" s="7" t="s">
        <v>16</v>
      </c>
      <c r="H71" s="7" t="s">
        <v>24</v>
      </c>
      <c r="I71" s="7" t="s">
        <v>30</v>
      </c>
      <c r="J71" s="7" t="s">
        <v>1069</v>
      </c>
      <c r="K71" s="7" t="s">
        <v>11</v>
      </c>
      <c r="L71" s="7" t="s">
        <v>129</v>
      </c>
    </row>
    <row r="72" spans="1:12" ht="28.5" x14ac:dyDescent="0.2">
      <c r="A72" s="7" t="s">
        <v>3200</v>
      </c>
      <c r="B72" s="7" t="s">
        <v>1898</v>
      </c>
      <c r="C72" s="7" t="s">
        <v>564</v>
      </c>
      <c r="D72" s="8">
        <v>3</v>
      </c>
      <c r="E72" s="8">
        <v>4.5</v>
      </c>
      <c r="F72" s="7" t="s">
        <v>7</v>
      </c>
      <c r="G72" s="7" t="s">
        <v>8</v>
      </c>
      <c r="H72" s="7" t="s">
        <v>1636</v>
      </c>
      <c r="I72" s="7" t="s">
        <v>839</v>
      </c>
      <c r="J72" s="7" t="s">
        <v>3201</v>
      </c>
      <c r="K72" s="7" t="s">
        <v>93</v>
      </c>
      <c r="L72" s="7" t="s">
        <v>81</v>
      </c>
    </row>
    <row r="73" spans="1:12" ht="28.5" x14ac:dyDescent="0.2">
      <c r="A73" s="7" t="s">
        <v>1333</v>
      </c>
      <c r="B73" s="7" t="s">
        <v>2155</v>
      </c>
      <c r="C73" s="7" t="s">
        <v>564</v>
      </c>
      <c r="D73" s="8">
        <v>3</v>
      </c>
      <c r="E73" s="8">
        <v>4.5</v>
      </c>
      <c r="F73" s="7" t="s">
        <v>7</v>
      </c>
      <c r="G73" s="7" t="s">
        <v>8</v>
      </c>
      <c r="H73" s="7" t="s">
        <v>839</v>
      </c>
      <c r="I73" s="7" t="s">
        <v>839</v>
      </c>
      <c r="J73" s="7" t="s">
        <v>3222</v>
      </c>
      <c r="K73" s="7" t="s">
        <v>38</v>
      </c>
      <c r="L73" s="7" t="s">
        <v>81</v>
      </c>
    </row>
    <row r="74" spans="1:12" ht="28.5" x14ac:dyDescent="0.2">
      <c r="A74" s="7" t="s">
        <v>1292</v>
      </c>
      <c r="B74" s="7" t="s">
        <v>11093</v>
      </c>
      <c r="C74" s="7" t="s">
        <v>564</v>
      </c>
      <c r="D74" s="8">
        <v>3</v>
      </c>
      <c r="E74" s="8">
        <v>4.5</v>
      </c>
      <c r="F74" s="7" t="s">
        <v>23</v>
      </c>
      <c r="G74" s="7" t="s">
        <v>547</v>
      </c>
      <c r="H74" s="7" t="s">
        <v>321</v>
      </c>
      <c r="I74" s="7" t="s">
        <v>30</v>
      </c>
      <c r="J74" s="7" t="s">
        <v>1293</v>
      </c>
      <c r="K74" s="7" t="s">
        <v>38</v>
      </c>
      <c r="L74" s="7" t="s">
        <v>12</v>
      </c>
    </row>
    <row r="75" spans="1:12" ht="28.5" x14ac:dyDescent="0.2">
      <c r="A75" s="7" t="s">
        <v>1302</v>
      </c>
      <c r="B75" s="7" t="s">
        <v>11093</v>
      </c>
      <c r="C75" s="7" t="s">
        <v>564</v>
      </c>
      <c r="D75" s="8">
        <v>3</v>
      </c>
      <c r="E75" s="8">
        <v>4.5</v>
      </c>
      <c r="F75" s="7" t="s">
        <v>23</v>
      </c>
      <c r="G75" s="7" t="s">
        <v>143</v>
      </c>
      <c r="H75" s="7" t="s">
        <v>120</v>
      </c>
      <c r="I75" s="7" t="s">
        <v>30</v>
      </c>
      <c r="J75" s="7" t="s">
        <v>1303</v>
      </c>
      <c r="K75" s="7" t="s">
        <v>93</v>
      </c>
      <c r="L75" s="7" t="s">
        <v>12</v>
      </c>
    </row>
    <row r="76" spans="1:12" ht="28.5" x14ac:dyDescent="0.2">
      <c r="A76" s="7" t="s">
        <v>2410</v>
      </c>
      <c r="B76" s="7" t="s">
        <v>11093</v>
      </c>
      <c r="C76" s="7" t="s">
        <v>564</v>
      </c>
      <c r="D76" s="8">
        <v>3</v>
      </c>
      <c r="E76" s="8">
        <v>4.5</v>
      </c>
      <c r="F76" s="7" t="s">
        <v>7</v>
      </c>
      <c r="G76" s="7" t="s">
        <v>241</v>
      </c>
      <c r="H76" s="7" t="s">
        <v>17</v>
      </c>
      <c r="I76" s="7" t="s">
        <v>30</v>
      </c>
      <c r="J76" s="7" t="s">
        <v>2411</v>
      </c>
      <c r="K76" s="7" t="s">
        <v>42</v>
      </c>
      <c r="L76" s="7" t="s">
        <v>12</v>
      </c>
    </row>
    <row r="77" spans="1:12" ht="28.5" x14ac:dyDescent="0.2">
      <c r="A77" s="7" t="s">
        <v>5018</v>
      </c>
      <c r="B77" s="7" t="s">
        <v>11093</v>
      </c>
      <c r="C77" s="7" t="s">
        <v>564</v>
      </c>
      <c r="D77" s="8">
        <v>3</v>
      </c>
      <c r="E77" s="8">
        <v>4.5</v>
      </c>
      <c r="F77" s="7" t="s">
        <v>35</v>
      </c>
      <c r="G77" s="7" t="s">
        <v>166</v>
      </c>
      <c r="H77" s="7" t="s">
        <v>2636</v>
      </c>
      <c r="I77" s="7" t="s">
        <v>839</v>
      </c>
      <c r="J77" s="7" t="s">
        <v>5019</v>
      </c>
      <c r="K77" s="7" t="s">
        <v>38</v>
      </c>
      <c r="L77" s="7" t="s">
        <v>81</v>
      </c>
    </row>
    <row r="78" spans="1:12" x14ac:dyDescent="0.2">
      <c r="A78" s="7" t="s">
        <v>4913</v>
      </c>
      <c r="B78" s="7" t="s">
        <v>11093</v>
      </c>
      <c r="C78" s="7" t="s">
        <v>564</v>
      </c>
      <c r="D78" s="8">
        <v>3</v>
      </c>
      <c r="E78" s="8">
        <v>4.5</v>
      </c>
      <c r="F78" s="7" t="s">
        <v>15</v>
      </c>
      <c r="G78" s="7" t="s">
        <v>547</v>
      </c>
      <c r="H78" s="7" t="s">
        <v>839</v>
      </c>
      <c r="I78" s="7" t="s">
        <v>839</v>
      </c>
      <c r="J78" s="7" t="s">
        <v>5054</v>
      </c>
      <c r="K78" s="7" t="s">
        <v>38</v>
      </c>
      <c r="L78" s="7" t="s">
        <v>32</v>
      </c>
    </row>
    <row r="79" spans="1:12" ht="28.5" x14ac:dyDescent="0.2">
      <c r="A79" s="7" t="s">
        <v>926</v>
      </c>
      <c r="B79" s="7" t="s">
        <v>11095</v>
      </c>
      <c r="C79" s="7" t="s">
        <v>564</v>
      </c>
      <c r="D79" s="8">
        <v>3</v>
      </c>
      <c r="E79" s="8">
        <v>4.5</v>
      </c>
      <c r="F79" s="7" t="s">
        <v>7</v>
      </c>
      <c r="G79" s="7" t="s">
        <v>139</v>
      </c>
      <c r="H79" s="7" t="s">
        <v>5190</v>
      </c>
      <c r="I79" s="7" t="s">
        <v>2595</v>
      </c>
      <c r="J79" s="7" t="s">
        <v>5991</v>
      </c>
      <c r="K79" s="7" t="s">
        <v>11</v>
      </c>
      <c r="L79" s="7" t="s">
        <v>12</v>
      </c>
    </row>
    <row r="80" spans="1:12" ht="28.5" x14ac:dyDescent="0.2">
      <c r="A80" s="7" t="s">
        <v>6129</v>
      </c>
      <c r="B80" s="7" t="s">
        <v>11093</v>
      </c>
      <c r="C80" s="7" t="s">
        <v>564</v>
      </c>
      <c r="D80" s="8">
        <v>3</v>
      </c>
      <c r="E80" s="8">
        <v>4.5</v>
      </c>
      <c r="F80" s="7" t="s">
        <v>7</v>
      </c>
      <c r="G80" s="7" t="s">
        <v>742</v>
      </c>
      <c r="H80" s="7" t="s">
        <v>4153</v>
      </c>
      <c r="I80" s="7" t="s">
        <v>2595</v>
      </c>
      <c r="J80" s="7" t="s">
        <v>6130</v>
      </c>
      <c r="K80" s="7" t="s">
        <v>93</v>
      </c>
      <c r="L80" s="7" t="s">
        <v>12</v>
      </c>
    </row>
    <row r="81" spans="1:12" ht="28.5" x14ac:dyDescent="0.2">
      <c r="A81" s="7" t="s">
        <v>6150</v>
      </c>
      <c r="B81" s="7" t="s">
        <v>11093</v>
      </c>
      <c r="C81" s="7" t="s">
        <v>564</v>
      </c>
      <c r="D81" s="8">
        <v>3</v>
      </c>
      <c r="E81" s="8">
        <v>4.5</v>
      </c>
      <c r="F81" s="7" t="s">
        <v>7</v>
      </c>
      <c r="G81" s="7" t="s">
        <v>139</v>
      </c>
      <c r="H81" s="7" t="s">
        <v>4153</v>
      </c>
      <c r="I81" s="7" t="s">
        <v>2595</v>
      </c>
      <c r="J81" s="7" t="s">
        <v>6151</v>
      </c>
      <c r="K81" s="7" t="s">
        <v>11</v>
      </c>
      <c r="L81" s="7" t="s">
        <v>12</v>
      </c>
    </row>
    <row r="82" spans="1:12" ht="28.5" x14ac:dyDescent="0.2">
      <c r="A82" s="7" t="s">
        <v>6187</v>
      </c>
      <c r="B82" s="7" t="s">
        <v>11093</v>
      </c>
      <c r="C82" s="7" t="s">
        <v>564</v>
      </c>
      <c r="D82" s="8">
        <v>3</v>
      </c>
      <c r="E82" s="8">
        <v>4.5</v>
      </c>
      <c r="F82" s="7" t="s">
        <v>7</v>
      </c>
      <c r="G82" s="7" t="s">
        <v>742</v>
      </c>
      <c r="H82" s="7" t="s">
        <v>743</v>
      </c>
      <c r="I82" s="7" t="s">
        <v>2595</v>
      </c>
      <c r="J82" s="7" t="s">
        <v>6188</v>
      </c>
      <c r="K82" s="7" t="s">
        <v>11</v>
      </c>
      <c r="L82" s="7" t="s">
        <v>12</v>
      </c>
    </row>
    <row r="83" spans="1:12" ht="28.5" x14ac:dyDescent="0.2">
      <c r="A83" s="7" t="s">
        <v>6196</v>
      </c>
      <c r="B83" s="7" t="s">
        <v>11093</v>
      </c>
      <c r="C83" s="7" t="s">
        <v>564</v>
      </c>
      <c r="D83" s="8">
        <v>3</v>
      </c>
      <c r="E83" s="8">
        <v>4.5</v>
      </c>
      <c r="F83" s="7" t="s">
        <v>7</v>
      </c>
      <c r="G83" s="7" t="s">
        <v>2567</v>
      </c>
      <c r="H83" s="7" t="s">
        <v>743</v>
      </c>
      <c r="I83" s="7" t="s">
        <v>2595</v>
      </c>
      <c r="J83" s="7" t="s">
        <v>6132</v>
      </c>
      <c r="K83" s="7" t="s">
        <v>19</v>
      </c>
      <c r="L83" s="7" t="s">
        <v>12</v>
      </c>
    </row>
    <row r="84" spans="1:12" ht="28.5" x14ac:dyDescent="0.2">
      <c r="A84" s="7" t="s">
        <v>6235</v>
      </c>
      <c r="B84" s="7" t="s">
        <v>11093</v>
      </c>
      <c r="C84" s="7" t="s">
        <v>564</v>
      </c>
      <c r="D84" s="8">
        <v>3</v>
      </c>
      <c r="E84" s="8">
        <v>4.5</v>
      </c>
      <c r="F84" s="7" t="s">
        <v>7</v>
      </c>
      <c r="G84" s="7" t="s">
        <v>6096</v>
      </c>
      <c r="H84" s="7" t="s">
        <v>5226</v>
      </c>
      <c r="I84" s="7" t="s">
        <v>2595</v>
      </c>
      <c r="J84" s="7" t="s">
        <v>6236</v>
      </c>
      <c r="K84" s="7" t="s">
        <v>42</v>
      </c>
      <c r="L84" s="7" t="s">
        <v>12</v>
      </c>
    </row>
    <row r="85" spans="1:12" ht="28.5" x14ac:dyDescent="0.2">
      <c r="A85" s="7" t="s">
        <v>6997</v>
      </c>
      <c r="B85" s="7" t="s">
        <v>11093</v>
      </c>
      <c r="C85" s="7" t="s">
        <v>564</v>
      </c>
      <c r="D85" s="8">
        <v>3</v>
      </c>
      <c r="E85" s="8">
        <v>4.5</v>
      </c>
      <c r="F85" s="7" t="s">
        <v>7</v>
      </c>
      <c r="G85" s="7" t="s">
        <v>127</v>
      </c>
      <c r="H85" s="7" t="s">
        <v>5190</v>
      </c>
      <c r="I85" s="7" t="s">
        <v>2595</v>
      </c>
      <c r="J85" s="7" t="s">
        <v>6998</v>
      </c>
      <c r="K85" s="7" t="s">
        <v>38</v>
      </c>
      <c r="L85" s="7" t="s">
        <v>12</v>
      </c>
    </row>
    <row r="86" spans="1:12" ht="28.5" x14ac:dyDescent="0.2">
      <c r="A86" s="7" t="s">
        <v>7042</v>
      </c>
      <c r="B86" s="7" t="s">
        <v>11093</v>
      </c>
      <c r="C86" s="7" t="s">
        <v>564</v>
      </c>
      <c r="D86" s="8">
        <v>3</v>
      </c>
      <c r="E86" s="8">
        <v>4.5</v>
      </c>
      <c r="F86" s="7" t="s">
        <v>23</v>
      </c>
      <c r="G86" s="7" t="s">
        <v>547</v>
      </c>
      <c r="H86" s="7" t="s">
        <v>1388</v>
      </c>
      <c r="I86" s="7" t="s">
        <v>2595</v>
      </c>
      <c r="J86" s="7" t="s">
        <v>7043</v>
      </c>
      <c r="K86" s="7" t="s">
        <v>42</v>
      </c>
      <c r="L86" s="7" t="s">
        <v>12</v>
      </c>
    </row>
    <row r="87" spans="1:12" ht="28.5" x14ac:dyDescent="0.2">
      <c r="A87" s="7" t="s">
        <v>7049</v>
      </c>
      <c r="B87" s="7" t="s">
        <v>11093</v>
      </c>
      <c r="C87" s="7" t="s">
        <v>564</v>
      </c>
      <c r="D87" s="8">
        <v>3</v>
      </c>
      <c r="E87" s="8">
        <v>4.5</v>
      </c>
      <c r="F87" s="7" t="s">
        <v>7</v>
      </c>
      <c r="G87" s="7" t="s">
        <v>547</v>
      </c>
      <c r="H87" s="7" t="s">
        <v>7050</v>
      </c>
      <c r="I87" s="7" t="s">
        <v>2595</v>
      </c>
      <c r="J87" s="7" t="s">
        <v>7051</v>
      </c>
      <c r="K87" s="7" t="s">
        <v>11</v>
      </c>
      <c r="L87" s="7" t="s">
        <v>20</v>
      </c>
    </row>
    <row r="88" spans="1:12" ht="28.5" x14ac:dyDescent="0.2">
      <c r="A88" s="7" t="s">
        <v>7151</v>
      </c>
      <c r="B88" s="7" t="s">
        <v>11093</v>
      </c>
      <c r="C88" s="7" t="s">
        <v>564</v>
      </c>
      <c r="D88" s="8">
        <v>3</v>
      </c>
      <c r="E88" s="8">
        <v>4.5</v>
      </c>
      <c r="F88" s="7" t="s">
        <v>23</v>
      </c>
      <c r="G88" s="7" t="s">
        <v>547</v>
      </c>
      <c r="H88" s="7" t="s">
        <v>1961</v>
      </c>
      <c r="I88" s="7" t="s">
        <v>2595</v>
      </c>
      <c r="J88" s="7" t="s">
        <v>7152</v>
      </c>
      <c r="K88" s="7" t="s">
        <v>93</v>
      </c>
      <c r="L88" s="7" t="s">
        <v>12</v>
      </c>
    </row>
    <row r="89" spans="1:12" ht="28.5" x14ac:dyDescent="0.2">
      <c r="A89" s="7" t="s">
        <v>7323</v>
      </c>
      <c r="B89" s="7" t="s">
        <v>11093</v>
      </c>
      <c r="C89" s="7" t="s">
        <v>564</v>
      </c>
      <c r="D89" s="8">
        <v>3</v>
      </c>
      <c r="E89" s="8">
        <v>4.5</v>
      </c>
      <c r="F89" s="7" t="s">
        <v>7</v>
      </c>
      <c r="G89" s="7" t="s">
        <v>8</v>
      </c>
      <c r="H89" s="7" t="s">
        <v>743</v>
      </c>
      <c r="I89" s="7" t="s">
        <v>2595</v>
      </c>
      <c r="J89" s="7" t="s">
        <v>7324</v>
      </c>
      <c r="K89" s="7" t="s">
        <v>93</v>
      </c>
      <c r="L89" s="7" t="s">
        <v>12</v>
      </c>
    </row>
    <row r="90" spans="1:12" ht="28.5" x14ac:dyDescent="0.2">
      <c r="A90" s="7" t="s">
        <v>7368</v>
      </c>
      <c r="B90" s="7" t="s">
        <v>11093</v>
      </c>
      <c r="C90" s="7" t="s">
        <v>564</v>
      </c>
      <c r="D90" s="8">
        <v>3</v>
      </c>
      <c r="E90" s="8">
        <v>4.5</v>
      </c>
      <c r="F90" s="7" t="s">
        <v>7</v>
      </c>
      <c r="G90" s="7" t="s">
        <v>742</v>
      </c>
      <c r="H90" s="7" t="s">
        <v>5226</v>
      </c>
      <c r="I90" s="7" t="s">
        <v>2595</v>
      </c>
      <c r="J90" s="7" t="s">
        <v>7369</v>
      </c>
      <c r="K90" s="7" t="s">
        <v>42</v>
      </c>
      <c r="L90" s="7" t="s">
        <v>12</v>
      </c>
    </row>
    <row r="91" spans="1:12" ht="28.5" x14ac:dyDescent="0.2">
      <c r="A91" s="7" t="s">
        <v>7383</v>
      </c>
      <c r="B91" s="7" t="s">
        <v>11093</v>
      </c>
      <c r="C91" s="7" t="s">
        <v>564</v>
      </c>
      <c r="D91" s="8">
        <v>3</v>
      </c>
      <c r="E91" s="8">
        <v>4.5</v>
      </c>
      <c r="F91" s="7" t="s">
        <v>7</v>
      </c>
      <c r="G91" s="7" t="s">
        <v>59</v>
      </c>
      <c r="H91" s="7" t="s">
        <v>1961</v>
      </c>
      <c r="I91" s="7" t="s">
        <v>2595</v>
      </c>
      <c r="J91" s="7" t="s">
        <v>7384</v>
      </c>
      <c r="K91" s="7" t="s">
        <v>38</v>
      </c>
      <c r="L91" s="7" t="s">
        <v>12</v>
      </c>
    </row>
    <row r="92" spans="1:12" ht="28.5" x14ac:dyDescent="0.2">
      <c r="A92" s="7" t="s">
        <v>7354</v>
      </c>
      <c r="B92" s="7" t="s">
        <v>11093</v>
      </c>
      <c r="C92" s="7" t="s">
        <v>564</v>
      </c>
      <c r="D92" s="8">
        <v>3</v>
      </c>
      <c r="E92" s="8">
        <v>4.5</v>
      </c>
      <c r="F92" s="7" t="s">
        <v>7</v>
      </c>
      <c r="G92" s="7" t="s">
        <v>59</v>
      </c>
      <c r="H92" s="7" t="s">
        <v>1722</v>
      </c>
      <c r="I92" s="7" t="s">
        <v>2595</v>
      </c>
      <c r="J92" s="7" t="s">
        <v>7406</v>
      </c>
      <c r="K92" s="7" t="s">
        <v>11</v>
      </c>
      <c r="L92" s="7" t="s">
        <v>12</v>
      </c>
    </row>
    <row r="93" spans="1:12" ht="28.5" x14ac:dyDescent="0.2">
      <c r="A93" s="7" t="s">
        <v>8033</v>
      </c>
      <c r="B93" s="7" t="s">
        <v>11093</v>
      </c>
      <c r="C93" s="7" t="s">
        <v>564</v>
      </c>
      <c r="D93" s="8">
        <v>3</v>
      </c>
      <c r="E93" s="8">
        <v>4.5</v>
      </c>
      <c r="F93" s="7" t="s">
        <v>7</v>
      </c>
      <c r="G93" s="7" t="s">
        <v>143</v>
      </c>
      <c r="H93" s="7" t="s">
        <v>2579</v>
      </c>
      <c r="I93" s="7" t="s">
        <v>5989</v>
      </c>
      <c r="J93" s="7" t="s">
        <v>8034</v>
      </c>
      <c r="K93" s="7" t="s">
        <v>93</v>
      </c>
      <c r="L93" s="7" t="s">
        <v>12</v>
      </c>
    </row>
    <row r="94" spans="1:12" ht="28.5" x14ac:dyDescent="0.2">
      <c r="A94" s="7" t="s">
        <v>8458</v>
      </c>
      <c r="B94" s="7" t="s">
        <v>11093</v>
      </c>
      <c r="C94" s="7" t="s">
        <v>564</v>
      </c>
      <c r="D94" s="8">
        <v>3</v>
      </c>
      <c r="E94" s="8">
        <v>4.5</v>
      </c>
      <c r="F94" s="7" t="s">
        <v>7</v>
      </c>
      <c r="G94" s="7" t="s">
        <v>143</v>
      </c>
      <c r="H94" s="7" t="s">
        <v>1192</v>
      </c>
      <c r="I94" s="7" t="s">
        <v>5989</v>
      </c>
      <c r="J94" s="7" t="s">
        <v>8459</v>
      </c>
      <c r="K94" s="7" t="s">
        <v>11</v>
      </c>
      <c r="L94" s="7" t="s">
        <v>12</v>
      </c>
    </row>
    <row r="95" spans="1:12" ht="28.5" x14ac:dyDescent="0.2">
      <c r="A95" s="7" t="s">
        <v>8633</v>
      </c>
      <c r="B95" s="7" t="s">
        <v>2155</v>
      </c>
      <c r="C95" s="7" t="s">
        <v>564</v>
      </c>
      <c r="D95" s="8">
        <v>3</v>
      </c>
      <c r="E95" s="8">
        <v>4.5</v>
      </c>
      <c r="F95" s="7" t="s">
        <v>7</v>
      </c>
      <c r="G95" s="7" t="s">
        <v>139</v>
      </c>
      <c r="H95" s="7" t="s">
        <v>743</v>
      </c>
      <c r="I95" s="7" t="s">
        <v>2595</v>
      </c>
      <c r="J95" s="7" t="s">
        <v>4342</v>
      </c>
      <c r="K95" s="7" t="s">
        <v>26</v>
      </c>
      <c r="L95" s="7" t="s">
        <v>129</v>
      </c>
    </row>
    <row r="96" spans="1:12" ht="28.5" x14ac:dyDescent="0.2">
      <c r="A96" s="7" t="s">
        <v>7221</v>
      </c>
      <c r="B96" s="7" t="s">
        <v>11093</v>
      </c>
      <c r="C96" s="7" t="s">
        <v>564</v>
      </c>
      <c r="D96" s="8">
        <v>3</v>
      </c>
      <c r="E96" s="8">
        <v>4.5</v>
      </c>
      <c r="F96" s="7" t="s">
        <v>7</v>
      </c>
      <c r="G96" s="7" t="s">
        <v>59</v>
      </c>
      <c r="H96" s="7" t="s">
        <v>2579</v>
      </c>
      <c r="I96" s="7" t="s">
        <v>5989</v>
      </c>
      <c r="J96" s="7" t="s">
        <v>9621</v>
      </c>
      <c r="K96" s="7" t="s">
        <v>11</v>
      </c>
      <c r="L96" s="7" t="s">
        <v>12</v>
      </c>
    </row>
    <row r="97" spans="1:12" ht="28.5" x14ac:dyDescent="0.2">
      <c r="A97" s="7" t="s">
        <v>10220</v>
      </c>
      <c r="B97" s="7" t="s">
        <v>11093</v>
      </c>
      <c r="C97" s="7" t="s">
        <v>564</v>
      </c>
      <c r="D97" s="8">
        <v>3</v>
      </c>
      <c r="E97" s="8">
        <v>4.5</v>
      </c>
      <c r="F97" s="7" t="s">
        <v>7</v>
      </c>
      <c r="G97" s="7" t="s">
        <v>166</v>
      </c>
      <c r="H97" s="7" t="s">
        <v>9640</v>
      </c>
      <c r="I97" s="7" t="s">
        <v>1139</v>
      </c>
      <c r="J97" s="7" t="s">
        <v>10221</v>
      </c>
      <c r="K97" s="7" t="s">
        <v>93</v>
      </c>
      <c r="L97" s="7" t="s">
        <v>12</v>
      </c>
    </row>
    <row r="98" spans="1:12" ht="28.5" x14ac:dyDescent="0.2">
      <c r="A98" s="7" t="s">
        <v>10226</v>
      </c>
      <c r="B98" s="7" t="s">
        <v>11093</v>
      </c>
      <c r="C98" s="7" t="s">
        <v>564</v>
      </c>
      <c r="D98" s="8">
        <v>3</v>
      </c>
      <c r="E98" s="8">
        <v>4.5</v>
      </c>
      <c r="F98" s="7" t="s">
        <v>23</v>
      </c>
      <c r="G98" s="7" t="s">
        <v>547</v>
      </c>
      <c r="H98" s="7" t="s">
        <v>1139</v>
      </c>
      <c r="I98" s="7" t="s">
        <v>1139</v>
      </c>
      <c r="J98" s="7" t="s">
        <v>10227</v>
      </c>
      <c r="K98" s="7" t="s">
        <v>42</v>
      </c>
      <c r="L98" s="7" t="s">
        <v>12</v>
      </c>
    </row>
    <row r="99" spans="1:12" ht="28.5" x14ac:dyDescent="0.2">
      <c r="A99" s="7" t="s">
        <v>10250</v>
      </c>
      <c r="B99" s="7" t="s">
        <v>11093</v>
      </c>
      <c r="C99" s="7" t="s">
        <v>564</v>
      </c>
      <c r="D99" s="8">
        <v>3</v>
      </c>
      <c r="E99" s="8">
        <v>4.5</v>
      </c>
      <c r="F99" s="7" t="s">
        <v>35</v>
      </c>
      <c r="G99" s="7" t="s">
        <v>8</v>
      </c>
      <c r="H99" s="7" t="s">
        <v>2558</v>
      </c>
      <c r="I99" s="7" t="s">
        <v>1139</v>
      </c>
      <c r="J99" s="7" t="s">
        <v>10251</v>
      </c>
      <c r="K99" s="7" t="s">
        <v>11</v>
      </c>
      <c r="L99" s="7" t="s">
        <v>20</v>
      </c>
    </row>
    <row r="100" spans="1:12" ht="28.5" x14ac:dyDescent="0.2">
      <c r="A100" s="7" t="s">
        <v>10354</v>
      </c>
      <c r="B100" s="7" t="s">
        <v>11093</v>
      </c>
      <c r="C100" s="7" t="s">
        <v>564</v>
      </c>
      <c r="D100" s="8">
        <v>3</v>
      </c>
      <c r="E100" s="8">
        <v>4.5</v>
      </c>
      <c r="F100" s="7" t="s">
        <v>7</v>
      </c>
      <c r="G100" s="7" t="s">
        <v>742</v>
      </c>
      <c r="H100" s="7" t="s">
        <v>9644</v>
      </c>
      <c r="I100" s="7" t="s">
        <v>1139</v>
      </c>
      <c r="J100" s="7" t="s">
        <v>10355</v>
      </c>
      <c r="K100" s="7" t="s">
        <v>93</v>
      </c>
      <c r="L100" s="7" t="s">
        <v>12</v>
      </c>
    </row>
    <row r="101" spans="1:12" x14ac:dyDescent="0.2">
      <c r="A101" s="7" t="s">
        <v>10415</v>
      </c>
      <c r="B101" s="7" t="s">
        <v>11093</v>
      </c>
      <c r="C101" s="7" t="s">
        <v>564</v>
      </c>
      <c r="D101" s="8">
        <v>3</v>
      </c>
      <c r="E101" s="8">
        <v>4.5</v>
      </c>
      <c r="F101" s="7" t="s">
        <v>7</v>
      </c>
      <c r="G101" s="7" t="s">
        <v>767</v>
      </c>
      <c r="H101" s="7" t="s">
        <v>1139</v>
      </c>
      <c r="I101" s="7" t="s">
        <v>1139</v>
      </c>
      <c r="J101" s="7" t="s">
        <v>10416</v>
      </c>
      <c r="K101" s="7" t="s">
        <v>38</v>
      </c>
      <c r="L101" s="7" t="s">
        <v>12</v>
      </c>
    </row>
    <row r="102" spans="1:12" ht="28.5" x14ac:dyDescent="0.2">
      <c r="A102" s="7" t="s">
        <v>10699</v>
      </c>
      <c r="B102" s="7" t="s">
        <v>11093</v>
      </c>
      <c r="C102" s="7" t="s">
        <v>564</v>
      </c>
      <c r="D102" s="8">
        <v>3</v>
      </c>
      <c r="E102" s="8">
        <v>4.5</v>
      </c>
      <c r="F102" s="7" t="s">
        <v>7</v>
      </c>
      <c r="G102" s="7" t="s">
        <v>139</v>
      </c>
      <c r="H102" s="7" t="s">
        <v>673</v>
      </c>
      <c r="I102" s="7" t="s">
        <v>1139</v>
      </c>
      <c r="J102" s="7" t="s">
        <v>10700</v>
      </c>
      <c r="K102" s="7" t="s">
        <v>11</v>
      </c>
      <c r="L102" s="7" t="s">
        <v>12</v>
      </c>
    </row>
    <row r="103" spans="1:12" ht="28.5" x14ac:dyDescent="0.2">
      <c r="A103" s="7" t="s">
        <v>1116</v>
      </c>
      <c r="B103" s="7" t="s">
        <v>11093</v>
      </c>
      <c r="C103" s="7" t="s">
        <v>564</v>
      </c>
      <c r="D103" s="8">
        <v>3</v>
      </c>
      <c r="E103" s="8">
        <v>4.5</v>
      </c>
      <c r="F103" s="7" t="s">
        <v>7</v>
      </c>
      <c r="G103" s="7" t="s">
        <v>547</v>
      </c>
      <c r="H103" s="7" t="s">
        <v>9691</v>
      </c>
      <c r="I103" s="7" t="s">
        <v>1139</v>
      </c>
      <c r="J103" s="7" t="s">
        <v>10976</v>
      </c>
      <c r="K103" s="7" t="s">
        <v>11</v>
      </c>
      <c r="L103" s="7" t="s">
        <v>12</v>
      </c>
    </row>
    <row r="104" spans="1:12" ht="28.5" x14ac:dyDescent="0.2">
      <c r="A104" s="7" t="s">
        <v>11041</v>
      </c>
      <c r="B104" s="7" t="s">
        <v>11093</v>
      </c>
      <c r="C104" s="7" t="s">
        <v>564</v>
      </c>
      <c r="D104" s="8">
        <v>3</v>
      </c>
      <c r="E104" s="8">
        <v>4.5</v>
      </c>
      <c r="F104" s="7" t="s">
        <v>7</v>
      </c>
      <c r="G104" s="7" t="s">
        <v>59</v>
      </c>
      <c r="H104" s="7" t="s">
        <v>9640</v>
      </c>
      <c r="I104" s="7" t="s">
        <v>1139</v>
      </c>
      <c r="J104" s="7" t="s">
        <v>11042</v>
      </c>
      <c r="K104" s="7" t="s">
        <v>11</v>
      </c>
      <c r="L104" s="7" t="s">
        <v>12</v>
      </c>
    </row>
    <row r="105" spans="1:12" x14ac:dyDescent="0.2">
      <c r="A105" s="7" t="s">
        <v>847</v>
      </c>
      <c r="B105" s="7" t="s">
        <v>3570</v>
      </c>
      <c r="C105" s="7" t="s">
        <v>291</v>
      </c>
      <c r="D105" s="8">
        <v>3</v>
      </c>
      <c r="E105" s="8">
        <v>5</v>
      </c>
      <c r="F105" s="7" t="s">
        <v>7</v>
      </c>
      <c r="G105" s="7" t="s">
        <v>143</v>
      </c>
      <c r="H105" s="7" t="s">
        <v>2595</v>
      </c>
      <c r="I105" s="7" t="s">
        <v>2595</v>
      </c>
      <c r="J105" s="7" t="s">
        <v>5464</v>
      </c>
      <c r="K105" s="7" t="s">
        <v>11</v>
      </c>
      <c r="L105" s="7" t="s">
        <v>12</v>
      </c>
    </row>
    <row r="106" spans="1:12" ht="28.5" x14ac:dyDescent="0.2">
      <c r="A106" s="7" t="s">
        <v>5</v>
      </c>
      <c r="B106" s="7" t="s">
        <v>173</v>
      </c>
      <c r="C106" s="7" t="s">
        <v>291</v>
      </c>
      <c r="D106" s="8">
        <v>3</v>
      </c>
      <c r="E106" s="8">
        <v>5</v>
      </c>
      <c r="F106" s="7" t="s">
        <v>7</v>
      </c>
      <c r="G106" s="7" t="s">
        <v>127</v>
      </c>
      <c r="H106" s="7" t="s">
        <v>36</v>
      </c>
      <c r="I106" s="7" t="s">
        <v>30</v>
      </c>
      <c r="J106" s="7" t="s">
        <v>292</v>
      </c>
      <c r="K106" s="7" t="s">
        <v>38</v>
      </c>
      <c r="L106" s="7" t="s">
        <v>12</v>
      </c>
    </row>
    <row r="107" spans="1:12" ht="28.5" x14ac:dyDescent="0.2">
      <c r="A107" s="7" t="s">
        <v>481</v>
      </c>
      <c r="B107" s="7" t="s">
        <v>535</v>
      </c>
      <c r="C107" s="7" t="s">
        <v>291</v>
      </c>
      <c r="D107" s="8">
        <v>3</v>
      </c>
      <c r="E107" s="8">
        <v>5</v>
      </c>
      <c r="F107" s="7" t="s">
        <v>7</v>
      </c>
      <c r="G107" s="7" t="s">
        <v>16</v>
      </c>
      <c r="H107" s="7" t="s">
        <v>743</v>
      </c>
      <c r="I107" s="7" t="s">
        <v>2595</v>
      </c>
      <c r="J107" s="7" t="s">
        <v>5601</v>
      </c>
      <c r="K107" s="7" t="s">
        <v>11</v>
      </c>
      <c r="L107" s="7" t="s">
        <v>12</v>
      </c>
    </row>
    <row r="108" spans="1:12" ht="28.5" x14ac:dyDescent="0.2">
      <c r="A108" s="7" t="s">
        <v>5622</v>
      </c>
      <c r="B108" s="7" t="s">
        <v>535</v>
      </c>
      <c r="C108" s="7" t="s">
        <v>291</v>
      </c>
      <c r="D108" s="8">
        <v>3</v>
      </c>
      <c r="E108" s="8">
        <v>5</v>
      </c>
      <c r="F108" s="7" t="s">
        <v>7</v>
      </c>
      <c r="G108" s="7" t="s">
        <v>8</v>
      </c>
      <c r="H108" s="7" t="s">
        <v>743</v>
      </c>
      <c r="I108" s="7" t="s">
        <v>2595</v>
      </c>
      <c r="J108" s="7" t="s">
        <v>5623</v>
      </c>
      <c r="K108" s="7" t="s">
        <v>93</v>
      </c>
      <c r="L108" s="7" t="s">
        <v>12</v>
      </c>
    </row>
    <row r="109" spans="1:12" ht="28.5" x14ac:dyDescent="0.2">
      <c r="A109" s="7" t="s">
        <v>3035</v>
      </c>
      <c r="B109" s="7" t="s">
        <v>535</v>
      </c>
      <c r="C109" s="7" t="s">
        <v>291</v>
      </c>
      <c r="D109" s="8">
        <v>3</v>
      </c>
      <c r="E109" s="8">
        <v>5</v>
      </c>
      <c r="F109" s="7" t="s">
        <v>7</v>
      </c>
      <c r="G109" s="7" t="s">
        <v>16</v>
      </c>
      <c r="H109" s="7" t="s">
        <v>9640</v>
      </c>
      <c r="I109" s="7" t="s">
        <v>1139</v>
      </c>
      <c r="J109" s="7" t="s">
        <v>9931</v>
      </c>
      <c r="K109" s="7" t="s">
        <v>38</v>
      </c>
      <c r="L109" s="7" t="s">
        <v>50</v>
      </c>
    </row>
    <row r="110" spans="1:12" ht="28.5" x14ac:dyDescent="0.2">
      <c r="A110" s="7" t="s">
        <v>10691</v>
      </c>
      <c r="B110" s="7" t="s">
        <v>4458</v>
      </c>
      <c r="C110" s="7" t="s">
        <v>291</v>
      </c>
      <c r="D110" s="8">
        <v>3</v>
      </c>
      <c r="E110" s="8">
        <v>5</v>
      </c>
      <c r="F110" s="7" t="s">
        <v>7</v>
      </c>
      <c r="G110" s="7" t="s">
        <v>16</v>
      </c>
      <c r="H110" s="7" t="s">
        <v>2558</v>
      </c>
      <c r="I110" s="7" t="s">
        <v>1139</v>
      </c>
      <c r="J110" s="7" t="s">
        <v>1274</v>
      </c>
      <c r="K110" s="7" t="s">
        <v>26</v>
      </c>
      <c r="L110" s="7" t="s">
        <v>12</v>
      </c>
    </row>
    <row r="111" spans="1:12" ht="28.5" x14ac:dyDescent="0.2">
      <c r="A111" s="7" t="s">
        <v>6808</v>
      </c>
      <c r="B111" s="7" t="s">
        <v>11076</v>
      </c>
      <c r="C111" s="7" t="s">
        <v>291</v>
      </c>
      <c r="D111" s="8">
        <v>3</v>
      </c>
      <c r="E111" s="8">
        <v>5</v>
      </c>
      <c r="F111" s="7" t="s">
        <v>7</v>
      </c>
      <c r="G111" s="7" t="s">
        <v>8</v>
      </c>
      <c r="H111" s="7" t="s">
        <v>5190</v>
      </c>
      <c r="I111" s="7" t="s">
        <v>2595</v>
      </c>
      <c r="J111" s="7" t="s">
        <v>6809</v>
      </c>
      <c r="K111" s="7" t="s">
        <v>11</v>
      </c>
      <c r="L111" s="7" t="s">
        <v>12</v>
      </c>
    </row>
    <row r="112" spans="1:12" x14ac:dyDescent="0.2">
      <c r="A112" s="7" t="s">
        <v>10045</v>
      </c>
      <c r="B112" s="7" t="s">
        <v>1898</v>
      </c>
      <c r="C112" s="7" t="s">
        <v>291</v>
      </c>
      <c r="D112" s="8">
        <v>3</v>
      </c>
      <c r="E112" s="8">
        <v>5</v>
      </c>
      <c r="F112" s="7" t="s">
        <v>7</v>
      </c>
      <c r="G112" s="7" t="s">
        <v>8</v>
      </c>
      <c r="H112" s="7" t="s">
        <v>1139</v>
      </c>
      <c r="I112" s="7" t="s">
        <v>1139</v>
      </c>
      <c r="J112" s="7" t="s">
        <v>10817</v>
      </c>
      <c r="K112" s="7" t="s">
        <v>11</v>
      </c>
      <c r="L112" s="7" t="s">
        <v>12</v>
      </c>
    </row>
    <row r="113" spans="1:12" ht="28.5" x14ac:dyDescent="0.2">
      <c r="A113" s="7" t="s">
        <v>2539</v>
      </c>
      <c r="B113" s="7" t="s">
        <v>11093</v>
      </c>
      <c r="C113" s="7" t="s">
        <v>291</v>
      </c>
      <c r="D113" s="8">
        <v>3</v>
      </c>
      <c r="E113" s="8">
        <v>5</v>
      </c>
      <c r="F113" s="7" t="s">
        <v>15</v>
      </c>
      <c r="G113" s="7" t="s">
        <v>547</v>
      </c>
      <c r="H113" s="7" t="s">
        <v>36</v>
      </c>
      <c r="I113" s="7" t="s">
        <v>30</v>
      </c>
      <c r="J113" s="7" t="s">
        <v>2540</v>
      </c>
      <c r="K113" s="7" t="s">
        <v>38</v>
      </c>
      <c r="L113" s="7" t="s">
        <v>12</v>
      </c>
    </row>
    <row r="114" spans="1:12" ht="28.5" x14ac:dyDescent="0.2">
      <c r="A114" s="7" t="s">
        <v>9997</v>
      </c>
      <c r="B114" s="7" t="s">
        <v>11093</v>
      </c>
      <c r="C114" s="7" t="s">
        <v>291</v>
      </c>
      <c r="D114" s="8">
        <v>3</v>
      </c>
      <c r="E114" s="8">
        <v>5</v>
      </c>
      <c r="F114" s="7" t="s">
        <v>7</v>
      </c>
      <c r="G114" s="7" t="s">
        <v>16</v>
      </c>
      <c r="H114" s="7" t="s">
        <v>2558</v>
      </c>
      <c r="I114" s="7" t="s">
        <v>1139</v>
      </c>
      <c r="J114" s="7" t="s">
        <v>1274</v>
      </c>
      <c r="K114" s="7" t="s">
        <v>26</v>
      </c>
      <c r="L114" s="7" t="s">
        <v>12</v>
      </c>
    </row>
    <row r="115" spans="1:12" ht="28.5" x14ac:dyDescent="0.2">
      <c r="A115" s="7" t="s">
        <v>580</v>
      </c>
      <c r="B115" s="7" t="s">
        <v>11093</v>
      </c>
      <c r="C115" s="7" t="s">
        <v>291</v>
      </c>
      <c r="D115" s="8">
        <v>3</v>
      </c>
      <c r="E115" s="8">
        <v>5</v>
      </c>
      <c r="F115" s="7" t="s">
        <v>7</v>
      </c>
      <c r="G115" s="7" t="s">
        <v>143</v>
      </c>
      <c r="H115" s="7" t="s">
        <v>17</v>
      </c>
      <c r="I115" s="7" t="s">
        <v>30</v>
      </c>
      <c r="J115" s="7" t="s">
        <v>581</v>
      </c>
      <c r="K115" s="7" t="s">
        <v>93</v>
      </c>
      <c r="L115" s="7" t="s">
        <v>12</v>
      </c>
    </row>
    <row r="116" spans="1:12" ht="28.5" x14ac:dyDescent="0.2">
      <c r="A116" s="7" t="s">
        <v>6086</v>
      </c>
      <c r="B116" s="7" t="s">
        <v>11093</v>
      </c>
      <c r="C116" s="7" t="s">
        <v>291</v>
      </c>
      <c r="D116" s="8">
        <v>3</v>
      </c>
      <c r="E116" s="8">
        <v>5</v>
      </c>
      <c r="F116" s="7" t="s">
        <v>7</v>
      </c>
      <c r="G116" s="7" t="s">
        <v>139</v>
      </c>
      <c r="H116" s="7" t="s">
        <v>5190</v>
      </c>
      <c r="I116" s="7" t="s">
        <v>2595</v>
      </c>
      <c r="J116" s="7" t="s">
        <v>6087</v>
      </c>
      <c r="K116" s="7" t="s">
        <v>93</v>
      </c>
      <c r="L116" s="7" t="s">
        <v>12</v>
      </c>
    </row>
    <row r="117" spans="1:12" ht="28.5" x14ac:dyDescent="0.2">
      <c r="A117" s="7" t="s">
        <v>6185</v>
      </c>
      <c r="B117" s="7" t="s">
        <v>11093</v>
      </c>
      <c r="C117" s="7" t="s">
        <v>291</v>
      </c>
      <c r="D117" s="8">
        <v>3</v>
      </c>
      <c r="E117" s="8">
        <v>5</v>
      </c>
      <c r="F117" s="7" t="s">
        <v>7</v>
      </c>
      <c r="G117" s="7" t="s">
        <v>8</v>
      </c>
      <c r="H117" s="7" t="s">
        <v>743</v>
      </c>
      <c r="I117" s="7" t="s">
        <v>2595</v>
      </c>
      <c r="J117" s="7" t="s">
        <v>6186</v>
      </c>
      <c r="K117" s="7" t="s">
        <v>42</v>
      </c>
      <c r="L117" s="7" t="s">
        <v>20</v>
      </c>
    </row>
    <row r="118" spans="1:12" ht="28.5" x14ac:dyDescent="0.2">
      <c r="A118" s="7" t="s">
        <v>7110</v>
      </c>
      <c r="B118" s="7" t="s">
        <v>11093</v>
      </c>
      <c r="C118" s="7" t="s">
        <v>291</v>
      </c>
      <c r="D118" s="8">
        <v>3</v>
      </c>
      <c r="E118" s="8">
        <v>5</v>
      </c>
      <c r="F118" s="7" t="s">
        <v>65</v>
      </c>
      <c r="G118" s="7" t="s">
        <v>8</v>
      </c>
      <c r="H118" s="7" t="s">
        <v>4153</v>
      </c>
      <c r="I118" s="7" t="s">
        <v>2595</v>
      </c>
      <c r="J118" s="7" t="s">
        <v>7111</v>
      </c>
      <c r="K118" s="7" t="s">
        <v>11</v>
      </c>
      <c r="L118" s="7" t="s">
        <v>12</v>
      </c>
    </row>
    <row r="119" spans="1:12" ht="28.5" x14ac:dyDescent="0.2">
      <c r="A119" s="7" t="s">
        <v>7339</v>
      </c>
      <c r="B119" s="7" t="s">
        <v>11093</v>
      </c>
      <c r="C119" s="7" t="s">
        <v>291</v>
      </c>
      <c r="D119" s="8">
        <v>3</v>
      </c>
      <c r="E119" s="8">
        <v>5</v>
      </c>
      <c r="F119" s="7" t="s">
        <v>23</v>
      </c>
      <c r="G119" s="7" t="s">
        <v>8</v>
      </c>
      <c r="H119" s="7" t="s">
        <v>5190</v>
      </c>
      <c r="I119" s="7" t="s">
        <v>2595</v>
      </c>
      <c r="J119" s="7" t="s">
        <v>7340</v>
      </c>
      <c r="K119" s="7" t="s">
        <v>38</v>
      </c>
      <c r="L119" s="7" t="s">
        <v>12</v>
      </c>
    </row>
    <row r="120" spans="1:12" ht="28.5" x14ac:dyDescent="0.2">
      <c r="A120" s="7" t="s">
        <v>8746</v>
      </c>
      <c r="B120" s="7" t="s">
        <v>11093</v>
      </c>
      <c r="C120" s="7" t="s">
        <v>291</v>
      </c>
      <c r="D120" s="8">
        <v>3</v>
      </c>
      <c r="E120" s="8">
        <v>5</v>
      </c>
      <c r="F120" s="7" t="s">
        <v>7</v>
      </c>
      <c r="G120" s="7" t="s">
        <v>139</v>
      </c>
      <c r="H120" s="7" t="s">
        <v>1809</v>
      </c>
      <c r="I120" s="7" t="s">
        <v>5989</v>
      </c>
      <c r="J120" s="7" t="s">
        <v>8747</v>
      </c>
      <c r="K120" s="7" t="s">
        <v>26</v>
      </c>
      <c r="L120" s="7" t="s">
        <v>12</v>
      </c>
    </row>
    <row r="121" spans="1:12" ht="28.5" x14ac:dyDescent="0.2">
      <c r="A121" s="7" t="s">
        <v>5760</v>
      </c>
      <c r="B121" s="7" t="s">
        <v>11093</v>
      </c>
      <c r="C121" s="7" t="s">
        <v>291</v>
      </c>
      <c r="D121" s="8">
        <v>3</v>
      </c>
      <c r="E121" s="8">
        <v>5</v>
      </c>
      <c r="F121" s="7" t="s">
        <v>7</v>
      </c>
      <c r="G121" s="7" t="s">
        <v>143</v>
      </c>
      <c r="H121" s="7" t="s">
        <v>9640</v>
      </c>
      <c r="I121" s="7" t="s">
        <v>1139</v>
      </c>
      <c r="J121" s="7" t="s">
        <v>10075</v>
      </c>
      <c r="K121" s="7" t="s">
        <v>93</v>
      </c>
      <c r="L121" s="7" t="s">
        <v>12</v>
      </c>
    </row>
    <row r="122" spans="1:12" ht="28.5" x14ac:dyDescent="0.2">
      <c r="A122" s="7" t="s">
        <v>6105</v>
      </c>
      <c r="B122" s="7" t="s">
        <v>11093</v>
      </c>
      <c r="C122" s="7" t="s">
        <v>6106</v>
      </c>
      <c r="D122" s="8">
        <v>3</v>
      </c>
      <c r="E122" s="8">
        <v>5.5</v>
      </c>
      <c r="F122" s="7" t="s">
        <v>7</v>
      </c>
      <c r="G122" s="7" t="s">
        <v>241</v>
      </c>
      <c r="H122" s="7" t="s">
        <v>1961</v>
      </c>
      <c r="I122" s="7" t="s">
        <v>2595</v>
      </c>
      <c r="J122" s="7" t="s">
        <v>6107</v>
      </c>
      <c r="K122" s="7" t="s">
        <v>93</v>
      </c>
      <c r="L122" s="7" t="s">
        <v>12</v>
      </c>
    </row>
    <row r="123" spans="1:12" ht="28.5" x14ac:dyDescent="0.2">
      <c r="A123" s="7" t="s">
        <v>560</v>
      </c>
      <c r="B123" s="7" t="s">
        <v>11076</v>
      </c>
      <c r="C123" s="7" t="s">
        <v>1110</v>
      </c>
      <c r="D123" s="8">
        <v>3</v>
      </c>
      <c r="E123" s="8">
        <v>6</v>
      </c>
      <c r="F123" s="7" t="s">
        <v>23</v>
      </c>
      <c r="G123" s="7" t="s">
        <v>8</v>
      </c>
      <c r="H123" s="7" t="s">
        <v>743</v>
      </c>
      <c r="I123" s="7" t="s">
        <v>2595</v>
      </c>
      <c r="J123" s="7" t="s">
        <v>5820</v>
      </c>
      <c r="K123" s="7" t="s">
        <v>93</v>
      </c>
      <c r="L123" s="7" t="s">
        <v>12</v>
      </c>
    </row>
    <row r="124" spans="1:12" ht="28.5" x14ac:dyDescent="0.2">
      <c r="A124" s="7" t="s">
        <v>6930</v>
      </c>
      <c r="B124" s="7" t="s">
        <v>2155</v>
      </c>
      <c r="C124" s="7" t="s">
        <v>1110</v>
      </c>
      <c r="D124" s="8">
        <v>3</v>
      </c>
      <c r="E124" s="8">
        <v>6</v>
      </c>
      <c r="F124" s="7" t="s">
        <v>7</v>
      </c>
      <c r="G124" s="7" t="s">
        <v>16</v>
      </c>
      <c r="H124" s="7" t="s">
        <v>5226</v>
      </c>
      <c r="I124" s="7" t="s">
        <v>2595</v>
      </c>
      <c r="J124" s="7" t="s">
        <v>6931</v>
      </c>
      <c r="K124" s="7" t="s">
        <v>11</v>
      </c>
      <c r="L124" s="7" t="s">
        <v>12</v>
      </c>
    </row>
    <row r="125" spans="1:12" ht="28.5" x14ac:dyDescent="0.2">
      <c r="A125" s="7" t="s">
        <v>1109</v>
      </c>
      <c r="B125" s="7" t="s">
        <v>11093</v>
      </c>
      <c r="C125" s="7" t="s">
        <v>1110</v>
      </c>
      <c r="D125" s="8">
        <v>3</v>
      </c>
      <c r="E125" s="8">
        <v>6</v>
      </c>
      <c r="F125" s="7" t="s">
        <v>15</v>
      </c>
      <c r="G125" s="7" t="s">
        <v>742</v>
      </c>
      <c r="H125" s="7" t="s">
        <v>17</v>
      </c>
      <c r="I125" s="7" t="s">
        <v>30</v>
      </c>
      <c r="J125" s="7" t="s">
        <v>1111</v>
      </c>
      <c r="K125" s="7" t="s">
        <v>26</v>
      </c>
      <c r="L125" s="7" t="s">
        <v>50</v>
      </c>
    </row>
    <row r="126" spans="1:12" ht="28.5" x14ac:dyDescent="0.2">
      <c r="A126" s="7" t="s">
        <v>1233</v>
      </c>
      <c r="B126" s="7" t="s">
        <v>11093</v>
      </c>
      <c r="C126" s="7" t="s">
        <v>1110</v>
      </c>
      <c r="D126" s="8">
        <v>3</v>
      </c>
      <c r="E126" s="8">
        <v>6</v>
      </c>
      <c r="F126" s="7" t="s">
        <v>7</v>
      </c>
      <c r="G126" s="7" t="s">
        <v>16</v>
      </c>
      <c r="H126" s="7" t="s">
        <v>24</v>
      </c>
      <c r="I126" s="7" t="s">
        <v>30</v>
      </c>
      <c r="J126" s="7" t="s">
        <v>1234</v>
      </c>
      <c r="K126" s="7" t="s">
        <v>93</v>
      </c>
      <c r="L126" s="7" t="s">
        <v>12</v>
      </c>
    </row>
    <row r="127" spans="1:12" ht="28.5" x14ac:dyDescent="0.2">
      <c r="A127" s="7" t="s">
        <v>1925</v>
      </c>
      <c r="B127" s="7" t="s">
        <v>11093</v>
      </c>
      <c r="C127" s="7" t="s">
        <v>1110</v>
      </c>
      <c r="D127" s="8">
        <v>3</v>
      </c>
      <c r="E127" s="8">
        <v>6</v>
      </c>
      <c r="F127" s="7" t="s">
        <v>23</v>
      </c>
      <c r="G127" s="7" t="s">
        <v>8</v>
      </c>
      <c r="H127" s="7" t="s">
        <v>24</v>
      </c>
      <c r="I127" s="7" t="s">
        <v>30</v>
      </c>
      <c r="J127" s="7" t="s">
        <v>131</v>
      </c>
      <c r="K127" s="7" t="s">
        <v>93</v>
      </c>
      <c r="L127" s="7" t="s">
        <v>12</v>
      </c>
    </row>
    <row r="128" spans="1:12" ht="28.5" x14ac:dyDescent="0.2">
      <c r="A128" s="7" t="s">
        <v>6098</v>
      </c>
      <c r="B128" s="7" t="s">
        <v>11093</v>
      </c>
      <c r="C128" s="7" t="s">
        <v>1110</v>
      </c>
      <c r="D128" s="8">
        <v>3</v>
      </c>
      <c r="E128" s="8">
        <v>6</v>
      </c>
      <c r="F128" s="7" t="s">
        <v>23</v>
      </c>
      <c r="G128" s="7" t="s">
        <v>8</v>
      </c>
      <c r="H128" s="7" t="s">
        <v>743</v>
      </c>
      <c r="I128" s="7" t="s">
        <v>2595</v>
      </c>
      <c r="J128" s="7" t="s">
        <v>6099</v>
      </c>
      <c r="K128" s="7" t="s">
        <v>11</v>
      </c>
      <c r="L128" s="7" t="s">
        <v>12</v>
      </c>
    </row>
    <row r="129" spans="1:12" ht="28.5" x14ac:dyDescent="0.2">
      <c r="A129" s="7" t="s">
        <v>6420</v>
      </c>
      <c r="B129" s="7" t="s">
        <v>11093</v>
      </c>
      <c r="C129" s="7" t="s">
        <v>1110</v>
      </c>
      <c r="D129" s="8">
        <v>3</v>
      </c>
      <c r="E129" s="8">
        <v>6</v>
      </c>
      <c r="F129" s="7" t="s">
        <v>23</v>
      </c>
      <c r="G129" s="7" t="s">
        <v>547</v>
      </c>
      <c r="H129" s="7" t="s">
        <v>5190</v>
      </c>
      <c r="I129" s="7" t="s">
        <v>2595</v>
      </c>
      <c r="J129" s="7" t="s">
        <v>6421</v>
      </c>
      <c r="K129" s="7" t="s">
        <v>93</v>
      </c>
      <c r="L129" s="7" t="s">
        <v>12</v>
      </c>
    </row>
    <row r="130" spans="1:12" ht="28.5" x14ac:dyDescent="0.2">
      <c r="A130" s="7" t="s">
        <v>6677</v>
      </c>
      <c r="B130" s="7" t="s">
        <v>11093</v>
      </c>
      <c r="C130" s="7" t="s">
        <v>1110</v>
      </c>
      <c r="D130" s="8">
        <v>3</v>
      </c>
      <c r="E130" s="8">
        <v>6</v>
      </c>
      <c r="F130" s="7" t="s">
        <v>23</v>
      </c>
      <c r="G130" s="7" t="s">
        <v>8</v>
      </c>
      <c r="H130" s="7" t="s">
        <v>743</v>
      </c>
      <c r="I130" s="7" t="s">
        <v>2595</v>
      </c>
      <c r="J130" s="7" t="s">
        <v>5521</v>
      </c>
      <c r="K130" s="7" t="s">
        <v>38</v>
      </c>
      <c r="L130" s="7" t="s">
        <v>12</v>
      </c>
    </row>
    <row r="131" spans="1:12" x14ac:dyDescent="0.2">
      <c r="A131" s="7" t="s">
        <v>10458</v>
      </c>
      <c r="B131" s="7" t="s">
        <v>11093</v>
      </c>
      <c r="C131" s="7" t="s">
        <v>1110</v>
      </c>
      <c r="D131" s="8">
        <v>3</v>
      </c>
      <c r="E131" s="8">
        <v>6</v>
      </c>
      <c r="F131" s="7" t="s">
        <v>7</v>
      </c>
      <c r="G131" s="7" t="s">
        <v>16</v>
      </c>
      <c r="H131" s="7" t="s">
        <v>1139</v>
      </c>
      <c r="I131" s="7" t="s">
        <v>1139</v>
      </c>
      <c r="J131" s="7" t="s">
        <v>10459</v>
      </c>
      <c r="K131" s="7" t="s">
        <v>38</v>
      </c>
      <c r="L131" s="7" t="s">
        <v>12</v>
      </c>
    </row>
    <row r="132" spans="1:12" ht="28.5" x14ac:dyDescent="0.2">
      <c r="A132" s="7" t="s">
        <v>5556</v>
      </c>
      <c r="B132" s="7" t="s">
        <v>535</v>
      </c>
      <c r="C132" s="7" t="s">
        <v>5557</v>
      </c>
      <c r="D132" s="8">
        <v>3</v>
      </c>
      <c r="E132" s="8">
        <v>7</v>
      </c>
      <c r="F132" s="7" t="s">
        <v>7</v>
      </c>
      <c r="G132" s="7" t="s">
        <v>8</v>
      </c>
      <c r="H132" s="7" t="s">
        <v>1961</v>
      </c>
      <c r="I132" s="7" t="s">
        <v>2595</v>
      </c>
      <c r="J132" s="7" t="s">
        <v>5558</v>
      </c>
      <c r="K132" s="7" t="s">
        <v>38</v>
      </c>
      <c r="L132" s="7" t="s">
        <v>12</v>
      </c>
    </row>
    <row r="133" spans="1:12" ht="28.5" x14ac:dyDescent="0.2">
      <c r="A133" s="7" t="s">
        <v>5768</v>
      </c>
      <c r="B133" s="7" t="s">
        <v>11093</v>
      </c>
      <c r="C133" s="7" t="s">
        <v>5557</v>
      </c>
      <c r="D133" s="8">
        <v>3</v>
      </c>
      <c r="E133" s="8">
        <v>7</v>
      </c>
      <c r="F133" s="7" t="s">
        <v>23</v>
      </c>
      <c r="G133" s="7" t="s">
        <v>8</v>
      </c>
      <c r="H133" s="7" t="s">
        <v>5226</v>
      </c>
      <c r="I133" s="7" t="s">
        <v>2595</v>
      </c>
      <c r="J133" s="7" t="s">
        <v>5769</v>
      </c>
      <c r="K133" s="7" t="s">
        <v>38</v>
      </c>
      <c r="L133" s="7" t="s">
        <v>20</v>
      </c>
    </row>
    <row r="134" spans="1:12" ht="28.5" x14ac:dyDescent="0.2">
      <c r="A134" s="7" t="s">
        <v>7427</v>
      </c>
      <c r="B134" s="7" t="s">
        <v>11093</v>
      </c>
      <c r="C134" s="7" t="s">
        <v>5557</v>
      </c>
      <c r="D134" s="8">
        <v>3</v>
      </c>
      <c r="E134" s="8">
        <v>7</v>
      </c>
      <c r="F134" s="7" t="s">
        <v>23</v>
      </c>
      <c r="G134" s="7" t="s">
        <v>8</v>
      </c>
      <c r="H134" s="7" t="s">
        <v>1961</v>
      </c>
      <c r="I134" s="7" t="s">
        <v>2595</v>
      </c>
      <c r="J134" s="7" t="s">
        <v>7428</v>
      </c>
      <c r="K134" s="7" t="s">
        <v>11</v>
      </c>
      <c r="L134" s="7" t="s">
        <v>12</v>
      </c>
    </row>
    <row r="135" spans="1:12" ht="28.5" x14ac:dyDescent="0.2">
      <c r="A135" s="7" t="s">
        <v>10956</v>
      </c>
      <c r="B135" s="7" t="s">
        <v>11093</v>
      </c>
      <c r="C135" s="7" t="s">
        <v>5557</v>
      </c>
      <c r="D135" s="8">
        <v>3</v>
      </c>
      <c r="E135" s="8">
        <v>7</v>
      </c>
      <c r="F135" s="7" t="s">
        <v>7</v>
      </c>
      <c r="G135" s="7" t="s">
        <v>8</v>
      </c>
      <c r="H135" s="7" t="s">
        <v>9640</v>
      </c>
      <c r="I135" s="7" t="s">
        <v>1139</v>
      </c>
      <c r="J135" s="7" t="s">
        <v>10957</v>
      </c>
      <c r="K135" s="7" t="s">
        <v>11</v>
      </c>
      <c r="L135" s="7" t="s">
        <v>81</v>
      </c>
    </row>
    <row r="136" spans="1:12" ht="28.5" x14ac:dyDescent="0.2">
      <c r="A136" s="7" t="s">
        <v>262</v>
      </c>
      <c r="B136" s="7" t="s">
        <v>173</v>
      </c>
      <c r="C136" s="7" t="s">
        <v>263</v>
      </c>
      <c r="D136" s="8">
        <v>3</v>
      </c>
      <c r="E136" s="8">
        <v>8</v>
      </c>
      <c r="F136" s="7" t="s">
        <v>7</v>
      </c>
      <c r="G136" s="7" t="s">
        <v>8</v>
      </c>
      <c r="H136" s="7" t="s">
        <v>30</v>
      </c>
      <c r="I136" s="7" t="s">
        <v>30</v>
      </c>
      <c r="J136" s="7" t="s">
        <v>264</v>
      </c>
      <c r="K136" s="7" t="s">
        <v>42</v>
      </c>
      <c r="L136" s="7" t="s">
        <v>129</v>
      </c>
    </row>
    <row r="137" spans="1:12" ht="28.5" x14ac:dyDescent="0.2">
      <c r="A137" s="7" t="s">
        <v>10548</v>
      </c>
      <c r="B137" s="7" t="s">
        <v>535</v>
      </c>
      <c r="C137" s="7" t="s">
        <v>263</v>
      </c>
      <c r="D137" s="8">
        <v>3</v>
      </c>
      <c r="E137" s="8">
        <v>8</v>
      </c>
      <c r="F137" s="7" t="s">
        <v>23</v>
      </c>
      <c r="G137" s="7" t="s">
        <v>16</v>
      </c>
      <c r="H137" s="7" t="s">
        <v>2558</v>
      </c>
      <c r="I137" s="7" t="s">
        <v>1139</v>
      </c>
      <c r="J137" s="7" t="s">
        <v>10484</v>
      </c>
      <c r="K137" s="7" t="s">
        <v>93</v>
      </c>
      <c r="L137" s="7" t="s">
        <v>12</v>
      </c>
    </row>
    <row r="138" spans="1:12" ht="28.5" x14ac:dyDescent="0.2">
      <c r="A138" s="7" t="s">
        <v>5766</v>
      </c>
      <c r="B138" s="7" t="s">
        <v>11093</v>
      </c>
      <c r="C138" s="7" t="s">
        <v>263</v>
      </c>
      <c r="D138" s="8">
        <v>3</v>
      </c>
      <c r="E138" s="8">
        <v>8</v>
      </c>
      <c r="F138" s="7" t="s">
        <v>65</v>
      </c>
      <c r="G138" s="7" t="s">
        <v>8</v>
      </c>
      <c r="H138" s="7" t="s">
        <v>5200</v>
      </c>
      <c r="I138" s="7" t="s">
        <v>2595</v>
      </c>
      <c r="J138" s="7" t="s">
        <v>5767</v>
      </c>
      <c r="K138" s="7" t="s">
        <v>11</v>
      </c>
      <c r="L138" s="7" t="s">
        <v>12</v>
      </c>
    </row>
    <row r="139" spans="1:12" ht="28.5" x14ac:dyDescent="0.2">
      <c r="A139" s="7" t="s">
        <v>2428</v>
      </c>
      <c r="B139" s="7" t="s">
        <v>11093</v>
      </c>
      <c r="C139" s="7" t="s">
        <v>263</v>
      </c>
      <c r="D139" s="8">
        <v>3</v>
      </c>
      <c r="E139" s="8">
        <v>8</v>
      </c>
      <c r="F139" s="7" t="s">
        <v>7</v>
      </c>
      <c r="G139" s="7" t="s">
        <v>139</v>
      </c>
      <c r="H139" s="7" t="s">
        <v>1722</v>
      </c>
      <c r="I139" s="7" t="s">
        <v>2595</v>
      </c>
      <c r="J139" s="7" t="s">
        <v>7315</v>
      </c>
      <c r="K139" s="7" t="s">
        <v>93</v>
      </c>
      <c r="L139" s="7" t="s">
        <v>12</v>
      </c>
    </row>
    <row r="140" spans="1:12" x14ac:dyDescent="0.2">
      <c r="A140" s="7" t="s">
        <v>1137</v>
      </c>
      <c r="B140" s="7" t="s">
        <v>11093</v>
      </c>
      <c r="C140" s="7" t="s">
        <v>1138</v>
      </c>
      <c r="D140" s="8">
        <v>3</v>
      </c>
      <c r="E140" s="8">
        <v>10</v>
      </c>
      <c r="F140" s="7" t="s">
        <v>7</v>
      </c>
      <c r="G140" s="7" t="s">
        <v>139</v>
      </c>
      <c r="H140" s="7" t="s">
        <v>1139</v>
      </c>
      <c r="I140" s="7" t="s">
        <v>1139</v>
      </c>
      <c r="J140" s="7" t="s">
        <v>1140</v>
      </c>
      <c r="L140" s="7" t="s">
        <v>12</v>
      </c>
    </row>
    <row r="141" spans="1:12" ht="28.5" x14ac:dyDescent="0.2">
      <c r="A141" s="7" t="s">
        <v>5718</v>
      </c>
      <c r="B141" s="7" t="s">
        <v>11093</v>
      </c>
      <c r="C141" s="7" t="s">
        <v>1138</v>
      </c>
      <c r="D141" s="8">
        <v>3</v>
      </c>
      <c r="E141" s="8">
        <v>10</v>
      </c>
      <c r="F141" s="7" t="s">
        <v>7</v>
      </c>
      <c r="G141" s="7" t="s">
        <v>59</v>
      </c>
      <c r="H141" s="7" t="s">
        <v>1961</v>
      </c>
      <c r="I141" s="7" t="s">
        <v>2595</v>
      </c>
      <c r="J141" s="7" t="s">
        <v>6964</v>
      </c>
      <c r="K141" s="7" t="s">
        <v>11</v>
      </c>
      <c r="L141" s="7" t="s">
        <v>12</v>
      </c>
    </row>
    <row r="142" spans="1:12" ht="28.5" x14ac:dyDescent="0.2">
      <c r="A142" s="7" t="s">
        <v>9539</v>
      </c>
      <c r="B142" s="7" t="s">
        <v>11093</v>
      </c>
      <c r="C142" s="7" t="s">
        <v>1138</v>
      </c>
      <c r="D142" s="8">
        <v>3</v>
      </c>
      <c r="E142" s="8">
        <v>10</v>
      </c>
      <c r="F142" s="7" t="s">
        <v>7</v>
      </c>
      <c r="G142" s="7" t="s">
        <v>139</v>
      </c>
      <c r="H142" s="7" t="s">
        <v>6263</v>
      </c>
      <c r="I142" s="7" t="s">
        <v>5989</v>
      </c>
      <c r="J142" s="7" t="s">
        <v>9540</v>
      </c>
      <c r="K142" s="7" t="s">
        <v>11</v>
      </c>
      <c r="L142" s="7" t="s">
        <v>12</v>
      </c>
    </row>
    <row r="143" spans="1:12" ht="28.5" x14ac:dyDescent="0.2">
      <c r="A143" s="7" t="s">
        <v>6491</v>
      </c>
      <c r="B143" s="7" t="s">
        <v>11093</v>
      </c>
      <c r="C143" s="7" t="s">
        <v>6492</v>
      </c>
      <c r="D143" s="8">
        <v>3</v>
      </c>
      <c r="E143" s="8">
        <v>12</v>
      </c>
      <c r="F143" s="7" t="s">
        <v>65</v>
      </c>
      <c r="G143" s="7" t="s">
        <v>2567</v>
      </c>
      <c r="H143" s="7" t="s">
        <v>1961</v>
      </c>
      <c r="I143" s="7" t="s">
        <v>2595</v>
      </c>
      <c r="J143" s="7" t="s">
        <v>6493</v>
      </c>
      <c r="K143" s="7" t="s">
        <v>38</v>
      </c>
      <c r="L143" s="7" t="s">
        <v>149</v>
      </c>
    </row>
    <row r="144" spans="1:12" x14ac:dyDescent="0.2">
      <c r="A144" s="7" t="s">
        <v>8300</v>
      </c>
      <c r="B144" s="7" t="s">
        <v>11093</v>
      </c>
      <c r="C144" s="7" t="s">
        <v>6492</v>
      </c>
      <c r="D144" s="8">
        <v>3</v>
      </c>
      <c r="E144" s="8">
        <v>12</v>
      </c>
      <c r="F144" s="7" t="s">
        <v>23</v>
      </c>
      <c r="G144" s="7" t="s">
        <v>742</v>
      </c>
      <c r="H144" s="7" t="s">
        <v>5989</v>
      </c>
      <c r="I144" s="7" t="s">
        <v>5989</v>
      </c>
      <c r="J144" s="7" t="s">
        <v>8301</v>
      </c>
      <c r="K144" s="7" t="s">
        <v>11</v>
      </c>
      <c r="L144" s="7" t="s">
        <v>12</v>
      </c>
    </row>
    <row r="145" spans="1:12" ht="28.5" x14ac:dyDescent="0.2">
      <c r="A145" s="7" t="s">
        <v>5892</v>
      </c>
      <c r="B145" s="7" t="s">
        <v>11093</v>
      </c>
      <c r="C145" s="7" t="s">
        <v>5893</v>
      </c>
      <c r="D145" s="8">
        <v>3</v>
      </c>
      <c r="E145" s="8">
        <v>17</v>
      </c>
      <c r="F145" s="7" t="s">
        <v>7</v>
      </c>
      <c r="G145" s="7" t="s">
        <v>139</v>
      </c>
      <c r="H145" s="7" t="s">
        <v>1388</v>
      </c>
      <c r="I145" s="7" t="s">
        <v>2595</v>
      </c>
      <c r="J145" s="7" t="s">
        <v>5894</v>
      </c>
      <c r="K145" s="7" t="s">
        <v>11</v>
      </c>
      <c r="L145" s="7" t="s">
        <v>12</v>
      </c>
    </row>
    <row r="146" spans="1:12" ht="28.5" x14ac:dyDescent="0.2">
      <c r="A146" s="7" t="s">
        <v>2587</v>
      </c>
      <c r="B146" s="7" t="s">
        <v>11093</v>
      </c>
      <c r="C146" s="7" t="s">
        <v>2588</v>
      </c>
      <c r="D146" s="8">
        <v>3.2</v>
      </c>
      <c r="E146" s="8">
        <v>3.2</v>
      </c>
      <c r="F146" s="7" t="s">
        <v>7</v>
      </c>
      <c r="G146" s="7" t="s">
        <v>742</v>
      </c>
      <c r="H146" s="7" t="s">
        <v>24</v>
      </c>
      <c r="I146" s="7" t="s">
        <v>30</v>
      </c>
      <c r="J146" s="7" t="s">
        <v>2589</v>
      </c>
      <c r="K146" s="7" t="s">
        <v>93</v>
      </c>
      <c r="L146" s="7" t="s">
        <v>12</v>
      </c>
    </row>
    <row r="147" spans="1:12" ht="28.5" x14ac:dyDescent="0.2">
      <c r="A147" s="7" t="s">
        <v>3697</v>
      </c>
      <c r="B147" s="7" t="s">
        <v>11093</v>
      </c>
      <c r="C147" s="7" t="s">
        <v>3698</v>
      </c>
      <c r="D147" s="8">
        <v>3.5</v>
      </c>
      <c r="E147" s="8">
        <v>4</v>
      </c>
      <c r="F147" s="7" t="s">
        <v>7</v>
      </c>
      <c r="G147" s="7" t="s">
        <v>59</v>
      </c>
      <c r="H147" s="7" t="s">
        <v>2770</v>
      </c>
      <c r="I147" s="7" t="s">
        <v>839</v>
      </c>
      <c r="J147" s="7" t="s">
        <v>3699</v>
      </c>
      <c r="K147" s="7" t="s">
        <v>38</v>
      </c>
      <c r="L147" s="7" t="s">
        <v>129</v>
      </c>
    </row>
    <row r="148" spans="1:12" ht="28.5" x14ac:dyDescent="0.2">
      <c r="A148" s="7" t="s">
        <v>9238</v>
      </c>
      <c r="B148" s="7" t="s">
        <v>2155</v>
      </c>
      <c r="C148" s="7" t="s">
        <v>3698</v>
      </c>
      <c r="D148" s="8">
        <v>3.5</v>
      </c>
      <c r="E148" s="8">
        <v>4</v>
      </c>
      <c r="F148" s="7" t="s">
        <v>7</v>
      </c>
      <c r="G148" s="7" t="s">
        <v>16</v>
      </c>
      <c r="H148" s="7" t="s">
        <v>1809</v>
      </c>
      <c r="I148" s="7" t="s">
        <v>5989</v>
      </c>
      <c r="J148" s="7" t="s">
        <v>9239</v>
      </c>
      <c r="K148" s="7" t="s">
        <v>11</v>
      </c>
      <c r="L148" s="7" t="s">
        <v>149</v>
      </c>
    </row>
    <row r="149" spans="1:12" ht="28.5" x14ac:dyDescent="0.2">
      <c r="A149" s="7" t="s">
        <v>10372</v>
      </c>
      <c r="B149" s="7" t="s">
        <v>11093</v>
      </c>
      <c r="C149" s="7" t="s">
        <v>3698</v>
      </c>
      <c r="D149" s="8">
        <v>3.5</v>
      </c>
      <c r="E149" s="8">
        <v>4</v>
      </c>
      <c r="F149" s="7" t="s">
        <v>65</v>
      </c>
      <c r="G149" s="7" t="s">
        <v>59</v>
      </c>
      <c r="H149" s="7" t="s">
        <v>673</v>
      </c>
      <c r="I149" s="7" t="s">
        <v>1139</v>
      </c>
      <c r="J149" s="7" t="s">
        <v>10373</v>
      </c>
      <c r="K149" s="7" t="s">
        <v>38</v>
      </c>
      <c r="L149" s="7" t="s">
        <v>12</v>
      </c>
    </row>
    <row r="150" spans="1:12" x14ac:dyDescent="0.2">
      <c r="A150" s="7" t="s">
        <v>7336</v>
      </c>
      <c r="B150" s="7" t="s">
        <v>11093</v>
      </c>
      <c r="C150" s="7" t="s">
        <v>7337</v>
      </c>
      <c r="D150" s="8">
        <v>3.5</v>
      </c>
      <c r="E150" s="8">
        <v>4.5</v>
      </c>
      <c r="F150" s="7" t="s">
        <v>7</v>
      </c>
      <c r="G150" s="7" t="s">
        <v>742</v>
      </c>
      <c r="H150" s="7" t="s">
        <v>2595</v>
      </c>
      <c r="I150" s="7" t="s">
        <v>2595</v>
      </c>
      <c r="J150" s="7" t="s">
        <v>7338</v>
      </c>
      <c r="K150" s="7" t="s">
        <v>93</v>
      </c>
      <c r="L150" s="7" t="s">
        <v>12</v>
      </c>
    </row>
    <row r="151" spans="1:12" x14ac:dyDescent="0.2">
      <c r="A151" s="7" t="s">
        <v>7435</v>
      </c>
      <c r="B151" s="7" t="s">
        <v>11093</v>
      </c>
      <c r="C151" s="7" t="s">
        <v>7337</v>
      </c>
      <c r="D151" s="8">
        <v>3.5</v>
      </c>
      <c r="E151" s="8">
        <v>4.5</v>
      </c>
      <c r="F151" s="7" t="s">
        <v>7</v>
      </c>
      <c r="G151" s="7" t="s">
        <v>8</v>
      </c>
      <c r="H151" s="7" t="s">
        <v>2595</v>
      </c>
      <c r="I151" s="7" t="s">
        <v>2595</v>
      </c>
      <c r="J151" s="7" t="s">
        <v>7436</v>
      </c>
      <c r="K151" s="7" t="s">
        <v>93</v>
      </c>
      <c r="L151" s="7" t="s">
        <v>12</v>
      </c>
    </row>
    <row r="152" spans="1:12" x14ac:dyDescent="0.2">
      <c r="A152" s="7" t="s">
        <v>7374</v>
      </c>
      <c r="B152" s="7" t="s">
        <v>11093</v>
      </c>
      <c r="C152" s="7" t="s">
        <v>2422</v>
      </c>
      <c r="D152" s="8">
        <v>3.5</v>
      </c>
      <c r="E152" s="8">
        <v>5</v>
      </c>
      <c r="F152" s="7" t="s">
        <v>7</v>
      </c>
      <c r="G152" s="7" t="s">
        <v>143</v>
      </c>
      <c r="H152" s="7" t="s">
        <v>5342</v>
      </c>
      <c r="I152" s="7" t="s">
        <v>2595</v>
      </c>
      <c r="J152" s="7" t="s">
        <v>7375</v>
      </c>
      <c r="K152" s="7" t="s">
        <v>38</v>
      </c>
      <c r="L152" s="7" t="s">
        <v>12</v>
      </c>
    </row>
    <row r="153" spans="1:12" ht="28.5" x14ac:dyDescent="0.2">
      <c r="A153" s="7" t="s">
        <v>2421</v>
      </c>
      <c r="B153" s="7" t="s">
        <v>11093</v>
      </c>
      <c r="C153" s="7" t="s">
        <v>2422</v>
      </c>
      <c r="D153" s="8">
        <v>3.5</v>
      </c>
      <c r="E153" s="8">
        <v>5</v>
      </c>
      <c r="F153" s="7" t="s">
        <v>23</v>
      </c>
      <c r="G153" s="7" t="s">
        <v>8</v>
      </c>
      <c r="H153" s="7" t="s">
        <v>36</v>
      </c>
      <c r="I153" s="7" t="s">
        <v>30</v>
      </c>
      <c r="J153" s="7" t="s">
        <v>2423</v>
      </c>
      <c r="K153" s="7" t="s">
        <v>93</v>
      </c>
      <c r="L153" s="7" t="s">
        <v>12</v>
      </c>
    </row>
    <row r="154" spans="1:12" ht="28.5" x14ac:dyDescent="0.2">
      <c r="A154" s="7" t="s">
        <v>5816</v>
      </c>
      <c r="B154" s="7" t="s">
        <v>11093</v>
      </c>
      <c r="C154" s="7" t="s">
        <v>2422</v>
      </c>
      <c r="D154" s="8">
        <v>3.5</v>
      </c>
      <c r="E154" s="8">
        <v>5</v>
      </c>
      <c r="F154" s="7" t="s">
        <v>23</v>
      </c>
      <c r="G154" s="7" t="s">
        <v>547</v>
      </c>
      <c r="H154" s="7" t="s">
        <v>1722</v>
      </c>
      <c r="I154" s="7" t="s">
        <v>2595</v>
      </c>
      <c r="J154" s="7" t="s">
        <v>5817</v>
      </c>
      <c r="K154" s="7" t="s">
        <v>11</v>
      </c>
      <c r="L154" s="7" t="s">
        <v>81</v>
      </c>
    </row>
    <row r="155" spans="1:12" ht="28.5" x14ac:dyDescent="0.2">
      <c r="A155" s="7" t="s">
        <v>6532</v>
      </c>
      <c r="B155" s="7" t="s">
        <v>11093</v>
      </c>
      <c r="C155" s="7" t="s">
        <v>2422</v>
      </c>
      <c r="D155" s="8">
        <v>3.5</v>
      </c>
      <c r="E155" s="8">
        <v>5</v>
      </c>
      <c r="F155" s="7" t="s">
        <v>7</v>
      </c>
      <c r="G155" s="7" t="s">
        <v>8</v>
      </c>
      <c r="H155" s="7" t="s">
        <v>4153</v>
      </c>
      <c r="I155" s="7" t="s">
        <v>2595</v>
      </c>
      <c r="J155" s="7" t="s">
        <v>6371</v>
      </c>
      <c r="K155" s="7" t="s">
        <v>112</v>
      </c>
      <c r="L155" s="7" t="s">
        <v>12</v>
      </c>
    </row>
    <row r="156" spans="1:12" x14ac:dyDescent="0.2">
      <c r="A156" s="7" t="s">
        <v>6943</v>
      </c>
      <c r="B156" s="7" t="s">
        <v>11093</v>
      </c>
      <c r="C156" s="7" t="s">
        <v>2422</v>
      </c>
      <c r="D156" s="8">
        <v>3.5</v>
      </c>
      <c r="E156" s="8">
        <v>5</v>
      </c>
      <c r="F156" s="7" t="s">
        <v>23</v>
      </c>
      <c r="G156" s="7" t="s">
        <v>8</v>
      </c>
      <c r="H156" s="7" t="s">
        <v>2595</v>
      </c>
      <c r="I156" s="7" t="s">
        <v>2595</v>
      </c>
      <c r="J156" s="7" t="s">
        <v>6944</v>
      </c>
      <c r="K156" s="7" t="s">
        <v>11</v>
      </c>
      <c r="L156" s="7" t="s">
        <v>81</v>
      </c>
    </row>
    <row r="157" spans="1:12" ht="28.5" x14ac:dyDescent="0.2">
      <c r="A157" s="7" t="s">
        <v>7214</v>
      </c>
      <c r="B157" s="7" t="s">
        <v>11093</v>
      </c>
      <c r="C157" s="7" t="s">
        <v>2422</v>
      </c>
      <c r="D157" s="8">
        <v>3.5</v>
      </c>
      <c r="E157" s="8">
        <v>5</v>
      </c>
      <c r="F157" s="7" t="s">
        <v>35</v>
      </c>
      <c r="G157" s="7" t="s">
        <v>742</v>
      </c>
      <c r="H157" s="7" t="s">
        <v>5190</v>
      </c>
      <c r="I157" s="7" t="s">
        <v>2595</v>
      </c>
      <c r="J157" s="7" t="s">
        <v>7215</v>
      </c>
      <c r="K157" s="7" t="s">
        <v>42</v>
      </c>
      <c r="L157" s="7" t="s">
        <v>12</v>
      </c>
    </row>
    <row r="158" spans="1:12" ht="28.5" x14ac:dyDescent="0.2">
      <c r="A158" s="7" t="s">
        <v>7331</v>
      </c>
      <c r="B158" s="7" t="s">
        <v>11093</v>
      </c>
      <c r="C158" s="7" t="s">
        <v>2422</v>
      </c>
      <c r="D158" s="8">
        <v>3.5</v>
      </c>
      <c r="E158" s="8">
        <v>5</v>
      </c>
      <c r="F158" s="7" t="s">
        <v>23</v>
      </c>
      <c r="G158" s="7" t="s">
        <v>547</v>
      </c>
      <c r="H158" s="7" t="s">
        <v>743</v>
      </c>
      <c r="I158" s="7" t="s">
        <v>2595</v>
      </c>
      <c r="J158" s="7" t="s">
        <v>7332</v>
      </c>
      <c r="K158" s="7" t="s">
        <v>11</v>
      </c>
      <c r="L158" s="7" t="s">
        <v>12</v>
      </c>
    </row>
    <row r="159" spans="1:12" ht="28.5" x14ac:dyDescent="0.2">
      <c r="A159" s="7" t="s">
        <v>10308</v>
      </c>
      <c r="B159" s="7" t="s">
        <v>11093</v>
      </c>
      <c r="C159" s="7" t="s">
        <v>2422</v>
      </c>
      <c r="D159" s="8">
        <v>3.5</v>
      </c>
      <c r="E159" s="8">
        <v>5</v>
      </c>
      <c r="F159" s="7" t="s">
        <v>65</v>
      </c>
      <c r="G159" s="7" t="s">
        <v>8</v>
      </c>
      <c r="H159" s="7" t="s">
        <v>673</v>
      </c>
      <c r="I159" s="7" t="s">
        <v>1139</v>
      </c>
      <c r="J159" s="7" t="s">
        <v>10309</v>
      </c>
      <c r="K159" s="7" t="s">
        <v>11</v>
      </c>
      <c r="L159" s="7" t="s">
        <v>12</v>
      </c>
    </row>
    <row r="160" spans="1:12" ht="28.5" x14ac:dyDescent="0.2">
      <c r="A160" s="7" t="s">
        <v>1252</v>
      </c>
      <c r="B160" s="7" t="s">
        <v>11093</v>
      </c>
      <c r="C160" s="7" t="s">
        <v>7391</v>
      </c>
      <c r="D160" s="8">
        <v>3.5</v>
      </c>
      <c r="E160" s="8">
        <v>6</v>
      </c>
      <c r="F160" s="7" t="s">
        <v>23</v>
      </c>
      <c r="G160" s="7" t="s">
        <v>241</v>
      </c>
      <c r="H160" s="7" t="s">
        <v>5200</v>
      </c>
      <c r="I160" s="7" t="s">
        <v>2595</v>
      </c>
      <c r="J160" s="7" t="s">
        <v>7392</v>
      </c>
      <c r="K160" s="7" t="s">
        <v>93</v>
      </c>
      <c r="L160" s="7" t="s">
        <v>12</v>
      </c>
    </row>
    <row r="161" spans="1:12" ht="28.5" x14ac:dyDescent="0.2">
      <c r="A161" s="7" t="s">
        <v>7364</v>
      </c>
      <c r="B161" s="7" t="s">
        <v>11093</v>
      </c>
      <c r="C161" s="7" t="s">
        <v>6219</v>
      </c>
      <c r="D161" s="8">
        <v>3.5</v>
      </c>
      <c r="E161" s="8">
        <v>7</v>
      </c>
      <c r="F161" s="7" t="s">
        <v>7</v>
      </c>
      <c r="G161" s="7" t="s">
        <v>127</v>
      </c>
      <c r="H161" s="7" t="s">
        <v>5190</v>
      </c>
      <c r="I161" s="7" t="s">
        <v>2595</v>
      </c>
      <c r="J161" s="7" t="s">
        <v>7365</v>
      </c>
      <c r="K161" s="7" t="s">
        <v>38</v>
      </c>
      <c r="L161" s="7" t="s">
        <v>12</v>
      </c>
    </row>
    <row r="162" spans="1:12" ht="28.5" x14ac:dyDescent="0.2">
      <c r="A162" s="7" t="s">
        <v>6218</v>
      </c>
      <c r="B162" s="7" t="s">
        <v>11093</v>
      </c>
      <c r="C162" s="7" t="s">
        <v>6219</v>
      </c>
      <c r="D162" s="8">
        <v>3.5</v>
      </c>
      <c r="E162" s="8">
        <v>7</v>
      </c>
      <c r="F162" s="7" t="s">
        <v>23</v>
      </c>
      <c r="G162" s="7" t="s">
        <v>8</v>
      </c>
      <c r="H162" s="7" t="s">
        <v>1961</v>
      </c>
      <c r="I162" s="7" t="s">
        <v>2595</v>
      </c>
      <c r="J162" s="7" t="s">
        <v>6220</v>
      </c>
      <c r="K162" s="7" t="s">
        <v>11</v>
      </c>
      <c r="L162" s="7" t="s">
        <v>12</v>
      </c>
    </row>
    <row r="163" spans="1:12" ht="28.5" x14ac:dyDescent="0.2">
      <c r="A163" s="7" t="s">
        <v>6156</v>
      </c>
      <c r="B163" s="7" t="s">
        <v>11093</v>
      </c>
      <c r="C163" s="7" t="s">
        <v>6157</v>
      </c>
      <c r="D163" s="8">
        <v>3.5</v>
      </c>
      <c r="E163" s="8">
        <v>7.5</v>
      </c>
      <c r="F163" s="7" t="s">
        <v>7</v>
      </c>
      <c r="G163" s="7" t="s">
        <v>547</v>
      </c>
      <c r="H163" s="7" t="s">
        <v>5190</v>
      </c>
      <c r="I163" s="7" t="s">
        <v>2595</v>
      </c>
      <c r="J163" s="7" t="s">
        <v>6158</v>
      </c>
      <c r="K163" s="7" t="s">
        <v>38</v>
      </c>
      <c r="L163" s="7" t="s">
        <v>12</v>
      </c>
    </row>
    <row r="164" spans="1:12" ht="28.5" x14ac:dyDescent="0.2">
      <c r="A164" s="7" t="s">
        <v>6471</v>
      </c>
      <c r="B164" s="7" t="s">
        <v>1430</v>
      </c>
      <c r="C164" s="7" t="s">
        <v>6472</v>
      </c>
      <c r="D164" s="8">
        <v>3.5</v>
      </c>
      <c r="E164" s="8">
        <v>8</v>
      </c>
      <c r="F164" s="7" t="s">
        <v>7</v>
      </c>
      <c r="G164" s="7" t="s">
        <v>143</v>
      </c>
      <c r="H164" s="7" t="s">
        <v>1961</v>
      </c>
      <c r="I164" s="7" t="s">
        <v>2595</v>
      </c>
      <c r="J164" s="7" t="s">
        <v>6473</v>
      </c>
      <c r="K164" s="7" t="s">
        <v>93</v>
      </c>
      <c r="L164" s="7" t="s">
        <v>12</v>
      </c>
    </row>
    <row r="165" spans="1:12" ht="28.5" x14ac:dyDescent="0.2">
      <c r="A165" s="7" t="s">
        <v>783</v>
      </c>
      <c r="B165" s="7" t="s">
        <v>11093</v>
      </c>
      <c r="C165" s="7" t="s">
        <v>6472</v>
      </c>
      <c r="D165" s="8">
        <v>3.5</v>
      </c>
      <c r="E165" s="8">
        <v>8</v>
      </c>
      <c r="F165" s="7" t="s">
        <v>7</v>
      </c>
      <c r="G165" s="7" t="s">
        <v>8</v>
      </c>
      <c r="H165" s="7" t="s">
        <v>743</v>
      </c>
      <c r="I165" s="7" t="s">
        <v>2595</v>
      </c>
      <c r="J165" s="7" t="s">
        <v>7048</v>
      </c>
      <c r="K165" s="7" t="s">
        <v>11</v>
      </c>
      <c r="L165" s="7" t="s">
        <v>12</v>
      </c>
    </row>
    <row r="166" spans="1:12" ht="28.5" x14ac:dyDescent="0.2">
      <c r="A166" s="7" t="s">
        <v>4052</v>
      </c>
      <c r="B166" s="7" t="s">
        <v>11093</v>
      </c>
      <c r="C166" s="7" t="s">
        <v>4053</v>
      </c>
      <c r="D166" s="8">
        <v>3.6</v>
      </c>
      <c r="E166" s="8">
        <v>3.6</v>
      </c>
      <c r="F166" s="7" t="s">
        <v>7</v>
      </c>
      <c r="G166" s="7" t="s">
        <v>16</v>
      </c>
      <c r="H166" s="7" t="s">
        <v>839</v>
      </c>
      <c r="I166" s="7" t="s">
        <v>839</v>
      </c>
      <c r="J166" s="7" t="s">
        <v>4054</v>
      </c>
      <c r="K166" s="7" t="s">
        <v>42</v>
      </c>
      <c r="L166" s="7" t="s">
        <v>50</v>
      </c>
    </row>
    <row r="167" spans="1:12" x14ac:dyDescent="0.2">
      <c r="A167" s="7" t="s">
        <v>6320</v>
      </c>
      <c r="B167" s="7" t="s">
        <v>11093</v>
      </c>
      <c r="C167" s="7" t="s">
        <v>6321</v>
      </c>
      <c r="D167" s="8">
        <v>3.6</v>
      </c>
      <c r="E167" s="8">
        <v>4</v>
      </c>
      <c r="F167" s="7" t="s">
        <v>23</v>
      </c>
      <c r="G167" s="7" t="s">
        <v>8</v>
      </c>
      <c r="H167" s="7" t="s">
        <v>2595</v>
      </c>
      <c r="I167" s="7" t="s">
        <v>2595</v>
      </c>
      <c r="J167" s="7" t="s">
        <v>6322</v>
      </c>
      <c r="K167" s="7" t="s">
        <v>38</v>
      </c>
      <c r="L167" s="7" t="s">
        <v>12</v>
      </c>
    </row>
    <row r="168" spans="1:12" ht="28.5" x14ac:dyDescent="0.2">
      <c r="A168" s="7" t="s">
        <v>6239</v>
      </c>
      <c r="B168" s="7" t="s">
        <v>11093</v>
      </c>
      <c r="C168" s="7" t="s">
        <v>6240</v>
      </c>
      <c r="D168" s="8">
        <v>3.8</v>
      </c>
      <c r="E168" s="8">
        <v>4.5</v>
      </c>
      <c r="F168" s="7" t="s">
        <v>65</v>
      </c>
      <c r="G168" s="7" t="s">
        <v>767</v>
      </c>
      <c r="H168" s="7" t="s">
        <v>2595</v>
      </c>
      <c r="I168" s="7" t="s">
        <v>2595</v>
      </c>
      <c r="J168" s="7" t="s">
        <v>6241</v>
      </c>
      <c r="K168" s="7" t="s">
        <v>42</v>
      </c>
      <c r="L168" s="7" t="s">
        <v>20</v>
      </c>
    </row>
    <row r="169" spans="1:12" ht="28.5" x14ac:dyDescent="0.2">
      <c r="A169" s="7" t="s">
        <v>8271</v>
      </c>
      <c r="B169" s="7" t="s">
        <v>11093</v>
      </c>
      <c r="C169" s="7" t="s">
        <v>8272</v>
      </c>
      <c r="D169" s="8">
        <v>3.8</v>
      </c>
      <c r="E169" s="8">
        <v>8</v>
      </c>
      <c r="F169" s="7" t="s">
        <v>35</v>
      </c>
      <c r="G169" s="7" t="s">
        <v>16</v>
      </c>
      <c r="H169" s="7" t="s">
        <v>6263</v>
      </c>
      <c r="I169" s="7" t="s">
        <v>5989</v>
      </c>
      <c r="J169" s="7" t="s">
        <v>8273</v>
      </c>
      <c r="K169" s="7" t="s">
        <v>11</v>
      </c>
      <c r="L169" s="7" t="s">
        <v>12</v>
      </c>
    </row>
    <row r="170" spans="1:12" ht="28.5" x14ac:dyDescent="0.2">
      <c r="A170" s="7" t="s">
        <v>560</v>
      </c>
      <c r="B170" s="7" t="s">
        <v>11076</v>
      </c>
      <c r="C170" s="7" t="s">
        <v>5830</v>
      </c>
      <c r="D170" s="8">
        <v>3.9</v>
      </c>
      <c r="E170" s="8">
        <v>8</v>
      </c>
      <c r="F170" s="7" t="s">
        <v>7</v>
      </c>
      <c r="G170" s="7" t="s">
        <v>8</v>
      </c>
      <c r="H170" s="7" t="s">
        <v>5183</v>
      </c>
      <c r="I170" s="7" t="s">
        <v>5604</v>
      </c>
      <c r="J170" s="7" t="s">
        <v>5831</v>
      </c>
      <c r="K170" s="7" t="s">
        <v>93</v>
      </c>
      <c r="L170" s="7" t="s">
        <v>12</v>
      </c>
    </row>
    <row r="171" spans="1:12" x14ac:dyDescent="0.2">
      <c r="A171" s="7" t="s">
        <v>5907</v>
      </c>
      <c r="B171" s="7" t="s">
        <v>3570</v>
      </c>
      <c r="C171" s="7" t="s">
        <v>4966</v>
      </c>
      <c r="D171" s="8">
        <v>4</v>
      </c>
      <c r="E171" s="8">
        <v>4</v>
      </c>
      <c r="F171" s="7" t="s">
        <v>7</v>
      </c>
      <c r="G171" s="7" t="s">
        <v>8</v>
      </c>
      <c r="H171" s="7" t="s">
        <v>2595</v>
      </c>
      <c r="I171" s="7" t="s">
        <v>2595</v>
      </c>
      <c r="J171" s="7" t="s">
        <v>5908</v>
      </c>
      <c r="K171" s="7" t="s">
        <v>93</v>
      </c>
      <c r="L171" s="7" t="s">
        <v>12</v>
      </c>
    </row>
    <row r="172" spans="1:12" ht="28.5" x14ac:dyDescent="0.2">
      <c r="A172" s="7" t="s">
        <v>5098</v>
      </c>
      <c r="B172" s="7" t="s">
        <v>11093</v>
      </c>
      <c r="C172" s="7" t="s">
        <v>4966</v>
      </c>
      <c r="D172" s="8">
        <v>4</v>
      </c>
      <c r="E172" s="8">
        <v>4</v>
      </c>
      <c r="F172" s="7" t="s">
        <v>7</v>
      </c>
      <c r="G172" s="7" t="s">
        <v>16</v>
      </c>
      <c r="H172" s="7" t="s">
        <v>1636</v>
      </c>
      <c r="I172" s="7" t="s">
        <v>839</v>
      </c>
      <c r="J172" s="7" t="s">
        <v>5099</v>
      </c>
      <c r="K172" s="7" t="s">
        <v>11</v>
      </c>
      <c r="L172" s="7" t="s">
        <v>81</v>
      </c>
    </row>
    <row r="173" spans="1:12" ht="28.5" x14ac:dyDescent="0.2">
      <c r="A173" s="7" t="s">
        <v>4965</v>
      </c>
      <c r="B173" s="7" t="s">
        <v>11093</v>
      </c>
      <c r="C173" s="7" t="s">
        <v>4966</v>
      </c>
      <c r="D173" s="8">
        <v>4</v>
      </c>
      <c r="E173" s="8">
        <v>4</v>
      </c>
      <c r="F173" s="7" t="s">
        <v>7</v>
      </c>
      <c r="G173" s="7" t="s">
        <v>143</v>
      </c>
      <c r="H173" s="7" t="s">
        <v>2653</v>
      </c>
      <c r="I173" s="7" t="s">
        <v>839</v>
      </c>
      <c r="J173" s="7" t="s">
        <v>4967</v>
      </c>
      <c r="K173" s="7" t="s">
        <v>38</v>
      </c>
      <c r="L173" s="7" t="s">
        <v>81</v>
      </c>
    </row>
    <row r="174" spans="1:12" ht="28.5" x14ac:dyDescent="0.2">
      <c r="A174" s="7" t="s">
        <v>5009</v>
      </c>
      <c r="B174" s="7" t="s">
        <v>11093</v>
      </c>
      <c r="C174" s="7" t="s">
        <v>4966</v>
      </c>
      <c r="D174" s="8">
        <v>4</v>
      </c>
      <c r="E174" s="8">
        <v>4</v>
      </c>
      <c r="F174" s="7" t="s">
        <v>7</v>
      </c>
      <c r="G174" s="7" t="s">
        <v>8</v>
      </c>
      <c r="H174" s="7" t="s">
        <v>839</v>
      </c>
      <c r="I174" s="7" t="s">
        <v>839</v>
      </c>
      <c r="J174" s="7" t="s">
        <v>5010</v>
      </c>
      <c r="K174" s="7" t="s">
        <v>11</v>
      </c>
      <c r="L174" s="7" t="s">
        <v>129</v>
      </c>
    </row>
    <row r="175" spans="1:12" ht="42.75" x14ac:dyDescent="0.2">
      <c r="A175" s="7" t="s">
        <v>7116</v>
      </c>
      <c r="B175" s="7" t="s">
        <v>11093</v>
      </c>
      <c r="C175" s="7" t="s">
        <v>4914</v>
      </c>
      <c r="D175" s="8">
        <v>4</v>
      </c>
      <c r="E175" s="8">
        <v>4.5</v>
      </c>
      <c r="F175" s="7" t="s">
        <v>7</v>
      </c>
      <c r="G175" s="7" t="s">
        <v>8</v>
      </c>
      <c r="H175" s="7" t="s">
        <v>5226</v>
      </c>
      <c r="I175" s="7" t="s">
        <v>2595</v>
      </c>
      <c r="J175" s="7" t="s">
        <v>7117</v>
      </c>
      <c r="K175" s="7" t="s">
        <v>11</v>
      </c>
      <c r="L175" s="7" t="s">
        <v>12</v>
      </c>
    </row>
    <row r="176" spans="1:12" ht="28.5" x14ac:dyDescent="0.2">
      <c r="A176" s="7" t="s">
        <v>4913</v>
      </c>
      <c r="B176" s="7" t="s">
        <v>11093</v>
      </c>
      <c r="C176" s="7" t="s">
        <v>4914</v>
      </c>
      <c r="D176" s="8">
        <v>4</v>
      </c>
      <c r="E176" s="8">
        <v>4.5</v>
      </c>
      <c r="F176" s="7" t="s">
        <v>35</v>
      </c>
      <c r="G176" s="7" t="s">
        <v>2567</v>
      </c>
      <c r="H176" s="7" t="s">
        <v>1636</v>
      </c>
      <c r="I176" s="7" t="s">
        <v>839</v>
      </c>
      <c r="J176" s="7" t="s">
        <v>4915</v>
      </c>
      <c r="K176" s="7" t="s">
        <v>11</v>
      </c>
      <c r="L176" s="7" t="s">
        <v>12</v>
      </c>
    </row>
    <row r="177" spans="1:12" ht="28.5" x14ac:dyDescent="0.2">
      <c r="A177" s="7" t="s">
        <v>5924</v>
      </c>
      <c r="B177" s="7" t="s">
        <v>11093</v>
      </c>
      <c r="C177" s="7" t="s">
        <v>4914</v>
      </c>
      <c r="D177" s="8">
        <v>4</v>
      </c>
      <c r="E177" s="8">
        <v>4.5</v>
      </c>
      <c r="F177" s="7" t="s">
        <v>7</v>
      </c>
      <c r="G177" s="7" t="s">
        <v>8</v>
      </c>
      <c r="H177" s="7" t="s">
        <v>5226</v>
      </c>
      <c r="I177" s="7" t="s">
        <v>2595</v>
      </c>
      <c r="J177" s="7" t="s">
        <v>5925</v>
      </c>
      <c r="K177" s="7" t="s">
        <v>93</v>
      </c>
      <c r="L177" s="7" t="s">
        <v>12</v>
      </c>
    </row>
    <row r="178" spans="1:12" ht="28.5" x14ac:dyDescent="0.2">
      <c r="A178" s="7" t="s">
        <v>5926</v>
      </c>
      <c r="B178" s="7" t="s">
        <v>11093</v>
      </c>
      <c r="C178" s="7" t="s">
        <v>4914</v>
      </c>
      <c r="D178" s="8">
        <v>4</v>
      </c>
      <c r="E178" s="8">
        <v>4.5</v>
      </c>
      <c r="F178" s="7" t="s">
        <v>7</v>
      </c>
      <c r="G178" s="7" t="s">
        <v>8</v>
      </c>
      <c r="H178" s="7" t="s">
        <v>5226</v>
      </c>
      <c r="I178" s="7" t="s">
        <v>2595</v>
      </c>
      <c r="J178" s="7" t="s">
        <v>5927</v>
      </c>
      <c r="K178" s="7" t="s">
        <v>19</v>
      </c>
      <c r="L178" s="7" t="s">
        <v>12</v>
      </c>
    </row>
    <row r="179" spans="1:12" ht="28.5" x14ac:dyDescent="0.2">
      <c r="A179" s="7" t="s">
        <v>9487</v>
      </c>
      <c r="B179" s="7" t="s">
        <v>11093</v>
      </c>
      <c r="C179" s="7" t="s">
        <v>4914</v>
      </c>
      <c r="D179" s="8">
        <v>4</v>
      </c>
      <c r="E179" s="8">
        <v>4.5</v>
      </c>
      <c r="F179" s="7" t="s">
        <v>23</v>
      </c>
      <c r="G179" s="7" t="s">
        <v>8</v>
      </c>
      <c r="H179" s="7" t="s">
        <v>2579</v>
      </c>
      <c r="I179" s="7" t="s">
        <v>5989</v>
      </c>
      <c r="J179" s="7" t="s">
        <v>9488</v>
      </c>
      <c r="K179" s="7" t="s">
        <v>11</v>
      </c>
      <c r="L179" s="7" t="s">
        <v>12</v>
      </c>
    </row>
    <row r="180" spans="1:12" ht="28.5" x14ac:dyDescent="0.2">
      <c r="A180" s="7" t="s">
        <v>7333</v>
      </c>
      <c r="B180" s="7" t="s">
        <v>11093</v>
      </c>
      <c r="C180" s="7" t="s">
        <v>7334</v>
      </c>
      <c r="D180" s="8">
        <v>4</v>
      </c>
      <c r="E180" s="8">
        <v>4.7</v>
      </c>
      <c r="F180" s="7" t="s">
        <v>23</v>
      </c>
      <c r="G180" s="7" t="s">
        <v>1218</v>
      </c>
      <c r="H180" s="7" t="s">
        <v>5190</v>
      </c>
      <c r="I180" s="7" t="s">
        <v>2595</v>
      </c>
      <c r="J180" s="7" t="s">
        <v>7335</v>
      </c>
      <c r="K180" s="7" t="s">
        <v>11</v>
      </c>
      <c r="L180" s="7" t="s">
        <v>12</v>
      </c>
    </row>
    <row r="181" spans="1:12" ht="28.5" x14ac:dyDescent="0.2">
      <c r="A181" s="7" t="s">
        <v>2252</v>
      </c>
      <c r="B181" s="7" t="s">
        <v>2361</v>
      </c>
      <c r="C181" s="7" t="s">
        <v>2253</v>
      </c>
      <c r="D181" s="8">
        <v>4</v>
      </c>
      <c r="E181" s="8">
        <v>5</v>
      </c>
      <c r="F181" s="7" t="s">
        <v>23</v>
      </c>
      <c r="G181" s="7" t="s">
        <v>16</v>
      </c>
      <c r="H181" s="7" t="s">
        <v>86</v>
      </c>
      <c r="I181" s="7" t="s">
        <v>30</v>
      </c>
      <c r="J181" s="7" t="s">
        <v>2254</v>
      </c>
      <c r="K181" s="7" t="s">
        <v>38</v>
      </c>
      <c r="L181" s="7" t="s">
        <v>12</v>
      </c>
    </row>
    <row r="182" spans="1:12" ht="28.5" x14ac:dyDescent="0.2">
      <c r="A182" s="7" t="s">
        <v>6748</v>
      </c>
      <c r="B182" s="7" t="s">
        <v>1430</v>
      </c>
      <c r="C182" s="7" t="s">
        <v>2253</v>
      </c>
      <c r="D182" s="8">
        <v>4</v>
      </c>
      <c r="E182" s="8">
        <v>5</v>
      </c>
      <c r="F182" s="7" t="s">
        <v>7</v>
      </c>
      <c r="G182" s="7" t="s">
        <v>16</v>
      </c>
      <c r="H182" s="7" t="s">
        <v>2595</v>
      </c>
      <c r="I182" s="7" t="s">
        <v>2595</v>
      </c>
      <c r="J182" s="7" t="s">
        <v>6749</v>
      </c>
      <c r="K182" s="7" t="s">
        <v>11</v>
      </c>
      <c r="L182" s="7" t="s">
        <v>20</v>
      </c>
    </row>
    <row r="183" spans="1:12" ht="28.5" x14ac:dyDescent="0.2">
      <c r="A183" s="7" t="s">
        <v>6185</v>
      </c>
      <c r="B183" s="7" t="s">
        <v>11093</v>
      </c>
      <c r="C183" s="7" t="s">
        <v>2253</v>
      </c>
      <c r="D183" s="8">
        <v>4</v>
      </c>
      <c r="E183" s="8">
        <v>5</v>
      </c>
      <c r="F183" s="7" t="s">
        <v>7</v>
      </c>
      <c r="G183" s="7" t="s">
        <v>8</v>
      </c>
      <c r="H183" s="7" t="s">
        <v>743</v>
      </c>
      <c r="I183" s="7" t="s">
        <v>2595</v>
      </c>
      <c r="J183" s="7" t="s">
        <v>6435</v>
      </c>
      <c r="K183" s="7" t="s">
        <v>11</v>
      </c>
      <c r="L183" s="7" t="s">
        <v>12</v>
      </c>
    </row>
    <row r="184" spans="1:12" ht="42.75" x14ac:dyDescent="0.2">
      <c r="A184" s="7" t="s">
        <v>2401</v>
      </c>
      <c r="B184" s="7" t="s">
        <v>11093</v>
      </c>
      <c r="C184" s="7" t="s">
        <v>2253</v>
      </c>
      <c r="D184" s="8">
        <v>4</v>
      </c>
      <c r="E184" s="8">
        <v>5</v>
      </c>
      <c r="F184" s="7" t="s">
        <v>7</v>
      </c>
      <c r="G184" s="7" t="s">
        <v>139</v>
      </c>
      <c r="H184" s="7" t="s">
        <v>30</v>
      </c>
      <c r="I184" s="7" t="s">
        <v>30</v>
      </c>
      <c r="J184" s="7" t="s">
        <v>2402</v>
      </c>
      <c r="K184" s="7" t="s">
        <v>42</v>
      </c>
      <c r="L184" s="7" t="s">
        <v>129</v>
      </c>
    </row>
    <row r="185" spans="1:12" ht="28.5" x14ac:dyDescent="0.2">
      <c r="A185" s="7" t="s">
        <v>7092</v>
      </c>
      <c r="B185" s="7" t="s">
        <v>11093</v>
      </c>
      <c r="C185" s="7" t="s">
        <v>2253</v>
      </c>
      <c r="D185" s="8">
        <v>4</v>
      </c>
      <c r="E185" s="8">
        <v>5</v>
      </c>
      <c r="F185" s="7" t="s">
        <v>23</v>
      </c>
      <c r="G185" s="7" t="s">
        <v>2567</v>
      </c>
      <c r="H185" s="7" t="s">
        <v>5190</v>
      </c>
      <c r="I185" s="7" t="s">
        <v>2595</v>
      </c>
      <c r="J185" s="7" t="s">
        <v>7093</v>
      </c>
      <c r="K185" s="7" t="s">
        <v>93</v>
      </c>
      <c r="L185" s="7" t="s">
        <v>12</v>
      </c>
    </row>
    <row r="186" spans="1:12" x14ac:dyDescent="0.2">
      <c r="A186" s="7" t="s">
        <v>7934</v>
      </c>
      <c r="B186" s="7" t="s">
        <v>11093</v>
      </c>
      <c r="C186" s="7" t="s">
        <v>2253</v>
      </c>
      <c r="D186" s="8">
        <v>4</v>
      </c>
      <c r="E186" s="8">
        <v>5</v>
      </c>
      <c r="F186" s="7" t="s">
        <v>7</v>
      </c>
      <c r="G186" s="7" t="s">
        <v>59</v>
      </c>
      <c r="H186" s="7" t="s">
        <v>5989</v>
      </c>
      <c r="I186" s="7" t="s">
        <v>5989</v>
      </c>
      <c r="J186" s="7" t="s">
        <v>7935</v>
      </c>
      <c r="K186" s="7" t="s">
        <v>11</v>
      </c>
      <c r="L186" s="7" t="s">
        <v>12</v>
      </c>
    </row>
    <row r="187" spans="1:12" ht="28.5" x14ac:dyDescent="0.2">
      <c r="A187" s="7" t="s">
        <v>10273</v>
      </c>
      <c r="B187" s="7" t="s">
        <v>11093</v>
      </c>
      <c r="C187" s="7" t="s">
        <v>2253</v>
      </c>
      <c r="D187" s="8">
        <v>4</v>
      </c>
      <c r="E187" s="8">
        <v>5</v>
      </c>
      <c r="F187" s="7" t="s">
        <v>23</v>
      </c>
      <c r="G187" s="7" t="s">
        <v>8</v>
      </c>
      <c r="H187" s="7" t="s">
        <v>673</v>
      </c>
      <c r="I187" s="7" t="s">
        <v>1139</v>
      </c>
      <c r="J187" s="7" t="s">
        <v>10274</v>
      </c>
      <c r="K187" s="7" t="s">
        <v>11</v>
      </c>
      <c r="L187" s="7" t="s">
        <v>12</v>
      </c>
    </row>
    <row r="188" spans="1:12" ht="28.5" x14ac:dyDescent="0.2">
      <c r="A188" s="7" t="s">
        <v>5150</v>
      </c>
      <c r="B188" s="7" t="s">
        <v>11093</v>
      </c>
      <c r="C188" s="7" t="s">
        <v>5151</v>
      </c>
      <c r="D188" s="8">
        <v>4</v>
      </c>
      <c r="E188" s="8">
        <v>5.5</v>
      </c>
      <c r="F188" s="7" t="s">
        <v>65</v>
      </c>
      <c r="G188" s="7" t="s">
        <v>742</v>
      </c>
      <c r="H188" s="7" t="s">
        <v>2674</v>
      </c>
      <c r="I188" s="7" t="s">
        <v>839</v>
      </c>
      <c r="J188" s="7" t="s">
        <v>5152</v>
      </c>
      <c r="K188" s="7" t="s">
        <v>26</v>
      </c>
      <c r="L188" s="7" t="s">
        <v>12</v>
      </c>
    </row>
    <row r="189" spans="1:12" ht="28.5" x14ac:dyDescent="0.2">
      <c r="A189" s="7" t="s">
        <v>5636</v>
      </c>
      <c r="B189" s="7" t="s">
        <v>535</v>
      </c>
      <c r="C189" s="7" t="s">
        <v>5637</v>
      </c>
      <c r="D189" s="8">
        <v>4</v>
      </c>
      <c r="E189" s="8">
        <v>5.9</v>
      </c>
      <c r="F189" s="7" t="s">
        <v>23</v>
      </c>
      <c r="G189" s="7" t="s">
        <v>8</v>
      </c>
      <c r="H189" s="7" t="s">
        <v>743</v>
      </c>
      <c r="I189" s="7" t="s">
        <v>2595</v>
      </c>
      <c r="J189" s="7" t="s">
        <v>5638</v>
      </c>
      <c r="K189" s="7" t="s">
        <v>38</v>
      </c>
      <c r="L189" s="7" t="s">
        <v>12</v>
      </c>
    </row>
    <row r="190" spans="1:12" ht="28.5" x14ac:dyDescent="0.2">
      <c r="A190" s="7" t="s">
        <v>5877</v>
      </c>
      <c r="B190" s="7" t="s">
        <v>2361</v>
      </c>
      <c r="C190" s="7" t="s">
        <v>967</v>
      </c>
      <c r="D190" s="8">
        <v>4</v>
      </c>
      <c r="E190" s="8">
        <v>6</v>
      </c>
      <c r="F190" s="7" t="s">
        <v>7</v>
      </c>
      <c r="G190" s="7" t="s">
        <v>143</v>
      </c>
      <c r="H190" s="7" t="s">
        <v>1722</v>
      </c>
      <c r="I190" s="7" t="s">
        <v>2595</v>
      </c>
      <c r="J190" s="7" t="s">
        <v>5878</v>
      </c>
      <c r="K190" s="7" t="s">
        <v>11</v>
      </c>
      <c r="L190" s="7" t="s">
        <v>12</v>
      </c>
    </row>
    <row r="191" spans="1:12" ht="28.5" x14ac:dyDescent="0.2">
      <c r="A191" s="7" t="s">
        <v>966</v>
      </c>
      <c r="B191" s="7" t="s">
        <v>3570</v>
      </c>
      <c r="C191" s="7" t="s">
        <v>967</v>
      </c>
      <c r="D191" s="8">
        <v>4</v>
      </c>
      <c r="E191" s="8">
        <v>6</v>
      </c>
      <c r="F191" s="7" t="s">
        <v>7</v>
      </c>
      <c r="G191" s="7" t="s">
        <v>8</v>
      </c>
      <c r="H191" s="7" t="s">
        <v>24</v>
      </c>
      <c r="I191" s="7" t="s">
        <v>30</v>
      </c>
      <c r="J191" s="7" t="s">
        <v>968</v>
      </c>
      <c r="K191" s="7" t="s">
        <v>93</v>
      </c>
      <c r="L191" s="7" t="s">
        <v>12</v>
      </c>
    </row>
    <row r="192" spans="1:12" ht="28.5" x14ac:dyDescent="0.2">
      <c r="A192" s="7" t="s">
        <v>2247</v>
      </c>
      <c r="B192" s="7" t="s">
        <v>3570</v>
      </c>
      <c r="C192" s="7" t="s">
        <v>967</v>
      </c>
      <c r="D192" s="8">
        <v>4</v>
      </c>
      <c r="E192" s="8">
        <v>6</v>
      </c>
      <c r="F192" s="7" t="s">
        <v>7</v>
      </c>
      <c r="G192" s="7" t="s">
        <v>241</v>
      </c>
      <c r="H192" s="7" t="s">
        <v>24</v>
      </c>
      <c r="I192" s="7" t="s">
        <v>30</v>
      </c>
      <c r="J192" s="7" t="s">
        <v>2248</v>
      </c>
      <c r="K192" s="7" t="s">
        <v>93</v>
      </c>
      <c r="L192" s="7" t="s">
        <v>12</v>
      </c>
    </row>
    <row r="193" spans="1:12" ht="28.5" x14ac:dyDescent="0.2">
      <c r="A193" s="7" t="s">
        <v>7185</v>
      </c>
      <c r="B193" s="7" t="s">
        <v>3570</v>
      </c>
      <c r="C193" s="7" t="s">
        <v>967</v>
      </c>
      <c r="D193" s="8">
        <v>4</v>
      </c>
      <c r="E193" s="8">
        <v>6</v>
      </c>
      <c r="F193" s="7" t="s">
        <v>23</v>
      </c>
      <c r="G193" s="7" t="s">
        <v>8</v>
      </c>
      <c r="H193" s="7" t="s">
        <v>2595</v>
      </c>
      <c r="I193" s="7" t="s">
        <v>2595</v>
      </c>
      <c r="J193" s="7" t="s">
        <v>5256</v>
      </c>
      <c r="K193" s="7" t="s">
        <v>11</v>
      </c>
      <c r="L193" s="7" t="s">
        <v>12</v>
      </c>
    </row>
    <row r="194" spans="1:12" ht="28.5" x14ac:dyDescent="0.2">
      <c r="A194" s="7" t="s">
        <v>8115</v>
      </c>
      <c r="B194" s="7" t="s">
        <v>3570</v>
      </c>
      <c r="C194" s="7" t="s">
        <v>967</v>
      </c>
      <c r="D194" s="8">
        <v>4</v>
      </c>
      <c r="E194" s="8">
        <v>6</v>
      </c>
      <c r="F194" s="7" t="s">
        <v>7</v>
      </c>
      <c r="G194" s="7" t="s">
        <v>16</v>
      </c>
      <c r="H194" s="7" t="s">
        <v>5989</v>
      </c>
      <c r="I194" s="7" t="s">
        <v>5989</v>
      </c>
      <c r="J194" s="7" t="s">
        <v>8116</v>
      </c>
      <c r="K194" s="7" t="s">
        <v>26</v>
      </c>
      <c r="L194" s="7" t="s">
        <v>12</v>
      </c>
    </row>
    <row r="195" spans="1:12" ht="28.5" x14ac:dyDescent="0.2">
      <c r="A195" s="7" t="s">
        <v>5346</v>
      </c>
      <c r="B195" s="7" t="s">
        <v>3570</v>
      </c>
      <c r="C195" s="7" t="s">
        <v>967</v>
      </c>
      <c r="D195" s="8">
        <v>4</v>
      </c>
      <c r="E195" s="8">
        <v>6</v>
      </c>
      <c r="F195" s="7" t="s">
        <v>23</v>
      </c>
      <c r="G195" s="7" t="s">
        <v>8</v>
      </c>
      <c r="H195" s="7" t="s">
        <v>743</v>
      </c>
      <c r="I195" s="7" t="s">
        <v>2595</v>
      </c>
      <c r="J195" s="7" t="s">
        <v>5347</v>
      </c>
      <c r="K195" s="7" t="s">
        <v>38</v>
      </c>
      <c r="L195" s="7" t="s">
        <v>12</v>
      </c>
    </row>
    <row r="196" spans="1:12" ht="28.5" x14ac:dyDescent="0.2">
      <c r="A196" s="7" t="s">
        <v>560</v>
      </c>
      <c r="B196" s="7" t="s">
        <v>11076</v>
      </c>
      <c r="C196" s="7" t="s">
        <v>967</v>
      </c>
      <c r="D196" s="8">
        <v>4</v>
      </c>
      <c r="E196" s="8">
        <v>6</v>
      </c>
      <c r="F196" s="7" t="s">
        <v>65</v>
      </c>
      <c r="G196" s="7" t="s">
        <v>59</v>
      </c>
      <c r="H196" s="7" t="s">
        <v>7447</v>
      </c>
      <c r="I196" s="7" t="s">
        <v>5989</v>
      </c>
      <c r="J196" s="7" t="s">
        <v>9198</v>
      </c>
      <c r="K196" s="7" t="s">
        <v>38</v>
      </c>
      <c r="L196" s="7" t="s">
        <v>12</v>
      </c>
    </row>
    <row r="197" spans="1:12" ht="28.5" x14ac:dyDescent="0.2">
      <c r="A197" s="7" t="s">
        <v>1239</v>
      </c>
      <c r="B197" s="7" t="s">
        <v>11093</v>
      </c>
      <c r="C197" s="7" t="s">
        <v>967</v>
      </c>
      <c r="D197" s="8">
        <v>4</v>
      </c>
      <c r="E197" s="8">
        <v>6</v>
      </c>
      <c r="F197" s="7" t="s">
        <v>7</v>
      </c>
      <c r="G197" s="7" t="s">
        <v>139</v>
      </c>
      <c r="H197" s="7" t="s">
        <v>17</v>
      </c>
      <c r="I197" s="7" t="s">
        <v>30</v>
      </c>
      <c r="J197" s="7" t="s">
        <v>1240</v>
      </c>
      <c r="K197" s="7" t="s">
        <v>93</v>
      </c>
      <c r="L197" s="7" t="s">
        <v>12</v>
      </c>
    </row>
    <row r="198" spans="1:12" x14ac:dyDescent="0.2">
      <c r="A198" s="7" t="s">
        <v>6463</v>
      </c>
      <c r="B198" s="7" t="s">
        <v>11093</v>
      </c>
      <c r="C198" s="7" t="s">
        <v>967</v>
      </c>
      <c r="D198" s="8">
        <v>4</v>
      </c>
      <c r="E198" s="8">
        <v>6</v>
      </c>
      <c r="F198" s="7" t="s">
        <v>7</v>
      </c>
      <c r="G198" s="7" t="s">
        <v>16</v>
      </c>
      <c r="H198" s="7" t="s">
        <v>2595</v>
      </c>
      <c r="I198" s="7" t="s">
        <v>2595</v>
      </c>
      <c r="J198" s="7" t="s">
        <v>6464</v>
      </c>
      <c r="K198" s="7" t="s">
        <v>11</v>
      </c>
      <c r="L198" s="7" t="s">
        <v>12</v>
      </c>
    </row>
    <row r="199" spans="1:12" ht="28.5" x14ac:dyDescent="0.2">
      <c r="A199" s="7" t="s">
        <v>8304</v>
      </c>
      <c r="B199" s="7" t="s">
        <v>11093</v>
      </c>
      <c r="C199" s="7" t="s">
        <v>967</v>
      </c>
      <c r="D199" s="8">
        <v>4</v>
      </c>
      <c r="E199" s="8">
        <v>6</v>
      </c>
      <c r="F199" s="7" t="s">
        <v>23</v>
      </c>
      <c r="G199" s="7" t="s">
        <v>547</v>
      </c>
      <c r="H199" s="7" t="s">
        <v>1192</v>
      </c>
      <c r="I199" s="7" t="s">
        <v>5989</v>
      </c>
      <c r="J199" s="7" t="s">
        <v>8305</v>
      </c>
      <c r="K199" s="7" t="s">
        <v>93</v>
      </c>
      <c r="L199" s="7" t="s">
        <v>12</v>
      </c>
    </row>
    <row r="200" spans="1:12" ht="28.5" x14ac:dyDescent="0.2">
      <c r="A200" s="7" t="s">
        <v>1222</v>
      </c>
      <c r="B200" s="7" t="s">
        <v>11093</v>
      </c>
      <c r="C200" s="7" t="s">
        <v>967</v>
      </c>
      <c r="D200" s="8">
        <v>4</v>
      </c>
      <c r="E200" s="8">
        <v>6</v>
      </c>
      <c r="F200" s="7" t="s">
        <v>35</v>
      </c>
      <c r="G200" s="7" t="s">
        <v>143</v>
      </c>
      <c r="H200" s="7" t="s">
        <v>673</v>
      </c>
      <c r="I200" s="7" t="s">
        <v>1139</v>
      </c>
      <c r="J200" s="7" t="s">
        <v>10258</v>
      </c>
      <c r="K200" s="7" t="s">
        <v>38</v>
      </c>
      <c r="L200" s="7" t="s">
        <v>12</v>
      </c>
    </row>
    <row r="201" spans="1:12" ht="28.5" x14ac:dyDescent="0.2">
      <c r="A201" s="7" t="s">
        <v>6173</v>
      </c>
      <c r="B201" s="7" t="s">
        <v>11093</v>
      </c>
      <c r="C201" s="7" t="s">
        <v>967</v>
      </c>
      <c r="D201" s="8">
        <v>4</v>
      </c>
      <c r="E201" s="8">
        <v>6</v>
      </c>
      <c r="F201" s="7" t="s">
        <v>23</v>
      </c>
      <c r="G201" s="7" t="s">
        <v>8</v>
      </c>
      <c r="H201" s="7" t="s">
        <v>7447</v>
      </c>
      <c r="I201" s="7" t="s">
        <v>5989</v>
      </c>
      <c r="J201" s="7" t="s">
        <v>9253</v>
      </c>
      <c r="K201" s="7" t="s">
        <v>93</v>
      </c>
      <c r="L201" s="7" t="s">
        <v>12</v>
      </c>
    </row>
    <row r="202" spans="1:12" ht="28.5" x14ac:dyDescent="0.2">
      <c r="A202" s="7" t="s">
        <v>11030</v>
      </c>
      <c r="B202" s="7" t="s">
        <v>11093</v>
      </c>
      <c r="C202" s="7" t="s">
        <v>967</v>
      </c>
      <c r="D202" s="8">
        <v>4</v>
      </c>
      <c r="E202" s="8">
        <v>6</v>
      </c>
      <c r="F202" s="7" t="s">
        <v>23</v>
      </c>
      <c r="G202" s="7" t="s">
        <v>8</v>
      </c>
      <c r="H202" s="7" t="s">
        <v>9640</v>
      </c>
      <c r="I202" s="7" t="s">
        <v>1139</v>
      </c>
      <c r="J202" s="7" t="s">
        <v>11031</v>
      </c>
      <c r="K202" s="7" t="s">
        <v>42</v>
      </c>
      <c r="L202" s="7" t="s">
        <v>81</v>
      </c>
    </row>
    <row r="203" spans="1:12" ht="28.5" x14ac:dyDescent="0.2">
      <c r="A203" s="7" t="s">
        <v>1205</v>
      </c>
      <c r="B203" s="7" t="s">
        <v>11093</v>
      </c>
      <c r="C203" s="7" t="s">
        <v>967</v>
      </c>
      <c r="D203" s="8">
        <v>4</v>
      </c>
      <c r="E203" s="8">
        <v>6</v>
      </c>
      <c r="F203" s="7" t="s">
        <v>65</v>
      </c>
      <c r="G203" s="7" t="s">
        <v>742</v>
      </c>
      <c r="H203" s="7" t="s">
        <v>24</v>
      </c>
      <c r="I203" s="7" t="s">
        <v>30</v>
      </c>
      <c r="J203" s="7" t="s">
        <v>1206</v>
      </c>
      <c r="K203" s="7" t="s">
        <v>38</v>
      </c>
      <c r="L203" s="7" t="s">
        <v>12</v>
      </c>
    </row>
    <row r="204" spans="1:12" ht="28.5" x14ac:dyDescent="0.2">
      <c r="A204" s="7" t="s">
        <v>1288</v>
      </c>
      <c r="B204" s="7" t="s">
        <v>11093</v>
      </c>
      <c r="C204" s="7" t="s">
        <v>967</v>
      </c>
      <c r="D204" s="8">
        <v>4</v>
      </c>
      <c r="E204" s="8">
        <v>6</v>
      </c>
      <c r="F204" s="7" t="s">
        <v>23</v>
      </c>
      <c r="G204" s="7" t="s">
        <v>8</v>
      </c>
      <c r="H204" s="7" t="s">
        <v>9</v>
      </c>
      <c r="I204" s="7" t="s">
        <v>30</v>
      </c>
      <c r="J204" s="7" t="s">
        <v>1289</v>
      </c>
      <c r="K204" s="7" t="s">
        <v>93</v>
      </c>
      <c r="L204" s="7" t="s">
        <v>12</v>
      </c>
    </row>
    <row r="205" spans="1:12" ht="28.5" x14ac:dyDescent="0.2">
      <c r="A205" s="7" t="s">
        <v>1339</v>
      </c>
      <c r="B205" s="7" t="s">
        <v>11093</v>
      </c>
      <c r="C205" s="7" t="s">
        <v>967</v>
      </c>
      <c r="D205" s="8">
        <v>4</v>
      </c>
      <c r="E205" s="8">
        <v>6</v>
      </c>
      <c r="F205" s="7" t="s">
        <v>7</v>
      </c>
      <c r="G205" s="7" t="s">
        <v>16</v>
      </c>
      <c r="H205" s="7" t="s">
        <v>36</v>
      </c>
      <c r="I205" s="7" t="s">
        <v>30</v>
      </c>
      <c r="J205" s="7" t="s">
        <v>1340</v>
      </c>
      <c r="K205" s="7" t="s">
        <v>42</v>
      </c>
      <c r="L205" s="7" t="s">
        <v>12</v>
      </c>
    </row>
    <row r="206" spans="1:12" ht="28.5" x14ac:dyDescent="0.2">
      <c r="A206" s="7" t="s">
        <v>1116</v>
      </c>
      <c r="B206" s="7" t="s">
        <v>11093</v>
      </c>
      <c r="C206" s="7" t="s">
        <v>967</v>
      </c>
      <c r="D206" s="8">
        <v>4</v>
      </c>
      <c r="E206" s="8">
        <v>6</v>
      </c>
      <c r="F206" s="7" t="s">
        <v>35</v>
      </c>
      <c r="G206" s="7" t="s">
        <v>127</v>
      </c>
      <c r="H206" s="7" t="s">
        <v>36</v>
      </c>
      <c r="I206" s="7" t="s">
        <v>30</v>
      </c>
      <c r="J206" s="7" t="s">
        <v>2611</v>
      </c>
      <c r="K206" s="7" t="s">
        <v>38</v>
      </c>
      <c r="L206" s="7" t="s">
        <v>12</v>
      </c>
    </row>
    <row r="207" spans="1:12" ht="28.5" x14ac:dyDescent="0.2">
      <c r="A207" s="7" t="s">
        <v>3972</v>
      </c>
      <c r="B207" s="7" t="s">
        <v>11093</v>
      </c>
      <c r="C207" s="7" t="s">
        <v>967</v>
      </c>
      <c r="D207" s="8">
        <v>4</v>
      </c>
      <c r="E207" s="8">
        <v>6</v>
      </c>
      <c r="F207" s="7" t="s">
        <v>7</v>
      </c>
      <c r="G207" s="7" t="s">
        <v>8</v>
      </c>
      <c r="H207" s="7" t="s">
        <v>2653</v>
      </c>
      <c r="I207" s="7" t="s">
        <v>839</v>
      </c>
      <c r="J207" s="7" t="s">
        <v>3973</v>
      </c>
      <c r="K207" s="7" t="s">
        <v>38</v>
      </c>
      <c r="L207" s="7" t="s">
        <v>12</v>
      </c>
    </row>
    <row r="208" spans="1:12" ht="28.5" x14ac:dyDescent="0.2">
      <c r="A208" s="7" t="s">
        <v>4757</v>
      </c>
      <c r="B208" s="7" t="s">
        <v>11093</v>
      </c>
      <c r="C208" s="7" t="s">
        <v>967</v>
      </c>
      <c r="D208" s="8">
        <v>4</v>
      </c>
      <c r="E208" s="8">
        <v>6</v>
      </c>
      <c r="F208" s="7" t="s">
        <v>7</v>
      </c>
      <c r="G208" s="7" t="s">
        <v>16</v>
      </c>
      <c r="H208" s="7" t="s">
        <v>1636</v>
      </c>
      <c r="I208" s="7" t="s">
        <v>839</v>
      </c>
      <c r="J208" s="7" t="s">
        <v>4758</v>
      </c>
      <c r="K208" s="7" t="s">
        <v>11</v>
      </c>
      <c r="L208" s="7" t="s">
        <v>12</v>
      </c>
    </row>
    <row r="209" spans="1:12" ht="28.5" x14ac:dyDescent="0.2">
      <c r="A209" s="7" t="s">
        <v>5128</v>
      </c>
      <c r="B209" s="7" t="s">
        <v>11093</v>
      </c>
      <c r="C209" s="7" t="s">
        <v>967</v>
      </c>
      <c r="D209" s="8">
        <v>4</v>
      </c>
      <c r="E209" s="8">
        <v>6</v>
      </c>
      <c r="F209" s="7" t="s">
        <v>65</v>
      </c>
      <c r="G209" s="7" t="s">
        <v>547</v>
      </c>
      <c r="H209" s="7" t="s">
        <v>2689</v>
      </c>
      <c r="I209" s="7" t="s">
        <v>839</v>
      </c>
      <c r="J209" s="7" t="s">
        <v>5129</v>
      </c>
      <c r="K209" s="7" t="s">
        <v>38</v>
      </c>
      <c r="L209" s="7" t="s">
        <v>12</v>
      </c>
    </row>
    <row r="210" spans="1:12" ht="28.5" x14ac:dyDescent="0.2">
      <c r="A210" s="7" t="s">
        <v>5732</v>
      </c>
      <c r="B210" s="7" t="s">
        <v>11093</v>
      </c>
      <c r="C210" s="7" t="s">
        <v>967</v>
      </c>
      <c r="D210" s="8">
        <v>4</v>
      </c>
      <c r="E210" s="8">
        <v>6</v>
      </c>
      <c r="F210" s="7" t="s">
        <v>23</v>
      </c>
      <c r="G210" s="7" t="s">
        <v>8</v>
      </c>
      <c r="H210" s="7" t="s">
        <v>5190</v>
      </c>
      <c r="I210" s="7" t="s">
        <v>2595</v>
      </c>
      <c r="J210" s="7" t="s">
        <v>5733</v>
      </c>
      <c r="K210" s="7" t="s">
        <v>42</v>
      </c>
      <c r="L210" s="7" t="s">
        <v>12</v>
      </c>
    </row>
    <row r="211" spans="1:12" ht="28.5" x14ac:dyDescent="0.2">
      <c r="A211" s="7" t="s">
        <v>5918</v>
      </c>
      <c r="B211" s="7" t="s">
        <v>11093</v>
      </c>
      <c r="C211" s="7" t="s">
        <v>967</v>
      </c>
      <c r="D211" s="8">
        <v>4</v>
      </c>
      <c r="E211" s="8">
        <v>6</v>
      </c>
      <c r="F211" s="7" t="s">
        <v>23</v>
      </c>
      <c r="G211" s="7" t="s">
        <v>8</v>
      </c>
      <c r="H211" s="7" t="s">
        <v>5226</v>
      </c>
      <c r="I211" s="7" t="s">
        <v>2595</v>
      </c>
      <c r="J211" s="7" t="s">
        <v>5919</v>
      </c>
      <c r="K211" s="7" t="s">
        <v>93</v>
      </c>
      <c r="L211" s="7" t="s">
        <v>12</v>
      </c>
    </row>
    <row r="212" spans="1:12" ht="28.5" x14ac:dyDescent="0.2">
      <c r="A212" s="7" t="s">
        <v>6364</v>
      </c>
      <c r="B212" s="7" t="s">
        <v>11093</v>
      </c>
      <c r="C212" s="7" t="s">
        <v>967</v>
      </c>
      <c r="D212" s="8">
        <v>4</v>
      </c>
      <c r="E212" s="8">
        <v>6</v>
      </c>
      <c r="F212" s="7" t="s">
        <v>23</v>
      </c>
      <c r="G212" s="7" t="s">
        <v>8</v>
      </c>
      <c r="H212" s="7" t="s">
        <v>743</v>
      </c>
      <c r="I212" s="7" t="s">
        <v>2595</v>
      </c>
      <c r="J212" s="7" t="s">
        <v>6365</v>
      </c>
      <c r="K212" s="7" t="s">
        <v>42</v>
      </c>
      <c r="L212" s="7" t="s">
        <v>20</v>
      </c>
    </row>
    <row r="213" spans="1:12" ht="28.5" x14ac:dyDescent="0.2">
      <c r="A213" s="7" t="s">
        <v>6406</v>
      </c>
      <c r="B213" s="7" t="s">
        <v>11093</v>
      </c>
      <c r="C213" s="7" t="s">
        <v>967</v>
      </c>
      <c r="D213" s="8">
        <v>4</v>
      </c>
      <c r="E213" s="8">
        <v>6</v>
      </c>
      <c r="F213" s="7" t="s">
        <v>35</v>
      </c>
      <c r="G213" s="7" t="s">
        <v>8</v>
      </c>
      <c r="H213" s="7" t="s">
        <v>2595</v>
      </c>
      <c r="I213" s="7" t="s">
        <v>2595</v>
      </c>
      <c r="J213" s="7" t="s">
        <v>6407</v>
      </c>
      <c r="K213" s="7" t="s">
        <v>93</v>
      </c>
      <c r="L213" s="7" t="s">
        <v>12</v>
      </c>
    </row>
    <row r="214" spans="1:12" ht="28.5" x14ac:dyDescent="0.2">
      <c r="A214" s="7" t="s">
        <v>6515</v>
      </c>
      <c r="B214" s="7" t="s">
        <v>11093</v>
      </c>
      <c r="C214" s="7" t="s">
        <v>967</v>
      </c>
      <c r="D214" s="8">
        <v>4</v>
      </c>
      <c r="E214" s="8">
        <v>6</v>
      </c>
      <c r="F214" s="7" t="s">
        <v>23</v>
      </c>
      <c r="G214" s="7" t="s">
        <v>8</v>
      </c>
      <c r="H214" s="7" t="s">
        <v>2595</v>
      </c>
      <c r="I214" s="7" t="s">
        <v>2595</v>
      </c>
      <c r="J214" s="7" t="s">
        <v>6481</v>
      </c>
      <c r="K214" s="7" t="s">
        <v>112</v>
      </c>
      <c r="L214" s="7" t="s">
        <v>32</v>
      </c>
    </row>
    <row r="215" spans="1:12" ht="28.5" x14ac:dyDescent="0.2">
      <c r="A215" s="7" t="s">
        <v>7277</v>
      </c>
      <c r="B215" s="7" t="s">
        <v>11093</v>
      </c>
      <c r="C215" s="7" t="s">
        <v>967</v>
      </c>
      <c r="D215" s="8">
        <v>4</v>
      </c>
      <c r="E215" s="8">
        <v>6</v>
      </c>
      <c r="F215" s="7" t="s">
        <v>7</v>
      </c>
      <c r="G215" s="7" t="s">
        <v>8</v>
      </c>
      <c r="H215" s="7" t="s">
        <v>5190</v>
      </c>
      <c r="I215" s="7" t="s">
        <v>2595</v>
      </c>
      <c r="J215" s="7" t="s">
        <v>7278</v>
      </c>
      <c r="K215" s="7" t="s">
        <v>38</v>
      </c>
      <c r="L215" s="7" t="s">
        <v>12</v>
      </c>
    </row>
    <row r="216" spans="1:12" ht="28.5" x14ac:dyDescent="0.2">
      <c r="A216" s="7" t="s">
        <v>8121</v>
      </c>
      <c r="B216" s="7" t="s">
        <v>11093</v>
      </c>
      <c r="C216" s="7" t="s">
        <v>967</v>
      </c>
      <c r="D216" s="8">
        <v>4</v>
      </c>
      <c r="E216" s="8">
        <v>6</v>
      </c>
      <c r="F216" s="7" t="s">
        <v>7</v>
      </c>
      <c r="G216" s="7" t="s">
        <v>8</v>
      </c>
      <c r="H216" s="7" t="s">
        <v>6263</v>
      </c>
      <c r="I216" s="7" t="s">
        <v>5989</v>
      </c>
      <c r="J216" s="7" t="s">
        <v>8122</v>
      </c>
      <c r="K216" s="7" t="s">
        <v>93</v>
      </c>
      <c r="L216" s="7" t="s">
        <v>12</v>
      </c>
    </row>
    <row r="217" spans="1:12" ht="28.5" x14ac:dyDescent="0.2">
      <c r="A217" s="7" t="s">
        <v>9280</v>
      </c>
      <c r="B217" s="7" t="s">
        <v>11093</v>
      </c>
      <c r="C217" s="7" t="s">
        <v>967</v>
      </c>
      <c r="D217" s="8">
        <v>4</v>
      </c>
      <c r="E217" s="8">
        <v>6</v>
      </c>
      <c r="F217" s="7" t="s">
        <v>7</v>
      </c>
      <c r="G217" s="7" t="s">
        <v>16</v>
      </c>
      <c r="H217" s="7" t="s">
        <v>6263</v>
      </c>
      <c r="I217" s="7" t="s">
        <v>5989</v>
      </c>
      <c r="J217" s="7" t="s">
        <v>9281</v>
      </c>
      <c r="K217" s="7" t="s">
        <v>42</v>
      </c>
      <c r="L217" s="7" t="s">
        <v>32</v>
      </c>
    </row>
    <row r="218" spans="1:12" ht="28.5" x14ac:dyDescent="0.2">
      <c r="A218" s="7" t="s">
        <v>9422</v>
      </c>
      <c r="B218" s="7" t="s">
        <v>11093</v>
      </c>
      <c r="C218" s="7" t="s">
        <v>967</v>
      </c>
      <c r="D218" s="8">
        <v>4</v>
      </c>
      <c r="E218" s="8">
        <v>6</v>
      </c>
      <c r="F218" s="7" t="s">
        <v>65</v>
      </c>
      <c r="G218" s="7" t="s">
        <v>8</v>
      </c>
      <c r="H218" s="7" t="s">
        <v>1809</v>
      </c>
      <c r="I218" s="7" t="s">
        <v>5989</v>
      </c>
      <c r="J218" s="7" t="s">
        <v>9423</v>
      </c>
      <c r="K218" s="7" t="s">
        <v>11</v>
      </c>
      <c r="L218" s="7" t="s">
        <v>12</v>
      </c>
    </row>
    <row r="219" spans="1:12" ht="28.5" x14ac:dyDescent="0.2">
      <c r="A219" s="7" t="s">
        <v>9577</v>
      </c>
      <c r="B219" s="7" t="s">
        <v>11093</v>
      </c>
      <c r="C219" s="7" t="s">
        <v>967</v>
      </c>
      <c r="D219" s="8">
        <v>4</v>
      </c>
      <c r="E219" s="8">
        <v>6</v>
      </c>
      <c r="F219" s="7" t="s">
        <v>7</v>
      </c>
      <c r="G219" s="7" t="s">
        <v>8</v>
      </c>
      <c r="H219" s="7" t="s">
        <v>7447</v>
      </c>
      <c r="I219" s="7" t="s">
        <v>5989</v>
      </c>
      <c r="J219" s="7" t="s">
        <v>9578</v>
      </c>
      <c r="K219" s="7" t="s">
        <v>11</v>
      </c>
      <c r="L219" s="7" t="s">
        <v>12</v>
      </c>
    </row>
    <row r="220" spans="1:12" ht="28.5" x14ac:dyDescent="0.2">
      <c r="A220" s="7" t="s">
        <v>654</v>
      </c>
      <c r="B220" s="7" t="s">
        <v>11093</v>
      </c>
      <c r="C220" s="7" t="s">
        <v>967</v>
      </c>
      <c r="D220" s="8">
        <v>4</v>
      </c>
      <c r="E220" s="8">
        <v>6</v>
      </c>
      <c r="F220" s="7" t="s">
        <v>7</v>
      </c>
      <c r="G220" s="7" t="s">
        <v>16</v>
      </c>
      <c r="H220" s="7" t="s">
        <v>1139</v>
      </c>
      <c r="I220" s="7" t="s">
        <v>1139</v>
      </c>
      <c r="J220" s="7" t="s">
        <v>9885</v>
      </c>
      <c r="K220" s="7" t="s">
        <v>26</v>
      </c>
      <c r="L220" s="7" t="s">
        <v>12</v>
      </c>
    </row>
    <row r="221" spans="1:12" x14ac:dyDescent="0.2">
      <c r="A221" s="7" t="s">
        <v>624</v>
      </c>
      <c r="B221" s="7" t="s">
        <v>11093</v>
      </c>
      <c r="C221" s="7" t="s">
        <v>967</v>
      </c>
      <c r="D221" s="8">
        <v>4</v>
      </c>
      <c r="E221" s="8">
        <v>6</v>
      </c>
      <c r="F221" s="7" t="s">
        <v>7</v>
      </c>
      <c r="G221" s="7" t="s">
        <v>139</v>
      </c>
      <c r="H221" s="7" t="s">
        <v>2561</v>
      </c>
      <c r="I221" s="7" t="s">
        <v>2561</v>
      </c>
      <c r="J221" s="7" t="s">
        <v>9932</v>
      </c>
      <c r="K221" s="7" t="s">
        <v>11</v>
      </c>
      <c r="L221" s="7" t="s">
        <v>12</v>
      </c>
    </row>
    <row r="222" spans="1:12" ht="28.5" x14ac:dyDescent="0.2">
      <c r="A222" s="7" t="s">
        <v>7383</v>
      </c>
      <c r="B222" s="7" t="s">
        <v>11093</v>
      </c>
      <c r="C222" s="7" t="s">
        <v>967</v>
      </c>
      <c r="D222" s="8">
        <v>4</v>
      </c>
      <c r="E222" s="8">
        <v>6</v>
      </c>
      <c r="F222" s="7" t="s">
        <v>7</v>
      </c>
      <c r="G222" s="7" t="s">
        <v>143</v>
      </c>
      <c r="H222" s="7" t="s">
        <v>9640</v>
      </c>
      <c r="I222" s="7" t="s">
        <v>1139</v>
      </c>
      <c r="J222" s="7" t="s">
        <v>10257</v>
      </c>
      <c r="K222" s="7" t="s">
        <v>38</v>
      </c>
      <c r="L222" s="7" t="s">
        <v>12</v>
      </c>
    </row>
    <row r="223" spans="1:12" ht="28.5" x14ac:dyDescent="0.2">
      <c r="A223" s="7" t="s">
        <v>1056</v>
      </c>
      <c r="B223" s="7" t="s">
        <v>11093</v>
      </c>
      <c r="C223" s="7" t="s">
        <v>967</v>
      </c>
      <c r="D223" s="8">
        <v>4</v>
      </c>
      <c r="E223" s="8">
        <v>6</v>
      </c>
      <c r="F223" s="7" t="s">
        <v>23</v>
      </c>
      <c r="G223" s="7" t="s">
        <v>16</v>
      </c>
      <c r="H223" s="7" t="s">
        <v>673</v>
      </c>
      <c r="I223" s="7" t="s">
        <v>1139</v>
      </c>
      <c r="J223" s="7" t="s">
        <v>10275</v>
      </c>
      <c r="K223" s="7" t="s">
        <v>93</v>
      </c>
      <c r="L223" s="7" t="s">
        <v>12</v>
      </c>
    </row>
    <row r="224" spans="1:12" x14ac:dyDescent="0.2">
      <c r="A224" s="7" t="s">
        <v>10333</v>
      </c>
      <c r="B224" s="7" t="s">
        <v>11093</v>
      </c>
      <c r="C224" s="7" t="s">
        <v>967</v>
      </c>
      <c r="D224" s="8">
        <v>4</v>
      </c>
      <c r="E224" s="8">
        <v>6</v>
      </c>
      <c r="F224" s="7" t="s">
        <v>65</v>
      </c>
      <c r="G224" s="7" t="s">
        <v>8</v>
      </c>
      <c r="H224" s="7" t="s">
        <v>1139</v>
      </c>
      <c r="I224" s="7" t="s">
        <v>1139</v>
      </c>
      <c r="J224" s="7" t="s">
        <v>10334</v>
      </c>
      <c r="K224" s="7" t="s">
        <v>93</v>
      </c>
      <c r="L224" s="7" t="s">
        <v>12</v>
      </c>
    </row>
    <row r="225" spans="1:12" ht="28.5" x14ac:dyDescent="0.2">
      <c r="A225" s="7" t="s">
        <v>10425</v>
      </c>
      <c r="B225" s="7" t="s">
        <v>11093</v>
      </c>
      <c r="C225" s="7" t="s">
        <v>967</v>
      </c>
      <c r="D225" s="8">
        <v>4</v>
      </c>
      <c r="E225" s="8">
        <v>6</v>
      </c>
      <c r="F225" s="7" t="s">
        <v>23</v>
      </c>
      <c r="G225" s="7" t="s">
        <v>742</v>
      </c>
      <c r="H225" s="7" t="s">
        <v>9659</v>
      </c>
      <c r="I225" s="7" t="s">
        <v>1139</v>
      </c>
      <c r="J225" s="7" t="s">
        <v>1053</v>
      </c>
      <c r="K225" s="7" t="s">
        <v>42</v>
      </c>
      <c r="L225" s="7" t="s">
        <v>81</v>
      </c>
    </row>
    <row r="226" spans="1:12" ht="28.5" x14ac:dyDescent="0.2">
      <c r="A226" s="7" t="s">
        <v>10434</v>
      </c>
      <c r="B226" s="7" t="s">
        <v>11093</v>
      </c>
      <c r="C226" s="7" t="s">
        <v>967</v>
      </c>
      <c r="D226" s="8">
        <v>4</v>
      </c>
      <c r="E226" s="8">
        <v>6</v>
      </c>
      <c r="F226" s="7" t="s">
        <v>35</v>
      </c>
      <c r="G226" s="7" t="s">
        <v>742</v>
      </c>
      <c r="H226" s="7" t="s">
        <v>9703</v>
      </c>
      <c r="I226" s="7" t="s">
        <v>1139</v>
      </c>
      <c r="J226" s="7" t="s">
        <v>10435</v>
      </c>
      <c r="K226" s="7" t="s">
        <v>26</v>
      </c>
      <c r="L226" s="7" t="s">
        <v>12</v>
      </c>
    </row>
    <row r="227" spans="1:12" ht="28.5" x14ac:dyDescent="0.2">
      <c r="A227" s="7" t="s">
        <v>11028</v>
      </c>
      <c r="B227" s="7" t="s">
        <v>11093</v>
      </c>
      <c r="C227" s="7" t="s">
        <v>967</v>
      </c>
      <c r="D227" s="8">
        <v>4</v>
      </c>
      <c r="E227" s="8">
        <v>6</v>
      </c>
      <c r="F227" s="7" t="s">
        <v>7</v>
      </c>
      <c r="G227" s="7" t="s">
        <v>143</v>
      </c>
      <c r="H227" s="7" t="s">
        <v>9659</v>
      </c>
      <c r="I227" s="7" t="s">
        <v>1139</v>
      </c>
      <c r="J227" s="7" t="s">
        <v>11029</v>
      </c>
      <c r="K227" s="7" t="s">
        <v>11</v>
      </c>
      <c r="L227" s="7" t="s">
        <v>12</v>
      </c>
    </row>
    <row r="228" spans="1:12" ht="28.5" x14ac:dyDescent="0.2">
      <c r="A228" s="7" t="s">
        <v>8136</v>
      </c>
      <c r="B228" s="7" t="s">
        <v>11093</v>
      </c>
      <c r="C228" s="7" t="s">
        <v>1299</v>
      </c>
      <c r="D228" s="8">
        <v>4</v>
      </c>
      <c r="E228" s="8">
        <v>6.5</v>
      </c>
      <c r="F228" s="7" t="s">
        <v>23</v>
      </c>
      <c r="G228" s="7" t="s">
        <v>8</v>
      </c>
      <c r="H228" s="7" t="s">
        <v>7447</v>
      </c>
      <c r="I228" s="7" t="s">
        <v>5989</v>
      </c>
      <c r="J228" s="7" t="s">
        <v>8137</v>
      </c>
      <c r="K228" s="7" t="s">
        <v>93</v>
      </c>
      <c r="L228" s="7" t="s">
        <v>12</v>
      </c>
    </row>
    <row r="229" spans="1:12" ht="28.5" x14ac:dyDescent="0.2">
      <c r="A229" s="7" t="s">
        <v>1298</v>
      </c>
      <c r="B229" s="7" t="s">
        <v>11093</v>
      </c>
      <c r="C229" s="7" t="s">
        <v>1299</v>
      </c>
      <c r="D229" s="8">
        <v>4</v>
      </c>
      <c r="E229" s="8">
        <v>6.5</v>
      </c>
      <c r="F229" s="7" t="s">
        <v>7</v>
      </c>
      <c r="G229" s="7" t="s">
        <v>59</v>
      </c>
      <c r="H229" s="7" t="s">
        <v>24</v>
      </c>
      <c r="I229" s="7" t="s">
        <v>30</v>
      </c>
      <c r="J229" s="7" t="s">
        <v>1300</v>
      </c>
      <c r="K229" s="7" t="s">
        <v>26</v>
      </c>
      <c r="L229" s="7" t="s">
        <v>50</v>
      </c>
    </row>
    <row r="230" spans="1:12" ht="28.5" x14ac:dyDescent="0.2">
      <c r="A230" s="7" t="s">
        <v>8661</v>
      </c>
      <c r="B230" s="7" t="s">
        <v>11093</v>
      </c>
      <c r="C230" s="7" t="s">
        <v>8662</v>
      </c>
      <c r="D230" s="8">
        <v>4</v>
      </c>
      <c r="E230" s="8">
        <v>6.7</v>
      </c>
      <c r="F230" s="7" t="s">
        <v>7</v>
      </c>
      <c r="G230" s="7" t="s">
        <v>742</v>
      </c>
      <c r="H230" s="7" t="s">
        <v>1192</v>
      </c>
      <c r="I230" s="7" t="s">
        <v>5989</v>
      </c>
      <c r="J230" s="7" t="s">
        <v>8657</v>
      </c>
      <c r="K230" s="7" t="s">
        <v>112</v>
      </c>
      <c r="L230" s="7" t="s">
        <v>32</v>
      </c>
    </row>
    <row r="231" spans="1:12" ht="28.5" x14ac:dyDescent="0.2">
      <c r="A231" s="7" t="s">
        <v>8424</v>
      </c>
      <c r="B231" s="7" t="s">
        <v>2361</v>
      </c>
      <c r="C231" s="7" t="s">
        <v>842</v>
      </c>
      <c r="D231" s="8">
        <v>4</v>
      </c>
      <c r="E231" s="8">
        <v>7</v>
      </c>
      <c r="F231" s="7" t="s">
        <v>23</v>
      </c>
      <c r="G231" s="7" t="s">
        <v>8</v>
      </c>
      <c r="H231" s="7" t="s">
        <v>2579</v>
      </c>
      <c r="I231" s="7" t="s">
        <v>5989</v>
      </c>
      <c r="J231" s="7" t="s">
        <v>8425</v>
      </c>
      <c r="K231" s="7" t="s">
        <v>93</v>
      </c>
      <c r="L231" s="7" t="s">
        <v>12</v>
      </c>
    </row>
    <row r="232" spans="1:12" ht="28.5" x14ac:dyDescent="0.2">
      <c r="A232" s="7" t="s">
        <v>5875</v>
      </c>
      <c r="B232" s="7" t="s">
        <v>3570</v>
      </c>
      <c r="C232" s="7" t="s">
        <v>842</v>
      </c>
      <c r="D232" s="8">
        <v>4</v>
      </c>
      <c r="E232" s="8">
        <v>7</v>
      </c>
      <c r="F232" s="7" t="s">
        <v>23</v>
      </c>
      <c r="G232" s="7" t="s">
        <v>8</v>
      </c>
      <c r="H232" s="7" t="s">
        <v>5226</v>
      </c>
      <c r="I232" s="7" t="s">
        <v>2595</v>
      </c>
      <c r="J232" s="7" t="s">
        <v>5876</v>
      </c>
      <c r="K232" s="7" t="s">
        <v>11</v>
      </c>
      <c r="L232" s="7" t="s">
        <v>12</v>
      </c>
    </row>
    <row r="233" spans="1:12" ht="28.5" x14ac:dyDescent="0.2">
      <c r="A233" s="7" t="s">
        <v>847</v>
      </c>
      <c r="B233" s="7" t="s">
        <v>3570</v>
      </c>
      <c r="C233" s="7" t="s">
        <v>842</v>
      </c>
      <c r="D233" s="8">
        <v>4</v>
      </c>
      <c r="E233" s="8">
        <v>7</v>
      </c>
      <c r="F233" s="7" t="s">
        <v>7</v>
      </c>
      <c r="G233" s="7" t="s">
        <v>8</v>
      </c>
      <c r="H233" s="7" t="s">
        <v>743</v>
      </c>
      <c r="I233" s="7" t="s">
        <v>2595</v>
      </c>
      <c r="J233" s="7" t="s">
        <v>6035</v>
      </c>
      <c r="K233" s="7" t="s">
        <v>11</v>
      </c>
      <c r="L233" s="7" t="s">
        <v>12</v>
      </c>
    </row>
    <row r="234" spans="1:12" ht="28.5" x14ac:dyDescent="0.2">
      <c r="A234" s="7" t="s">
        <v>512</v>
      </c>
      <c r="B234" s="7" t="s">
        <v>535</v>
      </c>
      <c r="C234" s="7" t="s">
        <v>842</v>
      </c>
      <c r="D234" s="8">
        <v>4</v>
      </c>
      <c r="E234" s="8">
        <v>7</v>
      </c>
      <c r="F234" s="7" t="s">
        <v>7</v>
      </c>
      <c r="G234" s="7" t="s">
        <v>143</v>
      </c>
      <c r="H234" s="7" t="s">
        <v>1388</v>
      </c>
      <c r="I234" s="7" t="s">
        <v>2595</v>
      </c>
      <c r="J234" s="7" t="s">
        <v>5656</v>
      </c>
      <c r="K234" s="7" t="s">
        <v>38</v>
      </c>
      <c r="L234" s="7" t="s">
        <v>12</v>
      </c>
    </row>
    <row r="235" spans="1:12" ht="28.5" x14ac:dyDescent="0.2">
      <c r="A235" s="7" t="s">
        <v>630</v>
      </c>
      <c r="B235" s="7" t="s">
        <v>630</v>
      </c>
      <c r="C235" s="7" t="s">
        <v>842</v>
      </c>
      <c r="D235" s="8">
        <v>4</v>
      </c>
      <c r="E235" s="8">
        <v>7</v>
      </c>
      <c r="F235" s="7" t="s">
        <v>65</v>
      </c>
      <c r="G235" s="7" t="s">
        <v>16</v>
      </c>
      <c r="H235" s="7" t="s">
        <v>2636</v>
      </c>
      <c r="I235" s="7" t="s">
        <v>839</v>
      </c>
      <c r="J235" s="7" t="s">
        <v>4498</v>
      </c>
      <c r="K235" s="7" t="s">
        <v>38</v>
      </c>
      <c r="L235" s="7" t="s">
        <v>32</v>
      </c>
    </row>
    <row r="236" spans="1:12" ht="28.5" x14ac:dyDescent="0.2">
      <c r="A236" s="7" t="s">
        <v>7141</v>
      </c>
      <c r="B236" s="7" t="s">
        <v>11093</v>
      </c>
      <c r="C236" s="7" t="s">
        <v>842</v>
      </c>
      <c r="D236" s="8">
        <v>4</v>
      </c>
      <c r="E236" s="8">
        <v>7</v>
      </c>
      <c r="F236" s="7" t="s">
        <v>23</v>
      </c>
      <c r="G236" s="7" t="s">
        <v>8</v>
      </c>
      <c r="H236" s="7" t="s">
        <v>5190</v>
      </c>
      <c r="I236" s="7" t="s">
        <v>2595</v>
      </c>
      <c r="J236" s="7" t="s">
        <v>6512</v>
      </c>
      <c r="K236" s="7" t="s">
        <v>19</v>
      </c>
      <c r="L236" s="7" t="s">
        <v>12</v>
      </c>
    </row>
    <row r="237" spans="1:12" ht="28.5" x14ac:dyDescent="0.2">
      <c r="A237" s="7" t="s">
        <v>7393</v>
      </c>
      <c r="B237" s="7" t="s">
        <v>11093</v>
      </c>
      <c r="C237" s="7" t="s">
        <v>842</v>
      </c>
      <c r="D237" s="8">
        <v>4</v>
      </c>
      <c r="E237" s="8">
        <v>7</v>
      </c>
      <c r="F237" s="7" t="s">
        <v>23</v>
      </c>
      <c r="G237" s="7" t="s">
        <v>8</v>
      </c>
      <c r="H237" s="7" t="s">
        <v>5190</v>
      </c>
      <c r="I237" s="7" t="s">
        <v>2595</v>
      </c>
      <c r="J237" s="7" t="s">
        <v>7394</v>
      </c>
      <c r="K237" s="7" t="s">
        <v>93</v>
      </c>
      <c r="L237" s="7" t="s">
        <v>12</v>
      </c>
    </row>
    <row r="238" spans="1:12" ht="28.5" x14ac:dyDescent="0.2">
      <c r="A238" s="7" t="s">
        <v>841</v>
      </c>
      <c r="B238" s="7" t="s">
        <v>11093</v>
      </c>
      <c r="C238" s="7" t="s">
        <v>842</v>
      </c>
      <c r="D238" s="8">
        <v>4</v>
      </c>
      <c r="E238" s="8">
        <v>7</v>
      </c>
      <c r="F238" s="7" t="s">
        <v>7</v>
      </c>
      <c r="G238" s="7" t="s">
        <v>241</v>
      </c>
      <c r="H238" s="7" t="s">
        <v>9</v>
      </c>
      <c r="I238" s="7" t="s">
        <v>30</v>
      </c>
      <c r="J238" s="7" t="s">
        <v>791</v>
      </c>
      <c r="K238" s="7" t="s">
        <v>42</v>
      </c>
      <c r="L238" s="7" t="s">
        <v>43</v>
      </c>
    </row>
    <row r="239" spans="1:12" ht="28.5" x14ac:dyDescent="0.2">
      <c r="A239" s="7" t="s">
        <v>2539</v>
      </c>
      <c r="B239" s="7" t="s">
        <v>11093</v>
      </c>
      <c r="C239" s="7" t="s">
        <v>842</v>
      </c>
      <c r="D239" s="8">
        <v>4</v>
      </c>
      <c r="E239" s="8">
        <v>7</v>
      </c>
      <c r="F239" s="7" t="s">
        <v>7</v>
      </c>
      <c r="G239" s="7" t="s">
        <v>143</v>
      </c>
      <c r="H239" s="7" t="s">
        <v>743</v>
      </c>
      <c r="I239" s="7" t="s">
        <v>2595</v>
      </c>
      <c r="J239" s="7" t="s">
        <v>6170</v>
      </c>
      <c r="K239" s="7" t="s">
        <v>38</v>
      </c>
      <c r="L239" s="7" t="s">
        <v>12</v>
      </c>
    </row>
    <row r="240" spans="1:12" ht="28.5" x14ac:dyDescent="0.2">
      <c r="A240" s="7" t="s">
        <v>8192</v>
      </c>
      <c r="B240" s="7" t="s">
        <v>11093</v>
      </c>
      <c r="C240" s="7" t="s">
        <v>842</v>
      </c>
      <c r="D240" s="8">
        <v>4</v>
      </c>
      <c r="E240" s="8">
        <v>7</v>
      </c>
      <c r="F240" s="7" t="s">
        <v>7</v>
      </c>
      <c r="G240" s="7" t="s">
        <v>16</v>
      </c>
      <c r="H240" s="7" t="s">
        <v>7447</v>
      </c>
      <c r="I240" s="7" t="s">
        <v>5989</v>
      </c>
      <c r="J240" s="7" t="s">
        <v>8193</v>
      </c>
      <c r="K240" s="7" t="s">
        <v>93</v>
      </c>
      <c r="L240" s="7" t="s">
        <v>12</v>
      </c>
    </row>
    <row r="241" spans="1:12" ht="28.5" x14ac:dyDescent="0.2">
      <c r="A241" s="7" t="s">
        <v>11007</v>
      </c>
      <c r="B241" s="7" t="s">
        <v>11093</v>
      </c>
      <c r="C241" s="7" t="s">
        <v>842</v>
      </c>
      <c r="D241" s="8">
        <v>4</v>
      </c>
      <c r="E241" s="8">
        <v>7</v>
      </c>
      <c r="F241" s="7" t="s">
        <v>23</v>
      </c>
      <c r="G241" s="7" t="s">
        <v>166</v>
      </c>
      <c r="H241" s="7" t="s">
        <v>1139</v>
      </c>
      <c r="I241" s="7" t="s">
        <v>1139</v>
      </c>
      <c r="J241" s="7" t="s">
        <v>11008</v>
      </c>
      <c r="K241" s="7" t="s">
        <v>42</v>
      </c>
      <c r="L241" s="7" t="s">
        <v>12</v>
      </c>
    </row>
    <row r="242" spans="1:12" ht="28.5" x14ac:dyDescent="0.2">
      <c r="A242" s="7" t="s">
        <v>11045</v>
      </c>
      <c r="B242" s="7" t="s">
        <v>11093</v>
      </c>
      <c r="C242" s="7" t="s">
        <v>842</v>
      </c>
      <c r="D242" s="8">
        <v>4</v>
      </c>
      <c r="E242" s="8">
        <v>7</v>
      </c>
      <c r="F242" s="7" t="s">
        <v>65</v>
      </c>
      <c r="G242" s="7" t="s">
        <v>8</v>
      </c>
      <c r="H242" s="7" t="s">
        <v>9640</v>
      </c>
      <c r="I242" s="7" t="s">
        <v>1139</v>
      </c>
      <c r="J242" s="7" t="s">
        <v>11046</v>
      </c>
      <c r="K242" s="7" t="s">
        <v>11</v>
      </c>
      <c r="L242" s="7" t="s">
        <v>12</v>
      </c>
    </row>
    <row r="243" spans="1:12" ht="28.5" x14ac:dyDescent="0.2">
      <c r="A243" s="7" t="s">
        <v>7791</v>
      </c>
      <c r="B243" s="7" t="s">
        <v>535</v>
      </c>
      <c r="C243" s="7" t="s">
        <v>7792</v>
      </c>
      <c r="D243" s="8">
        <v>4</v>
      </c>
      <c r="E243" s="8">
        <v>7.5</v>
      </c>
      <c r="F243" s="7" t="s">
        <v>7</v>
      </c>
      <c r="G243" s="7" t="s">
        <v>8</v>
      </c>
      <c r="H243" s="7" t="s">
        <v>7447</v>
      </c>
      <c r="I243" s="7" t="s">
        <v>5989</v>
      </c>
      <c r="J243" s="7" t="s">
        <v>7793</v>
      </c>
      <c r="K243" s="7" t="s">
        <v>38</v>
      </c>
      <c r="L243" s="7" t="s">
        <v>12</v>
      </c>
    </row>
    <row r="244" spans="1:12" x14ac:dyDescent="0.2">
      <c r="A244" s="7" t="s">
        <v>879</v>
      </c>
      <c r="B244" s="7" t="s">
        <v>2361</v>
      </c>
      <c r="C244" s="7" t="s">
        <v>806</v>
      </c>
      <c r="D244" s="8">
        <v>4</v>
      </c>
      <c r="E244" s="8">
        <v>8</v>
      </c>
      <c r="F244" s="7" t="s">
        <v>7</v>
      </c>
      <c r="G244" s="7" t="s">
        <v>304</v>
      </c>
      <c r="H244" s="7" t="s">
        <v>30</v>
      </c>
      <c r="I244" s="7" t="s">
        <v>30</v>
      </c>
      <c r="J244" s="7" t="s">
        <v>880</v>
      </c>
      <c r="K244" s="7" t="s">
        <v>11</v>
      </c>
      <c r="L244" s="7" t="s">
        <v>32</v>
      </c>
    </row>
    <row r="245" spans="1:12" ht="28.5" x14ac:dyDescent="0.2">
      <c r="A245" s="7" t="s">
        <v>7124</v>
      </c>
      <c r="B245" s="7" t="s">
        <v>2361</v>
      </c>
      <c r="C245" s="7" t="s">
        <v>806</v>
      </c>
      <c r="D245" s="8">
        <v>4</v>
      </c>
      <c r="E245" s="8">
        <v>8</v>
      </c>
      <c r="F245" s="7" t="s">
        <v>23</v>
      </c>
      <c r="G245" s="7" t="s">
        <v>8</v>
      </c>
      <c r="H245" s="7" t="s">
        <v>743</v>
      </c>
      <c r="I245" s="7" t="s">
        <v>2595</v>
      </c>
      <c r="J245" s="7" t="s">
        <v>7125</v>
      </c>
      <c r="K245" s="7" t="s">
        <v>11</v>
      </c>
      <c r="L245" s="7" t="s">
        <v>2054</v>
      </c>
    </row>
    <row r="246" spans="1:12" ht="28.5" x14ac:dyDescent="0.2">
      <c r="A246" s="7" t="s">
        <v>8396</v>
      </c>
      <c r="B246" s="7" t="s">
        <v>2361</v>
      </c>
      <c r="C246" s="7" t="s">
        <v>806</v>
      </c>
      <c r="D246" s="8">
        <v>4</v>
      </c>
      <c r="E246" s="8">
        <v>8</v>
      </c>
      <c r="F246" s="7" t="s">
        <v>23</v>
      </c>
      <c r="G246" s="7" t="s">
        <v>8</v>
      </c>
      <c r="H246" s="7" t="s">
        <v>6263</v>
      </c>
      <c r="I246" s="7" t="s">
        <v>5989</v>
      </c>
      <c r="J246" s="7" t="s">
        <v>8397</v>
      </c>
      <c r="K246" s="7" t="s">
        <v>93</v>
      </c>
      <c r="L246" s="7" t="s">
        <v>12</v>
      </c>
    </row>
    <row r="247" spans="1:12" ht="28.5" x14ac:dyDescent="0.2">
      <c r="A247" s="7" t="s">
        <v>951</v>
      </c>
      <c r="B247" s="7" t="s">
        <v>3570</v>
      </c>
      <c r="C247" s="7" t="s">
        <v>806</v>
      </c>
      <c r="D247" s="8">
        <v>4</v>
      </c>
      <c r="E247" s="8">
        <v>8</v>
      </c>
      <c r="F247" s="7" t="s">
        <v>7</v>
      </c>
      <c r="G247" s="7" t="s">
        <v>16</v>
      </c>
      <c r="H247" s="7" t="s">
        <v>30</v>
      </c>
      <c r="I247" s="7" t="s">
        <v>30</v>
      </c>
      <c r="J247" s="7" t="s">
        <v>952</v>
      </c>
      <c r="K247" s="7" t="s">
        <v>11</v>
      </c>
      <c r="L247" s="7" t="s">
        <v>12</v>
      </c>
    </row>
    <row r="248" spans="1:12" ht="28.5" x14ac:dyDescent="0.2">
      <c r="A248" s="7" t="s">
        <v>6036</v>
      </c>
      <c r="B248" s="7" t="s">
        <v>3570</v>
      </c>
      <c r="C248" s="7" t="s">
        <v>806</v>
      </c>
      <c r="D248" s="8">
        <v>4</v>
      </c>
      <c r="E248" s="8">
        <v>8</v>
      </c>
      <c r="F248" s="7" t="s">
        <v>7</v>
      </c>
      <c r="G248" s="7" t="s">
        <v>8</v>
      </c>
      <c r="H248" s="7" t="s">
        <v>1961</v>
      </c>
      <c r="I248" s="7" t="s">
        <v>2595</v>
      </c>
      <c r="J248" s="7" t="s">
        <v>6037</v>
      </c>
      <c r="K248" s="7" t="s">
        <v>11</v>
      </c>
      <c r="L248" s="7" t="s">
        <v>12</v>
      </c>
    </row>
    <row r="249" spans="1:12" ht="28.5" x14ac:dyDescent="0.2">
      <c r="A249" s="7" t="s">
        <v>7113</v>
      </c>
      <c r="B249" s="7" t="s">
        <v>3570</v>
      </c>
      <c r="C249" s="7" t="s">
        <v>806</v>
      </c>
      <c r="D249" s="8">
        <v>4</v>
      </c>
      <c r="E249" s="8">
        <v>8</v>
      </c>
      <c r="F249" s="7" t="s">
        <v>7</v>
      </c>
      <c r="G249" s="7" t="s">
        <v>241</v>
      </c>
      <c r="H249" s="7" t="s">
        <v>743</v>
      </c>
      <c r="I249" s="7" t="s">
        <v>2595</v>
      </c>
      <c r="J249" s="7" t="s">
        <v>7114</v>
      </c>
      <c r="K249" s="7" t="s">
        <v>11</v>
      </c>
      <c r="L249" s="7" t="s">
        <v>12</v>
      </c>
    </row>
    <row r="250" spans="1:12" x14ac:dyDescent="0.2">
      <c r="A250" s="7" t="s">
        <v>7246</v>
      </c>
      <c r="B250" s="7" t="s">
        <v>3570</v>
      </c>
      <c r="C250" s="7" t="s">
        <v>806</v>
      </c>
      <c r="D250" s="8">
        <v>4</v>
      </c>
      <c r="E250" s="8">
        <v>8</v>
      </c>
      <c r="F250" s="7" t="s">
        <v>7</v>
      </c>
      <c r="G250" s="7" t="s">
        <v>16</v>
      </c>
      <c r="H250" s="7" t="s">
        <v>2595</v>
      </c>
      <c r="I250" s="7" t="s">
        <v>2595</v>
      </c>
      <c r="J250" s="7" t="s">
        <v>7247</v>
      </c>
      <c r="K250" s="7" t="s">
        <v>11</v>
      </c>
      <c r="L250" s="7" t="s">
        <v>12</v>
      </c>
    </row>
    <row r="251" spans="1:12" x14ac:dyDescent="0.2">
      <c r="A251" s="7" t="s">
        <v>2754</v>
      </c>
      <c r="B251" s="7" t="s">
        <v>173</v>
      </c>
      <c r="C251" s="7" t="s">
        <v>806</v>
      </c>
      <c r="D251" s="8">
        <v>4</v>
      </c>
      <c r="E251" s="8">
        <v>8</v>
      </c>
      <c r="F251" s="7" t="s">
        <v>23</v>
      </c>
      <c r="G251" s="7" t="s">
        <v>16</v>
      </c>
      <c r="H251" s="7" t="s">
        <v>839</v>
      </c>
      <c r="I251" s="7" t="s">
        <v>839</v>
      </c>
      <c r="J251" s="7" t="s">
        <v>2927</v>
      </c>
      <c r="K251" s="7" t="s">
        <v>38</v>
      </c>
      <c r="L251" s="7" t="s">
        <v>32</v>
      </c>
    </row>
    <row r="252" spans="1:12" ht="28.5" x14ac:dyDescent="0.2">
      <c r="A252" s="7" t="s">
        <v>39</v>
      </c>
      <c r="B252" s="7" t="s">
        <v>173</v>
      </c>
      <c r="C252" s="7" t="s">
        <v>806</v>
      </c>
      <c r="D252" s="8">
        <v>4</v>
      </c>
      <c r="E252" s="8">
        <v>8</v>
      </c>
      <c r="F252" s="7" t="s">
        <v>23</v>
      </c>
      <c r="G252" s="7" t="s">
        <v>16</v>
      </c>
      <c r="H252" s="7" t="s">
        <v>1961</v>
      </c>
      <c r="I252" s="7" t="s">
        <v>2595</v>
      </c>
      <c r="J252" s="7" t="s">
        <v>5317</v>
      </c>
      <c r="K252" s="7" t="s">
        <v>11</v>
      </c>
      <c r="L252" s="7" t="s">
        <v>12</v>
      </c>
    </row>
    <row r="253" spans="1:12" ht="28.5" x14ac:dyDescent="0.2">
      <c r="A253" s="7" t="s">
        <v>5321</v>
      </c>
      <c r="B253" s="7" t="s">
        <v>173</v>
      </c>
      <c r="C253" s="7" t="s">
        <v>806</v>
      </c>
      <c r="D253" s="8">
        <v>4</v>
      </c>
      <c r="E253" s="8">
        <v>8</v>
      </c>
      <c r="F253" s="7" t="s">
        <v>23</v>
      </c>
      <c r="G253" s="7" t="s">
        <v>8</v>
      </c>
      <c r="H253" s="7" t="s">
        <v>5226</v>
      </c>
      <c r="I253" s="7" t="s">
        <v>2595</v>
      </c>
      <c r="J253" s="7" t="s">
        <v>5322</v>
      </c>
      <c r="K253" s="7" t="s">
        <v>38</v>
      </c>
      <c r="L253" s="7" t="s">
        <v>12</v>
      </c>
    </row>
    <row r="254" spans="1:12" ht="28.5" x14ac:dyDescent="0.2">
      <c r="A254" s="7" t="s">
        <v>39</v>
      </c>
      <c r="B254" s="7" t="s">
        <v>173</v>
      </c>
      <c r="C254" s="7" t="s">
        <v>806</v>
      </c>
      <c r="D254" s="8">
        <v>4</v>
      </c>
      <c r="E254" s="8">
        <v>8</v>
      </c>
      <c r="F254" s="7" t="s">
        <v>7</v>
      </c>
      <c r="G254" s="7" t="s">
        <v>8</v>
      </c>
      <c r="H254" s="7" t="s">
        <v>7458</v>
      </c>
      <c r="I254" s="7" t="s">
        <v>5989</v>
      </c>
      <c r="J254" s="7" t="s">
        <v>7459</v>
      </c>
      <c r="K254" s="7" t="s">
        <v>38</v>
      </c>
      <c r="L254" s="7" t="s">
        <v>20</v>
      </c>
    </row>
    <row r="255" spans="1:12" ht="28.5" x14ac:dyDescent="0.2">
      <c r="A255" s="7" t="s">
        <v>481</v>
      </c>
      <c r="B255" s="7" t="s">
        <v>535</v>
      </c>
      <c r="C255" s="7" t="s">
        <v>806</v>
      </c>
      <c r="D255" s="8">
        <v>4</v>
      </c>
      <c r="E255" s="8">
        <v>8</v>
      </c>
      <c r="F255" s="7" t="s">
        <v>7</v>
      </c>
      <c r="G255" s="7" t="s">
        <v>8</v>
      </c>
      <c r="H255" s="7" t="s">
        <v>743</v>
      </c>
      <c r="I255" s="7" t="s">
        <v>2595</v>
      </c>
      <c r="J255" s="7" t="s">
        <v>5602</v>
      </c>
      <c r="K255" s="7" t="s">
        <v>93</v>
      </c>
      <c r="L255" s="7" t="s">
        <v>149</v>
      </c>
    </row>
    <row r="256" spans="1:12" ht="28.5" x14ac:dyDescent="0.2">
      <c r="A256" s="7" t="s">
        <v>512</v>
      </c>
      <c r="B256" s="7" t="s">
        <v>535</v>
      </c>
      <c r="C256" s="7" t="s">
        <v>806</v>
      </c>
      <c r="D256" s="8">
        <v>4</v>
      </c>
      <c r="E256" s="8">
        <v>8</v>
      </c>
      <c r="F256" s="7" t="s">
        <v>23</v>
      </c>
      <c r="G256" s="7" t="s">
        <v>8</v>
      </c>
      <c r="H256" s="7" t="s">
        <v>743</v>
      </c>
      <c r="I256" s="7" t="s">
        <v>2595</v>
      </c>
      <c r="J256" s="7" t="s">
        <v>5685</v>
      </c>
      <c r="K256" s="7" t="s">
        <v>93</v>
      </c>
      <c r="L256" s="7" t="s">
        <v>12</v>
      </c>
    </row>
    <row r="257" spans="1:12" x14ac:dyDescent="0.2">
      <c r="A257" s="7" t="s">
        <v>512</v>
      </c>
      <c r="B257" s="7" t="s">
        <v>535</v>
      </c>
      <c r="C257" s="7" t="s">
        <v>806</v>
      </c>
      <c r="D257" s="8">
        <v>4</v>
      </c>
      <c r="E257" s="8">
        <v>8</v>
      </c>
      <c r="F257" s="7" t="s">
        <v>7</v>
      </c>
      <c r="G257" s="7" t="s">
        <v>742</v>
      </c>
      <c r="H257" s="7" t="s">
        <v>5989</v>
      </c>
      <c r="I257" s="7" t="s">
        <v>5989</v>
      </c>
      <c r="J257" s="7" t="s">
        <v>7889</v>
      </c>
      <c r="K257" s="7" t="s">
        <v>11</v>
      </c>
      <c r="L257" s="7" t="s">
        <v>12</v>
      </c>
    </row>
    <row r="258" spans="1:12" ht="28.5" x14ac:dyDescent="0.2">
      <c r="A258" s="7" t="s">
        <v>5583</v>
      </c>
      <c r="B258" s="7" t="s">
        <v>535</v>
      </c>
      <c r="C258" s="7" t="s">
        <v>806</v>
      </c>
      <c r="D258" s="8">
        <v>4</v>
      </c>
      <c r="E258" s="8">
        <v>8</v>
      </c>
      <c r="F258" s="7" t="s">
        <v>65</v>
      </c>
      <c r="G258" s="7" t="s">
        <v>8</v>
      </c>
      <c r="H258" s="7" t="s">
        <v>8050</v>
      </c>
      <c r="I258" s="7" t="s">
        <v>6004</v>
      </c>
      <c r="J258" s="7" t="s">
        <v>8051</v>
      </c>
      <c r="K258" s="7" t="s">
        <v>11</v>
      </c>
      <c r="L258" s="7" t="s">
        <v>12</v>
      </c>
    </row>
    <row r="259" spans="1:12" ht="28.5" x14ac:dyDescent="0.2">
      <c r="A259" s="7" t="s">
        <v>560</v>
      </c>
      <c r="B259" s="7" t="s">
        <v>11076</v>
      </c>
      <c r="C259" s="7" t="s">
        <v>806</v>
      </c>
      <c r="D259" s="8">
        <v>4</v>
      </c>
      <c r="E259" s="8">
        <v>8</v>
      </c>
      <c r="F259" s="7" t="s">
        <v>7</v>
      </c>
      <c r="G259" s="7" t="s">
        <v>8</v>
      </c>
      <c r="H259" s="7" t="s">
        <v>1722</v>
      </c>
      <c r="I259" s="7" t="s">
        <v>2595</v>
      </c>
      <c r="J259" s="7" t="s">
        <v>5818</v>
      </c>
      <c r="K259" s="7" t="s">
        <v>11</v>
      </c>
      <c r="L259" s="7" t="s">
        <v>12</v>
      </c>
    </row>
    <row r="260" spans="1:12" ht="28.5" x14ac:dyDescent="0.2">
      <c r="A260" s="7" t="s">
        <v>6907</v>
      </c>
      <c r="B260" s="7" t="s">
        <v>1898</v>
      </c>
      <c r="C260" s="7" t="s">
        <v>806</v>
      </c>
      <c r="D260" s="8">
        <v>4</v>
      </c>
      <c r="E260" s="8">
        <v>8</v>
      </c>
      <c r="F260" s="7" t="s">
        <v>7</v>
      </c>
      <c r="G260" s="7" t="s">
        <v>16</v>
      </c>
      <c r="H260" s="7" t="s">
        <v>1961</v>
      </c>
      <c r="I260" s="7" t="s">
        <v>2595</v>
      </c>
      <c r="J260" s="7" t="s">
        <v>6908</v>
      </c>
      <c r="K260" s="7" t="s">
        <v>38</v>
      </c>
      <c r="L260" s="7" t="s">
        <v>12</v>
      </c>
    </row>
    <row r="261" spans="1:12" ht="28.5" x14ac:dyDescent="0.2">
      <c r="A261" s="7" t="s">
        <v>1472</v>
      </c>
      <c r="B261" s="7" t="s">
        <v>11093</v>
      </c>
      <c r="C261" s="7" t="s">
        <v>806</v>
      </c>
      <c r="D261" s="8">
        <v>4</v>
      </c>
      <c r="E261" s="8">
        <v>8</v>
      </c>
      <c r="F261" s="7" t="s">
        <v>7</v>
      </c>
      <c r="G261" s="7" t="s">
        <v>16</v>
      </c>
      <c r="H261" s="7" t="s">
        <v>36</v>
      </c>
      <c r="I261" s="7" t="s">
        <v>30</v>
      </c>
      <c r="J261" s="7" t="s">
        <v>1473</v>
      </c>
      <c r="K261" s="7" t="s">
        <v>38</v>
      </c>
      <c r="L261" s="7" t="s">
        <v>81</v>
      </c>
    </row>
    <row r="262" spans="1:12" ht="28.5" x14ac:dyDescent="0.2">
      <c r="A262" s="7" t="s">
        <v>630</v>
      </c>
      <c r="B262" s="7" t="s">
        <v>630</v>
      </c>
      <c r="C262" s="7" t="s">
        <v>806</v>
      </c>
      <c r="D262" s="8">
        <v>4</v>
      </c>
      <c r="E262" s="8">
        <v>8</v>
      </c>
      <c r="F262" s="7" t="s">
        <v>65</v>
      </c>
      <c r="G262" s="7" t="s">
        <v>8</v>
      </c>
      <c r="H262" s="7" t="s">
        <v>1809</v>
      </c>
      <c r="I262" s="7" t="s">
        <v>5989</v>
      </c>
      <c r="J262" s="7" t="s">
        <v>7939</v>
      </c>
      <c r="K262" s="7" t="s">
        <v>93</v>
      </c>
      <c r="L262" s="7" t="s">
        <v>12</v>
      </c>
    </row>
    <row r="263" spans="1:12" ht="28.5" x14ac:dyDescent="0.2">
      <c r="A263" s="7" t="s">
        <v>8113</v>
      </c>
      <c r="B263" s="7" t="s">
        <v>11093</v>
      </c>
      <c r="C263" s="7" t="s">
        <v>806</v>
      </c>
      <c r="D263" s="8">
        <v>4</v>
      </c>
      <c r="E263" s="8">
        <v>8</v>
      </c>
      <c r="F263" s="7" t="s">
        <v>7</v>
      </c>
      <c r="G263" s="7" t="s">
        <v>8</v>
      </c>
      <c r="H263" s="7" t="s">
        <v>2579</v>
      </c>
      <c r="I263" s="7" t="s">
        <v>5989</v>
      </c>
      <c r="J263" s="7" t="s">
        <v>8114</v>
      </c>
      <c r="K263" s="7" t="s">
        <v>93</v>
      </c>
      <c r="L263" s="7" t="s">
        <v>12</v>
      </c>
    </row>
    <row r="264" spans="1:12" ht="28.5" x14ac:dyDescent="0.2">
      <c r="A264" s="7" t="s">
        <v>5834</v>
      </c>
      <c r="B264" s="7" t="s">
        <v>11093</v>
      </c>
      <c r="C264" s="7" t="s">
        <v>806</v>
      </c>
      <c r="D264" s="8">
        <v>4</v>
      </c>
      <c r="E264" s="8">
        <v>8</v>
      </c>
      <c r="F264" s="7" t="s">
        <v>23</v>
      </c>
      <c r="G264" s="7" t="s">
        <v>8</v>
      </c>
      <c r="H264" s="7" t="s">
        <v>1961</v>
      </c>
      <c r="I264" s="7" t="s">
        <v>2595</v>
      </c>
      <c r="J264" s="7" t="s">
        <v>5835</v>
      </c>
      <c r="K264" s="7" t="s">
        <v>93</v>
      </c>
      <c r="L264" s="7" t="s">
        <v>20</v>
      </c>
    </row>
    <row r="265" spans="1:12" ht="28.5" x14ac:dyDescent="0.2">
      <c r="A265" s="7" t="s">
        <v>6864</v>
      </c>
      <c r="B265" s="7" t="s">
        <v>11093</v>
      </c>
      <c r="C265" s="7" t="s">
        <v>806</v>
      </c>
      <c r="D265" s="8">
        <v>4</v>
      </c>
      <c r="E265" s="8">
        <v>8</v>
      </c>
      <c r="F265" s="7" t="s">
        <v>7</v>
      </c>
      <c r="G265" s="7" t="s">
        <v>139</v>
      </c>
      <c r="H265" s="7" t="s">
        <v>2595</v>
      </c>
      <c r="I265" s="7" t="s">
        <v>2595</v>
      </c>
      <c r="J265" s="7" t="s">
        <v>6865</v>
      </c>
      <c r="K265" s="7" t="s">
        <v>38</v>
      </c>
      <c r="L265" s="7" t="s">
        <v>81</v>
      </c>
    </row>
    <row r="266" spans="1:12" ht="28.5" x14ac:dyDescent="0.2">
      <c r="A266" s="7" t="s">
        <v>805</v>
      </c>
      <c r="B266" s="7" t="s">
        <v>11093</v>
      </c>
      <c r="C266" s="7" t="s">
        <v>806</v>
      </c>
      <c r="D266" s="8">
        <v>4</v>
      </c>
      <c r="E266" s="8">
        <v>8</v>
      </c>
      <c r="F266" s="7" t="s">
        <v>65</v>
      </c>
      <c r="G266" s="7" t="s">
        <v>8</v>
      </c>
      <c r="H266" s="7" t="s">
        <v>17</v>
      </c>
      <c r="I266" s="7" t="s">
        <v>30</v>
      </c>
      <c r="J266" s="7" t="s">
        <v>807</v>
      </c>
      <c r="K266" s="7" t="s">
        <v>26</v>
      </c>
      <c r="L266" s="7" t="s">
        <v>12</v>
      </c>
    </row>
    <row r="267" spans="1:12" ht="28.5" x14ac:dyDescent="0.2">
      <c r="A267" s="7" t="s">
        <v>2486</v>
      </c>
      <c r="B267" s="7" t="s">
        <v>11093</v>
      </c>
      <c r="C267" s="7" t="s">
        <v>806</v>
      </c>
      <c r="D267" s="8">
        <v>4</v>
      </c>
      <c r="E267" s="8">
        <v>8</v>
      </c>
      <c r="F267" s="7" t="s">
        <v>7</v>
      </c>
      <c r="G267" s="7" t="s">
        <v>8</v>
      </c>
      <c r="H267" s="7" t="s">
        <v>86</v>
      </c>
      <c r="I267" s="7" t="s">
        <v>30</v>
      </c>
      <c r="J267" s="7" t="s">
        <v>2487</v>
      </c>
      <c r="K267" s="7" t="s">
        <v>11</v>
      </c>
      <c r="L267" s="7" t="s">
        <v>12</v>
      </c>
    </row>
    <row r="268" spans="1:12" ht="28.5" x14ac:dyDescent="0.2">
      <c r="A268" s="7" t="s">
        <v>5029</v>
      </c>
      <c r="B268" s="7" t="s">
        <v>11093</v>
      </c>
      <c r="C268" s="7" t="s">
        <v>806</v>
      </c>
      <c r="D268" s="8">
        <v>4</v>
      </c>
      <c r="E268" s="8">
        <v>8</v>
      </c>
      <c r="F268" s="7" t="s">
        <v>23</v>
      </c>
      <c r="G268" s="7" t="s">
        <v>8</v>
      </c>
      <c r="H268" s="7" t="s">
        <v>2689</v>
      </c>
      <c r="I268" s="7" t="s">
        <v>839</v>
      </c>
      <c r="J268" s="7" t="s">
        <v>5030</v>
      </c>
      <c r="K268" s="7" t="s">
        <v>11</v>
      </c>
      <c r="L268" s="7" t="s">
        <v>12</v>
      </c>
    </row>
    <row r="269" spans="1:12" ht="28.5" x14ac:dyDescent="0.2">
      <c r="A269" s="7" t="s">
        <v>5778</v>
      </c>
      <c r="B269" s="7" t="s">
        <v>11093</v>
      </c>
      <c r="C269" s="7" t="s">
        <v>806</v>
      </c>
      <c r="D269" s="8">
        <v>4</v>
      </c>
      <c r="E269" s="8">
        <v>8</v>
      </c>
      <c r="F269" s="7" t="s">
        <v>23</v>
      </c>
      <c r="G269" s="7" t="s">
        <v>8</v>
      </c>
      <c r="H269" s="7" t="s">
        <v>5200</v>
      </c>
      <c r="I269" s="7" t="s">
        <v>2595</v>
      </c>
      <c r="J269" s="7" t="s">
        <v>5779</v>
      </c>
      <c r="K269" s="7" t="s">
        <v>11</v>
      </c>
      <c r="L269" s="7" t="s">
        <v>12</v>
      </c>
    </row>
    <row r="270" spans="1:12" ht="28.5" x14ac:dyDescent="0.2">
      <c r="A270" s="7" t="s">
        <v>5913</v>
      </c>
      <c r="B270" s="7" t="s">
        <v>11093</v>
      </c>
      <c r="C270" s="7" t="s">
        <v>806</v>
      </c>
      <c r="D270" s="8">
        <v>4</v>
      </c>
      <c r="E270" s="8">
        <v>8</v>
      </c>
      <c r="F270" s="7" t="s">
        <v>7</v>
      </c>
      <c r="G270" s="7" t="s">
        <v>8</v>
      </c>
      <c r="H270" s="7" t="s">
        <v>743</v>
      </c>
      <c r="I270" s="7" t="s">
        <v>2595</v>
      </c>
      <c r="J270" s="7" t="s">
        <v>5914</v>
      </c>
      <c r="K270" s="7" t="s">
        <v>38</v>
      </c>
      <c r="L270" s="7" t="s">
        <v>12</v>
      </c>
    </row>
    <row r="271" spans="1:12" ht="28.5" x14ac:dyDescent="0.2">
      <c r="A271" s="7" t="s">
        <v>6224</v>
      </c>
      <c r="B271" s="7" t="s">
        <v>11093</v>
      </c>
      <c r="C271" s="7" t="s">
        <v>806</v>
      </c>
      <c r="D271" s="8">
        <v>4</v>
      </c>
      <c r="E271" s="8">
        <v>8</v>
      </c>
      <c r="F271" s="7" t="s">
        <v>7</v>
      </c>
      <c r="G271" s="7" t="s">
        <v>139</v>
      </c>
      <c r="H271" s="7" t="s">
        <v>1961</v>
      </c>
      <c r="I271" s="7" t="s">
        <v>2595</v>
      </c>
      <c r="J271" s="7" t="s">
        <v>6225</v>
      </c>
      <c r="K271" s="7" t="s">
        <v>93</v>
      </c>
      <c r="L271" s="7" t="s">
        <v>12</v>
      </c>
    </row>
    <row r="272" spans="1:12" ht="28.5" x14ac:dyDescent="0.2">
      <c r="A272" s="7" t="s">
        <v>6243</v>
      </c>
      <c r="B272" s="7" t="s">
        <v>11093</v>
      </c>
      <c r="C272" s="7" t="s">
        <v>806</v>
      </c>
      <c r="D272" s="8">
        <v>4</v>
      </c>
      <c r="E272" s="8">
        <v>8</v>
      </c>
      <c r="F272" s="7" t="s">
        <v>23</v>
      </c>
      <c r="G272" s="7" t="s">
        <v>8</v>
      </c>
      <c r="H272" s="7" t="s">
        <v>743</v>
      </c>
      <c r="I272" s="7" t="s">
        <v>2595</v>
      </c>
      <c r="J272" s="7" t="s">
        <v>6244</v>
      </c>
      <c r="K272" s="7" t="s">
        <v>93</v>
      </c>
      <c r="L272" s="7" t="s">
        <v>149</v>
      </c>
    </row>
    <row r="273" spans="1:12" ht="28.5" x14ac:dyDescent="0.2">
      <c r="A273" s="7" t="s">
        <v>6275</v>
      </c>
      <c r="B273" s="7" t="s">
        <v>11093</v>
      </c>
      <c r="C273" s="7" t="s">
        <v>806</v>
      </c>
      <c r="D273" s="8">
        <v>4</v>
      </c>
      <c r="E273" s="8">
        <v>8</v>
      </c>
      <c r="F273" s="7" t="s">
        <v>23</v>
      </c>
      <c r="G273" s="7" t="s">
        <v>8</v>
      </c>
      <c r="H273" s="7" t="s">
        <v>743</v>
      </c>
      <c r="I273" s="7" t="s">
        <v>2595</v>
      </c>
      <c r="J273" s="7" t="s">
        <v>6276</v>
      </c>
      <c r="K273" s="7" t="s">
        <v>93</v>
      </c>
      <c r="L273" s="7" t="s">
        <v>12</v>
      </c>
    </row>
    <row r="274" spans="1:12" ht="28.5" x14ac:dyDescent="0.2">
      <c r="A274" s="7" t="s">
        <v>6412</v>
      </c>
      <c r="B274" s="7" t="s">
        <v>11093</v>
      </c>
      <c r="C274" s="7" t="s">
        <v>806</v>
      </c>
      <c r="D274" s="8">
        <v>4</v>
      </c>
      <c r="E274" s="8">
        <v>8</v>
      </c>
      <c r="F274" s="7" t="s">
        <v>7</v>
      </c>
      <c r="G274" s="7" t="s">
        <v>139</v>
      </c>
      <c r="H274" s="7" t="s">
        <v>1388</v>
      </c>
      <c r="I274" s="7" t="s">
        <v>2595</v>
      </c>
      <c r="J274" s="7" t="s">
        <v>6413</v>
      </c>
      <c r="K274" s="7" t="s">
        <v>38</v>
      </c>
      <c r="L274" s="7" t="s">
        <v>12</v>
      </c>
    </row>
    <row r="275" spans="1:12" ht="28.5" x14ac:dyDescent="0.2">
      <c r="A275" s="7" t="s">
        <v>1288</v>
      </c>
      <c r="B275" s="7" t="s">
        <v>11093</v>
      </c>
      <c r="C275" s="7" t="s">
        <v>806</v>
      </c>
      <c r="D275" s="8">
        <v>4</v>
      </c>
      <c r="E275" s="8">
        <v>8</v>
      </c>
      <c r="F275" s="7" t="s">
        <v>23</v>
      </c>
      <c r="G275" s="7" t="s">
        <v>8</v>
      </c>
      <c r="H275" s="7" t="s">
        <v>743</v>
      </c>
      <c r="I275" s="7" t="s">
        <v>2595</v>
      </c>
      <c r="J275" s="7" t="s">
        <v>6920</v>
      </c>
      <c r="K275" s="7" t="s">
        <v>38</v>
      </c>
      <c r="L275" s="7" t="s">
        <v>12</v>
      </c>
    </row>
    <row r="276" spans="1:12" ht="28.5" x14ac:dyDescent="0.2">
      <c r="A276" s="7" t="s">
        <v>7029</v>
      </c>
      <c r="B276" s="7" t="s">
        <v>11093</v>
      </c>
      <c r="C276" s="7" t="s">
        <v>806</v>
      </c>
      <c r="D276" s="8">
        <v>4</v>
      </c>
      <c r="E276" s="8">
        <v>8</v>
      </c>
      <c r="F276" s="7" t="s">
        <v>7</v>
      </c>
      <c r="G276" s="7" t="s">
        <v>8</v>
      </c>
      <c r="H276" s="7" t="s">
        <v>1388</v>
      </c>
      <c r="I276" s="7" t="s">
        <v>2595</v>
      </c>
      <c r="J276" s="7" t="s">
        <v>7030</v>
      </c>
      <c r="K276" s="7" t="s">
        <v>11</v>
      </c>
      <c r="L276" s="7" t="s">
        <v>12</v>
      </c>
    </row>
    <row r="277" spans="1:12" ht="28.5" x14ac:dyDescent="0.2">
      <c r="A277" s="7" t="s">
        <v>7100</v>
      </c>
      <c r="B277" s="7" t="s">
        <v>11093</v>
      </c>
      <c r="C277" s="7" t="s">
        <v>806</v>
      </c>
      <c r="D277" s="8">
        <v>4</v>
      </c>
      <c r="E277" s="8">
        <v>8</v>
      </c>
      <c r="F277" s="7" t="s">
        <v>7</v>
      </c>
      <c r="G277" s="7" t="s">
        <v>59</v>
      </c>
      <c r="H277" s="7" t="s">
        <v>5190</v>
      </c>
      <c r="I277" s="7" t="s">
        <v>2595</v>
      </c>
      <c r="J277" s="7" t="s">
        <v>5538</v>
      </c>
      <c r="K277" s="7" t="s">
        <v>26</v>
      </c>
      <c r="L277" s="7" t="s">
        <v>50</v>
      </c>
    </row>
    <row r="278" spans="1:12" ht="28.5" x14ac:dyDescent="0.2">
      <c r="A278" s="7" t="s">
        <v>7418</v>
      </c>
      <c r="B278" s="7" t="s">
        <v>11093</v>
      </c>
      <c r="C278" s="7" t="s">
        <v>806</v>
      </c>
      <c r="D278" s="8">
        <v>4</v>
      </c>
      <c r="E278" s="8">
        <v>8</v>
      </c>
      <c r="F278" s="7" t="s">
        <v>65</v>
      </c>
      <c r="G278" s="7" t="s">
        <v>8</v>
      </c>
      <c r="H278" s="7" t="s">
        <v>1722</v>
      </c>
      <c r="I278" s="7" t="s">
        <v>2595</v>
      </c>
      <c r="J278" s="7" t="s">
        <v>7419</v>
      </c>
      <c r="K278" s="7" t="s">
        <v>93</v>
      </c>
      <c r="L278" s="7" t="s">
        <v>12</v>
      </c>
    </row>
    <row r="279" spans="1:12" ht="28.5" x14ac:dyDescent="0.2">
      <c r="A279" s="7" t="s">
        <v>7445</v>
      </c>
      <c r="B279" s="7" t="s">
        <v>11093</v>
      </c>
      <c r="C279" s="7" t="s">
        <v>806</v>
      </c>
      <c r="D279" s="8">
        <v>4</v>
      </c>
      <c r="E279" s="8">
        <v>8</v>
      </c>
      <c r="F279" s="7" t="s">
        <v>23</v>
      </c>
      <c r="G279" s="7" t="s">
        <v>8</v>
      </c>
      <c r="H279" s="7" t="s">
        <v>743</v>
      </c>
      <c r="I279" s="7" t="s">
        <v>2595</v>
      </c>
      <c r="J279" s="7" t="s">
        <v>7446</v>
      </c>
      <c r="K279" s="7" t="s">
        <v>11</v>
      </c>
      <c r="L279" s="7" t="s">
        <v>81</v>
      </c>
    </row>
    <row r="280" spans="1:12" ht="28.5" x14ac:dyDescent="0.2">
      <c r="A280" s="7" t="s">
        <v>7912</v>
      </c>
      <c r="B280" s="7" t="s">
        <v>11093</v>
      </c>
      <c r="C280" s="7" t="s">
        <v>806</v>
      </c>
      <c r="D280" s="8">
        <v>4</v>
      </c>
      <c r="E280" s="8">
        <v>8</v>
      </c>
      <c r="F280" s="7" t="s">
        <v>23</v>
      </c>
      <c r="G280" s="7" t="s">
        <v>8</v>
      </c>
      <c r="H280" s="7" t="s">
        <v>6927</v>
      </c>
      <c r="I280" s="7" t="s">
        <v>5989</v>
      </c>
      <c r="J280" s="7" t="s">
        <v>7913</v>
      </c>
      <c r="K280" s="7" t="s">
        <v>93</v>
      </c>
      <c r="L280" s="7" t="s">
        <v>12</v>
      </c>
    </row>
    <row r="281" spans="1:12" ht="28.5" x14ac:dyDescent="0.2">
      <c r="A281" s="7" t="s">
        <v>8145</v>
      </c>
      <c r="B281" s="7" t="s">
        <v>11093</v>
      </c>
      <c r="C281" s="7" t="s">
        <v>806</v>
      </c>
      <c r="D281" s="8">
        <v>4</v>
      </c>
      <c r="E281" s="8">
        <v>8</v>
      </c>
      <c r="F281" s="7" t="s">
        <v>7</v>
      </c>
      <c r="G281" s="7" t="s">
        <v>8</v>
      </c>
      <c r="H281" s="7" t="s">
        <v>6263</v>
      </c>
      <c r="I281" s="7" t="s">
        <v>5989</v>
      </c>
      <c r="J281" s="7" t="s">
        <v>8146</v>
      </c>
      <c r="K281" s="7" t="s">
        <v>42</v>
      </c>
      <c r="L281" s="7" t="s">
        <v>12</v>
      </c>
    </row>
    <row r="282" spans="1:12" ht="28.5" x14ac:dyDescent="0.2">
      <c r="A282" s="7" t="s">
        <v>8235</v>
      </c>
      <c r="B282" s="7" t="s">
        <v>11093</v>
      </c>
      <c r="C282" s="7" t="s">
        <v>806</v>
      </c>
      <c r="D282" s="8">
        <v>4</v>
      </c>
      <c r="E282" s="8">
        <v>8</v>
      </c>
      <c r="F282" s="7" t="s">
        <v>7</v>
      </c>
      <c r="G282" s="7" t="s">
        <v>16</v>
      </c>
      <c r="H282" s="7" t="s">
        <v>6263</v>
      </c>
      <c r="I282" s="7" t="s">
        <v>5989</v>
      </c>
      <c r="J282" s="7" t="s">
        <v>8236</v>
      </c>
      <c r="K282" s="7" t="s">
        <v>38</v>
      </c>
      <c r="L282" s="7" t="s">
        <v>12</v>
      </c>
    </row>
    <row r="283" spans="1:12" ht="28.5" x14ac:dyDescent="0.2">
      <c r="A283" s="7" t="s">
        <v>8239</v>
      </c>
      <c r="B283" s="7" t="s">
        <v>11093</v>
      </c>
      <c r="C283" s="7" t="s">
        <v>806</v>
      </c>
      <c r="D283" s="8">
        <v>4</v>
      </c>
      <c r="E283" s="8">
        <v>8</v>
      </c>
      <c r="F283" s="7" t="s">
        <v>7</v>
      </c>
      <c r="G283" s="7" t="s">
        <v>139</v>
      </c>
      <c r="H283" s="7" t="s">
        <v>1192</v>
      </c>
      <c r="I283" s="7" t="s">
        <v>5989</v>
      </c>
      <c r="J283" s="7" t="s">
        <v>8240</v>
      </c>
      <c r="K283" s="7" t="s">
        <v>26</v>
      </c>
      <c r="L283" s="7" t="s">
        <v>12</v>
      </c>
    </row>
    <row r="284" spans="1:12" ht="42.75" x14ac:dyDescent="0.2">
      <c r="A284" s="7" t="s">
        <v>8365</v>
      </c>
      <c r="B284" s="7" t="s">
        <v>11093</v>
      </c>
      <c r="C284" s="7" t="s">
        <v>806</v>
      </c>
      <c r="D284" s="8">
        <v>4</v>
      </c>
      <c r="E284" s="8">
        <v>8</v>
      </c>
      <c r="F284" s="7" t="s">
        <v>23</v>
      </c>
      <c r="G284" s="7" t="s">
        <v>139</v>
      </c>
      <c r="H284" s="7" t="s">
        <v>7447</v>
      </c>
      <c r="I284" s="7" t="s">
        <v>5989</v>
      </c>
      <c r="J284" s="7" t="s">
        <v>8366</v>
      </c>
      <c r="K284" s="7" t="s">
        <v>11</v>
      </c>
      <c r="L284" s="7" t="s">
        <v>12</v>
      </c>
    </row>
    <row r="285" spans="1:12" ht="28.5" x14ac:dyDescent="0.2">
      <c r="A285" s="7" t="s">
        <v>8547</v>
      </c>
      <c r="B285" s="7" t="s">
        <v>11093</v>
      </c>
      <c r="C285" s="7" t="s">
        <v>806</v>
      </c>
      <c r="D285" s="8">
        <v>4</v>
      </c>
      <c r="E285" s="8">
        <v>8</v>
      </c>
      <c r="F285" s="7" t="s">
        <v>65</v>
      </c>
      <c r="G285" s="7" t="s">
        <v>8</v>
      </c>
      <c r="H285" s="7" t="s">
        <v>7546</v>
      </c>
      <c r="I285" s="7" t="s">
        <v>5989</v>
      </c>
      <c r="J285" s="7" t="s">
        <v>8548</v>
      </c>
      <c r="K285" s="7" t="s">
        <v>42</v>
      </c>
      <c r="L285" s="7" t="s">
        <v>12</v>
      </c>
    </row>
    <row r="286" spans="1:12" ht="28.5" x14ac:dyDescent="0.2">
      <c r="A286" s="7" t="s">
        <v>8563</v>
      </c>
      <c r="B286" s="7" t="s">
        <v>11093</v>
      </c>
      <c r="C286" s="7" t="s">
        <v>806</v>
      </c>
      <c r="D286" s="8">
        <v>4</v>
      </c>
      <c r="E286" s="8">
        <v>8</v>
      </c>
      <c r="F286" s="7" t="s">
        <v>7</v>
      </c>
      <c r="G286" s="7" t="s">
        <v>127</v>
      </c>
      <c r="H286" s="7" t="s">
        <v>1192</v>
      </c>
      <c r="I286" s="7" t="s">
        <v>5989</v>
      </c>
      <c r="J286" s="7" t="s">
        <v>8564</v>
      </c>
      <c r="K286" s="7" t="s">
        <v>93</v>
      </c>
      <c r="L286" s="7" t="s">
        <v>12</v>
      </c>
    </row>
    <row r="287" spans="1:12" ht="28.5" x14ac:dyDescent="0.2">
      <c r="A287" s="7" t="s">
        <v>8676</v>
      </c>
      <c r="B287" s="7" t="s">
        <v>11093</v>
      </c>
      <c r="C287" s="7" t="s">
        <v>806</v>
      </c>
      <c r="D287" s="8">
        <v>4</v>
      </c>
      <c r="E287" s="8">
        <v>8</v>
      </c>
      <c r="F287" s="7" t="s">
        <v>23</v>
      </c>
      <c r="G287" s="7" t="s">
        <v>8</v>
      </c>
      <c r="H287" s="7" t="s">
        <v>5989</v>
      </c>
      <c r="I287" s="7" t="s">
        <v>5989</v>
      </c>
      <c r="J287" s="7" t="s">
        <v>8677</v>
      </c>
      <c r="K287" s="7" t="s">
        <v>112</v>
      </c>
      <c r="L287" s="7" t="s">
        <v>20</v>
      </c>
    </row>
    <row r="288" spans="1:12" ht="28.5" x14ac:dyDescent="0.2">
      <c r="A288" s="7" t="s">
        <v>8714</v>
      </c>
      <c r="B288" s="7" t="s">
        <v>11093</v>
      </c>
      <c r="C288" s="7" t="s">
        <v>806</v>
      </c>
      <c r="D288" s="8">
        <v>4</v>
      </c>
      <c r="E288" s="8">
        <v>8</v>
      </c>
      <c r="F288" s="7" t="s">
        <v>23</v>
      </c>
      <c r="G288" s="7" t="s">
        <v>16</v>
      </c>
      <c r="H288" s="7" t="s">
        <v>8666</v>
      </c>
      <c r="I288" s="7" t="s">
        <v>5989</v>
      </c>
      <c r="J288" s="7" t="s">
        <v>8715</v>
      </c>
      <c r="K288" s="7" t="s">
        <v>26</v>
      </c>
      <c r="L288" s="7" t="s">
        <v>12</v>
      </c>
    </row>
    <row r="289" spans="1:12" ht="28.5" x14ac:dyDescent="0.2">
      <c r="A289" s="7" t="s">
        <v>9091</v>
      </c>
      <c r="B289" s="7" t="s">
        <v>11093</v>
      </c>
      <c r="C289" s="7" t="s">
        <v>806</v>
      </c>
      <c r="D289" s="8">
        <v>4</v>
      </c>
      <c r="E289" s="8">
        <v>8</v>
      </c>
      <c r="F289" s="7" t="s">
        <v>7</v>
      </c>
      <c r="G289" s="7" t="s">
        <v>143</v>
      </c>
      <c r="H289" s="7" t="s">
        <v>5989</v>
      </c>
      <c r="I289" s="7" t="s">
        <v>5989</v>
      </c>
      <c r="J289" s="7" t="s">
        <v>6865</v>
      </c>
      <c r="K289" s="7" t="s">
        <v>38</v>
      </c>
      <c r="L289" s="7" t="s">
        <v>81</v>
      </c>
    </row>
    <row r="290" spans="1:12" ht="28.5" x14ac:dyDescent="0.2">
      <c r="A290" s="7" t="s">
        <v>9283</v>
      </c>
      <c r="B290" s="7" t="s">
        <v>11093</v>
      </c>
      <c r="C290" s="7" t="s">
        <v>806</v>
      </c>
      <c r="D290" s="8">
        <v>4</v>
      </c>
      <c r="E290" s="8">
        <v>8</v>
      </c>
      <c r="F290" s="7" t="s">
        <v>23</v>
      </c>
      <c r="G290" s="7" t="s">
        <v>8</v>
      </c>
      <c r="H290" s="7" t="s">
        <v>6263</v>
      </c>
      <c r="I290" s="7" t="s">
        <v>5989</v>
      </c>
      <c r="J290" s="7" t="s">
        <v>9284</v>
      </c>
      <c r="K290" s="7" t="s">
        <v>93</v>
      </c>
      <c r="L290" s="7" t="s">
        <v>12</v>
      </c>
    </row>
    <row r="291" spans="1:12" ht="28.5" x14ac:dyDescent="0.2">
      <c r="A291" s="7" t="s">
        <v>9305</v>
      </c>
      <c r="B291" s="7" t="s">
        <v>11093</v>
      </c>
      <c r="C291" s="7" t="s">
        <v>806</v>
      </c>
      <c r="D291" s="8">
        <v>4</v>
      </c>
      <c r="E291" s="8">
        <v>8</v>
      </c>
      <c r="F291" s="7" t="s">
        <v>7</v>
      </c>
      <c r="G291" s="7" t="s">
        <v>8</v>
      </c>
      <c r="H291" s="7" t="s">
        <v>6263</v>
      </c>
      <c r="I291" s="7" t="s">
        <v>5989</v>
      </c>
      <c r="J291" s="7" t="s">
        <v>9306</v>
      </c>
      <c r="K291" s="7" t="s">
        <v>93</v>
      </c>
      <c r="L291" s="7" t="s">
        <v>12</v>
      </c>
    </row>
    <row r="292" spans="1:12" ht="28.5" x14ac:dyDescent="0.2">
      <c r="A292" s="7" t="s">
        <v>9307</v>
      </c>
      <c r="B292" s="7" t="s">
        <v>11093</v>
      </c>
      <c r="C292" s="7" t="s">
        <v>806</v>
      </c>
      <c r="D292" s="8">
        <v>4</v>
      </c>
      <c r="E292" s="8">
        <v>8</v>
      </c>
      <c r="F292" s="7" t="s">
        <v>7</v>
      </c>
      <c r="G292" s="7" t="s">
        <v>59</v>
      </c>
      <c r="H292" s="7" t="s">
        <v>6263</v>
      </c>
      <c r="I292" s="7" t="s">
        <v>5989</v>
      </c>
      <c r="J292" s="7" t="s">
        <v>9308</v>
      </c>
      <c r="K292" s="7" t="s">
        <v>11</v>
      </c>
      <c r="L292" s="7" t="s">
        <v>12</v>
      </c>
    </row>
    <row r="293" spans="1:12" ht="42.75" x14ac:dyDescent="0.2">
      <c r="A293" s="7" t="s">
        <v>9341</v>
      </c>
      <c r="B293" s="7" t="s">
        <v>11093</v>
      </c>
      <c r="C293" s="7" t="s">
        <v>806</v>
      </c>
      <c r="D293" s="8">
        <v>4</v>
      </c>
      <c r="E293" s="8">
        <v>8</v>
      </c>
      <c r="F293" s="7" t="s">
        <v>23</v>
      </c>
      <c r="G293" s="7" t="s">
        <v>8</v>
      </c>
      <c r="H293" s="7" t="s">
        <v>2579</v>
      </c>
      <c r="I293" s="7" t="s">
        <v>5989</v>
      </c>
      <c r="J293" s="7" t="s">
        <v>9342</v>
      </c>
      <c r="K293" s="7" t="s">
        <v>11</v>
      </c>
      <c r="L293" s="7" t="s">
        <v>12</v>
      </c>
    </row>
    <row r="294" spans="1:12" ht="28.5" x14ac:dyDescent="0.2">
      <c r="A294" s="7" t="s">
        <v>9352</v>
      </c>
      <c r="B294" s="7" t="s">
        <v>11093</v>
      </c>
      <c r="C294" s="7" t="s">
        <v>806</v>
      </c>
      <c r="D294" s="8">
        <v>4</v>
      </c>
      <c r="E294" s="8">
        <v>8</v>
      </c>
      <c r="F294" s="7" t="s">
        <v>7</v>
      </c>
      <c r="G294" s="7" t="s">
        <v>8</v>
      </c>
      <c r="H294" s="7" t="s">
        <v>6263</v>
      </c>
      <c r="I294" s="7" t="s">
        <v>5989</v>
      </c>
      <c r="J294" s="7" t="s">
        <v>9353</v>
      </c>
      <c r="K294" s="7" t="s">
        <v>26</v>
      </c>
      <c r="L294" s="7" t="s">
        <v>50</v>
      </c>
    </row>
    <row r="295" spans="1:12" ht="28.5" x14ac:dyDescent="0.2">
      <c r="A295" s="7" t="s">
        <v>9364</v>
      </c>
      <c r="B295" s="7" t="s">
        <v>11093</v>
      </c>
      <c r="C295" s="7" t="s">
        <v>806</v>
      </c>
      <c r="D295" s="8">
        <v>4</v>
      </c>
      <c r="E295" s="8">
        <v>8</v>
      </c>
      <c r="F295" s="7" t="s">
        <v>7</v>
      </c>
      <c r="G295" s="7" t="s">
        <v>8</v>
      </c>
      <c r="H295" s="7" t="s">
        <v>2579</v>
      </c>
      <c r="I295" s="7" t="s">
        <v>5989</v>
      </c>
      <c r="J295" s="7" t="s">
        <v>9365</v>
      </c>
      <c r="K295" s="7" t="s">
        <v>42</v>
      </c>
      <c r="L295" s="7" t="s">
        <v>12</v>
      </c>
    </row>
    <row r="296" spans="1:12" ht="42.75" x14ac:dyDescent="0.2">
      <c r="A296" s="7" t="s">
        <v>9367</v>
      </c>
      <c r="B296" s="7" t="s">
        <v>11093</v>
      </c>
      <c r="C296" s="7" t="s">
        <v>806</v>
      </c>
      <c r="D296" s="8">
        <v>4</v>
      </c>
      <c r="E296" s="8">
        <v>8</v>
      </c>
      <c r="F296" s="7" t="s">
        <v>7</v>
      </c>
      <c r="G296" s="7" t="s">
        <v>8</v>
      </c>
      <c r="H296" s="7" t="s">
        <v>7447</v>
      </c>
      <c r="I296" s="7" t="s">
        <v>5989</v>
      </c>
      <c r="J296" s="7" t="s">
        <v>9368</v>
      </c>
      <c r="K296" s="7" t="s">
        <v>38</v>
      </c>
      <c r="L296" s="7" t="s">
        <v>12</v>
      </c>
    </row>
    <row r="297" spans="1:12" ht="28.5" x14ac:dyDescent="0.2">
      <c r="A297" s="7" t="s">
        <v>9416</v>
      </c>
      <c r="B297" s="7" t="s">
        <v>11093</v>
      </c>
      <c r="C297" s="7" t="s">
        <v>806</v>
      </c>
      <c r="D297" s="8">
        <v>4</v>
      </c>
      <c r="E297" s="8">
        <v>8</v>
      </c>
      <c r="F297" s="7" t="s">
        <v>23</v>
      </c>
      <c r="G297" s="7" t="s">
        <v>547</v>
      </c>
      <c r="H297" s="7" t="s">
        <v>6263</v>
      </c>
      <c r="I297" s="7" t="s">
        <v>5989</v>
      </c>
      <c r="J297" s="7" t="s">
        <v>9417</v>
      </c>
      <c r="K297" s="7" t="s">
        <v>11</v>
      </c>
      <c r="L297" s="7" t="s">
        <v>12</v>
      </c>
    </row>
    <row r="298" spans="1:12" ht="42.75" x14ac:dyDescent="0.2">
      <c r="A298" s="7" t="s">
        <v>9514</v>
      </c>
      <c r="B298" s="7" t="s">
        <v>11093</v>
      </c>
      <c r="C298" s="7" t="s">
        <v>806</v>
      </c>
      <c r="D298" s="8">
        <v>4</v>
      </c>
      <c r="E298" s="8">
        <v>8</v>
      </c>
      <c r="F298" s="7" t="s">
        <v>23</v>
      </c>
      <c r="G298" s="7" t="s">
        <v>8</v>
      </c>
      <c r="H298" s="7" t="s">
        <v>6263</v>
      </c>
      <c r="I298" s="7" t="s">
        <v>5989</v>
      </c>
      <c r="J298" s="7" t="s">
        <v>9515</v>
      </c>
      <c r="K298" s="7" t="s">
        <v>11</v>
      </c>
      <c r="L298" s="7" t="s">
        <v>12</v>
      </c>
    </row>
    <row r="299" spans="1:12" ht="28.5" x14ac:dyDescent="0.2">
      <c r="A299" s="7" t="s">
        <v>9903</v>
      </c>
      <c r="B299" s="7" t="s">
        <v>11093</v>
      </c>
      <c r="C299" s="7" t="s">
        <v>806</v>
      </c>
      <c r="D299" s="8">
        <v>4</v>
      </c>
      <c r="E299" s="8">
        <v>8</v>
      </c>
      <c r="F299" s="7" t="s">
        <v>7</v>
      </c>
      <c r="G299" s="7" t="s">
        <v>8</v>
      </c>
      <c r="H299" s="7" t="s">
        <v>9703</v>
      </c>
      <c r="I299" s="7" t="s">
        <v>1139</v>
      </c>
      <c r="J299" s="7" t="s">
        <v>9904</v>
      </c>
      <c r="K299" s="7" t="s">
        <v>11</v>
      </c>
      <c r="L299" s="7" t="s">
        <v>50</v>
      </c>
    </row>
    <row r="300" spans="1:12" ht="28.5" x14ac:dyDescent="0.2">
      <c r="A300" s="7" t="s">
        <v>6891</v>
      </c>
      <c r="B300" s="7" t="s">
        <v>11093</v>
      </c>
      <c r="C300" s="7" t="s">
        <v>806</v>
      </c>
      <c r="D300" s="8">
        <v>4</v>
      </c>
      <c r="E300" s="8">
        <v>8</v>
      </c>
      <c r="F300" s="7" t="s">
        <v>23</v>
      </c>
      <c r="G300" s="7" t="s">
        <v>8</v>
      </c>
      <c r="H300" s="7" t="s">
        <v>2558</v>
      </c>
      <c r="I300" s="7" t="s">
        <v>1139</v>
      </c>
      <c r="J300" s="7" t="s">
        <v>9965</v>
      </c>
      <c r="K300" s="7" t="s">
        <v>93</v>
      </c>
      <c r="L300" s="7" t="s">
        <v>12</v>
      </c>
    </row>
    <row r="301" spans="1:12" ht="28.5" x14ac:dyDescent="0.2">
      <c r="A301" s="7" t="s">
        <v>10413</v>
      </c>
      <c r="B301" s="7" t="s">
        <v>11093</v>
      </c>
      <c r="C301" s="7" t="s">
        <v>806</v>
      </c>
      <c r="D301" s="8">
        <v>4</v>
      </c>
      <c r="E301" s="8">
        <v>8</v>
      </c>
      <c r="F301" s="7" t="s">
        <v>35</v>
      </c>
      <c r="G301" s="7" t="s">
        <v>8</v>
      </c>
      <c r="H301" s="7" t="s">
        <v>4277</v>
      </c>
      <c r="I301" s="7" t="s">
        <v>1139</v>
      </c>
      <c r="J301" s="7" t="s">
        <v>10414</v>
      </c>
      <c r="K301" s="7" t="s">
        <v>11</v>
      </c>
      <c r="L301" s="7" t="s">
        <v>12</v>
      </c>
    </row>
    <row r="302" spans="1:12" ht="28.5" x14ac:dyDescent="0.2">
      <c r="A302" s="7" t="s">
        <v>10529</v>
      </c>
      <c r="B302" s="7" t="s">
        <v>11093</v>
      </c>
      <c r="C302" s="7" t="s">
        <v>806</v>
      </c>
      <c r="D302" s="8">
        <v>4</v>
      </c>
      <c r="E302" s="8">
        <v>8</v>
      </c>
      <c r="F302" s="7" t="s">
        <v>7</v>
      </c>
      <c r="G302" s="7" t="s">
        <v>143</v>
      </c>
      <c r="H302" s="7" t="s">
        <v>2558</v>
      </c>
      <c r="I302" s="7" t="s">
        <v>1139</v>
      </c>
      <c r="J302" s="7" t="s">
        <v>10246</v>
      </c>
      <c r="K302" s="7" t="s">
        <v>11</v>
      </c>
      <c r="L302" s="7" t="s">
        <v>12</v>
      </c>
    </row>
    <row r="303" spans="1:12" ht="28.5" x14ac:dyDescent="0.2">
      <c r="A303" s="7" t="s">
        <v>2116</v>
      </c>
      <c r="B303" s="7" t="s">
        <v>11093</v>
      </c>
      <c r="C303" s="7" t="s">
        <v>806</v>
      </c>
      <c r="D303" s="8">
        <v>4</v>
      </c>
      <c r="E303" s="8">
        <v>8</v>
      </c>
      <c r="F303" s="7" t="s">
        <v>7</v>
      </c>
      <c r="G303" s="7" t="s">
        <v>16</v>
      </c>
      <c r="H303" s="7" t="s">
        <v>9691</v>
      </c>
      <c r="I303" s="7" t="s">
        <v>1139</v>
      </c>
      <c r="J303" s="7" t="s">
        <v>10973</v>
      </c>
      <c r="K303" s="7" t="s">
        <v>11</v>
      </c>
      <c r="L303" s="7" t="s">
        <v>12</v>
      </c>
    </row>
    <row r="304" spans="1:12" ht="28.5" x14ac:dyDescent="0.2">
      <c r="A304" s="7" t="s">
        <v>11056</v>
      </c>
      <c r="B304" s="7" t="s">
        <v>11093</v>
      </c>
      <c r="C304" s="7" t="s">
        <v>806</v>
      </c>
      <c r="D304" s="8">
        <v>4</v>
      </c>
      <c r="E304" s="8">
        <v>8</v>
      </c>
      <c r="F304" s="7" t="s">
        <v>65</v>
      </c>
      <c r="G304" s="7" t="s">
        <v>547</v>
      </c>
      <c r="H304" s="7" t="s">
        <v>11057</v>
      </c>
      <c r="I304" s="7" t="s">
        <v>1139</v>
      </c>
      <c r="J304" s="7" t="s">
        <v>8771</v>
      </c>
      <c r="K304" s="7" t="s">
        <v>26</v>
      </c>
      <c r="L304" s="7" t="s">
        <v>50</v>
      </c>
    </row>
    <row r="305" spans="1:12" ht="28.5" x14ac:dyDescent="0.2">
      <c r="A305" s="7" t="s">
        <v>8971</v>
      </c>
      <c r="B305" s="7" t="s">
        <v>4458</v>
      </c>
      <c r="C305" s="7" t="s">
        <v>8972</v>
      </c>
      <c r="D305" s="8">
        <v>4</v>
      </c>
      <c r="E305" s="8">
        <v>8.3000000000000007</v>
      </c>
      <c r="F305" s="7" t="s">
        <v>7</v>
      </c>
      <c r="G305" s="7" t="s">
        <v>8</v>
      </c>
      <c r="H305" s="7" t="s">
        <v>1809</v>
      </c>
      <c r="I305" s="7" t="s">
        <v>5989</v>
      </c>
      <c r="J305" s="7" t="s">
        <v>8973</v>
      </c>
      <c r="K305" s="7" t="s">
        <v>93</v>
      </c>
      <c r="L305" s="7" t="s">
        <v>12</v>
      </c>
    </row>
    <row r="306" spans="1:12" x14ac:dyDescent="0.2">
      <c r="A306" s="7" t="s">
        <v>890</v>
      </c>
      <c r="B306" s="7" t="s">
        <v>3570</v>
      </c>
      <c r="C306" s="7" t="s">
        <v>10754</v>
      </c>
      <c r="D306" s="8">
        <v>4</v>
      </c>
      <c r="E306" s="8">
        <v>8.9</v>
      </c>
      <c r="F306" s="7" t="s">
        <v>23</v>
      </c>
      <c r="G306" s="7" t="s">
        <v>16</v>
      </c>
      <c r="H306" s="7" t="s">
        <v>1139</v>
      </c>
      <c r="I306" s="7" t="s">
        <v>1139</v>
      </c>
      <c r="J306" s="7" t="s">
        <v>10755</v>
      </c>
      <c r="K306" s="7" t="s">
        <v>93</v>
      </c>
      <c r="L306" s="7" t="s">
        <v>12</v>
      </c>
    </row>
    <row r="307" spans="1:12" ht="28.5" x14ac:dyDescent="0.2">
      <c r="A307" s="7" t="s">
        <v>39</v>
      </c>
      <c r="B307" s="7" t="s">
        <v>173</v>
      </c>
      <c r="C307" s="7" t="s">
        <v>7098</v>
      </c>
      <c r="D307" s="8">
        <v>4</v>
      </c>
      <c r="E307" s="8">
        <v>9</v>
      </c>
      <c r="F307" s="7" t="s">
        <v>23</v>
      </c>
      <c r="G307" s="7" t="s">
        <v>8</v>
      </c>
      <c r="H307" s="7" t="s">
        <v>2579</v>
      </c>
      <c r="I307" s="7" t="s">
        <v>5989</v>
      </c>
      <c r="J307" s="7" t="s">
        <v>7769</v>
      </c>
      <c r="K307" s="7" t="s">
        <v>11</v>
      </c>
      <c r="L307" s="7" t="s">
        <v>12</v>
      </c>
    </row>
    <row r="308" spans="1:12" ht="28.5" x14ac:dyDescent="0.2">
      <c r="A308" s="7" t="s">
        <v>926</v>
      </c>
      <c r="B308" s="7" t="s">
        <v>11095</v>
      </c>
      <c r="C308" s="7" t="s">
        <v>7098</v>
      </c>
      <c r="D308" s="8">
        <v>4</v>
      </c>
      <c r="E308" s="8">
        <v>9</v>
      </c>
      <c r="F308" s="7" t="s">
        <v>7</v>
      </c>
      <c r="G308" s="7" t="s">
        <v>8</v>
      </c>
      <c r="H308" s="7" t="s">
        <v>1961</v>
      </c>
      <c r="I308" s="7" t="s">
        <v>2595</v>
      </c>
      <c r="J308" s="7" t="s">
        <v>7099</v>
      </c>
      <c r="K308" s="7" t="s">
        <v>11</v>
      </c>
      <c r="L308" s="7" t="s">
        <v>12</v>
      </c>
    </row>
    <row r="309" spans="1:12" ht="28.5" x14ac:dyDescent="0.2">
      <c r="A309" s="7" t="s">
        <v>9595</v>
      </c>
      <c r="B309" s="7" t="s">
        <v>11093</v>
      </c>
      <c r="C309" s="7" t="s">
        <v>7098</v>
      </c>
      <c r="D309" s="8">
        <v>4</v>
      </c>
      <c r="E309" s="8">
        <v>9</v>
      </c>
      <c r="F309" s="7" t="s">
        <v>7</v>
      </c>
      <c r="G309" s="7" t="s">
        <v>8</v>
      </c>
      <c r="H309" s="7" t="s">
        <v>2579</v>
      </c>
      <c r="I309" s="7" t="s">
        <v>5989</v>
      </c>
      <c r="J309" s="7" t="s">
        <v>9596</v>
      </c>
      <c r="K309" s="7" t="s">
        <v>93</v>
      </c>
      <c r="L309" s="7" t="s">
        <v>12</v>
      </c>
    </row>
    <row r="310" spans="1:12" ht="28.5" x14ac:dyDescent="0.2">
      <c r="A310" s="7" t="s">
        <v>5849</v>
      </c>
      <c r="B310" s="7" t="s">
        <v>11093</v>
      </c>
      <c r="C310" s="7" t="s">
        <v>7098</v>
      </c>
      <c r="D310" s="8">
        <v>4</v>
      </c>
      <c r="E310" s="8">
        <v>9</v>
      </c>
      <c r="F310" s="7" t="s">
        <v>7</v>
      </c>
      <c r="G310" s="7" t="s">
        <v>143</v>
      </c>
      <c r="H310" s="7" t="s">
        <v>673</v>
      </c>
      <c r="I310" s="7" t="s">
        <v>1139</v>
      </c>
      <c r="J310" s="7" t="s">
        <v>10517</v>
      </c>
      <c r="K310" s="7" t="s">
        <v>11</v>
      </c>
      <c r="L310" s="7" t="s">
        <v>12</v>
      </c>
    </row>
    <row r="311" spans="1:12" ht="28.5" x14ac:dyDescent="0.2">
      <c r="A311" s="7" t="s">
        <v>4933</v>
      </c>
      <c r="B311" s="7" t="s">
        <v>2361</v>
      </c>
      <c r="C311" s="7" t="s">
        <v>4934</v>
      </c>
      <c r="D311" s="8">
        <v>4</v>
      </c>
      <c r="E311" s="8">
        <v>10</v>
      </c>
      <c r="F311" s="7" t="s">
        <v>23</v>
      </c>
      <c r="G311" s="7" t="s">
        <v>16</v>
      </c>
      <c r="H311" s="7" t="s">
        <v>2645</v>
      </c>
      <c r="I311" s="7" t="s">
        <v>839</v>
      </c>
      <c r="J311" s="7" t="s">
        <v>4935</v>
      </c>
      <c r="K311" s="7" t="s">
        <v>93</v>
      </c>
      <c r="L311" s="7" t="s">
        <v>12</v>
      </c>
    </row>
    <row r="312" spans="1:12" ht="28.5" x14ac:dyDescent="0.2">
      <c r="A312" s="7" t="s">
        <v>890</v>
      </c>
      <c r="B312" s="7" t="s">
        <v>3570</v>
      </c>
      <c r="C312" s="7" t="s">
        <v>4934</v>
      </c>
      <c r="D312" s="8">
        <v>4</v>
      </c>
      <c r="E312" s="8">
        <v>10</v>
      </c>
      <c r="F312" s="7" t="s">
        <v>7</v>
      </c>
      <c r="G312" s="7" t="s">
        <v>16</v>
      </c>
      <c r="H312" s="7" t="s">
        <v>1636</v>
      </c>
      <c r="I312" s="7" t="s">
        <v>839</v>
      </c>
      <c r="J312" s="7" t="s">
        <v>5083</v>
      </c>
      <c r="K312" s="7" t="s">
        <v>11</v>
      </c>
      <c r="L312" s="7" t="s">
        <v>12</v>
      </c>
    </row>
    <row r="313" spans="1:12" ht="28.5" x14ac:dyDescent="0.2">
      <c r="A313" s="7" t="s">
        <v>2694</v>
      </c>
      <c r="B313" s="7" t="s">
        <v>173</v>
      </c>
      <c r="C313" s="7" t="s">
        <v>4934</v>
      </c>
      <c r="D313" s="8">
        <v>4</v>
      </c>
      <c r="E313" s="8">
        <v>10</v>
      </c>
      <c r="F313" s="7" t="s">
        <v>7</v>
      </c>
      <c r="G313" s="7" t="s">
        <v>143</v>
      </c>
      <c r="H313" s="7" t="s">
        <v>5183</v>
      </c>
      <c r="I313" s="7" t="s">
        <v>5604</v>
      </c>
      <c r="J313" s="7" t="s">
        <v>5507</v>
      </c>
      <c r="K313" s="7" t="s">
        <v>11</v>
      </c>
      <c r="L313" s="7" t="s">
        <v>81</v>
      </c>
    </row>
    <row r="314" spans="1:12" ht="28.5" x14ac:dyDescent="0.2">
      <c r="A314" s="7" t="s">
        <v>173</v>
      </c>
      <c r="B314" s="7" t="s">
        <v>173</v>
      </c>
      <c r="C314" s="7" t="s">
        <v>4934</v>
      </c>
      <c r="D314" s="8">
        <v>4</v>
      </c>
      <c r="E314" s="8">
        <v>10</v>
      </c>
      <c r="F314" s="7" t="s">
        <v>7</v>
      </c>
      <c r="G314" s="7" t="s">
        <v>8</v>
      </c>
      <c r="H314" s="7" t="s">
        <v>7447</v>
      </c>
      <c r="I314" s="7" t="s">
        <v>5989</v>
      </c>
      <c r="J314" s="7" t="s">
        <v>7517</v>
      </c>
      <c r="K314" s="7" t="s">
        <v>11</v>
      </c>
      <c r="L314" s="7" t="s">
        <v>12</v>
      </c>
    </row>
    <row r="315" spans="1:12" x14ac:dyDescent="0.2">
      <c r="A315" s="7" t="s">
        <v>53</v>
      </c>
      <c r="B315" s="7" t="s">
        <v>173</v>
      </c>
      <c r="C315" s="7" t="s">
        <v>4934</v>
      </c>
      <c r="D315" s="8">
        <v>4</v>
      </c>
      <c r="E315" s="8">
        <v>10</v>
      </c>
      <c r="F315" s="7" t="s">
        <v>23</v>
      </c>
      <c r="G315" s="7" t="s">
        <v>16</v>
      </c>
      <c r="H315" s="7" t="s">
        <v>1139</v>
      </c>
      <c r="I315" s="7" t="s">
        <v>1139</v>
      </c>
      <c r="J315" s="7" t="s">
        <v>2927</v>
      </c>
      <c r="K315" s="7" t="s">
        <v>38</v>
      </c>
      <c r="L315" s="7" t="s">
        <v>32</v>
      </c>
    </row>
    <row r="316" spans="1:12" x14ac:dyDescent="0.2">
      <c r="A316" s="7" t="s">
        <v>481</v>
      </c>
      <c r="B316" s="7" t="s">
        <v>535</v>
      </c>
      <c r="C316" s="7" t="s">
        <v>4934</v>
      </c>
      <c r="D316" s="8">
        <v>4</v>
      </c>
      <c r="E316" s="8">
        <v>10</v>
      </c>
      <c r="F316" s="7" t="s">
        <v>65</v>
      </c>
      <c r="G316" s="7" t="s">
        <v>8</v>
      </c>
      <c r="H316" s="7" t="s">
        <v>7880</v>
      </c>
      <c r="I316" s="7" t="s">
        <v>7880</v>
      </c>
      <c r="J316" s="7" t="s">
        <v>7881</v>
      </c>
      <c r="K316" s="7" t="s">
        <v>38</v>
      </c>
      <c r="L316" s="7" t="s">
        <v>81</v>
      </c>
    </row>
    <row r="317" spans="1:12" ht="28.5" x14ac:dyDescent="0.2">
      <c r="A317" s="7" t="s">
        <v>9127</v>
      </c>
      <c r="B317" s="7" t="s">
        <v>630</v>
      </c>
      <c r="C317" s="7" t="s">
        <v>4934</v>
      </c>
      <c r="D317" s="8">
        <v>4</v>
      </c>
      <c r="E317" s="8">
        <v>10</v>
      </c>
      <c r="F317" s="7" t="s">
        <v>7</v>
      </c>
      <c r="G317" s="7" t="s">
        <v>8</v>
      </c>
      <c r="H317" s="7" t="s">
        <v>2579</v>
      </c>
      <c r="I317" s="7" t="s">
        <v>5989</v>
      </c>
      <c r="J317" s="7" t="s">
        <v>9128</v>
      </c>
      <c r="K317" s="7" t="s">
        <v>11</v>
      </c>
      <c r="L317" s="7" t="s">
        <v>12</v>
      </c>
    </row>
    <row r="318" spans="1:12" ht="28.5" x14ac:dyDescent="0.2">
      <c r="A318" s="7" t="s">
        <v>6112</v>
      </c>
      <c r="B318" s="7" t="s">
        <v>11093</v>
      </c>
      <c r="C318" s="7" t="s">
        <v>4934</v>
      </c>
      <c r="D318" s="8">
        <v>4</v>
      </c>
      <c r="E318" s="8">
        <v>10</v>
      </c>
      <c r="F318" s="7" t="s">
        <v>23</v>
      </c>
      <c r="G318" s="7" t="s">
        <v>8</v>
      </c>
      <c r="H318" s="7" t="s">
        <v>5190</v>
      </c>
      <c r="I318" s="7" t="s">
        <v>2595</v>
      </c>
      <c r="J318" s="7" t="s">
        <v>6113</v>
      </c>
      <c r="K318" s="7" t="s">
        <v>11</v>
      </c>
      <c r="L318" s="7" t="s">
        <v>12</v>
      </c>
    </row>
    <row r="319" spans="1:12" ht="28.5" x14ac:dyDescent="0.2">
      <c r="A319" s="7" t="s">
        <v>6461</v>
      </c>
      <c r="B319" s="7" t="s">
        <v>11093</v>
      </c>
      <c r="C319" s="7" t="s">
        <v>4934</v>
      </c>
      <c r="D319" s="8">
        <v>4</v>
      </c>
      <c r="E319" s="8">
        <v>10</v>
      </c>
      <c r="F319" s="7" t="s">
        <v>7</v>
      </c>
      <c r="G319" s="7" t="s">
        <v>8</v>
      </c>
      <c r="H319" s="7" t="s">
        <v>5190</v>
      </c>
      <c r="I319" s="7" t="s">
        <v>2595</v>
      </c>
      <c r="J319" s="7" t="s">
        <v>6462</v>
      </c>
      <c r="K319" s="7" t="s">
        <v>93</v>
      </c>
      <c r="L319" s="7" t="s">
        <v>12</v>
      </c>
    </row>
    <row r="320" spans="1:12" ht="28.5" x14ac:dyDescent="0.2">
      <c r="A320" s="7" t="s">
        <v>7344</v>
      </c>
      <c r="B320" s="7" t="s">
        <v>11093</v>
      </c>
      <c r="C320" s="7" t="s">
        <v>4934</v>
      </c>
      <c r="D320" s="8">
        <v>4</v>
      </c>
      <c r="E320" s="8">
        <v>10</v>
      </c>
      <c r="F320" s="7" t="s">
        <v>65</v>
      </c>
      <c r="G320" s="7" t="s">
        <v>547</v>
      </c>
      <c r="H320" s="7" t="s">
        <v>5190</v>
      </c>
      <c r="I320" s="7" t="s">
        <v>2595</v>
      </c>
      <c r="J320" s="7" t="s">
        <v>7345</v>
      </c>
      <c r="K320" s="7" t="s">
        <v>11</v>
      </c>
      <c r="L320" s="7" t="s">
        <v>32</v>
      </c>
    </row>
    <row r="321" spans="1:12" ht="28.5" x14ac:dyDescent="0.2">
      <c r="A321" s="7" t="s">
        <v>7346</v>
      </c>
      <c r="B321" s="7" t="s">
        <v>11093</v>
      </c>
      <c r="C321" s="7" t="s">
        <v>4934</v>
      </c>
      <c r="D321" s="8">
        <v>4</v>
      </c>
      <c r="E321" s="8">
        <v>10</v>
      </c>
      <c r="F321" s="7" t="s">
        <v>23</v>
      </c>
      <c r="G321" s="7" t="s">
        <v>742</v>
      </c>
      <c r="H321" s="7" t="s">
        <v>1961</v>
      </c>
      <c r="I321" s="7" t="s">
        <v>2595</v>
      </c>
      <c r="J321" s="7" t="s">
        <v>7347</v>
      </c>
      <c r="K321" s="7" t="s">
        <v>11</v>
      </c>
      <c r="L321" s="7" t="s">
        <v>129</v>
      </c>
    </row>
    <row r="322" spans="1:12" ht="28.5" x14ac:dyDescent="0.2">
      <c r="A322" s="7" t="s">
        <v>8176</v>
      </c>
      <c r="B322" s="7" t="s">
        <v>11093</v>
      </c>
      <c r="C322" s="7" t="s">
        <v>4934</v>
      </c>
      <c r="D322" s="8">
        <v>4</v>
      </c>
      <c r="E322" s="8">
        <v>10</v>
      </c>
      <c r="F322" s="7" t="s">
        <v>7</v>
      </c>
      <c r="G322" s="7" t="s">
        <v>8</v>
      </c>
      <c r="H322" s="7" t="s">
        <v>6263</v>
      </c>
      <c r="I322" s="7" t="s">
        <v>5989</v>
      </c>
      <c r="J322" s="7" t="s">
        <v>8177</v>
      </c>
      <c r="K322" s="7" t="s">
        <v>42</v>
      </c>
      <c r="L322" s="7" t="s">
        <v>12</v>
      </c>
    </row>
    <row r="323" spans="1:12" ht="28.5" x14ac:dyDescent="0.2">
      <c r="A323" s="7" t="s">
        <v>8327</v>
      </c>
      <c r="B323" s="7" t="s">
        <v>11093</v>
      </c>
      <c r="C323" s="7" t="s">
        <v>4934</v>
      </c>
      <c r="D323" s="8">
        <v>4</v>
      </c>
      <c r="E323" s="8">
        <v>10</v>
      </c>
      <c r="F323" s="7" t="s">
        <v>7</v>
      </c>
      <c r="G323" s="7" t="s">
        <v>8</v>
      </c>
      <c r="H323" s="7" t="s">
        <v>2579</v>
      </c>
      <c r="I323" s="7" t="s">
        <v>5989</v>
      </c>
      <c r="J323" s="7" t="s">
        <v>8328</v>
      </c>
      <c r="K323" s="7" t="s">
        <v>38</v>
      </c>
      <c r="L323" s="7" t="s">
        <v>12</v>
      </c>
    </row>
    <row r="324" spans="1:12" ht="28.5" x14ac:dyDescent="0.2">
      <c r="A324" s="7" t="s">
        <v>8409</v>
      </c>
      <c r="B324" s="7" t="s">
        <v>11093</v>
      </c>
      <c r="C324" s="7" t="s">
        <v>4934</v>
      </c>
      <c r="D324" s="8">
        <v>4</v>
      </c>
      <c r="E324" s="8">
        <v>10</v>
      </c>
      <c r="F324" s="7" t="s">
        <v>7</v>
      </c>
      <c r="G324" s="7" t="s">
        <v>8</v>
      </c>
      <c r="H324" s="7" t="s">
        <v>6263</v>
      </c>
      <c r="I324" s="7" t="s">
        <v>5989</v>
      </c>
      <c r="J324" s="7" t="s">
        <v>8410</v>
      </c>
      <c r="K324" s="7" t="s">
        <v>93</v>
      </c>
      <c r="L324" s="7" t="s">
        <v>12</v>
      </c>
    </row>
    <row r="325" spans="1:12" ht="28.5" x14ac:dyDescent="0.2">
      <c r="A325" s="7" t="s">
        <v>8430</v>
      </c>
      <c r="B325" s="7" t="s">
        <v>11093</v>
      </c>
      <c r="C325" s="7" t="s">
        <v>4934</v>
      </c>
      <c r="D325" s="8">
        <v>4</v>
      </c>
      <c r="E325" s="8">
        <v>10</v>
      </c>
      <c r="F325" s="7" t="s">
        <v>7</v>
      </c>
      <c r="G325" s="7" t="s">
        <v>8</v>
      </c>
      <c r="H325" s="7" t="s">
        <v>2579</v>
      </c>
      <c r="I325" s="7" t="s">
        <v>5989</v>
      </c>
      <c r="J325" s="7" t="s">
        <v>8431</v>
      </c>
      <c r="K325" s="7" t="s">
        <v>26</v>
      </c>
      <c r="L325" s="7" t="s">
        <v>12</v>
      </c>
    </row>
    <row r="326" spans="1:12" ht="28.5" x14ac:dyDescent="0.2">
      <c r="A326" s="7" t="s">
        <v>9301</v>
      </c>
      <c r="B326" s="7" t="s">
        <v>11093</v>
      </c>
      <c r="C326" s="7" t="s">
        <v>4934</v>
      </c>
      <c r="D326" s="8">
        <v>4</v>
      </c>
      <c r="E326" s="8">
        <v>10</v>
      </c>
      <c r="F326" s="7" t="s">
        <v>65</v>
      </c>
      <c r="G326" s="7" t="s">
        <v>8</v>
      </c>
      <c r="H326" s="7" t="s">
        <v>7458</v>
      </c>
      <c r="I326" s="7" t="s">
        <v>5989</v>
      </c>
      <c r="J326" s="7" t="s">
        <v>9302</v>
      </c>
      <c r="K326" s="7" t="s">
        <v>93</v>
      </c>
      <c r="L326" s="7" t="s">
        <v>12</v>
      </c>
    </row>
    <row r="327" spans="1:12" ht="28.5" x14ac:dyDescent="0.2">
      <c r="A327" s="7" t="s">
        <v>9337</v>
      </c>
      <c r="B327" s="7" t="s">
        <v>11093</v>
      </c>
      <c r="C327" s="7" t="s">
        <v>4934</v>
      </c>
      <c r="D327" s="8">
        <v>4</v>
      </c>
      <c r="E327" s="8">
        <v>10</v>
      </c>
      <c r="F327" s="7" t="s">
        <v>7</v>
      </c>
      <c r="G327" s="7" t="s">
        <v>8</v>
      </c>
      <c r="H327" s="7" t="s">
        <v>6263</v>
      </c>
      <c r="I327" s="7" t="s">
        <v>5989</v>
      </c>
      <c r="J327" s="7" t="s">
        <v>9338</v>
      </c>
      <c r="K327" s="7" t="s">
        <v>38</v>
      </c>
      <c r="L327" s="7" t="s">
        <v>12</v>
      </c>
    </row>
    <row r="328" spans="1:12" ht="28.5" x14ac:dyDescent="0.2">
      <c r="A328" s="7" t="s">
        <v>9472</v>
      </c>
      <c r="B328" s="7" t="s">
        <v>11093</v>
      </c>
      <c r="C328" s="7" t="s">
        <v>4934</v>
      </c>
      <c r="D328" s="8">
        <v>4</v>
      </c>
      <c r="E328" s="8">
        <v>10</v>
      </c>
      <c r="F328" s="7" t="s">
        <v>7</v>
      </c>
      <c r="G328" s="7" t="s">
        <v>8</v>
      </c>
      <c r="H328" s="7" t="s">
        <v>5989</v>
      </c>
      <c r="I328" s="7" t="s">
        <v>5989</v>
      </c>
      <c r="J328" s="7" t="s">
        <v>9473</v>
      </c>
      <c r="K328" s="7" t="s">
        <v>26</v>
      </c>
      <c r="L328" s="7" t="s">
        <v>12</v>
      </c>
    </row>
    <row r="329" spans="1:12" ht="28.5" x14ac:dyDescent="0.2">
      <c r="A329" s="7" t="s">
        <v>10286</v>
      </c>
      <c r="B329" s="7" t="s">
        <v>11093</v>
      </c>
      <c r="C329" s="7" t="s">
        <v>4934</v>
      </c>
      <c r="D329" s="8">
        <v>4</v>
      </c>
      <c r="E329" s="8">
        <v>10</v>
      </c>
      <c r="F329" s="7" t="s">
        <v>65</v>
      </c>
      <c r="G329" s="7" t="s">
        <v>8</v>
      </c>
      <c r="H329" s="7" t="s">
        <v>2653</v>
      </c>
      <c r="I329" s="7" t="s">
        <v>839</v>
      </c>
      <c r="J329" s="7" t="s">
        <v>10498</v>
      </c>
      <c r="K329" s="7" t="s">
        <v>38</v>
      </c>
      <c r="L329" s="7" t="s">
        <v>12</v>
      </c>
    </row>
    <row r="330" spans="1:12" x14ac:dyDescent="0.2">
      <c r="A330" s="7" t="s">
        <v>39</v>
      </c>
      <c r="B330" s="7" t="s">
        <v>173</v>
      </c>
      <c r="C330" s="7" t="s">
        <v>170</v>
      </c>
      <c r="D330" s="8">
        <v>4</v>
      </c>
      <c r="E330" s="8">
        <v>12</v>
      </c>
      <c r="F330" s="7" t="s">
        <v>23</v>
      </c>
      <c r="G330" s="7" t="s">
        <v>16</v>
      </c>
      <c r="H330" s="7" t="s">
        <v>171</v>
      </c>
      <c r="I330" s="7" t="s">
        <v>171</v>
      </c>
      <c r="J330" s="7" t="s">
        <v>172</v>
      </c>
      <c r="K330" s="7" t="s">
        <v>11</v>
      </c>
      <c r="L330" s="7" t="s">
        <v>12</v>
      </c>
    </row>
    <row r="331" spans="1:12" ht="28.5" x14ac:dyDescent="0.2">
      <c r="A331" s="7" t="s">
        <v>5141</v>
      </c>
      <c r="B331" s="7" t="s">
        <v>11093</v>
      </c>
      <c r="C331" s="7" t="s">
        <v>170</v>
      </c>
      <c r="D331" s="8">
        <v>4</v>
      </c>
      <c r="E331" s="8">
        <v>12</v>
      </c>
      <c r="F331" s="7" t="s">
        <v>35</v>
      </c>
      <c r="G331" s="7" t="s">
        <v>16</v>
      </c>
      <c r="H331" s="7" t="s">
        <v>839</v>
      </c>
      <c r="I331" s="7" t="s">
        <v>839</v>
      </c>
      <c r="J331" s="7" t="s">
        <v>5142</v>
      </c>
      <c r="K331" s="7" t="s">
        <v>38</v>
      </c>
      <c r="L331" s="7" t="s">
        <v>20</v>
      </c>
    </row>
    <row r="332" spans="1:12" ht="28.5" x14ac:dyDescent="0.2">
      <c r="A332" s="7" t="s">
        <v>11005</v>
      </c>
      <c r="B332" s="7" t="s">
        <v>11093</v>
      </c>
      <c r="C332" s="7" t="s">
        <v>170</v>
      </c>
      <c r="D332" s="8">
        <v>4</v>
      </c>
      <c r="E332" s="8">
        <v>12</v>
      </c>
      <c r="F332" s="7" t="s">
        <v>35</v>
      </c>
      <c r="G332" s="7" t="s">
        <v>16</v>
      </c>
      <c r="H332" s="7" t="s">
        <v>1139</v>
      </c>
      <c r="I332" s="7" t="s">
        <v>1139</v>
      </c>
      <c r="J332" s="7" t="s">
        <v>11006</v>
      </c>
      <c r="K332" s="7" t="s">
        <v>11</v>
      </c>
      <c r="L332" s="7" t="s">
        <v>12</v>
      </c>
    </row>
    <row r="333" spans="1:12" ht="28.5" x14ac:dyDescent="0.2">
      <c r="A333" s="7" t="s">
        <v>850</v>
      </c>
      <c r="B333" s="7" t="s">
        <v>2361</v>
      </c>
      <c r="C333" s="7" t="s">
        <v>7342</v>
      </c>
      <c r="D333" s="8">
        <v>4</v>
      </c>
      <c r="E333" s="8">
        <v>15</v>
      </c>
      <c r="F333" s="7" t="s">
        <v>7</v>
      </c>
      <c r="G333" s="7" t="s">
        <v>8</v>
      </c>
      <c r="H333" s="7" t="s">
        <v>9644</v>
      </c>
      <c r="I333" s="7" t="s">
        <v>1139</v>
      </c>
      <c r="J333" s="7" t="s">
        <v>10105</v>
      </c>
      <c r="K333" s="7" t="s">
        <v>11</v>
      </c>
      <c r="L333" s="7" t="s">
        <v>12</v>
      </c>
    </row>
    <row r="334" spans="1:12" ht="28.5" x14ac:dyDescent="0.2">
      <c r="A334" s="7" t="s">
        <v>7341</v>
      </c>
      <c r="B334" s="7" t="s">
        <v>11093</v>
      </c>
      <c r="C334" s="7" t="s">
        <v>7342</v>
      </c>
      <c r="D334" s="8">
        <v>4</v>
      </c>
      <c r="E334" s="8">
        <v>15</v>
      </c>
      <c r="F334" s="7" t="s">
        <v>23</v>
      </c>
      <c r="G334" s="7" t="s">
        <v>127</v>
      </c>
      <c r="H334" s="7" t="s">
        <v>1722</v>
      </c>
      <c r="I334" s="7" t="s">
        <v>2595</v>
      </c>
      <c r="J334" s="7" t="s">
        <v>7343</v>
      </c>
      <c r="K334" s="7" t="s">
        <v>11</v>
      </c>
      <c r="L334" s="7" t="s">
        <v>20</v>
      </c>
    </row>
    <row r="335" spans="1:12" ht="28.5" x14ac:dyDescent="0.2">
      <c r="A335" s="7" t="s">
        <v>9347</v>
      </c>
      <c r="B335" s="7" t="s">
        <v>11093</v>
      </c>
      <c r="C335" s="7" t="s">
        <v>7342</v>
      </c>
      <c r="D335" s="8">
        <v>4</v>
      </c>
      <c r="E335" s="8">
        <v>15</v>
      </c>
      <c r="F335" s="7" t="s">
        <v>7</v>
      </c>
      <c r="G335" s="7" t="s">
        <v>8</v>
      </c>
      <c r="H335" s="7" t="s">
        <v>7447</v>
      </c>
      <c r="I335" s="7" t="s">
        <v>5989</v>
      </c>
      <c r="J335" s="7" t="s">
        <v>9348</v>
      </c>
      <c r="K335" s="7" t="s">
        <v>93</v>
      </c>
      <c r="L335" s="7" t="s">
        <v>12</v>
      </c>
    </row>
    <row r="336" spans="1:12" ht="28.5" x14ac:dyDescent="0.2">
      <c r="A336" s="7" t="s">
        <v>6102</v>
      </c>
      <c r="B336" s="7" t="s">
        <v>11093</v>
      </c>
      <c r="C336" s="7" t="s">
        <v>6103</v>
      </c>
      <c r="D336" s="8">
        <v>4</v>
      </c>
      <c r="E336" s="8">
        <v>16</v>
      </c>
      <c r="F336" s="7" t="s">
        <v>7</v>
      </c>
      <c r="G336" s="7" t="s">
        <v>2567</v>
      </c>
      <c r="H336" s="7" t="s">
        <v>743</v>
      </c>
      <c r="I336" s="7" t="s">
        <v>2595</v>
      </c>
      <c r="J336" s="7" t="s">
        <v>6104</v>
      </c>
      <c r="K336" s="7" t="s">
        <v>19</v>
      </c>
      <c r="L336" s="7" t="s">
        <v>50</v>
      </c>
    </row>
    <row r="337" spans="1:12" ht="28.5" x14ac:dyDescent="0.2">
      <c r="A337" s="7" t="s">
        <v>8171</v>
      </c>
      <c r="B337" s="7" t="s">
        <v>11093</v>
      </c>
      <c r="C337" s="7" t="s">
        <v>6103</v>
      </c>
      <c r="D337" s="8">
        <v>4</v>
      </c>
      <c r="E337" s="8">
        <v>16</v>
      </c>
      <c r="F337" s="7" t="s">
        <v>7</v>
      </c>
      <c r="G337" s="7" t="s">
        <v>8</v>
      </c>
      <c r="H337" s="7" t="s">
        <v>5989</v>
      </c>
      <c r="I337" s="7" t="s">
        <v>5989</v>
      </c>
      <c r="J337" s="7" t="s">
        <v>8172</v>
      </c>
      <c r="K337" s="7" t="s">
        <v>93</v>
      </c>
      <c r="L337" s="7" t="s">
        <v>12</v>
      </c>
    </row>
    <row r="338" spans="1:12" ht="28.5" x14ac:dyDescent="0.2">
      <c r="A338" s="7" t="s">
        <v>6118</v>
      </c>
      <c r="B338" s="7" t="s">
        <v>11093</v>
      </c>
      <c r="C338" s="7" t="s">
        <v>6119</v>
      </c>
      <c r="D338" s="8">
        <v>4</v>
      </c>
      <c r="E338" s="8">
        <v>19</v>
      </c>
      <c r="F338" s="7" t="s">
        <v>23</v>
      </c>
      <c r="G338" s="7" t="s">
        <v>8</v>
      </c>
      <c r="H338" s="7" t="s">
        <v>5242</v>
      </c>
      <c r="I338" s="7" t="s">
        <v>2595</v>
      </c>
      <c r="J338" s="7" t="s">
        <v>6120</v>
      </c>
      <c r="K338" s="7" t="s">
        <v>93</v>
      </c>
      <c r="L338" s="7" t="s">
        <v>149</v>
      </c>
    </row>
    <row r="339" spans="1:12" ht="28.5" x14ac:dyDescent="0.2">
      <c r="A339" s="7" t="s">
        <v>2361</v>
      </c>
      <c r="B339" s="7" t="s">
        <v>2361</v>
      </c>
      <c r="C339" s="7" t="s">
        <v>8426</v>
      </c>
      <c r="D339" s="8">
        <v>4</v>
      </c>
      <c r="E339" s="8">
        <v>20</v>
      </c>
      <c r="F339" s="7" t="s">
        <v>35</v>
      </c>
      <c r="G339" s="7" t="s">
        <v>139</v>
      </c>
      <c r="H339" s="7" t="s">
        <v>6263</v>
      </c>
      <c r="I339" s="7" t="s">
        <v>5989</v>
      </c>
      <c r="J339" s="7" t="s">
        <v>8427</v>
      </c>
      <c r="K339" s="7" t="s">
        <v>11</v>
      </c>
      <c r="L339" s="7" t="s">
        <v>12</v>
      </c>
    </row>
    <row r="340" spans="1:12" ht="42.75" x14ac:dyDescent="0.2">
      <c r="A340" s="7" t="s">
        <v>10319</v>
      </c>
      <c r="B340" s="7" t="s">
        <v>11093</v>
      </c>
      <c r="C340" s="7" t="s">
        <v>8426</v>
      </c>
      <c r="D340" s="8">
        <v>4</v>
      </c>
      <c r="E340" s="8">
        <v>20</v>
      </c>
      <c r="F340" s="7" t="s">
        <v>23</v>
      </c>
      <c r="G340" s="7" t="s">
        <v>16</v>
      </c>
      <c r="H340" s="7" t="s">
        <v>673</v>
      </c>
      <c r="I340" s="7" t="s">
        <v>1139</v>
      </c>
      <c r="J340" s="7" t="s">
        <v>10320</v>
      </c>
      <c r="K340" s="7" t="s">
        <v>93</v>
      </c>
      <c r="L340" s="7" t="s">
        <v>12</v>
      </c>
    </row>
    <row r="341" spans="1:12" ht="28.5" x14ac:dyDescent="0.2">
      <c r="A341" s="7" t="s">
        <v>10974</v>
      </c>
      <c r="B341" s="7" t="s">
        <v>11093</v>
      </c>
      <c r="C341" s="7" t="s">
        <v>8426</v>
      </c>
      <c r="D341" s="8">
        <v>4</v>
      </c>
      <c r="E341" s="8">
        <v>20</v>
      </c>
      <c r="F341" s="7" t="s">
        <v>7</v>
      </c>
      <c r="G341" s="7" t="s">
        <v>8</v>
      </c>
      <c r="H341" s="7" t="s">
        <v>9644</v>
      </c>
      <c r="I341" s="7" t="s">
        <v>1139</v>
      </c>
      <c r="J341" s="7" t="s">
        <v>10975</v>
      </c>
      <c r="K341" s="7" t="s">
        <v>93</v>
      </c>
      <c r="L341" s="7" t="s">
        <v>12</v>
      </c>
    </row>
    <row r="342" spans="1:12" ht="28.5" x14ac:dyDescent="0.2">
      <c r="A342" s="7" t="s">
        <v>4887</v>
      </c>
      <c r="B342" s="7" t="s">
        <v>11093</v>
      </c>
      <c r="C342" s="7" t="s">
        <v>4888</v>
      </c>
      <c r="D342" s="8">
        <v>4.1666666666666661</v>
      </c>
      <c r="E342" s="8">
        <v>5</v>
      </c>
      <c r="F342" s="7" t="s">
        <v>23</v>
      </c>
      <c r="G342" s="7" t="s">
        <v>2567</v>
      </c>
      <c r="H342" s="7" t="s">
        <v>1636</v>
      </c>
      <c r="I342" s="7" t="s">
        <v>839</v>
      </c>
      <c r="J342" s="7" t="s">
        <v>4889</v>
      </c>
      <c r="K342" s="7" t="s">
        <v>26</v>
      </c>
      <c r="L342" s="7" t="s">
        <v>12</v>
      </c>
    </row>
    <row r="343" spans="1:12" ht="28.5" x14ac:dyDescent="0.2">
      <c r="A343" s="7" t="s">
        <v>5741</v>
      </c>
      <c r="B343" s="7" t="s">
        <v>11093</v>
      </c>
      <c r="C343" s="7" t="s">
        <v>4888</v>
      </c>
      <c r="D343" s="8">
        <v>4.1666666666666661</v>
      </c>
      <c r="E343" s="8">
        <v>5</v>
      </c>
      <c r="F343" s="7" t="s">
        <v>65</v>
      </c>
      <c r="G343" s="7" t="s">
        <v>8</v>
      </c>
      <c r="H343" s="7" t="s">
        <v>743</v>
      </c>
      <c r="I343" s="7" t="s">
        <v>2595</v>
      </c>
      <c r="J343" s="7" t="s">
        <v>5742</v>
      </c>
      <c r="K343" s="7" t="s">
        <v>38</v>
      </c>
      <c r="L343" s="7" t="s">
        <v>12</v>
      </c>
    </row>
    <row r="344" spans="1:12" ht="28.5" x14ac:dyDescent="0.2">
      <c r="A344" s="7" t="s">
        <v>1629</v>
      </c>
      <c r="B344" s="7" t="s">
        <v>11093</v>
      </c>
      <c r="C344" s="7" t="s">
        <v>1630</v>
      </c>
      <c r="D344" s="8">
        <v>4.1666666666666661</v>
      </c>
      <c r="E344" s="8">
        <v>6.6666666666666661</v>
      </c>
      <c r="F344" s="7" t="s">
        <v>65</v>
      </c>
      <c r="G344" s="7" t="s">
        <v>8</v>
      </c>
      <c r="H344" s="7" t="s">
        <v>30</v>
      </c>
      <c r="I344" s="7" t="s">
        <v>30</v>
      </c>
      <c r="J344" s="7" t="s">
        <v>1631</v>
      </c>
      <c r="K344" s="7" t="s">
        <v>11</v>
      </c>
      <c r="L344" s="7" t="s">
        <v>12</v>
      </c>
    </row>
    <row r="345" spans="1:12" ht="28.5" x14ac:dyDescent="0.2">
      <c r="A345" s="7" t="s">
        <v>1116</v>
      </c>
      <c r="B345" s="7" t="s">
        <v>11093</v>
      </c>
      <c r="C345" s="7" t="s">
        <v>1117</v>
      </c>
      <c r="D345" s="8">
        <v>4.5</v>
      </c>
      <c r="E345" s="8">
        <v>5</v>
      </c>
      <c r="F345" s="7" t="s">
        <v>35</v>
      </c>
      <c r="G345" s="7" t="s">
        <v>8</v>
      </c>
      <c r="H345" s="7" t="s">
        <v>30</v>
      </c>
      <c r="I345" s="7" t="s">
        <v>30</v>
      </c>
      <c r="J345" s="7" t="s">
        <v>1118</v>
      </c>
      <c r="K345" s="7" t="s">
        <v>38</v>
      </c>
      <c r="L345" s="7" t="s">
        <v>20</v>
      </c>
    </row>
    <row r="346" spans="1:12" ht="28.5" x14ac:dyDescent="0.2">
      <c r="A346" s="7" t="s">
        <v>5888</v>
      </c>
      <c r="B346" s="7" t="s">
        <v>11093</v>
      </c>
      <c r="C346" s="7" t="s">
        <v>1117</v>
      </c>
      <c r="D346" s="8">
        <v>4.5</v>
      </c>
      <c r="E346" s="8">
        <v>5</v>
      </c>
      <c r="F346" s="7" t="s">
        <v>35</v>
      </c>
      <c r="G346" s="7" t="s">
        <v>742</v>
      </c>
      <c r="H346" s="7" t="s">
        <v>5226</v>
      </c>
      <c r="I346" s="7" t="s">
        <v>2595</v>
      </c>
      <c r="J346" s="7" t="s">
        <v>5889</v>
      </c>
      <c r="K346" s="7" t="s">
        <v>11</v>
      </c>
      <c r="L346" s="7" t="s">
        <v>12</v>
      </c>
    </row>
    <row r="347" spans="1:12" ht="28.5" x14ac:dyDescent="0.2">
      <c r="A347" s="7" t="s">
        <v>2503</v>
      </c>
      <c r="B347" s="7" t="s">
        <v>11093</v>
      </c>
      <c r="C347" s="7" t="s">
        <v>2504</v>
      </c>
      <c r="D347" s="8">
        <v>4.5</v>
      </c>
      <c r="E347" s="8">
        <v>5.5</v>
      </c>
      <c r="F347" s="7" t="s">
        <v>35</v>
      </c>
      <c r="G347" s="7" t="s">
        <v>742</v>
      </c>
      <c r="H347" s="7" t="s">
        <v>267</v>
      </c>
      <c r="I347" s="7" t="s">
        <v>30</v>
      </c>
      <c r="J347" s="7" t="s">
        <v>2505</v>
      </c>
      <c r="K347" s="7" t="s">
        <v>42</v>
      </c>
      <c r="L347" s="7" t="s">
        <v>12</v>
      </c>
    </row>
    <row r="348" spans="1:12" ht="28.5" x14ac:dyDescent="0.2">
      <c r="A348" s="7" t="s">
        <v>7382</v>
      </c>
      <c r="B348" s="7" t="s">
        <v>11093</v>
      </c>
      <c r="C348" s="7" t="s">
        <v>2504</v>
      </c>
      <c r="D348" s="8">
        <v>4.5</v>
      </c>
      <c r="E348" s="8">
        <v>5.5</v>
      </c>
      <c r="F348" s="7" t="s">
        <v>23</v>
      </c>
      <c r="G348" s="7" t="s">
        <v>8</v>
      </c>
      <c r="H348" s="7" t="s">
        <v>2595</v>
      </c>
      <c r="I348" s="7" t="s">
        <v>2595</v>
      </c>
      <c r="J348" s="7" t="s">
        <v>6894</v>
      </c>
      <c r="K348" s="7" t="s">
        <v>42</v>
      </c>
      <c r="L348" s="7" t="s">
        <v>12</v>
      </c>
    </row>
    <row r="349" spans="1:12" ht="28.5" x14ac:dyDescent="0.2">
      <c r="A349" s="7" t="s">
        <v>4928</v>
      </c>
      <c r="B349" s="7" t="s">
        <v>3570</v>
      </c>
      <c r="C349" s="7" t="s">
        <v>85</v>
      </c>
      <c r="D349" s="8">
        <v>4.5</v>
      </c>
      <c r="E349" s="8">
        <v>6</v>
      </c>
      <c r="F349" s="7" t="s">
        <v>7</v>
      </c>
      <c r="G349" s="7" t="s">
        <v>16</v>
      </c>
      <c r="H349" s="7" t="s">
        <v>2314</v>
      </c>
      <c r="I349" s="7" t="s">
        <v>839</v>
      </c>
      <c r="J349" s="7" t="s">
        <v>4929</v>
      </c>
      <c r="K349" s="7" t="s">
        <v>11</v>
      </c>
      <c r="L349" s="7" t="s">
        <v>12</v>
      </c>
    </row>
    <row r="350" spans="1:12" ht="28.5" x14ac:dyDescent="0.2">
      <c r="A350" s="7" t="s">
        <v>850</v>
      </c>
      <c r="B350" s="7" t="s">
        <v>2361</v>
      </c>
      <c r="C350" s="7" t="s">
        <v>85</v>
      </c>
      <c r="D350" s="8">
        <v>4.5</v>
      </c>
      <c r="E350" s="8">
        <v>6</v>
      </c>
      <c r="F350" s="7" t="s">
        <v>23</v>
      </c>
      <c r="G350" s="7" t="s">
        <v>8</v>
      </c>
      <c r="H350" s="7" t="s">
        <v>2579</v>
      </c>
      <c r="I350" s="7" t="s">
        <v>5989</v>
      </c>
      <c r="J350" s="7" t="s">
        <v>9298</v>
      </c>
      <c r="K350" s="7" t="s">
        <v>11</v>
      </c>
      <c r="L350" s="7" t="s">
        <v>12</v>
      </c>
    </row>
    <row r="351" spans="1:12" ht="28.5" x14ac:dyDescent="0.2">
      <c r="A351" s="7" t="s">
        <v>1029</v>
      </c>
      <c r="B351" s="7" t="s">
        <v>3570</v>
      </c>
      <c r="C351" s="7" t="s">
        <v>85</v>
      </c>
      <c r="D351" s="8">
        <v>4.5</v>
      </c>
      <c r="E351" s="8">
        <v>6</v>
      </c>
      <c r="F351" s="7" t="s">
        <v>7</v>
      </c>
      <c r="G351" s="7" t="s">
        <v>8</v>
      </c>
      <c r="H351" s="7" t="s">
        <v>36</v>
      </c>
      <c r="I351" s="7" t="s">
        <v>30</v>
      </c>
      <c r="J351" s="7" t="s">
        <v>1030</v>
      </c>
      <c r="K351" s="7" t="s">
        <v>93</v>
      </c>
      <c r="L351" s="7" t="s">
        <v>12</v>
      </c>
    </row>
    <row r="352" spans="1:12" ht="28.5" x14ac:dyDescent="0.2">
      <c r="A352" s="7" t="s">
        <v>3429</v>
      </c>
      <c r="B352" s="7" t="s">
        <v>3570</v>
      </c>
      <c r="C352" s="7" t="s">
        <v>85</v>
      </c>
      <c r="D352" s="8">
        <v>4.5</v>
      </c>
      <c r="E352" s="8">
        <v>6</v>
      </c>
      <c r="F352" s="7" t="s">
        <v>7</v>
      </c>
      <c r="G352" s="7" t="s">
        <v>8</v>
      </c>
      <c r="H352" s="7" t="s">
        <v>1636</v>
      </c>
      <c r="I352" s="7" t="s">
        <v>839</v>
      </c>
      <c r="J352" s="7" t="s">
        <v>3430</v>
      </c>
      <c r="K352" s="7" t="s">
        <v>42</v>
      </c>
      <c r="L352" s="7" t="s">
        <v>12</v>
      </c>
    </row>
    <row r="353" spans="1:12" ht="28.5" x14ac:dyDescent="0.2">
      <c r="A353" s="7" t="s">
        <v>84</v>
      </c>
      <c r="B353" s="7" t="s">
        <v>173</v>
      </c>
      <c r="C353" s="7" t="s">
        <v>85</v>
      </c>
      <c r="D353" s="8">
        <v>4.5</v>
      </c>
      <c r="E353" s="8">
        <v>6</v>
      </c>
      <c r="F353" s="7" t="s">
        <v>7</v>
      </c>
      <c r="G353" s="7" t="s">
        <v>16</v>
      </c>
      <c r="H353" s="7" t="s">
        <v>86</v>
      </c>
      <c r="I353" s="7" t="s">
        <v>30</v>
      </c>
      <c r="J353" s="7" t="s">
        <v>87</v>
      </c>
      <c r="K353" s="7" t="s">
        <v>38</v>
      </c>
      <c r="L353" s="7" t="s">
        <v>32</v>
      </c>
    </row>
    <row r="354" spans="1:12" x14ac:dyDescent="0.2">
      <c r="A354" s="7" t="s">
        <v>39</v>
      </c>
      <c r="B354" s="7" t="s">
        <v>173</v>
      </c>
      <c r="C354" s="7" t="s">
        <v>85</v>
      </c>
      <c r="D354" s="8">
        <v>4.5</v>
      </c>
      <c r="E354" s="8">
        <v>6</v>
      </c>
      <c r="F354" s="7" t="s">
        <v>35</v>
      </c>
      <c r="G354" s="7" t="s">
        <v>139</v>
      </c>
      <c r="H354" s="7" t="s">
        <v>378</v>
      </c>
      <c r="I354" s="7" t="s">
        <v>378</v>
      </c>
      <c r="J354" s="7" t="s">
        <v>379</v>
      </c>
      <c r="K354" s="7" t="s">
        <v>11</v>
      </c>
      <c r="L354" s="7" t="s">
        <v>12</v>
      </c>
    </row>
    <row r="355" spans="1:12" ht="28.5" x14ac:dyDescent="0.2">
      <c r="A355" s="7" t="s">
        <v>173</v>
      </c>
      <c r="B355" s="7" t="s">
        <v>173</v>
      </c>
      <c r="C355" s="7" t="s">
        <v>85</v>
      </c>
      <c r="D355" s="8">
        <v>4.5</v>
      </c>
      <c r="E355" s="8">
        <v>6</v>
      </c>
      <c r="F355" s="7" t="s">
        <v>7</v>
      </c>
      <c r="G355" s="7" t="s">
        <v>8</v>
      </c>
      <c r="H355" s="7" t="s">
        <v>2636</v>
      </c>
      <c r="I355" s="7" t="s">
        <v>839</v>
      </c>
      <c r="J355" s="7" t="s">
        <v>2678</v>
      </c>
      <c r="K355" s="7" t="s">
        <v>93</v>
      </c>
      <c r="L355" s="7" t="s">
        <v>12</v>
      </c>
    </row>
    <row r="356" spans="1:12" ht="28.5" x14ac:dyDescent="0.2">
      <c r="A356" s="7" t="s">
        <v>39</v>
      </c>
      <c r="B356" s="7" t="s">
        <v>173</v>
      </c>
      <c r="C356" s="7" t="s">
        <v>85</v>
      </c>
      <c r="D356" s="8">
        <v>4.5</v>
      </c>
      <c r="E356" s="8">
        <v>6</v>
      </c>
      <c r="F356" s="7" t="s">
        <v>23</v>
      </c>
      <c r="G356" s="7" t="s">
        <v>8</v>
      </c>
      <c r="H356" s="7" t="s">
        <v>2645</v>
      </c>
      <c r="I356" s="7" t="s">
        <v>839</v>
      </c>
      <c r="J356" s="7" t="s">
        <v>2900</v>
      </c>
      <c r="K356" s="7" t="s">
        <v>26</v>
      </c>
      <c r="L356" s="7" t="s">
        <v>20</v>
      </c>
    </row>
    <row r="357" spans="1:12" ht="28.5" x14ac:dyDescent="0.2">
      <c r="A357" s="7" t="s">
        <v>3359</v>
      </c>
      <c r="B357" s="7" t="s">
        <v>11076</v>
      </c>
      <c r="C357" s="7" t="s">
        <v>85</v>
      </c>
      <c r="D357" s="8">
        <v>4.5</v>
      </c>
      <c r="E357" s="8">
        <v>6</v>
      </c>
      <c r="F357" s="7" t="s">
        <v>7</v>
      </c>
      <c r="G357" s="7" t="s">
        <v>8</v>
      </c>
      <c r="H357" s="7" t="s">
        <v>2645</v>
      </c>
      <c r="I357" s="7" t="s">
        <v>839</v>
      </c>
      <c r="J357" s="7" t="s">
        <v>3360</v>
      </c>
      <c r="K357" s="7" t="s">
        <v>11</v>
      </c>
      <c r="L357" s="7" t="s">
        <v>12</v>
      </c>
    </row>
    <row r="358" spans="1:12" ht="28.5" x14ac:dyDescent="0.2">
      <c r="A358" s="7" t="s">
        <v>39</v>
      </c>
      <c r="B358" s="7" t="s">
        <v>173</v>
      </c>
      <c r="C358" s="7" t="s">
        <v>85</v>
      </c>
      <c r="D358" s="8">
        <v>4.5</v>
      </c>
      <c r="E358" s="8">
        <v>6</v>
      </c>
      <c r="F358" s="7" t="s">
        <v>23</v>
      </c>
      <c r="G358" s="7" t="s">
        <v>8</v>
      </c>
      <c r="H358" s="7" t="s">
        <v>5242</v>
      </c>
      <c r="I358" s="7" t="s">
        <v>2595</v>
      </c>
      <c r="J358" s="7" t="s">
        <v>5243</v>
      </c>
      <c r="K358" s="7" t="s">
        <v>26</v>
      </c>
      <c r="L358" s="7" t="s">
        <v>50</v>
      </c>
    </row>
    <row r="359" spans="1:12" ht="28.5" x14ac:dyDescent="0.2">
      <c r="A359" s="7" t="s">
        <v>21</v>
      </c>
      <c r="B359" s="7" t="s">
        <v>173</v>
      </c>
      <c r="C359" s="7" t="s">
        <v>85</v>
      </c>
      <c r="D359" s="8">
        <v>4.5</v>
      </c>
      <c r="E359" s="8">
        <v>6</v>
      </c>
      <c r="F359" s="7" t="s">
        <v>7</v>
      </c>
      <c r="G359" s="7" t="s">
        <v>547</v>
      </c>
      <c r="H359" s="7" t="s">
        <v>743</v>
      </c>
      <c r="I359" s="7" t="s">
        <v>2595</v>
      </c>
      <c r="J359" s="7" t="s">
        <v>5318</v>
      </c>
      <c r="K359" s="7" t="s">
        <v>11</v>
      </c>
      <c r="L359" s="7" t="s">
        <v>12</v>
      </c>
    </row>
    <row r="360" spans="1:12" ht="28.5" x14ac:dyDescent="0.2">
      <c r="A360" s="7" t="s">
        <v>39</v>
      </c>
      <c r="B360" s="7" t="s">
        <v>173</v>
      </c>
      <c r="C360" s="7" t="s">
        <v>85</v>
      </c>
      <c r="D360" s="8">
        <v>4.5</v>
      </c>
      <c r="E360" s="8">
        <v>6</v>
      </c>
      <c r="F360" s="7" t="s">
        <v>23</v>
      </c>
      <c r="G360" s="7" t="s">
        <v>59</v>
      </c>
      <c r="H360" s="7" t="s">
        <v>743</v>
      </c>
      <c r="I360" s="7" t="s">
        <v>2595</v>
      </c>
      <c r="J360" s="7" t="s">
        <v>5512</v>
      </c>
      <c r="K360" s="7" t="s">
        <v>93</v>
      </c>
      <c r="L360" s="7" t="s">
        <v>12</v>
      </c>
    </row>
    <row r="361" spans="1:12" ht="28.5" x14ac:dyDescent="0.2">
      <c r="A361" s="7" t="s">
        <v>7475</v>
      </c>
      <c r="B361" s="7" t="s">
        <v>173</v>
      </c>
      <c r="C361" s="7" t="s">
        <v>85</v>
      </c>
      <c r="D361" s="8">
        <v>4.5</v>
      </c>
      <c r="E361" s="8">
        <v>6</v>
      </c>
      <c r="F361" s="7" t="s">
        <v>7</v>
      </c>
      <c r="G361" s="7" t="s">
        <v>8</v>
      </c>
      <c r="H361" s="7" t="s">
        <v>7458</v>
      </c>
      <c r="I361" s="7" t="s">
        <v>5989</v>
      </c>
      <c r="J361" s="7" t="s">
        <v>7476</v>
      </c>
      <c r="K361" s="7" t="s">
        <v>38</v>
      </c>
      <c r="L361" s="7" t="s">
        <v>12</v>
      </c>
    </row>
    <row r="362" spans="1:12" ht="28.5" x14ac:dyDescent="0.2">
      <c r="A362" s="7" t="s">
        <v>7659</v>
      </c>
      <c r="B362" s="7" t="s">
        <v>173</v>
      </c>
      <c r="C362" s="7" t="s">
        <v>85</v>
      </c>
      <c r="D362" s="8">
        <v>4.5</v>
      </c>
      <c r="E362" s="8">
        <v>6</v>
      </c>
      <c r="F362" s="7" t="s">
        <v>7</v>
      </c>
      <c r="G362" s="7" t="s">
        <v>16</v>
      </c>
      <c r="H362" s="7" t="s">
        <v>7660</v>
      </c>
      <c r="I362" s="7" t="s">
        <v>6004</v>
      </c>
      <c r="J362" s="7" t="s">
        <v>7661</v>
      </c>
      <c r="K362" s="7" t="s">
        <v>38</v>
      </c>
      <c r="L362" s="7" t="s">
        <v>12</v>
      </c>
    </row>
    <row r="363" spans="1:12" ht="28.5" x14ac:dyDescent="0.2">
      <c r="A363" s="7" t="s">
        <v>5</v>
      </c>
      <c r="B363" s="7" t="s">
        <v>173</v>
      </c>
      <c r="C363" s="7" t="s">
        <v>85</v>
      </c>
      <c r="D363" s="8">
        <v>4.5</v>
      </c>
      <c r="E363" s="8">
        <v>6</v>
      </c>
      <c r="F363" s="7" t="s">
        <v>7</v>
      </c>
      <c r="G363" s="7" t="s">
        <v>16</v>
      </c>
      <c r="H363" s="7" t="s">
        <v>1809</v>
      </c>
      <c r="I363" s="7" t="s">
        <v>5989</v>
      </c>
      <c r="J363" s="7" t="s">
        <v>7755</v>
      </c>
      <c r="K363" s="7" t="s">
        <v>11</v>
      </c>
      <c r="L363" s="7" t="s">
        <v>12</v>
      </c>
    </row>
    <row r="364" spans="1:12" ht="28.5" x14ac:dyDescent="0.2">
      <c r="A364" s="7" t="s">
        <v>7767</v>
      </c>
      <c r="B364" s="7" t="s">
        <v>173</v>
      </c>
      <c r="C364" s="7" t="s">
        <v>85</v>
      </c>
      <c r="D364" s="8">
        <v>4.5</v>
      </c>
      <c r="E364" s="8">
        <v>6</v>
      </c>
      <c r="F364" s="7" t="s">
        <v>23</v>
      </c>
      <c r="G364" s="7" t="s">
        <v>8</v>
      </c>
      <c r="H364" s="7" t="s">
        <v>7447</v>
      </c>
      <c r="I364" s="7" t="s">
        <v>5989</v>
      </c>
      <c r="J364" s="7" t="s">
        <v>7768</v>
      </c>
      <c r="K364" s="7" t="s">
        <v>11</v>
      </c>
      <c r="L364" s="7" t="s">
        <v>12</v>
      </c>
    </row>
    <row r="365" spans="1:12" ht="28.5" x14ac:dyDescent="0.2">
      <c r="A365" s="7" t="s">
        <v>9665</v>
      </c>
      <c r="B365" s="7" t="s">
        <v>173</v>
      </c>
      <c r="C365" s="7" t="s">
        <v>85</v>
      </c>
      <c r="D365" s="8">
        <v>4.5</v>
      </c>
      <c r="E365" s="8">
        <v>6</v>
      </c>
      <c r="F365" s="7" t="s">
        <v>23</v>
      </c>
      <c r="G365" s="7" t="s">
        <v>16</v>
      </c>
      <c r="H365" s="7" t="s">
        <v>1139</v>
      </c>
      <c r="I365" s="7" t="s">
        <v>1139</v>
      </c>
      <c r="J365" s="7" t="s">
        <v>9666</v>
      </c>
      <c r="K365" s="7" t="s">
        <v>26</v>
      </c>
      <c r="L365" s="7" t="s">
        <v>12</v>
      </c>
    </row>
    <row r="366" spans="1:12" x14ac:dyDescent="0.2">
      <c r="A366" s="7" t="s">
        <v>9751</v>
      </c>
      <c r="B366" s="7" t="s">
        <v>173</v>
      </c>
      <c r="C366" s="7" t="s">
        <v>85</v>
      </c>
      <c r="D366" s="8">
        <v>4.5</v>
      </c>
      <c r="E366" s="8">
        <v>6</v>
      </c>
      <c r="F366" s="7" t="s">
        <v>23</v>
      </c>
      <c r="G366" s="7" t="s">
        <v>16</v>
      </c>
      <c r="H366" s="7" t="s">
        <v>1139</v>
      </c>
      <c r="I366" s="7" t="s">
        <v>1139</v>
      </c>
      <c r="J366" s="7" t="s">
        <v>9752</v>
      </c>
      <c r="K366" s="7" t="s">
        <v>93</v>
      </c>
      <c r="L366" s="7" t="s">
        <v>12</v>
      </c>
    </row>
    <row r="367" spans="1:12" ht="28.5" x14ac:dyDescent="0.2">
      <c r="A367" s="7" t="s">
        <v>5540</v>
      </c>
      <c r="B367" s="7" t="s">
        <v>535</v>
      </c>
      <c r="C367" s="7" t="s">
        <v>85</v>
      </c>
      <c r="D367" s="8">
        <v>4.5</v>
      </c>
      <c r="E367" s="8">
        <v>6</v>
      </c>
      <c r="F367" s="7" t="s">
        <v>23</v>
      </c>
      <c r="G367" s="7" t="s">
        <v>8</v>
      </c>
      <c r="H367" s="7" t="s">
        <v>5226</v>
      </c>
      <c r="I367" s="7" t="s">
        <v>2595</v>
      </c>
      <c r="J367" s="7" t="s">
        <v>5541</v>
      </c>
      <c r="K367" s="7" t="s">
        <v>93</v>
      </c>
      <c r="L367" s="7" t="s">
        <v>12</v>
      </c>
    </row>
    <row r="368" spans="1:12" x14ac:dyDescent="0.2">
      <c r="A368" s="7" t="s">
        <v>5565</v>
      </c>
      <c r="B368" s="7" t="s">
        <v>535</v>
      </c>
      <c r="C368" s="7" t="s">
        <v>85</v>
      </c>
      <c r="D368" s="8">
        <v>4.5</v>
      </c>
      <c r="E368" s="8">
        <v>6</v>
      </c>
      <c r="F368" s="7" t="s">
        <v>23</v>
      </c>
      <c r="G368" s="7" t="s">
        <v>8</v>
      </c>
      <c r="H368" s="7" t="s">
        <v>2595</v>
      </c>
      <c r="I368" s="7" t="s">
        <v>2595</v>
      </c>
      <c r="J368" s="7" t="s">
        <v>5566</v>
      </c>
      <c r="K368" s="7" t="s">
        <v>93</v>
      </c>
      <c r="L368" s="7" t="s">
        <v>12</v>
      </c>
    </row>
    <row r="369" spans="1:12" ht="28.5" x14ac:dyDescent="0.2">
      <c r="A369" s="7" t="s">
        <v>481</v>
      </c>
      <c r="B369" s="7" t="s">
        <v>535</v>
      </c>
      <c r="C369" s="7" t="s">
        <v>85</v>
      </c>
      <c r="D369" s="8">
        <v>4.5</v>
      </c>
      <c r="E369" s="8">
        <v>6</v>
      </c>
      <c r="F369" s="7" t="s">
        <v>23</v>
      </c>
      <c r="G369" s="7" t="s">
        <v>8</v>
      </c>
      <c r="H369" s="7" t="s">
        <v>743</v>
      </c>
      <c r="I369" s="7" t="s">
        <v>2595</v>
      </c>
      <c r="J369" s="7" t="s">
        <v>5597</v>
      </c>
      <c r="K369" s="7" t="s">
        <v>93</v>
      </c>
      <c r="L369" s="7" t="s">
        <v>12</v>
      </c>
    </row>
    <row r="370" spans="1:12" ht="28.5" x14ac:dyDescent="0.2">
      <c r="A370" s="7" t="s">
        <v>3048</v>
      </c>
      <c r="B370" s="7" t="s">
        <v>535</v>
      </c>
      <c r="C370" s="7" t="s">
        <v>85</v>
      </c>
      <c r="D370" s="8">
        <v>4.5</v>
      </c>
      <c r="E370" s="8">
        <v>6</v>
      </c>
      <c r="F370" s="7" t="s">
        <v>35</v>
      </c>
      <c r="G370" s="7" t="s">
        <v>8</v>
      </c>
      <c r="H370" s="7" t="s">
        <v>5190</v>
      </c>
      <c r="I370" s="7" t="s">
        <v>2595</v>
      </c>
      <c r="J370" s="7" t="s">
        <v>5633</v>
      </c>
      <c r="K370" s="7" t="s">
        <v>11</v>
      </c>
      <c r="L370" s="7" t="s">
        <v>20</v>
      </c>
    </row>
    <row r="371" spans="1:12" ht="28.5" x14ac:dyDescent="0.2">
      <c r="A371" s="7" t="s">
        <v>5644</v>
      </c>
      <c r="B371" s="7" t="s">
        <v>535</v>
      </c>
      <c r="C371" s="7" t="s">
        <v>85</v>
      </c>
      <c r="D371" s="8">
        <v>4.5</v>
      </c>
      <c r="E371" s="8">
        <v>6</v>
      </c>
      <c r="F371" s="7" t="s">
        <v>23</v>
      </c>
      <c r="G371" s="7" t="s">
        <v>547</v>
      </c>
      <c r="H371" s="7" t="s">
        <v>743</v>
      </c>
      <c r="I371" s="7" t="s">
        <v>2595</v>
      </c>
      <c r="J371" s="7" t="s">
        <v>5645</v>
      </c>
      <c r="K371" s="7" t="s">
        <v>11</v>
      </c>
      <c r="L371" s="7" t="s">
        <v>12</v>
      </c>
    </row>
    <row r="372" spans="1:12" ht="28.5" x14ac:dyDescent="0.2">
      <c r="A372" s="7" t="s">
        <v>486</v>
      </c>
      <c r="B372" s="7" t="s">
        <v>535</v>
      </c>
      <c r="C372" s="7" t="s">
        <v>85</v>
      </c>
      <c r="D372" s="8">
        <v>4.5</v>
      </c>
      <c r="E372" s="8">
        <v>6</v>
      </c>
      <c r="F372" s="7" t="s">
        <v>65</v>
      </c>
      <c r="G372" s="7" t="s">
        <v>8</v>
      </c>
      <c r="H372" s="7" t="s">
        <v>743</v>
      </c>
      <c r="I372" s="7" t="s">
        <v>2595</v>
      </c>
      <c r="J372" s="7" t="s">
        <v>5666</v>
      </c>
      <c r="K372" s="7" t="s">
        <v>93</v>
      </c>
      <c r="L372" s="7" t="s">
        <v>12</v>
      </c>
    </row>
    <row r="373" spans="1:12" ht="28.5" x14ac:dyDescent="0.2">
      <c r="A373" s="7" t="s">
        <v>7774</v>
      </c>
      <c r="B373" s="7" t="s">
        <v>535</v>
      </c>
      <c r="C373" s="7" t="s">
        <v>85</v>
      </c>
      <c r="D373" s="8">
        <v>4.5</v>
      </c>
      <c r="E373" s="8">
        <v>6</v>
      </c>
      <c r="F373" s="7" t="s">
        <v>7</v>
      </c>
      <c r="G373" s="7" t="s">
        <v>547</v>
      </c>
      <c r="H373" s="7" t="s">
        <v>7447</v>
      </c>
      <c r="I373" s="7" t="s">
        <v>5989</v>
      </c>
      <c r="J373" s="7" t="s">
        <v>7775</v>
      </c>
      <c r="K373" s="7" t="s">
        <v>11</v>
      </c>
      <c r="L373" s="7" t="s">
        <v>12</v>
      </c>
    </row>
    <row r="374" spans="1:12" ht="28.5" x14ac:dyDescent="0.2">
      <c r="A374" s="7" t="s">
        <v>7841</v>
      </c>
      <c r="B374" s="7" t="s">
        <v>535</v>
      </c>
      <c r="C374" s="7" t="s">
        <v>85</v>
      </c>
      <c r="D374" s="8">
        <v>4.5</v>
      </c>
      <c r="E374" s="8">
        <v>6</v>
      </c>
      <c r="F374" s="7" t="s">
        <v>7</v>
      </c>
      <c r="G374" s="7" t="s">
        <v>8</v>
      </c>
      <c r="H374" s="7" t="s">
        <v>7660</v>
      </c>
      <c r="I374" s="7" t="s">
        <v>6004</v>
      </c>
      <c r="J374" s="7" t="s">
        <v>7661</v>
      </c>
      <c r="K374" s="7" t="s">
        <v>38</v>
      </c>
      <c r="L374" s="7" t="s">
        <v>12</v>
      </c>
    </row>
    <row r="375" spans="1:12" ht="28.5" x14ac:dyDescent="0.2">
      <c r="A375" s="7" t="s">
        <v>7861</v>
      </c>
      <c r="B375" s="7" t="s">
        <v>535</v>
      </c>
      <c r="C375" s="7" t="s">
        <v>85</v>
      </c>
      <c r="D375" s="8">
        <v>4.5</v>
      </c>
      <c r="E375" s="8">
        <v>6</v>
      </c>
      <c r="F375" s="7" t="s">
        <v>65</v>
      </c>
      <c r="G375" s="7" t="s">
        <v>16</v>
      </c>
      <c r="H375" s="7" t="s">
        <v>7447</v>
      </c>
      <c r="I375" s="7" t="s">
        <v>5989</v>
      </c>
      <c r="J375" s="7" t="s">
        <v>7862</v>
      </c>
      <c r="K375" s="7" t="s">
        <v>93</v>
      </c>
      <c r="L375" s="7" t="s">
        <v>12</v>
      </c>
    </row>
    <row r="376" spans="1:12" ht="28.5" x14ac:dyDescent="0.2">
      <c r="A376" s="7" t="s">
        <v>560</v>
      </c>
      <c r="B376" s="7" t="s">
        <v>11076</v>
      </c>
      <c r="C376" s="7" t="s">
        <v>85</v>
      </c>
      <c r="D376" s="8">
        <v>4.5</v>
      </c>
      <c r="E376" s="8">
        <v>6</v>
      </c>
      <c r="F376" s="7" t="s">
        <v>65</v>
      </c>
      <c r="G376" s="7" t="s">
        <v>16</v>
      </c>
      <c r="H376" s="7" t="s">
        <v>1722</v>
      </c>
      <c r="I376" s="7" t="s">
        <v>2595</v>
      </c>
      <c r="J376" s="7" t="s">
        <v>7036</v>
      </c>
      <c r="K376" s="7" t="s">
        <v>93</v>
      </c>
      <c r="L376" s="7" t="s">
        <v>12</v>
      </c>
    </row>
    <row r="377" spans="1:12" ht="28.5" x14ac:dyDescent="0.2">
      <c r="A377" s="7" t="s">
        <v>3228</v>
      </c>
      <c r="B377" s="7" t="s">
        <v>1898</v>
      </c>
      <c r="C377" s="7" t="s">
        <v>85</v>
      </c>
      <c r="D377" s="8">
        <v>4.5</v>
      </c>
      <c r="E377" s="8">
        <v>6</v>
      </c>
      <c r="F377" s="7" t="s">
        <v>65</v>
      </c>
      <c r="G377" s="7" t="s">
        <v>8</v>
      </c>
      <c r="H377" s="7" t="s">
        <v>1636</v>
      </c>
      <c r="I377" s="7" t="s">
        <v>839</v>
      </c>
      <c r="J377" s="7" t="s">
        <v>3229</v>
      </c>
      <c r="K377" s="7" t="s">
        <v>38</v>
      </c>
      <c r="L377" s="7" t="s">
        <v>20</v>
      </c>
    </row>
    <row r="378" spans="1:12" ht="28.5" x14ac:dyDescent="0.2">
      <c r="A378" s="7" t="s">
        <v>8306</v>
      </c>
      <c r="B378" s="7" t="s">
        <v>469</v>
      </c>
      <c r="C378" s="7" t="s">
        <v>85</v>
      </c>
      <c r="D378" s="8">
        <v>4.5</v>
      </c>
      <c r="E378" s="8">
        <v>6</v>
      </c>
      <c r="F378" s="7" t="s">
        <v>7</v>
      </c>
      <c r="G378" s="7" t="s">
        <v>8</v>
      </c>
      <c r="H378" s="7" t="s">
        <v>7447</v>
      </c>
      <c r="I378" s="7" t="s">
        <v>5989</v>
      </c>
      <c r="J378" s="7" t="s">
        <v>8307</v>
      </c>
      <c r="K378" s="7" t="s">
        <v>93</v>
      </c>
      <c r="L378" s="7" t="s">
        <v>12</v>
      </c>
    </row>
    <row r="379" spans="1:12" ht="28.5" x14ac:dyDescent="0.2">
      <c r="A379" s="7" t="s">
        <v>10406</v>
      </c>
      <c r="B379" s="7" t="s">
        <v>469</v>
      </c>
      <c r="C379" s="7" t="s">
        <v>85</v>
      </c>
      <c r="D379" s="8">
        <v>4.5</v>
      </c>
      <c r="E379" s="8">
        <v>6</v>
      </c>
      <c r="F379" s="7" t="s">
        <v>23</v>
      </c>
      <c r="G379" s="7" t="s">
        <v>166</v>
      </c>
      <c r="H379" s="7" t="s">
        <v>673</v>
      </c>
      <c r="I379" s="7" t="s">
        <v>1139</v>
      </c>
      <c r="J379" s="7" t="s">
        <v>10407</v>
      </c>
      <c r="K379" s="7" t="s">
        <v>11</v>
      </c>
      <c r="L379" s="7" t="s">
        <v>12</v>
      </c>
    </row>
    <row r="380" spans="1:12" ht="28.5" x14ac:dyDescent="0.2">
      <c r="A380" s="7" t="s">
        <v>469</v>
      </c>
      <c r="B380" s="7" t="s">
        <v>469</v>
      </c>
      <c r="C380" s="7" t="s">
        <v>85</v>
      </c>
      <c r="D380" s="8">
        <v>4.5</v>
      </c>
      <c r="E380" s="8">
        <v>6</v>
      </c>
      <c r="F380" s="7" t="s">
        <v>7</v>
      </c>
      <c r="G380" s="7" t="s">
        <v>16</v>
      </c>
      <c r="H380" s="7" t="s">
        <v>673</v>
      </c>
      <c r="I380" s="7" t="s">
        <v>1139</v>
      </c>
      <c r="J380" s="7" t="s">
        <v>10728</v>
      </c>
      <c r="K380" s="7" t="s">
        <v>11</v>
      </c>
      <c r="L380" s="7" t="s">
        <v>12</v>
      </c>
    </row>
    <row r="381" spans="1:12" ht="28.5" x14ac:dyDescent="0.2">
      <c r="A381" s="7" t="s">
        <v>10807</v>
      </c>
      <c r="B381" s="7" t="s">
        <v>630</v>
      </c>
      <c r="C381" s="7" t="s">
        <v>85</v>
      </c>
      <c r="D381" s="8">
        <v>4.5</v>
      </c>
      <c r="E381" s="8">
        <v>6</v>
      </c>
      <c r="F381" s="7" t="s">
        <v>23</v>
      </c>
      <c r="G381" s="7" t="s">
        <v>8</v>
      </c>
      <c r="H381" s="7" t="s">
        <v>673</v>
      </c>
      <c r="I381" s="7" t="s">
        <v>1139</v>
      </c>
      <c r="J381" s="7" t="s">
        <v>10808</v>
      </c>
      <c r="K381" s="7" t="s">
        <v>38</v>
      </c>
      <c r="L381" s="7" t="s">
        <v>12</v>
      </c>
    </row>
    <row r="382" spans="1:12" ht="28.5" x14ac:dyDescent="0.2">
      <c r="A382" s="7" t="s">
        <v>8656</v>
      </c>
      <c r="B382" s="7" t="s">
        <v>11093</v>
      </c>
      <c r="C382" s="7" t="s">
        <v>85</v>
      </c>
      <c r="D382" s="8">
        <v>4.5</v>
      </c>
      <c r="E382" s="8">
        <v>6</v>
      </c>
      <c r="F382" s="7" t="s">
        <v>7</v>
      </c>
      <c r="G382" s="7" t="s">
        <v>742</v>
      </c>
      <c r="H382" s="7" t="s">
        <v>1809</v>
      </c>
      <c r="I382" s="7" t="s">
        <v>5989</v>
      </c>
      <c r="J382" s="7" t="s">
        <v>8657</v>
      </c>
      <c r="K382" s="7" t="s">
        <v>112</v>
      </c>
      <c r="L382" s="7" t="s">
        <v>32</v>
      </c>
    </row>
    <row r="383" spans="1:12" ht="28.5" x14ac:dyDescent="0.2">
      <c r="A383" s="7" t="s">
        <v>5697</v>
      </c>
      <c r="B383" s="7" t="s">
        <v>11093</v>
      </c>
      <c r="C383" s="7" t="s">
        <v>85</v>
      </c>
      <c r="D383" s="8">
        <v>4.5</v>
      </c>
      <c r="E383" s="8">
        <v>6</v>
      </c>
      <c r="F383" s="7" t="s">
        <v>23</v>
      </c>
      <c r="G383" s="7" t="s">
        <v>8</v>
      </c>
      <c r="H383" s="7" t="s">
        <v>5226</v>
      </c>
      <c r="I383" s="7" t="s">
        <v>2595</v>
      </c>
      <c r="J383" s="7" t="s">
        <v>5698</v>
      </c>
      <c r="K383" s="7" t="s">
        <v>42</v>
      </c>
      <c r="L383" s="7" t="s">
        <v>12</v>
      </c>
    </row>
    <row r="384" spans="1:12" ht="28.5" x14ac:dyDescent="0.2">
      <c r="A384" s="7" t="s">
        <v>6080</v>
      </c>
      <c r="B384" s="7" t="s">
        <v>11093</v>
      </c>
      <c r="C384" s="7" t="s">
        <v>85</v>
      </c>
      <c r="D384" s="8">
        <v>4.5</v>
      </c>
      <c r="E384" s="8">
        <v>6</v>
      </c>
      <c r="F384" s="7" t="s">
        <v>7</v>
      </c>
      <c r="G384" s="7" t="s">
        <v>8</v>
      </c>
      <c r="H384" s="7" t="s">
        <v>5625</v>
      </c>
      <c r="I384" s="7" t="s">
        <v>5604</v>
      </c>
      <c r="J384" s="7" t="s">
        <v>6081</v>
      </c>
      <c r="K384" s="7" t="s">
        <v>11</v>
      </c>
      <c r="L384" s="7" t="s">
        <v>12</v>
      </c>
    </row>
    <row r="385" spans="1:12" x14ac:dyDescent="0.2">
      <c r="A385" s="7" t="s">
        <v>6798</v>
      </c>
      <c r="B385" s="7" t="s">
        <v>11093</v>
      </c>
      <c r="C385" s="7" t="s">
        <v>85</v>
      </c>
      <c r="D385" s="8">
        <v>4.5</v>
      </c>
      <c r="E385" s="8">
        <v>6</v>
      </c>
      <c r="F385" s="7" t="s">
        <v>23</v>
      </c>
      <c r="G385" s="7" t="s">
        <v>16</v>
      </c>
      <c r="H385" s="7" t="s">
        <v>2595</v>
      </c>
      <c r="I385" s="7" t="s">
        <v>2595</v>
      </c>
      <c r="J385" s="7" t="s">
        <v>6799</v>
      </c>
      <c r="K385" s="7" t="s">
        <v>38</v>
      </c>
      <c r="L385" s="7" t="s">
        <v>50</v>
      </c>
    </row>
    <row r="386" spans="1:12" ht="28.5" x14ac:dyDescent="0.2">
      <c r="A386" s="7" t="s">
        <v>6317</v>
      </c>
      <c r="B386" s="7" t="s">
        <v>2155</v>
      </c>
      <c r="C386" s="7" t="s">
        <v>85</v>
      </c>
      <c r="D386" s="8">
        <v>4.5</v>
      </c>
      <c r="E386" s="8">
        <v>6</v>
      </c>
      <c r="F386" s="7" t="s">
        <v>7</v>
      </c>
      <c r="G386" s="7" t="s">
        <v>16</v>
      </c>
      <c r="H386" s="7" t="s">
        <v>743</v>
      </c>
      <c r="I386" s="7" t="s">
        <v>2595</v>
      </c>
      <c r="J386" s="7" t="s">
        <v>6957</v>
      </c>
      <c r="K386" s="7" t="s">
        <v>42</v>
      </c>
      <c r="L386" s="7" t="s">
        <v>32</v>
      </c>
    </row>
    <row r="387" spans="1:12" ht="28.5" x14ac:dyDescent="0.2">
      <c r="A387" s="7" t="s">
        <v>9568</v>
      </c>
      <c r="B387" s="7" t="s">
        <v>11093</v>
      </c>
      <c r="C387" s="7" t="s">
        <v>85</v>
      </c>
      <c r="D387" s="8">
        <v>4.5</v>
      </c>
      <c r="E387" s="8">
        <v>6</v>
      </c>
      <c r="F387" s="7" t="s">
        <v>7</v>
      </c>
      <c r="G387" s="7" t="s">
        <v>16</v>
      </c>
      <c r="H387" s="7" t="s">
        <v>1192</v>
      </c>
      <c r="I387" s="7" t="s">
        <v>5989</v>
      </c>
      <c r="J387" s="7" t="s">
        <v>8487</v>
      </c>
      <c r="K387" s="7" t="s">
        <v>112</v>
      </c>
      <c r="L387" s="7" t="s">
        <v>12</v>
      </c>
    </row>
    <row r="388" spans="1:12" ht="28.5" x14ac:dyDescent="0.2">
      <c r="A388" s="7" t="s">
        <v>10135</v>
      </c>
      <c r="B388" s="7" t="s">
        <v>11093</v>
      </c>
      <c r="C388" s="7" t="s">
        <v>85</v>
      </c>
      <c r="D388" s="8">
        <v>4.5</v>
      </c>
      <c r="E388" s="8">
        <v>6</v>
      </c>
      <c r="F388" s="7" t="s">
        <v>7</v>
      </c>
      <c r="G388" s="7" t="s">
        <v>547</v>
      </c>
      <c r="H388" s="7" t="s">
        <v>9644</v>
      </c>
      <c r="I388" s="7" t="s">
        <v>1139</v>
      </c>
      <c r="J388" s="7" t="s">
        <v>10136</v>
      </c>
      <c r="K388" s="7" t="s">
        <v>112</v>
      </c>
      <c r="L388" s="7" t="s">
        <v>129</v>
      </c>
    </row>
    <row r="389" spans="1:12" x14ac:dyDescent="0.2">
      <c r="A389" s="7" t="s">
        <v>683</v>
      </c>
      <c r="B389" s="7" t="s">
        <v>11093</v>
      </c>
      <c r="C389" s="7" t="s">
        <v>85</v>
      </c>
      <c r="D389" s="8">
        <v>4.5</v>
      </c>
      <c r="E389" s="8">
        <v>6</v>
      </c>
      <c r="F389" s="7" t="s">
        <v>7</v>
      </c>
      <c r="G389" s="7" t="s">
        <v>29</v>
      </c>
      <c r="H389" s="7" t="s">
        <v>30</v>
      </c>
      <c r="I389" s="7" t="s">
        <v>30</v>
      </c>
      <c r="J389" s="7" t="s">
        <v>684</v>
      </c>
      <c r="K389" s="7" t="s">
        <v>38</v>
      </c>
    </row>
    <row r="390" spans="1:12" ht="28.5" x14ac:dyDescent="0.2">
      <c r="A390" s="7" t="s">
        <v>1012</v>
      </c>
      <c r="B390" s="7" t="s">
        <v>11093</v>
      </c>
      <c r="C390" s="7" t="s">
        <v>85</v>
      </c>
      <c r="D390" s="8">
        <v>4.5</v>
      </c>
      <c r="E390" s="8">
        <v>6</v>
      </c>
      <c r="F390" s="7" t="s">
        <v>7</v>
      </c>
      <c r="G390" s="7" t="s">
        <v>8</v>
      </c>
      <c r="H390" s="7" t="s">
        <v>30</v>
      </c>
      <c r="I390" s="7" t="s">
        <v>30</v>
      </c>
      <c r="J390" s="7" t="s">
        <v>1013</v>
      </c>
      <c r="K390" s="7" t="s">
        <v>112</v>
      </c>
      <c r="L390" s="7" t="s">
        <v>12</v>
      </c>
    </row>
    <row r="391" spans="1:12" ht="28.5" x14ac:dyDescent="0.2">
      <c r="A391" s="7" t="s">
        <v>1045</v>
      </c>
      <c r="B391" s="7" t="s">
        <v>11093</v>
      </c>
      <c r="C391" s="7" t="s">
        <v>85</v>
      </c>
      <c r="D391" s="8">
        <v>4.5</v>
      </c>
      <c r="E391" s="8">
        <v>6</v>
      </c>
      <c r="F391" s="7" t="s">
        <v>7</v>
      </c>
      <c r="G391" s="7" t="s">
        <v>8</v>
      </c>
      <c r="H391" s="7" t="s">
        <v>1046</v>
      </c>
      <c r="I391" s="7" t="s">
        <v>1046</v>
      </c>
      <c r="J391" s="7" t="s">
        <v>1047</v>
      </c>
      <c r="K391" s="7" t="s">
        <v>42</v>
      </c>
      <c r="L391" s="7" t="s">
        <v>12</v>
      </c>
    </row>
    <row r="392" spans="1:12" ht="28.5" x14ac:dyDescent="0.2">
      <c r="A392" s="7" t="s">
        <v>1060</v>
      </c>
      <c r="B392" s="7" t="s">
        <v>11093</v>
      </c>
      <c r="C392" s="7" t="s">
        <v>85</v>
      </c>
      <c r="D392" s="8">
        <v>4.5</v>
      </c>
      <c r="E392" s="8">
        <v>6</v>
      </c>
      <c r="F392" s="7" t="s">
        <v>7</v>
      </c>
      <c r="G392" s="7" t="s">
        <v>59</v>
      </c>
      <c r="H392" s="7" t="s">
        <v>17</v>
      </c>
      <c r="I392" s="7" t="s">
        <v>30</v>
      </c>
      <c r="J392" s="7" t="s">
        <v>1061</v>
      </c>
      <c r="K392" s="7" t="s">
        <v>11</v>
      </c>
      <c r="L392" s="7" t="s">
        <v>12</v>
      </c>
    </row>
    <row r="393" spans="1:12" ht="28.5" x14ac:dyDescent="0.2">
      <c r="A393" s="7" t="s">
        <v>1089</v>
      </c>
      <c r="B393" s="7" t="s">
        <v>11093</v>
      </c>
      <c r="C393" s="7" t="s">
        <v>85</v>
      </c>
      <c r="D393" s="8">
        <v>4.5</v>
      </c>
      <c r="E393" s="8">
        <v>6</v>
      </c>
      <c r="F393" s="7" t="s">
        <v>65</v>
      </c>
      <c r="G393" s="7" t="s">
        <v>8</v>
      </c>
      <c r="H393" s="7" t="s">
        <v>24</v>
      </c>
      <c r="I393" s="7" t="s">
        <v>30</v>
      </c>
      <c r="J393" s="7" t="s">
        <v>1090</v>
      </c>
      <c r="K393" s="7" t="s">
        <v>11</v>
      </c>
      <c r="L393" s="7" t="s">
        <v>12</v>
      </c>
    </row>
    <row r="394" spans="1:12" ht="28.5" x14ac:dyDescent="0.2">
      <c r="A394" s="7" t="s">
        <v>1173</v>
      </c>
      <c r="B394" s="7" t="s">
        <v>11093</v>
      </c>
      <c r="C394" s="7" t="s">
        <v>85</v>
      </c>
      <c r="D394" s="8">
        <v>4.5</v>
      </c>
      <c r="E394" s="8">
        <v>6</v>
      </c>
      <c r="F394" s="7" t="s">
        <v>7</v>
      </c>
      <c r="G394" s="7" t="s">
        <v>166</v>
      </c>
      <c r="H394" s="7" t="s">
        <v>36</v>
      </c>
      <c r="I394" s="7" t="s">
        <v>30</v>
      </c>
      <c r="J394" s="7" t="s">
        <v>1174</v>
      </c>
      <c r="K394" s="7" t="s">
        <v>93</v>
      </c>
      <c r="L394" s="7" t="s">
        <v>12</v>
      </c>
    </row>
    <row r="395" spans="1:12" ht="28.5" x14ac:dyDescent="0.2">
      <c r="A395" s="7" t="s">
        <v>1222</v>
      </c>
      <c r="B395" s="7" t="s">
        <v>11093</v>
      </c>
      <c r="C395" s="7" t="s">
        <v>85</v>
      </c>
      <c r="D395" s="8">
        <v>4.5</v>
      </c>
      <c r="E395" s="8">
        <v>6</v>
      </c>
      <c r="F395" s="7" t="s">
        <v>15</v>
      </c>
      <c r="G395" s="7" t="s">
        <v>547</v>
      </c>
      <c r="H395" s="7" t="s">
        <v>120</v>
      </c>
      <c r="I395" s="7" t="s">
        <v>30</v>
      </c>
      <c r="J395" s="7" t="s">
        <v>1223</v>
      </c>
      <c r="K395" s="7" t="s">
        <v>11</v>
      </c>
      <c r="L395" s="7" t="s">
        <v>12</v>
      </c>
    </row>
    <row r="396" spans="1:12" ht="28.5" x14ac:dyDescent="0.2">
      <c r="A396" s="7" t="s">
        <v>1296</v>
      </c>
      <c r="B396" s="7" t="s">
        <v>11093</v>
      </c>
      <c r="C396" s="7" t="s">
        <v>85</v>
      </c>
      <c r="D396" s="8">
        <v>4.5</v>
      </c>
      <c r="E396" s="8">
        <v>6</v>
      </c>
      <c r="F396" s="7" t="s">
        <v>23</v>
      </c>
      <c r="G396" s="7" t="s">
        <v>8</v>
      </c>
      <c r="H396" s="7" t="s">
        <v>36</v>
      </c>
      <c r="I396" s="7" t="s">
        <v>30</v>
      </c>
      <c r="J396" s="7" t="s">
        <v>1297</v>
      </c>
      <c r="K396" s="7" t="s">
        <v>26</v>
      </c>
      <c r="L396" s="7" t="s">
        <v>81</v>
      </c>
    </row>
    <row r="397" spans="1:12" ht="28.5" x14ac:dyDescent="0.2">
      <c r="A397" s="7" t="s">
        <v>1470</v>
      </c>
      <c r="B397" s="7" t="s">
        <v>11093</v>
      </c>
      <c r="C397" s="7" t="s">
        <v>85</v>
      </c>
      <c r="D397" s="8">
        <v>4.5</v>
      </c>
      <c r="E397" s="8">
        <v>6</v>
      </c>
      <c r="F397" s="7" t="s">
        <v>7</v>
      </c>
      <c r="G397" s="7" t="s">
        <v>8</v>
      </c>
      <c r="H397" s="7" t="s">
        <v>36</v>
      </c>
      <c r="I397" s="7" t="s">
        <v>30</v>
      </c>
      <c r="J397" s="7" t="s">
        <v>1471</v>
      </c>
      <c r="K397" s="7" t="s">
        <v>38</v>
      </c>
      <c r="L397" s="7" t="s">
        <v>32</v>
      </c>
    </row>
    <row r="398" spans="1:12" ht="28.5" x14ac:dyDescent="0.2">
      <c r="A398" s="7" t="s">
        <v>2139</v>
      </c>
      <c r="B398" s="7" t="s">
        <v>11093</v>
      </c>
      <c r="C398" s="7" t="s">
        <v>85</v>
      </c>
      <c r="D398" s="8">
        <v>4.5</v>
      </c>
      <c r="E398" s="8">
        <v>6</v>
      </c>
      <c r="F398" s="7" t="s">
        <v>7</v>
      </c>
      <c r="G398" s="7" t="s">
        <v>29</v>
      </c>
      <c r="H398" s="7" t="s">
        <v>86</v>
      </c>
      <c r="I398" s="7" t="s">
        <v>30</v>
      </c>
      <c r="J398" s="7" t="s">
        <v>2140</v>
      </c>
      <c r="K398" s="7" t="s">
        <v>42</v>
      </c>
      <c r="L398" s="7" t="s">
        <v>43</v>
      </c>
    </row>
    <row r="399" spans="1:12" ht="28.5" x14ac:dyDescent="0.2">
      <c r="A399" s="7" t="s">
        <v>2313</v>
      </c>
      <c r="B399" s="7" t="s">
        <v>11093</v>
      </c>
      <c r="C399" s="7" t="s">
        <v>85</v>
      </c>
      <c r="D399" s="8">
        <v>4.5</v>
      </c>
      <c r="E399" s="8">
        <v>6</v>
      </c>
      <c r="F399" s="7" t="s">
        <v>7</v>
      </c>
      <c r="G399" s="7" t="s">
        <v>59</v>
      </c>
      <c r="H399" s="7" t="s">
        <v>2314</v>
      </c>
      <c r="I399" s="7" t="s">
        <v>839</v>
      </c>
      <c r="J399" s="7" t="s">
        <v>2315</v>
      </c>
      <c r="K399" s="7" t="s">
        <v>11</v>
      </c>
      <c r="L399" s="7" t="s">
        <v>12</v>
      </c>
    </row>
    <row r="400" spans="1:12" x14ac:dyDescent="0.2">
      <c r="A400" s="7" t="s">
        <v>2331</v>
      </c>
      <c r="B400" s="7" t="s">
        <v>11093</v>
      </c>
      <c r="C400" s="7" t="s">
        <v>85</v>
      </c>
      <c r="D400" s="8">
        <v>4.5</v>
      </c>
      <c r="E400" s="8">
        <v>6</v>
      </c>
      <c r="F400" s="7" t="s">
        <v>65</v>
      </c>
      <c r="G400" s="7" t="s">
        <v>742</v>
      </c>
      <c r="H400" s="7" t="s">
        <v>30</v>
      </c>
      <c r="I400" s="7" t="s">
        <v>30</v>
      </c>
      <c r="J400" s="7" t="s">
        <v>2332</v>
      </c>
      <c r="K400" s="7" t="s">
        <v>38</v>
      </c>
      <c r="L400" s="7" t="s">
        <v>81</v>
      </c>
    </row>
    <row r="401" spans="1:12" ht="28.5" x14ac:dyDescent="0.2">
      <c r="A401" s="7" t="s">
        <v>2345</v>
      </c>
      <c r="B401" s="7" t="s">
        <v>11093</v>
      </c>
      <c r="C401" s="7" t="s">
        <v>85</v>
      </c>
      <c r="D401" s="8">
        <v>4.5</v>
      </c>
      <c r="E401" s="8">
        <v>6</v>
      </c>
      <c r="F401" s="7" t="s">
        <v>35</v>
      </c>
      <c r="G401" s="7" t="s">
        <v>16</v>
      </c>
      <c r="H401" s="7" t="s">
        <v>30</v>
      </c>
      <c r="I401" s="7" t="s">
        <v>30</v>
      </c>
      <c r="J401" s="7" t="s">
        <v>2346</v>
      </c>
      <c r="K401" s="7" t="s">
        <v>38</v>
      </c>
      <c r="L401" s="7" t="s">
        <v>129</v>
      </c>
    </row>
    <row r="402" spans="1:12" x14ac:dyDescent="0.2">
      <c r="A402" s="7" t="s">
        <v>1272</v>
      </c>
      <c r="B402" s="7" t="s">
        <v>11093</v>
      </c>
      <c r="C402" s="7" t="s">
        <v>85</v>
      </c>
      <c r="D402" s="8">
        <v>4.5</v>
      </c>
      <c r="E402" s="8">
        <v>6</v>
      </c>
      <c r="F402" s="7" t="s">
        <v>7</v>
      </c>
      <c r="G402" s="7" t="s">
        <v>139</v>
      </c>
      <c r="H402" s="7" t="s">
        <v>30</v>
      </c>
      <c r="I402" s="7" t="s">
        <v>30</v>
      </c>
      <c r="J402" s="7" t="s">
        <v>2521</v>
      </c>
      <c r="K402" s="7" t="s">
        <v>11</v>
      </c>
      <c r="L402" s="7" t="s">
        <v>81</v>
      </c>
    </row>
    <row r="403" spans="1:12" x14ac:dyDescent="0.2">
      <c r="A403" s="7" t="s">
        <v>3125</v>
      </c>
      <c r="B403" s="7" t="s">
        <v>11093</v>
      </c>
      <c r="C403" s="7" t="s">
        <v>85</v>
      </c>
      <c r="D403" s="8">
        <v>4.5</v>
      </c>
      <c r="E403" s="8">
        <v>6</v>
      </c>
      <c r="F403" s="7" t="s">
        <v>7</v>
      </c>
      <c r="G403" s="7" t="s">
        <v>8</v>
      </c>
      <c r="H403" s="7" t="s">
        <v>839</v>
      </c>
      <c r="I403" s="7" t="s">
        <v>839</v>
      </c>
      <c r="J403" s="7" t="s">
        <v>3126</v>
      </c>
      <c r="K403" s="7" t="s">
        <v>38</v>
      </c>
      <c r="L403" s="7" t="s">
        <v>12</v>
      </c>
    </row>
    <row r="404" spans="1:12" ht="28.5" x14ac:dyDescent="0.2">
      <c r="A404" s="7" t="s">
        <v>3431</v>
      </c>
      <c r="B404" s="7" t="s">
        <v>11093</v>
      </c>
      <c r="C404" s="7" t="s">
        <v>85</v>
      </c>
      <c r="D404" s="8">
        <v>4.5</v>
      </c>
      <c r="E404" s="8">
        <v>6</v>
      </c>
      <c r="F404" s="7" t="s">
        <v>7</v>
      </c>
      <c r="G404" s="7" t="s">
        <v>8</v>
      </c>
      <c r="H404" s="7" t="s">
        <v>2314</v>
      </c>
      <c r="I404" s="7" t="s">
        <v>839</v>
      </c>
      <c r="J404" s="7" t="s">
        <v>3432</v>
      </c>
      <c r="K404" s="7" t="s">
        <v>38</v>
      </c>
      <c r="L404" s="7" t="s">
        <v>12</v>
      </c>
    </row>
    <row r="405" spans="1:12" ht="28.5" x14ac:dyDescent="0.2">
      <c r="A405" s="7" t="s">
        <v>3501</v>
      </c>
      <c r="B405" s="7" t="s">
        <v>11093</v>
      </c>
      <c r="C405" s="7" t="s">
        <v>85</v>
      </c>
      <c r="D405" s="8">
        <v>4.5</v>
      </c>
      <c r="E405" s="8">
        <v>6</v>
      </c>
      <c r="F405" s="7" t="s">
        <v>23</v>
      </c>
      <c r="G405" s="7" t="s">
        <v>8</v>
      </c>
      <c r="H405" s="7" t="s">
        <v>2674</v>
      </c>
      <c r="I405" s="7" t="s">
        <v>839</v>
      </c>
      <c r="J405" s="7" t="s">
        <v>3502</v>
      </c>
      <c r="K405" s="7" t="s">
        <v>11</v>
      </c>
      <c r="L405" s="7" t="s">
        <v>20</v>
      </c>
    </row>
    <row r="406" spans="1:12" ht="28.5" x14ac:dyDescent="0.2">
      <c r="A406" s="7" t="s">
        <v>3564</v>
      </c>
      <c r="B406" s="7" t="s">
        <v>11093</v>
      </c>
      <c r="C406" s="7" t="s">
        <v>85</v>
      </c>
      <c r="D406" s="8">
        <v>4.5</v>
      </c>
      <c r="E406" s="8">
        <v>6</v>
      </c>
      <c r="F406" s="7" t="s">
        <v>23</v>
      </c>
      <c r="G406" s="7" t="s">
        <v>742</v>
      </c>
      <c r="H406" s="7" t="s">
        <v>2653</v>
      </c>
      <c r="I406" s="7" t="s">
        <v>839</v>
      </c>
      <c r="J406" s="7" t="s">
        <v>3565</v>
      </c>
      <c r="K406" s="7" t="s">
        <v>38</v>
      </c>
      <c r="L406" s="7" t="s">
        <v>12</v>
      </c>
    </row>
    <row r="407" spans="1:12" ht="28.5" x14ac:dyDescent="0.2">
      <c r="A407" s="7" t="s">
        <v>3582</v>
      </c>
      <c r="B407" s="7" t="s">
        <v>11093</v>
      </c>
      <c r="C407" s="7" t="s">
        <v>85</v>
      </c>
      <c r="D407" s="8">
        <v>4.5</v>
      </c>
      <c r="E407" s="8">
        <v>6</v>
      </c>
      <c r="F407" s="7" t="s">
        <v>23</v>
      </c>
      <c r="G407" s="7" t="s">
        <v>8</v>
      </c>
      <c r="H407" s="7" t="s">
        <v>487</v>
      </c>
      <c r="I407" s="7" t="s">
        <v>839</v>
      </c>
      <c r="J407" s="7" t="s">
        <v>3583</v>
      </c>
      <c r="K407" s="7" t="s">
        <v>42</v>
      </c>
      <c r="L407" s="7" t="s">
        <v>12</v>
      </c>
    </row>
    <row r="408" spans="1:12" x14ac:dyDescent="0.2">
      <c r="A408" s="7" t="s">
        <v>3652</v>
      </c>
      <c r="B408" s="7" t="s">
        <v>11093</v>
      </c>
      <c r="C408" s="7" t="s">
        <v>85</v>
      </c>
      <c r="D408" s="8">
        <v>4.5</v>
      </c>
      <c r="E408" s="8">
        <v>6</v>
      </c>
      <c r="F408" s="7" t="s">
        <v>7</v>
      </c>
      <c r="G408" s="7" t="s">
        <v>547</v>
      </c>
      <c r="H408" s="7" t="s">
        <v>839</v>
      </c>
      <c r="I408" s="7" t="s">
        <v>839</v>
      </c>
      <c r="J408" s="7" t="s">
        <v>3653</v>
      </c>
      <c r="K408" s="7" t="s">
        <v>11</v>
      </c>
      <c r="L408" s="7" t="s">
        <v>12</v>
      </c>
    </row>
    <row r="409" spans="1:12" ht="28.5" x14ac:dyDescent="0.2">
      <c r="A409" s="7" t="s">
        <v>3670</v>
      </c>
      <c r="B409" s="7" t="s">
        <v>11093</v>
      </c>
      <c r="C409" s="7" t="s">
        <v>85</v>
      </c>
      <c r="D409" s="8">
        <v>4.5</v>
      </c>
      <c r="E409" s="8">
        <v>6</v>
      </c>
      <c r="F409" s="7" t="s">
        <v>7</v>
      </c>
      <c r="G409" s="7" t="s">
        <v>8</v>
      </c>
      <c r="H409" s="7" t="s">
        <v>1636</v>
      </c>
      <c r="I409" s="7" t="s">
        <v>839</v>
      </c>
      <c r="J409" s="7" t="s">
        <v>3671</v>
      </c>
      <c r="K409" s="7" t="s">
        <v>93</v>
      </c>
      <c r="L409" s="7" t="s">
        <v>12</v>
      </c>
    </row>
    <row r="410" spans="1:12" ht="28.5" x14ac:dyDescent="0.2">
      <c r="A410" s="7" t="s">
        <v>3760</v>
      </c>
      <c r="B410" s="7" t="s">
        <v>11093</v>
      </c>
      <c r="C410" s="7" t="s">
        <v>85</v>
      </c>
      <c r="D410" s="8">
        <v>4.5</v>
      </c>
      <c r="E410" s="8">
        <v>6</v>
      </c>
      <c r="F410" s="7" t="s">
        <v>7</v>
      </c>
      <c r="G410" s="7" t="s">
        <v>139</v>
      </c>
      <c r="H410" s="7" t="s">
        <v>2777</v>
      </c>
      <c r="I410" s="7" t="s">
        <v>839</v>
      </c>
      <c r="J410" s="7" t="s">
        <v>3761</v>
      </c>
      <c r="K410" s="7" t="s">
        <v>11</v>
      </c>
      <c r="L410" s="7" t="s">
        <v>12</v>
      </c>
    </row>
    <row r="411" spans="1:12" x14ac:dyDescent="0.2">
      <c r="A411" s="7" t="s">
        <v>3910</v>
      </c>
      <c r="B411" s="7" t="s">
        <v>11093</v>
      </c>
      <c r="C411" s="7" t="s">
        <v>85</v>
      </c>
      <c r="D411" s="8">
        <v>4.5</v>
      </c>
      <c r="E411" s="8">
        <v>6</v>
      </c>
      <c r="F411" s="7" t="s">
        <v>23</v>
      </c>
      <c r="G411" s="7" t="s">
        <v>547</v>
      </c>
      <c r="H411" s="7" t="s">
        <v>839</v>
      </c>
      <c r="I411" s="7" t="s">
        <v>839</v>
      </c>
      <c r="J411" s="7" t="s">
        <v>3911</v>
      </c>
      <c r="K411" s="7" t="s">
        <v>11</v>
      </c>
      <c r="L411" s="7" t="s">
        <v>81</v>
      </c>
    </row>
    <row r="412" spans="1:12" ht="28.5" x14ac:dyDescent="0.2">
      <c r="A412" s="7" t="s">
        <v>4234</v>
      </c>
      <c r="B412" s="7" t="s">
        <v>11093</v>
      </c>
      <c r="C412" s="7" t="s">
        <v>85</v>
      </c>
      <c r="D412" s="8">
        <v>4.5</v>
      </c>
      <c r="E412" s="8">
        <v>6</v>
      </c>
      <c r="F412" s="7" t="s">
        <v>7</v>
      </c>
      <c r="G412" s="7" t="s">
        <v>139</v>
      </c>
      <c r="H412" s="7" t="s">
        <v>839</v>
      </c>
      <c r="I412" s="7" t="s">
        <v>839</v>
      </c>
      <c r="J412" s="7" t="s">
        <v>4235</v>
      </c>
      <c r="K412" s="7" t="s">
        <v>26</v>
      </c>
      <c r="L412" s="7" t="s">
        <v>149</v>
      </c>
    </row>
    <row r="413" spans="1:12" ht="28.5" x14ac:dyDescent="0.2">
      <c r="A413" s="7" t="s">
        <v>5014</v>
      </c>
      <c r="B413" s="7" t="s">
        <v>11093</v>
      </c>
      <c r="C413" s="7" t="s">
        <v>85</v>
      </c>
      <c r="D413" s="8">
        <v>4.5</v>
      </c>
      <c r="E413" s="8">
        <v>6</v>
      </c>
      <c r="F413" s="7" t="s">
        <v>15</v>
      </c>
      <c r="G413" s="7" t="s">
        <v>742</v>
      </c>
      <c r="H413" s="7" t="s">
        <v>2674</v>
      </c>
      <c r="I413" s="7" t="s">
        <v>839</v>
      </c>
      <c r="J413" s="7" t="s">
        <v>5015</v>
      </c>
      <c r="K413" s="7" t="s">
        <v>38</v>
      </c>
      <c r="L413" s="7" t="s">
        <v>129</v>
      </c>
    </row>
    <row r="414" spans="1:12" x14ac:dyDescent="0.2">
      <c r="A414" s="7" t="s">
        <v>5736</v>
      </c>
      <c r="B414" s="7" t="s">
        <v>11093</v>
      </c>
      <c r="C414" s="7" t="s">
        <v>85</v>
      </c>
      <c r="D414" s="8">
        <v>4.5</v>
      </c>
      <c r="E414" s="8">
        <v>6</v>
      </c>
      <c r="F414" s="7" t="s">
        <v>65</v>
      </c>
      <c r="G414" s="7" t="s">
        <v>8</v>
      </c>
      <c r="H414" s="7" t="s">
        <v>5342</v>
      </c>
      <c r="I414" s="7" t="s">
        <v>2595</v>
      </c>
      <c r="J414" s="7" t="s">
        <v>5737</v>
      </c>
      <c r="K414" s="7" t="s">
        <v>11</v>
      </c>
      <c r="L414" s="7" t="s">
        <v>12</v>
      </c>
    </row>
    <row r="415" spans="1:12" ht="28.5" x14ac:dyDescent="0.2">
      <c r="A415" s="7" t="s">
        <v>5780</v>
      </c>
      <c r="B415" s="7" t="s">
        <v>11093</v>
      </c>
      <c r="C415" s="7" t="s">
        <v>85</v>
      </c>
      <c r="D415" s="8">
        <v>4.5</v>
      </c>
      <c r="E415" s="8">
        <v>6</v>
      </c>
      <c r="F415" s="7" t="s">
        <v>7</v>
      </c>
      <c r="G415" s="7" t="s">
        <v>143</v>
      </c>
      <c r="H415" s="7" t="s">
        <v>743</v>
      </c>
      <c r="I415" s="7" t="s">
        <v>2595</v>
      </c>
      <c r="J415" s="7" t="s">
        <v>5781</v>
      </c>
      <c r="K415" s="7" t="s">
        <v>38</v>
      </c>
      <c r="L415" s="7" t="s">
        <v>12</v>
      </c>
    </row>
    <row r="416" spans="1:12" ht="28.5" x14ac:dyDescent="0.2">
      <c r="A416" s="7" t="s">
        <v>1402</v>
      </c>
      <c r="B416" s="7" t="s">
        <v>11093</v>
      </c>
      <c r="C416" s="7" t="s">
        <v>85</v>
      </c>
      <c r="D416" s="8">
        <v>4.5</v>
      </c>
      <c r="E416" s="8">
        <v>6</v>
      </c>
      <c r="F416" s="7" t="s">
        <v>23</v>
      </c>
      <c r="G416" s="7" t="s">
        <v>139</v>
      </c>
      <c r="H416" s="7" t="s">
        <v>5190</v>
      </c>
      <c r="I416" s="7" t="s">
        <v>2595</v>
      </c>
      <c r="J416" s="7" t="s">
        <v>5851</v>
      </c>
      <c r="K416" s="7" t="s">
        <v>93</v>
      </c>
      <c r="L416" s="7" t="s">
        <v>12</v>
      </c>
    </row>
    <row r="417" spans="1:12" ht="28.5" x14ac:dyDescent="0.2">
      <c r="A417" s="7" t="s">
        <v>5868</v>
      </c>
      <c r="B417" s="7" t="s">
        <v>11093</v>
      </c>
      <c r="C417" s="7" t="s">
        <v>85</v>
      </c>
      <c r="D417" s="8">
        <v>4.5</v>
      </c>
      <c r="E417" s="8">
        <v>6</v>
      </c>
      <c r="F417" s="7" t="s">
        <v>23</v>
      </c>
      <c r="G417" s="7" t="s">
        <v>742</v>
      </c>
      <c r="H417" s="7" t="s">
        <v>743</v>
      </c>
      <c r="I417" s="7" t="s">
        <v>2595</v>
      </c>
      <c r="J417" s="7" t="s">
        <v>5869</v>
      </c>
      <c r="K417" s="7" t="s">
        <v>11</v>
      </c>
      <c r="L417" s="7" t="s">
        <v>12</v>
      </c>
    </row>
    <row r="418" spans="1:12" ht="28.5" x14ac:dyDescent="0.2">
      <c r="A418" s="7" t="s">
        <v>5941</v>
      </c>
      <c r="B418" s="7" t="s">
        <v>11093</v>
      </c>
      <c r="C418" s="7" t="s">
        <v>85</v>
      </c>
      <c r="D418" s="8">
        <v>4.5</v>
      </c>
      <c r="E418" s="8">
        <v>6</v>
      </c>
      <c r="F418" s="7" t="s">
        <v>65</v>
      </c>
      <c r="G418" s="7" t="s">
        <v>8</v>
      </c>
      <c r="H418" s="7" t="s">
        <v>1961</v>
      </c>
      <c r="I418" s="7" t="s">
        <v>2595</v>
      </c>
      <c r="J418" s="7" t="s">
        <v>5942</v>
      </c>
      <c r="K418" s="7" t="s">
        <v>93</v>
      </c>
      <c r="L418" s="7" t="s">
        <v>12</v>
      </c>
    </row>
    <row r="419" spans="1:12" ht="28.5" x14ac:dyDescent="0.2">
      <c r="A419" s="7" t="s">
        <v>5969</v>
      </c>
      <c r="B419" s="7" t="s">
        <v>11093</v>
      </c>
      <c r="C419" s="7" t="s">
        <v>85</v>
      </c>
      <c r="D419" s="8">
        <v>4.5</v>
      </c>
      <c r="E419" s="8">
        <v>6</v>
      </c>
      <c r="F419" s="7" t="s">
        <v>23</v>
      </c>
      <c r="G419" s="7" t="s">
        <v>547</v>
      </c>
      <c r="H419" s="7" t="s">
        <v>743</v>
      </c>
      <c r="I419" s="7" t="s">
        <v>2595</v>
      </c>
      <c r="J419" s="7" t="s">
        <v>5970</v>
      </c>
      <c r="K419" s="7" t="s">
        <v>38</v>
      </c>
      <c r="L419" s="7" t="s">
        <v>12</v>
      </c>
    </row>
    <row r="420" spans="1:12" ht="28.5" x14ac:dyDescent="0.2">
      <c r="A420" s="7" t="s">
        <v>6006</v>
      </c>
      <c r="B420" s="7" t="s">
        <v>11093</v>
      </c>
      <c r="C420" s="7" t="s">
        <v>85</v>
      </c>
      <c r="D420" s="8">
        <v>4.5</v>
      </c>
      <c r="E420" s="8">
        <v>6</v>
      </c>
      <c r="F420" s="7" t="s">
        <v>23</v>
      </c>
      <c r="G420" s="7" t="s">
        <v>8</v>
      </c>
      <c r="H420" s="7" t="s">
        <v>1722</v>
      </c>
      <c r="I420" s="7" t="s">
        <v>2595</v>
      </c>
      <c r="J420" s="7" t="s">
        <v>6007</v>
      </c>
      <c r="K420" s="7" t="s">
        <v>38</v>
      </c>
      <c r="L420" s="7" t="s">
        <v>12</v>
      </c>
    </row>
    <row r="421" spans="1:12" ht="28.5" x14ac:dyDescent="0.2">
      <c r="A421" s="7" t="s">
        <v>6084</v>
      </c>
      <c r="B421" s="7" t="s">
        <v>11093</v>
      </c>
      <c r="C421" s="7" t="s">
        <v>85</v>
      </c>
      <c r="D421" s="8">
        <v>4.5</v>
      </c>
      <c r="E421" s="8">
        <v>6</v>
      </c>
      <c r="F421" s="7" t="s">
        <v>65</v>
      </c>
      <c r="G421" s="7" t="s">
        <v>8</v>
      </c>
      <c r="H421" s="7" t="s">
        <v>5226</v>
      </c>
      <c r="I421" s="7" t="s">
        <v>2595</v>
      </c>
      <c r="J421" s="7" t="s">
        <v>6085</v>
      </c>
      <c r="K421" s="7" t="s">
        <v>11</v>
      </c>
      <c r="L421" s="7" t="s">
        <v>129</v>
      </c>
    </row>
    <row r="422" spans="1:12" ht="28.5" x14ac:dyDescent="0.2">
      <c r="A422" s="7" t="s">
        <v>6108</v>
      </c>
      <c r="B422" s="7" t="s">
        <v>11093</v>
      </c>
      <c r="C422" s="7" t="s">
        <v>85</v>
      </c>
      <c r="D422" s="8">
        <v>4.5</v>
      </c>
      <c r="E422" s="8">
        <v>6</v>
      </c>
      <c r="F422" s="7" t="s">
        <v>7</v>
      </c>
      <c r="G422" s="7" t="s">
        <v>8</v>
      </c>
      <c r="H422" s="7" t="s">
        <v>5190</v>
      </c>
      <c r="I422" s="7" t="s">
        <v>2595</v>
      </c>
      <c r="J422" s="7" t="s">
        <v>6109</v>
      </c>
      <c r="K422" s="7" t="s">
        <v>38</v>
      </c>
      <c r="L422" s="7" t="s">
        <v>12</v>
      </c>
    </row>
    <row r="423" spans="1:12" ht="28.5" x14ac:dyDescent="0.2">
      <c r="A423" s="7" t="s">
        <v>6116</v>
      </c>
      <c r="B423" s="7" t="s">
        <v>11093</v>
      </c>
      <c r="C423" s="7" t="s">
        <v>85</v>
      </c>
      <c r="D423" s="8">
        <v>4.5</v>
      </c>
      <c r="E423" s="8">
        <v>6</v>
      </c>
      <c r="F423" s="7" t="s">
        <v>7</v>
      </c>
      <c r="G423" s="7" t="s">
        <v>2567</v>
      </c>
      <c r="H423" s="7" t="s">
        <v>5242</v>
      </c>
      <c r="I423" s="7" t="s">
        <v>2595</v>
      </c>
      <c r="J423" s="7" t="s">
        <v>6117</v>
      </c>
      <c r="K423" s="7" t="s">
        <v>38</v>
      </c>
      <c r="L423" s="7" t="s">
        <v>12</v>
      </c>
    </row>
    <row r="424" spans="1:12" ht="28.5" x14ac:dyDescent="0.2">
      <c r="A424" s="7" t="s">
        <v>6123</v>
      </c>
      <c r="B424" s="7" t="s">
        <v>11093</v>
      </c>
      <c r="C424" s="7" t="s">
        <v>85</v>
      </c>
      <c r="D424" s="8">
        <v>4.5</v>
      </c>
      <c r="E424" s="8">
        <v>6</v>
      </c>
      <c r="F424" s="7" t="s">
        <v>7</v>
      </c>
      <c r="G424" s="7" t="s">
        <v>2567</v>
      </c>
      <c r="H424" s="7" t="s">
        <v>743</v>
      </c>
      <c r="I424" s="7" t="s">
        <v>2595</v>
      </c>
      <c r="J424" s="7" t="s">
        <v>6124</v>
      </c>
      <c r="K424" s="7" t="s">
        <v>38</v>
      </c>
      <c r="L424" s="7" t="s">
        <v>12</v>
      </c>
    </row>
    <row r="425" spans="1:12" ht="28.5" x14ac:dyDescent="0.2">
      <c r="A425" s="7" t="s">
        <v>6139</v>
      </c>
      <c r="B425" s="7" t="s">
        <v>11093</v>
      </c>
      <c r="C425" s="7" t="s">
        <v>85</v>
      </c>
      <c r="D425" s="8">
        <v>4.5</v>
      </c>
      <c r="E425" s="8">
        <v>6</v>
      </c>
      <c r="F425" s="7" t="s">
        <v>7</v>
      </c>
      <c r="G425" s="7" t="s">
        <v>2567</v>
      </c>
      <c r="H425" s="7" t="s">
        <v>5190</v>
      </c>
      <c r="I425" s="7" t="s">
        <v>2595</v>
      </c>
      <c r="J425" s="7" t="s">
        <v>6140</v>
      </c>
      <c r="K425" s="7" t="s">
        <v>11</v>
      </c>
      <c r="L425" s="7" t="s">
        <v>12</v>
      </c>
    </row>
    <row r="426" spans="1:12" x14ac:dyDescent="0.2">
      <c r="A426" s="7" t="s">
        <v>6245</v>
      </c>
      <c r="B426" s="7" t="s">
        <v>11093</v>
      </c>
      <c r="C426" s="7" t="s">
        <v>85</v>
      </c>
      <c r="D426" s="8">
        <v>4.5</v>
      </c>
      <c r="E426" s="8">
        <v>6</v>
      </c>
      <c r="F426" s="7" t="s">
        <v>23</v>
      </c>
      <c r="G426" s="7" t="s">
        <v>8</v>
      </c>
      <c r="H426" s="7" t="s">
        <v>2595</v>
      </c>
      <c r="I426" s="7" t="s">
        <v>2595</v>
      </c>
      <c r="J426" s="7" t="s">
        <v>6246</v>
      </c>
      <c r="K426" s="7" t="s">
        <v>93</v>
      </c>
      <c r="L426" s="7" t="s">
        <v>12</v>
      </c>
    </row>
    <row r="427" spans="1:12" ht="28.5" x14ac:dyDescent="0.2">
      <c r="A427" s="7" t="s">
        <v>6252</v>
      </c>
      <c r="B427" s="7" t="s">
        <v>11093</v>
      </c>
      <c r="C427" s="7" t="s">
        <v>85</v>
      </c>
      <c r="D427" s="8">
        <v>4.5</v>
      </c>
      <c r="E427" s="8">
        <v>6</v>
      </c>
      <c r="F427" s="7" t="s">
        <v>65</v>
      </c>
      <c r="G427" s="7" t="s">
        <v>8</v>
      </c>
      <c r="H427" s="7" t="s">
        <v>5226</v>
      </c>
      <c r="I427" s="7" t="s">
        <v>2595</v>
      </c>
      <c r="J427" s="7" t="s">
        <v>6253</v>
      </c>
      <c r="K427" s="7" t="s">
        <v>93</v>
      </c>
      <c r="L427" s="7" t="s">
        <v>12</v>
      </c>
    </row>
    <row r="428" spans="1:12" ht="28.5" x14ac:dyDescent="0.2">
      <c r="A428" s="7" t="s">
        <v>6256</v>
      </c>
      <c r="B428" s="7" t="s">
        <v>11093</v>
      </c>
      <c r="C428" s="7" t="s">
        <v>85</v>
      </c>
      <c r="D428" s="8">
        <v>4.5</v>
      </c>
      <c r="E428" s="8">
        <v>6</v>
      </c>
      <c r="F428" s="7" t="s">
        <v>7</v>
      </c>
      <c r="G428" s="7" t="s">
        <v>547</v>
      </c>
      <c r="H428" s="7" t="s">
        <v>4153</v>
      </c>
      <c r="I428" s="7" t="s">
        <v>2595</v>
      </c>
      <c r="J428" s="7" t="s">
        <v>6257</v>
      </c>
      <c r="K428" s="7" t="s">
        <v>112</v>
      </c>
      <c r="L428" s="7" t="s">
        <v>50</v>
      </c>
    </row>
    <row r="429" spans="1:12" ht="28.5" x14ac:dyDescent="0.2">
      <c r="A429" s="7" t="s">
        <v>6265</v>
      </c>
      <c r="B429" s="7" t="s">
        <v>11093</v>
      </c>
      <c r="C429" s="7" t="s">
        <v>85</v>
      </c>
      <c r="D429" s="8">
        <v>4.5</v>
      </c>
      <c r="E429" s="8">
        <v>6</v>
      </c>
      <c r="F429" s="7" t="s">
        <v>65</v>
      </c>
      <c r="G429" s="7" t="s">
        <v>59</v>
      </c>
      <c r="H429" s="7" t="s">
        <v>5190</v>
      </c>
      <c r="I429" s="7" t="s">
        <v>2595</v>
      </c>
      <c r="J429" s="7" t="s">
        <v>6266</v>
      </c>
      <c r="K429" s="7" t="s">
        <v>38</v>
      </c>
      <c r="L429" s="7" t="s">
        <v>12</v>
      </c>
    </row>
    <row r="430" spans="1:12" ht="28.5" x14ac:dyDescent="0.2">
      <c r="A430" s="7" t="s">
        <v>3960</v>
      </c>
      <c r="B430" s="7" t="s">
        <v>11093</v>
      </c>
      <c r="C430" s="7" t="s">
        <v>85</v>
      </c>
      <c r="D430" s="8">
        <v>4.5</v>
      </c>
      <c r="E430" s="8">
        <v>6</v>
      </c>
      <c r="F430" s="7" t="s">
        <v>23</v>
      </c>
      <c r="G430" s="7" t="s">
        <v>8</v>
      </c>
      <c r="H430" s="7" t="s">
        <v>5226</v>
      </c>
      <c r="I430" s="7" t="s">
        <v>2595</v>
      </c>
      <c r="J430" s="7" t="s">
        <v>6315</v>
      </c>
      <c r="K430" s="7" t="s">
        <v>26</v>
      </c>
      <c r="L430" s="7" t="s">
        <v>12</v>
      </c>
    </row>
    <row r="431" spans="1:12" ht="28.5" x14ac:dyDescent="0.2">
      <c r="A431" s="7" t="s">
        <v>6336</v>
      </c>
      <c r="B431" s="7" t="s">
        <v>11093</v>
      </c>
      <c r="C431" s="7" t="s">
        <v>85</v>
      </c>
      <c r="D431" s="8">
        <v>4.5</v>
      </c>
      <c r="E431" s="8">
        <v>6</v>
      </c>
      <c r="F431" s="7" t="s">
        <v>65</v>
      </c>
      <c r="G431" s="7" t="s">
        <v>143</v>
      </c>
      <c r="H431" s="7" t="s">
        <v>1961</v>
      </c>
      <c r="I431" s="7" t="s">
        <v>2595</v>
      </c>
      <c r="J431" s="7" t="s">
        <v>6337</v>
      </c>
      <c r="K431" s="7" t="s">
        <v>93</v>
      </c>
      <c r="L431" s="7" t="s">
        <v>12</v>
      </c>
    </row>
    <row r="432" spans="1:12" ht="28.5" x14ac:dyDescent="0.2">
      <c r="A432" s="7" t="s">
        <v>6258</v>
      </c>
      <c r="B432" s="7" t="s">
        <v>11093</v>
      </c>
      <c r="C432" s="7" t="s">
        <v>85</v>
      </c>
      <c r="D432" s="8">
        <v>4.5</v>
      </c>
      <c r="E432" s="8">
        <v>6</v>
      </c>
      <c r="F432" s="7" t="s">
        <v>65</v>
      </c>
      <c r="G432" s="7" t="s">
        <v>8</v>
      </c>
      <c r="H432" s="7" t="s">
        <v>743</v>
      </c>
      <c r="I432" s="7" t="s">
        <v>2595</v>
      </c>
      <c r="J432" s="7" t="s">
        <v>6359</v>
      </c>
      <c r="K432" s="7" t="s">
        <v>42</v>
      </c>
      <c r="L432" s="7" t="s">
        <v>81</v>
      </c>
    </row>
    <row r="433" spans="1:12" ht="28.5" x14ac:dyDescent="0.2">
      <c r="A433" s="7" t="s">
        <v>6452</v>
      </c>
      <c r="B433" s="7" t="s">
        <v>11093</v>
      </c>
      <c r="C433" s="7" t="s">
        <v>85</v>
      </c>
      <c r="D433" s="8">
        <v>4.5</v>
      </c>
      <c r="E433" s="8">
        <v>6</v>
      </c>
      <c r="F433" s="7" t="s">
        <v>65</v>
      </c>
      <c r="G433" s="7" t="s">
        <v>8</v>
      </c>
      <c r="H433" s="7" t="s">
        <v>1388</v>
      </c>
      <c r="I433" s="7" t="s">
        <v>2595</v>
      </c>
      <c r="J433" s="7" t="s">
        <v>6453</v>
      </c>
      <c r="K433" s="7" t="s">
        <v>11</v>
      </c>
      <c r="L433" s="7" t="s">
        <v>12</v>
      </c>
    </row>
    <row r="434" spans="1:12" ht="28.5" x14ac:dyDescent="0.2">
      <c r="A434" s="7" t="s">
        <v>6477</v>
      </c>
      <c r="B434" s="7" t="s">
        <v>11093</v>
      </c>
      <c r="C434" s="7" t="s">
        <v>85</v>
      </c>
      <c r="D434" s="8">
        <v>4.5</v>
      </c>
      <c r="E434" s="8">
        <v>6</v>
      </c>
      <c r="F434" s="7" t="s">
        <v>65</v>
      </c>
      <c r="G434" s="7" t="s">
        <v>8</v>
      </c>
      <c r="H434" s="7" t="s">
        <v>1961</v>
      </c>
      <c r="I434" s="7" t="s">
        <v>2595</v>
      </c>
      <c r="J434" s="7" t="s">
        <v>6478</v>
      </c>
      <c r="K434" s="7" t="s">
        <v>11</v>
      </c>
      <c r="L434" s="7" t="s">
        <v>81</v>
      </c>
    </row>
    <row r="435" spans="1:12" ht="28.5" x14ac:dyDescent="0.2">
      <c r="A435" s="7" t="s">
        <v>4526</v>
      </c>
      <c r="B435" s="7" t="s">
        <v>2155</v>
      </c>
      <c r="C435" s="7" t="s">
        <v>85</v>
      </c>
      <c r="D435" s="8">
        <v>4.5</v>
      </c>
      <c r="E435" s="8">
        <v>6</v>
      </c>
      <c r="F435" s="7" t="s">
        <v>7</v>
      </c>
      <c r="G435" s="7" t="s">
        <v>143</v>
      </c>
      <c r="H435" s="7" t="s">
        <v>1961</v>
      </c>
      <c r="I435" s="7" t="s">
        <v>2595</v>
      </c>
      <c r="J435" s="7" t="s">
        <v>5708</v>
      </c>
      <c r="K435" s="7" t="s">
        <v>26</v>
      </c>
      <c r="L435" s="7" t="s">
        <v>81</v>
      </c>
    </row>
    <row r="436" spans="1:12" ht="28.5" x14ac:dyDescent="0.2">
      <c r="A436" s="7" t="s">
        <v>7226</v>
      </c>
      <c r="B436" s="7" t="s">
        <v>11093</v>
      </c>
      <c r="C436" s="7" t="s">
        <v>85</v>
      </c>
      <c r="D436" s="8">
        <v>4.5</v>
      </c>
      <c r="E436" s="8">
        <v>6</v>
      </c>
      <c r="F436" s="7" t="s">
        <v>23</v>
      </c>
      <c r="G436" s="7" t="s">
        <v>2567</v>
      </c>
      <c r="H436" s="7" t="s">
        <v>5190</v>
      </c>
      <c r="I436" s="7" t="s">
        <v>2595</v>
      </c>
      <c r="J436" s="7" t="s">
        <v>7227</v>
      </c>
      <c r="K436" s="7" t="s">
        <v>38</v>
      </c>
      <c r="L436" s="7" t="s">
        <v>12</v>
      </c>
    </row>
    <row r="437" spans="1:12" ht="28.5" x14ac:dyDescent="0.2">
      <c r="A437" s="7" t="s">
        <v>7257</v>
      </c>
      <c r="B437" s="7" t="s">
        <v>11093</v>
      </c>
      <c r="C437" s="7" t="s">
        <v>85</v>
      </c>
      <c r="D437" s="8">
        <v>4.5</v>
      </c>
      <c r="E437" s="8">
        <v>6</v>
      </c>
      <c r="F437" s="7" t="s">
        <v>7</v>
      </c>
      <c r="G437" s="7" t="s">
        <v>8</v>
      </c>
      <c r="H437" s="7" t="s">
        <v>5190</v>
      </c>
      <c r="I437" s="7" t="s">
        <v>2595</v>
      </c>
      <c r="J437" s="7" t="s">
        <v>7258</v>
      </c>
      <c r="K437" s="7" t="s">
        <v>93</v>
      </c>
      <c r="L437" s="7" t="s">
        <v>12</v>
      </c>
    </row>
    <row r="438" spans="1:12" ht="28.5" x14ac:dyDescent="0.2">
      <c r="A438" s="7" t="s">
        <v>7288</v>
      </c>
      <c r="B438" s="7" t="s">
        <v>11093</v>
      </c>
      <c r="C438" s="7" t="s">
        <v>85</v>
      </c>
      <c r="D438" s="8">
        <v>4.5</v>
      </c>
      <c r="E438" s="8">
        <v>6</v>
      </c>
      <c r="F438" s="7" t="s">
        <v>23</v>
      </c>
      <c r="G438" s="7" t="s">
        <v>16</v>
      </c>
      <c r="H438" s="7" t="s">
        <v>5190</v>
      </c>
      <c r="I438" s="7" t="s">
        <v>2595</v>
      </c>
      <c r="J438" s="7" t="s">
        <v>4608</v>
      </c>
      <c r="K438" s="7" t="s">
        <v>26</v>
      </c>
      <c r="L438" s="7" t="s">
        <v>12</v>
      </c>
    </row>
    <row r="439" spans="1:12" ht="28.5" x14ac:dyDescent="0.2">
      <c r="A439" s="7" t="s">
        <v>7305</v>
      </c>
      <c r="B439" s="7" t="s">
        <v>11093</v>
      </c>
      <c r="C439" s="7" t="s">
        <v>85</v>
      </c>
      <c r="D439" s="8">
        <v>4.5</v>
      </c>
      <c r="E439" s="8">
        <v>6</v>
      </c>
      <c r="F439" s="7" t="s">
        <v>35</v>
      </c>
      <c r="G439" s="7" t="s">
        <v>8</v>
      </c>
      <c r="H439" s="7" t="s">
        <v>743</v>
      </c>
      <c r="I439" s="7" t="s">
        <v>2595</v>
      </c>
      <c r="J439" s="7" t="s">
        <v>7306</v>
      </c>
      <c r="K439" s="7" t="s">
        <v>11</v>
      </c>
      <c r="L439" s="7" t="s">
        <v>12</v>
      </c>
    </row>
    <row r="440" spans="1:12" ht="28.5" x14ac:dyDescent="0.2">
      <c r="A440" s="7" t="s">
        <v>7311</v>
      </c>
      <c r="B440" s="7" t="s">
        <v>11093</v>
      </c>
      <c r="C440" s="7" t="s">
        <v>85</v>
      </c>
      <c r="D440" s="8">
        <v>4.5</v>
      </c>
      <c r="E440" s="8">
        <v>6</v>
      </c>
      <c r="F440" s="7" t="s">
        <v>23</v>
      </c>
      <c r="G440" s="7" t="s">
        <v>59</v>
      </c>
      <c r="H440" s="7" t="s">
        <v>5190</v>
      </c>
      <c r="I440" s="7" t="s">
        <v>2595</v>
      </c>
      <c r="J440" s="7" t="s">
        <v>7312</v>
      </c>
      <c r="K440" s="7" t="s">
        <v>93</v>
      </c>
      <c r="L440" s="7" t="s">
        <v>12</v>
      </c>
    </row>
    <row r="441" spans="1:12" ht="28.5" x14ac:dyDescent="0.2">
      <c r="A441" s="7" t="s">
        <v>7316</v>
      </c>
      <c r="B441" s="7" t="s">
        <v>11093</v>
      </c>
      <c r="C441" s="7" t="s">
        <v>85</v>
      </c>
      <c r="D441" s="8">
        <v>4.5</v>
      </c>
      <c r="E441" s="8">
        <v>6</v>
      </c>
      <c r="F441" s="7" t="s">
        <v>15</v>
      </c>
      <c r="G441" s="7" t="s">
        <v>742</v>
      </c>
      <c r="H441" s="7" t="s">
        <v>2595</v>
      </c>
      <c r="I441" s="7" t="s">
        <v>2595</v>
      </c>
      <c r="J441" s="7" t="s">
        <v>7317</v>
      </c>
      <c r="K441" s="7" t="s">
        <v>42</v>
      </c>
      <c r="L441" s="7" t="s">
        <v>12</v>
      </c>
    </row>
    <row r="442" spans="1:12" ht="28.5" x14ac:dyDescent="0.2">
      <c r="A442" s="7" t="s">
        <v>7311</v>
      </c>
      <c r="B442" s="7" t="s">
        <v>11093</v>
      </c>
      <c r="C442" s="7" t="s">
        <v>85</v>
      </c>
      <c r="D442" s="8">
        <v>4.5</v>
      </c>
      <c r="E442" s="8">
        <v>6</v>
      </c>
      <c r="F442" s="7" t="s">
        <v>23</v>
      </c>
      <c r="G442" s="7" t="s">
        <v>8</v>
      </c>
      <c r="H442" s="7" t="s">
        <v>5190</v>
      </c>
      <c r="I442" s="7" t="s">
        <v>2595</v>
      </c>
      <c r="J442" s="7" t="s">
        <v>7318</v>
      </c>
      <c r="K442" s="7" t="s">
        <v>11</v>
      </c>
      <c r="L442" s="7" t="s">
        <v>12</v>
      </c>
    </row>
    <row r="443" spans="1:12" x14ac:dyDescent="0.2">
      <c r="A443" s="7" t="s">
        <v>7350</v>
      </c>
      <c r="B443" s="7" t="s">
        <v>11093</v>
      </c>
      <c r="C443" s="7" t="s">
        <v>85</v>
      </c>
      <c r="D443" s="8">
        <v>4.5</v>
      </c>
      <c r="E443" s="8">
        <v>6</v>
      </c>
      <c r="F443" s="7" t="s">
        <v>65</v>
      </c>
      <c r="G443" s="7" t="s">
        <v>8</v>
      </c>
      <c r="H443" s="7" t="s">
        <v>2595</v>
      </c>
      <c r="I443" s="7" t="s">
        <v>2595</v>
      </c>
      <c r="J443" s="7" t="s">
        <v>7351</v>
      </c>
      <c r="K443" s="7" t="s">
        <v>11</v>
      </c>
      <c r="L443" s="7" t="s">
        <v>12</v>
      </c>
    </row>
    <row r="444" spans="1:12" ht="28.5" x14ac:dyDescent="0.2">
      <c r="A444" s="7" t="s">
        <v>7354</v>
      </c>
      <c r="B444" s="7" t="s">
        <v>11093</v>
      </c>
      <c r="C444" s="7" t="s">
        <v>85</v>
      </c>
      <c r="D444" s="8">
        <v>4.5</v>
      </c>
      <c r="E444" s="8">
        <v>6</v>
      </c>
      <c r="F444" s="7" t="s">
        <v>35</v>
      </c>
      <c r="G444" s="7" t="s">
        <v>742</v>
      </c>
      <c r="H444" s="7" t="s">
        <v>5190</v>
      </c>
      <c r="I444" s="7" t="s">
        <v>2595</v>
      </c>
      <c r="J444" s="7" t="s">
        <v>7355</v>
      </c>
      <c r="K444" s="7" t="s">
        <v>93</v>
      </c>
      <c r="L444" s="7" t="s">
        <v>12</v>
      </c>
    </row>
    <row r="445" spans="1:12" ht="28.5" x14ac:dyDescent="0.2">
      <c r="A445" s="7" t="s">
        <v>7372</v>
      </c>
      <c r="B445" s="7" t="s">
        <v>11093</v>
      </c>
      <c r="C445" s="7" t="s">
        <v>85</v>
      </c>
      <c r="D445" s="8">
        <v>4.5</v>
      </c>
      <c r="E445" s="8">
        <v>6</v>
      </c>
      <c r="F445" s="7" t="s">
        <v>65</v>
      </c>
      <c r="G445" s="7" t="s">
        <v>8</v>
      </c>
      <c r="H445" s="7" t="s">
        <v>5226</v>
      </c>
      <c r="I445" s="7" t="s">
        <v>2595</v>
      </c>
      <c r="J445" s="7" t="s">
        <v>7373</v>
      </c>
      <c r="K445" s="7" t="s">
        <v>38</v>
      </c>
      <c r="L445" s="7" t="s">
        <v>129</v>
      </c>
    </row>
    <row r="446" spans="1:12" x14ac:dyDescent="0.2">
      <c r="A446" s="7" t="s">
        <v>7410</v>
      </c>
      <c r="B446" s="7" t="s">
        <v>11093</v>
      </c>
      <c r="C446" s="7" t="s">
        <v>85</v>
      </c>
      <c r="D446" s="8">
        <v>4.5</v>
      </c>
      <c r="E446" s="8">
        <v>6</v>
      </c>
      <c r="F446" s="7" t="s">
        <v>23</v>
      </c>
      <c r="G446" s="7" t="s">
        <v>547</v>
      </c>
      <c r="H446" s="7" t="s">
        <v>5342</v>
      </c>
      <c r="I446" s="7" t="s">
        <v>2595</v>
      </c>
      <c r="J446" s="7" t="s">
        <v>7411</v>
      </c>
      <c r="K446" s="7" t="s">
        <v>11</v>
      </c>
      <c r="L446" s="7" t="s">
        <v>12</v>
      </c>
    </row>
    <row r="447" spans="1:12" ht="28.5" x14ac:dyDescent="0.2">
      <c r="A447" s="7" t="s">
        <v>7431</v>
      </c>
      <c r="B447" s="7" t="s">
        <v>11093</v>
      </c>
      <c r="C447" s="7" t="s">
        <v>85</v>
      </c>
      <c r="D447" s="8">
        <v>4.5</v>
      </c>
      <c r="E447" s="8">
        <v>6</v>
      </c>
      <c r="F447" s="7" t="s">
        <v>65</v>
      </c>
      <c r="G447" s="7" t="s">
        <v>8</v>
      </c>
      <c r="H447" s="7" t="s">
        <v>1961</v>
      </c>
      <c r="I447" s="7" t="s">
        <v>2595</v>
      </c>
      <c r="J447" s="7" t="s">
        <v>7432</v>
      </c>
      <c r="K447" s="7" t="s">
        <v>38</v>
      </c>
      <c r="L447" s="7" t="s">
        <v>12</v>
      </c>
    </row>
    <row r="448" spans="1:12" ht="28.5" x14ac:dyDescent="0.2">
      <c r="A448" s="7" t="s">
        <v>7443</v>
      </c>
      <c r="B448" s="7" t="s">
        <v>11093</v>
      </c>
      <c r="C448" s="7" t="s">
        <v>85</v>
      </c>
      <c r="D448" s="8">
        <v>4.5</v>
      </c>
      <c r="E448" s="8">
        <v>6</v>
      </c>
      <c r="F448" s="7" t="s">
        <v>23</v>
      </c>
      <c r="G448" s="7" t="s">
        <v>8</v>
      </c>
      <c r="H448" s="7" t="s">
        <v>4153</v>
      </c>
      <c r="I448" s="7" t="s">
        <v>2595</v>
      </c>
      <c r="J448" s="7" t="s">
        <v>7444</v>
      </c>
      <c r="K448" s="7" t="s">
        <v>93</v>
      </c>
      <c r="L448" s="7" t="s">
        <v>12</v>
      </c>
    </row>
    <row r="449" spans="1:12" ht="42.75" x14ac:dyDescent="0.2">
      <c r="A449" s="7" t="s">
        <v>8159</v>
      </c>
      <c r="B449" s="7" t="s">
        <v>11093</v>
      </c>
      <c r="C449" s="7" t="s">
        <v>85</v>
      </c>
      <c r="D449" s="8">
        <v>4.5</v>
      </c>
      <c r="E449" s="8">
        <v>6</v>
      </c>
      <c r="F449" s="7" t="s">
        <v>7</v>
      </c>
      <c r="G449" s="7" t="s">
        <v>8</v>
      </c>
      <c r="H449" s="7" t="s">
        <v>6263</v>
      </c>
      <c r="I449" s="7" t="s">
        <v>5989</v>
      </c>
      <c r="J449" s="7" t="s">
        <v>8160</v>
      </c>
      <c r="K449" s="7" t="s">
        <v>11</v>
      </c>
      <c r="L449" s="7" t="s">
        <v>12</v>
      </c>
    </row>
    <row r="450" spans="1:12" ht="28.5" x14ac:dyDescent="0.2">
      <c r="A450" s="7" t="s">
        <v>8292</v>
      </c>
      <c r="B450" s="7" t="s">
        <v>11093</v>
      </c>
      <c r="C450" s="7" t="s">
        <v>85</v>
      </c>
      <c r="D450" s="8">
        <v>4.5</v>
      </c>
      <c r="E450" s="8">
        <v>6</v>
      </c>
      <c r="F450" s="7" t="s">
        <v>7</v>
      </c>
      <c r="G450" s="7" t="s">
        <v>139</v>
      </c>
      <c r="H450" s="7" t="s">
        <v>7458</v>
      </c>
      <c r="I450" s="7" t="s">
        <v>5989</v>
      </c>
      <c r="J450" s="7" t="s">
        <v>8293</v>
      </c>
      <c r="K450" s="7" t="s">
        <v>38</v>
      </c>
      <c r="L450" s="7" t="s">
        <v>32</v>
      </c>
    </row>
    <row r="451" spans="1:12" ht="28.5" x14ac:dyDescent="0.2">
      <c r="A451" s="7" t="s">
        <v>8456</v>
      </c>
      <c r="B451" s="7" t="s">
        <v>11093</v>
      </c>
      <c r="C451" s="7" t="s">
        <v>85</v>
      </c>
      <c r="D451" s="8">
        <v>4.5</v>
      </c>
      <c r="E451" s="8">
        <v>6</v>
      </c>
      <c r="F451" s="7" t="s">
        <v>23</v>
      </c>
      <c r="G451" s="7" t="s">
        <v>8</v>
      </c>
      <c r="H451" s="7" t="s">
        <v>2579</v>
      </c>
      <c r="I451" s="7" t="s">
        <v>5989</v>
      </c>
      <c r="J451" s="7" t="s">
        <v>8457</v>
      </c>
      <c r="K451" s="7" t="s">
        <v>11</v>
      </c>
      <c r="L451" s="7" t="s">
        <v>12</v>
      </c>
    </row>
    <row r="452" spans="1:12" ht="28.5" x14ac:dyDescent="0.2">
      <c r="A452" s="7" t="s">
        <v>8597</v>
      </c>
      <c r="B452" s="7" t="s">
        <v>2155</v>
      </c>
      <c r="C452" s="7" t="s">
        <v>85</v>
      </c>
      <c r="D452" s="8">
        <v>4.5</v>
      </c>
      <c r="E452" s="8">
        <v>6</v>
      </c>
      <c r="F452" s="7" t="s">
        <v>23</v>
      </c>
      <c r="G452" s="7" t="s">
        <v>16</v>
      </c>
      <c r="H452" s="7" t="s">
        <v>1192</v>
      </c>
      <c r="I452" s="7" t="s">
        <v>5989</v>
      </c>
      <c r="J452" s="7" t="s">
        <v>8598</v>
      </c>
      <c r="K452" s="7" t="s">
        <v>11</v>
      </c>
      <c r="L452" s="7" t="s">
        <v>20</v>
      </c>
    </row>
    <row r="453" spans="1:12" ht="28.5" x14ac:dyDescent="0.2">
      <c r="A453" s="7" t="s">
        <v>7382</v>
      </c>
      <c r="B453" s="7" t="s">
        <v>11093</v>
      </c>
      <c r="C453" s="7" t="s">
        <v>85</v>
      </c>
      <c r="D453" s="8">
        <v>4.5</v>
      </c>
      <c r="E453" s="8">
        <v>6</v>
      </c>
      <c r="F453" s="7" t="s">
        <v>7</v>
      </c>
      <c r="G453" s="7" t="s">
        <v>8</v>
      </c>
      <c r="H453" s="7" t="s">
        <v>5989</v>
      </c>
      <c r="I453" s="7" t="s">
        <v>5989</v>
      </c>
      <c r="J453" s="7" t="s">
        <v>8645</v>
      </c>
      <c r="K453" s="7" t="s">
        <v>42</v>
      </c>
      <c r="L453" s="7" t="s">
        <v>12</v>
      </c>
    </row>
    <row r="454" spans="1:12" ht="28.5" x14ac:dyDescent="0.2">
      <c r="A454" s="7" t="s">
        <v>8658</v>
      </c>
      <c r="B454" s="7" t="s">
        <v>11093</v>
      </c>
      <c r="C454" s="7" t="s">
        <v>85</v>
      </c>
      <c r="D454" s="8">
        <v>4.5</v>
      </c>
      <c r="E454" s="8">
        <v>6</v>
      </c>
      <c r="F454" s="7" t="s">
        <v>7</v>
      </c>
      <c r="G454" s="7" t="s">
        <v>127</v>
      </c>
      <c r="H454" s="7" t="s">
        <v>6263</v>
      </c>
      <c r="I454" s="7" t="s">
        <v>5989</v>
      </c>
      <c r="J454" s="7" t="s">
        <v>8659</v>
      </c>
      <c r="K454" s="7" t="s">
        <v>11</v>
      </c>
      <c r="L454" s="7" t="s">
        <v>12</v>
      </c>
    </row>
    <row r="455" spans="1:12" ht="28.5" x14ac:dyDescent="0.2">
      <c r="A455" s="7" t="s">
        <v>8999</v>
      </c>
      <c r="B455" s="7" t="s">
        <v>11093</v>
      </c>
      <c r="C455" s="7" t="s">
        <v>85</v>
      </c>
      <c r="D455" s="8">
        <v>4.5</v>
      </c>
      <c r="E455" s="8">
        <v>6</v>
      </c>
      <c r="F455" s="7" t="s">
        <v>7</v>
      </c>
      <c r="G455" s="7" t="s">
        <v>8</v>
      </c>
      <c r="H455" s="7" t="s">
        <v>1809</v>
      </c>
      <c r="I455" s="7" t="s">
        <v>5989</v>
      </c>
      <c r="J455" s="7" t="s">
        <v>9000</v>
      </c>
      <c r="K455" s="7" t="s">
        <v>11</v>
      </c>
      <c r="L455" s="7" t="s">
        <v>12</v>
      </c>
    </row>
    <row r="456" spans="1:12" ht="28.5" x14ac:dyDescent="0.2">
      <c r="A456" s="7" t="s">
        <v>9249</v>
      </c>
      <c r="B456" s="7" t="s">
        <v>11093</v>
      </c>
      <c r="C456" s="7" t="s">
        <v>85</v>
      </c>
      <c r="D456" s="8">
        <v>4.5</v>
      </c>
      <c r="E456" s="8">
        <v>6</v>
      </c>
      <c r="F456" s="7" t="s">
        <v>65</v>
      </c>
      <c r="G456" s="7" t="s">
        <v>742</v>
      </c>
      <c r="H456" s="7" t="s">
        <v>7447</v>
      </c>
      <c r="I456" s="7" t="s">
        <v>5989</v>
      </c>
      <c r="J456" s="7" t="s">
        <v>9250</v>
      </c>
      <c r="K456" s="7" t="s">
        <v>38</v>
      </c>
      <c r="L456" s="7" t="s">
        <v>12</v>
      </c>
    </row>
    <row r="457" spans="1:12" ht="28.5" x14ac:dyDescent="0.2">
      <c r="A457" s="7" t="s">
        <v>9277</v>
      </c>
      <c r="B457" s="7" t="s">
        <v>11093</v>
      </c>
      <c r="C457" s="7" t="s">
        <v>85</v>
      </c>
      <c r="D457" s="8">
        <v>4.5</v>
      </c>
      <c r="E457" s="8">
        <v>6</v>
      </c>
      <c r="F457" s="7" t="s">
        <v>7</v>
      </c>
      <c r="G457" s="7" t="s">
        <v>547</v>
      </c>
      <c r="H457" s="7" t="s">
        <v>7447</v>
      </c>
      <c r="I457" s="7" t="s">
        <v>5989</v>
      </c>
      <c r="J457" s="7" t="s">
        <v>9278</v>
      </c>
      <c r="K457" s="7" t="s">
        <v>38</v>
      </c>
      <c r="L457" s="7" t="s">
        <v>12</v>
      </c>
    </row>
    <row r="458" spans="1:12" ht="28.5" x14ac:dyDescent="0.2">
      <c r="A458" s="7" t="s">
        <v>9628</v>
      </c>
      <c r="B458" s="7" t="s">
        <v>11093</v>
      </c>
      <c r="C458" s="7" t="s">
        <v>85</v>
      </c>
      <c r="D458" s="8">
        <v>4.5</v>
      </c>
      <c r="E458" s="8">
        <v>6</v>
      </c>
      <c r="F458" s="7" t="s">
        <v>7</v>
      </c>
      <c r="G458" s="7" t="s">
        <v>2567</v>
      </c>
      <c r="H458" s="7" t="s">
        <v>2579</v>
      </c>
      <c r="I458" s="7" t="s">
        <v>5989</v>
      </c>
      <c r="J458" s="7" t="s">
        <v>9629</v>
      </c>
      <c r="K458" s="7" t="s">
        <v>112</v>
      </c>
      <c r="L458" s="7" t="s">
        <v>12</v>
      </c>
    </row>
    <row r="459" spans="1:12" ht="28.5" x14ac:dyDescent="0.2">
      <c r="A459" s="7" t="s">
        <v>9951</v>
      </c>
      <c r="B459" s="7" t="s">
        <v>11093</v>
      </c>
      <c r="C459" s="7" t="s">
        <v>85</v>
      </c>
      <c r="D459" s="8">
        <v>4.5</v>
      </c>
      <c r="E459" s="8">
        <v>6</v>
      </c>
      <c r="F459" s="7" t="s">
        <v>7</v>
      </c>
      <c r="G459" s="7" t="s">
        <v>8</v>
      </c>
      <c r="H459" s="7" t="s">
        <v>673</v>
      </c>
      <c r="I459" s="7" t="s">
        <v>1139</v>
      </c>
      <c r="J459" s="7" t="s">
        <v>9952</v>
      </c>
      <c r="K459" s="7" t="s">
        <v>38</v>
      </c>
      <c r="L459" s="7" t="s">
        <v>32</v>
      </c>
    </row>
    <row r="460" spans="1:12" ht="28.5" x14ac:dyDescent="0.2">
      <c r="A460" s="7" t="s">
        <v>10042</v>
      </c>
      <c r="B460" s="7" t="s">
        <v>11093</v>
      </c>
      <c r="C460" s="7" t="s">
        <v>85</v>
      </c>
      <c r="D460" s="8">
        <v>4.5</v>
      </c>
      <c r="E460" s="8">
        <v>6</v>
      </c>
      <c r="F460" s="7" t="s">
        <v>7</v>
      </c>
      <c r="G460" s="7" t="s">
        <v>16</v>
      </c>
      <c r="H460" s="7" t="s">
        <v>2558</v>
      </c>
      <c r="I460" s="7" t="s">
        <v>1139</v>
      </c>
      <c r="J460" s="7" t="s">
        <v>10043</v>
      </c>
      <c r="L460" s="7" t="s">
        <v>12</v>
      </c>
    </row>
    <row r="461" spans="1:12" ht="28.5" x14ac:dyDescent="0.2">
      <c r="A461" s="7" t="s">
        <v>10118</v>
      </c>
      <c r="B461" s="7" t="s">
        <v>11093</v>
      </c>
      <c r="C461" s="7" t="s">
        <v>85</v>
      </c>
      <c r="D461" s="8">
        <v>4.5</v>
      </c>
      <c r="E461" s="8">
        <v>6</v>
      </c>
      <c r="F461" s="7" t="s">
        <v>23</v>
      </c>
      <c r="G461" s="7" t="s">
        <v>166</v>
      </c>
      <c r="H461" s="7" t="s">
        <v>4277</v>
      </c>
      <c r="I461" s="7" t="s">
        <v>1139</v>
      </c>
      <c r="J461" s="7" t="s">
        <v>10119</v>
      </c>
      <c r="K461" s="7" t="s">
        <v>93</v>
      </c>
      <c r="L461" s="7" t="s">
        <v>12</v>
      </c>
    </row>
    <row r="462" spans="1:12" ht="28.5" x14ac:dyDescent="0.2">
      <c r="A462" s="7" t="s">
        <v>10198</v>
      </c>
      <c r="B462" s="7" t="s">
        <v>11093</v>
      </c>
      <c r="C462" s="7" t="s">
        <v>85</v>
      </c>
      <c r="D462" s="8">
        <v>4.5</v>
      </c>
      <c r="E462" s="8">
        <v>6</v>
      </c>
      <c r="F462" s="7" t="s">
        <v>7</v>
      </c>
      <c r="G462" s="7" t="s">
        <v>8</v>
      </c>
      <c r="H462" s="7" t="s">
        <v>4277</v>
      </c>
      <c r="I462" s="7" t="s">
        <v>1139</v>
      </c>
      <c r="J462" s="7" t="s">
        <v>10199</v>
      </c>
      <c r="K462" s="7" t="s">
        <v>93</v>
      </c>
      <c r="L462" s="7" t="s">
        <v>12</v>
      </c>
    </row>
    <row r="463" spans="1:12" x14ac:dyDescent="0.2">
      <c r="A463" s="7" t="s">
        <v>10200</v>
      </c>
      <c r="B463" s="7" t="s">
        <v>11093</v>
      </c>
      <c r="C463" s="7" t="s">
        <v>85</v>
      </c>
      <c r="D463" s="8">
        <v>4.5</v>
      </c>
      <c r="E463" s="8">
        <v>6</v>
      </c>
      <c r="F463" s="7" t="s">
        <v>35</v>
      </c>
      <c r="G463" s="7" t="s">
        <v>742</v>
      </c>
      <c r="H463" s="7" t="s">
        <v>1139</v>
      </c>
      <c r="I463" s="7" t="s">
        <v>1139</v>
      </c>
      <c r="J463" s="7" t="s">
        <v>10201</v>
      </c>
      <c r="K463" s="7" t="s">
        <v>38</v>
      </c>
      <c r="L463" s="7" t="s">
        <v>12</v>
      </c>
    </row>
    <row r="464" spans="1:12" ht="28.5" x14ac:dyDescent="0.2">
      <c r="A464" s="7" t="s">
        <v>10240</v>
      </c>
      <c r="B464" s="7" t="s">
        <v>11093</v>
      </c>
      <c r="C464" s="7" t="s">
        <v>85</v>
      </c>
      <c r="D464" s="8">
        <v>4.5</v>
      </c>
      <c r="E464" s="8">
        <v>6</v>
      </c>
      <c r="F464" s="7" t="s">
        <v>7</v>
      </c>
      <c r="G464" s="7" t="s">
        <v>8</v>
      </c>
      <c r="H464" s="7" t="s">
        <v>2558</v>
      </c>
      <c r="I464" s="7" t="s">
        <v>1139</v>
      </c>
      <c r="J464" s="7" t="s">
        <v>10241</v>
      </c>
      <c r="K464" s="7" t="s">
        <v>93</v>
      </c>
      <c r="L464" s="7" t="s">
        <v>12</v>
      </c>
    </row>
    <row r="465" spans="1:12" ht="28.5" x14ac:dyDescent="0.2">
      <c r="A465" s="7" t="s">
        <v>10360</v>
      </c>
      <c r="B465" s="7" t="s">
        <v>11093</v>
      </c>
      <c r="C465" s="7" t="s">
        <v>85</v>
      </c>
      <c r="D465" s="8">
        <v>4.5</v>
      </c>
      <c r="E465" s="8">
        <v>6</v>
      </c>
      <c r="F465" s="7" t="s">
        <v>23</v>
      </c>
      <c r="G465" s="7" t="s">
        <v>16</v>
      </c>
      <c r="H465" s="7" t="s">
        <v>2561</v>
      </c>
      <c r="I465" s="7" t="s">
        <v>2561</v>
      </c>
      <c r="J465" s="7" t="s">
        <v>10361</v>
      </c>
      <c r="K465" s="7" t="s">
        <v>19</v>
      </c>
      <c r="L465" s="7" t="s">
        <v>20</v>
      </c>
    </row>
    <row r="466" spans="1:12" ht="28.5" x14ac:dyDescent="0.2">
      <c r="A466" s="7" t="s">
        <v>10376</v>
      </c>
      <c r="B466" s="7" t="s">
        <v>11093</v>
      </c>
      <c r="C466" s="7" t="s">
        <v>85</v>
      </c>
      <c r="D466" s="8">
        <v>4.5</v>
      </c>
      <c r="E466" s="8">
        <v>6</v>
      </c>
      <c r="F466" s="7" t="s">
        <v>23</v>
      </c>
      <c r="G466" s="7" t="s">
        <v>742</v>
      </c>
      <c r="H466" s="7" t="s">
        <v>9640</v>
      </c>
      <c r="I466" s="7" t="s">
        <v>1139</v>
      </c>
      <c r="J466" s="7" t="s">
        <v>10377</v>
      </c>
      <c r="K466" s="7" t="s">
        <v>38</v>
      </c>
      <c r="L466" s="7" t="s">
        <v>12</v>
      </c>
    </row>
    <row r="467" spans="1:12" ht="28.5" x14ac:dyDescent="0.2">
      <c r="A467" s="7" t="s">
        <v>10410</v>
      </c>
      <c r="B467" s="7" t="s">
        <v>11093</v>
      </c>
      <c r="C467" s="7" t="s">
        <v>85</v>
      </c>
      <c r="D467" s="8">
        <v>4.5</v>
      </c>
      <c r="E467" s="8">
        <v>6</v>
      </c>
      <c r="F467" s="7" t="s">
        <v>23</v>
      </c>
      <c r="G467" s="7" t="s">
        <v>742</v>
      </c>
      <c r="H467" s="7" t="s">
        <v>9659</v>
      </c>
      <c r="I467" s="7" t="s">
        <v>1139</v>
      </c>
      <c r="J467" s="7" t="s">
        <v>10411</v>
      </c>
      <c r="K467" s="7" t="s">
        <v>26</v>
      </c>
      <c r="L467" s="7" t="s">
        <v>12</v>
      </c>
    </row>
    <row r="468" spans="1:12" x14ac:dyDescent="0.2">
      <c r="A468" s="7" t="s">
        <v>1222</v>
      </c>
      <c r="B468" s="7" t="s">
        <v>11093</v>
      </c>
      <c r="C468" s="7" t="s">
        <v>85</v>
      </c>
      <c r="D468" s="8">
        <v>4.5</v>
      </c>
      <c r="E468" s="8">
        <v>6</v>
      </c>
      <c r="F468" s="7" t="s">
        <v>35</v>
      </c>
      <c r="G468" s="7" t="s">
        <v>742</v>
      </c>
      <c r="H468" s="7" t="s">
        <v>1139</v>
      </c>
      <c r="I468" s="7" t="s">
        <v>1139</v>
      </c>
      <c r="J468" s="7" t="s">
        <v>10412</v>
      </c>
      <c r="K468" s="7" t="s">
        <v>38</v>
      </c>
      <c r="L468" s="7" t="s">
        <v>12</v>
      </c>
    </row>
    <row r="469" spans="1:12" ht="28.5" x14ac:dyDescent="0.2">
      <c r="A469" s="7" t="s">
        <v>1089</v>
      </c>
      <c r="B469" s="7" t="s">
        <v>11093</v>
      </c>
      <c r="C469" s="7" t="s">
        <v>85</v>
      </c>
      <c r="D469" s="8">
        <v>4.5</v>
      </c>
      <c r="E469" s="8">
        <v>6</v>
      </c>
      <c r="F469" s="7" t="s">
        <v>35</v>
      </c>
      <c r="G469" s="7" t="s">
        <v>143</v>
      </c>
      <c r="H469" s="7" t="s">
        <v>9644</v>
      </c>
      <c r="I469" s="7" t="s">
        <v>1139</v>
      </c>
      <c r="J469" s="7" t="s">
        <v>10420</v>
      </c>
      <c r="K469" s="7" t="s">
        <v>11</v>
      </c>
      <c r="L469" s="7" t="s">
        <v>12</v>
      </c>
    </row>
    <row r="470" spans="1:12" ht="28.5" x14ac:dyDescent="0.2">
      <c r="A470" s="7" t="s">
        <v>10428</v>
      </c>
      <c r="B470" s="7" t="s">
        <v>11093</v>
      </c>
      <c r="C470" s="7" t="s">
        <v>85</v>
      </c>
      <c r="D470" s="8">
        <v>4.5</v>
      </c>
      <c r="E470" s="8">
        <v>6</v>
      </c>
      <c r="F470" s="7" t="s">
        <v>7</v>
      </c>
      <c r="G470" s="7" t="s">
        <v>143</v>
      </c>
      <c r="H470" s="7" t="s">
        <v>9703</v>
      </c>
      <c r="I470" s="7" t="s">
        <v>1139</v>
      </c>
      <c r="J470" s="7" t="s">
        <v>10429</v>
      </c>
      <c r="K470" s="7" t="s">
        <v>38</v>
      </c>
      <c r="L470" s="7" t="s">
        <v>12</v>
      </c>
    </row>
    <row r="471" spans="1:12" x14ac:dyDescent="0.2">
      <c r="A471" s="7" t="s">
        <v>10430</v>
      </c>
      <c r="B471" s="7" t="s">
        <v>11093</v>
      </c>
      <c r="C471" s="7" t="s">
        <v>85</v>
      </c>
      <c r="D471" s="8">
        <v>4.5</v>
      </c>
      <c r="E471" s="8">
        <v>6</v>
      </c>
      <c r="F471" s="7" t="s">
        <v>7</v>
      </c>
      <c r="G471" s="7" t="s">
        <v>8</v>
      </c>
      <c r="H471" s="7" t="s">
        <v>1139</v>
      </c>
      <c r="I471" s="7" t="s">
        <v>1139</v>
      </c>
      <c r="J471" s="7" t="s">
        <v>10431</v>
      </c>
      <c r="K471" s="7" t="s">
        <v>11</v>
      </c>
      <c r="L471" s="7" t="s">
        <v>12</v>
      </c>
    </row>
    <row r="472" spans="1:12" ht="28.5" x14ac:dyDescent="0.2">
      <c r="A472" s="7" t="s">
        <v>10446</v>
      </c>
      <c r="B472" s="7" t="s">
        <v>11093</v>
      </c>
      <c r="C472" s="7" t="s">
        <v>85</v>
      </c>
      <c r="D472" s="8">
        <v>4.5</v>
      </c>
      <c r="E472" s="8">
        <v>6</v>
      </c>
      <c r="F472" s="7" t="s">
        <v>7</v>
      </c>
      <c r="G472" s="7" t="s">
        <v>742</v>
      </c>
      <c r="H472" s="7" t="s">
        <v>9691</v>
      </c>
      <c r="I472" s="7" t="s">
        <v>1139</v>
      </c>
      <c r="J472" s="7" t="s">
        <v>10447</v>
      </c>
      <c r="K472" s="7" t="s">
        <v>38</v>
      </c>
      <c r="L472" s="7" t="s">
        <v>12</v>
      </c>
    </row>
    <row r="473" spans="1:12" ht="28.5" x14ac:dyDescent="0.2">
      <c r="A473" s="7" t="s">
        <v>1333</v>
      </c>
      <c r="B473" s="7" t="s">
        <v>2155</v>
      </c>
      <c r="C473" s="7" t="s">
        <v>85</v>
      </c>
      <c r="D473" s="8">
        <v>4.5</v>
      </c>
      <c r="E473" s="8">
        <v>6</v>
      </c>
      <c r="F473" s="7" t="s">
        <v>23</v>
      </c>
      <c r="G473" s="7" t="s">
        <v>8</v>
      </c>
      <c r="H473" s="7" t="s">
        <v>9691</v>
      </c>
      <c r="I473" s="7" t="s">
        <v>1139</v>
      </c>
      <c r="J473" s="7" t="s">
        <v>10504</v>
      </c>
      <c r="K473" s="7" t="s">
        <v>38</v>
      </c>
      <c r="L473" s="7" t="s">
        <v>12</v>
      </c>
    </row>
    <row r="474" spans="1:12" ht="28.5" x14ac:dyDescent="0.2">
      <c r="A474" s="7" t="s">
        <v>8510</v>
      </c>
      <c r="B474" s="7" t="s">
        <v>11093</v>
      </c>
      <c r="C474" s="7" t="s">
        <v>85</v>
      </c>
      <c r="D474" s="8">
        <v>4.5</v>
      </c>
      <c r="E474" s="8">
        <v>6</v>
      </c>
      <c r="F474" s="7" t="s">
        <v>7</v>
      </c>
      <c r="G474" s="7" t="s">
        <v>8</v>
      </c>
      <c r="H474" s="7" t="s">
        <v>9640</v>
      </c>
      <c r="I474" s="7" t="s">
        <v>1139</v>
      </c>
      <c r="J474" s="7" t="s">
        <v>10533</v>
      </c>
      <c r="K474" s="7" t="s">
        <v>42</v>
      </c>
      <c r="L474" s="7" t="s">
        <v>50</v>
      </c>
    </row>
    <row r="475" spans="1:12" x14ac:dyDescent="0.2">
      <c r="A475" s="7" t="s">
        <v>2097</v>
      </c>
      <c r="B475" s="7" t="s">
        <v>11093</v>
      </c>
      <c r="C475" s="7" t="s">
        <v>85</v>
      </c>
      <c r="D475" s="8">
        <v>4.5</v>
      </c>
      <c r="E475" s="8">
        <v>6</v>
      </c>
      <c r="F475" s="7" t="s">
        <v>35</v>
      </c>
      <c r="G475" s="7" t="s">
        <v>8</v>
      </c>
      <c r="H475" s="7" t="s">
        <v>10937</v>
      </c>
      <c r="I475" s="7" t="s">
        <v>10937</v>
      </c>
      <c r="J475" s="7" t="s">
        <v>10938</v>
      </c>
      <c r="K475" s="7" t="s">
        <v>38</v>
      </c>
      <c r="L475" s="7" t="s">
        <v>12</v>
      </c>
    </row>
    <row r="476" spans="1:12" ht="28.5" x14ac:dyDescent="0.2">
      <c r="A476" s="7" t="s">
        <v>1116</v>
      </c>
      <c r="B476" s="7" t="s">
        <v>11093</v>
      </c>
      <c r="C476" s="7" t="s">
        <v>85</v>
      </c>
      <c r="D476" s="8">
        <v>4.5</v>
      </c>
      <c r="E476" s="8">
        <v>6</v>
      </c>
      <c r="F476" s="7" t="s">
        <v>7</v>
      </c>
      <c r="G476" s="7" t="s">
        <v>143</v>
      </c>
      <c r="H476" s="7" t="s">
        <v>673</v>
      </c>
      <c r="I476" s="7" t="s">
        <v>1139</v>
      </c>
      <c r="J476" s="7" t="s">
        <v>10967</v>
      </c>
      <c r="K476" s="7" t="s">
        <v>11</v>
      </c>
      <c r="L476" s="7" t="s">
        <v>12</v>
      </c>
    </row>
    <row r="477" spans="1:12" ht="28.5" x14ac:dyDescent="0.2">
      <c r="A477" s="7" t="s">
        <v>10977</v>
      </c>
      <c r="B477" s="7" t="s">
        <v>11093</v>
      </c>
      <c r="C477" s="7" t="s">
        <v>85</v>
      </c>
      <c r="D477" s="8">
        <v>4.5</v>
      </c>
      <c r="E477" s="8">
        <v>6</v>
      </c>
      <c r="F477" s="7" t="s">
        <v>35</v>
      </c>
      <c r="G477" s="7" t="s">
        <v>8</v>
      </c>
      <c r="H477" s="7" t="s">
        <v>10978</v>
      </c>
      <c r="I477" s="7" t="s">
        <v>1139</v>
      </c>
      <c r="J477" s="7" t="s">
        <v>10979</v>
      </c>
      <c r="K477" s="7" t="s">
        <v>38</v>
      </c>
      <c r="L477" s="7" t="s">
        <v>12</v>
      </c>
    </row>
    <row r="478" spans="1:12" ht="28.5" x14ac:dyDescent="0.2">
      <c r="A478" s="7" t="s">
        <v>10980</v>
      </c>
      <c r="B478" s="7" t="s">
        <v>11093</v>
      </c>
      <c r="C478" s="7" t="s">
        <v>85</v>
      </c>
      <c r="D478" s="8">
        <v>4.5</v>
      </c>
      <c r="E478" s="8">
        <v>6</v>
      </c>
      <c r="F478" s="7" t="s">
        <v>23</v>
      </c>
      <c r="G478" s="7" t="s">
        <v>742</v>
      </c>
      <c r="H478" s="7" t="s">
        <v>9659</v>
      </c>
      <c r="I478" s="7" t="s">
        <v>1139</v>
      </c>
      <c r="J478" s="7" t="s">
        <v>10981</v>
      </c>
      <c r="K478" s="7" t="s">
        <v>38</v>
      </c>
      <c r="L478" s="7" t="s">
        <v>12</v>
      </c>
    </row>
    <row r="479" spans="1:12" ht="28.5" x14ac:dyDescent="0.2">
      <c r="A479" s="7" t="s">
        <v>10155</v>
      </c>
      <c r="B479" s="7" t="s">
        <v>11076</v>
      </c>
      <c r="C479" s="7" t="s">
        <v>5678</v>
      </c>
      <c r="D479" s="8">
        <v>4.5</v>
      </c>
      <c r="E479" s="8">
        <v>6.5</v>
      </c>
      <c r="F479" s="7" t="s">
        <v>23</v>
      </c>
      <c r="G479" s="7" t="s">
        <v>8</v>
      </c>
      <c r="H479" s="7" t="s">
        <v>673</v>
      </c>
      <c r="I479" s="7" t="s">
        <v>1139</v>
      </c>
      <c r="J479" s="7" t="s">
        <v>10156</v>
      </c>
      <c r="K479" s="7" t="s">
        <v>11</v>
      </c>
      <c r="L479" s="7" t="s">
        <v>12</v>
      </c>
    </row>
    <row r="480" spans="1:12" ht="28.5" x14ac:dyDescent="0.2">
      <c r="A480" s="7" t="s">
        <v>5677</v>
      </c>
      <c r="B480" s="7" t="s">
        <v>535</v>
      </c>
      <c r="C480" s="7" t="s">
        <v>5678</v>
      </c>
      <c r="D480" s="8">
        <v>4.5</v>
      </c>
      <c r="E480" s="8">
        <v>6.5</v>
      </c>
      <c r="F480" s="7" t="s">
        <v>23</v>
      </c>
      <c r="G480" s="7" t="s">
        <v>8</v>
      </c>
      <c r="H480" s="7" t="s">
        <v>2595</v>
      </c>
      <c r="I480" s="7" t="s">
        <v>2595</v>
      </c>
      <c r="J480" s="7" t="s">
        <v>5679</v>
      </c>
      <c r="K480" s="7" t="s">
        <v>26</v>
      </c>
      <c r="L480" s="7" t="s">
        <v>50</v>
      </c>
    </row>
    <row r="481" spans="1:12" ht="28.5" x14ac:dyDescent="0.2">
      <c r="A481" s="7" t="s">
        <v>9035</v>
      </c>
      <c r="B481" s="7" t="s">
        <v>11093</v>
      </c>
      <c r="C481" s="7" t="s">
        <v>5678</v>
      </c>
      <c r="D481" s="8">
        <v>4.5</v>
      </c>
      <c r="E481" s="8">
        <v>6.5</v>
      </c>
      <c r="F481" s="7" t="s">
        <v>7</v>
      </c>
      <c r="G481" s="7" t="s">
        <v>16</v>
      </c>
      <c r="H481" s="7" t="s">
        <v>5989</v>
      </c>
      <c r="I481" s="7" t="s">
        <v>5989</v>
      </c>
      <c r="J481" s="7" t="s">
        <v>7610</v>
      </c>
      <c r="K481" s="7" t="s">
        <v>26</v>
      </c>
      <c r="L481" s="7" t="s">
        <v>50</v>
      </c>
    </row>
    <row r="482" spans="1:12" ht="28.5" x14ac:dyDescent="0.2">
      <c r="A482" s="7" t="s">
        <v>2452</v>
      </c>
      <c r="B482" s="7" t="s">
        <v>11093</v>
      </c>
      <c r="C482" s="7" t="s">
        <v>5678</v>
      </c>
      <c r="D482" s="8">
        <v>4.5</v>
      </c>
      <c r="E482" s="8">
        <v>6.5</v>
      </c>
      <c r="F482" s="7" t="s">
        <v>65</v>
      </c>
      <c r="G482" s="7" t="s">
        <v>8</v>
      </c>
      <c r="H482" s="7" t="s">
        <v>9640</v>
      </c>
      <c r="I482" s="7" t="s">
        <v>1139</v>
      </c>
      <c r="J482" s="7" t="s">
        <v>10065</v>
      </c>
      <c r="K482" s="7" t="s">
        <v>93</v>
      </c>
      <c r="L482" s="7" t="s">
        <v>12</v>
      </c>
    </row>
    <row r="483" spans="1:12" ht="28.5" x14ac:dyDescent="0.2">
      <c r="A483" s="7" t="s">
        <v>2452</v>
      </c>
      <c r="B483" s="7" t="s">
        <v>11093</v>
      </c>
      <c r="C483" s="7" t="s">
        <v>5678</v>
      </c>
      <c r="D483" s="8">
        <v>4.5</v>
      </c>
      <c r="E483" s="8">
        <v>6.5</v>
      </c>
      <c r="F483" s="7" t="s">
        <v>7</v>
      </c>
      <c r="G483" s="7" t="s">
        <v>8</v>
      </c>
      <c r="H483" s="7" t="s">
        <v>9640</v>
      </c>
      <c r="I483" s="7" t="s">
        <v>1139</v>
      </c>
      <c r="J483" s="7" t="s">
        <v>10065</v>
      </c>
      <c r="K483" s="7" t="s">
        <v>93</v>
      </c>
      <c r="L483" s="7" t="s">
        <v>12</v>
      </c>
    </row>
    <row r="484" spans="1:12" ht="28.5" x14ac:dyDescent="0.2">
      <c r="A484" s="7" t="s">
        <v>5743</v>
      </c>
      <c r="B484" s="7" t="s">
        <v>11093</v>
      </c>
      <c r="C484" s="7" t="s">
        <v>5744</v>
      </c>
      <c r="D484" s="8">
        <v>4.5</v>
      </c>
      <c r="E484" s="8">
        <v>7</v>
      </c>
      <c r="F484" s="7" t="s">
        <v>65</v>
      </c>
      <c r="G484" s="7" t="s">
        <v>8</v>
      </c>
      <c r="H484" s="7" t="s">
        <v>743</v>
      </c>
      <c r="I484" s="7" t="s">
        <v>2595</v>
      </c>
      <c r="J484" s="7" t="s">
        <v>5745</v>
      </c>
      <c r="K484" s="7" t="s">
        <v>11</v>
      </c>
      <c r="L484" s="7" t="s">
        <v>12</v>
      </c>
    </row>
    <row r="485" spans="1:12" ht="28.5" x14ac:dyDescent="0.2">
      <c r="A485" s="7" t="s">
        <v>6273</v>
      </c>
      <c r="B485" s="7" t="s">
        <v>11093</v>
      </c>
      <c r="C485" s="7" t="s">
        <v>5744</v>
      </c>
      <c r="D485" s="8">
        <v>4.5</v>
      </c>
      <c r="E485" s="8">
        <v>7</v>
      </c>
      <c r="F485" s="7" t="s">
        <v>23</v>
      </c>
      <c r="G485" s="7" t="s">
        <v>8</v>
      </c>
      <c r="H485" s="7" t="s">
        <v>743</v>
      </c>
      <c r="I485" s="7" t="s">
        <v>2595</v>
      </c>
      <c r="J485" s="7" t="s">
        <v>6274</v>
      </c>
      <c r="K485" s="7" t="s">
        <v>93</v>
      </c>
      <c r="L485" s="7" t="s">
        <v>20</v>
      </c>
    </row>
    <row r="486" spans="1:12" ht="28.5" x14ac:dyDescent="0.2">
      <c r="A486" s="7" t="s">
        <v>9603</v>
      </c>
      <c r="B486" s="7" t="s">
        <v>2361</v>
      </c>
      <c r="C486" s="7" t="s">
        <v>2574</v>
      </c>
      <c r="D486" s="8">
        <v>4.5</v>
      </c>
      <c r="E486" s="8">
        <v>8</v>
      </c>
      <c r="F486" s="7" t="s">
        <v>7</v>
      </c>
      <c r="G486" s="7" t="s">
        <v>127</v>
      </c>
      <c r="H486" s="7" t="s">
        <v>1192</v>
      </c>
      <c r="I486" s="7" t="s">
        <v>5989</v>
      </c>
      <c r="J486" s="7" t="s">
        <v>9604</v>
      </c>
      <c r="K486" s="7" t="s">
        <v>93</v>
      </c>
      <c r="L486" s="7" t="s">
        <v>12</v>
      </c>
    </row>
    <row r="487" spans="1:12" ht="28.5" x14ac:dyDescent="0.2">
      <c r="A487" s="7" t="s">
        <v>7486</v>
      </c>
      <c r="B487" s="7" t="s">
        <v>173</v>
      </c>
      <c r="C487" s="7" t="s">
        <v>2574</v>
      </c>
      <c r="D487" s="8">
        <v>4.5</v>
      </c>
      <c r="E487" s="8">
        <v>8</v>
      </c>
      <c r="F487" s="7" t="s">
        <v>7</v>
      </c>
      <c r="G487" s="7" t="s">
        <v>8</v>
      </c>
      <c r="H487" s="7" t="s">
        <v>1809</v>
      </c>
      <c r="I487" s="7" t="s">
        <v>5989</v>
      </c>
      <c r="J487" s="7" t="s">
        <v>7487</v>
      </c>
      <c r="K487" s="7" t="s">
        <v>38</v>
      </c>
      <c r="L487" s="7" t="s">
        <v>12</v>
      </c>
    </row>
    <row r="488" spans="1:12" ht="28.5" x14ac:dyDescent="0.2">
      <c r="A488" s="7" t="s">
        <v>5535</v>
      </c>
      <c r="B488" s="7" t="s">
        <v>535</v>
      </c>
      <c r="C488" s="7" t="s">
        <v>2574</v>
      </c>
      <c r="D488" s="8">
        <v>4.5</v>
      </c>
      <c r="E488" s="8">
        <v>8</v>
      </c>
      <c r="F488" s="7" t="s">
        <v>65</v>
      </c>
      <c r="G488" s="7" t="s">
        <v>8</v>
      </c>
      <c r="H488" s="7" t="s">
        <v>743</v>
      </c>
      <c r="I488" s="7" t="s">
        <v>2595</v>
      </c>
      <c r="J488" s="7" t="s">
        <v>5536</v>
      </c>
      <c r="K488" s="7" t="s">
        <v>93</v>
      </c>
      <c r="L488" s="7" t="s">
        <v>12</v>
      </c>
    </row>
    <row r="489" spans="1:12" ht="28.5" x14ac:dyDescent="0.2">
      <c r="A489" s="7" t="s">
        <v>481</v>
      </c>
      <c r="B489" s="7" t="s">
        <v>535</v>
      </c>
      <c r="C489" s="7" t="s">
        <v>2574</v>
      </c>
      <c r="D489" s="8">
        <v>4.5</v>
      </c>
      <c r="E489" s="8">
        <v>8</v>
      </c>
      <c r="F489" s="7" t="s">
        <v>65</v>
      </c>
      <c r="G489" s="7" t="s">
        <v>8</v>
      </c>
      <c r="H489" s="7" t="s">
        <v>4277</v>
      </c>
      <c r="I489" s="7" t="s">
        <v>1139</v>
      </c>
      <c r="J489" s="7" t="s">
        <v>9979</v>
      </c>
      <c r="K489" s="7" t="s">
        <v>11</v>
      </c>
      <c r="L489" s="7" t="s">
        <v>12</v>
      </c>
    </row>
    <row r="490" spans="1:12" ht="28.5" x14ac:dyDescent="0.2">
      <c r="A490" s="7" t="s">
        <v>8953</v>
      </c>
      <c r="B490" s="7" t="s">
        <v>4458</v>
      </c>
      <c r="C490" s="7" t="s">
        <v>2574</v>
      </c>
      <c r="D490" s="8">
        <v>4.5</v>
      </c>
      <c r="E490" s="8">
        <v>8</v>
      </c>
      <c r="F490" s="7" t="s">
        <v>7</v>
      </c>
      <c r="G490" s="7" t="s">
        <v>8</v>
      </c>
      <c r="H490" s="7" t="s">
        <v>1809</v>
      </c>
      <c r="I490" s="7" t="s">
        <v>5989</v>
      </c>
      <c r="J490" s="7" t="s">
        <v>7487</v>
      </c>
      <c r="K490" s="7" t="s">
        <v>38</v>
      </c>
      <c r="L490" s="7" t="s">
        <v>12</v>
      </c>
    </row>
    <row r="491" spans="1:12" ht="28.5" x14ac:dyDescent="0.2">
      <c r="A491" s="7" t="s">
        <v>8316</v>
      </c>
      <c r="B491" s="7" t="s">
        <v>11093</v>
      </c>
      <c r="C491" s="7" t="s">
        <v>2574</v>
      </c>
      <c r="D491" s="8">
        <v>4.5</v>
      </c>
      <c r="E491" s="8">
        <v>8</v>
      </c>
      <c r="F491" s="7" t="s">
        <v>7</v>
      </c>
      <c r="G491" s="7" t="s">
        <v>59</v>
      </c>
      <c r="H491" s="7" t="s">
        <v>7458</v>
      </c>
      <c r="I491" s="7" t="s">
        <v>5989</v>
      </c>
      <c r="J491" s="7" t="s">
        <v>8317</v>
      </c>
      <c r="K491" s="7" t="s">
        <v>93</v>
      </c>
      <c r="L491" s="7" t="s">
        <v>12</v>
      </c>
    </row>
    <row r="492" spans="1:12" ht="42.75" x14ac:dyDescent="0.2">
      <c r="A492" s="7" t="s">
        <v>8686</v>
      </c>
      <c r="B492" s="7" t="s">
        <v>11093</v>
      </c>
      <c r="C492" s="7" t="s">
        <v>2574</v>
      </c>
      <c r="D492" s="8">
        <v>4.5</v>
      </c>
      <c r="E492" s="8">
        <v>8</v>
      </c>
      <c r="F492" s="7" t="s">
        <v>7</v>
      </c>
      <c r="G492" s="7" t="s">
        <v>8</v>
      </c>
      <c r="H492" s="7" t="s">
        <v>6263</v>
      </c>
      <c r="I492" s="7" t="s">
        <v>5989</v>
      </c>
      <c r="J492" s="7" t="s">
        <v>8681</v>
      </c>
      <c r="K492" s="7" t="s">
        <v>93</v>
      </c>
      <c r="L492" s="7" t="s">
        <v>12</v>
      </c>
    </row>
    <row r="493" spans="1:12" ht="28.5" x14ac:dyDescent="0.2">
      <c r="A493" s="7" t="s">
        <v>1252</v>
      </c>
      <c r="B493" s="7" t="s">
        <v>11093</v>
      </c>
      <c r="C493" s="7" t="s">
        <v>2574</v>
      </c>
      <c r="D493" s="8">
        <v>4.5</v>
      </c>
      <c r="E493" s="8">
        <v>8</v>
      </c>
      <c r="F493" s="7" t="s">
        <v>35</v>
      </c>
      <c r="G493" s="7" t="s">
        <v>127</v>
      </c>
      <c r="H493" s="7" t="s">
        <v>1388</v>
      </c>
      <c r="I493" s="7" t="s">
        <v>2595</v>
      </c>
      <c r="J493" s="7" t="s">
        <v>7037</v>
      </c>
      <c r="K493" s="7" t="s">
        <v>93</v>
      </c>
      <c r="L493" s="7" t="s">
        <v>12</v>
      </c>
    </row>
    <row r="494" spans="1:12" ht="28.5" x14ac:dyDescent="0.2">
      <c r="A494" s="7" t="s">
        <v>2573</v>
      </c>
      <c r="B494" s="7" t="s">
        <v>11093</v>
      </c>
      <c r="C494" s="7" t="s">
        <v>2574</v>
      </c>
      <c r="D494" s="8">
        <v>4.5</v>
      </c>
      <c r="E494" s="8">
        <v>8</v>
      </c>
      <c r="F494" s="7" t="s">
        <v>7</v>
      </c>
      <c r="G494" s="7" t="s">
        <v>16</v>
      </c>
      <c r="H494" s="7" t="s">
        <v>1243</v>
      </c>
      <c r="I494" s="7" t="s">
        <v>30</v>
      </c>
      <c r="J494" s="7" t="s">
        <v>2575</v>
      </c>
      <c r="K494" s="7" t="s">
        <v>42</v>
      </c>
      <c r="L494" s="7" t="s">
        <v>32</v>
      </c>
    </row>
    <row r="495" spans="1:12" ht="28.5" x14ac:dyDescent="0.2">
      <c r="A495" s="7" t="s">
        <v>6199</v>
      </c>
      <c r="B495" s="7" t="s">
        <v>11093</v>
      </c>
      <c r="C495" s="7" t="s">
        <v>2574</v>
      </c>
      <c r="D495" s="8">
        <v>4.5</v>
      </c>
      <c r="E495" s="8">
        <v>8</v>
      </c>
      <c r="F495" s="7" t="s">
        <v>23</v>
      </c>
      <c r="G495" s="7" t="s">
        <v>16</v>
      </c>
      <c r="H495" s="7" t="s">
        <v>1388</v>
      </c>
      <c r="I495" s="7" t="s">
        <v>2595</v>
      </c>
      <c r="J495" s="7" t="s">
        <v>6200</v>
      </c>
      <c r="K495" s="7" t="s">
        <v>11</v>
      </c>
      <c r="L495" s="7" t="s">
        <v>12</v>
      </c>
    </row>
    <row r="496" spans="1:12" ht="28.5" x14ac:dyDescent="0.2">
      <c r="A496" s="7" t="s">
        <v>8401</v>
      </c>
      <c r="B496" s="7" t="s">
        <v>11093</v>
      </c>
      <c r="C496" s="7" t="s">
        <v>2574</v>
      </c>
      <c r="D496" s="8">
        <v>4.5</v>
      </c>
      <c r="E496" s="8">
        <v>8</v>
      </c>
      <c r="F496" s="7" t="s">
        <v>35</v>
      </c>
      <c r="G496" s="7" t="s">
        <v>2567</v>
      </c>
      <c r="H496" s="7" t="s">
        <v>7447</v>
      </c>
      <c r="I496" s="7" t="s">
        <v>5989</v>
      </c>
      <c r="J496" s="7" t="s">
        <v>8402</v>
      </c>
      <c r="K496" s="7" t="s">
        <v>11</v>
      </c>
      <c r="L496" s="7" t="s">
        <v>12</v>
      </c>
    </row>
    <row r="497" spans="1:12" ht="28.5" x14ac:dyDescent="0.2">
      <c r="A497" s="7" t="s">
        <v>9326</v>
      </c>
      <c r="B497" s="7" t="s">
        <v>11093</v>
      </c>
      <c r="C497" s="7" t="s">
        <v>2574</v>
      </c>
      <c r="D497" s="8">
        <v>4.5</v>
      </c>
      <c r="E497" s="8">
        <v>8</v>
      </c>
      <c r="F497" s="7" t="s">
        <v>7</v>
      </c>
      <c r="G497" s="7" t="s">
        <v>8</v>
      </c>
      <c r="H497" s="7" t="s">
        <v>6263</v>
      </c>
      <c r="I497" s="7" t="s">
        <v>5989</v>
      </c>
      <c r="J497" s="7" t="s">
        <v>9327</v>
      </c>
      <c r="K497" s="7" t="s">
        <v>26</v>
      </c>
      <c r="L497" s="7" t="s">
        <v>81</v>
      </c>
    </row>
    <row r="498" spans="1:12" ht="42.75" x14ac:dyDescent="0.2">
      <c r="A498" s="7" t="s">
        <v>7289</v>
      </c>
      <c r="B498" s="7" t="s">
        <v>11093</v>
      </c>
      <c r="C498" s="7" t="s">
        <v>7290</v>
      </c>
      <c r="D498" s="8">
        <v>4.5</v>
      </c>
      <c r="E498" s="8">
        <v>8.5</v>
      </c>
      <c r="F498" s="7" t="s">
        <v>7</v>
      </c>
      <c r="G498" s="7" t="s">
        <v>139</v>
      </c>
      <c r="H498" s="7" t="s">
        <v>743</v>
      </c>
      <c r="I498" s="7" t="s">
        <v>2595</v>
      </c>
      <c r="J498" s="7" t="s">
        <v>6132</v>
      </c>
      <c r="K498" s="7" t="s">
        <v>112</v>
      </c>
      <c r="L498" s="7" t="s">
        <v>50</v>
      </c>
    </row>
    <row r="499" spans="1:12" ht="28.5" x14ac:dyDescent="0.2">
      <c r="A499" s="7" t="s">
        <v>8680</v>
      </c>
      <c r="B499" s="7" t="s">
        <v>11093</v>
      </c>
      <c r="C499" s="7" t="s">
        <v>8164</v>
      </c>
      <c r="D499" s="8">
        <v>4.5</v>
      </c>
      <c r="E499" s="8">
        <v>9</v>
      </c>
      <c r="F499" s="7" t="s">
        <v>7</v>
      </c>
      <c r="G499" s="7" t="s">
        <v>8</v>
      </c>
      <c r="H499" s="7" t="s">
        <v>6263</v>
      </c>
      <c r="I499" s="7" t="s">
        <v>5989</v>
      </c>
      <c r="J499" s="7" t="s">
        <v>8681</v>
      </c>
      <c r="K499" s="7" t="s">
        <v>93</v>
      </c>
      <c r="L499" s="7" t="s">
        <v>12</v>
      </c>
    </row>
    <row r="500" spans="1:12" ht="42.75" x14ac:dyDescent="0.2">
      <c r="A500" s="7" t="s">
        <v>8163</v>
      </c>
      <c r="B500" s="7" t="s">
        <v>11093</v>
      </c>
      <c r="C500" s="7" t="s">
        <v>8164</v>
      </c>
      <c r="D500" s="8">
        <v>4.5</v>
      </c>
      <c r="E500" s="8">
        <v>9</v>
      </c>
      <c r="F500" s="7" t="s">
        <v>7</v>
      </c>
      <c r="G500" s="7" t="s">
        <v>8</v>
      </c>
      <c r="H500" s="7" t="s">
        <v>2579</v>
      </c>
      <c r="I500" s="7" t="s">
        <v>5989</v>
      </c>
      <c r="J500" s="7" t="s">
        <v>8165</v>
      </c>
      <c r="K500" s="7" t="s">
        <v>26</v>
      </c>
      <c r="L500" s="7" t="s">
        <v>81</v>
      </c>
    </row>
    <row r="501" spans="1:12" ht="28.5" x14ac:dyDescent="0.2">
      <c r="A501" s="7" t="s">
        <v>7081</v>
      </c>
      <c r="B501" s="7" t="s">
        <v>11093</v>
      </c>
      <c r="C501" s="7" t="s">
        <v>7082</v>
      </c>
      <c r="D501" s="8">
        <v>4.5</v>
      </c>
      <c r="E501" s="8">
        <v>9.8000000000000007</v>
      </c>
      <c r="F501" s="7" t="s">
        <v>23</v>
      </c>
      <c r="G501" s="7" t="s">
        <v>241</v>
      </c>
      <c r="H501" s="7" t="s">
        <v>5190</v>
      </c>
      <c r="I501" s="7" t="s">
        <v>2595</v>
      </c>
      <c r="J501" s="7" t="s">
        <v>7083</v>
      </c>
      <c r="K501" s="7" t="s">
        <v>38</v>
      </c>
      <c r="L501" s="7" t="s">
        <v>81</v>
      </c>
    </row>
    <row r="502" spans="1:12" x14ac:dyDescent="0.2">
      <c r="A502" s="7" t="s">
        <v>10139</v>
      </c>
      <c r="B502" s="7" t="s">
        <v>2361</v>
      </c>
      <c r="C502" s="7" t="s">
        <v>10140</v>
      </c>
      <c r="D502" s="8">
        <v>4.6666666666666661</v>
      </c>
      <c r="E502" s="8">
        <v>8.3333333333333321</v>
      </c>
      <c r="F502" s="7" t="s">
        <v>7</v>
      </c>
      <c r="G502" s="7" t="s">
        <v>127</v>
      </c>
      <c r="H502" s="7" t="s">
        <v>1139</v>
      </c>
      <c r="I502" s="7" t="s">
        <v>1139</v>
      </c>
      <c r="J502" s="7" t="s">
        <v>10141</v>
      </c>
      <c r="K502" s="7" t="s">
        <v>11</v>
      </c>
      <c r="L502" s="7" t="s">
        <v>81</v>
      </c>
    </row>
    <row r="503" spans="1:12" ht="28.5" x14ac:dyDescent="0.2">
      <c r="A503" s="7" t="s">
        <v>3721</v>
      </c>
      <c r="B503" s="7" t="s">
        <v>11093</v>
      </c>
      <c r="C503" s="7" t="s">
        <v>3722</v>
      </c>
      <c r="D503" s="8">
        <v>4.8</v>
      </c>
      <c r="E503" s="8">
        <v>6</v>
      </c>
      <c r="F503" s="7" t="s">
        <v>23</v>
      </c>
      <c r="G503" s="7" t="s">
        <v>742</v>
      </c>
      <c r="H503" s="7" t="s">
        <v>585</v>
      </c>
      <c r="I503" s="7" t="s">
        <v>839</v>
      </c>
      <c r="J503" s="7" t="s">
        <v>3723</v>
      </c>
      <c r="K503" s="7" t="s">
        <v>11</v>
      </c>
      <c r="L503" s="7" t="s">
        <v>81</v>
      </c>
    </row>
    <row r="504" spans="1:12" ht="28.5" x14ac:dyDescent="0.2">
      <c r="A504" s="7" t="s">
        <v>4060</v>
      </c>
      <c r="B504" s="7" t="s">
        <v>11093</v>
      </c>
      <c r="C504" s="7" t="s">
        <v>4061</v>
      </c>
      <c r="D504" s="8">
        <v>5</v>
      </c>
      <c r="E504" s="8">
        <v>5</v>
      </c>
      <c r="F504" s="7" t="s">
        <v>7</v>
      </c>
      <c r="G504" s="7" t="s">
        <v>16</v>
      </c>
      <c r="H504" s="7" t="s">
        <v>1636</v>
      </c>
      <c r="I504" s="7" t="s">
        <v>839</v>
      </c>
      <c r="J504" s="7" t="s">
        <v>4062</v>
      </c>
      <c r="K504" s="7" t="s">
        <v>38</v>
      </c>
      <c r="L504" s="7" t="s">
        <v>12</v>
      </c>
    </row>
    <row r="505" spans="1:12" ht="28.5" x14ac:dyDescent="0.2">
      <c r="A505" s="7" t="s">
        <v>7378</v>
      </c>
      <c r="B505" s="7" t="s">
        <v>11093</v>
      </c>
      <c r="C505" s="7" t="s">
        <v>3169</v>
      </c>
      <c r="D505" s="8">
        <v>5</v>
      </c>
      <c r="E505" s="8">
        <v>6</v>
      </c>
      <c r="F505" s="7" t="s">
        <v>35</v>
      </c>
      <c r="G505" s="7" t="s">
        <v>8</v>
      </c>
      <c r="H505" s="7" t="s">
        <v>743</v>
      </c>
      <c r="I505" s="7" t="s">
        <v>2595</v>
      </c>
      <c r="J505" s="7" t="s">
        <v>7379</v>
      </c>
      <c r="K505" s="7" t="s">
        <v>11</v>
      </c>
      <c r="L505" s="7" t="s">
        <v>12</v>
      </c>
    </row>
    <row r="506" spans="1:12" ht="28.5" x14ac:dyDescent="0.2">
      <c r="A506" s="7" t="s">
        <v>9256</v>
      </c>
      <c r="B506" s="7" t="s">
        <v>11093</v>
      </c>
      <c r="C506" s="7" t="s">
        <v>3169</v>
      </c>
      <c r="D506" s="8">
        <v>5</v>
      </c>
      <c r="E506" s="8">
        <v>6</v>
      </c>
      <c r="F506" s="7" t="s">
        <v>7</v>
      </c>
      <c r="G506" s="7" t="s">
        <v>547</v>
      </c>
      <c r="H506" s="7" t="s">
        <v>2579</v>
      </c>
      <c r="I506" s="7" t="s">
        <v>5989</v>
      </c>
      <c r="J506" s="7" t="s">
        <v>9257</v>
      </c>
      <c r="K506" s="7" t="s">
        <v>26</v>
      </c>
      <c r="L506" s="7" t="s">
        <v>12</v>
      </c>
    </row>
    <row r="507" spans="1:12" ht="28.5" x14ac:dyDescent="0.2">
      <c r="A507" s="7" t="s">
        <v>3168</v>
      </c>
      <c r="B507" s="7" t="s">
        <v>11093</v>
      </c>
      <c r="C507" s="7" t="s">
        <v>3169</v>
      </c>
      <c r="D507" s="8">
        <v>5</v>
      </c>
      <c r="E507" s="8">
        <v>6</v>
      </c>
      <c r="F507" s="7" t="s">
        <v>23</v>
      </c>
      <c r="G507" s="7" t="s">
        <v>8</v>
      </c>
      <c r="H507" s="7" t="s">
        <v>888</v>
      </c>
      <c r="I507" s="7" t="s">
        <v>839</v>
      </c>
      <c r="J507" s="7" t="s">
        <v>2766</v>
      </c>
      <c r="K507" s="7" t="s">
        <v>11</v>
      </c>
      <c r="L507" s="7" t="s">
        <v>149</v>
      </c>
    </row>
    <row r="508" spans="1:12" ht="28.5" x14ac:dyDescent="0.2">
      <c r="A508" s="7" t="s">
        <v>3993</v>
      </c>
      <c r="B508" s="7" t="s">
        <v>11093</v>
      </c>
      <c r="C508" s="7" t="s">
        <v>3169</v>
      </c>
      <c r="D508" s="8">
        <v>5</v>
      </c>
      <c r="E508" s="8">
        <v>6</v>
      </c>
      <c r="F508" s="7" t="s">
        <v>23</v>
      </c>
      <c r="G508" s="7" t="s">
        <v>16</v>
      </c>
      <c r="H508" s="7" t="s">
        <v>1636</v>
      </c>
      <c r="I508" s="7" t="s">
        <v>839</v>
      </c>
      <c r="J508" s="7" t="s">
        <v>3994</v>
      </c>
      <c r="K508" s="7" t="s">
        <v>11</v>
      </c>
      <c r="L508" s="7" t="s">
        <v>81</v>
      </c>
    </row>
    <row r="509" spans="1:12" ht="28.5" x14ac:dyDescent="0.2">
      <c r="A509" s="7" t="s">
        <v>5728</v>
      </c>
      <c r="B509" s="7" t="s">
        <v>11093</v>
      </c>
      <c r="C509" s="7" t="s">
        <v>3169</v>
      </c>
      <c r="D509" s="8">
        <v>5</v>
      </c>
      <c r="E509" s="8">
        <v>6</v>
      </c>
      <c r="F509" s="7" t="s">
        <v>65</v>
      </c>
      <c r="G509" s="7" t="s">
        <v>8</v>
      </c>
      <c r="H509" s="7" t="s">
        <v>5190</v>
      </c>
      <c r="I509" s="7" t="s">
        <v>2595</v>
      </c>
      <c r="J509" s="7" t="s">
        <v>5729</v>
      </c>
      <c r="K509" s="7" t="s">
        <v>38</v>
      </c>
      <c r="L509" s="7" t="s">
        <v>12</v>
      </c>
    </row>
    <row r="510" spans="1:12" ht="28.5" x14ac:dyDescent="0.2">
      <c r="A510" s="7" t="s">
        <v>5884</v>
      </c>
      <c r="B510" s="7" t="s">
        <v>11093</v>
      </c>
      <c r="C510" s="7" t="s">
        <v>3169</v>
      </c>
      <c r="D510" s="8">
        <v>5</v>
      </c>
      <c r="E510" s="8">
        <v>6</v>
      </c>
      <c r="F510" s="7" t="s">
        <v>7</v>
      </c>
      <c r="G510" s="7" t="s">
        <v>8</v>
      </c>
      <c r="H510" s="7" t="s">
        <v>2595</v>
      </c>
      <c r="I510" s="7" t="s">
        <v>2595</v>
      </c>
      <c r="J510" s="7" t="s">
        <v>5885</v>
      </c>
      <c r="K510" s="7" t="s">
        <v>38</v>
      </c>
      <c r="L510" s="7" t="s">
        <v>12</v>
      </c>
    </row>
    <row r="511" spans="1:12" ht="28.5" x14ac:dyDescent="0.2">
      <c r="A511" s="7" t="s">
        <v>2116</v>
      </c>
      <c r="B511" s="7" t="s">
        <v>11093</v>
      </c>
      <c r="C511" s="7" t="s">
        <v>3169</v>
      </c>
      <c r="D511" s="8">
        <v>5</v>
      </c>
      <c r="E511" s="8">
        <v>6</v>
      </c>
      <c r="F511" s="7" t="s">
        <v>23</v>
      </c>
      <c r="G511" s="7" t="s">
        <v>8</v>
      </c>
      <c r="H511" s="7" t="s">
        <v>743</v>
      </c>
      <c r="I511" s="7" t="s">
        <v>2595</v>
      </c>
      <c r="J511" s="7" t="s">
        <v>6674</v>
      </c>
      <c r="K511" s="7" t="s">
        <v>11</v>
      </c>
      <c r="L511" s="7" t="s">
        <v>12</v>
      </c>
    </row>
    <row r="512" spans="1:12" ht="28.5" x14ac:dyDescent="0.2">
      <c r="A512" s="7" t="s">
        <v>7013</v>
      </c>
      <c r="B512" s="7" t="s">
        <v>11093</v>
      </c>
      <c r="C512" s="7" t="s">
        <v>3169</v>
      </c>
      <c r="D512" s="8">
        <v>5</v>
      </c>
      <c r="E512" s="8">
        <v>6</v>
      </c>
      <c r="F512" s="7" t="s">
        <v>23</v>
      </c>
      <c r="G512" s="7" t="s">
        <v>8</v>
      </c>
      <c r="H512" s="7" t="s">
        <v>743</v>
      </c>
      <c r="I512" s="7" t="s">
        <v>2595</v>
      </c>
      <c r="J512" s="7" t="s">
        <v>7014</v>
      </c>
      <c r="K512" s="7" t="s">
        <v>38</v>
      </c>
      <c r="L512" s="7" t="s">
        <v>12</v>
      </c>
    </row>
    <row r="513" spans="1:12" ht="28.5" x14ac:dyDescent="0.2">
      <c r="A513" s="7" t="s">
        <v>1222</v>
      </c>
      <c r="B513" s="7" t="s">
        <v>11093</v>
      </c>
      <c r="C513" s="7" t="s">
        <v>3169</v>
      </c>
      <c r="D513" s="8">
        <v>5</v>
      </c>
      <c r="E513" s="8">
        <v>6</v>
      </c>
      <c r="F513" s="7" t="s">
        <v>35</v>
      </c>
      <c r="G513" s="7" t="s">
        <v>8</v>
      </c>
      <c r="H513" s="7" t="s">
        <v>1388</v>
      </c>
      <c r="I513" s="7" t="s">
        <v>2595</v>
      </c>
      <c r="J513" s="7" t="s">
        <v>7270</v>
      </c>
      <c r="K513" s="7" t="s">
        <v>42</v>
      </c>
      <c r="L513" s="7" t="s">
        <v>50</v>
      </c>
    </row>
    <row r="514" spans="1:12" ht="28.5" x14ac:dyDescent="0.2">
      <c r="A514" s="7" t="s">
        <v>8382</v>
      </c>
      <c r="B514" s="7" t="s">
        <v>11093</v>
      </c>
      <c r="C514" s="7" t="s">
        <v>3169</v>
      </c>
      <c r="D514" s="8">
        <v>5</v>
      </c>
      <c r="E514" s="8">
        <v>6</v>
      </c>
      <c r="F514" s="7" t="s">
        <v>23</v>
      </c>
      <c r="G514" s="7" t="s">
        <v>8</v>
      </c>
      <c r="H514" s="7" t="s">
        <v>6263</v>
      </c>
      <c r="I514" s="7" t="s">
        <v>5989</v>
      </c>
      <c r="J514" s="7" t="s">
        <v>8383</v>
      </c>
      <c r="K514" s="7" t="s">
        <v>11</v>
      </c>
      <c r="L514" s="7" t="s">
        <v>12</v>
      </c>
    </row>
    <row r="515" spans="1:12" ht="28.5" x14ac:dyDescent="0.2">
      <c r="A515" s="7" t="s">
        <v>10262</v>
      </c>
      <c r="B515" s="7" t="s">
        <v>11093</v>
      </c>
      <c r="C515" s="7" t="s">
        <v>3169</v>
      </c>
      <c r="D515" s="8">
        <v>5</v>
      </c>
      <c r="E515" s="8">
        <v>6</v>
      </c>
      <c r="F515" s="7" t="s">
        <v>7</v>
      </c>
      <c r="G515" s="7" t="s">
        <v>742</v>
      </c>
      <c r="H515" s="7" t="s">
        <v>1139</v>
      </c>
      <c r="I515" s="7" t="s">
        <v>1139</v>
      </c>
      <c r="J515" s="7" t="s">
        <v>10263</v>
      </c>
      <c r="K515" s="7" t="s">
        <v>26</v>
      </c>
      <c r="L515" s="7" t="s">
        <v>12</v>
      </c>
    </row>
    <row r="516" spans="1:12" ht="28.5" x14ac:dyDescent="0.2">
      <c r="A516" s="7" t="s">
        <v>10321</v>
      </c>
      <c r="B516" s="7" t="s">
        <v>11093</v>
      </c>
      <c r="C516" s="7" t="s">
        <v>3169</v>
      </c>
      <c r="D516" s="8">
        <v>5</v>
      </c>
      <c r="E516" s="8">
        <v>6</v>
      </c>
      <c r="F516" s="7" t="s">
        <v>23</v>
      </c>
      <c r="G516" s="7" t="s">
        <v>16</v>
      </c>
      <c r="H516" s="7" t="s">
        <v>9644</v>
      </c>
      <c r="I516" s="7" t="s">
        <v>1139</v>
      </c>
      <c r="J516" s="7" t="s">
        <v>10322</v>
      </c>
      <c r="K516" s="7" t="s">
        <v>93</v>
      </c>
      <c r="L516" s="7" t="s">
        <v>12</v>
      </c>
    </row>
    <row r="517" spans="1:12" ht="28.5" x14ac:dyDescent="0.2">
      <c r="A517" s="7" t="s">
        <v>4029</v>
      </c>
      <c r="B517" s="7" t="s">
        <v>11093</v>
      </c>
      <c r="C517" s="7" t="s">
        <v>4030</v>
      </c>
      <c r="D517" s="8">
        <v>5</v>
      </c>
      <c r="E517" s="8">
        <v>6.5</v>
      </c>
      <c r="F517" s="7" t="s">
        <v>23</v>
      </c>
      <c r="G517" s="7" t="s">
        <v>8</v>
      </c>
      <c r="H517" s="7" t="s">
        <v>2770</v>
      </c>
      <c r="I517" s="7" t="s">
        <v>839</v>
      </c>
      <c r="J517" s="7" t="s">
        <v>4031</v>
      </c>
      <c r="K517" s="7" t="s">
        <v>11</v>
      </c>
      <c r="L517" s="7" t="s">
        <v>12</v>
      </c>
    </row>
    <row r="518" spans="1:12" ht="28.5" x14ac:dyDescent="0.2">
      <c r="A518" s="7" t="s">
        <v>10100</v>
      </c>
      <c r="B518" s="7" t="s">
        <v>11093</v>
      </c>
      <c r="C518" s="7" t="s">
        <v>10101</v>
      </c>
      <c r="D518" s="8">
        <v>5</v>
      </c>
      <c r="E518" s="8">
        <v>6.6666666666666661</v>
      </c>
      <c r="F518" s="7" t="s">
        <v>23</v>
      </c>
      <c r="G518" s="7" t="s">
        <v>8</v>
      </c>
      <c r="H518" s="7" t="s">
        <v>9659</v>
      </c>
      <c r="I518" s="7" t="s">
        <v>1139</v>
      </c>
      <c r="J518" s="7" t="s">
        <v>10102</v>
      </c>
      <c r="K518" s="7" t="s">
        <v>93</v>
      </c>
      <c r="L518" s="7" t="s">
        <v>12</v>
      </c>
    </row>
    <row r="519" spans="1:12" ht="28.5" x14ac:dyDescent="0.2">
      <c r="A519" s="7" t="s">
        <v>9582</v>
      </c>
      <c r="B519" s="7" t="s">
        <v>2361</v>
      </c>
      <c r="C519" s="7" t="s">
        <v>1092</v>
      </c>
      <c r="D519" s="8">
        <v>5</v>
      </c>
      <c r="E519" s="8">
        <v>7</v>
      </c>
      <c r="F519" s="7" t="s">
        <v>7</v>
      </c>
      <c r="G519" s="7" t="s">
        <v>16</v>
      </c>
      <c r="H519" s="7" t="s">
        <v>5989</v>
      </c>
      <c r="I519" s="7" t="s">
        <v>5989</v>
      </c>
      <c r="J519" s="7" t="s">
        <v>9583</v>
      </c>
      <c r="K519" s="7" t="s">
        <v>26</v>
      </c>
      <c r="L519" s="7" t="s">
        <v>12</v>
      </c>
    </row>
    <row r="520" spans="1:12" ht="28.5" x14ac:dyDescent="0.2">
      <c r="A520" s="7" t="s">
        <v>5187</v>
      </c>
      <c r="B520" s="7" t="s">
        <v>173</v>
      </c>
      <c r="C520" s="7" t="s">
        <v>1092</v>
      </c>
      <c r="D520" s="8">
        <v>5</v>
      </c>
      <c r="E520" s="8">
        <v>7</v>
      </c>
      <c r="F520" s="7" t="s">
        <v>7</v>
      </c>
      <c r="G520" s="7" t="s">
        <v>143</v>
      </c>
      <c r="H520" s="7" t="s">
        <v>743</v>
      </c>
      <c r="I520" s="7" t="s">
        <v>2595</v>
      </c>
      <c r="J520" s="7" t="s">
        <v>5188</v>
      </c>
      <c r="K520" s="7" t="s">
        <v>11</v>
      </c>
      <c r="L520" s="7" t="s">
        <v>12</v>
      </c>
    </row>
    <row r="521" spans="1:12" ht="28.5" x14ac:dyDescent="0.2">
      <c r="A521" s="7" t="s">
        <v>5244</v>
      </c>
      <c r="B521" s="7" t="s">
        <v>173</v>
      </c>
      <c r="C521" s="7" t="s">
        <v>1092</v>
      </c>
      <c r="D521" s="8">
        <v>5</v>
      </c>
      <c r="E521" s="8">
        <v>7</v>
      </c>
      <c r="F521" s="7" t="s">
        <v>7</v>
      </c>
      <c r="G521" s="7" t="s">
        <v>139</v>
      </c>
      <c r="H521" s="7" t="s">
        <v>1961</v>
      </c>
      <c r="I521" s="7" t="s">
        <v>2595</v>
      </c>
      <c r="J521" s="7" t="s">
        <v>5245</v>
      </c>
      <c r="K521" s="7" t="s">
        <v>38</v>
      </c>
      <c r="L521" s="7" t="s">
        <v>12</v>
      </c>
    </row>
    <row r="522" spans="1:12" ht="28.5" x14ac:dyDescent="0.2">
      <c r="A522" s="7" t="s">
        <v>481</v>
      </c>
      <c r="B522" s="7" t="s">
        <v>535</v>
      </c>
      <c r="C522" s="7" t="s">
        <v>1092</v>
      </c>
      <c r="D522" s="8">
        <v>5</v>
      </c>
      <c r="E522" s="8">
        <v>7</v>
      </c>
      <c r="F522" s="7" t="s">
        <v>23</v>
      </c>
      <c r="G522" s="7" t="s">
        <v>8</v>
      </c>
      <c r="H522" s="7" t="s">
        <v>743</v>
      </c>
      <c r="I522" s="7" t="s">
        <v>2595</v>
      </c>
      <c r="J522" s="7" t="s">
        <v>5667</v>
      </c>
      <c r="K522" s="7" t="s">
        <v>11</v>
      </c>
      <c r="L522" s="7" t="s">
        <v>12</v>
      </c>
    </row>
    <row r="523" spans="1:12" x14ac:dyDescent="0.2">
      <c r="A523" s="7" t="s">
        <v>481</v>
      </c>
      <c r="B523" s="7" t="s">
        <v>535</v>
      </c>
      <c r="C523" s="7" t="s">
        <v>1092</v>
      </c>
      <c r="D523" s="8">
        <v>5</v>
      </c>
      <c r="E523" s="8">
        <v>7</v>
      </c>
      <c r="F523" s="7" t="s">
        <v>7</v>
      </c>
      <c r="G523" s="7" t="s">
        <v>143</v>
      </c>
      <c r="H523" s="7" t="s">
        <v>5342</v>
      </c>
      <c r="I523" s="7" t="s">
        <v>2595</v>
      </c>
      <c r="J523" s="7" t="s">
        <v>5692</v>
      </c>
      <c r="K523" s="7" t="s">
        <v>93</v>
      </c>
      <c r="L523" s="7" t="s">
        <v>12</v>
      </c>
    </row>
    <row r="524" spans="1:12" ht="28.5" x14ac:dyDescent="0.2">
      <c r="A524" s="7" t="s">
        <v>560</v>
      </c>
      <c r="B524" s="7" t="s">
        <v>11076</v>
      </c>
      <c r="C524" s="7" t="s">
        <v>1092</v>
      </c>
      <c r="D524" s="8">
        <v>5</v>
      </c>
      <c r="E524" s="8">
        <v>7</v>
      </c>
      <c r="F524" s="7" t="s">
        <v>23</v>
      </c>
      <c r="G524" s="7" t="s">
        <v>8</v>
      </c>
      <c r="H524" s="7" t="s">
        <v>1809</v>
      </c>
      <c r="I524" s="7" t="s">
        <v>5989</v>
      </c>
      <c r="J524" s="7" t="s">
        <v>8001</v>
      </c>
      <c r="K524" s="7" t="s">
        <v>11</v>
      </c>
      <c r="L524" s="7" t="s">
        <v>12</v>
      </c>
    </row>
    <row r="525" spans="1:12" ht="28.5" x14ac:dyDescent="0.2">
      <c r="A525" s="7" t="s">
        <v>5738</v>
      </c>
      <c r="B525" s="7" t="s">
        <v>630</v>
      </c>
      <c r="C525" s="7" t="s">
        <v>1092</v>
      </c>
      <c r="D525" s="8">
        <v>5</v>
      </c>
      <c r="E525" s="8">
        <v>7</v>
      </c>
      <c r="F525" s="7" t="s">
        <v>23</v>
      </c>
      <c r="G525" s="7" t="s">
        <v>8</v>
      </c>
      <c r="H525" s="7" t="s">
        <v>743</v>
      </c>
      <c r="I525" s="7" t="s">
        <v>2595</v>
      </c>
      <c r="J525" s="7" t="s">
        <v>5739</v>
      </c>
      <c r="K525" s="7" t="s">
        <v>93</v>
      </c>
      <c r="L525" s="7" t="s">
        <v>149</v>
      </c>
    </row>
    <row r="526" spans="1:12" ht="28.5" x14ac:dyDescent="0.2">
      <c r="A526" s="7" t="s">
        <v>3662</v>
      </c>
      <c r="B526" s="7" t="s">
        <v>11093</v>
      </c>
      <c r="C526" s="7" t="s">
        <v>1092</v>
      </c>
      <c r="D526" s="8">
        <v>5</v>
      </c>
      <c r="E526" s="8">
        <v>7</v>
      </c>
      <c r="F526" s="7" t="s">
        <v>35</v>
      </c>
      <c r="G526" s="7" t="s">
        <v>16</v>
      </c>
      <c r="H526" s="7" t="s">
        <v>2645</v>
      </c>
      <c r="I526" s="7" t="s">
        <v>839</v>
      </c>
      <c r="J526" s="7" t="s">
        <v>3663</v>
      </c>
      <c r="K526" s="7" t="s">
        <v>11</v>
      </c>
      <c r="L526" s="7" t="s">
        <v>2054</v>
      </c>
    </row>
    <row r="527" spans="1:12" ht="28.5" x14ac:dyDescent="0.2">
      <c r="A527" s="7" t="s">
        <v>9267</v>
      </c>
      <c r="B527" s="7" t="s">
        <v>11093</v>
      </c>
      <c r="C527" s="7" t="s">
        <v>1092</v>
      </c>
      <c r="D527" s="8">
        <v>5</v>
      </c>
      <c r="E527" s="8">
        <v>7</v>
      </c>
      <c r="F527" s="7" t="s">
        <v>35</v>
      </c>
      <c r="G527" s="7" t="s">
        <v>742</v>
      </c>
      <c r="H527" s="7" t="s">
        <v>6263</v>
      </c>
      <c r="I527" s="7" t="s">
        <v>5989</v>
      </c>
      <c r="J527" s="7" t="s">
        <v>9268</v>
      </c>
      <c r="K527" s="7" t="s">
        <v>93</v>
      </c>
      <c r="L527" s="7" t="s">
        <v>12</v>
      </c>
    </row>
    <row r="528" spans="1:12" ht="28.5" x14ac:dyDescent="0.2">
      <c r="A528" s="7" t="s">
        <v>1091</v>
      </c>
      <c r="B528" s="7" t="s">
        <v>11093</v>
      </c>
      <c r="C528" s="7" t="s">
        <v>1092</v>
      </c>
      <c r="D528" s="8">
        <v>5</v>
      </c>
      <c r="E528" s="8">
        <v>7</v>
      </c>
      <c r="F528" s="7" t="s">
        <v>35</v>
      </c>
      <c r="G528" s="7" t="s">
        <v>547</v>
      </c>
      <c r="H528" s="7" t="s">
        <v>9</v>
      </c>
      <c r="I528" s="7" t="s">
        <v>30</v>
      </c>
      <c r="J528" s="7" t="s">
        <v>1093</v>
      </c>
      <c r="K528" s="7" t="s">
        <v>38</v>
      </c>
      <c r="L528" s="7" t="s">
        <v>12</v>
      </c>
    </row>
    <row r="529" spans="1:12" ht="28.5" x14ac:dyDescent="0.2">
      <c r="A529" s="7" t="s">
        <v>1237</v>
      </c>
      <c r="B529" s="7" t="s">
        <v>11093</v>
      </c>
      <c r="C529" s="7" t="s">
        <v>1092</v>
      </c>
      <c r="D529" s="8">
        <v>5</v>
      </c>
      <c r="E529" s="8">
        <v>7</v>
      </c>
      <c r="F529" s="7" t="s">
        <v>23</v>
      </c>
      <c r="G529" s="7" t="s">
        <v>547</v>
      </c>
      <c r="H529" s="7" t="s">
        <v>17</v>
      </c>
      <c r="I529" s="7" t="s">
        <v>30</v>
      </c>
      <c r="J529" s="7" t="s">
        <v>1238</v>
      </c>
      <c r="K529" s="7" t="s">
        <v>38</v>
      </c>
      <c r="L529" s="7" t="s">
        <v>12</v>
      </c>
    </row>
    <row r="530" spans="1:12" ht="28.5" x14ac:dyDescent="0.2">
      <c r="A530" s="7" t="s">
        <v>2602</v>
      </c>
      <c r="B530" s="7" t="s">
        <v>11093</v>
      </c>
      <c r="C530" s="7" t="s">
        <v>1092</v>
      </c>
      <c r="D530" s="8">
        <v>5</v>
      </c>
      <c r="E530" s="8">
        <v>7</v>
      </c>
      <c r="F530" s="7" t="s">
        <v>65</v>
      </c>
      <c r="G530" s="7" t="s">
        <v>8</v>
      </c>
      <c r="H530" s="7" t="s">
        <v>17</v>
      </c>
      <c r="I530" s="7" t="s">
        <v>30</v>
      </c>
      <c r="J530" s="7" t="s">
        <v>2603</v>
      </c>
      <c r="K530" s="7" t="s">
        <v>93</v>
      </c>
      <c r="L530" s="7" t="s">
        <v>12</v>
      </c>
    </row>
    <row r="531" spans="1:12" ht="28.5" x14ac:dyDescent="0.2">
      <c r="A531" s="7" t="s">
        <v>3389</v>
      </c>
      <c r="B531" s="7" t="s">
        <v>11093</v>
      </c>
      <c r="C531" s="7" t="s">
        <v>1092</v>
      </c>
      <c r="D531" s="8">
        <v>5</v>
      </c>
      <c r="E531" s="8">
        <v>7</v>
      </c>
      <c r="F531" s="7" t="s">
        <v>35</v>
      </c>
      <c r="G531" s="7" t="s">
        <v>8</v>
      </c>
      <c r="H531" s="7" t="s">
        <v>1636</v>
      </c>
      <c r="I531" s="7" t="s">
        <v>839</v>
      </c>
      <c r="J531" s="7" t="s">
        <v>3390</v>
      </c>
      <c r="K531" s="7" t="s">
        <v>38</v>
      </c>
      <c r="L531" s="7" t="s">
        <v>129</v>
      </c>
    </row>
    <row r="532" spans="1:12" ht="28.5" x14ac:dyDescent="0.2">
      <c r="A532" s="7" t="s">
        <v>3575</v>
      </c>
      <c r="B532" s="7" t="s">
        <v>11093</v>
      </c>
      <c r="C532" s="7" t="s">
        <v>1092</v>
      </c>
      <c r="D532" s="8">
        <v>5</v>
      </c>
      <c r="E532" s="8">
        <v>7</v>
      </c>
      <c r="F532" s="7" t="s">
        <v>23</v>
      </c>
      <c r="G532" s="7" t="s">
        <v>547</v>
      </c>
      <c r="H532" s="7" t="s">
        <v>2653</v>
      </c>
      <c r="I532" s="7" t="s">
        <v>839</v>
      </c>
      <c r="J532" s="7" t="s">
        <v>3576</v>
      </c>
      <c r="K532" s="7" t="s">
        <v>38</v>
      </c>
      <c r="L532" s="7" t="s">
        <v>129</v>
      </c>
    </row>
    <row r="533" spans="1:12" ht="28.5" x14ac:dyDescent="0.2">
      <c r="A533" s="7" t="s">
        <v>3886</v>
      </c>
      <c r="B533" s="7" t="s">
        <v>2155</v>
      </c>
      <c r="C533" s="7" t="s">
        <v>1092</v>
      </c>
      <c r="D533" s="8">
        <v>5</v>
      </c>
      <c r="E533" s="8">
        <v>7</v>
      </c>
      <c r="F533" s="7" t="s">
        <v>23</v>
      </c>
      <c r="G533" s="7" t="s">
        <v>16</v>
      </c>
      <c r="H533" s="7" t="s">
        <v>1636</v>
      </c>
      <c r="I533" s="7" t="s">
        <v>839</v>
      </c>
      <c r="J533" s="7" t="s">
        <v>3887</v>
      </c>
      <c r="K533" s="7" t="s">
        <v>38</v>
      </c>
      <c r="L533" s="7" t="s">
        <v>12</v>
      </c>
    </row>
    <row r="534" spans="1:12" ht="28.5" x14ac:dyDescent="0.2">
      <c r="A534" s="7" t="s">
        <v>5153</v>
      </c>
      <c r="B534" s="7" t="s">
        <v>11093</v>
      </c>
      <c r="C534" s="7" t="s">
        <v>1092</v>
      </c>
      <c r="D534" s="8">
        <v>5</v>
      </c>
      <c r="E534" s="8">
        <v>7</v>
      </c>
      <c r="F534" s="7" t="s">
        <v>65</v>
      </c>
      <c r="G534" s="7" t="s">
        <v>8</v>
      </c>
      <c r="H534" s="7" t="s">
        <v>2636</v>
      </c>
      <c r="I534" s="7" t="s">
        <v>839</v>
      </c>
      <c r="J534" s="7" t="s">
        <v>5154</v>
      </c>
      <c r="K534" s="7" t="s">
        <v>38</v>
      </c>
      <c r="L534" s="7" t="s">
        <v>129</v>
      </c>
    </row>
    <row r="535" spans="1:12" ht="28.5" x14ac:dyDescent="0.2">
      <c r="A535" s="7" t="s">
        <v>6695</v>
      </c>
      <c r="B535" s="7" t="s">
        <v>11093</v>
      </c>
      <c r="C535" s="7" t="s">
        <v>1092</v>
      </c>
      <c r="D535" s="8">
        <v>5</v>
      </c>
      <c r="E535" s="8">
        <v>7</v>
      </c>
      <c r="F535" s="7" t="s">
        <v>7</v>
      </c>
      <c r="G535" s="7" t="s">
        <v>29</v>
      </c>
      <c r="H535" s="7" t="s">
        <v>743</v>
      </c>
      <c r="I535" s="7" t="s">
        <v>2595</v>
      </c>
      <c r="J535" s="7" t="s">
        <v>6599</v>
      </c>
      <c r="K535" s="7" t="s">
        <v>42</v>
      </c>
      <c r="L535" s="7" t="s">
        <v>20</v>
      </c>
    </row>
    <row r="536" spans="1:12" ht="28.5" x14ac:dyDescent="0.2">
      <c r="A536" s="7" t="s">
        <v>7018</v>
      </c>
      <c r="B536" s="7" t="s">
        <v>11093</v>
      </c>
      <c r="C536" s="7" t="s">
        <v>1092</v>
      </c>
      <c r="D536" s="8">
        <v>5</v>
      </c>
      <c r="E536" s="8">
        <v>7</v>
      </c>
      <c r="F536" s="7" t="s">
        <v>23</v>
      </c>
      <c r="G536" s="7" t="s">
        <v>139</v>
      </c>
      <c r="H536" s="7" t="s">
        <v>743</v>
      </c>
      <c r="I536" s="7" t="s">
        <v>2595</v>
      </c>
      <c r="J536" s="7" t="s">
        <v>7019</v>
      </c>
      <c r="K536" s="7" t="s">
        <v>11</v>
      </c>
      <c r="L536" s="7" t="s">
        <v>12</v>
      </c>
    </row>
    <row r="537" spans="1:12" ht="28.5" x14ac:dyDescent="0.2">
      <c r="A537" s="7" t="s">
        <v>8339</v>
      </c>
      <c r="B537" s="7" t="s">
        <v>11093</v>
      </c>
      <c r="C537" s="7" t="s">
        <v>1092</v>
      </c>
      <c r="D537" s="8">
        <v>5</v>
      </c>
      <c r="E537" s="8">
        <v>7</v>
      </c>
      <c r="F537" s="7" t="s">
        <v>35</v>
      </c>
      <c r="G537" s="7" t="s">
        <v>742</v>
      </c>
      <c r="H537" s="7" t="s">
        <v>6263</v>
      </c>
      <c r="I537" s="7" t="s">
        <v>5989</v>
      </c>
      <c r="J537" s="7" t="s">
        <v>8340</v>
      </c>
      <c r="K537" s="7" t="s">
        <v>26</v>
      </c>
      <c r="L537" s="7" t="s">
        <v>32</v>
      </c>
    </row>
    <row r="538" spans="1:12" ht="28.5" x14ac:dyDescent="0.2">
      <c r="A538" s="7" t="s">
        <v>1331</v>
      </c>
      <c r="B538" s="7" t="s">
        <v>11093</v>
      </c>
      <c r="C538" s="7" t="s">
        <v>1092</v>
      </c>
      <c r="D538" s="8">
        <v>5</v>
      </c>
      <c r="E538" s="8">
        <v>7</v>
      </c>
      <c r="F538" s="7" t="s">
        <v>65</v>
      </c>
      <c r="G538" s="7" t="s">
        <v>16</v>
      </c>
      <c r="H538" s="7" t="s">
        <v>1192</v>
      </c>
      <c r="I538" s="7" t="s">
        <v>5989</v>
      </c>
      <c r="J538" s="7" t="s">
        <v>8660</v>
      </c>
      <c r="K538" s="7" t="s">
        <v>26</v>
      </c>
      <c r="L538" s="7" t="s">
        <v>12</v>
      </c>
    </row>
    <row r="539" spans="1:12" ht="28.5" x14ac:dyDescent="0.2">
      <c r="A539" s="7" t="s">
        <v>6317</v>
      </c>
      <c r="B539" s="7" t="s">
        <v>2155</v>
      </c>
      <c r="C539" s="7" t="s">
        <v>1092</v>
      </c>
      <c r="D539" s="8">
        <v>5</v>
      </c>
      <c r="E539" s="8">
        <v>7</v>
      </c>
      <c r="F539" s="7" t="s">
        <v>7</v>
      </c>
      <c r="G539" s="7" t="s">
        <v>139</v>
      </c>
      <c r="H539" s="7" t="s">
        <v>7447</v>
      </c>
      <c r="I539" s="7" t="s">
        <v>5989</v>
      </c>
      <c r="J539" s="7" t="s">
        <v>9072</v>
      </c>
      <c r="K539" s="7" t="s">
        <v>93</v>
      </c>
      <c r="L539" s="7" t="s">
        <v>12</v>
      </c>
    </row>
    <row r="540" spans="1:12" ht="28.5" x14ac:dyDescent="0.2">
      <c r="A540" s="7" t="s">
        <v>1272</v>
      </c>
      <c r="B540" s="7" t="s">
        <v>11093</v>
      </c>
      <c r="C540" s="7" t="s">
        <v>1092</v>
      </c>
      <c r="D540" s="8">
        <v>5</v>
      </c>
      <c r="E540" s="8">
        <v>7</v>
      </c>
      <c r="F540" s="7" t="s">
        <v>35</v>
      </c>
      <c r="G540" s="7" t="s">
        <v>8</v>
      </c>
      <c r="H540" s="7" t="s">
        <v>1809</v>
      </c>
      <c r="I540" s="7" t="s">
        <v>5989</v>
      </c>
      <c r="J540" s="7" t="s">
        <v>9248</v>
      </c>
      <c r="K540" s="7" t="s">
        <v>11</v>
      </c>
      <c r="L540" s="7" t="s">
        <v>12</v>
      </c>
    </row>
    <row r="541" spans="1:12" ht="28.5" x14ac:dyDescent="0.2">
      <c r="A541" s="7" t="s">
        <v>9333</v>
      </c>
      <c r="B541" s="7" t="s">
        <v>11093</v>
      </c>
      <c r="C541" s="7" t="s">
        <v>1092</v>
      </c>
      <c r="D541" s="8">
        <v>5</v>
      </c>
      <c r="E541" s="8">
        <v>7</v>
      </c>
      <c r="F541" s="7" t="s">
        <v>7</v>
      </c>
      <c r="G541" s="7" t="s">
        <v>8</v>
      </c>
      <c r="H541" s="7" t="s">
        <v>6263</v>
      </c>
      <c r="I541" s="7" t="s">
        <v>5989</v>
      </c>
      <c r="J541" s="7" t="s">
        <v>9334</v>
      </c>
      <c r="K541" s="7" t="s">
        <v>93</v>
      </c>
      <c r="L541" s="7" t="s">
        <v>12</v>
      </c>
    </row>
    <row r="542" spans="1:12" ht="28.5" x14ac:dyDescent="0.2">
      <c r="A542" s="7" t="s">
        <v>9608</v>
      </c>
      <c r="B542" s="7" t="s">
        <v>11093</v>
      </c>
      <c r="C542" s="7" t="s">
        <v>1092</v>
      </c>
      <c r="D542" s="8">
        <v>5</v>
      </c>
      <c r="E542" s="8">
        <v>7</v>
      </c>
      <c r="F542" s="7" t="s">
        <v>7</v>
      </c>
      <c r="G542" s="7" t="s">
        <v>8</v>
      </c>
      <c r="H542" s="7" t="s">
        <v>7447</v>
      </c>
      <c r="I542" s="7" t="s">
        <v>5989</v>
      </c>
      <c r="J542" s="7" t="s">
        <v>9609</v>
      </c>
      <c r="K542" s="7" t="s">
        <v>93</v>
      </c>
      <c r="L542" s="7" t="s">
        <v>12</v>
      </c>
    </row>
    <row r="543" spans="1:12" ht="28.5" x14ac:dyDescent="0.2">
      <c r="A543" s="7" t="s">
        <v>9622</v>
      </c>
      <c r="B543" s="7" t="s">
        <v>11093</v>
      </c>
      <c r="C543" s="7" t="s">
        <v>1092</v>
      </c>
      <c r="D543" s="8">
        <v>5</v>
      </c>
      <c r="E543" s="8">
        <v>7</v>
      </c>
      <c r="F543" s="7" t="s">
        <v>7</v>
      </c>
      <c r="G543" s="7" t="s">
        <v>143</v>
      </c>
      <c r="H543" s="7" t="s">
        <v>7458</v>
      </c>
      <c r="I543" s="7" t="s">
        <v>5989</v>
      </c>
      <c r="J543" s="7" t="s">
        <v>4866</v>
      </c>
      <c r="K543" s="7" t="s">
        <v>112</v>
      </c>
      <c r="L543" s="7" t="s">
        <v>20</v>
      </c>
    </row>
    <row r="544" spans="1:12" ht="28.5" x14ac:dyDescent="0.2">
      <c r="A544" s="7" t="s">
        <v>719</v>
      </c>
      <c r="B544" s="7" t="s">
        <v>11093</v>
      </c>
      <c r="C544" s="7" t="s">
        <v>1092</v>
      </c>
      <c r="D544" s="8">
        <v>5</v>
      </c>
      <c r="E544" s="8">
        <v>7</v>
      </c>
      <c r="F544" s="7" t="s">
        <v>7</v>
      </c>
      <c r="G544" s="7" t="s">
        <v>8</v>
      </c>
      <c r="H544" s="7" t="s">
        <v>9640</v>
      </c>
      <c r="I544" s="7" t="s">
        <v>1139</v>
      </c>
      <c r="J544" s="7" t="s">
        <v>10065</v>
      </c>
      <c r="K544" s="7" t="s">
        <v>93</v>
      </c>
      <c r="L544" s="7" t="s">
        <v>12</v>
      </c>
    </row>
    <row r="545" spans="1:12" ht="28.5" x14ac:dyDescent="0.2">
      <c r="A545" s="7" t="s">
        <v>10469</v>
      </c>
      <c r="B545" s="7" t="s">
        <v>11093</v>
      </c>
      <c r="C545" s="7" t="s">
        <v>1092</v>
      </c>
      <c r="D545" s="8">
        <v>5</v>
      </c>
      <c r="E545" s="8">
        <v>7</v>
      </c>
      <c r="F545" s="7" t="s">
        <v>15</v>
      </c>
      <c r="G545" s="7" t="s">
        <v>742</v>
      </c>
      <c r="H545" s="7" t="s">
        <v>9644</v>
      </c>
      <c r="I545" s="7" t="s">
        <v>1139</v>
      </c>
      <c r="J545" s="7" t="s">
        <v>10470</v>
      </c>
      <c r="K545" s="7" t="s">
        <v>11</v>
      </c>
      <c r="L545" s="7" t="s">
        <v>12</v>
      </c>
    </row>
    <row r="546" spans="1:12" x14ac:dyDescent="0.2">
      <c r="A546" s="7" t="s">
        <v>3984</v>
      </c>
      <c r="B546" s="7" t="s">
        <v>11093</v>
      </c>
      <c r="C546" s="7" t="s">
        <v>3985</v>
      </c>
      <c r="D546" s="8">
        <v>5</v>
      </c>
      <c r="E546" s="8">
        <v>7.5</v>
      </c>
      <c r="F546" s="7" t="s">
        <v>7</v>
      </c>
      <c r="G546" s="7" t="s">
        <v>16</v>
      </c>
      <c r="H546" s="7" t="s">
        <v>839</v>
      </c>
      <c r="I546" s="7" t="s">
        <v>839</v>
      </c>
      <c r="J546" s="7" t="s">
        <v>3986</v>
      </c>
      <c r="K546" s="7" t="s">
        <v>38</v>
      </c>
      <c r="L546" s="7" t="s">
        <v>32</v>
      </c>
    </row>
    <row r="547" spans="1:12" ht="28.5" x14ac:dyDescent="0.2">
      <c r="A547" s="7" t="s">
        <v>6171</v>
      </c>
      <c r="B547" s="7" t="s">
        <v>11093</v>
      </c>
      <c r="C547" s="7" t="s">
        <v>3985</v>
      </c>
      <c r="D547" s="8">
        <v>5</v>
      </c>
      <c r="E547" s="8">
        <v>7.5</v>
      </c>
      <c r="F547" s="7" t="s">
        <v>23</v>
      </c>
      <c r="G547" s="7" t="s">
        <v>742</v>
      </c>
      <c r="H547" s="7" t="s">
        <v>5242</v>
      </c>
      <c r="I547" s="7" t="s">
        <v>2595</v>
      </c>
      <c r="J547" s="7" t="s">
        <v>6172</v>
      </c>
      <c r="K547" s="7" t="s">
        <v>38</v>
      </c>
      <c r="L547" s="7" t="s">
        <v>12</v>
      </c>
    </row>
    <row r="548" spans="1:12" ht="28.5" x14ac:dyDescent="0.2">
      <c r="A548" s="7" t="s">
        <v>2267</v>
      </c>
      <c r="B548" s="7" t="s">
        <v>2361</v>
      </c>
      <c r="C548" s="7" t="s">
        <v>665</v>
      </c>
      <c r="D548" s="8">
        <v>5</v>
      </c>
      <c r="E548" s="8">
        <v>8</v>
      </c>
      <c r="F548" s="7" t="s">
        <v>65</v>
      </c>
      <c r="G548" s="7" t="s">
        <v>8</v>
      </c>
      <c r="H548" s="7" t="s">
        <v>2674</v>
      </c>
      <c r="I548" s="7" t="s">
        <v>839</v>
      </c>
      <c r="J548" s="7" t="s">
        <v>5060</v>
      </c>
      <c r="K548" s="7" t="s">
        <v>93</v>
      </c>
      <c r="L548" s="7" t="s">
        <v>12</v>
      </c>
    </row>
    <row r="549" spans="1:12" ht="28.5" x14ac:dyDescent="0.2">
      <c r="A549" s="7" t="s">
        <v>850</v>
      </c>
      <c r="B549" s="7" t="s">
        <v>2361</v>
      </c>
      <c r="C549" s="7" t="s">
        <v>665</v>
      </c>
      <c r="D549" s="8">
        <v>5</v>
      </c>
      <c r="E549" s="8">
        <v>8</v>
      </c>
      <c r="F549" s="7" t="s">
        <v>23</v>
      </c>
      <c r="G549" s="7" t="s">
        <v>8</v>
      </c>
      <c r="H549" s="7" t="s">
        <v>743</v>
      </c>
      <c r="I549" s="7" t="s">
        <v>2595</v>
      </c>
      <c r="J549" s="7" t="s">
        <v>5976</v>
      </c>
      <c r="K549" s="7" t="s">
        <v>93</v>
      </c>
      <c r="L549" s="7" t="s">
        <v>12</v>
      </c>
    </row>
    <row r="550" spans="1:12" ht="28.5" x14ac:dyDescent="0.2">
      <c r="A550" s="7" t="s">
        <v>5995</v>
      </c>
      <c r="B550" s="7" t="s">
        <v>2361</v>
      </c>
      <c r="C550" s="7" t="s">
        <v>665</v>
      </c>
      <c r="D550" s="8">
        <v>5</v>
      </c>
      <c r="E550" s="8">
        <v>8</v>
      </c>
      <c r="F550" s="7" t="s">
        <v>7</v>
      </c>
      <c r="G550" s="7" t="s">
        <v>8</v>
      </c>
      <c r="H550" s="7" t="s">
        <v>1722</v>
      </c>
      <c r="I550" s="7" t="s">
        <v>2595</v>
      </c>
      <c r="J550" s="7" t="s">
        <v>5996</v>
      </c>
      <c r="K550" s="7" t="s">
        <v>11</v>
      </c>
      <c r="L550" s="7" t="s">
        <v>12</v>
      </c>
    </row>
    <row r="551" spans="1:12" ht="28.5" x14ac:dyDescent="0.2">
      <c r="A551" s="7" t="s">
        <v>2372</v>
      </c>
      <c r="B551" s="7" t="s">
        <v>3570</v>
      </c>
      <c r="C551" s="7" t="s">
        <v>665</v>
      </c>
      <c r="D551" s="8">
        <v>5</v>
      </c>
      <c r="E551" s="8">
        <v>8</v>
      </c>
      <c r="F551" s="7" t="s">
        <v>23</v>
      </c>
      <c r="G551" s="7" t="s">
        <v>16</v>
      </c>
      <c r="H551" s="7" t="s">
        <v>30</v>
      </c>
      <c r="I551" s="7" t="s">
        <v>30</v>
      </c>
      <c r="J551" s="7" t="s">
        <v>2373</v>
      </c>
      <c r="K551" s="7" t="s">
        <v>11</v>
      </c>
      <c r="L551" s="7" t="s">
        <v>20</v>
      </c>
    </row>
    <row r="552" spans="1:12" ht="28.5" x14ac:dyDescent="0.2">
      <c r="A552" s="7" t="s">
        <v>7183</v>
      </c>
      <c r="B552" s="7" t="s">
        <v>3570</v>
      </c>
      <c r="C552" s="7" t="s">
        <v>665</v>
      </c>
      <c r="D552" s="8">
        <v>5</v>
      </c>
      <c r="E552" s="8">
        <v>8</v>
      </c>
      <c r="F552" s="7" t="s">
        <v>7</v>
      </c>
      <c r="G552" s="7" t="s">
        <v>59</v>
      </c>
      <c r="H552" s="7" t="s">
        <v>1961</v>
      </c>
      <c r="I552" s="7" t="s">
        <v>2595</v>
      </c>
      <c r="J552" s="7" t="s">
        <v>7184</v>
      </c>
      <c r="K552" s="7" t="s">
        <v>38</v>
      </c>
      <c r="L552" s="7" t="s">
        <v>12</v>
      </c>
    </row>
    <row r="553" spans="1:12" ht="28.5" x14ac:dyDescent="0.2">
      <c r="A553" s="7" t="s">
        <v>91</v>
      </c>
      <c r="B553" s="7" t="s">
        <v>173</v>
      </c>
      <c r="C553" s="7" t="s">
        <v>665</v>
      </c>
      <c r="D553" s="8">
        <v>5</v>
      </c>
      <c r="E553" s="8">
        <v>8</v>
      </c>
      <c r="F553" s="7" t="s">
        <v>23</v>
      </c>
      <c r="G553" s="7" t="s">
        <v>8</v>
      </c>
      <c r="H553" s="7" t="s">
        <v>2314</v>
      </c>
      <c r="I553" s="7" t="s">
        <v>839</v>
      </c>
      <c r="J553" s="7" t="s">
        <v>2849</v>
      </c>
      <c r="K553" s="7" t="s">
        <v>38</v>
      </c>
      <c r="L553" s="7" t="s">
        <v>12</v>
      </c>
    </row>
    <row r="554" spans="1:12" ht="28.5" x14ac:dyDescent="0.2">
      <c r="A554" s="7" t="s">
        <v>2955</v>
      </c>
      <c r="B554" s="7" t="s">
        <v>173</v>
      </c>
      <c r="C554" s="7" t="s">
        <v>665</v>
      </c>
      <c r="D554" s="8">
        <v>5</v>
      </c>
      <c r="E554" s="8">
        <v>8</v>
      </c>
      <c r="F554" s="7" t="s">
        <v>7</v>
      </c>
      <c r="G554" s="7" t="s">
        <v>16</v>
      </c>
      <c r="H554" s="7" t="s">
        <v>2645</v>
      </c>
      <c r="I554" s="7" t="s">
        <v>839</v>
      </c>
      <c r="J554" s="7" t="s">
        <v>2956</v>
      </c>
      <c r="K554" s="7" t="s">
        <v>11</v>
      </c>
      <c r="L554" s="7" t="s">
        <v>12</v>
      </c>
    </row>
    <row r="555" spans="1:12" x14ac:dyDescent="0.2">
      <c r="A555" s="7" t="s">
        <v>101</v>
      </c>
      <c r="B555" s="7" t="s">
        <v>173</v>
      </c>
      <c r="C555" s="7" t="s">
        <v>665</v>
      </c>
      <c r="D555" s="8">
        <v>5</v>
      </c>
      <c r="E555" s="8">
        <v>8</v>
      </c>
      <c r="F555" s="7" t="s">
        <v>65</v>
      </c>
      <c r="G555" s="7" t="s">
        <v>8</v>
      </c>
      <c r="H555" s="7" t="s">
        <v>2595</v>
      </c>
      <c r="I555" s="7" t="s">
        <v>2595</v>
      </c>
      <c r="J555" s="7" t="s">
        <v>5291</v>
      </c>
      <c r="K555" s="7" t="s">
        <v>11</v>
      </c>
      <c r="L555" s="7" t="s">
        <v>12</v>
      </c>
    </row>
    <row r="556" spans="1:12" ht="28.5" x14ac:dyDescent="0.2">
      <c r="A556" s="7" t="s">
        <v>91</v>
      </c>
      <c r="B556" s="7" t="s">
        <v>173</v>
      </c>
      <c r="C556" s="7" t="s">
        <v>665</v>
      </c>
      <c r="D556" s="8">
        <v>5</v>
      </c>
      <c r="E556" s="8">
        <v>8</v>
      </c>
      <c r="F556" s="7" t="s">
        <v>65</v>
      </c>
      <c r="G556" s="7" t="s">
        <v>16</v>
      </c>
      <c r="H556" s="7" t="s">
        <v>1388</v>
      </c>
      <c r="I556" s="7" t="s">
        <v>2595</v>
      </c>
      <c r="J556" s="7" t="s">
        <v>5444</v>
      </c>
      <c r="K556" s="7" t="s">
        <v>11</v>
      </c>
      <c r="L556" s="7" t="s">
        <v>32</v>
      </c>
    </row>
    <row r="557" spans="1:12" ht="28.5" x14ac:dyDescent="0.2">
      <c r="A557" s="7" t="s">
        <v>5500</v>
      </c>
      <c r="B557" s="7" t="s">
        <v>173</v>
      </c>
      <c r="C557" s="7" t="s">
        <v>665</v>
      </c>
      <c r="D557" s="8">
        <v>5</v>
      </c>
      <c r="E557" s="8">
        <v>8</v>
      </c>
      <c r="F557" s="7" t="s">
        <v>23</v>
      </c>
      <c r="G557" s="7" t="s">
        <v>16</v>
      </c>
      <c r="H557" s="7" t="s">
        <v>743</v>
      </c>
      <c r="I557" s="7" t="s">
        <v>2595</v>
      </c>
      <c r="J557" s="7" t="s">
        <v>5501</v>
      </c>
      <c r="K557" s="7" t="s">
        <v>11</v>
      </c>
      <c r="L557" s="7" t="s">
        <v>12</v>
      </c>
    </row>
    <row r="558" spans="1:12" ht="28.5" x14ac:dyDescent="0.2">
      <c r="A558" s="7" t="s">
        <v>156</v>
      </c>
      <c r="B558" s="7" t="s">
        <v>173</v>
      </c>
      <c r="C558" s="7" t="s">
        <v>665</v>
      </c>
      <c r="D558" s="8">
        <v>5</v>
      </c>
      <c r="E558" s="8">
        <v>8</v>
      </c>
      <c r="F558" s="7" t="s">
        <v>65</v>
      </c>
      <c r="G558" s="7" t="s">
        <v>16</v>
      </c>
      <c r="H558" s="7" t="s">
        <v>1809</v>
      </c>
      <c r="I558" s="7" t="s">
        <v>5989</v>
      </c>
      <c r="J558" s="7" t="s">
        <v>7544</v>
      </c>
      <c r="K558" s="7" t="s">
        <v>38</v>
      </c>
      <c r="L558" s="7" t="s">
        <v>12</v>
      </c>
    </row>
    <row r="559" spans="1:12" x14ac:dyDescent="0.2">
      <c r="A559" s="7" t="s">
        <v>39</v>
      </c>
      <c r="B559" s="7" t="s">
        <v>173</v>
      </c>
      <c r="C559" s="7" t="s">
        <v>665</v>
      </c>
      <c r="D559" s="8">
        <v>5</v>
      </c>
      <c r="E559" s="8">
        <v>8</v>
      </c>
      <c r="F559" s="7" t="s">
        <v>7</v>
      </c>
      <c r="G559" s="7" t="s">
        <v>8</v>
      </c>
      <c r="H559" s="7" t="s">
        <v>1139</v>
      </c>
      <c r="I559" s="7" t="s">
        <v>1139</v>
      </c>
      <c r="J559" s="7" t="s">
        <v>9848</v>
      </c>
      <c r="K559" s="7" t="s">
        <v>93</v>
      </c>
      <c r="L559" s="7" t="s">
        <v>12</v>
      </c>
    </row>
    <row r="560" spans="1:12" ht="28.5" x14ac:dyDescent="0.2">
      <c r="A560" s="7" t="s">
        <v>481</v>
      </c>
      <c r="B560" s="7" t="s">
        <v>535</v>
      </c>
      <c r="C560" s="7" t="s">
        <v>665</v>
      </c>
      <c r="D560" s="8">
        <v>5</v>
      </c>
      <c r="E560" s="8">
        <v>8</v>
      </c>
      <c r="F560" s="7" t="s">
        <v>65</v>
      </c>
      <c r="G560" s="7" t="s">
        <v>8</v>
      </c>
      <c r="H560" s="7" t="s">
        <v>1722</v>
      </c>
      <c r="I560" s="7" t="s">
        <v>2595</v>
      </c>
      <c r="J560" s="7" t="s">
        <v>5531</v>
      </c>
      <c r="K560" s="7" t="s">
        <v>38</v>
      </c>
      <c r="L560" s="7" t="s">
        <v>12</v>
      </c>
    </row>
    <row r="561" spans="1:12" ht="28.5" x14ac:dyDescent="0.2">
      <c r="A561" s="7" t="s">
        <v>10055</v>
      </c>
      <c r="B561" s="7" t="s">
        <v>535</v>
      </c>
      <c r="C561" s="7" t="s">
        <v>665</v>
      </c>
      <c r="D561" s="8">
        <v>5</v>
      </c>
      <c r="E561" s="8">
        <v>8</v>
      </c>
      <c r="F561" s="7" t="s">
        <v>7</v>
      </c>
      <c r="G561" s="7" t="s">
        <v>16</v>
      </c>
      <c r="H561" s="7" t="s">
        <v>9644</v>
      </c>
      <c r="I561" s="7" t="s">
        <v>1139</v>
      </c>
      <c r="J561" s="7" t="s">
        <v>10056</v>
      </c>
      <c r="K561" s="7" t="s">
        <v>11</v>
      </c>
      <c r="L561" s="7" t="s">
        <v>12</v>
      </c>
    </row>
    <row r="562" spans="1:12" ht="28.5" x14ac:dyDescent="0.2">
      <c r="A562" s="7" t="s">
        <v>6754</v>
      </c>
      <c r="B562" s="7" t="s">
        <v>4458</v>
      </c>
      <c r="C562" s="7" t="s">
        <v>665</v>
      </c>
      <c r="D562" s="8">
        <v>5</v>
      </c>
      <c r="E562" s="8">
        <v>8</v>
      </c>
      <c r="F562" s="7" t="s">
        <v>7</v>
      </c>
      <c r="G562" s="7" t="s">
        <v>139</v>
      </c>
      <c r="H562" s="7" t="s">
        <v>5190</v>
      </c>
      <c r="I562" s="7" t="s">
        <v>2595</v>
      </c>
      <c r="J562" s="7" t="s">
        <v>6755</v>
      </c>
      <c r="K562" s="7" t="s">
        <v>11</v>
      </c>
      <c r="L562" s="7" t="s">
        <v>12</v>
      </c>
    </row>
    <row r="563" spans="1:12" x14ac:dyDescent="0.2">
      <c r="A563" s="7" t="s">
        <v>6849</v>
      </c>
      <c r="B563" s="7" t="s">
        <v>1898</v>
      </c>
      <c r="C563" s="7" t="s">
        <v>665</v>
      </c>
      <c r="D563" s="8">
        <v>5</v>
      </c>
      <c r="E563" s="8">
        <v>8</v>
      </c>
      <c r="F563" s="7" t="s">
        <v>7</v>
      </c>
      <c r="G563" s="7" t="s">
        <v>16</v>
      </c>
      <c r="H563" s="7" t="s">
        <v>2595</v>
      </c>
      <c r="I563" s="7" t="s">
        <v>2595</v>
      </c>
      <c r="J563" s="7" t="s">
        <v>6850</v>
      </c>
      <c r="K563" s="7" t="s">
        <v>38</v>
      </c>
      <c r="L563" s="7" t="s">
        <v>12</v>
      </c>
    </row>
    <row r="564" spans="1:12" ht="28.5" x14ac:dyDescent="0.2">
      <c r="A564" s="7" t="s">
        <v>1898</v>
      </c>
      <c r="B564" s="7" t="s">
        <v>1898</v>
      </c>
      <c r="C564" s="7" t="s">
        <v>665</v>
      </c>
      <c r="D564" s="8">
        <v>5</v>
      </c>
      <c r="E564" s="8">
        <v>8</v>
      </c>
      <c r="F564" s="7" t="s">
        <v>35</v>
      </c>
      <c r="G564" s="7" t="s">
        <v>8</v>
      </c>
      <c r="H564" s="7" t="s">
        <v>743</v>
      </c>
      <c r="I564" s="7" t="s">
        <v>2595</v>
      </c>
      <c r="J564" s="7" t="s">
        <v>6851</v>
      </c>
      <c r="K564" s="7" t="s">
        <v>11</v>
      </c>
      <c r="L564" s="7" t="s">
        <v>12</v>
      </c>
    </row>
    <row r="565" spans="1:12" ht="28.5" x14ac:dyDescent="0.2">
      <c r="A565" s="7" t="s">
        <v>7004</v>
      </c>
      <c r="B565" s="7" t="s">
        <v>1898</v>
      </c>
      <c r="C565" s="7" t="s">
        <v>665</v>
      </c>
      <c r="D565" s="8">
        <v>5</v>
      </c>
      <c r="E565" s="8">
        <v>8</v>
      </c>
      <c r="F565" s="7" t="s">
        <v>65</v>
      </c>
      <c r="G565" s="7" t="s">
        <v>8</v>
      </c>
      <c r="H565" s="7" t="s">
        <v>5226</v>
      </c>
      <c r="I565" s="7" t="s">
        <v>2595</v>
      </c>
      <c r="J565" s="7" t="s">
        <v>7005</v>
      </c>
      <c r="K565" s="7" t="s">
        <v>38</v>
      </c>
      <c r="L565" s="7" t="s">
        <v>12</v>
      </c>
    </row>
    <row r="566" spans="1:12" ht="28.5" x14ac:dyDescent="0.2">
      <c r="A566" s="7" t="s">
        <v>1347</v>
      </c>
      <c r="B566" s="7" t="s">
        <v>11093</v>
      </c>
      <c r="C566" s="7" t="s">
        <v>665</v>
      </c>
      <c r="D566" s="8">
        <v>5</v>
      </c>
      <c r="E566" s="8">
        <v>8</v>
      </c>
      <c r="F566" s="7" t="s">
        <v>7</v>
      </c>
      <c r="G566" s="7" t="s">
        <v>16</v>
      </c>
      <c r="H566" s="7" t="s">
        <v>321</v>
      </c>
      <c r="I566" s="7" t="s">
        <v>30</v>
      </c>
      <c r="J566" s="7" t="s">
        <v>1348</v>
      </c>
      <c r="K566" s="7" t="s">
        <v>11</v>
      </c>
      <c r="L566" s="7" t="s">
        <v>12</v>
      </c>
    </row>
    <row r="567" spans="1:12" ht="28.5" x14ac:dyDescent="0.2">
      <c r="A567" s="7" t="s">
        <v>630</v>
      </c>
      <c r="B567" s="7" t="s">
        <v>630</v>
      </c>
      <c r="C567" s="7" t="s">
        <v>665</v>
      </c>
      <c r="D567" s="8">
        <v>5</v>
      </c>
      <c r="E567" s="8">
        <v>8</v>
      </c>
      <c r="F567" s="7" t="s">
        <v>23</v>
      </c>
      <c r="G567" s="7" t="s">
        <v>8</v>
      </c>
      <c r="H567" s="7" t="s">
        <v>743</v>
      </c>
      <c r="I567" s="7" t="s">
        <v>2595</v>
      </c>
      <c r="J567" s="7" t="s">
        <v>6830</v>
      </c>
      <c r="K567" s="7" t="s">
        <v>93</v>
      </c>
      <c r="L567" s="7" t="s">
        <v>12</v>
      </c>
    </row>
    <row r="568" spans="1:12" ht="28.5" x14ac:dyDescent="0.2">
      <c r="A568" s="7" t="s">
        <v>4751</v>
      </c>
      <c r="B568" s="7" t="s">
        <v>11093</v>
      </c>
      <c r="C568" s="7" t="s">
        <v>665</v>
      </c>
      <c r="D568" s="8">
        <v>5</v>
      </c>
      <c r="E568" s="8">
        <v>8</v>
      </c>
      <c r="F568" s="7" t="s">
        <v>7</v>
      </c>
      <c r="G568" s="7" t="s">
        <v>16</v>
      </c>
      <c r="H568" s="7" t="s">
        <v>2653</v>
      </c>
      <c r="I568" s="7" t="s">
        <v>839</v>
      </c>
      <c r="J568" s="7" t="s">
        <v>4752</v>
      </c>
      <c r="K568" s="7" t="s">
        <v>38</v>
      </c>
      <c r="L568" s="7" t="s">
        <v>12</v>
      </c>
    </row>
    <row r="569" spans="1:12" ht="28.5" x14ac:dyDescent="0.2">
      <c r="A569" s="7" t="s">
        <v>7136</v>
      </c>
      <c r="B569" s="7" t="s">
        <v>11093</v>
      </c>
      <c r="C569" s="7" t="s">
        <v>665</v>
      </c>
      <c r="D569" s="8">
        <v>5</v>
      </c>
      <c r="E569" s="8">
        <v>8</v>
      </c>
      <c r="F569" s="7" t="s">
        <v>23</v>
      </c>
      <c r="G569" s="7" t="s">
        <v>8</v>
      </c>
      <c r="H569" s="7" t="s">
        <v>743</v>
      </c>
      <c r="I569" s="7" t="s">
        <v>2595</v>
      </c>
      <c r="J569" s="7" t="s">
        <v>7137</v>
      </c>
      <c r="K569" s="7" t="s">
        <v>11</v>
      </c>
      <c r="L569" s="7" t="s">
        <v>12</v>
      </c>
    </row>
    <row r="570" spans="1:12" ht="28.5" x14ac:dyDescent="0.2">
      <c r="A570" s="7" t="s">
        <v>7237</v>
      </c>
      <c r="B570" s="7" t="s">
        <v>11093</v>
      </c>
      <c r="C570" s="7" t="s">
        <v>665</v>
      </c>
      <c r="D570" s="8">
        <v>5</v>
      </c>
      <c r="E570" s="8">
        <v>8</v>
      </c>
      <c r="F570" s="7" t="s">
        <v>23</v>
      </c>
      <c r="G570" s="7" t="s">
        <v>8</v>
      </c>
      <c r="H570" s="7" t="s">
        <v>743</v>
      </c>
      <c r="I570" s="7" t="s">
        <v>2595</v>
      </c>
      <c r="J570" s="7" t="s">
        <v>7238</v>
      </c>
      <c r="K570" s="7" t="s">
        <v>11</v>
      </c>
      <c r="L570" s="7" t="s">
        <v>12</v>
      </c>
    </row>
    <row r="571" spans="1:12" ht="28.5" x14ac:dyDescent="0.2">
      <c r="A571" s="7" t="s">
        <v>7416</v>
      </c>
      <c r="B571" s="7" t="s">
        <v>11093</v>
      </c>
      <c r="C571" s="7" t="s">
        <v>665</v>
      </c>
      <c r="D571" s="8">
        <v>5</v>
      </c>
      <c r="E571" s="8">
        <v>8</v>
      </c>
      <c r="F571" s="7" t="s">
        <v>7</v>
      </c>
      <c r="G571" s="7" t="s">
        <v>8</v>
      </c>
      <c r="H571" s="7" t="s">
        <v>1388</v>
      </c>
      <c r="I571" s="7" t="s">
        <v>2595</v>
      </c>
      <c r="J571" s="7" t="s">
        <v>7417</v>
      </c>
      <c r="K571" s="7" t="s">
        <v>38</v>
      </c>
      <c r="L571" s="7" t="s">
        <v>12</v>
      </c>
    </row>
    <row r="572" spans="1:12" ht="28.5" x14ac:dyDescent="0.2">
      <c r="A572" s="7" t="s">
        <v>9335</v>
      </c>
      <c r="B572" s="7" t="s">
        <v>11093</v>
      </c>
      <c r="C572" s="7" t="s">
        <v>665</v>
      </c>
      <c r="D572" s="8">
        <v>5</v>
      </c>
      <c r="E572" s="8">
        <v>8</v>
      </c>
      <c r="F572" s="7" t="s">
        <v>23</v>
      </c>
      <c r="G572" s="7" t="s">
        <v>8</v>
      </c>
      <c r="H572" s="7" t="s">
        <v>2579</v>
      </c>
      <c r="I572" s="7" t="s">
        <v>5989</v>
      </c>
      <c r="J572" s="7" t="s">
        <v>9336</v>
      </c>
      <c r="K572" s="7" t="s">
        <v>11</v>
      </c>
      <c r="L572" s="7" t="s">
        <v>12</v>
      </c>
    </row>
    <row r="573" spans="1:12" ht="28.5" x14ac:dyDescent="0.2">
      <c r="A573" s="7" t="s">
        <v>9461</v>
      </c>
      <c r="B573" s="7" t="s">
        <v>11093</v>
      </c>
      <c r="C573" s="7" t="s">
        <v>665</v>
      </c>
      <c r="D573" s="8">
        <v>5</v>
      </c>
      <c r="E573" s="8">
        <v>8</v>
      </c>
      <c r="F573" s="7" t="s">
        <v>65</v>
      </c>
      <c r="G573" s="7" t="s">
        <v>16</v>
      </c>
      <c r="H573" s="7" t="s">
        <v>7447</v>
      </c>
      <c r="I573" s="7" t="s">
        <v>5989</v>
      </c>
      <c r="J573" s="7" t="s">
        <v>9462</v>
      </c>
      <c r="K573" s="7" t="s">
        <v>19</v>
      </c>
      <c r="L573" s="7" t="s">
        <v>20</v>
      </c>
    </row>
    <row r="574" spans="1:12" ht="28.5" x14ac:dyDescent="0.2">
      <c r="A574" s="7" t="s">
        <v>1089</v>
      </c>
      <c r="B574" s="7" t="s">
        <v>11093</v>
      </c>
      <c r="C574" s="7" t="s">
        <v>665</v>
      </c>
      <c r="D574" s="8">
        <v>5</v>
      </c>
      <c r="E574" s="8">
        <v>8</v>
      </c>
      <c r="F574" s="7" t="s">
        <v>35</v>
      </c>
      <c r="G574" s="7" t="s">
        <v>742</v>
      </c>
      <c r="H574" s="7" t="s">
        <v>1139</v>
      </c>
      <c r="I574" s="7" t="s">
        <v>1139</v>
      </c>
      <c r="J574" s="7" t="s">
        <v>11048</v>
      </c>
      <c r="K574" s="7" t="s">
        <v>26</v>
      </c>
      <c r="L574" s="7" t="s">
        <v>12</v>
      </c>
    </row>
    <row r="575" spans="1:12" x14ac:dyDescent="0.2">
      <c r="A575" s="7" t="s">
        <v>664</v>
      </c>
      <c r="B575" s="7" t="s">
        <v>11093</v>
      </c>
      <c r="C575" s="7" t="s">
        <v>665</v>
      </c>
      <c r="D575" s="8">
        <v>5</v>
      </c>
      <c r="E575" s="8">
        <v>8</v>
      </c>
      <c r="F575" s="7" t="s">
        <v>65</v>
      </c>
      <c r="G575" s="7" t="s">
        <v>16</v>
      </c>
      <c r="H575" s="7" t="s">
        <v>666</v>
      </c>
      <c r="I575" s="7" t="s">
        <v>666</v>
      </c>
      <c r="J575" s="7" t="s">
        <v>667</v>
      </c>
      <c r="K575" s="7" t="s">
        <v>11</v>
      </c>
      <c r="L575" s="7" t="s">
        <v>50</v>
      </c>
    </row>
    <row r="576" spans="1:12" x14ac:dyDescent="0.2">
      <c r="A576" s="7" t="s">
        <v>1146</v>
      </c>
      <c r="B576" s="7" t="s">
        <v>11093</v>
      </c>
      <c r="C576" s="7" t="s">
        <v>665</v>
      </c>
      <c r="D576" s="8">
        <v>5</v>
      </c>
      <c r="E576" s="8">
        <v>8</v>
      </c>
      <c r="F576" s="7" t="s">
        <v>23</v>
      </c>
      <c r="G576" s="7" t="s">
        <v>16</v>
      </c>
      <c r="H576" s="7" t="s">
        <v>30</v>
      </c>
      <c r="I576" s="7" t="s">
        <v>30</v>
      </c>
      <c r="J576" s="7" t="s">
        <v>1157</v>
      </c>
      <c r="K576" s="7" t="s">
        <v>11</v>
      </c>
      <c r="L576" s="7" t="s">
        <v>12</v>
      </c>
    </row>
    <row r="577" spans="1:12" ht="28.5" x14ac:dyDescent="0.2">
      <c r="A577" s="7" t="s">
        <v>1374</v>
      </c>
      <c r="B577" s="7" t="s">
        <v>11093</v>
      </c>
      <c r="C577" s="7" t="s">
        <v>665</v>
      </c>
      <c r="D577" s="8">
        <v>5</v>
      </c>
      <c r="E577" s="8">
        <v>8</v>
      </c>
      <c r="F577" s="7" t="s">
        <v>65</v>
      </c>
      <c r="G577" s="7" t="s">
        <v>8</v>
      </c>
      <c r="H577" s="7" t="s">
        <v>267</v>
      </c>
      <c r="I577" s="7" t="s">
        <v>30</v>
      </c>
      <c r="J577" s="7" t="s">
        <v>1375</v>
      </c>
      <c r="K577" s="7" t="s">
        <v>42</v>
      </c>
      <c r="L577" s="7" t="s">
        <v>12</v>
      </c>
    </row>
    <row r="578" spans="1:12" ht="28.5" x14ac:dyDescent="0.2">
      <c r="A578" s="7" t="s">
        <v>2457</v>
      </c>
      <c r="B578" s="7" t="s">
        <v>11093</v>
      </c>
      <c r="C578" s="7" t="s">
        <v>665</v>
      </c>
      <c r="D578" s="8">
        <v>5</v>
      </c>
      <c r="E578" s="8">
        <v>8</v>
      </c>
      <c r="F578" s="7" t="s">
        <v>23</v>
      </c>
      <c r="G578" s="7" t="s">
        <v>8</v>
      </c>
      <c r="H578" s="7" t="s">
        <v>24</v>
      </c>
      <c r="I578" s="7" t="s">
        <v>30</v>
      </c>
      <c r="J578" s="7" t="s">
        <v>2458</v>
      </c>
      <c r="K578" s="7" t="s">
        <v>11</v>
      </c>
      <c r="L578" s="7" t="s">
        <v>12</v>
      </c>
    </row>
    <row r="579" spans="1:12" ht="28.5" x14ac:dyDescent="0.2">
      <c r="A579" s="7" t="s">
        <v>2475</v>
      </c>
      <c r="B579" s="7" t="s">
        <v>11093</v>
      </c>
      <c r="C579" s="7" t="s">
        <v>665</v>
      </c>
      <c r="D579" s="8">
        <v>5</v>
      </c>
      <c r="E579" s="8">
        <v>8</v>
      </c>
      <c r="F579" s="7" t="s">
        <v>35</v>
      </c>
      <c r="G579" s="7" t="s">
        <v>8</v>
      </c>
      <c r="H579" s="7" t="s">
        <v>17</v>
      </c>
      <c r="I579" s="7" t="s">
        <v>30</v>
      </c>
      <c r="J579" s="7" t="s">
        <v>2476</v>
      </c>
      <c r="K579" s="7" t="s">
        <v>38</v>
      </c>
      <c r="L579" s="7" t="s">
        <v>12</v>
      </c>
    </row>
    <row r="580" spans="1:12" ht="28.5" x14ac:dyDescent="0.2">
      <c r="A580" s="7" t="s">
        <v>2190</v>
      </c>
      <c r="B580" s="7" t="s">
        <v>11093</v>
      </c>
      <c r="C580" s="7" t="s">
        <v>665</v>
      </c>
      <c r="D580" s="8">
        <v>5</v>
      </c>
      <c r="E580" s="8">
        <v>8</v>
      </c>
      <c r="F580" s="7" t="s">
        <v>65</v>
      </c>
      <c r="G580" s="7" t="s">
        <v>8</v>
      </c>
      <c r="H580" s="7" t="s">
        <v>30</v>
      </c>
      <c r="I580" s="7" t="s">
        <v>30</v>
      </c>
      <c r="J580" s="7" t="s">
        <v>2501</v>
      </c>
      <c r="K580" s="7" t="s">
        <v>42</v>
      </c>
      <c r="L580" s="7" t="s">
        <v>12</v>
      </c>
    </row>
    <row r="581" spans="1:12" ht="28.5" x14ac:dyDescent="0.2">
      <c r="A581" s="7" t="s">
        <v>2510</v>
      </c>
      <c r="B581" s="7" t="s">
        <v>11093</v>
      </c>
      <c r="C581" s="7" t="s">
        <v>665</v>
      </c>
      <c r="D581" s="8">
        <v>5</v>
      </c>
      <c r="E581" s="8">
        <v>8</v>
      </c>
      <c r="F581" s="7" t="s">
        <v>15</v>
      </c>
      <c r="G581" s="7" t="s">
        <v>16</v>
      </c>
      <c r="H581" s="7" t="s">
        <v>2511</v>
      </c>
      <c r="I581" s="7" t="s">
        <v>30</v>
      </c>
      <c r="J581" s="7" t="s">
        <v>2512</v>
      </c>
      <c r="K581" s="7" t="s">
        <v>42</v>
      </c>
      <c r="L581" s="7" t="s">
        <v>12</v>
      </c>
    </row>
    <row r="582" spans="1:12" ht="28.5" x14ac:dyDescent="0.2">
      <c r="A582" s="7" t="s">
        <v>3638</v>
      </c>
      <c r="B582" s="7" t="s">
        <v>11093</v>
      </c>
      <c r="C582" s="7" t="s">
        <v>665</v>
      </c>
      <c r="D582" s="8">
        <v>5</v>
      </c>
      <c r="E582" s="8">
        <v>8</v>
      </c>
      <c r="F582" s="7" t="s">
        <v>65</v>
      </c>
      <c r="G582" s="7" t="s">
        <v>742</v>
      </c>
      <c r="H582" s="7" t="s">
        <v>1636</v>
      </c>
      <c r="I582" s="7" t="s">
        <v>839</v>
      </c>
      <c r="J582" s="7" t="s">
        <v>3639</v>
      </c>
      <c r="K582" s="7" t="s">
        <v>11</v>
      </c>
      <c r="L582" s="7" t="s">
        <v>81</v>
      </c>
    </row>
    <row r="583" spans="1:12" ht="28.5" x14ac:dyDescent="0.2">
      <c r="A583" s="7" t="s">
        <v>4113</v>
      </c>
      <c r="B583" s="7" t="s">
        <v>11093</v>
      </c>
      <c r="C583" s="7" t="s">
        <v>665</v>
      </c>
      <c r="D583" s="8">
        <v>5</v>
      </c>
      <c r="E583" s="8">
        <v>8</v>
      </c>
      <c r="F583" s="7" t="s">
        <v>65</v>
      </c>
      <c r="G583" s="7" t="s">
        <v>143</v>
      </c>
      <c r="H583" s="7" t="s">
        <v>888</v>
      </c>
      <c r="I583" s="7" t="s">
        <v>839</v>
      </c>
      <c r="J583" s="7" t="s">
        <v>4114</v>
      </c>
      <c r="K583" s="7" t="s">
        <v>26</v>
      </c>
      <c r="L583" s="7" t="s">
        <v>50</v>
      </c>
    </row>
    <row r="584" spans="1:12" ht="28.5" x14ac:dyDescent="0.2">
      <c r="A584" s="7" t="s">
        <v>5928</v>
      </c>
      <c r="B584" s="7" t="s">
        <v>11093</v>
      </c>
      <c r="C584" s="7" t="s">
        <v>665</v>
      </c>
      <c r="D584" s="8">
        <v>5</v>
      </c>
      <c r="E584" s="8">
        <v>8</v>
      </c>
      <c r="F584" s="7" t="s">
        <v>23</v>
      </c>
      <c r="G584" s="7" t="s">
        <v>8</v>
      </c>
      <c r="H584" s="7" t="s">
        <v>5190</v>
      </c>
      <c r="I584" s="7" t="s">
        <v>2595</v>
      </c>
      <c r="J584" s="7" t="s">
        <v>5929</v>
      </c>
      <c r="K584" s="7" t="s">
        <v>38</v>
      </c>
      <c r="L584" s="7" t="s">
        <v>12</v>
      </c>
    </row>
    <row r="585" spans="1:12" ht="28.5" x14ac:dyDescent="0.2">
      <c r="A585" s="7" t="s">
        <v>6038</v>
      </c>
      <c r="B585" s="7" t="s">
        <v>11093</v>
      </c>
      <c r="C585" s="7" t="s">
        <v>665</v>
      </c>
      <c r="D585" s="8">
        <v>5</v>
      </c>
      <c r="E585" s="8">
        <v>8</v>
      </c>
      <c r="F585" s="7" t="s">
        <v>23</v>
      </c>
      <c r="G585" s="7" t="s">
        <v>8</v>
      </c>
      <c r="H585" s="7" t="s">
        <v>743</v>
      </c>
      <c r="I585" s="7" t="s">
        <v>2595</v>
      </c>
      <c r="J585" s="7" t="s">
        <v>6039</v>
      </c>
      <c r="K585" s="7" t="s">
        <v>93</v>
      </c>
      <c r="L585" s="7" t="s">
        <v>12</v>
      </c>
    </row>
    <row r="586" spans="1:12" x14ac:dyDescent="0.2">
      <c r="A586" s="7" t="s">
        <v>6110</v>
      </c>
      <c r="B586" s="7" t="s">
        <v>11093</v>
      </c>
      <c r="C586" s="7" t="s">
        <v>665</v>
      </c>
      <c r="D586" s="8">
        <v>5</v>
      </c>
      <c r="E586" s="8">
        <v>8</v>
      </c>
      <c r="F586" s="7" t="s">
        <v>7</v>
      </c>
      <c r="G586" s="7" t="s">
        <v>742</v>
      </c>
      <c r="H586" s="7" t="s">
        <v>5342</v>
      </c>
      <c r="I586" s="7" t="s">
        <v>2595</v>
      </c>
      <c r="J586" s="7" t="s">
        <v>6111</v>
      </c>
      <c r="K586" s="7" t="s">
        <v>93</v>
      </c>
      <c r="L586" s="7" t="s">
        <v>12</v>
      </c>
    </row>
    <row r="587" spans="1:12" ht="28.5" x14ac:dyDescent="0.2">
      <c r="A587" s="7" t="s">
        <v>6189</v>
      </c>
      <c r="B587" s="7" t="s">
        <v>11093</v>
      </c>
      <c r="C587" s="7" t="s">
        <v>665</v>
      </c>
      <c r="D587" s="8">
        <v>5</v>
      </c>
      <c r="E587" s="8">
        <v>8</v>
      </c>
      <c r="F587" s="7" t="s">
        <v>23</v>
      </c>
      <c r="G587" s="7" t="s">
        <v>8</v>
      </c>
      <c r="H587" s="7" t="s">
        <v>5190</v>
      </c>
      <c r="I587" s="7" t="s">
        <v>2595</v>
      </c>
      <c r="J587" s="7" t="s">
        <v>6190</v>
      </c>
      <c r="K587" s="7" t="s">
        <v>11</v>
      </c>
      <c r="L587" s="7" t="s">
        <v>12</v>
      </c>
    </row>
    <row r="588" spans="1:12" ht="28.5" x14ac:dyDescent="0.2">
      <c r="A588" s="7" t="s">
        <v>6433</v>
      </c>
      <c r="B588" s="7" t="s">
        <v>11093</v>
      </c>
      <c r="C588" s="7" t="s">
        <v>665</v>
      </c>
      <c r="D588" s="8">
        <v>5</v>
      </c>
      <c r="E588" s="8">
        <v>8</v>
      </c>
      <c r="F588" s="7" t="s">
        <v>65</v>
      </c>
      <c r="G588" s="7" t="s">
        <v>8</v>
      </c>
      <c r="H588" s="7" t="s">
        <v>743</v>
      </c>
      <c r="I588" s="7" t="s">
        <v>2595</v>
      </c>
      <c r="J588" s="7" t="s">
        <v>6434</v>
      </c>
      <c r="K588" s="7" t="s">
        <v>93</v>
      </c>
      <c r="L588" s="7" t="s">
        <v>129</v>
      </c>
    </row>
    <row r="589" spans="1:12" ht="28.5" x14ac:dyDescent="0.2">
      <c r="A589" s="7" t="s">
        <v>6404</v>
      </c>
      <c r="B589" s="7" t="s">
        <v>11093</v>
      </c>
      <c r="C589" s="7" t="s">
        <v>665</v>
      </c>
      <c r="D589" s="8">
        <v>5</v>
      </c>
      <c r="E589" s="8">
        <v>8</v>
      </c>
      <c r="F589" s="7" t="s">
        <v>7</v>
      </c>
      <c r="G589" s="7" t="s">
        <v>139</v>
      </c>
      <c r="H589" s="7" t="s">
        <v>1388</v>
      </c>
      <c r="I589" s="7" t="s">
        <v>2595</v>
      </c>
      <c r="J589" s="7" t="s">
        <v>6496</v>
      </c>
      <c r="K589" s="7" t="s">
        <v>42</v>
      </c>
      <c r="L589" s="7" t="s">
        <v>12</v>
      </c>
    </row>
    <row r="590" spans="1:12" ht="28.5" x14ac:dyDescent="0.2">
      <c r="A590" s="7" t="s">
        <v>7279</v>
      </c>
      <c r="B590" s="7" t="s">
        <v>11093</v>
      </c>
      <c r="C590" s="7" t="s">
        <v>665</v>
      </c>
      <c r="D590" s="8">
        <v>5</v>
      </c>
      <c r="E590" s="8">
        <v>8</v>
      </c>
      <c r="F590" s="7" t="s">
        <v>7</v>
      </c>
      <c r="G590" s="7" t="s">
        <v>127</v>
      </c>
      <c r="H590" s="7" t="s">
        <v>743</v>
      </c>
      <c r="I590" s="7" t="s">
        <v>2595</v>
      </c>
      <c r="J590" s="7" t="s">
        <v>7280</v>
      </c>
      <c r="K590" s="7" t="s">
        <v>93</v>
      </c>
      <c r="L590" s="7" t="s">
        <v>12</v>
      </c>
    </row>
    <row r="591" spans="1:12" ht="28.5" x14ac:dyDescent="0.2">
      <c r="A591" s="7" t="s">
        <v>6277</v>
      </c>
      <c r="B591" s="7" t="s">
        <v>11093</v>
      </c>
      <c r="C591" s="7" t="s">
        <v>665</v>
      </c>
      <c r="D591" s="8">
        <v>5</v>
      </c>
      <c r="E591" s="8">
        <v>8</v>
      </c>
      <c r="F591" s="7" t="s">
        <v>23</v>
      </c>
      <c r="G591" s="7" t="s">
        <v>8</v>
      </c>
      <c r="H591" s="7" t="s">
        <v>1961</v>
      </c>
      <c r="I591" s="7" t="s">
        <v>2595</v>
      </c>
      <c r="J591" s="7" t="s">
        <v>7310</v>
      </c>
      <c r="K591" s="7" t="s">
        <v>11</v>
      </c>
      <c r="L591" s="7" t="s">
        <v>12</v>
      </c>
    </row>
    <row r="592" spans="1:12" ht="28.5" x14ac:dyDescent="0.2">
      <c r="A592" s="7" t="s">
        <v>8183</v>
      </c>
      <c r="B592" s="7" t="s">
        <v>11093</v>
      </c>
      <c r="C592" s="7" t="s">
        <v>665</v>
      </c>
      <c r="D592" s="8">
        <v>5</v>
      </c>
      <c r="E592" s="8">
        <v>8</v>
      </c>
      <c r="F592" s="7" t="s">
        <v>65</v>
      </c>
      <c r="G592" s="7" t="s">
        <v>8</v>
      </c>
      <c r="H592" s="7" t="s">
        <v>7447</v>
      </c>
      <c r="I592" s="7" t="s">
        <v>5989</v>
      </c>
      <c r="J592" s="7" t="s">
        <v>8184</v>
      </c>
      <c r="K592" s="7" t="s">
        <v>38</v>
      </c>
      <c r="L592" s="7" t="s">
        <v>81</v>
      </c>
    </row>
    <row r="593" spans="1:12" ht="28.5" x14ac:dyDescent="0.2">
      <c r="A593" s="7" t="s">
        <v>8486</v>
      </c>
      <c r="B593" s="7" t="s">
        <v>2155</v>
      </c>
      <c r="C593" s="7" t="s">
        <v>665</v>
      </c>
      <c r="D593" s="8">
        <v>5</v>
      </c>
      <c r="E593" s="8">
        <v>8</v>
      </c>
      <c r="F593" s="7" t="s">
        <v>23</v>
      </c>
      <c r="G593" s="7" t="s">
        <v>16</v>
      </c>
      <c r="H593" s="7" t="s">
        <v>1192</v>
      </c>
      <c r="I593" s="7" t="s">
        <v>5989</v>
      </c>
      <c r="J593" s="7" t="s">
        <v>8487</v>
      </c>
      <c r="K593" s="7" t="s">
        <v>112</v>
      </c>
      <c r="L593" s="7" t="s">
        <v>12</v>
      </c>
    </row>
    <row r="594" spans="1:12" ht="28.5" x14ac:dyDescent="0.2">
      <c r="A594" s="7" t="s">
        <v>8541</v>
      </c>
      <c r="B594" s="7" t="s">
        <v>11093</v>
      </c>
      <c r="C594" s="7" t="s">
        <v>665</v>
      </c>
      <c r="D594" s="8">
        <v>5</v>
      </c>
      <c r="E594" s="8">
        <v>8</v>
      </c>
      <c r="F594" s="7" t="s">
        <v>7</v>
      </c>
      <c r="G594" s="7" t="s">
        <v>8</v>
      </c>
      <c r="H594" s="7" t="s">
        <v>1809</v>
      </c>
      <c r="I594" s="7" t="s">
        <v>5989</v>
      </c>
      <c r="J594" s="7" t="s">
        <v>8542</v>
      </c>
      <c r="K594" s="7" t="s">
        <v>93</v>
      </c>
      <c r="L594" s="7" t="s">
        <v>12</v>
      </c>
    </row>
    <row r="595" spans="1:12" ht="28.5" x14ac:dyDescent="0.2">
      <c r="A595" s="7" t="s">
        <v>9366</v>
      </c>
      <c r="B595" s="7" t="s">
        <v>11093</v>
      </c>
      <c r="C595" s="7" t="s">
        <v>665</v>
      </c>
      <c r="D595" s="8">
        <v>5</v>
      </c>
      <c r="E595" s="8">
        <v>8</v>
      </c>
      <c r="F595" s="7" t="s">
        <v>23</v>
      </c>
      <c r="G595" s="7" t="s">
        <v>8</v>
      </c>
      <c r="H595" s="7" t="s">
        <v>6263</v>
      </c>
      <c r="I595" s="7" t="s">
        <v>5989</v>
      </c>
      <c r="J595" s="7" t="s">
        <v>8773</v>
      </c>
      <c r="K595" s="7" t="s">
        <v>26</v>
      </c>
      <c r="L595" s="7" t="s">
        <v>12</v>
      </c>
    </row>
    <row r="596" spans="1:12" ht="28.5" x14ac:dyDescent="0.2">
      <c r="A596" s="7" t="s">
        <v>9424</v>
      </c>
      <c r="B596" s="7" t="s">
        <v>11093</v>
      </c>
      <c r="C596" s="7" t="s">
        <v>665</v>
      </c>
      <c r="D596" s="8">
        <v>5</v>
      </c>
      <c r="E596" s="8">
        <v>8</v>
      </c>
      <c r="F596" s="7" t="s">
        <v>23</v>
      </c>
      <c r="G596" s="7" t="s">
        <v>8</v>
      </c>
      <c r="H596" s="7" t="s">
        <v>7447</v>
      </c>
      <c r="I596" s="7" t="s">
        <v>5989</v>
      </c>
      <c r="J596" s="7" t="s">
        <v>9425</v>
      </c>
      <c r="K596" s="7" t="s">
        <v>11</v>
      </c>
      <c r="L596" s="7" t="s">
        <v>12</v>
      </c>
    </row>
    <row r="597" spans="1:12" ht="28.5" x14ac:dyDescent="0.2">
      <c r="A597" s="7" t="s">
        <v>9610</v>
      </c>
      <c r="B597" s="7" t="s">
        <v>11093</v>
      </c>
      <c r="C597" s="7" t="s">
        <v>665</v>
      </c>
      <c r="D597" s="8">
        <v>5</v>
      </c>
      <c r="E597" s="8">
        <v>8</v>
      </c>
      <c r="F597" s="7" t="s">
        <v>7</v>
      </c>
      <c r="G597" s="7" t="s">
        <v>16</v>
      </c>
      <c r="H597" s="7" t="s">
        <v>6263</v>
      </c>
      <c r="I597" s="7" t="s">
        <v>5989</v>
      </c>
      <c r="J597" s="7" t="s">
        <v>9611</v>
      </c>
      <c r="K597" s="7" t="s">
        <v>93</v>
      </c>
      <c r="L597" s="7" t="s">
        <v>12</v>
      </c>
    </row>
    <row r="598" spans="1:12" ht="28.5" x14ac:dyDescent="0.2">
      <c r="A598" s="7" t="s">
        <v>9618</v>
      </c>
      <c r="B598" s="7" t="s">
        <v>11093</v>
      </c>
      <c r="C598" s="7" t="s">
        <v>665</v>
      </c>
      <c r="D598" s="8">
        <v>5</v>
      </c>
      <c r="E598" s="8">
        <v>8</v>
      </c>
      <c r="F598" s="7" t="s">
        <v>23</v>
      </c>
      <c r="G598" s="7" t="s">
        <v>8</v>
      </c>
      <c r="H598" s="7" t="s">
        <v>5989</v>
      </c>
      <c r="I598" s="7" t="s">
        <v>5989</v>
      </c>
      <c r="J598" s="7" t="s">
        <v>9619</v>
      </c>
      <c r="K598" s="7" t="s">
        <v>93</v>
      </c>
      <c r="L598" s="7" t="s">
        <v>12</v>
      </c>
    </row>
    <row r="599" spans="1:12" ht="28.5" x14ac:dyDescent="0.2">
      <c r="A599" s="7" t="s">
        <v>10179</v>
      </c>
      <c r="B599" s="7" t="s">
        <v>11093</v>
      </c>
      <c r="C599" s="7" t="s">
        <v>665</v>
      </c>
      <c r="D599" s="8">
        <v>5</v>
      </c>
      <c r="E599" s="8">
        <v>8</v>
      </c>
      <c r="F599" s="7" t="s">
        <v>65</v>
      </c>
      <c r="G599" s="7" t="s">
        <v>139</v>
      </c>
      <c r="H599" s="7" t="s">
        <v>9659</v>
      </c>
      <c r="I599" s="7" t="s">
        <v>1139</v>
      </c>
      <c r="J599" s="7" t="s">
        <v>9799</v>
      </c>
      <c r="K599" s="7" t="s">
        <v>26</v>
      </c>
      <c r="L599" s="7" t="s">
        <v>12</v>
      </c>
    </row>
    <row r="600" spans="1:12" x14ac:dyDescent="0.2">
      <c r="A600" s="7" t="s">
        <v>10759</v>
      </c>
      <c r="B600" s="7" t="s">
        <v>11093</v>
      </c>
      <c r="C600" s="7" t="s">
        <v>665</v>
      </c>
      <c r="D600" s="8">
        <v>5</v>
      </c>
      <c r="E600" s="8">
        <v>8</v>
      </c>
      <c r="F600" s="7" t="s">
        <v>7</v>
      </c>
      <c r="G600" s="7" t="s">
        <v>16</v>
      </c>
      <c r="H600" s="7" t="s">
        <v>1139</v>
      </c>
      <c r="I600" s="7" t="s">
        <v>1139</v>
      </c>
      <c r="J600" s="7" t="s">
        <v>10760</v>
      </c>
      <c r="K600" s="7" t="s">
        <v>38</v>
      </c>
      <c r="L600" s="7" t="s">
        <v>12</v>
      </c>
    </row>
    <row r="601" spans="1:12" ht="28.5" x14ac:dyDescent="0.2">
      <c r="A601" s="7" t="s">
        <v>11032</v>
      </c>
      <c r="B601" s="7" t="s">
        <v>11093</v>
      </c>
      <c r="C601" s="7" t="s">
        <v>665</v>
      </c>
      <c r="D601" s="8">
        <v>5</v>
      </c>
      <c r="E601" s="8">
        <v>8</v>
      </c>
      <c r="F601" s="7" t="s">
        <v>65</v>
      </c>
      <c r="G601" s="7" t="s">
        <v>8</v>
      </c>
      <c r="H601" s="7" t="s">
        <v>9640</v>
      </c>
      <c r="I601" s="7" t="s">
        <v>1139</v>
      </c>
      <c r="J601" s="7" t="s">
        <v>11033</v>
      </c>
      <c r="K601" s="7" t="s">
        <v>11</v>
      </c>
      <c r="L601" s="7" t="s">
        <v>12</v>
      </c>
    </row>
    <row r="602" spans="1:12" ht="28.5" x14ac:dyDescent="0.2">
      <c r="A602" s="7" t="s">
        <v>9754</v>
      </c>
      <c r="B602" s="7" t="s">
        <v>173</v>
      </c>
      <c r="C602" s="7" t="s">
        <v>1904</v>
      </c>
      <c r="D602" s="8">
        <v>5</v>
      </c>
      <c r="E602" s="8">
        <v>8.3333333333333321</v>
      </c>
      <c r="F602" s="7" t="s">
        <v>23</v>
      </c>
      <c r="G602" s="7" t="s">
        <v>16</v>
      </c>
      <c r="H602" s="7" t="s">
        <v>1139</v>
      </c>
      <c r="I602" s="7" t="s">
        <v>1139</v>
      </c>
      <c r="J602" s="7" t="s">
        <v>9755</v>
      </c>
      <c r="K602" s="7" t="s">
        <v>11</v>
      </c>
      <c r="L602" s="7" t="s">
        <v>12</v>
      </c>
    </row>
    <row r="603" spans="1:12" x14ac:dyDescent="0.2">
      <c r="A603" s="7" t="s">
        <v>1903</v>
      </c>
      <c r="B603" s="7" t="s">
        <v>630</v>
      </c>
      <c r="C603" s="7" t="s">
        <v>1904</v>
      </c>
      <c r="D603" s="8">
        <v>5</v>
      </c>
      <c r="E603" s="8">
        <v>8.3333333333333321</v>
      </c>
      <c r="F603" s="7" t="s">
        <v>65</v>
      </c>
      <c r="G603" s="7" t="s">
        <v>8</v>
      </c>
      <c r="H603" s="7" t="s">
        <v>30</v>
      </c>
      <c r="I603" s="7" t="s">
        <v>30</v>
      </c>
      <c r="J603" s="7" t="s">
        <v>1631</v>
      </c>
      <c r="K603" s="7" t="s">
        <v>11</v>
      </c>
      <c r="L603" s="7" t="s">
        <v>12</v>
      </c>
    </row>
    <row r="604" spans="1:12" ht="28.5" x14ac:dyDescent="0.2">
      <c r="A604" s="7" t="s">
        <v>3716</v>
      </c>
      <c r="B604" s="7" t="s">
        <v>11093</v>
      </c>
      <c r="C604" s="7" t="s">
        <v>1904</v>
      </c>
      <c r="D604" s="8">
        <v>5</v>
      </c>
      <c r="E604" s="8">
        <v>8.3333333333333321</v>
      </c>
      <c r="F604" s="7" t="s">
        <v>7</v>
      </c>
      <c r="G604" s="7" t="s">
        <v>143</v>
      </c>
      <c r="H604" s="7" t="s">
        <v>1636</v>
      </c>
      <c r="I604" s="7" t="s">
        <v>839</v>
      </c>
      <c r="J604" s="7" t="s">
        <v>3717</v>
      </c>
      <c r="K604" s="7" t="s">
        <v>42</v>
      </c>
      <c r="L604" s="7" t="s">
        <v>20</v>
      </c>
    </row>
    <row r="605" spans="1:12" ht="28.5" x14ac:dyDescent="0.2">
      <c r="A605" s="7" t="s">
        <v>5118</v>
      </c>
      <c r="B605" s="7" t="s">
        <v>2361</v>
      </c>
      <c r="C605" s="7" t="s">
        <v>4909</v>
      </c>
      <c r="D605" s="8">
        <v>5</v>
      </c>
      <c r="E605" s="8">
        <v>9</v>
      </c>
      <c r="F605" s="7" t="s">
        <v>23</v>
      </c>
      <c r="G605" s="7" t="s">
        <v>16</v>
      </c>
      <c r="H605" s="7" t="s">
        <v>2674</v>
      </c>
      <c r="I605" s="7" t="s">
        <v>839</v>
      </c>
      <c r="J605" s="7" t="s">
        <v>5119</v>
      </c>
      <c r="K605" s="7" t="s">
        <v>11</v>
      </c>
      <c r="L605" s="7" t="s">
        <v>12</v>
      </c>
    </row>
    <row r="606" spans="1:12" ht="28.5" x14ac:dyDescent="0.2">
      <c r="A606" s="7" t="s">
        <v>850</v>
      </c>
      <c r="B606" s="7" t="s">
        <v>2361</v>
      </c>
      <c r="C606" s="7" t="s">
        <v>4909</v>
      </c>
      <c r="D606" s="8">
        <v>5</v>
      </c>
      <c r="E606" s="8">
        <v>9</v>
      </c>
      <c r="F606" s="7" t="s">
        <v>23</v>
      </c>
      <c r="G606" s="7" t="s">
        <v>143</v>
      </c>
      <c r="H606" s="7" t="s">
        <v>743</v>
      </c>
      <c r="I606" s="7" t="s">
        <v>2595</v>
      </c>
      <c r="J606" s="7" t="s">
        <v>6079</v>
      </c>
      <c r="K606" s="7" t="s">
        <v>38</v>
      </c>
      <c r="L606" s="7" t="s">
        <v>12</v>
      </c>
    </row>
    <row r="607" spans="1:12" ht="28.5" x14ac:dyDescent="0.2">
      <c r="A607" s="7" t="s">
        <v>8226</v>
      </c>
      <c r="B607" s="7" t="s">
        <v>3570</v>
      </c>
      <c r="C607" s="7" t="s">
        <v>4909</v>
      </c>
      <c r="D607" s="8">
        <v>5</v>
      </c>
      <c r="E607" s="8">
        <v>9</v>
      </c>
      <c r="F607" s="7" t="s">
        <v>23</v>
      </c>
      <c r="G607" s="7" t="s">
        <v>16</v>
      </c>
      <c r="H607" s="7" t="s">
        <v>5989</v>
      </c>
      <c r="I607" s="7" t="s">
        <v>5989</v>
      </c>
      <c r="J607" s="7" t="s">
        <v>8227</v>
      </c>
      <c r="K607" s="7" t="s">
        <v>11</v>
      </c>
      <c r="L607" s="7" t="s">
        <v>12</v>
      </c>
    </row>
    <row r="608" spans="1:12" ht="28.5" x14ac:dyDescent="0.2">
      <c r="A608" s="7" t="s">
        <v>5266</v>
      </c>
      <c r="B608" s="7" t="s">
        <v>173</v>
      </c>
      <c r="C608" s="7" t="s">
        <v>4909</v>
      </c>
      <c r="D608" s="8">
        <v>5</v>
      </c>
      <c r="E608" s="8">
        <v>9</v>
      </c>
      <c r="F608" s="7" t="s">
        <v>23</v>
      </c>
      <c r="G608" s="7" t="s">
        <v>16</v>
      </c>
      <c r="H608" s="7" t="s">
        <v>743</v>
      </c>
      <c r="I608" s="7" t="s">
        <v>2595</v>
      </c>
      <c r="J608" s="7" t="s">
        <v>5439</v>
      </c>
      <c r="K608" s="7" t="s">
        <v>42</v>
      </c>
      <c r="L608" s="7" t="s">
        <v>50</v>
      </c>
    </row>
    <row r="609" spans="1:12" ht="28.5" x14ac:dyDescent="0.2">
      <c r="A609" s="7" t="s">
        <v>5837</v>
      </c>
      <c r="B609" s="7" t="s">
        <v>173</v>
      </c>
      <c r="C609" s="7" t="s">
        <v>4909</v>
      </c>
      <c r="D609" s="8">
        <v>5</v>
      </c>
      <c r="E609" s="8">
        <v>9</v>
      </c>
      <c r="F609" s="7" t="s">
        <v>65</v>
      </c>
      <c r="G609" s="7" t="s">
        <v>8</v>
      </c>
      <c r="H609" s="7" t="s">
        <v>5226</v>
      </c>
      <c r="I609" s="7" t="s">
        <v>2595</v>
      </c>
      <c r="J609" s="7" t="s">
        <v>5838</v>
      </c>
      <c r="K609" s="7" t="s">
        <v>93</v>
      </c>
      <c r="L609" s="7" t="s">
        <v>12</v>
      </c>
    </row>
    <row r="610" spans="1:12" ht="28.5" x14ac:dyDescent="0.2">
      <c r="A610" s="7" t="s">
        <v>4648</v>
      </c>
      <c r="B610" s="7" t="s">
        <v>1898</v>
      </c>
      <c r="C610" s="7" t="s">
        <v>4909</v>
      </c>
      <c r="D610" s="8">
        <v>5</v>
      </c>
      <c r="E610" s="8">
        <v>9</v>
      </c>
      <c r="F610" s="7" t="s">
        <v>65</v>
      </c>
      <c r="G610" s="7" t="s">
        <v>16</v>
      </c>
      <c r="H610" s="7" t="s">
        <v>1192</v>
      </c>
      <c r="I610" s="7" t="s">
        <v>5989</v>
      </c>
      <c r="J610" s="7" t="s">
        <v>7969</v>
      </c>
      <c r="K610" s="7" t="s">
        <v>11</v>
      </c>
      <c r="L610" s="7" t="s">
        <v>12</v>
      </c>
    </row>
    <row r="611" spans="1:12" ht="28.5" x14ac:dyDescent="0.2">
      <c r="A611" s="7" t="s">
        <v>8654</v>
      </c>
      <c r="B611" s="7" t="s">
        <v>11093</v>
      </c>
      <c r="C611" s="7" t="s">
        <v>4909</v>
      </c>
      <c r="D611" s="8">
        <v>5</v>
      </c>
      <c r="E611" s="8">
        <v>9</v>
      </c>
      <c r="F611" s="7" t="s">
        <v>65</v>
      </c>
      <c r="G611" s="7" t="s">
        <v>742</v>
      </c>
      <c r="H611" s="7" t="s">
        <v>7447</v>
      </c>
      <c r="I611" s="7" t="s">
        <v>5989</v>
      </c>
      <c r="J611" s="7" t="s">
        <v>8655</v>
      </c>
      <c r="K611" s="7" t="s">
        <v>11</v>
      </c>
      <c r="L611" s="7" t="s">
        <v>149</v>
      </c>
    </row>
    <row r="612" spans="1:12" ht="28.5" x14ac:dyDescent="0.2">
      <c r="A612" s="7" t="s">
        <v>4908</v>
      </c>
      <c r="B612" s="7" t="s">
        <v>11093</v>
      </c>
      <c r="C612" s="7" t="s">
        <v>4909</v>
      </c>
      <c r="D612" s="8">
        <v>5</v>
      </c>
      <c r="E612" s="8">
        <v>9</v>
      </c>
      <c r="F612" s="7" t="s">
        <v>7</v>
      </c>
      <c r="G612" s="7" t="s">
        <v>8</v>
      </c>
      <c r="H612" s="7" t="s">
        <v>2674</v>
      </c>
      <c r="I612" s="7" t="s">
        <v>839</v>
      </c>
      <c r="J612" s="7" t="s">
        <v>4910</v>
      </c>
      <c r="K612" s="7" t="s">
        <v>38</v>
      </c>
      <c r="L612" s="7" t="s">
        <v>129</v>
      </c>
    </row>
    <row r="613" spans="1:12" ht="28.5" x14ac:dyDescent="0.2">
      <c r="A613" s="7" t="s">
        <v>7370</v>
      </c>
      <c r="B613" s="7" t="s">
        <v>11093</v>
      </c>
      <c r="C613" s="7" t="s">
        <v>4909</v>
      </c>
      <c r="D613" s="8">
        <v>5</v>
      </c>
      <c r="E613" s="8">
        <v>9</v>
      </c>
      <c r="F613" s="7" t="s">
        <v>65</v>
      </c>
      <c r="G613" s="7" t="s">
        <v>8</v>
      </c>
      <c r="H613" s="7" t="s">
        <v>743</v>
      </c>
      <c r="I613" s="7" t="s">
        <v>2595</v>
      </c>
      <c r="J613" s="7" t="s">
        <v>7371</v>
      </c>
      <c r="K613" s="7" t="s">
        <v>42</v>
      </c>
      <c r="L613" s="7" t="s">
        <v>12</v>
      </c>
    </row>
    <row r="614" spans="1:12" ht="28.5" x14ac:dyDescent="0.2">
      <c r="A614" s="7" t="s">
        <v>5912</v>
      </c>
      <c r="B614" s="7" t="s">
        <v>2361</v>
      </c>
      <c r="C614" s="7" t="s">
        <v>82</v>
      </c>
      <c r="D614" s="8">
        <v>5</v>
      </c>
      <c r="E614" s="8">
        <v>10</v>
      </c>
      <c r="F614" s="7" t="s">
        <v>7</v>
      </c>
      <c r="G614" s="7" t="s">
        <v>2704</v>
      </c>
      <c r="H614" s="7" t="s">
        <v>2595</v>
      </c>
      <c r="I614" s="7" t="s">
        <v>2595</v>
      </c>
      <c r="J614" s="7" t="s">
        <v>5269</v>
      </c>
      <c r="K614" s="7" t="s">
        <v>42</v>
      </c>
      <c r="L614" s="7" t="s">
        <v>50</v>
      </c>
    </row>
    <row r="615" spans="1:12" ht="28.5" x14ac:dyDescent="0.2">
      <c r="A615" s="7" t="s">
        <v>8244</v>
      </c>
      <c r="B615" s="7" t="s">
        <v>2361</v>
      </c>
      <c r="C615" s="7" t="s">
        <v>82</v>
      </c>
      <c r="D615" s="8">
        <v>5</v>
      </c>
      <c r="E615" s="8">
        <v>10</v>
      </c>
      <c r="F615" s="7" t="s">
        <v>65</v>
      </c>
      <c r="G615" s="7" t="s">
        <v>16</v>
      </c>
      <c r="H615" s="7" t="s">
        <v>1192</v>
      </c>
      <c r="I615" s="7" t="s">
        <v>5989</v>
      </c>
      <c r="J615" s="7" t="s">
        <v>8245</v>
      </c>
      <c r="K615" s="7" t="s">
        <v>38</v>
      </c>
      <c r="L615" s="7" t="s">
        <v>12</v>
      </c>
    </row>
    <row r="616" spans="1:12" ht="28.5" x14ac:dyDescent="0.2">
      <c r="A616" s="7" t="s">
        <v>8247</v>
      </c>
      <c r="B616" s="7" t="s">
        <v>2361</v>
      </c>
      <c r="C616" s="7" t="s">
        <v>82</v>
      </c>
      <c r="D616" s="8">
        <v>5</v>
      </c>
      <c r="E616" s="8">
        <v>10</v>
      </c>
      <c r="F616" s="7" t="s">
        <v>23</v>
      </c>
      <c r="G616" s="7" t="s">
        <v>16</v>
      </c>
      <c r="H616" s="7" t="s">
        <v>1809</v>
      </c>
      <c r="I616" s="7" t="s">
        <v>5989</v>
      </c>
      <c r="J616" s="7" t="s">
        <v>8248</v>
      </c>
      <c r="K616" s="7" t="s">
        <v>11</v>
      </c>
      <c r="L616" s="7" t="s">
        <v>149</v>
      </c>
    </row>
    <row r="617" spans="1:12" ht="28.5" x14ac:dyDescent="0.2">
      <c r="A617" s="7" t="s">
        <v>2319</v>
      </c>
      <c r="B617" s="7" t="s">
        <v>2361</v>
      </c>
      <c r="C617" s="7" t="s">
        <v>82</v>
      </c>
      <c r="D617" s="8">
        <v>5</v>
      </c>
      <c r="E617" s="8">
        <v>10</v>
      </c>
      <c r="F617" s="7" t="s">
        <v>23</v>
      </c>
      <c r="G617" s="7" t="s">
        <v>16</v>
      </c>
      <c r="H617" s="7" t="s">
        <v>5989</v>
      </c>
      <c r="I617" s="7" t="s">
        <v>5989</v>
      </c>
      <c r="J617" s="7" t="s">
        <v>9357</v>
      </c>
      <c r="K617" s="7" t="s">
        <v>42</v>
      </c>
      <c r="L617" s="7" t="s">
        <v>12</v>
      </c>
    </row>
    <row r="618" spans="1:12" ht="28.5" x14ac:dyDescent="0.2">
      <c r="A618" s="7" t="s">
        <v>2319</v>
      </c>
      <c r="B618" s="7" t="s">
        <v>2361</v>
      </c>
      <c r="C618" s="7" t="s">
        <v>82</v>
      </c>
      <c r="D618" s="8">
        <v>5</v>
      </c>
      <c r="E618" s="8">
        <v>10</v>
      </c>
      <c r="F618" s="7" t="s">
        <v>65</v>
      </c>
      <c r="G618" s="7" t="s">
        <v>8</v>
      </c>
      <c r="H618" s="7" t="s">
        <v>1192</v>
      </c>
      <c r="I618" s="7" t="s">
        <v>5989</v>
      </c>
      <c r="J618" s="7" t="s">
        <v>9607</v>
      </c>
      <c r="K618" s="7" t="s">
        <v>93</v>
      </c>
      <c r="L618" s="7" t="s">
        <v>12</v>
      </c>
    </row>
    <row r="619" spans="1:12" ht="28.5" x14ac:dyDescent="0.2">
      <c r="A619" s="7" t="s">
        <v>6019</v>
      </c>
      <c r="B619" s="7" t="s">
        <v>3570</v>
      </c>
      <c r="C619" s="7" t="s">
        <v>82</v>
      </c>
      <c r="D619" s="8">
        <v>5</v>
      </c>
      <c r="E619" s="8">
        <v>10</v>
      </c>
      <c r="F619" s="7" t="s">
        <v>23</v>
      </c>
      <c r="G619" s="7" t="s">
        <v>59</v>
      </c>
      <c r="H619" s="7" t="s">
        <v>743</v>
      </c>
      <c r="I619" s="7" t="s">
        <v>2595</v>
      </c>
      <c r="J619" s="7" t="s">
        <v>5643</v>
      </c>
      <c r="K619" s="7" t="s">
        <v>11</v>
      </c>
      <c r="L619" s="7" t="s">
        <v>149</v>
      </c>
    </row>
    <row r="620" spans="1:12" ht="28.5" x14ac:dyDescent="0.2">
      <c r="A620" s="7" t="s">
        <v>1029</v>
      </c>
      <c r="B620" s="7" t="s">
        <v>3570</v>
      </c>
      <c r="C620" s="7" t="s">
        <v>82</v>
      </c>
      <c r="D620" s="8">
        <v>5</v>
      </c>
      <c r="E620" s="8">
        <v>10</v>
      </c>
      <c r="F620" s="7" t="s">
        <v>65</v>
      </c>
      <c r="G620" s="7" t="s">
        <v>16</v>
      </c>
      <c r="H620" s="7" t="s">
        <v>1192</v>
      </c>
      <c r="I620" s="7" t="s">
        <v>5989</v>
      </c>
      <c r="J620" s="7" t="s">
        <v>9405</v>
      </c>
      <c r="K620" s="7" t="s">
        <v>93</v>
      </c>
      <c r="L620" s="7" t="s">
        <v>12</v>
      </c>
    </row>
    <row r="621" spans="1:12" ht="28.5" x14ac:dyDescent="0.2">
      <c r="A621" s="7" t="s">
        <v>861</v>
      </c>
      <c r="B621" s="7" t="s">
        <v>3570</v>
      </c>
      <c r="C621" s="7" t="s">
        <v>82</v>
      </c>
      <c r="D621" s="8">
        <v>5</v>
      </c>
      <c r="E621" s="8">
        <v>10</v>
      </c>
      <c r="F621" s="7" t="s">
        <v>7</v>
      </c>
      <c r="G621" s="7" t="s">
        <v>8</v>
      </c>
      <c r="H621" s="7" t="s">
        <v>6263</v>
      </c>
      <c r="I621" s="7" t="s">
        <v>5989</v>
      </c>
      <c r="J621" s="7" t="s">
        <v>9505</v>
      </c>
      <c r="K621" s="7" t="s">
        <v>93</v>
      </c>
      <c r="L621" s="7" t="s">
        <v>12</v>
      </c>
    </row>
    <row r="622" spans="1:12" ht="28.5" x14ac:dyDescent="0.2">
      <c r="A622" s="7" t="s">
        <v>847</v>
      </c>
      <c r="B622" s="7" t="s">
        <v>3570</v>
      </c>
      <c r="C622" s="7" t="s">
        <v>82</v>
      </c>
      <c r="D622" s="8">
        <v>5</v>
      </c>
      <c r="E622" s="8">
        <v>10</v>
      </c>
      <c r="F622" s="7" t="s">
        <v>23</v>
      </c>
      <c r="G622" s="7" t="s">
        <v>8</v>
      </c>
      <c r="H622" s="7" t="s">
        <v>9659</v>
      </c>
      <c r="I622" s="7" t="s">
        <v>1139</v>
      </c>
      <c r="J622" s="7" t="s">
        <v>10108</v>
      </c>
      <c r="K622" s="7" t="s">
        <v>93</v>
      </c>
      <c r="L622" s="7" t="s">
        <v>12</v>
      </c>
    </row>
    <row r="623" spans="1:12" ht="28.5" x14ac:dyDescent="0.2">
      <c r="A623" s="7" t="s">
        <v>53</v>
      </c>
      <c r="B623" s="7" t="s">
        <v>173</v>
      </c>
      <c r="C623" s="7" t="s">
        <v>82</v>
      </c>
      <c r="D623" s="8">
        <v>5</v>
      </c>
      <c r="E623" s="8">
        <v>10</v>
      </c>
      <c r="F623" s="7" t="s">
        <v>23</v>
      </c>
      <c r="G623" s="7" t="s">
        <v>8</v>
      </c>
      <c r="H623" s="7" t="s">
        <v>30</v>
      </c>
      <c r="I623" s="7" t="s">
        <v>30</v>
      </c>
      <c r="J623" s="7" t="s">
        <v>83</v>
      </c>
      <c r="K623" s="7" t="s">
        <v>19</v>
      </c>
      <c r="L623" s="7" t="s">
        <v>32</v>
      </c>
    </row>
    <row r="624" spans="1:12" x14ac:dyDescent="0.2">
      <c r="A624" s="7" t="s">
        <v>2991</v>
      </c>
      <c r="B624" s="7" t="s">
        <v>173</v>
      </c>
      <c r="C624" s="7" t="s">
        <v>82</v>
      </c>
      <c r="D624" s="8">
        <v>5</v>
      </c>
      <c r="E624" s="8">
        <v>10</v>
      </c>
      <c r="F624" s="7" t="s">
        <v>23</v>
      </c>
      <c r="G624" s="7" t="s">
        <v>8</v>
      </c>
      <c r="H624" s="7" t="s">
        <v>839</v>
      </c>
      <c r="I624" s="7" t="s">
        <v>839</v>
      </c>
      <c r="J624" s="7" t="s">
        <v>2992</v>
      </c>
      <c r="K624" s="7" t="s">
        <v>93</v>
      </c>
      <c r="L624" s="7" t="s">
        <v>12</v>
      </c>
    </row>
    <row r="625" spans="1:12" ht="28.5" x14ac:dyDescent="0.2">
      <c r="A625" s="7" t="s">
        <v>39</v>
      </c>
      <c r="B625" s="7" t="s">
        <v>173</v>
      </c>
      <c r="C625" s="7" t="s">
        <v>82</v>
      </c>
      <c r="D625" s="8">
        <v>5</v>
      </c>
      <c r="E625" s="8">
        <v>10</v>
      </c>
      <c r="F625" s="7" t="s">
        <v>65</v>
      </c>
      <c r="G625" s="7" t="s">
        <v>8</v>
      </c>
      <c r="H625" s="7" t="s">
        <v>1722</v>
      </c>
      <c r="I625" s="7" t="s">
        <v>2595</v>
      </c>
      <c r="J625" s="7" t="s">
        <v>5241</v>
      </c>
      <c r="K625" s="7" t="s">
        <v>93</v>
      </c>
      <c r="L625" s="7" t="s">
        <v>12</v>
      </c>
    </row>
    <row r="626" spans="1:12" ht="28.5" x14ac:dyDescent="0.2">
      <c r="A626" s="7" t="s">
        <v>5300</v>
      </c>
      <c r="B626" s="7" t="s">
        <v>173</v>
      </c>
      <c r="C626" s="7" t="s">
        <v>82</v>
      </c>
      <c r="D626" s="8">
        <v>5</v>
      </c>
      <c r="E626" s="8">
        <v>10</v>
      </c>
      <c r="F626" s="7" t="s">
        <v>23</v>
      </c>
      <c r="G626" s="7" t="s">
        <v>8</v>
      </c>
      <c r="H626" s="7" t="s">
        <v>743</v>
      </c>
      <c r="I626" s="7" t="s">
        <v>2595</v>
      </c>
      <c r="J626" s="7" t="s">
        <v>5301</v>
      </c>
      <c r="L626" s="7" t="s">
        <v>12</v>
      </c>
    </row>
    <row r="627" spans="1:12" ht="28.5" x14ac:dyDescent="0.2">
      <c r="A627" s="7" t="s">
        <v>7216</v>
      </c>
      <c r="B627" s="7" t="s">
        <v>2361</v>
      </c>
      <c r="C627" s="7" t="s">
        <v>82</v>
      </c>
      <c r="D627" s="8">
        <v>5</v>
      </c>
      <c r="E627" s="8">
        <v>10</v>
      </c>
      <c r="F627" s="7" t="s">
        <v>35</v>
      </c>
      <c r="G627" s="7" t="s">
        <v>16</v>
      </c>
      <c r="H627" s="7" t="s">
        <v>7217</v>
      </c>
      <c r="I627" s="7" t="s">
        <v>7217</v>
      </c>
      <c r="J627" s="7" t="s">
        <v>7218</v>
      </c>
      <c r="K627" s="7" t="s">
        <v>93</v>
      </c>
      <c r="L627" s="7" t="s">
        <v>12</v>
      </c>
    </row>
    <row r="628" spans="1:12" x14ac:dyDescent="0.2">
      <c r="A628" s="7" t="s">
        <v>39</v>
      </c>
      <c r="B628" s="7" t="s">
        <v>173</v>
      </c>
      <c r="C628" s="7" t="s">
        <v>82</v>
      </c>
      <c r="D628" s="8">
        <v>5</v>
      </c>
      <c r="E628" s="8">
        <v>10</v>
      </c>
      <c r="F628" s="7" t="s">
        <v>65</v>
      </c>
      <c r="G628" s="7" t="s">
        <v>16</v>
      </c>
      <c r="H628" s="7" t="s">
        <v>5989</v>
      </c>
      <c r="I628" s="7" t="s">
        <v>5989</v>
      </c>
      <c r="J628" s="7" t="s">
        <v>7457</v>
      </c>
      <c r="K628" s="7" t="s">
        <v>38</v>
      </c>
      <c r="L628" s="7" t="s">
        <v>12</v>
      </c>
    </row>
    <row r="629" spans="1:12" ht="28.5" x14ac:dyDescent="0.2">
      <c r="A629" s="7" t="s">
        <v>39</v>
      </c>
      <c r="B629" s="7" t="s">
        <v>173</v>
      </c>
      <c r="C629" s="7" t="s">
        <v>82</v>
      </c>
      <c r="D629" s="8">
        <v>5</v>
      </c>
      <c r="E629" s="8">
        <v>10</v>
      </c>
      <c r="F629" s="7" t="s">
        <v>35</v>
      </c>
      <c r="G629" s="7" t="s">
        <v>8</v>
      </c>
      <c r="H629" s="7" t="s">
        <v>673</v>
      </c>
      <c r="I629" s="7" t="s">
        <v>1139</v>
      </c>
      <c r="J629" s="7" t="s">
        <v>10701</v>
      </c>
      <c r="K629" s="7" t="s">
        <v>93</v>
      </c>
      <c r="L629" s="7" t="s">
        <v>81</v>
      </c>
    </row>
    <row r="630" spans="1:12" ht="28.5" x14ac:dyDescent="0.2">
      <c r="A630" s="7" t="s">
        <v>481</v>
      </c>
      <c r="B630" s="7" t="s">
        <v>535</v>
      </c>
      <c r="C630" s="7" t="s">
        <v>82</v>
      </c>
      <c r="D630" s="8">
        <v>5</v>
      </c>
      <c r="E630" s="8">
        <v>10</v>
      </c>
      <c r="F630" s="7" t="s">
        <v>23</v>
      </c>
      <c r="G630" s="7" t="s">
        <v>8</v>
      </c>
      <c r="H630" s="7" t="s">
        <v>36</v>
      </c>
      <c r="I630" s="7" t="s">
        <v>30</v>
      </c>
      <c r="J630" s="7" t="s">
        <v>2217</v>
      </c>
      <c r="K630" s="7" t="s">
        <v>93</v>
      </c>
      <c r="L630" s="7" t="s">
        <v>12</v>
      </c>
    </row>
    <row r="631" spans="1:12" ht="28.5" x14ac:dyDescent="0.2">
      <c r="A631" s="7" t="s">
        <v>5554</v>
      </c>
      <c r="B631" s="7" t="s">
        <v>535</v>
      </c>
      <c r="C631" s="7" t="s">
        <v>82</v>
      </c>
      <c r="D631" s="8">
        <v>5</v>
      </c>
      <c r="E631" s="8">
        <v>10</v>
      </c>
      <c r="F631" s="7" t="s">
        <v>65</v>
      </c>
      <c r="G631" s="7" t="s">
        <v>8</v>
      </c>
      <c r="H631" s="7" t="s">
        <v>5190</v>
      </c>
      <c r="I631" s="7" t="s">
        <v>2595</v>
      </c>
      <c r="J631" s="7" t="s">
        <v>5555</v>
      </c>
      <c r="K631" s="7" t="s">
        <v>11</v>
      </c>
      <c r="L631" s="7" t="s">
        <v>12</v>
      </c>
    </row>
    <row r="632" spans="1:12" ht="28.5" x14ac:dyDescent="0.2">
      <c r="A632" s="7" t="s">
        <v>486</v>
      </c>
      <c r="B632" s="7" t="s">
        <v>535</v>
      </c>
      <c r="C632" s="7" t="s">
        <v>82</v>
      </c>
      <c r="D632" s="8">
        <v>5</v>
      </c>
      <c r="E632" s="8">
        <v>10</v>
      </c>
      <c r="F632" s="7" t="s">
        <v>65</v>
      </c>
      <c r="G632" s="7" t="s">
        <v>8</v>
      </c>
      <c r="H632" s="7" t="s">
        <v>743</v>
      </c>
      <c r="I632" s="7" t="s">
        <v>2595</v>
      </c>
      <c r="J632" s="7" t="s">
        <v>5657</v>
      </c>
      <c r="K632" s="7" t="s">
        <v>11</v>
      </c>
      <c r="L632" s="7" t="s">
        <v>12</v>
      </c>
    </row>
    <row r="633" spans="1:12" ht="28.5" x14ac:dyDescent="0.2">
      <c r="A633" s="7" t="s">
        <v>481</v>
      </c>
      <c r="B633" s="7" t="s">
        <v>535</v>
      </c>
      <c r="C633" s="7" t="s">
        <v>82</v>
      </c>
      <c r="D633" s="8">
        <v>5</v>
      </c>
      <c r="E633" s="8">
        <v>10</v>
      </c>
      <c r="F633" s="7" t="s">
        <v>23</v>
      </c>
      <c r="G633" s="7" t="s">
        <v>8</v>
      </c>
      <c r="H633" s="7" t="s">
        <v>2579</v>
      </c>
      <c r="I633" s="7" t="s">
        <v>5989</v>
      </c>
      <c r="J633" s="7" t="s">
        <v>8062</v>
      </c>
      <c r="K633" s="7" t="s">
        <v>93</v>
      </c>
      <c r="L633" s="7" t="s">
        <v>12</v>
      </c>
    </row>
    <row r="634" spans="1:12" ht="28.5" x14ac:dyDescent="0.2">
      <c r="A634" s="7" t="s">
        <v>10483</v>
      </c>
      <c r="B634" s="7" t="s">
        <v>535</v>
      </c>
      <c r="C634" s="7" t="s">
        <v>82</v>
      </c>
      <c r="D634" s="8">
        <v>5</v>
      </c>
      <c r="E634" s="8">
        <v>10</v>
      </c>
      <c r="F634" s="7" t="s">
        <v>23</v>
      </c>
      <c r="G634" s="7" t="s">
        <v>16</v>
      </c>
      <c r="H634" s="7" t="s">
        <v>2558</v>
      </c>
      <c r="I634" s="7" t="s">
        <v>1139</v>
      </c>
      <c r="J634" s="7" t="s">
        <v>10484</v>
      </c>
      <c r="K634" s="7" t="s">
        <v>93</v>
      </c>
      <c r="L634" s="7" t="s">
        <v>12</v>
      </c>
    </row>
    <row r="635" spans="1:12" ht="28.5" x14ac:dyDescent="0.2">
      <c r="A635" s="7" t="s">
        <v>560</v>
      </c>
      <c r="B635" s="7" t="s">
        <v>11076</v>
      </c>
      <c r="C635" s="7" t="s">
        <v>82</v>
      </c>
      <c r="D635" s="8">
        <v>5</v>
      </c>
      <c r="E635" s="8">
        <v>10</v>
      </c>
      <c r="F635" s="7" t="s">
        <v>35</v>
      </c>
      <c r="G635" s="7" t="s">
        <v>8</v>
      </c>
      <c r="H635" s="7" t="s">
        <v>743</v>
      </c>
      <c r="I635" s="7" t="s">
        <v>2595</v>
      </c>
      <c r="J635" s="7" t="s">
        <v>5843</v>
      </c>
      <c r="K635" s="7" t="s">
        <v>38</v>
      </c>
      <c r="L635" s="7" t="s">
        <v>12</v>
      </c>
    </row>
    <row r="636" spans="1:12" ht="28.5" x14ac:dyDescent="0.2">
      <c r="A636" s="7" t="s">
        <v>6770</v>
      </c>
      <c r="B636" s="7" t="s">
        <v>11076</v>
      </c>
      <c r="C636" s="7" t="s">
        <v>82</v>
      </c>
      <c r="D636" s="8">
        <v>5</v>
      </c>
      <c r="E636" s="8">
        <v>10</v>
      </c>
      <c r="F636" s="7" t="s">
        <v>23</v>
      </c>
      <c r="G636" s="7" t="s">
        <v>8</v>
      </c>
      <c r="H636" s="7" t="s">
        <v>743</v>
      </c>
      <c r="I636" s="7" t="s">
        <v>2595</v>
      </c>
      <c r="J636" s="7" t="s">
        <v>5415</v>
      </c>
      <c r="K636" s="7" t="s">
        <v>42</v>
      </c>
      <c r="L636" s="7" t="s">
        <v>32</v>
      </c>
    </row>
    <row r="637" spans="1:12" ht="28.5" x14ac:dyDescent="0.2">
      <c r="A637" s="7" t="s">
        <v>8052</v>
      </c>
      <c r="B637" s="7" t="s">
        <v>11076</v>
      </c>
      <c r="C637" s="7" t="s">
        <v>82</v>
      </c>
      <c r="D637" s="8">
        <v>5</v>
      </c>
      <c r="E637" s="8">
        <v>10</v>
      </c>
      <c r="F637" s="7" t="s">
        <v>23</v>
      </c>
      <c r="G637" s="7" t="s">
        <v>8</v>
      </c>
      <c r="H637" s="7" t="s">
        <v>1809</v>
      </c>
      <c r="I637" s="7" t="s">
        <v>5989</v>
      </c>
      <c r="J637" s="7" t="s">
        <v>8053</v>
      </c>
      <c r="K637" s="7" t="s">
        <v>93</v>
      </c>
      <c r="L637" s="7" t="s">
        <v>81</v>
      </c>
    </row>
    <row r="638" spans="1:12" ht="28.5" x14ac:dyDescent="0.2">
      <c r="A638" s="7" t="s">
        <v>3177</v>
      </c>
      <c r="B638" s="7" t="s">
        <v>11076</v>
      </c>
      <c r="C638" s="7" t="s">
        <v>82</v>
      </c>
      <c r="D638" s="8">
        <v>5</v>
      </c>
      <c r="E638" s="8">
        <v>10</v>
      </c>
      <c r="F638" s="7" t="s">
        <v>7</v>
      </c>
      <c r="G638" s="7" t="s">
        <v>241</v>
      </c>
      <c r="H638" s="7" t="s">
        <v>7447</v>
      </c>
      <c r="I638" s="7" t="s">
        <v>5989</v>
      </c>
      <c r="J638" s="7" t="s">
        <v>9269</v>
      </c>
      <c r="K638" s="7" t="s">
        <v>38</v>
      </c>
      <c r="L638" s="7" t="s">
        <v>12</v>
      </c>
    </row>
    <row r="639" spans="1:12" ht="28.5" x14ac:dyDescent="0.2">
      <c r="A639" s="7" t="s">
        <v>10071</v>
      </c>
      <c r="B639" s="7" t="s">
        <v>11076</v>
      </c>
      <c r="C639" s="7" t="s">
        <v>82</v>
      </c>
      <c r="D639" s="8">
        <v>5</v>
      </c>
      <c r="E639" s="8">
        <v>10</v>
      </c>
      <c r="F639" s="7" t="s">
        <v>23</v>
      </c>
      <c r="G639" s="7" t="s">
        <v>8</v>
      </c>
      <c r="H639" s="7" t="s">
        <v>1139</v>
      </c>
      <c r="I639" s="7" t="s">
        <v>1139</v>
      </c>
      <c r="J639" s="7" t="s">
        <v>9938</v>
      </c>
      <c r="K639" s="7" t="s">
        <v>93</v>
      </c>
      <c r="L639" s="7" t="s">
        <v>12</v>
      </c>
    </row>
    <row r="640" spans="1:12" ht="28.5" x14ac:dyDescent="0.2">
      <c r="A640" s="7" t="s">
        <v>5822</v>
      </c>
      <c r="B640" s="7" t="s">
        <v>1898</v>
      </c>
      <c r="C640" s="7" t="s">
        <v>82</v>
      </c>
      <c r="D640" s="8">
        <v>5</v>
      </c>
      <c r="E640" s="8">
        <v>10</v>
      </c>
      <c r="F640" s="7" t="s">
        <v>35</v>
      </c>
      <c r="G640" s="7" t="s">
        <v>8</v>
      </c>
      <c r="H640" s="7" t="s">
        <v>743</v>
      </c>
      <c r="I640" s="7" t="s">
        <v>2595</v>
      </c>
      <c r="J640" s="7" t="s">
        <v>5823</v>
      </c>
      <c r="K640" s="7" t="s">
        <v>38</v>
      </c>
      <c r="L640" s="7" t="s">
        <v>12</v>
      </c>
    </row>
    <row r="641" spans="1:12" x14ac:dyDescent="0.2">
      <c r="A641" s="7" t="s">
        <v>1703</v>
      </c>
      <c r="B641" s="7" t="s">
        <v>1430</v>
      </c>
      <c r="C641" s="7" t="s">
        <v>82</v>
      </c>
      <c r="D641" s="8">
        <v>5</v>
      </c>
      <c r="E641" s="8">
        <v>10</v>
      </c>
      <c r="F641" s="7" t="s">
        <v>23</v>
      </c>
      <c r="G641" s="7" t="s">
        <v>59</v>
      </c>
      <c r="H641" s="7" t="s">
        <v>6779</v>
      </c>
      <c r="I641" s="7" t="s">
        <v>6779</v>
      </c>
      <c r="J641" s="7" t="s">
        <v>6780</v>
      </c>
      <c r="K641" s="7" t="s">
        <v>11</v>
      </c>
      <c r="L641" s="7" t="s">
        <v>12</v>
      </c>
    </row>
    <row r="642" spans="1:12" ht="28.5" x14ac:dyDescent="0.2">
      <c r="A642" s="7" t="s">
        <v>3277</v>
      </c>
      <c r="B642" s="7" t="s">
        <v>11093</v>
      </c>
      <c r="C642" s="7" t="s">
        <v>82</v>
      </c>
      <c r="D642" s="8">
        <v>5</v>
      </c>
      <c r="E642" s="8">
        <v>10</v>
      </c>
      <c r="F642" s="7" t="s">
        <v>23</v>
      </c>
      <c r="G642" s="7" t="s">
        <v>8</v>
      </c>
      <c r="H642" s="7" t="s">
        <v>1636</v>
      </c>
      <c r="I642" s="7" t="s">
        <v>839</v>
      </c>
      <c r="J642" s="7" t="s">
        <v>3278</v>
      </c>
      <c r="K642" s="7" t="s">
        <v>11</v>
      </c>
      <c r="L642" s="7" t="s">
        <v>12</v>
      </c>
    </row>
    <row r="643" spans="1:12" ht="28.5" x14ac:dyDescent="0.2">
      <c r="A643" s="7" t="s">
        <v>8684</v>
      </c>
      <c r="B643" s="7" t="s">
        <v>11093</v>
      </c>
      <c r="C643" s="7" t="s">
        <v>82</v>
      </c>
      <c r="D643" s="8">
        <v>5</v>
      </c>
      <c r="E643" s="8">
        <v>10</v>
      </c>
      <c r="F643" s="7" t="s">
        <v>23</v>
      </c>
      <c r="G643" s="7" t="s">
        <v>16</v>
      </c>
      <c r="H643" s="7" t="s">
        <v>1809</v>
      </c>
      <c r="I643" s="7" t="s">
        <v>5989</v>
      </c>
      <c r="J643" s="7" t="s">
        <v>7845</v>
      </c>
      <c r="K643" s="7" t="s">
        <v>19</v>
      </c>
      <c r="L643" s="7" t="s">
        <v>50</v>
      </c>
    </row>
    <row r="644" spans="1:12" ht="28.5" x14ac:dyDescent="0.2">
      <c r="A644" s="7" t="s">
        <v>2151</v>
      </c>
      <c r="B644" s="7" t="s">
        <v>630</v>
      </c>
      <c r="C644" s="7" t="s">
        <v>82</v>
      </c>
      <c r="D644" s="8">
        <v>5</v>
      </c>
      <c r="E644" s="8">
        <v>10</v>
      </c>
      <c r="F644" s="7" t="s">
        <v>35</v>
      </c>
      <c r="G644" s="7" t="s">
        <v>16</v>
      </c>
      <c r="H644" s="7" t="s">
        <v>24</v>
      </c>
      <c r="I644" s="7" t="s">
        <v>30</v>
      </c>
      <c r="J644" s="7" t="s">
        <v>2152</v>
      </c>
      <c r="K644" s="7" t="s">
        <v>93</v>
      </c>
      <c r="L644" s="7" t="s">
        <v>12</v>
      </c>
    </row>
    <row r="645" spans="1:12" x14ac:dyDescent="0.2">
      <c r="A645" s="7" t="s">
        <v>630</v>
      </c>
      <c r="B645" s="7" t="s">
        <v>630</v>
      </c>
      <c r="C645" s="7" t="s">
        <v>82</v>
      </c>
      <c r="D645" s="8">
        <v>5</v>
      </c>
      <c r="E645" s="8">
        <v>10</v>
      </c>
      <c r="F645" s="7" t="s">
        <v>65</v>
      </c>
      <c r="G645" s="7" t="s">
        <v>547</v>
      </c>
      <c r="H645" s="7" t="s">
        <v>839</v>
      </c>
      <c r="I645" s="7" t="s">
        <v>839</v>
      </c>
      <c r="J645" s="7" t="s">
        <v>4592</v>
      </c>
      <c r="K645" s="7" t="s">
        <v>38</v>
      </c>
      <c r="L645" s="7" t="s">
        <v>50</v>
      </c>
    </row>
    <row r="646" spans="1:12" ht="28.5" x14ac:dyDescent="0.2">
      <c r="A646" s="7" t="s">
        <v>630</v>
      </c>
      <c r="B646" s="7" t="s">
        <v>630</v>
      </c>
      <c r="C646" s="7" t="s">
        <v>82</v>
      </c>
      <c r="D646" s="8">
        <v>5</v>
      </c>
      <c r="E646" s="8">
        <v>10</v>
      </c>
      <c r="F646" s="7" t="s">
        <v>23</v>
      </c>
      <c r="G646" s="7" t="s">
        <v>8</v>
      </c>
      <c r="H646" s="7" t="s">
        <v>743</v>
      </c>
      <c r="I646" s="7" t="s">
        <v>2595</v>
      </c>
      <c r="J646" s="7" t="s">
        <v>5704</v>
      </c>
      <c r="K646" s="7" t="s">
        <v>11</v>
      </c>
      <c r="L646" s="7" t="s">
        <v>12</v>
      </c>
    </row>
    <row r="647" spans="1:12" ht="28.5" x14ac:dyDescent="0.2">
      <c r="A647" s="7" t="s">
        <v>630</v>
      </c>
      <c r="B647" s="7" t="s">
        <v>630</v>
      </c>
      <c r="C647" s="7" t="s">
        <v>82</v>
      </c>
      <c r="D647" s="8">
        <v>5</v>
      </c>
      <c r="E647" s="8">
        <v>10</v>
      </c>
      <c r="F647" s="7" t="s">
        <v>23</v>
      </c>
      <c r="G647" s="7" t="s">
        <v>8</v>
      </c>
      <c r="H647" s="7" t="s">
        <v>743</v>
      </c>
      <c r="I647" s="7" t="s">
        <v>2595</v>
      </c>
      <c r="J647" s="7" t="s">
        <v>5347</v>
      </c>
      <c r="K647" s="7" t="s">
        <v>38</v>
      </c>
      <c r="L647" s="7" t="s">
        <v>12</v>
      </c>
    </row>
    <row r="648" spans="1:12" ht="28.5" x14ac:dyDescent="0.2">
      <c r="A648" s="7" t="s">
        <v>630</v>
      </c>
      <c r="B648" s="7" t="s">
        <v>630</v>
      </c>
      <c r="C648" s="7" t="s">
        <v>82</v>
      </c>
      <c r="D648" s="8">
        <v>5</v>
      </c>
      <c r="E648" s="8">
        <v>10</v>
      </c>
      <c r="F648" s="7" t="s">
        <v>65</v>
      </c>
      <c r="G648" s="7" t="s">
        <v>8</v>
      </c>
      <c r="H648" s="7" t="s">
        <v>743</v>
      </c>
      <c r="I648" s="7" t="s">
        <v>2595</v>
      </c>
      <c r="J648" s="7" t="s">
        <v>5502</v>
      </c>
      <c r="K648" s="7" t="s">
        <v>93</v>
      </c>
      <c r="L648" s="7" t="s">
        <v>12</v>
      </c>
    </row>
    <row r="649" spans="1:12" ht="28.5" x14ac:dyDescent="0.2">
      <c r="A649" s="7" t="s">
        <v>4923</v>
      </c>
      <c r="B649" s="7" t="s">
        <v>11093</v>
      </c>
      <c r="C649" s="7" t="s">
        <v>82</v>
      </c>
      <c r="D649" s="8">
        <v>5</v>
      </c>
      <c r="E649" s="8">
        <v>10</v>
      </c>
      <c r="F649" s="7" t="s">
        <v>65</v>
      </c>
      <c r="G649" s="7" t="s">
        <v>8</v>
      </c>
      <c r="H649" s="7" t="s">
        <v>1636</v>
      </c>
      <c r="I649" s="7" t="s">
        <v>839</v>
      </c>
      <c r="J649" s="7" t="s">
        <v>4924</v>
      </c>
      <c r="K649" s="7" t="s">
        <v>93</v>
      </c>
      <c r="L649" s="7" t="s">
        <v>12</v>
      </c>
    </row>
    <row r="650" spans="1:12" ht="28.5" x14ac:dyDescent="0.2">
      <c r="A650" s="7" t="s">
        <v>5699</v>
      </c>
      <c r="B650" s="7" t="s">
        <v>11093</v>
      </c>
      <c r="C650" s="7" t="s">
        <v>82</v>
      </c>
      <c r="D650" s="8">
        <v>5</v>
      </c>
      <c r="E650" s="8">
        <v>10</v>
      </c>
      <c r="F650" s="7" t="s">
        <v>7</v>
      </c>
      <c r="G650" s="7" t="s">
        <v>8</v>
      </c>
      <c r="H650" s="7" t="s">
        <v>4153</v>
      </c>
      <c r="I650" s="7" t="s">
        <v>2595</v>
      </c>
      <c r="J650" s="7" t="s">
        <v>5700</v>
      </c>
      <c r="K650" s="7" t="s">
        <v>93</v>
      </c>
      <c r="L650" s="7" t="s">
        <v>12</v>
      </c>
    </row>
    <row r="651" spans="1:12" ht="28.5" x14ac:dyDescent="0.2">
      <c r="A651" s="7" t="s">
        <v>1333</v>
      </c>
      <c r="B651" s="7" t="s">
        <v>2155</v>
      </c>
      <c r="C651" s="7" t="s">
        <v>82</v>
      </c>
      <c r="D651" s="8">
        <v>5</v>
      </c>
      <c r="E651" s="8">
        <v>10</v>
      </c>
      <c r="F651" s="7" t="s">
        <v>23</v>
      </c>
      <c r="G651" s="7" t="s">
        <v>16</v>
      </c>
      <c r="H651" s="7" t="s">
        <v>743</v>
      </c>
      <c r="I651" s="7" t="s">
        <v>2595</v>
      </c>
      <c r="J651" s="7" t="s">
        <v>6818</v>
      </c>
      <c r="K651" s="7" t="s">
        <v>26</v>
      </c>
      <c r="L651" s="7" t="s">
        <v>12</v>
      </c>
    </row>
    <row r="652" spans="1:12" ht="28.5" x14ac:dyDescent="0.2">
      <c r="A652" s="7" t="s">
        <v>783</v>
      </c>
      <c r="B652" s="7" t="s">
        <v>11093</v>
      </c>
      <c r="C652" s="7" t="s">
        <v>82</v>
      </c>
      <c r="D652" s="8">
        <v>5</v>
      </c>
      <c r="E652" s="8">
        <v>10</v>
      </c>
      <c r="F652" s="7" t="s">
        <v>65</v>
      </c>
      <c r="G652" s="7" t="s">
        <v>8</v>
      </c>
      <c r="H652" s="7" t="s">
        <v>6263</v>
      </c>
      <c r="I652" s="7" t="s">
        <v>5989</v>
      </c>
      <c r="J652" s="7" t="s">
        <v>8002</v>
      </c>
      <c r="K652" s="7" t="s">
        <v>11</v>
      </c>
      <c r="L652" s="7" t="s">
        <v>12</v>
      </c>
    </row>
    <row r="653" spans="1:12" ht="28.5" x14ac:dyDescent="0.2">
      <c r="A653" s="7" t="s">
        <v>10128</v>
      </c>
      <c r="B653" s="7" t="s">
        <v>11093</v>
      </c>
      <c r="C653" s="7" t="s">
        <v>82</v>
      </c>
      <c r="D653" s="8">
        <v>5</v>
      </c>
      <c r="E653" s="8">
        <v>10</v>
      </c>
      <c r="F653" s="7" t="s">
        <v>7</v>
      </c>
      <c r="G653" s="7" t="s">
        <v>1101</v>
      </c>
      <c r="H653" s="7" t="s">
        <v>2558</v>
      </c>
      <c r="I653" s="7" t="s">
        <v>1139</v>
      </c>
      <c r="J653" s="7" t="s">
        <v>10129</v>
      </c>
      <c r="K653" s="7" t="s">
        <v>11</v>
      </c>
      <c r="L653" s="7" t="s">
        <v>12</v>
      </c>
    </row>
    <row r="654" spans="1:12" ht="28.5" x14ac:dyDescent="0.2">
      <c r="A654" s="7" t="s">
        <v>1248</v>
      </c>
      <c r="B654" s="7" t="s">
        <v>11093</v>
      </c>
      <c r="C654" s="7" t="s">
        <v>82</v>
      </c>
      <c r="D654" s="8">
        <v>5</v>
      </c>
      <c r="E654" s="8">
        <v>10</v>
      </c>
      <c r="F654" s="7" t="s">
        <v>7</v>
      </c>
      <c r="G654" s="7" t="s">
        <v>767</v>
      </c>
      <c r="H654" s="7" t="s">
        <v>70</v>
      </c>
      <c r="I654" s="7" t="s">
        <v>30</v>
      </c>
      <c r="J654" s="7" t="s">
        <v>1249</v>
      </c>
      <c r="K654" s="7" t="s">
        <v>38</v>
      </c>
      <c r="L654" s="7" t="s">
        <v>20</v>
      </c>
    </row>
    <row r="655" spans="1:12" ht="28.5" x14ac:dyDescent="0.2">
      <c r="A655" s="7" t="s">
        <v>2114</v>
      </c>
      <c r="B655" s="7" t="s">
        <v>11093</v>
      </c>
      <c r="C655" s="7" t="s">
        <v>82</v>
      </c>
      <c r="D655" s="8">
        <v>5</v>
      </c>
      <c r="E655" s="8">
        <v>10</v>
      </c>
      <c r="F655" s="7" t="s">
        <v>7</v>
      </c>
      <c r="G655" s="7" t="s">
        <v>59</v>
      </c>
      <c r="H655" s="7" t="s">
        <v>24</v>
      </c>
      <c r="I655" s="7" t="s">
        <v>30</v>
      </c>
      <c r="J655" s="7" t="s">
        <v>2115</v>
      </c>
      <c r="K655" s="7" t="s">
        <v>38</v>
      </c>
      <c r="L655" s="7" t="s">
        <v>50</v>
      </c>
    </row>
    <row r="656" spans="1:12" x14ac:dyDescent="0.2">
      <c r="A656" s="7" t="s">
        <v>2594</v>
      </c>
      <c r="B656" s="7" t="s">
        <v>11093</v>
      </c>
      <c r="C656" s="7" t="s">
        <v>82</v>
      </c>
      <c r="D656" s="8">
        <v>5</v>
      </c>
      <c r="E656" s="8">
        <v>10</v>
      </c>
      <c r="F656" s="7" t="s">
        <v>35</v>
      </c>
      <c r="G656" s="7" t="s">
        <v>8</v>
      </c>
      <c r="H656" s="7" t="s">
        <v>2595</v>
      </c>
      <c r="I656" s="7" t="s">
        <v>2595</v>
      </c>
      <c r="J656" s="7" t="s">
        <v>2596</v>
      </c>
      <c r="K656" s="7" t="s">
        <v>93</v>
      </c>
      <c r="L656" s="7" t="s">
        <v>12</v>
      </c>
    </row>
    <row r="657" spans="1:12" ht="28.5" x14ac:dyDescent="0.2">
      <c r="A657" s="7" t="s">
        <v>4508</v>
      </c>
      <c r="B657" s="7" t="s">
        <v>11093</v>
      </c>
      <c r="C657" s="7" t="s">
        <v>82</v>
      </c>
      <c r="D657" s="8">
        <v>5</v>
      </c>
      <c r="E657" s="8">
        <v>10</v>
      </c>
      <c r="F657" s="7" t="s">
        <v>23</v>
      </c>
      <c r="G657" s="7" t="s">
        <v>16</v>
      </c>
      <c r="H657" s="7" t="s">
        <v>2653</v>
      </c>
      <c r="I657" s="7" t="s">
        <v>839</v>
      </c>
      <c r="J657" s="7" t="s">
        <v>4509</v>
      </c>
      <c r="K657" s="7" t="s">
        <v>93</v>
      </c>
      <c r="L657" s="7" t="s">
        <v>12</v>
      </c>
    </row>
    <row r="658" spans="1:12" ht="28.5" x14ac:dyDescent="0.2">
      <c r="A658" s="7" t="s">
        <v>4701</v>
      </c>
      <c r="B658" s="7" t="s">
        <v>11093</v>
      </c>
      <c r="C658" s="7" t="s">
        <v>82</v>
      </c>
      <c r="D658" s="8">
        <v>5</v>
      </c>
      <c r="E658" s="8">
        <v>10</v>
      </c>
      <c r="F658" s="7" t="s">
        <v>7</v>
      </c>
      <c r="G658" s="7" t="s">
        <v>8</v>
      </c>
      <c r="H658" s="7" t="s">
        <v>3023</v>
      </c>
      <c r="I658" s="7" t="s">
        <v>839</v>
      </c>
      <c r="J658" s="7" t="s">
        <v>4702</v>
      </c>
      <c r="K658" s="7" t="s">
        <v>38</v>
      </c>
      <c r="L658" s="7" t="s">
        <v>12</v>
      </c>
    </row>
    <row r="659" spans="1:12" ht="28.5" x14ac:dyDescent="0.2">
      <c r="A659" s="7" t="s">
        <v>4815</v>
      </c>
      <c r="B659" s="7" t="s">
        <v>11093</v>
      </c>
      <c r="C659" s="7" t="s">
        <v>82</v>
      </c>
      <c r="D659" s="8">
        <v>5</v>
      </c>
      <c r="E659" s="8">
        <v>10</v>
      </c>
      <c r="F659" s="7" t="s">
        <v>65</v>
      </c>
      <c r="G659" s="7" t="s">
        <v>8</v>
      </c>
      <c r="H659" s="7" t="s">
        <v>1636</v>
      </c>
      <c r="I659" s="7" t="s">
        <v>839</v>
      </c>
      <c r="J659" s="7" t="s">
        <v>4816</v>
      </c>
      <c r="K659" s="7" t="s">
        <v>38</v>
      </c>
      <c r="L659" s="7" t="s">
        <v>12</v>
      </c>
    </row>
    <row r="660" spans="1:12" x14ac:dyDescent="0.2">
      <c r="A660" s="7" t="s">
        <v>5701</v>
      </c>
      <c r="B660" s="7" t="s">
        <v>11093</v>
      </c>
      <c r="C660" s="7" t="s">
        <v>82</v>
      </c>
      <c r="D660" s="8">
        <v>5</v>
      </c>
      <c r="E660" s="8">
        <v>10</v>
      </c>
      <c r="F660" s="7" t="s">
        <v>23</v>
      </c>
      <c r="G660" s="7" t="s">
        <v>8</v>
      </c>
      <c r="H660" s="7" t="s">
        <v>2595</v>
      </c>
      <c r="I660" s="7" t="s">
        <v>2595</v>
      </c>
      <c r="J660" s="7" t="s">
        <v>5702</v>
      </c>
      <c r="K660" s="7" t="s">
        <v>93</v>
      </c>
      <c r="L660" s="7" t="s">
        <v>12</v>
      </c>
    </row>
    <row r="661" spans="1:12" ht="28.5" x14ac:dyDescent="0.2">
      <c r="A661" s="7" t="s">
        <v>5841</v>
      </c>
      <c r="B661" s="7" t="s">
        <v>11093</v>
      </c>
      <c r="C661" s="7" t="s">
        <v>82</v>
      </c>
      <c r="D661" s="8">
        <v>5</v>
      </c>
      <c r="E661" s="8">
        <v>10</v>
      </c>
      <c r="F661" s="7" t="s">
        <v>23</v>
      </c>
      <c r="G661" s="7" t="s">
        <v>8</v>
      </c>
      <c r="H661" s="7" t="s">
        <v>1722</v>
      </c>
      <c r="I661" s="7" t="s">
        <v>2595</v>
      </c>
      <c r="J661" s="7" t="s">
        <v>5842</v>
      </c>
      <c r="K661" s="7" t="s">
        <v>11</v>
      </c>
      <c r="L661" s="7" t="s">
        <v>32</v>
      </c>
    </row>
    <row r="662" spans="1:12" ht="28.5" x14ac:dyDescent="0.2">
      <c r="A662" s="7" t="s">
        <v>6000</v>
      </c>
      <c r="B662" s="7" t="s">
        <v>11093</v>
      </c>
      <c r="C662" s="7" t="s">
        <v>82</v>
      </c>
      <c r="D662" s="8">
        <v>5</v>
      </c>
      <c r="E662" s="8">
        <v>10</v>
      </c>
      <c r="F662" s="7" t="s">
        <v>23</v>
      </c>
      <c r="G662" s="7" t="s">
        <v>8</v>
      </c>
      <c r="H662" s="7" t="s">
        <v>743</v>
      </c>
      <c r="I662" s="7" t="s">
        <v>2595</v>
      </c>
      <c r="J662" s="7" t="s">
        <v>6001</v>
      </c>
      <c r="K662" s="7" t="s">
        <v>11</v>
      </c>
      <c r="L662" s="7" t="s">
        <v>12</v>
      </c>
    </row>
    <row r="663" spans="1:12" ht="28.5" x14ac:dyDescent="0.2">
      <c r="A663" s="7" t="s">
        <v>6093</v>
      </c>
      <c r="B663" s="7" t="s">
        <v>11093</v>
      </c>
      <c r="C663" s="7" t="s">
        <v>82</v>
      </c>
      <c r="D663" s="8">
        <v>5</v>
      </c>
      <c r="E663" s="8">
        <v>10</v>
      </c>
      <c r="F663" s="7" t="s">
        <v>65</v>
      </c>
      <c r="G663" s="7" t="s">
        <v>8</v>
      </c>
      <c r="H663" s="7" t="s">
        <v>743</v>
      </c>
      <c r="I663" s="7" t="s">
        <v>2595</v>
      </c>
      <c r="J663" s="7" t="s">
        <v>6094</v>
      </c>
      <c r="K663" s="7" t="s">
        <v>11</v>
      </c>
      <c r="L663" s="7" t="s">
        <v>81</v>
      </c>
    </row>
    <row r="664" spans="1:12" ht="28.5" x14ac:dyDescent="0.2">
      <c r="A664" s="7" t="s">
        <v>6197</v>
      </c>
      <c r="B664" s="7" t="s">
        <v>11093</v>
      </c>
      <c r="C664" s="7" t="s">
        <v>82</v>
      </c>
      <c r="D664" s="8">
        <v>5</v>
      </c>
      <c r="E664" s="8">
        <v>10</v>
      </c>
      <c r="F664" s="7" t="s">
        <v>7</v>
      </c>
      <c r="G664" s="7" t="s">
        <v>8</v>
      </c>
      <c r="H664" s="7" t="s">
        <v>5190</v>
      </c>
      <c r="I664" s="7" t="s">
        <v>2595</v>
      </c>
      <c r="J664" s="7" t="s">
        <v>6198</v>
      </c>
      <c r="K664" s="7" t="s">
        <v>38</v>
      </c>
      <c r="L664" s="7" t="s">
        <v>12</v>
      </c>
    </row>
    <row r="665" spans="1:12" x14ac:dyDescent="0.2">
      <c r="A665" s="7" t="s">
        <v>6517</v>
      </c>
      <c r="B665" s="7" t="s">
        <v>11093</v>
      </c>
      <c r="C665" s="7" t="s">
        <v>82</v>
      </c>
      <c r="D665" s="8">
        <v>5</v>
      </c>
      <c r="E665" s="8">
        <v>10</v>
      </c>
      <c r="F665" s="7" t="s">
        <v>7</v>
      </c>
      <c r="G665" s="7" t="s">
        <v>16</v>
      </c>
      <c r="H665" s="7" t="s">
        <v>2595</v>
      </c>
      <c r="I665" s="7" t="s">
        <v>2595</v>
      </c>
      <c r="J665" s="7" t="s">
        <v>5207</v>
      </c>
      <c r="K665" s="7" t="s">
        <v>38</v>
      </c>
      <c r="L665" s="7" t="s">
        <v>32</v>
      </c>
    </row>
    <row r="666" spans="1:12" ht="28.5" x14ac:dyDescent="0.2">
      <c r="A666" s="7" t="s">
        <v>6528</v>
      </c>
      <c r="B666" s="7" t="s">
        <v>2155</v>
      </c>
      <c r="C666" s="7" t="s">
        <v>82</v>
      </c>
      <c r="D666" s="8">
        <v>5</v>
      </c>
      <c r="E666" s="8">
        <v>10</v>
      </c>
      <c r="F666" s="7" t="s">
        <v>23</v>
      </c>
      <c r="G666" s="7" t="s">
        <v>16</v>
      </c>
      <c r="H666" s="7" t="s">
        <v>743</v>
      </c>
      <c r="I666" s="7" t="s">
        <v>2595</v>
      </c>
      <c r="J666" s="7" t="s">
        <v>6529</v>
      </c>
      <c r="K666" s="7" t="s">
        <v>11</v>
      </c>
      <c r="L666" s="7" t="s">
        <v>32</v>
      </c>
    </row>
    <row r="667" spans="1:12" ht="28.5" x14ac:dyDescent="0.2">
      <c r="A667" s="7" t="s">
        <v>7094</v>
      </c>
      <c r="B667" s="7" t="s">
        <v>11093</v>
      </c>
      <c r="C667" s="7" t="s">
        <v>82</v>
      </c>
      <c r="D667" s="8">
        <v>5</v>
      </c>
      <c r="E667" s="8">
        <v>10</v>
      </c>
      <c r="F667" s="7" t="s">
        <v>7</v>
      </c>
      <c r="G667" s="7" t="s">
        <v>742</v>
      </c>
      <c r="H667" s="7" t="s">
        <v>5200</v>
      </c>
      <c r="I667" s="7" t="s">
        <v>2595</v>
      </c>
      <c r="J667" s="7" t="s">
        <v>7095</v>
      </c>
      <c r="K667" s="7" t="s">
        <v>11</v>
      </c>
      <c r="L667" s="7" t="s">
        <v>12</v>
      </c>
    </row>
    <row r="668" spans="1:12" ht="28.5" x14ac:dyDescent="0.2">
      <c r="A668" s="7" t="s">
        <v>7263</v>
      </c>
      <c r="B668" s="7" t="s">
        <v>11093</v>
      </c>
      <c r="C668" s="7" t="s">
        <v>82</v>
      </c>
      <c r="D668" s="8">
        <v>5</v>
      </c>
      <c r="E668" s="8">
        <v>10</v>
      </c>
      <c r="F668" s="7" t="s">
        <v>23</v>
      </c>
      <c r="G668" s="7" t="s">
        <v>8</v>
      </c>
      <c r="H668" s="7" t="s">
        <v>1722</v>
      </c>
      <c r="I668" s="7" t="s">
        <v>2595</v>
      </c>
      <c r="J668" s="7" t="s">
        <v>7264</v>
      </c>
      <c r="K668" s="7" t="s">
        <v>38</v>
      </c>
      <c r="L668" s="7" t="s">
        <v>12</v>
      </c>
    </row>
    <row r="669" spans="1:12" ht="42.75" x14ac:dyDescent="0.2">
      <c r="A669" s="7" t="s">
        <v>8089</v>
      </c>
      <c r="B669" s="7" t="s">
        <v>11093</v>
      </c>
      <c r="C669" s="7" t="s">
        <v>82</v>
      </c>
      <c r="D669" s="8">
        <v>5</v>
      </c>
      <c r="E669" s="8">
        <v>10</v>
      </c>
      <c r="F669" s="7" t="s">
        <v>7</v>
      </c>
      <c r="G669" s="7" t="s">
        <v>8</v>
      </c>
      <c r="H669" s="7" t="s">
        <v>5989</v>
      </c>
      <c r="I669" s="7" t="s">
        <v>5989</v>
      </c>
      <c r="J669" s="7" t="s">
        <v>8090</v>
      </c>
      <c r="K669" s="7" t="s">
        <v>26</v>
      </c>
      <c r="L669" s="7" t="s">
        <v>81</v>
      </c>
    </row>
    <row r="670" spans="1:12" ht="28.5" x14ac:dyDescent="0.2">
      <c r="A670" s="7" t="s">
        <v>8167</v>
      </c>
      <c r="B670" s="7" t="s">
        <v>11093</v>
      </c>
      <c r="C670" s="7" t="s">
        <v>82</v>
      </c>
      <c r="D670" s="8">
        <v>5</v>
      </c>
      <c r="E670" s="8">
        <v>10</v>
      </c>
      <c r="F670" s="7" t="s">
        <v>65</v>
      </c>
      <c r="G670" s="7" t="s">
        <v>8</v>
      </c>
      <c r="H670" s="7" t="s">
        <v>7447</v>
      </c>
      <c r="I670" s="7" t="s">
        <v>5989</v>
      </c>
      <c r="J670" s="7" t="s">
        <v>8168</v>
      </c>
      <c r="K670" s="7" t="s">
        <v>38</v>
      </c>
      <c r="L670" s="7" t="s">
        <v>12</v>
      </c>
    </row>
    <row r="671" spans="1:12" ht="28.5" x14ac:dyDescent="0.2">
      <c r="A671" s="7" t="s">
        <v>8199</v>
      </c>
      <c r="B671" s="7" t="s">
        <v>11093</v>
      </c>
      <c r="C671" s="7" t="s">
        <v>82</v>
      </c>
      <c r="D671" s="8">
        <v>5</v>
      </c>
      <c r="E671" s="8">
        <v>10</v>
      </c>
      <c r="F671" s="7" t="s">
        <v>23</v>
      </c>
      <c r="G671" s="7" t="s">
        <v>127</v>
      </c>
      <c r="H671" s="7" t="s">
        <v>1192</v>
      </c>
      <c r="I671" s="7" t="s">
        <v>5989</v>
      </c>
      <c r="J671" s="7" t="s">
        <v>8200</v>
      </c>
      <c r="K671" s="7" t="s">
        <v>93</v>
      </c>
      <c r="L671" s="7" t="s">
        <v>12</v>
      </c>
    </row>
    <row r="672" spans="1:12" ht="28.5" x14ac:dyDescent="0.2">
      <c r="A672" s="7" t="s">
        <v>926</v>
      </c>
      <c r="B672" s="7" t="s">
        <v>11095</v>
      </c>
      <c r="C672" s="7" t="s">
        <v>82</v>
      </c>
      <c r="D672" s="8">
        <v>5</v>
      </c>
      <c r="E672" s="8">
        <v>10</v>
      </c>
      <c r="F672" s="7" t="s">
        <v>23</v>
      </c>
      <c r="G672" s="7" t="s">
        <v>16</v>
      </c>
      <c r="H672" s="7" t="s">
        <v>8208</v>
      </c>
      <c r="I672" s="7" t="s">
        <v>8208</v>
      </c>
      <c r="J672" s="7" t="s">
        <v>8209</v>
      </c>
      <c r="K672" s="7" t="s">
        <v>42</v>
      </c>
      <c r="L672" s="7" t="s">
        <v>12</v>
      </c>
    </row>
    <row r="673" spans="1:12" ht="28.5" x14ac:dyDescent="0.2">
      <c r="A673" s="7" t="s">
        <v>8258</v>
      </c>
      <c r="B673" s="7" t="s">
        <v>11093</v>
      </c>
      <c r="C673" s="7" t="s">
        <v>82</v>
      </c>
      <c r="D673" s="8">
        <v>5</v>
      </c>
      <c r="E673" s="8">
        <v>10</v>
      </c>
      <c r="F673" s="7" t="s">
        <v>7</v>
      </c>
      <c r="G673" s="7" t="s">
        <v>8</v>
      </c>
      <c r="H673" s="7" t="s">
        <v>1192</v>
      </c>
      <c r="I673" s="7" t="s">
        <v>5989</v>
      </c>
      <c r="J673" s="7" t="s">
        <v>8259</v>
      </c>
      <c r="K673" s="7" t="s">
        <v>38</v>
      </c>
      <c r="L673" s="7" t="s">
        <v>12</v>
      </c>
    </row>
    <row r="674" spans="1:12" ht="28.5" x14ac:dyDescent="0.2">
      <c r="A674" s="7" t="s">
        <v>8585</v>
      </c>
      <c r="B674" s="7" t="s">
        <v>11093</v>
      </c>
      <c r="C674" s="7" t="s">
        <v>82</v>
      </c>
      <c r="D674" s="8">
        <v>5</v>
      </c>
      <c r="E674" s="8">
        <v>10</v>
      </c>
      <c r="F674" s="7" t="s">
        <v>65</v>
      </c>
      <c r="G674" s="7" t="s">
        <v>8</v>
      </c>
      <c r="H674" s="7" t="s">
        <v>1809</v>
      </c>
      <c r="I674" s="7" t="s">
        <v>5989</v>
      </c>
      <c r="J674" s="7" t="s">
        <v>8586</v>
      </c>
      <c r="K674" s="7" t="s">
        <v>93</v>
      </c>
      <c r="L674" s="7" t="s">
        <v>12</v>
      </c>
    </row>
    <row r="675" spans="1:12" ht="28.5" x14ac:dyDescent="0.2">
      <c r="A675" s="7" t="s">
        <v>2594</v>
      </c>
      <c r="B675" s="7" t="s">
        <v>11093</v>
      </c>
      <c r="C675" s="7" t="s">
        <v>82</v>
      </c>
      <c r="D675" s="8">
        <v>5</v>
      </c>
      <c r="E675" s="8">
        <v>10</v>
      </c>
      <c r="F675" s="7" t="s">
        <v>23</v>
      </c>
      <c r="G675" s="7" t="s">
        <v>8</v>
      </c>
      <c r="H675" s="7" t="s">
        <v>2579</v>
      </c>
      <c r="I675" s="7" t="s">
        <v>5989</v>
      </c>
      <c r="J675" s="7" t="s">
        <v>8706</v>
      </c>
      <c r="K675" s="7" t="s">
        <v>38</v>
      </c>
      <c r="L675" s="7" t="s">
        <v>50</v>
      </c>
    </row>
    <row r="676" spans="1:12" ht="28.5" x14ac:dyDescent="0.2">
      <c r="A676" s="7" t="s">
        <v>9296</v>
      </c>
      <c r="B676" s="7" t="s">
        <v>11093</v>
      </c>
      <c r="C676" s="7" t="s">
        <v>82</v>
      </c>
      <c r="D676" s="8">
        <v>5</v>
      </c>
      <c r="E676" s="8">
        <v>10</v>
      </c>
      <c r="F676" s="7" t="s">
        <v>7</v>
      </c>
      <c r="G676" s="7" t="s">
        <v>8</v>
      </c>
      <c r="H676" s="7" t="s">
        <v>2579</v>
      </c>
      <c r="I676" s="7" t="s">
        <v>5989</v>
      </c>
      <c r="J676" s="7" t="s">
        <v>9297</v>
      </c>
      <c r="K676" s="7" t="s">
        <v>93</v>
      </c>
      <c r="L676" s="7" t="s">
        <v>149</v>
      </c>
    </row>
    <row r="677" spans="1:12" ht="28.5" x14ac:dyDescent="0.2">
      <c r="A677" s="7" t="s">
        <v>9371</v>
      </c>
      <c r="B677" s="7" t="s">
        <v>11093</v>
      </c>
      <c r="C677" s="7" t="s">
        <v>82</v>
      </c>
      <c r="D677" s="8">
        <v>5</v>
      </c>
      <c r="E677" s="8">
        <v>10</v>
      </c>
      <c r="F677" s="7" t="s">
        <v>7</v>
      </c>
      <c r="G677" s="7" t="s">
        <v>8</v>
      </c>
      <c r="H677" s="7" t="s">
        <v>7447</v>
      </c>
      <c r="I677" s="7" t="s">
        <v>5989</v>
      </c>
      <c r="J677" s="7" t="s">
        <v>9372</v>
      </c>
      <c r="K677" s="7" t="s">
        <v>11</v>
      </c>
      <c r="L677" s="7" t="s">
        <v>12</v>
      </c>
    </row>
    <row r="678" spans="1:12" ht="28.5" x14ac:dyDescent="0.2">
      <c r="A678" s="7" t="s">
        <v>9447</v>
      </c>
      <c r="B678" s="7" t="s">
        <v>11093</v>
      </c>
      <c r="C678" s="7" t="s">
        <v>82</v>
      </c>
      <c r="D678" s="8">
        <v>5</v>
      </c>
      <c r="E678" s="8">
        <v>10</v>
      </c>
      <c r="F678" s="7" t="s">
        <v>7</v>
      </c>
      <c r="G678" s="7" t="s">
        <v>8</v>
      </c>
      <c r="H678" s="7" t="s">
        <v>7447</v>
      </c>
      <c r="I678" s="7" t="s">
        <v>5989</v>
      </c>
      <c r="J678" s="7" t="s">
        <v>9448</v>
      </c>
      <c r="K678" s="7" t="s">
        <v>11</v>
      </c>
      <c r="L678" s="7" t="s">
        <v>12</v>
      </c>
    </row>
    <row r="679" spans="1:12" x14ac:dyDescent="0.2">
      <c r="A679" s="7" t="s">
        <v>4391</v>
      </c>
      <c r="B679" s="7" t="s">
        <v>11093</v>
      </c>
      <c r="C679" s="7" t="s">
        <v>82</v>
      </c>
      <c r="D679" s="8">
        <v>5</v>
      </c>
      <c r="E679" s="8">
        <v>10</v>
      </c>
      <c r="F679" s="7" t="s">
        <v>7</v>
      </c>
      <c r="G679" s="7" t="s">
        <v>143</v>
      </c>
      <c r="H679" s="7" t="s">
        <v>1139</v>
      </c>
      <c r="I679" s="7" t="s">
        <v>1139</v>
      </c>
      <c r="J679" s="7" t="s">
        <v>9930</v>
      </c>
      <c r="K679" s="7" t="s">
        <v>38</v>
      </c>
      <c r="L679" s="7" t="s">
        <v>12</v>
      </c>
    </row>
    <row r="680" spans="1:12" ht="28.5" x14ac:dyDescent="0.2">
      <c r="A680" s="7" t="s">
        <v>3991</v>
      </c>
      <c r="B680" s="7" t="s">
        <v>11093</v>
      </c>
      <c r="C680" s="7" t="s">
        <v>82</v>
      </c>
      <c r="D680" s="8">
        <v>5</v>
      </c>
      <c r="E680" s="8">
        <v>10</v>
      </c>
      <c r="F680" s="7" t="s">
        <v>7</v>
      </c>
      <c r="G680" s="7" t="s">
        <v>59</v>
      </c>
      <c r="H680" s="7" t="s">
        <v>8588</v>
      </c>
      <c r="I680" s="7" t="s">
        <v>10151</v>
      </c>
      <c r="J680" s="7" t="s">
        <v>9995</v>
      </c>
      <c r="K680" s="7" t="s">
        <v>11</v>
      </c>
      <c r="L680" s="7" t="s">
        <v>81</v>
      </c>
    </row>
    <row r="681" spans="1:12" x14ac:dyDescent="0.2">
      <c r="A681" s="7" t="s">
        <v>10069</v>
      </c>
      <c r="B681" s="7" t="s">
        <v>11093</v>
      </c>
      <c r="C681" s="7" t="s">
        <v>82</v>
      </c>
      <c r="D681" s="8">
        <v>5</v>
      </c>
      <c r="E681" s="8">
        <v>10</v>
      </c>
      <c r="F681" s="7" t="s">
        <v>65</v>
      </c>
      <c r="G681" s="7" t="s">
        <v>8</v>
      </c>
      <c r="H681" s="7" t="s">
        <v>1139</v>
      </c>
      <c r="I681" s="7" t="s">
        <v>1139</v>
      </c>
      <c r="J681" s="7" t="s">
        <v>10070</v>
      </c>
      <c r="K681" s="7" t="s">
        <v>11</v>
      </c>
      <c r="L681" s="7" t="s">
        <v>12</v>
      </c>
    </row>
    <row r="682" spans="1:12" x14ac:dyDescent="0.2">
      <c r="A682" s="7" t="s">
        <v>10195</v>
      </c>
      <c r="B682" s="7" t="s">
        <v>11093</v>
      </c>
      <c r="C682" s="7" t="s">
        <v>82</v>
      </c>
      <c r="D682" s="8">
        <v>5</v>
      </c>
      <c r="E682" s="8">
        <v>10</v>
      </c>
      <c r="F682" s="7" t="s">
        <v>23</v>
      </c>
      <c r="G682" s="7" t="s">
        <v>8</v>
      </c>
      <c r="H682" s="7" t="s">
        <v>1139</v>
      </c>
      <c r="I682" s="7" t="s">
        <v>1139</v>
      </c>
      <c r="J682" s="7" t="s">
        <v>10196</v>
      </c>
      <c r="K682" s="7" t="s">
        <v>38</v>
      </c>
      <c r="L682" s="7" t="s">
        <v>12</v>
      </c>
    </row>
    <row r="683" spans="1:12" ht="28.5" x14ac:dyDescent="0.2">
      <c r="A683" s="7" t="s">
        <v>10236</v>
      </c>
      <c r="B683" s="7" t="s">
        <v>11093</v>
      </c>
      <c r="C683" s="7" t="s">
        <v>82</v>
      </c>
      <c r="D683" s="8">
        <v>5</v>
      </c>
      <c r="E683" s="8">
        <v>10</v>
      </c>
      <c r="F683" s="7" t="s">
        <v>7</v>
      </c>
      <c r="G683" s="7" t="s">
        <v>16</v>
      </c>
      <c r="H683" s="7" t="s">
        <v>9644</v>
      </c>
      <c r="I683" s="7" t="s">
        <v>1139</v>
      </c>
      <c r="J683" s="7" t="s">
        <v>10237</v>
      </c>
      <c r="K683" s="7" t="s">
        <v>19</v>
      </c>
      <c r="L683" s="7" t="s">
        <v>12</v>
      </c>
    </row>
    <row r="684" spans="1:12" ht="28.5" x14ac:dyDescent="0.2">
      <c r="A684" s="7" t="s">
        <v>1056</v>
      </c>
      <c r="B684" s="7" t="s">
        <v>11093</v>
      </c>
      <c r="C684" s="7" t="s">
        <v>82</v>
      </c>
      <c r="D684" s="8">
        <v>5</v>
      </c>
      <c r="E684" s="8">
        <v>10</v>
      </c>
      <c r="F684" s="7" t="s">
        <v>65</v>
      </c>
      <c r="G684" s="7" t="s">
        <v>8</v>
      </c>
      <c r="H684" s="7" t="s">
        <v>673</v>
      </c>
      <c r="I684" s="7" t="s">
        <v>1139</v>
      </c>
      <c r="J684" s="7" t="s">
        <v>10242</v>
      </c>
      <c r="K684" s="7" t="s">
        <v>93</v>
      </c>
      <c r="L684" s="7" t="s">
        <v>12</v>
      </c>
    </row>
    <row r="685" spans="1:12" ht="28.5" x14ac:dyDescent="0.2">
      <c r="A685" s="7" t="s">
        <v>10327</v>
      </c>
      <c r="B685" s="7" t="s">
        <v>11093</v>
      </c>
      <c r="C685" s="7" t="s">
        <v>82</v>
      </c>
      <c r="D685" s="8">
        <v>5</v>
      </c>
      <c r="E685" s="8">
        <v>10</v>
      </c>
      <c r="F685" s="7" t="s">
        <v>65</v>
      </c>
      <c r="G685" s="7" t="s">
        <v>8</v>
      </c>
      <c r="H685" s="7" t="s">
        <v>9659</v>
      </c>
      <c r="I685" s="7" t="s">
        <v>1139</v>
      </c>
      <c r="J685" s="7" t="s">
        <v>10328</v>
      </c>
      <c r="K685" s="7" t="s">
        <v>93</v>
      </c>
      <c r="L685" s="7" t="s">
        <v>81</v>
      </c>
    </row>
    <row r="686" spans="1:12" ht="28.5" x14ac:dyDescent="0.2">
      <c r="A686" s="7" t="s">
        <v>10346</v>
      </c>
      <c r="B686" s="7" t="s">
        <v>11093</v>
      </c>
      <c r="C686" s="7" t="s">
        <v>82</v>
      </c>
      <c r="D686" s="8">
        <v>5</v>
      </c>
      <c r="E686" s="8">
        <v>10</v>
      </c>
      <c r="F686" s="7" t="s">
        <v>7</v>
      </c>
      <c r="G686" s="7" t="s">
        <v>2567</v>
      </c>
      <c r="H686" s="7" t="s">
        <v>36</v>
      </c>
      <c r="I686" s="7" t="s">
        <v>30</v>
      </c>
      <c r="J686" s="7" t="s">
        <v>10347</v>
      </c>
      <c r="K686" s="7" t="s">
        <v>38</v>
      </c>
      <c r="L686" s="7" t="s">
        <v>12</v>
      </c>
    </row>
    <row r="687" spans="1:12" ht="28.5" x14ac:dyDescent="0.2">
      <c r="A687" s="7" t="s">
        <v>10379</v>
      </c>
      <c r="B687" s="7" t="s">
        <v>11093</v>
      </c>
      <c r="C687" s="7" t="s">
        <v>82</v>
      </c>
      <c r="D687" s="8">
        <v>5</v>
      </c>
      <c r="E687" s="8">
        <v>10</v>
      </c>
      <c r="F687" s="7" t="s">
        <v>7</v>
      </c>
      <c r="G687" s="7" t="s">
        <v>2567</v>
      </c>
      <c r="H687" s="7" t="s">
        <v>1139</v>
      </c>
      <c r="I687" s="7" t="s">
        <v>1139</v>
      </c>
      <c r="J687" s="7" t="s">
        <v>10380</v>
      </c>
      <c r="K687" s="7" t="s">
        <v>11</v>
      </c>
      <c r="L687" s="7" t="s">
        <v>12</v>
      </c>
    </row>
    <row r="688" spans="1:12" ht="28.5" x14ac:dyDescent="0.2">
      <c r="A688" s="7" t="s">
        <v>6317</v>
      </c>
      <c r="B688" s="7" t="s">
        <v>2155</v>
      </c>
      <c r="C688" s="7" t="s">
        <v>82</v>
      </c>
      <c r="D688" s="8">
        <v>5</v>
      </c>
      <c r="E688" s="8">
        <v>10</v>
      </c>
      <c r="F688" s="7" t="s">
        <v>7</v>
      </c>
      <c r="G688" s="7" t="s">
        <v>16</v>
      </c>
      <c r="H688" s="7" t="s">
        <v>2558</v>
      </c>
      <c r="I688" s="7" t="s">
        <v>1139</v>
      </c>
      <c r="J688" s="7" t="s">
        <v>10509</v>
      </c>
      <c r="K688" s="7" t="s">
        <v>11</v>
      </c>
      <c r="L688" s="7" t="s">
        <v>12</v>
      </c>
    </row>
    <row r="689" spans="1:12" ht="28.5" x14ac:dyDescent="0.2">
      <c r="A689" s="7" t="s">
        <v>9020</v>
      </c>
      <c r="B689" s="7" t="s">
        <v>11093</v>
      </c>
      <c r="C689" s="7" t="s">
        <v>82</v>
      </c>
      <c r="D689" s="8">
        <v>5</v>
      </c>
      <c r="E689" s="8">
        <v>10</v>
      </c>
      <c r="F689" s="7" t="s">
        <v>65</v>
      </c>
      <c r="G689" s="7" t="s">
        <v>8</v>
      </c>
      <c r="H689" s="7" t="s">
        <v>9640</v>
      </c>
      <c r="I689" s="7" t="s">
        <v>1139</v>
      </c>
      <c r="J689" s="7" t="s">
        <v>10741</v>
      </c>
      <c r="K689" s="7" t="s">
        <v>38</v>
      </c>
      <c r="L689" s="7" t="s">
        <v>12</v>
      </c>
    </row>
    <row r="690" spans="1:12" ht="28.5" x14ac:dyDescent="0.2">
      <c r="A690" s="7" t="s">
        <v>11061</v>
      </c>
      <c r="B690" s="7" t="s">
        <v>11093</v>
      </c>
      <c r="C690" s="7" t="s">
        <v>82</v>
      </c>
      <c r="D690" s="8">
        <v>5</v>
      </c>
      <c r="E690" s="8">
        <v>10</v>
      </c>
      <c r="F690" s="7" t="s">
        <v>35</v>
      </c>
      <c r="G690" s="7" t="s">
        <v>8</v>
      </c>
      <c r="H690" s="7" t="s">
        <v>9647</v>
      </c>
      <c r="I690" s="7" t="s">
        <v>1139</v>
      </c>
      <c r="J690" s="7" t="s">
        <v>11062</v>
      </c>
      <c r="K690" s="7" t="s">
        <v>11</v>
      </c>
      <c r="L690" s="7" t="s">
        <v>12</v>
      </c>
    </row>
    <row r="691" spans="1:12" ht="28.5" x14ac:dyDescent="0.2">
      <c r="A691" s="7" t="s">
        <v>39</v>
      </c>
      <c r="B691" s="7" t="s">
        <v>173</v>
      </c>
      <c r="C691" s="7" t="s">
        <v>2816</v>
      </c>
      <c r="D691" s="8">
        <v>5</v>
      </c>
      <c r="E691" s="8">
        <v>10</v>
      </c>
      <c r="F691" s="7" t="s">
        <v>23</v>
      </c>
      <c r="G691" s="7" t="s">
        <v>16</v>
      </c>
      <c r="H691" s="7" t="s">
        <v>839</v>
      </c>
      <c r="I691" s="7" t="s">
        <v>839</v>
      </c>
      <c r="J691" s="7" t="s">
        <v>2817</v>
      </c>
      <c r="K691" s="7" t="s">
        <v>38</v>
      </c>
      <c r="L691" s="7" t="s">
        <v>20</v>
      </c>
    </row>
    <row r="692" spans="1:12" ht="28.5" x14ac:dyDescent="0.2">
      <c r="A692" s="7" t="s">
        <v>9875</v>
      </c>
      <c r="B692" s="7" t="s">
        <v>11093</v>
      </c>
      <c r="C692" s="7" t="s">
        <v>2816</v>
      </c>
      <c r="D692" s="8">
        <v>5</v>
      </c>
      <c r="E692" s="8">
        <v>10</v>
      </c>
      <c r="F692" s="7" t="s">
        <v>23</v>
      </c>
      <c r="G692" s="7" t="s">
        <v>16</v>
      </c>
      <c r="H692" s="7" t="s">
        <v>1139</v>
      </c>
      <c r="I692" s="7" t="s">
        <v>1139</v>
      </c>
      <c r="J692" s="7" t="s">
        <v>9876</v>
      </c>
      <c r="K692" s="7" t="s">
        <v>112</v>
      </c>
      <c r="L692" s="7" t="s">
        <v>32</v>
      </c>
    </row>
    <row r="693" spans="1:12" ht="28.5" x14ac:dyDescent="0.2">
      <c r="A693" s="7" t="s">
        <v>847</v>
      </c>
      <c r="B693" s="7" t="s">
        <v>3570</v>
      </c>
      <c r="C693" s="7" t="s">
        <v>542</v>
      </c>
      <c r="D693" s="8">
        <v>5</v>
      </c>
      <c r="E693" s="8">
        <v>12</v>
      </c>
      <c r="F693" s="7" t="s">
        <v>65</v>
      </c>
      <c r="G693" s="7" t="s">
        <v>16</v>
      </c>
      <c r="H693" s="7" t="s">
        <v>5190</v>
      </c>
      <c r="I693" s="7" t="s">
        <v>2595</v>
      </c>
      <c r="J693" s="7" t="s">
        <v>5997</v>
      </c>
      <c r="K693" s="7" t="s">
        <v>42</v>
      </c>
      <c r="L693" s="7" t="s">
        <v>12</v>
      </c>
    </row>
    <row r="694" spans="1:12" ht="28.5" x14ac:dyDescent="0.2">
      <c r="A694" s="7" t="s">
        <v>7164</v>
      </c>
      <c r="B694" s="7" t="s">
        <v>3570</v>
      </c>
      <c r="C694" s="7" t="s">
        <v>542</v>
      </c>
      <c r="D694" s="8">
        <v>5</v>
      </c>
      <c r="E694" s="8">
        <v>12</v>
      </c>
      <c r="F694" s="7" t="s">
        <v>23</v>
      </c>
      <c r="G694" s="7" t="s">
        <v>16</v>
      </c>
      <c r="H694" s="7" t="s">
        <v>743</v>
      </c>
      <c r="I694" s="7" t="s">
        <v>2595</v>
      </c>
      <c r="J694" s="7" t="s">
        <v>7165</v>
      </c>
      <c r="K694" s="7" t="s">
        <v>11</v>
      </c>
      <c r="L694" s="7" t="s">
        <v>20</v>
      </c>
    </row>
    <row r="695" spans="1:12" x14ac:dyDescent="0.2">
      <c r="A695" s="7" t="s">
        <v>39</v>
      </c>
      <c r="B695" s="7" t="s">
        <v>173</v>
      </c>
      <c r="C695" s="7" t="s">
        <v>542</v>
      </c>
      <c r="D695" s="8">
        <v>5</v>
      </c>
      <c r="E695" s="8">
        <v>12</v>
      </c>
      <c r="F695" s="7" t="s">
        <v>35</v>
      </c>
      <c r="G695" s="7" t="s">
        <v>16</v>
      </c>
      <c r="H695" s="7" t="s">
        <v>5305</v>
      </c>
      <c r="I695" s="7" t="s">
        <v>5305</v>
      </c>
      <c r="J695" s="7" t="s">
        <v>5306</v>
      </c>
      <c r="K695" s="7" t="s">
        <v>11</v>
      </c>
      <c r="L695" s="7" t="s">
        <v>50</v>
      </c>
    </row>
    <row r="696" spans="1:12" ht="28.5" x14ac:dyDescent="0.2">
      <c r="A696" s="7" t="s">
        <v>53</v>
      </c>
      <c r="B696" s="7" t="s">
        <v>173</v>
      </c>
      <c r="C696" s="7" t="s">
        <v>542</v>
      </c>
      <c r="D696" s="8">
        <v>5</v>
      </c>
      <c r="E696" s="8">
        <v>12</v>
      </c>
      <c r="F696" s="7" t="s">
        <v>65</v>
      </c>
      <c r="G696" s="7" t="s">
        <v>8</v>
      </c>
      <c r="H696" s="7" t="s">
        <v>743</v>
      </c>
      <c r="I696" s="7" t="s">
        <v>2595</v>
      </c>
      <c r="J696" s="7" t="s">
        <v>5386</v>
      </c>
      <c r="K696" s="7" t="s">
        <v>11</v>
      </c>
      <c r="L696" s="7" t="s">
        <v>12</v>
      </c>
    </row>
    <row r="697" spans="1:12" ht="28.5" x14ac:dyDescent="0.2">
      <c r="A697" s="7" t="s">
        <v>7096</v>
      </c>
      <c r="B697" s="7" t="s">
        <v>2361</v>
      </c>
      <c r="C697" s="7" t="s">
        <v>542</v>
      </c>
      <c r="D697" s="8">
        <v>5</v>
      </c>
      <c r="E697" s="8">
        <v>12</v>
      </c>
      <c r="F697" s="7" t="s">
        <v>35</v>
      </c>
      <c r="G697" s="7" t="s">
        <v>143</v>
      </c>
      <c r="H697" s="7" t="s">
        <v>5342</v>
      </c>
      <c r="I697" s="7" t="s">
        <v>2595</v>
      </c>
      <c r="J697" s="7" t="s">
        <v>7097</v>
      </c>
      <c r="K697" s="7" t="s">
        <v>42</v>
      </c>
      <c r="L697" s="7" t="s">
        <v>81</v>
      </c>
    </row>
    <row r="698" spans="1:12" ht="28.5" x14ac:dyDescent="0.2">
      <c r="A698" s="7" t="s">
        <v>481</v>
      </c>
      <c r="B698" s="7" t="s">
        <v>535</v>
      </c>
      <c r="C698" s="7" t="s">
        <v>542</v>
      </c>
      <c r="D698" s="8">
        <v>5</v>
      </c>
      <c r="E698" s="8">
        <v>12</v>
      </c>
      <c r="F698" s="7" t="s">
        <v>35</v>
      </c>
      <c r="G698" s="7" t="s">
        <v>16</v>
      </c>
      <c r="H698" s="7" t="s">
        <v>543</v>
      </c>
      <c r="I698" s="7" t="s">
        <v>30</v>
      </c>
      <c r="J698" s="7" t="s">
        <v>544</v>
      </c>
      <c r="K698" s="7" t="s">
        <v>11</v>
      </c>
      <c r="L698" s="7" t="s">
        <v>12</v>
      </c>
    </row>
    <row r="699" spans="1:12" ht="28.5" x14ac:dyDescent="0.2">
      <c r="A699" s="7" t="s">
        <v>481</v>
      </c>
      <c r="B699" s="7" t="s">
        <v>535</v>
      </c>
      <c r="C699" s="7" t="s">
        <v>542</v>
      </c>
      <c r="D699" s="8">
        <v>5</v>
      </c>
      <c r="E699" s="8">
        <v>12</v>
      </c>
      <c r="F699" s="7" t="s">
        <v>65</v>
      </c>
      <c r="G699" s="7" t="s">
        <v>16</v>
      </c>
      <c r="H699" s="7" t="s">
        <v>1636</v>
      </c>
      <c r="I699" s="7" t="s">
        <v>839</v>
      </c>
      <c r="J699" s="7" t="s">
        <v>3110</v>
      </c>
      <c r="K699" s="7" t="s">
        <v>11</v>
      </c>
      <c r="L699" s="7" t="s">
        <v>81</v>
      </c>
    </row>
    <row r="700" spans="1:12" ht="28.5" x14ac:dyDescent="0.2">
      <c r="A700" s="7" t="s">
        <v>5654</v>
      </c>
      <c r="B700" s="7" t="s">
        <v>535</v>
      </c>
      <c r="C700" s="7" t="s">
        <v>542</v>
      </c>
      <c r="D700" s="8">
        <v>5</v>
      </c>
      <c r="E700" s="8">
        <v>12</v>
      </c>
      <c r="F700" s="7" t="s">
        <v>35</v>
      </c>
      <c r="G700" s="7" t="s">
        <v>8</v>
      </c>
      <c r="H700" s="7" t="s">
        <v>1722</v>
      </c>
      <c r="I700" s="7" t="s">
        <v>2595</v>
      </c>
      <c r="J700" s="7" t="s">
        <v>5655</v>
      </c>
      <c r="K700" s="7" t="s">
        <v>11</v>
      </c>
      <c r="L700" s="7" t="s">
        <v>12</v>
      </c>
    </row>
    <row r="701" spans="1:12" ht="28.5" x14ac:dyDescent="0.2">
      <c r="A701" s="7" t="s">
        <v>8958</v>
      </c>
      <c r="B701" s="7" t="s">
        <v>4458</v>
      </c>
      <c r="C701" s="7" t="s">
        <v>542</v>
      </c>
      <c r="D701" s="8">
        <v>5</v>
      </c>
      <c r="E701" s="8">
        <v>12</v>
      </c>
      <c r="F701" s="7" t="s">
        <v>7</v>
      </c>
      <c r="G701" s="7" t="s">
        <v>16</v>
      </c>
      <c r="H701" s="7" t="s">
        <v>7447</v>
      </c>
      <c r="I701" s="7" t="s">
        <v>5989</v>
      </c>
      <c r="J701" s="7" t="s">
        <v>7725</v>
      </c>
      <c r="K701" s="7" t="s">
        <v>26</v>
      </c>
      <c r="L701" s="7" t="s">
        <v>12</v>
      </c>
    </row>
    <row r="702" spans="1:12" ht="28.5" x14ac:dyDescent="0.2">
      <c r="A702" s="7" t="s">
        <v>5808</v>
      </c>
      <c r="B702" s="7" t="s">
        <v>11076</v>
      </c>
      <c r="C702" s="7" t="s">
        <v>542</v>
      </c>
      <c r="D702" s="8">
        <v>5</v>
      </c>
      <c r="E702" s="8">
        <v>12</v>
      </c>
      <c r="F702" s="7" t="s">
        <v>35</v>
      </c>
      <c r="G702" s="7" t="s">
        <v>8</v>
      </c>
      <c r="H702" s="7" t="s">
        <v>1961</v>
      </c>
      <c r="I702" s="7" t="s">
        <v>2595</v>
      </c>
      <c r="J702" s="7" t="s">
        <v>5809</v>
      </c>
      <c r="K702" s="7" t="s">
        <v>38</v>
      </c>
      <c r="L702" s="7" t="s">
        <v>12</v>
      </c>
    </row>
    <row r="703" spans="1:12" ht="28.5" x14ac:dyDescent="0.2">
      <c r="A703" s="7" t="s">
        <v>469</v>
      </c>
      <c r="B703" s="7" t="s">
        <v>469</v>
      </c>
      <c r="C703" s="7" t="s">
        <v>542</v>
      </c>
      <c r="D703" s="8">
        <v>5</v>
      </c>
      <c r="E703" s="8">
        <v>12</v>
      </c>
      <c r="F703" s="7" t="s">
        <v>7</v>
      </c>
      <c r="G703" s="7" t="s">
        <v>59</v>
      </c>
      <c r="H703" s="7" t="s">
        <v>9</v>
      </c>
      <c r="I703" s="7" t="s">
        <v>30</v>
      </c>
      <c r="J703" s="7" t="s">
        <v>2517</v>
      </c>
      <c r="K703" s="7" t="s">
        <v>11</v>
      </c>
      <c r="L703" s="7" t="s">
        <v>12</v>
      </c>
    </row>
    <row r="704" spans="1:12" ht="28.5" x14ac:dyDescent="0.2">
      <c r="A704" s="7" t="s">
        <v>2122</v>
      </c>
      <c r="B704" s="7" t="s">
        <v>630</v>
      </c>
      <c r="C704" s="7" t="s">
        <v>542</v>
      </c>
      <c r="D704" s="8">
        <v>5</v>
      </c>
      <c r="E704" s="8">
        <v>12</v>
      </c>
      <c r="F704" s="7" t="s">
        <v>23</v>
      </c>
      <c r="G704" s="7" t="s">
        <v>8</v>
      </c>
      <c r="H704" s="7" t="s">
        <v>2558</v>
      </c>
      <c r="I704" s="7" t="s">
        <v>1139</v>
      </c>
      <c r="J704" s="7" t="s">
        <v>10917</v>
      </c>
      <c r="K704" s="7" t="s">
        <v>26</v>
      </c>
      <c r="L704" s="7" t="s">
        <v>12</v>
      </c>
    </row>
    <row r="705" spans="1:12" ht="28.5" x14ac:dyDescent="0.2">
      <c r="A705" s="7" t="s">
        <v>3186</v>
      </c>
      <c r="B705" s="7" t="s">
        <v>11093</v>
      </c>
      <c r="C705" s="7" t="s">
        <v>542</v>
      </c>
      <c r="D705" s="8">
        <v>5</v>
      </c>
      <c r="E705" s="8">
        <v>12</v>
      </c>
      <c r="F705" s="7" t="s">
        <v>65</v>
      </c>
      <c r="G705" s="7" t="s">
        <v>8</v>
      </c>
      <c r="H705" s="7" t="s">
        <v>3187</v>
      </c>
      <c r="I705" s="7" t="s">
        <v>839</v>
      </c>
      <c r="J705" s="7" t="s">
        <v>3188</v>
      </c>
      <c r="K705" s="7" t="s">
        <v>11</v>
      </c>
      <c r="L705" s="7" t="s">
        <v>81</v>
      </c>
    </row>
    <row r="706" spans="1:12" ht="28.5" x14ac:dyDescent="0.2">
      <c r="A706" s="7" t="s">
        <v>1402</v>
      </c>
      <c r="B706" s="7" t="s">
        <v>11093</v>
      </c>
      <c r="C706" s="7" t="s">
        <v>542</v>
      </c>
      <c r="D706" s="8">
        <v>5</v>
      </c>
      <c r="E706" s="8">
        <v>12</v>
      </c>
      <c r="F706" s="7" t="s">
        <v>35</v>
      </c>
      <c r="G706" s="7" t="s">
        <v>8</v>
      </c>
      <c r="H706" s="7" t="s">
        <v>6263</v>
      </c>
      <c r="I706" s="7" t="s">
        <v>5989</v>
      </c>
      <c r="J706" s="7" t="s">
        <v>7985</v>
      </c>
      <c r="K706" s="7" t="s">
        <v>38</v>
      </c>
      <c r="L706" s="7" t="s">
        <v>12</v>
      </c>
    </row>
    <row r="707" spans="1:12" ht="28.5" x14ac:dyDescent="0.2">
      <c r="A707" s="7" t="s">
        <v>9328</v>
      </c>
      <c r="B707" s="7" t="s">
        <v>11093</v>
      </c>
      <c r="C707" s="7" t="s">
        <v>542</v>
      </c>
      <c r="D707" s="8">
        <v>5</v>
      </c>
      <c r="E707" s="8">
        <v>12</v>
      </c>
      <c r="F707" s="7" t="s">
        <v>7</v>
      </c>
      <c r="G707" s="7" t="s">
        <v>8</v>
      </c>
      <c r="H707" s="7" t="s">
        <v>2579</v>
      </c>
      <c r="I707" s="7" t="s">
        <v>5989</v>
      </c>
      <c r="J707" s="7" t="s">
        <v>9329</v>
      </c>
      <c r="K707" s="7" t="s">
        <v>11</v>
      </c>
      <c r="L707" s="7" t="s">
        <v>12</v>
      </c>
    </row>
    <row r="708" spans="1:12" ht="28.5" x14ac:dyDescent="0.2">
      <c r="A708" s="7" t="s">
        <v>10176</v>
      </c>
      <c r="B708" s="7" t="s">
        <v>11095</v>
      </c>
      <c r="C708" s="7" t="s">
        <v>542</v>
      </c>
      <c r="D708" s="8">
        <v>5</v>
      </c>
      <c r="E708" s="8">
        <v>12</v>
      </c>
      <c r="F708" s="7" t="s">
        <v>7</v>
      </c>
      <c r="G708" s="7" t="s">
        <v>8</v>
      </c>
      <c r="H708" s="7" t="s">
        <v>2558</v>
      </c>
      <c r="I708" s="7" t="s">
        <v>1139</v>
      </c>
      <c r="J708" s="7" t="s">
        <v>10177</v>
      </c>
      <c r="K708" s="7" t="s">
        <v>11</v>
      </c>
      <c r="L708" s="7" t="s">
        <v>12</v>
      </c>
    </row>
    <row r="709" spans="1:12" ht="42.75" x14ac:dyDescent="0.2">
      <c r="A709" s="7" t="s">
        <v>7203</v>
      </c>
      <c r="B709" s="7" t="s">
        <v>11093</v>
      </c>
      <c r="C709" s="7" t="s">
        <v>7204</v>
      </c>
      <c r="D709" s="8">
        <v>5</v>
      </c>
      <c r="E709" s="8">
        <v>12.499999999999998</v>
      </c>
      <c r="F709" s="7" t="s">
        <v>23</v>
      </c>
      <c r="G709" s="7" t="s">
        <v>8</v>
      </c>
      <c r="H709" s="7" t="s">
        <v>2595</v>
      </c>
      <c r="I709" s="7" t="s">
        <v>2595</v>
      </c>
      <c r="J709" s="7" t="s">
        <v>7205</v>
      </c>
      <c r="K709" s="7" t="s">
        <v>11</v>
      </c>
      <c r="L709" s="7" t="s">
        <v>12</v>
      </c>
    </row>
    <row r="710" spans="1:12" ht="28.5" x14ac:dyDescent="0.2">
      <c r="A710" s="7" t="s">
        <v>850</v>
      </c>
      <c r="B710" s="7" t="s">
        <v>2361</v>
      </c>
      <c r="C710" s="7" t="s">
        <v>211</v>
      </c>
      <c r="D710" s="8">
        <v>5</v>
      </c>
      <c r="E710" s="8">
        <v>15</v>
      </c>
      <c r="F710" s="7" t="s">
        <v>23</v>
      </c>
      <c r="G710" s="7" t="s">
        <v>8</v>
      </c>
      <c r="H710" s="7" t="s">
        <v>1722</v>
      </c>
      <c r="I710" s="7" t="s">
        <v>2595</v>
      </c>
      <c r="J710" s="7" t="s">
        <v>7206</v>
      </c>
      <c r="K710" s="7" t="s">
        <v>38</v>
      </c>
      <c r="L710" s="7" t="s">
        <v>12</v>
      </c>
    </row>
    <row r="711" spans="1:12" ht="28.5" x14ac:dyDescent="0.2">
      <c r="A711" s="7" t="s">
        <v>210</v>
      </c>
      <c r="B711" s="7" t="s">
        <v>173</v>
      </c>
      <c r="C711" s="7" t="s">
        <v>211</v>
      </c>
      <c r="D711" s="8">
        <v>5</v>
      </c>
      <c r="E711" s="8">
        <v>15</v>
      </c>
      <c r="F711" s="7" t="s">
        <v>65</v>
      </c>
      <c r="G711" s="7" t="s">
        <v>16</v>
      </c>
      <c r="H711" s="7" t="s">
        <v>70</v>
      </c>
      <c r="I711" s="7" t="s">
        <v>30</v>
      </c>
      <c r="J711" s="7" t="s">
        <v>83</v>
      </c>
      <c r="K711" s="7" t="s">
        <v>112</v>
      </c>
      <c r="L711" s="7" t="s">
        <v>32</v>
      </c>
    </row>
    <row r="712" spans="1:12" ht="28.5" x14ac:dyDescent="0.2">
      <c r="A712" s="7" t="s">
        <v>454</v>
      </c>
      <c r="B712" s="7" t="s">
        <v>173</v>
      </c>
      <c r="C712" s="7" t="s">
        <v>211</v>
      </c>
      <c r="D712" s="8">
        <v>5</v>
      </c>
      <c r="E712" s="8">
        <v>15</v>
      </c>
      <c r="F712" s="7" t="s">
        <v>35</v>
      </c>
      <c r="G712" s="7" t="s">
        <v>16</v>
      </c>
      <c r="H712" s="7" t="s">
        <v>24</v>
      </c>
      <c r="I712" s="7" t="s">
        <v>30</v>
      </c>
      <c r="J712" s="7" t="s">
        <v>797</v>
      </c>
      <c r="K712" s="7" t="s">
        <v>19</v>
      </c>
      <c r="L712" s="7" t="s">
        <v>43</v>
      </c>
    </row>
    <row r="713" spans="1:12" ht="28.5" x14ac:dyDescent="0.2">
      <c r="A713" s="7" t="s">
        <v>2765</v>
      </c>
      <c r="B713" s="7" t="s">
        <v>173</v>
      </c>
      <c r="C713" s="7" t="s">
        <v>211</v>
      </c>
      <c r="D713" s="8">
        <v>5</v>
      </c>
      <c r="E713" s="8">
        <v>15</v>
      </c>
      <c r="F713" s="7" t="s">
        <v>35</v>
      </c>
      <c r="G713" s="7" t="s">
        <v>8</v>
      </c>
      <c r="H713" s="7" t="s">
        <v>888</v>
      </c>
      <c r="I713" s="7" t="s">
        <v>839</v>
      </c>
      <c r="J713" s="7" t="s">
        <v>2766</v>
      </c>
      <c r="K713" s="7" t="s">
        <v>11</v>
      </c>
      <c r="L713" s="7" t="s">
        <v>149</v>
      </c>
    </row>
    <row r="714" spans="1:12" x14ac:dyDescent="0.2">
      <c r="A714" s="7" t="s">
        <v>7541</v>
      </c>
      <c r="B714" s="7" t="s">
        <v>173</v>
      </c>
      <c r="C714" s="7" t="s">
        <v>211</v>
      </c>
      <c r="D714" s="8">
        <v>5</v>
      </c>
      <c r="E714" s="8">
        <v>15</v>
      </c>
      <c r="F714" s="7" t="s">
        <v>7</v>
      </c>
      <c r="G714" s="7" t="s">
        <v>8</v>
      </c>
      <c r="H714" s="7" t="s">
        <v>7542</v>
      </c>
      <c r="I714" s="7" t="s">
        <v>7542</v>
      </c>
      <c r="J714" s="7" t="s">
        <v>7543</v>
      </c>
      <c r="K714" s="7" t="s">
        <v>38</v>
      </c>
      <c r="L714" s="7" t="s">
        <v>50</v>
      </c>
    </row>
    <row r="715" spans="1:12" ht="28.5" x14ac:dyDescent="0.2">
      <c r="A715" s="7" t="s">
        <v>7582</v>
      </c>
      <c r="B715" s="7" t="s">
        <v>173</v>
      </c>
      <c r="C715" s="7" t="s">
        <v>211</v>
      </c>
      <c r="D715" s="8">
        <v>5</v>
      </c>
      <c r="E715" s="8">
        <v>15</v>
      </c>
      <c r="F715" s="7" t="s">
        <v>7</v>
      </c>
      <c r="G715" s="7" t="s">
        <v>16</v>
      </c>
      <c r="H715" s="7" t="s">
        <v>1809</v>
      </c>
      <c r="I715" s="7" t="s">
        <v>5989</v>
      </c>
      <c r="J715" s="7" t="s">
        <v>7583</v>
      </c>
      <c r="K715" s="7" t="s">
        <v>93</v>
      </c>
      <c r="L715" s="7" t="s">
        <v>12</v>
      </c>
    </row>
    <row r="716" spans="1:12" ht="42.75" x14ac:dyDescent="0.2">
      <c r="A716" s="7" t="s">
        <v>7991</v>
      </c>
      <c r="B716" s="7" t="s">
        <v>535</v>
      </c>
      <c r="C716" s="7" t="s">
        <v>211</v>
      </c>
      <c r="D716" s="8">
        <v>5</v>
      </c>
      <c r="E716" s="8">
        <v>15</v>
      </c>
      <c r="F716" s="7" t="s">
        <v>23</v>
      </c>
      <c r="G716" s="7" t="s">
        <v>8</v>
      </c>
      <c r="H716" s="7" t="s">
        <v>2579</v>
      </c>
      <c r="I716" s="7" t="s">
        <v>5989</v>
      </c>
      <c r="J716" s="7" t="s">
        <v>7992</v>
      </c>
      <c r="K716" s="7" t="s">
        <v>93</v>
      </c>
      <c r="L716" s="7" t="s">
        <v>12</v>
      </c>
    </row>
    <row r="717" spans="1:12" ht="28.5" x14ac:dyDescent="0.2">
      <c r="A717" s="7" t="s">
        <v>5784</v>
      </c>
      <c r="B717" s="7" t="s">
        <v>630</v>
      </c>
      <c r="C717" s="7" t="s">
        <v>211</v>
      </c>
      <c r="D717" s="8">
        <v>5</v>
      </c>
      <c r="E717" s="8">
        <v>15</v>
      </c>
      <c r="F717" s="7" t="s">
        <v>65</v>
      </c>
      <c r="G717" s="7" t="s">
        <v>16</v>
      </c>
      <c r="H717" s="7" t="s">
        <v>5242</v>
      </c>
      <c r="I717" s="7" t="s">
        <v>2595</v>
      </c>
      <c r="J717" s="7" t="s">
        <v>5785</v>
      </c>
      <c r="K717" s="7" t="s">
        <v>38</v>
      </c>
      <c r="L717" s="7" t="s">
        <v>43</v>
      </c>
    </row>
    <row r="718" spans="1:12" ht="28.5" x14ac:dyDescent="0.2">
      <c r="A718" s="7" t="s">
        <v>9088</v>
      </c>
      <c r="B718" s="7" t="s">
        <v>11093</v>
      </c>
      <c r="C718" s="7" t="s">
        <v>211</v>
      </c>
      <c r="D718" s="8">
        <v>5</v>
      </c>
      <c r="E718" s="8">
        <v>15</v>
      </c>
      <c r="F718" s="7" t="s">
        <v>35</v>
      </c>
      <c r="G718" s="7" t="s">
        <v>8</v>
      </c>
      <c r="H718" s="7" t="s">
        <v>6263</v>
      </c>
      <c r="I718" s="7" t="s">
        <v>5989</v>
      </c>
      <c r="J718" s="7" t="s">
        <v>9089</v>
      </c>
      <c r="K718" s="7" t="s">
        <v>11</v>
      </c>
      <c r="L718" s="7" t="s">
        <v>12</v>
      </c>
    </row>
    <row r="719" spans="1:12" ht="28.5" x14ac:dyDescent="0.2">
      <c r="A719" s="7" t="s">
        <v>554</v>
      </c>
      <c r="B719" s="7" t="s">
        <v>11093</v>
      </c>
      <c r="C719" s="7" t="s">
        <v>211</v>
      </c>
      <c r="D719" s="8">
        <v>5</v>
      </c>
      <c r="E719" s="8">
        <v>15</v>
      </c>
      <c r="F719" s="7" t="s">
        <v>7</v>
      </c>
      <c r="G719" s="7" t="s">
        <v>16</v>
      </c>
      <c r="H719" s="7" t="s">
        <v>30</v>
      </c>
      <c r="I719" s="7" t="s">
        <v>30</v>
      </c>
      <c r="J719" s="7" t="s">
        <v>555</v>
      </c>
      <c r="K719" s="7" t="s">
        <v>38</v>
      </c>
      <c r="L719" s="7" t="s">
        <v>20</v>
      </c>
    </row>
    <row r="720" spans="1:12" ht="28.5" x14ac:dyDescent="0.2">
      <c r="A720" s="7" t="s">
        <v>1048</v>
      </c>
      <c r="B720" s="7" t="s">
        <v>11093</v>
      </c>
      <c r="C720" s="7" t="s">
        <v>211</v>
      </c>
      <c r="D720" s="8">
        <v>5</v>
      </c>
      <c r="E720" s="8">
        <v>15</v>
      </c>
      <c r="F720" s="7" t="s">
        <v>7</v>
      </c>
      <c r="G720" s="7" t="s">
        <v>59</v>
      </c>
      <c r="H720" s="7" t="s">
        <v>36</v>
      </c>
      <c r="I720" s="7" t="s">
        <v>30</v>
      </c>
      <c r="J720" s="7" t="s">
        <v>1049</v>
      </c>
      <c r="K720" s="7" t="s">
        <v>11</v>
      </c>
      <c r="L720" s="7" t="s">
        <v>12</v>
      </c>
    </row>
    <row r="721" spans="1:12" ht="28.5" x14ac:dyDescent="0.2">
      <c r="A721" s="7" t="s">
        <v>1411</v>
      </c>
      <c r="B721" s="7" t="s">
        <v>11093</v>
      </c>
      <c r="C721" s="7" t="s">
        <v>211</v>
      </c>
      <c r="D721" s="8">
        <v>5</v>
      </c>
      <c r="E721" s="8">
        <v>15</v>
      </c>
      <c r="F721" s="7" t="s">
        <v>7</v>
      </c>
      <c r="G721" s="7" t="s">
        <v>139</v>
      </c>
      <c r="H721" s="7" t="s">
        <v>17</v>
      </c>
      <c r="I721" s="7" t="s">
        <v>30</v>
      </c>
      <c r="J721" s="7" t="s">
        <v>1412</v>
      </c>
      <c r="K721" s="7" t="s">
        <v>93</v>
      </c>
      <c r="L721" s="7" t="s">
        <v>12</v>
      </c>
    </row>
    <row r="722" spans="1:12" ht="28.5" x14ac:dyDescent="0.2">
      <c r="A722" s="7" t="s">
        <v>2508</v>
      </c>
      <c r="B722" s="7" t="s">
        <v>11093</v>
      </c>
      <c r="C722" s="7" t="s">
        <v>211</v>
      </c>
      <c r="D722" s="8">
        <v>5</v>
      </c>
      <c r="E722" s="8">
        <v>15</v>
      </c>
      <c r="F722" s="7" t="s">
        <v>35</v>
      </c>
      <c r="G722" s="7" t="s">
        <v>127</v>
      </c>
      <c r="H722" s="7" t="s">
        <v>36</v>
      </c>
      <c r="I722" s="7" t="s">
        <v>30</v>
      </c>
      <c r="J722" s="7" t="s">
        <v>2509</v>
      </c>
      <c r="K722" s="7" t="s">
        <v>11</v>
      </c>
      <c r="L722" s="7" t="s">
        <v>12</v>
      </c>
    </row>
    <row r="723" spans="1:12" ht="28.5" x14ac:dyDescent="0.2">
      <c r="A723" s="7" t="s">
        <v>6131</v>
      </c>
      <c r="B723" s="7" t="s">
        <v>11093</v>
      </c>
      <c r="C723" s="7" t="s">
        <v>211</v>
      </c>
      <c r="D723" s="8">
        <v>5</v>
      </c>
      <c r="E723" s="8">
        <v>15</v>
      </c>
      <c r="F723" s="7" t="s">
        <v>7</v>
      </c>
      <c r="G723" s="7" t="s">
        <v>2039</v>
      </c>
      <c r="H723" s="7" t="s">
        <v>743</v>
      </c>
      <c r="I723" s="7" t="s">
        <v>2595</v>
      </c>
      <c r="J723" s="7" t="s">
        <v>6132</v>
      </c>
      <c r="K723" s="7" t="s">
        <v>112</v>
      </c>
      <c r="L723" s="7" t="s">
        <v>50</v>
      </c>
    </row>
    <row r="724" spans="1:12" ht="28.5" x14ac:dyDescent="0.2">
      <c r="A724" s="7" t="s">
        <v>7060</v>
      </c>
      <c r="B724" s="7" t="s">
        <v>11093</v>
      </c>
      <c r="C724" s="7" t="s">
        <v>211</v>
      </c>
      <c r="D724" s="8">
        <v>5</v>
      </c>
      <c r="E724" s="8">
        <v>15</v>
      </c>
      <c r="F724" s="7" t="s">
        <v>7</v>
      </c>
      <c r="G724" s="7" t="s">
        <v>2567</v>
      </c>
      <c r="H724" s="7" t="s">
        <v>743</v>
      </c>
      <c r="I724" s="7" t="s">
        <v>2595</v>
      </c>
      <c r="J724" s="7" t="s">
        <v>7061</v>
      </c>
      <c r="K724" s="7" t="s">
        <v>11</v>
      </c>
      <c r="L724" s="7" t="s">
        <v>12</v>
      </c>
    </row>
    <row r="725" spans="1:12" ht="28.5" x14ac:dyDescent="0.2">
      <c r="A725" s="7" t="s">
        <v>7171</v>
      </c>
      <c r="B725" s="7" t="s">
        <v>11093</v>
      </c>
      <c r="C725" s="7" t="s">
        <v>211</v>
      </c>
      <c r="D725" s="8">
        <v>5</v>
      </c>
      <c r="E725" s="8">
        <v>15</v>
      </c>
      <c r="F725" s="7" t="s">
        <v>7</v>
      </c>
      <c r="G725" s="7" t="s">
        <v>143</v>
      </c>
      <c r="H725" s="7" t="s">
        <v>1569</v>
      </c>
      <c r="I725" s="7" t="s">
        <v>3451</v>
      </c>
      <c r="J725" s="7" t="s">
        <v>7172</v>
      </c>
      <c r="K725" s="7" t="s">
        <v>11</v>
      </c>
      <c r="L725" s="7" t="s">
        <v>129</v>
      </c>
    </row>
    <row r="726" spans="1:12" ht="28.5" x14ac:dyDescent="0.2">
      <c r="A726" s="7" t="s">
        <v>7285</v>
      </c>
      <c r="B726" s="7" t="s">
        <v>11093</v>
      </c>
      <c r="C726" s="7" t="s">
        <v>211</v>
      </c>
      <c r="D726" s="8">
        <v>5</v>
      </c>
      <c r="E726" s="8">
        <v>15</v>
      </c>
      <c r="F726" s="7" t="s">
        <v>7</v>
      </c>
      <c r="G726" s="7" t="s">
        <v>2039</v>
      </c>
      <c r="H726" s="7" t="s">
        <v>743</v>
      </c>
      <c r="I726" s="7" t="s">
        <v>2595</v>
      </c>
      <c r="J726" s="7" t="s">
        <v>6132</v>
      </c>
      <c r="K726" s="7" t="s">
        <v>112</v>
      </c>
      <c r="L726" s="7" t="s">
        <v>50</v>
      </c>
    </row>
    <row r="727" spans="1:12" ht="28.5" x14ac:dyDescent="0.2">
      <c r="A727" s="7" t="s">
        <v>8179</v>
      </c>
      <c r="B727" s="7" t="s">
        <v>11093</v>
      </c>
      <c r="C727" s="7" t="s">
        <v>211</v>
      </c>
      <c r="D727" s="8">
        <v>5</v>
      </c>
      <c r="E727" s="8">
        <v>15</v>
      </c>
      <c r="F727" s="7" t="s">
        <v>23</v>
      </c>
      <c r="G727" s="7" t="s">
        <v>59</v>
      </c>
      <c r="H727" s="7" t="s">
        <v>7447</v>
      </c>
      <c r="I727" s="7" t="s">
        <v>5989</v>
      </c>
      <c r="J727" s="7" t="s">
        <v>8180</v>
      </c>
      <c r="K727" s="7" t="s">
        <v>11</v>
      </c>
      <c r="L727" s="7" t="s">
        <v>12</v>
      </c>
    </row>
    <row r="728" spans="1:12" ht="28.5" x14ac:dyDescent="0.2">
      <c r="A728" s="7" t="s">
        <v>8631</v>
      </c>
      <c r="B728" s="7" t="s">
        <v>11093</v>
      </c>
      <c r="C728" s="7" t="s">
        <v>211</v>
      </c>
      <c r="D728" s="8">
        <v>5</v>
      </c>
      <c r="E728" s="8">
        <v>15</v>
      </c>
      <c r="F728" s="7" t="s">
        <v>23</v>
      </c>
      <c r="G728" s="7" t="s">
        <v>8</v>
      </c>
      <c r="H728" s="7" t="s">
        <v>2579</v>
      </c>
      <c r="I728" s="7" t="s">
        <v>5989</v>
      </c>
      <c r="J728" s="7" t="s">
        <v>8632</v>
      </c>
      <c r="K728" s="7" t="s">
        <v>93</v>
      </c>
      <c r="L728" s="7" t="s">
        <v>12</v>
      </c>
    </row>
    <row r="729" spans="1:12" ht="28.5" x14ac:dyDescent="0.2">
      <c r="A729" s="7" t="s">
        <v>9339</v>
      </c>
      <c r="B729" s="7" t="s">
        <v>11093</v>
      </c>
      <c r="C729" s="7" t="s">
        <v>211</v>
      </c>
      <c r="D729" s="8">
        <v>5</v>
      </c>
      <c r="E729" s="8">
        <v>15</v>
      </c>
      <c r="F729" s="7" t="s">
        <v>7</v>
      </c>
      <c r="G729" s="7" t="s">
        <v>8</v>
      </c>
      <c r="H729" s="7" t="s">
        <v>6263</v>
      </c>
      <c r="I729" s="7" t="s">
        <v>5989</v>
      </c>
      <c r="J729" s="7" t="s">
        <v>9340</v>
      </c>
      <c r="K729" s="7" t="s">
        <v>38</v>
      </c>
      <c r="L729" s="7" t="s">
        <v>12</v>
      </c>
    </row>
    <row r="730" spans="1:12" ht="28.5" x14ac:dyDescent="0.2">
      <c r="A730" s="7" t="s">
        <v>10271</v>
      </c>
      <c r="B730" s="7" t="s">
        <v>11093</v>
      </c>
      <c r="C730" s="7" t="s">
        <v>211</v>
      </c>
      <c r="D730" s="8">
        <v>5</v>
      </c>
      <c r="E730" s="8">
        <v>15</v>
      </c>
      <c r="F730" s="7" t="s">
        <v>7</v>
      </c>
      <c r="G730" s="7" t="s">
        <v>8</v>
      </c>
      <c r="H730" s="7" t="s">
        <v>9703</v>
      </c>
      <c r="I730" s="7" t="s">
        <v>1139</v>
      </c>
      <c r="J730" s="7" t="s">
        <v>10272</v>
      </c>
      <c r="K730" s="7" t="s">
        <v>93</v>
      </c>
      <c r="L730" s="7" t="s">
        <v>12</v>
      </c>
    </row>
    <row r="731" spans="1:12" ht="28.5" x14ac:dyDescent="0.2">
      <c r="A731" s="7" t="s">
        <v>10362</v>
      </c>
      <c r="B731" s="7" t="s">
        <v>11093</v>
      </c>
      <c r="C731" s="7" t="s">
        <v>211</v>
      </c>
      <c r="D731" s="8">
        <v>5</v>
      </c>
      <c r="E731" s="8">
        <v>15</v>
      </c>
      <c r="F731" s="7" t="s">
        <v>7</v>
      </c>
      <c r="G731" s="7" t="s">
        <v>139</v>
      </c>
      <c r="H731" s="7" t="s">
        <v>9691</v>
      </c>
      <c r="I731" s="7" t="s">
        <v>1139</v>
      </c>
      <c r="J731" s="7" t="s">
        <v>10363</v>
      </c>
      <c r="K731" s="7" t="s">
        <v>38</v>
      </c>
      <c r="L731" s="7" t="s">
        <v>12</v>
      </c>
    </row>
    <row r="732" spans="1:12" ht="28.5" x14ac:dyDescent="0.2">
      <c r="A732" s="7" t="s">
        <v>10364</v>
      </c>
      <c r="B732" s="7" t="s">
        <v>11093</v>
      </c>
      <c r="C732" s="7" t="s">
        <v>211</v>
      </c>
      <c r="D732" s="8">
        <v>5</v>
      </c>
      <c r="E732" s="8">
        <v>15</v>
      </c>
      <c r="F732" s="7" t="s">
        <v>35</v>
      </c>
      <c r="G732" s="7" t="s">
        <v>8</v>
      </c>
      <c r="H732" s="7" t="s">
        <v>2558</v>
      </c>
      <c r="I732" s="7" t="s">
        <v>1139</v>
      </c>
      <c r="J732" s="7" t="s">
        <v>10365</v>
      </c>
      <c r="K732" s="7" t="s">
        <v>11</v>
      </c>
      <c r="L732" s="7" t="s">
        <v>12</v>
      </c>
    </row>
    <row r="733" spans="1:12" ht="28.5" x14ac:dyDescent="0.2">
      <c r="A733" s="7" t="s">
        <v>847</v>
      </c>
      <c r="B733" s="7" t="s">
        <v>3570</v>
      </c>
      <c r="C733" s="7" t="s">
        <v>5169</v>
      </c>
      <c r="D733" s="8">
        <v>5</v>
      </c>
      <c r="E733" s="8">
        <v>18</v>
      </c>
      <c r="F733" s="7" t="s">
        <v>7</v>
      </c>
      <c r="G733" s="7" t="s">
        <v>16</v>
      </c>
      <c r="H733" s="7" t="s">
        <v>1809</v>
      </c>
      <c r="I733" s="7" t="s">
        <v>5989</v>
      </c>
      <c r="J733" s="7" t="s">
        <v>9325</v>
      </c>
      <c r="K733" s="7" t="s">
        <v>11</v>
      </c>
      <c r="L733" s="7" t="s">
        <v>12</v>
      </c>
    </row>
    <row r="734" spans="1:12" ht="28.5" x14ac:dyDescent="0.2">
      <c r="A734" s="7" t="s">
        <v>7936</v>
      </c>
      <c r="B734" s="7" t="s">
        <v>11076</v>
      </c>
      <c r="C734" s="7" t="s">
        <v>5169</v>
      </c>
      <c r="D734" s="8">
        <v>5</v>
      </c>
      <c r="E734" s="8">
        <v>18</v>
      </c>
      <c r="F734" s="7" t="s">
        <v>35</v>
      </c>
      <c r="G734" s="7" t="s">
        <v>16</v>
      </c>
      <c r="H734" s="7" t="s">
        <v>1809</v>
      </c>
      <c r="I734" s="7" t="s">
        <v>5989</v>
      </c>
      <c r="J734" s="7" t="s">
        <v>2195</v>
      </c>
      <c r="K734" s="7" t="s">
        <v>93</v>
      </c>
      <c r="L734" s="7" t="s">
        <v>12</v>
      </c>
    </row>
    <row r="735" spans="1:12" ht="28.5" x14ac:dyDescent="0.2">
      <c r="A735" s="7" t="s">
        <v>1470</v>
      </c>
      <c r="B735" s="7" t="s">
        <v>11093</v>
      </c>
      <c r="C735" s="7" t="s">
        <v>5169</v>
      </c>
      <c r="D735" s="8">
        <v>5</v>
      </c>
      <c r="E735" s="8">
        <v>18</v>
      </c>
      <c r="F735" s="7" t="s">
        <v>7</v>
      </c>
      <c r="G735" s="7" t="s">
        <v>8</v>
      </c>
      <c r="H735" s="7" t="s">
        <v>2645</v>
      </c>
      <c r="I735" s="7" t="s">
        <v>839</v>
      </c>
      <c r="J735" s="7" t="s">
        <v>5170</v>
      </c>
      <c r="K735" s="7" t="s">
        <v>93</v>
      </c>
      <c r="L735" s="7" t="s">
        <v>20</v>
      </c>
    </row>
    <row r="736" spans="1:12" ht="28.5" x14ac:dyDescent="0.2">
      <c r="A736" s="7" t="s">
        <v>5902</v>
      </c>
      <c r="B736" s="7" t="s">
        <v>2361</v>
      </c>
      <c r="C736" s="7" t="s">
        <v>3049</v>
      </c>
      <c r="D736" s="8">
        <v>5</v>
      </c>
      <c r="E736" s="8">
        <v>20</v>
      </c>
      <c r="F736" s="7" t="s">
        <v>23</v>
      </c>
      <c r="G736" s="7" t="s">
        <v>8</v>
      </c>
      <c r="H736" s="7" t="s">
        <v>1722</v>
      </c>
      <c r="I736" s="7" t="s">
        <v>2595</v>
      </c>
      <c r="J736" s="7" t="s">
        <v>5903</v>
      </c>
      <c r="K736" s="7" t="s">
        <v>11</v>
      </c>
      <c r="L736" s="7" t="s">
        <v>12</v>
      </c>
    </row>
    <row r="737" spans="1:12" ht="28.5" x14ac:dyDescent="0.2">
      <c r="A737" s="7" t="s">
        <v>878</v>
      </c>
      <c r="B737" s="7" t="s">
        <v>3570</v>
      </c>
      <c r="C737" s="7" t="s">
        <v>3049</v>
      </c>
      <c r="D737" s="8">
        <v>5</v>
      </c>
      <c r="E737" s="8">
        <v>20</v>
      </c>
      <c r="F737" s="7" t="s">
        <v>7</v>
      </c>
      <c r="G737" s="7" t="s">
        <v>139</v>
      </c>
      <c r="H737" s="7" t="s">
        <v>5190</v>
      </c>
      <c r="I737" s="7" t="s">
        <v>2595</v>
      </c>
      <c r="J737" s="7" t="s">
        <v>7213</v>
      </c>
      <c r="K737" s="7" t="s">
        <v>93</v>
      </c>
      <c r="L737" s="7" t="s">
        <v>12</v>
      </c>
    </row>
    <row r="738" spans="1:12" ht="28.5" x14ac:dyDescent="0.2">
      <c r="A738" s="7" t="s">
        <v>5477</v>
      </c>
      <c r="B738" s="7" t="s">
        <v>173</v>
      </c>
      <c r="C738" s="7" t="s">
        <v>3049</v>
      </c>
      <c r="D738" s="8">
        <v>5</v>
      </c>
      <c r="E738" s="8">
        <v>20</v>
      </c>
      <c r="F738" s="7" t="s">
        <v>35</v>
      </c>
      <c r="G738" s="7" t="s">
        <v>16</v>
      </c>
      <c r="H738" s="7" t="s">
        <v>5200</v>
      </c>
      <c r="I738" s="7" t="s">
        <v>2595</v>
      </c>
      <c r="J738" s="7" t="s">
        <v>5478</v>
      </c>
      <c r="K738" s="7" t="s">
        <v>93</v>
      </c>
      <c r="L738" s="7" t="s">
        <v>12</v>
      </c>
    </row>
    <row r="739" spans="1:12" ht="28.5" x14ac:dyDescent="0.2">
      <c r="A739" s="7" t="s">
        <v>3048</v>
      </c>
      <c r="B739" s="7" t="s">
        <v>535</v>
      </c>
      <c r="C739" s="7" t="s">
        <v>3049</v>
      </c>
      <c r="D739" s="8">
        <v>5</v>
      </c>
      <c r="E739" s="8">
        <v>20</v>
      </c>
      <c r="F739" s="7" t="s">
        <v>23</v>
      </c>
      <c r="G739" s="7" t="s">
        <v>8</v>
      </c>
      <c r="H739" s="7" t="s">
        <v>585</v>
      </c>
      <c r="I739" s="7" t="s">
        <v>839</v>
      </c>
      <c r="J739" s="7" t="s">
        <v>3050</v>
      </c>
      <c r="K739" s="7" t="s">
        <v>11</v>
      </c>
      <c r="L739" s="7" t="s">
        <v>12</v>
      </c>
    </row>
    <row r="740" spans="1:12" ht="28.5" x14ac:dyDescent="0.2">
      <c r="A740" s="7" t="s">
        <v>709</v>
      </c>
      <c r="B740" s="7" t="s">
        <v>535</v>
      </c>
      <c r="C740" s="7" t="s">
        <v>3049</v>
      </c>
      <c r="D740" s="8">
        <v>5</v>
      </c>
      <c r="E740" s="8">
        <v>20</v>
      </c>
      <c r="F740" s="7" t="s">
        <v>35</v>
      </c>
      <c r="G740" s="7" t="s">
        <v>2039</v>
      </c>
      <c r="H740" s="7" t="s">
        <v>5190</v>
      </c>
      <c r="I740" s="7" t="s">
        <v>2595</v>
      </c>
      <c r="J740" s="7" t="s">
        <v>5595</v>
      </c>
      <c r="K740" s="7" t="s">
        <v>93</v>
      </c>
      <c r="L740" s="7" t="s">
        <v>12</v>
      </c>
    </row>
    <row r="741" spans="1:12" ht="28.5" x14ac:dyDescent="0.2">
      <c r="A741" s="7" t="s">
        <v>8363</v>
      </c>
      <c r="B741" s="7" t="s">
        <v>11093</v>
      </c>
      <c r="C741" s="7" t="s">
        <v>3049</v>
      </c>
      <c r="D741" s="8">
        <v>5</v>
      </c>
      <c r="E741" s="8">
        <v>20</v>
      </c>
      <c r="F741" s="7" t="s">
        <v>7</v>
      </c>
      <c r="G741" s="7" t="s">
        <v>8</v>
      </c>
      <c r="H741" s="7" t="s">
        <v>6263</v>
      </c>
      <c r="I741" s="7" t="s">
        <v>5989</v>
      </c>
      <c r="J741" s="7" t="s">
        <v>8364</v>
      </c>
      <c r="K741" s="7" t="s">
        <v>93</v>
      </c>
      <c r="L741" s="7" t="s">
        <v>12</v>
      </c>
    </row>
    <row r="742" spans="1:12" ht="28.5" x14ac:dyDescent="0.2">
      <c r="A742" s="7" t="s">
        <v>9303</v>
      </c>
      <c r="B742" s="7" t="s">
        <v>11093</v>
      </c>
      <c r="C742" s="7" t="s">
        <v>3049</v>
      </c>
      <c r="D742" s="8">
        <v>5</v>
      </c>
      <c r="E742" s="8">
        <v>20</v>
      </c>
      <c r="F742" s="7" t="s">
        <v>7</v>
      </c>
      <c r="G742" s="7" t="s">
        <v>8</v>
      </c>
      <c r="H742" s="7" t="s">
        <v>6263</v>
      </c>
      <c r="I742" s="7" t="s">
        <v>5989</v>
      </c>
      <c r="J742" s="7" t="s">
        <v>9304</v>
      </c>
      <c r="K742" s="7" t="s">
        <v>93</v>
      </c>
      <c r="L742" s="7" t="s">
        <v>12</v>
      </c>
    </row>
    <row r="743" spans="1:12" ht="28.5" x14ac:dyDescent="0.2">
      <c r="A743" s="7" t="s">
        <v>9554</v>
      </c>
      <c r="B743" s="7" t="s">
        <v>11093</v>
      </c>
      <c r="C743" s="7" t="s">
        <v>3049</v>
      </c>
      <c r="D743" s="8">
        <v>5</v>
      </c>
      <c r="E743" s="8">
        <v>20</v>
      </c>
      <c r="F743" s="7" t="s">
        <v>35</v>
      </c>
      <c r="G743" s="7" t="s">
        <v>59</v>
      </c>
      <c r="H743" s="7" t="s">
        <v>6263</v>
      </c>
      <c r="I743" s="7" t="s">
        <v>5989</v>
      </c>
      <c r="J743" s="7" t="s">
        <v>9555</v>
      </c>
      <c r="K743" s="7" t="s">
        <v>93</v>
      </c>
      <c r="L743" s="7" t="s">
        <v>12</v>
      </c>
    </row>
    <row r="744" spans="1:12" ht="28.5" x14ac:dyDescent="0.2">
      <c r="A744" s="7" t="s">
        <v>10288</v>
      </c>
      <c r="B744" s="7" t="s">
        <v>11093</v>
      </c>
      <c r="C744" s="7" t="s">
        <v>3049</v>
      </c>
      <c r="D744" s="8">
        <v>5</v>
      </c>
      <c r="E744" s="8">
        <v>20</v>
      </c>
      <c r="F744" s="7" t="s">
        <v>7</v>
      </c>
      <c r="G744" s="7" t="s">
        <v>29</v>
      </c>
      <c r="H744" s="7" t="s">
        <v>9640</v>
      </c>
      <c r="I744" s="7" t="s">
        <v>1139</v>
      </c>
      <c r="J744" s="7" t="s">
        <v>10289</v>
      </c>
      <c r="K744" s="7" t="s">
        <v>38</v>
      </c>
      <c r="L744" s="7" t="s">
        <v>12</v>
      </c>
    </row>
    <row r="745" spans="1:12" ht="28.5" x14ac:dyDescent="0.2">
      <c r="A745" s="7" t="s">
        <v>1901</v>
      </c>
      <c r="B745" s="7" t="s">
        <v>11093</v>
      </c>
      <c r="C745" s="7" t="s">
        <v>3049</v>
      </c>
      <c r="D745" s="8">
        <v>5</v>
      </c>
      <c r="E745" s="8">
        <v>20</v>
      </c>
      <c r="F745" s="7" t="s">
        <v>35</v>
      </c>
      <c r="G745" s="7" t="s">
        <v>16</v>
      </c>
      <c r="H745" s="7" t="s">
        <v>4277</v>
      </c>
      <c r="I745" s="7" t="s">
        <v>1139</v>
      </c>
      <c r="J745" s="7" t="s">
        <v>10503</v>
      </c>
      <c r="K745" s="7" t="s">
        <v>11</v>
      </c>
      <c r="L745" s="7" t="s">
        <v>12</v>
      </c>
    </row>
    <row r="746" spans="1:12" ht="28.5" x14ac:dyDescent="0.2">
      <c r="A746" s="7" t="s">
        <v>5939</v>
      </c>
      <c r="B746" s="7" t="s">
        <v>3570</v>
      </c>
      <c r="C746" s="7" t="s">
        <v>2489</v>
      </c>
      <c r="D746" s="8">
        <v>5</v>
      </c>
      <c r="E746" s="8">
        <v>25</v>
      </c>
      <c r="F746" s="7" t="s">
        <v>65</v>
      </c>
      <c r="G746" s="7" t="s">
        <v>2704</v>
      </c>
      <c r="H746" s="7" t="s">
        <v>743</v>
      </c>
      <c r="I746" s="7" t="s">
        <v>2595</v>
      </c>
      <c r="J746" s="7" t="s">
        <v>5940</v>
      </c>
      <c r="K746" s="7" t="s">
        <v>11</v>
      </c>
      <c r="L746" s="7" t="s">
        <v>12</v>
      </c>
    </row>
    <row r="747" spans="1:12" ht="28.5" x14ac:dyDescent="0.2">
      <c r="A747" s="7" t="s">
        <v>2488</v>
      </c>
      <c r="B747" s="7" t="s">
        <v>11093</v>
      </c>
      <c r="C747" s="7" t="s">
        <v>2489</v>
      </c>
      <c r="D747" s="8">
        <v>5</v>
      </c>
      <c r="E747" s="8">
        <v>25</v>
      </c>
      <c r="F747" s="7" t="s">
        <v>7</v>
      </c>
      <c r="G747" s="7" t="s">
        <v>304</v>
      </c>
      <c r="H747" s="7" t="s">
        <v>70</v>
      </c>
      <c r="I747" s="7" t="s">
        <v>30</v>
      </c>
      <c r="J747" s="7" t="s">
        <v>2490</v>
      </c>
      <c r="K747" s="7" t="s">
        <v>26</v>
      </c>
      <c r="L747" s="7" t="s">
        <v>12</v>
      </c>
    </row>
    <row r="748" spans="1:12" x14ac:dyDescent="0.2">
      <c r="A748" s="7" t="s">
        <v>6165</v>
      </c>
      <c r="B748" s="7" t="s">
        <v>11093</v>
      </c>
      <c r="C748" s="7" t="s">
        <v>2489</v>
      </c>
      <c r="D748" s="8">
        <v>5</v>
      </c>
      <c r="E748" s="8">
        <v>25</v>
      </c>
      <c r="F748" s="7" t="s">
        <v>7</v>
      </c>
      <c r="G748" s="7" t="s">
        <v>139</v>
      </c>
      <c r="H748" s="7" t="s">
        <v>5342</v>
      </c>
      <c r="I748" s="7" t="s">
        <v>2595</v>
      </c>
      <c r="J748" s="7" t="s">
        <v>6166</v>
      </c>
      <c r="K748" s="7" t="s">
        <v>11</v>
      </c>
      <c r="L748" s="7" t="s">
        <v>12</v>
      </c>
    </row>
    <row r="749" spans="1:12" ht="28.5" x14ac:dyDescent="0.2">
      <c r="A749" s="7" t="s">
        <v>6550</v>
      </c>
      <c r="B749" s="7" t="s">
        <v>11093</v>
      </c>
      <c r="C749" s="7" t="s">
        <v>2489</v>
      </c>
      <c r="D749" s="8">
        <v>5</v>
      </c>
      <c r="E749" s="8">
        <v>25</v>
      </c>
      <c r="F749" s="7" t="s">
        <v>7</v>
      </c>
      <c r="G749" s="7" t="s">
        <v>742</v>
      </c>
      <c r="H749" s="7" t="s">
        <v>1722</v>
      </c>
      <c r="I749" s="7" t="s">
        <v>2595</v>
      </c>
      <c r="J749" s="7" t="s">
        <v>6551</v>
      </c>
      <c r="K749" s="7" t="s">
        <v>38</v>
      </c>
      <c r="L749" s="7" t="s">
        <v>12</v>
      </c>
    </row>
    <row r="750" spans="1:12" ht="28.5" x14ac:dyDescent="0.2">
      <c r="A750" s="7" t="s">
        <v>3419</v>
      </c>
      <c r="B750" s="7" t="s">
        <v>4458</v>
      </c>
      <c r="C750" s="7" t="s">
        <v>3420</v>
      </c>
      <c r="D750" s="8">
        <v>5.4166666666666661</v>
      </c>
      <c r="E750" s="8">
        <v>10</v>
      </c>
      <c r="F750" s="7" t="s">
        <v>23</v>
      </c>
      <c r="G750" s="7" t="s">
        <v>16</v>
      </c>
      <c r="H750" s="7" t="s">
        <v>1636</v>
      </c>
      <c r="I750" s="7" t="s">
        <v>839</v>
      </c>
      <c r="J750" s="7" t="s">
        <v>3421</v>
      </c>
      <c r="K750" s="7" t="s">
        <v>93</v>
      </c>
      <c r="L750" s="7" t="s">
        <v>12</v>
      </c>
    </row>
    <row r="751" spans="1:12" ht="28.5" x14ac:dyDescent="0.2">
      <c r="A751" s="7" t="s">
        <v>9625</v>
      </c>
      <c r="B751" s="7" t="s">
        <v>11093</v>
      </c>
      <c r="C751" s="7" t="s">
        <v>9626</v>
      </c>
      <c r="D751" s="8">
        <v>5.5</v>
      </c>
      <c r="E751" s="8">
        <v>6.5</v>
      </c>
      <c r="F751" s="7" t="s">
        <v>7</v>
      </c>
      <c r="G751" s="7" t="s">
        <v>2567</v>
      </c>
      <c r="H751" s="7" t="s">
        <v>2579</v>
      </c>
      <c r="I751" s="7" t="s">
        <v>5989</v>
      </c>
      <c r="J751" s="7" t="s">
        <v>9627</v>
      </c>
      <c r="K751" s="7" t="s">
        <v>112</v>
      </c>
      <c r="L751" s="7" t="s">
        <v>50</v>
      </c>
    </row>
    <row r="752" spans="1:12" ht="28.5" x14ac:dyDescent="0.2">
      <c r="A752" s="7" t="s">
        <v>630</v>
      </c>
      <c r="B752" s="7" t="s">
        <v>630</v>
      </c>
      <c r="C752" s="7" t="s">
        <v>6866</v>
      </c>
      <c r="D752" s="8">
        <v>5.5</v>
      </c>
      <c r="E752" s="8">
        <v>7</v>
      </c>
      <c r="F752" s="7" t="s">
        <v>35</v>
      </c>
      <c r="G752" s="7" t="s">
        <v>8</v>
      </c>
      <c r="H752" s="7" t="s">
        <v>2595</v>
      </c>
      <c r="I752" s="7" t="s">
        <v>2595</v>
      </c>
      <c r="J752" s="7" t="s">
        <v>6867</v>
      </c>
      <c r="K752" s="7" t="s">
        <v>42</v>
      </c>
      <c r="L752" s="7" t="s">
        <v>12</v>
      </c>
    </row>
    <row r="753" spans="1:12" ht="28.5" x14ac:dyDescent="0.2">
      <c r="A753" s="7" t="s">
        <v>2452</v>
      </c>
      <c r="B753" s="7" t="s">
        <v>11093</v>
      </c>
      <c r="C753" s="7" t="s">
        <v>2453</v>
      </c>
      <c r="D753" s="8">
        <v>5.5</v>
      </c>
      <c r="E753" s="8">
        <v>7.5</v>
      </c>
      <c r="F753" s="7" t="s">
        <v>7</v>
      </c>
      <c r="G753" s="7" t="s">
        <v>139</v>
      </c>
      <c r="H753" s="7" t="s">
        <v>36</v>
      </c>
      <c r="I753" s="7" t="s">
        <v>30</v>
      </c>
      <c r="J753" s="7" t="s">
        <v>720</v>
      </c>
      <c r="K753" s="7" t="s">
        <v>93</v>
      </c>
      <c r="L753" s="7" t="s">
        <v>12</v>
      </c>
    </row>
    <row r="754" spans="1:12" ht="28.5" x14ac:dyDescent="0.2">
      <c r="A754" s="7" t="s">
        <v>512</v>
      </c>
      <c r="B754" s="7" t="s">
        <v>535</v>
      </c>
      <c r="C754" s="7" t="s">
        <v>513</v>
      </c>
      <c r="D754" s="8">
        <v>5.5</v>
      </c>
      <c r="E754" s="8">
        <v>8</v>
      </c>
      <c r="F754" s="7" t="s">
        <v>23</v>
      </c>
      <c r="G754" s="7" t="s">
        <v>59</v>
      </c>
      <c r="H754" s="7" t="s">
        <v>70</v>
      </c>
      <c r="I754" s="7" t="s">
        <v>30</v>
      </c>
      <c r="J754" s="7" t="s">
        <v>514</v>
      </c>
      <c r="K754" s="7" t="s">
        <v>11</v>
      </c>
      <c r="L754" s="7" t="s">
        <v>12</v>
      </c>
    </row>
    <row r="755" spans="1:12" ht="28.5" x14ac:dyDescent="0.2">
      <c r="A755" s="7" t="s">
        <v>8157</v>
      </c>
      <c r="B755" s="7" t="s">
        <v>11093</v>
      </c>
      <c r="C755" s="7" t="s">
        <v>513</v>
      </c>
      <c r="D755" s="8">
        <v>5.5</v>
      </c>
      <c r="E755" s="8">
        <v>8</v>
      </c>
      <c r="F755" s="7" t="s">
        <v>7</v>
      </c>
      <c r="G755" s="7" t="s">
        <v>139</v>
      </c>
      <c r="H755" s="7" t="s">
        <v>6263</v>
      </c>
      <c r="I755" s="7" t="s">
        <v>5989</v>
      </c>
      <c r="J755" s="7" t="s">
        <v>8158</v>
      </c>
      <c r="K755" s="7" t="s">
        <v>93</v>
      </c>
      <c r="L755" s="7" t="s">
        <v>20</v>
      </c>
    </row>
    <row r="756" spans="1:12" ht="28.5" x14ac:dyDescent="0.2">
      <c r="A756" s="7" t="s">
        <v>847</v>
      </c>
      <c r="B756" s="7" t="s">
        <v>3570</v>
      </c>
      <c r="C756" s="7" t="s">
        <v>5039</v>
      </c>
      <c r="D756" s="8">
        <v>5.5</v>
      </c>
      <c r="E756" s="8">
        <v>9</v>
      </c>
      <c r="F756" s="7" t="s">
        <v>7</v>
      </c>
      <c r="G756" s="7" t="s">
        <v>16</v>
      </c>
      <c r="H756" s="7" t="s">
        <v>1636</v>
      </c>
      <c r="I756" s="7" t="s">
        <v>839</v>
      </c>
      <c r="J756" s="7" t="s">
        <v>5040</v>
      </c>
      <c r="K756" s="7" t="s">
        <v>11</v>
      </c>
      <c r="L756" s="7" t="s">
        <v>12</v>
      </c>
    </row>
    <row r="757" spans="1:12" ht="28.5" x14ac:dyDescent="0.2">
      <c r="A757" s="7" t="s">
        <v>8461</v>
      </c>
      <c r="B757" s="7" t="s">
        <v>11093</v>
      </c>
      <c r="C757" s="7" t="s">
        <v>8462</v>
      </c>
      <c r="D757" s="8">
        <v>5.8</v>
      </c>
      <c r="E757" s="8">
        <v>7</v>
      </c>
      <c r="F757" s="7" t="s">
        <v>65</v>
      </c>
      <c r="G757" s="7" t="s">
        <v>742</v>
      </c>
      <c r="H757" s="7" t="s">
        <v>2579</v>
      </c>
      <c r="I757" s="7" t="s">
        <v>5989</v>
      </c>
      <c r="J757" s="7" t="s">
        <v>8463</v>
      </c>
      <c r="K757" s="7" t="s">
        <v>11</v>
      </c>
      <c r="L757" s="7" t="s">
        <v>12</v>
      </c>
    </row>
    <row r="758" spans="1:12" ht="28.5" x14ac:dyDescent="0.2">
      <c r="A758" s="7" t="s">
        <v>9734</v>
      </c>
      <c r="B758" s="7" t="s">
        <v>1898</v>
      </c>
      <c r="C758" s="7" t="s">
        <v>9735</v>
      </c>
      <c r="D758" s="8">
        <v>5.833333333333333</v>
      </c>
      <c r="E758" s="8">
        <v>8.3333333333333321</v>
      </c>
      <c r="F758" s="7" t="s">
        <v>7</v>
      </c>
      <c r="G758" s="7" t="s">
        <v>16</v>
      </c>
      <c r="H758" s="7" t="s">
        <v>1139</v>
      </c>
      <c r="I758" s="7" t="s">
        <v>1139</v>
      </c>
      <c r="J758" s="7" t="s">
        <v>9736</v>
      </c>
      <c r="K758" s="7" t="s">
        <v>26</v>
      </c>
      <c r="L758" s="7" t="s">
        <v>50</v>
      </c>
    </row>
    <row r="759" spans="1:12" ht="28.5" x14ac:dyDescent="0.2">
      <c r="A759" s="7" t="s">
        <v>10454</v>
      </c>
      <c r="B759" s="7" t="s">
        <v>11093</v>
      </c>
      <c r="C759" s="7" t="s">
        <v>9735</v>
      </c>
      <c r="D759" s="8">
        <v>5.833333333333333</v>
      </c>
      <c r="E759" s="8">
        <v>8.3333333333333321</v>
      </c>
      <c r="F759" s="7" t="s">
        <v>7</v>
      </c>
      <c r="G759" s="7" t="s">
        <v>139</v>
      </c>
      <c r="H759" s="7" t="s">
        <v>9691</v>
      </c>
      <c r="I759" s="7" t="s">
        <v>1139</v>
      </c>
      <c r="J759" s="7" t="s">
        <v>10455</v>
      </c>
      <c r="K759" s="7" t="s">
        <v>93</v>
      </c>
      <c r="L759" s="7" t="s">
        <v>32</v>
      </c>
    </row>
    <row r="760" spans="1:12" ht="28.5" x14ac:dyDescent="0.2">
      <c r="A760" s="7" t="s">
        <v>3884</v>
      </c>
      <c r="B760" s="7" t="s">
        <v>2155</v>
      </c>
      <c r="C760" s="7" t="s">
        <v>6362</v>
      </c>
      <c r="D760" s="8">
        <v>5.833333333333333</v>
      </c>
      <c r="E760" s="8">
        <v>12.499999999999998</v>
      </c>
      <c r="F760" s="7" t="s">
        <v>7</v>
      </c>
      <c r="G760" s="7" t="s">
        <v>143</v>
      </c>
      <c r="H760" s="7" t="s">
        <v>743</v>
      </c>
      <c r="I760" s="7" t="s">
        <v>2595</v>
      </c>
      <c r="J760" s="7" t="s">
        <v>6363</v>
      </c>
      <c r="K760" s="7" t="s">
        <v>19</v>
      </c>
      <c r="L760" s="7" t="s">
        <v>32</v>
      </c>
    </row>
    <row r="761" spans="1:12" ht="28.5" x14ac:dyDescent="0.2">
      <c r="A761" s="7" t="s">
        <v>11023</v>
      </c>
      <c r="B761" s="7" t="s">
        <v>11093</v>
      </c>
      <c r="C761" s="7" t="s">
        <v>11024</v>
      </c>
      <c r="D761" s="8">
        <v>5.9</v>
      </c>
      <c r="E761" s="8">
        <v>8.9</v>
      </c>
      <c r="F761" s="7" t="s">
        <v>35</v>
      </c>
      <c r="G761" s="7" t="s">
        <v>8</v>
      </c>
      <c r="H761" s="7" t="s">
        <v>9659</v>
      </c>
      <c r="I761" s="7" t="s">
        <v>1139</v>
      </c>
      <c r="J761" s="7" t="s">
        <v>11025</v>
      </c>
      <c r="K761" s="7" t="s">
        <v>38</v>
      </c>
      <c r="L761" s="7" t="s">
        <v>12</v>
      </c>
    </row>
    <row r="762" spans="1:12" x14ac:dyDescent="0.2">
      <c r="A762" s="7" t="s">
        <v>2361</v>
      </c>
      <c r="B762" s="7" t="s">
        <v>2361</v>
      </c>
      <c r="C762" s="7" t="s">
        <v>702</v>
      </c>
      <c r="D762" s="8">
        <v>6</v>
      </c>
      <c r="E762" s="8">
        <v>6</v>
      </c>
      <c r="F762" s="7" t="s">
        <v>23</v>
      </c>
      <c r="G762" s="7" t="s">
        <v>139</v>
      </c>
      <c r="H762" s="7" t="s">
        <v>2561</v>
      </c>
      <c r="I762" s="7" t="s">
        <v>2561</v>
      </c>
      <c r="J762" s="7" t="s">
        <v>10158</v>
      </c>
      <c r="K762" s="7" t="s">
        <v>11</v>
      </c>
      <c r="L762" s="7" t="s">
        <v>12</v>
      </c>
    </row>
    <row r="763" spans="1:12" ht="28.5" x14ac:dyDescent="0.2">
      <c r="A763" s="7" t="s">
        <v>3719</v>
      </c>
      <c r="B763" s="7" t="s">
        <v>3570</v>
      </c>
      <c r="C763" s="7" t="s">
        <v>702</v>
      </c>
      <c r="D763" s="8">
        <v>6</v>
      </c>
      <c r="E763" s="8">
        <v>6</v>
      </c>
      <c r="F763" s="7" t="s">
        <v>7</v>
      </c>
      <c r="G763" s="7" t="s">
        <v>16</v>
      </c>
      <c r="H763" s="7" t="s">
        <v>1636</v>
      </c>
      <c r="I763" s="7" t="s">
        <v>839</v>
      </c>
      <c r="J763" s="7" t="s">
        <v>3720</v>
      </c>
      <c r="K763" s="7" t="s">
        <v>11</v>
      </c>
      <c r="L763" s="7" t="s">
        <v>149</v>
      </c>
    </row>
    <row r="764" spans="1:12" x14ac:dyDescent="0.2">
      <c r="A764" s="7" t="s">
        <v>701</v>
      </c>
      <c r="B764" s="7" t="s">
        <v>535</v>
      </c>
      <c r="C764" s="7" t="s">
        <v>702</v>
      </c>
      <c r="D764" s="8">
        <v>6</v>
      </c>
      <c r="E764" s="8">
        <v>6</v>
      </c>
      <c r="F764" s="7" t="s">
        <v>7</v>
      </c>
      <c r="G764" s="7" t="s">
        <v>16</v>
      </c>
      <c r="H764" s="7" t="s">
        <v>30</v>
      </c>
      <c r="I764" s="7" t="s">
        <v>30</v>
      </c>
      <c r="J764" s="7" t="s">
        <v>703</v>
      </c>
      <c r="K764" s="7" t="s">
        <v>93</v>
      </c>
      <c r="L764" s="7" t="s">
        <v>12</v>
      </c>
    </row>
    <row r="765" spans="1:12" x14ac:dyDescent="0.2">
      <c r="A765" s="7" t="s">
        <v>11035</v>
      </c>
      <c r="B765" s="7" t="s">
        <v>11093</v>
      </c>
      <c r="C765" s="7" t="s">
        <v>702</v>
      </c>
      <c r="D765" s="8">
        <v>6</v>
      </c>
      <c r="E765" s="8">
        <v>6</v>
      </c>
      <c r="F765" s="7" t="s">
        <v>7</v>
      </c>
      <c r="G765" s="7" t="s">
        <v>139</v>
      </c>
      <c r="H765" s="7" t="s">
        <v>1139</v>
      </c>
      <c r="I765" s="7" t="s">
        <v>1139</v>
      </c>
      <c r="J765" s="7" t="s">
        <v>11036</v>
      </c>
      <c r="K765" s="7" t="s">
        <v>38</v>
      </c>
      <c r="L765" s="7" t="s">
        <v>12</v>
      </c>
    </row>
    <row r="766" spans="1:12" x14ac:dyDescent="0.2">
      <c r="A766" s="7" t="s">
        <v>5939</v>
      </c>
      <c r="B766" s="7" t="s">
        <v>3570</v>
      </c>
      <c r="C766" s="7" t="s">
        <v>356</v>
      </c>
      <c r="D766" s="8">
        <v>6</v>
      </c>
      <c r="E766" s="8">
        <v>7</v>
      </c>
      <c r="F766" s="7" t="s">
        <v>23</v>
      </c>
      <c r="G766" s="7" t="s">
        <v>8</v>
      </c>
      <c r="H766" s="7" t="s">
        <v>2595</v>
      </c>
      <c r="I766" s="7" t="s">
        <v>2595</v>
      </c>
      <c r="J766" s="7" t="s">
        <v>7254</v>
      </c>
      <c r="K766" s="7" t="s">
        <v>11</v>
      </c>
      <c r="L766" s="7" t="s">
        <v>12</v>
      </c>
    </row>
    <row r="767" spans="1:12" ht="28.5" x14ac:dyDescent="0.2">
      <c r="A767" s="7" t="s">
        <v>355</v>
      </c>
      <c r="B767" s="7" t="s">
        <v>173</v>
      </c>
      <c r="C767" s="7" t="s">
        <v>356</v>
      </c>
      <c r="D767" s="8">
        <v>6</v>
      </c>
      <c r="E767" s="8">
        <v>7</v>
      </c>
      <c r="F767" s="7" t="s">
        <v>7</v>
      </c>
      <c r="G767" s="7" t="s">
        <v>29</v>
      </c>
      <c r="H767" s="7" t="s">
        <v>120</v>
      </c>
      <c r="I767" s="7" t="s">
        <v>30</v>
      </c>
      <c r="J767" s="7" t="s">
        <v>357</v>
      </c>
      <c r="K767" s="7" t="s">
        <v>42</v>
      </c>
      <c r="L767" s="7" t="s">
        <v>129</v>
      </c>
    </row>
    <row r="768" spans="1:12" ht="28.5" x14ac:dyDescent="0.2">
      <c r="A768" s="7" t="s">
        <v>39</v>
      </c>
      <c r="B768" s="7" t="s">
        <v>173</v>
      </c>
      <c r="C768" s="7" t="s">
        <v>356</v>
      </c>
      <c r="D768" s="8">
        <v>6</v>
      </c>
      <c r="E768" s="8">
        <v>7</v>
      </c>
      <c r="F768" s="7" t="s">
        <v>7</v>
      </c>
      <c r="G768" s="7" t="s">
        <v>143</v>
      </c>
      <c r="H768" s="7" t="s">
        <v>2653</v>
      </c>
      <c r="I768" s="7" t="s">
        <v>839</v>
      </c>
      <c r="J768" s="7" t="s">
        <v>2720</v>
      </c>
      <c r="K768" s="7" t="s">
        <v>11</v>
      </c>
      <c r="L768" s="7" t="s">
        <v>81</v>
      </c>
    </row>
    <row r="769" spans="1:12" ht="28.5" x14ac:dyDescent="0.2">
      <c r="A769" s="7" t="s">
        <v>1265</v>
      </c>
      <c r="B769" s="7" t="s">
        <v>11093</v>
      </c>
      <c r="C769" s="7" t="s">
        <v>356</v>
      </c>
      <c r="D769" s="8">
        <v>6</v>
      </c>
      <c r="E769" s="8">
        <v>7</v>
      </c>
      <c r="F769" s="7" t="s">
        <v>65</v>
      </c>
      <c r="G769" s="7" t="s">
        <v>8</v>
      </c>
      <c r="H769" s="7" t="s">
        <v>110</v>
      </c>
      <c r="I769" s="7" t="s">
        <v>30</v>
      </c>
      <c r="J769" s="7" t="s">
        <v>1266</v>
      </c>
      <c r="K769" s="7" t="s">
        <v>42</v>
      </c>
      <c r="L769" s="7" t="s">
        <v>12</v>
      </c>
    </row>
    <row r="770" spans="1:12" ht="28.5" x14ac:dyDescent="0.2">
      <c r="A770" s="7" t="s">
        <v>2038</v>
      </c>
      <c r="B770" s="7" t="s">
        <v>11093</v>
      </c>
      <c r="C770" s="7" t="s">
        <v>356</v>
      </c>
      <c r="D770" s="8">
        <v>6</v>
      </c>
      <c r="E770" s="8">
        <v>7</v>
      </c>
      <c r="F770" s="7" t="s">
        <v>7</v>
      </c>
      <c r="G770" s="7" t="s">
        <v>2039</v>
      </c>
      <c r="H770" s="7" t="s">
        <v>24</v>
      </c>
      <c r="I770" s="7" t="s">
        <v>30</v>
      </c>
      <c r="J770" s="7" t="s">
        <v>2040</v>
      </c>
      <c r="K770" s="7" t="s">
        <v>38</v>
      </c>
      <c r="L770" s="7" t="s">
        <v>12</v>
      </c>
    </row>
    <row r="771" spans="1:12" ht="28.5" x14ac:dyDescent="0.2">
      <c r="A771" s="7" t="s">
        <v>10286</v>
      </c>
      <c r="B771" s="7" t="s">
        <v>11093</v>
      </c>
      <c r="C771" s="7" t="s">
        <v>356</v>
      </c>
      <c r="D771" s="8">
        <v>6</v>
      </c>
      <c r="E771" s="8">
        <v>7</v>
      </c>
      <c r="F771" s="7" t="s">
        <v>65</v>
      </c>
      <c r="G771" s="7" t="s">
        <v>16</v>
      </c>
      <c r="H771" s="7" t="s">
        <v>9659</v>
      </c>
      <c r="I771" s="7" t="s">
        <v>1139</v>
      </c>
      <c r="J771" s="7" t="s">
        <v>10287</v>
      </c>
      <c r="K771" s="7" t="s">
        <v>93</v>
      </c>
      <c r="L771" s="7" t="s">
        <v>12</v>
      </c>
    </row>
    <row r="772" spans="1:12" ht="28.5" x14ac:dyDescent="0.2">
      <c r="A772" s="7" t="s">
        <v>594</v>
      </c>
      <c r="B772" s="7" t="s">
        <v>11074</v>
      </c>
      <c r="C772" s="7" t="s">
        <v>6</v>
      </c>
      <c r="D772" s="8">
        <v>6</v>
      </c>
      <c r="E772" s="8">
        <v>8</v>
      </c>
      <c r="F772" s="7" t="s">
        <v>7</v>
      </c>
      <c r="G772" s="7" t="s">
        <v>143</v>
      </c>
      <c r="H772" s="7" t="s">
        <v>673</v>
      </c>
      <c r="I772" s="7" t="s">
        <v>1139</v>
      </c>
      <c r="J772" s="7" t="s">
        <v>9928</v>
      </c>
      <c r="K772" s="7" t="s">
        <v>38</v>
      </c>
      <c r="L772" s="7" t="s">
        <v>12</v>
      </c>
    </row>
    <row r="773" spans="1:12" ht="28.5" x14ac:dyDescent="0.2">
      <c r="A773" s="7" t="s">
        <v>976</v>
      </c>
      <c r="B773" s="7" t="s">
        <v>2361</v>
      </c>
      <c r="C773" s="7" t="s">
        <v>6</v>
      </c>
      <c r="D773" s="8">
        <v>6</v>
      </c>
      <c r="E773" s="8">
        <v>8</v>
      </c>
      <c r="F773" s="7" t="s">
        <v>7</v>
      </c>
      <c r="G773" s="7" t="s">
        <v>16</v>
      </c>
      <c r="H773" s="7" t="s">
        <v>17</v>
      </c>
      <c r="I773" s="7" t="s">
        <v>30</v>
      </c>
      <c r="J773" s="7" t="s">
        <v>977</v>
      </c>
      <c r="K773" s="7" t="s">
        <v>11</v>
      </c>
      <c r="L773" s="7" t="s">
        <v>12</v>
      </c>
    </row>
    <row r="774" spans="1:12" ht="28.5" x14ac:dyDescent="0.2">
      <c r="A774" s="7" t="s">
        <v>850</v>
      </c>
      <c r="B774" s="7" t="s">
        <v>2361</v>
      </c>
      <c r="C774" s="7" t="s">
        <v>6</v>
      </c>
      <c r="D774" s="8">
        <v>6</v>
      </c>
      <c r="E774" s="8">
        <v>8</v>
      </c>
      <c r="F774" s="7" t="s">
        <v>65</v>
      </c>
      <c r="G774" s="7" t="s">
        <v>8</v>
      </c>
      <c r="H774" s="7" t="s">
        <v>17</v>
      </c>
      <c r="I774" s="7" t="s">
        <v>30</v>
      </c>
      <c r="J774" s="7" t="s">
        <v>1011</v>
      </c>
      <c r="K774" s="7" t="s">
        <v>93</v>
      </c>
      <c r="L774" s="7" t="s">
        <v>12</v>
      </c>
    </row>
    <row r="775" spans="1:12" ht="28.5" x14ac:dyDescent="0.2">
      <c r="A775" s="7" t="s">
        <v>1026</v>
      </c>
      <c r="B775" s="7" t="s">
        <v>2361</v>
      </c>
      <c r="C775" s="7" t="s">
        <v>6</v>
      </c>
      <c r="D775" s="8">
        <v>6</v>
      </c>
      <c r="E775" s="8">
        <v>8</v>
      </c>
      <c r="F775" s="7" t="s">
        <v>7</v>
      </c>
      <c r="G775" s="7" t="s">
        <v>29</v>
      </c>
      <c r="H775" s="7" t="s">
        <v>17</v>
      </c>
      <c r="I775" s="7" t="s">
        <v>30</v>
      </c>
      <c r="J775" s="7" t="s">
        <v>1027</v>
      </c>
      <c r="K775" s="7" t="s">
        <v>38</v>
      </c>
      <c r="L775" s="7" t="s">
        <v>12</v>
      </c>
    </row>
    <row r="776" spans="1:12" ht="28.5" x14ac:dyDescent="0.2">
      <c r="A776" s="7" t="s">
        <v>3391</v>
      </c>
      <c r="B776" s="7" t="s">
        <v>2361</v>
      </c>
      <c r="C776" s="7" t="s">
        <v>6</v>
      </c>
      <c r="D776" s="8">
        <v>6</v>
      </c>
      <c r="E776" s="8">
        <v>8</v>
      </c>
      <c r="F776" s="7" t="s">
        <v>23</v>
      </c>
      <c r="G776" s="7" t="s">
        <v>8</v>
      </c>
      <c r="H776" s="7" t="s">
        <v>2653</v>
      </c>
      <c r="I776" s="7" t="s">
        <v>839</v>
      </c>
      <c r="J776" s="7" t="s">
        <v>3392</v>
      </c>
      <c r="K776" s="7" t="s">
        <v>93</v>
      </c>
      <c r="L776" s="7" t="s">
        <v>12</v>
      </c>
    </row>
    <row r="777" spans="1:12" ht="28.5" x14ac:dyDescent="0.2">
      <c r="A777" s="7" t="s">
        <v>850</v>
      </c>
      <c r="B777" s="7" t="s">
        <v>2361</v>
      </c>
      <c r="C777" s="7" t="s">
        <v>6</v>
      </c>
      <c r="D777" s="8">
        <v>6</v>
      </c>
      <c r="E777" s="8">
        <v>8</v>
      </c>
      <c r="F777" s="7" t="s">
        <v>35</v>
      </c>
      <c r="G777" s="7" t="s">
        <v>16</v>
      </c>
      <c r="H777" s="7" t="s">
        <v>2689</v>
      </c>
      <c r="I777" s="7" t="s">
        <v>839</v>
      </c>
      <c r="J777" s="7" t="s">
        <v>3601</v>
      </c>
      <c r="K777" s="7" t="s">
        <v>93</v>
      </c>
      <c r="L777" s="7" t="s">
        <v>12</v>
      </c>
    </row>
    <row r="778" spans="1:12" ht="28.5" x14ac:dyDescent="0.2">
      <c r="A778" s="7" t="s">
        <v>3609</v>
      </c>
      <c r="B778" s="7" t="s">
        <v>2361</v>
      </c>
      <c r="C778" s="7" t="s">
        <v>6</v>
      </c>
      <c r="D778" s="8">
        <v>6</v>
      </c>
      <c r="E778" s="8">
        <v>8</v>
      </c>
      <c r="F778" s="7" t="s">
        <v>23</v>
      </c>
      <c r="G778" s="7" t="s">
        <v>8</v>
      </c>
      <c r="H778" s="7" t="s">
        <v>1636</v>
      </c>
      <c r="I778" s="7" t="s">
        <v>839</v>
      </c>
      <c r="J778" s="7" t="s">
        <v>3610</v>
      </c>
      <c r="K778" s="7" t="s">
        <v>38</v>
      </c>
      <c r="L778" s="7" t="s">
        <v>20</v>
      </c>
    </row>
    <row r="779" spans="1:12" ht="28.5" x14ac:dyDescent="0.2">
      <c r="A779" s="7" t="s">
        <v>850</v>
      </c>
      <c r="B779" s="7" t="s">
        <v>2361</v>
      </c>
      <c r="C779" s="7" t="s">
        <v>6</v>
      </c>
      <c r="D779" s="8">
        <v>6</v>
      </c>
      <c r="E779" s="8">
        <v>8</v>
      </c>
      <c r="F779" s="7" t="s">
        <v>23</v>
      </c>
      <c r="G779" s="7" t="s">
        <v>8</v>
      </c>
      <c r="H779" s="7" t="s">
        <v>1636</v>
      </c>
      <c r="I779" s="7" t="s">
        <v>839</v>
      </c>
      <c r="J779" s="7" t="s">
        <v>4968</v>
      </c>
      <c r="K779" s="7" t="s">
        <v>11</v>
      </c>
      <c r="L779" s="7" t="s">
        <v>12</v>
      </c>
    </row>
    <row r="780" spans="1:12" ht="28.5" x14ac:dyDescent="0.2">
      <c r="A780" s="7" t="s">
        <v>850</v>
      </c>
      <c r="B780" s="7" t="s">
        <v>2361</v>
      </c>
      <c r="C780" s="7" t="s">
        <v>6</v>
      </c>
      <c r="D780" s="8">
        <v>6</v>
      </c>
      <c r="E780" s="8">
        <v>8</v>
      </c>
      <c r="F780" s="7" t="s">
        <v>65</v>
      </c>
      <c r="G780" s="7" t="s">
        <v>8</v>
      </c>
      <c r="H780" s="7" t="s">
        <v>743</v>
      </c>
      <c r="I780" s="7" t="s">
        <v>2595</v>
      </c>
      <c r="J780" s="7" t="s">
        <v>6002</v>
      </c>
      <c r="K780" s="7" t="s">
        <v>93</v>
      </c>
      <c r="L780" s="7" t="s">
        <v>81</v>
      </c>
    </row>
    <row r="781" spans="1:12" x14ac:dyDescent="0.2">
      <c r="A781" s="7" t="s">
        <v>850</v>
      </c>
      <c r="B781" s="7" t="s">
        <v>2361</v>
      </c>
      <c r="C781" s="7" t="s">
        <v>6</v>
      </c>
      <c r="D781" s="8">
        <v>6</v>
      </c>
      <c r="E781" s="8">
        <v>8</v>
      </c>
      <c r="F781" s="7" t="s">
        <v>35</v>
      </c>
      <c r="G781" s="7" t="s">
        <v>8</v>
      </c>
      <c r="H781" s="7" t="s">
        <v>6016</v>
      </c>
      <c r="I781" s="7" t="s">
        <v>6016</v>
      </c>
      <c r="J781" s="7" t="s">
        <v>6017</v>
      </c>
      <c r="K781" s="7" t="s">
        <v>11</v>
      </c>
      <c r="L781" s="7" t="s">
        <v>12</v>
      </c>
    </row>
    <row r="782" spans="1:12" ht="28.5" x14ac:dyDescent="0.2">
      <c r="A782" s="7" t="s">
        <v>850</v>
      </c>
      <c r="B782" s="7" t="s">
        <v>2361</v>
      </c>
      <c r="C782" s="7" t="s">
        <v>6</v>
      </c>
      <c r="D782" s="8">
        <v>6</v>
      </c>
      <c r="E782" s="8">
        <v>8</v>
      </c>
      <c r="F782" s="7" t="s">
        <v>7</v>
      </c>
      <c r="G782" s="7" t="s">
        <v>143</v>
      </c>
      <c r="H782" s="7" t="s">
        <v>743</v>
      </c>
      <c r="I782" s="7" t="s">
        <v>2595</v>
      </c>
      <c r="J782" s="7" t="s">
        <v>6025</v>
      </c>
      <c r="K782" s="7" t="s">
        <v>38</v>
      </c>
      <c r="L782" s="7" t="s">
        <v>12</v>
      </c>
    </row>
    <row r="783" spans="1:12" ht="28.5" x14ac:dyDescent="0.2">
      <c r="A783" s="7" t="s">
        <v>2319</v>
      </c>
      <c r="B783" s="7" t="s">
        <v>2361</v>
      </c>
      <c r="C783" s="7" t="s">
        <v>6</v>
      </c>
      <c r="D783" s="8">
        <v>6</v>
      </c>
      <c r="E783" s="8">
        <v>8</v>
      </c>
      <c r="F783" s="7" t="s">
        <v>23</v>
      </c>
      <c r="G783" s="7" t="s">
        <v>16</v>
      </c>
      <c r="H783" s="7" t="s">
        <v>2595</v>
      </c>
      <c r="I783" s="7" t="s">
        <v>2595</v>
      </c>
      <c r="J783" s="7" t="s">
        <v>7091</v>
      </c>
      <c r="K783" s="7" t="s">
        <v>42</v>
      </c>
      <c r="L783" s="7" t="s">
        <v>50</v>
      </c>
    </row>
    <row r="784" spans="1:12" ht="28.5" x14ac:dyDescent="0.2">
      <c r="A784" s="7" t="s">
        <v>990</v>
      </c>
      <c r="B784" s="7" t="s">
        <v>2361</v>
      </c>
      <c r="C784" s="7" t="s">
        <v>6</v>
      </c>
      <c r="D784" s="8">
        <v>6</v>
      </c>
      <c r="E784" s="8">
        <v>8</v>
      </c>
      <c r="F784" s="7" t="s">
        <v>23</v>
      </c>
      <c r="G784" s="7" t="s">
        <v>16</v>
      </c>
      <c r="H784" s="7" t="s">
        <v>743</v>
      </c>
      <c r="I784" s="7" t="s">
        <v>2595</v>
      </c>
      <c r="J784" s="7" t="s">
        <v>7115</v>
      </c>
      <c r="K784" s="7" t="s">
        <v>38</v>
      </c>
      <c r="L784" s="7" t="s">
        <v>20</v>
      </c>
    </row>
    <row r="785" spans="1:12" ht="28.5" x14ac:dyDescent="0.2">
      <c r="A785" s="7" t="s">
        <v>8237</v>
      </c>
      <c r="B785" s="7" t="s">
        <v>2361</v>
      </c>
      <c r="C785" s="7" t="s">
        <v>6</v>
      </c>
      <c r="D785" s="8">
        <v>6</v>
      </c>
      <c r="E785" s="8">
        <v>8</v>
      </c>
      <c r="F785" s="7" t="s">
        <v>65</v>
      </c>
      <c r="G785" s="7" t="s">
        <v>8</v>
      </c>
      <c r="H785" s="7" t="s">
        <v>1809</v>
      </c>
      <c r="I785" s="7" t="s">
        <v>5989</v>
      </c>
      <c r="J785" s="7" t="s">
        <v>8238</v>
      </c>
      <c r="K785" s="7" t="s">
        <v>112</v>
      </c>
      <c r="L785" s="7" t="s">
        <v>50</v>
      </c>
    </row>
    <row r="786" spans="1:12" ht="28.5" x14ac:dyDescent="0.2">
      <c r="A786" s="7" t="s">
        <v>10098</v>
      </c>
      <c r="B786" s="7" t="s">
        <v>2361</v>
      </c>
      <c r="C786" s="7" t="s">
        <v>6</v>
      </c>
      <c r="D786" s="8">
        <v>6</v>
      </c>
      <c r="E786" s="8">
        <v>8</v>
      </c>
      <c r="F786" s="7" t="s">
        <v>7</v>
      </c>
      <c r="G786" s="7" t="s">
        <v>16</v>
      </c>
      <c r="H786" s="7" t="s">
        <v>9640</v>
      </c>
      <c r="I786" s="7" t="s">
        <v>1139</v>
      </c>
      <c r="J786" s="7" t="s">
        <v>9895</v>
      </c>
      <c r="K786" s="7" t="s">
        <v>38</v>
      </c>
      <c r="L786" s="7" t="s">
        <v>12</v>
      </c>
    </row>
    <row r="787" spans="1:12" x14ac:dyDescent="0.2">
      <c r="A787" s="7" t="s">
        <v>914</v>
      </c>
      <c r="B787" s="7" t="s">
        <v>3570</v>
      </c>
      <c r="C787" s="7" t="s">
        <v>6</v>
      </c>
      <c r="D787" s="8">
        <v>6</v>
      </c>
      <c r="E787" s="8">
        <v>8</v>
      </c>
      <c r="F787" s="7" t="s">
        <v>23</v>
      </c>
      <c r="G787" s="7" t="s">
        <v>8</v>
      </c>
      <c r="H787" s="7" t="s">
        <v>30</v>
      </c>
      <c r="I787" s="7" t="s">
        <v>30</v>
      </c>
      <c r="J787" s="7" t="s">
        <v>915</v>
      </c>
      <c r="K787" s="7" t="s">
        <v>11</v>
      </c>
      <c r="L787" s="7" t="s">
        <v>12</v>
      </c>
    </row>
    <row r="788" spans="1:12" ht="28.5" x14ac:dyDescent="0.2">
      <c r="A788" s="7" t="s">
        <v>847</v>
      </c>
      <c r="B788" s="7" t="s">
        <v>3570</v>
      </c>
      <c r="C788" s="7" t="s">
        <v>6</v>
      </c>
      <c r="D788" s="8">
        <v>6</v>
      </c>
      <c r="E788" s="8">
        <v>8</v>
      </c>
      <c r="F788" s="7" t="s">
        <v>7</v>
      </c>
      <c r="G788" s="7" t="s">
        <v>8</v>
      </c>
      <c r="H788" s="7" t="s">
        <v>24</v>
      </c>
      <c r="I788" s="7" t="s">
        <v>30</v>
      </c>
      <c r="J788" s="7" t="s">
        <v>264</v>
      </c>
      <c r="K788" s="7" t="s">
        <v>42</v>
      </c>
      <c r="L788" s="7" t="s">
        <v>129</v>
      </c>
    </row>
    <row r="789" spans="1:12" ht="28.5" x14ac:dyDescent="0.2">
      <c r="A789" s="7" t="s">
        <v>2274</v>
      </c>
      <c r="B789" s="7" t="s">
        <v>3570</v>
      </c>
      <c r="C789" s="7" t="s">
        <v>6</v>
      </c>
      <c r="D789" s="8">
        <v>6</v>
      </c>
      <c r="E789" s="8">
        <v>8</v>
      </c>
      <c r="F789" s="7" t="s">
        <v>7</v>
      </c>
      <c r="G789" s="7" t="s">
        <v>16</v>
      </c>
      <c r="H789" s="7" t="s">
        <v>9</v>
      </c>
      <c r="I789" s="7" t="s">
        <v>30</v>
      </c>
      <c r="J789" s="7" t="s">
        <v>2275</v>
      </c>
      <c r="K789" s="7" t="s">
        <v>11</v>
      </c>
      <c r="L789" s="7" t="s">
        <v>12</v>
      </c>
    </row>
    <row r="790" spans="1:12" ht="28.5" x14ac:dyDescent="0.2">
      <c r="A790" s="7" t="s">
        <v>2299</v>
      </c>
      <c r="B790" s="7" t="s">
        <v>3570</v>
      </c>
      <c r="C790" s="7" t="s">
        <v>6</v>
      </c>
      <c r="D790" s="8">
        <v>6</v>
      </c>
      <c r="E790" s="8">
        <v>8</v>
      </c>
      <c r="F790" s="7" t="s">
        <v>7</v>
      </c>
      <c r="G790" s="7" t="s">
        <v>16</v>
      </c>
      <c r="H790" s="7" t="s">
        <v>17</v>
      </c>
      <c r="I790" s="7" t="s">
        <v>30</v>
      </c>
      <c r="J790" s="7" t="s">
        <v>2300</v>
      </c>
      <c r="K790" s="7" t="s">
        <v>38</v>
      </c>
      <c r="L790" s="7" t="s">
        <v>12</v>
      </c>
    </row>
    <row r="791" spans="1:12" ht="28.5" x14ac:dyDescent="0.2">
      <c r="A791" s="7" t="s">
        <v>2343</v>
      </c>
      <c r="B791" s="7" t="s">
        <v>3570</v>
      </c>
      <c r="C791" s="7" t="s">
        <v>6</v>
      </c>
      <c r="D791" s="8">
        <v>6</v>
      </c>
      <c r="E791" s="8">
        <v>8</v>
      </c>
      <c r="F791" s="7" t="s">
        <v>65</v>
      </c>
      <c r="G791" s="7" t="s">
        <v>8</v>
      </c>
      <c r="H791" s="7" t="s">
        <v>36</v>
      </c>
      <c r="I791" s="7" t="s">
        <v>30</v>
      </c>
      <c r="J791" s="7" t="s">
        <v>2344</v>
      </c>
      <c r="K791" s="7" t="s">
        <v>11</v>
      </c>
      <c r="L791" s="7" t="s">
        <v>50</v>
      </c>
    </row>
    <row r="792" spans="1:12" ht="28.5" x14ac:dyDescent="0.2">
      <c r="A792" s="7" t="s">
        <v>3616</v>
      </c>
      <c r="B792" s="7" t="s">
        <v>3570</v>
      </c>
      <c r="C792" s="7" t="s">
        <v>6</v>
      </c>
      <c r="D792" s="8">
        <v>6</v>
      </c>
      <c r="E792" s="8">
        <v>8</v>
      </c>
      <c r="F792" s="7" t="s">
        <v>7</v>
      </c>
      <c r="G792" s="7" t="s">
        <v>16</v>
      </c>
      <c r="H792" s="7" t="s">
        <v>2645</v>
      </c>
      <c r="I792" s="7" t="s">
        <v>839</v>
      </c>
      <c r="J792" s="7" t="s">
        <v>3617</v>
      </c>
      <c r="K792" s="7" t="s">
        <v>26</v>
      </c>
      <c r="L792" s="7" t="s">
        <v>32</v>
      </c>
    </row>
    <row r="793" spans="1:12" ht="28.5" x14ac:dyDescent="0.2">
      <c r="A793" s="7" t="s">
        <v>878</v>
      </c>
      <c r="B793" s="7" t="s">
        <v>3570</v>
      </c>
      <c r="C793" s="7" t="s">
        <v>6</v>
      </c>
      <c r="D793" s="8">
        <v>6</v>
      </c>
      <c r="E793" s="8">
        <v>8</v>
      </c>
      <c r="F793" s="7" t="s">
        <v>65</v>
      </c>
      <c r="G793" s="7" t="s">
        <v>16</v>
      </c>
      <c r="H793" s="7" t="s">
        <v>2328</v>
      </c>
      <c r="I793" s="7" t="s">
        <v>491</v>
      </c>
      <c r="J793" s="7" t="s">
        <v>4912</v>
      </c>
      <c r="K793" s="7" t="s">
        <v>93</v>
      </c>
      <c r="L793" s="7" t="s">
        <v>12</v>
      </c>
    </row>
    <row r="794" spans="1:12" ht="28.5" x14ac:dyDescent="0.2">
      <c r="A794" s="7" t="s">
        <v>4952</v>
      </c>
      <c r="B794" s="7" t="s">
        <v>3570</v>
      </c>
      <c r="C794" s="7" t="s">
        <v>6</v>
      </c>
      <c r="D794" s="8">
        <v>6</v>
      </c>
      <c r="E794" s="8">
        <v>8</v>
      </c>
      <c r="F794" s="7" t="s">
        <v>23</v>
      </c>
      <c r="G794" s="7" t="s">
        <v>16</v>
      </c>
      <c r="H794" s="7" t="s">
        <v>839</v>
      </c>
      <c r="I794" s="7" t="s">
        <v>839</v>
      </c>
      <c r="J794" s="7" t="s">
        <v>4953</v>
      </c>
      <c r="K794" s="7" t="s">
        <v>38</v>
      </c>
      <c r="L794" s="7" t="s">
        <v>50</v>
      </c>
    </row>
    <row r="795" spans="1:12" ht="28.5" x14ac:dyDescent="0.2">
      <c r="A795" s="7" t="s">
        <v>847</v>
      </c>
      <c r="B795" s="7" t="s">
        <v>3570</v>
      </c>
      <c r="C795" s="7" t="s">
        <v>6</v>
      </c>
      <c r="D795" s="8">
        <v>6</v>
      </c>
      <c r="E795" s="8">
        <v>8</v>
      </c>
      <c r="F795" s="7" t="s">
        <v>7</v>
      </c>
      <c r="G795" s="7" t="s">
        <v>16</v>
      </c>
      <c r="H795" s="7" t="s">
        <v>2689</v>
      </c>
      <c r="I795" s="7" t="s">
        <v>839</v>
      </c>
      <c r="J795" s="7" t="s">
        <v>2934</v>
      </c>
      <c r="K795" s="7" t="s">
        <v>11</v>
      </c>
      <c r="L795" s="7" t="s">
        <v>12</v>
      </c>
    </row>
    <row r="796" spans="1:12" ht="28.5" x14ac:dyDescent="0.2">
      <c r="A796" s="7" t="s">
        <v>5002</v>
      </c>
      <c r="B796" s="7" t="s">
        <v>3570</v>
      </c>
      <c r="C796" s="7" t="s">
        <v>6</v>
      </c>
      <c r="D796" s="8">
        <v>6</v>
      </c>
      <c r="E796" s="8">
        <v>8</v>
      </c>
      <c r="F796" s="7" t="s">
        <v>23</v>
      </c>
      <c r="G796" s="7" t="s">
        <v>8</v>
      </c>
      <c r="H796" s="7" t="s">
        <v>2689</v>
      </c>
      <c r="I796" s="7" t="s">
        <v>839</v>
      </c>
      <c r="J796" s="7" t="s">
        <v>5003</v>
      </c>
      <c r="K796" s="7" t="s">
        <v>11</v>
      </c>
      <c r="L796" s="7" t="s">
        <v>12</v>
      </c>
    </row>
    <row r="797" spans="1:12" ht="28.5" x14ac:dyDescent="0.2">
      <c r="A797" s="7" t="s">
        <v>7070</v>
      </c>
      <c r="B797" s="7" t="s">
        <v>3570</v>
      </c>
      <c r="C797" s="7" t="s">
        <v>6</v>
      </c>
      <c r="D797" s="8">
        <v>6</v>
      </c>
      <c r="E797" s="8">
        <v>8</v>
      </c>
      <c r="F797" s="7" t="s">
        <v>7</v>
      </c>
      <c r="G797" s="7" t="s">
        <v>139</v>
      </c>
      <c r="H797" s="7" t="s">
        <v>743</v>
      </c>
      <c r="I797" s="7" t="s">
        <v>2595</v>
      </c>
      <c r="J797" s="7" t="s">
        <v>6830</v>
      </c>
      <c r="K797" s="7" t="s">
        <v>93</v>
      </c>
      <c r="L797" s="7" t="s">
        <v>12</v>
      </c>
    </row>
    <row r="798" spans="1:12" ht="28.5" x14ac:dyDescent="0.2">
      <c r="A798" s="7" t="s">
        <v>847</v>
      </c>
      <c r="B798" s="7" t="s">
        <v>3570</v>
      </c>
      <c r="C798" s="7" t="s">
        <v>6</v>
      </c>
      <c r="D798" s="8">
        <v>6</v>
      </c>
      <c r="E798" s="8">
        <v>8</v>
      </c>
      <c r="F798" s="7" t="s">
        <v>23</v>
      </c>
      <c r="G798" s="7" t="s">
        <v>8</v>
      </c>
      <c r="H798" s="7" t="s">
        <v>5226</v>
      </c>
      <c r="I798" s="7" t="s">
        <v>2595</v>
      </c>
      <c r="J798" s="7" t="s">
        <v>7200</v>
      </c>
      <c r="K798" s="7" t="s">
        <v>11</v>
      </c>
      <c r="L798" s="7" t="s">
        <v>12</v>
      </c>
    </row>
    <row r="799" spans="1:12" ht="28.5" x14ac:dyDescent="0.2">
      <c r="A799" s="7" t="s">
        <v>7233</v>
      </c>
      <c r="B799" s="7" t="s">
        <v>3570</v>
      </c>
      <c r="C799" s="7" t="s">
        <v>6</v>
      </c>
      <c r="D799" s="8">
        <v>6</v>
      </c>
      <c r="E799" s="8">
        <v>8</v>
      </c>
      <c r="F799" s="7" t="s">
        <v>65</v>
      </c>
      <c r="G799" s="7" t="s">
        <v>139</v>
      </c>
      <c r="H799" s="7" t="s">
        <v>743</v>
      </c>
      <c r="I799" s="7" t="s">
        <v>2595</v>
      </c>
      <c r="J799" s="7" t="s">
        <v>7234</v>
      </c>
      <c r="K799" s="7" t="s">
        <v>11</v>
      </c>
      <c r="L799" s="7" t="s">
        <v>32</v>
      </c>
    </row>
    <row r="800" spans="1:12" ht="28.5" x14ac:dyDescent="0.2">
      <c r="A800" s="7" t="s">
        <v>8269</v>
      </c>
      <c r="B800" s="7" t="s">
        <v>3570</v>
      </c>
      <c r="C800" s="7" t="s">
        <v>6</v>
      </c>
      <c r="D800" s="8">
        <v>6</v>
      </c>
      <c r="E800" s="8">
        <v>8</v>
      </c>
      <c r="F800" s="7" t="s">
        <v>65</v>
      </c>
      <c r="G800" s="7" t="s">
        <v>8</v>
      </c>
      <c r="H800" s="7" t="s">
        <v>6263</v>
      </c>
      <c r="I800" s="7" t="s">
        <v>5989</v>
      </c>
      <c r="J800" s="7" t="s">
        <v>8270</v>
      </c>
      <c r="K800" s="7" t="s">
        <v>11</v>
      </c>
      <c r="L800" s="7" t="s">
        <v>12</v>
      </c>
    </row>
    <row r="801" spans="1:12" ht="28.5" x14ac:dyDescent="0.2">
      <c r="A801" s="7" t="s">
        <v>9512</v>
      </c>
      <c r="B801" s="7" t="s">
        <v>3570</v>
      </c>
      <c r="C801" s="7" t="s">
        <v>6</v>
      </c>
      <c r="D801" s="8">
        <v>6</v>
      </c>
      <c r="E801" s="8">
        <v>8</v>
      </c>
      <c r="F801" s="7" t="s">
        <v>65</v>
      </c>
      <c r="G801" s="7" t="s">
        <v>8</v>
      </c>
      <c r="H801" s="7" t="s">
        <v>7458</v>
      </c>
      <c r="I801" s="7" t="s">
        <v>5989</v>
      </c>
      <c r="J801" s="7" t="s">
        <v>9513</v>
      </c>
      <c r="K801" s="7" t="s">
        <v>11</v>
      </c>
      <c r="L801" s="7" t="s">
        <v>12</v>
      </c>
    </row>
    <row r="802" spans="1:12" ht="28.5" x14ac:dyDescent="0.2">
      <c r="A802" s="7" t="s">
        <v>847</v>
      </c>
      <c r="B802" s="7" t="s">
        <v>3570</v>
      </c>
      <c r="C802" s="7" t="s">
        <v>6</v>
      </c>
      <c r="D802" s="8">
        <v>6</v>
      </c>
      <c r="E802" s="8">
        <v>8</v>
      </c>
      <c r="F802" s="7" t="s">
        <v>35</v>
      </c>
      <c r="G802" s="7" t="s">
        <v>16</v>
      </c>
      <c r="H802" s="7" t="s">
        <v>2558</v>
      </c>
      <c r="I802" s="7" t="s">
        <v>1139</v>
      </c>
      <c r="J802" s="7" t="s">
        <v>10194</v>
      </c>
      <c r="K802" s="7" t="s">
        <v>42</v>
      </c>
      <c r="L802" s="7" t="s">
        <v>12</v>
      </c>
    </row>
    <row r="803" spans="1:12" ht="28.5" x14ac:dyDescent="0.2">
      <c r="A803" s="7" t="s">
        <v>5</v>
      </c>
      <c r="B803" s="7" t="s">
        <v>173</v>
      </c>
      <c r="C803" s="7" t="s">
        <v>6</v>
      </c>
      <c r="D803" s="8">
        <v>6</v>
      </c>
      <c r="E803" s="8">
        <v>8</v>
      </c>
      <c r="F803" s="7" t="s">
        <v>7</v>
      </c>
      <c r="G803" s="7" t="s">
        <v>8</v>
      </c>
      <c r="H803" s="7" t="s">
        <v>9</v>
      </c>
      <c r="I803" s="7" t="s">
        <v>30</v>
      </c>
      <c r="J803" s="7" t="s">
        <v>10</v>
      </c>
      <c r="K803" s="7" t="s">
        <v>11</v>
      </c>
      <c r="L803" s="7" t="s">
        <v>12</v>
      </c>
    </row>
    <row r="804" spans="1:12" ht="28.5" x14ac:dyDescent="0.2">
      <c r="A804" s="7" t="s">
        <v>329</v>
      </c>
      <c r="B804" s="7" t="s">
        <v>173</v>
      </c>
      <c r="C804" s="7" t="s">
        <v>6</v>
      </c>
      <c r="D804" s="8">
        <v>6</v>
      </c>
      <c r="E804" s="8">
        <v>8</v>
      </c>
      <c r="F804" s="7" t="s">
        <v>65</v>
      </c>
      <c r="G804" s="7" t="s">
        <v>16</v>
      </c>
      <c r="H804" s="7" t="s">
        <v>70</v>
      </c>
      <c r="I804" s="7" t="s">
        <v>30</v>
      </c>
      <c r="J804" s="7" t="s">
        <v>330</v>
      </c>
      <c r="K804" s="7" t="s">
        <v>11</v>
      </c>
      <c r="L804" s="7" t="s">
        <v>12</v>
      </c>
    </row>
    <row r="805" spans="1:12" x14ac:dyDescent="0.2">
      <c r="A805" s="7" t="s">
        <v>91</v>
      </c>
      <c r="B805" s="7" t="s">
        <v>173</v>
      </c>
      <c r="C805" s="7" t="s">
        <v>6</v>
      </c>
      <c r="D805" s="8">
        <v>6</v>
      </c>
      <c r="E805" s="8">
        <v>8</v>
      </c>
      <c r="F805" s="7" t="s">
        <v>65</v>
      </c>
      <c r="G805" s="7" t="s">
        <v>16</v>
      </c>
      <c r="H805" s="7" t="s">
        <v>30</v>
      </c>
      <c r="I805" s="7" t="s">
        <v>30</v>
      </c>
      <c r="J805" s="7" t="s">
        <v>331</v>
      </c>
      <c r="K805" s="7" t="s">
        <v>11</v>
      </c>
      <c r="L805" s="7" t="s">
        <v>12</v>
      </c>
    </row>
    <row r="806" spans="1:12" ht="28.5" x14ac:dyDescent="0.2">
      <c r="A806" s="7" t="s">
        <v>395</v>
      </c>
      <c r="B806" s="7" t="s">
        <v>173</v>
      </c>
      <c r="C806" s="7" t="s">
        <v>6</v>
      </c>
      <c r="D806" s="8">
        <v>6</v>
      </c>
      <c r="E806" s="8">
        <v>8</v>
      </c>
      <c r="F806" s="7" t="s">
        <v>23</v>
      </c>
      <c r="G806" s="7" t="s">
        <v>8</v>
      </c>
      <c r="H806" s="7" t="s">
        <v>9</v>
      </c>
      <c r="I806" s="7" t="s">
        <v>30</v>
      </c>
      <c r="J806" s="7" t="s">
        <v>396</v>
      </c>
      <c r="K806" s="7" t="s">
        <v>93</v>
      </c>
      <c r="L806" s="7" t="s">
        <v>12</v>
      </c>
    </row>
    <row r="807" spans="1:12" ht="28.5" x14ac:dyDescent="0.2">
      <c r="A807" s="7" t="s">
        <v>39</v>
      </c>
      <c r="B807" s="7" t="s">
        <v>173</v>
      </c>
      <c r="C807" s="7" t="s">
        <v>6</v>
      </c>
      <c r="D807" s="8">
        <v>6</v>
      </c>
      <c r="E807" s="8">
        <v>8</v>
      </c>
      <c r="F807" s="7" t="s">
        <v>23</v>
      </c>
      <c r="G807" s="7" t="s">
        <v>16</v>
      </c>
      <c r="H807" s="7" t="s">
        <v>120</v>
      </c>
      <c r="I807" s="7" t="s">
        <v>30</v>
      </c>
      <c r="J807" s="7" t="s">
        <v>398</v>
      </c>
      <c r="K807" s="7" t="s">
        <v>93</v>
      </c>
      <c r="L807" s="7" t="s">
        <v>12</v>
      </c>
    </row>
    <row r="808" spans="1:12" ht="28.5" x14ac:dyDescent="0.2">
      <c r="A808" s="7" t="s">
        <v>39</v>
      </c>
      <c r="B808" s="7" t="s">
        <v>173</v>
      </c>
      <c r="C808" s="7" t="s">
        <v>6</v>
      </c>
      <c r="D808" s="8">
        <v>6</v>
      </c>
      <c r="E808" s="8">
        <v>8</v>
      </c>
      <c r="F808" s="7" t="s">
        <v>7</v>
      </c>
      <c r="G808" s="7" t="s">
        <v>8</v>
      </c>
      <c r="H808" s="7" t="s">
        <v>36</v>
      </c>
      <c r="I808" s="7" t="s">
        <v>30</v>
      </c>
      <c r="J808" s="7" t="s">
        <v>425</v>
      </c>
      <c r="K808" s="7" t="s">
        <v>93</v>
      </c>
      <c r="L808" s="7" t="s">
        <v>20</v>
      </c>
    </row>
    <row r="809" spans="1:12" ht="28.5" x14ac:dyDescent="0.2">
      <c r="A809" s="7" t="s">
        <v>39</v>
      </c>
      <c r="B809" s="7" t="s">
        <v>173</v>
      </c>
      <c r="C809" s="7" t="s">
        <v>6</v>
      </c>
      <c r="D809" s="8">
        <v>6</v>
      </c>
      <c r="E809" s="8">
        <v>8</v>
      </c>
      <c r="F809" s="7" t="s">
        <v>65</v>
      </c>
      <c r="G809" s="7" t="s">
        <v>16</v>
      </c>
      <c r="H809" s="7" t="s">
        <v>36</v>
      </c>
      <c r="I809" s="7" t="s">
        <v>30</v>
      </c>
      <c r="J809" s="7" t="s">
        <v>438</v>
      </c>
      <c r="K809" s="7" t="s">
        <v>38</v>
      </c>
      <c r="L809" s="7" t="s">
        <v>12</v>
      </c>
    </row>
    <row r="810" spans="1:12" ht="28.5" x14ac:dyDescent="0.2">
      <c r="A810" s="7" t="s">
        <v>5</v>
      </c>
      <c r="B810" s="7" t="s">
        <v>173</v>
      </c>
      <c r="C810" s="7" t="s">
        <v>6</v>
      </c>
      <c r="D810" s="8">
        <v>6</v>
      </c>
      <c r="E810" s="8">
        <v>8</v>
      </c>
      <c r="F810" s="7" t="s">
        <v>7</v>
      </c>
      <c r="G810" s="7" t="s">
        <v>127</v>
      </c>
      <c r="H810" s="7" t="s">
        <v>267</v>
      </c>
      <c r="I810" s="7" t="s">
        <v>30</v>
      </c>
      <c r="J810" s="7" t="s">
        <v>456</v>
      </c>
      <c r="L810" s="7" t="s">
        <v>12</v>
      </c>
    </row>
    <row r="811" spans="1:12" ht="28.5" x14ac:dyDescent="0.2">
      <c r="A811" s="7" t="s">
        <v>750</v>
      </c>
      <c r="B811" s="7" t="s">
        <v>1898</v>
      </c>
      <c r="C811" s="7" t="s">
        <v>6</v>
      </c>
      <c r="D811" s="8">
        <v>6</v>
      </c>
      <c r="E811" s="8">
        <v>8</v>
      </c>
      <c r="F811" s="7" t="s">
        <v>65</v>
      </c>
      <c r="G811" s="7" t="s">
        <v>139</v>
      </c>
      <c r="H811" s="7" t="s">
        <v>298</v>
      </c>
      <c r="I811" s="7" t="s">
        <v>298</v>
      </c>
      <c r="J811" s="7" t="s">
        <v>751</v>
      </c>
      <c r="K811" s="7" t="s">
        <v>38</v>
      </c>
      <c r="L811" s="7" t="s">
        <v>12</v>
      </c>
    </row>
    <row r="812" spans="1:12" ht="28.5" x14ac:dyDescent="0.2">
      <c r="A812" s="7" t="s">
        <v>1766</v>
      </c>
      <c r="B812" s="7" t="s">
        <v>173</v>
      </c>
      <c r="C812" s="7" t="s">
        <v>6</v>
      </c>
      <c r="D812" s="8">
        <v>6</v>
      </c>
      <c r="E812" s="8">
        <v>8</v>
      </c>
      <c r="F812" s="7" t="s">
        <v>65</v>
      </c>
      <c r="G812" s="7" t="s">
        <v>16</v>
      </c>
      <c r="H812" s="7" t="s">
        <v>30</v>
      </c>
      <c r="I812" s="7" t="s">
        <v>30</v>
      </c>
      <c r="J812" s="7" t="s">
        <v>1767</v>
      </c>
      <c r="K812" s="7" t="s">
        <v>42</v>
      </c>
      <c r="L812" s="7" t="s">
        <v>32</v>
      </c>
    </row>
    <row r="813" spans="1:12" ht="28.5" x14ac:dyDescent="0.2">
      <c r="A813" s="7" t="s">
        <v>39</v>
      </c>
      <c r="B813" s="7" t="s">
        <v>173</v>
      </c>
      <c r="C813" s="7" t="s">
        <v>6</v>
      </c>
      <c r="D813" s="8">
        <v>6</v>
      </c>
      <c r="E813" s="8">
        <v>8</v>
      </c>
      <c r="F813" s="7" t="s">
        <v>23</v>
      </c>
      <c r="G813" s="7" t="s">
        <v>16</v>
      </c>
      <c r="H813" s="7" t="s">
        <v>24</v>
      </c>
      <c r="I813" s="7" t="s">
        <v>30</v>
      </c>
      <c r="J813" s="7" t="s">
        <v>2430</v>
      </c>
      <c r="K813" s="7" t="s">
        <v>11</v>
      </c>
      <c r="L813" s="7" t="s">
        <v>12</v>
      </c>
    </row>
    <row r="814" spans="1:12" ht="28.5" x14ac:dyDescent="0.2">
      <c r="A814" s="7" t="s">
        <v>39</v>
      </c>
      <c r="B814" s="7" t="s">
        <v>173</v>
      </c>
      <c r="C814" s="7" t="s">
        <v>6</v>
      </c>
      <c r="D814" s="8">
        <v>6</v>
      </c>
      <c r="E814" s="8">
        <v>8</v>
      </c>
      <c r="F814" s="7" t="s">
        <v>65</v>
      </c>
      <c r="G814" s="7" t="s">
        <v>16</v>
      </c>
      <c r="H814" s="7" t="s">
        <v>2653</v>
      </c>
      <c r="I814" s="7" t="s">
        <v>839</v>
      </c>
      <c r="J814" s="7" t="s">
        <v>2758</v>
      </c>
      <c r="K814" s="7" t="s">
        <v>11</v>
      </c>
      <c r="L814" s="7" t="s">
        <v>12</v>
      </c>
    </row>
    <row r="815" spans="1:12" ht="28.5" x14ac:dyDescent="0.2">
      <c r="A815" s="7" t="s">
        <v>21</v>
      </c>
      <c r="B815" s="7" t="s">
        <v>173</v>
      </c>
      <c r="C815" s="7" t="s">
        <v>6</v>
      </c>
      <c r="D815" s="8">
        <v>6</v>
      </c>
      <c r="E815" s="8">
        <v>8</v>
      </c>
      <c r="F815" s="7" t="s">
        <v>23</v>
      </c>
      <c r="G815" s="7" t="s">
        <v>16</v>
      </c>
      <c r="H815" s="7" t="s">
        <v>2314</v>
      </c>
      <c r="I815" s="7" t="s">
        <v>839</v>
      </c>
      <c r="J815" s="7" t="s">
        <v>2787</v>
      </c>
      <c r="K815" s="7" t="s">
        <v>38</v>
      </c>
      <c r="L815" s="7" t="s">
        <v>12</v>
      </c>
    </row>
    <row r="816" spans="1:12" ht="28.5" x14ac:dyDescent="0.2">
      <c r="A816" s="7" t="s">
        <v>21</v>
      </c>
      <c r="B816" s="7" t="s">
        <v>173</v>
      </c>
      <c r="C816" s="7" t="s">
        <v>6</v>
      </c>
      <c r="D816" s="8">
        <v>6</v>
      </c>
      <c r="E816" s="8">
        <v>8</v>
      </c>
      <c r="F816" s="7" t="s">
        <v>23</v>
      </c>
      <c r="G816" s="7" t="s">
        <v>16</v>
      </c>
      <c r="H816" s="7" t="s">
        <v>1636</v>
      </c>
      <c r="I816" s="7" t="s">
        <v>839</v>
      </c>
      <c r="J816" s="7" t="s">
        <v>2806</v>
      </c>
      <c r="K816" s="7" t="s">
        <v>38</v>
      </c>
      <c r="L816" s="7" t="s">
        <v>2070</v>
      </c>
    </row>
    <row r="817" spans="1:12" x14ac:dyDescent="0.2">
      <c r="A817" s="7" t="s">
        <v>2814</v>
      </c>
      <c r="B817" s="7" t="s">
        <v>1430</v>
      </c>
      <c r="C817" s="7" t="s">
        <v>6</v>
      </c>
      <c r="D817" s="8">
        <v>6</v>
      </c>
      <c r="E817" s="8">
        <v>8</v>
      </c>
      <c r="F817" s="7" t="s">
        <v>65</v>
      </c>
      <c r="G817" s="7" t="s">
        <v>16</v>
      </c>
      <c r="H817" s="7" t="s">
        <v>839</v>
      </c>
      <c r="I817" s="7" t="s">
        <v>839</v>
      </c>
      <c r="J817" s="7" t="s">
        <v>2815</v>
      </c>
      <c r="K817" s="7" t="s">
        <v>38</v>
      </c>
      <c r="L817" s="7" t="s">
        <v>12</v>
      </c>
    </row>
    <row r="818" spans="1:12" ht="28.5" x14ac:dyDescent="0.2">
      <c r="A818" s="7" t="s">
        <v>2892</v>
      </c>
      <c r="B818" s="7" t="s">
        <v>173</v>
      </c>
      <c r="C818" s="7" t="s">
        <v>6</v>
      </c>
      <c r="D818" s="8">
        <v>6</v>
      </c>
      <c r="E818" s="8">
        <v>8</v>
      </c>
      <c r="F818" s="7" t="s">
        <v>23</v>
      </c>
      <c r="G818" s="7" t="s">
        <v>16</v>
      </c>
      <c r="H818" s="7" t="s">
        <v>2893</v>
      </c>
      <c r="I818" s="7" t="s">
        <v>2893</v>
      </c>
      <c r="J818" s="7" t="s">
        <v>2894</v>
      </c>
      <c r="K818" s="7" t="s">
        <v>93</v>
      </c>
      <c r="L818" s="7" t="s">
        <v>12</v>
      </c>
    </row>
    <row r="819" spans="1:12" ht="28.5" x14ac:dyDescent="0.2">
      <c r="A819" s="7" t="s">
        <v>385</v>
      </c>
      <c r="B819" s="7" t="s">
        <v>173</v>
      </c>
      <c r="C819" s="7" t="s">
        <v>6</v>
      </c>
      <c r="D819" s="8">
        <v>6</v>
      </c>
      <c r="E819" s="8">
        <v>8</v>
      </c>
      <c r="F819" s="7" t="s">
        <v>23</v>
      </c>
      <c r="G819" s="7" t="s">
        <v>16</v>
      </c>
      <c r="H819" s="7" t="s">
        <v>1636</v>
      </c>
      <c r="I819" s="7" t="s">
        <v>839</v>
      </c>
      <c r="J819" s="7" t="s">
        <v>2946</v>
      </c>
      <c r="K819" s="7" t="s">
        <v>11</v>
      </c>
      <c r="L819" s="7" t="s">
        <v>12</v>
      </c>
    </row>
    <row r="820" spans="1:12" x14ac:dyDescent="0.2">
      <c r="A820" s="7" t="s">
        <v>91</v>
      </c>
      <c r="B820" s="7" t="s">
        <v>173</v>
      </c>
      <c r="C820" s="7" t="s">
        <v>6</v>
      </c>
      <c r="D820" s="8">
        <v>6</v>
      </c>
      <c r="E820" s="8">
        <v>8</v>
      </c>
      <c r="F820" s="7" t="s">
        <v>65</v>
      </c>
      <c r="G820" s="7" t="s">
        <v>8</v>
      </c>
      <c r="H820" s="7" t="s">
        <v>839</v>
      </c>
      <c r="I820" s="7" t="s">
        <v>839</v>
      </c>
      <c r="J820" s="7" t="s">
        <v>2988</v>
      </c>
      <c r="K820" s="7" t="s">
        <v>93</v>
      </c>
      <c r="L820" s="7" t="s">
        <v>12</v>
      </c>
    </row>
    <row r="821" spans="1:12" ht="28.5" x14ac:dyDescent="0.2">
      <c r="A821" s="7" t="s">
        <v>5199</v>
      </c>
      <c r="B821" s="7" t="s">
        <v>173</v>
      </c>
      <c r="C821" s="7" t="s">
        <v>6</v>
      </c>
      <c r="D821" s="8">
        <v>6</v>
      </c>
      <c r="E821" s="8">
        <v>8</v>
      </c>
      <c r="F821" s="7" t="s">
        <v>65</v>
      </c>
      <c r="G821" s="7" t="s">
        <v>16</v>
      </c>
      <c r="H821" s="7" t="s">
        <v>5200</v>
      </c>
      <c r="I821" s="7" t="s">
        <v>2595</v>
      </c>
      <c r="J821" s="7" t="s">
        <v>5201</v>
      </c>
      <c r="K821" s="7" t="s">
        <v>11</v>
      </c>
      <c r="L821" s="7" t="s">
        <v>12</v>
      </c>
    </row>
    <row r="822" spans="1:12" ht="28.5" x14ac:dyDescent="0.2">
      <c r="A822" s="7" t="s">
        <v>5228</v>
      </c>
      <c r="B822" s="7" t="s">
        <v>173</v>
      </c>
      <c r="C822" s="7" t="s">
        <v>6</v>
      </c>
      <c r="D822" s="8">
        <v>6</v>
      </c>
      <c r="E822" s="8">
        <v>8</v>
      </c>
      <c r="F822" s="7" t="s">
        <v>23</v>
      </c>
      <c r="G822" s="7" t="s">
        <v>143</v>
      </c>
      <c r="H822" s="7" t="s">
        <v>1722</v>
      </c>
      <c r="I822" s="7" t="s">
        <v>2595</v>
      </c>
      <c r="J822" s="7" t="s">
        <v>5229</v>
      </c>
      <c r="K822" s="7" t="s">
        <v>38</v>
      </c>
      <c r="L822" s="7" t="s">
        <v>12</v>
      </c>
    </row>
    <row r="823" spans="1:12" ht="28.5" x14ac:dyDescent="0.2">
      <c r="A823" s="7" t="s">
        <v>5341</v>
      </c>
      <c r="B823" s="7" t="s">
        <v>173</v>
      </c>
      <c r="C823" s="7" t="s">
        <v>6</v>
      </c>
      <c r="D823" s="8">
        <v>6</v>
      </c>
      <c r="E823" s="8">
        <v>8</v>
      </c>
      <c r="F823" s="7" t="s">
        <v>65</v>
      </c>
      <c r="G823" s="7" t="s">
        <v>8</v>
      </c>
      <c r="H823" s="7" t="s">
        <v>5342</v>
      </c>
      <c r="I823" s="7" t="s">
        <v>2595</v>
      </c>
      <c r="J823" s="7" t="s">
        <v>5343</v>
      </c>
      <c r="K823" s="7" t="s">
        <v>19</v>
      </c>
      <c r="L823" s="7" t="s">
        <v>12</v>
      </c>
    </row>
    <row r="824" spans="1:12" ht="28.5" x14ac:dyDescent="0.2">
      <c r="A824" s="7" t="s">
        <v>39</v>
      </c>
      <c r="B824" s="7" t="s">
        <v>173</v>
      </c>
      <c r="C824" s="7" t="s">
        <v>6</v>
      </c>
      <c r="D824" s="8">
        <v>6</v>
      </c>
      <c r="E824" s="8">
        <v>8</v>
      </c>
      <c r="F824" s="7" t="s">
        <v>23</v>
      </c>
      <c r="G824" s="7" t="s">
        <v>16</v>
      </c>
      <c r="H824" s="7" t="s">
        <v>1722</v>
      </c>
      <c r="I824" s="7" t="s">
        <v>2595</v>
      </c>
      <c r="J824" s="7" t="s">
        <v>5367</v>
      </c>
      <c r="K824" s="7" t="s">
        <v>93</v>
      </c>
      <c r="L824" s="7" t="s">
        <v>12</v>
      </c>
    </row>
    <row r="825" spans="1:12" ht="28.5" x14ac:dyDescent="0.2">
      <c r="A825" s="7" t="s">
        <v>5417</v>
      </c>
      <c r="B825" s="7" t="s">
        <v>173</v>
      </c>
      <c r="C825" s="7" t="s">
        <v>6</v>
      </c>
      <c r="D825" s="8">
        <v>6</v>
      </c>
      <c r="E825" s="8">
        <v>8</v>
      </c>
      <c r="F825" s="7" t="s">
        <v>7</v>
      </c>
      <c r="G825" s="7" t="s">
        <v>241</v>
      </c>
      <c r="H825" s="7" t="s">
        <v>743</v>
      </c>
      <c r="I825" s="7" t="s">
        <v>2595</v>
      </c>
      <c r="J825" s="7" t="s">
        <v>5418</v>
      </c>
      <c r="K825" s="7" t="s">
        <v>93</v>
      </c>
      <c r="L825" s="7" t="s">
        <v>12</v>
      </c>
    </row>
    <row r="826" spans="1:12" ht="28.5" x14ac:dyDescent="0.2">
      <c r="A826" s="7" t="s">
        <v>145</v>
      </c>
      <c r="B826" s="7" t="s">
        <v>173</v>
      </c>
      <c r="C826" s="7" t="s">
        <v>6</v>
      </c>
      <c r="D826" s="8">
        <v>6</v>
      </c>
      <c r="E826" s="8">
        <v>8</v>
      </c>
      <c r="F826" s="7" t="s">
        <v>65</v>
      </c>
      <c r="G826" s="7" t="s">
        <v>16</v>
      </c>
      <c r="H826" s="7" t="s">
        <v>743</v>
      </c>
      <c r="I826" s="7" t="s">
        <v>2595</v>
      </c>
      <c r="J826" s="7" t="s">
        <v>5457</v>
      </c>
      <c r="K826" s="7" t="s">
        <v>93</v>
      </c>
      <c r="L826" s="7" t="s">
        <v>20</v>
      </c>
    </row>
    <row r="827" spans="1:12" ht="28.5" x14ac:dyDescent="0.2">
      <c r="A827" s="7" t="s">
        <v>39</v>
      </c>
      <c r="B827" s="7" t="s">
        <v>173</v>
      </c>
      <c r="C827" s="7" t="s">
        <v>6</v>
      </c>
      <c r="D827" s="8">
        <v>6</v>
      </c>
      <c r="E827" s="8">
        <v>8</v>
      </c>
      <c r="F827" s="7" t="s">
        <v>23</v>
      </c>
      <c r="G827" s="7" t="s">
        <v>8</v>
      </c>
      <c r="H827" s="7" t="s">
        <v>1722</v>
      </c>
      <c r="I827" s="7" t="s">
        <v>2595</v>
      </c>
      <c r="J827" s="7" t="s">
        <v>5475</v>
      </c>
      <c r="K827" s="7" t="s">
        <v>42</v>
      </c>
      <c r="L827" s="7" t="s">
        <v>20</v>
      </c>
    </row>
    <row r="828" spans="1:12" ht="28.5" x14ac:dyDescent="0.2">
      <c r="A828" s="7" t="s">
        <v>39</v>
      </c>
      <c r="B828" s="7" t="s">
        <v>173</v>
      </c>
      <c r="C828" s="7" t="s">
        <v>6</v>
      </c>
      <c r="D828" s="8">
        <v>6</v>
      </c>
      <c r="E828" s="8">
        <v>8</v>
      </c>
      <c r="F828" s="7" t="s">
        <v>7</v>
      </c>
      <c r="G828" s="7" t="s">
        <v>59</v>
      </c>
      <c r="H828" s="7" t="s">
        <v>743</v>
      </c>
      <c r="I828" s="7" t="s">
        <v>2595</v>
      </c>
      <c r="J828" s="7" t="s">
        <v>5503</v>
      </c>
      <c r="K828" s="7" t="s">
        <v>93</v>
      </c>
      <c r="L828" s="7" t="s">
        <v>12</v>
      </c>
    </row>
    <row r="829" spans="1:12" ht="28.5" x14ac:dyDescent="0.2">
      <c r="A829" s="7" t="s">
        <v>5615</v>
      </c>
      <c r="B829" s="7" t="s">
        <v>11076</v>
      </c>
      <c r="C829" s="7" t="s">
        <v>6</v>
      </c>
      <c r="D829" s="8">
        <v>6</v>
      </c>
      <c r="E829" s="8">
        <v>8</v>
      </c>
      <c r="F829" s="7" t="s">
        <v>7</v>
      </c>
      <c r="G829" s="7" t="s">
        <v>16</v>
      </c>
      <c r="H829" s="7" t="s">
        <v>5200</v>
      </c>
      <c r="I829" s="7" t="s">
        <v>2595</v>
      </c>
      <c r="J829" s="7" t="s">
        <v>5616</v>
      </c>
      <c r="K829" s="7" t="s">
        <v>42</v>
      </c>
      <c r="L829" s="7" t="s">
        <v>81</v>
      </c>
    </row>
    <row r="830" spans="1:12" ht="28.5" x14ac:dyDescent="0.2">
      <c r="A830" s="7" t="s">
        <v>39</v>
      </c>
      <c r="B830" s="7" t="s">
        <v>173</v>
      </c>
      <c r="C830" s="7" t="s">
        <v>6</v>
      </c>
      <c r="D830" s="8">
        <v>6</v>
      </c>
      <c r="E830" s="8">
        <v>8</v>
      </c>
      <c r="F830" s="7" t="s">
        <v>23</v>
      </c>
      <c r="G830" s="7" t="s">
        <v>8</v>
      </c>
      <c r="H830" s="7" t="s">
        <v>1961</v>
      </c>
      <c r="I830" s="7" t="s">
        <v>2595</v>
      </c>
      <c r="J830" s="7" t="s">
        <v>6319</v>
      </c>
      <c r="K830" s="7" t="s">
        <v>93</v>
      </c>
      <c r="L830" s="7" t="s">
        <v>12</v>
      </c>
    </row>
    <row r="831" spans="1:12" ht="28.5" x14ac:dyDescent="0.2">
      <c r="A831" s="7" t="s">
        <v>21</v>
      </c>
      <c r="B831" s="7" t="s">
        <v>173</v>
      </c>
      <c r="C831" s="7" t="s">
        <v>6</v>
      </c>
      <c r="D831" s="8">
        <v>6</v>
      </c>
      <c r="E831" s="8">
        <v>8</v>
      </c>
      <c r="F831" s="7" t="s">
        <v>23</v>
      </c>
      <c r="G831" s="7" t="s">
        <v>8</v>
      </c>
      <c r="H831" s="7" t="s">
        <v>1809</v>
      </c>
      <c r="I831" s="7" t="s">
        <v>5989</v>
      </c>
      <c r="J831" s="7" t="s">
        <v>7694</v>
      </c>
      <c r="K831" s="7" t="s">
        <v>11</v>
      </c>
      <c r="L831" s="7" t="s">
        <v>12</v>
      </c>
    </row>
    <row r="832" spans="1:12" ht="28.5" x14ac:dyDescent="0.2">
      <c r="A832" s="7" t="s">
        <v>7711</v>
      </c>
      <c r="B832" s="7" t="s">
        <v>173</v>
      </c>
      <c r="C832" s="7" t="s">
        <v>6</v>
      </c>
      <c r="D832" s="8">
        <v>6</v>
      </c>
      <c r="E832" s="8">
        <v>8</v>
      </c>
      <c r="F832" s="7" t="s">
        <v>7</v>
      </c>
      <c r="G832" s="7" t="s">
        <v>8</v>
      </c>
      <c r="H832" s="7" t="s">
        <v>2579</v>
      </c>
      <c r="I832" s="7" t="s">
        <v>5989</v>
      </c>
      <c r="J832" s="7" t="s">
        <v>7712</v>
      </c>
      <c r="K832" s="7" t="s">
        <v>112</v>
      </c>
      <c r="L832" s="7" t="s">
        <v>12</v>
      </c>
    </row>
    <row r="833" spans="1:12" x14ac:dyDescent="0.2">
      <c r="A833" s="7" t="s">
        <v>150</v>
      </c>
      <c r="B833" s="7" t="s">
        <v>173</v>
      </c>
      <c r="C833" s="7" t="s">
        <v>6</v>
      </c>
      <c r="D833" s="8">
        <v>6</v>
      </c>
      <c r="E833" s="8">
        <v>8</v>
      </c>
      <c r="F833" s="7" t="s">
        <v>23</v>
      </c>
      <c r="G833" s="7" t="s">
        <v>16</v>
      </c>
      <c r="H833" s="7" t="s">
        <v>5989</v>
      </c>
      <c r="I833" s="7" t="s">
        <v>5989</v>
      </c>
      <c r="J833" s="7" t="s">
        <v>7734</v>
      </c>
      <c r="K833" s="7" t="s">
        <v>93</v>
      </c>
      <c r="L833" s="7" t="s">
        <v>12</v>
      </c>
    </row>
    <row r="834" spans="1:12" ht="28.5" x14ac:dyDescent="0.2">
      <c r="A834" s="7" t="s">
        <v>8369</v>
      </c>
      <c r="B834" s="7" t="s">
        <v>3570</v>
      </c>
      <c r="C834" s="7" t="s">
        <v>6</v>
      </c>
      <c r="D834" s="8">
        <v>6</v>
      </c>
      <c r="E834" s="8">
        <v>8</v>
      </c>
      <c r="F834" s="7" t="s">
        <v>7</v>
      </c>
      <c r="G834" s="7" t="s">
        <v>16</v>
      </c>
      <c r="H834" s="7" t="s">
        <v>5989</v>
      </c>
      <c r="I834" s="7" t="s">
        <v>5989</v>
      </c>
      <c r="J834" s="7" t="s">
        <v>8370</v>
      </c>
      <c r="K834" s="7" t="s">
        <v>42</v>
      </c>
      <c r="L834" s="7" t="s">
        <v>81</v>
      </c>
    </row>
    <row r="835" spans="1:12" ht="28.5" x14ac:dyDescent="0.2">
      <c r="A835" s="7" t="s">
        <v>9758</v>
      </c>
      <c r="B835" s="7" t="s">
        <v>173</v>
      </c>
      <c r="C835" s="7" t="s">
        <v>6</v>
      </c>
      <c r="D835" s="8">
        <v>6</v>
      </c>
      <c r="E835" s="8">
        <v>8</v>
      </c>
      <c r="F835" s="7" t="s">
        <v>23</v>
      </c>
      <c r="G835" s="7" t="s">
        <v>16</v>
      </c>
      <c r="H835" s="7" t="s">
        <v>1139</v>
      </c>
      <c r="I835" s="7" t="s">
        <v>1139</v>
      </c>
      <c r="J835" s="7" t="s">
        <v>9759</v>
      </c>
      <c r="K835" s="7" t="s">
        <v>11</v>
      </c>
      <c r="L835" s="7" t="s">
        <v>12</v>
      </c>
    </row>
    <row r="836" spans="1:12" x14ac:dyDescent="0.2">
      <c r="A836" s="7" t="s">
        <v>39</v>
      </c>
      <c r="B836" s="7" t="s">
        <v>173</v>
      </c>
      <c r="C836" s="7" t="s">
        <v>6</v>
      </c>
      <c r="D836" s="8">
        <v>6</v>
      </c>
      <c r="E836" s="8">
        <v>8</v>
      </c>
      <c r="F836" s="7" t="s">
        <v>65</v>
      </c>
      <c r="G836" s="7" t="s">
        <v>8</v>
      </c>
      <c r="H836" s="7" t="s">
        <v>1139</v>
      </c>
      <c r="I836" s="7" t="s">
        <v>1139</v>
      </c>
      <c r="J836" s="7" t="s">
        <v>9830</v>
      </c>
      <c r="K836" s="7" t="s">
        <v>93</v>
      </c>
      <c r="L836" s="7" t="s">
        <v>12</v>
      </c>
    </row>
    <row r="837" spans="1:12" ht="28.5" x14ac:dyDescent="0.2">
      <c r="A837" s="7" t="s">
        <v>481</v>
      </c>
      <c r="B837" s="7" t="s">
        <v>535</v>
      </c>
      <c r="C837" s="7" t="s">
        <v>6</v>
      </c>
      <c r="D837" s="8">
        <v>6</v>
      </c>
      <c r="E837" s="8">
        <v>8</v>
      </c>
      <c r="F837" s="7" t="s">
        <v>7</v>
      </c>
      <c r="G837" s="7" t="s">
        <v>139</v>
      </c>
      <c r="H837" s="7" t="s">
        <v>120</v>
      </c>
      <c r="I837" s="7" t="s">
        <v>30</v>
      </c>
      <c r="J837" s="7" t="s">
        <v>493</v>
      </c>
      <c r="K837" s="7" t="s">
        <v>11</v>
      </c>
      <c r="L837" s="7" t="s">
        <v>12</v>
      </c>
    </row>
    <row r="838" spans="1:12" ht="28.5" x14ac:dyDescent="0.2">
      <c r="A838" s="7" t="s">
        <v>481</v>
      </c>
      <c r="B838" s="7" t="s">
        <v>535</v>
      </c>
      <c r="C838" s="7" t="s">
        <v>6</v>
      </c>
      <c r="D838" s="8">
        <v>6</v>
      </c>
      <c r="E838" s="8">
        <v>8</v>
      </c>
      <c r="F838" s="7" t="s">
        <v>65</v>
      </c>
      <c r="G838" s="7" t="s">
        <v>8</v>
      </c>
      <c r="H838" s="7" t="s">
        <v>36</v>
      </c>
      <c r="I838" s="7" t="s">
        <v>30</v>
      </c>
      <c r="J838" s="7" t="s">
        <v>505</v>
      </c>
      <c r="K838" s="7" t="s">
        <v>11</v>
      </c>
      <c r="L838" s="7" t="s">
        <v>12</v>
      </c>
    </row>
    <row r="839" spans="1:12" ht="28.5" x14ac:dyDescent="0.2">
      <c r="A839" s="7" t="s">
        <v>481</v>
      </c>
      <c r="B839" s="7" t="s">
        <v>535</v>
      </c>
      <c r="C839" s="7" t="s">
        <v>6</v>
      </c>
      <c r="D839" s="8">
        <v>6</v>
      </c>
      <c r="E839" s="8">
        <v>8</v>
      </c>
      <c r="F839" s="7" t="s">
        <v>7</v>
      </c>
      <c r="G839" s="7" t="s">
        <v>8</v>
      </c>
      <c r="H839" s="7" t="s">
        <v>36</v>
      </c>
      <c r="I839" s="7" t="s">
        <v>30</v>
      </c>
      <c r="J839" s="7" t="s">
        <v>528</v>
      </c>
      <c r="K839" s="7" t="s">
        <v>11</v>
      </c>
      <c r="L839" s="7" t="s">
        <v>12</v>
      </c>
    </row>
    <row r="840" spans="1:12" ht="28.5" x14ac:dyDescent="0.2">
      <c r="A840" s="7" t="s">
        <v>3035</v>
      </c>
      <c r="B840" s="7" t="s">
        <v>535</v>
      </c>
      <c r="C840" s="7" t="s">
        <v>6</v>
      </c>
      <c r="D840" s="8">
        <v>6</v>
      </c>
      <c r="E840" s="8">
        <v>8</v>
      </c>
      <c r="F840" s="7" t="s">
        <v>7</v>
      </c>
      <c r="G840" s="7" t="s">
        <v>16</v>
      </c>
      <c r="H840" s="7" t="s">
        <v>2674</v>
      </c>
      <c r="I840" s="7" t="s">
        <v>839</v>
      </c>
      <c r="J840" s="7" t="s">
        <v>1992</v>
      </c>
      <c r="K840" s="7" t="s">
        <v>38</v>
      </c>
      <c r="L840" s="7" t="s">
        <v>81</v>
      </c>
    </row>
    <row r="841" spans="1:12" ht="28.5" x14ac:dyDescent="0.2">
      <c r="A841" s="7" t="s">
        <v>481</v>
      </c>
      <c r="B841" s="7" t="s">
        <v>535</v>
      </c>
      <c r="C841" s="7" t="s">
        <v>6</v>
      </c>
      <c r="D841" s="8">
        <v>6</v>
      </c>
      <c r="E841" s="8">
        <v>8</v>
      </c>
      <c r="F841" s="7" t="s">
        <v>7</v>
      </c>
      <c r="G841" s="7" t="s">
        <v>139</v>
      </c>
      <c r="H841" s="7" t="s">
        <v>2674</v>
      </c>
      <c r="I841" s="7" t="s">
        <v>839</v>
      </c>
      <c r="J841" s="7" t="s">
        <v>3113</v>
      </c>
      <c r="K841" s="7" t="s">
        <v>11</v>
      </c>
      <c r="L841" s="7" t="s">
        <v>12</v>
      </c>
    </row>
    <row r="842" spans="1:12" ht="28.5" x14ac:dyDescent="0.2">
      <c r="A842" s="7" t="s">
        <v>3354</v>
      </c>
      <c r="B842" s="7" t="s">
        <v>535</v>
      </c>
      <c r="C842" s="7" t="s">
        <v>6</v>
      </c>
      <c r="D842" s="8">
        <v>6</v>
      </c>
      <c r="E842" s="8">
        <v>8</v>
      </c>
      <c r="F842" s="7" t="s">
        <v>23</v>
      </c>
      <c r="G842" s="7" t="s">
        <v>8</v>
      </c>
      <c r="H842" s="7" t="s">
        <v>487</v>
      </c>
      <c r="I842" s="7" t="s">
        <v>839</v>
      </c>
      <c r="J842" s="7" t="s">
        <v>3355</v>
      </c>
      <c r="K842" s="7" t="s">
        <v>93</v>
      </c>
      <c r="L842" s="7" t="s">
        <v>12</v>
      </c>
    </row>
    <row r="843" spans="1:12" ht="28.5" x14ac:dyDescent="0.2">
      <c r="A843" s="7" t="s">
        <v>3356</v>
      </c>
      <c r="B843" s="7" t="s">
        <v>535</v>
      </c>
      <c r="C843" s="7" t="s">
        <v>6</v>
      </c>
      <c r="D843" s="8">
        <v>6</v>
      </c>
      <c r="E843" s="8">
        <v>8</v>
      </c>
      <c r="F843" s="7" t="s">
        <v>23</v>
      </c>
      <c r="G843" s="7" t="s">
        <v>16</v>
      </c>
      <c r="H843" s="7" t="s">
        <v>2645</v>
      </c>
      <c r="I843" s="7" t="s">
        <v>839</v>
      </c>
      <c r="J843" s="7" t="s">
        <v>3357</v>
      </c>
      <c r="K843" s="7" t="s">
        <v>38</v>
      </c>
      <c r="L843" s="7" t="s">
        <v>12</v>
      </c>
    </row>
    <row r="844" spans="1:12" ht="28.5" x14ac:dyDescent="0.2">
      <c r="A844" s="7" t="s">
        <v>512</v>
      </c>
      <c r="B844" s="7" t="s">
        <v>535</v>
      </c>
      <c r="C844" s="7" t="s">
        <v>6</v>
      </c>
      <c r="D844" s="8">
        <v>6</v>
      </c>
      <c r="E844" s="8">
        <v>8</v>
      </c>
      <c r="F844" s="7" t="s">
        <v>65</v>
      </c>
      <c r="G844" s="7" t="s">
        <v>8</v>
      </c>
      <c r="H844" s="7" t="s">
        <v>5226</v>
      </c>
      <c r="I844" s="7" t="s">
        <v>2595</v>
      </c>
      <c r="J844" s="7" t="s">
        <v>5524</v>
      </c>
      <c r="K844" s="7" t="s">
        <v>11</v>
      </c>
      <c r="L844" s="7" t="s">
        <v>81</v>
      </c>
    </row>
    <row r="845" spans="1:12" ht="28.5" x14ac:dyDescent="0.2">
      <c r="A845" s="7" t="s">
        <v>481</v>
      </c>
      <c r="B845" s="7" t="s">
        <v>535</v>
      </c>
      <c r="C845" s="7" t="s">
        <v>6</v>
      </c>
      <c r="D845" s="8">
        <v>6</v>
      </c>
      <c r="E845" s="8">
        <v>8</v>
      </c>
      <c r="F845" s="7" t="s">
        <v>65</v>
      </c>
      <c r="G845" s="7" t="s">
        <v>8</v>
      </c>
      <c r="H845" s="7" t="s">
        <v>743</v>
      </c>
      <c r="I845" s="7" t="s">
        <v>2595</v>
      </c>
      <c r="J845" s="7" t="s">
        <v>5532</v>
      </c>
      <c r="K845" s="7" t="s">
        <v>93</v>
      </c>
      <c r="L845" s="7" t="s">
        <v>149</v>
      </c>
    </row>
    <row r="846" spans="1:12" ht="28.5" x14ac:dyDescent="0.2">
      <c r="A846" s="7" t="s">
        <v>5561</v>
      </c>
      <c r="B846" s="7" t="s">
        <v>535</v>
      </c>
      <c r="C846" s="7" t="s">
        <v>6</v>
      </c>
      <c r="D846" s="8">
        <v>6</v>
      </c>
      <c r="E846" s="8">
        <v>8</v>
      </c>
      <c r="F846" s="7" t="s">
        <v>35</v>
      </c>
      <c r="G846" s="7" t="s">
        <v>8</v>
      </c>
      <c r="H846" s="7" t="s">
        <v>743</v>
      </c>
      <c r="I846" s="7" t="s">
        <v>2595</v>
      </c>
      <c r="J846" s="7" t="s">
        <v>5562</v>
      </c>
      <c r="K846" s="7" t="s">
        <v>11</v>
      </c>
      <c r="L846" s="7" t="s">
        <v>12</v>
      </c>
    </row>
    <row r="847" spans="1:12" ht="28.5" x14ac:dyDescent="0.2">
      <c r="A847" s="7" t="s">
        <v>5567</v>
      </c>
      <c r="B847" s="7" t="s">
        <v>535</v>
      </c>
      <c r="C847" s="7" t="s">
        <v>6</v>
      </c>
      <c r="D847" s="8">
        <v>6</v>
      </c>
      <c r="E847" s="8">
        <v>8</v>
      </c>
      <c r="F847" s="7" t="s">
        <v>7</v>
      </c>
      <c r="G847" s="7" t="s">
        <v>8</v>
      </c>
      <c r="H847" s="7" t="s">
        <v>743</v>
      </c>
      <c r="I847" s="7" t="s">
        <v>2595</v>
      </c>
      <c r="J847" s="7" t="s">
        <v>5568</v>
      </c>
      <c r="K847" s="7" t="s">
        <v>26</v>
      </c>
      <c r="L847" s="7" t="s">
        <v>12</v>
      </c>
    </row>
    <row r="848" spans="1:12" ht="28.5" x14ac:dyDescent="0.2">
      <c r="A848" s="7" t="s">
        <v>481</v>
      </c>
      <c r="B848" s="7" t="s">
        <v>535</v>
      </c>
      <c r="C848" s="7" t="s">
        <v>6</v>
      </c>
      <c r="D848" s="8">
        <v>6</v>
      </c>
      <c r="E848" s="8">
        <v>8</v>
      </c>
      <c r="F848" s="7" t="s">
        <v>65</v>
      </c>
      <c r="G848" s="7" t="s">
        <v>8</v>
      </c>
      <c r="H848" s="7" t="s">
        <v>743</v>
      </c>
      <c r="I848" s="7" t="s">
        <v>2595</v>
      </c>
      <c r="J848" s="7" t="s">
        <v>5594</v>
      </c>
      <c r="K848" s="7" t="s">
        <v>93</v>
      </c>
      <c r="L848" s="7" t="s">
        <v>12</v>
      </c>
    </row>
    <row r="849" spans="1:12" ht="28.5" x14ac:dyDescent="0.2">
      <c r="A849" s="7" t="s">
        <v>512</v>
      </c>
      <c r="B849" s="7" t="s">
        <v>535</v>
      </c>
      <c r="C849" s="7" t="s">
        <v>6</v>
      </c>
      <c r="D849" s="8">
        <v>6</v>
      </c>
      <c r="E849" s="8">
        <v>8</v>
      </c>
      <c r="F849" s="7" t="s">
        <v>65</v>
      </c>
      <c r="G849" s="7" t="s">
        <v>8</v>
      </c>
      <c r="H849" s="7" t="s">
        <v>5190</v>
      </c>
      <c r="I849" s="7" t="s">
        <v>2595</v>
      </c>
      <c r="J849" s="7" t="s">
        <v>5606</v>
      </c>
      <c r="K849" s="7" t="s">
        <v>38</v>
      </c>
      <c r="L849" s="7" t="s">
        <v>12</v>
      </c>
    </row>
    <row r="850" spans="1:12" ht="28.5" x14ac:dyDescent="0.2">
      <c r="A850" s="7" t="s">
        <v>481</v>
      </c>
      <c r="B850" s="7" t="s">
        <v>535</v>
      </c>
      <c r="C850" s="7" t="s">
        <v>6</v>
      </c>
      <c r="D850" s="8">
        <v>6</v>
      </c>
      <c r="E850" s="8">
        <v>8</v>
      </c>
      <c r="F850" s="7" t="s">
        <v>65</v>
      </c>
      <c r="G850" s="7" t="s">
        <v>241</v>
      </c>
      <c r="H850" s="7" t="s">
        <v>5190</v>
      </c>
      <c r="I850" s="7" t="s">
        <v>2595</v>
      </c>
      <c r="J850" s="7" t="s">
        <v>5642</v>
      </c>
      <c r="K850" s="7" t="s">
        <v>11</v>
      </c>
      <c r="L850" s="7" t="s">
        <v>12</v>
      </c>
    </row>
    <row r="851" spans="1:12" ht="28.5" x14ac:dyDescent="0.2">
      <c r="A851" s="7" t="s">
        <v>481</v>
      </c>
      <c r="B851" s="7" t="s">
        <v>535</v>
      </c>
      <c r="C851" s="7" t="s">
        <v>6</v>
      </c>
      <c r="D851" s="8">
        <v>6</v>
      </c>
      <c r="E851" s="8">
        <v>8</v>
      </c>
      <c r="F851" s="7" t="s">
        <v>7</v>
      </c>
      <c r="G851" s="7" t="s">
        <v>143</v>
      </c>
      <c r="H851" s="7" t="s">
        <v>1961</v>
      </c>
      <c r="I851" s="7" t="s">
        <v>2595</v>
      </c>
      <c r="J851" s="7" t="s">
        <v>5663</v>
      </c>
      <c r="K851" s="7" t="s">
        <v>93</v>
      </c>
      <c r="L851" s="7" t="s">
        <v>12</v>
      </c>
    </row>
    <row r="852" spans="1:12" ht="28.5" x14ac:dyDescent="0.2">
      <c r="A852" s="7" t="s">
        <v>481</v>
      </c>
      <c r="B852" s="7" t="s">
        <v>535</v>
      </c>
      <c r="C852" s="7" t="s">
        <v>6</v>
      </c>
      <c r="D852" s="8">
        <v>6</v>
      </c>
      <c r="E852" s="8">
        <v>8</v>
      </c>
      <c r="F852" s="7" t="s">
        <v>35</v>
      </c>
      <c r="G852" s="7" t="s">
        <v>8</v>
      </c>
      <c r="H852" s="7" t="s">
        <v>5190</v>
      </c>
      <c r="I852" s="7" t="s">
        <v>2595</v>
      </c>
      <c r="J852" s="7" t="s">
        <v>5674</v>
      </c>
      <c r="K852" s="7" t="s">
        <v>93</v>
      </c>
      <c r="L852" s="7" t="s">
        <v>12</v>
      </c>
    </row>
    <row r="853" spans="1:12" ht="28.5" x14ac:dyDescent="0.2">
      <c r="A853" s="7" t="s">
        <v>481</v>
      </c>
      <c r="B853" s="7" t="s">
        <v>535</v>
      </c>
      <c r="C853" s="7" t="s">
        <v>6</v>
      </c>
      <c r="D853" s="8">
        <v>6</v>
      </c>
      <c r="E853" s="8">
        <v>8</v>
      </c>
      <c r="F853" s="7" t="s">
        <v>7</v>
      </c>
      <c r="G853" s="7" t="s">
        <v>16</v>
      </c>
      <c r="H853" s="7" t="s">
        <v>1722</v>
      </c>
      <c r="I853" s="7" t="s">
        <v>2595</v>
      </c>
      <c r="J853" s="7" t="s">
        <v>5859</v>
      </c>
      <c r="K853" s="7" t="s">
        <v>42</v>
      </c>
      <c r="L853" s="7" t="s">
        <v>12</v>
      </c>
    </row>
    <row r="854" spans="1:12" ht="28.5" x14ac:dyDescent="0.2">
      <c r="A854" s="7" t="s">
        <v>481</v>
      </c>
      <c r="B854" s="7" t="s">
        <v>535</v>
      </c>
      <c r="C854" s="7" t="s">
        <v>6</v>
      </c>
      <c r="D854" s="8">
        <v>6</v>
      </c>
      <c r="E854" s="8">
        <v>8</v>
      </c>
      <c r="F854" s="7" t="s">
        <v>65</v>
      </c>
      <c r="G854" s="7" t="s">
        <v>8</v>
      </c>
      <c r="H854" s="7" t="s">
        <v>6263</v>
      </c>
      <c r="I854" s="7" t="s">
        <v>5989</v>
      </c>
      <c r="J854" s="7" t="s">
        <v>7875</v>
      </c>
      <c r="K854" s="7" t="s">
        <v>93</v>
      </c>
      <c r="L854" s="7" t="s">
        <v>12</v>
      </c>
    </row>
    <row r="855" spans="1:12" ht="28.5" x14ac:dyDescent="0.2">
      <c r="A855" s="7" t="s">
        <v>535</v>
      </c>
      <c r="B855" s="7" t="s">
        <v>535</v>
      </c>
      <c r="C855" s="7" t="s">
        <v>6</v>
      </c>
      <c r="D855" s="8">
        <v>6</v>
      </c>
      <c r="E855" s="8">
        <v>8</v>
      </c>
      <c r="F855" s="7" t="s">
        <v>23</v>
      </c>
      <c r="G855" s="7" t="s">
        <v>127</v>
      </c>
      <c r="H855" s="7" t="s">
        <v>1809</v>
      </c>
      <c r="I855" s="7" t="s">
        <v>5989</v>
      </c>
      <c r="J855" s="7" t="s">
        <v>8087</v>
      </c>
      <c r="K855" s="7" t="s">
        <v>11</v>
      </c>
      <c r="L855" s="7" t="s">
        <v>12</v>
      </c>
    </row>
    <row r="856" spans="1:12" ht="28.5" x14ac:dyDescent="0.2">
      <c r="A856" s="7" t="s">
        <v>481</v>
      </c>
      <c r="B856" s="7" t="s">
        <v>535</v>
      </c>
      <c r="C856" s="7" t="s">
        <v>6</v>
      </c>
      <c r="D856" s="8">
        <v>6</v>
      </c>
      <c r="E856" s="8">
        <v>8</v>
      </c>
      <c r="F856" s="7" t="s">
        <v>23</v>
      </c>
      <c r="G856" s="7" t="s">
        <v>8</v>
      </c>
      <c r="H856" s="7" t="s">
        <v>2558</v>
      </c>
      <c r="I856" s="7" t="s">
        <v>1139</v>
      </c>
      <c r="J856" s="7" t="s">
        <v>9977</v>
      </c>
      <c r="K856" s="7" t="s">
        <v>93</v>
      </c>
      <c r="L856" s="7" t="s">
        <v>149</v>
      </c>
    </row>
    <row r="857" spans="1:12" ht="28.5" x14ac:dyDescent="0.2">
      <c r="A857" s="7" t="s">
        <v>481</v>
      </c>
      <c r="B857" s="7" t="s">
        <v>535</v>
      </c>
      <c r="C857" s="7" t="s">
        <v>6</v>
      </c>
      <c r="D857" s="8">
        <v>6</v>
      </c>
      <c r="E857" s="8">
        <v>8</v>
      </c>
      <c r="F857" s="7" t="s">
        <v>23</v>
      </c>
      <c r="G857" s="7" t="s">
        <v>8</v>
      </c>
      <c r="H857" s="7" t="s">
        <v>673</v>
      </c>
      <c r="I857" s="7" t="s">
        <v>1139</v>
      </c>
      <c r="J857" s="7" t="s">
        <v>10052</v>
      </c>
      <c r="K857" s="7" t="s">
        <v>93</v>
      </c>
      <c r="L857" s="7" t="s">
        <v>12</v>
      </c>
    </row>
    <row r="858" spans="1:12" ht="28.5" x14ac:dyDescent="0.2">
      <c r="A858" s="7" t="s">
        <v>1545</v>
      </c>
      <c r="B858" s="7" t="s">
        <v>4458</v>
      </c>
      <c r="C858" s="7" t="s">
        <v>6</v>
      </c>
      <c r="D858" s="8">
        <v>6</v>
      </c>
      <c r="E858" s="8">
        <v>8</v>
      </c>
      <c r="F858" s="7" t="s">
        <v>23</v>
      </c>
      <c r="G858" s="7" t="s">
        <v>16</v>
      </c>
      <c r="H858" s="7" t="s">
        <v>2689</v>
      </c>
      <c r="I858" s="7" t="s">
        <v>839</v>
      </c>
      <c r="J858" s="7" t="s">
        <v>4478</v>
      </c>
      <c r="K858" s="7" t="s">
        <v>93</v>
      </c>
      <c r="L858" s="7" t="s">
        <v>12</v>
      </c>
    </row>
    <row r="859" spans="1:12" ht="28.5" x14ac:dyDescent="0.2">
      <c r="A859" s="7" t="s">
        <v>6760</v>
      </c>
      <c r="B859" s="7" t="s">
        <v>4458</v>
      </c>
      <c r="C859" s="7" t="s">
        <v>6</v>
      </c>
      <c r="D859" s="8">
        <v>6</v>
      </c>
      <c r="E859" s="8">
        <v>8</v>
      </c>
      <c r="F859" s="7" t="s">
        <v>23</v>
      </c>
      <c r="G859" s="7" t="s">
        <v>16</v>
      </c>
      <c r="H859" s="7" t="s">
        <v>743</v>
      </c>
      <c r="I859" s="7" t="s">
        <v>2595</v>
      </c>
      <c r="J859" s="7" t="s">
        <v>6761</v>
      </c>
      <c r="K859" s="7" t="s">
        <v>11</v>
      </c>
      <c r="L859" s="7" t="s">
        <v>12</v>
      </c>
    </row>
    <row r="860" spans="1:12" ht="28.5" x14ac:dyDescent="0.2">
      <c r="A860" s="7" t="s">
        <v>560</v>
      </c>
      <c r="B860" s="7" t="s">
        <v>11076</v>
      </c>
      <c r="C860" s="7" t="s">
        <v>6</v>
      </c>
      <c r="D860" s="8">
        <v>6</v>
      </c>
      <c r="E860" s="8">
        <v>8</v>
      </c>
      <c r="F860" s="7" t="s">
        <v>23</v>
      </c>
      <c r="G860" s="7" t="s">
        <v>8</v>
      </c>
      <c r="H860" s="7" t="s">
        <v>2689</v>
      </c>
      <c r="I860" s="7" t="s">
        <v>839</v>
      </c>
      <c r="J860" s="7" t="s">
        <v>3309</v>
      </c>
      <c r="K860" s="7" t="s">
        <v>11</v>
      </c>
      <c r="L860" s="7" t="s">
        <v>149</v>
      </c>
    </row>
    <row r="861" spans="1:12" ht="28.5" x14ac:dyDescent="0.2">
      <c r="A861" s="7" t="s">
        <v>560</v>
      </c>
      <c r="B861" s="7" t="s">
        <v>11076</v>
      </c>
      <c r="C861" s="7" t="s">
        <v>6</v>
      </c>
      <c r="D861" s="8">
        <v>6</v>
      </c>
      <c r="E861" s="8">
        <v>8</v>
      </c>
      <c r="F861" s="7" t="s">
        <v>23</v>
      </c>
      <c r="G861" s="7" t="s">
        <v>8</v>
      </c>
      <c r="H861" s="7" t="s">
        <v>7447</v>
      </c>
      <c r="I861" s="7" t="s">
        <v>5989</v>
      </c>
      <c r="J861" s="7" t="s">
        <v>9266</v>
      </c>
      <c r="K861" s="7" t="s">
        <v>11</v>
      </c>
      <c r="L861" s="7" t="s">
        <v>12</v>
      </c>
    </row>
    <row r="862" spans="1:12" ht="28.5" x14ac:dyDescent="0.2">
      <c r="A862" s="7" t="s">
        <v>2532</v>
      </c>
      <c r="B862" s="7" t="s">
        <v>1898</v>
      </c>
      <c r="C862" s="7" t="s">
        <v>6</v>
      </c>
      <c r="D862" s="8">
        <v>6</v>
      </c>
      <c r="E862" s="8">
        <v>8</v>
      </c>
      <c r="F862" s="7" t="s">
        <v>65</v>
      </c>
      <c r="G862" s="7" t="s">
        <v>8</v>
      </c>
      <c r="H862" s="7" t="s">
        <v>30</v>
      </c>
      <c r="I862" s="7" t="s">
        <v>30</v>
      </c>
      <c r="J862" s="7" t="s">
        <v>2533</v>
      </c>
      <c r="K862" s="7" t="s">
        <v>38</v>
      </c>
      <c r="L862" s="7" t="s">
        <v>129</v>
      </c>
    </row>
    <row r="863" spans="1:12" ht="28.5" x14ac:dyDescent="0.2">
      <c r="A863" s="7" t="s">
        <v>1917</v>
      </c>
      <c r="B863" s="7" t="s">
        <v>1898</v>
      </c>
      <c r="C863" s="7" t="s">
        <v>6</v>
      </c>
      <c r="D863" s="8">
        <v>6</v>
      </c>
      <c r="E863" s="8">
        <v>8</v>
      </c>
      <c r="F863" s="7" t="s">
        <v>23</v>
      </c>
      <c r="G863" s="7" t="s">
        <v>16</v>
      </c>
      <c r="H863" s="7" t="s">
        <v>1636</v>
      </c>
      <c r="I863" s="7" t="s">
        <v>839</v>
      </c>
      <c r="J863" s="7" t="s">
        <v>2698</v>
      </c>
      <c r="K863" s="7" t="s">
        <v>11</v>
      </c>
      <c r="L863" s="7" t="s">
        <v>81</v>
      </c>
    </row>
    <row r="864" spans="1:12" ht="28.5" x14ac:dyDescent="0.2">
      <c r="A864" s="7" t="s">
        <v>1898</v>
      </c>
      <c r="B864" s="7" t="s">
        <v>1898</v>
      </c>
      <c r="C864" s="7" t="s">
        <v>6</v>
      </c>
      <c r="D864" s="8">
        <v>6</v>
      </c>
      <c r="E864" s="8">
        <v>8</v>
      </c>
      <c r="F864" s="7" t="s">
        <v>7</v>
      </c>
      <c r="G864" s="7" t="s">
        <v>16</v>
      </c>
      <c r="H864" s="7" t="s">
        <v>743</v>
      </c>
      <c r="I864" s="7" t="s">
        <v>2595</v>
      </c>
      <c r="J864" s="7" t="s">
        <v>6806</v>
      </c>
      <c r="K864" s="7" t="s">
        <v>11</v>
      </c>
      <c r="L864" s="7" t="s">
        <v>12</v>
      </c>
    </row>
    <row r="865" spans="1:12" ht="28.5" x14ac:dyDescent="0.2">
      <c r="A865" s="7" t="s">
        <v>1917</v>
      </c>
      <c r="B865" s="7" t="s">
        <v>1898</v>
      </c>
      <c r="C865" s="7" t="s">
        <v>6</v>
      </c>
      <c r="D865" s="8">
        <v>6</v>
      </c>
      <c r="E865" s="8">
        <v>8</v>
      </c>
      <c r="F865" s="7" t="s">
        <v>65</v>
      </c>
      <c r="G865" s="7" t="s">
        <v>16</v>
      </c>
      <c r="H865" s="7" t="s">
        <v>1809</v>
      </c>
      <c r="I865" s="7" t="s">
        <v>5989</v>
      </c>
      <c r="J865" s="7" t="s">
        <v>8987</v>
      </c>
      <c r="K865" s="7" t="s">
        <v>11</v>
      </c>
      <c r="L865" s="7" t="s">
        <v>12</v>
      </c>
    </row>
    <row r="866" spans="1:12" ht="28.5" x14ac:dyDescent="0.2">
      <c r="A866" s="7" t="s">
        <v>9016</v>
      </c>
      <c r="B866" s="7" t="s">
        <v>1898</v>
      </c>
      <c r="C866" s="7" t="s">
        <v>6</v>
      </c>
      <c r="D866" s="8">
        <v>6</v>
      </c>
      <c r="E866" s="8">
        <v>8</v>
      </c>
      <c r="F866" s="7" t="s">
        <v>7</v>
      </c>
      <c r="G866" s="7" t="s">
        <v>241</v>
      </c>
      <c r="H866" s="7" t="s">
        <v>7447</v>
      </c>
      <c r="I866" s="7" t="s">
        <v>5989</v>
      </c>
      <c r="J866" s="7" t="s">
        <v>9017</v>
      </c>
      <c r="K866" s="7" t="s">
        <v>11</v>
      </c>
      <c r="L866" s="7" t="s">
        <v>12</v>
      </c>
    </row>
    <row r="867" spans="1:12" ht="28.5" x14ac:dyDescent="0.2">
      <c r="A867" s="7" t="s">
        <v>1898</v>
      </c>
      <c r="B867" s="7" t="s">
        <v>1898</v>
      </c>
      <c r="C867" s="7" t="s">
        <v>6</v>
      </c>
      <c r="D867" s="8">
        <v>6</v>
      </c>
      <c r="E867" s="8">
        <v>8</v>
      </c>
      <c r="F867" s="7" t="s">
        <v>23</v>
      </c>
      <c r="G867" s="7" t="s">
        <v>16</v>
      </c>
      <c r="H867" s="7" t="s">
        <v>1809</v>
      </c>
      <c r="I867" s="7" t="s">
        <v>5989</v>
      </c>
      <c r="J867" s="7" t="s">
        <v>9167</v>
      </c>
      <c r="K867" s="7" t="s">
        <v>11</v>
      </c>
      <c r="L867" s="7" t="s">
        <v>12</v>
      </c>
    </row>
    <row r="868" spans="1:12" x14ac:dyDescent="0.2">
      <c r="A868" s="7" t="s">
        <v>10456</v>
      </c>
      <c r="B868" s="7" t="s">
        <v>1898</v>
      </c>
      <c r="C868" s="7" t="s">
        <v>6</v>
      </c>
      <c r="D868" s="8">
        <v>6</v>
      </c>
      <c r="E868" s="8">
        <v>8</v>
      </c>
      <c r="F868" s="7" t="s">
        <v>7</v>
      </c>
      <c r="G868" s="7" t="s">
        <v>143</v>
      </c>
      <c r="H868" s="7" t="s">
        <v>1139</v>
      </c>
      <c r="I868" s="7" t="s">
        <v>1139</v>
      </c>
      <c r="J868" s="7" t="s">
        <v>10457</v>
      </c>
      <c r="K868" s="7" t="s">
        <v>38</v>
      </c>
      <c r="L868" s="7" t="s">
        <v>12</v>
      </c>
    </row>
    <row r="869" spans="1:12" x14ac:dyDescent="0.2">
      <c r="A869" s="7" t="s">
        <v>1917</v>
      </c>
      <c r="B869" s="7" t="s">
        <v>1898</v>
      </c>
      <c r="C869" s="7" t="s">
        <v>6</v>
      </c>
      <c r="D869" s="8">
        <v>6</v>
      </c>
      <c r="E869" s="8">
        <v>8</v>
      </c>
      <c r="F869" s="7" t="s">
        <v>23</v>
      </c>
      <c r="G869" s="7" t="s">
        <v>8</v>
      </c>
      <c r="H869" s="7" t="s">
        <v>1139</v>
      </c>
      <c r="I869" s="7" t="s">
        <v>1139</v>
      </c>
      <c r="J869" s="7" t="s">
        <v>10748</v>
      </c>
      <c r="K869" s="7" t="s">
        <v>93</v>
      </c>
      <c r="L869" s="7" t="s">
        <v>12</v>
      </c>
    </row>
    <row r="870" spans="1:12" ht="28.5" x14ac:dyDescent="0.2">
      <c r="A870" s="7" t="s">
        <v>4088</v>
      </c>
      <c r="B870" s="7" t="s">
        <v>11093</v>
      </c>
      <c r="C870" s="7" t="s">
        <v>6</v>
      </c>
      <c r="D870" s="8">
        <v>6</v>
      </c>
      <c r="E870" s="8">
        <v>8</v>
      </c>
      <c r="F870" s="7" t="s">
        <v>35</v>
      </c>
      <c r="G870" s="7" t="s">
        <v>16</v>
      </c>
      <c r="H870" s="7" t="s">
        <v>2653</v>
      </c>
      <c r="I870" s="7" t="s">
        <v>839</v>
      </c>
      <c r="J870" s="7" t="s">
        <v>4089</v>
      </c>
      <c r="K870" s="7" t="s">
        <v>42</v>
      </c>
      <c r="L870" s="7" t="s">
        <v>12</v>
      </c>
    </row>
    <row r="871" spans="1:12" ht="28.5" x14ac:dyDescent="0.2">
      <c r="A871" s="7" t="s">
        <v>1306</v>
      </c>
      <c r="B871" s="7" t="s">
        <v>11093</v>
      </c>
      <c r="C871" s="7" t="s">
        <v>6</v>
      </c>
      <c r="D871" s="8">
        <v>6</v>
      </c>
      <c r="E871" s="8">
        <v>8</v>
      </c>
      <c r="F871" s="7" t="s">
        <v>23</v>
      </c>
      <c r="G871" s="7" t="s">
        <v>8</v>
      </c>
      <c r="H871" s="7" t="s">
        <v>1388</v>
      </c>
      <c r="I871" s="7" t="s">
        <v>2595</v>
      </c>
      <c r="J871" s="7" t="s">
        <v>6436</v>
      </c>
      <c r="K871" s="7" t="s">
        <v>11</v>
      </c>
      <c r="L871" s="7" t="s">
        <v>12</v>
      </c>
    </row>
    <row r="872" spans="1:12" ht="28.5" x14ac:dyDescent="0.2">
      <c r="A872" s="7" t="s">
        <v>8124</v>
      </c>
      <c r="B872" s="7" t="s">
        <v>11093</v>
      </c>
      <c r="C872" s="7" t="s">
        <v>6</v>
      </c>
      <c r="D872" s="8">
        <v>6</v>
      </c>
      <c r="E872" s="8">
        <v>8</v>
      </c>
      <c r="F872" s="7" t="s">
        <v>23</v>
      </c>
      <c r="G872" s="7" t="s">
        <v>742</v>
      </c>
      <c r="H872" s="7" t="s">
        <v>1192</v>
      </c>
      <c r="I872" s="7" t="s">
        <v>5989</v>
      </c>
      <c r="J872" s="7" t="s">
        <v>8125</v>
      </c>
      <c r="K872" s="7" t="s">
        <v>38</v>
      </c>
      <c r="L872" s="7" t="s">
        <v>12</v>
      </c>
    </row>
    <row r="873" spans="1:12" ht="28.5" x14ac:dyDescent="0.2">
      <c r="A873" s="7" t="s">
        <v>8345</v>
      </c>
      <c r="B873" s="7" t="s">
        <v>11093</v>
      </c>
      <c r="C873" s="7" t="s">
        <v>6</v>
      </c>
      <c r="D873" s="8">
        <v>6</v>
      </c>
      <c r="E873" s="8">
        <v>8</v>
      </c>
      <c r="F873" s="7" t="s">
        <v>7</v>
      </c>
      <c r="G873" s="7" t="s">
        <v>742</v>
      </c>
      <c r="H873" s="7" t="s">
        <v>6263</v>
      </c>
      <c r="I873" s="7" t="s">
        <v>5989</v>
      </c>
      <c r="J873" s="7" t="s">
        <v>8346</v>
      </c>
      <c r="K873" s="7" t="s">
        <v>26</v>
      </c>
      <c r="L873" s="7" t="s">
        <v>12</v>
      </c>
    </row>
    <row r="874" spans="1:12" ht="28.5" x14ac:dyDescent="0.2">
      <c r="A874" s="7" t="s">
        <v>8707</v>
      </c>
      <c r="B874" s="7" t="s">
        <v>11093</v>
      </c>
      <c r="C874" s="7" t="s">
        <v>6</v>
      </c>
      <c r="D874" s="8">
        <v>6</v>
      </c>
      <c r="E874" s="8">
        <v>8</v>
      </c>
      <c r="F874" s="7" t="s">
        <v>7</v>
      </c>
      <c r="G874" s="7" t="s">
        <v>8</v>
      </c>
      <c r="H874" s="7" t="s">
        <v>1192</v>
      </c>
      <c r="I874" s="7" t="s">
        <v>5989</v>
      </c>
      <c r="J874" s="7" t="s">
        <v>8696</v>
      </c>
      <c r="K874" s="7" t="s">
        <v>42</v>
      </c>
      <c r="L874" s="7" t="s">
        <v>12</v>
      </c>
    </row>
    <row r="875" spans="1:12" ht="28.5" x14ac:dyDescent="0.2">
      <c r="A875" s="7" t="s">
        <v>10518</v>
      </c>
      <c r="B875" s="7" t="s">
        <v>11093</v>
      </c>
      <c r="C875" s="7" t="s">
        <v>6</v>
      </c>
      <c r="D875" s="8">
        <v>6</v>
      </c>
      <c r="E875" s="8">
        <v>8</v>
      </c>
      <c r="F875" s="7" t="s">
        <v>23</v>
      </c>
      <c r="G875" s="7" t="s">
        <v>59</v>
      </c>
      <c r="H875" s="7" t="s">
        <v>10394</v>
      </c>
      <c r="I875" s="7" t="s">
        <v>10394</v>
      </c>
      <c r="J875" s="7" t="s">
        <v>10519</v>
      </c>
      <c r="K875" s="7" t="s">
        <v>42</v>
      </c>
      <c r="L875" s="7" t="s">
        <v>12</v>
      </c>
    </row>
    <row r="876" spans="1:12" ht="28.5" x14ac:dyDescent="0.2">
      <c r="A876" s="7" t="s">
        <v>10542</v>
      </c>
      <c r="B876" s="7" t="s">
        <v>11093</v>
      </c>
      <c r="C876" s="7" t="s">
        <v>6</v>
      </c>
      <c r="D876" s="8">
        <v>6</v>
      </c>
      <c r="E876" s="8">
        <v>8</v>
      </c>
      <c r="F876" s="7" t="s">
        <v>7</v>
      </c>
      <c r="G876" s="7" t="s">
        <v>304</v>
      </c>
      <c r="H876" s="7" t="s">
        <v>839</v>
      </c>
      <c r="I876" s="7" t="s">
        <v>839</v>
      </c>
      <c r="J876" s="7" t="s">
        <v>10543</v>
      </c>
      <c r="K876" s="7" t="s">
        <v>38</v>
      </c>
      <c r="L876" s="7" t="s">
        <v>81</v>
      </c>
    </row>
    <row r="877" spans="1:12" ht="28.5" x14ac:dyDescent="0.2">
      <c r="A877" s="7" t="s">
        <v>469</v>
      </c>
      <c r="B877" s="7" t="s">
        <v>469</v>
      </c>
      <c r="C877" s="7" t="s">
        <v>6</v>
      </c>
      <c r="D877" s="8">
        <v>6</v>
      </c>
      <c r="E877" s="8">
        <v>8</v>
      </c>
      <c r="F877" s="7" t="s">
        <v>23</v>
      </c>
      <c r="G877" s="7" t="s">
        <v>8</v>
      </c>
      <c r="H877" s="7" t="s">
        <v>24</v>
      </c>
      <c r="I877" s="7" t="s">
        <v>30</v>
      </c>
      <c r="J877" s="7" t="s">
        <v>2419</v>
      </c>
      <c r="K877" s="7" t="s">
        <v>93</v>
      </c>
      <c r="L877" s="7" t="s">
        <v>12</v>
      </c>
    </row>
    <row r="878" spans="1:12" ht="28.5" x14ac:dyDescent="0.2">
      <c r="A878" s="7" t="s">
        <v>2482</v>
      </c>
      <c r="B878" s="7" t="s">
        <v>469</v>
      </c>
      <c r="C878" s="7" t="s">
        <v>6</v>
      </c>
      <c r="D878" s="8">
        <v>6</v>
      </c>
      <c r="E878" s="8">
        <v>8</v>
      </c>
      <c r="F878" s="7" t="s">
        <v>7</v>
      </c>
      <c r="G878" s="7" t="s">
        <v>143</v>
      </c>
      <c r="H878" s="7" t="s">
        <v>321</v>
      </c>
      <c r="I878" s="7" t="s">
        <v>30</v>
      </c>
      <c r="J878" s="7" t="s">
        <v>2483</v>
      </c>
      <c r="K878" s="7" t="s">
        <v>11</v>
      </c>
      <c r="L878" s="7" t="s">
        <v>81</v>
      </c>
    </row>
    <row r="879" spans="1:12" ht="28.5" x14ac:dyDescent="0.2">
      <c r="A879" s="7" t="s">
        <v>630</v>
      </c>
      <c r="B879" s="7" t="s">
        <v>630</v>
      </c>
      <c r="C879" s="7" t="s">
        <v>6</v>
      </c>
      <c r="D879" s="8">
        <v>6</v>
      </c>
      <c r="E879" s="8">
        <v>8</v>
      </c>
      <c r="F879" s="7" t="s">
        <v>23</v>
      </c>
      <c r="G879" s="7" t="s">
        <v>16</v>
      </c>
      <c r="H879" s="7" t="s">
        <v>17</v>
      </c>
      <c r="I879" s="7" t="s">
        <v>30</v>
      </c>
      <c r="J879" s="7" t="s">
        <v>323</v>
      </c>
      <c r="K879" s="7" t="s">
        <v>93</v>
      </c>
      <c r="L879" s="7" t="s">
        <v>12</v>
      </c>
    </row>
    <row r="880" spans="1:12" ht="28.5" x14ac:dyDescent="0.2">
      <c r="A880" s="7" t="s">
        <v>630</v>
      </c>
      <c r="B880" s="7" t="s">
        <v>630</v>
      </c>
      <c r="C880" s="7" t="s">
        <v>6</v>
      </c>
      <c r="D880" s="8">
        <v>6</v>
      </c>
      <c r="E880" s="8">
        <v>8</v>
      </c>
      <c r="F880" s="7" t="s">
        <v>7</v>
      </c>
      <c r="G880" s="7" t="s">
        <v>241</v>
      </c>
      <c r="H880" s="7" t="s">
        <v>888</v>
      </c>
      <c r="I880" s="7" t="s">
        <v>839</v>
      </c>
      <c r="J880" s="7" t="s">
        <v>4308</v>
      </c>
      <c r="K880" s="7" t="s">
        <v>11</v>
      </c>
      <c r="L880" s="7" t="s">
        <v>12</v>
      </c>
    </row>
    <row r="881" spans="1:12" ht="28.5" x14ac:dyDescent="0.2">
      <c r="A881" s="7" t="s">
        <v>4658</v>
      </c>
      <c r="B881" s="7" t="s">
        <v>630</v>
      </c>
      <c r="C881" s="7" t="s">
        <v>6</v>
      </c>
      <c r="D881" s="8">
        <v>6</v>
      </c>
      <c r="E881" s="8">
        <v>8</v>
      </c>
      <c r="F881" s="7" t="s">
        <v>7</v>
      </c>
      <c r="G881" s="7" t="s">
        <v>143</v>
      </c>
      <c r="H881" s="7" t="s">
        <v>2777</v>
      </c>
      <c r="I881" s="7" t="s">
        <v>839</v>
      </c>
      <c r="J881" s="7" t="s">
        <v>4659</v>
      </c>
      <c r="K881" s="7" t="s">
        <v>38</v>
      </c>
      <c r="L881" s="7" t="s">
        <v>81</v>
      </c>
    </row>
    <row r="882" spans="1:12" ht="28.5" x14ac:dyDescent="0.2">
      <c r="A882" s="7" t="s">
        <v>630</v>
      </c>
      <c r="B882" s="7" t="s">
        <v>630</v>
      </c>
      <c r="C882" s="7" t="s">
        <v>6</v>
      </c>
      <c r="D882" s="8">
        <v>6</v>
      </c>
      <c r="E882" s="8">
        <v>8</v>
      </c>
      <c r="F882" s="7" t="s">
        <v>7</v>
      </c>
      <c r="G882" s="7" t="s">
        <v>8</v>
      </c>
      <c r="H882" s="7" t="s">
        <v>743</v>
      </c>
      <c r="I882" s="7" t="s">
        <v>2595</v>
      </c>
      <c r="J882" s="7" t="s">
        <v>6649</v>
      </c>
      <c r="K882" s="7" t="s">
        <v>42</v>
      </c>
      <c r="L882" s="7" t="s">
        <v>32</v>
      </c>
    </row>
    <row r="883" spans="1:12" ht="28.5" x14ac:dyDescent="0.2">
      <c r="A883" s="7" t="s">
        <v>6703</v>
      </c>
      <c r="B883" s="7" t="s">
        <v>630</v>
      </c>
      <c r="C883" s="7" t="s">
        <v>6</v>
      </c>
      <c r="D883" s="8">
        <v>6</v>
      </c>
      <c r="E883" s="8">
        <v>8</v>
      </c>
      <c r="F883" s="7" t="s">
        <v>23</v>
      </c>
      <c r="G883" s="7" t="s">
        <v>8</v>
      </c>
      <c r="H883" s="7" t="s">
        <v>743</v>
      </c>
      <c r="I883" s="7" t="s">
        <v>2595</v>
      </c>
      <c r="J883" s="7" t="s">
        <v>6470</v>
      </c>
      <c r="K883" s="7" t="s">
        <v>11</v>
      </c>
      <c r="L883" s="7" t="s">
        <v>12</v>
      </c>
    </row>
    <row r="884" spans="1:12" ht="28.5" x14ac:dyDescent="0.2">
      <c r="A884" s="7" t="s">
        <v>4199</v>
      </c>
      <c r="B884" s="7" t="s">
        <v>630</v>
      </c>
      <c r="C884" s="7" t="s">
        <v>6</v>
      </c>
      <c r="D884" s="8">
        <v>6</v>
      </c>
      <c r="E884" s="8">
        <v>8</v>
      </c>
      <c r="F884" s="7" t="s">
        <v>23</v>
      </c>
      <c r="G884" s="7" t="s">
        <v>16</v>
      </c>
      <c r="H884" s="7" t="s">
        <v>743</v>
      </c>
      <c r="I884" s="7" t="s">
        <v>2595</v>
      </c>
      <c r="J884" s="7" t="s">
        <v>6810</v>
      </c>
      <c r="K884" s="7" t="s">
        <v>93</v>
      </c>
      <c r="L884" s="7" t="s">
        <v>12</v>
      </c>
    </row>
    <row r="885" spans="1:12" ht="28.5" x14ac:dyDescent="0.2">
      <c r="A885" s="7" t="s">
        <v>1785</v>
      </c>
      <c r="B885" s="7" t="s">
        <v>630</v>
      </c>
      <c r="C885" s="7" t="s">
        <v>6</v>
      </c>
      <c r="D885" s="8">
        <v>6</v>
      </c>
      <c r="E885" s="8">
        <v>8</v>
      </c>
      <c r="F885" s="7" t="s">
        <v>65</v>
      </c>
      <c r="G885" s="7" t="s">
        <v>16</v>
      </c>
      <c r="H885" s="7" t="s">
        <v>1961</v>
      </c>
      <c r="I885" s="7" t="s">
        <v>2595</v>
      </c>
      <c r="J885" s="7" t="s">
        <v>5344</v>
      </c>
      <c r="K885" s="7" t="s">
        <v>42</v>
      </c>
      <c r="L885" s="7" t="s">
        <v>50</v>
      </c>
    </row>
    <row r="886" spans="1:12" ht="28.5" x14ac:dyDescent="0.2">
      <c r="A886" s="7" t="s">
        <v>5775</v>
      </c>
      <c r="B886" s="7" t="s">
        <v>630</v>
      </c>
      <c r="C886" s="7" t="s">
        <v>6</v>
      </c>
      <c r="D886" s="8">
        <v>6</v>
      </c>
      <c r="E886" s="8">
        <v>8</v>
      </c>
      <c r="F886" s="7" t="s">
        <v>7</v>
      </c>
      <c r="G886" s="7" t="s">
        <v>139</v>
      </c>
      <c r="H886" s="7" t="s">
        <v>2595</v>
      </c>
      <c r="I886" s="7" t="s">
        <v>2595</v>
      </c>
      <c r="J886" s="7" t="s">
        <v>6054</v>
      </c>
      <c r="K886" s="7" t="s">
        <v>26</v>
      </c>
      <c r="L886" s="7" t="s">
        <v>81</v>
      </c>
    </row>
    <row r="887" spans="1:12" ht="28.5" x14ac:dyDescent="0.2">
      <c r="A887" s="7" t="s">
        <v>9012</v>
      </c>
      <c r="B887" s="7" t="s">
        <v>630</v>
      </c>
      <c r="C887" s="7" t="s">
        <v>6</v>
      </c>
      <c r="D887" s="8">
        <v>6</v>
      </c>
      <c r="E887" s="8">
        <v>8</v>
      </c>
      <c r="F887" s="7" t="s">
        <v>65</v>
      </c>
      <c r="G887" s="7" t="s">
        <v>8</v>
      </c>
      <c r="H887" s="7" t="s">
        <v>1809</v>
      </c>
      <c r="I887" s="7" t="s">
        <v>5989</v>
      </c>
      <c r="J887" s="7" t="s">
        <v>7472</v>
      </c>
      <c r="K887" s="7" t="s">
        <v>38</v>
      </c>
      <c r="L887" s="7" t="s">
        <v>12</v>
      </c>
    </row>
    <row r="888" spans="1:12" ht="28.5" x14ac:dyDescent="0.2">
      <c r="A888" s="7" t="s">
        <v>9999</v>
      </c>
      <c r="B888" s="7" t="s">
        <v>630</v>
      </c>
      <c r="C888" s="7" t="s">
        <v>6</v>
      </c>
      <c r="D888" s="8">
        <v>6</v>
      </c>
      <c r="E888" s="8">
        <v>8</v>
      </c>
      <c r="F888" s="7" t="s">
        <v>65</v>
      </c>
      <c r="G888" s="7" t="s">
        <v>8</v>
      </c>
      <c r="H888" s="7" t="s">
        <v>673</v>
      </c>
      <c r="I888" s="7" t="s">
        <v>1139</v>
      </c>
      <c r="J888" s="7" t="s">
        <v>10000</v>
      </c>
      <c r="K888" s="7" t="s">
        <v>38</v>
      </c>
      <c r="L888" s="7" t="s">
        <v>12</v>
      </c>
    </row>
    <row r="889" spans="1:12" ht="28.5" x14ac:dyDescent="0.2">
      <c r="A889" s="7" t="s">
        <v>3966</v>
      </c>
      <c r="B889" s="7" t="s">
        <v>11093</v>
      </c>
      <c r="C889" s="7" t="s">
        <v>6</v>
      </c>
      <c r="D889" s="8">
        <v>6</v>
      </c>
      <c r="E889" s="8">
        <v>8</v>
      </c>
      <c r="F889" s="7" t="s">
        <v>23</v>
      </c>
      <c r="G889" s="7" t="s">
        <v>16</v>
      </c>
      <c r="H889" s="7" t="s">
        <v>2674</v>
      </c>
      <c r="I889" s="7" t="s">
        <v>839</v>
      </c>
      <c r="J889" s="7" t="s">
        <v>3967</v>
      </c>
      <c r="K889" s="7" t="s">
        <v>93</v>
      </c>
      <c r="L889" s="7" t="s">
        <v>12</v>
      </c>
    </row>
    <row r="890" spans="1:12" ht="28.5" x14ac:dyDescent="0.2">
      <c r="A890" s="7" t="s">
        <v>8242</v>
      </c>
      <c r="B890" s="7" t="s">
        <v>11093</v>
      </c>
      <c r="C890" s="7" t="s">
        <v>6</v>
      </c>
      <c r="D890" s="8">
        <v>6</v>
      </c>
      <c r="E890" s="8">
        <v>8</v>
      </c>
      <c r="F890" s="7" t="s">
        <v>15</v>
      </c>
      <c r="G890" s="7" t="s">
        <v>742</v>
      </c>
      <c r="H890" s="7" t="s">
        <v>6263</v>
      </c>
      <c r="I890" s="7" t="s">
        <v>5989</v>
      </c>
      <c r="J890" s="7" t="s">
        <v>8243</v>
      </c>
      <c r="K890" s="7" t="s">
        <v>93</v>
      </c>
      <c r="L890" s="7" t="s">
        <v>12</v>
      </c>
    </row>
    <row r="891" spans="1:12" ht="28.5" x14ac:dyDescent="0.2">
      <c r="A891" s="7" t="s">
        <v>10216</v>
      </c>
      <c r="B891" s="7" t="s">
        <v>11093</v>
      </c>
      <c r="C891" s="7" t="s">
        <v>6</v>
      </c>
      <c r="D891" s="8">
        <v>6</v>
      </c>
      <c r="E891" s="8">
        <v>8</v>
      </c>
      <c r="F891" s="7" t="s">
        <v>23</v>
      </c>
      <c r="G891" s="7" t="s">
        <v>8</v>
      </c>
      <c r="H891" s="7" t="s">
        <v>673</v>
      </c>
      <c r="I891" s="7" t="s">
        <v>1139</v>
      </c>
      <c r="J891" s="7" t="s">
        <v>10217</v>
      </c>
      <c r="K891" s="7" t="s">
        <v>42</v>
      </c>
      <c r="L891" s="7" t="s">
        <v>12</v>
      </c>
    </row>
    <row r="892" spans="1:12" ht="28.5" x14ac:dyDescent="0.2">
      <c r="A892" s="7" t="s">
        <v>2412</v>
      </c>
      <c r="B892" s="7" t="s">
        <v>11093</v>
      </c>
      <c r="C892" s="7" t="s">
        <v>6</v>
      </c>
      <c r="D892" s="8">
        <v>6</v>
      </c>
      <c r="E892" s="8">
        <v>8</v>
      </c>
      <c r="F892" s="7" t="s">
        <v>7</v>
      </c>
      <c r="G892" s="7" t="s">
        <v>143</v>
      </c>
      <c r="H892" s="7" t="s">
        <v>2689</v>
      </c>
      <c r="I892" s="7" t="s">
        <v>839</v>
      </c>
      <c r="J892" s="7" t="s">
        <v>4785</v>
      </c>
      <c r="K892" s="7" t="s">
        <v>38</v>
      </c>
      <c r="L892" s="7" t="s">
        <v>12</v>
      </c>
    </row>
    <row r="893" spans="1:12" ht="28.5" x14ac:dyDescent="0.2">
      <c r="A893" s="7" t="s">
        <v>2089</v>
      </c>
      <c r="B893" s="7" t="s">
        <v>11093</v>
      </c>
      <c r="C893" s="7" t="s">
        <v>6</v>
      </c>
      <c r="D893" s="8">
        <v>6</v>
      </c>
      <c r="E893" s="8">
        <v>8</v>
      </c>
      <c r="F893" s="7" t="s">
        <v>65</v>
      </c>
      <c r="G893" s="7" t="s">
        <v>143</v>
      </c>
      <c r="H893" s="7" t="s">
        <v>36</v>
      </c>
      <c r="I893" s="7" t="s">
        <v>30</v>
      </c>
      <c r="J893" s="7" t="s">
        <v>2090</v>
      </c>
      <c r="K893" s="7" t="s">
        <v>11</v>
      </c>
      <c r="L893" s="7" t="s">
        <v>12</v>
      </c>
    </row>
    <row r="894" spans="1:12" ht="28.5" x14ac:dyDescent="0.2">
      <c r="A894" s="7" t="s">
        <v>2155</v>
      </c>
      <c r="B894" s="7" t="s">
        <v>2155</v>
      </c>
      <c r="C894" s="7" t="s">
        <v>6</v>
      </c>
      <c r="D894" s="8">
        <v>6</v>
      </c>
      <c r="E894" s="8">
        <v>8</v>
      </c>
      <c r="F894" s="7" t="s">
        <v>7</v>
      </c>
      <c r="G894" s="7" t="s">
        <v>16</v>
      </c>
      <c r="H894" s="7" t="s">
        <v>30</v>
      </c>
      <c r="I894" s="7" t="s">
        <v>30</v>
      </c>
      <c r="J894" s="7" t="s">
        <v>998</v>
      </c>
      <c r="K894" s="7" t="s">
        <v>38</v>
      </c>
      <c r="L894" s="7" t="s">
        <v>12</v>
      </c>
    </row>
    <row r="895" spans="1:12" ht="28.5" x14ac:dyDescent="0.2">
      <c r="A895" s="7" t="s">
        <v>2190</v>
      </c>
      <c r="B895" s="7" t="s">
        <v>11093</v>
      </c>
      <c r="C895" s="7" t="s">
        <v>6</v>
      </c>
      <c r="D895" s="8">
        <v>6</v>
      </c>
      <c r="E895" s="8">
        <v>8</v>
      </c>
      <c r="F895" s="7" t="s">
        <v>23</v>
      </c>
      <c r="G895" s="7" t="s">
        <v>8</v>
      </c>
      <c r="H895" s="7" t="s">
        <v>24</v>
      </c>
      <c r="I895" s="7" t="s">
        <v>30</v>
      </c>
      <c r="J895" s="7" t="s">
        <v>2191</v>
      </c>
      <c r="K895" s="7" t="s">
        <v>38</v>
      </c>
      <c r="L895" s="7" t="s">
        <v>12</v>
      </c>
    </row>
    <row r="896" spans="1:12" ht="28.5" x14ac:dyDescent="0.2">
      <c r="A896" s="7" t="s">
        <v>2446</v>
      </c>
      <c r="B896" s="7" t="s">
        <v>11093</v>
      </c>
      <c r="C896" s="7" t="s">
        <v>6</v>
      </c>
      <c r="D896" s="8">
        <v>6</v>
      </c>
      <c r="E896" s="8">
        <v>8</v>
      </c>
      <c r="F896" s="7" t="s">
        <v>65</v>
      </c>
      <c r="G896" s="7" t="s">
        <v>8</v>
      </c>
      <c r="H896" s="7" t="s">
        <v>36</v>
      </c>
      <c r="I896" s="7" t="s">
        <v>30</v>
      </c>
      <c r="J896" s="7" t="s">
        <v>2447</v>
      </c>
      <c r="K896" s="7" t="s">
        <v>112</v>
      </c>
      <c r="L896" s="7" t="s">
        <v>12</v>
      </c>
    </row>
    <row r="897" spans="1:12" ht="28.5" x14ac:dyDescent="0.2">
      <c r="A897" s="7" t="s">
        <v>4612</v>
      </c>
      <c r="B897" s="7" t="s">
        <v>11093</v>
      </c>
      <c r="C897" s="7" t="s">
        <v>6</v>
      </c>
      <c r="D897" s="8">
        <v>6</v>
      </c>
      <c r="E897" s="8">
        <v>8</v>
      </c>
      <c r="F897" s="7" t="s">
        <v>7</v>
      </c>
      <c r="G897" s="7" t="s">
        <v>29</v>
      </c>
      <c r="H897" s="7" t="s">
        <v>1261</v>
      </c>
      <c r="I897" s="7" t="s">
        <v>491</v>
      </c>
      <c r="J897" s="7" t="s">
        <v>1262</v>
      </c>
      <c r="K897" s="7" t="s">
        <v>93</v>
      </c>
      <c r="L897" s="7" t="s">
        <v>12</v>
      </c>
    </row>
    <row r="898" spans="1:12" ht="28.5" x14ac:dyDescent="0.2">
      <c r="A898" s="7" t="s">
        <v>4743</v>
      </c>
      <c r="B898" s="7" t="s">
        <v>11093</v>
      </c>
      <c r="C898" s="7" t="s">
        <v>6</v>
      </c>
      <c r="D898" s="8">
        <v>6</v>
      </c>
      <c r="E898" s="8">
        <v>8</v>
      </c>
      <c r="F898" s="7" t="s">
        <v>23</v>
      </c>
      <c r="G898" s="7" t="s">
        <v>16</v>
      </c>
      <c r="H898" s="7" t="s">
        <v>2674</v>
      </c>
      <c r="I898" s="7" t="s">
        <v>839</v>
      </c>
      <c r="J898" s="7" t="s">
        <v>4744</v>
      </c>
      <c r="K898" s="7" t="s">
        <v>38</v>
      </c>
      <c r="L898" s="7" t="s">
        <v>20</v>
      </c>
    </row>
    <row r="899" spans="1:12" ht="28.5" x14ac:dyDescent="0.2">
      <c r="A899" s="7" t="s">
        <v>4783</v>
      </c>
      <c r="B899" s="7" t="s">
        <v>11093</v>
      </c>
      <c r="C899" s="7" t="s">
        <v>6</v>
      </c>
      <c r="D899" s="8">
        <v>6</v>
      </c>
      <c r="E899" s="8">
        <v>8</v>
      </c>
      <c r="F899" s="7" t="s">
        <v>7</v>
      </c>
      <c r="G899" s="7" t="s">
        <v>139</v>
      </c>
      <c r="H899" s="7" t="s">
        <v>2653</v>
      </c>
      <c r="I899" s="7" t="s">
        <v>839</v>
      </c>
      <c r="J899" s="7" t="s">
        <v>4784</v>
      </c>
      <c r="K899" s="7" t="s">
        <v>26</v>
      </c>
      <c r="L899" s="7" t="s">
        <v>20</v>
      </c>
    </row>
    <row r="900" spans="1:12" ht="28.5" x14ac:dyDescent="0.2">
      <c r="A900" s="7" t="s">
        <v>5828</v>
      </c>
      <c r="B900" s="7" t="s">
        <v>11093</v>
      </c>
      <c r="C900" s="7" t="s">
        <v>6</v>
      </c>
      <c r="D900" s="8">
        <v>6</v>
      </c>
      <c r="E900" s="8">
        <v>8</v>
      </c>
      <c r="F900" s="7" t="s">
        <v>65</v>
      </c>
      <c r="G900" s="7" t="s">
        <v>8</v>
      </c>
      <c r="H900" s="7" t="s">
        <v>5190</v>
      </c>
      <c r="I900" s="7" t="s">
        <v>2595</v>
      </c>
      <c r="J900" s="7" t="s">
        <v>5829</v>
      </c>
      <c r="K900" s="7" t="s">
        <v>11</v>
      </c>
      <c r="L900" s="7" t="s">
        <v>12</v>
      </c>
    </row>
    <row r="901" spans="1:12" ht="28.5" x14ac:dyDescent="0.2">
      <c r="A901" s="7" t="s">
        <v>6871</v>
      </c>
      <c r="B901" s="7" t="s">
        <v>11093</v>
      </c>
      <c r="C901" s="7" t="s">
        <v>6</v>
      </c>
      <c r="D901" s="8">
        <v>6</v>
      </c>
      <c r="E901" s="8">
        <v>8</v>
      </c>
      <c r="F901" s="7" t="s">
        <v>65</v>
      </c>
      <c r="G901" s="7" t="s">
        <v>8</v>
      </c>
      <c r="H901" s="7" t="s">
        <v>4153</v>
      </c>
      <c r="I901" s="7" t="s">
        <v>2595</v>
      </c>
      <c r="J901" s="7" t="s">
        <v>5338</v>
      </c>
      <c r="K901" s="7" t="s">
        <v>38</v>
      </c>
      <c r="L901" s="7" t="s">
        <v>12</v>
      </c>
    </row>
    <row r="902" spans="1:12" ht="28.5" x14ac:dyDescent="0.2">
      <c r="A902" s="7" t="s">
        <v>6317</v>
      </c>
      <c r="B902" s="7" t="s">
        <v>2155</v>
      </c>
      <c r="C902" s="7" t="s">
        <v>6</v>
      </c>
      <c r="D902" s="8">
        <v>6</v>
      </c>
      <c r="E902" s="8">
        <v>8</v>
      </c>
      <c r="F902" s="7" t="s">
        <v>7</v>
      </c>
      <c r="G902" s="7" t="s">
        <v>139</v>
      </c>
      <c r="H902" s="7" t="s">
        <v>743</v>
      </c>
      <c r="I902" s="7" t="s">
        <v>2595</v>
      </c>
      <c r="J902" s="7" t="s">
        <v>4288</v>
      </c>
      <c r="K902" s="7" t="s">
        <v>42</v>
      </c>
      <c r="L902" s="7" t="s">
        <v>32</v>
      </c>
    </row>
    <row r="903" spans="1:12" ht="28.5" x14ac:dyDescent="0.2">
      <c r="A903" s="7" t="s">
        <v>7245</v>
      </c>
      <c r="B903" s="7" t="s">
        <v>11093</v>
      </c>
      <c r="C903" s="7" t="s">
        <v>6</v>
      </c>
      <c r="D903" s="8">
        <v>6</v>
      </c>
      <c r="E903" s="8">
        <v>8</v>
      </c>
      <c r="F903" s="7" t="s">
        <v>7</v>
      </c>
      <c r="G903" s="7" t="s">
        <v>304</v>
      </c>
      <c r="H903" s="7" t="s">
        <v>743</v>
      </c>
      <c r="I903" s="7" t="s">
        <v>2595</v>
      </c>
      <c r="J903" s="7" t="s">
        <v>6134</v>
      </c>
      <c r="K903" s="7" t="s">
        <v>26</v>
      </c>
      <c r="L903" s="7" t="s">
        <v>12</v>
      </c>
    </row>
    <row r="904" spans="1:12" ht="28.5" x14ac:dyDescent="0.2">
      <c r="A904" s="7" t="s">
        <v>7352</v>
      </c>
      <c r="B904" s="7" t="s">
        <v>11093</v>
      </c>
      <c r="C904" s="7" t="s">
        <v>6</v>
      </c>
      <c r="D904" s="8">
        <v>6</v>
      </c>
      <c r="E904" s="8">
        <v>8</v>
      </c>
      <c r="F904" s="7" t="s">
        <v>7</v>
      </c>
      <c r="G904" s="7" t="s">
        <v>742</v>
      </c>
      <c r="H904" s="7" t="s">
        <v>5226</v>
      </c>
      <c r="I904" s="7" t="s">
        <v>2595</v>
      </c>
      <c r="J904" s="7" t="s">
        <v>7353</v>
      </c>
      <c r="K904" s="7" t="s">
        <v>26</v>
      </c>
      <c r="L904" s="7" t="s">
        <v>50</v>
      </c>
    </row>
    <row r="905" spans="1:12" ht="28.5" x14ac:dyDescent="0.2">
      <c r="A905" s="7" t="s">
        <v>8155</v>
      </c>
      <c r="B905" s="7" t="s">
        <v>11095</v>
      </c>
      <c r="C905" s="7" t="s">
        <v>6</v>
      </c>
      <c r="D905" s="8">
        <v>6</v>
      </c>
      <c r="E905" s="8">
        <v>8</v>
      </c>
      <c r="F905" s="7" t="s">
        <v>7</v>
      </c>
      <c r="G905" s="7" t="s">
        <v>8</v>
      </c>
      <c r="H905" s="7" t="s">
        <v>2579</v>
      </c>
      <c r="I905" s="7" t="s">
        <v>5989</v>
      </c>
      <c r="J905" s="7" t="s">
        <v>8156</v>
      </c>
      <c r="K905" s="7" t="s">
        <v>11</v>
      </c>
      <c r="L905" s="7" t="s">
        <v>12</v>
      </c>
    </row>
    <row r="906" spans="1:12" ht="28.5" x14ac:dyDescent="0.2">
      <c r="A906" s="7" t="s">
        <v>10169</v>
      </c>
      <c r="B906" s="7" t="s">
        <v>11095</v>
      </c>
      <c r="C906" s="7" t="s">
        <v>6</v>
      </c>
      <c r="D906" s="8">
        <v>6</v>
      </c>
      <c r="E906" s="8">
        <v>8</v>
      </c>
      <c r="F906" s="7" t="s">
        <v>7</v>
      </c>
      <c r="G906" s="7" t="s">
        <v>139</v>
      </c>
      <c r="H906" s="7" t="s">
        <v>673</v>
      </c>
      <c r="I906" s="7" t="s">
        <v>1139</v>
      </c>
      <c r="J906" s="7" t="s">
        <v>10170</v>
      </c>
      <c r="K906" s="7" t="s">
        <v>11</v>
      </c>
      <c r="L906" s="7" t="s">
        <v>12</v>
      </c>
    </row>
    <row r="907" spans="1:12" ht="28.5" x14ac:dyDescent="0.2">
      <c r="A907" s="7" t="s">
        <v>10450</v>
      </c>
      <c r="B907" s="7" t="s">
        <v>11093</v>
      </c>
      <c r="C907" s="7" t="s">
        <v>6</v>
      </c>
      <c r="D907" s="8">
        <v>6</v>
      </c>
      <c r="E907" s="8">
        <v>8</v>
      </c>
      <c r="F907" s="7" t="s">
        <v>35</v>
      </c>
      <c r="G907" s="7" t="s">
        <v>139</v>
      </c>
      <c r="H907" s="7" t="s">
        <v>2558</v>
      </c>
      <c r="I907" s="7" t="s">
        <v>1139</v>
      </c>
      <c r="J907" s="7" t="s">
        <v>10451</v>
      </c>
      <c r="K907" s="7" t="s">
        <v>19</v>
      </c>
      <c r="L907" s="7" t="s">
        <v>129</v>
      </c>
    </row>
    <row r="908" spans="1:12" x14ac:dyDescent="0.2">
      <c r="A908" s="7" t="s">
        <v>566</v>
      </c>
      <c r="B908" s="7" t="s">
        <v>11093</v>
      </c>
      <c r="C908" s="7" t="s">
        <v>6</v>
      </c>
      <c r="D908" s="8">
        <v>6</v>
      </c>
      <c r="E908" s="8">
        <v>8</v>
      </c>
      <c r="F908" s="7" t="s">
        <v>7</v>
      </c>
      <c r="G908" s="7" t="s">
        <v>8</v>
      </c>
      <c r="H908" s="7" t="s">
        <v>30</v>
      </c>
      <c r="I908" s="7" t="s">
        <v>30</v>
      </c>
      <c r="J908" s="7" t="s">
        <v>567</v>
      </c>
      <c r="K908" s="7" t="s">
        <v>38</v>
      </c>
      <c r="L908" s="7" t="s">
        <v>12</v>
      </c>
    </row>
    <row r="909" spans="1:12" ht="28.5" x14ac:dyDescent="0.2">
      <c r="A909" s="7" t="s">
        <v>638</v>
      </c>
      <c r="B909" s="7" t="s">
        <v>11093</v>
      </c>
      <c r="C909" s="7" t="s">
        <v>6</v>
      </c>
      <c r="D909" s="8">
        <v>6</v>
      </c>
      <c r="E909" s="8">
        <v>8</v>
      </c>
      <c r="F909" s="7" t="s">
        <v>23</v>
      </c>
      <c r="G909" s="7" t="s">
        <v>16</v>
      </c>
      <c r="H909" s="7" t="s">
        <v>24</v>
      </c>
      <c r="I909" s="7" t="s">
        <v>30</v>
      </c>
      <c r="J909" s="7" t="s">
        <v>639</v>
      </c>
      <c r="K909" s="7" t="s">
        <v>38</v>
      </c>
      <c r="L909" s="7" t="s">
        <v>32</v>
      </c>
    </row>
    <row r="910" spans="1:12" ht="28.5" x14ac:dyDescent="0.2">
      <c r="A910" s="7" t="s">
        <v>668</v>
      </c>
      <c r="B910" s="7" t="s">
        <v>11093</v>
      </c>
      <c r="C910" s="7" t="s">
        <v>6</v>
      </c>
      <c r="D910" s="8">
        <v>6</v>
      </c>
      <c r="E910" s="8">
        <v>8</v>
      </c>
      <c r="F910" s="7" t="s">
        <v>35</v>
      </c>
      <c r="G910" s="7" t="s">
        <v>8</v>
      </c>
      <c r="H910" s="7" t="s">
        <v>24</v>
      </c>
      <c r="I910" s="7" t="s">
        <v>30</v>
      </c>
      <c r="J910" s="7" t="s">
        <v>669</v>
      </c>
      <c r="K910" s="7" t="s">
        <v>93</v>
      </c>
      <c r="L910" s="7" t="s">
        <v>12</v>
      </c>
    </row>
    <row r="911" spans="1:12" ht="28.5" x14ac:dyDescent="0.2">
      <c r="A911" s="7" t="s">
        <v>719</v>
      </c>
      <c r="B911" s="7" t="s">
        <v>11093</v>
      </c>
      <c r="C911" s="7" t="s">
        <v>6</v>
      </c>
      <c r="D911" s="8">
        <v>6</v>
      </c>
      <c r="E911" s="8">
        <v>8</v>
      </c>
      <c r="F911" s="7" t="s">
        <v>65</v>
      </c>
      <c r="G911" s="7" t="s">
        <v>8</v>
      </c>
      <c r="H911" s="7" t="s">
        <v>36</v>
      </c>
      <c r="I911" s="7" t="s">
        <v>30</v>
      </c>
      <c r="J911" s="7" t="s">
        <v>720</v>
      </c>
      <c r="K911" s="7" t="s">
        <v>93</v>
      </c>
      <c r="L911" s="7" t="s">
        <v>12</v>
      </c>
    </row>
    <row r="912" spans="1:12" ht="28.5" x14ac:dyDescent="0.2">
      <c r="A912" s="7" t="s">
        <v>790</v>
      </c>
      <c r="B912" s="7" t="s">
        <v>11093</v>
      </c>
      <c r="C912" s="7" t="s">
        <v>6</v>
      </c>
      <c r="D912" s="8">
        <v>6</v>
      </c>
      <c r="E912" s="8">
        <v>8</v>
      </c>
      <c r="F912" s="7" t="s">
        <v>23</v>
      </c>
      <c r="G912" s="7" t="s">
        <v>29</v>
      </c>
      <c r="H912" s="7" t="s">
        <v>9</v>
      </c>
      <c r="I912" s="7" t="s">
        <v>30</v>
      </c>
      <c r="J912" s="7" t="s">
        <v>791</v>
      </c>
      <c r="K912" s="7" t="s">
        <v>42</v>
      </c>
      <c r="L912" s="7" t="s">
        <v>43</v>
      </c>
    </row>
    <row r="913" spans="1:12" ht="28.5" x14ac:dyDescent="0.2">
      <c r="A913" s="7" t="s">
        <v>922</v>
      </c>
      <c r="B913" s="7" t="s">
        <v>11093</v>
      </c>
      <c r="C913" s="7" t="s">
        <v>6</v>
      </c>
      <c r="D913" s="8">
        <v>6</v>
      </c>
      <c r="E913" s="8">
        <v>8</v>
      </c>
      <c r="F913" s="7" t="s">
        <v>65</v>
      </c>
      <c r="G913" s="7" t="s">
        <v>8</v>
      </c>
      <c r="H913" s="7" t="s">
        <v>24</v>
      </c>
      <c r="I913" s="7" t="s">
        <v>30</v>
      </c>
      <c r="J913" s="7" t="s">
        <v>923</v>
      </c>
      <c r="K913" s="7" t="s">
        <v>11</v>
      </c>
      <c r="L913" s="7" t="s">
        <v>12</v>
      </c>
    </row>
    <row r="914" spans="1:12" ht="28.5" x14ac:dyDescent="0.2">
      <c r="A914" s="7" t="s">
        <v>1050</v>
      </c>
      <c r="B914" s="7" t="s">
        <v>11093</v>
      </c>
      <c r="C914" s="7" t="s">
        <v>6</v>
      </c>
      <c r="D914" s="8">
        <v>6</v>
      </c>
      <c r="E914" s="8">
        <v>8</v>
      </c>
      <c r="F914" s="7" t="s">
        <v>7</v>
      </c>
      <c r="G914" s="7" t="s">
        <v>547</v>
      </c>
      <c r="H914" s="7" t="s">
        <v>36</v>
      </c>
      <c r="I914" s="7" t="s">
        <v>30</v>
      </c>
      <c r="J914" s="7" t="s">
        <v>1051</v>
      </c>
      <c r="K914" s="7" t="s">
        <v>26</v>
      </c>
      <c r="L914" s="7" t="s">
        <v>12</v>
      </c>
    </row>
    <row r="915" spans="1:12" ht="28.5" x14ac:dyDescent="0.2">
      <c r="A915" s="7" t="s">
        <v>1094</v>
      </c>
      <c r="B915" s="7" t="s">
        <v>11093</v>
      </c>
      <c r="C915" s="7" t="s">
        <v>6</v>
      </c>
      <c r="D915" s="8">
        <v>6</v>
      </c>
      <c r="E915" s="8">
        <v>8</v>
      </c>
      <c r="F915" s="7" t="s">
        <v>7</v>
      </c>
      <c r="G915" s="7" t="s">
        <v>29</v>
      </c>
      <c r="H915" s="7" t="s">
        <v>30</v>
      </c>
      <c r="I915" s="7" t="s">
        <v>30</v>
      </c>
      <c r="J915" s="7" t="s">
        <v>1095</v>
      </c>
      <c r="K915" s="7" t="s">
        <v>11</v>
      </c>
      <c r="L915" s="7" t="s">
        <v>129</v>
      </c>
    </row>
    <row r="916" spans="1:12" ht="28.5" x14ac:dyDescent="0.2">
      <c r="A916" s="7" t="s">
        <v>1131</v>
      </c>
      <c r="B916" s="7" t="s">
        <v>11093</v>
      </c>
      <c r="C916" s="7" t="s">
        <v>6</v>
      </c>
      <c r="D916" s="8">
        <v>6</v>
      </c>
      <c r="E916" s="8">
        <v>8</v>
      </c>
      <c r="F916" s="7" t="s">
        <v>23</v>
      </c>
      <c r="G916" s="7" t="s">
        <v>547</v>
      </c>
      <c r="H916" s="7" t="s">
        <v>17</v>
      </c>
      <c r="I916" s="7" t="s">
        <v>30</v>
      </c>
      <c r="J916" s="7" t="s">
        <v>1132</v>
      </c>
      <c r="K916" s="7" t="s">
        <v>93</v>
      </c>
      <c r="L916" s="7" t="s">
        <v>12</v>
      </c>
    </row>
    <row r="917" spans="1:12" ht="28.5" x14ac:dyDescent="0.2">
      <c r="A917" s="7" t="s">
        <v>1152</v>
      </c>
      <c r="B917" s="7" t="s">
        <v>11093</v>
      </c>
      <c r="C917" s="7" t="s">
        <v>6</v>
      </c>
      <c r="D917" s="8">
        <v>6</v>
      </c>
      <c r="E917" s="8">
        <v>8</v>
      </c>
      <c r="F917" s="7" t="s">
        <v>7</v>
      </c>
      <c r="G917" s="7" t="s">
        <v>1153</v>
      </c>
      <c r="H917" s="7" t="s">
        <v>30</v>
      </c>
      <c r="I917" s="7" t="s">
        <v>30</v>
      </c>
      <c r="J917" s="7" t="s">
        <v>1154</v>
      </c>
      <c r="K917" s="7" t="s">
        <v>11</v>
      </c>
      <c r="L917" s="7" t="s">
        <v>12</v>
      </c>
    </row>
    <row r="918" spans="1:12" ht="28.5" x14ac:dyDescent="0.2">
      <c r="A918" s="7" t="s">
        <v>1179</v>
      </c>
      <c r="B918" s="7" t="s">
        <v>11093</v>
      </c>
      <c r="C918" s="7" t="s">
        <v>6</v>
      </c>
      <c r="D918" s="8">
        <v>6</v>
      </c>
      <c r="E918" s="8">
        <v>8</v>
      </c>
      <c r="F918" s="7" t="s">
        <v>35</v>
      </c>
      <c r="G918" s="7" t="s">
        <v>8</v>
      </c>
      <c r="H918" s="7" t="s">
        <v>36</v>
      </c>
      <c r="I918" s="7" t="s">
        <v>30</v>
      </c>
      <c r="J918" s="7" t="s">
        <v>1180</v>
      </c>
      <c r="K918" s="7" t="s">
        <v>42</v>
      </c>
      <c r="L918" s="7" t="s">
        <v>12</v>
      </c>
    </row>
    <row r="919" spans="1:12" x14ac:dyDescent="0.2">
      <c r="A919" s="7" t="s">
        <v>1183</v>
      </c>
      <c r="B919" s="7" t="s">
        <v>11093</v>
      </c>
      <c r="C919" s="7" t="s">
        <v>6</v>
      </c>
      <c r="D919" s="8">
        <v>6</v>
      </c>
      <c r="E919" s="8">
        <v>8</v>
      </c>
      <c r="F919" s="7" t="s">
        <v>7</v>
      </c>
      <c r="G919" s="7" t="s">
        <v>139</v>
      </c>
      <c r="H919" s="7" t="s">
        <v>30</v>
      </c>
      <c r="I919" s="7" t="s">
        <v>30</v>
      </c>
      <c r="J919" s="7" t="s">
        <v>1184</v>
      </c>
      <c r="K919" s="7" t="s">
        <v>11</v>
      </c>
      <c r="L919" s="7" t="s">
        <v>12</v>
      </c>
    </row>
    <row r="920" spans="1:12" ht="28.5" x14ac:dyDescent="0.2">
      <c r="A920" s="7" t="s">
        <v>1196</v>
      </c>
      <c r="B920" s="7" t="s">
        <v>11093</v>
      </c>
      <c r="C920" s="7" t="s">
        <v>6</v>
      </c>
      <c r="D920" s="8">
        <v>6</v>
      </c>
      <c r="E920" s="8">
        <v>8</v>
      </c>
      <c r="F920" s="7" t="s">
        <v>35</v>
      </c>
      <c r="G920" s="7" t="s">
        <v>742</v>
      </c>
      <c r="H920" s="7" t="s">
        <v>30</v>
      </c>
      <c r="I920" s="7" t="s">
        <v>30</v>
      </c>
      <c r="J920" s="7" t="s">
        <v>1197</v>
      </c>
      <c r="L920" s="7" t="s">
        <v>129</v>
      </c>
    </row>
    <row r="921" spans="1:12" ht="28.5" x14ac:dyDescent="0.2">
      <c r="A921" s="7" t="s">
        <v>1214</v>
      </c>
      <c r="B921" s="7" t="s">
        <v>11093</v>
      </c>
      <c r="C921" s="7" t="s">
        <v>6</v>
      </c>
      <c r="D921" s="8">
        <v>6</v>
      </c>
      <c r="E921" s="8">
        <v>8</v>
      </c>
      <c r="F921" s="7" t="s">
        <v>65</v>
      </c>
      <c r="G921" s="7" t="s">
        <v>8</v>
      </c>
      <c r="H921" s="7" t="s">
        <v>17</v>
      </c>
      <c r="I921" s="7" t="s">
        <v>30</v>
      </c>
      <c r="J921" s="7" t="s">
        <v>1215</v>
      </c>
      <c r="K921" s="7" t="s">
        <v>38</v>
      </c>
      <c r="L921" s="7" t="s">
        <v>12</v>
      </c>
    </row>
    <row r="922" spans="1:12" ht="28.5" x14ac:dyDescent="0.2">
      <c r="A922" s="7" t="s">
        <v>1181</v>
      </c>
      <c r="B922" s="7" t="s">
        <v>11093</v>
      </c>
      <c r="C922" s="7" t="s">
        <v>6</v>
      </c>
      <c r="D922" s="8">
        <v>6</v>
      </c>
      <c r="E922" s="8">
        <v>8</v>
      </c>
      <c r="F922" s="7" t="s">
        <v>23</v>
      </c>
      <c r="G922" s="7" t="s">
        <v>8</v>
      </c>
      <c r="H922" s="7" t="s">
        <v>24</v>
      </c>
      <c r="I922" s="7" t="s">
        <v>30</v>
      </c>
      <c r="J922" s="7" t="s">
        <v>1230</v>
      </c>
      <c r="K922" s="7" t="s">
        <v>11</v>
      </c>
      <c r="L922" s="7" t="s">
        <v>12</v>
      </c>
    </row>
    <row r="923" spans="1:12" ht="28.5" x14ac:dyDescent="0.2">
      <c r="A923" s="7" t="s">
        <v>1245</v>
      </c>
      <c r="B923" s="7" t="s">
        <v>11093</v>
      </c>
      <c r="C923" s="7" t="s">
        <v>6</v>
      </c>
      <c r="D923" s="8">
        <v>6</v>
      </c>
      <c r="E923" s="8">
        <v>8</v>
      </c>
      <c r="F923" s="7" t="s">
        <v>23</v>
      </c>
      <c r="G923" s="7" t="s">
        <v>742</v>
      </c>
      <c r="H923" s="7" t="s">
        <v>1246</v>
      </c>
      <c r="I923" s="7" t="s">
        <v>9782</v>
      </c>
      <c r="J923" s="7" t="s">
        <v>1247</v>
      </c>
      <c r="K923" s="7" t="s">
        <v>11</v>
      </c>
      <c r="L923" s="7" t="s">
        <v>12</v>
      </c>
    </row>
    <row r="924" spans="1:12" ht="28.5" x14ac:dyDescent="0.2">
      <c r="A924" s="7" t="s">
        <v>1252</v>
      </c>
      <c r="B924" s="7" t="s">
        <v>11093</v>
      </c>
      <c r="C924" s="7" t="s">
        <v>6</v>
      </c>
      <c r="D924" s="8">
        <v>6</v>
      </c>
      <c r="E924" s="8">
        <v>8</v>
      </c>
      <c r="F924" s="7" t="s">
        <v>23</v>
      </c>
      <c r="G924" s="7" t="s">
        <v>8</v>
      </c>
      <c r="H924" s="7" t="s">
        <v>36</v>
      </c>
      <c r="I924" s="7" t="s">
        <v>30</v>
      </c>
      <c r="J924" s="7" t="s">
        <v>1253</v>
      </c>
      <c r="K924" s="7" t="s">
        <v>93</v>
      </c>
      <c r="L924" s="7" t="s">
        <v>149</v>
      </c>
    </row>
    <row r="925" spans="1:12" ht="28.5" x14ac:dyDescent="0.2">
      <c r="A925" s="7" t="s">
        <v>1089</v>
      </c>
      <c r="B925" s="7" t="s">
        <v>11093</v>
      </c>
      <c r="C925" s="7" t="s">
        <v>6</v>
      </c>
      <c r="D925" s="8">
        <v>6</v>
      </c>
      <c r="E925" s="8">
        <v>8</v>
      </c>
      <c r="F925" s="7" t="s">
        <v>7</v>
      </c>
      <c r="G925" s="7" t="s">
        <v>59</v>
      </c>
      <c r="H925" s="7" t="s">
        <v>321</v>
      </c>
      <c r="I925" s="7" t="s">
        <v>30</v>
      </c>
      <c r="J925" s="7" t="s">
        <v>1254</v>
      </c>
      <c r="K925" s="7" t="s">
        <v>38</v>
      </c>
      <c r="L925" s="7" t="s">
        <v>12</v>
      </c>
    </row>
    <row r="926" spans="1:12" ht="28.5" x14ac:dyDescent="0.2">
      <c r="A926" s="7" t="s">
        <v>1255</v>
      </c>
      <c r="B926" s="7" t="s">
        <v>11093</v>
      </c>
      <c r="C926" s="7" t="s">
        <v>6</v>
      </c>
      <c r="D926" s="8">
        <v>6</v>
      </c>
      <c r="E926" s="8">
        <v>8</v>
      </c>
      <c r="F926" s="7" t="s">
        <v>23</v>
      </c>
      <c r="G926" s="7" t="s">
        <v>8</v>
      </c>
      <c r="H926" s="7" t="s">
        <v>86</v>
      </c>
      <c r="I926" s="7" t="s">
        <v>30</v>
      </c>
      <c r="J926" s="7" t="s">
        <v>1256</v>
      </c>
      <c r="K926" s="7" t="s">
        <v>11</v>
      </c>
      <c r="L926" s="7" t="s">
        <v>12</v>
      </c>
    </row>
    <row r="927" spans="1:12" ht="28.5" x14ac:dyDescent="0.2">
      <c r="A927" s="7" t="s">
        <v>1260</v>
      </c>
      <c r="B927" s="7" t="s">
        <v>11093</v>
      </c>
      <c r="C927" s="7" t="s">
        <v>6</v>
      </c>
      <c r="D927" s="8">
        <v>6</v>
      </c>
      <c r="E927" s="8">
        <v>8</v>
      </c>
      <c r="F927" s="7" t="s">
        <v>23</v>
      </c>
      <c r="G927" s="7" t="s">
        <v>16</v>
      </c>
      <c r="H927" s="7" t="s">
        <v>1261</v>
      </c>
      <c r="I927" s="7" t="s">
        <v>491</v>
      </c>
      <c r="J927" s="7" t="s">
        <v>1262</v>
      </c>
      <c r="K927" s="7" t="s">
        <v>93</v>
      </c>
      <c r="L927" s="7" t="s">
        <v>12</v>
      </c>
    </row>
    <row r="928" spans="1:12" ht="28.5" x14ac:dyDescent="0.2">
      <c r="A928" s="7" t="s">
        <v>1306</v>
      </c>
      <c r="B928" s="7" t="s">
        <v>11093</v>
      </c>
      <c r="C928" s="7" t="s">
        <v>6</v>
      </c>
      <c r="D928" s="8">
        <v>6</v>
      </c>
      <c r="E928" s="8">
        <v>8</v>
      </c>
      <c r="F928" s="7" t="s">
        <v>23</v>
      </c>
      <c r="G928" s="7" t="s">
        <v>8</v>
      </c>
      <c r="H928" s="7" t="s">
        <v>24</v>
      </c>
      <c r="I928" s="7" t="s">
        <v>30</v>
      </c>
      <c r="J928" s="7" t="s">
        <v>1307</v>
      </c>
      <c r="K928" s="7" t="s">
        <v>11</v>
      </c>
      <c r="L928" s="7" t="s">
        <v>12</v>
      </c>
    </row>
    <row r="929" spans="1:12" ht="28.5" x14ac:dyDescent="0.2">
      <c r="A929" s="7" t="s">
        <v>1323</v>
      </c>
      <c r="B929" s="7" t="s">
        <v>2155</v>
      </c>
      <c r="C929" s="7" t="s">
        <v>6</v>
      </c>
      <c r="D929" s="8">
        <v>6</v>
      </c>
      <c r="E929" s="8">
        <v>8</v>
      </c>
      <c r="F929" s="7" t="s">
        <v>7</v>
      </c>
      <c r="G929" s="7" t="s">
        <v>29</v>
      </c>
      <c r="H929" s="7" t="s">
        <v>30</v>
      </c>
      <c r="I929" s="7" t="s">
        <v>30</v>
      </c>
      <c r="J929" s="7" t="s">
        <v>1324</v>
      </c>
      <c r="K929" s="7" t="s">
        <v>42</v>
      </c>
      <c r="L929" s="7" t="s">
        <v>12</v>
      </c>
    </row>
    <row r="930" spans="1:12" ht="28.5" x14ac:dyDescent="0.2">
      <c r="A930" s="7" t="s">
        <v>1358</v>
      </c>
      <c r="B930" s="7" t="s">
        <v>11093</v>
      </c>
      <c r="C930" s="7" t="s">
        <v>6</v>
      </c>
      <c r="D930" s="8">
        <v>6</v>
      </c>
      <c r="E930" s="8">
        <v>8</v>
      </c>
      <c r="F930" s="7" t="s">
        <v>35</v>
      </c>
      <c r="G930" s="7" t="s">
        <v>16</v>
      </c>
      <c r="H930" s="7" t="s">
        <v>36</v>
      </c>
      <c r="I930" s="7" t="s">
        <v>30</v>
      </c>
      <c r="J930" s="7" t="s">
        <v>1359</v>
      </c>
      <c r="K930" s="7" t="s">
        <v>38</v>
      </c>
      <c r="L930" s="7" t="s">
        <v>12</v>
      </c>
    </row>
    <row r="931" spans="1:12" ht="28.5" x14ac:dyDescent="0.2">
      <c r="A931" s="7" t="s">
        <v>1382</v>
      </c>
      <c r="B931" s="7" t="s">
        <v>11093</v>
      </c>
      <c r="C931" s="7" t="s">
        <v>6</v>
      </c>
      <c r="D931" s="8">
        <v>6</v>
      </c>
      <c r="E931" s="8">
        <v>8</v>
      </c>
      <c r="F931" s="7" t="s">
        <v>23</v>
      </c>
      <c r="G931" s="7" t="s">
        <v>16</v>
      </c>
      <c r="H931" s="7" t="s">
        <v>70</v>
      </c>
      <c r="I931" s="7" t="s">
        <v>30</v>
      </c>
      <c r="J931" s="7" t="s">
        <v>781</v>
      </c>
      <c r="K931" s="7" t="s">
        <v>38</v>
      </c>
      <c r="L931" s="7" t="s">
        <v>12</v>
      </c>
    </row>
    <row r="932" spans="1:12" ht="28.5" x14ac:dyDescent="0.2">
      <c r="A932" s="7" t="s">
        <v>1463</v>
      </c>
      <c r="B932" s="7" t="s">
        <v>11093</v>
      </c>
      <c r="C932" s="7" t="s">
        <v>6</v>
      </c>
      <c r="D932" s="8">
        <v>6</v>
      </c>
      <c r="E932" s="8">
        <v>8</v>
      </c>
      <c r="F932" s="7" t="s">
        <v>7</v>
      </c>
      <c r="G932" s="7" t="s">
        <v>139</v>
      </c>
      <c r="H932" s="7" t="s">
        <v>36</v>
      </c>
      <c r="I932" s="7" t="s">
        <v>30</v>
      </c>
      <c r="J932" s="7" t="s">
        <v>1464</v>
      </c>
      <c r="K932" s="7" t="s">
        <v>26</v>
      </c>
      <c r="L932" s="7" t="s">
        <v>81</v>
      </c>
    </row>
    <row r="933" spans="1:12" ht="28.5" x14ac:dyDescent="0.2">
      <c r="A933" s="7" t="s">
        <v>1521</v>
      </c>
      <c r="B933" s="7" t="s">
        <v>11093</v>
      </c>
      <c r="C933" s="7" t="s">
        <v>6</v>
      </c>
      <c r="D933" s="8">
        <v>6</v>
      </c>
      <c r="E933" s="8">
        <v>8</v>
      </c>
      <c r="F933" s="7" t="s">
        <v>7</v>
      </c>
      <c r="G933" s="7" t="s">
        <v>59</v>
      </c>
      <c r="H933" s="7" t="s">
        <v>24</v>
      </c>
      <c r="I933" s="7" t="s">
        <v>30</v>
      </c>
      <c r="J933" s="7" t="s">
        <v>1522</v>
      </c>
      <c r="K933" s="7" t="s">
        <v>38</v>
      </c>
      <c r="L933" s="7" t="s">
        <v>50</v>
      </c>
    </row>
    <row r="934" spans="1:12" ht="28.5" x14ac:dyDescent="0.2">
      <c r="A934" s="7" t="s">
        <v>1626</v>
      </c>
      <c r="B934" s="7" t="s">
        <v>2155</v>
      </c>
      <c r="C934" s="7" t="s">
        <v>6</v>
      </c>
      <c r="D934" s="8">
        <v>6</v>
      </c>
      <c r="E934" s="8">
        <v>8</v>
      </c>
      <c r="F934" s="7" t="s">
        <v>7</v>
      </c>
      <c r="G934" s="7" t="s">
        <v>16</v>
      </c>
      <c r="H934" s="7" t="s">
        <v>24</v>
      </c>
      <c r="I934" s="7" t="s">
        <v>30</v>
      </c>
      <c r="J934" s="7" t="s">
        <v>579</v>
      </c>
      <c r="K934" s="7" t="s">
        <v>93</v>
      </c>
      <c r="L934" s="7" t="s">
        <v>12</v>
      </c>
    </row>
    <row r="935" spans="1:12" ht="28.5" x14ac:dyDescent="0.2">
      <c r="A935" s="7" t="s">
        <v>1819</v>
      </c>
      <c r="B935" s="7" t="s">
        <v>11093</v>
      </c>
      <c r="C935" s="7" t="s">
        <v>6</v>
      </c>
      <c r="D935" s="8">
        <v>6</v>
      </c>
      <c r="E935" s="8">
        <v>8</v>
      </c>
      <c r="F935" s="7" t="s">
        <v>7</v>
      </c>
      <c r="G935" s="7" t="s">
        <v>16</v>
      </c>
      <c r="H935" s="7" t="s">
        <v>17</v>
      </c>
      <c r="I935" s="7" t="s">
        <v>30</v>
      </c>
      <c r="J935" s="7" t="s">
        <v>1699</v>
      </c>
      <c r="K935" s="7" t="s">
        <v>42</v>
      </c>
      <c r="L935" s="7" t="s">
        <v>32</v>
      </c>
    </row>
    <row r="936" spans="1:12" ht="28.5" x14ac:dyDescent="0.2">
      <c r="A936" s="7" t="s">
        <v>2116</v>
      </c>
      <c r="B936" s="7" t="s">
        <v>11093</v>
      </c>
      <c r="C936" s="7" t="s">
        <v>6</v>
      </c>
      <c r="D936" s="8">
        <v>6</v>
      </c>
      <c r="E936" s="8">
        <v>8</v>
      </c>
      <c r="F936" s="7" t="s">
        <v>35</v>
      </c>
      <c r="G936" s="7" t="s">
        <v>8</v>
      </c>
      <c r="H936" s="7" t="s">
        <v>321</v>
      </c>
      <c r="I936" s="7" t="s">
        <v>30</v>
      </c>
      <c r="J936" s="7" t="s">
        <v>2117</v>
      </c>
      <c r="K936" s="7" t="s">
        <v>93</v>
      </c>
      <c r="L936" s="7" t="s">
        <v>149</v>
      </c>
    </row>
    <row r="937" spans="1:12" ht="28.5" x14ac:dyDescent="0.2">
      <c r="A937" s="7" t="s">
        <v>2177</v>
      </c>
      <c r="B937" s="7" t="s">
        <v>11093</v>
      </c>
      <c r="C937" s="7" t="s">
        <v>6</v>
      </c>
      <c r="D937" s="8">
        <v>6</v>
      </c>
      <c r="E937" s="8">
        <v>8</v>
      </c>
      <c r="F937" s="7" t="s">
        <v>7</v>
      </c>
      <c r="G937" s="7" t="s">
        <v>139</v>
      </c>
      <c r="H937" s="7" t="s">
        <v>36</v>
      </c>
      <c r="I937" s="7" t="s">
        <v>30</v>
      </c>
      <c r="J937" s="7" t="s">
        <v>2178</v>
      </c>
      <c r="K937" s="7" t="s">
        <v>11</v>
      </c>
      <c r="L937" s="7" t="s">
        <v>43</v>
      </c>
    </row>
    <row r="938" spans="1:12" x14ac:dyDescent="0.2">
      <c r="A938" s="7" t="s">
        <v>2421</v>
      </c>
      <c r="B938" s="7" t="s">
        <v>11093</v>
      </c>
      <c r="C938" s="7" t="s">
        <v>6</v>
      </c>
      <c r="D938" s="8">
        <v>6</v>
      </c>
      <c r="E938" s="8">
        <v>8</v>
      </c>
      <c r="F938" s="7" t="s">
        <v>7</v>
      </c>
      <c r="G938" s="7" t="s">
        <v>8</v>
      </c>
      <c r="H938" s="7" t="s">
        <v>30</v>
      </c>
      <c r="I938" s="7" t="s">
        <v>30</v>
      </c>
      <c r="J938" s="7" t="s">
        <v>2438</v>
      </c>
      <c r="K938" s="7" t="s">
        <v>93</v>
      </c>
      <c r="L938" s="7" t="s">
        <v>12</v>
      </c>
    </row>
    <row r="939" spans="1:12" ht="28.5" x14ac:dyDescent="0.2">
      <c r="A939" s="7" t="s">
        <v>2441</v>
      </c>
      <c r="B939" s="7" t="s">
        <v>11093</v>
      </c>
      <c r="C939" s="7" t="s">
        <v>6</v>
      </c>
      <c r="D939" s="8">
        <v>6</v>
      </c>
      <c r="E939" s="8">
        <v>8</v>
      </c>
      <c r="F939" s="7" t="s">
        <v>65</v>
      </c>
      <c r="G939" s="7" t="s">
        <v>8</v>
      </c>
      <c r="H939" s="7" t="s">
        <v>17</v>
      </c>
      <c r="I939" s="7" t="s">
        <v>30</v>
      </c>
      <c r="J939" s="7" t="s">
        <v>2442</v>
      </c>
      <c r="K939" s="7" t="s">
        <v>38</v>
      </c>
      <c r="L939" s="7" t="s">
        <v>12</v>
      </c>
    </row>
    <row r="940" spans="1:12" ht="28.5" x14ac:dyDescent="0.2">
      <c r="A940" s="7" t="s">
        <v>2493</v>
      </c>
      <c r="B940" s="7" t="s">
        <v>11093</v>
      </c>
      <c r="C940" s="7" t="s">
        <v>6</v>
      </c>
      <c r="D940" s="8">
        <v>6</v>
      </c>
      <c r="E940" s="8">
        <v>8</v>
      </c>
      <c r="F940" s="7" t="s">
        <v>7</v>
      </c>
      <c r="G940" s="7" t="s">
        <v>16</v>
      </c>
      <c r="H940" s="7" t="s">
        <v>36</v>
      </c>
      <c r="I940" s="7" t="s">
        <v>30</v>
      </c>
      <c r="J940" s="7" t="s">
        <v>2494</v>
      </c>
      <c r="K940" s="7" t="s">
        <v>26</v>
      </c>
      <c r="L940" s="7" t="s">
        <v>50</v>
      </c>
    </row>
    <row r="941" spans="1:12" ht="28.5" x14ac:dyDescent="0.2">
      <c r="A941" s="7" t="s">
        <v>2497</v>
      </c>
      <c r="B941" s="7" t="s">
        <v>11093</v>
      </c>
      <c r="C941" s="7" t="s">
        <v>6</v>
      </c>
      <c r="D941" s="8">
        <v>6</v>
      </c>
      <c r="E941" s="8">
        <v>8</v>
      </c>
      <c r="F941" s="7" t="s">
        <v>7</v>
      </c>
      <c r="G941" s="7" t="s">
        <v>8</v>
      </c>
      <c r="H941" s="7" t="s">
        <v>70</v>
      </c>
      <c r="I941" s="7" t="s">
        <v>30</v>
      </c>
      <c r="J941" s="7" t="s">
        <v>2498</v>
      </c>
      <c r="K941" s="7" t="s">
        <v>38</v>
      </c>
      <c r="L941" s="7" t="s">
        <v>12</v>
      </c>
    </row>
    <row r="942" spans="1:12" ht="28.5" x14ac:dyDescent="0.2">
      <c r="A942" s="7" t="s">
        <v>2526</v>
      </c>
      <c r="B942" s="7" t="s">
        <v>11093</v>
      </c>
      <c r="C942" s="7" t="s">
        <v>6</v>
      </c>
      <c r="D942" s="8">
        <v>6</v>
      </c>
      <c r="E942" s="8">
        <v>8</v>
      </c>
      <c r="F942" s="7" t="s">
        <v>7</v>
      </c>
      <c r="G942" s="7" t="s">
        <v>16</v>
      </c>
      <c r="H942" s="7" t="s">
        <v>24</v>
      </c>
      <c r="I942" s="7" t="s">
        <v>30</v>
      </c>
      <c r="J942" s="7" t="s">
        <v>2527</v>
      </c>
      <c r="K942" s="7" t="s">
        <v>93</v>
      </c>
      <c r="L942" s="7" t="s">
        <v>12</v>
      </c>
    </row>
    <row r="943" spans="1:12" ht="28.5" x14ac:dyDescent="0.2">
      <c r="A943" s="7" t="s">
        <v>2528</v>
      </c>
      <c r="B943" s="7" t="s">
        <v>11093</v>
      </c>
      <c r="C943" s="7" t="s">
        <v>6</v>
      </c>
      <c r="D943" s="8">
        <v>6</v>
      </c>
      <c r="E943" s="8">
        <v>8</v>
      </c>
      <c r="F943" s="7" t="s">
        <v>7</v>
      </c>
      <c r="G943" s="7" t="s">
        <v>8</v>
      </c>
      <c r="H943" s="7" t="s">
        <v>36</v>
      </c>
      <c r="I943" s="7" t="s">
        <v>30</v>
      </c>
      <c r="J943" s="7" t="s">
        <v>2529</v>
      </c>
      <c r="K943" s="7" t="s">
        <v>38</v>
      </c>
      <c r="L943" s="7" t="s">
        <v>12</v>
      </c>
    </row>
    <row r="944" spans="1:12" ht="28.5" x14ac:dyDescent="0.2">
      <c r="A944" s="7" t="s">
        <v>1116</v>
      </c>
      <c r="B944" s="7" t="s">
        <v>11093</v>
      </c>
      <c r="C944" s="7" t="s">
        <v>6</v>
      </c>
      <c r="D944" s="8">
        <v>6</v>
      </c>
      <c r="E944" s="8">
        <v>8</v>
      </c>
      <c r="F944" s="7" t="s">
        <v>15</v>
      </c>
      <c r="G944" s="7" t="s">
        <v>8</v>
      </c>
      <c r="H944" s="7" t="s">
        <v>267</v>
      </c>
      <c r="I944" s="7" t="s">
        <v>30</v>
      </c>
      <c r="J944" s="7" t="s">
        <v>2543</v>
      </c>
      <c r="K944" s="7" t="s">
        <v>93</v>
      </c>
      <c r="L944" s="7" t="s">
        <v>12</v>
      </c>
    </row>
    <row r="945" spans="1:12" ht="28.5" x14ac:dyDescent="0.2">
      <c r="A945" s="7" t="s">
        <v>2551</v>
      </c>
      <c r="B945" s="7" t="s">
        <v>11093</v>
      </c>
      <c r="C945" s="7" t="s">
        <v>6</v>
      </c>
      <c r="D945" s="8">
        <v>6</v>
      </c>
      <c r="E945" s="8">
        <v>8</v>
      </c>
      <c r="F945" s="7" t="s">
        <v>35</v>
      </c>
      <c r="G945" s="7" t="s">
        <v>16</v>
      </c>
      <c r="H945" s="7" t="s">
        <v>94</v>
      </c>
      <c r="I945" s="7" t="s">
        <v>30</v>
      </c>
      <c r="J945" s="7" t="s">
        <v>2552</v>
      </c>
      <c r="K945" s="7" t="s">
        <v>38</v>
      </c>
      <c r="L945" s="7" t="s">
        <v>12</v>
      </c>
    </row>
    <row r="946" spans="1:12" ht="28.5" x14ac:dyDescent="0.2">
      <c r="A946" s="7" t="s">
        <v>2585</v>
      </c>
      <c r="B946" s="7" t="s">
        <v>11093</v>
      </c>
      <c r="C946" s="7" t="s">
        <v>6</v>
      </c>
      <c r="D946" s="8">
        <v>6</v>
      </c>
      <c r="E946" s="8">
        <v>8</v>
      </c>
      <c r="F946" s="7" t="s">
        <v>7</v>
      </c>
      <c r="G946" s="7" t="s">
        <v>16</v>
      </c>
      <c r="H946" s="7" t="s">
        <v>36</v>
      </c>
      <c r="I946" s="7" t="s">
        <v>30</v>
      </c>
      <c r="J946" s="7" t="s">
        <v>2586</v>
      </c>
      <c r="K946" s="7" t="s">
        <v>112</v>
      </c>
      <c r="L946" s="7" t="s">
        <v>12</v>
      </c>
    </row>
    <row r="947" spans="1:12" ht="28.5" x14ac:dyDescent="0.2">
      <c r="A947" s="7" t="s">
        <v>2627</v>
      </c>
      <c r="B947" s="7" t="s">
        <v>11093</v>
      </c>
      <c r="C947" s="7" t="s">
        <v>6</v>
      </c>
      <c r="D947" s="8">
        <v>6</v>
      </c>
      <c r="E947" s="8">
        <v>8</v>
      </c>
      <c r="F947" s="7" t="s">
        <v>7</v>
      </c>
      <c r="G947" s="7" t="s">
        <v>16</v>
      </c>
      <c r="H947" s="7" t="s">
        <v>30</v>
      </c>
      <c r="I947" s="7" t="s">
        <v>30</v>
      </c>
      <c r="J947" s="7" t="s">
        <v>2628</v>
      </c>
      <c r="K947" s="7" t="s">
        <v>38</v>
      </c>
      <c r="L947" s="7" t="s">
        <v>12</v>
      </c>
    </row>
    <row r="948" spans="1:12" ht="28.5" x14ac:dyDescent="0.2">
      <c r="A948" s="7" t="s">
        <v>2629</v>
      </c>
      <c r="B948" s="7" t="s">
        <v>11093</v>
      </c>
      <c r="C948" s="7" t="s">
        <v>6</v>
      </c>
      <c r="D948" s="8">
        <v>6</v>
      </c>
      <c r="E948" s="8">
        <v>8</v>
      </c>
      <c r="F948" s="7" t="s">
        <v>7</v>
      </c>
      <c r="G948" s="7" t="s">
        <v>16</v>
      </c>
      <c r="H948" s="7" t="s">
        <v>36</v>
      </c>
      <c r="I948" s="7" t="s">
        <v>30</v>
      </c>
      <c r="J948" s="7" t="s">
        <v>2630</v>
      </c>
      <c r="K948" s="7" t="s">
        <v>42</v>
      </c>
      <c r="L948" s="7" t="s">
        <v>81</v>
      </c>
    </row>
    <row r="949" spans="1:12" ht="28.5" x14ac:dyDescent="0.2">
      <c r="A949" s="7" t="s">
        <v>3223</v>
      </c>
      <c r="B949" s="7" t="s">
        <v>11093</v>
      </c>
      <c r="C949" s="7" t="s">
        <v>6</v>
      </c>
      <c r="D949" s="8">
        <v>6</v>
      </c>
      <c r="E949" s="8">
        <v>8</v>
      </c>
      <c r="F949" s="7" t="s">
        <v>7</v>
      </c>
      <c r="G949" s="7" t="s">
        <v>143</v>
      </c>
      <c r="H949" s="7" t="s">
        <v>1636</v>
      </c>
      <c r="I949" s="7" t="s">
        <v>839</v>
      </c>
      <c r="J949" s="7" t="s">
        <v>3224</v>
      </c>
      <c r="K949" s="7" t="s">
        <v>38</v>
      </c>
      <c r="L949" s="7" t="s">
        <v>12</v>
      </c>
    </row>
    <row r="950" spans="1:12" ht="28.5" x14ac:dyDescent="0.2">
      <c r="A950" s="7" t="s">
        <v>3242</v>
      </c>
      <c r="B950" s="7" t="s">
        <v>11093</v>
      </c>
      <c r="C950" s="7" t="s">
        <v>6</v>
      </c>
      <c r="D950" s="8">
        <v>6</v>
      </c>
      <c r="E950" s="8">
        <v>8</v>
      </c>
      <c r="F950" s="7" t="s">
        <v>7</v>
      </c>
      <c r="G950" s="7" t="s">
        <v>8</v>
      </c>
      <c r="H950" s="7" t="s">
        <v>839</v>
      </c>
      <c r="I950" s="7" t="s">
        <v>839</v>
      </c>
      <c r="J950" s="7" t="s">
        <v>3243</v>
      </c>
      <c r="K950" s="7" t="s">
        <v>38</v>
      </c>
      <c r="L950" s="7" t="s">
        <v>129</v>
      </c>
    </row>
    <row r="951" spans="1:12" ht="28.5" x14ac:dyDescent="0.2">
      <c r="A951" s="7" t="s">
        <v>3341</v>
      </c>
      <c r="B951" s="7" t="s">
        <v>11093</v>
      </c>
      <c r="C951" s="7" t="s">
        <v>6</v>
      </c>
      <c r="D951" s="8">
        <v>6</v>
      </c>
      <c r="E951" s="8">
        <v>8</v>
      </c>
      <c r="F951" s="7" t="s">
        <v>23</v>
      </c>
      <c r="G951" s="7" t="s">
        <v>8</v>
      </c>
      <c r="H951" s="7" t="s">
        <v>3031</v>
      </c>
      <c r="I951" s="7" t="s">
        <v>839</v>
      </c>
      <c r="J951" s="7" t="s">
        <v>3342</v>
      </c>
      <c r="K951" s="7" t="s">
        <v>11</v>
      </c>
      <c r="L951" s="7" t="s">
        <v>12</v>
      </c>
    </row>
    <row r="952" spans="1:12" ht="28.5" x14ac:dyDescent="0.2">
      <c r="A952" s="7" t="s">
        <v>3409</v>
      </c>
      <c r="B952" s="7" t="s">
        <v>11093</v>
      </c>
      <c r="C952" s="7" t="s">
        <v>6</v>
      </c>
      <c r="D952" s="8">
        <v>6</v>
      </c>
      <c r="E952" s="8">
        <v>8</v>
      </c>
      <c r="F952" s="7" t="s">
        <v>65</v>
      </c>
      <c r="G952" s="7" t="s">
        <v>8</v>
      </c>
      <c r="H952" s="7" t="s">
        <v>1636</v>
      </c>
      <c r="I952" s="7" t="s">
        <v>839</v>
      </c>
      <c r="J952" s="7" t="s">
        <v>3410</v>
      </c>
      <c r="K952" s="7" t="s">
        <v>42</v>
      </c>
      <c r="L952" s="7" t="s">
        <v>129</v>
      </c>
    </row>
    <row r="953" spans="1:12" ht="28.5" x14ac:dyDescent="0.2">
      <c r="A953" s="7" t="s">
        <v>3413</v>
      </c>
      <c r="B953" s="7" t="s">
        <v>11093</v>
      </c>
      <c r="C953" s="7" t="s">
        <v>6</v>
      </c>
      <c r="D953" s="8">
        <v>6</v>
      </c>
      <c r="E953" s="8">
        <v>8</v>
      </c>
      <c r="F953" s="7" t="s">
        <v>7</v>
      </c>
      <c r="G953" s="7" t="s">
        <v>8</v>
      </c>
      <c r="H953" s="7" t="s">
        <v>2314</v>
      </c>
      <c r="I953" s="7" t="s">
        <v>839</v>
      </c>
      <c r="J953" s="7" t="s">
        <v>3414</v>
      </c>
      <c r="K953" s="7" t="s">
        <v>42</v>
      </c>
      <c r="L953" s="7" t="s">
        <v>12</v>
      </c>
    </row>
    <row r="954" spans="1:12" ht="28.5" x14ac:dyDescent="0.2">
      <c r="A954" s="7" t="s">
        <v>3433</v>
      </c>
      <c r="B954" s="7" t="s">
        <v>11093</v>
      </c>
      <c r="C954" s="7" t="s">
        <v>6</v>
      </c>
      <c r="D954" s="8">
        <v>6</v>
      </c>
      <c r="E954" s="8">
        <v>8</v>
      </c>
      <c r="F954" s="7" t="s">
        <v>7</v>
      </c>
      <c r="G954" s="7" t="s">
        <v>139</v>
      </c>
      <c r="H954" s="7" t="s">
        <v>1636</v>
      </c>
      <c r="I954" s="7" t="s">
        <v>839</v>
      </c>
      <c r="J954" s="7" t="s">
        <v>3434</v>
      </c>
      <c r="K954" s="7" t="s">
        <v>38</v>
      </c>
      <c r="L954" s="7" t="s">
        <v>81</v>
      </c>
    </row>
    <row r="955" spans="1:12" ht="28.5" x14ac:dyDescent="0.2">
      <c r="A955" s="7" t="s">
        <v>3646</v>
      </c>
      <c r="B955" s="7" t="s">
        <v>11093</v>
      </c>
      <c r="C955" s="7" t="s">
        <v>6</v>
      </c>
      <c r="D955" s="8">
        <v>6</v>
      </c>
      <c r="E955" s="8">
        <v>8</v>
      </c>
      <c r="F955" s="7" t="s">
        <v>7</v>
      </c>
      <c r="G955" s="7" t="s">
        <v>127</v>
      </c>
      <c r="H955" s="7" t="s">
        <v>2689</v>
      </c>
      <c r="I955" s="7" t="s">
        <v>839</v>
      </c>
      <c r="J955" s="7" t="s">
        <v>3647</v>
      </c>
      <c r="K955" s="7" t="s">
        <v>93</v>
      </c>
      <c r="L955" s="7" t="s">
        <v>12</v>
      </c>
    </row>
    <row r="956" spans="1:12" ht="28.5" x14ac:dyDescent="0.2">
      <c r="A956" s="7" t="s">
        <v>3724</v>
      </c>
      <c r="B956" s="7" t="s">
        <v>11093</v>
      </c>
      <c r="C956" s="7" t="s">
        <v>6</v>
      </c>
      <c r="D956" s="8">
        <v>6</v>
      </c>
      <c r="E956" s="8">
        <v>8</v>
      </c>
      <c r="F956" s="7" t="s">
        <v>35</v>
      </c>
      <c r="G956" s="7" t="s">
        <v>16</v>
      </c>
      <c r="H956" s="7" t="s">
        <v>585</v>
      </c>
      <c r="I956" s="7" t="s">
        <v>839</v>
      </c>
      <c r="J956" s="7" t="s">
        <v>3725</v>
      </c>
      <c r="K956" s="7" t="s">
        <v>26</v>
      </c>
      <c r="L956" s="7" t="s">
        <v>12</v>
      </c>
    </row>
    <row r="957" spans="1:12" ht="28.5" x14ac:dyDescent="0.2">
      <c r="A957" s="7" t="s">
        <v>3740</v>
      </c>
      <c r="B957" s="7" t="s">
        <v>11093</v>
      </c>
      <c r="C957" s="7" t="s">
        <v>6</v>
      </c>
      <c r="D957" s="8">
        <v>6</v>
      </c>
      <c r="E957" s="8">
        <v>8</v>
      </c>
      <c r="F957" s="7" t="s">
        <v>7</v>
      </c>
      <c r="G957" s="7" t="s">
        <v>16</v>
      </c>
      <c r="H957" s="7" t="s">
        <v>3023</v>
      </c>
      <c r="I957" s="7" t="s">
        <v>839</v>
      </c>
      <c r="J957" s="7" t="s">
        <v>3741</v>
      </c>
      <c r="K957" s="7" t="s">
        <v>42</v>
      </c>
      <c r="L957" s="7" t="s">
        <v>129</v>
      </c>
    </row>
    <row r="958" spans="1:12" ht="28.5" x14ac:dyDescent="0.2">
      <c r="A958" s="7" t="s">
        <v>3884</v>
      </c>
      <c r="B958" s="7" t="s">
        <v>2155</v>
      </c>
      <c r="C958" s="7" t="s">
        <v>6</v>
      </c>
      <c r="D958" s="8">
        <v>6</v>
      </c>
      <c r="E958" s="8">
        <v>8</v>
      </c>
      <c r="F958" s="7" t="s">
        <v>65</v>
      </c>
      <c r="G958" s="7" t="s">
        <v>16</v>
      </c>
      <c r="H958" s="7" t="s">
        <v>487</v>
      </c>
      <c r="I958" s="7" t="s">
        <v>839</v>
      </c>
      <c r="J958" s="7" t="s">
        <v>3885</v>
      </c>
      <c r="K958" s="7" t="s">
        <v>38</v>
      </c>
      <c r="L958" s="7" t="s">
        <v>12</v>
      </c>
    </row>
    <row r="959" spans="1:12" ht="28.5" x14ac:dyDescent="0.2">
      <c r="A959" s="7" t="s">
        <v>3929</v>
      </c>
      <c r="B959" s="7" t="s">
        <v>2155</v>
      </c>
      <c r="C959" s="7" t="s">
        <v>6</v>
      </c>
      <c r="D959" s="8">
        <v>6</v>
      </c>
      <c r="E959" s="8">
        <v>8</v>
      </c>
      <c r="F959" s="7" t="s">
        <v>23</v>
      </c>
      <c r="G959" s="7" t="s">
        <v>16</v>
      </c>
      <c r="H959" s="7" t="s">
        <v>2645</v>
      </c>
      <c r="I959" s="7" t="s">
        <v>839</v>
      </c>
      <c r="J959" s="7" t="s">
        <v>3930</v>
      </c>
      <c r="K959" s="7" t="s">
        <v>42</v>
      </c>
      <c r="L959" s="7" t="s">
        <v>12</v>
      </c>
    </row>
    <row r="960" spans="1:12" ht="28.5" x14ac:dyDescent="0.2">
      <c r="A960" s="7" t="s">
        <v>1333</v>
      </c>
      <c r="B960" s="7" t="s">
        <v>2155</v>
      </c>
      <c r="C960" s="7" t="s">
        <v>6</v>
      </c>
      <c r="D960" s="8">
        <v>6</v>
      </c>
      <c r="E960" s="8">
        <v>8</v>
      </c>
      <c r="F960" s="7" t="s">
        <v>23</v>
      </c>
      <c r="G960" s="7" t="s">
        <v>8</v>
      </c>
      <c r="H960" s="7" t="s">
        <v>2653</v>
      </c>
      <c r="I960" s="7" t="s">
        <v>839</v>
      </c>
      <c r="J960" s="7" t="s">
        <v>3944</v>
      </c>
      <c r="K960" s="7" t="s">
        <v>11</v>
      </c>
      <c r="L960" s="7" t="s">
        <v>12</v>
      </c>
    </row>
    <row r="961" spans="1:12" ht="28.5" x14ac:dyDescent="0.2">
      <c r="A961" s="7" t="s">
        <v>3952</v>
      </c>
      <c r="B961" s="7" t="s">
        <v>11093</v>
      </c>
      <c r="C961" s="7" t="s">
        <v>6</v>
      </c>
      <c r="D961" s="8">
        <v>6</v>
      </c>
      <c r="E961" s="8">
        <v>8</v>
      </c>
      <c r="F961" s="7" t="s">
        <v>35</v>
      </c>
      <c r="G961" s="7" t="s">
        <v>16</v>
      </c>
      <c r="H961" s="7" t="s">
        <v>1636</v>
      </c>
      <c r="I961" s="7" t="s">
        <v>839</v>
      </c>
      <c r="J961" s="7" t="s">
        <v>3953</v>
      </c>
      <c r="K961" s="7" t="s">
        <v>38</v>
      </c>
      <c r="L961" s="7" t="s">
        <v>12</v>
      </c>
    </row>
    <row r="962" spans="1:12" ht="28.5" x14ac:dyDescent="0.2">
      <c r="A962" s="7" t="s">
        <v>4018</v>
      </c>
      <c r="B962" s="7" t="s">
        <v>11093</v>
      </c>
      <c r="C962" s="7" t="s">
        <v>6</v>
      </c>
      <c r="D962" s="8">
        <v>6</v>
      </c>
      <c r="E962" s="8">
        <v>8</v>
      </c>
      <c r="F962" s="7" t="s">
        <v>23</v>
      </c>
      <c r="G962" s="7" t="s">
        <v>16</v>
      </c>
      <c r="H962" s="7" t="s">
        <v>1636</v>
      </c>
      <c r="I962" s="7" t="s">
        <v>839</v>
      </c>
      <c r="J962" s="7" t="s">
        <v>4019</v>
      </c>
      <c r="K962" s="7" t="s">
        <v>38</v>
      </c>
      <c r="L962" s="7" t="s">
        <v>12</v>
      </c>
    </row>
    <row r="963" spans="1:12" ht="28.5" x14ac:dyDescent="0.2">
      <c r="A963" s="7" t="s">
        <v>4026</v>
      </c>
      <c r="B963" s="7" t="s">
        <v>11093</v>
      </c>
      <c r="C963" s="7" t="s">
        <v>6</v>
      </c>
      <c r="D963" s="8">
        <v>6</v>
      </c>
      <c r="E963" s="8">
        <v>8</v>
      </c>
      <c r="F963" s="7" t="s">
        <v>7</v>
      </c>
      <c r="G963" s="7" t="s">
        <v>16</v>
      </c>
      <c r="H963" s="7" t="s">
        <v>1636</v>
      </c>
      <c r="I963" s="7" t="s">
        <v>839</v>
      </c>
      <c r="J963" s="7" t="s">
        <v>4027</v>
      </c>
      <c r="K963" s="7" t="s">
        <v>93</v>
      </c>
      <c r="L963" s="7" t="s">
        <v>12</v>
      </c>
    </row>
    <row r="964" spans="1:12" ht="28.5" x14ac:dyDescent="0.2">
      <c r="A964" s="7" t="s">
        <v>4045</v>
      </c>
      <c r="B964" s="7" t="s">
        <v>2155</v>
      </c>
      <c r="C964" s="7" t="s">
        <v>6</v>
      </c>
      <c r="D964" s="8">
        <v>6</v>
      </c>
      <c r="E964" s="8">
        <v>8</v>
      </c>
      <c r="F964" s="7" t="s">
        <v>7</v>
      </c>
      <c r="G964" s="7" t="s">
        <v>29</v>
      </c>
      <c r="H964" s="7" t="s">
        <v>888</v>
      </c>
      <c r="I964" s="7" t="s">
        <v>839</v>
      </c>
      <c r="J964" s="7" t="s">
        <v>3343</v>
      </c>
      <c r="K964" s="7" t="s">
        <v>11</v>
      </c>
      <c r="L964" s="7" t="s">
        <v>12</v>
      </c>
    </row>
    <row r="965" spans="1:12" x14ac:dyDescent="0.2">
      <c r="A965" s="7" t="s">
        <v>4558</v>
      </c>
      <c r="B965" s="7" t="s">
        <v>11093</v>
      </c>
      <c r="C965" s="7" t="s">
        <v>6</v>
      </c>
      <c r="D965" s="8">
        <v>6</v>
      </c>
      <c r="E965" s="8">
        <v>8</v>
      </c>
      <c r="F965" s="7" t="s">
        <v>7</v>
      </c>
      <c r="G965" s="7" t="s">
        <v>304</v>
      </c>
      <c r="H965" s="7" t="s">
        <v>839</v>
      </c>
      <c r="I965" s="7" t="s">
        <v>839</v>
      </c>
      <c r="J965" s="7" t="s">
        <v>4330</v>
      </c>
      <c r="K965" s="7" t="s">
        <v>38</v>
      </c>
      <c r="L965" s="7" t="s">
        <v>12</v>
      </c>
    </row>
    <row r="966" spans="1:12" ht="28.5" x14ac:dyDescent="0.2">
      <c r="A966" s="7" t="s">
        <v>4596</v>
      </c>
      <c r="B966" s="7" t="s">
        <v>2155</v>
      </c>
      <c r="C966" s="7" t="s">
        <v>6</v>
      </c>
      <c r="D966" s="8">
        <v>6</v>
      </c>
      <c r="E966" s="8">
        <v>8</v>
      </c>
      <c r="F966" s="7" t="s">
        <v>7</v>
      </c>
      <c r="G966" s="7" t="s">
        <v>8</v>
      </c>
      <c r="H966" s="7" t="s">
        <v>1636</v>
      </c>
      <c r="I966" s="7" t="s">
        <v>839</v>
      </c>
      <c r="J966" s="7" t="s">
        <v>4597</v>
      </c>
      <c r="K966" s="7" t="s">
        <v>42</v>
      </c>
      <c r="L966" s="7" t="s">
        <v>12</v>
      </c>
    </row>
    <row r="967" spans="1:12" ht="28.5" x14ac:dyDescent="0.2">
      <c r="A967" s="7" t="s">
        <v>1056</v>
      </c>
      <c r="B967" s="7" t="s">
        <v>11093</v>
      </c>
      <c r="C967" s="7" t="s">
        <v>6</v>
      </c>
      <c r="D967" s="8">
        <v>6</v>
      </c>
      <c r="E967" s="8">
        <v>8</v>
      </c>
      <c r="F967" s="7" t="s">
        <v>7</v>
      </c>
      <c r="G967" s="7" t="s">
        <v>16</v>
      </c>
      <c r="H967" s="7" t="s">
        <v>1636</v>
      </c>
      <c r="I967" s="7" t="s">
        <v>839</v>
      </c>
      <c r="J967" s="7" t="s">
        <v>4621</v>
      </c>
      <c r="K967" s="7" t="s">
        <v>11</v>
      </c>
      <c r="L967" s="7" t="s">
        <v>32</v>
      </c>
    </row>
    <row r="968" spans="1:12" x14ac:dyDescent="0.2">
      <c r="A968" s="7" t="s">
        <v>4676</v>
      </c>
      <c r="B968" s="7" t="s">
        <v>11093</v>
      </c>
      <c r="C968" s="7" t="s">
        <v>6</v>
      </c>
      <c r="D968" s="8">
        <v>6</v>
      </c>
      <c r="E968" s="8">
        <v>8</v>
      </c>
      <c r="F968" s="7" t="s">
        <v>7</v>
      </c>
      <c r="G968" s="7" t="s">
        <v>8</v>
      </c>
      <c r="H968" s="7" t="s">
        <v>839</v>
      </c>
      <c r="I968" s="7" t="s">
        <v>839</v>
      </c>
      <c r="J968" s="7" t="s">
        <v>4677</v>
      </c>
      <c r="K968" s="7" t="s">
        <v>38</v>
      </c>
      <c r="L968" s="7" t="s">
        <v>81</v>
      </c>
    </row>
    <row r="969" spans="1:12" x14ac:dyDescent="0.2">
      <c r="A969" s="7" t="s">
        <v>479</v>
      </c>
      <c r="B969" s="7" t="s">
        <v>11093</v>
      </c>
      <c r="C969" s="7" t="s">
        <v>6</v>
      </c>
      <c r="D969" s="8">
        <v>6</v>
      </c>
      <c r="E969" s="8">
        <v>8</v>
      </c>
      <c r="F969" s="7" t="s">
        <v>15</v>
      </c>
      <c r="G969" s="7" t="s">
        <v>16</v>
      </c>
      <c r="H969" s="7" t="s">
        <v>839</v>
      </c>
      <c r="I969" s="7" t="s">
        <v>839</v>
      </c>
      <c r="J969" s="7" t="s">
        <v>4729</v>
      </c>
      <c r="K969" s="7" t="s">
        <v>11</v>
      </c>
      <c r="L969" s="7" t="s">
        <v>32</v>
      </c>
    </row>
    <row r="970" spans="1:12" ht="28.5" x14ac:dyDescent="0.2">
      <c r="A970" s="7" t="s">
        <v>4753</v>
      </c>
      <c r="B970" s="7" t="s">
        <v>11093</v>
      </c>
      <c r="C970" s="7" t="s">
        <v>6</v>
      </c>
      <c r="D970" s="8">
        <v>6</v>
      </c>
      <c r="E970" s="8">
        <v>8</v>
      </c>
      <c r="F970" s="7" t="s">
        <v>7</v>
      </c>
      <c r="G970" s="7" t="s">
        <v>143</v>
      </c>
      <c r="H970" s="7" t="s">
        <v>2636</v>
      </c>
      <c r="I970" s="7" t="s">
        <v>839</v>
      </c>
      <c r="J970" s="7" t="s">
        <v>4754</v>
      </c>
      <c r="K970" s="7" t="s">
        <v>26</v>
      </c>
      <c r="L970" s="7" t="s">
        <v>20</v>
      </c>
    </row>
    <row r="971" spans="1:12" ht="28.5" x14ac:dyDescent="0.2">
      <c r="A971" s="7" t="s">
        <v>4994</v>
      </c>
      <c r="B971" s="7" t="s">
        <v>11093</v>
      </c>
      <c r="C971" s="7" t="s">
        <v>6</v>
      </c>
      <c r="D971" s="8">
        <v>6</v>
      </c>
      <c r="E971" s="8">
        <v>8</v>
      </c>
      <c r="F971" s="7" t="s">
        <v>23</v>
      </c>
      <c r="G971" s="7" t="s">
        <v>742</v>
      </c>
      <c r="H971" s="7" t="s">
        <v>1636</v>
      </c>
      <c r="I971" s="7" t="s">
        <v>839</v>
      </c>
      <c r="J971" s="7" t="s">
        <v>4995</v>
      </c>
      <c r="K971" s="7" t="s">
        <v>11</v>
      </c>
      <c r="L971" s="7" t="s">
        <v>12</v>
      </c>
    </row>
    <row r="972" spans="1:12" ht="28.5" x14ac:dyDescent="0.2">
      <c r="A972" s="7" t="s">
        <v>5120</v>
      </c>
      <c r="B972" s="7" t="s">
        <v>11093</v>
      </c>
      <c r="C972" s="7" t="s">
        <v>6</v>
      </c>
      <c r="D972" s="8">
        <v>6</v>
      </c>
      <c r="E972" s="8">
        <v>8</v>
      </c>
      <c r="F972" s="7" t="s">
        <v>7</v>
      </c>
      <c r="G972" s="7" t="s">
        <v>139</v>
      </c>
      <c r="H972" s="7" t="s">
        <v>888</v>
      </c>
      <c r="I972" s="7" t="s">
        <v>839</v>
      </c>
      <c r="J972" s="7" t="s">
        <v>5121</v>
      </c>
      <c r="K972" s="7" t="s">
        <v>38</v>
      </c>
      <c r="L972" s="7" t="s">
        <v>12</v>
      </c>
    </row>
    <row r="973" spans="1:12" ht="28.5" x14ac:dyDescent="0.2">
      <c r="A973" s="7" t="s">
        <v>5157</v>
      </c>
      <c r="B973" s="7" t="s">
        <v>11093</v>
      </c>
      <c r="C973" s="7" t="s">
        <v>6</v>
      </c>
      <c r="D973" s="8">
        <v>6</v>
      </c>
      <c r="E973" s="8">
        <v>8</v>
      </c>
      <c r="F973" s="7" t="s">
        <v>23</v>
      </c>
      <c r="G973" s="7" t="s">
        <v>2567</v>
      </c>
      <c r="H973" s="7" t="s">
        <v>2653</v>
      </c>
      <c r="I973" s="7" t="s">
        <v>839</v>
      </c>
      <c r="J973" s="7" t="s">
        <v>5158</v>
      </c>
      <c r="K973" s="7" t="s">
        <v>11</v>
      </c>
      <c r="L973" s="7" t="s">
        <v>12</v>
      </c>
    </row>
    <row r="974" spans="1:12" ht="28.5" x14ac:dyDescent="0.2">
      <c r="A974" s="7" t="s">
        <v>5757</v>
      </c>
      <c r="B974" s="7" t="s">
        <v>11093</v>
      </c>
      <c r="C974" s="7" t="s">
        <v>6</v>
      </c>
      <c r="D974" s="8">
        <v>6</v>
      </c>
      <c r="E974" s="8">
        <v>8</v>
      </c>
      <c r="F974" s="7" t="s">
        <v>65</v>
      </c>
      <c r="G974" s="7" t="s">
        <v>8</v>
      </c>
      <c r="H974" s="7" t="s">
        <v>5226</v>
      </c>
      <c r="I974" s="7" t="s">
        <v>2595</v>
      </c>
      <c r="J974" s="7" t="s">
        <v>5758</v>
      </c>
      <c r="K974" s="7" t="s">
        <v>11</v>
      </c>
      <c r="L974" s="7" t="s">
        <v>81</v>
      </c>
    </row>
    <row r="975" spans="1:12" ht="28.5" x14ac:dyDescent="0.2">
      <c r="A975" s="7" t="s">
        <v>5760</v>
      </c>
      <c r="B975" s="7" t="s">
        <v>11093</v>
      </c>
      <c r="C975" s="7" t="s">
        <v>6</v>
      </c>
      <c r="D975" s="8">
        <v>6</v>
      </c>
      <c r="E975" s="8">
        <v>8</v>
      </c>
      <c r="F975" s="7" t="s">
        <v>15</v>
      </c>
      <c r="G975" s="7" t="s">
        <v>8</v>
      </c>
      <c r="H975" s="7" t="s">
        <v>1722</v>
      </c>
      <c r="I975" s="7" t="s">
        <v>2595</v>
      </c>
      <c r="J975" s="7" t="s">
        <v>5761</v>
      </c>
      <c r="K975" s="7" t="s">
        <v>93</v>
      </c>
      <c r="L975" s="7" t="s">
        <v>12</v>
      </c>
    </row>
    <row r="976" spans="1:12" ht="28.5" x14ac:dyDescent="0.2">
      <c r="A976" s="7" t="s">
        <v>5798</v>
      </c>
      <c r="B976" s="7" t="s">
        <v>11093</v>
      </c>
      <c r="C976" s="7" t="s">
        <v>6</v>
      </c>
      <c r="D976" s="8">
        <v>6</v>
      </c>
      <c r="E976" s="8">
        <v>8</v>
      </c>
      <c r="F976" s="7" t="s">
        <v>23</v>
      </c>
      <c r="G976" s="7" t="s">
        <v>8</v>
      </c>
      <c r="H976" s="7" t="s">
        <v>5226</v>
      </c>
      <c r="I976" s="7" t="s">
        <v>2595</v>
      </c>
      <c r="J976" s="7" t="s">
        <v>5799</v>
      </c>
      <c r="K976" s="7" t="s">
        <v>26</v>
      </c>
      <c r="L976" s="7" t="s">
        <v>12</v>
      </c>
    </row>
    <row r="977" spans="1:12" ht="28.5" x14ac:dyDescent="0.2">
      <c r="A977" s="7" t="s">
        <v>5886</v>
      </c>
      <c r="B977" s="7" t="s">
        <v>11093</v>
      </c>
      <c r="C977" s="7" t="s">
        <v>6</v>
      </c>
      <c r="D977" s="8">
        <v>6</v>
      </c>
      <c r="E977" s="8">
        <v>8</v>
      </c>
      <c r="F977" s="7" t="s">
        <v>7</v>
      </c>
      <c r="G977" s="7" t="s">
        <v>8</v>
      </c>
      <c r="H977" s="7" t="s">
        <v>4153</v>
      </c>
      <c r="I977" s="7" t="s">
        <v>2595</v>
      </c>
      <c r="J977" s="7" t="s">
        <v>5887</v>
      </c>
      <c r="K977" s="7" t="s">
        <v>112</v>
      </c>
      <c r="L977" s="7" t="s">
        <v>12</v>
      </c>
    </row>
    <row r="978" spans="1:12" ht="28.5" x14ac:dyDescent="0.2">
      <c r="A978" s="7" t="s">
        <v>6076</v>
      </c>
      <c r="B978" s="7" t="s">
        <v>11093</v>
      </c>
      <c r="C978" s="7" t="s">
        <v>6</v>
      </c>
      <c r="D978" s="8">
        <v>6</v>
      </c>
      <c r="E978" s="8">
        <v>8</v>
      </c>
      <c r="F978" s="7" t="s">
        <v>65</v>
      </c>
      <c r="G978" s="7" t="s">
        <v>8</v>
      </c>
      <c r="H978" s="7" t="s">
        <v>1388</v>
      </c>
      <c r="I978" s="7" t="s">
        <v>2595</v>
      </c>
      <c r="J978" s="7" t="s">
        <v>6077</v>
      </c>
      <c r="K978" s="7" t="s">
        <v>11</v>
      </c>
      <c r="L978" s="7" t="s">
        <v>12</v>
      </c>
    </row>
    <row r="979" spans="1:12" ht="28.5" x14ac:dyDescent="0.2">
      <c r="A979" s="7" t="s">
        <v>6114</v>
      </c>
      <c r="B979" s="7" t="s">
        <v>11093</v>
      </c>
      <c r="C979" s="7" t="s">
        <v>6</v>
      </c>
      <c r="D979" s="8">
        <v>6</v>
      </c>
      <c r="E979" s="8">
        <v>8</v>
      </c>
      <c r="F979" s="7" t="s">
        <v>7</v>
      </c>
      <c r="G979" s="7" t="s">
        <v>2039</v>
      </c>
      <c r="H979" s="7" t="s">
        <v>743</v>
      </c>
      <c r="I979" s="7" t="s">
        <v>2595</v>
      </c>
      <c r="J979" s="7" t="s">
        <v>6115</v>
      </c>
      <c r="K979" s="7" t="s">
        <v>11</v>
      </c>
      <c r="L979" s="7" t="s">
        <v>12</v>
      </c>
    </row>
    <row r="980" spans="1:12" ht="28.5" x14ac:dyDescent="0.2">
      <c r="A980" s="7" t="s">
        <v>6137</v>
      </c>
      <c r="B980" s="7" t="s">
        <v>11093</v>
      </c>
      <c r="C980" s="7" t="s">
        <v>6</v>
      </c>
      <c r="D980" s="8">
        <v>6</v>
      </c>
      <c r="E980" s="8">
        <v>8</v>
      </c>
      <c r="F980" s="7" t="s">
        <v>65</v>
      </c>
      <c r="G980" s="7" t="s">
        <v>742</v>
      </c>
      <c r="H980" s="7" t="s">
        <v>5183</v>
      </c>
      <c r="I980" s="7" t="s">
        <v>5604</v>
      </c>
      <c r="J980" s="7" t="s">
        <v>6138</v>
      </c>
      <c r="K980" s="7" t="s">
        <v>42</v>
      </c>
      <c r="L980" s="7" t="s">
        <v>12</v>
      </c>
    </row>
    <row r="981" spans="1:12" ht="28.5" x14ac:dyDescent="0.2">
      <c r="A981" s="7" t="s">
        <v>6144</v>
      </c>
      <c r="B981" s="7" t="s">
        <v>11093</v>
      </c>
      <c r="C981" s="7" t="s">
        <v>6</v>
      </c>
      <c r="D981" s="8">
        <v>6</v>
      </c>
      <c r="E981" s="8">
        <v>8</v>
      </c>
      <c r="F981" s="7" t="s">
        <v>35</v>
      </c>
      <c r="G981" s="7" t="s">
        <v>8</v>
      </c>
      <c r="H981" s="7" t="s">
        <v>1961</v>
      </c>
      <c r="I981" s="7" t="s">
        <v>2595</v>
      </c>
      <c r="J981" s="7" t="s">
        <v>6145</v>
      </c>
      <c r="K981" s="7" t="s">
        <v>26</v>
      </c>
      <c r="L981" s="7" t="s">
        <v>32</v>
      </c>
    </row>
    <row r="982" spans="1:12" ht="28.5" x14ac:dyDescent="0.2">
      <c r="A982" s="7" t="s">
        <v>6146</v>
      </c>
      <c r="B982" s="7" t="s">
        <v>11093</v>
      </c>
      <c r="C982" s="7" t="s">
        <v>6</v>
      </c>
      <c r="D982" s="8">
        <v>6</v>
      </c>
      <c r="E982" s="8">
        <v>8</v>
      </c>
      <c r="F982" s="7" t="s">
        <v>7</v>
      </c>
      <c r="G982" s="7" t="s">
        <v>59</v>
      </c>
      <c r="H982" s="7" t="s">
        <v>5190</v>
      </c>
      <c r="I982" s="7" t="s">
        <v>2595</v>
      </c>
      <c r="J982" s="7" t="s">
        <v>6147</v>
      </c>
      <c r="K982" s="7" t="s">
        <v>11</v>
      </c>
      <c r="L982" s="7" t="s">
        <v>12</v>
      </c>
    </row>
    <row r="983" spans="1:12" ht="28.5" x14ac:dyDescent="0.2">
      <c r="A983" s="7" t="s">
        <v>6194</v>
      </c>
      <c r="B983" s="7" t="s">
        <v>11093</v>
      </c>
      <c r="C983" s="7" t="s">
        <v>6</v>
      </c>
      <c r="D983" s="8">
        <v>6</v>
      </c>
      <c r="E983" s="8">
        <v>8</v>
      </c>
      <c r="F983" s="7" t="s">
        <v>7</v>
      </c>
      <c r="G983" s="7" t="s">
        <v>547</v>
      </c>
      <c r="H983" s="7" t="s">
        <v>743</v>
      </c>
      <c r="I983" s="7" t="s">
        <v>2595</v>
      </c>
      <c r="J983" s="7" t="s">
        <v>6195</v>
      </c>
      <c r="K983" s="7" t="s">
        <v>11</v>
      </c>
      <c r="L983" s="7" t="s">
        <v>12</v>
      </c>
    </row>
    <row r="984" spans="1:12" ht="28.5" x14ac:dyDescent="0.2">
      <c r="A984" s="7" t="s">
        <v>6205</v>
      </c>
      <c r="B984" s="7" t="s">
        <v>11093</v>
      </c>
      <c r="C984" s="7" t="s">
        <v>6</v>
      </c>
      <c r="D984" s="8">
        <v>6</v>
      </c>
      <c r="E984" s="8">
        <v>8</v>
      </c>
      <c r="F984" s="7" t="s">
        <v>7</v>
      </c>
      <c r="G984" s="7" t="s">
        <v>8</v>
      </c>
      <c r="H984" s="7" t="s">
        <v>5190</v>
      </c>
      <c r="I984" s="7" t="s">
        <v>2595</v>
      </c>
      <c r="J984" s="7" t="s">
        <v>6206</v>
      </c>
      <c r="L984" s="7" t="s">
        <v>12</v>
      </c>
    </row>
    <row r="985" spans="1:12" ht="28.5" x14ac:dyDescent="0.2">
      <c r="A985" s="7" t="s">
        <v>6207</v>
      </c>
      <c r="B985" s="7" t="s">
        <v>11093</v>
      </c>
      <c r="C985" s="7" t="s">
        <v>6</v>
      </c>
      <c r="D985" s="8">
        <v>6</v>
      </c>
      <c r="E985" s="8">
        <v>8</v>
      </c>
      <c r="F985" s="7" t="s">
        <v>7</v>
      </c>
      <c r="G985" s="7" t="s">
        <v>8</v>
      </c>
      <c r="H985" s="7" t="s">
        <v>743</v>
      </c>
      <c r="I985" s="7" t="s">
        <v>2595</v>
      </c>
      <c r="J985" s="7" t="s">
        <v>6208</v>
      </c>
      <c r="L985" s="7" t="s">
        <v>12</v>
      </c>
    </row>
    <row r="986" spans="1:12" ht="28.5" x14ac:dyDescent="0.2">
      <c r="A986" s="7" t="s">
        <v>6221</v>
      </c>
      <c r="B986" s="7" t="s">
        <v>11093</v>
      </c>
      <c r="C986" s="7" t="s">
        <v>6</v>
      </c>
      <c r="D986" s="8">
        <v>6</v>
      </c>
      <c r="E986" s="8">
        <v>8</v>
      </c>
      <c r="F986" s="7" t="s">
        <v>7</v>
      </c>
      <c r="G986" s="7" t="s">
        <v>6222</v>
      </c>
      <c r="H986" s="7" t="s">
        <v>5342</v>
      </c>
      <c r="I986" s="7" t="s">
        <v>2595</v>
      </c>
      <c r="J986" s="7" t="s">
        <v>6223</v>
      </c>
      <c r="K986" s="7" t="s">
        <v>38</v>
      </c>
      <c r="L986" s="7" t="s">
        <v>12</v>
      </c>
    </row>
    <row r="987" spans="1:12" ht="28.5" x14ac:dyDescent="0.2">
      <c r="A987" s="7" t="s">
        <v>1302</v>
      </c>
      <c r="B987" s="7" t="s">
        <v>11093</v>
      </c>
      <c r="C987" s="7" t="s">
        <v>6</v>
      </c>
      <c r="D987" s="8">
        <v>6</v>
      </c>
      <c r="E987" s="8">
        <v>8</v>
      </c>
      <c r="F987" s="7" t="s">
        <v>23</v>
      </c>
      <c r="G987" s="7" t="s">
        <v>16</v>
      </c>
      <c r="H987" s="7" t="s">
        <v>1722</v>
      </c>
      <c r="I987" s="7" t="s">
        <v>2595</v>
      </c>
      <c r="J987" s="7" t="s">
        <v>6251</v>
      </c>
      <c r="K987" s="7" t="s">
        <v>38</v>
      </c>
      <c r="L987" s="7" t="s">
        <v>81</v>
      </c>
    </row>
    <row r="988" spans="1:12" ht="28.5" x14ac:dyDescent="0.2">
      <c r="A988" s="7" t="s">
        <v>6258</v>
      </c>
      <c r="B988" s="7" t="s">
        <v>11093</v>
      </c>
      <c r="C988" s="7" t="s">
        <v>6</v>
      </c>
      <c r="D988" s="8">
        <v>6</v>
      </c>
      <c r="E988" s="8">
        <v>8</v>
      </c>
      <c r="F988" s="7" t="s">
        <v>23</v>
      </c>
      <c r="G988" s="7" t="s">
        <v>547</v>
      </c>
      <c r="H988" s="7" t="s">
        <v>743</v>
      </c>
      <c r="I988" s="7" t="s">
        <v>2595</v>
      </c>
      <c r="J988" s="7" t="s">
        <v>6259</v>
      </c>
      <c r="K988" s="7" t="s">
        <v>38</v>
      </c>
      <c r="L988" s="7" t="s">
        <v>12</v>
      </c>
    </row>
    <row r="989" spans="1:12" ht="28.5" x14ac:dyDescent="0.2">
      <c r="A989" s="7" t="s">
        <v>6267</v>
      </c>
      <c r="B989" s="7" t="s">
        <v>11093</v>
      </c>
      <c r="C989" s="7" t="s">
        <v>6</v>
      </c>
      <c r="D989" s="8">
        <v>6</v>
      </c>
      <c r="E989" s="8">
        <v>8</v>
      </c>
      <c r="F989" s="7" t="s">
        <v>35</v>
      </c>
      <c r="G989" s="7" t="s">
        <v>8</v>
      </c>
      <c r="H989" s="7" t="s">
        <v>5625</v>
      </c>
      <c r="I989" s="7" t="s">
        <v>5604</v>
      </c>
      <c r="J989" s="7" t="s">
        <v>6268</v>
      </c>
      <c r="K989" s="7" t="s">
        <v>38</v>
      </c>
      <c r="L989" s="7" t="s">
        <v>12</v>
      </c>
    </row>
    <row r="990" spans="1:12" ht="28.5" x14ac:dyDescent="0.2">
      <c r="A990" s="7" t="s">
        <v>6277</v>
      </c>
      <c r="B990" s="7" t="s">
        <v>11093</v>
      </c>
      <c r="C990" s="7" t="s">
        <v>6</v>
      </c>
      <c r="D990" s="8">
        <v>6</v>
      </c>
      <c r="E990" s="8">
        <v>8</v>
      </c>
      <c r="F990" s="7" t="s">
        <v>23</v>
      </c>
      <c r="G990" s="7" t="s">
        <v>742</v>
      </c>
      <c r="H990" s="7" t="s">
        <v>2595</v>
      </c>
      <c r="I990" s="7" t="s">
        <v>2595</v>
      </c>
      <c r="J990" s="7" t="s">
        <v>6278</v>
      </c>
      <c r="K990" s="7" t="s">
        <v>42</v>
      </c>
      <c r="L990" s="7" t="s">
        <v>50</v>
      </c>
    </row>
    <row r="991" spans="1:12" ht="28.5" x14ac:dyDescent="0.2">
      <c r="A991" s="7" t="s">
        <v>1309</v>
      </c>
      <c r="B991" s="7" t="s">
        <v>11093</v>
      </c>
      <c r="C991" s="7" t="s">
        <v>6</v>
      </c>
      <c r="D991" s="8">
        <v>6</v>
      </c>
      <c r="E991" s="8">
        <v>8</v>
      </c>
      <c r="F991" s="7" t="s">
        <v>65</v>
      </c>
      <c r="G991" s="7" t="s">
        <v>8</v>
      </c>
      <c r="H991" s="7" t="s">
        <v>5190</v>
      </c>
      <c r="I991" s="7" t="s">
        <v>2595</v>
      </c>
      <c r="J991" s="7" t="s">
        <v>6291</v>
      </c>
      <c r="K991" s="7" t="s">
        <v>11</v>
      </c>
      <c r="L991" s="7" t="s">
        <v>12</v>
      </c>
    </row>
    <row r="992" spans="1:12" ht="28.5" x14ac:dyDescent="0.2">
      <c r="A992" s="7" t="s">
        <v>4526</v>
      </c>
      <c r="B992" s="7" t="s">
        <v>2155</v>
      </c>
      <c r="C992" s="7" t="s">
        <v>6</v>
      </c>
      <c r="D992" s="8">
        <v>6</v>
      </c>
      <c r="E992" s="8">
        <v>8</v>
      </c>
      <c r="F992" s="7" t="s">
        <v>65</v>
      </c>
      <c r="G992" s="7" t="s">
        <v>8</v>
      </c>
      <c r="H992" s="7" t="s">
        <v>5190</v>
      </c>
      <c r="I992" s="7" t="s">
        <v>2595</v>
      </c>
      <c r="J992" s="7" t="s">
        <v>6309</v>
      </c>
      <c r="K992" s="7" t="s">
        <v>38</v>
      </c>
      <c r="L992" s="7" t="s">
        <v>12</v>
      </c>
    </row>
    <row r="993" spans="1:12" ht="28.5" x14ac:dyDescent="0.2">
      <c r="A993" s="7" t="s">
        <v>6331</v>
      </c>
      <c r="B993" s="7" t="s">
        <v>11093</v>
      </c>
      <c r="C993" s="7" t="s">
        <v>6</v>
      </c>
      <c r="D993" s="8">
        <v>6</v>
      </c>
      <c r="E993" s="8">
        <v>8</v>
      </c>
      <c r="F993" s="7" t="s">
        <v>7</v>
      </c>
      <c r="G993" s="7" t="s">
        <v>139</v>
      </c>
      <c r="H993" s="7" t="s">
        <v>743</v>
      </c>
      <c r="I993" s="7" t="s">
        <v>2595</v>
      </c>
      <c r="J993" s="7" t="s">
        <v>6332</v>
      </c>
      <c r="K993" s="7" t="s">
        <v>11</v>
      </c>
      <c r="L993" s="7" t="s">
        <v>12</v>
      </c>
    </row>
    <row r="994" spans="1:12" ht="28.5" x14ac:dyDescent="0.2">
      <c r="A994" s="7" t="s">
        <v>6375</v>
      </c>
      <c r="B994" s="7" t="s">
        <v>11093</v>
      </c>
      <c r="C994" s="7" t="s">
        <v>6</v>
      </c>
      <c r="D994" s="8">
        <v>6</v>
      </c>
      <c r="E994" s="8">
        <v>8</v>
      </c>
      <c r="F994" s="7" t="s">
        <v>23</v>
      </c>
      <c r="G994" s="7" t="s">
        <v>16</v>
      </c>
      <c r="H994" s="7" t="s">
        <v>743</v>
      </c>
      <c r="I994" s="7" t="s">
        <v>2595</v>
      </c>
      <c r="J994" s="7" t="s">
        <v>6376</v>
      </c>
      <c r="K994" s="7" t="s">
        <v>42</v>
      </c>
      <c r="L994" s="7" t="s">
        <v>12</v>
      </c>
    </row>
    <row r="995" spans="1:12" ht="28.5" x14ac:dyDescent="0.2">
      <c r="A995" s="7" t="s">
        <v>6404</v>
      </c>
      <c r="B995" s="7" t="s">
        <v>11093</v>
      </c>
      <c r="C995" s="7" t="s">
        <v>6</v>
      </c>
      <c r="D995" s="8">
        <v>6</v>
      </c>
      <c r="E995" s="8">
        <v>8</v>
      </c>
      <c r="F995" s="7" t="s">
        <v>65</v>
      </c>
      <c r="G995" s="7" t="s">
        <v>16</v>
      </c>
      <c r="H995" s="7" t="s">
        <v>1388</v>
      </c>
      <c r="I995" s="7" t="s">
        <v>2595</v>
      </c>
      <c r="J995" s="7" t="s">
        <v>6405</v>
      </c>
      <c r="K995" s="7" t="s">
        <v>11</v>
      </c>
      <c r="L995" s="7" t="s">
        <v>12</v>
      </c>
    </row>
    <row r="996" spans="1:12" ht="28.5" x14ac:dyDescent="0.2">
      <c r="A996" s="7" t="s">
        <v>6437</v>
      </c>
      <c r="B996" s="7" t="s">
        <v>11093</v>
      </c>
      <c r="C996" s="7" t="s">
        <v>6</v>
      </c>
      <c r="D996" s="8">
        <v>6</v>
      </c>
      <c r="E996" s="8">
        <v>8</v>
      </c>
      <c r="F996" s="7" t="s">
        <v>35</v>
      </c>
      <c r="G996" s="7" t="s">
        <v>16</v>
      </c>
      <c r="H996" s="7" t="s">
        <v>5226</v>
      </c>
      <c r="I996" s="7" t="s">
        <v>2595</v>
      </c>
      <c r="J996" s="7" t="s">
        <v>6438</v>
      </c>
      <c r="K996" s="7" t="s">
        <v>93</v>
      </c>
      <c r="L996" s="7" t="s">
        <v>149</v>
      </c>
    </row>
    <row r="997" spans="1:12" ht="28.5" x14ac:dyDescent="0.2">
      <c r="A997" s="7" t="s">
        <v>6552</v>
      </c>
      <c r="B997" s="7" t="s">
        <v>11093</v>
      </c>
      <c r="C997" s="7" t="s">
        <v>6</v>
      </c>
      <c r="D997" s="8">
        <v>6</v>
      </c>
      <c r="E997" s="8">
        <v>8</v>
      </c>
      <c r="F997" s="7" t="s">
        <v>7</v>
      </c>
      <c r="G997" s="7" t="s">
        <v>59</v>
      </c>
      <c r="H997" s="7" t="s">
        <v>1722</v>
      </c>
      <c r="I997" s="7" t="s">
        <v>2595</v>
      </c>
      <c r="J997" s="7" t="s">
        <v>6553</v>
      </c>
      <c r="K997" s="7" t="s">
        <v>11</v>
      </c>
      <c r="L997" s="7" t="s">
        <v>12</v>
      </c>
    </row>
    <row r="998" spans="1:12" ht="28.5" x14ac:dyDescent="0.2">
      <c r="A998" s="7" t="s">
        <v>6317</v>
      </c>
      <c r="B998" s="7" t="s">
        <v>2155</v>
      </c>
      <c r="C998" s="7" t="s">
        <v>6</v>
      </c>
      <c r="D998" s="8">
        <v>6</v>
      </c>
      <c r="E998" s="8">
        <v>8</v>
      </c>
      <c r="F998" s="7" t="s">
        <v>23</v>
      </c>
      <c r="G998" s="7" t="s">
        <v>16</v>
      </c>
      <c r="H998" s="7" t="s">
        <v>2595</v>
      </c>
      <c r="I998" s="7" t="s">
        <v>2595</v>
      </c>
      <c r="J998" s="7" t="s">
        <v>4781</v>
      </c>
      <c r="K998" s="7" t="s">
        <v>112</v>
      </c>
      <c r="L998" s="7" t="s">
        <v>43</v>
      </c>
    </row>
    <row r="999" spans="1:12" ht="28.5" x14ac:dyDescent="0.2">
      <c r="A999" s="7" t="s">
        <v>6984</v>
      </c>
      <c r="B999" s="7" t="s">
        <v>11093</v>
      </c>
      <c r="C999" s="7" t="s">
        <v>6</v>
      </c>
      <c r="D999" s="8">
        <v>6</v>
      </c>
      <c r="E999" s="8">
        <v>8</v>
      </c>
      <c r="F999" s="7" t="s">
        <v>35</v>
      </c>
      <c r="G999" s="7" t="s">
        <v>8</v>
      </c>
      <c r="H999" s="7" t="s">
        <v>1961</v>
      </c>
      <c r="I999" s="7" t="s">
        <v>2595</v>
      </c>
      <c r="J999" s="7" t="s">
        <v>6985</v>
      </c>
      <c r="K999" s="7" t="s">
        <v>11</v>
      </c>
      <c r="L999" s="7" t="s">
        <v>12</v>
      </c>
    </row>
    <row r="1000" spans="1:12" ht="28.5" x14ac:dyDescent="0.2">
      <c r="A1000" s="7" t="s">
        <v>7084</v>
      </c>
      <c r="B1000" s="7" t="s">
        <v>11093</v>
      </c>
      <c r="C1000" s="7" t="s">
        <v>6</v>
      </c>
      <c r="D1000" s="8">
        <v>6</v>
      </c>
      <c r="E1000" s="8">
        <v>8</v>
      </c>
      <c r="F1000" s="7" t="s">
        <v>7</v>
      </c>
      <c r="G1000" s="7" t="s">
        <v>547</v>
      </c>
      <c r="H1000" s="7" t="s">
        <v>1722</v>
      </c>
      <c r="I1000" s="7" t="s">
        <v>2595</v>
      </c>
      <c r="J1000" s="7" t="s">
        <v>7085</v>
      </c>
      <c r="K1000" s="7" t="s">
        <v>112</v>
      </c>
      <c r="L1000" s="7" t="s">
        <v>50</v>
      </c>
    </row>
    <row r="1001" spans="1:12" ht="28.5" x14ac:dyDescent="0.2">
      <c r="A1001" s="7" t="s">
        <v>7089</v>
      </c>
      <c r="B1001" s="7" t="s">
        <v>11093</v>
      </c>
      <c r="C1001" s="7" t="s">
        <v>6</v>
      </c>
      <c r="D1001" s="8">
        <v>6</v>
      </c>
      <c r="E1001" s="8">
        <v>8</v>
      </c>
      <c r="F1001" s="7" t="s">
        <v>23</v>
      </c>
      <c r="G1001" s="7" t="s">
        <v>8</v>
      </c>
      <c r="H1001" s="7" t="s">
        <v>5190</v>
      </c>
      <c r="I1001" s="7" t="s">
        <v>2595</v>
      </c>
      <c r="J1001" s="7" t="s">
        <v>7090</v>
      </c>
      <c r="K1001" s="7" t="s">
        <v>93</v>
      </c>
      <c r="L1001" s="7" t="s">
        <v>12</v>
      </c>
    </row>
    <row r="1002" spans="1:12" ht="28.5" x14ac:dyDescent="0.2">
      <c r="A1002" s="7" t="s">
        <v>7103</v>
      </c>
      <c r="B1002" s="7" t="s">
        <v>11093</v>
      </c>
      <c r="C1002" s="7" t="s">
        <v>6</v>
      </c>
      <c r="D1002" s="8">
        <v>6</v>
      </c>
      <c r="E1002" s="8">
        <v>8</v>
      </c>
      <c r="F1002" s="7" t="s">
        <v>7</v>
      </c>
      <c r="G1002" s="7" t="s">
        <v>59</v>
      </c>
      <c r="H1002" s="7" t="s">
        <v>1961</v>
      </c>
      <c r="I1002" s="7" t="s">
        <v>2595</v>
      </c>
      <c r="J1002" s="7" t="s">
        <v>7104</v>
      </c>
      <c r="K1002" s="7" t="s">
        <v>11</v>
      </c>
      <c r="L1002" s="7" t="s">
        <v>12</v>
      </c>
    </row>
    <row r="1003" spans="1:12" ht="28.5" x14ac:dyDescent="0.2">
      <c r="A1003" s="7" t="s">
        <v>7221</v>
      </c>
      <c r="B1003" s="7" t="s">
        <v>11093</v>
      </c>
      <c r="C1003" s="7" t="s">
        <v>6</v>
      </c>
      <c r="D1003" s="8">
        <v>6</v>
      </c>
      <c r="E1003" s="8">
        <v>8</v>
      </c>
      <c r="F1003" s="7" t="s">
        <v>23</v>
      </c>
      <c r="G1003" s="7" t="s">
        <v>139</v>
      </c>
      <c r="H1003" s="7" t="s">
        <v>5625</v>
      </c>
      <c r="I1003" s="7" t="s">
        <v>5604</v>
      </c>
      <c r="J1003" s="7" t="s">
        <v>7222</v>
      </c>
      <c r="K1003" s="7" t="s">
        <v>38</v>
      </c>
      <c r="L1003" s="7" t="s">
        <v>12</v>
      </c>
    </row>
    <row r="1004" spans="1:12" ht="28.5" x14ac:dyDescent="0.2">
      <c r="A1004" s="7" t="s">
        <v>7267</v>
      </c>
      <c r="B1004" s="7" t="s">
        <v>11093</v>
      </c>
      <c r="C1004" s="7" t="s">
        <v>6</v>
      </c>
      <c r="D1004" s="8">
        <v>6</v>
      </c>
      <c r="E1004" s="8">
        <v>8</v>
      </c>
      <c r="F1004" s="7" t="s">
        <v>7</v>
      </c>
      <c r="G1004" s="7" t="s">
        <v>304</v>
      </c>
      <c r="H1004" s="7" t="s">
        <v>743</v>
      </c>
      <c r="I1004" s="7" t="s">
        <v>2595</v>
      </c>
      <c r="J1004" s="7" t="s">
        <v>7268</v>
      </c>
      <c r="K1004" s="7" t="s">
        <v>93</v>
      </c>
      <c r="L1004" s="7" t="s">
        <v>12</v>
      </c>
    </row>
    <row r="1005" spans="1:12" ht="28.5" x14ac:dyDescent="0.2">
      <c r="A1005" s="7" t="s">
        <v>7286</v>
      </c>
      <c r="B1005" s="7" t="s">
        <v>11093</v>
      </c>
      <c r="C1005" s="7" t="s">
        <v>6</v>
      </c>
      <c r="D1005" s="8">
        <v>6</v>
      </c>
      <c r="E1005" s="8">
        <v>8</v>
      </c>
      <c r="F1005" s="7" t="s">
        <v>7</v>
      </c>
      <c r="G1005" s="7" t="s">
        <v>8</v>
      </c>
      <c r="H1005" s="7" t="s">
        <v>743</v>
      </c>
      <c r="I1005" s="7" t="s">
        <v>2595</v>
      </c>
      <c r="J1005" s="7" t="s">
        <v>7287</v>
      </c>
      <c r="K1005" s="7" t="s">
        <v>93</v>
      </c>
      <c r="L1005" s="7" t="s">
        <v>12</v>
      </c>
    </row>
    <row r="1006" spans="1:12" ht="28.5" x14ac:dyDescent="0.2">
      <c r="A1006" s="7" t="s">
        <v>7298</v>
      </c>
      <c r="B1006" s="7" t="s">
        <v>11093</v>
      </c>
      <c r="C1006" s="7" t="s">
        <v>6</v>
      </c>
      <c r="D1006" s="8">
        <v>6</v>
      </c>
      <c r="E1006" s="8">
        <v>8</v>
      </c>
      <c r="F1006" s="7" t="s">
        <v>7</v>
      </c>
      <c r="G1006" s="7" t="s">
        <v>1153</v>
      </c>
      <c r="H1006" s="7" t="s">
        <v>1722</v>
      </c>
      <c r="I1006" s="7" t="s">
        <v>2595</v>
      </c>
      <c r="J1006" s="7" t="s">
        <v>7299</v>
      </c>
      <c r="K1006" s="7" t="s">
        <v>42</v>
      </c>
      <c r="L1006" s="7" t="s">
        <v>12</v>
      </c>
    </row>
    <row r="1007" spans="1:12" ht="28.5" x14ac:dyDescent="0.2">
      <c r="A1007" s="7" t="s">
        <v>7307</v>
      </c>
      <c r="B1007" s="7" t="s">
        <v>11093</v>
      </c>
      <c r="C1007" s="7" t="s">
        <v>6</v>
      </c>
      <c r="D1007" s="8">
        <v>6</v>
      </c>
      <c r="E1007" s="8">
        <v>8</v>
      </c>
      <c r="F1007" s="7" t="s">
        <v>7</v>
      </c>
      <c r="G1007" s="7" t="s">
        <v>2704</v>
      </c>
      <c r="H1007" s="7" t="s">
        <v>5190</v>
      </c>
      <c r="I1007" s="7" t="s">
        <v>2595</v>
      </c>
      <c r="J1007" s="7" t="s">
        <v>7308</v>
      </c>
      <c r="K1007" s="7" t="s">
        <v>93</v>
      </c>
      <c r="L1007" s="7" t="s">
        <v>12</v>
      </c>
    </row>
    <row r="1008" spans="1:12" ht="28.5" x14ac:dyDescent="0.2">
      <c r="A1008" s="7" t="s">
        <v>7313</v>
      </c>
      <c r="B1008" s="7" t="s">
        <v>11093</v>
      </c>
      <c r="C1008" s="7" t="s">
        <v>6</v>
      </c>
      <c r="D1008" s="8">
        <v>6</v>
      </c>
      <c r="E1008" s="8">
        <v>8</v>
      </c>
      <c r="F1008" s="7" t="s">
        <v>23</v>
      </c>
      <c r="G1008" s="7" t="s">
        <v>8</v>
      </c>
      <c r="H1008" s="7" t="s">
        <v>5190</v>
      </c>
      <c r="I1008" s="7" t="s">
        <v>2595</v>
      </c>
      <c r="J1008" s="7" t="s">
        <v>7314</v>
      </c>
      <c r="K1008" s="7" t="s">
        <v>11</v>
      </c>
      <c r="L1008" s="7" t="s">
        <v>12</v>
      </c>
    </row>
    <row r="1009" spans="1:12" ht="28.5" x14ac:dyDescent="0.2">
      <c r="A1009" s="7" t="s">
        <v>7319</v>
      </c>
      <c r="B1009" s="7" t="s">
        <v>11093</v>
      </c>
      <c r="C1009" s="7" t="s">
        <v>6</v>
      </c>
      <c r="D1009" s="8">
        <v>6</v>
      </c>
      <c r="E1009" s="8">
        <v>8</v>
      </c>
      <c r="F1009" s="7" t="s">
        <v>35</v>
      </c>
      <c r="G1009" s="7" t="s">
        <v>8</v>
      </c>
      <c r="H1009" s="7" t="s">
        <v>1388</v>
      </c>
      <c r="I1009" s="7" t="s">
        <v>2595</v>
      </c>
      <c r="J1009" s="7" t="s">
        <v>7320</v>
      </c>
      <c r="K1009" s="7" t="s">
        <v>11</v>
      </c>
      <c r="L1009" s="7" t="s">
        <v>12</v>
      </c>
    </row>
    <row r="1010" spans="1:12" ht="28.5" x14ac:dyDescent="0.2">
      <c r="A1010" s="7" t="s">
        <v>7329</v>
      </c>
      <c r="B1010" s="7" t="s">
        <v>11093</v>
      </c>
      <c r="C1010" s="7" t="s">
        <v>6</v>
      </c>
      <c r="D1010" s="8">
        <v>6</v>
      </c>
      <c r="E1010" s="8">
        <v>8</v>
      </c>
      <c r="F1010" s="7" t="s">
        <v>7</v>
      </c>
      <c r="G1010" s="7" t="s">
        <v>2567</v>
      </c>
      <c r="H1010" s="7" t="s">
        <v>5190</v>
      </c>
      <c r="I1010" s="7" t="s">
        <v>2595</v>
      </c>
      <c r="J1010" s="7" t="s">
        <v>7330</v>
      </c>
      <c r="K1010" s="7" t="s">
        <v>38</v>
      </c>
      <c r="L1010" s="7" t="s">
        <v>12</v>
      </c>
    </row>
    <row r="1011" spans="1:12" ht="28.5" x14ac:dyDescent="0.2">
      <c r="A1011" s="7" t="s">
        <v>7356</v>
      </c>
      <c r="B1011" s="7" t="s">
        <v>11093</v>
      </c>
      <c r="C1011" s="7" t="s">
        <v>6</v>
      </c>
      <c r="D1011" s="8">
        <v>6</v>
      </c>
      <c r="E1011" s="8">
        <v>8</v>
      </c>
      <c r="F1011" s="7" t="s">
        <v>7</v>
      </c>
      <c r="G1011" s="7" t="s">
        <v>139</v>
      </c>
      <c r="H1011" s="7" t="s">
        <v>743</v>
      </c>
      <c r="I1011" s="7" t="s">
        <v>2595</v>
      </c>
      <c r="J1011" s="7" t="s">
        <v>7357</v>
      </c>
      <c r="K1011" s="7" t="s">
        <v>38</v>
      </c>
      <c r="L1011" s="7" t="s">
        <v>12</v>
      </c>
    </row>
    <row r="1012" spans="1:12" ht="28.5" x14ac:dyDescent="0.2">
      <c r="A1012" s="7" t="s">
        <v>7358</v>
      </c>
      <c r="B1012" s="7" t="s">
        <v>11093</v>
      </c>
      <c r="C1012" s="7" t="s">
        <v>6</v>
      </c>
      <c r="D1012" s="8">
        <v>6</v>
      </c>
      <c r="E1012" s="8">
        <v>8</v>
      </c>
      <c r="F1012" s="7" t="s">
        <v>23</v>
      </c>
      <c r="G1012" s="7" t="s">
        <v>547</v>
      </c>
      <c r="H1012" s="7" t="s">
        <v>5190</v>
      </c>
      <c r="I1012" s="7" t="s">
        <v>2595</v>
      </c>
      <c r="J1012" s="7" t="s">
        <v>7359</v>
      </c>
      <c r="K1012" s="7" t="s">
        <v>38</v>
      </c>
      <c r="L1012" s="7" t="s">
        <v>12</v>
      </c>
    </row>
    <row r="1013" spans="1:12" ht="28.5" x14ac:dyDescent="0.2">
      <c r="A1013" s="7" t="s">
        <v>7376</v>
      </c>
      <c r="B1013" s="7" t="s">
        <v>11093</v>
      </c>
      <c r="C1013" s="7" t="s">
        <v>6</v>
      </c>
      <c r="D1013" s="8">
        <v>6</v>
      </c>
      <c r="E1013" s="8">
        <v>8</v>
      </c>
      <c r="F1013" s="7" t="s">
        <v>23</v>
      </c>
      <c r="G1013" s="7" t="s">
        <v>8</v>
      </c>
      <c r="H1013" s="7" t="s">
        <v>743</v>
      </c>
      <c r="I1013" s="7" t="s">
        <v>2595</v>
      </c>
      <c r="J1013" s="7" t="s">
        <v>7377</v>
      </c>
      <c r="K1013" s="7" t="s">
        <v>112</v>
      </c>
      <c r="L1013" s="7" t="s">
        <v>12</v>
      </c>
    </row>
    <row r="1014" spans="1:12" ht="28.5" x14ac:dyDescent="0.2">
      <c r="A1014" s="7" t="s">
        <v>7395</v>
      </c>
      <c r="B1014" s="7" t="s">
        <v>11093</v>
      </c>
      <c r="C1014" s="7" t="s">
        <v>6</v>
      </c>
      <c r="D1014" s="8">
        <v>6</v>
      </c>
      <c r="E1014" s="8">
        <v>8</v>
      </c>
      <c r="F1014" s="7" t="s">
        <v>7</v>
      </c>
      <c r="G1014" s="7" t="s">
        <v>2567</v>
      </c>
      <c r="H1014" s="7" t="s">
        <v>1961</v>
      </c>
      <c r="I1014" s="7" t="s">
        <v>2595</v>
      </c>
      <c r="J1014" s="7" t="s">
        <v>7396</v>
      </c>
      <c r="K1014" s="7" t="s">
        <v>93</v>
      </c>
      <c r="L1014" s="7" t="s">
        <v>12</v>
      </c>
    </row>
    <row r="1015" spans="1:12" ht="28.5" x14ac:dyDescent="0.2">
      <c r="A1015" s="7" t="s">
        <v>7402</v>
      </c>
      <c r="B1015" s="7" t="s">
        <v>11093</v>
      </c>
      <c r="C1015" s="7" t="s">
        <v>6</v>
      </c>
      <c r="D1015" s="8">
        <v>6</v>
      </c>
      <c r="E1015" s="8">
        <v>8</v>
      </c>
      <c r="F1015" s="7" t="s">
        <v>65</v>
      </c>
      <c r="G1015" s="7" t="s">
        <v>8</v>
      </c>
      <c r="H1015" s="7" t="s">
        <v>1722</v>
      </c>
      <c r="I1015" s="7" t="s">
        <v>2595</v>
      </c>
      <c r="J1015" s="7" t="s">
        <v>7403</v>
      </c>
      <c r="K1015" s="7" t="s">
        <v>19</v>
      </c>
      <c r="L1015" s="7" t="s">
        <v>12</v>
      </c>
    </row>
    <row r="1016" spans="1:12" ht="28.5" x14ac:dyDescent="0.2">
      <c r="A1016" s="7" t="s">
        <v>7404</v>
      </c>
      <c r="B1016" s="7" t="s">
        <v>11093</v>
      </c>
      <c r="C1016" s="7" t="s">
        <v>6</v>
      </c>
      <c r="D1016" s="8">
        <v>6</v>
      </c>
      <c r="E1016" s="8">
        <v>8</v>
      </c>
      <c r="F1016" s="7" t="s">
        <v>7</v>
      </c>
      <c r="G1016" s="7" t="s">
        <v>139</v>
      </c>
      <c r="H1016" s="7" t="s">
        <v>1388</v>
      </c>
      <c r="I1016" s="7" t="s">
        <v>2595</v>
      </c>
      <c r="J1016" s="7" t="s">
        <v>7405</v>
      </c>
      <c r="K1016" s="7" t="s">
        <v>93</v>
      </c>
      <c r="L1016" s="7" t="s">
        <v>12</v>
      </c>
    </row>
    <row r="1017" spans="1:12" ht="28.5" x14ac:dyDescent="0.2">
      <c r="A1017" s="7" t="s">
        <v>7414</v>
      </c>
      <c r="B1017" s="7" t="s">
        <v>11093</v>
      </c>
      <c r="C1017" s="7" t="s">
        <v>6</v>
      </c>
      <c r="D1017" s="8">
        <v>6</v>
      </c>
      <c r="E1017" s="8">
        <v>8</v>
      </c>
      <c r="F1017" s="7" t="s">
        <v>7</v>
      </c>
      <c r="G1017" s="7" t="s">
        <v>139</v>
      </c>
      <c r="H1017" s="7" t="s">
        <v>743</v>
      </c>
      <c r="I1017" s="7" t="s">
        <v>2595</v>
      </c>
      <c r="J1017" s="7" t="s">
        <v>7415</v>
      </c>
      <c r="K1017" s="7" t="s">
        <v>11</v>
      </c>
      <c r="L1017" s="7" t="s">
        <v>12</v>
      </c>
    </row>
    <row r="1018" spans="1:12" ht="28.5" x14ac:dyDescent="0.2">
      <c r="A1018" s="7" t="s">
        <v>7916</v>
      </c>
      <c r="B1018" s="7" t="s">
        <v>11093</v>
      </c>
      <c r="C1018" s="7" t="s">
        <v>6</v>
      </c>
      <c r="D1018" s="8">
        <v>6</v>
      </c>
      <c r="E1018" s="8">
        <v>8</v>
      </c>
      <c r="F1018" s="7" t="s">
        <v>35</v>
      </c>
      <c r="G1018" s="7" t="s">
        <v>16</v>
      </c>
      <c r="H1018" s="7" t="s">
        <v>7447</v>
      </c>
      <c r="I1018" s="7" t="s">
        <v>5989</v>
      </c>
      <c r="J1018" s="7" t="s">
        <v>7917</v>
      </c>
      <c r="K1018" s="7" t="s">
        <v>11</v>
      </c>
      <c r="L1018" s="7" t="s">
        <v>12</v>
      </c>
    </row>
    <row r="1019" spans="1:12" ht="28.5" x14ac:dyDescent="0.2">
      <c r="A1019" s="7" t="s">
        <v>5732</v>
      </c>
      <c r="B1019" s="7" t="s">
        <v>11093</v>
      </c>
      <c r="C1019" s="7" t="s">
        <v>6</v>
      </c>
      <c r="D1019" s="8">
        <v>6</v>
      </c>
      <c r="E1019" s="8">
        <v>8</v>
      </c>
      <c r="F1019" s="7" t="s">
        <v>23</v>
      </c>
      <c r="G1019" s="7" t="s">
        <v>8</v>
      </c>
      <c r="H1019" s="7" t="s">
        <v>7458</v>
      </c>
      <c r="I1019" s="7" t="s">
        <v>5989</v>
      </c>
      <c r="J1019" s="7" t="s">
        <v>7990</v>
      </c>
      <c r="K1019" s="7" t="s">
        <v>93</v>
      </c>
      <c r="L1019" s="7" t="s">
        <v>20</v>
      </c>
    </row>
    <row r="1020" spans="1:12" ht="28.5" x14ac:dyDescent="0.2">
      <c r="A1020" s="7" t="s">
        <v>8013</v>
      </c>
      <c r="B1020" s="7" t="s">
        <v>11093</v>
      </c>
      <c r="C1020" s="7" t="s">
        <v>6</v>
      </c>
      <c r="D1020" s="8">
        <v>6</v>
      </c>
      <c r="E1020" s="8">
        <v>8</v>
      </c>
      <c r="F1020" s="7" t="s">
        <v>65</v>
      </c>
      <c r="G1020" s="7" t="s">
        <v>16</v>
      </c>
      <c r="H1020" s="7" t="s">
        <v>2579</v>
      </c>
      <c r="I1020" s="7" t="s">
        <v>5989</v>
      </c>
      <c r="J1020" s="7" t="s">
        <v>8014</v>
      </c>
      <c r="K1020" s="7" t="s">
        <v>93</v>
      </c>
      <c r="L1020" s="7" t="s">
        <v>12</v>
      </c>
    </row>
    <row r="1021" spans="1:12" ht="28.5" x14ac:dyDescent="0.2">
      <c r="A1021" s="7" t="s">
        <v>8042</v>
      </c>
      <c r="B1021" s="7" t="s">
        <v>11093</v>
      </c>
      <c r="C1021" s="7" t="s">
        <v>6</v>
      </c>
      <c r="D1021" s="8">
        <v>6</v>
      </c>
      <c r="E1021" s="8">
        <v>8</v>
      </c>
      <c r="F1021" s="7" t="s">
        <v>23</v>
      </c>
      <c r="G1021" s="7" t="s">
        <v>8</v>
      </c>
      <c r="H1021" s="7" t="s">
        <v>5989</v>
      </c>
      <c r="I1021" s="7" t="s">
        <v>5989</v>
      </c>
      <c r="J1021" s="7" t="s">
        <v>8043</v>
      </c>
      <c r="K1021" s="7" t="s">
        <v>112</v>
      </c>
      <c r="L1021" s="7" t="s">
        <v>20</v>
      </c>
    </row>
    <row r="1022" spans="1:12" ht="28.5" x14ac:dyDescent="0.2">
      <c r="A1022" s="7" t="s">
        <v>8107</v>
      </c>
      <c r="B1022" s="7" t="s">
        <v>11093</v>
      </c>
      <c r="C1022" s="7" t="s">
        <v>6</v>
      </c>
      <c r="D1022" s="8">
        <v>6</v>
      </c>
      <c r="E1022" s="8">
        <v>8</v>
      </c>
      <c r="F1022" s="7" t="s">
        <v>7</v>
      </c>
      <c r="G1022" s="7" t="s">
        <v>143</v>
      </c>
      <c r="H1022" s="7" t="s">
        <v>2579</v>
      </c>
      <c r="I1022" s="7" t="s">
        <v>5989</v>
      </c>
      <c r="J1022" s="7" t="s">
        <v>8108</v>
      </c>
      <c r="K1022" s="7" t="s">
        <v>11</v>
      </c>
      <c r="L1022" s="7" t="s">
        <v>12</v>
      </c>
    </row>
    <row r="1023" spans="1:12" ht="42.75" x14ac:dyDescent="0.2">
      <c r="A1023" s="7" t="s">
        <v>8264</v>
      </c>
      <c r="B1023" s="7" t="s">
        <v>11093</v>
      </c>
      <c r="C1023" s="7" t="s">
        <v>6</v>
      </c>
      <c r="D1023" s="8">
        <v>6</v>
      </c>
      <c r="E1023" s="8">
        <v>8</v>
      </c>
      <c r="F1023" s="7" t="s">
        <v>7</v>
      </c>
      <c r="G1023" s="7" t="s">
        <v>8</v>
      </c>
      <c r="H1023" s="7" t="s">
        <v>5989</v>
      </c>
      <c r="I1023" s="7" t="s">
        <v>5989</v>
      </c>
      <c r="J1023" s="7" t="s">
        <v>8265</v>
      </c>
      <c r="K1023" s="7" t="s">
        <v>26</v>
      </c>
      <c r="L1023" s="7" t="s">
        <v>12</v>
      </c>
    </row>
    <row r="1024" spans="1:12" ht="28.5" x14ac:dyDescent="0.2">
      <c r="A1024" s="7" t="s">
        <v>8322</v>
      </c>
      <c r="B1024" s="7" t="s">
        <v>11093</v>
      </c>
      <c r="C1024" s="7" t="s">
        <v>6</v>
      </c>
      <c r="D1024" s="8">
        <v>6</v>
      </c>
      <c r="E1024" s="8">
        <v>8</v>
      </c>
      <c r="F1024" s="7" t="s">
        <v>7</v>
      </c>
      <c r="G1024" s="7" t="s">
        <v>8</v>
      </c>
      <c r="H1024" s="7" t="s">
        <v>6263</v>
      </c>
      <c r="I1024" s="7" t="s">
        <v>5989</v>
      </c>
      <c r="J1024" s="7" t="s">
        <v>8323</v>
      </c>
      <c r="K1024" s="7" t="s">
        <v>93</v>
      </c>
      <c r="L1024" s="7" t="s">
        <v>12</v>
      </c>
    </row>
    <row r="1025" spans="1:12" x14ac:dyDescent="0.2">
      <c r="A1025" s="7" t="s">
        <v>8334</v>
      </c>
      <c r="B1025" s="7" t="s">
        <v>11093</v>
      </c>
      <c r="C1025" s="7" t="s">
        <v>6</v>
      </c>
      <c r="D1025" s="8">
        <v>6</v>
      </c>
      <c r="E1025" s="8">
        <v>8</v>
      </c>
      <c r="F1025" s="7" t="s">
        <v>65</v>
      </c>
      <c r="G1025" s="7" t="s">
        <v>8</v>
      </c>
      <c r="H1025" s="7" t="s">
        <v>8335</v>
      </c>
      <c r="I1025" s="7" t="s">
        <v>8335</v>
      </c>
      <c r="J1025" s="7" t="s">
        <v>8336</v>
      </c>
      <c r="K1025" s="7" t="s">
        <v>38</v>
      </c>
      <c r="L1025" s="7" t="s">
        <v>81</v>
      </c>
    </row>
    <row r="1026" spans="1:12" ht="28.5" x14ac:dyDescent="0.2">
      <c r="A1026" s="7" t="s">
        <v>8380</v>
      </c>
      <c r="B1026" s="7" t="s">
        <v>11093</v>
      </c>
      <c r="C1026" s="7" t="s">
        <v>6</v>
      </c>
      <c r="D1026" s="8">
        <v>6</v>
      </c>
      <c r="E1026" s="8">
        <v>8</v>
      </c>
      <c r="F1026" s="7" t="s">
        <v>7</v>
      </c>
      <c r="G1026" s="7" t="s">
        <v>16</v>
      </c>
      <c r="H1026" s="7" t="s">
        <v>1192</v>
      </c>
      <c r="I1026" s="7" t="s">
        <v>5989</v>
      </c>
      <c r="J1026" s="7" t="s">
        <v>8240</v>
      </c>
      <c r="K1026" s="7" t="s">
        <v>26</v>
      </c>
      <c r="L1026" s="7" t="s">
        <v>12</v>
      </c>
    </row>
    <row r="1027" spans="1:12" ht="28.5" x14ac:dyDescent="0.2">
      <c r="A1027" s="7" t="s">
        <v>8432</v>
      </c>
      <c r="B1027" s="7" t="s">
        <v>11093</v>
      </c>
      <c r="C1027" s="7" t="s">
        <v>6</v>
      </c>
      <c r="D1027" s="8">
        <v>6</v>
      </c>
      <c r="E1027" s="8">
        <v>8</v>
      </c>
      <c r="F1027" s="7" t="s">
        <v>35</v>
      </c>
      <c r="G1027" s="7" t="s">
        <v>547</v>
      </c>
      <c r="H1027" s="7" t="s">
        <v>1809</v>
      </c>
      <c r="I1027" s="7" t="s">
        <v>5989</v>
      </c>
      <c r="J1027" s="7" t="s">
        <v>8433</v>
      </c>
      <c r="K1027" s="7" t="s">
        <v>11</v>
      </c>
      <c r="L1027" s="7" t="s">
        <v>12</v>
      </c>
    </row>
    <row r="1028" spans="1:12" ht="28.5" x14ac:dyDescent="0.2">
      <c r="A1028" s="7" t="s">
        <v>8437</v>
      </c>
      <c r="B1028" s="7" t="s">
        <v>11093</v>
      </c>
      <c r="C1028" s="7" t="s">
        <v>6</v>
      </c>
      <c r="D1028" s="8">
        <v>6</v>
      </c>
      <c r="E1028" s="8">
        <v>8</v>
      </c>
      <c r="F1028" s="7" t="s">
        <v>23</v>
      </c>
      <c r="G1028" s="7" t="s">
        <v>8</v>
      </c>
      <c r="H1028" s="7" t="s">
        <v>6263</v>
      </c>
      <c r="I1028" s="7" t="s">
        <v>5989</v>
      </c>
      <c r="J1028" s="7" t="s">
        <v>8438</v>
      </c>
      <c r="K1028" s="7" t="s">
        <v>93</v>
      </c>
      <c r="L1028" s="7" t="s">
        <v>12</v>
      </c>
    </row>
    <row r="1029" spans="1:12" ht="28.5" x14ac:dyDescent="0.2">
      <c r="A1029" s="7" t="s">
        <v>8448</v>
      </c>
      <c r="B1029" s="7" t="s">
        <v>11093</v>
      </c>
      <c r="C1029" s="7" t="s">
        <v>6</v>
      </c>
      <c r="D1029" s="8">
        <v>6</v>
      </c>
      <c r="E1029" s="8">
        <v>8</v>
      </c>
      <c r="F1029" s="7" t="s">
        <v>7</v>
      </c>
      <c r="G1029" s="7" t="s">
        <v>2567</v>
      </c>
      <c r="H1029" s="7" t="s">
        <v>6263</v>
      </c>
      <c r="I1029" s="7" t="s">
        <v>5989</v>
      </c>
      <c r="J1029" s="7" t="s">
        <v>8449</v>
      </c>
      <c r="K1029" s="7" t="s">
        <v>26</v>
      </c>
      <c r="L1029" s="7" t="s">
        <v>32</v>
      </c>
    </row>
    <row r="1030" spans="1:12" ht="28.5" x14ac:dyDescent="0.2">
      <c r="A1030" s="7" t="s">
        <v>8474</v>
      </c>
      <c r="B1030" s="7" t="s">
        <v>11093</v>
      </c>
      <c r="C1030" s="7" t="s">
        <v>6</v>
      </c>
      <c r="D1030" s="8">
        <v>6</v>
      </c>
      <c r="E1030" s="8">
        <v>8</v>
      </c>
      <c r="F1030" s="7" t="s">
        <v>7</v>
      </c>
      <c r="G1030" s="7" t="s">
        <v>2567</v>
      </c>
      <c r="H1030" s="7" t="s">
        <v>2579</v>
      </c>
      <c r="I1030" s="7" t="s">
        <v>5989</v>
      </c>
      <c r="J1030" s="7" t="s">
        <v>8475</v>
      </c>
      <c r="K1030" s="7" t="s">
        <v>11</v>
      </c>
      <c r="L1030" s="7" t="s">
        <v>12</v>
      </c>
    </row>
    <row r="1031" spans="1:12" ht="28.5" x14ac:dyDescent="0.2">
      <c r="A1031" s="7" t="s">
        <v>1333</v>
      </c>
      <c r="B1031" s="7" t="s">
        <v>2155</v>
      </c>
      <c r="C1031" s="7" t="s">
        <v>6</v>
      </c>
      <c r="D1031" s="8">
        <v>6</v>
      </c>
      <c r="E1031" s="8">
        <v>8</v>
      </c>
      <c r="F1031" s="7" t="s">
        <v>65</v>
      </c>
      <c r="G1031" s="7" t="s">
        <v>8</v>
      </c>
      <c r="H1031" s="7" t="s">
        <v>6263</v>
      </c>
      <c r="I1031" s="7" t="s">
        <v>5989</v>
      </c>
      <c r="J1031" s="7" t="s">
        <v>8571</v>
      </c>
      <c r="K1031" s="7" t="s">
        <v>38</v>
      </c>
      <c r="L1031" s="7" t="s">
        <v>12</v>
      </c>
    </row>
    <row r="1032" spans="1:12" ht="28.5" x14ac:dyDescent="0.2">
      <c r="A1032" s="7" t="s">
        <v>7383</v>
      </c>
      <c r="B1032" s="7" t="s">
        <v>11093</v>
      </c>
      <c r="C1032" s="7" t="s">
        <v>6</v>
      </c>
      <c r="D1032" s="8">
        <v>6</v>
      </c>
      <c r="E1032" s="8">
        <v>8</v>
      </c>
      <c r="F1032" s="7" t="s">
        <v>65</v>
      </c>
      <c r="G1032" s="7" t="s">
        <v>8</v>
      </c>
      <c r="H1032" s="7" t="s">
        <v>1809</v>
      </c>
      <c r="I1032" s="7" t="s">
        <v>5989</v>
      </c>
      <c r="J1032" s="7" t="s">
        <v>8584</v>
      </c>
      <c r="K1032" s="7" t="s">
        <v>11</v>
      </c>
      <c r="L1032" s="7" t="s">
        <v>12</v>
      </c>
    </row>
    <row r="1033" spans="1:12" ht="28.5" x14ac:dyDescent="0.2">
      <c r="A1033" s="7" t="s">
        <v>8695</v>
      </c>
      <c r="B1033" s="7" t="s">
        <v>11093</v>
      </c>
      <c r="C1033" s="7" t="s">
        <v>6</v>
      </c>
      <c r="D1033" s="8">
        <v>6</v>
      </c>
      <c r="E1033" s="8">
        <v>8</v>
      </c>
      <c r="F1033" s="7" t="s">
        <v>23</v>
      </c>
      <c r="G1033" s="7" t="s">
        <v>16</v>
      </c>
      <c r="H1033" s="7" t="s">
        <v>1192</v>
      </c>
      <c r="I1033" s="7" t="s">
        <v>5989</v>
      </c>
      <c r="J1033" s="7" t="s">
        <v>8696</v>
      </c>
      <c r="K1033" s="7" t="s">
        <v>42</v>
      </c>
      <c r="L1033" s="7" t="s">
        <v>12</v>
      </c>
    </row>
    <row r="1034" spans="1:12" ht="28.5" x14ac:dyDescent="0.2">
      <c r="A1034" s="7" t="s">
        <v>8697</v>
      </c>
      <c r="B1034" s="7" t="s">
        <v>11093</v>
      </c>
      <c r="C1034" s="7" t="s">
        <v>6</v>
      </c>
      <c r="D1034" s="8">
        <v>6</v>
      </c>
      <c r="E1034" s="8">
        <v>8</v>
      </c>
      <c r="F1034" s="7" t="s">
        <v>23</v>
      </c>
      <c r="G1034" s="7" t="s">
        <v>8</v>
      </c>
      <c r="H1034" s="7" t="s">
        <v>1192</v>
      </c>
      <c r="I1034" s="7" t="s">
        <v>5989</v>
      </c>
      <c r="J1034" s="7" t="s">
        <v>8696</v>
      </c>
      <c r="K1034" s="7" t="s">
        <v>42</v>
      </c>
      <c r="L1034" s="7" t="s">
        <v>12</v>
      </c>
    </row>
    <row r="1035" spans="1:12" ht="28.5" x14ac:dyDescent="0.2">
      <c r="A1035" s="7" t="s">
        <v>8716</v>
      </c>
      <c r="B1035" s="7" t="s">
        <v>11093</v>
      </c>
      <c r="C1035" s="7" t="s">
        <v>6</v>
      </c>
      <c r="D1035" s="8">
        <v>6</v>
      </c>
      <c r="E1035" s="8">
        <v>8</v>
      </c>
      <c r="F1035" s="7" t="s">
        <v>23</v>
      </c>
      <c r="G1035" s="7" t="s">
        <v>8</v>
      </c>
      <c r="H1035" s="7" t="s">
        <v>1192</v>
      </c>
      <c r="I1035" s="7" t="s">
        <v>5989</v>
      </c>
      <c r="J1035" s="7" t="s">
        <v>8696</v>
      </c>
      <c r="K1035" s="7" t="s">
        <v>42</v>
      </c>
      <c r="L1035" s="7" t="s">
        <v>12</v>
      </c>
    </row>
    <row r="1036" spans="1:12" ht="28.5" x14ac:dyDescent="0.2">
      <c r="A1036" s="7" t="s">
        <v>8721</v>
      </c>
      <c r="B1036" s="7" t="s">
        <v>11093</v>
      </c>
      <c r="C1036" s="7" t="s">
        <v>6</v>
      </c>
      <c r="D1036" s="8">
        <v>6</v>
      </c>
      <c r="E1036" s="8">
        <v>8</v>
      </c>
      <c r="F1036" s="7" t="s">
        <v>23</v>
      </c>
      <c r="G1036" s="7" t="s">
        <v>16</v>
      </c>
      <c r="H1036" s="7" t="s">
        <v>1192</v>
      </c>
      <c r="I1036" s="7" t="s">
        <v>5989</v>
      </c>
      <c r="J1036" s="7" t="s">
        <v>8487</v>
      </c>
      <c r="K1036" s="7" t="s">
        <v>112</v>
      </c>
      <c r="L1036" s="7" t="s">
        <v>12</v>
      </c>
    </row>
    <row r="1037" spans="1:12" ht="28.5" x14ac:dyDescent="0.2">
      <c r="A1037" s="7" t="s">
        <v>1333</v>
      </c>
      <c r="B1037" s="7" t="s">
        <v>2155</v>
      </c>
      <c r="C1037" s="7" t="s">
        <v>6</v>
      </c>
      <c r="D1037" s="8">
        <v>6</v>
      </c>
      <c r="E1037" s="8">
        <v>8</v>
      </c>
      <c r="F1037" s="7" t="s">
        <v>23</v>
      </c>
      <c r="G1037" s="7" t="s">
        <v>16</v>
      </c>
      <c r="H1037" s="7" t="s">
        <v>2579</v>
      </c>
      <c r="I1037" s="7" t="s">
        <v>5989</v>
      </c>
      <c r="J1037" s="7" t="s">
        <v>8043</v>
      </c>
      <c r="K1037" s="7" t="s">
        <v>112</v>
      </c>
      <c r="L1037" s="7" t="s">
        <v>20</v>
      </c>
    </row>
    <row r="1038" spans="1:12" ht="28.5" x14ac:dyDescent="0.2">
      <c r="A1038" s="7" t="s">
        <v>8985</v>
      </c>
      <c r="B1038" s="7" t="s">
        <v>11093</v>
      </c>
      <c r="C1038" s="7" t="s">
        <v>6</v>
      </c>
      <c r="D1038" s="8">
        <v>6</v>
      </c>
      <c r="E1038" s="8">
        <v>8</v>
      </c>
      <c r="F1038" s="7" t="s">
        <v>23</v>
      </c>
      <c r="G1038" s="7" t="s">
        <v>8</v>
      </c>
      <c r="H1038" s="7" t="s">
        <v>6263</v>
      </c>
      <c r="I1038" s="7" t="s">
        <v>5989</v>
      </c>
      <c r="J1038" s="7" t="s">
        <v>8986</v>
      </c>
      <c r="K1038" s="7" t="s">
        <v>38</v>
      </c>
      <c r="L1038" s="7" t="s">
        <v>12</v>
      </c>
    </row>
    <row r="1039" spans="1:12" x14ac:dyDescent="0.2">
      <c r="A1039" s="7" t="s">
        <v>5743</v>
      </c>
      <c r="B1039" s="7" t="s">
        <v>11093</v>
      </c>
      <c r="C1039" s="7" t="s">
        <v>6</v>
      </c>
      <c r="D1039" s="8">
        <v>6</v>
      </c>
      <c r="E1039" s="8">
        <v>8</v>
      </c>
      <c r="F1039" s="7" t="s">
        <v>7</v>
      </c>
      <c r="G1039" s="7" t="s">
        <v>16</v>
      </c>
      <c r="H1039" s="7" t="s">
        <v>5989</v>
      </c>
      <c r="I1039" s="7" t="s">
        <v>5989</v>
      </c>
      <c r="J1039" s="7" t="s">
        <v>9108</v>
      </c>
      <c r="K1039" s="7" t="s">
        <v>38</v>
      </c>
      <c r="L1039" s="7" t="s">
        <v>12</v>
      </c>
    </row>
    <row r="1040" spans="1:12" ht="28.5" x14ac:dyDescent="0.2">
      <c r="A1040" s="7" t="s">
        <v>1402</v>
      </c>
      <c r="B1040" s="7" t="s">
        <v>11093</v>
      </c>
      <c r="C1040" s="7" t="s">
        <v>6</v>
      </c>
      <c r="D1040" s="8">
        <v>6</v>
      </c>
      <c r="E1040" s="8">
        <v>8</v>
      </c>
      <c r="F1040" s="7" t="s">
        <v>65</v>
      </c>
      <c r="G1040" s="7" t="s">
        <v>16</v>
      </c>
      <c r="H1040" s="7" t="s">
        <v>7458</v>
      </c>
      <c r="I1040" s="7" t="s">
        <v>5989</v>
      </c>
      <c r="J1040" s="7" t="s">
        <v>9121</v>
      </c>
      <c r="K1040" s="7" t="s">
        <v>93</v>
      </c>
      <c r="L1040" s="7" t="s">
        <v>12</v>
      </c>
    </row>
    <row r="1041" spans="1:12" ht="28.5" x14ac:dyDescent="0.2">
      <c r="A1041" s="7" t="s">
        <v>9262</v>
      </c>
      <c r="B1041" s="7" t="s">
        <v>11093</v>
      </c>
      <c r="C1041" s="7" t="s">
        <v>6</v>
      </c>
      <c r="D1041" s="8">
        <v>6</v>
      </c>
      <c r="E1041" s="8">
        <v>8</v>
      </c>
      <c r="F1041" s="7" t="s">
        <v>65</v>
      </c>
      <c r="G1041" s="7" t="s">
        <v>547</v>
      </c>
      <c r="H1041" s="7" t="s">
        <v>5989</v>
      </c>
      <c r="I1041" s="7" t="s">
        <v>5989</v>
      </c>
      <c r="J1041" s="7" t="s">
        <v>9263</v>
      </c>
      <c r="K1041" s="7" t="s">
        <v>26</v>
      </c>
      <c r="L1041" s="7" t="s">
        <v>12</v>
      </c>
    </row>
    <row r="1042" spans="1:12" ht="28.5" x14ac:dyDescent="0.2">
      <c r="A1042" s="7" t="s">
        <v>9319</v>
      </c>
      <c r="B1042" s="7" t="s">
        <v>11093</v>
      </c>
      <c r="C1042" s="7" t="s">
        <v>6</v>
      </c>
      <c r="D1042" s="8">
        <v>6</v>
      </c>
      <c r="E1042" s="8">
        <v>8</v>
      </c>
      <c r="F1042" s="7" t="s">
        <v>7</v>
      </c>
      <c r="G1042" s="7" t="s">
        <v>8</v>
      </c>
      <c r="H1042" s="7" t="s">
        <v>6263</v>
      </c>
      <c r="I1042" s="7" t="s">
        <v>5989</v>
      </c>
      <c r="J1042" s="7" t="s">
        <v>9320</v>
      </c>
      <c r="K1042" s="7" t="s">
        <v>11</v>
      </c>
      <c r="L1042" s="7" t="s">
        <v>12</v>
      </c>
    </row>
    <row r="1043" spans="1:12" ht="28.5" x14ac:dyDescent="0.2">
      <c r="A1043" s="7" t="s">
        <v>9369</v>
      </c>
      <c r="B1043" s="7" t="s">
        <v>11093</v>
      </c>
      <c r="C1043" s="7" t="s">
        <v>6</v>
      </c>
      <c r="D1043" s="8">
        <v>6</v>
      </c>
      <c r="E1043" s="8">
        <v>8</v>
      </c>
      <c r="F1043" s="7" t="s">
        <v>23</v>
      </c>
      <c r="G1043" s="7" t="s">
        <v>8</v>
      </c>
      <c r="H1043" s="7" t="s">
        <v>6263</v>
      </c>
      <c r="I1043" s="7" t="s">
        <v>5989</v>
      </c>
      <c r="J1043" s="7" t="s">
        <v>9370</v>
      </c>
      <c r="K1043" s="7" t="s">
        <v>11</v>
      </c>
      <c r="L1043" s="7" t="s">
        <v>12</v>
      </c>
    </row>
    <row r="1044" spans="1:12" ht="28.5" x14ac:dyDescent="0.2">
      <c r="A1044" s="7" t="s">
        <v>9380</v>
      </c>
      <c r="B1044" s="7" t="s">
        <v>11093</v>
      </c>
      <c r="C1044" s="7" t="s">
        <v>6</v>
      </c>
      <c r="D1044" s="8">
        <v>6</v>
      </c>
      <c r="E1044" s="8">
        <v>8</v>
      </c>
      <c r="F1044" s="7" t="s">
        <v>7</v>
      </c>
      <c r="G1044" s="7" t="s">
        <v>1218</v>
      </c>
      <c r="H1044" s="7" t="s">
        <v>1809</v>
      </c>
      <c r="I1044" s="7" t="s">
        <v>5989</v>
      </c>
      <c r="J1044" s="7" t="s">
        <v>9381</v>
      </c>
      <c r="K1044" s="7" t="s">
        <v>42</v>
      </c>
      <c r="L1044" s="7" t="s">
        <v>129</v>
      </c>
    </row>
    <row r="1045" spans="1:12" ht="28.5" x14ac:dyDescent="0.2">
      <c r="A1045" s="7" t="s">
        <v>9429</v>
      </c>
      <c r="B1045" s="7" t="s">
        <v>11093</v>
      </c>
      <c r="C1045" s="7" t="s">
        <v>6</v>
      </c>
      <c r="D1045" s="8">
        <v>6</v>
      </c>
      <c r="E1045" s="8">
        <v>8</v>
      </c>
      <c r="F1045" s="7" t="s">
        <v>23</v>
      </c>
      <c r="G1045" s="7" t="s">
        <v>166</v>
      </c>
      <c r="H1045" s="7" t="s">
        <v>6263</v>
      </c>
      <c r="I1045" s="7" t="s">
        <v>5989</v>
      </c>
      <c r="J1045" s="7" t="s">
        <v>9430</v>
      </c>
      <c r="K1045" s="7" t="s">
        <v>11</v>
      </c>
      <c r="L1045" s="7" t="s">
        <v>12</v>
      </c>
    </row>
    <row r="1046" spans="1:12" ht="28.5" x14ac:dyDescent="0.2">
      <c r="A1046" s="7" t="s">
        <v>9440</v>
      </c>
      <c r="B1046" s="7" t="s">
        <v>11093</v>
      </c>
      <c r="C1046" s="7" t="s">
        <v>6</v>
      </c>
      <c r="D1046" s="8">
        <v>6</v>
      </c>
      <c r="E1046" s="8">
        <v>8</v>
      </c>
      <c r="F1046" s="7" t="s">
        <v>7</v>
      </c>
      <c r="G1046" s="7" t="s">
        <v>59</v>
      </c>
      <c r="H1046" s="7" t="s">
        <v>1192</v>
      </c>
      <c r="I1046" s="7" t="s">
        <v>5989</v>
      </c>
      <c r="J1046" s="7" t="s">
        <v>9441</v>
      </c>
      <c r="K1046" s="7" t="s">
        <v>11</v>
      </c>
      <c r="L1046" s="7" t="s">
        <v>20</v>
      </c>
    </row>
    <row r="1047" spans="1:12" ht="28.5" x14ac:dyDescent="0.2">
      <c r="A1047" s="7" t="s">
        <v>9496</v>
      </c>
      <c r="B1047" s="7" t="s">
        <v>11093</v>
      </c>
      <c r="C1047" s="7" t="s">
        <v>6</v>
      </c>
      <c r="D1047" s="8">
        <v>6</v>
      </c>
      <c r="E1047" s="8">
        <v>8</v>
      </c>
      <c r="F1047" s="7" t="s">
        <v>23</v>
      </c>
      <c r="G1047" s="7" t="s">
        <v>8</v>
      </c>
      <c r="H1047" s="7" t="s">
        <v>1192</v>
      </c>
      <c r="I1047" s="7" t="s">
        <v>5989</v>
      </c>
      <c r="J1047" s="7" t="s">
        <v>9497</v>
      </c>
      <c r="K1047" s="7" t="s">
        <v>93</v>
      </c>
      <c r="L1047" s="7" t="s">
        <v>12</v>
      </c>
    </row>
    <row r="1048" spans="1:12" ht="28.5" x14ac:dyDescent="0.2">
      <c r="A1048" s="7" t="s">
        <v>9507</v>
      </c>
      <c r="B1048" s="7" t="s">
        <v>11093</v>
      </c>
      <c r="C1048" s="7" t="s">
        <v>6</v>
      </c>
      <c r="D1048" s="8">
        <v>6</v>
      </c>
      <c r="E1048" s="8">
        <v>8</v>
      </c>
      <c r="F1048" s="7" t="s">
        <v>65</v>
      </c>
      <c r="G1048" s="7" t="s">
        <v>8</v>
      </c>
      <c r="H1048" s="7" t="s">
        <v>6263</v>
      </c>
      <c r="I1048" s="7" t="s">
        <v>5989</v>
      </c>
      <c r="J1048" s="7" t="s">
        <v>9508</v>
      </c>
      <c r="K1048" s="7" t="s">
        <v>38</v>
      </c>
      <c r="L1048" s="7" t="s">
        <v>12</v>
      </c>
    </row>
    <row r="1049" spans="1:12" x14ac:dyDescent="0.2">
      <c r="A1049" s="7" t="s">
        <v>9522</v>
      </c>
      <c r="B1049" s="7" t="s">
        <v>11093</v>
      </c>
      <c r="C1049" s="7" t="s">
        <v>6</v>
      </c>
      <c r="D1049" s="8">
        <v>6</v>
      </c>
      <c r="E1049" s="8">
        <v>8</v>
      </c>
      <c r="F1049" s="7" t="s">
        <v>65</v>
      </c>
      <c r="G1049" s="7" t="s">
        <v>8</v>
      </c>
      <c r="H1049" s="7" t="s">
        <v>5989</v>
      </c>
      <c r="I1049" s="7" t="s">
        <v>5989</v>
      </c>
      <c r="J1049" s="7" t="s">
        <v>9523</v>
      </c>
      <c r="K1049" s="7" t="s">
        <v>11</v>
      </c>
      <c r="L1049" s="7" t="s">
        <v>12</v>
      </c>
    </row>
    <row r="1050" spans="1:12" ht="28.5" x14ac:dyDescent="0.2">
      <c r="A1050" s="7" t="s">
        <v>9547</v>
      </c>
      <c r="B1050" s="7" t="s">
        <v>11093</v>
      </c>
      <c r="C1050" s="7" t="s">
        <v>6</v>
      </c>
      <c r="D1050" s="8">
        <v>6</v>
      </c>
      <c r="E1050" s="8">
        <v>8</v>
      </c>
      <c r="F1050" s="7" t="s">
        <v>23</v>
      </c>
      <c r="G1050" s="7" t="s">
        <v>8</v>
      </c>
      <c r="H1050" s="7" t="s">
        <v>6263</v>
      </c>
      <c r="I1050" s="7" t="s">
        <v>5989</v>
      </c>
      <c r="J1050" s="7" t="s">
        <v>9548</v>
      </c>
      <c r="K1050" s="7" t="s">
        <v>11</v>
      </c>
      <c r="L1050" s="7" t="s">
        <v>12</v>
      </c>
    </row>
    <row r="1051" spans="1:12" ht="28.5" x14ac:dyDescent="0.2">
      <c r="A1051" s="7" t="s">
        <v>9557</v>
      </c>
      <c r="B1051" s="7" t="s">
        <v>11093</v>
      </c>
      <c r="C1051" s="7" t="s">
        <v>6</v>
      </c>
      <c r="D1051" s="8">
        <v>6</v>
      </c>
      <c r="E1051" s="8">
        <v>8</v>
      </c>
      <c r="F1051" s="7" t="s">
        <v>65</v>
      </c>
      <c r="G1051" s="7" t="s">
        <v>8</v>
      </c>
      <c r="H1051" s="7" t="s">
        <v>1192</v>
      </c>
      <c r="I1051" s="7" t="s">
        <v>5989</v>
      </c>
      <c r="J1051" s="7" t="s">
        <v>9558</v>
      </c>
      <c r="K1051" s="7" t="s">
        <v>93</v>
      </c>
      <c r="L1051" s="7" t="s">
        <v>12</v>
      </c>
    </row>
    <row r="1052" spans="1:12" ht="28.5" x14ac:dyDescent="0.2">
      <c r="A1052" s="7" t="s">
        <v>9573</v>
      </c>
      <c r="B1052" s="7" t="s">
        <v>11093</v>
      </c>
      <c r="C1052" s="7" t="s">
        <v>6</v>
      </c>
      <c r="D1052" s="8">
        <v>6</v>
      </c>
      <c r="E1052" s="8">
        <v>8</v>
      </c>
      <c r="F1052" s="7" t="s">
        <v>7</v>
      </c>
      <c r="G1052" s="7" t="s">
        <v>139</v>
      </c>
      <c r="H1052" s="7" t="s">
        <v>1192</v>
      </c>
      <c r="I1052" s="7" t="s">
        <v>5989</v>
      </c>
      <c r="J1052" s="7" t="s">
        <v>8696</v>
      </c>
      <c r="K1052" s="7" t="s">
        <v>42</v>
      </c>
      <c r="L1052" s="7" t="s">
        <v>12</v>
      </c>
    </row>
    <row r="1053" spans="1:12" ht="28.5" x14ac:dyDescent="0.2">
      <c r="A1053" s="7" t="s">
        <v>9579</v>
      </c>
      <c r="B1053" s="7" t="s">
        <v>11093</v>
      </c>
      <c r="C1053" s="7" t="s">
        <v>6</v>
      </c>
      <c r="D1053" s="8">
        <v>6</v>
      </c>
      <c r="E1053" s="8">
        <v>8</v>
      </c>
      <c r="F1053" s="7" t="s">
        <v>65</v>
      </c>
      <c r="G1053" s="7" t="s">
        <v>139</v>
      </c>
      <c r="H1053" s="7" t="s">
        <v>7458</v>
      </c>
      <c r="I1053" s="7" t="s">
        <v>5989</v>
      </c>
      <c r="J1053" s="7" t="s">
        <v>9580</v>
      </c>
      <c r="K1053" s="7" t="s">
        <v>93</v>
      </c>
      <c r="L1053" s="7" t="s">
        <v>12</v>
      </c>
    </row>
    <row r="1054" spans="1:12" ht="28.5" x14ac:dyDescent="0.2">
      <c r="A1054" s="7" t="s">
        <v>926</v>
      </c>
      <c r="B1054" s="7" t="s">
        <v>11095</v>
      </c>
      <c r="C1054" s="7" t="s">
        <v>6</v>
      </c>
      <c r="D1054" s="8">
        <v>6</v>
      </c>
      <c r="E1054" s="8">
        <v>8</v>
      </c>
      <c r="F1054" s="7" t="s">
        <v>7</v>
      </c>
      <c r="G1054" s="7" t="s">
        <v>16</v>
      </c>
      <c r="H1054" s="7" t="s">
        <v>1809</v>
      </c>
      <c r="I1054" s="7" t="s">
        <v>5989</v>
      </c>
      <c r="J1054" s="7" t="s">
        <v>9599</v>
      </c>
      <c r="K1054" s="7" t="s">
        <v>11</v>
      </c>
      <c r="L1054" s="7" t="s">
        <v>12</v>
      </c>
    </row>
    <row r="1055" spans="1:12" ht="28.5" x14ac:dyDescent="0.2">
      <c r="A1055" s="7" t="s">
        <v>9601</v>
      </c>
      <c r="B1055" s="7" t="s">
        <v>11093</v>
      </c>
      <c r="C1055" s="7" t="s">
        <v>6</v>
      </c>
      <c r="D1055" s="8">
        <v>6</v>
      </c>
      <c r="E1055" s="8">
        <v>8</v>
      </c>
      <c r="F1055" s="7" t="s">
        <v>65</v>
      </c>
      <c r="G1055" s="7" t="s">
        <v>8</v>
      </c>
      <c r="H1055" s="7" t="s">
        <v>6263</v>
      </c>
      <c r="I1055" s="7" t="s">
        <v>5989</v>
      </c>
      <c r="J1055" s="7" t="s">
        <v>9602</v>
      </c>
      <c r="K1055" s="7" t="s">
        <v>93</v>
      </c>
      <c r="L1055" s="7" t="s">
        <v>12</v>
      </c>
    </row>
    <row r="1056" spans="1:12" ht="28.5" x14ac:dyDescent="0.2">
      <c r="A1056" s="7" t="s">
        <v>9605</v>
      </c>
      <c r="B1056" s="7" t="s">
        <v>11093</v>
      </c>
      <c r="C1056" s="7" t="s">
        <v>6</v>
      </c>
      <c r="D1056" s="8">
        <v>6</v>
      </c>
      <c r="E1056" s="8">
        <v>8</v>
      </c>
      <c r="F1056" s="7" t="s">
        <v>7</v>
      </c>
      <c r="G1056" s="7" t="s">
        <v>59</v>
      </c>
      <c r="H1056" s="7" t="s">
        <v>7447</v>
      </c>
      <c r="I1056" s="7" t="s">
        <v>5989</v>
      </c>
      <c r="J1056" s="7" t="s">
        <v>9606</v>
      </c>
      <c r="K1056" s="7" t="s">
        <v>11</v>
      </c>
      <c r="L1056" s="7" t="s">
        <v>12</v>
      </c>
    </row>
    <row r="1057" spans="1:12" x14ac:dyDescent="0.2">
      <c r="A1057" s="7" t="s">
        <v>1181</v>
      </c>
      <c r="B1057" s="7" t="s">
        <v>11093</v>
      </c>
      <c r="C1057" s="7" t="s">
        <v>6</v>
      </c>
      <c r="D1057" s="8">
        <v>6</v>
      </c>
      <c r="E1057" s="8">
        <v>8</v>
      </c>
      <c r="F1057" s="7" t="s">
        <v>7</v>
      </c>
      <c r="G1057" s="7" t="s">
        <v>59</v>
      </c>
      <c r="H1057" s="7" t="s">
        <v>1139</v>
      </c>
      <c r="I1057" s="7" t="s">
        <v>1139</v>
      </c>
      <c r="J1057" s="7" t="s">
        <v>9898</v>
      </c>
      <c r="K1057" s="7" t="s">
        <v>11</v>
      </c>
      <c r="L1057" s="7" t="s">
        <v>12</v>
      </c>
    </row>
    <row r="1058" spans="1:12" ht="28.5" x14ac:dyDescent="0.2">
      <c r="A1058" s="7" t="s">
        <v>1402</v>
      </c>
      <c r="B1058" s="7" t="s">
        <v>11093</v>
      </c>
      <c r="C1058" s="7" t="s">
        <v>6</v>
      </c>
      <c r="D1058" s="8">
        <v>6</v>
      </c>
      <c r="E1058" s="8">
        <v>8</v>
      </c>
      <c r="F1058" s="7" t="s">
        <v>23</v>
      </c>
      <c r="G1058" s="7" t="s">
        <v>16</v>
      </c>
      <c r="H1058" s="7" t="s">
        <v>9659</v>
      </c>
      <c r="I1058" s="7" t="s">
        <v>1139</v>
      </c>
      <c r="J1058" s="7" t="s">
        <v>9937</v>
      </c>
      <c r="K1058" s="7" t="s">
        <v>19</v>
      </c>
      <c r="L1058" s="7" t="s">
        <v>12</v>
      </c>
    </row>
    <row r="1059" spans="1:12" ht="28.5" x14ac:dyDescent="0.2">
      <c r="A1059" s="7" t="s">
        <v>10010</v>
      </c>
      <c r="B1059" s="7" t="s">
        <v>11093</v>
      </c>
      <c r="C1059" s="7" t="s">
        <v>6</v>
      </c>
      <c r="D1059" s="8">
        <v>6</v>
      </c>
      <c r="E1059" s="8">
        <v>8</v>
      </c>
      <c r="F1059" s="7" t="s">
        <v>7</v>
      </c>
      <c r="G1059" s="7" t="s">
        <v>8</v>
      </c>
      <c r="H1059" s="7" t="s">
        <v>9659</v>
      </c>
      <c r="I1059" s="7" t="s">
        <v>1139</v>
      </c>
      <c r="J1059" s="7" t="s">
        <v>10011</v>
      </c>
      <c r="K1059" s="7" t="s">
        <v>26</v>
      </c>
      <c r="L1059" s="7" t="s">
        <v>12</v>
      </c>
    </row>
    <row r="1060" spans="1:12" ht="28.5" x14ac:dyDescent="0.2">
      <c r="A1060" s="7" t="s">
        <v>10067</v>
      </c>
      <c r="B1060" s="7" t="s">
        <v>11093</v>
      </c>
      <c r="C1060" s="7" t="s">
        <v>6</v>
      </c>
      <c r="D1060" s="8">
        <v>6</v>
      </c>
      <c r="E1060" s="8">
        <v>8</v>
      </c>
      <c r="F1060" s="7" t="s">
        <v>65</v>
      </c>
      <c r="G1060" s="7" t="s">
        <v>16</v>
      </c>
      <c r="H1060" s="7" t="s">
        <v>1139</v>
      </c>
      <c r="I1060" s="7" t="s">
        <v>1139</v>
      </c>
      <c r="J1060" s="7" t="s">
        <v>9960</v>
      </c>
      <c r="K1060" s="7" t="s">
        <v>42</v>
      </c>
      <c r="L1060" s="7" t="s">
        <v>12</v>
      </c>
    </row>
    <row r="1061" spans="1:12" ht="28.5" x14ac:dyDescent="0.2">
      <c r="A1061" s="7" t="s">
        <v>10191</v>
      </c>
      <c r="B1061" s="7" t="s">
        <v>11093</v>
      </c>
      <c r="C1061" s="7" t="s">
        <v>6</v>
      </c>
      <c r="D1061" s="8">
        <v>6</v>
      </c>
      <c r="E1061" s="8">
        <v>8</v>
      </c>
      <c r="F1061" s="7" t="s">
        <v>7</v>
      </c>
      <c r="G1061" s="7" t="s">
        <v>8</v>
      </c>
      <c r="H1061" s="7" t="s">
        <v>9659</v>
      </c>
      <c r="I1061" s="7" t="s">
        <v>1139</v>
      </c>
      <c r="J1061" s="7" t="s">
        <v>10192</v>
      </c>
      <c r="K1061" s="7" t="s">
        <v>26</v>
      </c>
      <c r="L1061" s="7" t="s">
        <v>12</v>
      </c>
    </row>
    <row r="1062" spans="1:12" ht="28.5" x14ac:dyDescent="0.2">
      <c r="A1062" s="7" t="s">
        <v>10245</v>
      </c>
      <c r="B1062" s="7" t="s">
        <v>11093</v>
      </c>
      <c r="C1062" s="7" t="s">
        <v>6</v>
      </c>
      <c r="D1062" s="8">
        <v>6</v>
      </c>
      <c r="E1062" s="8">
        <v>8</v>
      </c>
      <c r="F1062" s="7" t="s">
        <v>23</v>
      </c>
      <c r="G1062" s="7" t="s">
        <v>8</v>
      </c>
      <c r="H1062" s="7" t="s">
        <v>2558</v>
      </c>
      <c r="I1062" s="7" t="s">
        <v>1139</v>
      </c>
      <c r="J1062" s="7" t="s">
        <v>10246</v>
      </c>
      <c r="K1062" s="7" t="s">
        <v>11</v>
      </c>
      <c r="L1062" s="7" t="s">
        <v>12</v>
      </c>
    </row>
    <row r="1063" spans="1:12" ht="42.75" x14ac:dyDescent="0.2">
      <c r="A1063" s="7" t="s">
        <v>10282</v>
      </c>
      <c r="B1063" s="7" t="s">
        <v>11093</v>
      </c>
      <c r="C1063" s="7" t="s">
        <v>6</v>
      </c>
      <c r="D1063" s="8">
        <v>6</v>
      </c>
      <c r="E1063" s="8">
        <v>8</v>
      </c>
      <c r="F1063" s="7" t="s">
        <v>7</v>
      </c>
      <c r="G1063" s="7" t="s">
        <v>742</v>
      </c>
      <c r="H1063" s="7" t="s">
        <v>1139</v>
      </c>
      <c r="I1063" s="7" t="s">
        <v>1139</v>
      </c>
      <c r="J1063" s="7" t="s">
        <v>10283</v>
      </c>
      <c r="K1063" s="7" t="s">
        <v>93</v>
      </c>
      <c r="L1063" s="7" t="s">
        <v>12</v>
      </c>
    </row>
    <row r="1064" spans="1:12" x14ac:dyDescent="0.2">
      <c r="A1064" s="7" t="s">
        <v>10300</v>
      </c>
      <c r="B1064" s="7" t="s">
        <v>11093</v>
      </c>
      <c r="C1064" s="7" t="s">
        <v>6</v>
      </c>
      <c r="D1064" s="8">
        <v>6</v>
      </c>
      <c r="E1064" s="8">
        <v>8</v>
      </c>
      <c r="F1064" s="7" t="s">
        <v>23</v>
      </c>
      <c r="G1064" s="7" t="s">
        <v>8</v>
      </c>
      <c r="H1064" s="7" t="s">
        <v>1139</v>
      </c>
      <c r="I1064" s="7" t="s">
        <v>1139</v>
      </c>
      <c r="J1064" s="7" t="s">
        <v>10301</v>
      </c>
      <c r="K1064" s="7" t="s">
        <v>38</v>
      </c>
    </row>
    <row r="1065" spans="1:12" ht="28.5" x14ac:dyDescent="0.2">
      <c r="A1065" s="7" t="s">
        <v>10339</v>
      </c>
      <c r="B1065" s="7" t="s">
        <v>11093</v>
      </c>
      <c r="C1065" s="7" t="s">
        <v>6</v>
      </c>
      <c r="D1065" s="8">
        <v>6</v>
      </c>
      <c r="E1065" s="8">
        <v>8</v>
      </c>
      <c r="F1065" s="7" t="s">
        <v>7</v>
      </c>
      <c r="G1065" s="7" t="s">
        <v>742</v>
      </c>
      <c r="H1065" s="7" t="s">
        <v>9691</v>
      </c>
      <c r="I1065" s="7" t="s">
        <v>1139</v>
      </c>
      <c r="J1065" s="7" t="s">
        <v>10340</v>
      </c>
      <c r="K1065" s="7" t="s">
        <v>93</v>
      </c>
      <c r="L1065" s="7" t="s">
        <v>12</v>
      </c>
    </row>
    <row r="1066" spans="1:12" ht="28.5" x14ac:dyDescent="0.2">
      <c r="A1066" s="7" t="s">
        <v>10343</v>
      </c>
      <c r="B1066" s="7" t="s">
        <v>11093</v>
      </c>
      <c r="C1066" s="7" t="s">
        <v>6</v>
      </c>
      <c r="D1066" s="8">
        <v>6</v>
      </c>
      <c r="E1066" s="8">
        <v>8</v>
      </c>
      <c r="F1066" s="7" t="s">
        <v>7</v>
      </c>
      <c r="G1066" s="7" t="s">
        <v>16</v>
      </c>
      <c r="H1066" s="7" t="s">
        <v>9703</v>
      </c>
      <c r="I1066" s="7" t="s">
        <v>1139</v>
      </c>
      <c r="J1066" s="7" t="s">
        <v>10299</v>
      </c>
      <c r="K1066" s="7" t="s">
        <v>112</v>
      </c>
      <c r="L1066" s="7" t="s">
        <v>32</v>
      </c>
    </row>
    <row r="1067" spans="1:12" ht="28.5" x14ac:dyDescent="0.2">
      <c r="A1067" s="7" t="s">
        <v>7427</v>
      </c>
      <c r="B1067" s="7" t="s">
        <v>11093</v>
      </c>
      <c r="C1067" s="7" t="s">
        <v>6</v>
      </c>
      <c r="D1067" s="8">
        <v>6</v>
      </c>
      <c r="E1067" s="8">
        <v>8</v>
      </c>
      <c r="F1067" s="7" t="s">
        <v>7</v>
      </c>
      <c r="G1067" s="7" t="s">
        <v>8</v>
      </c>
      <c r="H1067" s="7" t="s">
        <v>2558</v>
      </c>
      <c r="I1067" s="7" t="s">
        <v>1139</v>
      </c>
      <c r="J1067" s="7" t="s">
        <v>10423</v>
      </c>
      <c r="K1067" s="7" t="s">
        <v>11</v>
      </c>
      <c r="L1067" s="7" t="s">
        <v>12</v>
      </c>
    </row>
    <row r="1068" spans="1:12" ht="28.5" x14ac:dyDescent="0.2">
      <c r="A1068" s="7" t="s">
        <v>10432</v>
      </c>
      <c r="B1068" s="7" t="s">
        <v>11093</v>
      </c>
      <c r="C1068" s="7" t="s">
        <v>6</v>
      </c>
      <c r="D1068" s="8">
        <v>6</v>
      </c>
      <c r="E1068" s="8">
        <v>8</v>
      </c>
      <c r="F1068" s="7" t="s">
        <v>65</v>
      </c>
      <c r="G1068" s="7" t="s">
        <v>8</v>
      </c>
      <c r="H1068" s="7" t="s">
        <v>9640</v>
      </c>
      <c r="I1068" s="7" t="s">
        <v>1139</v>
      </c>
      <c r="J1068" s="7" t="s">
        <v>10433</v>
      </c>
      <c r="K1068" s="7" t="s">
        <v>38</v>
      </c>
      <c r="L1068" s="7" t="s">
        <v>129</v>
      </c>
    </row>
    <row r="1069" spans="1:12" ht="28.5" x14ac:dyDescent="0.2">
      <c r="A1069" s="7" t="s">
        <v>10436</v>
      </c>
      <c r="B1069" s="7" t="s">
        <v>11093</v>
      </c>
      <c r="C1069" s="7" t="s">
        <v>6</v>
      </c>
      <c r="D1069" s="8">
        <v>6</v>
      </c>
      <c r="E1069" s="8">
        <v>8</v>
      </c>
      <c r="F1069" s="7" t="s">
        <v>23</v>
      </c>
      <c r="G1069" s="7" t="s">
        <v>16</v>
      </c>
      <c r="H1069" s="7" t="s">
        <v>9640</v>
      </c>
      <c r="I1069" s="7" t="s">
        <v>1139</v>
      </c>
      <c r="J1069" s="7" t="s">
        <v>10437</v>
      </c>
      <c r="K1069" s="7" t="s">
        <v>93</v>
      </c>
      <c r="L1069" s="7" t="s">
        <v>81</v>
      </c>
    </row>
    <row r="1070" spans="1:12" ht="28.5" x14ac:dyDescent="0.2">
      <c r="A1070" s="7" t="s">
        <v>10452</v>
      </c>
      <c r="B1070" s="7" t="s">
        <v>11093</v>
      </c>
      <c r="C1070" s="7" t="s">
        <v>6</v>
      </c>
      <c r="D1070" s="8">
        <v>6</v>
      </c>
      <c r="E1070" s="8">
        <v>8</v>
      </c>
      <c r="F1070" s="7" t="s">
        <v>65</v>
      </c>
      <c r="G1070" s="7" t="s">
        <v>8</v>
      </c>
      <c r="H1070" s="7" t="s">
        <v>9640</v>
      </c>
      <c r="I1070" s="7" t="s">
        <v>1139</v>
      </c>
      <c r="J1070" s="7" t="s">
        <v>10453</v>
      </c>
      <c r="K1070" s="7" t="s">
        <v>11</v>
      </c>
      <c r="L1070" s="7" t="s">
        <v>12</v>
      </c>
    </row>
    <row r="1071" spans="1:12" ht="28.5" x14ac:dyDescent="0.2">
      <c r="A1071" s="7" t="s">
        <v>10465</v>
      </c>
      <c r="B1071" s="7" t="s">
        <v>11093</v>
      </c>
      <c r="C1071" s="7" t="s">
        <v>6</v>
      </c>
      <c r="D1071" s="8">
        <v>6</v>
      </c>
      <c r="E1071" s="8">
        <v>8</v>
      </c>
      <c r="F1071" s="7" t="s">
        <v>7</v>
      </c>
      <c r="G1071" s="7" t="s">
        <v>16</v>
      </c>
      <c r="H1071" s="7" t="s">
        <v>9640</v>
      </c>
      <c r="I1071" s="7" t="s">
        <v>1139</v>
      </c>
      <c r="J1071" s="7" t="s">
        <v>10466</v>
      </c>
      <c r="K1071" s="7" t="s">
        <v>38</v>
      </c>
      <c r="L1071" s="7" t="s">
        <v>12</v>
      </c>
    </row>
    <row r="1072" spans="1:12" ht="28.5" x14ac:dyDescent="0.2">
      <c r="A1072" s="7" t="s">
        <v>10565</v>
      </c>
      <c r="B1072" s="7" t="s">
        <v>2155</v>
      </c>
      <c r="C1072" s="7" t="s">
        <v>6</v>
      </c>
      <c r="D1072" s="8">
        <v>6</v>
      </c>
      <c r="E1072" s="8">
        <v>8</v>
      </c>
      <c r="F1072" s="7" t="s">
        <v>7</v>
      </c>
      <c r="G1072" s="7" t="s">
        <v>16</v>
      </c>
      <c r="H1072" s="7" t="s">
        <v>673</v>
      </c>
      <c r="I1072" s="7" t="s">
        <v>1139</v>
      </c>
      <c r="J1072" s="7" t="s">
        <v>10566</v>
      </c>
      <c r="K1072" s="7" t="s">
        <v>38</v>
      </c>
      <c r="L1072" s="7" t="s">
        <v>32</v>
      </c>
    </row>
    <row r="1073" spans="1:12" ht="28.5" x14ac:dyDescent="0.2">
      <c r="A1073" s="7" t="s">
        <v>1333</v>
      </c>
      <c r="B1073" s="7" t="s">
        <v>2155</v>
      </c>
      <c r="C1073" s="7" t="s">
        <v>6</v>
      </c>
      <c r="D1073" s="8">
        <v>6</v>
      </c>
      <c r="E1073" s="8">
        <v>8</v>
      </c>
      <c r="F1073" s="7" t="s">
        <v>7</v>
      </c>
      <c r="G1073" s="7" t="s">
        <v>8</v>
      </c>
      <c r="H1073" s="7" t="s">
        <v>9659</v>
      </c>
      <c r="I1073" s="7" t="s">
        <v>1139</v>
      </c>
      <c r="J1073" s="7" t="s">
        <v>10643</v>
      </c>
      <c r="K1073" s="7" t="s">
        <v>19</v>
      </c>
      <c r="L1073" s="7" t="s">
        <v>50</v>
      </c>
    </row>
    <row r="1074" spans="1:12" ht="28.5" x14ac:dyDescent="0.2">
      <c r="A1074" s="7" t="s">
        <v>10724</v>
      </c>
      <c r="B1074" s="7" t="s">
        <v>11093</v>
      </c>
      <c r="C1074" s="7" t="s">
        <v>6</v>
      </c>
      <c r="D1074" s="8">
        <v>6</v>
      </c>
      <c r="E1074" s="8">
        <v>8</v>
      </c>
      <c r="F1074" s="7" t="s">
        <v>7</v>
      </c>
      <c r="G1074" s="7" t="s">
        <v>16</v>
      </c>
      <c r="H1074" s="7" t="s">
        <v>1261</v>
      </c>
      <c r="I1074" s="7" t="s">
        <v>491</v>
      </c>
      <c r="J1074" s="7" t="s">
        <v>1262</v>
      </c>
      <c r="K1074" s="7" t="s">
        <v>93</v>
      </c>
      <c r="L1074" s="7" t="s">
        <v>12</v>
      </c>
    </row>
    <row r="1075" spans="1:12" ht="28.5" x14ac:dyDescent="0.2">
      <c r="A1075" s="7" t="s">
        <v>10732</v>
      </c>
      <c r="B1075" s="7" t="s">
        <v>11093</v>
      </c>
      <c r="C1075" s="7" t="s">
        <v>6</v>
      </c>
      <c r="D1075" s="8">
        <v>6</v>
      </c>
      <c r="E1075" s="8">
        <v>8</v>
      </c>
      <c r="F1075" s="7" t="s">
        <v>65</v>
      </c>
      <c r="G1075" s="7" t="s">
        <v>8</v>
      </c>
      <c r="H1075" s="7" t="s">
        <v>9659</v>
      </c>
      <c r="I1075" s="7" t="s">
        <v>1139</v>
      </c>
      <c r="J1075" s="7" t="s">
        <v>10733</v>
      </c>
      <c r="K1075" s="7" t="s">
        <v>11</v>
      </c>
      <c r="L1075" s="7" t="s">
        <v>12</v>
      </c>
    </row>
    <row r="1076" spans="1:12" ht="28.5" x14ac:dyDescent="0.2">
      <c r="A1076" s="7" t="s">
        <v>10736</v>
      </c>
      <c r="B1076" s="7" t="s">
        <v>11093</v>
      </c>
      <c r="C1076" s="7" t="s">
        <v>6</v>
      </c>
      <c r="D1076" s="8">
        <v>6</v>
      </c>
      <c r="E1076" s="8">
        <v>8</v>
      </c>
      <c r="F1076" s="7" t="s">
        <v>7</v>
      </c>
      <c r="G1076" s="7" t="s">
        <v>139</v>
      </c>
      <c r="H1076" s="7" t="s">
        <v>1139</v>
      </c>
      <c r="I1076" s="7" t="s">
        <v>1139</v>
      </c>
      <c r="J1076" s="7" t="s">
        <v>10737</v>
      </c>
      <c r="K1076" s="7" t="s">
        <v>42</v>
      </c>
      <c r="L1076" s="7" t="s">
        <v>50</v>
      </c>
    </row>
    <row r="1077" spans="1:12" ht="28.5" x14ac:dyDescent="0.2">
      <c r="A1077" s="7" t="s">
        <v>3232</v>
      </c>
      <c r="B1077" s="7" t="s">
        <v>11093</v>
      </c>
      <c r="C1077" s="7" t="s">
        <v>6</v>
      </c>
      <c r="D1077" s="8">
        <v>6</v>
      </c>
      <c r="E1077" s="8">
        <v>8</v>
      </c>
      <c r="F1077" s="7" t="s">
        <v>35</v>
      </c>
      <c r="G1077" s="7" t="s">
        <v>8</v>
      </c>
      <c r="H1077" s="7" t="s">
        <v>1139</v>
      </c>
      <c r="I1077" s="7" t="s">
        <v>1139</v>
      </c>
      <c r="J1077" s="7" t="s">
        <v>10777</v>
      </c>
      <c r="K1077" s="7" t="s">
        <v>26</v>
      </c>
      <c r="L1077" s="7" t="s">
        <v>12</v>
      </c>
    </row>
    <row r="1078" spans="1:12" x14ac:dyDescent="0.2">
      <c r="A1078" s="7" t="s">
        <v>3991</v>
      </c>
      <c r="B1078" s="7" t="s">
        <v>11093</v>
      </c>
      <c r="C1078" s="7" t="s">
        <v>6</v>
      </c>
      <c r="D1078" s="8">
        <v>6</v>
      </c>
      <c r="E1078" s="8">
        <v>8</v>
      </c>
      <c r="F1078" s="7" t="s">
        <v>7</v>
      </c>
      <c r="G1078" s="7" t="s">
        <v>16</v>
      </c>
      <c r="H1078" s="7" t="s">
        <v>1139</v>
      </c>
      <c r="I1078" s="7" t="s">
        <v>1139</v>
      </c>
      <c r="J1078" s="7" t="s">
        <v>10785</v>
      </c>
      <c r="K1078" s="7" t="s">
        <v>11</v>
      </c>
      <c r="L1078" s="7" t="s">
        <v>32</v>
      </c>
    </row>
    <row r="1079" spans="1:12" ht="28.5" x14ac:dyDescent="0.2">
      <c r="A1079" s="7" t="s">
        <v>10922</v>
      </c>
      <c r="B1079" s="7" t="s">
        <v>11093</v>
      </c>
      <c r="C1079" s="7" t="s">
        <v>6</v>
      </c>
      <c r="D1079" s="8">
        <v>6</v>
      </c>
      <c r="E1079" s="8">
        <v>8</v>
      </c>
      <c r="F1079" s="7" t="s">
        <v>35</v>
      </c>
      <c r="G1079" s="7" t="s">
        <v>8</v>
      </c>
      <c r="H1079" s="7" t="s">
        <v>1139</v>
      </c>
      <c r="I1079" s="7" t="s">
        <v>1139</v>
      </c>
      <c r="J1079" s="7" t="s">
        <v>3889</v>
      </c>
      <c r="K1079" s="7" t="s">
        <v>26</v>
      </c>
      <c r="L1079" s="7" t="s">
        <v>50</v>
      </c>
    </row>
    <row r="1080" spans="1:12" ht="28.5" x14ac:dyDescent="0.2">
      <c r="A1080" s="7" t="s">
        <v>6404</v>
      </c>
      <c r="B1080" s="7" t="s">
        <v>11093</v>
      </c>
      <c r="C1080" s="7" t="s">
        <v>6</v>
      </c>
      <c r="D1080" s="8">
        <v>6</v>
      </c>
      <c r="E1080" s="8">
        <v>8</v>
      </c>
      <c r="F1080" s="7" t="s">
        <v>35</v>
      </c>
      <c r="G1080" s="7" t="s">
        <v>547</v>
      </c>
      <c r="H1080" s="7" t="s">
        <v>9640</v>
      </c>
      <c r="I1080" s="7" t="s">
        <v>1139</v>
      </c>
      <c r="J1080" s="7" t="s">
        <v>10940</v>
      </c>
      <c r="K1080" s="7" t="s">
        <v>38</v>
      </c>
      <c r="L1080" s="7" t="s">
        <v>12</v>
      </c>
    </row>
    <row r="1081" spans="1:12" ht="28.5" x14ac:dyDescent="0.2">
      <c r="A1081" s="7" t="s">
        <v>10943</v>
      </c>
      <c r="B1081" s="7" t="s">
        <v>11093</v>
      </c>
      <c r="C1081" s="7" t="s">
        <v>6</v>
      </c>
      <c r="D1081" s="8">
        <v>6</v>
      </c>
      <c r="E1081" s="8">
        <v>8</v>
      </c>
      <c r="F1081" s="7" t="s">
        <v>7</v>
      </c>
      <c r="G1081" s="7" t="s">
        <v>8</v>
      </c>
      <c r="H1081" s="7" t="s">
        <v>4277</v>
      </c>
      <c r="I1081" s="7" t="s">
        <v>1139</v>
      </c>
      <c r="J1081" s="7" t="s">
        <v>10944</v>
      </c>
      <c r="K1081" s="7" t="s">
        <v>26</v>
      </c>
      <c r="L1081" s="7" t="s">
        <v>12</v>
      </c>
    </row>
    <row r="1082" spans="1:12" ht="28.5" x14ac:dyDescent="0.2">
      <c r="A1082" s="7" t="s">
        <v>5760</v>
      </c>
      <c r="B1082" s="7" t="s">
        <v>11093</v>
      </c>
      <c r="C1082" s="7" t="s">
        <v>6</v>
      </c>
      <c r="D1082" s="8">
        <v>6</v>
      </c>
      <c r="E1082" s="8">
        <v>8</v>
      </c>
      <c r="F1082" s="7" t="s">
        <v>15</v>
      </c>
      <c r="G1082" s="7" t="s">
        <v>16</v>
      </c>
      <c r="H1082" s="7" t="s">
        <v>4277</v>
      </c>
      <c r="I1082" s="7" t="s">
        <v>1139</v>
      </c>
      <c r="J1082" s="7" t="s">
        <v>10994</v>
      </c>
      <c r="K1082" s="7" t="s">
        <v>38</v>
      </c>
      <c r="L1082" s="7" t="s">
        <v>32</v>
      </c>
    </row>
    <row r="1083" spans="1:12" x14ac:dyDescent="0.2">
      <c r="A1083" s="7" t="s">
        <v>1214</v>
      </c>
      <c r="B1083" s="7" t="s">
        <v>11093</v>
      </c>
      <c r="C1083" s="7" t="s">
        <v>6</v>
      </c>
      <c r="D1083" s="8">
        <v>6</v>
      </c>
      <c r="E1083" s="8">
        <v>8</v>
      </c>
      <c r="F1083" s="7" t="s">
        <v>65</v>
      </c>
      <c r="G1083" s="7" t="s">
        <v>16</v>
      </c>
      <c r="H1083" s="7" t="s">
        <v>1139</v>
      </c>
      <c r="I1083" s="7" t="s">
        <v>1139</v>
      </c>
      <c r="J1083" s="7" t="s">
        <v>10995</v>
      </c>
      <c r="K1083" s="7" t="s">
        <v>38</v>
      </c>
      <c r="L1083" s="7" t="s">
        <v>32</v>
      </c>
    </row>
    <row r="1084" spans="1:12" ht="28.5" x14ac:dyDescent="0.2">
      <c r="A1084" s="7" t="s">
        <v>11043</v>
      </c>
      <c r="B1084" s="7" t="s">
        <v>11093</v>
      </c>
      <c r="C1084" s="7" t="s">
        <v>6</v>
      </c>
      <c r="D1084" s="8">
        <v>6</v>
      </c>
      <c r="E1084" s="8">
        <v>8</v>
      </c>
      <c r="F1084" s="7" t="s">
        <v>23</v>
      </c>
      <c r="G1084" s="7" t="s">
        <v>8</v>
      </c>
      <c r="H1084" s="7" t="s">
        <v>2558</v>
      </c>
      <c r="I1084" s="7" t="s">
        <v>1139</v>
      </c>
      <c r="J1084" s="7" t="s">
        <v>11044</v>
      </c>
      <c r="K1084" s="7" t="s">
        <v>93</v>
      </c>
      <c r="L1084" s="7" t="s">
        <v>12</v>
      </c>
    </row>
    <row r="1085" spans="1:12" ht="28.5" x14ac:dyDescent="0.2">
      <c r="A1085" s="7" t="s">
        <v>4958</v>
      </c>
      <c r="B1085" s="7" t="s">
        <v>3570</v>
      </c>
      <c r="C1085" s="7" t="s">
        <v>1080</v>
      </c>
      <c r="D1085" s="8">
        <v>6</v>
      </c>
      <c r="E1085" s="8">
        <v>9</v>
      </c>
      <c r="F1085" s="7" t="s">
        <v>23</v>
      </c>
      <c r="G1085" s="7" t="s">
        <v>8</v>
      </c>
      <c r="H1085" s="7" t="s">
        <v>1809</v>
      </c>
      <c r="I1085" s="7" t="s">
        <v>5989</v>
      </c>
      <c r="J1085" s="7" t="s">
        <v>9620</v>
      </c>
      <c r="K1085" s="7" t="s">
        <v>11</v>
      </c>
      <c r="L1085" s="7" t="s">
        <v>12</v>
      </c>
    </row>
    <row r="1086" spans="1:12" ht="28.5" x14ac:dyDescent="0.2">
      <c r="A1086" s="7" t="s">
        <v>1224</v>
      </c>
      <c r="B1086" s="7" t="s">
        <v>11075</v>
      </c>
      <c r="C1086" s="7" t="s">
        <v>1080</v>
      </c>
      <c r="D1086" s="8">
        <v>6</v>
      </c>
      <c r="E1086" s="8">
        <v>9</v>
      </c>
      <c r="F1086" s="7" t="s">
        <v>23</v>
      </c>
      <c r="G1086" s="7" t="s">
        <v>16</v>
      </c>
      <c r="H1086" s="7" t="s">
        <v>5226</v>
      </c>
      <c r="I1086" s="7" t="s">
        <v>2595</v>
      </c>
      <c r="J1086" s="7" t="s">
        <v>6213</v>
      </c>
      <c r="K1086" s="7" t="s">
        <v>38</v>
      </c>
      <c r="L1086" s="7" t="s">
        <v>32</v>
      </c>
    </row>
    <row r="1087" spans="1:12" x14ac:dyDescent="0.2">
      <c r="A1087" s="7" t="s">
        <v>39</v>
      </c>
      <c r="B1087" s="7" t="s">
        <v>173</v>
      </c>
      <c r="C1087" s="7" t="s">
        <v>1080</v>
      </c>
      <c r="D1087" s="8">
        <v>6</v>
      </c>
      <c r="E1087" s="8">
        <v>9</v>
      </c>
      <c r="F1087" s="7" t="s">
        <v>65</v>
      </c>
      <c r="G1087" s="7" t="s">
        <v>16</v>
      </c>
      <c r="H1087" s="7" t="s">
        <v>2595</v>
      </c>
      <c r="I1087" s="7" t="s">
        <v>2595</v>
      </c>
      <c r="J1087" s="7" t="s">
        <v>5249</v>
      </c>
      <c r="K1087" s="7" t="s">
        <v>11</v>
      </c>
      <c r="L1087" s="7" t="s">
        <v>12</v>
      </c>
    </row>
    <row r="1088" spans="1:12" ht="28.5" x14ac:dyDescent="0.2">
      <c r="A1088" s="7" t="s">
        <v>1898</v>
      </c>
      <c r="B1088" s="7" t="s">
        <v>1898</v>
      </c>
      <c r="C1088" s="7" t="s">
        <v>1080</v>
      </c>
      <c r="D1088" s="8">
        <v>6</v>
      </c>
      <c r="E1088" s="8">
        <v>9</v>
      </c>
      <c r="F1088" s="7" t="s">
        <v>65</v>
      </c>
      <c r="G1088" s="7" t="s">
        <v>8</v>
      </c>
      <c r="H1088" s="7" t="s">
        <v>2558</v>
      </c>
      <c r="I1088" s="7" t="s">
        <v>1139</v>
      </c>
      <c r="J1088" s="7" t="s">
        <v>9910</v>
      </c>
      <c r="K1088" s="7" t="s">
        <v>11</v>
      </c>
      <c r="L1088" s="7" t="s">
        <v>12</v>
      </c>
    </row>
    <row r="1089" spans="1:12" ht="28.5" x14ac:dyDescent="0.2">
      <c r="A1089" s="7" t="s">
        <v>1917</v>
      </c>
      <c r="B1089" s="7" t="s">
        <v>1898</v>
      </c>
      <c r="C1089" s="7" t="s">
        <v>1080</v>
      </c>
      <c r="D1089" s="8">
        <v>6</v>
      </c>
      <c r="E1089" s="8">
        <v>9</v>
      </c>
      <c r="F1089" s="7" t="s">
        <v>7</v>
      </c>
      <c r="G1089" s="7" t="s">
        <v>139</v>
      </c>
      <c r="H1089" s="7" t="s">
        <v>2558</v>
      </c>
      <c r="I1089" s="7" t="s">
        <v>1139</v>
      </c>
      <c r="J1089" s="7" t="s">
        <v>10822</v>
      </c>
      <c r="K1089" s="7" t="s">
        <v>26</v>
      </c>
      <c r="L1089" s="7" t="s">
        <v>81</v>
      </c>
    </row>
    <row r="1090" spans="1:12" ht="28.5" x14ac:dyDescent="0.2">
      <c r="A1090" s="7" t="s">
        <v>10828</v>
      </c>
      <c r="B1090" s="7" t="s">
        <v>1898</v>
      </c>
      <c r="C1090" s="7" t="s">
        <v>1080</v>
      </c>
      <c r="D1090" s="8">
        <v>6</v>
      </c>
      <c r="E1090" s="8">
        <v>9</v>
      </c>
      <c r="F1090" s="7" t="s">
        <v>23</v>
      </c>
      <c r="G1090" s="7" t="s">
        <v>16</v>
      </c>
      <c r="H1090" s="7" t="s">
        <v>9659</v>
      </c>
      <c r="I1090" s="7" t="s">
        <v>1139</v>
      </c>
      <c r="J1090" s="7" t="s">
        <v>10829</v>
      </c>
      <c r="K1090" s="7" t="s">
        <v>11</v>
      </c>
      <c r="L1090" s="7" t="s">
        <v>12</v>
      </c>
    </row>
    <row r="1091" spans="1:12" ht="28.5" x14ac:dyDescent="0.2">
      <c r="A1091" s="7" t="s">
        <v>630</v>
      </c>
      <c r="B1091" s="7" t="s">
        <v>630</v>
      </c>
      <c r="C1091" s="7" t="s">
        <v>1080</v>
      </c>
      <c r="D1091" s="8">
        <v>6</v>
      </c>
      <c r="E1091" s="8">
        <v>9</v>
      </c>
      <c r="F1091" s="7" t="s">
        <v>7</v>
      </c>
      <c r="G1091" s="7" t="s">
        <v>139</v>
      </c>
      <c r="H1091" s="7" t="s">
        <v>743</v>
      </c>
      <c r="I1091" s="7" t="s">
        <v>2595</v>
      </c>
      <c r="J1091" s="7" t="s">
        <v>6852</v>
      </c>
      <c r="K1091" s="7" t="s">
        <v>42</v>
      </c>
      <c r="L1091" s="7" t="s">
        <v>12</v>
      </c>
    </row>
    <row r="1092" spans="1:12" x14ac:dyDescent="0.2">
      <c r="A1092" s="7" t="s">
        <v>630</v>
      </c>
      <c r="B1092" s="7" t="s">
        <v>630</v>
      </c>
      <c r="C1092" s="7" t="s">
        <v>1080</v>
      </c>
      <c r="D1092" s="8">
        <v>6</v>
      </c>
      <c r="E1092" s="8">
        <v>9</v>
      </c>
      <c r="F1092" s="7" t="s">
        <v>23</v>
      </c>
      <c r="G1092" s="7" t="s">
        <v>8</v>
      </c>
      <c r="H1092" s="7" t="s">
        <v>5989</v>
      </c>
      <c r="I1092" s="7" t="s">
        <v>5989</v>
      </c>
      <c r="J1092" s="7" t="s">
        <v>3540</v>
      </c>
      <c r="K1092" s="7" t="s">
        <v>11</v>
      </c>
      <c r="L1092" s="7" t="s">
        <v>12</v>
      </c>
    </row>
    <row r="1093" spans="1:12" ht="28.5" x14ac:dyDescent="0.2">
      <c r="A1093" s="7" t="s">
        <v>630</v>
      </c>
      <c r="B1093" s="7" t="s">
        <v>630</v>
      </c>
      <c r="C1093" s="7" t="s">
        <v>1080</v>
      </c>
      <c r="D1093" s="8">
        <v>6</v>
      </c>
      <c r="E1093" s="8">
        <v>9</v>
      </c>
      <c r="F1093" s="7" t="s">
        <v>35</v>
      </c>
      <c r="G1093" s="7" t="s">
        <v>8</v>
      </c>
      <c r="H1093" s="7" t="s">
        <v>10833</v>
      </c>
      <c r="I1093" s="7" t="s">
        <v>11239</v>
      </c>
      <c r="J1093" s="7" t="s">
        <v>10834</v>
      </c>
      <c r="K1093" s="7" t="s">
        <v>112</v>
      </c>
      <c r="L1093" s="7" t="s">
        <v>50</v>
      </c>
    </row>
    <row r="1094" spans="1:12" ht="28.5" x14ac:dyDescent="0.2">
      <c r="A1094" s="7" t="s">
        <v>7251</v>
      </c>
      <c r="B1094" s="7" t="s">
        <v>11093</v>
      </c>
      <c r="C1094" s="7" t="s">
        <v>1080</v>
      </c>
      <c r="D1094" s="8">
        <v>6</v>
      </c>
      <c r="E1094" s="8">
        <v>9</v>
      </c>
      <c r="F1094" s="7" t="s">
        <v>35</v>
      </c>
      <c r="G1094" s="7" t="s">
        <v>304</v>
      </c>
      <c r="H1094" s="7" t="s">
        <v>743</v>
      </c>
      <c r="I1094" s="7" t="s">
        <v>2595</v>
      </c>
      <c r="J1094" s="7" t="s">
        <v>2219</v>
      </c>
      <c r="K1094" s="7" t="s">
        <v>112</v>
      </c>
      <c r="L1094" s="7" t="s">
        <v>12</v>
      </c>
    </row>
    <row r="1095" spans="1:12" ht="28.5" x14ac:dyDescent="0.2">
      <c r="A1095" s="7" t="s">
        <v>10264</v>
      </c>
      <c r="B1095" s="7" t="s">
        <v>11093</v>
      </c>
      <c r="C1095" s="7" t="s">
        <v>1080</v>
      </c>
      <c r="D1095" s="8">
        <v>6</v>
      </c>
      <c r="E1095" s="8">
        <v>9</v>
      </c>
      <c r="F1095" s="7" t="s">
        <v>23</v>
      </c>
      <c r="G1095" s="7" t="s">
        <v>29</v>
      </c>
      <c r="H1095" s="7" t="s">
        <v>673</v>
      </c>
      <c r="I1095" s="7" t="s">
        <v>1139</v>
      </c>
      <c r="J1095" s="7" t="s">
        <v>10265</v>
      </c>
      <c r="K1095" s="7" t="s">
        <v>93</v>
      </c>
      <c r="L1095" s="7" t="s">
        <v>12</v>
      </c>
    </row>
    <row r="1096" spans="1:12" x14ac:dyDescent="0.2">
      <c r="A1096" s="7" t="s">
        <v>1079</v>
      </c>
      <c r="B1096" s="7" t="s">
        <v>11093</v>
      </c>
      <c r="C1096" s="7" t="s">
        <v>1080</v>
      </c>
      <c r="D1096" s="8">
        <v>6</v>
      </c>
      <c r="E1096" s="8">
        <v>9</v>
      </c>
      <c r="F1096" s="7" t="s">
        <v>35</v>
      </c>
      <c r="G1096" s="7" t="s">
        <v>547</v>
      </c>
      <c r="H1096" s="7" t="s">
        <v>30</v>
      </c>
      <c r="I1096" s="7" t="s">
        <v>30</v>
      </c>
      <c r="J1096" s="7" t="s">
        <v>1081</v>
      </c>
      <c r="K1096" s="7" t="s">
        <v>38</v>
      </c>
      <c r="L1096" s="7" t="s">
        <v>12</v>
      </c>
    </row>
    <row r="1097" spans="1:12" ht="28.5" x14ac:dyDescent="0.2">
      <c r="A1097" s="7" t="s">
        <v>783</v>
      </c>
      <c r="B1097" s="7" t="s">
        <v>11093</v>
      </c>
      <c r="C1097" s="7" t="s">
        <v>1080</v>
      </c>
      <c r="D1097" s="8">
        <v>6</v>
      </c>
      <c r="E1097" s="8">
        <v>9</v>
      </c>
      <c r="F1097" s="7" t="s">
        <v>65</v>
      </c>
      <c r="G1097" s="7" t="s">
        <v>16</v>
      </c>
      <c r="H1097" s="7" t="s">
        <v>2595</v>
      </c>
      <c r="I1097" s="7" t="s">
        <v>2595</v>
      </c>
      <c r="J1097" s="7" t="s">
        <v>443</v>
      </c>
      <c r="K1097" s="7" t="s">
        <v>42</v>
      </c>
      <c r="L1097" s="7" t="s">
        <v>32</v>
      </c>
    </row>
    <row r="1098" spans="1:12" ht="28.5" x14ac:dyDescent="0.2">
      <c r="A1098" s="7" t="s">
        <v>1333</v>
      </c>
      <c r="B1098" s="7" t="s">
        <v>2155</v>
      </c>
      <c r="C1098" s="7" t="s">
        <v>1080</v>
      </c>
      <c r="D1098" s="8">
        <v>6</v>
      </c>
      <c r="E1098" s="8">
        <v>9</v>
      </c>
      <c r="F1098" s="7" t="s">
        <v>65</v>
      </c>
      <c r="G1098" s="7" t="s">
        <v>8</v>
      </c>
      <c r="H1098" s="7" t="s">
        <v>2595</v>
      </c>
      <c r="I1098" s="7" t="s">
        <v>2595</v>
      </c>
      <c r="J1098" s="7" t="s">
        <v>6456</v>
      </c>
      <c r="K1098" s="7" t="s">
        <v>11</v>
      </c>
      <c r="L1098" s="7" t="s">
        <v>12</v>
      </c>
    </row>
    <row r="1099" spans="1:12" x14ac:dyDescent="0.2">
      <c r="A1099" s="7" t="s">
        <v>1526</v>
      </c>
      <c r="B1099" s="7" t="s">
        <v>11093</v>
      </c>
      <c r="C1099" s="7" t="s">
        <v>1080</v>
      </c>
      <c r="D1099" s="8">
        <v>6</v>
      </c>
      <c r="E1099" s="8">
        <v>9</v>
      </c>
      <c r="F1099" s="7" t="s">
        <v>65</v>
      </c>
      <c r="G1099" s="7" t="s">
        <v>8</v>
      </c>
      <c r="H1099" s="7" t="s">
        <v>2595</v>
      </c>
      <c r="I1099" s="7" t="s">
        <v>2595</v>
      </c>
      <c r="J1099" s="7" t="s">
        <v>6793</v>
      </c>
      <c r="K1099" s="7" t="s">
        <v>11</v>
      </c>
      <c r="L1099" s="7" t="s">
        <v>12</v>
      </c>
    </row>
    <row r="1100" spans="1:12" ht="28.5" x14ac:dyDescent="0.2">
      <c r="A1100" s="7" t="s">
        <v>6893</v>
      </c>
      <c r="B1100" s="7" t="s">
        <v>11093</v>
      </c>
      <c r="C1100" s="7" t="s">
        <v>1080</v>
      </c>
      <c r="D1100" s="8">
        <v>6</v>
      </c>
      <c r="E1100" s="8">
        <v>9</v>
      </c>
      <c r="F1100" s="7" t="s">
        <v>35</v>
      </c>
      <c r="G1100" s="7" t="s">
        <v>8</v>
      </c>
      <c r="H1100" s="7" t="s">
        <v>743</v>
      </c>
      <c r="I1100" s="7" t="s">
        <v>2595</v>
      </c>
      <c r="J1100" s="7" t="s">
        <v>6894</v>
      </c>
      <c r="K1100" s="7" t="s">
        <v>42</v>
      </c>
      <c r="L1100" s="7" t="s">
        <v>12</v>
      </c>
    </row>
    <row r="1101" spans="1:12" ht="28.5" x14ac:dyDescent="0.2">
      <c r="A1101" s="7" t="s">
        <v>7122</v>
      </c>
      <c r="B1101" s="7" t="s">
        <v>11093</v>
      </c>
      <c r="C1101" s="7" t="s">
        <v>1080</v>
      </c>
      <c r="D1101" s="8">
        <v>6</v>
      </c>
      <c r="E1101" s="8">
        <v>9</v>
      </c>
      <c r="F1101" s="7" t="s">
        <v>35</v>
      </c>
      <c r="G1101" s="7" t="s">
        <v>16</v>
      </c>
      <c r="H1101" s="7" t="s">
        <v>5242</v>
      </c>
      <c r="I1101" s="7" t="s">
        <v>2595</v>
      </c>
      <c r="J1101" s="7" t="s">
        <v>7123</v>
      </c>
      <c r="K1101" s="7" t="s">
        <v>42</v>
      </c>
      <c r="L1101" s="7" t="s">
        <v>12</v>
      </c>
    </row>
    <row r="1102" spans="1:12" ht="28.5" x14ac:dyDescent="0.2">
      <c r="A1102" s="7" t="s">
        <v>7275</v>
      </c>
      <c r="B1102" s="7" t="s">
        <v>11093</v>
      </c>
      <c r="C1102" s="7" t="s">
        <v>1080</v>
      </c>
      <c r="D1102" s="8">
        <v>6</v>
      </c>
      <c r="E1102" s="8">
        <v>9</v>
      </c>
      <c r="F1102" s="7" t="s">
        <v>7</v>
      </c>
      <c r="G1102" s="7" t="s">
        <v>127</v>
      </c>
      <c r="H1102" s="7" t="s">
        <v>4153</v>
      </c>
      <c r="I1102" s="7" t="s">
        <v>2595</v>
      </c>
      <c r="J1102" s="7" t="s">
        <v>7276</v>
      </c>
      <c r="K1102" s="7" t="s">
        <v>38</v>
      </c>
      <c r="L1102" s="7" t="s">
        <v>12</v>
      </c>
    </row>
    <row r="1103" spans="1:12" ht="28.5" x14ac:dyDescent="0.2">
      <c r="A1103" s="7" t="s">
        <v>7303</v>
      </c>
      <c r="B1103" s="7" t="s">
        <v>11093</v>
      </c>
      <c r="C1103" s="7" t="s">
        <v>1080</v>
      </c>
      <c r="D1103" s="8">
        <v>6</v>
      </c>
      <c r="E1103" s="8">
        <v>9</v>
      </c>
      <c r="F1103" s="7" t="s">
        <v>7</v>
      </c>
      <c r="G1103" s="7" t="s">
        <v>127</v>
      </c>
      <c r="H1103" s="7" t="s">
        <v>4153</v>
      </c>
      <c r="I1103" s="7" t="s">
        <v>2595</v>
      </c>
      <c r="J1103" s="7" t="s">
        <v>7304</v>
      </c>
      <c r="K1103" s="7" t="s">
        <v>11</v>
      </c>
      <c r="L1103" s="7" t="s">
        <v>12</v>
      </c>
    </row>
    <row r="1104" spans="1:12" ht="28.5" x14ac:dyDescent="0.2">
      <c r="A1104" s="7" t="s">
        <v>7420</v>
      </c>
      <c r="B1104" s="7" t="s">
        <v>11093</v>
      </c>
      <c r="C1104" s="7" t="s">
        <v>1080</v>
      </c>
      <c r="D1104" s="8">
        <v>6</v>
      </c>
      <c r="E1104" s="8">
        <v>9</v>
      </c>
      <c r="F1104" s="7" t="s">
        <v>7</v>
      </c>
      <c r="G1104" s="7" t="s">
        <v>8</v>
      </c>
      <c r="H1104" s="7" t="s">
        <v>743</v>
      </c>
      <c r="I1104" s="7" t="s">
        <v>2595</v>
      </c>
      <c r="J1104" s="7" t="s">
        <v>5196</v>
      </c>
      <c r="K1104" s="7" t="s">
        <v>93</v>
      </c>
      <c r="L1104" s="7" t="s">
        <v>12</v>
      </c>
    </row>
    <row r="1105" spans="1:12" ht="28.5" x14ac:dyDescent="0.2">
      <c r="A1105" s="7" t="s">
        <v>9279</v>
      </c>
      <c r="B1105" s="7" t="s">
        <v>11093</v>
      </c>
      <c r="C1105" s="7" t="s">
        <v>1080</v>
      </c>
      <c r="D1105" s="8">
        <v>6</v>
      </c>
      <c r="E1105" s="8">
        <v>9</v>
      </c>
      <c r="F1105" s="7" t="s">
        <v>35</v>
      </c>
      <c r="G1105" s="7" t="s">
        <v>8</v>
      </c>
      <c r="H1105" s="7" t="s">
        <v>2579</v>
      </c>
      <c r="I1105" s="7" t="s">
        <v>5989</v>
      </c>
      <c r="J1105" s="7" t="s">
        <v>9257</v>
      </c>
      <c r="K1105" s="7" t="s">
        <v>26</v>
      </c>
      <c r="L1105" s="7" t="s">
        <v>12</v>
      </c>
    </row>
    <row r="1106" spans="1:12" ht="28.5" x14ac:dyDescent="0.2">
      <c r="A1106" s="7" t="s">
        <v>9500</v>
      </c>
      <c r="B1106" s="7" t="s">
        <v>11093</v>
      </c>
      <c r="C1106" s="7" t="s">
        <v>1080</v>
      </c>
      <c r="D1106" s="8">
        <v>6</v>
      </c>
      <c r="E1106" s="8">
        <v>9</v>
      </c>
      <c r="F1106" s="7" t="s">
        <v>65</v>
      </c>
      <c r="G1106" s="7" t="s">
        <v>8</v>
      </c>
      <c r="H1106" s="7" t="s">
        <v>2579</v>
      </c>
      <c r="I1106" s="7" t="s">
        <v>5989</v>
      </c>
      <c r="J1106" s="7" t="s">
        <v>9501</v>
      </c>
      <c r="K1106" s="7" t="s">
        <v>38</v>
      </c>
      <c r="L1106" s="7" t="s">
        <v>12</v>
      </c>
    </row>
    <row r="1107" spans="1:12" ht="28.5" x14ac:dyDescent="0.2">
      <c r="A1107" s="7" t="s">
        <v>481</v>
      </c>
      <c r="B1107" s="7" t="s">
        <v>535</v>
      </c>
      <c r="C1107" s="7" t="s">
        <v>3083</v>
      </c>
      <c r="D1107" s="8">
        <v>6</v>
      </c>
      <c r="E1107" s="8">
        <v>9.9</v>
      </c>
      <c r="F1107" s="7" t="s">
        <v>65</v>
      </c>
      <c r="G1107" s="7" t="s">
        <v>8</v>
      </c>
      <c r="H1107" s="7" t="s">
        <v>2645</v>
      </c>
      <c r="I1107" s="7" t="s">
        <v>839</v>
      </c>
      <c r="J1107" s="7" t="s">
        <v>3084</v>
      </c>
      <c r="K1107" s="7" t="s">
        <v>93</v>
      </c>
      <c r="L1107" s="7" t="s">
        <v>12</v>
      </c>
    </row>
    <row r="1108" spans="1:12" ht="28.5" x14ac:dyDescent="0.2">
      <c r="A1108" s="7" t="s">
        <v>3707</v>
      </c>
      <c r="B1108" s="7" t="s">
        <v>2361</v>
      </c>
      <c r="C1108" s="7" t="s">
        <v>256</v>
      </c>
      <c r="D1108" s="8">
        <v>6</v>
      </c>
      <c r="E1108" s="8">
        <v>10</v>
      </c>
      <c r="F1108" s="7" t="s">
        <v>65</v>
      </c>
      <c r="G1108" s="7" t="s">
        <v>8</v>
      </c>
      <c r="H1108" s="7" t="s">
        <v>2674</v>
      </c>
      <c r="I1108" s="7" t="s">
        <v>839</v>
      </c>
      <c r="J1108" s="7" t="s">
        <v>3708</v>
      </c>
      <c r="K1108" s="7" t="s">
        <v>11</v>
      </c>
      <c r="L1108" s="7" t="s">
        <v>81</v>
      </c>
    </row>
    <row r="1109" spans="1:12" ht="28.5" x14ac:dyDescent="0.2">
      <c r="A1109" s="7" t="s">
        <v>5077</v>
      </c>
      <c r="B1109" s="7" t="s">
        <v>2361</v>
      </c>
      <c r="C1109" s="7" t="s">
        <v>256</v>
      </c>
      <c r="D1109" s="8">
        <v>6</v>
      </c>
      <c r="E1109" s="8">
        <v>10</v>
      </c>
      <c r="F1109" s="7" t="s">
        <v>23</v>
      </c>
      <c r="G1109" s="7" t="s">
        <v>8</v>
      </c>
      <c r="H1109" s="7" t="s">
        <v>2645</v>
      </c>
      <c r="I1109" s="7" t="s">
        <v>839</v>
      </c>
      <c r="J1109" s="7" t="s">
        <v>5078</v>
      </c>
      <c r="K1109" s="7" t="s">
        <v>11</v>
      </c>
      <c r="L1109" s="7" t="s">
        <v>12</v>
      </c>
    </row>
    <row r="1110" spans="1:12" ht="28.5" x14ac:dyDescent="0.2">
      <c r="A1110" s="7" t="s">
        <v>7044</v>
      </c>
      <c r="B1110" s="7" t="s">
        <v>2361</v>
      </c>
      <c r="C1110" s="7" t="s">
        <v>256</v>
      </c>
      <c r="D1110" s="8">
        <v>6</v>
      </c>
      <c r="E1110" s="8">
        <v>10</v>
      </c>
      <c r="F1110" s="7" t="s">
        <v>23</v>
      </c>
      <c r="G1110" s="7" t="s">
        <v>8</v>
      </c>
      <c r="H1110" s="7" t="s">
        <v>743</v>
      </c>
      <c r="I1110" s="7" t="s">
        <v>2595</v>
      </c>
      <c r="J1110" s="7" t="s">
        <v>7045</v>
      </c>
      <c r="K1110" s="7" t="s">
        <v>11</v>
      </c>
      <c r="L1110" s="7" t="s">
        <v>12</v>
      </c>
    </row>
    <row r="1111" spans="1:12" ht="28.5" x14ac:dyDescent="0.2">
      <c r="A1111" s="7" t="s">
        <v>7201</v>
      </c>
      <c r="B1111" s="7" t="s">
        <v>2361</v>
      </c>
      <c r="C1111" s="7" t="s">
        <v>256</v>
      </c>
      <c r="D1111" s="8">
        <v>6</v>
      </c>
      <c r="E1111" s="8">
        <v>10</v>
      </c>
      <c r="F1111" s="7" t="s">
        <v>23</v>
      </c>
      <c r="G1111" s="7" t="s">
        <v>8</v>
      </c>
      <c r="H1111" s="7" t="s">
        <v>743</v>
      </c>
      <c r="I1111" s="7" t="s">
        <v>2595</v>
      </c>
      <c r="J1111" s="7" t="s">
        <v>7202</v>
      </c>
      <c r="K1111" s="7" t="s">
        <v>11</v>
      </c>
      <c r="L1111" s="7" t="s">
        <v>12</v>
      </c>
    </row>
    <row r="1112" spans="1:12" ht="28.5" x14ac:dyDescent="0.2">
      <c r="A1112" s="7" t="s">
        <v>850</v>
      </c>
      <c r="B1112" s="7" t="s">
        <v>2361</v>
      </c>
      <c r="C1112" s="7" t="s">
        <v>256</v>
      </c>
      <c r="D1112" s="8">
        <v>6</v>
      </c>
      <c r="E1112" s="8">
        <v>10</v>
      </c>
      <c r="F1112" s="7" t="s">
        <v>7</v>
      </c>
      <c r="G1112" s="7" t="s">
        <v>16</v>
      </c>
      <c r="H1112" s="7" t="s">
        <v>673</v>
      </c>
      <c r="I1112" s="7" t="s">
        <v>1139</v>
      </c>
      <c r="J1112" s="7" t="s">
        <v>10948</v>
      </c>
      <c r="K1112" s="7" t="s">
        <v>38</v>
      </c>
      <c r="L1112" s="7" t="s">
        <v>12</v>
      </c>
    </row>
    <row r="1113" spans="1:12" ht="28.5" x14ac:dyDescent="0.2">
      <c r="A1113" s="7" t="s">
        <v>847</v>
      </c>
      <c r="B1113" s="7" t="s">
        <v>3570</v>
      </c>
      <c r="C1113" s="7" t="s">
        <v>256</v>
      </c>
      <c r="D1113" s="8">
        <v>6</v>
      </c>
      <c r="E1113" s="8">
        <v>10</v>
      </c>
      <c r="F1113" s="7" t="s">
        <v>23</v>
      </c>
      <c r="G1113" s="7" t="s">
        <v>16</v>
      </c>
      <c r="H1113" s="7" t="s">
        <v>24</v>
      </c>
      <c r="I1113" s="7" t="s">
        <v>30</v>
      </c>
      <c r="J1113" s="7" t="s">
        <v>849</v>
      </c>
      <c r="K1113" s="7" t="s">
        <v>38</v>
      </c>
      <c r="L1113" s="7" t="s">
        <v>81</v>
      </c>
    </row>
    <row r="1114" spans="1:12" x14ac:dyDescent="0.2">
      <c r="A1114" s="7" t="s">
        <v>1017</v>
      </c>
      <c r="B1114" s="7" t="s">
        <v>3570</v>
      </c>
      <c r="C1114" s="7" t="s">
        <v>256</v>
      </c>
      <c r="D1114" s="8">
        <v>6</v>
      </c>
      <c r="E1114" s="8">
        <v>10</v>
      </c>
      <c r="F1114" s="7" t="s">
        <v>65</v>
      </c>
      <c r="G1114" s="7" t="s">
        <v>16</v>
      </c>
      <c r="H1114" s="7" t="s">
        <v>30</v>
      </c>
      <c r="I1114" s="7" t="s">
        <v>30</v>
      </c>
      <c r="J1114" s="7" t="s">
        <v>1018</v>
      </c>
      <c r="K1114" s="7" t="s">
        <v>11</v>
      </c>
      <c r="L1114" s="7" t="s">
        <v>12</v>
      </c>
    </row>
    <row r="1115" spans="1:12" ht="28.5" x14ac:dyDescent="0.2">
      <c r="A1115" s="7" t="s">
        <v>3483</v>
      </c>
      <c r="B1115" s="7" t="s">
        <v>3570</v>
      </c>
      <c r="C1115" s="7" t="s">
        <v>256</v>
      </c>
      <c r="D1115" s="8">
        <v>6</v>
      </c>
      <c r="E1115" s="8">
        <v>10</v>
      </c>
      <c r="F1115" s="7" t="s">
        <v>7</v>
      </c>
      <c r="G1115" s="7" t="s">
        <v>16</v>
      </c>
      <c r="H1115" s="7" t="s">
        <v>2674</v>
      </c>
      <c r="I1115" s="7" t="s">
        <v>839</v>
      </c>
      <c r="J1115" s="7" t="s">
        <v>3484</v>
      </c>
      <c r="K1115" s="7" t="s">
        <v>38</v>
      </c>
      <c r="L1115" s="7" t="s">
        <v>12</v>
      </c>
    </row>
    <row r="1116" spans="1:12" x14ac:dyDescent="0.2">
      <c r="A1116" s="7" t="s">
        <v>857</v>
      </c>
      <c r="B1116" s="7" t="s">
        <v>3570</v>
      </c>
      <c r="C1116" s="7" t="s">
        <v>256</v>
      </c>
      <c r="D1116" s="8">
        <v>6</v>
      </c>
      <c r="E1116" s="8">
        <v>10</v>
      </c>
      <c r="F1116" s="7" t="s">
        <v>35</v>
      </c>
      <c r="G1116" s="7" t="s">
        <v>16</v>
      </c>
      <c r="H1116" s="7" t="s">
        <v>839</v>
      </c>
      <c r="I1116" s="7" t="s">
        <v>839</v>
      </c>
      <c r="J1116" s="7" t="s">
        <v>3688</v>
      </c>
      <c r="K1116" s="7" t="s">
        <v>93</v>
      </c>
      <c r="L1116" s="7" t="s">
        <v>12</v>
      </c>
    </row>
    <row r="1117" spans="1:12" ht="28.5" x14ac:dyDescent="0.2">
      <c r="A1117" s="7" t="s">
        <v>847</v>
      </c>
      <c r="B1117" s="7" t="s">
        <v>3570</v>
      </c>
      <c r="C1117" s="7" t="s">
        <v>256</v>
      </c>
      <c r="D1117" s="8">
        <v>6</v>
      </c>
      <c r="E1117" s="8">
        <v>10</v>
      </c>
      <c r="F1117" s="7" t="s">
        <v>23</v>
      </c>
      <c r="G1117" s="7" t="s">
        <v>16</v>
      </c>
      <c r="H1117" s="7" t="s">
        <v>487</v>
      </c>
      <c r="I1117" s="7" t="s">
        <v>839</v>
      </c>
      <c r="J1117" s="7" t="s">
        <v>4269</v>
      </c>
      <c r="K1117" s="7" t="s">
        <v>38</v>
      </c>
      <c r="L1117" s="7" t="s">
        <v>12</v>
      </c>
    </row>
    <row r="1118" spans="1:12" ht="28.5" x14ac:dyDescent="0.2">
      <c r="A1118" s="7" t="s">
        <v>1029</v>
      </c>
      <c r="B1118" s="7" t="s">
        <v>3570</v>
      </c>
      <c r="C1118" s="7" t="s">
        <v>256</v>
      </c>
      <c r="D1118" s="8">
        <v>6</v>
      </c>
      <c r="E1118" s="8">
        <v>10</v>
      </c>
      <c r="F1118" s="7" t="s">
        <v>23</v>
      </c>
      <c r="G1118" s="7" t="s">
        <v>8</v>
      </c>
      <c r="H1118" s="7" t="s">
        <v>2653</v>
      </c>
      <c r="I1118" s="7" t="s">
        <v>839</v>
      </c>
      <c r="J1118" s="7" t="s">
        <v>5033</v>
      </c>
      <c r="K1118" s="7" t="s">
        <v>19</v>
      </c>
      <c r="L1118" s="7" t="s">
        <v>20</v>
      </c>
    </row>
    <row r="1119" spans="1:12" ht="42.75" x14ac:dyDescent="0.2">
      <c r="A1119" s="7" t="s">
        <v>5930</v>
      </c>
      <c r="B1119" s="7" t="s">
        <v>3570</v>
      </c>
      <c r="C1119" s="7" t="s">
        <v>256</v>
      </c>
      <c r="D1119" s="8">
        <v>6</v>
      </c>
      <c r="E1119" s="8">
        <v>10</v>
      </c>
      <c r="F1119" s="7" t="s">
        <v>35</v>
      </c>
      <c r="G1119" s="7" t="s">
        <v>16</v>
      </c>
      <c r="H1119" s="7" t="s">
        <v>1961</v>
      </c>
      <c r="I1119" s="7" t="s">
        <v>2595</v>
      </c>
      <c r="J1119" s="7" t="s">
        <v>5931</v>
      </c>
      <c r="K1119" s="7" t="s">
        <v>93</v>
      </c>
      <c r="L1119" s="7" t="s">
        <v>12</v>
      </c>
    </row>
    <row r="1120" spans="1:12" x14ac:dyDescent="0.2">
      <c r="A1120" s="7" t="s">
        <v>8337</v>
      </c>
      <c r="B1120" s="7" t="s">
        <v>3570</v>
      </c>
      <c r="C1120" s="7" t="s">
        <v>256</v>
      </c>
      <c r="D1120" s="8">
        <v>6</v>
      </c>
      <c r="E1120" s="8">
        <v>10</v>
      </c>
      <c r="F1120" s="7" t="s">
        <v>7</v>
      </c>
      <c r="G1120" s="7" t="s">
        <v>16</v>
      </c>
      <c r="H1120" s="7" t="s">
        <v>5989</v>
      </c>
      <c r="I1120" s="7" t="s">
        <v>5989</v>
      </c>
      <c r="J1120" s="7" t="s">
        <v>8338</v>
      </c>
      <c r="K1120" s="7" t="s">
        <v>38</v>
      </c>
      <c r="L1120" s="7" t="s">
        <v>12</v>
      </c>
    </row>
    <row r="1121" spans="1:12" ht="28.5" x14ac:dyDescent="0.2">
      <c r="A1121" s="7" t="s">
        <v>10099</v>
      </c>
      <c r="B1121" s="7" t="s">
        <v>3570</v>
      </c>
      <c r="C1121" s="7" t="s">
        <v>256</v>
      </c>
      <c r="D1121" s="8">
        <v>6</v>
      </c>
      <c r="E1121" s="8">
        <v>10</v>
      </c>
      <c r="F1121" s="7" t="s">
        <v>65</v>
      </c>
      <c r="G1121" s="7" t="s">
        <v>8</v>
      </c>
      <c r="H1121" s="7" t="s">
        <v>2558</v>
      </c>
      <c r="I1121" s="7" t="s">
        <v>1139</v>
      </c>
      <c r="J1121" s="7" t="s">
        <v>9646</v>
      </c>
      <c r="K1121" s="7" t="s">
        <v>11</v>
      </c>
      <c r="L1121" s="7" t="s">
        <v>20</v>
      </c>
    </row>
    <row r="1122" spans="1:12" ht="28.5" x14ac:dyDescent="0.2">
      <c r="A1122" s="7" t="s">
        <v>10146</v>
      </c>
      <c r="B1122" s="7" t="s">
        <v>3570</v>
      </c>
      <c r="C1122" s="7" t="s">
        <v>256</v>
      </c>
      <c r="D1122" s="8">
        <v>6</v>
      </c>
      <c r="E1122" s="8">
        <v>10</v>
      </c>
      <c r="F1122" s="7" t="s">
        <v>65</v>
      </c>
      <c r="G1122" s="7" t="s">
        <v>16</v>
      </c>
      <c r="H1122" s="7" t="s">
        <v>673</v>
      </c>
      <c r="I1122" s="7" t="s">
        <v>1139</v>
      </c>
      <c r="J1122" s="7" t="s">
        <v>6669</v>
      </c>
      <c r="K1122" s="7" t="s">
        <v>11</v>
      </c>
      <c r="L1122" s="7" t="s">
        <v>12</v>
      </c>
    </row>
    <row r="1123" spans="1:12" ht="28.5" x14ac:dyDescent="0.2">
      <c r="A1123" s="7" t="s">
        <v>255</v>
      </c>
      <c r="B1123" s="7" t="s">
        <v>173</v>
      </c>
      <c r="C1123" s="7" t="s">
        <v>256</v>
      </c>
      <c r="D1123" s="8">
        <v>6</v>
      </c>
      <c r="E1123" s="8">
        <v>10</v>
      </c>
      <c r="F1123" s="7" t="s">
        <v>7</v>
      </c>
      <c r="G1123" s="7" t="s">
        <v>16</v>
      </c>
      <c r="H1123" s="7" t="s">
        <v>36</v>
      </c>
      <c r="I1123" s="7" t="s">
        <v>30</v>
      </c>
      <c r="J1123" s="7" t="s">
        <v>257</v>
      </c>
      <c r="K1123" s="7" t="s">
        <v>11</v>
      </c>
      <c r="L1123" s="7" t="s">
        <v>12</v>
      </c>
    </row>
    <row r="1124" spans="1:12" ht="28.5" x14ac:dyDescent="0.2">
      <c r="A1124" s="7" t="s">
        <v>278</v>
      </c>
      <c r="B1124" s="7" t="s">
        <v>173</v>
      </c>
      <c r="C1124" s="7" t="s">
        <v>256</v>
      </c>
      <c r="D1124" s="8">
        <v>6</v>
      </c>
      <c r="E1124" s="8">
        <v>10</v>
      </c>
      <c r="F1124" s="7" t="s">
        <v>35</v>
      </c>
      <c r="G1124" s="7" t="s">
        <v>16</v>
      </c>
      <c r="H1124" s="7" t="s">
        <v>24</v>
      </c>
      <c r="I1124" s="7" t="s">
        <v>30</v>
      </c>
      <c r="J1124" s="7" t="s">
        <v>279</v>
      </c>
      <c r="K1124" s="7" t="s">
        <v>38</v>
      </c>
      <c r="L1124" s="7" t="s">
        <v>50</v>
      </c>
    </row>
    <row r="1125" spans="1:12" ht="28.5" x14ac:dyDescent="0.2">
      <c r="A1125" s="7" t="s">
        <v>39</v>
      </c>
      <c r="B1125" s="7" t="s">
        <v>173</v>
      </c>
      <c r="C1125" s="7" t="s">
        <v>256</v>
      </c>
      <c r="D1125" s="8">
        <v>6</v>
      </c>
      <c r="E1125" s="8">
        <v>10</v>
      </c>
      <c r="F1125" s="7" t="s">
        <v>23</v>
      </c>
      <c r="G1125" s="7" t="s">
        <v>16</v>
      </c>
      <c r="H1125" s="7" t="s">
        <v>24</v>
      </c>
      <c r="I1125" s="7" t="s">
        <v>30</v>
      </c>
      <c r="J1125" s="7" t="s">
        <v>285</v>
      </c>
      <c r="K1125" s="7" t="s">
        <v>11</v>
      </c>
      <c r="L1125" s="7" t="s">
        <v>12</v>
      </c>
    </row>
    <row r="1126" spans="1:12" x14ac:dyDescent="0.2">
      <c r="A1126" s="7" t="s">
        <v>297</v>
      </c>
      <c r="B1126" s="7" t="s">
        <v>173</v>
      </c>
      <c r="C1126" s="7" t="s">
        <v>256</v>
      </c>
      <c r="D1126" s="8">
        <v>6</v>
      </c>
      <c r="E1126" s="8">
        <v>10</v>
      </c>
      <c r="F1126" s="7" t="s">
        <v>65</v>
      </c>
      <c r="G1126" s="7" t="s">
        <v>16</v>
      </c>
      <c r="H1126" s="7" t="s">
        <v>298</v>
      </c>
      <c r="I1126" s="7" t="s">
        <v>298</v>
      </c>
      <c r="J1126" s="7" t="s">
        <v>299</v>
      </c>
      <c r="K1126" s="7" t="s">
        <v>11</v>
      </c>
      <c r="L1126" s="7" t="s">
        <v>12</v>
      </c>
    </row>
    <row r="1127" spans="1:12" ht="28.5" x14ac:dyDescent="0.2">
      <c r="A1127" s="7" t="s">
        <v>39</v>
      </c>
      <c r="B1127" s="7" t="s">
        <v>173</v>
      </c>
      <c r="C1127" s="7" t="s">
        <v>256</v>
      </c>
      <c r="D1127" s="8">
        <v>6</v>
      </c>
      <c r="E1127" s="8">
        <v>10</v>
      </c>
      <c r="F1127" s="7" t="s">
        <v>65</v>
      </c>
      <c r="G1127" s="7" t="s">
        <v>127</v>
      </c>
      <c r="H1127" s="7" t="s">
        <v>487</v>
      </c>
      <c r="I1127" s="7" t="s">
        <v>839</v>
      </c>
      <c r="J1127" s="7" t="s">
        <v>2659</v>
      </c>
      <c r="K1127" s="7" t="s">
        <v>93</v>
      </c>
      <c r="L1127" s="7" t="s">
        <v>12</v>
      </c>
    </row>
    <row r="1128" spans="1:12" ht="28.5" x14ac:dyDescent="0.2">
      <c r="A1128" s="7" t="s">
        <v>2010</v>
      </c>
      <c r="B1128" s="7" t="s">
        <v>173</v>
      </c>
      <c r="C1128" s="7" t="s">
        <v>256</v>
      </c>
      <c r="D1128" s="8">
        <v>6</v>
      </c>
      <c r="E1128" s="8">
        <v>10</v>
      </c>
      <c r="F1128" s="7" t="s">
        <v>35</v>
      </c>
      <c r="G1128" s="7" t="s">
        <v>16</v>
      </c>
      <c r="H1128" s="7" t="s">
        <v>1636</v>
      </c>
      <c r="I1128" s="7" t="s">
        <v>839</v>
      </c>
      <c r="J1128" s="7" t="s">
        <v>2529</v>
      </c>
      <c r="K1128" s="7" t="s">
        <v>38</v>
      </c>
      <c r="L1128" s="7" t="s">
        <v>12</v>
      </c>
    </row>
    <row r="1129" spans="1:12" ht="28.5" x14ac:dyDescent="0.2">
      <c r="A1129" s="7" t="s">
        <v>5266</v>
      </c>
      <c r="B1129" s="7" t="s">
        <v>173</v>
      </c>
      <c r="C1129" s="7" t="s">
        <v>256</v>
      </c>
      <c r="D1129" s="8">
        <v>6</v>
      </c>
      <c r="E1129" s="8">
        <v>10</v>
      </c>
      <c r="F1129" s="7" t="s">
        <v>35</v>
      </c>
      <c r="G1129" s="7" t="s">
        <v>16</v>
      </c>
      <c r="H1129" s="7" t="s">
        <v>5226</v>
      </c>
      <c r="I1129" s="7" t="s">
        <v>2595</v>
      </c>
      <c r="J1129" s="7" t="s">
        <v>5267</v>
      </c>
      <c r="K1129" s="7" t="s">
        <v>11</v>
      </c>
      <c r="L1129" s="7" t="s">
        <v>12</v>
      </c>
    </row>
    <row r="1130" spans="1:12" ht="28.5" x14ac:dyDescent="0.2">
      <c r="A1130" s="7" t="s">
        <v>39</v>
      </c>
      <c r="B1130" s="7" t="s">
        <v>173</v>
      </c>
      <c r="C1130" s="7" t="s">
        <v>256</v>
      </c>
      <c r="D1130" s="8">
        <v>6</v>
      </c>
      <c r="E1130" s="8">
        <v>10</v>
      </c>
      <c r="F1130" s="7" t="s">
        <v>65</v>
      </c>
      <c r="G1130" s="7" t="s">
        <v>8</v>
      </c>
      <c r="H1130" s="7" t="s">
        <v>743</v>
      </c>
      <c r="I1130" s="7" t="s">
        <v>2595</v>
      </c>
      <c r="J1130" s="7" t="s">
        <v>5278</v>
      </c>
      <c r="K1130" s="7" t="s">
        <v>38</v>
      </c>
      <c r="L1130" s="7" t="s">
        <v>12</v>
      </c>
    </row>
    <row r="1131" spans="1:12" ht="28.5" x14ac:dyDescent="0.2">
      <c r="A1131" s="7" t="s">
        <v>5350</v>
      </c>
      <c r="B1131" s="7" t="s">
        <v>173</v>
      </c>
      <c r="C1131" s="7" t="s">
        <v>256</v>
      </c>
      <c r="D1131" s="8">
        <v>6</v>
      </c>
      <c r="E1131" s="8">
        <v>10</v>
      </c>
      <c r="F1131" s="7" t="s">
        <v>7</v>
      </c>
      <c r="G1131" s="7" t="s">
        <v>143</v>
      </c>
      <c r="H1131" s="7" t="s">
        <v>1388</v>
      </c>
      <c r="I1131" s="7" t="s">
        <v>2595</v>
      </c>
      <c r="J1131" s="7" t="s">
        <v>169</v>
      </c>
      <c r="K1131" s="7" t="s">
        <v>38</v>
      </c>
      <c r="L1131" s="7" t="s">
        <v>12</v>
      </c>
    </row>
    <row r="1132" spans="1:12" ht="28.5" x14ac:dyDescent="0.2">
      <c r="A1132" s="7" t="s">
        <v>101</v>
      </c>
      <c r="B1132" s="7" t="s">
        <v>173</v>
      </c>
      <c r="C1132" s="7" t="s">
        <v>256</v>
      </c>
      <c r="D1132" s="8">
        <v>6</v>
      </c>
      <c r="E1132" s="8">
        <v>10</v>
      </c>
      <c r="F1132" s="7" t="s">
        <v>65</v>
      </c>
      <c r="G1132" s="7" t="s">
        <v>8</v>
      </c>
      <c r="H1132" s="7" t="s">
        <v>5200</v>
      </c>
      <c r="I1132" s="7" t="s">
        <v>2595</v>
      </c>
      <c r="J1132" s="7" t="s">
        <v>5070</v>
      </c>
      <c r="K1132" s="7" t="s">
        <v>38</v>
      </c>
      <c r="L1132" s="7" t="s">
        <v>12</v>
      </c>
    </row>
    <row r="1133" spans="1:12" ht="42.75" x14ac:dyDescent="0.2">
      <c r="A1133" s="7" t="s">
        <v>5948</v>
      </c>
      <c r="B1133" s="7" t="s">
        <v>3570</v>
      </c>
      <c r="C1133" s="7" t="s">
        <v>256</v>
      </c>
      <c r="D1133" s="8">
        <v>6</v>
      </c>
      <c r="E1133" s="8">
        <v>10</v>
      </c>
      <c r="F1133" s="7" t="s">
        <v>7</v>
      </c>
      <c r="G1133" s="7" t="s">
        <v>16</v>
      </c>
      <c r="H1133" s="7" t="s">
        <v>2595</v>
      </c>
      <c r="I1133" s="7" t="s">
        <v>2595</v>
      </c>
      <c r="J1133" s="7" t="s">
        <v>5324</v>
      </c>
      <c r="K1133" s="7" t="s">
        <v>42</v>
      </c>
      <c r="L1133" s="7" t="s">
        <v>12</v>
      </c>
    </row>
    <row r="1134" spans="1:12" ht="28.5" x14ac:dyDescent="0.2">
      <c r="A1134" s="7" t="s">
        <v>39</v>
      </c>
      <c r="B1134" s="7" t="s">
        <v>173</v>
      </c>
      <c r="C1134" s="7" t="s">
        <v>256</v>
      </c>
      <c r="D1134" s="8">
        <v>6</v>
      </c>
      <c r="E1134" s="8">
        <v>10</v>
      </c>
      <c r="F1134" s="7" t="s">
        <v>7</v>
      </c>
      <c r="G1134" s="7" t="s">
        <v>16</v>
      </c>
      <c r="H1134" s="7" t="s">
        <v>2595</v>
      </c>
      <c r="I1134" s="7" t="s">
        <v>2595</v>
      </c>
      <c r="J1134" s="7" t="s">
        <v>6711</v>
      </c>
      <c r="K1134" s="7" t="s">
        <v>42</v>
      </c>
      <c r="L1134" s="7" t="s">
        <v>12</v>
      </c>
    </row>
    <row r="1135" spans="1:12" ht="28.5" x14ac:dyDescent="0.2">
      <c r="A1135" s="7" t="s">
        <v>39</v>
      </c>
      <c r="B1135" s="7" t="s">
        <v>173</v>
      </c>
      <c r="C1135" s="7" t="s">
        <v>256</v>
      </c>
      <c r="D1135" s="8">
        <v>6</v>
      </c>
      <c r="E1135" s="8">
        <v>10</v>
      </c>
      <c r="F1135" s="7" t="s">
        <v>65</v>
      </c>
      <c r="G1135" s="7" t="s">
        <v>16</v>
      </c>
      <c r="H1135" s="7" t="s">
        <v>1809</v>
      </c>
      <c r="I1135" s="7" t="s">
        <v>5989</v>
      </c>
      <c r="J1135" s="7" t="s">
        <v>7559</v>
      </c>
      <c r="K1135" s="7" t="s">
        <v>38</v>
      </c>
      <c r="L1135" s="7" t="s">
        <v>12</v>
      </c>
    </row>
    <row r="1136" spans="1:12" ht="28.5" x14ac:dyDescent="0.2">
      <c r="A1136" s="7" t="s">
        <v>7565</v>
      </c>
      <c r="B1136" s="7" t="s">
        <v>173</v>
      </c>
      <c r="C1136" s="7" t="s">
        <v>256</v>
      </c>
      <c r="D1136" s="8">
        <v>6</v>
      </c>
      <c r="E1136" s="8">
        <v>10</v>
      </c>
      <c r="F1136" s="7" t="s">
        <v>35</v>
      </c>
      <c r="G1136" s="7" t="s">
        <v>16</v>
      </c>
      <c r="H1136" s="7" t="s">
        <v>1192</v>
      </c>
      <c r="I1136" s="7" t="s">
        <v>5989</v>
      </c>
      <c r="J1136" s="7" t="s">
        <v>1633</v>
      </c>
      <c r="K1136" s="7" t="s">
        <v>42</v>
      </c>
      <c r="L1136" s="7" t="s">
        <v>12</v>
      </c>
    </row>
    <row r="1137" spans="1:12" ht="28.5" x14ac:dyDescent="0.2">
      <c r="A1137" s="7" t="s">
        <v>5402</v>
      </c>
      <c r="B1137" s="7" t="s">
        <v>173</v>
      </c>
      <c r="C1137" s="7" t="s">
        <v>256</v>
      </c>
      <c r="D1137" s="8">
        <v>6</v>
      </c>
      <c r="E1137" s="8">
        <v>10</v>
      </c>
      <c r="F1137" s="7" t="s">
        <v>65</v>
      </c>
      <c r="G1137" s="7" t="s">
        <v>16</v>
      </c>
      <c r="H1137" s="7" t="s">
        <v>7447</v>
      </c>
      <c r="I1137" s="7" t="s">
        <v>5989</v>
      </c>
      <c r="J1137" s="7" t="s">
        <v>7622</v>
      </c>
      <c r="K1137" s="7" t="s">
        <v>11</v>
      </c>
      <c r="L1137" s="7" t="s">
        <v>12</v>
      </c>
    </row>
    <row r="1138" spans="1:12" ht="28.5" x14ac:dyDescent="0.2">
      <c r="A1138" s="7" t="s">
        <v>7627</v>
      </c>
      <c r="B1138" s="7" t="s">
        <v>173</v>
      </c>
      <c r="C1138" s="7" t="s">
        <v>256</v>
      </c>
      <c r="D1138" s="8">
        <v>6</v>
      </c>
      <c r="E1138" s="8">
        <v>10</v>
      </c>
      <c r="F1138" s="7" t="s">
        <v>65</v>
      </c>
      <c r="G1138" s="7" t="s">
        <v>8</v>
      </c>
      <c r="H1138" s="7" t="s">
        <v>7546</v>
      </c>
      <c r="I1138" s="7" t="s">
        <v>5989</v>
      </c>
      <c r="J1138" s="7" t="s">
        <v>7628</v>
      </c>
      <c r="K1138" s="7" t="s">
        <v>11</v>
      </c>
      <c r="L1138" s="7" t="s">
        <v>12</v>
      </c>
    </row>
    <row r="1139" spans="1:12" ht="28.5" x14ac:dyDescent="0.2">
      <c r="A1139" s="7" t="s">
        <v>7668</v>
      </c>
      <c r="B1139" s="7" t="s">
        <v>173</v>
      </c>
      <c r="C1139" s="7" t="s">
        <v>256</v>
      </c>
      <c r="D1139" s="8">
        <v>6</v>
      </c>
      <c r="E1139" s="8">
        <v>10</v>
      </c>
      <c r="F1139" s="7" t="s">
        <v>35</v>
      </c>
      <c r="G1139" s="7" t="s">
        <v>16</v>
      </c>
      <c r="H1139" s="7" t="s">
        <v>7447</v>
      </c>
      <c r="I1139" s="7" t="s">
        <v>5989</v>
      </c>
      <c r="J1139" s="7" t="s">
        <v>8800</v>
      </c>
      <c r="K1139" s="7" t="s">
        <v>93</v>
      </c>
      <c r="L1139" s="7" t="s">
        <v>12</v>
      </c>
    </row>
    <row r="1140" spans="1:12" x14ac:dyDescent="0.2">
      <c r="A1140" s="7" t="s">
        <v>39</v>
      </c>
      <c r="B1140" s="7" t="s">
        <v>173</v>
      </c>
      <c r="C1140" s="7" t="s">
        <v>256</v>
      </c>
      <c r="D1140" s="8">
        <v>6</v>
      </c>
      <c r="E1140" s="8">
        <v>10</v>
      </c>
      <c r="F1140" s="7" t="s">
        <v>35</v>
      </c>
      <c r="G1140" s="7" t="s">
        <v>241</v>
      </c>
      <c r="H1140" s="7" t="s">
        <v>1139</v>
      </c>
      <c r="I1140" s="7" t="s">
        <v>1139</v>
      </c>
      <c r="J1140" s="7" t="s">
        <v>9818</v>
      </c>
      <c r="K1140" s="7" t="s">
        <v>38</v>
      </c>
      <c r="L1140" s="7" t="s">
        <v>12</v>
      </c>
    </row>
    <row r="1141" spans="1:12" ht="28.5" x14ac:dyDescent="0.2">
      <c r="A1141" s="7" t="s">
        <v>33</v>
      </c>
      <c r="B1141" s="7" t="s">
        <v>173</v>
      </c>
      <c r="C1141" s="7" t="s">
        <v>256</v>
      </c>
      <c r="D1141" s="8">
        <v>6</v>
      </c>
      <c r="E1141" s="8">
        <v>10</v>
      </c>
      <c r="F1141" s="7" t="s">
        <v>23</v>
      </c>
      <c r="G1141" s="7" t="s">
        <v>8</v>
      </c>
      <c r="H1141" s="7" t="s">
        <v>673</v>
      </c>
      <c r="I1141" s="7" t="s">
        <v>1139</v>
      </c>
      <c r="J1141" s="7" t="s">
        <v>9836</v>
      </c>
      <c r="K1141" s="7" t="s">
        <v>93</v>
      </c>
      <c r="L1141" s="7" t="s">
        <v>50</v>
      </c>
    </row>
    <row r="1142" spans="1:12" ht="28.5" x14ac:dyDescent="0.2">
      <c r="A1142" s="7" t="s">
        <v>3035</v>
      </c>
      <c r="B1142" s="7" t="s">
        <v>535</v>
      </c>
      <c r="C1142" s="7" t="s">
        <v>256</v>
      </c>
      <c r="D1142" s="8">
        <v>6</v>
      </c>
      <c r="E1142" s="8">
        <v>10</v>
      </c>
      <c r="F1142" s="7" t="s">
        <v>7</v>
      </c>
      <c r="G1142" s="7" t="s">
        <v>16</v>
      </c>
      <c r="H1142" s="7" t="s">
        <v>2636</v>
      </c>
      <c r="I1142" s="7" t="s">
        <v>839</v>
      </c>
      <c r="J1142" s="7" t="s">
        <v>2846</v>
      </c>
      <c r="K1142" s="7" t="s">
        <v>38</v>
      </c>
      <c r="L1142" s="7" t="s">
        <v>12</v>
      </c>
    </row>
    <row r="1143" spans="1:12" ht="28.5" x14ac:dyDescent="0.2">
      <c r="A1143" s="7" t="s">
        <v>3045</v>
      </c>
      <c r="B1143" s="7" t="s">
        <v>535</v>
      </c>
      <c r="C1143" s="7" t="s">
        <v>256</v>
      </c>
      <c r="D1143" s="8">
        <v>6</v>
      </c>
      <c r="E1143" s="8">
        <v>10</v>
      </c>
      <c r="F1143" s="7" t="s">
        <v>23</v>
      </c>
      <c r="G1143" s="7" t="s">
        <v>8</v>
      </c>
      <c r="H1143" s="7" t="s">
        <v>3023</v>
      </c>
      <c r="I1143" s="7" t="s">
        <v>839</v>
      </c>
      <c r="J1143" s="7" t="s">
        <v>3046</v>
      </c>
      <c r="K1143" s="7" t="s">
        <v>11</v>
      </c>
      <c r="L1143" s="7" t="s">
        <v>12</v>
      </c>
    </row>
    <row r="1144" spans="1:12" ht="28.5" x14ac:dyDescent="0.2">
      <c r="A1144" s="7" t="s">
        <v>5518</v>
      </c>
      <c r="B1144" s="7" t="s">
        <v>535</v>
      </c>
      <c r="C1144" s="7" t="s">
        <v>256</v>
      </c>
      <c r="D1144" s="8">
        <v>6</v>
      </c>
      <c r="E1144" s="8">
        <v>10</v>
      </c>
      <c r="F1144" s="7" t="s">
        <v>7</v>
      </c>
      <c r="G1144" s="7" t="s">
        <v>8</v>
      </c>
      <c r="H1144" s="7" t="s">
        <v>743</v>
      </c>
      <c r="I1144" s="7" t="s">
        <v>2595</v>
      </c>
      <c r="J1144" s="7" t="s">
        <v>5519</v>
      </c>
      <c r="K1144" s="7" t="s">
        <v>42</v>
      </c>
      <c r="L1144" s="7" t="s">
        <v>12</v>
      </c>
    </row>
    <row r="1145" spans="1:12" ht="28.5" x14ac:dyDescent="0.2">
      <c r="A1145" s="7" t="s">
        <v>5861</v>
      </c>
      <c r="B1145" s="7" t="s">
        <v>535</v>
      </c>
      <c r="C1145" s="7" t="s">
        <v>256</v>
      </c>
      <c r="D1145" s="8">
        <v>6</v>
      </c>
      <c r="E1145" s="8">
        <v>10</v>
      </c>
      <c r="F1145" s="7" t="s">
        <v>23</v>
      </c>
      <c r="G1145" s="7" t="s">
        <v>8</v>
      </c>
      <c r="H1145" s="7" t="s">
        <v>5190</v>
      </c>
      <c r="I1145" s="7" t="s">
        <v>2595</v>
      </c>
      <c r="J1145" s="7" t="s">
        <v>5538</v>
      </c>
      <c r="K1145" s="7" t="s">
        <v>26</v>
      </c>
      <c r="L1145" s="7" t="s">
        <v>50</v>
      </c>
    </row>
    <row r="1146" spans="1:12" ht="28.5" x14ac:dyDescent="0.2">
      <c r="A1146" s="7" t="s">
        <v>535</v>
      </c>
      <c r="B1146" s="7" t="s">
        <v>535</v>
      </c>
      <c r="C1146" s="7" t="s">
        <v>256</v>
      </c>
      <c r="D1146" s="8">
        <v>6</v>
      </c>
      <c r="E1146" s="8">
        <v>10</v>
      </c>
      <c r="F1146" s="7" t="s">
        <v>23</v>
      </c>
      <c r="G1146" s="7" t="s">
        <v>16</v>
      </c>
      <c r="H1146" s="7" t="s">
        <v>2579</v>
      </c>
      <c r="I1146" s="7" t="s">
        <v>5989</v>
      </c>
      <c r="J1146" s="7" t="s">
        <v>7848</v>
      </c>
      <c r="K1146" s="7" t="s">
        <v>38</v>
      </c>
      <c r="L1146" s="7" t="s">
        <v>12</v>
      </c>
    </row>
    <row r="1147" spans="1:12" ht="28.5" x14ac:dyDescent="0.2">
      <c r="A1147" s="7" t="s">
        <v>7851</v>
      </c>
      <c r="B1147" s="7" t="s">
        <v>535</v>
      </c>
      <c r="C1147" s="7" t="s">
        <v>256</v>
      </c>
      <c r="D1147" s="8">
        <v>6</v>
      </c>
      <c r="E1147" s="8">
        <v>10</v>
      </c>
      <c r="F1147" s="7" t="s">
        <v>7</v>
      </c>
      <c r="G1147" s="7" t="s">
        <v>143</v>
      </c>
      <c r="H1147" s="7" t="s">
        <v>1192</v>
      </c>
      <c r="I1147" s="7" t="s">
        <v>5989</v>
      </c>
      <c r="J1147" s="7" t="s">
        <v>7852</v>
      </c>
      <c r="K1147" s="7" t="s">
        <v>93</v>
      </c>
      <c r="L1147" s="7" t="s">
        <v>12</v>
      </c>
    </row>
    <row r="1148" spans="1:12" ht="28.5" x14ac:dyDescent="0.2">
      <c r="A1148" s="7" t="s">
        <v>481</v>
      </c>
      <c r="B1148" s="7" t="s">
        <v>535</v>
      </c>
      <c r="C1148" s="7" t="s">
        <v>256</v>
      </c>
      <c r="D1148" s="8">
        <v>6</v>
      </c>
      <c r="E1148" s="8">
        <v>10</v>
      </c>
      <c r="F1148" s="7" t="s">
        <v>23</v>
      </c>
      <c r="G1148" s="7" t="s">
        <v>8</v>
      </c>
      <c r="H1148" s="7" t="s">
        <v>7447</v>
      </c>
      <c r="I1148" s="7" t="s">
        <v>5989</v>
      </c>
      <c r="J1148" s="7" t="s">
        <v>7872</v>
      </c>
      <c r="K1148" s="7" t="s">
        <v>11</v>
      </c>
      <c r="L1148" s="7" t="s">
        <v>12</v>
      </c>
    </row>
    <row r="1149" spans="1:12" ht="28.5" x14ac:dyDescent="0.2">
      <c r="A1149" s="7" t="s">
        <v>6756</v>
      </c>
      <c r="B1149" s="7" t="s">
        <v>4458</v>
      </c>
      <c r="C1149" s="7" t="s">
        <v>256</v>
      </c>
      <c r="D1149" s="8">
        <v>6</v>
      </c>
      <c r="E1149" s="8">
        <v>10</v>
      </c>
      <c r="F1149" s="7" t="s">
        <v>7</v>
      </c>
      <c r="G1149" s="7" t="s">
        <v>16</v>
      </c>
      <c r="H1149" s="7" t="s">
        <v>1388</v>
      </c>
      <c r="I1149" s="7" t="s">
        <v>2595</v>
      </c>
      <c r="J1149" s="7" t="s">
        <v>6757</v>
      </c>
      <c r="K1149" s="7" t="s">
        <v>11</v>
      </c>
      <c r="L1149" s="7" t="s">
        <v>12</v>
      </c>
    </row>
    <row r="1150" spans="1:12" ht="28.5" x14ac:dyDescent="0.2">
      <c r="A1150" s="7" t="s">
        <v>3177</v>
      </c>
      <c r="B1150" s="7" t="s">
        <v>11076</v>
      </c>
      <c r="C1150" s="7" t="s">
        <v>256</v>
      </c>
      <c r="D1150" s="8">
        <v>6</v>
      </c>
      <c r="E1150" s="8">
        <v>10</v>
      </c>
      <c r="F1150" s="7" t="s">
        <v>7</v>
      </c>
      <c r="G1150" s="7" t="s">
        <v>16</v>
      </c>
      <c r="H1150" s="7" t="s">
        <v>2653</v>
      </c>
      <c r="I1150" s="7" t="s">
        <v>839</v>
      </c>
      <c r="J1150" s="7" t="s">
        <v>3247</v>
      </c>
      <c r="K1150" s="7" t="s">
        <v>11</v>
      </c>
      <c r="L1150" s="7" t="s">
        <v>12</v>
      </c>
    </row>
    <row r="1151" spans="1:12" ht="28.5" x14ac:dyDescent="0.2">
      <c r="A1151" s="7" t="s">
        <v>1917</v>
      </c>
      <c r="B1151" s="7" t="s">
        <v>1898</v>
      </c>
      <c r="C1151" s="7" t="s">
        <v>256</v>
      </c>
      <c r="D1151" s="8">
        <v>6</v>
      </c>
      <c r="E1151" s="8">
        <v>10</v>
      </c>
      <c r="F1151" s="7" t="s">
        <v>65</v>
      </c>
      <c r="G1151" s="7" t="s">
        <v>16</v>
      </c>
      <c r="H1151" s="7" t="s">
        <v>2689</v>
      </c>
      <c r="I1151" s="7" t="s">
        <v>839</v>
      </c>
      <c r="J1151" s="7" t="s">
        <v>3182</v>
      </c>
      <c r="K1151" s="7" t="s">
        <v>11</v>
      </c>
      <c r="L1151" s="7" t="s">
        <v>12</v>
      </c>
    </row>
    <row r="1152" spans="1:12" ht="28.5" x14ac:dyDescent="0.2">
      <c r="A1152" s="7" t="s">
        <v>2146</v>
      </c>
      <c r="B1152" s="7" t="s">
        <v>1898</v>
      </c>
      <c r="C1152" s="7" t="s">
        <v>256</v>
      </c>
      <c r="D1152" s="8">
        <v>6</v>
      </c>
      <c r="E1152" s="8">
        <v>10</v>
      </c>
      <c r="F1152" s="7" t="s">
        <v>65</v>
      </c>
      <c r="G1152" s="7" t="s">
        <v>16</v>
      </c>
      <c r="H1152" s="7" t="s">
        <v>4528</v>
      </c>
      <c r="I1152" s="7" t="s">
        <v>8559</v>
      </c>
      <c r="J1152" s="7" t="s">
        <v>4529</v>
      </c>
      <c r="K1152" s="7" t="s">
        <v>38</v>
      </c>
      <c r="L1152" s="7" t="s">
        <v>12</v>
      </c>
    </row>
    <row r="1153" spans="1:12" ht="28.5" x14ac:dyDescent="0.2">
      <c r="A1153" s="7" t="s">
        <v>4750</v>
      </c>
      <c r="B1153" s="7" t="s">
        <v>1898</v>
      </c>
      <c r="C1153" s="7" t="s">
        <v>256</v>
      </c>
      <c r="D1153" s="8">
        <v>6</v>
      </c>
      <c r="E1153" s="8">
        <v>10</v>
      </c>
      <c r="F1153" s="7" t="s">
        <v>23</v>
      </c>
      <c r="G1153" s="7" t="s">
        <v>16</v>
      </c>
      <c r="H1153" s="7" t="s">
        <v>1636</v>
      </c>
      <c r="I1153" s="7" t="s">
        <v>839</v>
      </c>
      <c r="J1153" s="7" t="s">
        <v>3044</v>
      </c>
      <c r="K1153" s="7" t="s">
        <v>93</v>
      </c>
      <c r="L1153" s="7" t="s">
        <v>12</v>
      </c>
    </row>
    <row r="1154" spans="1:12" ht="28.5" x14ac:dyDescent="0.2">
      <c r="A1154" s="7" t="s">
        <v>3294</v>
      </c>
      <c r="B1154" s="7" t="s">
        <v>1898</v>
      </c>
      <c r="C1154" s="7" t="s">
        <v>256</v>
      </c>
      <c r="D1154" s="8">
        <v>6</v>
      </c>
      <c r="E1154" s="8">
        <v>10</v>
      </c>
      <c r="F1154" s="7" t="s">
        <v>65</v>
      </c>
      <c r="G1154" s="7" t="s">
        <v>16</v>
      </c>
      <c r="H1154" s="7" t="s">
        <v>4153</v>
      </c>
      <c r="I1154" s="7" t="s">
        <v>2595</v>
      </c>
      <c r="J1154" s="7" t="s">
        <v>6979</v>
      </c>
      <c r="K1154" s="7" t="s">
        <v>11</v>
      </c>
      <c r="L1154" s="7" t="s">
        <v>12</v>
      </c>
    </row>
    <row r="1155" spans="1:12" ht="28.5" x14ac:dyDescent="0.2">
      <c r="A1155" s="7" t="s">
        <v>1917</v>
      </c>
      <c r="B1155" s="7" t="s">
        <v>1898</v>
      </c>
      <c r="C1155" s="7" t="s">
        <v>256</v>
      </c>
      <c r="D1155" s="8">
        <v>6</v>
      </c>
      <c r="E1155" s="8">
        <v>10</v>
      </c>
      <c r="F1155" s="7" t="s">
        <v>7</v>
      </c>
      <c r="G1155" s="7" t="s">
        <v>8</v>
      </c>
      <c r="H1155" s="7" t="s">
        <v>9659</v>
      </c>
      <c r="I1155" s="7" t="s">
        <v>1139</v>
      </c>
      <c r="J1155" s="7" t="s">
        <v>133</v>
      </c>
      <c r="K1155" s="7" t="s">
        <v>38</v>
      </c>
      <c r="L1155" s="7" t="s">
        <v>12</v>
      </c>
    </row>
    <row r="1156" spans="1:12" x14ac:dyDescent="0.2">
      <c r="A1156" s="7" t="s">
        <v>1898</v>
      </c>
      <c r="B1156" s="7" t="s">
        <v>1898</v>
      </c>
      <c r="C1156" s="7" t="s">
        <v>256</v>
      </c>
      <c r="D1156" s="8">
        <v>6</v>
      </c>
      <c r="E1156" s="8">
        <v>10</v>
      </c>
      <c r="F1156" s="7" t="s">
        <v>23</v>
      </c>
      <c r="G1156" s="7" t="s">
        <v>8</v>
      </c>
      <c r="H1156" s="7" t="s">
        <v>1139</v>
      </c>
      <c r="I1156" s="7" t="s">
        <v>1139</v>
      </c>
      <c r="J1156" s="7" t="s">
        <v>10024</v>
      </c>
      <c r="K1156" s="7" t="s">
        <v>11</v>
      </c>
      <c r="L1156" s="7" t="s">
        <v>12</v>
      </c>
    </row>
    <row r="1157" spans="1:12" ht="28.5" x14ac:dyDescent="0.2">
      <c r="A1157" s="7" t="s">
        <v>1712</v>
      </c>
      <c r="B1157" s="7" t="s">
        <v>1430</v>
      </c>
      <c r="C1157" s="7" t="s">
        <v>256</v>
      </c>
      <c r="D1157" s="8">
        <v>6</v>
      </c>
      <c r="E1157" s="8">
        <v>10</v>
      </c>
      <c r="F1157" s="7" t="s">
        <v>65</v>
      </c>
      <c r="G1157" s="7" t="s">
        <v>16</v>
      </c>
      <c r="H1157" s="7" t="s">
        <v>24</v>
      </c>
      <c r="I1157" s="7" t="s">
        <v>30</v>
      </c>
      <c r="J1157" s="7" t="s">
        <v>1713</v>
      </c>
      <c r="K1157" s="7" t="s">
        <v>11</v>
      </c>
      <c r="L1157" s="7" t="s">
        <v>12</v>
      </c>
    </row>
    <row r="1158" spans="1:12" ht="28.5" x14ac:dyDescent="0.2">
      <c r="A1158" s="7" t="s">
        <v>1784</v>
      </c>
      <c r="B1158" s="7" t="s">
        <v>1430</v>
      </c>
      <c r="C1158" s="7" t="s">
        <v>256</v>
      </c>
      <c r="D1158" s="8">
        <v>6</v>
      </c>
      <c r="E1158" s="8">
        <v>10</v>
      </c>
      <c r="F1158" s="7" t="s">
        <v>7</v>
      </c>
      <c r="G1158" s="7" t="s">
        <v>29</v>
      </c>
      <c r="H1158" s="7" t="s">
        <v>30</v>
      </c>
      <c r="I1158" s="7" t="s">
        <v>30</v>
      </c>
      <c r="J1158" s="7" t="s">
        <v>203</v>
      </c>
      <c r="K1158" s="7" t="s">
        <v>26</v>
      </c>
      <c r="L1158" s="7" t="s">
        <v>50</v>
      </c>
    </row>
    <row r="1159" spans="1:12" ht="28.5" x14ac:dyDescent="0.2">
      <c r="A1159" s="7" t="s">
        <v>1657</v>
      </c>
      <c r="B1159" s="7" t="s">
        <v>2155</v>
      </c>
      <c r="C1159" s="7" t="s">
        <v>256</v>
      </c>
      <c r="D1159" s="8">
        <v>6</v>
      </c>
      <c r="E1159" s="8">
        <v>10</v>
      </c>
      <c r="F1159" s="7" t="s">
        <v>15</v>
      </c>
      <c r="G1159" s="7" t="s">
        <v>16</v>
      </c>
      <c r="H1159" s="7" t="s">
        <v>1722</v>
      </c>
      <c r="I1159" s="7" t="s">
        <v>2595</v>
      </c>
      <c r="J1159" s="7" t="s">
        <v>6623</v>
      </c>
      <c r="K1159" s="7" t="s">
        <v>26</v>
      </c>
      <c r="L1159" s="7" t="s">
        <v>81</v>
      </c>
    </row>
    <row r="1160" spans="1:12" ht="28.5" x14ac:dyDescent="0.2">
      <c r="A1160" s="7" t="s">
        <v>6489</v>
      </c>
      <c r="B1160" s="7" t="s">
        <v>11093</v>
      </c>
      <c r="C1160" s="7" t="s">
        <v>256</v>
      </c>
      <c r="D1160" s="8">
        <v>6</v>
      </c>
      <c r="E1160" s="8">
        <v>10</v>
      </c>
      <c r="F1160" s="7" t="s">
        <v>7</v>
      </c>
      <c r="G1160" s="7" t="s">
        <v>16</v>
      </c>
      <c r="H1160" s="7" t="s">
        <v>743</v>
      </c>
      <c r="I1160" s="7" t="s">
        <v>2595</v>
      </c>
      <c r="J1160" s="7" t="s">
        <v>6490</v>
      </c>
      <c r="K1160" s="7" t="s">
        <v>11</v>
      </c>
      <c r="L1160" s="7" t="s">
        <v>2070</v>
      </c>
    </row>
    <row r="1161" spans="1:12" ht="42.75" x14ac:dyDescent="0.2">
      <c r="A1161" s="7" t="s">
        <v>8181</v>
      </c>
      <c r="B1161" s="7" t="s">
        <v>11093</v>
      </c>
      <c r="C1161" s="7" t="s">
        <v>256</v>
      </c>
      <c r="D1161" s="8">
        <v>6</v>
      </c>
      <c r="E1161" s="8">
        <v>10</v>
      </c>
      <c r="F1161" s="7" t="s">
        <v>23</v>
      </c>
      <c r="G1161" s="7" t="s">
        <v>241</v>
      </c>
      <c r="H1161" s="7" t="s">
        <v>6263</v>
      </c>
      <c r="I1161" s="7" t="s">
        <v>5989</v>
      </c>
      <c r="J1161" s="7" t="s">
        <v>8182</v>
      </c>
      <c r="K1161" s="7" t="s">
        <v>11</v>
      </c>
      <c r="L1161" s="7" t="s">
        <v>12</v>
      </c>
    </row>
    <row r="1162" spans="1:12" ht="28.5" x14ac:dyDescent="0.2">
      <c r="A1162" s="7" t="s">
        <v>10545</v>
      </c>
      <c r="B1162" s="7" t="s">
        <v>11093</v>
      </c>
      <c r="C1162" s="7" t="s">
        <v>256</v>
      </c>
      <c r="D1162" s="8">
        <v>6</v>
      </c>
      <c r="E1162" s="8">
        <v>10</v>
      </c>
      <c r="F1162" s="7" t="s">
        <v>7</v>
      </c>
      <c r="G1162" s="7" t="s">
        <v>8</v>
      </c>
      <c r="H1162" s="7" t="s">
        <v>9640</v>
      </c>
      <c r="I1162" s="7" t="s">
        <v>1139</v>
      </c>
      <c r="J1162" s="7" t="s">
        <v>10252</v>
      </c>
      <c r="K1162" s="7" t="s">
        <v>38</v>
      </c>
      <c r="L1162" s="7" t="s">
        <v>12</v>
      </c>
    </row>
    <row r="1163" spans="1:12" ht="28.5" x14ac:dyDescent="0.2">
      <c r="A1163" s="7" t="s">
        <v>10575</v>
      </c>
      <c r="B1163" s="7" t="s">
        <v>11093</v>
      </c>
      <c r="C1163" s="7" t="s">
        <v>256</v>
      </c>
      <c r="D1163" s="8">
        <v>6</v>
      </c>
      <c r="E1163" s="8">
        <v>10</v>
      </c>
      <c r="F1163" s="7" t="s">
        <v>7</v>
      </c>
      <c r="G1163" s="7" t="s">
        <v>742</v>
      </c>
      <c r="H1163" s="7" t="s">
        <v>9640</v>
      </c>
      <c r="I1163" s="7" t="s">
        <v>1139</v>
      </c>
      <c r="J1163" s="7" t="s">
        <v>10551</v>
      </c>
      <c r="K1163" s="7" t="s">
        <v>42</v>
      </c>
      <c r="L1163" s="7" t="s">
        <v>12</v>
      </c>
    </row>
    <row r="1164" spans="1:12" ht="28.5" x14ac:dyDescent="0.2">
      <c r="A1164" s="7" t="s">
        <v>3194</v>
      </c>
      <c r="B1164" s="7" t="s">
        <v>630</v>
      </c>
      <c r="C1164" s="7" t="s">
        <v>256</v>
      </c>
      <c r="D1164" s="8">
        <v>6</v>
      </c>
      <c r="E1164" s="8">
        <v>10</v>
      </c>
      <c r="F1164" s="7" t="s">
        <v>65</v>
      </c>
      <c r="G1164" s="7" t="s">
        <v>8</v>
      </c>
      <c r="H1164" s="7" t="s">
        <v>839</v>
      </c>
      <c r="I1164" s="7" t="s">
        <v>839</v>
      </c>
      <c r="J1164" s="7" t="s">
        <v>3195</v>
      </c>
      <c r="K1164" s="7" t="s">
        <v>38</v>
      </c>
      <c r="L1164" s="7" t="s">
        <v>81</v>
      </c>
    </row>
    <row r="1165" spans="1:12" ht="28.5" x14ac:dyDescent="0.2">
      <c r="A1165" s="7" t="s">
        <v>6811</v>
      </c>
      <c r="B1165" s="7" t="s">
        <v>630</v>
      </c>
      <c r="C1165" s="7" t="s">
        <v>256</v>
      </c>
      <c r="D1165" s="8">
        <v>6</v>
      </c>
      <c r="E1165" s="8">
        <v>10</v>
      </c>
      <c r="F1165" s="7" t="s">
        <v>23</v>
      </c>
      <c r="G1165" s="7" t="s">
        <v>16</v>
      </c>
      <c r="H1165" s="7" t="s">
        <v>1961</v>
      </c>
      <c r="I1165" s="7" t="s">
        <v>2595</v>
      </c>
      <c r="J1165" s="7" t="s">
        <v>6812</v>
      </c>
      <c r="K1165" s="7" t="s">
        <v>38</v>
      </c>
      <c r="L1165" s="7" t="s">
        <v>12</v>
      </c>
    </row>
    <row r="1166" spans="1:12" ht="28.5" x14ac:dyDescent="0.2">
      <c r="A1166" s="7" t="s">
        <v>1785</v>
      </c>
      <c r="B1166" s="7" t="s">
        <v>630</v>
      </c>
      <c r="C1166" s="7" t="s">
        <v>256</v>
      </c>
      <c r="D1166" s="8">
        <v>6</v>
      </c>
      <c r="E1166" s="8">
        <v>10</v>
      </c>
      <c r="F1166" s="7" t="s">
        <v>35</v>
      </c>
      <c r="G1166" s="7" t="s">
        <v>8</v>
      </c>
      <c r="H1166" s="7" t="s">
        <v>5226</v>
      </c>
      <c r="I1166" s="7" t="s">
        <v>2595</v>
      </c>
      <c r="J1166" s="7" t="s">
        <v>6967</v>
      </c>
      <c r="K1166" s="7" t="s">
        <v>93</v>
      </c>
      <c r="L1166" s="7" t="s">
        <v>12</v>
      </c>
    </row>
    <row r="1167" spans="1:12" ht="28.5" x14ac:dyDescent="0.2">
      <c r="A1167" s="7" t="s">
        <v>10773</v>
      </c>
      <c r="B1167" s="7" t="s">
        <v>630</v>
      </c>
      <c r="C1167" s="7" t="s">
        <v>256</v>
      </c>
      <c r="D1167" s="8">
        <v>6</v>
      </c>
      <c r="E1167" s="8">
        <v>10</v>
      </c>
      <c r="F1167" s="7" t="s">
        <v>65</v>
      </c>
      <c r="G1167" s="7" t="s">
        <v>16</v>
      </c>
      <c r="H1167" s="7" t="s">
        <v>2558</v>
      </c>
      <c r="I1167" s="7" t="s">
        <v>1139</v>
      </c>
      <c r="J1167" s="7" t="s">
        <v>10774</v>
      </c>
      <c r="K1167" s="7" t="s">
        <v>26</v>
      </c>
      <c r="L1167" s="7" t="s">
        <v>32</v>
      </c>
    </row>
    <row r="1168" spans="1:12" ht="28.5" x14ac:dyDescent="0.2">
      <c r="A1168" s="7" t="s">
        <v>3232</v>
      </c>
      <c r="B1168" s="7" t="s">
        <v>11093</v>
      </c>
      <c r="C1168" s="7" t="s">
        <v>256</v>
      </c>
      <c r="D1168" s="8">
        <v>6</v>
      </c>
      <c r="E1168" s="8">
        <v>10</v>
      </c>
      <c r="F1168" s="7" t="s">
        <v>65</v>
      </c>
      <c r="G1168" s="7" t="s">
        <v>8</v>
      </c>
      <c r="H1168" s="7" t="s">
        <v>7458</v>
      </c>
      <c r="I1168" s="7" t="s">
        <v>5989</v>
      </c>
      <c r="J1168" s="7" t="s">
        <v>7645</v>
      </c>
      <c r="K1168" s="7" t="s">
        <v>38</v>
      </c>
      <c r="L1168" s="7" t="s">
        <v>12</v>
      </c>
    </row>
    <row r="1169" spans="1:12" x14ac:dyDescent="0.2">
      <c r="A1169" s="7" t="s">
        <v>2135</v>
      </c>
      <c r="B1169" s="7" t="s">
        <v>11093</v>
      </c>
      <c r="C1169" s="7" t="s">
        <v>256</v>
      </c>
      <c r="D1169" s="8">
        <v>6</v>
      </c>
      <c r="E1169" s="8">
        <v>10</v>
      </c>
      <c r="F1169" s="7" t="s">
        <v>7</v>
      </c>
      <c r="G1169" s="7" t="s">
        <v>8</v>
      </c>
      <c r="H1169" s="7" t="s">
        <v>30</v>
      </c>
      <c r="I1169" s="7" t="s">
        <v>30</v>
      </c>
      <c r="J1169" s="7" t="s">
        <v>2136</v>
      </c>
      <c r="K1169" s="7" t="s">
        <v>11</v>
      </c>
      <c r="L1169" s="7" t="s">
        <v>12</v>
      </c>
    </row>
    <row r="1170" spans="1:12" ht="28.5" x14ac:dyDescent="0.2">
      <c r="A1170" s="7" t="s">
        <v>2428</v>
      </c>
      <c r="B1170" s="7" t="s">
        <v>11093</v>
      </c>
      <c r="C1170" s="7" t="s">
        <v>256</v>
      </c>
      <c r="D1170" s="8">
        <v>6</v>
      </c>
      <c r="E1170" s="8">
        <v>10</v>
      </c>
      <c r="F1170" s="7" t="s">
        <v>7</v>
      </c>
      <c r="G1170" s="7" t="s">
        <v>8</v>
      </c>
      <c r="H1170" s="7" t="s">
        <v>36</v>
      </c>
      <c r="I1170" s="7" t="s">
        <v>30</v>
      </c>
      <c r="J1170" s="7" t="s">
        <v>2443</v>
      </c>
      <c r="K1170" s="7" t="s">
        <v>11</v>
      </c>
      <c r="L1170" s="7" t="s">
        <v>20</v>
      </c>
    </row>
    <row r="1171" spans="1:12" ht="28.5" x14ac:dyDescent="0.2">
      <c r="A1171" s="7" t="s">
        <v>1333</v>
      </c>
      <c r="B1171" s="7" t="s">
        <v>2155</v>
      </c>
      <c r="C1171" s="7" t="s">
        <v>256</v>
      </c>
      <c r="D1171" s="8">
        <v>6</v>
      </c>
      <c r="E1171" s="8">
        <v>10</v>
      </c>
      <c r="F1171" s="7" t="s">
        <v>7</v>
      </c>
      <c r="G1171" s="7" t="s">
        <v>29</v>
      </c>
      <c r="H1171" s="7" t="s">
        <v>7458</v>
      </c>
      <c r="I1171" s="7" t="s">
        <v>5989</v>
      </c>
      <c r="J1171" s="7" t="s">
        <v>9161</v>
      </c>
      <c r="K1171" s="7" t="s">
        <v>112</v>
      </c>
      <c r="L1171" s="7" t="s">
        <v>12</v>
      </c>
    </row>
    <row r="1172" spans="1:12" ht="28.5" x14ac:dyDescent="0.2">
      <c r="A1172" s="7" t="s">
        <v>9223</v>
      </c>
      <c r="B1172" s="7" t="s">
        <v>11093</v>
      </c>
      <c r="C1172" s="7" t="s">
        <v>256</v>
      </c>
      <c r="D1172" s="8">
        <v>6</v>
      </c>
      <c r="E1172" s="8">
        <v>10</v>
      </c>
      <c r="F1172" s="7" t="s">
        <v>65</v>
      </c>
      <c r="G1172" s="7" t="s">
        <v>16</v>
      </c>
      <c r="H1172" s="7" t="s">
        <v>5989</v>
      </c>
      <c r="I1172" s="7" t="s">
        <v>5989</v>
      </c>
      <c r="J1172" s="7" t="s">
        <v>9224</v>
      </c>
      <c r="K1172" s="7" t="s">
        <v>42</v>
      </c>
      <c r="L1172" s="7" t="s">
        <v>12</v>
      </c>
    </row>
    <row r="1173" spans="1:12" ht="28.5" x14ac:dyDescent="0.2">
      <c r="A1173" s="7" t="s">
        <v>10984</v>
      </c>
      <c r="B1173" s="7" t="s">
        <v>11093</v>
      </c>
      <c r="C1173" s="7" t="s">
        <v>256</v>
      </c>
      <c r="D1173" s="8">
        <v>6</v>
      </c>
      <c r="E1173" s="8">
        <v>10</v>
      </c>
      <c r="F1173" s="7" t="s">
        <v>35</v>
      </c>
      <c r="G1173" s="7" t="s">
        <v>8</v>
      </c>
      <c r="H1173" s="7" t="s">
        <v>9659</v>
      </c>
      <c r="I1173" s="7" t="s">
        <v>1139</v>
      </c>
      <c r="J1173" s="7" t="s">
        <v>10985</v>
      </c>
      <c r="K1173" s="7" t="s">
        <v>93</v>
      </c>
      <c r="L1173" s="7" t="s">
        <v>12</v>
      </c>
    </row>
    <row r="1174" spans="1:12" ht="28.5" x14ac:dyDescent="0.2">
      <c r="A1174" s="7" t="s">
        <v>808</v>
      </c>
      <c r="B1174" s="7" t="s">
        <v>11093</v>
      </c>
      <c r="C1174" s="7" t="s">
        <v>256</v>
      </c>
      <c r="D1174" s="8">
        <v>6</v>
      </c>
      <c r="E1174" s="8">
        <v>10</v>
      </c>
      <c r="F1174" s="7" t="s">
        <v>7</v>
      </c>
      <c r="G1174" s="7" t="s">
        <v>139</v>
      </c>
      <c r="H1174" s="7" t="s">
        <v>30</v>
      </c>
      <c r="I1174" s="7" t="s">
        <v>30</v>
      </c>
      <c r="J1174" s="7" t="s">
        <v>809</v>
      </c>
      <c r="K1174" s="7" t="s">
        <v>42</v>
      </c>
      <c r="L1174" s="7" t="s">
        <v>43</v>
      </c>
    </row>
    <row r="1175" spans="1:12" ht="28.5" x14ac:dyDescent="0.2">
      <c r="A1175" s="7" t="s">
        <v>999</v>
      </c>
      <c r="B1175" s="7" t="s">
        <v>11093</v>
      </c>
      <c r="C1175" s="7" t="s">
        <v>256</v>
      </c>
      <c r="D1175" s="8">
        <v>6</v>
      </c>
      <c r="E1175" s="8">
        <v>10</v>
      </c>
      <c r="F1175" s="7" t="s">
        <v>35</v>
      </c>
      <c r="G1175" s="7" t="s">
        <v>8</v>
      </c>
      <c r="H1175" s="7" t="s">
        <v>24</v>
      </c>
      <c r="I1175" s="7" t="s">
        <v>30</v>
      </c>
      <c r="J1175" s="7" t="s">
        <v>1000</v>
      </c>
      <c r="K1175" s="7" t="s">
        <v>38</v>
      </c>
      <c r="L1175" s="7" t="s">
        <v>50</v>
      </c>
    </row>
    <row r="1176" spans="1:12" ht="28.5" x14ac:dyDescent="0.2">
      <c r="A1176" s="7" t="s">
        <v>1188</v>
      </c>
      <c r="B1176" s="7" t="s">
        <v>11093</v>
      </c>
      <c r="C1176" s="7" t="s">
        <v>256</v>
      </c>
      <c r="D1176" s="8">
        <v>6</v>
      </c>
      <c r="E1176" s="8">
        <v>10</v>
      </c>
      <c r="F1176" s="7" t="s">
        <v>23</v>
      </c>
      <c r="G1176" s="7" t="s">
        <v>8</v>
      </c>
      <c r="H1176" s="7" t="s">
        <v>24</v>
      </c>
      <c r="I1176" s="7" t="s">
        <v>30</v>
      </c>
      <c r="J1176" s="7" t="s">
        <v>1189</v>
      </c>
      <c r="K1176" s="7" t="s">
        <v>93</v>
      </c>
      <c r="L1176" s="7" t="s">
        <v>12</v>
      </c>
    </row>
    <row r="1177" spans="1:12" ht="28.5" x14ac:dyDescent="0.2">
      <c r="A1177" s="7" t="s">
        <v>1220</v>
      </c>
      <c r="B1177" s="7" t="s">
        <v>11093</v>
      </c>
      <c r="C1177" s="7" t="s">
        <v>256</v>
      </c>
      <c r="D1177" s="8">
        <v>6</v>
      </c>
      <c r="E1177" s="8">
        <v>10</v>
      </c>
      <c r="F1177" s="7" t="s">
        <v>65</v>
      </c>
      <c r="G1177" s="7" t="s">
        <v>16</v>
      </c>
      <c r="H1177" s="7" t="s">
        <v>36</v>
      </c>
      <c r="I1177" s="7" t="s">
        <v>30</v>
      </c>
      <c r="J1177" s="7" t="s">
        <v>1221</v>
      </c>
      <c r="K1177" s="7" t="s">
        <v>11</v>
      </c>
      <c r="L1177" s="7" t="s">
        <v>50</v>
      </c>
    </row>
    <row r="1178" spans="1:12" ht="28.5" x14ac:dyDescent="0.2">
      <c r="A1178" s="7" t="s">
        <v>1355</v>
      </c>
      <c r="B1178" s="7" t="s">
        <v>11093</v>
      </c>
      <c r="C1178" s="7" t="s">
        <v>256</v>
      </c>
      <c r="D1178" s="8">
        <v>6</v>
      </c>
      <c r="E1178" s="8">
        <v>10</v>
      </c>
      <c r="F1178" s="7" t="s">
        <v>7</v>
      </c>
      <c r="G1178" s="7" t="s">
        <v>139</v>
      </c>
      <c r="H1178" s="7" t="s">
        <v>24</v>
      </c>
      <c r="I1178" s="7" t="s">
        <v>30</v>
      </c>
      <c r="J1178" s="7" t="s">
        <v>1356</v>
      </c>
      <c r="K1178" s="7" t="s">
        <v>93</v>
      </c>
      <c r="L1178" s="7" t="s">
        <v>12</v>
      </c>
    </row>
    <row r="1179" spans="1:12" ht="28.5" x14ac:dyDescent="0.2">
      <c r="A1179" s="7" t="s">
        <v>1364</v>
      </c>
      <c r="B1179" s="7" t="s">
        <v>2155</v>
      </c>
      <c r="C1179" s="7" t="s">
        <v>256</v>
      </c>
      <c r="D1179" s="8">
        <v>6</v>
      </c>
      <c r="E1179" s="8">
        <v>10</v>
      </c>
      <c r="F1179" s="7" t="s">
        <v>7</v>
      </c>
      <c r="G1179" s="7" t="s">
        <v>16</v>
      </c>
      <c r="H1179" s="7" t="s">
        <v>30</v>
      </c>
      <c r="I1179" s="7" t="s">
        <v>30</v>
      </c>
      <c r="J1179" s="7" t="s">
        <v>1365</v>
      </c>
      <c r="K1179" s="7" t="s">
        <v>26</v>
      </c>
      <c r="L1179" s="7" t="s">
        <v>129</v>
      </c>
    </row>
    <row r="1180" spans="1:12" ht="28.5" x14ac:dyDescent="0.2">
      <c r="A1180" s="7" t="s">
        <v>1643</v>
      </c>
      <c r="B1180" s="7" t="s">
        <v>11093</v>
      </c>
      <c r="C1180" s="7" t="s">
        <v>256</v>
      </c>
      <c r="D1180" s="8">
        <v>6</v>
      </c>
      <c r="E1180" s="8">
        <v>10</v>
      </c>
      <c r="F1180" s="7" t="s">
        <v>23</v>
      </c>
      <c r="G1180" s="7" t="s">
        <v>16</v>
      </c>
      <c r="H1180" s="7" t="s">
        <v>36</v>
      </c>
      <c r="I1180" s="7" t="s">
        <v>30</v>
      </c>
      <c r="J1180" s="7" t="s">
        <v>1644</v>
      </c>
      <c r="K1180" s="7" t="s">
        <v>11</v>
      </c>
      <c r="L1180" s="7" t="s">
        <v>12</v>
      </c>
    </row>
    <row r="1181" spans="1:12" ht="28.5" x14ac:dyDescent="0.2">
      <c r="A1181" s="7" t="s">
        <v>1643</v>
      </c>
      <c r="B1181" s="7" t="s">
        <v>11093</v>
      </c>
      <c r="C1181" s="7" t="s">
        <v>256</v>
      </c>
      <c r="D1181" s="8">
        <v>6</v>
      </c>
      <c r="E1181" s="8">
        <v>10</v>
      </c>
      <c r="F1181" s="7" t="s">
        <v>65</v>
      </c>
      <c r="G1181" s="7" t="s">
        <v>16</v>
      </c>
      <c r="H1181" s="7" t="s">
        <v>36</v>
      </c>
      <c r="I1181" s="7" t="s">
        <v>30</v>
      </c>
      <c r="J1181" s="7" t="s">
        <v>1644</v>
      </c>
      <c r="K1181" s="7" t="s">
        <v>11</v>
      </c>
      <c r="L1181" s="7" t="s">
        <v>12</v>
      </c>
    </row>
    <row r="1182" spans="1:12" ht="28.5" x14ac:dyDescent="0.2">
      <c r="A1182" s="7" t="s">
        <v>1333</v>
      </c>
      <c r="B1182" s="7" t="s">
        <v>2155</v>
      </c>
      <c r="C1182" s="7" t="s">
        <v>256</v>
      </c>
      <c r="D1182" s="8">
        <v>6</v>
      </c>
      <c r="E1182" s="8">
        <v>10</v>
      </c>
      <c r="F1182" s="7" t="s">
        <v>65</v>
      </c>
      <c r="G1182" s="7" t="s">
        <v>16</v>
      </c>
      <c r="H1182" s="7" t="s">
        <v>30</v>
      </c>
      <c r="I1182" s="7" t="s">
        <v>30</v>
      </c>
      <c r="J1182" s="7" t="s">
        <v>2059</v>
      </c>
      <c r="K1182" s="7" t="s">
        <v>38</v>
      </c>
      <c r="L1182" s="7" t="s">
        <v>12</v>
      </c>
    </row>
    <row r="1183" spans="1:12" ht="28.5" x14ac:dyDescent="0.2">
      <c r="A1183" s="7" t="s">
        <v>2385</v>
      </c>
      <c r="B1183" s="7" t="s">
        <v>11093</v>
      </c>
      <c r="C1183" s="7" t="s">
        <v>256</v>
      </c>
      <c r="D1183" s="8">
        <v>6</v>
      </c>
      <c r="E1183" s="8">
        <v>10</v>
      </c>
      <c r="F1183" s="7" t="s">
        <v>23</v>
      </c>
      <c r="G1183" s="7" t="s">
        <v>143</v>
      </c>
      <c r="H1183" s="7" t="s">
        <v>17</v>
      </c>
      <c r="I1183" s="7" t="s">
        <v>30</v>
      </c>
      <c r="J1183" s="7" t="s">
        <v>2386</v>
      </c>
      <c r="K1183" s="7" t="s">
        <v>11</v>
      </c>
      <c r="L1183" s="7" t="s">
        <v>12</v>
      </c>
    </row>
    <row r="1184" spans="1:12" ht="28.5" x14ac:dyDescent="0.2">
      <c r="A1184" s="7" t="s">
        <v>2417</v>
      </c>
      <c r="B1184" s="7" t="s">
        <v>11093</v>
      </c>
      <c r="C1184" s="7" t="s">
        <v>256</v>
      </c>
      <c r="D1184" s="8">
        <v>6</v>
      </c>
      <c r="E1184" s="8">
        <v>10</v>
      </c>
      <c r="F1184" s="7" t="s">
        <v>23</v>
      </c>
      <c r="G1184" s="7" t="s">
        <v>8</v>
      </c>
      <c r="H1184" s="7" t="s">
        <v>36</v>
      </c>
      <c r="I1184" s="7" t="s">
        <v>30</v>
      </c>
      <c r="J1184" s="7" t="s">
        <v>2418</v>
      </c>
      <c r="K1184" s="7" t="s">
        <v>26</v>
      </c>
      <c r="L1184" s="7" t="s">
        <v>12</v>
      </c>
    </row>
    <row r="1185" spans="1:12" ht="28.5" x14ac:dyDescent="0.2">
      <c r="A1185" s="7" t="s">
        <v>2454</v>
      </c>
      <c r="B1185" s="7" t="s">
        <v>11093</v>
      </c>
      <c r="C1185" s="7" t="s">
        <v>256</v>
      </c>
      <c r="D1185" s="8">
        <v>6</v>
      </c>
      <c r="E1185" s="8">
        <v>10</v>
      </c>
      <c r="F1185" s="7" t="s">
        <v>7</v>
      </c>
      <c r="G1185" s="7" t="s">
        <v>16</v>
      </c>
      <c r="H1185" s="7" t="s">
        <v>30</v>
      </c>
      <c r="I1185" s="7" t="s">
        <v>30</v>
      </c>
      <c r="J1185" s="7" t="s">
        <v>2455</v>
      </c>
      <c r="K1185" s="7" t="s">
        <v>11</v>
      </c>
      <c r="L1185" s="7" t="s">
        <v>12</v>
      </c>
    </row>
    <row r="1186" spans="1:12" ht="28.5" x14ac:dyDescent="0.2">
      <c r="A1186" s="7" t="s">
        <v>2484</v>
      </c>
      <c r="B1186" s="7" t="s">
        <v>11093</v>
      </c>
      <c r="C1186" s="7" t="s">
        <v>256</v>
      </c>
      <c r="D1186" s="8">
        <v>6</v>
      </c>
      <c r="E1186" s="8">
        <v>10</v>
      </c>
      <c r="F1186" s="7" t="s">
        <v>35</v>
      </c>
      <c r="G1186" s="7" t="s">
        <v>8</v>
      </c>
      <c r="H1186" s="7" t="s">
        <v>17</v>
      </c>
      <c r="I1186" s="7" t="s">
        <v>30</v>
      </c>
      <c r="J1186" s="7" t="s">
        <v>2485</v>
      </c>
      <c r="K1186" s="7" t="s">
        <v>11</v>
      </c>
      <c r="L1186" s="7" t="s">
        <v>12</v>
      </c>
    </row>
    <row r="1187" spans="1:12" ht="28.5" x14ac:dyDescent="0.2">
      <c r="A1187" s="7" t="s">
        <v>3175</v>
      </c>
      <c r="B1187" s="7" t="s">
        <v>11093</v>
      </c>
      <c r="C1187" s="7" t="s">
        <v>256</v>
      </c>
      <c r="D1187" s="8">
        <v>6</v>
      </c>
      <c r="E1187" s="8">
        <v>10</v>
      </c>
      <c r="F1187" s="7" t="s">
        <v>35</v>
      </c>
      <c r="G1187" s="7" t="s">
        <v>16</v>
      </c>
      <c r="H1187" s="7" t="s">
        <v>1636</v>
      </c>
      <c r="I1187" s="7" t="s">
        <v>839</v>
      </c>
      <c r="J1187" s="7" t="s">
        <v>3176</v>
      </c>
      <c r="K1187" s="7" t="s">
        <v>93</v>
      </c>
      <c r="L1187" s="7" t="s">
        <v>12</v>
      </c>
    </row>
    <row r="1188" spans="1:12" ht="28.5" x14ac:dyDescent="0.2">
      <c r="A1188" s="7" t="s">
        <v>3232</v>
      </c>
      <c r="B1188" s="7" t="s">
        <v>11093</v>
      </c>
      <c r="C1188" s="7" t="s">
        <v>256</v>
      </c>
      <c r="D1188" s="8">
        <v>6</v>
      </c>
      <c r="E1188" s="8">
        <v>10</v>
      </c>
      <c r="F1188" s="7" t="s">
        <v>23</v>
      </c>
      <c r="G1188" s="7" t="s">
        <v>8</v>
      </c>
      <c r="H1188" s="7" t="s">
        <v>888</v>
      </c>
      <c r="I1188" s="7" t="s">
        <v>839</v>
      </c>
      <c r="J1188" s="7" t="s">
        <v>3233</v>
      </c>
      <c r="K1188" s="7" t="s">
        <v>11</v>
      </c>
      <c r="L1188" s="7" t="s">
        <v>81</v>
      </c>
    </row>
    <row r="1189" spans="1:12" ht="28.5" x14ac:dyDescent="0.2">
      <c r="A1189" s="7" t="s">
        <v>3496</v>
      </c>
      <c r="B1189" s="7" t="s">
        <v>11093</v>
      </c>
      <c r="C1189" s="7" t="s">
        <v>256</v>
      </c>
      <c r="D1189" s="8">
        <v>6</v>
      </c>
      <c r="E1189" s="8">
        <v>10</v>
      </c>
      <c r="F1189" s="7" t="s">
        <v>23</v>
      </c>
      <c r="G1189" s="7" t="s">
        <v>16</v>
      </c>
      <c r="H1189" s="7" t="s">
        <v>839</v>
      </c>
      <c r="I1189" s="7" t="s">
        <v>839</v>
      </c>
      <c r="J1189" s="7" t="s">
        <v>2455</v>
      </c>
      <c r="K1189" s="7" t="s">
        <v>11</v>
      </c>
      <c r="L1189" s="7" t="s">
        <v>12</v>
      </c>
    </row>
    <row r="1190" spans="1:12" x14ac:dyDescent="0.2">
      <c r="A1190" s="7" t="s">
        <v>2560</v>
      </c>
      <c r="B1190" s="7" t="s">
        <v>11093</v>
      </c>
      <c r="C1190" s="7" t="s">
        <v>256</v>
      </c>
      <c r="D1190" s="8">
        <v>6</v>
      </c>
      <c r="E1190" s="8">
        <v>10</v>
      </c>
      <c r="F1190" s="7" t="s">
        <v>23</v>
      </c>
      <c r="G1190" s="7" t="s">
        <v>16</v>
      </c>
      <c r="H1190" s="7" t="s">
        <v>839</v>
      </c>
      <c r="I1190" s="7" t="s">
        <v>839</v>
      </c>
      <c r="J1190" s="7" t="s">
        <v>3759</v>
      </c>
      <c r="K1190" s="7" t="s">
        <v>11</v>
      </c>
      <c r="L1190" s="7" t="s">
        <v>32</v>
      </c>
    </row>
    <row r="1191" spans="1:12" ht="28.5" x14ac:dyDescent="0.2">
      <c r="A1191" s="7" t="s">
        <v>3797</v>
      </c>
      <c r="B1191" s="7" t="s">
        <v>11093</v>
      </c>
      <c r="C1191" s="7" t="s">
        <v>256</v>
      </c>
      <c r="D1191" s="8">
        <v>6</v>
      </c>
      <c r="E1191" s="8">
        <v>10</v>
      </c>
      <c r="F1191" s="7" t="s">
        <v>65</v>
      </c>
      <c r="G1191" s="7" t="s">
        <v>16</v>
      </c>
      <c r="H1191" s="7" t="s">
        <v>1636</v>
      </c>
      <c r="I1191" s="7" t="s">
        <v>839</v>
      </c>
      <c r="J1191" s="7" t="s">
        <v>3798</v>
      </c>
      <c r="K1191" s="7" t="s">
        <v>38</v>
      </c>
      <c r="L1191" s="7" t="s">
        <v>32</v>
      </c>
    </row>
    <row r="1192" spans="1:12" ht="28.5" x14ac:dyDescent="0.2">
      <c r="A1192" s="7" t="s">
        <v>3893</v>
      </c>
      <c r="B1192" s="7" t="s">
        <v>11093</v>
      </c>
      <c r="C1192" s="7" t="s">
        <v>256</v>
      </c>
      <c r="D1192" s="8">
        <v>6</v>
      </c>
      <c r="E1192" s="8">
        <v>10</v>
      </c>
      <c r="F1192" s="7" t="s">
        <v>65</v>
      </c>
      <c r="G1192" s="7" t="s">
        <v>16</v>
      </c>
      <c r="H1192" s="7" t="s">
        <v>2770</v>
      </c>
      <c r="I1192" s="7" t="s">
        <v>839</v>
      </c>
      <c r="J1192" s="7" t="s">
        <v>2874</v>
      </c>
      <c r="K1192" s="7" t="s">
        <v>11</v>
      </c>
      <c r="L1192" s="7" t="s">
        <v>12</v>
      </c>
    </row>
    <row r="1193" spans="1:12" ht="28.5" x14ac:dyDescent="0.2">
      <c r="A1193" s="7" t="s">
        <v>4003</v>
      </c>
      <c r="B1193" s="7" t="s">
        <v>11093</v>
      </c>
      <c r="C1193" s="7" t="s">
        <v>256</v>
      </c>
      <c r="D1193" s="8">
        <v>6</v>
      </c>
      <c r="E1193" s="8">
        <v>10</v>
      </c>
      <c r="F1193" s="7" t="s">
        <v>65</v>
      </c>
      <c r="G1193" s="7" t="s">
        <v>8</v>
      </c>
      <c r="H1193" s="7" t="s">
        <v>2653</v>
      </c>
      <c r="I1193" s="7" t="s">
        <v>839</v>
      </c>
      <c r="J1193" s="7" t="s">
        <v>3303</v>
      </c>
      <c r="K1193" s="7" t="s">
        <v>38</v>
      </c>
      <c r="L1193" s="7" t="s">
        <v>12</v>
      </c>
    </row>
    <row r="1194" spans="1:12" ht="28.5" x14ac:dyDescent="0.2">
      <c r="A1194" s="7" t="s">
        <v>5007</v>
      </c>
      <c r="B1194" s="7" t="s">
        <v>11093</v>
      </c>
      <c r="C1194" s="7" t="s">
        <v>256</v>
      </c>
      <c r="D1194" s="8">
        <v>6</v>
      </c>
      <c r="E1194" s="8">
        <v>10</v>
      </c>
      <c r="F1194" s="7" t="s">
        <v>23</v>
      </c>
      <c r="G1194" s="7" t="s">
        <v>8</v>
      </c>
      <c r="H1194" s="7" t="s">
        <v>2645</v>
      </c>
      <c r="I1194" s="7" t="s">
        <v>839</v>
      </c>
      <c r="J1194" s="7" t="s">
        <v>5008</v>
      </c>
      <c r="K1194" s="7" t="s">
        <v>11</v>
      </c>
      <c r="L1194" s="7" t="s">
        <v>81</v>
      </c>
    </row>
    <row r="1195" spans="1:12" ht="28.5" x14ac:dyDescent="0.2">
      <c r="A1195" s="7" t="s">
        <v>5165</v>
      </c>
      <c r="B1195" s="7" t="s">
        <v>11093</v>
      </c>
      <c r="C1195" s="7" t="s">
        <v>256</v>
      </c>
      <c r="D1195" s="8">
        <v>6</v>
      </c>
      <c r="E1195" s="8">
        <v>10</v>
      </c>
      <c r="F1195" s="7" t="s">
        <v>23</v>
      </c>
      <c r="G1195" s="7" t="s">
        <v>139</v>
      </c>
      <c r="H1195" s="7" t="s">
        <v>2645</v>
      </c>
      <c r="I1195" s="7" t="s">
        <v>839</v>
      </c>
      <c r="J1195" s="7" t="s">
        <v>5166</v>
      </c>
      <c r="K1195" s="7" t="s">
        <v>11</v>
      </c>
      <c r="L1195" s="7" t="s">
        <v>12</v>
      </c>
    </row>
    <row r="1196" spans="1:12" ht="28.5" x14ac:dyDescent="0.2">
      <c r="A1196" s="7" t="s">
        <v>3165</v>
      </c>
      <c r="B1196" s="7" t="s">
        <v>11093</v>
      </c>
      <c r="C1196" s="7" t="s">
        <v>256</v>
      </c>
      <c r="D1196" s="8">
        <v>6</v>
      </c>
      <c r="E1196" s="8">
        <v>10</v>
      </c>
      <c r="F1196" s="7" t="s">
        <v>23</v>
      </c>
      <c r="G1196" s="7" t="s">
        <v>16</v>
      </c>
      <c r="H1196" s="7" t="s">
        <v>5226</v>
      </c>
      <c r="I1196" s="7" t="s">
        <v>2595</v>
      </c>
      <c r="J1196" s="7" t="s">
        <v>5797</v>
      </c>
      <c r="K1196" s="7" t="s">
        <v>11</v>
      </c>
      <c r="L1196" s="7" t="s">
        <v>12</v>
      </c>
    </row>
    <row r="1197" spans="1:12" ht="28.5" x14ac:dyDescent="0.2">
      <c r="A1197" s="7" t="s">
        <v>5849</v>
      </c>
      <c r="B1197" s="7" t="s">
        <v>11093</v>
      </c>
      <c r="C1197" s="7" t="s">
        <v>256</v>
      </c>
      <c r="D1197" s="8">
        <v>6</v>
      </c>
      <c r="E1197" s="8">
        <v>10</v>
      </c>
      <c r="F1197" s="7" t="s">
        <v>65</v>
      </c>
      <c r="G1197" s="7" t="s">
        <v>547</v>
      </c>
      <c r="H1197" s="7" t="s">
        <v>5226</v>
      </c>
      <c r="I1197" s="7" t="s">
        <v>2595</v>
      </c>
      <c r="J1197" s="7" t="s">
        <v>5850</v>
      </c>
      <c r="K1197" s="7" t="s">
        <v>11</v>
      </c>
      <c r="L1197" s="7" t="s">
        <v>12</v>
      </c>
    </row>
    <row r="1198" spans="1:12" ht="28.5" x14ac:dyDescent="0.2">
      <c r="A1198" s="7" t="s">
        <v>5950</v>
      </c>
      <c r="B1198" s="7" t="s">
        <v>11093</v>
      </c>
      <c r="C1198" s="7" t="s">
        <v>256</v>
      </c>
      <c r="D1198" s="8">
        <v>6</v>
      </c>
      <c r="E1198" s="8">
        <v>10</v>
      </c>
      <c r="F1198" s="7" t="s">
        <v>23</v>
      </c>
      <c r="G1198" s="7" t="s">
        <v>8</v>
      </c>
      <c r="H1198" s="7" t="s">
        <v>1961</v>
      </c>
      <c r="I1198" s="7" t="s">
        <v>2595</v>
      </c>
      <c r="J1198" s="7" t="s">
        <v>5951</v>
      </c>
      <c r="K1198" s="7" t="s">
        <v>11</v>
      </c>
      <c r="L1198" s="7" t="s">
        <v>12</v>
      </c>
    </row>
    <row r="1199" spans="1:12" ht="42.75" x14ac:dyDescent="0.2">
      <c r="A1199" s="7" t="s">
        <v>6135</v>
      </c>
      <c r="B1199" s="7" t="s">
        <v>11093</v>
      </c>
      <c r="C1199" s="7" t="s">
        <v>256</v>
      </c>
      <c r="D1199" s="8">
        <v>6</v>
      </c>
      <c r="E1199" s="8">
        <v>10</v>
      </c>
      <c r="F1199" s="7" t="s">
        <v>7</v>
      </c>
      <c r="G1199" s="7" t="s">
        <v>143</v>
      </c>
      <c r="H1199" s="7" t="s">
        <v>5226</v>
      </c>
      <c r="I1199" s="7" t="s">
        <v>2595</v>
      </c>
      <c r="J1199" s="7" t="s">
        <v>6136</v>
      </c>
      <c r="K1199" s="7" t="s">
        <v>93</v>
      </c>
      <c r="L1199" s="7" t="s">
        <v>12</v>
      </c>
    </row>
    <row r="1200" spans="1:12" ht="28.5" x14ac:dyDescent="0.2">
      <c r="A1200" s="7" t="s">
        <v>6181</v>
      </c>
      <c r="B1200" s="7" t="s">
        <v>11093</v>
      </c>
      <c r="C1200" s="7" t="s">
        <v>256</v>
      </c>
      <c r="D1200" s="8">
        <v>6</v>
      </c>
      <c r="E1200" s="8">
        <v>10</v>
      </c>
      <c r="F1200" s="7" t="s">
        <v>35</v>
      </c>
      <c r="G1200" s="7" t="s">
        <v>16</v>
      </c>
      <c r="H1200" s="7" t="s">
        <v>743</v>
      </c>
      <c r="I1200" s="7" t="s">
        <v>2595</v>
      </c>
      <c r="J1200" s="7" t="s">
        <v>6182</v>
      </c>
      <c r="K1200" s="7" t="s">
        <v>26</v>
      </c>
      <c r="L1200" s="7" t="s">
        <v>50</v>
      </c>
    </row>
    <row r="1201" spans="1:12" ht="28.5" x14ac:dyDescent="0.2">
      <c r="A1201" s="7" t="s">
        <v>6226</v>
      </c>
      <c r="B1201" s="7" t="s">
        <v>11093</v>
      </c>
      <c r="C1201" s="7" t="s">
        <v>256</v>
      </c>
      <c r="D1201" s="8">
        <v>6</v>
      </c>
      <c r="E1201" s="8">
        <v>10</v>
      </c>
      <c r="F1201" s="7" t="s">
        <v>7</v>
      </c>
      <c r="G1201" s="7" t="s">
        <v>127</v>
      </c>
      <c r="H1201" s="7" t="s">
        <v>743</v>
      </c>
      <c r="I1201" s="7" t="s">
        <v>2595</v>
      </c>
      <c r="J1201" s="7" t="s">
        <v>6227</v>
      </c>
      <c r="K1201" s="7" t="s">
        <v>26</v>
      </c>
      <c r="L1201" s="7" t="s">
        <v>149</v>
      </c>
    </row>
    <row r="1202" spans="1:12" ht="28.5" x14ac:dyDescent="0.2">
      <c r="A1202" s="7" t="s">
        <v>6269</v>
      </c>
      <c r="B1202" s="7" t="s">
        <v>11093</v>
      </c>
      <c r="C1202" s="7" t="s">
        <v>256</v>
      </c>
      <c r="D1202" s="8">
        <v>6</v>
      </c>
      <c r="E1202" s="8">
        <v>10</v>
      </c>
      <c r="F1202" s="7" t="s">
        <v>7</v>
      </c>
      <c r="G1202" s="7" t="s">
        <v>143</v>
      </c>
      <c r="H1202" s="7" t="s">
        <v>2595</v>
      </c>
      <c r="I1202" s="7" t="s">
        <v>2595</v>
      </c>
      <c r="J1202" s="7" t="s">
        <v>6270</v>
      </c>
      <c r="K1202" s="7" t="s">
        <v>11</v>
      </c>
      <c r="L1202" s="7" t="s">
        <v>12</v>
      </c>
    </row>
    <row r="1203" spans="1:12" x14ac:dyDescent="0.2">
      <c r="A1203" s="7" t="s">
        <v>1309</v>
      </c>
      <c r="B1203" s="7" t="s">
        <v>11093</v>
      </c>
      <c r="C1203" s="7" t="s">
        <v>256</v>
      </c>
      <c r="D1203" s="8">
        <v>6</v>
      </c>
      <c r="E1203" s="8">
        <v>10</v>
      </c>
      <c r="F1203" s="7" t="s">
        <v>35</v>
      </c>
      <c r="G1203" s="7" t="s">
        <v>16</v>
      </c>
      <c r="H1203" s="7" t="s">
        <v>6004</v>
      </c>
      <c r="I1203" s="7" t="s">
        <v>6004</v>
      </c>
      <c r="J1203" s="7" t="s">
        <v>6300</v>
      </c>
      <c r="K1203" s="7" t="s">
        <v>38</v>
      </c>
      <c r="L1203" s="7" t="s">
        <v>12</v>
      </c>
    </row>
    <row r="1204" spans="1:12" ht="28.5" x14ac:dyDescent="0.2">
      <c r="A1204" s="7" t="s">
        <v>6366</v>
      </c>
      <c r="B1204" s="7" t="s">
        <v>2155</v>
      </c>
      <c r="C1204" s="7" t="s">
        <v>256</v>
      </c>
      <c r="D1204" s="8">
        <v>6</v>
      </c>
      <c r="E1204" s="8">
        <v>10</v>
      </c>
      <c r="F1204" s="7" t="s">
        <v>65</v>
      </c>
      <c r="G1204" s="7" t="s">
        <v>29</v>
      </c>
      <c r="H1204" s="7" t="s">
        <v>1388</v>
      </c>
      <c r="I1204" s="7" t="s">
        <v>2595</v>
      </c>
      <c r="J1204" s="7" t="s">
        <v>6367</v>
      </c>
      <c r="K1204" s="7" t="s">
        <v>11</v>
      </c>
      <c r="L1204" s="7" t="s">
        <v>12</v>
      </c>
    </row>
    <row r="1205" spans="1:12" ht="28.5" x14ac:dyDescent="0.2">
      <c r="A1205" s="7" t="s">
        <v>6523</v>
      </c>
      <c r="B1205" s="7" t="s">
        <v>11093</v>
      </c>
      <c r="C1205" s="7" t="s">
        <v>256</v>
      </c>
      <c r="D1205" s="8">
        <v>6</v>
      </c>
      <c r="E1205" s="8">
        <v>10</v>
      </c>
      <c r="F1205" s="7" t="s">
        <v>65</v>
      </c>
      <c r="G1205" s="7" t="s">
        <v>16</v>
      </c>
      <c r="H1205" s="7" t="s">
        <v>1961</v>
      </c>
      <c r="I1205" s="7" t="s">
        <v>2595</v>
      </c>
      <c r="J1205" s="7" t="s">
        <v>6390</v>
      </c>
      <c r="K1205" s="7" t="s">
        <v>42</v>
      </c>
      <c r="L1205" s="7" t="s">
        <v>12</v>
      </c>
    </row>
    <row r="1206" spans="1:12" ht="28.5" x14ac:dyDescent="0.2">
      <c r="A1206" s="7" t="s">
        <v>6555</v>
      </c>
      <c r="B1206" s="7" t="s">
        <v>2155</v>
      </c>
      <c r="C1206" s="7" t="s">
        <v>256</v>
      </c>
      <c r="D1206" s="8">
        <v>6</v>
      </c>
      <c r="E1206" s="8">
        <v>10</v>
      </c>
      <c r="F1206" s="7" t="s">
        <v>35</v>
      </c>
      <c r="G1206" s="7" t="s">
        <v>16</v>
      </c>
      <c r="H1206" s="7" t="s">
        <v>5226</v>
      </c>
      <c r="I1206" s="7" t="s">
        <v>2595</v>
      </c>
      <c r="J1206" s="7" t="s">
        <v>6556</v>
      </c>
      <c r="K1206" s="7" t="s">
        <v>11</v>
      </c>
      <c r="L1206" s="7" t="s">
        <v>12</v>
      </c>
    </row>
    <row r="1207" spans="1:12" ht="28.5" x14ac:dyDescent="0.2">
      <c r="A1207" s="7" t="s">
        <v>7118</v>
      </c>
      <c r="B1207" s="7" t="s">
        <v>11093</v>
      </c>
      <c r="C1207" s="7" t="s">
        <v>256</v>
      </c>
      <c r="D1207" s="8">
        <v>6</v>
      </c>
      <c r="E1207" s="8">
        <v>10</v>
      </c>
      <c r="F1207" s="7" t="s">
        <v>35</v>
      </c>
      <c r="G1207" s="7" t="s">
        <v>8</v>
      </c>
      <c r="H1207" s="7" t="s">
        <v>743</v>
      </c>
      <c r="I1207" s="7" t="s">
        <v>2595</v>
      </c>
      <c r="J1207" s="7" t="s">
        <v>7119</v>
      </c>
      <c r="K1207" s="7" t="s">
        <v>42</v>
      </c>
      <c r="L1207" s="7" t="s">
        <v>12</v>
      </c>
    </row>
    <row r="1208" spans="1:12" ht="28.5" x14ac:dyDescent="0.2">
      <c r="A1208" s="7" t="s">
        <v>7398</v>
      </c>
      <c r="B1208" s="7" t="s">
        <v>11093</v>
      </c>
      <c r="C1208" s="7" t="s">
        <v>256</v>
      </c>
      <c r="D1208" s="8">
        <v>6</v>
      </c>
      <c r="E1208" s="8">
        <v>10</v>
      </c>
      <c r="F1208" s="7" t="s">
        <v>65</v>
      </c>
      <c r="G1208" s="7" t="s">
        <v>8</v>
      </c>
      <c r="H1208" s="7" t="s">
        <v>1722</v>
      </c>
      <c r="I1208" s="7" t="s">
        <v>2595</v>
      </c>
      <c r="J1208" s="7" t="s">
        <v>7399</v>
      </c>
      <c r="K1208" s="7" t="s">
        <v>38</v>
      </c>
      <c r="L1208" s="7" t="s">
        <v>149</v>
      </c>
    </row>
    <row r="1209" spans="1:12" ht="28.5" x14ac:dyDescent="0.2">
      <c r="A1209" s="7" t="s">
        <v>7433</v>
      </c>
      <c r="B1209" s="7" t="s">
        <v>11093</v>
      </c>
      <c r="C1209" s="7" t="s">
        <v>256</v>
      </c>
      <c r="D1209" s="8">
        <v>6</v>
      </c>
      <c r="E1209" s="8">
        <v>10</v>
      </c>
      <c r="F1209" s="7" t="s">
        <v>35</v>
      </c>
      <c r="G1209" s="7" t="s">
        <v>742</v>
      </c>
      <c r="H1209" s="7" t="s">
        <v>5190</v>
      </c>
      <c r="I1209" s="7" t="s">
        <v>2595</v>
      </c>
      <c r="J1209" s="7" t="s">
        <v>7434</v>
      </c>
      <c r="K1209" s="7" t="s">
        <v>38</v>
      </c>
      <c r="L1209" s="7" t="s">
        <v>12</v>
      </c>
    </row>
    <row r="1210" spans="1:12" ht="28.5" x14ac:dyDescent="0.2">
      <c r="A1210" s="7" t="s">
        <v>2508</v>
      </c>
      <c r="B1210" s="7" t="s">
        <v>11093</v>
      </c>
      <c r="C1210" s="7" t="s">
        <v>256</v>
      </c>
      <c r="D1210" s="8">
        <v>6</v>
      </c>
      <c r="E1210" s="8">
        <v>10</v>
      </c>
      <c r="F1210" s="7" t="s">
        <v>7</v>
      </c>
      <c r="G1210" s="7" t="s">
        <v>127</v>
      </c>
      <c r="H1210" s="7" t="s">
        <v>6263</v>
      </c>
      <c r="I1210" s="7" t="s">
        <v>5989</v>
      </c>
      <c r="J1210" s="7" t="s">
        <v>8022</v>
      </c>
      <c r="K1210" s="7" t="s">
        <v>93</v>
      </c>
      <c r="L1210" s="7" t="s">
        <v>12</v>
      </c>
    </row>
    <row r="1211" spans="1:12" ht="28.5" x14ac:dyDescent="0.2">
      <c r="A1211" s="7" t="s">
        <v>8128</v>
      </c>
      <c r="B1211" s="7" t="s">
        <v>11093</v>
      </c>
      <c r="C1211" s="7" t="s">
        <v>256</v>
      </c>
      <c r="D1211" s="8">
        <v>6</v>
      </c>
      <c r="E1211" s="8">
        <v>10</v>
      </c>
      <c r="F1211" s="7" t="s">
        <v>23</v>
      </c>
      <c r="G1211" s="7" t="s">
        <v>143</v>
      </c>
      <c r="H1211" s="7" t="s">
        <v>2579</v>
      </c>
      <c r="I1211" s="7" t="s">
        <v>5989</v>
      </c>
      <c r="J1211" s="7" t="s">
        <v>8129</v>
      </c>
      <c r="K1211" s="7" t="s">
        <v>11</v>
      </c>
      <c r="L1211" s="7" t="s">
        <v>12</v>
      </c>
    </row>
    <row r="1212" spans="1:12" ht="28.5" x14ac:dyDescent="0.2">
      <c r="A1212" s="7" t="s">
        <v>8361</v>
      </c>
      <c r="B1212" s="7" t="s">
        <v>11093</v>
      </c>
      <c r="C1212" s="7" t="s">
        <v>256</v>
      </c>
      <c r="D1212" s="8">
        <v>6</v>
      </c>
      <c r="E1212" s="8">
        <v>10</v>
      </c>
      <c r="F1212" s="7" t="s">
        <v>23</v>
      </c>
      <c r="G1212" s="7" t="s">
        <v>16</v>
      </c>
      <c r="H1212" s="7" t="s">
        <v>1809</v>
      </c>
      <c r="I1212" s="7" t="s">
        <v>5989</v>
      </c>
      <c r="J1212" s="7" t="s">
        <v>8362</v>
      </c>
      <c r="K1212" s="7" t="s">
        <v>93</v>
      </c>
      <c r="L1212" s="7" t="s">
        <v>12</v>
      </c>
    </row>
    <row r="1213" spans="1:12" ht="28.5" x14ac:dyDescent="0.2">
      <c r="A1213" s="7" t="s">
        <v>8384</v>
      </c>
      <c r="B1213" s="7" t="s">
        <v>11093</v>
      </c>
      <c r="C1213" s="7" t="s">
        <v>256</v>
      </c>
      <c r="D1213" s="8">
        <v>6</v>
      </c>
      <c r="E1213" s="8">
        <v>10</v>
      </c>
      <c r="F1213" s="7" t="s">
        <v>23</v>
      </c>
      <c r="G1213" s="7" t="s">
        <v>742</v>
      </c>
      <c r="H1213" s="7" t="s">
        <v>1809</v>
      </c>
      <c r="I1213" s="7" t="s">
        <v>5989</v>
      </c>
      <c r="J1213" s="7" t="s">
        <v>8385</v>
      </c>
      <c r="K1213" s="7" t="s">
        <v>38</v>
      </c>
      <c r="L1213" s="7" t="s">
        <v>12</v>
      </c>
    </row>
    <row r="1214" spans="1:12" ht="28.5" x14ac:dyDescent="0.2">
      <c r="A1214" s="7" t="s">
        <v>8411</v>
      </c>
      <c r="B1214" s="7" t="s">
        <v>11093</v>
      </c>
      <c r="C1214" s="7" t="s">
        <v>256</v>
      </c>
      <c r="D1214" s="8">
        <v>6</v>
      </c>
      <c r="E1214" s="8">
        <v>10</v>
      </c>
      <c r="F1214" s="7" t="s">
        <v>23</v>
      </c>
      <c r="G1214" s="7" t="s">
        <v>16</v>
      </c>
      <c r="H1214" s="7" t="s">
        <v>1192</v>
      </c>
      <c r="I1214" s="7" t="s">
        <v>5989</v>
      </c>
      <c r="J1214" s="7" t="s">
        <v>8412</v>
      </c>
      <c r="K1214" s="7" t="s">
        <v>11</v>
      </c>
      <c r="L1214" s="7" t="s">
        <v>12</v>
      </c>
    </row>
    <row r="1215" spans="1:12" ht="28.5" x14ac:dyDescent="0.2">
      <c r="A1215" s="7" t="s">
        <v>8517</v>
      </c>
      <c r="B1215" s="7" t="s">
        <v>11093</v>
      </c>
      <c r="C1215" s="7" t="s">
        <v>256</v>
      </c>
      <c r="D1215" s="8">
        <v>6</v>
      </c>
      <c r="E1215" s="8">
        <v>10</v>
      </c>
      <c r="F1215" s="7" t="s">
        <v>65</v>
      </c>
      <c r="G1215" s="7" t="s">
        <v>143</v>
      </c>
      <c r="H1215" s="7" t="s">
        <v>6263</v>
      </c>
      <c r="I1215" s="7" t="s">
        <v>5989</v>
      </c>
      <c r="J1215" s="7" t="s">
        <v>8518</v>
      </c>
      <c r="K1215" s="7" t="s">
        <v>93</v>
      </c>
      <c r="L1215" s="7" t="s">
        <v>12</v>
      </c>
    </row>
    <row r="1216" spans="1:12" ht="28.5" x14ac:dyDescent="0.2">
      <c r="A1216" s="7" t="s">
        <v>8580</v>
      </c>
      <c r="B1216" s="7" t="s">
        <v>11093</v>
      </c>
      <c r="C1216" s="7" t="s">
        <v>256</v>
      </c>
      <c r="D1216" s="8">
        <v>6</v>
      </c>
      <c r="E1216" s="8">
        <v>10</v>
      </c>
      <c r="F1216" s="7" t="s">
        <v>15</v>
      </c>
      <c r="G1216" s="7" t="s">
        <v>143</v>
      </c>
      <c r="H1216" s="7" t="s">
        <v>5989</v>
      </c>
      <c r="I1216" s="7" t="s">
        <v>5989</v>
      </c>
      <c r="J1216" s="7" t="s">
        <v>8581</v>
      </c>
      <c r="K1216" s="7" t="s">
        <v>19</v>
      </c>
      <c r="L1216" s="7" t="s">
        <v>20</v>
      </c>
    </row>
    <row r="1217" spans="1:12" x14ac:dyDescent="0.2">
      <c r="A1217" s="7" t="s">
        <v>1406</v>
      </c>
      <c r="B1217" s="7" t="s">
        <v>11093</v>
      </c>
      <c r="C1217" s="7" t="s">
        <v>256</v>
      </c>
      <c r="D1217" s="8">
        <v>6</v>
      </c>
      <c r="E1217" s="8">
        <v>10</v>
      </c>
      <c r="F1217" s="7" t="s">
        <v>23</v>
      </c>
      <c r="G1217" s="7" t="s">
        <v>29</v>
      </c>
      <c r="H1217" s="7" t="s">
        <v>5989</v>
      </c>
      <c r="I1217" s="7" t="s">
        <v>5989</v>
      </c>
      <c r="J1217" s="7" t="s">
        <v>8617</v>
      </c>
      <c r="K1217" s="7" t="s">
        <v>93</v>
      </c>
      <c r="L1217" s="7" t="s">
        <v>12</v>
      </c>
    </row>
    <row r="1218" spans="1:12" ht="28.5" x14ac:dyDescent="0.2">
      <c r="A1218" s="7" t="s">
        <v>8622</v>
      </c>
      <c r="B1218" s="7" t="s">
        <v>2155</v>
      </c>
      <c r="C1218" s="7" t="s">
        <v>256</v>
      </c>
      <c r="D1218" s="8">
        <v>6</v>
      </c>
      <c r="E1218" s="8">
        <v>10</v>
      </c>
      <c r="F1218" s="7" t="s">
        <v>23</v>
      </c>
      <c r="G1218" s="7" t="s">
        <v>16</v>
      </c>
      <c r="H1218" s="7" t="s">
        <v>1192</v>
      </c>
      <c r="I1218" s="7" t="s">
        <v>5989</v>
      </c>
      <c r="J1218" s="7" t="s">
        <v>8623</v>
      </c>
      <c r="K1218" s="7" t="s">
        <v>93</v>
      </c>
      <c r="L1218" s="7" t="s">
        <v>12</v>
      </c>
    </row>
    <row r="1219" spans="1:12" ht="28.5" x14ac:dyDescent="0.2">
      <c r="A1219" s="7" t="s">
        <v>9125</v>
      </c>
      <c r="B1219" s="7" t="s">
        <v>11093</v>
      </c>
      <c r="C1219" s="7" t="s">
        <v>256</v>
      </c>
      <c r="D1219" s="8">
        <v>6</v>
      </c>
      <c r="E1219" s="8">
        <v>10</v>
      </c>
      <c r="F1219" s="7" t="s">
        <v>23</v>
      </c>
      <c r="G1219" s="7" t="s">
        <v>16</v>
      </c>
      <c r="H1219" s="7" t="s">
        <v>6927</v>
      </c>
      <c r="I1219" s="7" t="s">
        <v>5989</v>
      </c>
      <c r="J1219" s="7" t="s">
        <v>9126</v>
      </c>
      <c r="K1219" s="7" t="s">
        <v>11</v>
      </c>
      <c r="L1219" s="7" t="s">
        <v>12</v>
      </c>
    </row>
    <row r="1220" spans="1:12" ht="28.5" x14ac:dyDescent="0.2">
      <c r="A1220" s="7" t="s">
        <v>9181</v>
      </c>
      <c r="B1220" s="7" t="s">
        <v>11093</v>
      </c>
      <c r="C1220" s="7" t="s">
        <v>256</v>
      </c>
      <c r="D1220" s="8">
        <v>6</v>
      </c>
      <c r="E1220" s="8">
        <v>10</v>
      </c>
      <c r="F1220" s="7" t="s">
        <v>65</v>
      </c>
      <c r="G1220" s="7" t="s">
        <v>16</v>
      </c>
      <c r="H1220" s="7" t="s">
        <v>1809</v>
      </c>
      <c r="I1220" s="7" t="s">
        <v>5989</v>
      </c>
      <c r="J1220" s="7" t="s">
        <v>9182</v>
      </c>
      <c r="K1220" s="7" t="s">
        <v>11</v>
      </c>
      <c r="L1220" s="7" t="s">
        <v>20</v>
      </c>
    </row>
    <row r="1221" spans="1:12" ht="28.5" x14ac:dyDescent="0.2">
      <c r="A1221" s="7" t="s">
        <v>9292</v>
      </c>
      <c r="B1221" s="7" t="s">
        <v>11093</v>
      </c>
      <c r="C1221" s="7" t="s">
        <v>256</v>
      </c>
      <c r="D1221" s="8">
        <v>6</v>
      </c>
      <c r="E1221" s="8">
        <v>10</v>
      </c>
      <c r="F1221" s="7" t="s">
        <v>65</v>
      </c>
      <c r="G1221" s="7" t="s">
        <v>8</v>
      </c>
      <c r="H1221" s="7" t="s">
        <v>2579</v>
      </c>
      <c r="I1221" s="7" t="s">
        <v>5989</v>
      </c>
      <c r="J1221" s="7" t="s">
        <v>9293</v>
      </c>
      <c r="K1221" s="7" t="s">
        <v>11</v>
      </c>
      <c r="L1221" s="7" t="s">
        <v>12</v>
      </c>
    </row>
    <row r="1222" spans="1:12" ht="28.5" x14ac:dyDescent="0.2">
      <c r="A1222" s="7" t="s">
        <v>9435</v>
      </c>
      <c r="B1222" s="7" t="s">
        <v>11093</v>
      </c>
      <c r="C1222" s="7" t="s">
        <v>256</v>
      </c>
      <c r="D1222" s="8">
        <v>6</v>
      </c>
      <c r="E1222" s="8">
        <v>10</v>
      </c>
      <c r="F1222" s="7" t="s">
        <v>65</v>
      </c>
      <c r="G1222" s="7" t="s">
        <v>8</v>
      </c>
      <c r="H1222" s="7" t="s">
        <v>2579</v>
      </c>
      <c r="I1222" s="7" t="s">
        <v>5989</v>
      </c>
      <c r="J1222" s="7" t="s">
        <v>9436</v>
      </c>
      <c r="K1222" s="7" t="s">
        <v>11</v>
      </c>
      <c r="L1222" s="7" t="s">
        <v>12</v>
      </c>
    </row>
    <row r="1223" spans="1:12" ht="28.5" x14ac:dyDescent="0.2">
      <c r="A1223" s="7" t="s">
        <v>9630</v>
      </c>
      <c r="B1223" s="7" t="s">
        <v>11093</v>
      </c>
      <c r="C1223" s="7" t="s">
        <v>256</v>
      </c>
      <c r="D1223" s="8">
        <v>6</v>
      </c>
      <c r="E1223" s="8">
        <v>10</v>
      </c>
      <c r="F1223" s="7" t="s">
        <v>65</v>
      </c>
      <c r="G1223" s="7" t="s">
        <v>8</v>
      </c>
      <c r="H1223" s="7" t="s">
        <v>6263</v>
      </c>
      <c r="I1223" s="7" t="s">
        <v>5989</v>
      </c>
      <c r="J1223" s="7" t="s">
        <v>9631</v>
      </c>
      <c r="K1223" s="7" t="s">
        <v>93</v>
      </c>
      <c r="L1223" s="7" t="s">
        <v>12</v>
      </c>
    </row>
    <row r="1224" spans="1:12" ht="28.5" x14ac:dyDescent="0.2">
      <c r="A1224" s="7" t="s">
        <v>10003</v>
      </c>
      <c r="B1224" s="7" t="s">
        <v>11093</v>
      </c>
      <c r="C1224" s="7" t="s">
        <v>256</v>
      </c>
      <c r="D1224" s="8">
        <v>6</v>
      </c>
      <c r="E1224" s="8">
        <v>10</v>
      </c>
      <c r="F1224" s="7" t="s">
        <v>7</v>
      </c>
      <c r="G1224" s="7" t="s">
        <v>143</v>
      </c>
      <c r="H1224" s="7" t="s">
        <v>673</v>
      </c>
      <c r="I1224" s="7" t="s">
        <v>1139</v>
      </c>
      <c r="J1224" s="7" t="s">
        <v>10004</v>
      </c>
      <c r="K1224" s="7" t="s">
        <v>38</v>
      </c>
      <c r="L1224" s="7" t="s">
        <v>12</v>
      </c>
    </row>
    <row r="1225" spans="1:12" ht="28.5" x14ac:dyDescent="0.2">
      <c r="A1225" s="7" t="s">
        <v>10238</v>
      </c>
      <c r="B1225" s="7" t="s">
        <v>11093</v>
      </c>
      <c r="C1225" s="7" t="s">
        <v>256</v>
      </c>
      <c r="D1225" s="8">
        <v>6</v>
      </c>
      <c r="E1225" s="8">
        <v>10</v>
      </c>
      <c r="F1225" s="7" t="s">
        <v>7</v>
      </c>
      <c r="G1225" s="7" t="s">
        <v>2039</v>
      </c>
      <c r="H1225" s="7" t="s">
        <v>9640</v>
      </c>
      <c r="I1225" s="7" t="s">
        <v>1139</v>
      </c>
      <c r="J1225" s="7" t="s">
        <v>10239</v>
      </c>
      <c r="K1225" s="7" t="s">
        <v>38</v>
      </c>
      <c r="L1225" s="7" t="s">
        <v>12</v>
      </c>
    </row>
    <row r="1226" spans="1:12" ht="28.5" x14ac:dyDescent="0.2">
      <c r="A1226" s="7" t="s">
        <v>1181</v>
      </c>
      <c r="B1226" s="7" t="s">
        <v>11093</v>
      </c>
      <c r="C1226" s="7" t="s">
        <v>256</v>
      </c>
      <c r="D1226" s="8">
        <v>6</v>
      </c>
      <c r="E1226" s="8">
        <v>10</v>
      </c>
      <c r="F1226" s="7" t="s">
        <v>23</v>
      </c>
      <c r="G1226" s="7" t="s">
        <v>8</v>
      </c>
      <c r="H1226" s="7" t="s">
        <v>9644</v>
      </c>
      <c r="I1226" s="7" t="s">
        <v>1139</v>
      </c>
      <c r="J1226" s="7" t="s">
        <v>2964</v>
      </c>
      <c r="K1226" s="7" t="s">
        <v>38</v>
      </c>
      <c r="L1226" s="7" t="s">
        <v>12</v>
      </c>
    </row>
    <row r="1227" spans="1:12" ht="28.5" x14ac:dyDescent="0.2">
      <c r="A1227" s="7" t="s">
        <v>10370</v>
      </c>
      <c r="B1227" s="7" t="s">
        <v>11093</v>
      </c>
      <c r="C1227" s="7" t="s">
        <v>256</v>
      </c>
      <c r="D1227" s="8">
        <v>6</v>
      </c>
      <c r="E1227" s="8">
        <v>10</v>
      </c>
      <c r="F1227" s="7" t="s">
        <v>23</v>
      </c>
      <c r="G1227" s="7" t="s">
        <v>16</v>
      </c>
      <c r="H1227" s="7" t="s">
        <v>9659</v>
      </c>
      <c r="I1227" s="7" t="s">
        <v>1139</v>
      </c>
      <c r="J1227" s="7" t="s">
        <v>10371</v>
      </c>
      <c r="K1227" s="7" t="s">
        <v>93</v>
      </c>
      <c r="L1227" s="7" t="s">
        <v>12</v>
      </c>
    </row>
    <row r="1228" spans="1:12" ht="28.5" x14ac:dyDescent="0.2">
      <c r="A1228" s="7" t="s">
        <v>10475</v>
      </c>
      <c r="B1228" s="7" t="s">
        <v>11093</v>
      </c>
      <c r="C1228" s="7" t="s">
        <v>256</v>
      </c>
      <c r="D1228" s="8">
        <v>6</v>
      </c>
      <c r="E1228" s="8">
        <v>10</v>
      </c>
      <c r="F1228" s="7" t="s">
        <v>35</v>
      </c>
      <c r="G1228" s="7" t="s">
        <v>8</v>
      </c>
      <c r="H1228" s="7" t="s">
        <v>2558</v>
      </c>
      <c r="I1228" s="7" t="s">
        <v>1139</v>
      </c>
      <c r="J1228" s="7" t="s">
        <v>10476</v>
      </c>
      <c r="K1228" s="7" t="s">
        <v>93</v>
      </c>
      <c r="L1228" s="7" t="s">
        <v>12</v>
      </c>
    </row>
    <row r="1229" spans="1:12" ht="28.5" x14ac:dyDescent="0.2">
      <c r="A1229" s="7" t="s">
        <v>6317</v>
      </c>
      <c r="B1229" s="7" t="s">
        <v>2155</v>
      </c>
      <c r="C1229" s="7" t="s">
        <v>256</v>
      </c>
      <c r="D1229" s="8">
        <v>6</v>
      </c>
      <c r="E1229" s="8">
        <v>10</v>
      </c>
      <c r="F1229" s="7" t="s">
        <v>65</v>
      </c>
      <c r="G1229" s="7" t="s">
        <v>16</v>
      </c>
      <c r="H1229" s="7" t="s">
        <v>9659</v>
      </c>
      <c r="I1229" s="7" t="s">
        <v>1139</v>
      </c>
      <c r="J1229" s="7" t="s">
        <v>10487</v>
      </c>
      <c r="K1229" s="7" t="s">
        <v>26</v>
      </c>
      <c r="L1229" s="7" t="s">
        <v>12</v>
      </c>
    </row>
    <row r="1230" spans="1:12" ht="28.5" x14ac:dyDescent="0.2">
      <c r="A1230" s="7" t="s">
        <v>10550</v>
      </c>
      <c r="B1230" s="7" t="s">
        <v>11093</v>
      </c>
      <c r="C1230" s="7" t="s">
        <v>256</v>
      </c>
      <c r="D1230" s="8">
        <v>6</v>
      </c>
      <c r="E1230" s="8">
        <v>10</v>
      </c>
      <c r="F1230" s="7" t="s">
        <v>7</v>
      </c>
      <c r="G1230" s="7" t="s">
        <v>8</v>
      </c>
      <c r="H1230" s="7" t="s">
        <v>9703</v>
      </c>
      <c r="I1230" s="7" t="s">
        <v>1139</v>
      </c>
      <c r="J1230" s="7" t="s">
        <v>10551</v>
      </c>
      <c r="K1230" s="7" t="s">
        <v>42</v>
      </c>
      <c r="L1230" s="7" t="s">
        <v>12</v>
      </c>
    </row>
    <row r="1231" spans="1:12" ht="28.5" x14ac:dyDescent="0.2">
      <c r="A1231" s="7" t="s">
        <v>10593</v>
      </c>
      <c r="B1231" s="7" t="s">
        <v>11093</v>
      </c>
      <c r="C1231" s="7" t="s">
        <v>256</v>
      </c>
      <c r="D1231" s="8">
        <v>6</v>
      </c>
      <c r="E1231" s="8">
        <v>10</v>
      </c>
      <c r="F1231" s="7" t="s">
        <v>65</v>
      </c>
      <c r="G1231" s="7" t="s">
        <v>16</v>
      </c>
      <c r="H1231" s="7" t="s">
        <v>673</v>
      </c>
      <c r="I1231" s="7" t="s">
        <v>1139</v>
      </c>
      <c r="J1231" s="7" t="s">
        <v>10594</v>
      </c>
      <c r="K1231" s="7" t="s">
        <v>11</v>
      </c>
      <c r="L1231" s="7" t="s">
        <v>12</v>
      </c>
    </row>
    <row r="1232" spans="1:12" ht="28.5" x14ac:dyDescent="0.2">
      <c r="A1232" s="7" t="s">
        <v>10842</v>
      </c>
      <c r="B1232" s="7" t="s">
        <v>11093</v>
      </c>
      <c r="C1232" s="7" t="s">
        <v>256</v>
      </c>
      <c r="D1232" s="8">
        <v>6</v>
      </c>
      <c r="E1232" s="8">
        <v>10</v>
      </c>
      <c r="F1232" s="7" t="s">
        <v>23</v>
      </c>
      <c r="G1232" s="7" t="s">
        <v>16</v>
      </c>
      <c r="H1232" s="7" t="s">
        <v>9644</v>
      </c>
      <c r="I1232" s="7" t="s">
        <v>1139</v>
      </c>
      <c r="J1232" s="7" t="s">
        <v>10843</v>
      </c>
      <c r="K1232" s="7" t="s">
        <v>11</v>
      </c>
      <c r="L1232" s="7" t="s">
        <v>12</v>
      </c>
    </row>
    <row r="1233" spans="1:12" ht="28.5" x14ac:dyDescent="0.2">
      <c r="A1233" s="7" t="s">
        <v>39</v>
      </c>
      <c r="B1233" s="7" t="s">
        <v>173</v>
      </c>
      <c r="C1233" s="7" t="s">
        <v>8511</v>
      </c>
      <c r="D1233" s="8">
        <v>6</v>
      </c>
      <c r="E1233" s="8">
        <v>11</v>
      </c>
      <c r="F1233" s="7" t="s">
        <v>35</v>
      </c>
      <c r="G1233" s="7" t="s">
        <v>16</v>
      </c>
      <c r="H1233" s="7" t="s">
        <v>4277</v>
      </c>
      <c r="I1233" s="7" t="s">
        <v>1139</v>
      </c>
      <c r="J1233" s="7" t="s">
        <v>9843</v>
      </c>
      <c r="K1233" s="7" t="s">
        <v>93</v>
      </c>
      <c r="L1233" s="7" t="s">
        <v>12</v>
      </c>
    </row>
    <row r="1234" spans="1:12" ht="28.5" x14ac:dyDescent="0.2">
      <c r="A1234" s="7" t="s">
        <v>8510</v>
      </c>
      <c r="B1234" s="7" t="s">
        <v>11093</v>
      </c>
      <c r="C1234" s="7" t="s">
        <v>8511</v>
      </c>
      <c r="D1234" s="8">
        <v>6</v>
      </c>
      <c r="E1234" s="8">
        <v>11</v>
      </c>
      <c r="F1234" s="7" t="s">
        <v>65</v>
      </c>
      <c r="G1234" s="7" t="s">
        <v>16</v>
      </c>
      <c r="H1234" s="7" t="s">
        <v>6263</v>
      </c>
      <c r="I1234" s="7" t="s">
        <v>5989</v>
      </c>
      <c r="J1234" s="7" t="s">
        <v>8512</v>
      </c>
      <c r="K1234" s="7" t="s">
        <v>38</v>
      </c>
      <c r="L1234" s="7" t="s">
        <v>12</v>
      </c>
    </row>
    <row r="1235" spans="1:12" ht="28.5" x14ac:dyDescent="0.2">
      <c r="A1235" s="7" t="s">
        <v>3528</v>
      </c>
      <c r="B1235" s="7" t="s">
        <v>2361</v>
      </c>
      <c r="C1235" s="7" t="s">
        <v>146</v>
      </c>
      <c r="D1235" s="8">
        <v>6</v>
      </c>
      <c r="E1235" s="8">
        <v>12</v>
      </c>
      <c r="F1235" s="7" t="s">
        <v>7</v>
      </c>
      <c r="G1235" s="7" t="s">
        <v>16</v>
      </c>
      <c r="H1235" s="7" t="s">
        <v>2645</v>
      </c>
      <c r="I1235" s="7" t="s">
        <v>839</v>
      </c>
      <c r="J1235" s="7" t="s">
        <v>3529</v>
      </c>
      <c r="K1235" s="7" t="s">
        <v>11</v>
      </c>
      <c r="L1235" s="7" t="s">
        <v>12</v>
      </c>
    </row>
    <row r="1236" spans="1:12" ht="28.5" x14ac:dyDescent="0.2">
      <c r="A1236" s="7" t="s">
        <v>990</v>
      </c>
      <c r="B1236" s="7" t="s">
        <v>2361</v>
      </c>
      <c r="C1236" s="7" t="s">
        <v>146</v>
      </c>
      <c r="D1236" s="8">
        <v>6</v>
      </c>
      <c r="E1236" s="8">
        <v>12</v>
      </c>
      <c r="F1236" s="7" t="s">
        <v>35</v>
      </c>
      <c r="G1236" s="7" t="s">
        <v>8</v>
      </c>
      <c r="H1236" s="7" t="s">
        <v>743</v>
      </c>
      <c r="I1236" s="7" t="s">
        <v>2595</v>
      </c>
      <c r="J1236" s="7" t="s">
        <v>5899</v>
      </c>
      <c r="K1236" s="7" t="s">
        <v>11</v>
      </c>
      <c r="L1236" s="7" t="s">
        <v>12</v>
      </c>
    </row>
    <row r="1237" spans="1:12" ht="28.5" x14ac:dyDescent="0.2">
      <c r="A1237" s="7" t="s">
        <v>2319</v>
      </c>
      <c r="B1237" s="7" t="s">
        <v>2361</v>
      </c>
      <c r="C1237" s="7" t="s">
        <v>146</v>
      </c>
      <c r="D1237" s="8">
        <v>6</v>
      </c>
      <c r="E1237" s="8">
        <v>12</v>
      </c>
      <c r="F1237" s="7" t="s">
        <v>23</v>
      </c>
      <c r="G1237" s="7" t="s">
        <v>8</v>
      </c>
      <c r="H1237" s="7" t="s">
        <v>743</v>
      </c>
      <c r="I1237" s="7" t="s">
        <v>2595</v>
      </c>
      <c r="J1237" s="7" t="s">
        <v>6030</v>
      </c>
      <c r="K1237" s="7" t="s">
        <v>93</v>
      </c>
      <c r="L1237" s="7" t="s">
        <v>149</v>
      </c>
    </row>
    <row r="1238" spans="1:12" ht="28.5" x14ac:dyDescent="0.2">
      <c r="A1238" s="7" t="s">
        <v>847</v>
      </c>
      <c r="B1238" s="7" t="s">
        <v>3570</v>
      </c>
      <c r="C1238" s="7" t="s">
        <v>146</v>
      </c>
      <c r="D1238" s="8">
        <v>6</v>
      </c>
      <c r="E1238" s="8">
        <v>12</v>
      </c>
      <c r="F1238" s="7" t="s">
        <v>7</v>
      </c>
      <c r="G1238" s="7" t="s">
        <v>16</v>
      </c>
      <c r="H1238" s="7" t="s">
        <v>86</v>
      </c>
      <c r="I1238" s="7" t="s">
        <v>30</v>
      </c>
      <c r="J1238" s="7" t="s">
        <v>1006</v>
      </c>
      <c r="K1238" s="7" t="s">
        <v>38</v>
      </c>
      <c r="L1238" s="7" t="s">
        <v>12</v>
      </c>
    </row>
    <row r="1239" spans="1:12" x14ac:dyDescent="0.2">
      <c r="A1239" s="7" t="s">
        <v>878</v>
      </c>
      <c r="B1239" s="7" t="s">
        <v>3570</v>
      </c>
      <c r="C1239" s="7" t="s">
        <v>146</v>
      </c>
      <c r="D1239" s="8">
        <v>6</v>
      </c>
      <c r="E1239" s="8">
        <v>12</v>
      </c>
      <c r="F1239" s="7" t="s">
        <v>23</v>
      </c>
      <c r="G1239" s="7" t="s">
        <v>241</v>
      </c>
      <c r="H1239" s="7" t="s">
        <v>30</v>
      </c>
      <c r="I1239" s="7" t="s">
        <v>30</v>
      </c>
      <c r="J1239" s="7" t="s">
        <v>360</v>
      </c>
      <c r="K1239" s="7" t="s">
        <v>93</v>
      </c>
      <c r="L1239" s="7" t="s">
        <v>12</v>
      </c>
    </row>
    <row r="1240" spans="1:12" ht="28.5" x14ac:dyDescent="0.2">
      <c r="A1240" s="7" t="s">
        <v>3689</v>
      </c>
      <c r="B1240" s="7" t="s">
        <v>3570</v>
      </c>
      <c r="C1240" s="7" t="s">
        <v>146</v>
      </c>
      <c r="D1240" s="8">
        <v>6</v>
      </c>
      <c r="E1240" s="8">
        <v>12</v>
      </c>
      <c r="F1240" s="7" t="s">
        <v>23</v>
      </c>
      <c r="G1240" s="7" t="s">
        <v>547</v>
      </c>
      <c r="H1240" s="7" t="s">
        <v>1636</v>
      </c>
      <c r="I1240" s="7" t="s">
        <v>839</v>
      </c>
      <c r="J1240" s="7" t="s">
        <v>3690</v>
      </c>
      <c r="K1240" s="7" t="s">
        <v>38</v>
      </c>
      <c r="L1240" s="7" t="s">
        <v>12</v>
      </c>
    </row>
    <row r="1241" spans="1:12" ht="28.5" x14ac:dyDescent="0.2">
      <c r="A1241" s="7" t="s">
        <v>1029</v>
      </c>
      <c r="B1241" s="7" t="s">
        <v>3570</v>
      </c>
      <c r="C1241" s="7" t="s">
        <v>146</v>
      </c>
      <c r="D1241" s="8">
        <v>6</v>
      </c>
      <c r="E1241" s="8">
        <v>12</v>
      </c>
      <c r="F1241" s="7" t="s">
        <v>23</v>
      </c>
      <c r="G1241" s="7" t="s">
        <v>16</v>
      </c>
      <c r="H1241" s="7" t="s">
        <v>1388</v>
      </c>
      <c r="I1241" s="7" t="s">
        <v>2595</v>
      </c>
      <c r="J1241" s="7" t="s">
        <v>6041</v>
      </c>
      <c r="K1241" s="7" t="s">
        <v>11</v>
      </c>
      <c r="L1241" s="7" t="s">
        <v>12</v>
      </c>
    </row>
    <row r="1242" spans="1:12" ht="28.5" x14ac:dyDescent="0.2">
      <c r="A1242" s="7" t="s">
        <v>847</v>
      </c>
      <c r="B1242" s="7" t="s">
        <v>3570</v>
      </c>
      <c r="C1242" s="7" t="s">
        <v>146</v>
      </c>
      <c r="D1242" s="8">
        <v>6</v>
      </c>
      <c r="E1242" s="8">
        <v>12</v>
      </c>
      <c r="F1242" s="7" t="s">
        <v>7</v>
      </c>
      <c r="G1242" s="7" t="s">
        <v>241</v>
      </c>
      <c r="H1242" s="7" t="s">
        <v>743</v>
      </c>
      <c r="I1242" s="7" t="s">
        <v>2595</v>
      </c>
      <c r="J1242" s="7" t="s">
        <v>6044</v>
      </c>
      <c r="K1242" s="7" t="s">
        <v>26</v>
      </c>
      <c r="L1242" s="7" t="s">
        <v>12</v>
      </c>
    </row>
    <row r="1243" spans="1:12" ht="28.5" x14ac:dyDescent="0.2">
      <c r="A1243" s="7" t="s">
        <v>9345</v>
      </c>
      <c r="B1243" s="7" t="s">
        <v>3570</v>
      </c>
      <c r="C1243" s="7" t="s">
        <v>146</v>
      </c>
      <c r="D1243" s="8">
        <v>6</v>
      </c>
      <c r="E1243" s="8">
        <v>12</v>
      </c>
      <c r="F1243" s="7" t="s">
        <v>65</v>
      </c>
      <c r="G1243" s="7" t="s">
        <v>8</v>
      </c>
      <c r="H1243" s="7" t="s">
        <v>5989</v>
      </c>
      <c r="I1243" s="7" t="s">
        <v>5989</v>
      </c>
      <c r="J1243" s="7" t="s">
        <v>9346</v>
      </c>
      <c r="K1243" s="7" t="s">
        <v>42</v>
      </c>
      <c r="L1243" s="7" t="s">
        <v>12</v>
      </c>
    </row>
    <row r="1244" spans="1:12" ht="28.5" x14ac:dyDescent="0.2">
      <c r="A1244" s="7" t="s">
        <v>10950</v>
      </c>
      <c r="B1244" s="7" t="s">
        <v>3570</v>
      </c>
      <c r="C1244" s="7" t="s">
        <v>146</v>
      </c>
      <c r="D1244" s="8">
        <v>6</v>
      </c>
      <c r="E1244" s="8">
        <v>12</v>
      </c>
      <c r="F1244" s="7" t="s">
        <v>65</v>
      </c>
      <c r="G1244" s="7" t="s">
        <v>16</v>
      </c>
      <c r="H1244" s="7" t="s">
        <v>9644</v>
      </c>
      <c r="I1244" s="7" t="s">
        <v>1139</v>
      </c>
      <c r="J1244" s="7" t="s">
        <v>10951</v>
      </c>
      <c r="K1244" s="7" t="s">
        <v>93</v>
      </c>
      <c r="L1244" s="7" t="s">
        <v>12</v>
      </c>
    </row>
    <row r="1245" spans="1:12" ht="28.5" x14ac:dyDescent="0.2">
      <c r="A1245" s="7" t="s">
        <v>145</v>
      </c>
      <c r="B1245" s="7" t="s">
        <v>173</v>
      </c>
      <c r="C1245" s="7" t="s">
        <v>146</v>
      </c>
      <c r="D1245" s="8">
        <v>6</v>
      </c>
      <c r="E1245" s="8">
        <v>12</v>
      </c>
      <c r="F1245" s="7" t="s">
        <v>65</v>
      </c>
      <c r="G1245" s="7" t="s">
        <v>16</v>
      </c>
      <c r="H1245" s="7" t="s">
        <v>36</v>
      </c>
      <c r="I1245" s="7" t="s">
        <v>30</v>
      </c>
      <c r="J1245" s="7" t="s">
        <v>147</v>
      </c>
      <c r="K1245" s="7" t="s">
        <v>38</v>
      </c>
      <c r="L1245" s="7" t="s">
        <v>50</v>
      </c>
    </row>
    <row r="1246" spans="1:12" ht="28.5" x14ac:dyDescent="0.2">
      <c r="A1246" s="7" t="s">
        <v>21</v>
      </c>
      <c r="B1246" s="7" t="s">
        <v>173</v>
      </c>
      <c r="C1246" s="7" t="s">
        <v>146</v>
      </c>
      <c r="D1246" s="8">
        <v>6</v>
      </c>
      <c r="E1246" s="8">
        <v>12</v>
      </c>
      <c r="F1246" s="7" t="s">
        <v>23</v>
      </c>
      <c r="G1246" s="7" t="s">
        <v>16</v>
      </c>
      <c r="H1246" s="7" t="s">
        <v>24</v>
      </c>
      <c r="I1246" s="7" t="s">
        <v>30</v>
      </c>
      <c r="J1246" s="7" t="s">
        <v>201</v>
      </c>
      <c r="K1246" s="7" t="s">
        <v>42</v>
      </c>
      <c r="L1246" s="7" t="s">
        <v>12</v>
      </c>
    </row>
    <row r="1247" spans="1:12" x14ac:dyDescent="0.2">
      <c r="A1247" s="7" t="s">
        <v>173</v>
      </c>
      <c r="B1247" s="7" t="s">
        <v>173</v>
      </c>
      <c r="C1247" s="7" t="s">
        <v>146</v>
      </c>
      <c r="D1247" s="8">
        <v>6</v>
      </c>
      <c r="E1247" s="8">
        <v>12</v>
      </c>
      <c r="F1247" s="7" t="s">
        <v>7</v>
      </c>
      <c r="G1247" s="7" t="s">
        <v>139</v>
      </c>
      <c r="H1247" s="7" t="s">
        <v>30</v>
      </c>
      <c r="I1247" s="7" t="s">
        <v>30</v>
      </c>
      <c r="J1247" s="7" t="s">
        <v>360</v>
      </c>
      <c r="K1247" s="7" t="s">
        <v>93</v>
      </c>
      <c r="L1247" s="7" t="s">
        <v>12</v>
      </c>
    </row>
    <row r="1248" spans="1:12" x14ac:dyDescent="0.2">
      <c r="A1248" s="7" t="s">
        <v>39</v>
      </c>
      <c r="B1248" s="7" t="s">
        <v>173</v>
      </c>
      <c r="C1248" s="7" t="s">
        <v>146</v>
      </c>
      <c r="D1248" s="8">
        <v>6</v>
      </c>
      <c r="E1248" s="8">
        <v>12</v>
      </c>
      <c r="F1248" s="7" t="s">
        <v>65</v>
      </c>
      <c r="G1248" s="7" t="s">
        <v>16</v>
      </c>
      <c r="H1248" s="7" t="s">
        <v>839</v>
      </c>
      <c r="I1248" s="7" t="s">
        <v>839</v>
      </c>
      <c r="J1248" s="7" t="s">
        <v>1140</v>
      </c>
      <c r="L1248" s="7" t="s">
        <v>12</v>
      </c>
    </row>
    <row r="1249" spans="1:12" ht="28.5" x14ac:dyDescent="0.2">
      <c r="A1249" s="7" t="s">
        <v>2942</v>
      </c>
      <c r="B1249" s="7" t="s">
        <v>173</v>
      </c>
      <c r="C1249" s="7" t="s">
        <v>146</v>
      </c>
      <c r="D1249" s="8">
        <v>6</v>
      </c>
      <c r="E1249" s="8">
        <v>12</v>
      </c>
      <c r="F1249" s="7" t="s">
        <v>35</v>
      </c>
      <c r="G1249" s="7" t="s">
        <v>16</v>
      </c>
      <c r="H1249" s="7" t="s">
        <v>1636</v>
      </c>
      <c r="I1249" s="7" t="s">
        <v>839</v>
      </c>
      <c r="J1249" s="7" t="s">
        <v>2943</v>
      </c>
      <c r="K1249" s="7" t="s">
        <v>93</v>
      </c>
      <c r="L1249" s="7" t="s">
        <v>12</v>
      </c>
    </row>
    <row r="1250" spans="1:12" ht="28.5" x14ac:dyDescent="0.2">
      <c r="A1250" s="7" t="s">
        <v>4362</v>
      </c>
      <c r="B1250" s="7" t="s">
        <v>1430</v>
      </c>
      <c r="C1250" s="7" t="s">
        <v>146</v>
      </c>
      <c r="D1250" s="8">
        <v>6</v>
      </c>
      <c r="E1250" s="8">
        <v>12</v>
      </c>
      <c r="F1250" s="7" t="s">
        <v>23</v>
      </c>
      <c r="G1250" s="7" t="s">
        <v>16</v>
      </c>
      <c r="H1250" s="7" t="s">
        <v>2770</v>
      </c>
      <c r="I1250" s="7" t="s">
        <v>839</v>
      </c>
      <c r="J1250" s="7" t="s">
        <v>2771</v>
      </c>
      <c r="K1250" s="7" t="s">
        <v>38</v>
      </c>
      <c r="L1250" s="7" t="s">
        <v>50</v>
      </c>
    </row>
    <row r="1251" spans="1:12" ht="28.5" x14ac:dyDescent="0.2">
      <c r="A1251" s="7" t="s">
        <v>5221</v>
      </c>
      <c r="B1251" s="7" t="s">
        <v>173</v>
      </c>
      <c r="C1251" s="7" t="s">
        <v>146</v>
      </c>
      <c r="D1251" s="8">
        <v>6</v>
      </c>
      <c r="E1251" s="8">
        <v>12</v>
      </c>
      <c r="F1251" s="7" t="s">
        <v>35</v>
      </c>
      <c r="G1251" s="7" t="s">
        <v>8</v>
      </c>
      <c r="H1251" s="7" t="s">
        <v>743</v>
      </c>
      <c r="I1251" s="7" t="s">
        <v>2595</v>
      </c>
      <c r="J1251" s="7" t="s">
        <v>5222</v>
      </c>
      <c r="K1251" s="7" t="s">
        <v>11</v>
      </c>
      <c r="L1251" s="7" t="s">
        <v>12</v>
      </c>
    </row>
    <row r="1252" spans="1:12" ht="28.5" x14ac:dyDescent="0.2">
      <c r="A1252" s="7" t="s">
        <v>5230</v>
      </c>
      <c r="B1252" s="7" t="s">
        <v>173</v>
      </c>
      <c r="C1252" s="7" t="s">
        <v>146</v>
      </c>
      <c r="D1252" s="8">
        <v>6</v>
      </c>
      <c r="E1252" s="8">
        <v>12</v>
      </c>
      <c r="F1252" s="7" t="s">
        <v>23</v>
      </c>
      <c r="G1252" s="7" t="s">
        <v>16</v>
      </c>
      <c r="H1252" s="7" t="s">
        <v>743</v>
      </c>
      <c r="I1252" s="7" t="s">
        <v>2595</v>
      </c>
      <c r="J1252" s="7" t="s">
        <v>5231</v>
      </c>
      <c r="K1252" s="7" t="s">
        <v>11</v>
      </c>
      <c r="L1252" s="7" t="s">
        <v>12</v>
      </c>
    </row>
    <row r="1253" spans="1:12" ht="28.5" x14ac:dyDescent="0.2">
      <c r="A1253" s="7" t="s">
        <v>39</v>
      </c>
      <c r="B1253" s="7" t="s">
        <v>173</v>
      </c>
      <c r="C1253" s="7" t="s">
        <v>146</v>
      </c>
      <c r="D1253" s="8">
        <v>6</v>
      </c>
      <c r="E1253" s="8">
        <v>12</v>
      </c>
      <c r="F1253" s="7" t="s">
        <v>35</v>
      </c>
      <c r="G1253" s="7" t="s">
        <v>16</v>
      </c>
      <c r="H1253" s="7" t="s">
        <v>1388</v>
      </c>
      <c r="I1253" s="7" t="s">
        <v>2595</v>
      </c>
      <c r="J1253" s="7" t="s">
        <v>5248</v>
      </c>
      <c r="K1253" s="7" t="s">
        <v>38</v>
      </c>
      <c r="L1253" s="7" t="s">
        <v>81</v>
      </c>
    </row>
    <row r="1254" spans="1:12" ht="28.5" x14ac:dyDescent="0.2">
      <c r="A1254" s="7" t="s">
        <v>3331</v>
      </c>
      <c r="B1254" s="7" t="s">
        <v>173</v>
      </c>
      <c r="C1254" s="7" t="s">
        <v>146</v>
      </c>
      <c r="D1254" s="8">
        <v>6</v>
      </c>
      <c r="E1254" s="8">
        <v>12</v>
      </c>
      <c r="F1254" s="7" t="s">
        <v>7</v>
      </c>
      <c r="G1254" s="7" t="s">
        <v>241</v>
      </c>
      <c r="H1254" s="7" t="s">
        <v>1388</v>
      </c>
      <c r="I1254" s="7" t="s">
        <v>2595</v>
      </c>
      <c r="J1254" s="7" t="s">
        <v>5275</v>
      </c>
      <c r="K1254" s="7" t="s">
        <v>38</v>
      </c>
      <c r="L1254" s="7" t="s">
        <v>12</v>
      </c>
    </row>
    <row r="1255" spans="1:12" ht="28.5" x14ac:dyDescent="0.2">
      <c r="A1255" s="7" t="s">
        <v>5310</v>
      </c>
      <c r="B1255" s="7" t="s">
        <v>535</v>
      </c>
      <c r="C1255" s="7" t="s">
        <v>146</v>
      </c>
      <c r="D1255" s="8">
        <v>6</v>
      </c>
      <c r="E1255" s="8">
        <v>12</v>
      </c>
      <c r="F1255" s="7" t="s">
        <v>15</v>
      </c>
      <c r="G1255" s="7" t="s">
        <v>8</v>
      </c>
      <c r="H1255" s="7" t="s">
        <v>1722</v>
      </c>
      <c r="I1255" s="7" t="s">
        <v>2595</v>
      </c>
      <c r="J1255" s="7" t="s">
        <v>5311</v>
      </c>
      <c r="K1255" s="7" t="s">
        <v>93</v>
      </c>
      <c r="L1255" s="7" t="s">
        <v>12</v>
      </c>
    </row>
    <row r="1256" spans="1:12" ht="28.5" x14ac:dyDescent="0.2">
      <c r="A1256" s="7" t="s">
        <v>228</v>
      </c>
      <c r="B1256" s="7" t="s">
        <v>173</v>
      </c>
      <c r="C1256" s="7" t="s">
        <v>146</v>
      </c>
      <c r="D1256" s="8">
        <v>6</v>
      </c>
      <c r="E1256" s="8">
        <v>12</v>
      </c>
      <c r="F1256" s="7" t="s">
        <v>65</v>
      </c>
      <c r="G1256" s="7" t="s">
        <v>8</v>
      </c>
      <c r="H1256" s="7" t="s">
        <v>1388</v>
      </c>
      <c r="I1256" s="7" t="s">
        <v>2595</v>
      </c>
      <c r="J1256" s="7" t="s">
        <v>5421</v>
      </c>
      <c r="K1256" s="7" t="s">
        <v>11</v>
      </c>
      <c r="L1256" s="7" t="s">
        <v>12</v>
      </c>
    </row>
    <row r="1257" spans="1:12" x14ac:dyDescent="0.2">
      <c r="A1257" s="7" t="s">
        <v>39</v>
      </c>
      <c r="B1257" s="7" t="s">
        <v>173</v>
      </c>
      <c r="C1257" s="7" t="s">
        <v>146</v>
      </c>
      <c r="D1257" s="8">
        <v>6</v>
      </c>
      <c r="E1257" s="8">
        <v>12</v>
      </c>
      <c r="F1257" s="7" t="s">
        <v>35</v>
      </c>
      <c r="G1257" s="7" t="s">
        <v>16</v>
      </c>
      <c r="H1257" s="7" t="s">
        <v>2595</v>
      </c>
      <c r="I1257" s="7" t="s">
        <v>2595</v>
      </c>
      <c r="J1257" s="7" t="s">
        <v>5446</v>
      </c>
      <c r="K1257" s="7" t="s">
        <v>11</v>
      </c>
      <c r="L1257" s="7" t="s">
        <v>12</v>
      </c>
    </row>
    <row r="1258" spans="1:12" ht="28.5" x14ac:dyDescent="0.2">
      <c r="A1258" s="7" t="s">
        <v>5473</v>
      </c>
      <c r="B1258" s="7" t="s">
        <v>173</v>
      </c>
      <c r="C1258" s="7" t="s">
        <v>146</v>
      </c>
      <c r="D1258" s="8">
        <v>6</v>
      </c>
      <c r="E1258" s="8">
        <v>12</v>
      </c>
      <c r="F1258" s="7" t="s">
        <v>23</v>
      </c>
      <c r="G1258" s="7" t="s">
        <v>16</v>
      </c>
      <c r="H1258" s="7" t="s">
        <v>2595</v>
      </c>
      <c r="I1258" s="7" t="s">
        <v>2595</v>
      </c>
      <c r="J1258" s="7" t="s">
        <v>5474</v>
      </c>
      <c r="K1258" s="7" t="s">
        <v>26</v>
      </c>
      <c r="L1258" s="7" t="s">
        <v>81</v>
      </c>
    </row>
    <row r="1259" spans="1:12" ht="28.5" x14ac:dyDescent="0.2">
      <c r="A1259" s="7" t="s">
        <v>6647</v>
      </c>
      <c r="B1259" s="7" t="s">
        <v>173</v>
      </c>
      <c r="C1259" s="7" t="s">
        <v>146</v>
      </c>
      <c r="D1259" s="8">
        <v>6</v>
      </c>
      <c r="E1259" s="8">
        <v>12</v>
      </c>
      <c r="F1259" s="7" t="s">
        <v>65</v>
      </c>
      <c r="G1259" s="7" t="s">
        <v>16</v>
      </c>
      <c r="H1259" s="7" t="s">
        <v>743</v>
      </c>
      <c r="I1259" s="7" t="s">
        <v>2595</v>
      </c>
      <c r="J1259" s="7" t="s">
        <v>6648</v>
      </c>
      <c r="K1259" s="7" t="s">
        <v>42</v>
      </c>
      <c r="L1259" s="7" t="s">
        <v>50</v>
      </c>
    </row>
    <row r="1260" spans="1:12" ht="28.5" x14ac:dyDescent="0.2">
      <c r="A1260" s="7" t="s">
        <v>39</v>
      </c>
      <c r="B1260" s="7" t="s">
        <v>173</v>
      </c>
      <c r="C1260" s="7" t="s">
        <v>146</v>
      </c>
      <c r="D1260" s="8">
        <v>6</v>
      </c>
      <c r="E1260" s="8">
        <v>12</v>
      </c>
      <c r="F1260" s="7" t="s">
        <v>65</v>
      </c>
      <c r="G1260" s="7" t="s">
        <v>16</v>
      </c>
      <c r="H1260" s="7" t="s">
        <v>1192</v>
      </c>
      <c r="I1260" s="7" t="s">
        <v>5989</v>
      </c>
      <c r="J1260" s="7" t="s">
        <v>309</v>
      </c>
      <c r="K1260" s="7" t="s">
        <v>11</v>
      </c>
      <c r="L1260" s="7" t="s">
        <v>12</v>
      </c>
    </row>
    <row r="1261" spans="1:12" ht="28.5" x14ac:dyDescent="0.2">
      <c r="A1261" s="7" t="s">
        <v>39</v>
      </c>
      <c r="B1261" s="7" t="s">
        <v>173</v>
      </c>
      <c r="C1261" s="7" t="s">
        <v>146</v>
      </c>
      <c r="D1261" s="8">
        <v>6</v>
      </c>
      <c r="E1261" s="8">
        <v>12</v>
      </c>
      <c r="F1261" s="7" t="s">
        <v>23</v>
      </c>
      <c r="G1261" s="7" t="s">
        <v>8</v>
      </c>
      <c r="H1261" s="7" t="s">
        <v>5989</v>
      </c>
      <c r="I1261" s="7" t="s">
        <v>5989</v>
      </c>
      <c r="J1261" s="7" t="s">
        <v>7748</v>
      </c>
      <c r="K1261" s="7" t="s">
        <v>42</v>
      </c>
      <c r="L1261" s="7" t="s">
        <v>12</v>
      </c>
    </row>
    <row r="1262" spans="1:12" x14ac:dyDescent="0.2">
      <c r="A1262" s="7" t="s">
        <v>247</v>
      </c>
      <c r="B1262" s="7" t="s">
        <v>173</v>
      </c>
      <c r="C1262" s="7" t="s">
        <v>146</v>
      </c>
      <c r="D1262" s="8">
        <v>6</v>
      </c>
      <c r="E1262" s="8">
        <v>12</v>
      </c>
      <c r="F1262" s="7" t="s">
        <v>7</v>
      </c>
      <c r="G1262" s="7" t="s">
        <v>16</v>
      </c>
      <c r="H1262" s="7" t="s">
        <v>1139</v>
      </c>
      <c r="I1262" s="7" t="s">
        <v>1139</v>
      </c>
      <c r="J1262" s="7" t="s">
        <v>9652</v>
      </c>
      <c r="K1262" s="7" t="s">
        <v>11</v>
      </c>
      <c r="L1262" s="7" t="s">
        <v>81</v>
      </c>
    </row>
    <row r="1263" spans="1:12" x14ac:dyDescent="0.2">
      <c r="A1263" s="7" t="s">
        <v>9781</v>
      </c>
      <c r="B1263" s="7" t="s">
        <v>173</v>
      </c>
      <c r="C1263" s="7" t="s">
        <v>146</v>
      </c>
      <c r="D1263" s="8">
        <v>6</v>
      </c>
      <c r="E1263" s="8">
        <v>12</v>
      </c>
      <c r="F1263" s="7" t="s">
        <v>65</v>
      </c>
      <c r="G1263" s="7" t="s">
        <v>16</v>
      </c>
      <c r="H1263" s="7" t="s">
        <v>9782</v>
      </c>
      <c r="I1263" s="7" t="s">
        <v>9782</v>
      </c>
      <c r="J1263" s="7" t="s">
        <v>9783</v>
      </c>
      <c r="K1263" s="7" t="s">
        <v>38</v>
      </c>
      <c r="L1263" s="7" t="s">
        <v>12</v>
      </c>
    </row>
    <row r="1264" spans="1:12" ht="28.5" x14ac:dyDescent="0.2">
      <c r="A1264" s="7" t="s">
        <v>1979</v>
      </c>
      <c r="B1264" s="7" t="s">
        <v>535</v>
      </c>
      <c r="C1264" s="7" t="s">
        <v>146</v>
      </c>
      <c r="D1264" s="8">
        <v>6</v>
      </c>
      <c r="E1264" s="8">
        <v>12</v>
      </c>
      <c r="F1264" s="7" t="s">
        <v>65</v>
      </c>
      <c r="G1264" s="7" t="s">
        <v>16</v>
      </c>
      <c r="H1264" s="7" t="s">
        <v>24</v>
      </c>
      <c r="I1264" s="7" t="s">
        <v>30</v>
      </c>
      <c r="J1264" s="7" t="s">
        <v>1980</v>
      </c>
      <c r="K1264" s="7" t="s">
        <v>42</v>
      </c>
      <c r="L1264" s="7" t="s">
        <v>50</v>
      </c>
    </row>
    <row r="1265" spans="1:12" ht="28.5" x14ac:dyDescent="0.2">
      <c r="A1265" s="7" t="s">
        <v>481</v>
      </c>
      <c r="B1265" s="7" t="s">
        <v>535</v>
      </c>
      <c r="C1265" s="7" t="s">
        <v>146</v>
      </c>
      <c r="D1265" s="8">
        <v>6</v>
      </c>
      <c r="E1265" s="8">
        <v>12</v>
      </c>
      <c r="F1265" s="7" t="s">
        <v>65</v>
      </c>
      <c r="G1265" s="7" t="s">
        <v>16</v>
      </c>
      <c r="H1265" s="7" t="s">
        <v>743</v>
      </c>
      <c r="I1265" s="7" t="s">
        <v>2595</v>
      </c>
      <c r="J1265" s="7" t="s">
        <v>5574</v>
      </c>
      <c r="K1265" s="7" t="s">
        <v>42</v>
      </c>
      <c r="L1265" s="7" t="s">
        <v>12</v>
      </c>
    </row>
    <row r="1266" spans="1:12" ht="28.5" x14ac:dyDescent="0.2">
      <c r="A1266" s="7" t="s">
        <v>481</v>
      </c>
      <c r="B1266" s="7" t="s">
        <v>535</v>
      </c>
      <c r="C1266" s="7" t="s">
        <v>146</v>
      </c>
      <c r="D1266" s="8">
        <v>6</v>
      </c>
      <c r="E1266" s="8">
        <v>12</v>
      </c>
      <c r="F1266" s="7" t="s">
        <v>65</v>
      </c>
      <c r="G1266" s="7" t="s">
        <v>8</v>
      </c>
      <c r="H1266" s="7" t="s">
        <v>1722</v>
      </c>
      <c r="I1266" s="7" t="s">
        <v>2595</v>
      </c>
      <c r="J1266" s="7" t="s">
        <v>5589</v>
      </c>
      <c r="K1266" s="7" t="s">
        <v>93</v>
      </c>
      <c r="L1266" s="7" t="s">
        <v>12</v>
      </c>
    </row>
    <row r="1267" spans="1:12" ht="28.5" x14ac:dyDescent="0.2">
      <c r="A1267" s="7" t="s">
        <v>481</v>
      </c>
      <c r="B1267" s="7" t="s">
        <v>535</v>
      </c>
      <c r="C1267" s="7" t="s">
        <v>146</v>
      </c>
      <c r="D1267" s="8">
        <v>6</v>
      </c>
      <c r="E1267" s="8">
        <v>12</v>
      </c>
      <c r="F1267" s="7" t="s">
        <v>23</v>
      </c>
      <c r="G1267" s="7" t="s">
        <v>8</v>
      </c>
      <c r="H1267" s="7" t="s">
        <v>743</v>
      </c>
      <c r="I1267" s="7" t="s">
        <v>2595</v>
      </c>
      <c r="J1267" s="7" t="s">
        <v>5600</v>
      </c>
      <c r="K1267" s="7" t="s">
        <v>11</v>
      </c>
      <c r="L1267" s="7" t="s">
        <v>12</v>
      </c>
    </row>
    <row r="1268" spans="1:12" ht="28.5" x14ac:dyDescent="0.2">
      <c r="A1268" s="7" t="s">
        <v>481</v>
      </c>
      <c r="B1268" s="7" t="s">
        <v>535</v>
      </c>
      <c r="C1268" s="7" t="s">
        <v>146</v>
      </c>
      <c r="D1268" s="8">
        <v>6</v>
      </c>
      <c r="E1268" s="8">
        <v>12</v>
      </c>
      <c r="F1268" s="7" t="s">
        <v>23</v>
      </c>
      <c r="G1268" s="7" t="s">
        <v>8</v>
      </c>
      <c r="H1268" s="7" t="s">
        <v>1961</v>
      </c>
      <c r="I1268" s="7" t="s">
        <v>2595</v>
      </c>
      <c r="J1268" s="7" t="s">
        <v>5632</v>
      </c>
      <c r="K1268" s="7" t="s">
        <v>93</v>
      </c>
      <c r="L1268" s="7" t="s">
        <v>12</v>
      </c>
    </row>
    <row r="1269" spans="1:12" ht="28.5" x14ac:dyDescent="0.2">
      <c r="A1269" s="7" t="s">
        <v>497</v>
      </c>
      <c r="B1269" s="7" t="s">
        <v>535</v>
      </c>
      <c r="C1269" s="7" t="s">
        <v>146</v>
      </c>
      <c r="D1269" s="8">
        <v>6</v>
      </c>
      <c r="E1269" s="8">
        <v>12</v>
      </c>
      <c r="F1269" s="7" t="s">
        <v>65</v>
      </c>
      <c r="G1269" s="7" t="s">
        <v>8</v>
      </c>
      <c r="H1269" s="7" t="s">
        <v>1388</v>
      </c>
      <c r="I1269" s="7" t="s">
        <v>2595</v>
      </c>
      <c r="J1269" s="7" t="s">
        <v>5668</v>
      </c>
      <c r="K1269" s="7" t="s">
        <v>93</v>
      </c>
      <c r="L1269" s="7" t="s">
        <v>12</v>
      </c>
    </row>
    <row r="1270" spans="1:12" ht="28.5" x14ac:dyDescent="0.2">
      <c r="A1270" s="7" t="s">
        <v>535</v>
      </c>
      <c r="B1270" s="7" t="s">
        <v>535</v>
      </c>
      <c r="C1270" s="7" t="s">
        <v>146</v>
      </c>
      <c r="D1270" s="8">
        <v>6</v>
      </c>
      <c r="E1270" s="8">
        <v>12</v>
      </c>
      <c r="F1270" s="7" t="s">
        <v>65</v>
      </c>
      <c r="G1270" s="7" t="s">
        <v>16</v>
      </c>
      <c r="H1270" s="7" t="s">
        <v>6927</v>
      </c>
      <c r="I1270" s="7" t="s">
        <v>5989</v>
      </c>
      <c r="J1270" s="7" t="s">
        <v>7815</v>
      </c>
      <c r="K1270" s="7" t="s">
        <v>38</v>
      </c>
      <c r="L1270" s="7" t="s">
        <v>12</v>
      </c>
    </row>
    <row r="1271" spans="1:12" x14ac:dyDescent="0.2">
      <c r="A1271" s="7" t="s">
        <v>560</v>
      </c>
      <c r="B1271" s="7" t="s">
        <v>11076</v>
      </c>
      <c r="C1271" s="7" t="s">
        <v>146</v>
      </c>
      <c r="D1271" s="8">
        <v>6</v>
      </c>
      <c r="E1271" s="8">
        <v>12</v>
      </c>
      <c r="F1271" s="7" t="s">
        <v>35</v>
      </c>
      <c r="G1271" s="7" t="s">
        <v>16</v>
      </c>
      <c r="H1271" s="7" t="s">
        <v>572</v>
      </c>
      <c r="I1271" s="7" t="s">
        <v>572</v>
      </c>
      <c r="J1271" s="7" t="s">
        <v>9027</v>
      </c>
      <c r="K1271" s="7" t="s">
        <v>93</v>
      </c>
      <c r="L1271" s="7" t="s">
        <v>12</v>
      </c>
    </row>
    <row r="1272" spans="1:12" x14ac:dyDescent="0.2">
      <c r="A1272" s="7" t="s">
        <v>560</v>
      </c>
      <c r="B1272" s="7" t="s">
        <v>11076</v>
      </c>
      <c r="C1272" s="7" t="s">
        <v>146</v>
      </c>
      <c r="D1272" s="8">
        <v>6</v>
      </c>
      <c r="E1272" s="8">
        <v>12</v>
      </c>
      <c r="F1272" s="7" t="s">
        <v>23</v>
      </c>
      <c r="G1272" s="7" t="s">
        <v>16</v>
      </c>
      <c r="H1272" s="7" t="s">
        <v>1139</v>
      </c>
      <c r="I1272" s="7" t="s">
        <v>1139</v>
      </c>
      <c r="J1272" s="7" t="s">
        <v>10819</v>
      </c>
      <c r="K1272" s="7" t="s">
        <v>11</v>
      </c>
      <c r="L1272" s="7" t="s">
        <v>12</v>
      </c>
    </row>
    <row r="1273" spans="1:12" ht="28.5" x14ac:dyDescent="0.2">
      <c r="A1273" s="7" t="s">
        <v>1917</v>
      </c>
      <c r="B1273" s="7" t="s">
        <v>1898</v>
      </c>
      <c r="C1273" s="7" t="s">
        <v>146</v>
      </c>
      <c r="D1273" s="8">
        <v>6</v>
      </c>
      <c r="E1273" s="8">
        <v>12</v>
      </c>
      <c r="F1273" s="7" t="s">
        <v>23</v>
      </c>
      <c r="G1273" s="7" t="s">
        <v>8</v>
      </c>
      <c r="H1273" s="7" t="s">
        <v>2653</v>
      </c>
      <c r="I1273" s="7" t="s">
        <v>839</v>
      </c>
      <c r="J1273" s="7" t="s">
        <v>4711</v>
      </c>
      <c r="K1273" s="7" t="s">
        <v>11</v>
      </c>
      <c r="L1273" s="7" t="s">
        <v>12</v>
      </c>
    </row>
    <row r="1274" spans="1:12" ht="28.5" x14ac:dyDescent="0.2">
      <c r="A1274" s="7" t="s">
        <v>6360</v>
      </c>
      <c r="B1274" s="7" t="s">
        <v>6360</v>
      </c>
      <c r="C1274" s="7" t="s">
        <v>146</v>
      </c>
      <c r="D1274" s="8">
        <v>6</v>
      </c>
      <c r="E1274" s="8">
        <v>12</v>
      </c>
      <c r="F1274" s="7" t="s">
        <v>65</v>
      </c>
      <c r="G1274" s="7" t="s">
        <v>8</v>
      </c>
      <c r="H1274" s="7" t="s">
        <v>1961</v>
      </c>
      <c r="I1274" s="7" t="s">
        <v>2595</v>
      </c>
      <c r="J1274" s="7" t="s">
        <v>6361</v>
      </c>
      <c r="K1274" s="7" t="s">
        <v>11</v>
      </c>
      <c r="L1274" s="7" t="s">
        <v>12</v>
      </c>
    </row>
    <row r="1275" spans="1:12" ht="28.5" x14ac:dyDescent="0.2">
      <c r="A1275" s="7" t="s">
        <v>1170</v>
      </c>
      <c r="B1275" s="7" t="s">
        <v>630</v>
      </c>
      <c r="C1275" s="7" t="s">
        <v>146</v>
      </c>
      <c r="D1275" s="8">
        <v>6</v>
      </c>
      <c r="E1275" s="8">
        <v>12</v>
      </c>
      <c r="F1275" s="7" t="s">
        <v>65</v>
      </c>
      <c r="G1275" s="7" t="s">
        <v>16</v>
      </c>
      <c r="H1275" s="7" t="s">
        <v>267</v>
      </c>
      <c r="I1275" s="7" t="s">
        <v>30</v>
      </c>
      <c r="J1275" s="7" t="s">
        <v>2024</v>
      </c>
      <c r="K1275" s="7" t="s">
        <v>38</v>
      </c>
      <c r="L1275" s="7" t="s">
        <v>32</v>
      </c>
    </row>
    <row r="1276" spans="1:12" ht="28.5" x14ac:dyDescent="0.2">
      <c r="A1276" s="7" t="s">
        <v>2133</v>
      </c>
      <c r="B1276" s="7" t="s">
        <v>630</v>
      </c>
      <c r="C1276" s="7" t="s">
        <v>146</v>
      </c>
      <c r="D1276" s="8">
        <v>6</v>
      </c>
      <c r="E1276" s="8">
        <v>12</v>
      </c>
      <c r="F1276" s="7" t="s">
        <v>7</v>
      </c>
      <c r="G1276" s="7" t="s">
        <v>241</v>
      </c>
      <c r="H1276" s="7" t="s">
        <v>24</v>
      </c>
      <c r="I1276" s="7" t="s">
        <v>30</v>
      </c>
      <c r="J1276" s="7" t="s">
        <v>2134</v>
      </c>
      <c r="K1276" s="7" t="s">
        <v>11</v>
      </c>
      <c r="L1276" s="7" t="s">
        <v>12</v>
      </c>
    </row>
    <row r="1277" spans="1:12" ht="28.5" x14ac:dyDescent="0.2">
      <c r="A1277" s="7" t="s">
        <v>630</v>
      </c>
      <c r="B1277" s="7" t="s">
        <v>630</v>
      </c>
      <c r="C1277" s="7" t="s">
        <v>146</v>
      </c>
      <c r="D1277" s="8">
        <v>6</v>
      </c>
      <c r="E1277" s="8">
        <v>12</v>
      </c>
      <c r="F1277" s="7" t="s">
        <v>35</v>
      </c>
      <c r="G1277" s="7" t="s">
        <v>8</v>
      </c>
      <c r="H1277" s="7" t="s">
        <v>743</v>
      </c>
      <c r="I1277" s="7" t="s">
        <v>2595</v>
      </c>
      <c r="J1277" s="7" t="s">
        <v>6899</v>
      </c>
      <c r="K1277" s="7" t="s">
        <v>26</v>
      </c>
      <c r="L1277" s="7" t="s">
        <v>12</v>
      </c>
    </row>
    <row r="1278" spans="1:12" ht="28.5" x14ac:dyDescent="0.2">
      <c r="A1278" s="7" t="s">
        <v>5754</v>
      </c>
      <c r="B1278" s="7" t="s">
        <v>11093</v>
      </c>
      <c r="C1278" s="7" t="s">
        <v>146</v>
      </c>
      <c r="D1278" s="8">
        <v>6</v>
      </c>
      <c r="E1278" s="8">
        <v>12</v>
      </c>
      <c r="F1278" s="7" t="s">
        <v>65</v>
      </c>
      <c r="G1278" s="7" t="s">
        <v>16</v>
      </c>
      <c r="H1278" s="7" t="s">
        <v>2595</v>
      </c>
      <c r="I1278" s="7" t="s">
        <v>2595</v>
      </c>
      <c r="J1278" s="7" t="s">
        <v>5755</v>
      </c>
      <c r="K1278" s="7" t="s">
        <v>26</v>
      </c>
      <c r="L1278" s="7" t="s">
        <v>20</v>
      </c>
    </row>
    <row r="1279" spans="1:12" ht="28.5" x14ac:dyDescent="0.2">
      <c r="A1279" s="7" t="s">
        <v>7949</v>
      </c>
      <c r="B1279" s="7" t="s">
        <v>11093</v>
      </c>
      <c r="C1279" s="7" t="s">
        <v>146</v>
      </c>
      <c r="D1279" s="8">
        <v>6</v>
      </c>
      <c r="E1279" s="8">
        <v>12</v>
      </c>
      <c r="F1279" s="7" t="s">
        <v>35</v>
      </c>
      <c r="G1279" s="7" t="s">
        <v>8</v>
      </c>
      <c r="H1279" s="7" t="s">
        <v>5989</v>
      </c>
      <c r="I1279" s="7" t="s">
        <v>5989</v>
      </c>
      <c r="J1279" s="7" t="s">
        <v>7950</v>
      </c>
      <c r="K1279" s="7" t="s">
        <v>112</v>
      </c>
      <c r="L1279" s="7" t="s">
        <v>50</v>
      </c>
    </row>
    <row r="1280" spans="1:12" ht="28.5" x14ac:dyDescent="0.2">
      <c r="A1280" s="7" t="s">
        <v>10059</v>
      </c>
      <c r="B1280" s="7" t="s">
        <v>11093</v>
      </c>
      <c r="C1280" s="7" t="s">
        <v>146</v>
      </c>
      <c r="D1280" s="8">
        <v>6</v>
      </c>
      <c r="E1280" s="8">
        <v>12</v>
      </c>
      <c r="F1280" s="7" t="s">
        <v>7</v>
      </c>
      <c r="G1280" s="7" t="s">
        <v>742</v>
      </c>
      <c r="H1280" s="7" t="s">
        <v>743</v>
      </c>
      <c r="I1280" s="7" t="s">
        <v>2595</v>
      </c>
      <c r="J1280" s="7" t="s">
        <v>744</v>
      </c>
      <c r="K1280" s="7" t="s">
        <v>38</v>
      </c>
      <c r="L1280" s="7" t="s">
        <v>12</v>
      </c>
    </row>
    <row r="1281" spans="1:12" ht="28.5" x14ac:dyDescent="0.2">
      <c r="A1281" s="7" t="s">
        <v>741</v>
      </c>
      <c r="B1281" s="7" t="s">
        <v>11093</v>
      </c>
      <c r="C1281" s="7" t="s">
        <v>146</v>
      </c>
      <c r="D1281" s="8">
        <v>6</v>
      </c>
      <c r="E1281" s="8">
        <v>12</v>
      </c>
      <c r="F1281" s="7" t="s">
        <v>7</v>
      </c>
      <c r="G1281" s="7" t="s">
        <v>742</v>
      </c>
      <c r="H1281" s="7" t="s">
        <v>743</v>
      </c>
      <c r="I1281" s="7" t="s">
        <v>2595</v>
      </c>
      <c r="J1281" s="7" t="s">
        <v>744</v>
      </c>
      <c r="K1281" s="7" t="s">
        <v>38</v>
      </c>
      <c r="L1281" s="7" t="s">
        <v>12</v>
      </c>
    </row>
    <row r="1282" spans="1:12" ht="28.5" x14ac:dyDescent="0.2">
      <c r="A1282" s="7" t="s">
        <v>792</v>
      </c>
      <c r="B1282" s="7" t="s">
        <v>11093</v>
      </c>
      <c r="C1282" s="7" t="s">
        <v>146</v>
      </c>
      <c r="D1282" s="8">
        <v>6</v>
      </c>
      <c r="E1282" s="8">
        <v>12</v>
      </c>
      <c r="F1282" s="7" t="s">
        <v>7</v>
      </c>
      <c r="G1282" s="7" t="s">
        <v>793</v>
      </c>
      <c r="H1282" s="7" t="s">
        <v>9</v>
      </c>
      <c r="I1282" s="7" t="s">
        <v>30</v>
      </c>
      <c r="J1282" s="7" t="s">
        <v>791</v>
      </c>
      <c r="K1282" s="7" t="s">
        <v>42</v>
      </c>
      <c r="L1282" s="7" t="s">
        <v>43</v>
      </c>
    </row>
    <row r="1283" spans="1:12" ht="28.5" x14ac:dyDescent="0.2">
      <c r="A1283" s="7" t="s">
        <v>1313</v>
      </c>
      <c r="B1283" s="7" t="s">
        <v>11093</v>
      </c>
      <c r="C1283" s="7" t="s">
        <v>146</v>
      </c>
      <c r="D1283" s="8">
        <v>6</v>
      </c>
      <c r="E1283" s="8">
        <v>12</v>
      </c>
      <c r="F1283" s="7" t="s">
        <v>35</v>
      </c>
      <c r="G1283" s="7" t="s">
        <v>16</v>
      </c>
      <c r="H1283" s="7" t="s">
        <v>24</v>
      </c>
      <c r="I1283" s="7" t="s">
        <v>30</v>
      </c>
      <c r="J1283" s="7" t="s">
        <v>797</v>
      </c>
      <c r="K1283" s="7" t="s">
        <v>19</v>
      </c>
      <c r="L1283" s="7" t="s">
        <v>43</v>
      </c>
    </row>
    <row r="1284" spans="1:12" ht="28.5" x14ac:dyDescent="0.2">
      <c r="A1284" s="7" t="s">
        <v>1566</v>
      </c>
      <c r="B1284" s="7" t="s">
        <v>11093</v>
      </c>
      <c r="C1284" s="7" t="s">
        <v>146</v>
      </c>
      <c r="D1284" s="8">
        <v>6</v>
      </c>
      <c r="E1284" s="8">
        <v>12</v>
      </c>
      <c r="F1284" s="7" t="s">
        <v>7</v>
      </c>
      <c r="G1284" s="7" t="s">
        <v>16</v>
      </c>
      <c r="H1284" s="7" t="s">
        <v>36</v>
      </c>
      <c r="I1284" s="7" t="s">
        <v>30</v>
      </c>
      <c r="J1284" s="7" t="s">
        <v>1567</v>
      </c>
      <c r="K1284" s="7" t="s">
        <v>11</v>
      </c>
      <c r="L1284" s="7" t="s">
        <v>12</v>
      </c>
    </row>
    <row r="1285" spans="1:12" ht="28.5" x14ac:dyDescent="0.2">
      <c r="A1285" s="7" t="s">
        <v>1787</v>
      </c>
      <c r="B1285" s="7" t="s">
        <v>11093</v>
      </c>
      <c r="C1285" s="7" t="s">
        <v>146</v>
      </c>
      <c r="D1285" s="8">
        <v>6</v>
      </c>
      <c r="E1285" s="8">
        <v>12</v>
      </c>
      <c r="F1285" s="7" t="s">
        <v>65</v>
      </c>
      <c r="G1285" s="7" t="s">
        <v>16</v>
      </c>
      <c r="H1285" s="7" t="s">
        <v>24</v>
      </c>
      <c r="I1285" s="7" t="s">
        <v>30</v>
      </c>
      <c r="J1285" s="7" t="s">
        <v>1788</v>
      </c>
      <c r="K1285" s="7" t="s">
        <v>11</v>
      </c>
      <c r="L1285" s="7" t="s">
        <v>32</v>
      </c>
    </row>
    <row r="1286" spans="1:12" ht="28.5" x14ac:dyDescent="0.2">
      <c r="A1286" s="7" t="s">
        <v>2506</v>
      </c>
      <c r="B1286" s="7" t="s">
        <v>11093</v>
      </c>
      <c r="C1286" s="7" t="s">
        <v>146</v>
      </c>
      <c r="D1286" s="8">
        <v>6</v>
      </c>
      <c r="E1286" s="8">
        <v>12</v>
      </c>
      <c r="F1286" s="7" t="s">
        <v>65</v>
      </c>
      <c r="G1286" s="7" t="s">
        <v>8</v>
      </c>
      <c r="H1286" s="7" t="s">
        <v>120</v>
      </c>
      <c r="I1286" s="7" t="s">
        <v>30</v>
      </c>
      <c r="J1286" s="7" t="s">
        <v>2507</v>
      </c>
      <c r="K1286" s="7" t="s">
        <v>11</v>
      </c>
      <c r="L1286" s="7" t="s">
        <v>12</v>
      </c>
    </row>
    <row r="1287" spans="1:12" ht="28.5" x14ac:dyDescent="0.2">
      <c r="A1287" s="7" t="s">
        <v>4666</v>
      </c>
      <c r="B1287" s="7" t="s">
        <v>11093</v>
      </c>
      <c r="C1287" s="7" t="s">
        <v>146</v>
      </c>
      <c r="D1287" s="8">
        <v>6</v>
      </c>
      <c r="E1287" s="8">
        <v>12</v>
      </c>
      <c r="F1287" s="7" t="s">
        <v>7</v>
      </c>
      <c r="G1287" s="7" t="s">
        <v>139</v>
      </c>
      <c r="H1287" s="7" t="s">
        <v>2645</v>
      </c>
      <c r="I1287" s="7" t="s">
        <v>839</v>
      </c>
      <c r="J1287" s="7" t="s">
        <v>4667</v>
      </c>
      <c r="K1287" s="7" t="s">
        <v>42</v>
      </c>
      <c r="L1287" s="7" t="s">
        <v>81</v>
      </c>
    </row>
    <row r="1288" spans="1:12" x14ac:dyDescent="0.2">
      <c r="A1288" s="7" t="s">
        <v>5813</v>
      </c>
      <c r="B1288" s="7" t="s">
        <v>11093</v>
      </c>
      <c r="C1288" s="7" t="s">
        <v>146</v>
      </c>
      <c r="D1288" s="8">
        <v>6</v>
      </c>
      <c r="E1288" s="8">
        <v>12</v>
      </c>
      <c r="F1288" s="7" t="s">
        <v>7</v>
      </c>
      <c r="G1288" s="7" t="s">
        <v>143</v>
      </c>
      <c r="H1288" s="7" t="s">
        <v>2595</v>
      </c>
      <c r="I1288" s="7" t="s">
        <v>2595</v>
      </c>
      <c r="J1288" s="7" t="s">
        <v>5814</v>
      </c>
      <c r="K1288" s="7" t="s">
        <v>93</v>
      </c>
      <c r="L1288" s="7" t="s">
        <v>12</v>
      </c>
    </row>
    <row r="1289" spans="1:12" ht="28.5" x14ac:dyDescent="0.2">
      <c r="A1289" s="7" t="s">
        <v>1406</v>
      </c>
      <c r="B1289" s="7" t="s">
        <v>11093</v>
      </c>
      <c r="C1289" s="7" t="s">
        <v>146</v>
      </c>
      <c r="D1289" s="8">
        <v>6</v>
      </c>
      <c r="E1289" s="8">
        <v>12</v>
      </c>
      <c r="F1289" s="7" t="s">
        <v>7</v>
      </c>
      <c r="G1289" s="7" t="s">
        <v>16</v>
      </c>
      <c r="H1289" s="7" t="s">
        <v>1722</v>
      </c>
      <c r="I1289" s="7" t="s">
        <v>2595</v>
      </c>
      <c r="J1289" s="7" t="s">
        <v>5825</v>
      </c>
      <c r="K1289" s="7" t="s">
        <v>38</v>
      </c>
      <c r="L1289" s="7" t="s">
        <v>12</v>
      </c>
    </row>
    <row r="1290" spans="1:12" ht="28.5" x14ac:dyDescent="0.2">
      <c r="A1290" s="7" t="s">
        <v>6173</v>
      </c>
      <c r="B1290" s="7" t="s">
        <v>11093</v>
      </c>
      <c r="C1290" s="7" t="s">
        <v>146</v>
      </c>
      <c r="D1290" s="8">
        <v>6</v>
      </c>
      <c r="E1290" s="8">
        <v>12</v>
      </c>
      <c r="F1290" s="7" t="s">
        <v>23</v>
      </c>
      <c r="G1290" s="7" t="s">
        <v>8</v>
      </c>
      <c r="H1290" s="7" t="s">
        <v>1961</v>
      </c>
      <c r="I1290" s="7" t="s">
        <v>2595</v>
      </c>
      <c r="J1290" s="7" t="s">
        <v>6174</v>
      </c>
      <c r="K1290" s="7" t="s">
        <v>11</v>
      </c>
      <c r="L1290" s="7" t="s">
        <v>12</v>
      </c>
    </row>
    <row r="1291" spans="1:12" ht="28.5" x14ac:dyDescent="0.2">
      <c r="A1291" s="7" t="s">
        <v>6214</v>
      </c>
      <c r="B1291" s="7" t="s">
        <v>11093</v>
      </c>
      <c r="C1291" s="7" t="s">
        <v>146</v>
      </c>
      <c r="D1291" s="8">
        <v>6</v>
      </c>
      <c r="E1291" s="8">
        <v>12</v>
      </c>
      <c r="F1291" s="7" t="s">
        <v>7</v>
      </c>
      <c r="G1291" s="7" t="s">
        <v>8</v>
      </c>
      <c r="H1291" s="7" t="s">
        <v>743</v>
      </c>
      <c r="I1291" s="7" t="s">
        <v>2595</v>
      </c>
      <c r="J1291" s="7" t="s">
        <v>6215</v>
      </c>
      <c r="K1291" s="7" t="s">
        <v>11</v>
      </c>
      <c r="L1291" s="7" t="s">
        <v>12</v>
      </c>
    </row>
    <row r="1292" spans="1:12" ht="28.5" x14ac:dyDescent="0.2">
      <c r="A1292" s="7" t="s">
        <v>6260</v>
      </c>
      <c r="B1292" s="7" t="s">
        <v>11093</v>
      </c>
      <c r="C1292" s="7" t="s">
        <v>146</v>
      </c>
      <c r="D1292" s="8">
        <v>6</v>
      </c>
      <c r="E1292" s="8">
        <v>12</v>
      </c>
      <c r="F1292" s="7" t="s">
        <v>7</v>
      </c>
      <c r="G1292" s="7" t="s">
        <v>139</v>
      </c>
      <c r="H1292" s="7" t="s">
        <v>1961</v>
      </c>
      <c r="I1292" s="7" t="s">
        <v>2595</v>
      </c>
      <c r="J1292" s="7" t="s">
        <v>6261</v>
      </c>
      <c r="K1292" s="7" t="s">
        <v>11</v>
      </c>
      <c r="L1292" s="7" t="s">
        <v>12</v>
      </c>
    </row>
    <row r="1293" spans="1:12" ht="28.5" x14ac:dyDescent="0.2">
      <c r="A1293" s="7" t="s">
        <v>1220</v>
      </c>
      <c r="B1293" s="7" t="s">
        <v>11093</v>
      </c>
      <c r="C1293" s="7" t="s">
        <v>146</v>
      </c>
      <c r="D1293" s="8">
        <v>6</v>
      </c>
      <c r="E1293" s="8">
        <v>12</v>
      </c>
      <c r="F1293" s="7" t="s">
        <v>65</v>
      </c>
      <c r="G1293" s="7" t="s">
        <v>8</v>
      </c>
      <c r="H1293" s="7" t="s">
        <v>1722</v>
      </c>
      <c r="I1293" s="7" t="s">
        <v>2595</v>
      </c>
      <c r="J1293" s="7" t="s">
        <v>6327</v>
      </c>
      <c r="K1293" s="7" t="s">
        <v>38</v>
      </c>
      <c r="L1293" s="7" t="s">
        <v>12</v>
      </c>
    </row>
    <row r="1294" spans="1:12" ht="28.5" x14ac:dyDescent="0.2">
      <c r="A1294" s="7" t="s">
        <v>6511</v>
      </c>
      <c r="B1294" s="7" t="s">
        <v>11093</v>
      </c>
      <c r="C1294" s="7" t="s">
        <v>146</v>
      </c>
      <c r="D1294" s="8">
        <v>6</v>
      </c>
      <c r="E1294" s="8">
        <v>12</v>
      </c>
      <c r="F1294" s="7" t="s">
        <v>35</v>
      </c>
      <c r="G1294" s="7" t="s">
        <v>16</v>
      </c>
      <c r="H1294" s="7" t="s">
        <v>1961</v>
      </c>
      <c r="I1294" s="7" t="s">
        <v>2595</v>
      </c>
      <c r="J1294" s="7" t="s">
        <v>6512</v>
      </c>
      <c r="K1294" s="7" t="s">
        <v>19</v>
      </c>
      <c r="L1294" s="7" t="s">
        <v>12</v>
      </c>
    </row>
    <row r="1295" spans="1:12" x14ac:dyDescent="0.2">
      <c r="A1295" s="7" t="s">
        <v>1309</v>
      </c>
      <c r="B1295" s="7" t="s">
        <v>11093</v>
      </c>
      <c r="C1295" s="7" t="s">
        <v>146</v>
      </c>
      <c r="D1295" s="8">
        <v>6</v>
      </c>
      <c r="E1295" s="8">
        <v>12</v>
      </c>
      <c r="F1295" s="7" t="s">
        <v>7</v>
      </c>
      <c r="G1295" s="7" t="s">
        <v>29</v>
      </c>
      <c r="H1295" s="7" t="s">
        <v>2595</v>
      </c>
      <c r="I1295" s="7" t="s">
        <v>2595</v>
      </c>
      <c r="J1295" s="7" t="s">
        <v>6569</v>
      </c>
      <c r="K1295" s="7" t="s">
        <v>38</v>
      </c>
      <c r="L1295" s="7" t="s">
        <v>32</v>
      </c>
    </row>
    <row r="1296" spans="1:12" x14ac:dyDescent="0.2">
      <c r="A1296" s="7" t="s">
        <v>6786</v>
      </c>
      <c r="B1296" s="7" t="s">
        <v>11093</v>
      </c>
      <c r="C1296" s="7" t="s">
        <v>146</v>
      </c>
      <c r="D1296" s="8">
        <v>6</v>
      </c>
      <c r="E1296" s="8">
        <v>12</v>
      </c>
      <c r="F1296" s="7" t="s">
        <v>7</v>
      </c>
      <c r="G1296" s="7" t="s">
        <v>6787</v>
      </c>
      <c r="H1296" s="7" t="s">
        <v>839</v>
      </c>
      <c r="I1296" s="7" t="s">
        <v>839</v>
      </c>
      <c r="J1296" s="7" t="s">
        <v>6788</v>
      </c>
      <c r="K1296" s="7" t="s">
        <v>38</v>
      </c>
      <c r="L1296" s="7" t="s">
        <v>12</v>
      </c>
    </row>
    <row r="1297" spans="1:12" ht="42.75" x14ac:dyDescent="0.2">
      <c r="A1297" s="7" t="s">
        <v>7397</v>
      </c>
      <c r="B1297" s="7" t="s">
        <v>11093</v>
      </c>
      <c r="C1297" s="7" t="s">
        <v>146</v>
      </c>
      <c r="D1297" s="8">
        <v>6</v>
      </c>
      <c r="E1297" s="8">
        <v>12</v>
      </c>
      <c r="F1297" s="7" t="s">
        <v>7</v>
      </c>
      <c r="G1297" s="7" t="s">
        <v>166</v>
      </c>
      <c r="H1297" s="7" t="s">
        <v>743</v>
      </c>
      <c r="I1297" s="7" t="s">
        <v>2595</v>
      </c>
      <c r="J1297" s="7" t="s">
        <v>6818</v>
      </c>
      <c r="K1297" s="7" t="s">
        <v>26</v>
      </c>
      <c r="L1297" s="7" t="s">
        <v>12</v>
      </c>
    </row>
    <row r="1298" spans="1:12" ht="28.5" x14ac:dyDescent="0.2">
      <c r="A1298" s="7" t="s">
        <v>1181</v>
      </c>
      <c r="B1298" s="7" t="s">
        <v>11093</v>
      </c>
      <c r="C1298" s="7" t="s">
        <v>146</v>
      </c>
      <c r="D1298" s="8">
        <v>6</v>
      </c>
      <c r="E1298" s="8">
        <v>12</v>
      </c>
      <c r="F1298" s="7" t="s">
        <v>35</v>
      </c>
      <c r="G1298" s="7" t="s">
        <v>8</v>
      </c>
      <c r="H1298" s="7" t="s">
        <v>743</v>
      </c>
      <c r="I1298" s="7" t="s">
        <v>2595</v>
      </c>
      <c r="J1298" s="7" t="s">
        <v>7437</v>
      </c>
      <c r="K1298" s="7" t="s">
        <v>11</v>
      </c>
      <c r="L1298" s="7" t="s">
        <v>12</v>
      </c>
    </row>
    <row r="1299" spans="1:12" ht="28.5" x14ac:dyDescent="0.2">
      <c r="A1299" s="7" t="s">
        <v>2050</v>
      </c>
      <c r="B1299" s="7" t="s">
        <v>11093</v>
      </c>
      <c r="C1299" s="7" t="s">
        <v>146</v>
      </c>
      <c r="D1299" s="8">
        <v>6</v>
      </c>
      <c r="E1299" s="8">
        <v>12</v>
      </c>
      <c r="F1299" s="7" t="s">
        <v>35</v>
      </c>
      <c r="G1299" s="7" t="s">
        <v>16</v>
      </c>
      <c r="H1299" s="7" t="s">
        <v>7447</v>
      </c>
      <c r="I1299" s="7" t="s">
        <v>5989</v>
      </c>
      <c r="J1299" s="7" t="s">
        <v>8026</v>
      </c>
      <c r="K1299" s="7" t="s">
        <v>11</v>
      </c>
      <c r="L1299" s="7" t="s">
        <v>12</v>
      </c>
    </row>
    <row r="1300" spans="1:12" ht="28.5" x14ac:dyDescent="0.2">
      <c r="A1300" s="7" t="s">
        <v>8450</v>
      </c>
      <c r="B1300" s="7" t="s">
        <v>11093</v>
      </c>
      <c r="C1300" s="7" t="s">
        <v>146</v>
      </c>
      <c r="D1300" s="8">
        <v>6</v>
      </c>
      <c r="E1300" s="8">
        <v>12</v>
      </c>
      <c r="F1300" s="7" t="s">
        <v>7</v>
      </c>
      <c r="G1300" s="7" t="s">
        <v>742</v>
      </c>
      <c r="H1300" s="7" t="s">
        <v>1192</v>
      </c>
      <c r="I1300" s="7" t="s">
        <v>5989</v>
      </c>
      <c r="J1300" s="7" t="s">
        <v>8451</v>
      </c>
      <c r="K1300" s="7" t="s">
        <v>26</v>
      </c>
      <c r="L1300" s="7" t="s">
        <v>32</v>
      </c>
    </row>
    <row r="1301" spans="1:12" ht="28.5" x14ac:dyDescent="0.2">
      <c r="A1301" s="7" t="s">
        <v>8468</v>
      </c>
      <c r="B1301" s="7" t="s">
        <v>11093</v>
      </c>
      <c r="C1301" s="7" t="s">
        <v>146</v>
      </c>
      <c r="D1301" s="8">
        <v>6</v>
      </c>
      <c r="E1301" s="8">
        <v>12</v>
      </c>
      <c r="F1301" s="7" t="s">
        <v>23</v>
      </c>
      <c r="G1301" s="7" t="s">
        <v>8</v>
      </c>
      <c r="H1301" s="7" t="s">
        <v>6263</v>
      </c>
      <c r="I1301" s="7" t="s">
        <v>5989</v>
      </c>
      <c r="J1301" s="7" t="s">
        <v>8469</v>
      </c>
      <c r="K1301" s="7" t="s">
        <v>38</v>
      </c>
      <c r="L1301" s="7" t="s">
        <v>12</v>
      </c>
    </row>
    <row r="1302" spans="1:12" ht="28.5" x14ac:dyDescent="0.2">
      <c r="A1302" s="7" t="s">
        <v>2560</v>
      </c>
      <c r="B1302" s="7" t="s">
        <v>11093</v>
      </c>
      <c r="C1302" s="7" t="s">
        <v>146</v>
      </c>
      <c r="D1302" s="8">
        <v>6</v>
      </c>
      <c r="E1302" s="8">
        <v>12</v>
      </c>
      <c r="F1302" s="7" t="s">
        <v>35</v>
      </c>
      <c r="G1302" s="7" t="s">
        <v>16</v>
      </c>
      <c r="H1302" s="7" t="s">
        <v>7447</v>
      </c>
      <c r="I1302" s="7" t="s">
        <v>5989</v>
      </c>
      <c r="J1302" s="7" t="s">
        <v>8476</v>
      </c>
      <c r="K1302" s="7" t="s">
        <v>11</v>
      </c>
      <c r="L1302" s="7" t="s">
        <v>12</v>
      </c>
    </row>
    <row r="1303" spans="1:12" ht="28.5" x14ac:dyDescent="0.2">
      <c r="A1303" s="7" t="s">
        <v>8508</v>
      </c>
      <c r="B1303" s="7" t="s">
        <v>11093</v>
      </c>
      <c r="C1303" s="7" t="s">
        <v>146</v>
      </c>
      <c r="D1303" s="8">
        <v>6</v>
      </c>
      <c r="E1303" s="8">
        <v>12</v>
      </c>
      <c r="F1303" s="7" t="s">
        <v>7</v>
      </c>
      <c r="G1303" s="7" t="s">
        <v>8</v>
      </c>
      <c r="H1303" s="7" t="s">
        <v>2579</v>
      </c>
      <c r="I1303" s="7" t="s">
        <v>5989</v>
      </c>
      <c r="J1303" s="7" t="s">
        <v>8509</v>
      </c>
      <c r="K1303" s="7" t="s">
        <v>42</v>
      </c>
      <c r="L1303" s="7" t="s">
        <v>12</v>
      </c>
    </row>
    <row r="1304" spans="1:12" ht="28.5" x14ac:dyDescent="0.2">
      <c r="A1304" s="7" t="s">
        <v>1333</v>
      </c>
      <c r="B1304" s="7" t="s">
        <v>2155</v>
      </c>
      <c r="C1304" s="7" t="s">
        <v>146</v>
      </c>
      <c r="D1304" s="8">
        <v>6</v>
      </c>
      <c r="E1304" s="8">
        <v>12</v>
      </c>
      <c r="F1304" s="7" t="s">
        <v>23</v>
      </c>
      <c r="G1304" s="7" t="s">
        <v>8</v>
      </c>
      <c r="H1304" s="7" t="s">
        <v>6263</v>
      </c>
      <c r="I1304" s="7" t="s">
        <v>5989</v>
      </c>
      <c r="J1304" s="7" t="s">
        <v>8551</v>
      </c>
      <c r="K1304" s="7" t="s">
        <v>26</v>
      </c>
      <c r="L1304" s="7" t="s">
        <v>12</v>
      </c>
    </row>
    <row r="1305" spans="1:12" ht="28.5" x14ac:dyDescent="0.2">
      <c r="A1305" s="7" t="s">
        <v>8552</v>
      </c>
      <c r="B1305" s="7" t="s">
        <v>11093</v>
      </c>
      <c r="C1305" s="7" t="s">
        <v>146</v>
      </c>
      <c r="D1305" s="8">
        <v>6</v>
      </c>
      <c r="E1305" s="8">
        <v>12</v>
      </c>
      <c r="F1305" s="7" t="s">
        <v>35</v>
      </c>
      <c r="G1305" s="7" t="s">
        <v>16</v>
      </c>
      <c r="H1305" s="7" t="s">
        <v>2579</v>
      </c>
      <c r="I1305" s="7" t="s">
        <v>5989</v>
      </c>
      <c r="J1305" s="7" t="s">
        <v>8553</v>
      </c>
      <c r="K1305" s="7" t="s">
        <v>112</v>
      </c>
      <c r="L1305" s="7" t="s">
        <v>20</v>
      </c>
    </row>
    <row r="1306" spans="1:12" ht="28.5" x14ac:dyDescent="0.2">
      <c r="A1306" s="7" t="s">
        <v>9359</v>
      </c>
      <c r="B1306" s="7" t="s">
        <v>11093</v>
      </c>
      <c r="C1306" s="7" t="s">
        <v>146</v>
      </c>
      <c r="D1306" s="8">
        <v>6</v>
      </c>
      <c r="E1306" s="8">
        <v>12</v>
      </c>
      <c r="F1306" s="7" t="s">
        <v>23</v>
      </c>
      <c r="G1306" s="7" t="s">
        <v>8</v>
      </c>
      <c r="H1306" s="7" t="s">
        <v>7447</v>
      </c>
      <c r="I1306" s="7" t="s">
        <v>5989</v>
      </c>
      <c r="J1306" s="7" t="s">
        <v>9360</v>
      </c>
      <c r="K1306" s="7" t="s">
        <v>38</v>
      </c>
      <c r="L1306" s="7" t="s">
        <v>12</v>
      </c>
    </row>
    <row r="1307" spans="1:12" ht="28.5" x14ac:dyDescent="0.2">
      <c r="A1307" s="7" t="s">
        <v>9386</v>
      </c>
      <c r="B1307" s="7" t="s">
        <v>11093</v>
      </c>
      <c r="C1307" s="7" t="s">
        <v>146</v>
      </c>
      <c r="D1307" s="8">
        <v>6</v>
      </c>
      <c r="E1307" s="8">
        <v>12</v>
      </c>
      <c r="F1307" s="7" t="s">
        <v>7</v>
      </c>
      <c r="G1307" s="7" t="s">
        <v>742</v>
      </c>
      <c r="H1307" s="7" t="s">
        <v>1192</v>
      </c>
      <c r="I1307" s="7" t="s">
        <v>5989</v>
      </c>
      <c r="J1307" s="7" t="s">
        <v>9387</v>
      </c>
      <c r="K1307" s="7" t="s">
        <v>42</v>
      </c>
      <c r="L1307" s="7" t="s">
        <v>12</v>
      </c>
    </row>
    <row r="1308" spans="1:12" ht="28.5" x14ac:dyDescent="0.2">
      <c r="A1308" s="7" t="s">
        <v>926</v>
      </c>
      <c r="B1308" s="7" t="s">
        <v>11095</v>
      </c>
      <c r="C1308" s="7" t="s">
        <v>146</v>
      </c>
      <c r="D1308" s="8">
        <v>6</v>
      </c>
      <c r="E1308" s="8">
        <v>12</v>
      </c>
      <c r="F1308" s="7" t="s">
        <v>23</v>
      </c>
      <c r="G1308" s="7" t="s">
        <v>16</v>
      </c>
      <c r="H1308" s="7" t="s">
        <v>5989</v>
      </c>
      <c r="I1308" s="7" t="s">
        <v>5989</v>
      </c>
      <c r="J1308" s="7" t="s">
        <v>3053</v>
      </c>
      <c r="K1308" s="7" t="s">
        <v>26</v>
      </c>
      <c r="L1308" s="7" t="s">
        <v>50</v>
      </c>
    </row>
    <row r="1309" spans="1:12" ht="28.5" x14ac:dyDescent="0.2">
      <c r="A1309" s="7" t="s">
        <v>9518</v>
      </c>
      <c r="B1309" s="7" t="s">
        <v>11093</v>
      </c>
      <c r="C1309" s="7" t="s">
        <v>146</v>
      </c>
      <c r="D1309" s="8">
        <v>6</v>
      </c>
      <c r="E1309" s="8">
        <v>12</v>
      </c>
      <c r="F1309" s="7" t="s">
        <v>65</v>
      </c>
      <c r="G1309" s="7" t="s">
        <v>547</v>
      </c>
      <c r="H1309" s="7" t="s">
        <v>6263</v>
      </c>
      <c r="I1309" s="7" t="s">
        <v>5989</v>
      </c>
      <c r="J1309" s="7" t="s">
        <v>9519</v>
      </c>
      <c r="K1309" s="7" t="s">
        <v>93</v>
      </c>
      <c r="L1309" s="7" t="s">
        <v>12</v>
      </c>
    </row>
    <row r="1310" spans="1:12" ht="28.5" x14ac:dyDescent="0.2">
      <c r="A1310" s="7" t="s">
        <v>9563</v>
      </c>
      <c r="B1310" s="7" t="s">
        <v>11093</v>
      </c>
      <c r="C1310" s="7" t="s">
        <v>146</v>
      </c>
      <c r="D1310" s="8">
        <v>6</v>
      </c>
      <c r="E1310" s="8">
        <v>12</v>
      </c>
      <c r="F1310" s="7" t="s">
        <v>23</v>
      </c>
      <c r="G1310" s="7" t="s">
        <v>8</v>
      </c>
      <c r="H1310" s="7" t="s">
        <v>6263</v>
      </c>
      <c r="I1310" s="7" t="s">
        <v>5989</v>
      </c>
      <c r="J1310" s="7" t="s">
        <v>9564</v>
      </c>
      <c r="K1310" s="7" t="s">
        <v>93</v>
      </c>
      <c r="L1310" s="7" t="s">
        <v>12</v>
      </c>
    </row>
    <row r="1311" spans="1:12" ht="28.5" x14ac:dyDescent="0.2">
      <c r="A1311" s="7" t="s">
        <v>9636</v>
      </c>
      <c r="B1311" s="7" t="s">
        <v>11093</v>
      </c>
      <c r="C1311" s="7" t="s">
        <v>146</v>
      </c>
      <c r="D1311" s="8">
        <v>6</v>
      </c>
      <c r="E1311" s="8">
        <v>12</v>
      </c>
      <c r="F1311" s="7" t="s">
        <v>7</v>
      </c>
      <c r="G1311" s="7" t="s">
        <v>547</v>
      </c>
      <c r="H1311" s="7" t="s">
        <v>2579</v>
      </c>
      <c r="I1311" s="7" t="s">
        <v>5989</v>
      </c>
      <c r="J1311" s="7" t="s">
        <v>9637</v>
      </c>
      <c r="K1311" s="7" t="s">
        <v>93</v>
      </c>
      <c r="L1311" s="7" t="s">
        <v>12</v>
      </c>
    </row>
    <row r="1312" spans="1:12" ht="28.5" x14ac:dyDescent="0.2">
      <c r="A1312" s="7" t="s">
        <v>10253</v>
      </c>
      <c r="B1312" s="7" t="s">
        <v>11093</v>
      </c>
      <c r="C1312" s="7" t="s">
        <v>146</v>
      </c>
      <c r="D1312" s="8">
        <v>6</v>
      </c>
      <c r="E1312" s="8">
        <v>12</v>
      </c>
      <c r="F1312" s="7" t="s">
        <v>65</v>
      </c>
      <c r="G1312" s="7" t="s">
        <v>143</v>
      </c>
      <c r="H1312" s="7" t="s">
        <v>673</v>
      </c>
      <c r="I1312" s="7" t="s">
        <v>1139</v>
      </c>
      <c r="J1312" s="7" t="s">
        <v>10254</v>
      </c>
      <c r="K1312" s="7" t="s">
        <v>11</v>
      </c>
      <c r="L1312" s="7" t="s">
        <v>12</v>
      </c>
    </row>
    <row r="1313" spans="1:12" ht="28.5" x14ac:dyDescent="0.2">
      <c r="A1313" s="7" t="s">
        <v>10338</v>
      </c>
      <c r="B1313" s="7" t="s">
        <v>11093</v>
      </c>
      <c r="C1313" s="7" t="s">
        <v>146</v>
      </c>
      <c r="D1313" s="8">
        <v>6</v>
      </c>
      <c r="E1313" s="8">
        <v>12</v>
      </c>
      <c r="F1313" s="7" t="s">
        <v>35</v>
      </c>
      <c r="G1313" s="7" t="s">
        <v>16</v>
      </c>
      <c r="H1313" s="7" t="s">
        <v>2558</v>
      </c>
      <c r="I1313" s="7" t="s">
        <v>1139</v>
      </c>
      <c r="J1313" s="7" t="s">
        <v>80</v>
      </c>
      <c r="K1313" s="7" t="s">
        <v>38</v>
      </c>
      <c r="L1313" s="7" t="s">
        <v>81</v>
      </c>
    </row>
    <row r="1314" spans="1:12" x14ac:dyDescent="0.2">
      <c r="A1314" s="7" t="s">
        <v>10393</v>
      </c>
      <c r="B1314" s="7" t="s">
        <v>11093</v>
      </c>
      <c r="C1314" s="7" t="s">
        <v>146</v>
      </c>
      <c r="D1314" s="8">
        <v>6</v>
      </c>
      <c r="E1314" s="8">
        <v>12</v>
      </c>
      <c r="F1314" s="7" t="s">
        <v>65</v>
      </c>
      <c r="G1314" s="7" t="s">
        <v>8</v>
      </c>
      <c r="H1314" s="7" t="s">
        <v>10394</v>
      </c>
      <c r="I1314" s="7" t="s">
        <v>10394</v>
      </c>
      <c r="J1314" s="7" t="s">
        <v>10395</v>
      </c>
      <c r="K1314" s="7" t="s">
        <v>38</v>
      </c>
      <c r="L1314" s="7" t="s">
        <v>12</v>
      </c>
    </row>
    <row r="1315" spans="1:12" x14ac:dyDescent="0.2">
      <c r="A1315" s="7" t="s">
        <v>10408</v>
      </c>
      <c r="B1315" s="7" t="s">
        <v>11093</v>
      </c>
      <c r="C1315" s="7" t="s">
        <v>146</v>
      </c>
      <c r="D1315" s="8">
        <v>6</v>
      </c>
      <c r="E1315" s="8">
        <v>12</v>
      </c>
      <c r="F1315" s="7" t="s">
        <v>7</v>
      </c>
      <c r="G1315" s="7" t="s">
        <v>139</v>
      </c>
      <c r="H1315" s="7" t="s">
        <v>1139</v>
      </c>
      <c r="I1315" s="7" t="s">
        <v>1139</v>
      </c>
      <c r="J1315" s="7" t="s">
        <v>10409</v>
      </c>
      <c r="K1315" s="7" t="s">
        <v>11</v>
      </c>
      <c r="L1315" s="7" t="s">
        <v>12</v>
      </c>
    </row>
    <row r="1316" spans="1:12" ht="28.5" x14ac:dyDescent="0.2">
      <c r="A1316" s="7" t="s">
        <v>10595</v>
      </c>
      <c r="B1316" s="7" t="s">
        <v>11093</v>
      </c>
      <c r="C1316" s="7" t="s">
        <v>146</v>
      </c>
      <c r="D1316" s="8">
        <v>6</v>
      </c>
      <c r="E1316" s="8">
        <v>12</v>
      </c>
      <c r="F1316" s="7" t="s">
        <v>65</v>
      </c>
      <c r="G1316" s="7" t="s">
        <v>16</v>
      </c>
      <c r="H1316" s="7" t="s">
        <v>1139</v>
      </c>
      <c r="I1316" s="7" t="s">
        <v>1139</v>
      </c>
      <c r="J1316" s="7" t="s">
        <v>722</v>
      </c>
      <c r="K1316" s="7" t="s">
        <v>112</v>
      </c>
      <c r="L1316" s="7" t="s">
        <v>12</v>
      </c>
    </row>
    <row r="1317" spans="1:12" ht="28.5" x14ac:dyDescent="0.2">
      <c r="A1317" s="7" t="s">
        <v>2412</v>
      </c>
      <c r="B1317" s="7" t="s">
        <v>11093</v>
      </c>
      <c r="C1317" s="7" t="s">
        <v>146</v>
      </c>
      <c r="D1317" s="8">
        <v>6</v>
      </c>
      <c r="E1317" s="8">
        <v>12</v>
      </c>
      <c r="F1317" s="7" t="s">
        <v>35</v>
      </c>
      <c r="G1317" s="7" t="s">
        <v>8</v>
      </c>
      <c r="H1317" s="7" t="s">
        <v>9644</v>
      </c>
      <c r="I1317" s="7" t="s">
        <v>1139</v>
      </c>
      <c r="J1317" s="7" t="s">
        <v>11034</v>
      </c>
      <c r="K1317" s="7" t="s">
        <v>11</v>
      </c>
      <c r="L1317" s="7" t="s">
        <v>12</v>
      </c>
    </row>
    <row r="1318" spans="1:12" ht="28.5" x14ac:dyDescent="0.2">
      <c r="A1318" s="7" t="s">
        <v>8211</v>
      </c>
      <c r="B1318" s="7" t="s">
        <v>2361</v>
      </c>
      <c r="C1318" s="7" t="s">
        <v>2668</v>
      </c>
      <c r="D1318" s="8">
        <v>6</v>
      </c>
      <c r="E1318" s="8">
        <v>13</v>
      </c>
      <c r="F1318" s="7" t="s">
        <v>65</v>
      </c>
      <c r="G1318" s="7" t="s">
        <v>8</v>
      </c>
      <c r="H1318" s="7" t="s">
        <v>5989</v>
      </c>
      <c r="I1318" s="7" t="s">
        <v>5989</v>
      </c>
      <c r="J1318" s="7" t="s">
        <v>8278</v>
      </c>
      <c r="K1318" s="7" t="s">
        <v>42</v>
      </c>
      <c r="L1318" s="7" t="s">
        <v>12</v>
      </c>
    </row>
    <row r="1319" spans="1:12" ht="28.5" x14ac:dyDescent="0.2">
      <c r="A1319" s="7" t="s">
        <v>850</v>
      </c>
      <c r="B1319" s="7" t="s">
        <v>2361</v>
      </c>
      <c r="C1319" s="7" t="s">
        <v>2668</v>
      </c>
      <c r="D1319" s="8">
        <v>6</v>
      </c>
      <c r="E1319" s="8">
        <v>13</v>
      </c>
      <c r="F1319" s="7" t="s">
        <v>35</v>
      </c>
      <c r="G1319" s="7" t="s">
        <v>8</v>
      </c>
      <c r="H1319" s="7" t="s">
        <v>7447</v>
      </c>
      <c r="I1319" s="7" t="s">
        <v>5989</v>
      </c>
      <c r="J1319" s="7" t="s">
        <v>8429</v>
      </c>
      <c r="K1319" s="7" t="s">
        <v>93</v>
      </c>
      <c r="L1319" s="7" t="s">
        <v>12</v>
      </c>
    </row>
    <row r="1320" spans="1:12" ht="28.5" x14ac:dyDescent="0.2">
      <c r="A1320" s="7" t="s">
        <v>3499</v>
      </c>
      <c r="B1320" s="7" t="s">
        <v>3570</v>
      </c>
      <c r="C1320" s="7" t="s">
        <v>2668</v>
      </c>
      <c r="D1320" s="8">
        <v>6</v>
      </c>
      <c r="E1320" s="8">
        <v>13</v>
      </c>
      <c r="F1320" s="7" t="s">
        <v>23</v>
      </c>
      <c r="G1320" s="7" t="s">
        <v>8</v>
      </c>
      <c r="H1320" s="7" t="s">
        <v>839</v>
      </c>
      <c r="I1320" s="7" t="s">
        <v>839</v>
      </c>
      <c r="J1320" s="7" t="s">
        <v>3500</v>
      </c>
      <c r="K1320" s="7" t="s">
        <v>93</v>
      </c>
      <c r="L1320" s="7" t="s">
        <v>12</v>
      </c>
    </row>
    <row r="1321" spans="1:12" ht="28.5" x14ac:dyDescent="0.2">
      <c r="A1321" s="7" t="s">
        <v>39</v>
      </c>
      <c r="B1321" s="7" t="s">
        <v>173</v>
      </c>
      <c r="C1321" s="7" t="s">
        <v>2668</v>
      </c>
      <c r="D1321" s="8">
        <v>6</v>
      </c>
      <c r="E1321" s="8">
        <v>13</v>
      </c>
      <c r="F1321" s="7" t="s">
        <v>23</v>
      </c>
      <c r="G1321" s="7" t="s">
        <v>8</v>
      </c>
      <c r="H1321" s="7" t="s">
        <v>2645</v>
      </c>
      <c r="I1321" s="7" t="s">
        <v>839</v>
      </c>
      <c r="J1321" s="7" t="s">
        <v>2669</v>
      </c>
      <c r="K1321" s="7" t="s">
        <v>38</v>
      </c>
      <c r="L1321" s="7" t="s">
        <v>50</v>
      </c>
    </row>
    <row r="1322" spans="1:12" ht="28.5" x14ac:dyDescent="0.2">
      <c r="A1322" s="7" t="s">
        <v>39</v>
      </c>
      <c r="B1322" s="7" t="s">
        <v>173</v>
      </c>
      <c r="C1322" s="7" t="s">
        <v>2668</v>
      </c>
      <c r="D1322" s="8">
        <v>6</v>
      </c>
      <c r="E1322" s="8">
        <v>13</v>
      </c>
      <c r="F1322" s="7" t="s">
        <v>23</v>
      </c>
      <c r="G1322" s="7" t="s">
        <v>8</v>
      </c>
      <c r="H1322" s="7" t="s">
        <v>7458</v>
      </c>
      <c r="I1322" s="7" t="s">
        <v>5989</v>
      </c>
      <c r="J1322" s="7" t="s">
        <v>7529</v>
      </c>
      <c r="K1322" s="7" t="s">
        <v>19</v>
      </c>
      <c r="L1322" s="7" t="s">
        <v>50</v>
      </c>
    </row>
    <row r="1323" spans="1:12" ht="28.5" x14ac:dyDescent="0.2">
      <c r="A1323" s="7" t="s">
        <v>8016</v>
      </c>
      <c r="B1323" s="7" t="s">
        <v>173</v>
      </c>
      <c r="C1323" s="7" t="s">
        <v>2668</v>
      </c>
      <c r="D1323" s="8">
        <v>6</v>
      </c>
      <c r="E1323" s="8">
        <v>13</v>
      </c>
      <c r="F1323" s="7" t="s">
        <v>65</v>
      </c>
      <c r="G1323" s="7" t="s">
        <v>16</v>
      </c>
      <c r="H1323" s="7" t="s">
        <v>1809</v>
      </c>
      <c r="I1323" s="7" t="s">
        <v>5989</v>
      </c>
      <c r="J1323" s="7" t="s">
        <v>8017</v>
      </c>
      <c r="K1323" s="7" t="s">
        <v>11</v>
      </c>
      <c r="L1323" s="7" t="s">
        <v>12</v>
      </c>
    </row>
    <row r="1324" spans="1:12" ht="28.5" x14ac:dyDescent="0.2">
      <c r="A1324" s="7" t="s">
        <v>3063</v>
      </c>
      <c r="B1324" s="7" t="s">
        <v>535</v>
      </c>
      <c r="C1324" s="7" t="s">
        <v>3064</v>
      </c>
      <c r="D1324" s="8">
        <v>6</v>
      </c>
      <c r="E1324" s="8">
        <v>14</v>
      </c>
      <c r="F1324" s="7" t="s">
        <v>35</v>
      </c>
      <c r="G1324" s="7" t="s">
        <v>16</v>
      </c>
      <c r="H1324" s="7" t="s">
        <v>3031</v>
      </c>
      <c r="I1324" s="7" t="s">
        <v>839</v>
      </c>
      <c r="J1324" s="7" t="s">
        <v>2970</v>
      </c>
      <c r="K1324" s="7" t="s">
        <v>42</v>
      </c>
      <c r="L1324" s="7" t="s">
        <v>12</v>
      </c>
    </row>
    <row r="1325" spans="1:12" ht="28.5" x14ac:dyDescent="0.2">
      <c r="A1325" s="7" t="s">
        <v>954</v>
      </c>
      <c r="B1325" s="7" t="s">
        <v>2361</v>
      </c>
      <c r="C1325" s="7" t="s">
        <v>918</v>
      </c>
      <c r="D1325" s="8">
        <v>6</v>
      </c>
      <c r="E1325" s="8">
        <v>15</v>
      </c>
      <c r="F1325" s="7" t="s">
        <v>23</v>
      </c>
      <c r="G1325" s="7" t="s">
        <v>16</v>
      </c>
      <c r="H1325" s="7" t="s">
        <v>955</v>
      </c>
      <c r="I1325" s="7" t="s">
        <v>955</v>
      </c>
      <c r="J1325" s="7" t="s">
        <v>956</v>
      </c>
      <c r="K1325" s="7" t="s">
        <v>112</v>
      </c>
      <c r="L1325" s="7" t="s">
        <v>50</v>
      </c>
    </row>
    <row r="1326" spans="1:12" ht="28.5" x14ac:dyDescent="0.2">
      <c r="A1326" s="7" t="s">
        <v>6071</v>
      </c>
      <c r="B1326" s="7" t="s">
        <v>2361</v>
      </c>
      <c r="C1326" s="7" t="s">
        <v>918</v>
      </c>
      <c r="D1326" s="8">
        <v>6</v>
      </c>
      <c r="E1326" s="8">
        <v>15</v>
      </c>
      <c r="F1326" s="7" t="s">
        <v>35</v>
      </c>
      <c r="G1326" s="7" t="s">
        <v>8</v>
      </c>
      <c r="H1326" s="7" t="s">
        <v>1961</v>
      </c>
      <c r="I1326" s="7" t="s">
        <v>2595</v>
      </c>
      <c r="J1326" s="7" t="s">
        <v>6072</v>
      </c>
      <c r="K1326" s="7" t="s">
        <v>93</v>
      </c>
      <c r="L1326" s="7" t="s">
        <v>12</v>
      </c>
    </row>
    <row r="1327" spans="1:12" ht="28.5" x14ac:dyDescent="0.2">
      <c r="A1327" s="7" t="s">
        <v>850</v>
      </c>
      <c r="B1327" s="7" t="s">
        <v>2361</v>
      </c>
      <c r="C1327" s="7" t="s">
        <v>918</v>
      </c>
      <c r="D1327" s="8">
        <v>6</v>
      </c>
      <c r="E1327" s="8">
        <v>15</v>
      </c>
      <c r="F1327" s="7" t="s">
        <v>7</v>
      </c>
      <c r="G1327" s="7" t="s">
        <v>16</v>
      </c>
      <c r="H1327" s="7" t="s">
        <v>4496</v>
      </c>
      <c r="I1327" s="7" t="s">
        <v>369</v>
      </c>
      <c r="J1327" s="7" t="s">
        <v>9331</v>
      </c>
      <c r="K1327" s="7" t="s">
        <v>38</v>
      </c>
      <c r="L1327" s="7" t="s">
        <v>12</v>
      </c>
    </row>
    <row r="1328" spans="1:12" ht="28.5" x14ac:dyDescent="0.2">
      <c r="A1328" s="7" t="s">
        <v>4863</v>
      </c>
      <c r="B1328" s="7" t="s">
        <v>2361</v>
      </c>
      <c r="C1328" s="7" t="s">
        <v>918</v>
      </c>
      <c r="D1328" s="8">
        <v>6</v>
      </c>
      <c r="E1328" s="8">
        <v>15</v>
      </c>
      <c r="F1328" s="7" t="s">
        <v>23</v>
      </c>
      <c r="G1328" s="7" t="s">
        <v>8</v>
      </c>
      <c r="H1328" s="7" t="s">
        <v>6263</v>
      </c>
      <c r="I1328" s="7" t="s">
        <v>5989</v>
      </c>
      <c r="J1328" s="7" t="s">
        <v>9476</v>
      </c>
      <c r="K1328" s="7" t="s">
        <v>11</v>
      </c>
      <c r="L1328" s="7" t="s">
        <v>12</v>
      </c>
    </row>
    <row r="1329" spans="1:12" ht="28.5" x14ac:dyDescent="0.2">
      <c r="A1329" s="7" t="s">
        <v>1877</v>
      </c>
      <c r="B1329" s="7" t="s">
        <v>4458</v>
      </c>
      <c r="C1329" s="7" t="s">
        <v>918</v>
      </c>
      <c r="D1329" s="8">
        <v>6</v>
      </c>
      <c r="E1329" s="8">
        <v>15</v>
      </c>
      <c r="F1329" s="7" t="s">
        <v>35</v>
      </c>
      <c r="G1329" s="7" t="s">
        <v>16</v>
      </c>
      <c r="H1329" s="7" t="s">
        <v>24</v>
      </c>
      <c r="I1329" s="7" t="s">
        <v>30</v>
      </c>
      <c r="J1329" s="7" t="s">
        <v>1878</v>
      </c>
      <c r="K1329" s="7" t="s">
        <v>26</v>
      </c>
      <c r="L1329" s="7" t="s">
        <v>50</v>
      </c>
    </row>
    <row r="1330" spans="1:12" x14ac:dyDescent="0.2">
      <c r="A1330" s="7" t="s">
        <v>847</v>
      </c>
      <c r="B1330" s="7" t="s">
        <v>3570</v>
      </c>
      <c r="C1330" s="7" t="s">
        <v>918</v>
      </c>
      <c r="D1330" s="8">
        <v>6</v>
      </c>
      <c r="E1330" s="8">
        <v>15</v>
      </c>
      <c r="F1330" s="7" t="s">
        <v>7</v>
      </c>
      <c r="G1330" s="7" t="s">
        <v>16</v>
      </c>
      <c r="H1330" s="7" t="s">
        <v>30</v>
      </c>
      <c r="I1330" s="7" t="s">
        <v>30</v>
      </c>
      <c r="J1330" s="7" t="s">
        <v>2145</v>
      </c>
      <c r="K1330" s="7" t="s">
        <v>11</v>
      </c>
      <c r="L1330" s="7" t="s">
        <v>12</v>
      </c>
    </row>
    <row r="1331" spans="1:12" ht="28.5" x14ac:dyDescent="0.2">
      <c r="A1331" s="7" t="s">
        <v>2276</v>
      </c>
      <c r="B1331" s="7" t="s">
        <v>3570</v>
      </c>
      <c r="C1331" s="7" t="s">
        <v>918</v>
      </c>
      <c r="D1331" s="8">
        <v>6</v>
      </c>
      <c r="E1331" s="8">
        <v>15</v>
      </c>
      <c r="F1331" s="7" t="s">
        <v>65</v>
      </c>
      <c r="G1331" s="7" t="s">
        <v>16</v>
      </c>
      <c r="H1331" s="7" t="s">
        <v>9</v>
      </c>
      <c r="I1331" s="7" t="s">
        <v>30</v>
      </c>
      <c r="J1331" s="7" t="s">
        <v>2277</v>
      </c>
      <c r="K1331" s="7" t="s">
        <v>11</v>
      </c>
      <c r="L1331" s="7" t="s">
        <v>50</v>
      </c>
    </row>
    <row r="1332" spans="1:12" ht="28.5" x14ac:dyDescent="0.2">
      <c r="A1332" s="7" t="s">
        <v>1029</v>
      </c>
      <c r="B1332" s="7" t="s">
        <v>3570</v>
      </c>
      <c r="C1332" s="7" t="s">
        <v>918</v>
      </c>
      <c r="D1332" s="8">
        <v>6</v>
      </c>
      <c r="E1332" s="8">
        <v>15</v>
      </c>
      <c r="F1332" s="7" t="s">
        <v>23</v>
      </c>
      <c r="G1332" s="7" t="s">
        <v>16</v>
      </c>
      <c r="H1332" s="7" t="s">
        <v>2645</v>
      </c>
      <c r="I1332" s="7" t="s">
        <v>839</v>
      </c>
      <c r="J1332" s="7" t="s">
        <v>3543</v>
      </c>
      <c r="K1332" s="7" t="s">
        <v>38</v>
      </c>
      <c r="L1332" s="7" t="s">
        <v>32</v>
      </c>
    </row>
    <row r="1333" spans="1:12" ht="28.5" x14ac:dyDescent="0.2">
      <c r="A1333" s="7" t="s">
        <v>3435</v>
      </c>
      <c r="B1333" s="7" t="s">
        <v>3570</v>
      </c>
      <c r="C1333" s="7" t="s">
        <v>918</v>
      </c>
      <c r="D1333" s="8">
        <v>6</v>
      </c>
      <c r="E1333" s="8">
        <v>15</v>
      </c>
      <c r="F1333" s="7" t="s">
        <v>23</v>
      </c>
      <c r="G1333" s="7" t="s">
        <v>8</v>
      </c>
      <c r="H1333" s="7" t="s">
        <v>888</v>
      </c>
      <c r="I1333" s="7" t="s">
        <v>839</v>
      </c>
      <c r="J1333" s="7" t="s">
        <v>3287</v>
      </c>
      <c r="K1333" s="7" t="s">
        <v>93</v>
      </c>
      <c r="L1333" s="7" t="s">
        <v>12</v>
      </c>
    </row>
    <row r="1334" spans="1:12" ht="28.5" x14ac:dyDescent="0.2">
      <c r="A1334" s="7" t="s">
        <v>847</v>
      </c>
      <c r="B1334" s="7" t="s">
        <v>3570</v>
      </c>
      <c r="C1334" s="7" t="s">
        <v>918</v>
      </c>
      <c r="D1334" s="8">
        <v>6</v>
      </c>
      <c r="E1334" s="8">
        <v>15</v>
      </c>
      <c r="F1334" s="7" t="s">
        <v>35</v>
      </c>
      <c r="G1334" s="7" t="s">
        <v>8</v>
      </c>
      <c r="H1334" s="7" t="s">
        <v>1722</v>
      </c>
      <c r="I1334" s="7" t="s">
        <v>2595</v>
      </c>
      <c r="J1334" s="7" t="s">
        <v>5934</v>
      </c>
      <c r="K1334" s="7" t="s">
        <v>11</v>
      </c>
      <c r="L1334" s="7" t="s">
        <v>50</v>
      </c>
    </row>
    <row r="1335" spans="1:12" ht="28.5" x14ac:dyDescent="0.2">
      <c r="A1335" s="7" t="s">
        <v>2343</v>
      </c>
      <c r="B1335" s="7" t="s">
        <v>3570</v>
      </c>
      <c r="C1335" s="7" t="s">
        <v>918</v>
      </c>
      <c r="D1335" s="8">
        <v>6</v>
      </c>
      <c r="E1335" s="8">
        <v>15</v>
      </c>
      <c r="F1335" s="7" t="s">
        <v>7</v>
      </c>
      <c r="G1335" s="7" t="s">
        <v>8</v>
      </c>
      <c r="H1335" s="7" t="s">
        <v>743</v>
      </c>
      <c r="I1335" s="7" t="s">
        <v>2595</v>
      </c>
      <c r="J1335" s="7" t="s">
        <v>6014</v>
      </c>
      <c r="K1335" s="7" t="s">
        <v>11</v>
      </c>
      <c r="L1335" s="7" t="s">
        <v>12</v>
      </c>
    </row>
    <row r="1336" spans="1:12" ht="28.5" x14ac:dyDescent="0.2">
      <c r="A1336" s="7" t="s">
        <v>9398</v>
      </c>
      <c r="B1336" s="7" t="s">
        <v>3570</v>
      </c>
      <c r="C1336" s="7" t="s">
        <v>918</v>
      </c>
      <c r="D1336" s="8">
        <v>6</v>
      </c>
      <c r="E1336" s="8">
        <v>15</v>
      </c>
      <c r="F1336" s="7" t="s">
        <v>7</v>
      </c>
      <c r="G1336" s="7" t="s">
        <v>8</v>
      </c>
      <c r="H1336" s="7" t="s">
        <v>1809</v>
      </c>
      <c r="I1336" s="7" t="s">
        <v>5989</v>
      </c>
      <c r="J1336" s="7" t="s">
        <v>9399</v>
      </c>
      <c r="K1336" s="7" t="s">
        <v>38</v>
      </c>
      <c r="L1336" s="7" t="s">
        <v>12</v>
      </c>
    </row>
    <row r="1337" spans="1:12" ht="28.5" x14ac:dyDescent="0.2">
      <c r="A1337" s="7" t="s">
        <v>3570</v>
      </c>
      <c r="B1337" s="7" t="s">
        <v>3570</v>
      </c>
      <c r="C1337" s="7" t="s">
        <v>918</v>
      </c>
      <c r="D1337" s="8">
        <v>6</v>
      </c>
      <c r="E1337" s="8">
        <v>15</v>
      </c>
      <c r="F1337" s="7" t="s">
        <v>23</v>
      </c>
      <c r="G1337" s="7" t="s">
        <v>8</v>
      </c>
      <c r="H1337" s="7" t="s">
        <v>7546</v>
      </c>
      <c r="I1337" s="7" t="s">
        <v>5989</v>
      </c>
      <c r="J1337" s="7" t="s">
        <v>9585</v>
      </c>
      <c r="K1337" s="7" t="s">
        <v>11</v>
      </c>
      <c r="L1337" s="7" t="s">
        <v>12</v>
      </c>
    </row>
    <row r="1338" spans="1:12" ht="28.5" x14ac:dyDescent="0.2">
      <c r="A1338" s="7" t="s">
        <v>1224</v>
      </c>
      <c r="B1338" s="7" t="s">
        <v>11075</v>
      </c>
      <c r="C1338" s="7" t="s">
        <v>918</v>
      </c>
      <c r="D1338" s="8">
        <v>6</v>
      </c>
      <c r="E1338" s="8">
        <v>15</v>
      </c>
      <c r="F1338" s="7" t="s">
        <v>65</v>
      </c>
      <c r="G1338" s="7" t="s">
        <v>16</v>
      </c>
      <c r="H1338" s="7" t="s">
        <v>743</v>
      </c>
      <c r="I1338" s="7" t="s">
        <v>2595</v>
      </c>
      <c r="J1338" s="7" t="s">
        <v>5181</v>
      </c>
      <c r="K1338" s="7" t="s">
        <v>11</v>
      </c>
      <c r="L1338" s="7" t="s">
        <v>12</v>
      </c>
    </row>
    <row r="1339" spans="1:12" ht="28.5" x14ac:dyDescent="0.2">
      <c r="A1339" s="7" t="s">
        <v>2679</v>
      </c>
      <c r="B1339" s="7" t="s">
        <v>173</v>
      </c>
      <c r="C1339" s="7" t="s">
        <v>918</v>
      </c>
      <c r="D1339" s="8">
        <v>6</v>
      </c>
      <c r="E1339" s="8">
        <v>15</v>
      </c>
      <c r="F1339" s="7" t="s">
        <v>35</v>
      </c>
      <c r="G1339" s="7" t="s">
        <v>8</v>
      </c>
      <c r="H1339" s="7" t="s">
        <v>1636</v>
      </c>
      <c r="I1339" s="7" t="s">
        <v>839</v>
      </c>
      <c r="J1339" s="7" t="s">
        <v>2680</v>
      </c>
      <c r="K1339" s="7" t="s">
        <v>11</v>
      </c>
      <c r="L1339" s="7" t="s">
        <v>12</v>
      </c>
    </row>
    <row r="1340" spans="1:12" ht="28.5" x14ac:dyDescent="0.2">
      <c r="A1340" s="7" t="s">
        <v>39</v>
      </c>
      <c r="B1340" s="7" t="s">
        <v>173</v>
      </c>
      <c r="C1340" s="7" t="s">
        <v>918</v>
      </c>
      <c r="D1340" s="8">
        <v>6</v>
      </c>
      <c r="E1340" s="8">
        <v>15</v>
      </c>
      <c r="F1340" s="7" t="s">
        <v>35</v>
      </c>
      <c r="G1340" s="7" t="s">
        <v>16</v>
      </c>
      <c r="H1340" s="7" t="s">
        <v>4153</v>
      </c>
      <c r="I1340" s="7" t="s">
        <v>2595</v>
      </c>
      <c r="J1340" s="7" t="s">
        <v>5205</v>
      </c>
      <c r="K1340" s="7" t="s">
        <v>11</v>
      </c>
      <c r="L1340" s="7" t="s">
        <v>12</v>
      </c>
    </row>
    <row r="1341" spans="1:12" ht="28.5" x14ac:dyDescent="0.2">
      <c r="A1341" s="7" t="s">
        <v>247</v>
      </c>
      <c r="B1341" s="7" t="s">
        <v>173</v>
      </c>
      <c r="C1341" s="7" t="s">
        <v>918</v>
      </c>
      <c r="D1341" s="8">
        <v>6</v>
      </c>
      <c r="E1341" s="8">
        <v>15</v>
      </c>
      <c r="F1341" s="7" t="s">
        <v>65</v>
      </c>
      <c r="G1341" s="7" t="s">
        <v>8</v>
      </c>
      <c r="H1341" s="7" t="s">
        <v>1388</v>
      </c>
      <c r="I1341" s="7" t="s">
        <v>2595</v>
      </c>
      <c r="J1341" s="7" t="s">
        <v>6658</v>
      </c>
      <c r="K1341" s="7" t="s">
        <v>11</v>
      </c>
      <c r="L1341" s="7" t="s">
        <v>12</v>
      </c>
    </row>
    <row r="1342" spans="1:12" x14ac:dyDescent="0.2">
      <c r="A1342" s="7" t="s">
        <v>39</v>
      </c>
      <c r="B1342" s="7" t="s">
        <v>173</v>
      </c>
      <c r="C1342" s="7" t="s">
        <v>918</v>
      </c>
      <c r="D1342" s="8">
        <v>6</v>
      </c>
      <c r="E1342" s="8">
        <v>15</v>
      </c>
      <c r="F1342" s="7" t="s">
        <v>35</v>
      </c>
      <c r="G1342" s="7" t="s">
        <v>8</v>
      </c>
      <c r="H1342" s="7" t="s">
        <v>7743</v>
      </c>
      <c r="I1342" s="7" t="s">
        <v>7743</v>
      </c>
      <c r="J1342" s="7" t="s">
        <v>7744</v>
      </c>
      <c r="K1342" s="7" t="s">
        <v>38</v>
      </c>
      <c r="L1342" s="7" t="s">
        <v>12</v>
      </c>
    </row>
    <row r="1343" spans="1:12" ht="28.5" x14ac:dyDescent="0.2">
      <c r="A1343" s="7" t="s">
        <v>481</v>
      </c>
      <c r="B1343" s="7" t="s">
        <v>535</v>
      </c>
      <c r="C1343" s="7" t="s">
        <v>918</v>
      </c>
      <c r="D1343" s="8">
        <v>6</v>
      </c>
      <c r="E1343" s="8">
        <v>15</v>
      </c>
      <c r="F1343" s="7" t="s">
        <v>23</v>
      </c>
      <c r="G1343" s="7" t="s">
        <v>8</v>
      </c>
      <c r="H1343" s="7" t="s">
        <v>743</v>
      </c>
      <c r="I1343" s="7" t="s">
        <v>2595</v>
      </c>
      <c r="J1343" s="7" t="s">
        <v>5662</v>
      </c>
      <c r="K1343" s="7" t="s">
        <v>11</v>
      </c>
      <c r="L1343" s="7" t="s">
        <v>20</v>
      </c>
    </row>
    <row r="1344" spans="1:12" ht="28.5" x14ac:dyDescent="0.2">
      <c r="A1344" s="7" t="s">
        <v>5583</v>
      </c>
      <c r="B1344" s="7" t="s">
        <v>535</v>
      </c>
      <c r="C1344" s="7" t="s">
        <v>918</v>
      </c>
      <c r="D1344" s="8">
        <v>6</v>
      </c>
      <c r="E1344" s="8">
        <v>15</v>
      </c>
      <c r="F1344" s="7" t="s">
        <v>23</v>
      </c>
      <c r="G1344" s="7" t="s">
        <v>8</v>
      </c>
      <c r="H1344" s="7" t="s">
        <v>2579</v>
      </c>
      <c r="I1344" s="7" t="s">
        <v>5989</v>
      </c>
      <c r="J1344" s="7" t="s">
        <v>8084</v>
      </c>
      <c r="K1344" s="7" t="s">
        <v>93</v>
      </c>
      <c r="L1344" s="7" t="s">
        <v>149</v>
      </c>
    </row>
    <row r="1345" spans="1:12" ht="28.5" x14ac:dyDescent="0.2">
      <c r="A1345" s="7" t="s">
        <v>1545</v>
      </c>
      <c r="B1345" s="7" t="s">
        <v>4458</v>
      </c>
      <c r="C1345" s="7" t="s">
        <v>918</v>
      </c>
      <c r="D1345" s="8">
        <v>6</v>
      </c>
      <c r="E1345" s="8">
        <v>15</v>
      </c>
      <c r="F1345" s="7" t="s">
        <v>23</v>
      </c>
      <c r="G1345" s="7" t="s">
        <v>8</v>
      </c>
      <c r="H1345" s="7" t="s">
        <v>24</v>
      </c>
      <c r="I1345" s="7" t="s">
        <v>30</v>
      </c>
      <c r="J1345" s="7" t="s">
        <v>1872</v>
      </c>
      <c r="K1345" s="7" t="s">
        <v>38</v>
      </c>
      <c r="L1345" s="7" t="s">
        <v>12</v>
      </c>
    </row>
    <row r="1346" spans="1:12" ht="28.5" x14ac:dyDescent="0.2">
      <c r="A1346" s="7" t="s">
        <v>2222</v>
      </c>
      <c r="B1346" s="7" t="s">
        <v>1898</v>
      </c>
      <c r="C1346" s="7" t="s">
        <v>918</v>
      </c>
      <c r="D1346" s="8">
        <v>6</v>
      </c>
      <c r="E1346" s="8">
        <v>15</v>
      </c>
      <c r="F1346" s="7" t="s">
        <v>35</v>
      </c>
      <c r="G1346" s="7" t="s">
        <v>16</v>
      </c>
      <c r="H1346" s="7" t="s">
        <v>9</v>
      </c>
      <c r="I1346" s="7" t="s">
        <v>30</v>
      </c>
      <c r="J1346" s="7" t="s">
        <v>2223</v>
      </c>
      <c r="K1346" s="7" t="s">
        <v>38</v>
      </c>
      <c r="L1346" s="7" t="s">
        <v>12</v>
      </c>
    </row>
    <row r="1347" spans="1:12" ht="28.5" x14ac:dyDescent="0.2">
      <c r="A1347" s="7" t="s">
        <v>1621</v>
      </c>
      <c r="B1347" s="7" t="s">
        <v>1430</v>
      </c>
      <c r="C1347" s="7" t="s">
        <v>918</v>
      </c>
      <c r="D1347" s="8">
        <v>6</v>
      </c>
      <c r="E1347" s="8">
        <v>15</v>
      </c>
      <c r="F1347" s="7" t="s">
        <v>65</v>
      </c>
      <c r="G1347" s="7" t="s">
        <v>8</v>
      </c>
      <c r="H1347" s="7" t="s">
        <v>5226</v>
      </c>
      <c r="I1347" s="7" t="s">
        <v>2595</v>
      </c>
      <c r="J1347" s="7" t="s">
        <v>6775</v>
      </c>
      <c r="K1347" s="7" t="s">
        <v>11</v>
      </c>
      <c r="L1347" s="7" t="s">
        <v>32</v>
      </c>
    </row>
    <row r="1348" spans="1:12" ht="28.5" x14ac:dyDescent="0.2">
      <c r="A1348" s="7" t="s">
        <v>1792</v>
      </c>
      <c r="B1348" s="7" t="s">
        <v>630</v>
      </c>
      <c r="C1348" s="7" t="s">
        <v>918</v>
      </c>
      <c r="D1348" s="8">
        <v>6</v>
      </c>
      <c r="E1348" s="8">
        <v>15</v>
      </c>
      <c r="F1348" s="7" t="s">
        <v>65</v>
      </c>
      <c r="G1348" s="7" t="s">
        <v>8</v>
      </c>
      <c r="H1348" s="7" t="s">
        <v>2636</v>
      </c>
      <c r="I1348" s="7" t="s">
        <v>839</v>
      </c>
      <c r="J1348" s="7" t="s">
        <v>3318</v>
      </c>
      <c r="K1348" s="7" t="s">
        <v>26</v>
      </c>
      <c r="L1348" s="7" t="s">
        <v>81</v>
      </c>
    </row>
    <row r="1349" spans="1:12" ht="28.5" x14ac:dyDescent="0.2">
      <c r="A1349" s="7" t="s">
        <v>1345</v>
      </c>
      <c r="B1349" s="7" t="s">
        <v>11093</v>
      </c>
      <c r="C1349" s="7" t="s">
        <v>918</v>
      </c>
      <c r="D1349" s="8">
        <v>6</v>
      </c>
      <c r="E1349" s="8">
        <v>15</v>
      </c>
      <c r="F1349" s="7" t="s">
        <v>35</v>
      </c>
      <c r="G1349" s="7" t="s">
        <v>16</v>
      </c>
      <c r="H1349" s="7" t="s">
        <v>86</v>
      </c>
      <c r="I1349" s="7" t="s">
        <v>30</v>
      </c>
      <c r="J1349" s="7" t="s">
        <v>1346</v>
      </c>
      <c r="K1349" s="7" t="s">
        <v>93</v>
      </c>
      <c r="L1349" s="7" t="s">
        <v>12</v>
      </c>
    </row>
    <row r="1350" spans="1:12" ht="28.5" x14ac:dyDescent="0.2">
      <c r="A1350" s="7" t="s">
        <v>8046</v>
      </c>
      <c r="B1350" s="7" t="s">
        <v>11093</v>
      </c>
      <c r="C1350" s="7" t="s">
        <v>918</v>
      </c>
      <c r="D1350" s="8">
        <v>6</v>
      </c>
      <c r="E1350" s="8">
        <v>15</v>
      </c>
      <c r="F1350" s="7" t="s">
        <v>7</v>
      </c>
      <c r="G1350" s="7" t="s">
        <v>16</v>
      </c>
      <c r="H1350" s="7" t="s">
        <v>1192</v>
      </c>
      <c r="I1350" s="7" t="s">
        <v>5989</v>
      </c>
      <c r="J1350" s="7" t="s">
        <v>8047</v>
      </c>
      <c r="K1350" s="7" t="s">
        <v>93</v>
      </c>
      <c r="L1350" s="7" t="s">
        <v>20</v>
      </c>
    </row>
    <row r="1351" spans="1:12" ht="28.5" x14ac:dyDescent="0.2">
      <c r="A1351" s="7" t="s">
        <v>8118</v>
      </c>
      <c r="B1351" s="7" t="s">
        <v>11093</v>
      </c>
      <c r="C1351" s="7" t="s">
        <v>918</v>
      </c>
      <c r="D1351" s="8">
        <v>6</v>
      </c>
      <c r="E1351" s="8">
        <v>15</v>
      </c>
      <c r="F1351" s="7" t="s">
        <v>7</v>
      </c>
      <c r="G1351" s="7" t="s">
        <v>2039</v>
      </c>
      <c r="H1351" s="7" t="s">
        <v>6263</v>
      </c>
      <c r="I1351" s="7" t="s">
        <v>5989</v>
      </c>
      <c r="J1351" s="7" t="s">
        <v>8119</v>
      </c>
      <c r="K1351" s="7" t="s">
        <v>93</v>
      </c>
      <c r="L1351" s="7" t="s">
        <v>12</v>
      </c>
    </row>
    <row r="1352" spans="1:12" ht="28.5" x14ac:dyDescent="0.2">
      <c r="A1352" s="7" t="s">
        <v>6781</v>
      </c>
      <c r="B1352" s="7" t="s">
        <v>11093</v>
      </c>
      <c r="C1352" s="7" t="s">
        <v>918</v>
      </c>
      <c r="D1352" s="8">
        <v>6</v>
      </c>
      <c r="E1352" s="8">
        <v>15</v>
      </c>
      <c r="F1352" s="7" t="s">
        <v>7</v>
      </c>
      <c r="G1352" s="7" t="s">
        <v>241</v>
      </c>
      <c r="H1352" s="7" t="s">
        <v>743</v>
      </c>
      <c r="I1352" s="7" t="s">
        <v>2595</v>
      </c>
      <c r="J1352" s="7" t="s">
        <v>6242</v>
      </c>
      <c r="K1352" s="7" t="s">
        <v>11</v>
      </c>
      <c r="L1352" s="7" t="s">
        <v>12</v>
      </c>
    </row>
    <row r="1353" spans="1:12" ht="28.5" x14ac:dyDescent="0.2">
      <c r="A1353" s="7" t="s">
        <v>917</v>
      </c>
      <c r="B1353" s="7" t="s">
        <v>11093</v>
      </c>
      <c r="C1353" s="7" t="s">
        <v>918</v>
      </c>
      <c r="D1353" s="8">
        <v>6</v>
      </c>
      <c r="E1353" s="8">
        <v>15</v>
      </c>
      <c r="F1353" s="7" t="s">
        <v>7</v>
      </c>
      <c r="G1353" s="7" t="s">
        <v>16</v>
      </c>
      <c r="H1353" s="7" t="s">
        <v>24</v>
      </c>
      <c r="I1353" s="7" t="s">
        <v>30</v>
      </c>
      <c r="J1353" s="7" t="s">
        <v>919</v>
      </c>
      <c r="K1353" s="7" t="s">
        <v>38</v>
      </c>
      <c r="L1353" s="7" t="s">
        <v>12</v>
      </c>
    </row>
    <row r="1354" spans="1:12" ht="28.5" x14ac:dyDescent="0.2">
      <c r="A1354" s="7" t="s">
        <v>946</v>
      </c>
      <c r="B1354" s="7" t="s">
        <v>11093</v>
      </c>
      <c r="C1354" s="7" t="s">
        <v>918</v>
      </c>
      <c r="D1354" s="8">
        <v>6</v>
      </c>
      <c r="E1354" s="8">
        <v>15</v>
      </c>
      <c r="F1354" s="7" t="s">
        <v>35</v>
      </c>
      <c r="G1354" s="7" t="s">
        <v>8</v>
      </c>
      <c r="H1354" s="7" t="s">
        <v>36</v>
      </c>
      <c r="I1354" s="7" t="s">
        <v>30</v>
      </c>
      <c r="J1354" s="7" t="s">
        <v>947</v>
      </c>
      <c r="K1354" s="7" t="s">
        <v>11</v>
      </c>
      <c r="L1354" s="7" t="s">
        <v>12</v>
      </c>
    </row>
    <row r="1355" spans="1:12" x14ac:dyDescent="0.2">
      <c r="A1355" s="7" t="s">
        <v>2179</v>
      </c>
      <c r="B1355" s="7" t="s">
        <v>11093</v>
      </c>
      <c r="C1355" s="7" t="s">
        <v>918</v>
      </c>
      <c r="D1355" s="8">
        <v>6</v>
      </c>
      <c r="E1355" s="8">
        <v>15</v>
      </c>
      <c r="F1355" s="7" t="s">
        <v>35</v>
      </c>
      <c r="G1355" s="7" t="s">
        <v>16</v>
      </c>
      <c r="H1355" s="7" t="s">
        <v>30</v>
      </c>
      <c r="I1355" s="7" t="s">
        <v>30</v>
      </c>
      <c r="J1355" s="7" t="s">
        <v>2180</v>
      </c>
      <c r="K1355" s="7" t="s">
        <v>38</v>
      </c>
      <c r="L1355" s="7" t="s">
        <v>32</v>
      </c>
    </row>
    <row r="1356" spans="1:12" x14ac:dyDescent="0.2">
      <c r="A1356" s="7" t="s">
        <v>2404</v>
      </c>
      <c r="B1356" s="7" t="s">
        <v>11093</v>
      </c>
      <c r="C1356" s="7" t="s">
        <v>918</v>
      </c>
      <c r="D1356" s="8">
        <v>6</v>
      </c>
      <c r="E1356" s="8">
        <v>15</v>
      </c>
      <c r="F1356" s="7" t="s">
        <v>7</v>
      </c>
      <c r="G1356" s="7" t="s">
        <v>16</v>
      </c>
      <c r="H1356" s="7" t="s">
        <v>30</v>
      </c>
      <c r="I1356" s="7" t="s">
        <v>30</v>
      </c>
      <c r="J1356" s="7" t="s">
        <v>2405</v>
      </c>
      <c r="K1356" s="7" t="s">
        <v>38</v>
      </c>
      <c r="L1356" s="7" t="s">
        <v>12</v>
      </c>
    </row>
    <row r="1357" spans="1:12" ht="28.5" x14ac:dyDescent="0.2">
      <c r="A1357" s="7" t="s">
        <v>3468</v>
      </c>
      <c r="B1357" s="7" t="s">
        <v>11093</v>
      </c>
      <c r="C1357" s="7" t="s">
        <v>918</v>
      </c>
      <c r="D1357" s="8">
        <v>6</v>
      </c>
      <c r="E1357" s="8">
        <v>15</v>
      </c>
      <c r="F1357" s="7" t="s">
        <v>35</v>
      </c>
      <c r="G1357" s="7" t="s">
        <v>16</v>
      </c>
      <c r="H1357" s="7" t="s">
        <v>1636</v>
      </c>
      <c r="I1357" s="7" t="s">
        <v>839</v>
      </c>
      <c r="J1357" s="7" t="s">
        <v>3469</v>
      </c>
      <c r="K1357" s="7" t="s">
        <v>93</v>
      </c>
      <c r="L1357" s="7" t="s">
        <v>81</v>
      </c>
    </row>
    <row r="1358" spans="1:12" ht="28.5" x14ac:dyDescent="0.2">
      <c r="A1358" s="7" t="s">
        <v>1333</v>
      </c>
      <c r="B1358" s="7" t="s">
        <v>2155</v>
      </c>
      <c r="C1358" s="7" t="s">
        <v>918</v>
      </c>
      <c r="D1358" s="8">
        <v>6</v>
      </c>
      <c r="E1358" s="8">
        <v>15</v>
      </c>
      <c r="F1358" s="7" t="s">
        <v>7</v>
      </c>
      <c r="G1358" s="7" t="s">
        <v>139</v>
      </c>
      <c r="H1358" s="7" t="s">
        <v>2674</v>
      </c>
      <c r="I1358" s="7" t="s">
        <v>839</v>
      </c>
      <c r="J1358" s="7" t="s">
        <v>4227</v>
      </c>
      <c r="K1358" s="7" t="s">
        <v>42</v>
      </c>
      <c r="L1358" s="7" t="s">
        <v>32</v>
      </c>
    </row>
    <row r="1359" spans="1:12" ht="28.5" x14ac:dyDescent="0.2">
      <c r="A1359" s="7" t="s">
        <v>4786</v>
      </c>
      <c r="B1359" s="7" t="s">
        <v>11093</v>
      </c>
      <c r="C1359" s="7" t="s">
        <v>918</v>
      </c>
      <c r="D1359" s="8">
        <v>6</v>
      </c>
      <c r="E1359" s="8">
        <v>15</v>
      </c>
      <c r="F1359" s="7" t="s">
        <v>7</v>
      </c>
      <c r="G1359" s="7" t="s">
        <v>8</v>
      </c>
      <c r="H1359" s="7" t="s">
        <v>839</v>
      </c>
      <c r="I1359" s="7" t="s">
        <v>839</v>
      </c>
      <c r="J1359" s="7" t="s">
        <v>4787</v>
      </c>
      <c r="K1359" s="7" t="s">
        <v>11</v>
      </c>
      <c r="L1359" s="7" t="s">
        <v>20</v>
      </c>
    </row>
    <row r="1360" spans="1:12" ht="28.5" x14ac:dyDescent="0.2">
      <c r="A1360" s="7" t="s">
        <v>5972</v>
      </c>
      <c r="B1360" s="7" t="s">
        <v>11093</v>
      </c>
      <c r="C1360" s="7" t="s">
        <v>918</v>
      </c>
      <c r="D1360" s="8">
        <v>6</v>
      </c>
      <c r="E1360" s="8">
        <v>15</v>
      </c>
      <c r="F1360" s="7" t="s">
        <v>23</v>
      </c>
      <c r="G1360" s="7" t="s">
        <v>8</v>
      </c>
      <c r="H1360" s="7" t="s">
        <v>743</v>
      </c>
      <c r="I1360" s="7" t="s">
        <v>2595</v>
      </c>
      <c r="J1360" s="7" t="s">
        <v>5973</v>
      </c>
      <c r="K1360" s="7" t="s">
        <v>11</v>
      </c>
      <c r="L1360" s="7" t="s">
        <v>12</v>
      </c>
    </row>
    <row r="1361" spans="1:12" ht="28.5" x14ac:dyDescent="0.2">
      <c r="A1361" s="7" t="s">
        <v>1402</v>
      </c>
      <c r="B1361" s="7" t="s">
        <v>11093</v>
      </c>
      <c r="C1361" s="7" t="s">
        <v>918</v>
      </c>
      <c r="D1361" s="8">
        <v>6</v>
      </c>
      <c r="E1361" s="8">
        <v>15</v>
      </c>
      <c r="F1361" s="7" t="s">
        <v>65</v>
      </c>
      <c r="G1361" s="7" t="s">
        <v>16</v>
      </c>
      <c r="H1361" s="7" t="s">
        <v>1722</v>
      </c>
      <c r="I1361" s="7" t="s">
        <v>2595</v>
      </c>
      <c r="J1361" s="7" t="s">
        <v>6204</v>
      </c>
      <c r="K1361" s="7" t="s">
        <v>11</v>
      </c>
      <c r="L1361" s="7" t="s">
        <v>12</v>
      </c>
    </row>
    <row r="1362" spans="1:12" ht="28.5" x14ac:dyDescent="0.2">
      <c r="A1362" s="7" t="s">
        <v>6494</v>
      </c>
      <c r="B1362" s="7" t="s">
        <v>11093</v>
      </c>
      <c r="C1362" s="7" t="s">
        <v>918</v>
      </c>
      <c r="D1362" s="8">
        <v>6</v>
      </c>
      <c r="E1362" s="8">
        <v>15</v>
      </c>
      <c r="F1362" s="7" t="s">
        <v>23</v>
      </c>
      <c r="G1362" s="7" t="s">
        <v>16</v>
      </c>
      <c r="H1362" s="7" t="s">
        <v>743</v>
      </c>
      <c r="I1362" s="7" t="s">
        <v>2595</v>
      </c>
      <c r="J1362" s="7" t="s">
        <v>6495</v>
      </c>
      <c r="K1362" s="7" t="s">
        <v>11</v>
      </c>
      <c r="L1362" s="7" t="s">
        <v>12</v>
      </c>
    </row>
    <row r="1363" spans="1:12" ht="28.5" x14ac:dyDescent="0.2">
      <c r="A1363" s="7" t="s">
        <v>7076</v>
      </c>
      <c r="B1363" s="7" t="s">
        <v>11093</v>
      </c>
      <c r="C1363" s="7" t="s">
        <v>918</v>
      </c>
      <c r="D1363" s="8">
        <v>6</v>
      </c>
      <c r="E1363" s="8">
        <v>15</v>
      </c>
      <c r="F1363" s="7" t="s">
        <v>65</v>
      </c>
      <c r="G1363" s="7" t="s">
        <v>8</v>
      </c>
      <c r="H1363" s="7" t="s">
        <v>743</v>
      </c>
      <c r="I1363" s="7" t="s">
        <v>2595</v>
      </c>
      <c r="J1363" s="7" t="s">
        <v>7077</v>
      </c>
      <c r="K1363" s="7" t="s">
        <v>11</v>
      </c>
      <c r="L1363" s="7" t="s">
        <v>12</v>
      </c>
    </row>
    <row r="1364" spans="1:12" ht="28.5" x14ac:dyDescent="0.2">
      <c r="A1364" s="7" t="s">
        <v>7327</v>
      </c>
      <c r="B1364" s="7" t="s">
        <v>11093</v>
      </c>
      <c r="C1364" s="7" t="s">
        <v>918</v>
      </c>
      <c r="D1364" s="8">
        <v>6</v>
      </c>
      <c r="E1364" s="8">
        <v>15</v>
      </c>
      <c r="F1364" s="7" t="s">
        <v>23</v>
      </c>
      <c r="G1364" s="7" t="s">
        <v>139</v>
      </c>
      <c r="H1364" s="7" t="s">
        <v>1961</v>
      </c>
      <c r="I1364" s="7" t="s">
        <v>2595</v>
      </c>
      <c r="J1364" s="7" t="s">
        <v>7328</v>
      </c>
      <c r="K1364" s="7" t="s">
        <v>93</v>
      </c>
      <c r="L1364" s="7" t="s">
        <v>12</v>
      </c>
    </row>
    <row r="1365" spans="1:12" ht="28.5" x14ac:dyDescent="0.2">
      <c r="A1365" s="7" t="s">
        <v>7385</v>
      </c>
      <c r="B1365" s="7" t="s">
        <v>11093</v>
      </c>
      <c r="C1365" s="7" t="s">
        <v>918</v>
      </c>
      <c r="D1365" s="8">
        <v>6</v>
      </c>
      <c r="E1365" s="8">
        <v>15</v>
      </c>
      <c r="F1365" s="7" t="s">
        <v>7</v>
      </c>
      <c r="G1365" s="7" t="s">
        <v>8</v>
      </c>
      <c r="H1365" s="7" t="s">
        <v>743</v>
      </c>
      <c r="I1365" s="7" t="s">
        <v>2595</v>
      </c>
      <c r="J1365" s="7" t="s">
        <v>6215</v>
      </c>
      <c r="K1365" s="7" t="s">
        <v>11</v>
      </c>
      <c r="L1365" s="7" t="s">
        <v>12</v>
      </c>
    </row>
    <row r="1366" spans="1:12" ht="28.5" x14ac:dyDescent="0.2">
      <c r="A1366" s="7" t="s">
        <v>8415</v>
      </c>
      <c r="B1366" s="7" t="s">
        <v>11093</v>
      </c>
      <c r="C1366" s="7" t="s">
        <v>918</v>
      </c>
      <c r="D1366" s="8">
        <v>6</v>
      </c>
      <c r="E1366" s="8">
        <v>15</v>
      </c>
      <c r="F1366" s="7" t="s">
        <v>7</v>
      </c>
      <c r="G1366" s="7" t="s">
        <v>8</v>
      </c>
      <c r="H1366" s="7" t="s">
        <v>2579</v>
      </c>
      <c r="I1366" s="7" t="s">
        <v>5989</v>
      </c>
      <c r="J1366" s="7" t="s">
        <v>8416</v>
      </c>
      <c r="K1366" s="7" t="s">
        <v>11</v>
      </c>
      <c r="L1366" s="7" t="s">
        <v>12</v>
      </c>
    </row>
    <row r="1367" spans="1:12" ht="28.5" x14ac:dyDescent="0.2">
      <c r="A1367" s="7" t="s">
        <v>1288</v>
      </c>
      <c r="B1367" s="7" t="s">
        <v>11093</v>
      </c>
      <c r="C1367" s="7" t="s">
        <v>918</v>
      </c>
      <c r="D1367" s="8">
        <v>6</v>
      </c>
      <c r="E1367" s="8">
        <v>15</v>
      </c>
      <c r="F1367" s="7" t="s">
        <v>7</v>
      </c>
      <c r="G1367" s="7" t="s">
        <v>139</v>
      </c>
      <c r="H1367" s="7" t="s">
        <v>1809</v>
      </c>
      <c r="I1367" s="7" t="s">
        <v>5989</v>
      </c>
      <c r="J1367" s="7" t="s">
        <v>9087</v>
      </c>
      <c r="K1367" s="7" t="s">
        <v>11</v>
      </c>
      <c r="L1367" s="7" t="s">
        <v>12</v>
      </c>
    </row>
    <row r="1368" spans="1:12" ht="28.5" x14ac:dyDescent="0.2">
      <c r="A1368" s="7" t="s">
        <v>9383</v>
      </c>
      <c r="B1368" s="7" t="s">
        <v>11093</v>
      </c>
      <c r="C1368" s="7" t="s">
        <v>918</v>
      </c>
      <c r="D1368" s="8">
        <v>6</v>
      </c>
      <c r="E1368" s="8">
        <v>15</v>
      </c>
      <c r="F1368" s="7" t="s">
        <v>7</v>
      </c>
      <c r="G1368" s="7" t="s">
        <v>59</v>
      </c>
      <c r="H1368" s="7" t="s">
        <v>2579</v>
      </c>
      <c r="I1368" s="7" t="s">
        <v>5989</v>
      </c>
      <c r="J1368" s="7" t="s">
        <v>9384</v>
      </c>
      <c r="K1368" s="7" t="s">
        <v>11</v>
      </c>
      <c r="L1368" s="7" t="s">
        <v>12</v>
      </c>
    </row>
    <row r="1369" spans="1:12" ht="28.5" x14ac:dyDescent="0.2">
      <c r="A1369" s="7" t="s">
        <v>10839</v>
      </c>
      <c r="B1369" s="7" t="s">
        <v>11093</v>
      </c>
      <c r="C1369" s="7" t="s">
        <v>918</v>
      </c>
      <c r="D1369" s="8">
        <v>6</v>
      </c>
      <c r="E1369" s="8">
        <v>15</v>
      </c>
      <c r="F1369" s="7" t="s">
        <v>7</v>
      </c>
      <c r="G1369" s="7" t="s">
        <v>59</v>
      </c>
      <c r="H1369" s="7" t="s">
        <v>4277</v>
      </c>
      <c r="I1369" s="7" t="s">
        <v>1139</v>
      </c>
      <c r="J1369" s="7" t="s">
        <v>10840</v>
      </c>
      <c r="K1369" s="7" t="s">
        <v>11</v>
      </c>
      <c r="L1369" s="7" t="s">
        <v>12</v>
      </c>
    </row>
    <row r="1370" spans="1:12" ht="28.5" x14ac:dyDescent="0.2">
      <c r="A1370" s="7" t="s">
        <v>8040</v>
      </c>
      <c r="B1370" s="7" t="s">
        <v>11093</v>
      </c>
      <c r="C1370" s="7" t="s">
        <v>918</v>
      </c>
      <c r="D1370" s="8">
        <v>6</v>
      </c>
      <c r="E1370" s="8">
        <v>15</v>
      </c>
      <c r="F1370" s="7" t="s">
        <v>65</v>
      </c>
      <c r="G1370" s="7" t="s">
        <v>16</v>
      </c>
      <c r="H1370" s="7" t="s">
        <v>2558</v>
      </c>
      <c r="I1370" s="7" t="s">
        <v>1139</v>
      </c>
      <c r="J1370" s="7" t="s">
        <v>10931</v>
      </c>
      <c r="K1370" s="7" t="s">
        <v>38</v>
      </c>
      <c r="L1370" s="7" t="s">
        <v>12</v>
      </c>
    </row>
    <row r="1371" spans="1:12" ht="28.5" x14ac:dyDescent="0.2">
      <c r="A1371" s="7" t="s">
        <v>10968</v>
      </c>
      <c r="B1371" s="7" t="s">
        <v>11093</v>
      </c>
      <c r="C1371" s="7" t="s">
        <v>918</v>
      </c>
      <c r="D1371" s="8">
        <v>6</v>
      </c>
      <c r="E1371" s="8">
        <v>15</v>
      </c>
      <c r="F1371" s="7" t="s">
        <v>65</v>
      </c>
      <c r="G1371" s="7" t="s">
        <v>8</v>
      </c>
      <c r="H1371" s="7" t="s">
        <v>1139</v>
      </c>
      <c r="I1371" s="7" t="s">
        <v>1139</v>
      </c>
      <c r="J1371" s="7" t="s">
        <v>10969</v>
      </c>
      <c r="K1371" s="7" t="s">
        <v>42</v>
      </c>
      <c r="L1371" s="7" t="s">
        <v>12</v>
      </c>
    </row>
    <row r="1372" spans="1:12" x14ac:dyDescent="0.2">
      <c r="A1372" s="7" t="s">
        <v>4464</v>
      </c>
      <c r="B1372" s="7" t="s">
        <v>4458</v>
      </c>
      <c r="C1372" s="7" t="s">
        <v>4249</v>
      </c>
      <c r="D1372" s="8">
        <v>6</v>
      </c>
      <c r="E1372" s="8">
        <v>16</v>
      </c>
      <c r="F1372" s="7" t="s">
        <v>65</v>
      </c>
      <c r="G1372" s="7" t="s">
        <v>16</v>
      </c>
      <c r="H1372" s="7" t="s">
        <v>839</v>
      </c>
      <c r="I1372" s="7" t="s">
        <v>839</v>
      </c>
      <c r="J1372" s="7" t="s">
        <v>4466</v>
      </c>
      <c r="K1372" s="7" t="s">
        <v>38</v>
      </c>
      <c r="L1372" s="7" t="s">
        <v>149</v>
      </c>
    </row>
    <row r="1373" spans="1:12" ht="28.5" x14ac:dyDescent="0.2">
      <c r="A1373" s="7" t="s">
        <v>4248</v>
      </c>
      <c r="B1373" s="7" t="s">
        <v>1430</v>
      </c>
      <c r="C1373" s="7" t="s">
        <v>4249</v>
      </c>
      <c r="D1373" s="8">
        <v>6</v>
      </c>
      <c r="E1373" s="8">
        <v>16</v>
      </c>
      <c r="F1373" s="7" t="s">
        <v>65</v>
      </c>
      <c r="G1373" s="7" t="s">
        <v>16</v>
      </c>
      <c r="H1373" s="7" t="s">
        <v>2674</v>
      </c>
      <c r="I1373" s="7" t="s">
        <v>839</v>
      </c>
      <c r="J1373" s="7" t="s">
        <v>83</v>
      </c>
      <c r="K1373" s="7" t="s">
        <v>112</v>
      </c>
      <c r="L1373" s="7" t="s">
        <v>32</v>
      </c>
    </row>
    <row r="1374" spans="1:12" ht="28.5" x14ac:dyDescent="0.2">
      <c r="A1374" s="7" t="s">
        <v>3453</v>
      </c>
      <c r="B1374" s="7" t="s">
        <v>2361</v>
      </c>
      <c r="C1374" s="7" t="s">
        <v>400</v>
      </c>
      <c r="D1374" s="8">
        <v>6</v>
      </c>
      <c r="E1374" s="8">
        <v>18</v>
      </c>
      <c r="F1374" s="7" t="s">
        <v>35</v>
      </c>
      <c r="G1374" s="7" t="s">
        <v>8</v>
      </c>
      <c r="H1374" s="7" t="s">
        <v>743</v>
      </c>
      <c r="I1374" s="7" t="s">
        <v>2595</v>
      </c>
      <c r="J1374" s="7" t="s">
        <v>5879</v>
      </c>
      <c r="K1374" s="7" t="s">
        <v>38</v>
      </c>
      <c r="L1374" s="7" t="s">
        <v>12</v>
      </c>
    </row>
    <row r="1375" spans="1:12" x14ac:dyDescent="0.2">
      <c r="A1375" s="7" t="s">
        <v>39</v>
      </c>
      <c r="B1375" s="7" t="s">
        <v>173</v>
      </c>
      <c r="C1375" s="7" t="s">
        <v>400</v>
      </c>
      <c r="D1375" s="8">
        <v>6</v>
      </c>
      <c r="E1375" s="8">
        <v>18</v>
      </c>
      <c r="F1375" s="7" t="s">
        <v>35</v>
      </c>
      <c r="G1375" s="7" t="s">
        <v>16</v>
      </c>
      <c r="H1375" s="7" t="s">
        <v>401</v>
      </c>
      <c r="I1375" s="7" t="s">
        <v>401</v>
      </c>
      <c r="J1375" s="7" t="s">
        <v>402</v>
      </c>
      <c r="K1375" s="7" t="s">
        <v>38</v>
      </c>
      <c r="L1375" s="7" t="s">
        <v>32</v>
      </c>
    </row>
    <row r="1376" spans="1:12" x14ac:dyDescent="0.2">
      <c r="A1376" s="7" t="s">
        <v>8896</v>
      </c>
      <c r="B1376" s="7" t="s">
        <v>1430</v>
      </c>
      <c r="C1376" s="7" t="s">
        <v>400</v>
      </c>
      <c r="D1376" s="8">
        <v>6</v>
      </c>
      <c r="E1376" s="8">
        <v>18</v>
      </c>
      <c r="F1376" s="7" t="s">
        <v>35</v>
      </c>
      <c r="G1376" s="7" t="s">
        <v>16</v>
      </c>
      <c r="H1376" s="7" t="s">
        <v>5989</v>
      </c>
      <c r="I1376" s="7" t="s">
        <v>5989</v>
      </c>
      <c r="J1376" s="7" t="s">
        <v>7637</v>
      </c>
      <c r="K1376" s="7" t="s">
        <v>11</v>
      </c>
      <c r="L1376" s="7" t="s">
        <v>12</v>
      </c>
    </row>
    <row r="1377" spans="1:12" ht="28.5" x14ac:dyDescent="0.2">
      <c r="A1377" s="7" t="s">
        <v>9271</v>
      </c>
      <c r="B1377" s="7" t="s">
        <v>11093</v>
      </c>
      <c r="C1377" s="7" t="s">
        <v>400</v>
      </c>
      <c r="D1377" s="8">
        <v>6</v>
      </c>
      <c r="E1377" s="8">
        <v>18</v>
      </c>
      <c r="F1377" s="7" t="s">
        <v>35</v>
      </c>
      <c r="G1377" s="7" t="s">
        <v>8</v>
      </c>
      <c r="H1377" s="7" t="s">
        <v>2579</v>
      </c>
      <c r="I1377" s="7" t="s">
        <v>5989</v>
      </c>
      <c r="J1377" s="7" t="s">
        <v>9272</v>
      </c>
      <c r="K1377" s="7" t="s">
        <v>93</v>
      </c>
      <c r="L1377" s="7" t="s">
        <v>12</v>
      </c>
    </row>
    <row r="1378" spans="1:12" ht="28.5" x14ac:dyDescent="0.2">
      <c r="A1378" s="7" t="s">
        <v>9623</v>
      </c>
      <c r="B1378" s="7" t="s">
        <v>11093</v>
      </c>
      <c r="C1378" s="7" t="s">
        <v>400</v>
      </c>
      <c r="D1378" s="8">
        <v>6</v>
      </c>
      <c r="E1378" s="8">
        <v>18</v>
      </c>
      <c r="F1378" s="7" t="s">
        <v>7</v>
      </c>
      <c r="G1378" s="7" t="s">
        <v>742</v>
      </c>
      <c r="H1378" s="7" t="s">
        <v>2579</v>
      </c>
      <c r="I1378" s="7" t="s">
        <v>5989</v>
      </c>
      <c r="J1378" s="7" t="s">
        <v>9624</v>
      </c>
      <c r="K1378" s="7" t="s">
        <v>11</v>
      </c>
      <c r="L1378" s="7" t="s">
        <v>12</v>
      </c>
    </row>
    <row r="1379" spans="1:12" ht="28.5" x14ac:dyDescent="0.2">
      <c r="A1379" s="7" t="s">
        <v>3203</v>
      </c>
      <c r="B1379" s="7" t="s">
        <v>3570</v>
      </c>
      <c r="C1379" s="7" t="s">
        <v>756</v>
      </c>
      <c r="D1379" s="8">
        <v>6</v>
      </c>
      <c r="E1379" s="8">
        <v>20</v>
      </c>
      <c r="F1379" s="7" t="s">
        <v>35</v>
      </c>
      <c r="G1379" s="7" t="s">
        <v>16</v>
      </c>
      <c r="H1379" s="7" t="s">
        <v>1636</v>
      </c>
      <c r="I1379" s="7" t="s">
        <v>839</v>
      </c>
      <c r="J1379" s="7" t="s">
        <v>3204</v>
      </c>
      <c r="K1379" s="7" t="s">
        <v>11</v>
      </c>
      <c r="L1379" s="7" t="s">
        <v>20</v>
      </c>
    </row>
    <row r="1380" spans="1:12" ht="28.5" x14ac:dyDescent="0.2">
      <c r="A1380" s="7" t="s">
        <v>878</v>
      </c>
      <c r="B1380" s="7" t="s">
        <v>3570</v>
      </c>
      <c r="C1380" s="7" t="s">
        <v>756</v>
      </c>
      <c r="D1380" s="8">
        <v>6</v>
      </c>
      <c r="E1380" s="8">
        <v>20</v>
      </c>
      <c r="F1380" s="7" t="s">
        <v>23</v>
      </c>
      <c r="G1380" s="7" t="s">
        <v>16</v>
      </c>
      <c r="H1380" s="7" t="s">
        <v>1388</v>
      </c>
      <c r="I1380" s="7" t="s">
        <v>2595</v>
      </c>
      <c r="J1380" s="7" t="s">
        <v>6010</v>
      </c>
      <c r="K1380" s="7" t="s">
        <v>38</v>
      </c>
      <c r="L1380" s="7" t="s">
        <v>32</v>
      </c>
    </row>
    <row r="1381" spans="1:12" ht="28.5" x14ac:dyDescent="0.2">
      <c r="A1381" s="7" t="s">
        <v>5273</v>
      </c>
      <c r="B1381" s="7" t="s">
        <v>173</v>
      </c>
      <c r="C1381" s="7" t="s">
        <v>756</v>
      </c>
      <c r="D1381" s="8">
        <v>6</v>
      </c>
      <c r="E1381" s="8">
        <v>20</v>
      </c>
      <c r="F1381" s="7" t="s">
        <v>35</v>
      </c>
      <c r="G1381" s="7" t="s">
        <v>8</v>
      </c>
      <c r="H1381" s="7" t="s">
        <v>1388</v>
      </c>
      <c r="I1381" s="7" t="s">
        <v>2595</v>
      </c>
      <c r="J1381" s="7" t="s">
        <v>5274</v>
      </c>
      <c r="K1381" s="7" t="s">
        <v>11</v>
      </c>
      <c r="L1381" s="7" t="s">
        <v>129</v>
      </c>
    </row>
    <row r="1382" spans="1:12" ht="28.5" x14ac:dyDescent="0.2">
      <c r="A1382" s="7" t="s">
        <v>777</v>
      </c>
      <c r="B1382" s="7" t="s">
        <v>6360</v>
      </c>
      <c r="C1382" s="7" t="s">
        <v>756</v>
      </c>
      <c r="D1382" s="8">
        <v>6</v>
      </c>
      <c r="E1382" s="8">
        <v>20</v>
      </c>
      <c r="F1382" s="7" t="s">
        <v>23</v>
      </c>
      <c r="G1382" s="7" t="s">
        <v>16</v>
      </c>
      <c r="H1382" s="7" t="s">
        <v>743</v>
      </c>
      <c r="I1382" s="7" t="s">
        <v>2595</v>
      </c>
      <c r="J1382" s="7" t="s">
        <v>6921</v>
      </c>
      <c r="K1382" s="7" t="s">
        <v>93</v>
      </c>
      <c r="L1382" s="7" t="s">
        <v>12</v>
      </c>
    </row>
    <row r="1383" spans="1:12" ht="28.5" x14ac:dyDescent="0.2">
      <c r="A1383" s="7" t="s">
        <v>755</v>
      </c>
      <c r="B1383" s="7" t="s">
        <v>11093</v>
      </c>
      <c r="C1383" s="7" t="s">
        <v>756</v>
      </c>
      <c r="D1383" s="8">
        <v>6</v>
      </c>
      <c r="E1383" s="8">
        <v>20</v>
      </c>
      <c r="F1383" s="7" t="s">
        <v>23</v>
      </c>
      <c r="G1383" s="7" t="s">
        <v>16</v>
      </c>
      <c r="H1383" s="7" t="s">
        <v>9</v>
      </c>
      <c r="I1383" s="7" t="s">
        <v>30</v>
      </c>
      <c r="J1383" s="7" t="s">
        <v>109</v>
      </c>
      <c r="K1383" s="7" t="s">
        <v>93</v>
      </c>
      <c r="L1383" s="7" t="s">
        <v>12</v>
      </c>
    </row>
    <row r="1384" spans="1:12" ht="28.5" x14ac:dyDescent="0.2">
      <c r="A1384" s="7" t="s">
        <v>3648</v>
      </c>
      <c r="B1384" s="7" t="s">
        <v>11093</v>
      </c>
      <c r="C1384" s="7" t="s">
        <v>756</v>
      </c>
      <c r="D1384" s="8">
        <v>6</v>
      </c>
      <c r="E1384" s="8">
        <v>20</v>
      </c>
      <c r="F1384" s="7" t="s">
        <v>7</v>
      </c>
      <c r="G1384" s="7" t="s">
        <v>304</v>
      </c>
      <c r="H1384" s="7" t="s">
        <v>2645</v>
      </c>
      <c r="I1384" s="7" t="s">
        <v>839</v>
      </c>
      <c r="J1384" s="7" t="s">
        <v>3649</v>
      </c>
      <c r="K1384" s="7" t="s">
        <v>93</v>
      </c>
      <c r="L1384" s="7" t="s">
        <v>81</v>
      </c>
    </row>
    <row r="1385" spans="1:12" ht="28.5" x14ac:dyDescent="0.2">
      <c r="A1385" s="7" t="s">
        <v>9396</v>
      </c>
      <c r="B1385" s="7" t="s">
        <v>11093</v>
      </c>
      <c r="C1385" s="7" t="s">
        <v>756</v>
      </c>
      <c r="D1385" s="8">
        <v>6</v>
      </c>
      <c r="E1385" s="8">
        <v>20</v>
      </c>
      <c r="F1385" s="7" t="s">
        <v>65</v>
      </c>
      <c r="G1385" s="7" t="s">
        <v>8</v>
      </c>
      <c r="H1385" s="7" t="s">
        <v>1192</v>
      </c>
      <c r="I1385" s="7" t="s">
        <v>5989</v>
      </c>
      <c r="J1385" s="7" t="s">
        <v>9397</v>
      </c>
      <c r="K1385" s="7" t="s">
        <v>93</v>
      </c>
      <c r="L1385" s="7" t="s">
        <v>12</v>
      </c>
    </row>
    <row r="1386" spans="1:12" x14ac:dyDescent="0.2">
      <c r="A1386" s="7" t="s">
        <v>8801</v>
      </c>
      <c r="B1386" s="7" t="s">
        <v>11093</v>
      </c>
      <c r="C1386" s="7" t="s">
        <v>8802</v>
      </c>
      <c r="D1386" s="8">
        <v>6</v>
      </c>
      <c r="E1386" s="8">
        <v>25</v>
      </c>
      <c r="F1386" s="7" t="s">
        <v>35</v>
      </c>
      <c r="G1386" s="7" t="s">
        <v>16</v>
      </c>
      <c r="H1386" s="7" t="s">
        <v>5989</v>
      </c>
      <c r="I1386" s="7" t="s">
        <v>5989</v>
      </c>
      <c r="J1386" s="7" t="s">
        <v>7637</v>
      </c>
      <c r="K1386" s="7" t="s">
        <v>11</v>
      </c>
      <c r="L1386" s="7" t="s">
        <v>12</v>
      </c>
    </row>
    <row r="1387" spans="1:12" ht="28.5" x14ac:dyDescent="0.2">
      <c r="A1387" s="7" t="s">
        <v>2319</v>
      </c>
      <c r="B1387" s="7" t="s">
        <v>2361</v>
      </c>
      <c r="C1387" s="7" t="s">
        <v>1242</v>
      </c>
      <c r="D1387" s="8">
        <v>6</v>
      </c>
      <c r="E1387" s="8">
        <v>30</v>
      </c>
      <c r="F1387" s="7" t="s">
        <v>65</v>
      </c>
      <c r="G1387" s="7" t="s">
        <v>8</v>
      </c>
      <c r="H1387" s="7" t="s">
        <v>2645</v>
      </c>
      <c r="I1387" s="7" t="s">
        <v>839</v>
      </c>
      <c r="J1387" s="7" t="s">
        <v>3629</v>
      </c>
      <c r="K1387" s="7" t="s">
        <v>11</v>
      </c>
      <c r="L1387" s="7" t="s">
        <v>12</v>
      </c>
    </row>
    <row r="1388" spans="1:12" ht="28.5" x14ac:dyDescent="0.2">
      <c r="A1388" s="7" t="s">
        <v>1866</v>
      </c>
      <c r="B1388" s="7" t="s">
        <v>4458</v>
      </c>
      <c r="C1388" s="7" t="s">
        <v>1242</v>
      </c>
      <c r="D1388" s="8">
        <v>6</v>
      </c>
      <c r="E1388" s="8">
        <v>30</v>
      </c>
      <c r="F1388" s="7" t="s">
        <v>65</v>
      </c>
      <c r="G1388" s="7" t="s">
        <v>16</v>
      </c>
      <c r="H1388" s="7" t="s">
        <v>2645</v>
      </c>
      <c r="I1388" s="7" t="s">
        <v>839</v>
      </c>
      <c r="J1388" s="7" t="s">
        <v>3629</v>
      </c>
      <c r="K1388" s="7" t="s">
        <v>11</v>
      </c>
      <c r="L1388" s="7" t="s">
        <v>12</v>
      </c>
    </row>
    <row r="1389" spans="1:12" ht="28.5" x14ac:dyDescent="0.2">
      <c r="A1389" s="7" t="s">
        <v>1241</v>
      </c>
      <c r="B1389" s="7" t="s">
        <v>11093</v>
      </c>
      <c r="C1389" s="7" t="s">
        <v>1242</v>
      </c>
      <c r="D1389" s="8">
        <v>6</v>
      </c>
      <c r="E1389" s="8">
        <v>30</v>
      </c>
      <c r="F1389" s="7" t="s">
        <v>7</v>
      </c>
      <c r="G1389" s="7" t="s">
        <v>16</v>
      </c>
      <c r="H1389" s="7" t="s">
        <v>1243</v>
      </c>
      <c r="I1389" s="7" t="s">
        <v>30</v>
      </c>
      <c r="J1389" s="7" t="s">
        <v>1244</v>
      </c>
      <c r="K1389" s="7" t="s">
        <v>11</v>
      </c>
      <c r="L1389" s="7" t="s">
        <v>12</v>
      </c>
    </row>
    <row r="1390" spans="1:12" ht="28.5" x14ac:dyDescent="0.2">
      <c r="A1390" s="7" t="s">
        <v>10996</v>
      </c>
      <c r="B1390" s="7" t="s">
        <v>11093</v>
      </c>
      <c r="C1390" s="7" t="s">
        <v>1242</v>
      </c>
      <c r="D1390" s="8">
        <v>6</v>
      </c>
      <c r="E1390" s="8">
        <v>30</v>
      </c>
      <c r="F1390" s="7" t="s">
        <v>23</v>
      </c>
      <c r="G1390" s="7" t="s">
        <v>8</v>
      </c>
      <c r="H1390" s="7" t="s">
        <v>673</v>
      </c>
      <c r="I1390" s="7" t="s">
        <v>1139</v>
      </c>
      <c r="J1390" s="7" t="s">
        <v>10997</v>
      </c>
      <c r="K1390" s="7" t="s">
        <v>38</v>
      </c>
      <c r="L1390" s="7" t="s">
        <v>12</v>
      </c>
    </row>
    <row r="1391" spans="1:12" ht="28.5" x14ac:dyDescent="0.2">
      <c r="A1391" s="7" t="s">
        <v>10276</v>
      </c>
      <c r="B1391" s="7" t="s">
        <v>11093</v>
      </c>
      <c r="C1391" s="7" t="s">
        <v>1242</v>
      </c>
      <c r="D1391" s="8">
        <v>6</v>
      </c>
      <c r="E1391" s="8">
        <v>30</v>
      </c>
      <c r="F1391" s="7" t="s">
        <v>7</v>
      </c>
      <c r="G1391" s="7" t="s">
        <v>16</v>
      </c>
      <c r="H1391" s="7" t="s">
        <v>1243</v>
      </c>
      <c r="I1391" s="7" t="s">
        <v>30</v>
      </c>
      <c r="J1391" s="7" t="s">
        <v>1244</v>
      </c>
      <c r="K1391" s="7" t="s">
        <v>11</v>
      </c>
      <c r="L1391" s="7" t="s">
        <v>12</v>
      </c>
    </row>
    <row r="1392" spans="1:12" ht="28.5" x14ac:dyDescent="0.2">
      <c r="A1392" s="7" t="s">
        <v>10467</v>
      </c>
      <c r="B1392" s="7" t="s">
        <v>11093</v>
      </c>
      <c r="C1392" s="7" t="s">
        <v>10468</v>
      </c>
      <c r="D1392" s="8">
        <v>6.2499999999999991</v>
      </c>
      <c r="E1392" s="8">
        <v>7.4999999999999991</v>
      </c>
      <c r="F1392" s="7" t="s">
        <v>7</v>
      </c>
      <c r="G1392" s="7" t="s">
        <v>8</v>
      </c>
      <c r="H1392" s="7" t="s">
        <v>9644</v>
      </c>
      <c r="I1392" s="7" t="s">
        <v>1139</v>
      </c>
      <c r="J1392" s="7" t="s">
        <v>9907</v>
      </c>
      <c r="K1392" s="7" t="s">
        <v>19</v>
      </c>
      <c r="L1392" s="7" t="s">
        <v>12</v>
      </c>
    </row>
    <row r="1393" spans="1:12" ht="28.5" x14ac:dyDescent="0.2">
      <c r="A1393" s="7" t="s">
        <v>5545</v>
      </c>
      <c r="B1393" s="7" t="s">
        <v>535</v>
      </c>
      <c r="C1393" s="7" t="s">
        <v>5546</v>
      </c>
      <c r="D1393" s="8">
        <v>6.3</v>
      </c>
      <c r="E1393" s="8">
        <v>7.8</v>
      </c>
      <c r="F1393" s="7" t="s">
        <v>65</v>
      </c>
      <c r="G1393" s="7" t="s">
        <v>8</v>
      </c>
      <c r="H1393" s="7" t="s">
        <v>743</v>
      </c>
      <c r="I1393" s="7" t="s">
        <v>2595</v>
      </c>
      <c r="J1393" s="7" t="s">
        <v>5547</v>
      </c>
      <c r="K1393" s="7" t="s">
        <v>38</v>
      </c>
      <c r="L1393" s="7" t="s">
        <v>12</v>
      </c>
    </row>
    <row r="1394" spans="1:12" x14ac:dyDescent="0.2">
      <c r="A1394" s="7" t="s">
        <v>1216</v>
      </c>
      <c r="B1394" s="7" t="s">
        <v>11093</v>
      </c>
      <c r="C1394" s="7" t="s">
        <v>1217</v>
      </c>
      <c r="D1394" s="8">
        <v>6.5</v>
      </c>
      <c r="E1394" s="8">
        <v>7</v>
      </c>
      <c r="F1394" s="7" t="s">
        <v>65</v>
      </c>
      <c r="G1394" s="7" t="s">
        <v>1218</v>
      </c>
      <c r="H1394" s="7" t="s">
        <v>30</v>
      </c>
      <c r="I1394" s="7" t="s">
        <v>30</v>
      </c>
      <c r="J1394" s="7" t="s">
        <v>1219</v>
      </c>
      <c r="K1394" s="7" t="s">
        <v>11</v>
      </c>
      <c r="L1394" s="7" t="s">
        <v>12</v>
      </c>
    </row>
    <row r="1395" spans="1:12" ht="28.5" x14ac:dyDescent="0.2">
      <c r="A1395" s="7" t="s">
        <v>560</v>
      </c>
      <c r="B1395" s="7" t="s">
        <v>11076</v>
      </c>
      <c r="C1395" s="7" t="s">
        <v>5707</v>
      </c>
      <c r="D1395" s="8">
        <v>6.5</v>
      </c>
      <c r="E1395" s="8">
        <v>8</v>
      </c>
      <c r="F1395" s="7" t="s">
        <v>7</v>
      </c>
      <c r="G1395" s="7" t="s">
        <v>139</v>
      </c>
      <c r="H1395" s="7" t="s">
        <v>743</v>
      </c>
      <c r="I1395" s="7" t="s">
        <v>2595</v>
      </c>
      <c r="J1395" s="7" t="s">
        <v>5708</v>
      </c>
      <c r="K1395" s="7" t="s">
        <v>26</v>
      </c>
      <c r="L1395" s="7" t="s">
        <v>81</v>
      </c>
    </row>
    <row r="1396" spans="1:12" ht="28.5" x14ac:dyDescent="0.2">
      <c r="A1396" s="7" t="s">
        <v>5800</v>
      </c>
      <c r="B1396" s="7" t="s">
        <v>1898</v>
      </c>
      <c r="C1396" s="7" t="s">
        <v>5707</v>
      </c>
      <c r="D1396" s="8">
        <v>6.5</v>
      </c>
      <c r="E1396" s="8">
        <v>8</v>
      </c>
      <c r="F1396" s="7" t="s">
        <v>23</v>
      </c>
      <c r="G1396" s="7" t="s">
        <v>8</v>
      </c>
      <c r="H1396" s="7" t="s">
        <v>1388</v>
      </c>
      <c r="I1396" s="7" t="s">
        <v>2595</v>
      </c>
      <c r="J1396" s="7" t="s">
        <v>5801</v>
      </c>
      <c r="K1396" s="7" t="s">
        <v>38</v>
      </c>
      <c r="L1396" s="7" t="s">
        <v>12</v>
      </c>
    </row>
    <row r="1397" spans="1:12" ht="28.5" x14ac:dyDescent="0.2">
      <c r="A1397" s="7" t="s">
        <v>1333</v>
      </c>
      <c r="B1397" s="7" t="s">
        <v>2155</v>
      </c>
      <c r="C1397" s="7" t="s">
        <v>3842</v>
      </c>
      <c r="D1397" s="8">
        <v>6.5</v>
      </c>
      <c r="E1397" s="8">
        <v>8.5</v>
      </c>
      <c r="F1397" s="7" t="s">
        <v>23</v>
      </c>
      <c r="G1397" s="7" t="s">
        <v>16</v>
      </c>
      <c r="H1397" s="7" t="s">
        <v>2636</v>
      </c>
      <c r="I1397" s="7" t="s">
        <v>839</v>
      </c>
      <c r="J1397" s="7" t="s">
        <v>3843</v>
      </c>
      <c r="K1397" s="7" t="s">
        <v>42</v>
      </c>
      <c r="L1397" s="7" t="s">
        <v>129</v>
      </c>
    </row>
    <row r="1398" spans="1:12" ht="28.5" x14ac:dyDescent="0.2">
      <c r="A1398" s="7" t="s">
        <v>6317</v>
      </c>
      <c r="B1398" s="7" t="s">
        <v>2155</v>
      </c>
      <c r="C1398" s="7" t="s">
        <v>3842</v>
      </c>
      <c r="D1398" s="8">
        <v>6.5</v>
      </c>
      <c r="E1398" s="8">
        <v>8.5</v>
      </c>
      <c r="F1398" s="7" t="s">
        <v>35</v>
      </c>
      <c r="G1398" s="7" t="s">
        <v>16</v>
      </c>
      <c r="H1398" s="7" t="s">
        <v>2595</v>
      </c>
      <c r="I1398" s="7" t="s">
        <v>2595</v>
      </c>
      <c r="J1398" s="7" t="s">
        <v>6318</v>
      </c>
      <c r="K1398" s="7" t="s">
        <v>38</v>
      </c>
      <c r="L1398" s="7" t="s">
        <v>50</v>
      </c>
    </row>
    <row r="1399" spans="1:12" ht="28.5" x14ac:dyDescent="0.2">
      <c r="A1399" s="7" t="s">
        <v>2754</v>
      </c>
      <c r="B1399" s="7" t="s">
        <v>173</v>
      </c>
      <c r="C1399" s="7" t="s">
        <v>5469</v>
      </c>
      <c r="D1399" s="8">
        <v>6.5</v>
      </c>
      <c r="E1399" s="8">
        <v>9.9</v>
      </c>
      <c r="F1399" s="7" t="s">
        <v>65</v>
      </c>
      <c r="G1399" s="7" t="s">
        <v>8</v>
      </c>
      <c r="H1399" s="7" t="s">
        <v>743</v>
      </c>
      <c r="I1399" s="7" t="s">
        <v>2595</v>
      </c>
      <c r="J1399" s="7" t="s">
        <v>5470</v>
      </c>
      <c r="K1399" s="7" t="s">
        <v>11</v>
      </c>
      <c r="L1399" s="7" t="s">
        <v>12</v>
      </c>
    </row>
    <row r="1400" spans="1:12" ht="28.5" x14ac:dyDescent="0.2">
      <c r="A1400" s="7" t="s">
        <v>7160</v>
      </c>
      <c r="B1400" s="7" t="s">
        <v>3570</v>
      </c>
      <c r="C1400" s="7" t="s">
        <v>3439</v>
      </c>
      <c r="D1400" s="8">
        <v>6.6666666666666661</v>
      </c>
      <c r="E1400" s="8">
        <v>8.3333333333333321</v>
      </c>
      <c r="F1400" s="7" t="s">
        <v>7</v>
      </c>
      <c r="G1400" s="7" t="s">
        <v>139</v>
      </c>
      <c r="H1400" s="7" t="s">
        <v>2595</v>
      </c>
      <c r="I1400" s="7" t="s">
        <v>2595</v>
      </c>
      <c r="J1400" s="7" t="s">
        <v>7161</v>
      </c>
      <c r="K1400" s="7" t="s">
        <v>38</v>
      </c>
      <c r="L1400" s="7" t="s">
        <v>81</v>
      </c>
    </row>
    <row r="1401" spans="1:12" ht="28.5" x14ac:dyDescent="0.2">
      <c r="A1401" s="7" t="s">
        <v>39</v>
      </c>
      <c r="B1401" s="7" t="s">
        <v>173</v>
      </c>
      <c r="C1401" s="7" t="s">
        <v>3439</v>
      </c>
      <c r="D1401" s="8">
        <v>6.6666666666666661</v>
      </c>
      <c r="E1401" s="8">
        <v>8.3333333333333321</v>
      </c>
      <c r="F1401" s="7" t="s">
        <v>23</v>
      </c>
      <c r="G1401" s="7" t="s">
        <v>16</v>
      </c>
      <c r="H1401" s="7" t="s">
        <v>9691</v>
      </c>
      <c r="I1401" s="7" t="s">
        <v>1139</v>
      </c>
      <c r="J1401" s="7" t="s">
        <v>9692</v>
      </c>
      <c r="K1401" s="7" t="s">
        <v>38</v>
      </c>
      <c r="L1401" s="7" t="s">
        <v>50</v>
      </c>
    </row>
    <row r="1402" spans="1:12" ht="28.5" x14ac:dyDescent="0.2">
      <c r="A1402" s="7" t="s">
        <v>5664</v>
      </c>
      <c r="B1402" s="7" t="s">
        <v>535</v>
      </c>
      <c r="C1402" s="7" t="s">
        <v>3439</v>
      </c>
      <c r="D1402" s="8">
        <v>6.6666666666666661</v>
      </c>
      <c r="E1402" s="8">
        <v>8.3333333333333321</v>
      </c>
      <c r="F1402" s="7" t="s">
        <v>65</v>
      </c>
      <c r="G1402" s="7" t="s">
        <v>8</v>
      </c>
      <c r="H1402" s="7" t="s">
        <v>1961</v>
      </c>
      <c r="I1402" s="7" t="s">
        <v>2595</v>
      </c>
      <c r="J1402" s="7" t="s">
        <v>5665</v>
      </c>
      <c r="K1402" s="7" t="s">
        <v>93</v>
      </c>
      <c r="L1402" s="7" t="s">
        <v>12</v>
      </c>
    </row>
    <row r="1403" spans="1:12" ht="28.5" x14ac:dyDescent="0.2">
      <c r="A1403" s="7" t="s">
        <v>3438</v>
      </c>
      <c r="B1403" s="7" t="s">
        <v>11093</v>
      </c>
      <c r="C1403" s="7" t="s">
        <v>3439</v>
      </c>
      <c r="D1403" s="8">
        <v>6.6666666666666661</v>
      </c>
      <c r="E1403" s="8">
        <v>8.3333333333333321</v>
      </c>
      <c r="F1403" s="7" t="s">
        <v>23</v>
      </c>
      <c r="G1403" s="7" t="s">
        <v>16</v>
      </c>
      <c r="H1403" s="7" t="s">
        <v>2636</v>
      </c>
      <c r="I1403" s="7" t="s">
        <v>839</v>
      </c>
      <c r="J1403" s="7" t="s">
        <v>3440</v>
      </c>
      <c r="K1403" s="7" t="s">
        <v>38</v>
      </c>
      <c r="L1403" s="7" t="s">
        <v>129</v>
      </c>
    </row>
    <row r="1404" spans="1:12" x14ac:dyDescent="0.2">
      <c r="A1404" s="7" t="s">
        <v>4778</v>
      </c>
      <c r="B1404" s="7" t="s">
        <v>11093</v>
      </c>
      <c r="C1404" s="7" t="s">
        <v>3439</v>
      </c>
      <c r="D1404" s="8">
        <v>6.6666666666666661</v>
      </c>
      <c r="E1404" s="8">
        <v>8.3333333333333321</v>
      </c>
      <c r="F1404" s="7" t="s">
        <v>23</v>
      </c>
      <c r="G1404" s="7" t="s">
        <v>742</v>
      </c>
      <c r="H1404" s="7" t="s">
        <v>839</v>
      </c>
      <c r="I1404" s="7" t="s">
        <v>839</v>
      </c>
      <c r="J1404" s="7" t="s">
        <v>4779</v>
      </c>
      <c r="K1404" s="7" t="s">
        <v>11</v>
      </c>
      <c r="L1404" s="7" t="s">
        <v>50</v>
      </c>
    </row>
    <row r="1405" spans="1:12" ht="28.5" x14ac:dyDescent="0.2">
      <c r="A1405" s="7" t="s">
        <v>5175</v>
      </c>
      <c r="B1405" s="7" t="s">
        <v>11093</v>
      </c>
      <c r="C1405" s="7" t="s">
        <v>3439</v>
      </c>
      <c r="D1405" s="8">
        <v>6.6666666666666661</v>
      </c>
      <c r="E1405" s="8">
        <v>8.3333333333333321</v>
      </c>
      <c r="F1405" s="7" t="s">
        <v>7</v>
      </c>
      <c r="G1405" s="7" t="s">
        <v>166</v>
      </c>
      <c r="H1405" s="7" t="s">
        <v>2777</v>
      </c>
      <c r="I1405" s="7" t="s">
        <v>839</v>
      </c>
      <c r="J1405" s="7" t="s">
        <v>5176</v>
      </c>
      <c r="K1405" s="7" t="s">
        <v>93</v>
      </c>
      <c r="L1405" s="7" t="s">
        <v>12</v>
      </c>
    </row>
    <row r="1406" spans="1:12" x14ac:dyDescent="0.2">
      <c r="A1406" s="7" t="s">
        <v>7237</v>
      </c>
      <c r="B1406" s="7" t="s">
        <v>11093</v>
      </c>
      <c r="C1406" s="7" t="s">
        <v>3439</v>
      </c>
      <c r="D1406" s="8">
        <v>6.6666666666666661</v>
      </c>
      <c r="E1406" s="8">
        <v>8.3333333333333321</v>
      </c>
      <c r="F1406" s="7" t="s">
        <v>23</v>
      </c>
      <c r="G1406" s="7" t="s">
        <v>547</v>
      </c>
      <c r="H1406" s="7" t="s">
        <v>5989</v>
      </c>
      <c r="I1406" s="7" t="s">
        <v>5989</v>
      </c>
      <c r="J1406" s="7" t="s">
        <v>9356</v>
      </c>
      <c r="K1406" s="7" t="s">
        <v>93</v>
      </c>
      <c r="L1406" s="7" t="s">
        <v>12</v>
      </c>
    </row>
    <row r="1407" spans="1:12" ht="28.5" x14ac:dyDescent="0.2">
      <c r="A1407" s="7" t="s">
        <v>9632</v>
      </c>
      <c r="B1407" s="7" t="s">
        <v>11093</v>
      </c>
      <c r="C1407" s="7" t="s">
        <v>3439</v>
      </c>
      <c r="D1407" s="8">
        <v>6.6666666666666661</v>
      </c>
      <c r="E1407" s="8">
        <v>8.3333333333333321</v>
      </c>
      <c r="F1407" s="7" t="s">
        <v>7</v>
      </c>
      <c r="G1407" s="7" t="s">
        <v>16</v>
      </c>
      <c r="H1407" s="7" t="s">
        <v>1809</v>
      </c>
      <c r="I1407" s="7" t="s">
        <v>5989</v>
      </c>
      <c r="J1407" s="7" t="s">
        <v>9633</v>
      </c>
      <c r="L1407" s="7" t="s">
        <v>12</v>
      </c>
    </row>
    <row r="1408" spans="1:12" ht="28.5" x14ac:dyDescent="0.2">
      <c r="A1408" s="7" t="s">
        <v>1333</v>
      </c>
      <c r="B1408" s="7" t="s">
        <v>2155</v>
      </c>
      <c r="C1408" s="7" t="s">
        <v>3439</v>
      </c>
      <c r="D1408" s="8">
        <v>6.6666666666666661</v>
      </c>
      <c r="E1408" s="8">
        <v>8.3333333333333321</v>
      </c>
      <c r="F1408" s="7" t="s">
        <v>23</v>
      </c>
      <c r="G1408" s="7" t="s">
        <v>16</v>
      </c>
      <c r="H1408" s="7" t="s">
        <v>673</v>
      </c>
      <c r="I1408" s="7" t="s">
        <v>1139</v>
      </c>
      <c r="J1408" s="7" t="s">
        <v>10532</v>
      </c>
      <c r="K1408" s="7" t="s">
        <v>38</v>
      </c>
      <c r="L1408" s="7" t="s">
        <v>12</v>
      </c>
    </row>
    <row r="1409" spans="1:12" ht="28.5" x14ac:dyDescent="0.2">
      <c r="A1409" s="7" t="s">
        <v>10570</v>
      </c>
      <c r="B1409" s="7" t="s">
        <v>11093</v>
      </c>
      <c r="C1409" s="7" t="s">
        <v>3439</v>
      </c>
      <c r="D1409" s="8">
        <v>6.6666666666666661</v>
      </c>
      <c r="E1409" s="8">
        <v>8.3333333333333321</v>
      </c>
      <c r="F1409" s="7" t="s">
        <v>7</v>
      </c>
      <c r="G1409" s="7" t="s">
        <v>16</v>
      </c>
      <c r="H1409" s="7" t="s">
        <v>9659</v>
      </c>
      <c r="I1409" s="7" t="s">
        <v>1139</v>
      </c>
      <c r="J1409" s="7" t="s">
        <v>10571</v>
      </c>
      <c r="K1409" s="7" t="s">
        <v>38</v>
      </c>
      <c r="L1409" s="7" t="s">
        <v>12</v>
      </c>
    </row>
    <row r="1410" spans="1:12" x14ac:dyDescent="0.2">
      <c r="A1410" s="7" t="s">
        <v>890</v>
      </c>
      <c r="B1410" s="7" t="s">
        <v>3570</v>
      </c>
      <c r="C1410" s="7" t="s">
        <v>9315</v>
      </c>
      <c r="D1410" s="8">
        <v>6.6666666666666661</v>
      </c>
      <c r="E1410" s="8">
        <v>10</v>
      </c>
      <c r="F1410" s="7" t="s">
        <v>35</v>
      </c>
      <c r="G1410" s="7" t="s">
        <v>16</v>
      </c>
      <c r="H1410" s="7" t="s">
        <v>1139</v>
      </c>
      <c r="I1410" s="7" t="s">
        <v>1139</v>
      </c>
      <c r="J1410" s="7" t="s">
        <v>10104</v>
      </c>
      <c r="K1410" s="7" t="s">
        <v>38</v>
      </c>
      <c r="L1410" s="7" t="s">
        <v>12</v>
      </c>
    </row>
    <row r="1411" spans="1:12" ht="28.5" x14ac:dyDescent="0.2">
      <c r="A1411" s="7" t="s">
        <v>9314</v>
      </c>
      <c r="B1411" s="7" t="s">
        <v>11093</v>
      </c>
      <c r="C1411" s="7" t="s">
        <v>9315</v>
      </c>
      <c r="D1411" s="8">
        <v>6.6666666666666661</v>
      </c>
      <c r="E1411" s="8">
        <v>10</v>
      </c>
      <c r="F1411" s="7" t="s">
        <v>7</v>
      </c>
      <c r="G1411" s="7" t="s">
        <v>16</v>
      </c>
      <c r="H1411" s="7" t="s">
        <v>2579</v>
      </c>
      <c r="I1411" s="7" t="s">
        <v>5989</v>
      </c>
      <c r="J1411" s="7" t="s">
        <v>9316</v>
      </c>
      <c r="K1411" s="7" t="s">
        <v>26</v>
      </c>
      <c r="L1411" s="7" t="s">
        <v>81</v>
      </c>
    </row>
    <row r="1412" spans="1:12" ht="28.5" x14ac:dyDescent="0.2">
      <c r="A1412" s="7" t="s">
        <v>7223</v>
      </c>
      <c r="B1412" s="7" t="s">
        <v>2361</v>
      </c>
      <c r="C1412" s="7" t="s">
        <v>7224</v>
      </c>
      <c r="D1412" s="8">
        <v>6.6666666666666661</v>
      </c>
      <c r="E1412" s="8">
        <v>15.833333333333332</v>
      </c>
      <c r="F1412" s="7" t="s">
        <v>65</v>
      </c>
      <c r="G1412" s="7" t="s">
        <v>8</v>
      </c>
      <c r="H1412" s="7" t="s">
        <v>1961</v>
      </c>
      <c r="I1412" s="7" t="s">
        <v>2595</v>
      </c>
      <c r="J1412" s="7" t="s">
        <v>7225</v>
      </c>
      <c r="K1412" s="7" t="s">
        <v>38</v>
      </c>
      <c r="L1412" s="7" t="s">
        <v>12</v>
      </c>
    </row>
    <row r="1413" spans="1:12" ht="28.5" x14ac:dyDescent="0.2">
      <c r="A1413" s="7" t="s">
        <v>850</v>
      </c>
      <c r="B1413" s="7" t="s">
        <v>2361</v>
      </c>
      <c r="C1413" s="7" t="s">
        <v>2681</v>
      </c>
      <c r="D1413" s="8">
        <v>7</v>
      </c>
      <c r="E1413" s="8">
        <v>8</v>
      </c>
      <c r="F1413" s="7" t="s">
        <v>7</v>
      </c>
      <c r="G1413" s="7" t="s">
        <v>59</v>
      </c>
      <c r="H1413" s="7" t="s">
        <v>1636</v>
      </c>
      <c r="I1413" s="7" t="s">
        <v>839</v>
      </c>
      <c r="J1413" s="7" t="s">
        <v>3388</v>
      </c>
      <c r="K1413" s="7" t="s">
        <v>93</v>
      </c>
      <c r="L1413" s="7" t="s">
        <v>12</v>
      </c>
    </row>
    <row r="1414" spans="1:12" ht="28.5" x14ac:dyDescent="0.2">
      <c r="A1414" s="7" t="s">
        <v>173</v>
      </c>
      <c r="B1414" s="7" t="s">
        <v>173</v>
      </c>
      <c r="C1414" s="7" t="s">
        <v>2681</v>
      </c>
      <c r="D1414" s="8">
        <v>7</v>
      </c>
      <c r="E1414" s="8">
        <v>8</v>
      </c>
      <c r="F1414" s="7" t="s">
        <v>23</v>
      </c>
      <c r="G1414" s="7" t="s">
        <v>16</v>
      </c>
      <c r="H1414" s="7" t="s">
        <v>888</v>
      </c>
      <c r="I1414" s="7" t="s">
        <v>839</v>
      </c>
      <c r="J1414" s="7" t="s">
        <v>2682</v>
      </c>
      <c r="K1414" s="7" t="s">
        <v>93</v>
      </c>
      <c r="L1414" s="7" t="s">
        <v>12</v>
      </c>
    </row>
    <row r="1415" spans="1:12" ht="28.5" x14ac:dyDescent="0.2">
      <c r="A1415" s="7" t="s">
        <v>481</v>
      </c>
      <c r="B1415" s="7" t="s">
        <v>535</v>
      </c>
      <c r="C1415" s="7" t="s">
        <v>2681</v>
      </c>
      <c r="D1415" s="8">
        <v>7</v>
      </c>
      <c r="E1415" s="8">
        <v>8</v>
      </c>
      <c r="F1415" s="7" t="s">
        <v>35</v>
      </c>
      <c r="G1415" s="7" t="s">
        <v>8</v>
      </c>
      <c r="H1415" s="7" t="s">
        <v>7458</v>
      </c>
      <c r="I1415" s="7" t="s">
        <v>5989</v>
      </c>
      <c r="J1415" s="7" t="s">
        <v>7843</v>
      </c>
      <c r="K1415" s="7" t="s">
        <v>11</v>
      </c>
      <c r="L1415" s="7" t="s">
        <v>20</v>
      </c>
    </row>
    <row r="1416" spans="1:12" ht="28.5" x14ac:dyDescent="0.2">
      <c r="A1416" s="7" t="s">
        <v>1898</v>
      </c>
      <c r="B1416" s="7" t="s">
        <v>1898</v>
      </c>
      <c r="C1416" s="7" t="s">
        <v>2681</v>
      </c>
      <c r="D1416" s="8">
        <v>7</v>
      </c>
      <c r="E1416" s="8">
        <v>8</v>
      </c>
      <c r="F1416" s="7" t="s">
        <v>65</v>
      </c>
      <c r="G1416" s="7" t="s">
        <v>16</v>
      </c>
      <c r="H1416" s="7" t="s">
        <v>743</v>
      </c>
      <c r="I1416" s="7" t="s">
        <v>2595</v>
      </c>
      <c r="J1416" s="7" t="s">
        <v>5819</v>
      </c>
      <c r="K1416" s="7" t="s">
        <v>93</v>
      </c>
      <c r="L1416" s="7" t="s">
        <v>12</v>
      </c>
    </row>
    <row r="1417" spans="1:12" ht="28.5" x14ac:dyDescent="0.2">
      <c r="A1417" s="7" t="s">
        <v>4544</v>
      </c>
      <c r="B1417" s="7" t="s">
        <v>11093</v>
      </c>
      <c r="C1417" s="7" t="s">
        <v>2681</v>
      </c>
      <c r="D1417" s="8">
        <v>7</v>
      </c>
      <c r="E1417" s="8">
        <v>8</v>
      </c>
      <c r="F1417" s="7" t="s">
        <v>7</v>
      </c>
      <c r="G1417" s="7" t="s">
        <v>16</v>
      </c>
      <c r="H1417" s="7" t="s">
        <v>743</v>
      </c>
      <c r="I1417" s="7" t="s">
        <v>2595</v>
      </c>
      <c r="J1417" s="7" t="s">
        <v>6803</v>
      </c>
      <c r="K1417" s="7" t="s">
        <v>11</v>
      </c>
      <c r="L1417" s="7" t="s">
        <v>12</v>
      </c>
    </row>
    <row r="1418" spans="1:12" ht="28.5" x14ac:dyDescent="0.2">
      <c r="A1418" s="7" t="s">
        <v>9534</v>
      </c>
      <c r="B1418" s="7" t="s">
        <v>11093</v>
      </c>
      <c r="C1418" s="7" t="s">
        <v>2681</v>
      </c>
      <c r="D1418" s="8">
        <v>7</v>
      </c>
      <c r="E1418" s="8">
        <v>8</v>
      </c>
      <c r="F1418" s="7" t="s">
        <v>65</v>
      </c>
      <c r="G1418" s="7" t="s">
        <v>8</v>
      </c>
      <c r="H1418" s="7" t="s">
        <v>2579</v>
      </c>
      <c r="I1418" s="7" t="s">
        <v>5989</v>
      </c>
      <c r="J1418" s="7" t="s">
        <v>9535</v>
      </c>
      <c r="K1418" s="7" t="s">
        <v>93</v>
      </c>
      <c r="L1418" s="7" t="s">
        <v>12</v>
      </c>
    </row>
    <row r="1419" spans="1:12" ht="28.5" x14ac:dyDescent="0.2">
      <c r="A1419" s="7" t="s">
        <v>6441</v>
      </c>
      <c r="B1419" s="7" t="s">
        <v>1430</v>
      </c>
      <c r="C1419" s="7" t="s">
        <v>6442</v>
      </c>
      <c r="D1419" s="8">
        <v>7</v>
      </c>
      <c r="E1419" s="8">
        <v>8.5</v>
      </c>
      <c r="F1419" s="7" t="s">
        <v>35</v>
      </c>
      <c r="G1419" s="7" t="s">
        <v>16</v>
      </c>
      <c r="H1419" s="7" t="s">
        <v>5226</v>
      </c>
      <c r="I1419" s="7" t="s">
        <v>2595</v>
      </c>
      <c r="J1419" s="7" t="s">
        <v>6443</v>
      </c>
      <c r="K1419" s="7" t="s">
        <v>26</v>
      </c>
      <c r="L1419" s="7" t="s">
        <v>50</v>
      </c>
    </row>
    <row r="1420" spans="1:12" ht="28.5" x14ac:dyDescent="0.2">
      <c r="A1420" s="7" t="s">
        <v>850</v>
      </c>
      <c r="B1420" s="7" t="s">
        <v>2361</v>
      </c>
      <c r="C1420" s="7" t="s">
        <v>1899</v>
      </c>
      <c r="D1420" s="8">
        <v>7</v>
      </c>
      <c r="E1420" s="8">
        <v>9</v>
      </c>
      <c r="F1420" s="7" t="s">
        <v>7</v>
      </c>
      <c r="G1420" s="7" t="s">
        <v>139</v>
      </c>
      <c r="H1420" s="7" t="s">
        <v>1636</v>
      </c>
      <c r="I1420" s="7" t="s">
        <v>839</v>
      </c>
      <c r="J1420" s="7" t="s">
        <v>5076</v>
      </c>
      <c r="K1420" s="7" t="s">
        <v>42</v>
      </c>
      <c r="L1420" s="7" t="s">
        <v>50</v>
      </c>
    </row>
    <row r="1421" spans="1:12" ht="28.5" x14ac:dyDescent="0.2">
      <c r="A1421" s="7" t="s">
        <v>5916</v>
      </c>
      <c r="B1421" s="7" t="s">
        <v>2361</v>
      </c>
      <c r="C1421" s="7" t="s">
        <v>1899</v>
      </c>
      <c r="D1421" s="8">
        <v>7</v>
      </c>
      <c r="E1421" s="8">
        <v>9</v>
      </c>
      <c r="F1421" s="7" t="s">
        <v>7</v>
      </c>
      <c r="G1421" s="7" t="s">
        <v>16</v>
      </c>
      <c r="H1421" s="7" t="s">
        <v>743</v>
      </c>
      <c r="I1421" s="7" t="s">
        <v>2595</v>
      </c>
      <c r="J1421" s="7" t="s">
        <v>5917</v>
      </c>
      <c r="K1421" s="7" t="s">
        <v>93</v>
      </c>
      <c r="L1421" s="7" t="s">
        <v>12</v>
      </c>
    </row>
    <row r="1422" spans="1:12" x14ac:dyDescent="0.2">
      <c r="A1422" s="7" t="s">
        <v>9392</v>
      </c>
      <c r="B1422" s="7" t="s">
        <v>2361</v>
      </c>
      <c r="C1422" s="7" t="s">
        <v>1899</v>
      </c>
      <c r="D1422" s="8">
        <v>7</v>
      </c>
      <c r="E1422" s="8">
        <v>9</v>
      </c>
      <c r="F1422" s="7" t="s">
        <v>23</v>
      </c>
      <c r="G1422" s="7" t="s">
        <v>8</v>
      </c>
      <c r="H1422" s="7" t="s">
        <v>5989</v>
      </c>
      <c r="I1422" s="7" t="s">
        <v>5989</v>
      </c>
      <c r="J1422" s="7" t="s">
        <v>9393</v>
      </c>
      <c r="K1422" s="7" t="s">
        <v>11</v>
      </c>
      <c r="L1422" s="7" t="s">
        <v>12</v>
      </c>
    </row>
    <row r="1423" spans="1:12" ht="28.5" x14ac:dyDescent="0.2">
      <c r="A1423" s="7" t="s">
        <v>7219</v>
      </c>
      <c r="B1423" s="7" t="s">
        <v>3570</v>
      </c>
      <c r="C1423" s="7" t="s">
        <v>1899</v>
      </c>
      <c r="D1423" s="8">
        <v>7</v>
      </c>
      <c r="E1423" s="8">
        <v>9</v>
      </c>
      <c r="F1423" s="7" t="s">
        <v>7</v>
      </c>
      <c r="G1423" s="7" t="s">
        <v>16</v>
      </c>
      <c r="H1423" s="7" t="s">
        <v>743</v>
      </c>
      <c r="I1423" s="7" t="s">
        <v>2595</v>
      </c>
      <c r="J1423" s="7" t="s">
        <v>7220</v>
      </c>
      <c r="K1423" s="7" t="s">
        <v>11</v>
      </c>
      <c r="L1423" s="7" t="s">
        <v>12</v>
      </c>
    </row>
    <row r="1424" spans="1:12" x14ac:dyDescent="0.2">
      <c r="A1424" s="7" t="s">
        <v>2794</v>
      </c>
      <c r="B1424" s="7" t="s">
        <v>173</v>
      </c>
      <c r="C1424" s="7" t="s">
        <v>1899</v>
      </c>
      <c r="D1424" s="8">
        <v>7</v>
      </c>
      <c r="E1424" s="8">
        <v>9</v>
      </c>
      <c r="F1424" s="7" t="s">
        <v>35</v>
      </c>
      <c r="G1424" s="7" t="s">
        <v>16</v>
      </c>
      <c r="H1424" s="7" t="s">
        <v>839</v>
      </c>
      <c r="I1424" s="7" t="s">
        <v>839</v>
      </c>
      <c r="J1424" s="7" t="s">
        <v>2795</v>
      </c>
      <c r="K1424" s="7" t="s">
        <v>11</v>
      </c>
      <c r="L1424" s="7" t="s">
        <v>12</v>
      </c>
    </row>
    <row r="1425" spans="1:12" ht="28.5" x14ac:dyDescent="0.2">
      <c r="A1425" s="7" t="s">
        <v>39</v>
      </c>
      <c r="B1425" s="7" t="s">
        <v>173</v>
      </c>
      <c r="C1425" s="7" t="s">
        <v>1899</v>
      </c>
      <c r="D1425" s="8">
        <v>7</v>
      </c>
      <c r="E1425" s="8">
        <v>9</v>
      </c>
      <c r="F1425" s="7" t="s">
        <v>65</v>
      </c>
      <c r="G1425" s="7" t="s">
        <v>16</v>
      </c>
      <c r="H1425" s="7" t="s">
        <v>1809</v>
      </c>
      <c r="I1425" s="7" t="s">
        <v>5989</v>
      </c>
      <c r="J1425" s="7" t="s">
        <v>2686</v>
      </c>
      <c r="K1425" s="7" t="s">
        <v>38</v>
      </c>
      <c r="L1425" s="7" t="s">
        <v>81</v>
      </c>
    </row>
    <row r="1426" spans="1:12" ht="28.5" x14ac:dyDescent="0.2">
      <c r="A1426" s="7" t="s">
        <v>481</v>
      </c>
      <c r="B1426" s="7" t="s">
        <v>535</v>
      </c>
      <c r="C1426" s="7" t="s">
        <v>1899</v>
      </c>
      <c r="D1426" s="8">
        <v>7</v>
      </c>
      <c r="E1426" s="8">
        <v>9</v>
      </c>
      <c r="F1426" s="7" t="s">
        <v>65</v>
      </c>
      <c r="G1426" s="7" t="s">
        <v>8</v>
      </c>
      <c r="H1426" s="7" t="s">
        <v>5226</v>
      </c>
      <c r="I1426" s="7" t="s">
        <v>2595</v>
      </c>
      <c r="J1426" s="7" t="s">
        <v>5635</v>
      </c>
      <c r="K1426" s="7" t="s">
        <v>93</v>
      </c>
      <c r="L1426" s="7" t="s">
        <v>12</v>
      </c>
    </row>
    <row r="1427" spans="1:12" ht="28.5" x14ac:dyDescent="0.2">
      <c r="A1427" s="7" t="s">
        <v>5658</v>
      </c>
      <c r="B1427" s="7" t="s">
        <v>535</v>
      </c>
      <c r="C1427" s="7" t="s">
        <v>1899</v>
      </c>
      <c r="D1427" s="8">
        <v>7</v>
      </c>
      <c r="E1427" s="8">
        <v>9</v>
      </c>
      <c r="F1427" s="7" t="s">
        <v>65</v>
      </c>
      <c r="G1427" s="7" t="s">
        <v>59</v>
      </c>
      <c r="H1427" s="7" t="s">
        <v>2595</v>
      </c>
      <c r="I1427" s="7" t="s">
        <v>2595</v>
      </c>
      <c r="J1427" s="7" t="s">
        <v>5659</v>
      </c>
      <c r="K1427" s="7" t="s">
        <v>42</v>
      </c>
      <c r="L1427" s="7" t="s">
        <v>12</v>
      </c>
    </row>
    <row r="1428" spans="1:12" ht="28.5" x14ac:dyDescent="0.2">
      <c r="A1428" s="7" t="s">
        <v>9970</v>
      </c>
      <c r="B1428" s="7" t="s">
        <v>535</v>
      </c>
      <c r="C1428" s="7" t="s">
        <v>1899</v>
      </c>
      <c r="D1428" s="8">
        <v>7</v>
      </c>
      <c r="E1428" s="8">
        <v>9</v>
      </c>
      <c r="F1428" s="7" t="s">
        <v>7</v>
      </c>
      <c r="G1428" s="7" t="s">
        <v>8</v>
      </c>
      <c r="H1428" s="7" t="s">
        <v>9640</v>
      </c>
      <c r="I1428" s="7" t="s">
        <v>1139</v>
      </c>
      <c r="J1428" s="7" t="s">
        <v>9971</v>
      </c>
      <c r="K1428" s="7" t="s">
        <v>38</v>
      </c>
      <c r="L1428" s="7" t="s">
        <v>12</v>
      </c>
    </row>
    <row r="1429" spans="1:12" ht="28.5" x14ac:dyDescent="0.2">
      <c r="A1429" s="7" t="s">
        <v>1545</v>
      </c>
      <c r="B1429" s="7" t="s">
        <v>4458</v>
      </c>
      <c r="C1429" s="7" t="s">
        <v>1899</v>
      </c>
      <c r="D1429" s="8">
        <v>7</v>
      </c>
      <c r="E1429" s="8">
        <v>9</v>
      </c>
      <c r="F1429" s="7" t="s">
        <v>23</v>
      </c>
      <c r="G1429" s="7" t="s">
        <v>16</v>
      </c>
      <c r="H1429" s="7" t="s">
        <v>2645</v>
      </c>
      <c r="I1429" s="7" t="s">
        <v>839</v>
      </c>
      <c r="J1429" s="7" t="s">
        <v>4486</v>
      </c>
      <c r="K1429" s="7" t="s">
        <v>93</v>
      </c>
      <c r="L1429" s="7" t="s">
        <v>12</v>
      </c>
    </row>
    <row r="1430" spans="1:12" ht="28.5" x14ac:dyDescent="0.2">
      <c r="A1430" s="7" t="s">
        <v>1898</v>
      </c>
      <c r="B1430" s="7" t="s">
        <v>1898</v>
      </c>
      <c r="C1430" s="7" t="s">
        <v>1899</v>
      </c>
      <c r="D1430" s="8">
        <v>7</v>
      </c>
      <c r="E1430" s="8">
        <v>9</v>
      </c>
      <c r="F1430" s="7" t="s">
        <v>65</v>
      </c>
      <c r="G1430" s="7" t="s">
        <v>8</v>
      </c>
      <c r="H1430" s="7" t="s">
        <v>36</v>
      </c>
      <c r="I1430" s="7" t="s">
        <v>30</v>
      </c>
      <c r="J1430" s="7" t="s">
        <v>1900</v>
      </c>
      <c r="K1430" s="7" t="s">
        <v>11</v>
      </c>
      <c r="L1430" s="7" t="s">
        <v>50</v>
      </c>
    </row>
    <row r="1431" spans="1:12" ht="28.5" x14ac:dyDescent="0.2">
      <c r="A1431" s="7" t="s">
        <v>6531</v>
      </c>
      <c r="B1431" s="7" t="s">
        <v>630</v>
      </c>
      <c r="C1431" s="7" t="s">
        <v>1899</v>
      </c>
      <c r="D1431" s="8">
        <v>7</v>
      </c>
      <c r="E1431" s="8">
        <v>9</v>
      </c>
      <c r="F1431" s="7" t="s">
        <v>7</v>
      </c>
      <c r="G1431" s="7" t="s">
        <v>16</v>
      </c>
      <c r="H1431" s="7" t="s">
        <v>2595</v>
      </c>
      <c r="I1431" s="7" t="s">
        <v>2595</v>
      </c>
      <c r="J1431" s="7" t="s">
        <v>6402</v>
      </c>
      <c r="K1431" s="7" t="s">
        <v>26</v>
      </c>
      <c r="L1431" s="7" t="s">
        <v>12</v>
      </c>
    </row>
    <row r="1432" spans="1:12" ht="28.5" x14ac:dyDescent="0.2">
      <c r="A1432" s="7" t="s">
        <v>7366</v>
      </c>
      <c r="B1432" s="7" t="s">
        <v>11093</v>
      </c>
      <c r="C1432" s="7" t="s">
        <v>1899</v>
      </c>
      <c r="D1432" s="8">
        <v>7</v>
      </c>
      <c r="E1432" s="8">
        <v>9</v>
      </c>
      <c r="F1432" s="7" t="s">
        <v>35</v>
      </c>
      <c r="G1432" s="7" t="s">
        <v>8</v>
      </c>
      <c r="H1432" s="7" t="s">
        <v>5226</v>
      </c>
      <c r="I1432" s="7" t="s">
        <v>2595</v>
      </c>
      <c r="J1432" s="7" t="s">
        <v>7367</v>
      </c>
      <c r="K1432" s="7" t="s">
        <v>11</v>
      </c>
      <c r="L1432" s="7" t="s">
        <v>12</v>
      </c>
    </row>
    <row r="1433" spans="1:12" ht="28.5" x14ac:dyDescent="0.2">
      <c r="A1433" s="7" t="s">
        <v>11039</v>
      </c>
      <c r="B1433" s="7" t="s">
        <v>11093</v>
      </c>
      <c r="C1433" s="7" t="s">
        <v>1899</v>
      </c>
      <c r="D1433" s="8">
        <v>7</v>
      </c>
      <c r="E1433" s="8">
        <v>9</v>
      </c>
      <c r="F1433" s="7" t="s">
        <v>7</v>
      </c>
      <c r="G1433" s="7" t="s">
        <v>59</v>
      </c>
      <c r="H1433" s="7" t="s">
        <v>1139</v>
      </c>
      <c r="I1433" s="7" t="s">
        <v>1139</v>
      </c>
      <c r="J1433" s="7" t="s">
        <v>11040</v>
      </c>
      <c r="K1433" s="7" t="s">
        <v>93</v>
      </c>
      <c r="L1433" s="7" t="s">
        <v>12</v>
      </c>
    </row>
    <row r="1434" spans="1:12" ht="28.5" x14ac:dyDescent="0.2">
      <c r="A1434" s="7" t="s">
        <v>6398</v>
      </c>
      <c r="B1434" s="7" t="s">
        <v>11093</v>
      </c>
      <c r="C1434" s="7" t="s">
        <v>1899</v>
      </c>
      <c r="D1434" s="8">
        <v>7</v>
      </c>
      <c r="E1434" s="8">
        <v>9</v>
      </c>
      <c r="F1434" s="7" t="s">
        <v>23</v>
      </c>
      <c r="G1434" s="7" t="s">
        <v>16</v>
      </c>
      <c r="H1434" s="7" t="s">
        <v>2595</v>
      </c>
      <c r="I1434" s="7" t="s">
        <v>2595</v>
      </c>
      <c r="J1434" s="7" t="s">
        <v>6399</v>
      </c>
      <c r="K1434" s="7" t="s">
        <v>112</v>
      </c>
      <c r="L1434" s="7" t="s">
        <v>50</v>
      </c>
    </row>
    <row r="1435" spans="1:12" ht="28.5" x14ac:dyDescent="0.2">
      <c r="A1435" s="7" t="s">
        <v>6439</v>
      </c>
      <c r="B1435" s="7" t="s">
        <v>11093</v>
      </c>
      <c r="C1435" s="7" t="s">
        <v>1899</v>
      </c>
      <c r="D1435" s="8">
        <v>7</v>
      </c>
      <c r="E1435" s="8">
        <v>9</v>
      </c>
      <c r="F1435" s="7" t="s">
        <v>65</v>
      </c>
      <c r="G1435" s="7" t="s">
        <v>8</v>
      </c>
      <c r="H1435" s="7" t="s">
        <v>743</v>
      </c>
      <c r="I1435" s="7" t="s">
        <v>2595</v>
      </c>
      <c r="J1435" s="7" t="s">
        <v>6440</v>
      </c>
      <c r="K1435" s="7" t="s">
        <v>19</v>
      </c>
      <c r="L1435" s="7" t="s">
        <v>12</v>
      </c>
    </row>
    <row r="1436" spans="1:12" ht="28.5" x14ac:dyDescent="0.2">
      <c r="A1436" s="7" t="s">
        <v>1923</v>
      </c>
      <c r="B1436" s="7" t="s">
        <v>11093</v>
      </c>
      <c r="C1436" s="7" t="s">
        <v>1899</v>
      </c>
      <c r="D1436" s="8">
        <v>7</v>
      </c>
      <c r="E1436" s="8">
        <v>9</v>
      </c>
      <c r="F1436" s="7" t="s">
        <v>7</v>
      </c>
      <c r="G1436" s="7" t="s">
        <v>16</v>
      </c>
      <c r="H1436" s="7" t="s">
        <v>1192</v>
      </c>
      <c r="I1436" s="7" t="s">
        <v>5989</v>
      </c>
      <c r="J1436" s="7" t="s">
        <v>7972</v>
      </c>
      <c r="K1436" s="7" t="s">
        <v>42</v>
      </c>
      <c r="L1436" s="7" t="s">
        <v>32</v>
      </c>
    </row>
    <row r="1437" spans="1:12" ht="28.5" x14ac:dyDescent="0.2">
      <c r="A1437" s="7" t="s">
        <v>8255</v>
      </c>
      <c r="B1437" s="7" t="s">
        <v>11093</v>
      </c>
      <c r="C1437" s="7" t="s">
        <v>1899</v>
      </c>
      <c r="D1437" s="8">
        <v>7</v>
      </c>
      <c r="E1437" s="8">
        <v>9</v>
      </c>
      <c r="F1437" s="7" t="s">
        <v>7</v>
      </c>
      <c r="G1437" s="7" t="s">
        <v>139</v>
      </c>
      <c r="H1437" s="7" t="s">
        <v>1809</v>
      </c>
      <c r="I1437" s="7" t="s">
        <v>5989</v>
      </c>
      <c r="J1437" s="7" t="s">
        <v>8256</v>
      </c>
      <c r="K1437" s="7" t="s">
        <v>38</v>
      </c>
      <c r="L1437" s="7" t="s">
        <v>12</v>
      </c>
    </row>
    <row r="1438" spans="1:12" ht="28.5" x14ac:dyDescent="0.2">
      <c r="A1438" s="7" t="s">
        <v>885</v>
      </c>
      <c r="B1438" s="7" t="s">
        <v>2361</v>
      </c>
      <c r="C1438" s="7" t="s">
        <v>676</v>
      </c>
      <c r="D1438" s="8">
        <v>7</v>
      </c>
      <c r="E1438" s="8">
        <v>10</v>
      </c>
      <c r="F1438" s="7" t="s">
        <v>65</v>
      </c>
      <c r="G1438" s="7" t="s">
        <v>59</v>
      </c>
      <c r="H1438" s="7" t="s">
        <v>36</v>
      </c>
      <c r="I1438" s="7" t="s">
        <v>30</v>
      </c>
      <c r="J1438" s="7" t="s">
        <v>886</v>
      </c>
      <c r="K1438" s="7" t="s">
        <v>93</v>
      </c>
      <c r="L1438" s="7" t="s">
        <v>12</v>
      </c>
    </row>
    <row r="1439" spans="1:12" ht="28.5" x14ac:dyDescent="0.2">
      <c r="A1439" s="7" t="s">
        <v>990</v>
      </c>
      <c r="B1439" s="7" t="s">
        <v>2361</v>
      </c>
      <c r="C1439" s="7" t="s">
        <v>676</v>
      </c>
      <c r="D1439" s="8">
        <v>7</v>
      </c>
      <c r="E1439" s="8">
        <v>10</v>
      </c>
      <c r="F1439" s="7" t="s">
        <v>7</v>
      </c>
      <c r="G1439" s="7" t="s">
        <v>16</v>
      </c>
      <c r="H1439" s="7" t="s">
        <v>24</v>
      </c>
      <c r="I1439" s="7" t="s">
        <v>30</v>
      </c>
      <c r="J1439" s="7" t="s">
        <v>2369</v>
      </c>
      <c r="K1439" s="7" t="s">
        <v>93</v>
      </c>
      <c r="L1439" s="7" t="s">
        <v>12</v>
      </c>
    </row>
    <row r="1440" spans="1:12" ht="28.5" x14ac:dyDescent="0.2">
      <c r="A1440" s="7" t="s">
        <v>847</v>
      </c>
      <c r="B1440" s="7" t="s">
        <v>3570</v>
      </c>
      <c r="C1440" s="7" t="s">
        <v>676</v>
      </c>
      <c r="D1440" s="8">
        <v>7</v>
      </c>
      <c r="E1440" s="8">
        <v>10</v>
      </c>
      <c r="F1440" s="7" t="s">
        <v>23</v>
      </c>
      <c r="G1440" s="7" t="s">
        <v>16</v>
      </c>
      <c r="H1440" s="7" t="s">
        <v>2689</v>
      </c>
      <c r="I1440" s="7" t="s">
        <v>839</v>
      </c>
      <c r="J1440" s="7" t="s">
        <v>4969</v>
      </c>
      <c r="K1440" s="7" t="s">
        <v>11</v>
      </c>
      <c r="L1440" s="7" t="s">
        <v>12</v>
      </c>
    </row>
    <row r="1441" spans="1:12" ht="28.5" x14ac:dyDescent="0.2">
      <c r="A1441" s="7" t="s">
        <v>39</v>
      </c>
      <c r="B1441" s="7" t="s">
        <v>173</v>
      </c>
      <c r="C1441" s="7" t="s">
        <v>676</v>
      </c>
      <c r="D1441" s="8">
        <v>7</v>
      </c>
      <c r="E1441" s="8">
        <v>10</v>
      </c>
      <c r="F1441" s="7" t="s">
        <v>23</v>
      </c>
      <c r="G1441" s="7" t="s">
        <v>16</v>
      </c>
      <c r="H1441" s="7" t="s">
        <v>743</v>
      </c>
      <c r="I1441" s="7" t="s">
        <v>2595</v>
      </c>
      <c r="J1441" s="7" t="s">
        <v>5209</v>
      </c>
      <c r="K1441" s="7" t="s">
        <v>42</v>
      </c>
      <c r="L1441" s="7" t="s">
        <v>20</v>
      </c>
    </row>
    <row r="1442" spans="1:12" ht="28.5" x14ac:dyDescent="0.2">
      <c r="A1442" s="7" t="s">
        <v>5255</v>
      </c>
      <c r="B1442" s="7" t="s">
        <v>173</v>
      </c>
      <c r="C1442" s="7" t="s">
        <v>676</v>
      </c>
      <c r="D1442" s="8">
        <v>7</v>
      </c>
      <c r="E1442" s="8">
        <v>10</v>
      </c>
      <c r="F1442" s="7" t="s">
        <v>7</v>
      </c>
      <c r="G1442" s="7" t="s">
        <v>143</v>
      </c>
      <c r="H1442" s="7" t="s">
        <v>743</v>
      </c>
      <c r="I1442" s="7" t="s">
        <v>2595</v>
      </c>
      <c r="J1442" s="7" t="s">
        <v>5256</v>
      </c>
      <c r="K1442" s="7" t="s">
        <v>11</v>
      </c>
      <c r="L1442" s="7" t="s">
        <v>12</v>
      </c>
    </row>
    <row r="1443" spans="1:12" ht="28.5" x14ac:dyDescent="0.2">
      <c r="A1443" s="7" t="s">
        <v>39</v>
      </c>
      <c r="B1443" s="7" t="s">
        <v>173</v>
      </c>
      <c r="C1443" s="7" t="s">
        <v>676</v>
      </c>
      <c r="D1443" s="8">
        <v>7</v>
      </c>
      <c r="E1443" s="8">
        <v>10</v>
      </c>
      <c r="F1443" s="7" t="s">
        <v>23</v>
      </c>
      <c r="G1443" s="7" t="s">
        <v>8</v>
      </c>
      <c r="H1443" s="7" t="s">
        <v>5242</v>
      </c>
      <c r="I1443" s="7" t="s">
        <v>2595</v>
      </c>
      <c r="J1443" s="7" t="s">
        <v>5366</v>
      </c>
      <c r="K1443" s="7" t="s">
        <v>11</v>
      </c>
      <c r="L1443" s="7" t="s">
        <v>12</v>
      </c>
    </row>
    <row r="1444" spans="1:12" ht="28.5" x14ac:dyDescent="0.2">
      <c r="A1444" s="7" t="s">
        <v>39</v>
      </c>
      <c r="B1444" s="7" t="s">
        <v>173</v>
      </c>
      <c r="C1444" s="7" t="s">
        <v>676</v>
      </c>
      <c r="D1444" s="8">
        <v>7</v>
      </c>
      <c r="E1444" s="8">
        <v>10</v>
      </c>
      <c r="F1444" s="7" t="s">
        <v>35</v>
      </c>
      <c r="G1444" s="7" t="s">
        <v>16</v>
      </c>
      <c r="H1444" s="7" t="s">
        <v>743</v>
      </c>
      <c r="I1444" s="7" t="s">
        <v>2595</v>
      </c>
      <c r="J1444" s="7" t="s">
        <v>5479</v>
      </c>
      <c r="K1444" s="7" t="s">
        <v>38</v>
      </c>
      <c r="L1444" s="7" t="s">
        <v>12</v>
      </c>
    </row>
    <row r="1445" spans="1:12" x14ac:dyDescent="0.2">
      <c r="A1445" s="7" t="s">
        <v>145</v>
      </c>
      <c r="B1445" s="7" t="s">
        <v>173</v>
      </c>
      <c r="C1445" s="7" t="s">
        <v>676</v>
      </c>
      <c r="D1445" s="8">
        <v>7</v>
      </c>
      <c r="E1445" s="8">
        <v>10</v>
      </c>
      <c r="F1445" s="7" t="s">
        <v>65</v>
      </c>
      <c r="G1445" s="7" t="s">
        <v>8</v>
      </c>
      <c r="H1445" s="7" t="s">
        <v>2595</v>
      </c>
      <c r="I1445" s="7" t="s">
        <v>2595</v>
      </c>
      <c r="J1445" s="7" t="s">
        <v>5486</v>
      </c>
      <c r="K1445" s="7" t="s">
        <v>93</v>
      </c>
      <c r="L1445" s="7" t="s">
        <v>12</v>
      </c>
    </row>
    <row r="1446" spans="1:12" ht="28.5" x14ac:dyDescent="0.2">
      <c r="A1446" s="7" t="s">
        <v>21</v>
      </c>
      <c r="B1446" s="7" t="s">
        <v>173</v>
      </c>
      <c r="C1446" s="7" t="s">
        <v>676</v>
      </c>
      <c r="D1446" s="8">
        <v>7</v>
      </c>
      <c r="E1446" s="8">
        <v>10</v>
      </c>
      <c r="F1446" s="7" t="s">
        <v>23</v>
      </c>
      <c r="G1446" s="7" t="s">
        <v>16</v>
      </c>
      <c r="H1446" s="7" t="s">
        <v>673</v>
      </c>
      <c r="I1446" s="7" t="s">
        <v>1139</v>
      </c>
      <c r="J1446" s="7" t="s">
        <v>6956</v>
      </c>
      <c r="K1446" s="7" t="s">
        <v>11</v>
      </c>
      <c r="L1446" s="7" t="s">
        <v>12</v>
      </c>
    </row>
    <row r="1447" spans="1:12" ht="28.5" x14ac:dyDescent="0.2">
      <c r="A1447" s="7" t="s">
        <v>21</v>
      </c>
      <c r="B1447" s="7" t="s">
        <v>173</v>
      </c>
      <c r="C1447" s="7" t="s">
        <v>676</v>
      </c>
      <c r="D1447" s="8">
        <v>7</v>
      </c>
      <c r="E1447" s="8">
        <v>10</v>
      </c>
      <c r="F1447" s="7" t="s">
        <v>7</v>
      </c>
      <c r="G1447" s="7" t="s">
        <v>16</v>
      </c>
      <c r="H1447" s="7" t="s">
        <v>9659</v>
      </c>
      <c r="I1447" s="7" t="s">
        <v>1139</v>
      </c>
      <c r="J1447" s="7" t="s">
        <v>9799</v>
      </c>
      <c r="K1447" s="7" t="s">
        <v>26</v>
      </c>
      <c r="L1447" s="7" t="s">
        <v>12</v>
      </c>
    </row>
    <row r="1448" spans="1:12" ht="28.5" x14ac:dyDescent="0.2">
      <c r="A1448" s="7" t="s">
        <v>3070</v>
      </c>
      <c r="B1448" s="7" t="s">
        <v>535</v>
      </c>
      <c r="C1448" s="7" t="s">
        <v>676</v>
      </c>
      <c r="D1448" s="8">
        <v>7</v>
      </c>
      <c r="E1448" s="8">
        <v>10</v>
      </c>
      <c r="F1448" s="7" t="s">
        <v>65</v>
      </c>
      <c r="G1448" s="7" t="s">
        <v>16</v>
      </c>
      <c r="H1448" s="7" t="s">
        <v>585</v>
      </c>
      <c r="I1448" s="7" t="s">
        <v>839</v>
      </c>
      <c r="J1448" s="7" t="s">
        <v>3071</v>
      </c>
      <c r="K1448" s="7" t="s">
        <v>93</v>
      </c>
      <c r="L1448" s="7" t="s">
        <v>12</v>
      </c>
    </row>
    <row r="1449" spans="1:12" x14ac:dyDescent="0.2">
      <c r="A1449" s="7" t="s">
        <v>481</v>
      </c>
      <c r="B1449" s="7" t="s">
        <v>535</v>
      </c>
      <c r="C1449" s="7" t="s">
        <v>676</v>
      </c>
      <c r="D1449" s="8">
        <v>7</v>
      </c>
      <c r="E1449" s="8">
        <v>10</v>
      </c>
      <c r="F1449" s="7" t="s">
        <v>65</v>
      </c>
      <c r="G1449" s="7" t="s">
        <v>8</v>
      </c>
      <c r="H1449" s="7" t="s">
        <v>2595</v>
      </c>
      <c r="I1449" s="7" t="s">
        <v>2595</v>
      </c>
      <c r="J1449" s="7" t="s">
        <v>5529</v>
      </c>
      <c r="K1449" s="7" t="s">
        <v>11</v>
      </c>
      <c r="L1449" s="7" t="s">
        <v>12</v>
      </c>
    </row>
    <row r="1450" spans="1:12" ht="28.5" x14ac:dyDescent="0.2">
      <c r="A1450" s="7" t="s">
        <v>481</v>
      </c>
      <c r="B1450" s="7" t="s">
        <v>535</v>
      </c>
      <c r="C1450" s="7" t="s">
        <v>676</v>
      </c>
      <c r="D1450" s="8">
        <v>7</v>
      </c>
      <c r="E1450" s="8">
        <v>10</v>
      </c>
      <c r="F1450" s="7" t="s">
        <v>23</v>
      </c>
      <c r="G1450" s="7" t="s">
        <v>8</v>
      </c>
      <c r="H1450" s="7" t="s">
        <v>743</v>
      </c>
      <c r="I1450" s="7" t="s">
        <v>2595</v>
      </c>
      <c r="J1450" s="7" t="s">
        <v>5530</v>
      </c>
      <c r="K1450" s="7" t="s">
        <v>11</v>
      </c>
      <c r="L1450" s="7" t="s">
        <v>12</v>
      </c>
    </row>
    <row r="1451" spans="1:12" ht="28.5" x14ac:dyDescent="0.2">
      <c r="A1451" s="7" t="s">
        <v>5537</v>
      </c>
      <c r="B1451" s="7" t="s">
        <v>535</v>
      </c>
      <c r="C1451" s="7" t="s">
        <v>676</v>
      </c>
      <c r="D1451" s="8">
        <v>7</v>
      </c>
      <c r="E1451" s="8">
        <v>10</v>
      </c>
      <c r="F1451" s="7" t="s">
        <v>65</v>
      </c>
      <c r="G1451" s="7" t="s">
        <v>8</v>
      </c>
      <c r="H1451" s="7" t="s">
        <v>5190</v>
      </c>
      <c r="I1451" s="7" t="s">
        <v>2595</v>
      </c>
      <c r="J1451" s="7" t="s">
        <v>5538</v>
      </c>
      <c r="K1451" s="7" t="s">
        <v>26</v>
      </c>
      <c r="L1451" s="7" t="s">
        <v>50</v>
      </c>
    </row>
    <row r="1452" spans="1:12" x14ac:dyDescent="0.2">
      <c r="A1452" s="7" t="s">
        <v>535</v>
      </c>
      <c r="B1452" s="7" t="s">
        <v>535</v>
      </c>
      <c r="C1452" s="7" t="s">
        <v>676</v>
      </c>
      <c r="D1452" s="8">
        <v>7</v>
      </c>
      <c r="E1452" s="8">
        <v>10</v>
      </c>
      <c r="F1452" s="7" t="s">
        <v>23</v>
      </c>
      <c r="G1452" s="7" t="s">
        <v>8</v>
      </c>
      <c r="H1452" s="7" t="s">
        <v>2595</v>
      </c>
      <c r="I1452" s="7" t="s">
        <v>2595</v>
      </c>
      <c r="J1452" s="7" t="s">
        <v>5618</v>
      </c>
      <c r="K1452" s="7" t="s">
        <v>38</v>
      </c>
      <c r="L1452" s="7" t="s">
        <v>12</v>
      </c>
    </row>
    <row r="1453" spans="1:12" x14ac:dyDescent="0.2">
      <c r="A1453" s="7" t="s">
        <v>481</v>
      </c>
      <c r="B1453" s="7" t="s">
        <v>535</v>
      </c>
      <c r="C1453" s="7" t="s">
        <v>676</v>
      </c>
      <c r="D1453" s="8">
        <v>7</v>
      </c>
      <c r="E1453" s="8">
        <v>10</v>
      </c>
      <c r="F1453" s="7" t="s">
        <v>7</v>
      </c>
      <c r="G1453" s="7" t="s">
        <v>241</v>
      </c>
      <c r="H1453" s="7" t="s">
        <v>6004</v>
      </c>
      <c r="I1453" s="7" t="s">
        <v>6004</v>
      </c>
      <c r="J1453" s="7" t="s">
        <v>7786</v>
      </c>
      <c r="K1453" s="7" t="s">
        <v>38</v>
      </c>
      <c r="L1453" s="7" t="s">
        <v>12</v>
      </c>
    </row>
    <row r="1454" spans="1:12" ht="28.5" x14ac:dyDescent="0.2">
      <c r="A1454" s="7" t="s">
        <v>481</v>
      </c>
      <c r="B1454" s="7" t="s">
        <v>535</v>
      </c>
      <c r="C1454" s="7" t="s">
        <v>676</v>
      </c>
      <c r="D1454" s="8">
        <v>7</v>
      </c>
      <c r="E1454" s="8">
        <v>10</v>
      </c>
      <c r="F1454" s="7" t="s">
        <v>23</v>
      </c>
      <c r="G1454" s="7" t="s">
        <v>8</v>
      </c>
      <c r="H1454" s="7" t="s">
        <v>1192</v>
      </c>
      <c r="I1454" s="7" t="s">
        <v>5989</v>
      </c>
      <c r="J1454" s="7" t="s">
        <v>7867</v>
      </c>
      <c r="K1454" s="7" t="s">
        <v>42</v>
      </c>
      <c r="L1454" s="7" t="s">
        <v>12</v>
      </c>
    </row>
    <row r="1455" spans="1:12" ht="28.5" x14ac:dyDescent="0.2">
      <c r="A1455" s="7" t="s">
        <v>8065</v>
      </c>
      <c r="B1455" s="7" t="s">
        <v>535</v>
      </c>
      <c r="C1455" s="7" t="s">
        <v>676</v>
      </c>
      <c r="D1455" s="8">
        <v>7</v>
      </c>
      <c r="E1455" s="8">
        <v>10</v>
      </c>
      <c r="F1455" s="7" t="s">
        <v>65</v>
      </c>
      <c r="G1455" s="7" t="s">
        <v>16</v>
      </c>
      <c r="H1455" s="7" t="s">
        <v>5989</v>
      </c>
      <c r="I1455" s="7" t="s">
        <v>5989</v>
      </c>
      <c r="J1455" s="7" t="s">
        <v>8066</v>
      </c>
      <c r="K1455" s="7" t="s">
        <v>38</v>
      </c>
      <c r="L1455" s="7" t="s">
        <v>20</v>
      </c>
    </row>
    <row r="1456" spans="1:12" ht="28.5" x14ac:dyDescent="0.2">
      <c r="A1456" s="7" t="s">
        <v>6771</v>
      </c>
      <c r="B1456" s="7" t="s">
        <v>4458</v>
      </c>
      <c r="C1456" s="7" t="s">
        <v>676</v>
      </c>
      <c r="D1456" s="8">
        <v>7</v>
      </c>
      <c r="E1456" s="8">
        <v>10</v>
      </c>
      <c r="F1456" s="7" t="s">
        <v>7</v>
      </c>
      <c r="G1456" s="7" t="s">
        <v>8</v>
      </c>
      <c r="H1456" s="7" t="s">
        <v>743</v>
      </c>
      <c r="I1456" s="7" t="s">
        <v>2595</v>
      </c>
      <c r="J1456" s="7" t="s">
        <v>6772</v>
      </c>
      <c r="K1456" s="7" t="s">
        <v>93</v>
      </c>
      <c r="L1456" s="7" t="s">
        <v>12</v>
      </c>
    </row>
    <row r="1457" spans="1:12" ht="28.5" x14ac:dyDescent="0.2">
      <c r="A1457" s="7" t="s">
        <v>3135</v>
      </c>
      <c r="B1457" s="7" t="s">
        <v>11076</v>
      </c>
      <c r="C1457" s="7" t="s">
        <v>676</v>
      </c>
      <c r="D1457" s="8">
        <v>7</v>
      </c>
      <c r="E1457" s="8">
        <v>10</v>
      </c>
      <c r="F1457" s="7" t="s">
        <v>7</v>
      </c>
      <c r="G1457" s="7" t="s">
        <v>143</v>
      </c>
      <c r="H1457" s="7" t="s">
        <v>1636</v>
      </c>
      <c r="I1457" s="7" t="s">
        <v>839</v>
      </c>
      <c r="J1457" s="7" t="s">
        <v>3136</v>
      </c>
      <c r="K1457" s="7" t="s">
        <v>93</v>
      </c>
      <c r="L1457" s="7" t="s">
        <v>129</v>
      </c>
    </row>
    <row r="1458" spans="1:12" ht="28.5" x14ac:dyDescent="0.2">
      <c r="A1458" s="7" t="s">
        <v>5792</v>
      </c>
      <c r="B1458" s="7" t="s">
        <v>1898</v>
      </c>
      <c r="C1458" s="7" t="s">
        <v>676</v>
      </c>
      <c r="D1458" s="8">
        <v>7</v>
      </c>
      <c r="E1458" s="8">
        <v>10</v>
      </c>
      <c r="F1458" s="7" t="s">
        <v>7</v>
      </c>
      <c r="G1458" s="7" t="s">
        <v>16</v>
      </c>
      <c r="H1458" s="7" t="s">
        <v>2595</v>
      </c>
      <c r="I1458" s="7" t="s">
        <v>2595</v>
      </c>
      <c r="J1458" s="7" t="s">
        <v>5793</v>
      </c>
      <c r="K1458" s="7" t="s">
        <v>38</v>
      </c>
      <c r="L1458" s="7" t="s">
        <v>129</v>
      </c>
    </row>
    <row r="1459" spans="1:12" ht="28.5" x14ac:dyDescent="0.2">
      <c r="A1459" s="7" t="s">
        <v>1917</v>
      </c>
      <c r="B1459" s="7" t="s">
        <v>1898</v>
      </c>
      <c r="C1459" s="7" t="s">
        <v>676</v>
      </c>
      <c r="D1459" s="8">
        <v>7</v>
      </c>
      <c r="E1459" s="8">
        <v>10</v>
      </c>
      <c r="F1459" s="7" t="s">
        <v>65</v>
      </c>
      <c r="G1459" s="7" t="s">
        <v>16</v>
      </c>
      <c r="H1459" s="7" t="s">
        <v>2579</v>
      </c>
      <c r="I1459" s="7" t="s">
        <v>5989</v>
      </c>
      <c r="J1459" s="7" t="s">
        <v>9013</v>
      </c>
      <c r="K1459" s="7" t="s">
        <v>38</v>
      </c>
      <c r="L1459" s="7" t="s">
        <v>12</v>
      </c>
    </row>
    <row r="1460" spans="1:12" ht="28.5" x14ac:dyDescent="0.2">
      <c r="A1460" s="7" t="s">
        <v>1430</v>
      </c>
      <c r="B1460" s="7" t="s">
        <v>1430</v>
      </c>
      <c r="C1460" s="7" t="s">
        <v>676</v>
      </c>
      <c r="D1460" s="8">
        <v>7</v>
      </c>
      <c r="E1460" s="8">
        <v>10</v>
      </c>
      <c r="F1460" s="7" t="s">
        <v>7</v>
      </c>
      <c r="G1460" s="7" t="s">
        <v>8</v>
      </c>
      <c r="H1460" s="7" t="s">
        <v>9</v>
      </c>
      <c r="I1460" s="7" t="s">
        <v>30</v>
      </c>
      <c r="J1460" s="7" t="s">
        <v>10</v>
      </c>
      <c r="K1460" s="7" t="s">
        <v>11</v>
      </c>
      <c r="L1460" s="7" t="s">
        <v>12</v>
      </c>
    </row>
    <row r="1461" spans="1:12" ht="28.5" x14ac:dyDescent="0.2">
      <c r="A1461" s="7" t="s">
        <v>6484</v>
      </c>
      <c r="B1461" s="7" t="s">
        <v>11093</v>
      </c>
      <c r="C1461" s="7" t="s">
        <v>676</v>
      </c>
      <c r="D1461" s="8">
        <v>7</v>
      </c>
      <c r="E1461" s="8">
        <v>10</v>
      </c>
      <c r="F1461" s="7" t="s">
        <v>35</v>
      </c>
      <c r="G1461" s="7" t="s">
        <v>8</v>
      </c>
      <c r="H1461" s="7" t="s">
        <v>5190</v>
      </c>
      <c r="I1461" s="7" t="s">
        <v>2595</v>
      </c>
      <c r="J1461" s="7" t="s">
        <v>6485</v>
      </c>
      <c r="K1461" s="7" t="s">
        <v>11</v>
      </c>
      <c r="L1461" s="7" t="s">
        <v>12</v>
      </c>
    </row>
    <row r="1462" spans="1:12" ht="28.5" x14ac:dyDescent="0.2">
      <c r="A1462" s="7" t="s">
        <v>8186</v>
      </c>
      <c r="B1462" s="7" t="s">
        <v>11093</v>
      </c>
      <c r="C1462" s="7" t="s">
        <v>676</v>
      </c>
      <c r="D1462" s="8">
        <v>7</v>
      </c>
      <c r="E1462" s="8">
        <v>10</v>
      </c>
      <c r="F1462" s="7" t="s">
        <v>7</v>
      </c>
      <c r="G1462" s="7" t="s">
        <v>139</v>
      </c>
      <c r="H1462" s="7" t="s">
        <v>6263</v>
      </c>
      <c r="I1462" s="7" t="s">
        <v>5989</v>
      </c>
      <c r="J1462" s="7" t="s">
        <v>8187</v>
      </c>
      <c r="K1462" s="7" t="s">
        <v>26</v>
      </c>
      <c r="L1462" s="7" t="s">
        <v>12</v>
      </c>
    </row>
    <row r="1463" spans="1:12" ht="28.5" x14ac:dyDescent="0.2">
      <c r="A1463" s="7" t="s">
        <v>6454</v>
      </c>
      <c r="B1463" s="7" t="s">
        <v>630</v>
      </c>
      <c r="C1463" s="7" t="s">
        <v>676</v>
      </c>
      <c r="D1463" s="8">
        <v>7</v>
      </c>
      <c r="E1463" s="8">
        <v>10</v>
      </c>
      <c r="F1463" s="7" t="s">
        <v>65</v>
      </c>
      <c r="G1463" s="7" t="s">
        <v>8</v>
      </c>
      <c r="H1463" s="7" t="s">
        <v>2595</v>
      </c>
      <c r="I1463" s="7" t="s">
        <v>2595</v>
      </c>
      <c r="J1463" s="7" t="s">
        <v>6455</v>
      </c>
      <c r="K1463" s="7" t="s">
        <v>42</v>
      </c>
      <c r="L1463" s="7" t="s">
        <v>12</v>
      </c>
    </row>
    <row r="1464" spans="1:12" ht="28.5" x14ac:dyDescent="0.2">
      <c r="A1464" s="7" t="s">
        <v>6460</v>
      </c>
      <c r="B1464" s="7" t="s">
        <v>11093</v>
      </c>
      <c r="C1464" s="7" t="s">
        <v>676</v>
      </c>
      <c r="D1464" s="8">
        <v>7</v>
      </c>
      <c r="E1464" s="8">
        <v>10</v>
      </c>
      <c r="F1464" s="7" t="s">
        <v>65</v>
      </c>
      <c r="G1464" s="7" t="s">
        <v>16</v>
      </c>
      <c r="H1464" s="7" t="s">
        <v>1388</v>
      </c>
      <c r="I1464" s="7" t="s">
        <v>2595</v>
      </c>
      <c r="J1464" s="7" t="s">
        <v>5682</v>
      </c>
      <c r="K1464" s="7" t="s">
        <v>11</v>
      </c>
      <c r="L1464" s="7" t="s">
        <v>81</v>
      </c>
    </row>
    <row r="1465" spans="1:12" ht="28.5" x14ac:dyDescent="0.2">
      <c r="A1465" s="7" t="s">
        <v>675</v>
      </c>
      <c r="B1465" s="7" t="s">
        <v>11093</v>
      </c>
      <c r="C1465" s="7" t="s">
        <v>676</v>
      </c>
      <c r="D1465" s="8">
        <v>7</v>
      </c>
      <c r="E1465" s="8">
        <v>10</v>
      </c>
      <c r="F1465" s="7" t="s">
        <v>65</v>
      </c>
      <c r="G1465" s="7" t="s">
        <v>16</v>
      </c>
      <c r="H1465" s="7" t="s">
        <v>36</v>
      </c>
      <c r="I1465" s="7" t="s">
        <v>30</v>
      </c>
      <c r="J1465" s="7" t="s">
        <v>677</v>
      </c>
      <c r="K1465" s="7" t="s">
        <v>93</v>
      </c>
      <c r="L1465" s="7" t="s">
        <v>12</v>
      </c>
    </row>
    <row r="1466" spans="1:12" ht="28.5" x14ac:dyDescent="0.2">
      <c r="A1466" s="7" t="s">
        <v>810</v>
      </c>
      <c r="B1466" s="7" t="s">
        <v>11093</v>
      </c>
      <c r="C1466" s="7" t="s">
        <v>676</v>
      </c>
      <c r="D1466" s="8">
        <v>7</v>
      </c>
      <c r="E1466" s="8">
        <v>10</v>
      </c>
      <c r="F1466" s="7" t="s">
        <v>65</v>
      </c>
      <c r="G1466" s="7" t="s">
        <v>16</v>
      </c>
      <c r="H1466" s="7" t="s">
        <v>24</v>
      </c>
      <c r="I1466" s="7" t="s">
        <v>30</v>
      </c>
      <c r="J1466" s="7" t="s">
        <v>811</v>
      </c>
      <c r="K1466" s="7" t="s">
        <v>93</v>
      </c>
      <c r="L1466" s="7" t="s">
        <v>12</v>
      </c>
    </row>
    <row r="1467" spans="1:12" ht="28.5" x14ac:dyDescent="0.2">
      <c r="A1467" s="7" t="s">
        <v>1112</v>
      </c>
      <c r="B1467" s="7" t="s">
        <v>11093</v>
      </c>
      <c r="C1467" s="7" t="s">
        <v>676</v>
      </c>
      <c r="D1467" s="8">
        <v>7</v>
      </c>
      <c r="E1467" s="8">
        <v>10</v>
      </c>
      <c r="F1467" s="7" t="s">
        <v>35</v>
      </c>
      <c r="G1467" s="7" t="s">
        <v>143</v>
      </c>
      <c r="H1467" s="7" t="s">
        <v>36</v>
      </c>
      <c r="I1467" s="7" t="s">
        <v>30</v>
      </c>
      <c r="J1467" s="7" t="s">
        <v>1113</v>
      </c>
      <c r="K1467" s="7" t="s">
        <v>38</v>
      </c>
      <c r="L1467" s="7" t="s">
        <v>129</v>
      </c>
    </row>
    <row r="1468" spans="1:12" ht="28.5" x14ac:dyDescent="0.2">
      <c r="A1468" s="7" t="s">
        <v>1327</v>
      </c>
      <c r="B1468" s="7" t="s">
        <v>11093</v>
      </c>
      <c r="C1468" s="7" t="s">
        <v>676</v>
      </c>
      <c r="D1468" s="8">
        <v>7</v>
      </c>
      <c r="E1468" s="8">
        <v>10</v>
      </c>
      <c r="F1468" s="7" t="s">
        <v>7</v>
      </c>
      <c r="G1468" s="7" t="s">
        <v>16</v>
      </c>
      <c r="H1468" s="7" t="s">
        <v>36</v>
      </c>
      <c r="I1468" s="7" t="s">
        <v>30</v>
      </c>
      <c r="J1468" s="7" t="s">
        <v>1328</v>
      </c>
      <c r="K1468" s="7" t="s">
        <v>26</v>
      </c>
      <c r="L1468" s="7" t="s">
        <v>12</v>
      </c>
    </row>
    <row r="1469" spans="1:12" ht="28.5" x14ac:dyDescent="0.2">
      <c r="A1469" s="7" t="s">
        <v>1331</v>
      </c>
      <c r="B1469" s="7" t="s">
        <v>11093</v>
      </c>
      <c r="C1469" s="7" t="s">
        <v>676</v>
      </c>
      <c r="D1469" s="8">
        <v>7</v>
      </c>
      <c r="E1469" s="8">
        <v>10</v>
      </c>
      <c r="F1469" s="7" t="s">
        <v>15</v>
      </c>
      <c r="G1469" s="7" t="s">
        <v>16</v>
      </c>
      <c r="H1469" s="7" t="s">
        <v>267</v>
      </c>
      <c r="I1469" s="7" t="s">
        <v>30</v>
      </c>
      <c r="J1469" s="7" t="s">
        <v>1332</v>
      </c>
      <c r="K1469" s="7" t="s">
        <v>19</v>
      </c>
      <c r="L1469" s="7" t="s">
        <v>50</v>
      </c>
    </row>
    <row r="1470" spans="1:12" ht="28.5" x14ac:dyDescent="0.2">
      <c r="A1470" s="7" t="s">
        <v>2107</v>
      </c>
      <c r="B1470" s="7" t="s">
        <v>11093</v>
      </c>
      <c r="C1470" s="7" t="s">
        <v>676</v>
      </c>
      <c r="D1470" s="8">
        <v>7</v>
      </c>
      <c r="E1470" s="8">
        <v>10</v>
      </c>
      <c r="F1470" s="7" t="s">
        <v>23</v>
      </c>
      <c r="G1470" s="7" t="s">
        <v>8</v>
      </c>
      <c r="H1470" s="7" t="s">
        <v>24</v>
      </c>
      <c r="I1470" s="7" t="s">
        <v>30</v>
      </c>
      <c r="J1470" s="7" t="s">
        <v>83</v>
      </c>
      <c r="K1470" s="7" t="s">
        <v>112</v>
      </c>
      <c r="L1470" s="7" t="s">
        <v>12</v>
      </c>
    </row>
    <row r="1471" spans="1:12" ht="28.5" x14ac:dyDescent="0.2">
      <c r="A1471" s="7" t="s">
        <v>4803</v>
      </c>
      <c r="B1471" s="7" t="s">
        <v>11093</v>
      </c>
      <c r="C1471" s="7" t="s">
        <v>676</v>
      </c>
      <c r="D1471" s="8">
        <v>7</v>
      </c>
      <c r="E1471" s="8">
        <v>10</v>
      </c>
      <c r="F1471" s="7" t="s">
        <v>15</v>
      </c>
      <c r="G1471" s="7" t="s">
        <v>8</v>
      </c>
      <c r="H1471" s="7" t="s">
        <v>2636</v>
      </c>
      <c r="I1471" s="7" t="s">
        <v>839</v>
      </c>
      <c r="J1471" s="7" t="s">
        <v>4804</v>
      </c>
      <c r="K1471" s="7" t="s">
        <v>11</v>
      </c>
      <c r="L1471" s="7" t="s">
        <v>12</v>
      </c>
    </row>
    <row r="1472" spans="1:12" ht="28.5" x14ac:dyDescent="0.2">
      <c r="A1472" s="7" t="s">
        <v>654</v>
      </c>
      <c r="B1472" s="7" t="s">
        <v>11093</v>
      </c>
      <c r="C1472" s="7" t="s">
        <v>676</v>
      </c>
      <c r="D1472" s="8">
        <v>7</v>
      </c>
      <c r="E1472" s="8">
        <v>10</v>
      </c>
      <c r="F1472" s="7" t="s">
        <v>65</v>
      </c>
      <c r="G1472" s="7" t="s">
        <v>16</v>
      </c>
      <c r="H1472" s="7" t="s">
        <v>743</v>
      </c>
      <c r="I1472" s="7" t="s">
        <v>2595</v>
      </c>
      <c r="J1472" s="7" t="s">
        <v>5731</v>
      </c>
      <c r="K1472" s="7" t="s">
        <v>93</v>
      </c>
      <c r="L1472" s="7" t="s">
        <v>12</v>
      </c>
    </row>
    <row r="1473" spans="1:12" ht="28.5" x14ac:dyDescent="0.2">
      <c r="A1473" s="7" t="s">
        <v>5790</v>
      </c>
      <c r="B1473" s="7" t="s">
        <v>11093</v>
      </c>
      <c r="C1473" s="7" t="s">
        <v>676</v>
      </c>
      <c r="D1473" s="8">
        <v>7</v>
      </c>
      <c r="E1473" s="8">
        <v>10</v>
      </c>
      <c r="F1473" s="7" t="s">
        <v>65</v>
      </c>
      <c r="G1473" s="7" t="s">
        <v>16</v>
      </c>
      <c r="H1473" s="7" t="s">
        <v>1722</v>
      </c>
      <c r="I1473" s="7" t="s">
        <v>2595</v>
      </c>
      <c r="J1473" s="7" t="s">
        <v>5791</v>
      </c>
      <c r="K1473" s="7" t="s">
        <v>26</v>
      </c>
      <c r="L1473" s="7" t="s">
        <v>81</v>
      </c>
    </row>
    <row r="1474" spans="1:12" ht="28.5" x14ac:dyDescent="0.2">
      <c r="A1474" s="7" t="s">
        <v>6216</v>
      </c>
      <c r="B1474" s="7" t="s">
        <v>11093</v>
      </c>
      <c r="C1474" s="7" t="s">
        <v>676</v>
      </c>
      <c r="D1474" s="8">
        <v>7</v>
      </c>
      <c r="E1474" s="8">
        <v>10</v>
      </c>
      <c r="F1474" s="7" t="s">
        <v>23</v>
      </c>
      <c r="G1474" s="7" t="s">
        <v>8</v>
      </c>
      <c r="H1474" s="7" t="s">
        <v>5190</v>
      </c>
      <c r="I1474" s="7" t="s">
        <v>2595</v>
      </c>
      <c r="J1474" s="7" t="s">
        <v>6217</v>
      </c>
      <c r="K1474" s="7" t="s">
        <v>11</v>
      </c>
      <c r="L1474" s="7" t="s">
        <v>12</v>
      </c>
    </row>
    <row r="1475" spans="1:12" ht="28.5" x14ac:dyDescent="0.2">
      <c r="A1475" s="7" t="s">
        <v>1333</v>
      </c>
      <c r="B1475" s="7" t="s">
        <v>2155</v>
      </c>
      <c r="C1475" s="7" t="s">
        <v>676</v>
      </c>
      <c r="D1475" s="8">
        <v>7</v>
      </c>
      <c r="E1475" s="8">
        <v>10</v>
      </c>
      <c r="F1475" s="7" t="s">
        <v>65</v>
      </c>
      <c r="G1475" s="7" t="s">
        <v>16</v>
      </c>
      <c r="H1475" s="7" t="s">
        <v>1388</v>
      </c>
      <c r="I1475" s="7" t="s">
        <v>2595</v>
      </c>
      <c r="J1475" s="7" t="s">
        <v>6411</v>
      </c>
      <c r="K1475" s="7" t="s">
        <v>38</v>
      </c>
      <c r="L1475" s="7" t="s">
        <v>12</v>
      </c>
    </row>
    <row r="1476" spans="1:12" ht="28.5" x14ac:dyDescent="0.2">
      <c r="A1476" s="7" t="s">
        <v>783</v>
      </c>
      <c r="B1476" s="7" t="s">
        <v>11093</v>
      </c>
      <c r="C1476" s="7" t="s">
        <v>676</v>
      </c>
      <c r="D1476" s="8">
        <v>7</v>
      </c>
      <c r="E1476" s="8">
        <v>10</v>
      </c>
      <c r="F1476" s="7" t="s">
        <v>35</v>
      </c>
      <c r="G1476" s="7" t="s">
        <v>8</v>
      </c>
      <c r="H1476" s="7" t="s">
        <v>1388</v>
      </c>
      <c r="I1476" s="7" t="s">
        <v>2595</v>
      </c>
      <c r="J1476" s="7" t="s">
        <v>6900</v>
      </c>
      <c r="K1476" s="7" t="s">
        <v>38</v>
      </c>
      <c r="L1476" s="7" t="s">
        <v>12</v>
      </c>
    </row>
    <row r="1477" spans="1:12" ht="28.5" x14ac:dyDescent="0.2">
      <c r="A1477" s="7" t="s">
        <v>7925</v>
      </c>
      <c r="B1477" s="7" t="s">
        <v>11093</v>
      </c>
      <c r="C1477" s="7" t="s">
        <v>676</v>
      </c>
      <c r="D1477" s="8">
        <v>7</v>
      </c>
      <c r="E1477" s="8">
        <v>10</v>
      </c>
      <c r="F1477" s="7" t="s">
        <v>35</v>
      </c>
      <c r="G1477" s="7" t="s">
        <v>8</v>
      </c>
      <c r="H1477" s="7" t="s">
        <v>7447</v>
      </c>
      <c r="I1477" s="7" t="s">
        <v>5989</v>
      </c>
      <c r="J1477" s="7" t="s">
        <v>7926</v>
      </c>
      <c r="K1477" s="7" t="s">
        <v>11</v>
      </c>
      <c r="L1477" s="7" t="s">
        <v>12</v>
      </c>
    </row>
    <row r="1478" spans="1:12" ht="28.5" x14ac:dyDescent="0.2">
      <c r="A1478" s="7" t="s">
        <v>8602</v>
      </c>
      <c r="B1478" s="7" t="s">
        <v>11093</v>
      </c>
      <c r="C1478" s="7" t="s">
        <v>676</v>
      </c>
      <c r="D1478" s="8">
        <v>7</v>
      </c>
      <c r="E1478" s="8">
        <v>10</v>
      </c>
      <c r="F1478" s="7" t="s">
        <v>65</v>
      </c>
      <c r="G1478" s="7" t="s">
        <v>16</v>
      </c>
      <c r="H1478" s="7" t="s">
        <v>2579</v>
      </c>
      <c r="I1478" s="7" t="s">
        <v>5989</v>
      </c>
      <c r="J1478" s="7" t="s">
        <v>8603</v>
      </c>
      <c r="K1478" s="7" t="s">
        <v>38</v>
      </c>
      <c r="L1478" s="7" t="s">
        <v>12</v>
      </c>
    </row>
    <row r="1479" spans="1:12" ht="28.5" x14ac:dyDescent="0.2">
      <c r="A1479" s="7" t="s">
        <v>9116</v>
      </c>
      <c r="B1479" s="7" t="s">
        <v>11093</v>
      </c>
      <c r="C1479" s="7" t="s">
        <v>676</v>
      </c>
      <c r="D1479" s="8">
        <v>7</v>
      </c>
      <c r="E1479" s="8">
        <v>10</v>
      </c>
      <c r="F1479" s="7" t="s">
        <v>65</v>
      </c>
      <c r="G1479" s="7" t="s">
        <v>16</v>
      </c>
      <c r="H1479" s="7" t="s">
        <v>1809</v>
      </c>
      <c r="I1479" s="7" t="s">
        <v>5989</v>
      </c>
      <c r="J1479" s="7" t="s">
        <v>9117</v>
      </c>
      <c r="K1479" s="7" t="s">
        <v>42</v>
      </c>
      <c r="L1479" s="7" t="s">
        <v>129</v>
      </c>
    </row>
    <row r="1480" spans="1:12" ht="28.5" x14ac:dyDescent="0.2">
      <c r="A1480" s="7" t="s">
        <v>9312</v>
      </c>
      <c r="B1480" s="7" t="s">
        <v>11093</v>
      </c>
      <c r="C1480" s="7" t="s">
        <v>676</v>
      </c>
      <c r="D1480" s="8">
        <v>7</v>
      </c>
      <c r="E1480" s="8">
        <v>10</v>
      </c>
      <c r="F1480" s="7" t="s">
        <v>65</v>
      </c>
      <c r="G1480" s="7" t="s">
        <v>8</v>
      </c>
      <c r="H1480" s="7" t="s">
        <v>6263</v>
      </c>
      <c r="I1480" s="7" t="s">
        <v>5989</v>
      </c>
      <c r="J1480" s="7" t="s">
        <v>9313</v>
      </c>
      <c r="K1480" s="7" t="s">
        <v>93</v>
      </c>
      <c r="L1480" s="7" t="s">
        <v>149</v>
      </c>
    </row>
    <row r="1481" spans="1:12" ht="28.5" x14ac:dyDescent="0.2">
      <c r="A1481" s="7" t="s">
        <v>10391</v>
      </c>
      <c r="B1481" s="7" t="s">
        <v>11093</v>
      </c>
      <c r="C1481" s="7" t="s">
        <v>676</v>
      </c>
      <c r="D1481" s="8">
        <v>7</v>
      </c>
      <c r="E1481" s="8">
        <v>10</v>
      </c>
      <c r="F1481" s="7" t="s">
        <v>65</v>
      </c>
      <c r="G1481" s="7" t="s">
        <v>8</v>
      </c>
      <c r="H1481" s="7" t="s">
        <v>9644</v>
      </c>
      <c r="I1481" s="7" t="s">
        <v>1139</v>
      </c>
      <c r="J1481" s="7" t="s">
        <v>10392</v>
      </c>
      <c r="K1481" s="7" t="s">
        <v>11</v>
      </c>
      <c r="L1481" s="7" t="s">
        <v>12</v>
      </c>
    </row>
    <row r="1482" spans="1:12" ht="28.5" x14ac:dyDescent="0.2">
      <c r="A1482" s="7" t="s">
        <v>4988</v>
      </c>
      <c r="B1482" s="7" t="s">
        <v>2361</v>
      </c>
      <c r="C1482" s="7" t="s">
        <v>202</v>
      </c>
      <c r="D1482" s="8">
        <v>7</v>
      </c>
      <c r="E1482" s="8">
        <v>11</v>
      </c>
      <c r="F1482" s="7" t="s">
        <v>7</v>
      </c>
      <c r="G1482" s="7" t="s">
        <v>547</v>
      </c>
      <c r="H1482" s="7" t="s">
        <v>1636</v>
      </c>
      <c r="I1482" s="7" t="s">
        <v>839</v>
      </c>
      <c r="J1482" s="7" t="s">
        <v>4139</v>
      </c>
      <c r="K1482" s="7" t="s">
        <v>93</v>
      </c>
      <c r="L1482" s="7" t="s">
        <v>12</v>
      </c>
    </row>
    <row r="1483" spans="1:12" ht="28.5" x14ac:dyDescent="0.2">
      <c r="A1483" s="7" t="s">
        <v>5022</v>
      </c>
      <c r="B1483" s="7" t="s">
        <v>2361</v>
      </c>
      <c r="C1483" s="7" t="s">
        <v>202</v>
      </c>
      <c r="D1483" s="8">
        <v>7</v>
      </c>
      <c r="E1483" s="8">
        <v>11</v>
      </c>
      <c r="F1483" s="7" t="s">
        <v>23</v>
      </c>
      <c r="G1483" s="7" t="s">
        <v>16</v>
      </c>
      <c r="H1483" s="7" t="s">
        <v>2777</v>
      </c>
      <c r="I1483" s="7" t="s">
        <v>839</v>
      </c>
      <c r="J1483" s="7" t="s">
        <v>5023</v>
      </c>
      <c r="K1483" s="7" t="s">
        <v>11</v>
      </c>
      <c r="L1483" s="7" t="s">
        <v>129</v>
      </c>
    </row>
    <row r="1484" spans="1:12" ht="28.5" x14ac:dyDescent="0.2">
      <c r="A1484" s="7" t="s">
        <v>7131</v>
      </c>
      <c r="B1484" s="7" t="s">
        <v>2361</v>
      </c>
      <c r="C1484" s="7" t="s">
        <v>202</v>
      </c>
      <c r="D1484" s="8">
        <v>7</v>
      </c>
      <c r="E1484" s="8">
        <v>11</v>
      </c>
      <c r="F1484" s="7" t="s">
        <v>35</v>
      </c>
      <c r="G1484" s="7" t="s">
        <v>8</v>
      </c>
      <c r="H1484" s="7" t="s">
        <v>1722</v>
      </c>
      <c r="I1484" s="7" t="s">
        <v>2595</v>
      </c>
      <c r="J1484" s="7" t="s">
        <v>7132</v>
      </c>
      <c r="K1484" s="7" t="s">
        <v>11</v>
      </c>
      <c r="L1484" s="7" t="s">
        <v>12</v>
      </c>
    </row>
    <row r="1485" spans="1:12" ht="28.5" x14ac:dyDescent="0.2">
      <c r="A1485" s="7" t="s">
        <v>134</v>
      </c>
      <c r="B1485" s="7" t="s">
        <v>173</v>
      </c>
      <c r="C1485" s="7" t="s">
        <v>202</v>
      </c>
      <c r="D1485" s="8">
        <v>7</v>
      </c>
      <c r="E1485" s="8">
        <v>11</v>
      </c>
      <c r="F1485" s="7" t="s">
        <v>35</v>
      </c>
      <c r="G1485" s="7" t="s">
        <v>16</v>
      </c>
      <c r="H1485" s="7" t="s">
        <v>30</v>
      </c>
      <c r="I1485" s="7" t="s">
        <v>30</v>
      </c>
      <c r="J1485" s="7" t="s">
        <v>203</v>
      </c>
      <c r="K1485" s="7" t="s">
        <v>26</v>
      </c>
      <c r="L1485" s="7" t="s">
        <v>50</v>
      </c>
    </row>
    <row r="1486" spans="1:12" ht="28.5" x14ac:dyDescent="0.2">
      <c r="A1486" s="7" t="s">
        <v>39</v>
      </c>
      <c r="B1486" s="7" t="s">
        <v>173</v>
      </c>
      <c r="C1486" s="7" t="s">
        <v>202</v>
      </c>
      <c r="D1486" s="8">
        <v>7</v>
      </c>
      <c r="E1486" s="8">
        <v>11</v>
      </c>
      <c r="F1486" s="7" t="s">
        <v>7</v>
      </c>
      <c r="G1486" s="7" t="s">
        <v>8</v>
      </c>
      <c r="H1486" s="7" t="s">
        <v>743</v>
      </c>
      <c r="I1486" s="7" t="s">
        <v>2595</v>
      </c>
      <c r="J1486" s="7" t="s">
        <v>5196</v>
      </c>
      <c r="K1486" s="7" t="s">
        <v>93</v>
      </c>
      <c r="L1486" s="7" t="s">
        <v>12</v>
      </c>
    </row>
    <row r="1487" spans="1:12" ht="28.5" x14ac:dyDescent="0.2">
      <c r="A1487" s="7" t="s">
        <v>21</v>
      </c>
      <c r="B1487" s="7" t="s">
        <v>173</v>
      </c>
      <c r="C1487" s="7" t="s">
        <v>202</v>
      </c>
      <c r="D1487" s="8">
        <v>7</v>
      </c>
      <c r="E1487" s="8">
        <v>11</v>
      </c>
      <c r="F1487" s="7" t="s">
        <v>65</v>
      </c>
      <c r="G1487" s="7" t="s">
        <v>8</v>
      </c>
      <c r="H1487" s="7" t="s">
        <v>1722</v>
      </c>
      <c r="I1487" s="7" t="s">
        <v>2595</v>
      </c>
      <c r="J1487" s="7" t="s">
        <v>5416</v>
      </c>
      <c r="K1487" s="7" t="s">
        <v>93</v>
      </c>
      <c r="L1487" s="7" t="s">
        <v>12</v>
      </c>
    </row>
    <row r="1488" spans="1:12" ht="28.5" x14ac:dyDescent="0.2">
      <c r="A1488" s="7" t="s">
        <v>5862</v>
      </c>
      <c r="B1488" s="7" t="s">
        <v>535</v>
      </c>
      <c r="C1488" s="7" t="s">
        <v>202</v>
      </c>
      <c r="D1488" s="8">
        <v>7</v>
      </c>
      <c r="E1488" s="8">
        <v>11</v>
      </c>
      <c r="F1488" s="7" t="s">
        <v>23</v>
      </c>
      <c r="G1488" s="7" t="s">
        <v>8</v>
      </c>
      <c r="H1488" s="7" t="s">
        <v>5190</v>
      </c>
      <c r="I1488" s="7" t="s">
        <v>2595</v>
      </c>
      <c r="J1488" s="7" t="s">
        <v>5538</v>
      </c>
      <c r="K1488" s="7" t="s">
        <v>26</v>
      </c>
      <c r="L1488" s="7" t="s">
        <v>50</v>
      </c>
    </row>
    <row r="1489" spans="1:12" ht="28.5" x14ac:dyDescent="0.2">
      <c r="A1489" s="7" t="s">
        <v>560</v>
      </c>
      <c r="B1489" s="7" t="s">
        <v>11076</v>
      </c>
      <c r="C1489" s="7" t="s">
        <v>202</v>
      </c>
      <c r="D1489" s="8">
        <v>7</v>
      </c>
      <c r="E1489" s="8">
        <v>11</v>
      </c>
      <c r="F1489" s="7" t="s">
        <v>65</v>
      </c>
      <c r="G1489" s="7" t="s">
        <v>16</v>
      </c>
      <c r="H1489" s="7" t="s">
        <v>1636</v>
      </c>
      <c r="I1489" s="7" t="s">
        <v>839</v>
      </c>
      <c r="J1489" s="7" t="s">
        <v>3234</v>
      </c>
      <c r="K1489" s="7" t="s">
        <v>93</v>
      </c>
      <c r="L1489" s="7" t="s">
        <v>81</v>
      </c>
    </row>
    <row r="1490" spans="1:12" ht="28.5" x14ac:dyDescent="0.2">
      <c r="A1490" s="7" t="s">
        <v>4097</v>
      </c>
      <c r="B1490" s="7" t="s">
        <v>2155</v>
      </c>
      <c r="C1490" s="7" t="s">
        <v>202</v>
      </c>
      <c r="D1490" s="8">
        <v>7</v>
      </c>
      <c r="E1490" s="8">
        <v>11</v>
      </c>
      <c r="F1490" s="7" t="s">
        <v>23</v>
      </c>
      <c r="G1490" s="7" t="s">
        <v>16</v>
      </c>
      <c r="H1490" s="7" t="s">
        <v>2314</v>
      </c>
      <c r="I1490" s="7" t="s">
        <v>839</v>
      </c>
      <c r="J1490" s="7" t="s">
        <v>4098</v>
      </c>
      <c r="K1490" s="7" t="s">
        <v>26</v>
      </c>
      <c r="L1490" s="7" t="s">
        <v>81</v>
      </c>
    </row>
    <row r="1491" spans="1:12" ht="28.5" x14ac:dyDescent="0.2">
      <c r="A1491" s="7" t="s">
        <v>3275</v>
      </c>
      <c r="B1491" s="7" t="s">
        <v>11093</v>
      </c>
      <c r="C1491" s="7" t="s">
        <v>202</v>
      </c>
      <c r="D1491" s="8">
        <v>7</v>
      </c>
      <c r="E1491" s="8">
        <v>11</v>
      </c>
      <c r="F1491" s="7" t="s">
        <v>65</v>
      </c>
      <c r="G1491" s="7" t="s">
        <v>8</v>
      </c>
      <c r="H1491" s="7" t="s">
        <v>2653</v>
      </c>
      <c r="I1491" s="7" t="s">
        <v>839</v>
      </c>
      <c r="J1491" s="7" t="s">
        <v>3276</v>
      </c>
      <c r="K1491" s="7" t="s">
        <v>11</v>
      </c>
      <c r="L1491" s="7" t="s">
        <v>129</v>
      </c>
    </row>
    <row r="1492" spans="1:12" ht="28.5" x14ac:dyDescent="0.2">
      <c r="A1492" s="7" t="s">
        <v>7273</v>
      </c>
      <c r="B1492" s="7" t="s">
        <v>11074</v>
      </c>
      <c r="C1492" s="7" t="s">
        <v>1939</v>
      </c>
      <c r="D1492" s="8">
        <v>7</v>
      </c>
      <c r="E1492" s="8">
        <v>12</v>
      </c>
      <c r="F1492" s="7" t="s">
        <v>65</v>
      </c>
      <c r="G1492" s="7" t="s">
        <v>8</v>
      </c>
      <c r="H1492" s="7" t="s">
        <v>1961</v>
      </c>
      <c r="I1492" s="7" t="s">
        <v>2595</v>
      </c>
      <c r="J1492" s="7" t="s">
        <v>7274</v>
      </c>
      <c r="K1492" s="7" t="s">
        <v>11</v>
      </c>
      <c r="L1492" s="7" t="s">
        <v>12</v>
      </c>
    </row>
    <row r="1493" spans="1:12" ht="28.5" x14ac:dyDescent="0.2">
      <c r="A1493" s="7" t="s">
        <v>3668</v>
      </c>
      <c r="B1493" s="7" t="s">
        <v>2361</v>
      </c>
      <c r="C1493" s="7" t="s">
        <v>1939</v>
      </c>
      <c r="D1493" s="8">
        <v>7</v>
      </c>
      <c r="E1493" s="8">
        <v>12</v>
      </c>
      <c r="F1493" s="7" t="s">
        <v>7</v>
      </c>
      <c r="G1493" s="7" t="s">
        <v>16</v>
      </c>
      <c r="H1493" s="7" t="s">
        <v>2653</v>
      </c>
      <c r="I1493" s="7" t="s">
        <v>839</v>
      </c>
      <c r="J1493" s="7" t="s">
        <v>3669</v>
      </c>
      <c r="K1493" s="7" t="s">
        <v>42</v>
      </c>
      <c r="L1493" s="7" t="s">
        <v>12</v>
      </c>
    </row>
    <row r="1494" spans="1:12" ht="28.5" x14ac:dyDescent="0.2">
      <c r="A1494" s="7" t="s">
        <v>850</v>
      </c>
      <c r="B1494" s="7" t="s">
        <v>2361</v>
      </c>
      <c r="C1494" s="7" t="s">
        <v>1939</v>
      </c>
      <c r="D1494" s="8">
        <v>7</v>
      </c>
      <c r="E1494" s="8">
        <v>12</v>
      </c>
      <c r="F1494" s="7" t="s">
        <v>35</v>
      </c>
      <c r="G1494" s="7" t="s">
        <v>8</v>
      </c>
      <c r="H1494" s="7" t="s">
        <v>2674</v>
      </c>
      <c r="I1494" s="7" t="s">
        <v>839</v>
      </c>
      <c r="J1494" s="7" t="s">
        <v>3709</v>
      </c>
      <c r="K1494" s="7" t="s">
        <v>11</v>
      </c>
      <c r="L1494" s="7" t="s">
        <v>32</v>
      </c>
    </row>
    <row r="1495" spans="1:12" ht="28.5" x14ac:dyDescent="0.2">
      <c r="A1495" s="7" t="s">
        <v>850</v>
      </c>
      <c r="B1495" s="7" t="s">
        <v>2361</v>
      </c>
      <c r="C1495" s="7" t="s">
        <v>1939</v>
      </c>
      <c r="D1495" s="8">
        <v>7</v>
      </c>
      <c r="E1495" s="8">
        <v>12</v>
      </c>
      <c r="F1495" s="7" t="s">
        <v>23</v>
      </c>
      <c r="G1495" s="7" t="s">
        <v>16</v>
      </c>
      <c r="H1495" s="7" t="s">
        <v>3031</v>
      </c>
      <c r="I1495" s="7" t="s">
        <v>839</v>
      </c>
      <c r="J1495" s="7" t="s">
        <v>5035</v>
      </c>
      <c r="K1495" s="7" t="s">
        <v>11</v>
      </c>
      <c r="L1495" s="7" t="s">
        <v>12</v>
      </c>
    </row>
    <row r="1496" spans="1:12" ht="28.5" x14ac:dyDescent="0.2">
      <c r="A1496" s="7" t="s">
        <v>6008</v>
      </c>
      <c r="B1496" s="7" t="s">
        <v>2361</v>
      </c>
      <c r="C1496" s="7" t="s">
        <v>1939</v>
      </c>
      <c r="D1496" s="8">
        <v>7</v>
      </c>
      <c r="E1496" s="8">
        <v>12</v>
      </c>
      <c r="F1496" s="7" t="s">
        <v>65</v>
      </c>
      <c r="G1496" s="7" t="s">
        <v>742</v>
      </c>
      <c r="H1496" s="7" t="s">
        <v>5190</v>
      </c>
      <c r="I1496" s="7" t="s">
        <v>2595</v>
      </c>
      <c r="J1496" s="7" t="s">
        <v>6009</v>
      </c>
      <c r="K1496" s="7" t="s">
        <v>42</v>
      </c>
      <c r="L1496" s="7" t="s">
        <v>12</v>
      </c>
    </row>
    <row r="1497" spans="1:12" ht="28.5" x14ac:dyDescent="0.2">
      <c r="A1497" s="7" t="s">
        <v>8294</v>
      </c>
      <c r="B1497" s="7" t="s">
        <v>2361</v>
      </c>
      <c r="C1497" s="7" t="s">
        <v>1939</v>
      </c>
      <c r="D1497" s="8">
        <v>7</v>
      </c>
      <c r="E1497" s="8">
        <v>12</v>
      </c>
      <c r="F1497" s="7" t="s">
        <v>7</v>
      </c>
      <c r="G1497" s="7" t="s">
        <v>8</v>
      </c>
      <c r="H1497" s="7" t="s">
        <v>1809</v>
      </c>
      <c r="I1497" s="7" t="s">
        <v>5989</v>
      </c>
      <c r="J1497" s="7" t="s">
        <v>8295</v>
      </c>
      <c r="K1497" s="7" t="s">
        <v>11</v>
      </c>
      <c r="L1497" s="7" t="s">
        <v>50</v>
      </c>
    </row>
    <row r="1498" spans="1:12" ht="28.5" x14ac:dyDescent="0.2">
      <c r="A1498" s="7" t="s">
        <v>850</v>
      </c>
      <c r="B1498" s="7" t="s">
        <v>2361</v>
      </c>
      <c r="C1498" s="7" t="s">
        <v>1939</v>
      </c>
      <c r="D1498" s="8">
        <v>7</v>
      </c>
      <c r="E1498" s="8">
        <v>12</v>
      </c>
      <c r="F1498" s="7" t="s">
        <v>35</v>
      </c>
      <c r="G1498" s="7" t="s">
        <v>16</v>
      </c>
      <c r="H1498" s="7" t="s">
        <v>2579</v>
      </c>
      <c r="I1498" s="7" t="s">
        <v>5989</v>
      </c>
      <c r="J1498" s="7" t="s">
        <v>8352</v>
      </c>
      <c r="K1498" s="7" t="s">
        <v>38</v>
      </c>
      <c r="L1498" s="7" t="s">
        <v>20</v>
      </c>
    </row>
    <row r="1499" spans="1:12" ht="28.5" x14ac:dyDescent="0.2">
      <c r="A1499" s="7" t="s">
        <v>990</v>
      </c>
      <c r="B1499" s="7" t="s">
        <v>2361</v>
      </c>
      <c r="C1499" s="7" t="s">
        <v>1939</v>
      </c>
      <c r="D1499" s="8">
        <v>7</v>
      </c>
      <c r="E1499" s="8">
        <v>12</v>
      </c>
      <c r="F1499" s="7" t="s">
        <v>23</v>
      </c>
      <c r="G1499" s="7" t="s">
        <v>16</v>
      </c>
      <c r="H1499" s="7" t="s">
        <v>7447</v>
      </c>
      <c r="I1499" s="7" t="s">
        <v>5989</v>
      </c>
      <c r="J1499" s="7" t="s">
        <v>8441</v>
      </c>
      <c r="K1499" s="7" t="s">
        <v>38</v>
      </c>
      <c r="L1499" s="7" t="s">
        <v>12</v>
      </c>
    </row>
    <row r="1500" spans="1:12" ht="28.5" x14ac:dyDescent="0.2">
      <c r="A1500" s="7" t="s">
        <v>850</v>
      </c>
      <c r="B1500" s="7" t="s">
        <v>2361</v>
      </c>
      <c r="C1500" s="7" t="s">
        <v>1939</v>
      </c>
      <c r="D1500" s="8">
        <v>7</v>
      </c>
      <c r="E1500" s="8">
        <v>12</v>
      </c>
      <c r="F1500" s="7" t="s">
        <v>7</v>
      </c>
      <c r="G1500" s="7" t="s">
        <v>139</v>
      </c>
      <c r="H1500" s="7" t="s">
        <v>7447</v>
      </c>
      <c r="I1500" s="7" t="s">
        <v>5989</v>
      </c>
      <c r="J1500" s="7" t="s">
        <v>9330</v>
      </c>
      <c r="K1500" s="7" t="s">
        <v>11</v>
      </c>
      <c r="L1500" s="7" t="s">
        <v>12</v>
      </c>
    </row>
    <row r="1501" spans="1:12" ht="28.5" x14ac:dyDescent="0.2">
      <c r="A1501" s="7" t="s">
        <v>9378</v>
      </c>
      <c r="B1501" s="7" t="s">
        <v>11076</v>
      </c>
      <c r="C1501" s="7" t="s">
        <v>1939</v>
      </c>
      <c r="D1501" s="8">
        <v>7</v>
      </c>
      <c r="E1501" s="8">
        <v>12</v>
      </c>
      <c r="F1501" s="7" t="s">
        <v>7</v>
      </c>
      <c r="G1501" s="7" t="s">
        <v>8</v>
      </c>
      <c r="H1501" s="7" t="s">
        <v>1809</v>
      </c>
      <c r="I1501" s="7" t="s">
        <v>5989</v>
      </c>
      <c r="J1501" s="7" t="s">
        <v>9379</v>
      </c>
      <c r="K1501" s="7" t="s">
        <v>19</v>
      </c>
      <c r="L1501" s="7" t="s">
        <v>12</v>
      </c>
    </row>
    <row r="1502" spans="1:12" x14ac:dyDescent="0.2">
      <c r="A1502" s="7" t="s">
        <v>847</v>
      </c>
      <c r="B1502" s="7" t="s">
        <v>3570</v>
      </c>
      <c r="C1502" s="7" t="s">
        <v>1939</v>
      </c>
      <c r="D1502" s="8">
        <v>7</v>
      </c>
      <c r="E1502" s="8">
        <v>12</v>
      </c>
      <c r="F1502" s="7" t="s">
        <v>65</v>
      </c>
      <c r="G1502" s="7" t="s">
        <v>16</v>
      </c>
      <c r="H1502" s="7" t="s">
        <v>839</v>
      </c>
      <c r="I1502" s="7" t="s">
        <v>839</v>
      </c>
      <c r="J1502" s="7" t="s">
        <v>3718</v>
      </c>
      <c r="K1502" s="7" t="s">
        <v>11</v>
      </c>
      <c r="L1502" s="7" t="s">
        <v>12</v>
      </c>
    </row>
    <row r="1503" spans="1:12" ht="28.5" x14ac:dyDescent="0.2">
      <c r="A1503" s="7" t="s">
        <v>4992</v>
      </c>
      <c r="B1503" s="7" t="s">
        <v>3570</v>
      </c>
      <c r="C1503" s="7" t="s">
        <v>1939</v>
      </c>
      <c r="D1503" s="8">
        <v>7</v>
      </c>
      <c r="E1503" s="8">
        <v>12</v>
      </c>
      <c r="F1503" s="7" t="s">
        <v>23</v>
      </c>
      <c r="G1503" s="7" t="s">
        <v>16</v>
      </c>
      <c r="H1503" s="7" t="s">
        <v>2777</v>
      </c>
      <c r="I1503" s="7" t="s">
        <v>839</v>
      </c>
      <c r="J1503" s="7" t="s">
        <v>4993</v>
      </c>
      <c r="K1503" s="7" t="s">
        <v>11</v>
      </c>
      <c r="L1503" s="7" t="s">
        <v>50</v>
      </c>
    </row>
    <row r="1504" spans="1:12" ht="28.5" x14ac:dyDescent="0.2">
      <c r="A1504" s="7" t="s">
        <v>847</v>
      </c>
      <c r="B1504" s="7" t="s">
        <v>3570</v>
      </c>
      <c r="C1504" s="7" t="s">
        <v>1939</v>
      </c>
      <c r="D1504" s="8">
        <v>7</v>
      </c>
      <c r="E1504" s="8">
        <v>12</v>
      </c>
      <c r="F1504" s="7" t="s">
        <v>65</v>
      </c>
      <c r="G1504" s="7" t="s">
        <v>16</v>
      </c>
      <c r="H1504" s="7" t="s">
        <v>5989</v>
      </c>
      <c r="I1504" s="7" t="s">
        <v>5989</v>
      </c>
      <c r="J1504" s="7" t="s">
        <v>9373</v>
      </c>
      <c r="K1504" s="7" t="s">
        <v>42</v>
      </c>
      <c r="L1504" s="7" t="s">
        <v>12</v>
      </c>
    </row>
    <row r="1505" spans="1:12" ht="28.5" x14ac:dyDescent="0.2">
      <c r="A1505" s="7" t="s">
        <v>10266</v>
      </c>
      <c r="B1505" s="7" t="s">
        <v>11075</v>
      </c>
      <c r="C1505" s="7" t="s">
        <v>1939</v>
      </c>
      <c r="D1505" s="8">
        <v>7</v>
      </c>
      <c r="E1505" s="8">
        <v>12</v>
      </c>
      <c r="F1505" s="7" t="s">
        <v>23</v>
      </c>
      <c r="G1505" s="7" t="s">
        <v>8</v>
      </c>
      <c r="H1505" s="7" t="s">
        <v>673</v>
      </c>
      <c r="I1505" s="7" t="s">
        <v>1139</v>
      </c>
      <c r="J1505" s="7" t="s">
        <v>10267</v>
      </c>
      <c r="K1505" s="7" t="s">
        <v>93</v>
      </c>
      <c r="L1505" s="7" t="s">
        <v>12</v>
      </c>
    </row>
    <row r="1506" spans="1:12" x14ac:dyDescent="0.2">
      <c r="A1506" s="7" t="s">
        <v>2799</v>
      </c>
      <c r="B1506" s="7" t="s">
        <v>173</v>
      </c>
      <c r="C1506" s="7" t="s">
        <v>1939</v>
      </c>
      <c r="D1506" s="8">
        <v>7</v>
      </c>
      <c r="E1506" s="8">
        <v>12</v>
      </c>
      <c r="F1506" s="7" t="s">
        <v>65</v>
      </c>
      <c r="G1506" s="7" t="s">
        <v>16</v>
      </c>
      <c r="H1506" s="7" t="s">
        <v>839</v>
      </c>
      <c r="I1506" s="7" t="s">
        <v>839</v>
      </c>
      <c r="J1506" s="7" t="s">
        <v>1157</v>
      </c>
      <c r="K1506" s="7" t="s">
        <v>11</v>
      </c>
      <c r="L1506" s="7" t="s">
        <v>12</v>
      </c>
    </row>
    <row r="1507" spans="1:12" ht="28.5" x14ac:dyDescent="0.2">
      <c r="A1507" s="7" t="s">
        <v>39</v>
      </c>
      <c r="B1507" s="7" t="s">
        <v>173</v>
      </c>
      <c r="C1507" s="7" t="s">
        <v>1939</v>
      </c>
      <c r="D1507" s="8">
        <v>7</v>
      </c>
      <c r="E1507" s="8">
        <v>12</v>
      </c>
      <c r="F1507" s="7" t="s">
        <v>7</v>
      </c>
      <c r="G1507" s="7" t="s">
        <v>16</v>
      </c>
      <c r="H1507" s="7" t="s">
        <v>2636</v>
      </c>
      <c r="I1507" s="7" t="s">
        <v>839</v>
      </c>
      <c r="J1507" s="7" t="s">
        <v>3164</v>
      </c>
      <c r="K1507" s="7" t="s">
        <v>38</v>
      </c>
      <c r="L1507" s="7" t="s">
        <v>149</v>
      </c>
    </row>
    <row r="1508" spans="1:12" ht="28.5" x14ac:dyDescent="0.2">
      <c r="A1508" s="7" t="s">
        <v>412</v>
      </c>
      <c r="B1508" s="7" t="s">
        <v>173</v>
      </c>
      <c r="C1508" s="7" t="s">
        <v>1939</v>
      </c>
      <c r="D1508" s="8">
        <v>7</v>
      </c>
      <c r="E1508" s="8">
        <v>12</v>
      </c>
      <c r="F1508" s="7" t="s">
        <v>7</v>
      </c>
      <c r="G1508" s="7" t="s">
        <v>16</v>
      </c>
      <c r="H1508" s="7" t="s">
        <v>1388</v>
      </c>
      <c r="I1508" s="7" t="s">
        <v>2595</v>
      </c>
      <c r="J1508" s="7" t="s">
        <v>5448</v>
      </c>
      <c r="K1508" s="7" t="s">
        <v>38</v>
      </c>
      <c r="L1508" s="7" t="s">
        <v>12</v>
      </c>
    </row>
    <row r="1509" spans="1:12" ht="28.5" x14ac:dyDescent="0.2">
      <c r="A1509" s="7" t="s">
        <v>33</v>
      </c>
      <c r="B1509" s="7" t="s">
        <v>173</v>
      </c>
      <c r="C1509" s="7" t="s">
        <v>1939</v>
      </c>
      <c r="D1509" s="8">
        <v>7</v>
      </c>
      <c r="E1509" s="8">
        <v>12</v>
      </c>
      <c r="F1509" s="7" t="s">
        <v>65</v>
      </c>
      <c r="G1509" s="7" t="s">
        <v>8</v>
      </c>
      <c r="H1509" s="7" t="s">
        <v>5190</v>
      </c>
      <c r="I1509" s="7" t="s">
        <v>2595</v>
      </c>
      <c r="J1509" s="7" t="s">
        <v>5472</v>
      </c>
      <c r="K1509" s="7" t="s">
        <v>42</v>
      </c>
      <c r="L1509" s="7" t="s">
        <v>12</v>
      </c>
    </row>
    <row r="1510" spans="1:12" ht="28.5" x14ac:dyDescent="0.2">
      <c r="A1510" s="7" t="s">
        <v>7647</v>
      </c>
      <c r="B1510" s="7" t="s">
        <v>173</v>
      </c>
      <c r="C1510" s="7" t="s">
        <v>1939</v>
      </c>
      <c r="D1510" s="8">
        <v>7</v>
      </c>
      <c r="E1510" s="8">
        <v>12</v>
      </c>
      <c r="F1510" s="7" t="s">
        <v>7</v>
      </c>
      <c r="G1510" s="7" t="s">
        <v>29</v>
      </c>
      <c r="H1510" s="7" t="s">
        <v>6263</v>
      </c>
      <c r="I1510" s="7" t="s">
        <v>5989</v>
      </c>
      <c r="J1510" s="7" t="s">
        <v>7648</v>
      </c>
      <c r="K1510" s="7" t="s">
        <v>11</v>
      </c>
      <c r="L1510" s="7" t="s">
        <v>12</v>
      </c>
    </row>
    <row r="1511" spans="1:12" ht="28.5" x14ac:dyDescent="0.2">
      <c r="A1511" s="7" t="s">
        <v>21</v>
      </c>
      <c r="B1511" s="7" t="s">
        <v>173</v>
      </c>
      <c r="C1511" s="7" t="s">
        <v>1939</v>
      </c>
      <c r="D1511" s="8">
        <v>7</v>
      </c>
      <c r="E1511" s="8">
        <v>12</v>
      </c>
      <c r="F1511" s="7" t="s">
        <v>7</v>
      </c>
      <c r="G1511" s="7" t="s">
        <v>139</v>
      </c>
      <c r="H1511" s="7" t="s">
        <v>1809</v>
      </c>
      <c r="I1511" s="7" t="s">
        <v>5989</v>
      </c>
      <c r="J1511" s="7" t="s">
        <v>7741</v>
      </c>
      <c r="K1511" s="7" t="s">
        <v>11</v>
      </c>
      <c r="L1511" s="7" t="s">
        <v>12</v>
      </c>
    </row>
    <row r="1512" spans="1:12" ht="28.5" x14ac:dyDescent="0.2">
      <c r="A1512" s="7" t="s">
        <v>9669</v>
      </c>
      <c r="B1512" s="7" t="s">
        <v>173</v>
      </c>
      <c r="C1512" s="7" t="s">
        <v>1939</v>
      </c>
      <c r="D1512" s="8">
        <v>7</v>
      </c>
      <c r="E1512" s="8">
        <v>12</v>
      </c>
      <c r="F1512" s="7" t="s">
        <v>65</v>
      </c>
      <c r="G1512" s="7" t="s">
        <v>16</v>
      </c>
      <c r="H1512" s="7" t="s">
        <v>2558</v>
      </c>
      <c r="I1512" s="7" t="s">
        <v>1139</v>
      </c>
      <c r="J1512" s="7" t="s">
        <v>9670</v>
      </c>
      <c r="K1512" s="7" t="s">
        <v>38</v>
      </c>
      <c r="L1512" s="7" t="s">
        <v>12</v>
      </c>
    </row>
    <row r="1513" spans="1:12" x14ac:dyDescent="0.2">
      <c r="A1513" s="7" t="s">
        <v>39</v>
      </c>
      <c r="B1513" s="7" t="s">
        <v>173</v>
      </c>
      <c r="C1513" s="7" t="s">
        <v>1939</v>
      </c>
      <c r="D1513" s="8">
        <v>7</v>
      </c>
      <c r="E1513" s="8">
        <v>12</v>
      </c>
      <c r="F1513" s="7" t="s">
        <v>23</v>
      </c>
      <c r="G1513" s="7" t="s">
        <v>16</v>
      </c>
      <c r="H1513" s="7" t="s">
        <v>1139</v>
      </c>
      <c r="I1513" s="7" t="s">
        <v>1139</v>
      </c>
      <c r="J1513" s="7" t="s">
        <v>9688</v>
      </c>
      <c r="K1513" s="7" t="s">
        <v>38</v>
      </c>
      <c r="L1513" s="7" t="s">
        <v>12</v>
      </c>
    </row>
    <row r="1514" spans="1:12" ht="28.5" x14ac:dyDescent="0.2">
      <c r="A1514" s="7" t="s">
        <v>39</v>
      </c>
      <c r="B1514" s="7" t="s">
        <v>173</v>
      </c>
      <c r="C1514" s="7" t="s">
        <v>1939</v>
      </c>
      <c r="D1514" s="8">
        <v>7</v>
      </c>
      <c r="E1514" s="8">
        <v>12</v>
      </c>
      <c r="F1514" s="7" t="s">
        <v>23</v>
      </c>
      <c r="G1514" s="7" t="s">
        <v>16</v>
      </c>
      <c r="H1514" s="7" t="s">
        <v>2558</v>
      </c>
      <c r="I1514" s="7" t="s">
        <v>1139</v>
      </c>
      <c r="J1514" s="7" t="s">
        <v>9689</v>
      </c>
      <c r="K1514" s="7" t="s">
        <v>11</v>
      </c>
      <c r="L1514" s="7" t="s">
        <v>12</v>
      </c>
    </row>
    <row r="1515" spans="1:12" ht="28.5" x14ac:dyDescent="0.2">
      <c r="A1515" s="7" t="s">
        <v>9767</v>
      </c>
      <c r="B1515" s="7" t="s">
        <v>173</v>
      </c>
      <c r="C1515" s="7" t="s">
        <v>1939</v>
      </c>
      <c r="D1515" s="8">
        <v>7</v>
      </c>
      <c r="E1515" s="8">
        <v>12</v>
      </c>
      <c r="F1515" s="7" t="s">
        <v>35</v>
      </c>
      <c r="G1515" s="7" t="s">
        <v>16</v>
      </c>
      <c r="H1515" s="7" t="s">
        <v>673</v>
      </c>
      <c r="I1515" s="7" t="s">
        <v>1139</v>
      </c>
      <c r="J1515" s="7" t="s">
        <v>9768</v>
      </c>
      <c r="K1515" s="7" t="s">
        <v>93</v>
      </c>
      <c r="L1515" s="7" t="s">
        <v>12</v>
      </c>
    </row>
    <row r="1516" spans="1:12" ht="28.5" x14ac:dyDescent="0.2">
      <c r="A1516" s="7" t="s">
        <v>5527</v>
      </c>
      <c r="B1516" s="7" t="s">
        <v>535</v>
      </c>
      <c r="C1516" s="7" t="s">
        <v>1939</v>
      </c>
      <c r="D1516" s="8">
        <v>7</v>
      </c>
      <c r="E1516" s="8">
        <v>12</v>
      </c>
      <c r="F1516" s="7" t="s">
        <v>23</v>
      </c>
      <c r="G1516" s="7" t="s">
        <v>143</v>
      </c>
      <c r="H1516" s="7" t="s">
        <v>743</v>
      </c>
      <c r="I1516" s="7" t="s">
        <v>2595</v>
      </c>
      <c r="J1516" s="7" t="s">
        <v>5528</v>
      </c>
      <c r="K1516" s="7" t="s">
        <v>93</v>
      </c>
      <c r="L1516" s="7" t="s">
        <v>12</v>
      </c>
    </row>
    <row r="1517" spans="1:12" ht="28.5" x14ac:dyDescent="0.2">
      <c r="A1517" s="7" t="s">
        <v>5624</v>
      </c>
      <c r="B1517" s="7" t="s">
        <v>535</v>
      </c>
      <c r="C1517" s="7" t="s">
        <v>1939</v>
      </c>
      <c r="D1517" s="8">
        <v>7</v>
      </c>
      <c r="E1517" s="8">
        <v>12</v>
      </c>
      <c r="F1517" s="7" t="s">
        <v>65</v>
      </c>
      <c r="G1517" s="7" t="s">
        <v>143</v>
      </c>
      <c r="H1517" s="7" t="s">
        <v>5625</v>
      </c>
      <c r="I1517" s="7" t="s">
        <v>5604</v>
      </c>
      <c r="J1517" s="7" t="s">
        <v>5626</v>
      </c>
      <c r="K1517" s="7" t="s">
        <v>11</v>
      </c>
      <c r="L1517" s="7" t="s">
        <v>12</v>
      </c>
    </row>
    <row r="1518" spans="1:12" ht="28.5" x14ac:dyDescent="0.2">
      <c r="A1518" s="7" t="s">
        <v>481</v>
      </c>
      <c r="B1518" s="7" t="s">
        <v>535</v>
      </c>
      <c r="C1518" s="7" t="s">
        <v>1939</v>
      </c>
      <c r="D1518" s="8">
        <v>7</v>
      </c>
      <c r="E1518" s="8">
        <v>12</v>
      </c>
      <c r="F1518" s="7" t="s">
        <v>35</v>
      </c>
      <c r="G1518" s="7" t="s">
        <v>143</v>
      </c>
      <c r="H1518" s="7" t="s">
        <v>743</v>
      </c>
      <c r="I1518" s="7" t="s">
        <v>2595</v>
      </c>
      <c r="J1518" s="7" t="s">
        <v>5643</v>
      </c>
      <c r="K1518" s="7" t="s">
        <v>11</v>
      </c>
      <c r="L1518" s="7" t="s">
        <v>149</v>
      </c>
    </row>
    <row r="1519" spans="1:12" ht="28.5" x14ac:dyDescent="0.2">
      <c r="A1519" s="7" t="s">
        <v>481</v>
      </c>
      <c r="B1519" s="7" t="s">
        <v>535</v>
      </c>
      <c r="C1519" s="7" t="s">
        <v>1939</v>
      </c>
      <c r="D1519" s="8">
        <v>7</v>
      </c>
      <c r="E1519" s="8">
        <v>12</v>
      </c>
      <c r="F1519" s="7" t="s">
        <v>23</v>
      </c>
      <c r="G1519" s="7" t="s">
        <v>16</v>
      </c>
      <c r="H1519" s="7" t="s">
        <v>1809</v>
      </c>
      <c r="I1519" s="7" t="s">
        <v>5989</v>
      </c>
      <c r="J1519" s="7" t="s">
        <v>7779</v>
      </c>
      <c r="K1519" s="7" t="s">
        <v>11</v>
      </c>
      <c r="L1519" s="7" t="s">
        <v>12</v>
      </c>
    </row>
    <row r="1520" spans="1:12" ht="28.5" x14ac:dyDescent="0.2">
      <c r="A1520" s="7" t="s">
        <v>4464</v>
      </c>
      <c r="B1520" s="7" t="s">
        <v>4458</v>
      </c>
      <c r="C1520" s="7" t="s">
        <v>1939</v>
      </c>
      <c r="D1520" s="8">
        <v>7</v>
      </c>
      <c r="E1520" s="8">
        <v>12</v>
      </c>
      <c r="F1520" s="7" t="s">
        <v>35</v>
      </c>
      <c r="G1520" s="7" t="s">
        <v>16</v>
      </c>
      <c r="H1520" s="7" t="s">
        <v>2674</v>
      </c>
      <c r="I1520" s="7" t="s">
        <v>839</v>
      </c>
      <c r="J1520" s="7" t="s">
        <v>4465</v>
      </c>
      <c r="K1520" s="7" t="s">
        <v>93</v>
      </c>
      <c r="L1520" s="7" t="s">
        <v>12</v>
      </c>
    </row>
    <row r="1521" spans="1:12" x14ac:dyDescent="0.2">
      <c r="A1521" s="7" t="s">
        <v>7035</v>
      </c>
      <c r="B1521" s="7" t="s">
        <v>630</v>
      </c>
      <c r="C1521" s="7" t="s">
        <v>1939</v>
      </c>
      <c r="D1521" s="8">
        <v>7</v>
      </c>
      <c r="E1521" s="8">
        <v>12</v>
      </c>
      <c r="F1521" s="7" t="s">
        <v>65</v>
      </c>
      <c r="G1521" s="7" t="s">
        <v>16</v>
      </c>
      <c r="H1521" s="7" t="s">
        <v>2595</v>
      </c>
      <c r="I1521" s="7" t="s">
        <v>2595</v>
      </c>
      <c r="J1521" s="7" t="s">
        <v>6569</v>
      </c>
      <c r="K1521" s="7" t="s">
        <v>38</v>
      </c>
      <c r="L1521" s="7" t="s">
        <v>32</v>
      </c>
    </row>
    <row r="1522" spans="1:12" ht="28.5" x14ac:dyDescent="0.2">
      <c r="A1522" s="7" t="s">
        <v>6680</v>
      </c>
      <c r="B1522" s="7" t="s">
        <v>2155</v>
      </c>
      <c r="C1522" s="7" t="s">
        <v>1939</v>
      </c>
      <c r="D1522" s="8">
        <v>7</v>
      </c>
      <c r="E1522" s="8">
        <v>12</v>
      </c>
      <c r="F1522" s="7" t="s">
        <v>65</v>
      </c>
      <c r="G1522" s="7" t="s">
        <v>16</v>
      </c>
      <c r="H1522" s="7" t="s">
        <v>1961</v>
      </c>
      <c r="I1522" s="7" t="s">
        <v>2595</v>
      </c>
      <c r="J1522" s="7" t="s">
        <v>4524</v>
      </c>
      <c r="K1522" s="7" t="s">
        <v>26</v>
      </c>
      <c r="L1522" s="7" t="s">
        <v>32</v>
      </c>
    </row>
    <row r="1523" spans="1:12" ht="28.5" x14ac:dyDescent="0.2">
      <c r="A1523" s="7" t="s">
        <v>2161</v>
      </c>
      <c r="B1523" s="7" t="s">
        <v>11093</v>
      </c>
      <c r="C1523" s="7" t="s">
        <v>1939</v>
      </c>
      <c r="D1523" s="8">
        <v>7</v>
      </c>
      <c r="E1523" s="8">
        <v>12</v>
      </c>
      <c r="F1523" s="7" t="s">
        <v>35</v>
      </c>
      <c r="G1523" s="7" t="s">
        <v>16</v>
      </c>
      <c r="H1523" s="7" t="s">
        <v>2558</v>
      </c>
      <c r="I1523" s="7" t="s">
        <v>1139</v>
      </c>
      <c r="J1523" s="7" t="s">
        <v>10608</v>
      </c>
      <c r="K1523" s="7" t="s">
        <v>26</v>
      </c>
      <c r="L1523" s="7" t="s">
        <v>12</v>
      </c>
    </row>
    <row r="1524" spans="1:12" ht="28.5" x14ac:dyDescent="0.2">
      <c r="A1524" s="7" t="s">
        <v>1938</v>
      </c>
      <c r="B1524" s="7" t="s">
        <v>630</v>
      </c>
      <c r="C1524" s="7" t="s">
        <v>1939</v>
      </c>
      <c r="D1524" s="8">
        <v>7</v>
      </c>
      <c r="E1524" s="8">
        <v>12</v>
      </c>
      <c r="F1524" s="7" t="s">
        <v>65</v>
      </c>
      <c r="G1524" s="7" t="s">
        <v>139</v>
      </c>
      <c r="H1524" s="7" t="s">
        <v>30</v>
      </c>
      <c r="I1524" s="7" t="s">
        <v>30</v>
      </c>
      <c r="J1524" s="7" t="s">
        <v>1940</v>
      </c>
      <c r="K1524" s="7" t="s">
        <v>38</v>
      </c>
      <c r="L1524" s="7" t="s">
        <v>12</v>
      </c>
    </row>
    <row r="1525" spans="1:12" ht="28.5" x14ac:dyDescent="0.2">
      <c r="A1525" s="7" t="s">
        <v>2122</v>
      </c>
      <c r="B1525" s="7" t="s">
        <v>630</v>
      </c>
      <c r="C1525" s="7" t="s">
        <v>1939</v>
      </c>
      <c r="D1525" s="8">
        <v>7</v>
      </c>
      <c r="E1525" s="8">
        <v>12</v>
      </c>
      <c r="F1525" s="7" t="s">
        <v>35</v>
      </c>
      <c r="G1525" s="7" t="s">
        <v>8</v>
      </c>
      <c r="H1525" s="7" t="s">
        <v>24</v>
      </c>
      <c r="I1525" s="7" t="s">
        <v>30</v>
      </c>
      <c r="J1525" s="7" t="s">
        <v>2123</v>
      </c>
      <c r="K1525" s="7" t="s">
        <v>11</v>
      </c>
      <c r="L1525" s="7" t="s">
        <v>81</v>
      </c>
    </row>
    <row r="1526" spans="1:12" ht="28.5" x14ac:dyDescent="0.2">
      <c r="A1526" s="7" t="s">
        <v>1785</v>
      </c>
      <c r="B1526" s="7" t="s">
        <v>630</v>
      </c>
      <c r="C1526" s="7" t="s">
        <v>1939</v>
      </c>
      <c r="D1526" s="8">
        <v>7</v>
      </c>
      <c r="E1526" s="8">
        <v>12</v>
      </c>
      <c r="F1526" s="7" t="s">
        <v>65</v>
      </c>
      <c r="G1526" s="7" t="s">
        <v>8</v>
      </c>
      <c r="H1526" s="7" t="s">
        <v>743</v>
      </c>
      <c r="I1526" s="7" t="s">
        <v>2595</v>
      </c>
      <c r="J1526" s="7" t="s">
        <v>5703</v>
      </c>
      <c r="K1526" s="7" t="s">
        <v>93</v>
      </c>
      <c r="L1526" s="7" t="s">
        <v>12</v>
      </c>
    </row>
    <row r="1527" spans="1:12" ht="28.5" x14ac:dyDescent="0.2">
      <c r="A1527" s="7" t="s">
        <v>2122</v>
      </c>
      <c r="B1527" s="7" t="s">
        <v>630</v>
      </c>
      <c r="C1527" s="7" t="s">
        <v>1939</v>
      </c>
      <c r="D1527" s="8">
        <v>7</v>
      </c>
      <c r="E1527" s="8">
        <v>12</v>
      </c>
      <c r="F1527" s="7" t="s">
        <v>15</v>
      </c>
      <c r="G1527" s="7" t="s">
        <v>8</v>
      </c>
      <c r="H1527" s="7" t="s">
        <v>743</v>
      </c>
      <c r="I1527" s="7" t="s">
        <v>2595</v>
      </c>
      <c r="J1527" s="7" t="s">
        <v>6924</v>
      </c>
      <c r="K1527" s="7" t="s">
        <v>11</v>
      </c>
      <c r="L1527" s="7" t="s">
        <v>12</v>
      </c>
    </row>
    <row r="1528" spans="1:12" ht="28.5" x14ac:dyDescent="0.2">
      <c r="A1528" s="7" t="s">
        <v>2576</v>
      </c>
      <c r="B1528" s="7" t="s">
        <v>11093</v>
      </c>
      <c r="C1528" s="7" t="s">
        <v>1939</v>
      </c>
      <c r="D1528" s="8">
        <v>7</v>
      </c>
      <c r="E1528" s="8">
        <v>12</v>
      </c>
      <c r="F1528" s="7" t="s">
        <v>23</v>
      </c>
      <c r="G1528" s="7" t="s">
        <v>8</v>
      </c>
      <c r="H1528" s="7" t="s">
        <v>120</v>
      </c>
      <c r="I1528" s="7" t="s">
        <v>30</v>
      </c>
      <c r="J1528" s="7" t="s">
        <v>2577</v>
      </c>
      <c r="K1528" s="7" t="s">
        <v>11</v>
      </c>
      <c r="L1528" s="7" t="s">
        <v>32</v>
      </c>
    </row>
    <row r="1529" spans="1:12" ht="28.5" x14ac:dyDescent="0.2">
      <c r="A1529" s="7" t="s">
        <v>3371</v>
      </c>
      <c r="B1529" s="7" t="s">
        <v>11093</v>
      </c>
      <c r="C1529" s="7" t="s">
        <v>1939</v>
      </c>
      <c r="D1529" s="8">
        <v>7</v>
      </c>
      <c r="E1529" s="8">
        <v>12</v>
      </c>
      <c r="F1529" s="7" t="s">
        <v>7</v>
      </c>
      <c r="G1529" s="7" t="s">
        <v>139</v>
      </c>
      <c r="H1529" s="7" t="s">
        <v>2636</v>
      </c>
      <c r="I1529" s="7" t="s">
        <v>839</v>
      </c>
      <c r="J1529" s="7" t="s">
        <v>3372</v>
      </c>
      <c r="K1529" s="7" t="s">
        <v>38</v>
      </c>
      <c r="L1529" s="7" t="s">
        <v>20</v>
      </c>
    </row>
    <row r="1530" spans="1:12" ht="28.5" x14ac:dyDescent="0.2">
      <c r="A1530" s="7" t="s">
        <v>783</v>
      </c>
      <c r="B1530" s="7" t="s">
        <v>11093</v>
      </c>
      <c r="C1530" s="7" t="s">
        <v>1939</v>
      </c>
      <c r="D1530" s="8">
        <v>7</v>
      </c>
      <c r="E1530" s="8">
        <v>12</v>
      </c>
      <c r="F1530" s="7" t="s">
        <v>7</v>
      </c>
      <c r="G1530" s="7" t="s">
        <v>59</v>
      </c>
      <c r="H1530" s="7" t="s">
        <v>743</v>
      </c>
      <c r="I1530" s="7" t="s">
        <v>2595</v>
      </c>
      <c r="J1530" s="7" t="s">
        <v>6242</v>
      </c>
      <c r="K1530" s="7" t="s">
        <v>11</v>
      </c>
      <c r="L1530" s="7" t="s">
        <v>12</v>
      </c>
    </row>
    <row r="1531" spans="1:12" ht="28.5" x14ac:dyDescent="0.2">
      <c r="A1531" s="7" t="s">
        <v>6377</v>
      </c>
      <c r="B1531" s="7" t="s">
        <v>11093</v>
      </c>
      <c r="C1531" s="7" t="s">
        <v>1939</v>
      </c>
      <c r="D1531" s="8">
        <v>7</v>
      </c>
      <c r="E1531" s="8">
        <v>12</v>
      </c>
      <c r="F1531" s="7" t="s">
        <v>7</v>
      </c>
      <c r="G1531" s="7" t="s">
        <v>143</v>
      </c>
      <c r="H1531" s="7" t="s">
        <v>6378</v>
      </c>
      <c r="I1531" s="7" t="s">
        <v>5362</v>
      </c>
      <c r="J1531" s="7" t="s">
        <v>6379</v>
      </c>
      <c r="K1531" s="7" t="s">
        <v>38</v>
      </c>
      <c r="L1531" s="7" t="s">
        <v>12</v>
      </c>
    </row>
    <row r="1532" spans="1:12" ht="28.5" x14ac:dyDescent="0.2">
      <c r="A1532" s="7" t="s">
        <v>8310</v>
      </c>
      <c r="B1532" s="7" t="s">
        <v>11093</v>
      </c>
      <c r="C1532" s="7" t="s">
        <v>1939</v>
      </c>
      <c r="D1532" s="8">
        <v>7</v>
      </c>
      <c r="E1532" s="8">
        <v>12</v>
      </c>
      <c r="F1532" s="7" t="s">
        <v>65</v>
      </c>
      <c r="G1532" s="7" t="s">
        <v>8</v>
      </c>
      <c r="H1532" s="7" t="s">
        <v>2579</v>
      </c>
      <c r="I1532" s="7" t="s">
        <v>5989</v>
      </c>
      <c r="J1532" s="7" t="s">
        <v>8311</v>
      </c>
      <c r="K1532" s="7" t="s">
        <v>11</v>
      </c>
      <c r="L1532" s="7" t="s">
        <v>12</v>
      </c>
    </row>
    <row r="1533" spans="1:12" ht="28.5" x14ac:dyDescent="0.2">
      <c r="A1533" s="7" t="s">
        <v>8663</v>
      </c>
      <c r="B1533" s="7" t="s">
        <v>11093</v>
      </c>
      <c r="C1533" s="7" t="s">
        <v>1939</v>
      </c>
      <c r="D1533" s="8">
        <v>7</v>
      </c>
      <c r="E1533" s="8">
        <v>12</v>
      </c>
      <c r="F1533" s="7" t="s">
        <v>15</v>
      </c>
      <c r="G1533" s="7" t="s">
        <v>16</v>
      </c>
      <c r="H1533" s="7" t="s">
        <v>5989</v>
      </c>
      <c r="I1533" s="7" t="s">
        <v>5989</v>
      </c>
      <c r="J1533" s="7" t="s">
        <v>8664</v>
      </c>
      <c r="K1533" s="7" t="s">
        <v>26</v>
      </c>
      <c r="L1533" s="7" t="s">
        <v>12</v>
      </c>
    </row>
    <row r="1534" spans="1:12" ht="28.5" x14ac:dyDescent="0.2">
      <c r="A1534" s="7" t="s">
        <v>9044</v>
      </c>
      <c r="B1534" s="7" t="s">
        <v>11093</v>
      </c>
      <c r="C1534" s="7" t="s">
        <v>1939</v>
      </c>
      <c r="D1534" s="8">
        <v>7</v>
      </c>
      <c r="E1534" s="8">
        <v>12</v>
      </c>
      <c r="F1534" s="7" t="s">
        <v>35</v>
      </c>
      <c r="G1534" s="7" t="s">
        <v>16</v>
      </c>
      <c r="H1534" s="7" t="s">
        <v>5989</v>
      </c>
      <c r="I1534" s="7" t="s">
        <v>5989</v>
      </c>
      <c r="J1534" s="7" t="s">
        <v>9045</v>
      </c>
      <c r="K1534" s="7" t="s">
        <v>42</v>
      </c>
      <c r="L1534" s="7" t="s">
        <v>12</v>
      </c>
    </row>
    <row r="1535" spans="1:12" ht="28.5" x14ac:dyDescent="0.2">
      <c r="A1535" s="7" t="s">
        <v>9083</v>
      </c>
      <c r="B1535" s="7" t="s">
        <v>11093</v>
      </c>
      <c r="C1535" s="7" t="s">
        <v>1939</v>
      </c>
      <c r="D1535" s="8">
        <v>7</v>
      </c>
      <c r="E1535" s="8">
        <v>12</v>
      </c>
      <c r="F1535" s="7" t="s">
        <v>7</v>
      </c>
      <c r="G1535" s="7" t="s">
        <v>16</v>
      </c>
      <c r="H1535" s="7" t="s">
        <v>5989</v>
      </c>
      <c r="I1535" s="7" t="s">
        <v>5989</v>
      </c>
      <c r="J1535" s="7" t="s">
        <v>9084</v>
      </c>
      <c r="K1535" s="7" t="s">
        <v>26</v>
      </c>
      <c r="L1535" s="7" t="s">
        <v>81</v>
      </c>
    </row>
    <row r="1536" spans="1:12" ht="28.5" x14ac:dyDescent="0.2">
      <c r="A1536" s="7" t="s">
        <v>2097</v>
      </c>
      <c r="B1536" s="7" t="s">
        <v>11093</v>
      </c>
      <c r="C1536" s="7" t="s">
        <v>1939</v>
      </c>
      <c r="D1536" s="8">
        <v>7</v>
      </c>
      <c r="E1536" s="8">
        <v>12</v>
      </c>
      <c r="F1536" s="7" t="s">
        <v>7</v>
      </c>
      <c r="G1536" s="7" t="s">
        <v>29</v>
      </c>
      <c r="H1536" s="7" t="s">
        <v>673</v>
      </c>
      <c r="I1536" s="7" t="s">
        <v>1139</v>
      </c>
      <c r="J1536" s="7" t="s">
        <v>10424</v>
      </c>
      <c r="K1536" s="7" t="s">
        <v>11</v>
      </c>
      <c r="L1536" s="7" t="s">
        <v>81</v>
      </c>
    </row>
    <row r="1537" spans="1:12" ht="28.5" x14ac:dyDescent="0.2">
      <c r="A1537" s="7" t="s">
        <v>10894</v>
      </c>
      <c r="B1537" s="7" t="s">
        <v>11093</v>
      </c>
      <c r="C1537" s="7" t="s">
        <v>1939</v>
      </c>
      <c r="D1537" s="8">
        <v>7</v>
      </c>
      <c r="E1537" s="8">
        <v>12</v>
      </c>
      <c r="F1537" s="7" t="s">
        <v>35</v>
      </c>
      <c r="G1537" s="7" t="s">
        <v>16</v>
      </c>
      <c r="H1537" s="7" t="s">
        <v>4277</v>
      </c>
      <c r="I1537" s="7" t="s">
        <v>1139</v>
      </c>
      <c r="J1537" s="7" t="s">
        <v>10895</v>
      </c>
      <c r="K1537" s="7" t="s">
        <v>11</v>
      </c>
      <c r="L1537" s="7" t="s">
        <v>12</v>
      </c>
    </row>
    <row r="1538" spans="1:12" ht="28.5" x14ac:dyDescent="0.2">
      <c r="A1538" s="7" t="s">
        <v>850</v>
      </c>
      <c r="B1538" s="7" t="s">
        <v>2361</v>
      </c>
      <c r="C1538" s="7" t="s">
        <v>851</v>
      </c>
      <c r="D1538" s="8">
        <v>7</v>
      </c>
      <c r="E1538" s="8">
        <v>13</v>
      </c>
      <c r="F1538" s="7" t="s">
        <v>23</v>
      </c>
      <c r="G1538" s="7" t="s">
        <v>8</v>
      </c>
      <c r="H1538" s="7" t="s">
        <v>24</v>
      </c>
      <c r="I1538" s="7" t="s">
        <v>30</v>
      </c>
      <c r="J1538" s="7" t="s">
        <v>852</v>
      </c>
      <c r="K1538" s="7" t="s">
        <v>26</v>
      </c>
      <c r="L1538" s="7" t="s">
        <v>50</v>
      </c>
    </row>
    <row r="1539" spans="1:12" ht="28.5" x14ac:dyDescent="0.2">
      <c r="A1539" s="7" t="s">
        <v>850</v>
      </c>
      <c r="B1539" s="7" t="s">
        <v>2361</v>
      </c>
      <c r="C1539" s="7" t="s">
        <v>851</v>
      </c>
      <c r="D1539" s="8">
        <v>7</v>
      </c>
      <c r="E1539" s="8">
        <v>13</v>
      </c>
      <c r="F1539" s="7" t="s">
        <v>35</v>
      </c>
      <c r="G1539" s="7" t="s">
        <v>16</v>
      </c>
      <c r="H1539" s="7" t="s">
        <v>1636</v>
      </c>
      <c r="I1539" s="7" t="s">
        <v>839</v>
      </c>
      <c r="J1539" s="7" t="s">
        <v>4901</v>
      </c>
      <c r="K1539" s="7" t="s">
        <v>93</v>
      </c>
      <c r="L1539" s="7" t="s">
        <v>12</v>
      </c>
    </row>
    <row r="1540" spans="1:12" x14ac:dyDescent="0.2">
      <c r="A1540" s="7" t="s">
        <v>4983</v>
      </c>
      <c r="B1540" s="7" t="s">
        <v>2361</v>
      </c>
      <c r="C1540" s="7" t="s">
        <v>851</v>
      </c>
      <c r="D1540" s="8">
        <v>7</v>
      </c>
      <c r="E1540" s="8">
        <v>13</v>
      </c>
      <c r="F1540" s="7" t="s">
        <v>65</v>
      </c>
      <c r="G1540" s="7" t="s">
        <v>16</v>
      </c>
      <c r="H1540" s="7" t="s">
        <v>839</v>
      </c>
      <c r="I1540" s="7" t="s">
        <v>839</v>
      </c>
      <c r="J1540" s="7" t="s">
        <v>4984</v>
      </c>
      <c r="K1540" s="7" t="s">
        <v>11</v>
      </c>
      <c r="L1540" s="7" t="s">
        <v>81</v>
      </c>
    </row>
    <row r="1541" spans="1:12" ht="28.5" x14ac:dyDescent="0.2">
      <c r="A1541" s="7" t="s">
        <v>990</v>
      </c>
      <c r="B1541" s="7" t="s">
        <v>2361</v>
      </c>
      <c r="C1541" s="7" t="s">
        <v>851</v>
      </c>
      <c r="D1541" s="8">
        <v>7</v>
      </c>
      <c r="E1541" s="8">
        <v>13</v>
      </c>
      <c r="F1541" s="7" t="s">
        <v>65</v>
      </c>
      <c r="G1541" s="7" t="s">
        <v>16</v>
      </c>
      <c r="H1541" s="7" t="s">
        <v>1636</v>
      </c>
      <c r="I1541" s="7" t="s">
        <v>839</v>
      </c>
      <c r="J1541" s="7" t="s">
        <v>5140</v>
      </c>
      <c r="K1541" s="7" t="s">
        <v>93</v>
      </c>
      <c r="L1541" s="7" t="s">
        <v>12</v>
      </c>
    </row>
    <row r="1542" spans="1:12" ht="28.5" x14ac:dyDescent="0.2">
      <c r="A1542" s="7" t="s">
        <v>39</v>
      </c>
      <c r="B1542" s="7" t="s">
        <v>173</v>
      </c>
      <c r="C1542" s="7" t="s">
        <v>851</v>
      </c>
      <c r="D1542" s="8">
        <v>7</v>
      </c>
      <c r="E1542" s="8">
        <v>13</v>
      </c>
      <c r="F1542" s="7" t="s">
        <v>35</v>
      </c>
      <c r="G1542" s="7" t="s">
        <v>16</v>
      </c>
      <c r="H1542" s="7" t="s">
        <v>839</v>
      </c>
      <c r="I1542" s="7" t="s">
        <v>839</v>
      </c>
      <c r="J1542" s="7" t="s">
        <v>2915</v>
      </c>
      <c r="K1542" s="7" t="s">
        <v>19</v>
      </c>
      <c r="L1542" s="7" t="s">
        <v>12</v>
      </c>
    </row>
    <row r="1543" spans="1:12" ht="28.5" x14ac:dyDescent="0.2">
      <c r="A1543" s="7" t="s">
        <v>39</v>
      </c>
      <c r="B1543" s="7" t="s">
        <v>173</v>
      </c>
      <c r="C1543" s="7" t="s">
        <v>851</v>
      </c>
      <c r="D1543" s="8">
        <v>7</v>
      </c>
      <c r="E1543" s="8">
        <v>13</v>
      </c>
      <c r="F1543" s="7" t="s">
        <v>7</v>
      </c>
      <c r="G1543" s="7" t="s">
        <v>16</v>
      </c>
      <c r="H1543" s="7" t="s">
        <v>2674</v>
      </c>
      <c r="I1543" s="7" t="s">
        <v>839</v>
      </c>
      <c r="J1543" s="7" t="s">
        <v>83</v>
      </c>
      <c r="K1543" s="7" t="s">
        <v>26</v>
      </c>
      <c r="L1543" s="7" t="s">
        <v>12</v>
      </c>
    </row>
    <row r="1544" spans="1:12" ht="28.5" x14ac:dyDescent="0.2">
      <c r="A1544" s="7" t="s">
        <v>5208</v>
      </c>
      <c r="B1544" s="7" t="s">
        <v>173</v>
      </c>
      <c r="C1544" s="7" t="s">
        <v>851</v>
      </c>
      <c r="D1544" s="8">
        <v>7</v>
      </c>
      <c r="E1544" s="8">
        <v>13</v>
      </c>
      <c r="F1544" s="7" t="s">
        <v>23</v>
      </c>
      <c r="G1544" s="7" t="s">
        <v>16</v>
      </c>
      <c r="H1544" s="7" t="s">
        <v>743</v>
      </c>
      <c r="I1544" s="7" t="s">
        <v>2595</v>
      </c>
      <c r="J1544" s="7" t="s">
        <v>4524</v>
      </c>
      <c r="K1544" s="7" t="s">
        <v>26</v>
      </c>
      <c r="L1544" s="7" t="s">
        <v>32</v>
      </c>
    </row>
    <row r="1545" spans="1:12" ht="28.5" x14ac:dyDescent="0.2">
      <c r="A1545" s="7" t="s">
        <v>481</v>
      </c>
      <c r="B1545" s="7" t="s">
        <v>535</v>
      </c>
      <c r="C1545" s="7" t="s">
        <v>851</v>
      </c>
      <c r="D1545" s="8">
        <v>7</v>
      </c>
      <c r="E1545" s="8">
        <v>13</v>
      </c>
      <c r="F1545" s="7" t="s">
        <v>23</v>
      </c>
      <c r="G1545" s="7" t="s">
        <v>8</v>
      </c>
      <c r="H1545" s="7" t="s">
        <v>2579</v>
      </c>
      <c r="I1545" s="7" t="s">
        <v>5989</v>
      </c>
      <c r="J1545" s="7" t="s">
        <v>7847</v>
      </c>
      <c r="K1545" s="7" t="s">
        <v>38</v>
      </c>
      <c r="L1545" s="7" t="s">
        <v>12</v>
      </c>
    </row>
    <row r="1546" spans="1:12" ht="28.5" x14ac:dyDescent="0.2">
      <c r="A1546" s="7" t="s">
        <v>1917</v>
      </c>
      <c r="B1546" s="7" t="s">
        <v>1898</v>
      </c>
      <c r="C1546" s="7" t="s">
        <v>851</v>
      </c>
      <c r="D1546" s="8">
        <v>7</v>
      </c>
      <c r="E1546" s="8">
        <v>13</v>
      </c>
      <c r="F1546" s="7" t="s">
        <v>35</v>
      </c>
      <c r="G1546" s="7" t="s">
        <v>16</v>
      </c>
      <c r="H1546" s="7" t="s">
        <v>1809</v>
      </c>
      <c r="I1546" s="7" t="s">
        <v>5989</v>
      </c>
      <c r="J1546" s="7" t="s">
        <v>9135</v>
      </c>
      <c r="K1546" s="7" t="s">
        <v>38</v>
      </c>
      <c r="L1546" s="7" t="s">
        <v>81</v>
      </c>
    </row>
    <row r="1547" spans="1:12" ht="28.5" x14ac:dyDescent="0.2">
      <c r="A1547" s="7" t="s">
        <v>9032</v>
      </c>
      <c r="B1547" s="7" t="s">
        <v>11093</v>
      </c>
      <c r="C1547" s="7" t="s">
        <v>851</v>
      </c>
      <c r="D1547" s="8">
        <v>7</v>
      </c>
      <c r="E1547" s="8">
        <v>13</v>
      </c>
      <c r="F1547" s="7" t="s">
        <v>7</v>
      </c>
      <c r="G1547" s="7" t="s">
        <v>8</v>
      </c>
      <c r="H1547" s="7" t="s">
        <v>6263</v>
      </c>
      <c r="I1547" s="7" t="s">
        <v>5989</v>
      </c>
      <c r="J1547" s="7" t="s">
        <v>9033</v>
      </c>
      <c r="K1547" s="7" t="s">
        <v>11</v>
      </c>
      <c r="L1547" s="7" t="s">
        <v>12</v>
      </c>
    </row>
    <row r="1548" spans="1:12" ht="28.5" x14ac:dyDescent="0.2">
      <c r="A1548" s="7" t="s">
        <v>7135</v>
      </c>
      <c r="B1548" s="7" t="s">
        <v>2361</v>
      </c>
      <c r="C1548" s="7" t="s">
        <v>2436</v>
      </c>
      <c r="D1548" s="8">
        <v>7</v>
      </c>
      <c r="E1548" s="8">
        <v>14</v>
      </c>
      <c r="F1548" s="7" t="s">
        <v>65</v>
      </c>
      <c r="G1548" s="7" t="s">
        <v>8</v>
      </c>
      <c r="H1548" s="7" t="s">
        <v>1388</v>
      </c>
      <c r="I1548" s="7" t="s">
        <v>2595</v>
      </c>
      <c r="J1548" s="7" t="s">
        <v>1964</v>
      </c>
      <c r="K1548" s="7" t="s">
        <v>11</v>
      </c>
      <c r="L1548" s="7" t="s">
        <v>12</v>
      </c>
    </row>
    <row r="1549" spans="1:12" x14ac:dyDescent="0.2">
      <c r="A1549" s="7" t="s">
        <v>850</v>
      </c>
      <c r="B1549" s="7" t="s">
        <v>2361</v>
      </c>
      <c r="C1549" s="7" t="s">
        <v>2436</v>
      </c>
      <c r="D1549" s="8">
        <v>7</v>
      </c>
      <c r="E1549" s="8">
        <v>14</v>
      </c>
      <c r="F1549" s="7" t="s">
        <v>65</v>
      </c>
      <c r="G1549" s="7" t="s">
        <v>8</v>
      </c>
      <c r="H1549" s="7" t="s">
        <v>2595</v>
      </c>
      <c r="I1549" s="7" t="s">
        <v>2595</v>
      </c>
      <c r="J1549" s="7" t="s">
        <v>7232</v>
      </c>
      <c r="K1549" s="7" t="s">
        <v>11</v>
      </c>
      <c r="L1549" s="7" t="s">
        <v>12</v>
      </c>
    </row>
    <row r="1550" spans="1:12" ht="28.5" x14ac:dyDescent="0.2">
      <c r="A1550" s="7" t="s">
        <v>4834</v>
      </c>
      <c r="B1550" s="7" t="s">
        <v>2361</v>
      </c>
      <c r="C1550" s="7" t="s">
        <v>2436</v>
      </c>
      <c r="D1550" s="8">
        <v>7</v>
      </c>
      <c r="E1550" s="8">
        <v>14</v>
      </c>
      <c r="F1550" s="7" t="s">
        <v>7</v>
      </c>
      <c r="G1550" s="7" t="s">
        <v>16</v>
      </c>
      <c r="H1550" s="7" t="s">
        <v>1192</v>
      </c>
      <c r="I1550" s="7" t="s">
        <v>5989</v>
      </c>
      <c r="J1550" s="7" t="s">
        <v>9531</v>
      </c>
      <c r="K1550" s="7" t="s">
        <v>38</v>
      </c>
      <c r="L1550" s="7" t="s">
        <v>12</v>
      </c>
    </row>
    <row r="1551" spans="1:12" ht="28.5" x14ac:dyDescent="0.2">
      <c r="A1551" s="7" t="s">
        <v>878</v>
      </c>
      <c r="B1551" s="7" t="s">
        <v>3570</v>
      </c>
      <c r="C1551" s="7" t="s">
        <v>2436</v>
      </c>
      <c r="D1551" s="8">
        <v>7</v>
      </c>
      <c r="E1551" s="8">
        <v>14</v>
      </c>
      <c r="F1551" s="7" t="s">
        <v>65</v>
      </c>
      <c r="G1551" s="7" t="s">
        <v>16</v>
      </c>
      <c r="H1551" s="7" t="s">
        <v>2653</v>
      </c>
      <c r="I1551" s="7" t="s">
        <v>839</v>
      </c>
      <c r="J1551" s="7" t="s">
        <v>5082</v>
      </c>
      <c r="K1551" s="7" t="s">
        <v>11</v>
      </c>
      <c r="L1551" s="7" t="s">
        <v>12</v>
      </c>
    </row>
    <row r="1552" spans="1:12" ht="28.5" x14ac:dyDescent="0.2">
      <c r="A1552" s="7" t="s">
        <v>2642</v>
      </c>
      <c r="B1552" s="7" t="s">
        <v>173</v>
      </c>
      <c r="C1552" s="7" t="s">
        <v>2436</v>
      </c>
      <c r="D1552" s="8">
        <v>7</v>
      </c>
      <c r="E1552" s="8">
        <v>14</v>
      </c>
      <c r="F1552" s="7" t="s">
        <v>7</v>
      </c>
      <c r="G1552" s="7" t="s">
        <v>16</v>
      </c>
      <c r="H1552" s="7" t="s">
        <v>839</v>
      </c>
      <c r="I1552" s="7" t="s">
        <v>839</v>
      </c>
      <c r="J1552" s="7" t="s">
        <v>2643</v>
      </c>
      <c r="K1552" s="7" t="s">
        <v>42</v>
      </c>
      <c r="L1552" s="7" t="s">
        <v>50</v>
      </c>
    </row>
    <row r="1553" spans="1:12" ht="28.5" x14ac:dyDescent="0.2">
      <c r="A1553" s="7" t="s">
        <v>5268</v>
      </c>
      <c r="B1553" s="7" t="s">
        <v>173</v>
      </c>
      <c r="C1553" s="7" t="s">
        <v>2436</v>
      </c>
      <c r="D1553" s="8">
        <v>7</v>
      </c>
      <c r="E1553" s="8">
        <v>14</v>
      </c>
      <c r="F1553" s="7" t="s">
        <v>7</v>
      </c>
      <c r="G1553" s="7" t="s">
        <v>241</v>
      </c>
      <c r="H1553" s="7" t="s">
        <v>2595</v>
      </c>
      <c r="I1553" s="7" t="s">
        <v>2595</v>
      </c>
      <c r="J1553" s="7" t="s">
        <v>5269</v>
      </c>
      <c r="K1553" s="7" t="s">
        <v>42</v>
      </c>
      <c r="L1553" s="7" t="s">
        <v>50</v>
      </c>
    </row>
    <row r="1554" spans="1:12" ht="28.5" x14ac:dyDescent="0.2">
      <c r="A1554" s="7" t="s">
        <v>39</v>
      </c>
      <c r="B1554" s="7" t="s">
        <v>173</v>
      </c>
      <c r="C1554" s="7" t="s">
        <v>2436</v>
      </c>
      <c r="D1554" s="8">
        <v>7</v>
      </c>
      <c r="E1554" s="8">
        <v>14</v>
      </c>
      <c r="F1554" s="7" t="s">
        <v>65</v>
      </c>
      <c r="G1554" s="7" t="s">
        <v>16</v>
      </c>
      <c r="H1554" s="7" t="s">
        <v>1809</v>
      </c>
      <c r="I1554" s="7" t="s">
        <v>5989</v>
      </c>
      <c r="J1554" s="7" t="s">
        <v>7764</v>
      </c>
      <c r="K1554" s="7" t="s">
        <v>93</v>
      </c>
      <c r="L1554" s="7" t="s">
        <v>12</v>
      </c>
    </row>
    <row r="1555" spans="1:12" ht="28.5" x14ac:dyDescent="0.2">
      <c r="A1555" s="7" t="s">
        <v>1545</v>
      </c>
      <c r="B1555" s="7" t="s">
        <v>4458</v>
      </c>
      <c r="C1555" s="7" t="s">
        <v>2436</v>
      </c>
      <c r="D1555" s="8">
        <v>7</v>
      </c>
      <c r="E1555" s="8">
        <v>14</v>
      </c>
      <c r="F1555" s="7" t="s">
        <v>7</v>
      </c>
      <c r="G1555" s="7" t="s">
        <v>139</v>
      </c>
      <c r="H1555" s="7" t="s">
        <v>2770</v>
      </c>
      <c r="I1555" s="7" t="s">
        <v>839</v>
      </c>
      <c r="J1555" s="7" t="s">
        <v>2771</v>
      </c>
      <c r="K1555" s="7" t="s">
        <v>38</v>
      </c>
      <c r="L1555" s="7" t="s">
        <v>50</v>
      </c>
    </row>
    <row r="1556" spans="1:12" ht="28.5" x14ac:dyDescent="0.2">
      <c r="A1556" s="7" t="s">
        <v>3206</v>
      </c>
      <c r="B1556" s="7" t="s">
        <v>11076</v>
      </c>
      <c r="C1556" s="7" t="s">
        <v>2436</v>
      </c>
      <c r="D1556" s="8">
        <v>7</v>
      </c>
      <c r="E1556" s="8">
        <v>14</v>
      </c>
      <c r="F1556" s="7" t="s">
        <v>23</v>
      </c>
      <c r="G1556" s="7" t="s">
        <v>16</v>
      </c>
      <c r="H1556" s="7" t="s">
        <v>2777</v>
      </c>
      <c r="I1556" s="7" t="s">
        <v>839</v>
      </c>
      <c r="J1556" s="7" t="s">
        <v>3207</v>
      </c>
      <c r="K1556" s="7" t="s">
        <v>11</v>
      </c>
      <c r="L1556" s="7" t="s">
        <v>12</v>
      </c>
    </row>
    <row r="1557" spans="1:12" ht="28.5" x14ac:dyDescent="0.2">
      <c r="A1557" s="7" t="s">
        <v>560</v>
      </c>
      <c r="B1557" s="7" t="s">
        <v>11076</v>
      </c>
      <c r="C1557" s="7" t="s">
        <v>2436</v>
      </c>
      <c r="D1557" s="8">
        <v>7</v>
      </c>
      <c r="E1557" s="8">
        <v>14</v>
      </c>
      <c r="F1557" s="7" t="s">
        <v>7</v>
      </c>
      <c r="G1557" s="7" t="s">
        <v>59</v>
      </c>
      <c r="H1557" s="7" t="s">
        <v>9659</v>
      </c>
      <c r="I1557" s="7" t="s">
        <v>1139</v>
      </c>
      <c r="J1557" s="7" t="s">
        <v>10081</v>
      </c>
      <c r="K1557" s="7" t="s">
        <v>11</v>
      </c>
      <c r="L1557" s="7" t="s">
        <v>149</v>
      </c>
    </row>
    <row r="1558" spans="1:12" ht="28.5" x14ac:dyDescent="0.2">
      <c r="A1558" s="7" t="s">
        <v>10023</v>
      </c>
      <c r="B1558" s="7" t="s">
        <v>1430</v>
      </c>
      <c r="C1558" s="7" t="s">
        <v>2436</v>
      </c>
      <c r="D1558" s="8">
        <v>7</v>
      </c>
      <c r="E1558" s="8">
        <v>14</v>
      </c>
      <c r="F1558" s="7" t="s">
        <v>7</v>
      </c>
      <c r="G1558" s="7" t="s">
        <v>59</v>
      </c>
      <c r="H1558" s="7" t="s">
        <v>1139</v>
      </c>
      <c r="I1558" s="7" t="s">
        <v>1139</v>
      </c>
      <c r="J1558" s="7" t="s">
        <v>10771</v>
      </c>
      <c r="K1558" s="7" t="s">
        <v>26</v>
      </c>
      <c r="L1558" s="7" t="s">
        <v>50</v>
      </c>
    </row>
    <row r="1559" spans="1:12" ht="28.5" x14ac:dyDescent="0.2">
      <c r="A1559" s="7" t="s">
        <v>4199</v>
      </c>
      <c r="B1559" s="7" t="s">
        <v>630</v>
      </c>
      <c r="C1559" s="7" t="s">
        <v>2436</v>
      </c>
      <c r="D1559" s="8">
        <v>7</v>
      </c>
      <c r="E1559" s="8">
        <v>14</v>
      </c>
      <c r="F1559" s="7" t="s">
        <v>35</v>
      </c>
      <c r="G1559" s="7" t="s">
        <v>16</v>
      </c>
      <c r="H1559" s="7" t="s">
        <v>2674</v>
      </c>
      <c r="I1559" s="7" t="s">
        <v>839</v>
      </c>
      <c r="J1559" s="7" t="s">
        <v>2848</v>
      </c>
      <c r="K1559" s="7" t="s">
        <v>38</v>
      </c>
      <c r="L1559" s="7" t="s">
        <v>12</v>
      </c>
    </row>
    <row r="1560" spans="1:12" ht="28.5" x14ac:dyDescent="0.2">
      <c r="A1560" s="7" t="s">
        <v>2435</v>
      </c>
      <c r="B1560" s="7" t="s">
        <v>11093</v>
      </c>
      <c r="C1560" s="7" t="s">
        <v>2436</v>
      </c>
      <c r="D1560" s="8">
        <v>7</v>
      </c>
      <c r="E1560" s="8">
        <v>14</v>
      </c>
      <c r="F1560" s="7" t="s">
        <v>65</v>
      </c>
      <c r="G1560" s="7" t="s">
        <v>742</v>
      </c>
      <c r="H1560" s="7" t="s">
        <v>17</v>
      </c>
      <c r="I1560" s="7" t="s">
        <v>30</v>
      </c>
      <c r="J1560" s="7" t="s">
        <v>2437</v>
      </c>
      <c r="K1560" s="7" t="s">
        <v>38</v>
      </c>
      <c r="L1560" s="7" t="s">
        <v>12</v>
      </c>
    </row>
    <row r="1561" spans="1:12" ht="28.5" x14ac:dyDescent="0.2">
      <c r="A1561" s="7" t="s">
        <v>6566</v>
      </c>
      <c r="B1561" s="7" t="s">
        <v>2155</v>
      </c>
      <c r="C1561" s="7" t="s">
        <v>2436</v>
      </c>
      <c r="D1561" s="8">
        <v>7</v>
      </c>
      <c r="E1561" s="8">
        <v>14</v>
      </c>
      <c r="F1561" s="7" t="s">
        <v>65</v>
      </c>
      <c r="G1561" s="7" t="s">
        <v>16</v>
      </c>
      <c r="H1561" s="7" t="s">
        <v>30</v>
      </c>
      <c r="I1561" s="7" t="s">
        <v>30</v>
      </c>
      <c r="J1561" s="7" t="s">
        <v>1561</v>
      </c>
      <c r="K1561" s="7" t="s">
        <v>26</v>
      </c>
      <c r="L1561" s="7" t="s">
        <v>50</v>
      </c>
    </row>
    <row r="1562" spans="1:12" ht="28.5" x14ac:dyDescent="0.2">
      <c r="A1562" s="7" t="s">
        <v>7958</v>
      </c>
      <c r="B1562" s="7" t="s">
        <v>11093</v>
      </c>
      <c r="C1562" s="7" t="s">
        <v>2436</v>
      </c>
      <c r="D1562" s="8">
        <v>7</v>
      </c>
      <c r="E1562" s="8">
        <v>14</v>
      </c>
      <c r="F1562" s="7" t="s">
        <v>35</v>
      </c>
      <c r="G1562" s="7" t="s">
        <v>8</v>
      </c>
      <c r="H1562" s="7" t="s">
        <v>1809</v>
      </c>
      <c r="I1562" s="7" t="s">
        <v>5989</v>
      </c>
      <c r="J1562" s="7" t="s">
        <v>7959</v>
      </c>
      <c r="K1562" s="7" t="s">
        <v>38</v>
      </c>
      <c r="L1562" s="7" t="s">
        <v>12</v>
      </c>
    </row>
    <row r="1563" spans="1:12" ht="28.5" x14ac:dyDescent="0.2">
      <c r="A1563" s="7" t="s">
        <v>8388</v>
      </c>
      <c r="B1563" s="7" t="s">
        <v>11093</v>
      </c>
      <c r="C1563" s="7" t="s">
        <v>2436</v>
      </c>
      <c r="D1563" s="8">
        <v>7</v>
      </c>
      <c r="E1563" s="8">
        <v>14</v>
      </c>
      <c r="F1563" s="7" t="s">
        <v>23</v>
      </c>
      <c r="G1563" s="7" t="s">
        <v>16</v>
      </c>
      <c r="H1563" s="7" t="s">
        <v>7447</v>
      </c>
      <c r="I1563" s="7" t="s">
        <v>5989</v>
      </c>
      <c r="J1563" s="7" t="s">
        <v>8389</v>
      </c>
      <c r="K1563" s="7" t="s">
        <v>93</v>
      </c>
      <c r="L1563" s="7" t="s">
        <v>12</v>
      </c>
    </row>
    <row r="1564" spans="1:12" ht="28.5" x14ac:dyDescent="0.2">
      <c r="A1564" s="7" t="s">
        <v>4650</v>
      </c>
      <c r="B1564" s="7" t="s">
        <v>11093</v>
      </c>
      <c r="C1564" s="7" t="s">
        <v>2436</v>
      </c>
      <c r="D1564" s="8">
        <v>7</v>
      </c>
      <c r="E1564" s="8">
        <v>14</v>
      </c>
      <c r="F1564" s="7" t="s">
        <v>7</v>
      </c>
      <c r="G1564" s="7" t="s">
        <v>16</v>
      </c>
      <c r="H1564" s="7" t="s">
        <v>1809</v>
      </c>
      <c r="I1564" s="7" t="s">
        <v>5989</v>
      </c>
      <c r="J1564" s="7" t="s">
        <v>1300</v>
      </c>
      <c r="K1564" s="7" t="s">
        <v>26</v>
      </c>
      <c r="L1564" s="7" t="s">
        <v>50</v>
      </c>
    </row>
    <row r="1565" spans="1:12" ht="28.5" x14ac:dyDescent="0.2">
      <c r="A1565" s="7" t="s">
        <v>9309</v>
      </c>
      <c r="B1565" s="7" t="s">
        <v>11093</v>
      </c>
      <c r="C1565" s="7" t="s">
        <v>2436</v>
      </c>
      <c r="D1565" s="8">
        <v>7</v>
      </c>
      <c r="E1565" s="8">
        <v>14</v>
      </c>
      <c r="F1565" s="7" t="s">
        <v>7</v>
      </c>
      <c r="G1565" s="7" t="s">
        <v>547</v>
      </c>
      <c r="H1565" s="7" t="s">
        <v>7458</v>
      </c>
      <c r="I1565" s="7" t="s">
        <v>5989</v>
      </c>
      <c r="J1565" s="7" t="s">
        <v>9310</v>
      </c>
      <c r="K1565" s="7" t="s">
        <v>38</v>
      </c>
      <c r="L1565" s="7" t="s">
        <v>12</v>
      </c>
    </row>
    <row r="1566" spans="1:12" ht="28.5" x14ac:dyDescent="0.2">
      <c r="A1566" s="7" t="s">
        <v>10292</v>
      </c>
      <c r="B1566" s="7" t="s">
        <v>11093</v>
      </c>
      <c r="C1566" s="7" t="s">
        <v>2436</v>
      </c>
      <c r="D1566" s="8">
        <v>7</v>
      </c>
      <c r="E1566" s="8">
        <v>14</v>
      </c>
      <c r="F1566" s="7" t="s">
        <v>35</v>
      </c>
      <c r="G1566" s="7" t="s">
        <v>8</v>
      </c>
      <c r="H1566" s="7" t="s">
        <v>2558</v>
      </c>
      <c r="I1566" s="7" t="s">
        <v>1139</v>
      </c>
      <c r="J1566" s="7" t="s">
        <v>10293</v>
      </c>
      <c r="K1566" s="7" t="s">
        <v>11</v>
      </c>
      <c r="L1566" s="7" t="s">
        <v>12</v>
      </c>
    </row>
    <row r="1567" spans="1:12" ht="28.5" x14ac:dyDescent="0.2">
      <c r="A1567" s="7" t="s">
        <v>3424</v>
      </c>
      <c r="B1567" s="7" t="s">
        <v>2361</v>
      </c>
      <c r="C1567" s="7" t="s">
        <v>462</v>
      </c>
      <c r="D1567" s="8">
        <v>7</v>
      </c>
      <c r="E1567" s="8">
        <v>15</v>
      </c>
      <c r="F1567" s="7" t="s">
        <v>65</v>
      </c>
      <c r="G1567" s="7" t="s">
        <v>16</v>
      </c>
      <c r="H1567" s="7" t="s">
        <v>888</v>
      </c>
      <c r="I1567" s="7" t="s">
        <v>839</v>
      </c>
      <c r="J1567" s="7" t="s">
        <v>2695</v>
      </c>
      <c r="K1567" s="7" t="s">
        <v>93</v>
      </c>
      <c r="L1567" s="7" t="s">
        <v>12</v>
      </c>
    </row>
    <row r="1568" spans="1:12" ht="28.5" x14ac:dyDescent="0.2">
      <c r="A1568" s="7" t="s">
        <v>3481</v>
      </c>
      <c r="B1568" s="7" t="s">
        <v>2361</v>
      </c>
      <c r="C1568" s="7" t="s">
        <v>462</v>
      </c>
      <c r="D1568" s="8">
        <v>7</v>
      </c>
      <c r="E1568" s="8">
        <v>15</v>
      </c>
      <c r="F1568" s="7" t="s">
        <v>23</v>
      </c>
      <c r="G1568" s="7" t="s">
        <v>16</v>
      </c>
      <c r="H1568" s="7" t="s">
        <v>839</v>
      </c>
      <c r="I1568" s="7" t="s">
        <v>839</v>
      </c>
      <c r="J1568" s="7" t="s">
        <v>3482</v>
      </c>
      <c r="K1568" s="7" t="s">
        <v>38</v>
      </c>
      <c r="L1568" s="7" t="s">
        <v>12</v>
      </c>
    </row>
    <row r="1569" spans="1:12" ht="28.5" x14ac:dyDescent="0.2">
      <c r="A1569" s="7" t="s">
        <v>5134</v>
      </c>
      <c r="B1569" s="7" t="s">
        <v>630</v>
      </c>
      <c r="C1569" s="7" t="s">
        <v>462</v>
      </c>
      <c r="D1569" s="8">
        <v>7</v>
      </c>
      <c r="E1569" s="8">
        <v>15</v>
      </c>
      <c r="F1569" s="7" t="s">
        <v>65</v>
      </c>
      <c r="G1569" s="7" t="s">
        <v>16</v>
      </c>
      <c r="H1569" s="7" t="s">
        <v>2314</v>
      </c>
      <c r="I1569" s="7" t="s">
        <v>839</v>
      </c>
      <c r="J1569" s="7" t="s">
        <v>5135</v>
      </c>
      <c r="K1569" s="7" t="s">
        <v>11</v>
      </c>
      <c r="L1569" s="7" t="s">
        <v>12</v>
      </c>
    </row>
    <row r="1570" spans="1:12" ht="28.5" x14ac:dyDescent="0.2">
      <c r="A1570" s="7" t="s">
        <v>850</v>
      </c>
      <c r="B1570" s="7" t="s">
        <v>2361</v>
      </c>
      <c r="C1570" s="7" t="s">
        <v>462</v>
      </c>
      <c r="D1570" s="8">
        <v>7</v>
      </c>
      <c r="E1570" s="8">
        <v>15</v>
      </c>
      <c r="F1570" s="7" t="s">
        <v>65</v>
      </c>
      <c r="G1570" s="7" t="s">
        <v>8</v>
      </c>
      <c r="H1570" s="7" t="s">
        <v>7447</v>
      </c>
      <c r="I1570" s="7" t="s">
        <v>5989</v>
      </c>
      <c r="J1570" s="7" t="s">
        <v>9324</v>
      </c>
      <c r="K1570" s="7" t="s">
        <v>93</v>
      </c>
      <c r="L1570" s="7" t="s">
        <v>12</v>
      </c>
    </row>
    <row r="1571" spans="1:12" ht="28.5" x14ac:dyDescent="0.2">
      <c r="A1571" s="7" t="s">
        <v>5144</v>
      </c>
      <c r="B1571" s="7" t="s">
        <v>3570</v>
      </c>
      <c r="C1571" s="7" t="s">
        <v>462</v>
      </c>
      <c r="D1571" s="8">
        <v>7</v>
      </c>
      <c r="E1571" s="8">
        <v>15</v>
      </c>
      <c r="F1571" s="7" t="s">
        <v>35</v>
      </c>
      <c r="G1571" s="7" t="s">
        <v>16</v>
      </c>
      <c r="H1571" s="7" t="s">
        <v>1636</v>
      </c>
      <c r="I1571" s="7" t="s">
        <v>839</v>
      </c>
      <c r="J1571" s="7" t="s">
        <v>5145</v>
      </c>
      <c r="K1571" s="7" t="s">
        <v>11</v>
      </c>
      <c r="L1571" s="7" t="s">
        <v>12</v>
      </c>
    </row>
    <row r="1572" spans="1:12" x14ac:dyDescent="0.2">
      <c r="A1572" s="7" t="s">
        <v>461</v>
      </c>
      <c r="B1572" s="7" t="s">
        <v>173</v>
      </c>
      <c r="C1572" s="7" t="s">
        <v>462</v>
      </c>
      <c r="D1572" s="8">
        <v>7</v>
      </c>
      <c r="E1572" s="8">
        <v>15</v>
      </c>
      <c r="F1572" s="7" t="s">
        <v>35</v>
      </c>
      <c r="G1572" s="7" t="s">
        <v>16</v>
      </c>
      <c r="H1572" s="7" t="s">
        <v>30</v>
      </c>
      <c r="I1572" s="7" t="s">
        <v>30</v>
      </c>
      <c r="J1572" s="7" t="s">
        <v>463</v>
      </c>
      <c r="K1572" s="7" t="s">
        <v>38</v>
      </c>
      <c r="L1572" s="7" t="s">
        <v>12</v>
      </c>
    </row>
    <row r="1573" spans="1:12" ht="28.5" x14ac:dyDescent="0.2">
      <c r="A1573" s="7" t="s">
        <v>2754</v>
      </c>
      <c r="B1573" s="7" t="s">
        <v>173</v>
      </c>
      <c r="C1573" s="7" t="s">
        <v>462</v>
      </c>
      <c r="D1573" s="8">
        <v>7</v>
      </c>
      <c r="E1573" s="8">
        <v>15</v>
      </c>
      <c r="F1573" s="7" t="s">
        <v>65</v>
      </c>
      <c r="G1573" s="7" t="s">
        <v>16</v>
      </c>
      <c r="H1573" s="7" t="s">
        <v>2314</v>
      </c>
      <c r="I1573" s="7" t="s">
        <v>839</v>
      </c>
      <c r="J1573" s="7" t="s">
        <v>147</v>
      </c>
      <c r="K1573" s="7" t="s">
        <v>38</v>
      </c>
      <c r="L1573" s="7" t="s">
        <v>50</v>
      </c>
    </row>
    <row r="1574" spans="1:12" ht="28.5" x14ac:dyDescent="0.2">
      <c r="A1574" s="7" t="s">
        <v>210</v>
      </c>
      <c r="B1574" s="7" t="s">
        <v>173</v>
      </c>
      <c r="C1574" s="7" t="s">
        <v>462</v>
      </c>
      <c r="D1574" s="8">
        <v>7</v>
      </c>
      <c r="E1574" s="8">
        <v>15</v>
      </c>
      <c r="F1574" s="7" t="s">
        <v>23</v>
      </c>
      <c r="G1574" s="7" t="s">
        <v>16</v>
      </c>
      <c r="H1574" s="7" t="s">
        <v>1636</v>
      </c>
      <c r="I1574" s="7" t="s">
        <v>839</v>
      </c>
      <c r="J1574" s="7" t="s">
        <v>83</v>
      </c>
      <c r="K1574" s="7" t="s">
        <v>112</v>
      </c>
      <c r="L1574" s="7" t="s">
        <v>32</v>
      </c>
    </row>
    <row r="1575" spans="1:12" ht="28.5" x14ac:dyDescent="0.2">
      <c r="A1575" s="7" t="s">
        <v>39</v>
      </c>
      <c r="B1575" s="7" t="s">
        <v>173</v>
      </c>
      <c r="C1575" s="7" t="s">
        <v>462</v>
      </c>
      <c r="D1575" s="8">
        <v>7</v>
      </c>
      <c r="E1575" s="8">
        <v>15</v>
      </c>
      <c r="F1575" s="7" t="s">
        <v>65</v>
      </c>
      <c r="G1575" s="7" t="s">
        <v>16</v>
      </c>
      <c r="H1575" s="7" t="s">
        <v>743</v>
      </c>
      <c r="I1575" s="7" t="s">
        <v>2595</v>
      </c>
      <c r="J1575" s="7" t="s">
        <v>5181</v>
      </c>
      <c r="K1575" s="7" t="s">
        <v>11</v>
      </c>
      <c r="L1575" s="7" t="s">
        <v>12</v>
      </c>
    </row>
    <row r="1576" spans="1:12" ht="28.5" x14ac:dyDescent="0.2">
      <c r="A1576" s="7" t="s">
        <v>5193</v>
      </c>
      <c r="B1576" s="7" t="s">
        <v>173</v>
      </c>
      <c r="C1576" s="7" t="s">
        <v>462</v>
      </c>
      <c r="D1576" s="8">
        <v>7</v>
      </c>
      <c r="E1576" s="8">
        <v>15</v>
      </c>
      <c r="F1576" s="7" t="s">
        <v>65</v>
      </c>
      <c r="G1576" s="7" t="s">
        <v>8</v>
      </c>
      <c r="H1576" s="7" t="s">
        <v>743</v>
      </c>
      <c r="I1576" s="7" t="s">
        <v>2595</v>
      </c>
      <c r="J1576" s="7" t="s">
        <v>5194</v>
      </c>
      <c r="K1576" s="7" t="s">
        <v>11</v>
      </c>
      <c r="L1576" s="7" t="s">
        <v>12</v>
      </c>
    </row>
    <row r="1577" spans="1:12" x14ac:dyDescent="0.2">
      <c r="A1577" s="7" t="s">
        <v>5202</v>
      </c>
      <c r="B1577" s="7" t="s">
        <v>173</v>
      </c>
      <c r="C1577" s="7" t="s">
        <v>462</v>
      </c>
      <c r="D1577" s="8">
        <v>7</v>
      </c>
      <c r="E1577" s="8">
        <v>15</v>
      </c>
      <c r="F1577" s="7" t="s">
        <v>7</v>
      </c>
      <c r="G1577" s="7" t="s">
        <v>59</v>
      </c>
      <c r="H1577" s="7" t="s">
        <v>2595</v>
      </c>
      <c r="I1577" s="7" t="s">
        <v>2595</v>
      </c>
      <c r="J1577" s="7" t="s">
        <v>5297</v>
      </c>
      <c r="K1577" s="7" t="s">
        <v>93</v>
      </c>
      <c r="L1577" s="7" t="s">
        <v>12</v>
      </c>
    </row>
    <row r="1578" spans="1:12" ht="28.5" x14ac:dyDescent="0.2">
      <c r="A1578" s="7" t="s">
        <v>204</v>
      </c>
      <c r="B1578" s="7" t="s">
        <v>173</v>
      </c>
      <c r="C1578" s="7" t="s">
        <v>462</v>
      </c>
      <c r="D1578" s="8">
        <v>7</v>
      </c>
      <c r="E1578" s="8">
        <v>15</v>
      </c>
      <c r="F1578" s="7" t="s">
        <v>65</v>
      </c>
      <c r="G1578" s="7" t="s">
        <v>16</v>
      </c>
      <c r="H1578" s="7" t="s">
        <v>1722</v>
      </c>
      <c r="I1578" s="7" t="s">
        <v>2595</v>
      </c>
      <c r="J1578" s="7" t="s">
        <v>5349</v>
      </c>
      <c r="K1578" s="7" t="s">
        <v>38</v>
      </c>
      <c r="L1578" s="7" t="s">
        <v>12</v>
      </c>
    </row>
    <row r="1579" spans="1:12" ht="28.5" x14ac:dyDescent="0.2">
      <c r="A1579" s="7" t="s">
        <v>7460</v>
      </c>
      <c r="B1579" s="7" t="s">
        <v>173</v>
      </c>
      <c r="C1579" s="7" t="s">
        <v>462</v>
      </c>
      <c r="D1579" s="8">
        <v>7</v>
      </c>
      <c r="E1579" s="8">
        <v>15</v>
      </c>
      <c r="F1579" s="7" t="s">
        <v>7</v>
      </c>
      <c r="G1579" s="7" t="s">
        <v>8</v>
      </c>
      <c r="H1579" s="7" t="s">
        <v>1809</v>
      </c>
      <c r="I1579" s="7" t="s">
        <v>5989</v>
      </c>
      <c r="J1579" s="7" t="s">
        <v>7461</v>
      </c>
      <c r="K1579" s="7" t="s">
        <v>38</v>
      </c>
      <c r="L1579" s="7" t="s">
        <v>12</v>
      </c>
    </row>
    <row r="1580" spans="1:12" ht="28.5" x14ac:dyDescent="0.2">
      <c r="A1580" s="7" t="s">
        <v>7556</v>
      </c>
      <c r="B1580" s="7" t="s">
        <v>173</v>
      </c>
      <c r="C1580" s="7" t="s">
        <v>462</v>
      </c>
      <c r="D1580" s="8">
        <v>7</v>
      </c>
      <c r="E1580" s="8">
        <v>15</v>
      </c>
      <c r="F1580" s="7" t="s">
        <v>7</v>
      </c>
      <c r="G1580" s="7" t="s">
        <v>143</v>
      </c>
      <c r="H1580" s="7" t="s">
        <v>6263</v>
      </c>
      <c r="I1580" s="7" t="s">
        <v>5989</v>
      </c>
      <c r="J1580" s="7" t="s">
        <v>7557</v>
      </c>
      <c r="K1580" s="7" t="s">
        <v>26</v>
      </c>
      <c r="L1580" s="7" t="s">
        <v>50</v>
      </c>
    </row>
    <row r="1581" spans="1:12" ht="28.5" x14ac:dyDescent="0.2">
      <c r="A1581" s="7" t="s">
        <v>39</v>
      </c>
      <c r="B1581" s="7" t="s">
        <v>173</v>
      </c>
      <c r="C1581" s="7" t="s">
        <v>462</v>
      </c>
      <c r="D1581" s="8">
        <v>7</v>
      </c>
      <c r="E1581" s="8">
        <v>15</v>
      </c>
      <c r="F1581" s="7" t="s">
        <v>65</v>
      </c>
      <c r="G1581" s="7" t="s">
        <v>16</v>
      </c>
      <c r="H1581" s="7" t="s">
        <v>1809</v>
      </c>
      <c r="I1581" s="7" t="s">
        <v>5989</v>
      </c>
      <c r="J1581" s="7" t="s">
        <v>7750</v>
      </c>
      <c r="K1581" s="7" t="s">
        <v>11</v>
      </c>
      <c r="L1581" s="7" t="s">
        <v>12</v>
      </c>
    </row>
    <row r="1582" spans="1:12" ht="28.5" x14ac:dyDescent="0.2">
      <c r="A1582" s="7" t="s">
        <v>247</v>
      </c>
      <c r="B1582" s="7" t="s">
        <v>173</v>
      </c>
      <c r="C1582" s="7" t="s">
        <v>462</v>
      </c>
      <c r="D1582" s="8">
        <v>7</v>
      </c>
      <c r="E1582" s="8">
        <v>15</v>
      </c>
      <c r="F1582" s="7" t="s">
        <v>35</v>
      </c>
      <c r="G1582" s="7" t="s">
        <v>16</v>
      </c>
      <c r="H1582" s="7" t="s">
        <v>9659</v>
      </c>
      <c r="I1582" s="7" t="s">
        <v>1139</v>
      </c>
      <c r="J1582" s="7" t="s">
        <v>9766</v>
      </c>
      <c r="K1582" s="7" t="s">
        <v>11</v>
      </c>
      <c r="L1582" s="7" t="s">
        <v>149</v>
      </c>
    </row>
    <row r="1583" spans="1:12" ht="28.5" x14ac:dyDescent="0.2">
      <c r="A1583" s="7" t="s">
        <v>481</v>
      </c>
      <c r="B1583" s="7" t="s">
        <v>535</v>
      </c>
      <c r="C1583" s="7" t="s">
        <v>462</v>
      </c>
      <c r="D1583" s="8">
        <v>7</v>
      </c>
      <c r="E1583" s="8">
        <v>15</v>
      </c>
      <c r="F1583" s="7" t="s">
        <v>65</v>
      </c>
      <c r="G1583" s="7" t="s">
        <v>8</v>
      </c>
      <c r="H1583" s="7" t="s">
        <v>24</v>
      </c>
      <c r="I1583" s="7" t="s">
        <v>30</v>
      </c>
      <c r="J1583" s="7" t="s">
        <v>708</v>
      </c>
      <c r="K1583" s="7" t="s">
        <v>11</v>
      </c>
      <c r="L1583" s="7" t="s">
        <v>12</v>
      </c>
    </row>
    <row r="1584" spans="1:12" ht="28.5" x14ac:dyDescent="0.2">
      <c r="A1584" s="7" t="s">
        <v>481</v>
      </c>
      <c r="B1584" s="7" t="s">
        <v>535</v>
      </c>
      <c r="C1584" s="7" t="s">
        <v>462</v>
      </c>
      <c r="D1584" s="8">
        <v>7</v>
      </c>
      <c r="E1584" s="8">
        <v>15</v>
      </c>
      <c r="F1584" s="7" t="s">
        <v>7</v>
      </c>
      <c r="G1584" s="7" t="s">
        <v>143</v>
      </c>
      <c r="H1584" s="7" t="s">
        <v>839</v>
      </c>
      <c r="I1584" s="7" t="s">
        <v>839</v>
      </c>
      <c r="J1584" s="7" t="s">
        <v>3002</v>
      </c>
      <c r="K1584" s="7" t="s">
        <v>38</v>
      </c>
      <c r="L1584" s="7" t="s">
        <v>20</v>
      </c>
    </row>
    <row r="1585" spans="1:12" ht="28.5" x14ac:dyDescent="0.2">
      <c r="A1585" s="7" t="s">
        <v>481</v>
      </c>
      <c r="B1585" s="7" t="s">
        <v>535</v>
      </c>
      <c r="C1585" s="7" t="s">
        <v>462</v>
      </c>
      <c r="D1585" s="8">
        <v>7</v>
      </c>
      <c r="E1585" s="8">
        <v>15</v>
      </c>
      <c r="F1585" s="7" t="s">
        <v>65</v>
      </c>
      <c r="G1585" s="7" t="s">
        <v>8</v>
      </c>
      <c r="H1585" s="7" t="s">
        <v>5226</v>
      </c>
      <c r="I1585" s="7" t="s">
        <v>2595</v>
      </c>
      <c r="J1585" s="7" t="s">
        <v>5860</v>
      </c>
      <c r="K1585" s="7" t="s">
        <v>11</v>
      </c>
      <c r="L1585" s="7" t="s">
        <v>12</v>
      </c>
    </row>
    <row r="1586" spans="1:12" ht="28.5" x14ac:dyDescent="0.2">
      <c r="A1586" s="7" t="s">
        <v>6762</v>
      </c>
      <c r="B1586" s="7" t="s">
        <v>4458</v>
      </c>
      <c r="C1586" s="7" t="s">
        <v>462</v>
      </c>
      <c r="D1586" s="8">
        <v>7</v>
      </c>
      <c r="E1586" s="8">
        <v>15</v>
      </c>
      <c r="F1586" s="7" t="s">
        <v>23</v>
      </c>
      <c r="G1586" s="7" t="s">
        <v>139</v>
      </c>
      <c r="H1586" s="7" t="s">
        <v>743</v>
      </c>
      <c r="I1586" s="7" t="s">
        <v>2595</v>
      </c>
      <c r="J1586" s="7" t="s">
        <v>6763</v>
      </c>
      <c r="K1586" s="7" t="s">
        <v>26</v>
      </c>
      <c r="L1586" s="7" t="s">
        <v>81</v>
      </c>
    </row>
    <row r="1587" spans="1:12" ht="28.5" x14ac:dyDescent="0.2">
      <c r="A1587" s="7" t="s">
        <v>9894</v>
      </c>
      <c r="B1587" s="7" t="s">
        <v>4458</v>
      </c>
      <c r="C1587" s="7" t="s">
        <v>462</v>
      </c>
      <c r="D1587" s="8">
        <v>7</v>
      </c>
      <c r="E1587" s="8">
        <v>15</v>
      </c>
      <c r="F1587" s="7" t="s">
        <v>65</v>
      </c>
      <c r="G1587" s="7" t="s">
        <v>16</v>
      </c>
      <c r="H1587" s="7" t="s">
        <v>9640</v>
      </c>
      <c r="I1587" s="7" t="s">
        <v>1139</v>
      </c>
      <c r="J1587" s="7" t="s">
        <v>9895</v>
      </c>
      <c r="K1587" s="7" t="s">
        <v>38</v>
      </c>
      <c r="L1587" s="7" t="s">
        <v>12</v>
      </c>
    </row>
    <row r="1588" spans="1:12" x14ac:dyDescent="0.2">
      <c r="A1588" s="7" t="s">
        <v>10007</v>
      </c>
      <c r="B1588" s="7" t="s">
        <v>11076</v>
      </c>
      <c r="C1588" s="7" t="s">
        <v>462</v>
      </c>
      <c r="D1588" s="8">
        <v>7</v>
      </c>
      <c r="E1588" s="8">
        <v>15</v>
      </c>
      <c r="F1588" s="7" t="s">
        <v>65</v>
      </c>
      <c r="G1588" s="7" t="s">
        <v>16</v>
      </c>
      <c r="H1588" s="7" t="s">
        <v>1139</v>
      </c>
      <c r="I1588" s="7" t="s">
        <v>1139</v>
      </c>
      <c r="J1588" s="7" t="s">
        <v>10008</v>
      </c>
      <c r="K1588" s="7" t="s">
        <v>11</v>
      </c>
      <c r="L1588" s="7" t="s">
        <v>12</v>
      </c>
    </row>
    <row r="1589" spans="1:12" ht="28.5" x14ac:dyDescent="0.2">
      <c r="A1589" s="7" t="s">
        <v>9001</v>
      </c>
      <c r="B1589" s="7" t="s">
        <v>1898</v>
      </c>
      <c r="C1589" s="7" t="s">
        <v>462</v>
      </c>
      <c r="D1589" s="8">
        <v>7</v>
      </c>
      <c r="E1589" s="8">
        <v>15</v>
      </c>
      <c r="F1589" s="7" t="s">
        <v>7</v>
      </c>
      <c r="G1589" s="7" t="s">
        <v>143</v>
      </c>
      <c r="H1589" s="7" t="s">
        <v>1809</v>
      </c>
      <c r="I1589" s="7" t="s">
        <v>5989</v>
      </c>
      <c r="J1589" s="7" t="s">
        <v>9002</v>
      </c>
      <c r="K1589" s="7" t="s">
        <v>42</v>
      </c>
      <c r="L1589" s="7" t="s">
        <v>12</v>
      </c>
    </row>
    <row r="1590" spans="1:12" x14ac:dyDescent="0.2">
      <c r="A1590" s="7" t="s">
        <v>1917</v>
      </c>
      <c r="B1590" s="7" t="s">
        <v>1898</v>
      </c>
      <c r="C1590" s="7" t="s">
        <v>462</v>
      </c>
      <c r="D1590" s="8">
        <v>7</v>
      </c>
      <c r="E1590" s="8">
        <v>15</v>
      </c>
      <c r="F1590" s="7" t="s">
        <v>7</v>
      </c>
      <c r="G1590" s="7" t="s">
        <v>16</v>
      </c>
      <c r="H1590" s="7" t="s">
        <v>5989</v>
      </c>
      <c r="I1590" s="7" t="s">
        <v>5989</v>
      </c>
      <c r="J1590" s="7" t="s">
        <v>7935</v>
      </c>
      <c r="K1590" s="7" t="s">
        <v>11</v>
      </c>
      <c r="L1590" s="7" t="s">
        <v>12</v>
      </c>
    </row>
    <row r="1591" spans="1:12" ht="28.5" x14ac:dyDescent="0.2">
      <c r="A1591" s="7" t="s">
        <v>1898</v>
      </c>
      <c r="B1591" s="7" t="s">
        <v>1898</v>
      </c>
      <c r="C1591" s="7" t="s">
        <v>462</v>
      </c>
      <c r="D1591" s="8">
        <v>7</v>
      </c>
      <c r="E1591" s="8">
        <v>15</v>
      </c>
      <c r="F1591" s="7" t="s">
        <v>15</v>
      </c>
      <c r="G1591" s="7" t="s">
        <v>16</v>
      </c>
      <c r="H1591" s="7" t="s">
        <v>1139</v>
      </c>
      <c r="I1591" s="7" t="s">
        <v>1139</v>
      </c>
      <c r="J1591" s="7" t="s">
        <v>10838</v>
      </c>
      <c r="K1591" s="7" t="s">
        <v>38</v>
      </c>
      <c r="L1591" s="7" t="s">
        <v>20</v>
      </c>
    </row>
    <row r="1592" spans="1:12" ht="28.5" x14ac:dyDescent="0.2">
      <c r="A1592" s="7" t="s">
        <v>2006</v>
      </c>
      <c r="B1592" s="7" t="s">
        <v>630</v>
      </c>
      <c r="C1592" s="7" t="s">
        <v>462</v>
      </c>
      <c r="D1592" s="8">
        <v>7</v>
      </c>
      <c r="E1592" s="8">
        <v>15</v>
      </c>
      <c r="F1592" s="7" t="s">
        <v>7</v>
      </c>
      <c r="G1592" s="7" t="s">
        <v>16</v>
      </c>
      <c r="H1592" s="7" t="s">
        <v>1809</v>
      </c>
      <c r="I1592" s="7" t="s">
        <v>5989</v>
      </c>
      <c r="J1592" s="7" t="s">
        <v>7975</v>
      </c>
      <c r="K1592" s="7" t="s">
        <v>11</v>
      </c>
      <c r="L1592" s="7" t="s">
        <v>12</v>
      </c>
    </row>
    <row r="1593" spans="1:12" ht="28.5" x14ac:dyDescent="0.2">
      <c r="A1593" s="7" t="s">
        <v>630</v>
      </c>
      <c r="B1593" s="7" t="s">
        <v>630</v>
      </c>
      <c r="C1593" s="7" t="s">
        <v>462</v>
      </c>
      <c r="D1593" s="8">
        <v>7</v>
      </c>
      <c r="E1593" s="8">
        <v>15</v>
      </c>
      <c r="F1593" s="7" t="s">
        <v>65</v>
      </c>
      <c r="G1593" s="7" t="s">
        <v>8</v>
      </c>
      <c r="H1593" s="7" t="s">
        <v>1809</v>
      </c>
      <c r="I1593" s="7" t="s">
        <v>5989</v>
      </c>
      <c r="J1593" s="7" t="s">
        <v>9199</v>
      </c>
      <c r="K1593" s="7" t="s">
        <v>11</v>
      </c>
      <c r="L1593" s="7" t="s">
        <v>12</v>
      </c>
    </row>
    <row r="1594" spans="1:12" x14ac:dyDescent="0.2">
      <c r="A1594" s="7" t="s">
        <v>1397</v>
      </c>
      <c r="B1594" s="7" t="s">
        <v>11093</v>
      </c>
      <c r="C1594" s="7" t="s">
        <v>462</v>
      </c>
      <c r="D1594" s="8">
        <v>7</v>
      </c>
      <c r="E1594" s="8">
        <v>15</v>
      </c>
      <c r="F1594" s="7" t="s">
        <v>7</v>
      </c>
      <c r="G1594" s="7" t="s">
        <v>29</v>
      </c>
      <c r="H1594" s="7" t="s">
        <v>1398</v>
      </c>
      <c r="I1594" s="7" t="s">
        <v>1398</v>
      </c>
      <c r="J1594" s="7" t="s">
        <v>1399</v>
      </c>
      <c r="K1594" s="7" t="s">
        <v>11</v>
      </c>
      <c r="L1594" s="7" t="s">
        <v>43</v>
      </c>
    </row>
    <row r="1595" spans="1:12" x14ac:dyDescent="0.2">
      <c r="A1595" s="7" t="s">
        <v>657</v>
      </c>
      <c r="B1595" s="7" t="s">
        <v>11093</v>
      </c>
      <c r="C1595" s="7" t="s">
        <v>462</v>
      </c>
      <c r="D1595" s="8">
        <v>7</v>
      </c>
      <c r="E1595" s="8">
        <v>15</v>
      </c>
      <c r="F1595" s="7" t="s">
        <v>7</v>
      </c>
      <c r="G1595" s="7" t="s">
        <v>16</v>
      </c>
      <c r="H1595" s="7" t="s">
        <v>30</v>
      </c>
      <c r="I1595" s="7" t="s">
        <v>30</v>
      </c>
      <c r="J1595" s="7" t="s">
        <v>1949</v>
      </c>
      <c r="K1595" s="7" t="s">
        <v>38</v>
      </c>
      <c r="L1595" s="7" t="s">
        <v>50</v>
      </c>
    </row>
    <row r="1596" spans="1:12" ht="28.5" x14ac:dyDescent="0.2">
      <c r="A1596" s="7" t="s">
        <v>657</v>
      </c>
      <c r="B1596" s="7" t="s">
        <v>11093</v>
      </c>
      <c r="C1596" s="7" t="s">
        <v>462</v>
      </c>
      <c r="D1596" s="8">
        <v>7</v>
      </c>
      <c r="E1596" s="8">
        <v>15</v>
      </c>
      <c r="F1596" s="7" t="s">
        <v>35</v>
      </c>
      <c r="G1596" s="7" t="s">
        <v>29</v>
      </c>
      <c r="H1596" s="7" t="s">
        <v>743</v>
      </c>
      <c r="I1596" s="7" t="s">
        <v>2595</v>
      </c>
      <c r="J1596" s="7" t="s">
        <v>6845</v>
      </c>
      <c r="K1596" s="7" t="s">
        <v>38</v>
      </c>
      <c r="L1596" s="7" t="s">
        <v>12</v>
      </c>
    </row>
    <row r="1597" spans="1:12" ht="28.5" x14ac:dyDescent="0.2">
      <c r="A1597" s="7" t="s">
        <v>1114</v>
      </c>
      <c r="B1597" s="7" t="s">
        <v>11093</v>
      </c>
      <c r="C1597" s="7" t="s">
        <v>462</v>
      </c>
      <c r="D1597" s="8">
        <v>7</v>
      </c>
      <c r="E1597" s="8">
        <v>15</v>
      </c>
      <c r="F1597" s="7" t="s">
        <v>7</v>
      </c>
      <c r="G1597" s="7" t="s">
        <v>143</v>
      </c>
      <c r="H1597" s="7" t="s">
        <v>267</v>
      </c>
      <c r="I1597" s="7" t="s">
        <v>30</v>
      </c>
      <c r="J1597" s="7" t="s">
        <v>1115</v>
      </c>
      <c r="K1597" s="7" t="s">
        <v>112</v>
      </c>
      <c r="L1597" s="7" t="s">
        <v>50</v>
      </c>
    </row>
    <row r="1598" spans="1:12" ht="28.5" x14ac:dyDescent="0.2">
      <c r="A1598" s="7" t="s">
        <v>1123</v>
      </c>
      <c r="B1598" s="7" t="s">
        <v>11093</v>
      </c>
      <c r="C1598" s="7" t="s">
        <v>462</v>
      </c>
      <c r="D1598" s="8">
        <v>7</v>
      </c>
      <c r="E1598" s="8">
        <v>15</v>
      </c>
      <c r="F1598" s="7" t="s">
        <v>23</v>
      </c>
      <c r="G1598" s="7" t="s">
        <v>241</v>
      </c>
      <c r="H1598" s="7" t="s">
        <v>36</v>
      </c>
      <c r="I1598" s="7" t="s">
        <v>30</v>
      </c>
      <c r="J1598" s="7" t="s">
        <v>1124</v>
      </c>
      <c r="K1598" s="7" t="s">
        <v>11</v>
      </c>
      <c r="L1598" s="7" t="s">
        <v>12</v>
      </c>
    </row>
    <row r="1599" spans="1:12" ht="28.5" x14ac:dyDescent="0.2">
      <c r="A1599" s="7" t="s">
        <v>1158</v>
      </c>
      <c r="B1599" s="7" t="s">
        <v>11093</v>
      </c>
      <c r="C1599" s="7" t="s">
        <v>462</v>
      </c>
      <c r="D1599" s="8">
        <v>7</v>
      </c>
      <c r="E1599" s="8">
        <v>15</v>
      </c>
      <c r="F1599" s="7" t="s">
        <v>65</v>
      </c>
      <c r="G1599" s="7" t="s">
        <v>16</v>
      </c>
      <c r="H1599" s="7" t="s">
        <v>36</v>
      </c>
      <c r="I1599" s="7" t="s">
        <v>30</v>
      </c>
      <c r="J1599" s="7" t="s">
        <v>1159</v>
      </c>
      <c r="K1599" s="7" t="s">
        <v>93</v>
      </c>
      <c r="L1599" s="7" t="s">
        <v>12</v>
      </c>
    </row>
    <row r="1600" spans="1:12" x14ac:dyDescent="0.2">
      <c r="A1600" s="7" t="s">
        <v>2560</v>
      </c>
      <c r="B1600" s="7" t="s">
        <v>11093</v>
      </c>
      <c r="C1600" s="7" t="s">
        <v>462</v>
      </c>
      <c r="D1600" s="8">
        <v>7</v>
      </c>
      <c r="E1600" s="8">
        <v>15</v>
      </c>
      <c r="F1600" s="7" t="s">
        <v>35</v>
      </c>
      <c r="G1600" s="7" t="s">
        <v>8</v>
      </c>
      <c r="H1600" s="7" t="s">
        <v>2561</v>
      </c>
      <c r="I1600" s="7" t="s">
        <v>2561</v>
      </c>
      <c r="J1600" s="7" t="s">
        <v>2562</v>
      </c>
      <c r="K1600" s="7" t="s">
        <v>11</v>
      </c>
      <c r="L1600" s="7" t="s">
        <v>12</v>
      </c>
    </row>
    <row r="1601" spans="1:12" ht="28.5" x14ac:dyDescent="0.2">
      <c r="A1601" s="7" t="s">
        <v>1333</v>
      </c>
      <c r="B1601" s="7" t="s">
        <v>2155</v>
      </c>
      <c r="C1601" s="7" t="s">
        <v>462</v>
      </c>
      <c r="D1601" s="8">
        <v>7</v>
      </c>
      <c r="E1601" s="8">
        <v>15</v>
      </c>
      <c r="F1601" s="7" t="s">
        <v>65</v>
      </c>
      <c r="G1601" s="7" t="s">
        <v>16</v>
      </c>
      <c r="H1601" s="7" t="s">
        <v>2653</v>
      </c>
      <c r="I1601" s="7" t="s">
        <v>839</v>
      </c>
      <c r="J1601" s="7" t="s">
        <v>4016</v>
      </c>
      <c r="K1601" s="7" t="s">
        <v>93</v>
      </c>
      <c r="L1601" s="7" t="s">
        <v>12</v>
      </c>
    </row>
    <row r="1602" spans="1:12" ht="28.5" x14ac:dyDescent="0.2">
      <c r="A1602" s="7" t="s">
        <v>5161</v>
      </c>
      <c r="B1602" s="7" t="s">
        <v>11093</v>
      </c>
      <c r="C1602" s="7" t="s">
        <v>462</v>
      </c>
      <c r="D1602" s="8">
        <v>7</v>
      </c>
      <c r="E1602" s="8">
        <v>15</v>
      </c>
      <c r="F1602" s="7" t="s">
        <v>15</v>
      </c>
      <c r="G1602" s="7" t="s">
        <v>8</v>
      </c>
      <c r="H1602" s="7" t="s">
        <v>3031</v>
      </c>
      <c r="I1602" s="7" t="s">
        <v>839</v>
      </c>
      <c r="J1602" s="7" t="s">
        <v>5162</v>
      </c>
      <c r="K1602" s="7" t="s">
        <v>38</v>
      </c>
      <c r="L1602" s="7" t="s">
        <v>12</v>
      </c>
    </row>
    <row r="1603" spans="1:12" ht="28.5" x14ac:dyDescent="0.2">
      <c r="A1603" s="7" t="s">
        <v>6100</v>
      </c>
      <c r="B1603" s="7" t="s">
        <v>11093</v>
      </c>
      <c r="C1603" s="7" t="s">
        <v>462</v>
      </c>
      <c r="D1603" s="8">
        <v>7</v>
      </c>
      <c r="E1603" s="8">
        <v>15</v>
      </c>
      <c r="F1603" s="7" t="s">
        <v>35</v>
      </c>
      <c r="G1603" s="7" t="s">
        <v>8</v>
      </c>
      <c r="H1603" s="7" t="s">
        <v>1388</v>
      </c>
      <c r="I1603" s="7" t="s">
        <v>2595</v>
      </c>
      <c r="J1603" s="7" t="s">
        <v>6101</v>
      </c>
      <c r="K1603" s="7" t="s">
        <v>11</v>
      </c>
      <c r="L1603" s="7" t="s">
        <v>12</v>
      </c>
    </row>
    <row r="1604" spans="1:12" x14ac:dyDescent="0.2">
      <c r="A1604" s="7" t="s">
        <v>6561</v>
      </c>
      <c r="B1604" s="7" t="s">
        <v>11093</v>
      </c>
      <c r="C1604" s="7" t="s">
        <v>462</v>
      </c>
      <c r="D1604" s="8">
        <v>7</v>
      </c>
      <c r="E1604" s="8">
        <v>15</v>
      </c>
      <c r="F1604" s="7" t="s">
        <v>7</v>
      </c>
      <c r="G1604" s="7" t="s">
        <v>241</v>
      </c>
      <c r="H1604" s="7" t="s">
        <v>2595</v>
      </c>
      <c r="I1604" s="7" t="s">
        <v>2595</v>
      </c>
      <c r="J1604" s="7" t="s">
        <v>6562</v>
      </c>
      <c r="K1604" s="7" t="s">
        <v>11</v>
      </c>
      <c r="L1604" s="7" t="s">
        <v>81</v>
      </c>
    </row>
    <row r="1605" spans="1:12" ht="28.5" x14ac:dyDescent="0.2">
      <c r="A1605" s="7" t="s">
        <v>654</v>
      </c>
      <c r="B1605" s="7" t="s">
        <v>11093</v>
      </c>
      <c r="C1605" s="7" t="s">
        <v>462</v>
      </c>
      <c r="D1605" s="8">
        <v>7</v>
      </c>
      <c r="E1605" s="8">
        <v>15</v>
      </c>
      <c r="F1605" s="7" t="s">
        <v>65</v>
      </c>
      <c r="G1605" s="7" t="s">
        <v>16</v>
      </c>
      <c r="H1605" s="7" t="s">
        <v>5190</v>
      </c>
      <c r="I1605" s="7" t="s">
        <v>2595</v>
      </c>
      <c r="J1605" s="7" t="s">
        <v>6628</v>
      </c>
      <c r="K1605" s="7" t="s">
        <v>26</v>
      </c>
      <c r="L1605" s="7" t="s">
        <v>12</v>
      </c>
    </row>
    <row r="1606" spans="1:12" ht="28.5" x14ac:dyDescent="0.2">
      <c r="A1606" s="7" t="s">
        <v>8796</v>
      </c>
      <c r="B1606" s="7" t="s">
        <v>11093</v>
      </c>
      <c r="C1606" s="7" t="s">
        <v>462</v>
      </c>
      <c r="D1606" s="8">
        <v>7</v>
      </c>
      <c r="E1606" s="8">
        <v>15</v>
      </c>
      <c r="F1606" s="7" t="s">
        <v>7</v>
      </c>
      <c r="G1606" s="7" t="s">
        <v>139</v>
      </c>
      <c r="H1606" s="7" t="s">
        <v>1809</v>
      </c>
      <c r="I1606" s="7" t="s">
        <v>5989</v>
      </c>
      <c r="J1606" s="7" t="s">
        <v>8797</v>
      </c>
      <c r="K1606" s="7" t="s">
        <v>38</v>
      </c>
      <c r="L1606" s="7" t="s">
        <v>12</v>
      </c>
    </row>
    <row r="1607" spans="1:12" ht="28.5" x14ac:dyDescent="0.2">
      <c r="A1607" s="7" t="s">
        <v>787</v>
      </c>
      <c r="B1607" s="7" t="s">
        <v>11093</v>
      </c>
      <c r="C1607" s="7" t="s">
        <v>462</v>
      </c>
      <c r="D1607" s="8">
        <v>7</v>
      </c>
      <c r="E1607" s="8">
        <v>15</v>
      </c>
      <c r="F1607" s="7" t="s">
        <v>65</v>
      </c>
      <c r="G1607" s="7" t="s">
        <v>16</v>
      </c>
      <c r="H1607" s="7" t="s">
        <v>2579</v>
      </c>
      <c r="I1607" s="7" t="s">
        <v>5989</v>
      </c>
      <c r="J1607" s="7" t="s">
        <v>9203</v>
      </c>
      <c r="K1607" s="7" t="s">
        <v>42</v>
      </c>
      <c r="L1607" s="7" t="s">
        <v>50</v>
      </c>
    </row>
    <row r="1608" spans="1:12" ht="28.5" x14ac:dyDescent="0.2">
      <c r="A1608" s="7" t="s">
        <v>9243</v>
      </c>
      <c r="B1608" s="7" t="s">
        <v>11093</v>
      </c>
      <c r="C1608" s="7" t="s">
        <v>462</v>
      </c>
      <c r="D1608" s="8">
        <v>7</v>
      </c>
      <c r="E1608" s="8">
        <v>15</v>
      </c>
      <c r="F1608" s="7" t="s">
        <v>23</v>
      </c>
      <c r="G1608" s="7" t="s">
        <v>16</v>
      </c>
      <c r="H1608" s="7" t="s">
        <v>1809</v>
      </c>
      <c r="I1608" s="7" t="s">
        <v>5989</v>
      </c>
      <c r="J1608" s="7" t="s">
        <v>9244</v>
      </c>
      <c r="K1608" s="7" t="s">
        <v>26</v>
      </c>
      <c r="L1608" s="7" t="s">
        <v>50</v>
      </c>
    </row>
    <row r="1609" spans="1:12" ht="28.5" x14ac:dyDescent="0.2">
      <c r="A1609" s="7" t="s">
        <v>10021</v>
      </c>
      <c r="B1609" s="7" t="s">
        <v>11093</v>
      </c>
      <c r="C1609" s="7" t="s">
        <v>462</v>
      </c>
      <c r="D1609" s="8">
        <v>7</v>
      </c>
      <c r="E1609" s="8">
        <v>15</v>
      </c>
      <c r="F1609" s="7" t="s">
        <v>35</v>
      </c>
      <c r="G1609" s="7" t="s">
        <v>16</v>
      </c>
      <c r="H1609" s="7" t="s">
        <v>2558</v>
      </c>
      <c r="I1609" s="7" t="s">
        <v>1139</v>
      </c>
      <c r="J1609" s="7" t="s">
        <v>10022</v>
      </c>
      <c r="K1609" s="7" t="s">
        <v>93</v>
      </c>
      <c r="L1609" s="7" t="s">
        <v>129</v>
      </c>
    </row>
    <row r="1610" spans="1:12" ht="28.5" x14ac:dyDescent="0.2">
      <c r="A1610" s="7" t="s">
        <v>560</v>
      </c>
      <c r="B1610" s="7" t="s">
        <v>11076</v>
      </c>
      <c r="C1610" s="7" t="s">
        <v>1936</v>
      </c>
      <c r="D1610" s="8">
        <v>7</v>
      </c>
      <c r="E1610" s="8">
        <v>16</v>
      </c>
      <c r="F1610" s="7" t="s">
        <v>65</v>
      </c>
      <c r="G1610" s="7" t="s">
        <v>59</v>
      </c>
      <c r="H1610" s="7" t="s">
        <v>1809</v>
      </c>
      <c r="I1610" s="7" t="s">
        <v>5989</v>
      </c>
      <c r="J1610" s="7" t="s">
        <v>8037</v>
      </c>
      <c r="K1610" s="7" t="s">
        <v>93</v>
      </c>
      <c r="L1610" s="7" t="s">
        <v>149</v>
      </c>
    </row>
    <row r="1611" spans="1:12" ht="28.5" x14ac:dyDescent="0.2">
      <c r="A1611" s="7" t="s">
        <v>1935</v>
      </c>
      <c r="B1611" s="7" t="s">
        <v>2155</v>
      </c>
      <c r="C1611" s="7" t="s">
        <v>1936</v>
      </c>
      <c r="D1611" s="8">
        <v>7</v>
      </c>
      <c r="E1611" s="8">
        <v>16</v>
      </c>
      <c r="F1611" s="7" t="s">
        <v>23</v>
      </c>
      <c r="G1611" s="7" t="s">
        <v>16</v>
      </c>
      <c r="H1611" s="7" t="s">
        <v>36</v>
      </c>
      <c r="I1611" s="7" t="s">
        <v>30</v>
      </c>
      <c r="J1611" s="7" t="s">
        <v>1937</v>
      </c>
      <c r="K1611" s="7" t="s">
        <v>11</v>
      </c>
      <c r="L1611" s="7" t="s">
        <v>12</v>
      </c>
    </row>
    <row r="1612" spans="1:12" ht="28.5" x14ac:dyDescent="0.2">
      <c r="A1612" s="7" t="s">
        <v>926</v>
      </c>
      <c r="B1612" s="7" t="s">
        <v>11095</v>
      </c>
      <c r="C1612" s="7" t="s">
        <v>1936</v>
      </c>
      <c r="D1612" s="8">
        <v>7</v>
      </c>
      <c r="E1612" s="8">
        <v>16</v>
      </c>
      <c r="F1612" s="7" t="s">
        <v>7</v>
      </c>
      <c r="G1612" s="7" t="s">
        <v>16</v>
      </c>
      <c r="H1612" s="7" t="s">
        <v>120</v>
      </c>
      <c r="I1612" s="7" t="s">
        <v>30</v>
      </c>
      <c r="J1612" s="7" t="s">
        <v>325</v>
      </c>
      <c r="K1612" s="7" t="s">
        <v>42</v>
      </c>
      <c r="L1612" s="7" t="s">
        <v>12</v>
      </c>
    </row>
    <row r="1613" spans="1:12" ht="28.5" x14ac:dyDescent="0.2">
      <c r="A1613" s="7" t="s">
        <v>3522</v>
      </c>
      <c r="B1613" s="7" t="s">
        <v>2361</v>
      </c>
      <c r="C1613" s="7" t="s">
        <v>3523</v>
      </c>
      <c r="D1613" s="8">
        <v>7</v>
      </c>
      <c r="E1613" s="8">
        <v>18</v>
      </c>
      <c r="F1613" s="7" t="s">
        <v>65</v>
      </c>
      <c r="G1613" s="7" t="s">
        <v>16</v>
      </c>
      <c r="H1613" s="7" t="s">
        <v>1636</v>
      </c>
      <c r="I1613" s="7" t="s">
        <v>839</v>
      </c>
      <c r="J1613" s="7" t="s">
        <v>3524</v>
      </c>
      <c r="K1613" s="7" t="s">
        <v>11</v>
      </c>
      <c r="L1613" s="7" t="s">
        <v>12</v>
      </c>
    </row>
    <row r="1614" spans="1:12" ht="28.5" x14ac:dyDescent="0.2">
      <c r="A1614" s="7" t="s">
        <v>9612</v>
      </c>
      <c r="B1614" s="7" t="s">
        <v>3570</v>
      </c>
      <c r="C1614" s="7" t="s">
        <v>3523</v>
      </c>
      <c r="D1614" s="8">
        <v>7</v>
      </c>
      <c r="E1614" s="8">
        <v>18</v>
      </c>
      <c r="F1614" s="7" t="s">
        <v>23</v>
      </c>
      <c r="G1614" s="7" t="s">
        <v>8</v>
      </c>
      <c r="H1614" s="7" t="s">
        <v>1809</v>
      </c>
      <c r="I1614" s="7" t="s">
        <v>5989</v>
      </c>
      <c r="J1614" s="7" t="s">
        <v>9613</v>
      </c>
      <c r="K1614" s="7" t="s">
        <v>93</v>
      </c>
      <c r="L1614" s="7" t="s">
        <v>12</v>
      </c>
    </row>
    <row r="1615" spans="1:12" ht="28.5" x14ac:dyDescent="0.2">
      <c r="A1615" s="7" t="s">
        <v>39</v>
      </c>
      <c r="B1615" s="7" t="s">
        <v>173</v>
      </c>
      <c r="C1615" s="7" t="s">
        <v>3523</v>
      </c>
      <c r="D1615" s="8">
        <v>7</v>
      </c>
      <c r="E1615" s="8">
        <v>18</v>
      </c>
      <c r="F1615" s="7" t="s">
        <v>35</v>
      </c>
      <c r="G1615" s="7" t="s">
        <v>8</v>
      </c>
      <c r="H1615" s="7" t="s">
        <v>1809</v>
      </c>
      <c r="I1615" s="7" t="s">
        <v>5989</v>
      </c>
      <c r="J1615" s="7" t="s">
        <v>7713</v>
      </c>
      <c r="K1615" s="7" t="s">
        <v>42</v>
      </c>
      <c r="L1615" s="7" t="s">
        <v>12</v>
      </c>
    </row>
    <row r="1616" spans="1:12" ht="28.5" x14ac:dyDescent="0.2">
      <c r="A1616" s="7" t="s">
        <v>8016</v>
      </c>
      <c r="B1616" s="7" t="s">
        <v>173</v>
      </c>
      <c r="C1616" s="7" t="s">
        <v>3523</v>
      </c>
      <c r="D1616" s="8">
        <v>7</v>
      </c>
      <c r="E1616" s="8">
        <v>18</v>
      </c>
      <c r="F1616" s="7" t="s">
        <v>35</v>
      </c>
      <c r="G1616" s="7" t="s">
        <v>16</v>
      </c>
      <c r="H1616" s="7" t="s">
        <v>673</v>
      </c>
      <c r="I1616" s="7" t="s">
        <v>1139</v>
      </c>
      <c r="J1616" s="7" t="s">
        <v>9705</v>
      </c>
      <c r="K1616" s="7" t="s">
        <v>11</v>
      </c>
      <c r="L1616" s="7" t="s">
        <v>81</v>
      </c>
    </row>
    <row r="1617" spans="1:12" ht="28.5" x14ac:dyDescent="0.2">
      <c r="A1617" s="7" t="s">
        <v>10348</v>
      </c>
      <c r="B1617" s="7" t="s">
        <v>11093</v>
      </c>
      <c r="C1617" s="7" t="s">
        <v>3523</v>
      </c>
      <c r="D1617" s="8">
        <v>7</v>
      </c>
      <c r="E1617" s="8">
        <v>18</v>
      </c>
      <c r="F1617" s="7" t="s">
        <v>23</v>
      </c>
      <c r="G1617" s="7" t="s">
        <v>16</v>
      </c>
      <c r="H1617" s="7" t="s">
        <v>673</v>
      </c>
      <c r="I1617" s="7" t="s">
        <v>1139</v>
      </c>
      <c r="J1617" s="7" t="s">
        <v>10349</v>
      </c>
      <c r="K1617" s="7" t="s">
        <v>11</v>
      </c>
      <c r="L1617" s="7" t="s">
        <v>12</v>
      </c>
    </row>
    <row r="1618" spans="1:12" ht="28.5" x14ac:dyDescent="0.2">
      <c r="A1618" s="7" t="s">
        <v>5770</v>
      </c>
      <c r="B1618" s="7" t="s">
        <v>630</v>
      </c>
      <c r="C1618" s="7" t="s">
        <v>5771</v>
      </c>
      <c r="D1618" s="8">
        <v>7</v>
      </c>
      <c r="E1618" s="8">
        <v>19</v>
      </c>
      <c r="F1618" s="7" t="s">
        <v>65</v>
      </c>
      <c r="G1618" s="7" t="s">
        <v>16</v>
      </c>
      <c r="H1618" s="7" t="s">
        <v>1722</v>
      </c>
      <c r="I1618" s="7" t="s">
        <v>2595</v>
      </c>
      <c r="J1618" s="7" t="s">
        <v>5772</v>
      </c>
      <c r="K1618" s="7" t="s">
        <v>26</v>
      </c>
      <c r="L1618" s="7" t="s">
        <v>50</v>
      </c>
    </row>
    <row r="1619" spans="1:12" ht="28.5" x14ac:dyDescent="0.2">
      <c r="A1619" s="7" t="s">
        <v>39</v>
      </c>
      <c r="B1619" s="7" t="s">
        <v>173</v>
      </c>
      <c r="C1619" s="7" t="s">
        <v>2638</v>
      </c>
      <c r="D1619" s="8">
        <v>7</v>
      </c>
      <c r="E1619" s="8">
        <v>20</v>
      </c>
      <c r="F1619" s="7" t="s">
        <v>23</v>
      </c>
      <c r="G1619" s="7" t="s">
        <v>8</v>
      </c>
      <c r="H1619" s="7" t="s">
        <v>888</v>
      </c>
      <c r="I1619" s="7" t="s">
        <v>839</v>
      </c>
      <c r="J1619" s="7" t="s">
        <v>2639</v>
      </c>
      <c r="K1619" s="7" t="s">
        <v>93</v>
      </c>
      <c r="L1619" s="7" t="s">
        <v>12</v>
      </c>
    </row>
    <row r="1620" spans="1:12" ht="28.5" x14ac:dyDescent="0.2">
      <c r="A1620" s="7" t="s">
        <v>3599</v>
      </c>
      <c r="B1620" s="7" t="s">
        <v>3570</v>
      </c>
      <c r="C1620" s="7" t="s">
        <v>2638</v>
      </c>
      <c r="D1620" s="8">
        <v>7</v>
      </c>
      <c r="E1620" s="8">
        <v>20</v>
      </c>
      <c r="F1620" s="7" t="s">
        <v>35</v>
      </c>
      <c r="G1620" s="7" t="s">
        <v>16</v>
      </c>
      <c r="H1620" s="7" t="s">
        <v>2645</v>
      </c>
      <c r="I1620" s="7" t="s">
        <v>839</v>
      </c>
      <c r="J1620" s="7" t="s">
        <v>3600</v>
      </c>
      <c r="K1620" s="7" t="s">
        <v>11</v>
      </c>
      <c r="L1620" s="7" t="s">
        <v>12</v>
      </c>
    </row>
    <row r="1621" spans="1:12" ht="28.5" x14ac:dyDescent="0.2">
      <c r="A1621" s="7" t="s">
        <v>39</v>
      </c>
      <c r="B1621" s="7" t="s">
        <v>173</v>
      </c>
      <c r="C1621" s="7" t="s">
        <v>2638</v>
      </c>
      <c r="D1621" s="8">
        <v>7</v>
      </c>
      <c r="E1621" s="8">
        <v>20</v>
      </c>
      <c r="F1621" s="7" t="s">
        <v>35</v>
      </c>
      <c r="G1621" s="7" t="s">
        <v>16</v>
      </c>
      <c r="H1621" s="7" t="s">
        <v>1809</v>
      </c>
      <c r="I1621" s="7" t="s">
        <v>5989</v>
      </c>
      <c r="J1621" s="7" t="s">
        <v>5455</v>
      </c>
      <c r="K1621" s="7" t="s">
        <v>38</v>
      </c>
      <c r="L1621" s="7" t="s">
        <v>12</v>
      </c>
    </row>
    <row r="1622" spans="1:12" ht="28.5" x14ac:dyDescent="0.2">
      <c r="A1622" s="7" t="s">
        <v>7545</v>
      </c>
      <c r="B1622" s="7" t="s">
        <v>173</v>
      </c>
      <c r="C1622" s="7" t="s">
        <v>6192</v>
      </c>
      <c r="D1622" s="8">
        <v>7</v>
      </c>
      <c r="E1622" s="8">
        <v>25</v>
      </c>
      <c r="F1622" s="7" t="s">
        <v>15</v>
      </c>
      <c r="G1622" s="7" t="s">
        <v>16</v>
      </c>
      <c r="H1622" s="7" t="s">
        <v>7546</v>
      </c>
      <c r="I1622" s="7" t="s">
        <v>5989</v>
      </c>
      <c r="J1622" s="7" t="s">
        <v>7547</v>
      </c>
      <c r="K1622" s="7" t="s">
        <v>112</v>
      </c>
      <c r="L1622" s="7" t="s">
        <v>12</v>
      </c>
    </row>
    <row r="1623" spans="1:12" x14ac:dyDescent="0.2">
      <c r="A1623" s="7" t="s">
        <v>7635</v>
      </c>
      <c r="B1623" s="7" t="s">
        <v>1430</v>
      </c>
      <c r="C1623" s="7" t="s">
        <v>6192</v>
      </c>
      <c r="D1623" s="8">
        <v>7</v>
      </c>
      <c r="E1623" s="8">
        <v>25</v>
      </c>
      <c r="F1623" s="7" t="s">
        <v>7</v>
      </c>
      <c r="G1623" s="7" t="s">
        <v>7636</v>
      </c>
      <c r="H1623" s="7" t="s">
        <v>5989</v>
      </c>
      <c r="I1623" s="7" t="s">
        <v>5989</v>
      </c>
      <c r="J1623" s="7" t="s">
        <v>7637</v>
      </c>
      <c r="K1623" s="7" t="s">
        <v>11</v>
      </c>
      <c r="L1623" s="7" t="s">
        <v>12</v>
      </c>
    </row>
    <row r="1624" spans="1:12" ht="28.5" x14ac:dyDescent="0.2">
      <c r="A1624" s="7" t="s">
        <v>6191</v>
      </c>
      <c r="B1624" s="7" t="s">
        <v>11093</v>
      </c>
      <c r="C1624" s="7" t="s">
        <v>6192</v>
      </c>
      <c r="D1624" s="8">
        <v>7</v>
      </c>
      <c r="E1624" s="8">
        <v>25</v>
      </c>
      <c r="F1624" s="7" t="s">
        <v>7</v>
      </c>
      <c r="G1624" s="7" t="s">
        <v>8</v>
      </c>
      <c r="H1624" s="7" t="s">
        <v>5190</v>
      </c>
      <c r="I1624" s="7" t="s">
        <v>2595</v>
      </c>
      <c r="J1624" s="7" t="s">
        <v>6193</v>
      </c>
      <c r="K1624" s="7" t="s">
        <v>11</v>
      </c>
      <c r="L1624" s="7" t="s">
        <v>12</v>
      </c>
    </row>
    <row r="1625" spans="1:12" ht="28.5" x14ac:dyDescent="0.2">
      <c r="A1625" s="7" t="s">
        <v>5709</v>
      </c>
      <c r="B1625" s="7" t="s">
        <v>630</v>
      </c>
      <c r="C1625" s="7" t="s">
        <v>5710</v>
      </c>
      <c r="D1625" s="8">
        <v>7.083333333333333</v>
      </c>
      <c r="E1625" s="8">
        <v>12.083333333333332</v>
      </c>
      <c r="F1625" s="7" t="s">
        <v>65</v>
      </c>
      <c r="G1625" s="7" t="s">
        <v>8</v>
      </c>
      <c r="H1625" s="7" t="s">
        <v>2595</v>
      </c>
      <c r="I1625" s="7" t="s">
        <v>2595</v>
      </c>
      <c r="J1625" s="7" t="s">
        <v>5225</v>
      </c>
      <c r="K1625" s="7" t="s">
        <v>11</v>
      </c>
      <c r="L1625" s="7" t="s">
        <v>12</v>
      </c>
    </row>
    <row r="1626" spans="1:12" ht="28.5" x14ac:dyDescent="0.2">
      <c r="A1626" s="7" t="s">
        <v>6735</v>
      </c>
      <c r="B1626" s="7" t="s">
        <v>1430</v>
      </c>
      <c r="C1626" s="7" t="s">
        <v>6736</v>
      </c>
      <c r="D1626" s="8">
        <v>7.4999999999999991</v>
      </c>
      <c r="E1626" s="8">
        <v>12.499999999999998</v>
      </c>
      <c r="F1626" s="7" t="s">
        <v>7</v>
      </c>
      <c r="G1626" s="7" t="s">
        <v>16</v>
      </c>
      <c r="H1626" s="7" t="s">
        <v>743</v>
      </c>
      <c r="I1626" s="7" t="s">
        <v>2595</v>
      </c>
      <c r="J1626" s="7" t="s">
        <v>4524</v>
      </c>
      <c r="K1626" s="7" t="s">
        <v>26</v>
      </c>
      <c r="L1626" s="7" t="s">
        <v>32</v>
      </c>
    </row>
    <row r="1627" spans="1:12" x14ac:dyDescent="0.2">
      <c r="A1627" s="7" t="s">
        <v>10738</v>
      </c>
      <c r="B1627" s="7" t="s">
        <v>11093</v>
      </c>
      <c r="C1627" s="7" t="s">
        <v>6736</v>
      </c>
      <c r="D1627" s="8">
        <v>7.4999999999999991</v>
      </c>
      <c r="E1627" s="8">
        <v>12.499999999999998</v>
      </c>
      <c r="F1627" s="7" t="s">
        <v>7</v>
      </c>
      <c r="G1627" s="7" t="s">
        <v>59</v>
      </c>
      <c r="H1627" s="7" t="s">
        <v>1139</v>
      </c>
      <c r="I1627" s="7" t="s">
        <v>1139</v>
      </c>
      <c r="J1627" s="7" t="s">
        <v>10739</v>
      </c>
      <c r="K1627" s="7" t="s">
        <v>38</v>
      </c>
      <c r="L1627" s="7" t="s">
        <v>12</v>
      </c>
    </row>
    <row r="1628" spans="1:12" ht="28.5" x14ac:dyDescent="0.2">
      <c r="A1628" s="7" t="s">
        <v>1793</v>
      </c>
      <c r="B1628" s="7" t="s">
        <v>630</v>
      </c>
      <c r="C1628" s="7" t="s">
        <v>1794</v>
      </c>
      <c r="D1628" s="8">
        <v>7.5</v>
      </c>
      <c r="E1628" s="8">
        <v>8.5</v>
      </c>
      <c r="F1628" s="7" t="s">
        <v>35</v>
      </c>
      <c r="G1628" s="7" t="s">
        <v>16</v>
      </c>
      <c r="H1628" s="7" t="s">
        <v>24</v>
      </c>
      <c r="I1628" s="7" t="s">
        <v>30</v>
      </c>
      <c r="J1628" s="7" t="s">
        <v>1795</v>
      </c>
      <c r="K1628" s="7" t="s">
        <v>38</v>
      </c>
      <c r="L1628" s="7" t="s">
        <v>12</v>
      </c>
    </row>
    <row r="1629" spans="1:12" ht="28.5" x14ac:dyDescent="0.2">
      <c r="A1629" s="7" t="s">
        <v>5943</v>
      </c>
      <c r="B1629" s="7" t="s">
        <v>11093</v>
      </c>
      <c r="C1629" s="7" t="s">
        <v>5944</v>
      </c>
      <c r="D1629" s="8">
        <v>7.5</v>
      </c>
      <c r="E1629" s="8">
        <v>9</v>
      </c>
      <c r="F1629" s="7" t="s">
        <v>23</v>
      </c>
      <c r="G1629" s="7" t="s">
        <v>8</v>
      </c>
      <c r="H1629" s="7" t="s">
        <v>1961</v>
      </c>
      <c r="I1629" s="7" t="s">
        <v>2595</v>
      </c>
      <c r="J1629" s="7" t="s">
        <v>5945</v>
      </c>
      <c r="K1629" s="7" t="s">
        <v>38</v>
      </c>
      <c r="L1629" s="7" t="s">
        <v>12</v>
      </c>
    </row>
    <row r="1630" spans="1:12" ht="28.5" x14ac:dyDescent="0.2">
      <c r="A1630" s="7" t="s">
        <v>5920</v>
      </c>
      <c r="B1630" s="7" t="s">
        <v>11093</v>
      </c>
      <c r="C1630" s="7" t="s">
        <v>5921</v>
      </c>
      <c r="D1630" s="8">
        <v>8</v>
      </c>
      <c r="E1630" s="8">
        <v>8</v>
      </c>
      <c r="F1630" s="7" t="s">
        <v>35</v>
      </c>
      <c r="G1630" s="7" t="s">
        <v>8</v>
      </c>
      <c r="H1630" s="7" t="s">
        <v>1961</v>
      </c>
      <c r="I1630" s="7" t="s">
        <v>2595</v>
      </c>
      <c r="J1630" s="7" t="s">
        <v>5922</v>
      </c>
      <c r="K1630" s="7" t="s">
        <v>38</v>
      </c>
      <c r="L1630" s="7" t="s">
        <v>12</v>
      </c>
    </row>
    <row r="1631" spans="1:12" ht="28.5" x14ac:dyDescent="0.2">
      <c r="A1631" s="7" t="s">
        <v>3748</v>
      </c>
      <c r="B1631" s="7" t="s">
        <v>11093</v>
      </c>
      <c r="C1631" s="7" t="s">
        <v>3749</v>
      </c>
      <c r="D1631" s="8">
        <v>8</v>
      </c>
      <c r="E1631" s="8">
        <v>8</v>
      </c>
      <c r="F1631" s="7" t="s">
        <v>7</v>
      </c>
      <c r="G1631" s="7" t="s">
        <v>3750</v>
      </c>
      <c r="H1631" s="7" t="s">
        <v>1636</v>
      </c>
      <c r="I1631" s="7" t="s">
        <v>839</v>
      </c>
      <c r="J1631" s="7" t="s">
        <v>3751</v>
      </c>
      <c r="K1631" s="7" t="s">
        <v>11</v>
      </c>
      <c r="L1631" s="7" t="s">
        <v>12</v>
      </c>
    </row>
    <row r="1632" spans="1:12" ht="28.5" x14ac:dyDescent="0.2">
      <c r="A1632" s="7" t="s">
        <v>3792</v>
      </c>
      <c r="B1632" s="7" t="s">
        <v>11093</v>
      </c>
      <c r="C1632" s="7" t="s">
        <v>3793</v>
      </c>
      <c r="D1632" s="8">
        <v>8</v>
      </c>
      <c r="E1632" s="8">
        <v>8.5</v>
      </c>
      <c r="F1632" s="7" t="s">
        <v>7</v>
      </c>
      <c r="G1632" s="7" t="s">
        <v>29</v>
      </c>
      <c r="H1632" s="7" t="s">
        <v>1636</v>
      </c>
      <c r="I1632" s="7" t="s">
        <v>839</v>
      </c>
      <c r="J1632" s="7" t="s">
        <v>3794</v>
      </c>
      <c r="K1632" s="7" t="s">
        <v>38</v>
      </c>
      <c r="L1632" s="7" t="s">
        <v>32</v>
      </c>
    </row>
    <row r="1633" spans="1:12" ht="28.5" x14ac:dyDescent="0.2">
      <c r="A1633" s="7" t="s">
        <v>8173</v>
      </c>
      <c r="B1633" s="7" t="s">
        <v>11093</v>
      </c>
      <c r="C1633" s="7" t="s">
        <v>8174</v>
      </c>
      <c r="D1633" s="8">
        <v>8</v>
      </c>
      <c r="E1633" s="8">
        <v>9</v>
      </c>
      <c r="F1633" s="7" t="s">
        <v>65</v>
      </c>
      <c r="G1633" s="7" t="s">
        <v>16</v>
      </c>
      <c r="H1633" s="7" t="s">
        <v>7447</v>
      </c>
      <c r="I1633" s="7" t="s">
        <v>5989</v>
      </c>
      <c r="J1633" s="7" t="s">
        <v>8175</v>
      </c>
      <c r="K1633" s="7" t="s">
        <v>38</v>
      </c>
      <c r="L1633" s="7" t="s">
        <v>81</v>
      </c>
    </row>
    <row r="1634" spans="1:12" ht="28.5" x14ac:dyDescent="0.2">
      <c r="A1634" s="7" t="s">
        <v>3738</v>
      </c>
      <c r="B1634" s="7" t="s">
        <v>11074</v>
      </c>
      <c r="C1634" s="7" t="s">
        <v>103</v>
      </c>
      <c r="D1634" s="8">
        <v>8</v>
      </c>
      <c r="E1634" s="8">
        <v>10</v>
      </c>
      <c r="F1634" s="7" t="s">
        <v>35</v>
      </c>
      <c r="G1634" s="7" t="s">
        <v>16</v>
      </c>
      <c r="H1634" s="7" t="s">
        <v>1636</v>
      </c>
      <c r="I1634" s="7" t="s">
        <v>839</v>
      </c>
      <c r="J1634" s="7" t="s">
        <v>3739</v>
      </c>
      <c r="K1634" s="7" t="s">
        <v>93</v>
      </c>
      <c r="L1634" s="7" t="s">
        <v>129</v>
      </c>
    </row>
    <row r="1635" spans="1:12" ht="28.5" x14ac:dyDescent="0.2">
      <c r="A1635" s="7" t="s">
        <v>594</v>
      </c>
      <c r="B1635" s="7" t="s">
        <v>11074</v>
      </c>
      <c r="C1635" s="7" t="s">
        <v>103</v>
      </c>
      <c r="D1635" s="8">
        <v>8</v>
      </c>
      <c r="E1635" s="8">
        <v>10</v>
      </c>
      <c r="F1635" s="7" t="s">
        <v>35</v>
      </c>
      <c r="G1635" s="7" t="s">
        <v>8</v>
      </c>
      <c r="H1635" s="7" t="s">
        <v>9659</v>
      </c>
      <c r="I1635" s="7" t="s">
        <v>1139</v>
      </c>
      <c r="J1635" s="7" t="s">
        <v>9892</v>
      </c>
      <c r="K1635" s="7" t="s">
        <v>93</v>
      </c>
      <c r="L1635" s="7" t="s">
        <v>12</v>
      </c>
    </row>
    <row r="1636" spans="1:12" ht="28.5" x14ac:dyDescent="0.2">
      <c r="A1636" s="7" t="s">
        <v>850</v>
      </c>
      <c r="B1636" s="7" t="s">
        <v>2361</v>
      </c>
      <c r="C1636" s="7" t="s">
        <v>103</v>
      </c>
      <c r="D1636" s="8">
        <v>8</v>
      </c>
      <c r="E1636" s="8">
        <v>10</v>
      </c>
      <c r="F1636" s="7" t="s">
        <v>7</v>
      </c>
      <c r="G1636" s="7" t="s">
        <v>16</v>
      </c>
      <c r="H1636" s="7" t="s">
        <v>936</v>
      </c>
      <c r="I1636" s="7" t="s">
        <v>30</v>
      </c>
      <c r="J1636" s="7" t="s">
        <v>937</v>
      </c>
      <c r="K1636" s="7" t="s">
        <v>93</v>
      </c>
      <c r="L1636" s="7" t="s">
        <v>12</v>
      </c>
    </row>
    <row r="1637" spans="1:12" x14ac:dyDescent="0.2">
      <c r="A1637" s="7" t="s">
        <v>850</v>
      </c>
      <c r="B1637" s="7" t="s">
        <v>2361</v>
      </c>
      <c r="C1637" s="7" t="s">
        <v>103</v>
      </c>
      <c r="D1637" s="8">
        <v>8</v>
      </c>
      <c r="E1637" s="8">
        <v>10</v>
      </c>
      <c r="F1637" s="7" t="s">
        <v>35</v>
      </c>
      <c r="G1637" s="7" t="s">
        <v>16</v>
      </c>
      <c r="H1637" s="7" t="s">
        <v>30</v>
      </c>
      <c r="I1637" s="7" t="s">
        <v>30</v>
      </c>
      <c r="J1637" s="7" t="s">
        <v>1023</v>
      </c>
      <c r="K1637" s="7" t="s">
        <v>38</v>
      </c>
      <c r="L1637" s="7" t="s">
        <v>32</v>
      </c>
    </row>
    <row r="1638" spans="1:12" ht="28.5" x14ac:dyDescent="0.2">
      <c r="A1638" s="7" t="s">
        <v>2240</v>
      </c>
      <c r="B1638" s="7" t="s">
        <v>2361</v>
      </c>
      <c r="C1638" s="7" t="s">
        <v>103</v>
      </c>
      <c r="D1638" s="8">
        <v>8</v>
      </c>
      <c r="E1638" s="8">
        <v>10</v>
      </c>
      <c r="F1638" s="7" t="s">
        <v>7</v>
      </c>
      <c r="G1638" s="7" t="s">
        <v>143</v>
      </c>
      <c r="H1638" s="7" t="s">
        <v>267</v>
      </c>
      <c r="I1638" s="7" t="s">
        <v>30</v>
      </c>
      <c r="J1638" s="7" t="s">
        <v>2241</v>
      </c>
      <c r="K1638" s="7" t="s">
        <v>38</v>
      </c>
      <c r="L1638" s="7" t="s">
        <v>12</v>
      </c>
    </row>
    <row r="1639" spans="1:12" ht="28.5" x14ac:dyDescent="0.2">
      <c r="A1639" s="7" t="s">
        <v>850</v>
      </c>
      <c r="B1639" s="7" t="s">
        <v>2361</v>
      </c>
      <c r="C1639" s="7" t="s">
        <v>103</v>
      </c>
      <c r="D1639" s="8">
        <v>8</v>
      </c>
      <c r="E1639" s="8">
        <v>10</v>
      </c>
      <c r="F1639" s="7" t="s">
        <v>65</v>
      </c>
      <c r="G1639" s="7" t="s">
        <v>8</v>
      </c>
      <c r="H1639" s="7" t="s">
        <v>2328</v>
      </c>
      <c r="I1639" s="7" t="s">
        <v>491</v>
      </c>
      <c r="J1639" s="7" t="s">
        <v>2329</v>
      </c>
      <c r="K1639" s="7" t="s">
        <v>11</v>
      </c>
      <c r="L1639" s="7" t="s">
        <v>12</v>
      </c>
    </row>
    <row r="1640" spans="1:12" ht="28.5" x14ac:dyDescent="0.2">
      <c r="A1640" s="7" t="s">
        <v>2338</v>
      </c>
      <c r="B1640" s="7" t="s">
        <v>2361</v>
      </c>
      <c r="C1640" s="7" t="s">
        <v>103</v>
      </c>
      <c r="D1640" s="8">
        <v>8</v>
      </c>
      <c r="E1640" s="8">
        <v>10</v>
      </c>
      <c r="F1640" s="7" t="s">
        <v>35</v>
      </c>
      <c r="G1640" s="7" t="s">
        <v>16</v>
      </c>
      <c r="H1640" s="7" t="s">
        <v>1636</v>
      </c>
      <c r="I1640" s="7" t="s">
        <v>839</v>
      </c>
      <c r="J1640" s="7" t="s">
        <v>2182</v>
      </c>
      <c r="K1640" s="7" t="s">
        <v>38</v>
      </c>
      <c r="L1640" s="7" t="s">
        <v>32</v>
      </c>
    </row>
    <row r="1641" spans="1:12" ht="28.5" x14ac:dyDescent="0.2">
      <c r="A1641" s="7" t="s">
        <v>3441</v>
      </c>
      <c r="B1641" s="7" t="s">
        <v>2361</v>
      </c>
      <c r="C1641" s="7" t="s">
        <v>103</v>
      </c>
      <c r="D1641" s="8">
        <v>8</v>
      </c>
      <c r="E1641" s="8">
        <v>10</v>
      </c>
      <c r="F1641" s="7" t="s">
        <v>23</v>
      </c>
      <c r="G1641" s="7" t="s">
        <v>16</v>
      </c>
      <c r="H1641" s="7" t="s">
        <v>2653</v>
      </c>
      <c r="I1641" s="7" t="s">
        <v>839</v>
      </c>
      <c r="J1641" s="7" t="s">
        <v>3442</v>
      </c>
      <c r="K1641" s="7" t="s">
        <v>38</v>
      </c>
      <c r="L1641" s="7" t="s">
        <v>81</v>
      </c>
    </row>
    <row r="1642" spans="1:12" x14ac:dyDescent="0.2">
      <c r="A1642" s="7" t="s">
        <v>3453</v>
      </c>
      <c r="B1642" s="7" t="s">
        <v>2361</v>
      </c>
      <c r="C1642" s="7" t="s">
        <v>103</v>
      </c>
      <c r="D1642" s="8">
        <v>8</v>
      </c>
      <c r="E1642" s="8">
        <v>10</v>
      </c>
      <c r="F1642" s="7" t="s">
        <v>65</v>
      </c>
      <c r="G1642" s="7" t="s">
        <v>16</v>
      </c>
      <c r="H1642" s="7" t="s">
        <v>839</v>
      </c>
      <c r="I1642" s="7" t="s">
        <v>839</v>
      </c>
      <c r="J1642" s="7" t="s">
        <v>3454</v>
      </c>
      <c r="K1642" s="7" t="s">
        <v>11</v>
      </c>
      <c r="L1642" s="7" t="s">
        <v>12</v>
      </c>
    </row>
    <row r="1643" spans="1:12" ht="28.5" x14ac:dyDescent="0.2">
      <c r="A1643" s="7" t="s">
        <v>850</v>
      </c>
      <c r="B1643" s="7" t="s">
        <v>2361</v>
      </c>
      <c r="C1643" s="7" t="s">
        <v>103</v>
      </c>
      <c r="D1643" s="8">
        <v>8</v>
      </c>
      <c r="E1643" s="8">
        <v>10</v>
      </c>
      <c r="F1643" s="7" t="s">
        <v>35</v>
      </c>
      <c r="G1643" s="7" t="s">
        <v>16</v>
      </c>
      <c r="H1643" s="7" t="s">
        <v>839</v>
      </c>
      <c r="I1643" s="7" t="s">
        <v>839</v>
      </c>
      <c r="J1643" s="7" t="s">
        <v>3577</v>
      </c>
      <c r="K1643" s="7" t="s">
        <v>26</v>
      </c>
      <c r="L1643" s="7" t="s">
        <v>12</v>
      </c>
    </row>
    <row r="1644" spans="1:12" ht="28.5" x14ac:dyDescent="0.2">
      <c r="A1644" s="7" t="s">
        <v>850</v>
      </c>
      <c r="B1644" s="7" t="s">
        <v>2361</v>
      </c>
      <c r="C1644" s="7" t="s">
        <v>103</v>
      </c>
      <c r="D1644" s="8">
        <v>8</v>
      </c>
      <c r="E1644" s="8">
        <v>10</v>
      </c>
      <c r="F1644" s="7" t="s">
        <v>7</v>
      </c>
      <c r="G1644" s="7" t="s">
        <v>143</v>
      </c>
      <c r="H1644" s="7" t="s">
        <v>585</v>
      </c>
      <c r="I1644" s="7" t="s">
        <v>839</v>
      </c>
      <c r="J1644" s="7" t="s">
        <v>4809</v>
      </c>
      <c r="K1644" s="7" t="s">
        <v>11</v>
      </c>
      <c r="L1644" s="7" t="s">
        <v>12</v>
      </c>
    </row>
    <row r="1645" spans="1:12" ht="28.5" x14ac:dyDescent="0.2">
      <c r="A1645" s="7" t="s">
        <v>850</v>
      </c>
      <c r="B1645" s="7" t="s">
        <v>2361</v>
      </c>
      <c r="C1645" s="7" t="s">
        <v>103</v>
      </c>
      <c r="D1645" s="8">
        <v>8</v>
      </c>
      <c r="E1645" s="8">
        <v>10</v>
      </c>
      <c r="F1645" s="7" t="s">
        <v>35</v>
      </c>
      <c r="G1645" s="7" t="s">
        <v>8</v>
      </c>
      <c r="H1645" s="7" t="s">
        <v>2777</v>
      </c>
      <c r="I1645" s="7" t="s">
        <v>839</v>
      </c>
      <c r="J1645" s="7" t="s">
        <v>4810</v>
      </c>
      <c r="K1645" s="7" t="s">
        <v>93</v>
      </c>
      <c r="L1645" s="7" t="s">
        <v>12</v>
      </c>
    </row>
    <row r="1646" spans="1:12" ht="28.5" x14ac:dyDescent="0.2">
      <c r="A1646" s="7" t="s">
        <v>850</v>
      </c>
      <c r="B1646" s="7" t="s">
        <v>2361</v>
      </c>
      <c r="C1646" s="7" t="s">
        <v>103</v>
      </c>
      <c r="D1646" s="8">
        <v>8</v>
      </c>
      <c r="E1646" s="8">
        <v>10</v>
      </c>
      <c r="F1646" s="7" t="s">
        <v>23</v>
      </c>
      <c r="G1646" s="7" t="s">
        <v>16</v>
      </c>
      <c r="H1646" s="7" t="s">
        <v>839</v>
      </c>
      <c r="I1646" s="7" t="s">
        <v>839</v>
      </c>
      <c r="J1646" s="7" t="s">
        <v>5049</v>
      </c>
      <c r="K1646" s="7" t="s">
        <v>26</v>
      </c>
      <c r="L1646" s="7" t="s">
        <v>20</v>
      </c>
    </row>
    <row r="1647" spans="1:12" x14ac:dyDescent="0.2">
      <c r="A1647" s="7" t="s">
        <v>5959</v>
      </c>
      <c r="B1647" s="7" t="s">
        <v>2361</v>
      </c>
      <c r="C1647" s="7" t="s">
        <v>103</v>
      </c>
      <c r="D1647" s="8">
        <v>8</v>
      </c>
      <c r="E1647" s="8">
        <v>10</v>
      </c>
      <c r="F1647" s="7" t="s">
        <v>35</v>
      </c>
      <c r="G1647" s="7" t="s">
        <v>8</v>
      </c>
      <c r="H1647" s="7" t="s">
        <v>5960</v>
      </c>
      <c r="I1647" s="7" t="s">
        <v>5960</v>
      </c>
      <c r="J1647" s="7" t="s">
        <v>4932</v>
      </c>
      <c r="K1647" s="7" t="s">
        <v>11</v>
      </c>
      <c r="L1647" s="7" t="s">
        <v>12</v>
      </c>
    </row>
    <row r="1648" spans="1:12" ht="28.5" x14ac:dyDescent="0.2">
      <c r="A1648" s="7" t="s">
        <v>850</v>
      </c>
      <c r="B1648" s="7" t="s">
        <v>2361</v>
      </c>
      <c r="C1648" s="7" t="s">
        <v>103</v>
      </c>
      <c r="D1648" s="8">
        <v>8</v>
      </c>
      <c r="E1648" s="8">
        <v>10</v>
      </c>
      <c r="F1648" s="7" t="s">
        <v>35</v>
      </c>
      <c r="G1648" s="7" t="s">
        <v>8</v>
      </c>
      <c r="H1648" s="7" t="s">
        <v>5242</v>
      </c>
      <c r="I1648" s="7" t="s">
        <v>2595</v>
      </c>
      <c r="J1648" s="7" t="s">
        <v>6018</v>
      </c>
      <c r="K1648" s="7" t="s">
        <v>38</v>
      </c>
      <c r="L1648" s="7" t="s">
        <v>50</v>
      </c>
    </row>
    <row r="1649" spans="1:12" x14ac:dyDescent="0.2">
      <c r="A1649" s="7" t="s">
        <v>6067</v>
      </c>
      <c r="B1649" s="7" t="s">
        <v>2361</v>
      </c>
      <c r="C1649" s="7" t="s">
        <v>103</v>
      </c>
      <c r="D1649" s="8">
        <v>8</v>
      </c>
      <c r="E1649" s="8">
        <v>10</v>
      </c>
      <c r="F1649" s="7" t="s">
        <v>65</v>
      </c>
      <c r="G1649" s="7" t="s">
        <v>143</v>
      </c>
      <c r="H1649" s="7" t="s">
        <v>2595</v>
      </c>
      <c r="I1649" s="7" t="s">
        <v>2595</v>
      </c>
      <c r="J1649" s="7" t="s">
        <v>6068</v>
      </c>
      <c r="K1649" s="7" t="s">
        <v>38</v>
      </c>
      <c r="L1649" s="7" t="s">
        <v>81</v>
      </c>
    </row>
    <row r="1650" spans="1:12" ht="28.5" x14ac:dyDescent="0.2">
      <c r="A1650" s="7" t="s">
        <v>7239</v>
      </c>
      <c r="B1650" s="7" t="s">
        <v>2361</v>
      </c>
      <c r="C1650" s="7" t="s">
        <v>103</v>
      </c>
      <c r="D1650" s="8">
        <v>8</v>
      </c>
      <c r="E1650" s="8">
        <v>10</v>
      </c>
      <c r="F1650" s="7" t="s">
        <v>23</v>
      </c>
      <c r="G1650" s="7" t="s">
        <v>547</v>
      </c>
      <c r="H1650" s="7" t="s">
        <v>5200</v>
      </c>
      <c r="I1650" s="7" t="s">
        <v>2595</v>
      </c>
      <c r="J1650" s="7" t="s">
        <v>7240</v>
      </c>
      <c r="L1650" s="7" t="s">
        <v>12</v>
      </c>
    </row>
    <row r="1651" spans="1:12" ht="28.5" x14ac:dyDescent="0.2">
      <c r="A1651" s="7" t="s">
        <v>8221</v>
      </c>
      <c r="B1651" s="7" t="s">
        <v>3570</v>
      </c>
      <c r="C1651" s="7" t="s">
        <v>103</v>
      </c>
      <c r="D1651" s="8">
        <v>8</v>
      </c>
      <c r="E1651" s="8">
        <v>10</v>
      </c>
      <c r="F1651" s="7" t="s">
        <v>65</v>
      </c>
      <c r="G1651" s="7" t="s">
        <v>16</v>
      </c>
      <c r="H1651" s="7" t="s">
        <v>7447</v>
      </c>
      <c r="I1651" s="7" t="s">
        <v>5989</v>
      </c>
      <c r="J1651" s="7" t="s">
        <v>8222</v>
      </c>
      <c r="K1651" s="7" t="s">
        <v>93</v>
      </c>
      <c r="L1651" s="7" t="s">
        <v>12</v>
      </c>
    </row>
    <row r="1652" spans="1:12" ht="28.5" x14ac:dyDescent="0.2">
      <c r="A1652" s="7" t="s">
        <v>2361</v>
      </c>
      <c r="B1652" s="7" t="s">
        <v>2361</v>
      </c>
      <c r="C1652" s="7" t="s">
        <v>103</v>
      </c>
      <c r="D1652" s="8">
        <v>8</v>
      </c>
      <c r="E1652" s="8">
        <v>10</v>
      </c>
      <c r="F1652" s="7" t="s">
        <v>23</v>
      </c>
      <c r="G1652" s="7" t="s">
        <v>16</v>
      </c>
      <c r="H1652" s="7" t="s">
        <v>1192</v>
      </c>
      <c r="I1652" s="7" t="s">
        <v>5989</v>
      </c>
      <c r="J1652" s="7" t="s">
        <v>8408</v>
      </c>
      <c r="K1652" s="7" t="s">
        <v>11</v>
      </c>
      <c r="L1652" s="7" t="s">
        <v>12</v>
      </c>
    </row>
    <row r="1653" spans="1:12" ht="28.5" x14ac:dyDescent="0.2">
      <c r="A1653" s="7" t="s">
        <v>8419</v>
      </c>
      <c r="B1653" s="7" t="s">
        <v>2361</v>
      </c>
      <c r="C1653" s="7" t="s">
        <v>103</v>
      </c>
      <c r="D1653" s="8">
        <v>8</v>
      </c>
      <c r="E1653" s="8">
        <v>10</v>
      </c>
      <c r="F1653" s="7" t="s">
        <v>23</v>
      </c>
      <c r="G1653" s="7" t="s">
        <v>8</v>
      </c>
      <c r="H1653" s="7" t="s">
        <v>7447</v>
      </c>
      <c r="I1653" s="7" t="s">
        <v>5989</v>
      </c>
      <c r="J1653" s="7" t="s">
        <v>8420</v>
      </c>
      <c r="K1653" s="7" t="s">
        <v>93</v>
      </c>
      <c r="L1653" s="7" t="s">
        <v>12</v>
      </c>
    </row>
    <row r="1654" spans="1:12" ht="28.5" x14ac:dyDescent="0.2">
      <c r="A1654" s="7" t="s">
        <v>850</v>
      </c>
      <c r="B1654" s="7" t="s">
        <v>2361</v>
      </c>
      <c r="C1654" s="7" t="s">
        <v>103</v>
      </c>
      <c r="D1654" s="8">
        <v>8</v>
      </c>
      <c r="E1654" s="8">
        <v>10</v>
      </c>
      <c r="F1654" s="7" t="s">
        <v>65</v>
      </c>
      <c r="G1654" s="7" t="s">
        <v>16</v>
      </c>
      <c r="H1654" s="7" t="s">
        <v>1809</v>
      </c>
      <c r="I1654" s="7" t="s">
        <v>5989</v>
      </c>
      <c r="J1654" s="7" t="s">
        <v>9426</v>
      </c>
      <c r="K1654" s="7" t="s">
        <v>11</v>
      </c>
      <c r="L1654" s="7" t="s">
        <v>81</v>
      </c>
    </row>
    <row r="1655" spans="1:12" ht="28.5" x14ac:dyDescent="0.2">
      <c r="A1655" s="7" t="s">
        <v>9543</v>
      </c>
      <c r="B1655" s="7" t="s">
        <v>2361</v>
      </c>
      <c r="C1655" s="7" t="s">
        <v>103</v>
      </c>
      <c r="D1655" s="8">
        <v>8</v>
      </c>
      <c r="E1655" s="8">
        <v>10</v>
      </c>
      <c r="F1655" s="7" t="s">
        <v>65</v>
      </c>
      <c r="G1655" s="7" t="s">
        <v>742</v>
      </c>
      <c r="H1655" s="7" t="s">
        <v>1192</v>
      </c>
      <c r="I1655" s="7" t="s">
        <v>5989</v>
      </c>
      <c r="J1655" s="7" t="s">
        <v>9544</v>
      </c>
      <c r="K1655" s="7" t="s">
        <v>11</v>
      </c>
      <c r="L1655" s="7" t="s">
        <v>12</v>
      </c>
    </row>
    <row r="1656" spans="1:12" x14ac:dyDescent="0.2">
      <c r="A1656" s="7" t="s">
        <v>2319</v>
      </c>
      <c r="B1656" s="7" t="s">
        <v>2361</v>
      </c>
      <c r="C1656" s="7" t="s">
        <v>103</v>
      </c>
      <c r="D1656" s="8">
        <v>8</v>
      </c>
      <c r="E1656" s="8">
        <v>10</v>
      </c>
      <c r="F1656" s="7" t="s">
        <v>65</v>
      </c>
      <c r="G1656" s="7" t="s">
        <v>16</v>
      </c>
      <c r="H1656" s="7" t="s">
        <v>5989</v>
      </c>
      <c r="I1656" s="7" t="s">
        <v>5989</v>
      </c>
      <c r="J1656" s="7" t="s">
        <v>9584</v>
      </c>
      <c r="K1656" s="7" t="s">
        <v>11</v>
      </c>
      <c r="L1656" s="7" t="s">
        <v>12</v>
      </c>
    </row>
    <row r="1657" spans="1:12" ht="28.5" x14ac:dyDescent="0.2">
      <c r="A1657" s="7" t="s">
        <v>10959</v>
      </c>
      <c r="B1657" s="7" t="s">
        <v>3570</v>
      </c>
      <c r="C1657" s="7" t="s">
        <v>103</v>
      </c>
      <c r="D1657" s="8">
        <v>8</v>
      </c>
      <c r="E1657" s="8">
        <v>10</v>
      </c>
      <c r="F1657" s="7" t="s">
        <v>7</v>
      </c>
      <c r="G1657" s="7" t="s">
        <v>143</v>
      </c>
      <c r="H1657" s="7" t="s">
        <v>1139</v>
      </c>
      <c r="I1657" s="7" t="s">
        <v>1139</v>
      </c>
      <c r="J1657" s="7" t="s">
        <v>10960</v>
      </c>
      <c r="K1657" s="7" t="s">
        <v>42</v>
      </c>
      <c r="L1657" s="7" t="s">
        <v>12</v>
      </c>
    </row>
    <row r="1658" spans="1:12" ht="28.5" x14ac:dyDescent="0.2">
      <c r="A1658" s="7" t="s">
        <v>890</v>
      </c>
      <c r="B1658" s="7" t="s">
        <v>3570</v>
      </c>
      <c r="C1658" s="7" t="s">
        <v>103</v>
      </c>
      <c r="D1658" s="8">
        <v>8</v>
      </c>
      <c r="E1658" s="8">
        <v>10</v>
      </c>
      <c r="F1658" s="7" t="s">
        <v>23</v>
      </c>
      <c r="G1658" s="7" t="s">
        <v>8</v>
      </c>
      <c r="H1658" s="7" t="s">
        <v>2653</v>
      </c>
      <c r="I1658" s="7" t="s">
        <v>839</v>
      </c>
      <c r="J1658" s="7" t="s">
        <v>3566</v>
      </c>
      <c r="K1658" s="7" t="s">
        <v>93</v>
      </c>
      <c r="L1658" s="7" t="s">
        <v>12</v>
      </c>
    </row>
    <row r="1659" spans="1:12" x14ac:dyDescent="0.2">
      <c r="A1659" s="7" t="s">
        <v>857</v>
      </c>
      <c r="B1659" s="7" t="s">
        <v>3570</v>
      </c>
      <c r="C1659" s="7" t="s">
        <v>103</v>
      </c>
      <c r="D1659" s="8">
        <v>8</v>
      </c>
      <c r="E1659" s="8">
        <v>10</v>
      </c>
      <c r="F1659" s="7" t="s">
        <v>7</v>
      </c>
      <c r="G1659" s="7" t="s">
        <v>127</v>
      </c>
      <c r="H1659" s="7" t="s">
        <v>3604</v>
      </c>
      <c r="I1659" s="7" t="s">
        <v>3604</v>
      </c>
      <c r="J1659" s="7" t="s">
        <v>3605</v>
      </c>
      <c r="K1659" s="7" t="s">
        <v>93</v>
      </c>
      <c r="L1659" s="7" t="s">
        <v>12</v>
      </c>
    </row>
    <row r="1660" spans="1:12" ht="28.5" x14ac:dyDescent="0.2">
      <c r="A1660" s="7" t="s">
        <v>5068</v>
      </c>
      <c r="B1660" s="7" t="s">
        <v>3570</v>
      </c>
      <c r="C1660" s="7" t="s">
        <v>103</v>
      </c>
      <c r="D1660" s="8">
        <v>8</v>
      </c>
      <c r="E1660" s="8">
        <v>10</v>
      </c>
      <c r="F1660" s="7" t="s">
        <v>23</v>
      </c>
      <c r="G1660" s="7" t="s">
        <v>16</v>
      </c>
      <c r="H1660" s="7" t="s">
        <v>839</v>
      </c>
      <c r="I1660" s="7" t="s">
        <v>839</v>
      </c>
      <c r="J1660" s="7" t="s">
        <v>5069</v>
      </c>
      <c r="K1660" s="7" t="s">
        <v>26</v>
      </c>
      <c r="L1660" s="7" t="s">
        <v>129</v>
      </c>
    </row>
    <row r="1661" spans="1:12" ht="28.5" x14ac:dyDescent="0.2">
      <c r="A1661" s="7" t="s">
        <v>5104</v>
      </c>
      <c r="B1661" s="7" t="s">
        <v>3570</v>
      </c>
      <c r="C1661" s="7" t="s">
        <v>103</v>
      </c>
      <c r="D1661" s="8">
        <v>8</v>
      </c>
      <c r="E1661" s="8">
        <v>10</v>
      </c>
      <c r="F1661" s="7" t="s">
        <v>35</v>
      </c>
      <c r="G1661" s="7" t="s">
        <v>241</v>
      </c>
      <c r="H1661" s="7" t="s">
        <v>839</v>
      </c>
      <c r="I1661" s="7" t="s">
        <v>839</v>
      </c>
      <c r="J1661" s="7" t="s">
        <v>5105</v>
      </c>
      <c r="K1661" s="7" t="s">
        <v>38</v>
      </c>
      <c r="L1661" s="7" t="s">
        <v>12</v>
      </c>
    </row>
    <row r="1662" spans="1:12" ht="28.5" x14ac:dyDescent="0.2">
      <c r="A1662" s="7" t="s">
        <v>890</v>
      </c>
      <c r="B1662" s="7" t="s">
        <v>3570</v>
      </c>
      <c r="C1662" s="7" t="s">
        <v>103</v>
      </c>
      <c r="D1662" s="8">
        <v>8</v>
      </c>
      <c r="E1662" s="8">
        <v>10</v>
      </c>
      <c r="F1662" s="7" t="s">
        <v>23</v>
      </c>
      <c r="G1662" s="7" t="s">
        <v>29</v>
      </c>
      <c r="H1662" s="7" t="s">
        <v>2653</v>
      </c>
      <c r="I1662" s="7" t="s">
        <v>839</v>
      </c>
      <c r="J1662" s="7" t="s">
        <v>5146</v>
      </c>
      <c r="K1662" s="7" t="s">
        <v>93</v>
      </c>
      <c r="L1662" s="7" t="s">
        <v>12</v>
      </c>
    </row>
    <row r="1663" spans="1:12" ht="28.5" x14ac:dyDescent="0.2">
      <c r="A1663" s="7" t="s">
        <v>890</v>
      </c>
      <c r="B1663" s="7" t="s">
        <v>3570</v>
      </c>
      <c r="C1663" s="7" t="s">
        <v>103</v>
      </c>
      <c r="D1663" s="8">
        <v>8</v>
      </c>
      <c r="E1663" s="8">
        <v>10</v>
      </c>
      <c r="F1663" s="7" t="s">
        <v>23</v>
      </c>
      <c r="G1663" s="7" t="s">
        <v>16</v>
      </c>
      <c r="H1663" s="7" t="s">
        <v>1722</v>
      </c>
      <c r="I1663" s="7" t="s">
        <v>2595</v>
      </c>
      <c r="J1663" s="7" t="s">
        <v>5946</v>
      </c>
      <c r="K1663" s="7" t="s">
        <v>38</v>
      </c>
      <c r="L1663" s="7" t="s">
        <v>12</v>
      </c>
    </row>
    <row r="1664" spans="1:12" ht="28.5" x14ac:dyDescent="0.2">
      <c r="A1664" s="7" t="s">
        <v>3435</v>
      </c>
      <c r="B1664" s="7" t="s">
        <v>3570</v>
      </c>
      <c r="C1664" s="7" t="s">
        <v>103</v>
      </c>
      <c r="D1664" s="8">
        <v>8</v>
      </c>
      <c r="E1664" s="8">
        <v>10</v>
      </c>
      <c r="F1664" s="7" t="s">
        <v>7</v>
      </c>
      <c r="G1664" s="7" t="s">
        <v>139</v>
      </c>
      <c r="H1664" s="7" t="s">
        <v>743</v>
      </c>
      <c r="I1664" s="7" t="s">
        <v>2595</v>
      </c>
      <c r="J1664" s="7" t="s">
        <v>5952</v>
      </c>
      <c r="K1664" s="7" t="s">
        <v>11</v>
      </c>
      <c r="L1664" s="7" t="s">
        <v>12</v>
      </c>
    </row>
    <row r="1665" spans="1:12" x14ac:dyDescent="0.2">
      <c r="A1665" s="7" t="s">
        <v>847</v>
      </c>
      <c r="B1665" s="7" t="s">
        <v>3570</v>
      </c>
      <c r="C1665" s="7" t="s">
        <v>103</v>
      </c>
      <c r="D1665" s="8">
        <v>8</v>
      </c>
      <c r="E1665" s="8">
        <v>10</v>
      </c>
      <c r="F1665" s="7" t="s">
        <v>65</v>
      </c>
      <c r="G1665" s="7" t="s">
        <v>16</v>
      </c>
      <c r="H1665" s="7" t="s">
        <v>2595</v>
      </c>
      <c r="I1665" s="7" t="s">
        <v>2595</v>
      </c>
      <c r="J1665" s="7" t="s">
        <v>5249</v>
      </c>
      <c r="K1665" s="7" t="s">
        <v>11</v>
      </c>
      <c r="L1665" s="7" t="s">
        <v>12</v>
      </c>
    </row>
    <row r="1666" spans="1:12" x14ac:dyDescent="0.2">
      <c r="A1666" s="7" t="s">
        <v>847</v>
      </c>
      <c r="B1666" s="7" t="s">
        <v>3570</v>
      </c>
      <c r="C1666" s="7" t="s">
        <v>103</v>
      </c>
      <c r="D1666" s="8">
        <v>8</v>
      </c>
      <c r="E1666" s="8">
        <v>10</v>
      </c>
      <c r="F1666" s="7" t="s">
        <v>23</v>
      </c>
      <c r="G1666" s="7" t="s">
        <v>8</v>
      </c>
      <c r="H1666" s="7" t="s">
        <v>2595</v>
      </c>
      <c r="I1666" s="7" t="s">
        <v>2595</v>
      </c>
      <c r="J1666" s="7" t="s">
        <v>6022</v>
      </c>
      <c r="K1666" s="7" t="s">
        <v>11</v>
      </c>
      <c r="L1666" s="7" t="s">
        <v>12</v>
      </c>
    </row>
    <row r="1667" spans="1:12" ht="28.5" x14ac:dyDescent="0.2">
      <c r="A1667" s="7" t="s">
        <v>3570</v>
      </c>
      <c r="B1667" s="7" t="s">
        <v>3570</v>
      </c>
      <c r="C1667" s="7" t="s">
        <v>103</v>
      </c>
      <c r="D1667" s="8">
        <v>8</v>
      </c>
      <c r="E1667" s="8">
        <v>10</v>
      </c>
      <c r="F1667" s="7" t="s">
        <v>65</v>
      </c>
      <c r="G1667" s="7" t="s">
        <v>16</v>
      </c>
      <c r="H1667" s="7" t="s">
        <v>2595</v>
      </c>
      <c r="I1667" s="7" t="s">
        <v>2595</v>
      </c>
      <c r="J1667" s="7" t="s">
        <v>6054</v>
      </c>
      <c r="K1667" s="7" t="s">
        <v>26</v>
      </c>
      <c r="L1667" s="7" t="s">
        <v>81</v>
      </c>
    </row>
    <row r="1668" spans="1:12" ht="28.5" x14ac:dyDescent="0.2">
      <c r="A1668" s="7" t="s">
        <v>847</v>
      </c>
      <c r="B1668" s="7" t="s">
        <v>3570</v>
      </c>
      <c r="C1668" s="7" t="s">
        <v>103</v>
      </c>
      <c r="D1668" s="8">
        <v>8</v>
      </c>
      <c r="E1668" s="8">
        <v>10</v>
      </c>
      <c r="F1668" s="7" t="s">
        <v>7</v>
      </c>
      <c r="G1668" s="7" t="s">
        <v>139</v>
      </c>
      <c r="H1668" s="7" t="s">
        <v>5190</v>
      </c>
      <c r="I1668" s="7" t="s">
        <v>2595</v>
      </c>
      <c r="J1668" s="7" t="s">
        <v>7102</v>
      </c>
      <c r="K1668" s="7" t="s">
        <v>93</v>
      </c>
      <c r="L1668" s="7" t="s">
        <v>12</v>
      </c>
    </row>
    <row r="1669" spans="1:12" ht="28.5" x14ac:dyDescent="0.2">
      <c r="A1669" s="7" t="s">
        <v>7108</v>
      </c>
      <c r="B1669" s="7" t="s">
        <v>3570</v>
      </c>
      <c r="C1669" s="7" t="s">
        <v>103</v>
      </c>
      <c r="D1669" s="8">
        <v>8</v>
      </c>
      <c r="E1669" s="8">
        <v>10</v>
      </c>
      <c r="F1669" s="7" t="s">
        <v>65</v>
      </c>
      <c r="G1669" s="7" t="s">
        <v>8</v>
      </c>
      <c r="H1669" s="7" t="s">
        <v>743</v>
      </c>
      <c r="I1669" s="7" t="s">
        <v>2595</v>
      </c>
      <c r="J1669" s="7" t="s">
        <v>7109</v>
      </c>
      <c r="K1669" s="7" t="s">
        <v>38</v>
      </c>
      <c r="L1669" s="7" t="s">
        <v>12</v>
      </c>
    </row>
    <row r="1670" spans="1:12" ht="28.5" x14ac:dyDescent="0.2">
      <c r="A1670" s="7" t="s">
        <v>847</v>
      </c>
      <c r="B1670" s="7" t="s">
        <v>3570</v>
      </c>
      <c r="C1670" s="7" t="s">
        <v>103</v>
      </c>
      <c r="D1670" s="8">
        <v>8</v>
      </c>
      <c r="E1670" s="8">
        <v>10</v>
      </c>
      <c r="F1670" s="7" t="s">
        <v>65</v>
      </c>
      <c r="G1670" s="7" t="s">
        <v>8</v>
      </c>
      <c r="H1670" s="7" t="s">
        <v>1722</v>
      </c>
      <c r="I1670" s="7" t="s">
        <v>2595</v>
      </c>
      <c r="J1670" s="7" t="s">
        <v>7230</v>
      </c>
      <c r="K1670" s="7" t="s">
        <v>38</v>
      </c>
      <c r="L1670" s="7" t="s">
        <v>12</v>
      </c>
    </row>
    <row r="1671" spans="1:12" ht="28.5" x14ac:dyDescent="0.2">
      <c r="A1671" s="7" t="s">
        <v>7142</v>
      </c>
      <c r="B1671" s="7" t="s">
        <v>3570</v>
      </c>
      <c r="C1671" s="7" t="s">
        <v>103</v>
      </c>
      <c r="D1671" s="8">
        <v>8</v>
      </c>
      <c r="E1671" s="8">
        <v>10</v>
      </c>
      <c r="F1671" s="7" t="s">
        <v>35</v>
      </c>
      <c r="G1671" s="7" t="s">
        <v>16</v>
      </c>
      <c r="H1671" s="7" t="s">
        <v>743</v>
      </c>
      <c r="I1671" s="7" t="s">
        <v>2595</v>
      </c>
      <c r="J1671" s="7" t="s">
        <v>6529</v>
      </c>
      <c r="K1671" s="7" t="s">
        <v>11</v>
      </c>
      <c r="L1671" s="7" t="s">
        <v>32</v>
      </c>
    </row>
    <row r="1672" spans="1:12" ht="28.5" x14ac:dyDescent="0.2">
      <c r="A1672" s="7" t="s">
        <v>1029</v>
      </c>
      <c r="B1672" s="7" t="s">
        <v>3570</v>
      </c>
      <c r="C1672" s="7" t="s">
        <v>103</v>
      </c>
      <c r="D1672" s="8">
        <v>8</v>
      </c>
      <c r="E1672" s="8">
        <v>10</v>
      </c>
      <c r="F1672" s="7" t="s">
        <v>7</v>
      </c>
      <c r="G1672" s="7" t="s">
        <v>16</v>
      </c>
      <c r="H1672" s="7" t="s">
        <v>6263</v>
      </c>
      <c r="I1672" s="7" t="s">
        <v>5989</v>
      </c>
      <c r="J1672" s="7" t="s">
        <v>8371</v>
      </c>
      <c r="K1672" s="7" t="s">
        <v>26</v>
      </c>
      <c r="L1672" s="7" t="s">
        <v>20</v>
      </c>
    </row>
    <row r="1673" spans="1:12" ht="28.5" x14ac:dyDescent="0.2">
      <c r="A1673" s="7" t="s">
        <v>847</v>
      </c>
      <c r="B1673" s="7" t="s">
        <v>3570</v>
      </c>
      <c r="C1673" s="7" t="s">
        <v>103</v>
      </c>
      <c r="D1673" s="8">
        <v>8</v>
      </c>
      <c r="E1673" s="8">
        <v>10</v>
      </c>
      <c r="F1673" s="7" t="s">
        <v>35</v>
      </c>
      <c r="G1673" s="7" t="s">
        <v>8</v>
      </c>
      <c r="H1673" s="7" t="s">
        <v>7447</v>
      </c>
      <c r="I1673" s="7" t="s">
        <v>5989</v>
      </c>
      <c r="J1673" s="7" t="s">
        <v>8395</v>
      </c>
      <c r="K1673" s="7" t="s">
        <v>93</v>
      </c>
      <c r="L1673" s="7" t="s">
        <v>12</v>
      </c>
    </row>
    <row r="1674" spans="1:12" ht="28.5" x14ac:dyDescent="0.2">
      <c r="A1674" s="7" t="s">
        <v>847</v>
      </c>
      <c r="B1674" s="7" t="s">
        <v>3570</v>
      </c>
      <c r="C1674" s="7" t="s">
        <v>103</v>
      </c>
      <c r="D1674" s="8">
        <v>8</v>
      </c>
      <c r="E1674" s="8">
        <v>10</v>
      </c>
      <c r="F1674" s="7" t="s">
        <v>23</v>
      </c>
      <c r="G1674" s="7" t="s">
        <v>16</v>
      </c>
      <c r="H1674" s="7" t="s">
        <v>1809</v>
      </c>
      <c r="I1674" s="7" t="s">
        <v>5989</v>
      </c>
      <c r="J1674" s="7" t="s">
        <v>3053</v>
      </c>
      <c r="K1674" s="7" t="s">
        <v>42</v>
      </c>
      <c r="L1674" s="7" t="s">
        <v>12</v>
      </c>
    </row>
    <row r="1675" spans="1:12" ht="28.5" x14ac:dyDescent="0.2">
      <c r="A1675" s="7" t="s">
        <v>1029</v>
      </c>
      <c r="B1675" s="7" t="s">
        <v>3570</v>
      </c>
      <c r="C1675" s="7" t="s">
        <v>103</v>
      </c>
      <c r="D1675" s="8">
        <v>8</v>
      </c>
      <c r="E1675" s="8">
        <v>10</v>
      </c>
      <c r="F1675" s="7" t="s">
        <v>65</v>
      </c>
      <c r="G1675" s="7" t="s">
        <v>8</v>
      </c>
      <c r="H1675" s="7" t="s">
        <v>1809</v>
      </c>
      <c r="I1675" s="7" t="s">
        <v>5989</v>
      </c>
      <c r="J1675" s="7" t="s">
        <v>8445</v>
      </c>
      <c r="K1675" s="7" t="s">
        <v>11</v>
      </c>
      <c r="L1675" s="7" t="s">
        <v>50</v>
      </c>
    </row>
    <row r="1676" spans="1:12" ht="28.5" x14ac:dyDescent="0.2">
      <c r="A1676" s="7" t="s">
        <v>861</v>
      </c>
      <c r="B1676" s="7" t="s">
        <v>3570</v>
      </c>
      <c r="C1676" s="7" t="s">
        <v>103</v>
      </c>
      <c r="D1676" s="8">
        <v>8</v>
      </c>
      <c r="E1676" s="8">
        <v>10</v>
      </c>
      <c r="F1676" s="7" t="s">
        <v>65</v>
      </c>
      <c r="G1676" s="7" t="s">
        <v>8</v>
      </c>
      <c r="H1676" s="7" t="s">
        <v>1809</v>
      </c>
      <c r="I1676" s="7" t="s">
        <v>5989</v>
      </c>
      <c r="J1676" s="7" t="s">
        <v>9294</v>
      </c>
      <c r="K1676" s="7" t="s">
        <v>93</v>
      </c>
      <c r="L1676" s="7" t="s">
        <v>12</v>
      </c>
    </row>
    <row r="1677" spans="1:12" ht="28.5" x14ac:dyDescent="0.2">
      <c r="A1677" s="7" t="s">
        <v>847</v>
      </c>
      <c r="B1677" s="7" t="s">
        <v>3570</v>
      </c>
      <c r="C1677" s="7" t="s">
        <v>103</v>
      </c>
      <c r="D1677" s="8">
        <v>8</v>
      </c>
      <c r="E1677" s="8">
        <v>10</v>
      </c>
      <c r="F1677" s="7" t="s">
        <v>7</v>
      </c>
      <c r="G1677" s="7" t="s">
        <v>16</v>
      </c>
      <c r="H1677" s="7" t="s">
        <v>2579</v>
      </c>
      <c r="I1677" s="7" t="s">
        <v>5989</v>
      </c>
      <c r="J1677" s="7" t="s">
        <v>9498</v>
      </c>
      <c r="K1677" s="7" t="s">
        <v>93</v>
      </c>
      <c r="L1677" s="7" t="s">
        <v>12</v>
      </c>
    </row>
    <row r="1678" spans="1:12" ht="28.5" x14ac:dyDescent="0.2">
      <c r="A1678" s="7" t="s">
        <v>9565</v>
      </c>
      <c r="B1678" s="7" t="s">
        <v>3570</v>
      </c>
      <c r="C1678" s="7" t="s">
        <v>103</v>
      </c>
      <c r="D1678" s="8">
        <v>8</v>
      </c>
      <c r="E1678" s="8">
        <v>10</v>
      </c>
      <c r="F1678" s="7" t="s">
        <v>65</v>
      </c>
      <c r="G1678" s="7" t="s">
        <v>16</v>
      </c>
      <c r="H1678" s="7" t="s">
        <v>1809</v>
      </c>
      <c r="I1678" s="7" t="s">
        <v>5989</v>
      </c>
      <c r="J1678" s="7" t="s">
        <v>6054</v>
      </c>
      <c r="K1678" s="7" t="s">
        <v>26</v>
      </c>
      <c r="L1678" s="7" t="s">
        <v>81</v>
      </c>
    </row>
    <row r="1679" spans="1:12" ht="28.5" x14ac:dyDescent="0.2">
      <c r="A1679" s="7" t="s">
        <v>847</v>
      </c>
      <c r="B1679" s="7" t="s">
        <v>3570</v>
      </c>
      <c r="C1679" s="7" t="s">
        <v>103</v>
      </c>
      <c r="D1679" s="8">
        <v>8</v>
      </c>
      <c r="E1679" s="8">
        <v>10</v>
      </c>
      <c r="F1679" s="7" t="s">
        <v>65</v>
      </c>
      <c r="G1679" s="7" t="s">
        <v>8</v>
      </c>
      <c r="H1679" s="7" t="s">
        <v>1139</v>
      </c>
      <c r="I1679" s="7" t="s">
        <v>1139</v>
      </c>
      <c r="J1679" s="7" t="s">
        <v>10120</v>
      </c>
      <c r="K1679" s="7" t="s">
        <v>26</v>
      </c>
      <c r="L1679" s="7" t="s">
        <v>20</v>
      </c>
    </row>
    <row r="1680" spans="1:12" x14ac:dyDescent="0.2">
      <c r="A1680" s="7" t="s">
        <v>10160</v>
      </c>
      <c r="B1680" s="7" t="s">
        <v>3570</v>
      </c>
      <c r="C1680" s="7" t="s">
        <v>103</v>
      </c>
      <c r="D1680" s="8">
        <v>8</v>
      </c>
      <c r="E1680" s="8">
        <v>10</v>
      </c>
      <c r="F1680" s="7" t="s">
        <v>23</v>
      </c>
      <c r="G1680" s="7" t="s">
        <v>16</v>
      </c>
      <c r="H1680" s="7" t="s">
        <v>1139</v>
      </c>
      <c r="I1680" s="7" t="s">
        <v>1139</v>
      </c>
      <c r="J1680" s="7" t="s">
        <v>10161</v>
      </c>
      <c r="K1680" s="7" t="s">
        <v>11</v>
      </c>
      <c r="L1680" s="7" t="s">
        <v>149</v>
      </c>
    </row>
    <row r="1681" spans="1:12" ht="28.5" x14ac:dyDescent="0.2">
      <c r="A1681" s="7" t="s">
        <v>847</v>
      </c>
      <c r="B1681" s="7" t="s">
        <v>3570</v>
      </c>
      <c r="C1681" s="7" t="s">
        <v>103</v>
      </c>
      <c r="D1681" s="8">
        <v>8</v>
      </c>
      <c r="E1681" s="8">
        <v>10</v>
      </c>
      <c r="F1681" s="7" t="s">
        <v>7</v>
      </c>
      <c r="G1681" s="7" t="s">
        <v>143</v>
      </c>
      <c r="H1681" s="7" t="s">
        <v>9640</v>
      </c>
      <c r="I1681" s="7" t="s">
        <v>1139</v>
      </c>
      <c r="J1681" s="7" t="s">
        <v>10165</v>
      </c>
      <c r="K1681" s="7" t="s">
        <v>38</v>
      </c>
      <c r="L1681" s="7" t="s">
        <v>12</v>
      </c>
    </row>
    <row r="1682" spans="1:12" ht="28.5" x14ac:dyDescent="0.2">
      <c r="A1682" s="7" t="s">
        <v>847</v>
      </c>
      <c r="B1682" s="7" t="s">
        <v>3570</v>
      </c>
      <c r="C1682" s="7" t="s">
        <v>103</v>
      </c>
      <c r="D1682" s="8">
        <v>8</v>
      </c>
      <c r="E1682" s="8">
        <v>10</v>
      </c>
      <c r="F1682" s="7" t="s">
        <v>23</v>
      </c>
      <c r="G1682" s="7" t="s">
        <v>16</v>
      </c>
      <c r="H1682" s="7" t="s">
        <v>673</v>
      </c>
      <c r="I1682" s="7" t="s">
        <v>1139</v>
      </c>
      <c r="J1682" s="7" t="s">
        <v>10193</v>
      </c>
      <c r="K1682" s="7" t="s">
        <v>11</v>
      </c>
      <c r="L1682" s="7" t="s">
        <v>50</v>
      </c>
    </row>
    <row r="1683" spans="1:12" ht="28.5" x14ac:dyDescent="0.2">
      <c r="A1683" s="7" t="s">
        <v>10205</v>
      </c>
      <c r="B1683" s="7" t="s">
        <v>4458</v>
      </c>
      <c r="C1683" s="7" t="s">
        <v>103</v>
      </c>
      <c r="D1683" s="8">
        <v>8</v>
      </c>
      <c r="E1683" s="8">
        <v>10</v>
      </c>
      <c r="F1683" s="7" t="s">
        <v>65</v>
      </c>
      <c r="G1683" s="7" t="s">
        <v>16</v>
      </c>
      <c r="H1683" s="7" t="s">
        <v>9691</v>
      </c>
      <c r="I1683" s="7" t="s">
        <v>1139</v>
      </c>
      <c r="J1683" s="7" t="s">
        <v>10206</v>
      </c>
      <c r="K1683" s="7" t="s">
        <v>93</v>
      </c>
      <c r="L1683" s="7" t="s">
        <v>149</v>
      </c>
    </row>
    <row r="1684" spans="1:12" ht="28.5" x14ac:dyDescent="0.2">
      <c r="A1684" s="7" t="s">
        <v>10860</v>
      </c>
      <c r="B1684" s="7" t="s">
        <v>3570</v>
      </c>
      <c r="C1684" s="7" t="s">
        <v>103</v>
      </c>
      <c r="D1684" s="8">
        <v>8</v>
      </c>
      <c r="E1684" s="8">
        <v>10</v>
      </c>
      <c r="F1684" s="7" t="s">
        <v>65</v>
      </c>
      <c r="G1684" s="7" t="s">
        <v>16</v>
      </c>
      <c r="H1684" s="7" t="s">
        <v>673</v>
      </c>
      <c r="I1684" s="7" t="s">
        <v>1139</v>
      </c>
      <c r="J1684" s="7" t="s">
        <v>10861</v>
      </c>
      <c r="K1684" s="7" t="s">
        <v>93</v>
      </c>
      <c r="L1684" s="7" t="s">
        <v>12</v>
      </c>
    </row>
    <row r="1685" spans="1:12" ht="28.5" x14ac:dyDescent="0.2">
      <c r="A1685" s="7" t="s">
        <v>1224</v>
      </c>
      <c r="B1685" s="7" t="s">
        <v>11075</v>
      </c>
      <c r="C1685" s="7" t="s">
        <v>103</v>
      </c>
      <c r="D1685" s="8">
        <v>8</v>
      </c>
      <c r="E1685" s="8">
        <v>10</v>
      </c>
      <c r="F1685" s="7" t="s">
        <v>65</v>
      </c>
      <c r="G1685" s="7" t="s">
        <v>16</v>
      </c>
      <c r="H1685" s="7" t="s">
        <v>743</v>
      </c>
      <c r="I1685" s="7" t="s">
        <v>2595</v>
      </c>
      <c r="J1685" s="7" t="s">
        <v>7386</v>
      </c>
      <c r="K1685" s="7" t="s">
        <v>42</v>
      </c>
      <c r="L1685" s="7" t="s">
        <v>12</v>
      </c>
    </row>
    <row r="1686" spans="1:12" ht="28.5" x14ac:dyDescent="0.2">
      <c r="A1686" s="7" t="s">
        <v>101</v>
      </c>
      <c r="B1686" s="7" t="s">
        <v>173</v>
      </c>
      <c r="C1686" s="7" t="s">
        <v>103</v>
      </c>
      <c r="D1686" s="8">
        <v>8</v>
      </c>
      <c r="E1686" s="8">
        <v>10</v>
      </c>
      <c r="F1686" s="7" t="s">
        <v>35</v>
      </c>
      <c r="G1686" s="7" t="s">
        <v>16</v>
      </c>
      <c r="H1686" s="7" t="s">
        <v>86</v>
      </c>
      <c r="I1686" s="7" t="s">
        <v>30</v>
      </c>
      <c r="J1686" s="7" t="s">
        <v>104</v>
      </c>
      <c r="K1686" s="7" t="s">
        <v>38</v>
      </c>
      <c r="L1686" s="7" t="s">
        <v>12</v>
      </c>
    </row>
    <row r="1687" spans="1:12" ht="28.5" x14ac:dyDescent="0.2">
      <c r="A1687" s="7" t="s">
        <v>107</v>
      </c>
      <c r="B1687" s="7" t="s">
        <v>173</v>
      </c>
      <c r="C1687" s="7" t="s">
        <v>103</v>
      </c>
      <c r="D1687" s="8">
        <v>8</v>
      </c>
      <c r="E1687" s="8">
        <v>10</v>
      </c>
      <c r="F1687" s="7" t="s">
        <v>15</v>
      </c>
      <c r="G1687" s="7" t="s">
        <v>16</v>
      </c>
      <c r="H1687" s="7" t="s">
        <v>108</v>
      </c>
      <c r="I1687" s="7" t="s">
        <v>491</v>
      </c>
      <c r="J1687" s="7" t="s">
        <v>109</v>
      </c>
      <c r="K1687" s="7" t="s">
        <v>93</v>
      </c>
      <c r="L1687" s="7" t="s">
        <v>12</v>
      </c>
    </row>
    <row r="1688" spans="1:12" ht="28.5" x14ac:dyDescent="0.2">
      <c r="A1688" s="7" t="s">
        <v>150</v>
      </c>
      <c r="B1688" s="7" t="s">
        <v>173</v>
      </c>
      <c r="C1688" s="7" t="s">
        <v>103</v>
      </c>
      <c r="D1688" s="8">
        <v>8</v>
      </c>
      <c r="E1688" s="8">
        <v>10</v>
      </c>
      <c r="F1688" s="7" t="s">
        <v>23</v>
      </c>
      <c r="G1688" s="7" t="s">
        <v>8</v>
      </c>
      <c r="H1688" s="7" t="s">
        <v>36</v>
      </c>
      <c r="I1688" s="7" t="s">
        <v>30</v>
      </c>
      <c r="J1688" s="7" t="s">
        <v>151</v>
      </c>
      <c r="K1688" s="7" t="s">
        <v>93</v>
      </c>
      <c r="L1688" s="7" t="s">
        <v>12</v>
      </c>
    </row>
    <row r="1689" spans="1:12" ht="28.5" x14ac:dyDescent="0.2">
      <c r="A1689" s="7" t="s">
        <v>228</v>
      </c>
      <c r="B1689" s="7" t="s">
        <v>173</v>
      </c>
      <c r="C1689" s="7" t="s">
        <v>103</v>
      </c>
      <c r="D1689" s="8">
        <v>8</v>
      </c>
      <c r="E1689" s="8">
        <v>10</v>
      </c>
      <c r="F1689" s="7" t="s">
        <v>23</v>
      </c>
      <c r="G1689" s="7" t="s">
        <v>8</v>
      </c>
      <c r="H1689" s="7" t="s">
        <v>86</v>
      </c>
      <c r="I1689" s="7" t="s">
        <v>30</v>
      </c>
      <c r="J1689" s="7" t="s">
        <v>229</v>
      </c>
      <c r="K1689" s="7" t="s">
        <v>93</v>
      </c>
      <c r="L1689" s="7" t="s">
        <v>12</v>
      </c>
    </row>
    <row r="1690" spans="1:12" ht="28.5" x14ac:dyDescent="0.2">
      <c r="A1690" s="7" t="s">
        <v>39</v>
      </c>
      <c r="B1690" s="7" t="s">
        <v>173</v>
      </c>
      <c r="C1690" s="7" t="s">
        <v>103</v>
      </c>
      <c r="D1690" s="8">
        <v>8</v>
      </c>
      <c r="E1690" s="8">
        <v>10</v>
      </c>
      <c r="F1690" s="7" t="s">
        <v>65</v>
      </c>
      <c r="G1690" s="7" t="s">
        <v>8</v>
      </c>
      <c r="H1690" s="7" t="s">
        <v>70</v>
      </c>
      <c r="I1690" s="7" t="s">
        <v>30</v>
      </c>
      <c r="J1690" s="7" t="s">
        <v>265</v>
      </c>
      <c r="K1690" s="7" t="s">
        <v>42</v>
      </c>
      <c r="L1690" s="7" t="s">
        <v>81</v>
      </c>
    </row>
    <row r="1691" spans="1:12" ht="28.5" x14ac:dyDescent="0.2">
      <c r="A1691" s="7" t="s">
        <v>21</v>
      </c>
      <c r="B1691" s="7" t="s">
        <v>173</v>
      </c>
      <c r="C1691" s="7" t="s">
        <v>103</v>
      </c>
      <c r="D1691" s="8">
        <v>8</v>
      </c>
      <c r="E1691" s="8">
        <v>10</v>
      </c>
      <c r="F1691" s="7" t="s">
        <v>23</v>
      </c>
      <c r="G1691" s="7" t="s">
        <v>16</v>
      </c>
      <c r="H1691" s="7" t="s">
        <v>70</v>
      </c>
      <c r="I1691" s="7" t="s">
        <v>30</v>
      </c>
      <c r="J1691" s="7" t="s">
        <v>312</v>
      </c>
      <c r="K1691" s="7" t="s">
        <v>26</v>
      </c>
      <c r="L1691" s="7" t="s">
        <v>12</v>
      </c>
    </row>
    <row r="1692" spans="1:12" ht="28.5" x14ac:dyDescent="0.2">
      <c r="A1692" s="7" t="s">
        <v>39</v>
      </c>
      <c r="B1692" s="7" t="s">
        <v>173</v>
      </c>
      <c r="C1692" s="7" t="s">
        <v>103</v>
      </c>
      <c r="D1692" s="8">
        <v>8</v>
      </c>
      <c r="E1692" s="8">
        <v>10</v>
      </c>
      <c r="F1692" s="7" t="s">
        <v>65</v>
      </c>
      <c r="G1692" s="7" t="s">
        <v>8</v>
      </c>
      <c r="H1692" s="7" t="s">
        <v>321</v>
      </c>
      <c r="I1692" s="7" t="s">
        <v>30</v>
      </c>
      <c r="J1692" s="7" t="s">
        <v>322</v>
      </c>
      <c r="K1692" s="7" t="s">
        <v>26</v>
      </c>
      <c r="L1692" s="7" t="s">
        <v>129</v>
      </c>
    </row>
    <row r="1693" spans="1:12" ht="28.5" x14ac:dyDescent="0.2">
      <c r="A1693" s="7" t="s">
        <v>39</v>
      </c>
      <c r="B1693" s="7" t="s">
        <v>173</v>
      </c>
      <c r="C1693" s="7" t="s">
        <v>103</v>
      </c>
      <c r="D1693" s="8">
        <v>8</v>
      </c>
      <c r="E1693" s="8">
        <v>10</v>
      </c>
      <c r="F1693" s="7" t="s">
        <v>65</v>
      </c>
      <c r="G1693" s="7" t="s">
        <v>16</v>
      </c>
      <c r="H1693" s="7" t="s">
        <v>24</v>
      </c>
      <c r="I1693" s="7" t="s">
        <v>30</v>
      </c>
      <c r="J1693" s="7" t="s">
        <v>429</v>
      </c>
      <c r="K1693" s="7" t="s">
        <v>11</v>
      </c>
      <c r="L1693" s="7" t="s">
        <v>12</v>
      </c>
    </row>
    <row r="1694" spans="1:12" ht="28.5" x14ac:dyDescent="0.2">
      <c r="A1694" s="7" t="s">
        <v>835</v>
      </c>
      <c r="B1694" s="7" t="s">
        <v>173</v>
      </c>
      <c r="C1694" s="7" t="s">
        <v>103</v>
      </c>
      <c r="D1694" s="8">
        <v>8</v>
      </c>
      <c r="E1694" s="8">
        <v>10</v>
      </c>
      <c r="F1694" s="7" t="s">
        <v>35</v>
      </c>
      <c r="G1694" s="7" t="s">
        <v>16</v>
      </c>
      <c r="H1694" s="7" t="s">
        <v>30</v>
      </c>
      <c r="I1694" s="7" t="s">
        <v>30</v>
      </c>
      <c r="J1694" s="7" t="s">
        <v>788</v>
      </c>
      <c r="K1694" s="7" t="s">
        <v>26</v>
      </c>
      <c r="L1694" s="7" t="s">
        <v>12</v>
      </c>
    </row>
    <row r="1695" spans="1:12" ht="28.5" x14ac:dyDescent="0.2">
      <c r="A1695" s="7" t="s">
        <v>39</v>
      </c>
      <c r="B1695" s="7" t="s">
        <v>173</v>
      </c>
      <c r="C1695" s="7" t="s">
        <v>103</v>
      </c>
      <c r="D1695" s="8">
        <v>8</v>
      </c>
      <c r="E1695" s="8">
        <v>10</v>
      </c>
      <c r="F1695" s="7" t="s">
        <v>23</v>
      </c>
      <c r="G1695" s="7" t="s">
        <v>8</v>
      </c>
      <c r="H1695" s="7" t="s">
        <v>2636</v>
      </c>
      <c r="I1695" s="7" t="s">
        <v>839</v>
      </c>
      <c r="J1695" s="7" t="s">
        <v>2637</v>
      </c>
      <c r="K1695" s="7" t="s">
        <v>11</v>
      </c>
      <c r="L1695" s="7" t="s">
        <v>149</v>
      </c>
    </row>
    <row r="1696" spans="1:12" ht="28.5" x14ac:dyDescent="0.2">
      <c r="A1696" s="7" t="s">
        <v>39</v>
      </c>
      <c r="B1696" s="7" t="s">
        <v>173</v>
      </c>
      <c r="C1696" s="7" t="s">
        <v>103</v>
      </c>
      <c r="D1696" s="8">
        <v>8</v>
      </c>
      <c r="E1696" s="8">
        <v>10</v>
      </c>
      <c r="F1696" s="7" t="s">
        <v>23</v>
      </c>
      <c r="G1696" s="7" t="s">
        <v>8</v>
      </c>
      <c r="H1696" s="7" t="s">
        <v>2674</v>
      </c>
      <c r="I1696" s="7" t="s">
        <v>839</v>
      </c>
      <c r="J1696" s="7" t="s">
        <v>2675</v>
      </c>
      <c r="K1696" s="7" t="s">
        <v>93</v>
      </c>
      <c r="L1696" s="7" t="s">
        <v>12</v>
      </c>
    </row>
    <row r="1697" spans="1:12" ht="28.5" x14ac:dyDescent="0.2">
      <c r="A1697" s="7" t="s">
        <v>101</v>
      </c>
      <c r="B1697" s="7" t="s">
        <v>173</v>
      </c>
      <c r="C1697" s="7" t="s">
        <v>103</v>
      </c>
      <c r="D1697" s="8">
        <v>8</v>
      </c>
      <c r="E1697" s="8">
        <v>10</v>
      </c>
      <c r="F1697" s="7" t="s">
        <v>65</v>
      </c>
      <c r="G1697" s="7" t="s">
        <v>16</v>
      </c>
      <c r="H1697" s="7" t="s">
        <v>2689</v>
      </c>
      <c r="I1697" s="7" t="s">
        <v>839</v>
      </c>
      <c r="J1697" s="7" t="s">
        <v>2737</v>
      </c>
      <c r="K1697" s="7" t="s">
        <v>38</v>
      </c>
      <c r="L1697" s="7" t="s">
        <v>12</v>
      </c>
    </row>
    <row r="1698" spans="1:12" ht="28.5" x14ac:dyDescent="0.2">
      <c r="A1698" s="7" t="s">
        <v>2768</v>
      </c>
      <c r="B1698" s="7" t="s">
        <v>173</v>
      </c>
      <c r="C1698" s="7" t="s">
        <v>103</v>
      </c>
      <c r="D1698" s="8">
        <v>8</v>
      </c>
      <c r="E1698" s="8">
        <v>10</v>
      </c>
      <c r="F1698" s="7" t="s">
        <v>23</v>
      </c>
      <c r="G1698" s="7" t="s">
        <v>16</v>
      </c>
      <c r="H1698" s="7" t="s">
        <v>888</v>
      </c>
      <c r="I1698" s="7" t="s">
        <v>839</v>
      </c>
      <c r="J1698" s="7" t="s">
        <v>2769</v>
      </c>
      <c r="K1698" s="7" t="s">
        <v>26</v>
      </c>
      <c r="L1698" s="7" t="s">
        <v>50</v>
      </c>
    </row>
    <row r="1699" spans="1:12" ht="28.5" x14ac:dyDescent="0.2">
      <c r="A1699" s="7" t="s">
        <v>2783</v>
      </c>
      <c r="B1699" s="7" t="s">
        <v>173</v>
      </c>
      <c r="C1699" s="7" t="s">
        <v>103</v>
      </c>
      <c r="D1699" s="8">
        <v>8</v>
      </c>
      <c r="E1699" s="8">
        <v>10</v>
      </c>
      <c r="F1699" s="7" t="s">
        <v>65</v>
      </c>
      <c r="G1699" s="7" t="s">
        <v>139</v>
      </c>
      <c r="H1699" s="7" t="s">
        <v>2653</v>
      </c>
      <c r="I1699" s="7" t="s">
        <v>839</v>
      </c>
      <c r="J1699" s="7" t="s">
        <v>2784</v>
      </c>
      <c r="K1699" s="7" t="s">
        <v>38</v>
      </c>
      <c r="L1699" s="7" t="s">
        <v>12</v>
      </c>
    </row>
    <row r="1700" spans="1:12" ht="28.5" x14ac:dyDescent="0.2">
      <c r="A1700" s="7" t="s">
        <v>2856</v>
      </c>
      <c r="B1700" s="7" t="s">
        <v>173</v>
      </c>
      <c r="C1700" s="7" t="s">
        <v>103</v>
      </c>
      <c r="D1700" s="8">
        <v>8</v>
      </c>
      <c r="E1700" s="8">
        <v>10</v>
      </c>
      <c r="F1700" s="7" t="s">
        <v>23</v>
      </c>
      <c r="G1700" s="7" t="s">
        <v>16</v>
      </c>
      <c r="H1700" s="7" t="s">
        <v>839</v>
      </c>
      <c r="I1700" s="7" t="s">
        <v>839</v>
      </c>
      <c r="J1700" s="7" t="s">
        <v>2857</v>
      </c>
      <c r="K1700" s="7" t="s">
        <v>38</v>
      </c>
      <c r="L1700" s="7" t="s">
        <v>20</v>
      </c>
    </row>
    <row r="1701" spans="1:12" ht="28.5" x14ac:dyDescent="0.2">
      <c r="A1701" s="7" t="s">
        <v>247</v>
      </c>
      <c r="B1701" s="7" t="s">
        <v>173</v>
      </c>
      <c r="C1701" s="7" t="s">
        <v>103</v>
      </c>
      <c r="D1701" s="8">
        <v>8</v>
      </c>
      <c r="E1701" s="8">
        <v>10</v>
      </c>
      <c r="F1701" s="7" t="s">
        <v>35</v>
      </c>
      <c r="G1701" s="7" t="s">
        <v>16</v>
      </c>
      <c r="H1701" s="7" t="s">
        <v>1636</v>
      </c>
      <c r="I1701" s="7" t="s">
        <v>839</v>
      </c>
      <c r="J1701" s="7" t="s">
        <v>2876</v>
      </c>
      <c r="K1701" s="7" t="s">
        <v>42</v>
      </c>
      <c r="L1701" s="7" t="s">
        <v>50</v>
      </c>
    </row>
    <row r="1702" spans="1:12" ht="28.5" x14ac:dyDescent="0.2">
      <c r="A1702" s="7" t="s">
        <v>39</v>
      </c>
      <c r="B1702" s="7" t="s">
        <v>173</v>
      </c>
      <c r="C1702" s="7" t="s">
        <v>103</v>
      </c>
      <c r="D1702" s="8">
        <v>8</v>
      </c>
      <c r="E1702" s="8">
        <v>10</v>
      </c>
      <c r="F1702" s="7" t="s">
        <v>35</v>
      </c>
      <c r="G1702" s="7" t="s">
        <v>16</v>
      </c>
      <c r="H1702" s="7" t="s">
        <v>2653</v>
      </c>
      <c r="I1702" s="7" t="s">
        <v>839</v>
      </c>
      <c r="J1702" s="7" t="s">
        <v>2888</v>
      </c>
      <c r="K1702" s="7" t="s">
        <v>93</v>
      </c>
      <c r="L1702" s="7" t="s">
        <v>12</v>
      </c>
    </row>
    <row r="1703" spans="1:12" ht="28.5" x14ac:dyDescent="0.2">
      <c r="A1703" s="7" t="s">
        <v>39</v>
      </c>
      <c r="B1703" s="7" t="s">
        <v>173</v>
      </c>
      <c r="C1703" s="7" t="s">
        <v>103</v>
      </c>
      <c r="D1703" s="8">
        <v>8</v>
      </c>
      <c r="E1703" s="8">
        <v>10</v>
      </c>
      <c r="F1703" s="7" t="s">
        <v>35</v>
      </c>
      <c r="G1703" s="7" t="s">
        <v>16</v>
      </c>
      <c r="H1703" s="7" t="s">
        <v>1636</v>
      </c>
      <c r="I1703" s="7" t="s">
        <v>839</v>
      </c>
      <c r="J1703" s="7" t="s">
        <v>2906</v>
      </c>
      <c r="K1703" s="7" t="s">
        <v>11</v>
      </c>
      <c r="L1703" s="7" t="s">
        <v>12</v>
      </c>
    </row>
    <row r="1704" spans="1:12" ht="28.5" x14ac:dyDescent="0.2">
      <c r="A1704" s="7" t="s">
        <v>2928</v>
      </c>
      <c r="B1704" s="7" t="s">
        <v>173</v>
      </c>
      <c r="C1704" s="7" t="s">
        <v>103</v>
      </c>
      <c r="D1704" s="8">
        <v>8</v>
      </c>
      <c r="E1704" s="8">
        <v>10</v>
      </c>
      <c r="F1704" s="7" t="s">
        <v>65</v>
      </c>
      <c r="G1704" s="7" t="s">
        <v>8</v>
      </c>
      <c r="H1704" s="7" t="s">
        <v>1636</v>
      </c>
      <c r="I1704" s="7" t="s">
        <v>839</v>
      </c>
      <c r="J1704" s="7" t="s">
        <v>2929</v>
      </c>
      <c r="K1704" s="7" t="s">
        <v>11</v>
      </c>
      <c r="L1704" s="7" t="s">
        <v>12</v>
      </c>
    </row>
    <row r="1705" spans="1:12" ht="28.5" x14ac:dyDescent="0.2">
      <c r="A1705" s="7" t="s">
        <v>208</v>
      </c>
      <c r="B1705" s="7" t="s">
        <v>173</v>
      </c>
      <c r="C1705" s="7" t="s">
        <v>103</v>
      </c>
      <c r="D1705" s="8">
        <v>8</v>
      </c>
      <c r="E1705" s="8">
        <v>10</v>
      </c>
      <c r="F1705" s="7" t="s">
        <v>35</v>
      </c>
      <c r="G1705" s="7" t="s">
        <v>8</v>
      </c>
      <c r="H1705" s="7" t="s">
        <v>2689</v>
      </c>
      <c r="I1705" s="7" t="s">
        <v>839</v>
      </c>
      <c r="J1705" s="7" t="s">
        <v>2934</v>
      </c>
      <c r="K1705" s="7" t="s">
        <v>11</v>
      </c>
      <c r="L1705" s="7" t="s">
        <v>12</v>
      </c>
    </row>
    <row r="1706" spans="1:12" ht="28.5" x14ac:dyDescent="0.2">
      <c r="A1706" s="7" t="s">
        <v>101</v>
      </c>
      <c r="B1706" s="7" t="s">
        <v>173</v>
      </c>
      <c r="C1706" s="7" t="s">
        <v>103</v>
      </c>
      <c r="D1706" s="8">
        <v>8</v>
      </c>
      <c r="E1706" s="8">
        <v>10</v>
      </c>
      <c r="F1706" s="7" t="s">
        <v>7</v>
      </c>
      <c r="G1706" s="7" t="s">
        <v>16</v>
      </c>
      <c r="H1706" s="7" t="s">
        <v>1636</v>
      </c>
      <c r="I1706" s="7" t="s">
        <v>839</v>
      </c>
      <c r="J1706" s="7" t="s">
        <v>2983</v>
      </c>
      <c r="K1706" s="7" t="s">
        <v>11</v>
      </c>
      <c r="L1706" s="7" t="s">
        <v>12</v>
      </c>
    </row>
    <row r="1707" spans="1:12" ht="28.5" x14ac:dyDescent="0.2">
      <c r="A1707" s="7" t="s">
        <v>4237</v>
      </c>
      <c r="B1707" s="7" t="s">
        <v>11076</v>
      </c>
      <c r="C1707" s="7" t="s">
        <v>103</v>
      </c>
      <c r="D1707" s="8">
        <v>8</v>
      </c>
      <c r="E1707" s="8">
        <v>10</v>
      </c>
      <c r="F1707" s="7" t="s">
        <v>23</v>
      </c>
      <c r="G1707" s="7" t="s">
        <v>16</v>
      </c>
      <c r="H1707" s="7" t="s">
        <v>1636</v>
      </c>
      <c r="I1707" s="7" t="s">
        <v>839</v>
      </c>
      <c r="J1707" s="7" t="s">
        <v>4238</v>
      </c>
      <c r="K1707" s="7" t="s">
        <v>11</v>
      </c>
      <c r="L1707" s="7" t="s">
        <v>81</v>
      </c>
    </row>
    <row r="1708" spans="1:12" ht="28.5" x14ac:dyDescent="0.2">
      <c r="A1708" s="7" t="s">
        <v>39</v>
      </c>
      <c r="B1708" s="7" t="s">
        <v>173</v>
      </c>
      <c r="C1708" s="7" t="s">
        <v>103</v>
      </c>
      <c r="D1708" s="8">
        <v>8</v>
      </c>
      <c r="E1708" s="8">
        <v>10</v>
      </c>
      <c r="F1708" s="7" t="s">
        <v>35</v>
      </c>
      <c r="G1708" s="7" t="s">
        <v>16</v>
      </c>
      <c r="H1708" s="7" t="s">
        <v>1636</v>
      </c>
      <c r="I1708" s="7" t="s">
        <v>839</v>
      </c>
      <c r="J1708" s="7" t="s">
        <v>3651</v>
      </c>
      <c r="K1708" s="7" t="s">
        <v>11</v>
      </c>
      <c r="L1708" s="7" t="s">
        <v>12</v>
      </c>
    </row>
    <row r="1709" spans="1:12" ht="28.5" x14ac:dyDescent="0.2">
      <c r="A1709" s="7" t="s">
        <v>53</v>
      </c>
      <c r="B1709" s="7" t="s">
        <v>173</v>
      </c>
      <c r="C1709" s="7" t="s">
        <v>103</v>
      </c>
      <c r="D1709" s="8">
        <v>8</v>
      </c>
      <c r="E1709" s="8">
        <v>10</v>
      </c>
      <c r="F1709" s="7" t="s">
        <v>65</v>
      </c>
      <c r="G1709" s="7" t="s">
        <v>8</v>
      </c>
      <c r="H1709" s="7" t="s">
        <v>888</v>
      </c>
      <c r="I1709" s="7" t="s">
        <v>839</v>
      </c>
      <c r="J1709" s="7" t="s">
        <v>2934</v>
      </c>
      <c r="K1709" s="7" t="s">
        <v>11</v>
      </c>
      <c r="L1709" s="7" t="s">
        <v>12</v>
      </c>
    </row>
    <row r="1710" spans="1:12" ht="28.5" x14ac:dyDescent="0.2">
      <c r="A1710" s="7" t="s">
        <v>39</v>
      </c>
      <c r="B1710" s="7" t="s">
        <v>173</v>
      </c>
      <c r="C1710" s="7" t="s">
        <v>103</v>
      </c>
      <c r="D1710" s="8">
        <v>8</v>
      </c>
      <c r="E1710" s="8">
        <v>10</v>
      </c>
      <c r="F1710" s="7" t="s">
        <v>65</v>
      </c>
      <c r="G1710" s="7" t="s">
        <v>16</v>
      </c>
      <c r="H1710" s="7" t="s">
        <v>743</v>
      </c>
      <c r="I1710" s="7" t="s">
        <v>2595</v>
      </c>
      <c r="J1710" s="7" t="s">
        <v>5214</v>
      </c>
      <c r="K1710" s="7" t="s">
        <v>11</v>
      </c>
      <c r="L1710" s="7" t="s">
        <v>12</v>
      </c>
    </row>
    <row r="1711" spans="1:12" ht="28.5" x14ac:dyDescent="0.2">
      <c r="A1711" s="7" t="s">
        <v>39</v>
      </c>
      <c r="B1711" s="7" t="s">
        <v>173</v>
      </c>
      <c r="C1711" s="7" t="s">
        <v>103</v>
      </c>
      <c r="D1711" s="8">
        <v>8</v>
      </c>
      <c r="E1711" s="8">
        <v>10</v>
      </c>
      <c r="F1711" s="7" t="s">
        <v>23</v>
      </c>
      <c r="G1711" s="7" t="s">
        <v>16</v>
      </c>
      <c r="H1711" s="7" t="s">
        <v>743</v>
      </c>
      <c r="I1711" s="7" t="s">
        <v>2595</v>
      </c>
      <c r="J1711" s="7" t="s">
        <v>5232</v>
      </c>
      <c r="K1711" s="7" t="s">
        <v>38</v>
      </c>
      <c r="L1711" s="7" t="s">
        <v>81</v>
      </c>
    </row>
    <row r="1712" spans="1:12" ht="28.5" x14ac:dyDescent="0.2">
      <c r="A1712" s="7" t="s">
        <v>5238</v>
      </c>
      <c r="B1712" s="7" t="s">
        <v>173</v>
      </c>
      <c r="C1712" s="7" t="s">
        <v>103</v>
      </c>
      <c r="D1712" s="8">
        <v>8</v>
      </c>
      <c r="E1712" s="8">
        <v>10</v>
      </c>
      <c r="F1712" s="7" t="s">
        <v>35</v>
      </c>
      <c r="G1712" s="7" t="s">
        <v>8</v>
      </c>
      <c r="H1712" s="7" t="s">
        <v>5226</v>
      </c>
      <c r="I1712" s="7" t="s">
        <v>2595</v>
      </c>
      <c r="J1712" s="7" t="s">
        <v>5239</v>
      </c>
      <c r="K1712" s="7" t="s">
        <v>11</v>
      </c>
      <c r="L1712" s="7" t="s">
        <v>12</v>
      </c>
    </row>
    <row r="1713" spans="1:12" ht="28.5" x14ac:dyDescent="0.2">
      <c r="A1713" s="7" t="s">
        <v>247</v>
      </c>
      <c r="B1713" s="7" t="s">
        <v>173</v>
      </c>
      <c r="C1713" s="7" t="s">
        <v>103</v>
      </c>
      <c r="D1713" s="8">
        <v>8</v>
      </c>
      <c r="E1713" s="8">
        <v>10</v>
      </c>
      <c r="F1713" s="7" t="s">
        <v>35</v>
      </c>
      <c r="G1713" s="7" t="s">
        <v>16</v>
      </c>
      <c r="H1713" s="7" t="s">
        <v>5190</v>
      </c>
      <c r="I1713" s="7" t="s">
        <v>2595</v>
      </c>
      <c r="J1713" s="7" t="s">
        <v>5272</v>
      </c>
      <c r="K1713" s="7" t="s">
        <v>11</v>
      </c>
      <c r="L1713" s="7" t="s">
        <v>12</v>
      </c>
    </row>
    <row r="1714" spans="1:12" ht="28.5" x14ac:dyDescent="0.2">
      <c r="A1714" s="7" t="s">
        <v>39</v>
      </c>
      <c r="B1714" s="7" t="s">
        <v>173</v>
      </c>
      <c r="C1714" s="7" t="s">
        <v>103</v>
      </c>
      <c r="D1714" s="8">
        <v>8</v>
      </c>
      <c r="E1714" s="8">
        <v>10</v>
      </c>
      <c r="F1714" s="7" t="s">
        <v>65</v>
      </c>
      <c r="G1714" s="7" t="s">
        <v>8</v>
      </c>
      <c r="H1714" s="7" t="s">
        <v>743</v>
      </c>
      <c r="I1714" s="7" t="s">
        <v>2595</v>
      </c>
      <c r="J1714" s="7" t="s">
        <v>5295</v>
      </c>
      <c r="K1714" s="7" t="s">
        <v>11</v>
      </c>
      <c r="L1714" s="7" t="s">
        <v>12</v>
      </c>
    </row>
    <row r="1715" spans="1:12" x14ac:dyDescent="0.2">
      <c r="A1715" s="7" t="s">
        <v>5328</v>
      </c>
      <c r="B1715" s="7" t="s">
        <v>173</v>
      </c>
      <c r="C1715" s="7" t="s">
        <v>103</v>
      </c>
      <c r="D1715" s="8">
        <v>8</v>
      </c>
      <c r="E1715" s="8">
        <v>10</v>
      </c>
      <c r="F1715" s="7" t="s">
        <v>65</v>
      </c>
      <c r="G1715" s="7" t="s">
        <v>8</v>
      </c>
      <c r="H1715" s="7" t="s">
        <v>2595</v>
      </c>
      <c r="I1715" s="7" t="s">
        <v>2595</v>
      </c>
      <c r="J1715" s="7" t="s">
        <v>5329</v>
      </c>
      <c r="K1715" s="7" t="s">
        <v>93</v>
      </c>
      <c r="L1715" s="7" t="s">
        <v>12</v>
      </c>
    </row>
    <row r="1716" spans="1:12" ht="28.5" x14ac:dyDescent="0.2">
      <c r="A1716" s="7" t="s">
        <v>39</v>
      </c>
      <c r="B1716" s="7" t="s">
        <v>173</v>
      </c>
      <c r="C1716" s="7" t="s">
        <v>103</v>
      </c>
      <c r="D1716" s="8">
        <v>8</v>
      </c>
      <c r="E1716" s="8">
        <v>10</v>
      </c>
      <c r="F1716" s="7" t="s">
        <v>65</v>
      </c>
      <c r="G1716" s="7" t="s">
        <v>8</v>
      </c>
      <c r="H1716" s="7" t="s">
        <v>1722</v>
      </c>
      <c r="I1716" s="7" t="s">
        <v>2595</v>
      </c>
      <c r="J1716" s="7" t="s">
        <v>5351</v>
      </c>
      <c r="K1716" s="7" t="s">
        <v>93</v>
      </c>
      <c r="L1716" s="7" t="s">
        <v>12</v>
      </c>
    </row>
    <row r="1717" spans="1:12" ht="28.5" x14ac:dyDescent="0.2">
      <c r="A1717" s="7" t="s">
        <v>247</v>
      </c>
      <c r="B1717" s="7" t="s">
        <v>173</v>
      </c>
      <c r="C1717" s="7" t="s">
        <v>103</v>
      </c>
      <c r="D1717" s="8">
        <v>8</v>
      </c>
      <c r="E1717" s="8">
        <v>10</v>
      </c>
      <c r="F1717" s="7" t="s">
        <v>35</v>
      </c>
      <c r="G1717" s="7" t="s">
        <v>139</v>
      </c>
      <c r="H1717" s="7" t="s">
        <v>1961</v>
      </c>
      <c r="I1717" s="7" t="s">
        <v>2595</v>
      </c>
      <c r="J1717" s="7" t="s">
        <v>5426</v>
      </c>
      <c r="K1717" s="7" t="s">
        <v>38</v>
      </c>
      <c r="L1717" s="7" t="s">
        <v>20</v>
      </c>
    </row>
    <row r="1718" spans="1:12" x14ac:dyDescent="0.2">
      <c r="A1718" s="7" t="s">
        <v>91</v>
      </c>
      <c r="B1718" s="7" t="s">
        <v>173</v>
      </c>
      <c r="C1718" s="7" t="s">
        <v>103</v>
      </c>
      <c r="D1718" s="8">
        <v>8</v>
      </c>
      <c r="E1718" s="8">
        <v>10</v>
      </c>
      <c r="F1718" s="7" t="s">
        <v>65</v>
      </c>
      <c r="G1718" s="7" t="s">
        <v>16</v>
      </c>
      <c r="H1718" s="7" t="s">
        <v>2595</v>
      </c>
      <c r="I1718" s="7" t="s">
        <v>2595</v>
      </c>
      <c r="J1718" s="7" t="s">
        <v>5428</v>
      </c>
      <c r="K1718" s="7" t="s">
        <v>11</v>
      </c>
      <c r="L1718" s="7" t="s">
        <v>12</v>
      </c>
    </row>
    <row r="1719" spans="1:12" ht="28.5" x14ac:dyDescent="0.2">
      <c r="A1719" s="7" t="s">
        <v>39</v>
      </c>
      <c r="B1719" s="7" t="s">
        <v>173</v>
      </c>
      <c r="C1719" s="7" t="s">
        <v>103</v>
      </c>
      <c r="D1719" s="8">
        <v>8</v>
      </c>
      <c r="E1719" s="8">
        <v>10</v>
      </c>
      <c r="F1719" s="7" t="s">
        <v>7</v>
      </c>
      <c r="G1719" s="7" t="s">
        <v>143</v>
      </c>
      <c r="H1719" s="7" t="s">
        <v>2595</v>
      </c>
      <c r="I1719" s="7" t="s">
        <v>2595</v>
      </c>
      <c r="J1719" s="7" t="s">
        <v>5471</v>
      </c>
      <c r="K1719" s="7" t="s">
        <v>42</v>
      </c>
      <c r="L1719" s="7" t="s">
        <v>50</v>
      </c>
    </row>
    <row r="1720" spans="1:12" ht="28.5" x14ac:dyDescent="0.2">
      <c r="A1720" s="7" t="s">
        <v>33</v>
      </c>
      <c r="B1720" s="7" t="s">
        <v>173</v>
      </c>
      <c r="C1720" s="7" t="s">
        <v>103</v>
      </c>
      <c r="D1720" s="8">
        <v>8</v>
      </c>
      <c r="E1720" s="8">
        <v>10</v>
      </c>
      <c r="F1720" s="7" t="s">
        <v>15</v>
      </c>
      <c r="G1720" s="7" t="s">
        <v>16</v>
      </c>
      <c r="H1720" s="7" t="s">
        <v>1961</v>
      </c>
      <c r="I1720" s="7" t="s">
        <v>2595</v>
      </c>
      <c r="J1720" s="7" t="s">
        <v>5480</v>
      </c>
      <c r="K1720" s="7" t="s">
        <v>11</v>
      </c>
      <c r="L1720" s="7" t="s">
        <v>12</v>
      </c>
    </row>
    <row r="1721" spans="1:12" x14ac:dyDescent="0.2">
      <c r="A1721" s="7" t="s">
        <v>150</v>
      </c>
      <c r="B1721" s="7" t="s">
        <v>173</v>
      </c>
      <c r="C1721" s="7" t="s">
        <v>103</v>
      </c>
      <c r="D1721" s="8">
        <v>8</v>
      </c>
      <c r="E1721" s="8">
        <v>10</v>
      </c>
      <c r="F1721" s="7" t="s">
        <v>7</v>
      </c>
      <c r="G1721" s="7" t="s">
        <v>143</v>
      </c>
      <c r="H1721" s="7" t="s">
        <v>2595</v>
      </c>
      <c r="I1721" s="7" t="s">
        <v>2595</v>
      </c>
      <c r="J1721" s="7" t="s">
        <v>5493</v>
      </c>
      <c r="K1721" s="7" t="s">
        <v>11</v>
      </c>
      <c r="L1721" s="7" t="s">
        <v>12</v>
      </c>
    </row>
    <row r="1722" spans="1:12" ht="28.5" x14ac:dyDescent="0.2">
      <c r="A1722" s="7" t="s">
        <v>2839</v>
      </c>
      <c r="B1722" s="7" t="s">
        <v>173</v>
      </c>
      <c r="C1722" s="7" t="s">
        <v>103</v>
      </c>
      <c r="D1722" s="8">
        <v>8</v>
      </c>
      <c r="E1722" s="8">
        <v>10</v>
      </c>
      <c r="F1722" s="7" t="s">
        <v>65</v>
      </c>
      <c r="G1722" s="7" t="s">
        <v>8</v>
      </c>
      <c r="H1722" s="7" t="s">
        <v>1388</v>
      </c>
      <c r="I1722" s="7" t="s">
        <v>2595</v>
      </c>
      <c r="J1722" s="7" t="s">
        <v>5510</v>
      </c>
      <c r="K1722" s="7" t="s">
        <v>38</v>
      </c>
      <c r="L1722" s="7" t="s">
        <v>12</v>
      </c>
    </row>
    <row r="1723" spans="1:12" ht="28.5" x14ac:dyDescent="0.2">
      <c r="A1723" s="7" t="s">
        <v>2694</v>
      </c>
      <c r="B1723" s="7" t="s">
        <v>173</v>
      </c>
      <c r="C1723" s="7" t="s">
        <v>103</v>
      </c>
      <c r="D1723" s="8">
        <v>8</v>
      </c>
      <c r="E1723" s="8">
        <v>10</v>
      </c>
      <c r="F1723" s="7" t="s">
        <v>7</v>
      </c>
      <c r="G1723" s="7" t="s">
        <v>139</v>
      </c>
      <c r="H1723" s="7" t="s">
        <v>5242</v>
      </c>
      <c r="I1723" s="7" t="s">
        <v>2595</v>
      </c>
      <c r="J1723" s="7" t="s">
        <v>5514</v>
      </c>
      <c r="K1723" s="7" t="s">
        <v>93</v>
      </c>
      <c r="L1723" s="7" t="s">
        <v>12</v>
      </c>
    </row>
    <row r="1724" spans="1:12" ht="28.5" x14ac:dyDescent="0.2">
      <c r="A1724" s="7" t="s">
        <v>39</v>
      </c>
      <c r="B1724" s="7" t="s">
        <v>173</v>
      </c>
      <c r="C1724" s="7" t="s">
        <v>103</v>
      </c>
      <c r="D1724" s="8">
        <v>8</v>
      </c>
      <c r="E1724" s="8">
        <v>10</v>
      </c>
      <c r="F1724" s="7" t="s">
        <v>65</v>
      </c>
      <c r="G1724" s="7" t="s">
        <v>16</v>
      </c>
      <c r="H1724" s="7" t="s">
        <v>2595</v>
      </c>
      <c r="I1724" s="7" t="s">
        <v>2595</v>
      </c>
      <c r="J1724" s="7" t="s">
        <v>6730</v>
      </c>
      <c r="K1724" s="7" t="s">
        <v>112</v>
      </c>
      <c r="L1724" s="7" t="s">
        <v>50</v>
      </c>
    </row>
    <row r="1725" spans="1:12" ht="42.75" x14ac:dyDescent="0.2">
      <c r="A1725" s="7" t="s">
        <v>7006</v>
      </c>
      <c r="B1725" s="7" t="s">
        <v>173</v>
      </c>
      <c r="C1725" s="7" t="s">
        <v>103</v>
      </c>
      <c r="D1725" s="8">
        <v>8</v>
      </c>
      <c r="E1725" s="8">
        <v>10</v>
      </c>
      <c r="F1725" s="7" t="s">
        <v>7</v>
      </c>
      <c r="G1725" s="7" t="s">
        <v>304</v>
      </c>
      <c r="H1725" s="7" t="s">
        <v>743</v>
      </c>
      <c r="I1725" s="7" t="s">
        <v>2595</v>
      </c>
      <c r="J1725" s="7" t="s">
        <v>6671</v>
      </c>
      <c r="K1725" s="7" t="s">
        <v>93</v>
      </c>
      <c r="L1725" s="7" t="s">
        <v>12</v>
      </c>
    </row>
    <row r="1726" spans="1:12" ht="28.5" x14ac:dyDescent="0.2">
      <c r="A1726" s="7" t="s">
        <v>7482</v>
      </c>
      <c r="B1726" s="7" t="s">
        <v>173</v>
      </c>
      <c r="C1726" s="7" t="s">
        <v>103</v>
      </c>
      <c r="D1726" s="8">
        <v>8</v>
      </c>
      <c r="E1726" s="8">
        <v>10</v>
      </c>
      <c r="F1726" s="7" t="s">
        <v>65</v>
      </c>
      <c r="G1726" s="7" t="s">
        <v>16</v>
      </c>
      <c r="H1726" s="7" t="s">
        <v>6263</v>
      </c>
      <c r="I1726" s="7" t="s">
        <v>5989</v>
      </c>
      <c r="J1726" s="7" t="s">
        <v>7483</v>
      </c>
      <c r="K1726" s="7" t="s">
        <v>11</v>
      </c>
      <c r="L1726" s="7" t="s">
        <v>12</v>
      </c>
    </row>
    <row r="1727" spans="1:12" ht="28.5" x14ac:dyDescent="0.2">
      <c r="A1727" s="7" t="s">
        <v>173</v>
      </c>
      <c r="B1727" s="7" t="s">
        <v>173</v>
      </c>
      <c r="C1727" s="7" t="s">
        <v>103</v>
      </c>
      <c r="D1727" s="8">
        <v>8</v>
      </c>
      <c r="E1727" s="8">
        <v>10</v>
      </c>
      <c r="F1727" s="7" t="s">
        <v>23</v>
      </c>
      <c r="G1727" s="7" t="s">
        <v>8</v>
      </c>
      <c r="H1727" s="7" t="s">
        <v>5989</v>
      </c>
      <c r="I1727" s="7" t="s">
        <v>5989</v>
      </c>
      <c r="J1727" s="7" t="s">
        <v>7505</v>
      </c>
      <c r="K1727" s="7" t="s">
        <v>19</v>
      </c>
      <c r="L1727" s="7" t="s">
        <v>20</v>
      </c>
    </row>
    <row r="1728" spans="1:12" ht="28.5" x14ac:dyDescent="0.2">
      <c r="A1728" s="7" t="s">
        <v>7514</v>
      </c>
      <c r="B1728" s="7" t="s">
        <v>173</v>
      </c>
      <c r="C1728" s="7" t="s">
        <v>103</v>
      </c>
      <c r="D1728" s="8">
        <v>8</v>
      </c>
      <c r="E1728" s="8">
        <v>10</v>
      </c>
      <c r="F1728" s="7" t="s">
        <v>65</v>
      </c>
      <c r="G1728" s="7" t="s">
        <v>8</v>
      </c>
      <c r="H1728" s="7" t="s">
        <v>2579</v>
      </c>
      <c r="I1728" s="7" t="s">
        <v>5989</v>
      </c>
      <c r="J1728" s="7" t="s">
        <v>7515</v>
      </c>
      <c r="K1728" s="7" t="s">
        <v>11</v>
      </c>
      <c r="L1728" s="7" t="s">
        <v>12</v>
      </c>
    </row>
    <row r="1729" spans="1:12" ht="28.5" x14ac:dyDescent="0.2">
      <c r="A1729" s="7" t="s">
        <v>21</v>
      </c>
      <c r="B1729" s="7" t="s">
        <v>173</v>
      </c>
      <c r="C1729" s="7" t="s">
        <v>103</v>
      </c>
      <c r="D1729" s="8">
        <v>8</v>
      </c>
      <c r="E1729" s="8">
        <v>10</v>
      </c>
      <c r="F1729" s="7" t="s">
        <v>7</v>
      </c>
      <c r="G1729" s="7" t="s">
        <v>16</v>
      </c>
      <c r="H1729" s="7" t="s">
        <v>1809</v>
      </c>
      <c r="I1729" s="7" t="s">
        <v>5989</v>
      </c>
      <c r="J1729" s="7" t="s">
        <v>7530</v>
      </c>
      <c r="K1729" s="7" t="s">
        <v>38</v>
      </c>
      <c r="L1729" s="7" t="s">
        <v>12</v>
      </c>
    </row>
    <row r="1730" spans="1:12" ht="28.5" x14ac:dyDescent="0.2">
      <c r="A1730" s="7" t="s">
        <v>39</v>
      </c>
      <c r="B1730" s="7" t="s">
        <v>173</v>
      </c>
      <c r="C1730" s="7" t="s">
        <v>103</v>
      </c>
      <c r="D1730" s="8">
        <v>8</v>
      </c>
      <c r="E1730" s="8">
        <v>10</v>
      </c>
      <c r="F1730" s="7" t="s">
        <v>65</v>
      </c>
      <c r="G1730" s="7" t="s">
        <v>8</v>
      </c>
      <c r="H1730" s="7" t="s">
        <v>7458</v>
      </c>
      <c r="I1730" s="7" t="s">
        <v>5989</v>
      </c>
      <c r="J1730" s="7" t="s">
        <v>7558</v>
      </c>
      <c r="K1730" s="7" t="s">
        <v>26</v>
      </c>
      <c r="L1730" s="7" t="s">
        <v>12</v>
      </c>
    </row>
    <row r="1731" spans="1:12" ht="28.5" x14ac:dyDescent="0.2">
      <c r="A1731" s="7" t="s">
        <v>7664</v>
      </c>
      <c r="B1731" s="7" t="s">
        <v>173</v>
      </c>
      <c r="C1731" s="7" t="s">
        <v>103</v>
      </c>
      <c r="D1731" s="8">
        <v>8</v>
      </c>
      <c r="E1731" s="8">
        <v>10</v>
      </c>
      <c r="F1731" s="7" t="s">
        <v>65</v>
      </c>
      <c r="G1731" s="7" t="s">
        <v>8</v>
      </c>
      <c r="H1731" s="7" t="s">
        <v>1809</v>
      </c>
      <c r="I1731" s="7" t="s">
        <v>5989</v>
      </c>
      <c r="J1731" s="7" t="s">
        <v>7665</v>
      </c>
      <c r="K1731" s="7" t="s">
        <v>38</v>
      </c>
      <c r="L1731" s="7" t="s">
        <v>12</v>
      </c>
    </row>
    <row r="1732" spans="1:12" ht="28.5" x14ac:dyDescent="0.2">
      <c r="A1732" s="7" t="s">
        <v>7737</v>
      </c>
      <c r="B1732" s="7" t="s">
        <v>11076</v>
      </c>
      <c r="C1732" s="7" t="s">
        <v>103</v>
      </c>
      <c r="D1732" s="8">
        <v>8</v>
      </c>
      <c r="E1732" s="8">
        <v>10</v>
      </c>
      <c r="F1732" s="7" t="s">
        <v>7</v>
      </c>
      <c r="G1732" s="7" t="s">
        <v>16</v>
      </c>
      <c r="H1732" s="7" t="s">
        <v>5989</v>
      </c>
      <c r="I1732" s="7" t="s">
        <v>5989</v>
      </c>
      <c r="J1732" s="7" t="s">
        <v>7738</v>
      </c>
      <c r="K1732" s="7" t="s">
        <v>112</v>
      </c>
      <c r="L1732" s="7" t="s">
        <v>50</v>
      </c>
    </row>
    <row r="1733" spans="1:12" ht="28.5" x14ac:dyDescent="0.2">
      <c r="A1733" s="7" t="s">
        <v>39</v>
      </c>
      <c r="B1733" s="7" t="s">
        <v>173</v>
      </c>
      <c r="C1733" s="7" t="s">
        <v>103</v>
      </c>
      <c r="D1733" s="8">
        <v>8</v>
      </c>
      <c r="E1733" s="8">
        <v>10</v>
      </c>
      <c r="F1733" s="7" t="s">
        <v>35</v>
      </c>
      <c r="G1733" s="7" t="s">
        <v>16</v>
      </c>
      <c r="H1733" s="7" t="s">
        <v>9644</v>
      </c>
      <c r="I1733" s="7" t="s">
        <v>1139</v>
      </c>
      <c r="J1733" s="7" t="s">
        <v>2862</v>
      </c>
      <c r="K1733" s="7" t="s">
        <v>93</v>
      </c>
      <c r="L1733" s="7" t="s">
        <v>129</v>
      </c>
    </row>
    <row r="1734" spans="1:12" ht="28.5" x14ac:dyDescent="0.2">
      <c r="A1734" s="7" t="s">
        <v>9645</v>
      </c>
      <c r="B1734" s="7" t="s">
        <v>173</v>
      </c>
      <c r="C1734" s="7" t="s">
        <v>103</v>
      </c>
      <c r="D1734" s="8">
        <v>8</v>
      </c>
      <c r="E1734" s="8">
        <v>10</v>
      </c>
      <c r="F1734" s="7" t="s">
        <v>35</v>
      </c>
      <c r="G1734" s="7" t="s">
        <v>8</v>
      </c>
      <c r="H1734" s="7" t="s">
        <v>2558</v>
      </c>
      <c r="I1734" s="7" t="s">
        <v>1139</v>
      </c>
      <c r="J1734" s="7" t="s">
        <v>9646</v>
      </c>
      <c r="K1734" s="7" t="s">
        <v>11</v>
      </c>
      <c r="L1734" s="7" t="s">
        <v>20</v>
      </c>
    </row>
    <row r="1735" spans="1:12" ht="28.5" x14ac:dyDescent="0.2">
      <c r="A1735" s="7" t="s">
        <v>39</v>
      </c>
      <c r="B1735" s="7" t="s">
        <v>173</v>
      </c>
      <c r="C1735" s="7" t="s">
        <v>103</v>
      </c>
      <c r="D1735" s="8">
        <v>8</v>
      </c>
      <c r="E1735" s="8">
        <v>10</v>
      </c>
      <c r="F1735" s="7" t="s">
        <v>65</v>
      </c>
      <c r="G1735" s="7" t="s">
        <v>16</v>
      </c>
      <c r="H1735" s="7" t="s">
        <v>2558</v>
      </c>
      <c r="I1735" s="7" t="s">
        <v>1139</v>
      </c>
      <c r="J1735" s="7" t="s">
        <v>9690</v>
      </c>
      <c r="K1735" s="7" t="s">
        <v>93</v>
      </c>
      <c r="L1735" s="7" t="s">
        <v>12</v>
      </c>
    </row>
    <row r="1736" spans="1:12" ht="28.5" x14ac:dyDescent="0.2">
      <c r="A1736" s="7" t="s">
        <v>9695</v>
      </c>
      <c r="B1736" s="7" t="s">
        <v>173</v>
      </c>
      <c r="C1736" s="7" t="s">
        <v>103</v>
      </c>
      <c r="D1736" s="8">
        <v>8</v>
      </c>
      <c r="E1736" s="8">
        <v>10</v>
      </c>
      <c r="F1736" s="7" t="s">
        <v>7</v>
      </c>
      <c r="G1736" s="7" t="s">
        <v>59</v>
      </c>
      <c r="H1736" s="7" t="s">
        <v>2798</v>
      </c>
      <c r="I1736" s="7" t="s">
        <v>10151</v>
      </c>
      <c r="J1736" s="7" t="s">
        <v>9696</v>
      </c>
      <c r="K1736" s="7" t="s">
        <v>11</v>
      </c>
      <c r="L1736" s="7" t="s">
        <v>12</v>
      </c>
    </row>
    <row r="1737" spans="1:12" x14ac:dyDescent="0.2">
      <c r="A1737" s="7" t="s">
        <v>39</v>
      </c>
      <c r="B1737" s="7" t="s">
        <v>173</v>
      </c>
      <c r="C1737" s="7" t="s">
        <v>103</v>
      </c>
      <c r="D1737" s="8">
        <v>8</v>
      </c>
      <c r="E1737" s="8">
        <v>10</v>
      </c>
      <c r="F1737" s="7" t="s">
        <v>7</v>
      </c>
      <c r="G1737" s="7" t="s">
        <v>143</v>
      </c>
      <c r="H1737" s="7" t="s">
        <v>1139</v>
      </c>
      <c r="I1737" s="7" t="s">
        <v>1139</v>
      </c>
      <c r="J1737" s="7" t="s">
        <v>9738</v>
      </c>
      <c r="K1737" s="7" t="s">
        <v>38</v>
      </c>
      <c r="L1737" s="7" t="s">
        <v>12</v>
      </c>
    </row>
    <row r="1738" spans="1:12" ht="28.5" x14ac:dyDescent="0.2">
      <c r="A1738" s="7" t="s">
        <v>39</v>
      </c>
      <c r="B1738" s="7" t="s">
        <v>173</v>
      </c>
      <c r="C1738" s="7" t="s">
        <v>103</v>
      </c>
      <c r="D1738" s="8">
        <v>8</v>
      </c>
      <c r="E1738" s="8">
        <v>10</v>
      </c>
      <c r="F1738" s="7" t="s">
        <v>65</v>
      </c>
      <c r="G1738" s="7" t="s">
        <v>16</v>
      </c>
      <c r="H1738" s="7" t="s">
        <v>2558</v>
      </c>
      <c r="I1738" s="7" t="s">
        <v>1139</v>
      </c>
      <c r="J1738" s="7" t="s">
        <v>9801</v>
      </c>
      <c r="K1738" s="7" t="s">
        <v>38</v>
      </c>
      <c r="L1738" s="7" t="s">
        <v>12</v>
      </c>
    </row>
    <row r="1739" spans="1:12" ht="28.5" x14ac:dyDescent="0.2">
      <c r="A1739" s="7" t="s">
        <v>145</v>
      </c>
      <c r="B1739" s="7" t="s">
        <v>173</v>
      </c>
      <c r="C1739" s="7" t="s">
        <v>103</v>
      </c>
      <c r="D1739" s="8">
        <v>8</v>
      </c>
      <c r="E1739" s="8">
        <v>10</v>
      </c>
      <c r="F1739" s="7" t="s">
        <v>65</v>
      </c>
      <c r="G1739" s="7" t="s">
        <v>16</v>
      </c>
      <c r="H1739" s="7" t="s">
        <v>1139</v>
      </c>
      <c r="I1739" s="7" t="s">
        <v>1139</v>
      </c>
      <c r="J1739" s="7" t="s">
        <v>4224</v>
      </c>
      <c r="K1739" s="7" t="s">
        <v>42</v>
      </c>
      <c r="L1739" s="7" t="s">
        <v>129</v>
      </c>
    </row>
    <row r="1740" spans="1:12" ht="28.5" x14ac:dyDescent="0.2">
      <c r="A1740" s="7" t="s">
        <v>39</v>
      </c>
      <c r="B1740" s="7" t="s">
        <v>173</v>
      </c>
      <c r="C1740" s="7" t="s">
        <v>103</v>
      </c>
      <c r="D1740" s="8">
        <v>8</v>
      </c>
      <c r="E1740" s="8">
        <v>10</v>
      </c>
      <c r="F1740" s="7" t="s">
        <v>35</v>
      </c>
      <c r="G1740" s="7" t="s">
        <v>16</v>
      </c>
      <c r="H1740" s="7" t="s">
        <v>673</v>
      </c>
      <c r="I1740" s="7" t="s">
        <v>1139</v>
      </c>
      <c r="J1740" s="7" t="s">
        <v>9849</v>
      </c>
      <c r="K1740" s="7" t="s">
        <v>93</v>
      </c>
      <c r="L1740" s="7" t="s">
        <v>12</v>
      </c>
    </row>
    <row r="1741" spans="1:12" ht="28.5" x14ac:dyDescent="0.2">
      <c r="A1741" s="7" t="s">
        <v>39</v>
      </c>
      <c r="B1741" s="7" t="s">
        <v>173</v>
      </c>
      <c r="C1741" s="7" t="s">
        <v>103</v>
      </c>
      <c r="D1741" s="8">
        <v>8</v>
      </c>
      <c r="E1741" s="8">
        <v>10</v>
      </c>
      <c r="F1741" s="7" t="s">
        <v>35</v>
      </c>
      <c r="G1741" s="7" t="s">
        <v>8</v>
      </c>
      <c r="H1741" s="7" t="s">
        <v>2558</v>
      </c>
      <c r="I1741" s="7" t="s">
        <v>1139</v>
      </c>
      <c r="J1741" s="7" t="s">
        <v>9852</v>
      </c>
      <c r="K1741" s="7" t="s">
        <v>93</v>
      </c>
      <c r="L1741" s="7" t="s">
        <v>12</v>
      </c>
    </row>
    <row r="1742" spans="1:12" ht="28.5" x14ac:dyDescent="0.2">
      <c r="A1742" s="7" t="s">
        <v>5437</v>
      </c>
      <c r="B1742" s="7" t="s">
        <v>173</v>
      </c>
      <c r="C1742" s="7" t="s">
        <v>103</v>
      </c>
      <c r="D1742" s="8">
        <v>8</v>
      </c>
      <c r="E1742" s="8">
        <v>10</v>
      </c>
      <c r="F1742" s="7" t="s">
        <v>65</v>
      </c>
      <c r="G1742" s="7" t="s">
        <v>16</v>
      </c>
      <c r="H1742" s="7" t="s">
        <v>9640</v>
      </c>
      <c r="I1742" s="7" t="s">
        <v>1139</v>
      </c>
      <c r="J1742" s="7" t="s">
        <v>10609</v>
      </c>
      <c r="K1742" s="7" t="s">
        <v>11</v>
      </c>
      <c r="L1742" s="7" t="s">
        <v>12</v>
      </c>
    </row>
    <row r="1743" spans="1:12" ht="28.5" x14ac:dyDescent="0.2">
      <c r="A1743" s="7" t="s">
        <v>454</v>
      </c>
      <c r="B1743" s="7" t="s">
        <v>173</v>
      </c>
      <c r="C1743" s="7" t="s">
        <v>103</v>
      </c>
      <c r="D1743" s="8">
        <v>8</v>
      </c>
      <c r="E1743" s="8">
        <v>10</v>
      </c>
      <c r="F1743" s="7" t="s">
        <v>35</v>
      </c>
      <c r="G1743" s="7" t="s">
        <v>16</v>
      </c>
      <c r="H1743" s="7" t="s">
        <v>9640</v>
      </c>
      <c r="I1743" s="7" t="s">
        <v>1139</v>
      </c>
      <c r="J1743" s="7" t="s">
        <v>10331</v>
      </c>
      <c r="K1743" s="7" t="s">
        <v>11</v>
      </c>
      <c r="L1743" s="7" t="s">
        <v>12</v>
      </c>
    </row>
    <row r="1744" spans="1:12" ht="28.5" x14ac:dyDescent="0.2">
      <c r="A1744" s="7" t="s">
        <v>481</v>
      </c>
      <c r="B1744" s="7" t="s">
        <v>535</v>
      </c>
      <c r="C1744" s="7" t="s">
        <v>103</v>
      </c>
      <c r="D1744" s="8">
        <v>8</v>
      </c>
      <c r="E1744" s="8">
        <v>10</v>
      </c>
      <c r="F1744" s="7" t="s">
        <v>7</v>
      </c>
      <c r="G1744" s="7" t="s">
        <v>241</v>
      </c>
      <c r="H1744" s="7" t="s">
        <v>120</v>
      </c>
      <c r="I1744" s="7" t="s">
        <v>30</v>
      </c>
      <c r="J1744" s="7" t="s">
        <v>509</v>
      </c>
      <c r="K1744" s="7" t="s">
        <v>38</v>
      </c>
      <c r="L1744" s="7" t="s">
        <v>12</v>
      </c>
    </row>
    <row r="1745" spans="1:12" ht="28.5" x14ac:dyDescent="0.2">
      <c r="A1745" s="7" t="s">
        <v>512</v>
      </c>
      <c r="B1745" s="7" t="s">
        <v>535</v>
      </c>
      <c r="C1745" s="7" t="s">
        <v>103</v>
      </c>
      <c r="D1745" s="8">
        <v>8</v>
      </c>
      <c r="E1745" s="8">
        <v>10</v>
      </c>
      <c r="F1745" s="7" t="s">
        <v>65</v>
      </c>
      <c r="G1745" s="7" t="s">
        <v>8</v>
      </c>
      <c r="H1745" s="7" t="s">
        <v>24</v>
      </c>
      <c r="I1745" s="7" t="s">
        <v>30</v>
      </c>
      <c r="J1745" s="7" t="s">
        <v>524</v>
      </c>
      <c r="K1745" s="7" t="s">
        <v>93</v>
      </c>
      <c r="L1745" s="7" t="s">
        <v>12</v>
      </c>
    </row>
    <row r="1746" spans="1:12" x14ac:dyDescent="0.2">
      <c r="A1746" s="7" t="s">
        <v>481</v>
      </c>
      <c r="B1746" s="7" t="s">
        <v>535</v>
      </c>
      <c r="C1746" s="7" t="s">
        <v>103</v>
      </c>
      <c r="D1746" s="8">
        <v>8</v>
      </c>
      <c r="E1746" s="8">
        <v>10</v>
      </c>
      <c r="F1746" s="7" t="s">
        <v>7</v>
      </c>
      <c r="G1746" s="7" t="s">
        <v>59</v>
      </c>
      <c r="H1746" s="7" t="s">
        <v>30</v>
      </c>
      <c r="I1746" s="7" t="s">
        <v>30</v>
      </c>
      <c r="J1746" s="7" t="s">
        <v>527</v>
      </c>
      <c r="K1746" s="7" t="s">
        <v>11</v>
      </c>
      <c r="L1746" s="7" t="s">
        <v>12</v>
      </c>
    </row>
    <row r="1747" spans="1:12" ht="28.5" x14ac:dyDescent="0.2">
      <c r="A1747" s="7" t="s">
        <v>481</v>
      </c>
      <c r="B1747" s="7" t="s">
        <v>535</v>
      </c>
      <c r="C1747" s="7" t="s">
        <v>103</v>
      </c>
      <c r="D1747" s="8">
        <v>8</v>
      </c>
      <c r="E1747" s="8">
        <v>10</v>
      </c>
      <c r="F1747" s="7" t="s">
        <v>23</v>
      </c>
      <c r="G1747" s="7" t="s">
        <v>8</v>
      </c>
      <c r="H1747" s="7" t="s">
        <v>2636</v>
      </c>
      <c r="I1747" s="7" t="s">
        <v>839</v>
      </c>
      <c r="J1747" s="7" t="s">
        <v>3008</v>
      </c>
      <c r="K1747" s="7" t="s">
        <v>11</v>
      </c>
      <c r="L1747" s="7" t="s">
        <v>50</v>
      </c>
    </row>
    <row r="1748" spans="1:12" ht="28.5" x14ac:dyDescent="0.2">
      <c r="A1748" s="7" t="s">
        <v>3014</v>
      </c>
      <c r="B1748" s="7" t="s">
        <v>535</v>
      </c>
      <c r="C1748" s="7" t="s">
        <v>103</v>
      </c>
      <c r="D1748" s="8">
        <v>8</v>
      </c>
      <c r="E1748" s="8">
        <v>10</v>
      </c>
      <c r="F1748" s="7" t="s">
        <v>15</v>
      </c>
      <c r="G1748" s="7" t="s">
        <v>8</v>
      </c>
      <c r="H1748" s="7" t="s">
        <v>2770</v>
      </c>
      <c r="I1748" s="7" t="s">
        <v>839</v>
      </c>
      <c r="J1748" s="7" t="s">
        <v>3015</v>
      </c>
      <c r="L1748" s="7" t="s">
        <v>12</v>
      </c>
    </row>
    <row r="1749" spans="1:12" x14ac:dyDescent="0.2">
      <c r="A1749" s="7" t="s">
        <v>481</v>
      </c>
      <c r="B1749" s="7" t="s">
        <v>535</v>
      </c>
      <c r="C1749" s="7" t="s">
        <v>103</v>
      </c>
      <c r="D1749" s="8">
        <v>8</v>
      </c>
      <c r="E1749" s="8">
        <v>10</v>
      </c>
      <c r="F1749" s="7" t="s">
        <v>65</v>
      </c>
      <c r="G1749" s="7" t="s">
        <v>16</v>
      </c>
      <c r="H1749" s="7" t="s">
        <v>839</v>
      </c>
      <c r="I1749" s="7" t="s">
        <v>839</v>
      </c>
      <c r="J1749" s="7" t="s">
        <v>3036</v>
      </c>
      <c r="K1749" s="7" t="s">
        <v>38</v>
      </c>
      <c r="L1749" s="7" t="s">
        <v>32</v>
      </c>
    </row>
    <row r="1750" spans="1:12" ht="28.5" x14ac:dyDescent="0.2">
      <c r="A1750" s="7" t="s">
        <v>486</v>
      </c>
      <c r="B1750" s="7" t="s">
        <v>535</v>
      </c>
      <c r="C1750" s="7" t="s">
        <v>103</v>
      </c>
      <c r="D1750" s="8">
        <v>8</v>
      </c>
      <c r="E1750" s="8">
        <v>10</v>
      </c>
      <c r="F1750" s="7" t="s">
        <v>23</v>
      </c>
      <c r="G1750" s="7" t="s">
        <v>16</v>
      </c>
      <c r="H1750" s="7" t="s">
        <v>2645</v>
      </c>
      <c r="I1750" s="7" t="s">
        <v>839</v>
      </c>
      <c r="J1750" s="7" t="s">
        <v>3043</v>
      </c>
      <c r="K1750" s="7" t="s">
        <v>93</v>
      </c>
      <c r="L1750" s="7" t="s">
        <v>12</v>
      </c>
    </row>
    <row r="1751" spans="1:12" ht="28.5" x14ac:dyDescent="0.2">
      <c r="A1751" s="7" t="s">
        <v>3052</v>
      </c>
      <c r="B1751" s="7" t="s">
        <v>535</v>
      </c>
      <c r="C1751" s="7" t="s">
        <v>103</v>
      </c>
      <c r="D1751" s="8">
        <v>8</v>
      </c>
      <c r="E1751" s="8">
        <v>10</v>
      </c>
      <c r="F1751" s="7" t="s">
        <v>35</v>
      </c>
      <c r="G1751" s="7" t="s">
        <v>16</v>
      </c>
      <c r="H1751" s="7" t="s">
        <v>2645</v>
      </c>
      <c r="I1751" s="7" t="s">
        <v>839</v>
      </c>
      <c r="J1751" s="7" t="s">
        <v>3053</v>
      </c>
      <c r="K1751" s="7" t="s">
        <v>26</v>
      </c>
      <c r="L1751" s="7" t="s">
        <v>50</v>
      </c>
    </row>
    <row r="1752" spans="1:12" x14ac:dyDescent="0.2">
      <c r="A1752" s="7" t="s">
        <v>3039</v>
      </c>
      <c r="B1752" s="7" t="s">
        <v>535</v>
      </c>
      <c r="C1752" s="7" t="s">
        <v>103</v>
      </c>
      <c r="D1752" s="8">
        <v>8</v>
      </c>
      <c r="E1752" s="8">
        <v>10</v>
      </c>
      <c r="F1752" s="7" t="s">
        <v>65</v>
      </c>
      <c r="G1752" s="7" t="s">
        <v>8</v>
      </c>
      <c r="H1752" s="7" t="s">
        <v>839</v>
      </c>
      <c r="I1752" s="7" t="s">
        <v>839</v>
      </c>
      <c r="J1752" s="7" t="s">
        <v>3062</v>
      </c>
      <c r="K1752" s="7" t="s">
        <v>11</v>
      </c>
      <c r="L1752" s="7" t="s">
        <v>12</v>
      </c>
    </row>
    <row r="1753" spans="1:12" ht="28.5" x14ac:dyDescent="0.2">
      <c r="A1753" s="7" t="s">
        <v>3090</v>
      </c>
      <c r="B1753" s="7" t="s">
        <v>535</v>
      </c>
      <c r="C1753" s="7" t="s">
        <v>103</v>
      </c>
      <c r="D1753" s="8">
        <v>8</v>
      </c>
      <c r="E1753" s="8">
        <v>10</v>
      </c>
      <c r="F1753" s="7" t="s">
        <v>65</v>
      </c>
      <c r="G1753" s="7" t="s">
        <v>8</v>
      </c>
      <c r="H1753" s="7" t="s">
        <v>839</v>
      </c>
      <c r="I1753" s="7" t="s">
        <v>839</v>
      </c>
      <c r="J1753" s="7" t="s">
        <v>3091</v>
      </c>
      <c r="K1753" s="7" t="s">
        <v>11</v>
      </c>
      <c r="L1753" s="7" t="s">
        <v>149</v>
      </c>
    </row>
    <row r="1754" spans="1:12" ht="28.5" x14ac:dyDescent="0.2">
      <c r="A1754" s="7" t="s">
        <v>481</v>
      </c>
      <c r="B1754" s="7" t="s">
        <v>535</v>
      </c>
      <c r="C1754" s="7" t="s">
        <v>103</v>
      </c>
      <c r="D1754" s="8">
        <v>8</v>
      </c>
      <c r="E1754" s="8">
        <v>10</v>
      </c>
      <c r="F1754" s="7" t="s">
        <v>7</v>
      </c>
      <c r="G1754" s="7" t="s">
        <v>59</v>
      </c>
      <c r="H1754" s="7" t="s">
        <v>1636</v>
      </c>
      <c r="I1754" s="7" t="s">
        <v>839</v>
      </c>
      <c r="J1754" s="7" t="s">
        <v>3106</v>
      </c>
      <c r="K1754" s="7" t="s">
        <v>93</v>
      </c>
      <c r="L1754" s="7" t="s">
        <v>12</v>
      </c>
    </row>
    <row r="1755" spans="1:12" x14ac:dyDescent="0.2">
      <c r="A1755" s="7" t="s">
        <v>3116</v>
      </c>
      <c r="B1755" s="7" t="s">
        <v>535</v>
      </c>
      <c r="C1755" s="7" t="s">
        <v>103</v>
      </c>
      <c r="D1755" s="8">
        <v>8</v>
      </c>
      <c r="E1755" s="8">
        <v>10</v>
      </c>
      <c r="F1755" s="7" t="s">
        <v>23</v>
      </c>
      <c r="G1755" s="7" t="s">
        <v>8</v>
      </c>
      <c r="H1755" s="7" t="s">
        <v>839</v>
      </c>
      <c r="I1755" s="7" t="s">
        <v>839</v>
      </c>
      <c r="J1755" s="7" t="s">
        <v>3117</v>
      </c>
      <c r="K1755" s="7" t="s">
        <v>38</v>
      </c>
      <c r="L1755" s="7" t="s">
        <v>12</v>
      </c>
    </row>
    <row r="1756" spans="1:12" ht="28.5" x14ac:dyDescent="0.2">
      <c r="A1756" s="7" t="s">
        <v>481</v>
      </c>
      <c r="B1756" s="7" t="s">
        <v>535</v>
      </c>
      <c r="C1756" s="7" t="s">
        <v>103</v>
      </c>
      <c r="D1756" s="8">
        <v>8</v>
      </c>
      <c r="E1756" s="8">
        <v>10</v>
      </c>
      <c r="F1756" s="7" t="s">
        <v>35</v>
      </c>
      <c r="G1756" s="7" t="s">
        <v>742</v>
      </c>
      <c r="H1756" s="7" t="s">
        <v>743</v>
      </c>
      <c r="I1756" s="7" t="s">
        <v>2595</v>
      </c>
      <c r="J1756" s="7" t="s">
        <v>5523</v>
      </c>
      <c r="K1756" s="7" t="s">
        <v>11</v>
      </c>
      <c r="L1756" s="7" t="s">
        <v>12</v>
      </c>
    </row>
    <row r="1757" spans="1:12" ht="28.5" x14ac:dyDescent="0.2">
      <c r="A1757" s="7" t="s">
        <v>5581</v>
      </c>
      <c r="B1757" s="7" t="s">
        <v>535</v>
      </c>
      <c r="C1757" s="7" t="s">
        <v>103</v>
      </c>
      <c r="D1757" s="8">
        <v>8</v>
      </c>
      <c r="E1757" s="8">
        <v>10</v>
      </c>
      <c r="F1757" s="7" t="s">
        <v>65</v>
      </c>
      <c r="G1757" s="7" t="s">
        <v>8</v>
      </c>
      <c r="H1757" s="7" t="s">
        <v>743</v>
      </c>
      <c r="I1757" s="7" t="s">
        <v>2595</v>
      </c>
      <c r="J1757" s="7" t="s">
        <v>5582</v>
      </c>
      <c r="K1757" s="7" t="s">
        <v>38</v>
      </c>
      <c r="L1757" s="7" t="s">
        <v>12</v>
      </c>
    </row>
    <row r="1758" spans="1:12" ht="28.5" x14ac:dyDescent="0.2">
      <c r="A1758" s="7" t="s">
        <v>5598</v>
      </c>
      <c r="B1758" s="7" t="s">
        <v>630</v>
      </c>
      <c r="C1758" s="7" t="s">
        <v>103</v>
      </c>
      <c r="D1758" s="8">
        <v>8</v>
      </c>
      <c r="E1758" s="8">
        <v>10</v>
      </c>
      <c r="F1758" s="7" t="s">
        <v>7</v>
      </c>
      <c r="G1758" s="7" t="s">
        <v>139</v>
      </c>
      <c r="H1758" s="7" t="s">
        <v>743</v>
      </c>
      <c r="I1758" s="7" t="s">
        <v>2595</v>
      </c>
      <c r="J1758" s="7" t="s">
        <v>5599</v>
      </c>
      <c r="K1758" s="7" t="s">
        <v>11</v>
      </c>
      <c r="L1758" s="7" t="s">
        <v>12</v>
      </c>
    </row>
    <row r="1759" spans="1:12" ht="28.5" x14ac:dyDescent="0.2">
      <c r="A1759" s="7" t="s">
        <v>481</v>
      </c>
      <c r="B1759" s="7" t="s">
        <v>535</v>
      </c>
      <c r="C1759" s="7" t="s">
        <v>103</v>
      </c>
      <c r="D1759" s="8">
        <v>8</v>
      </c>
      <c r="E1759" s="8">
        <v>10</v>
      </c>
      <c r="F1759" s="7" t="s">
        <v>65</v>
      </c>
      <c r="G1759" s="7" t="s">
        <v>8</v>
      </c>
      <c r="H1759" s="7" t="s">
        <v>743</v>
      </c>
      <c r="I1759" s="7" t="s">
        <v>2595</v>
      </c>
      <c r="J1759" s="7" t="s">
        <v>5609</v>
      </c>
      <c r="K1759" s="7" t="s">
        <v>93</v>
      </c>
      <c r="L1759" s="7" t="s">
        <v>12</v>
      </c>
    </row>
    <row r="1760" spans="1:12" ht="28.5" x14ac:dyDescent="0.2">
      <c r="A1760" s="7" t="s">
        <v>5610</v>
      </c>
      <c r="B1760" s="7" t="s">
        <v>535</v>
      </c>
      <c r="C1760" s="7" t="s">
        <v>103</v>
      </c>
      <c r="D1760" s="8">
        <v>8</v>
      </c>
      <c r="E1760" s="8">
        <v>10</v>
      </c>
      <c r="F1760" s="7" t="s">
        <v>35</v>
      </c>
      <c r="G1760" s="7" t="s">
        <v>8</v>
      </c>
      <c r="H1760" s="7" t="s">
        <v>743</v>
      </c>
      <c r="I1760" s="7" t="s">
        <v>2595</v>
      </c>
      <c r="J1760" s="7" t="s">
        <v>5611</v>
      </c>
      <c r="K1760" s="7" t="s">
        <v>11</v>
      </c>
      <c r="L1760" s="7" t="s">
        <v>12</v>
      </c>
    </row>
    <row r="1761" spans="1:12" ht="28.5" x14ac:dyDescent="0.2">
      <c r="A1761" s="7" t="s">
        <v>481</v>
      </c>
      <c r="B1761" s="7" t="s">
        <v>535</v>
      </c>
      <c r="C1761" s="7" t="s">
        <v>103</v>
      </c>
      <c r="D1761" s="8">
        <v>8</v>
      </c>
      <c r="E1761" s="8">
        <v>10</v>
      </c>
      <c r="F1761" s="7" t="s">
        <v>23</v>
      </c>
      <c r="G1761" s="7" t="s">
        <v>8</v>
      </c>
      <c r="H1761" s="7" t="s">
        <v>1722</v>
      </c>
      <c r="I1761" s="7" t="s">
        <v>2595</v>
      </c>
      <c r="J1761" s="7" t="s">
        <v>5634</v>
      </c>
      <c r="K1761" s="7" t="s">
        <v>112</v>
      </c>
      <c r="L1761" s="7" t="s">
        <v>12</v>
      </c>
    </row>
    <row r="1762" spans="1:12" ht="28.5" x14ac:dyDescent="0.2">
      <c r="A1762" s="7" t="s">
        <v>535</v>
      </c>
      <c r="B1762" s="7" t="s">
        <v>535</v>
      </c>
      <c r="C1762" s="7" t="s">
        <v>103</v>
      </c>
      <c r="D1762" s="8">
        <v>8</v>
      </c>
      <c r="E1762" s="8">
        <v>10</v>
      </c>
      <c r="F1762" s="7" t="s">
        <v>23</v>
      </c>
      <c r="G1762" s="7" t="s">
        <v>8</v>
      </c>
      <c r="H1762" s="7" t="s">
        <v>743</v>
      </c>
      <c r="I1762" s="7" t="s">
        <v>2595</v>
      </c>
      <c r="J1762" s="7" t="s">
        <v>5639</v>
      </c>
      <c r="K1762" s="7" t="s">
        <v>11</v>
      </c>
      <c r="L1762" s="7" t="s">
        <v>12</v>
      </c>
    </row>
    <row r="1763" spans="1:12" ht="28.5" x14ac:dyDescent="0.2">
      <c r="A1763" s="7" t="s">
        <v>481</v>
      </c>
      <c r="B1763" s="7" t="s">
        <v>535</v>
      </c>
      <c r="C1763" s="7" t="s">
        <v>103</v>
      </c>
      <c r="D1763" s="8">
        <v>8</v>
      </c>
      <c r="E1763" s="8">
        <v>10</v>
      </c>
      <c r="F1763" s="7" t="s">
        <v>65</v>
      </c>
      <c r="G1763" s="7" t="s">
        <v>59</v>
      </c>
      <c r="H1763" s="7" t="s">
        <v>743</v>
      </c>
      <c r="I1763" s="7" t="s">
        <v>2595</v>
      </c>
      <c r="J1763" s="7" t="s">
        <v>5649</v>
      </c>
      <c r="K1763" s="7" t="s">
        <v>11</v>
      </c>
      <c r="L1763" s="7" t="s">
        <v>12</v>
      </c>
    </row>
    <row r="1764" spans="1:12" ht="28.5" x14ac:dyDescent="0.2">
      <c r="A1764" s="7" t="s">
        <v>481</v>
      </c>
      <c r="B1764" s="7" t="s">
        <v>535</v>
      </c>
      <c r="C1764" s="7" t="s">
        <v>103</v>
      </c>
      <c r="D1764" s="8">
        <v>8</v>
      </c>
      <c r="E1764" s="8">
        <v>10</v>
      </c>
      <c r="F1764" s="7" t="s">
        <v>65</v>
      </c>
      <c r="G1764" s="7" t="s">
        <v>16</v>
      </c>
      <c r="H1764" s="7" t="s">
        <v>2595</v>
      </c>
      <c r="I1764" s="7" t="s">
        <v>2595</v>
      </c>
      <c r="J1764" s="7" t="s">
        <v>5651</v>
      </c>
      <c r="K1764" s="7" t="s">
        <v>42</v>
      </c>
      <c r="L1764" s="7" t="s">
        <v>20</v>
      </c>
    </row>
    <row r="1765" spans="1:12" ht="28.5" x14ac:dyDescent="0.2">
      <c r="A1765" s="7" t="s">
        <v>481</v>
      </c>
      <c r="B1765" s="7" t="s">
        <v>535</v>
      </c>
      <c r="C1765" s="7" t="s">
        <v>103</v>
      </c>
      <c r="D1765" s="8">
        <v>8</v>
      </c>
      <c r="E1765" s="8">
        <v>10</v>
      </c>
      <c r="F1765" s="7" t="s">
        <v>65</v>
      </c>
      <c r="G1765" s="7" t="s">
        <v>8</v>
      </c>
      <c r="H1765" s="7" t="s">
        <v>743</v>
      </c>
      <c r="I1765" s="7" t="s">
        <v>2595</v>
      </c>
      <c r="J1765" s="7" t="s">
        <v>5670</v>
      </c>
      <c r="K1765" s="7" t="s">
        <v>38</v>
      </c>
      <c r="L1765" s="7" t="s">
        <v>12</v>
      </c>
    </row>
    <row r="1766" spans="1:12" x14ac:dyDescent="0.2">
      <c r="A1766" s="7" t="s">
        <v>481</v>
      </c>
      <c r="B1766" s="7" t="s">
        <v>535</v>
      </c>
      <c r="C1766" s="7" t="s">
        <v>103</v>
      </c>
      <c r="D1766" s="8">
        <v>8</v>
      </c>
      <c r="E1766" s="8">
        <v>10</v>
      </c>
      <c r="F1766" s="7" t="s">
        <v>23</v>
      </c>
      <c r="G1766" s="7" t="s">
        <v>8</v>
      </c>
      <c r="H1766" s="7" t="s">
        <v>2595</v>
      </c>
      <c r="I1766" s="7" t="s">
        <v>2595</v>
      </c>
      <c r="J1766" s="7" t="s">
        <v>5673</v>
      </c>
      <c r="K1766" s="7" t="s">
        <v>38</v>
      </c>
      <c r="L1766" s="7" t="s">
        <v>12</v>
      </c>
    </row>
    <row r="1767" spans="1:12" ht="28.5" x14ac:dyDescent="0.2">
      <c r="A1767" s="7" t="s">
        <v>481</v>
      </c>
      <c r="B1767" s="7" t="s">
        <v>535</v>
      </c>
      <c r="C1767" s="7" t="s">
        <v>103</v>
      </c>
      <c r="D1767" s="8">
        <v>8</v>
      </c>
      <c r="E1767" s="8">
        <v>10</v>
      </c>
      <c r="F1767" s="7" t="s">
        <v>23</v>
      </c>
      <c r="G1767" s="7" t="s">
        <v>139</v>
      </c>
      <c r="H1767" s="7" t="s">
        <v>4153</v>
      </c>
      <c r="I1767" s="7" t="s">
        <v>2595</v>
      </c>
      <c r="J1767" s="7" t="s">
        <v>5676</v>
      </c>
      <c r="K1767" s="7" t="s">
        <v>11</v>
      </c>
      <c r="L1767" s="7" t="s">
        <v>12</v>
      </c>
    </row>
    <row r="1768" spans="1:12" ht="28.5" x14ac:dyDescent="0.2">
      <c r="A1768" s="7" t="s">
        <v>481</v>
      </c>
      <c r="B1768" s="7" t="s">
        <v>535</v>
      </c>
      <c r="C1768" s="7" t="s">
        <v>103</v>
      </c>
      <c r="D1768" s="8">
        <v>8</v>
      </c>
      <c r="E1768" s="8">
        <v>10</v>
      </c>
      <c r="F1768" s="7" t="s">
        <v>65</v>
      </c>
      <c r="G1768" s="7" t="s">
        <v>16</v>
      </c>
      <c r="H1768" s="7" t="s">
        <v>743</v>
      </c>
      <c r="I1768" s="7" t="s">
        <v>2595</v>
      </c>
      <c r="J1768" s="7" t="s">
        <v>5690</v>
      </c>
      <c r="K1768" s="7" t="s">
        <v>38</v>
      </c>
      <c r="L1768" s="7" t="s">
        <v>129</v>
      </c>
    </row>
    <row r="1769" spans="1:12" ht="28.5" x14ac:dyDescent="0.2">
      <c r="A1769" s="7" t="s">
        <v>481</v>
      </c>
      <c r="B1769" s="7" t="s">
        <v>535</v>
      </c>
      <c r="C1769" s="7" t="s">
        <v>103</v>
      </c>
      <c r="D1769" s="8">
        <v>8</v>
      </c>
      <c r="E1769" s="8">
        <v>10</v>
      </c>
      <c r="F1769" s="7" t="s">
        <v>35</v>
      </c>
      <c r="G1769" s="7" t="s">
        <v>8</v>
      </c>
      <c r="H1769" s="7" t="s">
        <v>743</v>
      </c>
      <c r="I1769" s="7" t="s">
        <v>2595</v>
      </c>
      <c r="J1769" s="7" t="s">
        <v>5694</v>
      </c>
      <c r="K1769" s="7" t="s">
        <v>11</v>
      </c>
      <c r="L1769" s="7" t="s">
        <v>12</v>
      </c>
    </row>
    <row r="1770" spans="1:12" ht="28.5" x14ac:dyDescent="0.2">
      <c r="A1770" s="7" t="s">
        <v>5863</v>
      </c>
      <c r="B1770" s="7" t="s">
        <v>535</v>
      </c>
      <c r="C1770" s="7" t="s">
        <v>103</v>
      </c>
      <c r="D1770" s="8">
        <v>8</v>
      </c>
      <c r="E1770" s="8">
        <v>10</v>
      </c>
      <c r="F1770" s="7" t="s">
        <v>65</v>
      </c>
      <c r="G1770" s="7" t="s">
        <v>8</v>
      </c>
      <c r="H1770" s="7" t="s">
        <v>743</v>
      </c>
      <c r="I1770" s="7" t="s">
        <v>2595</v>
      </c>
      <c r="J1770" s="7" t="s">
        <v>5534</v>
      </c>
      <c r="K1770" s="7" t="s">
        <v>93</v>
      </c>
      <c r="L1770" s="7" t="s">
        <v>12</v>
      </c>
    </row>
    <row r="1771" spans="1:12" ht="28.5" x14ac:dyDescent="0.2">
      <c r="A1771" s="7" t="s">
        <v>535</v>
      </c>
      <c r="B1771" s="7" t="s">
        <v>535</v>
      </c>
      <c r="C1771" s="7" t="s">
        <v>103</v>
      </c>
      <c r="D1771" s="8">
        <v>8</v>
      </c>
      <c r="E1771" s="8">
        <v>10</v>
      </c>
      <c r="F1771" s="7" t="s">
        <v>35</v>
      </c>
      <c r="G1771" s="7" t="s">
        <v>143</v>
      </c>
      <c r="H1771" s="7" t="s">
        <v>5226</v>
      </c>
      <c r="I1771" s="7" t="s">
        <v>2595</v>
      </c>
      <c r="J1771" s="7" t="s">
        <v>6691</v>
      </c>
      <c r="K1771" s="7" t="s">
        <v>11</v>
      </c>
      <c r="L1771" s="7" t="s">
        <v>81</v>
      </c>
    </row>
    <row r="1772" spans="1:12" ht="28.5" x14ac:dyDescent="0.2">
      <c r="A1772" s="7" t="s">
        <v>481</v>
      </c>
      <c r="B1772" s="7" t="s">
        <v>535</v>
      </c>
      <c r="C1772" s="7" t="s">
        <v>103</v>
      </c>
      <c r="D1772" s="8">
        <v>8</v>
      </c>
      <c r="E1772" s="8">
        <v>10</v>
      </c>
      <c r="F1772" s="7" t="s">
        <v>23</v>
      </c>
      <c r="G1772" s="7" t="s">
        <v>8</v>
      </c>
      <c r="H1772" s="7" t="s">
        <v>5190</v>
      </c>
      <c r="I1772" s="7" t="s">
        <v>2595</v>
      </c>
      <c r="J1772" s="7" t="s">
        <v>6835</v>
      </c>
      <c r="K1772" s="7" t="s">
        <v>93</v>
      </c>
      <c r="L1772" s="7" t="s">
        <v>12</v>
      </c>
    </row>
    <row r="1773" spans="1:12" ht="28.5" x14ac:dyDescent="0.2">
      <c r="A1773" s="7" t="s">
        <v>481</v>
      </c>
      <c r="B1773" s="7" t="s">
        <v>535</v>
      </c>
      <c r="C1773" s="7" t="s">
        <v>103</v>
      </c>
      <c r="D1773" s="8">
        <v>8</v>
      </c>
      <c r="E1773" s="8">
        <v>10</v>
      </c>
      <c r="F1773" s="7" t="s">
        <v>35</v>
      </c>
      <c r="G1773" s="7" t="s">
        <v>8</v>
      </c>
      <c r="H1773" s="7" t="s">
        <v>7447</v>
      </c>
      <c r="I1773" s="7" t="s">
        <v>5989</v>
      </c>
      <c r="J1773" s="7" t="s">
        <v>7780</v>
      </c>
      <c r="K1773" s="7" t="s">
        <v>38</v>
      </c>
      <c r="L1773" s="7" t="s">
        <v>12</v>
      </c>
    </row>
    <row r="1774" spans="1:12" ht="28.5" x14ac:dyDescent="0.2">
      <c r="A1774" s="7" t="s">
        <v>3048</v>
      </c>
      <c r="B1774" s="7" t="s">
        <v>535</v>
      </c>
      <c r="C1774" s="7" t="s">
        <v>103</v>
      </c>
      <c r="D1774" s="8">
        <v>8</v>
      </c>
      <c r="E1774" s="8">
        <v>10</v>
      </c>
      <c r="F1774" s="7" t="s">
        <v>23</v>
      </c>
      <c r="G1774" s="7" t="s">
        <v>8</v>
      </c>
      <c r="H1774" s="7" t="s">
        <v>1809</v>
      </c>
      <c r="I1774" s="7" t="s">
        <v>5989</v>
      </c>
      <c r="J1774" s="7" t="s">
        <v>7794</v>
      </c>
      <c r="K1774" s="7" t="s">
        <v>11</v>
      </c>
      <c r="L1774" s="7" t="s">
        <v>149</v>
      </c>
    </row>
    <row r="1775" spans="1:12" ht="28.5" x14ac:dyDescent="0.2">
      <c r="A1775" s="7" t="s">
        <v>481</v>
      </c>
      <c r="B1775" s="7" t="s">
        <v>535</v>
      </c>
      <c r="C1775" s="7" t="s">
        <v>103</v>
      </c>
      <c r="D1775" s="8">
        <v>8</v>
      </c>
      <c r="E1775" s="8">
        <v>10</v>
      </c>
      <c r="F1775" s="7" t="s">
        <v>7</v>
      </c>
      <c r="G1775" s="7" t="s">
        <v>143</v>
      </c>
      <c r="H1775" s="7" t="s">
        <v>1809</v>
      </c>
      <c r="I1775" s="7" t="s">
        <v>5989</v>
      </c>
      <c r="J1775" s="7" t="s">
        <v>7802</v>
      </c>
      <c r="K1775" s="7" t="s">
        <v>26</v>
      </c>
      <c r="L1775" s="7" t="s">
        <v>12</v>
      </c>
    </row>
    <row r="1776" spans="1:12" ht="28.5" x14ac:dyDescent="0.2">
      <c r="A1776" s="7" t="s">
        <v>7825</v>
      </c>
      <c r="B1776" s="7" t="s">
        <v>535</v>
      </c>
      <c r="C1776" s="7" t="s">
        <v>103</v>
      </c>
      <c r="D1776" s="8">
        <v>8</v>
      </c>
      <c r="E1776" s="8">
        <v>10</v>
      </c>
      <c r="F1776" s="7" t="s">
        <v>65</v>
      </c>
      <c r="G1776" s="7" t="s">
        <v>8</v>
      </c>
      <c r="H1776" s="7" t="s">
        <v>1809</v>
      </c>
      <c r="I1776" s="7" t="s">
        <v>5989</v>
      </c>
      <c r="J1776" s="7" t="s">
        <v>7826</v>
      </c>
      <c r="K1776" s="7" t="s">
        <v>11</v>
      </c>
      <c r="L1776" s="7" t="s">
        <v>12</v>
      </c>
    </row>
    <row r="1777" spans="1:12" ht="28.5" x14ac:dyDescent="0.2">
      <c r="A1777" s="7" t="s">
        <v>481</v>
      </c>
      <c r="B1777" s="7" t="s">
        <v>535</v>
      </c>
      <c r="C1777" s="7" t="s">
        <v>103</v>
      </c>
      <c r="D1777" s="8">
        <v>8</v>
      </c>
      <c r="E1777" s="8">
        <v>10</v>
      </c>
      <c r="F1777" s="7" t="s">
        <v>35</v>
      </c>
      <c r="G1777" s="7" t="s">
        <v>8</v>
      </c>
      <c r="H1777" s="7" t="s">
        <v>7458</v>
      </c>
      <c r="I1777" s="7" t="s">
        <v>5989</v>
      </c>
      <c r="J1777" s="7" t="s">
        <v>7833</v>
      </c>
      <c r="K1777" s="7" t="s">
        <v>42</v>
      </c>
      <c r="L1777" s="7" t="s">
        <v>81</v>
      </c>
    </row>
    <row r="1778" spans="1:12" ht="28.5" x14ac:dyDescent="0.2">
      <c r="A1778" s="7" t="s">
        <v>7859</v>
      </c>
      <c r="B1778" s="7" t="s">
        <v>535</v>
      </c>
      <c r="C1778" s="7" t="s">
        <v>103</v>
      </c>
      <c r="D1778" s="8">
        <v>8</v>
      </c>
      <c r="E1778" s="8">
        <v>10</v>
      </c>
      <c r="F1778" s="7" t="s">
        <v>35</v>
      </c>
      <c r="G1778" s="7" t="s">
        <v>8</v>
      </c>
      <c r="H1778" s="7" t="s">
        <v>7447</v>
      </c>
      <c r="I1778" s="7" t="s">
        <v>5989</v>
      </c>
      <c r="J1778" s="7" t="s">
        <v>7860</v>
      </c>
      <c r="K1778" s="7" t="s">
        <v>38</v>
      </c>
      <c r="L1778" s="7" t="s">
        <v>20</v>
      </c>
    </row>
    <row r="1779" spans="1:12" ht="28.5" x14ac:dyDescent="0.2">
      <c r="A1779" s="7" t="s">
        <v>481</v>
      </c>
      <c r="B1779" s="7" t="s">
        <v>535</v>
      </c>
      <c r="C1779" s="7" t="s">
        <v>103</v>
      </c>
      <c r="D1779" s="8">
        <v>8</v>
      </c>
      <c r="E1779" s="8">
        <v>10</v>
      </c>
      <c r="F1779" s="7" t="s">
        <v>35</v>
      </c>
      <c r="G1779" s="7" t="s">
        <v>8</v>
      </c>
      <c r="H1779" s="7" t="s">
        <v>1722</v>
      </c>
      <c r="I1779" s="7" t="s">
        <v>2595</v>
      </c>
      <c r="J1779" s="7" t="s">
        <v>7882</v>
      </c>
      <c r="K1779" s="7" t="s">
        <v>93</v>
      </c>
      <c r="L1779" s="7" t="s">
        <v>12</v>
      </c>
    </row>
    <row r="1780" spans="1:12" ht="28.5" x14ac:dyDescent="0.2">
      <c r="A1780" s="7" t="s">
        <v>481</v>
      </c>
      <c r="B1780" s="7" t="s">
        <v>535</v>
      </c>
      <c r="C1780" s="7" t="s">
        <v>103</v>
      </c>
      <c r="D1780" s="8">
        <v>8</v>
      </c>
      <c r="E1780" s="8">
        <v>10</v>
      </c>
      <c r="F1780" s="7" t="s">
        <v>7</v>
      </c>
      <c r="G1780" s="7" t="s">
        <v>59</v>
      </c>
      <c r="H1780" s="7" t="s">
        <v>6927</v>
      </c>
      <c r="I1780" s="7" t="s">
        <v>5989</v>
      </c>
      <c r="J1780" s="7" t="s">
        <v>7815</v>
      </c>
      <c r="K1780" s="7" t="s">
        <v>38</v>
      </c>
      <c r="L1780" s="7" t="s">
        <v>12</v>
      </c>
    </row>
    <row r="1781" spans="1:12" ht="28.5" x14ac:dyDescent="0.2">
      <c r="A1781" s="7" t="s">
        <v>3011</v>
      </c>
      <c r="B1781" s="7" t="s">
        <v>535</v>
      </c>
      <c r="C1781" s="7" t="s">
        <v>103</v>
      </c>
      <c r="D1781" s="8">
        <v>8</v>
      </c>
      <c r="E1781" s="8">
        <v>10</v>
      </c>
      <c r="F1781" s="7" t="s">
        <v>65</v>
      </c>
      <c r="G1781" s="7" t="s">
        <v>8</v>
      </c>
      <c r="H1781" s="7" t="s">
        <v>1809</v>
      </c>
      <c r="I1781" s="7" t="s">
        <v>5989</v>
      </c>
      <c r="J1781" s="7" t="s">
        <v>8080</v>
      </c>
      <c r="K1781" s="7" t="s">
        <v>112</v>
      </c>
      <c r="L1781" s="7" t="s">
        <v>12</v>
      </c>
    </row>
    <row r="1782" spans="1:12" ht="28.5" x14ac:dyDescent="0.2">
      <c r="A1782" s="7" t="s">
        <v>535</v>
      </c>
      <c r="B1782" s="7" t="s">
        <v>535</v>
      </c>
      <c r="C1782" s="7" t="s">
        <v>103</v>
      </c>
      <c r="D1782" s="8">
        <v>8</v>
      </c>
      <c r="E1782" s="8">
        <v>10</v>
      </c>
      <c r="F1782" s="7" t="s">
        <v>23</v>
      </c>
      <c r="G1782" s="7" t="s">
        <v>241</v>
      </c>
      <c r="H1782" s="7" t="s">
        <v>1809</v>
      </c>
      <c r="I1782" s="7" t="s">
        <v>5989</v>
      </c>
      <c r="J1782" s="7" t="s">
        <v>8081</v>
      </c>
      <c r="K1782" s="7" t="s">
        <v>11</v>
      </c>
      <c r="L1782" s="7" t="s">
        <v>12</v>
      </c>
    </row>
    <row r="1783" spans="1:12" ht="28.5" x14ac:dyDescent="0.2">
      <c r="A1783" s="7" t="s">
        <v>8085</v>
      </c>
      <c r="B1783" s="7" t="s">
        <v>535</v>
      </c>
      <c r="C1783" s="7" t="s">
        <v>103</v>
      </c>
      <c r="D1783" s="8">
        <v>8</v>
      </c>
      <c r="E1783" s="8">
        <v>10</v>
      </c>
      <c r="F1783" s="7" t="s">
        <v>35</v>
      </c>
      <c r="G1783" s="7" t="s">
        <v>742</v>
      </c>
      <c r="H1783" s="7" t="s">
        <v>5989</v>
      </c>
      <c r="I1783" s="7" t="s">
        <v>5989</v>
      </c>
      <c r="J1783" s="7" t="s">
        <v>8086</v>
      </c>
      <c r="K1783" s="7" t="s">
        <v>93</v>
      </c>
      <c r="L1783" s="7" t="s">
        <v>20</v>
      </c>
    </row>
    <row r="1784" spans="1:12" ht="28.5" x14ac:dyDescent="0.2">
      <c r="A1784" s="7" t="s">
        <v>481</v>
      </c>
      <c r="B1784" s="7" t="s">
        <v>535</v>
      </c>
      <c r="C1784" s="7" t="s">
        <v>103</v>
      </c>
      <c r="D1784" s="8">
        <v>8</v>
      </c>
      <c r="E1784" s="8">
        <v>10</v>
      </c>
      <c r="F1784" s="7" t="s">
        <v>23</v>
      </c>
      <c r="G1784" s="7" t="s">
        <v>143</v>
      </c>
      <c r="H1784" s="7" t="s">
        <v>673</v>
      </c>
      <c r="I1784" s="7" t="s">
        <v>1139</v>
      </c>
      <c r="J1784" s="7" t="s">
        <v>9975</v>
      </c>
      <c r="K1784" s="7" t="s">
        <v>26</v>
      </c>
      <c r="L1784" s="7" t="s">
        <v>12</v>
      </c>
    </row>
    <row r="1785" spans="1:12" ht="28.5" x14ac:dyDescent="0.2">
      <c r="A1785" s="7" t="s">
        <v>1545</v>
      </c>
      <c r="B1785" s="7" t="s">
        <v>4458</v>
      </c>
      <c r="C1785" s="7" t="s">
        <v>103</v>
      </c>
      <c r="D1785" s="8">
        <v>8</v>
      </c>
      <c r="E1785" s="8">
        <v>10</v>
      </c>
      <c r="F1785" s="7" t="s">
        <v>7</v>
      </c>
      <c r="G1785" s="7" t="s">
        <v>16</v>
      </c>
      <c r="H1785" s="7" t="s">
        <v>36</v>
      </c>
      <c r="I1785" s="7" t="s">
        <v>30</v>
      </c>
      <c r="J1785" s="7" t="s">
        <v>960</v>
      </c>
      <c r="K1785" s="7" t="s">
        <v>42</v>
      </c>
      <c r="L1785" s="7" t="s">
        <v>20</v>
      </c>
    </row>
    <row r="1786" spans="1:12" ht="28.5" x14ac:dyDescent="0.2">
      <c r="A1786" s="7" t="s">
        <v>1545</v>
      </c>
      <c r="B1786" s="7" t="s">
        <v>4458</v>
      </c>
      <c r="C1786" s="7" t="s">
        <v>103</v>
      </c>
      <c r="D1786" s="8">
        <v>8</v>
      </c>
      <c r="E1786" s="8">
        <v>10</v>
      </c>
      <c r="F1786" s="7" t="s">
        <v>23</v>
      </c>
      <c r="G1786" s="7" t="s">
        <v>8</v>
      </c>
      <c r="H1786" s="7" t="s">
        <v>7447</v>
      </c>
      <c r="I1786" s="7" t="s">
        <v>5989</v>
      </c>
      <c r="J1786" s="7" t="s">
        <v>8967</v>
      </c>
      <c r="K1786" s="7" t="s">
        <v>93</v>
      </c>
      <c r="L1786" s="7" t="s">
        <v>12</v>
      </c>
    </row>
    <row r="1787" spans="1:12" ht="28.5" x14ac:dyDescent="0.2">
      <c r="A1787" s="7" t="s">
        <v>560</v>
      </c>
      <c r="B1787" s="7" t="s">
        <v>11076</v>
      </c>
      <c r="C1787" s="7" t="s">
        <v>103</v>
      </c>
      <c r="D1787" s="8">
        <v>8</v>
      </c>
      <c r="E1787" s="8">
        <v>10</v>
      </c>
      <c r="F1787" s="7" t="s">
        <v>35</v>
      </c>
      <c r="G1787" s="7" t="s">
        <v>16</v>
      </c>
      <c r="H1787" s="7" t="s">
        <v>36</v>
      </c>
      <c r="I1787" s="7" t="s">
        <v>30</v>
      </c>
      <c r="J1787" s="7" t="s">
        <v>568</v>
      </c>
      <c r="K1787" s="7" t="s">
        <v>93</v>
      </c>
      <c r="L1787" s="7" t="s">
        <v>12</v>
      </c>
    </row>
    <row r="1788" spans="1:12" ht="28.5" x14ac:dyDescent="0.2">
      <c r="A1788" s="7" t="s">
        <v>560</v>
      </c>
      <c r="B1788" s="7" t="s">
        <v>11076</v>
      </c>
      <c r="C1788" s="7" t="s">
        <v>103</v>
      </c>
      <c r="D1788" s="8">
        <v>8</v>
      </c>
      <c r="E1788" s="8">
        <v>10</v>
      </c>
      <c r="F1788" s="7" t="s">
        <v>23</v>
      </c>
      <c r="G1788" s="7" t="s">
        <v>16</v>
      </c>
      <c r="H1788" s="7" t="s">
        <v>36</v>
      </c>
      <c r="I1788" s="7" t="s">
        <v>30</v>
      </c>
      <c r="J1788" s="7" t="s">
        <v>496</v>
      </c>
      <c r="K1788" s="7" t="s">
        <v>11</v>
      </c>
      <c r="L1788" s="7" t="s">
        <v>12</v>
      </c>
    </row>
    <row r="1789" spans="1:12" ht="28.5" x14ac:dyDescent="0.2">
      <c r="A1789" s="7" t="s">
        <v>3152</v>
      </c>
      <c r="B1789" s="7" t="s">
        <v>11076</v>
      </c>
      <c r="C1789" s="7" t="s">
        <v>103</v>
      </c>
      <c r="D1789" s="8">
        <v>8</v>
      </c>
      <c r="E1789" s="8">
        <v>10</v>
      </c>
      <c r="F1789" s="7" t="s">
        <v>35</v>
      </c>
      <c r="G1789" s="7" t="s">
        <v>8</v>
      </c>
      <c r="H1789" s="7" t="s">
        <v>487</v>
      </c>
      <c r="I1789" s="7" t="s">
        <v>839</v>
      </c>
      <c r="J1789" s="7" t="s">
        <v>3153</v>
      </c>
      <c r="K1789" s="7" t="s">
        <v>11</v>
      </c>
      <c r="L1789" s="7" t="s">
        <v>12</v>
      </c>
    </row>
    <row r="1790" spans="1:12" ht="28.5" x14ac:dyDescent="0.2">
      <c r="A1790" s="7" t="s">
        <v>560</v>
      </c>
      <c r="B1790" s="7" t="s">
        <v>11076</v>
      </c>
      <c r="C1790" s="7" t="s">
        <v>103</v>
      </c>
      <c r="D1790" s="8">
        <v>8</v>
      </c>
      <c r="E1790" s="8">
        <v>10</v>
      </c>
      <c r="F1790" s="7" t="s">
        <v>65</v>
      </c>
      <c r="G1790" s="7" t="s">
        <v>8</v>
      </c>
      <c r="H1790" s="7" t="s">
        <v>2674</v>
      </c>
      <c r="I1790" s="7" t="s">
        <v>839</v>
      </c>
      <c r="J1790" s="7" t="s">
        <v>3312</v>
      </c>
      <c r="K1790" s="7" t="s">
        <v>93</v>
      </c>
      <c r="L1790" s="7" t="s">
        <v>81</v>
      </c>
    </row>
    <row r="1791" spans="1:12" x14ac:dyDescent="0.2">
      <c r="A1791" s="7" t="s">
        <v>560</v>
      </c>
      <c r="B1791" s="7" t="s">
        <v>11076</v>
      </c>
      <c r="C1791" s="7" t="s">
        <v>103</v>
      </c>
      <c r="D1791" s="8">
        <v>8</v>
      </c>
      <c r="E1791" s="8">
        <v>10</v>
      </c>
      <c r="F1791" s="7" t="s">
        <v>65</v>
      </c>
      <c r="G1791" s="7" t="s">
        <v>16</v>
      </c>
      <c r="H1791" s="7" t="s">
        <v>5989</v>
      </c>
      <c r="I1791" s="7" t="s">
        <v>5989</v>
      </c>
      <c r="J1791" s="7" t="s">
        <v>8023</v>
      </c>
      <c r="K1791" s="7" t="s">
        <v>93</v>
      </c>
      <c r="L1791" s="7" t="s">
        <v>81</v>
      </c>
    </row>
    <row r="1792" spans="1:12" x14ac:dyDescent="0.2">
      <c r="A1792" s="7" t="s">
        <v>9918</v>
      </c>
      <c r="B1792" s="7" t="s">
        <v>11076</v>
      </c>
      <c r="C1792" s="7" t="s">
        <v>103</v>
      </c>
      <c r="D1792" s="8">
        <v>8</v>
      </c>
      <c r="E1792" s="8">
        <v>10</v>
      </c>
      <c r="F1792" s="7" t="s">
        <v>65</v>
      </c>
      <c r="G1792" s="7" t="s">
        <v>16</v>
      </c>
      <c r="H1792" s="7" t="s">
        <v>9919</v>
      </c>
      <c r="I1792" s="7" t="s">
        <v>9919</v>
      </c>
      <c r="J1792" s="7" t="s">
        <v>9920</v>
      </c>
      <c r="K1792" s="7" t="s">
        <v>11</v>
      </c>
      <c r="L1792" s="7" t="s">
        <v>32</v>
      </c>
    </row>
    <row r="1793" spans="1:12" x14ac:dyDescent="0.2">
      <c r="A1793" s="7" t="s">
        <v>652</v>
      </c>
      <c r="B1793" s="7" t="s">
        <v>1898</v>
      </c>
      <c r="C1793" s="7" t="s">
        <v>103</v>
      </c>
      <c r="D1793" s="8">
        <v>8</v>
      </c>
      <c r="E1793" s="8">
        <v>10</v>
      </c>
      <c r="F1793" s="7" t="s">
        <v>7</v>
      </c>
      <c r="G1793" s="7" t="s">
        <v>139</v>
      </c>
      <c r="H1793" s="7" t="s">
        <v>30</v>
      </c>
      <c r="I1793" s="7" t="s">
        <v>30</v>
      </c>
      <c r="J1793" s="7" t="s">
        <v>653</v>
      </c>
      <c r="K1793" s="7" t="s">
        <v>93</v>
      </c>
      <c r="L1793" s="7" t="s">
        <v>12</v>
      </c>
    </row>
    <row r="1794" spans="1:12" ht="28.5" x14ac:dyDescent="0.2">
      <c r="A1794" s="7" t="s">
        <v>827</v>
      </c>
      <c r="B1794" s="7" t="s">
        <v>1898</v>
      </c>
      <c r="C1794" s="7" t="s">
        <v>103</v>
      </c>
      <c r="D1794" s="8">
        <v>8</v>
      </c>
      <c r="E1794" s="8">
        <v>10</v>
      </c>
      <c r="F1794" s="7" t="s">
        <v>23</v>
      </c>
      <c r="G1794" s="7" t="s">
        <v>16</v>
      </c>
      <c r="H1794" s="7" t="s">
        <v>30</v>
      </c>
      <c r="I1794" s="7" t="s">
        <v>30</v>
      </c>
      <c r="J1794" s="7" t="s">
        <v>828</v>
      </c>
      <c r="K1794" s="7" t="s">
        <v>112</v>
      </c>
      <c r="L1794" s="7" t="s">
        <v>129</v>
      </c>
    </row>
    <row r="1795" spans="1:12" ht="28.5" x14ac:dyDescent="0.2">
      <c r="A1795" s="7" t="s">
        <v>3267</v>
      </c>
      <c r="B1795" s="7" t="s">
        <v>1898</v>
      </c>
      <c r="C1795" s="7" t="s">
        <v>103</v>
      </c>
      <c r="D1795" s="8">
        <v>8</v>
      </c>
      <c r="E1795" s="8">
        <v>10</v>
      </c>
      <c r="F1795" s="7" t="s">
        <v>65</v>
      </c>
      <c r="G1795" s="7" t="s">
        <v>8</v>
      </c>
      <c r="H1795" s="7" t="s">
        <v>1636</v>
      </c>
      <c r="I1795" s="7" t="s">
        <v>839</v>
      </c>
      <c r="J1795" s="7" t="s">
        <v>3268</v>
      </c>
      <c r="K1795" s="7" t="s">
        <v>93</v>
      </c>
      <c r="L1795" s="7" t="s">
        <v>12</v>
      </c>
    </row>
    <row r="1796" spans="1:12" ht="28.5" x14ac:dyDescent="0.2">
      <c r="A1796" s="7" t="s">
        <v>4648</v>
      </c>
      <c r="B1796" s="7" t="s">
        <v>1898</v>
      </c>
      <c r="C1796" s="7" t="s">
        <v>103</v>
      </c>
      <c r="D1796" s="8">
        <v>8</v>
      </c>
      <c r="E1796" s="8">
        <v>10</v>
      </c>
      <c r="F1796" s="7" t="s">
        <v>35</v>
      </c>
      <c r="G1796" s="7" t="s">
        <v>8</v>
      </c>
      <c r="H1796" s="7" t="s">
        <v>743</v>
      </c>
      <c r="I1796" s="7" t="s">
        <v>2595</v>
      </c>
      <c r="J1796" s="7" t="s">
        <v>6872</v>
      </c>
      <c r="K1796" s="7" t="s">
        <v>42</v>
      </c>
      <c r="L1796" s="7" t="s">
        <v>12</v>
      </c>
    </row>
    <row r="1797" spans="1:12" ht="28.5" x14ac:dyDescent="0.2">
      <c r="A1797" s="7" t="s">
        <v>1898</v>
      </c>
      <c r="B1797" s="7" t="s">
        <v>1898</v>
      </c>
      <c r="C1797" s="7" t="s">
        <v>103</v>
      </c>
      <c r="D1797" s="8">
        <v>8</v>
      </c>
      <c r="E1797" s="8">
        <v>10</v>
      </c>
      <c r="F1797" s="7" t="s">
        <v>23</v>
      </c>
      <c r="G1797" s="7" t="s">
        <v>8</v>
      </c>
      <c r="H1797" s="7" t="s">
        <v>743</v>
      </c>
      <c r="I1797" s="7" t="s">
        <v>2595</v>
      </c>
      <c r="J1797" s="7" t="s">
        <v>6935</v>
      </c>
      <c r="K1797" s="7" t="s">
        <v>11</v>
      </c>
      <c r="L1797" s="7" t="s">
        <v>12</v>
      </c>
    </row>
    <row r="1798" spans="1:12" ht="28.5" x14ac:dyDescent="0.2">
      <c r="A1798" s="7" t="s">
        <v>1917</v>
      </c>
      <c r="B1798" s="7" t="s">
        <v>1898</v>
      </c>
      <c r="C1798" s="7" t="s">
        <v>103</v>
      </c>
      <c r="D1798" s="8">
        <v>8</v>
      </c>
      <c r="E1798" s="8">
        <v>10</v>
      </c>
      <c r="F1798" s="7" t="s">
        <v>65</v>
      </c>
      <c r="G1798" s="7" t="s">
        <v>139</v>
      </c>
      <c r="H1798" s="7" t="s">
        <v>1809</v>
      </c>
      <c r="I1798" s="7" t="s">
        <v>5989</v>
      </c>
      <c r="J1798" s="7" t="s">
        <v>7708</v>
      </c>
      <c r="K1798" s="7" t="s">
        <v>42</v>
      </c>
      <c r="L1798" s="7" t="s">
        <v>12</v>
      </c>
    </row>
    <row r="1799" spans="1:12" ht="28.5" x14ac:dyDescent="0.2">
      <c r="A1799" s="7" t="s">
        <v>1917</v>
      </c>
      <c r="B1799" s="7" t="s">
        <v>1898</v>
      </c>
      <c r="C1799" s="7" t="s">
        <v>103</v>
      </c>
      <c r="D1799" s="8">
        <v>8</v>
      </c>
      <c r="E1799" s="8">
        <v>10</v>
      </c>
      <c r="F1799" s="7" t="s">
        <v>23</v>
      </c>
      <c r="G1799" s="7" t="s">
        <v>16</v>
      </c>
      <c r="H1799" s="7" t="s">
        <v>1809</v>
      </c>
      <c r="I1799" s="7" t="s">
        <v>5989</v>
      </c>
      <c r="J1799" s="7" t="s">
        <v>9226</v>
      </c>
      <c r="K1799" s="7" t="s">
        <v>38</v>
      </c>
      <c r="L1799" s="7" t="s">
        <v>12</v>
      </c>
    </row>
    <row r="1800" spans="1:12" ht="28.5" x14ac:dyDescent="0.2">
      <c r="A1800" s="7" t="s">
        <v>1917</v>
      </c>
      <c r="B1800" s="7" t="s">
        <v>1898</v>
      </c>
      <c r="C1800" s="7" t="s">
        <v>103</v>
      </c>
      <c r="D1800" s="8">
        <v>8</v>
      </c>
      <c r="E1800" s="8">
        <v>10</v>
      </c>
      <c r="F1800" s="7" t="s">
        <v>35</v>
      </c>
      <c r="G1800" s="7" t="s">
        <v>8</v>
      </c>
      <c r="H1800" s="7" t="s">
        <v>7458</v>
      </c>
      <c r="I1800" s="7" t="s">
        <v>5989</v>
      </c>
      <c r="J1800" s="7" t="s">
        <v>9227</v>
      </c>
      <c r="K1800" s="7" t="s">
        <v>26</v>
      </c>
      <c r="L1800" s="7" t="s">
        <v>12</v>
      </c>
    </row>
    <row r="1801" spans="1:12" ht="28.5" x14ac:dyDescent="0.2">
      <c r="A1801" s="7" t="s">
        <v>1917</v>
      </c>
      <c r="B1801" s="7" t="s">
        <v>1898</v>
      </c>
      <c r="C1801" s="7" t="s">
        <v>103</v>
      </c>
      <c r="D1801" s="8">
        <v>8</v>
      </c>
      <c r="E1801" s="8">
        <v>10</v>
      </c>
      <c r="F1801" s="7" t="s">
        <v>65</v>
      </c>
      <c r="G1801" s="7" t="s">
        <v>16</v>
      </c>
      <c r="H1801" s="7" t="s">
        <v>2558</v>
      </c>
      <c r="I1801" s="7" t="s">
        <v>1139</v>
      </c>
      <c r="J1801" s="7" t="s">
        <v>10421</v>
      </c>
      <c r="K1801" s="7" t="s">
        <v>38</v>
      </c>
      <c r="L1801" s="7" t="s">
        <v>81</v>
      </c>
    </row>
    <row r="1802" spans="1:12" ht="28.5" x14ac:dyDescent="0.2">
      <c r="A1802" s="7" t="s">
        <v>10077</v>
      </c>
      <c r="B1802" s="7" t="s">
        <v>1898</v>
      </c>
      <c r="C1802" s="7" t="s">
        <v>103</v>
      </c>
      <c r="D1802" s="8">
        <v>8</v>
      </c>
      <c r="E1802" s="8">
        <v>10</v>
      </c>
      <c r="F1802" s="7" t="s">
        <v>35</v>
      </c>
      <c r="G1802" s="7" t="s">
        <v>16</v>
      </c>
      <c r="H1802" s="7" t="s">
        <v>673</v>
      </c>
      <c r="I1802" s="7" t="s">
        <v>1139</v>
      </c>
      <c r="J1802" s="7" t="s">
        <v>10705</v>
      </c>
      <c r="K1802" s="7" t="s">
        <v>93</v>
      </c>
      <c r="L1802" s="7" t="s">
        <v>12</v>
      </c>
    </row>
    <row r="1803" spans="1:12" x14ac:dyDescent="0.2">
      <c r="A1803" s="7" t="s">
        <v>4521</v>
      </c>
      <c r="B1803" s="7" t="s">
        <v>1898</v>
      </c>
      <c r="C1803" s="7" t="s">
        <v>103</v>
      </c>
      <c r="D1803" s="8">
        <v>8</v>
      </c>
      <c r="E1803" s="8">
        <v>10</v>
      </c>
      <c r="F1803" s="7" t="s">
        <v>65</v>
      </c>
      <c r="G1803" s="7" t="s">
        <v>16</v>
      </c>
      <c r="H1803" s="7" t="s">
        <v>1139</v>
      </c>
      <c r="I1803" s="7" t="s">
        <v>1139</v>
      </c>
      <c r="J1803" s="7" t="s">
        <v>10780</v>
      </c>
      <c r="K1803" s="7" t="s">
        <v>11</v>
      </c>
      <c r="L1803" s="7" t="s">
        <v>81</v>
      </c>
    </row>
    <row r="1804" spans="1:12" x14ac:dyDescent="0.2">
      <c r="A1804" s="7" t="s">
        <v>10986</v>
      </c>
      <c r="B1804" s="7" t="s">
        <v>1898</v>
      </c>
      <c r="C1804" s="7" t="s">
        <v>103</v>
      </c>
      <c r="D1804" s="8">
        <v>8</v>
      </c>
      <c r="E1804" s="8">
        <v>10</v>
      </c>
      <c r="F1804" s="7" t="s">
        <v>65</v>
      </c>
      <c r="G1804" s="7" t="s">
        <v>16</v>
      </c>
      <c r="H1804" s="7" t="s">
        <v>1139</v>
      </c>
      <c r="I1804" s="7" t="s">
        <v>1139</v>
      </c>
      <c r="J1804" s="7" t="s">
        <v>10987</v>
      </c>
      <c r="K1804" s="7" t="s">
        <v>93</v>
      </c>
      <c r="L1804" s="7" t="s">
        <v>12</v>
      </c>
    </row>
    <row r="1805" spans="1:12" ht="28.5" x14ac:dyDescent="0.2">
      <c r="A1805" s="7" t="s">
        <v>6670</v>
      </c>
      <c r="B1805" s="7" t="s">
        <v>1430</v>
      </c>
      <c r="C1805" s="7" t="s">
        <v>103</v>
      </c>
      <c r="D1805" s="8">
        <v>8</v>
      </c>
      <c r="E1805" s="8">
        <v>10</v>
      </c>
      <c r="F1805" s="7" t="s">
        <v>7</v>
      </c>
      <c r="G1805" s="7" t="s">
        <v>241</v>
      </c>
      <c r="H1805" s="7" t="s">
        <v>743</v>
      </c>
      <c r="I1805" s="7" t="s">
        <v>2595</v>
      </c>
      <c r="J1805" s="7" t="s">
        <v>6671</v>
      </c>
      <c r="K1805" s="7" t="s">
        <v>93</v>
      </c>
      <c r="L1805" s="7" t="s">
        <v>12</v>
      </c>
    </row>
    <row r="1806" spans="1:12" ht="28.5" x14ac:dyDescent="0.2">
      <c r="A1806" s="7" t="s">
        <v>6681</v>
      </c>
      <c r="B1806" s="7" t="s">
        <v>2155</v>
      </c>
      <c r="C1806" s="7" t="s">
        <v>103</v>
      </c>
      <c r="D1806" s="8">
        <v>8</v>
      </c>
      <c r="E1806" s="8">
        <v>10</v>
      </c>
      <c r="F1806" s="7" t="s">
        <v>7</v>
      </c>
      <c r="G1806" s="7" t="s">
        <v>16</v>
      </c>
      <c r="H1806" s="7" t="s">
        <v>743</v>
      </c>
      <c r="I1806" s="7" t="s">
        <v>2595</v>
      </c>
      <c r="J1806" s="7" t="s">
        <v>6682</v>
      </c>
      <c r="K1806" s="7" t="s">
        <v>38</v>
      </c>
      <c r="L1806" s="7" t="s">
        <v>12</v>
      </c>
    </row>
    <row r="1807" spans="1:12" ht="28.5" x14ac:dyDescent="0.2">
      <c r="A1807" s="7" t="s">
        <v>6971</v>
      </c>
      <c r="B1807" s="7" t="s">
        <v>1430</v>
      </c>
      <c r="C1807" s="7" t="s">
        <v>103</v>
      </c>
      <c r="D1807" s="8">
        <v>8</v>
      </c>
      <c r="E1807" s="8">
        <v>10</v>
      </c>
      <c r="F1807" s="7" t="s">
        <v>7</v>
      </c>
      <c r="G1807" s="7" t="s">
        <v>16</v>
      </c>
      <c r="H1807" s="7" t="s">
        <v>24</v>
      </c>
      <c r="I1807" s="7" t="s">
        <v>30</v>
      </c>
      <c r="J1807" s="7" t="s">
        <v>1720</v>
      </c>
      <c r="K1807" s="7" t="s">
        <v>38</v>
      </c>
      <c r="L1807" s="7" t="s">
        <v>12</v>
      </c>
    </row>
    <row r="1808" spans="1:12" ht="28.5" x14ac:dyDescent="0.2">
      <c r="A1808" s="7" t="s">
        <v>3700</v>
      </c>
      <c r="B1808" s="7" t="s">
        <v>11095</v>
      </c>
      <c r="C1808" s="7" t="s">
        <v>103</v>
      </c>
      <c r="D1808" s="8">
        <v>8</v>
      </c>
      <c r="E1808" s="8">
        <v>10</v>
      </c>
      <c r="F1808" s="7" t="s">
        <v>7</v>
      </c>
      <c r="G1808" s="7" t="s">
        <v>143</v>
      </c>
      <c r="H1808" s="7" t="s">
        <v>3031</v>
      </c>
      <c r="I1808" s="7" t="s">
        <v>839</v>
      </c>
      <c r="J1808" s="7" t="s">
        <v>3701</v>
      </c>
      <c r="K1808" s="7" t="s">
        <v>11</v>
      </c>
      <c r="L1808" s="7" t="s">
        <v>12</v>
      </c>
    </row>
    <row r="1809" spans="1:12" ht="28.5" x14ac:dyDescent="0.2">
      <c r="A1809" s="7" t="s">
        <v>6389</v>
      </c>
      <c r="B1809" s="7" t="s">
        <v>2155</v>
      </c>
      <c r="C1809" s="7" t="s">
        <v>103</v>
      </c>
      <c r="D1809" s="8">
        <v>8</v>
      </c>
      <c r="E1809" s="8">
        <v>10</v>
      </c>
      <c r="F1809" s="7" t="s">
        <v>23</v>
      </c>
      <c r="G1809" s="7" t="s">
        <v>16</v>
      </c>
      <c r="H1809" s="7" t="s">
        <v>1961</v>
      </c>
      <c r="I1809" s="7" t="s">
        <v>2595</v>
      </c>
      <c r="J1809" s="7" t="s">
        <v>6390</v>
      </c>
      <c r="K1809" s="7" t="s">
        <v>42</v>
      </c>
      <c r="L1809" s="7" t="s">
        <v>12</v>
      </c>
    </row>
    <row r="1810" spans="1:12" ht="28.5" x14ac:dyDescent="0.2">
      <c r="A1810" s="7" t="s">
        <v>10218</v>
      </c>
      <c r="B1810" s="7" t="s">
        <v>11093</v>
      </c>
      <c r="C1810" s="7" t="s">
        <v>103</v>
      </c>
      <c r="D1810" s="8">
        <v>8</v>
      </c>
      <c r="E1810" s="8">
        <v>10</v>
      </c>
      <c r="F1810" s="7" t="s">
        <v>7</v>
      </c>
      <c r="G1810" s="7" t="s">
        <v>139</v>
      </c>
      <c r="H1810" s="7" t="s">
        <v>9640</v>
      </c>
      <c r="I1810" s="7" t="s">
        <v>1139</v>
      </c>
      <c r="J1810" s="7" t="s">
        <v>10219</v>
      </c>
      <c r="K1810" s="7" t="s">
        <v>11</v>
      </c>
      <c r="L1810" s="7" t="s">
        <v>12</v>
      </c>
    </row>
    <row r="1811" spans="1:12" ht="28.5" x14ac:dyDescent="0.2">
      <c r="A1811" s="7" t="s">
        <v>6360</v>
      </c>
      <c r="B1811" s="7" t="s">
        <v>6360</v>
      </c>
      <c r="C1811" s="7" t="s">
        <v>103</v>
      </c>
      <c r="D1811" s="8">
        <v>8</v>
      </c>
      <c r="E1811" s="8">
        <v>10</v>
      </c>
      <c r="F1811" s="7" t="s">
        <v>65</v>
      </c>
      <c r="G1811" s="7" t="s">
        <v>16</v>
      </c>
      <c r="H1811" s="7" t="s">
        <v>673</v>
      </c>
      <c r="I1811" s="7" t="s">
        <v>1139</v>
      </c>
      <c r="J1811" s="7" t="s">
        <v>10541</v>
      </c>
      <c r="K1811" s="7" t="s">
        <v>11</v>
      </c>
      <c r="L1811" s="7" t="s">
        <v>12</v>
      </c>
    </row>
    <row r="1812" spans="1:12" ht="28.5" x14ac:dyDescent="0.2">
      <c r="A1812" s="7" t="s">
        <v>630</v>
      </c>
      <c r="B1812" s="7" t="s">
        <v>630</v>
      </c>
      <c r="C1812" s="7" t="s">
        <v>103</v>
      </c>
      <c r="D1812" s="8">
        <v>8</v>
      </c>
      <c r="E1812" s="8">
        <v>10</v>
      </c>
      <c r="F1812" s="7" t="s">
        <v>65</v>
      </c>
      <c r="G1812" s="7" t="s">
        <v>8</v>
      </c>
      <c r="H1812" s="7" t="s">
        <v>24</v>
      </c>
      <c r="I1812" s="7" t="s">
        <v>30</v>
      </c>
      <c r="J1812" s="7" t="s">
        <v>651</v>
      </c>
      <c r="K1812" s="7" t="s">
        <v>38</v>
      </c>
      <c r="L1812" s="7" t="s">
        <v>12</v>
      </c>
    </row>
    <row r="1813" spans="1:12" ht="28.5" x14ac:dyDescent="0.2">
      <c r="A1813" s="7" t="s">
        <v>660</v>
      </c>
      <c r="B1813" s="7" t="s">
        <v>630</v>
      </c>
      <c r="C1813" s="7" t="s">
        <v>103</v>
      </c>
      <c r="D1813" s="8">
        <v>8</v>
      </c>
      <c r="E1813" s="8">
        <v>10</v>
      </c>
      <c r="F1813" s="7" t="s">
        <v>7</v>
      </c>
      <c r="G1813" s="7" t="s">
        <v>139</v>
      </c>
      <c r="H1813" s="7" t="s">
        <v>120</v>
      </c>
      <c r="I1813" s="7" t="s">
        <v>30</v>
      </c>
      <c r="J1813" s="7" t="s">
        <v>661</v>
      </c>
      <c r="K1813" s="7" t="s">
        <v>26</v>
      </c>
      <c r="L1813" s="7" t="s">
        <v>12</v>
      </c>
    </row>
    <row r="1814" spans="1:12" ht="28.5" x14ac:dyDescent="0.2">
      <c r="A1814" s="7" t="s">
        <v>821</v>
      </c>
      <c r="B1814" s="7" t="s">
        <v>630</v>
      </c>
      <c r="C1814" s="7" t="s">
        <v>103</v>
      </c>
      <c r="D1814" s="8">
        <v>8</v>
      </c>
      <c r="E1814" s="8">
        <v>10</v>
      </c>
      <c r="F1814" s="7" t="s">
        <v>35</v>
      </c>
      <c r="G1814" s="7" t="s">
        <v>8</v>
      </c>
      <c r="H1814" s="7" t="s">
        <v>36</v>
      </c>
      <c r="I1814" s="7" t="s">
        <v>30</v>
      </c>
      <c r="J1814" s="7" t="s">
        <v>677</v>
      </c>
      <c r="K1814" s="7" t="s">
        <v>93</v>
      </c>
      <c r="L1814" s="7" t="s">
        <v>12</v>
      </c>
    </row>
    <row r="1815" spans="1:12" ht="28.5" x14ac:dyDescent="0.2">
      <c r="A1815" s="7" t="s">
        <v>1170</v>
      </c>
      <c r="B1815" s="7" t="s">
        <v>630</v>
      </c>
      <c r="C1815" s="7" t="s">
        <v>103</v>
      </c>
      <c r="D1815" s="8">
        <v>8</v>
      </c>
      <c r="E1815" s="8">
        <v>10</v>
      </c>
      <c r="F1815" s="7" t="s">
        <v>15</v>
      </c>
      <c r="G1815" s="7" t="s">
        <v>8</v>
      </c>
      <c r="H1815" s="7" t="s">
        <v>70</v>
      </c>
      <c r="I1815" s="7" t="s">
        <v>30</v>
      </c>
      <c r="J1815" s="7" t="s">
        <v>1944</v>
      </c>
      <c r="K1815" s="7" t="s">
        <v>38</v>
      </c>
      <c r="L1815" s="7" t="s">
        <v>12</v>
      </c>
    </row>
    <row r="1816" spans="1:12" ht="28.5" x14ac:dyDescent="0.2">
      <c r="A1816" s="7" t="s">
        <v>630</v>
      </c>
      <c r="B1816" s="7" t="s">
        <v>630</v>
      </c>
      <c r="C1816" s="7" t="s">
        <v>103</v>
      </c>
      <c r="D1816" s="8">
        <v>8</v>
      </c>
      <c r="E1816" s="8">
        <v>10</v>
      </c>
      <c r="F1816" s="7" t="s">
        <v>35</v>
      </c>
      <c r="G1816" s="7" t="s">
        <v>16</v>
      </c>
      <c r="H1816" s="7" t="s">
        <v>30</v>
      </c>
      <c r="I1816" s="7" t="s">
        <v>30</v>
      </c>
      <c r="J1816" s="7" t="s">
        <v>1563</v>
      </c>
      <c r="K1816" s="7" t="s">
        <v>26</v>
      </c>
      <c r="L1816" s="7" t="s">
        <v>81</v>
      </c>
    </row>
    <row r="1817" spans="1:12" ht="28.5" x14ac:dyDescent="0.2">
      <c r="A1817" s="7" t="s">
        <v>3324</v>
      </c>
      <c r="B1817" s="7" t="s">
        <v>630</v>
      </c>
      <c r="C1817" s="7" t="s">
        <v>103</v>
      </c>
      <c r="D1817" s="8">
        <v>8</v>
      </c>
      <c r="E1817" s="8">
        <v>10</v>
      </c>
      <c r="F1817" s="7" t="s">
        <v>35</v>
      </c>
      <c r="G1817" s="7" t="s">
        <v>16</v>
      </c>
      <c r="H1817" s="7" t="s">
        <v>2314</v>
      </c>
      <c r="I1817" s="7" t="s">
        <v>839</v>
      </c>
      <c r="J1817" s="7" t="s">
        <v>3325</v>
      </c>
      <c r="K1817" s="7" t="s">
        <v>11</v>
      </c>
      <c r="L1817" s="7" t="s">
        <v>20</v>
      </c>
    </row>
    <row r="1818" spans="1:12" ht="28.5" x14ac:dyDescent="0.2">
      <c r="A1818" s="7" t="s">
        <v>1785</v>
      </c>
      <c r="B1818" s="7" t="s">
        <v>630</v>
      </c>
      <c r="C1818" s="7" t="s">
        <v>103</v>
      </c>
      <c r="D1818" s="8">
        <v>8</v>
      </c>
      <c r="E1818" s="8">
        <v>10</v>
      </c>
      <c r="F1818" s="7" t="s">
        <v>23</v>
      </c>
      <c r="G1818" s="7" t="s">
        <v>59</v>
      </c>
      <c r="H1818" s="7" t="s">
        <v>743</v>
      </c>
      <c r="I1818" s="7" t="s">
        <v>2595</v>
      </c>
      <c r="J1818" s="7" t="s">
        <v>6724</v>
      </c>
      <c r="K1818" s="7" t="s">
        <v>93</v>
      </c>
      <c r="L1818" s="7" t="s">
        <v>12</v>
      </c>
    </row>
    <row r="1819" spans="1:12" ht="28.5" x14ac:dyDescent="0.2">
      <c r="A1819" s="7" t="s">
        <v>6886</v>
      </c>
      <c r="B1819" s="7" t="s">
        <v>630</v>
      </c>
      <c r="C1819" s="7" t="s">
        <v>103</v>
      </c>
      <c r="D1819" s="8">
        <v>8</v>
      </c>
      <c r="E1819" s="8">
        <v>10</v>
      </c>
      <c r="F1819" s="7" t="s">
        <v>35</v>
      </c>
      <c r="G1819" s="7" t="s">
        <v>8</v>
      </c>
      <c r="H1819" s="7" t="s">
        <v>5226</v>
      </c>
      <c r="I1819" s="7" t="s">
        <v>2595</v>
      </c>
      <c r="J1819" s="7" t="s">
        <v>6887</v>
      </c>
      <c r="K1819" s="7" t="s">
        <v>26</v>
      </c>
      <c r="L1819" s="7" t="s">
        <v>50</v>
      </c>
    </row>
    <row r="1820" spans="1:12" ht="28.5" x14ac:dyDescent="0.2">
      <c r="A1820" s="7" t="s">
        <v>1785</v>
      </c>
      <c r="B1820" s="7" t="s">
        <v>630</v>
      </c>
      <c r="C1820" s="7" t="s">
        <v>103</v>
      </c>
      <c r="D1820" s="8">
        <v>8</v>
      </c>
      <c r="E1820" s="8">
        <v>10</v>
      </c>
      <c r="F1820" s="7" t="s">
        <v>35</v>
      </c>
      <c r="G1820" s="7" t="s">
        <v>16</v>
      </c>
      <c r="H1820" s="7" t="s">
        <v>743</v>
      </c>
      <c r="I1820" s="7" t="s">
        <v>2595</v>
      </c>
      <c r="J1820" s="7" t="s">
        <v>259</v>
      </c>
      <c r="K1820" s="7" t="s">
        <v>42</v>
      </c>
      <c r="L1820" s="7" t="s">
        <v>20</v>
      </c>
    </row>
    <row r="1821" spans="1:12" ht="28.5" x14ac:dyDescent="0.2">
      <c r="A1821" s="7" t="s">
        <v>630</v>
      </c>
      <c r="B1821" s="7" t="s">
        <v>630</v>
      </c>
      <c r="C1821" s="7" t="s">
        <v>103</v>
      </c>
      <c r="D1821" s="8">
        <v>8</v>
      </c>
      <c r="E1821" s="8">
        <v>10</v>
      </c>
      <c r="F1821" s="7" t="s">
        <v>65</v>
      </c>
      <c r="G1821" s="7" t="s">
        <v>8</v>
      </c>
      <c r="H1821" s="7" t="s">
        <v>743</v>
      </c>
      <c r="I1821" s="7" t="s">
        <v>2595</v>
      </c>
      <c r="J1821" s="7" t="s">
        <v>6999</v>
      </c>
      <c r="K1821" s="7" t="s">
        <v>38</v>
      </c>
      <c r="L1821" s="7" t="s">
        <v>12</v>
      </c>
    </row>
    <row r="1822" spans="1:12" ht="28.5" x14ac:dyDescent="0.2">
      <c r="A1822" s="7" t="s">
        <v>7998</v>
      </c>
      <c r="B1822" s="7" t="s">
        <v>630</v>
      </c>
      <c r="C1822" s="7" t="s">
        <v>103</v>
      </c>
      <c r="D1822" s="8">
        <v>8</v>
      </c>
      <c r="E1822" s="8">
        <v>10</v>
      </c>
      <c r="F1822" s="7" t="s">
        <v>35</v>
      </c>
      <c r="G1822" s="7" t="s">
        <v>8</v>
      </c>
      <c r="H1822" s="7" t="s">
        <v>5989</v>
      </c>
      <c r="I1822" s="7" t="s">
        <v>5989</v>
      </c>
      <c r="J1822" s="7" t="s">
        <v>7999</v>
      </c>
      <c r="K1822" s="7" t="s">
        <v>112</v>
      </c>
      <c r="L1822" s="7" t="s">
        <v>12</v>
      </c>
    </row>
    <row r="1823" spans="1:12" ht="28.5" x14ac:dyDescent="0.2">
      <c r="A1823" s="7" t="s">
        <v>9113</v>
      </c>
      <c r="B1823" s="7" t="s">
        <v>630</v>
      </c>
      <c r="C1823" s="7" t="s">
        <v>103</v>
      </c>
      <c r="D1823" s="8">
        <v>8</v>
      </c>
      <c r="E1823" s="8">
        <v>10</v>
      </c>
      <c r="F1823" s="7" t="s">
        <v>23</v>
      </c>
      <c r="G1823" s="7" t="s">
        <v>8</v>
      </c>
      <c r="H1823" s="7" t="s">
        <v>5989</v>
      </c>
      <c r="I1823" s="7" t="s">
        <v>5989</v>
      </c>
      <c r="J1823" s="7" t="s">
        <v>8068</v>
      </c>
      <c r="K1823" s="7" t="s">
        <v>38</v>
      </c>
      <c r="L1823" s="7" t="s">
        <v>20</v>
      </c>
    </row>
    <row r="1824" spans="1:12" x14ac:dyDescent="0.2">
      <c r="A1824" s="7" t="s">
        <v>630</v>
      </c>
      <c r="B1824" s="7" t="s">
        <v>630</v>
      </c>
      <c r="C1824" s="7" t="s">
        <v>103</v>
      </c>
      <c r="D1824" s="8">
        <v>8</v>
      </c>
      <c r="E1824" s="8">
        <v>10</v>
      </c>
      <c r="F1824" s="7" t="s">
        <v>35</v>
      </c>
      <c r="G1824" s="7" t="s">
        <v>8</v>
      </c>
      <c r="H1824" s="7" t="s">
        <v>1139</v>
      </c>
      <c r="I1824" s="7" t="s">
        <v>1139</v>
      </c>
      <c r="J1824" s="7" t="s">
        <v>10715</v>
      </c>
      <c r="K1824" s="7" t="s">
        <v>93</v>
      </c>
      <c r="L1824" s="7" t="s">
        <v>12</v>
      </c>
    </row>
    <row r="1825" spans="1:12" ht="28.5" x14ac:dyDescent="0.2">
      <c r="A1825" s="7" t="s">
        <v>1792</v>
      </c>
      <c r="B1825" s="7" t="s">
        <v>630</v>
      </c>
      <c r="C1825" s="7" t="s">
        <v>103</v>
      </c>
      <c r="D1825" s="8">
        <v>8</v>
      </c>
      <c r="E1825" s="8">
        <v>10</v>
      </c>
      <c r="F1825" s="7" t="s">
        <v>65</v>
      </c>
      <c r="G1825" s="7" t="s">
        <v>8</v>
      </c>
      <c r="H1825" s="7" t="s">
        <v>9659</v>
      </c>
      <c r="I1825" s="7" t="s">
        <v>1139</v>
      </c>
      <c r="J1825" s="7" t="s">
        <v>10768</v>
      </c>
      <c r="K1825" s="7" t="s">
        <v>93</v>
      </c>
      <c r="L1825" s="7" t="s">
        <v>12</v>
      </c>
    </row>
    <row r="1826" spans="1:12" ht="28.5" x14ac:dyDescent="0.2">
      <c r="A1826" s="7" t="s">
        <v>10903</v>
      </c>
      <c r="B1826" s="7" t="s">
        <v>630</v>
      </c>
      <c r="C1826" s="7" t="s">
        <v>103</v>
      </c>
      <c r="D1826" s="8">
        <v>8</v>
      </c>
      <c r="E1826" s="8">
        <v>10</v>
      </c>
      <c r="F1826" s="7" t="s">
        <v>65</v>
      </c>
      <c r="G1826" s="7" t="s">
        <v>16</v>
      </c>
      <c r="H1826" s="7" t="s">
        <v>2558</v>
      </c>
      <c r="I1826" s="7" t="s">
        <v>1139</v>
      </c>
      <c r="J1826" s="7" t="s">
        <v>10002</v>
      </c>
      <c r="K1826" s="7" t="s">
        <v>38</v>
      </c>
      <c r="L1826" s="7" t="s">
        <v>12</v>
      </c>
    </row>
    <row r="1827" spans="1:12" ht="28.5" x14ac:dyDescent="0.2">
      <c r="A1827" s="7" t="s">
        <v>1333</v>
      </c>
      <c r="B1827" s="7" t="s">
        <v>2155</v>
      </c>
      <c r="C1827" s="7" t="s">
        <v>103</v>
      </c>
      <c r="D1827" s="8">
        <v>8</v>
      </c>
      <c r="E1827" s="8">
        <v>10</v>
      </c>
      <c r="F1827" s="7" t="s">
        <v>7</v>
      </c>
      <c r="G1827" s="7" t="s">
        <v>16</v>
      </c>
      <c r="H1827" s="7" t="s">
        <v>36</v>
      </c>
      <c r="I1827" s="7" t="s">
        <v>30</v>
      </c>
      <c r="J1827" s="7" t="s">
        <v>1436</v>
      </c>
      <c r="K1827" s="7" t="s">
        <v>38</v>
      </c>
      <c r="L1827" s="7" t="s">
        <v>12</v>
      </c>
    </row>
    <row r="1828" spans="1:12" ht="28.5" x14ac:dyDescent="0.2">
      <c r="A1828" s="7" t="s">
        <v>3659</v>
      </c>
      <c r="B1828" s="7" t="s">
        <v>11093</v>
      </c>
      <c r="C1828" s="7" t="s">
        <v>103</v>
      </c>
      <c r="D1828" s="8">
        <v>8</v>
      </c>
      <c r="E1828" s="8">
        <v>10</v>
      </c>
      <c r="F1828" s="7" t="s">
        <v>23</v>
      </c>
      <c r="G1828" s="7" t="s">
        <v>16</v>
      </c>
      <c r="H1828" s="7" t="s">
        <v>2645</v>
      </c>
      <c r="I1828" s="7" t="s">
        <v>839</v>
      </c>
      <c r="J1828" s="7" t="s">
        <v>2289</v>
      </c>
      <c r="K1828" s="7" t="s">
        <v>112</v>
      </c>
      <c r="L1828" s="7" t="s">
        <v>129</v>
      </c>
    </row>
    <row r="1829" spans="1:12" ht="28.5" x14ac:dyDescent="0.2">
      <c r="A1829" s="7" t="s">
        <v>3988</v>
      </c>
      <c r="B1829" s="7" t="s">
        <v>11093</v>
      </c>
      <c r="C1829" s="7" t="s">
        <v>103</v>
      </c>
      <c r="D1829" s="8">
        <v>8</v>
      </c>
      <c r="E1829" s="8">
        <v>10</v>
      </c>
      <c r="F1829" s="7" t="s">
        <v>35</v>
      </c>
      <c r="G1829" s="7" t="s">
        <v>16</v>
      </c>
      <c r="H1829" s="7" t="s">
        <v>487</v>
      </c>
      <c r="I1829" s="7" t="s">
        <v>839</v>
      </c>
      <c r="J1829" s="7" t="s">
        <v>3989</v>
      </c>
      <c r="K1829" s="7" t="s">
        <v>38</v>
      </c>
      <c r="L1829" s="7" t="s">
        <v>20</v>
      </c>
    </row>
    <row r="1830" spans="1:12" ht="28.5" x14ac:dyDescent="0.2">
      <c r="A1830" s="7" t="s">
        <v>6465</v>
      </c>
      <c r="B1830" s="7" t="s">
        <v>11093</v>
      </c>
      <c r="C1830" s="7" t="s">
        <v>103</v>
      </c>
      <c r="D1830" s="8">
        <v>8</v>
      </c>
      <c r="E1830" s="8">
        <v>10</v>
      </c>
      <c r="F1830" s="7" t="s">
        <v>65</v>
      </c>
      <c r="G1830" s="7" t="s">
        <v>143</v>
      </c>
      <c r="H1830" s="7" t="s">
        <v>5226</v>
      </c>
      <c r="I1830" s="7" t="s">
        <v>2595</v>
      </c>
      <c r="J1830" s="7" t="s">
        <v>6466</v>
      </c>
      <c r="K1830" s="7" t="s">
        <v>26</v>
      </c>
      <c r="L1830" s="7" t="s">
        <v>12</v>
      </c>
    </row>
    <row r="1831" spans="1:12" ht="28.5" x14ac:dyDescent="0.2">
      <c r="A1831" s="7" t="s">
        <v>7441</v>
      </c>
      <c r="B1831" s="7" t="s">
        <v>11093</v>
      </c>
      <c r="C1831" s="7" t="s">
        <v>103</v>
      </c>
      <c r="D1831" s="8">
        <v>8</v>
      </c>
      <c r="E1831" s="8">
        <v>10</v>
      </c>
      <c r="F1831" s="7" t="s">
        <v>7</v>
      </c>
      <c r="G1831" s="7" t="s">
        <v>8</v>
      </c>
      <c r="H1831" s="7" t="s">
        <v>743</v>
      </c>
      <c r="I1831" s="7" t="s">
        <v>2595</v>
      </c>
      <c r="J1831" s="7" t="s">
        <v>7442</v>
      </c>
      <c r="K1831" s="7" t="s">
        <v>11</v>
      </c>
      <c r="L1831" s="7" t="s">
        <v>81</v>
      </c>
    </row>
    <row r="1832" spans="1:12" ht="28.5" x14ac:dyDescent="0.2">
      <c r="A1832" s="7" t="s">
        <v>2406</v>
      </c>
      <c r="B1832" s="7" t="s">
        <v>11093</v>
      </c>
      <c r="C1832" s="7" t="s">
        <v>103</v>
      </c>
      <c r="D1832" s="8">
        <v>8</v>
      </c>
      <c r="E1832" s="8">
        <v>10</v>
      </c>
      <c r="F1832" s="7" t="s">
        <v>7</v>
      </c>
      <c r="G1832" s="7" t="s">
        <v>16</v>
      </c>
      <c r="H1832" s="7" t="s">
        <v>9</v>
      </c>
      <c r="I1832" s="7" t="s">
        <v>30</v>
      </c>
      <c r="J1832" s="7" t="s">
        <v>2407</v>
      </c>
      <c r="K1832" s="7" t="s">
        <v>26</v>
      </c>
      <c r="L1832" s="7" t="s">
        <v>12</v>
      </c>
    </row>
    <row r="1833" spans="1:12" ht="28.5" x14ac:dyDescent="0.2">
      <c r="A1833" s="7" t="s">
        <v>2424</v>
      </c>
      <c r="B1833" s="7" t="s">
        <v>11093</v>
      </c>
      <c r="C1833" s="7" t="s">
        <v>103</v>
      </c>
      <c r="D1833" s="8">
        <v>8</v>
      </c>
      <c r="E1833" s="8">
        <v>10</v>
      </c>
      <c r="F1833" s="7" t="s">
        <v>23</v>
      </c>
      <c r="G1833" s="7" t="s">
        <v>16</v>
      </c>
      <c r="H1833" s="7" t="s">
        <v>30</v>
      </c>
      <c r="I1833" s="7" t="s">
        <v>30</v>
      </c>
      <c r="J1833" s="7" t="s">
        <v>2425</v>
      </c>
      <c r="K1833" s="7" t="s">
        <v>93</v>
      </c>
      <c r="L1833" s="7" t="s">
        <v>12</v>
      </c>
    </row>
    <row r="1834" spans="1:12" ht="28.5" x14ac:dyDescent="0.2">
      <c r="A1834" s="7" t="s">
        <v>3443</v>
      </c>
      <c r="B1834" s="7" t="s">
        <v>11093</v>
      </c>
      <c r="C1834" s="7" t="s">
        <v>103</v>
      </c>
      <c r="D1834" s="8">
        <v>8</v>
      </c>
      <c r="E1834" s="8">
        <v>10</v>
      </c>
      <c r="F1834" s="7" t="s">
        <v>35</v>
      </c>
      <c r="G1834" s="7" t="s">
        <v>8</v>
      </c>
      <c r="H1834" s="7" t="s">
        <v>487</v>
      </c>
      <c r="I1834" s="7" t="s">
        <v>839</v>
      </c>
      <c r="J1834" s="7" t="s">
        <v>3444</v>
      </c>
      <c r="K1834" s="7" t="s">
        <v>11</v>
      </c>
      <c r="L1834" s="7" t="s">
        <v>12</v>
      </c>
    </row>
    <row r="1835" spans="1:12" ht="28.5" x14ac:dyDescent="0.2">
      <c r="A1835" s="7" t="s">
        <v>4391</v>
      </c>
      <c r="B1835" s="7" t="s">
        <v>11093</v>
      </c>
      <c r="C1835" s="7" t="s">
        <v>103</v>
      </c>
      <c r="D1835" s="8">
        <v>8</v>
      </c>
      <c r="E1835" s="8">
        <v>10</v>
      </c>
      <c r="F1835" s="7" t="s">
        <v>23</v>
      </c>
      <c r="G1835" s="7" t="s">
        <v>16</v>
      </c>
      <c r="H1835" s="7" t="s">
        <v>1636</v>
      </c>
      <c r="I1835" s="7" t="s">
        <v>839</v>
      </c>
      <c r="J1835" s="7" t="s">
        <v>4392</v>
      </c>
      <c r="K1835" s="7" t="s">
        <v>93</v>
      </c>
      <c r="L1835" s="7" t="s">
        <v>20</v>
      </c>
    </row>
    <row r="1836" spans="1:12" ht="28.5" x14ac:dyDescent="0.2">
      <c r="A1836" s="7" t="s">
        <v>6152</v>
      </c>
      <c r="B1836" s="7" t="s">
        <v>11093</v>
      </c>
      <c r="C1836" s="7" t="s">
        <v>103</v>
      </c>
      <c r="D1836" s="8">
        <v>8</v>
      </c>
      <c r="E1836" s="8">
        <v>10</v>
      </c>
      <c r="F1836" s="7" t="s">
        <v>7</v>
      </c>
      <c r="G1836" s="7" t="s">
        <v>742</v>
      </c>
      <c r="H1836" s="7" t="s">
        <v>5226</v>
      </c>
      <c r="I1836" s="7" t="s">
        <v>2595</v>
      </c>
      <c r="J1836" s="7" t="s">
        <v>6153</v>
      </c>
      <c r="K1836" s="7" t="s">
        <v>38</v>
      </c>
      <c r="L1836" s="7" t="s">
        <v>12</v>
      </c>
    </row>
    <row r="1837" spans="1:12" ht="28.5" x14ac:dyDescent="0.2">
      <c r="A1837" s="7" t="s">
        <v>6159</v>
      </c>
      <c r="B1837" s="7" t="s">
        <v>11093</v>
      </c>
      <c r="C1837" s="7" t="s">
        <v>103</v>
      </c>
      <c r="D1837" s="8">
        <v>8</v>
      </c>
      <c r="E1837" s="8">
        <v>10</v>
      </c>
      <c r="F1837" s="7" t="s">
        <v>15</v>
      </c>
      <c r="G1837" s="7" t="s">
        <v>8</v>
      </c>
      <c r="H1837" s="7" t="s">
        <v>5190</v>
      </c>
      <c r="I1837" s="7" t="s">
        <v>2595</v>
      </c>
      <c r="J1837" s="7" t="s">
        <v>6160</v>
      </c>
      <c r="K1837" s="7" t="s">
        <v>42</v>
      </c>
      <c r="L1837" s="7" t="s">
        <v>12</v>
      </c>
    </row>
    <row r="1838" spans="1:12" x14ac:dyDescent="0.2">
      <c r="A1838" s="7" t="s">
        <v>6888</v>
      </c>
      <c r="B1838" s="7" t="s">
        <v>11093</v>
      </c>
      <c r="C1838" s="7" t="s">
        <v>103</v>
      </c>
      <c r="D1838" s="8">
        <v>8</v>
      </c>
      <c r="E1838" s="8">
        <v>10</v>
      </c>
      <c r="F1838" s="7" t="s">
        <v>7</v>
      </c>
      <c r="G1838" s="7" t="s">
        <v>143</v>
      </c>
      <c r="H1838" s="7" t="s">
        <v>2595</v>
      </c>
      <c r="I1838" s="7" t="s">
        <v>2595</v>
      </c>
      <c r="J1838" s="7" t="s">
        <v>6889</v>
      </c>
      <c r="K1838" s="7" t="s">
        <v>11</v>
      </c>
      <c r="L1838" s="7" t="s">
        <v>50</v>
      </c>
    </row>
    <row r="1839" spans="1:12" ht="28.5" x14ac:dyDescent="0.2">
      <c r="A1839" s="7" t="s">
        <v>7038</v>
      </c>
      <c r="B1839" s="7" t="s">
        <v>11093</v>
      </c>
      <c r="C1839" s="7" t="s">
        <v>103</v>
      </c>
      <c r="D1839" s="8">
        <v>8</v>
      </c>
      <c r="E1839" s="8">
        <v>10</v>
      </c>
      <c r="F1839" s="7" t="s">
        <v>7</v>
      </c>
      <c r="G1839" s="7" t="s">
        <v>29</v>
      </c>
      <c r="H1839" s="7" t="s">
        <v>5190</v>
      </c>
      <c r="I1839" s="7" t="s">
        <v>2595</v>
      </c>
      <c r="J1839" s="7" t="s">
        <v>7039</v>
      </c>
      <c r="K1839" s="7" t="s">
        <v>38</v>
      </c>
      <c r="L1839" s="7" t="s">
        <v>12</v>
      </c>
    </row>
    <row r="1840" spans="1:12" ht="28.5" x14ac:dyDescent="0.2">
      <c r="A1840" s="7" t="s">
        <v>7052</v>
      </c>
      <c r="B1840" s="7" t="s">
        <v>11093</v>
      </c>
      <c r="C1840" s="7" t="s">
        <v>103</v>
      </c>
      <c r="D1840" s="8">
        <v>8</v>
      </c>
      <c r="E1840" s="8">
        <v>10</v>
      </c>
      <c r="F1840" s="7" t="s">
        <v>15</v>
      </c>
      <c r="G1840" s="7" t="s">
        <v>16</v>
      </c>
      <c r="H1840" s="7" t="s">
        <v>1388</v>
      </c>
      <c r="I1840" s="7" t="s">
        <v>2595</v>
      </c>
      <c r="J1840" s="7" t="s">
        <v>7053</v>
      </c>
      <c r="K1840" s="7" t="s">
        <v>11</v>
      </c>
      <c r="L1840" s="7" t="s">
        <v>12</v>
      </c>
    </row>
    <row r="1841" spans="1:12" ht="28.5" x14ac:dyDescent="0.2">
      <c r="A1841" s="7" t="s">
        <v>7068</v>
      </c>
      <c r="B1841" s="7" t="s">
        <v>11093</v>
      </c>
      <c r="C1841" s="7" t="s">
        <v>103</v>
      </c>
      <c r="D1841" s="8">
        <v>8</v>
      </c>
      <c r="E1841" s="8">
        <v>10</v>
      </c>
      <c r="F1841" s="7" t="s">
        <v>7</v>
      </c>
      <c r="G1841" s="7" t="s">
        <v>2567</v>
      </c>
      <c r="H1841" s="7" t="s">
        <v>1388</v>
      </c>
      <c r="I1841" s="7" t="s">
        <v>2595</v>
      </c>
      <c r="J1841" s="7" t="s">
        <v>7069</v>
      </c>
      <c r="K1841" s="7" t="s">
        <v>11</v>
      </c>
      <c r="L1841" s="7" t="s">
        <v>12</v>
      </c>
    </row>
    <row r="1842" spans="1:12" ht="28.5" x14ac:dyDescent="0.2">
      <c r="A1842" s="7" t="s">
        <v>9574</v>
      </c>
      <c r="B1842" s="7" t="s">
        <v>11093</v>
      </c>
      <c r="C1842" s="7" t="s">
        <v>103</v>
      </c>
      <c r="D1842" s="8">
        <v>8</v>
      </c>
      <c r="E1842" s="8">
        <v>10</v>
      </c>
      <c r="F1842" s="7" t="s">
        <v>23</v>
      </c>
      <c r="G1842" s="7" t="s">
        <v>8</v>
      </c>
      <c r="H1842" s="7" t="s">
        <v>5989</v>
      </c>
      <c r="I1842" s="7" t="s">
        <v>5989</v>
      </c>
      <c r="J1842" s="7" t="s">
        <v>9575</v>
      </c>
      <c r="K1842" s="7" t="s">
        <v>11</v>
      </c>
      <c r="L1842" s="7" t="s">
        <v>12</v>
      </c>
    </row>
    <row r="1843" spans="1:12" ht="28.5" x14ac:dyDescent="0.2">
      <c r="A1843" s="7" t="s">
        <v>10132</v>
      </c>
      <c r="B1843" s="7" t="s">
        <v>11093</v>
      </c>
      <c r="C1843" s="7" t="s">
        <v>103</v>
      </c>
      <c r="D1843" s="8">
        <v>8</v>
      </c>
      <c r="E1843" s="8">
        <v>10</v>
      </c>
      <c r="F1843" s="7" t="s">
        <v>23</v>
      </c>
      <c r="G1843" s="7" t="s">
        <v>8</v>
      </c>
      <c r="H1843" s="7" t="s">
        <v>1139</v>
      </c>
      <c r="I1843" s="7" t="s">
        <v>1139</v>
      </c>
      <c r="J1843" s="7" t="s">
        <v>10133</v>
      </c>
      <c r="K1843" s="7" t="s">
        <v>42</v>
      </c>
      <c r="L1843" s="7" t="s">
        <v>12</v>
      </c>
    </row>
    <row r="1844" spans="1:12" ht="28.5" x14ac:dyDescent="0.2">
      <c r="A1844" s="7" t="s">
        <v>10228</v>
      </c>
      <c r="B1844" s="7" t="s">
        <v>11093</v>
      </c>
      <c r="C1844" s="7" t="s">
        <v>103</v>
      </c>
      <c r="D1844" s="8">
        <v>8</v>
      </c>
      <c r="E1844" s="8">
        <v>10</v>
      </c>
      <c r="F1844" s="7" t="s">
        <v>7</v>
      </c>
      <c r="G1844" s="7" t="s">
        <v>8</v>
      </c>
      <c r="H1844" s="7" t="s">
        <v>2558</v>
      </c>
      <c r="I1844" s="7" t="s">
        <v>1139</v>
      </c>
      <c r="J1844" s="7" t="s">
        <v>10229</v>
      </c>
      <c r="K1844" s="7" t="s">
        <v>93</v>
      </c>
      <c r="L1844" s="7" t="s">
        <v>12</v>
      </c>
    </row>
    <row r="1845" spans="1:12" ht="28.5" x14ac:dyDescent="0.2">
      <c r="A1845" s="7" t="s">
        <v>577</v>
      </c>
      <c r="B1845" s="7" t="s">
        <v>11093</v>
      </c>
      <c r="C1845" s="7" t="s">
        <v>103</v>
      </c>
      <c r="D1845" s="8">
        <v>8</v>
      </c>
      <c r="E1845" s="8">
        <v>10</v>
      </c>
      <c r="F1845" s="7" t="s">
        <v>65</v>
      </c>
      <c r="G1845" s="7" t="s">
        <v>8</v>
      </c>
      <c r="H1845" s="7" t="s">
        <v>9</v>
      </c>
      <c r="I1845" s="7" t="s">
        <v>30</v>
      </c>
      <c r="J1845" s="7" t="s">
        <v>578</v>
      </c>
      <c r="K1845" s="7" t="s">
        <v>38</v>
      </c>
      <c r="L1845" s="7" t="s">
        <v>12</v>
      </c>
    </row>
    <row r="1846" spans="1:12" ht="28.5" x14ac:dyDescent="0.2">
      <c r="A1846" s="7" t="s">
        <v>778</v>
      </c>
      <c r="B1846" s="7" t="s">
        <v>11093</v>
      </c>
      <c r="C1846" s="7" t="s">
        <v>103</v>
      </c>
      <c r="D1846" s="8">
        <v>8</v>
      </c>
      <c r="E1846" s="8">
        <v>10</v>
      </c>
      <c r="F1846" s="7" t="s">
        <v>7</v>
      </c>
      <c r="G1846" s="7" t="s">
        <v>8</v>
      </c>
      <c r="H1846" s="7" t="s">
        <v>267</v>
      </c>
      <c r="I1846" s="7" t="s">
        <v>30</v>
      </c>
      <c r="J1846" s="7" t="s">
        <v>456</v>
      </c>
      <c r="K1846" s="7" t="s">
        <v>38</v>
      </c>
      <c r="L1846" s="7" t="s">
        <v>12</v>
      </c>
    </row>
    <row r="1847" spans="1:12" ht="28.5" x14ac:dyDescent="0.2">
      <c r="A1847" s="7" t="s">
        <v>895</v>
      </c>
      <c r="B1847" s="7" t="s">
        <v>11093</v>
      </c>
      <c r="C1847" s="7" t="s">
        <v>103</v>
      </c>
      <c r="D1847" s="8">
        <v>8</v>
      </c>
      <c r="E1847" s="8">
        <v>10</v>
      </c>
      <c r="F1847" s="7" t="s">
        <v>65</v>
      </c>
      <c r="G1847" s="7" t="s">
        <v>29</v>
      </c>
      <c r="H1847" s="7" t="s">
        <v>24</v>
      </c>
      <c r="I1847" s="7" t="s">
        <v>30</v>
      </c>
      <c r="J1847" s="7" t="s">
        <v>896</v>
      </c>
      <c r="K1847" s="7" t="s">
        <v>11</v>
      </c>
      <c r="L1847" s="7" t="s">
        <v>12</v>
      </c>
    </row>
    <row r="1848" spans="1:12" ht="28.5" x14ac:dyDescent="0.2">
      <c r="A1848" s="7" t="s">
        <v>994</v>
      </c>
      <c r="B1848" s="7" t="s">
        <v>11093</v>
      </c>
      <c r="C1848" s="7" t="s">
        <v>103</v>
      </c>
      <c r="D1848" s="8">
        <v>8</v>
      </c>
      <c r="E1848" s="8">
        <v>10</v>
      </c>
      <c r="F1848" s="7" t="s">
        <v>7</v>
      </c>
      <c r="G1848" s="7" t="s">
        <v>139</v>
      </c>
      <c r="H1848" s="7" t="s">
        <v>17</v>
      </c>
      <c r="I1848" s="7" t="s">
        <v>30</v>
      </c>
      <c r="J1848" s="7" t="s">
        <v>995</v>
      </c>
      <c r="K1848" s="7" t="s">
        <v>11</v>
      </c>
      <c r="L1848" s="7" t="s">
        <v>12</v>
      </c>
    </row>
    <row r="1849" spans="1:12" ht="28.5" x14ac:dyDescent="0.2">
      <c r="A1849" s="7" t="s">
        <v>1056</v>
      </c>
      <c r="B1849" s="7" t="s">
        <v>11093</v>
      </c>
      <c r="C1849" s="7" t="s">
        <v>103</v>
      </c>
      <c r="D1849" s="8">
        <v>8</v>
      </c>
      <c r="E1849" s="8">
        <v>10</v>
      </c>
      <c r="F1849" s="7" t="s">
        <v>35</v>
      </c>
      <c r="G1849" s="7" t="s">
        <v>16</v>
      </c>
      <c r="H1849" s="7" t="s">
        <v>36</v>
      </c>
      <c r="I1849" s="7" t="s">
        <v>30</v>
      </c>
      <c r="J1849" s="7" t="s">
        <v>1057</v>
      </c>
      <c r="K1849" s="7" t="s">
        <v>11</v>
      </c>
      <c r="L1849" s="7" t="s">
        <v>12</v>
      </c>
    </row>
    <row r="1850" spans="1:12" ht="28.5" x14ac:dyDescent="0.2">
      <c r="A1850" s="7" t="s">
        <v>1085</v>
      </c>
      <c r="B1850" s="7" t="s">
        <v>11093</v>
      </c>
      <c r="C1850" s="7" t="s">
        <v>103</v>
      </c>
      <c r="D1850" s="8">
        <v>8</v>
      </c>
      <c r="E1850" s="8">
        <v>10</v>
      </c>
      <c r="F1850" s="7" t="s">
        <v>7</v>
      </c>
      <c r="G1850" s="7" t="s">
        <v>16</v>
      </c>
      <c r="H1850" s="7" t="s">
        <v>36</v>
      </c>
      <c r="I1850" s="7" t="s">
        <v>30</v>
      </c>
      <c r="J1850" s="7" t="s">
        <v>1086</v>
      </c>
      <c r="K1850" s="7" t="s">
        <v>26</v>
      </c>
      <c r="L1850" s="7" t="s">
        <v>12</v>
      </c>
    </row>
    <row r="1851" spans="1:12" ht="28.5" x14ac:dyDescent="0.2">
      <c r="A1851" s="7" t="s">
        <v>1105</v>
      </c>
      <c r="B1851" s="7" t="s">
        <v>11093</v>
      </c>
      <c r="C1851" s="7" t="s">
        <v>103</v>
      </c>
      <c r="D1851" s="8">
        <v>8</v>
      </c>
      <c r="E1851" s="8">
        <v>10</v>
      </c>
      <c r="F1851" s="7" t="s">
        <v>7</v>
      </c>
      <c r="G1851" s="7" t="s">
        <v>8</v>
      </c>
      <c r="H1851" s="7" t="s">
        <v>267</v>
      </c>
      <c r="I1851" s="7" t="s">
        <v>30</v>
      </c>
      <c r="J1851" s="7" t="s">
        <v>1106</v>
      </c>
      <c r="K1851" s="7" t="s">
        <v>93</v>
      </c>
      <c r="L1851" s="7" t="s">
        <v>12</v>
      </c>
    </row>
    <row r="1852" spans="1:12" x14ac:dyDescent="0.2">
      <c r="A1852" s="7" t="s">
        <v>1127</v>
      </c>
      <c r="B1852" s="7" t="s">
        <v>11093</v>
      </c>
      <c r="C1852" s="7" t="s">
        <v>103</v>
      </c>
      <c r="D1852" s="8">
        <v>8</v>
      </c>
      <c r="E1852" s="8">
        <v>10</v>
      </c>
      <c r="F1852" s="7" t="s">
        <v>7</v>
      </c>
      <c r="G1852" s="7" t="s">
        <v>16</v>
      </c>
      <c r="H1852" s="7" t="s">
        <v>30</v>
      </c>
      <c r="I1852" s="7" t="s">
        <v>30</v>
      </c>
      <c r="J1852" s="7" t="s">
        <v>1128</v>
      </c>
      <c r="K1852" s="7" t="s">
        <v>11</v>
      </c>
      <c r="L1852" s="7" t="s">
        <v>81</v>
      </c>
    </row>
    <row r="1853" spans="1:12" ht="28.5" x14ac:dyDescent="0.2">
      <c r="A1853" s="7" t="s">
        <v>1198</v>
      </c>
      <c r="B1853" s="7" t="s">
        <v>11093</v>
      </c>
      <c r="C1853" s="7" t="s">
        <v>103</v>
      </c>
      <c r="D1853" s="8">
        <v>8</v>
      </c>
      <c r="E1853" s="8">
        <v>10</v>
      </c>
      <c r="F1853" s="7" t="s">
        <v>65</v>
      </c>
      <c r="G1853" s="7" t="s">
        <v>8</v>
      </c>
      <c r="H1853" s="7" t="s">
        <v>70</v>
      </c>
      <c r="I1853" s="7" t="s">
        <v>30</v>
      </c>
      <c r="J1853" s="7" t="s">
        <v>1199</v>
      </c>
      <c r="K1853" s="7" t="s">
        <v>42</v>
      </c>
      <c r="L1853" s="7" t="s">
        <v>129</v>
      </c>
    </row>
    <row r="1854" spans="1:12" ht="28.5" x14ac:dyDescent="0.2">
      <c r="A1854" s="7" t="s">
        <v>1250</v>
      </c>
      <c r="B1854" s="7" t="s">
        <v>11093</v>
      </c>
      <c r="C1854" s="7" t="s">
        <v>103</v>
      </c>
      <c r="D1854" s="8">
        <v>8</v>
      </c>
      <c r="E1854" s="8">
        <v>10</v>
      </c>
      <c r="F1854" s="7" t="s">
        <v>35</v>
      </c>
      <c r="G1854" s="7" t="s">
        <v>16</v>
      </c>
      <c r="H1854" s="7" t="s">
        <v>24</v>
      </c>
      <c r="I1854" s="7" t="s">
        <v>30</v>
      </c>
      <c r="J1854" s="7" t="s">
        <v>1251</v>
      </c>
      <c r="K1854" s="7" t="s">
        <v>42</v>
      </c>
      <c r="L1854" s="7" t="s">
        <v>20</v>
      </c>
    </row>
    <row r="1855" spans="1:12" ht="28.5" x14ac:dyDescent="0.2">
      <c r="A1855" s="7" t="s">
        <v>1214</v>
      </c>
      <c r="B1855" s="7" t="s">
        <v>11093</v>
      </c>
      <c r="C1855" s="7" t="s">
        <v>103</v>
      </c>
      <c r="D1855" s="8">
        <v>8</v>
      </c>
      <c r="E1855" s="8">
        <v>10</v>
      </c>
      <c r="F1855" s="7" t="s">
        <v>15</v>
      </c>
      <c r="G1855" s="7" t="s">
        <v>547</v>
      </c>
      <c r="H1855" s="7" t="s">
        <v>36</v>
      </c>
      <c r="I1855" s="7" t="s">
        <v>30</v>
      </c>
      <c r="J1855" s="7" t="s">
        <v>1267</v>
      </c>
      <c r="K1855" s="7" t="s">
        <v>38</v>
      </c>
      <c r="L1855" s="7" t="s">
        <v>12</v>
      </c>
    </row>
    <row r="1856" spans="1:12" ht="28.5" x14ac:dyDescent="0.2">
      <c r="A1856" s="7" t="s">
        <v>1311</v>
      </c>
      <c r="B1856" s="7" t="s">
        <v>11093</v>
      </c>
      <c r="C1856" s="7" t="s">
        <v>103</v>
      </c>
      <c r="D1856" s="8">
        <v>8</v>
      </c>
      <c r="E1856" s="8">
        <v>10</v>
      </c>
      <c r="F1856" s="7" t="s">
        <v>23</v>
      </c>
      <c r="G1856" s="7" t="s">
        <v>16</v>
      </c>
      <c r="H1856" s="7" t="s">
        <v>36</v>
      </c>
      <c r="I1856" s="7" t="s">
        <v>30</v>
      </c>
      <c r="J1856" s="7" t="s">
        <v>1312</v>
      </c>
      <c r="K1856" s="7" t="s">
        <v>11</v>
      </c>
      <c r="L1856" s="7" t="s">
        <v>12</v>
      </c>
    </row>
    <row r="1857" spans="1:12" ht="28.5" x14ac:dyDescent="0.2">
      <c r="A1857" s="7" t="s">
        <v>1333</v>
      </c>
      <c r="B1857" s="7" t="s">
        <v>2155</v>
      </c>
      <c r="C1857" s="7" t="s">
        <v>103</v>
      </c>
      <c r="D1857" s="8">
        <v>8</v>
      </c>
      <c r="E1857" s="8">
        <v>10</v>
      </c>
      <c r="F1857" s="7" t="s">
        <v>35</v>
      </c>
      <c r="G1857" s="7" t="s">
        <v>16</v>
      </c>
      <c r="H1857" s="7" t="s">
        <v>17</v>
      </c>
      <c r="I1857" s="7" t="s">
        <v>30</v>
      </c>
      <c r="J1857" s="7" t="s">
        <v>1349</v>
      </c>
      <c r="K1857" s="7" t="s">
        <v>11</v>
      </c>
      <c r="L1857" s="7" t="s">
        <v>12</v>
      </c>
    </row>
    <row r="1858" spans="1:12" ht="28.5" x14ac:dyDescent="0.2">
      <c r="A1858" s="7" t="s">
        <v>1422</v>
      </c>
      <c r="B1858" s="7" t="s">
        <v>11093</v>
      </c>
      <c r="C1858" s="7" t="s">
        <v>103</v>
      </c>
      <c r="D1858" s="8">
        <v>8</v>
      </c>
      <c r="E1858" s="8">
        <v>10</v>
      </c>
      <c r="F1858" s="7" t="s">
        <v>65</v>
      </c>
      <c r="G1858" s="7" t="s">
        <v>8</v>
      </c>
      <c r="H1858" s="7" t="s">
        <v>70</v>
      </c>
      <c r="I1858" s="7" t="s">
        <v>30</v>
      </c>
      <c r="J1858" s="7" t="s">
        <v>335</v>
      </c>
      <c r="K1858" s="7" t="s">
        <v>93</v>
      </c>
      <c r="L1858" s="7" t="s">
        <v>12</v>
      </c>
    </row>
    <row r="1859" spans="1:12" x14ac:dyDescent="0.2">
      <c r="A1859" s="7" t="s">
        <v>1461</v>
      </c>
      <c r="B1859" s="7" t="s">
        <v>11093</v>
      </c>
      <c r="C1859" s="7" t="s">
        <v>103</v>
      </c>
      <c r="D1859" s="8">
        <v>8</v>
      </c>
      <c r="E1859" s="8">
        <v>10</v>
      </c>
      <c r="F1859" s="7" t="s">
        <v>65</v>
      </c>
      <c r="G1859" s="7" t="s">
        <v>59</v>
      </c>
      <c r="H1859" s="7" t="s">
        <v>30</v>
      </c>
      <c r="I1859" s="7" t="s">
        <v>30</v>
      </c>
      <c r="J1859" s="7" t="s">
        <v>1462</v>
      </c>
      <c r="K1859" s="7" t="s">
        <v>11</v>
      </c>
      <c r="L1859" s="7" t="s">
        <v>12</v>
      </c>
    </row>
    <row r="1860" spans="1:12" x14ac:dyDescent="0.2">
      <c r="A1860" s="7" t="s">
        <v>1524</v>
      </c>
      <c r="B1860" s="7" t="s">
        <v>11093</v>
      </c>
      <c r="C1860" s="7" t="s">
        <v>103</v>
      </c>
      <c r="D1860" s="8">
        <v>8</v>
      </c>
      <c r="E1860" s="8">
        <v>10</v>
      </c>
      <c r="F1860" s="7" t="s">
        <v>35</v>
      </c>
      <c r="G1860" s="7" t="s">
        <v>16</v>
      </c>
      <c r="H1860" s="7" t="s">
        <v>30</v>
      </c>
      <c r="I1860" s="7" t="s">
        <v>30</v>
      </c>
      <c r="J1860" s="7" t="s">
        <v>1312</v>
      </c>
      <c r="K1860" s="7" t="s">
        <v>11</v>
      </c>
      <c r="L1860" s="7" t="s">
        <v>12</v>
      </c>
    </row>
    <row r="1861" spans="1:12" ht="28.5" x14ac:dyDescent="0.2">
      <c r="A1861" s="7" t="s">
        <v>1564</v>
      </c>
      <c r="B1861" s="7" t="s">
        <v>2155</v>
      </c>
      <c r="C1861" s="7" t="s">
        <v>103</v>
      </c>
      <c r="D1861" s="8">
        <v>8</v>
      </c>
      <c r="E1861" s="8">
        <v>10</v>
      </c>
      <c r="F1861" s="7" t="s">
        <v>7</v>
      </c>
      <c r="G1861" s="7" t="s">
        <v>16</v>
      </c>
      <c r="H1861" s="7" t="s">
        <v>30</v>
      </c>
      <c r="I1861" s="7" t="s">
        <v>30</v>
      </c>
      <c r="J1861" s="7" t="s">
        <v>1506</v>
      </c>
      <c r="K1861" s="7" t="s">
        <v>42</v>
      </c>
      <c r="L1861" s="7" t="s">
        <v>12</v>
      </c>
    </row>
    <row r="1862" spans="1:12" ht="28.5" x14ac:dyDescent="0.2">
      <c r="A1862" s="7" t="s">
        <v>1611</v>
      </c>
      <c r="B1862" s="7" t="s">
        <v>11093</v>
      </c>
      <c r="C1862" s="7" t="s">
        <v>103</v>
      </c>
      <c r="D1862" s="8">
        <v>8</v>
      </c>
      <c r="E1862" s="8">
        <v>10</v>
      </c>
      <c r="F1862" s="7" t="s">
        <v>23</v>
      </c>
      <c r="G1862" s="7" t="s">
        <v>16</v>
      </c>
      <c r="H1862" s="7" t="s">
        <v>17</v>
      </c>
      <c r="I1862" s="7" t="s">
        <v>30</v>
      </c>
      <c r="J1862" s="7" t="s">
        <v>1612</v>
      </c>
      <c r="K1862" s="7" t="s">
        <v>42</v>
      </c>
      <c r="L1862" s="7" t="s">
        <v>12</v>
      </c>
    </row>
    <row r="1863" spans="1:12" ht="28.5" x14ac:dyDescent="0.2">
      <c r="A1863" s="7" t="s">
        <v>1775</v>
      </c>
      <c r="B1863" s="7" t="s">
        <v>11093</v>
      </c>
      <c r="C1863" s="7" t="s">
        <v>103</v>
      </c>
      <c r="D1863" s="8">
        <v>8</v>
      </c>
      <c r="E1863" s="8">
        <v>10</v>
      </c>
      <c r="F1863" s="7" t="s">
        <v>23</v>
      </c>
      <c r="G1863" s="7" t="s">
        <v>8</v>
      </c>
      <c r="H1863" s="7" t="s">
        <v>86</v>
      </c>
      <c r="I1863" s="7" t="s">
        <v>30</v>
      </c>
      <c r="J1863" s="7" t="s">
        <v>1529</v>
      </c>
      <c r="K1863" s="7" t="s">
        <v>38</v>
      </c>
      <c r="L1863" s="7" t="s">
        <v>12</v>
      </c>
    </row>
    <row r="1864" spans="1:12" ht="28.5" x14ac:dyDescent="0.2">
      <c r="A1864" s="7" t="s">
        <v>1837</v>
      </c>
      <c r="B1864" s="7" t="s">
        <v>11093</v>
      </c>
      <c r="C1864" s="7" t="s">
        <v>103</v>
      </c>
      <c r="D1864" s="8">
        <v>8</v>
      </c>
      <c r="E1864" s="8">
        <v>10</v>
      </c>
      <c r="F1864" s="7" t="s">
        <v>7</v>
      </c>
      <c r="G1864" s="7" t="s">
        <v>241</v>
      </c>
      <c r="H1864" s="7" t="s">
        <v>30</v>
      </c>
      <c r="I1864" s="7" t="s">
        <v>30</v>
      </c>
      <c r="J1864" s="7" t="s">
        <v>1558</v>
      </c>
      <c r="K1864" s="7" t="s">
        <v>19</v>
      </c>
      <c r="L1864" s="7" t="s">
        <v>50</v>
      </c>
    </row>
    <row r="1865" spans="1:12" x14ac:dyDescent="0.2">
      <c r="A1865" s="7" t="s">
        <v>1921</v>
      </c>
      <c r="B1865" s="7" t="s">
        <v>11093</v>
      </c>
      <c r="C1865" s="7" t="s">
        <v>103</v>
      </c>
      <c r="D1865" s="8">
        <v>8</v>
      </c>
      <c r="E1865" s="8">
        <v>10</v>
      </c>
      <c r="F1865" s="7" t="s">
        <v>35</v>
      </c>
      <c r="G1865" s="7" t="s">
        <v>8</v>
      </c>
      <c r="H1865" s="7" t="s">
        <v>30</v>
      </c>
      <c r="I1865" s="7" t="s">
        <v>30</v>
      </c>
      <c r="J1865" s="7" t="s">
        <v>1922</v>
      </c>
      <c r="K1865" s="7" t="s">
        <v>38</v>
      </c>
      <c r="L1865" s="7" t="s">
        <v>12</v>
      </c>
    </row>
    <row r="1866" spans="1:12" ht="28.5" x14ac:dyDescent="0.2">
      <c r="A1866" s="7" t="s">
        <v>1923</v>
      </c>
      <c r="B1866" s="7" t="s">
        <v>11093</v>
      </c>
      <c r="C1866" s="7" t="s">
        <v>103</v>
      </c>
      <c r="D1866" s="8">
        <v>8</v>
      </c>
      <c r="E1866" s="8">
        <v>10</v>
      </c>
      <c r="F1866" s="7" t="s">
        <v>7</v>
      </c>
      <c r="G1866" s="7" t="s">
        <v>143</v>
      </c>
      <c r="H1866" s="7" t="s">
        <v>267</v>
      </c>
      <c r="I1866" s="7" t="s">
        <v>30</v>
      </c>
      <c r="J1866" s="7" t="s">
        <v>1102</v>
      </c>
      <c r="K1866" s="7" t="s">
        <v>38</v>
      </c>
      <c r="L1866" s="7" t="s">
        <v>81</v>
      </c>
    </row>
    <row r="1867" spans="1:12" ht="28.5" x14ac:dyDescent="0.2">
      <c r="A1867" s="7" t="s">
        <v>1972</v>
      </c>
      <c r="B1867" s="7" t="s">
        <v>11093</v>
      </c>
      <c r="C1867" s="7" t="s">
        <v>103</v>
      </c>
      <c r="D1867" s="8">
        <v>8</v>
      </c>
      <c r="E1867" s="8">
        <v>10</v>
      </c>
      <c r="F1867" s="7" t="s">
        <v>15</v>
      </c>
      <c r="G1867" s="7" t="s">
        <v>16</v>
      </c>
      <c r="H1867" s="7" t="s">
        <v>24</v>
      </c>
      <c r="I1867" s="7" t="s">
        <v>30</v>
      </c>
      <c r="J1867" s="7" t="s">
        <v>1973</v>
      </c>
      <c r="K1867" s="7" t="s">
        <v>42</v>
      </c>
      <c r="L1867" s="7" t="s">
        <v>12</v>
      </c>
    </row>
    <row r="1868" spans="1:12" ht="28.5" x14ac:dyDescent="0.2">
      <c r="A1868" s="7" t="s">
        <v>2036</v>
      </c>
      <c r="B1868" s="7" t="s">
        <v>11093</v>
      </c>
      <c r="C1868" s="7" t="s">
        <v>103</v>
      </c>
      <c r="D1868" s="8">
        <v>8</v>
      </c>
      <c r="E1868" s="8">
        <v>10</v>
      </c>
      <c r="F1868" s="7" t="s">
        <v>23</v>
      </c>
      <c r="G1868" s="7" t="s">
        <v>16</v>
      </c>
      <c r="H1868" s="7" t="s">
        <v>24</v>
      </c>
      <c r="I1868" s="7" t="s">
        <v>30</v>
      </c>
      <c r="J1868" s="7" t="s">
        <v>2037</v>
      </c>
      <c r="K1868" s="7" t="s">
        <v>93</v>
      </c>
      <c r="L1868" s="7" t="s">
        <v>12</v>
      </c>
    </row>
    <row r="1869" spans="1:12" ht="28.5" x14ac:dyDescent="0.2">
      <c r="A1869" s="7" t="s">
        <v>2109</v>
      </c>
      <c r="B1869" s="7" t="s">
        <v>11093</v>
      </c>
      <c r="C1869" s="7" t="s">
        <v>103</v>
      </c>
      <c r="D1869" s="8">
        <v>8</v>
      </c>
      <c r="E1869" s="8">
        <v>10</v>
      </c>
      <c r="F1869" s="7" t="s">
        <v>65</v>
      </c>
      <c r="G1869" s="7" t="s">
        <v>8</v>
      </c>
      <c r="H1869" s="7" t="s">
        <v>36</v>
      </c>
      <c r="I1869" s="7" t="s">
        <v>30</v>
      </c>
      <c r="J1869" s="7" t="s">
        <v>2110</v>
      </c>
      <c r="K1869" s="7" t="s">
        <v>42</v>
      </c>
      <c r="L1869" s="7" t="s">
        <v>12</v>
      </c>
    </row>
    <row r="1870" spans="1:12" ht="28.5" x14ac:dyDescent="0.2">
      <c r="A1870" s="7" t="s">
        <v>2198</v>
      </c>
      <c r="B1870" s="7" t="s">
        <v>11093</v>
      </c>
      <c r="C1870" s="7" t="s">
        <v>103</v>
      </c>
      <c r="D1870" s="8">
        <v>8</v>
      </c>
      <c r="E1870" s="8">
        <v>10</v>
      </c>
      <c r="F1870" s="7" t="s">
        <v>23</v>
      </c>
      <c r="G1870" s="7" t="s">
        <v>8</v>
      </c>
      <c r="H1870" s="7" t="s">
        <v>30</v>
      </c>
      <c r="I1870" s="7" t="s">
        <v>30</v>
      </c>
      <c r="J1870" s="7" t="s">
        <v>2199</v>
      </c>
      <c r="K1870" s="7" t="s">
        <v>11</v>
      </c>
      <c r="L1870" s="7" t="s">
        <v>12</v>
      </c>
    </row>
    <row r="1871" spans="1:12" ht="28.5" x14ac:dyDescent="0.2">
      <c r="A1871" s="7" t="s">
        <v>2227</v>
      </c>
      <c r="B1871" s="7" t="s">
        <v>11093</v>
      </c>
      <c r="C1871" s="7" t="s">
        <v>103</v>
      </c>
      <c r="D1871" s="8">
        <v>8</v>
      </c>
      <c r="E1871" s="8">
        <v>10</v>
      </c>
      <c r="F1871" s="7" t="s">
        <v>65</v>
      </c>
      <c r="G1871" s="7" t="s">
        <v>16</v>
      </c>
      <c r="H1871" s="7" t="s">
        <v>36</v>
      </c>
      <c r="I1871" s="7" t="s">
        <v>30</v>
      </c>
      <c r="J1871" s="7" t="s">
        <v>2228</v>
      </c>
      <c r="K1871" s="7" t="s">
        <v>26</v>
      </c>
      <c r="L1871" s="7" t="s">
        <v>32</v>
      </c>
    </row>
    <row r="1872" spans="1:12" ht="28.5" x14ac:dyDescent="0.2">
      <c r="A1872" s="7" t="s">
        <v>2341</v>
      </c>
      <c r="B1872" s="7" t="s">
        <v>11093</v>
      </c>
      <c r="C1872" s="7" t="s">
        <v>103</v>
      </c>
      <c r="D1872" s="8">
        <v>8</v>
      </c>
      <c r="E1872" s="8">
        <v>10</v>
      </c>
      <c r="F1872" s="7" t="s">
        <v>35</v>
      </c>
      <c r="G1872" s="7" t="s">
        <v>8</v>
      </c>
      <c r="H1872" s="7" t="s">
        <v>94</v>
      </c>
      <c r="I1872" s="7" t="s">
        <v>30</v>
      </c>
      <c r="J1872" s="7" t="s">
        <v>2342</v>
      </c>
      <c r="K1872" s="7" t="s">
        <v>38</v>
      </c>
      <c r="L1872" s="7" t="s">
        <v>50</v>
      </c>
    </row>
    <row r="1873" spans="1:12" ht="28.5" x14ac:dyDescent="0.2">
      <c r="A1873" s="7" t="s">
        <v>926</v>
      </c>
      <c r="B1873" s="7" t="s">
        <v>11095</v>
      </c>
      <c r="C1873" s="7" t="s">
        <v>103</v>
      </c>
      <c r="D1873" s="8">
        <v>8</v>
      </c>
      <c r="E1873" s="8">
        <v>10</v>
      </c>
      <c r="F1873" s="7" t="s">
        <v>23</v>
      </c>
      <c r="G1873" s="7" t="s">
        <v>16</v>
      </c>
      <c r="H1873" s="7" t="s">
        <v>36</v>
      </c>
      <c r="I1873" s="7" t="s">
        <v>30</v>
      </c>
      <c r="J1873" s="7" t="s">
        <v>2387</v>
      </c>
      <c r="K1873" s="7" t="s">
        <v>38</v>
      </c>
      <c r="L1873" s="7" t="s">
        <v>12</v>
      </c>
    </row>
    <row r="1874" spans="1:12" ht="28.5" x14ac:dyDescent="0.2">
      <c r="A1874" s="7" t="s">
        <v>2399</v>
      </c>
      <c r="B1874" s="7" t="s">
        <v>11093</v>
      </c>
      <c r="C1874" s="7" t="s">
        <v>103</v>
      </c>
      <c r="D1874" s="8">
        <v>8</v>
      </c>
      <c r="E1874" s="8">
        <v>10</v>
      </c>
      <c r="F1874" s="7" t="s">
        <v>65</v>
      </c>
      <c r="G1874" s="7" t="s">
        <v>16</v>
      </c>
      <c r="H1874" s="7" t="s">
        <v>36</v>
      </c>
      <c r="I1874" s="7" t="s">
        <v>30</v>
      </c>
      <c r="J1874" s="7" t="s">
        <v>2400</v>
      </c>
      <c r="K1874" s="7" t="s">
        <v>38</v>
      </c>
      <c r="L1874" s="7" t="s">
        <v>129</v>
      </c>
    </row>
    <row r="1875" spans="1:12" ht="28.5" x14ac:dyDescent="0.2">
      <c r="A1875" s="7" t="s">
        <v>2412</v>
      </c>
      <c r="B1875" s="7" t="s">
        <v>11093</v>
      </c>
      <c r="C1875" s="7" t="s">
        <v>103</v>
      </c>
      <c r="D1875" s="8">
        <v>8</v>
      </c>
      <c r="E1875" s="8">
        <v>10</v>
      </c>
      <c r="F1875" s="7" t="s">
        <v>7</v>
      </c>
      <c r="G1875" s="7" t="s">
        <v>143</v>
      </c>
      <c r="H1875" s="7" t="s">
        <v>86</v>
      </c>
      <c r="I1875" s="7" t="s">
        <v>30</v>
      </c>
      <c r="J1875" s="7" t="s">
        <v>2413</v>
      </c>
      <c r="K1875" s="7" t="s">
        <v>93</v>
      </c>
      <c r="L1875" s="7" t="s">
        <v>149</v>
      </c>
    </row>
    <row r="1876" spans="1:12" ht="28.5" x14ac:dyDescent="0.2">
      <c r="A1876" s="7" t="s">
        <v>1402</v>
      </c>
      <c r="B1876" s="7" t="s">
        <v>11093</v>
      </c>
      <c r="C1876" s="7" t="s">
        <v>103</v>
      </c>
      <c r="D1876" s="8">
        <v>8</v>
      </c>
      <c r="E1876" s="8">
        <v>10</v>
      </c>
      <c r="F1876" s="7" t="s">
        <v>35</v>
      </c>
      <c r="G1876" s="7" t="s">
        <v>16</v>
      </c>
      <c r="H1876" s="7" t="s">
        <v>24</v>
      </c>
      <c r="I1876" s="7" t="s">
        <v>30</v>
      </c>
      <c r="J1876" s="7" t="s">
        <v>2479</v>
      </c>
      <c r="K1876" s="7" t="s">
        <v>38</v>
      </c>
      <c r="L1876" s="7" t="s">
        <v>12</v>
      </c>
    </row>
    <row r="1877" spans="1:12" ht="28.5" x14ac:dyDescent="0.2">
      <c r="A1877" s="7" t="s">
        <v>2480</v>
      </c>
      <c r="B1877" s="7" t="s">
        <v>11093</v>
      </c>
      <c r="C1877" s="7" t="s">
        <v>103</v>
      </c>
      <c r="D1877" s="8">
        <v>8</v>
      </c>
      <c r="E1877" s="8">
        <v>10</v>
      </c>
      <c r="F1877" s="7" t="s">
        <v>7</v>
      </c>
      <c r="G1877" s="7" t="s">
        <v>16</v>
      </c>
      <c r="H1877" s="7" t="s">
        <v>36</v>
      </c>
      <c r="I1877" s="7" t="s">
        <v>30</v>
      </c>
      <c r="J1877" s="7" t="s">
        <v>2481</v>
      </c>
      <c r="K1877" s="7" t="s">
        <v>38</v>
      </c>
      <c r="L1877" s="7" t="s">
        <v>12</v>
      </c>
    </row>
    <row r="1878" spans="1:12" ht="28.5" x14ac:dyDescent="0.2">
      <c r="A1878" s="7" t="s">
        <v>2499</v>
      </c>
      <c r="B1878" s="7" t="s">
        <v>11093</v>
      </c>
      <c r="C1878" s="7" t="s">
        <v>103</v>
      </c>
      <c r="D1878" s="8">
        <v>8</v>
      </c>
      <c r="E1878" s="8">
        <v>10</v>
      </c>
      <c r="F1878" s="7" t="s">
        <v>7</v>
      </c>
      <c r="G1878" s="7" t="s">
        <v>127</v>
      </c>
      <c r="H1878" s="7" t="s">
        <v>36</v>
      </c>
      <c r="I1878" s="7" t="s">
        <v>30</v>
      </c>
      <c r="J1878" s="7" t="s">
        <v>2500</v>
      </c>
      <c r="K1878" s="7" t="s">
        <v>38</v>
      </c>
      <c r="L1878" s="7" t="s">
        <v>12</v>
      </c>
    </row>
    <row r="1879" spans="1:12" ht="28.5" x14ac:dyDescent="0.2">
      <c r="A1879" s="7" t="s">
        <v>2598</v>
      </c>
      <c r="B1879" s="7" t="s">
        <v>11093</v>
      </c>
      <c r="C1879" s="7" t="s">
        <v>103</v>
      </c>
      <c r="D1879" s="8">
        <v>8</v>
      </c>
      <c r="E1879" s="8">
        <v>10</v>
      </c>
      <c r="F1879" s="7" t="s">
        <v>35</v>
      </c>
      <c r="G1879" s="7" t="s">
        <v>127</v>
      </c>
      <c r="H1879" s="7" t="s">
        <v>36</v>
      </c>
      <c r="I1879" s="7" t="s">
        <v>30</v>
      </c>
      <c r="J1879" s="7" t="s">
        <v>2599</v>
      </c>
      <c r="K1879" s="7" t="s">
        <v>93</v>
      </c>
      <c r="L1879" s="7" t="s">
        <v>12</v>
      </c>
    </row>
    <row r="1880" spans="1:12" ht="28.5" x14ac:dyDescent="0.2">
      <c r="A1880" s="7" t="s">
        <v>2612</v>
      </c>
      <c r="B1880" s="7" t="s">
        <v>11093</v>
      </c>
      <c r="C1880" s="7" t="s">
        <v>103</v>
      </c>
      <c r="D1880" s="8">
        <v>8</v>
      </c>
      <c r="E1880" s="8">
        <v>10</v>
      </c>
      <c r="F1880" s="7" t="s">
        <v>35</v>
      </c>
      <c r="G1880" s="7" t="s">
        <v>8</v>
      </c>
      <c r="H1880" s="7" t="s">
        <v>36</v>
      </c>
      <c r="I1880" s="7" t="s">
        <v>30</v>
      </c>
      <c r="J1880" s="7" t="s">
        <v>2613</v>
      </c>
      <c r="K1880" s="7" t="s">
        <v>93</v>
      </c>
      <c r="L1880" s="7" t="s">
        <v>12</v>
      </c>
    </row>
    <row r="1881" spans="1:12" x14ac:dyDescent="0.2">
      <c r="A1881" s="7" t="s">
        <v>574</v>
      </c>
      <c r="B1881" s="7" t="s">
        <v>11093</v>
      </c>
      <c r="C1881" s="7" t="s">
        <v>103</v>
      </c>
      <c r="D1881" s="8">
        <v>8</v>
      </c>
      <c r="E1881" s="8">
        <v>10</v>
      </c>
      <c r="F1881" s="7" t="s">
        <v>7</v>
      </c>
      <c r="G1881" s="7" t="s">
        <v>139</v>
      </c>
      <c r="H1881" s="7" t="s">
        <v>839</v>
      </c>
      <c r="I1881" s="7" t="s">
        <v>839</v>
      </c>
      <c r="J1881" s="7" t="s">
        <v>576</v>
      </c>
      <c r="K1881" s="7" t="s">
        <v>11</v>
      </c>
      <c r="L1881" s="7" t="s">
        <v>12</v>
      </c>
    </row>
    <row r="1882" spans="1:12" ht="28.5" x14ac:dyDescent="0.2">
      <c r="A1882" s="7" t="s">
        <v>3198</v>
      </c>
      <c r="B1882" s="7" t="s">
        <v>11093</v>
      </c>
      <c r="C1882" s="7" t="s">
        <v>103</v>
      </c>
      <c r="D1882" s="8">
        <v>8</v>
      </c>
      <c r="E1882" s="8">
        <v>10</v>
      </c>
      <c r="F1882" s="7" t="s">
        <v>35</v>
      </c>
      <c r="G1882" s="7" t="s">
        <v>16</v>
      </c>
      <c r="H1882" s="7" t="s">
        <v>2689</v>
      </c>
      <c r="I1882" s="7" t="s">
        <v>839</v>
      </c>
      <c r="J1882" s="7" t="s">
        <v>3199</v>
      </c>
      <c r="K1882" s="7" t="s">
        <v>11</v>
      </c>
      <c r="L1882" s="7" t="s">
        <v>12</v>
      </c>
    </row>
    <row r="1883" spans="1:12" ht="28.5" x14ac:dyDescent="0.2">
      <c r="A1883" s="7" t="s">
        <v>3235</v>
      </c>
      <c r="B1883" s="7" t="s">
        <v>11093</v>
      </c>
      <c r="C1883" s="7" t="s">
        <v>103</v>
      </c>
      <c r="D1883" s="8">
        <v>8</v>
      </c>
      <c r="E1883" s="8">
        <v>10</v>
      </c>
      <c r="F1883" s="7" t="s">
        <v>35</v>
      </c>
      <c r="G1883" s="7" t="s">
        <v>8</v>
      </c>
      <c r="H1883" s="7" t="s">
        <v>2314</v>
      </c>
      <c r="I1883" s="7" t="s">
        <v>839</v>
      </c>
      <c r="J1883" s="7" t="s">
        <v>2934</v>
      </c>
      <c r="K1883" s="7" t="s">
        <v>11</v>
      </c>
      <c r="L1883" s="7" t="s">
        <v>12</v>
      </c>
    </row>
    <row r="1884" spans="1:12" ht="28.5" x14ac:dyDescent="0.2">
      <c r="A1884" s="7" t="s">
        <v>3250</v>
      </c>
      <c r="B1884" s="7" t="s">
        <v>11093</v>
      </c>
      <c r="C1884" s="7" t="s">
        <v>103</v>
      </c>
      <c r="D1884" s="8">
        <v>8</v>
      </c>
      <c r="E1884" s="8">
        <v>10</v>
      </c>
      <c r="F1884" s="7" t="s">
        <v>7</v>
      </c>
      <c r="G1884" s="7" t="s">
        <v>143</v>
      </c>
      <c r="H1884" s="7" t="s">
        <v>2777</v>
      </c>
      <c r="I1884" s="7" t="s">
        <v>839</v>
      </c>
      <c r="J1884" s="7" t="s">
        <v>3251</v>
      </c>
      <c r="K1884" s="7" t="s">
        <v>42</v>
      </c>
      <c r="L1884" s="7" t="s">
        <v>81</v>
      </c>
    </row>
    <row r="1885" spans="1:12" ht="28.5" x14ac:dyDescent="0.2">
      <c r="A1885" s="7" t="s">
        <v>654</v>
      </c>
      <c r="B1885" s="7" t="s">
        <v>11093</v>
      </c>
      <c r="C1885" s="7" t="s">
        <v>103</v>
      </c>
      <c r="D1885" s="8">
        <v>8</v>
      </c>
      <c r="E1885" s="8">
        <v>10</v>
      </c>
      <c r="F1885" s="7" t="s">
        <v>65</v>
      </c>
      <c r="G1885" s="7" t="s">
        <v>16</v>
      </c>
      <c r="H1885" s="7" t="s">
        <v>1636</v>
      </c>
      <c r="I1885" s="7" t="s">
        <v>839</v>
      </c>
      <c r="J1885" s="7" t="s">
        <v>3264</v>
      </c>
      <c r="K1885" s="7" t="s">
        <v>11</v>
      </c>
      <c r="L1885" s="7" t="s">
        <v>12</v>
      </c>
    </row>
    <row r="1886" spans="1:12" ht="28.5" x14ac:dyDescent="0.2">
      <c r="A1886" s="7" t="s">
        <v>3339</v>
      </c>
      <c r="B1886" s="7" t="s">
        <v>11093</v>
      </c>
      <c r="C1886" s="7" t="s">
        <v>103</v>
      </c>
      <c r="D1886" s="8">
        <v>8</v>
      </c>
      <c r="E1886" s="8">
        <v>10</v>
      </c>
      <c r="F1886" s="7" t="s">
        <v>65</v>
      </c>
      <c r="G1886" s="7" t="s">
        <v>8</v>
      </c>
      <c r="H1886" s="7" t="s">
        <v>888</v>
      </c>
      <c r="I1886" s="7" t="s">
        <v>839</v>
      </c>
      <c r="J1886" s="7" t="s">
        <v>3340</v>
      </c>
      <c r="K1886" s="7" t="s">
        <v>93</v>
      </c>
      <c r="L1886" s="7" t="s">
        <v>12</v>
      </c>
    </row>
    <row r="1887" spans="1:12" ht="28.5" x14ac:dyDescent="0.2">
      <c r="A1887" s="7" t="s">
        <v>3449</v>
      </c>
      <c r="B1887" s="7" t="s">
        <v>11093</v>
      </c>
      <c r="C1887" s="7" t="s">
        <v>103</v>
      </c>
      <c r="D1887" s="8">
        <v>8</v>
      </c>
      <c r="E1887" s="8">
        <v>10</v>
      </c>
      <c r="F1887" s="7" t="s">
        <v>23</v>
      </c>
      <c r="G1887" s="7" t="s">
        <v>8</v>
      </c>
      <c r="H1887" s="7" t="s">
        <v>2645</v>
      </c>
      <c r="I1887" s="7" t="s">
        <v>839</v>
      </c>
      <c r="J1887" s="7" t="s">
        <v>2738</v>
      </c>
      <c r="K1887" s="7" t="s">
        <v>38</v>
      </c>
      <c r="L1887" s="7" t="s">
        <v>12</v>
      </c>
    </row>
    <row r="1888" spans="1:12" ht="28.5" x14ac:dyDescent="0.2">
      <c r="A1888" s="7" t="s">
        <v>3517</v>
      </c>
      <c r="B1888" s="7" t="s">
        <v>11093</v>
      </c>
      <c r="C1888" s="7" t="s">
        <v>103</v>
      </c>
      <c r="D1888" s="8">
        <v>8</v>
      </c>
      <c r="E1888" s="8">
        <v>10</v>
      </c>
      <c r="F1888" s="7" t="s">
        <v>65</v>
      </c>
      <c r="G1888" s="7" t="s">
        <v>16</v>
      </c>
      <c r="H1888" s="7" t="s">
        <v>3518</v>
      </c>
      <c r="I1888" s="7" t="s">
        <v>839</v>
      </c>
      <c r="J1888" s="7" t="s">
        <v>3519</v>
      </c>
      <c r="K1888" s="7" t="s">
        <v>93</v>
      </c>
      <c r="L1888" s="7" t="s">
        <v>32</v>
      </c>
    </row>
    <row r="1889" spans="1:12" ht="28.5" x14ac:dyDescent="0.2">
      <c r="A1889" s="7" t="s">
        <v>3544</v>
      </c>
      <c r="B1889" s="7" t="s">
        <v>11093</v>
      </c>
      <c r="C1889" s="7" t="s">
        <v>103</v>
      </c>
      <c r="D1889" s="8">
        <v>8</v>
      </c>
      <c r="E1889" s="8">
        <v>10</v>
      </c>
      <c r="F1889" s="7" t="s">
        <v>7</v>
      </c>
      <c r="G1889" s="7" t="s">
        <v>139</v>
      </c>
      <c r="H1889" s="7" t="s">
        <v>487</v>
      </c>
      <c r="I1889" s="7" t="s">
        <v>839</v>
      </c>
      <c r="J1889" s="7" t="s">
        <v>3545</v>
      </c>
      <c r="K1889" s="7" t="s">
        <v>38</v>
      </c>
      <c r="L1889" s="7" t="s">
        <v>12</v>
      </c>
    </row>
    <row r="1890" spans="1:12" ht="28.5" x14ac:dyDescent="0.2">
      <c r="A1890" s="7" t="s">
        <v>3660</v>
      </c>
      <c r="B1890" s="7" t="s">
        <v>11093</v>
      </c>
      <c r="C1890" s="7" t="s">
        <v>103</v>
      </c>
      <c r="D1890" s="8">
        <v>8</v>
      </c>
      <c r="E1890" s="8">
        <v>10</v>
      </c>
      <c r="F1890" s="7" t="s">
        <v>35</v>
      </c>
      <c r="G1890" s="7" t="s">
        <v>16</v>
      </c>
      <c r="H1890" s="7" t="s">
        <v>839</v>
      </c>
      <c r="I1890" s="7" t="s">
        <v>839</v>
      </c>
      <c r="J1890" s="7" t="s">
        <v>3661</v>
      </c>
      <c r="K1890" s="7" t="s">
        <v>26</v>
      </c>
      <c r="L1890" s="7" t="s">
        <v>129</v>
      </c>
    </row>
    <row r="1891" spans="1:12" ht="28.5" x14ac:dyDescent="0.2">
      <c r="A1891" s="7" t="s">
        <v>3664</v>
      </c>
      <c r="B1891" s="7" t="s">
        <v>11093</v>
      </c>
      <c r="C1891" s="7" t="s">
        <v>103</v>
      </c>
      <c r="D1891" s="8">
        <v>8</v>
      </c>
      <c r="E1891" s="8">
        <v>10</v>
      </c>
      <c r="F1891" s="7" t="s">
        <v>23</v>
      </c>
      <c r="G1891" s="7" t="s">
        <v>8</v>
      </c>
      <c r="H1891" s="7" t="s">
        <v>888</v>
      </c>
      <c r="I1891" s="7" t="s">
        <v>839</v>
      </c>
      <c r="J1891" s="7" t="s">
        <v>3665</v>
      </c>
      <c r="K1891" s="7" t="s">
        <v>11</v>
      </c>
      <c r="L1891" s="7" t="s">
        <v>12</v>
      </c>
    </row>
    <row r="1892" spans="1:12" ht="28.5" x14ac:dyDescent="0.2">
      <c r="A1892" s="7" t="s">
        <v>3732</v>
      </c>
      <c r="B1892" s="7" t="s">
        <v>11093</v>
      </c>
      <c r="C1892" s="7" t="s">
        <v>103</v>
      </c>
      <c r="D1892" s="8">
        <v>8</v>
      </c>
      <c r="E1892" s="8">
        <v>10</v>
      </c>
      <c r="F1892" s="7" t="s">
        <v>7</v>
      </c>
      <c r="G1892" s="7" t="s">
        <v>143</v>
      </c>
      <c r="H1892" s="7" t="s">
        <v>3023</v>
      </c>
      <c r="I1892" s="7" t="s">
        <v>839</v>
      </c>
      <c r="J1892" s="7" t="s">
        <v>3733</v>
      </c>
      <c r="K1892" s="7" t="s">
        <v>19</v>
      </c>
      <c r="L1892" s="7" t="s">
        <v>32</v>
      </c>
    </row>
    <row r="1893" spans="1:12" ht="28.5" x14ac:dyDescent="0.2">
      <c r="A1893" s="7" t="s">
        <v>3763</v>
      </c>
      <c r="B1893" s="7" t="s">
        <v>11093</v>
      </c>
      <c r="C1893" s="7" t="s">
        <v>103</v>
      </c>
      <c r="D1893" s="8">
        <v>8</v>
      </c>
      <c r="E1893" s="8">
        <v>10</v>
      </c>
      <c r="F1893" s="7" t="s">
        <v>7</v>
      </c>
      <c r="G1893" s="7" t="s">
        <v>16</v>
      </c>
      <c r="H1893" s="7" t="s">
        <v>585</v>
      </c>
      <c r="I1893" s="7" t="s">
        <v>839</v>
      </c>
      <c r="J1893" s="7" t="s">
        <v>3764</v>
      </c>
      <c r="K1893" s="7" t="s">
        <v>112</v>
      </c>
      <c r="L1893" s="7" t="s">
        <v>12</v>
      </c>
    </row>
    <row r="1894" spans="1:12" ht="28.5" x14ac:dyDescent="0.2">
      <c r="A1894" s="7" t="s">
        <v>3767</v>
      </c>
      <c r="B1894" s="7" t="s">
        <v>11093</v>
      </c>
      <c r="C1894" s="7" t="s">
        <v>103</v>
      </c>
      <c r="D1894" s="8">
        <v>8</v>
      </c>
      <c r="E1894" s="8">
        <v>10</v>
      </c>
      <c r="F1894" s="7" t="s">
        <v>35</v>
      </c>
      <c r="G1894" s="7" t="s">
        <v>16</v>
      </c>
      <c r="H1894" s="7" t="s">
        <v>487</v>
      </c>
      <c r="I1894" s="7" t="s">
        <v>839</v>
      </c>
      <c r="J1894" s="7" t="s">
        <v>3153</v>
      </c>
      <c r="K1894" s="7" t="s">
        <v>11</v>
      </c>
      <c r="L1894" s="7" t="s">
        <v>12</v>
      </c>
    </row>
    <row r="1895" spans="1:12" ht="28.5" x14ac:dyDescent="0.2">
      <c r="A1895" s="7" t="s">
        <v>1333</v>
      </c>
      <c r="B1895" s="7" t="s">
        <v>2155</v>
      </c>
      <c r="C1895" s="7" t="s">
        <v>103</v>
      </c>
      <c r="D1895" s="8">
        <v>8</v>
      </c>
      <c r="E1895" s="8">
        <v>10</v>
      </c>
      <c r="F1895" s="7" t="s">
        <v>65</v>
      </c>
      <c r="G1895" s="7" t="s">
        <v>16</v>
      </c>
      <c r="H1895" s="7" t="s">
        <v>585</v>
      </c>
      <c r="I1895" s="7" t="s">
        <v>839</v>
      </c>
      <c r="J1895" s="7" t="s">
        <v>3806</v>
      </c>
      <c r="K1895" s="7" t="s">
        <v>11</v>
      </c>
      <c r="L1895" s="7" t="s">
        <v>149</v>
      </c>
    </row>
    <row r="1896" spans="1:12" ht="28.5" x14ac:dyDescent="0.2">
      <c r="A1896" s="7" t="s">
        <v>3820</v>
      </c>
      <c r="B1896" s="7" t="s">
        <v>11093</v>
      </c>
      <c r="C1896" s="7" t="s">
        <v>103</v>
      </c>
      <c r="D1896" s="8">
        <v>8</v>
      </c>
      <c r="E1896" s="8">
        <v>10</v>
      </c>
      <c r="F1896" s="7" t="s">
        <v>35</v>
      </c>
      <c r="G1896" s="7" t="s">
        <v>8</v>
      </c>
      <c r="H1896" s="7" t="s">
        <v>3821</v>
      </c>
      <c r="I1896" s="7" t="s">
        <v>3821</v>
      </c>
      <c r="J1896" s="7" t="s">
        <v>3018</v>
      </c>
      <c r="K1896" s="7" t="s">
        <v>26</v>
      </c>
      <c r="L1896" s="7" t="s">
        <v>12</v>
      </c>
    </row>
    <row r="1897" spans="1:12" ht="28.5" x14ac:dyDescent="0.2">
      <c r="A1897" s="7" t="s">
        <v>3822</v>
      </c>
      <c r="B1897" s="7" t="s">
        <v>11093</v>
      </c>
      <c r="C1897" s="7" t="s">
        <v>103</v>
      </c>
      <c r="D1897" s="8">
        <v>8</v>
      </c>
      <c r="E1897" s="8">
        <v>10</v>
      </c>
      <c r="F1897" s="7" t="s">
        <v>7</v>
      </c>
      <c r="G1897" s="7" t="s">
        <v>16</v>
      </c>
      <c r="H1897" s="7" t="s">
        <v>673</v>
      </c>
      <c r="I1897" s="7" t="s">
        <v>1139</v>
      </c>
      <c r="J1897" s="7" t="s">
        <v>2738</v>
      </c>
      <c r="K1897" s="7" t="s">
        <v>38</v>
      </c>
      <c r="L1897" s="7" t="s">
        <v>12</v>
      </c>
    </row>
    <row r="1898" spans="1:12" ht="28.5" x14ac:dyDescent="0.2">
      <c r="A1898" s="7" t="s">
        <v>3825</v>
      </c>
      <c r="B1898" s="7" t="s">
        <v>11093</v>
      </c>
      <c r="C1898" s="7" t="s">
        <v>103</v>
      </c>
      <c r="D1898" s="8">
        <v>8</v>
      </c>
      <c r="E1898" s="8">
        <v>10</v>
      </c>
      <c r="F1898" s="7" t="s">
        <v>65</v>
      </c>
      <c r="G1898" s="7" t="s">
        <v>16</v>
      </c>
      <c r="H1898" s="7" t="s">
        <v>2653</v>
      </c>
      <c r="I1898" s="7" t="s">
        <v>839</v>
      </c>
      <c r="J1898" s="7" t="s">
        <v>3826</v>
      </c>
      <c r="K1898" s="7" t="s">
        <v>93</v>
      </c>
      <c r="L1898" s="7" t="s">
        <v>12</v>
      </c>
    </row>
    <row r="1899" spans="1:12" ht="28.5" x14ac:dyDescent="0.2">
      <c r="A1899" s="7" t="s">
        <v>3905</v>
      </c>
      <c r="B1899" s="7" t="s">
        <v>11093</v>
      </c>
      <c r="C1899" s="7" t="s">
        <v>103</v>
      </c>
      <c r="D1899" s="8">
        <v>8</v>
      </c>
      <c r="E1899" s="8">
        <v>10</v>
      </c>
      <c r="F1899" s="7" t="s">
        <v>35</v>
      </c>
      <c r="G1899" s="7" t="s">
        <v>8</v>
      </c>
      <c r="H1899" s="7" t="s">
        <v>2653</v>
      </c>
      <c r="I1899" s="7" t="s">
        <v>839</v>
      </c>
      <c r="J1899" s="7" t="s">
        <v>3906</v>
      </c>
      <c r="K1899" s="7" t="s">
        <v>11</v>
      </c>
      <c r="L1899" s="7" t="s">
        <v>12</v>
      </c>
    </row>
    <row r="1900" spans="1:12" ht="28.5" x14ac:dyDescent="0.2">
      <c r="A1900" s="7" t="s">
        <v>3927</v>
      </c>
      <c r="B1900" s="7" t="s">
        <v>2155</v>
      </c>
      <c r="C1900" s="7" t="s">
        <v>103</v>
      </c>
      <c r="D1900" s="8">
        <v>8</v>
      </c>
      <c r="E1900" s="8">
        <v>10</v>
      </c>
      <c r="F1900" s="7" t="s">
        <v>23</v>
      </c>
      <c r="G1900" s="7" t="s">
        <v>8</v>
      </c>
      <c r="H1900" s="7" t="s">
        <v>2314</v>
      </c>
      <c r="I1900" s="7" t="s">
        <v>839</v>
      </c>
      <c r="J1900" s="7" t="s">
        <v>3928</v>
      </c>
      <c r="K1900" s="7" t="s">
        <v>93</v>
      </c>
      <c r="L1900" s="7" t="s">
        <v>12</v>
      </c>
    </row>
    <row r="1901" spans="1:12" ht="28.5" x14ac:dyDescent="0.2">
      <c r="A1901" s="7" t="s">
        <v>3960</v>
      </c>
      <c r="B1901" s="7" t="s">
        <v>11093</v>
      </c>
      <c r="C1901" s="7" t="s">
        <v>103</v>
      </c>
      <c r="D1901" s="8">
        <v>8</v>
      </c>
      <c r="E1901" s="8">
        <v>10</v>
      </c>
      <c r="F1901" s="7" t="s">
        <v>35</v>
      </c>
      <c r="G1901" s="7" t="s">
        <v>16</v>
      </c>
      <c r="H1901" s="7" t="s">
        <v>888</v>
      </c>
      <c r="I1901" s="7" t="s">
        <v>839</v>
      </c>
      <c r="J1901" s="7" t="s">
        <v>3076</v>
      </c>
      <c r="K1901" s="7" t="s">
        <v>11</v>
      </c>
      <c r="L1901" s="7" t="s">
        <v>12</v>
      </c>
    </row>
    <row r="1902" spans="1:12" ht="28.5" x14ac:dyDescent="0.2">
      <c r="A1902" s="7" t="s">
        <v>3968</v>
      </c>
      <c r="B1902" s="7" t="s">
        <v>2155</v>
      </c>
      <c r="C1902" s="7" t="s">
        <v>103</v>
      </c>
      <c r="D1902" s="8">
        <v>8</v>
      </c>
      <c r="E1902" s="8">
        <v>10</v>
      </c>
      <c r="F1902" s="7" t="s">
        <v>35</v>
      </c>
      <c r="G1902" s="7" t="s">
        <v>8</v>
      </c>
      <c r="H1902" s="7" t="s">
        <v>839</v>
      </c>
      <c r="I1902" s="7" t="s">
        <v>839</v>
      </c>
      <c r="J1902" s="7" t="s">
        <v>3969</v>
      </c>
      <c r="K1902" s="7" t="s">
        <v>112</v>
      </c>
      <c r="L1902" s="7" t="s">
        <v>12</v>
      </c>
    </row>
    <row r="1903" spans="1:12" ht="28.5" x14ac:dyDescent="0.2">
      <c r="A1903" s="7" t="s">
        <v>4416</v>
      </c>
      <c r="B1903" s="7" t="s">
        <v>11093</v>
      </c>
      <c r="C1903" s="7" t="s">
        <v>103</v>
      </c>
      <c r="D1903" s="8">
        <v>8</v>
      </c>
      <c r="E1903" s="8">
        <v>10</v>
      </c>
      <c r="F1903" s="7" t="s">
        <v>7</v>
      </c>
      <c r="G1903" s="7" t="s">
        <v>139</v>
      </c>
      <c r="H1903" s="7" t="s">
        <v>839</v>
      </c>
      <c r="I1903" s="7" t="s">
        <v>839</v>
      </c>
      <c r="J1903" s="7" t="s">
        <v>4417</v>
      </c>
      <c r="K1903" s="7" t="s">
        <v>26</v>
      </c>
      <c r="L1903" s="7" t="s">
        <v>32</v>
      </c>
    </row>
    <row r="1904" spans="1:12" x14ac:dyDescent="0.2">
      <c r="A1904" s="7" t="s">
        <v>4517</v>
      </c>
      <c r="B1904" s="7" t="s">
        <v>11093</v>
      </c>
      <c r="C1904" s="7" t="s">
        <v>103</v>
      </c>
      <c r="D1904" s="8">
        <v>8</v>
      </c>
      <c r="E1904" s="8">
        <v>10</v>
      </c>
      <c r="F1904" s="7" t="s">
        <v>7</v>
      </c>
      <c r="G1904" s="7" t="s">
        <v>8</v>
      </c>
      <c r="H1904" s="7" t="s">
        <v>839</v>
      </c>
      <c r="I1904" s="7" t="s">
        <v>839</v>
      </c>
      <c r="J1904" s="7" t="s">
        <v>4518</v>
      </c>
      <c r="K1904" s="7" t="s">
        <v>11</v>
      </c>
      <c r="L1904" s="7" t="s">
        <v>12</v>
      </c>
    </row>
    <row r="1905" spans="1:12" ht="28.5" x14ac:dyDescent="0.2">
      <c r="A1905" s="7" t="s">
        <v>4541</v>
      </c>
      <c r="B1905" s="7" t="s">
        <v>11093</v>
      </c>
      <c r="C1905" s="7" t="s">
        <v>103</v>
      </c>
      <c r="D1905" s="8">
        <v>8</v>
      </c>
      <c r="E1905" s="8">
        <v>10</v>
      </c>
      <c r="F1905" s="7" t="s">
        <v>65</v>
      </c>
      <c r="G1905" s="7" t="s">
        <v>8</v>
      </c>
      <c r="H1905" s="7" t="s">
        <v>2636</v>
      </c>
      <c r="I1905" s="7" t="s">
        <v>839</v>
      </c>
      <c r="J1905" s="7" t="s">
        <v>4542</v>
      </c>
      <c r="K1905" s="7" t="s">
        <v>93</v>
      </c>
      <c r="L1905" s="7" t="s">
        <v>12</v>
      </c>
    </row>
    <row r="1906" spans="1:12" ht="28.5" x14ac:dyDescent="0.2">
      <c r="A1906" s="7" t="s">
        <v>4552</v>
      </c>
      <c r="B1906" s="7" t="s">
        <v>11093</v>
      </c>
      <c r="C1906" s="7" t="s">
        <v>103</v>
      </c>
      <c r="D1906" s="8">
        <v>8</v>
      </c>
      <c r="E1906" s="8">
        <v>10</v>
      </c>
      <c r="F1906" s="7" t="s">
        <v>7</v>
      </c>
      <c r="G1906" s="7" t="s">
        <v>16</v>
      </c>
      <c r="H1906" s="7" t="s">
        <v>2645</v>
      </c>
      <c r="I1906" s="7" t="s">
        <v>839</v>
      </c>
      <c r="J1906" s="7" t="s">
        <v>4553</v>
      </c>
      <c r="K1906" s="7" t="s">
        <v>112</v>
      </c>
      <c r="L1906" s="7" t="s">
        <v>81</v>
      </c>
    </row>
    <row r="1907" spans="1:12" ht="28.5" x14ac:dyDescent="0.2">
      <c r="A1907" s="7" t="s">
        <v>4722</v>
      </c>
      <c r="B1907" s="7" t="s">
        <v>11093</v>
      </c>
      <c r="C1907" s="7" t="s">
        <v>103</v>
      </c>
      <c r="D1907" s="8">
        <v>8</v>
      </c>
      <c r="E1907" s="8">
        <v>10</v>
      </c>
      <c r="F1907" s="7" t="s">
        <v>7</v>
      </c>
      <c r="G1907" s="7" t="s">
        <v>59</v>
      </c>
      <c r="H1907" s="7" t="s">
        <v>2674</v>
      </c>
      <c r="I1907" s="7" t="s">
        <v>839</v>
      </c>
      <c r="J1907" s="7" t="s">
        <v>4723</v>
      </c>
      <c r="K1907" s="7" t="s">
        <v>42</v>
      </c>
      <c r="L1907" s="7" t="s">
        <v>81</v>
      </c>
    </row>
    <row r="1908" spans="1:12" ht="28.5" x14ac:dyDescent="0.2">
      <c r="A1908" s="7" t="s">
        <v>4865</v>
      </c>
      <c r="B1908" s="7" t="s">
        <v>11093</v>
      </c>
      <c r="C1908" s="7" t="s">
        <v>103</v>
      </c>
      <c r="D1908" s="8">
        <v>8</v>
      </c>
      <c r="E1908" s="8">
        <v>10</v>
      </c>
      <c r="F1908" s="7" t="s">
        <v>15</v>
      </c>
      <c r="G1908" s="7" t="s">
        <v>8</v>
      </c>
      <c r="H1908" s="7" t="s">
        <v>2645</v>
      </c>
      <c r="I1908" s="7" t="s">
        <v>839</v>
      </c>
      <c r="J1908" s="7" t="s">
        <v>4866</v>
      </c>
      <c r="K1908" s="7" t="s">
        <v>112</v>
      </c>
      <c r="L1908" s="7" t="s">
        <v>20</v>
      </c>
    </row>
    <row r="1909" spans="1:12" ht="28.5" x14ac:dyDescent="0.2">
      <c r="A1909" s="7" t="s">
        <v>4981</v>
      </c>
      <c r="B1909" s="7" t="s">
        <v>11093</v>
      </c>
      <c r="C1909" s="7" t="s">
        <v>103</v>
      </c>
      <c r="D1909" s="8">
        <v>8</v>
      </c>
      <c r="E1909" s="8">
        <v>10</v>
      </c>
      <c r="F1909" s="7" t="s">
        <v>35</v>
      </c>
      <c r="G1909" s="7" t="s">
        <v>16</v>
      </c>
      <c r="H1909" s="7" t="s">
        <v>839</v>
      </c>
      <c r="I1909" s="7" t="s">
        <v>839</v>
      </c>
      <c r="J1909" s="7" t="s">
        <v>4982</v>
      </c>
      <c r="K1909" s="7" t="s">
        <v>38</v>
      </c>
      <c r="L1909" s="7" t="s">
        <v>129</v>
      </c>
    </row>
    <row r="1910" spans="1:12" x14ac:dyDescent="0.2">
      <c r="A1910" s="7" t="s">
        <v>5061</v>
      </c>
      <c r="B1910" s="7" t="s">
        <v>11093</v>
      </c>
      <c r="C1910" s="7" t="s">
        <v>103</v>
      </c>
      <c r="D1910" s="8">
        <v>8</v>
      </c>
      <c r="E1910" s="8">
        <v>10</v>
      </c>
      <c r="F1910" s="7" t="s">
        <v>35</v>
      </c>
      <c r="G1910" s="7" t="s">
        <v>8</v>
      </c>
      <c r="H1910" s="7" t="s">
        <v>839</v>
      </c>
      <c r="I1910" s="7" t="s">
        <v>839</v>
      </c>
      <c r="J1910" s="7" t="s">
        <v>5062</v>
      </c>
      <c r="K1910" s="7" t="s">
        <v>11</v>
      </c>
      <c r="L1910" s="7" t="s">
        <v>12</v>
      </c>
    </row>
    <row r="1911" spans="1:12" ht="28.5" x14ac:dyDescent="0.2">
      <c r="A1911" s="7" t="s">
        <v>5114</v>
      </c>
      <c r="B1911" s="7" t="s">
        <v>11093</v>
      </c>
      <c r="C1911" s="7" t="s">
        <v>103</v>
      </c>
      <c r="D1911" s="8">
        <v>8</v>
      </c>
      <c r="E1911" s="8">
        <v>10</v>
      </c>
      <c r="F1911" s="7" t="s">
        <v>23</v>
      </c>
      <c r="G1911" s="7" t="s">
        <v>8</v>
      </c>
      <c r="H1911" s="7" t="s">
        <v>487</v>
      </c>
      <c r="I1911" s="7" t="s">
        <v>839</v>
      </c>
      <c r="J1911" s="7" t="s">
        <v>5115</v>
      </c>
      <c r="K1911" s="7" t="s">
        <v>93</v>
      </c>
      <c r="L1911" s="7" t="s">
        <v>20</v>
      </c>
    </row>
    <row r="1912" spans="1:12" ht="28.5" x14ac:dyDescent="0.2">
      <c r="A1912" s="7" t="s">
        <v>5138</v>
      </c>
      <c r="B1912" s="7" t="s">
        <v>11095</v>
      </c>
      <c r="C1912" s="7" t="s">
        <v>103</v>
      </c>
      <c r="D1912" s="8">
        <v>8</v>
      </c>
      <c r="E1912" s="8">
        <v>10</v>
      </c>
      <c r="F1912" s="7" t="s">
        <v>35</v>
      </c>
      <c r="G1912" s="7" t="s">
        <v>16</v>
      </c>
      <c r="H1912" s="7" t="s">
        <v>2674</v>
      </c>
      <c r="I1912" s="7" t="s">
        <v>839</v>
      </c>
      <c r="J1912" s="7" t="s">
        <v>5139</v>
      </c>
      <c r="K1912" s="7" t="s">
        <v>38</v>
      </c>
      <c r="L1912" s="7" t="s">
        <v>20</v>
      </c>
    </row>
    <row r="1913" spans="1:12" ht="28.5" x14ac:dyDescent="0.2">
      <c r="A1913" s="7" t="s">
        <v>5159</v>
      </c>
      <c r="B1913" s="7" t="s">
        <v>11093</v>
      </c>
      <c r="C1913" s="7" t="s">
        <v>103</v>
      </c>
      <c r="D1913" s="8">
        <v>8</v>
      </c>
      <c r="E1913" s="8">
        <v>10</v>
      </c>
      <c r="F1913" s="7" t="s">
        <v>7</v>
      </c>
      <c r="G1913" s="7" t="s">
        <v>16</v>
      </c>
      <c r="H1913" s="7" t="s">
        <v>2636</v>
      </c>
      <c r="I1913" s="7" t="s">
        <v>839</v>
      </c>
      <c r="J1913" s="7" t="s">
        <v>5160</v>
      </c>
      <c r="K1913" s="7" t="s">
        <v>26</v>
      </c>
      <c r="L1913" s="7" t="s">
        <v>12</v>
      </c>
    </row>
    <row r="1914" spans="1:12" ht="28.5" x14ac:dyDescent="0.2">
      <c r="A1914" s="7" t="s">
        <v>5163</v>
      </c>
      <c r="B1914" s="7" t="s">
        <v>11093</v>
      </c>
      <c r="C1914" s="7" t="s">
        <v>103</v>
      </c>
      <c r="D1914" s="8">
        <v>8</v>
      </c>
      <c r="E1914" s="8">
        <v>10</v>
      </c>
      <c r="F1914" s="7" t="s">
        <v>35</v>
      </c>
      <c r="G1914" s="7" t="s">
        <v>8</v>
      </c>
      <c r="H1914" s="7" t="s">
        <v>1636</v>
      </c>
      <c r="I1914" s="7" t="s">
        <v>839</v>
      </c>
      <c r="J1914" s="7" t="s">
        <v>5164</v>
      </c>
      <c r="K1914" s="7" t="s">
        <v>93</v>
      </c>
      <c r="L1914" s="7" t="s">
        <v>12</v>
      </c>
    </row>
    <row r="1915" spans="1:12" ht="28.5" x14ac:dyDescent="0.2">
      <c r="A1915" s="7" t="s">
        <v>5172</v>
      </c>
      <c r="B1915" s="7" t="s">
        <v>11093</v>
      </c>
      <c r="C1915" s="7" t="s">
        <v>103</v>
      </c>
      <c r="D1915" s="8">
        <v>8</v>
      </c>
      <c r="E1915" s="8">
        <v>10</v>
      </c>
      <c r="F1915" s="7" t="s">
        <v>7</v>
      </c>
      <c r="G1915" s="7" t="s">
        <v>16</v>
      </c>
      <c r="H1915" s="7" t="s">
        <v>2770</v>
      </c>
      <c r="I1915" s="7" t="s">
        <v>839</v>
      </c>
      <c r="J1915" s="7" t="s">
        <v>5173</v>
      </c>
      <c r="K1915" s="7" t="s">
        <v>26</v>
      </c>
      <c r="L1915" s="7" t="s">
        <v>12</v>
      </c>
    </row>
    <row r="1916" spans="1:12" ht="28.5" x14ac:dyDescent="0.2">
      <c r="A1916" s="7" t="s">
        <v>5177</v>
      </c>
      <c r="B1916" s="7" t="s">
        <v>11093</v>
      </c>
      <c r="C1916" s="7" t="s">
        <v>103</v>
      </c>
      <c r="D1916" s="8">
        <v>8</v>
      </c>
      <c r="E1916" s="8">
        <v>10</v>
      </c>
      <c r="F1916" s="7" t="s">
        <v>7</v>
      </c>
      <c r="G1916" s="7" t="s">
        <v>16</v>
      </c>
      <c r="H1916" s="7" t="s">
        <v>2689</v>
      </c>
      <c r="I1916" s="7" t="s">
        <v>839</v>
      </c>
      <c r="J1916" s="7" t="s">
        <v>5178</v>
      </c>
      <c r="K1916" s="7" t="s">
        <v>112</v>
      </c>
      <c r="L1916" s="7" t="s">
        <v>12</v>
      </c>
    </row>
    <row r="1917" spans="1:12" ht="28.5" x14ac:dyDescent="0.2">
      <c r="A1917" s="7" t="s">
        <v>5866</v>
      </c>
      <c r="B1917" s="7" t="s">
        <v>11093</v>
      </c>
      <c r="C1917" s="7" t="s">
        <v>103</v>
      </c>
      <c r="D1917" s="8">
        <v>8</v>
      </c>
      <c r="E1917" s="8">
        <v>10</v>
      </c>
      <c r="F1917" s="7" t="s">
        <v>23</v>
      </c>
      <c r="G1917" s="7" t="s">
        <v>8</v>
      </c>
      <c r="H1917" s="7" t="s">
        <v>743</v>
      </c>
      <c r="I1917" s="7" t="s">
        <v>2595</v>
      </c>
      <c r="J1917" s="7" t="s">
        <v>5867</v>
      </c>
      <c r="K1917" s="7" t="s">
        <v>42</v>
      </c>
      <c r="L1917" s="7" t="s">
        <v>12</v>
      </c>
    </row>
    <row r="1918" spans="1:12" ht="28.5" x14ac:dyDescent="0.2">
      <c r="A1918" s="7" t="s">
        <v>5895</v>
      </c>
      <c r="B1918" s="7" t="s">
        <v>11093</v>
      </c>
      <c r="C1918" s="7" t="s">
        <v>103</v>
      </c>
      <c r="D1918" s="8">
        <v>8</v>
      </c>
      <c r="E1918" s="8">
        <v>10</v>
      </c>
      <c r="F1918" s="7" t="s">
        <v>23</v>
      </c>
      <c r="G1918" s="7" t="s">
        <v>742</v>
      </c>
      <c r="H1918" s="7" t="s">
        <v>743</v>
      </c>
      <c r="I1918" s="7" t="s">
        <v>2595</v>
      </c>
      <c r="J1918" s="7" t="s">
        <v>5896</v>
      </c>
      <c r="K1918" s="7" t="s">
        <v>38</v>
      </c>
      <c r="L1918" s="7" t="s">
        <v>12</v>
      </c>
    </row>
    <row r="1919" spans="1:12" ht="28.5" x14ac:dyDescent="0.2">
      <c r="A1919" s="7" t="s">
        <v>5971</v>
      </c>
      <c r="B1919" s="7" t="s">
        <v>11093</v>
      </c>
      <c r="C1919" s="7" t="s">
        <v>103</v>
      </c>
      <c r="D1919" s="8">
        <v>8</v>
      </c>
      <c r="E1919" s="8">
        <v>10</v>
      </c>
      <c r="F1919" s="7" t="s">
        <v>23</v>
      </c>
      <c r="G1919" s="7" t="s">
        <v>16</v>
      </c>
      <c r="H1919" s="7" t="s">
        <v>2595</v>
      </c>
      <c r="I1919" s="7" t="s">
        <v>2595</v>
      </c>
      <c r="J1919" s="7" t="s">
        <v>2455</v>
      </c>
      <c r="K1919" s="7" t="s">
        <v>11</v>
      </c>
      <c r="L1919" s="7" t="s">
        <v>12</v>
      </c>
    </row>
    <row r="1920" spans="1:12" ht="28.5" x14ac:dyDescent="0.2">
      <c r="A1920" s="7" t="s">
        <v>5988</v>
      </c>
      <c r="B1920" s="7" t="s">
        <v>11093</v>
      </c>
      <c r="C1920" s="7" t="s">
        <v>103</v>
      </c>
      <c r="D1920" s="8">
        <v>8</v>
      </c>
      <c r="E1920" s="8">
        <v>10</v>
      </c>
      <c r="F1920" s="7" t="s">
        <v>65</v>
      </c>
      <c r="G1920" s="7" t="s">
        <v>16</v>
      </c>
      <c r="H1920" s="7" t="s">
        <v>5989</v>
      </c>
      <c r="I1920" s="7" t="s">
        <v>5989</v>
      </c>
      <c r="J1920" s="7" t="s">
        <v>5990</v>
      </c>
      <c r="K1920" s="7" t="s">
        <v>42</v>
      </c>
      <c r="L1920" s="7" t="s">
        <v>81</v>
      </c>
    </row>
    <row r="1921" spans="1:12" x14ac:dyDescent="0.2">
      <c r="A1921" s="7" t="s">
        <v>6090</v>
      </c>
      <c r="B1921" s="7" t="s">
        <v>11093</v>
      </c>
      <c r="C1921" s="7" t="s">
        <v>103</v>
      </c>
      <c r="D1921" s="8">
        <v>8</v>
      </c>
      <c r="E1921" s="8">
        <v>10</v>
      </c>
      <c r="F1921" s="7" t="s">
        <v>35</v>
      </c>
      <c r="G1921" s="7" t="s">
        <v>16</v>
      </c>
      <c r="H1921" s="7" t="s">
        <v>6091</v>
      </c>
      <c r="I1921" s="7" t="s">
        <v>6091</v>
      </c>
      <c r="J1921" s="7" t="s">
        <v>6092</v>
      </c>
      <c r="K1921" s="7" t="s">
        <v>93</v>
      </c>
      <c r="L1921" s="7" t="s">
        <v>12</v>
      </c>
    </row>
    <row r="1922" spans="1:12" ht="28.5" x14ac:dyDescent="0.2">
      <c r="A1922" s="7" t="s">
        <v>6125</v>
      </c>
      <c r="B1922" s="7" t="s">
        <v>11093</v>
      </c>
      <c r="C1922" s="7" t="s">
        <v>103</v>
      </c>
      <c r="D1922" s="8">
        <v>8</v>
      </c>
      <c r="E1922" s="8">
        <v>10</v>
      </c>
      <c r="F1922" s="7" t="s">
        <v>7</v>
      </c>
      <c r="G1922" s="7" t="s">
        <v>2567</v>
      </c>
      <c r="H1922" s="7" t="s">
        <v>743</v>
      </c>
      <c r="I1922" s="7" t="s">
        <v>2595</v>
      </c>
      <c r="J1922" s="7" t="s">
        <v>6126</v>
      </c>
      <c r="K1922" s="7" t="s">
        <v>112</v>
      </c>
      <c r="L1922" s="7" t="s">
        <v>50</v>
      </c>
    </row>
    <row r="1923" spans="1:12" ht="28.5" x14ac:dyDescent="0.2">
      <c r="A1923" s="7" t="s">
        <v>6148</v>
      </c>
      <c r="B1923" s="7" t="s">
        <v>11093</v>
      </c>
      <c r="C1923" s="7" t="s">
        <v>103</v>
      </c>
      <c r="D1923" s="8">
        <v>8</v>
      </c>
      <c r="E1923" s="8">
        <v>10</v>
      </c>
      <c r="F1923" s="7" t="s">
        <v>7</v>
      </c>
      <c r="G1923" s="7" t="s">
        <v>2567</v>
      </c>
      <c r="H1923" s="7" t="s">
        <v>743</v>
      </c>
      <c r="I1923" s="7" t="s">
        <v>2595</v>
      </c>
      <c r="J1923" s="7" t="s">
        <v>6149</v>
      </c>
      <c r="K1923" s="7" t="s">
        <v>112</v>
      </c>
      <c r="L1923" s="7" t="s">
        <v>50</v>
      </c>
    </row>
    <row r="1924" spans="1:12" ht="28.5" x14ac:dyDescent="0.2">
      <c r="A1924" s="7" t="s">
        <v>6154</v>
      </c>
      <c r="B1924" s="7" t="s">
        <v>11093</v>
      </c>
      <c r="C1924" s="7" t="s">
        <v>103</v>
      </c>
      <c r="D1924" s="8">
        <v>8</v>
      </c>
      <c r="E1924" s="8">
        <v>10</v>
      </c>
      <c r="F1924" s="7" t="s">
        <v>7</v>
      </c>
      <c r="G1924" s="7" t="s">
        <v>2567</v>
      </c>
      <c r="H1924" s="7" t="s">
        <v>743</v>
      </c>
      <c r="I1924" s="7" t="s">
        <v>2595</v>
      </c>
      <c r="J1924" s="7" t="s">
        <v>6155</v>
      </c>
      <c r="K1924" s="7" t="s">
        <v>26</v>
      </c>
      <c r="L1924" s="7" t="s">
        <v>12</v>
      </c>
    </row>
    <row r="1925" spans="1:12" ht="28.5" x14ac:dyDescent="0.2">
      <c r="A1925" s="7" t="s">
        <v>6167</v>
      </c>
      <c r="B1925" s="7" t="s">
        <v>11093</v>
      </c>
      <c r="C1925" s="7" t="s">
        <v>103</v>
      </c>
      <c r="D1925" s="8">
        <v>8</v>
      </c>
      <c r="E1925" s="8">
        <v>10</v>
      </c>
      <c r="F1925" s="7" t="s">
        <v>7</v>
      </c>
      <c r="G1925" s="7" t="s">
        <v>2567</v>
      </c>
      <c r="H1925" s="7" t="s">
        <v>5226</v>
      </c>
      <c r="I1925" s="7" t="s">
        <v>2595</v>
      </c>
      <c r="J1925" s="7" t="s">
        <v>6168</v>
      </c>
      <c r="K1925" s="7" t="s">
        <v>11</v>
      </c>
      <c r="L1925" s="7" t="s">
        <v>12</v>
      </c>
    </row>
    <row r="1926" spans="1:12" ht="28.5" x14ac:dyDescent="0.2">
      <c r="A1926" s="7" t="s">
        <v>2560</v>
      </c>
      <c r="B1926" s="7" t="s">
        <v>11093</v>
      </c>
      <c r="C1926" s="7" t="s">
        <v>103</v>
      </c>
      <c r="D1926" s="8">
        <v>8</v>
      </c>
      <c r="E1926" s="8">
        <v>10</v>
      </c>
      <c r="F1926" s="7" t="s">
        <v>65</v>
      </c>
      <c r="G1926" s="7" t="s">
        <v>8</v>
      </c>
      <c r="H1926" s="7" t="s">
        <v>5190</v>
      </c>
      <c r="I1926" s="7" t="s">
        <v>2595</v>
      </c>
      <c r="J1926" s="7" t="s">
        <v>6180</v>
      </c>
      <c r="K1926" s="7" t="s">
        <v>11</v>
      </c>
      <c r="L1926" s="7" t="s">
        <v>12</v>
      </c>
    </row>
    <row r="1927" spans="1:12" ht="28.5" x14ac:dyDescent="0.2">
      <c r="A1927" s="7" t="s">
        <v>6183</v>
      </c>
      <c r="B1927" s="7" t="s">
        <v>11093</v>
      </c>
      <c r="C1927" s="7" t="s">
        <v>103</v>
      </c>
      <c r="D1927" s="8">
        <v>8</v>
      </c>
      <c r="E1927" s="8">
        <v>10</v>
      </c>
      <c r="F1927" s="7" t="s">
        <v>7</v>
      </c>
      <c r="G1927" s="7" t="s">
        <v>742</v>
      </c>
      <c r="H1927" s="7" t="s">
        <v>743</v>
      </c>
      <c r="I1927" s="7" t="s">
        <v>2595</v>
      </c>
      <c r="J1927" s="7" t="s">
        <v>6184</v>
      </c>
      <c r="K1927" s="7" t="s">
        <v>11</v>
      </c>
      <c r="L1927" s="7" t="s">
        <v>149</v>
      </c>
    </row>
    <row r="1928" spans="1:12" ht="28.5" x14ac:dyDescent="0.2">
      <c r="A1928" s="7" t="s">
        <v>6249</v>
      </c>
      <c r="B1928" s="7" t="s">
        <v>11093</v>
      </c>
      <c r="C1928" s="7" t="s">
        <v>103</v>
      </c>
      <c r="D1928" s="8">
        <v>8</v>
      </c>
      <c r="E1928" s="8">
        <v>10</v>
      </c>
      <c r="F1928" s="7" t="s">
        <v>65</v>
      </c>
      <c r="G1928" s="7" t="s">
        <v>8</v>
      </c>
      <c r="H1928" s="7" t="s">
        <v>1961</v>
      </c>
      <c r="I1928" s="7" t="s">
        <v>2595</v>
      </c>
      <c r="J1928" s="7" t="s">
        <v>6250</v>
      </c>
      <c r="K1928" s="7" t="s">
        <v>93</v>
      </c>
      <c r="L1928" s="7" t="s">
        <v>12</v>
      </c>
    </row>
    <row r="1929" spans="1:12" ht="28.5" x14ac:dyDescent="0.2">
      <c r="A1929" s="7" t="s">
        <v>6262</v>
      </c>
      <c r="B1929" s="7" t="s">
        <v>11093</v>
      </c>
      <c r="C1929" s="7" t="s">
        <v>103</v>
      </c>
      <c r="D1929" s="8">
        <v>8</v>
      </c>
      <c r="E1929" s="8">
        <v>10</v>
      </c>
      <c r="F1929" s="7" t="s">
        <v>65</v>
      </c>
      <c r="G1929" s="7" t="s">
        <v>8</v>
      </c>
      <c r="H1929" s="7" t="s">
        <v>6263</v>
      </c>
      <c r="I1929" s="7" t="s">
        <v>5989</v>
      </c>
      <c r="J1929" s="7" t="s">
        <v>6264</v>
      </c>
      <c r="K1929" s="7" t="s">
        <v>11</v>
      </c>
      <c r="L1929" s="7" t="s">
        <v>12</v>
      </c>
    </row>
    <row r="1930" spans="1:12" ht="28.5" x14ac:dyDescent="0.2">
      <c r="A1930" s="7" t="s">
        <v>6305</v>
      </c>
      <c r="B1930" s="7" t="s">
        <v>11093</v>
      </c>
      <c r="C1930" s="7" t="s">
        <v>103</v>
      </c>
      <c r="D1930" s="8">
        <v>8</v>
      </c>
      <c r="E1930" s="8">
        <v>10</v>
      </c>
      <c r="F1930" s="7" t="s">
        <v>35</v>
      </c>
      <c r="G1930" s="7" t="s">
        <v>16</v>
      </c>
      <c r="H1930" s="7" t="s">
        <v>743</v>
      </c>
      <c r="I1930" s="7" t="s">
        <v>2595</v>
      </c>
      <c r="J1930" s="7" t="s">
        <v>6306</v>
      </c>
      <c r="K1930" s="7" t="s">
        <v>38</v>
      </c>
      <c r="L1930" s="7" t="s">
        <v>12</v>
      </c>
    </row>
    <row r="1931" spans="1:12" ht="28.5" x14ac:dyDescent="0.2">
      <c r="A1931" s="7" t="s">
        <v>6344</v>
      </c>
      <c r="B1931" s="7" t="s">
        <v>11093</v>
      </c>
      <c r="C1931" s="7" t="s">
        <v>103</v>
      </c>
      <c r="D1931" s="8">
        <v>8</v>
      </c>
      <c r="E1931" s="8">
        <v>10</v>
      </c>
      <c r="F1931" s="7" t="s">
        <v>65</v>
      </c>
      <c r="G1931" s="7" t="s">
        <v>8</v>
      </c>
      <c r="H1931" s="7" t="s">
        <v>743</v>
      </c>
      <c r="I1931" s="7" t="s">
        <v>2595</v>
      </c>
      <c r="J1931" s="7" t="s">
        <v>6345</v>
      </c>
      <c r="K1931" s="7" t="s">
        <v>38</v>
      </c>
      <c r="L1931" s="7" t="s">
        <v>20</v>
      </c>
    </row>
    <row r="1932" spans="1:12" ht="28.5" x14ac:dyDescent="0.2">
      <c r="A1932" s="7" t="s">
        <v>6415</v>
      </c>
      <c r="B1932" s="7" t="s">
        <v>11093</v>
      </c>
      <c r="C1932" s="7" t="s">
        <v>103</v>
      </c>
      <c r="D1932" s="8">
        <v>8</v>
      </c>
      <c r="E1932" s="8">
        <v>10</v>
      </c>
      <c r="F1932" s="7" t="s">
        <v>7</v>
      </c>
      <c r="G1932" s="7" t="s">
        <v>8</v>
      </c>
      <c r="H1932" s="7" t="s">
        <v>743</v>
      </c>
      <c r="I1932" s="7" t="s">
        <v>2595</v>
      </c>
      <c r="J1932" s="7" t="s">
        <v>6416</v>
      </c>
      <c r="K1932" s="7" t="s">
        <v>38</v>
      </c>
      <c r="L1932" s="7" t="s">
        <v>12</v>
      </c>
    </row>
    <row r="1933" spans="1:12" ht="28.5" x14ac:dyDescent="0.2">
      <c r="A1933" s="7" t="s">
        <v>6418</v>
      </c>
      <c r="B1933" s="7" t="s">
        <v>11093</v>
      </c>
      <c r="C1933" s="7" t="s">
        <v>103</v>
      </c>
      <c r="D1933" s="8">
        <v>8</v>
      </c>
      <c r="E1933" s="8">
        <v>10</v>
      </c>
      <c r="F1933" s="7" t="s">
        <v>7</v>
      </c>
      <c r="G1933" s="7" t="s">
        <v>8</v>
      </c>
      <c r="H1933" s="7" t="s">
        <v>743</v>
      </c>
      <c r="I1933" s="7" t="s">
        <v>2595</v>
      </c>
      <c r="J1933" s="7" t="s">
        <v>6416</v>
      </c>
      <c r="K1933" s="7" t="s">
        <v>38</v>
      </c>
      <c r="L1933" s="7" t="s">
        <v>12</v>
      </c>
    </row>
    <row r="1934" spans="1:12" ht="28.5" x14ac:dyDescent="0.2">
      <c r="A1934" s="7" t="s">
        <v>6419</v>
      </c>
      <c r="B1934" s="7" t="s">
        <v>11093</v>
      </c>
      <c r="C1934" s="7" t="s">
        <v>103</v>
      </c>
      <c r="D1934" s="8">
        <v>8</v>
      </c>
      <c r="E1934" s="8">
        <v>10</v>
      </c>
      <c r="F1934" s="7" t="s">
        <v>35</v>
      </c>
      <c r="G1934" s="7" t="s">
        <v>143</v>
      </c>
      <c r="H1934" s="7" t="s">
        <v>2595</v>
      </c>
      <c r="I1934" s="7" t="s">
        <v>2595</v>
      </c>
      <c r="J1934" s="7" t="s">
        <v>5468</v>
      </c>
      <c r="K1934" s="7" t="s">
        <v>26</v>
      </c>
      <c r="L1934" s="7" t="s">
        <v>12</v>
      </c>
    </row>
    <row r="1935" spans="1:12" ht="28.5" x14ac:dyDescent="0.2">
      <c r="A1935" s="7" t="s">
        <v>6427</v>
      </c>
      <c r="B1935" s="7" t="s">
        <v>2155</v>
      </c>
      <c r="C1935" s="7" t="s">
        <v>103</v>
      </c>
      <c r="D1935" s="8">
        <v>8</v>
      </c>
      <c r="E1935" s="8">
        <v>10</v>
      </c>
      <c r="F1935" s="7" t="s">
        <v>7</v>
      </c>
      <c r="G1935" s="7" t="s">
        <v>8</v>
      </c>
      <c r="H1935" s="7" t="s">
        <v>743</v>
      </c>
      <c r="I1935" s="7" t="s">
        <v>2595</v>
      </c>
      <c r="J1935" s="7" t="s">
        <v>6428</v>
      </c>
      <c r="K1935" s="7" t="s">
        <v>11</v>
      </c>
      <c r="L1935" s="7" t="s">
        <v>12</v>
      </c>
    </row>
    <row r="1936" spans="1:12" ht="28.5" x14ac:dyDescent="0.2">
      <c r="A1936" s="7" t="s">
        <v>1333</v>
      </c>
      <c r="B1936" s="7" t="s">
        <v>2155</v>
      </c>
      <c r="C1936" s="7" t="s">
        <v>103</v>
      </c>
      <c r="D1936" s="8">
        <v>8</v>
      </c>
      <c r="E1936" s="8">
        <v>10</v>
      </c>
      <c r="F1936" s="7" t="s">
        <v>7</v>
      </c>
      <c r="G1936" s="7" t="s">
        <v>16</v>
      </c>
      <c r="H1936" s="7" t="s">
        <v>1388</v>
      </c>
      <c r="I1936" s="7" t="s">
        <v>2595</v>
      </c>
      <c r="J1936" s="7" t="s">
        <v>6518</v>
      </c>
      <c r="K1936" s="7" t="s">
        <v>38</v>
      </c>
      <c r="L1936" s="7" t="s">
        <v>32</v>
      </c>
    </row>
    <row r="1937" spans="1:12" ht="28.5" x14ac:dyDescent="0.2">
      <c r="A1937" s="7" t="s">
        <v>1333</v>
      </c>
      <c r="B1937" s="7" t="s">
        <v>2155</v>
      </c>
      <c r="C1937" s="7" t="s">
        <v>103</v>
      </c>
      <c r="D1937" s="8">
        <v>8</v>
      </c>
      <c r="E1937" s="8">
        <v>10</v>
      </c>
      <c r="F1937" s="7" t="s">
        <v>65</v>
      </c>
      <c r="G1937" s="7" t="s">
        <v>16</v>
      </c>
      <c r="H1937" s="7" t="s">
        <v>2595</v>
      </c>
      <c r="I1937" s="7" t="s">
        <v>2595</v>
      </c>
      <c r="J1937" s="7" t="s">
        <v>6519</v>
      </c>
      <c r="K1937" s="7" t="s">
        <v>11</v>
      </c>
      <c r="L1937" s="7" t="s">
        <v>12</v>
      </c>
    </row>
    <row r="1938" spans="1:12" ht="28.5" x14ac:dyDescent="0.2">
      <c r="A1938" s="7" t="s">
        <v>6563</v>
      </c>
      <c r="B1938" s="7" t="s">
        <v>11093</v>
      </c>
      <c r="C1938" s="7" t="s">
        <v>103</v>
      </c>
      <c r="D1938" s="8">
        <v>8</v>
      </c>
      <c r="E1938" s="8">
        <v>10</v>
      </c>
      <c r="F1938" s="7" t="s">
        <v>65</v>
      </c>
      <c r="G1938" s="7" t="s">
        <v>8</v>
      </c>
      <c r="H1938" s="7" t="s">
        <v>743</v>
      </c>
      <c r="I1938" s="7" t="s">
        <v>2595</v>
      </c>
      <c r="J1938" s="7" t="s">
        <v>5521</v>
      </c>
      <c r="K1938" s="7" t="s">
        <v>38</v>
      </c>
      <c r="L1938" s="7" t="s">
        <v>12</v>
      </c>
    </row>
    <row r="1939" spans="1:12" ht="28.5" x14ac:dyDescent="0.2">
      <c r="A1939" s="7" t="s">
        <v>6564</v>
      </c>
      <c r="B1939" s="7" t="s">
        <v>11093</v>
      </c>
      <c r="C1939" s="7" t="s">
        <v>103</v>
      </c>
      <c r="D1939" s="8">
        <v>8</v>
      </c>
      <c r="E1939" s="8">
        <v>10</v>
      </c>
      <c r="F1939" s="7" t="s">
        <v>23</v>
      </c>
      <c r="G1939" s="7" t="s">
        <v>143</v>
      </c>
      <c r="H1939" s="7" t="s">
        <v>743</v>
      </c>
      <c r="I1939" s="7" t="s">
        <v>2595</v>
      </c>
      <c r="J1939" s="7" t="s">
        <v>5521</v>
      </c>
      <c r="K1939" s="7" t="s">
        <v>38</v>
      </c>
      <c r="L1939" s="7" t="s">
        <v>12</v>
      </c>
    </row>
    <row r="1940" spans="1:12" ht="28.5" x14ac:dyDescent="0.2">
      <c r="A1940" s="7" t="s">
        <v>6570</v>
      </c>
      <c r="B1940" s="7" t="s">
        <v>11093</v>
      </c>
      <c r="C1940" s="7" t="s">
        <v>103</v>
      </c>
      <c r="D1940" s="8">
        <v>8</v>
      </c>
      <c r="E1940" s="8">
        <v>10</v>
      </c>
      <c r="F1940" s="7" t="s">
        <v>35</v>
      </c>
      <c r="G1940" s="7" t="s">
        <v>16</v>
      </c>
      <c r="H1940" s="7" t="s">
        <v>743</v>
      </c>
      <c r="I1940" s="7" t="s">
        <v>2595</v>
      </c>
      <c r="J1940" s="7" t="s">
        <v>6571</v>
      </c>
      <c r="K1940" s="7" t="s">
        <v>42</v>
      </c>
      <c r="L1940" s="7" t="s">
        <v>20</v>
      </c>
    </row>
    <row r="1941" spans="1:12" x14ac:dyDescent="0.2">
      <c r="A1941" s="7" t="s">
        <v>6646</v>
      </c>
      <c r="B1941" s="7" t="s">
        <v>11093</v>
      </c>
      <c r="C1941" s="7" t="s">
        <v>103</v>
      </c>
      <c r="D1941" s="8">
        <v>8</v>
      </c>
      <c r="E1941" s="8">
        <v>10</v>
      </c>
      <c r="F1941" s="7" t="s">
        <v>65</v>
      </c>
      <c r="G1941" s="7" t="s">
        <v>8</v>
      </c>
      <c r="H1941" s="7" t="s">
        <v>2595</v>
      </c>
      <c r="I1941" s="7" t="s">
        <v>2595</v>
      </c>
      <c r="J1941" s="7" t="s">
        <v>1408</v>
      </c>
      <c r="K1941" s="7" t="s">
        <v>38</v>
      </c>
      <c r="L1941" s="7" t="s">
        <v>12</v>
      </c>
    </row>
    <row r="1942" spans="1:12" ht="28.5" x14ac:dyDescent="0.2">
      <c r="A1942" s="7" t="s">
        <v>6868</v>
      </c>
      <c r="B1942" s="7" t="s">
        <v>11093</v>
      </c>
      <c r="C1942" s="7" t="s">
        <v>103</v>
      </c>
      <c r="D1942" s="8">
        <v>8</v>
      </c>
      <c r="E1942" s="8">
        <v>10</v>
      </c>
      <c r="F1942" s="7" t="s">
        <v>65</v>
      </c>
      <c r="G1942" s="7" t="s">
        <v>8</v>
      </c>
      <c r="H1942" s="7" t="s">
        <v>743</v>
      </c>
      <c r="I1942" s="7" t="s">
        <v>2595</v>
      </c>
      <c r="J1942" s="7" t="s">
        <v>5585</v>
      </c>
      <c r="K1942" s="7" t="s">
        <v>11</v>
      </c>
      <c r="L1942" s="7" t="s">
        <v>12</v>
      </c>
    </row>
    <row r="1943" spans="1:12" ht="28.5" x14ac:dyDescent="0.2">
      <c r="A1943" s="7" t="s">
        <v>6926</v>
      </c>
      <c r="B1943" s="7" t="s">
        <v>11093</v>
      </c>
      <c r="C1943" s="7" t="s">
        <v>103</v>
      </c>
      <c r="D1943" s="8">
        <v>8</v>
      </c>
      <c r="E1943" s="8">
        <v>10</v>
      </c>
      <c r="F1943" s="7" t="s">
        <v>35</v>
      </c>
      <c r="G1943" s="7" t="s">
        <v>16</v>
      </c>
      <c r="H1943" s="7" t="s">
        <v>5200</v>
      </c>
      <c r="I1943" s="7" t="s">
        <v>2595</v>
      </c>
      <c r="J1943" s="7" t="s">
        <v>5411</v>
      </c>
      <c r="K1943" s="7" t="s">
        <v>26</v>
      </c>
      <c r="L1943" s="7" t="s">
        <v>81</v>
      </c>
    </row>
    <row r="1944" spans="1:12" ht="28.5" x14ac:dyDescent="0.2">
      <c r="A1944" s="7" t="s">
        <v>2050</v>
      </c>
      <c r="B1944" s="7" t="s">
        <v>11093</v>
      </c>
      <c r="C1944" s="7" t="s">
        <v>103</v>
      </c>
      <c r="D1944" s="8">
        <v>8</v>
      </c>
      <c r="E1944" s="8">
        <v>10</v>
      </c>
      <c r="F1944" s="7" t="s">
        <v>35</v>
      </c>
      <c r="G1944" s="7" t="s">
        <v>16</v>
      </c>
      <c r="H1944" s="7" t="s">
        <v>1722</v>
      </c>
      <c r="I1944" s="7" t="s">
        <v>2595</v>
      </c>
      <c r="J1944" s="7" t="s">
        <v>6965</v>
      </c>
      <c r="K1944" s="7" t="s">
        <v>11</v>
      </c>
      <c r="L1944" s="7" t="s">
        <v>12</v>
      </c>
    </row>
    <row r="1945" spans="1:12" ht="28.5" x14ac:dyDescent="0.2">
      <c r="A1945" s="7" t="s">
        <v>7020</v>
      </c>
      <c r="B1945" s="7" t="s">
        <v>11093</v>
      </c>
      <c r="C1945" s="7" t="s">
        <v>103</v>
      </c>
      <c r="D1945" s="8">
        <v>8</v>
      </c>
      <c r="E1945" s="8">
        <v>10</v>
      </c>
      <c r="F1945" s="7" t="s">
        <v>65</v>
      </c>
      <c r="G1945" s="7" t="s">
        <v>16</v>
      </c>
      <c r="H1945" s="7" t="s">
        <v>5226</v>
      </c>
      <c r="I1945" s="7" t="s">
        <v>2595</v>
      </c>
      <c r="J1945" s="7" t="s">
        <v>7021</v>
      </c>
      <c r="K1945" s="7" t="s">
        <v>11</v>
      </c>
      <c r="L1945" s="7" t="s">
        <v>12</v>
      </c>
    </row>
    <row r="1946" spans="1:12" ht="28.5" x14ac:dyDescent="0.2">
      <c r="A1946" s="7" t="s">
        <v>7022</v>
      </c>
      <c r="B1946" s="7" t="s">
        <v>11093</v>
      </c>
      <c r="C1946" s="7" t="s">
        <v>103</v>
      </c>
      <c r="D1946" s="8">
        <v>8</v>
      </c>
      <c r="E1946" s="8">
        <v>10</v>
      </c>
      <c r="F1946" s="7" t="s">
        <v>7</v>
      </c>
      <c r="G1946" s="7" t="s">
        <v>16</v>
      </c>
      <c r="H1946" s="7" t="s">
        <v>743</v>
      </c>
      <c r="I1946" s="7" t="s">
        <v>2595</v>
      </c>
      <c r="J1946" s="7" t="s">
        <v>7023</v>
      </c>
      <c r="K1946" s="7" t="s">
        <v>42</v>
      </c>
      <c r="L1946" s="7" t="s">
        <v>20</v>
      </c>
    </row>
    <row r="1947" spans="1:12" ht="28.5" x14ac:dyDescent="0.2">
      <c r="A1947" s="7" t="s">
        <v>7291</v>
      </c>
      <c r="B1947" s="7" t="s">
        <v>11093</v>
      </c>
      <c r="C1947" s="7" t="s">
        <v>103</v>
      </c>
      <c r="D1947" s="8">
        <v>8</v>
      </c>
      <c r="E1947" s="8">
        <v>10</v>
      </c>
      <c r="F1947" s="7" t="s">
        <v>7</v>
      </c>
      <c r="G1947" s="7" t="s">
        <v>304</v>
      </c>
      <c r="H1947" s="7" t="s">
        <v>743</v>
      </c>
      <c r="I1947" s="7" t="s">
        <v>2595</v>
      </c>
      <c r="J1947" s="7" t="s">
        <v>7292</v>
      </c>
      <c r="K1947" s="7" t="s">
        <v>11</v>
      </c>
      <c r="L1947" s="7" t="s">
        <v>12</v>
      </c>
    </row>
    <row r="1948" spans="1:12" ht="28.5" x14ac:dyDescent="0.2">
      <c r="A1948" s="7" t="s">
        <v>7294</v>
      </c>
      <c r="B1948" s="7" t="s">
        <v>11093</v>
      </c>
      <c r="C1948" s="7" t="s">
        <v>103</v>
      </c>
      <c r="D1948" s="8">
        <v>8</v>
      </c>
      <c r="E1948" s="8">
        <v>10</v>
      </c>
      <c r="F1948" s="7" t="s">
        <v>23</v>
      </c>
      <c r="G1948" s="7" t="s">
        <v>8</v>
      </c>
      <c r="H1948" s="7" t="s">
        <v>743</v>
      </c>
      <c r="I1948" s="7" t="s">
        <v>2595</v>
      </c>
      <c r="J1948" s="7" t="s">
        <v>7295</v>
      </c>
      <c r="K1948" s="7" t="s">
        <v>11</v>
      </c>
      <c r="L1948" s="7" t="s">
        <v>12</v>
      </c>
    </row>
    <row r="1949" spans="1:12" ht="28.5" x14ac:dyDescent="0.2">
      <c r="A1949" s="7" t="s">
        <v>7325</v>
      </c>
      <c r="B1949" s="7" t="s">
        <v>11093</v>
      </c>
      <c r="C1949" s="7" t="s">
        <v>103</v>
      </c>
      <c r="D1949" s="8">
        <v>8</v>
      </c>
      <c r="E1949" s="8">
        <v>10</v>
      </c>
      <c r="F1949" s="7" t="s">
        <v>35</v>
      </c>
      <c r="G1949" s="7" t="s">
        <v>16</v>
      </c>
      <c r="H1949" s="7" t="s">
        <v>2595</v>
      </c>
      <c r="I1949" s="7" t="s">
        <v>2595</v>
      </c>
      <c r="J1949" s="7" t="s">
        <v>7326</v>
      </c>
      <c r="K1949" s="7" t="s">
        <v>42</v>
      </c>
      <c r="L1949" s="7" t="s">
        <v>20</v>
      </c>
    </row>
    <row r="1950" spans="1:12" ht="42.75" x14ac:dyDescent="0.2">
      <c r="A1950" s="7" t="s">
        <v>7360</v>
      </c>
      <c r="B1950" s="7" t="s">
        <v>11093</v>
      </c>
      <c r="C1950" s="7" t="s">
        <v>103</v>
      </c>
      <c r="D1950" s="8">
        <v>8</v>
      </c>
      <c r="E1950" s="8">
        <v>10</v>
      </c>
      <c r="F1950" s="7" t="s">
        <v>7</v>
      </c>
      <c r="G1950" s="7" t="s">
        <v>127</v>
      </c>
      <c r="H1950" s="7" t="s">
        <v>743</v>
      </c>
      <c r="I1950" s="7" t="s">
        <v>2595</v>
      </c>
      <c r="J1950" s="7" t="s">
        <v>7361</v>
      </c>
      <c r="K1950" s="7" t="s">
        <v>38</v>
      </c>
      <c r="L1950" s="7" t="s">
        <v>12</v>
      </c>
    </row>
    <row r="1951" spans="1:12" ht="28.5" x14ac:dyDescent="0.2">
      <c r="A1951" s="7" t="s">
        <v>7362</v>
      </c>
      <c r="B1951" s="7" t="s">
        <v>11093</v>
      </c>
      <c r="C1951" s="7" t="s">
        <v>103</v>
      </c>
      <c r="D1951" s="8">
        <v>8</v>
      </c>
      <c r="E1951" s="8">
        <v>10</v>
      </c>
      <c r="F1951" s="7" t="s">
        <v>23</v>
      </c>
      <c r="G1951" s="7" t="s">
        <v>767</v>
      </c>
      <c r="H1951" s="7" t="s">
        <v>5190</v>
      </c>
      <c r="I1951" s="7" t="s">
        <v>2595</v>
      </c>
      <c r="J1951" s="7" t="s">
        <v>7363</v>
      </c>
      <c r="K1951" s="7" t="s">
        <v>26</v>
      </c>
      <c r="L1951" s="7" t="s">
        <v>12</v>
      </c>
    </row>
    <row r="1952" spans="1:12" ht="28.5" x14ac:dyDescent="0.2">
      <c r="A1952" s="7" t="s">
        <v>7380</v>
      </c>
      <c r="B1952" s="7" t="s">
        <v>11093</v>
      </c>
      <c r="C1952" s="7" t="s">
        <v>103</v>
      </c>
      <c r="D1952" s="8">
        <v>8</v>
      </c>
      <c r="E1952" s="8">
        <v>10</v>
      </c>
      <c r="F1952" s="7" t="s">
        <v>23</v>
      </c>
      <c r="G1952" s="7" t="s">
        <v>16</v>
      </c>
      <c r="H1952" s="7" t="s">
        <v>1722</v>
      </c>
      <c r="I1952" s="7" t="s">
        <v>2595</v>
      </c>
      <c r="J1952" s="7" t="s">
        <v>7381</v>
      </c>
      <c r="K1952" s="7" t="s">
        <v>38</v>
      </c>
      <c r="L1952" s="7" t="s">
        <v>20</v>
      </c>
    </row>
    <row r="1953" spans="1:12" x14ac:dyDescent="0.2">
      <c r="A1953" s="7" t="s">
        <v>7387</v>
      </c>
      <c r="B1953" s="7" t="s">
        <v>11093</v>
      </c>
      <c r="C1953" s="7" t="s">
        <v>103</v>
      </c>
      <c r="D1953" s="8">
        <v>8</v>
      </c>
      <c r="E1953" s="8">
        <v>10</v>
      </c>
      <c r="F1953" s="7" t="s">
        <v>15</v>
      </c>
      <c r="G1953" s="7" t="s">
        <v>16</v>
      </c>
      <c r="H1953" s="7" t="s">
        <v>2595</v>
      </c>
      <c r="I1953" s="7" t="s">
        <v>2595</v>
      </c>
      <c r="J1953" s="7" t="s">
        <v>7388</v>
      </c>
      <c r="K1953" s="7" t="s">
        <v>11</v>
      </c>
      <c r="L1953" s="7" t="s">
        <v>12</v>
      </c>
    </row>
    <row r="1954" spans="1:12" ht="28.5" x14ac:dyDescent="0.2">
      <c r="A1954" s="7" t="s">
        <v>7412</v>
      </c>
      <c r="B1954" s="7" t="s">
        <v>11093</v>
      </c>
      <c r="C1954" s="7" t="s">
        <v>103</v>
      </c>
      <c r="D1954" s="8">
        <v>8</v>
      </c>
      <c r="E1954" s="8">
        <v>10</v>
      </c>
      <c r="F1954" s="7" t="s">
        <v>23</v>
      </c>
      <c r="G1954" s="7" t="s">
        <v>742</v>
      </c>
      <c r="H1954" s="7" t="s">
        <v>743</v>
      </c>
      <c r="I1954" s="7" t="s">
        <v>2595</v>
      </c>
      <c r="J1954" s="7" t="s">
        <v>7413</v>
      </c>
      <c r="K1954" s="7" t="s">
        <v>38</v>
      </c>
      <c r="L1954" s="7" t="s">
        <v>12</v>
      </c>
    </row>
    <row r="1955" spans="1:12" ht="28.5" x14ac:dyDescent="0.2">
      <c r="A1955" s="7" t="s">
        <v>7897</v>
      </c>
      <c r="B1955" s="7" t="s">
        <v>11093</v>
      </c>
      <c r="C1955" s="7" t="s">
        <v>103</v>
      </c>
      <c r="D1955" s="8">
        <v>8</v>
      </c>
      <c r="E1955" s="8">
        <v>10</v>
      </c>
      <c r="F1955" s="7" t="s">
        <v>35</v>
      </c>
      <c r="G1955" s="7" t="s">
        <v>8</v>
      </c>
      <c r="H1955" s="7" t="s">
        <v>7447</v>
      </c>
      <c r="I1955" s="7" t="s">
        <v>5989</v>
      </c>
      <c r="J1955" s="7" t="s">
        <v>7898</v>
      </c>
      <c r="K1955" s="7" t="s">
        <v>38</v>
      </c>
      <c r="L1955" s="7" t="s">
        <v>12</v>
      </c>
    </row>
    <row r="1956" spans="1:12" ht="28.5" x14ac:dyDescent="0.2">
      <c r="A1956" s="7" t="s">
        <v>7943</v>
      </c>
      <c r="B1956" s="7" t="s">
        <v>11093</v>
      </c>
      <c r="C1956" s="7" t="s">
        <v>103</v>
      </c>
      <c r="D1956" s="8">
        <v>8</v>
      </c>
      <c r="E1956" s="8">
        <v>10</v>
      </c>
      <c r="F1956" s="7" t="s">
        <v>7</v>
      </c>
      <c r="G1956" s="7" t="s">
        <v>8</v>
      </c>
      <c r="H1956" s="7" t="s">
        <v>2579</v>
      </c>
      <c r="I1956" s="7" t="s">
        <v>5989</v>
      </c>
      <c r="J1956" s="7" t="s">
        <v>7944</v>
      </c>
      <c r="K1956" s="7" t="s">
        <v>93</v>
      </c>
      <c r="L1956" s="7" t="s">
        <v>12</v>
      </c>
    </row>
    <row r="1957" spans="1:12" ht="28.5" x14ac:dyDescent="0.2">
      <c r="A1957" s="7" t="s">
        <v>5732</v>
      </c>
      <c r="B1957" s="7" t="s">
        <v>11093</v>
      </c>
      <c r="C1957" s="7" t="s">
        <v>103</v>
      </c>
      <c r="D1957" s="8">
        <v>8</v>
      </c>
      <c r="E1957" s="8">
        <v>10</v>
      </c>
      <c r="F1957" s="7" t="s">
        <v>35</v>
      </c>
      <c r="G1957" s="7" t="s">
        <v>547</v>
      </c>
      <c r="H1957" s="7" t="s">
        <v>6263</v>
      </c>
      <c r="I1957" s="7" t="s">
        <v>5989</v>
      </c>
      <c r="J1957" s="7" t="s">
        <v>7963</v>
      </c>
      <c r="K1957" s="7" t="s">
        <v>11</v>
      </c>
      <c r="L1957" s="7" t="s">
        <v>12</v>
      </c>
    </row>
    <row r="1958" spans="1:12" ht="28.5" x14ac:dyDescent="0.2">
      <c r="A1958" s="7" t="s">
        <v>7964</v>
      </c>
      <c r="B1958" s="7" t="s">
        <v>11093</v>
      </c>
      <c r="C1958" s="7" t="s">
        <v>103</v>
      </c>
      <c r="D1958" s="8">
        <v>8</v>
      </c>
      <c r="E1958" s="8">
        <v>10</v>
      </c>
      <c r="F1958" s="7" t="s">
        <v>65</v>
      </c>
      <c r="G1958" s="7" t="s">
        <v>8</v>
      </c>
      <c r="H1958" s="7" t="s">
        <v>1809</v>
      </c>
      <c r="I1958" s="7" t="s">
        <v>5989</v>
      </c>
      <c r="J1958" s="7" t="s">
        <v>7965</v>
      </c>
      <c r="K1958" s="7" t="s">
        <v>38</v>
      </c>
      <c r="L1958" s="7" t="s">
        <v>12</v>
      </c>
    </row>
    <row r="1959" spans="1:12" ht="28.5" x14ac:dyDescent="0.2">
      <c r="A1959" s="7" t="s">
        <v>624</v>
      </c>
      <c r="B1959" s="7" t="s">
        <v>11093</v>
      </c>
      <c r="C1959" s="7" t="s">
        <v>103</v>
      </c>
      <c r="D1959" s="8">
        <v>8</v>
      </c>
      <c r="E1959" s="8">
        <v>10</v>
      </c>
      <c r="F1959" s="7" t="s">
        <v>35</v>
      </c>
      <c r="G1959" s="7" t="s">
        <v>16</v>
      </c>
      <c r="H1959" s="7" t="s">
        <v>6927</v>
      </c>
      <c r="I1959" s="7" t="s">
        <v>5989</v>
      </c>
      <c r="J1959" s="7" t="s">
        <v>7973</v>
      </c>
      <c r="K1959" s="7" t="s">
        <v>38</v>
      </c>
      <c r="L1959" s="7" t="s">
        <v>12</v>
      </c>
    </row>
    <row r="1960" spans="1:12" ht="28.5" x14ac:dyDescent="0.2">
      <c r="A1960" s="7" t="s">
        <v>8109</v>
      </c>
      <c r="B1960" s="7" t="s">
        <v>11093</v>
      </c>
      <c r="C1960" s="7" t="s">
        <v>103</v>
      </c>
      <c r="D1960" s="8">
        <v>8</v>
      </c>
      <c r="E1960" s="8">
        <v>10</v>
      </c>
      <c r="F1960" s="7" t="s">
        <v>23</v>
      </c>
      <c r="G1960" s="7" t="s">
        <v>742</v>
      </c>
      <c r="H1960" s="7" t="s">
        <v>1809</v>
      </c>
      <c r="I1960" s="7" t="s">
        <v>5989</v>
      </c>
      <c r="J1960" s="7" t="s">
        <v>8110</v>
      </c>
      <c r="K1960" s="7" t="s">
        <v>11</v>
      </c>
      <c r="L1960" s="7" t="s">
        <v>81</v>
      </c>
    </row>
    <row r="1961" spans="1:12" ht="28.5" x14ac:dyDescent="0.2">
      <c r="A1961" s="7" t="s">
        <v>8190</v>
      </c>
      <c r="B1961" s="7" t="s">
        <v>11093</v>
      </c>
      <c r="C1961" s="7" t="s">
        <v>103</v>
      </c>
      <c r="D1961" s="8">
        <v>8</v>
      </c>
      <c r="E1961" s="8">
        <v>10</v>
      </c>
      <c r="F1961" s="7" t="s">
        <v>23</v>
      </c>
      <c r="G1961" s="7" t="s">
        <v>2567</v>
      </c>
      <c r="H1961" s="7" t="s">
        <v>7447</v>
      </c>
      <c r="I1961" s="7" t="s">
        <v>5989</v>
      </c>
      <c r="J1961" s="7" t="s">
        <v>8191</v>
      </c>
      <c r="K1961" s="7" t="s">
        <v>11</v>
      </c>
      <c r="L1961" s="7" t="s">
        <v>12</v>
      </c>
    </row>
    <row r="1962" spans="1:12" ht="28.5" x14ac:dyDescent="0.2">
      <c r="A1962" s="7" t="s">
        <v>8296</v>
      </c>
      <c r="B1962" s="7" t="s">
        <v>11093</v>
      </c>
      <c r="C1962" s="7" t="s">
        <v>103</v>
      </c>
      <c r="D1962" s="8">
        <v>8</v>
      </c>
      <c r="E1962" s="8">
        <v>10</v>
      </c>
      <c r="F1962" s="7" t="s">
        <v>23</v>
      </c>
      <c r="G1962" s="7" t="s">
        <v>8</v>
      </c>
      <c r="H1962" s="7" t="s">
        <v>6263</v>
      </c>
      <c r="I1962" s="7" t="s">
        <v>5989</v>
      </c>
      <c r="J1962" s="7" t="s">
        <v>8297</v>
      </c>
      <c r="K1962" s="7" t="s">
        <v>11</v>
      </c>
      <c r="L1962" s="7" t="s">
        <v>129</v>
      </c>
    </row>
    <row r="1963" spans="1:12" ht="28.5" x14ac:dyDescent="0.2">
      <c r="A1963" s="7" t="s">
        <v>8466</v>
      </c>
      <c r="B1963" s="7" t="s">
        <v>11093</v>
      </c>
      <c r="C1963" s="7" t="s">
        <v>103</v>
      </c>
      <c r="D1963" s="8">
        <v>8</v>
      </c>
      <c r="E1963" s="8">
        <v>10</v>
      </c>
      <c r="F1963" s="7" t="s">
        <v>65</v>
      </c>
      <c r="G1963" s="7" t="s">
        <v>16</v>
      </c>
      <c r="H1963" s="7" t="s">
        <v>1192</v>
      </c>
      <c r="I1963" s="7" t="s">
        <v>5989</v>
      </c>
      <c r="J1963" s="7" t="s">
        <v>8467</v>
      </c>
      <c r="K1963" s="7" t="s">
        <v>11</v>
      </c>
      <c r="L1963" s="7" t="s">
        <v>12</v>
      </c>
    </row>
    <row r="1964" spans="1:12" ht="28.5" x14ac:dyDescent="0.2">
      <c r="A1964" s="7" t="s">
        <v>8470</v>
      </c>
      <c r="B1964" s="7" t="s">
        <v>11093</v>
      </c>
      <c r="C1964" s="7" t="s">
        <v>103</v>
      </c>
      <c r="D1964" s="8">
        <v>8</v>
      </c>
      <c r="E1964" s="8">
        <v>10</v>
      </c>
      <c r="F1964" s="7" t="s">
        <v>7</v>
      </c>
      <c r="G1964" s="7" t="s">
        <v>8</v>
      </c>
      <c r="H1964" s="7" t="s">
        <v>6263</v>
      </c>
      <c r="I1964" s="7" t="s">
        <v>5989</v>
      </c>
      <c r="J1964" s="7" t="s">
        <v>8471</v>
      </c>
      <c r="K1964" s="7" t="s">
        <v>26</v>
      </c>
      <c r="L1964" s="7" t="s">
        <v>12</v>
      </c>
    </row>
    <row r="1965" spans="1:12" ht="28.5" x14ac:dyDescent="0.2">
      <c r="A1965" s="7" t="s">
        <v>5849</v>
      </c>
      <c r="B1965" s="7" t="s">
        <v>11093</v>
      </c>
      <c r="C1965" s="7" t="s">
        <v>103</v>
      </c>
      <c r="D1965" s="8">
        <v>8</v>
      </c>
      <c r="E1965" s="8">
        <v>10</v>
      </c>
      <c r="F1965" s="7" t="s">
        <v>35</v>
      </c>
      <c r="G1965" s="7" t="s">
        <v>8</v>
      </c>
      <c r="H1965" s="7" t="s">
        <v>7447</v>
      </c>
      <c r="I1965" s="7" t="s">
        <v>5989</v>
      </c>
      <c r="J1965" s="7" t="s">
        <v>7699</v>
      </c>
      <c r="K1965" s="7" t="s">
        <v>11</v>
      </c>
      <c r="L1965" s="7" t="s">
        <v>12</v>
      </c>
    </row>
    <row r="1966" spans="1:12" ht="28.5" x14ac:dyDescent="0.2">
      <c r="A1966" s="7" t="s">
        <v>8538</v>
      </c>
      <c r="B1966" s="7" t="s">
        <v>11093</v>
      </c>
      <c r="C1966" s="7" t="s">
        <v>103</v>
      </c>
      <c r="D1966" s="8">
        <v>8</v>
      </c>
      <c r="E1966" s="8">
        <v>10</v>
      </c>
      <c r="F1966" s="7" t="s">
        <v>65</v>
      </c>
      <c r="G1966" s="7" t="s">
        <v>8</v>
      </c>
      <c r="H1966" s="7" t="s">
        <v>5989</v>
      </c>
      <c r="I1966" s="7" t="s">
        <v>5989</v>
      </c>
      <c r="J1966" s="7" t="s">
        <v>8539</v>
      </c>
      <c r="K1966" s="7" t="s">
        <v>26</v>
      </c>
      <c r="L1966" s="7" t="s">
        <v>12</v>
      </c>
    </row>
    <row r="1967" spans="1:12" ht="28.5" x14ac:dyDescent="0.2">
      <c r="A1967" s="7" t="s">
        <v>8549</v>
      </c>
      <c r="B1967" s="7" t="s">
        <v>11093</v>
      </c>
      <c r="C1967" s="7" t="s">
        <v>103</v>
      </c>
      <c r="D1967" s="8">
        <v>8</v>
      </c>
      <c r="E1967" s="8">
        <v>10</v>
      </c>
      <c r="F1967" s="7" t="s">
        <v>7</v>
      </c>
      <c r="G1967" s="7" t="s">
        <v>143</v>
      </c>
      <c r="H1967" s="7" t="s">
        <v>1809</v>
      </c>
      <c r="I1967" s="7" t="s">
        <v>5989</v>
      </c>
      <c r="J1967" s="7" t="s">
        <v>8550</v>
      </c>
      <c r="K1967" s="7" t="s">
        <v>93</v>
      </c>
      <c r="L1967" s="7" t="s">
        <v>12</v>
      </c>
    </row>
    <row r="1968" spans="1:12" ht="28.5" x14ac:dyDescent="0.2">
      <c r="A1968" s="7" t="s">
        <v>1333</v>
      </c>
      <c r="B1968" s="7" t="s">
        <v>2155</v>
      </c>
      <c r="C1968" s="7" t="s">
        <v>103</v>
      </c>
      <c r="D1968" s="8">
        <v>8</v>
      </c>
      <c r="E1968" s="8">
        <v>10</v>
      </c>
      <c r="F1968" s="7" t="s">
        <v>35</v>
      </c>
      <c r="G1968" s="7" t="s">
        <v>16</v>
      </c>
      <c r="H1968" s="7" t="s">
        <v>1809</v>
      </c>
      <c r="I1968" s="7" t="s">
        <v>5989</v>
      </c>
      <c r="J1968" s="7" t="s">
        <v>8562</v>
      </c>
      <c r="K1968" s="7" t="s">
        <v>42</v>
      </c>
      <c r="L1968" s="7" t="s">
        <v>12</v>
      </c>
    </row>
    <row r="1969" spans="1:12" ht="28.5" x14ac:dyDescent="0.2">
      <c r="A1969" s="7" t="s">
        <v>4644</v>
      </c>
      <c r="B1969" s="7" t="s">
        <v>11093</v>
      </c>
      <c r="C1969" s="7" t="s">
        <v>103</v>
      </c>
      <c r="D1969" s="8">
        <v>8</v>
      </c>
      <c r="E1969" s="8">
        <v>10</v>
      </c>
      <c r="F1969" s="7" t="s">
        <v>7</v>
      </c>
      <c r="G1969" s="7" t="s">
        <v>2704</v>
      </c>
      <c r="H1969" s="7" t="s">
        <v>1192</v>
      </c>
      <c r="I1969" s="7" t="s">
        <v>5989</v>
      </c>
      <c r="J1969" s="7" t="s">
        <v>8596</v>
      </c>
      <c r="K1969" s="7" t="s">
        <v>112</v>
      </c>
      <c r="L1969" s="7" t="s">
        <v>32</v>
      </c>
    </row>
    <row r="1970" spans="1:12" ht="28.5" x14ac:dyDescent="0.2">
      <c r="A1970" s="7" t="s">
        <v>8600</v>
      </c>
      <c r="B1970" s="7" t="s">
        <v>11093</v>
      </c>
      <c r="C1970" s="7" t="s">
        <v>103</v>
      </c>
      <c r="D1970" s="8">
        <v>8</v>
      </c>
      <c r="E1970" s="8">
        <v>10</v>
      </c>
      <c r="F1970" s="7" t="s">
        <v>35</v>
      </c>
      <c r="G1970" s="7" t="s">
        <v>59</v>
      </c>
      <c r="H1970" s="7" t="s">
        <v>1809</v>
      </c>
      <c r="I1970" s="7" t="s">
        <v>5989</v>
      </c>
      <c r="J1970" s="7" t="s">
        <v>8601</v>
      </c>
      <c r="K1970" s="7" t="s">
        <v>11</v>
      </c>
      <c r="L1970" s="7" t="s">
        <v>12</v>
      </c>
    </row>
    <row r="1971" spans="1:12" ht="28.5" x14ac:dyDescent="0.2">
      <c r="A1971" s="7" t="s">
        <v>8615</v>
      </c>
      <c r="B1971" s="7" t="s">
        <v>11093</v>
      </c>
      <c r="C1971" s="7" t="s">
        <v>103</v>
      </c>
      <c r="D1971" s="8">
        <v>8</v>
      </c>
      <c r="E1971" s="8">
        <v>10</v>
      </c>
      <c r="F1971" s="7" t="s">
        <v>15</v>
      </c>
      <c r="G1971" s="7" t="s">
        <v>16</v>
      </c>
      <c r="H1971" s="7" t="s">
        <v>2579</v>
      </c>
      <c r="I1971" s="7" t="s">
        <v>5989</v>
      </c>
      <c r="J1971" s="7" t="s">
        <v>8616</v>
      </c>
      <c r="K1971" s="7" t="s">
        <v>11</v>
      </c>
      <c r="L1971" s="7" t="s">
        <v>12</v>
      </c>
    </row>
    <row r="1972" spans="1:12" ht="28.5" x14ac:dyDescent="0.2">
      <c r="A1972" s="7" t="s">
        <v>8722</v>
      </c>
      <c r="B1972" s="7" t="s">
        <v>11093</v>
      </c>
      <c r="C1972" s="7" t="s">
        <v>103</v>
      </c>
      <c r="D1972" s="8">
        <v>8</v>
      </c>
      <c r="E1972" s="8">
        <v>10</v>
      </c>
      <c r="F1972" s="7" t="s">
        <v>23</v>
      </c>
      <c r="G1972" s="7" t="s">
        <v>16</v>
      </c>
      <c r="H1972" s="7" t="s">
        <v>1192</v>
      </c>
      <c r="I1972" s="7" t="s">
        <v>5989</v>
      </c>
      <c r="J1972" s="7" t="s">
        <v>8487</v>
      </c>
      <c r="K1972" s="7" t="s">
        <v>112</v>
      </c>
      <c r="L1972" s="7" t="s">
        <v>12</v>
      </c>
    </row>
    <row r="1973" spans="1:12" ht="28.5" x14ac:dyDescent="0.2">
      <c r="A1973" s="7" t="s">
        <v>8728</v>
      </c>
      <c r="B1973" s="7" t="s">
        <v>11093</v>
      </c>
      <c r="C1973" s="7" t="s">
        <v>103</v>
      </c>
      <c r="D1973" s="8">
        <v>8</v>
      </c>
      <c r="E1973" s="8">
        <v>10</v>
      </c>
      <c r="F1973" s="7" t="s">
        <v>35</v>
      </c>
      <c r="G1973" s="7" t="s">
        <v>8</v>
      </c>
      <c r="H1973" s="7" t="s">
        <v>7447</v>
      </c>
      <c r="I1973" s="7" t="s">
        <v>5989</v>
      </c>
      <c r="J1973" s="7" t="s">
        <v>8537</v>
      </c>
      <c r="K1973" s="7" t="s">
        <v>26</v>
      </c>
      <c r="L1973" s="7" t="s">
        <v>12</v>
      </c>
    </row>
    <row r="1974" spans="1:12" ht="28.5" x14ac:dyDescent="0.2">
      <c r="A1974" s="7" t="s">
        <v>8915</v>
      </c>
      <c r="B1974" s="7" t="s">
        <v>11093</v>
      </c>
      <c r="C1974" s="7" t="s">
        <v>103</v>
      </c>
      <c r="D1974" s="8">
        <v>8</v>
      </c>
      <c r="E1974" s="8">
        <v>10</v>
      </c>
      <c r="F1974" s="7" t="s">
        <v>7</v>
      </c>
      <c r="G1974" s="7" t="s">
        <v>16</v>
      </c>
      <c r="H1974" s="7" t="s">
        <v>1192</v>
      </c>
      <c r="I1974" s="7" t="s">
        <v>5989</v>
      </c>
      <c r="J1974" s="7" t="s">
        <v>7751</v>
      </c>
      <c r="K1974" s="7" t="s">
        <v>26</v>
      </c>
      <c r="L1974" s="7" t="s">
        <v>12</v>
      </c>
    </row>
    <row r="1975" spans="1:12" ht="28.5" x14ac:dyDescent="0.2">
      <c r="A1975" s="7" t="s">
        <v>9004</v>
      </c>
      <c r="B1975" s="7" t="s">
        <v>11093</v>
      </c>
      <c r="C1975" s="7" t="s">
        <v>103</v>
      </c>
      <c r="D1975" s="8">
        <v>8</v>
      </c>
      <c r="E1975" s="8">
        <v>10</v>
      </c>
      <c r="F1975" s="7" t="s">
        <v>35</v>
      </c>
      <c r="G1975" s="7" t="s">
        <v>16</v>
      </c>
      <c r="H1975" s="7" t="s">
        <v>7447</v>
      </c>
      <c r="I1975" s="7" t="s">
        <v>5989</v>
      </c>
      <c r="J1975" s="7" t="s">
        <v>9005</v>
      </c>
      <c r="K1975" s="7" t="s">
        <v>11</v>
      </c>
      <c r="L1975" s="7" t="s">
        <v>12</v>
      </c>
    </row>
    <row r="1976" spans="1:12" ht="28.5" x14ac:dyDescent="0.2">
      <c r="A1976" s="7" t="s">
        <v>9275</v>
      </c>
      <c r="B1976" s="7" t="s">
        <v>11093</v>
      </c>
      <c r="C1976" s="7" t="s">
        <v>103</v>
      </c>
      <c r="D1976" s="8">
        <v>8</v>
      </c>
      <c r="E1976" s="8">
        <v>10</v>
      </c>
      <c r="F1976" s="7" t="s">
        <v>7</v>
      </c>
      <c r="G1976" s="7" t="s">
        <v>2039</v>
      </c>
      <c r="H1976" s="7" t="s">
        <v>1192</v>
      </c>
      <c r="I1976" s="7" t="s">
        <v>5989</v>
      </c>
      <c r="J1976" s="7" t="s">
        <v>9276</v>
      </c>
      <c r="K1976" s="7" t="s">
        <v>93</v>
      </c>
      <c r="L1976" s="7" t="s">
        <v>12</v>
      </c>
    </row>
    <row r="1977" spans="1:12" ht="28.5" x14ac:dyDescent="0.2">
      <c r="A1977" s="7" t="s">
        <v>7068</v>
      </c>
      <c r="B1977" s="7" t="s">
        <v>11093</v>
      </c>
      <c r="C1977" s="7" t="s">
        <v>103</v>
      </c>
      <c r="D1977" s="8">
        <v>8</v>
      </c>
      <c r="E1977" s="8">
        <v>10</v>
      </c>
      <c r="F1977" s="7" t="s">
        <v>7</v>
      </c>
      <c r="G1977" s="7" t="s">
        <v>2567</v>
      </c>
      <c r="H1977" s="7" t="s">
        <v>7458</v>
      </c>
      <c r="I1977" s="7" t="s">
        <v>5989</v>
      </c>
      <c r="J1977" s="7" t="s">
        <v>7069</v>
      </c>
      <c r="K1977" s="7" t="s">
        <v>11</v>
      </c>
      <c r="L1977" s="7" t="s">
        <v>12</v>
      </c>
    </row>
    <row r="1978" spans="1:12" ht="28.5" x14ac:dyDescent="0.2">
      <c r="A1978" s="7" t="s">
        <v>9288</v>
      </c>
      <c r="B1978" s="7" t="s">
        <v>11093</v>
      </c>
      <c r="C1978" s="7" t="s">
        <v>103</v>
      </c>
      <c r="D1978" s="8">
        <v>8</v>
      </c>
      <c r="E1978" s="8">
        <v>10</v>
      </c>
      <c r="F1978" s="7" t="s">
        <v>7</v>
      </c>
      <c r="G1978" s="7" t="s">
        <v>742</v>
      </c>
      <c r="H1978" s="7" t="s">
        <v>6263</v>
      </c>
      <c r="I1978" s="7" t="s">
        <v>5989</v>
      </c>
      <c r="J1978" s="7" t="s">
        <v>9289</v>
      </c>
      <c r="K1978" s="7" t="s">
        <v>26</v>
      </c>
      <c r="L1978" s="7" t="s">
        <v>12</v>
      </c>
    </row>
    <row r="1979" spans="1:12" ht="28.5" x14ac:dyDescent="0.2">
      <c r="A1979" s="7" t="s">
        <v>9362</v>
      </c>
      <c r="B1979" s="7" t="s">
        <v>11093</v>
      </c>
      <c r="C1979" s="7" t="s">
        <v>103</v>
      </c>
      <c r="D1979" s="8">
        <v>8</v>
      </c>
      <c r="E1979" s="8">
        <v>10</v>
      </c>
      <c r="F1979" s="7" t="s">
        <v>65</v>
      </c>
      <c r="G1979" s="7" t="s">
        <v>8</v>
      </c>
      <c r="H1979" s="7" t="s">
        <v>2579</v>
      </c>
      <c r="I1979" s="7" t="s">
        <v>5989</v>
      </c>
      <c r="J1979" s="7" t="s">
        <v>9363</v>
      </c>
      <c r="K1979" s="7" t="s">
        <v>93</v>
      </c>
      <c r="L1979" s="7" t="s">
        <v>12</v>
      </c>
    </row>
    <row r="1980" spans="1:12" ht="28.5" x14ac:dyDescent="0.2">
      <c r="A1980" s="7" t="s">
        <v>9394</v>
      </c>
      <c r="B1980" s="7" t="s">
        <v>11093</v>
      </c>
      <c r="C1980" s="7" t="s">
        <v>103</v>
      </c>
      <c r="D1980" s="8">
        <v>8</v>
      </c>
      <c r="E1980" s="8">
        <v>10</v>
      </c>
      <c r="F1980" s="7" t="s">
        <v>23</v>
      </c>
      <c r="G1980" s="7" t="s">
        <v>8</v>
      </c>
      <c r="H1980" s="7" t="s">
        <v>6263</v>
      </c>
      <c r="I1980" s="7" t="s">
        <v>5989</v>
      </c>
      <c r="J1980" s="7" t="s">
        <v>9395</v>
      </c>
      <c r="K1980" s="7" t="s">
        <v>38</v>
      </c>
      <c r="L1980" s="7" t="s">
        <v>12</v>
      </c>
    </row>
    <row r="1981" spans="1:12" ht="28.5" x14ac:dyDescent="0.2">
      <c r="A1981" s="7" t="s">
        <v>9406</v>
      </c>
      <c r="B1981" s="7" t="s">
        <v>11093</v>
      </c>
      <c r="C1981" s="7" t="s">
        <v>103</v>
      </c>
      <c r="D1981" s="8">
        <v>8</v>
      </c>
      <c r="E1981" s="8">
        <v>10</v>
      </c>
      <c r="F1981" s="7" t="s">
        <v>23</v>
      </c>
      <c r="G1981" s="7" t="s">
        <v>8</v>
      </c>
      <c r="H1981" s="7" t="s">
        <v>2579</v>
      </c>
      <c r="I1981" s="7" t="s">
        <v>5989</v>
      </c>
      <c r="J1981" s="7" t="s">
        <v>9407</v>
      </c>
      <c r="K1981" s="7" t="s">
        <v>11</v>
      </c>
      <c r="L1981" s="7" t="s">
        <v>12</v>
      </c>
    </row>
    <row r="1982" spans="1:12" ht="28.5" x14ac:dyDescent="0.2">
      <c r="A1982" s="7" t="s">
        <v>9418</v>
      </c>
      <c r="B1982" s="7" t="s">
        <v>11093</v>
      </c>
      <c r="C1982" s="7" t="s">
        <v>103</v>
      </c>
      <c r="D1982" s="8">
        <v>8</v>
      </c>
      <c r="E1982" s="8">
        <v>10</v>
      </c>
      <c r="F1982" s="7" t="s">
        <v>7</v>
      </c>
      <c r="G1982" s="7" t="s">
        <v>742</v>
      </c>
      <c r="H1982" s="7" t="s">
        <v>6263</v>
      </c>
      <c r="I1982" s="7" t="s">
        <v>5989</v>
      </c>
      <c r="J1982" s="7" t="s">
        <v>6818</v>
      </c>
      <c r="K1982" s="7" t="s">
        <v>26</v>
      </c>
      <c r="L1982" s="7" t="s">
        <v>12</v>
      </c>
    </row>
    <row r="1983" spans="1:12" ht="28.5" x14ac:dyDescent="0.2">
      <c r="A1983" s="7" t="s">
        <v>9459</v>
      </c>
      <c r="B1983" s="7" t="s">
        <v>11093</v>
      </c>
      <c r="C1983" s="7" t="s">
        <v>103</v>
      </c>
      <c r="D1983" s="8">
        <v>8</v>
      </c>
      <c r="E1983" s="8">
        <v>10</v>
      </c>
      <c r="F1983" s="7" t="s">
        <v>23</v>
      </c>
      <c r="G1983" s="7" t="s">
        <v>127</v>
      </c>
      <c r="H1983" s="7" t="s">
        <v>1809</v>
      </c>
      <c r="I1983" s="7" t="s">
        <v>5989</v>
      </c>
      <c r="J1983" s="7" t="s">
        <v>9460</v>
      </c>
      <c r="K1983" s="7" t="s">
        <v>112</v>
      </c>
      <c r="L1983" s="7" t="s">
        <v>50</v>
      </c>
    </row>
    <row r="1984" spans="1:12" ht="28.5" x14ac:dyDescent="0.2">
      <c r="A1984" s="7" t="s">
        <v>9502</v>
      </c>
      <c r="B1984" s="7" t="s">
        <v>11093</v>
      </c>
      <c r="C1984" s="7" t="s">
        <v>103</v>
      </c>
      <c r="D1984" s="8">
        <v>8</v>
      </c>
      <c r="E1984" s="8">
        <v>10</v>
      </c>
      <c r="F1984" s="7" t="s">
        <v>15</v>
      </c>
      <c r="G1984" s="7" t="s">
        <v>8</v>
      </c>
      <c r="H1984" s="7" t="s">
        <v>1809</v>
      </c>
      <c r="I1984" s="7" t="s">
        <v>5989</v>
      </c>
      <c r="J1984" s="7" t="s">
        <v>9503</v>
      </c>
      <c r="K1984" s="7" t="s">
        <v>26</v>
      </c>
      <c r="L1984" s="7" t="s">
        <v>50</v>
      </c>
    </row>
    <row r="1985" spans="1:12" ht="28.5" x14ac:dyDescent="0.2">
      <c r="A1985" s="7" t="s">
        <v>9867</v>
      </c>
      <c r="B1985" s="7" t="s">
        <v>11093</v>
      </c>
      <c r="C1985" s="7" t="s">
        <v>103</v>
      </c>
      <c r="D1985" s="8">
        <v>8</v>
      </c>
      <c r="E1985" s="8">
        <v>10</v>
      </c>
      <c r="F1985" s="7" t="s">
        <v>35</v>
      </c>
      <c r="G1985" s="7" t="s">
        <v>16</v>
      </c>
      <c r="H1985" s="7" t="s">
        <v>2558</v>
      </c>
      <c r="I1985" s="7" t="s">
        <v>1139</v>
      </c>
      <c r="J1985" s="7" t="s">
        <v>9868</v>
      </c>
      <c r="K1985" s="7" t="s">
        <v>11</v>
      </c>
      <c r="L1985" s="7" t="s">
        <v>20</v>
      </c>
    </row>
    <row r="1986" spans="1:12" ht="28.5" x14ac:dyDescent="0.2">
      <c r="A1986" s="7" t="s">
        <v>9888</v>
      </c>
      <c r="B1986" s="7" t="s">
        <v>11093</v>
      </c>
      <c r="C1986" s="7" t="s">
        <v>103</v>
      </c>
      <c r="D1986" s="8">
        <v>8</v>
      </c>
      <c r="E1986" s="8">
        <v>10</v>
      </c>
      <c r="F1986" s="7" t="s">
        <v>23</v>
      </c>
      <c r="G1986" s="7" t="s">
        <v>8</v>
      </c>
      <c r="H1986" s="7" t="s">
        <v>9659</v>
      </c>
      <c r="I1986" s="7" t="s">
        <v>1139</v>
      </c>
      <c r="J1986" s="7" t="s">
        <v>9889</v>
      </c>
      <c r="K1986" s="7" t="s">
        <v>38</v>
      </c>
      <c r="L1986" s="7" t="s">
        <v>12</v>
      </c>
    </row>
    <row r="1987" spans="1:12" x14ac:dyDescent="0.2">
      <c r="A1987" s="7" t="s">
        <v>9896</v>
      </c>
      <c r="B1987" s="7" t="s">
        <v>11093</v>
      </c>
      <c r="C1987" s="7" t="s">
        <v>103</v>
      </c>
      <c r="D1987" s="8">
        <v>8</v>
      </c>
      <c r="E1987" s="8">
        <v>10</v>
      </c>
      <c r="F1987" s="7" t="s">
        <v>7</v>
      </c>
      <c r="G1987" s="7" t="s">
        <v>16</v>
      </c>
      <c r="H1987" s="7" t="s">
        <v>1139</v>
      </c>
      <c r="I1987" s="7" t="s">
        <v>1139</v>
      </c>
      <c r="J1987" s="7" t="s">
        <v>9897</v>
      </c>
      <c r="K1987" s="7" t="s">
        <v>38</v>
      </c>
      <c r="L1987" s="7" t="s">
        <v>32</v>
      </c>
    </row>
    <row r="1988" spans="1:12" x14ac:dyDescent="0.2">
      <c r="A1988" s="7" t="s">
        <v>654</v>
      </c>
      <c r="B1988" s="7" t="s">
        <v>11093</v>
      </c>
      <c r="C1988" s="7" t="s">
        <v>103</v>
      </c>
      <c r="D1988" s="8">
        <v>8</v>
      </c>
      <c r="E1988" s="8">
        <v>10</v>
      </c>
      <c r="F1988" s="7" t="s">
        <v>65</v>
      </c>
      <c r="G1988" s="7" t="s">
        <v>16</v>
      </c>
      <c r="H1988" s="7" t="s">
        <v>1139</v>
      </c>
      <c r="I1988" s="7" t="s">
        <v>1139</v>
      </c>
      <c r="J1988" s="7" t="s">
        <v>9994</v>
      </c>
      <c r="K1988" s="7" t="s">
        <v>11</v>
      </c>
      <c r="L1988" s="7" t="s">
        <v>12</v>
      </c>
    </row>
    <row r="1989" spans="1:12" ht="28.5" x14ac:dyDescent="0.2">
      <c r="A1989" s="7" t="s">
        <v>10034</v>
      </c>
      <c r="B1989" s="7" t="s">
        <v>11093</v>
      </c>
      <c r="C1989" s="7" t="s">
        <v>103</v>
      </c>
      <c r="D1989" s="8">
        <v>8</v>
      </c>
      <c r="E1989" s="8">
        <v>10</v>
      </c>
      <c r="F1989" s="7" t="s">
        <v>35</v>
      </c>
      <c r="G1989" s="7" t="s">
        <v>8</v>
      </c>
      <c r="H1989" s="7" t="s">
        <v>1139</v>
      </c>
      <c r="I1989" s="7" t="s">
        <v>1139</v>
      </c>
      <c r="J1989" s="7" t="s">
        <v>3091</v>
      </c>
      <c r="K1989" s="7" t="s">
        <v>11</v>
      </c>
      <c r="L1989" s="7" t="s">
        <v>149</v>
      </c>
    </row>
    <row r="1990" spans="1:12" ht="28.5" x14ac:dyDescent="0.2">
      <c r="A1990" s="7" t="s">
        <v>10047</v>
      </c>
      <c r="B1990" s="7" t="s">
        <v>11093</v>
      </c>
      <c r="C1990" s="7" t="s">
        <v>103</v>
      </c>
      <c r="D1990" s="8">
        <v>8</v>
      </c>
      <c r="E1990" s="8">
        <v>10</v>
      </c>
      <c r="F1990" s="7" t="s">
        <v>7</v>
      </c>
      <c r="G1990" s="7" t="s">
        <v>143</v>
      </c>
      <c r="H1990" s="7" t="s">
        <v>9659</v>
      </c>
      <c r="I1990" s="7" t="s">
        <v>1139</v>
      </c>
      <c r="J1990" s="7" t="s">
        <v>10048</v>
      </c>
      <c r="K1990" s="7" t="s">
        <v>11</v>
      </c>
      <c r="L1990" s="7" t="s">
        <v>12</v>
      </c>
    </row>
    <row r="1991" spans="1:12" ht="28.5" x14ac:dyDescent="0.2">
      <c r="A1991" s="7" t="s">
        <v>10110</v>
      </c>
      <c r="B1991" s="7" t="s">
        <v>11093</v>
      </c>
      <c r="C1991" s="7" t="s">
        <v>103</v>
      </c>
      <c r="D1991" s="8">
        <v>8</v>
      </c>
      <c r="E1991" s="8">
        <v>10</v>
      </c>
      <c r="F1991" s="7" t="s">
        <v>23</v>
      </c>
      <c r="G1991" s="7" t="s">
        <v>16</v>
      </c>
      <c r="H1991" s="7" t="s">
        <v>673</v>
      </c>
      <c r="I1991" s="7" t="s">
        <v>1139</v>
      </c>
      <c r="J1991" s="7" t="s">
        <v>10111</v>
      </c>
      <c r="K1991" s="7" t="s">
        <v>11</v>
      </c>
      <c r="L1991" s="7" t="s">
        <v>12</v>
      </c>
    </row>
    <row r="1992" spans="1:12" ht="28.5" x14ac:dyDescent="0.2">
      <c r="A1992" s="7" t="s">
        <v>10182</v>
      </c>
      <c r="B1992" s="7" t="s">
        <v>11093</v>
      </c>
      <c r="C1992" s="7" t="s">
        <v>103</v>
      </c>
      <c r="D1992" s="8">
        <v>8</v>
      </c>
      <c r="E1992" s="8">
        <v>10</v>
      </c>
      <c r="F1992" s="7" t="s">
        <v>65</v>
      </c>
      <c r="G1992" s="7" t="s">
        <v>8</v>
      </c>
      <c r="H1992" s="7" t="s">
        <v>30</v>
      </c>
      <c r="I1992" s="7" t="s">
        <v>30</v>
      </c>
      <c r="J1992" s="7" t="s">
        <v>10183</v>
      </c>
      <c r="K1992" s="7" t="s">
        <v>11</v>
      </c>
      <c r="L1992" s="7" t="s">
        <v>20</v>
      </c>
    </row>
    <row r="1993" spans="1:12" ht="28.5" x14ac:dyDescent="0.2">
      <c r="A1993" s="7" t="s">
        <v>10213</v>
      </c>
      <c r="B1993" s="7" t="s">
        <v>11093</v>
      </c>
      <c r="C1993" s="7" t="s">
        <v>103</v>
      </c>
      <c r="D1993" s="8">
        <v>8</v>
      </c>
      <c r="E1993" s="8">
        <v>10</v>
      </c>
      <c r="F1993" s="7" t="s">
        <v>7</v>
      </c>
      <c r="G1993" s="7" t="s">
        <v>143</v>
      </c>
      <c r="H1993" s="7" t="s">
        <v>9659</v>
      </c>
      <c r="I1993" s="7" t="s">
        <v>1139</v>
      </c>
      <c r="J1993" s="7" t="s">
        <v>10214</v>
      </c>
      <c r="K1993" s="7" t="s">
        <v>11</v>
      </c>
      <c r="L1993" s="7" t="s">
        <v>12</v>
      </c>
    </row>
    <row r="1994" spans="1:12" ht="28.5" x14ac:dyDescent="0.2">
      <c r="A1994" s="7" t="s">
        <v>1056</v>
      </c>
      <c r="B1994" s="7" t="s">
        <v>11093</v>
      </c>
      <c r="C1994" s="7" t="s">
        <v>103</v>
      </c>
      <c r="D1994" s="8">
        <v>8</v>
      </c>
      <c r="E1994" s="8">
        <v>10</v>
      </c>
      <c r="F1994" s="7" t="s">
        <v>7</v>
      </c>
      <c r="G1994" s="7" t="s">
        <v>241</v>
      </c>
      <c r="H1994" s="7" t="s">
        <v>673</v>
      </c>
      <c r="I1994" s="7" t="s">
        <v>1139</v>
      </c>
      <c r="J1994" s="7" t="s">
        <v>10277</v>
      </c>
      <c r="K1994" s="7" t="s">
        <v>11</v>
      </c>
      <c r="L1994" s="7" t="s">
        <v>12</v>
      </c>
    </row>
    <row r="1995" spans="1:12" x14ac:dyDescent="0.2">
      <c r="A1995" s="7" t="s">
        <v>10294</v>
      </c>
      <c r="B1995" s="7" t="s">
        <v>11093</v>
      </c>
      <c r="C1995" s="7" t="s">
        <v>103</v>
      </c>
      <c r="D1995" s="8">
        <v>8</v>
      </c>
      <c r="E1995" s="8">
        <v>10</v>
      </c>
      <c r="F1995" s="7" t="s">
        <v>65</v>
      </c>
      <c r="G1995" s="7" t="s">
        <v>742</v>
      </c>
      <c r="H1995" s="7" t="s">
        <v>10295</v>
      </c>
      <c r="I1995" s="7" t="s">
        <v>10295</v>
      </c>
      <c r="J1995" s="7" t="s">
        <v>10296</v>
      </c>
      <c r="K1995" s="7" t="s">
        <v>11</v>
      </c>
      <c r="L1995" s="7" t="s">
        <v>12</v>
      </c>
    </row>
    <row r="1996" spans="1:12" ht="28.5" x14ac:dyDescent="0.2">
      <c r="A1996" s="7" t="s">
        <v>10298</v>
      </c>
      <c r="B1996" s="7" t="s">
        <v>11093</v>
      </c>
      <c r="C1996" s="7" t="s">
        <v>103</v>
      </c>
      <c r="D1996" s="8">
        <v>8</v>
      </c>
      <c r="E1996" s="8">
        <v>10</v>
      </c>
      <c r="F1996" s="7" t="s">
        <v>7</v>
      </c>
      <c r="G1996" s="7" t="s">
        <v>8</v>
      </c>
      <c r="H1996" s="7" t="s">
        <v>9703</v>
      </c>
      <c r="I1996" s="7" t="s">
        <v>1139</v>
      </c>
      <c r="J1996" s="7" t="s">
        <v>10299</v>
      </c>
      <c r="K1996" s="7" t="s">
        <v>26</v>
      </c>
      <c r="L1996" s="7" t="s">
        <v>32</v>
      </c>
    </row>
    <row r="1997" spans="1:12" ht="28.5" x14ac:dyDescent="0.2">
      <c r="A1997" s="7" t="s">
        <v>2614</v>
      </c>
      <c r="B1997" s="7" t="s">
        <v>11093</v>
      </c>
      <c r="C1997" s="7" t="s">
        <v>103</v>
      </c>
      <c r="D1997" s="8">
        <v>8</v>
      </c>
      <c r="E1997" s="8">
        <v>10</v>
      </c>
      <c r="F1997" s="7" t="s">
        <v>23</v>
      </c>
      <c r="G1997" s="7" t="s">
        <v>16</v>
      </c>
      <c r="H1997" s="7" t="s">
        <v>2558</v>
      </c>
      <c r="I1997" s="7" t="s">
        <v>1139</v>
      </c>
      <c r="J1997" s="7" t="s">
        <v>10302</v>
      </c>
      <c r="K1997" s="7" t="s">
        <v>11</v>
      </c>
      <c r="L1997" s="7" t="s">
        <v>12</v>
      </c>
    </row>
    <row r="1998" spans="1:12" ht="42.75" x14ac:dyDescent="0.2">
      <c r="A1998" s="7" t="s">
        <v>10350</v>
      </c>
      <c r="B1998" s="7" t="s">
        <v>11093</v>
      </c>
      <c r="C1998" s="7" t="s">
        <v>103</v>
      </c>
      <c r="D1998" s="8">
        <v>8</v>
      </c>
      <c r="E1998" s="8">
        <v>10</v>
      </c>
      <c r="F1998" s="7" t="s">
        <v>23</v>
      </c>
      <c r="G1998" s="7" t="s">
        <v>742</v>
      </c>
      <c r="H1998" s="7" t="s">
        <v>673</v>
      </c>
      <c r="I1998" s="7" t="s">
        <v>1139</v>
      </c>
      <c r="J1998" s="7" t="s">
        <v>10351</v>
      </c>
      <c r="K1998" s="7" t="s">
        <v>38</v>
      </c>
      <c r="L1998" s="7" t="s">
        <v>12</v>
      </c>
    </row>
    <row r="1999" spans="1:12" ht="28.5" x14ac:dyDescent="0.2">
      <c r="A1999" s="7" t="s">
        <v>10352</v>
      </c>
      <c r="B1999" s="7" t="s">
        <v>11093</v>
      </c>
      <c r="C1999" s="7" t="s">
        <v>103</v>
      </c>
      <c r="D1999" s="8">
        <v>8</v>
      </c>
      <c r="E1999" s="8">
        <v>10</v>
      </c>
      <c r="F1999" s="7" t="s">
        <v>7</v>
      </c>
      <c r="G1999" s="7" t="s">
        <v>8</v>
      </c>
      <c r="H1999" s="7" t="s">
        <v>1139</v>
      </c>
      <c r="I1999" s="7" t="s">
        <v>1139</v>
      </c>
      <c r="J1999" s="7" t="s">
        <v>10353</v>
      </c>
      <c r="K1999" s="7" t="s">
        <v>11</v>
      </c>
      <c r="L1999" s="7" t="s">
        <v>20</v>
      </c>
    </row>
    <row r="2000" spans="1:12" x14ac:dyDescent="0.2">
      <c r="A2000" s="7" t="s">
        <v>10356</v>
      </c>
      <c r="B2000" s="7" t="s">
        <v>11093</v>
      </c>
      <c r="C2000" s="7" t="s">
        <v>103</v>
      </c>
      <c r="D2000" s="8">
        <v>8</v>
      </c>
      <c r="E2000" s="8">
        <v>10</v>
      </c>
      <c r="F2000" s="7" t="s">
        <v>65</v>
      </c>
      <c r="G2000" s="7" t="s">
        <v>16</v>
      </c>
      <c r="H2000" s="7" t="s">
        <v>1139</v>
      </c>
      <c r="I2000" s="7" t="s">
        <v>1139</v>
      </c>
      <c r="J2000" s="7" t="s">
        <v>10357</v>
      </c>
      <c r="K2000" s="7" t="s">
        <v>11</v>
      </c>
      <c r="L2000" s="7" t="s">
        <v>12</v>
      </c>
    </row>
    <row r="2001" spans="1:12" x14ac:dyDescent="0.2">
      <c r="A2001" s="7" t="s">
        <v>654</v>
      </c>
      <c r="B2001" s="7" t="s">
        <v>11093</v>
      </c>
      <c r="C2001" s="7" t="s">
        <v>103</v>
      </c>
      <c r="D2001" s="8">
        <v>8</v>
      </c>
      <c r="E2001" s="8">
        <v>10</v>
      </c>
      <c r="F2001" s="7" t="s">
        <v>65</v>
      </c>
      <c r="G2001" s="7" t="s">
        <v>16</v>
      </c>
      <c r="H2001" s="7" t="s">
        <v>1139</v>
      </c>
      <c r="I2001" s="7" t="s">
        <v>1139</v>
      </c>
      <c r="J2001" s="7" t="s">
        <v>10381</v>
      </c>
      <c r="K2001" s="7" t="s">
        <v>11</v>
      </c>
      <c r="L2001" s="7" t="s">
        <v>12</v>
      </c>
    </row>
    <row r="2002" spans="1:12" ht="28.5" x14ac:dyDescent="0.2">
      <c r="A2002" s="7" t="s">
        <v>10385</v>
      </c>
      <c r="B2002" s="7" t="s">
        <v>11093</v>
      </c>
      <c r="C2002" s="7" t="s">
        <v>103</v>
      </c>
      <c r="D2002" s="8">
        <v>8</v>
      </c>
      <c r="E2002" s="8">
        <v>10</v>
      </c>
      <c r="F2002" s="7" t="s">
        <v>7</v>
      </c>
      <c r="G2002" s="7" t="s">
        <v>143</v>
      </c>
      <c r="H2002" s="7" t="s">
        <v>1139</v>
      </c>
      <c r="I2002" s="7" t="s">
        <v>1139</v>
      </c>
      <c r="J2002" s="7" t="s">
        <v>10386</v>
      </c>
      <c r="K2002" s="7" t="s">
        <v>26</v>
      </c>
      <c r="L2002" s="7" t="s">
        <v>12</v>
      </c>
    </row>
    <row r="2003" spans="1:12" ht="28.5" x14ac:dyDescent="0.2">
      <c r="A2003" s="7" t="s">
        <v>10400</v>
      </c>
      <c r="B2003" s="7" t="s">
        <v>11093</v>
      </c>
      <c r="C2003" s="7" t="s">
        <v>103</v>
      </c>
      <c r="D2003" s="8">
        <v>8</v>
      </c>
      <c r="E2003" s="8">
        <v>10</v>
      </c>
      <c r="F2003" s="7" t="s">
        <v>15</v>
      </c>
      <c r="G2003" s="7" t="s">
        <v>547</v>
      </c>
      <c r="H2003" s="7" t="s">
        <v>1139</v>
      </c>
      <c r="I2003" s="7" t="s">
        <v>1139</v>
      </c>
      <c r="J2003" s="7" t="s">
        <v>10401</v>
      </c>
      <c r="K2003" s="7" t="s">
        <v>26</v>
      </c>
      <c r="L2003" s="7" t="s">
        <v>50</v>
      </c>
    </row>
    <row r="2004" spans="1:12" ht="28.5" x14ac:dyDescent="0.2">
      <c r="A2004" s="7" t="s">
        <v>1302</v>
      </c>
      <c r="B2004" s="7" t="s">
        <v>11093</v>
      </c>
      <c r="C2004" s="7" t="s">
        <v>103</v>
      </c>
      <c r="D2004" s="8">
        <v>8</v>
      </c>
      <c r="E2004" s="8">
        <v>10</v>
      </c>
      <c r="F2004" s="7" t="s">
        <v>7</v>
      </c>
      <c r="G2004" s="7" t="s">
        <v>143</v>
      </c>
      <c r="H2004" s="7" t="s">
        <v>2558</v>
      </c>
      <c r="I2004" s="7" t="s">
        <v>1139</v>
      </c>
      <c r="J2004" s="7" t="s">
        <v>10417</v>
      </c>
      <c r="K2004" s="7" t="s">
        <v>26</v>
      </c>
      <c r="L2004" s="7" t="s">
        <v>50</v>
      </c>
    </row>
    <row r="2005" spans="1:12" x14ac:dyDescent="0.2">
      <c r="A2005" s="7" t="s">
        <v>10444</v>
      </c>
      <c r="B2005" s="7" t="s">
        <v>11093</v>
      </c>
      <c r="C2005" s="7" t="s">
        <v>103</v>
      </c>
      <c r="D2005" s="8">
        <v>8</v>
      </c>
      <c r="E2005" s="8">
        <v>10</v>
      </c>
      <c r="F2005" s="7" t="s">
        <v>35</v>
      </c>
      <c r="G2005" s="7" t="s">
        <v>143</v>
      </c>
      <c r="H2005" s="7" t="s">
        <v>1139</v>
      </c>
      <c r="I2005" s="7" t="s">
        <v>1139</v>
      </c>
      <c r="J2005" s="7" t="s">
        <v>10445</v>
      </c>
      <c r="K2005" s="7" t="s">
        <v>11</v>
      </c>
      <c r="L2005" s="7" t="s">
        <v>12</v>
      </c>
    </row>
    <row r="2006" spans="1:12" x14ac:dyDescent="0.2">
      <c r="A2006" s="7" t="s">
        <v>10473</v>
      </c>
      <c r="B2006" s="7" t="s">
        <v>11093</v>
      </c>
      <c r="C2006" s="7" t="s">
        <v>103</v>
      </c>
      <c r="D2006" s="8">
        <v>8</v>
      </c>
      <c r="E2006" s="8">
        <v>10</v>
      </c>
      <c r="F2006" s="7" t="s">
        <v>7</v>
      </c>
      <c r="G2006" s="7" t="s">
        <v>8</v>
      </c>
      <c r="H2006" s="7" t="s">
        <v>1139</v>
      </c>
      <c r="I2006" s="7" t="s">
        <v>1139</v>
      </c>
      <c r="J2006" s="7" t="s">
        <v>10474</v>
      </c>
      <c r="K2006" s="7" t="s">
        <v>38</v>
      </c>
      <c r="L2006" s="7" t="s">
        <v>12</v>
      </c>
    </row>
    <row r="2007" spans="1:12" ht="28.5" x14ac:dyDescent="0.2">
      <c r="A2007" s="7" t="s">
        <v>10493</v>
      </c>
      <c r="B2007" s="7" t="s">
        <v>11093</v>
      </c>
      <c r="C2007" s="7" t="s">
        <v>103</v>
      </c>
      <c r="D2007" s="8">
        <v>8</v>
      </c>
      <c r="E2007" s="8">
        <v>10</v>
      </c>
      <c r="F2007" s="7" t="s">
        <v>7</v>
      </c>
      <c r="G2007" s="7" t="s">
        <v>139</v>
      </c>
      <c r="H2007" s="7" t="s">
        <v>9640</v>
      </c>
      <c r="I2007" s="7" t="s">
        <v>1139</v>
      </c>
      <c r="J2007" s="7" t="s">
        <v>10494</v>
      </c>
      <c r="K2007" s="7" t="s">
        <v>38</v>
      </c>
      <c r="L2007" s="7" t="s">
        <v>12</v>
      </c>
    </row>
    <row r="2008" spans="1:12" ht="28.5" x14ac:dyDescent="0.2">
      <c r="A2008" s="7" t="s">
        <v>1333</v>
      </c>
      <c r="B2008" s="7" t="s">
        <v>2155</v>
      </c>
      <c r="C2008" s="7" t="s">
        <v>103</v>
      </c>
      <c r="D2008" s="8">
        <v>8</v>
      </c>
      <c r="E2008" s="8">
        <v>10</v>
      </c>
      <c r="F2008" s="7" t="s">
        <v>35</v>
      </c>
      <c r="G2008" s="7" t="s">
        <v>16</v>
      </c>
      <c r="H2008" s="7" t="s">
        <v>9644</v>
      </c>
      <c r="I2008" s="7" t="s">
        <v>1139</v>
      </c>
      <c r="J2008" s="7" t="s">
        <v>10603</v>
      </c>
      <c r="K2008" s="7" t="s">
        <v>38</v>
      </c>
      <c r="L2008" s="7" t="s">
        <v>12</v>
      </c>
    </row>
    <row r="2009" spans="1:12" ht="28.5" x14ac:dyDescent="0.2">
      <c r="A2009" s="7" t="s">
        <v>1333</v>
      </c>
      <c r="B2009" s="7" t="s">
        <v>2155</v>
      </c>
      <c r="C2009" s="7" t="s">
        <v>103</v>
      </c>
      <c r="D2009" s="8">
        <v>8</v>
      </c>
      <c r="E2009" s="8">
        <v>10</v>
      </c>
      <c r="F2009" s="7" t="s">
        <v>7</v>
      </c>
      <c r="G2009" s="7" t="s">
        <v>16</v>
      </c>
      <c r="H2009" s="7" t="s">
        <v>9691</v>
      </c>
      <c r="I2009" s="7" t="s">
        <v>1139</v>
      </c>
      <c r="J2009" s="7" t="s">
        <v>10747</v>
      </c>
      <c r="K2009" s="7" t="s">
        <v>38</v>
      </c>
      <c r="L2009" s="7" t="s">
        <v>20</v>
      </c>
    </row>
    <row r="2010" spans="1:12" ht="28.5" x14ac:dyDescent="0.2">
      <c r="A2010" s="7" t="s">
        <v>1333</v>
      </c>
      <c r="B2010" s="7" t="s">
        <v>2155</v>
      </c>
      <c r="C2010" s="7" t="s">
        <v>103</v>
      </c>
      <c r="D2010" s="8">
        <v>8</v>
      </c>
      <c r="E2010" s="8">
        <v>10</v>
      </c>
      <c r="F2010" s="7" t="s">
        <v>7</v>
      </c>
      <c r="G2010" s="7" t="s">
        <v>16</v>
      </c>
      <c r="H2010" s="7" t="s">
        <v>9640</v>
      </c>
      <c r="I2010" s="7" t="s">
        <v>1139</v>
      </c>
      <c r="J2010" s="7" t="s">
        <v>10790</v>
      </c>
      <c r="K2010" s="7" t="s">
        <v>38</v>
      </c>
      <c r="L2010" s="7" t="s">
        <v>12</v>
      </c>
    </row>
    <row r="2011" spans="1:12" ht="28.5" x14ac:dyDescent="0.2">
      <c r="A2011" s="7" t="s">
        <v>10820</v>
      </c>
      <c r="B2011" s="7" t="s">
        <v>11093</v>
      </c>
      <c r="C2011" s="7" t="s">
        <v>103</v>
      </c>
      <c r="D2011" s="8">
        <v>8</v>
      </c>
      <c r="E2011" s="8">
        <v>10</v>
      </c>
      <c r="F2011" s="7" t="s">
        <v>35</v>
      </c>
      <c r="G2011" s="7" t="s">
        <v>8</v>
      </c>
      <c r="H2011" s="7" t="s">
        <v>9659</v>
      </c>
      <c r="I2011" s="7" t="s">
        <v>1139</v>
      </c>
      <c r="J2011" s="7" t="s">
        <v>10821</v>
      </c>
      <c r="K2011" s="7" t="s">
        <v>11</v>
      </c>
      <c r="L2011" s="7" t="s">
        <v>149</v>
      </c>
    </row>
    <row r="2012" spans="1:12" ht="28.5" x14ac:dyDescent="0.2">
      <c r="A2012" s="7" t="s">
        <v>10952</v>
      </c>
      <c r="B2012" s="7" t="s">
        <v>11093</v>
      </c>
      <c r="C2012" s="7" t="s">
        <v>103</v>
      </c>
      <c r="D2012" s="8">
        <v>8</v>
      </c>
      <c r="E2012" s="8">
        <v>10</v>
      </c>
      <c r="F2012" s="7" t="s">
        <v>7</v>
      </c>
      <c r="G2012" s="7" t="s">
        <v>1218</v>
      </c>
      <c r="H2012" s="7" t="s">
        <v>2558</v>
      </c>
      <c r="I2012" s="7" t="s">
        <v>1139</v>
      </c>
      <c r="J2012" s="7" t="s">
        <v>10953</v>
      </c>
      <c r="L2012" s="7" t="s">
        <v>12</v>
      </c>
    </row>
    <row r="2013" spans="1:12" ht="28.5" x14ac:dyDescent="0.2">
      <c r="A2013" s="7" t="s">
        <v>11001</v>
      </c>
      <c r="B2013" s="7" t="s">
        <v>11093</v>
      </c>
      <c r="C2013" s="7" t="s">
        <v>103</v>
      </c>
      <c r="D2013" s="8">
        <v>8</v>
      </c>
      <c r="E2013" s="8">
        <v>10</v>
      </c>
      <c r="F2013" s="7" t="s">
        <v>7</v>
      </c>
      <c r="G2013" s="7" t="s">
        <v>742</v>
      </c>
      <c r="H2013" s="7" t="s">
        <v>9644</v>
      </c>
      <c r="I2013" s="7" t="s">
        <v>1139</v>
      </c>
      <c r="J2013" s="7" t="s">
        <v>11002</v>
      </c>
      <c r="K2013" s="7" t="s">
        <v>93</v>
      </c>
      <c r="L2013" s="7" t="s">
        <v>12</v>
      </c>
    </row>
    <row r="2014" spans="1:12" ht="28.5" x14ac:dyDescent="0.2">
      <c r="A2014" s="7" t="s">
        <v>11003</v>
      </c>
      <c r="B2014" s="7" t="s">
        <v>11093</v>
      </c>
      <c r="C2014" s="7" t="s">
        <v>103</v>
      </c>
      <c r="D2014" s="8">
        <v>8</v>
      </c>
      <c r="E2014" s="8">
        <v>10</v>
      </c>
      <c r="F2014" s="7" t="s">
        <v>35</v>
      </c>
      <c r="G2014" s="7" t="s">
        <v>8</v>
      </c>
      <c r="H2014" s="7" t="s">
        <v>9659</v>
      </c>
      <c r="I2014" s="7" t="s">
        <v>1139</v>
      </c>
      <c r="J2014" s="7" t="s">
        <v>11004</v>
      </c>
      <c r="K2014" s="7" t="s">
        <v>11</v>
      </c>
      <c r="L2014" s="7" t="s">
        <v>12</v>
      </c>
    </row>
    <row r="2015" spans="1:12" ht="28.5" x14ac:dyDescent="0.2">
      <c r="A2015" s="7" t="s">
        <v>11011</v>
      </c>
      <c r="B2015" s="7" t="s">
        <v>11093</v>
      </c>
      <c r="C2015" s="7" t="s">
        <v>103</v>
      </c>
      <c r="D2015" s="8">
        <v>8</v>
      </c>
      <c r="E2015" s="8">
        <v>10</v>
      </c>
      <c r="F2015" s="7" t="s">
        <v>7</v>
      </c>
      <c r="G2015" s="7" t="s">
        <v>742</v>
      </c>
      <c r="H2015" s="7" t="s">
        <v>9644</v>
      </c>
      <c r="I2015" s="7" t="s">
        <v>1139</v>
      </c>
      <c r="J2015" s="7" t="s">
        <v>11012</v>
      </c>
      <c r="K2015" s="7" t="s">
        <v>38</v>
      </c>
      <c r="L2015" s="7" t="s">
        <v>129</v>
      </c>
    </row>
    <row r="2016" spans="1:12" ht="28.5" x14ac:dyDescent="0.2">
      <c r="A2016" s="7" t="s">
        <v>11054</v>
      </c>
      <c r="B2016" s="7" t="s">
        <v>11093</v>
      </c>
      <c r="C2016" s="7" t="s">
        <v>103</v>
      </c>
      <c r="D2016" s="8">
        <v>8</v>
      </c>
      <c r="E2016" s="8">
        <v>10</v>
      </c>
      <c r="F2016" s="7" t="s">
        <v>7</v>
      </c>
      <c r="G2016" s="7" t="s">
        <v>241</v>
      </c>
      <c r="H2016" s="7" t="s">
        <v>4277</v>
      </c>
      <c r="I2016" s="7" t="s">
        <v>1139</v>
      </c>
      <c r="J2016" s="7" t="s">
        <v>11055</v>
      </c>
      <c r="K2016" s="7" t="s">
        <v>26</v>
      </c>
      <c r="L2016" s="7" t="s">
        <v>50</v>
      </c>
    </row>
    <row r="2017" spans="1:12" ht="28.5" x14ac:dyDescent="0.2">
      <c r="A2017" s="7" t="s">
        <v>2393</v>
      </c>
      <c r="B2017" s="7" t="s">
        <v>2361</v>
      </c>
      <c r="C2017" s="7" t="s">
        <v>2394</v>
      </c>
      <c r="D2017" s="8">
        <v>8</v>
      </c>
      <c r="E2017" s="8">
        <v>11</v>
      </c>
      <c r="F2017" s="7" t="s">
        <v>7</v>
      </c>
      <c r="G2017" s="7" t="s">
        <v>16</v>
      </c>
      <c r="H2017" s="7" t="s">
        <v>24</v>
      </c>
      <c r="I2017" s="7" t="s">
        <v>30</v>
      </c>
      <c r="J2017" s="7" t="s">
        <v>2395</v>
      </c>
      <c r="K2017" s="7" t="s">
        <v>93</v>
      </c>
      <c r="L2017" s="7" t="s">
        <v>20</v>
      </c>
    </row>
    <row r="2018" spans="1:12" ht="28.5" x14ac:dyDescent="0.2">
      <c r="A2018" s="7" t="s">
        <v>5872</v>
      </c>
      <c r="B2018" s="7" t="s">
        <v>2361</v>
      </c>
      <c r="C2018" s="7" t="s">
        <v>2394</v>
      </c>
      <c r="D2018" s="8">
        <v>8</v>
      </c>
      <c r="E2018" s="8">
        <v>11</v>
      </c>
      <c r="F2018" s="7" t="s">
        <v>35</v>
      </c>
      <c r="G2018" s="7" t="s">
        <v>16</v>
      </c>
      <c r="H2018" s="7" t="s">
        <v>1722</v>
      </c>
      <c r="I2018" s="7" t="s">
        <v>2595</v>
      </c>
      <c r="J2018" s="7" t="s">
        <v>5873</v>
      </c>
      <c r="K2018" s="7" t="s">
        <v>93</v>
      </c>
      <c r="L2018" s="7" t="s">
        <v>12</v>
      </c>
    </row>
    <row r="2019" spans="1:12" ht="28.5" x14ac:dyDescent="0.2">
      <c r="A2019" s="7" t="s">
        <v>4842</v>
      </c>
      <c r="B2019" s="7" t="s">
        <v>3570</v>
      </c>
      <c r="C2019" s="7" t="s">
        <v>2394</v>
      </c>
      <c r="D2019" s="8">
        <v>8</v>
      </c>
      <c r="E2019" s="8">
        <v>11</v>
      </c>
      <c r="F2019" s="7" t="s">
        <v>7</v>
      </c>
      <c r="G2019" s="7" t="s">
        <v>547</v>
      </c>
      <c r="H2019" s="7" t="s">
        <v>2770</v>
      </c>
      <c r="I2019" s="7" t="s">
        <v>839</v>
      </c>
      <c r="J2019" s="7" t="s">
        <v>4074</v>
      </c>
      <c r="K2019" s="7" t="s">
        <v>38</v>
      </c>
      <c r="L2019" s="7" t="s">
        <v>12</v>
      </c>
    </row>
    <row r="2020" spans="1:12" ht="28.5" x14ac:dyDescent="0.2">
      <c r="A2020" s="7" t="s">
        <v>1029</v>
      </c>
      <c r="B2020" s="7" t="s">
        <v>3570</v>
      </c>
      <c r="C2020" s="7" t="s">
        <v>2394</v>
      </c>
      <c r="D2020" s="8">
        <v>8</v>
      </c>
      <c r="E2020" s="8">
        <v>11</v>
      </c>
      <c r="F2020" s="7" t="s">
        <v>65</v>
      </c>
      <c r="G2020" s="7" t="s">
        <v>16</v>
      </c>
      <c r="H2020" s="7" t="s">
        <v>1192</v>
      </c>
      <c r="I2020" s="7" t="s">
        <v>5989</v>
      </c>
      <c r="J2020" s="7" t="s">
        <v>8210</v>
      </c>
      <c r="K2020" s="7" t="s">
        <v>11</v>
      </c>
      <c r="L2020" s="7" t="s">
        <v>12</v>
      </c>
    </row>
    <row r="2021" spans="1:12" ht="28.5" x14ac:dyDescent="0.2">
      <c r="A2021" s="7" t="s">
        <v>847</v>
      </c>
      <c r="B2021" s="7" t="s">
        <v>3570</v>
      </c>
      <c r="C2021" s="7" t="s">
        <v>2394</v>
      </c>
      <c r="D2021" s="8">
        <v>8</v>
      </c>
      <c r="E2021" s="8">
        <v>11</v>
      </c>
      <c r="F2021" s="7" t="s">
        <v>35</v>
      </c>
      <c r="G2021" s="7" t="s">
        <v>8</v>
      </c>
      <c r="H2021" s="7" t="s">
        <v>1809</v>
      </c>
      <c r="I2021" s="7" t="s">
        <v>5989</v>
      </c>
      <c r="J2021" s="7" t="s">
        <v>7832</v>
      </c>
      <c r="K2021" s="7" t="s">
        <v>11</v>
      </c>
      <c r="L2021" s="7" t="s">
        <v>12</v>
      </c>
    </row>
    <row r="2022" spans="1:12" ht="28.5" x14ac:dyDescent="0.2">
      <c r="A2022" s="7" t="s">
        <v>3790</v>
      </c>
      <c r="B2022" s="7" t="s">
        <v>173</v>
      </c>
      <c r="C2022" s="7" t="s">
        <v>2394</v>
      </c>
      <c r="D2022" s="8">
        <v>8</v>
      </c>
      <c r="E2022" s="8">
        <v>11</v>
      </c>
      <c r="F2022" s="7" t="s">
        <v>35</v>
      </c>
      <c r="G2022" s="7" t="s">
        <v>16</v>
      </c>
      <c r="H2022" s="7" t="s">
        <v>888</v>
      </c>
      <c r="I2022" s="7" t="s">
        <v>839</v>
      </c>
      <c r="J2022" s="7" t="s">
        <v>3791</v>
      </c>
      <c r="K2022" s="7" t="s">
        <v>93</v>
      </c>
      <c r="L2022" s="7" t="s">
        <v>12</v>
      </c>
    </row>
    <row r="2023" spans="1:12" ht="28.5" x14ac:dyDescent="0.2">
      <c r="A2023" s="7" t="s">
        <v>5749</v>
      </c>
      <c r="B2023" s="7" t="s">
        <v>173</v>
      </c>
      <c r="C2023" s="7" t="s">
        <v>2394</v>
      </c>
      <c r="D2023" s="8">
        <v>8</v>
      </c>
      <c r="E2023" s="8">
        <v>11</v>
      </c>
      <c r="F2023" s="7" t="s">
        <v>7</v>
      </c>
      <c r="G2023" s="7" t="s">
        <v>2704</v>
      </c>
      <c r="H2023" s="7" t="s">
        <v>743</v>
      </c>
      <c r="I2023" s="7" t="s">
        <v>2595</v>
      </c>
      <c r="J2023" s="7" t="s">
        <v>5750</v>
      </c>
      <c r="K2023" s="7" t="s">
        <v>112</v>
      </c>
      <c r="L2023" s="7" t="s">
        <v>12</v>
      </c>
    </row>
    <row r="2024" spans="1:12" ht="28.5" x14ac:dyDescent="0.2">
      <c r="A2024" s="7" t="s">
        <v>39</v>
      </c>
      <c r="B2024" s="7" t="s">
        <v>173</v>
      </c>
      <c r="C2024" s="7" t="s">
        <v>2394</v>
      </c>
      <c r="D2024" s="8">
        <v>8</v>
      </c>
      <c r="E2024" s="8">
        <v>11</v>
      </c>
      <c r="F2024" s="7" t="s">
        <v>65</v>
      </c>
      <c r="G2024" s="7" t="s">
        <v>16</v>
      </c>
      <c r="H2024" s="7" t="s">
        <v>1809</v>
      </c>
      <c r="I2024" s="7" t="s">
        <v>5989</v>
      </c>
      <c r="J2024" s="7" t="s">
        <v>8839</v>
      </c>
      <c r="K2024" s="7" t="s">
        <v>42</v>
      </c>
      <c r="L2024" s="7" t="s">
        <v>12</v>
      </c>
    </row>
    <row r="2025" spans="1:12" x14ac:dyDescent="0.2">
      <c r="A2025" s="7" t="s">
        <v>247</v>
      </c>
      <c r="B2025" s="7" t="s">
        <v>173</v>
      </c>
      <c r="C2025" s="7" t="s">
        <v>2394</v>
      </c>
      <c r="D2025" s="8">
        <v>8</v>
      </c>
      <c r="E2025" s="8">
        <v>11</v>
      </c>
      <c r="F2025" s="7" t="s">
        <v>35</v>
      </c>
      <c r="G2025" s="7" t="s">
        <v>143</v>
      </c>
      <c r="H2025" s="7" t="s">
        <v>1139</v>
      </c>
      <c r="I2025" s="7" t="s">
        <v>1139</v>
      </c>
      <c r="J2025" s="7" t="s">
        <v>9649</v>
      </c>
      <c r="K2025" s="7" t="s">
        <v>38</v>
      </c>
      <c r="L2025" s="7" t="s">
        <v>12</v>
      </c>
    </row>
    <row r="2026" spans="1:12" ht="28.5" x14ac:dyDescent="0.2">
      <c r="A2026" s="7" t="s">
        <v>9698</v>
      </c>
      <c r="B2026" s="7" t="s">
        <v>173</v>
      </c>
      <c r="C2026" s="7" t="s">
        <v>2394</v>
      </c>
      <c r="D2026" s="8">
        <v>8</v>
      </c>
      <c r="E2026" s="8">
        <v>11</v>
      </c>
      <c r="F2026" s="7" t="s">
        <v>65</v>
      </c>
      <c r="G2026" s="7" t="s">
        <v>16</v>
      </c>
      <c r="H2026" s="7" t="s">
        <v>673</v>
      </c>
      <c r="I2026" s="7" t="s">
        <v>1139</v>
      </c>
      <c r="J2026" s="7" t="s">
        <v>9699</v>
      </c>
      <c r="K2026" s="7" t="s">
        <v>11</v>
      </c>
      <c r="L2026" s="7" t="s">
        <v>12</v>
      </c>
    </row>
    <row r="2027" spans="1:12" ht="28.5" x14ac:dyDescent="0.2">
      <c r="A2027" s="7" t="s">
        <v>481</v>
      </c>
      <c r="B2027" s="7" t="s">
        <v>535</v>
      </c>
      <c r="C2027" s="7" t="s">
        <v>2394</v>
      </c>
      <c r="D2027" s="8">
        <v>8</v>
      </c>
      <c r="E2027" s="8">
        <v>11</v>
      </c>
      <c r="F2027" s="7" t="s">
        <v>65</v>
      </c>
      <c r="G2027" s="7" t="s">
        <v>8</v>
      </c>
      <c r="H2027" s="7" t="s">
        <v>5242</v>
      </c>
      <c r="I2027" s="7" t="s">
        <v>2595</v>
      </c>
      <c r="J2027" s="7" t="s">
        <v>5621</v>
      </c>
      <c r="K2027" s="7" t="s">
        <v>112</v>
      </c>
      <c r="L2027" s="7" t="s">
        <v>12</v>
      </c>
    </row>
    <row r="2028" spans="1:12" ht="28.5" x14ac:dyDescent="0.2">
      <c r="A2028" s="7" t="s">
        <v>8956</v>
      </c>
      <c r="B2028" s="7" t="s">
        <v>4458</v>
      </c>
      <c r="C2028" s="7" t="s">
        <v>2394</v>
      </c>
      <c r="D2028" s="8">
        <v>8</v>
      </c>
      <c r="E2028" s="8">
        <v>11</v>
      </c>
      <c r="F2028" s="7" t="s">
        <v>23</v>
      </c>
      <c r="G2028" s="7" t="s">
        <v>16</v>
      </c>
      <c r="H2028" s="7" t="s">
        <v>5989</v>
      </c>
      <c r="I2028" s="7" t="s">
        <v>5989</v>
      </c>
      <c r="J2028" s="7" t="s">
        <v>762</v>
      </c>
      <c r="K2028" s="7" t="s">
        <v>19</v>
      </c>
      <c r="L2028" s="7" t="s">
        <v>81</v>
      </c>
    </row>
    <row r="2029" spans="1:12" ht="28.5" x14ac:dyDescent="0.2">
      <c r="A2029" s="7" t="s">
        <v>2267</v>
      </c>
      <c r="B2029" s="7" t="s">
        <v>2361</v>
      </c>
      <c r="C2029" s="7" t="s">
        <v>22</v>
      </c>
      <c r="D2029" s="8">
        <v>8</v>
      </c>
      <c r="E2029" s="8">
        <v>12</v>
      </c>
      <c r="F2029" s="7" t="s">
        <v>35</v>
      </c>
      <c r="G2029" s="7" t="s">
        <v>16</v>
      </c>
      <c r="H2029" s="7" t="s">
        <v>17</v>
      </c>
      <c r="I2029" s="7" t="s">
        <v>30</v>
      </c>
      <c r="J2029" s="7" t="s">
        <v>2268</v>
      </c>
      <c r="K2029" s="7" t="s">
        <v>42</v>
      </c>
      <c r="L2029" s="7" t="s">
        <v>12</v>
      </c>
    </row>
    <row r="2030" spans="1:12" ht="28.5" x14ac:dyDescent="0.2">
      <c r="A2030" s="7" t="s">
        <v>850</v>
      </c>
      <c r="B2030" s="7" t="s">
        <v>2361</v>
      </c>
      <c r="C2030" s="7" t="s">
        <v>22</v>
      </c>
      <c r="D2030" s="8">
        <v>8</v>
      </c>
      <c r="E2030" s="8">
        <v>12</v>
      </c>
      <c r="F2030" s="7" t="s">
        <v>65</v>
      </c>
      <c r="G2030" s="7" t="s">
        <v>8</v>
      </c>
      <c r="H2030" s="7" t="s">
        <v>120</v>
      </c>
      <c r="I2030" s="7" t="s">
        <v>30</v>
      </c>
      <c r="J2030" s="7" t="s">
        <v>2007</v>
      </c>
      <c r="K2030" s="7" t="s">
        <v>11</v>
      </c>
      <c r="L2030" s="7" t="s">
        <v>12</v>
      </c>
    </row>
    <row r="2031" spans="1:12" ht="28.5" x14ac:dyDescent="0.2">
      <c r="A2031" s="7" t="s">
        <v>5897</v>
      </c>
      <c r="B2031" s="7" t="s">
        <v>2361</v>
      </c>
      <c r="C2031" s="7" t="s">
        <v>22</v>
      </c>
      <c r="D2031" s="8">
        <v>8</v>
      </c>
      <c r="E2031" s="8">
        <v>12</v>
      </c>
      <c r="F2031" s="7" t="s">
        <v>65</v>
      </c>
      <c r="G2031" s="7" t="s">
        <v>8</v>
      </c>
      <c r="H2031" s="7" t="s">
        <v>5190</v>
      </c>
      <c r="I2031" s="7" t="s">
        <v>2595</v>
      </c>
      <c r="J2031" s="7" t="s">
        <v>5898</v>
      </c>
      <c r="K2031" s="7" t="s">
        <v>93</v>
      </c>
      <c r="L2031" s="7" t="s">
        <v>12</v>
      </c>
    </row>
    <row r="2032" spans="1:12" ht="28.5" x14ac:dyDescent="0.2">
      <c r="A2032" s="7" t="s">
        <v>850</v>
      </c>
      <c r="B2032" s="7" t="s">
        <v>2361</v>
      </c>
      <c r="C2032" s="7" t="s">
        <v>22</v>
      </c>
      <c r="D2032" s="8">
        <v>8</v>
      </c>
      <c r="E2032" s="8">
        <v>12</v>
      </c>
      <c r="F2032" s="7" t="s">
        <v>23</v>
      </c>
      <c r="G2032" s="7" t="s">
        <v>16</v>
      </c>
      <c r="H2032" s="7" t="s">
        <v>5989</v>
      </c>
      <c r="I2032" s="7" t="s">
        <v>5989</v>
      </c>
      <c r="J2032" s="7" t="s">
        <v>8246</v>
      </c>
      <c r="K2032" s="7" t="s">
        <v>26</v>
      </c>
      <c r="L2032" s="7" t="s">
        <v>12</v>
      </c>
    </row>
    <row r="2033" spans="1:12" ht="28.5" x14ac:dyDescent="0.2">
      <c r="A2033" s="7" t="s">
        <v>3548</v>
      </c>
      <c r="B2033" s="7" t="s">
        <v>2361</v>
      </c>
      <c r="C2033" s="7" t="s">
        <v>22</v>
      </c>
      <c r="D2033" s="8">
        <v>8</v>
      </c>
      <c r="E2033" s="8">
        <v>12</v>
      </c>
      <c r="F2033" s="7" t="s">
        <v>35</v>
      </c>
      <c r="G2033" s="7" t="s">
        <v>8</v>
      </c>
      <c r="H2033" s="7" t="s">
        <v>6263</v>
      </c>
      <c r="I2033" s="7" t="s">
        <v>5989</v>
      </c>
      <c r="J2033" s="7" t="s">
        <v>8262</v>
      </c>
      <c r="K2033" s="7" t="s">
        <v>93</v>
      </c>
      <c r="L2033" s="7" t="s">
        <v>12</v>
      </c>
    </row>
    <row r="2034" spans="1:12" ht="28.5" x14ac:dyDescent="0.2">
      <c r="A2034" s="7" t="s">
        <v>9537</v>
      </c>
      <c r="B2034" s="7" t="s">
        <v>2361</v>
      </c>
      <c r="C2034" s="7" t="s">
        <v>22</v>
      </c>
      <c r="D2034" s="8">
        <v>8</v>
      </c>
      <c r="E2034" s="8">
        <v>12</v>
      </c>
      <c r="F2034" s="7" t="s">
        <v>65</v>
      </c>
      <c r="G2034" s="7" t="s">
        <v>8</v>
      </c>
      <c r="H2034" s="7" t="s">
        <v>5989</v>
      </c>
      <c r="I2034" s="7" t="s">
        <v>5989</v>
      </c>
      <c r="J2034" s="7" t="s">
        <v>9538</v>
      </c>
      <c r="K2034" s="7" t="s">
        <v>42</v>
      </c>
      <c r="L2034" s="7" t="s">
        <v>129</v>
      </c>
    </row>
    <row r="2035" spans="1:12" ht="28.5" x14ac:dyDescent="0.2">
      <c r="A2035" s="7" t="s">
        <v>878</v>
      </c>
      <c r="B2035" s="7" t="s">
        <v>3570</v>
      </c>
      <c r="C2035" s="7" t="s">
        <v>22</v>
      </c>
      <c r="D2035" s="8">
        <v>8</v>
      </c>
      <c r="E2035" s="8">
        <v>12</v>
      </c>
      <c r="F2035" s="7" t="s">
        <v>65</v>
      </c>
      <c r="G2035" s="7" t="s">
        <v>16</v>
      </c>
      <c r="H2035" s="7" t="s">
        <v>120</v>
      </c>
      <c r="I2035" s="7" t="s">
        <v>30</v>
      </c>
      <c r="J2035" s="7" t="s">
        <v>121</v>
      </c>
      <c r="K2035" s="7" t="s">
        <v>93</v>
      </c>
      <c r="L2035" s="7" t="s">
        <v>32</v>
      </c>
    </row>
    <row r="2036" spans="1:12" ht="28.5" x14ac:dyDescent="0.2">
      <c r="A2036" s="7" t="s">
        <v>979</v>
      </c>
      <c r="B2036" s="7" t="s">
        <v>3570</v>
      </c>
      <c r="C2036" s="7" t="s">
        <v>22</v>
      </c>
      <c r="D2036" s="8">
        <v>8</v>
      </c>
      <c r="E2036" s="8">
        <v>12</v>
      </c>
      <c r="F2036" s="7" t="s">
        <v>65</v>
      </c>
      <c r="G2036" s="7" t="s">
        <v>8</v>
      </c>
      <c r="H2036" s="7" t="s">
        <v>24</v>
      </c>
      <c r="I2036" s="7" t="s">
        <v>30</v>
      </c>
      <c r="J2036" s="7" t="s">
        <v>980</v>
      </c>
      <c r="K2036" s="7" t="s">
        <v>11</v>
      </c>
      <c r="L2036" s="7" t="s">
        <v>12</v>
      </c>
    </row>
    <row r="2037" spans="1:12" ht="28.5" x14ac:dyDescent="0.2">
      <c r="A2037" s="7" t="s">
        <v>2333</v>
      </c>
      <c r="B2037" s="7" t="s">
        <v>3570</v>
      </c>
      <c r="C2037" s="7" t="s">
        <v>22</v>
      </c>
      <c r="D2037" s="8">
        <v>8</v>
      </c>
      <c r="E2037" s="8">
        <v>12</v>
      </c>
      <c r="F2037" s="7" t="s">
        <v>65</v>
      </c>
      <c r="G2037" s="7" t="s">
        <v>16</v>
      </c>
      <c r="H2037" s="7" t="s">
        <v>24</v>
      </c>
      <c r="I2037" s="7" t="s">
        <v>30</v>
      </c>
      <c r="J2037" s="7" t="s">
        <v>2334</v>
      </c>
      <c r="K2037" s="7" t="s">
        <v>26</v>
      </c>
      <c r="L2037" s="7" t="s">
        <v>12</v>
      </c>
    </row>
    <row r="2038" spans="1:12" ht="28.5" x14ac:dyDescent="0.2">
      <c r="A2038" s="7" t="s">
        <v>4812</v>
      </c>
      <c r="B2038" s="7" t="s">
        <v>3570</v>
      </c>
      <c r="C2038" s="7" t="s">
        <v>22</v>
      </c>
      <c r="D2038" s="8">
        <v>8</v>
      </c>
      <c r="E2038" s="8">
        <v>12</v>
      </c>
      <c r="F2038" s="7" t="s">
        <v>23</v>
      </c>
      <c r="G2038" s="7" t="s">
        <v>16</v>
      </c>
      <c r="H2038" s="7" t="s">
        <v>1636</v>
      </c>
      <c r="I2038" s="7" t="s">
        <v>839</v>
      </c>
      <c r="J2038" s="7" t="s">
        <v>4813</v>
      </c>
      <c r="K2038" s="7" t="s">
        <v>11</v>
      </c>
      <c r="L2038" s="7" t="s">
        <v>81</v>
      </c>
    </row>
    <row r="2039" spans="1:12" ht="28.5" x14ac:dyDescent="0.2">
      <c r="A2039" s="7" t="s">
        <v>3570</v>
      </c>
      <c r="B2039" s="7" t="s">
        <v>3570</v>
      </c>
      <c r="C2039" s="7" t="s">
        <v>22</v>
      </c>
      <c r="D2039" s="8">
        <v>8</v>
      </c>
      <c r="E2039" s="8">
        <v>12</v>
      </c>
      <c r="F2039" s="7" t="s">
        <v>7</v>
      </c>
      <c r="G2039" s="7" t="s">
        <v>16</v>
      </c>
      <c r="H2039" s="7" t="s">
        <v>2653</v>
      </c>
      <c r="I2039" s="7" t="s">
        <v>839</v>
      </c>
      <c r="J2039" s="7" t="s">
        <v>4957</v>
      </c>
      <c r="K2039" s="7" t="s">
        <v>93</v>
      </c>
      <c r="L2039" s="7" t="s">
        <v>81</v>
      </c>
    </row>
    <row r="2040" spans="1:12" x14ac:dyDescent="0.2">
      <c r="A2040" s="7" t="s">
        <v>878</v>
      </c>
      <c r="B2040" s="7" t="s">
        <v>3570</v>
      </c>
      <c r="C2040" s="7" t="s">
        <v>22</v>
      </c>
      <c r="D2040" s="8">
        <v>8</v>
      </c>
      <c r="E2040" s="8">
        <v>12</v>
      </c>
      <c r="F2040" s="7" t="s">
        <v>7</v>
      </c>
      <c r="G2040" s="7" t="s">
        <v>767</v>
      </c>
      <c r="H2040" s="7" t="s">
        <v>839</v>
      </c>
      <c r="I2040" s="7" t="s">
        <v>839</v>
      </c>
      <c r="J2040" s="7" t="s">
        <v>4964</v>
      </c>
      <c r="K2040" s="7" t="s">
        <v>38</v>
      </c>
      <c r="L2040" s="7" t="s">
        <v>12</v>
      </c>
    </row>
    <row r="2041" spans="1:12" ht="28.5" x14ac:dyDescent="0.2">
      <c r="A2041" s="7" t="s">
        <v>981</v>
      </c>
      <c r="B2041" s="7" t="s">
        <v>3570</v>
      </c>
      <c r="C2041" s="7" t="s">
        <v>22</v>
      </c>
      <c r="D2041" s="8">
        <v>8</v>
      </c>
      <c r="E2041" s="8">
        <v>12</v>
      </c>
      <c r="F2041" s="7" t="s">
        <v>65</v>
      </c>
      <c r="G2041" s="7" t="s">
        <v>8</v>
      </c>
      <c r="H2041" s="7" t="s">
        <v>1636</v>
      </c>
      <c r="I2041" s="7" t="s">
        <v>839</v>
      </c>
      <c r="J2041" s="7" t="s">
        <v>5073</v>
      </c>
      <c r="K2041" s="7" t="s">
        <v>11</v>
      </c>
      <c r="L2041" s="7" t="s">
        <v>12</v>
      </c>
    </row>
    <row r="2042" spans="1:12" ht="28.5" x14ac:dyDescent="0.2">
      <c r="A2042" s="7" t="s">
        <v>3570</v>
      </c>
      <c r="B2042" s="7" t="s">
        <v>3570</v>
      </c>
      <c r="C2042" s="7" t="s">
        <v>22</v>
      </c>
      <c r="D2042" s="8">
        <v>8</v>
      </c>
      <c r="E2042" s="8">
        <v>12</v>
      </c>
      <c r="F2042" s="7" t="s">
        <v>7</v>
      </c>
      <c r="G2042" s="7" t="s">
        <v>139</v>
      </c>
      <c r="H2042" s="7" t="s">
        <v>743</v>
      </c>
      <c r="I2042" s="7" t="s">
        <v>2595</v>
      </c>
      <c r="J2042" s="7" t="s">
        <v>5968</v>
      </c>
      <c r="K2042" s="7" t="s">
        <v>93</v>
      </c>
      <c r="L2042" s="7" t="s">
        <v>149</v>
      </c>
    </row>
    <row r="2043" spans="1:12" ht="28.5" x14ac:dyDescent="0.2">
      <c r="A2043" s="7" t="s">
        <v>8281</v>
      </c>
      <c r="B2043" s="7" t="s">
        <v>3570</v>
      </c>
      <c r="C2043" s="7" t="s">
        <v>22</v>
      </c>
      <c r="D2043" s="8">
        <v>8</v>
      </c>
      <c r="E2043" s="8">
        <v>12</v>
      </c>
      <c r="F2043" s="7" t="s">
        <v>7</v>
      </c>
      <c r="G2043" s="7" t="s">
        <v>16</v>
      </c>
      <c r="H2043" s="7" t="s">
        <v>7447</v>
      </c>
      <c r="I2043" s="7" t="s">
        <v>5989</v>
      </c>
      <c r="J2043" s="7" t="s">
        <v>8282</v>
      </c>
      <c r="K2043" s="7" t="s">
        <v>38</v>
      </c>
      <c r="L2043" s="7" t="s">
        <v>12</v>
      </c>
    </row>
    <row r="2044" spans="1:12" ht="28.5" x14ac:dyDescent="0.2">
      <c r="A2044" s="7" t="s">
        <v>8283</v>
      </c>
      <c r="B2044" s="7" t="s">
        <v>3570</v>
      </c>
      <c r="C2044" s="7" t="s">
        <v>22</v>
      </c>
      <c r="D2044" s="8">
        <v>8</v>
      </c>
      <c r="E2044" s="8">
        <v>12</v>
      </c>
      <c r="F2044" s="7" t="s">
        <v>7</v>
      </c>
      <c r="G2044" s="7" t="s">
        <v>16</v>
      </c>
      <c r="H2044" s="7" t="s">
        <v>5989</v>
      </c>
      <c r="I2044" s="7" t="s">
        <v>5989</v>
      </c>
      <c r="J2044" s="7" t="s">
        <v>8284</v>
      </c>
      <c r="K2044" s="7" t="s">
        <v>112</v>
      </c>
      <c r="L2044" s="7" t="s">
        <v>32</v>
      </c>
    </row>
    <row r="2045" spans="1:12" ht="28.5" x14ac:dyDescent="0.2">
      <c r="A2045" s="7" t="s">
        <v>1224</v>
      </c>
      <c r="B2045" s="7" t="s">
        <v>11075</v>
      </c>
      <c r="C2045" s="7" t="s">
        <v>22</v>
      </c>
      <c r="D2045" s="8">
        <v>8</v>
      </c>
      <c r="E2045" s="8">
        <v>12</v>
      </c>
      <c r="F2045" s="7" t="s">
        <v>23</v>
      </c>
      <c r="G2045" s="7" t="s">
        <v>8</v>
      </c>
      <c r="H2045" s="7" t="s">
        <v>1961</v>
      </c>
      <c r="I2045" s="7" t="s">
        <v>2595</v>
      </c>
      <c r="J2045" s="7" t="s">
        <v>6234</v>
      </c>
      <c r="K2045" s="7" t="s">
        <v>93</v>
      </c>
      <c r="L2045" s="7" t="s">
        <v>149</v>
      </c>
    </row>
    <row r="2046" spans="1:12" ht="28.5" x14ac:dyDescent="0.2">
      <c r="A2046" s="7" t="s">
        <v>21</v>
      </c>
      <c r="B2046" s="7" t="s">
        <v>173</v>
      </c>
      <c r="C2046" s="7" t="s">
        <v>22</v>
      </c>
      <c r="D2046" s="8">
        <v>8</v>
      </c>
      <c r="E2046" s="8">
        <v>12</v>
      </c>
      <c r="F2046" s="7" t="s">
        <v>23</v>
      </c>
      <c r="G2046" s="7" t="s">
        <v>16</v>
      </c>
      <c r="H2046" s="7" t="s">
        <v>24</v>
      </c>
      <c r="I2046" s="7" t="s">
        <v>30</v>
      </c>
      <c r="J2046" s="7" t="s">
        <v>25</v>
      </c>
      <c r="K2046" s="7" t="s">
        <v>26</v>
      </c>
      <c r="L2046" s="7" t="s">
        <v>12</v>
      </c>
    </row>
    <row r="2047" spans="1:12" ht="28.5" x14ac:dyDescent="0.2">
      <c r="A2047" s="7" t="s">
        <v>39</v>
      </c>
      <c r="B2047" s="7" t="s">
        <v>173</v>
      </c>
      <c r="C2047" s="7" t="s">
        <v>22</v>
      </c>
      <c r="D2047" s="8">
        <v>8</v>
      </c>
      <c r="E2047" s="8">
        <v>12</v>
      </c>
      <c r="F2047" s="7" t="s">
        <v>65</v>
      </c>
      <c r="G2047" s="7" t="s">
        <v>16</v>
      </c>
      <c r="H2047" s="7" t="s">
        <v>94</v>
      </c>
      <c r="I2047" s="7" t="s">
        <v>30</v>
      </c>
      <c r="J2047" s="7" t="s">
        <v>95</v>
      </c>
      <c r="K2047" s="7" t="s">
        <v>11</v>
      </c>
      <c r="L2047" s="7" t="s">
        <v>81</v>
      </c>
    </row>
    <row r="2048" spans="1:12" ht="28.5" x14ac:dyDescent="0.2">
      <c r="A2048" s="7" t="s">
        <v>21</v>
      </c>
      <c r="B2048" s="7" t="s">
        <v>173</v>
      </c>
      <c r="C2048" s="7" t="s">
        <v>22</v>
      </c>
      <c r="D2048" s="8">
        <v>8</v>
      </c>
      <c r="E2048" s="8">
        <v>12</v>
      </c>
      <c r="F2048" s="7" t="s">
        <v>65</v>
      </c>
      <c r="G2048" s="7" t="s">
        <v>16</v>
      </c>
      <c r="H2048" s="7" t="s">
        <v>120</v>
      </c>
      <c r="I2048" s="7" t="s">
        <v>30</v>
      </c>
      <c r="J2048" s="7" t="s">
        <v>179</v>
      </c>
      <c r="K2048" s="7" t="s">
        <v>11</v>
      </c>
      <c r="L2048" s="7" t="s">
        <v>12</v>
      </c>
    </row>
    <row r="2049" spans="1:12" ht="28.5" x14ac:dyDescent="0.2">
      <c r="A2049" s="7" t="s">
        <v>39</v>
      </c>
      <c r="B2049" s="7" t="s">
        <v>173</v>
      </c>
      <c r="C2049" s="7" t="s">
        <v>22</v>
      </c>
      <c r="D2049" s="8">
        <v>8</v>
      </c>
      <c r="E2049" s="8">
        <v>12</v>
      </c>
      <c r="F2049" s="7" t="s">
        <v>35</v>
      </c>
      <c r="G2049" s="7" t="s">
        <v>16</v>
      </c>
      <c r="H2049" s="7" t="s">
        <v>30</v>
      </c>
      <c r="I2049" s="7" t="s">
        <v>30</v>
      </c>
      <c r="J2049" s="7" t="s">
        <v>180</v>
      </c>
      <c r="K2049" s="7" t="s">
        <v>42</v>
      </c>
      <c r="L2049" s="7" t="s">
        <v>12</v>
      </c>
    </row>
    <row r="2050" spans="1:12" ht="28.5" x14ac:dyDescent="0.2">
      <c r="A2050" s="7" t="s">
        <v>222</v>
      </c>
      <c r="B2050" s="7" t="s">
        <v>173</v>
      </c>
      <c r="C2050" s="7" t="s">
        <v>22</v>
      </c>
      <c r="D2050" s="8">
        <v>8</v>
      </c>
      <c r="E2050" s="8">
        <v>12</v>
      </c>
      <c r="F2050" s="7" t="s">
        <v>7</v>
      </c>
      <c r="G2050" s="7" t="s">
        <v>139</v>
      </c>
      <c r="H2050" s="7" t="s">
        <v>70</v>
      </c>
      <c r="I2050" s="7" t="s">
        <v>30</v>
      </c>
      <c r="J2050" s="7" t="s">
        <v>230</v>
      </c>
      <c r="K2050" s="7" t="s">
        <v>93</v>
      </c>
      <c r="L2050" s="7" t="s">
        <v>32</v>
      </c>
    </row>
    <row r="2051" spans="1:12" ht="28.5" x14ac:dyDescent="0.2">
      <c r="A2051" s="7" t="s">
        <v>39</v>
      </c>
      <c r="B2051" s="7" t="s">
        <v>173</v>
      </c>
      <c r="C2051" s="7" t="s">
        <v>22</v>
      </c>
      <c r="D2051" s="8">
        <v>8</v>
      </c>
      <c r="E2051" s="8">
        <v>12</v>
      </c>
      <c r="F2051" s="7" t="s">
        <v>65</v>
      </c>
      <c r="G2051" s="7" t="s">
        <v>8</v>
      </c>
      <c r="H2051" s="7" t="s">
        <v>120</v>
      </c>
      <c r="I2051" s="7" t="s">
        <v>30</v>
      </c>
      <c r="J2051" s="7" t="s">
        <v>245</v>
      </c>
      <c r="K2051" s="7" t="s">
        <v>19</v>
      </c>
      <c r="L2051" s="7" t="s">
        <v>12</v>
      </c>
    </row>
    <row r="2052" spans="1:12" x14ac:dyDescent="0.2">
      <c r="A2052" s="7" t="s">
        <v>39</v>
      </c>
      <c r="B2052" s="7" t="s">
        <v>173</v>
      </c>
      <c r="C2052" s="7" t="s">
        <v>22</v>
      </c>
      <c r="D2052" s="8">
        <v>8</v>
      </c>
      <c r="E2052" s="8">
        <v>12</v>
      </c>
      <c r="F2052" s="7" t="s">
        <v>65</v>
      </c>
      <c r="G2052" s="7" t="s">
        <v>16</v>
      </c>
      <c r="H2052" s="7" t="s">
        <v>30</v>
      </c>
      <c r="I2052" s="7" t="s">
        <v>30</v>
      </c>
      <c r="J2052" s="7" t="s">
        <v>361</v>
      </c>
      <c r="K2052" s="7" t="s">
        <v>11</v>
      </c>
      <c r="L2052" s="7" t="s">
        <v>12</v>
      </c>
    </row>
    <row r="2053" spans="1:12" ht="28.5" x14ac:dyDescent="0.2">
      <c r="A2053" s="7" t="s">
        <v>39</v>
      </c>
      <c r="B2053" s="7" t="s">
        <v>173</v>
      </c>
      <c r="C2053" s="7" t="s">
        <v>22</v>
      </c>
      <c r="D2053" s="8">
        <v>8</v>
      </c>
      <c r="E2053" s="8">
        <v>12</v>
      </c>
      <c r="F2053" s="7" t="s">
        <v>23</v>
      </c>
      <c r="G2053" s="7" t="s">
        <v>16</v>
      </c>
      <c r="H2053" s="7" t="s">
        <v>24</v>
      </c>
      <c r="I2053" s="7" t="s">
        <v>30</v>
      </c>
      <c r="J2053" s="7" t="s">
        <v>428</v>
      </c>
      <c r="K2053" s="7" t="s">
        <v>93</v>
      </c>
      <c r="L2053" s="7" t="s">
        <v>12</v>
      </c>
    </row>
    <row r="2054" spans="1:12" ht="28.5" x14ac:dyDescent="0.2">
      <c r="A2054" s="7" t="s">
        <v>2662</v>
      </c>
      <c r="B2054" s="7" t="s">
        <v>173</v>
      </c>
      <c r="C2054" s="7" t="s">
        <v>22</v>
      </c>
      <c r="D2054" s="8">
        <v>8</v>
      </c>
      <c r="E2054" s="8">
        <v>12</v>
      </c>
      <c r="F2054" s="7" t="s">
        <v>7</v>
      </c>
      <c r="G2054" s="7" t="s">
        <v>16</v>
      </c>
      <c r="H2054" s="7" t="s">
        <v>2645</v>
      </c>
      <c r="I2054" s="7" t="s">
        <v>839</v>
      </c>
      <c r="J2054" s="7" t="s">
        <v>2663</v>
      </c>
      <c r="K2054" s="7" t="s">
        <v>93</v>
      </c>
      <c r="L2054" s="7" t="s">
        <v>129</v>
      </c>
    </row>
    <row r="2055" spans="1:12" ht="28.5" x14ac:dyDescent="0.2">
      <c r="A2055" s="7" t="s">
        <v>39</v>
      </c>
      <c r="B2055" s="7" t="s">
        <v>173</v>
      </c>
      <c r="C2055" s="7" t="s">
        <v>22</v>
      </c>
      <c r="D2055" s="8">
        <v>8</v>
      </c>
      <c r="E2055" s="8">
        <v>12</v>
      </c>
      <c r="F2055" s="7" t="s">
        <v>65</v>
      </c>
      <c r="G2055" s="7" t="s">
        <v>8</v>
      </c>
      <c r="H2055" s="7" t="s">
        <v>2645</v>
      </c>
      <c r="I2055" s="7" t="s">
        <v>839</v>
      </c>
      <c r="J2055" s="7" t="s">
        <v>2710</v>
      </c>
      <c r="K2055" s="7" t="s">
        <v>11</v>
      </c>
      <c r="L2055" s="7" t="s">
        <v>81</v>
      </c>
    </row>
    <row r="2056" spans="1:12" ht="28.5" x14ac:dyDescent="0.2">
      <c r="A2056" s="7" t="s">
        <v>2733</v>
      </c>
      <c r="B2056" s="7" t="s">
        <v>173</v>
      </c>
      <c r="C2056" s="7" t="s">
        <v>22</v>
      </c>
      <c r="D2056" s="8">
        <v>8</v>
      </c>
      <c r="E2056" s="8">
        <v>12</v>
      </c>
      <c r="F2056" s="7" t="s">
        <v>35</v>
      </c>
      <c r="G2056" s="7" t="s">
        <v>8</v>
      </c>
      <c r="H2056" s="7" t="s">
        <v>2653</v>
      </c>
      <c r="I2056" s="7" t="s">
        <v>839</v>
      </c>
      <c r="J2056" s="7" t="s">
        <v>2734</v>
      </c>
      <c r="K2056" s="7" t="s">
        <v>19</v>
      </c>
      <c r="L2056" s="7" t="s">
        <v>12</v>
      </c>
    </row>
    <row r="2057" spans="1:12" ht="28.5" x14ac:dyDescent="0.2">
      <c r="A2057" s="7" t="s">
        <v>53</v>
      </c>
      <c r="B2057" s="7" t="s">
        <v>173</v>
      </c>
      <c r="C2057" s="7" t="s">
        <v>22</v>
      </c>
      <c r="D2057" s="8">
        <v>8</v>
      </c>
      <c r="E2057" s="8">
        <v>12</v>
      </c>
      <c r="F2057" s="7" t="s">
        <v>65</v>
      </c>
      <c r="G2057" s="7" t="s">
        <v>16</v>
      </c>
      <c r="H2057" s="7" t="s">
        <v>888</v>
      </c>
      <c r="I2057" s="7" t="s">
        <v>839</v>
      </c>
      <c r="J2057" s="7" t="s">
        <v>2767</v>
      </c>
      <c r="K2057" s="7" t="s">
        <v>38</v>
      </c>
      <c r="L2057" s="7" t="s">
        <v>12</v>
      </c>
    </row>
    <row r="2058" spans="1:12" ht="28.5" x14ac:dyDescent="0.2">
      <c r="A2058" s="7" t="s">
        <v>2811</v>
      </c>
      <c r="B2058" s="7" t="s">
        <v>173</v>
      </c>
      <c r="C2058" s="7" t="s">
        <v>22</v>
      </c>
      <c r="D2058" s="8">
        <v>8</v>
      </c>
      <c r="E2058" s="8">
        <v>12</v>
      </c>
      <c r="F2058" s="7" t="s">
        <v>7</v>
      </c>
      <c r="G2058" s="7" t="s">
        <v>16</v>
      </c>
      <c r="H2058" s="7" t="s">
        <v>585</v>
      </c>
      <c r="I2058" s="7" t="s">
        <v>839</v>
      </c>
      <c r="J2058" s="7" t="s">
        <v>2812</v>
      </c>
      <c r="K2058" s="7" t="s">
        <v>26</v>
      </c>
      <c r="L2058" s="7" t="s">
        <v>12</v>
      </c>
    </row>
    <row r="2059" spans="1:12" ht="28.5" x14ac:dyDescent="0.2">
      <c r="A2059" s="7" t="s">
        <v>2847</v>
      </c>
      <c r="B2059" s="7" t="s">
        <v>11076</v>
      </c>
      <c r="C2059" s="7" t="s">
        <v>22</v>
      </c>
      <c r="D2059" s="8">
        <v>8</v>
      </c>
      <c r="E2059" s="8">
        <v>12</v>
      </c>
      <c r="F2059" s="7" t="s">
        <v>65</v>
      </c>
      <c r="G2059" s="7" t="s">
        <v>8</v>
      </c>
      <c r="H2059" s="7" t="s">
        <v>2674</v>
      </c>
      <c r="I2059" s="7" t="s">
        <v>839</v>
      </c>
      <c r="J2059" s="7" t="s">
        <v>2848</v>
      </c>
      <c r="K2059" s="7" t="s">
        <v>38</v>
      </c>
      <c r="L2059" s="7" t="s">
        <v>12</v>
      </c>
    </row>
    <row r="2060" spans="1:12" ht="28.5" x14ac:dyDescent="0.2">
      <c r="A2060" s="7" t="s">
        <v>33</v>
      </c>
      <c r="B2060" s="7" t="s">
        <v>173</v>
      </c>
      <c r="C2060" s="7" t="s">
        <v>22</v>
      </c>
      <c r="D2060" s="8">
        <v>8</v>
      </c>
      <c r="E2060" s="8">
        <v>12</v>
      </c>
      <c r="F2060" s="7" t="s">
        <v>35</v>
      </c>
      <c r="G2060" s="7" t="s">
        <v>8</v>
      </c>
      <c r="H2060" s="7" t="s">
        <v>1139</v>
      </c>
      <c r="I2060" s="7" t="s">
        <v>1139</v>
      </c>
      <c r="J2060" s="7" t="s">
        <v>2862</v>
      </c>
      <c r="K2060" s="7" t="s">
        <v>93</v>
      </c>
      <c r="L2060" s="7" t="s">
        <v>129</v>
      </c>
    </row>
    <row r="2061" spans="1:12" ht="28.5" x14ac:dyDescent="0.2">
      <c r="A2061" s="7" t="s">
        <v>33</v>
      </c>
      <c r="B2061" s="7" t="s">
        <v>173</v>
      </c>
      <c r="C2061" s="7" t="s">
        <v>22</v>
      </c>
      <c r="D2061" s="8">
        <v>8</v>
      </c>
      <c r="E2061" s="8">
        <v>12</v>
      </c>
      <c r="F2061" s="7" t="s">
        <v>35</v>
      </c>
      <c r="G2061" s="7" t="s">
        <v>16</v>
      </c>
      <c r="H2061" s="7" t="s">
        <v>1388</v>
      </c>
      <c r="I2061" s="7" t="s">
        <v>2595</v>
      </c>
      <c r="J2061" s="7" t="s">
        <v>5211</v>
      </c>
      <c r="K2061" s="7" t="s">
        <v>11</v>
      </c>
      <c r="L2061" s="7" t="s">
        <v>32</v>
      </c>
    </row>
    <row r="2062" spans="1:12" ht="28.5" x14ac:dyDescent="0.2">
      <c r="A2062" s="7" t="s">
        <v>33</v>
      </c>
      <c r="B2062" s="7" t="s">
        <v>173</v>
      </c>
      <c r="C2062" s="7" t="s">
        <v>22</v>
      </c>
      <c r="D2062" s="8">
        <v>8</v>
      </c>
      <c r="E2062" s="8">
        <v>12</v>
      </c>
      <c r="F2062" s="7" t="s">
        <v>65</v>
      </c>
      <c r="G2062" s="7" t="s">
        <v>16</v>
      </c>
      <c r="H2062" s="7" t="s">
        <v>5226</v>
      </c>
      <c r="I2062" s="7" t="s">
        <v>2595</v>
      </c>
      <c r="J2062" s="7" t="s">
        <v>5227</v>
      </c>
      <c r="K2062" s="7" t="s">
        <v>11</v>
      </c>
      <c r="L2062" s="7" t="s">
        <v>12</v>
      </c>
    </row>
    <row r="2063" spans="1:12" ht="28.5" x14ac:dyDescent="0.2">
      <c r="A2063" s="7" t="s">
        <v>5233</v>
      </c>
      <c r="B2063" s="7" t="s">
        <v>173</v>
      </c>
      <c r="C2063" s="7" t="s">
        <v>22</v>
      </c>
      <c r="D2063" s="8">
        <v>8</v>
      </c>
      <c r="E2063" s="8">
        <v>12</v>
      </c>
      <c r="F2063" s="7" t="s">
        <v>35</v>
      </c>
      <c r="G2063" s="7" t="s">
        <v>16</v>
      </c>
      <c r="H2063" s="7" t="s">
        <v>1388</v>
      </c>
      <c r="I2063" s="7" t="s">
        <v>2595</v>
      </c>
      <c r="J2063" s="7" t="s">
        <v>5234</v>
      </c>
      <c r="K2063" s="7" t="s">
        <v>26</v>
      </c>
      <c r="L2063" s="7" t="s">
        <v>12</v>
      </c>
    </row>
    <row r="2064" spans="1:12" ht="28.5" x14ac:dyDescent="0.2">
      <c r="A2064" s="7" t="s">
        <v>5253</v>
      </c>
      <c r="B2064" s="7" t="s">
        <v>173</v>
      </c>
      <c r="C2064" s="7" t="s">
        <v>22</v>
      </c>
      <c r="D2064" s="8">
        <v>8</v>
      </c>
      <c r="E2064" s="8">
        <v>12</v>
      </c>
      <c r="F2064" s="7" t="s">
        <v>65</v>
      </c>
      <c r="G2064" s="7" t="s">
        <v>16</v>
      </c>
      <c r="H2064" s="7" t="s">
        <v>1722</v>
      </c>
      <c r="I2064" s="7" t="s">
        <v>2595</v>
      </c>
      <c r="J2064" s="7" t="s">
        <v>5254</v>
      </c>
      <c r="K2064" s="7" t="s">
        <v>38</v>
      </c>
      <c r="L2064" s="7" t="s">
        <v>12</v>
      </c>
    </row>
    <row r="2065" spans="1:12" ht="28.5" x14ac:dyDescent="0.2">
      <c r="A2065" s="7" t="s">
        <v>33</v>
      </c>
      <c r="B2065" s="7" t="s">
        <v>173</v>
      </c>
      <c r="C2065" s="7" t="s">
        <v>22</v>
      </c>
      <c r="D2065" s="8">
        <v>8</v>
      </c>
      <c r="E2065" s="8">
        <v>12</v>
      </c>
      <c r="F2065" s="7" t="s">
        <v>35</v>
      </c>
      <c r="G2065" s="7" t="s">
        <v>16</v>
      </c>
      <c r="H2065" s="7" t="s">
        <v>1722</v>
      </c>
      <c r="I2065" s="7" t="s">
        <v>2595</v>
      </c>
      <c r="J2065" s="7" t="s">
        <v>5290</v>
      </c>
      <c r="K2065" s="7" t="s">
        <v>93</v>
      </c>
      <c r="L2065" s="7" t="s">
        <v>12</v>
      </c>
    </row>
    <row r="2066" spans="1:12" x14ac:dyDescent="0.2">
      <c r="A2066" s="7" t="s">
        <v>5312</v>
      </c>
      <c r="B2066" s="7" t="s">
        <v>173</v>
      </c>
      <c r="C2066" s="7" t="s">
        <v>22</v>
      </c>
      <c r="D2066" s="8">
        <v>8</v>
      </c>
      <c r="E2066" s="8">
        <v>12</v>
      </c>
      <c r="F2066" s="7" t="s">
        <v>7</v>
      </c>
      <c r="G2066" s="7" t="s">
        <v>59</v>
      </c>
      <c r="H2066" s="7" t="s">
        <v>2595</v>
      </c>
      <c r="I2066" s="7" t="s">
        <v>2595</v>
      </c>
      <c r="J2066" s="7" t="s">
        <v>5313</v>
      </c>
      <c r="K2066" s="7" t="s">
        <v>11</v>
      </c>
      <c r="L2066" s="7" t="s">
        <v>12</v>
      </c>
    </row>
    <row r="2067" spans="1:12" ht="28.5" x14ac:dyDescent="0.2">
      <c r="A2067" s="7" t="s">
        <v>5358</v>
      </c>
      <c r="B2067" s="7" t="s">
        <v>173</v>
      </c>
      <c r="C2067" s="7" t="s">
        <v>22</v>
      </c>
      <c r="D2067" s="8">
        <v>8</v>
      </c>
      <c r="E2067" s="8">
        <v>12</v>
      </c>
      <c r="F2067" s="7" t="s">
        <v>35</v>
      </c>
      <c r="G2067" s="7" t="s">
        <v>16</v>
      </c>
      <c r="H2067" s="7" t="s">
        <v>743</v>
      </c>
      <c r="I2067" s="7" t="s">
        <v>2595</v>
      </c>
      <c r="J2067" s="7" t="s">
        <v>5359</v>
      </c>
      <c r="K2067" s="7" t="s">
        <v>38</v>
      </c>
      <c r="L2067" s="7" t="s">
        <v>81</v>
      </c>
    </row>
    <row r="2068" spans="1:12" ht="28.5" x14ac:dyDescent="0.2">
      <c r="A2068" s="7" t="s">
        <v>5384</v>
      </c>
      <c r="B2068" s="7" t="s">
        <v>173</v>
      </c>
      <c r="C2068" s="7" t="s">
        <v>22</v>
      </c>
      <c r="D2068" s="8">
        <v>8</v>
      </c>
      <c r="E2068" s="8">
        <v>12</v>
      </c>
      <c r="F2068" s="7" t="s">
        <v>65</v>
      </c>
      <c r="G2068" s="7" t="s">
        <v>16</v>
      </c>
      <c r="H2068" s="7" t="s">
        <v>2595</v>
      </c>
      <c r="I2068" s="7" t="s">
        <v>2595</v>
      </c>
      <c r="J2068" s="7" t="s">
        <v>5385</v>
      </c>
      <c r="K2068" s="7" t="s">
        <v>38</v>
      </c>
      <c r="L2068" s="7" t="s">
        <v>20</v>
      </c>
    </row>
    <row r="2069" spans="1:12" ht="28.5" x14ac:dyDescent="0.2">
      <c r="A2069" s="7" t="s">
        <v>173</v>
      </c>
      <c r="B2069" s="7" t="s">
        <v>173</v>
      </c>
      <c r="C2069" s="7" t="s">
        <v>22</v>
      </c>
      <c r="D2069" s="8">
        <v>8</v>
      </c>
      <c r="E2069" s="8">
        <v>12</v>
      </c>
      <c r="F2069" s="7" t="s">
        <v>65</v>
      </c>
      <c r="G2069" s="7" t="s">
        <v>8</v>
      </c>
      <c r="H2069" s="7" t="s">
        <v>743</v>
      </c>
      <c r="I2069" s="7" t="s">
        <v>2595</v>
      </c>
      <c r="J2069" s="7" t="s">
        <v>5391</v>
      </c>
      <c r="K2069" s="7" t="s">
        <v>11</v>
      </c>
      <c r="L2069" s="7" t="s">
        <v>12</v>
      </c>
    </row>
    <row r="2070" spans="1:12" ht="28.5" x14ac:dyDescent="0.2">
      <c r="A2070" s="7" t="s">
        <v>2010</v>
      </c>
      <c r="B2070" s="7" t="s">
        <v>173</v>
      </c>
      <c r="C2070" s="7" t="s">
        <v>22</v>
      </c>
      <c r="D2070" s="8">
        <v>8</v>
      </c>
      <c r="E2070" s="8">
        <v>12</v>
      </c>
      <c r="F2070" s="7" t="s">
        <v>35</v>
      </c>
      <c r="G2070" s="7" t="s">
        <v>16</v>
      </c>
      <c r="H2070" s="7" t="s">
        <v>1722</v>
      </c>
      <c r="I2070" s="7" t="s">
        <v>2595</v>
      </c>
      <c r="J2070" s="7" t="s">
        <v>5404</v>
      </c>
      <c r="K2070" s="7" t="s">
        <v>11</v>
      </c>
      <c r="L2070" s="7" t="s">
        <v>20</v>
      </c>
    </row>
    <row r="2071" spans="1:12" ht="28.5" x14ac:dyDescent="0.2">
      <c r="A2071" s="7" t="s">
        <v>5412</v>
      </c>
      <c r="B2071" s="7" t="s">
        <v>173</v>
      </c>
      <c r="C2071" s="7" t="s">
        <v>22</v>
      </c>
      <c r="D2071" s="8">
        <v>8</v>
      </c>
      <c r="E2071" s="8">
        <v>12</v>
      </c>
      <c r="F2071" s="7" t="s">
        <v>7</v>
      </c>
      <c r="G2071" s="7" t="s">
        <v>16</v>
      </c>
      <c r="H2071" s="7" t="s">
        <v>1961</v>
      </c>
      <c r="I2071" s="7" t="s">
        <v>2595</v>
      </c>
      <c r="J2071" s="7" t="s">
        <v>5413</v>
      </c>
      <c r="K2071" s="7" t="s">
        <v>38</v>
      </c>
      <c r="L2071" s="7" t="s">
        <v>50</v>
      </c>
    </row>
    <row r="2072" spans="1:12" ht="28.5" x14ac:dyDescent="0.2">
      <c r="A2072" s="7" t="s">
        <v>39</v>
      </c>
      <c r="B2072" s="7" t="s">
        <v>173</v>
      </c>
      <c r="C2072" s="7" t="s">
        <v>22</v>
      </c>
      <c r="D2072" s="8">
        <v>8</v>
      </c>
      <c r="E2072" s="8">
        <v>12</v>
      </c>
      <c r="F2072" s="7" t="s">
        <v>35</v>
      </c>
      <c r="G2072" s="7" t="s">
        <v>8</v>
      </c>
      <c r="H2072" s="7" t="s">
        <v>1388</v>
      </c>
      <c r="I2072" s="7" t="s">
        <v>2595</v>
      </c>
      <c r="J2072" s="7" t="s">
        <v>5447</v>
      </c>
      <c r="K2072" s="7" t="s">
        <v>11</v>
      </c>
      <c r="L2072" s="7" t="s">
        <v>12</v>
      </c>
    </row>
    <row r="2073" spans="1:12" ht="28.5" x14ac:dyDescent="0.2">
      <c r="A2073" s="7" t="s">
        <v>5461</v>
      </c>
      <c r="B2073" s="7" t="s">
        <v>173</v>
      </c>
      <c r="C2073" s="7" t="s">
        <v>22</v>
      </c>
      <c r="D2073" s="8">
        <v>8</v>
      </c>
      <c r="E2073" s="8">
        <v>12</v>
      </c>
      <c r="F2073" s="7" t="s">
        <v>65</v>
      </c>
      <c r="G2073" s="7" t="s">
        <v>16</v>
      </c>
      <c r="H2073" s="7" t="s">
        <v>743</v>
      </c>
      <c r="I2073" s="7" t="s">
        <v>2595</v>
      </c>
      <c r="J2073" s="7" t="s">
        <v>5462</v>
      </c>
      <c r="K2073" s="7" t="s">
        <v>11</v>
      </c>
      <c r="L2073" s="7" t="s">
        <v>12</v>
      </c>
    </row>
    <row r="2074" spans="1:12" ht="28.5" x14ac:dyDescent="0.2">
      <c r="A2074" s="7" t="s">
        <v>39</v>
      </c>
      <c r="B2074" s="7" t="s">
        <v>173</v>
      </c>
      <c r="C2074" s="7" t="s">
        <v>22</v>
      </c>
      <c r="D2074" s="8">
        <v>8</v>
      </c>
      <c r="E2074" s="8">
        <v>12</v>
      </c>
      <c r="F2074" s="7" t="s">
        <v>35</v>
      </c>
      <c r="G2074" s="7" t="s">
        <v>8</v>
      </c>
      <c r="H2074" s="7" t="s">
        <v>743</v>
      </c>
      <c r="I2074" s="7" t="s">
        <v>2595</v>
      </c>
      <c r="J2074" s="7" t="s">
        <v>5481</v>
      </c>
      <c r="K2074" s="7" t="s">
        <v>38</v>
      </c>
      <c r="L2074" s="7" t="s">
        <v>12</v>
      </c>
    </row>
    <row r="2075" spans="1:12" ht="28.5" x14ac:dyDescent="0.2">
      <c r="A2075" s="7" t="s">
        <v>39</v>
      </c>
      <c r="B2075" s="7" t="s">
        <v>173</v>
      </c>
      <c r="C2075" s="7" t="s">
        <v>22</v>
      </c>
      <c r="D2075" s="8">
        <v>8</v>
      </c>
      <c r="E2075" s="8">
        <v>12</v>
      </c>
      <c r="F2075" s="7" t="s">
        <v>35</v>
      </c>
      <c r="G2075" s="7" t="s">
        <v>8</v>
      </c>
      <c r="H2075" s="7" t="s">
        <v>1722</v>
      </c>
      <c r="I2075" s="7" t="s">
        <v>2595</v>
      </c>
      <c r="J2075" s="7" t="s">
        <v>5490</v>
      </c>
      <c r="K2075" s="7" t="s">
        <v>93</v>
      </c>
      <c r="L2075" s="7" t="s">
        <v>12</v>
      </c>
    </row>
    <row r="2076" spans="1:12" ht="28.5" x14ac:dyDescent="0.2">
      <c r="A2076" s="7" t="s">
        <v>39</v>
      </c>
      <c r="B2076" s="7" t="s">
        <v>173</v>
      </c>
      <c r="C2076" s="7" t="s">
        <v>22</v>
      </c>
      <c r="D2076" s="8">
        <v>8</v>
      </c>
      <c r="E2076" s="8">
        <v>12</v>
      </c>
      <c r="F2076" s="7" t="s">
        <v>35</v>
      </c>
      <c r="G2076" s="7" t="s">
        <v>16</v>
      </c>
      <c r="H2076" s="7" t="s">
        <v>2595</v>
      </c>
      <c r="I2076" s="7" t="s">
        <v>2595</v>
      </c>
      <c r="J2076" s="7" t="s">
        <v>5506</v>
      </c>
      <c r="K2076" s="7" t="s">
        <v>26</v>
      </c>
      <c r="L2076" s="7" t="s">
        <v>12</v>
      </c>
    </row>
    <row r="2077" spans="1:12" ht="28.5" x14ac:dyDescent="0.2">
      <c r="A2077" s="7" t="s">
        <v>5508</v>
      </c>
      <c r="B2077" s="7" t="s">
        <v>173</v>
      </c>
      <c r="C2077" s="7" t="s">
        <v>22</v>
      </c>
      <c r="D2077" s="8">
        <v>8</v>
      </c>
      <c r="E2077" s="8">
        <v>12</v>
      </c>
      <c r="F2077" s="7" t="s">
        <v>23</v>
      </c>
      <c r="G2077" s="7" t="s">
        <v>16</v>
      </c>
      <c r="H2077" s="7" t="s">
        <v>1722</v>
      </c>
      <c r="I2077" s="7" t="s">
        <v>2595</v>
      </c>
      <c r="J2077" s="7" t="s">
        <v>5509</v>
      </c>
      <c r="K2077" s="7" t="s">
        <v>93</v>
      </c>
      <c r="L2077" s="7" t="s">
        <v>12</v>
      </c>
    </row>
    <row r="2078" spans="1:12" ht="28.5" x14ac:dyDescent="0.2">
      <c r="A2078" s="7" t="s">
        <v>247</v>
      </c>
      <c r="B2078" s="7" t="s">
        <v>173</v>
      </c>
      <c r="C2078" s="7" t="s">
        <v>22</v>
      </c>
      <c r="D2078" s="8">
        <v>8</v>
      </c>
      <c r="E2078" s="8">
        <v>12</v>
      </c>
      <c r="F2078" s="7" t="s">
        <v>23</v>
      </c>
      <c r="G2078" s="7" t="s">
        <v>8</v>
      </c>
      <c r="H2078" s="7" t="s">
        <v>1722</v>
      </c>
      <c r="I2078" s="7" t="s">
        <v>2595</v>
      </c>
      <c r="J2078" s="7" t="s">
        <v>5515</v>
      </c>
      <c r="K2078" s="7" t="s">
        <v>38</v>
      </c>
      <c r="L2078" s="7" t="s">
        <v>12</v>
      </c>
    </row>
    <row r="2079" spans="1:12" ht="28.5" x14ac:dyDescent="0.2">
      <c r="A2079" s="7" t="s">
        <v>5826</v>
      </c>
      <c r="B2079" s="7" t="s">
        <v>173</v>
      </c>
      <c r="C2079" s="7" t="s">
        <v>22</v>
      </c>
      <c r="D2079" s="8">
        <v>8</v>
      </c>
      <c r="E2079" s="8">
        <v>12</v>
      </c>
      <c r="F2079" s="7" t="s">
        <v>35</v>
      </c>
      <c r="G2079" s="7" t="s">
        <v>16</v>
      </c>
      <c r="H2079" s="7" t="s">
        <v>743</v>
      </c>
      <c r="I2079" s="7" t="s">
        <v>2595</v>
      </c>
      <c r="J2079" s="7" t="s">
        <v>5827</v>
      </c>
      <c r="K2079" s="7" t="s">
        <v>93</v>
      </c>
      <c r="L2079" s="7" t="s">
        <v>12</v>
      </c>
    </row>
    <row r="2080" spans="1:12" ht="28.5" x14ac:dyDescent="0.2">
      <c r="A2080" s="7" t="s">
        <v>5852</v>
      </c>
      <c r="B2080" s="7" t="s">
        <v>173</v>
      </c>
      <c r="C2080" s="7" t="s">
        <v>22</v>
      </c>
      <c r="D2080" s="8">
        <v>8</v>
      </c>
      <c r="E2080" s="8">
        <v>12</v>
      </c>
      <c r="F2080" s="7" t="s">
        <v>65</v>
      </c>
      <c r="G2080" s="7" t="s">
        <v>16</v>
      </c>
      <c r="H2080" s="7" t="s">
        <v>1961</v>
      </c>
      <c r="I2080" s="7" t="s">
        <v>2595</v>
      </c>
      <c r="J2080" s="7" t="s">
        <v>5853</v>
      </c>
      <c r="K2080" s="7" t="s">
        <v>93</v>
      </c>
      <c r="L2080" s="7" t="s">
        <v>12</v>
      </c>
    </row>
    <row r="2081" spans="1:12" ht="28.5" x14ac:dyDescent="0.2">
      <c r="A2081" s="7" t="s">
        <v>7012</v>
      </c>
      <c r="B2081" s="7" t="s">
        <v>173</v>
      </c>
      <c r="C2081" s="7" t="s">
        <v>22</v>
      </c>
      <c r="D2081" s="8">
        <v>8</v>
      </c>
      <c r="E2081" s="8">
        <v>12</v>
      </c>
      <c r="F2081" s="7" t="s">
        <v>65</v>
      </c>
      <c r="G2081" s="7" t="s">
        <v>16</v>
      </c>
      <c r="H2081" s="7" t="s">
        <v>743</v>
      </c>
      <c r="I2081" s="7" t="s">
        <v>2595</v>
      </c>
      <c r="J2081" s="7" t="s">
        <v>6674</v>
      </c>
      <c r="K2081" s="7" t="s">
        <v>11</v>
      </c>
      <c r="L2081" s="7" t="s">
        <v>12</v>
      </c>
    </row>
    <row r="2082" spans="1:12" ht="28.5" x14ac:dyDescent="0.2">
      <c r="A2082" s="7" t="s">
        <v>7732</v>
      </c>
      <c r="B2082" s="7" t="s">
        <v>173</v>
      </c>
      <c r="C2082" s="7" t="s">
        <v>22</v>
      </c>
      <c r="D2082" s="8">
        <v>8</v>
      </c>
      <c r="E2082" s="8">
        <v>12</v>
      </c>
      <c r="F2082" s="7" t="s">
        <v>35</v>
      </c>
      <c r="G2082" s="7" t="s">
        <v>16</v>
      </c>
      <c r="H2082" s="7" t="s">
        <v>634</v>
      </c>
      <c r="I2082" s="7" t="s">
        <v>634</v>
      </c>
      <c r="J2082" s="7" t="s">
        <v>635</v>
      </c>
      <c r="K2082" s="7" t="s">
        <v>38</v>
      </c>
      <c r="L2082" s="7" t="s">
        <v>12</v>
      </c>
    </row>
    <row r="2083" spans="1:12" x14ac:dyDescent="0.2">
      <c r="A2083" s="7" t="s">
        <v>173</v>
      </c>
      <c r="B2083" s="7" t="s">
        <v>173</v>
      </c>
      <c r="C2083" s="7" t="s">
        <v>22</v>
      </c>
      <c r="D2083" s="8">
        <v>8</v>
      </c>
      <c r="E2083" s="8">
        <v>12</v>
      </c>
      <c r="F2083" s="7" t="s">
        <v>7</v>
      </c>
      <c r="G2083" s="7" t="s">
        <v>8</v>
      </c>
      <c r="H2083" s="7" t="s">
        <v>1139</v>
      </c>
      <c r="I2083" s="7" t="s">
        <v>1139</v>
      </c>
      <c r="J2083" s="7" t="s">
        <v>9672</v>
      </c>
      <c r="K2083" s="7" t="s">
        <v>11</v>
      </c>
      <c r="L2083" s="7" t="s">
        <v>12</v>
      </c>
    </row>
    <row r="2084" spans="1:12" ht="28.5" x14ac:dyDescent="0.2">
      <c r="A2084" s="7" t="s">
        <v>2754</v>
      </c>
      <c r="B2084" s="7" t="s">
        <v>173</v>
      </c>
      <c r="C2084" s="7" t="s">
        <v>22</v>
      </c>
      <c r="D2084" s="8">
        <v>8</v>
      </c>
      <c r="E2084" s="8">
        <v>12</v>
      </c>
      <c r="F2084" s="7" t="s">
        <v>35</v>
      </c>
      <c r="G2084" s="7" t="s">
        <v>16</v>
      </c>
      <c r="H2084" s="7" t="s">
        <v>673</v>
      </c>
      <c r="I2084" s="7" t="s">
        <v>1139</v>
      </c>
      <c r="J2084" s="7" t="s">
        <v>9813</v>
      </c>
      <c r="K2084" s="7" t="s">
        <v>42</v>
      </c>
      <c r="L2084" s="7" t="s">
        <v>12</v>
      </c>
    </row>
    <row r="2085" spans="1:12" ht="28.5" x14ac:dyDescent="0.2">
      <c r="A2085" s="7" t="s">
        <v>39</v>
      </c>
      <c r="B2085" s="7" t="s">
        <v>173</v>
      </c>
      <c r="C2085" s="7" t="s">
        <v>22</v>
      </c>
      <c r="D2085" s="8">
        <v>8</v>
      </c>
      <c r="E2085" s="8">
        <v>12</v>
      </c>
      <c r="F2085" s="7" t="s">
        <v>7</v>
      </c>
      <c r="G2085" s="7" t="s">
        <v>143</v>
      </c>
      <c r="H2085" s="7" t="s">
        <v>9640</v>
      </c>
      <c r="I2085" s="7" t="s">
        <v>1139</v>
      </c>
      <c r="J2085" s="7" t="s">
        <v>9828</v>
      </c>
      <c r="K2085" s="7" t="s">
        <v>26</v>
      </c>
      <c r="L2085" s="7" t="s">
        <v>12</v>
      </c>
    </row>
    <row r="2086" spans="1:12" ht="28.5" x14ac:dyDescent="0.2">
      <c r="A2086" s="7" t="s">
        <v>39</v>
      </c>
      <c r="B2086" s="7" t="s">
        <v>173</v>
      </c>
      <c r="C2086" s="7" t="s">
        <v>22</v>
      </c>
      <c r="D2086" s="8">
        <v>8</v>
      </c>
      <c r="E2086" s="8">
        <v>12</v>
      </c>
      <c r="F2086" s="7" t="s">
        <v>7</v>
      </c>
      <c r="G2086" s="7" t="s">
        <v>59</v>
      </c>
      <c r="H2086" s="7" t="s">
        <v>673</v>
      </c>
      <c r="I2086" s="7" t="s">
        <v>1139</v>
      </c>
      <c r="J2086" s="7" t="s">
        <v>9866</v>
      </c>
      <c r="K2086" s="7" t="s">
        <v>112</v>
      </c>
      <c r="L2086" s="7" t="s">
        <v>12</v>
      </c>
    </row>
    <row r="2087" spans="1:12" ht="28.5" x14ac:dyDescent="0.2">
      <c r="A2087" s="7" t="s">
        <v>481</v>
      </c>
      <c r="B2087" s="7" t="s">
        <v>535</v>
      </c>
      <c r="C2087" s="7" t="s">
        <v>22</v>
      </c>
      <c r="D2087" s="8">
        <v>8</v>
      </c>
      <c r="E2087" s="8">
        <v>12</v>
      </c>
      <c r="F2087" s="7" t="s">
        <v>23</v>
      </c>
      <c r="G2087" s="7" t="s">
        <v>16</v>
      </c>
      <c r="H2087" s="7" t="s">
        <v>36</v>
      </c>
      <c r="I2087" s="7" t="s">
        <v>30</v>
      </c>
      <c r="J2087" s="7" t="s">
        <v>482</v>
      </c>
      <c r="K2087" s="7" t="s">
        <v>38</v>
      </c>
      <c r="L2087" s="7" t="s">
        <v>12</v>
      </c>
    </row>
    <row r="2088" spans="1:12" ht="28.5" x14ac:dyDescent="0.2">
      <c r="A2088" s="7" t="s">
        <v>481</v>
      </c>
      <c r="B2088" s="7" t="s">
        <v>535</v>
      </c>
      <c r="C2088" s="7" t="s">
        <v>22</v>
      </c>
      <c r="D2088" s="8">
        <v>8</v>
      </c>
      <c r="E2088" s="8">
        <v>12</v>
      </c>
      <c r="F2088" s="7" t="s">
        <v>65</v>
      </c>
      <c r="G2088" s="7" t="s">
        <v>16</v>
      </c>
      <c r="H2088" s="7" t="s">
        <v>24</v>
      </c>
      <c r="I2088" s="7" t="s">
        <v>30</v>
      </c>
      <c r="J2088" s="7" t="s">
        <v>521</v>
      </c>
      <c r="K2088" s="7" t="s">
        <v>11</v>
      </c>
      <c r="L2088" s="7" t="s">
        <v>149</v>
      </c>
    </row>
    <row r="2089" spans="1:12" ht="28.5" x14ac:dyDescent="0.2">
      <c r="A2089" s="7" t="s">
        <v>709</v>
      </c>
      <c r="B2089" s="7" t="s">
        <v>535</v>
      </c>
      <c r="C2089" s="7" t="s">
        <v>22</v>
      </c>
      <c r="D2089" s="8">
        <v>8</v>
      </c>
      <c r="E2089" s="8">
        <v>12</v>
      </c>
      <c r="F2089" s="7" t="s">
        <v>35</v>
      </c>
      <c r="G2089" s="7" t="s">
        <v>16</v>
      </c>
      <c r="H2089" s="7" t="s">
        <v>9</v>
      </c>
      <c r="I2089" s="7" t="s">
        <v>30</v>
      </c>
      <c r="J2089" s="7" t="s">
        <v>710</v>
      </c>
      <c r="K2089" s="7" t="s">
        <v>93</v>
      </c>
      <c r="L2089" s="7" t="s">
        <v>12</v>
      </c>
    </row>
    <row r="2090" spans="1:12" ht="28.5" x14ac:dyDescent="0.2">
      <c r="A2090" s="7" t="s">
        <v>2996</v>
      </c>
      <c r="B2090" s="7" t="s">
        <v>535</v>
      </c>
      <c r="C2090" s="7" t="s">
        <v>22</v>
      </c>
      <c r="D2090" s="8">
        <v>8</v>
      </c>
      <c r="E2090" s="8">
        <v>12</v>
      </c>
      <c r="F2090" s="7" t="s">
        <v>23</v>
      </c>
      <c r="G2090" s="7" t="s">
        <v>8</v>
      </c>
      <c r="H2090" s="7" t="s">
        <v>2674</v>
      </c>
      <c r="I2090" s="7" t="s">
        <v>839</v>
      </c>
      <c r="J2090" s="7" t="s">
        <v>2997</v>
      </c>
      <c r="K2090" s="7" t="s">
        <v>26</v>
      </c>
      <c r="L2090" s="7" t="s">
        <v>12</v>
      </c>
    </row>
    <row r="2091" spans="1:12" ht="28.5" x14ac:dyDescent="0.2">
      <c r="A2091" s="7" t="s">
        <v>3009</v>
      </c>
      <c r="B2091" s="7" t="s">
        <v>535</v>
      </c>
      <c r="C2091" s="7" t="s">
        <v>22</v>
      </c>
      <c r="D2091" s="8">
        <v>8</v>
      </c>
      <c r="E2091" s="8">
        <v>12</v>
      </c>
      <c r="F2091" s="7" t="s">
        <v>7</v>
      </c>
      <c r="G2091" s="7" t="s">
        <v>143</v>
      </c>
      <c r="H2091" s="7" t="s">
        <v>888</v>
      </c>
      <c r="I2091" s="7" t="s">
        <v>839</v>
      </c>
      <c r="J2091" s="7" t="s">
        <v>3010</v>
      </c>
      <c r="K2091" s="7" t="s">
        <v>38</v>
      </c>
      <c r="L2091" s="7" t="s">
        <v>12</v>
      </c>
    </row>
    <row r="2092" spans="1:12" ht="28.5" x14ac:dyDescent="0.2">
      <c r="A2092" s="7" t="s">
        <v>481</v>
      </c>
      <c r="B2092" s="7" t="s">
        <v>535</v>
      </c>
      <c r="C2092" s="7" t="s">
        <v>22</v>
      </c>
      <c r="D2092" s="8">
        <v>8</v>
      </c>
      <c r="E2092" s="8">
        <v>12</v>
      </c>
      <c r="F2092" s="7" t="s">
        <v>7</v>
      </c>
      <c r="G2092" s="7" t="s">
        <v>16</v>
      </c>
      <c r="H2092" s="7" t="s">
        <v>2777</v>
      </c>
      <c r="I2092" s="7" t="s">
        <v>839</v>
      </c>
      <c r="J2092" s="7" t="s">
        <v>3021</v>
      </c>
      <c r="K2092" s="7" t="s">
        <v>93</v>
      </c>
      <c r="L2092" s="7" t="s">
        <v>12</v>
      </c>
    </row>
    <row r="2093" spans="1:12" x14ac:dyDescent="0.2">
      <c r="A2093" s="7" t="s">
        <v>3058</v>
      </c>
      <c r="B2093" s="7" t="s">
        <v>535</v>
      </c>
      <c r="C2093" s="7" t="s">
        <v>22</v>
      </c>
      <c r="D2093" s="8">
        <v>8</v>
      </c>
      <c r="E2093" s="8">
        <v>12</v>
      </c>
      <c r="F2093" s="7" t="s">
        <v>65</v>
      </c>
      <c r="G2093" s="7" t="s">
        <v>8</v>
      </c>
      <c r="H2093" s="7" t="s">
        <v>839</v>
      </c>
      <c r="I2093" s="7" t="s">
        <v>839</v>
      </c>
      <c r="J2093" s="7" t="s">
        <v>3059</v>
      </c>
      <c r="K2093" s="7" t="s">
        <v>93</v>
      </c>
      <c r="L2093" s="7" t="s">
        <v>12</v>
      </c>
    </row>
    <row r="2094" spans="1:12" ht="28.5" x14ac:dyDescent="0.2">
      <c r="A2094" s="7" t="s">
        <v>481</v>
      </c>
      <c r="B2094" s="7" t="s">
        <v>535</v>
      </c>
      <c r="C2094" s="7" t="s">
        <v>22</v>
      </c>
      <c r="D2094" s="8">
        <v>8</v>
      </c>
      <c r="E2094" s="8">
        <v>12</v>
      </c>
      <c r="F2094" s="7" t="s">
        <v>35</v>
      </c>
      <c r="G2094" s="7" t="s">
        <v>8</v>
      </c>
      <c r="H2094" s="7" t="s">
        <v>1388</v>
      </c>
      <c r="I2094" s="7" t="s">
        <v>2595</v>
      </c>
      <c r="J2094" s="7" t="s">
        <v>5522</v>
      </c>
      <c r="K2094" s="7" t="s">
        <v>11</v>
      </c>
      <c r="L2094" s="7" t="s">
        <v>12</v>
      </c>
    </row>
    <row r="2095" spans="1:12" ht="28.5" x14ac:dyDescent="0.2">
      <c r="A2095" s="7" t="s">
        <v>481</v>
      </c>
      <c r="B2095" s="7" t="s">
        <v>535</v>
      </c>
      <c r="C2095" s="7" t="s">
        <v>22</v>
      </c>
      <c r="D2095" s="8">
        <v>8</v>
      </c>
      <c r="E2095" s="8">
        <v>12</v>
      </c>
      <c r="F2095" s="7" t="s">
        <v>35</v>
      </c>
      <c r="G2095" s="7" t="s">
        <v>16</v>
      </c>
      <c r="H2095" s="7" t="s">
        <v>5226</v>
      </c>
      <c r="I2095" s="7" t="s">
        <v>2595</v>
      </c>
      <c r="J2095" s="7" t="s">
        <v>1166</v>
      </c>
      <c r="K2095" s="7" t="s">
        <v>26</v>
      </c>
      <c r="L2095" s="7" t="s">
        <v>50</v>
      </c>
    </row>
    <row r="2096" spans="1:12" x14ac:dyDescent="0.2">
      <c r="A2096" s="7" t="s">
        <v>481</v>
      </c>
      <c r="B2096" s="7" t="s">
        <v>535</v>
      </c>
      <c r="C2096" s="7" t="s">
        <v>22</v>
      </c>
      <c r="D2096" s="8">
        <v>8</v>
      </c>
      <c r="E2096" s="8">
        <v>12</v>
      </c>
      <c r="F2096" s="7" t="s">
        <v>23</v>
      </c>
      <c r="G2096" s="7" t="s">
        <v>8</v>
      </c>
      <c r="H2096" s="7" t="s">
        <v>2595</v>
      </c>
      <c r="I2096" s="7" t="s">
        <v>2595</v>
      </c>
      <c r="J2096" s="7" t="s">
        <v>5548</v>
      </c>
      <c r="K2096" s="7" t="s">
        <v>38</v>
      </c>
      <c r="L2096" s="7" t="s">
        <v>12</v>
      </c>
    </row>
    <row r="2097" spans="1:12" ht="28.5" x14ac:dyDescent="0.2">
      <c r="A2097" s="7" t="s">
        <v>5550</v>
      </c>
      <c r="B2097" s="7" t="s">
        <v>535</v>
      </c>
      <c r="C2097" s="7" t="s">
        <v>22</v>
      </c>
      <c r="D2097" s="8">
        <v>8</v>
      </c>
      <c r="E2097" s="8">
        <v>12</v>
      </c>
      <c r="F2097" s="7" t="s">
        <v>35</v>
      </c>
      <c r="G2097" s="7" t="s">
        <v>8</v>
      </c>
      <c r="H2097" s="7" t="s">
        <v>4153</v>
      </c>
      <c r="I2097" s="7" t="s">
        <v>2595</v>
      </c>
      <c r="J2097" s="7" t="s">
        <v>5551</v>
      </c>
      <c r="K2097" s="7" t="s">
        <v>38</v>
      </c>
      <c r="L2097" s="7" t="s">
        <v>12</v>
      </c>
    </row>
    <row r="2098" spans="1:12" ht="28.5" x14ac:dyDescent="0.2">
      <c r="A2098" s="7" t="s">
        <v>495</v>
      </c>
      <c r="B2098" s="7" t="s">
        <v>535</v>
      </c>
      <c r="C2098" s="7" t="s">
        <v>22</v>
      </c>
      <c r="D2098" s="8">
        <v>8</v>
      </c>
      <c r="E2098" s="8">
        <v>12</v>
      </c>
      <c r="F2098" s="7" t="s">
        <v>35</v>
      </c>
      <c r="G2098" s="7" t="s">
        <v>16</v>
      </c>
      <c r="H2098" s="7" t="s">
        <v>1722</v>
      </c>
      <c r="I2098" s="7" t="s">
        <v>2595</v>
      </c>
      <c r="J2098" s="7" t="s">
        <v>5552</v>
      </c>
      <c r="K2098" s="7" t="s">
        <v>11</v>
      </c>
      <c r="L2098" s="7" t="s">
        <v>12</v>
      </c>
    </row>
    <row r="2099" spans="1:12" ht="28.5" x14ac:dyDescent="0.2">
      <c r="A2099" s="7" t="s">
        <v>497</v>
      </c>
      <c r="B2099" s="7" t="s">
        <v>535</v>
      </c>
      <c r="C2099" s="7" t="s">
        <v>22</v>
      </c>
      <c r="D2099" s="8">
        <v>8</v>
      </c>
      <c r="E2099" s="8">
        <v>12</v>
      </c>
      <c r="F2099" s="7" t="s">
        <v>7</v>
      </c>
      <c r="G2099" s="7" t="s">
        <v>143</v>
      </c>
      <c r="H2099" s="7" t="s">
        <v>1961</v>
      </c>
      <c r="I2099" s="7" t="s">
        <v>2595</v>
      </c>
      <c r="J2099" s="7" t="s">
        <v>5672</v>
      </c>
      <c r="K2099" s="7" t="s">
        <v>93</v>
      </c>
      <c r="L2099" s="7" t="s">
        <v>149</v>
      </c>
    </row>
    <row r="2100" spans="1:12" ht="28.5" x14ac:dyDescent="0.2">
      <c r="A2100" s="7" t="s">
        <v>481</v>
      </c>
      <c r="B2100" s="7" t="s">
        <v>535</v>
      </c>
      <c r="C2100" s="7" t="s">
        <v>22</v>
      </c>
      <c r="D2100" s="8">
        <v>8</v>
      </c>
      <c r="E2100" s="8">
        <v>12</v>
      </c>
      <c r="F2100" s="7" t="s">
        <v>65</v>
      </c>
      <c r="G2100" s="7" t="s">
        <v>8</v>
      </c>
      <c r="H2100" s="7" t="s">
        <v>2579</v>
      </c>
      <c r="I2100" s="7" t="s">
        <v>5989</v>
      </c>
      <c r="J2100" s="7" t="s">
        <v>7806</v>
      </c>
      <c r="K2100" s="7" t="s">
        <v>11</v>
      </c>
      <c r="L2100" s="7" t="s">
        <v>12</v>
      </c>
    </row>
    <row r="2101" spans="1:12" ht="28.5" x14ac:dyDescent="0.2">
      <c r="A2101" s="7" t="s">
        <v>481</v>
      </c>
      <c r="B2101" s="7" t="s">
        <v>535</v>
      </c>
      <c r="C2101" s="7" t="s">
        <v>22</v>
      </c>
      <c r="D2101" s="8">
        <v>8</v>
      </c>
      <c r="E2101" s="8">
        <v>12</v>
      </c>
      <c r="F2101" s="7" t="s">
        <v>7</v>
      </c>
      <c r="G2101" s="7" t="s">
        <v>139</v>
      </c>
      <c r="H2101" s="7" t="s">
        <v>1809</v>
      </c>
      <c r="I2101" s="7" t="s">
        <v>5989</v>
      </c>
      <c r="J2101" s="7" t="s">
        <v>7864</v>
      </c>
      <c r="K2101" s="7" t="s">
        <v>11</v>
      </c>
      <c r="L2101" s="7" t="s">
        <v>12</v>
      </c>
    </row>
    <row r="2102" spans="1:12" ht="28.5" x14ac:dyDescent="0.2">
      <c r="A2102" s="7" t="s">
        <v>481</v>
      </c>
      <c r="B2102" s="7" t="s">
        <v>535</v>
      </c>
      <c r="C2102" s="7" t="s">
        <v>22</v>
      </c>
      <c r="D2102" s="8">
        <v>8</v>
      </c>
      <c r="E2102" s="8">
        <v>12</v>
      </c>
      <c r="F2102" s="7" t="s">
        <v>35</v>
      </c>
      <c r="G2102" s="7" t="s">
        <v>241</v>
      </c>
      <c r="H2102" s="7" t="s">
        <v>2579</v>
      </c>
      <c r="I2102" s="7" t="s">
        <v>5989</v>
      </c>
      <c r="J2102" s="7" t="s">
        <v>7866</v>
      </c>
      <c r="K2102" s="7" t="s">
        <v>93</v>
      </c>
      <c r="L2102" s="7" t="s">
        <v>20</v>
      </c>
    </row>
    <row r="2103" spans="1:12" ht="28.5" x14ac:dyDescent="0.2">
      <c r="A2103" s="7" t="s">
        <v>481</v>
      </c>
      <c r="B2103" s="7" t="s">
        <v>535</v>
      </c>
      <c r="C2103" s="7" t="s">
        <v>22</v>
      </c>
      <c r="D2103" s="8">
        <v>8</v>
      </c>
      <c r="E2103" s="8">
        <v>12</v>
      </c>
      <c r="F2103" s="7" t="s">
        <v>23</v>
      </c>
      <c r="G2103" s="7" t="s">
        <v>8</v>
      </c>
      <c r="H2103" s="7" t="s">
        <v>1809</v>
      </c>
      <c r="I2103" s="7" t="s">
        <v>5989</v>
      </c>
      <c r="J2103" s="7" t="s">
        <v>7873</v>
      </c>
      <c r="K2103" s="7" t="s">
        <v>93</v>
      </c>
      <c r="L2103" s="7" t="s">
        <v>12</v>
      </c>
    </row>
    <row r="2104" spans="1:12" ht="28.5" x14ac:dyDescent="0.2">
      <c r="A2104" s="7" t="s">
        <v>481</v>
      </c>
      <c r="B2104" s="7" t="s">
        <v>535</v>
      </c>
      <c r="C2104" s="7" t="s">
        <v>22</v>
      </c>
      <c r="D2104" s="8">
        <v>8</v>
      </c>
      <c r="E2104" s="8">
        <v>12</v>
      </c>
      <c r="F2104" s="7" t="s">
        <v>7</v>
      </c>
      <c r="G2104" s="7" t="s">
        <v>143</v>
      </c>
      <c r="H2104" s="7" t="s">
        <v>1192</v>
      </c>
      <c r="I2104" s="7" t="s">
        <v>5989</v>
      </c>
      <c r="J2104" s="7" t="s">
        <v>7888</v>
      </c>
      <c r="K2104" s="7" t="s">
        <v>11</v>
      </c>
      <c r="L2104" s="7" t="s">
        <v>12</v>
      </c>
    </row>
    <row r="2105" spans="1:12" x14ac:dyDescent="0.2">
      <c r="A2105" s="7" t="s">
        <v>497</v>
      </c>
      <c r="B2105" s="7" t="s">
        <v>535</v>
      </c>
      <c r="C2105" s="7" t="s">
        <v>22</v>
      </c>
      <c r="D2105" s="8">
        <v>8</v>
      </c>
      <c r="E2105" s="8">
        <v>12</v>
      </c>
      <c r="F2105" s="7" t="s">
        <v>35</v>
      </c>
      <c r="G2105" s="7" t="s">
        <v>8</v>
      </c>
      <c r="H2105" s="7" t="s">
        <v>5989</v>
      </c>
      <c r="I2105" s="7" t="s">
        <v>5989</v>
      </c>
      <c r="J2105" s="7" t="s">
        <v>7893</v>
      </c>
      <c r="K2105" s="7" t="s">
        <v>11</v>
      </c>
      <c r="L2105" s="7" t="s">
        <v>12</v>
      </c>
    </row>
    <row r="2106" spans="1:12" ht="28.5" x14ac:dyDescent="0.2">
      <c r="A2106" s="7" t="s">
        <v>9973</v>
      </c>
      <c r="B2106" s="7" t="s">
        <v>535</v>
      </c>
      <c r="C2106" s="7" t="s">
        <v>22</v>
      </c>
      <c r="D2106" s="8">
        <v>8</v>
      </c>
      <c r="E2106" s="8">
        <v>12</v>
      </c>
      <c r="F2106" s="7" t="s">
        <v>65</v>
      </c>
      <c r="G2106" s="7" t="s">
        <v>16</v>
      </c>
      <c r="H2106" s="7" t="s">
        <v>673</v>
      </c>
      <c r="I2106" s="7" t="s">
        <v>1139</v>
      </c>
      <c r="J2106" s="7" t="s">
        <v>9974</v>
      </c>
      <c r="K2106" s="7" t="s">
        <v>11</v>
      </c>
      <c r="L2106" s="7" t="s">
        <v>12</v>
      </c>
    </row>
    <row r="2107" spans="1:12" ht="28.5" x14ac:dyDescent="0.2">
      <c r="A2107" s="7" t="s">
        <v>481</v>
      </c>
      <c r="B2107" s="7" t="s">
        <v>535</v>
      </c>
      <c r="C2107" s="7" t="s">
        <v>22</v>
      </c>
      <c r="D2107" s="8">
        <v>8</v>
      </c>
      <c r="E2107" s="8">
        <v>12</v>
      </c>
      <c r="F2107" s="7" t="s">
        <v>65</v>
      </c>
      <c r="G2107" s="7" t="s">
        <v>8</v>
      </c>
      <c r="H2107" s="7" t="s">
        <v>9659</v>
      </c>
      <c r="I2107" s="7" t="s">
        <v>1139</v>
      </c>
      <c r="J2107" s="7" t="s">
        <v>5446</v>
      </c>
      <c r="K2107" s="7" t="s">
        <v>11</v>
      </c>
      <c r="L2107" s="7" t="s">
        <v>12</v>
      </c>
    </row>
    <row r="2108" spans="1:12" ht="28.5" x14ac:dyDescent="0.2">
      <c r="A2108" s="7" t="s">
        <v>481</v>
      </c>
      <c r="B2108" s="7" t="s">
        <v>535</v>
      </c>
      <c r="C2108" s="7" t="s">
        <v>22</v>
      </c>
      <c r="D2108" s="8">
        <v>8</v>
      </c>
      <c r="E2108" s="8">
        <v>12</v>
      </c>
      <c r="F2108" s="7" t="s">
        <v>35</v>
      </c>
      <c r="G2108" s="7" t="s">
        <v>16</v>
      </c>
      <c r="H2108" s="7" t="s">
        <v>2558</v>
      </c>
      <c r="I2108" s="7" t="s">
        <v>1139</v>
      </c>
      <c r="J2108" s="7" t="s">
        <v>9976</v>
      </c>
      <c r="K2108" s="7" t="s">
        <v>93</v>
      </c>
      <c r="L2108" s="7" t="s">
        <v>12</v>
      </c>
    </row>
    <row r="2109" spans="1:12" ht="28.5" x14ac:dyDescent="0.2">
      <c r="A2109" s="7" t="s">
        <v>481</v>
      </c>
      <c r="B2109" s="7" t="s">
        <v>535</v>
      </c>
      <c r="C2109" s="7" t="s">
        <v>22</v>
      </c>
      <c r="D2109" s="8">
        <v>8</v>
      </c>
      <c r="E2109" s="8">
        <v>12</v>
      </c>
      <c r="F2109" s="7" t="s">
        <v>65</v>
      </c>
      <c r="G2109" s="7" t="s">
        <v>16</v>
      </c>
      <c r="H2109" s="7" t="s">
        <v>9691</v>
      </c>
      <c r="I2109" s="7" t="s">
        <v>1139</v>
      </c>
      <c r="J2109" s="7" t="s">
        <v>9987</v>
      </c>
      <c r="K2109" s="7" t="s">
        <v>11</v>
      </c>
      <c r="L2109" s="7" t="s">
        <v>12</v>
      </c>
    </row>
    <row r="2110" spans="1:12" ht="28.5" x14ac:dyDescent="0.2">
      <c r="A2110" s="7" t="s">
        <v>1864</v>
      </c>
      <c r="B2110" s="7" t="s">
        <v>4458</v>
      </c>
      <c r="C2110" s="7" t="s">
        <v>22</v>
      </c>
      <c r="D2110" s="8">
        <v>8</v>
      </c>
      <c r="E2110" s="8">
        <v>12</v>
      </c>
      <c r="F2110" s="7" t="s">
        <v>65</v>
      </c>
      <c r="G2110" s="7" t="s">
        <v>8</v>
      </c>
      <c r="H2110" s="7" t="s">
        <v>36</v>
      </c>
      <c r="I2110" s="7" t="s">
        <v>30</v>
      </c>
      <c r="J2110" s="7" t="s">
        <v>1865</v>
      </c>
      <c r="K2110" s="7" t="s">
        <v>11</v>
      </c>
      <c r="L2110" s="7" t="s">
        <v>12</v>
      </c>
    </row>
    <row r="2111" spans="1:12" ht="28.5" x14ac:dyDescent="0.2">
      <c r="A2111" s="7" t="s">
        <v>562</v>
      </c>
      <c r="B2111" s="7" t="s">
        <v>11076</v>
      </c>
      <c r="C2111" s="7" t="s">
        <v>22</v>
      </c>
      <c r="D2111" s="8">
        <v>8</v>
      </c>
      <c r="E2111" s="8">
        <v>12</v>
      </c>
      <c r="F2111" s="7" t="s">
        <v>15</v>
      </c>
      <c r="G2111" s="7" t="s">
        <v>16</v>
      </c>
      <c r="H2111" s="7" t="s">
        <v>36</v>
      </c>
      <c r="I2111" s="7" t="s">
        <v>30</v>
      </c>
      <c r="J2111" s="7" t="s">
        <v>563</v>
      </c>
      <c r="K2111" s="7" t="s">
        <v>11</v>
      </c>
      <c r="L2111" s="7" t="s">
        <v>20</v>
      </c>
    </row>
    <row r="2112" spans="1:12" x14ac:dyDescent="0.2">
      <c r="A2112" s="7" t="s">
        <v>560</v>
      </c>
      <c r="B2112" s="7" t="s">
        <v>11076</v>
      </c>
      <c r="C2112" s="7" t="s">
        <v>22</v>
      </c>
      <c r="D2112" s="8">
        <v>8</v>
      </c>
      <c r="E2112" s="8">
        <v>12</v>
      </c>
      <c r="F2112" s="7" t="s">
        <v>35</v>
      </c>
      <c r="G2112" s="7" t="s">
        <v>16</v>
      </c>
      <c r="H2112" s="7" t="s">
        <v>30</v>
      </c>
      <c r="I2112" s="7" t="s">
        <v>30</v>
      </c>
      <c r="J2112" s="7" t="s">
        <v>452</v>
      </c>
      <c r="K2112" s="7" t="s">
        <v>38</v>
      </c>
      <c r="L2112" s="7" t="s">
        <v>12</v>
      </c>
    </row>
    <row r="2113" spans="1:12" ht="28.5" x14ac:dyDescent="0.2">
      <c r="A2113" s="7" t="s">
        <v>560</v>
      </c>
      <c r="B2113" s="7" t="s">
        <v>11076</v>
      </c>
      <c r="C2113" s="7" t="s">
        <v>22</v>
      </c>
      <c r="D2113" s="8">
        <v>8</v>
      </c>
      <c r="E2113" s="8">
        <v>12</v>
      </c>
      <c r="F2113" s="7" t="s">
        <v>65</v>
      </c>
      <c r="G2113" s="7" t="s">
        <v>143</v>
      </c>
      <c r="H2113" s="7" t="s">
        <v>1636</v>
      </c>
      <c r="I2113" s="7" t="s">
        <v>839</v>
      </c>
      <c r="J2113" s="7" t="s">
        <v>3300</v>
      </c>
      <c r="K2113" s="7" t="s">
        <v>93</v>
      </c>
      <c r="L2113" s="7" t="s">
        <v>12</v>
      </c>
    </row>
    <row r="2114" spans="1:12" ht="28.5" x14ac:dyDescent="0.2">
      <c r="A2114" s="7" t="s">
        <v>560</v>
      </c>
      <c r="B2114" s="7" t="s">
        <v>11076</v>
      </c>
      <c r="C2114" s="7" t="s">
        <v>22</v>
      </c>
      <c r="D2114" s="8">
        <v>8</v>
      </c>
      <c r="E2114" s="8">
        <v>12</v>
      </c>
      <c r="F2114" s="7" t="s">
        <v>35</v>
      </c>
      <c r="G2114" s="7" t="s">
        <v>16</v>
      </c>
      <c r="H2114" s="7" t="s">
        <v>2579</v>
      </c>
      <c r="I2114" s="7" t="s">
        <v>5989</v>
      </c>
      <c r="J2114" s="7" t="s">
        <v>9061</v>
      </c>
      <c r="K2114" s="7" t="s">
        <v>93</v>
      </c>
      <c r="L2114" s="7" t="s">
        <v>12</v>
      </c>
    </row>
    <row r="2115" spans="1:12" x14ac:dyDescent="0.2">
      <c r="A2115" s="7" t="s">
        <v>1898</v>
      </c>
      <c r="B2115" s="7" t="s">
        <v>1898</v>
      </c>
      <c r="C2115" s="7" t="s">
        <v>22</v>
      </c>
      <c r="D2115" s="8">
        <v>8</v>
      </c>
      <c r="E2115" s="8">
        <v>12</v>
      </c>
      <c r="F2115" s="7" t="s">
        <v>35</v>
      </c>
      <c r="G2115" s="7" t="s">
        <v>16</v>
      </c>
      <c r="H2115" s="7" t="s">
        <v>839</v>
      </c>
      <c r="I2115" s="7" t="s">
        <v>839</v>
      </c>
      <c r="J2115" s="7" t="s">
        <v>4499</v>
      </c>
      <c r="K2115" s="7" t="s">
        <v>11</v>
      </c>
      <c r="L2115" s="7" t="s">
        <v>149</v>
      </c>
    </row>
    <row r="2116" spans="1:12" ht="28.5" x14ac:dyDescent="0.2">
      <c r="A2116" s="7" t="s">
        <v>4648</v>
      </c>
      <c r="B2116" s="7" t="s">
        <v>1898</v>
      </c>
      <c r="C2116" s="7" t="s">
        <v>22</v>
      </c>
      <c r="D2116" s="8">
        <v>8</v>
      </c>
      <c r="E2116" s="8">
        <v>12</v>
      </c>
      <c r="F2116" s="7" t="s">
        <v>65</v>
      </c>
      <c r="G2116" s="7" t="s">
        <v>16</v>
      </c>
      <c r="H2116" s="7" t="s">
        <v>2558</v>
      </c>
      <c r="I2116" s="7" t="s">
        <v>1139</v>
      </c>
      <c r="J2116" s="7" t="s">
        <v>10897</v>
      </c>
      <c r="K2116" s="7" t="s">
        <v>11</v>
      </c>
      <c r="L2116" s="7" t="s">
        <v>12</v>
      </c>
    </row>
    <row r="2117" spans="1:12" x14ac:dyDescent="0.2">
      <c r="A2117" s="7" t="s">
        <v>4378</v>
      </c>
      <c r="B2117" s="7" t="s">
        <v>1430</v>
      </c>
      <c r="C2117" s="7" t="s">
        <v>22</v>
      </c>
      <c r="D2117" s="8">
        <v>8</v>
      </c>
      <c r="E2117" s="8">
        <v>12</v>
      </c>
      <c r="F2117" s="7" t="s">
        <v>65</v>
      </c>
      <c r="G2117" s="7" t="s">
        <v>16</v>
      </c>
      <c r="H2117" s="7" t="s">
        <v>839</v>
      </c>
      <c r="I2117" s="7" t="s">
        <v>839</v>
      </c>
      <c r="J2117" s="7" t="s">
        <v>4142</v>
      </c>
      <c r="K2117" s="7" t="s">
        <v>11</v>
      </c>
      <c r="L2117" s="7" t="s">
        <v>81</v>
      </c>
    </row>
    <row r="2118" spans="1:12" x14ac:dyDescent="0.2">
      <c r="A2118" s="7" t="s">
        <v>1724</v>
      </c>
      <c r="B2118" s="7" t="s">
        <v>1430</v>
      </c>
      <c r="C2118" s="7" t="s">
        <v>22</v>
      </c>
      <c r="D2118" s="8">
        <v>8</v>
      </c>
      <c r="E2118" s="8">
        <v>12</v>
      </c>
      <c r="F2118" s="7" t="s">
        <v>15</v>
      </c>
      <c r="G2118" s="7" t="s">
        <v>16</v>
      </c>
      <c r="H2118" s="7" t="s">
        <v>2595</v>
      </c>
      <c r="I2118" s="7" t="s">
        <v>2595</v>
      </c>
      <c r="J2118" s="7" t="s">
        <v>6645</v>
      </c>
      <c r="K2118" s="7" t="s">
        <v>38</v>
      </c>
      <c r="L2118" s="7" t="s">
        <v>12</v>
      </c>
    </row>
    <row r="2119" spans="1:12" x14ac:dyDescent="0.2">
      <c r="A2119" s="7" t="s">
        <v>1409</v>
      </c>
      <c r="B2119" s="7" t="s">
        <v>11093</v>
      </c>
      <c r="C2119" s="7" t="s">
        <v>22</v>
      </c>
      <c r="D2119" s="8">
        <v>8</v>
      </c>
      <c r="E2119" s="8">
        <v>12</v>
      </c>
      <c r="F2119" s="7" t="s">
        <v>23</v>
      </c>
      <c r="G2119" s="7" t="s">
        <v>29</v>
      </c>
      <c r="H2119" s="7" t="s">
        <v>30</v>
      </c>
      <c r="I2119" s="7" t="s">
        <v>30</v>
      </c>
      <c r="J2119" s="7" t="s">
        <v>1410</v>
      </c>
      <c r="K2119" s="7" t="s">
        <v>11</v>
      </c>
      <c r="L2119" s="7" t="s">
        <v>81</v>
      </c>
    </row>
    <row r="2120" spans="1:12" ht="28.5" x14ac:dyDescent="0.2">
      <c r="A2120" s="7" t="s">
        <v>3995</v>
      </c>
      <c r="B2120" s="7" t="s">
        <v>11093</v>
      </c>
      <c r="C2120" s="7" t="s">
        <v>22</v>
      </c>
      <c r="D2120" s="8">
        <v>8</v>
      </c>
      <c r="E2120" s="8">
        <v>12</v>
      </c>
      <c r="F2120" s="7" t="s">
        <v>15</v>
      </c>
      <c r="G2120" s="7" t="s">
        <v>16</v>
      </c>
      <c r="H2120" s="7" t="s">
        <v>2314</v>
      </c>
      <c r="I2120" s="7" t="s">
        <v>839</v>
      </c>
      <c r="J2120" s="7" t="s">
        <v>3996</v>
      </c>
      <c r="K2120" s="7" t="s">
        <v>11</v>
      </c>
      <c r="L2120" s="7" t="s">
        <v>12</v>
      </c>
    </row>
    <row r="2121" spans="1:12" ht="28.5" x14ac:dyDescent="0.2">
      <c r="A2121" s="7" t="s">
        <v>7976</v>
      </c>
      <c r="B2121" s="7" t="s">
        <v>11093</v>
      </c>
      <c r="C2121" s="7" t="s">
        <v>22</v>
      </c>
      <c r="D2121" s="8">
        <v>8</v>
      </c>
      <c r="E2121" s="8">
        <v>12</v>
      </c>
      <c r="F2121" s="7" t="s">
        <v>65</v>
      </c>
      <c r="G2121" s="7" t="s">
        <v>8</v>
      </c>
      <c r="H2121" s="7" t="s">
        <v>1809</v>
      </c>
      <c r="I2121" s="7" t="s">
        <v>5989</v>
      </c>
      <c r="J2121" s="7" t="s">
        <v>7663</v>
      </c>
      <c r="K2121" s="7" t="s">
        <v>93</v>
      </c>
      <c r="L2121" s="7" t="s">
        <v>12</v>
      </c>
    </row>
    <row r="2122" spans="1:12" ht="28.5" x14ac:dyDescent="0.2">
      <c r="A2122" s="7" t="s">
        <v>8702</v>
      </c>
      <c r="B2122" s="7" t="s">
        <v>2155</v>
      </c>
      <c r="C2122" s="7" t="s">
        <v>22</v>
      </c>
      <c r="D2122" s="8">
        <v>8</v>
      </c>
      <c r="E2122" s="8">
        <v>12</v>
      </c>
      <c r="F2122" s="7" t="s">
        <v>23</v>
      </c>
      <c r="G2122" s="7" t="s">
        <v>16</v>
      </c>
      <c r="H2122" s="7" t="s">
        <v>6263</v>
      </c>
      <c r="I2122" s="7" t="s">
        <v>5989</v>
      </c>
      <c r="J2122" s="7" t="s">
        <v>8675</v>
      </c>
      <c r="K2122" s="7" t="s">
        <v>11</v>
      </c>
      <c r="L2122" s="7" t="s">
        <v>81</v>
      </c>
    </row>
    <row r="2123" spans="1:12" ht="28.5" x14ac:dyDescent="0.2">
      <c r="A2123" s="7" t="s">
        <v>10426</v>
      </c>
      <c r="B2123" s="7" t="s">
        <v>469</v>
      </c>
      <c r="C2123" s="7" t="s">
        <v>22</v>
      </c>
      <c r="D2123" s="8">
        <v>8</v>
      </c>
      <c r="E2123" s="8">
        <v>12</v>
      </c>
      <c r="F2123" s="7" t="s">
        <v>65</v>
      </c>
      <c r="G2123" s="7" t="s">
        <v>143</v>
      </c>
      <c r="H2123" s="7" t="s">
        <v>9703</v>
      </c>
      <c r="I2123" s="7" t="s">
        <v>1139</v>
      </c>
      <c r="J2123" s="7" t="s">
        <v>10427</v>
      </c>
      <c r="K2123" s="7" t="s">
        <v>38</v>
      </c>
      <c r="L2123" s="7" t="s">
        <v>32</v>
      </c>
    </row>
    <row r="2124" spans="1:12" ht="28.5" x14ac:dyDescent="0.2">
      <c r="A2124" s="7" t="s">
        <v>630</v>
      </c>
      <c r="B2124" s="7" t="s">
        <v>630</v>
      </c>
      <c r="C2124" s="7" t="s">
        <v>22</v>
      </c>
      <c r="D2124" s="8">
        <v>8</v>
      </c>
      <c r="E2124" s="8">
        <v>12</v>
      </c>
      <c r="F2124" s="7" t="s">
        <v>65</v>
      </c>
      <c r="G2124" s="7" t="s">
        <v>16</v>
      </c>
      <c r="H2124" s="7" t="s">
        <v>4153</v>
      </c>
      <c r="I2124" s="7" t="s">
        <v>2595</v>
      </c>
      <c r="J2124" s="7" t="s">
        <v>5751</v>
      </c>
      <c r="K2124" s="7" t="s">
        <v>38</v>
      </c>
      <c r="L2124" s="7" t="s">
        <v>12</v>
      </c>
    </row>
    <row r="2125" spans="1:12" ht="28.5" x14ac:dyDescent="0.2">
      <c r="A2125" s="7" t="s">
        <v>630</v>
      </c>
      <c r="B2125" s="7" t="s">
        <v>630</v>
      </c>
      <c r="C2125" s="7" t="s">
        <v>22</v>
      </c>
      <c r="D2125" s="8">
        <v>8</v>
      </c>
      <c r="E2125" s="8">
        <v>12</v>
      </c>
      <c r="F2125" s="7" t="s">
        <v>65</v>
      </c>
      <c r="G2125" s="7" t="s">
        <v>8</v>
      </c>
      <c r="H2125" s="7" t="s">
        <v>1722</v>
      </c>
      <c r="I2125" s="7" t="s">
        <v>2595</v>
      </c>
      <c r="J2125" s="7" t="s">
        <v>5351</v>
      </c>
      <c r="K2125" s="7" t="s">
        <v>93</v>
      </c>
      <c r="L2125" s="7" t="s">
        <v>12</v>
      </c>
    </row>
    <row r="2126" spans="1:12" ht="28.5" x14ac:dyDescent="0.2">
      <c r="A2126" s="7" t="s">
        <v>630</v>
      </c>
      <c r="B2126" s="7" t="s">
        <v>630</v>
      </c>
      <c r="C2126" s="7" t="s">
        <v>22</v>
      </c>
      <c r="D2126" s="8">
        <v>8</v>
      </c>
      <c r="E2126" s="8">
        <v>12</v>
      </c>
      <c r="F2126" s="7" t="s">
        <v>35</v>
      </c>
      <c r="G2126" s="7" t="s">
        <v>8</v>
      </c>
      <c r="H2126" s="7" t="s">
        <v>743</v>
      </c>
      <c r="I2126" s="7" t="s">
        <v>2595</v>
      </c>
      <c r="J2126" s="7" t="s">
        <v>7011</v>
      </c>
      <c r="K2126" s="7" t="s">
        <v>11</v>
      </c>
      <c r="L2126" s="7" t="s">
        <v>12</v>
      </c>
    </row>
    <row r="2127" spans="1:12" x14ac:dyDescent="0.2">
      <c r="A2127" s="7" t="s">
        <v>1785</v>
      </c>
      <c r="B2127" s="7" t="s">
        <v>630</v>
      </c>
      <c r="C2127" s="7" t="s">
        <v>22</v>
      </c>
      <c r="D2127" s="8">
        <v>8</v>
      </c>
      <c r="E2127" s="8">
        <v>12</v>
      </c>
      <c r="F2127" s="7" t="s">
        <v>7</v>
      </c>
      <c r="G2127" s="7" t="s">
        <v>143</v>
      </c>
      <c r="H2127" s="7" t="s">
        <v>1139</v>
      </c>
      <c r="I2127" s="7" t="s">
        <v>1139</v>
      </c>
      <c r="J2127" s="7" t="s">
        <v>6838</v>
      </c>
      <c r="K2127" s="7" t="s">
        <v>11</v>
      </c>
      <c r="L2127" s="7" t="s">
        <v>12</v>
      </c>
    </row>
    <row r="2128" spans="1:12" ht="28.5" x14ac:dyDescent="0.2">
      <c r="A2128" s="7" t="s">
        <v>10489</v>
      </c>
      <c r="B2128" s="7" t="s">
        <v>11093</v>
      </c>
      <c r="C2128" s="7" t="s">
        <v>22</v>
      </c>
      <c r="D2128" s="8">
        <v>8</v>
      </c>
      <c r="E2128" s="8">
        <v>12</v>
      </c>
      <c r="F2128" s="7" t="s">
        <v>7</v>
      </c>
      <c r="G2128" s="7" t="s">
        <v>143</v>
      </c>
      <c r="H2128" s="7" t="s">
        <v>2558</v>
      </c>
      <c r="I2128" s="7" t="s">
        <v>1139</v>
      </c>
      <c r="J2128" s="7" t="s">
        <v>10490</v>
      </c>
      <c r="K2128" s="7" t="s">
        <v>11</v>
      </c>
      <c r="L2128" s="7" t="s">
        <v>12</v>
      </c>
    </row>
    <row r="2129" spans="1:12" ht="28.5" x14ac:dyDescent="0.2">
      <c r="A2129" s="7" t="s">
        <v>4986</v>
      </c>
      <c r="B2129" s="7" t="s">
        <v>11093</v>
      </c>
      <c r="C2129" s="7" t="s">
        <v>22</v>
      </c>
      <c r="D2129" s="8">
        <v>8</v>
      </c>
      <c r="E2129" s="8">
        <v>12</v>
      </c>
      <c r="F2129" s="7" t="s">
        <v>15</v>
      </c>
      <c r="G2129" s="7" t="s">
        <v>16</v>
      </c>
      <c r="H2129" s="7" t="s">
        <v>2653</v>
      </c>
      <c r="I2129" s="7" t="s">
        <v>839</v>
      </c>
      <c r="J2129" s="7" t="s">
        <v>4987</v>
      </c>
      <c r="K2129" s="7" t="s">
        <v>38</v>
      </c>
      <c r="L2129" s="7" t="s">
        <v>12</v>
      </c>
    </row>
    <row r="2130" spans="1:12" ht="28.5" x14ac:dyDescent="0.2">
      <c r="A2130" s="7" t="s">
        <v>4594</v>
      </c>
      <c r="B2130" s="7" t="s">
        <v>11093</v>
      </c>
      <c r="C2130" s="7" t="s">
        <v>22</v>
      </c>
      <c r="D2130" s="8">
        <v>8</v>
      </c>
      <c r="E2130" s="8">
        <v>12</v>
      </c>
      <c r="F2130" s="7" t="s">
        <v>35</v>
      </c>
      <c r="G2130" s="7" t="s">
        <v>8</v>
      </c>
      <c r="H2130" s="7" t="s">
        <v>2653</v>
      </c>
      <c r="I2130" s="7" t="s">
        <v>839</v>
      </c>
      <c r="J2130" s="7" t="s">
        <v>4595</v>
      </c>
      <c r="K2130" s="7" t="s">
        <v>38</v>
      </c>
      <c r="L2130" s="7" t="s">
        <v>129</v>
      </c>
    </row>
    <row r="2131" spans="1:12" ht="28.5" x14ac:dyDescent="0.2">
      <c r="A2131" s="7" t="s">
        <v>8126</v>
      </c>
      <c r="B2131" s="7" t="s">
        <v>11093</v>
      </c>
      <c r="C2131" s="7" t="s">
        <v>22</v>
      </c>
      <c r="D2131" s="8">
        <v>8</v>
      </c>
      <c r="E2131" s="8">
        <v>12</v>
      </c>
      <c r="F2131" s="7" t="s">
        <v>23</v>
      </c>
      <c r="G2131" s="7" t="s">
        <v>16</v>
      </c>
      <c r="H2131" s="7" t="s">
        <v>2579</v>
      </c>
      <c r="I2131" s="7" t="s">
        <v>5989</v>
      </c>
      <c r="J2131" s="7" t="s">
        <v>8127</v>
      </c>
      <c r="K2131" s="7" t="s">
        <v>93</v>
      </c>
      <c r="L2131" s="7" t="s">
        <v>12</v>
      </c>
    </row>
    <row r="2132" spans="1:12" ht="28.5" x14ac:dyDescent="0.2">
      <c r="A2132" s="7" t="s">
        <v>9638</v>
      </c>
      <c r="B2132" s="7" t="s">
        <v>11093</v>
      </c>
      <c r="C2132" s="7" t="s">
        <v>22</v>
      </c>
      <c r="D2132" s="8">
        <v>8</v>
      </c>
      <c r="E2132" s="8">
        <v>12</v>
      </c>
      <c r="F2132" s="7" t="s">
        <v>7</v>
      </c>
      <c r="G2132" s="7" t="s">
        <v>2704</v>
      </c>
      <c r="H2132" s="7" t="s">
        <v>1809</v>
      </c>
      <c r="I2132" s="7" t="s">
        <v>5989</v>
      </c>
      <c r="J2132" s="7" t="s">
        <v>9639</v>
      </c>
      <c r="K2132" s="7" t="s">
        <v>38</v>
      </c>
      <c r="L2132" s="7" t="s">
        <v>12</v>
      </c>
    </row>
    <row r="2133" spans="1:12" ht="28.5" x14ac:dyDescent="0.2">
      <c r="A2133" s="7" t="s">
        <v>628</v>
      </c>
      <c r="B2133" s="7" t="s">
        <v>11093</v>
      </c>
      <c r="C2133" s="7" t="s">
        <v>22</v>
      </c>
      <c r="D2133" s="8">
        <v>8</v>
      </c>
      <c r="E2133" s="8">
        <v>12</v>
      </c>
      <c r="F2133" s="7" t="s">
        <v>35</v>
      </c>
      <c r="G2133" s="7" t="s">
        <v>16</v>
      </c>
      <c r="H2133" s="7" t="s">
        <v>24</v>
      </c>
      <c r="I2133" s="7" t="s">
        <v>30</v>
      </c>
      <c r="J2133" s="7" t="s">
        <v>629</v>
      </c>
      <c r="K2133" s="7" t="s">
        <v>26</v>
      </c>
      <c r="L2133" s="7" t="s">
        <v>50</v>
      </c>
    </row>
    <row r="2134" spans="1:12" ht="28.5" x14ac:dyDescent="0.2">
      <c r="A2134" s="7" t="s">
        <v>798</v>
      </c>
      <c r="B2134" s="7" t="s">
        <v>11093</v>
      </c>
      <c r="C2134" s="7" t="s">
        <v>22</v>
      </c>
      <c r="D2134" s="8">
        <v>8</v>
      </c>
      <c r="E2134" s="8">
        <v>12</v>
      </c>
      <c r="F2134" s="7" t="s">
        <v>35</v>
      </c>
      <c r="G2134" s="7" t="s">
        <v>16</v>
      </c>
      <c r="H2134" s="7" t="s">
        <v>24</v>
      </c>
      <c r="I2134" s="7" t="s">
        <v>30</v>
      </c>
      <c r="J2134" s="7" t="s">
        <v>629</v>
      </c>
      <c r="K2134" s="7" t="s">
        <v>26</v>
      </c>
      <c r="L2134" s="7" t="s">
        <v>50</v>
      </c>
    </row>
    <row r="2135" spans="1:12" ht="28.5" x14ac:dyDescent="0.2">
      <c r="A2135" s="7" t="s">
        <v>903</v>
      </c>
      <c r="B2135" s="7" t="s">
        <v>11093</v>
      </c>
      <c r="C2135" s="7" t="s">
        <v>22</v>
      </c>
      <c r="D2135" s="8">
        <v>8</v>
      </c>
      <c r="E2135" s="8">
        <v>12</v>
      </c>
      <c r="F2135" s="7" t="s">
        <v>65</v>
      </c>
      <c r="G2135" s="7" t="s">
        <v>16</v>
      </c>
      <c r="H2135" s="7" t="s">
        <v>24</v>
      </c>
      <c r="I2135" s="7" t="s">
        <v>30</v>
      </c>
      <c r="J2135" s="7" t="s">
        <v>904</v>
      </c>
      <c r="K2135" s="7" t="s">
        <v>38</v>
      </c>
      <c r="L2135" s="7" t="s">
        <v>12</v>
      </c>
    </row>
    <row r="2136" spans="1:12" ht="28.5" x14ac:dyDescent="0.2">
      <c r="A2136" s="7" t="s">
        <v>940</v>
      </c>
      <c r="B2136" s="7" t="s">
        <v>11093</v>
      </c>
      <c r="C2136" s="7" t="s">
        <v>22</v>
      </c>
      <c r="D2136" s="8">
        <v>8</v>
      </c>
      <c r="E2136" s="8">
        <v>12</v>
      </c>
      <c r="F2136" s="7" t="s">
        <v>15</v>
      </c>
      <c r="G2136" s="7" t="s">
        <v>16</v>
      </c>
      <c r="H2136" s="7" t="s">
        <v>36</v>
      </c>
      <c r="I2136" s="7" t="s">
        <v>30</v>
      </c>
      <c r="J2136" s="7" t="s">
        <v>941</v>
      </c>
      <c r="K2136" s="7" t="s">
        <v>93</v>
      </c>
      <c r="L2136" s="7" t="s">
        <v>12</v>
      </c>
    </row>
    <row r="2137" spans="1:12" ht="28.5" x14ac:dyDescent="0.2">
      <c r="A2137" s="7" t="s">
        <v>1103</v>
      </c>
      <c r="B2137" s="7" t="s">
        <v>11093</v>
      </c>
      <c r="C2137" s="7" t="s">
        <v>22</v>
      </c>
      <c r="D2137" s="8">
        <v>8</v>
      </c>
      <c r="E2137" s="8">
        <v>12</v>
      </c>
      <c r="F2137" s="7" t="s">
        <v>65</v>
      </c>
      <c r="G2137" s="7" t="s">
        <v>8</v>
      </c>
      <c r="H2137" s="7" t="s">
        <v>36</v>
      </c>
      <c r="I2137" s="7" t="s">
        <v>30</v>
      </c>
      <c r="J2137" s="7" t="s">
        <v>1104</v>
      </c>
      <c r="K2137" s="7" t="s">
        <v>11</v>
      </c>
      <c r="L2137" s="7" t="s">
        <v>12</v>
      </c>
    </row>
    <row r="2138" spans="1:12" x14ac:dyDescent="0.2">
      <c r="A2138" s="7" t="s">
        <v>1203</v>
      </c>
      <c r="B2138" s="7" t="s">
        <v>11093</v>
      </c>
      <c r="C2138" s="7" t="s">
        <v>22</v>
      </c>
      <c r="D2138" s="8">
        <v>8</v>
      </c>
      <c r="E2138" s="8">
        <v>12</v>
      </c>
      <c r="F2138" s="7" t="s">
        <v>23</v>
      </c>
      <c r="G2138" s="7" t="s">
        <v>8</v>
      </c>
      <c r="H2138" s="7" t="s">
        <v>30</v>
      </c>
      <c r="I2138" s="7" t="s">
        <v>30</v>
      </c>
      <c r="J2138" s="7" t="s">
        <v>1204</v>
      </c>
      <c r="K2138" s="7" t="s">
        <v>38</v>
      </c>
      <c r="L2138" s="7" t="s">
        <v>12</v>
      </c>
    </row>
    <row r="2139" spans="1:12" ht="28.5" x14ac:dyDescent="0.2">
      <c r="A2139" s="7" t="s">
        <v>1272</v>
      </c>
      <c r="B2139" s="7" t="s">
        <v>11093</v>
      </c>
      <c r="C2139" s="7" t="s">
        <v>22</v>
      </c>
      <c r="D2139" s="8">
        <v>8</v>
      </c>
      <c r="E2139" s="8">
        <v>12</v>
      </c>
      <c r="F2139" s="7" t="s">
        <v>65</v>
      </c>
      <c r="G2139" s="7" t="s">
        <v>16</v>
      </c>
      <c r="H2139" s="7" t="s">
        <v>30</v>
      </c>
      <c r="I2139" s="7" t="s">
        <v>30</v>
      </c>
      <c r="J2139" s="7" t="s">
        <v>187</v>
      </c>
      <c r="K2139" s="7" t="s">
        <v>26</v>
      </c>
      <c r="L2139" s="7" t="s">
        <v>50</v>
      </c>
    </row>
    <row r="2140" spans="1:12" x14ac:dyDescent="0.2">
      <c r="A2140" s="7" t="s">
        <v>1056</v>
      </c>
      <c r="B2140" s="7" t="s">
        <v>11093</v>
      </c>
      <c r="C2140" s="7" t="s">
        <v>22</v>
      </c>
      <c r="D2140" s="8">
        <v>8</v>
      </c>
      <c r="E2140" s="8">
        <v>12</v>
      </c>
      <c r="F2140" s="7" t="s">
        <v>65</v>
      </c>
      <c r="G2140" s="7" t="s">
        <v>8</v>
      </c>
      <c r="H2140" s="7" t="s">
        <v>30</v>
      </c>
      <c r="I2140" s="7" t="s">
        <v>30</v>
      </c>
      <c r="J2140" s="7" t="s">
        <v>238</v>
      </c>
      <c r="K2140" s="7" t="s">
        <v>11</v>
      </c>
      <c r="L2140" s="7" t="s">
        <v>12</v>
      </c>
    </row>
    <row r="2141" spans="1:12" ht="28.5" x14ac:dyDescent="0.2">
      <c r="A2141" s="7" t="s">
        <v>926</v>
      </c>
      <c r="B2141" s="7" t="s">
        <v>11095</v>
      </c>
      <c r="C2141" s="7" t="s">
        <v>22</v>
      </c>
      <c r="D2141" s="8">
        <v>8</v>
      </c>
      <c r="E2141" s="8">
        <v>12</v>
      </c>
      <c r="F2141" s="7" t="s">
        <v>7</v>
      </c>
      <c r="G2141" s="7" t="s">
        <v>143</v>
      </c>
      <c r="H2141" s="7" t="s">
        <v>2645</v>
      </c>
      <c r="I2141" s="7" t="s">
        <v>839</v>
      </c>
      <c r="J2141" s="7" t="s">
        <v>3507</v>
      </c>
      <c r="K2141" s="7" t="s">
        <v>11</v>
      </c>
      <c r="L2141" s="7" t="s">
        <v>149</v>
      </c>
    </row>
    <row r="2142" spans="1:12" ht="28.5" x14ac:dyDescent="0.2">
      <c r="A2142" s="7" t="s">
        <v>3868</v>
      </c>
      <c r="B2142" s="7" t="s">
        <v>11093</v>
      </c>
      <c r="C2142" s="7" t="s">
        <v>22</v>
      </c>
      <c r="D2142" s="8">
        <v>8</v>
      </c>
      <c r="E2142" s="8">
        <v>12</v>
      </c>
      <c r="F2142" s="7" t="s">
        <v>7</v>
      </c>
      <c r="G2142" s="7" t="s">
        <v>29</v>
      </c>
      <c r="H2142" s="7" t="s">
        <v>2645</v>
      </c>
      <c r="I2142" s="7" t="s">
        <v>839</v>
      </c>
      <c r="J2142" s="7" t="s">
        <v>2822</v>
      </c>
      <c r="K2142" s="7" t="s">
        <v>93</v>
      </c>
      <c r="L2142" s="7" t="s">
        <v>12</v>
      </c>
    </row>
    <row r="2143" spans="1:12" ht="28.5" x14ac:dyDescent="0.2">
      <c r="A2143" s="7" t="s">
        <v>3873</v>
      </c>
      <c r="B2143" s="7" t="s">
        <v>2155</v>
      </c>
      <c r="C2143" s="7" t="s">
        <v>22</v>
      </c>
      <c r="D2143" s="8">
        <v>8</v>
      </c>
      <c r="E2143" s="8">
        <v>12</v>
      </c>
      <c r="F2143" s="7" t="s">
        <v>65</v>
      </c>
      <c r="G2143" s="7" t="s">
        <v>16</v>
      </c>
      <c r="H2143" s="7" t="s">
        <v>2645</v>
      </c>
      <c r="I2143" s="7" t="s">
        <v>839</v>
      </c>
      <c r="J2143" s="7" t="s">
        <v>3874</v>
      </c>
      <c r="K2143" s="7" t="s">
        <v>11</v>
      </c>
      <c r="L2143" s="7" t="s">
        <v>12</v>
      </c>
    </row>
    <row r="2144" spans="1:12" ht="28.5" x14ac:dyDescent="0.2">
      <c r="A2144" s="7" t="s">
        <v>3935</v>
      </c>
      <c r="B2144" s="7" t="s">
        <v>11093</v>
      </c>
      <c r="C2144" s="7" t="s">
        <v>22</v>
      </c>
      <c r="D2144" s="8">
        <v>8</v>
      </c>
      <c r="E2144" s="8">
        <v>12</v>
      </c>
      <c r="F2144" s="7" t="s">
        <v>7</v>
      </c>
      <c r="G2144" s="7" t="s">
        <v>59</v>
      </c>
      <c r="H2144" s="7" t="s">
        <v>2777</v>
      </c>
      <c r="I2144" s="7" t="s">
        <v>839</v>
      </c>
      <c r="J2144" s="7" t="s">
        <v>3936</v>
      </c>
      <c r="K2144" s="7" t="s">
        <v>93</v>
      </c>
      <c r="L2144" s="7" t="s">
        <v>12</v>
      </c>
    </row>
    <row r="2145" spans="1:12" ht="28.5" x14ac:dyDescent="0.2">
      <c r="A2145" s="7" t="s">
        <v>4070</v>
      </c>
      <c r="B2145" s="7" t="s">
        <v>11093</v>
      </c>
      <c r="C2145" s="7" t="s">
        <v>22</v>
      </c>
      <c r="D2145" s="8">
        <v>8</v>
      </c>
      <c r="E2145" s="8">
        <v>12</v>
      </c>
      <c r="F2145" s="7" t="s">
        <v>7</v>
      </c>
      <c r="G2145" s="7" t="s">
        <v>29</v>
      </c>
      <c r="H2145" s="7" t="s">
        <v>1636</v>
      </c>
      <c r="I2145" s="7" t="s">
        <v>839</v>
      </c>
      <c r="J2145" s="7" t="s">
        <v>4071</v>
      </c>
      <c r="K2145" s="7" t="s">
        <v>93</v>
      </c>
      <c r="L2145" s="7" t="s">
        <v>12</v>
      </c>
    </row>
    <row r="2146" spans="1:12" ht="28.5" x14ac:dyDescent="0.2">
      <c r="A2146" s="7" t="s">
        <v>1333</v>
      </c>
      <c r="B2146" s="7" t="s">
        <v>2155</v>
      </c>
      <c r="C2146" s="7" t="s">
        <v>22</v>
      </c>
      <c r="D2146" s="8">
        <v>8</v>
      </c>
      <c r="E2146" s="8">
        <v>12</v>
      </c>
      <c r="F2146" s="7" t="s">
        <v>23</v>
      </c>
      <c r="G2146" s="7" t="s">
        <v>16</v>
      </c>
      <c r="H2146" s="7" t="s">
        <v>1636</v>
      </c>
      <c r="I2146" s="7" t="s">
        <v>839</v>
      </c>
      <c r="J2146" s="7" t="s">
        <v>4107</v>
      </c>
      <c r="K2146" s="7" t="s">
        <v>11</v>
      </c>
      <c r="L2146" s="7" t="s">
        <v>149</v>
      </c>
    </row>
    <row r="2147" spans="1:12" ht="28.5" x14ac:dyDescent="0.2">
      <c r="A2147" s="7" t="s">
        <v>3438</v>
      </c>
      <c r="B2147" s="7" t="s">
        <v>11093</v>
      </c>
      <c r="C2147" s="7" t="s">
        <v>22</v>
      </c>
      <c r="D2147" s="8">
        <v>8</v>
      </c>
      <c r="E2147" s="8">
        <v>12</v>
      </c>
      <c r="F2147" s="7" t="s">
        <v>35</v>
      </c>
      <c r="G2147" s="7" t="s">
        <v>16</v>
      </c>
      <c r="H2147" s="7" t="s">
        <v>2645</v>
      </c>
      <c r="I2147" s="7" t="s">
        <v>839</v>
      </c>
      <c r="J2147" s="7" t="s">
        <v>4999</v>
      </c>
      <c r="K2147" s="7" t="s">
        <v>38</v>
      </c>
      <c r="L2147" s="7" t="s">
        <v>129</v>
      </c>
    </row>
    <row r="2148" spans="1:12" ht="28.5" x14ac:dyDescent="0.2">
      <c r="A2148" s="7" t="s">
        <v>5953</v>
      </c>
      <c r="B2148" s="7" t="s">
        <v>11093</v>
      </c>
      <c r="C2148" s="7" t="s">
        <v>22</v>
      </c>
      <c r="D2148" s="8">
        <v>8</v>
      </c>
      <c r="E2148" s="8">
        <v>12</v>
      </c>
      <c r="F2148" s="7" t="s">
        <v>7</v>
      </c>
      <c r="G2148" s="7" t="s">
        <v>16</v>
      </c>
      <c r="H2148" s="7" t="s">
        <v>743</v>
      </c>
      <c r="I2148" s="7" t="s">
        <v>2595</v>
      </c>
      <c r="J2148" s="7" t="s">
        <v>5954</v>
      </c>
      <c r="K2148" s="7" t="s">
        <v>38</v>
      </c>
      <c r="L2148" s="7" t="s">
        <v>12</v>
      </c>
    </row>
    <row r="2149" spans="1:12" ht="28.5" x14ac:dyDescent="0.2">
      <c r="A2149" s="7" t="s">
        <v>5961</v>
      </c>
      <c r="B2149" s="7" t="s">
        <v>11093</v>
      </c>
      <c r="C2149" s="7" t="s">
        <v>22</v>
      </c>
      <c r="D2149" s="8">
        <v>8</v>
      </c>
      <c r="E2149" s="8">
        <v>12</v>
      </c>
      <c r="F2149" s="7" t="s">
        <v>35</v>
      </c>
      <c r="G2149" s="7" t="s">
        <v>8</v>
      </c>
      <c r="H2149" s="7" t="s">
        <v>2595</v>
      </c>
      <c r="I2149" s="7" t="s">
        <v>2595</v>
      </c>
      <c r="J2149" s="7" t="s">
        <v>5962</v>
      </c>
      <c r="K2149" s="7" t="s">
        <v>26</v>
      </c>
      <c r="L2149" s="7" t="s">
        <v>129</v>
      </c>
    </row>
    <row r="2150" spans="1:12" ht="28.5" x14ac:dyDescent="0.2">
      <c r="A2150" s="7" t="s">
        <v>783</v>
      </c>
      <c r="B2150" s="7" t="s">
        <v>11093</v>
      </c>
      <c r="C2150" s="7" t="s">
        <v>22</v>
      </c>
      <c r="D2150" s="8">
        <v>8</v>
      </c>
      <c r="E2150" s="8">
        <v>12</v>
      </c>
      <c r="F2150" s="7" t="s">
        <v>23</v>
      </c>
      <c r="G2150" s="7" t="s">
        <v>8</v>
      </c>
      <c r="H2150" s="7" t="s">
        <v>5190</v>
      </c>
      <c r="I2150" s="7" t="s">
        <v>2595</v>
      </c>
      <c r="J2150" s="7" t="s">
        <v>6212</v>
      </c>
      <c r="K2150" s="7" t="s">
        <v>11</v>
      </c>
      <c r="L2150" s="7" t="s">
        <v>12</v>
      </c>
    </row>
    <row r="2151" spans="1:12" ht="28.5" x14ac:dyDescent="0.2">
      <c r="A2151" s="7" t="s">
        <v>6286</v>
      </c>
      <c r="B2151" s="7" t="s">
        <v>11093</v>
      </c>
      <c r="C2151" s="7" t="s">
        <v>22</v>
      </c>
      <c r="D2151" s="8">
        <v>8</v>
      </c>
      <c r="E2151" s="8">
        <v>12</v>
      </c>
      <c r="F2151" s="7" t="s">
        <v>35</v>
      </c>
      <c r="G2151" s="7" t="s">
        <v>166</v>
      </c>
      <c r="H2151" s="7" t="s">
        <v>5200</v>
      </c>
      <c r="I2151" s="7" t="s">
        <v>2595</v>
      </c>
      <c r="J2151" s="7" t="s">
        <v>6287</v>
      </c>
      <c r="K2151" s="7" t="s">
        <v>11</v>
      </c>
      <c r="L2151" s="7" t="s">
        <v>12</v>
      </c>
    </row>
    <row r="2152" spans="1:12" ht="28.5" x14ac:dyDescent="0.2">
      <c r="A2152" s="7" t="s">
        <v>6289</v>
      </c>
      <c r="B2152" s="7" t="s">
        <v>2155</v>
      </c>
      <c r="C2152" s="7" t="s">
        <v>22</v>
      </c>
      <c r="D2152" s="8">
        <v>8</v>
      </c>
      <c r="E2152" s="8">
        <v>12</v>
      </c>
      <c r="F2152" s="7" t="s">
        <v>7</v>
      </c>
      <c r="G2152" s="7" t="s">
        <v>16</v>
      </c>
      <c r="H2152" s="7" t="s">
        <v>5183</v>
      </c>
      <c r="I2152" s="7" t="s">
        <v>5604</v>
      </c>
      <c r="J2152" s="7" t="s">
        <v>6290</v>
      </c>
      <c r="K2152" s="7" t="s">
        <v>38</v>
      </c>
      <c r="L2152" s="7" t="s">
        <v>12</v>
      </c>
    </row>
    <row r="2153" spans="1:12" ht="28.5" x14ac:dyDescent="0.2">
      <c r="A2153" s="7" t="s">
        <v>1309</v>
      </c>
      <c r="B2153" s="7" t="s">
        <v>11093</v>
      </c>
      <c r="C2153" s="7" t="s">
        <v>22</v>
      </c>
      <c r="D2153" s="8">
        <v>8</v>
      </c>
      <c r="E2153" s="8">
        <v>12</v>
      </c>
      <c r="F2153" s="7" t="s">
        <v>65</v>
      </c>
      <c r="G2153" s="7" t="s">
        <v>8</v>
      </c>
      <c r="H2153" s="7" t="s">
        <v>743</v>
      </c>
      <c r="I2153" s="7" t="s">
        <v>2595</v>
      </c>
      <c r="J2153" s="7" t="s">
        <v>6294</v>
      </c>
      <c r="K2153" s="7" t="s">
        <v>42</v>
      </c>
      <c r="L2153" s="7" t="s">
        <v>12</v>
      </c>
    </row>
    <row r="2154" spans="1:12" ht="28.5" x14ac:dyDescent="0.2">
      <c r="A2154" s="7" t="s">
        <v>6347</v>
      </c>
      <c r="B2154" s="7" t="s">
        <v>2155</v>
      </c>
      <c r="C2154" s="7" t="s">
        <v>22</v>
      </c>
      <c r="D2154" s="8">
        <v>8</v>
      </c>
      <c r="E2154" s="8">
        <v>12</v>
      </c>
      <c r="F2154" s="7" t="s">
        <v>65</v>
      </c>
      <c r="G2154" s="7" t="s">
        <v>8</v>
      </c>
      <c r="H2154" s="7" t="s">
        <v>5190</v>
      </c>
      <c r="I2154" s="7" t="s">
        <v>2595</v>
      </c>
      <c r="J2154" s="7" t="s">
        <v>6348</v>
      </c>
      <c r="K2154" s="7" t="s">
        <v>38</v>
      </c>
      <c r="L2154" s="7" t="s">
        <v>129</v>
      </c>
    </row>
    <row r="2155" spans="1:12" ht="28.5" x14ac:dyDescent="0.2">
      <c r="A2155" s="7" t="s">
        <v>6368</v>
      </c>
      <c r="B2155" s="7" t="s">
        <v>11093</v>
      </c>
      <c r="C2155" s="7" t="s">
        <v>22</v>
      </c>
      <c r="D2155" s="8">
        <v>8</v>
      </c>
      <c r="E2155" s="8">
        <v>12</v>
      </c>
      <c r="F2155" s="7" t="s">
        <v>65</v>
      </c>
      <c r="G2155" s="7" t="s">
        <v>16</v>
      </c>
      <c r="H2155" s="7" t="s">
        <v>1388</v>
      </c>
      <c r="I2155" s="7" t="s">
        <v>2595</v>
      </c>
      <c r="J2155" s="7" t="s">
        <v>160</v>
      </c>
      <c r="K2155" s="7" t="s">
        <v>42</v>
      </c>
      <c r="L2155" s="7" t="s">
        <v>50</v>
      </c>
    </row>
    <row r="2156" spans="1:12" ht="28.5" x14ac:dyDescent="0.2">
      <c r="A2156" s="7" t="s">
        <v>6307</v>
      </c>
      <c r="B2156" s="7" t="s">
        <v>11093</v>
      </c>
      <c r="C2156" s="7" t="s">
        <v>22</v>
      </c>
      <c r="D2156" s="8">
        <v>8</v>
      </c>
      <c r="E2156" s="8">
        <v>12</v>
      </c>
      <c r="F2156" s="7" t="s">
        <v>7</v>
      </c>
      <c r="G2156" s="7" t="s">
        <v>742</v>
      </c>
      <c r="H2156" s="7" t="s">
        <v>743</v>
      </c>
      <c r="I2156" s="7" t="s">
        <v>2595</v>
      </c>
      <c r="J2156" s="7" t="s">
        <v>6554</v>
      </c>
      <c r="K2156" s="7" t="s">
        <v>38</v>
      </c>
      <c r="L2156" s="7" t="s">
        <v>12</v>
      </c>
    </row>
    <row r="2157" spans="1:12" ht="28.5" x14ac:dyDescent="0.2">
      <c r="A2157" s="7" t="s">
        <v>2116</v>
      </c>
      <c r="B2157" s="7" t="s">
        <v>11093</v>
      </c>
      <c r="C2157" s="7" t="s">
        <v>22</v>
      </c>
      <c r="D2157" s="8">
        <v>8</v>
      </c>
      <c r="E2157" s="8">
        <v>12</v>
      </c>
      <c r="F2157" s="7" t="s">
        <v>35</v>
      </c>
      <c r="G2157" s="7" t="s">
        <v>8</v>
      </c>
      <c r="H2157" s="7" t="s">
        <v>743</v>
      </c>
      <c r="I2157" s="7" t="s">
        <v>2595</v>
      </c>
      <c r="J2157" s="7" t="s">
        <v>2640</v>
      </c>
      <c r="K2157" s="7" t="s">
        <v>38</v>
      </c>
      <c r="L2157" s="7" t="s">
        <v>12</v>
      </c>
    </row>
    <row r="2158" spans="1:12" ht="28.5" x14ac:dyDescent="0.2">
      <c r="A2158" s="7" t="s">
        <v>6777</v>
      </c>
      <c r="B2158" s="7" t="s">
        <v>11093</v>
      </c>
      <c r="C2158" s="7" t="s">
        <v>22</v>
      </c>
      <c r="D2158" s="8">
        <v>8</v>
      </c>
      <c r="E2158" s="8">
        <v>12</v>
      </c>
      <c r="F2158" s="7" t="s">
        <v>7</v>
      </c>
      <c r="G2158" s="7" t="s">
        <v>143</v>
      </c>
      <c r="H2158" s="7" t="s">
        <v>743</v>
      </c>
      <c r="I2158" s="7" t="s">
        <v>2595</v>
      </c>
      <c r="J2158" s="7" t="s">
        <v>6778</v>
      </c>
      <c r="K2158" s="7" t="s">
        <v>11</v>
      </c>
      <c r="L2158" s="7" t="s">
        <v>12</v>
      </c>
    </row>
    <row r="2159" spans="1:12" ht="28.5" x14ac:dyDescent="0.2">
      <c r="A2159" s="7" t="s">
        <v>1321</v>
      </c>
      <c r="B2159" s="7" t="s">
        <v>2155</v>
      </c>
      <c r="C2159" s="7" t="s">
        <v>22</v>
      </c>
      <c r="D2159" s="8">
        <v>8</v>
      </c>
      <c r="E2159" s="8">
        <v>12</v>
      </c>
      <c r="F2159" s="7" t="s">
        <v>65</v>
      </c>
      <c r="G2159" s="7" t="s">
        <v>16</v>
      </c>
      <c r="H2159" s="7" t="s">
        <v>1388</v>
      </c>
      <c r="I2159" s="7" t="s">
        <v>2595</v>
      </c>
      <c r="J2159" s="7" t="s">
        <v>6500</v>
      </c>
      <c r="K2159" s="7" t="s">
        <v>42</v>
      </c>
      <c r="L2159" s="7" t="s">
        <v>12</v>
      </c>
    </row>
    <row r="2160" spans="1:12" x14ac:dyDescent="0.2">
      <c r="A2160" s="7" t="s">
        <v>6995</v>
      </c>
      <c r="B2160" s="7" t="s">
        <v>11093</v>
      </c>
      <c r="C2160" s="7" t="s">
        <v>22</v>
      </c>
      <c r="D2160" s="8">
        <v>8</v>
      </c>
      <c r="E2160" s="8">
        <v>12</v>
      </c>
      <c r="F2160" s="7" t="s">
        <v>35</v>
      </c>
      <c r="G2160" s="7" t="s">
        <v>8</v>
      </c>
      <c r="H2160" s="7" t="s">
        <v>2595</v>
      </c>
      <c r="I2160" s="7" t="s">
        <v>2595</v>
      </c>
      <c r="J2160" s="7" t="s">
        <v>6996</v>
      </c>
      <c r="K2160" s="7" t="s">
        <v>11</v>
      </c>
      <c r="L2160" s="7" t="s">
        <v>12</v>
      </c>
    </row>
    <row r="2161" spans="1:12" ht="28.5" x14ac:dyDescent="0.2">
      <c r="A2161" s="7" t="s">
        <v>7056</v>
      </c>
      <c r="B2161" s="7" t="s">
        <v>11093</v>
      </c>
      <c r="C2161" s="7" t="s">
        <v>22</v>
      </c>
      <c r="D2161" s="8">
        <v>8</v>
      </c>
      <c r="E2161" s="8">
        <v>12</v>
      </c>
      <c r="F2161" s="7" t="s">
        <v>23</v>
      </c>
      <c r="G2161" s="7" t="s">
        <v>16</v>
      </c>
      <c r="H2161" s="7" t="s">
        <v>1388</v>
      </c>
      <c r="I2161" s="7" t="s">
        <v>2595</v>
      </c>
      <c r="J2161" s="7" t="s">
        <v>7057</v>
      </c>
      <c r="K2161" s="7" t="s">
        <v>42</v>
      </c>
      <c r="L2161" s="7" t="s">
        <v>12</v>
      </c>
    </row>
    <row r="2162" spans="1:12" ht="28.5" x14ac:dyDescent="0.2">
      <c r="A2162" s="7" t="s">
        <v>7209</v>
      </c>
      <c r="B2162" s="7" t="s">
        <v>11093</v>
      </c>
      <c r="C2162" s="7" t="s">
        <v>22</v>
      </c>
      <c r="D2162" s="8">
        <v>8</v>
      </c>
      <c r="E2162" s="8">
        <v>12</v>
      </c>
      <c r="F2162" s="7" t="s">
        <v>7</v>
      </c>
      <c r="G2162" s="7" t="s">
        <v>304</v>
      </c>
      <c r="H2162" s="7" t="s">
        <v>5190</v>
      </c>
      <c r="I2162" s="7" t="s">
        <v>2595</v>
      </c>
      <c r="J2162" s="7" t="s">
        <v>7210</v>
      </c>
      <c r="K2162" s="7" t="s">
        <v>93</v>
      </c>
      <c r="L2162" s="7" t="s">
        <v>12</v>
      </c>
    </row>
    <row r="2163" spans="1:12" ht="28.5" x14ac:dyDescent="0.2">
      <c r="A2163" s="7" t="s">
        <v>7967</v>
      </c>
      <c r="B2163" s="7" t="s">
        <v>11093</v>
      </c>
      <c r="C2163" s="7" t="s">
        <v>22</v>
      </c>
      <c r="D2163" s="8">
        <v>8</v>
      </c>
      <c r="E2163" s="8">
        <v>12</v>
      </c>
      <c r="F2163" s="7" t="s">
        <v>65</v>
      </c>
      <c r="G2163" s="7" t="s">
        <v>143</v>
      </c>
      <c r="H2163" s="7" t="s">
        <v>1809</v>
      </c>
      <c r="I2163" s="7" t="s">
        <v>5989</v>
      </c>
      <c r="J2163" s="7" t="s">
        <v>7968</v>
      </c>
      <c r="K2163" s="7" t="s">
        <v>11</v>
      </c>
      <c r="L2163" s="7" t="s">
        <v>12</v>
      </c>
    </row>
    <row r="2164" spans="1:12" ht="28.5" x14ac:dyDescent="0.2">
      <c r="A2164" s="7" t="s">
        <v>783</v>
      </c>
      <c r="B2164" s="7" t="s">
        <v>11093</v>
      </c>
      <c r="C2164" s="7" t="s">
        <v>22</v>
      </c>
      <c r="D2164" s="8">
        <v>8</v>
      </c>
      <c r="E2164" s="8">
        <v>12</v>
      </c>
      <c r="F2164" s="7" t="s">
        <v>7</v>
      </c>
      <c r="G2164" s="7" t="s">
        <v>8</v>
      </c>
      <c r="H2164" s="7" t="s">
        <v>1192</v>
      </c>
      <c r="I2164" s="7" t="s">
        <v>5989</v>
      </c>
      <c r="J2164" s="7" t="s">
        <v>7980</v>
      </c>
      <c r="K2164" s="7" t="s">
        <v>11</v>
      </c>
      <c r="L2164" s="7" t="s">
        <v>12</v>
      </c>
    </row>
    <row r="2165" spans="1:12" ht="28.5" x14ac:dyDescent="0.2">
      <c r="A2165" s="7" t="s">
        <v>8147</v>
      </c>
      <c r="B2165" s="7" t="s">
        <v>11093</v>
      </c>
      <c r="C2165" s="7" t="s">
        <v>22</v>
      </c>
      <c r="D2165" s="8">
        <v>8</v>
      </c>
      <c r="E2165" s="8">
        <v>12</v>
      </c>
      <c r="F2165" s="7" t="s">
        <v>7</v>
      </c>
      <c r="G2165" s="7" t="s">
        <v>742</v>
      </c>
      <c r="H2165" s="7" t="s">
        <v>7458</v>
      </c>
      <c r="I2165" s="7" t="s">
        <v>5989</v>
      </c>
      <c r="J2165" s="7" t="s">
        <v>8148</v>
      </c>
      <c r="K2165" s="7" t="s">
        <v>42</v>
      </c>
      <c r="L2165" s="7" t="s">
        <v>32</v>
      </c>
    </row>
    <row r="2166" spans="1:12" ht="28.5" x14ac:dyDescent="0.2">
      <c r="A2166" s="7" t="s">
        <v>8151</v>
      </c>
      <c r="B2166" s="7" t="s">
        <v>11093</v>
      </c>
      <c r="C2166" s="7" t="s">
        <v>22</v>
      </c>
      <c r="D2166" s="8">
        <v>8</v>
      </c>
      <c r="E2166" s="8">
        <v>12</v>
      </c>
      <c r="F2166" s="7" t="s">
        <v>7</v>
      </c>
      <c r="G2166" s="7" t="s">
        <v>143</v>
      </c>
      <c r="H2166" s="7" t="s">
        <v>1192</v>
      </c>
      <c r="I2166" s="7" t="s">
        <v>5989</v>
      </c>
      <c r="J2166" s="7" t="s">
        <v>8152</v>
      </c>
      <c r="K2166" s="7" t="s">
        <v>93</v>
      </c>
      <c r="L2166" s="7" t="s">
        <v>12</v>
      </c>
    </row>
    <row r="2167" spans="1:12" ht="28.5" x14ac:dyDescent="0.2">
      <c r="A2167" s="7" t="s">
        <v>8514</v>
      </c>
      <c r="B2167" s="7" t="s">
        <v>11093</v>
      </c>
      <c r="C2167" s="7" t="s">
        <v>22</v>
      </c>
      <c r="D2167" s="8">
        <v>8</v>
      </c>
      <c r="E2167" s="8">
        <v>12</v>
      </c>
      <c r="F2167" s="7" t="s">
        <v>7</v>
      </c>
      <c r="G2167" s="7" t="s">
        <v>304</v>
      </c>
      <c r="H2167" s="7" t="s">
        <v>1809</v>
      </c>
      <c r="I2167" s="7" t="s">
        <v>5989</v>
      </c>
      <c r="J2167" s="7" t="s">
        <v>6195</v>
      </c>
      <c r="K2167" s="7" t="s">
        <v>11</v>
      </c>
      <c r="L2167" s="7" t="s">
        <v>12</v>
      </c>
    </row>
    <row r="2168" spans="1:12" ht="28.5" x14ac:dyDescent="0.2">
      <c r="A2168" s="7" t="s">
        <v>3968</v>
      </c>
      <c r="B2168" s="7" t="s">
        <v>2155</v>
      </c>
      <c r="C2168" s="7" t="s">
        <v>22</v>
      </c>
      <c r="D2168" s="8">
        <v>8</v>
      </c>
      <c r="E2168" s="8">
        <v>12</v>
      </c>
      <c r="F2168" s="7" t="s">
        <v>65</v>
      </c>
      <c r="G2168" s="7" t="s">
        <v>16</v>
      </c>
      <c r="H2168" s="7" t="s">
        <v>5989</v>
      </c>
      <c r="I2168" s="7" t="s">
        <v>5989</v>
      </c>
      <c r="J2168" s="7" t="s">
        <v>8557</v>
      </c>
      <c r="K2168" s="7" t="s">
        <v>26</v>
      </c>
      <c r="L2168" s="7" t="s">
        <v>12</v>
      </c>
    </row>
    <row r="2169" spans="1:12" x14ac:dyDescent="0.2">
      <c r="A2169" s="7" t="s">
        <v>6508</v>
      </c>
      <c r="B2169" s="7" t="s">
        <v>11093</v>
      </c>
      <c r="C2169" s="7" t="s">
        <v>22</v>
      </c>
      <c r="D2169" s="8">
        <v>8</v>
      </c>
      <c r="E2169" s="8">
        <v>12</v>
      </c>
      <c r="F2169" s="7" t="s">
        <v>15</v>
      </c>
      <c r="G2169" s="7" t="s">
        <v>8</v>
      </c>
      <c r="H2169" s="7" t="s">
        <v>5989</v>
      </c>
      <c r="I2169" s="7" t="s">
        <v>5989</v>
      </c>
      <c r="J2169" s="7" t="s">
        <v>7756</v>
      </c>
      <c r="K2169" s="7" t="s">
        <v>38</v>
      </c>
      <c r="L2169" s="7" t="s">
        <v>12</v>
      </c>
    </row>
    <row r="2170" spans="1:12" ht="28.5" x14ac:dyDescent="0.2">
      <c r="A2170" s="7" t="s">
        <v>8628</v>
      </c>
      <c r="B2170" s="7" t="s">
        <v>2155</v>
      </c>
      <c r="C2170" s="7" t="s">
        <v>22</v>
      </c>
      <c r="D2170" s="8">
        <v>8</v>
      </c>
      <c r="E2170" s="8">
        <v>12</v>
      </c>
      <c r="F2170" s="7" t="s">
        <v>65</v>
      </c>
      <c r="G2170" s="7" t="s">
        <v>16</v>
      </c>
      <c r="H2170" s="7" t="s">
        <v>1809</v>
      </c>
      <c r="I2170" s="7" t="s">
        <v>5989</v>
      </c>
      <c r="J2170" s="7" t="s">
        <v>8001</v>
      </c>
      <c r="K2170" s="7" t="s">
        <v>11</v>
      </c>
      <c r="L2170" s="7" t="s">
        <v>12</v>
      </c>
    </row>
    <row r="2171" spans="1:12" ht="28.5" x14ac:dyDescent="0.2">
      <c r="A2171" s="7" t="s">
        <v>1333</v>
      </c>
      <c r="B2171" s="7" t="s">
        <v>2155</v>
      </c>
      <c r="C2171" s="7" t="s">
        <v>22</v>
      </c>
      <c r="D2171" s="8">
        <v>8</v>
      </c>
      <c r="E2171" s="8">
        <v>12</v>
      </c>
      <c r="F2171" s="7" t="s">
        <v>65</v>
      </c>
      <c r="G2171" s="7" t="s">
        <v>16</v>
      </c>
      <c r="H2171" s="7" t="s">
        <v>6263</v>
      </c>
      <c r="I2171" s="7" t="s">
        <v>5989</v>
      </c>
      <c r="J2171" s="7" t="s">
        <v>8675</v>
      </c>
      <c r="K2171" s="7" t="s">
        <v>11</v>
      </c>
      <c r="L2171" s="7" t="s">
        <v>81</v>
      </c>
    </row>
    <row r="2172" spans="1:12" ht="28.5" x14ac:dyDescent="0.2">
      <c r="A2172" s="7" t="s">
        <v>8723</v>
      </c>
      <c r="B2172" s="7" t="s">
        <v>11093</v>
      </c>
      <c r="C2172" s="7" t="s">
        <v>22</v>
      </c>
      <c r="D2172" s="8">
        <v>8</v>
      </c>
      <c r="E2172" s="8">
        <v>12</v>
      </c>
      <c r="F2172" s="7" t="s">
        <v>23</v>
      </c>
      <c r="G2172" s="7" t="s">
        <v>16</v>
      </c>
      <c r="H2172" s="7" t="s">
        <v>1192</v>
      </c>
      <c r="I2172" s="7" t="s">
        <v>5989</v>
      </c>
      <c r="J2172" s="7" t="s">
        <v>8487</v>
      </c>
      <c r="K2172" s="7" t="s">
        <v>112</v>
      </c>
      <c r="L2172" s="7" t="s">
        <v>12</v>
      </c>
    </row>
    <row r="2173" spans="1:12" ht="28.5" x14ac:dyDescent="0.2">
      <c r="A2173" s="7" t="s">
        <v>9014</v>
      </c>
      <c r="B2173" s="7" t="s">
        <v>11093</v>
      </c>
      <c r="C2173" s="7" t="s">
        <v>22</v>
      </c>
      <c r="D2173" s="8">
        <v>8</v>
      </c>
      <c r="E2173" s="8">
        <v>12</v>
      </c>
      <c r="F2173" s="7" t="s">
        <v>65</v>
      </c>
      <c r="G2173" s="7" t="s">
        <v>16</v>
      </c>
      <c r="H2173" s="7" t="s">
        <v>7447</v>
      </c>
      <c r="I2173" s="7" t="s">
        <v>5989</v>
      </c>
      <c r="J2173" s="7" t="s">
        <v>9015</v>
      </c>
      <c r="K2173" s="7" t="s">
        <v>11</v>
      </c>
      <c r="L2173" s="7" t="s">
        <v>12</v>
      </c>
    </row>
    <row r="2174" spans="1:12" ht="28.5" x14ac:dyDescent="0.2">
      <c r="A2174" s="7" t="s">
        <v>3296</v>
      </c>
      <c r="B2174" s="7" t="s">
        <v>11093</v>
      </c>
      <c r="C2174" s="7" t="s">
        <v>22</v>
      </c>
      <c r="D2174" s="8">
        <v>8</v>
      </c>
      <c r="E2174" s="8">
        <v>12</v>
      </c>
      <c r="F2174" s="7" t="s">
        <v>23</v>
      </c>
      <c r="G2174" s="7" t="s">
        <v>8</v>
      </c>
      <c r="H2174" s="7" t="s">
        <v>6263</v>
      </c>
      <c r="I2174" s="7" t="s">
        <v>5989</v>
      </c>
      <c r="J2174" s="7" t="s">
        <v>603</v>
      </c>
      <c r="K2174" s="7" t="s">
        <v>42</v>
      </c>
      <c r="L2174" s="7" t="s">
        <v>12</v>
      </c>
    </row>
    <row r="2175" spans="1:12" ht="28.5" x14ac:dyDescent="0.2">
      <c r="A2175" s="7" t="s">
        <v>9153</v>
      </c>
      <c r="B2175" s="7" t="s">
        <v>11093</v>
      </c>
      <c r="C2175" s="7" t="s">
        <v>22</v>
      </c>
      <c r="D2175" s="8">
        <v>8</v>
      </c>
      <c r="E2175" s="8">
        <v>12</v>
      </c>
      <c r="F2175" s="7" t="s">
        <v>35</v>
      </c>
      <c r="G2175" s="7" t="s">
        <v>16</v>
      </c>
      <c r="H2175" s="7" t="s">
        <v>1192</v>
      </c>
      <c r="I2175" s="7" t="s">
        <v>5989</v>
      </c>
      <c r="J2175" s="7" t="s">
        <v>9154</v>
      </c>
      <c r="K2175" s="7" t="s">
        <v>93</v>
      </c>
      <c r="L2175" s="7" t="s">
        <v>12</v>
      </c>
    </row>
    <row r="2176" spans="1:12" x14ac:dyDescent="0.2">
      <c r="A2176" s="7" t="s">
        <v>9427</v>
      </c>
      <c r="B2176" s="7" t="s">
        <v>11095</v>
      </c>
      <c r="C2176" s="7" t="s">
        <v>22</v>
      </c>
      <c r="D2176" s="8">
        <v>8</v>
      </c>
      <c r="E2176" s="8">
        <v>12</v>
      </c>
      <c r="F2176" s="7" t="s">
        <v>23</v>
      </c>
      <c r="G2176" s="7" t="s">
        <v>59</v>
      </c>
      <c r="H2176" s="7" t="s">
        <v>5989</v>
      </c>
      <c r="I2176" s="7" t="s">
        <v>5989</v>
      </c>
      <c r="J2176" s="7" t="s">
        <v>9428</v>
      </c>
      <c r="K2176" s="7" t="s">
        <v>38</v>
      </c>
      <c r="L2176" s="7" t="s">
        <v>12</v>
      </c>
    </row>
    <row r="2177" spans="1:12" ht="28.5" x14ac:dyDescent="0.2">
      <c r="A2177" s="7" t="s">
        <v>9442</v>
      </c>
      <c r="B2177" s="7" t="s">
        <v>11093</v>
      </c>
      <c r="C2177" s="7" t="s">
        <v>22</v>
      </c>
      <c r="D2177" s="8">
        <v>8</v>
      </c>
      <c r="E2177" s="8">
        <v>12</v>
      </c>
      <c r="F2177" s="7" t="s">
        <v>35</v>
      </c>
      <c r="G2177" s="7" t="s">
        <v>8</v>
      </c>
      <c r="H2177" s="7" t="s">
        <v>1809</v>
      </c>
      <c r="I2177" s="7" t="s">
        <v>5989</v>
      </c>
      <c r="J2177" s="7" t="s">
        <v>9443</v>
      </c>
      <c r="K2177" s="7" t="s">
        <v>38</v>
      </c>
      <c r="L2177" s="7" t="s">
        <v>50</v>
      </c>
    </row>
    <row r="2178" spans="1:12" ht="28.5" x14ac:dyDescent="0.2">
      <c r="A2178" s="7" t="s">
        <v>9481</v>
      </c>
      <c r="B2178" s="7" t="s">
        <v>11093</v>
      </c>
      <c r="C2178" s="7" t="s">
        <v>22</v>
      </c>
      <c r="D2178" s="8">
        <v>8</v>
      </c>
      <c r="E2178" s="8">
        <v>12</v>
      </c>
      <c r="F2178" s="7" t="s">
        <v>15</v>
      </c>
      <c r="G2178" s="7" t="s">
        <v>8</v>
      </c>
      <c r="H2178" s="7" t="s">
        <v>5989</v>
      </c>
      <c r="I2178" s="7" t="s">
        <v>5989</v>
      </c>
      <c r="J2178" s="7" t="s">
        <v>9482</v>
      </c>
      <c r="K2178" s="7" t="s">
        <v>26</v>
      </c>
      <c r="L2178" s="7" t="s">
        <v>129</v>
      </c>
    </row>
    <row r="2179" spans="1:12" ht="28.5" x14ac:dyDescent="0.2">
      <c r="A2179" s="7" t="s">
        <v>10106</v>
      </c>
      <c r="B2179" s="7" t="s">
        <v>11093</v>
      </c>
      <c r="C2179" s="7" t="s">
        <v>22</v>
      </c>
      <c r="D2179" s="8">
        <v>8</v>
      </c>
      <c r="E2179" s="8">
        <v>12</v>
      </c>
      <c r="F2179" s="7" t="s">
        <v>23</v>
      </c>
      <c r="G2179" s="7" t="s">
        <v>8</v>
      </c>
      <c r="H2179" s="7" t="s">
        <v>1139</v>
      </c>
      <c r="I2179" s="7" t="s">
        <v>1139</v>
      </c>
      <c r="J2179" s="7" t="s">
        <v>10107</v>
      </c>
      <c r="K2179" s="7" t="s">
        <v>38</v>
      </c>
      <c r="L2179" s="7" t="s">
        <v>12</v>
      </c>
    </row>
    <row r="2180" spans="1:12" ht="28.5" x14ac:dyDescent="0.2">
      <c r="A2180" s="7" t="s">
        <v>783</v>
      </c>
      <c r="B2180" s="7" t="s">
        <v>11093</v>
      </c>
      <c r="C2180" s="7" t="s">
        <v>22</v>
      </c>
      <c r="D2180" s="8">
        <v>8</v>
      </c>
      <c r="E2180" s="8">
        <v>12</v>
      </c>
      <c r="F2180" s="7" t="s">
        <v>35</v>
      </c>
      <c r="G2180" s="7" t="s">
        <v>8</v>
      </c>
      <c r="H2180" s="7" t="s">
        <v>9640</v>
      </c>
      <c r="I2180" s="7" t="s">
        <v>1139</v>
      </c>
      <c r="J2180" s="7" t="s">
        <v>10252</v>
      </c>
      <c r="K2180" s="7" t="s">
        <v>38</v>
      </c>
      <c r="L2180" s="7" t="s">
        <v>12</v>
      </c>
    </row>
    <row r="2181" spans="1:12" ht="28.5" x14ac:dyDescent="0.2">
      <c r="A2181" s="7" t="s">
        <v>10303</v>
      </c>
      <c r="B2181" s="7" t="s">
        <v>11093</v>
      </c>
      <c r="C2181" s="7" t="s">
        <v>22</v>
      </c>
      <c r="D2181" s="8">
        <v>8</v>
      </c>
      <c r="E2181" s="8">
        <v>12</v>
      </c>
      <c r="F2181" s="7" t="s">
        <v>65</v>
      </c>
      <c r="G2181" s="7" t="s">
        <v>8</v>
      </c>
      <c r="H2181" s="7" t="s">
        <v>9640</v>
      </c>
      <c r="I2181" s="7" t="s">
        <v>1139</v>
      </c>
      <c r="J2181" s="7" t="s">
        <v>10304</v>
      </c>
      <c r="K2181" s="7" t="s">
        <v>11</v>
      </c>
      <c r="L2181" s="7" t="s">
        <v>12</v>
      </c>
    </row>
    <row r="2182" spans="1:12" x14ac:dyDescent="0.2">
      <c r="A2182" s="7" t="s">
        <v>10442</v>
      </c>
      <c r="B2182" s="7" t="s">
        <v>11093</v>
      </c>
      <c r="C2182" s="7" t="s">
        <v>22</v>
      </c>
      <c r="D2182" s="8">
        <v>8</v>
      </c>
      <c r="E2182" s="8">
        <v>12</v>
      </c>
      <c r="F2182" s="7" t="s">
        <v>23</v>
      </c>
      <c r="G2182" s="7" t="s">
        <v>8</v>
      </c>
      <c r="H2182" s="7" t="s">
        <v>3821</v>
      </c>
      <c r="I2182" s="7" t="s">
        <v>3821</v>
      </c>
      <c r="J2182" s="7" t="s">
        <v>10443</v>
      </c>
      <c r="K2182" s="7" t="s">
        <v>38</v>
      </c>
      <c r="L2182" s="7" t="s">
        <v>50</v>
      </c>
    </row>
    <row r="2183" spans="1:12" ht="28.5" x14ac:dyDescent="0.2">
      <c r="A2183" s="7" t="s">
        <v>10286</v>
      </c>
      <c r="B2183" s="7" t="s">
        <v>11093</v>
      </c>
      <c r="C2183" s="7" t="s">
        <v>22</v>
      </c>
      <c r="D2183" s="8">
        <v>8</v>
      </c>
      <c r="E2183" s="8">
        <v>12</v>
      </c>
      <c r="F2183" s="7" t="s">
        <v>35</v>
      </c>
      <c r="G2183" s="7" t="s">
        <v>8</v>
      </c>
      <c r="H2183" s="7" t="s">
        <v>9640</v>
      </c>
      <c r="I2183" s="7" t="s">
        <v>1139</v>
      </c>
      <c r="J2183" s="7" t="s">
        <v>10526</v>
      </c>
      <c r="K2183" s="7" t="s">
        <v>11</v>
      </c>
      <c r="L2183" s="7" t="s">
        <v>12</v>
      </c>
    </row>
    <row r="2184" spans="1:12" x14ac:dyDescent="0.2">
      <c r="A2184" s="7" t="s">
        <v>10527</v>
      </c>
      <c r="B2184" s="7" t="s">
        <v>11093</v>
      </c>
      <c r="C2184" s="7" t="s">
        <v>22</v>
      </c>
      <c r="D2184" s="8">
        <v>8</v>
      </c>
      <c r="E2184" s="8">
        <v>12</v>
      </c>
      <c r="F2184" s="7" t="s">
        <v>23</v>
      </c>
      <c r="G2184" s="7" t="s">
        <v>16</v>
      </c>
      <c r="H2184" s="7" t="s">
        <v>1139</v>
      </c>
      <c r="I2184" s="7" t="s">
        <v>1139</v>
      </c>
      <c r="J2184" s="7" t="s">
        <v>10528</v>
      </c>
      <c r="K2184" s="7" t="s">
        <v>38</v>
      </c>
      <c r="L2184" s="7" t="s">
        <v>12</v>
      </c>
    </row>
    <row r="2185" spans="1:12" ht="28.5" x14ac:dyDescent="0.2">
      <c r="A2185" s="7" t="s">
        <v>10567</v>
      </c>
      <c r="B2185" s="7" t="s">
        <v>11093</v>
      </c>
      <c r="C2185" s="7" t="s">
        <v>22</v>
      </c>
      <c r="D2185" s="8">
        <v>8</v>
      </c>
      <c r="E2185" s="8">
        <v>12</v>
      </c>
      <c r="F2185" s="7" t="s">
        <v>35</v>
      </c>
      <c r="G2185" s="7" t="s">
        <v>16</v>
      </c>
      <c r="H2185" s="7" t="s">
        <v>2558</v>
      </c>
      <c r="I2185" s="7" t="s">
        <v>1139</v>
      </c>
      <c r="J2185" s="7" t="s">
        <v>10002</v>
      </c>
      <c r="K2185" s="7" t="s">
        <v>38</v>
      </c>
      <c r="L2185" s="7" t="s">
        <v>12</v>
      </c>
    </row>
    <row r="2186" spans="1:12" ht="28.5" x14ac:dyDescent="0.2">
      <c r="A2186" s="7" t="s">
        <v>10582</v>
      </c>
      <c r="B2186" s="7" t="s">
        <v>11093</v>
      </c>
      <c r="C2186" s="7" t="s">
        <v>22</v>
      </c>
      <c r="D2186" s="8">
        <v>8</v>
      </c>
      <c r="E2186" s="8">
        <v>12</v>
      </c>
      <c r="F2186" s="7" t="s">
        <v>23</v>
      </c>
      <c r="G2186" s="7" t="s">
        <v>16</v>
      </c>
      <c r="H2186" s="7" t="s">
        <v>4277</v>
      </c>
      <c r="I2186" s="7" t="s">
        <v>1139</v>
      </c>
      <c r="J2186" s="7" t="s">
        <v>10583</v>
      </c>
      <c r="K2186" s="7" t="s">
        <v>38</v>
      </c>
      <c r="L2186" s="7" t="s">
        <v>12</v>
      </c>
    </row>
    <row r="2187" spans="1:12" ht="28.5" x14ac:dyDescent="0.2">
      <c r="A2187" s="7" t="s">
        <v>10902</v>
      </c>
      <c r="B2187" s="7" t="s">
        <v>2155</v>
      </c>
      <c r="C2187" s="7" t="s">
        <v>22</v>
      </c>
      <c r="D2187" s="8">
        <v>8</v>
      </c>
      <c r="E2187" s="8">
        <v>12</v>
      </c>
      <c r="F2187" s="7" t="s">
        <v>35</v>
      </c>
      <c r="G2187" s="7" t="s">
        <v>16</v>
      </c>
      <c r="H2187" s="7" t="s">
        <v>673</v>
      </c>
      <c r="I2187" s="7" t="s">
        <v>1139</v>
      </c>
      <c r="J2187" s="7" t="s">
        <v>10566</v>
      </c>
      <c r="K2187" s="7" t="s">
        <v>38</v>
      </c>
      <c r="L2187" s="7" t="s">
        <v>32</v>
      </c>
    </row>
    <row r="2188" spans="1:12" ht="28.5" x14ac:dyDescent="0.2">
      <c r="A2188" s="7" t="s">
        <v>5760</v>
      </c>
      <c r="B2188" s="7" t="s">
        <v>11093</v>
      </c>
      <c r="C2188" s="7" t="s">
        <v>22</v>
      </c>
      <c r="D2188" s="8">
        <v>8</v>
      </c>
      <c r="E2188" s="8">
        <v>12</v>
      </c>
      <c r="F2188" s="7" t="s">
        <v>35</v>
      </c>
      <c r="G2188" s="7" t="s">
        <v>16</v>
      </c>
      <c r="H2188" s="7" t="s">
        <v>4277</v>
      </c>
      <c r="I2188" s="7" t="s">
        <v>1139</v>
      </c>
      <c r="J2188" s="7" t="s">
        <v>10972</v>
      </c>
      <c r="K2188" s="7" t="s">
        <v>38</v>
      </c>
      <c r="L2188" s="7" t="s">
        <v>12</v>
      </c>
    </row>
    <row r="2189" spans="1:12" ht="28.5" x14ac:dyDescent="0.2">
      <c r="A2189" s="7" t="s">
        <v>11018</v>
      </c>
      <c r="B2189" s="7" t="s">
        <v>11093</v>
      </c>
      <c r="C2189" s="7" t="s">
        <v>22</v>
      </c>
      <c r="D2189" s="8">
        <v>8</v>
      </c>
      <c r="E2189" s="8">
        <v>12</v>
      </c>
      <c r="F2189" s="7" t="s">
        <v>65</v>
      </c>
      <c r="G2189" s="7" t="s">
        <v>8</v>
      </c>
      <c r="H2189" s="7" t="s">
        <v>9644</v>
      </c>
      <c r="I2189" s="7" t="s">
        <v>1139</v>
      </c>
      <c r="J2189" s="7" t="s">
        <v>11019</v>
      </c>
      <c r="K2189" s="7" t="s">
        <v>38</v>
      </c>
      <c r="L2189" s="7" t="s">
        <v>12</v>
      </c>
    </row>
    <row r="2190" spans="1:12" ht="28.5" x14ac:dyDescent="0.2">
      <c r="A2190" s="7" t="s">
        <v>594</v>
      </c>
      <c r="B2190" s="7" t="s">
        <v>11074</v>
      </c>
      <c r="C2190" s="7" t="s">
        <v>498</v>
      </c>
      <c r="D2190" s="8">
        <v>8</v>
      </c>
      <c r="E2190" s="8">
        <v>13</v>
      </c>
      <c r="F2190" s="7" t="s">
        <v>7</v>
      </c>
      <c r="G2190" s="7" t="s">
        <v>143</v>
      </c>
      <c r="H2190" s="7" t="s">
        <v>94</v>
      </c>
      <c r="I2190" s="7" t="s">
        <v>30</v>
      </c>
      <c r="J2190" s="7" t="s">
        <v>595</v>
      </c>
      <c r="K2190" s="7" t="s">
        <v>26</v>
      </c>
      <c r="L2190" s="7" t="s">
        <v>81</v>
      </c>
    </row>
    <row r="2191" spans="1:12" ht="28.5" x14ac:dyDescent="0.2">
      <c r="A2191" s="7" t="s">
        <v>4846</v>
      </c>
      <c r="B2191" s="7" t="s">
        <v>2361</v>
      </c>
      <c r="C2191" s="7" t="s">
        <v>498</v>
      </c>
      <c r="D2191" s="8">
        <v>8</v>
      </c>
      <c r="E2191" s="8">
        <v>13</v>
      </c>
      <c r="F2191" s="7" t="s">
        <v>35</v>
      </c>
      <c r="G2191" s="7" t="s">
        <v>16</v>
      </c>
      <c r="H2191" s="7" t="s">
        <v>2674</v>
      </c>
      <c r="I2191" s="7" t="s">
        <v>839</v>
      </c>
      <c r="J2191" s="7" t="s">
        <v>4847</v>
      </c>
      <c r="K2191" s="7" t="s">
        <v>93</v>
      </c>
      <c r="L2191" s="7" t="s">
        <v>20</v>
      </c>
    </row>
    <row r="2192" spans="1:12" ht="28.5" x14ac:dyDescent="0.2">
      <c r="A2192" s="7" t="s">
        <v>5031</v>
      </c>
      <c r="B2192" s="7" t="s">
        <v>2361</v>
      </c>
      <c r="C2192" s="7" t="s">
        <v>498</v>
      </c>
      <c r="D2192" s="8">
        <v>8</v>
      </c>
      <c r="E2192" s="8">
        <v>13</v>
      </c>
      <c r="F2192" s="7" t="s">
        <v>35</v>
      </c>
      <c r="G2192" s="7" t="s">
        <v>16</v>
      </c>
      <c r="H2192" s="7" t="s">
        <v>487</v>
      </c>
      <c r="I2192" s="7" t="s">
        <v>839</v>
      </c>
      <c r="J2192" s="7" t="s">
        <v>5032</v>
      </c>
      <c r="K2192" s="7" t="s">
        <v>93</v>
      </c>
      <c r="L2192" s="7" t="s">
        <v>12</v>
      </c>
    </row>
    <row r="2193" spans="1:12" ht="28.5" x14ac:dyDescent="0.2">
      <c r="A2193" s="7" t="s">
        <v>2258</v>
      </c>
      <c r="B2193" s="7" t="s">
        <v>3570</v>
      </c>
      <c r="C2193" s="7" t="s">
        <v>498</v>
      </c>
      <c r="D2193" s="8">
        <v>8</v>
      </c>
      <c r="E2193" s="8">
        <v>13</v>
      </c>
      <c r="F2193" s="7" t="s">
        <v>23</v>
      </c>
      <c r="G2193" s="7" t="s">
        <v>16</v>
      </c>
      <c r="H2193" s="7" t="s">
        <v>120</v>
      </c>
      <c r="I2193" s="7" t="s">
        <v>30</v>
      </c>
      <c r="J2193" s="7" t="s">
        <v>2259</v>
      </c>
      <c r="K2193" s="7" t="s">
        <v>38</v>
      </c>
      <c r="L2193" s="7" t="s">
        <v>32</v>
      </c>
    </row>
    <row r="2194" spans="1:12" ht="28.5" x14ac:dyDescent="0.2">
      <c r="A2194" s="7" t="s">
        <v>4860</v>
      </c>
      <c r="B2194" s="7" t="s">
        <v>3570</v>
      </c>
      <c r="C2194" s="7" t="s">
        <v>498</v>
      </c>
      <c r="D2194" s="8">
        <v>8</v>
      </c>
      <c r="E2194" s="8">
        <v>13</v>
      </c>
      <c r="F2194" s="7" t="s">
        <v>65</v>
      </c>
      <c r="G2194" s="7" t="s">
        <v>16</v>
      </c>
      <c r="H2194" s="7" t="s">
        <v>1636</v>
      </c>
      <c r="I2194" s="7" t="s">
        <v>839</v>
      </c>
      <c r="J2194" s="7" t="s">
        <v>4861</v>
      </c>
      <c r="K2194" s="7" t="s">
        <v>11</v>
      </c>
      <c r="L2194" s="7" t="s">
        <v>12</v>
      </c>
    </row>
    <row r="2195" spans="1:12" ht="28.5" x14ac:dyDescent="0.2">
      <c r="A2195" s="7" t="s">
        <v>5100</v>
      </c>
      <c r="B2195" s="7" t="s">
        <v>3570</v>
      </c>
      <c r="C2195" s="7" t="s">
        <v>498</v>
      </c>
      <c r="D2195" s="8">
        <v>8</v>
      </c>
      <c r="E2195" s="8">
        <v>13</v>
      </c>
      <c r="F2195" s="7" t="s">
        <v>7</v>
      </c>
      <c r="G2195" s="7" t="s">
        <v>143</v>
      </c>
      <c r="H2195" s="7" t="s">
        <v>2653</v>
      </c>
      <c r="I2195" s="7" t="s">
        <v>839</v>
      </c>
      <c r="J2195" s="7" t="s">
        <v>5101</v>
      </c>
      <c r="K2195" s="7" t="s">
        <v>38</v>
      </c>
      <c r="L2195" s="7" t="s">
        <v>12</v>
      </c>
    </row>
    <row r="2196" spans="1:12" ht="28.5" x14ac:dyDescent="0.2">
      <c r="A2196" s="7" t="s">
        <v>1021</v>
      </c>
      <c r="B2196" s="7" t="s">
        <v>3570</v>
      </c>
      <c r="C2196" s="7" t="s">
        <v>498</v>
      </c>
      <c r="D2196" s="8">
        <v>8</v>
      </c>
      <c r="E2196" s="8">
        <v>13</v>
      </c>
      <c r="F2196" s="7" t="s">
        <v>65</v>
      </c>
      <c r="G2196" s="7" t="s">
        <v>59</v>
      </c>
      <c r="H2196" s="7" t="s">
        <v>743</v>
      </c>
      <c r="I2196" s="7" t="s">
        <v>2595</v>
      </c>
      <c r="J2196" s="7" t="s">
        <v>7112</v>
      </c>
      <c r="K2196" s="7" t="s">
        <v>11</v>
      </c>
      <c r="L2196" s="7" t="s">
        <v>12</v>
      </c>
    </row>
    <row r="2197" spans="1:12" ht="28.5" x14ac:dyDescent="0.2">
      <c r="A2197" s="7" t="s">
        <v>3514</v>
      </c>
      <c r="B2197" s="7" t="s">
        <v>3570</v>
      </c>
      <c r="C2197" s="7" t="s">
        <v>498</v>
      </c>
      <c r="D2197" s="8">
        <v>8</v>
      </c>
      <c r="E2197" s="8">
        <v>13</v>
      </c>
      <c r="F2197" s="7" t="s">
        <v>7</v>
      </c>
      <c r="G2197" s="7" t="s">
        <v>59</v>
      </c>
      <c r="H2197" s="7" t="s">
        <v>2595</v>
      </c>
      <c r="I2197" s="7" t="s">
        <v>2595</v>
      </c>
      <c r="J2197" s="7" t="s">
        <v>7186</v>
      </c>
      <c r="K2197" s="7" t="s">
        <v>26</v>
      </c>
      <c r="L2197" s="7" t="s">
        <v>32</v>
      </c>
    </row>
    <row r="2198" spans="1:12" ht="28.5" x14ac:dyDescent="0.2">
      <c r="A2198" s="7" t="s">
        <v>3635</v>
      </c>
      <c r="B2198" s="7" t="s">
        <v>3570</v>
      </c>
      <c r="C2198" s="7" t="s">
        <v>498</v>
      </c>
      <c r="D2198" s="8">
        <v>8</v>
      </c>
      <c r="E2198" s="8">
        <v>13</v>
      </c>
      <c r="F2198" s="7" t="s">
        <v>65</v>
      </c>
      <c r="G2198" s="7" t="s">
        <v>16</v>
      </c>
      <c r="H2198" s="7" t="s">
        <v>7447</v>
      </c>
      <c r="I2198" s="7" t="s">
        <v>5989</v>
      </c>
      <c r="J2198" s="7" t="s">
        <v>8417</v>
      </c>
      <c r="K2198" s="7" t="s">
        <v>11</v>
      </c>
      <c r="L2198" s="7" t="s">
        <v>12</v>
      </c>
    </row>
    <row r="2199" spans="1:12" ht="28.5" x14ac:dyDescent="0.2">
      <c r="A2199" s="7" t="s">
        <v>1700</v>
      </c>
      <c r="B2199" s="7" t="s">
        <v>173</v>
      </c>
      <c r="C2199" s="7" t="s">
        <v>498</v>
      </c>
      <c r="D2199" s="8">
        <v>8</v>
      </c>
      <c r="E2199" s="8">
        <v>13</v>
      </c>
      <c r="F2199" s="7" t="s">
        <v>35</v>
      </c>
      <c r="G2199" s="7" t="s">
        <v>8</v>
      </c>
      <c r="H2199" s="7" t="s">
        <v>94</v>
      </c>
      <c r="I2199" s="7" t="s">
        <v>30</v>
      </c>
      <c r="J2199" s="7" t="s">
        <v>1701</v>
      </c>
      <c r="K2199" s="7" t="s">
        <v>38</v>
      </c>
      <c r="L2199" s="7" t="s">
        <v>12</v>
      </c>
    </row>
    <row r="2200" spans="1:12" ht="28.5" x14ac:dyDescent="0.2">
      <c r="A2200" s="7" t="s">
        <v>2818</v>
      </c>
      <c r="B2200" s="7" t="s">
        <v>173</v>
      </c>
      <c r="C2200" s="7" t="s">
        <v>498</v>
      </c>
      <c r="D2200" s="8">
        <v>8</v>
      </c>
      <c r="E2200" s="8">
        <v>13</v>
      </c>
      <c r="F2200" s="7" t="s">
        <v>7</v>
      </c>
      <c r="G2200" s="7" t="s">
        <v>16</v>
      </c>
      <c r="H2200" s="7" t="s">
        <v>839</v>
      </c>
      <c r="I2200" s="7" t="s">
        <v>839</v>
      </c>
      <c r="J2200" s="7" t="s">
        <v>2819</v>
      </c>
      <c r="K2200" s="7" t="s">
        <v>26</v>
      </c>
      <c r="L2200" s="7" t="s">
        <v>50</v>
      </c>
    </row>
    <row r="2201" spans="1:12" ht="28.5" x14ac:dyDescent="0.2">
      <c r="A2201" s="7" t="s">
        <v>39</v>
      </c>
      <c r="B2201" s="7" t="s">
        <v>173</v>
      </c>
      <c r="C2201" s="7" t="s">
        <v>498</v>
      </c>
      <c r="D2201" s="8">
        <v>8</v>
      </c>
      <c r="E2201" s="8">
        <v>13</v>
      </c>
      <c r="F2201" s="7" t="s">
        <v>7</v>
      </c>
      <c r="G2201" s="7" t="s">
        <v>59</v>
      </c>
      <c r="H2201" s="7" t="s">
        <v>2314</v>
      </c>
      <c r="I2201" s="7" t="s">
        <v>839</v>
      </c>
      <c r="J2201" s="7" t="s">
        <v>2899</v>
      </c>
      <c r="K2201" s="7" t="s">
        <v>26</v>
      </c>
      <c r="L2201" s="7" t="s">
        <v>12</v>
      </c>
    </row>
    <row r="2202" spans="1:12" ht="28.5" x14ac:dyDescent="0.2">
      <c r="A2202" s="7" t="s">
        <v>2967</v>
      </c>
      <c r="B2202" s="7" t="s">
        <v>173</v>
      </c>
      <c r="C2202" s="7" t="s">
        <v>498</v>
      </c>
      <c r="D2202" s="8">
        <v>8</v>
      </c>
      <c r="E2202" s="8">
        <v>13</v>
      </c>
      <c r="F2202" s="7" t="s">
        <v>65</v>
      </c>
      <c r="G2202" s="7" t="s">
        <v>16</v>
      </c>
      <c r="H2202" s="7" t="s">
        <v>839</v>
      </c>
      <c r="I2202" s="7" t="s">
        <v>839</v>
      </c>
      <c r="J2202" s="7" t="s">
        <v>2968</v>
      </c>
      <c r="K2202" s="7" t="s">
        <v>42</v>
      </c>
      <c r="L2202" s="7" t="s">
        <v>32</v>
      </c>
    </row>
    <row r="2203" spans="1:12" x14ac:dyDescent="0.2">
      <c r="A2203" s="7" t="s">
        <v>5202</v>
      </c>
      <c r="B2203" s="7" t="s">
        <v>173</v>
      </c>
      <c r="C2203" s="7" t="s">
        <v>498</v>
      </c>
      <c r="D2203" s="8">
        <v>8</v>
      </c>
      <c r="E2203" s="8">
        <v>13</v>
      </c>
      <c r="F2203" s="7" t="s">
        <v>35</v>
      </c>
      <c r="G2203" s="7" t="s">
        <v>16</v>
      </c>
      <c r="H2203" s="7" t="s">
        <v>5203</v>
      </c>
      <c r="I2203" s="7" t="s">
        <v>5203</v>
      </c>
      <c r="J2203" s="7" t="s">
        <v>5204</v>
      </c>
      <c r="K2203" s="7" t="s">
        <v>11</v>
      </c>
      <c r="L2203" s="7" t="s">
        <v>12</v>
      </c>
    </row>
    <row r="2204" spans="1:12" ht="28.5" x14ac:dyDescent="0.2">
      <c r="A2204" s="7" t="s">
        <v>5323</v>
      </c>
      <c r="B2204" s="7" t="s">
        <v>173</v>
      </c>
      <c r="C2204" s="7" t="s">
        <v>498</v>
      </c>
      <c r="D2204" s="8">
        <v>8</v>
      </c>
      <c r="E2204" s="8">
        <v>13</v>
      </c>
      <c r="F2204" s="7" t="s">
        <v>65</v>
      </c>
      <c r="G2204" s="7" t="s">
        <v>8</v>
      </c>
      <c r="H2204" s="7" t="s">
        <v>743</v>
      </c>
      <c r="I2204" s="7" t="s">
        <v>2595</v>
      </c>
      <c r="J2204" s="7" t="s">
        <v>5324</v>
      </c>
      <c r="K2204" s="7" t="s">
        <v>42</v>
      </c>
      <c r="L2204" s="7" t="s">
        <v>12</v>
      </c>
    </row>
    <row r="2205" spans="1:12" ht="28.5" x14ac:dyDescent="0.2">
      <c r="A2205" s="7" t="s">
        <v>247</v>
      </c>
      <c r="B2205" s="7" t="s">
        <v>173</v>
      </c>
      <c r="C2205" s="7" t="s">
        <v>498</v>
      </c>
      <c r="D2205" s="8">
        <v>8</v>
      </c>
      <c r="E2205" s="8">
        <v>13</v>
      </c>
      <c r="F2205" s="7" t="s">
        <v>35</v>
      </c>
      <c r="G2205" s="7" t="s">
        <v>16</v>
      </c>
      <c r="H2205" s="7" t="s">
        <v>743</v>
      </c>
      <c r="I2205" s="7" t="s">
        <v>2595</v>
      </c>
      <c r="J2205" s="7" t="s">
        <v>5408</v>
      </c>
      <c r="K2205" s="7" t="s">
        <v>11</v>
      </c>
      <c r="L2205" s="7" t="s">
        <v>12</v>
      </c>
    </row>
    <row r="2206" spans="1:12" ht="28.5" x14ac:dyDescent="0.2">
      <c r="A2206" s="7" t="s">
        <v>5453</v>
      </c>
      <c r="B2206" s="7" t="s">
        <v>173</v>
      </c>
      <c r="C2206" s="7" t="s">
        <v>498</v>
      </c>
      <c r="D2206" s="8">
        <v>8</v>
      </c>
      <c r="E2206" s="8">
        <v>13</v>
      </c>
      <c r="F2206" s="7" t="s">
        <v>65</v>
      </c>
      <c r="G2206" s="7" t="s">
        <v>16</v>
      </c>
      <c r="H2206" s="7" t="s">
        <v>2595</v>
      </c>
      <c r="I2206" s="7" t="s">
        <v>2595</v>
      </c>
      <c r="J2206" s="7" t="s">
        <v>5454</v>
      </c>
      <c r="K2206" s="7" t="s">
        <v>42</v>
      </c>
      <c r="L2206" s="7" t="s">
        <v>50</v>
      </c>
    </row>
    <row r="2207" spans="1:12" ht="28.5" x14ac:dyDescent="0.2">
      <c r="A2207" s="7" t="s">
        <v>497</v>
      </c>
      <c r="B2207" s="7" t="s">
        <v>535</v>
      </c>
      <c r="C2207" s="7" t="s">
        <v>498</v>
      </c>
      <c r="D2207" s="8">
        <v>8</v>
      </c>
      <c r="E2207" s="8">
        <v>13</v>
      </c>
      <c r="F2207" s="7" t="s">
        <v>35</v>
      </c>
      <c r="G2207" s="7" t="s">
        <v>8</v>
      </c>
      <c r="H2207" s="7" t="s">
        <v>36</v>
      </c>
      <c r="I2207" s="7" t="s">
        <v>30</v>
      </c>
      <c r="J2207" s="7" t="s">
        <v>499</v>
      </c>
      <c r="K2207" s="7" t="s">
        <v>93</v>
      </c>
      <c r="L2207" s="7" t="s">
        <v>12</v>
      </c>
    </row>
    <row r="2208" spans="1:12" ht="28.5" x14ac:dyDescent="0.2">
      <c r="A2208" s="7" t="s">
        <v>481</v>
      </c>
      <c r="B2208" s="7" t="s">
        <v>535</v>
      </c>
      <c r="C2208" s="7" t="s">
        <v>498</v>
      </c>
      <c r="D2208" s="8">
        <v>8</v>
      </c>
      <c r="E2208" s="8">
        <v>13</v>
      </c>
      <c r="F2208" s="7" t="s">
        <v>35</v>
      </c>
      <c r="G2208" s="7" t="s">
        <v>16</v>
      </c>
      <c r="H2208" s="7" t="s">
        <v>24</v>
      </c>
      <c r="I2208" s="7" t="s">
        <v>30</v>
      </c>
      <c r="J2208" s="7" t="s">
        <v>525</v>
      </c>
      <c r="K2208" s="7" t="s">
        <v>11</v>
      </c>
      <c r="L2208" s="7" t="s">
        <v>12</v>
      </c>
    </row>
    <row r="2209" spans="1:12" ht="28.5" x14ac:dyDescent="0.2">
      <c r="A2209" s="7" t="s">
        <v>481</v>
      </c>
      <c r="B2209" s="7" t="s">
        <v>535</v>
      </c>
      <c r="C2209" s="7" t="s">
        <v>498</v>
      </c>
      <c r="D2209" s="8">
        <v>8</v>
      </c>
      <c r="E2209" s="8">
        <v>13</v>
      </c>
      <c r="F2209" s="7" t="s">
        <v>65</v>
      </c>
      <c r="G2209" s="7" t="s">
        <v>8</v>
      </c>
      <c r="H2209" s="7" t="s">
        <v>888</v>
      </c>
      <c r="I2209" s="7" t="s">
        <v>839</v>
      </c>
      <c r="J2209" s="7" t="s">
        <v>3038</v>
      </c>
      <c r="K2209" s="7" t="s">
        <v>38</v>
      </c>
      <c r="L2209" s="7" t="s">
        <v>12</v>
      </c>
    </row>
    <row r="2210" spans="1:12" ht="28.5" x14ac:dyDescent="0.2">
      <c r="A2210" s="7" t="s">
        <v>5647</v>
      </c>
      <c r="B2210" s="7" t="s">
        <v>535</v>
      </c>
      <c r="C2210" s="7" t="s">
        <v>498</v>
      </c>
      <c r="D2210" s="8">
        <v>8</v>
      </c>
      <c r="E2210" s="8">
        <v>13</v>
      </c>
      <c r="F2210" s="7" t="s">
        <v>65</v>
      </c>
      <c r="G2210" s="7" t="s">
        <v>8</v>
      </c>
      <c r="H2210" s="7" t="s">
        <v>5190</v>
      </c>
      <c r="I2210" s="7" t="s">
        <v>2595</v>
      </c>
      <c r="J2210" s="7" t="s">
        <v>5648</v>
      </c>
      <c r="K2210" s="7" t="s">
        <v>93</v>
      </c>
      <c r="L2210" s="7" t="s">
        <v>12</v>
      </c>
    </row>
    <row r="2211" spans="1:12" ht="28.5" x14ac:dyDescent="0.2">
      <c r="A2211" s="7" t="s">
        <v>481</v>
      </c>
      <c r="B2211" s="7" t="s">
        <v>535</v>
      </c>
      <c r="C2211" s="7" t="s">
        <v>498</v>
      </c>
      <c r="D2211" s="8">
        <v>8</v>
      </c>
      <c r="E2211" s="8">
        <v>13</v>
      </c>
      <c r="F2211" s="7" t="s">
        <v>65</v>
      </c>
      <c r="G2211" s="7" t="s">
        <v>8</v>
      </c>
      <c r="H2211" s="7" t="s">
        <v>1809</v>
      </c>
      <c r="I2211" s="7" t="s">
        <v>5989</v>
      </c>
      <c r="J2211" s="7" t="s">
        <v>8059</v>
      </c>
      <c r="K2211" s="7" t="s">
        <v>11</v>
      </c>
      <c r="L2211" s="7" t="s">
        <v>12</v>
      </c>
    </row>
    <row r="2212" spans="1:12" x14ac:dyDescent="0.2">
      <c r="A2212" s="7" t="s">
        <v>1917</v>
      </c>
      <c r="B2212" s="7" t="s">
        <v>1898</v>
      </c>
      <c r="C2212" s="7" t="s">
        <v>498</v>
      </c>
      <c r="D2212" s="8">
        <v>8</v>
      </c>
      <c r="E2212" s="8">
        <v>13</v>
      </c>
      <c r="F2212" s="7" t="s">
        <v>35</v>
      </c>
      <c r="G2212" s="7" t="s">
        <v>8</v>
      </c>
      <c r="H2212" s="7" t="s">
        <v>30</v>
      </c>
      <c r="I2212" s="7" t="s">
        <v>30</v>
      </c>
      <c r="J2212" s="7" t="s">
        <v>2065</v>
      </c>
      <c r="K2212" s="7" t="s">
        <v>38</v>
      </c>
      <c r="L2212" s="7" t="s">
        <v>50</v>
      </c>
    </row>
    <row r="2213" spans="1:12" ht="28.5" x14ac:dyDescent="0.2">
      <c r="A2213" s="7" t="s">
        <v>2120</v>
      </c>
      <c r="B2213" s="7" t="s">
        <v>1898</v>
      </c>
      <c r="C2213" s="7" t="s">
        <v>498</v>
      </c>
      <c r="D2213" s="8">
        <v>8</v>
      </c>
      <c r="E2213" s="8">
        <v>13</v>
      </c>
      <c r="F2213" s="7" t="s">
        <v>35</v>
      </c>
      <c r="G2213" s="7" t="s">
        <v>16</v>
      </c>
      <c r="H2213" s="7" t="s">
        <v>24</v>
      </c>
      <c r="I2213" s="7" t="s">
        <v>30</v>
      </c>
      <c r="J2213" s="7" t="s">
        <v>2121</v>
      </c>
      <c r="K2213" s="7" t="s">
        <v>26</v>
      </c>
      <c r="L2213" s="7" t="s">
        <v>129</v>
      </c>
    </row>
    <row r="2214" spans="1:12" ht="28.5" x14ac:dyDescent="0.2">
      <c r="A2214" s="7" t="s">
        <v>6837</v>
      </c>
      <c r="B2214" s="7" t="s">
        <v>1898</v>
      </c>
      <c r="C2214" s="7" t="s">
        <v>498</v>
      </c>
      <c r="D2214" s="8">
        <v>8</v>
      </c>
      <c r="E2214" s="8">
        <v>13</v>
      </c>
      <c r="F2214" s="7" t="s">
        <v>7</v>
      </c>
      <c r="G2214" s="7" t="s">
        <v>143</v>
      </c>
      <c r="H2214" s="7" t="s">
        <v>1961</v>
      </c>
      <c r="I2214" s="7" t="s">
        <v>2595</v>
      </c>
      <c r="J2214" s="7" t="s">
        <v>6838</v>
      </c>
      <c r="K2214" s="7" t="s">
        <v>11</v>
      </c>
      <c r="L2214" s="7" t="s">
        <v>12</v>
      </c>
    </row>
    <row r="2215" spans="1:12" ht="28.5" x14ac:dyDescent="0.2">
      <c r="A2215" s="7" t="s">
        <v>1917</v>
      </c>
      <c r="B2215" s="7" t="s">
        <v>1898</v>
      </c>
      <c r="C2215" s="7" t="s">
        <v>498</v>
      </c>
      <c r="D2215" s="8">
        <v>8</v>
      </c>
      <c r="E2215" s="8">
        <v>13</v>
      </c>
      <c r="F2215" s="7" t="s">
        <v>7</v>
      </c>
      <c r="G2215" s="7" t="s">
        <v>59</v>
      </c>
      <c r="H2215" s="7" t="s">
        <v>5226</v>
      </c>
      <c r="I2215" s="7" t="s">
        <v>2595</v>
      </c>
      <c r="J2215" s="7" t="s">
        <v>7007</v>
      </c>
      <c r="K2215" s="7" t="s">
        <v>11</v>
      </c>
      <c r="L2215" s="7" t="s">
        <v>12</v>
      </c>
    </row>
    <row r="2216" spans="1:12" ht="28.5" x14ac:dyDescent="0.2">
      <c r="A2216" s="7" t="s">
        <v>5738</v>
      </c>
      <c r="B2216" s="7" t="s">
        <v>630</v>
      </c>
      <c r="C2216" s="7" t="s">
        <v>498</v>
      </c>
      <c r="D2216" s="8">
        <v>8</v>
      </c>
      <c r="E2216" s="8">
        <v>13</v>
      </c>
      <c r="F2216" s="7" t="s">
        <v>23</v>
      </c>
      <c r="G2216" s="7" t="s">
        <v>8</v>
      </c>
      <c r="H2216" s="7" t="s">
        <v>743</v>
      </c>
      <c r="I2216" s="7" t="s">
        <v>2595</v>
      </c>
      <c r="J2216" s="7" t="s">
        <v>5756</v>
      </c>
      <c r="K2216" s="7" t="s">
        <v>11</v>
      </c>
      <c r="L2216" s="7" t="s">
        <v>12</v>
      </c>
    </row>
    <row r="2217" spans="1:12" ht="28.5" x14ac:dyDescent="0.2">
      <c r="A2217" s="7" t="s">
        <v>6954</v>
      </c>
      <c r="B2217" s="7" t="s">
        <v>630</v>
      </c>
      <c r="C2217" s="7" t="s">
        <v>498</v>
      </c>
      <c r="D2217" s="8">
        <v>8</v>
      </c>
      <c r="E2217" s="8">
        <v>13</v>
      </c>
      <c r="F2217" s="7" t="s">
        <v>65</v>
      </c>
      <c r="G2217" s="7" t="s">
        <v>16</v>
      </c>
      <c r="H2217" s="7" t="s">
        <v>1961</v>
      </c>
      <c r="I2217" s="7" t="s">
        <v>2595</v>
      </c>
      <c r="J2217" s="7" t="s">
        <v>5456</v>
      </c>
      <c r="K2217" s="7" t="s">
        <v>38</v>
      </c>
      <c r="L2217" s="7" t="s">
        <v>12</v>
      </c>
    </row>
    <row r="2218" spans="1:12" ht="28.5" x14ac:dyDescent="0.2">
      <c r="A2218" s="7" t="s">
        <v>1785</v>
      </c>
      <c r="B2218" s="7" t="s">
        <v>630</v>
      </c>
      <c r="C2218" s="7" t="s">
        <v>498</v>
      </c>
      <c r="D2218" s="8">
        <v>8</v>
      </c>
      <c r="E2218" s="8">
        <v>13</v>
      </c>
      <c r="F2218" s="7" t="s">
        <v>35</v>
      </c>
      <c r="G2218" s="7" t="s">
        <v>8</v>
      </c>
      <c r="H2218" s="7" t="s">
        <v>1809</v>
      </c>
      <c r="I2218" s="7" t="s">
        <v>5989</v>
      </c>
      <c r="J2218" s="7" t="s">
        <v>7931</v>
      </c>
      <c r="K2218" s="7" t="s">
        <v>93</v>
      </c>
      <c r="L2218" s="7" t="s">
        <v>2070</v>
      </c>
    </row>
    <row r="2219" spans="1:12" x14ac:dyDescent="0.2">
      <c r="A2219" s="7" t="s">
        <v>8031</v>
      </c>
      <c r="B2219" s="7" t="s">
        <v>630</v>
      </c>
      <c r="C2219" s="7" t="s">
        <v>498</v>
      </c>
      <c r="D2219" s="8">
        <v>8</v>
      </c>
      <c r="E2219" s="8">
        <v>13</v>
      </c>
      <c r="F2219" s="7" t="s">
        <v>7</v>
      </c>
      <c r="G2219" s="7" t="s">
        <v>143</v>
      </c>
      <c r="H2219" s="7" t="s">
        <v>5989</v>
      </c>
      <c r="I2219" s="7" t="s">
        <v>5989</v>
      </c>
      <c r="J2219" s="7" t="s">
        <v>8032</v>
      </c>
      <c r="K2219" s="7" t="s">
        <v>38</v>
      </c>
      <c r="L2219" s="7" t="s">
        <v>32</v>
      </c>
    </row>
    <row r="2220" spans="1:12" ht="28.5" x14ac:dyDescent="0.2">
      <c r="A2220" s="7" t="s">
        <v>9043</v>
      </c>
      <c r="B2220" s="7" t="s">
        <v>630</v>
      </c>
      <c r="C2220" s="7" t="s">
        <v>498</v>
      </c>
      <c r="D2220" s="8">
        <v>8</v>
      </c>
      <c r="E2220" s="8">
        <v>13</v>
      </c>
      <c r="F2220" s="7" t="s">
        <v>65</v>
      </c>
      <c r="G2220" s="7" t="s">
        <v>8</v>
      </c>
      <c r="H2220" s="7" t="s">
        <v>1809</v>
      </c>
      <c r="I2220" s="7" t="s">
        <v>5989</v>
      </c>
      <c r="J2220" s="7" t="s">
        <v>7507</v>
      </c>
      <c r="K2220" s="7" t="s">
        <v>38</v>
      </c>
      <c r="L2220" s="7" t="s">
        <v>12</v>
      </c>
    </row>
    <row r="2221" spans="1:12" ht="28.5" x14ac:dyDescent="0.2">
      <c r="A2221" s="7" t="s">
        <v>2220</v>
      </c>
      <c r="B2221" s="7" t="s">
        <v>11093</v>
      </c>
      <c r="C2221" s="7" t="s">
        <v>498</v>
      </c>
      <c r="D2221" s="8">
        <v>8</v>
      </c>
      <c r="E2221" s="8">
        <v>13</v>
      </c>
      <c r="F2221" s="7" t="s">
        <v>7</v>
      </c>
      <c r="G2221" s="7" t="s">
        <v>16</v>
      </c>
      <c r="H2221" s="7" t="s">
        <v>94</v>
      </c>
      <c r="I2221" s="7" t="s">
        <v>30</v>
      </c>
      <c r="J2221" s="7" t="s">
        <v>2221</v>
      </c>
      <c r="K2221" s="7" t="s">
        <v>42</v>
      </c>
      <c r="L2221" s="7" t="s">
        <v>50</v>
      </c>
    </row>
    <row r="2222" spans="1:12" x14ac:dyDescent="0.2">
      <c r="A2222" s="7" t="s">
        <v>4759</v>
      </c>
      <c r="B2222" s="7" t="s">
        <v>11093</v>
      </c>
      <c r="C2222" s="7" t="s">
        <v>498</v>
      </c>
      <c r="D2222" s="8">
        <v>8</v>
      </c>
      <c r="E2222" s="8">
        <v>13</v>
      </c>
      <c r="F2222" s="7" t="s">
        <v>65</v>
      </c>
      <c r="G2222" s="7" t="s">
        <v>29</v>
      </c>
      <c r="H2222" s="7" t="s">
        <v>839</v>
      </c>
      <c r="I2222" s="7" t="s">
        <v>839</v>
      </c>
      <c r="J2222" s="7" t="s">
        <v>4760</v>
      </c>
      <c r="K2222" s="7" t="s">
        <v>11</v>
      </c>
      <c r="L2222" s="7" t="s">
        <v>12</v>
      </c>
    </row>
    <row r="2223" spans="1:12" ht="28.5" x14ac:dyDescent="0.2">
      <c r="A2223" s="7" t="s">
        <v>1632</v>
      </c>
      <c r="B2223" s="7" t="s">
        <v>11093</v>
      </c>
      <c r="C2223" s="7" t="s">
        <v>498</v>
      </c>
      <c r="D2223" s="8">
        <v>8</v>
      </c>
      <c r="E2223" s="8">
        <v>13</v>
      </c>
      <c r="F2223" s="7" t="s">
        <v>35</v>
      </c>
      <c r="G2223" s="7" t="s">
        <v>16</v>
      </c>
      <c r="H2223" s="7" t="s">
        <v>267</v>
      </c>
      <c r="I2223" s="7" t="s">
        <v>30</v>
      </c>
      <c r="J2223" s="7" t="s">
        <v>1633</v>
      </c>
      <c r="K2223" s="7" t="s">
        <v>42</v>
      </c>
      <c r="L2223" s="7" t="s">
        <v>12</v>
      </c>
    </row>
    <row r="2224" spans="1:12" ht="28.5" x14ac:dyDescent="0.2">
      <c r="A2224" s="7" t="s">
        <v>1958</v>
      </c>
      <c r="B2224" s="7" t="s">
        <v>11093</v>
      </c>
      <c r="C2224" s="7" t="s">
        <v>498</v>
      </c>
      <c r="D2224" s="8">
        <v>8</v>
      </c>
      <c r="E2224" s="8">
        <v>13</v>
      </c>
      <c r="F2224" s="7" t="s">
        <v>7</v>
      </c>
      <c r="G2224" s="7" t="s">
        <v>16</v>
      </c>
      <c r="H2224" s="7" t="s">
        <v>36</v>
      </c>
      <c r="I2224" s="7" t="s">
        <v>30</v>
      </c>
      <c r="J2224" s="7" t="s">
        <v>1959</v>
      </c>
      <c r="K2224" s="7" t="s">
        <v>11</v>
      </c>
      <c r="L2224" s="7" t="s">
        <v>12</v>
      </c>
    </row>
    <row r="2225" spans="1:12" x14ac:dyDescent="0.2">
      <c r="A2225" s="7" t="s">
        <v>3703</v>
      </c>
      <c r="B2225" s="7" t="s">
        <v>11093</v>
      </c>
      <c r="C2225" s="7" t="s">
        <v>498</v>
      </c>
      <c r="D2225" s="8">
        <v>8</v>
      </c>
      <c r="E2225" s="8">
        <v>13</v>
      </c>
      <c r="F2225" s="7" t="s">
        <v>7</v>
      </c>
      <c r="G2225" s="7" t="s">
        <v>139</v>
      </c>
      <c r="H2225" s="7" t="s">
        <v>839</v>
      </c>
      <c r="I2225" s="7" t="s">
        <v>839</v>
      </c>
      <c r="J2225" s="7" t="s">
        <v>3704</v>
      </c>
      <c r="K2225" s="7" t="s">
        <v>93</v>
      </c>
      <c r="L2225" s="7" t="s">
        <v>12</v>
      </c>
    </row>
    <row r="2226" spans="1:12" ht="28.5" x14ac:dyDescent="0.2">
      <c r="A2226" s="7" t="s">
        <v>2155</v>
      </c>
      <c r="B2226" s="7" t="s">
        <v>2155</v>
      </c>
      <c r="C2226" s="7" t="s">
        <v>498</v>
      </c>
      <c r="D2226" s="8">
        <v>8</v>
      </c>
      <c r="E2226" s="8">
        <v>13</v>
      </c>
      <c r="F2226" s="7" t="s">
        <v>65</v>
      </c>
      <c r="G2226" s="7" t="s">
        <v>16</v>
      </c>
      <c r="H2226" s="7" t="s">
        <v>5242</v>
      </c>
      <c r="I2226" s="7" t="s">
        <v>2595</v>
      </c>
      <c r="J2226" s="7" t="s">
        <v>6409</v>
      </c>
      <c r="K2226" s="7" t="s">
        <v>38</v>
      </c>
      <c r="L2226" s="7" t="s">
        <v>2070</v>
      </c>
    </row>
    <row r="2227" spans="1:12" x14ac:dyDescent="0.2">
      <c r="A2227" s="7" t="s">
        <v>1991</v>
      </c>
      <c r="B2227" s="7" t="s">
        <v>11093</v>
      </c>
      <c r="C2227" s="7" t="s">
        <v>498</v>
      </c>
      <c r="D2227" s="8">
        <v>8</v>
      </c>
      <c r="E2227" s="8">
        <v>13</v>
      </c>
      <c r="F2227" s="7" t="s">
        <v>35</v>
      </c>
      <c r="G2227" s="7" t="s">
        <v>16</v>
      </c>
      <c r="H2227" s="7" t="s">
        <v>2595</v>
      </c>
      <c r="I2227" s="7" t="s">
        <v>2595</v>
      </c>
      <c r="J2227" s="7" t="s">
        <v>6970</v>
      </c>
      <c r="K2227" s="7" t="s">
        <v>11</v>
      </c>
      <c r="L2227" s="7" t="s">
        <v>12</v>
      </c>
    </row>
    <row r="2228" spans="1:12" ht="28.5" x14ac:dyDescent="0.2">
      <c r="A2228" s="7" t="s">
        <v>7271</v>
      </c>
      <c r="B2228" s="7" t="s">
        <v>11093</v>
      </c>
      <c r="C2228" s="7" t="s">
        <v>498</v>
      </c>
      <c r="D2228" s="8">
        <v>8</v>
      </c>
      <c r="E2228" s="8">
        <v>13</v>
      </c>
      <c r="F2228" s="7" t="s">
        <v>35</v>
      </c>
      <c r="G2228" s="7" t="s">
        <v>16</v>
      </c>
      <c r="H2228" s="7" t="s">
        <v>1961</v>
      </c>
      <c r="I2228" s="7" t="s">
        <v>2595</v>
      </c>
      <c r="J2228" s="7" t="s">
        <v>7272</v>
      </c>
      <c r="K2228" s="7" t="s">
        <v>93</v>
      </c>
      <c r="L2228" s="7" t="s">
        <v>12</v>
      </c>
    </row>
    <row r="2229" spans="1:12" ht="28.5" x14ac:dyDescent="0.2">
      <c r="A2229" s="7" t="s">
        <v>7348</v>
      </c>
      <c r="B2229" s="7" t="s">
        <v>11093</v>
      </c>
      <c r="C2229" s="7" t="s">
        <v>498</v>
      </c>
      <c r="D2229" s="8">
        <v>8</v>
      </c>
      <c r="E2229" s="8">
        <v>13</v>
      </c>
      <c r="F2229" s="7" t="s">
        <v>23</v>
      </c>
      <c r="G2229" s="7" t="s">
        <v>742</v>
      </c>
      <c r="H2229" s="7" t="s">
        <v>5200</v>
      </c>
      <c r="I2229" s="7" t="s">
        <v>2595</v>
      </c>
      <c r="J2229" s="7" t="s">
        <v>7349</v>
      </c>
      <c r="K2229" s="7" t="s">
        <v>11</v>
      </c>
      <c r="L2229" s="7" t="s">
        <v>12</v>
      </c>
    </row>
    <row r="2230" spans="1:12" ht="28.5" x14ac:dyDescent="0.2">
      <c r="A2230" s="7" t="s">
        <v>8452</v>
      </c>
      <c r="B2230" s="7" t="s">
        <v>11093</v>
      </c>
      <c r="C2230" s="7" t="s">
        <v>498</v>
      </c>
      <c r="D2230" s="8">
        <v>8</v>
      </c>
      <c r="E2230" s="8">
        <v>13</v>
      </c>
      <c r="F2230" s="7" t="s">
        <v>7</v>
      </c>
      <c r="G2230" s="7" t="s">
        <v>16</v>
      </c>
      <c r="H2230" s="7" t="s">
        <v>1809</v>
      </c>
      <c r="I2230" s="7" t="s">
        <v>5989</v>
      </c>
      <c r="J2230" s="7" t="s">
        <v>8453</v>
      </c>
      <c r="L2230" s="7" t="s">
        <v>12</v>
      </c>
    </row>
    <row r="2231" spans="1:12" ht="28.5" x14ac:dyDescent="0.2">
      <c r="A2231" s="7" t="s">
        <v>6317</v>
      </c>
      <c r="B2231" s="7" t="s">
        <v>2155</v>
      </c>
      <c r="C2231" s="7" t="s">
        <v>498</v>
      </c>
      <c r="D2231" s="8">
        <v>8</v>
      </c>
      <c r="E2231" s="8">
        <v>13</v>
      </c>
      <c r="F2231" s="7" t="s">
        <v>7</v>
      </c>
      <c r="G2231" s="7" t="s">
        <v>143</v>
      </c>
      <c r="H2231" s="7" t="s">
        <v>673</v>
      </c>
      <c r="I2231" s="7" t="s">
        <v>1139</v>
      </c>
      <c r="J2231" s="7" t="s">
        <v>9959</v>
      </c>
      <c r="K2231" s="7" t="s">
        <v>11</v>
      </c>
      <c r="L2231" s="7" t="s">
        <v>12</v>
      </c>
    </row>
    <row r="2232" spans="1:12" ht="28.5" x14ac:dyDescent="0.2">
      <c r="A2232" s="7" t="s">
        <v>2212</v>
      </c>
      <c r="B2232" s="7" t="s">
        <v>11093</v>
      </c>
      <c r="C2232" s="7" t="s">
        <v>498</v>
      </c>
      <c r="D2232" s="8">
        <v>8</v>
      </c>
      <c r="E2232" s="8">
        <v>13</v>
      </c>
      <c r="F2232" s="7" t="s">
        <v>15</v>
      </c>
      <c r="G2232" s="7" t="s">
        <v>16</v>
      </c>
      <c r="H2232" s="7" t="s">
        <v>9647</v>
      </c>
      <c r="I2232" s="7" t="s">
        <v>1139</v>
      </c>
      <c r="J2232" s="7" t="s">
        <v>9648</v>
      </c>
      <c r="K2232" s="7" t="s">
        <v>38</v>
      </c>
      <c r="L2232" s="7" t="s">
        <v>12</v>
      </c>
    </row>
    <row r="2233" spans="1:12" x14ac:dyDescent="0.2">
      <c r="A2233" s="7" t="s">
        <v>10335</v>
      </c>
      <c r="B2233" s="7" t="s">
        <v>11093</v>
      </c>
      <c r="C2233" s="7" t="s">
        <v>498</v>
      </c>
      <c r="D2233" s="8">
        <v>8</v>
      </c>
      <c r="E2233" s="8">
        <v>13</v>
      </c>
      <c r="F2233" s="7" t="s">
        <v>35</v>
      </c>
      <c r="G2233" s="7" t="s">
        <v>8</v>
      </c>
      <c r="H2233" s="7" t="s">
        <v>1139</v>
      </c>
      <c r="I2233" s="7" t="s">
        <v>1139</v>
      </c>
      <c r="J2233" s="7" t="s">
        <v>10336</v>
      </c>
      <c r="K2233" s="7" t="s">
        <v>11</v>
      </c>
      <c r="L2233" s="7" t="s">
        <v>12</v>
      </c>
    </row>
    <row r="2234" spans="1:12" ht="28.5" x14ac:dyDescent="0.2">
      <c r="A2234" s="7" t="s">
        <v>10402</v>
      </c>
      <c r="B2234" s="7" t="s">
        <v>11093</v>
      </c>
      <c r="C2234" s="7" t="s">
        <v>498</v>
      </c>
      <c r="D2234" s="8">
        <v>8</v>
      </c>
      <c r="E2234" s="8">
        <v>13</v>
      </c>
      <c r="F2234" s="7" t="s">
        <v>23</v>
      </c>
      <c r="G2234" s="7" t="s">
        <v>8</v>
      </c>
      <c r="H2234" s="7" t="s">
        <v>9640</v>
      </c>
      <c r="I2234" s="7" t="s">
        <v>1139</v>
      </c>
      <c r="J2234" s="7" t="s">
        <v>10403</v>
      </c>
      <c r="K2234" s="7" t="s">
        <v>11</v>
      </c>
      <c r="L2234" s="7" t="s">
        <v>12</v>
      </c>
    </row>
    <row r="2235" spans="1:12" ht="28.5" x14ac:dyDescent="0.2">
      <c r="A2235" s="7" t="s">
        <v>850</v>
      </c>
      <c r="B2235" s="7" t="s">
        <v>2361</v>
      </c>
      <c r="C2235" s="7" t="s">
        <v>434</v>
      </c>
      <c r="D2235" s="8">
        <v>8</v>
      </c>
      <c r="E2235" s="8">
        <v>14</v>
      </c>
      <c r="F2235" s="7" t="s">
        <v>65</v>
      </c>
      <c r="G2235" s="7" t="s">
        <v>59</v>
      </c>
      <c r="H2235" s="7" t="s">
        <v>6263</v>
      </c>
      <c r="I2235" s="7" t="s">
        <v>5989</v>
      </c>
      <c r="J2235" s="7" t="s">
        <v>8231</v>
      </c>
      <c r="K2235" s="7" t="s">
        <v>11</v>
      </c>
      <c r="L2235" s="7" t="s">
        <v>12</v>
      </c>
    </row>
    <row r="2236" spans="1:12" ht="28.5" x14ac:dyDescent="0.2">
      <c r="A2236" s="7" t="s">
        <v>850</v>
      </c>
      <c r="B2236" s="7" t="s">
        <v>2361</v>
      </c>
      <c r="C2236" s="7" t="s">
        <v>434</v>
      </c>
      <c r="D2236" s="8">
        <v>8</v>
      </c>
      <c r="E2236" s="8">
        <v>14</v>
      </c>
      <c r="F2236" s="7" t="s">
        <v>7</v>
      </c>
      <c r="G2236" s="7" t="s">
        <v>143</v>
      </c>
      <c r="H2236" s="7" t="s">
        <v>9691</v>
      </c>
      <c r="I2236" s="7" t="s">
        <v>1139</v>
      </c>
      <c r="J2236" s="7" t="s">
        <v>10197</v>
      </c>
      <c r="K2236" s="7" t="s">
        <v>42</v>
      </c>
      <c r="L2236" s="7" t="s">
        <v>12</v>
      </c>
    </row>
    <row r="2237" spans="1:12" ht="28.5" x14ac:dyDescent="0.2">
      <c r="A2237" s="7" t="s">
        <v>2265</v>
      </c>
      <c r="B2237" s="7" t="s">
        <v>3570</v>
      </c>
      <c r="C2237" s="7" t="s">
        <v>434</v>
      </c>
      <c r="D2237" s="8">
        <v>8</v>
      </c>
      <c r="E2237" s="8">
        <v>14</v>
      </c>
      <c r="F2237" s="7" t="s">
        <v>23</v>
      </c>
      <c r="G2237" s="7" t="s">
        <v>16</v>
      </c>
      <c r="H2237" s="7" t="s">
        <v>9</v>
      </c>
      <c r="I2237" s="7" t="s">
        <v>30</v>
      </c>
      <c r="J2237" s="7" t="s">
        <v>2266</v>
      </c>
      <c r="K2237" s="7" t="s">
        <v>11</v>
      </c>
      <c r="L2237" s="7" t="s">
        <v>12</v>
      </c>
    </row>
    <row r="2238" spans="1:12" x14ac:dyDescent="0.2">
      <c r="A2238" s="7" t="s">
        <v>3386</v>
      </c>
      <c r="B2238" s="7" t="s">
        <v>3570</v>
      </c>
      <c r="C2238" s="7" t="s">
        <v>434</v>
      </c>
      <c r="D2238" s="8">
        <v>8</v>
      </c>
      <c r="E2238" s="8">
        <v>14</v>
      </c>
      <c r="F2238" s="7" t="s">
        <v>23</v>
      </c>
      <c r="G2238" s="7" t="s">
        <v>143</v>
      </c>
      <c r="H2238" s="7" t="s">
        <v>2595</v>
      </c>
      <c r="I2238" s="7" t="s">
        <v>2595</v>
      </c>
      <c r="J2238" s="7" t="s">
        <v>6062</v>
      </c>
      <c r="K2238" s="7" t="s">
        <v>38</v>
      </c>
      <c r="L2238" s="7" t="s">
        <v>12</v>
      </c>
    </row>
    <row r="2239" spans="1:12" ht="28.5" x14ac:dyDescent="0.2">
      <c r="A2239" s="7" t="s">
        <v>39</v>
      </c>
      <c r="B2239" s="7" t="s">
        <v>173</v>
      </c>
      <c r="C2239" s="7" t="s">
        <v>434</v>
      </c>
      <c r="D2239" s="8">
        <v>8</v>
      </c>
      <c r="E2239" s="8">
        <v>14</v>
      </c>
      <c r="F2239" s="7" t="s">
        <v>23</v>
      </c>
      <c r="G2239" s="7" t="s">
        <v>16</v>
      </c>
      <c r="H2239" s="7" t="s">
        <v>36</v>
      </c>
      <c r="I2239" s="7" t="s">
        <v>30</v>
      </c>
      <c r="J2239" s="7" t="s">
        <v>435</v>
      </c>
      <c r="K2239" s="7" t="s">
        <v>93</v>
      </c>
      <c r="L2239" s="7" t="s">
        <v>12</v>
      </c>
    </row>
    <row r="2240" spans="1:12" ht="28.5" x14ac:dyDescent="0.2">
      <c r="A2240" s="7" t="s">
        <v>5337</v>
      </c>
      <c r="B2240" s="7" t="s">
        <v>173</v>
      </c>
      <c r="C2240" s="7" t="s">
        <v>434</v>
      </c>
      <c r="D2240" s="8">
        <v>8</v>
      </c>
      <c r="E2240" s="8">
        <v>14</v>
      </c>
      <c r="F2240" s="7" t="s">
        <v>35</v>
      </c>
      <c r="G2240" s="7" t="s">
        <v>547</v>
      </c>
      <c r="H2240" s="7" t="s">
        <v>743</v>
      </c>
      <c r="I2240" s="7" t="s">
        <v>2595</v>
      </c>
      <c r="J2240" s="7" t="s">
        <v>5338</v>
      </c>
      <c r="K2240" s="7" t="s">
        <v>38</v>
      </c>
      <c r="L2240" s="7" t="s">
        <v>12</v>
      </c>
    </row>
    <row r="2241" spans="1:12" ht="28.5" x14ac:dyDescent="0.2">
      <c r="A2241" s="7" t="s">
        <v>8075</v>
      </c>
      <c r="B2241" s="7" t="s">
        <v>535</v>
      </c>
      <c r="C2241" s="7" t="s">
        <v>434</v>
      </c>
      <c r="D2241" s="8">
        <v>8</v>
      </c>
      <c r="E2241" s="8">
        <v>14</v>
      </c>
      <c r="F2241" s="7" t="s">
        <v>65</v>
      </c>
      <c r="G2241" s="7" t="s">
        <v>8</v>
      </c>
      <c r="H2241" s="7" t="s">
        <v>1192</v>
      </c>
      <c r="I2241" s="7" t="s">
        <v>5989</v>
      </c>
      <c r="J2241" s="7" t="s">
        <v>7852</v>
      </c>
      <c r="K2241" s="7" t="s">
        <v>93</v>
      </c>
      <c r="L2241" s="7" t="s">
        <v>12</v>
      </c>
    </row>
    <row r="2242" spans="1:12" ht="28.5" x14ac:dyDescent="0.2">
      <c r="A2242" s="7" t="s">
        <v>8678</v>
      </c>
      <c r="B2242" s="7" t="s">
        <v>11093</v>
      </c>
      <c r="C2242" s="7" t="s">
        <v>434</v>
      </c>
      <c r="D2242" s="8">
        <v>8</v>
      </c>
      <c r="E2242" s="8">
        <v>14</v>
      </c>
      <c r="F2242" s="7" t="s">
        <v>65</v>
      </c>
      <c r="G2242" s="7" t="s">
        <v>16</v>
      </c>
      <c r="H2242" s="7" t="s">
        <v>5989</v>
      </c>
      <c r="I2242" s="7" t="s">
        <v>5989</v>
      </c>
      <c r="J2242" s="7" t="s">
        <v>8679</v>
      </c>
      <c r="K2242" s="7" t="s">
        <v>26</v>
      </c>
      <c r="L2242" s="7" t="s">
        <v>12</v>
      </c>
    </row>
    <row r="2243" spans="1:12" ht="28.5" x14ac:dyDescent="0.2">
      <c r="A2243" s="7" t="s">
        <v>636</v>
      </c>
      <c r="B2243" s="7" t="s">
        <v>11093</v>
      </c>
      <c r="C2243" s="7" t="s">
        <v>434</v>
      </c>
      <c r="D2243" s="8">
        <v>8</v>
      </c>
      <c r="E2243" s="8">
        <v>14</v>
      </c>
      <c r="F2243" s="7" t="s">
        <v>7</v>
      </c>
      <c r="G2243" s="7" t="s">
        <v>127</v>
      </c>
      <c r="H2243" s="7" t="s">
        <v>30</v>
      </c>
      <c r="I2243" s="7" t="s">
        <v>30</v>
      </c>
      <c r="J2243" s="7" t="s">
        <v>637</v>
      </c>
      <c r="K2243" s="7" t="s">
        <v>112</v>
      </c>
      <c r="L2243" s="7" t="s">
        <v>129</v>
      </c>
    </row>
    <row r="2244" spans="1:12" ht="28.5" x14ac:dyDescent="0.2">
      <c r="A2244" s="7" t="s">
        <v>1963</v>
      </c>
      <c r="B2244" s="7" t="s">
        <v>2155</v>
      </c>
      <c r="C2244" s="7" t="s">
        <v>434</v>
      </c>
      <c r="D2244" s="8">
        <v>8</v>
      </c>
      <c r="E2244" s="8">
        <v>14</v>
      </c>
      <c r="F2244" s="7" t="s">
        <v>7</v>
      </c>
      <c r="G2244" s="7" t="s">
        <v>16</v>
      </c>
      <c r="H2244" s="7" t="s">
        <v>36</v>
      </c>
      <c r="I2244" s="7" t="s">
        <v>30</v>
      </c>
      <c r="J2244" s="7" t="s">
        <v>1964</v>
      </c>
      <c r="K2244" s="7" t="s">
        <v>11</v>
      </c>
      <c r="L2244" s="7" t="s">
        <v>12</v>
      </c>
    </row>
    <row r="2245" spans="1:12" ht="28.5" x14ac:dyDescent="0.2">
      <c r="A2245" s="7" t="s">
        <v>3958</v>
      </c>
      <c r="B2245" s="7" t="s">
        <v>2155</v>
      </c>
      <c r="C2245" s="7" t="s">
        <v>434</v>
      </c>
      <c r="D2245" s="8">
        <v>8</v>
      </c>
      <c r="E2245" s="8">
        <v>14</v>
      </c>
      <c r="F2245" s="7" t="s">
        <v>65</v>
      </c>
      <c r="G2245" s="7" t="s">
        <v>16</v>
      </c>
      <c r="H2245" s="7" t="s">
        <v>2636</v>
      </c>
      <c r="I2245" s="7" t="s">
        <v>839</v>
      </c>
      <c r="J2245" s="7" t="s">
        <v>3959</v>
      </c>
      <c r="K2245" s="7" t="s">
        <v>42</v>
      </c>
      <c r="L2245" s="7" t="s">
        <v>12</v>
      </c>
    </row>
    <row r="2246" spans="1:12" ht="28.5" x14ac:dyDescent="0.2">
      <c r="A2246" s="7" t="s">
        <v>1584</v>
      </c>
      <c r="B2246" s="7" t="s">
        <v>11093</v>
      </c>
      <c r="C2246" s="7" t="s">
        <v>434</v>
      </c>
      <c r="D2246" s="8">
        <v>8</v>
      </c>
      <c r="E2246" s="8">
        <v>14</v>
      </c>
      <c r="F2246" s="7" t="s">
        <v>23</v>
      </c>
      <c r="G2246" s="7" t="s">
        <v>16</v>
      </c>
      <c r="H2246" s="7" t="s">
        <v>743</v>
      </c>
      <c r="I2246" s="7" t="s">
        <v>2595</v>
      </c>
      <c r="J2246" s="7" t="s">
        <v>6627</v>
      </c>
      <c r="K2246" s="7" t="s">
        <v>42</v>
      </c>
      <c r="L2246" s="7" t="s">
        <v>81</v>
      </c>
    </row>
    <row r="2247" spans="1:12" ht="28.5" x14ac:dyDescent="0.2">
      <c r="A2247" s="7" t="s">
        <v>6640</v>
      </c>
      <c r="B2247" s="7" t="s">
        <v>11093</v>
      </c>
      <c r="C2247" s="7" t="s">
        <v>434</v>
      </c>
      <c r="D2247" s="8">
        <v>8</v>
      </c>
      <c r="E2247" s="8">
        <v>14</v>
      </c>
      <c r="F2247" s="7" t="s">
        <v>35</v>
      </c>
      <c r="G2247" s="7" t="s">
        <v>8</v>
      </c>
      <c r="H2247" s="7" t="s">
        <v>1961</v>
      </c>
      <c r="I2247" s="7" t="s">
        <v>2595</v>
      </c>
      <c r="J2247" s="7" t="s">
        <v>6641</v>
      </c>
      <c r="K2247" s="7" t="s">
        <v>38</v>
      </c>
      <c r="L2247" s="7" t="s">
        <v>12</v>
      </c>
    </row>
    <row r="2248" spans="1:12" x14ac:dyDescent="0.2">
      <c r="A2248" s="7" t="s">
        <v>1991</v>
      </c>
      <c r="B2248" s="7" t="s">
        <v>11093</v>
      </c>
      <c r="C2248" s="7" t="s">
        <v>434</v>
      </c>
      <c r="D2248" s="8">
        <v>8</v>
      </c>
      <c r="E2248" s="8">
        <v>14</v>
      </c>
      <c r="F2248" s="7" t="s">
        <v>23</v>
      </c>
      <c r="G2248" s="7" t="s">
        <v>8</v>
      </c>
      <c r="H2248" s="7" t="s">
        <v>2595</v>
      </c>
      <c r="I2248" s="7" t="s">
        <v>2595</v>
      </c>
      <c r="J2248" s="7" t="s">
        <v>6785</v>
      </c>
      <c r="K2248" s="7" t="s">
        <v>11</v>
      </c>
      <c r="L2248" s="7" t="s">
        <v>12</v>
      </c>
    </row>
    <row r="2249" spans="1:12" ht="28.5" x14ac:dyDescent="0.2">
      <c r="A2249" s="7" t="s">
        <v>2116</v>
      </c>
      <c r="B2249" s="7" t="s">
        <v>11093</v>
      </c>
      <c r="C2249" s="7" t="s">
        <v>434</v>
      </c>
      <c r="D2249" s="8">
        <v>8</v>
      </c>
      <c r="E2249" s="8">
        <v>14</v>
      </c>
      <c r="F2249" s="7" t="s">
        <v>65</v>
      </c>
      <c r="G2249" s="7" t="s">
        <v>8</v>
      </c>
      <c r="H2249" s="7" t="s">
        <v>743</v>
      </c>
      <c r="I2249" s="7" t="s">
        <v>2595</v>
      </c>
      <c r="J2249" s="7" t="s">
        <v>9228</v>
      </c>
      <c r="K2249" s="7" t="s">
        <v>19</v>
      </c>
      <c r="L2249" s="7" t="s">
        <v>50</v>
      </c>
    </row>
    <row r="2250" spans="1:12" ht="28.5" x14ac:dyDescent="0.2">
      <c r="A2250" s="7" t="s">
        <v>594</v>
      </c>
      <c r="B2250" s="7" t="s">
        <v>11074</v>
      </c>
      <c r="C2250" s="7" t="s">
        <v>28</v>
      </c>
      <c r="D2250" s="8">
        <v>8</v>
      </c>
      <c r="E2250" s="8">
        <v>15</v>
      </c>
      <c r="F2250" s="7" t="s">
        <v>23</v>
      </c>
      <c r="G2250" s="7" t="s">
        <v>8</v>
      </c>
      <c r="H2250" s="7" t="s">
        <v>1388</v>
      </c>
      <c r="I2250" s="7" t="s">
        <v>2595</v>
      </c>
      <c r="J2250" s="7" t="s">
        <v>6929</v>
      </c>
      <c r="K2250" s="7" t="s">
        <v>11</v>
      </c>
      <c r="L2250" s="7" t="s">
        <v>12</v>
      </c>
    </row>
    <row r="2251" spans="1:12" ht="28.5" x14ac:dyDescent="0.2">
      <c r="A2251" s="7" t="s">
        <v>9955</v>
      </c>
      <c r="B2251" s="7" t="s">
        <v>11074</v>
      </c>
      <c r="C2251" s="7" t="s">
        <v>28</v>
      </c>
      <c r="D2251" s="8">
        <v>8</v>
      </c>
      <c r="E2251" s="8">
        <v>15</v>
      </c>
      <c r="F2251" s="7" t="s">
        <v>23</v>
      </c>
      <c r="G2251" s="7" t="s">
        <v>8</v>
      </c>
      <c r="H2251" s="7" t="s">
        <v>2558</v>
      </c>
      <c r="I2251" s="7" t="s">
        <v>1139</v>
      </c>
      <c r="J2251" s="7" t="s">
        <v>9956</v>
      </c>
      <c r="K2251" s="7" t="s">
        <v>11</v>
      </c>
      <c r="L2251" s="7" t="s">
        <v>12</v>
      </c>
    </row>
    <row r="2252" spans="1:12" ht="28.5" x14ac:dyDescent="0.2">
      <c r="A2252" s="7" t="s">
        <v>928</v>
      </c>
      <c r="B2252" s="7" t="s">
        <v>2361</v>
      </c>
      <c r="C2252" s="7" t="s">
        <v>28</v>
      </c>
      <c r="D2252" s="8">
        <v>8</v>
      </c>
      <c r="E2252" s="8">
        <v>15</v>
      </c>
      <c r="F2252" s="7" t="s">
        <v>7</v>
      </c>
      <c r="G2252" s="7" t="s">
        <v>8</v>
      </c>
      <c r="H2252" s="7" t="s">
        <v>120</v>
      </c>
      <c r="I2252" s="7" t="s">
        <v>30</v>
      </c>
      <c r="J2252" s="7" t="s">
        <v>929</v>
      </c>
      <c r="K2252" s="7" t="s">
        <v>38</v>
      </c>
      <c r="L2252" s="7" t="s">
        <v>50</v>
      </c>
    </row>
    <row r="2253" spans="1:12" ht="28.5" x14ac:dyDescent="0.2">
      <c r="A2253" s="7" t="s">
        <v>990</v>
      </c>
      <c r="B2253" s="7" t="s">
        <v>2361</v>
      </c>
      <c r="C2253" s="7" t="s">
        <v>28</v>
      </c>
      <c r="D2253" s="8">
        <v>8</v>
      </c>
      <c r="E2253" s="8">
        <v>15</v>
      </c>
      <c r="F2253" s="7" t="s">
        <v>7</v>
      </c>
      <c r="G2253" s="7" t="s">
        <v>16</v>
      </c>
      <c r="H2253" s="7" t="s">
        <v>9</v>
      </c>
      <c r="I2253" s="7" t="s">
        <v>30</v>
      </c>
      <c r="J2253" s="7" t="s">
        <v>2264</v>
      </c>
      <c r="K2253" s="7" t="s">
        <v>38</v>
      </c>
      <c r="L2253" s="7" t="s">
        <v>12</v>
      </c>
    </row>
    <row r="2254" spans="1:12" ht="28.5" x14ac:dyDescent="0.2">
      <c r="A2254" s="7" t="s">
        <v>2312</v>
      </c>
      <c r="B2254" s="7" t="s">
        <v>2361</v>
      </c>
      <c r="C2254" s="7" t="s">
        <v>28</v>
      </c>
      <c r="D2254" s="8">
        <v>8</v>
      </c>
      <c r="E2254" s="8">
        <v>15</v>
      </c>
      <c r="F2254" s="7" t="s">
        <v>23</v>
      </c>
      <c r="G2254" s="7" t="s">
        <v>16</v>
      </c>
      <c r="H2254" s="7" t="s">
        <v>30</v>
      </c>
      <c r="I2254" s="7" t="s">
        <v>30</v>
      </c>
      <c r="J2254" s="7" t="s">
        <v>1555</v>
      </c>
      <c r="K2254" s="7" t="s">
        <v>26</v>
      </c>
      <c r="L2254" s="7" t="s">
        <v>129</v>
      </c>
    </row>
    <row r="2255" spans="1:12" ht="28.5" x14ac:dyDescent="0.2">
      <c r="A2255" s="7" t="s">
        <v>2391</v>
      </c>
      <c r="B2255" s="7" t="s">
        <v>2361</v>
      </c>
      <c r="C2255" s="7" t="s">
        <v>28</v>
      </c>
      <c r="D2255" s="8">
        <v>8</v>
      </c>
      <c r="E2255" s="8">
        <v>15</v>
      </c>
      <c r="F2255" s="7" t="s">
        <v>7</v>
      </c>
      <c r="G2255" s="7" t="s">
        <v>59</v>
      </c>
      <c r="H2255" s="7" t="s">
        <v>24</v>
      </c>
      <c r="I2255" s="7" t="s">
        <v>30</v>
      </c>
      <c r="J2255" s="7" t="s">
        <v>2392</v>
      </c>
      <c r="K2255" s="7" t="s">
        <v>11</v>
      </c>
      <c r="L2255" s="7" t="s">
        <v>12</v>
      </c>
    </row>
    <row r="2256" spans="1:12" ht="28.5" x14ac:dyDescent="0.2">
      <c r="A2256" s="7" t="s">
        <v>850</v>
      </c>
      <c r="B2256" s="7" t="s">
        <v>2361</v>
      </c>
      <c r="C2256" s="7" t="s">
        <v>28</v>
      </c>
      <c r="D2256" s="8">
        <v>8</v>
      </c>
      <c r="E2256" s="8">
        <v>15</v>
      </c>
      <c r="F2256" s="7" t="s">
        <v>35</v>
      </c>
      <c r="G2256" s="7" t="s">
        <v>16</v>
      </c>
      <c r="H2256" s="7" t="s">
        <v>3494</v>
      </c>
      <c r="I2256" s="7" t="s">
        <v>8027</v>
      </c>
      <c r="J2256" s="7" t="s">
        <v>3495</v>
      </c>
      <c r="K2256" s="7" t="s">
        <v>38</v>
      </c>
      <c r="L2256" s="7" t="s">
        <v>12</v>
      </c>
    </row>
    <row r="2257" spans="1:12" x14ac:dyDescent="0.2">
      <c r="A2257" s="7" t="s">
        <v>4834</v>
      </c>
      <c r="B2257" s="7" t="s">
        <v>2361</v>
      </c>
      <c r="C2257" s="7" t="s">
        <v>28</v>
      </c>
      <c r="D2257" s="8">
        <v>8</v>
      </c>
      <c r="E2257" s="8">
        <v>15</v>
      </c>
      <c r="F2257" s="7" t="s">
        <v>23</v>
      </c>
      <c r="G2257" s="7" t="s">
        <v>8</v>
      </c>
      <c r="H2257" s="7" t="s">
        <v>839</v>
      </c>
      <c r="I2257" s="7" t="s">
        <v>839</v>
      </c>
      <c r="J2257" s="7" t="s">
        <v>4835</v>
      </c>
      <c r="K2257" s="7" t="s">
        <v>11</v>
      </c>
      <c r="L2257" s="7" t="s">
        <v>12</v>
      </c>
    </row>
    <row r="2258" spans="1:12" ht="28.5" x14ac:dyDescent="0.2">
      <c r="A2258" s="7" t="s">
        <v>4863</v>
      </c>
      <c r="B2258" s="7" t="s">
        <v>2361</v>
      </c>
      <c r="C2258" s="7" t="s">
        <v>28</v>
      </c>
      <c r="D2258" s="8">
        <v>8</v>
      </c>
      <c r="E2258" s="8">
        <v>15</v>
      </c>
      <c r="F2258" s="7" t="s">
        <v>65</v>
      </c>
      <c r="G2258" s="7" t="s">
        <v>8</v>
      </c>
      <c r="H2258" s="7" t="s">
        <v>2770</v>
      </c>
      <c r="I2258" s="7" t="s">
        <v>839</v>
      </c>
      <c r="J2258" s="7" t="s">
        <v>4864</v>
      </c>
      <c r="K2258" s="7" t="s">
        <v>38</v>
      </c>
      <c r="L2258" s="7" t="s">
        <v>12</v>
      </c>
    </row>
    <row r="2259" spans="1:12" ht="28.5" x14ac:dyDescent="0.2">
      <c r="A2259" s="7" t="s">
        <v>2267</v>
      </c>
      <c r="B2259" s="7" t="s">
        <v>2361</v>
      </c>
      <c r="C2259" s="7" t="s">
        <v>28</v>
      </c>
      <c r="D2259" s="8">
        <v>8</v>
      </c>
      <c r="E2259" s="8">
        <v>15</v>
      </c>
      <c r="F2259" s="7" t="s">
        <v>65</v>
      </c>
      <c r="G2259" s="7" t="s">
        <v>139</v>
      </c>
      <c r="H2259" s="7" t="s">
        <v>1636</v>
      </c>
      <c r="I2259" s="7" t="s">
        <v>839</v>
      </c>
      <c r="J2259" s="7" t="s">
        <v>4872</v>
      </c>
      <c r="K2259" s="7" t="s">
        <v>11</v>
      </c>
      <c r="L2259" s="7" t="s">
        <v>81</v>
      </c>
    </row>
    <row r="2260" spans="1:12" ht="28.5" x14ac:dyDescent="0.2">
      <c r="A2260" s="7" t="s">
        <v>4963</v>
      </c>
      <c r="B2260" s="7" t="s">
        <v>2361</v>
      </c>
      <c r="C2260" s="7" t="s">
        <v>28</v>
      </c>
      <c r="D2260" s="8">
        <v>8</v>
      </c>
      <c r="E2260" s="8">
        <v>15</v>
      </c>
      <c r="F2260" s="7" t="s">
        <v>65</v>
      </c>
      <c r="G2260" s="7" t="s">
        <v>16</v>
      </c>
      <c r="H2260" s="7" t="s">
        <v>2636</v>
      </c>
      <c r="I2260" s="7" t="s">
        <v>839</v>
      </c>
      <c r="J2260" s="7" t="s">
        <v>180</v>
      </c>
      <c r="K2260" s="7" t="s">
        <v>42</v>
      </c>
      <c r="L2260" s="7" t="s">
        <v>12</v>
      </c>
    </row>
    <row r="2261" spans="1:12" ht="28.5" x14ac:dyDescent="0.2">
      <c r="A2261" s="7" t="s">
        <v>3622</v>
      </c>
      <c r="B2261" s="7" t="s">
        <v>2361</v>
      </c>
      <c r="C2261" s="7" t="s">
        <v>28</v>
      </c>
      <c r="D2261" s="8">
        <v>8</v>
      </c>
      <c r="E2261" s="8">
        <v>15</v>
      </c>
      <c r="F2261" s="7" t="s">
        <v>23</v>
      </c>
      <c r="G2261" s="7" t="s">
        <v>16</v>
      </c>
      <c r="H2261" s="7" t="s">
        <v>839</v>
      </c>
      <c r="I2261" s="7" t="s">
        <v>839</v>
      </c>
      <c r="J2261" s="7" t="s">
        <v>5058</v>
      </c>
      <c r="K2261" s="7" t="s">
        <v>26</v>
      </c>
      <c r="L2261" s="7" t="s">
        <v>20</v>
      </c>
    </row>
    <row r="2262" spans="1:12" ht="28.5" x14ac:dyDescent="0.2">
      <c r="A2262" s="7" t="s">
        <v>850</v>
      </c>
      <c r="B2262" s="7" t="s">
        <v>2361</v>
      </c>
      <c r="C2262" s="7" t="s">
        <v>28</v>
      </c>
      <c r="D2262" s="8">
        <v>8</v>
      </c>
      <c r="E2262" s="8">
        <v>15</v>
      </c>
      <c r="F2262" s="7" t="s">
        <v>35</v>
      </c>
      <c r="G2262" s="7" t="s">
        <v>16</v>
      </c>
      <c r="H2262" s="7" t="s">
        <v>5190</v>
      </c>
      <c r="I2262" s="7" t="s">
        <v>2595</v>
      </c>
      <c r="J2262" s="7" t="s">
        <v>5848</v>
      </c>
      <c r="K2262" s="7" t="s">
        <v>11</v>
      </c>
      <c r="L2262" s="7" t="s">
        <v>12</v>
      </c>
    </row>
    <row r="2263" spans="1:12" x14ac:dyDescent="0.2">
      <c r="A2263" s="7" t="s">
        <v>850</v>
      </c>
      <c r="B2263" s="7" t="s">
        <v>2361</v>
      </c>
      <c r="C2263" s="7" t="s">
        <v>28</v>
      </c>
      <c r="D2263" s="8">
        <v>8</v>
      </c>
      <c r="E2263" s="8">
        <v>15</v>
      </c>
      <c r="F2263" s="7" t="s">
        <v>35</v>
      </c>
      <c r="G2263" s="7" t="s">
        <v>16</v>
      </c>
      <c r="H2263" s="7" t="s">
        <v>2595</v>
      </c>
      <c r="I2263" s="7" t="s">
        <v>2595</v>
      </c>
      <c r="J2263" s="7" t="s">
        <v>5904</v>
      </c>
      <c r="K2263" s="7" t="s">
        <v>11</v>
      </c>
      <c r="L2263" s="7" t="s">
        <v>12</v>
      </c>
    </row>
    <row r="2264" spans="1:12" ht="28.5" x14ac:dyDescent="0.2">
      <c r="A2264" s="7" t="s">
        <v>5932</v>
      </c>
      <c r="B2264" s="7" t="s">
        <v>2361</v>
      </c>
      <c r="C2264" s="7" t="s">
        <v>28</v>
      </c>
      <c r="D2264" s="8">
        <v>8</v>
      </c>
      <c r="E2264" s="8">
        <v>15</v>
      </c>
      <c r="F2264" s="7" t="s">
        <v>35</v>
      </c>
      <c r="G2264" s="7" t="s">
        <v>16</v>
      </c>
      <c r="H2264" s="7" t="s">
        <v>1961</v>
      </c>
      <c r="I2264" s="7" t="s">
        <v>2595</v>
      </c>
      <c r="J2264" s="7" t="s">
        <v>5933</v>
      </c>
      <c r="K2264" s="7" t="s">
        <v>93</v>
      </c>
      <c r="L2264" s="7" t="s">
        <v>12</v>
      </c>
    </row>
    <row r="2265" spans="1:12" ht="28.5" x14ac:dyDescent="0.2">
      <c r="A2265" s="7" t="s">
        <v>850</v>
      </c>
      <c r="B2265" s="7" t="s">
        <v>2361</v>
      </c>
      <c r="C2265" s="7" t="s">
        <v>28</v>
      </c>
      <c r="D2265" s="8">
        <v>8</v>
      </c>
      <c r="E2265" s="8">
        <v>15</v>
      </c>
      <c r="F2265" s="7" t="s">
        <v>23</v>
      </c>
      <c r="G2265" s="7" t="s">
        <v>16</v>
      </c>
      <c r="H2265" s="7" t="s">
        <v>1722</v>
      </c>
      <c r="I2265" s="7" t="s">
        <v>2595</v>
      </c>
      <c r="J2265" s="7" t="s">
        <v>5992</v>
      </c>
      <c r="K2265" s="7" t="s">
        <v>38</v>
      </c>
      <c r="L2265" s="7" t="s">
        <v>12</v>
      </c>
    </row>
    <row r="2266" spans="1:12" ht="28.5" x14ac:dyDescent="0.2">
      <c r="A2266" s="7" t="s">
        <v>6052</v>
      </c>
      <c r="B2266" s="7" t="s">
        <v>3570</v>
      </c>
      <c r="C2266" s="7" t="s">
        <v>28</v>
      </c>
      <c r="D2266" s="8">
        <v>8</v>
      </c>
      <c r="E2266" s="8">
        <v>15</v>
      </c>
      <c r="F2266" s="7" t="s">
        <v>65</v>
      </c>
      <c r="G2266" s="7" t="s">
        <v>16</v>
      </c>
      <c r="H2266" s="7" t="s">
        <v>743</v>
      </c>
      <c r="I2266" s="7" t="s">
        <v>2595</v>
      </c>
      <c r="J2266" s="7" t="s">
        <v>6053</v>
      </c>
      <c r="K2266" s="7" t="s">
        <v>93</v>
      </c>
      <c r="L2266" s="7" t="s">
        <v>12</v>
      </c>
    </row>
    <row r="2267" spans="1:12" x14ac:dyDescent="0.2">
      <c r="A2267" s="7" t="s">
        <v>4863</v>
      </c>
      <c r="B2267" s="7" t="s">
        <v>2361</v>
      </c>
      <c r="C2267" s="7" t="s">
        <v>28</v>
      </c>
      <c r="D2267" s="8">
        <v>8</v>
      </c>
      <c r="E2267" s="8">
        <v>15</v>
      </c>
      <c r="F2267" s="7" t="s">
        <v>7</v>
      </c>
      <c r="G2267" s="7" t="s">
        <v>8</v>
      </c>
      <c r="H2267" s="7" t="s">
        <v>2595</v>
      </c>
      <c r="I2267" s="7" t="s">
        <v>2595</v>
      </c>
      <c r="J2267" s="7" t="s">
        <v>7229</v>
      </c>
      <c r="K2267" s="7" t="s">
        <v>11</v>
      </c>
      <c r="L2267" s="7" t="s">
        <v>12</v>
      </c>
    </row>
    <row r="2268" spans="1:12" ht="28.5" x14ac:dyDescent="0.2">
      <c r="A2268" s="7" t="s">
        <v>850</v>
      </c>
      <c r="B2268" s="7" t="s">
        <v>2361</v>
      </c>
      <c r="C2268" s="7" t="s">
        <v>28</v>
      </c>
      <c r="D2268" s="8">
        <v>8</v>
      </c>
      <c r="E2268" s="8">
        <v>15</v>
      </c>
      <c r="F2268" s="7" t="s">
        <v>35</v>
      </c>
      <c r="G2268" s="7" t="s">
        <v>16</v>
      </c>
      <c r="H2268" s="7" t="s">
        <v>1809</v>
      </c>
      <c r="I2268" s="7" t="s">
        <v>5989</v>
      </c>
      <c r="J2268" s="7" t="s">
        <v>8178</v>
      </c>
      <c r="K2268" s="7" t="s">
        <v>93</v>
      </c>
      <c r="L2268" s="7" t="s">
        <v>12</v>
      </c>
    </row>
    <row r="2269" spans="1:12" ht="28.5" x14ac:dyDescent="0.2">
      <c r="A2269" s="7" t="s">
        <v>8211</v>
      </c>
      <c r="B2269" s="7" t="s">
        <v>2361</v>
      </c>
      <c r="C2269" s="7" t="s">
        <v>28</v>
      </c>
      <c r="D2269" s="8">
        <v>8</v>
      </c>
      <c r="E2269" s="8">
        <v>15</v>
      </c>
      <c r="F2269" s="7" t="s">
        <v>7</v>
      </c>
      <c r="G2269" s="7" t="s">
        <v>143</v>
      </c>
      <c r="H2269" s="7" t="s">
        <v>7447</v>
      </c>
      <c r="I2269" s="7" t="s">
        <v>5989</v>
      </c>
      <c r="J2269" s="7" t="s">
        <v>8212</v>
      </c>
      <c r="K2269" s="7" t="s">
        <v>93</v>
      </c>
      <c r="L2269" s="7" t="s">
        <v>12</v>
      </c>
    </row>
    <row r="2270" spans="1:12" x14ac:dyDescent="0.2">
      <c r="A2270" s="7" t="s">
        <v>8217</v>
      </c>
      <c r="B2270" s="7" t="s">
        <v>2361</v>
      </c>
      <c r="C2270" s="7" t="s">
        <v>28</v>
      </c>
      <c r="D2270" s="8">
        <v>8</v>
      </c>
      <c r="E2270" s="8">
        <v>15</v>
      </c>
      <c r="F2270" s="7" t="s">
        <v>7</v>
      </c>
      <c r="G2270" s="7" t="s">
        <v>139</v>
      </c>
      <c r="H2270" s="7" t="s">
        <v>5989</v>
      </c>
      <c r="I2270" s="7" t="s">
        <v>5989</v>
      </c>
      <c r="J2270" s="7" t="s">
        <v>8218</v>
      </c>
      <c r="K2270" s="7" t="s">
        <v>11</v>
      </c>
      <c r="L2270" s="7" t="s">
        <v>12</v>
      </c>
    </row>
    <row r="2271" spans="1:12" ht="28.5" x14ac:dyDescent="0.2">
      <c r="A2271" s="7" t="s">
        <v>2319</v>
      </c>
      <c r="B2271" s="7" t="s">
        <v>2361</v>
      </c>
      <c r="C2271" s="7" t="s">
        <v>28</v>
      </c>
      <c r="D2271" s="8">
        <v>8</v>
      </c>
      <c r="E2271" s="8">
        <v>15</v>
      </c>
      <c r="F2271" s="7" t="s">
        <v>35</v>
      </c>
      <c r="G2271" s="7" t="s">
        <v>16</v>
      </c>
      <c r="H2271" s="7" t="s">
        <v>7447</v>
      </c>
      <c r="I2271" s="7" t="s">
        <v>5989</v>
      </c>
      <c r="J2271" s="7" t="s">
        <v>8234</v>
      </c>
      <c r="K2271" s="7" t="s">
        <v>11</v>
      </c>
      <c r="L2271" s="7" t="s">
        <v>12</v>
      </c>
    </row>
    <row r="2272" spans="1:12" ht="28.5" x14ac:dyDescent="0.2">
      <c r="A2272" s="7" t="s">
        <v>850</v>
      </c>
      <c r="B2272" s="7" t="s">
        <v>2361</v>
      </c>
      <c r="C2272" s="7" t="s">
        <v>28</v>
      </c>
      <c r="D2272" s="8">
        <v>8</v>
      </c>
      <c r="E2272" s="8">
        <v>15</v>
      </c>
      <c r="F2272" s="7" t="s">
        <v>65</v>
      </c>
      <c r="G2272" s="7" t="s">
        <v>8</v>
      </c>
      <c r="H2272" s="7" t="s">
        <v>7447</v>
      </c>
      <c r="I2272" s="7" t="s">
        <v>5989</v>
      </c>
      <c r="J2272" s="7" t="s">
        <v>8254</v>
      </c>
      <c r="K2272" s="7" t="s">
        <v>38</v>
      </c>
      <c r="L2272" s="7" t="s">
        <v>12</v>
      </c>
    </row>
    <row r="2273" spans="1:12" ht="28.5" x14ac:dyDescent="0.2">
      <c r="A2273" s="7" t="s">
        <v>8374</v>
      </c>
      <c r="B2273" s="7" t="s">
        <v>2361</v>
      </c>
      <c r="C2273" s="7" t="s">
        <v>28</v>
      </c>
      <c r="D2273" s="8">
        <v>8</v>
      </c>
      <c r="E2273" s="8">
        <v>15</v>
      </c>
      <c r="F2273" s="7" t="s">
        <v>23</v>
      </c>
      <c r="G2273" s="7" t="s">
        <v>16</v>
      </c>
      <c r="H2273" s="7" t="s">
        <v>1192</v>
      </c>
      <c r="I2273" s="7" t="s">
        <v>5989</v>
      </c>
      <c r="J2273" s="7" t="s">
        <v>8375</v>
      </c>
      <c r="K2273" s="7" t="s">
        <v>11</v>
      </c>
      <c r="L2273" s="7" t="s">
        <v>12</v>
      </c>
    </row>
    <row r="2274" spans="1:12" ht="28.5" x14ac:dyDescent="0.2">
      <c r="A2274" s="7" t="s">
        <v>9299</v>
      </c>
      <c r="B2274" s="7" t="s">
        <v>2361</v>
      </c>
      <c r="C2274" s="7" t="s">
        <v>28</v>
      </c>
      <c r="D2274" s="8">
        <v>8</v>
      </c>
      <c r="E2274" s="8">
        <v>15</v>
      </c>
      <c r="F2274" s="7" t="s">
        <v>65</v>
      </c>
      <c r="G2274" s="7" t="s">
        <v>8</v>
      </c>
      <c r="H2274" s="7" t="s">
        <v>6263</v>
      </c>
      <c r="I2274" s="7" t="s">
        <v>5989</v>
      </c>
      <c r="J2274" s="7" t="s">
        <v>8791</v>
      </c>
      <c r="K2274" s="7" t="s">
        <v>38</v>
      </c>
      <c r="L2274" s="7" t="s">
        <v>50</v>
      </c>
    </row>
    <row r="2275" spans="1:12" ht="28.5" x14ac:dyDescent="0.2">
      <c r="A2275" s="7" t="s">
        <v>990</v>
      </c>
      <c r="B2275" s="7" t="s">
        <v>2361</v>
      </c>
      <c r="C2275" s="7" t="s">
        <v>28</v>
      </c>
      <c r="D2275" s="8">
        <v>8</v>
      </c>
      <c r="E2275" s="8">
        <v>15</v>
      </c>
      <c r="F2275" s="7" t="s">
        <v>35</v>
      </c>
      <c r="G2275" s="7" t="s">
        <v>16</v>
      </c>
      <c r="H2275" s="7" t="s">
        <v>6263</v>
      </c>
      <c r="I2275" s="7" t="s">
        <v>5989</v>
      </c>
      <c r="J2275" s="7" t="s">
        <v>9511</v>
      </c>
      <c r="K2275" s="7" t="s">
        <v>38</v>
      </c>
      <c r="L2275" s="7" t="s">
        <v>12</v>
      </c>
    </row>
    <row r="2276" spans="1:12" ht="28.5" x14ac:dyDescent="0.2">
      <c r="A2276" s="7" t="s">
        <v>990</v>
      </c>
      <c r="B2276" s="7" t="s">
        <v>2361</v>
      </c>
      <c r="C2276" s="7" t="s">
        <v>28</v>
      </c>
      <c r="D2276" s="8">
        <v>8</v>
      </c>
      <c r="E2276" s="8">
        <v>15</v>
      </c>
      <c r="F2276" s="7" t="s">
        <v>7</v>
      </c>
      <c r="G2276" s="7" t="s">
        <v>16</v>
      </c>
      <c r="H2276" s="7" t="s">
        <v>673</v>
      </c>
      <c r="I2276" s="7" t="s">
        <v>1139</v>
      </c>
      <c r="J2276" s="7" t="s">
        <v>10138</v>
      </c>
      <c r="K2276" s="7" t="s">
        <v>11</v>
      </c>
      <c r="L2276" s="7" t="s">
        <v>12</v>
      </c>
    </row>
    <row r="2277" spans="1:12" ht="28.5" x14ac:dyDescent="0.2">
      <c r="A2277" s="7" t="s">
        <v>10954</v>
      </c>
      <c r="B2277" s="7" t="s">
        <v>2361</v>
      </c>
      <c r="C2277" s="7" t="s">
        <v>28</v>
      </c>
      <c r="D2277" s="8">
        <v>8</v>
      </c>
      <c r="E2277" s="8">
        <v>15</v>
      </c>
      <c r="F2277" s="7" t="s">
        <v>65</v>
      </c>
      <c r="G2277" s="7" t="s">
        <v>16</v>
      </c>
      <c r="H2277" s="7" t="s">
        <v>9659</v>
      </c>
      <c r="I2277" s="7" t="s">
        <v>1139</v>
      </c>
      <c r="J2277" s="7" t="s">
        <v>10955</v>
      </c>
      <c r="K2277" s="7" t="s">
        <v>93</v>
      </c>
      <c r="L2277" s="7" t="s">
        <v>12</v>
      </c>
    </row>
    <row r="2278" spans="1:12" ht="28.5" x14ac:dyDescent="0.2">
      <c r="A2278" s="7" t="s">
        <v>890</v>
      </c>
      <c r="B2278" s="7" t="s">
        <v>3570</v>
      </c>
      <c r="C2278" s="7" t="s">
        <v>28</v>
      </c>
      <c r="D2278" s="8">
        <v>8</v>
      </c>
      <c r="E2278" s="8">
        <v>15</v>
      </c>
      <c r="F2278" s="7" t="s">
        <v>23</v>
      </c>
      <c r="G2278" s="7" t="s">
        <v>16</v>
      </c>
      <c r="H2278" s="7" t="s">
        <v>36</v>
      </c>
      <c r="I2278" s="7" t="s">
        <v>30</v>
      </c>
      <c r="J2278" s="7" t="s">
        <v>932</v>
      </c>
      <c r="K2278" s="7" t="s">
        <v>11</v>
      </c>
      <c r="L2278" s="7" t="s">
        <v>12</v>
      </c>
    </row>
    <row r="2279" spans="1:12" ht="28.5" x14ac:dyDescent="0.2">
      <c r="A2279" s="7" t="s">
        <v>942</v>
      </c>
      <c r="B2279" s="7" t="s">
        <v>3570</v>
      </c>
      <c r="C2279" s="7" t="s">
        <v>28</v>
      </c>
      <c r="D2279" s="8">
        <v>8</v>
      </c>
      <c r="E2279" s="8">
        <v>15</v>
      </c>
      <c r="F2279" s="7" t="s">
        <v>7</v>
      </c>
      <c r="G2279" s="7" t="s">
        <v>16</v>
      </c>
      <c r="H2279" s="7" t="s">
        <v>30</v>
      </c>
      <c r="I2279" s="7" t="s">
        <v>30</v>
      </c>
      <c r="J2279" s="7" t="s">
        <v>797</v>
      </c>
      <c r="K2279" s="7" t="s">
        <v>19</v>
      </c>
      <c r="L2279" s="7" t="s">
        <v>43</v>
      </c>
    </row>
    <row r="2280" spans="1:12" ht="28.5" x14ac:dyDescent="0.2">
      <c r="A2280" s="7" t="s">
        <v>962</v>
      </c>
      <c r="B2280" s="7" t="s">
        <v>3570</v>
      </c>
      <c r="C2280" s="7" t="s">
        <v>28</v>
      </c>
      <c r="D2280" s="8">
        <v>8</v>
      </c>
      <c r="E2280" s="8">
        <v>15</v>
      </c>
      <c r="F2280" s="7" t="s">
        <v>7</v>
      </c>
      <c r="G2280" s="7" t="s">
        <v>8</v>
      </c>
      <c r="H2280" s="7" t="s">
        <v>17</v>
      </c>
      <c r="I2280" s="7" t="s">
        <v>30</v>
      </c>
      <c r="J2280" s="7" t="s">
        <v>963</v>
      </c>
      <c r="K2280" s="7" t="s">
        <v>93</v>
      </c>
      <c r="L2280" s="7" t="s">
        <v>12</v>
      </c>
    </row>
    <row r="2281" spans="1:12" ht="28.5" x14ac:dyDescent="0.2">
      <c r="A2281" s="7" t="s">
        <v>847</v>
      </c>
      <c r="B2281" s="7" t="s">
        <v>3570</v>
      </c>
      <c r="C2281" s="7" t="s">
        <v>28</v>
      </c>
      <c r="D2281" s="8">
        <v>8</v>
      </c>
      <c r="E2281" s="8">
        <v>15</v>
      </c>
      <c r="F2281" s="7" t="s">
        <v>65</v>
      </c>
      <c r="G2281" s="7" t="s">
        <v>16</v>
      </c>
      <c r="H2281" s="7" t="s">
        <v>24</v>
      </c>
      <c r="I2281" s="7" t="s">
        <v>30</v>
      </c>
      <c r="J2281" s="7" t="s">
        <v>1010</v>
      </c>
      <c r="K2281" s="7" t="s">
        <v>11</v>
      </c>
      <c r="L2281" s="7" t="s">
        <v>12</v>
      </c>
    </row>
    <row r="2282" spans="1:12" ht="28.5" x14ac:dyDescent="0.2">
      <c r="A2282" s="7" t="s">
        <v>2175</v>
      </c>
      <c r="B2282" s="7" t="s">
        <v>3570</v>
      </c>
      <c r="C2282" s="7" t="s">
        <v>28</v>
      </c>
      <c r="D2282" s="8">
        <v>8</v>
      </c>
      <c r="E2282" s="8">
        <v>15</v>
      </c>
      <c r="F2282" s="7" t="s">
        <v>65</v>
      </c>
      <c r="G2282" s="7" t="s">
        <v>16</v>
      </c>
      <c r="H2282" s="7" t="s">
        <v>30</v>
      </c>
      <c r="I2282" s="7" t="s">
        <v>30</v>
      </c>
      <c r="J2282" s="7" t="s">
        <v>2176</v>
      </c>
      <c r="K2282" s="7" t="s">
        <v>11</v>
      </c>
      <c r="L2282" s="7" t="s">
        <v>12</v>
      </c>
    </row>
    <row r="2283" spans="1:12" ht="28.5" x14ac:dyDescent="0.2">
      <c r="A2283" s="7" t="s">
        <v>2303</v>
      </c>
      <c r="B2283" s="7" t="s">
        <v>3570</v>
      </c>
      <c r="C2283" s="7" t="s">
        <v>28</v>
      </c>
      <c r="D2283" s="8">
        <v>8</v>
      </c>
      <c r="E2283" s="8">
        <v>15</v>
      </c>
      <c r="F2283" s="7" t="s">
        <v>7</v>
      </c>
      <c r="G2283" s="7" t="s">
        <v>16</v>
      </c>
      <c r="H2283" s="7" t="s">
        <v>24</v>
      </c>
      <c r="I2283" s="7" t="s">
        <v>30</v>
      </c>
      <c r="J2283" s="7" t="s">
        <v>2304</v>
      </c>
      <c r="K2283" s="7" t="s">
        <v>11</v>
      </c>
      <c r="L2283" s="7" t="s">
        <v>12</v>
      </c>
    </row>
    <row r="2284" spans="1:12" ht="28.5" x14ac:dyDescent="0.2">
      <c r="A2284" s="7" t="s">
        <v>890</v>
      </c>
      <c r="B2284" s="7" t="s">
        <v>3570</v>
      </c>
      <c r="C2284" s="7" t="s">
        <v>28</v>
      </c>
      <c r="D2284" s="8">
        <v>8</v>
      </c>
      <c r="E2284" s="8">
        <v>15</v>
      </c>
      <c r="F2284" s="7" t="s">
        <v>65</v>
      </c>
      <c r="G2284" s="7" t="s">
        <v>16</v>
      </c>
      <c r="H2284" s="7" t="s">
        <v>24</v>
      </c>
      <c r="I2284" s="7" t="s">
        <v>30</v>
      </c>
      <c r="J2284" s="7" t="s">
        <v>2335</v>
      </c>
      <c r="K2284" s="7" t="s">
        <v>11</v>
      </c>
      <c r="L2284" s="7" t="s">
        <v>12</v>
      </c>
    </row>
    <row r="2285" spans="1:12" ht="28.5" x14ac:dyDescent="0.2">
      <c r="A2285" s="7" t="s">
        <v>3384</v>
      </c>
      <c r="B2285" s="7" t="s">
        <v>3570</v>
      </c>
      <c r="C2285" s="7" t="s">
        <v>28</v>
      </c>
      <c r="D2285" s="8">
        <v>8</v>
      </c>
      <c r="E2285" s="8">
        <v>15</v>
      </c>
      <c r="F2285" s="7" t="s">
        <v>65</v>
      </c>
      <c r="G2285" s="7" t="s">
        <v>16</v>
      </c>
      <c r="H2285" s="7" t="s">
        <v>2653</v>
      </c>
      <c r="I2285" s="7" t="s">
        <v>839</v>
      </c>
      <c r="J2285" s="7" t="s">
        <v>3385</v>
      </c>
      <c r="K2285" s="7" t="s">
        <v>93</v>
      </c>
      <c r="L2285" s="7" t="s">
        <v>12</v>
      </c>
    </row>
    <row r="2286" spans="1:12" ht="28.5" x14ac:dyDescent="0.2">
      <c r="A2286" s="7" t="s">
        <v>861</v>
      </c>
      <c r="B2286" s="7" t="s">
        <v>3570</v>
      </c>
      <c r="C2286" s="7" t="s">
        <v>28</v>
      </c>
      <c r="D2286" s="8">
        <v>8</v>
      </c>
      <c r="E2286" s="8">
        <v>15</v>
      </c>
      <c r="F2286" s="7" t="s">
        <v>23</v>
      </c>
      <c r="G2286" s="7" t="s">
        <v>16</v>
      </c>
      <c r="H2286" s="7" t="s">
        <v>2645</v>
      </c>
      <c r="I2286" s="7" t="s">
        <v>839</v>
      </c>
      <c r="J2286" s="7" t="s">
        <v>3476</v>
      </c>
      <c r="K2286" s="7" t="s">
        <v>93</v>
      </c>
      <c r="L2286" s="7" t="s">
        <v>12</v>
      </c>
    </row>
    <row r="2287" spans="1:12" ht="28.5" x14ac:dyDescent="0.2">
      <c r="A2287" s="7" t="s">
        <v>3503</v>
      </c>
      <c r="B2287" s="7" t="s">
        <v>11077</v>
      </c>
      <c r="C2287" s="7" t="s">
        <v>28</v>
      </c>
      <c r="D2287" s="8">
        <v>8</v>
      </c>
      <c r="E2287" s="8">
        <v>15</v>
      </c>
      <c r="F2287" s="7" t="s">
        <v>23</v>
      </c>
      <c r="G2287" s="7" t="s">
        <v>16</v>
      </c>
      <c r="H2287" s="7" t="s">
        <v>1636</v>
      </c>
      <c r="I2287" s="7" t="s">
        <v>839</v>
      </c>
      <c r="J2287" s="7" t="s">
        <v>3504</v>
      </c>
      <c r="K2287" s="7" t="s">
        <v>11</v>
      </c>
      <c r="L2287" s="7" t="s">
        <v>12</v>
      </c>
    </row>
    <row r="2288" spans="1:12" ht="28.5" x14ac:dyDescent="0.2">
      <c r="A2288" s="7" t="s">
        <v>3536</v>
      </c>
      <c r="B2288" s="7" t="s">
        <v>3570</v>
      </c>
      <c r="C2288" s="7" t="s">
        <v>28</v>
      </c>
      <c r="D2288" s="8">
        <v>8</v>
      </c>
      <c r="E2288" s="8">
        <v>15</v>
      </c>
      <c r="F2288" s="7" t="s">
        <v>65</v>
      </c>
      <c r="G2288" s="7" t="s">
        <v>139</v>
      </c>
      <c r="H2288" s="7" t="s">
        <v>2314</v>
      </c>
      <c r="I2288" s="7" t="s">
        <v>839</v>
      </c>
      <c r="J2288" s="7" t="s">
        <v>3537</v>
      </c>
      <c r="K2288" s="7" t="s">
        <v>11</v>
      </c>
      <c r="L2288" s="7" t="s">
        <v>12</v>
      </c>
    </row>
    <row r="2289" spans="1:12" ht="28.5" x14ac:dyDescent="0.2">
      <c r="A2289" s="7" t="s">
        <v>3713</v>
      </c>
      <c r="B2289" s="7" t="s">
        <v>3570</v>
      </c>
      <c r="C2289" s="7" t="s">
        <v>28</v>
      </c>
      <c r="D2289" s="8">
        <v>8</v>
      </c>
      <c r="E2289" s="8">
        <v>15</v>
      </c>
      <c r="F2289" s="7" t="s">
        <v>35</v>
      </c>
      <c r="G2289" s="7" t="s">
        <v>16</v>
      </c>
      <c r="H2289" s="7" t="s">
        <v>1636</v>
      </c>
      <c r="I2289" s="7" t="s">
        <v>839</v>
      </c>
      <c r="J2289" s="7" t="s">
        <v>3110</v>
      </c>
      <c r="K2289" s="7" t="s">
        <v>11</v>
      </c>
      <c r="L2289" s="7" t="s">
        <v>81</v>
      </c>
    </row>
    <row r="2290" spans="1:12" x14ac:dyDescent="0.2">
      <c r="A2290" s="7" t="s">
        <v>3382</v>
      </c>
      <c r="B2290" s="7" t="s">
        <v>3570</v>
      </c>
      <c r="C2290" s="7" t="s">
        <v>28</v>
      </c>
      <c r="D2290" s="8">
        <v>8</v>
      </c>
      <c r="E2290" s="8">
        <v>15</v>
      </c>
      <c r="F2290" s="7" t="s">
        <v>35</v>
      </c>
      <c r="G2290" s="7" t="s">
        <v>8</v>
      </c>
      <c r="H2290" s="7" t="s">
        <v>839</v>
      </c>
      <c r="I2290" s="7" t="s">
        <v>839</v>
      </c>
      <c r="J2290" s="7" t="s">
        <v>4843</v>
      </c>
      <c r="K2290" s="7" t="s">
        <v>38</v>
      </c>
      <c r="L2290" s="7" t="s">
        <v>12</v>
      </c>
    </row>
    <row r="2291" spans="1:12" ht="28.5" x14ac:dyDescent="0.2">
      <c r="A2291" s="7" t="s">
        <v>4853</v>
      </c>
      <c r="B2291" s="7" t="s">
        <v>3570</v>
      </c>
      <c r="C2291" s="7" t="s">
        <v>28</v>
      </c>
      <c r="D2291" s="8">
        <v>8</v>
      </c>
      <c r="E2291" s="8">
        <v>15</v>
      </c>
      <c r="F2291" s="7" t="s">
        <v>23</v>
      </c>
      <c r="G2291" s="7" t="s">
        <v>16</v>
      </c>
      <c r="H2291" s="7" t="s">
        <v>487</v>
      </c>
      <c r="I2291" s="7" t="s">
        <v>839</v>
      </c>
      <c r="J2291" s="7" t="s">
        <v>4854</v>
      </c>
      <c r="K2291" s="7" t="s">
        <v>11</v>
      </c>
      <c r="L2291" s="7" t="s">
        <v>81</v>
      </c>
    </row>
    <row r="2292" spans="1:12" ht="28.5" x14ac:dyDescent="0.2">
      <c r="A2292" s="7" t="s">
        <v>5087</v>
      </c>
      <c r="B2292" s="7" t="s">
        <v>3570</v>
      </c>
      <c r="C2292" s="7" t="s">
        <v>28</v>
      </c>
      <c r="D2292" s="8">
        <v>8</v>
      </c>
      <c r="E2292" s="8">
        <v>15</v>
      </c>
      <c r="F2292" s="7" t="s">
        <v>65</v>
      </c>
      <c r="G2292" s="7" t="s">
        <v>16</v>
      </c>
      <c r="H2292" s="7" t="s">
        <v>1636</v>
      </c>
      <c r="I2292" s="7" t="s">
        <v>839</v>
      </c>
      <c r="J2292" s="7" t="s">
        <v>5088</v>
      </c>
      <c r="K2292" s="7" t="s">
        <v>11</v>
      </c>
      <c r="L2292" s="7" t="s">
        <v>12</v>
      </c>
    </row>
    <row r="2293" spans="1:12" ht="28.5" x14ac:dyDescent="0.2">
      <c r="A2293" s="7" t="s">
        <v>5890</v>
      </c>
      <c r="B2293" s="7" t="s">
        <v>3570</v>
      </c>
      <c r="C2293" s="7" t="s">
        <v>28</v>
      </c>
      <c r="D2293" s="8">
        <v>8</v>
      </c>
      <c r="E2293" s="8">
        <v>15</v>
      </c>
      <c r="F2293" s="7" t="s">
        <v>23</v>
      </c>
      <c r="G2293" s="7" t="s">
        <v>16</v>
      </c>
      <c r="H2293" s="7" t="s">
        <v>1961</v>
      </c>
      <c r="I2293" s="7" t="s">
        <v>2595</v>
      </c>
      <c r="J2293" s="7" t="s">
        <v>5891</v>
      </c>
      <c r="K2293" s="7" t="s">
        <v>38</v>
      </c>
      <c r="L2293" s="7" t="s">
        <v>12</v>
      </c>
    </row>
    <row r="2294" spans="1:12" ht="28.5" x14ac:dyDescent="0.2">
      <c r="A2294" s="7" t="s">
        <v>847</v>
      </c>
      <c r="B2294" s="7" t="s">
        <v>3570</v>
      </c>
      <c r="C2294" s="7" t="s">
        <v>28</v>
      </c>
      <c r="D2294" s="8">
        <v>8</v>
      </c>
      <c r="E2294" s="8">
        <v>15</v>
      </c>
      <c r="F2294" s="7" t="s">
        <v>7</v>
      </c>
      <c r="G2294" s="7" t="s">
        <v>143</v>
      </c>
      <c r="H2294" s="7" t="s">
        <v>1722</v>
      </c>
      <c r="I2294" s="7" t="s">
        <v>2595</v>
      </c>
      <c r="J2294" s="7" t="s">
        <v>5923</v>
      </c>
      <c r="K2294" s="7" t="s">
        <v>38</v>
      </c>
      <c r="L2294" s="7" t="s">
        <v>12</v>
      </c>
    </row>
    <row r="2295" spans="1:12" ht="28.5" x14ac:dyDescent="0.2">
      <c r="A2295" s="7" t="s">
        <v>3373</v>
      </c>
      <c r="B2295" s="7" t="s">
        <v>3570</v>
      </c>
      <c r="C2295" s="7" t="s">
        <v>28</v>
      </c>
      <c r="D2295" s="8">
        <v>8</v>
      </c>
      <c r="E2295" s="8">
        <v>15</v>
      </c>
      <c r="F2295" s="7" t="s">
        <v>35</v>
      </c>
      <c r="G2295" s="7" t="s">
        <v>16</v>
      </c>
      <c r="H2295" s="7" t="s">
        <v>1722</v>
      </c>
      <c r="I2295" s="7" t="s">
        <v>2595</v>
      </c>
      <c r="J2295" s="7" t="s">
        <v>5947</v>
      </c>
      <c r="K2295" s="7" t="s">
        <v>11</v>
      </c>
      <c r="L2295" s="7" t="s">
        <v>12</v>
      </c>
    </row>
    <row r="2296" spans="1:12" ht="28.5" x14ac:dyDescent="0.2">
      <c r="A2296" s="7" t="s">
        <v>3373</v>
      </c>
      <c r="B2296" s="7" t="s">
        <v>3570</v>
      </c>
      <c r="C2296" s="7" t="s">
        <v>28</v>
      </c>
      <c r="D2296" s="8">
        <v>8</v>
      </c>
      <c r="E2296" s="8">
        <v>15</v>
      </c>
      <c r="F2296" s="7" t="s">
        <v>65</v>
      </c>
      <c r="G2296" s="7" t="s">
        <v>16</v>
      </c>
      <c r="H2296" s="7" t="s">
        <v>2595</v>
      </c>
      <c r="I2296" s="7" t="s">
        <v>2595</v>
      </c>
      <c r="J2296" s="7" t="s">
        <v>5984</v>
      </c>
      <c r="K2296" s="7" t="s">
        <v>26</v>
      </c>
      <c r="L2296" s="7" t="s">
        <v>12</v>
      </c>
    </row>
    <row r="2297" spans="1:12" ht="28.5" x14ac:dyDescent="0.2">
      <c r="A2297" s="7" t="s">
        <v>5993</v>
      </c>
      <c r="B2297" s="7" t="s">
        <v>3570</v>
      </c>
      <c r="C2297" s="7" t="s">
        <v>28</v>
      </c>
      <c r="D2297" s="8">
        <v>8</v>
      </c>
      <c r="E2297" s="8">
        <v>15</v>
      </c>
      <c r="F2297" s="7" t="s">
        <v>23</v>
      </c>
      <c r="G2297" s="7" t="s">
        <v>8</v>
      </c>
      <c r="H2297" s="7" t="s">
        <v>1722</v>
      </c>
      <c r="I2297" s="7" t="s">
        <v>2595</v>
      </c>
      <c r="J2297" s="7" t="s">
        <v>5994</v>
      </c>
      <c r="K2297" s="7" t="s">
        <v>93</v>
      </c>
      <c r="L2297" s="7" t="s">
        <v>12</v>
      </c>
    </row>
    <row r="2298" spans="1:12" ht="28.5" x14ac:dyDescent="0.2">
      <c r="A2298" s="7" t="s">
        <v>6875</v>
      </c>
      <c r="B2298" s="7" t="s">
        <v>3570</v>
      </c>
      <c r="C2298" s="7" t="s">
        <v>28</v>
      </c>
      <c r="D2298" s="8">
        <v>8</v>
      </c>
      <c r="E2298" s="8">
        <v>15</v>
      </c>
      <c r="F2298" s="7" t="s">
        <v>23</v>
      </c>
      <c r="G2298" s="7" t="s">
        <v>8</v>
      </c>
      <c r="H2298" s="7" t="s">
        <v>743</v>
      </c>
      <c r="I2298" s="7" t="s">
        <v>2595</v>
      </c>
      <c r="J2298" s="7" t="s">
        <v>6876</v>
      </c>
      <c r="K2298" s="7" t="s">
        <v>38</v>
      </c>
      <c r="L2298" s="7" t="s">
        <v>50</v>
      </c>
    </row>
    <row r="2299" spans="1:12" ht="28.5" x14ac:dyDescent="0.2">
      <c r="A2299" s="7" t="s">
        <v>847</v>
      </c>
      <c r="B2299" s="7" t="s">
        <v>3570</v>
      </c>
      <c r="C2299" s="7" t="s">
        <v>28</v>
      </c>
      <c r="D2299" s="8">
        <v>8</v>
      </c>
      <c r="E2299" s="8">
        <v>15</v>
      </c>
      <c r="F2299" s="7" t="s">
        <v>23</v>
      </c>
      <c r="G2299" s="7" t="s">
        <v>8</v>
      </c>
      <c r="H2299" s="7" t="s">
        <v>743</v>
      </c>
      <c r="I2299" s="7" t="s">
        <v>2595</v>
      </c>
      <c r="J2299" s="7" t="s">
        <v>5756</v>
      </c>
      <c r="K2299" s="7" t="s">
        <v>11</v>
      </c>
      <c r="L2299" s="7" t="s">
        <v>12</v>
      </c>
    </row>
    <row r="2300" spans="1:12" ht="28.5" x14ac:dyDescent="0.2">
      <c r="A2300" s="7" t="s">
        <v>878</v>
      </c>
      <c r="B2300" s="7" t="s">
        <v>3570</v>
      </c>
      <c r="C2300" s="7" t="s">
        <v>28</v>
      </c>
      <c r="D2300" s="8">
        <v>8</v>
      </c>
      <c r="E2300" s="8">
        <v>15</v>
      </c>
      <c r="F2300" s="7" t="s">
        <v>65</v>
      </c>
      <c r="G2300" s="7" t="s">
        <v>16</v>
      </c>
      <c r="H2300" s="7" t="s">
        <v>5625</v>
      </c>
      <c r="I2300" s="7" t="s">
        <v>5604</v>
      </c>
      <c r="J2300" s="7" t="s">
        <v>595</v>
      </c>
      <c r="K2300" s="7" t="s">
        <v>26</v>
      </c>
      <c r="L2300" s="7" t="s">
        <v>81</v>
      </c>
    </row>
    <row r="2301" spans="1:12" ht="28.5" x14ac:dyDescent="0.2">
      <c r="A2301" s="7" t="s">
        <v>7139</v>
      </c>
      <c r="B2301" s="7" t="s">
        <v>3570</v>
      </c>
      <c r="C2301" s="7" t="s">
        <v>28</v>
      </c>
      <c r="D2301" s="8">
        <v>8</v>
      </c>
      <c r="E2301" s="8">
        <v>15</v>
      </c>
      <c r="F2301" s="7" t="s">
        <v>35</v>
      </c>
      <c r="G2301" s="7" t="s">
        <v>16</v>
      </c>
      <c r="H2301" s="7" t="s">
        <v>743</v>
      </c>
      <c r="I2301" s="7" t="s">
        <v>2595</v>
      </c>
      <c r="J2301" s="7" t="s">
        <v>7140</v>
      </c>
      <c r="K2301" s="7" t="s">
        <v>26</v>
      </c>
      <c r="L2301" s="7" t="s">
        <v>32</v>
      </c>
    </row>
    <row r="2302" spans="1:12" ht="28.5" x14ac:dyDescent="0.2">
      <c r="A2302" s="7" t="s">
        <v>7194</v>
      </c>
      <c r="B2302" s="7" t="s">
        <v>3570</v>
      </c>
      <c r="C2302" s="7" t="s">
        <v>28</v>
      </c>
      <c r="D2302" s="8">
        <v>8</v>
      </c>
      <c r="E2302" s="8">
        <v>15</v>
      </c>
      <c r="F2302" s="7" t="s">
        <v>23</v>
      </c>
      <c r="G2302" s="7" t="s">
        <v>8</v>
      </c>
      <c r="H2302" s="7" t="s">
        <v>743</v>
      </c>
      <c r="I2302" s="7" t="s">
        <v>2595</v>
      </c>
      <c r="J2302" s="7" t="s">
        <v>7195</v>
      </c>
      <c r="K2302" s="7" t="s">
        <v>11</v>
      </c>
      <c r="L2302" s="7" t="s">
        <v>12</v>
      </c>
    </row>
    <row r="2303" spans="1:12" ht="28.5" x14ac:dyDescent="0.2">
      <c r="A2303" s="7" t="s">
        <v>857</v>
      </c>
      <c r="B2303" s="7" t="s">
        <v>3570</v>
      </c>
      <c r="C2303" s="7" t="s">
        <v>28</v>
      </c>
      <c r="D2303" s="8">
        <v>8</v>
      </c>
      <c r="E2303" s="8">
        <v>15</v>
      </c>
      <c r="F2303" s="7" t="s">
        <v>65</v>
      </c>
      <c r="G2303" s="7" t="s">
        <v>16</v>
      </c>
      <c r="H2303" s="7" t="s">
        <v>1961</v>
      </c>
      <c r="I2303" s="7" t="s">
        <v>2595</v>
      </c>
      <c r="J2303" s="7" t="s">
        <v>7265</v>
      </c>
      <c r="K2303" s="7" t="s">
        <v>93</v>
      </c>
      <c r="L2303" s="7" t="s">
        <v>12</v>
      </c>
    </row>
    <row r="2304" spans="1:12" ht="28.5" x14ac:dyDescent="0.2">
      <c r="A2304" s="7" t="s">
        <v>1021</v>
      </c>
      <c r="B2304" s="7" t="s">
        <v>3570</v>
      </c>
      <c r="C2304" s="7" t="s">
        <v>28</v>
      </c>
      <c r="D2304" s="8">
        <v>8</v>
      </c>
      <c r="E2304" s="8">
        <v>15</v>
      </c>
      <c r="F2304" s="7" t="s">
        <v>23</v>
      </c>
      <c r="G2304" s="7" t="s">
        <v>8</v>
      </c>
      <c r="H2304" s="7" t="s">
        <v>6927</v>
      </c>
      <c r="I2304" s="7" t="s">
        <v>5989</v>
      </c>
      <c r="J2304" s="7" t="s">
        <v>8144</v>
      </c>
      <c r="K2304" s="7" t="s">
        <v>93</v>
      </c>
      <c r="L2304" s="7" t="s">
        <v>12</v>
      </c>
    </row>
    <row r="2305" spans="1:12" ht="28.5" x14ac:dyDescent="0.2">
      <c r="A2305" s="7" t="s">
        <v>890</v>
      </c>
      <c r="B2305" s="7" t="s">
        <v>3570</v>
      </c>
      <c r="C2305" s="7" t="s">
        <v>28</v>
      </c>
      <c r="D2305" s="8">
        <v>8</v>
      </c>
      <c r="E2305" s="8">
        <v>15</v>
      </c>
      <c r="F2305" s="7" t="s">
        <v>65</v>
      </c>
      <c r="G2305" s="7" t="s">
        <v>8</v>
      </c>
      <c r="H2305" s="7" t="s">
        <v>7546</v>
      </c>
      <c r="I2305" s="7" t="s">
        <v>5989</v>
      </c>
      <c r="J2305" s="7" t="s">
        <v>8320</v>
      </c>
      <c r="K2305" s="7" t="s">
        <v>11</v>
      </c>
      <c r="L2305" s="7" t="s">
        <v>12</v>
      </c>
    </row>
    <row r="2306" spans="1:12" x14ac:dyDescent="0.2">
      <c r="A2306" s="7" t="s">
        <v>9389</v>
      </c>
      <c r="B2306" s="7" t="s">
        <v>3570</v>
      </c>
      <c r="C2306" s="7" t="s">
        <v>28</v>
      </c>
      <c r="D2306" s="8">
        <v>8</v>
      </c>
      <c r="E2306" s="8">
        <v>15</v>
      </c>
      <c r="F2306" s="7" t="s">
        <v>35</v>
      </c>
      <c r="G2306" s="7" t="s">
        <v>241</v>
      </c>
      <c r="H2306" s="7" t="s">
        <v>5989</v>
      </c>
      <c r="I2306" s="7" t="s">
        <v>5989</v>
      </c>
      <c r="J2306" s="7" t="s">
        <v>9390</v>
      </c>
      <c r="K2306" s="7" t="s">
        <v>93</v>
      </c>
      <c r="L2306" s="7" t="s">
        <v>12</v>
      </c>
    </row>
    <row r="2307" spans="1:12" ht="28.5" x14ac:dyDescent="0.2">
      <c r="A2307" s="7" t="s">
        <v>890</v>
      </c>
      <c r="B2307" s="7" t="s">
        <v>3570</v>
      </c>
      <c r="C2307" s="7" t="s">
        <v>28</v>
      </c>
      <c r="D2307" s="8">
        <v>8</v>
      </c>
      <c r="E2307" s="8">
        <v>15</v>
      </c>
      <c r="F2307" s="7" t="s">
        <v>65</v>
      </c>
      <c r="G2307" s="7" t="s">
        <v>16</v>
      </c>
      <c r="H2307" s="7" t="s">
        <v>1809</v>
      </c>
      <c r="I2307" s="7" t="s">
        <v>5989</v>
      </c>
      <c r="J2307" s="7" t="s">
        <v>9492</v>
      </c>
      <c r="K2307" s="7" t="s">
        <v>11</v>
      </c>
      <c r="L2307" s="7" t="s">
        <v>32</v>
      </c>
    </row>
    <row r="2308" spans="1:12" ht="28.5" x14ac:dyDescent="0.2">
      <c r="A2308" s="7" t="s">
        <v>847</v>
      </c>
      <c r="B2308" s="7" t="s">
        <v>3570</v>
      </c>
      <c r="C2308" s="7" t="s">
        <v>28</v>
      </c>
      <c r="D2308" s="8">
        <v>8</v>
      </c>
      <c r="E2308" s="8">
        <v>15</v>
      </c>
      <c r="F2308" s="7" t="s">
        <v>7</v>
      </c>
      <c r="G2308" s="7" t="s">
        <v>59</v>
      </c>
      <c r="H2308" s="7" t="s">
        <v>1192</v>
      </c>
      <c r="I2308" s="7" t="s">
        <v>5989</v>
      </c>
      <c r="J2308" s="7" t="s">
        <v>9509</v>
      </c>
      <c r="K2308" s="7" t="s">
        <v>38</v>
      </c>
      <c r="L2308" s="7" t="s">
        <v>32</v>
      </c>
    </row>
    <row r="2309" spans="1:12" ht="28.5" x14ac:dyDescent="0.2">
      <c r="A2309" s="7" t="s">
        <v>847</v>
      </c>
      <c r="B2309" s="7" t="s">
        <v>3570</v>
      </c>
      <c r="C2309" s="7" t="s">
        <v>28</v>
      </c>
      <c r="D2309" s="8">
        <v>8</v>
      </c>
      <c r="E2309" s="8">
        <v>15</v>
      </c>
      <c r="F2309" s="7" t="s">
        <v>65</v>
      </c>
      <c r="G2309" s="7" t="s">
        <v>16</v>
      </c>
      <c r="H2309" s="7" t="s">
        <v>1192</v>
      </c>
      <c r="I2309" s="7" t="s">
        <v>5989</v>
      </c>
      <c r="J2309" s="7" t="s">
        <v>309</v>
      </c>
      <c r="K2309" s="7" t="s">
        <v>11</v>
      </c>
      <c r="L2309" s="7" t="s">
        <v>12</v>
      </c>
    </row>
    <row r="2310" spans="1:12" x14ac:dyDescent="0.2">
      <c r="A2310" s="7" t="s">
        <v>847</v>
      </c>
      <c r="B2310" s="7" t="s">
        <v>3570</v>
      </c>
      <c r="C2310" s="7" t="s">
        <v>28</v>
      </c>
      <c r="D2310" s="8">
        <v>8</v>
      </c>
      <c r="E2310" s="8">
        <v>15</v>
      </c>
      <c r="F2310" s="7" t="s">
        <v>23</v>
      </c>
      <c r="G2310" s="7" t="s">
        <v>16</v>
      </c>
      <c r="H2310" s="7" t="s">
        <v>5989</v>
      </c>
      <c r="I2310" s="7" t="s">
        <v>5989</v>
      </c>
      <c r="J2310" s="7" t="s">
        <v>9570</v>
      </c>
      <c r="K2310" s="7" t="s">
        <v>38</v>
      </c>
      <c r="L2310" s="7" t="s">
        <v>12</v>
      </c>
    </row>
    <row r="2311" spans="1:12" ht="42.75" x14ac:dyDescent="0.2">
      <c r="A2311" s="7" t="s">
        <v>10164</v>
      </c>
      <c r="B2311" s="7" t="s">
        <v>630</v>
      </c>
      <c r="C2311" s="7" t="s">
        <v>28</v>
      </c>
      <c r="D2311" s="8">
        <v>8</v>
      </c>
      <c r="E2311" s="8">
        <v>15</v>
      </c>
      <c r="F2311" s="7" t="s">
        <v>23</v>
      </c>
      <c r="G2311" s="7" t="s">
        <v>139</v>
      </c>
      <c r="H2311" s="7" t="s">
        <v>2558</v>
      </c>
      <c r="I2311" s="7" t="s">
        <v>1139</v>
      </c>
      <c r="J2311" s="7" t="s">
        <v>8996</v>
      </c>
      <c r="K2311" s="7" t="s">
        <v>26</v>
      </c>
      <c r="L2311" s="7" t="s">
        <v>12</v>
      </c>
    </row>
    <row r="2312" spans="1:12" ht="28.5" x14ac:dyDescent="0.2">
      <c r="A2312" s="7" t="s">
        <v>890</v>
      </c>
      <c r="B2312" s="7" t="s">
        <v>3570</v>
      </c>
      <c r="C2312" s="7" t="s">
        <v>28</v>
      </c>
      <c r="D2312" s="8">
        <v>8</v>
      </c>
      <c r="E2312" s="8">
        <v>15</v>
      </c>
      <c r="F2312" s="7" t="s">
        <v>7</v>
      </c>
      <c r="G2312" s="7" t="s">
        <v>143</v>
      </c>
      <c r="H2312" s="7" t="s">
        <v>2558</v>
      </c>
      <c r="I2312" s="7" t="s">
        <v>1139</v>
      </c>
      <c r="J2312" s="7" t="s">
        <v>10185</v>
      </c>
      <c r="K2312" s="7" t="s">
        <v>11</v>
      </c>
      <c r="L2312" s="7" t="s">
        <v>12</v>
      </c>
    </row>
    <row r="2313" spans="1:12" ht="28.5" x14ac:dyDescent="0.2">
      <c r="A2313" s="7" t="s">
        <v>27</v>
      </c>
      <c r="B2313" s="7" t="s">
        <v>173</v>
      </c>
      <c r="C2313" s="7" t="s">
        <v>28</v>
      </c>
      <c r="D2313" s="8">
        <v>8</v>
      </c>
      <c r="E2313" s="8">
        <v>15</v>
      </c>
      <c r="F2313" s="7" t="s">
        <v>7</v>
      </c>
      <c r="G2313" s="7" t="s">
        <v>29</v>
      </c>
      <c r="H2313" s="7" t="s">
        <v>30</v>
      </c>
      <c r="I2313" s="7" t="s">
        <v>30</v>
      </c>
      <c r="J2313" s="7" t="s">
        <v>31</v>
      </c>
      <c r="K2313" s="7" t="s">
        <v>26</v>
      </c>
      <c r="L2313" s="7" t="s">
        <v>32</v>
      </c>
    </row>
    <row r="2314" spans="1:12" ht="28.5" x14ac:dyDescent="0.2">
      <c r="A2314" s="7" t="s">
        <v>101</v>
      </c>
      <c r="B2314" s="7" t="s">
        <v>173</v>
      </c>
      <c r="C2314" s="7" t="s">
        <v>28</v>
      </c>
      <c r="D2314" s="8">
        <v>8</v>
      </c>
      <c r="E2314" s="8">
        <v>15</v>
      </c>
      <c r="F2314" s="7" t="s">
        <v>15</v>
      </c>
      <c r="G2314" s="7" t="s">
        <v>16</v>
      </c>
      <c r="H2314" s="7" t="s">
        <v>94</v>
      </c>
      <c r="I2314" s="7" t="s">
        <v>30</v>
      </c>
      <c r="J2314" s="7" t="s">
        <v>102</v>
      </c>
      <c r="K2314" s="7" t="s">
        <v>11</v>
      </c>
      <c r="L2314" s="7" t="s">
        <v>12</v>
      </c>
    </row>
    <row r="2315" spans="1:12" ht="28.5" x14ac:dyDescent="0.2">
      <c r="A2315" s="7" t="s">
        <v>132</v>
      </c>
      <c r="B2315" s="7" t="s">
        <v>173</v>
      </c>
      <c r="C2315" s="7" t="s">
        <v>28</v>
      </c>
      <c r="D2315" s="8">
        <v>8</v>
      </c>
      <c r="E2315" s="8">
        <v>15</v>
      </c>
      <c r="F2315" s="7" t="s">
        <v>35</v>
      </c>
      <c r="G2315" s="7" t="s">
        <v>16</v>
      </c>
      <c r="H2315" s="7" t="s">
        <v>24</v>
      </c>
      <c r="I2315" s="7" t="s">
        <v>30</v>
      </c>
      <c r="J2315" s="7" t="s">
        <v>133</v>
      </c>
      <c r="K2315" s="7" t="s">
        <v>38</v>
      </c>
      <c r="L2315" s="7" t="s">
        <v>12</v>
      </c>
    </row>
    <row r="2316" spans="1:12" ht="28.5" x14ac:dyDescent="0.2">
      <c r="A2316" s="7" t="s">
        <v>39</v>
      </c>
      <c r="B2316" s="7" t="s">
        <v>173</v>
      </c>
      <c r="C2316" s="7" t="s">
        <v>28</v>
      </c>
      <c r="D2316" s="8">
        <v>8</v>
      </c>
      <c r="E2316" s="8">
        <v>15</v>
      </c>
      <c r="F2316" s="7" t="s">
        <v>65</v>
      </c>
      <c r="G2316" s="7" t="s">
        <v>16</v>
      </c>
      <c r="H2316" s="7" t="s">
        <v>30</v>
      </c>
      <c r="I2316" s="7" t="s">
        <v>30</v>
      </c>
      <c r="J2316" s="7" t="s">
        <v>137</v>
      </c>
      <c r="K2316" s="7" t="s">
        <v>42</v>
      </c>
      <c r="L2316" s="7" t="s">
        <v>32</v>
      </c>
    </row>
    <row r="2317" spans="1:12" ht="28.5" x14ac:dyDescent="0.2">
      <c r="A2317" s="7" t="s">
        <v>39</v>
      </c>
      <c r="B2317" s="7" t="s">
        <v>173</v>
      </c>
      <c r="C2317" s="7" t="s">
        <v>28</v>
      </c>
      <c r="D2317" s="8">
        <v>8</v>
      </c>
      <c r="E2317" s="8">
        <v>15</v>
      </c>
      <c r="F2317" s="7" t="s">
        <v>35</v>
      </c>
      <c r="G2317" s="7" t="s">
        <v>16</v>
      </c>
      <c r="H2317" s="7" t="s">
        <v>36</v>
      </c>
      <c r="I2317" s="7" t="s">
        <v>30</v>
      </c>
      <c r="J2317" s="7" t="s">
        <v>155</v>
      </c>
      <c r="K2317" s="7" t="s">
        <v>11</v>
      </c>
      <c r="L2317" s="7" t="s">
        <v>81</v>
      </c>
    </row>
    <row r="2318" spans="1:12" ht="28.5" x14ac:dyDescent="0.2">
      <c r="A2318" s="7" t="s">
        <v>39</v>
      </c>
      <c r="B2318" s="7" t="s">
        <v>173</v>
      </c>
      <c r="C2318" s="7" t="s">
        <v>28</v>
      </c>
      <c r="D2318" s="8">
        <v>8</v>
      </c>
      <c r="E2318" s="8">
        <v>15</v>
      </c>
      <c r="F2318" s="7" t="s">
        <v>35</v>
      </c>
      <c r="G2318" s="7" t="s">
        <v>16</v>
      </c>
      <c r="H2318" s="7" t="s">
        <v>24</v>
      </c>
      <c r="I2318" s="7" t="s">
        <v>30</v>
      </c>
      <c r="J2318" s="7" t="s">
        <v>271</v>
      </c>
      <c r="K2318" s="7" t="s">
        <v>11</v>
      </c>
      <c r="L2318" s="7" t="s">
        <v>12</v>
      </c>
    </row>
    <row r="2319" spans="1:12" ht="28.5" x14ac:dyDescent="0.2">
      <c r="A2319" s="7" t="s">
        <v>39</v>
      </c>
      <c r="B2319" s="7" t="s">
        <v>173</v>
      </c>
      <c r="C2319" s="7" t="s">
        <v>28</v>
      </c>
      <c r="D2319" s="8">
        <v>8</v>
      </c>
      <c r="E2319" s="8">
        <v>15</v>
      </c>
      <c r="F2319" s="7" t="s">
        <v>65</v>
      </c>
      <c r="G2319" s="7" t="s">
        <v>16</v>
      </c>
      <c r="H2319" s="7" t="s">
        <v>24</v>
      </c>
      <c r="I2319" s="7" t="s">
        <v>30</v>
      </c>
      <c r="J2319" s="7" t="s">
        <v>309</v>
      </c>
      <c r="K2319" s="7" t="s">
        <v>11</v>
      </c>
      <c r="L2319" s="7" t="s">
        <v>12</v>
      </c>
    </row>
    <row r="2320" spans="1:12" ht="28.5" x14ac:dyDescent="0.2">
      <c r="A2320" s="7" t="s">
        <v>39</v>
      </c>
      <c r="B2320" s="7" t="s">
        <v>173</v>
      </c>
      <c r="C2320" s="7" t="s">
        <v>28</v>
      </c>
      <c r="D2320" s="8">
        <v>8</v>
      </c>
      <c r="E2320" s="8">
        <v>15</v>
      </c>
      <c r="F2320" s="7" t="s">
        <v>65</v>
      </c>
      <c r="G2320" s="7" t="s">
        <v>16</v>
      </c>
      <c r="H2320" s="7" t="s">
        <v>24</v>
      </c>
      <c r="I2320" s="7" t="s">
        <v>30</v>
      </c>
      <c r="J2320" s="7" t="s">
        <v>320</v>
      </c>
      <c r="K2320" s="7" t="s">
        <v>42</v>
      </c>
      <c r="L2320" s="7" t="s">
        <v>12</v>
      </c>
    </row>
    <row r="2321" spans="1:12" x14ac:dyDescent="0.2">
      <c r="A2321" s="7" t="s">
        <v>204</v>
      </c>
      <c r="B2321" s="7" t="s">
        <v>173</v>
      </c>
      <c r="C2321" s="7" t="s">
        <v>28</v>
      </c>
      <c r="D2321" s="8">
        <v>8</v>
      </c>
      <c r="E2321" s="8">
        <v>15</v>
      </c>
      <c r="F2321" s="7" t="s">
        <v>7</v>
      </c>
      <c r="G2321" s="7" t="s">
        <v>16</v>
      </c>
      <c r="H2321" s="7" t="s">
        <v>30</v>
      </c>
      <c r="I2321" s="7" t="s">
        <v>30</v>
      </c>
      <c r="J2321" s="7" t="s">
        <v>326</v>
      </c>
      <c r="K2321" s="7" t="s">
        <v>38</v>
      </c>
      <c r="L2321" s="7" t="s">
        <v>32</v>
      </c>
    </row>
    <row r="2322" spans="1:12" ht="28.5" x14ac:dyDescent="0.2">
      <c r="A2322" s="7" t="s">
        <v>53</v>
      </c>
      <c r="B2322" s="7" t="s">
        <v>173</v>
      </c>
      <c r="C2322" s="7" t="s">
        <v>28</v>
      </c>
      <c r="D2322" s="8">
        <v>8</v>
      </c>
      <c r="E2322" s="8">
        <v>15</v>
      </c>
      <c r="F2322" s="7" t="s">
        <v>35</v>
      </c>
      <c r="G2322" s="7" t="s">
        <v>16</v>
      </c>
      <c r="H2322" s="7" t="s">
        <v>70</v>
      </c>
      <c r="I2322" s="7" t="s">
        <v>30</v>
      </c>
      <c r="J2322" s="7" t="s">
        <v>335</v>
      </c>
      <c r="K2322" s="7" t="s">
        <v>93</v>
      </c>
      <c r="L2322" s="7" t="s">
        <v>12</v>
      </c>
    </row>
    <row r="2323" spans="1:12" x14ac:dyDescent="0.2">
      <c r="A2323" s="7" t="s">
        <v>451</v>
      </c>
      <c r="B2323" s="7" t="s">
        <v>173</v>
      </c>
      <c r="C2323" s="7" t="s">
        <v>28</v>
      </c>
      <c r="D2323" s="8">
        <v>8</v>
      </c>
      <c r="E2323" s="8">
        <v>15</v>
      </c>
      <c r="F2323" s="7" t="s">
        <v>35</v>
      </c>
      <c r="G2323" s="7" t="s">
        <v>59</v>
      </c>
      <c r="H2323" s="7" t="s">
        <v>30</v>
      </c>
      <c r="I2323" s="7" t="s">
        <v>30</v>
      </c>
      <c r="J2323" s="7" t="s">
        <v>452</v>
      </c>
      <c r="K2323" s="7" t="s">
        <v>38</v>
      </c>
      <c r="L2323" s="7" t="s">
        <v>50</v>
      </c>
    </row>
    <row r="2324" spans="1:12" ht="28.5" x14ac:dyDescent="0.2">
      <c r="A2324" s="7" t="s">
        <v>39</v>
      </c>
      <c r="B2324" s="7" t="s">
        <v>173</v>
      </c>
      <c r="C2324" s="7" t="s">
        <v>28</v>
      </c>
      <c r="D2324" s="8">
        <v>8</v>
      </c>
      <c r="E2324" s="8">
        <v>15</v>
      </c>
      <c r="F2324" s="7" t="s">
        <v>7</v>
      </c>
      <c r="G2324" s="7" t="s">
        <v>16</v>
      </c>
      <c r="H2324" s="7" t="s">
        <v>24</v>
      </c>
      <c r="I2324" s="7" t="s">
        <v>30</v>
      </c>
      <c r="J2324" s="7" t="s">
        <v>579</v>
      </c>
      <c r="K2324" s="7" t="s">
        <v>93</v>
      </c>
      <c r="L2324" s="7" t="s">
        <v>12</v>
      </c>
    </row>
    <row r="2325" spans="1:12" ht="28.5" x14ac:dyDescent="0.2">
      <c r="A2325" s="7" t="s">
        <v>33</v>
      </c>
      <c r="B2325" s="7" t="s">
        <v>173</v>
      </c>
      <c r="C2325" s="7" t="s">
        <v>28</v>
      </c>
      <c r="D2325" s="8">
        <v>8</v>
      </c>
      <c r="E2325" s="8">
        <v>15</v>
      </c>
      <c r="F2325" s="7" t="s">
        <v>15</v>
      </c>
      <c r="G2325" s="7" t="s">
        <v>16</v>
      </c>
      <c r="H2325" s="7" t="s">
        <v>24</v>
      </c>
      <c r="I2325" s="7" t="s">
        <v>30</v>
      </c>
      <c r="J2325" s="7" t="s">
        <v>1688</v>
      </c>
      <c r="K2325" s="7" t="s">
        <v>93</v>
      </c>
      <c r="L2325" s="7" t="s">
        <v>12</v>
      </c>
    </row>
    <row r="2326" spans="1:12" x14ac:dyDescent="0.2">
      <c r="A2326" s="7" t="s">
        <v>1709</v>
      </c>
      <c r="B2326" s="7" t="s">
        <v>173</v>
      </c>
      <c r="C2326" s="7" t="s">
        <v>28</v>
      </c>
      <c r="D2326" s="8">
        <v>8</v>
      </c>
      <c r="E2326" s="8">
        <v>15</v>
      </c>
      <c r="F2326" s="7" t="s">
        <v>7</v>
      </c>
      <c r="G2326" s="7" t="s">
        <v>16</v>
      </c>
      <c r="H2326" s="7" t="s">
        <v>30</v>
      </c>
      <c r="I2326" s="7" t="s">
        <v>30</v>
      </c>
      <c r="J2326" s="7" t="s">
        <v>1710</v>
      </c>
      <c r="K2326" s="7" t="s">
        <v>38</v>
      </c>
      <c r="L2326" s="7" t="s">
        <v>32</v>
      </c>
    </row>
    <row r="2327" spans="1:12" ht="28.5" x14ac:dyDescent="0.2">
      <c r="A2327" s="7" t="s">
        <v>457</v>
      </c>
      <c r="B2327" s="7" t="s">
        <v>173</v>
      </c>
      <c r="C2327" s="7" t="s">
        <v>28</v>
      </c>
      <c r="D2327" s="8">
        <v>8</v>
      </c>
      <c r="E2327" s="8">
        <v>15</v>
      </c>
      <c r="F2327" s="7" t="s">
        <v>35</v>
      </c>
      <c r="G2327" s="7" t="s">
        <v>16</v>
      </c>
      <c r="H2327" s="7" t="s">
        <v>2689</v>
      </c>
      <c r="I2327" s="7" t="s">
        <v>839</v>
      </c>
      <c r="J2327" s="7" t="s">
        <v>2745</v>
      </c>
      <c r="K2327" s="7" t="s">
        <v>11</v>
      </c>
      <c r="L2327" s="7" t="s">
        <v>12</v>
      </c>
    </row>
    <row r="2328" spans="1:12" ht="28.5" x14ac:dyDescent="0.2">
      <c r="A2328" s="7" t="s">
        <v>39</v>
      </c>
      <c r="B2328" s="7" t="s">
        <v>173</v>
      </c>
      <c r="C2328" s="7" t="s">
        <v>28</v>
      </c>
      <c r="D2328" s="8">
        <v>8</v>
      </c>
      <c r="E2328" s="8">
        <v>15</v>
      </c>
      <c r="F2328" s="7" t="s">
        <v>35</v>
      </c>
      <c r="G2328" s="7" t="s">
        <v>16</v>
      </c>
      <c r="H2328" s="7" t="s">
        <v>2645</v>
      </c>
      <c r="I2328" s="7" t="s">
        <v>839</v>
      </c>
      <c r="J2328" s="7" t="s">
        <v>2774</v>
      </c>
      <c r="K2328" s="7" t="s">
        <v>11</v>
      </c>
      <c r="L2328" s="7" t="s">
        <v>12</v>
      </c>
    </row>
    <row r="2329" spans="1:12" ht="28.5" x14ac:dyDescent="0.2">
      <c r="A2329" s="7" t="s">
        <v>91</v>
      </c>
      <c r="B2329" s="7" t="s">
        <v>173</v>
      </c>
      <c r="C2329" s="7" t="s">
        <v>28</v>
      </c>
      <c r="D2329" s="8">
        <v>8</v>
      </c>
      <c r="E2329" s="8">
        <v>15</v>
      </c>
      <c r="F2329" s="7" t="s">
        <v>65</v>
      </c>
      <c r="G2329" s="7" t="s">
        <v>16</v>
      </c>
      <c r="H2329" s="7" t="s">
        <v>1636</v>
      </c>
      <c r="I2329" s="7" t="s">
        <v>839</v>
      </c>
      <c r="J2329" s="7" t="s">
        <v>2897</v>
      </c>
      <c r="K2329" s="7" t="s">
        <v>11</v>
      </c>
      <c r="L2329" s="7" t="s">
        <v>12</v>
      </c>
    </row>
    <row r="2330" spans="1:12" ht="28.5" x14ac:dyDescent="0.2">
      <c r="A2330" s="7" t="s">
        <v>2920</v>
      </c>
      <c r="B2330" s="7" t="s">
        <v>173</v>
      </c>
      <c r="C2330" s="7" t="s">
        <v>28</v>
      </c>
      <c r="D2330" s="8">
        <v>8</v>
      </c>
      <c r="E2330" s="8">
        <v>15</v>
      </c>
      <c r="F2330" s="7" t="s">
        <v>23</v>
      </c>
      <c r="G2330" s="7" t="s">
        <v>16</v>
      </c>
      <c r="H2330" s="7" t="s">
        <v>1636</v>
      </c>
      <c r="I2330" s="7" t="s">
        <v>839</v>
      </c>
      <c r="J2330" s="7" t="s">
        <v>2921</v>
      </c>
      <c r="K2330" s="7" t="s">
        <v>93</v>
      </c>
      <c r="L2330" s="7" t="s">
        <v>12</v>
      </c>
    </row>
    <row r="2331" spans="1:12" ht="28.5" x14ac:dyDescent="0.2">
      <c r="A2331" s="7" t="s">
        <v>344</v>
      </c>
      <c r="B2331" s="7" t="s">
        <v>173</v>
      </c>
      <c r="C2331" s="7" t="s">
        <v>28</v>
      </c>
      <c r="D2331" s="8">
        <v>8</v>
      </c>
      <c r="E2331" s="8">
        <v>15</v>
      </c>
      <c r="F2331" s="7" t="s">
        <v>35</v>
      </c>
      <c r="G2331" s="7" t="s">
        <v>16</v>
      </c>
      <c r="H2331" s="7" t="s">
        <v>2645</v>
      </c>
      <c r="I2331" s="7" t="s">
        <v>839</v>
      </c>
      <c r="J2331" s="7" t="s">
        <v>2941</v>
      </c>
      <c r="K2331" s="7" t="s">
        <v>42</v>
      </c>
      <c r="L2331" s="7" t="s">
        <v>20</v>
      </c>
    </row>
    <row r="2332" spans="1:12" ht="28.5" x14ac:dyDescent="0.2">
      <c r="A2332" s="7" t="s">
        <v>2959</v>
      </c>
      <c r="B2332" s="7" t="s">
        <v>173</v>
      </c>
      <c r="C2332" s="7" t="s">
        <v>28</v>
      </c>
      <c r="D2332" s="8">
        <v>8</v>
      </c>
      <c r="E2332" s="8">
        <v>15</v>
      </c>
      <c r="F2332" s="7" t="s">
        <v>35</v>
      </c>
      <c r="G2332" s="7" t="s">
        <v>16</v>
      </c>
      <c r="H2332" s="7" t="s">
        <v>1569</v>
      </c>
      <c r="I2332" s="7" t="s">
        <v>3451</v>
      </c>
      <c r="J2332" s="7" t="s">
        <v>2960</v>
      </c>
      <c r="K2332" s="7" t="s">
        <v>11</v>
      </c>
      <c r="L2332" s="7" t="s">
        <v>12</v>
      </c>
    </row>
    <row r="2333" spans="1:12" ht="42.75" x14ac:dyDescent="0.2">
      <c r="A2333" s="7" t="s">
        <v>4902</v>
      </c>
      <c r="B2333" s="7" t="s">
        <v>3570</v>
      </c>
      <c r="C2333" s="7" t="s">
        <v>28</v>
      </c>
      <c r="D2333" s="8">
        <v>8</v>
      </c>
      <c r="E2333" s="8">
        <v>15</v>
      </c>
      <c r="F2333" s="7" t="s">
        <v>7</v>
      </c>
      <c r="G2333" s="7" t="s">
        <v>16</v>
      </c>
      <c r="H2333" s="7" t="s">
        <v>839</v>
      </c>
      <c r="I2333" s="7" t="s">
        <v>839</v>
      </c>
      <c r="J2333" s="7" t="s">
        <v>4903</v>
      </c>
      <c r="K2333" s="7" t="s">
        <v>26</v>
      </c>
      <c r="L2333" s="7" t="s">
        <v>129</v>
      </c>
    </row>
    <row r="2334" spans="1:12" ht="28.5" x14ac:dyDescent="0.2">
      <c r="A2334" s="7" t="s">
        <v>2754</v>
      </c>
      <c r="B2334" s="7" t="s">
        <v>173</v>
      </c>
      <c r="C2334" s="7" t="s">
        <v>28</v>
      </c>
      <c r="D2334" s="8">
        <v>8</v>
      </c>
      <c r="E2334" s="8">
        <v>15</v>
      </c>
      <c r="F2334" s="7" t="s">
        <v>35</v>
      </c>
      <c r="G2334" s="7" t="s">
        <v>16</v>
      </c>
      <c r="H2334" s="7" t="s">
        <v>1961</v>
      </c>
      <c r="I2334" s="7" t="s">
        <v>2595</v>
      </c>
      <c r="J2334" s="7" t="s">
        <v>5279</v>
      </c>
      <c r="K2334" s="7" t="s">
        <v>38</v>
      </c>
      <c r="L2334" s="7" t="s">
        <v>12</v>
      </c>
    </row>
    <row r="2335" spans="1:12" ht="28.5" x14ac:dyDescent="0.2">
      <c r="A2335" s="7" t="s">
        <v>5288</v>
      </c>
      <c r="B2335" s="7" t="s">
        <v>173</v>
      </c>
      <c r="C2335" s="7" t="s">
        <v>28</v>
      </c>
      <c r="D2335" s="8">
        <v>8</v>
      </c>
      <c r="E2335" s="8">
        <v>15</v>
      </c>
      <c r="F2335" s="7" t="s">
        <v>65</v>
      </c>
      <c r="G2335" s="7" t="s">
        <v>8</v>
      </c>
      <c r="H2335" s="7" t="s">
        <v>5226</v>
      </c>
      <c r="I2335" s="7" t="s">
        <v>2595</v>
      </c>
      <c r="J2335" s="7" t="s">
        <v>5289</v>
      </c>
      <c r="K2335" s="7" t="s">
        <v>11</v>
      </c>
      <c r="L2335" s="7" t="s">
        <v>12</v>
      </c>
    </row>
    <row r="2336" spans="1:12" ht="28.5" x14ac:dyDescent="0.2">
      <c r="A2336" s="7" t="s">
        <v>5292</v>
      </c>
      <c r="B2336" s="7" t="s">
        <v>173</v>
      </c>
      <c r="C2336" s="7" t="s">
        <v>28</v>
      </c>
      <c r="D2336" s="8">
        <v>8</v>
      </c>
      <c r="E2336" s="8">
        <v>15</v>
      </c>
      <c r="F2336" s="7" t="s">
        <v>65</v>
      </c>
      <c r="G2336" s="7" t="s">
        <v>139</v>
      </c>
      <c r="H2336" s="7" t="s">
        <v>743</v>
      </c>
      <c r="I2336" s="7" t="s">
        <v>2595</v>
      </c>
      <c r="J2336" s="7" t="s">
        <v>5293</v>
      </c>
      <c r="K2336" s="7" t="s">
        <v>38</v>
      </c>
      <c r="L2336" s="7" t="s">
        <v>12</v>
      </c>
    </row>
    <row r="2337" spans="1:12" ht="28.5" x14ac:dyDescent="0.2">
      <c r="A2337" s="7" t="s">
        <v>5333</v>
      </c>
      <c r="B2337" s="7" t="s">
        <v>173</v>
      </c>
      <c r="C2337" s="7" t="s">
        <v>28</v>
      </c>
      <c r="D2337" s="8">
        <v>8</v>
      </c>
      <c r="E2337" s="8">
        <v>15</v>
      </c>
      <c r="F2337" s="7" t="s">
        <v>35</v>
      </c>
      <c r="G2337" s="7" t="s">
        <v>8</v>
      </c>
      <c r="H2337" s="7" t="s">
        <v>1388</v>
      </c>
      <c r="I2337" s="7" t="s">
        <v>2595</v>
      </c>
      <c r="J2337" s="7" t="s">
        <v>5334</v>
      </c>
      <c r="K2337" s="7" t="s">
        <v>38</v>
      </c>
      <c r="L2337" s="7" t="s">
        <v>12</v>
      </c>
    </row>
    <row r="2338" spans="1:12" ht="28.5" x14ac:dyDescent="0.2">
      <c r="A2338" s="7" t="s">
        <v>101</v>
      </c>
      <c r="B2338" s="7" t="s">
        <v>173</v>
      </c>
      <c r="C2338" s="7" t="s">
        <v>28</v>
      </c>
      <c r="D2338" s="8">
        <v>8</v>
      </c>
      <c r="E2338" s="8">
        <v>15</v>
      </c>
      <c r="F2338" s="7" t="s">
        <v>65</v>
      </c>
      <c r="G2338" s="7" t="s">
        <v>16</v>
      </c>
      <c r="H2338" s="7" t="s">
        <v>1961</v>
      </c>
      <c r="I2338" s="7" t="s">
        <v>2595</v>
      </c>
      <c r="J2338" s="7" t="s">
        <v>5335</v>
      </c>
      <c r="K2338" s="7" t="s">
        <v>38</v>
      </c>
      <c r="L2338" s="7" t="s">
        <v>12</v>
      </c>
    </row>
    <row r="2339" spans="1:12" ht="28.5" x14ac:dyDescent="0.2">
      <c r="A2339" s="7" t="s">
        <v>39</v>
      </c>
      <c r="B2339" s="7" t="s">
        <v>173</v>
      </c>
      <c r="C2339" s="7" t="s">
        <v>28</v>
      </c>
      <c r="D2339" s="8">
        <v>8</v>
      </c>
      <c r="E2339" s="8">
        <v>15</v>
      </c>
      <c r="F2339" s="7" t="s">
        <v>65</v>
      </c>
      <c r="G2339" s="7" t="s">
        <v>16</v>
      </c>
      <c r="H2339" s="7" t="s">
        <v>743</v>
      </c>
      <c r="I2339" s="7" t="s">
        <v>2595</v>
      </c>
      <c r="J2339" s="7" t="s">
        <v>5348</v>
      </c>
      <c r="K2339" s="7" t="s">
        <v>42</v>
      </c>
      <c r="L2339" s="7" t="s">
        <v>12</v>
      </c>
    </row>
    <row r="2340" spans="1:12" x14ac:dyDescent="0.2">
      <c r="A2340" s="7" t="s">
        <v>5355</v>
      </c>
      <c r="B2340" s="7" t="s">
        <v>173</v>
      </c>
      <c r="C2340" s="7" t="s">
        <v>28</v>
      </c>
      <c r="D2340" s="8">
        <v>8</v>
      </c>
      <c r="E2340" s="8">
        <v>15</v>
      </c>
      <c r="F2340" s="7" t="s">
        <v>35</v>
      </c>
      <c r="G2340" s="7" t="s">
        <v>16</v>
      </c>
      <c r="H2340" s="7" t="s">
        <v>2595</v>
      </c>
      <c r="I2340" s="7" t="s">
        <v>2595</v>
      </c>
      <c r="J2340" s="7" t="s">
        <v>5356</v>
      </c>
      <c r="K2340" s="7" t="s">
        <v>93</v>
      </c>
      <c r="L2340" s="7" t="s">
        <v>12</v>
      </c>
    </row>
    <row r="2341" spans="1:12" ht="28.5" x14ac:dyDescent="0.2">
      <c r="A2341" s="7" t="s">
        <v>91</v>
      </c>
      <c r="B2341" s="7" t="s">
        <v>173</v>
      </c>
      <c r="C2341" s="7" t="s">
        <v>28</v>
      </c>
      <c r="D2341" s="8">
        <v>8</v>
      </c>
      <c r="E2341" s="8">
        <v>15</v>
      </c>
      <c r="F2341" s="7" t="s">
        <v>7</v>
      </c>
      <c r="G2341" s="7" t="s">
        <v>16</v>
      </c>
      <c r="H2341" s="7" t="s">
        <v>743</v>
      </c>
      <c r="I2341" s="7" t="s">
        <v>2595</v>
      </c>
      <c r="J2341" s="7" t="s">
        <v>5382</v>
      </c>
      <c r="K2341" s="7" t="s">
        <v>42</v>
      </c>
      <c r="L2341" s="7" t="s">
        <v>12</v>
      </c>
    </row>
    <row r="2342" spans="1:12" ht="28.5" x14ac:dyDescent="0.2">
      <c r="A2342" s="7" t="s">
        <v>2847</v>
      </c>
      <c r="B2342" s="7" t="s">
        <v>11076</v>
      </c>
      <c r="C2342" s="7" t="s">
        <v>28</v>
      </c>
      <c r="D2342" s="8">
        <v>8</v>
      </c>
      <c r="E2342" s="8">
        <v>15</v>
      </c>
      <c r="F2342" s="7" t="s">
        <v>65</v>
      </c>
      <c r="G2342" s="7" t="s">
        <v>8</v>
      </c>
      <c r="H2342" s="7" t="s">
        <v>1722</v>
      </c>
      <c r="I2342" s="7" t="s">
        <v>2595</v>
      </c>
      <c r="J2342" s="7" t="s">
        <v>5476</v>
      </c>
      <c r="K2342" s="7" t="s">
        <v>93</v>
      </c>
      <c r="L2342" s="7" t="s">
        <v>12</v>
      </c>
    </row>
    <row r="2343" spans="1:12" ht="28.5" x14ac:dyDescent="0.2">
      <c r="A2343" s="7" t="s">
        <v>4336</v>
      </c>
      <c r="B2343" s="7" t="s">
        <v>173</v>
      </c>
      <c r="C2343" s="7" t="s">
        <v>28</v>
      </c>
      <c r="D2343" s="8">
        <v>8</v>
      </c>
      <c r="E2343" s="8">
        <v>15</v>
      </c>
      <c r="F2343" s="7" t="s">
        <v>65</v>
      </c>
      <c r="G2343" s="7" t="s">
        <v>16</v>
      </c>
      <c r="H2343" s="7" t="s">
        <v>743</v>
      </c>
      <c r="I2343" s="7" t="s">
        <v>2595</v>
      </c>
      <c r="J2343" s="7" t="s">
        <v>5821</v>
      </c>
      <c r="K2343" s="7" t="s">
        <v>11</v>
      </c>
      <c r="L2343" s="7" t="s">
        <v>12</v>
      </c>
    </row>
    <row r="2344" spans="1:12" ht="28.5" x14ac:dyDescent="0.2">
      <c r="A2344" s="7" t="s">
        <v>5864</v>
      </c>
      <c r="B2344" s="7" t="s">
        <v>535</v>
      </c>
      <c r="C2344" s="7" t="s">
        <v>28</v>
      </c>
      <c r="D2344" s="8">
        <v>8</v>
      </c>
      <c r="E2344" s="8">
        <v>15</v>
      </c>
      <c r="F2344" s="7" t="s">
        <v>7</v>
      </c>
      <c r="G2344" s="7" t="s">
        <v>16</v>
      </c>
      <c r="H2344" s="7" t="s">
        <v>743</v>
      </c>
      <c r="I2344" s="7" t="s">
        <v>2595</v>
      </c>
      <c r="J2344" s="7" t="s">
        <v>5865</v>
      </c>
      <c r="K2344" s="7" t="s">
        <v>38</v>
      </c>
      <c r="L2344" s="7" t="s">
        <v>12</v>
      </c>
    </row>
    <row r="2345" spans="1:12" ht="28.5" x14ac:dyDescent="0.2">
      <c r="A2345" s="7" t="s">
        <v>39</v>
      </c>
      <c r="B2345" s="7" t="s">
        <v>173</v>
      </c>
      <c r="C2345" s="7" t="s">
        <v>28</v>
      </c>
      <c r="D2345" s="8">
        <v>8</v>
      </c>
      <c r="E2345" s="8">
        <v>15</v>
      </c>
      <c r="F2345" s="7" t="s">
        <v>65</v>
      </c>
      <c r="G2345" s="7" t="s">
        <v>16</v>
      </c>
      <c r="H2345" s="7" t="s">
        <v>743</v>
      </c>
      <c r="I2345" s="7" t="s">
        <v>2595</v>
      </c>
      <c r="J2345" s="7" t="s">
        <v>6744</v>
      </c>
      <c r="K2345" s="7" t="s">
        <v>38</v>
      </c>
      <c r="L2345" s="7" t="s">
        <v>12</v>
      </c>
    </row>
    <row r="2346" spans="1:12" ht="28.5" x14ac:dyDescent="0.2">
      <c r="A2346" s="7" t="s">
        <v>39</v>
      </c>
      <c r="B2346" s="7" t="s">
        <v>173</v>
      </c>
      <c r="C2346" s="7" t="s">
        <v>28</v>
      </c>
      <c r="D2346" s="8">
        <v>8</v>
      </c>
      <c r="E2346" s="8">
        <v>15</v>
      </c>
      <c r="F2346" s="7" t="s">
        <v>65</v>
      </c>
      <c r="G2346" s="7" t="s">
        <v>8</v>
      </c>
      <c r="H2346" s="7" t="s">
        <v>2579</v>
      </c>
      <c r="I2346" s="7" t="s">
        <v>5989</v>
      </c>
      <c r="J2346" s="7" t="s">
        <v>7467</v>
      </c>
      <c r="K2346" s="7" t="s">
        <v>93</v>
      </c>
      <c r="L2346" s="7" t="s">
        <v>12</v>
      </c>
    </row>
    <row r="2347" spans="1:12" ht="42.75" x14ac:dyDescent="0.2">
      <c r="A2347" s="7" t="s">
        <v>7488</v>
      </c>
      <c r="B2347" s="7" t="s">
        <v>173</v>
      </c>
      <c r="C2347" s="7" t="s">
        <v>28</v>
      </c>
      <c r="D2347" s="8">
        <v>8</v>
      </c>
      <c r="E2347" s="8">
        <v>15</v>
      </c>
      <c r="F2347" s="7" t="s">
        <v>65</v>
      </c>
      <c r="G2347" s="7" t="s">
        <v>16</v>
      </c>
      <c r="H2347" s="7" t="s">
        <v>5989</v>
      </c>
      <c r="I2347" s="7" t="s">
        <v>5989</v>
      </c>
      <c r="J2347" s="7" t="s">
        <v>1610</v>
      </c>
      <c r="K2347" s="7" t="s">
        <v>26</v>
      </c>
      <c r="L2347" s="7" t="s">
        <v>129</v>
      </c>
    </row>
    <row r="2348" spans="1:12" x14ac:dyDescent="0.2">
      <c r="A2348" s="7" t="s">
        <v>145</v>
      </c>
      <c r="B2348" s="7" t="s">
        <v>173</v>
      </c>
      <c r="C2348" s="7" t="s">
        <v>28</v>
      </c>
      <c r="D2348" s="8">
        <v>8</v>
      </c>
      <c r="E2348" s="8">
        <v>15</v>
      </c>
      <c r="F2348" s="7" t="s">
        <v>35</v>
      </c>
      <c r="G2348" s="7" t="s">
        <v>16</v>
      </c>
      <c r="H2348" s="7" t="s">
        <v>5989</v>
      </c>
      <c r="I2348" s="7" t="s">
        <v>5989</v>
      </c>
      <c r="J2348" s="7" t="s">
        <v>7584</v>
      </c>
      <c r="K2348" s="7" t="s">
        <v>38</v>
      </c>
      <c r="L2348" s="7" t="s">
        <v>12</v>
      </c>
    </row>
    <row r="2349" spans="1:12" ht="28.5" x14ac:dyDescent="0.2">
      <c r="A2349" s="7" t="s">
        <v>39</v>
      </c>
      <c r="B2349" s="7" t="s">
        <v>173</v>
      </c>
      <c r="C2349" s="7" t="s">
        <v>28</v>
      </c>
      <c r="D2349" s="8">
        <v>8</v>
      </c>
      <c r="E2349" s="8">
        <v>15</v>
      </c>
      <c r="F2349" s="7" t="s">
        <v>65</v>
      </c>
      <c r="G2349" s="7" t="s">
        <v>16</v>
      </c>
      <c r="H2349" s="7" t="s">
        <v>5989</v>
      </c>
      <c r="I2349" s="7" t="s">
        <v>5989</v>
      </c>
      <c r="J2349" s="7" t="s">
        <v>7639</v>
      </c>
      <c r="K2349" s="7" t="s">
        <v>26</v>
      </c>
      <c r="L2349" s="7" t="s">
        <v>50</v>
      </c>
    </row>
    <row r="2350" spans="1:12" ht="28.5" x14ac:dyDescent="0.2">
      <c r="A2350" s="7" t="s">
        <v>5228</v>
      </c>
      <c r="B2350" s="7" t="s">
        <v>173</v>
      </c>
      <c r="C2350" s="7" t="s">
        <v>28</v>
      </c>
      <c r="D2350" s="8">
        <v>8</v>
      </c>
      <c r="E2350" s="8">
        <v>15</v>
      </c>
      <c r="F2350" s="7" t="s">
        <v>65</v>
      </c>
      <c r="G2350" s="7" t="s">
        <v>16</v>
      </c>
      <c r="H2350" s="7" t="s">
        <v>2579</v>
      </c>
      <c r="I2350" s="7" t="s">
        <v>5989</v>
      </c>
      <c r="J2350" s="7" t="s">
        <v>7749</v>
      </c>
      <c r="K2350" s="7" t="s">
        <v>112</v>
      </c>
      <c r="L2350" s="7" t="s">
        <v>20</v>
      </c>
    </row>
    <row r="2351" spans="1:12" ht="28.5" x14ac:dyDescent="0.2">
      <c r="A2351" s="7" t="s">
        <v>7919</v>
      </c>
      <c r="B2351" s="7" t="s">
        <v>173</v>
      </c>
      <c r="C2351" s="7" t="s">
        <v>28</v>
      </c>
      <c r="D2351" s="8">
        <v>8</v>
      </c>
      <c r="E2351" s="8">
        <v>15</v>
      </c>
      <c r="F2351" s="7" t="s">
        <v>35</v>
      </c>
      <c r="G2351" s="7" t="s">
        <v>16</v>
      </c>
      <c r="H2351" s="7" t="s">
        <v>6927</v>
      </c>
      <c r="I2351" s="7" t="s">
        <v>5989</v>
      </c>
      <c r="J2351" s="7" t="s">
        <v>7920</v>
      </c>
      <c r="K2351" s="7" t="s">
        <v>42</v>
      </c>
      <c r="L2351" s="7" t="s">
        <v>12</v>
      </c>
    </row>
    <row r="2352" spans="1:12" ht="28.5" x14ac:dyDescent="0.2">
      <c r="A2352" s="7" t="s">
        <v>39</v>
      </c>
      <c r="B2352" s="7" t="s">
        <v>173</v>
      </c>
      <c r="C2352" s="7" t="s">
        <v>28</v>
      </c>
      <c r="D2352" s="8">
        <v>8</v>
      </c>
      <c r="E2352" s="8">
        <v>15</v>
      </c>
      <c r="F2352" s="7" t="s">
        <v>35</v>
      </c>
      <c r="G2352" s="7" t="s">
        <v>16</v>
      </c>
      <c r="H2352" s="7" t="s">
        <v>2558</v>
      </c>
      <c r="I2352" s="7" t="s">
        <v>1139</v>
      </c>
      <c r="J2352" s="7" t="s">
        <v>9653</v>
      </c>
      <c r="K2352" s="7" t="s">
        <v>38</v>
      </c>
      <c r="L2352" s="7" t="s">
        <v>12</v>
      </c>
    </row>
    <row r="2353" spans="1:12" ht="28.5" x14ac:dyDescent="0.2">
      <c r="A2353" s="7" t="s">
        <v>9693</v>
      </c>
      <c r="B2353" s="7" t="s">
        <v>173</v>
      </c>
      <c r="C2353" s="7" t="s">
        <v>28</v>
      </c>
      <c r="D2353" s="8">
        <v>8</v>
      </c>
      <c r="E2353" s="8">
        <v>15</v>
      </c>
      <c r="F2353" s="7" t="s">
        <v>23</v>
      </c>
      <c r="G2353" s="7" t="s">
        <v>16</v>
      </c>
      <c r="H2353" s="7" t="s">
        <v>2558</v>
      </c>
      <c r="I2353" s="7" t="s">
        <v>1139</v>
      </c>
      <c r="J2353" s="7" t="s">
        <v>9694</v>
      </c>
      <c r="K2353" s="7" t="s">
        <v>26</v>
      </c>
      <c r="L2353" s="7" t="s">
        <v>32</v>
      </c>
    </row>
    <row r="2354" spans="1:12" ht="28.5" x14ac:dyDescent="0.2">
      <c r="A2354" s="7" t="s">
        <v>9706</v>
      </c>
      <c r="B2354" s="7" t="s">
        <v>173</v>
      </c>
      <c r="C2354" s="7" t="s">
        <v>28</v>
      </c>
      <c r="D2354" s="8">
        <v>8</v>
      </c>
      <c r="E2354" s="8">
        <v>15</v>
      </c>
      <c r="F2354" s="7" t="s">
        <v>65</v>
      </c>
      <c r="G2354" s="7" t="s">
        <v>16</v>
      </c>
      <c r="H2354" s="7" t="s">
        <v>9640</v>
      </c>
      <c r="I2354" s="7" t="s">
        <v>1139</v>
      </c>
      <c r="J2354" s="7" t="s">
        <v>9707</v>
      </c>
      <c r="K2354" s="7" t="s">
        <v>26</v>
      </c>
      <c r="L2354" s="7" t="s">
        <v>12</v>
      </c>
    </row>
    <row r="2355" spans="1:12" ht="28.5" x14ac:dyDescent="0.2">
      <c r="A2355" s="7" t="s">
        <v>39</v>
      </c>
      <c r="B2355" s="7" t="s">
        <v>173</v>
      </c>
      <c r="C2355" s="7" t="s">
        <v>28</v>
      </c>
      <c r="D2355" s="8">
        <v>8</v>
      </c>
      <c r="E2355" s="8">
        <v>15</v>
      </c>
      <c r="F2355" s="7" t="s">
        <v>35</v>
      </c>
      <c r="G2355" s="7" t="s">
        <v>16</v>
      </c>
      <c r="H2355" s="7" t="s">
        <v>2558</v>
      </c>
      <c r="I2355" s="7" t="s">
        <v>1139</v>
      </c>
      <c r="J2355" s="7" t="s">
        <v>9726</v>
      </c>
      <c r="K2355" s="7" t="s">
        <v>38</v>
      </c>
      <c r="L2355" s="7" t="s">
        <v>12</v>
      </c>
    </row>
    <row r="2356" spans="1:12" ht="28.5" x14ac:dyDescent="0.2">
      <c r="A2356" s="7" t="s">
        <v>39</v>
      </c>
      <c r="B2356" s="7" t="s">
        <v>173</v>
      </c>
      <c r="C2356" s="7" t="s">
        <v>28</v>
      </c>
      <c r="D2356" s="8">
        <v>8</v>
      </c>
      <c r="E2356" s="8">
        <v>15</v>
      </c>
      <c r="F2356" s="7" t="s">
        <v>7</v>
      </c>
      <c r="G2356" s="7" t="s">
        <v>16</v>
      </c>
      <c r="H2356" s="7" t="s">
        <v>673</v>
      </c>
      <c r="I2356" s="7" t="s">
        <v>1139</v>
      </c>
      <c r="J2356" s="7" t="s">
        <v>9737</v>
      </c>
      <c r="K2356" s="7" t="s">
        <v>38</v>
      </c>
      <c r="L2356" s="7" t="s">
        <v>12</v>
      </c>
    </row>
    <row r="2357" spans="1:12" ht="28.5" x14ac:dyDescent="0.2">
      <c r="A2357" s="7" t="s">
        <v>9762</v>
      </c>
      <c r="B2357" s="7" t="s">
        <v>173</v>
      </c>
      <c r="C2357" s="7" t="s">
        <v>28</v>
      </c>
      <c r="D2357" s="8">
        <v>8</v>
      </c>
      <c r="E2357" s="8">
        <v>15</v>
      </c>
      <c r="F2357" s="7" t="s">
        <v>7</v>
      </c>
      <c r="G2357" s="7" t="s">
        <v>16</v>
      </c>
      <c r="H2357" s="7" t="s">
        <v>9691</v>
      </c>
      <c r="I2357" s="7" t="s">
        <v>1139</v>
      </c>
      <c r="J2357" s="7" t="s">
        <v>9763</v>
      </c>
      <c r="K2357" s="7" t="s">
        <v>38</v>
      </c>
      <c r="L2357" s="7" t="s">
        <v>32</v>
      </c>
    </row>
    <row r="2358" spans="1:12" ht="28.5" x14ac:dyDescent="0.2">
      <c r="A2358" s="7" t="s">
        <v>39</v>
      </c>
      <c r="B2358" s="7" t="s">
        <v>173</v>
      </c>
      <c r="C2358" s="7" t="s">
        <v>28</v>
      </c>
      <c r="D2358" s="8">
        <v>8</v>
      </c>
      <c r="E2358" s="8">
        <v>15</v>
      </c>
      <c r="F2358" s="7" t="s">
        <v>35</v>
      </c>
      <c r="G2358" s="7" t="s">
        <v>127</v>
      </c>
      <c r="H2358" s="7" t="s">
        <v>673</v>
      </c>
      <c r="I2358" s="7" t="s">
        <v>1139</v>
      </c>
      <c r="J2358" s="7" t="s">
        <v>9764</v>
      </c>
      <c r="K2358" s="7" t="s">
        <v>93</v>
      </c>
      <c r="L2358" s="7" t="s">
        <v>12</v>
      </c>
    </row>
    <row r="2359" spans="1:12" ht="28.5" x14ac:dyDescent="0.2">
      <c r="A2359" s="7" t="s">
        <v>39</v>
      </c>
      <c r="B2359" s="7" t="s">
        <v>173</v>
      </c>
      <c r="C2359" s="7" t="s">
        <v>28</v>
      </c>
      <c r="D2359" s="8">
        <v>8</v>
      </c>
      <c r="E2359" s="8">
        <v>15</v>
      </c>
      <c r="F2359" s="7" t="s">
        <v>65</v>
      </c>
      <c r="G2359" s="7" t="s">
        <v>16</v>
      </c>
      <c r="H2359" s="7" t="s">
        <v>673</v>
      </c>
      <c r="I2359" s="7" t="s">
        <v>1139</v>
      </c>
      <c r="J2359" s="7" t="s">
        <v>9802</v>
      </c>
      <c r="K2359" s="7" t="s">
        <v>11</v>
      </c>
      <c r="L2359" s="7" t="s">
        <v>12</v>
      </c>
    </row>
    <row r="2360" spans="1:12" ht="28.5" x14ac:dyDescent="0.2">
      <c r="A2360" s="7" t="s">
        <v>9821</v>
      </c>
      <c r="B2360" s="7" t="s">
        <v>173</v>
      </c>
      <c r="C2360" s="7" t="s">
        <v>28</v>
      </c>
      <c r="D2360" s="8">
        <v>8</v>
      </c>
      <c r="E2360" s="8">
        <v>15</v>
      </c>
      <c r="F2360" s="7" t="s">
        <v>23</v>
      </c>
      <c r="G2360" s="7" t="s">
        <v>16</v>
      </c>
      <c r="H2360" s="7" t="s">
        <v>9644</v>
      </c>
      <c r="I2360" s="7" t="s">
        <v>1139</v>
      </c>
      <c r="J2360" s="7" t="s">
        <v>9822</v>
      </c>
      <c r="K2360" s="7" t="s">
        <v>26</v>
      </c>
      <c r="L2360" s="7" t="s">
        <v>12</v>
      </c>
    </row>
    <row r="2361" spans="1:12" ht="28.5" x14ac:dyDescent="0.2">
      <c r="A2361" s="7" t="s">
        <v>39</v>
      </c>
      <c r="B2361" s="7" t="s">
        <v>173</v>
      </c>
      <c r="C2361" s="7" t="s">
        <v>28</v>
      </c>
      <c r="D2361" s="8">
        <v>8</v>
      </c>
      <c r="E2361" s="8">
        <v>15</v>
      </c>
      <c r="F2361" s="7" t="s">
        <v>65</v>
      </c>
      <c r="G2361" s="7" t="s">
        <v>16</v>
      </c>
      <c r="H2361" s="7" t="s">
        <v>2558</v>
      </c>
      <c r="I2361" s="7" t="s">
        <v>1139</v>
      </c>
      <c r="J2361" s="7" t="s">
        <v>9827</v>
      </c>
      <c r="K2361" s="7" t="s">
        <v>38</v>
      </c>
      <c r="L2361" s="7" t="s">
        <v>12</v>
      </c>
    </row>
    <row r="2362" spans="1:12" x14ac:dyDescent="0.2">
      <c r="A2362" s="7" t="s">
        <v>9656</v>
      </c>
      <c r="B2362" s="7" t="s">
        <v>173</v>
      </c>
      <c r="C2362" s="7" t="s">
        <v>28</v>
      </c>
      <c r="D2362" s="8">
        <v>8</v>
      </c>
      <c r="E2362" s="8">
        <v>15</v>
      </c>
      <c r="F2362" s="7" t="s">
        <v>35</v>
      </c>
      <c r="G2362" s="7" t="s">
        <v>16</v>
      </c>
      <c r="H2362" s="7" t="s">
        <v>1139</v>
      </c>
      <c r="I2362" s="7" t="s">
        <v>1139</v>
      </c>
      <c r="J2362" s="7" t="s">
        <v>10621</v>
      </c>
      <c r="K2362" s="7" t="s">
        <v>38</v>
      </c>
      <c r="L2362" s="7" t="s">
        <v>12</v>
      </c>
    </row>
    <row r="2363" spans="1:12" ht="28.5" x14ac:dyDescent="0.2">
      <c r="A2363" s="7" t="s">
        <v>39</v>
      </c>
      <c r="B2363" s="7" t="s">
        <v>173</v>
      </c>
      <c r="C2363" s="7" t="s">
        <v>28</v>
      </c>
      <c r="D2363" s="8">
        <v>8</v>
      </c>
      <c r="E2363" s="8">
        <v>15</v>
      </c>
      <c r="F2363" s="7" t="s">
        <v>35</v>
      </c>
      <c r="G2363" s="7" t="s">
        <v>16</v>
      </c>
      <c r="H2363" s="7" t="s">
        <v>9659</v>
      </c>
      <c r="I2363" s="7" t="s">
        <v>1139</v>
      </c>
      <c r="J2363" s="7" t="s">
        <v>10506</v>
      </c>
      <c r="K2363" s="7" t="s">
        <v>11</v>
      </c>
      <c r="L2363" s="7" t="s">
        <v>12</v>
      </c>
    </row>
    <row r="2364" spans="1:12" ht="28.5" x14ac:dyDescent="0.2">
      <c r="A2364" s="7" t="s">
        <v>39</v>
      </c>
      <c r="B2364" s="7" t="s">
        <v>173</v>
      </c>
      <c r="C2364" s="7" t="s">
        <v>28</v>
      </c>
      <c r="D2364" s="8">
        <v>8</v>
      </c>
      <c r="E2364" s="8">
        <v>15</v>
      </c>
      <c r="F2364" s="7" t="s">
        <v>23</v>
      </c>
      <c r="G2364" s="7" t="s">
        <v>16</v>
      </c>
      <c r="H2364" s="7" t="s">
        <v>673</v>
      </c>
      <c r="I2364" s="7" t="s">
        <v>1139</v>
      </c>
      <c r="J2364" s="7" t="s">
        <v>9728</v>
      </c>
      <c r="K2364" s="7" t="s">
        <v>11</v>
      </c>
      <c r="L2364" s="7" t="s">
        <v>12</v>
      </c>
    </row>
    <row r="2365" spans="1:12" ht="28.5" x14ac:dyDescent="0.2">
      <c r="A2365" s="7" t="s">
        <v>481</v>
      </c>
      <c r="B2365" s="7" t="s">
        <v>535</v>
      </c>
      <c r="C2365" s="7" t="s">
        <v>28</v>
      </c>
      <c r="D2365" s="8">
        <v>8</v>
      </c>
      <c r="E2365" s="8">
        <v>15</v>
      </c>
      <c r="F2365" s="7" t="s">
        <v>35</v>
      </c>
      <c r="G2365" s="7" t="s">
        <v>8</v>
      </c>
      <c r="H2365" s="7" t="s">
        <v>24</v>
      </c>
      <c r="I2365" s="7" t="s">
        <v>30</v>
      </c>
      <c r="J2365" s="7" t="s">
        <v>503</v>
      </c>
      <c r="K2365" s="7" t="s">
        <v>38</v>
      </c>
      <c r="L2365" s="7" t="s">
        <v>12</v>
      </c>
    </row>
    <row r="2366" spans="1:12" ht="28.5" x14ac:dyDescent="0.2">
      <c r="A2366" s="7" t="s">
        <v>486</v>
      </c>
      <c r="B2366" s="7" t="s">
        <v>535</v>
      </c>
      <c r="C2366" s="7" t="s">
        <v>28</v>
      </c>
      <c r="D2366" s="8">
        <v>8</v>
      </c>
      <c r="E2366" s="8">
        <v>15</v>
      </c>
      <c r="F2366" s="7" t="s">
        <v>15</v>
      </c>
      <c r="G2366" s="7" t="s">
        <v>16</v>
      </c>
      <c r="H2366" s="7" t="s">
        <v>36</v>
      </c>
      <c r="I2366" s="7" t="s">
        <v>30</v>
      </c>
      <c r="J2366" s="7" t="s">
        <v>534</v>
      </c>
      <c r="K2366" s="7" t="s">
        <v>93</v>
      </c>
      <c r="L2366" s="7" t="s">
        <v>149</v>
      </c>
    </row>
    <row r="2367" spans="1:12" ht="28.5" x14ac:dyDescent="0.2">
      <c r="A2367" s="7" t="s">
        <v>481</v>
      </c>
      <c r="B2367" s="7" t="s">
        <v>535</v>
      </c>
      <c r="C2367" s="7" t="s">
        <v>28</v>
      </c>
      <c r="D2367" s="8">
        <v>8</v>
      </c>
      <c r="E2367" s="8">
        <v>15</v>
      </c>
      <c r="F2367" s="7" t="s">
        <v>7</v>
      </c>
      <c r="G2367" s="7" t="s">
        <v>143</v>
      </c>
      <c r="H2367" s="7" t="s">
        <v>2653</v>
      </c>
      <c r="I2367" s="7" t="s">
        <v>839</v>
      </c>
      <c r="J2367" s="7" t="s">
        <v>2784</v>
      </c>
      <c r="K2367" s="7" t="s">
        <v>38</v>
      </c>
      <c r="L2367" s="7" t="s">
        <v>12</v>
      </c>
    </row>
    <row r="2368" spans="1:12" ht="28.5" x14ac:dyDescent="0.2">
      <c r="A2368" s="7" t="s">
        <v>512</v>
      </c>
      <c r="B2368" s="7" t="s">
        <v>535</v>
      </c>
      <c r="C2368" s="7" t="s">
        <v>28</v>
      </c>
      <c r="D2368" s="8">
        <v>8</v>
      </c>
      <c r="E2368" s="8">
        <v>15</v>
      </c>
      <c r="F2368" s="7" t="s">
        <v>35</v>
      </c>
      <c r="G2368" s="7" t="s">
        <v>59</v>
      </c>
      <c r="H2368" s="7" t="s">
        <v>1388</v>
      </c>
      <c r="I2368" s="7" t="s">
        <v>2595</v>
      </c>
      <c r="J2368" s="7" t="s">
        <v>5579</v>
      </c>
      <c r="K2368" s="7" t="s">
        <v>93</v>
      </c>
      <c r="L2368" s="7" t="s">
        <v>12</v>
      </c>
    </row>
    <row r="2369" spans="1:12" ht="28.5" x14ac:dyDescent="0.2">
      <c r="A2369" s="7" t="s">
        <v>481</v>
      </c>
      <c r="B2369" s="7" t="s">
        <v>535</v>
      </c>
      <c r="C2369" s="7" t="s">
        <v>28</v>
      </c>
      <c r="D2369" s="8">
        <v>8</v>
      </c>
      <c r="E2369" s="8">
        <v>15</v>
      </c>
      <c r="F2369" s="7" t="s">
        <v>23</v>
      </c>
      <c r="G2369" s="7" t="s">
        <v>8</v>
      </c>
      <c r="H2369" s="7" t="s">
        <v>743</v>
      </c>
      <c r="I2369" s="7" t="s">
        <v>2595</v>
      </c>
      <c r="J2369" s="7" t="s">
        <v>5580</v>
      </c>
      <c r="K2369" s="7" t="s">
        <v>11</v>
      </c>
      <c r="L2369" s="7" t="s">
        <v>12</v>
      </c>
    </row>
    <row r="2370" spans="1:12" ht="28.5" x14ac:dyDescent="0.2">
      <c r="A2370" s="7" t="s">
        <v>481</v>
      </c>
      <c r="B2370" s="7" t="s">
        <v>535</v>
      </c>
      <c r="C2370" s="7" t="s">
        <v>28</v>
      </c>
      <c r="D2370" s="8">
        <v>8</v>
      </c>
      <c r="E2370" s="8">
        <v>15</v>
      </c>
      <c r="F2370" s="7" t="s">
        <v>65</v>
      </c>
      <c r="G2370" s="7" t="s">
        <v>8</v>
      </c>
      <c r="H2370" s="7" t="s">
        <v>743</v>
      </c>
      <c r="I2370" s="7" t="s">
        <v>2595</v>
      </c>
      <c r="J2370" s="7" t="s">
        <v>5586</v>
      </c>
      <c r="K2370" s="7" t="s">
        <v>38</v>
      </c>
      <c r="L2370" s="7" t="s">
        <v>12</v>
      </c>
    </row>
    <row r="2371" spans="1:12" ht="28.5" x14ac:dyDescent="0.2">
      <c r="A2371" s="7" t="s">
        <v>5613</v>
      </c>
      <c r="B2371" s="7" t="s">
        <v>535</v>
      </c>
      <c r="C2371" s="7" t="s">
        <v>28</v>
      </c>
      <c r="D2371" s="8">
        <v>8</v>
      </c>
      <c r="E2371" s="8">
        <v>15</v>
      </c>
      <c r="F2371" s="7" t="s">
        <v>35</v>
      </c>
      <c r="G2371" s="7" t="s">
        <v>16</v>
      </c>
      <c r="H2371" s="7" t="s">
        <v>5226</v>
      </c>
      <c r="I2371" s="7" t="s">
        <v>2595</v>
      </c>
      <c r="J2371" s="7" t="s">
        <v>5614</v>
      </c>
      <c r="K2371" s="7" t="s">
        <v>38</v>
      </c>
      <c r="L2371" s="7" t="s">
        <v>12</v>
      </c>
    </row>
    <row r="2372" spans="1:12" ht="28.5" x14ac:dyDescent="0.2">
      <c r="A2372" s="7" t="s">
        <v>481</v>
      </c>
      <c r="B2372" s="7" t="s">
        <v>535</v>
      </c>
      <c r="C2372" s="7" t="s">
        <v>28</v>
      </c>
      <c r="D2372" s="8">
        <v>8</v>
      </c>
      <c r="E2372" s="8">
        <v>15</v>
      </c>
      <c r="F2372" s="7" t="s">
        <v>65</v>
      </c>
      <c r="G2372" s="7" t="s">
        <v>8</v>
      </c>
      <c r="H2372" s="7" t="s">
        <v>1961</v>
      </c>
      <c r="I2372" s="7" t="s">
        <v>2595</v>
      </c>
      <c r="J2372" s="7" t="s">
        <v>5617</v>
      </c>
      <c r="K2372" s="7" t="s">
        <v>93</v>
      </c>
      <c r="L2372" s="7" t="s">
        <v>12</v>
      </c>
    </row>
    <row r="2373" spans="1:12" ht="28.5" x14ac:dyDescent="0.2">
      <c r="A2373" s="7" t="s">
        <v>497</v>
      </c>
      <c r="B2373" s="7" t="s">
        <v>535</v>
      </c>
      <c r="C2373" s="7" t="s">
        <v>28</v>
      </c>
      <c r="D2373" s="8">
        <v>8</v>
      </c>
      <c r="E2373" s="8">
        <v>15</v>
      </c>
      <c r="F2373" s="7" t="s">
        <v>65</v>
      </c>
      <c r="G2373" s="7" t="s">
        <v>8</v>
      </c>
      <c r="H2373" s="7" t="s">
        <v>5226</v>
      </c>
      <c r="I2373" s="7" t="s">
        <v>2595</v>
      </c>
      <c r="J2373" s="7" t="s">
        <v>5691</v>
      </c>
      <c r="K2373" s="7" t="s">
        <v>11</v>
      </c>
      <c r="L2373" s="7" t="s">
        <v>12</v>
      </c>
    </row>
    <row r="2374" spans="1:12" ht="28.5" x14ac:dyDescent="0.2">
      <c r="A2374" s="7" t="s">
        <v>7800</v>
      </c>
      <c r="B2374" s="7" t="s">
        <v>11076</v>
      </c>
      <c r="C2374" s="7" t="s">
        <v>28</v>
      </c>
      <c r="D2374" s="8">
        <v>8</v>
      </c>
      <c r="E2374" s="8">
        <v>15</v>
      </c>
      <c r="F2374" s="7" t="s">
        <v>65</v>
      </c>
      <c r="G2374" s="7" t="s">
        <v>16</v>
      </c>
      <c r="H2374" s="7" t="s">
        <v>1809</v>
      </c>
      <c r="I2374" s="7" t="s">
        <v>5989</v>
      </c>
      <c r="J2374" s="7" t="s">
        <v>7801</v>
      </c>
      <c r="K2374" s="7" t="s">
        <v>11</v>
      </c>
      <c r="L2374" s="7" t="s">
        <v>12</v>
      </c>
    </row>
    <row r="2375" spans="1:12" ht="28.5" x14ac:dyDescent="0.2">
      <c r="A2375" s="7" t="s">
        <v>481</v>
      </c>
      <c r="B2375" s="7" t="s">
        <v>535</v>
      </c>
      <c r="C2375" s="7" t="s">
        <v>28</v>
      </c>
      <c r="D2375" s="8">
        <v>8</v>
      </c>
      <c r="E2375" s="8">
        <v>15</v>
      </c>
      <c r="F2375" s="7" t="s">
        <v>65</v>
      </c>
      <c r="G2375" s="7" t="s">
        <v>16</v>
      </c>
      <c r="H2375" s="7" t="s">
        <v>2579</v>
      </c>
      <c r="I2375" s="7" t="s">
        <v>5989</v>
      </c>
      <c r="J2375" s="7" t="s">
        <v>7810</v>
      </c>
      <c r="K2375" s="7" t="s">
        <v>38</v>
      </c>
      <c r="L2375" s="7" t="s">
        <v>12</v>
      </c>
    </row>
    <row r="2376" spans="1:12" x14ac:dyDescent="0.2">
      <c r="A2376" s="7" t="s">
        <v>481</v>
      </c>
      <c r="B2376" s="7" t="s">
        <v>535</v>
      </c>
      <c r="C2376" s="7" t="s">
        <v>28</v>
      </c>
      <c r="D2376" s="8">
        <v>8</v>
      </c>
      <c r="E2376" s="8">
        <v>15</v>
      </c>
      <c r="F2376" s="7" t="s">
        <v>7</v>
      </c>
      <c r="G2376" s="7" t="s">
        <v>304</v>
      </c>
      <c r="H2376" s="7" t="s">
        <v>5989</v>
      </c>
      <c r="I2376" s="7" t="s">
        <v>5989</v>
      </c>
      <c r="J2376" s="7" t="s">
        <v>7534</v>
      </c>
      <c r="K2376" s="7" t="s">
        <v>38</v>
      </c>
      <c r="L2376" s="7" t="s">
        <v>12</v>
      </c>
    </row>
    <row r="2377" spans="1:12" ht="28.5" x14ac:dyDescent="0.2">
      <c r="A2377" s="7" t="s">
        <v>481</v>
      </c>
      <c r="B2377" s="7" t="s">
        <v>535</v>
      </c>
      <c r="C2377" s="7" t="s">
        <v>28</v>
      </c>
      <c r="D2377" s="8">
        <v>8</v>
      </c>
      <c r="E2377" s="8">
        <v>15</v>
      </c>
      <c r="F2377" s="7" t="s">
        <v>7</v>
      </c>
      <c r="G2377" s="7" t="s">
        <v>8</v>
      </c>
      <c r="H2377" s="7" t="s">
        <v>1809</v>
      </c>
      <c r="I2377" s="7" t="s">
        <v>5989</v>
      </c>
      <c r="J2377" s="7" t="s">
        <v>7816</v>
      </c>
      <c r="K2377" s="7" t="s">
        <v>11</v>
      </c>
      <c r="L2377" s="7" t="s">
        <v>12</v>
      </c>
    </row>
    <row r="2378" spans="1:12" ht="28.5" x14ac:dyDescent="0.2">
      <c r="A2378" s="7" t="s">
        <v>481</v>
      </c>
      <c r="B2378" s="7" t="s">
        <v>535</v>
      </c>
      <c r="C2378" s="7" t="s">
        <v>28</v>
      </c>
      <c r="D2378" s="8">
        <v>8</v>
      </c>
      <c r="E2378" s="8">
        <v>15</v>
      </c>
      <c r="F2378" s="7" t="s">
        <v>35</v>
      </c>
      <c r="G2378" s="7" t="s">
        <v>8</v>
      </c>
      <c r="H2378" s="7" t="s">
        <v>1192</v>
      </c>
      <c r="I2378" s="7" t="s">
        <v>5989</v>
      </c>
      <c r="J2378" s="7" t="s">
        <v>7823</v>
      </c>
      <c r="K2378" s="7" t="s">
        <v>11</v>
      </c>
      <c r="L2378" s="7" t="s">
        <v>12</v>
      </c>
    </row>
    <row r="2379" spans="1:12" ht="28.5" x14ac:dyDescent="0.2">
      <c r="A2379" s="7" t="s">
        <v>481</v>
      </c>
      <c r="B2379" s="7" t="s">
        <v>535</v>
      </c>
      <c r="C2379" s="7" t="s">
        <v>28</v>
      </c>
      <c r="D2379" s="8">
        <v>8</v>
      </c>
      <c r="E2379" s="8">
        <v>15</v>
      </c>
      <c r="F2379" s="7" t="s">
        <v>65</v>
      </c>
      <c r="G2379" s="7" t="s">
        <v>16</v>
      </c>
      <c r="H2379" s="7" t="s">
        <v>1809</v>
      </c>
      <c r="I2379" s="7" t="s">
        <v>5989</v>
      </c>
      <c r="J2379" s="7" t="s">
        <v>7829</v>
      </c>
      <c r="K2379" s="7" t="s">
        <v>42</v>
      </c>
      <c r="L2379" s="7" t="s">
        <v>12</v>
      </c>
    </row>
    <row r="2380" spans="1:12" ht="28.5" x14ac:dyDescent="0.2">
      <c r="A2380" s="7" t="s">
        <v>7830</v>
      </c>
      <c r="B2380" s="7" t="s">
        <v>535</v>
      </c>
      <c r="C2380" s="7" t="s">
        <v>28</v>
      </c>
      <c r="D2380" s="8">
        <v>8</v>
      </c>
      <c r="E2380" s="8">
        <v>15</v>
      </c>
      <c r="F2380" s="7" t="s">
        <v>7</v>
      </c>
      <c r="G2380" s="7" t="s">
        <v>143</v>
      </c>
      <c r="H2380" s="7" t="s">
        <v>1192</v>
      </c>
      <c r="I2380" s="7" t="s">
        <v>5989</v>
      </c>
      <c r="J2380" s="7" t="s">
        <v>7831</v>
      </c>
      <c r="K2380" s="7" t="s">
        <v>42</v>
      </c>
      <c r="L2380" s="7" t="s">
        <v>12</v>
      </c>
    </row>
    <row r="2381" spans="1:12" ht="28.5" x14ac:dyDescent="0.2">
      <c r="A2381" s="7" t="s">
        <v>7855</v>
      </c>
      <c r="B2381" s="7" t="s">
        <v>535</v>
      </c>
      <c r="C2381" s="7" t="s">
        <v>28</v>
      </c>
      <c r="D2381" s="8">
        <v>8</v>
      </c>
      <c r="E2381" s="8">
        <v>15</v>
      </c>
      <c r="F2381" s="7" t="s">
        <v>35</v>
      </c>
      <c r="G2381" s="7" t="s">
        <v>8</v>
      </c>
      <c r="H2381" s="7" t="s">
        <v>7458</v>
      </c>
      <c r="I2381" s="7" t="s">
        <v>5989</v>
      </c>
      <c r="J2381" s="7" t="s">
        <v>7856</v>
      </c>
      <c r="K2381" s="7" t="s">
        <v>11</v>
      </c>
      <c r="L2381" s="7" t="s">
        <v>12</v>
      </c>
    </row>
    <row r="2382" spans="1:12" ht="28.5" x14ac:dyDescent="0.2">
      <c r="A2382" s="7" t="s">
        <v>481</v>
      </c>
      <c r="B2382" s="7" t="s">
        <v>535</v>
      </c>
      <c r="C2382" s="7" t="s">
        <v>28</v>
      </c>
      <c r="D2382" s="8">
        <v>8</v>
      </c>
      <c r="E2382" s="8">
        <v>15</v>
      </c>
      <c r="F2382" s="7" t="s">
        <v>65</v>
      </c>
      <c r="G2382" s="7" t="s">
        <v>16</v>
      </c>
      <c r="H2382" s="7" t="s">
        <v>5989</v>
      </c>
      <c r="I2382" s="7" t="s">
        <v>5989</v>
      </c>
      <c r="J2382" s="7" t="s">
        <v>7865</v>
      </c>
      <c r="K2382" s="7" t="s">
        <v>93</v>
      </c>
      <c r="L2382" s="7" t="s">
        <v>129</v>
      </c>
    </row>
    <row r="2383" spans="1:12" ht="28.5" x14ac:dyDescent="0.2">
      <c r="A2383" s="7" t="s">
        <v>481</v>
      </c>
      <c r="B2383" s="7" t="s">
        <v>535</v>
      </c>
      <c r="C2383" s="7" t="s">
        <v>28</v>
      </c>
      <c r="D2383" s="8">
        <v>8</v>
      </c>
      <c r="E2383" s="8">
        <v>15</v>
      </c>
      <c r="F2383" s="7" t="s">
        <v>7</v>
      </c>
      <c r="G2383" s="7" t="s">
        <v>139</v>
      </c>
      <c r="H2383" s="7" t="s">
        <v>6263</v>
      </c>
      <c r="I2383" s="7" t="s">
        <v>5989</v>
      </c>
      <c r="J2383" s="7" t="s">
        <v>8064</v>
      </c>
      <c r="K2383" s="7" t="s">
        <v>38</v>
      </c>
      <c r="L2383" s="7" t="s">
        <v>12</v>
      </c>
    </row>
    <row r="2384" spans="1:12" ht="28.5" x14ac:dyDescent="0.2">
      <c r="A2384" s="7" t="s">
        <v>8997</v>
      </c>
      <c r="B2384" s="7" t="s">
        <v>535</v>
      </c>
      <c r="C2384" s="7" t="s">
        <v>28</v>
      </c>
      <c r="D2384" s="8">
        <v>8</v>
      </c>
      <c r="E2384" s="8">
        <v>15</v>
      </c>
      <c r="F2384" s="7" t="s">
        <v>7</v>
      </c>
      <c r="G2384" s="7" t="s">
        <v>16</v>
      </c>
      <c r="H2384" s="7" t="s">
        <v>1809</v>
      </c>
      <c r="I2384" s="7" t="s">
        <v>5989</v>
      </c>
      <c r="J2384" s="7" t="s">
        <v>8998</v>
      </c>
      <c r="K2384" s="7" t="s">
        <v>38</v>
      </c>
      <c r="L2384" s="7" t="s">
        <v>12</v>
      </c>
    </row>
    <row r="2385" spans="1:12" ht="28.5" x14ac:dyDescent="0.2">
      <c r="A2385" s="7" t="s">
        <v>9039</v>
      </c>
      <c r="B2385" s="7" t="s">
        <v>535</v>
      </c>
      <c r="C2385" s="7" t="s">
        <v>28</v>
      </c>
      <c r="D2385" s="8">
        <v>8</v>
      </c>
      <c r="E2385" s="8">
        <v>15</v>
      </c>
      <c r="F2385" s="7" t="s">
        <v>65</v>
      </c>
      <c r="G2385" s="7" t="s">
        <v>8</v>
      </c>
      <c r="H2385" s="7" t="s">
        <v>6263</v>
      </c>
      <c r="I2385" s="7" t="s">
        <v>5989</v>
      </c>
      <c r="J2385" s="7" t="s">
        <v>9040</v>
      </c>
      <c r="K2385" s="7" t="s">
        <v>11</v>
      </c>
      <c r="L2385" s="7" t="s">
        <v>12</v>
      </c>
    </row>
    <row r="2386" spans="1:12" ht="28.5" x14ac:dyDescent="0.2">
      <c r="A2386" s="7" t="s">
        <v>495</v>
      </c>
      <c r="B2386" s="7" t="s">
        <v>535</v>
      </c>
      <c r="C2386" s="7" t="s">
        <v>28</v>
      </c>
      <c r="D2386" s="8">
        <v>8</v>
      </c>
      <c r="E2386" s="8">
        <v>15</v>
      </c>
      <c r="F2386" s="7" t="s">
        <v>35</v>
      </c>
      <c r="G2386" s="7" t="s">
        <v>16</v>
      </c>
      <c r="H2386" s="7" t="s">
        <v>2558</v>
      </c>
      <c r="I2386" s="7" t="s">
        <v>1139</v>
      </c>
      <c r="J2386" s="7" t="s">
        <v>9654</v>
      </c>
      <c r="K2386" s="7" t="s">
        <v>93</v>
      </c>
      <c r="L2386" s="7" t="s">
        <v>12</v>
      </c>
    </row>
    <row r="2387" spans="1:12" ht="28.5" x14ac:dyDescent="0.2">
      <c r="A2387" s="7" t="s">
        <v>481</v>
      </c>
      <c r="B2387" s="7" t="s">
        <v>535</v>
      </c>
      <c r="C2387" s="7" t="s">
        <v>28</v>
      </c>
      <c r="D2387" s="8">
        <v>8</v>
      </c>
      <c r="E2387" s="8">
        <v>15</v>
      </c>
      <c r="F2387" s="7" t="s">
        <v>7</v>
      </c>
      <c r="G2387" s="7" t="s">
        <v>16</v>
      </c>
      <c r="H2387" s="7" t="s">
        <v>2558</v>
      </c>
      <c r="I2387" s="7" t="s">
        <v>1139</v>
      </c>
      <c r="J2387" s="7" t="s">
        <v>9967</v>
      </c>
      <c r="K2387" s="7" t="s">
        <v>93</v>
      </c>
      <c r="L2387" s="7" t="s">
        <v>12</v>
      </c>
    </row>
    <row r="2388" spans="1:12" ht="28.5" x14ac:dyDescent="0.2">
      <c r="A2388" s="7" t="s">
        <v>5636</v>
      </c>
      <c r="B2388" s="7" t="s">
        <v>535</v>
      </c>
      <c r="C2388" s="7" t="s">
        <v>28</v>
      </c>
      <c r="D2388" s="8">
        <v>8</v>
      </c>
      <c r="E2388" s="8">
        <v>15</v>
      </c>
      <c r="F2388" s="7" t="s">
        <v>65</v>
      </c>
      <c r="G2388" s="7" t="s">
        <v>8</v>
      </c>
      <c r="H2388" s="7" t="s">
        <v>673</v>
      </c>
      <c r="I2388" s="7" t="s">
        <v>1139</v>
      </c>
      <c r="J2388" s="7" t="s">
        <v>9845</v>
      </c>
      <c r="K2388" s="7" t="s">
        <v>93</v>
      </c>
      <c r="L2388" s="7" t="s">
        <v>12</v>
      </c>
    </row>
    <row r="2389" spans="1:12" ht="28.5" x14ac:dyDescent="0.2">
      <c r="A2389" s="7" t="s">
        <v>1545</v>
      </c>
      <c r="B2389" s="7" t="s">
        <v>4458</v>
      </c>
      <c r="C2389" s="7" t="s">
        <v>28</v>
      </c>
      <c r="D2389" s="8">
        <v>8</v>
      </c>
      <c r="E2389" s="8">
        <v>15</v>
      </c>
      <c r="F2389" s="7" t="s">
        <v>65</v>
      </c>
      <c r="G2389" s="7" t="s">
        <v>8</v>
      </c>
      <c r="H2389" s="7" t="s">
        <v>36</v>
      </c>
      <c r="I2389" s="7" t="s">
        <v>30</v>
      </c>
      <c r="J2389" s="7" t="s">
        <v>1890</v>
      </c>
      <c r="K2389" s="7" t="s">
        <v>11</v>
      </c>
      <c r="L2389" s="7" t="s">
        <v>20</v>
      </c>
    </row>
    <row r="2390" spans="1:12" x14ac:dyDescent="0.2">
      <c r="A2390" s="7" t="s">
        <v>1545</v>
      </c>
      <c r="B2390" s="7" t="s">
        <v>4458</v>
      </c>
      <c r="C2390" s="7" t="s">
        <v>28</v>
      </c>
      <c r="D2390" s="8">
        <v>8</v>
      </c>
      <c r="E2390" s="8">
        <v>15</v>
      </c>
      <c r="F2390" s="7" t="s">
        <v>23</v>
      </c>
      <c r="G2390" s="7" t="s">
        <v>8</v>
      </c>
      <c r="H2390" s="7" t="s">
        <v>2595</v>
      </c>
      <c r="I2390" s="7" t="s">
        <v>2595</v>
      </c>
      <c r="J2390" s="7" t="s">
        <v>6765</v>
      </c>
      <c r="K2390" s="7" t="s">
        <v>38</v>
      </c>
      <c r="L2390" s="7" t="s">
        <v>12</v>
      </c>
    </row>
    <row r="2391" spans="1:12" ht="28.5" x14ac:dyDescent="0.2">
      <c r="A2391" s="7" t="s">
        <v>1866</v>
      </c>
      <c r="B2391" s="7" t="s">
        <v>4458</v>
      </c>
      <c r="C2391" s="7" t="s">
        <v>28</v>
      </c>
      <c r="D2391" s="8">
        <v>8</v>
      </c>
      <c r="E2391" s="8">
        <v>15</v>
      </c>
      <c r="F2391" s="7" t="s">
        <v>35</v>
      </c>
      <c r="G2391" s="7" t="s">
        <v>16</v>
      </c>
      <c r="H2391" s="7" t="s">
        <v>1809</v>
      </c>
      <c r="I2391" s="7" t="s">
        <v>5989</v>
      </c>
      <c r="J2391" s="7" t="s">
        <v>7492</v>
      </c>
      <c r="K2391" s="7" t="s">
        <v>11</v>
      </c>
      <c r="L2391" s="7" t="s">
        <v>12</v>
      </c>
    </row>
    <row r="2392" spans="1:12" ht="28.5" x14ac:dyDescent="0.2">
      <c r="A2392" s="7" t="s">
        <v>1545</v>
      </c>
      <c r="B2392" s="7" t="s">
        <v>4458</v>
      </c>
      <c r="C2392" s="7" t="s">
        <v>28</v>
      </c>
      <c r="D2392" s="8">
        <v>8</v>
      </c>
      <c r="E2392" s="8">
        <v>15</v>
      </c>
      <c r="F2392" s="7" t="s">
        <v>23</v>
      </c>
      <c r="G2392" s="7" t="s">
        <v>8</v>
      </c>
      <c r="H2392" s="7" t="s">
        <v>7447</v>
      </c>
      <c r="I2392" s="7" t="s">
        <v>5989</v>
      </c>
      <c r="J2392" s="7" t="s">
        <v>8978</v>
      </c>
      <c r="K2392" s="7" t="s">
        <v>93</v>
      </c>
      <c r="L2392" s="7" t="s">
        <v>12</v>
      </c>
    </row>
    <row r="2393" spans="1:12" ht="28.5" x14ac:dyDescent="0.2">
      <c r="A2393" s="7" t="s">
        <v>10438</v>
      </c>
      <c r="B2393" s="7" t="s">
        <v>4458</v>
      </c>
      <c r="C2393" s="7" t="s">
        <v>28</v>
      </c>
      <c r="D2393" s="8">
        <v>8</v>
      </c>
      <c r="E2393" s="8">
        <v>15</v>
      </c>
      <c r="F2393" s="7" t="s">
        <v>23</v>
      </c>
      <c r="G2393" s="7" t="s">
        <v>16</v>
      </c>
      <c r="H2393" s="7" t="s">
        <v>1139</v>
      </c>
      <c r="I2393" s="7" t="s">
        <v>1139</v>
      </c>
      <c r="J2393" s="7" t="s">
        <v>10439</v>
      </c>
      <c r="K2393" s="7" t="s">
        <v>93</v>
      </c>
      <c r="L2393" s="7" t="s">
        <v>12</v>
      </c>
    </row>
    <row r="2394" spans="1:12" x14ac:dyDescent="0.2">
      <c r="A2394" s="7" t="s">
        <v>1545</v>
      </c>
      <c r="B2394" s="7" t="s">
        <v>4458</v>
      </c>
      <c r="C2394" s="7" t="s">
        <v>28</v>
      </c>
      <c r="D2394" s="8">
        <v>8</v>
      </c>
      <c r="E2394" s="8">
        <v>15</v>
      </c>
      <c r="F2394" s="7" t="s">
        <v>65</v>
      </c>
      <c r="G2394" s="7" t="s">
        <v>8</v>
      </c>
      <c r="H2394" s="7" t="s">
        <v>1139</v>
      </c>
      <c r="I2394" s="7" t="s">
        <v>1139</v>
      </c>
      <c r="J2394" s="7" t="s">
        <v>10690</v>
      </c>
      <c r="K2394" s="7" t="s">
        <v>11</v>
      </c>
      <c r="L2394" s="7" t="s">
        <v>12</v>
      </c>
    </row>
    <row r="2395" spans="1:12" ht="28.5" x14ac:dyDescent="0.2">
      <c r="A2395" s="7" t="s">
        <v>1545</v>
      </c>
      <c r="B2395" s="7" t="s">
        <v>4458</v>
      </c>
      <c r="C2395" s="7" t="s">
        <v>28</v>
      </c>
      <c r="D2395" s="8">
        <v>8</v>
      </c>
      <c r="E2395" s="8">
        <v>15</v>
      </c>
      <c r="F2395" s="7" t="s">
        <v>35</v>
      </c>
      <c r="G2395" s="7" t="s">
        <v>139</v>
      </c>
      <c r="H2395" s="7" t="s">
        <v>673</v>
      </c>
      <c r="I2395" s="7" t="s">
        <v>1139</v>
      </c>
      <c r="J2395" s="7" t="s">
        <v>10173</v>
      </c>
      <c r="K2395" s="7" t="s">
        <v>38</v>
      </c>
      <c r="L2395" s="7" t="s">
        <v>12</v>
      </c>
    </row>
    <row r="2396" spans="1:12" x14ac:dyDescent="0.2">
      <c r="A2396" s="7" t="s">
        <v>10852</v>
      </c>
      <c r="B2396" s="7" t="s">
        <v>4458</v>
      </c>
      <c r="C2396" s="7" t="s">
        <v>28</v>
      </c>
      <c r="D2396" s="8">
        <v>8</v>
      </c>
      <c r="E2396" s="8">
        <v>15</v>
      </c>
      <c r="F2396" s="7" t="s">
        <v>65</v>
      </c>
      <c r="G2396" s="7" t="s">
        <v>16</v>
      </c>
      <c r="H2396" s="7" t="s">
        <v>1139</v>
      </c>
      <c r="I2396" s="7" t="s">
        <v>1139</v>
      </c>
      <c r="J2396" s="7" t="s">
        <v>10439</v>
      </c>
      <c r="K2396" s="7" t="s">
        <v>93</v>
      </c>
      <c r="L2396" s="7" t="s">
        <v>12</v>
      </c>
    </row>
    <row r="2397" spans="1:12" x14ac:dyDescent="0.2">
      <c r="A2397" s="7" t="s">
        <v>560</v>
      </c>
      <c r="B2397" s="7" t="s">
        <v>11076</v>
      </c>
      <c r="C2397" s="7" t="s">
        <v>28</v>
      </c>
      <c r="D2397" s="8">
        <v>8</v>
      </c>
      <c r="E2397" s="8">
        <v>15</v>
      </c>
      <c r="F2397" s="7" t="s">
        <v>7</v>
      </c>
      <c r="G2397" s="7" t="s">
        <v>139</v>
      </c>
      <c r="H2397" s="7" t="s">
        <v>839</v>
      </c>
      <c r="I2397" s="7" t="s">
        <v>839</v>
      </c>
      <c r="J2397" s="7" t="s">
        <v>3148</v>
      </c>
      <c r="K2397" s="7" t="s">
        <v>11</v>
      </c>
      <c r="L2397" s="7" t="s">
        <v>12</v>
      </c>
    </row>
    <row r="2398" spans="1:12" ht="28.5" x14ac:dyDescent="0.2">
      <c r="A2398" s="7" t="s">
        <v>560</v>
      </c>
      <c r="B2398" s="7" t="s">
        <v>11076</v>
      </c>
      <c r="C2398" s="7" t="s">
        <v>28</v>
      </c>
      <c r="D2398" s="8">
        <v>8</v>
      </c>
      <c r="E2398" s="8">
        <v>15</v>
      </c>
      <c r="F2398" s="7" t="s">
        <v>65</v>
      </c>
      <c r="G2398" s="7" t="s">
        <v>16</v>
      </c>
      <c r="H2398" s="7" t="s">
        <v>2653</v>
      </c>
      <c r="I2398" s="7" t="s">
        <v>839</v>
      </c>
      <c r="J2398" s="7" t="s">
        <v>4653</v>
      </c>
      <c r="K2398" s="7" t="s">
        <v>11</v>
      </c>
      <c r="L2398" s="7" t="s">
        <v>12</v>
      </c>
    </row>
    <row r="2399" spans="1:12" ht="28.5" x14ac:dyDescent="0.2">
      <c r="A2399" s="7" t="s">
        <v>560</v>
      </c>
      <c r="B2399" s="7" t="s">
        <v>11076</v>
      </c>
      <c r="C2399" s="7" t="s">
        <v>28</v>
      </c>
      <c r="D2399" s="8">
        <v>8</v>
      </c>
      <c r="E2399" s="8">
        <v>15</v>
      </c>
      <c r="F2399" s="7" t="s">
        <v>35</v>
      </c>
      <c r="G2399" s="7" t="s">
        <v>8</v>
      </c>
      <c r="H2399" s="7" t="s">
        <v>1809</v>
      </c>
      <c r="I2399" s="7" t="s">
        <v>5989</v>
      </c>
      <c r="J2399" s="7" t="s">
        <v>7513</v>
      </c>
      <c r="K2399" s="7" t="s">
        <v>11</v>
      </c>
      <c r="L2399" s="7" t="s">
        <v>12</v>
      </c>
    </row>
    <row r="2400" spans="1:12" ht="28.5" x14ac:dyDescent="0.2">
      <c r="A2400" s="7" t="s">
        <v>560</v>
      </c>
      <c r="B2400" s="7" t="s">
        <v>11076</v>
      </c>
      <c r="C2400" s="7" t="s">
        <v>28</v>
      </c>
      <c r="D2400" s="8">
        <v>8</v>
      </c>
      <c r="E2400" s="8">
        <v>15</v>
      </c>
      <c r="F2400" s="7" t="s">
        <v>65</v>
      </c>
      <c r="G2400" s="7" t="s">
        <v>16</v>
      </c>
      <c r="H2400" s="7" t="s">
        <v>4277</v>
      </c>
      <c r="I2400" s="7" t="s">
        <v>1139</v>
      </c>
      <c r="J2400" s="7" t="s">
        <v>10939</v>
      </c>
      <c r="K2400" s="7" t="s">
        <v>11</v>
      </c>
      <c r="L2400" s="7" t="s">
        <v>50</v>
      </c>
    </row>
    <row r="2401" spans="1:12" x14ac:dyDescent="0.2">
      <c r="A2401" s="7" t="s">
        <v>1917</v>
      </c>
      <c r="B2401" s="7" t="s">
        <v>1898</v>
      </c>
      <c r="C2401" s="7" t="s">
        <v>28</v>
      </c>
      <c r="D2401" s="8">
        <v>8</v>
      </c>
      <c r="E2401" s="8">
        <v>15</v>
      </c>
      <c r="F2401" s="7" t="s">
        <v>23</v>
      </c>
      <c r="G2401" s="7" t="s">
        <v>16</v>
      </c>
      <c r="H2401" s="7" t="s">
        <v>30</v>
      </c>
      <c r="I2401" s="7" t="s">
        <v>30</v>
      </c>
      <c r="J2401" s="7" t="s">
        <v>58</v>
      </c>
      <c r="K2401" s="7" t="s">
        <v>11</v>
      </c>
      <c r="L2401" s="7" t="s">
        <v>12</v>
      </c>
    </row>
    <row r="2402" spans="1:12" ht="28.5" x14ac:dyDescent="0.2">
      <c r="A2402" s="7" t="s">
        <v>3285</v>
      </c>
      <c r="B2402" s="7" t="s">
        <v>1898</v>
      </c>
      <c r="C2402" s="7" t="s">
        <v>28</v>
      </c>
      <c r="D2402" s="8">
        <v>8</v>
      </c>
      <c r="E2402" s="8">
        <v>15</v>
      </c>
      <c r="F2402" s="7" t="s">
        <v>15</v>
      </c>
      <c r="G2402" s="7" t="s">
        <v>16</v>
      </c>
      <c r="H2402" s="7" t="s">
        <v>2636</v>
      </c>
      <c r="I2402" s="7" t="s">
        <v>839</v>
      </c>
      <c r="J2402" s="7" t="s">
        <v>3286</v>
      </c>
      <c r="K2402" s="7" t="s">
        <v>11</v>
      </c>
      <c r="L2402" s="7" t="s">
        <v>12</v>
      </c>
    </row>
    <row r="2403" spans="1:12" ht="28.5" x14ac:dyDescent="0.2">
      <c r="A2403" s="7" t="s">
        <v>4714</v>
      </c>
      <c r="B2403" s="7" t="s">
        <v>1898</v>
      </c>
      <c r="C2403" s="7" t="s">
        <v>28</v>
      </c>
      <c r="D2403" s="8">
        <v>8</v>
      </c>
      <c r="E2403" s="8">
        <v>15</v>
      </c>
      <c r="F2403" s="7" t="s">
        <v>65</v>
      </c>
      <c r="G2403" s="7" t="s">
        <v>8</v>
      </c>
      <c r="H2403" s="7" t="s">
        <v>2645</v>
      </c>
      <c r="I2403" s="7" t="s">
        <v>839</v>
      </c>
      <c r="J2403" s="7" t="s">
        <v>4715</v>
      </c>
      <c r="K2403" s="7" t="s">
        <v>38</v>
      </c>
      <c r="L2403" s="7" t="s">
        <v>149</v>
      </c>
    </row>
    <row r="2404" spans="1:12" ht="28.5" x14ac:dyDescent="0.2">
      <c r="A2404" s="7" t="s">
        <v>6743</v>
      </c>
      <c r="B2404" s="7" t="s">
        <v>1898</v>
      </c>
      <c r="C2404" s="7" t="s">
        <v>28</v>
      </c>
      <c r="D2404" s="8">
        <v>8</v>
      </c>
      <c r="E2404" s="8">
        <v>15</v>
      </c>
      <c r="F2404" s="7" t="s">
        <v>15</v>
      </c>
      <c r="G2404" s="7" t="s">
        <v>16</v>
      </c>
      <c r="H2404" s="7" t="s">
        <v>743</v>
      </c>
      <c r="I2404" s="7" t="s">
        <v>2595</v>
      </c>
      <c r="J2404" s="7" t="s">
        <v>6303</v>
      </c>
      <c r="K2404" s="7" t="s">
        <v>93</v>
      </c>
      <c r="L2404" s="7" t="s">
        <v>12</v>
      </c>
    </row>
    <row r="2405" spans="1:12" ht="28.5" x14ac:dyDescent="0.2">
      <c r="A2405" s="7" t="s">
        <v>6800</v>
      </c>
      <c r="B2405" s="7" t="s">
        <v>1898</v>
      </c>
      <c r="C2405" s="7" t="s">
        <v>28</v>
      </c>
      <c r="D2405" s="8">
        <v>8</v>
      </c>
      <c r="E2405" s="8">
        <v>15</v>
      </c>
      <c r="F2405" s="7" t="s">
        <v>23</v>
      </c>
      <c r="G2405" s="7" t="s">
        <v>16</v>
      </c>
      <c r="H2405" s="7" t="s">
        <v>5226</v>
      </c>
      <c r="I2405" s="7" t="s">
        <v>2595</v>
      </c>
      <c r="J2405" s="7" t="s">
        <v>6801</v>
      </c>
      <c r="K2405" s="7" t="s">
        <v>42</v>
      </c>
      <c r="L2405" s="7" t="s">
        <v>12</v>
      </c>
    </row>
    <row r="2406" spans="1:12" ht="28.5" x14ac:dyDescent="0.2">
      <c r="A2406" s="7" t="s">
        <v>1917</v>
      </c>
      <c r="B2406" s="7" t="s">
        <v>1898</v>
      </c>
      <c r="C2406" s="7" t="s">
        <v>28</v>
      </c>
      <c r="D2406" s="8">
        <v>8</v>
      </c>
      <c r="E2406" s="8">
        <v>15</v>
      </c>
      <c r="F2406" s="7" t="s">
        <v>65</v>
      </c>
      <c r="G2406" s="7" t="s">
        <v>8</v>
      </c>
      <c r="H2406" s="7" t="s">
        <v>6004</v>
      </c>
      <c r="I2406" s="7" t="s">
        <v>6004</v>
      </c>
      <c r="J2406" s="7" t="s">
        <v>6005</v>
      </c>
      <c r="K2406" s="7" t="s">
        <v>11</v>
      </c>
      <c r="L2406" s="7" t="s">
        <v>20</v>
      </c>
    </row>
    <row r="2407" spans="1:12" ht="28.5" x14ac:dyDescent="0.2">
      <c r="A2407" s="7" t="s">
        <v>7921</v>
      </c>
      <c r="B2407" s="7" t="s">
        <v>1898</v>
      </c>
      <c r="C2407" s="7" t="s">
        <v>28</v>
      </c>
      <c r="D2407" s="8">
        <v>8</v>
      </c>
      <c r="E2407" s="8">
        <v>15</v>
      </c>
      <c r="F2407" s="7" t="s">
        <v>65</v>
      </c>
      <c r="G2407" s="7" t="s">
        <v>8</v>
      </c>
      <c r="H2407" s="7" t="s">
        <v>1809</v>
      </c>
      <c r="I2407" s="7" t="s">
        <v>5989</v>
      </c>
      <c r="J2407" s="7" t="s">
        <v>7922</v>
      </c>
      <c r="K2407" s="7" t="s">
        <v>38</v>
      </c>
      <c r="L2407" s="7" t="s">
        <v>12</v>
      </c>
    </row>
    <row r="2408" spans="1:12" x14ac:dyDescent="0.2">
      <c r="A2408" s="7" t="s">
        <v>1898</v>
      </c>
      <c r="B2408" s="7" t="s">
        <v>1898</v>
      </c>
      <c r="C2408" s="7" t="s">
        <v>28</v>
      </c>
      <c r="D2408" s="8">
        <v>8</v>
      </c>
      <c r="E2408" s="8">
        <v>15</v>
      </c>
      <c r="F2408" s="7" t="s">
        <v>35</v>
      </c>
      <c r="G2408" s="7" t="s">
        <v>8</v>
      </c>
      <c r="H2408" s="7" t="s">
        <v>5989</v>
      </c>
      <c r="I2408" s="7" t="s">
        <v>5989</v>
      </c>
      <c r="J2408" s="7" t="s">
        <v>8024</v>
      </c>
      <c r="K2408" s="7" t="s">
        <v>11</v>
      </c>
      <c r="L2408" s="7" t="s">
        <v>12</v>
      </c>
    </row>
    <row r="2409" spans="1:12" ht="28.5" x14ac:dyDescent="0.2">
      <c r="A2409" s="7" t="s">
        <v>8995</v>
      </c>
      <c r="B2409" s="7" t="s">
        <v>1898</v>
      </c>
      <c r="C2409" s="7" t="s">
        <v>28</v>
      </c>
      <c r="D2409" s="8">
        <v>8</v>
      </c>
      <c r="E2409" s="8">
        <v>15</v>
      </c>
      <c r="F2409" s="7" t="s">
        <v>65</v>
      </c>
      <c r="G2409" s="7" t="s">
        <v>16</v>
      </c>
      <c r="H2409" s="7" t="s">
        <v>1809</v>
      </c>
      <c r="I2409" s="7" t="s">
        <v>5989</v>
      </c>
      <c r="J2409" s="7" t="s">
        <v>8996</v>
      </c>
      <c r="K2409" s="7" t="s">
        <v>26</v>
      </c>
      <c r="L2409" s="7" t="s">
        <v>12</v>
      </c>
    </row>
    <row r="2410" spans="1:12" ht="28.5" x14ac:dyDescent="0.2">
      <c r="A2410" s="7" t="s">
        <v>1917</v>
      </c>
      <c r="B2410" s="7" t="s">
        <v>1898</v>
      </c>
      <c r="C2410" s="7" t="s">
        <v>28</v>
      </c>
      <c r="D2410" s="8">
        <v>8</v>
      </c>
      <c r="E2410" s="8">
        <v>15</v>
      </c>
      <c r="F2410" s="7" t="s">
        <v>15</v>
      </c>
      <c r="G2410" s="7" t="s">
        <v>16</v>
      </c>
      <c r="H2410" s="7" t="s">
        <v>1809</v>
      </c>
      <c r="I2410" s="7" t="s">
        <v>5989</v>
      </c>
      <c r="J2410" s="7" t="s">
        <v>9140</v>
      </c>
      <c r="K2410" s="7" t="s">
        <v>38</v>
      </c>
      <c r="L2410" s="7" t="s">
        <v>12</v>
      </c>
    </row>
    <row r="2411" spans="1:12" ht="28.5" x14ac:dyDescent="0.2">
      <c r="A2411" s="7" t="s">
        <v>2146</v>
      </c>
      <c r="B2411" s="7" t="s">
        <v>1898</v>
      </c>
      <c r="C2411" s="7" t="s">
        <v>28</v>
      </c>
      <c r="D2411" s="8">
        <v>8</v>
      </c>
      <c r="E2411" s="8">
        <v>15</v>
      </c>
      <c r="F2411" s="7" t="s">
        <v>35</v>
      </c>
      <c r="G2411" s="7" t="s">
        <v>16</v>
      </c>
      <c r="H2411" s="7" t="s">
        <v>9659</v>
      </c>
      <c r="I2411" s="7" t="s">
        <v>1139</v>
      </c>
      <c r="J2411" s="7" t="s">
        <v>9941</v>
      </c>
      <c r="K2411" s="7" t="s">
        <v>11</v>
      </c>
      <c r="L2411" s="7" t="s">
        <v>12</v>
      </c>
    </row>
    <row r="2412" spans="1:12" ht="28.5" x14ac:dyDescent="0.2">
      <c r="A2412" s="7" t="s">
        <v>10045</v>
      </c>
      <c r="B2412" s="7" t="s">
        <v>1898</v>
      </c>
      <c r="C2412" s="7" t="s">
        <v>28</v>
      </c>
      <c r="D2412" s="8">
        <v>8</v>
      </c>
      <c r="E2412" s="8">
        <v>15</v>
      </c>
      <c r="F2412" s="7" t="s">
        <v>23</v>
      </c>
      <c r="G2412" s="7" t="s">
        <v>143</v>
      </c>
      <c r="H2412" s="7" t="s">
        <v>4277</v>
      </c>
      <c r="I2412" s="7" t="s">
        <v>1139</v>
      </c>
      <c r="J2412" s="7" t="s">
        <v>10046</v>
      </c>
      <c r="K2412" s="7" t="s">
        <v>42</v>
      </c>
      <c r="L2412" s="7" t="s">
        <v>12</v>
      </c>
    </row>
    <row r="2413" spans="1:12" ht="28.5" x14ac:dyDescent="0.2">
      <c r="A2413" s="7" t="s">
        <v>1724</v>
      </c>
      <c r="B2413" s="7" t="s">
        <v>1430</v>
      </c>
      <c r="C2413" s="7" t="s">
        <v>28</v>
      </c>
      <c r="D2413" s="8">
        <v>8</v>
      </c>
      <c r="E2413" s="8">
        <v>15</v>
      </c>
      <c r="F2413" s="7" t="s">
        <v>65</v>
      </c>
      <c r="G2413" s="7" t="s">
        <v>16</v>
      </c>
      <c r="H2413" s="7" t="s">
        <v>70</v>
      </c>
      <c r="I2413" s="7" t="s">
        <v>30</v>
      </c>
      <c r="J2413" s="7" t="s">
        <v>1725</v>
      </c>
      <c r="K2413" s="7" t="s">
        <v>38</v>
      </c>
      <c r="L2413" s="7" t="s">
        <v>12</v>
      </c>
    </row>
    <row r="2414" spans="1:12" ht="28.5" x14ac:dyDescent="0.2">
      <c r="A2414" s="7" t="s">
        <v>1803</v>
      </c>
      <c r="B2414" s="7" t="s">
        <v>630</v>
      </c>
      <c r="C2414" s="7" t="s">
        <v>28</v>
      </c>
      <c r="D2414" s="8">
        <v>8</v>
      </c>
      <c r="E2414" s="8">
        <v>15</v>
      </c>
      <c r="F2414" s="7" t="s">
        <v>65</v>
      </c>
      <c r="G2414" s="7" t="s">
        <v>16</v>
      </c>
      <c r="H2414" s="7" t="s">
        <v>36</v>
      </c>
      <c r="I2414" s="7" t="s">
        <v>30</v>
      </c>
      <c r="J2414" s="7" t="s">
        <v>671</v>
      </c>
      <c r="K2414" s="7" t="s">
        <v>26</v>
      </c>
      <c r="L2414" s="7" t="s">
        <v>50</v>
      </c>
    </row>
    <row r="2415" spans="1:12" ht="28.5" x14ac:dyDescent="0.2">
      <c r="A2415" s="7" t="s">
        <v>1811</v>
      </c>
      <c r="B2415" s="7" t="s">
        <v>1430</v>
      </c>
      <c r="C2415" s="7" t="s">
        <v>28</v>
      </c>
      <c r="D2415" s="8">
        <v>8</v>
      </c>
      <c r="E2415" s="8">
        <v>15</v>
      </c>
      <c r="F2415" s="7" t="s">
        <v>23</v>
      </c>
      <c r="G2415" s="7" t="s">
        <v>16</v>
      </c>
      <c r="H2415" s="7" t="s">
        <v>30</v>
      </c>
      <c r="I2415" s="7" t="s">
        <v>30</v>
      </c>
      <c r="J2415" s="7" t="s">
        <v>1558</v>
      </c>
      <c r="K2415" s="7" t="s">
        <v>19</v>
      </c>
      <c r="L2415" s="7" t="s">
        <v>50</v>
      </c>
    </row>
    <row r="2416" spans="1:12" ht="28.5" x14ac:dyDescent="0.2">
      <c r="A2416" s="7" t="s">
        <v>1360</v>
      </c>
      <c r="B2416" s="7" t="s">
        <v>1430</v>
      </c>
      <c r="C2416" s="7" t="s">
        <v>28</v>
      </c>
      <c r="D2416" s="8">
        <v>8</v>
      </c>
      <c r="E2416" s="8">
        <v>15</v>
      </c>
      <c r="F2416" s="7" t="s">
        <v>7</v>
      </c>
      <c r="G2416" s="7" t="s">
        <v>16</v>
      </c>
      <c r="H2416" s="7" t="s">
        <v>9</v>
      </c>
      <c r="I2416" s="7" t="s">
        <v>30</v>
      </c>
      <c r="J2416" s="7" t="s">
        <v>31</v>
      </c>
      <c r="K2416" s="7" t="s">
        <v>19</v>
      </c>
      <c r="L2416" s="7" t="s">
        <v>50</v>
      </c>
    </row>
    <row r="2417" spans="1:12" ht="28.5" x14ac:dyDescent="0.2">
      <c r="A2417" s="7" t="s">
        <v>4240</v>
      </c>
      <c r="B2417" s="7" t="s">
        <v>1430</v>
      </c>
      <c r="C2417" s="7" t="s">
        <v>28</v>
      </c>
      <c r="D2417" s="8">
        <v>8</v>
      </c>
      <c r="E2417" s="8">
        <v>15</v>
      </c>
      <c r="F2417" s="7" t="s">
        <v>7</v>
      </c>
      <c r="G2417" s="7" t="s">
        <v>16</v>
      </c>
      <c r="H2417" s="7" t="s">
        <v>1636</v>
      </c>
      <c r="I2417" s="7" t="s">
        <v>839</v>
      </c>
      <c r="J2417" s="7" t="s">
        <v>4241</v>
      </c>
      <c r="K2417" s="7" t="s">
        <v>38</v>
      </c>
      <c r="L2417" s="7" t="s">
        <v>12</v>
      </c>
    </row>
    <row r="2418" spans="1:12" ht="28.5" x14ac:dyDescent="0.2">
      <c r="A2418" s="7" t="s">
        <v>1430</v>
      </c>
      <c r="B2418" s="7" t="s">
        <v>1430</v>
      </c>
      <c r="C2418" s="7" t="s">
        <v>28</v>
      </c>
      <c r="D2418" s="8">
        <v>8</v>
      </c>
      <c r="E2418" s="8">
        <v>15</v>
      </c>
      <c r="F2418" s="7" t="s">
        <v>23</v>
      </c>
      <c r="G2418" s="7" t="s">
        <v>16</v>
      </c>
      <c r="H2418" s="7" t="s">
        <v>1636</v>
      </c>
      <c r="I2418" s="7" t="s">
        <v>839</v>
      </c>
      <c r="J2418" s="7" t="s">
        <v>4058</v>
      </c>
      <c r="K2418" s="7" t="s">
        <v>42</v>
      </c>
      <c r="L2418" s="7" t="s">
        <v>20</v>
      </c>
    </row>
    <row r="2419" spans="1:12" ht="28.5" x14ac:dyDescent="0.2">
      <c r="A2419" s="7" t="s">
        <v>6618</v>
      </c>
      <c r="B2419" s="7" t="s">
        <v>2155</v>
      </c>
      <c r="C2419" s="7" t="s">
        <v>28</v>
      </c>
      <c r="D2419" s="8">
        <v>8</v>
      </c>
      <c r="E2419" s="8">
        <v>15</v>
      </c>
      <c r="F2419" s="7" t="s">
        <v>35</v>
      </c>
      <c r="G2419" s="7" t="s">
        <v>8</v>
      </c>
      <c r="H2419" s="7" t="s">
        <v>2595</v>
      </c>
      <c r="I2419" s="7" t="s">
        <v>2595</v>
      </c>
      <c r="J2419" s="7" t="s">
        <v>6522</v>
      </c>
      <c r="K2419" s="7" t="s">
        <v>42</v>
      </c>
      <c r="L2419" s="7" t="s">
        <v>12</v>
      </c>
    </row>
    <row r="2420" spans="1:12" ht="28.5" x14ac:dyDescent="0.2">
      <c r="A2420" s="7" t="s">
        <v>4393</v>
      </c>
      <c r="B2420" s="7" t="s">
        <v>1430</v>
      </c>
      <c r="C2420" s="7" t="s">
        <v>28</v>
      </c>
      <c r="D2420" s="8">
        <v>8</v>
      </c>
      <c r="E2420" s="8">
        <v>15</v>
      </c>
      <c r="F2420" s="7" t="s">
        <v>35</v>
      </c>
      <c r="G2420" s="7" t="s">
        <v>59</v>
      </c>
      <c r="H2420" s="7" t="s">
        <v>743</v>
      </c>
      <c r="I2420" s="7" t="s">
        <v>2595</v>
      </c>
      <c r="J2420" s="7" t="s">
        <v>6538</v>
      </c>
      <c r="K2420" s="7" t="s">
        <v>38</v>
      </c>
      <c r="L2420" s="7" t="s">
        <v>12</v>
      </c>
    </row>
    <row r="2421" spans="1:12" ht="28.5" x14ac:dyDescent="0.2">
      <c r="A2421" s="7" t="s">
        <v>3853</v>
      </c>
      <c r="B2421" s="7" t="s">
        <v>2155</v>
      </c>
      <c r="C2421" s="7" t="s">
        <v>28</v>
      </c>
      <c r="D2421" s="8">
        <v>8</v>
      </c>
      <c r="E2421" s="8">
        <v>15</v>
      </c>
      <c r="F2421" s="7" t="s">
        <v>35</v>
      </c>
      <c r="G2421" s="7" t="s">
        <v>16</v>
      </c>
      <c r="H2421" s="7" t="s">
        <v>7447</v>
      </c>
      <c r="I2421" s="7" t="s">
        <v>5989</v>
      </c>
      <c r="J2421" s="7" t="s">
        <v>8869</v>
      </c>
      <c r="K2421" s="7" t="s">
        <v>38</v>
      </c>
      <c r="L2421" s="7" t="s">
        <v>20</v>
      </c>
    </row>
    <row r="2422" spans="1:12" ht="28.5" x14ac:dyDescent="0.2">
      <c r="A2422" s="7" t="s">
        <v>10671</v>
      </c>
      <c r="B2422" s="7" t="s">
        <v>2155</v>
      </c>
      <c r="C2422" s="7" t="s">
        <v>28</v>
      </c>
      <c r="D2422" s="8">
        <v>8</v>
      </c>
      <c r="E2422" s="8">
        <v>15</v>
      </c>
      <c r="F2422" s="7" t="s">
        <v>23</v>
      </c>
      <c r="G2422" s="7" t="s">
        <v>16</v>
      </c>
      <c r="H2422" s="7" t="s">
        <v>2558</v>
      </c>
      <c r="I2422" s="7" t="s">
        <v>1139</v>
      </c>
      <c r="J2422" s="7" t="s">
        <v>10159</v>
      </c>
      <c r="K2422" s="7" t="s">
        <v>26</v>
      </c>
      <c r="L2422" s="7" t="s">
        <v>12</v>
      </c>
    </row>
    <row r="2423" spans="1:12" x14ac:dyDescent="0.2">
      <c r="A2423" s="7" t="s">
        <v>10916</v>
      </c>
      <c r="B2423" s="7" t="s">
        <v>1430</v>
      </c>
      <c r="C2423" s="7" t="s">
        <v>28</v>
      </c>
      <c r="D2423" s="8">
        <v>8</v>
      </c>
      <c r="E2423" s="8">
        <v>15</v>
      </c>
      <c r="F2423" s="7" t="s">
        <v>35</v>
      </c>
      <c r="G2423" s="7" t="s">
        <v>16</v>
      </c>
      <c r="H2423" s="7" t="s">
        <v>1139</v>
      </c>
      <c r="I2423" s="7" t="s">
        <v>1139</v>
      </c>
      <c r="J2423" s="7" t="s">
        <v>10614</v>
      </c>
      <c r="K2423" s="7" t="s">
        <v>38</v>
      </c>
      <c r="L2423" s="7" t="s">
        <v>12</v>
      </c>
    </row>
    <row r="2424" spans="1:12" ht="28.5" x14ac:dyDescent="0.2">
      <c r="A2424" s="7" t="s">
        <v>1333</v>
      </c>
      <c r="B2424" s="7" t="s">
        <v>2155</v>
      </c>
      <c r="C2424" s="7" t="s">
        <v>28</v>
      </c>
      <c r="D2424" s="8">
        <v>8</v>
      </c>
      <c r="E2424" s="8">
        <v>15</v>
      </c>
      <c r="F2424" s="7" t="s">
        <v>23</v>
      </c>
      <c r="G2424" s="7" t="s">
        <v>16</v>
      </c>
      <c r="H2424" s="7" t="s">
        <v>1459</v>
      </c>
      <c r="I2424" s="7" t="s">
        <v>369</v>
      </c>
      <c r="J2424" s="7" t="s">
        <v>1460</v>
      </c>
      <c r="K2424" s="7" t="s">
        <v>42</v>
      </c>
      <c r="L2424" s="7" t="s">
        <v>12</v>
      </c>
    </row>
    <row r="2425" spans="1:12" ht="28.5" x14ac:dyDescent="0.2">
      <c r="A2425" s="7" t="s">
        <v>8392</v>
      </c>
      <c r="B2425" s="7" t="s">
        <v>11093</v>
      </c>
      <c r="C2425" s="7" t="s">
        <v>28</v>
      </c>
      <c r="D2425" s="8">
        <v>8</v>
      </c>
      <c r="E2425" s="8">
        <v>15</v>
      </c>
      <c r="F2425" s="7" t="s">
        <v>7</v>
      </c>
      <c r="G2425" s="7" t="s">
        <v>139</v>
      </c>
      <c r="H2425" s="7" t="s">
        <v>1809</v>
      </c>
      <c r="I2425" s="7" t="s">
        <v>5989</v>
      </c>
      <c r="J2425" s="7" t="s">
        <v>8393</v>
      </c>
      <c r="K2425" s="7" t="s">
        <v>11</v>
      </c>
      <c r="L2425" s="7" t="s">
        <v>12</v>
      </c>
    </row>
    <row r="2426" spans="1:12" ht="28.5" x14ac:dyDescent="0.2">
      <c r="A2426" s="7" t="s">
        <v>10577</v>
      </c>
      <c r="B2426" s="7" t="s">
        <v>6360</v>
      </c>
      <c r="C2426" s="7" t="s">
        <v>28</v>
      </c>
      <c r="D2426" s="8">
        <v>8</v>
      </c>
      <c r="E2426" s="8">
        <v>15</v>
      </c>
      <c r="F2426" s="7" t="s">
        <v>23</v>
      </c>
      <c r="G2426" s="7" t="s">
        <v>16</v>
      </c>
      <c r="H2426" s="7" t="s">
        <v>2558</v>
      </c>
      <c r="I2426" s="7" t="s">
        <v>1139</v>
      </c>
      <c r="J2426" s="7" t="s">
        <v>10159</v>
      </c>
      <c r="K2426" s="7" t="s">
        <v>26</v>
      </c>
      <c r="L2426" s="7" t="s">
        <v>12</v>
      </c>
    </row>
    <row r="2427" spans="1:12" ht="28.5" x14ac:dyDescent="0.2">
      <c r="A2427" s="7" t="s">
        <v>2444</v>
      </c>
      <c r="B2427" s="7" t="s">
        <v>469</v>
      </c>
      <c r="C2427" s="7" t="s">
        <v>28</v>
      </c>
      <c r="D2427" s="8">
        <v>8</v>
      </c>
      <c r="E2427" s="8">
        <v>15</v>
      </c>
      <c r="F2427" s="7" t="s">
        <v>35</v>
      </c>
      <c r="G2427" s="7" t="s">
        <v>16</v>
      </c>
      <c r="H2427" s="7" t="s">
        <v>17</v>
      </c>
      <c r="I2427" s="7" t="s">
        <v>30</v>
      </c>
      <c r="J2427" s="7" t="s">
        <v>2445</v>
      </c>
      <c r="K2427" s="7" t="s">
        <v>11</v>
      </c>
      <c r="L2427" s="7" t="s">
        <v>12</v>
      </c>
    </row>
    <row r="2428" spans="1:12" ht="28.5" x14ac:dyDescent="0.2">
      <c r="A2428" s="7" t="s">
        <v>10440</v>
      </c>
      <c r="B2428" s="7" t="s">
        <v>469</v>
      </c>
      <c r="C2428" s="7" t="s">
        <v>28</v>
      </c>
      <c r="D2428" s="8">
        <v>8</v>
      </c>
      <c r="E2428" s="8">
        <v>15</v>
      </c>
      <c r="F2428" s="7" t="s">
        <v>65</v>
      </c>
      <c r="G2428" s="7" t="s">
        <v>16</v>
      </c>
      <c r="H2428" s="7" t="s">
        <v>9659</v>
      </c>
      <c r="I2428" s="7" t="s">
        <v>1139</v>
      </c>
      <c r="J2428" s="7" t="s">
        <v>10441</v>
      </c>
      <c r="K2428" s="7" t="s">
        <v>11</v>
      </c>
      <c r="L2428" s="7" t="s">
        <v>12</v>
      </c>
    </row>
    <row r="2429" spans="1:12" ht="28.5" x14ac:dyDescent="0.2">
      <c r="A2429" s="7" t="s">
        <v>630</v>
      </c>
      <c r="B2429" s="7" t="s">
        <v>630</v>
      </c>
      <c r="C2429" s="7" t="s">
        <v>28</v>
      </c>
      <c r="D2429" s="8">
        <v>8</v>
      </c>
      <c r="E2429" s="8">
        <v>15</v>
      </c>
      <c r="F2429" s="7" t="s">
        <v>7</v>
      </c>
      <c r="G2429" s="7" t="s">
        <v>139</v>
      </c>
      <c r="H2429" s="7" t="s">
        <v>1636</v>
      </c>
      <c r="I2429" s="7" t="s">
        <v>839</v>
      </c>
      <c r="J2429" s="7" t="s">
        <v>4288</v>
      </c>
      <c r="K2429" s="7" t="s">
        <v>42</v>
      </c>
      <c r="L2429" s="7" t="s">
        <v>32</v>
      </c>
    </row>
    <row r="2430" spans="1:12" ht="28.5" x14ac:dyDescent="0.2">
      <c r="A2430" s="7" t="s">
        <v>5775</v>
      </c>
      <c r="B2430" s="7" t="s">
        <v>630</v>
      </c>
      <c r="C2430" s="7" t="s">
        <v>28</v>
      </c>
      <c r="D2430" s="8">
        <v>8</v>
      </c>
      <c r="E2430" s="8">
        <v>15</v>
      </c>
      <c r="F2430" s="7" t="s">
        <v>23</v>
      </c>
      <c r="G2430" s="7" t="s">
        <v>16</v>
      </c>
      <c r="H2430" s="7" t="s">
        <v>743</v>
      </c>
      <c r="I2430" s="7" t="s">
        <v>2595</v>
      </c>
      <c r="J2430" s="7" t="s">
        <v>2630</v>
      </c>
      <c r="K2430" s="7" t="s">
        <v>42</v>
      </c>
      <c r="L2430" s="7" t="s">
        <v>81</v>
      </c>
    </row>
    <row r="2431" spans="1:12" ht="28.5" x14ac:dyDescent="0.2">
      <c r="A2431" s="7" t="s">
        <v>630</v>
      </c>
      <c r="B2431" s="7" t="s">
        <v>630</v>
      </c>
      <c r="C2431" s="7" t="s">
        <v>28</v>
      </c>
      <c r="D2431" s="8">
        <v>8</v>
      </c>
      <c r="E2431" s="8">
        <v>15</v>
      </c>
      <c r="F2431" s="7" t="s">
        <v>7</v>
      </c>
      <c r="G2431" s="7" t="s">
        <v>16</v>
      </c>
      <c r="H2431" s="7" t="s">
        <v>6927</v>
      </c>
      <c r="I2431" s="7" t="s">
        <v>5989</v>
      </c>
      <c r="J2431" s="7" t="s">
        <v>6928</v>
      </c>
      <c r="K2431" s="7" t="s">
        <v>26</v>
      </c>
      <c r="L2431" s="7" t="s">
        <v>12</v>
      </c>
    </row>
    <row r="2432" spans="1:12" ht="28.5" x14ac:dyDescent="0.2">
      <c r="A2432" s="7" t="s">
        <v>630</v>
      </c>
      <c r="B2432" s="7" t="s">
        <v>630</v>
      </c>
      <c r="C2432" s="7" t="s">
        <v>28</v>
      </c>
      <c r="D2432" s="8">
        <v>8</v>
      </c>
      <c r="E2432" s="8">
        <v>15</v>
      </c>
      <c r="F2432" s="7" t="s">
        <v>23</v>
      </c>
      <c r="G2432" s="7" t="s">
        <v>8</v>
      </c>
      <c r="H2432" s="7" t="s">
        <v>1388</v>
      </c>
      <c r="I2432" s="7" t="s">
        <v>2595</v>
      </c>
      <c r="J2432" s="7" t="s">
        <v>6940</v>
      </c>
      <c r="K2432" s="7" t="s">
        <v>11</v>
      </c>
      <c r="L2432" s="7" t="s">
        <v>20</v>
      </c>
    </row>
    <row r="2433" spans="1:12" ht="28.5" x14ac:dyDescent="0.2">
      <c r="A2433" s="7" t="s">
        <v>1785</v>
      </c>
      <c r="B2433" s="7" t="s">
        <v>630</v>
      </c>
      <c r="C2433" s="7" t="s">
        <v>28</v>
      </c>
      <c r="D2433" s="8">
        <v>8</v>
      </c>
      <c r="E2433" s="8">
        <v>15</v>
      </c>
      <c r="F2433" s="7" t="s">
        <v>65</v>
      </c>
      <c r="G2433" s="7" t="s">
        <v>8</v>
      </c>
      <c r="H2433" s="7" t="s">
        <v>1809</v>
      </c>
      <c r="I2433" s="7" t="s">
        <v>5989</v>
      </c>
      <c r="J2433" s="7" t="s">
        <v>7984</v>
      </c>
      <c r="K2433" s="7" t="s">
        <v>38</v>
      </c>
      <c r="L2433" s="7" t="s">
        <v>50</v>
      </c>
    </row>
    <row r="2434" spans="1:12" ht="28.5" x14ac:dyDescent="0.2">
      <c r="A2434" s="7" t="s">
        <v>1785</v>
      </c>
      <c r="B2434" s="7" t="s">
        <v>630</v>
      </c>
      <c r="C2434" s="7" t="s">
        <v>28</v>
      </c>
      <c r="D2434" s="8">
        <v>8</v>
      </c>
      <c r="E2434" s="8">
        <v>15</v>
      </c>
      <c r="F2434" s="7" t="s">
        <v>35</v>
      </c>
      <c r="G2434" s="7" t="s">
        <v>8</v>
      </c>
      <c r="H2434" s="7" t="s">
        <v>673</v>
      </c>
      <c r="I2434" s="7" t="s">
        <v>1139</v>
      </c>
      <c r="J2434" s="7" t="s">
        <v>5483</v>
      </c>
      <c r="K2434" s="7" t="s">
        <v>42</v>
      </c>
      <c r="L2434" s="7" t="s">
        <v>12</v>
      </c>
    </row>
    <row r="2435" spans="1:12" ht="28.5" x14ac:dyDescent="0.2">
      <c r="A2435" s="7" t="s">
        <v>1333</v>
      </c>
      <c r="B2435" s="7" t="s">
        <v>2155</v>
      </c>
      <c r="C2435" s="7" t="s">
        <v>28</v>
      </c>
      <c r="D2435" s="8">
        <v>8</v>
      </c>
      <c r="E2435" s="8">
        <v>15</v>
      </c>
      <c r="F2435" s="7" t="s">
        <v>7</v>
      </c>
      <c r="G2435" s="7" t="s">
        <v>59</v>
      </c>
      <c r="H2435" s="7" t="s">
        <v>36</v>
      </c>
      <c r="I2435" s="7" t="s">
        <v>30</v>
      </c>
      <c r="J2435" s="7" t="s">
        <v>1455</v>
      </c>
      <c r="K2435" s="7" t="s">
        <v>19</v>
      </c>
      <c r="L2435" s="7" t="s">
        <v>12</v>
      </c>
    </row>
    <row r="2436" spans="1:12" ht="28.5" x14ac:dyDescent="0.2">
      <c r="A2436" s="7" t="s">
        <v>8624</v>
      </c>
      <c r="B2436" s="7" t="s">
        <v>11093</v>
      </c>
      <c r="C2436" s="7" t="s">
        <v>28</v>
      </c>
      <c r="D2436" s="8">
        <v>8</v>
      </c>
      <c r="E2436" s="8">
        <v>15</v>
      </c>
      <c r="F2436" s="7" t="s">
        <v>65</v>
      </c>
      <c r="G2436" s="7" t="s">
        <v>8</v>
      </c>
      <c r="H2436" s="7" t="s">
        <v>2579</v>
      </c>
      <c r="I2436" s="7" t="s">
        <v>5989</v>
      </c>
      <c r="J2436" s="7" t="s">
        <v>8625</v>
      </c>
      <c r="K2436" s="7" t="s">
        <v>38</v>
      </c>
      <c r="L2436" s="7" t="s">
        <v>12</v>
      </c>
    </row>
    <row r="2437" spans="1:12" ht="28.5" x14ac:dyDescent="0.2">
      <c r="A2437" s="7" t="s">
        <v>2087</v>
      </c>
      <c r="B2437" s="7" t="s">
        <v>11093</v>
      </c>
      <c r="C2437" s="7" t="s">
        <v>28</v>
      </c>
      <c r="D2437" s="8">
        <v>8</v>
      </c>
      <c r="E2437" s="8">
        <v>15</v>
      </c>
      <c r="F2437" s="7" t="s">
        <v>65</v>
      </c>
      <c r="G2437" s="7" t="s">
        <v>16</v>
      </c>
      <c r="H2437" s="7" t="s">
        <v>24</v>
      </c>
      <c r="I2437" s="7" t="s">
        <v>30</v>
      </c>
      <c r="J2437" s="7" t="s">
        <v>2088</v>
      </c>
      <c r="K2437" s="7" t="s">
        <v>93</v>
      </c>
      <c r="L2437" s="7" t="s">
        <v>12</v>
      </c>
    </row>
    <row r="2438" spans="1:12" ht="28.5" x14ac:dyDescent="0.2">
      <c r="A2438" s="7" t="s">
        <v>4732</v>
      </c>
      <c r="B2438" s="7" t="s">
        <v>11093</v>
      </c>
      <c r="C2438" s="7" t="s">
        <v>28</v>
      </c>
      <c r="D2438" s="8">
        <v>8</v>
      </c>
      <c r="E2438" s="8">
        <v>15</v>
      </c>
      <c r="F2438" s="7" t="s">
        <v>35</v>
      </c>
      <c r="G2438" s="7" t="s">
        <v>16</v>
      </c>
      <c r="H2438" s="7" t="s">
        <v>2314</v>
      </c>
      <c r="I2438" s="7" t="s">
        <v>839</v>
      </c>
      <c r="J2438" s="7" t="s">
        <v>4733</v>
      </c>
      <c r="K2438" s="7" t="s">
        <v>38</v>
      </c>
      <c r="L2438" s="7" t="s">
        <v>12</v>
      </c>
    </row>
    <row r="2439" spans="1:12" ht="28.5" x14ac:dyDescent="0.2">
      <c r="A2439" s="7" t="s">
        <v>6879</v>
      </c>
      <c r="B2439" s="7" t="s">
        <v>11093</v>
      </c>
      <c r="C2439" s="7" t="s">
        <v>28</v>
      </c>
      <c r="D2439" s="8">
        <v>8</v>
      </c>
      <c r="E2439" s="8">
        <v>15</v>
      </c>
      <c r="F2439" s="7" t="s">
        <v>7</v>
      </c>
      <c r="G2439" s="7" t="s">
        <v>8</v>
      </c>
      <c r="H2439" s="7" t="s">
        <v>743</v>
      </c>
      <c r="I2439" s="7" t="s">
        <v>2595</v>
      </c>
      <c r="J2439" s="7" t="s">
        <v>6880</v>
      </c>
      <c r="K2439" s="7" t="s">
        <v>11</v>
      </c>
      <c r="L2439" s="7" t="s">
        <v>12</v>
      </c>
    </row>
    <row r="2440" spans="1:12" ht="28.5" x14ac:dyDescent="0.2">
      <c r="A2440" s="7" t="s">
        <v>1333</v>
      </c>
      <c r="B2440" s="7" t="s">
        <v>2155</v>
      </c>
      <c r="C2440" s="7" t="s">
        <v>28</v>
      </c>
      <c r="D2440" s="8">
        <v>8</v>
      </c>
      <c r="E2440" s="8">
        <v>15</v>
      </c>
      <c r="F2440" s="7" t="s">
        <v>65</v>
      </c>
      <c r="G2440" s="7" t="s">
        <v>16</v>
      </c>
      <c r="H2440" s="7" t="s">
        <v>1809</v>
      </c>
      <c r="I2440" s="7" t="s">
        <v>5989</v>
      </c>
      <c r="J2440" s="7" t="s">
        <v>8674</v>
      </c>
      <c r="K2440" s="7" t="s">
        <v>11</v>
      </c>
      <c r="L2440" s="7" t="s">
        <v>12</v>
      </c>
    </row>
    <row r="2441" spans="1:12" ht="28.5" x14ac:dyDescent="0.2">
      <c r="A2441" s="7" t="s">
        <v>8464</v>
      </c>
      <c r="B2441" s="7" t="s">
        <v>11093</v>
      </c>
      <c r="C2441" s="7" t="s">
        <v>28</v>
      </c>
      <c r="D2441" s="8">
        <v>8</v>
      </c>
      <c r="E2441" s="8">
        <v>15</v>
      </c>
      <c r="F2441" s="7" t="s">
        <v>7</v>
      </c>
      <c r="G2441" s="7" t="s">
        <v>547</v>
      </c>
      <c r="H2441" s="7" t="s">
        <v>1192</v>
      </c>
      <c r="I2441" s="7" t="s">
        <v>5989</v>
      </c>
      <c r="J2441" s="7" t="s">
        <v>8465</v>
      </c>
      <c r="K2441" s="7" t="s">
        <v>112</v>
      </c>
      <c r="L2441" s="7" t="s">
        <v>81</v>
      </c>
    </row>
    <row r="2442" spans="1:12" ht="28.5" x14ac:dyDescent="0.2">
      <c r="A2442" s="7" t="s">
        <v>799</v>
      </c>
      <c r="B2442" s="7" t="s">
        <v>11093</v>
      </c>
      <c r="C2442" s="7" t="s">
        <v>28</v>
      </c>
      <c r="D2442" s="8">
        <v>8</v>
      </c>
      <c r="E2442" s="8">
        <v>15</v>
      </c>
      <c r="F2442" s="7" t="s">
        <v>15</v>
      </c>
      <c r="G2442" s="7" t="s">
        <v>16</v>
      </c>
      <c r="H2442" s="7" t="s">
        <v>634</v>
      </c>
      <c r="I2442" s="7" t="s">
        <v>634</v>
      </c>
      <c r="J2442" s="7" t="s">
        <v>635</v>
      </c>
      <c r="K2442" s="7" t="s">
        <v>38</v>
      </c>
      <c r="L2442" s="7" t="s">
        <v>12</v>
      </c>
    </row>
    <row r="2443" spans="1:12" x14ac:dyDescent="0.2">
      <c r="A2443" s="7" t="s">
        <v>1125</v>
      </c>
      <c r="B2443" s="7" t="s">
        <v>11093</v>
      </c>
      <c r="C2443" s="7" t="s">
        <v>28</v>
      </c>
      <c r="D2443" s="8">
        <v>8</v>
      </c>
      <c r="E2443" s="8">
        <v>15</v>
      </c>
      <c r="F2443" s="7" t="s">
        <v>7</v>
      </c>
      <c r="G2443" s="7" t="s">
        <v>16</v>
      </c>
      <c r="H2443" s="7" t="s">
        <v>30</v>
      </c>
      <c r="I2443" s="7" t="s">
        <v>30</v>
      </c>
      <c r="J2443" s="7" t="s">
        <v>1126</v>
      </c>
      <c r="K2443" s="7" t="s">
        <v>11</v>
      </c>
      <c r="L2443" s="7" t="s">
        <v>12</v>
      </c>
    </row>
    <row r="2444" spans="1:12" ht="28.5" x14ac:dyDescent="0.2">
      <c r="A2444" s="7" t="s">
        <v>1144</v>
      </c>
      <c r="B2444" s="7" t="s">
        <v>11093</v>
      </c>
      <c r="C2444" s="7" t="s">
        <v>28</v>
      </c>
      <c r="D2444" s="8">
        <v>8</v>
      </c>
      <c r="E2444" s="8">
        <v>15</v>
      </c>
      <c r="F2444" s="7" t="s">
        <v>35</v>
      </c>
      <c r="G2444" s="7" t="s">
        <v>16</v>
      </c>
      <c r="H2444" s="7" t="s">
        <v>30</v>
      </c>
      <c r="I2444" s="7" t="s">
        <v>30</v>
      </c>
      <c r="J2444" s="7" t="s">
        <v>1145</v>
      </c>
      <c r="K2444" s="7" t="s">
        <v>26</v>
      </c>
      <c r="L2444" s="7" t="s">
        <v>12</v>
      </c>
    </row>
    <row r="2445" spans="1:12" ht="28.5" x14ac:dyDescent="0.2">
      <c r="A2445" s="7" t="s">
        <v>1148</v>
      </c>
      <c r="B2445" s="7" t="s">
        <v>11093</v>
      </c>
      <c r="C2445" s="7" t="s">
        <v>28</v>
      </c>
      <c r="D2445" s="8">
        <v>8</v>
      </c>
      <c r="E2445" s="8">
        <v>15</v>
      </c>
      <c r="F2445" s="7" t="s">
        <v>35</v>
      </c>
      <c r="G2445" s="7" t="s">
        <v>8</v>
      </c>
      <c r="H2445" s="7" t="s">
        <v>36</v>
      </c>
      <c r="I2445" s="7" t="s">
        <v>30</v>
      </c>
      <c r="J2445" s="7" t="s">
        <v>1149</v>
      </c>
      <c r="K2445" s="7" t="s">
        <v>38</v>
      </c>
      <c r="L2445" s="7" t="s">
        <v>20</v>
      </c>
    </row>
    <row r="2446" spans="1:12" ht="28.5" x14ac:dyDescent="0.2">
      <c r="A2446" s="7" t="s">
        <v>1554</v>
      </c>
      <c r="B2446" s="7" t="s">
        <v>11093</v>
      </c>
      <c r="C2446" s="7" t="s">
        <v>28</v>
      </c>
      <c r="D2446" s="8">
        <v>8</v>
      </c>
      <c r="E2446" s="8">
        <v>15</v>
      </c>
      <c r="F2446" s="7" t="s">
        <v>23</v>
      </c>
      <c r="G2446" s="7" t="s">
        <v>16</v>
      </c>
      <c r="H2446" s="7" t="s">
        <v>30</v>
      </c>
      <c r="I2446" s="7" t="s">
        <v>30</v>
      </c>
      <c r="J2446" s="7" t="s">
        <v>1555</v>
      </c>
      <c r="K2446" s="7" t="s">
        <v>26</v>
      </c>
      <c r="L2446" s="7" t="s">
        <v>129</v>
      </c>
    </row>
    <row r="2447" spans="1:12" ht="28.5" x14ac:dyDescent="0.2">
      <c r="A2447" s="7" t="s">
        <v>1562</v>
      </c>
      <c r="B2447" s="7" t="s">
        <v>11093</v>
      </c>
      <c r="C2447" s="7" t="s">
        <v>28</v>
      </c>
      <c r="D2447" s="8">
        <v>8</v>
      </c>
      <c r="E2447" s="8">
        <v>15</v>
      </c>
      <c r="F2447" s="7" t="s">
        <v>7</v>
      </c>
      <c r="G2447" s="7" t="s">
        <v>59</v>
      </c>
      <c r="H2447" s="7" t="s">
        <v>24</v>
      </c>
      <c r="I2447" s="7" t="s">
        <v>30</v>
      </c>
      <c r="J2447" s="7" t="s">
        <v>1563</v>
      </c>
      <c r="K2447" s="7" t="s">
        <v>26</v>
      </c>
      <c r="L2447" s="7" t="s">
        <v>81</v>
      </c>
    </row>
    <row r="2448" spans="1:12" ht="28.5" x14ac:dyDescent="0.2">
      <c r="A2448" s="7" t="s">
        <v>1814</v>
      </c>
      <c r="B2448" s="7" t="s">
        <v>11093</v>
      </c>
      <c r="C2448" s="7" t="s">
        <v>28</v>
      </c>
      <c r="D2448" s="8">
        <v>8</v>
      </c>
      <c r="E2448" s="8">
        <v>15</v>
      </c>
      <c r="F2448" s="7" t="s">
        <v>23</v>
      </c>
      <c r="G2448" s="7" t="s">
        <v>16</v>
      </c>
      <c r="H2448" s="7" t="s">
        <v>30</v>
      </c>
      <c r="I2448" s="7" t="s">
        <v>30</v>
      </c>
      <c r="J2448" s="7" t="s">
        <v>1558</v>
      </c>
      <c r="K2448" s="7" t="s">
        <v>19</v>
      </c>
      <c r="L2448" s="7" t="s">
        <v>50</v>
      </c>
    </row>
    <row r="2449" spans="1:12" ht="28.5" x14ac:dyDescent="0.2">
      <c r="A2449" s="7" t="s">
        <v>624</v>
      </c>
      <c r="B2449" s="7" t="s">
        <v>11093</v>
      </c>
      <c r="C2449" s="7" t="s">
        <v>28</v>
      </c>
      <c r="D2449" s="8">
        <v>8</v>
      </c>
      <c r="E2449" s="8">
        <v>15</v>
      </c>
      <c r="F2449" s="7" t="s">
        <v>65</v>
      </c>
      <c r="G2449" s="7" t="s">
        <v>139</v>
      </c>
      <c r="H2449" s="7" t="s">
        <v>30</v>
      </c>
      <c r="I2449" s="7" t="s">
        <v>30</v>
      </c>
      <c r="J2449" s="7" t="s">
        <v>137</v>
      </c>
      <c r="K2449" s="7" t="s">
        <v>42</v>
      </c>
      <c r="L2449" s="7" t="s">
        <v>32</v>
      </c>
    </row>
    <row r="2450" spans="1:12" ht="28.5" x14ac:dyDescent="0.2">
      <c r="A2450" s="7" t="s">
        <v>2034</v>
      </c>
      <c r="B2450" s="7" t="s">
        <v>11093</v>
      </c>
      <c r="C2450" s="7" t="s">
        <v>28</v>
      </c>
      <c r="D2450" s="8">
        <v>8</v>
      </c>
      <c r="E2450" s="8">
        <v>15</v>
      </c>
      <c r="F2450" s="7" t="s">
        <v>7</v>
      </c>
      <c r="G2450" s="7" t="s">
        <v>59</v>
      </c>
      <c r="H2450" s="7" t="s">
        <v>70</v>
      </c>
      <c r="I2450" s="7" t="s">
        <v>30</v>
      </c>
      <c r="J2450" s="7" t="s">
        <v>2035</v>
      </c>
      <c r="K2450" s="7" t="s">
        <v>11</v>
      </c>
      <c r="L2450" s="7" t="s">
        <v>12</v>
      </c>
    </row>
    <row r="2451" spans="1:12" ht="28.5" x14ac:dyDescent="0.2">
      <c r="A2451" s="7" t="s">
        <v>2233</v>
      </c>
      <c r="B2451" s="7" t="s">
        <v>11093</v>
      </c>
      <c r="C2451" s="7" t="s">
        <v>28</v>
      </c>
      <c r="D2451" s="8">
        <v>8</v>
      </c>
      <c r="E2451" s="8">
        <v>15</v>
      </c>
      <c r="F2451" s="7" t="s">
        <v>65</v>
      </c>
      <c r="G2451" s="7" t="s">
        <v>16</v>
      </c>
      <c r="H2451" s="7" t="s">
        <v>24</v>
      </c>
      <c r="I2451" s="7" t="s">
        <v>30</v>
      </c>
      <c r="J2451" s="7" t="s">
        <v>2234</v>
      </c>
      <c r="K2451" s="7" t="s">
        <v>42</v>
      </c>
      <c r="L2451" s="7" t="s">
        <v>81</v>
      </c>
    </row>
    <row r="2452" spans="1:12" ht="28.5" x14ac:dyDescent="0.2">
      <c r="A2452" s="7" t="s">
        <v>1181</v>
      </c>
      <c r="B2452" s="7" t="s">
        <v>11093</v>
      </c>
      <c r="C2452" s="7" t="s">
        <v>28</v>
      </c>
      <c r="D2452" s="8">
        <v>8</v>
      </c>
      <c r="E2452" s="8">
        <v>15</v>
      </c>
      <c r="F2452" s="7" t="s">
        <v>7</v>
      </c>
      <c r="G2452" s="7" t="s">
        <v>59</v>
      </c>
      <c r="H2452" s="7" t="s">
        <v>24</v>
      </c>
      <c r="I2452" s="7" t="s">
        <v>30</v>
      </c>
      <c r="J2452" s="7" t="s">
        <v>2460</v>
      </c>
      <c r="K2452" s="7" t="s">
        <v>93</v>
      </c>
      <c r="L2452" s="7" t="s">
        <v>12</v>
      </c>
    </row>
    <row r="2453" spans="1:12" ht="28.5" x14ac:dyDescent="0.2">
      <c r="A2453" s="7" t="s">
        <v>2572</v>
      </c>
      <c r="B2453" s="7" t="s">
        <v>11093</v>
      </c>
      <c r="C2453" s="7" t="s">
        <v>28</v>
      </c>
      <c r="D2453" s="8">
        <v>8</v>
      </c>
      <c r="E2453" s="8">
        <v>15</v>
      </c>
      <c r="F2453" s="7" t="s">
        <v>23</v>
      </c>
      <c r="G2453" s="7" t="s">
        <v>16</v>
      </c>
      <c r="H2453" s="7" t="s">
        <v>30</v>
      </c>
      <c r="I2453" s="7" t="s">
        <v>30</v>
      </c>
      <c r="J2453" s="7" t="s">
        <v>1949</v>
      </c>
      <c r="K2453" s="7" t="s">
        <v>38</v>
      </c>
      <c r="L2453" s="7" t="s">
        <v>50</v>
      </c>
    </row>
    <row r="2454" spans="1:12" ht="28.5" x14ac:dyDescent="0.2">
      <c r="A2454" s="7" t="s">
        <v>467</v>
      </c>
      <c r="B2454" s="7" t="s">
        <v>11093</v>
      </c>
      <c r="C2454" s="7" t="s">
        <v>28</v>
      </c>
      <c r="D2454" s="8">
        <v>8</v>
      </c>
      <c r="E2454" s="8">
        <v>15</v>
      </c>
      <c r="F2454" s="7" t="s">
        <v>35</v>
      </c>
      <c r="G2454" s="7" t="s">
        <v>16</v>
      </c>
      <c r="H2454" s="7" t="s">
        <v>1636</v>
      </c>
      <c r="I2454" s="7" t="s">
        <v>839</v>
      </c>
      <c r="J2454" s="7" t="s">
        <v>3161</v>
      </c>
      <c r="K2454" s="7" t="s">
        <v>93</v>
      </c>
      <c r="L2454" s="7" t="s">
        <v>12</v>
      </c>
    </row>
    <row r="2455" spans="1:12" ht="28.5" x14ac:dyDescent="0.2">
      <c r="A2455" s="7" t="s">
        <v>3298</v>
      </c>
      <c r="B2455" s="7" t="s">
        <v>11093</v>
      </c>
      <c r="C2455" s="7" t="s">
        <v>28</v>
      </c>
      <c r="D2455" s="8">
        <v>8</v>
      </c>
      <c r="E2455" s="8">
        <v>15</v>
      </c>
      <c r="F2455" s="7" t="s">
        <v>35</v>
      </c>
      <c r="G2455" s="7" t="s">
        <v>16</v>
      </c>
      <c r="H2455" s="7" t="s">
        <v>839</v>
      </c>
      <c r="I2455" s="7" t="s">
        <v>839</v>
      </c>
      <c r="J2455" s="7" t="s">
        <v>3299</v>
      </c>
      <c r="K2455" s="7" t="s">
        <v>93</v>
      </c>
      <c r="L2455" s="7" t="s">
        <v>12</v>
      </c>
    </row>
    <row r="2456" spans="1:12" ht="28.5" x14ac:dyDescent="0.2">
      <c r="A2456" s="7" t="s">
        <v>3310</v>
      </c>
      <c r="B2456" s="7" t="s">
        <v>11093</v>
      </c>
      <c r="C2456" s="7" t="s">
        <v>28</v>
      </c>
      <c r="D2456" s="8">
        <v>8</v>
      </c>
      <c r="E2456" s="8">
        <v>15</v>
      </c>
      <c r="F2456" s="7" t="s">
        <v>35</v>
      </c>
      <c r="G2456" s="7" t="s">
        <v>8</v>
      </c>
      <c r="H2456" s="7" t="s">
        <v>487</v>
      </c>
      <c r="I2456" s="7" t="s">
        <v>839</v>
      </c>
      <c r="J2456" s="7" t="s">
        <v>3311</v>
      </c>
      <c r="K2456" s="7" t="s">
        <v>38</v>
      </c>
      <c r="L2456" s="7" t="s">
        <v>12</v>
      </c>
    </row>
    <row r="2457" spans="1:12" ht="28.5" x14ac:dyDescent="0.2">
      <c r="A2457" s="7" t="s">
        <v>3315</v>
      </c>
      <c r="B2457" s="7" t="s">
        <v>11093</v>
      </c>
      <c r="C2457" s="7" t="s">
        <v>28</v>
      </c>
      <c r="D2457" s="8">
        <v>8</v>
      </c>
      <c r="E2457" s="8">
        <v>15</v>
      </c>
      <c r="F2457" s="7" t="s">
        <v>23</v>
      </c>
      <c r="G2457" s="7" t="s">
        <v>16</v>
      </c>
      <c r="H2457" s="7" t="s">
        <v>3023</v>
      </c>
      <c r="I2457" s="7" t="s">
        <v>839</v>
      </c>
      <c r="J2457" s="7" t="s">
        <v>3316</v>
      </c>
      <c r="K2457" s="7" t="s">
        <v>11</v>
      </c>
      <c r="L2457" s="7" t="s">
        <v>12</v>
      </c>
    </row>
    <row r="2458" spans="1:12" x14ac:dyDescent="0.2">
      <c r="A2458" s="7" t="s">
        <v>1402</v>
      </c>
      <c r="B2458" s="7" t="s">
        <v>11093</v>
      </c>
      <c r="C2458" s="7" t="s">
        <v>28</v>
      </c>
      <c r="D2458" s="8">
        <v>8</v>
      </c>
      <c r="E2458" s="8">
        <v>15</v>
      </c>
      <c r="F2458" s="7" t="s">
        <v>23</v>
      </c>
      <c r="G2458" s="7" t="s">
        <v>16</v>
      </c>
      <c r="H2458" s="7" t="s">
        <v>839</v>
      </c>
      <c r="I2458" s="7" t="s">
        <v>839</v>
      </c>
      <c r="J2458" s="7" t="s">
        <v>3762</v>
      </c>
      <c r="K2458" s="7" t="s">
        <v>11</v>
      </c>
      <c r="L2458" s="7" t="s">
        <v>12</v>
      </c>
    </row>
    <row r="2459" spans="1:12" ht="28.5" x14ac:dyDescent="0.2">
      <c r="A2459" s="7" t="s">
        <v>2155</v>
      </c>
      <c r="B2459" s="7" t="s">
        <v>2155</v>
      </c>
      <c r="C2459" s="7" t="s">
        <v>28</v>
      </c>
      <c r="D2459" s="8">
        <v>8</v>
      </c>
      <c r="E2459" s="8">
        <v>15</v>
      </c>
      <c r="F2459" s="7" t="s">
        <v>23</v>
      </c>
      <c r="G2459" s="7" t="s">
        <v>16</v>
      </c>
      <c r="H2459" s="7" t="s">
        <v>1636</v>
      </c>
      <c r="I2459" s="7" t="s">
        <v>839</v>
      </c>
      <c r="J2459" s="7" t="s">
        <v>3849</v>
      </c>
      <c r="K2459" s="7" t="s">
        <v>19</v>
      </c>
      <c r="L2459" s="7" t="s">
        <v>50</v>
      </c>
    </row>
    <row r="2460" spans="1:12" ht="28.5" x14ac:dyDescent="0.2">
      <c r="A2460" s="7" t="s">
        <v>3879</v>
      </c>
      <c r="B2460" s="7" t="s">
        <v>11093</v>
      </c>
      <c r="C2460" s="7" t="s">
        <v>28</v>
      </c>
      <c r="D2460" s="8">
        <v>8</v>
      </c>
      <c r="E2460" s="8">
        <v>15</v>
      </c>
      <c r="F2460" s="7" t="s">
        <v>65</v>
      </c>
      <c r="G2460" s="7" t="s">
        <v>8</v>
      </c>
      <c r="H2460" s="7" t="s">
        <v>2314</v>
      </c>
      <c r="I2460" s="7" t="s">
        <v>839</v>
      </c>
      <c r="J2460" s="7" t="s">
        <v>3880</v>
      </c>
      <c r="K2460" s="7" t="s">
        <v>38</v>
      </c>
      <c r="L2460" s="7" t="s">
        <v>12</v>
      </c>
    </row>
    <row r="2461" spans="1:12" ht="28.5" x14ac:dyDescent="0.2">
      <c r="A2461" s="7" t="s">
        <v>1426</v>
      </c>
      <c r="B2461" s="7" t="s">
        <v>11093</v>
      </c>
      <c r="C2461" s="7" t="s">
        <v>28</v>
      </c>
      <c r="D2461" s="8">
        <v>8</v>
      </c>
      <c r="E2461" s="8">
        <v>15</v>
      </c>
      <c r="F2461" s="7" t="s">
        <v>7</v>
      </c>
      <c r="G2461" s="7" t="s">
        <v>8</v>
      </c>
      <c r="H2461" s="7" t="s">
        <v>839</v>
      </c>
      <c r="I2461" s="7" t="s">
        <v>839</v>
      </c>
      <c r="J2461" s="7" t="s">
        <v>4015</v>
      </c>
      <c r="K2461" s="7" t="s">
        <v>112</v>
      </c>
      <c r="L2461" s="7" t="s">
        <v>20</v>
      </c>
    </row>
    <row r="2462" spans="1:12" ht="28.5" x14ac:dyDescent="0.2">
      <c r="A2462" s="7" t="s">
        <v>1333</v>
      </c>
      <c r="B2462" s="7" t="s">
        <v>2155</v>
      </c>
      <c r="C2462" s="7" t="s">
        <v>28</v>
      </c>
      <c r="D2462" s="8">
        <v>8</v>
      </c>
      <c r="E2462" s="8">
        <v>15</v>
      </c>
      <c r="F2462" s="7" t="s">
        <v>7</v>
      </c>
      <c r="G2462" s="7" t="s">
        <v>8</v>
      </c>
      <c r="H2462" s="7" t="s">
        <v>2674</v>
      </c>
      <c r="I2462" s="7" t="s">
        <v>839</v>
      </c>
      <c r="J2462" s="7" t="s">
        <v>4038</v>
      </c>
      <c r="K2462" s="7" t="s">
        <v>93</v>
      </c>
      <c r="L2462" s="7" t="s">
        <v>12</v>
      </c>
    </row>
    <row r="2463" spans="1:12" ht="28.5" x14ac:dyDescent="0.2">
      <c r="A2463" s="7" t="s">
        <v>4046</v>
      </c>
      <c r="B2463" s="7" t="s">
        <v>11093</v>
      </c>
      <c r="C2463" s="7" t="s">
        <v>28</v>
      </c>
      <c r="D2463" s="8">
        <v>8</v>
      </c>
      <c r="E2463" s="8">
        <v>15</v>
      </c>
      <c r="F2463" s="7" t="s">
        <v>7</v>
      </c>
      <c r="G2463" s="7" t="s">
        <v>16</v>
      </c>
      <c r="H2463" s="7" t="s">
        <v>2636</v>
      </c>
      <c r="I2463" s="7" t="s">
        <v>839</v>
      </c>
      <c r="J2463" s="7" t="s">
        <v>4047</v>
      </c>
      <c r="K2463" s="7" t="s">
        <v>42</v>
      </c>
      <c r="L2463" s="7" t="s">
        <v>129</v>
      </c>
    </row>
    <row r="2464" spans="1:12" ht="28.5" x14ac:dyDescent="0.2">
      <c r="A2464" s="7" t="s">
        <v>1530</v>
      </c>
      <c r="B2464" s="7" t="s">
        <v>11093</v>
      </c>
      <c r="C2464" s="7" t="s">
        <v>28</v>
      </c>
      <c r="D2464" s="8">
        <v>8</v>
      </c>
      <c r="E2464" s="8">
        <v>15</v>
      </c>
      <c r="F2464" s="7" t="s">
        <v>7</v>
      </c>
      <c r="G2464" s="7" t="s">
        <v>59</v>
      </c>
      <c r="H2464" s="7" t="s">
        <v>2770</v>
      </c>
      <c r="I2464" s="7" t="s">
        <v>839</v>
      </c>
      <c r="J2464" s="7" t="s">
        <v>2771</v>
      </c>
      <c r="K2464" s="7" t="s">
        <v>38</v>
      </c>
      <c r="L2464" s="7" t="s">
        <v>50</v>
      </c>
    </row>
    <row r="2465" spans="1:12" ht="28.5" x14ac:dyDescent="0.2">
      <c r="A2465" s="7" t="s">
        <v>4410</v>
      </c>
      <c r="B2465" s="7" t="s">
        <v>11093</v>
      </c>
      <c r="C2465" s="7" t="s">
        <v>28</v>
      </c>
      <c r="D2465" s="8">
        <v>8</v>
      </c>
      <c r="E2465" s="8">
        <v>15</v>
      </c>
      <c r="F2465" s="7" t="s">
        <v>7</v>
      </c>
      <c r="G2465" s="7" t="s">
        <v>16</v>
      </c>
      <c r="H2465" s="7" t="s">
        <v>3031</v>
      </c>
      <c r="I2465" s="7" t="s">
        <v>839</v>
      </c>
      <c r="J2465" s="7" t="s">
        <v>2970</v>
      </c>
      <c r="K2465" s="7" t="s">
        <v>42</v>
      </c>
      <c r="L2465" s="7" t="s">
        <v>12</v>
      </c>
    </row>
    <row r="2466" spans="1:12" ht="28.5" x14ac:dyDescent="0.2">
      <c r="A2466" s="7" t="s">
        <v>5012</v>
      </c>
      <c r="B2466" s="7" t="s">
        <v>11093</v>
      </c>
      <c r="C2466" s="7" t="s">
        <v>28</v>
      </c>
      <c r="D2466" s="8">
        <v>8</v>
      </c>
      <c r="E2466" s="8">
        <v>15</v>
      </c>
      <c r="F2466" s="7" t="s">
        <v>35</v>
      </c>
      <c r="G2466" s="7" t="s">
        <v>16</v>
      </c>
      <c r="H2466" s="7" t="s">
        <v>839</v>
      </c>
      <c r="I2466" s="7" t="s">
        <v>839</v>
      </c>
      <c r="J2466" s="7" t="s">
        <v>5013</v>
      </c>
      <c r="K2466" s="7" t="s">
        <v>26</v>
      </c>
      <c r="L2466" s="7" t="s">
        <v>129</v>
      </c>
    </row>
    <row r="2467" spans="1:12" ht="28.5" x14ac:dyDescent="0.2">
      <c r="A2467" s="7" t="s">
        <v>5050</v>
      </c>
      <c r="B2467" s="7" t="s">
        <v>11093</v>
      </c>
      <c r="C2467" s="7" t="s">
        <v>28</v>
      </c>
      <c r="D2467" s="8">
        <v>8</v>
      </c>
      <c r="E2467" s="8">
        <v>15</v>
      </c>
      <c r="F2467" s="7" t="s">
        <v>65</v>
      </c>
      <c r="G2467" s="7" t="s">
        <v>16</v>
      </c>
      <c r="H2467" s="7" t="s">
        <v>2645</v>
      </c>
      <c r="I2467" s="7" t="s">
        <v>839</v>
      </c>
      <c r="J2467" s="7" t="s">
        <v>2289</v>
      </c>
      <c r="K2467" s="7" t="s">
        <v>26</v>
      </c>
      <c r="L2467" s="7" t="s">
        <v>129</v>
      </c>
    </row>
    <row r="2468" spans="1:12" ht="28.5" x14ac:dyDescent="0.2">
      <c r="A2468" s="7" t="s">
        <v>5136</v>
      </c>
      <c r="B2468" s="7" t="s">
        <v>11093</v>
      </c>
      <c r="C2468" s="7" t="s">
        <v>28</v>
      </c>
      <c r="D2468" s="8">
        <v>8</v>
      </c>
      <c r="E2468" s="8">
        <v>15</v>
      </c>
      <c r="F2468" s="7" t="s">
        <v>15</v>
      </c>
      <c r="G2468" s="7" t="s">
        <v>16</v>
      </c>
      <c r="H2468" s="7" t="s">
        <v>839</v>
      </c>
      <c r="I2468" s="7" t="s">
        <v>839</v>
      </c>
      <c r="J2468" s="7" t="s">
        <v>5137</v>
      </c>
      <c r="K2468" s="7" t="s">
        <v>38</v>
      </c>
      <c r="L2468" s="7" t="s">
        <v>129</v>
      </c>
    </row>
    <row r="2469" spans="1:12" ht="28.5" x14ac:dyDescent="0.2">
      <c r="A2469" s="7" t="s">
        <v>5716</v>
      </c>
      <c r="B2469" s="7" t="s">
        <v>11093</v>
      </c>
      <c r="C2469" s="7" t="s">
        <v>28</v>
      </c>
      <c r="D2469" s="8">
        <v>8</v>
      </c>
      <c r="E2469" s="8">
        <v>15</v>
      </c>
      <c r="F2469" s="7" t="s">
        <v>35</v>
      </c>
      <c r="G2469" s="7" t="s">
        <v>59</v>
      </c>
      <c r="H2469" s="7" t="s">
        <v>1388</v>
      </c>
      <c r="I2469" s="7" t="s">
        <v>2595</v>
      </c>
      <c r="J2469" s="7" t="s">
        <v>5717</v>
      </c>
      <c r="K2469" s="7" t="s">
        <v>11</v>
      </c>
      <c r="L2469" s="7" t="s">
        <v>12</v>
      </c>
    </row>
    <row r="2470" spans="1:12" ht="28.5" x14ac:dyDescent="0.2">
      <c r="A2470" s="7" t="s">
        <v>5721</v>
      </c>
      <c r="B2470" s="7" t="s">
        <v>11093</v>
      </c>
      <c r="C2470" s="7" t="s">
        <v>28</v>
      </c>
      <c r="D2470" s="8">
        <v>8</v>
      </c>
      <c r="E2470" s="8">
        <v>15</v>
      </c>
      <c r="F2470" s="7" t="s">
        <v>7</v>
      </c>
      <c r="G2470" s="7" t="s">
        <v>143</v>
      </c>
      <c r="H2470" s="7" t="s">
        <v>2595</v>
      </c>
      <c r="I2470" s="7" t="s">
        <v>2595</v>
      </c>
      <c r="J2470" s="7" t="s">
        <v>5722</v>
      </c>
      <c r="K2470" s="7" t="s">
        <v>38</v>
      </c>
      <c r="L2470" s="7" t="s">
        <v>12</v>
      </c>
    </row>
    <row r="2471" spans="1:12" ht="28.5" x14ac:dyDescent="0.2">
      <c r="A2471" s="7" t="s">
        <v>1181</v>
      </c>
      <c r="B2471" s="7" t="s">
        <v>11093</v>
      </c>
      <c r="C2471" s="7" t="s">
        <v>28</v>
      </c>
      <c r="D2471" s="8">
        <v>8</v>
      </c>
      <c r="E2471" s="8">
        <v>15</v>
      </c>
      <c r="F2471" s="7" t="s">
        <v>35</v>
      </c>
      <c r="G2471" s="7" t="s">
        <v>8</v>
      </c>
      <c r="H2471" s="7" t="s">
        <v>743</v>
      </c>
      <c r="I2471" s="7" t="s">
        <v>2595</v>
      </c>
      <c r="J2471" s="7" t="s">
        <v>5730</v>
      </c>
      <c r="K2471" s="7" t="s">
        <v>11</v>
      </c>
      <c r="L2471" s="7" t="s">
        <v>12</v>
      </c>
    </row>
    <row r="2472" spans="1:12" ht="28.5" x14ac:dyDescent="0.2">
      <c r="A2472" s="7" t="s">
        <v>5734</v>
      </c>
      <c r="B2472" s="7" t="s">
        <v>11093</v>
      </c>
      <c r="C2472" s="7" t="s">
        <v>28</v>
      </c>
      <c r="D2472" s="8">
        <v>8</v>
      </c>
      <c r="E2472" s="8">
        <v>15</v>
      </c>
      <c r="F2472" s="7" t="s">
        <v>7</v>
      </c>
      <c r="G2472" s="7" t="s">
        <v>8</v>
      </c>
      <c r="H2472" s="7" t="s">
        <v>5200</v>
      </c>
      <c r="I2472" s="7" t="s">
        <v>2595</v>
      </c>
      <c r="J2472" s="7" t="s">
        <v>5735</v>
      </c>
      <c r="K2472" s="7" t="s">
        <v>42</v>
      </c>
      <c r="L2472" s="7" t="s">
        <v>12</v>
      </c>
    </row>
    <row r="2473" spans="1:12" ht="28.5" x14ac:dyDescent="0.2">
      <c r="A2473" s="7" t="s">
        <v>602</v>
      </c>
      <c r="B2473" s="7" t="s">
        <v>11093</v>
      </c>
      <c r="C2473" s="7" t="s">
        <v>28</v>
      </c>
      <c r="D2473" s="8">
        <v>8</v>
      </c>
      <c r="E2473" s="8">
        <v>15</v>
      </c>
      <c r="F2473" s="7" t="s">
        <v>23</v>
      </c>
      <c r="G2473" s="7" t="s">
        <v>16</v>
      </c>
      <c r="H2473" s="7" t="s">
        <v>743</v>
      </c>
      <c r="I2473" s="7" t="s">
        <v>2595</v>
      </c>
      <c r="J2473" s="7" t="s">
        <v>5746</v>
      </c>
      <c r="K2473" s="7" t="s">
        <v>38</v>
      </c>
      <c r="L2473" s="7" t="s">
        <v>12</v>
      </c>
    </row>
    <row r="2474" spans="1:12" ht="28.5" x14ac:dyDescent="0.2">
      <c r="A2474" s="7" t="s">
        <v>3244</v>
      </c>
      <c r="B2474" s="7" t="s">
        <v>11093</v>
      </c>
      <c r="C2474" s="7" t="s">
        <v>28</v>
      </c>
      <c r="D2474" s="8">
        <v>8</v>
      </c>
      <c r="E2474" s="8">
        <v>15</v>
      </c>
      <c r="F2474" s="7" t="s">
        <v>35</v>
      </c>
      <c r="G2474" s="7" t="s">
        <v>16</v>
      </c>
      <c r="H2474" s="7" t="s">
        <v>2595</v>
      </c>
      <c r="I2474" s="7" t="s">
        <v>2595</v>
      </c>
      <c r="J2474" s="7" t="s">
        <v>5776</v>
      </c>
      <c r="K2474" s="7" t="s">
        <v>42</v>
      </c>
      <c r="L2474" s="7" t="s">
        <v>12</v>
      </c>
    </row>
    <row r="2475" spans="1:12" ht="28.5" x14ac:dyDescent="0.2">
      <c r="A2475" s="7" t="s">
        <v>624</v>
      </c>
      <c r="B2475" s="7" t="s">
        <v>11093</v>
      </c>
      <c r="C2475" s="7" t="s">
        <v>28</v>
      </c>
      <c r="D2475" s="8">
        <v>8</v>
      </c>
      <c r="E2475" s="8">
        <v>15</v>
      </c>
      <c r="F2475" s="7" t="s">
        <v>35</v>
      </c>
      <c r="G2475" s="7" t="s">
        <v>8</v>
      </c>
      <c r="H2475" s="7" t="s">
        <v>743</v>
      </c>
      <c r="I2475" s="7" t="s">
        <v>2595</v>
      </c>
      <c r="J2475" s="7" t="s">
        <v>5824</v>
      </c>
      <c r="K2475" s="7" t="s">
        <v>93</v>
      </c>
      <c r="L2475" s="7" t="s">
        <v>12</v>
      </c>
    </row>
    <row r="2476" spans="1:12" ht="28.5" x14ac:dyDescent="0.2">
      <c r="A2476" s="7" t="s">
        <v>6020</v>
      </c>
      <c r="B2476" s="7" t="s">
        <v>11093</v>
      </c>
      <c r="C2476" s="7" t="s">
        <v>28</v>
      </c>
      <c r="D2476" s="8">
        <v>8</v>
      </c>
      <c r="E2476" s="8">
        <v>15</v>
      </c>
      <c r="F2476" s="7" t="s">
        <v>7</v>
      </c>
      <c r="G2476" s="7" t="s">
        <v>16</v>
      </c>
      <c r="H2476" s="7" t="s">
        <v>743</v>
      </c>
      <c r="I2476" s="7" t="s">
        <v>2595</v>
      </c>
      <c r="J2476" s="7" t="s">
        <v>6021</v>
      </c>
      <c r="K2476" s="7" t="s">
        <v>26</v>
      </c>
      <c r="L2476" s="7" t="s">
        <v>32</v>
      </c>
    </row>
    <row r="2477" spans="1:12" ht="28.5" x14ac:dyDescent="0.2">
      <c r="A2477" s="7" t="s">
        <v>6228</v>
      </c>
      <c r="B2477" s="7" t="s">
        <v>11093</v>
      </c>
      <c r="C2477" s="7" t="s">
        <v>28</v>
      </c>
      <c r="D2477" s="8">
        <v>8</v>
      </c>
      <c r="E2477" s="8">
        <v>15</v>
      </c>
      <c r="F2477" s="7" t="s">
        <v>35</v>
      </c>
      <c r="G2477" s="7" t="s">
        <v>8</v>
      </c>
      <c r="H2477" s="7" t="s">
        <v>743</v>
      </c>
      <c r="I2477" s="7" t="s">
        <v>2595</v>
      </c>
      <c r="J2477" s="7" t="s">
        <v>6229</v>
      </c>
      <c r="K2477" s="7" t="s">
        <v>38</v>
      </c>
      <c r="L2477" s="7" t="s">
        <v>12</v>
      </c>
    </row>
    <row r="2478" spans="1:12" ht="28.5" x14ac:dyDescent="0.2">
      <c r="A2478" s="7" t="s">
        <v>6247</v>
      </c>
      <c r="B2478" s="7" t="s">
        <v>11093</v>
      </c>
      <c r="C2478" s="7" t="s">
        <v>28</v>
      </c>
      <c r="D2478" s="8">
        <v>8</v>
      </c>
      <c r="E2478" s="8">
        <v>15</v>
      </c>
      <c r="F2478" s="7" t="s">
        <v>7</v>
      </c>
      <c r="G2478" s="7" t="s">
        <v>547</v>
      </c>
      <c r="H2478" s="7" t="s">
        <v>743</v>
      </c>
      <c r="I2478" s="7" t="s">
        <v>2595</v>
      </c>
      <c r="J2478" s="7" t="s">
        <v>6248</v>
      </c>
      <c r="K2478" s="7" t="s">
        <v>11</v>
      </c>
      <c r="L2478" s="7" t="s">
        <v>12</v>
      </c>
    </row>
    <row r="2479" spans="1:12" ht="28.5" x14ac:dyDescent="0.2">
      <c r="A2479" s="7" t="s">
        <v>1333</v>
      </c>
      <c r="B2479" s="7" t="s">
        <v>2155</v>
      </c>
      <c r="C2479" s="7" t="s">
        <v>28</v>
      </c>
      <c r="D2479" s="8">
        <v>8</v>
      </c>
      <c r="E2479" s="8">
        <v>15</v>
      </c>
      <c r="F2479" s="7" t="s">
        <v>65</v>
      </c>
      <c r="G2479" s="7" t="s">
        <v>16</v>
      </c>
      <c r="H2479" s="7" t="s">
        <v>5226</v>
      </c>
      <c r="I2479" s="7" t="s">
        <v>2595</v>
      </c>
      <c r="J2479" s="7" t="s">
        <v>6330</v>
      </c>
      <c r="K2479" s="7" t="s">
        <v>38</v>
      </c>
      <c r="L2479" s="7" t="s">
        <v>12</v>
      </c>
    </row>
    <row r="2480" spans="1:12" ht="28.5" x14ac:dyDescent="0.2">
      <c r="A2480" s="7" t="s">
        <v>1333</v>
      </c>
      <c r="B2480" s="7" t="s">
        <v>2155</v>
      </c>
      <c r="C2480" s="7" t="s">
        <v>28</v>
      </c>
      <c r="D2480" s="8">
        <v>8</v>
      </c>
      <c r="E2480" s="8">
        <v>15</v>
      </c>
      <c r="F2480" s="7" t="s">
        <v>7</v>
      </c>
      <c r="G2480" s="7" t="s">
        <v>16</v>
      </c>
      <c r="H2480" s="7" t="s">
        <v>743</v>
      </c>
      <c r="I2480" s="7" t="s">
        <v>2595</v>
      </c>
      <c r="J2480" s="7" t="s">
        <v>6349</v>
      </c>
      <c r="K2480" s="7" t="s">
        <v>11</v>
      </c>
      <c r="L2480" s="7" t="s">
        <v>12</v>
      </c>
    </row>
    <row r="2481" spans="1:12" ht="28.5" x14ac:dyDescent="0.2">
      <c r="A2481" s="7" t="s">
        <v>1333</v>
      </c>
      <c r="B2481" s="7" t="s">
        <v>2155</v>
      </c>
      <c r="C2481" s="7" t="s">
        <v>28</v>
      </c>
      <c r="D2481" s="8">
        <v>8</v>
      </c>
      <c r="E2481" s="8">
        <v>15</v>
      </c>
      <c r="F2481" s="7" t="s">
        <v>35</v>
      </c>
      <c r="G2481" s="7" t="s">
        <v>16</v>
      </c>
      <c r="H2481" s="7" t="s">
        <v>2595</v>
      </c>
      <c r="I2481" s="7" t="s">
        <v>2595</v>
      </c>
      <c r="J2481" s="7" t="s">
        <v>6353</v>
      </c>
      <c r="K2481" s="7" t="s">
        <v>26</v>
      </c>
      <c r="L2481" s="7" t="s">
        <v>12</v>
      </c>
    </row>
    <row r="2482" spans="1:12" ht="28.5" x14ac:dyDescent="0.2">
      <c r="A2482" s="7" t="s">
        <v>6370</v>
      </c>
      <c r="B2482" s="7" t="s">
        <v>2155</v>
      </c>
      <c r="C2482" s="7" t="s">
        <v>28</v>
      </c>
      <c r="D2482" s="8">
        <v>8</v>
      </c>
      <c r="E2482" s="8">
        <v>15</v>
      </c>
      <c r="F2482" s="7" t="s">
        <v>65</v>
      </c>
      <c r="G2482" s="7" t="s">
        <v>16</v>
      </c>
      <c r="H2482" s="7" t="s">
        <v>2595</v>
      </c>
      <c r="I2482" s="7" t="s">
        <v>2595</v>
      </c>
      <c r="J2482" s="7" t="s">
        <v>6371</v>
      </c>
      <c r="K2482" s="7" t="s">
        <v>112</v>
      </c>
      <c r="L2482" s="7" t="s">
        <v>12</v>
      </c>
    </row>
    <row r="2483" spans="1:12" ht="28.5" x14ac:dyDescent="0.2">
      <c r="A2483" s="7" t="s">
        <v>6380</v>
      </c>
      <c r="B2483" s="7" t="s">
        <v>2155</v>
      </c>
      <c r="C2483" s="7" t="s">
        <v>28</v>
      </c>
      <c r="D2483" s="8">
        <v>8</v>
      </c>
      <c r="E2483" s="8">
        <v>15</v>
      </c>
      <c r="F2483" s="7" t="s">
        <v>65</v>
      </c>
      <c r="G2483" s="7" t="s">
        <v>16</v>
      </c>
      <c r="H2483" s="7" t="s">
        <v>1388</v>
      </c>
      <c r="I2483" s="7" t="s">
        <v>2595</v>
      </c>
      <c r="J2483" s="7" t="s">
        <v>5763</v>
      </c>
      <c r="K2483" s="7" t="s">
        <v>38</v>
      </c>
      <c r="L2483" s="7" t="s">
        <v>12</v>
      </c>
    </row>
    <row r="2484" spans="1:12" ht="28.5" x14ac:dyDescent="0.2">
      <c r="A2484" s="7" t="s">
        <v>1526</v>
      </c>
      <c r="B2484" s="7" t="s">
        <v>11093</v>
      </c>
      <c r="C2484" s="7" t="s">
        <v>28</v>
      </c>
      <c r="D2484" s="8">
        <v>8</v>
      </c>
      <c r="E2484" s="8">
        <v>15</v>
      </c>
      <c r="F2484" s="7" t="s">
        <v>65</v>
      </c>
      <c r="G2484" s="7" t="s">
        <v>16</v>
      </c>
      <c r="H2484" s="7" t="s">
        <v>2595</v>
      </c>
      <c r="I2484" s="7" t="s">
        <v>2595</v>
      </c>
      <c r="J2484" s="7" t="s">
        <v>6558</v>
      </c>
      <c r="K2484" s="7" t="s">
        <v>11</v>
      </c>
      <c r="L2484" s="7" t="s">
        <v>2070</v>
      </c>
    </row>
    <row r="2485" spans="1:12" ht="28.5" x14ac:dyDescent="0.2">
      <c r="A2485" s="7" t="s">
        <v>1584</v>
      </c>
      <c r="B2485" s="7" t="s">
        <v>11093</v>
      </c>
      <c r="C2485" s="7" t="s">
        <v>28</v>
      </c>
      <c r="D2485" s="8">
        <v>8</v>
      </c>
      <c r="E2485" s="8">
        <v>15</v>
      </c>
      <c r="F2485" s="7" t="s">
        <v>35</v>
      </c>
      <c r="G2485" s="7" t="s">
        <v>8</v>
      </c>
      <c r="H2485" s="7" t="s">
        <v>743</v>
      </c>
      <c r="I2485" s="7" t="s">
        <v>2595</v>
      </c>
      <c r="J2485" s="7" t="s">
        <v>6617</v>
      </c>
      <c r="K2485" s="7" t="s">
        <v>93</v>
      </c>
      <c r="L2485" s="7" t="s">
        <v>12</v>
      </c>
    </row>
    <row r="2486" spans="1:12" ht="28.5" x14ac:dyDescent="0.2">
      <c r="A2486" s="7" t="s">
        <v>1643</v>
      </c>
      <c r="B2486" s="7" t="s">
        <v>11093</v>
      </c>
      <c r="C2486" s="7" t="s">
        <v>28</v>
      </c>
      <c r="D2486" s="8">
        <v>8</v>
      </c>
      <c r="E2486" s="8">
        <v>15</v>
      </c>
      <c r="F2486" s="7" t="s">
        <v>7</v>
      </c>
      <c r="G2486" s="7" t="s">
        <v>143</v>
      </c>
      <c r="H2486" s="7" t="s">
        <v>2595</v>
      </c>
      <c r="I2486" s="7" t="s">
        <v>2595</v>
      </c>
      <c r="J2486" s="7" t="s">
        <v>6654</v>
      </c>
      <c r="K2486" s="7" t="s">
        <v>112</v>
      </c>
      <c r="L2486" s="7" t="s">
        <v>12</v>
      </c>
    </row>
    <row r="2487" spans="1:12" ht="28.5" x14ac:dyDescent="0.2">
      <c r="A2487" s="7" t="s">
        <v>3175</v>
      </c>
      <c r="B2487" s="7" t="s">
        <v>11093</v>
      </c>
      <c r="C2487" s="7" t="s">
        <v>28</v>
      </c>
      <c r="D2487" s="8">
        <v>8</v>
      </c>
      <c r="E2487" s="8">
        <v>15</v>
      </c>
      <c r="F2487" s="7" t="s">
        <v>65</v>
      </c>
      <c r="G2487" s="7" t="s">
        <v>8</v>
      </c>
      <c r="H2487" s="7" t="s">
        <v>743</v>
      </c>
      <c r="I2487" s="7" t="s">
        <v>2595</v>
      </c>
      <c r="J2487" s="7" t="s">
        <v>6723</v>
      </c>
      <c r="K2487" s="7" t="s">
        <v>38</v>
      </c>
      <c r="L2487" s="7" t="s">
        <v>12</v>
      </c>
    </row>
    <row r="2488" spans="1:12" x14ac:dyDescent="0.2">
      <c r="A2488" s="7" t="s">
        <v>1309</v>
      </c>
      <c r="B2488" s="7" t="s">
        <v>11093</v>
      </c>
      <c r="C2488" s="7" t="s">
        <v>28</v>
      </c>
      <c r="D2488" s="8">
        <v>8</v>
      </c>
      <c r="E2488" s="8">
        <v>15</v>
      </c>
      <c r="F2488" s="7" t="s">
        <v>7</v>
      </c>
      <c r="G2488" s="7" t="s">
        <v>139</v>
      </c>
      <c r="H2488" s="7" t="s">
        <v>2595</v>
      </c>
      <c r="I2488" s="7" t="s">
        <v>2595</v>
      </c>
      <c r="J2488" s="7" t="s">
        <v>6519</v>
      </c>
      <c r="K2488" s="7" t="s">
        <v>11</v>
      </c>
      <c r="L2488" s="7" t="s">
        <v>12</v>
      </c>
    </row>
    <row r="2489" spans="1:12" ht="28.5" x14ac:dyDescent="0.2">
      <c r="A2489" s="7" t="s">
        <v>6820</v>
      </c>
      <c r="B2489" s="7" t="s">
        <v>11093</v>
      </c>
      <c r="C2489" s="7" t="s">
        <v>28</v>
      </c>
      <c r="D2489" s="8">
        <v>8</v>
      </c>
      <c r="E2489" s="8">
        <v>15</v>
      </c>
      <c r="F2489" s="7" t="s">
        <v>35</v>
      </c>
      <c r="G2489" s="7" t="s">
        <v>8</v>
      </c>
      <c r="H2489" s="7" t="s">
        <v>1961</v>
      </c>
      <c r="I2489" s="7" t="s">
        <v>2595</v>
      </c>
      <c r="J2489" s="7" t="s">
        <v>6821</v>
      </c>
      <c r="K2489" s="7" t="s">
        <v>38</v>
      </c>
      <c r="L2489" s="7" t="s">
        <v>20</v>
      </c>
    </row>
    <row r="2490" spans="1:12" ht="28.5" x14ac:dyDescent="0.2">
      <c r="A2490" s="7" t="s">
        <v>1643</v>
      </c>
      <c r="B2490" s="7" t="s">
        <v>11093</v>
      </c>
      <c r="C2490" s="7" t="s">
        <v>28</v>
      </c>
      <c r="D2490" s="8">
        <v>8</v>
      </c>
      <c r="E2490" s="8">
        <v>15</v>
      </c>
      <c r="F2490" s="7" t="s">
        <v>65</v>
      </c>
      <c r="G2490" s="7" t="s">
        <v>16</v>
      </c>
      <c r="H2490" s="7" t="s">
        <v>743</v>
      </c>
      <c r="I2490" s="7" t="s">
        <v>2595</v>
      </c>
      <c r="J2490" s="7" t="s">
        <v>6823</v>
      </c>
      <c r="K2490" s="7" t="s">
        <v>42</v>
      </c>
      <c r="L2490" s="7" t="s">
        <v>50</v>
      </c>
    </row>
    <row r="2491" spans="1:12" ht="28.5" x14ac:dyDescent="0.2">
      <c r="A2491" s="7" t="s">
        <v>7031</v>
      </c>
      <c r="B2491" s="7" t="s">
        <v>11093</v>
      </c>
      <c r="C2491" s="7" t="s">
        <v>28</v>
      </c>
      <c r="D2491" s="8">
        <v>8</v>
      </c>
      <c r="E2491" s="8">
        <v>15</v>
      </c>
      <c r="F2491" s="7" t="s">
        <v>7</v>
      </c>
      <c r="G2491" s="7" t="s">
        <v>139</v>
      </c>
      <c r="H2491" s="7" t="s">
        <v>1722</v>
      </c>
      <c r="I2491" s="7" t="s">
        <v>2595</v>
      </c>
      <c r="J2491" s="7" t="s">
        <v>7032</v>
      </c>
      <c r="K2491" s="7" t="s">
        <v>38</v>
      </c>
      <c r="L2491" s="7" t="s">
        <v>43</v>
      </c>
    </row>
    <row r="2492" spans="1:12" x14ac:dyDescent="0.2">
      <c r="A2492" s="7" t="s">
        <v>926</v>
      </c>
      <c r="B2492" s="7" t="s">
        <v>11095</v>
      </c>
      <c r="C2492" s="7" t="s">
        <v>28</v>
      </c>
      <c r="D2492" s="8">
        <v>8</v>
      </c>
      <c r="E2492" s="8">
        <v>15</v>
      </c>
      <c r="F2492" s="7" t="s">
        <v>65</v>
      </c>
      <c r="G2492" s="7" t="s">
        <v>8</v>
      </c>
      <c r="H2492" s="7" t="s">
        <v>2595</v>
      </c>
      <c r="I2492" s="7" t="s">
        <v>2595</v>
      </c>
      <c r="J2492" s="7" t="s">
        <v>7241</v>
      </c>
      <c r="K2492" s="7" t="s">
        <v>38</v>
      </c>
      <c r="L2492" s="7" t="s">
        <v>50</v>
      </c>
    </row>
    <row r="2493" spans="1:12" ht="28.5" x14ac:dyDescent="0.2">
      <c r="A2493" s="7" t="s">
        <v>7281</v>
      </c>
      <c r="B2493" s="7" t="s">
        <v>11093</v>
      </c>
      <c r="C2493" s="7" t="s">
        <v>28</v>
      </c>
      <c r="D2493" s="8">
        <v>8</v>
      </c>
      <c r="E2493" s="8">
        <v>15</v>
      </c>
      <c r="F2493" s="7" t="s">
        <v>35</v>
      </c>
      <c r="G2493" s="7" t="s">
        <v>8</v>
      </c>
      <c r="H2493" s="7" t="s">
        <v>743</v>
      </c>
      <c r="I2493" s="7" t="s">
        <v>2595</v>
      </c>
      <c r="J2493" s="7" t="s">
        <v>7282</v>
      </c>
      <c r="K2493" s="7" t="s">
        <v>38</v>
      </c>
      <c r="L2493" s="7" t="s">
        <v>12</v>
      </c>
    </row>
    <row r="2494" spans="1:12" ht="28.5" x14ac:dyDescent="0.2">
      <c r="A2494" s="7" t="s">
        <v>7283</v>
      </c>
      <c r="B2494" s="7" t="s">
        <v>11093</v>
      </c>
      <c r="C2494" s="7" t="s">
        <v>28</v>
      </c>
      <c r="D2494" s="8">
        <v>8</v>
      </c>
      <c r="E2494" s="8">
        <v>15</v>
      </c>
      <c r="F2494" s="7" t="s">
        <v>35</v>
      </c>
      <c r="G2494" s="7" t="s">
        <v>8</v>
      </c>
      <c r="H2494" s="7" t="s">
        <v>5190</v>
      </c>
      <c r="I2494" s="7" t="s">
        <v>2595</v>
      </c>
      <c r="J2494" s="7" t="s">
        <v>7284</v>
      </c>
      <c r="K2494" s="7" t="s">
        <v>38</v>
      </c>
      <c r="L2494" s="7" t="s">
        <v>81</v>
      </c>
    </row>
    <row r="2495" spans="1:12" ht="28.5" x14ac:dyDescent="0.2">
      <c r="A2495" s="7" t="s">
        <v>7424</v>
      </c>
      <c r="B2495" s="7" t="s">
        <v>11093</v>
      </c>
      <c r="C2495" s="7" t="s">
        <v>28</v>
      </c>
      <c r="D2495" s="8">
        <v>8</v>
      </c>
      <c r="E2495" s="8">
        <v>15</v>
      </c>
      <c r="F2495" s="7" t="s">
        <v>7</v>
      </c>
      <c r="G2495" s="7" t="s">
        <v>127</v>
      </c>
      <c r="H2495" s="7" t="s">
        <v>1961</v>
      </c>
      <c r="I2495" s="7" t="s">
        <v>2595</v>
      </c>
      <c r="J2495" s="7" t="s">
        <v>7425</v>
      </c>
      <c r="K2495" s="7" t="s">
        <v>11</v>
      </c>
      <c r="L2495" s="7" t="s">
        <v>12</v>
      </c>
    </row>
    <row r="2496" spans="1:12" ht="28.5" x14ac:dyDescent="0.2">
      <c r="A2496" s="7" t="s">
        <v>2526</v>
      </c>
      <c r="B2496" s="7" t="s">
        <v>11093</v>
      </c>
      <c r="C2496" s="7" t="s">
        <v>28</v>
      </c>
      <c r="D2496" s="8">
        <v>8</v>
      </c>
      <c r="E2496" s="8">
        <v>15</v>
      </c>
      <c r="F2496" s="7" t="s">
        <v>35</v>
      </c>
      <c r="G2496" s="7" t="s">
        <v>8</v>
      </c>
      <c r="H2496" s="7" t="s">
        <v>2595</v>
      </c>
      <c r="I2496" s="7" t="s">
        <v>2595</v>
      </c>
      <c r="J2496" s="7" t="s">
        <v>7440</v>
      </c>
      <c r="K2496" s="7" t="s">
        <v>42</v>
      </c>
      <c r="L2496" s="7" t="s">
        <v>12</v>
      </c>
    </row>
    <row r="2497" spans="1:12" ht="28.5" x14ac:dyDescent="0.2">
      <c r="A2497" s="7" t="s">
        <v>7905</v>
      </c>
      <c r="B2497" s="7" t="s">
        <v>11093</v>
      </c>
      <c r="C2497" s="7" t="s">
        <v>28</v>
      </c>
      <c r="D2497" s="8">
        <v>8</v>
      </c>
      <c r="E2497" s="8">
        <v>15</v>
      </c>
      <c r="F2497" s="7" t="s">
        <v>23</v>
      </c>
      <c r="G2497" s="7" t="s">
        <v>8</v>
      </c>
      <c r="H2497" s="7" t="s">
        <v>6263</v>
      </c>
      <c r="I2497" s="7" t="s">
        <v>5989</v>
      </c>
      <c r="J2497" s="7" t="s">
        <v>7906</v>
      </c>
      <c r="K2497" s="7" t="s">
        <v>93</v>
      </c>
      <c r="L2497" s="7" t="s">
        <v>12</v>
      </c>
    </row>
    <row r="2498" spans="1:12" ht="28.5" x14ac:dyDescent="0.2">
      <c r="A2498" s="7" t="s">
        <v>7909</v>
      </c>
      <c r="B2498" s="7" t="s">
        <v>11093</v>
      </c>
      <c r="C2498" s="7" t="s">
        <v>28</v>
      </c>
      <c r="D2498" s="8">
        <v>8</v>
      </c>
      <c r="E2498" s="8">
        <v>15</v>
      </c>
      <c r="F2498" s="7" t="s">
        <v>35</v>
      </c>
      <c r="G2498" s="7" t="s">
        <v>8</v>
      </c>
      <c r="H2498" s="7" t="s">
        <v>6263</v>
      </c>
      <c r="I2498" s="7" t="s">
        <v>5989</v>
      </c>
      <c r="J2498" s="7" t="s">
        <v>7910</v>
      </c>
      <c r="K2498" s="7" t="s">
        <v>38</v>
      </c>
      <c r="L2498" s="7" t="s">
        <v>50</v>
      </c>
    </row>
    <row r="2499" spans="1:12" ht="28.5" x14ac:dyDescent="0.2">
      <c r="A2499" s="7" t="s">
        <v>624</v>
      </c>
      <c r="B2499" s="7" t="s">
        <v>11093</v>
      </c>
      <c r="C2499" s="7" t="s">
        <v>28</v>
      </c>
      <c r="D2499" s="8">
        <v>8</v>
      </c>
      <c r="E2499" s="8">
        <v>15</v>
      </c>
      <c r="F2499" s="7" t="s">
        <v>35</v>
      </c>
      <c r="G2499" s="7" t="s">
        <v>16</v>
      </c>
      <c r="H2499" s="7" t="s">
        <v>7447</v>
      </c>
      <c r="I2499" s="7" t="s">
        <v>5989</v>
      </c>
      <c r="J2499" s="7" t="s">
        <v>7911</v>
      </c>
      <c r="K2499" s="7" t="s">
        <v>93</v>
      </c>
      <c r="L2499" s="7" t="s">
        <v>149</v>
      </c>
    </row>
    <row r="2500" spans="1:12" ht="28.5" x14ac:dyDescent="0.2">
      <c r="A2500" s="7" t="s">
        <v>7932</v>
      </c>
      <c r="B2500" s="7" t="s">
        <v>11093</v>
      </c>
      <c r="C2500" s="7" t="s">
        <v>28</v>
      </c>
      <c r="D2500" s="8">
        <v>8</v>
      </c>
      <c r="E2500" s="8">
        <v>15</v>
      </c>
      <c r="F2500" s="7" t="s">
        <v>23</v>
      </c>
      <c r="G2500" s="7" t="s">
        <v>16</v>
      </c>
      <c r="H2500" s="7" t="s">
        <v>1809</v>
      </c>
      <c r="I2500" s="7" t="s">
        <v>5989</v>
      </c>
      <c r="J2500" s="7" t="s">
        <v>7933</v>
      </c>
      <c r="K2500" s="7" t="s">
        <v>38</v>
      </c>
      <c r="L2500" s="7" t="s">
        <v>12</v>
      </c>
    </row>
    <row r="2501" spans="1:12" ht="28.5" x14ac:dyDescent="0.2">
      <c r="A2501" s="7" t="s">
        <v>783</v>
      </c>
      <c r="B2501" s="7" t="s">
        <v>11093</v>
      </c>
      <c r="C2501" s="7" t="s">
        <v>28</v>
      </c>
      <c r="D2501" s="8">
        <v>8</v>
      </c>
      <c r="E2501" s="8">
        <v>15</v>
      </c>
      <c r="F2501" s="7" t="s">
        <v>7</v>
      </c>
      <c r="G2501" s="7" t="s">
        <v>16</v>
      </c>
      <c r="H2501" s="7" t="s">
        <v>1809</v>
      </c>
      <c r="I2501" s="7" t="s">
        <v>5989</v>
      </c>
      <c r="J2501" s="7" t="s">
        <v>7966</v>
      </c>
      <c r="K2501" s="7" t="s">
        <v>42</v>
      </c>
      <c r="L2501" s="7" t="s">
        <v>12</v>
      </c>
    </row>
    <row r="2502" spans="1:12" ht="28.5" x14ac:dyDescent="0.2">
      <c r="A2502" s="7" t="s">
        <v>7993</v>
      </c>
      <c r="B2502" s="7" t="s">
        <v>11093</v>
      </c>
      <c r="C2502" s="7" t="s">
        <v>28</v>
      </c>
      <c r="D2502" s="8">
        <v>8</v>
      </c>
      <c r="E2502" s="8">
        <v>15</v>
      </c>
      <c r="F2502" s="7" t="s">
        <v>7</v>
      </c>
      <c r="G2502" s="7" t="s">
        <v>16</v>
      </c>
      <c r="H2502" s="7" t="s">
        <v>5989</v>
      </c>
      <c r="I2502" s="7" t="s">
        <v>5989</v>
      </c>
      <c r="J2502" s="7" t="s">
        <v>7994</v>
      </c>
      <c r="K2502" s="7" t="s">
        <v>19</v>
      </c>
      <c r="L2502" s="7" t="s">
        <v>20</v>
      </c>
    </row>
    <row r="2503" spans="1:12" ht="28.5" x14ac:dyDescent="0.2">
      <c r="A2503" s="7" t="s">
        <v>8091</v>
      </c>
      <c r="B2503" s="7" t="s">
        <v>11093</v>
      </c>
      <c r="C2503" s="7" t="s">
        <v>28</v>
      </c>
      <c r="D2503" s="8">
        <v>8</v>
      </c>
      <c r="E2503" s="8">
        <v>15</v>
      </c>
      <c r="F2503" s="7" t="s">
        <v>35</v>
      </c>
      <c r="G2503" s="7" t="s">
        <v>143</v>
      </c>
      <c r="H2503" s="7" t="s">
        <v>6263</v>
      </c>
      <c r="I2503" s="7" t="s">
        <v>5989</v>
      </c>
      <c r="J2503" s="7" t="s">
        <v>8092</v>
      </c>
      <c r="K2503" s="7" t="s">
        <v>11</v>
      </c>
      <c r="L2503" s="7" t="s">
        <v>12</v>
      </c>
    </row>
    <row r="2504" spans="1:12" ht="28.5" x14ac:dyDescent="0.2">
      <c r="A2504" s="7" t="s">
        <v>8188</v>
      </c>
      <c r="B2504" s="7" t="s">
        <v>11093</v>
      </c>
      <c r="C2504" s="7" t="s">
        <v>28</v>
      </c>
      <c r="D2504" s="8">
        <v>8</v>
      </c>
      <c r="E2504" s="8">
        <v>15</v>
      </c>
      <c r="F2504" s="7" t="s">
        <v>35</v>
      </c>
      <c r="G2504" s="7" t="s">
        <v>16</v>
      </c>
      <c r="H2504" s="7" t="s">
        <v>2579</v>
      </c>
      <c r="I2504" s="7" t="s">
        <v>5989</v>
      </c>
      <c r="J2504" s="7" t="s">
        <v>8189</v>
      </c>
      <c r="K2504" s="7" t="s">
        <v>26</v>
      </c>
      <c r="L2504" s="7" t="s">
        <v>12</v>
      </c>
    </row>
    <row r="2505" spans="1:12" ht="28.5" x14ac:dyDescent="0.2">
      <c r="A2505" s="7" t="s">
        <v>8525</v>
      </c>
      <c r="B2505" s="7" t="s">
        <v>11093</v>
      </c>
      <c r="C2505" s="7" t="s">
        <v>28</v>
      </c>
      <c r="D2505" s="8">
        <v>8</v>
      </c>
      <c r="E2505" s="8">
        <v>15</v>
      </c>
      <c r="F2505" s="7" t="s">
        <v>15</v>
      </c>
      <c r="G2505" s="7" t="s">
        <v>16</v>
      </c>
      <c r="H2505" s="7" t="s">
        <v>5989</v>
      </c>
      <c r="I2505" s="7" t="s">
        <v>5989</v>
      </c>
      <c r="J2505" s="7" t="s">
        <v>8526</v>
      </c>
      <c r="K2505" s="7" t="s">
        <v>112</v>
      </c>
      <c r="L2505" s="7" t="s">
        <v>20</v>
      </c>
    </row>
    <row r="2506" spans="1:12" ht="28.5" x14ac:dyDescent="0.2">
      <c r="A2506" s="7" t="s">
        <v>8558</v>
      </c>
      <c r="B2506" s="7" t="s">
        <v>11093</v>
      </c>
      <c r="C2506" s="7" t="s">
        <v>28</v>
      </c>
      <c r="D2506" s="8">
        <v>8</v>
      </c>
      <c r="E2506" s="8">
        <v>15</v>
      </c>
      <c r="F2506" s="7" t="s">
        <v>65</v>
      </c>
      <c r="G2506" s="7" t="s">
        <v>16</v>
      </c>
      <c r="H2506" s="7" t="s">
        <v>8559</v>
      </c>
      <c r="I2506" s="7" t="s">
        <v>8559</v>
      </c>
      <c r="J2506" s="7" t="s">
        <v>8560</v>
      </c>
      <c r="K2506" s="7" t="s">
        <v>26</v>
      </c>
      <c r="L2506" s="7" t="s">
        <v>81</v>
      </c>
    </row>
    <row r="2507" spans="1:12" ht="28.5" x14ac:dyDescent="0.2">
      <c r="A2507" s="7" t="s">
        <v>8573</v>
      </c>
      <c r="B2507" s="7" t="s">
        <v>11093</v>
      </c>
      <c r="C2507" s="7" t="s">
        <v>28</v>
      </c>
      <c r="D2507" s="8">
        <v>8</v>
      </c>
      <c r="E2507" s="8">
        <v>15</v>
      </c>
      <c r="F2507" s="7" t="s">
        <v>35</v>
      </c>
      <c r="G2507" s="7" t="s">
        <v>16</v>
      </c>
      <c r="H2507" s="7" t="s">
        <v>1809</v>
      </c>
      <c r="I2507" s="7" t="s">
        <v>5989</v>
      </c>
      <c r="J2507" s="7" t="s">
        <v>8574</v>
      </c>
      <c r="K2507" s="7" t="s">
        <v>11</v>
      </c>
      <c r="L2507" s="7" t="s">
        <v>12</v>
      </c>
    </row>
    <row r="2508" spans="1:12" ht="28.5" x14ac:dyDescent="0.2">
      <c r="A2508" s="7" t="s">
        <v>8575</v>
      </c>
      <c r="B2508" s="7" t="s">
        <v>11093</v>
      </c>
      <c r="C2508" s="7" t="s">
        <v>28</v>
      </c>
      <c r="D2508" s="8">
        <v>8</v>
      </c>
      <c r="E2508" s="8">
        <v>15</v>
      </c>
      <c r="F2508" s="7" t="s">
        <v>7</v>
      </c>
      <c r="G2508" s="7" t="s">
        <v>139</v>
      </c>
      <c r="H2508" s="7" t="s">
        <v>5989</v>
      </c>
      <c r="I2508" s="7" t="s">
        <v>5989</v>
      </c>
      <c r="J2508" s="7" t="s">
        <v>8576</v>
      </c>
      <c r="K2508" s="7" t="s">
        <v>42</v>
      </c>
      <c r="L2508" s="7" t="s">
        <v>12</v>
      </c>
    </row>
    <row r="2509" spans="1:12" x14ac:dyDescent="0.2">
      <c r="A2509" s="7" t="s">
        <v>1632</v>
      </c>
      <c r="B2509" s="7" t="s">
        <v>11093</v>
      </c>
      <c r="C2509" s="7" t="s">
        <v>28</v>
      </c>
      <c r="D2509" s="8">
        <v>8</v>
      </c>
      <c r="E2509" s="8">
        <v>15</v>
      </c>
      <c r="F2509" s="7" t="s">
        <v>65</v>
      </c>
      <c r="G2509" s="7" t="s">
        <v>139</v>
      </c>
      <c r="H2509" s="7" t="s">
        <v>5989</v>
      </c>
      <c r="I2509" s="7" t="s">
        <v>5989</v>
      </c>
      <c r="J2509" s="7" t="s">
        <v>8599</v>
      </c>
      <c r="K2509" s="7" t="s">
        <v>93</v>
      </c>
      <c r="L2509" s="7" t="s">
        <v>12</v>
      </c>
    </row>
    <row r="2510" spans="1:12" ht="28.5" x14ac:dyDescent="0.2">
      <c r="A2510" s="7" t="s">
        <v>8665</v>
      </c>
      <c r="B2510" s="7" t="s">
        <v>11093</v>
      </c>
      <c r="C2510" s="7" t="s">
        <v>28</v>
      </c>
      <c r="D2510" s="8">
        <v>8</v>
      </c>
      <c r="E2510" s="8">
        <v>15</v>
      </c>
      <c r="F2510" s="7" t="s">
        <v>23</v>
      </c>
      <c r="G2510" s="7" t="s">
        <v>16</v>
      </c>
      <c r="H2510" s="7" t="s">
        <v>8666</v>
      </c>
      <c r="I2510" s="7" t="s">
        <v>5989</v>
      </c>
      <c r="J2510" s="7" t="s">
        <v>8667</v>
      </c>
      <c r="K2510" s="7" t="s">
        <v>38</v>
      </c>
      <c r="L2510" s="7" t="s">
        <v>12</v>
      </c>
    </row>
    <row r="2511" spans="1:12" ht="28.5" x14ac:dyDescent="0.2">
      <c r="A2511" s="7" t="s">
        <v>8757</v>
      </c>
      <c r="B2511" s="7" t="s">
        <v>11093</v>
      </c>
      <c r="C2511" s="7" t="s">
        <v>28</v>
      </c>
      <c r="D2511" s="8">
        <v>8</v>
      </c>
      <c r="E2511" s="8">
        <v>15</v>
      </c>
      <c r="F2511" s="7" t="s">
        <v>7</v>
      </c>
      <c r="G2511" s="7" t="s">
        <v>127</v>
      </c>
      <c r="H2511" s="7" t="s">
        <v>1809</v>
      </c>
      <c r="I2511" s="7" t="s">
        <v>5989</v>
      </c>
      <c r="J2511" s="7" t="s">
        <v>7893</v>
      </c>
      <c r="K2511" s="7" t="s">
        <v>11</v>
      </c>
      <c r="L2511" s="7" t="s">
        <v>12</v>
      </c>
    </row>
    <row r="2512" spans="1:12" ht="28.5" x14ac:dyDescent="0.2">
      <c r="A2512" s="7" t="s">
        <v>2614</v>
      </c>
      <c r="B2512" s="7" t="s">
        <v>11093</v>
      </c>
      <c r="C2512" s="7" t="s">
        <v>28</v>
      </c>
      <c r="D2512" s="8">
        <v>8</v>
      </c>
      <c r="E2512" s="8">
        <v>15</v>
      </c>
      <c r="F2512" s="7" t="s">
        <v>65</v>
      </c>
      <c r="G2512" s="7" t="s">
        <v>16</v>
      </c>
      <c r="H2512" s="7" t="s">
        <v>7447</v>
      </c>
      <c r="I2512" s="7" t="s">
        <v>5989</v>
      </c>
      <c r="J2512" s="7" t="s">
        <v>9058</v>
      </c>
      <c r="K2512" s="7" t="s">
        <v>11</v>
      </c>
      <c r="L2512" s="7" t="s">
        <v>12</v>
      </c>
    </row>
    <row r="2513" spans="1:12" ht="28.5" x14ac:dyDescent="0.2">
      <c r="A2513" s="7" t="s">
        <v>1333</v>
      </c>
      <c r="B2513" s="7" t="s">
        <v>2155</v>
      </c>
      <c r="C2513" s="7" t="s">
        <v>28</v>
      </c>
      <c r="D2513" s="8">
        <v>8</v>
      </c>
      <c r="E2513" s="8">
        <v>15</v>
      </c>
      <c r="F2513" s="7" t="s">
        <v>23</v>
      </c>
      <c r="G2513" s="7" t="s">
        <v>16</v>
      </c>
      <c r="H2513" s="7" t="s">
        <v>1192</v>
      </c>
      <c r="I2513" s="7" t="s">
        <v>5989</v>
      </c>
      <c r="J2513" s="7" t="s">
        <v>9110</v>
      </c>
      <c r="K2513" s="7" t="s">
        <v>11</v>
      </c>
      <c r="L2513" s="7" t="s">
        <v>12</v>
      </c>
    </row>
    <row r="2514" spans="1:12" ht="28.5" x14ac:dyDescent="0.2">
      <c r="A2514" s="7" t="s">
        <v>9208</v>
      </c>
      <c r="B2514" s="7" t="s">
        <v>2155</v>
      </c>
      <c r="C2514" s="7" t="s">
        <v>28</v>
      </c>
      <c r="D2514" s="8">
        <v>8</v>
      </c>
      <c r="E2514" s="8">
        <v>15</v>
      </c>
      <c r="F2514" s="7" t="s">
        <v>23</v>
      </c>
      <c r="G2514" s="7" t="s">
        <v>16</v>
      </c>
      <c r="H2514" s="7" t="s">
        <v>1809</v>
      </c>
      <c r="I2514" s="7" t="s">
        <v>5989</v>
      </c>
      <c r="J2514" s="7" t="s">
        <v>9209</v>
      </c>
      <c r="K2514" s="7" t="s">
        <v>11</v>
      </c>
      <c r="L2514" s="7" t="s">
        <v>12</v>
      </c>
    </row>
    <row r="2515" spans="1:12" ht="28.5" x14ac:dyDescent="0.2">
      <c r="A2515" s="7" t="s">
        <v>9412</v>
      </c>
      <c r="B2515" s="7" t="s">
        <v>11093</v>
      </c>
      <c r="C2515" s="7" t="s">
        <v>28</v>
      </c>
      <c r="D2515" s="8">
        <v>8</v>
      </c>
      <c r="E2515" s="8">
        <v>15</v>
      </c>
      <c r="F2515" s="7" t="s">
        <v>23</v>
      </c>
      <c r="G2515" s="7" t="s">
        <v>8</v>
      </c>
      <c r="H2515" s="7" t="s">
        <v>1192</v>
      </c>
      <c r="I2515" s="7" t="s">
        <v>5989</v>
      </c>
      <c r="J2515" s="7" t="s">
        <v>9413</v>
      </c>
      <c r="K2515" s="7" t="s">
        <v>26</v>
      </c>
      <c r="L2515" s="7" t="s">
        <v>12</v>
      </c>
    </row>
    <row r="2516" spans="1:12" ht="28.5" x14ac:dyDescent="0.2">
      <c r="A2516" s="7" t="s">
        <v>9433</v>
      </c>
      <c r="B2516" s="7" t="s">
        <v>11093</v>
      </c>
      <c r="C2516" s="7" t="s">
        <v>28</v>
      </c>
      <c r="D2516" s="8">
        <v>8</v>
      </c>
      <c r="E2516" s="8">
        <v>15</v>
      </c>
      <c r="F2516" s="7" t="s">
        <v>65</v>
      </c>
      <c r="G2516" s="7" t="s">
        <v>8</v>
      </c>
      <c r="H2516" s="7" t="s">
        <v>6263</v>
      </c>
      <c r="I2516" s="7" t="s">
        <v>5989</v>
      </c>
      <c r="J2516" s="7" t="s">
        <v>9434</v>
      </c>
      <c r="K2516" s="7" t="s">
        <v>38</v>
      </c>
      <c r="L2516" s="7" t="s">
        <v>12</v>
      </c>
    </row>
    <row r="2517" spans="1:12" ht="28.5" x14ac:dyDescent="0.2">
      <c r="A2517" s="7" t="s">
        <v>9532</v>
      </c>
      <c r="B2517" s="7" t="s">
        <v>11093</v>
      </c>
      <c r="C2517" s="7" t="s">
        <v>28</v>
      </c>
      <c r="D2517" s="8">
        <v>8</v>
      </c>
      <c r="E2517" s="8">
        <v>15</v>
      </c>
      <c r="F2517" s="7" t="s">
        <v>65</v>
      </c>
      <c r="G2517" s="7" t="s">
        <v>8</v>
      </c>
      <c r="H2517" s="7" t="s">
        <v>2579</v>
      </c>
      <c r="I2517" s="7" t="s">
        <v>5989</v>
      </c>
      <c r="J2517" s="7" t="s">
        <v>9533</v>
      </c>
      <c r="K2517" s="7" t="s">
        <v>11</v>
      </c>
      <c r="L2517" s="7" t="s">
        <v>12</v>
      </c>
    </row>
    <row r="2518" spans="1:12" x14ac:dyDescent="0.2">
      <c r="A2518" s="7" t="s">
        <v>9550</v>
      </c>
      <c r="B2518" s="7" t="s">
        <v>11093</v>
      </c>
      <c r="C2518" s="7" t="s">
        <v>28</v>
      </c>
      <c r="D2518" s="8">
        <v>8</v>
      </c>
      <c r="E2518" s="8">
        <v>15</v>
      </c>
      <c r="F2518" s="7" t="s">
        <v>65</v>
      </c>
      <c r="G2518" s="7" t="s">
        <v>8</v>
      </c>
      <c r="H2518" s="7" t="s">
        <v>5989</v>
      </c>
      <c r="I2518" s="7" t="s">
        <v>5989</v>
      </c>
      <c r="J2518" s="7" t="s">
        <v>9551</v>
      </c>
      <c r="K2518" s="7" t="s">
        <v>38</v>
      </c>
      <c r="L2518" s="7" t="s">
        <v>12</v>
      </c>
    </row>
    <row r="2519" spans="1:12" ht="28.5" x14ac:dyDescent="0.2">
      <c r="A2519" s="7" t="s">
        <v>1181</v>
      </c>
      <c r="B2519" s="7" t="s">
        <v>11093</v>
      </c>
      <c r="C2519" s="7" t="s">
        <v>28</v>
      </c>
      <c r="D2519" s="8">
        <v>8</v>
      </c>
      <c r="E2519" s="8">
        <v>15</v>
      </c>
      <c r="F2519" s="7" t="s">
        <v>23</v>
      </c>
      <c r="G2519" s="7" t="s">
        <v>8</v>
      </c>
      <c r="H2519" s="7" t="s">
        <v>9640</v>
      </c>
      <c r="I2519" s="7" t="s">
        <v>1139</v>
      </c>
      <c r="J2519" s="7" t="s">
        <v>10015</v>
      </c>
      <c r="K2519" s="7" t="s">
        <v>38</v>
      </c>
      <c r="L2519" s="7" t="s">
        <v>12</v>
      </c>
    </row>
    <row r="2520" spans="1:12" ht="28.5" x14ac:dyDescent="0.2">
      <c r="A2520" s="7" t="s">
        <v>10076</v>
      </c>
      <c r="B2520" s="7" t="s">
        <v>11093</v>
      </c>
      <c r="C2520" s="7" t="s">
        <v>28</v>
      </c>
      <c r="D2520" s="8">
        <v>8</v>
      </c>
      <c r="E2520" s="8">
        <v>15</v>
      </c>
      <c r="F2520" s="7" t="s">
        <v>35</v>
      </c>
      <c r="G2520" s="7" t="s">
        <v>16</v>
      </c>
      <c r="H2520" s="7" t="s">
        <v>4277</v>
      </c>
      <c r="I2520" s="7" t="s">
        <v>1139</v>
      </c>
      <c r="J2520" s="7" t="s">
        <v>5036</v>
      </c>
      <c r="K2520" s="7" t="s">
        <v>26</v>
      </c>
      <c r="L2520" s="7" t="s">
        <v>81</v>
      </c>
    </row>
    <row r="2521" spans="1:12" ht="28.5" x14ac:dyDescent="0.2">
      <c r="A2521" s="7" t="s">
        <v>10082</v>
      </c>
      <c r="B2521" s="7" t="s">
        <v>11093</v>
      </c>
      <c r="C2521" s="7" t="s">
        <v>28</v>
      </c>
      <c r="D2521" s="8">
        <v>8</v>
      </c>
      <c r="E2521" s="8">
        <v>15</v>
      </c>
      <c r="F2521" s="7" t="s">
        <v>35</v>
      </c>
      <c r="G2521" s="7" t="s">
        <v>8</v>
      </c>
      <c r="H2521" s="7" t="s">
        <v>2558</v>
      </c>
      <c r="I2521" s="7" t="s">
        <v>1139</v>
      </c>
      <c r="J2521" s="7" t="s">
        <v>10083</v>
      </c>
      <c r="K2521" s="7" t="s">
        <v>19</v>
      </c>
      <c r="L2521" s="7" t="s">
        <v>129</v>
      </c>
    </row>
    <row r="2522" spans="1:12" ht="28.5" x14ac:dyDescent="0.2">
      <c r="A2522" s="7" t="s">
        <v>10269</v>
      </c>
      <c r="B2522" s="7" t="s">
        <v>11093</v>
      </c>
      <c r="C2522" s="7" t="s">
        <v>28</v>
      </c>
      <c r="D2522" s="8">
        <v>8</v>
      </c>
      <c r="E2522" s="8">
        <v>15</v>
      </c>
      <c r="F2522" s="7" t="s">
        <v>65</v>
      </c>
      <c r="G2522" s="7" t="s">
        <v>8</v>
      </c>
      <c r="H2522" s="7" t="s">
        <v>9644</v>
      </c>
      <c r="I2522" s="7" t="s">
        <v>1139</v>
      </c>
      <c r="J2522" s="7" t="s">
        <v>10270</v>
      </c>
      <c r="K2522" s="7" t="s">
        <v>42</v>
      </c>
      <c r="L2522" s="7" t="s">
        <v>12</v>
      </c>
    </row>
    <row r="2523" spans="1:12" ht="28.5" x14ac:dyDescent="0.2">
      <c r="A2523" s="7" t="s">
        <v>10374</v>
      </c>
      <c r="B2523" s="7" t="s">
        <v>11093</v>
      </c>
      <c r="C2523" s="7" t="s">
        <v>28</v>
      </c>
      <c r="D2523" s="8">
        <v>8</v>
      </c>
      <c r="E2523" s="8">
        <v>15</v>
      </c>
      <c r="F2523" s="7" t="s">
        <v>65</v>
      </c>
      <c r="G2523" s="7" t="s">
        <v>16</v>
      </c>
      <c r="H2523" s="7" t="s">
        <v>9659</v>
      </c>
      <c r="I2523" s="7" t="s">
        <v>1139</v>
      </c>
      <c r="J2523" s="7" t="s">
        <v>10375</v>
      </c>
      <c r="K2523" s="7" t="s">
        <v>93</v>
      </c>
      <c r="L2523" s="7" t="s">
        <v>12</v>
      </c>
    </row>
    <row r="2524" spans="1:12" ht="28.5" x14ac:dyDescent="0.2">
      <c r="A2524" s="7" t="s">
        <v>10471</v>
      </c>
      <c r="B2524" s="7" t="s">
        <v>11093</v>
      </c>
      <c r="C2524" s="7" t="s">
        <v>28</v>
      </c>
      <c r="D2524" s="8">
        <v>8</v>
      </c>
      <c r="E2524" s="8">
        <v>15</v>
      </c>
      <c r="F2524" s="7" t="s">
        <v>7</v>
      </c>
      <c r="G2524" s="7" t="s">
        <v>16</v>
      </c>
      <c r="H2524" s="7" t="s">
        <v>9640</v>
      </c>
      <c r="I2524" s="7" t="s">
        <v>1139</v>
      </c>
      <c r="J2524" s="7" t="s">
        <v>10472</v>
      </c>
      <c r="K2524" s="7" t="s">
        <v>38</v>
      </c>
      <c r="L2524" s="7" t="s">
        <v>32</v>
      </c>
    </row>
    <row r="2525" spans="1:12" ht="28.5" x14ac:dyDescent="0.2">
      <c r="A2525" s="7" t="s">
        <v>10523</v>
      </c>
      <c r="B2525" s="7" t="s">
        <v>11093</v>
      </c>
      <c r="C2525" s="7" t="s">
        <v>28</v>
      </c>
      <c r="D2525" s="8">
        <v>8</v>
      </c>
      <c r="E2525" s="8">
        <v>15</v>
      </c>
      <c r="F2525" s="7" t="s">
        <v>35</v>
      </c>
      <c r="G2525" s="7" t="s">
        <v>8</v>
      </c>
      <c r="H2525" s="7" t="s">
        <v>1139</v>
      </c>
      <c r="I2525" s="7" t="s">
        <v>1139</v>
      </c>
      <c r="J2525" s="7" t="s">
        <v>10524</v>
      </c>
      <c r="K2525" s="7" t="s">
        <v>42</v>
      </c>
      <c r="L2525" s="7" t="s">
        <v>12</v>
      </c>
    </row>
    <row r="2526" spans="1:12" ht="28.5" x14ac:dyDescent="0.2">
      <c r="A2526" s="7" t="s">
        <v>1632</v>
      </c>
      <c r="B2526" s="7" t="s">
        <v>11093</v>
      </c>
      <c r="C2526" s="7" t="s">
        <v>28</v>
      </c>
      <c r="D2526" s="8">
        <v>8</v>
      </c>
      <c r="E2526" s="8">
        <v>15</v>
      </c>
      <c r="F2526" s="7" t="s">
        <v>23</v>
      </c>
      <c r="G2526" s="7" t="s">
        <v>16</v>
      </c>
      <c r="H2526" s="7" t="s">
        <v>1139</v>
      </c>
      <c r="I2526" s="7" t="s">
        <v>1139</v>
      </c>
      <c r="J2526" s="7" t="s">
        <v>10676</v>
      </c>
      <c r="K2526" s="7" t="s">
        <v>42</v>
      </c>
      <c r="L2526" s="7" t="s">
        <v>32</v>
      </c>
    </row>
    <row r="2527" spans="1:12" ht="28.5" x14ac:dyDescent="0.2">
      <c r="A2527" s="7" t="s">
        <v>10891</v>
      </c>
      <c r="B2527" s="7" t="s">
        <v>11093</v>
      </c>
      <c r="C2527" s="7" t="s">
        <v>28</v>
      </c>
      <c r="D2527" s="8">
        <v>8</v>
      </c>
      <c r="E2527" s="8">
        <v>15</v>
      </c>
      <c r="F2527" s="7" t="s">
        <v>7</v>
      </c>
      <c r="G2527" s="7" t="s">
        <v>241</v>
      </c>
      <c r="H2527" s="7" t="s">
        <v>4277</v>
      </c>
      <c r="I2527" s="7" t="s">
        <v>1139</v>
      </c>
      <c r="J2527" s="7" t="s">
        <v>10892</v>
      </c>
      <c r="K2527" s="7" t="s">
        <v>11</v>
      </c>
      <c r="L2527" s="7" t="s">
        <v>81</v>
      </c>
    </row>
    <row r="2528" spans="1:12" ht="28.5" x14ac:dyDescent="0.2">
      <c r="A2528" s="7" t="s">
        <v>2135</v>
      </c>
      <c r="B2528" s="7" t="s">
        <v>11093</v>
      </c>
      <c r="C2528" s="7" t="s">
        <v>28</v>
      </c>
      <c r="D2528" s="8">
        <v>8</v>
      </c>
      <c r="E2528" s="8">
        <v>15</v>
      </c>
      <c r="F2528" s="7" t="s">
        <v>65</v>
      </c>
      <c r="G2528" s="7" t="s">
        <v>16</v>
      </c>
      <c r="H2528" s="7" t="s">
        <v>2558</v>
      </c>
      <c r="I2528" s="7" t="s">
        <v>1139</v>
      </c>
      <c r="J2528" s="7" t="s">
        <v>10608</v>
      </c>
      <c r="K2528" s="7" t="s">
        <v>26</v>
      </c>
      <c r="L2528" s="7" t="s">
        <v>12</v>
      </c>
    </row>
    <row r="2529" spans="1:12" ht="28.5" x14ac:dyDescent="0.2">
      <c r="A2529" s="7" t="s">
        <v>10908</v>
      </c>
      <c r="B2529" s="7" t="s">
        <v>11093</v>
      </c>
      <c r="C2529" s="7" t="s">
        <v>28</v>
      </c>
      <c r="D2529" s="8">
        <v>8</v>
      </c>
      <c r="E2529" s="8">
        <v>15</v>
      </c>
      <c r="F2529" s="7" t="s">
        <v>65</v>
      </c>
      <c r="G2529" s="7" t="s">
        <v>16</v>
      </c>
      <c r="H2529" s="7" t="s">
        <v>2558</v>
      </c>
      <c r="I2529" s="7" t="s">
        <v>1139</v>
      </c>
      <c r="J2529" s="7" t="s">
        <v>9689</v>
      </c>
      <c r="K2529" s="7" t="s">
        <v>11</v>
      </c>
      <c r="L2529" s="7" t="s">
        <v>12</v>
      </c>
    </row>
    <row r="2530" spans="1:12" x14ac:dyDescent="0.2">
      <c r="A2530" s="7" t="s">
        <v>2614</v>
      </c>
      <c r="B2530" s="7" t="s">
        <v>11093</v>
      </c>
      <c r="C2530" s="7" t="s">
        <v>28</v>
      </c>
      <c r="D2530" s="8">
        <v>8</v>
      </c>
      <c r="E2530" s="8">
        <v>15</v>
      </c>
      <c r="F2530" s="7" t="s">
        <v>65</v>
      </c>
      <c r="G2530" s="7" t="s">
        <v>16</v>
      </c>
      <c r="H2530" s="7" t="s">
        <v>9919</v>
      </c>
      <c r="I2530" s="7" t="s">
        <v>9919</v>
      </c>
      <c r="J2530" s="7" t="s">
        <v>11013</v>
      </c>
      <c r="K2530" s="7" t="s">
        <v>11</v>
      </c>
      <c r="L2530" s="7" t="s">
        <v>81</v>
      </c>
    </row>
    <row r="2531" spans="1:12" ht="28.5" x14ac:dyDescent="0.2">
      <c r="A2531" s="7" t="s">
        <v>2614</v>
      </c>
      <c r="B2531" s="7" t="s">
        <v>11093</v>
      </c>
      <c r="C2531" s="7" t="s">
        <v>28</v>
      </c>
      <c r="D2531" s="8">
        <v>8</v>
      </c>
      <c r="E2531" s="8">
        <v>15</v>
      </c>
      <c r="F2531" s="7" t="s">
        <v>35</v>
      </c>
      <c r="G2531" s="7" t="s">
        <v>8</v>
      </c>
      <c r="H2531" s="7" t="s">
        <v>9659</v>
      </c>
      <c r="I2531" s="7" t="s">
        <v>1139</v>
      </c>
      <c r="J2531" s="7" t="s">
        <v>11063</v>
      </c>
      <c r="K2531" s="7" t="s">
        <v>11</v>
      </c>
      <c r="L2531" s="7" t="s">
        <v>12</v>
      </c>
    </row>
    <row r="2532" spans="1:12" ht="28.5" x14ac:dyDescent="0.2">
      <c r="A2532" s="7" t="s">
        <v>850</v>
      </c>
      <c r="B2532" s="7" t="s">
        <v>2361</v>
      </c>
      <c r="C2532" s="7" t="s">
        <v>89</v>
      </c>
      <c r="D2532" s="8">
        <v>8</v>
      </c>
      <c r="E2532" s="8">
        <v>16</v>
      </c>
      <c r="F2532" s="7" t="s">
        <v>7</v>
      </c>
      <c r="G2532" s="7" t="s">
        <v>16</v>
      </c>
      <c r="H2532" s="7" t="s">
        <v>743</v>
      </c>
      <c r="I2532" s="7" t="s">
        <v>2595</v>
      </c>
      <c r="J2532" s="7" t="s">
        <v>7266</v>
      </c>
      <c r="K2532" s="7" t="s">
        <v>42</v>
      </c>
      <c r="L2532" s="7" t="s">
        <v>12</v>
      </c>
    </row>
    <row r="2533" spans="1:12" ht="28.5" x14ac:dyDescent="0.2">
      <c r="A2533" s="7" t="s">
        <v>850</v>
      </c>
      <c r="B2533" s="7" t="s">
        <v>2361</v>
      </c>
      <c r="C2533" s="7" t="s">
        <v>89</v>
      </c>
      <c r="D2533" s="8">
        <v>8</v>
      </c>
      <c r="E2533" s="8">
        <v>16</v>
      </c>
      <c r="F2533" s="7" t="s">
        <v>7</v>
      </c>
      <c r="G2533" s="7" t="s">
        <v>143</v>
      </c>
      <c r="H2533" s="7" t="s">
        <v>673</v>
      </c>
      <c r="I2533" s="7" t="s">
        <v>1139</v>
      </c>
      <c r="J2533" s="7" t="s">
        <v>10145</v>
      </c>
      <c r="K2533" s="7" t="s">
        <v>26</v>
      </c>
      <c r="L2533" s="7" t="s">
        <v>12</v>
      </c>
    </row>
    <row r="2534" spans="1:12" ht="28.5" x14ac:dyDescent="0.2">
      <c r="A2534" s="7" t="s">
        <v>847</v>
      </c>
      <c r="B2534" s="7" t="s">
        <v>3570</v>
      </c>
      <c r="C2534" s="7" t="s">
        <v>89</v>
      </c>
      <c r="D2534" s="8">
        <v>8</v>
      </c>
      <c r="E2534" s="8">
        <v>16</v>
      </c>
      <c r="F2534" s="7" t="s">
        <v>65</v>
      </c>
      <c r="G2534" s="7" t="s">
        <v>16</v>
      </c>
      <c r="H2534" s="7" t="s">
        <v>24</v>
      </c>
      <c r="I2534" s="7" t="s">
        <v>30</v>
      </c>
      <c r="J2534" s="7" t="s">
        <v>953</v>
      </c>
      <c r="K2534" s="7" t="s">
        <v>42</v>
      </c>
      <c r="L2534" s="7" t="s">
        <v>81</v>
      </c>
    </row>
    <row r="2535" spans="1:12" ht="28.5" x14ac:dyDescent="0.2">
      <c r="A2535" s="7" t="s">
        <v>861</v>
      </c>
      <c r="B2535" s="7" t="s">
        <v>3570</v>
      </c>
      <c r="C2535" s="7" t="s">
        <v>89</v>
      </c>
      <c r="D2535" s="8">
        <v>8</v>
      </c>
      <c r="E2535" s="8">
        <v>16</v>
      </c>
      <c r="F2535" s="7" t="s">
        <v>35</v>
      </c>
      <c r="G2535" s="7" t="s">
        <v>16</v>
      </c>
      <c r="H2535" s="7" t="s">
        <v>24</v>
      </c>
      <c r="I2535" s="7" t="s">
        <v>30</v>
      </c>
      <c r="J2535" s="7" t="s">
        <v>2123</v>
      </c>
      <c r="K2535" s="7" t="s">
        <v>11</v>
      </c>
      <c r="L2535" s="7" t="s">
        <v>81</v>
      </c>
    </row>
    <row r="2536" spans="1:12" ht="28.5" x14ac:dyDescent="0.2">
      <c r="A2536" s="7" t="s">
        <v>847</v>
      </c>
      <c r="B2536" s="7" t="s">
        <v>3570</v>
      </c>
      <c r="C2536" s="7" t="s">
        <v>89</v>
      </c>
      <c r="D2536" s="8">
        <v>8</v>
      </c>
      <c r="E2536" s="8">
        <v>16</v>
      </c>
      <c r="F2536" s="7" t="s">
        <v>23</v>
      </c>
      <c r="G2536" s="7" t="s">
        <v>16</v>
      </c>
      <c r="H2536" s="7" t="s">
        <v>2645</v>
      </c>
      <c r="I2536" s="7" t="s">
        <v>839</v>
      </c>
      <c r="J2536" s="7" t="s">
        <v>3506</v>
      </c>
      <c r="K2536" s="7" t="s">
        <v>11</v>
      </c>
      <c r="L2536" s="7" t="s">
        <v>12</v>
      </c>
    </row>
    <row r="2537" spans="1:12" ht="28.5" x14ac:dyDescent="0.2">
      <c r="A2537" s="7" t="s">
        <v>847</v>
      </c>
      <c r="B2537" s="7" t="s">
        <v>3570</v>
      </c>
      <c r="C2537" s="7" t="s">
        <v>89</v>
      </c>
      <c r="D2537" s="8">
        <v>8</v>
      </c>
      <c r="E2537" s="8">
        <v>16</v>
      </c>
      <c r="F2537" s="7" t="s">
        <v>7</v>
      </c>
      <c r="G2537" s="7" t="s">
        <v>143</v>
      </c>
      <c r="H2537" s="7" t="s">
        <v>743</v>
      </c>
      <c r="I2537" s="7" t="s">
        <v>2595</v>
      </c>
      <c r="J2537" s="7" t="s">
        <v>5689</v>
      </c>
      <c r="K2537" s="7" t="s">
        <v>38</v>
      </c>
      <c r="L2537" s="7" t="s">
        <v>12</v>
      </c>
    </row>
    <row r="2538" spans="1:12" ht="28.5" x14ac:dyDescent="0.2">
      <c r="A2538" s="7" t="s">
        <v>847</v>
      </c>
      <c r="B2538" s="7" t="s">
        <v>3570</v>
      </c>
      <c r="C2538" s="7" t="s">
        <v>89</v>
      </c>
      <c r="D2538" s="8">
        <v>8</v>
      </c>
      <c r="E2538" s="8">
        <v>16</v>
      </c>
      <c r="F2538" s="7" t="s">
        <v>65</v>
      </c>
      <c r="G2538" s="7" t="s">
        <v>16</v>
      </c>
      <c r="H2538" s="7" t="s">
        <v>743</v>
      </c>
      <c r="I2538" s="7" t="s">
        <v>2595</v>
      </c>
      <c r="J2538" s="7" t="s">
        <v>7107</v>
      </c>
      <c r="K2538" s="7" t="s">
        <v>11</v>
      </c>
      <c r="L2538" s="7" t="s">
        <v>12</v>
      </c>
    </row>
    <row r="2539" spans="1:12" ht="28.5" x14ac:dyDescent="0.2">
      <c r="A2539" s="7" t="s">
        <v>7142</v>
      </c>
      <c r="B2539" s="7" t="s">
        <v>3570</v>
      </c>
      <c r="C2539" s="7" t="s">
        <v>89</v>
      </c>
      <c r="D2539" s="8">
        <v>8</v>
      </c>
      <c r="E2539" s="8">
        <v>16</v>
      </c>
      <c r="F2539" s="7" t="s">
        <v>35</v>
      </c>
      <c r="G2539" s="7" t="s">
        <v>8</v>
      </c>
      <c r="H2539" s="7" t="s">
        <v>5226</v>
      </c>
      <c r="I2539" s="7" t="s">
        <v>2595</v>
      </c>
      <c r="J2539" s="7" t="s">
        <v>7143</v>
      </c>
      <c r="K2539" s="7" t="s">
        <v>38</v>
      </c>
      <c r="L2539" s="7" t="s">
        <v>32</v>
      </c>
    </row>
    <row r="2540" spans="1:12" ht="28.5" x14ac:dyDescent="0.2">
      <c r="A2540" s="7" t="s">
        <v>7158</v>
      </c>
      <c r="B2540" s="7" t="s">
        <v>3570</v>
      </c>
      <c r="C2540" s="7" t="s">
        <v>89</v>
      </c>
      <c r="D2540" s="8">
        <v>8</v>
      </c>
      <c r="E2540" s="8">
        <v>16</v>
      </c>
      <c r="F2540" s="7" t="s">
        <v>35</v>
      </c>
      <c r="G2540" s="7" t="s">
        <v>8</v>
      </c>
      <c r="H2540" s="7" t="s">
        <v>743</v>
      </c>
      <c r="I2540" s="7" t="s">
        <v>2595</v>
      </c>
      <c r="J2540" s="7" t="s">
        <v>7159</v>
      </c>
      <c r="K2540" s="7" t="s">
        <v>11</v>
      </c>
      <c r="L2540" s="7" t="s">
        <v>12</v>
      </c>
    </row>
    <row r="2541" spans="1:12" ht="28.5" x14ac:dyDescent="0.2">
      <c r="A2541" s="7" t="s">
        <v>9457</v>
      </c>
      <c r="B2541" s="7" t="s">
        <v>3570</v>
      </c>
      <c r="C2541" s="7" t="s">
        <v>89</v>
      </c>
      <c r="D2541" s="8">
        <v>8</v>
      </c>
      <c r="E2541" s="8">
        <v>16</v>
      </c>
      <c r="F2541" s="7" t="s">
        <v>7</v>
      </c>
      <c r="G2541" s="7" t="s">
        <v>8</v>
      </c>
      <c r="H2541" s="7" t="s">
        <v>7447</v>
      </c>
      <c r="I2541" s="7" t="s">
        <v>5989</v>
      </c>
      <c r="J2541" s="7" t="s">
        <v>9458</v>
      </c>
      <c r="K2541" s="7" t="s">
        <v>38</v>
      </c>
      <c r="L2541" s="7" t="s">
        <v>12</v>
      </c>
    </row>
    <row r="2542" spans="1:12" x14ac:dyDescent="0.2">
      <c r="A2542" s="7" t="s">
        <v>847</v>
      </c>
      <c r="B2542" s="7" t="s">
        <v>3570</v>
      </c>
      <c r="C2542" s="7" t="s">
        <v>89</v>
      </c>
      <c r="D2542" s="8">
        <v>8</v>
      </c>
      <c r="E2542" s="8">
        <v>16</v>
      </c>
      <c r="F2542" s="7" t="s">
        <v>23</v>
      </c>
      <c r="G2542" s="7" t="s">
        <v>8</v>
      </c>
      <c r="H2542" s="7" t="s">
        <v>1139</v>
      </c>
      <c r="I2542" s="7" t="s">
        <v>1139</v>
      </c>
      <c r="J2542" s="7" t="s">
        <v>9930</v>
      </c>
      <c r="K2542" s="7" t="s">
        <v>38</v>
      </c>
      <c r="L2542" s="7" t="s">
        <v>12</v>
      </c>
    </row>
    <row r="2543" spans="1:12" ht="28.5" x14ac:dyDescent="0.2">
      <c r="A2543" s="7" t="s">
        <v>88</v>
      </c>
      <c r="B2543" s="7" t="s">
        <v>173</v>
      </c>
      <c r="C2543" s="7" t="s">
        <v>89</v>
      </c>
      <c r="D2543" s="8">
        <v>8</v>
      </c>
      <c r="E2543" s="8">
        <v>16</v>
      </c>
      <c r="F2543" s="7" t="s">
        <v>7</v>
      </c>
      <c r="G2543" s="7" t="s">
        <v>16</v>
      </c>
      <c r="H2543" s="7" t="s">
        <v>30</v>
      </c>
      <c r="I2543" s="7" t="s">
        <v>30</v>
      </c>
      <c r="J2543" s="7" t="s">
        <v>90</v>
      </c>
      <c r="K2543" s="7" t="s">
        <v>11</v>
      </c>
      <c r="L2543" s="7" t="s">
        <v>12</v>
      </c>
    </row>
    <row r="2544" spans="1:12" ht="28.5" x14ac:dyDescent="0.2">
      <c r="A2544" s="7" t="s">
        <v>39</v>
      </c>
      <c r="B2544" s="7" t="s">
        <v>173</v>
      </c>
      <c r="C2544" s="7" t="s">
        <v>89</v>
      </c>
      <c r="D2544" s="8">
        <v>8</v>
      </c>
      <c r="E2544" s="8">
        <v>16</v>
      </c>
      <c r="F2544" s="7" t="s">
        <v>7</v>
      </c>
      <c r="G2544" s="7" t="s">
        <v>127</v>
      </c>
      <c r="H2544" s="7" t="s">
        <v>17</v>
      </c>
      <c r="I2544" s="7" t="s">
        <v>30</v>
      </c>
      <c r="J2544" s="7" t="s">
        <v>128</v>
      </c>
      <c r="K2544" s="7" t="s">
        <v>112</v>
      </c>
      <c r="L2544" s="7" t="s">
        <v>129</v>
      </c>
    </row>
    <row r="2545" spans="1:12" x14ac:dyDescent="0.2">
      <c r="A2545" s="7" t="s">
        <v>39</v>
      </c>
      <c r="B2545" s="7" t="s">
        <v>173</v>
      </c>
      <c r="C2545" s="7" t="s">
        <v>89</v>
      </c>
      <c r="D2545" s="8">
        <v>8</v>
      </c>
      <c r="E2545" s="8">
        <v>16</v>
      </c>
      <c r="F2545" s="7" t="s">
        <v>35</v>
      </c>
      <c r="G2545" s="7" t="s">
        <v>16</v>
      </c>
      <c r="H2545" s="7" t="s">
        <v>369</v>
      </c>
      <c r="I2545" s="7" t="s">
        <v>369</v>
      </c>
      <c r="J2545" s="7" t="s">
        <v>370</v>
      </c>
      <c r="K2545" s="7" t="s">
        <v>11</v>
      </c>
      <c r="L2545" s="7" t="s">
        <v>12</v>
      </c>
    </row>
    <row r="2546" spans="1:12" ht="28.5" x14ac:dyDescent="0.2">
      <c r="A2546" s="7" t="s">
        <v>371</v>
      </c>
      <c r="B2546" s="7" t="s">
        <v>173</v>
      </c>
      <c r="C2546" s="7" t="s">
        <v>89</v>
      </c>
      <c r="D2546" s="8">
        <v>8</v>
      </c>
      <c r="E2546" s="8">
        <v>16</v>
      </c>
      <c r="F2546" s="7" t="s">
        <v>65</v>
      </c>
      <c r="G2546" s="7" t="s">
        <v>16</v>
      </c>
      <c r="H2546" s="7" t="s">
        <v>24</v>
      </c>
      <c r="I2546" s="7" t="s">
        <v>30</v>
      </c>
      <c r="J2546" s="7" t="s">
        <v>372</v>
      </c>
      <c r="K2546" s="7" t="s">
        <v>93</v>
      </c>
      <c r="L2546" s="7" t="s">
        <v>12</v>
      </c>
    </row>
    <row r="2547" spans="1:12" ht="28.5" x14ac:dyDescent="0.2">
      <c r="A2547" s="7" t="s">
        <v>412</v>
      </c>
      <c r="B2547" s="7" t="s">
        <v>173</v>
      </c>
      <c r="C2547" s="7" t="s">
        <v>89</v>
      </c>
      <c r="D2547" s="8">
        <v>8</v>
      </c>
      <c r="E2547" s="8">
        <v>16</v>
      </c>
      <c r="F2547" s="7" t="s">
        <v>7</v>
      </c>
      <c r="G2547" s="7" t="s">
        <v>29</v>
      </c>
      <c r="H2547" s="7" t="s">
        <v>24</v>
      </c>
      <c r="I2547" s="7" t="s">
        <v>30</v>
      </c>
      <c r="J2547" s="7" t="s">
        <v>413</v>
      </c>
      <c r="K2547" s="7" t="s">
        <v>38</v>
      </c>
      <c r="L2547" s="7" t="s">
        <v>149</v>
      </c>
    </row>
    <row r="2548" spans="1:12" ht="28.5" x14ac:dyDescent="0.2">
      <c r="A2548" s="7" t="s">
        <v>39</v>
      </c>
      <c r="B2548" s="7" t="s">
        <v>173</v>
      </c>
      <c r="C2548" s="7" t="s">
        <v>89</v>
      </c>
      <c r="D2548" s="8">
        <v>8</v>
      </c>
      <c r="E2548" s="8">
        <v>16</v>
      </c>
      <c r="F2548" s="7" t="s">
        <v>15</v>
      </c>
      <c r="G2548" s="7" t="s">
        <v>16</v>
      </c>
      <c r="H2548" s="7" t="s">
        <v>888</v>
      </c>
      <c r="I2548" s="7" t="s">
        <v>839</v>
      </c>
      <c r="J2548" s="7" t="s">
        <v>2924</v>
      </c>
      <c r="K2548" s="7" t="s">
        <v>11</v>
      </c>
      <c r="L2548" s="7" t="s">
        <v>12</v>
      </c>
    </row>
    <row r="2549" spans="1:12" x14ac:dyDescent="0.2">
      <c r="A2549" s="7" t="s">
        <v>39</v>
      </c>
      <c r="B2549" s="7" t="s">
        <v>173</v>
      </c>
      <c r="C2549" s="7" t="s">
        <v>89</v>
      </c>
      <c r="D2549" s="8">
        <v>8</v>
      </c>
      <c r="E2549" s="8">
        <v>16</v>
      </c>
      <c r="F2549" s="7" t="s">
        <v>7</v>
      </c>
      <c r="G2549" s="7" t="s">
        <v>8</v>
      </c>
      <c r="H2549" s="7" t="s">
        <v>2595</v>
      </c>
      <c r="I2549" s="7" t="s">
        <v>2595</v>
      </c>
      <c r="J2549" s="7" t="s">
        <v>5353</v>
      </c>
      <c r="K2549" s="7" t="s">
        <v>11</v>
      </c>
      <c r="L2549" s="7" t="s">
        <v>12</v>
      </c>
    </row>
    <row r="2550" spans="1:12" ht="28.5" x14ac:dyDescent="0.2">
      <c r="A2550" s="7" t="s">
        <v>39</v>
      </c>
      <c r="B2550" s="7" t="s">
        <v>173</v>
      </c>
      <c r="C2550" s="7" t="s">
        <v>89</v>
      </c>
      <c r="D2550" s="8">
        <v>8</v>
      </c>
      <c r="E2550" s="8">
        <v>16</v>
      </c>
      <c r="F2550" s="7" t="s">
        <v>65</v>
      </c>
      <c r="G2550" s="7" t="s">
        <v>16</v>
      </c>
      <c r="H2550" s="7" t="s">
        <v>5226</v>
      </c>
      <c r="I2550" s="7" t="s">
        <v>2595</v>
      </c>
      <c r="J2550" s="7" t="s">
        <v>5393</v>
      </c>
      <c r="K2550" s="7" t="s">
        <v>11</v>
      </c>
      <c r="L2550" s="7" t="s">
        <v>12</v>
      </c>
    </row>
    <row r="2551" spans="1:12" ht="28.5" x14ac:dyDescent="0.2">
      <c r="A2551" s="7" t="s">
        <v>8888</v>
      </c>
      <c r="B2551" s="7" t="s">
        <v>173</v>
      </c>
      <c r="C2551" s="7" t="s">
        <v>89</v>
      </c>
      <c r="D2551" s="8">
        <v>8</v>
      </c>
      <c r="E2551" s="8">
        <v>16</v>
      </c>
      <c r="F2551" s="7" t="s">
        <v>23</v>
      </c>
      <c r="G2551" s="7" t="s">
        <v>16</v>
      </c>
      <c r="H2551" s="7" t="s">
        <v>1809</v>
      </c>
      <c r="I2551" s="7" t="s">
        <v>5989</v>
      </c>
      <c r="J2551" s="7" t="s">
        <v>8233</v>
      </c>
      <c r="K2551" s="7" t="s">
        <v>38</v>
      </c>
      <c r="L2551" s="7" t="s">
        <v>12</v>
      </c>
    </row>
    <row r="2552" spans="1:12" ht="28.5" x14ac:dyDescent="0.2">
      <c r="A2552" s="7" t="s">
        <v>247</v>
      </c>
      <c r="B2552" s="7" t="s">
        <v>173</v>
      </c>
      <c r="C2552" s="7" t="s">
        <v>89</v>
      </c>
      <c r="D2552" s="8">
        <v>8</v>
      </c>
      <c r="E2552" s="8">
        <v>16</v>
      </c>
      <c r="F2552" s="7" t="s">
        <v>65</v>
      </c>
      <c r="G2552" s="7" t="s">
        <v>16</v>
      </c>
      <c r="H2552" s="7" t="s">
        <v>9659</v>
      </c>
      <c r="I2552" s="7" t="s">
        <v>1139</v>
      </c>
      <c r="J2552" s="7" t="s">
        <v>9709</v>
      </c>
      <c r="K2552" s="7" t="s">
        <v>93</v>
      </c>
      <c r="L2552" s="7" t="s">
        <v>12</v>
      </c>
    </row>
    <row r="2553" spans="1:12" ht="28.5" x14ac:dyDescent="0.2">
      <c r="A2553" s="7" t="s">
        <v>9732</v>
      </c>
      <c r="B2553" s="7" t="s">
        <v>173</v>
      </c>
      <c r="C2553" s="7" t="s">
        <v>89</v>
      </c>
      <c r="D2553" s="8">
        <v>8</v>
      </c>
      <c r="E2553" s="8">
        <v>16</v>
      </c>
      <c r="F2553" s="7" t="s">
        <v>35</v>
      </c>
      <c r="G2553" s="7" t="s">
        <v>8</v>
      </c>
      <c r="H2553" s="7" t="s">
        <v>1139</v>
      </c>
      <c r="I2553" s="7" t="s">
        <v>1139</v>
      </c>
      <c r="J2553" s="7" t="s">
        <v>9733</v>
      </c>
      <c r="K2553" s="7" t="s">
        <v>112</v>
      </c>
      <c r="L2553" s="7" t="s">
        <v>12</v>
      </c>
    </row>
    <row r="2554" spans="1:12" ht="28.5" x14ac:dyDescent="0.2">
      <c r="A2554" s="7" t="s">
        <v>9760</v>
      </c>
      <c r="B2554" s="7" t="s">
        <v>173</v>
      </c>
      <c r="C2554" s="7" t="s">
        <v>89</v>
      </c>
      <c r="D2554" s="8">
        <v>8</v>
      </c>
      <c r="E2554" s="8">
        <v>16</v>
      </c>
      <c r="F2554" s="7" t="s">
        <v>7</v>
      </c>
      <c r="G2554" s="7" t="s">
        <v>16</v>
      </c>
      <c r="H2554" s="7" t="s">
        <v>1139</v>
      </c>
      <c r="I2554" s="7" t="s">
        <v>1139</v>
      </c>
      <c r="J2554" s="7" t="s">
        <v>9761</v>
      </c>
      <c r="K2554" s="7" t="s">
        <v>19</v>
      </c>
      <c r="L2554" s="7" t="s">
        <v>12</v>
      </c>
    </row>
    <row r="2555" spans="1:12" ht="28.5" x14ac:dyDescent="0.2">
      <c r="A2555" s="7" t="s">
        <v>2031</v>
      </c>
      <c r="B2555" s="7" t="s">
        <v>535</v>
      </c>
      <c r="C2555" s="7" t="s">
        <v>89</v>
      </c>
      <c r="D2555" s="8">
        <v>8</v>
      </c>
      <c r="E2555" s="8">
        <v>16</v>
      </c>
      <c r="F2555" s="7" t="s">
        <v>65</v>
      </c>
      <c r="G2555" s="7" t="s">
        <v>16</v>
      </c>
      <c r="H2555" s="7" t="s">
        <v>36</v>
      </c>
      <c r="I2555" s="7" t="s">
        <v>30</v>
      </c>
      <c r="J2555" s="7" t="s">
        <v>705</v>
      </c>
      <c r="K2555" s="7" t="s">
        <v>26</v>
      </c>
      <c r="L2555" s="7" t="s">
        <v>50</v>
      </c>
    </row>
    <row r="2556" spans="1:12" ht="28.5" x14ac:dyDescent="0.2">
      <c r="A2556" s="7" t="s">
        <v>481</v>
      </c>
      <c r="B2556" s="7" t="s">
        <v>535</v>
      </c>
      <c r="C2556" s="7" t="s">
        <v>89</v>
      </c>
      <c r="D2556" s="8">
        <v>8</v>
      </c>
      <c r="E2556" s="8">
        <v>16</v>
      </c>
      <c r="F2556" s="7" t="s">
        <v>7</v>
      </c>
      <c r="G2556" s="7" t="s">
        <v>143</v>
      </c>
      <c r="H2556" s="7" t="s">
        <v>673</v>
      </c>
      <c r="I2556" s="7" t="s">
        <v>1139</v>
      </c>
      <c r="J2556" s="7" t="s">
        <v>9978</v>
      </c>
      <c r="K2556" s="7" t="s">
        <v>38</v>
      </c>
      <c r="L2556" s="7" t="s">
        <v>12</v>
      </c>
    </row>
    <row r="2557" spans="1:12" ht="28.5" x14ac:dyDescent="0.2">
      <c r="A2557" s="7" t="s">
        <v>481</v>
      </c>
      <c r="B2557" s="7" t="s">
        <v>535</v>
      </c>
      <c r="C2557" s="7" t="s">
        <v>89</v>
      </c>
      <c r="D2557" s="8">
        <v>8</v>
      </c>
      <c r="E2557" s="8">
        <v>16</v>
      </c>
      <c r="F2557" s="7" t="s">
        <v>23</v>
      </c>
      <c r="G2557" s="7" t="s">
        <v>16</v>
      </c>
      <c r="H2557" s="7" t="s">
        <v>9659</v>
      </c>
      <c r="I2557" s="7" t="s">
        <v>1139</v>
      </c>
      <c r="J2557" s="7" t="s">
        <v>10051</v>
      </c>
      <c r="K2557" s="7" t="s">
        <v>26</v>
      </c>
      <c r="L2557" s="7" t="s">
        <v>50</v>
      </c>
    </row>
    <row r="2558" spans="1:12" ht="28.5" x14ac:dyDescent="0.2">
      <c r="A2558" s="7" t="s">
        <v>1545</v>
      </c>
      <c r="B2558" s="7" t="s">
        <v>4458</v>
      </c>
      <c r="C2558" s="7" t="s">
        <v>89</v>
      </c>
      <c r="D2558" s="8">
        <v>8</v>
      </c>
      <c r="E2558" s="8">
        <v>16</v>
      </c>
      <c r="F2558" s="7" t="s">
        <v>35</v>
      </c>
      <c r="G2558" s="7" t="s">
        <v>16</v>
      </c>
      <c r="H2558" s="7" t="s">
        <v>1636</v>
      </c>
      <c r="I2558" s="7" t="s">
        <v>839</v>
      </c>
      <c r="J2558" s="7" t="s">
        <v>4446</v>
      </c>
      <c r="K2558" s="7" t="s">
        <v>11</v>
      </c>
      <c r="L2558" s="7" t="s">
        <v>12</v>
      </c>
    </row>
    <row r="2559" spans="1:12" ht="28.5" x14ac:dyDescent="0.2">
      <c r="A2559" s="7" t="s">
        <v>4476</v>
      </c>
      <c r="B2559" s="7" t="s">
        <v>4458</v>
      </c>
      <c r="C2559" s="7" t="s">
        <v>89</v>
      </c>
      <c r="D2559" s="8">
        <v>8</v>
      </c>
      <c r="E2559" s="8">
        <v>16</v>
      </c>
      <c r="F2559" s="7" t="s">
        <v>7</v>
      </c>
      <c r="G2559" s="7" t="s">
        <v>16</v>
      </c>
      <c r="H2559" s="7" t="s">
        <v>1636</v>
      </c>
      <c r="I2559" s="7" t="s">
        <v>839</v>
      </c>
      <c r="J2559" s="7" t="s">
        <v>4477</v>
      </c>
      <c r="K2559" s="7" t="s">
        <v>93</v>
      </c>
      <c r="L2559" s="7" t="s">
        <v>12</v>
      </c>
    </row>
    <row r="2560" spans="1:12" ht="28.5" x14ac:dyDescent="0.2">
      <c r="A2560" s="7" t="s">
        <v>560</v>
      </c>
      <c r="B2560" s="7" t="s">
        <v>11076</v>
      </c>
      <c r="C2560" s="7" t="s">
        <v>89</v>
      </c>
      <c r="D2560" s="8">
        <v>8</v>
      </c>
      <c r="E2560" s="8">
        <v>16</v>
      </c>
      <c r="F2560" s="7" t="s">
        <v>23</v>
      </c>
      <c r="G2560" s="7" t="s">
        <v>16</v>
      </c>
      <c r="H2560" s="7" t="s">
        <v>5989</v>
      </c>
      <c r="I2560" s="7" t="s">
        <v>5989</v>
      </c>
      <c r="J2560" s="7" t="s">
        <v>7987</v>
      </c>
      <c r="K2560" s="7" t="s">
        <v>38</v>
      </c>
      <c r="L2560" s="7" t="s">
        <v>20</v>
      </c>
    </row>
    <row r="2561" spans="1:12" ht="28.5" x14ac:dyDescent="0.2">
      <c r="A2561" s="7" t="s">
        <v>1898</v>
      </c>
      <c r="B2561" s="7" t="s">
        <v>1898</v>
      </c>
      <c r="C2561" s="7" t="s">
        <v>89</v>
      </c>
      <c r="D2561" s="8">
        <v>8</v>
      </c>
      <c r="E2561" s="8">
        <v>16</v>
      </c>
      <c r="F2561" s="7" t="s">
        <v>65</v>
      </c>
      <c r="G2561" s="7" t="s">
        <v>16</v>
      </c>
      <c r="H2561" s="7" t="s">
        <v>7447</v>
      </c>
      <c r="I2561" s="7" t="s">
        <v>5989</v>
      </c>
      <c r="J2561" s="7" t="s">
        <v>8238</v>
      </c>
      <c r="K2561" s="7" t="s">
        <v>112</v>
      </c>
      <c r="L2561" s="7" t="s">
        <v>50</v>
      </c>
    </row>
    <row r="2562" spans="1:12" ht="28.5" x14ac:dyDescent="0.2">
      <c r="A2562" s="7" t="s">
        <v>10077</v>
      </c>
      <c r="B2562" s="7" t="s">
        <v>1898</v>
      </c>
      <c r="C2562" s="7" t="s">
        <v>89</v>
      </c>
      <c r="D2562" s="8">
        <v>8</v>
      </c>
      <c r="E2562" s="8">
        <v>16</v>
      </c>
      <c r="F2562" s="7" t="s">
        <v>65</v>
      </c>
      <c r="G2562" s="7" t="s">
        <v>8</v>
      </c>
      <c r="H2562" s="7" t="s">
        <v>673</v>
      </c>
      <c r="I2562" s="7" t="s">
        <v>1139</v>
      </c>
      <c r="J2562" s="7" t="s">
        <v>10078</v>
      </c>
      <c r="K2562" s="7" t="s">
        <v>93</v>
      </c>
      <c r="L2562" s="7" t="s">
        <v>12</v>
      </c>
    </row>
    <row r="2563" spans="1:12" ht="28.5" x14ac:dyDescent="0.2">
      <c r="A2563" s="7" t="s">
        <v>1603</v>
      </c>
      <c r="B2563" s="7" t="s">
        <v>1430</v>
      </c>
      <c r="C2563" s="7" t="s">
        <v>89</v>
      </c>
      <c r="D2563" s="8">
        <v>8</v>
      </c>
      <c r="E2563" s="8">
        <v>16</v>
      </c>
      <c r="F2563" s="7" t="s">
        <v>35</v>
      </c>
      <c r="G2563" s="7" t="s">
        <v>16</v>
      </c>
      <c r="H2563" s="7" t="s">
        <v>30</v>
      </c>
      <c r="I2563" s="7" t="s">
        <v>30</v>
      </c>
      <c r="J2563" s="7" t="s">
        <v>852</v>
      </c>
      <c r="K2563" s="7" t="s">
        <v>26</v>
      </c>
      <c r="L2563" s="7" t="s">
        <v>50</v>
      </c>
    </row>
    <row r="2564" spans="1:12" ht="28.5" x14ac:dyDescent="0.2">
      <c r="A2564" s="7" t="s">
        <v>1523</v>
      </c>
      <c r="B2564" s="7" t="s">
        <v>2155</v>
      </c>
      <c r="C2564" s="7" t="s">
        <v>89</v>
      </c>
      <c r="D2564" s="8">
        <v>8</v>
      </c>
      <c r="E2564" s="8">
        <v>16</v>
      </c>
      <c r="F2564" s="7" t="s">
        <v>65</v>
      </c>
      <c r="G2564" s="7" t="s">
        <v>16</v>
      </c>
      <c r="H2564" s="7" t="s">
        <v>30</v>
      </c>
      <c r="I2564" s="7" t="s">
        <v>30</v>
      </c>
      <c r="J2564" s="7" t="s">
        <v>1354</v>
      </c>
      <c r="K2564" s="7" t="s">
        <v>38</v>
      </c>
      <c r="L2564" s="7" t="s">
        <v>12</v>
      </c>
    </row>
    <row r="2565" spans="1:12" ht="28.5" x14ac:dyDescent="0.2">
      <c r="A2565" s="7" t="s">
        <v>3980</v>
      </c>
      <c r="B2565" s="7" t="s">
        <v>11093</v>
      </c>
      <c r="C2565" s="7" t="s">
        <v>89</v>
      </c>
      <c r="D2565" s="8">
        <v>8</v>
      </c>
      <c r="E2565" s="8">
        <v>16</v>
      </c>
      <c r="F2565" s="7" t="s">
        <v>7</v>
      </c>
      <c r="G2565" s="7" t="s">
        <v>793</v>
      </c>
      <c r="H2565" s="7" t="s">
        <v>2770</v>
      </c>
      <c r="I2565" s="7" t="s">
        <v>839</v>
      </c>
      <c r="J2565" s="7" t="s">
        <v>3981</v>
      </c>
      <c r="K2565" s="7" t="s">
        <v>93</v>
      </c>
      <c r="L2565" s="7" t="s">
        <v>12</v>
      </c>
    </row>
    <row r="2566" spans="1:12" ht="28.5" x14ac:dyDescent="0.2">
      <c r="A2566" s="7" t="s">
        <v>3815</v>
      </c>
      <c r="B2566" s="7" t="s">
        <v>6360</v>
      </c>
      <c r="C2566" s="7" t="s">
        <v>89</v>
      </c>
      <c r="D2566" s="8">
        <v>8</v>
      </c>
      <c r="E2566" s="8">
        <v>16</v>
      </c>
      <c r="F2566" s="7" t="s">
        <v>7</v>
      </c>
      <c r="G2566" s="7" t="s">
        <v>16</v>
      </c>
      <c r="H2566" s="7" t="s">
        <v>1722</v>
      </c>
      <c r="I2566" s="7" t="s">
        <v>2595</v>
      </c>
      <c r="J2566" s="7" t="s">
        <v>6669</v>
      </c>
      <c r="K2566" s="7" t="s">
        <v>11</v>
      </c>
      <c r="L2566" s="7" t="s">
        <v>12</v>
      </c>
    </row>
    <row r="2567" spans="1:12" ht="28.5" x14ac:dyDescent="0.2">
      <c r="A2567" s="7" t="s">
        <v>8816</v>
      </c>
      <c r="B2567" s="7" t="s">
        <v>6360</v>
      </c>
      <c r="C2567" s="7" t="s">
        <v>89</v>
      </c>
      <c r="D2567" s="8">
        <v>8</v>
      </c>
      <c r="E2567" s="8">
        <v>16</v>
      </c>
      <c r="F2567" s="7" t="s">
        <v>23</v>
      </c>
      <c r="G2567" s="7" t="s">
        <v>16</v>
      </c>
      <c r="H2567" s="7" t="s">
        <v>1809</v>
      </c>
      <c r="I2567" s="7" t="s">
        <v>5989</v>
      </c>
      <c r="J2567" s="7" t="s">
        <v>8817</v>
      </c>
      <c r="K2567" s="7" t="s">
        <v>42</v>
      </c>
      <c r="L2567" s="7" t="s">
        <v>12</v>
      </c>
    </row>
    <row r="2568" spans="1:12" ht="28.5" x14ac:dyDescent="0.2">
      <c r="A2568" s="7" t="s">
        <v>1929</v>
      </c>
      <c r="B2568" s="7" t="s">
        <v>630</v>
      </c>
      <c r="C2568" s="7" t="s">
        <v>89</v>
      </c>
      <c r="D2568" s="8">
        <v>8</v>
      </c>
      <c r="E2568" s="8">
        <v>16</v>
      </c>
      <c r="F2568" s="7" t="s">
        <v>15</v>
      </c>
      <c r="G2568" s="7" t="s">
        <v>16</v>
      </c>
      <c r="H2568" s="7" t="s">
        <v>30</v>
      </c>
      <c r="I2568" s="7" t="s">
        <v>30</v>
      </c>
      <c r="J2568" s="7" t="s">
        <v>31</v>
      </c>
      <c r="K2568" s="7" t="s">
        <v>19</v>
      </c>
      <c r="L2568" s="7" t="s">
        <v>50</v>
      </c>
    </row>
    <row r="2569" spans="1:12" ht="28.5" x14ac:dyDescent="0.2">
      <c r="A2569" s="7" t="s">
        <v>5775</v>
      </c>
      <c r="B2569" s="7" t="s">
        <v>630</v>
      </c>
      <c r="C2569" s="7" t="s">
        <v>89</v>
      </c>
      <c r="D2569" s="8">
        <v>8</v>
      </c>
      <c r="E2569" s="8">
        <v>16</v>
      </c>
      <c r="F2569" s="7" t="s">
        <v>23</v>
      </c>
      <c r="G2569" s="7" t="s">
        <v>8</v>
      </c>
      <c r="H2569" s="7" t="s">
        <v>743</v>
      </c>
      <c r="I2569" s="7" t="s">
        <v>2595</v>
      </c>
      <c r="J2569" s="7" t="s">
        <v>6941</v>
      </c>
      <c r="K2569" s="7" t="s">
        <v>93</v>
      </c>
      <c r="L2569" s="7" t="s">
        <v>12</v>
      </c>
    </row>
    <row r="2570" spans="1:12" ht="28.5" x14ac:dyDescent="0.2">
      <c r="A2570" s="7" t="s">
        <v>9189</v>
      </c>
      <c r="B2570" s="7" t="s">
        <v>630</v>
      </c>
      <c r="C2570" s="7" t="s">
        <v>89</v>
      </c>
      <c r="D2570" s="8">
        <v>8</v>
      </c>
      <c r="E2570" s="8">
        <v>16</v>
      </c>
      <c r="F2570" s="7" t="s">
        <v>65</v>
      </c>
      <c r="G2570" s="7" t="s">
        <v>143</v>
      </c>
      <c r="H2570" s="7" t="s">
        <v>7447</v>
      </c>
      <c r="I2570" s="7" t="s">
        <v>5989</v>
      </c>
      <c r="J2570" s="7" t="s">
        <v>9190</v>
      </c>
      <c r="K2570" s="7" t="s">
        <v>11</v>
      </c>
      <c r="L2570" s="7" t="s">
        <v>12</v>
      </c>
    </row>
    <row r="2571" spans="1:12" ht="28.5" x14ac:dyDescent="0.2">
      <c r="A2571" s="7" t="s">
        <v>1499</v>
      </c>
      <c r="B2571" s="7" t="s">
        <v>2155</v>
      </c>
      <c r="C2571" s="7" t="s">
        <v>89</v>
      </c>
      <c r="D2571" s="8">
        <v>8</v>
      </c>
      <c r="E2571" s="8">
        <v>16</v>
      </c>
      <c r="F2571" s="7" t="s">
        <v>35</v>
      </c>
      <c r="G2571" s="7" t="s">
        <v>16</v>
      </c>
      <c r="H2571" s="7" t="s">
        <v>30</v>
      </c>
      <c r="I2571" s="7" t="s">
        <v>30</v>
      </c>
      <c r="J2571" s="7" t="s">
        <v>722</v>
      </c>
      <c r="K2571" s="7" t="s">
        <v>112</v>
      </c>
      <c r="L2571" s="7" t="s">
        <v>12</v>
      </c>
    </row>
    <row r="2572" spans="1:12" x14ac:dyDescent="0.2">
      <c r="A2572" s="7" t="s">
        <v>3271</v>
      </c>
      <c r="B2572" s="7" t="s">
        <v>11093</v>
      </c>
      <c r="C2572" s="7" t="s">
        <v>89</v>
      </c>
      <c r="D2572" s="8">
        <v>8</v>
      </c>
      <c r="E2572" s="8">
        <v>16</v>
      </c>
      <c r="F2572" s="7" t="s">
        <v>7</v>
      </c>
      <c r="G2572" s="7" t="s">
        <v>16</v>
      </c>
      <c r="H2572" s="7" t="s">
        <v>839</v>
      </c>
      <c r="I2572" s="7" t="s">
        <v>839</v>
      </c>
      <c r="J2572" s="7" t="s">
        <v>3272</v>
      </c>
      <c r="K2572" s="7" t="s">
        <v>38</v>
      </c>
      <c r="L2572" s="7" t="s">
        <v>81</v>
      </c>
    </row>
    <row r="2573" spans="1:12" ht="28.5" x14ac:dyDescent="0.2">
      <c r="A2573" s="7" t="s">
        <v>479</v>
      </c>
      <c r="B2573" s="7" t="s">
        <v>11093</v>
      </c>
      <c r="C2573" s="7" t="s">
        <v>89</v>
      </c>
      <c r="D2573" s="8">
        <v>8</v>
      </c>
      <c r="E2573" s="8">
        <v>16</v>
      </c>
      <c r="F2573" s="7" t="s">
        <v>35</v>
      </c>
      <c r="G2573" s="7" t="s">
        <v>16</v>
      </c>
      <c r="H2573" s="7" t="s">
        <v>24</v>
      </c>
      <c r="I2573" s="7" t="s">
        <v>30</v>
      </c>
      <c r="J2573" s="7" t="s">
        <v>2108</v>
      </c>
      <c r="K2573" s="7" t="s">
        <v>93</v>
      </c>
      <c r="L2573" s="7" t="s">
        <v>12</v>
      </c>
    </row>
    <row r="2574" spans="1:12" ht="28.5" x14ac:dyDescent="0.2">
      <c r="A2574" s="7" t="s">
        <v>1209</v>
      </c>
      <c r="B2574" s="7" t="s">
        <v>11093</v>
      </c>
      <c r="C2574" s="7" t="s">
        <v>89</v>
      </c>
      <c r="D2574" s="8">
        <v>8</v>
      </c>
      <c r="E2574" s="8">
        <v>16</v>
      </c>
      <c r="F2574" s="7" t="s">
        <v>7</v>
      </c>
      <c r="G2574" s="7" t="s">
        <v>29</v>
      </c>
      <c r="H2574" s="7" t="s">
        <v>9</v>
      </c>
      <c r="I2574" s="7" t="s">
        <v>30</v>
      </c>
      <c r="J2574" s="7" t="s">
        <v>1210</v>
      </c>
      <c r="K2574" s="7" t="s">
        <v>38</v>
      </c>
      <c r="L2574" s="7" t="s">
        <v>12</v>
      </c>
    </row>
    <row r="2575" spans="1:12" ht="28.5" x14ac:dyDescent="0.2">
      <c r="A2575" s="7" t="s">
        <v>1317</v>
      </c>
      <c r="B2575" s="7" t="s">
        <v>11093</v>
      </c>
      <c r="C2575" s="7" t="s">
        <v>89</v>
      </c>
      <c r="D2575" s="8">
        <v>8</v>
      </c>
      <c r="E2575" s="8">
        <v>16</v>
      </c>
      <c r="F2575" s="7" t="s">
        <v>15</v>
      </c>
      <c r="G2575" s="7" t="s">
        <v>29</v>
      </c>
      <c r="H2575" s="7" t="s">
        <v>30</v>
      </c>
      <c r="I2575" s="7" t="s">
        <v>30</v>
      </c>
      <c r="J2575" s="7" t="s">
        <v>1318</v>
      </c>
      <c r="K2575" s="7" t="s">
        <v>19</v>
      </c>
      <c r="L2575" s="7" t="s">
        <v>32</v>
      </c>
    </row>
    <row r="2576" spans="1:12" x14ac:dyDescent="0.2">
      <c r="A2576" s="7" t="s">
        <v>1353</v>
      </c>
      <c r="B2576" s="7" t="s">
        <v>11093</v>
      </c>
      <c r="C2576" s="7" t="s">
        <v>89</v>
      </c>
      <c r="D2576" s="8">
        <v>8</v>
      </c>
      <c r="E2576" s="8">
        <v>16</v>
      </c>
      <c r="F2576" s="7" t="s">
        <v>35</v>
      </c>
      <c r="G2576" s="7" t="s">
        <v>241</v>
      </c>
      <c r="H2576" s="7" t="s">
        <v>30</v>
      </c>
      <c r="I2576" s="7" t="s">
        <v>30</v>
      </c>
      <c r="J2576" s="7" t="s">
        <v>1354</v>
      </c>
      <c r="K2576" s="7" t="s">
        <v>38</v>
      </c>
      <c r="L2576" s="7" t="s">
        <v>12</v>
      </c>
    </row>
    <row r="2577" spans="1:12" ht="28.5" x14ac:dyDescent="0.2">
      <c r="A2577" s="7" t="s">
        <v>1446</v>
      </c>
      <c r="B2577" s="7" t="s">
        <v>11093</v>
      </c>
      <c r="C2577" s="7" t="s">
        <v>89</v>
      </c>
      <c r="D2577" s="8">
        <v>8</v>
      </c>
      <c r="E2577" s="8">
        <v>16</v>
      </c>
      <c r="F2577" s="7" t="s">
        <v>65</v>
      </c>
      <c r="G2577" s="7" t="s">
        <v>16</v>
      </c>
      <c r="H2577" s="7" t="s">
        <v>24</v>
      </c>
      <c r="I2577" s="7" t="s">
        <v>30</v>
      </c>
      <c r="J2577" s="7" t="s">
        <v>1447</v>
      </c>
      <c r="K2577" s="7" t="s">
        <v>93</v>
      </c>
      <c r="L2577" s="7" t="s">
        <v>12</v>
      </c>
    </row>
    <row r="2578" spans="1:12" ht="28.5" x14ac:dyDescent="0.2">
      <c r="A2578" s="7" t="s">
        <v>1321</v>
      </c>
      <c r="B2578" s="7" t="s">
        <v>2155</v>
      </c>
      <c r="C2578" s="7" t="s">
        <v>89</v>
      </c>
      <c r="D2578" s="8">
        <v>8</v>
      </c>
      <c r="E2578" s="8">
        <v>16</v>
      </c>
      <c r="F2578" s="7" t="s">
        <v>7</v>
      </c>
      <c r="G2578" s="7" t="s">
        <v>29</v>
      </c>
      <c r="H2578" s="7" t="s">
        <v>30</v>
      </c>
      <c r="I2578" s="7" t="s">
        <v>30</v>
      </c>
      <c r="J2578" s="7" t="s">
        <v>203</v>
      </c>
      <c r="K2578" s="7" t="s">
        <v>26</v>
      </c>
      <c r="L2578" s="7" t="s">
        <v>50</v>
      </c>
    </row>
    <row r="2579" spans="1:12" ht="28.5" x14ac:dyDescent="0.2">
      <c r="A2579" s="7" t="s">
        <v>2631</v>
      </c>
      <c r="B2579" s="7" t="s">
        <v>11093</v>
      </c>
      <c r="C2579" s="7" t="s">
        <v>89</v>
      </c>
      <c r="D2579" s="8">
        <v>8</v>
      </c>
      <c r="E2579" s="8">
        <v>16</v>
      </c>
      <c r="F2579" s="7" t="s">
        <v>65</v>
      </c>
      <c r="G2579" s="7" t="s">
        <v>16</v>
      </c>
      <c r="H2579" s="7" t="s">
        <v>36</v>
      </c>
      <c r="I2579" s="7" t="s">
        <v>30</v>
      </c>
      <c r="J2579" s="7" t="s">
        <v>2632</v>
      </c>
      <c r="K2579" s="7" t="s">
        <v>38</v>
      </c>
      <c r="L2579" s="7" t="s">
        <v>129</v>
      </c>
    </row>
    <row r="2580" spans="1:12" ht="28.5" x14ac:dyDescent="0.2">
      <c r="A2580" s="7" t="s">
        <v>3534</v>
      </c>
      <c r="B2580" s="7" t="s">
        <v>11093</v>
      </c>
      <c r="C2580" s="7" t="s">
        <v>89</v>
      </c>
      <c r="D2580" s="8">
        <v>8</v>
      </c>
      <c r="E2580" s="8">
        <v>16</v>
      </c>
      <c r="F2580" s="7" t="s">
        <v>7</v>
      </c>
      <c r="G2580" s="7" t="s">
        <v>742</v>
      </c>
      <c r="H2580" s="7" t="s">
        <v>2213</v>
      </c>
      <c r="I2580" s="7" t="s">
        <v>2213</v>
      </c>
      <c r="J2580" s="7" t="s">
        <v>3535</v>
      </c>
      <c r="K2580" s="7" t="s">
        <v>112</v>
      </c>
      <c r="L2580" s="7" t="s">
        <v>12</v>
      </c>
    </row>
    <row r="2581" spans="1:12" ht="28.5" x14ac:dyDescent="0.2">
      <c r="A2581" s="7" t="s">
        <v>1643</v>
      </c>
      <c r="B2581" s="7" t="s">
        <v>11093</v>
      </c>
      <c r="C2581" s="7" t="s">
        <v>89</v>
      </c>
      <c r="D2581" s="8">
        <v>8</v>
      </c>
      <c r="E2581" s="8">
        <v>16</v>
      </c>
      <c r="F2581" s="7" t="s">
        <v>65</v>
      </c>
      <c r="G2581" s="7" t="s">
        <v>16</v>
      </c>
      <c r="H2581" s="7" t="s">
        <v>1636</v>
      </c>
      <c r="I2581" s="7" t="s">
        <v>839</v>
      </c>
      <c r="J2581" s="7" t="s">
        <v>4269</v>
      </c>
      <c r="K2581" s="7" t="s">
        <v>38</v>
      </c>
      <c r="L2581" s="7" t="s">
        <v>12</v>
      </c>
    </row>
    <row r="2582" spans="1:12" ht="28.5" x14ac:dyDescent="0.2">
      <c r="A2582" s="7" t="s">
        <v>5747</v>
      </c>
      <c r="B2582" s="7" t="s">
        <v>11093</v>
      </c>
      <c r="C2582" s="7" t="s">
        <v>89</v>
      </c>
      <c r="D2582" s="8">
        <v>8</v>
      </c>
      <c r="E2582" s="8">
        <v>16</v>
      </c>
      <c r="F2582" s="7" t="s">
        <v>35</v>
      </c>
      <c r="G2582" s="7" t="s">
        <v>8</v>
      </c>
      <c r="H2582" s="7" t="s">
        <v>1388</v>
      </c>
      <c r="I2582" s="7" t="s">
        <v>2595</v>
      </c>
      <c r="J2582" s="7" t="s">
        <v>5748</v>
      </c>
      <c r="K2582" s="7" t="s">
        <v>11</v>
      </c>
      <c r="L2582" s="7" t="s">
        <v>12</v>
      </c>
    </row>
    <row r="2583" spans="1:12" ht="28.5" x14ac:dyDescent="0.2">
      <c r="A2583" s="7" t="s">
        <v>6279</v>
      </c>
      <c r="B2583" s="7" t="s">
        <v>11093</v>
      </c>
      <c r="C2583" s="7" t="s">
        <v>89</v>
      </c>
      <c r="D2583" s="8">
        <v>8</v>
      </c>
      <c r="E2583" s="8">
        <v>16</v>
      </c>
      <c r="F2583" s="7" t="s">
        <v>35</v>
      </c>
      <c r="G2583" s="7" t="s">
        <v>8</v>
      </c>
      <c r="H2583" s="7" t="s">
        <v>6280</v>
      </c>
      <c r="I2583" s="7" t="s">
        <v>5604</v>
      </c>
      <c r="J2583" s="7" t="s">
        <v>6281</v>
      </c>
      <c r="K2583" s="7" t="s">
        <v>38</v>
      </c>
      <c r="L2583" s="7" t="s">
        <v>50</v>
      </c>
    </row>
    <row r="2584" spans="1:12" ht="28.5" x14ac:dyDescent="0.2">
      <c r="A2584" s="7" t="s">
        <v>6925</v>
      </c>
      <c r="B2584" s="7" t="s">
        <v>11093</v>
      </c>
      <c r="C2584" s="7" t="s">
        <v>89</v>
      </c>
      <c r="D2584" s="8">
        <v>8</v>
      </c>
      <c r="E2584" s="8">
        <v>16</v>
      </c>
      <c r="F2584" s="7" t="s">
        <v>7</v>
      </c>
      <c r="G2584" s="7" t="s">
        <v>16</v>
      </c>
      <c r="H2584" s="7" t="s">
        <v>743</v>
      </c>
      <c r="I2584" s="7" t="s">
        <v>2595</v>
      </c>
      <c r="J2584" s="7" t="s">
        <v>2337</v>
      </c>
      <c r="K2584" s="7" t="s">
        <v>42</v>
      </c>
      <c r="L2584" s="7" t="s">
        <v>32</v>
      </c>
    </row>
    <row r="2585" spans="1:12" ht="28.5" x14ac:dyDescent="0.2">
      <c r="A2585" s="7" t="s">
        <v>1402</v>
      </c>
      <c r="B2585" s="7" t="s">
        <v>11093</v>
      </c>
      <c r="C2585" s="7" t="s">
        <v>89</v>
      </c>
      <c r="D2585" s="8">
        <v>8</v>
      </c>
      <c r="E2585" s="8">
        <v>16</v>
      </c>
      <c r="F2585" s="7" t="s">
        <v>65</v>
      </c>
      <c r="G2585" s="7" t="s">
        <v>16</v>
      </c>
      <c r="H2585" s="7" t="s">
        <v>5190</v>
      </c>
      <c r="I2585" s="7" t="s">
        <v>2595</v>
      </c>
      <c r="J2585" s="7" t="s">
        <v>7309</v>
      </c>
      <c r="K2585" s="7" t="s">
        <v>93</v>
      </c>
      <c r="L2585" s="7" t="s">
        <v>12</v>
      </c>
    </row>
    <row r="2586" spans="1:12" ht="28.5" x14ac:dyDescent="0.2">
      <c r="A2586" s="7" t="s">
        <v>7438</v>
      </c>
      <c r="B2586" s="7" t="s">
        <v>11093</v>
      </c>
      <c r="C2586" s="7" t="s">
        <v>89</v>
      </c>
      <c r="D2586" s="8">
        <v>8</v>
      </c>
      <c r="E2586" s="8">
        <v>16</v>
      </c>
      <c r="F2586" s="7" t="s">
        <v>35</v>
      </c>
      <c r="G2586" s="7" t="s">
        <v>8</v>
      </c>
      <c r="H2586" s="7" t="s">
        <v>1961</v>
      </c>
      <c r="I2586" s="7" t="s">
        <v>2595</v>
      </c>
      <c r="J2586" s="7" t="s">
        <v>7439</v>
      </c>
      <c r="K2586" s="7" t="s">
        <v>11</v>
      </c>
      <c r="L2586" s="7" t="s">
        <v>12</v>
      </c>
    </row>
    <row r="2587" spans="1:12" ht="28.5" x14ac:dyDescent="0.2">
      <c r="A2587" s="7" t="s">
        <v>566</v>
      </c>
      <c r="B2587" s="7" t="s">
        <v>11093</v>
      </c>
      <c r="C2587" s="7" t="s">
        <v>89</v>
      </c>
      <c r="D2587" s="8">
        <v>8</v>
      </c>
      <c r="E2587" s="8">
        <v>16</v>
      </c>
      <c r="F2587" s="7" t="s">
        <v>35</v>
      </c>
      <c r="G2587" s="7" t="s">
        <v>241</v>
      </c>
      <c r="H2587" s="7" t="s">
        <v>6927</v>
      </c>
      <c r="I2587" s="7" t="s">
        <v>5989</v>
      </c>
      <c r="J2587" s="7" t="s">
        <v>7960</v>
      </c>
      <c r="K2587" s="7" t="s">
        <v>38</v>
      </c>
      <c r="L2587" s="7" t="s">
        <v>12</v>
      </c>
    </row>
    <row r="2588" spans="1:12" ht="28.5" x14ac:dyDescent="0.2">
      <c r="A2588" s="7" t="s">
        <v>7981</v>
      </c>
      <c r="B2588" s="7" t="s">
        <v>11093</v>
      </c>
      <c r="C2588" s="7" t="s">
        <v>89</v>
      </c>
      <c r="D2588" s="8">
        <v>8</v>
      </c>
      <c r="E2588" s="8">
        <v>16</v>
      </c>
      <c r="F2588" s="7" t="s">
        <v>65</v>
      </c>
      <c r="G2588" s="7" t="s">
        <v>16</v>
      </c>
      <c r="H2588" s="7" t="s">
        <v>1809</v>
      </c>
      <c r="I2588" s="7" t="s">
        <v>5989</v>
      </c>
      <c r="J2588" s="7" t="s">
        <v>7982</v>
      </c>
      <c r="K2588" s="7" t="s">
        <v>38</v>
      </c>
      <c r="L2588" s="7" t="s">
        <v>12</v>
      </c>
    </row>
    <row r="2589" spans="1:12" x14ac:dyDescent="0.2">
      <c r="A2589" s="7" t="s">
        <v>2092</v>
      </c>
      <c r="B2589" s="7" t="s">
        <v>11093</v>
      </c>
      <c r="C2589" s="7" t="s">
        <v>89</v>
      </c>
      <c r="D2589" s="8">
        <v>8</v>
      </c>
      <c r="E2589" s="8">
        <v>16</v>
      </c>
      <c r="F2589" s="7" t="s">
        <v>7</v>
      </c>
      <c r="G2589" s="7" t="s">
        <v>29</v>
      </c>
      <c r="H2589" s="7" t="s">
        <v>1139</v>
      </c>
      <c r="I2589" s="7" t="s">
        <v>1139</v>
      </c>
      <c r="J2589" s="7" t="s">
        <v>10449</v>
      </c>
      <c r="K2589" s="7" t="s">
        <v>38</v>
      </c>
      <c r="L2589" s="7" t="s">
        <v>12</v>
      </c>
    </row>
    <row r="2590" spans="1:12" ht="28.5" x14ac:dyDescent="0.2">
      <c r="A2590" s="7" t="s">
        <v>10578</v>
      </c>
      <c r="B2590" s="7" t="s">
        <v>11093</v>
      </c>
      <c r="C2590" s="7" t="s">
        <v>89</v>
      </c>
      <c r="D2590" s="8">
        <v>8</v>
      </c>
      <c r="E2590" s="8">
        <v>16</v>
      </c>
      <c r="F2590" s="7" t="s">
        <v>23</v>
      </c>
      <c r="G2590" s="7" t="s">
        <v>16</v>
      </c>
      <c r="H2590" s="7" t="s">
        <v>1139</v>
      </c>
      <c r="I2590" s="7" t="s">
        <v>1139</v>
      </c>
      <c r="J2590" s="7" t="s">
        <v>9761</v>
      </c>
      <c r="K2590" s="7" t="s">
        <v>42</v>
      </c>
      <c r="L2590" s="7" t="s">
        <v>12</v>
      </c>
    </row>
    <row r="2591" spans="1:12" x14ac:dyDescent="0.2">
      <c r="A2591" s="7" t="s">
        <v>1584</v>
      </c>
      <c r="B2591" s="7" t="s">
        <v>11093</v>
      </c>
      <c r="C2591" s="7" t="s">
        <v>89</v>
      </c>
      <c r="D2591" s="8">
        <v>8</v>
      </c>
      <c r="E2591" s="8">
        <v>16</v>
      </c>
      <c r="F2591" s="7" t="s">
        <v>7</v>
      </c>
      <c r="G2591" s="7" t="s">
        <v>59</v>
      </c>
      <c r="H2591" s="7" t="s">
        <v>1139</v>
      </c>
      <c r="I2591" s="7" t="s">
        <v>1139</v>
      </c>
      <c r="J2591" s="7" t="s">
        <v>6838</v>
      </c>
      <c r="K2591" s="7" t="s">
        <v>11</v>
      </c>
      <c r="L2591" s="7" t="s">
        <v>12</v>
      </c>
    </row>
    <row r="2592" spans="1:12" ht="28.5" x14ac:dyDescent="0.2">
      <c r="A2592" s="7" t="s">
        <v>8620</v>
      </c>
      <c r="B2592" s="7" t="s">
        <v>11093</v>
      </c>
      <c r="C2592" s="7" t="s">
        <v>89</v>
      </c>
      <c r="D2592" s="8">
        <v>8</v>
      </c>
      <c r="E2592" s="8">
        <v>16</v>
      </c>
      <c r="F2592" s="7" t="s">
        <v>65</v>
      </c>
      <c r="G2592" s="7" t="s">
        <v>16</v>
      </c>
      <c r="H2592" s="7" t="s">
        <v>4277</v>
      </c>
      <c r="I2592" s="7" t="s">
        <v>1139</v>
      </c>
      <c r="J2592" s="7" t="s">
        <v>10647</v>
      </c>
      <c r="K2592" s="7" t="s">
        <v>11</v>
      </c>
      <c r="L2592" s="7" t="s">
        <v>12</v>
      </c>
    </row>
    <row r="2593" spans="1:12" ht="28.5" x14ac:dyDescent="0.2">
      <c r="A2593" s="7" t="s">
        <v>10770</v>
      </c>
      <c r="B2593" s="7" t="s">
        <v>11093</v>
      </c>
      <c r="C2593" s="7" t="s">
        <v>89</v>
      </c>
      <c r="D2593" s="8">
        <v>8</v>
      </c>
      <c r="E2593" s="8">
        <v>16</v>
      </c>
      <c r="F2593" s="7" t="s">
        <v>23</v>
      </c>
      <c r="G2593" s="7" t="s">
        <v>16</v>
      </c>
      <c r="H2593" s="7" t="s">
        <v>1139</v>
      </c>
      <c r="I2593" s="7" t="s">
        <v>1139</v>
      </c>
      <c r="J2593" s="7" t="s">
        <v>9761</v>
      </c>
      <c r="K2593" s="7" t="s">
        <v>42</v>
      </c>
      <c r="L2593" s="7" t="s">
        <v>12</v>
      </c>
    </row>
    <row r="2594" spans="1:12" ht="28.5" x14ac:dyDescent="0.2">
      <c r="A2594" s="7" t="s">
        <v>10965</v>
      </c>
      <c r="B2594" s="7" t="s">
        <v>11093</v>
      </c>
      <c r="C2594" s="7" t="s">
        <v>89</v>
      </c>
      <c r="D2594" s="8">
        <v>8</v>
      </c>
      <c r="E2594" s="8">
        <v>16</v>
      </c>
      <c r="F2594" s="7" t="s">
        <v>65</v>
      </c>
      <c r="G2594" s="7" t="s">
        <v>8</v>
      </c>
      <c r="H2594" s="7" t="s">
        <v>1139</v>
      </c>
      <c r="I2594" s="7" t="s">
        <v>1139</v>
      </c>
      <c r="J2594" s="7" t="s">
        <v>10966</v>
      </c>
      <c r="K2594" s="7" t="s">
        <v>11</v>
      </c>
      <c r="L2594" s="7" t="s">
        <v>12</v>
      </c>
    </row>
    <row r="2595" spans="1:12" ht="28.5" x14ac:dyDescent="0.2">
      <c r="A2595" s="7" t="s">
        <v>2283</v>
      </c>
      <c r="B2595" s="7" t="s">
        <v>2361</v>
      </c>
      <c r="C2595" s="7" t="s">
        <v>2284</v>
      </c>
      <c r="D2595" s="8">
        <v>8</v>
      </c>
      <c r="E2595" s="8">
        <v>18</v>
      </c>
      <c r="F2595" s="7" t="s">
        <v>35</v>
      </c>
      <c r="G2595" s="7" t="s">
        <v>8</v>
      </c>
      <c r="H2595" s="7" t="s">
        <v>24</v>
      </c>
      <c r="I2595" s="7" t="s">
        <v>30</v>
      </c>
      <c r="J2595" s="7" t="s">
        <v>2285</v>
      </c>
      <c r="K2595" s="7" t="s">
        <v>93</v>
      </c>
      <c r="L2595" s="7" t="s">
        <v>12</v>
      </c>
    </row>
    <row r="2596" spans="1:12" ht="28.5" x14ac:dyDescent="0.2">
      <c r="A2596" s="7" t="s">
        <v>8279</v>
      </c>
      <c r="B2596" s="7" t="s">
        <v>2361</v>
      </c>
      <c r="C2596" s="7" t="s">
        <v>2284</v>
      </c>
      <c r="D2596" s="8">
        <v>8</v>
      </c>
      <c r="E2596" s="8">
        <v>18</v>
      </c>
      <c r="F2596" s="7" t="s">
        <v>23</v>
      </c>
      <c r="G2596" s="7" t="s">
        <v>16</v>
      </c>
      <c r="H2596" s="7" t="s">
        <v>5989</v>
      </c>
      <c r="I2596" s="7" t="s">
        <v>5989</v>
      </c>
      <c r="J2596" s="7" t="s">
        <v>8280</v>
      </c>
      <c r="K2596" s="7" t="s">
        <v>26</v>
      </c>
      <c r="L2596" s="7" t="s">
        <v>50</v>
      </c>
    </row>
    <row r="2597" spans="1:12" ht="28.5" x14ac:dyDescent="0.2">
      <c r="A2597" s="7" t="s">
        <v>3694</v>
      </c>
      <c r="B2597" s="7" t="s">
        <v>3570</v>
      </c>
      <c r="C2597" s="7" t="s">
        <v>2284</v>
      </c>
      <c r="D2597" s="8">
        <v>8</v>
      </c>
      <c r="E2597" s="8">
        <v>18</v>
      </c>
      <c r="F2597" s="7" t="s">
        <v>65</v>
      </c>
      <c r="G2597" s="7" t="s">
        <v>8</v>
      </c>
      <c r="H2597" s="7" t="s">
        <v>888</v>
      </c>
      <c r="I2597" s="7" t="s">
        <v>839</v>
      </c>
      <c r="J2597" s="7" t="s">
        <v>188</v>
      </c>
      <c r="K2597" s="7" t="s">
        <v>42</v>
      </c>
      <c r="L2597" s="7" t="s">
        <v>12</v>
      </c>
    </row>
    <row r="2598" spans="1:12" ht="28.5" x14ac:dyDescent="0.2">
      <c r="A2598" s="7" t="s">
        <v>7074</v>
      </c>
      <c r="B2598" s="7" t="s">
        <v>3570</v>
      </c>
      <c r="C2598" s="7" t="s">
        <v>2284</v>
      </c>
      <c r="D2598" s="8">
        <v>8</v>
      </c>
      <c r="E2598" s="8">
        <v>18</v>
      </c>
      <c r="F2598" s="7" t="s">
        <v>7</v>
      </c>
      <c r="G2598" s="7" t="s">
        <v>16</v>
      </c>
      <c r="H2598" s="7" t="s">
        <v>2595</v>
      </c>
      <c r="I2598" s="7" t="s">
        <v>2595</v>
      </c>
      <c r="J2598" s="7" t="s">
        <v>7075</v>
      </c>
      <c r="K2598" s="7" t="s">
        <v>38</v>
      </c>
      <c r="L2598" s="7" t="s">
        <v>32</v>
      </c>
    </row>
    <row r="2599" spans="1:12" ht="28.5" x14ac:dyDescent="0.2">
      <c r="A2599" s="7" t="s">
        <v>7146</v>
      </c>
      <c r="B2599" s="7" t="s">
        <v>3570</v>
      </c>
      <c r="C2599" s="7" t="s">
        <v>2284</v>
      </c>
      <c r="D2599" s="8">
        <v>8</v>
      </c>
      <c r="E2599" s="8">
        <v>18</v>
      </c>
      <c r="F2599" s="7" t="s">
        <v>23</v>
      </c>
      <c r="G2599" s="7" t="s">
        <v>16</v>
      </c>
      <c r="H2599" s="7" t="s">
        <v>1961</v>
      </c>
      <c r="I2599" s="7" t="s">
        <v>2595</v>
      </c>
      <c r="J2599" s="7" t="s">
        <v>7147</v>
      </c>
      <c r="K2599" s="7" t="s">
        <v>38</v>
      </c>
      <c r="L2599" s="7" t="s">
        <v>12</v>
      </c>
    </row>
    <row r="2600" spans="1:12" ht="28.5" x14ac:dyDescent="0.2">
      <c r="A2600" s="7" t="s">
        <v>10945</v>
      </c>
      <c r="B2600" s="7" t="s">
        <v>3570</v>
      </c>
      <c r="C2600" s="7" t="s">
        <v>2284</v>
      </c>
      <c r="D2600" s="8">
        <v>8</v>
      </c>
      <c r="E2600" s="8">
        <v>18</v>
      </c>
      <c r="F2600" s="7" t="s">
        <v>23</v>
      </c>
      <c r="G2600" s="7" t="s">
        <v>16</v>
      </c>
      <c r="H2600" s="7" t="s">
        <v>9659</v>
      </c>
      <c r="I2600" s="7" t="s">
        <v>1139</v>
      </c>
      <c r="J2600" s="7" t="s">
        <v>10946</v>
      </c>
      <c r="K2600" s="7" t="s">
        <v>38</v>
      </c>
      <c r="L2600" s="7" t="s">
        <v>12</v>
      </c>
    </row>
    <row r="2601" spans="1:12" x14ac:dyDescent="0.2">
      <c r="A2601" s="7" t="s">
        <v>5298</v>
      </c>
      <c r="B2601" s="7" t="s">
        <v>173</v>
      </c>
      <c r="C2601" s="7" t="s">
        <v>2284</v>
      </c>
      <c r="D2601" s="8">
        <v>8</v>
      </c>
      <c r="E2601" s="8">
        <v>18</v>
      </c>
      <c r="F2601" s="7" t="s">
        <v>23</v>
      </c>
      <c r="G2601" s="7" t="s">
        <v>16</v>
      </c>
      <c r="H2601" s="7" t="s">
        <v>2595</v>
      </c>
      <c r="I2601" s="7" t="s">
        <v>2595</v>
      </c>
      <c r="J2601" s="7" t="s">
        <v>5299</v>
      </c>
      <c r="K2601" s="7" t="s">
        <v>93</v>
      </c>
      <c r="L2601" s="7" t="s">
        <v>12</v>
      </c>
    </row>
    <row r="2602" spans="1:12" ht="28.5" x14ac:dyDescent="0.2">
      <c r="A2602" s="7" t="s">
        <v>33</v>
      </c>
      <c r="B2602" s="7" t="s">
        <v>173</v>
      </c>
      <c r="C2602" s="7" t="s">
        <v>2284</v>
      </c>
      <c r="D2602" s="8">
        <v>8</v>
      </c>
      <c r="E2602" s="8">
        <v>18</v>
      </c>
      <c r="F2602" s="7" t="s">
        <v>35</v>
      </c>
      <c r="G2602" s="7" t="s">
        <v>8</v>
      </c>
      <c r="H2602" s="7" t="s">
        <v>743</v>
      </c>
      <c r="I2602" s="7" t="s">
        <v>2595</v>
      </c>
      <c r="J2602" s="7" t="s">
        <v>6393</v>
      </c>
      <c r="K2602" s="7" t="s">
        <v>11</v>
      </c>
      <c r="L2602" s="7" t="s">
        <v>12</v>
      </c>
    </row>
    <row r="2603" spans="1:12" ht="28.5" x14ac:dyDescent="0.2">
      <c r="A2603" s="7" t="s">
        <v>457</v>
      </c>
      <c r="B2603" s="7" t="s">
        <v>173</v>
      </c>
      <c r="C2603" s="7" t="s">
        <v>2284</v>
      </c>
      <c r="D2603" s="8">
        <v>8</v>
      </c>
      <c r="E2603" s="8">
        <v>18</v>
      </c>
      <c r="F2603" s="7" t="s">
        <v>35</v>
      </c>
      <c r="G2603" s="7" t="s">
        <v>8</v>
      </c>
      <c r="H2603" s="7" t="s">
        <v>6263</v>
      </c>
      <c r="I2603" s="7" t="s">
        <v>5989</v>
      </c>
      <c r="J2603" s="7" t="s">
        <v>6678</v>
      </c>
      <c r="K2603" s="7" t="s">
        <v>11</v>
      </c>
      <c r="L2603" s="7" t="s">
        <v>20</v>
      </c>
    </row>
    <row r="2604" spans="1:12" ht="28.5" x14ac:dyDescent="0.2">
      <c r="A2604" s="7" t="s">
        <v>39</v>
      </c>
      <c r="B2604" s="7" t="s">
        <v>173</v>
      </c>
      <c r="C2604" s="7" t="s">
        <v>2284</v>
      </c>
      <c r="D2604" s="8">
        <v>8</v>
      </c>
      <c r="E2604" s="8">
        <v>18</v>
      </c>
      <c r="F2604" s="7" t="s">
        <v>35</v>
      </c>
      <c r="G2604" s="7" t="s">
        <v>16</v>
      </c>
      <c r="H2604" s="7" t="s">
        <v>1809</v>
      </c>
      <c r="I2604" s="7" t="s">
        <v>5989</v>
      </c>
      <c r="J2604" s="7" t="s">
        <v>7634</v>
      </c>
      <c r="K2604" s="7" t="s">
        <v>26</v>
      </c>
      <c r="L2604" s="7" t="s">
        <v>12</v>
      </c>
    </row>
    <row r="2605" spans="1:12" ht="28.5" x14ac:dyDescent="0.2">
      <c r="A2605" s="7" t="s">
        <v>7695</v>
      </c>
      <c r="B2605" s="7" t="s">
        <v>173</v>
      </c>
      <c r="C2605" s="7" t="s">
        <v>2284</v>
      </c>
      <c r="D2605" s="8">
        <v>8</v>
      </c>
      <c r="E2605" s="8">
        <v>18</v>
      </c>
      <c r="F2605" s="7" t="s">
        <v>35</v>
      </c>
      <c r="G2605" s="7" t="s">
        <v>8</v>
      </c>
      <c r="H2605" s="7" t="s">
        <v>5989</v>
      </c>
      <c r="I2605" s="7" t="s">
        <v>5989</v>
      </c>
      <c r="J2605" s="7" t="s">
        <v>7696</v>
      </c>
      <c r="K2605" s="7" t="s">
        <v>112</v>
      </c>
      <c r="L2605" s="7" t="s">
        <v>12</v>
      </c>
    </row>
    <row r="2606" spans="1:12" x14ac:dyDescent="0.2">
      <c r="A2606" s="7" t="s">
        <v>39</v>
      </c>
      <c r="B2606" s="7" t="s">
        <v>173</v>
      </c>
      <c r="C2606" s="7" t="s">
        <v>2284</v>
      </c>
      <c r="D2606" s="8">
        <v>8</v>
      </c>
      <c r="E2606" s="8">
        <v>18</v>
      </c>
      <c r="F2606" s="7" t="s">
        <v>23</v>
      </c>
      <c r="G2606" s="7" t="s">
        <v>16</v>
      </c>
      <c r="H2606" s="7" t="s">
        <v>1139</v>
      </c>
      <c r="I2606" s="7" t="s">
        <v>1139</v>
      </c>
      <c r="J2606" s="7" t="s">
        <v>9815</v>
      </c>
      <c r="K2606" s="7" t="s">
        <v>11</v>
      </c>
      <c r="L2606" s="7" t="s">
        <v>12</v>
      </c>
    </row>
    <row r="2607" spans="1:12" ht="28.5" x14ac:dyDescent="0.2">
      <c r="A2607" s="7" t="s">
        <v>3058</v>
      </c>
      <c r="B2607" s="7" t="s">
        <v>535</v>
      </c>
      <c r="C2607" s="7" t="s">
        <v>2284</v>
      </c>
      <c r="D2607" s="8">
        <v>8</v>
      </c>
      <c r="E2607" s="8">
        <v>18</v>
      </c>
      <c r="F2607" s="7" t="s">
        <v>35</v>
      </c>
      <c r="G2607" s="7" t="s">
        <v>16</v>
      </c>
      <c r="H2607" s="7" t="s">
        <v>1388</v>
      </c>
      <c r="I2607" s="7" t="s">
        <v>2595</v>
      </c>
      <c r="J2607" s="7" t="s">
        <v>5671</v>
      </c>
      <c r="K2607" s="7" t="s">
        <v>11</v>
      </c>
      <c r="L2607" s="7" t="s">
        <v>20</v>
      </c>
    </row>
    <row r="2608" spans="1:12" ht="28.5" x14ac:dyDescent="0.2">
      <c r="A2608" s="7" t="s">
        <v>1430</v>
      </c>
      <c r="B2608" s="7" t="s">
        <v>1430</v>
      </c>
      <c r="C2608" s="7" t="s">
        <v>2284</v>
      </c>
      <c r="D2608" s="8">
        <v>8</v>
      </c>
      <c r="E2608" s="8">
        <v>18</v>
      </c>
      <c r="F2608" s="7" t="s">
        <v>35</v>
      </c>
      <c r="G2608" s="7" t="s">
        <v>16</v>
      </c>
      <c r="H2608" s="7" t="s">
        <v>1961</v>
      </c>
      <c r="I2608" s="7" t="s">
        <v>2595</v>
      </c>
      <c r="J2608" s="7" t="s">
        <v>6636</v>
      </c>
      <c r="K2608" s="7" t="s">
        <v>11</v>
      </c>
      <c r="L2608" s="7" t="s">
        <v>12</v>
      </c>
    </row>
    <row r="2609" spans="1:12" x14ac:dyDescent="0.2">
      <c r="A2609" s="7" t="s">
        <v>1402</v>
      </c>
      <c r="B2609" s="7" t="s">
        <v>11093</v>
      </c>
      <c r="C2609" s="7" t="s">
        <v>2284</v>
      </c>
      <c r="D2609" s="8">
        <v>8</v>
      </c>
      <c r="E2609" s="8">
        <v>18</v>
      </c>
      <c r="F2609" s="7" t="s">
        <v>23</v>
      </c>
      <c r="G2609" s="7" t="s">
        <v>8</v>
      </c>
      <c r="H2609" s="7" t="s">
        <v>839</v>
      </c>
      <c r="I2609" s="7" t="s">
        <v>839</v>
      </c>
      <c r="J2609" s="7" t="s">
        <v>3133</v>
      </c>
      <c r="K2609" s="7" t="s">
        <v>11</v>
      </c>
      <c r="L2609" s="7" t="s">
        <v>12</v>
      </c>
    </row>
    <row r="2610" spans="1:12" ht="28.5" x14ac:dyDescent="0.2">
      <c r="A2610" s="7" t="s">
        <v>4656</v>
      </c>
      <c r="B2610" s="7" t="s">
        <v>11093</v>
      </c>
      <c r="C2610" s="7" t="s">
        <v>2284</v>
      </c>
      <c r="D2610" s="8">
        <v>8</v>
      </c>
      <c r="E2610" s="8">
        <v>18</v>
      </c>
      <c r="F2610" s="7" t="s">
        <v>15</v>
      </c>
      <c r="G2610" s="7" t="s">
        <v>16</v>
      </c>
      <c r="H2610" s="7" t="s">
        <v>2777</v>
      </c>
      <c r="I2610" s="7" t="s">
        <v>839</v>
      </c>
      <c r="J2610" s="7" t="s">
        <v>4657</v>
      </c>
      <c r="K2610" s="7" t="s">
        <v>26</v>
      </c>
      <c r="L2610" s="7" t="s">
        <v>50</v>
      </c>
    </row>
    <row r="2611" spans="1:12" ht="28.5" x14ac:dyDescent="0.2">
      <c r="A2611" s="7" t="s">
        <v>4745</v>
      </c>
      <c r="B2611" s="7" t="s">
        <v>11093</v>
      </c>
      <c r="C2611" s="7" t="s">
        <v>2284</v>
      </c>
      <c r="D2611" s="8">
        <v>8</v>
      </c>
      <c r="E2611" s="8">
        <v>18</v>
      </c>
      <c r="F2611" s="7" t="s">
        <v>35</v>
      </c>
      <c r="G2611" s="7" t="s">
        <v>29</v>
      </c>
      <c r="H2611" s="7" t="s">
        <v>4746</v>
      </c>
      <c r="I2611" s="7" t="s">
        <v>369</v>
      </c>
      <c r="J2611" s="7" t="s">
        <v>4747</v>
      </c>
      <c r="K2611" s="7" t="s">
        <v>93</v>
      </c>
      <c r="L2611" s="7" t="s">
        <v>20</v>
      </c>
    </row>
    <row r="2612" spans="1:12" ht="28.5" x14ac:dyDescent="0.2">
      <c r="A2612" s="7" t="s">
        <v>6831</v>
      </c>
      <c r="B2612" s="7" t="s">
        <v>11093</v>
      </c>
      <c r="C2612" s="7" t="s">
        <v>2284</v>
      </c>
      <c r="D2612" s="8">
        <v>8</v>
      </c>
      <c r="E2612" s="8">
        <v>18</v>
      </c>
      <c r="F2612" s="7" t="s">
        <v>35</v>
      </c>
      <c r="G2612" s="7" t="s">
        <v>16</v>
      </c>
      <c r="H2612" s="7" t="s">
        <v>1636</v>
      </c>
      <c r="I2612" s="7" t="s">
        <v>839</v>
      </c>
      <c r="J2612" s="7" t="s">
        <v>6589</v>
      </c>
      <c r="K2612" s="7" t="s">
        <v>11</v>
      </c>
      <c r="L2612" s="7" t="s">
        <v>12</v>
      </c>
    </row>
    <row r="2613" spans="1:12" ht="28.5" x14ac:dyDescent="0.2">
      <c r="A2613" s="7" t="s">
        <v>8206</v>
      </c>
      <c r="B2613" s="7" t="s">
        <v>11093</v>
      </c>
      <c r="C2613" s="7" t="s">
        <v>2284</v>
      </c>
      <c r="D2613" s="8">
        <v>8</v>
      </c>
      <c r="E2613" s="8">
        <v>18</v>
      </c>
      <c r="F2613" s="7" t="s">
        <v>65</v>
      </c>
      <c r="G2613" s="7" t="s">
        <v>8</v>
      </c>
      <c r="H2613" s="7" t="s">
        <v>1192</v>
      </c>
      <c r="I2613" s="7" t="s">
        <v>5989</v>
      </c>
      <c r="J2613" s="7" t="s">
        <v>7534</v>
      </c>
      <c r="K2613" s="7" t="s">
        <v>38</v>
      </c>
      <c r="L2613" s="7" t="s">
        <v>12</v>
      </c>
    </row>
    <row r="2614" spans="1:12" ht="28.5" x14ac:dyDescent="0.2">
      <c r="A2614" s="7" t="s">
        <v>8814</v>
      </c>
      <c r="B2614" s="7" t="s">
        <v>11093</v>
      </c>
      <c r="C2614" s="7" t="s">
        <v>2284</v>
      </c>
      <c r="D2614" s="8">
        <v>8</v>
      </c>
      <c r="E2614" s="8">
        <v>18</v>
      </c>
      <c r="F2614" s="7" t="s">
        <v>35</v>
      </c>
      <c r="G2614" s="7" t="s">
        <v>16</v>
      </c>
      <c r="H2614" s="7" t="s">
        <v>1809</v>
      </c>
      <c r="I2614" s="7" t="s">
        <v>5989</v>
      </c>
      <c r="J2614" s="7" t="s">
        <v>8815</v>
      </c>
      <c r="K2614" s="7" t="s">
        <v>11</v>
      </c>
      <c r="L2614" s="7" t="s">
        <v>12</v>
      </c>
    </row>
    <row r="2615" spans="1:12" x14ac:dyDescent="0.2">
      <c r="A2615" s="7" t="s">
        <v>10208</v>
      </c>
      <c r="B2615" s="7" t="s">
        <v>11093</v>
      </c>
      <c r="C2615" s="7" t="s">
        <v>2284</v>
      </c>
      <c r="D2615" s="8">
        <v>8</v>
      </c>
      <c r="E2615" s="8">
        <v>18</v>
      </c>
      <c r="F2615" s="7" t="s">
        <v>65</v>
      </c>
      <c r="G2615" s="7" t="s">
        <v>16</v>
      </c>
      <c r="H2615" s="7" t="s">
        <v>1139</v>
      </c>
      <c r="I2615" s="7" t="s">
        <v>1139</v>
      </c>
      <c r="J2615" s="7" t="s">
        <v>10209</v>
      </c>
      <c r="K2615" s="7" t="s">
        <v>11</v>
      </c>
      <c r="L2615" s="7" t="s">
        <v>12</v>
      </c>
    </row>
    <row r="2616" spans="1:12" ht="28.5" x14ac:dyDescent="0.2">
      <c r="A2616" s="7" t="s">
        <v>497</v>
      </c>
      <c r="B2616" s="7" t="s">
        <v>535</v>
      </c>
      <c r="C2616" s="7" t="s">
        <v>3033</v>
      </c>
      <c r="D2616" s="8">
        <v>8</v>
      </c>
      <c r="E2616" s="8">
        <v>19</v>
      </c>
      <c r="F2616" s="7" t="s">
        <v>35</v>
      </c>
      <c r="G2616" s="7" t="s">
        <v>16</v>
      </c>
      <c r="H2616" s="7" t="s">
        <v>2645</v>
      </c>
      <c r="I2616" s="7" t="s">
        <v>839</v>
      </c>
      <c r="J2616" s="7" t="s">
        <v>3034</v>
      </c>
      <c r="K2616" s="7" t="s">
        <v>38</v>
      </c>
      <c r="L2616" s="7" t="s">
        <v>81</v>
      </c>
    </row>
    <row r="2617" spans="1:12" ht="42.75" x14ac:dyDescent="0.2">
      <c r="A2617" s="7" t="s">
        <v>4941</v>
      </c>
      <c r="B2617" s="7" t="s">
        <v>2361</v>
      </c>
      <c r="C2617" s="7" t="s">
        <v>213</v>
      </c>
      <c r="D2617" s="8">
        <v>8</v>
      </c>
      <c r="E2617" s="8">
        <v>20</v>
      </c>
      <c r="F2617" s="7" t="s">
        <v>35</v>
      </c>
      <c r="G2617" s="7" t="s">
        <v>16</v>
      </c>
      <c r="H2617" s="7" t="s">
        <v>487</v>
      </c>
      <c r="I2617" s="7" t="s">
        <v>839</v>
      </c>
      <c r="J2617" s="7" t="s">
        <v>4942</v>
      </c>
      <c r="K2617" s="7" t="s">
        <v>93</v>
      </c>
      <c r="L2617" s="7" t="s">
        <v>12</v>
      </c>
    </row>
    <row r="2618" spans="1:12" ht="28.5" x14ac:dyDescent="0.2">
      <c r="A2618" s="7" t="s">
        <v>850</v>
      </c>
      <c r="B2618" s="7" t="s">
        <v>2361</v>
      </c>
      <c r="C2618" s="7" t="s">
        <v>213</v>
      </c>
      <c r="D2618" s="8">
        <v>8</v>
      </c>
      <c r="E2618" s="8">
        <v>20</v>
      </c>
      <c r="F2618" s="7" t="s">
        <v>35</v>
      </c>
      <c r="G2618" s="7" t="s">
        <v>16</v>
      </c>
      <c r="H2618" s="7" t="s">
        <v>2653</v>
      </c>
      <c r="I2618" s="7" t="s">
        <v>839</v>
      </c>
      <c r="J2618" s="7" t="s">
        <v>4989</v>
      </c>
      <c r="K2618" s="7" t="s">
        <v>11</v>
      </c>
      <c r="L2618" s="7" t="s">
        <v>12</v>
      </c>
    </row>
    <row r="2619" spans="1:12" ht="28.5" x14ac:dyDescent="0.2">
      <c r="A2619" s="7" t="s">
        <v>2319</v>
      </c>
      <c r="B2619" s="7" t="s">
        <v>2361</v>
      </c>
      <c r="C2619" s="7" t="s">
        <v>213</v>
      </c>
      <c r="D2619" s="8">
        <v>8</v>
      </c>
      <c r="E2619" s="8">
        <v>20</v>
      </c>
      <c r="F2619" s="7" t="s">
        <v>65</v>
      </c>
      <c r="G2619" s="7" t="s">
        <v>16</v>
      </c>
      <c r="H2619" s="7" t="s">
        <v>1722</v>
      </c>
      <c r="I2619" s="7" t="s">
        <v>2595</v>
      </c>
      <c r="J2619" s="7" t="s">
        <v>5882</v>
      </c>
      <c r="K2619" s="7" t="s">
        <v>11</v>
      </c>
      <c r="L2619" s="7" t="s">
        <v>12</v>
      </c>
    </row>
    <row r="2620" spans="1:12" x14ac:dyDescent="0.2">
      <c r="A2620" s="7" t="s">
        <v>7054</v>
      </c>
      <c r="B2620" s="7" t="s">
        <v>2361</v>
      </c>
      <c r="C2620" s="7" t="s">
        <v>213</v>
      </c>
      <c r="D2620" s="8">
        <v>8</v>
      </c>
      <c r="E2620" s="8">
        <v>20</v>
      </c>
      <c r="F2620" s="7" t="s">
        <v>7</v>
      </c>
      <c r="G2620" s="7" t="s">
        <v>8</v>
      </c>
      <c r="H2620" s="7" t="s">
        <v>10151</v>
      </c>
      <c r="I2620" s="7" t="s">
        <v>10151</v>
      </c>
      <c r="J2620" s="7" t="s">
        <v>10152</v>
      </c>
      <c r="K2620" s="7" t="s">
        <v>11</v>
      </c>
      <c r="L2620" s="7" t="s">
        <v>12</v>
      </c>
    </row>
    <row r="2621" spans="1:12" ht="28.5" x14ac:dyDescent="0.2">
      <c r="A2621" s="7" t="s">
        <v>847</v>
      </c>
      <c r="B2621" s="7" t="s">
        <v>3570</v>
      </c>
      <c r="C2621" s="7" t="s">
        <v>213</v>
      </c>
      <c r="D2621" s="8">
        <v>8</v>
      </c>
      <c r="E2621" s="8">
        <v>20</v>
      </c>
      <c r="F2621" s="7" t="s">
        <v>23</v>
      </c>
      <c r="G2621" s="7" t="s">
        <v>16</v>
      </c>
      <c r="H2621" s="7" t="s">
        <v>110</v>
      </c>
      <c r="I2621" s="7" t="s">
        <v>30</v>
      </c>
      <c r="J2621" s="7" t="s">
        <v>848</v>
      </c>
      <c r="K2621" s="7" t="s">
        <v>93</v>
      </c>
      <c r="L2621" s="7" t="s">
        <v>12</v>
      </c>
    </row>
    <row r="2622" spans="1:12" x14ac:dyDescent="0.2">
      <c r="A2622" s="7" t="s">
        <v>2251</v>
      </c>
      <c r="B2622" s="7" t="s">
        <v>3570</v>
      </c>
      <c r="C2622" s="7" t="s">
        <v>213</v>
      </c>
      <c r="D2622" s="8">
        <v>8</v>
      </c>
      <c r="E2622" s="8">
        <v>20</v>
      </c>
      <c r="F2622" s="7" t="s">
        <v>15</v>
      </c>
      <c r="G2622" s="7" t="s">
        <v>16</v>
      </c>
      <c r="H2622" s="7" t="s">
        <v>30</v>
      </c>
      <c r="I2622" s="7" t="s">
        <v>30</v>
      </c>
      <c r="J2622" s="7" t="s">
        <v>2180</v>
      </c>
      <c r="K2622" s="7" t="s">
        <v>38</v>
      </c>
      <c r="L2622" s="7" t="s">
        <v>32</v>
      </c>
    </row>
    <row r="2623" spans="1:12" ht="28.5" x14ac:dyDescent="0.2">
      <c r="A2623" s="7" t="s">
        <v>3561</v>
      </c>
      <c r="B2623" s="7" t="s">
        <v>3570</v>
      </c>
      <c r="C2623" s="7" t="s">
        <v>213</v>
      </c>
      <c r="D2623" s="8">
        <v>8</v>
      </c>
      <c r="E2623" s="8">
        <v>20</v>
      </c>
      <c r="F2623" s="7" t="s">
        <v>65</v>
      </c>
      <c r="G2623" s="7" t="s">
        <v>8</v>
      </c>
      <c r="H2623" s="7" t="s">
        <v>1636</v>
      </c>
      <c r="I2623" s="7" t="s">
        <v>839</v>
      </c>
      <c r="J2623" s="7" t="s">
        <v>3562</v>
      </c>
      <c r="K2623" s="7" t="s">
        <v>11</v>
      </c>
      <c r="L2623" s="7" t="s">
        <v>12</v>
      </c>
    </row>
    <row r="2624" spans="1:12" ht="28.5" x14ac:dyDescent="0.2">
      <c r="A2624" s="7" t="s">
        <v>1029</v>
      </c>
      <c r="B2624" s="7" t="s">
        <v>3570</v>
      </c>
      <c r="C2624" s="7" t="s">
        <v>213</v>
      </c>
      <c r="D2624" s="8">
        <v>8</v>
      </c>
      <c r="E2624" s="8">
        <v>20</v>
      </c>
      <c r="F2624" s="7" t="s">
        <v>65</v>
      </c>
      <c r="G2624" s="7" t="s">
        <v>16</v>
      </c>
      <c r="H2624" s="7" t="s">
        <v>1636</v>
      </c>
      <c r="I2624" s="7" t="s">
        <v>839</v>
      </c>
      <c r="J2624" s="7" t="s">
        <v>3618</v>
      </c>
      <c r="K2624" s="7" t="s">
        <v>38</v>
      </c>
      <c r="L2624" s="7" t="s">
        <v>12</v>
      </c>
    </row>
    <row r="2625" spans="1:12" ht="28.5" x14ac:dyDescent="0.2">
      <c r="A2625" s="7" t="s">
        <v>7087</v>
      </c>
      <c r="B2625" s="7" t="s">
        <v>3570</v>
      </c>
      <c r="C2625" s="7" t="s">
        <v>213</v>
      </c>
      <c r="D2625" s="8">
        <v>8</v>
      </c>
      <c r="E2625" s="8">
        <v>20</v>
      </c>
      <c r="F2625" s="7" t="s">
        <v>23</v>
      </c>
      <c r="G2625" s="7" t="s">
        <v>8</v>
      </c>
      <c r="H2625" s="7" t="s">
        <v>743</v>
      </c>
      <c r="I2625" s="7" t="s">
        <v>2595</v>
      </c>
      <c r="J2625" s="7" t="s">
        <v>6941</v>
      </c>
      <c r="K2625" s="7" t="s">
        <v>93</v>
      </c>
      <c r="L2625" s="7" t="s">
        <v>12</v>
      </c>
    </row>
    <row r="2626" spans="1:12" ht="28.5" x14ac:dyDescent="0.2">
      <c r="A2626" s="7" t="s">
        <v>861</v>
      </c>
      <c r="B2626" s="7" t="s">
        <v>3570</v>
      </c>
      <c r="C2626" s="7" t="s">
        <v>213</v>
      </c>
      <c r="D2626" s="8">
        <v>8</v>
      </c>
      <c r="E2626" s="8">
        <v>20</v>
      </c>
      <c r="F2626" s="7" t="s">
        <v>23</v>
      </c>
      <c r="G2626" s="7" t="s">
        <v>16</v>
      </c>
      <c r="H2626" s="7" t="s">
        <v>1809</v>
      </c>
      <c r="I2626" s="7" t="s">
        <v>5989</v>
      </c>
      <c r="J2626" s="7" t="s">
        <v>8381</v>
      </c>
      <c r="K2626" s="7" t="s">
        <v>11</v>
      </c>
      <c r="L2626" s="7" t="s">
        <v>12</v>
      </c>
    </row>
    <row r="2627" spans="1:12" ht="28.5" x14ac:dyDescent="0.2">
      <c r="A2627" s="7" t="s">
        <v>8398</v>
      </c>
      <c r="B2627" s="7" t="s">
        <v>3570</v>
      </c>
      <c r="C2627" s="7" t="s">
        <v>213</v>
      </c>
      <c r="D2627" s="8">
        <v>8</v>
      </c>
      <c r="E2627" s="8">
        <v>20</v>
      </c>
      <c r="F2627" s="7" t="s">
        <v>7</v>
      </c>
      <c r="G2627" s="7" t="s">
        <v>143</v>
      </c>
      <c r="H2627" s="7" t="s">
        <v>1809</v>
      </c>
      <c r="I2627" s="7" t="s">
        <v>5989</v>
      </c>
      <c r="J2627" s="7" t="s">
        <v>8399</v>
      </c>
      <c r="K2627" s="7" t="s">
        <v>38</v>
      </c>
      <c r="L2627" s="7" t="s">
        <v>12</v>
      </c>
    </row>
    <row r="2628" spans="1:12" ht="28.5" x14ac:dyDescent="0.2">
      <c r="A2628" s="7" t="s">
        <v>857</v>
      </c>
      <c r="B2628" s="7" t="s">
        <v>3570</v>
      </c>
      <c r="C2628" s="7" t="s">
        <v>213</v>
      </c>
      <c r="D2628" s="8">
        <v>8</v>
      </c>
      <c r="E2628" s="8">
        <v>20</v>
      </c>
      <c r="F2628" s="7" t="s">
        <v>65</v>
      </c>
      <c r="G2628" s="7" t="s">
        <v>16</v>
      </c>
      <c r="H2628" s="7" t="s">
        <v>7447</v>
      </c>
      <c r="I2628" s="7" t="s">
        <v>5989</v>
      </c>
      <c r="J2628" s="7" t="s">
        <v>9358</v>
      </c>
      <c r="K2628" s="7" t="s">
        <v>11</v>
      </c>
      <c r="L2628" s="7" t="s">
        <v>12</v>
      </c>
    </row>
    <row r="2629" spans="1:12" ht="28.5" x14ac:dyDescent="0.2">
      <c r="A2629" s="7" t="s">
        <v>10134</v>
      </c>
      <c r="B2629" s="7" t="s">
        <v>3570</v>
      </c>
      <c r="C2629" s="7" t="s">
        <v>213</v>
      </c>
      <c r="D2629" s="8">
        <v>8</v>
      </c>
      <c r="E2629" s="8">
        <v>20</v>
      </c>
      <c r="F2629" s="7" t="s">
        <v>35</v>
      </c>
      <c r="G2629" s="7" t="s">
        <v>16</v>
      </c>
      <c r="H2629" s="7" t="s">
        <v>2558</v>
      </c>
      <c r="I2629" s="7" t="s">
        <v>1139</v>
      </c>
      <c r="J2629" s="7" t="s">
        <v>9689</v>
      </c>
      <c r="K2629" s="7" t="s">
        <v>11</v>
      </c>
      <c r="L2629" s="7" t="s">
        <v>12</v>
      </c>
    </row>
    <row r="2630" spans="1:12" ht="28.5" x14ac:dyDescent="0.2">
      <c r="A2630" s="7" t="s">
        <v>10202</v>
      </c>
      <c r="B2630" s="7" t="s">
        <v>3570</v>
      </c>
      <c r="C2630" s="7" t="s">
        <v>213</v>
      </c>
      <c r="D2630" s="8">
        <v>8</v>
      </c>
      <c r="E2630" s="8">
        <v>20</v>
      </c>
      <c r="F2630" s="7" t="s">
        <v>7</v>
      </c>
      <c r="G2630" s="7" t="s">
        <v>59</v>
      </c>
      <c r="H2630" s="7" t="s">
        <v>2558</v>
      </c>
      <c r="I2630" s="7" t="s">
        <v>1139</v>
      </c>
      <c r="J2630" s="7" t="s">
        <v>10203</v>
      </c>
      <c r="K2630" s="7" t="s">
        <v>11</v>
      </c>
      <c r="L2630" s="7" t="s">
        <v>12</v>
      </c>
    </row>
    <row r="2631" spans="1:12" ht="28.5" x14ac:dyDescent="0.2">
      <c r="A2631" s="7" t="s">
        <v>39</v>
      </c>
      <c r="B2631" s="7" t="s">
        <v>173</v>
      </c>
      <c r="C2631" s="7" t="s">
        <v>213</v>
      </c>
      <c r="D2631" s="8">
        <v>8</v>
      </c>
      <c r="E2631" s="8">
        <v>20</v>
      </c>
      <c r="F2631" s="7" t="s">
        <v>7</v>
      </c>
      <c r="G2631" s="7" t="s">
        <v>16</v>
      </c>
      <c r="H2631" s="7" t="s">
        <v>24</v>
      </c>
      <c r="I2631" s="7" t="s">
        <v>30</v>
      </c>
      <c r="J2631" s="7" t="s">
        <v>214</v>
      </c>
      <c r="K2631" s="7" t="s">
        <v>112</v>
      </c>
      <c r="L2631" s="7" t="s">
        <v>50</v>
      </c>
    </row>
    <row r="2632" spans="1:12" ht="28.5" x14ac:dyDescent="0.2">
      <c r="A2632" s="7" t="s">
        <v>2761</v>
      </c>
      <c r="B2632" s="7" t="s">
        <v>173</v>
      </c>
      <c r="C2632" s="7" t="s">
        <v>213</v>
      </c>
      <c r="D2632" s="8">
        <v>8</v>
      </c>
      <c r="E2632" s="8">
        <v>20</v>
      </c>
      <c r="F2632" s="7" t="s">
        <v>35</v>
      </c>
      <c r="G2632" s="7" t="s">
        <v>8</v>
      </c>
      <c r="H2632" s="7" t="s">
        <v>1636</v>
      </c>
      <c r="I2632" s="7" t="s">
        <v>839</v>
      </c>
      <c r="J2632" s="7" t="s">
        <v>2762</v>
      </c>
      <c r="K2632" s="7" t="s">
        <v>11</v>
      </c>
      <c r="L2632" s="7" t="s">
        <v>81</v>
      </c>
    </row>
    <row r="2633" spans="1:12" ht="28.5" x14ac:dyDescent="0.2">
      <c r="A2633" s="7" t="s">
        <v>4197</v>
      </c>
      <c r="B2633" s="7" t="s">
        <v>173</v>
      </c>
      <c r="C2633" s="7" t="s">
        <v>213</v>
      </c>
      <c r="D2633" s="8">
        <v>8</v>
      </c>
      <c r="E2633" s="8">
        <v>20</v>
      </c>
      <c r="F2633" s="7" t="s">
        <v>7</v>
      </c>
      <c r="G2633" s="7" t="s">
        <v>139</v>
      </c>
      <c r="H2633" s="7" t="s">
        <v>1636</v>
      </c>
      <c r="I2633" s="7" t="s">
        <v>839</v>
      </c>
      <c r="J2633" s="7" t="s">
        <v>4198</v>
      </c>
      <c r="K2633" s="7" t="s">
        <v>11</v>
      </c>
      <c r="L2633" s="7" t="s">
        <v>2070</v>
      </c>
    </row>
    <row r="2634" spans="1:12" ht="28.5" x14ac:dyDescent="0.2">
      <c r="A2634" s="7" t="s">
        <v>101</v>
      </c>
      <c r="B2634" s="7" t="s">
        <v>173</v>
      </c>
      <c r="C2634" s="7" t="s">
        <v>213</v>
      </c>
      <c r="D2634" s="8">
        <v>8</v>
      </c>
      <c r="E2634" s="8">
        <v>20</v>
      </c>
      <c r="F2634" s="7" t="s">
        <v>35</v>
      </c>
      <c r="G2634" s="7" t="s">
        <v>8</v>
      </c>
      <c r="H2634" s="7" t="s">
        <v>1192</v>
      </c>
      <c r="I2634" s="7" t="s">
        <v>5989</v>
      </c>
      <c r="J2634" s="7" t="s">
        <v>7579</v>
      </c>
      <c r="K2634" s="7" t="s">
        <v>11</v>
      </c>
      <c r="L2634" s="7" t="s">
        <v>12</v>
      </c>
    </row>
    <row r="2635" spans="1:12" ht="28.5" x14ac:dyDescent="0.2">
      <c r="A2635" s="7" t="s">
        <v>39</v>
      </c>
      <c r="B2635" s="7" t="s">
        <v>173</v>
      </c>
      <c r="C2635" s="7" t="s">
        <v>213</v>
      </c>
      <c r="D2635" s="8">
        <v>8</v>
      </c>
      <c r="E2635" s="8">
        <v>20</v>
      </c>
      <c r="F2635" s="7" t="s">
        <v>15</v>
      </c>
      <c r="G2635" s="7" t="s">
        <v>7636</v>
      </c>
      <c r="H2635" s="7" t="s">
        <v>1809</v>
      </c>
      <c r="I2635" s="7" t="s">
        <v>5989</v>
      </c>
      <c r="J2635" s="7" t="s">
        <v>7726</v>
      </c>
      <c r="K2635" s="7" t="s">
        <v>26</v>
      </c>
      <c r="L2635" s="7" t="s">
        <v>12</v>
      </c>
    </row>
    <row r="2636" spans="1:12" ht="28.5" x14ac:dyDescent="0.2">
      <c r="A2636" s="7" t="s">
        <v>39</v>
      </c>
      <c r="B2636" s="7" t="s">
        <v>173</v>
      </c>
      <c r="C2636" s="7" t="s">
        <v>213</v>
      </c>
      <c r="D2636" s="8">
        <v>8</v>
      </c>
      <c r="E2636" s="8">
        <v>20</v>
      </c>
      <c r="F2636" s="7" t="s">
        <v>23</v>
      </c>
      <c r="G2636" s="7" t="s">
        <v>16</v>
      </c>
      <c r="H2636" s="7" t="s">
        <v>1192</v>
      </c>
      <c r="I2636" s="7" t="s">
        <v>5989</v>
      </c>
      <c r="J2636" s="7" t="s">
        <v>8866</v>
      </c>
      <c r="K2636" s="7" t="s">
        <v>11</v>
      </c>
      <c r="L2636" s="7" t="s">
        <v>12</v>
      </c>
    </row>
    <row r="2637" spans="1:12" ht="28.5" x14ac:dyDescent="0.2">
      <c r="A2637" s="7" t="s">
        <v>454</v>
      </c>
      <c r="B2637" s="7" t="s">
        <v>173</v>
      </c>
      <c r="C2637" s="7" t="s">
        <v>213</v>
      </c>
      <c r="D2637" s="8">
        <v>8</v>
      </c>
      <c r="E2637" s="8">
        <v>20</v>
      </c>
      <c r="F2637" s="7" t="s">
        <v>65</v>
      </c>
      <c r="G2637" s="7" t="s">
        <v>16</v>
      </c>
      <c r="H2637" s="7" t="s">
        <v>4277</v>
      </c>
      <c r="I2637" s="7" t="s">
        <v>1139</v>
      </c>
      <c r="J2637" s="7" t="s">
        <v>9756</v>
      </c>
      <c r="K2637" s="7" t="s">
        <v>11</v>
      </c>
      <c r="L2637" s="7" t="s">
        <v>12</v>
      </c>
    </row>
    <row r="2638" spans="1:12" ht="28.5" x14ac:dyDescent="0.2">
      <c r="A2638" s="7" t="s">
        <v>39</v>
      </c>
      <c r="B2638" s="7" t="s">
        <v>173</v>
      </c>
      <c r="C2638" s="7" t="s">
        <v>213</v>
      </c>
      <c r="D2638" s="8">
        <v>8</v>
      </c>
      <c r="E2638" s="8">
        <v>20</v>
      </c>
      <c r="F2638" s="7" t="s">
        <v>65</v>
      </c>
      <c r="G2638" s="7" t="s">
        <v>8</v>
      </c>
      <c r="H2638" s="7" t="s">
        <v>673</v>
      </c>
      <c r="I2638" s="7" t="s">
        <v>1139</v>
      </c>
      <c r="J2638" s="7" t="s">
        <v>9772</v>
      </c>
      <c r="K2638" s="7" t="s">
        <v>11</v>
      </c>
      <c r="L2638" s="7" t="s">
        <v>12</v>
      </c>
    </row>
    <row r="2639" spans="1:12" ht="28.5" x14ac:dyDescent="0.2">
      <c r="A2639" s="7" t="s">
        <v>385</v>
      </c>
      <c r="B2639" s="7" t="s">
        <v>173</v>
      </c>
      <c r="C2639" s="7" t="s">
        <v>213</v>
      </c>
      <c r="D2639" s="8">
        <v>8</v>
      </c>
      <c r="E2639" s="8">
        <v>20</v>
      </c>
      <c r="F2639" s="7" t="s">
        <v>23</v>
      </c>
      <c r="G2639" s="7" t="s">
        <v>8</v>
      </c>
      <c r="H2639" s="7" t="s">
        <v>9703</v>
      </c>
      <c r="I2639" s="7" t="s">
        <v>1139</v>
      </c>
      <c r="J2639" s="7" t="s">
        <v>9838</v>
      </c>
      <c r="K2639" s="7" t="s">
        <v>93</v>
      </c>
      <c r="L2639" s="7" t="s">
        <v>12</v>
      </c>
    </row>
    <row r="2640" spans="1:12" ht="28.5" x14ac:dyDescent="0.2">
      <c r="A2640" s="7" t="s">
        <v>481</v>
      </c>
      <c r="B2640" s="7" t="s">
        <v>535</v>
      </c>
      <c r="C2640" s="7" t="s">
        <v>213</v>
      </c>
      <c r="D2640" s="8">
        <v>8</v>
      </c>
      <c r="E2640" s="8">
        <v>20</v>
      </c>
      <c r="F2640" s="7" t="s">
        <v>7</v>
      </c>
      <c r="G2640" s="7" t="s">
        <v>127</v>
      </c>
      <c r="H2640" s="7" t="s">
        <v>487</v>
      </c>
      <c r="I2640" s="7" t="s">
        <v>839</v>
      </c>
      <c r="J2640" s="7" t="s">
        <v>3089</v>
      </c>
      <c r="K2640" s="7" t="s">
        <v>11</v>
      </c>
      <c r="L2640" s="7" t="s">
        <v>12</v>
      </c>
    </row>
    <row r="2641" spans="1:12" ht="28.5" x14ac:dyDescent="0.2">
      <c r="A2641" s="7" t="s">
        <v>481</v>
      </c>
      <c r="B2641" s="7" t="s">
        <v>535</v>
      </c>
      <c r="C2641" s="7" t="s">
        <v>213</v>
      </c>
      <c r="D2641" s="8">
        <v>8</v>
      </c>
      <c r="E2641" s="8">
        <v>20</v>
      </c>
      <c r="F2641" s="7" t="s">
        <v>65</v>
      </c>
      <c r="G2641" s="7" t="s">
        <v>8</v>
      </c>
      <c r="H2641" s="7" t="s">
        <v>2645</v>
      </c>
      <c r="I2641" s="7" t="s">
        <v>839</v>
      </c>
      <c r="J2641" s="7" t="s">
        <v>3122</v>
      </c>
      <c r="K2641" s="7" t="s">
        <v>93</v>
      </c>
      <c r="L2641" s="7" t="s">
        <v>12</v>
      </c>
    </row>
    <row r="2642" spans="1:12" ht="28.5" x14ac:dyDescent="0.2">
      <c r="A2642" s="7" t="s">
        <v>3118</v>
      </c>
      <c r="B2642" s="7" t="s">
        <v>535</v>
      </c>
      <c r="C2642" s="7" t="s">
        <v>213</v>
      </c>
      <c r="D2642" s="8">
        <v>8</v>
      </c>
      <c r="E2642" s="8">
        <v>20</v>
      </c>
      <c r="F2642" s="7" t="s">
        <v>7</v>
      </c>
      <c r="G2642" s="7" t="s">
        <v>143</v>
      </c>
      <c r="H2642" s="7" t="s">
        <v>1809</v>
      </c>
      <c r="I2642" s="7" t="s">
        <v>5989</v>
      </c>
      <c r="J2642" s="7" t="s">
        <v>7807</v>
      </c>
      <c r="K2642" s="7" t="s">
        <v>11</v>
      </c>
      <c r="L2642" s="7" t="s">
        <v>12</v>
      </c>
    </row>
    <row r="2643" spans="1:12" ht="28.5" x14ac:dyDescent="0.2">
      <c r="A2643" s="7" t="s">
        <v>7870</v>
      </c>
      <c r="B2643" s="7" t="s">
        <v>535</v>
      </c>
      <c r="C2643" s="7" t="s">
        <v>213</v>
      </c>
      <c r="D2643" s="8">
        <v>8</v>
      </c>
      <c r="E2643" s="8">
        <v>20</v>
      </c>
      <c r="F2643" s="7" t="s">
        <v>35</v>
      </c>
      <c r="G2643" s="7" t="s">
        <v>8</v>
      </c>
      <c r="H2643" s="7" t="s">
        <v>1809</v>
      </c>
      <c r="I2643" s="7" t="s">
        <v>5989</v>
      </c>
      <c r="J2643" s="7" t="s">
        <v>7871</v>
      </c>
      <c r="K2643" s="7" t="s">
        <v>93</v>
      </c>
      <c r="L2643" s="7" t="s">
        <v>12</v>
      </c>
    </row>
    <row r="2644" spans="1:12" x14ac:dyDescent="0.2">
      <c r="A2644" s="7" t="s">
        <v>4202</v>
      </c>
      <c r="B2644" s="7" t="s">
        <v>1430</v>
      </c>
      <c r="C2644" s="7" t="s">
        <v>213</v>
      </c>
      <c r="D2644" s="8">
        <v>8</v>
      </c>
      <c r="E2644" s="8">
        <v>20</v>
      </c>
      <c r="F2644" s="7" t="s">
        <v>7</v>
      </c>
      <c r="G2644" s="7" t="s">
        <v>59</v>
      </c>
      <c r="H2644" s="7" t="s">
        <v>4203</v>
      </c>
      <c r="I2644" s="7" t="s">
        <v>4203</v>
      </c>
      <c r="J2644" s="7" t="s">
        <v>4204</v>
      </c>
      <c r="K2644" s="7" t="s">
        <v>11</v>
      </c>
      <c r="L2644" s="7" t="s">
        <v>32</v>
      </c>
    </row>
    <row r="2645" spans="1:12" ht="28.5" x14ac:dyDescent="0.2">
      <c r="A2645" s="7" t="s">
        <v>1360</v>
      </c>
      <c r="B2645" s="7" t="s">
        <v>1430</v>
      </c>
      <c r="C2645" s="7" t="s">
        <v>213</v>
      </c>
      <c r="D2645" s="8">
        <v>8</v>
      </c>
      <c r="E2645" s="8">
        <v>20</v>
      </c>
      <c r="F2645" s="7" t="s">
        <v>65</v>
      </c>
      <c r="G2645" s="7" t="s">
        <v>16</v>
      </c>
      <c r="H2645" s="7" t="s">
        <v>9640</v>
      </c>
      <c r="I2645" s="7" t="s">
        <v>1139</v>
      </c>
      <c r="J2645" s="7" t="s">
        <v>9723</v>
      </c>
      <c r="K2645" s="7" t="s">
        <v>11</v>
      </c>
      <c r="L2645" s="7" t="s">
        <v>12</v>
      </c>
    </row>
    <row r="2646" spans="1:12" ht="28.5" x14ac:dyDescent="0.2">
      <c r="A2646" s="7" t="s">
        <v>1366</v>
      </c>
      <c r="B2646" s="7" t="s">
        <v>11093</v>
      </c>
      <c r="C2646" s="7" t="s">
        <v>213</v>
      </c>
      <c r="D2646" s="8">
        <v>8</v>
      </c>
      <c r="E2646" s="8">
        <v>20</v>
      </c>
      <c r="F2646" s="7" t="s">
        <v>15</v>
      </c>
      <c r="G2646" s="7" t="s">
        <v>16</v>
      </c>
      <c r="H2646" s="7" t="s">
        <v>24</v>
      </c>
      <c r="I2646" s="7" t="s">
        <v>30</v>
      </c>
      <c r="J2646" s="7" t="s">
        <v>1367</v>
      </c>
      <c r="K2646" s="7" t="s">
        <v>93</v>
      </c>
      <c r="L2646" s="7" t="s">
        <v>12</v>
      </c>
    </row>
    <row r="2647" spans="1:12" ht="28.5" x14ac:dyDescent="0.2">
      <c r="A2647" s="7" t="s">
        <v>1333</v>
      </c>
      <c r="B2647" s="7" t="s">
        <v>2155</v>
      </c>
      <c r="C2647" s="7" t="s">
        <v>213</v>
      </c>
      <c r="D2647" s="8">
        <v>8</v>
      </c>
      <c r="E2647" s="8">
        <v>20</v>
      </c>
      <c r="F2647" s="7" t="s">
        <v>35</v>
      </c>
      <c r="G2647" s="7" t="s">
        <v>16</v>
      </c>
      <c r="H2647" s="7" t="s">
        <v>17</v>
      </c>
      <c r="I2647" s="7" t="s">
        <v>30</v>
      </c>
      <c r="J2647" s="7" t="s">
        <v>1393</v>
      </c>
      <c r="K2647" s="7" t="s">
        <v>93</v>
      </c>
      <c r="L2647" s="7" t="s">
        <v>12</v>
      </c>
    </row>
    <row r="2648" spans="1:12" ht="28.5" x14ac:dyDescent="0.2">
      <c r="A2648" s="7" t="s">
        <v>3765</v>
      </c>
      <c r="B2648" s="7" t="s">
        <v>11093</v>
      </c>
      <c r="C2648" s="7" t="s">
        <v>213</v>
      </c>
      <c r="D2648" s="8">
        <v>8</v>
      </c>
      <c r="E2648" s="8">
        <v>20</v>
      </c>
      <c r="F2648" s="7" t="s">
        <v>35</v>
      </c>
      <c r="G2648" s="7" t="s">
        <v>8</v>
      </c>
      <c r="H2648" s="7" t="s">
        <v>2777</v>
      </c>
      <c r="I2648" s="7" t="s">
        <v>839</v>
      </c>
      <c r="J2648" s="7" t="s">
        <v>3766</v>
      </c>
      <c r="K2648" s="7" t="s">
        <v>93</v>
      </c>
      <c r="L2648" s="7" t="s">
        <v>12</v>
      </c>
    </row>
    <row r="2649" spans="1:12" x14ac:dyDescent="0.2">
      <c r="A2649" s="7" t="s">
        <v>810</v>
      </c>
      <c r="B2649" s="7" t="s">
        <v>11093</v>
      </c>
      <c r="C2649" s="7" t="s">
        <v>213</v>
      </c>
      <c r="D2649" s="8">
        <v>8</v>
      </c>
      <c r="E2649" s="8">
        <v>20</v>
      </c>
      <c r="F2649" s="7" t="s">
        <v>23</v>
      </c>
      <c r="G2649" s="7" t="s">
        <v>16</v>
      </c>
      <c r="H2649" s="7" t="s">
        <v>839</v>
      </c>
      <c r="I2649" s="7" t="s">
        <v>839</v>
      </c>
      <c r="J2649" s="7" t="s">
        <v>4044</v>
      </c>
      <c r="K2649" s="7" t="s">
        <v>93</v>
      </c>
      <c r="L2649" s="7" t="s">
        <v>12</v>
      </c>
    </row>
    <row r="2650" spans="1:12" ht="28.5" x14ac:dyDescent="0.2">
      <c r="A2650" s="7" t="s">
        <v>1309</v>
      </c>
      <c r="B2650" s="7" t="s">
        <v>11093</v>
      </c>
      <c r="C2650" s="7" t="s">
        <v>213</v>
      </c>
      <c r="D2650" s="8">
        <v>8</v>
      </c>
      <c r="E2650" s="8">
        <v>20</v>
      </c>
      <c r="F2650" s="7" t="s">
        <v>65</v>
      </c>
      <c r="G2650" s="7" t="s">
        <v>29</v>
      </c>
      <c r="H2650" s="7" t="s">
        <v>2314</v>
      </c>
      <c r="I2650" s="7" t="s">
        <v>839</v>
      </c>
      <c r="J2650" s="7" t="s">
        <v>2849</v>
      </c>
      <c r="K2650" s="7" t="s">
        <v>38</v>
      </c>
      <c r="L2650" s="7" t="s">
        <v>12</v>
      </c>
    </row>
    <row r="2651" spans="1:12" ht="28.5" x14ac:dyDescent="0.2">
      <c r="A2651" s="7" t="s">
        <v>4894</v>
      </c>
      <c r="B2651" s="7" t="s">
        <v>11093</v>
      </c>
      <c r="C2651" s="7" t="s">
        <v>213</v>
      </c>
      <c r="D2651" s="8">
        <v>8</v>
      </c>
      <c r="E2651" s="8">
        <v>20</v>
      </c>
      <c r="F2651" s="7" t="s">
        <v>7</v>
      </c>
      <c r="G2651" s="7" t="s">
        <v>139</v>
      </c>
      <c r="H2651" s="7" t="s">
        <v>2653</v>
      </c>
      <c r="I2651" s="7" t="s">
        <v>839</v>
      </c>
      <c r="J2651" s="7" t="s">
        <v>4895</v>
      </c>
      <c r="K2651" s="7" t="s">
        <v>11</v>
      </c>
      <c r="L2651" s="7" t="s">
        <v>12</v>
      </c>
    </row>
    <row r="2652" spans="1:12" ht="28.5" x14ac:dyDescent="0.2">
      <c r="A2652" s="7" t="s">
        <v>4927</v>
      </c>
      <c r="B2652" s="7" t="s">
        <v>11095</v>
      </c>
      <c r="C2652" s="7" t="s">
        <v>213</v>
      </c>
      <c r="D2652" s="8">
        <v>8</v>
      </c>
      <c r="E2652" s="8">
        <v>20</v>
      </c>
      <c r="F2652" s="7" t="s">
        <v>65</v>
      </c>
      <c r="G2652" s="7" t="s">
        <v>16</v>
      </c>
      <c r="H2652" s="7" t="s">
        <v>1636</v>
      </c>
      <c r="I2652" s="7" t="s">
        <v>839</v>
      </c>
      <c r="J2652" s="7" t="s">
        <v>904</v>
      </c>
      <c r="K2652" s="7" t="s">
        <v>38</v>
      </c>
      <c r="L2652" s="7" t="s">
        <v>12</v>
      </c>
    </row>
    <row r="2653" spans="1:12" ht="28.5" x14ac:dyDescent="0.2">
      <c r="A2653" s="7" t="s">
        <v>5786</v>
      </c>
      <c r="B2653" s="7" t="s">
        <v>11093</v>
      </c>
      <c r="C2653" s="7" t="s">
        <v>213</v>
      </c>
      <c r="D2653" s="8">
        <v>8</v>
      </c>
      <c r="E2653" s="8">
        <v>20</v>
      </c>
      <c r="F2653" s="7" t="s">
        <v>35</v>
      </c>
      <c r="G2653" s="7" t="s">
        <v>16</v>
      </c>
      <c r="H2653" s="7" t="s">
        <v>2595</v>
      </c>
      <c r="I2653" s="7" t="s">
        <v>2595</v>
      </c>
      <c r="J2653" s="7" t="s">
        <v>5787</v>
      </c>
      <c r="K2653" s="7" t="s">
        <v>11</v>
      </c>
      <c r="L2653" s="7" t="s">
        <v>12</v>
      </c>
    </row>
    <row r="2654" spans="1:12" ht="42.75" x14ac:dyDescent="0.2">
      <c r="A2654" s="7" t="s">
        <v>6304</v>
      </c>
      <c r="B2654" s="7" t="s">
        <v>11093</v>
      </c>
      <c r="C2654" s="7" t="s">
        <v>213</v>
      </c>
      <c r="D2654" s="8">
        <v>8</v>
      </c>
      <c r="E2654" s="8">
        <v>20</v>
      </c>
      <c r="F2654" s="7" t="s">
        <v>7</v>
      </c>
      <c r="G2654" s="7" t="s">
        <v>143</v>
      </c>
      <c r="H2654" s="7" t="s">
        <v>5226</v>
      </c>
      <c r="I2654" s="7" t="s">
        <v>2595</v>
      </c>
      <c r="J2654" s="7" t="s">
        <v>6136</v>
      </c>
      <c r="K2654" s="7" t="s">
        <v>93</v>
      </c>
      <c r="L2654" s="7" t="s">
        <v>12</v>
      </c>
    </row>
    <row r="2655" spans="1:12" x14ac:dyDescent="0.2">
      <c r="A2655" s="7" t="s">
        <v>1309</v>
      </c>
      <c r="B2655" s="7" t="s">
        <v>11093</v>
      </c>
      <c r="C2655" s="7" t="s">
        <v>213</v>
      </c>
      <c r="D2655" s="8">
        <v>8</v>
      </c>
      <c r="E2655" s="8">
        <v>20</v>
      </c>
      <c r="F2655" s="7" t="s">
        <v>35</v>
      </c>
      <c r="G2655" s="7" t="s">
        <v>16</v>
      </c>
      <c r="H2655" s="7" t="s">
        <v>2595</v>
      </c>
      <c r="I2655" s="7" t="s">
        <v>2595</v>
      </c>
      <c r="J2655" s="7" t="s">
        <v>2849</v>
      </c>
      <c r="K2655" s="7" t="s">
        <v>38</v>
      </c>
      <c r="L2655" s="7" t="s">
        <v>12</v>
      </c>
    </row>
    <row r="2656" spans="1:12" ht="28.5" x14ac:dyDescent="0.2">
      <c r="A2656" s="7" t="s">
        <v>7193</v>
      </c>
      <c r="B2656" s="7" t="s">
        <v>11093</v>
      </c>
      <c r="C2656" s="7" t="s">
        <v>213</v>
      </c>
      <c r="D2656" s="8">
        <v>8</v>
      </c>
      <c r="E2656" s="8">
        <v>20</v>
      </c>
      <c r="F2656" s="7" t="s">
        <v>23</v>
      </c>
      <c r="G2656" s="7" t="s">
        <v>8</v>
      </c>
      <c r="H2656" s="7" t="s">
        <v>2595</v>
      </c>
      <c r="I2656" s="7" t="s">
        <v>2595</v>
      </c>
      <c r="J2656" s="7" t="s">
        <v>1013</v>
      </c>
      <c r="K2656" s="7" t="s">
        <v>112</v>
      </c>
      <c r="L2656" s="7" t="s">
        <v>12</v>
      </c>
    </row>
    <row r="2657" spans="1:12" ht="28.5" x14ac:dyDescent="0.2">
      <c r="A2657" s="7" t="s">
        <v>687</v>
      </c>
      <c r="B2657" s="7" t="s">
        <v>11093</v>
      </c>
      <c r="C2657" s="7" t="s">
        <v>213</v>
      </c>
      <c r="D2657" s="8">
        <v>8</v>
      </c>
      <c r="E2657" s="8">
        <v>20</v>
      </c>
      <c r="F2657" s="7" t="s">
        <v>35</v>
      </c>
      <c r="G2657" s="7" t="s">
        <v>16</v>
      </c>
      <c r="H2657" s="7" t="s">
        <v>1809</v>
      </c>
      <c r="I2657" s="7" t="s">
        <v>5989</v>
      </c>
      <c r="J2657" s="7" t="s">
        <v>7924</v>
      </c>
      <c r="K2657" s="7" t="s">
        <v>11</v>
      </c>
      <c r="L2657" s="7" t="s">
        <v>12</v>
      </c>
    </row>
    <row r="2658" spans="1:12" ht="28.5" x14ac:dyDescent="0.2">
      <c r="A2658" s="7" t="s">
        <v>8100</v>
      </c>
      <c r="B2658" s="7" t="s">
        <v>11093</v>
      </c>
      <c r="C2658" s="7" t="s">
        <v>213</v>
      </c>
      <c r="D2658" s="8">
        <v>8</v>
      </c>
      <c r="E2658" s="8">
        <v>20</v>
      </c>
      <c r="F2658" s="7" t="s">
        <v>65</v>
      </c>
      <c r="G2658" s="7" t="s">
        <v>8</v>
      </c>
      <c r="H2658" s="7" t="s">
        <v>5989</v>
      </c>
      <c r="I2658" s="7" t="s">
        <v>5989</v>
      </c>
      <c r="J2658" s="7" t="s">
        <v>8101</v>
      </c>
      <c r="K2658" s="7" t="s">
        <v>42</v>
      </c>
      <c r="L2658" s="7" t="s">
        <v>12</v>
      </c>
    </row>
    <row r="2659" spans="1:12" ht="28.5" x14ac:dyDescent="0.2">
      <c r="A2659" s="7" t="s">
        <v>8213</v>
      </c>
      <c r="B2659" s="7" t="s">
        <v>11093</v>
      </c>
      <c r="C2659" s="7" t="s">
        <v>213</v>
      </c>
      <c r="D2659" s="8">
        <v>8</v>
      </c>
      <c r="E2659" s="8">
        <v>20</v>
      </c>
      <c r="F2659" s="7" t="s">
        <v>7</v>
      </c>
      <c r="G2659" s="7" t="s">
        <v>8</v>
      </c>
      <c r="H2659" s="7" t="s">
        <v>6263</v>
      </c>
      <c r="I2659" s="7" t="s">
        <v>5989</v>
      </c>
      <c r="J2659" s="7" t="s">
        <v>8214</v>
      </c>
      <c r="K2659" s="7" t="s">
        <v>11</v>
      </c>
      <c r="L2659" s="7" t="s">
        <v>12</v>
      </c>
    </row>
    <row r="2660" spans="1:12" ht="28.5" x14ac:dyDescent="0.2">
      <c r="A2660" s="7" t="s">
        <v>2614</v>
      </c>
      <c r="B2660" s="7" t="s">
        <v>11093</v>
      </c>
      <c r="C2660" s="7" t="s">
        <v>213</v>
      </c>
      <c r="D2660" s="8">
        <v>8</v>
      </c>
      <c r="E2660" s="8">
        <v>20</v>
      </c>
      <c r="F2660" s="7" t="s">
        <v>35</v>
      </c>
      <c r="G2660" s="7" t="s">
        <v>16</v>
      </c>
      <c r="H2660" s="7" t="s">
        <v>1139</v>
      </c>
      <c r="I2660" s="7" t="s">
        <v>1139</v>
      </c>
      <c r="J2660" s="7" t="s">
        <v>9913</v>
      </c>
      <c r="K2660" s="7" t="s">
        <v>19</v>
      </c>
      <c r="L2660" s="7" t="s">
        <v>50</v>
      </c>
    </row>
    <row r="2661" spans="1:12" ht="28.5" x14ac:dyDescent="0.2">
      <c r="A2661" s="7" t="s">
        <v>10310</v>
      </c>
      <c r="B2661" s="7" t="s">
        <v>11093</v>
      </c>
      <c r="C2661" s="7" t="s">
        <v>213</v>
      </c>
      <c r="D2661" s="8">
        <v>8</v>
      </c>
      <c r="E2661" s="8">
        <v>20</v>
      </c>
      <c r="F2661" s="7" t="s">
        <v>65</v>
      </c>
      <c r="G2661" s="7" t="s">
        <v>16</v>
      </c>
      <c r="H2661" s="7" t="s">
        <v>9644</v>
      </c>
      <c r="I2661" s="7" t="s">
        <v>1139</v>
      </c>
      <c r="J2661" s="7" t="s">
        <v>10311</v>
      </c>
      <c r="K2661" s="7" t="s">
        <v>93</v>
      </c>
      <c r="L2661" s="7" t="s">
        <v>12</v>
      </c>
    </row>
    <row r="2662" spans="1:12" ht="28.5" x14ac:dyDescent="0.2">
      <c r="A2662" s="7" t="s">
        <v>1828</v>
      </c>
      <c r="B2662" s="7" t="s">
        <v>11093</v>
      </c>
      <c r="C2662" s="7" t="s">
        <v>213</v>
      </c>
      <c r="D2662" s="8">
        <v>8</v>
      </c>
      <c r="E2662" s="8">
        <v>20</v>
      </c>
      <c r="F2662" s="7" t="s">
        <v>15</v>
      </c>
      <c r="G2662" s="7" t="s">
        <v>8</v>
      </c>
      <c r="H2662" s="7" t="s">
        <v>9640</v>
      </c>
      <c r="I2662" s="7" t="s">
        <v>1139</v>
      </c>
      <c r="J2662" s="7" t="s">
        <v>11058</v>
      </c>
      <c r="K2662" s="7" t="s">
        <v>42</v>
      </c>
      <c r="L2662" s="7" t="s">
        <v>12</v>
      </c>
    </row>
    <row r="2663" spans="1:12" ht="28.5" x14ac:dyDescent="0.2">
      <c r="A2663" s="7" t="s">
        <v>10988</v>
      </c>
      <c r="B2663" s="7" t="s">
        <v>11093</v>
      </c>
      <c r="C2663" s="7" t="s">
        <v>10989</v>
      </c>
      <c r="D2663" s="8">
        <v>8</v>
      </c>
      <c r="E2663" s="8">
        <v>24</v>
      </c>
      <c r="F2663" s="7" t="s">
        <v>7</v>
      </c>
      <c r="G2663" s="7" t="s">
        <v>8</v>
      </c>
      <c r="H2663" s="7" t="s">
        <v>673</v>
      </c>
      <c r="I2663" s="7" t="s">
        <v>1139</v>
      </c>
      <c r="J2663" s="7" t="s">
        <v>10990</v>
      </c>
      <c r="K2663" s="7" t="s">
        <v>93</v>
      </c>
      <c r="L2663" s="7" t="s">
        <v>12</v>
      </c>
    </row>
    <row r="2664" spans="1:12" x14ac:dyDescent="0.2">
      <c r="A2664" s="7" t="s">
        <v>857</v>
      </c>
      <c r="B2664" s="7" t="s">
        <v>3570</v>
      </c>
      <c r="C2664" s="7" t="s">
        <v>6373</v>
      </c>
      <c r="D2664" s="8">
        <v>8</v>
      </c>
      <c r="E2664" s="8">
        <v>25</v>
      </c>
      <c r="F2664" s="7" t="s">
        <v>23</v>
      </c>
      <c r="G2664" s="7" t="s">
        <v>2704</v>
      </c>
      <c r="H2664" s="7" t="s">
        <v>1139</v>
      </c>
      <c r="I2664" s="7" t="s">
        <v>1139</v>
      </c>
      <c r="J2664" s="7" t="s">
        <v>10168</v>
      </c>
      <c r="K2664" s="7" t="s">
        <v>11</v>
      </c>
      <c r="L2664" s="7" t="s">
        <v>12</v>
      </c>
    </row>
    <row r="2665" spans="1:12" ht="28.5" x14ac:dyDescent="0.2">
      <c r="A2665" s="7" t="s">
        <v>3853</v>
      </c>
      <c r="B2665" s="7" t="s">
        <v>2155</v>
      </c>
      <c r="C2665" s="7" t="s">
        <v>6373</v>
      </c>
      <c r="D2665" s="8">
        <v>8</v>
      </c>
      <c r="E2665" s="8">
        <v>25</v>
      </c>
      <c r="F2665" s="7" t="s">
        <v>65</v>
      </c>
      <c r="G2665" s="7" t="s">
        <v>8</v>
      </c>
      <c r="H2665" s="7" t="s">
        <v>5604</v>
      </c>
      <c r="I2665" s="7" t="s">
        <v>5604</v>
      </c>
      <c r="J2665" s="7" t="s">
        <v>6374</v>
      </c>
      <c r="K2665" s="7" t="s">
        <v>11</v>
      </c>
      <c r="L2665" s="7" t="s">
        <v>12</v>
      </c>
    </row>
    <row r="2666" spans="1:12" ht="28.5" x14ac:dyDescent="0.2">
      <c r="A2666" s="7" t="s">
        <v>39</v>
      </c>
      <c r="B2666" s="7" t="s">
        <v>173</v>
      </c>
      <c r="C2666" s="7" t="s">
        <v>7729</v>
      </c>
      <c r="D2666" s="8">
        <v>8</v>
      </c>
      <c r="E2666" s="8">
        <v>28</v>
      </c>
      <c r="F2666" s="7" t="s">
        <v>65</v>
      </c>
      <c r="G2666" s="7" t="s">
        <v>16</v>
      </c>
      <c r="H2666" s="7" t="s">
        <v>1809</v>
      </c>
      <c r="I2666" s="7" t="s">
        <v>5989</v>
      </c>
      <c r="J2666" s="7" t="s">
        <v>7730</v>
      </c>
      <c r="K2666" s="7" t="s">
        <v>93</v>
      </c>
      <c r="L2666" s="7" t="s">
        <v>12</v>
      </c>
    </row>
    <row r="2667" spans="1:12" ht="28.5" x14ac:dyDescent="0.2">
      <c r="A2667" s="7" t="s">
        <v>990</v>
      </c>
      <c r="B2667" s="7" t="s">
        <v>2361</v>
      </c>
      <c r="C2667" s="7" t="s">
        <v>196</v>
      </c>
      <c r="D2667" s="8">
        <v>8</v>
      </c>
      <c r="E2667" s="8">
        <v>30</v>
      </c>
      <c r="F2667" s="7" t="s">
        <v>65</v>
      </c>
      <c r="G2667" s="7" t="s">
        <v>16</v>
      </c>
      <c r="H2667" s="7" t="s">
        <v>24</v>
      </c>
      <c r="I2667" s="7" t="s">
        <v>30</v>
      </c>
      <c r="J2667" s="7" t="s">
        <v>991</v>
      </c>
      <c r="K2667" s="7" t="s">
        <v>38</v>
      </c>
      <c r="L2667" s="7" t="s">
        <v>12</v>
      </c>
    </row>
    <row r="2668" spans="1:12" ht="28.5" x14ac:dyDescent="0.2">
      <c r="A2668" s="7" t="s">
        <v>850</v>
      </c>
      <c r="B2668" s="7" t="s">
        <v>2361</v>
      </c>
      <c r="C2668" s="7" t="s">
        <v>196</v>
      </c>
      <c r="D2668" s="8">
        <v>8</v>
      </c>
      <c r="E2668" s="8">
        <v>30</v>
      </c>
      <c r="F2668" s="7" t="s">
        <v>35</v>
      </c>
      <c r="G2668" s="7" t="s">
        <v>8</v>
      </c>
      <c r="H2668" s="7" t="s">
        <v>7447</v>
      </c>
      <c r="I2668" s="7" t="s">
        <v>5989</v>
      </c>
      <c r="J2668" s="7" t="s">
        <v>9300</v>
      </c>
      <c r="K2668" s="7" t="s">
        <v>93</v>
      </c>
      <c r="L2668" s="7" t="s">
        <v>12</v>
      </c>
    </row>
    <row r="2669" spans="1:12" ht="28.5" x14ac:dyDescent="0.2">
      <c r="A2669" s="7" t="s">
        <v>847</v>
      </c>
      <c r="B2669" s="7" t="s">
        <v>3570</v>
      </c>
      <c r="C2669" s="7" t="s">
        <v>196</v>
      </c>
      <c r="D2669" s="8">
        <v>8</v>
      </c>
      <c r="E2669" s="8">
        <v>30</v>
      </c>
      <c r="F2669" s="7" t="s">
        <v>23</v>
      </c>
      <c r="G2669" s="7" t="s">
        <v>16</v>
      </c>
      <c r="H2669" s="7" t="s">
        <v>2689</v>
      </c>
      <c r="I2669" s="7" t="s">
        <v>839</v>
      </c>
      <c r="J2669" s="7" t="s">
        <v>5059</v>
      </c>
      <c r="K2669" s="7" t="s">
        <v>11</v>
      </c>
      <c r="L2669" s="7" t="s">
        <v>12</v>
      </c>
    </row>
    <row r="2670" spans="1:12" ht="28.5" x14ac:dyDescent="0.2">
      <c r="A2670" s="7" t="s">
        <v>39</v>
      </c>
      <c r="B2670" s="7" t="s">
        <v>173</v>
      </c>
      <c r="C2670" s="7" t="s">
        <v>196</v>
      </c>
      <c r="D2670" s="8">
        <v>8</v>
      </c>
      <c r="E2670" s="8">
        <v>30</v>
      </c>
      <c r="F2670" s="7" t="s">
        <v>35</v>
      </c>
      <c r="G2670" s="7" t="s">
        <v>16</v>
      </c>
      <c r="H2670" s="7" t="s">
        <v>36</v>
      </c>
      <c r="I2670" s="7" t="s">
        <v>30</v>
      </c>
      <c r="J2670" s="7" t="s">
        <v>197</v>
      </c>
      <c r="K2670" s="7" t="s">
        <v>11</v>
      </c>
      <c r="L2670" s="7" t="s">
        <v>12</v>
      </c>
    </row>
    <row r="2671" spans="1:12" ht="28.5" x14ac:dyDescent="0.2">
      <c r="A2671" s="7" t="s">
        <v>3785</v>
      </c>
      <c r="B2671" s="7" t="s">
        <v>11093</v>
      </c>
      <c r="C2671" s="7" t="s">
        <v>196</v>
      </c>
      <c r="D2671" s="8">
        <v>8</v>
      </c>
      <c r="E2671" s="8">
        <v>30</v>
      </c>
      <c r="F2671" s="7" t="s">
        <v>35</v>
      </c>
      <c r="G2671" s="7" t="s">
        <v>16</v>
      </c>
      <c r="H2671" s="7" t="s">
        <v>2653</v>
      </c>
      <c r="I2671" s="7" t="s">
        <v>839</v>
      </c>
      <c r="J2671" s="7" t="s">
        <v>3786</v>
      </c>
      <c r="K2671" s="7" t="s">
        <v>11</v>
      </c>
      <c r="L2671" s="7" t="s">
        <v>12</v>
      </c>
    </row>
    <row r="2672" spans="1:12" ht="28.5" x14ac:dyDescent="0.2">
      <c r="A2672" s="7" t="s">
        <v>5754</v>
      </c>
      <c r="B2672" s="7" t="s">
        <v>11093</v>
      </c>
      <c r="C2672" s="7" t="s">
        <v>196</v>
      </c>
      <c r="D2672" s="8">
        <v>8</v>
      </c>
      <c r="E2672" s="8">
        <v>30</v>
      </c>
      <c r="F2672" s="7" t="s">
        <v>35</v>
      </c>
      <c r="G2672" s="7" t="s">
        <v>16</v>
      </c>
      <c r="H2672" s="7" t="s">
        <v>1722</v>
      </c>
      <c r="I2672" s="7" t="s">
        <v>2595</v>
      </c>
      <c r="J2672" s="7" t="s">
        <v>7426</v>
      </c>
      <c r="K2672" s="7" t="s">
        <v>11</v>
      </c>
      <c r="L2672" s="7" t="s">
        <v>12</v>
      </c>
    </row>
    <row r="2673" spans="1:12" ht="28.5" x14ac:dyDescent="0.2">
      <c r="A2673" s="7" t="s">
        <v>6279</v>
      </c>
      <c r="B2673" s="7" t="s">
        <v>11093</v>
      </c>
      <c r="C2673" s="7" t="s">
        <v>196</v>
      </c>
      <c r="D2673" s="8">
        <v>8</v>
      </c>
      <c r="E2673" s="8">
        <v>30</v>
      </c>
      <c r="F2673" s="7" t="s">
        <v>65</v>
      </c>
      <c r="G2673" s="7" t="s">
        <v>16</v>
      </c>
      <c r="H2673" s="7" t="s">
        <v>17</v>
      </c>
      <c r="I2673" s="7" t="s">
        <v>30</v>
      </c>
      <c r="J2673" s="7" t="s">
        <v>1240</v>
      </c>
      <c r="K2673" s="7" t="s">
        <v>93</v>
      </c>
      <c r="L2673" s="7" t="s">
        <v>12</v>
      </c>
    </row>
    <row r="2674" spans="1:12" ht="28.5" x14ac:dyDescent="0.2">
      <c r="A2674" s="7" t="s">
        <v>9586</v>
      </c>
      <c r="B2674" s="7" t="s">
        <v>11093</v>
      </c>
      <c r="C2674" s="7" t="s">
        <v>9587</v>
      </c>
      <c r="D2674" s="8">
        <v>8</v>
      </c>
      <c r="E2674" s="8">
        <v>40</v>
      </c>
      <c r="F2674" s="7" t="s">
        <v>65</v>
      </c>
      <c r="G2674" s="7" t="s">
        <v>8</v>
      </c>
      <c r="H2674" s="7" t="s">
        <v>6263</v>
      </c>
      <c r="I2674" s="7" t="s">
        <v>5989</v>
      </c>
      <c r="J2674" s="7" t="s">
        <v>9588</v>
      </c>
      <c r="K2674" s="7" t="s">
        <v>11</v>
      </c>
      <c r="L2674" s="7" t="s">
        <v>12</v>
      </c>
    </row>
    <row r="2675" spans="1:12" ht="28.5" x14ac:dyDescent="0.2">
      <c r="A2675" s="7" t="s">
        <v>850</v>
      </c>
      <c r="B2675" s="7" t="s">
        <v>2361</v>
      </c>
      <c r="C2675" s="7" t="s">
        <v>123</v>
      </c>
      <c r="D2675" s="8">
        <v>8.3333333333333321</v>
      </c>
      <c r="E2675" s="8">
        <v>12.499999999999998</v>
      </c>
      <c r="F2675" s="7" t="s">
        <v>23</v>
      </c>
      <c r="G2675" s="7" t="s">
        <v>8</v>
      </c>
      <c r="H2675" s="7" t="s">
        <v>1809</v>
      </c>
      <c r="I2675" s="7" t="s">
        <v>5989</v>
      </c>
      <c r="J2675" s="7" t="s">
        <v>9471</v>
      </c>
      <c r="K2675" s="7" t="s">
        <v>38</v>
      </c>
      <c r="L2675" s="7" t="s">
        <v>81</v>
      </c>
    </row>
    <row r="2676" spans="1:12" ht="28.5" x14ac:dyDescent="0.2">
      <c r="A2676" s="7" t="s">
        <v>10210</v>
      </c>
      <c r="B2676" s="7" t="s">
        <v>2361</v>
      </c>
      <c r="C2676" s="7" t="s">
        <v>123</v>
      </c>
      <c r="D2676" s="8">
        <v>8.3333333333333321</v>
      </c>
      <c r="E2676" s="8">
        <v>12.499999999999998</v>
      </c>
      <c r="F2676" s="7" t="s">
        <v>35</v>
      </c>
      <c r="G2676" s="7" t="s">
        <v>8</v>
      </c>
      <c r="H2676" s="7" t="s">
        <v>10211</v>
      </c>
      <c r="I2676" s="7" t="s">
        <v>10151</v>
      </c>
      <c r="J2676" s="7" t="s">
        <v>10212</v>
      </c>
      <c r="K2676" s="7" t="s">
        <v>93</v>
      </c>
      <c r="L2676" s="7" t="s">
        <v>12</v>
      </c>
    </row>
    <row r="2677" spans="1:12" ht="28.5" x14ac:dyDescent="0.2">
      <c r="A2677" s="7" t="s">
        <v>943</v>
      </c>
      <c r="B2677" s="7" t="s">
        <v>3570</v>
      </c>
      <c r="C2677" s="7" t="s">
        <v>123</v>
      </c>
      <c r="D2677" s="8">
        <v>8.3333333333333321</v>
      </c>
      <c r="E2677" s="8">
        <v>12.499999999999998</v>
      </c>
      <c r="F2677" s="7" t="s">
        <v>35</v>
      </c>
      <c r="G2677" s="7" t="s">
        <v>16</v>
      </c>
      <c r="H2677" s="7" t="s">
        <v>24</v>
      </c>
      <c r="I2677" s="7" t="s">
        <v>30</v>
      </c>
      <c r="J2677" s="7" t="s">
        <v>944</v>
      </c>
      <c r="K2677" s="7" t="s">
        <v>93</v>
      </c>
      <c r="L2677" s="7" t="s">
        <v>12</v>
      </c>
    </row>
    <row r="2678" spans="1:12" ht="28.5" x14ac:dyDescent="0.2">
      <c r="A2678" s="7" t="s">
        <v>1019</v>
      </c>
      <c r="B2678" s="7" t="s">
        <v>3570</v>
      </c>
      <c r="C2678" s="7" t="s">
        <v>123</v>
      </c>
      <c r="D2678" s="8">
        <v>8.3333333333333321</v>
      </c>
      <c r="E2678" s="8">
        <v>12.499999999999998</v>
      </c>
      <c r="F2678" s="7" t="s">
        <v>7</v>
      </c>
      <c r="G2678" s="7" t="s">
        <v>16</v>
      </c>
      <c r="H2678" s="7" t="s">
        <v>1722</v>
      </c>
      <c r="I2678" s="7" t="s">
        <v>2595</v>
      </c>
      <c r="J2678" s="7" t="s">
        <v>7181</v>
      </c>
      <c r="K2678" s="7" t="s">
        <v>38</v>
      </c>
      <c r="L2678" s="7" t="s">
        <v>50</v>
      </c>
    </row>
    <row r="2679" spans="1:12" ht="28.5" x14ac:dyDescent="0.2">
      <c r="A2679" s="7" t="s">
        <v>9485</v>
      </c>
      <c r="B2679" s="7" t="s">
        <v>3570</v>
      </c>
      <c r="C2679" s="7" t="s">
        <v>123</v>
      </c>
      <c r="D2679" s="8">
        <v>8.3333333333333321</v>
      </c>
      <c r="E2679" s="8">
        <v>12.499999999999998</v>
      </c>
      <c r="F2679" s="7" t="s">
        <v>7</v>
      </c>
      <c r="G2679" s="7" t="s">
        <v>16</v>
      </c>
      <c r="H2679" s="7" t="s">
        <v>1809</v>
      </c>
      <c r="I2679" s="7" t="s">
        <v>5989</v>
      </c>
      <c r="J2679" s="7" t="s">
        <v>9486</v>
      </c>
      <c r="K2679" s="7" t="s">
        <v>38</v>
      </c>
      <c r="L2679" s="7" t="s">
        <v>12</v>
      </c>
    </row>
    <row r="2680" spans="1:12" ht="28.5" x14ac:dyDescent="0.2">
      <c r="A2680" s="7" t="s">
        <v>122</v>
      </c>
      <c r="B2680" s="7" t="s">
        <v>173</v>
      </c>
      <c r="C2680" s="7" t="s">
        <v>123</v>
      </c>
      <c r="D2680" s="8">
        <v>8.3333333333333321</v>
      </c>
      <c r="E2680" s="8">
        <v>12.499999999999998</v>
      </c>
      <c r="F2680" s="7" t="s">
        <v>65</v>
      </c>
      <c r="G2680" s="7" t="s">
        <v>16</v>
      </c>
      <c r="H2680" s="7" t="s">
        <v>30</v>
      </c>
      <c r="I2680" s="7" t="s">
        <v>30</v>
      </c>
      <c r="J2680" s="7" t="s">
        <v>124</v>
      </c>
      <c r="K2680" s="7" t="s">
        <v>11</v>
      </c>
      <c r="L2680" s="7" t="s">
        <v>12</v>
      </c>
    </row>
    <row r="2681" spans="1:12" ht="28.5" x14ac:dyDescent="0.2">
      <c r="A2681" s="7" t="s">
        <v>216</v>
      </c>
      <c r="B2681" s="7" t="s">
        <v>173</v>
      </c>
      <c r="C2681" s="7" t="s">
        <v>123</v>
      </c>
      <c r="D2681" s="8">
        <v>8.3333333333333321</v>
      </c>
      <c r="E2681" s="8">
        <v>12.499999999999998</v>
      </c>
      <c r="F2681" s="7" t="s">
        <v>35</v>
      </c>
      <c r="G2681" s="7" t="s">
        <v>139</v>
      </c>
      <c r="H2681" s="7" t="s">
        <v>24</v>
      </c>
      <c r="I2681" s="7" t="s">
        <v>30</v>
      </c>
      <c r="J2681" s="7" t="s">
        <v>217</v>
      </c>
      <c r="K2681" s="7" t="s">
        <v>93</v>
      </c>
      <c r="L2681" s="7" t="s">
        <v>12</v>
      </c>
    </row>
    <row r="2682" spans="1:12" ht="28.5" x14ac:dyDescent="0.2">
      <c r="A2682" s="7" t="s">
        <v>272</v>
      </c>
      <c r="B2682" s="7" t="s">
        <v>173</v>
      </c>
      <c r="C2682" s="7" t="s">
        <v>123</v>
      </c>
      <c r="D2682" s="8">
        <v>8.3333333333333321</v>
      </c>
      <c r="E2682" s="8">
        <v>12.499999999999998</v>
      </c>
      <c r="F2682" s="7" t="s">
        <v>23</v>
      </c>
      <c r="G2682" s="7" t="s">
        <v>8</v>
      </c>
      <c r="H2682" s="7" t="s">
        <v>24</v>
      </c>
      <c r="I2682" s="7" t="s">
        <v>30</v>
      </c>
      <c r="J2682" s="7" t="s">
        <v>273</v>
      </c>
      <c r="K2682" s="7" t="s">
        <v>42</v>
      </c>
      <c r="L2682" s="7" t="s">
        <v>12</v>
      </c>
    </row>
    <row r="2683" spans="1:12" ht="28.5" x14ac:dyDescent="0.2">
      <c r="A2683" s="7" t="s">
        <v>53</v>
      </c>
      <c r="B2683" s="7" t="s">
        <v>173</v>
      </c>
      <c r="C2683" s="7" t="s">
        <v>123</v>
      </c>
      <c r="D2683" s="8">
        <v>8.3333333333333321</v>
      </c>
      <c r="E2683" s="8">
        <v>12.499999999999998</v>
      </c>
      <c r="F2683" s="7" t="s">
        <v>35</v>
      </c>
      <c r="G2683" s="7" t="s">
        <v>16</v>
      </c>
      <c r="H2683" s="7" t="s">
        <v>36</v>
      </c>
      <c r="I2683" s="7" t="s">
        <v>30</v>
      </c>
      <c r="J2683" s="7" t="s">
        <v>1620</v>
      </c>
      <c r="K2683" s="7" t="s">
        <v>11</v>
      </c>
      <c r="L2683" s="7" t="s">
        <v>12</v>
      </c>
    </row>
    <row r="2684" spans="1:12" ht="28.5" x14ac:dyDescent="0.2">
      <c r="A2684" s="7" t="s">
        <v>91</v>
      </c>
      <c r="B2684" s="7" t="s">
        <v>173</v>
      </c>
      <c r="C2684" s="7" t="s">
        <v>123</v>
      </c>
      <c r="D2684" s="8">
        <v>8.3333333333333321</v>
      </c>
      <c r="E2684" s="8">
        <v>12.499999999999998</v>
      </c>
      <c r="F2684" s="7" t="s">
        <v>65</v>
      </c>
      <c r="G2684" s="7" t="s">
        <v>16</v>
      </c>
      <c r="H2684" s="7" t="s">
        <v>487</v>
      </c>
      <c r="I2684" s="7" t="s">
        <v>839</v>
      </c>
      <c r="J2684" s="7" t="s">
        <v>2923</v>
      </c>
      <c r="K2684" s="7" t="s">
        <v>93</v>
      </c>
      <c r="L2684" s="7" t="s">
        <v>12</v>
      </c>
    </row>
    <row r="2685" spans="1:12" ht="28.5" x14ac:dyDescent="0.2">
      <c r="A2685" s="7" t="s">
        <v>39</v>
      </c>
      <c r="B2685" s="7" t="s">
        <v>173</v>
      </c>
      <c r="C2685" s="7" t="s">
        <v>123</v>
      </c>
      <c r="D2685" s="8">
        <v>8.3333333333333321</v>
      </c>
      <c r="E2685" s="8">
        <v>12.499999999999998</v>
      </c>
      <c r="F2685" s="7" t="s">
        <v>23</v>
      </c>
      <c r="G2685" s="7" t="s">
        <v>16</v>
      </c>
      <c r="H2685" s="7" t="s">
        <v>743</v>
      </c>
      <c r="I2685" s="7" t="s">
        <v>2595</v>
      </c>
      <c r="J2685" s="7" t="s">
        <v>5304</v>
      </c>
      <c r="K2685" s="7" t="s">
        <v>19</v>
      </c>
      <c r="L2685" s="7" t="s">
        <v>32</v>
      </c>
    </row>
    <row r="2686" spans="1:12" ht="28.5" x14ac:dyDescent="0.2">
      <c r="A2686" s="7" t="s">
        <v>5458</v>
      </c>
      <c r="B2686" s="7" t="s">
        <v>173</v>
      </c>
      <c r="C2686" s="7" t="s">
        <v>123</v>
      </c>
      <c r="D2686" s="8">
        <v>8.3333333333333321</v>
      </c>
      <c r="E2686" s="8">
        <v>12.499999999999998</v>
      </c>
      <c r="F2686" s="7" t="s">
        <v>7</v>
      </c>
      <c r="G2686" s="7" t="s">
        <v>16</v>
      </c>
      <c r="H2686" s="7" t="s">
        <v>5190</v>
      </c>
      <c r="I2686" s="7" t="s">
        <v>2595</v>
      </c>
      <c r="J2686" s="7" t="s">
        <v>5459</v>
      </c>
      <c r="K2686" s="7" t="s">
        <v>26</v>
      </c>
      <c r="L2686" s="7" t="s">
        <v>81</v>
      </c>
    </row>
    <row r="2687" spans="1:12" ht="28.5" x14ac:dyDescent="0.2">
      <c r="A2687" s="7" t="s">
        <v>519</v>
      </c>
      <c r="B2687" s="7" t="s">
        <v>535</v>
      </c>
      <c r="C2687" s="7" t="s">
        <v>123</v>
      </c>
      <c r="D2687" s="8">
        <v>8.3333333333333321</v>
      </c>
      <c r="E2687" s="8">
        <v>12.499999999999998</v>
      </c>
      <c r="F2687" s="7" t="s">
        <v>65</v>
      </c>
      <c r="G2687" s="7" t="s">
        <v>59</v>
      </c>
      <c r="H2687" s="7" t="s">
        <v>24</v>
      </c>
      <c r="I2687" s="7" t="s">
        <v>30</v>
      </c>
      <c r="J2687" s="7" t="s">
        <v>520</v>
      </c>
      <c r="K2687" s="7" t="s">
        <v>93</v>
      </c>
      <c r="L2687" s="7" t="s">
        <v>12</v>
      </c>
    </row>
    <row r="2688" spans="1:12" ht="28.5" x14ac:dyDescent="0.2">
      <c r="A2688" s="7" t="s">
        <v>1917</v>
      </c>
      <c r="B2688" s="7" t="s">
        <v>1898</v>
      </c>
      <c r="C2688" s="7" t="s">
        <v>123</v>
      </c>
      <c r="D2688" s="8">
        <v>8.3333333333333321</v>
      </c>
      <c r="E2688" s="8">
        <v>12.499999999999998</v>
      </c>
      <c r="F2688" s="7" t="s">
        <v>7</v>
      </c>
      <c r="G2688" s="7" t="s">
        <v>16</v>
      </c>
      <c r="H2688" s="7" t="s">
        <v>2653</v>
      </c>
      <c r="I2688" s="7" t="s">
        <v>839</v>
      </c>
      <c r="J2688" s="7" t="s">
        <v>3138</v>
      </c>
      <c r="K2688" s="7" t="s">
        <v>38</v>
      </c>
      <c r="L2688" s="7" t="s">
        <v>32</v>
      </c>
    </row>
    <row r="2689" spans="1:12" ht="28.5" x14ac:dyDescent="0.2">
      <c r="A2689" s="7" t="s">
        <v>1333</v>
      </c>
      <c r="B2689" s="7" t="s">
        <v>2155</v>
      </c>
      <c r="C2689" s="7" t="s">
        <v>123</v>
      </c>
      <c r="D2689" s="8">
        <v>8.3333333333333321</v>
      </c>
      <c r="E2689" s="8">
        <v>12.499999999999998</v>
      </c>
      <c r="F2689" s="7" t="s">
        <v>7</v>
      </c>
      <c r="G2689" s="7" t="s">
        <v>139</v>
      </c>
      <c r="H2689" s="7" t="s">
        <v>743</v>
      </c>
      <c r="I2689" s="7" t="s">
        <v>2595</v>
      </c>
      <c r="J2689" s="7" t="s">
        <v>6529</v>
      </c>
      <c r="K2689" s="7" t="s">
        <v>11</v>
      </c>
      <c r="L2689" s="7" t="s">
        <v>32</v>
      </c>
    </row>
    <row r="2690" spans="1:12" ht="28.5" x14ac:dyDescent="0.2">
      <c r="A2690" s="7" t="s">
        <v>630</v>
      </c>
      <c r="B2690" s="7" t="s">
        <v>630</v>
      </c>
      <c r="C2690" s="7" t="s">
        <v>123</v>
      </c>
      <c r="D2690" s="8">
        <v>8.3333333333333321</v>
      </c>
      <c r="E2690" s="8">
        <v>12.499999999999998</v>
      </c>
      <c r="F2690" s="7" t="s">
        <v>7</v>
      </c>
      <c r="G2690" s="7" t="s">
        <v>139</v>
      </c>
      <c r="H2690" s="7" t="s">
        <v>10260</v>
      </c>
      <c r="I2690" s="7" t="s">
        <v>10151</v>
      </c>
      <c r="J2690" s="7" t="s">
        <v>10261</v>
      </c>
      <c r="K2690" s="7" t="s">
        <v>38</v>
      </c>
      <c r="L2690" s="7" t="s">
        <v>12</v>
      </c>
    </row>
    <row r="2691" spans="1:12" x14ac:dyDescent="0.2">
      <c r="A2691" s="7" t="s">
        <v>10991</v>
      </c>
      <c r="B2691" s="7" t="s">
        <v>11093</v>
      </c>
      <c r="C2691" s="7" t="s">
        <v>123</v>
      </c>
      <c r="D2691" s="8">
        <v>8.3333333333333321</v>
      </c>
      <c r="E2691" s="8">
        <v>12.499999999999998</v>
      </c>
      <c r="F2691" s="7" t="s">
        <v>35</v>
      </c>
      <c r="G2691" s="7" t="s">
        <v>29</v>
      </c>
      <c r="H2691" s="7" t="s">
        <v>1139</v>
      </c>
      <c r="I2691" s="7" t="s">
        <v>1139</v>
      </c>
      <c r="J2691" s="7" t="s">
        <v>10992</v>
      </c>
      <c r="K2691" s="7" t="s">
        <v>38</v>
      </c>
      <c r="L2691" s="7" t="s">
        <v>12</v>
      </c>
    </row>
    <row r="2692" spans="1:12" x14ac:dyDescent="0.2">
      <c r="A2692" s="7" t="s">
        <v>2354</v>
      </c>
      <c r="B2692" s="7" t="s">
        <v>11093</v>
      </c>
      <c r="C2692" s="7" t="s">
        <v>123</v>
      </c>
      <c r="D2692" s="8">
        <v>8.3333333333333321</v>
      </c>
      <c r="E2692" s="8">
        <v>12.499999999999998</v>
      </c>
      <c r="F2692" s="7" t="s">
        <v>23</v>
      </c>
      <c r="G2692" s="7" t="s">
        <v>16</v>
      </c>
      <c r="H2692" s="7" t="s">
        <v>30</v>
      </c>
      <c r="I2692" s="7" t="s">
        <v>30</v>
      </c>
      <c r="J2692" s="7" t="s">
        <v>1818</v>
      </c>
      <c r="K2692" s="7" t="s">
        <v>38</v>
      </c>
      <c r="L2692" s="7" t="s">
        <v>12</v>
      </c>
    </row>
    <row r="2693" spans="1:12" ht="28.5" x14ac:dyDescent="0.2">
      <c r="A2693" s="7" t="s">
        <v>2431</v>
      </c>
      <c r="B2693" s="7" t="s">
        <v>11093</v>
      </c>
      <c r="C2693" s="7" t="s">
        <v>123</v>
      </c>
      <c r="D2693" s="8">
        <v>8.3333333333333321</v>
      </c>
      <c r="E2693" s="8">
        <v>12.499999999999998</v>
      </c>
      <c r="F2693" s="7" t="s">
        <v>35</v>
      </c>
      <c r="G2693" s="7" t="s">
        <v>8</v>
      </c>
      <c r="H2693" s="7" t="s">
        <v>86</v>
      </c>
      <c r="I2693" s="7" t="s">
        <v>30</v>
      </c>
      <c r="J2693" s="7" t="s">
        <v>2432</v>
      </c>
      <c r="K2693" s="7" t="s">
        <v>38</v>
      </c>
      <c r="L2693" s="7" t="s">
        <v>129</v>
      </c>
    </row>
    <row r="2694" spans="1:12" ht="28.5" x14ac:dyDescent="0.2">
      <c r="A2694" s="7" t="s">
        <v>2541</v>
      </c>
      <c r="B2694" s="7" t="s">
        <v>11093</v>
      </c>
      <c r="C2694" s="7" t="s">
        <v>123</v>
      </c>
      <c r="D2694" s="8">
        <v>8.3333333333333321</v>
      </c>
      <c r="E2694" s="8">
        <v>12.499999999999998</v>
      </c>
      <c r="F2694" s="7" t="s">
        <v>7</v>
      </c>
      <c r="G2694" s="7" t="s">
        <v>8</v>
      </c>
      <c r="H2694" s="7" t="s">
        <v>36</v>
      </c>
      <c r="I2694" s="7" t="s">
        <v>30</v>
      </c>
      <c r="J2694" s="7" t="s">
        <v>2542</v>
      </c>
      <c r="K2694" s="7" t="s">
        <v>38</v>
      </c>
      <c r="L2694" s="7" t="s">
        <v>12</v>
      </c>
    </row>
    <row r="2695" spans="1:12" ht="28.5" x14ac:dyDescent="0.2">
      <c r="A2695" s="7" t="s">
        <v>4881</v>
      </c>
      <c r="B2695" s="7" t="s">
        <v>11093</v>
      </c>
      <c r="C2695" s="7" t="s">
        <v>123</v>
      </c>
      <c r="D2695" s="8">
        <v>8.3333333333333321</v>
      </c>
      <c r="E2695" s="8">
        <v>12.499999999999998</v>
      </c>
      <c r="F2695" s="7" t="s">
        <v>23</v>
      </c>
      <c r="G2695" s="7" t="s">
        <v>742</v>
      </c>
      <c r="H2695" s="7" t="s">
        <v>2674</v>
      </c>
      <c r="I2695" s="7" t="s">
        <v>839</v>
      </c>
      <c r="J2695" s="7" t="s">
        <v>4882</v>
      </c>
      <c r="K2695" s="7" t="s">
        <v>11</v>
      </c>
      <c r="L2695" s="7" t="s">
        <v>12</v>
      </c>
    </row>
    <row r="2696" spans="1:12" ht="28.5" x14ac:dyDescent="0.2">
      <c r="A2696" s="7" t="s">
        <v>5043</v>
      </c>
      <c r="B2696" s="7" t="s">
        <v>11093</v>
      </c>
      <c r="C2696" s="7" t="s">
        <v>123</v>
      </c>
      <c r="D2696" s="8">
        <v>8.3333333333333321</v>
      </c>
      <c r="E2696" s="8">
        <v>12.499999999999998</v>
      </c>
      <c r="F2696" s="7" t="s">
        <v>35</v>
      </c>
      <c r="G2696" s="7" t="s">
        <v>8</v>
      </c>
      <c r="H2696" s="7" t="s">
        <v>1636</v>
      </c>
      <c r="I2696" s="7" t="s">
        <v>839</v>
      </c>
      <c r="J2696" s="7" t="s">
        <v>5044</v>
      </c>
      <c r="K2696" s="7" t="s">
        <v>11</v>
      </c>
      <c r="L2696" s="7" t="s">
        <v>81</v>
      </c>
    </row>
    <row r="2697" spans="1:12" ht="28.5" x14ac:dyDescent="0.2">
      <c r="A2697" s="7" t="s">
        <v>6121</v>
      </c>
      <c r="B2697" s="7" t="s">
        <v>11093</v>
      </c>
      <c r="C2697" s="7" t="s">
        <v>123</v>
      </c>
      <c r="D2697" s="8">
        <v>8.3333333333333321</v>
      </c>
      <c r="E2697" s="8">
        <v>12.499999999999998</v>
      </c>
      <c r="F2697" s="7" t="s">
        <v>35</v>
      </c>
      <c r="G2697" s="7" t="s">
        <v>8</v>
      </c>
      <c r="H2697" s="7" t="s">
        <v>743</v>
      </c>
      <c r="I2697" s="7" t="s">
        <v>2595</v>
      </c>
      <c r="J2697" s="7" t="s">
        <v>6122</v>
      </c>
      <c r="K2697" s="7" t="s">
        <v>93</v>
      </c>
      <c r="L2697" s="7" t="s">
        <v>12</v>
      </c>
    </row>
    <row r="2698" spans="1:12" ht="28.5" x14ac:dyDescent="0.2">
      <c r="A2698" s="7" t="s">
        <v>6284</v>
      </c>
      <c r="B2698" s="7" t="s">
        <v>11093</v>
      </c>
      <c r="C2698" s="7" t="s">
        <v>123</v>
      </c>
      <c r="D2698" s="8">
        <v>8.3333333333333321</v>
      </c>
      <c r="E2698" s="8">
        <v>12.499999999999998</v>
      </c>
      <c r="F2698" s="7" t="s">
        <v>35</v>
      </c>
      <c r="G2698" s="7" t="s">
        <v>139</v>
      </c>
      <c r="H2698" s="7" t="s">
        <v>743</v>
      </c>
      <c r="I2698" s="7" t="s">
        <v>2595</v>
      </c>
      <c r="J2698" s="7" t="s">
        <v>6285</v>
      </c>
      <c r="K2698" s="7" t="s">
        <v>38</v>
      </c>
      <c r="L2698" s="7" t="s">
        <v>12</v>
      </c>
    </row>
    <row r="2699" spans="1:12" ht="28.5" x14ac:dyDescent="0.2">
      <c r="A2699" s="7" t="s">
        <v>1333</v>
      </c>
      <c r="B2699" s="7" t="s">
        <v>2155</v>
      </c>
      <c r="C2699" s="7" t="s">
        <v>123</v>
      </c>
      <c r="D2699" s="8">
        <v>8.3333333333333321</v>
      </c>
      <c r="E2699" s="8">
        <v>12.499999999999998</v>
      </c>
      <c r="F2699" s="7" t="s">
        <v>65</v>
      </c>
      <c r="G2699" s="7" t="s">
        <v>16</v>
      </c>
      <c r="H2699" s="7" t="s">
        <v>1503</v>
      </c>
      <c r="I2699" s="7" t="s">
        <v>11234</v>
      </c>
      <c r="J2699" s="7" t="s">
        <v>6468</v>
      </c>
      <c r="K2699" s="7" t="s">
        <v>93</v>
      </c>
      <c r="L2699" s="7" t="s">
        <v>149</v>
      </c>
    </row>
    <row r="2700" spans="1:12" x14ac:dyDescent="0.2">
      <c r="A2700" s="7" t="s">
        <v>1406</v>
      </c>
      <c r="B2700" s="7" t="s">
        <v>11093</v>
      </c>
      <c r="C2700" s="7" t="s">
        <v>123</v>
      </c>
      <c r="D2700" s="8">
        <v>8.3333333333333321</v>
      </c>
      <c r="E2700" s="8">
        <v>12.499999999999998</v>
      </c>
      <c r="F2700" s="7" t="s">
        <v>7</v>
      </c>
      <c r="G2700" s="7" t="s">
        <v>16</v>
      </c>
      <c r="H2700" s="7" t="s">
        <v>491</v>
      </c>
      <c r="I2700" s="7" t="s">
        <v>491</v>
      </c>
      <c r="J2700" s="7" t="s">
        <v>6816</v>
      </c>
      <c r="K2700" s="7" t="s">
        <v>93</v>
      </c>
      <c r="L2700" s="7" t="s">
        <v>12</v>
      </c>
    </row>
    <row r="2701" spans="1:12" ht="28.5" x14ac:dyDescent="0.2">
      <c r="A2701" s="7" t="s">
        <v>9192</v>
      </c>
      <c r="B2701" s="7" t="s">
        <v>11093</v>
      </c>
      <c r="C2701" s="7" t="s">
        <v>123</v>
      </c>
      <c r="D2701" s="8">
        <v>8.3333333333333321</v>
      </c>
      <c r="E2701" s="8">
        <v>12.499999999999998</v>
      </c>
      <c r="F2701" s="7" t="s">
        <v>35</v>
      </c>
      <c r="G2701" s="7" t="s">
        <v>29</v>
      </c>
      <c r="H2701" s="7" t="s">
        <v>6280</v>
      </c>
      <c r="I2701" s="7" t="s">
        <v>5604</v>
      </c>
      <c r="J2701" s="7" t="s">
        <v>9193</v>
      </c>
      <c r="K2701" s="7" t="s">
        <v>26</v>
      </c>
      <c r="L2701" s="7" t="s">
        <v>12</v>
      </c>
    </row>
    <row r="2702" spans="1:12" ht="28.5" x14ac:dyDescent="0.2">
      <c r="A2702" s="7" t="s">
        <v>9908</v>
      </c>
      <c r="B2702" s="7" t="s">
        <v>2155</v>
      </c>
      <c r="C2702" s="7" t="s">
        <v>123</v>
      </c>
      <c r="D2702" s="8">
        <v>8.3333333333333321</v>
      </c>
      <c r="E2702" s="8">
        <v>12.499999999999998</v>
      </c>
      <c r="F2702" s="7" t="s">
        <v>23</v>
      </c>
      <c r="G2702" s="7" t="s">
        <v>16</v>
      </c>
      <c r="H2702" s="7" t="s">
        <v>673</v>
      </c>
      <c r="I2702" s="7" t="s">
        <v>1139</v>
      </c>
      <c r="J2702" s="7" t="s">
        <v>9909</v>
      </c>
      <c r="K2702" s="7" t="s">
        <v>42</v>
      </c>
      <c r="L2702" s="7" t="s">
        <v>12</v>
      </c>
    </row>
    <row r="2703" spans="1:12" ht="28.5" x14ac:dyDescent="0.2">
      <c r="A2703" s="7" t="s">
        <v>9945</v>
      </c>
      <c r="B2703" s="7" t="s">
        <v>11093</v>
      </c>
      <c r="C2703" s="7" t="s">
        <v>123</v>
      </c>
      <c r="D2703" s="8">
        <v>8.3333333333333321</v>
      </c>
      <c r="E2703" s="8">
        <v>12.499999999999998</v>
      </c>
      <c r="F2703" s="7" t="s">
        <v>35</v>
      </c>
      <c r="G2703" s="7" t="s">
        <v>16</v>
      </c>
      <c r="H2703" s="7" t="s">
        <v>9640</v>
      </c>
      <c r="I2703" s="7" t="s">
        <v>1139</v>
      </c>
      <c r="J2703" s="7" t="s">
        <v>9946</v>
      </c>
      <c r="K2703" s="7" t="s">
        <v>112</v>
      </c>
      <c r="L2703" s="7" t="s">
        <v>12</v>
      </c>
    </row>
    <row r="2704" spans="1:12" ht="28.5" x14ac:dyDescent="0.2">
      <c r="A2704" s="7" t="s">
        <v>3296</v>
      </c>
      <c r="B2704" s="7" t="s">
        <v>11093</v>
      </c>
      <c r="C2704" s="7" t="s">
        <v>123</v>
      </c>
      <c r="D2704" s="8">
        <v>8.3333333333333321</v>
      </c>
      <c r="E2704" s="8">
        <v>12.499999999999998</v>
      </c>
      <c r="F2704" s="7" t="s">
        <v>65</v>
      </c>
      <c r="G2704" s="7" t="s">
        <v>59</v>
      </c>
      <c r="H2704" s="7" t="s">
        <v>2558</v>
      </c>
      <c r="I2704" s="7" t="s">
        <v>1139</v>
      </c>
      <c r="J2704" s="7" t="s">
        <v>10093</v>
      </c>
      <c r="K2704" s="7" t="s">
        <v>93</v>
      </c>
      <c r="L2704" s="7" t="s">
        <v>12</v>
      </c>
    </row>
    <row r="2705" spans="1:12" ht="28.5" x14ac:dyDescent="0.2">
      <c r="A2705" s="7" t="s">
        <v>10734</v>
      </c>
      <c r="B2705" s="7" t="s">
        <v>11093</v>
      </c>
      <c r="C2705" s="7" t="s">
        <v>123</v>
      </c>
      <c r="D2705" s="8">
        <v>8.3333333333333321</v>
      </c>
      <c r="E2705" s="8">
        <v>12.499999999999998</v>
      </c>
      <c r="F2705" s="7" t="s">
        <v>35</v>
      </c>
      <c r="G2705" s="7" t="s">
        <v>16</v>
      </c>
      <c r="H2705" s="7" t="s">
        <v>2328</v>
      </c>
      <c r="I2705" s="7" t="s">
        <v>491</v>
      </c>
      <c r="J2705" s="7" t="s">
        <v>10735</v>
      </c>
      <c r="K2705" s="7" t="s">
        <v>11</v>
      </c>
      <c r="L2705" s="7" t="s">
        <v>129</v>
      </c>
    </row>
    <row r="2706" spans="1:12" ht="28.5" x14ac:dyDescent="0.2">
      <c r="A2706" s="7" t="s">
        <v>11014</v>
      </c>
      <c r="B2706" s="7" t="s">
        <v>11093</v>
      </c>
      <c r="C2706" s="7" t="s">
        <v>123</v>
      </c>
      <c r="D2706" s="8">
        <v>8.3333333333333321</v>
      </c>
      <c r="E2706" s="8">
        <v>12.499999999999998</v>
      </c>
      <c r="F2706" s="7" t="s">
        <v>65</v>
      </c>
      <c r="G2706" s="7" t="s">
        <v>8</v>
      </c>
      <c r="H2706" s="7" t="s">
        <v>673</v>
      </c>
      <c r="I2706" s="7" t="s">
        <v>1139</v>
      </c>
      <c r="J2706" s="7" t="s">
        <v>11015</v>
      </c>
      <c r="K2706" s="7" t="s">
        <v>11</v>
      </c>
      <c r="L2706" s="7" t="s">
        <v>20</v>
      </c>
    </row>
    <row r="2707" spans="1:12" ht="28.5" x14ac:dyDescent="0.2">
      <c r="A2707" s="7" t="s">
        <v>4840</v>
      </c>
      <c r="B2707" s="7" t="s">
        <v>2361</v>
      </c>
      <c r="C2707" s="7" t="s">
        <v>4704</v>
      </c>
      <c r="D2707" s="8">
        <v>8.3333333333333321</v>
      </c>
      <c r="E2707" s="8">
        <v>16.666666666666664</v>
      </c>
      <c r="F2707" s="7" t="s">
        <v>7</v>
      </c>
      <c r="G2707" s="7" t="s">
        <v>59</v>
      </c>
      <c r="H2707" s="7" t="s">
        <v>585</v>
      </c>
      <c r="I2707" s="7" t="s">
        <v>839</v>
      </c>
      <c r="J2707" s="7" t="s">
        <v>4841</v>
      </c>
      <c r="K2707" s="7" t="s">
        <v>26</v>
      </c>
      <c r="L2707" s="7" t="s">
        <v>32</v>
      </c>
    </row>
    <row r="2708" spans="1:12" ht="28.5" x14ac:dyDescent="0.2">
      <c r="A2708" s="7" t="s">
        <v>990</v>
      </c>
      <c r="B2708" s="7" t="s">
        <v>2361</v>
      </c>
      <c r="C2708" s="7" t="s">
        <v>4704</v>
      </c>
      <c r="D2708" s="8">
        <v>8.3333333333333321</v>
      </c>
      <c r="E2708" s="8">
        <v>16.666666666666664</v>
      </c>
      <c r="F2708" s="7" t="s">
        <v>7</v>
      </c>
      <c r="G2708" s="7" t="s">
        <v>139</v>
      </c>
      <c r="H2708" s="7" t="s">
        <v>673</v>
      </c>
      <c r="I2708" s="7" t="s">
        <v>1139</v>
      </c>
      <c r="J2708" s="7" t="s">
        <v>10112</v>
      </c>
      <c r="K2708" s="7" t="s">
        <v>93</v>
      </c>
      <c r="L2708" s="7" t="s">
        <v>12</v>
      </c>
    </row>
    <row r="2709" spans="1:12" ht="28.5" x14ac:dyDescent="0.2">
      <c r="A2709" s="7" t="s">
        <v>890</v>
      </c>
      <c r="B2709" s="7" t="s">
        <v>3570</v>
      </c>
      <c r="C2709" s="7" t="s">
        <v>4704</v>
      </c>
      <c r="D2709" s="8">
        <v>8.3333333333333321</v>
      </c>
      <c r="E2709" s="8">
        <v>16.666666666666664</v>
      </c>
      <c r="F2709" s="7" t="s">
        <v>65</v>
      </c>
      <c r="G2709" s="7" t="s">
        <v>16</v>
      </c>
      <c r="H2709" s="7" t="s">
        <v>1809</v>
      </c>
      <c r="I2709" s="7" t="s">
        <v>5989</v>
      </c>
      <c r="J2709" s="7" t="s">
        <v>8233</v>
      </c>
      <c r="K2709" s="7" t="s">
        <v>38</v>
      </c>
      <c r="L2709" s="7" t="s">
        <v>12</v>
      </c>
    </row>
    <row r="2710" spans="1:12" ht="28.5" x14ac:dyDescent="0.2">
      <c r="A2710" s="7" t="s">
        <v>878</v>
      </c>
      <c r="B2710" s="7" t="s">
        <v>3570</v>
      </c>
      <c r="C2710" s="7" t="s">
        <v>4704</v>
      </c>
      <c r="D2710" s="8">
        <v>8.3333333333333321</v>
      </c>
      <c r="E2710" s="8">
        <v>16.666666666666664</v>
      </c>
      <c r="F2710" s="7" t="s">
        <v>23</v>
      </c>
      <c r="G2710" s="7" t="s">
        <v>16</v>
      </c>
      <c r="H2710" s="7" t="s">
        <v>1809</v>
      </c>
      <c r="I2710" s="7" t="s">
        <v>5989</v>
      </c>
      <c r="J2710" s="7" t="s">
        <v>7688</v>
      </c>
      <c r="K2710" s="7" t="s">
        <v>38</v>
      </c>
      <c r="L2710" s="7" t="s">
        <v>12</v>
      </c>
    </row>
    <row r="2711" spans="1:12" ht="28.5" x14ac:dyDescent="0.2">
      <c r="A2711" s="7" t="s">
        <v>481</v>
      </c>
      <c r="B2711" s="7" t="s">
        <v>535</v>
      </c>
      <c r="C2711" s="7" t="s">
        <v>4704</v>
      </c>
      <c r="D2711" s="8">
        <v>8.3333333333333321</v>
      </c>
      <c r="E2711" s="8">
        <v>16.666666666666664</v>
      </c>
      <c r="F2711" s="7" t="s">
        <v>7</v>
      </c>
      <c r="G2711" s="7" t="s">
        <v>16</v>
      </c>
      <c r="H2711" s="7" t="s">
        <v>1809</v>
      </c>
      <c r="I2711" s="7" t="s">
        <v>5989</v>
      </c>
      <c r="J2711" s="7" t="s">
        <v>7883</v>
      </c>
      <c r="K2711" s="7" t="s">
        <v>38</v>
      </c>
      <c r="L2711" s="7" t="s">
        <v>12</v>
      </c>
    </row>
    <row r="2712" spans="1:12" x14ac:dyDescent="0.2">
      <c r="A2712" s="7" t="s">
        <v>10800</v>
      </c>
      <c r="B2712" s="7" t="s">
        <v>1898</v>
      </c>
      <c r="C2712" s="7" t="s">
        <v>4704</v>
      </c>
      <c r="D2712" s="8">
        <v>8.3333333333333321</v>
      </c>
      <c r="E2712" s="8">
        <v>16.666666666666664</v>
      </c>
      <c r="F2712" s="7" t="s">
        <v>7</v>
      </c>
      <c r="G2712" s="7" t="s">
        <v>59</v>
      </c>
      <c r="H2712" s="7" t="s">
        <v>1139</v>
      </c>
      <c r="I2712" s="7" t="s">
        <v>1139</v>
      </c>
      <c r="J2712" s="7" t="s">
        <v>10801</v>
      </c>
      <c r="K2712" s="7" t="s">
        <v>11</v>
      </c>
      <c r="L2712" s="7" t="s">
        <v>12</v>
      </c>
    </row>
    <row r="2713" spans="1:12" ht="28.5" x14ac:dyDescent="0.2">
      <c r="A2713" s="7" t="s">
        <v>8594</v>
      </c>
      <c r="B2713" s="7" t="s">
        <v>1430</v>
      </c>
      <c r="C2713" s="7" t="s">
        <v>4704</v>
      </c>
      <c r="D2713" s="8">
        <v>8.3333333333333321</v>
      </c>
      <c r="E2713" s="8">
        <v>16.666666666666664</v>
      </c>
      <c r="F2713" s="7" t="s">
        <v>35</v>
      </c>
      <c r="G2713" s="7" t="s">
        <v>16</v>
      </c>
      <c r="H2713" s="7" t="s">
        <v>491</v>
      </c>
      <c r="I2713" s="7" t="s">
        <v>491</v>
      </c>
      <c r="J2713" s="7" t="s">
        <v>8595</v>
      </c>
      <c r="K2713" s="7" t="s">
        <v>42</v>
      </c>
      <c r="L2713" s="7" t="s">
        <v>32</v>
      </c>
    </row>
    <row r="2714" spans="1:12" ht="28.5" x14ac:dyDescent="0.2">
      <c r="A2714" s="7" t="s">
        <v>8834</v>
      </c>
      <c r="B2714" s="7" t="s">
        <v>1430</v>
      </c>
      <c r="C2714" s="7" t="s">
        <v>4704</v>
      </c>
      <c r="D2714" s="8">
        <v>8.3333333333333321</v>
      </c>
      <c r="E2714" s="8">
        <v>16.666666666666664</v>
      </c>
      <c r="F2714" s="7" t="s">
        <v>35</v>
      </c>
      <c r="G2714" s="7" t="s">
        <v>16</v>
      </c>
      <c r="H2714" s="7" t="s">
        <v>491</v>
      </c>
      <c r="I2714" s="7" t="s">
        <v>491</v>
      </c>
      <c r="J2714" s="7" t="s">
        <v>8595</v>
      </c>
      <c r="K2714" s="7" t="s">
        <v>42</v>
      </c>
      <c r="L2714" s="7" t="s">
        <v>32</v>
      </c>
    </row>
    <row r="2715" spans="1:12" ht="28.5" x14ac:dyDescent="0.2">
      <c r="A2715" s="7" t="s">
        <v>4703</v>
      </c>
      <c r="B2715" s="7" t="s">
        <v>11093</v>
      </c>
      <c r="C2715" s="7" t="s">
        <v>4704</v>
      </c>
      <c r="D2715" s="8">
        <v>8.3333333333333321</v>
      </c>
      <c r="E2715" s="8">
        <v>16.666666666666664</v>
      </c>
      <c r="F2715" s="7" t="s">
        <v>23</v>
      </c>
      <c r="G2715" s="7" t="s">
        <v>16</v>
      </c>
      <c r="H2715" s="7" t="s">
        <v>743</v>
      </c>
      <c r="I2715" s="7" t="s">
        <v>2595</v>
      </c>
      <c r="J2715" s="7" t="s">
        <v>4705</v>
      </c>
      <c r="K2715" s="7" t="s">
        <v>38</v>
      </c>
      <c r="L2715" s="7" t="s">
        <v>12</v>
      </c>
    </row>
    <row r="2716" spans="1:12" ht="28.5" x14ac:dyDescent="0.2">
      <c r="A2716" s="7" t="s">
        <v>6354</v>
      </c>
      <c r="B2716" s="7" t="s">
        <v>2155</v>
      </c>
      <c r="C2716" s="7" t="s">
        <v>4704</v>
      </c>
      <c r="D2716" s="8">
        <v>8.3333333333333321</v>
      </c>
      <c r="E2716" s="8">
        <v>16.666666666666664</v>
      </c>
      <c r="F2716" s="7" t="s">
        <v>65</v>
      </c>
      <c r="G2716" s="7" t="s">
        <v>16</v>
      </c>
      <c r="H2716" s="7" t="s">
        <v>743</v>
      </c>
      <c r="I2716" s="7" t="s">
        <v>2595</v>
      </c>
      <c r="J2716" s="7" t="s">
        <v>6355</v>
      </c>
      <c r="K2716" s="7" t="s">
        <v>26</v>
      </c>
      <c r="L2716" s="7" t="s">
        <v>32</v>
      </c>
    </row>
    <row r="2717" spans="1:12" ht="28.5" x14ac:dyDescent="0.2">
      <c r="A2717" s="7" t="s">
        <v>4718</v>
      </c>
      <c r="B2717" s="7" t="s">
        <v>11093</v>
      </c>
      <c r="C2717" s="7" t="s">
        <v>4704</v>
      </c>
      <c r="D2717" s="8">
        <v>8.3333333333333321</v>
      </c>
      <c r="E2717" s="8">
        <v>16.666666666666664</v>
      </c>
      <c r="F2717" s="7" t="s">
        <v>35</v>
      </c>
      <c r="G2717" s="7" t="s">
        <v>16</v>
      </c>
      <c r="H2717" s="7" t="s">
        <v>2558</v>
      </c>
      <c r="I2717" s="7" t="s">
        <v>1139</v>
      </c>
      <c r="J2717" s="7" t="s">
        <v>10859</v>
      </c>
      <c r="K2717" s="7" t="s">
        <v>26</v>
      </c>
      <c r="L2717" s="7" t="s">
        <v>12</v>
      </c>
    </row>
    <row r="2718" spans="1:12" x14ac:dyDescent="0.2">
      <c r="A2718" s="7" t="s">
        <v>247</v>
      </c>
      <c r="B2718" s="7" t="s">
        <v>173</v>
      </c>
      <c r="C2718" s="7" t="s">
        <v>295</v>
      </c>
      <c r="D2718" s="8">
        <v>8.3333333333333321</v>
      </c>
      <c r="E2718" s="8">
        <v>18.333333333333332</v>
      </c>
      <c r="F2718" s="7" t="s">
        <v>23</v>
      </c>
      <c r="G2718" s="7" t="s">
        <v>16</v>
      </c>
      <c r="H2718" s="7" t="s">
        <v>30</v>
      </c>
      <c r="I2718" s="7" t="s">
        <v>30</v>
      </c>
      <c r="J2718" s="7" t="s">
        <v>296</v>
      </c>
      <c r="K2718" s="7" t="s">
        <v>38</v>
      </c>
      <c r="L2718" s="7" t="s">
        <v>32</v>
      </c>
    </row>
    <row r="2719" spans="1:12" ht="28.5" x14ac:dyDescent="0.2">
      <c r="A2719" s="7" t="s">
        <v>9656</v>
      </c>
      <c r="B2719" s="7" t="s">
        <v>173</v>
      </c>
      <c r="C2719" s="7" t="s">
        <v>295</v>
      </c>
      <c r="D2719" s="8">
        <v>8.3333333333333321</v>
      </c>
      <c r="E2719" s="8">
        <v>18.333333333333332</v>
      </c>
      <c r="F2719" s="7" t="s">
        <v>35</v>
      </c>
      <c r="G2719" s="7" t="s">
        <v>16</v>
      </c>
      <c r="H2719" s="7" t="s">
        <v>2558</v>
      </c>
      <c r="I2719" s="7" t="s">
        <v>1139</v>
      </c>
      <c r="J2719" s="7" t="s">
        <v>9657</v>
      </c>
      <c r="K2719" s="7" t="s">
        <v>11</v>
      </c>
      <c r="L2719" s="7" t="s">
        <v>12</v>
      </c>
    </row>
    <row r="2720" spans="1:12" ht="28.5" x14ac:dyDescent="0.2">
      <c r="A2720" s="7" t="s">
        <v>1333</v>
      </c>
      <c r="B2720" s="7" t="s">
        <v>2155</v>
      </c>
      <c r="C2720" s="7" t="s">
        <v>4125</v>
      </c>
      <c r="D2720" s="8">
        <v>8.3333333333333321</v>
      </c>
      <c r="E2720" s="8">
        <v>20</v>
      </c>
      <c r="F2720" s="7" t="s">
        <v>23</v>
      </c>
      <c r="G2720" s="7" t="s">
        <v>16</v>
      </c>
      <c r="H2720" s="7" t="s">
        <v>839</v>
      </c>
      <c r="I2720" s="7" t="s">
        <v>839</v>
      </c>
      <c r="J2720" s="7" t="s">
        <v>4126</v>
      </c>
      <c r="K2720" s="7" t="s">
        <v>38</v>
      </c>
      <c r="L2720" s="7" t="s">
        <v>129</v>
      </c>
    </row>
    <row r="2721" spans="1:12" x14ac:dyDescent="0.2">
      <c r="A2721" s="7" t="s">
        <v>448</v>
      </c>
      <c r="B2721" s="7" t="s">
        <v>173</v>
      </c>
      <c r="C2721" s="7" t="s">
        <v>449</v>
      </c>
      <c r="D2721" s="8">
        <v>8.3333333333333321</v>
      </c>
      <c r="E2721" s="8">
        <v>24.999999999999996</v>
      </c>
      <c r="F2721" s="7" t="s">
        <v>65</v>
      </c>
      <c r="G2721" s="7" t="s">
        <v>16</v>
      </c>
      <c r="H2721" s="7" t="s">
        <v>30</v>
      </c>
      <c r="I2721" s="7" t="s">
        <v>30</v>
      </c>
      <c r="J2721" s="7" t="s">
        <v>450</v>
      </c>
      <c r="K2721" s="7" t="s">
        <v>38</v>
      </c>
      <c r="L2721" s="7" t="s">
        <v>32</v>
      </c>
    </row>
    <row r="2722" spans="1:12" ht="28.5" x14ac:dyDescent="0.2">
      <c r="A2722" s="7" t="s">
        <v>2984</v>
      </c>
      <c r="B2722" s="7" t="s">
        <v>173</v>
      </c>
      <c r="C2722" s="7" t="s">
        <v>449</v>
      </c>
      <c r="D2722" s="8">
        <v>8.3333333333333321</v>
      </c>
      <c r="E2722" s="8">
        <v>24.999999999999996</v>
      </c>
      <c r="F2722" s="7" t="s">
        <v>35</v>
      </c>
      <c r="G2722" s="7" t="s">
        <v>16</v>
      </c>
      <c r="H2722" s="7" t="s">
        <v>2645</v>
      </c>
      <c r="I2722" s="7" t="s">
        <v>839</v>
      </c>
      <c r="J2722" s="7" t="s">
        <v>2985</v>
      </c>
      <c r="K2722" s="7" t="s">
        <v>38</v>
      </c>
      <c r="L2722" s="7" t="s">
        <v>50</v>
      </c>
    </row>
    <row r="2723" spans="1:12" ht="28.5" x14ac:dyDescent="0.2">
      <c r="A2723" s="7" t="s">
        <v>4768</v>
      </c>
      <c r="B2723" s="7" t="s">
        <v>11093</v>
      </c>
      <c r="C2723" s="7" t="s">
        <v>449</v>
      </c>
      <c r="D2723" s="8">
        <v>8.3333333333333321</v>
      </c>
      <c r="E2723" s="8">
        <v>24.999999999999996</v>
      </c>
      <c r="F2723" s="7" t="s">
        <v>65</v>
      </c>
      <c r="G2723" s="7" t="s">
        <v>16</v>
      </c>
      <c r="H2723" s="7" t="s">
        <v>839</v>
      </c>
      <c r="I2723" s="7" t="s">
        <v>839</v>
      </c>
      <c r="J2723" s="7" t="s">
        <v>4769</v>
      </c>
      <c r="K2723" s="7" t="s">
        <v>38</v>
      </c>
      <c r="L2723" s="7" t="s">
        <v>129</v>
      </c>
    </row>
    <row r="2724" spans="1:12" ht="28.5" x14ac:dyDescent="0.2">
      <c r="A2724" s="7" t="s">
        <v>1593</v>
      </c>
      <c r="B2724" s="7" t="s">
        <v>1430</v>
      </c>
      <c r="C2724" s="7" t="s">
        <v>1594</v>
      </c>
      <c r="D2724" s="8">
        <v>8.3333333333333321</v>
      </c>
      <c r="E2724" s="8">
        <v>29.166666666666664</v>
      </c>
      <c r="F2724" s="7" t="s">
        <v>35</v>
      </c>
      <c r="G2724" s="7" t="s">
        <v>16</v>
      </c>
      <c r="H2724" s="7" t="s">
        <v>9</v>
      </c>
      <c r="I2724" s="7" t="s">
        <v>30</v>
      </c>
      <c r="J2724" s="7" t="s">
        <v>823</v>
      </c>
      <c r="K2724" s="7" t="s">
        <v>26</v>
      </c>
      <c r="L2724" s="7" t="s">
        <v>32</v>
      </c>
    </row>
    <row r="2725" spans="1:12" ht="28.5" x14ac:dyDescent="0.2">
      <c r="A2725" s="7" t="s">
        <v>9729</v>
      </c>
      <c r="B2725" s="7" t="s">
        <v>173</v>
      </c>
      <c r="C2725" s="7" t="s">
        <v>9730</v>
      </c>
      <c r="D2725" s="8">
        <v>8.3333333333333321</v>
      </c>
      <c r="E2725" s="8">
        <v>33.333333333333329</v>
      </c>
      <c r="F2725" s="7" t="s">
        <v>15</v>
      </c>
      <c r="G2725" s="7" t="s">
        <v>16</v>
      </c>
      <c r="H2725" s="7" t="s">
        <v>4277</v>
      </c>
      <c r="I2725" s="7" t="s">
        <v>1139</v>
      </c>
      <c r="J2725" s="7" t="s">
        <v>9731</v>
      </c>
      <c r="K2725" s="7" t="s">
        <v>11</v>
      </c>
      <c r="L2725" s="7" t="s">
        <v>12</v>
      </c>
    </row>
    <row r="2726" spans="1:12" ht="28.5" x14ac:dyDescent="0.2">
      <c r="A2726" s="7" t="s">
        <v>2428</v>
      </c>
      <c r="B2726" s="7" t="s">
        <v>11093</v>
      </c>
      <c r="C2726" s="7" t="s">
        <v>10418</v>
      </c>
      <c r="D2726" s="8">
        <v>9</v>
      </c>
      <c r="E2726" s="8">
        <v>10</v>
      </c>
      <c r="F2726" s="7" t="s">
        <v>23</v>
      </c>
      <c r="G2726" s="7" t="s">
        <v>547</v>
      </c>
      <c r="H2726" s="7" t="s">
        <v>9640</v>
      </c>
      <c r="I2726" s="7" t="s">
        <v>1139</v>
      </c>
      <c r="J2726" s="7" t="s">
        <v>10419</v>
      </c>
      <c r="K2726" s="7" t="s">
        <v>38</v>
      </c>
      <c r="L2726" s="7" t="s">
        <v>12</v>
      </c>
    </row>
    <row r="2727" spans="1:12" ht="28.5" x14ac:dyDescent="0.2">
      <c r="A2727" s="7" t="s">
        <v>4857</v>
      </c>
      <c r="B2727" s="7" t="s">
        <v>2361</v>
      </c>
      <c r="C2727" s="7" t="s">
        <v>4858</v>
      </c>
      <c r="D2727" s="8">
        <v>9</v>
      </c>
      <c r="E2727" s="8">
        <v>11</v>
      </c>
      <c r="F2727" s="7" t="s">
        <v>65</v>
      </c>
      <c r="G2727" s="7" t="s">
        <v>16</v>
      </c>
      <c r="H2727" s="7" t="s">
        <v>2653</v>
      </c>
      <c r="I2727" s="7" t="s">
        <v>839</v>
      </c>
      <c r="J2727" s="7" t="s">
        <v>4859</v>
      </c>
      <c r="K2727" s="7" t="s">
        <v>38</v>
      </c>
      <c r="L2727" s="7" t="s">
        <v>12</v>
      </c>
    </row>
    <row r="2728" spans="1:12" ht="28.5" x14ac:dyDescent="0.2">
      <c r="A2728" s="7" t="s">
        <v>39</v>
      </c>
      <c r="B2728" s="7" t="s">
        <v>173</v>
      </c>
      <c r="C2728" s="7" t="s">
        <v>4858</v>
      </c>
      <c r="D2728" s="8">
        <v>9</v>
      </c>
      <c r="E2728" s="8">
        <v>11</v>
      </c>
      <c r="F2728" s="7" t="s">
        <v>15</v>
      </c>
      <c r="G2728" s="7" t="s">
        <v>8</v>
      </c>
      <c r="H2728" s="7" t="s">
        <v>743</v>
      </c>
      <c r="I2728" s="7" t="s">
        <v>2595</v>
      </c>
      <c r="J2728" s="7" t="s">
        <v>5286</v>
      </c>
      <c r="K2728" s="7" t="s">
        <v>93</v>
      </c>
      <c r="L2728" s="7" t="s">
        <v>12</v>
      </c>
    </row>
    <row r="2729" spans="1:12" x14ac:dyDescent="0.2">
      <c r="A2729" s="7" t="s">
        <v>39</v>
      </c>
      <c r="B2729" s="7" t="s">
        <v>173</v>
      </c>
      <c r="C2729" s="7" t="s">
        <v>4858</v>
      </c>
      <c r="D2729" s="8">
        <v>9</v>
      </c>
      <c r="E2729" s="8">
        <v>11</v>
      </c>
      <c r="F2729" s="7" t="s">
        <v>35</v>
      </c>
      <c r="G2729" s="7" t="s">
        <v>8</v>
      </c>
      <c r="H2729" s="7" t="s">
        <v>2595</v>
      </c>
      <c r="I2729" s="7" t="s">
        <v>2595</v>
      </c>
      <c r="J2729" s="7" t="s">
        <v>5388</v>
      </c>
      <c r="K2729" s="7" t="s">
        <v>93</v>
      </c>
      <c r="L2729" s="7" t="s">
        <v>12</v>
      </c>
    </row>
    <row r="2730" spans="1:12" ht="28.5" x14ac:dyDescent="0.2">
      <c r="A2730" s="7" t="s">
        <v>1917</v>
      </c>
      <c r="B2730" s="7" t="s">
        <v>1898</v>
      </c>
      <c r="C2730" s="7" t="s">
        <v>4858</v>
      </c>
      <c r="D2730" s="8">
        <v>9</v>
      </c>
      <c r="E2730" s="8">
        <v>11</v>
      </c>
      <c r="F2730" s="7" t="s">
        <v>35</v>
      </c>
      <c r="G2730" s="7" t="s">
        <v>16</v>
      </c>
      <c r="H2730" s="7" t="s">
        <v>2595</v>
      </c>
      <c r="I2730" s="7" t="s">
        <v>2595</v>
      </c>
      <c r="J2730" s="7" t="s">
        <v>7026</v>
      </c>
      <c r="K2730" s="7" t="s">
        <v>42</v>
      </c>
      <c r="L2730" s="7" t="s">
        <v>12</v>
      </c>
    </row>
    <row r="2731" spans="1:12" ht="28.5" x14ac:dyDescent="0.2">
      <c r="A2731" s="7" t="s">
        <v>2155</v>
      </c>
      <c r="B2731" s="7" t="s">
        <v>2155</v>
      </c>
      <c r="C2731" s="7" t="s">
        <v>4858</v>
      </c>
      <c r="D2731" s="8">
        <v>9</v>
      </c>
      <c r="E2731" s="8">
        <v>11</v>
      </c>
      <c r="F2731" s="7" t="s">
        <v>35</v>
      </c>
      <c r="G2731" s="7" t="s">
        <v>143</v>
      </c>
      <c r="H2731" s="7" t="s">
        <v>1809</v>
      </c>
      <c r="I2731" s="7" t="s">
        <v>5989</v>
      </c>
      <c r="J2731" s="7" t="s">
        <v>6662</v>
      </c>
      <c r="K2731" s="7" t="s">
        <v>112</v>
      </c>
      <c r="L2731" s="7" t="s">
        <v>81</v>
      </c>
    </row>
    <row r="2732" spans="1:12" ht="28.5" x14ac:dyDescent="0.2">
      <c r="A2732" s="7" t="s">
        <v>9141</v>
      </c>
      <c r="B2732" s="7" t="s">
        <v>11093</v>
      </c>
      <c r="C2732" s="7" t="s">
        <v>4858</v>
      </c>
      <c r="D2732" s="8">
        <v>9</v>
      </c>
      <c r="E2732" s="8">
        <v>11</v>
      </c>
      <c r="F2732" s="7" t="s">
        <v>7</v>
      </c>
      <c r="G2732" s="7" t="s">
        <v>29</v>
      </c>
      <c r="H2732" s="7" t="s">
        <v>1809</v>
      </c>
      <c r="I2732" s="7" t="s">
        <v>5989</v>
      </c>
      <c r="J2732" s="7" t="s">
        <v>9142</v>
      </c>
      <c r="K2732" s="7" t="s">
        <v>19</v>
      </c>
      <c r="L2732" s="7" t="s">
        <v>20</v>
      </c>
    </row>
    <row r="2733" spans="1:12" ht="28.5" x14ac:dyDescent="0.2">
      <c r="A2733" s="7" t="s">
        <v>417</v>
      </c>
      <c r="B2733" s="7" t="s">
        <v>173</v>
      </c>
      <c r="C2733" s="7" t="s">
        <v>418</v>
      </c>
      <c r="D2733" s="8">
        <v>9</v>
      </c>
      <c r="E2733" s="8">
        <v>12</v>
      </c>
      <c r="F2733" s="7" t="s">
        <v>7</v>
      </c>
      <c r="G2733" s="7" t="s">
        <v>143</v>
      </c>
      <c r="H2733" s="7" t="s">
        <v>30</v>
      </c>
      <c r="I2733" s="7" t="s">
        <v>30</v>
      </c>
      <c r="J2733" s="7" t="s">
        <v>419</v>
      </c>
      <c r="K2733" s="7" t="s">
        <v>19</v>
      </c>
      <c r="L2733" s="7" t="s">
        <v>32</v>
      </c>
    </row>
    <row r="2734" spans="1:12" ht="28.5" x14ac:dyDescent="0.2">
      <c r="A2734" s="7" t="s">
        <v>2694</v>
      </c>
      <c r="B2734" s="7" t="s">
        <v>173</v>
      </c>
      <c r="C2734" s="7" t="s">
        <v>418</v>
      </c>
      <c r="D2734" s="8">
        <v>9</v>
      </c>
      <c r="E2734" s="8">
        <v>12</v>
      </c>
      <c r="F2734" s="7" t="s">
        <v>35</v>
      </c>
      <c r="G2734" s="7" t="s">
        <v>16</v>
      </c>
      <c r="H2734" s="7" t="s">
        <v>888</v>
      </c>
      <c r="I2734" s="7" t="s">
        <v>839</v>
      </c>
      <c r="J2734" s="7" t="s">
        <v>2695</v>
      </c>
      <c r="K2734" s="7" t="s">
        <v>93</v>
      </c>
      <c r="L2734" s="7" t="s">
        <v>12</v>
      </c>
    </row>
    <row r="2735" spans="1:12" ht="28.5" x14ac:dyDescent="0.2">
      <c r="A2735" s="7" t="s">
        <v>204</v>
      </c>
      <c r="B2735" s="7" t="s">
        <v>173</v>
      </c>
      <c r="C2735" s="7" t="s">
        <v>418</v>
      </c>
      <c r="D2735" s="8">
        <v>9</v>
      </c>
      <c r="E2735" s="8">
        <v>12</v>
      </c>
      <c r="F2735" s="7" t="s">
        <v>65</v>
      </c>
      <c r="G2735" s="7" t="s">
        <v>16</v>
      </c>
      <c r="H2735" s="7" t="s">
        <v>2645</v>
      </c>
      <c r="I2735" s="7" t="s">
        <v>839</v>
      </c>
      <c r="J2735" s="7" t="s">
        <v>2796</v>
      </c>
      <c r="K2735" s="7" t="s">
        <v>26</v>
      </c>
      <c r="L2735" s="7" t="s">
        <v>12</v>
      </c>
    </row>
    <row r="2736" spans="1:12" ht="28.5" x14ac:dyDescent="0.2">
      <c r="A2736" s="7" t="s">
        <v>39</v>
      </c>
      <c r="B2736" s="7" t="s">
        <v>173</v>
      </c>
      <c r="C2736" s="7" t="s">
        <v>418</v>
      </c>
      <c r="D2736" s="8">
        <v>9</v>
      </c>
      <c r="E2736" s="8">
        <v>12</v>
      </c>
      <c r="F2736" s="7" t="s">
        <v>35</v>
      </c>
      <c r="G2736" s="7" t="s">
        <v>8</v>
      </c>
      <c r="H2736" s="7" t="s">
        <v>6004</v>
      </c>
      <c r="I2736" s="7" t="s">
        <v>6004</v>
      </c>
      <c r="J2736" s="7" t="s">
        <v>7698</v>
      </c>
      <c r="K2736" s="7" t="s">
        <v>26</v>
      </c>
      <c r="L2736" s="7" t="s">
        <v>12</v>
      </c>
    </row>
    <row r="2737" spans="1:12" x14ac:dyDescent="0.2">
      <c r="A2737" s="7" t="s">
        <v>247</v>
      </c>
      <c r="B2737" s="7" t="s">
        <v>173</v>
      </c>
      <c r="C2737" s="7" t="s">
        <v>418</v>
      </c>
      <c r="D2737" s="8">
        <v>9</v>
      </c>
      <c r="E2737" s="8">
        <v>12</v>
      </c>
      <c r="F2737" s="7" t="s">
        <v>15</v>
      </c>
      <c r="G2737" s="7" t="s">
        <v>16</v>
      </c>
      <c r="H2737" s="7" t="s">
        <v>5989</v>
      </c>
      <c r="I2737" s="7" t="s">
        <v>5989</v>
      </c>
      <c r="J2737" s="7" t="s">
        <v>7756</v>
      </c>
      <c r="K2737" s="7" t="s">
        <v>38</v>
      </c>
      <c r="L2737" s="7" t="s">
        <v>12</v>
      </c>
    </row>
    <row r="2738" spans="1:12" ht="57" x14ac:dyDescent="0.2">
      <c r="A2738" s="7" t="s">
        <v>7796</v>
      </c>
      <c r="B2738" s="7" t="s">
        <v>535</v>
      </c>
      <c r="C2738" s="7" t="s">
        <v>418</v>
      </c>
      <c r="D2738" s="8">
        <v>9</v>
      </c>
      <c r="E2738" s="8">
        <v>12</v>
      </c>
      <c r="F2738" s="7" t="s">
        <v>65</v>
      </c>
      <c r="G2738" s="7" t="s">
        <v>8</v>
      </c>
      <c r="H2738" s="7" t="s">
        <v>1192</v>
      </c>
      <c r="I2738" s="7" t="s">
        <v>5989</v>
      </c>
      <c r="J2738" s="7" t="s">
        <v>7797</v>
      </c>
      <c r="K2738" s="7" t="s">
        <v>38</v>
      </c>
      <c r="L2738" s="7" t="s">
        <v>12</v>
      </c>
    </row>
    <row r="2739" spans="1:12" ht="28.5" x14ac:dyDescent="0.2">
      <c r="A2739" s="7" t="s">
        <v>4526</v>
      </c>
      <c r="B2739" s="7" t="s">
        <v>2155</v>
      </c>
      <c r="C2739" s="7" t="s">
        <v>418</v>
      </c>
      <c r="D2739" s="8">
        <v>9</v>
      </c>
      <c r="E2739" s="8">
        <v>12</v>
      </c>
      <c r="F2739" s="7" t="s">
        <v>35</v>
      </c>
      <c r="G2739" s="7" t="s">
        <v>8</v>
      </c>
      <c r="H2739" s="7" t="s">
        <v>2595</v>
      </c>
      <c r="I2739" s="7" t="s">
        <v>2595</v>
      </c>
      <c r="J2739" s="7" t="s">
        <v>6410</v>
      </c>
      <c r="K2739" s="7" t="s">
        <v>38</v>
      </c>
      <c r="L2739" s="7" t="s">
        <v>12</v>
      </c>
    </row>
    <row r="2740" spans="1:12" ht="28.5" x14ac:dyDescent="0.2">
      <c r="A2740" s="7" t="s">
        <v>10696</v>
      </c>
      <c r="B2740" s="7" t="s">
        <v>630</v>
      </c>
      <c r="C2740" s="7" t="s">
        <v>418</v>
      </c>
      <c r="D2740" s="8">
        <v>9</v>
      </c>
      <c r="E2740" s="8">
        <v>12</v>
      </c>
      <c r="F2740" s="7" t="s">
        <v>35</v>
      </c>
      <c r="G2740" s="7" t="s">
        <v>8</v>
      </c>
      <c r="H2740" s="7" t="s">
        <v>2558</v>
      </c>
      <c r="I2740" s="7" t="s">
        <v>1139</v>
      </c>
      <c r="J2740" s="7" t="s">
        <v>10697</v>
      </c>
      <c r="K2740" s="7" t="s">
        <v>93</v>
      </c>
      <c r="L2740" s="7" t="s">
        <v>12</v>
      </c>
    </row>
    <row r="2741" spans="1:12" ht="28.5" x14ac:dyDescent="0.2">
      <c r="A2741" s="7" t="s">
        <v>1170</v>
      </c>
      <c r="B2741" s="7" t="s">
        <v>630</v>
      </c>
      <c r="C2741" s="7" t="s">
        <v>418</v>
      </c>
      <c r="D2741" s="8">
        <v>9</v>
      </c>
      <c r="E2741" s="8">
        <v>12</v>
      </c>
      <c r="F2741" s="7" t="s">
        <v>35</v>
      </c>
      <c r="G2741" s="7" t="s">
        <v>8</v>
      </c>
      <c r="H2741" s="7" t="s">
        <v>36</v>
      </c>
      <c r="I2741" s="7" t="s">
        <v>30</v>
      </c>
      <c r="J2741" s="7" t="s">
        <v>68</v>
      </c>
      <c r="K2741" s="7" t="s">
        <v>38</v>
      </c>
      <c r="L2741" s="7" t="s">
        <v>12</v>
      </c>
    </row>
    <row r="2742" spans="1:12" ht="28.5" x14ac:dyDescent="0.2">
      <c r="A2742" s="7" t="s">
        <v>4619</v>
      </c>
      <c r="B2742" s="7" t="s">
        <v>630</v>
      </c>
      <c r="C2742" s="7" t="s">
        <v>418</v>
      </c>
      <c r="D2742" s="8">
        <v>9</v>
      </c>
      <c r="E2742" s="8">
        <v>12</v>
      </c>
      <c r="F2742" s="7" t="s">
        <v>65</v>
      </c>
      <c r="G2742" s="7" t="s">
        <v>8</v>
      </c>
      <c r="H2742" s="7" t="s">
        <v>2645</v>
      </c>
      <c r="I2742" s="7" t="s">
        <v>839</v>
      </c>
      <c r="J2742" s="7" t="s">
        <v>4620</v>
      </c>
      <c r="K2742" s="7" t="s">
        <v>42</v>
      </c>
      <c r="L2742" s="7" t="s">
        <v>12</v>
      </c>
    </row>
    <row r="2743" spans="1:12" ht="28.5" x14ac:dyDescent="0.2">
      <c r="A2743" s="7" t="s">
        <v>2468</v>
      </c>
      <c r="B2743" s="7" t="s">
        <v>11093</v>
      </c>
      <c r="C2743" s="7" t="s">
        <v>418</v>
      </c>
      <c r="D2743" s="8">
        <v>9</v>
      </c>
      <c r="E2743" s="8">
        <v>12</v>
      </c>
      <c r="F2743" s="7" t="s">
        <v>35</v>
      </c>
      <c r="G2743" s="7" t="s">
        <v>16</v>
      </c>
      <c r="H2743" s="7" t="s">
        <v>36</v>
      </c>
      <c r="I2743" s="7" t="s">
        <v>30</v>
      </c>
      <c r="J2743" s="7" t="s">
        <v>2469</v>
      </c>
      <c r="K2743" s="7" t="s">
        <v>26</v>
      </c>
      <c r="L2743" s="7" t="s">
        <v>50</v>
      </c>
    </row>
    <row r="2744" spans="1:12" ht="28.5" x14ac:dyDescent="0.2">
      <c r="A2744" s="7" t="s">
        <v>7071</v>
      </c>
      <c r="B2744" s="7" t="s">
        <v>11093</v>
      </c>
      <c r="C2744" s="7" t="s">
        <v>418</v>
      </c>
      <c r="D2744" s="8">
        <v>9</v>
      </c>
      <c r="E2744" s="8">
        <v>12</v>
      </c>
      <c r="F2744" s="7" t="s">
        <v>7</v>
      </c>
      <c r="G2744" s="7" t="s">
        <v>241</v>
      </c>
      <c r="H2744" s="7" t="s">
        <v>1961</v>
      </c>
      <c r="I2744" s="7" t="s">
        <v>2595</v>
      </c>
      <c r="J2744" s="7" t="s">
        <v>7072</v>
      </c>
      <c r="K2744" s="7" t="s">
        <v>93</v>
      </c>
      <c r="L2744" s="7" t="s">
        <v>12</v>
      </c>
    </row>
    <row r="2745" spans="1:12" ht="28.5" x14ac:dyDescent="0.2">
      <c r="A2745" s="7" t="s">
        <v>1643</v>
      </c>
      <c r="B2745" s="7" t="s">
        <v>11093</v>
      </c>
      <c r="C2745" s="7" t="s">
        <v>418</v>
      </c>
      <c r="D2745" s="8">
        <v>9</v>
      </c>
      <c r="E2745" s="8">
        <v>12</v>
      </c>
      <c r="F2745" s="7" t="s">
        <v>65</v>
      </c>
      <c r="G2745" s="7" t="s">
        <v>8</v>
      </c>
      <c r="H2745" s="7" t="s">
        <v>7447</v>
      </c>
      <c r="I2745" s="7" t="s">
        <v>5989</v>
      </c>
      <c r="J2745" s="7" t="s">
        <v>8537</v>
      </c>
      <c r="K2745" s="7" t="s">
        <v>26</v>
      </c>
      <c r="L2745" s="7" t="s">
        <v>12</v>
      </c>
    </row>
    <row r="2746" spans="1:12" ht="28.5" x14ac:dyDescent="0.2">
      <c r="A2746" s="7" t="s">
        <v>4811</v>
      </c>
      <c r="B2746" s="7" t="s">
        <v>2361</v>
      </c>
      <c r="C2746" s="7" t="s">
        <v>633</v>
      </c>
      <c r="D2746" s="8">
        <v>9</v>
      </c>
      <c r="E2746" s="8">
        <v>13</v>
      </c>
      <c r="F2746" s="7" t="s">
        <v>65</v>
      </c>
      <c r="G2746" s="7" t="s">
        <v>16</v>
      </c>
      <c r="H2746" s="7" t="s">
        <v>7447</v>
      </c>
      <c r="I2746" s="7" t="s">
        <v>5989</v>
      </c>
      <c r="J2746" s="7" t="s">
        <v>9437</v>
      </c>
      <c r="K2746" s="7" t="s">
        <v>42</v>
      </c>
      <c r="L2746" s="7" t="s">
        <v>81</v>
      </c>
    </row>
    <row r="2747" spans="1:12" ht="28.5" x14ac:dyDescent="0.2">
      <c r="A2747" s="7" t="s">
        <v>7126</v>
      </c>
      <c r="B2747" s="7" t="s">
        <v>3570</v>
      </c>
      <c r="C2747" s="7" t="s">
        <v>633</v>
      </c>
      <c r="D2747" s="8">
        <v>9</v>
      </c>
      <c r="E2747" s="8">
        <v>13</v>
      </c>
      <c r="F2747" s="7" t="s">
        <v>65</v>
      </c>
      <c r="G2747" s="7" t="s">
        <v>16</v>
      </c>
      <c r="H2747" s="7" t="s">
        <v>743</v>
      </c>
      <c r="I2747" s="7" t="s">
        <v>2595</v>
      </c>
      <c r="J2747" s="7" t="s">
        <v>7127</v>
      </c>
      <c r="K2747" s="7" t="s">
        <v>93</v>
      </c>
      <c r="L2747" s="7" t="s">
        <v>12</v>
      </c>
    </row>
    <row r="2748" spans="1:12" ht="28.5" x14ac:dyDescent="0.2">
      <c r="A2748" s="7" t="s">
        <v>173</v>
      </c>
      <c r="B2748" s="7" t="s">
        <v>173</v>
      </c>
      <c r="C2748" s="7" t="s">
        <v>633</v>
      </c>
      <c r="D2748" s="8">
        <v>9</v>
      </c>
      <c r="E2748" s="8">
        <v>13</v>
      </c>
      <c r="F2748" s="7" t="s">
        <v>7</v>
      </c>
      <c r="G2748" s="7" t="s">
        <v>16</v>
      </c>
      <c r="H2748" s="7" t="s">
        <v>1809</v>
      </c>
      <c r="I2748" s="7" t="s">
        <v>5989</v>
      </c>
      <c r="J2748" s="7" t="s">
        <v>245</v>
      </c>
      <c r="K2748" s="7" t="s">
        <v>19</v>
      </c>
      <c r="L2748" s="7" t="s">
        <v>12</v>
      </c>
    </row>
    <row r="2749" spans="1:12" ht="28.5" x14ac:dyDescent="0.2">
      <c r="A2749" s="7" t="s">
        <v>632</v>
      </c>
      <c r="B2749" s="7" t="s">
        <v>1898</v>
      </c>
      <c r="C2749" s="7" t="s">
        <v>633</v>
      </c>
      <c r="D2749" s="8">
        <v>9</v>
      </c>
      <c r="E2749" s="8">
        <v>13</v>
      </c>
      <c r="F2749" s="7" t="s">
        <v>15</v>
      </c>
      <c r="G2749" s="7" t="s">
        <v>16</v>
      </c>
      <c r="H2749" s="7" t="s">
        <v>634</v>
      </c>
      <c r="I2749" s="7" t="s">
        <v>634</v>
      </c>
      <c r="J2749" s="7" t="s">
        <v>635</v>
      </c>
      <c r="K2749" s="7" t="s">
        <v>38</v>
      </c>
      <c r="L2749" s="7" t="s">
        <v>12</v>
      </c>
    </row>
    <row r="2750" spans="1:12" ht="28.5" x14ac:dyDescent="0.2">
      <c r="A2750" s="7" t="s">
        <v>7988</v>
      </c>
      <c r="B2750" s="7" t="s">
        <v>630</v>
      </c>
      <c r="C2750" s="7" t="s">
        <v>633</v>
      </c>
      <c r="D2750" s="8">
        <v>9</v>
      </c>
      <c r="E2750" s="8">
        <v>13</v>
      </c>
      <c r="F2750" s="7" t="s">
        <v>15</v>
      </c>
      <c r="G2750" s="7" t="s">
        <v>8</v>
      </c>
      <c r="H2750" s="7" t="s">
        <v>1809</v>
      </c>
      <c r="I2750" s="7" t="s">
        <v>5989</v>
      </c>
      <c r="J2750" s="7" t="s">
        <v>7989</v>
      </c>
      <c r="K2750" s="7" t="s">
        <v>11</v>
      </c>
      <c r="L2750" s="7" t="s">
        <v>20</v>
      </c>
    </row>
    <row r="2751" spans="1:12" x14ac:dyDescent="0.2">
      <c r="A2751" s="7" t="s">
        <v>10231</v>
      </c>
      <c r="B2751" s="7" t="s">
        <v>11093</v>
      </c>
      <c r="C2751" s="7" t="s">
        <v>633</v>
      </c>
      <c r="D2751" s="8">
        <v>9</v>
      </c>
      <c r="E2751" s="8">
        <v>13</v>
      </c>
      <c r="F2751" s="7" t="s">
        <v>7</v>
      </c>
      <c r="G2751" s="7" t="s">
        <v>143</v>
      </c>
      <c r="H2751" s="7" t="s">
        <v>1139</v>
      </c>
      <c r="I2751" s="7" t="s">
        <v>1139</v>
      </c>
      <c r="J2751" s="7" t="s">
        <v>10232</v>
      </c>
      <c r="K2751" s="7" t="s">
        <v>38</v>
      </c>
      <c r="L2751" s="7" t="s">
        <v>12</v>
      </c>
    </row>
    <row r="2752" spans="1:12" ht="28.5" x14ac:dyDescent="0.2">
      <c r="A2752" s="7" t="s">
        <v>4780</v>
      </c>
      <c r="B2752" s="7" t="s">
        <v>11093</v>
      </c>
      <c r="C2752" s="7" t="s">
        <v>633</v>
      </c>
      <c r="D2752" s="8">
        <v>9</v>
      </c>
      <c r="E2752" s="8">
        <v>13</v>
      </c>
      <c r="F2752" s="7" t="s">
        <v>7</v>
      </c>
      <c r="G2752" s="7" t="s">
        <v>8</v>
      </c>
      <c r="H2752" s="7" t="s">
        <v>1636</v>
      </c>
      <c r="I2752" s="7" t="s">
        <v>839</v>
      </c>
      <c r="J2752" s="7" t="s">
        <v>4781</v>
      </c>
      <c r="K2752" s="7" t="s">
        <v>112</v>
      </c>
      <c r="L2752" s="7" t="s">
        <v>81</v>
      </c>
    </row>
    <row r="2753" spans="1:12" ht="28.5" x14ac:dyDescent="0.2">
      <c r="A2753" s="7" t="s">
        <v>11052</v>
      </c>
      <c r="B2753" s="7" t="s">
        <v>11093</v>
      </c>
      <c r="C2753" s="7" t="s">
        <v>633</v>
      </c>
      <c r="D2753" s="8">
        <v>9</v>
      </c>
      <c r="E2753" s="8">
        <v>13</v>
      </c>
      <c r="F2753" s="7" t="s">
        <v>7</v>
      </c>
      <c r="G2753" s="7" t="s">
        <v>16</v>
      </c>
      <c r="H2753" s="7" t="s">
        <v>9640</v>
      </c>
      <c r="I2753" s="7" t="s">
        <v>1139</v>
      </c>
      <c r="J2753" s="7" t="s">
        <v>11053</v>
      </c>
      <c r="K2753" s="7" t="s">
        <v>11</v>
      </c>
      <c r="L2753" s="7" t="s">
        <v>12</v>
      </c>
    </row>
    <row r="2754" spans="1:12" ht="28.5" x14ac:dyDescent="0.2">
      <c r="A2754" s="7" t="s">
        <v>3165</v>
      </c>
      <c r="B2754" s="7" t="s">
        <v>11093</v>
      </c>
      <c r="C2754" s="7" t="s">
        <v>3166</v>
      </c>
      <c r="D2754" s="8">
        <v>9</v>
      </c>
      <c r="E2754" s="8">
        <v>14</v>
      </c>
      <c r="F2754" s="7" t="s">
        <v>7</v>
      </c>
      <c r="G2754" s="7" t="s">
        <v>59</v>
      </c>
      <c r="H2754" s="7" t="s">
        <v>2645</v>
      </c>
      <c r="I2754" s="7" t="s">
        <v>839</v>
      </c>
      <c r="J2754" s="7" t="s">
        <v>3167</v>
      </c>
      <c r="K2754" s="7" t="s">
        <v>38</v>
      </c>
      <c r="L2754" s="7" t="s">
        <v>12</v>
      </c>
    </row>
    <row r="2755" spans="1:12" ht="28.5" x14ac:dyDescent="0.2">
      <c r="A2755" s="7" t="s">
        <v>783</v>
      </c>
      <c r="B2755" s="7" t="s">
        <v>11093</v>
      </c>
      <c r="C2755" s="7" t="s">
        <v>3166</v>
      </c>
      <c r="D2755" s="8">
        <v>9</v>
      </c>
      <c r="E2755" s="8">
        <v>14</v>
      </c>
      <c r="F2755" s="7" t="s">
        <v>23</v>
      </c>
      <c r="G2755" s="7" t="s">
        <v>16</v>
      </c>
      <c r="H2755" s="7" t="s">
        <v>1636</v>
      </c>
      <c r="I2755" s="7" t="s">
        <v>839</v>
      </c>
      <c r="J2755" s="7" t="s">
        <v>3181</v>
      </c>
      <c r="K2755" s="7" t="s">
        <v>11</v>
      </c>
      <c r="L2755" s="7" t="s">
        <v>12</v>
      </c>
    </row>
    <row r="2756" spans="1:12" ht="28.5" x14ac:dyDescent="0.2">
      <c r="A2756" s="7" t="s">
        <v>6271</v>
      </c>
      <c r="B2756" s="7" t="s">
        <v>11093</v>
      </c>
      <c r="C2756" s="7" t="s">
        <v>3166</v>
      </c>
      <c r="D2756" s="8">
        <v>9</v>
      </c>
      <c r="E2756" s="8">
        <v>14</v>
      </c>
      <c r="F2756" s="7" t="s">
        <v>7</v>
      </c>
      <c r="G2756" s="7" t="s">
        <v>143</v>
      </c>
      <c r="H2756" s="7" t="s">
        <v>743</v>
      </c>
      <c r="I2756" s="7" t="s">
        <v>2595</v>
      </c>
      <c r="J2756" s="7" t="s">
        <v>6272</v>
      </c>
      <c r="K2756" s="7" t="s">
        <v>93</v>
      </c>
      <c r="L2756" s="7" t="s">
        <v>12</v>
      </c>
    </row>
    <row r="2757" spans="1:12" ht="28.5" x14ac:dyDescent="0.2">
      <c r="A2757" s="7" t="s">
        <v>6655</v>
      </c>
      <c r="B2757" s="7" t="s">
        <v>11093</v>
      </c>
      <c r="C2757" s="7" t="s">
        <v>3166</v>
      </c>
      <c r="D2757" s="8">
        <v>9</v>
      </c>
      <c r="E2757" s="8">
        <v>14</v>
      </c>
      <c r="F2757" s="7" t="s">
        <v>65</v>
      </c>
      <c r="G2757" s="7" t="s">
        <v>16</v>
      </c>
      <c r="H2757" s="7" t="s">
        <v>1388</v>
      </c>
      <c r="I2757" s="7" t="s">
        <v>2595</v>
      </c>
      <c r="J2757" s="7" t="s">
        <v>6656</v>
      </c>
      <c r="K2757" s="7" t="s">
        <v>93</v>
      </c>
      <c r="L2757" s="7" t="s">
        <v>12</v>
      </c>
    </row>
    <row r="2758" spans="1:12" ht="28.5" x14ac:dyDescent="0.2">
      <c r="A2758" s="7" t="s">
        <v>850</v>
      </c>
      <c r="B2758" s="7" t="s">
        <v>2361</v>
      </c>
      <c r="C2758" s="7" t="s">
        <v>324</v>
      </c>
      <c r="D2758" s="8">
        <v>9</v>
      </c>
      <c r="E2758" s="8">
        <v>15</v>
      </c>
      <c r="F2758" s="7" t="s">
        <v>23</v>
      </c>
      <c r="G2758" s="7" t="s">
        <v>8</v>
      </c>
      <c r="H2758" s="7" t="s">
        <v>6050</v>
      </c>
      <c r="I2758" s="7" t="s">
        <v>6004</v>
      </c>
      <c r="J2758" s="7" t="s">
        <v>6051</v>
      </c>
      <c r="K2758" s="7" t="s">
        <v>93</v>
      </c>
      <c r="L2758" s="7" t="s">
        <v>12</v>
      </c>
    </row>
    <row r="2759" spans="1:12" ht="28.5" x14ac:dyDescent="0.2">
      <c r="A2759" s="7" t="s">
        <v>10949</v>
      </c>
      <c r="B2759" s="7" t="s">
        <v>3570</v>
      </c>
      <c r="C2759" s="7" t="s">
        <v>324</v>
      </c>
      <c r="D2759" s="8">
        <v>9</v>
      </c>
      <c r="E2759" s="8">
        <v>15</v>
      </c>
      <c r="F2759" s="7" t="s">
        <v>7</v>
      </c>
      <c r="G2759" s="7" t="s">
        <v>139</v>
      </c>
      <c r="H2759" s="7" t="s">
        <v>2558</v>
      </c>
      <c r="I2759" s="7" t="s">
        <v>1139</v>
      </c>
      <c r="J2759" s="7" t="s">
        <v>4827</v>
      </c>
      <c r="K2759" s="7" t="s">
        <v>11</v>
      </c>
      <c r="L2759" s="7" t="s">
        <v>12</v>
      </c>
    </row>
    <row r="2760" spans="1:12" ht="28.5" x14ac:dyDescent="0.2">
      <c r="A2760" s="7" t="s">
        <v>39</v>
      </c>
      <c r="B2760" s="7" t="s">
        <v>173</v>
      </c>
      <c r="C2760" s="7" t="s">
        <v>324</v>
      </c>
      <c r="D2760" s="8">
        <v>9</v>
      </c>
      <c r="E2760" s="8">
        <v>15</v>
      </c>
      <c r="F2760" s="7" t="s">
        <v>35</v>
      </c>
      <c r="G2760" s="7" t="s">
        <v>16</v>
      </c>
      <c r="H2760" s="7" t="s">
        <v>70</v>
      </c>
      <c r="I2760" s="7" t="s">
        <v>30</v>
      </c>
      <c r="J2760" s="7" t="s">
        <v>325</v>
      </c>
      <c r="K2760" s="7" t="s">
        <v>42</v>
      </c>
      <c r="L2760" s="7" t="s">
        <v>12</v>
      </c>
    </row>
    <row r="2761" spans="1:12" ht="28.5" x14ac:dyDescent="0.2">
      <c r="A2761" s="7" t="s">
        <v>2802</v>
      </c>
      <c r="B2761" s="7" t="s">
        <v>173</v>
      </c>
      <c r="C2761" s="7" t="s">
        <v>324</v>
      </c>
      <c r="D2761" s="8">
        <v>9</v>
      </c>
      <c r="E2761" s="8">
        <v>15</v>
      </c>
      <c r="F2761" s="7" t="s">
        <v>65</v>
      </c>
      <c r="G2761" s="7" t="s">
        <v>16</v>
      </c>
      <c r="H2761" s="7" t="s">
        <v>487</v>
      </c>
      <c r="I2761" s="7" t="s">
        <v>839</v>
      </c>
      <c r="J2761" s="7" t="s">
        <v>2803</v>
      </c>
      <c r="K2761" s="7" t="s">
        <v>11</v>
      </c>
      <c r="L2761" s="7" t="s">
        <v>12</v>
      </c>
    </row>
    <row r="2762" spans="1:12" ht="28.5" x14ac:dyDescent="0.2">
      <c r="A2762" s="7" t="s">
        <v>33</v>
      </c>
      <c r="B2762" s="7" t="s">
        <v>173</v>
      </c>
      <c r="C2762" s="7" t="s">
        <v>324</v>
      </c>
      <c r="D2762" s="8">
        <v>9</v>
      </c>
      <c r="E2762" s="8">
        <v>15</v>
      </c>
      <c r="F2762" s="7" t="s">
        <v>35</v>
      </c>
      <c r="G2762" s="7" t="s">
        <v>16</v>
      </c>
      <c r="H2762" s="7" t="s">
        <v>5246</v>
      </c>
      <c r="I2762" s="7" t="s">
        <v>491</v>
      </c>
      <c r="J2762" s="7" t="s">
        <v>5247</v>
      </c>
      <c r="K2762" s="7" t="s">
        <v>26</v>
      </c>
      <c r="L2762" s="7" t="s">
        <v>12</v>
      </c>
    </row>
    <row r="2763" spans="1:12" ht="28.5" x14ac:dyDescent="0.2">
      <c r="A2763" s="7" t="s">
        <v>173</v>
      </c>
      <c r="B2763" s="7" t="s">
        <v>173</v>
      </c>
      <c r="C2763" s="7" t="s">
        <v>324</v>
      </c>
      <c r="D2763" s="8">
        <v>9</v>
      </c>
      <c r="E2763" s="8">
        <v>15</v>
      </c>
      <c r="F2763" s="7" t="s">
        <v>35</v>
      </c>
      <c r="G2763" s="7" t="s">
        <v>16</v>
      </c>
      <c r="H2763" s="7" t="s">
        <v>743</v>
      </c>
      <c r="I2763" s="7" t="s">
        <v>2595</v>
      </c>
      <c r="J2763" s="7" t="s">
        <v>5436</v>
      </c>
      <c r="K2763" s="7" t="s">
        <v>26</v>
      </c>
      <c r="L2763" s="7" t="s">
        <v>50</v>
      </c>
    </row>
    <row r="2764" spans="1:12" ht="28.5" x14ac:dyDescent="0.2">
      <c r="A2764" s="7" t="s">
        <v>7680</v>
      </c>
      <c r="B2764" s="7" t="s">
        <v>173</v>
      </c>
      <c r="C2764" s="7" t="s">
        <v>324</v>
      </c>
      <c r="D2764" s="8">
        <v>9</v>
      </c>
      <c r="E2764" s="8">
        <v>15</v>
      </c>
      <c r="F2764" s="7" t="s">
        <v>35</v>
      </c>
      <c r="G2764" s="7" t="s">
        <v>16</v>
      </c>
      <c r="H2764" s="7" t="s">
        <v>7458</v>
      </c>
      <c r="I2764" s="7" t="s">
        <v>5989</v>
      </c>
      <c r="J2764" s="7" t="s">
        <v>7681</v>
      </c>
      <c r="K2764" s="7" t="s">
        <v>11</v>
      </c>
      <c r="L2764" s="7" t="s">
        <v>50</v>
      </c>
    </row>
    <row r="2765" spans="1:12" ht="28.5" x14ac:dyDescent="0.2">
      <c r="A2765" s="7" t="s">
        <v>10935</v>
      </c>
      <c r="B2765" s="7" t="s">
        <v>173</v>
      </c>
      <c r="C2765" s="7" t="s">
        <v>324</v>
      </c>
      <c r="D2765" s="8">
        <v>9</v>
      </c>
      <c r="E2765" s="8">
        <v>15</v>
      </c>
      <c r="F2765" s="7" t="s">
        <v>65</v>
      </c>
      <c r="G2765" s="7" t="s">
        <v>16</v>
      </c>
      <c r="H2765" s="7" t="s">
        <v>1139</v>
      </c>
      <c r="I2765" s="7" t="s">
        <v>1139</v>
      </c>
      <c r="J2765" s="7" t="s">
        <v>10753</v>
      </c>
      <c r="K2765" s="7" t="s">
        <v>93</v>
      </c>
      <c r="L2765" s="7" t="s">
        <v>12</v>
      </c>
    </row>
    <row r="2766" spans="1:12" ht="28.5" x14ac:dyDescent="0.2">
      <c r="A2766" s="7" t="s">
        <v>481</v>
      </c>
      <c r="B2766" s="7" t="s">
        <v>535</v>
      </c>
      <c r="C2766" s="7" t="s">
        <v>324</v>
      </c>
      <c r="D2766" s="8">
        <v>9</v>
      </c>
      <c r="E2766" s="8">
        <v>15</v>
      </c>
      <c r="F2766" s="7" t="s">
        <v>65</v>
      </c>
      <c r="G2766" s="7" t="s">
        <v>8</v>
      </c>
      <c r="H2766" s="7" t="s">
        <v>2653</v>
      </c>
      <c r="I2766" s="7" t="s">
        <v>839</v>
      </c>
      <c r="J2766" s="7" t="s">
        <v>2995</v>
      </c>
      <c r="K2766" s="7" t="s">
        <v>38</v>
      </c>
      <c r="L2766" s="7" t="s">
        <v>12</v>
      </c>
    </row>
    <row r="2767" spans="1:12" ht="28.5" x14ac:dyDescent="0.2">
      <c r="A2767" s="7" t="s">
        <v>512</v>
      </c>
      <c r="B2767" s="7" t="s">
        <v>535</v>
      </c>
      <c r="C2767" s="7" t="s">
        <v>324</v>
      </c>
      <c r="D2767" s="8">
        <v>9</v>
      </c>
      <c r="E2767" s="8">
        <v>15</v>
      </c>
      <c r="F2767" s="7" t="s">
        <v>23</v>
      </c>
      <c r="G2767" s="7" t="s">
        <v>8</v>
      </c>
      <c r="H2767" s="7" t="s">
        <v>5226</v>
      </c>
      <c r="I2767" s="7" t="s">
        <v>2595</v>
      </c>
      <c r="J2767" s="7" t="s">
        <v>5620</v>
      </c>
      <c r="K2767" s="7" t="s">
        <v>11</v>
      </c>
      <c r="L2767" s="7" t="s">
        <v>12</v>
      </c>
    </row>
    <row r="2768" spans="1:12" ht="28.5" x14ac:dyDescent="0.2">
      <c r="A2768" s="7" t="s">
        <v>481</v>
      </c>
      <c r="B2768" s="7" t="s">
        <v>535</v>
      </c>
      <c r="C2768" s="7" t="s">
        <v>324</v>
      </c>
      <c r="D2768" s="8">
        <v>9</v>
      </c>
      <c r="E2768" s="8">
        <v>15</v>
      </c>
      <c r="F2768" s="7" t="s">
        <v>35</v>
      </c>
      <c r="G2768" s="7" t="s">
        <v>8</v>
      </c>
      <c r="H2768" s="7" t="s">
        <v>7447</v>
      </c>
      <c r="I2768" s="7" t="s">
        <v>5989</v>
      </c>
      <c r="J2768" s="7" t="s">
        <v>7798</v>
      </c>
      <c r="K2768" s="7" t="s">
        <v>38</v>
      </c>
      <c r="L2768" s="7" t="s">
        <v>12</v>
      </c>
    </row>
    <row r="2769" spans="1:12" ht="28.5" x14ac:dyDescent="0.2">
      <c r="A2769" s="7" t="s">
        <v>9870</v>
      </c>
      <c r="B2769" s="7" t="s">
        <v>4458</v>
      </c>
      <c r="C2769" s="7" t="s">
        <v>324</v>
      </c>
      <c r="D2769" s="8">
        <v>9</v>
      </c>
      <c r="E2769" s="8">
        <v>15</v>
      </c>
      <c r="F2769" s="7" t="s">
        <v>65</v>
      </c>
      <c r="G2769" s="7" t="s">
        <v>16</v>
      </c>
      <c r="H2769" s="7" t="s">
        <v>2558</v>
      </c>
      <c r="I2769" s="7" t="s">
        <v>1139</v>
      </c>
      <c r="J2769" s="7" t="s">
        <v>10499</v>
      </c>
      <c r="K2769" s="7" t="s">
        <v>26</v>
      </c>
      <c r="L2769" s="7" t="s">
        <v>20</v>
      </c>
    </row>
    <row r="2770" spans="1:12" x14ac:dyDescent="0.2">
      <c r="A2770" s="7" t="s">
        <v>1360</v>
      </c>
      <c r="B2770" s="7" t="s">
        <v>1430</v>
      </c>
      <c r="C2770" s="7" t="s">
        <v>324</v>
      </c>
      <c r="D2770" s="8">
        <v>9</v>
      </c>
      <c r="E2770" s="8">
        <v>15</v>
      </c>
      <c r="F2770" s="7" t="s">
        <v>35</v>
      </c>
      <c r="G2770" s="7" t="s">
        <v>16</v>
      </c>
      <c r="H2770" s="7" t="s">
        <v>5989</v>
      </c>
      <c r="I2770" s="7" t="s">
        <v>5989</v>
      </c>
      <c r="J2770" s="7" t="s">
        <v>8766</v>
      </c>
      <c r="K2770" s="7" t="s">
        <v>11</v>
      </c>
      <c r="L2770" s="7" t="s">
        <v>12</v>
      </c>
    </row>
    <row r="2771" spans="1:12" ht="28.5" x14ac:dyDescent="0.2">
      <c r="A2771" s="7" t="s">
        <v>1119</v>
      </c>
      <c r="B2771" s="7" t="s">
        <v>11093</v>
      </c>
      <c r="C2771" s="7" t="s">
        <v>324</v>
      </c>
      <c r="D2771" s="8">
        <v>9</v>
      </c>
      <c r="E2771" s="8">
        <v>15</v>
      </c>
      <c r="F2771" s="7" t="s">
        <v>65</v>
      </c>
      <c r="G2771" s="7" t="s">
        <v>8</v>
      </c>
      <c r="H2771" s="7" t="s">
        <v>36</v>
      </c>
      <c r="I2771" s="7" t="s">
        <v>30</v>
      </c>
      <c r="J2771" s="7" t="s">
        <v>1120</v>
      </c>
      <c r="K2771" s="7" t="s">
        <v>11</v>
      </c>
      <c r="L2771" s="7" t="s">
        <v>20</v>
      </c>
    </row>
    <row r="2772" spans="1:12" ht="28.5" x14ac:dyDescent="0.2">
      <c r="A2772" s="7" t="s">
        <v>689</v>
      </c>
      <c r="B2772" s="7" t="s">
        <v>11093</v>
      </c>
      <c r="C2772" s="7" t="s">
        <v>324</v>
      </c>
      <c r="D2772" s="8">
        <v>9</v>
      </c>
      <c r="E2772" s="8">
        <v>15</v>
      </c>
      <c r="F2772" s="7" t="s">
        <v>35</v>
      </c>
      <c r="G2772" s="7" t="s">
        <v>16</v>
      </c>
      <c r="H2772" s="7" t="s">
        <v>4528</v>
      </c>
      <c r="I2772" s="7" t="s">
        <v>8559</v>
      </c>
      <c r="J2772" s="7" t="s">
        <v>4529</v>
      </c>
      <c r="K2772" s="7" t="s">
        <v>38</v>
      </c>
      <c r="L2772" s="7" t="s">
        <v>12</v>
      </c>
    </row>
    <row r="2773" spans="1:12" ht="28.5" x14ac:dyDescent="0.2">
      <c r="A2773" s="7" t="s">
        <v>7422</v>
      </c>
      <c r="B2773" s="7" t="s">
        <v>11093</v>
      </c>
      <c r="C2773" s="7" t="s">
        <v>324</v>
      </c>
      <c r="D2773" s="8">
        <v>9</v>
      </c>
      <c r="E2773" s="8">
        <v>15</v>
      </c>
      <c r="F2773" s="7" t="s">
        <v>1258</v>
      </c>
      <c r="G2773" s="7" t="s">
        <v>547</v>
      </c>
      <c r="H2773" s="7" t="s">
        <v>743</v>
      </c>
      <c r="I2773" s="7" t="s">
        <v>2595</v>
      </c>
      <c r="J2773" s="7" t="s">
        <v>7423</v>
      </c>
      <c r="K2773" s="7" t="s">
        <v>38</v>
      </c>
      <c r="L2773" s="7" t="s">
        <v>20</v>
      </c>
    </row>
    <row r="2774" spans="1:12" ht="28.5" x14ac:dyDescent="0.2">
      <c r="A2774" s="7" t="s">
        <v>9074</v>
      </c>
      <c r="B2774" s="7" t="s">
        <v>11093</v>
      </c>
      <c r="C2774" s="7" t="s">
        <v>324</v>
      </c>
      <c r="D2774" s="8">
        <v>9</v>
      </c>
      <c r="E2774" s="8">
        <v>15</v>
      </c>
      <c r="F2774" s="7" t="s">
        <v>15</v>
      </c>
      <c r="G2774" s="7" t="s">
        <v>16</v>
      </c>
      <c r="H2774" s="7" t="s">
        <v>5989</v>
      </c>
      <c r="I2774" s="7" t="s">
        <v>5989</v>
      </c>
      <c r="J2774" s="7" t="s">
        <v>8526</v>
      </c>
      <c r="K2774" s="7" t="s">
        <v>112</v>
      </c>
      <c r="L2774" s="7" t="s">
        <v>20</v>
      </c>
    </row>
    <row r="2775" spans="1:12" ht="28.5" x14ac:dyDescent="0.2">
      <c r="A2775" s="7" t="s">
        <v>990</v>
      </c>
      <c r="B2775" s="7" t="s">
        <v>2361</v>
      </c>
      <c r="C2775" s="7" t="s">
        <v>7228</v>
      </c>
      <c r="D2775" s="8">
        <v>9</v>
      </c>
      <c r="E2775" s="8">
        <v>16</v>
      </c>
      <c r="F2775" s="7" t="s">
        <v>35</v>
      </c>
      <c r="G2775" s="7" t="s">
        <v>16</v>
      </c>
      <c r="H2775" s="7" t="s">
        <v>1388</v>
      </c>
      <c r="I2775" s="7" t="s">
        <v>2595</v>
      </c>
      <c r="J2775" s="7" t="s">
        <v>6729</v>
      </c>
      <c r="K2775" s="7" t="s">
        <v>42</v>
      </c>
      <c r="L2775" s="7" t="s">
        <v>12</v>
      </c>
    </row>
    <row r="2776" spans="1:12" ht="28.5" x14ac:dyDescent="0.2">
      <c r="A2776" s="7" t="s">
        <v>1360</v>
      </c>
      <c r="B2776" s="7" t="s">
        <v>1430</v>
      </c>
      <c r="C2776" s="7" t="s">
        <v>6661</v>
      </c>
      <c r="D2776" s="8">
        <v>9</v>
      </c>
      <c r="E2776" s="8">
        <v>17</v>
      </c>
      <c r="F2776" s="7" t="s">
        <v>65</v>
      </c>
      <c r="G2776" s="7" t="s">
        <v>8</v>
      </c>
      <c r="H2776" s="7" t="s">
        <v>5604</v>
      </c>
      <c r="I2776" s="7" t="s">
        <v>5604</v>
      </c>
      <c r="J2776" s="7" t="s">
        <v>6662</v>
      </c>
      <c r="K2776" s="7" t="s">
        <v>112</v>
      </c>
      <c r="L2776" s="7" t="s">
        <v>81</v>
      </c>
    </row>
    <row r="2777" spans="1:12" ht="28.5" x14ac:dyDescent="0.2">
      <c r="A2777" s="7" t="s">
        <v>9947</v>
      </c>
      <c r="B2777" s="7" t="s">
        <v>11093</v>
      </c>
      <c r="C2777" s="7" t="s">
        <v>6661</v>
      </c>
      <c r="D2777" s="8">
        <v>9</v>
      </c>
      <c r="E2777" s="8">
        <v>17</v>
      </c>
      <c r="F2777" s="7" t="s">
        <v>23</v>
      </c>
      <c r="G2777" s="7" t="s">
        <v>139</v>
      </c>
      <c r="H2777" s="7" t="s">
        <v>9703</v>
      </c>
      <c r="I2777" s="7" t="s">
        <v>1139</v>
      </c>
      <c r="J2777" s="7" t="s">
        <v>9948</v>
      </c>
      <c r="K2777" s="7" t="s">
        <v>93</v>
      </c>
      <c r="L2777" s="7" t="s">
        <v>149</v>
      </c>
    </row>
    <row r="2778" spans="1:12" ht="28.5" x14ac:dyDescent="0.2">
      <c r="A2778" s="7" t="s">
        <v>3407</v>
      </c>
      <c r="B2778" s="7" t="s">
        <v>2361</v>
      </c>
      <c r="C2778" s="7" t="s">
        <v>1560</v>
      </c>
      <c r="D2778" s="8">
        <v>9</v>
      </c>
      <c r="E2778" s="8">
        <v>18</v>
      </c>
      <c r="F2778" s="7" t="s">
        <v>65</v>
      </c>
      <c r="G2778" s="7" t="s">
        <v>16</v>
      </c>
      <c r="H2778" s="7" t="s">
        <v>888</v>
      </c>
      <c r="I2778" s="7" t="s">
        <v>839</v>
      </c>
      <c r="J2778" s="7" t="s">
        <v>3408</v>
      </c>
      <c r="K2778" s="7" t="s">
        <v>93</v>
      </c>
      <c r="L2778" s="7" t="s">
        <v>20</v>
      </c>
    </row>
    <row r="2779" spans="1:12" ht="28.5" x14ac:dyDescent="0.2">
      <c r="A2779" s="7" t="s">
        <v>850</v>
      </c>
      <c r="B2779" s="7" t="s">
        <v>2361</v>
      </c>
      <c r="C2779" s="7" t="s">
        <v>1560</v>
      </c>
      <c r="D2779" s="8">
        <v>9</v>
      </c>
      <c r="E2779" s="8">
        <v>18</v>
      </c>
      <c r="F2779" s="7" t="s">
        <v>23</v>
      </c>
      <c r="G2779" s="7" t="s">
        <v>8</v>
      </c>
      <c r="H2779" s="7" t="s">
        <v>888</v>
      </c>
      <c r="I2779" s="7" t="s">
        <v>839</v>
      </c>
      <c r="J2779" s="7" t="s">
        <v>4907</v>
      </c>
      <c r="K2779" s="7" t="s">
        <v>11</v>
      </c>
      <c r="L2779" s="7" t="s">
        <v>12</v>
      </c>
    </row>
    <row r="2780" spans="1:12" ht="28.5" x14ac:dyDescent="0.2">
      <c r="A2780" s="7" t="s">
        <v>5974</v>
      </c>
      <c r="B2780" s="7" t="s">
        <v>2361</v>
      </c>
      <c r="C2780" s="7" t="s">
        <v>1560</v>
      </c>
      <c r="D2780" s="8">
        <v>9</v>
      </c>
      <c r="E2780" s="8">
        <v>18</v>
      </c>
      <c r="F2780" s="7" t="s">
        <v>65</v>
      </c>
      <c r="G2780" s="7" t="s">
        <v>8</v>
      </c>
      <c r="H2780" s="7" t="s">
        <v>1722</v>
      </c>
      <c r="I2780" s="7" t="s">
        <v>2595</v>
      </c>
      <c r="J2780" s="7" t="s">
        <v>5975</v>
      </c>
      <c r="K2780" s="7" t="s">
        <v>11</v>
      </c>
      <c r="L2780" s="7" t="s">
        <v>12</v>
      </c>
    </row>
    <row r="2781" spans="1:12" ht="28.5" x14ac:dyDescent="0.2">
      <c r="A2781" s="7" t="s">
        <v>39</v>
      </c>
      <c r="B2781" s="7" t="s">
        <v>173</v>
      </c>
      <c r="C2781" s="7" t="s">
        <v>1560</v>
      </c>
      <c r="D2781" s="8">
        <v>9</v>
      </c>
      <c r="E2781" s="8">
        <v>18</v>
      </c>
      <c r="F2781" s="7" t="s">
        <v>35</v>
      </c>
      <c r="G2781" s="7" t="s">
        <v>16</v>
      </c>
      <c r="H2781" s="7" t="s">
        <v>1636</v>
      </c>
      <c r="I2781" s="7" t="s">
        <v>839</v>
      </c>
      <c r="J2781" s="7" t="s">
        <v>2677</v>
      </c>
      <c r="L2781" s="7" t="s">
        <v>12</v>
      </c>
    </row>
    <row r="2782" spans="1:12" ht="28.5" x14ac:dyDescent="0.2">
      <c r="A2782" s="7" t="s">
        <v>39</v>
      </c>
      <c r="B2782" s="7" t="s">
        <v>173</v>
      </c>
      <c r="C2782" s="7" t="s">
        <v>1560</v>
      </c>
      <c r="D2782" s="8">
        <v>9</v>
      </c>
      <c r="E2782" s="8">
        <v>18</v>
      </c>
      <c r="F2782" s="7" t="s">
        <v>7</v>
      </c>
      <c r="G2782" s="7" t="s">
        <v>16</v>
      </c>
      <c r="H2782" s="7" t="s">
        <v>2595</v>
      </c>
      <c r="I2782" s="7" t="s">
        <v>2595</v>
      </c>
      <c r="J2782" s="7" t="s">
        <v>5504</v>
      </c>
      <c r="K2782" s="7" t="s">
        <v>42</v>
      </c>
      <c r="L2782" s="7" t="s">
        <v>12</v>
      </c>
    </row>
    <row r="2783" spans="1:12" ht="28.5" x14ac:dyDescent="0.2">
      <c r="A2783" s="7" t="s">
        <v>2754</v>
      </c>
      <c r="B2783" s="7" t="s">
        <v>173</v>
      </c>
      <c r="C2783" s="7" t="s">
        <v>1560</v>
      </c>
      <c r="D2783" s="8">
        <v>9</v>
      </c>
      <c r="E2783" s="8">
        <v>18</v>
      </c>
      <c r="F2783" s="7" t="s">
        <v>35</v>
      </c>
      <c r="G2783" s="7" t="s">
        <v>8</v>
      </c>
      <c r="H2783" s="7" t="s">
        <v>1809</v>
      </c>
      <c r="I2783" s="7" t="s">
        <v>5989</v>
      </c>
      <c r="J2783" s="7" t="s">
        <v>7638</v>
      </c>
      <c r="K2783" s="7" t="s">
        <v>26</v>
      </c>
      <c r="L2783" s="7" t="s">
        <v>12</v>
      </c>
    </row>
    <row r="2784" spans="1:12" ht="28.5" x14ac:dyDescent="0.2">
      <c r="A2784" s="7" t="s">
        <v>8961</v>
      </c>
      <c r="B2784" s="7" t="s">
        <v>4458</v>
      </c>
      <c r="C2784" s="7" t="s">
        <v>1560</v>
      </c>
      <c r="D2784" s="8">
        <v>9</v>
      </c>
      <c r="E2784" s="8">
        <v>18</v>
      </c>
      <c r="F2784" s="7" t="s">
        <v>65</v>
      </c>
      <c r="G2784" s="7" t="s">
        <v>16</v>
      </c>
      <c r="H2784" s="7" t="s">
        <v>1192</v>
      </c>
      <c r="I2784" s="7" t="s">
        <v>5989</v>
      </c>
      <c r="J2784" s="7" t="s">
        <v>503</v>
      </c>
      <c r="K2784" s="7" t="s">
        <v>38</v>
      </c>
      <c r="L2784" s="7" t="s">
        <v>12</v>
      </c>
    </row>
    <row r="2785" spans="1:12" x14ac:dyDescent="0.2">
      <c r="A2785" s="7" t="s">
        <v>4586</v>
      </c>
      <c r="B2785" s="7" t="s">
        <v>1898</v>
      </c>
      <c r="C2785" s="7" t="s">
        <v>1560</v>
      </c>
      <c r="D2785" s="8">
        <v>9</v>
      </c>
      <c r="E2785" s="8">
        <v>18</v>
      </c>
      <c r="F2785" s="7" t="s">
        <v>65</v>
      </c>
      <c r="G2785" s="7" t="s">
        <v>16</v>
      </c>
      <c r="H2785" s="7" t="s">
        <v>839</v>
      </c>
      <c r="I2785" s="7" t="s">
        <v>839</v>
      </c>
      <c r="J2785" s="7" t="s">
        <v>4587</v>
      </c>
      <c r="K2785" s="7" t="s">
        <v>38</v>
      </c>
      <c r="L2785" s="7" t="s">
        <v>12</v>
      </c>
    </row>
    <row r="2786" spans="1:12" ht="28.5" x14ac:dyDescent="0.2">
      <c r="A2786" s="7" t="s">
        <v>6576</v>
      </c>
      <c r="B2786" s="7" t="s">
        <v>630</v>
      </c>
      <c r="C2786" s="7" t="s">
        <v>1560</v>
      </c>
      <c r="D2786" s="8">
        <v>9</v>
      </c>
      <c r="E2786" s="8">
        <v>18</v>
      </c>
      <c r="F2786" s="7" t="s">
        <v>65</v>
      </c>
      <c r="G2786" s="7" t="s">
        <v>139</v>
      </c>
      <c r="H2786" s="7" t="s">
        <v>2595</v>
      </c>
      <c r="I2786" s="7" t="s">
        <v>2595</v>
      </c>
      <c r="J2786" s="7" t="s">
        <v>1182</v>
      </c>
      <c r="K2786" s="7" t="s">
        <v>38</v>
      </c>
      <c r="L2786" s="7" t="s">
        <v>12</v>
      </c>
    </row>
    <row r="2787" spans="1:12" ht="28.5" x14ac:dyDescent="0.2">
      <c r="A2787" s="7" t="s">
        <v>630</v>
      </c>
      <c r="B2787" s="7" t="s">
        <v>630</v>
      </c>
      <c r="C2787" s="7" t="s">
        <v>1560</v>
      </c>
      <c r="D2787" s="8">
        <v>9</v>
      </c>
      <c r="E2787" s="8">
        <v>18</v>
      </c>
      <c r="F2787" s="7" t="s">
        <v>7</v>
      </c>
      <c r="G2787" s="7" t="s">
        <v>16</v>
      </c>
      <c r="H2787" s="7" t="s">
        <v>24</v>
      </c>
      <c r="I2787" s="7" t="s">
        <v>30</v>
      </c>
      <c r="J2787" s="7" t="s">
        <v>820</v>
      </c>
      <c r="K2787" s="7" t="s">
        <v>11</v>
      </c>
      <c r="L2787" s="7" t="s">
        <v>32</v>
      </c>
    </row>
    <row r="2788" spans="1:12" ht="28.5" x14ac:dyDescent="0.2">
      <c r="A2788" s="7" t="s">
        <v>630</v>
      </c>
      <c r="B2788" s="7" t="s">
        <v>630</v>
      </c>
      <c r="C2788" s="7" t="s">
        <v>1560</v>
      </c>
      <c r="D2788" s="8">
        <v>9</v>
      </c>
      <c r="E2788" s="8">
        <v>18</v>
      </c>
      <c r="F2788" s="7" t="s">
        <v>65</v>
      </c>
      <c r="G2788" s="7" t="s">
        <v>143</v>
      </c>
      <c r="H2788" s="7" t="s">
        <v>2314</v>
      </c>
      <c r="I2788" s="7" t="s">
        <v>839</v>
      </c>
      <c r="J2788" s="7" t="s">
        <v>4685</v>
      </c>
      <c r="K2788" s="7" t="s">
        <v>11</v>
      </c>
      <c r="L2788" s="7" t="s">
        <v>12</v>
      </c>
    </row>
    <row r="2789" spans="1:12" ht="28.5" x14ac:dyDescent="0.2">
      <c r="A2789" s="7" t="s">
        <v>630</v>
      </c>
      <c r="B2789" s="7" t="s">
        <v>630</v>
      </c>
      <c r="C2789" s="7" t="s">
        <v>1560</v>
      </c>
      <c r="D2789" s="8">
        <v>9</v>
      </c>
      <c r="E2789" s="8">
        <v>18</v>
      </c>
      <c r="F2789" s="7" t="s">
        <v>7</v>
      </c>
      <c r="G2789" s="7" t="s">
        <v>16</v>
      </c>
      <c r="H2789" s="7" t="s">
        <v>1388</v>
      </c>
      <c r="I2789" s="7" t="s">
        <v>2595</v>
      </c>
      <c r="J2789" s="7" t="s">
        <v>6869</v>
      </c>
      <c r="K2789" s="7" t="s">
        <v>38</v>
      </c>
      <c r="L2789" s="7" t="s">
        <v>12</v>
      </c>
    </row>
    <row r="2790" spans="1:12" ht="28.5" x14ac:dyDescent="0.2">
      <c r="A2790" s="7" t="s">
        <v>2004</v>
      </c>
      <c r="B2790" s="7" t="s">
        <v>630</v>
      </c>
      <c r="C2790" s="7" t="s">
        <v>1560</v>
      </c>
      <c r="D2790" s="8">
        <v>9</v>
      </c>
      <c r="E2790" s="8">
        <v>18</v>
      </c>
      <c r="F2790" s="7" t="s">
        <v>15</v>
      </c>
      <c r="G2790" s="7" t="s">
        <v>8</v>
      </c>
      <c r="H2790" s="7" t="s">
        <v>9644</v>
      </c>
      <c r="I2790" s="7" t="s">
        <v>1139</v>
      </c>
      <c r="J2790" s="7" t="s">
        <v>10618</v>
      </c>
      <c r="K2790" s="7" t="s">
        <v>38</v>
      </c>
      <c r="L2790" s="7" t="s">
        <v>12</v>
      </c>
    </row>
    <row r="2791" spans="1:12" ht="28.5" x14ac:dyDescent="0.2">
      <c r="A2791" s="7" t="s">
        <v>630</v>
      </c>
      <c r="B2791" s="7" t="s">
        <v>630</v>
      </c>
      <c r="C2791" s="7" t="s">
        <v>1560</v>
      </c>
      <c r="D2791" s="8">
        <v>9</v>
      </c>
      <c r="E2791" s="8">
        <v>18</v>
      </c>
      <c r="F2791" s="7" t="s">
        <v>15</v>
      </c>
      <c r="G2791" s="7" t="s">
        <v>8</v>
      </c>
      <c r="H2791" s="7" t="s">
        <v>1139</v>
      </c>
      <c r="I2791" s="7" t="s">
        <v>1139</v>
      </c>
      <c r="J2791" s="7" t="s">
        <v>10604</v>
      </c>
      <c r="K2791" s="7" t="s">
        <v>42</v>
      </c>
      <c r="L2791" s="7" t="s">
        <v>81</v>
      </c>
    </row>
    <row r="2792" spans="1:12" ht="28.5" x14ac:dyDescent="0.2">
      <c r="A2792" s="7" t="s">
        <v>1559</v>
      </c>
      <c r="B2792" s="7" t="s">
        <v>11093</v>
      </c>
      <c r="C2792" s="7" t="s">
        <v>1560</v>
      </c>
      <c r="D2792" s="8">
        <v>9</v>
      </c>
      <c r="E2792" s="8">
        <v>18</v>
      </c>
      <c r="F2792" s="7" t="s">
        <v>35</v>
      </c>
      <c r="G2792" s="7" t="s">
        <v>16</v>
      </c>
      <c r="H2792" s="7" t="s">
        <v>30</v>
      </c>
      <c r="I2792" s="7" t="s">
        <v>30</v>
      </c>
      <c r="J2792" s="7" t="s">
        <v>1561</v>
      </c>
      <c r="K2792" s="7" t="s">
        <v>26</v>
      </c>
      <c r="L2792" s="7" t="s">
        <v>50</v>
      </c>
    </row>
    <row r="2793" spans="1:12" ht="28.5" x14ac:dyDescent="0.2">
      <c r="A2793" s="7" t="s">
        <v>2319</v>
      </c>
      <c r="B2793" s="7" t="s">
        <v>2361</v>
      </c>
      <c r="C2793" s="7" t="s">
        <v>4980</v>
      </c>
      <c r="D2793" s="8">
        <v>9</v>
      </c>
      <c r="E2793" s="8">
        <v>20</v>
      </c>
      <c r="F2793" s="7" t="s">
        <v>15</v>
      </c>
      <c r="G2793" s="7" t="s">
        <v>16</v>
      </c>
      <c r="H2793" s="7" t="s">
        <v>1192</v>
      </c>
      <c r="I2793" s="7" t="s">
        <v>5989</v>
      </c>
      <c r="J2793" s="7" t="s">
        <v>9495</v>
      </c>
      <c r="K2793" s="7" t="s">
        <v>93</v>
      </c>
      <c r="L2793" s="7" t="s">
        <v>12</v>
      </c>
    </row>
    <row r="2794" spans="1:12" ht="28.5" x14ac:dyDescent="0.2">
      <c r="A2794" s="7" t="s">
        <v>861</v>
      </c>
      <c r="B2794" s="7" t="s">
        <v>3570</v>
      </c>
      <c r="C2794" s="7" t="s">
        <v>4980</v>
      </c>
      <c r="D2794" s="8">
        <v>9</v>
      </c>
      <c r="E2794" s="8">
        <v>20</v>
      </c>
      <c r="F2794" s="7" t="s">
        <v>23</v>
      </c>
      <c r="G2794" s="7" t="s">
        <v>16</v>
      </c>
      <c r="H2794" s="7" t="s">
        <v>839</v>
      </c>
      <c r="I2794" s="7" t="s">
        <v>839</v>
      </c>
      <c r="J2794" s="7" t="s">
        <v>931</v>
      </c>
      <c r="K2794" s="7" t="s">
        <v>19</v>
      </c>
      <c r="L2794" s="7" t="s">
        <v>12</v>
      </c>
    </row>
    <row r="2795" spans="1:12" ht="28.5" x14ac:dyDescent="0.2">
      <c r="A2795" s="7" t="s">
        <v>6082</v>
      </c>
      <c r="B2795" s="7" t="s">
        <v>3570</v>
      </c>
      <c r="C2795" s="7" t="s">
        <v>4980</v>
      </c>
      <c r="D2795" s="8">
        <v>9</v>
      </c>
      <c r="E2795" s="8">
        <v>20</v>
      </c>
      <c r="F2795" s="7" t="s">
        <v>65</v>
      </c>
      <c r="G2795" s="7" t="s">
        <v>59</v>
      </c>
      <c r="H2795" s="7" t="s">
        <v>743</v>
      </c>
      <c r="I2795" s="7" t="s">
        <v>2595</v>
      </c>
      <c r="J2795" s="7" t="s">
        <v>6083</v>
      </c>
      <c r="K2795" s="7" t="s">
        <v>11</v>
      </c>
      <c r="L2795" s="7" t="s">
        <v>12</v>
      </c>
    </row>
    <row r="2796" spans="1:12" ht="28.5" x14ac:dyDescent="0.2">
      <c r="A2796" s="7" t="s">
        <v>53</v>
      </c>
      <c r="B2796" s="7" t="s">
        <v>173</v>
      </c>
      <c r="C2796" s="7" t="s">
        <v>4980</v>
      </c>
      <c r="D2796" s="8">
        <v>9</v>
      </c>
      <c r="E2796" s="8">
        <v>20</v>
      </c>
      <c r="F2796" s="7" t="s">
        <v>35</v>
      </c>
      <c r="G2796" s="7" t="s">
        <v>8</v>
      </c>
      <c r="H2796" s="7" t="s">
        <v>743</v>
      </c>
      <c r="I2796" s="7" t="s">
        <v>2595</v>
      </c>
      <c r="J2796" s="7" t="s">
        <v>5252</v>
      </c>
      <c r="K2796" s="7" t="s">
        <v>93</v>
      </c>
      <c r="L2796" s="7" t="s">
        <v>12</v>
      </c>
    </row>
    <row r="2797" spans="1:12" x14ac:dyDescent="0.2">
      <c r="A2797" s="7" t="s">
        <v>2212</v>
      </c>
      <c r="B2797" s="7" t="s">
        <v>11093</v>
      </c>
      <c r="C2797" s="7" t="s">
        <v>4980</v>
      </c>
      <c r="D2797" s="8">
        <v>9</v>
      </c>
      <c r="E2797" s="8">
        <v>20</v>
      </c>
      <c r="F2797" s="7" t="s">
        <v>7</v>
      </c>
      <c r="G2797" s="7" t="s">
        <v>59</v>
      </c>
      <c r="H2797" s="7" t="s">
        <v>2595</v>
      </c>
      <c r="I2797" s="7" t="s">
        <v>2595</v>
      </c>
      <c r="J2797" s="7" t="s">
        <v>5356</v>
      </c>
      <c r="K2797" s="7" t="s">
        <v>93</v>
      </c>
      <c r="L2797" s="7" t="s">
        <v>12</v>
      </c>
    </row>
    <row r="2798" spans="1:12" ht="28.5" x14ac:dyDescent="0.2">
      <c r="A2798" s="7" t="s">
        <v>861</v>
      </c>
      <c r="B2798" s="7" t="s">
        <v>3570</v>
      </c>
      <c r="C2798" s="7" t="s">
        <v>930</v>
      </c>
      <c r="D2798" s="8">
        <v>9</v>
      </c>
      <c r="E2798" s="8">
        <v>25</v>
      </c>
      <c r="F2798" s="7" t="s">
        <v>7</v>
      </c>
      <c r="G2798" s="7" t="s">
        <v>8</v>
      </c>
      <c r="H2798" s="7" t="s">
        <v>30</v>
      </c>
      <c r="I2798" s="7" t="s">
        <v>30</v>
      </c>
      <c r="J2798" s="7" t="s">
        <v>931</v>
      </c>
      <c r="K2798" s="7" t="s">
        <v>19</v>
      </c>
      <c r="L2798" s="7" t="s">
        <v>12</v>
      </c>
    </row>
    <row r="2799" spans="1:12" ht="28.5" x14ac:dyDescent="0.2">
      <c r="A2799" s="7" t="s">
        <v>454</v>
      </c>
      <c r="B2799" s="7" t="s">
        <v>173</v>
      </c>
      <c r="C2799" s="7" t="s">
        <v>2882</v>
      </c>
      <c r="D2799" s="8">
        <v>9</v>
      </c>
      <c r="E2799" s="8">
        <v>30</v>
      </c>
      <c r="F2799" s="7" t="s">
        <v>35</v>
      </c>
      <c r="G2799" s="7" t="s">
        <v>16</v>
      </c>
      <c r="H2799" s="7" t="s">
        <v>1636</v>
      </c>
      <c r="I2799" s="7" t="s">
        <v>839</v>
      </c>
      <c r="J2799" s="7" t="s">
        <v>2883</v>
      </c>
      <c r="K2799" s="7" t="s">
        <v>11</v>
      </c>
      <c r="L2799" s="7" t="s">
        <v>12</v>
      </c>
    </row>
    <row r="2800" spans="1:12" x14ac:dyDescent="0.2">
      <c r="A2800" s="7" t="s">
        <v>39</v>
      </c>
      <c r="B2800" s="7" t="s">
        <v>173</v>
      </c>
      <c r="C2800" s="7" t="s">
        <v>5224</v>
      </c>
      <c r="D2800" s="8">
        <v>9.1666666666666661</v>
      </c>
      <c r="E2800" s="8">
        <v>15.833333333333332</v>
      </c>
      <c r="F2800" s="7" t="s">
        <v>65</v>
      </c>
      <c r="G2800" s="7" t="s">
        <v>16</v>
      </c>
      <c r="H2800" s="7" t="s">
        <v>2595</v>
      </c>
      <c r="I2800" s="7" t="s">
        <v>2595</v>
      </c>
      <c r="J2800" s="7" t="s">
        <v>5225</v>
      </c>
      <c r="K2800" s="7" t="s">
        <v>11</v>
      </c>
      <c r="L2800" s="7" t="s">
        <v>12</v>
      </c>
    </row>
    <row r="2801" spans="1:12" ht="28.5" x14ac:dyDescent="0.2">
      <c r="A2801" s="7" t="s">
        <v>560</v>
      </c>
      <c r="B2801" s="7" t="s">
        <v>11076</v>
      </c>
      <c r="C2801" s="7" t="s">
        <v>3326</v>
      </c>
      <c r="D2801" s="8">
        <v>10</v>
      </c>
      <c r="E2801" s="8">
        <v>10</v>
      </c>
      <c r="F2801" s="7" t="s">
        <v>65</v>
      </c>
      <c r="G2801" s="7" t="s">
        <v>16</v>
      </c>
      <c r="H2801" s="7" t="s">
        <v>2689</v>
      </c>
      <c r="I2801" s="7" t="s">
        <v>839</v>
      </c>
      <c r="J2801" s="7" t="s">
        <v>3327</v>
      </c>
      <c r="K2801" s="7" t="s">
        <v>93</v>
      </c>
      <c r="L2801" s="7" t="s">
        <v>12</v>
      </c>
    </row>
    <row r="2802" spans="1:12" ht="28.5" x14ac:dyDescent="0.2">
      <c r="A2802" s="7" t="s">
        <v>5743</v>
      </c>
      <c r="B2802" s="7" t="s">
        <v>11093</v>
      </c>
      <c r="C2802" s="7" t="s">
        <v>3326</v>
      </c>
      <c r="D2802" s="8">
        <v>10</v>
      </c>
      <c r="E2802" s="8">
        <v>10</v>
      </c>
      <c r="F2802" s="7" t="s">
        <v>15</v>
      </c>
      <c r="G2802" s="7" t="s">
        <v>16</v>
      </c>
      <c r="H2802" s="7" t="s">
        <v>2558</v>
      </c>
      <c r="I2802" s="7" t="s">
        <v>1139</v>
      </c>
      <c r="J2802" s="7" t="s">
        <v>10029</v>
      </c>
      <c r="K2802" s="7" t="s">
        <v>93</v>
      </c>
      <c r="L2802" s="7" t="s">
        <v>129</v>
      </c>
    </row>
    <row r="2803" spans="1:12" ht="28.5" x14ac:dyDescent="0.2">
      <c r="A2803" s="7" t="s">
        <v>6063</v>
      </c>
      <c r="B2803" s="7" t="s">
        <v>2361</v>
      </c>
      <c r="C2803" s="7" t="s">
        <v>243</v>
      </c>
      <c r="D2803" s="8">
        <v>10</v>
      </c>
      <c r="E2803" s="8">
        <v>12</v>
      </c>
      <c r="F2803" s="7" t="s">
        <v>35</v>
      </c>
      <c r="G2803" s="7" t="s">
        <v>16</v>
      </c>
      <c r="H2803" s="7" t="s">
        <v>5226</v>
      </c>
      <c r="I2803" s="7" t="s">
        <v>2595</v>
      </c>
      <c r="J2803" s="7" t="s">
        <v>6064</v>
      </c>
      <c r="K2803" s="7" t="s">
        <v>93</v>
      </c>
      <c r="L2803" s="7" t="s">
        <v>12</v>
      </c>
    </row>
    <row r="2804" spans="1:12" ht="28.5" x14ac:dyDescent="0.2">
      <c r="A2804" s="7" t="s">
        <v>4875</v>
      </c>
      <c r="B2804" s="7" t="s">
        <v>3570</v>
      </c>
      <c r="C2804" s="7" t="s">
        <v>243</v>
      </c>
      <c r="D2804" s="8">
        <v>10</v>
      </c>
      <c r="E2804" s="8">
        <v>12</v>
      </c>
      <c r="F2804" s="7" t="s">
        <v>35</v>
      </c>
      <c r="G2804" s="7" t="s">
        <v>16</v>
      </c>
      <c r="H2804" s="7" t="s">
        <v>2314</v>
      </c>
      <c r="I2804" s="7" t="s">
        <v>839</v>
      </c>
      <c r="J2804" s="7" t="s">
        <v>4876</v>
      </c>
      <c r="K2804" s="7" t="s">
        <v>38</v>
      </c>
      <c r="L2804" s="7" t="s">
        <v>20</v>
      </c>
    </row>
    <row r="2805" spans="1:12" ht="28.5" x14ac:dyDescent="0.2">
      <c r="A2805" s="7" t="s">
        <v>7166</v>
      </c>
      <c r="B2805" s="7" t="s">
        <v>3570</v>
      </c>
      <c r="C2805" s="7" t="s">
        <v>243</v>
      </c>
      <c r="D2805" s="8">
        <v>10</v>
      </c>
      <c r="E2805" s="8">
        <v>12</v>
      </c>
      <c r="F2805" s="7" t="s">
        <v>35</v>
      </c>
      <c r="G2805" s="7" t="s">
        <v>8</v>
      </c>
      <c r="H2805" s="7" t="s">
        <v>1722</v>
      </c>
      <c r="I2805" s="7" t="s">
        <v>2595</v>
      </c>
      <c r="J2805" s="7" t="s">
        <v>7167</v>
      </c>
      <c r="K2805" s="7" t="s">
        <v>38</v>
      </c>
      <c r="L2805" s="7" t="s">
        <v>12</v>
      </c>
    </row>
    <row r="2806" spans="1:12" ht="28.5" x14ac:dyDescent="0.2">
      <c r="A2806" s="7" t="s">
        <v>39</v>
      </c>
      <c r="B2806" s="7" t="s">
        <v>173</v>
      </c>
      <c r="C2806" s="7" t="s">
        <v>243</v>
      </c>
      <c r="D2806" s="8">
        <v>10</v>
      </c>
      <c r="E2806" s="8">
        <v>12</v>
      </c>
      <c r="F2806" s="7" t="s">
        <v>65</v>
      </c>
      <c r="G2806" s="7" t="s">
        <v>16</v>
      </c>
      <c r="H2806" s="7" t="s">
        <v>24</v>
      </c>
      <c r="I2806" s="7" t="s">
        <v>30</v>
      </c>
      <c r="J2806" s="7" t="s">
        <v>244</v>
      </c>
      <c r="K2806" s="7" t="s">
        <v>11</v>
      </c>
      <c r="L2806" s="7" t="s">
        <v>12</v>
      </c>
    </row>
    <row r="2807" spans="1:12" ht="28.5" x14ac:dyDescent="0.2">
      <c r="A2807" s="7" t="s">
        <v>274</v>
      </c>
      <c r="B2807" s="7" t="s">
        <v>173</v>
      </c>
      <c r="C2807" s="7" t="s">
        <v>243</v>
      </c>
      <c r="D2807" s="8">
        <v>10</v>
      </c>
      <c r="E2807" s="8">
        <v>12</v>
      </c>
      <c r="F2807" s="7" t="s">
        <v>35</v>
      </c>
      <c r="G2807" s="7" t="s">
        <v>16</v>
      </c>
      <c r="H2807" s="7" t="s">
        <v>17</v>
      </c>
      <c r="I2807" s="7" t="s">
        <v>30</v>
      </c>
      <c r="J2807" s="7" t="s">
        <v>323</v>
      </c>
      <c r="K2807" s="7" t="s">
        <v>93</v>
      </c>
      <c r="L2807" s="7" t="s">
        <v>12</v>
      </c>
    </row>
    <row r="2808" spans="1:12" ht="28.5" x14ac:dyDescent="0.2">
      <c r="A2808" s="7" t="s">
        <v>39</v>
      </c>
      <c r="B2808" s="7" t="s">
        <v>173</v>
      </c>
      <c r="C2808" s="7" t="s">
        <v>243</v>
      </c>
      <c r="D2808" s="8">
        <v>10</v>
      </c>
      <c r="E2808" s="8">
        <v>12</v>
      </c>
      <c r="F2808" s="7" t="s">
        <v>35</v>
      </c>
      <c r="G2808" s="7" t="s">
        <v>8</v>
      </c>
      <c r="H2808" s="7" t="s">
        <v>1192</v>
      </c>
      <c r="I2808" s="7" t="s">
        <v>5989</v>
      </c>
      <c r="J2808" s="7" t="s">
        <v>7540</v>
      </c>
      <c r="K2808" s="7" t="s">
        <v>11</v>
      </c>
      <c r="L2808" s="7" t="s">
        <v>50</v>
      </c>
    </row>
    <row r="2809" spans="1:12" ht="28.5" x14ac:dyDescent="0.2">
      <c r="A2809" s="7" t="s">
        <v>39</v>
      </c>
      <c r="B2809" s="7" t="s">
        <v>173</v>
      </c>
      <c r="C2809" s="7" t="s">
        <v>243</v>
      </c>
      <c r="D2809" s="8">
        <v>10</v>
      </c>
      <c r="E2809" s="8">
        <v>12</v>
      </c>
      <c r="F2809" s="7" t="s">
        <v>65</v>
      </c>
      <c r="G2809" s="7" t="s">
        <v>8</v>
      </c>
      <c r="H2809" s="7" t="s">
        <v>1809</v>
      </c>
      <c r="I2809" s="7" t="s">
        <v>5989</v>
      </c>
      <c r="J2809" s="7" t="s">
        <v>7616</v>
      </c>
      <c r="K2809" s="7" t="s">
        <v>93</v>
      </c>
      <c r="L2809" s="7" t="s">
        <v>12</v>
      </c>
    </row>
    <row r="2810" spans="1:12" ht="28.5" x14ac:dyDescent="0.2">
      <c r="A2810" s="7" t="s">
        <v>3118</v>
      </c>
      <c r="B2810" s="7" t="s">
        <v>535</v>
      </c>
      <c r="C2810" s="7" t="s">
        <v>243</v>
      </c>
      <c r="D2810" s="8">
        <v>10</v>
      </c>
      <c r="E2810" s="8">
        <v>12</v>
      </c>
      <c r="F2810" s="7" t="s">
        <v>65</v>
      </c>
      <c r="G2810" s="7" t="s">
        <v>16</v>
      </c>
      <c r="H2810" s="7" t="s">
        <v>1636</v>
      </c>
      <c r="I2810" s="7" t="s">
        <v>839</v>
      </c>
      <c r="J2810" s="7" t="s">
        <v>3119</v>
      </c>
      <c r="K2810" s="7" t="s">
        <v>93</v>
      </c>
      <c r="L2810" s="7" t="s">
        <v>12</v>
      </c>
    </row>
    <row r="2811" spans="1:12" ht="28.5" x14ac:dyDescent="0.2">
      <c r="A2811" s="7" t="s">
        <v>1545</v>
      </c>
      <c r="B2811" s="7" t="s">
        <v>4458</v>
      </c>
      <c r="C2811" s="7" t="s">
        <v>243</v>
      </c>
      <c r="D2811" s="8">
        <v>10</v>
      </c>
      <c r="E2811" s="8">
        <v>12</v>
      </c>
      <c r="F2811" s="7" t="s">
        <v>35</v>
      </c>
      <c r="G2811" s="7" t="s">
        <v>8</v>
      </c>
      <c r="H2811" s="7" t="s">
        <v>1809</v>
      </c>
      <c r="I2811" s="7" t="s">
        <v>5989</v>
      </c>
      <c r="J2811" s="7" t="s">
        <v>8080</v>
      </c>
      <c r="K2811" s="7" t="s">
        <v>112</v>
      </c>
      <c r="L2811" s="7" t="s">
        <v>12</v>
      </c>
    </row>
    <row r="2812" spans="1:12" ht="28.5" x14ac:dyDescent="0.2">
      <c r="A2812" s="7" t="s">
        <v>3219</v>
      </c>
      <c r="B2812" s="7" t="s">
        <v>11076</v>
      </c>
      <c r="C2812" s="7" t="s">
        <v>243</v>
      </c>
      <c r="D2812" s="8">
        <v>10</v>
      </c>
      <c r="E2812" s="8">
        <v>12</v>
      </c>
      <c r="F2812" s="7" t="s">
        <v>35</v>
      </c>
      <c r="G2812" s="7" t="s">
        <v>8</v>
      </c>
      <c r="H2812" s="7" t="s">
        <v>2314</v>
      </c>
      <c r="I2812" s="7" t="s">
        <v>839</v>
      </c>
      <c r="J2812" s="7" t="s">
        <v>3220</v>
      </c>
      <c r="K2812" s="7" t="s">
        <v>11</v>
      </c>
      <c r="L2812" s="7" t="s">
        <v>81</v>
      </c>
    </row>
    <row r="2813" spans="1:12" ht="28.5" x14ac:dyDescent="0.2">
      <c r="A2813" s="7" t="s">
        <v>630</v>
      </c>
      <c r="B2813" s="7" t="s">
        <v>630</v>
      </c>
      <c r="C2813" s="7" t="s">
        <v>243</v>
      </c>
      <c r="D2813" s="8">
        <v>10</v>
      </c>
      <c r="E2813" s="8">
        <v>12</v>
      </c>
      <c r="F2813" s="7" t="s">
        <v>35</v>
      </c>
      <c r="G2813" s="7" t="s">
        <v>16</v>
      </c>
      <c r="H2813" s="7" t="s">
        <v>743</v>
      </c>
      <c r="I2813" s="7" t="s">
        <v>2595</v>
      </c>
      <c r="J2813" s="7" t="s">
        <v>5810</v>
      </c>
      <c r="K2813" s="7" t="s">
        <v>11</v>
      </c>
      <c r="L2813" s="7" t="s">
        <v>12</v>
      </c>
    </row>
    <row r="2814" spans="1:12" ht="28.5" x14ac:dyDescent="0.2">
      <c r="A2814" s="7" t="s">
        <v>4588</v>
      </c>
      <c r="B2814" s="7" t="s">
        <v>2155</v>
      </c>
      <c r="C2814" s="7" t="s">
        <v>243</v>
      </c>
      <c r="D2814" s="8">
        <v>10</v>
      </c>
      <c r="E2814" s="8">
        <v>12</v>
      </c>
      <c r="F2814" s="7" t="s">
        <v>23</v>
      </c>
      <c r="G2814" s="7" t="s">
        <v>16</v>
      </c>
      <c r="H2814" s="7" t="s">
        <v>2645</v>
      </c>
      <c r="I2814" s="7" t="s">
        <v>839</v>
      </c>
      <c r="J2814" s="7" t="s">
        <v>4589</v>
      </c>
      <c r="K2814" s="7" t="s">
        <v>93</v>
      </c>
      <c r="L2814" s="7" t="s">
        <v>12</v>
      </c>
    </row>
    <row r="2815" spans="1:12" ht="28.5" x14ac:dyDescent="0.2">
      <c r="A2815" s="7" t="s">
        <v>6431</v>
      </c>
      <c r="B2815" s="7" t="s">
        <v>11093</v>
      </c>
      <c r="C2815" s="7" t="s">
        <v>243</v>
      </c>
      <c r="D2815" s="8">
        <v>10</v>
      </c>
      <c r="E2815" s="8">
        <v>12</v>
      </c>
      <c r="F2815" s="7" t="s">
        <v>35</v>
      </c>
      <c r="G2815" s="7" t="s">
        <v>8</v>
      </c>
      <c r="H2815" s="7" t="s">
        <v>743</v>
      </c>
      <c r="I2815" s="7" t="s">
        <v>2595</v>
      </c>
      <c r="J2815" s="7" t="s">
        <v>6432</v>
      </c>
      <c r="K2815" s="7" t="s">
        <v>38</v>
      </c>
      <c r="L2815" s="7" t="s">
        <v>12</v>
      </c>
    </row>
    <row r="2816" spans="1:12" ht="28.5" x14ac:dyDescent="0.2">
      <c r="A2816" s="7" t="s">
        <v>10255</v>
      </c>
      <c r="B2816" s="7" t="s">
        <v>11093</v>
      </c>
      <c r="C2816" s="7" t="s">
        <v>243</v>
      </c>
      <c r="D2816" s="8">
        <v>10</v>
      </c>
      <c r="E2816" s="8">
        <v>12</v>
      </c>
      <c r="F2816" s="7" t="s">
        <v>35</v>
      </c>
      <c r="G2816" s="7" t="s">
        <v>16</v>
      </c>
      <c r="H2816" s="7" t="s">
        <v>1139</v>
      </c>
      <c r="I2816" s="7" t="s">
        <v>1139</v>
      </c>
      <c r="J2816" s="7" t="s">
        <v>10256</v>
      </c>
      <c r="K2816" s="7" t="s">
        <v>42</v>
      </c>
      <c r="L2816" s="7" t="s">
        <v>32</v>
      </c>
    </row>
    <row r="2817" spans="1:12" ht="28.5" x14ac:dyDescent="0.2">
      <c r="A2817" s="7" t="s">
        <v>850</v>
      </c>
      <c r="B2817" s="7" t="s">
        <v>2361</v>
      </c>
      <c r="C2817" s="7" t="s">
        <v>1581</v>
      </c>
      <c r="D2817" s="8">
        <v>10</v>
      </c>
      <c r="E2817" s="8">
        <v>13</v>
      </c>
      <c r="F2817" s="7" t="s">
        <v>65</v>
      </c>
      <c r="G2817" s="7" t="s">
        <v>16</v>
      </c>
      <c r="H2817" s="7" t="s">
        <v>2314</v>
      </c>
      <c r="I2817" s="7" t="s">
        <v>839</v>
      </c>
      <c r="J2817" s="7" t="s">
        <v>3099</v>
      </c>
      <c r="K2817" s="7" t="s">
        <v>42</v>
      </c>
      <c r="L2817" s="7" t="s">
        <v>32</v>
      </c>
    </row>
    <row r="2818" spans="1:12" ht="28.5" x14ac:dyDescent="0.2">
      <c r="A2818" s="7" t="s">
        <v>5905</v>
      </c>
      <c r="B2818" s="7" t="s">
        <v>2361</v>
      </c>
      <c r="C2818" s="7" t="s">
        <v>1581</v>
      </c>
      <c r="D2818" s="8">
        <v>10</v>
      </c>
      <c r="E2818" s="8">
        <v>13</v>
      </c>
      <c r="F2818" s="7" t="s">
        <v>65</v>
      </c>
      <c r="G2818" s="7" t="s">
        <v>8</v>
      </c>
      <c r="H2818" s="7" t="s">
        <v>1961</v>
      </c>
      <c r="I2818" s="7" t="s">
        <v>2595</v>
      </c>
      <c r="J2818" s="7" t="s">
        <v>5906</v>
      </c>
      <c r="K2818" s="7" t="s">
        <v>11</v>
      </c>
      <c r="L2818" s="7" t="s">
        <v>20</v>
      </c>
    </row>
    <row r="2819" spans="1:12" ht="28.5" x14ac:dyDescent="0.2">
      <c r="A2819" s="7" t="s">
        <v>850</v>
      </c>
      <c r="B2819" s="7" t="s">
        <v>2361</v>
      </c>
      <c r="C2819" s="7" t="s">
        <v>1581</v>
      </c>
      <c r="D2819" s="8">
        <v>10</v>
      </c>
      <c r="E2819" s="8">
        <v>13</v>
      </c>
      <c r="F2819" s="7" t="s">
        <v>65</v>
      </c>
      <c r="G2819" s="7" t="s">
        <v>8</v>
      </c>
      <c r="H2819" s="7" t="s">
        <v>7447</v>
      </c>
      <c r="I2819" s="7" t="s">
        <v>5989</v>
      </c>
      <c r="J2819" s="7" t="s">
        <v>9499</v>
      </c>
      <c r="K2819" s="7" t="s">
        <v>11</v>
      </c>
      <c r="L2819" s="7" t="s">
        <v>12</v>
      </c>
    </row>
    <row r="2820" spans="1:12" ht="28.5" x14ac:dyDescent="0.2">
      <c r="A2820" s="7" t="s">
        <v>2731</v>
      </c>
      <c r="B2820" s="7" t="s">
        <v>173</v>
      </c>
      <c r="C2820" s="7" t="s">
        <v>1581</v>
      </c>
      <c r="D2820" s="8">
        <v>10</v>
      </c>
      <c r="E2820" s="8">
        <v>13</v>
      </c>
      <c r="F2820" s="7" t="s">
        <v>35</v>
      </c>
      <c r="G2820" s="7" t="s">
        <v>16</v>
      </c>
      <c r="H2820" s="7" t="s">
        <v>2674</v>
      </c>
      <c r="I2820" s="7" t="s">
        <v>839</v>
      </c>
      <c r="J2820" s="7" t="s">
        <v>2732</v>
      </c>
      <c r="K2820" s="7" t="s">
        <v>11</v>
      </c>
      <c r="L2820" s="7" t="s">
        <v>20</v>
      </c>
    </row>
    <row r="2821" spans="1:12" ht="28.5" x14ac:dyDescent="0.2">
      <c r="A2821" s="7" t="s">
        <v>2672</v>
      </c>
      <c r="B2821" s="7" t="s">
        <v>173</v>
      </c>
      <c r="C2821" s="7" t="s">
        <v>1581</v>
      </c>
      <c r="D2821" s="8">
        <v>10</v>
      </c>
      <c r="E2821" s="8">
        <v>13</v>
      </c>
      <c r="F2821" s="7" t="s">
        <v>65</v>
      </c>
      <c r="G2821" s="7" t="s">
        <v>139</v>
      </c>
      <c r="H2821" s="7" t="s">
        <v>743</v>
      </c>
      <c r="I2821" s="7" t="s">
        <v>2595</v>
      </c>
      <c r="J2821" s="7" t="s">
        <v>5352</v>
      </c>
      <c r="K2821" s="7" t="s">
        <v>38</v>
      </c>
      <c r="L2821" s="7" t="s">
        <v>81</v>
      </c>
    </row>
    <row r="2822" spans="1:12" ht="28.5" x14ac:dyDescent="0.2">
      <c r="A2822" s="7" t="s">
        <v>481</v>
      </c>
      <c r="B2822" s="7" t="s">
        <v>535</v>
      </c>
      <c r="C2822" s="7" t="s">
        <v>1581</v>
      </c>
      <c r="D2822" s="8">
        <v>10</v>
      </c>
      <c r="E2822" s="8">
        <v>13</v>
      </c>
      <c r="F2822" s="7" t="s">
        <v>65</v>
      </c>
      <c r="G2822" s="7" t="s">
        <v>16</v>
      </c>
      <c r="H2822" s="7" t="s">
        <v>2653</v>
      </c>
      <c r="I2822" s="7" t="s">
        <v>839</v>
      </c>
      <c r="J2822" s="7" t="s">
        <v>2808</v>
      </c>
      <c r="K2822" s="7" t="s">
        <v>11</v>
      </c>
      <c r="L2822" s="7" t="s">
        <v>12</v>
      </c>
    </row>
    <row r="2823" spans="1:12" ht="28.5" x14ac:dyDescent="0.2">
      <c r="A2823" s="7" t="s">
        <v>481</v>
      </c>
      <c r="B2823" s="7" t="s">
        <v>535</v>
      </c>
      <c r="C2823" s="7" t="s">
        <v>1581</v>
      </c>
      <c r="D2823" s="8">
        <v>10</v>
      </c>
      <c r="E2823" s="8">
        <v>13</v>
      </c>
      <c r="F2823" s="7" t="s">
        <v>35</v>
      </c>
      <c r="G2823" s="7" t="s">
        <v>8</v>
      </c>
      <c r="H2823" s="7" t="s">
        <v>5989</v>
      </c>
      <c r="I2823" s="7" t="s">
        <v>5989</v>
      </c>
      <c r="J2823" s="7" t="s">
        <v>7886</v>
      </c>
      <c r="K2823" s="7" t="s">
        <v>11</v>
      </c>
      <c r="L2823" s="7" t="s">
        <v>20</v>
      </c>
    </row>
    <row r="2824" spans="1:12" ht="28.5" x14ac:dyDescent="0.2">
      <c r="A2824" s="7" t="s">
        <v>1360</v>
      </c>
      <c r="B2824" s="7" t="s">
        <v>1430</v>
      </c>
      <c r="C2824" s="7" t="s">
        <v>1581</v>
      </c>
      <c r="D2824" s="8">
        <v>10</v>
      </c>
      <c r="E2824" s="8">
        <v>13</v>
      </c>
      <c r="F2824" s="7" t="s">
        <v>7</v>
      </c>
      <c r="G2824" s="7" t="s">
        <v>8</v>
      </c>
      <c r="H2824" s="7" t="s">
        <v>743</v>
      </c>
      <c r="I2824" s="7" t="s">
        <v>2595</v>
      </c>
      <c r="J2824" s="7" t="s">
        <v>6722</v>
      </c>
      <c r="K2824" s="7" t="s">
        <v>38</v>
      </c>
      <c r="L2824" s="7" t="s">
        <v>12</v>
      </c>
    </row>
    <row r="2825" spans="1:12" ht="28.5" x14ac:dyDescent="0.2">
      <c r="A2825" s="7" t="s">
        <v>1333</v>
      </c>
      <c r="B2825" s="7" t="s">
        <v>2155</v>
      </c>
      <c r="C2825" s="7" t="s">
        <v>1581</v>
      </c>
      <c r="D2825" s="8">
        <v>10</v>
      </c>
      <c r="E2825" s="8">
        <v>13</v>
      </c>
      <c r="F2825" s="7" t="s">
        <v>23</v>
      </c>
      <c r="G2825" s="7" t="s">
        <v>16</v>
      </c>
      <c r="H2825" s="7" t="s">
        <v>888</v>
      </c>
      <c r="I2825" s="7" t="s">
        <v>839</v>
      </c>
      <c r="J2825" s="7" t="s">
        <v>4712</v>
      </c>
      <c r="K2825" s="7" t="s">
        <v>26</v>
      </c>
      <c r="L2825" s="7" t="s">
        <v>50</v>
      </c>
    </row>
    <row r="2826" spans="1:12" ht="28.5" x14ac:dyDescent="0.2">
      <c r="A2826" s="7" t="s">
        <v>1580</v>
      </c>
      <c r="B2826" s="7" t="s">
        <v>11093</v>
      </c>
      <c r="C2826" s="7" t="s">
        <v>1581</v>
      </c>
      <c r="D2826" s="8">
        <v>10</v>
      </c>
      <c r="E2826" s="8">
        <v>13</v>
      </c>
      <c r="F2826" s="7" t="s">
        <v>65</v>
      </c>
      <c r="G2826" s="7" t="s">
        <v>16</v>
      </c>
      <c r="H2826" s="7" t="s">
        <v>70</v>
      </c>
      <c r="I2826" s="7" t="s">
        <v>30</v>
      </c>
      <c r="J2826" s="7" t="s">
        <v>1582</v>
      </c>
      <c r="K2826" s="7" t="s">
        <v>11</v>
      </c>
      <c r="L2826" s="7" t="s">
        <v>12</v>
      </c>
    </row>
    <row r="2827" spans="1:12" ht="28.5" x14ac:dyDescent="0.2">
      <c r="A2827" s="7" t="s">
        <v>2635</v>
      </c>
      <c r="B2827" s="7" t="s">
        <v>11093</v>
      </c>
      <c r="C2827" s="7" t="s">
        <v>1581</v>
      </c>
      <c r="D2827" s="8">
        <v>10</v>
      </c>
      <c r="E2827" s="8">
        <v>13</v>
      </c>
      <c r="F2827" s="7" t="s">
        <v>23</v>
      </c>
      <c r="G2827" s="7" t="s">
        <v>16</v>
      </c>
      <c r="H2827" s="7" t="s">
        <v>30</v>
      </c>
      <c r="I2827" s="7" t="s">
        <v>30</v>
      </c>
      <c r="J2827" s="7" t="s">
        <v>762</v>
      </c>
      <c r="K2827" s="7" t="s">
        <v>19</v>
      </c>
      <c r="L2827" s="7" t="s">
        <v>81</v>
      </c>
    </row>
    <row r="2828" spans="1:12" ht="28.5" x14ac:dyDescent="0.2">
      <c r="A2828" s="7" t="s">
        <v>5122</v>
      </c>
      <c r="B2828" s="7" t="s">
        <v>11093</v>
      </c>
      <c r="C2828" s="7" t="s">
        <v>1581</v>
      </c>
      <c r="D2828" s="8">
        <v>10</v>
      </c>
      <c r="E2828" s="8">
        <v>13</v>
      </c>
      <c r="F2828" s="7" t="s">
        <v>7</v>
      </c>
      <c r="G2828" s="7" t="s">
        <v>5123</v>
      </c>
      <c r="H2828" s="7" t="s">
        <v>2689</v>
      </c>
      <c r="I2828" s="7" t="s">
        <v>839</v>
      </c>
      <c r="J2828" s="7" t="s">
        <v>4808</v>
      </c>
      <c r="K2828" s="7" t="s">
        <v>38</v>
      </c>
      <c r="L2828" s="7" t="s">
        <v>12</v>
      </c>
    </row>
    <row r="2829" spans="1:12" ht="28.5" x14ac:dyDescent="0.2">
      <c r="A2829" s="7" t="s">
        <v>5802</v>
      </c>
      <c r="B2829" s="7" t="s">
        <v>11093</v>
      </c>
      <c r="C2829" s="7" t="s">
        <v>1581</v>
      </c>
      <c r="D2829" s="8">
        <v>10</v>
      </c>
      <c r="E2829" s="8">
        <v>13</v>
      </c>
      <c r="F2829" s="7" t="s">
        <v>35</v>
      </c>
      <c r="G2829" s="7" t="s">
        <v>8</v>
      </c>
      <c r="H2829" s="7" t="s">
        <v>743</v>
      </c>
      <c r="I2829" s="7" t="s">
        <v>2595</v>
      </c>
      <c r="J2829" s="7" t="s">
        <v>5803</v>
      </c>
      <c r="K2829" s="7" t="s">
        <v>26</v>
      </c>
      <c r="L2829" s="7" t="s">
        <v>50</v>
      </c>
    </row>
    <row r="2830" spans="1:12" ht="28.5" x14ac:dyDescent="0.2">
      <c r="A2830" s="7" t="s">
        <v>7058</v>
      </c>
      <c r="B2830" s="7" t="s">
        <v>11093</v>
      </c>
      <c r="C2830" s="7" t="s">
        <v>1581</v>
      </c>
      <c r="D2830" s="8">
        <v>10</v>
      </c>
      <c r="E2830" s="8">
        <v>13</v>
      </c>
      <c r="F2830" s="7" t="s">
        <v>23</v>
      </c>
      <c r="G2830" s="7" t="s">
        <v>29</v>
      </c>
      <c r="H2830" s="7" t="s">
        <v>1388</v>
      </c>
      <c r="I2830" s="7" t="s">
        <v>2595</v>
      </c>
      <c r="J2830" s="7" t="s">
        <v>7057</v>
      </c>
      <c r="K2830" s="7" t="s">
        <v>42</v>
      </c>
      <c r="L2830" s="7" t="s">
        <v>12</v>
      </c>
    </row>
    <row r="2831" spans="1:12" ht="28.5" x14ac:dyDescent="0.2">
      <c r="A2831" s="7" t="s">
        <v>7059</v>
      </c>
      <c r="B2831" s="7" t="s">
        <v>11093</v>
      </c>
      <c r="C2831" s="7" t="s">
        <v>1581</v>
      </c>
      <c r="D2831" s="8">
        <v>10</v>
      </c>
      <c r="E2831" s="8">
        <v>13</v>
      </c>
      <c r="F2831" s="7" t="s">
        <v>23</v>
      </c>
      <c r="G2831" s="7" t="s">
        <v>29</v>
      </c>
      <c r="H2831" s="7" t="s">
        <v>1388</v>
      </c>
      <c r="I2831" s="7" t="s">
        <v>2595</v>
      </c>
      <c r="J2831" s="7" t="s">
        <v>7057</v>
      </c>
      <c r="K2831" s="7" t="s">
        <v>42</v>
      </c>
      <c r="L2831" s="7" t="s">
        <v>12</v>
      </c>
    </row>
    <row r="2832" spans="1:12" ht="28.5" x14ac:dyDescent="0.2">
      <c r="A2832" s="7" t="s">
        <v>1775</v>
      </c>
      <c r="B2832" s="7" t="s">
        <v>11093</v>
      </c>
      <c r="C2832" s="7" t="s">
        <v>1581</v>
      </c>
      <c r="D2832" s="8">
        <v>10</v>
      </c>
      <c r="E2832" s="8">
        <v>13</v>
      </c>
      <c r="F2832" s="7" t="s">
        <v>65</v>
      </c>
      <c r="G2832" s="7" t="s">
        <v>16</v>
      </c>
      <c r="H2832" s="7" t="s">
        <v>7447</v>
      </c>
      <c r="I2832" s="7" t="s">
        <v>5989</v>
      </c>
      <c r="J2832" s="7" t="s">
        <v>9059</v>
      </c>
      <c r="K2832" s="7" t="s">
        <v>38</v>
      </c>
      <c r="L2832" s="7" t="s">
        <v>12</v>
      </c>
    </row>
    <row r="2833" spans="1:12" ht="28.5" x14ac:dyDescent="0.2">
      <c r="A2833" s="7" t="s">
        <v>1014</v>
      </c>
      <c r="B2833" s="7" t="s">
        <v>2361</v>
      </c>
      <c r="C2833" s="7" t="s">
        <v>1015</v>
      </c>
      <c r="D2833" s="8">
        <v>10</v>
      </c>
      <c r="E2833" s="8">
        <v>14</v>
      </c>
      <c r="F2833" s="7" t="s">
        <v>35</v>
      </c>
      <c r="G2833" s="7" t="s">
        <v>8</v>
      </c>
      <c r="H2833" s="7" t="s">
        <v>30</v>
      </c>
      <c r="I2833" s="7" t="s">
        <v>30</v>
      </c>
      <c r="J2833" s="7" t="s">
        <v>1016</v>
      </c>
      <c r="K2833" s="7" t="s">
        <v>11</v>
      </c>
      <c r="L2833" s="7" t="s">
        <v>12</v>
      </c>
    </row>
    <row r="2834" spans="1:12" ht="28.5" x14ac:dyDescent="0.2">
      <c r="A2834" s="7" t="s">
        <v>8400</v>
      </c>
      <c r="B2834" s="7" t="s">
        <v>3570</v>
      </c>
      <c r="C2834" s="7" t="s">
        <v>1015</v>
      </c>
      <c r="D2834" s="8">
        <v>10</v>
      </c>
      <c r="E2834" s="8">
        <v>14</v>
      </c>
      <c r="F2834" s="7" t="s">
        <v>7</v>
      </c>
      <c r="G2834" s="7" t="s">
        <v>59</v>
      </c>
      <c r="H2834" s="7" t="s">
        <v>5989</v>
      </c>
      <c r="I2834" s="7" t="s">
        <v>5989</v>
      </c>
      <c r="J2834" s="7" t="s">
        <v>637</v>
      </c>
      <c r="K2834" s="7" t="s">
        <v>112</v>
      </c>
      <c r="L2834" s="7" t="s">
        <v>129</v>
      </c>
    </row>
    <row r="2835" spans="1:12" ht="28.5" x14ac:dyDescent="0.2">
      <c r="A2835" s="7" t="s">
        <v>8407</v>
      </c>
      <c r="B2835" s="7" t="s">
        <v>3570</v>
      </c>
      <c r="C2835" s="7" t="s">
        <v>1015</v>
      </c>
      <c r="D2835" s="8">
        <v>10</v>
      </c>
      <c r="E2835" s="8">
        <v>14</v>
      </c>
      <c r="F2835" s="7" t="s">
        <v>35</v>
      </c>
      <c r="G2835" s="7" t="s">
        <v>8</v>
      </c>
      <c r="H2835" s="7" t="s">
        <v>1809</v>
      </c>
      <c r="I2835" s="7" t="s">
        <v>5989</v>
      </c>
      <c r="J2835" s="7" t="s">
        <v>1016</v>
      </c>
      <c r="K2835" s="7" t="s">
        <v>11</v>
      </c>
      <c r="L2835" s="7" t="s">
        <v>12</v>
      </c>
    </row>
    <row r="2836" spans="1:12" ht="28.5" x14ac:dyDescent="0.2">
      <c r="A2836" s="7" t="s">
        <v>2644</v>
      </c>
      <c r="B2836" s="7" t="s">
        <v>173</v>
      </c>
      <c r="C2836" s="7" t="s">
        <v>1015</v>
      </c>
      <c r="D2836" s="8">
        <v>10</v>
      </c>
      <c r="E2836" s="8">
        <v>14</v>
      </c>
      <c r="F2836" s="7" t="s">
        <v>65</v>
      </c>
      <c r="G2836" s="7" t="s">
        <v>16</v>
      </c>
      <c r="H2836" s="7" t="s">
        <v>2645</v>
      </c>
      <c r="I2836" s="7" t="s">
        <v>839</v>
      </c>
      <c r="J2836" s="7" t="s">
        <v>2646</v>
      </c>
      <c r="K2836" s="7" t="s">
        <v>93</v>
      </c>
      <c r="L2836" s="7" t="s">
        <v>12</v>
      </c>
    </row>
    <row r="2837" spans="1:12" ht="28.5" x14ac:dyDescent="0.2">
      <c r="A2837" s="7" t="s">
        <v>2797</v>
      </c>
      <c r="B2837" s="7" t="s">
        <v>173</v>
      </c>
      <c r="C2837" s="7" t="s">
        <v>1015</v>
      </c>
      <c r="D2837" s="8">
        <v>10</v>
      </c>
      <c r="E2837" s="8">
        <v>14</v>
      </c>
      <c r="F2837" s="7" t="s">
        <v>35</v>
      </c>
      <c r="G2837" s="7" t="s">
        <v>16</v>
      </c>
      <c r="H2837" s="7" t="s">
        <v>2798</v>
      </c>
      <c r="I2837" s="7" t="s">
        <v>10151</v>
      </c>
      <c r="J2837" s="7" t="s">
        <v>770</v>
      </c>
      <c r="K2837" s="7" t="s">
        <v>42</v>
      </c>
      <c r="L2837" s="7" t="s">
        <v>32</v>
      </c>
    </row>
    <row r="2838" spans="1:12" ht="28.5" x14ac:dyDescent="0.2">
      <c r="A2838" s="7" t="s">
        <v>39</v>
      </c>
      <c r="B2838" s="7" t="s">
        <v>173</v>
      </c>
      <c r="C2838" s="7" t="s">
        <v>1015</v>
      </c>
      <c r="D2838" s="8">
        <v>10</v>
      </c>
      <c r="E2838" s="8">
        <v>14</v>
      </c>
      <c r="F2838" s="7" t="s">
        <v>35</v>
      </c>
      <c r="G2838" s="7" t="s">
        <v>16</v>
      </c>
      <c r="H2838" s="7" t="s">
        <v>1636</v>
      </c>
      <c r="I2838" s="7" t="s">
        <v>839</v>
      </c>
      <c r="J2838" s="7" t="s">
        <v>2890</v>
      </c>
      <c r="K2838" s="7" t="s">
        <v>38</v>
      </c>
      <c r="L2838" s="7" t="s">
        <v>12</v>
      </c>
    </row>
    <row r="2839" spans="1:12" ht="28.5" x14ac:dyDescent="0.2">
      <c r="A2839" s="7" t="s">
        <v>2930</v>
      </c>
      <c r="B2839" s="7" t="s">
        <v>173</v>
      </c>
      <c r="C2839" s="7" t="s">
        <v>1015</v>
      </c>
      <c r="D2839" s="8">
        <v>10</v>
      </c>
      <c r="E2839" s="8">
        <v>14</v>
      </c>
      <c r="F2839" s="7" t="s">
        <v>65</v>
      </c>
      <c r="G2839" s="7" t="s">
        <v>8</v>
      </c>
      <c r="H2839" s="7" t="s">
        <v>2314</v>
      </c>
      <c r="I2839" s="7" t="s">
        <v>839</v>
      </c>
      <c r="J2839" s="7" t="s">
        <v>2931</v>
      </c>
      <c r="K2839" s="7" t="s">
        <v>11</v>
      </c>
      <c r="L2839" s="7" t="s">
        <v>12</v>
      </c>
    </row>
    <row r="2840" spans="1:12" ht="28.5" x14ac:dyDescent="0.2">
      <c r="A2840" s="7" t="s">
        <v>3105</v>
      </c>
      <c r="B2840" s="7" t="s">
        <v>535</v>
      </c>
      <c r="C2840" s="7" t="s">
        <v>1015</v>
      </c>
      <c r="D2840" s="8">
        <v>10</v>
      </c>
      <c r="E2840" s="8">
        <v>14</v>
      </c>
      <c r="F2840" s="7" t="s">
        <v>35</v>
      </c>
      <c r="G2840" s="7" t="s">
        <v>8</v>
      </c>
      <c r="H2840" s="7" t="s">
        <v>2314</v>
      </c>
      <c r="I2840" s="7" t="s">
        <v>839</v>
      </c>
      <c r="J2840" s="7" t="s">
        <v>1016</v>
      </c>
      <c r="K2840" s="7" t="s">
        <v>11</v>
      </c>
      <c r="L2840" s="7" t="s">
        <v>12</v>
      </c>
    </row>
    <row r="2841" spans="1:12" ht="28.5" x14ac:dyDescent="0.2">
      <c r="A2841" s="7" t="s">
        <v>4458</v>
      </c>
      <c r="B2841" s="7" t="s">
        <v>4458</v>
      </c>
      <c r="C2841" s="7" t="s">
        <v>1015</v>
      </c>
      <c r="D2841" s="8">
        <v>10</v>
      </c>
      <c r="E2841" s="8">
        <v>14</v>
      </c>
      <c r="F2841" s="7" t="s">
        <v>65</v>
      </c>
      <c r="G2841" s="7" t="s">
        <v>16</v>
      </c>
      <c r="H2841" s="7" t="s">
        <v>2558</v>
      </c>
      <c r="I2841" s="7" t="s">
        <v>1139</v>
      </c>
      <c r="J2841" s="7" t="s">
        <v>10044</v>
      </c>
      <c r="K2841" s="7" t="s">
        <v>11</v>
      </c>
      <c r="L2841" s="7" t="s">
        <v>12</v>
      </c>
    </row>
    <row r="2842" spans="1:12" ht="28.5" x14ac:dyDescent="0.2">
      <c r="A2842" s="7" t="s">
        <v>1785</v>
      </c>
      <c r="B2842" s="7" t="s">
        <v>630</v>
      </c>
      <c r="C2842" s="7" t="s">
        <v>1015</v>
      </c>
      <c r="D2842" s="8">
        <v>10</v>
      </c>
      <c r="E2842" s="8">
        <v>14</v>
      </c>
      <c r="F2842" s="7" t="s">
        <v>35</v>
      </c>
      <c r="G2842" s="7" t="s">
        <v>8</v>
      </c>
      <c r="H2842" s="7" t="s">
        <v>6263</v>
      </c>
      <c r="I2842" s="7" t="s">
        <v>5989</v>
      </c>
      <c r="J2842" s="7" t="s">
        <v>9105</v>
      </c>
      <c r="K2842" s="7" t="s">
        <v>26</v>
      </c>
      <c r="L2842" s="7" t="s">
        <v>50</v>
      </c>
    </row>
    <row r="2843" spans="1:12" ht="28.5" x14ac:dyDescent="0.2">
      <c r="A2843" s="7" t="s">
        <v>8102</v>
      </c>
      <c r="B2843" s="7" t="s">
        <v>11093</v>
      </c>
      <c r="C2843" s="7" t="s">
        <v>1015</v>
      </c>
      <c r="D2843" s="8">
        <v>10</v>
      </c>
      <c r="E2843" s="8">
        <v>14</v>
      </c>
      <c r="F2843" s="7" t="s">
        <v>65</v>
      </c>
      <c r="G2843" s="7" t="s">
        <v>16</v>
      </c>
      <c r="H2843" s="7" t="s">
        <v>1809</v>
      </c>
      <c r="I2843" s="7" t="s">
        <v>5989</v>
      </c>
      <c r="J2843" s="7" t="s">
        <v>8103</v>
      </c>
      <c r="K2843" s="7" t="s">
        <v>11</v>
      </c>
      <c r="L2843" s="7" t="s">
        <v>12</v>
      </c>
    </row>
    <row r="2844" spans="1:12" x14ac:dyDescent="0.2">
      <c r="A2844" s="7" t="s">
        <v>8821</v>
      </c>
      <c r="B2844" s="7" t="s">
        <v>11093</v>
      </c>
      <c r="C2844" s="7" t="s">
        <v>1015</v>
      </c>
      <c r="D2844" s="8">
        <v>10</v>
      </c>
      <c r="E2844" s="8">
        <v>14</v>
      </c>
      <c r="F2844" s="7" t="s">
        <v>35</v>
      </c>
      <c r="G2844" s="7" t="s">
        <v>16</v>
      </c>
      <c r="H2844" s="7" t="s">
        <v>5989</v>
      </c>
      <c r="I2844" s="7" t="s">
        <v>5989</v>
      </c>
      <c r="J2844" s="7" t="s">
        <v>8822</v>
      </c>
      <c r="K2844" s="7" t="s">
        <v>11</v>
      </c>
      <c r="L2844" s="7" t="s">
        <v>12</v>
      </c>
    </row>
    <row r="2845" spans="1:12" ht="28.5" x14ac:dyDescent="0.2">
      <c r="A2845" s="7" t="s">
        <v>8878</v>
      </c>
      <c r="B2845" s="7" t="s">
        <v>11093</v>
      </c>
      <c r="C2845" s="7" t="s">
        <v>1015</v>
      </c>
      <c r="D2845" s="8">
        <v>10</v>
      </c>
      <c r="E2845" s="8">
        <v>14</v>
      </c>
      <c r="F2845" s="7" t="s">
        <v>35</v>
      </c>
      <c r="G2845" s="7" t="s">
        <v>8</v>
      </c>
      <c r="H2845" s="7" t="s">
        <v>1192</v>
      </c>
      <c r="I2845" s="7" t="s">
        <v>5989</v>
      </c>
      <c r="J2845" s="7" t="s">
        <v>3003</v>
      </c>
      <c r="K2845" s="7" t="s">
        <v>26</v>
      </c>
      <c r="L2845" s="7" t="s">
        <v>81</v>
      </c>
    </row>
    <row r="2846" spans="1:12" ht="28.5" x14ac:dyDescent="0.2">
      <c r="A2846" s="7" t="s">
        <v>2879</v>
      </c>
      <c r="B2846" s="7" t="s">
        <v>173</v>
      </c>
      <c r="C2846" s="7" t="s">
        <v>2880</v>
      </c>
      <c r="D2846" s="8">
        <v>10</v>
      </c>
      <c r="E2846" s="8">
        <v>14.999999999999998</v>
      </c>
      <c r="F2846" s="7" t="s">
        <v>65</v>
      </c>
      <c r="G2846" s="7" t="s">
        <v>16</v>
      </c>
      <c r="H2846" s="7" t="s">
        <v>2653</v>
      </c>
      <c r="I2846" s="7" t="s">
        <v>839</v>
      </c>
      <c r="J2846" s="7" t="s">
        <v>2881</v>
      </c>
      <c r="K2846" s="7" t="s">
        <v>42</v>
      </c>
      <c r="L2846" s="7" t="s">
        <v>81</v>
      </c>
    </row>
    <row r="2847" spans="1:12" ht="28.5" x14ac:dyDescent="0.2">
      <c r="A2847" s="7" t="s">
        <v>594</v>
      </c>
      <c r="B2847" s="7" t="s">
        <v>11074</v>
      </c>
      <c r="C2847" s="7" t="s">
        <v>40</v>
      </c>
      <c r="D2847" s="8">
        <v>10</v>
      </c>
      <c r="E2847" s="8">
        <v>15</v>
      </c>
      <c r="F2847" s="7" t="s">
        <v>65</v>
      </c>
      <c r="G2847" s="7" t="s">
        <v>16</v>
      </c>
      <c r="H2847" s="7" t="s">
        <v>94</v>
      </c>
      <c r="I2847" s="7" t="s">
        <v>30</v>
      </c>
      <c r="J2847" s="7" t="s">
        <v>595</v>
      </c>
      <c r="K2847" s="7" t="s">
        <v>26</v>
      </c>
      <c r="L2847" s="7" t="s">
        <v>81</v>
      </c>
    </row>
    <row r="2848" spans="1:12" ht="28.5" x14ac:dyDescent="0.2">
      <c r="A2848" s="7" t="s">
        <v>9869</v>
      </c>
      <c r="B2848" s="7" t="s">
        <v>11074</v>
      </c>
      <c r="C2848" s="7" t="s">
        <v>40</v>
      </c>
      <c r="D2848" s="8">
        <v>10</v>
      </c>
      <c r="E2848" s="8">
        <v>15</v>
      </c>
      <c r="F2848" s="7" t="s">
        <v>35</v>
      </c>
      <c r="G2848" s="7" t="s">
        <v>16</v>
      </c>
      <c r="H2848" s="7" t="s">
        <v>1139</v>
      </c>
      <c r="I2848" s="7" t="s">
        <v>1139</v>
      </c>
      <c r="J2848" s="7" t="s">
        <v>3255</v>
      </c>
      <c r="K2848" s="7" t="s">
        <v>42</v>
      </c>
      <c r="L2848" s="7" t="s">
        <v>12</v>
      </c>
    </row>
    <row r="2849" spans="1:12" ht="28.5" x14ac:dyDescent="0.2">
      <c r="A2849" s="7" t="s">
        <v>9872</v>
      </c>
      <c r="B2849" s="7" t="s">
        <v>11074</v>
      </c>
      <c r="C2849" s="7" t="s">
        <v>40</v>
      </c>
      <c r="D2849" s="8">
        <v>10</v>
      </c>
      <c r="E2849" s="8">
        <v>15</v>
      </c>
      <c r="F2849" s="7" t="s">
        <v>35</v>
      </c>
      <c r="G2849" s="7" t="s">
        <v>8</v>
      </c>
      <c r="H2849" s="7" t="s">
        <v>673</v>
      </c>
      <c r="I2849" s="7" t="s">
        <v>1139</v>
      </c>
      <c r="J2849" s="7" t="s">
        <v>9873</v>
      </c>
      <c r="K2849" s="7" t="s">
        <v>11</v>
      </c>
      <c r="L2849" s="7" t="s">
        <v>12</v>
      </c>
    </row>
    <row r="2850" spans="1:12" ht="28.5" x14ac:dyDescent="0.2">
      <c r="A2850" s="7" t="s">
        <v>594</v>
      </c>
      <c r="B2850" s="7" t="s">
        <v>11074</v>
      </c>
      <c r="C2850" s="7" t="s">
        <v>40</v>
      </c>
      <c r="D2850" s="8">
        <v>10</v>
      </c>
      <c r="E2850" s="8">
        <v>15</v>
      </c>
      <c r="F2850" s="7" t="s">
        <v>65</v>
      </c>
      <c r="G2850" s="7" t="s">
        <v>139</v>
      </c>
      <c r="H2850" s="7" t="s">
        <v>4277</v>
      </c>
      <c r="I2850" s="7" t="s">
        <v>1139</v>
      </c>
      <c r="J2850" s="7" t="s">
        <v>9942</v>
      </c>
      <c r="K2850" s="7" t="s">
        <v>42</v>
      </c>
      <c r="L2850" s="7" t="s">
        <v>20</v>
      </c>
    </row>
    <row r="2851" spans="1:12" ht="28.5" x14ac:dyDescent="0.2">
      <c r="A2851" s="7" t="s">
        <v>984</v>
      </c>
      <c r="B2851" s="7" t="s">
        <v>2361</v>
      </c>
      <c r="C2851" s="7" t="s">
        <v>40</v>
      </c>
      <c r="D2851" s="8">
        <v>10</v>
      </c>
      <c r="E2851" s="8">
        <v>15</v>
      </c>
      <c r="F2851" s="7" t="s">
        <v>35</v>
      </c>
      <c r="G2851" s="7" t="s">
        <v>16</v>
      </c>
      <c r="H2851" s="7" t="s">
        <v>30</v>
      </c>
      <c r="I2851" s="7" t="s">
        <v>30</v>
      </c>
      <c r="J2851" s="7" t="s">
        <v>985</v>
      </c>
      <c r="K2851" s="7" t="s">
        <v>11</v>
      </c>
      <c r="L2851" s="7" t="s">
        <v>12</v>
      </c>
    </row>
    <row r="2852" spans="1:12" ht="28.5" x14ac:dyDescent="0.2">
      <c r="A2852" s="7" t="s">
        <v>850</v>
      </c>
      <c r="B2852" s="7" t="s">
        <v>2361</v>
      </c>
      <c r="C2852" s="7" t="s">
        <v>40</v>
      </c>
      <c r="D2852" s="8">
        <v>10</v>
      </c>
      <c r="E2852" s="8">
        <v>15</v>
      </c>
      <c r="F2852" s="7" t="s">
        <v>65</v>
      </c>
      <c r="G2852" s="7" t="s">
        <v>16</v>
      </c>
      <c r="H2852" s="7" t="s">
        <v>24</v>
      </c>
      <c r="I2852" s="7" t="s">
        <v>30</v>
      </c>
      <c r="J2852" s="7" t="s">
        <v>56</v>
      </c>
      <c r="K2852" s="7" t="s">
        <v>38</v>
      </c>
      <c r="L2852" s="7" t="s">
        <v>50</v>
      </c>
    </row>
    <row r="2853" spans="1:12" x14ac:dyDescent="0.2">
      <c r="A2853" s="7" t="s">
        <v>1007</v>
      </c>
      <c r="B2853" s="7" t="s">
        <v>3570</v>
      </c>
      <c r="C2853" s="7" t="s">
        <v>40</v>
      </c>
      <c r="D2853" s="8">
        <v>10</v>
      </c>
      <c r="E2853" s="8">
        <v>15</v>
      </c>
      <c r="F2853" s="7" t="s">
        <v>35</v>
      </c>
      <c r="G2853" s="7" t="s">
        <v>143</v>
      </c>
      <c r="H2853" s="7" t="s">
        <v>30</v>
      </c>
      <c r="I2853" s="7" t="s">
        <v>30</v>
      </c>
      <c r="J2853" s="7" t="s">
        <v>1008</v>
      </c>
      <c r="K2853" s="7" t="s">
        <v>11</v>
      </c>
      <c r="L2853" s="7" t="s">
        <v>50</v>
      </c>
    </row>
    <row r="2854" spans="1:12" ht="28.5" x14ac:dyDescent="0.2">
      <c r="A2854" s="7" t="s">
        <v>850</v>
      </c>
      <c r="B2854" s="7" t="s">
        <v>2361</v>
      </c>
      <c r="C2854" s="7" t="s">
        <v>40</v>
      </c>
      <c r="D2854" s="8">
        <v>10</v>
      </c>
      <c r="E2854" s="8">
        <v>15</v>
      </c>
      <c r="F2854" s="7" t="s">
        <v>7</v>
      </c>
      <c r="G2854" s="7" t="s">
        <v>16</v>
      </c>
      <c r="H2854" s="7" t="s">
        <v>24</v>
      </c>
      <c r="I2854" s="7" t="s">
        <v>30</v>
      </c>
      <c r="J2854" s="7" t="s">
        <v>1044</v>
      </c>
      <c r="K2854" s="7" t="s">
        <v>42</v>
      </c>
      <c r="L2854" s="7" t="s">
        <v>12</v>
      </c>
    </row>
    <row r="2855" spans="1:12" x14ac:dyDescent="0.2">
      <c r="A2855" s="7" t="s">
        <v>2272</v>
      </c>
      <c r="B2855" s="7" t="s">
        <v>2361</v>
      </c>
      <c r="C2855" s="7" t="s">
        <v>40</v>
      </c>
      <c r="D2855" s="8">
        <v>10</v>
      </c>
      <c r="E2855" s="8">
        <v>15</v>
      </c>
      <c r="F2855" s="7" t="s">
        <v>7</v>
      </c>
      <c r="G2855" s="7" t="s">
        <v>16</v>
      </c>
      <c r="H2855" s="7" t="s">
        <v>30</v>
      </c>
      <c r="I2855" s="7" t="s">
        <v>30</v>
      </c>
      <c r="J2855" s="7" t="s">
        <v>2273</v>
      </c>
      <c r="K2855" s="7" t="s">
        <v>38</v>
      </c>
      <c r="L2855" s="7" t="s">
        <v>12</v>
      </c>
    </row>
    <row r="2856" spans="1:12" ht="28.5" x14ac:dyDescent="0.2">
      <c r="A2856" s="7" t="s">
        <v>2316</v>
      </c>
      <c r="B2856" s="7" t="s">
        <v>2361</v>
      </c>
      <c r="C2856" s="7" t="s">
        <v>40</v>
      </c>
      <c r="D2856" s="8">
        <v>10</v>
      </c>
      <c r="E2856" s="8">
        <v>15</v>
      </c>
      <c r="F2856" s="7" t="s">
        <v>65</v>
      </c>
      <c r="G2856" s="7" t="s">
        <v>16</v>
      </c>
      <c r="H2856" s="7" t="s">
        <v>24</v>
      </c>
      <c r="I2856" s="7" t="s">
        <v>30</v>
      </c>
      <c r="J2856" s="7" t="s">
        <v>2317</v>
      </c>
      <c r="K2856" s="7" t="s">
        <v>38</v>
      </c>
      <c r="L2856" s="7" t="s">
        <v>32</v>
      </c>
    </row>
    <row r="2857" spans="1:12" ht="28.5" x14ac:dyDescent="0.2">
      <c r="A2857" s="7" t="s">
        <v>2326</v>
      </c>
      <c r="B2857" s="7" t="s">
        <v>2361</v>
      </c>
      <c r="C2857" s="7" t="s">
        <v>40</v>
      </c>
      <c r="D2857" s="8">
        <v>10</v>
      </c>
      <c r="E2857" s="8">
        <v>15</v>
      </c>
      <c r="F2857" s="7" t="s">
        <v>7</v>
      </c>
      <c r="G2857" s="7" t="s">
        <v>16</v>
      </c>
      <c r="H2857" s="7" t="s">
        <v>110</v>
      </c>
      <c r="I2857" s="7" t="s">
        <v>30</v>
      </c>
      <c r="J2857" s="7" t="s">
        <v>2327</v>
      </c>
      <c r="K2857" s="7" t="s">
        <v>11</v>
      </c>
      <c r="L2857" s="7" t="s">
        <v>12</v>
      </c>
    </row>
    <row r="2858" spans="1:12" ht="28.5" x14ac:dyDescent="0.2">
      <c r="A2858" s="7" t="s">
        <v>2361</v>
      </c>
      <c r="B2858" s="7" t="s">
        <v>2361</v>
      </c>
      <c r="C2858" s="7" t="s">
        <v>40</v>
      </c>
      <c r="D2858" s="8">
        <v>10</v>
      </c>
      <c r="E2858" s="8">
        <v>15</v>
      </c>
      <c r="F2858" s="7" t="s">
        <v>65</v>
      </c>
      <c r="G2858" s="7" t="s">
        <v>16</v>
      </c>
      <c r="H2858" s="7" t="s">
        <v>24</v>
      </c>
      <c r="I2858" s="7" t="s">
        <v>30</v>
      </c>
      <c r="J2858" s="7" t="s">
        <v>2362</v>
      </c>
      <c r="K2858" s="7" t="s">
        <v>11</v>
      </c>
      <c r="L2858" s="7" t="s">
        <v>32</v>
      </c>
    </row>
    <row r="2859" spans="1:12" ht="28.5" x14ac:dyDescent="0.2">
      <c r="A2859" s="7" t="s">
        <v>3378</v>
      </c>
      <c r="B2859" s="7" t="s">
        <v>11076</v>
      </c>
      <c r="C2859" s="7" t="s">
        <v>40</v>
      </c>
      <c r="D2859" s="8">
        <v>10</v>
      </c>
      <c r="E2859" s="8">
        <v>15</v>
      </c>
      <c r="F2859" s="7" t="s">
        <v>7</v>
      </c>
      <c r="G2859" s="7" t="s">
        <v>16</v>
      </c>
      <c r="H2859" s="7" t="s">
        <v>839</v>
      </c>
      <c r="I2859" s="7" t="s">
        <v>839</v>
      </c>
      <c r="J2859" s="7" t="s">
        <v>3379</v>
      </c>
      <c r="K2859" s="7" t="s">
        <v>93</v>
      </c>
      <c r="L2859" s="7" t="s">
        <v>12</v>
      </c>
    </row>
    <row r="2860" spans="1:12" ht="28.5" x14ac:dyDescent="0.2">
      <c r="A2860" s="7" t="s">
        <v>850</v>
      </c>
      <c r="B2860" s="7" t="s">
        <v>2361</v>
      </c>
      <c r="C2860" s="7" t="s">
        <v>40</v>
      </c>
      <c r="D2860" s="8">
        <v>10</v>
      </c>
      <c r="E2860" s="8">
        <v>15</v>
      </c>
      <c r="F2860" s="7" t="s">
        <v>7</v>
      </c>
      <c r="G2860" s="7" t="s">
        <v>143</v>
      </c>
      <c r="H2860" s="7" t="s">
        <v>2653</v>
      </c>
      <c r="I2860" s="7" t="s">
        <v>839</v>
      </c>
      <c r="J2860" s="7" t="s">
        <v>3516</v>
      </c>
      <c r="K2860" s="7" t="s">
        <v>38</v>
      </c>
      <c r="L2860" s="7" t="s">
        <v>12</v>
      </c>
    </row>
    <row r="2861" spans="1:12" x14ac:dyDescent="0.2">
      <c r="A2861" s="7" t="s">
        <v>3548</v>
      </c>
      <c r="B2861" s="7" t="s">
        <v>2361</v>
      </c>
      <c r="C2861" s="7" t="s">
        <v>40</v>
      </c>
      <c r="D2861" s="8">
        <v>10</v>
      </c>
      <c r="E2861" s="8">
        <v>15</v>
      </c>
      <c r="F2861" s="7" t="s">
        <v>35</v>
      </c>
      <c r="G2861" s="7" t="s">
        <v>8</v>
      </c>
      <c r="H2861" s="7" t="s">
        <v>839</v>
      </c>
      <c r="I2861" s="7" t="s">
        <v>839</v>
      </c>
      <c r="J2861" s="7" t="s">
        <v>3549</v>
      </c>
      <c r="K2861" s="7" t="s">
        <v>11</v>
      </c>
      <c r="L2861" s="7" t="s">
        <v>12</v>
      </c>
    </row>
    <row r="2862" spans="1:12" ht="28.5" x14ac:dyDescent="0.2">
      <c r="A2862" s="7" t="s">
        <v>850</v>
      </c>
      <c r="B2862" s="7" t="s">
        <v>2361</v>
      </c>
      <c r="C2862" s="7" t="s">
        <v>40</v>
      </c>
      <c r="D2862" s="8">
        <v>10</v>
      </c>
      <c r="E2862" s="8">
        <v>15</v>
      </c>
      <c r="F2862" s="7" t="s">
        <v>35</v>
      </c>
      <c r="G2862" s="7" t="s">
        <v>8</v>
      </c>
      <c r="H2862" s="7" t="s">
        <v>2674</v>
      </c>
      <c r="I2862" s="7" t="s">
        <v>839</v>
      </c>
      <c r="J2862" s="7" t="s">
        <v>3587</v>
      </c>
      <c r="K2862" s="7" t="s">
        <v>42</v>
      </c>
      <c r="L2862" s="7" t="s">
        <v>12</v>
      </c>
    </row>
    <row r="2863" spans="1:12" x14ac:dyDescent="0.2">
      <c r="A2863" s="7" t="s">
        <v>3602</v>
      </c>
      <c r="B2863" s="7" t="s">
        <v>2361</v>
      </c>
      <c r="C2863" s="7" t="s">
        <v>40</v>
      </c>
      <c r="D2863" s="8">
        <v>10</v>
      </c>
      <c r="E2863" s="8">
        <v>15</v>
      </c>
      <c r="F2863" s="7" t="s">
        <v>35</v>
      </c>
      <c r="G2863" s="7" t="s">
        <v>16</v>
      </c>
      <c r="H2863" s="7" t="s">
        <v>839</v>
      </c>
      <c r="I2863" s="7" t="s">
        <v>839</v>
      </c>
      <c r="J2863" s="7" t="s">
        <v>3603</v>
      </c>
      <c r="K2863" s="7" t="s">
        <v>11</v>
      </c>
      <c r="L2863" s="7" t="s">
        <v>12</v>
      </c>
    </row>
    <row r="2864" spans="1:12" ht="28.5" x14ac:dyDescent="0.2">
      <c r="A2864" s="7" t="s">
        <v>3622</v>
      </c>
      <c r="B2864" s="7" t="s">
        <v>2361</v>
      </c>
      <c r="C2864" s="7" t="s">
        <v>40</v>
      </c>
      <c r="D2864" s="8">
        <v>10</v>
      </c>
      <c r="E2864" s="8">
        <v>15</v>
      </c>
      <c r="F2864" s="7" t="s">
        <v>23</v>
      </c>
      <c r="G2864" s="7" t="s">
        <v>8</v>
      </c>
      <c r="H2864" s="7" t="s">
        <v>1636</v>
      </c>
      <c r="I2864" s="7" t="s">
        <v>839</v>
      </c>
      <c r="J2864" s="7" t="s">
        <v>3623</v>
      </c>
      <c r="K2864" s="7" t="s">
        <v>38</v>
      </c>
      <c r="L2864" s="7" t="s">
        <v>12</v>
      </c>
    </row>
    <row r="2865" spans="1:12" ht="28.5" x14ac:dyDescent="0.2">
      <c r="A2865" s="7" t="s">
        <v>3705</v>
      </c>
      <c r="B2865" s="7" t="s">
        <v>2361</v>
      </c>
      <c r="C2865" s="7" t="s">
        <v>40</v>
      </c>
      <c r="D2865" s="8">
        <v>10</v>
      </c>
      <c r="E2865" s="8">
        <v>15</v>
      </c>
      <c r="F2865" s="7" t="s">
        <v>65</v>
      </c>
      <c r="G2865" s="7" t="s">
        <v>16</v>
      </c>
      <c r="H2865" s="7" t="s">
        <v>2674</v>
      </c>
      <c r="I2865" s="7" t="s">
        <v>839</v>
      </c>
      <c r="J2865" s="7" t="s">
        <v>3706</v>
      </c>
      <c r="K2865" s="7" t="s">
        <v>11</v>
      </c>
      <c r="L2865" s="7" t="s">
        <v>129</v>
      </c>
    </row>
    <row r="2866" spans="1:12" ht="28.5" x14ac:dyDescent="0.2">
      <c r="A2866" s="7" t="s">
        <v>4811</v>
      </c>
      <c r="B2866" s="7" t="s">
        <v>2361</v>
      </c>
      <c r="C2866" s="7" t="s">
        <v>40</v>
      </c>
      <c r="D2866" s="8">
        <v>10</v>
      </c>
      <c r="E2866" s="8">
        <v>15</v>
      </c>
      <c r="F2866" s="7" t="s">
        <v>35</v>
      </c>
      <c r="G2866" s="7" t="s">
        <v>16</v>
      </c>
      <c r="H2866" s="7" t="s">
        <v>585</v>
      </c>
      <c r="I2866" s="7" t="s">
        <v>839</v>
      </c>
      <c r="J2866" s="7" t="s">
        <v>4683</v>
      </c>
      <c r="K2866" s="7" t="s">
        <v>93</v>
      </c>
      <c r="L2866" s="7" t="s">
        <v>12</v>
      </c>
    </row>
    <row r="2867" spans="1:12" ht="28.5" x14ac:dyDescent="0.2">
      <c r="A2867" s="7" t="s">
        <v>4817</v>
      </c>
      <c r="B2867" s="7" t="s">
        <v>2361</v>
      </c>
      <c r="C2867" s="7" t="s">
        <v>40</v>
      </c>
      <c r="D2867" s="8">
        <v>10</v>
      </c>
      <c r="E2867" s="8">
        <v>15</v>
      </c>
      <c r="F2867" s="7" t="s">
        <v>65</v>
      </c>
      <c r="G2867" s="7" t="s">
        <v>8</v>
      </c>
      <c r="H2867" s="7" t="s">
        <v>3187</v>
      </c>
      <c r="I2867" s="7" t="s">
        <v>839</v>
      </c>
      <c r="J2867" s="7" t="s">
        <v>4818</v>
      </c>
      <c r="K2867" s="7" t="s">
        <v>93</v>
      </c>
      <c r="L2867" s="7" t="s">
        <v>81</v>
      </c>
    </row>
    <row r="2868" spans="1:12" ht="28.5" x14ac:dyDescent="0.2">
      <c r="A2868" s="7" t="s">
        <v>4837</v>
      </c>
      <c r="B2868" s="7" t="s">
        <v>2361</v>
      </c>
      <c r="C2868" s="7" t="s">
        <v>40</v>
      </c>
      <c r="D2868" s="8">
        <v>10</v>
      </c>
      <c r="E2868" s="8">
        <v>15</v>
      </c>
      <c r="F2868" s="7" t="s">
        <v>65</v>
      </c>
      <c r="G2868" s="7" t="s">
        <v>8</v>
      </c>
      <c r="H2868" s="7" t="s">
        <v>2674</v>
      </c>
      <c r="I2868" s="7" t="s">
        <v>839</v>
      </c>
      <c r="J2868" s="7" t="s">
        <v>4838</v>
      </c>
      <c r="K2868" s="7" t="s">
        <v>11</v>
      </c>
      <c r="L2868" s="7" t="s">
        <v>81</v>
      </c>
    </row>
    <row r="2869" spans="1:12" ht="28.5" x14ac:dyDescent="0.2">
      <c r="A2869" s="7" t="s">
        <v>4930</v>
      </c>
      <c r="B2869" s="7" t="s">
        <v>2361</v>
      </c>
      <c r="C2869" s="7" t="s">
        <v>40</v>
      </c>
      <c r="D2869" s="8">
        <v>10</v>
      </c>
      <c r="E2869" s="8">
        <v>15</v>
      </c>
      <c r="F2869" s="7" t="s">
        <v>35</v>
      </c>
      <c r="G2869" s="7" t="s">
        <v>8</v>
      </c>
      <c r="H2869" s="7" t="s">
        <v>4931</v>
      </c>
      <c r="I2869" s="7" t="s">
        <v>11234</v>
      </c>
      <c r="J2869" s="7" t="s">
        <v>4932</v>
      </c>
      <c r="K2869" s="7" t="s">
        <v>11</v>
      </c>
      <c r="L2869" s="7" t="s">
        <v>12</v>
      </c>
    </row>
    <row r="2870" spans="1:12" ht="28.5" x14ac:dyDescent="0.2">
      <c r="A2870" s="7" t="s">
        <v>2321</v>
      </c>
      <c r="B2870" s="7" t="s">
        <v>2361</v>
      </c>
      <c r="C2870" s="7" t="s">
        <v>40</v>
      </c>
      <c r="D2870" s="8">
        <v>10</v>
      </c>
      <c r="E2870" s="8">
        <v>15</v>
      </c>
      <c r="F2870" s="7" t="s">
        <v>65</v>
      </c>
      <c r="G2870" s="7" t="s">
        <v>16</v>
      </c>
      <c r="H2870" s="7" t="s">
        <v>1636</v>
      </c>
      <c r="I2870" s="7" t="s">
        <v>839</v>
      </c>
      <c r="J2870" s="7" t="s">
        <v>4998</v>
      </c>
      <c r="K2870" s="7" t="s">
        <v>38</v>
      </c>
      <c r="L2870" s="7" t="s">
        <v>12</v>
      </c>
    </row>
    <row r="2871" spans="1:12" ht="28.5" x14ac:dyDescent="0.2">
      <c r="A2871" s="7" t="s">
        <v>5004</v>
      </c>
      <c r="B2871" s="7" t="s">
        <v>2361</v>
      </c>
      <c r="C2871" s="7" t="s">
        <v>40</v>
      </c>
      <c r="D2871" s="8">
        <v>10</v>
      </c>
      <c r="E2871" s="8">
        <v>15</v>
      </c>
      <c r="F2871" s="7" t="s">
        <v>23</v>
      </c>
      <c r="G2871" s="7" t="s">
        <v>16</v>
      </c>
      <c r="H2871" s="7" t="s">
        <v>5005</v>
      </c>
      <c r="I2871" s="7" t="s">
        <v>5005</v>
      </c>
      <c r="J2871" s="7" t="s">
        <v>5006</v>
      </c>
      <c r="K2871" s="7" t="s">
        <v>26</v>
      </c>
      <c r="L2871" s="7" t="s">
        <v>50</v>
      </c>
    </row>
    <row r="2872" spans="1:12" ht="28.5" x14ac:dyDescent="0.2">
      <c r="A2872" s="7" t="s">
        <v>850</v>
      </c>
      <c r="B2872" s="7" t="s">
        <v>2361</v>
      </c>
      <c r="C2872" s="7" t="s">
        <v>40</v>
      </c>
      <c r="D2872" s="8">
        <v>10</v>
      </c>
      <c r="E2872" s="8">
        <v>15</v>
      </c>
      <c r="F2872" s="7" t="s">
        <v>7</v>
      </c>
      <c r="G2872" s="7" t="s">
        <v>143</v>
      </c>
      <c r="H2872" s="7" t="s">
        <v>2645</v>
      </c>
      <c r="I2872" s="7" t="s">
        <v>839</v>
      </c>
      <c r="J2872" s="7" t="s">
        <v>5048</v>
      </c>
      <c r="K2872" s="7" t="s">
        <v>42</v>
      </c>
      <c r="L2872" s="7" t="s">
        <v>12</v>
      </c>
    </row>
    <row r="2873" spans="1:12" ht="28.5" x14ac:dyDescent="0.2">
      <c r="A2873" s="7" t="s">
        <v>850</v>
      </c>
      <c r="B2873" s="7" t="s">
        <v>2361</v>
      </c>
      <c r="C2873" s="7" t="s">
        <v>40</v>
      </c>
      <c r="D2873" s="8">
        <v>10</v>
      </c>
      <c r="E2873" s="8">
        <v>15</v>
      </c>
      <c r="F2873" s="7" t="s">
        <v>23</v>
      </c>
      <c r="G2873" s="7" t="s">
        <v>16</v>
      </c>
      <c r="H2873" s="7" t="s">
        <v>839</v>
      </c>
      <c r="I2873" s="7" t="s">
        <v>839</v>
      </c>
      <c r="J2873" s="7" t="s">
        <v>4269</v>
      </c>
      <c r="K2873" s="7" t="s">
        <v>42</v>
      </c>
      <c r="L2873" s="7" t="s">
        <v>20</v>
      </c>
    </row>
    <row r="2874" spans="1:12" ht="42.75" x14ac:dyDescent="0.2">
      <c r="A2874" s="7" t="s">
        <v>5074</v>
      </c>
      <c r="B2874" s="7" t="s">
        <v>2361</v>
      </c>
      <c r="C2874" s="7" t="s">
        <v>40</v>
      </c>
      <c r="D2874" s="8">
        <v>10</v>
      </c>
      <c r="E2874" s="8">
        <v>15</v>
      </c>
      <c r="F2874" s="7" t="s">
        <v>23</v>
      </c>
      <c r="G2874" s="7" t="s">
        <v>8</v>
      </c>
      <c r="H2874" s="7" t="s">
        <v>1636</v>
      </c>
      <c r="I2874" s="7" t="s">
        <v>839</v>
      </c>
      <c r="J2874" s="7" t="s">
        <v>5075</v>
      </c>
      <c r="K2874" s="7" t="s">
        <v>93</v>
      </c>
      <c r="L2874" s="7" t="s">
        <v>12</v>
      </c>
    </row>
    <row r="2875" spans="1:12" ht="28.5" x14ac:dyDescent="0.2">
      <c r="A2875" s="7" t="s">
        <v>850</v>
      </c>
      <c r="B2875" s="7" t="s">
        <v>2361</v>
      </c>
      <c r="C2875" s="7" t="s">
        <v>40</v>
      </c>
      <c r="D2875" s="8">
        <v>10</v>
      </c>
      <c r="E2875" s="8">
        <v>15</v>
      </c>
      <c r="F2875" s="7" t="s">
        <v>7</v>
      </c>
      <c r="G2875" s="7" t="s">
        <v>59</v>
      </c>
      <c r="H2875" s="7" t="s">
        <v>585</v>
      </c>
      <c r="I2875" s="7" t="s">
        <v>839</v>
      </c>
      <c r="J2875" s="7" t="s">
        <v>5095</v>
      </c>
      <c r="K2875" s="7" t="s">
        <v>42</v>
      </c>
      <c r="L2875" s="7" t="s">
        <v>81</v>
      </c>
    </row>
    <row r="2876" spans="1:12" ht="28.5" x14ac:dyDescent="0.2">
      <c r="A2876" s="7" t="s">
        <v>6033</v>
      </c>
      <c r="B2876" s="7" t="s">
        <v>2361</v>
      </c>
      <c r="C2876" s="7" t="s">
        <v>40</v>
      </c>
      <c r="D2876" s="8">
        <v>10</v>
      </c>
      <c r="E2876" s="8">
        <v>15</v>
      </c>
      <c r="F2876" s="7" t="s">
        <v>35</v>
      </c>
      <c r="G2876" s="7" t="s">
        <v>16</v>
      </c>
      <c r="H2876" s="7" t="s">
        <v>5226</v>
      </c>
      <c r="I2876" s="7" t="s">
        <v>2595</v>
      </c>
      <c r="J2876" s="7" t="s">
        <v>6034</v>
      </c>
      <c r="K2876" s="7" t="s">
        <v>93</v>
      </c>
      <c r="L2876" s="7" t="s">
        <v>12</v>
      </c>
    </row>
    <row r="2877" spans="1:12" ht="28.5" x14ac:dyDescent="0.2">
      <c r="A2877" s="7" t="s">
        <v>4811</v>
      </c>
      <c r="B2877" s="7" t="s">
        <v>2361</v>
      </c>
      <c r="C2877" s="7" t="s">
        <v>40</v>
      </c>
      <c r="D2877" s="8">
        <v>10</v>
      </c>
      <c r="E2877" s="8">
        <v>15</v>
      </c>
      <c r="F2877" s="7" t="s">
        <v>15</v>
      </c>
      <c r="G2877" s="7" t="s">
        <v>8</v>
      </c>
      <c r="H2877" s="7" t="s">
        <v>2595</v>
      </c>
      <c r="I2877" s="7" t="s">
        <v>2595</v>
      </c>
      <c r="J2877" s="7" t="s">
        <v>6040</v>
      </c>
      <c r="K2877" s="7" t="s">
        <v>112</v>
      </c>
      <c r="L2877" s="7" t="s">
        <v>129</v>
      </c>
    </row>
    <row r="2878" spans="1:12" x14ac:dyDescent="0.2">
      <c r="A2878" s="7" t="s">
        <v>850</v>
      </c>
      <c r="B2878" s="7" t="s">
        <v>2361</v>
      </c>
      <c r="C2878" s="7" t="s">
        <v>40</v>
      </c>
      <c r="D2878" s="8">
        <v>10</v>
      </c>
      <c r="E2878" s="8">
        <v>15</v>
      </c>
      <c r="F2878" s="7" t="s">
        <v>35</v>
      </c>
      <c r="G2878" s="7" t="s">
        <v>16</v>
      </c>
      <c r="H2878" s="7" t="s">
        <v>5989</v>
      </c>
      <c r="I2878" s="7" t="s">
        <v>5989</v>
      </c>
      <c r="J2878" s="7" t="s">
        <v>6069</v>
      </c>
      <c r="K2878" s="7" t="s">
        <v>11</v>
      </c>
      <c r="L2878" s="7" t="s">
        <v>12</v>
      </c>
    </row>
    <row r="2879" spans="1:12" ht="28.5" x14ac:dyDescent="0.2">
      <c r="A2879" s="7" t="s">
        <v>6078</v>
      </c>
      <c r="B2879" s="7" t="s">
        <v>2361</v>
      </c>
      <c r="C2879" s="7" t="s">
        <v>40</v>
      </c>
      <c r="D2879" s="8">
        <v>10</v>
      </c>
      <c r="E2879" s="8">
        <v>15</v>
      </c>
      <c r="F2879" s="7" t="s">
        <v>7</v>
      </c>
      <c r="G2879" s="7" t="s">
        <v>8</v>
      </c>
      <c r="H2879" s="7" t="s">
        <v>5190</v>
      </c>
      <c r="I2879" s="7" t="s">
        <v>2595</v>
      </c>
      <c r="J2879" s="7" t="s">
        <v>5191</v>
      </c>
      <c r="K2879" s="7" t="s">
        <v>38</v>
      </c>
      <c r="L2879" s="7" t="s">
        <v>12</v>
      </c>
    </row>
    <row r="2880" spans="1:12" ht="28.5" x14ac:dyDescent="0.2">
      <c r="A2880" s="7" t="s">
        <v>850</v>
      </c>
      <c r="B2880" s="7" t="s">
        <v>2361</v>
      </c>
      <c r="C2880" s="7" t="s">
        <v>40</v>
      </c>
      <c r="D2880" s="8">
        <v>10</v>
      </c>
      <c r="E2880" s="8">
        <v>15</v>
      </c>
      <c r="F2880" s="7" t="s">
        <v>65</v>
      </c>
      <c r="G2880" s="7" t="s">
        <v>8</v>
      </c>
      <c r="H2880" s="7" t="s">
        <v>743</v>
      </c>
      <c r="I2880" s="7" t="s">
        <v>2595</v>
      </c>
      <c r="J2880" s="7" t="s">
        <v>7073</v>
      </c>
      <c r="K2880" s="7" t="s">
        <v>93</v>
      </c>
      <c r="L2880" s="7" t="s">
        <v>12</v>
      </c>
    </row>
    <row r="2881" spans="1:12" ht="28.5" x14ac:dyDescent="0.2">
      <c r="A2881" s="7" t="s">
        <v>7129</v>
      </c>
      <c r="B2881" s="7" t="s">
        <v>2361</v>
      </c>
      <c r="C2881" s="7" t="s">
        <v>40</v>
      </c>
      <c r="D2881" s="8">
        <v>10</v>
      </c>
      <c r="E2881" s="8">
        <v>15</v>
      </c>
      <c r="F2881" s="7" t="s">
        <v>35</v>
      </c>
      <c r="G2881" s="7" t="s">
        <v>16</v>
      </c>
      <c r="H2881" s="7" t="s">
        <v>2595</v>
      </c>
      <c r="I2881" s="7" t="s">
        <v>2595</v>
      </c>
      <c r="J2881" s="7" t="s">
        <v>7130</v>
      </c>
      <c r="K2881" s="7" t="s">
        <v>26</v>
      </c>
      <c r="L2881" s="7" t="s">
        <v>32</v>
      </c>
    </row>
    <row r="2882" spans="1:12" ht="28.5" x14ac:dyDescent="0.2">
      <c r="A2882" s="7" t="s">
        <v>850</v>
      </c>
      <c r="B2882" s="7" t="s">
        <v>2361</v>
      </c>
      <c r="C2882" s="7" t="s">
        <v>40</v>
      </c>
      <c r="D2882" s="8">
        <v>10</v>
      </c>
      <c r="E2882" s="8">
        <v>15</v>
      </c>
      <c r="F2882" s="7" t="s">
        <v>65</v>
      </c>
      <c r="G2882" s="7" t="s">
        <v>143</v>
      </c>
      <c r="H2882" s="7" t="s">
        <v>2595</v>
      </c>
      <c r="I2882" s="7" t="s">
        <v>2595</v>
      </c>
      <c r="J2882" s="7" t="s">
        <v>6601</v>
      </c>
      <c r="K2882" s="7" t="s">
        <v>38</v>
      </c>
      <c r="L2882" s="7" t="s">
        <v>129</v>
      </c>
    </row>
    <row r="2883" spans="1:12" ht="28.5" x14ac:dyDescent="0.2">
      <c r="A2883" s="7" t="s">
        <v>4811</v>
      </c>
      <c r="B2883" s="7" t="s">
        <v>2361</v>
      </c>
      <c r="C2883" s="7" t="s">
        <v>40</v>
      </c>
      <c r="D2883" s="8">
        <v>10</v>
      </c>
      <c r="E2883" s="8">
        <v>15</v>
      </c>
      <c r="F2883" s="7" t="s">
        <v>35</v>
      </c>
      <c r="G2883" s="7" t="s">
        <v>8</v>
      </c>
      <c r="H2883" s="7" t="s">
        <v>1961</v>
      </c>
      <c r="I2883" s="7" t="s">
        <v>2595</v>
      </c>
      <c r="J2883" s="7" t="s">
        <v>7153</v>
      </c>
      <c r="K2883" s="7" t="s">
        <v>11</v>
      </c>
      <c r="L2883" s="7" t="s">
        <v>12</v>
      </c>
    </row>
    <row r="2884" spans="1:12" ht="28.5" x14ac:dyDescent="0.2">
      <c r="A2884" s="7" t="s">
        <v>7156</v>
      </c>
      <c r="B2884" s="7" t="s">
        <v>2361</v>
      </c>
      <c r="C2884" s="7" t="s">
        <v>40</v>
      </c>
      <c r="D2884" s="8">
        <v>10</v>
      </c>
      <c r="E2884" s="8">
        <v>15</v>
      </c>
      <c r="F2884" s="7" t="s">
        <v>15</v>
      </c>
      <c r="G2884" s="7" t="s">
        <v>8</v>
      </c>
      <c r="H2884" s="7" t="s">
        <v>1961</v>
      </c>
      <c r="I2884" s="7" t="s">
        <v>2595</v>
      </c>
      <c r="J2884" s="7" t="s">
        <v>7157</v>
      </c>
      <c r="K2884" s="7" t="s">
        <v>11</v>
      </c>
      <c r="L2884" s="7" t="s">
        <v>12</v>
      </c>
    </row>
    <row r="2885" spans="1:12" ht="28.5" x14ac:dyDescent="0.2">
      <c r="A2885" s="7" t="s">
        <v>4811</v>
      </c>
      <c r="B2885" s="7" t="s">
        <v>2361</v>
      </c>
      <c r="C2885" s="7" t="s">
        <v>40</v>
      </c>
      <c r="D2885" s="8">
        <v>10</v>
      </c>
      <c r="E2885" s="8">
        <v>15</v>
      </c>
      <c r="F2885" s="7" t="s">
        <v>35</v>
      </c>
      <c r="G2885" s="7" t="s">
        <v>8</v>
      </c>
      <c r="H2885" s="7" t="s">
        <v>743</v>
      </c>
      <c r="I2885" s="7" t="s">
        <v>2595</v>
      </c>
      <c r="J2885" s="7" t="s">
        <v>7199</v>
      </c>
      <c r="K2885" s="7" t="s">
        <v>93</v>
      </c>
      <c r="L2885" s="7" t="s">
        <v>149</v>
      </c>
    </row>
    <row r="2886" spans="1:12" ht="28.5" x14ac:dyDescent="0.2">
      <c r="A2886" s="7" t="s">
        <v>850</v>
      </c>
      <c r="B2886" s="7" t="s">
        <v>2361</v>
      </c>
      <c r="C2886" s="7" t="s">
        <v>40</v>
      </c>
      <c r="D2886" s="8">
        <v>10</v>
      </c>
      <c r="E2886" s="8">
        <v>15</v>
      </c>
      <c r="F2886" s="7" t="s">
        <v>23</v>
      </c>
      <c r="G2886" s="7" t="s">
        <v>139</v>
      </c>
      <c r="H2886" s="7" t="s">
        <v>2579</v>
      </c>
      <c r="I2886" s="7" t="s">
        <v>5989</v>
      </c>
      <c r="J2886" s="7" t="s">
        <v>8216</v>
      </c>
      <c r="K2886" s="7" t="s">
        <v>38</v>
      </c>
      <c r="L2886" s="7" t="s">
        <v>12</v>
      </c>
    </row>
    <row r="2887" spans="1:12" ht="28.5" x14ac:dyDescent="0.2">
      <c r="A2887" s="7" t="s">
        <v>8211</v>
      </c>
      <c r="B2887" s="7" t="s">
        <v>2361</v>
      </c>
      <c r="C2887" s="7" t="s">
        <v>40</v>
      </c>
      <c r="D2887" s="8">
        <v>10</v>
      </c>
      <c r="E2887" s="8">
        <v>15</v>
      </c>
      <c r="F2887" s="7" t="s">
        <v>7</v>
      </c>
      <c r="G2887" s="7" t="s">
        <v>241</v>
      </c>
      <c r="H2887" s="7" t="s">
        <v>1192</v>
      </c>
      <c r="I2887" s="7" t="s">
        <v>5989</v>
      </c>
      <c r="J2887" s="7" t="s">
        <v>8223</v>
      </c>
      <c r="K2887" s="7" t="s">
        <v>38</v>
      </c>
      <c r="L2887" s="7" t="s">
        <v>20</v>
      </c>
    </row>
    <row r="2888" spans="1:12" ht="28.5" x14ac:dyDescent="0.2">
      <c r="A2888" s="7" t="s">
        <v>8260</v>
      </c>
      <c r="B2888" s="7" t="s">
        <v>2361</v>
      </c>
      <c r="C2888" s="7" t="s">
        <v>40</v>
      </c>
      <c r="D2888" s="8">
        <v>10</v>
      </c>
      <c r="E2888" s="8">
        <v>15</v>
      </c>
      <c r="F2888" s="7" t="s">
        <v>7</v>
      </c>
      <c r="G2888" s="7" t="s">
        <v>8</v>
      </c>
      <c r="H2888" s="7" t="s">
        <v>6263</v>
      </c>
      <c r="I2888" s="7" t="s">
        <v>5989</v>
      </c>
      <c r="J2888" s="7" t="s">
        <v>8261</v>
      </c>
      <c r="K2888" s="7" t="s">
        <v>93</v>
      </c>
      <c r="L2888" s="7" t="s">
        <v>12</v>
      </c>
    </row>
    <row r="2889" spans="1:12" ht="28.5" x14ac:dyDescent="0.2">
      <c r="A2889" s="7" t="s">
        <v>8325</v>
      </c>
      <c r="B2889" s="7" t="s">
        <v>2361</v>
      </c>
      <c r="C2889" s="7" t="s">
        <v>40</v>
      </c>
      <c r="D2889" s="8">
        <v>10</v>
      </c>
      <c r="E2889" s="8">
        <v>15</v>
      </c>
      <c r="F2889" s="7" t="s">
        <v>65</v>
      </c>
      <c r="G2889" s="7" t="s">
        <v>8</v>
      </c>
      <c r="H2889" s="7" t="s">
        <v>2579</v>
      </c>
      <c r="I2889" s="7" t="s">
        <v>5989</v>
      </c>
      <c r="J2889" s="7" t="s">
        <v>8326</v>
      </c>
      <c r="K2889" s="7" t="s">
        <v>93</v>
      </c>
      <c r="L2889" s="7" t="s">
        <v>12</v>
      </c>
    </row>
    <row r="2890" spans="1:12" ht="28.5" x14ac:dyDescent="0.2">
      <c r="A2890" s="7" t="s">
        <v>9285</v>
      </c>
      <c r="B2890" s="7" t="s">
        <v>2361</v>
      </c>
      <c r="C2890" s="7" t="s">
        <v>40</v>
      </c>
      <c r="D2890" s="8">
        <v>10</v>
      </c>
      <c r="E2890" s="8">
        <v>15</v>
      </c>
      <c r="F2890" s="7" t="s">
        <v>65</v>
      </c>
      <c r="G2890" s="7" t="s">
        <v>8</v>
      </c>
      <c r="H2890" s="7" t="s">
        <v>7447</v>
      </c>
      <c r="I2890" s="7" t="s">
        <v>5989</v>
      </c>
      <c r="J2890" s="7" t="s">
        <v>9286</v>
      </c>
      <c r="K2890" s="7" t="s">
        <v>93</v>
      </c>
      <c r="L2890" s="7" t="s">
        <v>12</v>
      </c>
    </row>
    <row r="2891" spans="1:12" ht="28.5" x14ac:dyDescent="0.2">
      <c r="A2891" s="7" t="s">
        <v>990</v>
      </c>
      <c r="B2891" s="7" t="s">
        <v>2361</v>
      </c>
      <c r="C2891" s="7" t="s">
        <v>40</v>
      </c>
      <c r="D2891" s="8">
        <v>10</v>
      </c>
      <c r="E2891" s="8">
        <v>15</v>
      </c>
      <c r="F2891" s="7" t="s">
        <v>35</v>
      </c>
      <c r="G2891" s="7" t="s">
        <v>16</v>
      </c>
      <c r="H2891" s="7" t="s">
        <v>5989</v>
      </c>
      <c r="I2891" s="7" t="s">
        <v>5989</v>
      </c>
      <c r="J2891" s="7" t="s">
        <v>8526</v>
      </c>
      <c r="K2891" s="7" t="s">
        <v>112</v>
      </c>
      <c r="L2891" s="7" t="s">
        <v>20</v>
      </c>
    </row>
    <row r="2892" spans="1:12" ht="28.5" x14ac:dyDescent="0.2">
      <c r="A2892" s="7" t="s">
        <v>850</v>
      </c>
      <c r="B2892" s="7" t="s">
        <v>2361</v>
      </c>
      <c r="C2892" s="7" t="s">
        <v>40</v>
      </c>
      <c r="D2892" s="8">
        <v>10</v>
      </c>
      <c r="E2892" s="8">
        <v>15</v>
      </c>
      <c r="F2892" s="7" t="s">
        <v>35</v>
      </c>
      <c r="G2892" s="7" t="s">
        <v>8</v>
      </c>
      <c r="H2892" s="7" t="s">
        <v>1809</v>
      </c>
      <c r="I2892" s="7" t="s">
        <v>5989</v>
      </c>
      <c r="J2892" s="7" t="s">
        <v>9385</v>
      </c>
      <c r="K2892" s="7" t="s">
        <v>11</v>
      </c>
      <c r="L2892" s="7" t="s">
        <v>12</v>
      </c>
    </row>
    <row r="2893" spans="1:12" ht="28.5" x14ac:dyDescent="0.2">
      <c r="A2893" s="7" t="s">
        <v>850</v>
      </c>
      <c r="B2893" s="7" t="s">
        <v>2361</v>
      </c>
      <c r="C2893" s="7" t="s">
        <v>40</v>
      </c>
      <c r="D2893" s="8">
        <v>10</v>
      </c>
      <c r="E2893" s="8">
        <v>15</v>
      </c>
      <c r="F2893" s="7" t="s">
        <v>7</v>
      </c>
      <c r="G2893" s="7" t="s">
        <v>143</v>
      </c>
      <c r="H2893" s="7" t="s">
        <v>1809</v>
      </c>
      <c r="I2893" s="7" t="s">
        <v>5989</v>
      </c>
      <c r="J2893" s="7" t="s">
        <v>9402</v>
      </c>
      <c r="K2893" s="7" t="s">
        <v>38</v>
      </c>
      <c r="L2893" s="7" t="s">
        <v>12</v>
      </c>
    </row>
    <row r="2894" spans="1:12" ht="28.5" x14ac:dyDescent="0.2">
      <c r="A2894" s="7" t="s">
        <v>2361</v>
      </c>
      <c r="B2894" s="7" t="s">
        <v>2361</v>
      </c>
      <c r="C2894" s="7" t="s">
        <v>40</v>
      </c>
      <c r="D2894" s="8">
        <v>10</v>
      </c>
      <c r="E2894" s="8">
        <v>15</v>
      </c>
      <c r="F2894" s="7" t="s">
        <v>15</v>
      </c>
      <c r="G2894" s="7" t="s">
        <v>16</v>
      </c>
      <c r="H2894" s="7" t="s">
        <v>1809</v>
      </c>
      <c r="I2894" s="7" t="s">
        <v>5989</v>
      </c>
      <c r="J2894" s="7" t="s">
        <v>7575</v>
      </c>
      <c r="K2894" s="7" t="s">
        <v>11</v>
      </c>
      <c r="L2894" s="7" t="s">
        <v>12</v>
      </c>
    </row>
    <row r="2895" spans="1:12" ht="42.75" x14ac:dyDescent="0.2">
      <c r="A2895" s="7" t="s">
        <v>9449</v>
      </c>
      <c r="B2895" s="7" t="s">
        <v>2361</v>
      </c>
      <c r="C2895" s="7" t="s">
        <v>40</v>
      </c>
      <c r="D2895" s="8">
        <v>10</v>
      </c>
      <c r="E2895" s="8">
        <v>15</v>
      </c>
      <c r="F2895" s="7" t="s">
        <v>7</v>
      </c>
      <c r="G2895" s="7" t="s">
        <v>8</v>
      </c>
      <c r="H2895" s="7" t="s">
        <v>5989</v>
      </c>
      <c r="I2895" s="7" t="s">
        <v>5989</v>
      </c>
      <c r="J2895" s="7" t="s">
        <v>9450</v>
      </c>
      <c r="K2895" s="7" t="s">
        <v>11</v>
      </c>
      <c r="L2895" s="7" t="s">
        <v>12</v>
      </c>
    </row>
    <row r="2896" spans="1:12" x14ac:dyDescent="0.2">
      <c r="A2896" s="7" t="s">
        <v>2312</v>
      </c>
      <c r="B2896" s="7" t="s">
        <v>2361</v>
      </c>
      <c r="C2896" s="7" t="s">
        <v>40</v>
      </c>
      <c r="D2896" s="8">
        <v>10</v>
      </c>
      <c r="E2896" s="8">
        <v>15</v>
      </c>
      <c r="F2896" s="7" t="s">
        <v>23</v>
      </c>
      <c r="G2896" s="7" t="s">
        <v>16</v>
      </c>
      <c r="H2896" s="7" t="s">
        <v>5989</v>
      </c>
      <c r="I2896" s="7" t="s">
        <v>5989</v>
      </c>
      <c r="J2896" s="7" t="s">
        <v>9452</v>
      </c>
      <c r="K2896" s="7" t="s">
        <v>38</v>
      </c>
      <c r="L2896" s="7" t="s">
        <v>12</v>
      </c>
    </row>
    <row r="2897" spans="1:12" ht="28.5" x14ac:dyDescent="0.2">
      <c r="A2897" s="7" t="s">
        <v>2319</v>
      </c>
      <c r="B2897" s="7" t="s">
        <v>2361</v>
      </c>
      <c r="C2897" s="7" t="s">
        <v>40</v>
      </c>
      <c r="D2897" s="8">
        <v>10</v>
      </c>
      <c r="E2897" s="8">
        <v>15</v>
      </c>
      <c r="F2897" s="7" t="s">
        <v>35</v>
      </c>
      <c r="G2897" s="7" t="s">
        <v>8</v>
      </c>
      <c r="H2897" s="7" t="s">
        <v>1192</v>
      </c>
      <c r="I2897" s="7" t="s">
        <v>5989</v>
      </c>
      <c r="J2897" s="7" t="s">
        <v>8812</v>
      </c>
      <c r="K2897" s="7" t="s">
        <v>38</v>
      </c>
      <c r="L2897" s="7" t="s">
        <v>12</v>
      </c>
    </row>
    <row r="2898" spans="1:12" ht="28.5" x14ac:dyDescent="0.2">
      <c r="A2898" s="7" t="s">
        <v>9479</v>
      </c>
      <c r="B2898" s="7" t="s">
        <v>2361</v>
      </c>
      <c r="C2898" s="7" t="s">
        <v>40</v>
      </c>
      <c r="D2898" s="8">
        <v>10</v>
      </c>
      <c r="E2898" s="8">
        <v>15</v>
      </c>
      <c r="F2898" s="7" t="s">
        <v>65</v>
      </c>
      <c r="G2898" s="7" t="s">
        <v>8</v>
      </c>
      <c r="H2898" s="7" t="s">
        <v>1192</v>
      </c>
      <c r="I2898" s="7" t="s">
        <v>5989</v>
      </c>
      <c r="J2898" s="7" t="s">
        <v>9480</v>
      </c>
      <c r="K2898" s="7" t="s">
        <v>38</v>
      </c>
      <c r="L2898" s="7" t="s">
        <v>50</v>
      </c>
    </row>
    <row r="2899" spans="1:12" ht="28.5" x14ac:dyDescent="0.2">
      <c r="A2899" s="7" t="s">
        <v>9561</v>
      </c>
      <c r="B2899" s="7" t="s">
        <v>2361</v>
      </c>
      <c r="C2899" s="7" t="s">
        <v>40</v>
      </c>
      <c r="D2899" s="8">
        <v>10</v>
      </c>
      <c r="E2899" s="8">
        <v>15</v>
      </c>
      <c r="F2899" s="7" t="s">
        <v>35</v>
      </c>
      <c r="G2899" s="7" t="s">
        <v>8</v>
      </c>
      <c r="H2899" s="7" t="s">
        <v>6263</v>
      </c>
      <c r="I2899" s="7" t="s">
        <v>5989</v>
      </c>
      <c r="J2899" s="7" t="s">
        <v>9562</v>
      </c>
      <c r="K2899" s="7" t="s">
        <v>93</v>
      </c>
      <c r="L2899" s="7" t="s">
        <v>12</v>
      </c>
    </row>
    <row r="2900" spans="1:12" x14ac:dyDescent="0.2">
      <c r="A2900" s="7" t="s">
        <v>9614</v>
      </c>
      <c r="B2900" s="7" t="s">
        <v>2361</v>
      </c>
      <c r="C2900" s="7" t="s">
        <v>40</v>
      </c>
      <c r="D2900" s="8">
        <v>10</v>
      </c>
      <c r="E2900" s="8">
        <v>15</v>
      </c>
      <c r="F2900" s="7" t="s">
        <v>35</v>
      </c>
      <c r="G2900" s="7" t="s">
        <v>8</v>
      </c>
      <c r="H2900" s="7" t="s">
        <v>5989</v>
      </c>
      <c r="I2900" s="7" t="s">
        <v>5989</v>
      </c>
      <c r="J2900" s="7" t="s">
        <v>9615</v>
      </c>
      <c r="K2900" s="7" t="s">
        <v>93</v>
      </c>
      <c r="L2900" s="7" t="s">
        <v>12</v>
      </c>
    </row>
    <row r="2901" spans="1:12" ht="28.5" x14ac:dyDescent="0.2">
      <c r="A2901" s="7" t="s">
        <v>850</v>
      </c>
      <c r="B2901" s="7" t="s">
        <v>2361</v>
      </c>
      <c r="C2901" s="7" t="s">
        <v>40</v>
      </c>
      <c r="D2901" s="8">
        <v>10</v>
      </c>
      <c r="E2901" s="8">
        <v>15</v>
      </c>
      <c r="F2901" s="7" t="s">
        <v>65</v>
      </c>
      <c r="G2901" s="7" t="s">
        <v>16</v>
      </c>
      <c r="H2901" s="7" t="s">
        <v>2558</v>
      </c>
      <c r="I2901" s="7" t="s">
        <v>1139</v>
      </c>
      <c r="J2901" s="7" t="s">
        <v>10178</v>
      </c>
      <c r="K2901" s="7" t="s">
        <v>26</v>
      </c>
      <c r="L2901" s="7" t="s">
        <v>12</v>
      </c>
    </row>
    <row r="2902" spans="1:12" ht="28.5" x14ac:dyDescent="0.2">
      <c r="A2902" s="7" t="s">
        <v>850</v>
      </c>
      <c r="B2902" s="7" t="s">
        <v>2361</v>
      </c>
      <c r="C2902" s="7" t="s">
        <v>40</v>
      </c>
      <c r="D2902" s="8">
        <v>10</v>
      </c>
      <c r="E2902" s="8">
        <v>15</v>
      </c>
      <c r="F2902" s="7" t="s">
        <v>35</v>
      </c>
      <c r="G2902" s="7" t="s">
        <v>8</v>
      </c>
      <c r="H2902" s="7" t="s">
        <v>2558</v>
      </c>
      <c r="I2902" s="7" t="s">
        <v>1139</v>
      </c>
      <c r="J2902" s="7" t="s">
        <v>10188</v>
      </c>
      <c r="K2902" s="7" t="s">
        <v>93</v>
      </c>
      <c r="L2902" s="7" t="s">
        <v>12</v>
      </c>
    </row>
    <row r="2903" spans="1:12" ht="28.5" x14ac:dyDescent="0.2">
      <c r="A2903" s="7" t="s">
        <v>850</v>
      </c>
      <c r="B2903" s="7" t="s">
        <v>2361</v>
      </c>
      <c r="C2903" s="7" t="s">
        <v>40</v>
      </c>
      <c r="D2903" s="8">
        <v>10</v>
      </c>
      <c r="E2903" s="8">
        <v>15</v>
      </c>
      <c r="F2903" s="7" t="s">
        <v>15</v>
      </c>
      <c r="G2903" s="7" t="s">
        <v>8</v>
      </c>
      <c r="H2903" s="7" t="s">
        <v>2558</v>
      </c>
      <c r="I2903" s="7" t="s">
        <v>1139</v>
      </c>
      <c r="J2903" s="7" t="s">
        <v>9860</v>
      </c>
      <c r="K2903" s="7" t="s">
        <v>38</v>
      </c>
      <c r="L2903" s="7" t="s">
        <v>12</v>
      </c>
    </row>
    <row r="2904" spans="1:12" ht="28.5" x14ac:dyDescent="0.2">
      <c r="A2904" s="7" t="s">
        <v>782</v>
      </c>
      <c r="B2904" s="7" t="s">
        <v>3570</v>
      </c>
      <c r="C2904" s="7" t="s">
        <v>40</v>
      </c>
      <c r="D2904" s="8">
        <v>10</v>
      </c>
      <c r="E2904" s="8">
        <v>15</v>
      </c>
      <c r="F2904" s="7" t="s">
        <v>35</v>
      </c>
      <c r="G2904" s="7" t="s">
        <v>16</v>
      </c>
      <c r="H2904" s="7" t="s">
        <v>30</v>
      </c>
      <c r="I2904" s="7" t="s">
        <v>30</v>
      </c>
      <c r="J2904" s="7" t="s">
        <v>707</v>
      </c>
      <c r="K2904" s="7" t="s">
        <v>26</v>
      </c>
      <c r="L2904" s="7" t="s">
        <v>50</v>
      </c>
    </row>
    <row r="2905" spans="1:12" x14ac:dyDescent="0.2">
      <c r="A2905" s="7" t="s">
        <v>869</v>
      </c>
      <c r="B2905" s="7" t="s">
        <v>3570</v>
      </c>
      <c r="C2905" s="7" t="s">
        <v>40</v>
      </c>
      <c r="D2905" s="8">
        <v>10</v>
      </c>
      <c r="E2905" s="8">
        <v>15</v>
      </c>
      <c r="F2905" s="7" t="s">
        <v>65</v>
      </c>
      <c r="G2905" s="7" t="s">
        <v>16</v>
      </c>
      <c r="H2905" s="7" t="s">
        <v>30</v>
      </c>
      <c r="I2905" s="7" t="s">
        <v>30</v>
      </c>
      <c r="J2905" s="7" t="s">
        <v>870</v>
      </c>
      <c r="K2905" s="7" t="s">
        <v>11</v>
      </c>
      <c r="L2905" s="7" t="s">
        <v>12</v>
      </c>
    </row>
    <row r="2906" spans="1:12" ht="28.5" x14ac:dyDescent="0.2">
      <c r="A2906" s="7" t="s">
        <v>890</v>
      </c>
      <c r="B2906" s="7" t="s">
        <v>3570</v>
      </c>
      <c r="C2906" s="7" t="s">
        <v>40</v>
      </c>
      <c r="D2906" s="8">
        <v>10</v>
      </c>
      <c r="E2906" s="8">
        <v>15</v>
      </c>
      <c r="F2906" s="7" t="s">
        <v>23</v>
      </c>
      <c r="G2906" s="7" t="s">
        <v>16</v>
      </c>
      <c r="H2906" s="7" t="s">
        <v>86</v>
      </c>
      <c r="I2906" s="7" t="s">
        <v>30</v>
      </c>
      <c r="J2906" s="7" t="s">
        <v>913</v>
      </c>
      <c r="K2906" s="7" t="s">
        <v>38</v>
      </c>
      <c r="L2906" s="7" t="s">
        <v>50</v>
      </c>
    </row>
    <row r="2907" spans="1:12" x14ac:dyDescent="0.2">
      <c r="A2907" s="7" t="s">
        <v>847</v>
      </c>
      <c r="B2907" s="7" t="s">
        <v>3570</v>
      </c>
      <c r="C2907" s="7" t="s">
        <v>40</v>
      </c>
      <c r="D2907" s="8">
        <v>10</v>
      </c>
      <c r="E2907" s="8">
        <v>15</v>
      </c>
      <c r="F2907" s="7" t="s">
        <v>65</v>
      </c>
      <c r="G2907" s="7" t="s">
        <v>16</v>
      </c>
      <c r="H2907" s="7" t="s">
        <v>30</v>
      </c>
      <c r="I2907" s="7" t="s">
        <v>30</v>
      </c>
      <c r="J2907" s="7" t="s">
        <v>950</v>
      </c>
      <c r="K2907" s="7" t="s">
        <v>93</v>
      </c>
      <c r="L2907" s="7" t="s">
        <v>12</v>
      </c>
    </row>
    <row r="2908" spans="1:12" ht="28.5" x14ac:dyDescent="0.2">
      <c r="A2908" s="7" t="s">
        <v>974</v>
      </c>
      <c r="B2908" s="7" t="s">
        <v>3570</v>
      </c>
      <c r="C2908" s="7" t="s">
        <v>40</v>
      </c>
      <c r="D2908" s="8">
        <v>10</v>
      </c>
      <c r="E2908" s="8">
        <v>15</v>
      </c>
      <c r="F2908" s="7" t="s">
        <v>35</v>
      </c>
      <c r="G2908" s="7" t="s">
        <v>16</v>
      </c>
      <c r="H2908" s="7" t="s">
        <v>17</v>
      </c>
      <c r="I2908" s="7" t="s">
        <v>30</v>
      </c>
      <c r="J2908" s="7" t="s">
        <v>975</v>
      </c>
      <c r="K2908" s="7" t="s">
        <v>11</v>
      </c>
      <c r="L2908" s="7" t="s">
        <v>12</v>
      </c>
    </row>
    <row r="2909" spans="1:12" ht="28.5" x14ac:dyDescent="0.2">
      <c r="A2909" s="7" t="s">
        <v>1021</v>
      </c>
      <c r="B2909" s="7" t="s">
        <v>3570</v>
      </c>
      <c r="C2909" s="7" t="s">
        <v>40</v>
      </c>
      <c r="D2909" s="8">
        <v>10</v>
      </c>
      <c r="E2909" s="8">
        <v>15</v>
      </c>
      <c r="F2909" s="7" t="s">
        <v>23</v>
      </c>
      <c r="G2909" s="7" t="s">
        <v>16</v>
      </c>
      <c r="H2909" s="7" t="s">
        <v>24</v>
      </c>
      <c r="I2909" s="7" t="s">
        <v>30</v>
      </c>
      <c r="J2909" s="7" t="s">
        <v>1022</v>
      </c>
      <c r="K2909" s="7" t="s">
        <v>11</v>
      </c>
      <c r="L2909" s="7" t="s">
        <v>12</v>
      </c>
    </row>
    <row r="2910" spans="1:12" ht="28.5" x14ac:dyDescent="0.2">
      <c r="A2910" s="7" t="s">
        <v>1029</v>
      </c>
      <c r="B2910" s="7" t="s">
        <v>3570</v>
      </c>
      <c r="C2910" s="7" t="s">
        <v>40</v>
      </c>
      <c r="D2910" s="8">
        <v>10</v>
      </c>
      <c r="E2910" s="8">
        <v>15</v>
      </c>
      <c r="F2910" s="7" t="s">
        <v>7</v>
      </c>
      <c r="G2910" s="7" t="s">
        <v>16</v>
      </c>
      <c r="H2910" s="7" t="s">
        <v>9</v>
      </c>
      <c r="I2910" s="7" t="s">
        <v>30</v>
      </c>
      <c r="J2910" s="7" t="s">
        <v>1039</v>
      </c>
      <c r="K2910" s="7" t="s">
        <v>42</v>
      </c>
      <c r="L2910" s="7" t="s">
        <v>129</v>
      </c>
    </row>
    <row r="2911" spans="1:12" x14ac:dyDescent="0.2">
      <c r="A2911" s="7" t="s">
        <v>857</v>
      </c>
      <c r="B2911" s="7" t="s">
        <v>3570</v>
      </c>
      <c r="C2911" s="7" t="s">
        <v>40</v>
      </c>
      <c r="D2911" s="8">
        <v>10</v>
      </c>
      <c r="E2911" s="8">
        <v>15</v>
      </c>
      <c r="F2911" s="7" t="s">
        <v>7</v>
      </c>
      <c r="G2911" s="7" t="s">
        <v>59</v>
      </c>
      <c r="H2911" s="7" t="s">
        <v>30</v>
      </c>
      <c r="I2911" s="7" t="s">
        <v>30</v>
      </c>
      <c r="J2911" s="7" t="s">
        <v>1379</v>
      </c>
      <c r="K2911" s="7" t="s">
        <v>38</v>
      </c>
      <c r="L2911" s="7" t="s">
        <v>12</v>
      </c>
    </row>
    <row r="2912" spans="1:12" ht="28.5" x14ac:dyDescent="0.2">
      <c r="A2912" s="7" t="s">
        <v>1989</v>
      </c>
      <c r="B2912" s="7" t="s">
        <v>3570</v>
      </c>
      <c r="C2912" s="7" t="s">
        <v>40</v>
      </c>
      <c r="D2912" s="8">
        <v>10</v>
      </c>
      <c r="E2912" s="8">
        <v>15</v>
      </c>
      <c r="F2912" s="7" t="s">
        <v>35</v>
      </c>
      <c r="G2912" s="7" t="s">
        <v>16</v>
      </c>
      <c r="H2912" s="7" t="s">
        <v>24</v>
      </c>
      <c r="I2912" s="7" t="s">
        <v>30</v>
      </c>
      <c r="J2912" s="7" t="s">
        <v>1990</v>
      </c>
      <c r="K2912" s="7" t="s">
        <v>42</v>
      </c>
      <c r="L2912" s="7" t="s">
        <v>32</v>
      </c>
    </row>
    <row r="2913" spans="1:12" ht="42.75" x14ac:dyDescent="0.2">
      <c r="A2913" s="7" t="s">
        <v>2194</v>
      </c>
      <c r="B2913" s="7" t="s">
        <v>3570</v>
      </c>
      <c r="C2913" s="7" t="s">
        <v>40</v>
      </c>
      <c r="D2913" s="8">
        <v>10</v>
      </c>
      <c r="E2913" s="8">
        <v>15</v>
      </c>
      <c r="F2913" s="7" t="s">
        <v>7</v>
      </c>
      <c r="G2913" s="7" t="s">
        <v>139</v>
      </c>
      <c r="H2913" s="7" t="s">
        <v>36</v>
      </c>
      <c r="I2913" s="7" t="s">
        <v>30</v>
      </c>
      <c r="J2913" s="7" t="s">
        <v>2195</v>
      </c>
      <c r="K2913" s="7" t="s">
        <v>93</v>
      </c>
      <c r="L2913" s="7" t="s">
        <v>12</v>
      </c>
    </row>
    <row r="2914" spans="1:12" ht="28.5" x14ac:dyDescent="0.2">
      <c r="A2914" s="7" t="s">
        <v>847</v>
      </c>
      <c r="B2914" s="7" t="s">
        <v>3570</v>
      </c>
      <c r="C2914" s="7" t="s">
        <v>40</v>
      </c>
      <c r="D2914" s="8">
        <v>10</v>
      </c>
      <c r="E2914" s="8">
        <v>15</v>
      </c>
      <c r="F2914" s="7" t="s">
        <v>65</v>
      </c>
      <c r="G2914" s="7" t="s">
        <v>16</v>
      </c>
      <c r="H2914" s="7" t="s">
        <v>94</v>
      </c>
      <c r="I2914" s="7" t="s">
        <v>30</v>
      </c>
      <c r="J2914" s="7" t="s">
        <v>2246</v>
      </c>
      <c r="K2914" s="7" t="s">
        <v>11</v>
      </c>
      <c r="L2914" s="7" t="s">
        <v>50</v>
      </c>
    </row>
    <row r="2915" spans="1:12" ht="28.5" x14ac:dyDescent="0.2">
      <c r="A2915" s="7" t="s">
        <v>2255</v>
      </c>
      <c r="B2915" s="7" t="s">
        <v>3570</v>
      </c>
      <c r="C2915" s="7" t="s">
        <v>40</v>
      </c>
      <c r="D2915" s="8">
        <v>10</v>
      </c>
      <c r="E2915" s="8">
        <v>15</v>
      </c>
      <c r="F2915" s="7" t="s">
        <v>65</v>
      </c>
      <c r="G2915" s="7" t="s">
        <v>16</v>
      </c>
      <c r="H2915" s="7" t="s">
        <v>1139</v>
      </c>
      <c r="I2915" s="7" t="s">
        <v>1139</v>
      </c>
      <c r="J2915" s="7" t="s">
        <v>2256</v>
      </c>
      <c r="K2915" s="7" t="s">
        <v>42</v>
      </c>
      <c r="L2915" s="7" t="s">
        <v>12</v>
      </c>
    </row>
    <row r="2916" spans="1:12" ht="28.5" x14ac:dyDescent="0.2">
      <c r="A2916" s="7" t="s">
        <v>890</v>
      </c>
      <c r="B2916" s="7" t="s">
        <v>3570</v>
      </c>
      <c r="C2916" s="7" t="s">
        <v>40</v>
      </c>
      <c r="D2916" s="8">
        <v>10</v>
      </c>
      <c r="E2916" s="8">
        <v>15</v>
      </c>
      <c r="F2916" s="7" t="s">
        <v>65</v>
      </c>
      <c r="G2916" s="7" t="s">
        <v>16</v>
      </c>
      <c r="H2916" s="7" t="s">
        <v>24</v>
      </c>
      <c r="I2916" s="7" t="s">
        <v>30</v>
      </c>
      <c r="J2916" s="7" t="s">
        <v>2325</v>
      </c>
      <c r="K2916" s="7" t="s">
        <v>38</v>
      </c>
      <c r="L2916" s="7" t="s">
        <v>50</v>
      </c>
    </row>
    <row r="2917" spans="1:12" ht="28.5" x14ac:dyDescent="0.2">
      <c r="A2917" s="7" t="s">
        <v>878</v>
      </c>
      <c r="B2917" s="7" t="s">
        <v>3570</v>
      </c>
      <c r="C2917" s="7" t="s">
        <v>40</v>
      </c>
      <c r="D2917" s="8">
        <v>10</v>
      </c>
      <c r="E2917" s="8">
        <v>15</v>
      </c>
      <c r="F2917" s="7" t="s">
        <v>7</v>
      </c>
      <c r="G2917" s="7" t="s">
        <v>139</v>
      </c>
      <c r="H2917" s="7" t="s">
        <v>86</v>
      </c>
      <c r="I2917" s="7" t="s">
        <v>30</v>
      </c>
      <c r="J2917" s="7" t="s">
        <v>317</v>
      </c>
      <c r="K2917" s="7" t="s">
        <v>11</v>
      </c>
      <c r="L2917" s="7" t="s">
        <v>12</v>
      </c>
    </row>
    <row r="2918" spans="1:12" ht="28.5" x14ac:dyDescent="0.2">
      <c r="A2918" s="7" t="s">
        <v>2374</v>
      </c>
      <c r="B2918" s="7" t="s">
        <v>3570</v>
      </c>
      <c r="C2918" s="7" t="s">
        <v>40</v>
      </c>
      <c r="D2918" s="8">
        <v>10</v>
      </c>
      <c r="E2918" s="8">
        <v>15</v>
      </c>
      <c r="F2918" s="7" t="s">
        <v>65</v>
      </c>
      <c r="G2918" s="7" t="s">
        <v>16</v>
      </c>
      <c r="H2918" s="7" t="s">
        <v>36</v>
      </c>
      <c r="I2918" s="7" t="s">
        <v>30</v>
      </c>
      <c r="J2918" s="7" t="s">
        <v>2375</v>
      </c>
      <c r="K2918" s="7" t="s">
        <v>38</v>
      </c>
      <c r="L2918" s="7" t="s">
        <v>50</v>
      </c>
    </row>
    <row r="2919" spans="1:12" ht="28.5" x14ac:dyDescent="0.2">
      <c r="A2919" s="7" t="s">
        <v>2396</v>
      </c>
      <c r="B2919" s="7" t="s">
        <v>3570</v>
      </c>
      <c r="C2919" s="7" t="s">
        <v>40</v>
      </c>
      <c r="D2919" s="8">
        <v>10</v>
      </c>
      <c r="E2919" s="8">
        <v>15</v>
      </c>
      <c r="F2919" s="7" t="s">
        <v>35</v>
      </c>
      <c r="G2919" s="7" t="s">
        <v>8</v>
      </c>
      <c r="H2919" s="7" t="s">
        <v>24</v>
      </c>
      <c r="I2919" s="7" t="s">
        <v>30</v>
      </c>
      <c r="J2919" s="7" t="s">
        <v>2397</v>
      </c>
      <c r="K2919" s="7" t="s">
        <v>11</v>
      </c>
      <c r="L2919" s="7" t="s">
        <v>12</v>
      </c>
    </row>
    <row r="2920" spans="1:12" ht="28.5" x14ac:dyDescent="0.2">
      <c r="A2920" s="7" t="s">
        <v>890</v>
      </c>
      <c r="B2920" s="7" t="s">
        <v>3570</v>
      </c>
      <c r="C2920" s="7" t="s">
        <v>40</v>
      </c>
      <c r="D2920" s="8">
        <v>10</v>
      </c>
      <c r="E2920" s="8">
        <v>15</v>
      </c>
      <c r="F2920" s="7" t="s">
        <v>65</v>
      </c>
      <c r="G2920" s="7" t="s">
        <v>16</v>
      </c>
      <c r="H2920" s="7" t="s">
        <v>2645</v>
      </c>
      <c r="I2920" s="7" t="s">
        <v>839</v>
      </c>
      <c r="J2920" s="7" t="s">
        <v>3363</v>
      </c>
      <c r="K2920" s="7" t="s">
        <v>38</v>
      </c>
      <c r="L2920" s="7" t="s">
        <v>50</v>
      </c>
    </row>
    <row r="2921" spans="1:12" ht="28.5" x14ac:dyDescent="0.2">
      <c r="A2921" s="7" t="s">
        <v>847</v>
      </c>
      <c r="B2921" s="7" t="s">
        <v>3570</v>
      </c>
      <c r="C2921" s="7" t="s">
        <v>40</v>
      </c>
      <c r="D2921" s="8">
        <v>10</v>
      </c>
      <c r="E2921" s="8">
        <v>15</v>
      </c>
      <c r="F2921" s="7" t="s">
        <v>65</v>
      </c>
      <c r="G2921" s="7" t="s">
        <v>16</v>
      </c>
      <c r="H2921" s="7" t="s">
        <v>585</v>
      </c>
      <c r="I2921" s="7" t="s">
        <v>839</v>
      </c>
      <c r="J2921" s="7" t="s">
        <v>3375</v>
      </c>
      <c r="K2921" s="7" t="s">
        <v>93</v>
      </c>
      <c r="L2921" s="7" t="s">
        <v>12</v>
      </c>
    </row>
    <row r="2922" spans="1:12" ht="28.5" x14ac:dyDescent="0.2">
      <c r="A2922" s="7" t="s">
        <v>3386</v>
      </c>
      <c r="B2922" s="7" t="s">
        <v>3570</v>
      </c>
      <c r="C2922" s="7" t="s">
        <v>40</v>
      </c>
      <c r="D2922" s="8">
        <v>10</v>
      </c>
      <c r="E2922" s="8">
        <v>15</v>
      </c>
      <c r="F2922" s="7" t="s">
        <v>35</v>
      </c>
      <c r="G2922" s="7" t="s">
        <v>16</v>
      </c>
      <c r="H2922" s="7" t="s">
        <v>839</v>
      </c>
      <c r="I2922" s="7" t="s">
        <v>839</v>
      </c>
      <c r="J2922" s="7" t="s">
        <v>3437</v>
      </c>
      <c r="K2922" s="7" t="s">
        <v>26</v>
      </c>
      <c r="L2922" s="7" t="s">
        <v>50</v>
      </c>
    </row>
    <row r="2923" spans="1:12" ht="28.5" x14ac:dyDescent="0.2">
      <c r="A2923" s="7" t="s">
        <v>847</v>
      </c>
      <c r="B2923" s="7" t="s">
        <v>3570</v>
      </c>
      <c r="C2923" s="7" t="s">
        <v>40</v>
      </c>
      <c r="D2923" s="8">
        <v>10</v>
      </c>
      <c r="E2923" s="8">
        <v>15</v>
      </c>
      <c r="F2923" s="7" t="s">
        <v>65</v>
      </c>
      <c r="G2923" s="7" t="s">
        <v>16</v>
      </c>
      <c r="H2923" s="7" t="s">
        <v>888</v>
      </c>
      <c r="I2923" s="7" t="s">
        <v>839</v>
      </c>
      <c r="J2923" s="7" t="s">
        <v>1431</v>
      </c>
      <c r="K2923" s="7" t="s">
        <v>93</v>
      </c>
      <c r="L2923" s="7" t="s">
        <v>12</v>
      </c>
    </row>
    <row r="2924" spans="1:12" x14ac:dyDescent="0.2">
      <c r="A2924" s="7" t="s">
        <v>3450</v>
      </c>
      <c r="B2924" s="7" t="s">
        <v>3570</v>
      </c>
      <c r="C2924" s="7" t="s">
        <v>40</v>
      </c>
      <c r="D2924" s="8">
        <v>10</v>
      </c>
      <c r="E2924" s="8">
        <v>15</v>
      </c>
      <c r="F2924" s="7" t="s">
        <v>65</v>
      </c>
      <c r="G2924" s="7" t="s">
        <v>8</v>
      </c>
      <c r="H2924" s="7" t="s">
        <v>3451</v>
      </c>
      <c r="I2924" s="7" t="s">
        <v>3451</v>
      </c>
      <c r="J2924" s="7" t="s">
        <v>3452</v>
      </c>
      <c r="K2924" s="7" t="s">
        <v>93</v>
      </c>
      <c r="L2924" s="7" t="s">
        <v>12</v>
      </c>
    </row>
    <row r="2925" spans="1:12" x14ac:dyDescent="0.2">
      <c r="A2925" s="7" t="s">
        <v>847</v>
      </c>
      <c r="B2925" s="7" t="s">
        <v>3570</v>
      </c>
      <c r="C2925" s="7" t="s">
        <v>40</v>
      </c>
      <c r="D2925" s="8">
        <v>10</v>
      </c>
      <c r="E2925" s="8">
        <v>15</v>
      </c>
      <c r="F2925" s="7" t="s">
        <v>7</v>
      </c>
      <c r="G2925" s="7" t="s">
        <v>16</v>
      </c>
      <c r="H2925" s="7" t="s">
        <v>839</v>
      </c>
      <c r="I2925" s="7" t="s">
        <v>839</v>
      </c>
      <c r="J2925" s="7" t="s">
        <v>3525</v>
      </c>
      <c r="K2925" s="7" t="s">
        <v>38</v>
      </c>
      <c r="L2925" s="7" t="s">
        <v>50</v>
      </c>
    </row>
    <row r="2926" spans="1:12" ht="28.5" x14ac:dyDescent="0.2">
      <c r="A2926" s="7" t="s">
        <v>847</v>
      </c>
      <c r="B2926" s="7" t="s">
        <v>3570</v>
      </c>
      <c r="C2926" s="7" t="s">
        <v>40</v>
      </c>
      <c r="D2926" s="8">
        <v>10</v>
      </c>
      <c r="E2926" s="8">
        <v>15</v>
      </c>
      <c r="F2926" s="7" t="s">
        <v>65</v>
      </c>
      <c r="G2926" s="7" t="s">
        <v>16</v>
      </c>
      <c r="H2926" s="7" t="s">
        <v>1636</v>
      </c>
      <c r="I2926" s="7" t="s">
        <v>839</v>
      </c>
      <c r="J2926" s="7" t="s">
        <v>3608</v>
      </c>
      <c r="K2926" s="7" t="s">
        <v>93</v>
      </c>
      <c r="L2926" s="7" t="s">
        <v>12</v>
      </c>
    </row>
    <row r="2927" spans="1:12" x14ac:dyDescent="0.2">
      <c r="A2927" s="7" t="s">
        <v>847</v>
      </c>
      <c r="B2927" s="7" t="s">
        <v>3570</v>
      </c>
      <c r="C2927" s="7" t="s">
        <v>40</v>
      </c>
      <c r="D2927" s="8">
        <v>10</v>
      </c>
      <c r="E2927" s="8">
        <v>15</v>
      </c>
      <c r="F2927" s="7" t="s">
        <v>35</v>
      </c>
      <c r="G2927" s="7" t="s">
        <v>59</v>
      </c>
      <c r="H2927" s="7" t="s">
        <v>839</v>
      </c>
      <c r="I2927" s="7" t="s">
        <v>839</v>
      </c>
      <c r="J2927" s="7" t="s">
        <v>3619</v>
      </c>
      <c r="K2927" s="7" t="s">
        <v>93</v>
      </c>
      <c r="L2927" s="7" t="s">
        <v>12</v>
      </c>
    </row>
    <row r="2928" spans="1:12" x14ac:dyDescent="0.2">
      <c r="A2928" s="7" t="s">
        <v>847</v>
      </c>
      <c r="B2928" s="7" t="s">
        <v>3570</v>
      </c>
      <c r="C2928" s="7" t="s">
        <v>40</v>
      </c>
      <c r="D2928" s="8">
        <v>10</v>
      </c>
      <c r="E2928" s="8">
        <v>15</v>
      </c>
      <c r="F2928" s="7" t="s">
        <v>23</v>
      </c>
      <c r="G2928" s="7" t="s">
        <v>16</v>
      </c>
      <c r="H2928" s="7" t="s">
        <v>839</v>
      </c>
      <c r="I2928" s="7" t="s">
        <v>839</v>
      </c>
      <c r="J2928" s="7" t="s">
        <v>3624</v>
      </c>
      <c r="K2928" s="7" t="s">
        <v>38</v>
      </c>
      <c r="L2928" s="7" t="s">
        <v>50</v>
      </c>
    </row>
    <row r="2929" spans="1:12" ht="28.5" x14ac:dyDescent="0.2">
      <c r="A2929" s="7" t="s">
        <v>3627</v>
      </c>
      <c r="B2929" s="7" t="s">
        <v>3570</v>
      </c>
      <c r="C2929" s="7" t="s">
        <v>40</v>
      </c>
      <c r="D2929" s="8">
        <v>10</v>
      </c>
      <c r="E2929" s="8">
        <v>15</v>
      </c>
      <c r="F2929" s="7" t="s">
        <v>35</v>
      </c>
      <c r="G2929" s="7" t="s">
        <v>8</v>
      </c>
      <c r="H2929" s="7" t="s">
        <v>2689</v>
      </c>
      <c r="I2929" s="7" t="s">
        <v>839</v>
      </c>
      <c r="J2929" s="7" t="s">
        <v>3628</v>
      </c>
      <c r="K2929" s="7" t="s">
        <v>38</v>
      </c>
      <c r="L2929" s="7" t="s">
        <v>12</v>
      </c>
    </row>
    <row r="2930" spans="1:12" ht="28.5" x14ac:dyDescent="0.2">
      <c r="A2930" s="7" t="s">
        <v>3630</v>
      </c>
      <c r="B2930" s="7" t="s">
        <v>3570</v>
      </c>
      <c r="C2930" s="7" t="s">
        <v>40</v>
      </c>
      <c r="D2930" s="8">
        <v>10</v>
      </c>
      <c r="E2930" s="8">
        <v>15</v>
      </c>
      <c r="F2930" s="7" t="s">
        <v>65</v>
      </c>
      <c r="G2930" s="7" t="s">
        <v>16</v>
      </c>
      <c r="H2930" s="7" t="s">
        <v>1636</v>
      </c>
      <c r="I2930" s="7" t="s">
        <v>839</v>
      </c>
      <c r="J2930" s="7" t="s">
        <v>3631</v>
      </c>
      <c r="K2930" s="7" t="s">
        <v>42</v>
      </c>
      <c r="L2930" s="7" t="s">
        <v>12</v>
      </c>
    </row>
    <row r="2931" spans="1:12" ht="28.5" x14ac:dyDescent="0.2">
      <c r="A2931" s="7" t="s">
        <v>847</v>
      </c>
      <c r="B2931" s="7" t="s">
        <v>3570</v>
      </c>
      <c r="C2931" s="7" t="s">
        <v>40</v>
      </c>
      <c r="D2931" s="8">
        <v>10</v>
      </c>
      <c r="E2931" s="8">
        <v>15</v>
      </c>
      <c r="F2931" s="7" t="s">
        <v>65</v>
      </c>
      <c r="G2931" s="7" t="s">
        <v>16</v>
      </c>
      <c r="H2931" s="7" t="s">
        <v>1636</v>
      </c>
      <c r="I2931" s="7" t="s">
        <v>839</v>
      </c>
      <c r="J2931" s="7" t="s">
        <v>3632</v>
      </c>
      <c r="K2931" s="7" t="s">
        <v>38</v>
      </c>
      <c r="L2931" s="7" t="s">
        <v>12</v>
      </c>
    </row>
    <row r="2932" spans="1:12" ht="28.5" x14ac:dyDescent="0.2">
      <c r="A2932" s="7" t="s">
        <v>890</v>
      </c>
      <c r="B2932" s="7" t="s">
        <v>3570</v>
      </c>
      <c r="C2932" s="7" t="s">
        <v>40</v>
      </c>
      <c r="D2932" s="8">
        <v>10</v>
      </c>
      <c r="E2932" s="8">
        <v>15</v>
      </c>
      <c r="F2932" s="7" t="s">
        <v>65</v>
      </c>
      <c r="G2932" s="7" t="s">
        <v>8</v>
      </c>
      <c r="H2932" s="7" t="s">
        <v>1636</v>
      </c>
      <c r="I2932" s="7" t="s">
        <v>839</v>
      </c>
      <c r="J2932" s="7" t="s">
        <v>3651</v>
      </c>
      <c r="K2932" s="7" t="s">
        <v>11</v>
      </c>
      <c r="L2932" s="7" t="s">
        <v>12</v>
      </c>
    </row>
    <row r="2933" spans="1:12" x14ac:dyDescent="0.2">
      <c r="A2933" s="7" t="s">
        <v>847</v>
      </c>
      <c r="B2933" s="7" t="s">
        <v>3570</v>
      </c>
      <c r="C2933" s="7" t="s">
        <v>40</v>
      </c>
      <c r="D2933" s="8">
        <v>10</v>
      </c>
      <c r="E2933" s="8">
        <v>15</v>
      </c>
      <c r="F2933" s="7" t="s">
        <v>65</v>
      </c>
      <c r="G2933" s="7" t="s">
        <v>16</v>
      </c>
      <c r="H2933" s="7" t="s">
        <v>839</v>
      </c>
      <c r="I2933" s="7" t="s">
        <v>839</v>
      </c>
      <c r="J2933" s="7" t="s">
        <v>4814</v>
      </c>
      <c r="K2933" s="7" t="s">
        <v>38</v>
      </c>
      <c r="L2933" s="7" t="s">
        <v>12</v>
      </c>
    </row>
    <row r="2934" spans="1:12" ht="28.5" x14ac:dyDescent="0.2">
      <c r="A2934" s="7" t="s">
        <v>4824</v>
      </c>
      <c r="B2934" s="7" t="s">
        <v>3570</v>
      </c>
      <c r="C2934" s="7" t="s">
        <v>40</v>
      </c>
      <c r="D2934" s="8">
        <v>10</v>
      </c>
      <c r="E2934" s="8">
        <v>15</v>
      </c>
      <c r="F2934" s="7" t="s">
        <v>23</v>
      </c>
      <c r="G2934" s="7" t="s">
        <v>16</v>
      </c>
      <c r="H2934" s="7" t="s">
        <v>2314</v>
      </c>
      <c r="I2934" s="7" t="s">
        <v>839</v>
      </c>
      <c r="J2934" s="7" t="s">
        <v>4825</v>
      </c>
      <c r="K2934" s="7" t="s">
        <v>42</v>
      </c>
      <c r="L2934" s="7" t="s">
        <v>12</v>
      </c>
    </row>
    <row r="2935" spans="1:12" ht="28.5" x14ac:dyDescent="0.2">
      <c r="A2935" s="7" t="s">
        <v>4830</v>
      </c>
      <c r="B2935" s="7" t="s">
        <v>3570</v>
      </c>
      <c r="C2935" s="7" t="s">
        <v>40</v>
      </c>
      <c r="D2935" s="8">
        <v>10</v>
      </c>
      <c r="E2935" s="8">
        <v>15</v>
      </c>
      <c r="F2935" s="7" t="s">
        <v>65</v>
      </c>
      <c r="G2935" s="7" t="s">
        <v>16</v>
      </c>
      <c r="H2935" s="7" t="s">
        <v>2645</v>
      </c>
      <c r="I2935" s="7" t="s">
        <v>839</v>
      </c>
      <c r="J2935" s="7" t="s">
        <v>4831</v>
      </c>
      <c r="K2935" s="7" t="s">
        <v>11</v>
      </c>
      <c r="L2935" s="7" t="s">
        <v>12</v>
      </c>
    </row>
    <row r="2936" spans="1:12" ht="28.5" x14ac:dyDescent="0.2">
      <c r="A2936" s="7" t="s">
        <v>4832</v>
      </c>
      <c r="B2936" s="7" t="s">
        <v>3570</v>
      </c>
      <c r="C2936" s="7" t="s">
        <v>40</v>
      </c>
      <c r="D2936" s="8">
        <v>10</v>
      </c>
      <c r="E2936" s="8">
        <v>15</v>
      </c>
      <c r="F2936" s="7" t="s">
        <v>35</v>
      </c>
      <c r="G2936" s="7" t="s">
        <v>16</v>
      </c>
      <c r="H2936" s="7" t="s">
        <v>2689</v>
      </c>
      <c r="I2936" s="7" t="s">
        <v>839</v>
      </c>
      <c r="J2936" s="7" t="s">
        <v>4833</v>
      </c>
      <c r="K2936" s="7" t="s">
        <v>42</v>
      </c>
      <c r="L2936" s="7" t="s">
        <v>129</v>
      </c>
    </row>
    <row r="2937" spans="1:12" ht="28.5" x14ac:dyDescent="0.2">
      <c r="A2937" s="7" t="s">
        <v>847</v>
      </c>
      <c r="B2937" s="7" t="s">
        <v>3570</v>
      </c>
      <c r="C2937" s="7" t="s">
        <v>40</v>
      </c>
      <c r="D2937" s="8">
        <v>10</v>
      </c>
      <c r="E2937" s="8">
        <v>15</v>
      </c>
      <c r="F2937" s="7" t="s">
        <v>23</v>
      </c>
      <c r="G2937" s="7" t="s">
        <v>8</v>
      </c>
      <c r="H2937" s="7" t="s">
        <v>1636</v>
      </c>
      <c r="I2937" s="7" t="s">
        <v>839</v>
      </c>
      <c r="J2937" s="7" t="s">
        <v>4836</v>
      </c>
      <c r="K2937" s="7" t="s">
        <v>11</v>
      </c>
      <c r="L2937" s="7" t="s">
        <v>12</v>
      </c>
    </row>
    <row r="2938" spans="1:12" ht="28.5" x14ac:dyDescent="0.2">
      <c r="A2938" s="7" t="s">
        <v>4885</v>
      </c>
      <c r="B2938" s="7" t="s">
        <v>3570</v>
      </c>
      <c r="C2938" s="7" t="s">
        <v>40</v>
      </c>
      <c r="D2938" s="8">
        <v>10</v>
      </c>
      <c r="E2938" s="8">
        <v>15</v>
      </c>
      <c r="F2938" s="7" t="s">
        <v>35</v>
      </c>
      <c r="G2938" s="7" t="s">
        <v>16</v>
      </c>
      <c r="H2938" s="7" t="s">
        <v>2653</v>
      </c>
      <c r="I2938" s="7" t="s">
        <v>839</v>
      </c>
      <c r="J2938" s="7" t="s">
        <v>4886</v>
      </c>
      <c r="K2938" s="7" t="s">
        <v>93</v>
      </c>
      <c r="L2938" s="7" t="s">
        <v>12</v>
      </c>
    </row>
    <row r="2939" spans="1:12" ht="28.5" x14ac:dyDescent="0.2">
      <c r="A2939" s="7" t="s">
        <v>4954</v>
      </c>
      <c r="B2939" s="7" t="s">
        <v>3570</v>
      </c>
      <c r="C2939" s="7" t="s">
        <v>40</v>
      </c>
      <c r="D2939" s="8">
        <v>10</v>
      </c>
      <c r="E2939" s="8">
        <v>15</v>
      </c>
      <c r="F2939" s="7" t="s">
        <v>7</v>
      </c>
      <c r="G2939" s="7" t="s">
        <v>16</v>
      </c>
      <c r="H2939" s="7" t="s">
        <v>2636</v>
      </c>
      <c r="I2939" s="7" t="s">
        <v>839</v>
      </c>
      <c r="J2939" s="7" t="s">
        <v>4211</v>
      </c>
      <c r="K2939" s="7" t="s">
        <v>26</v>
      </c>
      <c r="L2939" s="7" t="s">
        <v>50</v>
      </c>
    </row>
    <row r="2940" spans="1:12" ht="28.5" x14ac:dyDescent="0.2">
      <c r="A2940" s="7" t="s">
        <v>4976</v>
      </c>
      <c r="B2940" s="7" t="s">
        <v>3570</v>
      </c>
      <c r="C2940" s="7" t="s">
        <v>40</v>
      </c>
      <c r="D2940" s="8">
        <v>10</v>
      </c>
      <c r="E2940" s="8">
        <v>15</v>
      </c>
      <c r="F2940" s="7" t="s">
        <v>7</v>
      </c>
      <c r="G2940" s="7" t="s">
        <v>59</v>
      </c>
      <c r="H2940" s="7" t="s">
        <v>1636</v>
      </c>
      <c r="I2940" s="7" t="s">
        <v>839</v>
      </c>
      <c r="J2940" s="7" t="s">
        <v>4977</v>
      </c>
      <c r="K2940" s="7" t="s">
        <v>11</v>
      </c>
      <c r="L2940" s="7" t="s">
        <v>12</v>
      </c>
    </row>
    <row r="2941" spans="1:12" ht="28.5" x14ac:dyDescent="0.2">
      <c r="A2941" s="7" t="s">
        <v>847</v>
      </c>
      <c r="B2941" s="7" t="s">
        <v>3570</v>
      </c>
      <c r="C2941" s="7" t="s">
        <v>40</v>
      </c>
      <c r="D2941" s="8">
        <v>10</v>
      </c>
      <c r="E2941" s="8">
        <v>15</v>
      </c>
      <c r="F2941" s="7" t="s">
        <v>65</v>
      </c>
      <c r="G2941" s="7" t="s">
        <v>16</v>
      </c>
      <c r="H2941" s="7" t="s">
        <v>1636</v>
      </c>
      <c r="I2941" s="7" t="s">
        <v>839</v>
      </c>
      <c r="J2941" s="7" t="s">
        <v>5036</v>
      </c>
      <c r="K2941" s="7" t="s">
        <v>26</v>
      </c>
      <c r="L2941" s="7" t="s">
        <v>81</v>
      </c>
    </row>
    <row r="2942" spans="1:12" ht="28.5" x14ac:dyDescent="0.2">
      <c r="A2942" s="7" t="s">
        <v>890</v>
      </c>
      <c r="B2942" s="7" t="s">
        <v>3570</v>
      </c>
      <c r="C2942" s="7" t="s">
        <v>40</v>
      </c>
      <c r="D2942" s="8">
        <v>10</v>
      </c>
      <c r="E2942" s="8">
        <v>15</v>
      </c>
      <c r="F2942" s="7" t="s">
        <v>7</v>
      </c>
      <c r="G2942" s="7" t="s">
        <v>59</v>
      </c>
      <c r="H2942" s="7" t="s">
        <v>3031</v>
      </c>
      <c r="I2942" s="7" t="s">
        <v>839</v>
      </c>
      <c r="J2942" s="7" t="s">
        <v>5067</v>
      </c>
      <c r="K2942" s="7" t="s">
        <v>11</v>
      </c>
      <c r="L2942" s="7" t="s">
        <v>12</v>
      </c>
    </row>
    <row r="2943" spans="1:12" ht="28.5" x14ac:dyDescent="0.2">
      <c r="A2943" s="7" t="s">
        <v>847</v>
      </c>
      <c r="B2943" s="7" t="s">
        <v>3570</v>
      </c>
      <c r="C2943" s="7" t="s">
        <v>40</v>
      </c>
      <c r="D2943" s="8">
        <v>10</v>
      </c>
      <c r="E2943" s="8">
        <v>15</v>
      </c>
      <c r="F2943" s="7" t="s">
        <v>35</v>
      </c>
      <c r="G2943" s="7" t="s">
        <v>8</v>
      </c>
      <c r="H2943" s="7" t="s">
        <v>2674</v>
      </c>
      <c r="I2943" s="7" t="s">
        <v>839</v>
      </c>
      <c r="J2943" s="7" t="s">
        <v>5070</v>
      </c>
      <c r="K2943" s="7" t="s">
        <v>38</v>
      </c>
      <c r="L2943" s="7" t="s">
        <v>12</v>
      </c>
    </row>
    <row r="2944" spans="1:12" ht="28.5" x14ac:dyDescent="0.2">
      <c r="A2944" s="7" t="s">
        <v>5071</v>
      </c>
      <c r="B2944" s="7" t="s">
        <v>3570</v>
      </c>
      <c r="C2944" s="7" t="s">
        <v>40</v>
      </c>
      <c r="D2944" s="8">
        <v>10</v>
      </c>
      <c r="E2944" s="8">
        <v>15</v>
      </c>
      <c r="F2944" s="7" t="s">
        <v>23</v>
      </c>
      <c r="G2944" s="7" t="s">
        <v>16</v>
      </c>
      <c r="H2944" s="7" t="s">
        <v>1636</v>
      </c>
      <c r="I2944" s="7" t="s">
        <v>839</v>
      </c>
      <c r="J2944" s="7" t="s">
        <v>5072</v>
      </c>
      <c r="K2944" s="7" t="s">
        <v>93</v>
      </c>
      <c r="L2944" s="7" t="s">
        <v>20</v>
      </c>
    </row>
    <row r="2945" spans="1:12" ht="28.5" x14ac:dyDescent="0.2">
      <c r="A2945" s="7" t="s">
        <v>847</v>
      </c>
      <c r="B2945" s="7" t="s">
        <v>3570</v>
      </c>
      <c r="C2945" s="7" t="s">
        <v>40</v>
      </c>
      <c r="D2945" s="8">
        <v>10</v>
      </c>
      <c r="E2945" s="8">
        <v>15</v>
      </c>
      <c r="F2945" s="7" t="s">
        <v>7</v>
      </c>
      <c r="G2945" s="7" t="s">
        <v>16</v>
      </c>
      <c r="H2945" s="7" t="s">
        <v>2314</v>
      </c>
      <c r="I2945" s="7" t="s">
        <v>839</v>
      </c>
      <c r="J2945" s="7" t="s">
        <v>1033</v>
      </c>
      <c r="K2945" s="7" t="s">
        <v>26</v>
      </c>
      <c r="L2945" s="7" t="s">
        <v>12</v>
      </c>
    </row>
    <row r="2946" spans="1:12" ht="28.5" x14ac:dyDescent="0.2">
      <c r="A2946" s="7" t="s">
        <v>847</v>
      </c>
      <c r="B2946" s="7" t="s">
        <v>3570</v>
      </c>
      <c r="C2946" s="7" t="s">
        <v>40</v>
      </c>
      <c r="D2946" s="8">
        <v>10</v>
      </c>
      <c r="E2946" s="8">
        <v>15</v>
      </c>
      <c r="F2946" s="7" t="s">
        <v>7</v>
      </c>
      <c r="G2946" s="7" t="s">
        <v>16</v>
      </c>
      <c r="H2946" s="7" t="s">
        <v>743</v>
      </c>
      <c r="I2946" s="7" t="s">
        <v>2595</v>
      </c>
      <c r="J2946" s="7" t="s">
        <v>5955</v>
      </c>
      <c r="K2946" s="7" t="s">
        <v>38</v>
      </c>
      <c r="L2946" s="7" t="s">
        <v>12</v>
      </c>
    </row>
    <row r="2947" spans="1:12" ht="28.5" x14ac:dyDescent="0.2">
      <c r="A2947" s="7" t="s">
        <v>857</v>
      </c>
      <c r="B2947" s="7" t="s">
        <v>3570</v>
      </c>
      <c r="C2947" s="7" t="s">
        <v>40</v>
      </c>
      <c r="D2947" s="8">
        <v>10</v>
      </c>
      <c r="E2947" s="8">
        <v>15</v>
      </c>
      <c r="F2947" s="7" t="s">
        <v>35</v>
      </c>
      <c r="G2947" s="7" t="s">
        <v>8</v>
      </c>
      <c r="H2947" s="7" t="s">
        <v>743</v>
      </c>
      <c r="I2947" s="7" t="s">
        <v>2595</v>
      </c>
      <c r="J2947" s="7" t="s">
        <v>6013</v>
      </c>
      <c r="K2947" s="7" t="s">
        <v>11</v>
      </c>
      <c r="L2947" s="7" t="s">
        <v>12</v>
      </c>
    </row>
    <row r="2948" spans="1:12" ht="28.5" x14ac:dyDescent="0.2">
      <c r="A2948" s="7" t="s">
        <v>847</v>
      </c>
      <c r="B2948" s="7" t="s">
        <v>3570</v>
      </c>
      <c r="C2948" s="7" t="s">
        <v>40</v>
      </c>
      <c r="D2948" s="8">
        <v>10</v>
      </c>
      <c r="E2948" s="8">
        <v>15</v>
      </c>
      <c r="F2948" s="7" t="s">
        <v>35</v>
      </c>
      <c r="G2948" s="7" t="s">
        <v>16</v>
      </c>
      <c r="H2948" s="7" t="s">
        <v>1722</v>
      </c>
      <c r="I2948" s="7" t="s">
        <v>2595</v>
      </c>
      <c r="J2948" s="7" t="s">
        <v>6059</v>
      </c>
      <c r="K2948" s="7" t="s">
        <v>26</v>
      </c>
      <c r="L2948" s="7" t="s">
        <v>32</v>
      </c>
    </row>
    <row r="2949" spans="1:12" ht="28.5" x14ac:dyDescent="0.2">
      <c r="A2949" s="7" t="s">
        <v>857</v>
      </c>
      <c r="B2949" s="7" t="s">
        <v>3570</v>
      </c>
      <c r="C2949" s="7" t="s">
        <v>40</v>
      </c>
      <c r="D2949" s="8">
        <v>10</v>
      </c>
      <c r="E2949" s="8">
        <v>15</v>
      </c>
      <c r="F2949" s="7" t="s">
        <v>35</v>
      </c>
      <c r="G2949" s="7" t="s">
        <v>16</v>
      </c>
      <c r="H2949" s="7" t="s">
        <v>1722</v>
      </c>
      <c r="I2949" s="7" t="s">
        <v>2595</v>
      </c>
      <c r="J2949" s="7" t="s">
        <v>6073</v>
      </c>
      <c r="K2949" s="7" t="s">
        <v>93</v>
      </c>
      <c r="L2949" s="7" t="s">
        <v>12</v>
      </c>
    </row>
    <row r="2950" spans="1:12" ht="28.5" x14ac:dyDescent="0.2">
      <c r="A2950" s="7" t="s">
        <v>6074</v>
      </c>
      <c r="B2950" s="7" t="s">
        <v>3570</v>
      </c>
      <c r="C2950" s="7" t="s">
        <v>40</v>
      </c>
      <c r="D2950" s="8">
        <v>10</v>
      </c>
      <c r="E2950" s="8">
        <v>15</v>
      </c>
      <c r="F2950" s="7" t="s">
        <v>35</v>
      </c>
      <c r="G2950" s="7" t="s">
        <v>16</v>
      </c>
      <c r="H2950" s="7" t="s">
        <v>743</v>
      </c>
      <c r="I2950" s="7" t="s">
        <v>2595</v>
      </c>
      <c r="J2950" s="7" t="s">
        <v>6075</v>
      </c>
      <c r="K2950" s="7" t="s">
        <v>38</v>
      </c>
      <c r="L2950" s="7" t="s">
        <v>12</v>
      </c>
    </row>
    <row r="2951" spans="1:12" ht="28.5" x14ac:dyDescent="0.2">
      <c r="A2951" s="7" t="s">
        <v>6923</v>
      </c>
      <c r="B2951" s="7" t="s">
        <v>3570</v>
      </c>
      <c r="C2951" s="7" t="s">
        <v>40</v>
      </c>
      <c r="D2951" s="8">
        <v>10</v>
      </c>
      <c r="E2951" s="8">
        <v>15</v>
      </c>
      <c r="F2951" s="7" t="s">
        <v>7</v>
      </c>
      <c r="G2951" s="7" t="s">
        <v>59</v>
      </c>
      <c r="H2951" s="7" t="s">
        <v>1961</v>
      </c>
      <c r="I2951" s="7" t="s">
        <v>2595</v>
      </c>
      <c r="J2951" s="7" t="s">
        <v>5663</v>
      </c>
      <c r="K2951" s="7" t="s">
        <v>93</v>
      </c>
      <c r="L2951" s="7" t="s">
        <v>12</v>
      </c>
    </row>
    <row r="2952" spans="1:12" ht="28.5" x14ac:dyDescent="0.2">
      <c r="A2952" s="7" t="s">
        <v>7133</v>
      </c>
      <c r="B2952" s="7" t="s">
        <v>3570</v>
      </c>
      <c r="C2952" s="7" t="s">
        <v>40</v>
      </c>
      <c r="D2952" s="8">
        <v>10</v>
      </c>
      <c r="E2952" s="8">
        <v>15</v>
      </c>
      <c r="F2952" s="7" t="s">
        <v>7</v>
      </c>
      <c r="G2952" s="7" t="s">
        <v>16</v>
      </c>
      <c r="H2952" s="7" t="s">
        <v>1722</v>
      </c>
      <c r="I2952" s="7" t="s">
        <v>2595</v>
      </c>
      <c r="J2952" s="7" t="s">
        <v>7134</v>
      </c>
      <c r="K2952" s="7" t="s">
        <v>93</v>
      </c>
      <c r="L2952" s="7" t="s">
        <v>12</v>
      </c>
    </row>
    <row r="2953" spans="1:12" ht="28.5" x14ac:dyDescent="0.2">
      <c r="A2953" s="7" t="s">
        <v>7138</v>
      </c>
      <c r="B2953" s="7" t="s">
        <v>3570</v>
      </c>
      <c r="C2953" s="7" t="s">
        <v>40</v>
      </c>
      <c r="D2953" s="8">
        <v>10</v>
      </c>
      <c r="E2953" s="8">
        <v>15</v>
      </c>
      <c r="F2953" s="7" t="s">
        <v>65</v>
      </c>
      <c r="G2953" s="7" t="s">
        <v>59</v>
      </c>
      <c r="H2953" s="7" t="s">
        <v>743</v>
      </c>
      <c r="I2953" s="7" t="s">
        <v>2595</v>
      </c>
      <c r="J2953" s="7" t="s">
        <v>5582</v>
      </c>
      <c r="K2953" s="7" t="s">
        <v>38</v>
      </c>
      <c r="L2953" s="7" t="s">
        <v>12</v>
      </c>
    </row>
    <row r="2954" spans="1:12" ht="28.5" x14ac:dyDescent="0.2">
      <c r="A2954" s="7" t="s">
        <v>7144</v>
      </c>
      <c r="B2954" s="7" t="s">
        <v>3570</v>
      </c>
      <c r="C2954" s="7" t="s">
        <v>40</v>
      </c>
      <c r="D2954" s="8">
        <v>10</v>
      </c>
      <c r="E2954" s="8">
        <v>15</v>
      </c>
      <c r="F2954" s="7" t="s">
        <v>35</v>
      </c>
      <c r="G2954" s="7" t="s">
        <v>8</v>
      </c>
      <c r="H2954" s="7" t="s">
        <v>2595</v>
      </c>
      <c r="I2954" s="7" t="s">
        <v>2595</v>
      </c>
      <c r="J2954" s="7" t="s">
        <v>7041</v>
      </c>
      <c r="K2954" s="7" t="s">
        <v>11</v>
      </c>
      <c r="L2954" s="7" t="s">
        <v>12</v>
      </c>
    </row>
    <row r="2955" spans="1:12" ht="28.5" x14ac:dyDescent="0.2">
      <c r="A2955" s="7" t="s">
        <v>6875</v>
      </c>
      <c r="B2955" s="7" t="s">
        <v>3570</v>
      </c>
      <c r="C2955" s="7" t="s">
        <v>40</v>
      </c>
      <c r="D2955" s="8">
        <v>10</v>
      </c>
      <c r="E2955" s="8">
        <v>15</v>
      </c>
      <c r="F2955" s="7" t="s">
        <v>35</v>
      </c>
      <c r="G2955" s="7" t="s">
        <v>8</v>
      </c>
      <c r="H2955" s="7" t="s">
        <v>1388</v>
      </c>
      <c r="I2955" s="7" t="s">
        <v>2595</v>
      </c>
      <c r="J2955" s="7" t="s">
        <v>5334</v>
      </c>
      <c r="K2955" s="7" t="s">
        <v>38</v>
      </c>
      <c r="L2955" s="7" t="s">
        <v>12</v>
      </c>
    </row>
    <row r="2956" spans="1:12" ht="28.5" x14ac:dyDescent="0.2">
      <c r="A2956" s="7" t="s">
        <v>7191</v>
      </c>
      <c r="B2956" s="7" t="s">
        <v>3570</v>
      </c>
      <c r="C2956" s="7" t="s">
        <v>40</v>
      </c>
      <c r="D2956" s="8">
        <v>10</v>
      </c>
      <c r="E2956" s="8">
        <v>15</v>
      </c>
      <c r="F2956" s="7" t="s">
        <v>65</v>
      </c>
      <c r="G2956" s="7" t="s">
        <v>16</v>
      </c>
      <c r="H2956" s="7" t="s">
        <v>1722</v>
      </c>
      <c r="I2956" s="7" t="s">
        <v>2595</v>
      </c>
      <c r="J2956" s="7" t="s">
        <v>7192</v>
      </c>
      <c r="K2956" s="7" t="s">
        <v>26</v>
      </c>
      <c r="L2956" s="7" t="s">
        <v>12</v>
      </c>
    </row>
    <row r="2957" spans="1:12" ht="28.5" x14ac:dyDescent="0.2">
      <c r="A2957" s="7" t="s">
        <v>847</v>
      </c>
      <c r="B2957" s="7" t="s">
        <v>3570</v>
      </c>
      <c r="C2957" s="7" t="s">
        <v>40</v>
      </c>
      <c r="D2957" s="8">
        <v>10</v>
      </c>
      <c r="E2957" s="8">
        <v>15</v>
      </c>
      <c r="F2957" s="7" t="s">
        <v>7</v>
      </c>
      <c r="G2957" s="7" t="s">
        <v>139</v>
      </c>
      <c r="H2957" s="7" t="s">
        <v>743</v>
      </c>
      <c r="I2957" s="7" t="s">
        <v>2595</v>
      </c>
      <c r="J2957" s="7" t="s">
        <v>7196</v>
      </c>
      <c r="K2957" s="7" t="s">
        <v>38</v>
      </c>
      <c r="L2957" s="7" t="s">
        <v>12</v>
      </c>
    </row>
    <row r="2958" spans="1:12" ht="28.5" x14ac:dyDescent="0.2">
      <c r="A2958" s="7" t="s">
        <v>7197</v>
      </c>
      <c r="B2958" s="7" t="s">
        <v>3570</v>
      </c>
      <c r="C2958" s="7" t="s">
        <v>40</v>
      </c>
      <c r="D2958" s="8">
        <v>10</v>
      </c>
      <c r="E2958" s="8">
        <v>15</v>
      </c>
      <c r="F2958" s="7" t="s">
        <v>7</v>
      </c>
      <c r="G2958" s="7" t="s">
        <v>241</v>
      </c>
      <c r="H2958" s="7" t="s">
        <v>743</v>
      </c>
      <c r="I2958" s="7" t="s">
        <v>2595</v>
      </c>
      <c r="J2958" s="7" t="s">
        <v>7198</v>
      </c>
      <c r="K2958" s="7" t="s">
        <v>11</v>
      </c>
      <c r="L2958" s="7" t="s">
        <v>12</v>
      </c>
    </row>
    <row r="2959" spans="1:12" ht="28.5" x14ac:dyDescent="0.2">
      <c r="A2959" s="7" t="s">
        <v>7211</v>
      </c>
      <c r="B2959" s="7" t="s">
        <v>3570</v>
      </c>
      <c r="C2959" s="7" t="s">
        <v>40</v>
      </c>
      <c r="D2959" s="8">
        <v>10</v>
      </c>
      <c r="E2959" s="8">
        <v>15</v>
      </c>
      <c r="F2959" s="7" t="s">
        <v>15</v>
      </c>
      <c r="G2959" s="7" t="s">
        <v>8</v>
      </c>
      <c r="H2959" s="7" t="s">
        <v>743</v>
      </c>
      <c r="I2959" s="7" t="s">
        <v>2595</v>
      </c>
      <c r="J2959" s="7" t="s">
        <v>7212</v>
      </c>
      <c r="K2959" s="7" t="s">
        <v>11</v>
      </c>
      <c r="L2959" s="7" t="s">
        <v>12</v>
      </c>
    </row>
    <row r="2960" spans="1:12" ht="28.5" x14ac:dyDescent="0.2">
      <c r="A2960" s="7" t="s">
        <v>847</v>
      </c>
      <c r="B2960" s="7" t="s">
        <v>3570</v>
      </c>
      <c r="C2960" s="7" t="s">
        <v>40</v>
      </c>
      <c r="D2960" s="8">
        <v>10</v>
      </c>
      <c r="E2960" s="8">
        <v>15</v>
      </c>
      <c r="F2960" s="7" t="s">
        <v>7</v>
      </c>
      <c r="G2960" s="7" t="s">
        <v>16</v>
      </c>
      <c r="H2960" s="7" t="s">
        <v>2595</v>
      </c>
      <c r="I2960" s="7" t="s">
        <v>2595</v>
      </c>
      <c r="J2960" s="7" t="s">
        <v>320</v>
      </c>
      <c r="K2960" s="7" t="s">
        <v>42</v>
      </c>
      <c r="L2960" s="7" t="s">
        <v>12</v>
      </c>
    </row>
    <row r="2961" spans="1:12" ht="28.5" x14ac:dyDescent="0.2">
      <c r="A2961" s="7" t="s">
        <v>7248</v>
      </c>
      <c r="B2961" s="7" t="s">
        <v>3570</v>
      </c>
      <c r="C2961" s="7" t="s">
        <v>40</v>
      </c>
      <c r="D2961" s="8">
        <v>10</v>
      </c>
      <c r="E2961" s="8">
        <v>15</v>
      </c>
      <c r="F2961" s="7" t="s">
        <v>35</v>
      </c>
      <c r="G2961" s="7" t="s">
        <v>16</v>
      </c>
      <c r="H2961" s="7" t="s">
        <v>743</v>
      </c>
      <c r="I2961" s="7" t="s">
        <v>2595</v>
      </c>
      <c r="J2961" s="7" t="s">
        <v>7249</v>
      </c>
      <c r="K2961" s="7" t="s">
        <v>11</v>
      </c>
      <c r="L2961" s="7" t="s">
        <v>12</v>
      </c>
    </row>
    <row r="2962" spans="1:12" x14ac:dyDescent="0.2">
      <c r="A2962" s="7" t="s">
        <v>8095</v>
      </c>
      <c r="B2962" s="7" t="s">
        <v>3570</v>
      </c>
      <c r="C2962" s="7" t="s">
        <v>40</v>
      </c>
      <c r="D2962" s="8">
        <v>10</v>
      </c>
      <c r="E2962" s="8">
        <v>15</v>
      </c>
      <c r="F2962" s="7" t="s">
        <v>15</v>
      </c>
      <c r="G2962" s="7" t="s">
        <v>8</v>
      </c>
      <c r="H2962" s="7" t="s">
        <v>5989</v>
      </c>
      <c r="I2962" s="7" t="s">
        <v>5989</v>
      </c>
      <c r="J2962" s="7" t="s">
        <v>8096</v>
      </c>
      <c r="K2962" s="7" t="s">
        <v>11</v>
      </c>
      <c r="L2962" s="7" t="s">
        <v>12</v>
      </c>
    </row>
    <row r="2963" spans="1:12" ht="28.5" x14ac:dyDescent="0.2">
      <c r="A2963" s="7" t="s">
        <v>847</v>
      </c>
      <c r="B2963" s="7" t="s">
        <v>3570</v>
      </c>
      <c r="C2963" s="7" t="s">
        <v>40</v>
      </c>
      <c r="D2963" s="8">
        <v>10</v>
      </c>
      <c r="E2963" s="8">
        <v>15</v>
      </c>
      <c r="F2963" s="7" t="s">
        <v>65</v>
      </c>
      <c r="G2963" s="7" t="s">
        <v>8</v>
      </c>
      <c r="H2963" s="7" t="s">
        <v>7447</v>
      </c>
      <c r="I2963" s="7" t="s">
        <v>5989</v>
      </c>
      <c r="J2963" s="7" t="s">
        <v>7452</v>
      </c>
      <c r="K2963" s="7" t="s">
        <v>11</v>
      </c>
      <c r="L2963" s="7" t="s">
        <v>12</v>
      </c>
    </row>
    <row r="2964" spans="1:12" ht="28.5" x14ac:dyDescent="0.2">
      <c r="A2964" s="7" t="s">
        <v>847</v>
      </c>
      <c r="B2964" s="7" t="s">
        <v>3570</v>
      </c>
      <c r="C2964" s="7" t="s">
        <v>40</v>
      </c>
      <c r="D2964" s="8">
        <v>10</v>
      </c>
      <c r="E2964" s="8">
        <v>15</v>
      </c>
      <c r="F2964" s="7" t="s">
        <v>23</v>
      </c>
      <c r="G2964" s="7" t="s">
        <v>16</v>
      </c>
      <c r="H2964" s="7" t="s">
        <v>1809</v>
      </c>
      <c r="I2964" s="7" t="s">
        <v>5989</v>
      </c>
      <c r="J2964" s="7" t="s">
        <v>3003</v>
      </c>
      <c r="K2964" s="7" t="s">
        <v>26</v>
      </c>
      <c r="L2964" s="7" t="s">
        <v>81</v>
      </c>
    </row>
    <row r="2965" spans="1:12" ht="28.5" x14ac:dyDescent="0.2">
      <c r="A2965" s="7" t="s">
        <v>890</v>
      </c>
      <c r="B2965" s="7" t="s">
        <v>3570</v>
      </c>
      <c r="C2965" s="7" t="s">
        <v>40</v>
      </c>
      <c r="D2965" s="8">
        <v>10</v>
      </c>
      <c r="E2965" s="8">
        <v>15</v>
      </c>
      <c r="F2965" s="7" t="s">
        <v>65</v>
      </c>
      <c r="G2965" s="7" t="s">
        <v>8</v>
      </c>
      <c r="H2965" s="7" t="s">
        <v>2579</v>
      </c>
      <c r="I2965" s="7" t="s">
        <v>5989</v>
      </c>
      <c r="J2965" s="7" t="s">
        <v>8154</v>
      </c>
      <c r="K2965" s="7" t="s">
        <v>38</v>
      </c>
      <c r="L2965" s="7" t="s">
        <v>12</v>
      </c>
    </row>
    <row r="2966" spans="1:12" ht="28.5" x14ac:dyDescent="0.2">
      <c r="A2966" s="7" t="s">
        <v>847</v>
      </c>
      <c r="B2966" s="7" t="s">
        <v>3570</v>
      </c>
      <c r="C2966" s="7" t="s">
        <v>40</v>
      </c>
      <c r="D2966" s="8">
        <v>10</v>
      </c>
      <c r="E2966" s="8">
        <v>15</v>
      </c>
      <c r="F2966" s="7" t="s">
        <v>35</v>
      </c>
      <c r="G2966" s="7" t="s">
        <v>16</v>
      </c>
      <c r="H2966" s="7" t="s">
        <v>1809</v>
      </c>
      <c r="I2966" s="7" t="s">
        <v>5989</v>
      </c>
      <c r="J2966" s="7" t="s">
        <v>7504</v>
      </c>
      <c r="K2966" s="7" t="s">
        <v>11</v>
      </c>
      <c r="L2966" s="7" t="s">
        <v>12</v>
      </c>
    </row>
    <row r="2967" spans="1:12" ht="28.5" x14ac:dyDescent="0.2">
      <c r="A2967" s="7" t="s">
        <v>3382</v>
      </c>
      <c r="B2967" s="7" t="s">
        <v>3570</v>
      </c>
      <c r="C2967" s="7" t="s">
        <v>40</v>
      </c>
      <c r="D2967" s="8">
        <v>10</v>
      </c>
      <c r="E2967" s="8">
        <v>15</v>
      </c>
      <c r="F2967" s="7" t="s">
        <v>65</v>
      </c>
      <c r="G2967" s="7" t="s">
        <v>8</v>
      </c>
      <c r="H2967" s="7" t="s">
        <v>7447</v>
      </c>
      <c r="I2967" s="7" t="s">
        <v>5989</v>
      </c>
      <c r="J2967" s="7" t="s">
        <v>8198</v>
      </c>
      <c r="K2967" s="7" t="s">
        <v>11</v>
      </c>
      <c r="L2967" s="7" t="s">
        <v>12</v>
      </c>
    </row>
    <row r="2968" spans="1:12" ht="28.5" x14ac:dyDescent="0.2">
      <c r="A2968" s="7" t="s">
        <v>8201</v>
      </c>
      <c r="B2968" s="7" t="s">
        <v>3570</v>
      </c>
      <c r="C2968" s="7" t="s">
        <v>40</v>
      </c>
      <c r="D2968" s="8">
        <v>10</v>
      </c>
      <c r="E2968" s="8">
        <v>15</v>
      </c>
      <c r="F2968" s="7" t="s">
        <v>35</v>
      </c>
      <c r="G2968" s="7" t="s">
        <v>16</v>
      </c>
      <c r="H2968" s="7" t="s">
        <v>1809</v>
      </c>
      <c r="I2968" s="7" t="s">
        <v>5989</v>
      </c>
      <c r="J2968" s="7" t="s">
        <v>8202</v>
      </c>
      <c r="K2968" s="7" t="s">
        <v>38</v>
      </c>
      <c r="L2968" s="7" t="s">
        <v>50</v>
      </c>
    </row>
    <row r="2969" spans="1:12" ht="28.5" x14ac:dyDescent="0.2">
      <c r="A2969" s="7" t="s">
        <v>8224</v>
      </c>
      <c r="B2969" s="7" t="s">
        <v>3570</v>
      </c>
      <c r="C2969" s="7" t="s">
        <v>40</v>
      </c>
      <c r="D2969" s="8">
        <v>10</v>
      </c>
      <c r="E2969" s="8">
        <v>15</v>
      </c>
      <c r="F2969" s="7" t="s">
        <v>35</v>
      </c>
      <c r="G2969" s="7" t="s">
        <v>16</v>
      </c>
      <c r="H2969" s="7" t="s">
        <v>7546</v>
      </c>
      <c r="I2969" s="7" t="s">
        <v>5989</v>
      </c>
      <c r="J2969" s="7" t="s">
        <v>8225</v>
      </c>
      <c r="K2969" s="7" t="s">
        <v>11</v>
      </c>
      <c r="L2969" s="7" t="s">
        <v>12</v>
      </c>
    </row>
    <row r="2970" spans="1:12" x14ac:dyDescent="0.2">
      <c r="A2970" s="7" t="s">
        <v>1019</v>
      </c>
      <c r="B2970" s="7" t="s">
        <v>3570</v>
      </c>
      <c r="C2970" s="7" t="s">
        <v>40</v>
      </c>
      <c r="D2970" s="8">
        <v>10</v>
      </c>
      <c r="E2970" s="8">
        <v>15</v>
      </c>
      <c r="F2970" s="7" t="s">
        <v>15</v>
      </c>
      <c r="G2970" s="7" t="s">
        <v>16</v>
      </c>
      <c r="H2970" s="7" t="s">
        <v>5989</v>
      </c>
      <c r="I2970" s="7" t="s">
        <v>5989</v>
      </c>
      <c r="J2970" s="7" t="s">
        <v>7580</v>
      </c>
      <c r="K2970" s="7" t="s">
        <v>11</v>
      </c>
      <c r="L2970" s="7" t="s">
        <v>12</v>
      </c>
    </row>
    <row r="2971" spans="1:12" ht="28.5" x14ac:dyDescent="0.2">
      <c r="A2971" s="7" t="s">
        <v>847</v>
      </c>
      <c r="B2971" s="7" t="s">
        <v>3570</v>
      </c>
      <c r="C2971" s="7" t="s">
        <v>40</v>
      </c>
      <c r="D2971" s="8">
        <v>10</v>
      </c>
      <c r="E2971" s="8">
        <v>15</v>
      </c>
      <c r="F2971" s="7" t="s">
        <v>23</v>
      </c>
      <c r="G2971" s="7" t="s">
        <v>8</v>
      </c>
      <c r="H2971" s="7" t="s">
        <v>1809</v>
      </c>
      <c r="I2971" s="7" t="s">
        <v>5989</v>
      </c>
      <c r="J2971" s="7" t="s">
        <v>8253</v>
      </c>
      <c r="K2971" s="7" t="s">
        <v>38</v>
      </c>
      <c r="L2971" s="7" t="s">
        <v>12</v>
      </c>
    </row>
    <row r="2972" spans="1:12" ht="28.5" x14ac:dyDescent="0.2">
      <c r="A2972" s="7" t="s">
        <v>847</v>
      </c>
      <c r="B2972" s="7" t="s">
        <v>3570</v>
      </c>
      <c r="C2972" s="7" t="s">
        <v>40</v>
      </c>
      <c r="D2972" s="8">
        <v>10</v>
      </c>
      <c r="E2972" s="8">
        <v>15</v>
      </c>
      <c r="F2972" s="7" t="s">
        <v>65</v>
      </c>
      <c r="G2972" s="7" t="s">
        <v>16</v>
      </c>
      <c r="H2972" s="7" t="s">
        <v>2579</v>
      </c>
      <c r="I2972" s="7" t="s">
        <v>5989</v>
      </c>
      <c r="J2972" s="7" t="s">
        <v>8257</v>
      </c>
      <c r="K2972" s="7" t="s">
        <v>42</v>
      </c>
      <c r="L2972" s="7" t="s">
        <v>12</v>
      </c>
    </row>
    <row r="2973" spans="1:12" ht="28.5" x14ac:dyDescent="0.2">
      <c r="A2973" s="7" t="s">
        <v>8286</v>
      </c>
      <c r="B2973" s="7" t="s">
        <v>3570</v>
      </c>
      <c r="C2973" s="7" t="s">
        <v>40</v>
      </c>
      <c r="D2973" s="8">
        <v>10</v>
      </c>
      <c r="E2973" s="8">
        <v>15</v>
      </c>
      <c r="F2973" s="7" t="s">
        <v>65</v>
      </c>
      <c r="G2973" s="7" t="s">
        <v>8</v>
      </c>
      <c r="H2973" s="7" t="s">
        <v>2579</v>
      </c>
      <c r="I2973" s="7" t="s">
        <v>5989</v>
      </c>
      <c r="J2973" s="7" t="s">
        <v>8287</v>
      </c>
      <c r="K2973" s="7" t="s">
        <v>38</v>
      </c>
      <c r="L2973" s="7" t="s">
        <v>12</v>
      </c>
    </row>
    <row r="2974" spans="1:12" ht="28.5" x14ac:dyDescent="0.2">
      <c r="A2974" s="7" t="s">
        <v>847</v>
      </c>
      <c r="B2974" s="7" t="s">
        <v>3570</v>
      </c>
      <c r="C2974" s="7" t="s">
        <v>40</v>
      </c>
      <c r="D2974" s="8">
        <v>10</v>
      </c>
      <c r="E2974" s="8">
        <v>15</v>
      </c>
      <c r="F2974" s="7" t="s">
        <v>65</v>
      </c>
      <c r="G2974" s="7" t="s">
        <v>16</v>
      </c>
      <c r="H2974" s="7" t="s">
        <v>6263</v>
      </c>
      <c r="I2974" s="7" t="s">
        <v>5989</v>
      </c>
      <c r="J2974" s="7" t="s">
        <v>8342</v>
      </c>
      <c r="K2974" s="7" t="s">
        <v>42</v>
      </c>
      <c r="L2974" s="7" t="s">
        <v>12</v>
      </c>
    </row>
    <row r="2975" spans="1:12" ht="28.5" x14ac:dyDescent="0.2">
      <c r="A2975" s="7" t="s">
        <v>8356</v>
      </c>
      <c r="B2975" s="7" t="s">
        <v>3570</v>
      </c>
      <c r="C2975" s="7" t="s">
        <v>40</v>
      </c>
      <c r="D2975" s="8">
        <v>10</v>
      </c>
      <c r="E2975" s="8">
        <v>15</v>
      </c>
      <c r="F2975" s="7" t="s">
        <v>7</v>
      </c>
      <c r="G2975" s="7" t="s">
        <v>143</v>
      </c>
      <c r="H2975" s="7" t="s">
        <v>1809</v>
      </c>
      <c r="I2975" s="7" t="s">
        <v>5989</v>
      </c>
      <c r="J2975" s="7" t="s">
        <v>8357</v>
      </c>
      <c r="K2975" s="7" t="s">
        <v>42</v>
      </c>
      <c r="L2975" s="7" t="s">
        <v>50</v>
      </c>
    </row>
    <row r="2976" spans="1:12" ht="28.5" x14ac:dyDescent="0.2">
      <c r="A2976" s="7" t="s">
        <v>8386</v>
      </c>
      <c r="B2976" s="7" t="s">
        <v>3570</v>
      </c>
      <c r="C2976" s="7" t="s">
        <v>40</v>
      </c>
      <c r="D2976" s="8">
        <v>10</v>
      </c>
      <c r="E2976" s="8">
        <v>15</v>
      </c>
      <c r="F2976" s="7" t="s">
        <v>35</v>
      </c>
      <c r="G2976" s="7" t="s">
        <v>16</v>
      </c>
      <c r="H2976" s="7" t="s">
        <v>1809</v>
      </c>
      <c r="I2976" s="7" t="s">
        <v>5989</v>
      </c>
      <c r="J2976" s="7" t="s">
        <v>8387</v>
      </c>
      <c r="K2976" s="7" t="s">
        <v>11</v>
      </c>
      <c r="L2976" s="7" t="s">
        <v>12</v>
      </c>
    </row>
    <row r="2977" spans="1:12" ht="28.5" x14ac:dyDescent="0.2">
      <c r="A2977" s="7" t="s">
        <v>8421</v>
      </c>
      <c r="B2977" s="7" t="s">
        <v>3570</v>
      </c>
      <c r="C2977" s="7" t="s">
        <v>40</v>
      </c>
      <c r="D2977" s="8">
        <v>10</v>
      </c>
      <c r="E2977" s="8">
        <v>15</v>
      </c>
      <c r="F2977" s="7" t="s">
        <v>7</v>
      </c>
      <c r="G2977" s="7" t="s">
        <v>16</v>
      </c>
      <c r="H2977" s="7" t="s">
        <v>5989</v>
      </c>
      <c r="I2977" s="7" t="s">
        <v>5989</v>
      </c>
      <c r="J2977" s="7" t="s">
        <v>8422</v>
      </c>
      <c r="K2977" s="7" t="s">
        <v>42</v>
      </c>
      <c r="L2977" s="7" t="s">
        <v>12</v>
      </c>
    </row>
    <row r="2978" spans="1:12" ht="28.5" x14ac:dyDescent="0.2">
      <c r="A2978" s="7" t="s">
        <v>847</v>
      </c>
      <c r="B2978" s="7" t="s">
        <v>3570</v>
      </c>
      <c r="C2978" s="7" t="s">
        <v>40</v>
      </c>
      <c r="D2978" s="8">
        <v>10</v>
      </c>
      <c r="E2978" s="8">
        <v>15</v>
      </c>
      <c r="F2978" s="7" t="s">
        <v>7</v>
      </c>
      <c r="G2978" s="7" t="s">
        <v>127</v>
      </c>
      <c r="H2978" s="7" t="s">
        <v>5989</v>
      </c>
      <c r="I2978" s="7" t="s">
        <v>5989</v>
      </c>
      <c r="J2978" s="7" t="s">
        <v>2648</v>
      </c>
      <c r="K2978" s="7" t="s">
        <v>26</v>
      </c>
      <c r="L2978" s="7" t="s">
        <v>129</v>
      </c>
    </row>
    <row r="2979" spans="1:12" ht="28.5" x14ac:dyDescent="0.2">
      <c r="A2979" s="7" t="s">
        <v>847</v>
      </c>
      <c r="B2979" s="7" t="s">
        <v>3570</v>
      </c>
      <c r="C2979" s="7" t="s">
        <v>40</v>
      </c>
      <c r="D2979" s="8">
        <v>10</v>
      </c>
      <c r="E2979" s="8">
        <v>15</v>
      </c>
      <c r="F2979" s="7" t="s">
        <v>7</v>
      </c>
      <c r="G2979" s="7" t="s">
        <v>59</v>
      </c>
      <c r="H2979" s="7" t="s">
        <v>1809</v>
      </c>
      <c r="I2979" s="7" t="s">
        <v>5989</v>
      </c>
      <c r="J2979" s="7" t="s">
        <v>5727</v>
      </c>
      <c r="K2979" s="7" t="s">
        <v>26</v>
      </c>
      <c r="L2979" s="7" t="s">
        <v>129</v>
      </c>
    </row>
    <row r="2980" spans="1:12" ht="28.5" x14ac:dyDescent="0.2">
      <c r="A2980" s="7" t="s">
        <v>8968</v>
      </c>
      <c r="B2980" s="7" t="s">
        <v>4458</v>
      </c>
      <c r="C2980" s="7" t="s">
        <v>40</v>
      </c>
      <c r="D2980" s="8">
        <v>10</v>
      </c>
      <c r="E2980" s="8">
        <v>15</v>
      </c>
      <c r="F2980" s="7" t="s">
        <v>65</v>
      </c>
      <c r="G2980" s="7" t="s">
        <v>16</v>
      </c>
      <c r="H2980" s="7" t="s">
        <v>1809</v>
      </c>
      <c r="I2980" s="7" t="s">
        <v>5989</v>
      </c>
      <c r="J2980" s="7" t="s">
        <v>8969</v>
      </c>
      <c r="K2980" s="7" t="s">
        <v>42</v>
      </c>
      <c r="L2980" s="7" t="s">
        <v>32</v>
      </c>
    </row>
    <row r="2981" spans="1:12" ht="28.5" x14ac:dyDescent="0.2">
      <c r="A2981" s="7" t="s">
        <v>3570</v>
      </c>
      <c r="B2981" s="7" t="s">
        <v>3570</v>
      </c>
      <c r="C2981" s="7" t="s">
        <v>40</v>
      </c>
      <c r="D2981" s="8">
        <v>10</v>
      </c>
      <c r="E2981" s="8">
        <v>15</v>
      </c>
      <c r="F2981" s="7" t="s">
        <v>65</v>
      </c>
      <c r="G2981" s="7" t="s">
        <v>16</v>
      </c>
      <c r="H2981" s="7" t="s">
        <v>1809</v>
      </c>
      <c r="I2981" s="7" t="s">
        <v>5989</v>
      </c>
      <c r="J2981" s="7" t="s">
        <v>9287</v>
      </c>
      <c r="K2981" s="7" t="s">
        <v>38</v>
      </c>
      <c r="L2981" s="7" t="s">
        <v>12</v>
      </c>
    </row>
    <row r="2982" spans="1:12" ht="28.5" x14ac:dyDescent="0.2">
      <c r="A2982" s="7" t="s">
        <v>6875</v>
      </c>
      <c r="B2982" s="7" t="s">
        <v>3570</v>
      </c>
      <c r="C2982" s="7" t="s">
        <v>40</v>
      </c>
      <c r="D2982" s="8">
        <v>10</v>
      </c>
      <c r="E2982" s="8">
        <v>15</v>
      </c>
      <c r="F2982" s="7" t="s">
        <v>23</v>
      </c>
      <c r="G2982" s="7" t="s">
        <v>16</v>
      </c>
      <c r="H2982" s="7" t="s">
        <v>1809</v>
      </c>
      <c r="I2982" s="7" t="s">
        <v>5989</v>
      </c>
      <c r="J2982" s="7" t="s">
        <v>2221</v>
      </c>
      <c r="K2982" s="7" t="s">
        <v>42</v>
      </c>
      <c r="L2982" s="7" t="s">
        <v>50</v>
      </c>
    </row>
    <row r="2983" spans="1:12" ht="28.5" x14ac:dyDescent="0.2">
      <c r="A2983" s="7" t="s">
        <v>9391</v>
      </c>
      <c r="B2983" s="7" t="s">
        <v>3570</v>
      </c>
      <c r="C2983" s="7" t="s">
        <v>40</v>
      </c>
      <c r="D2983" s="8">
        <v>10</v>
      </c>
      <c r="E2983" s="8">
        <v>15</v>
      </c>
      <c r="F2983" s="7" t="s">
        <v>65</v>
      </c>
      <c r="G2983" s="7" t="s">
        <v>8</v>
      </c>
      <c r="H2983" s="7" t="s">
        <v>5989</v>
      </c>
      <c r="I2983" s="7" t="s">
        <v>5989</v>
      </c>
      <c r="J2983" s="7" t="s">
        <v>8080</v>
      </c>
      <c r="K2983" s="7" t="s">
        <v>112</v>
      </c>
      <c r="L2983" s="7" t="s">
        <v>12</v>
      </c>
    </row>
    <row r="2984" spans="1:12" ht="28.5" x14ac:dyDescent="0.2">
      <c r="A2984" s="7" t="s">
        <v>890</v>
      </c>
      <c r="B2984" s="7" t="s">
        <v>3570</v>
      </c>
      <c r="C2984" s="7" t="s">
        <v>40</v>
      </c>
      <c r="D2984" s="8">
        <v>10</v>
      </c>
      <c r="E2984" s="8">
        <v>15</v>
      </c>
      <c r="F2984" s="7" t="s">
        <v>35</v>
      </c>
      <c r="G2984" s="7" t="s">
        <v>8</v>
      </c>
      <c r="H2984" s="7" t="s">
        <v>1809</v>
      </c>
      <c r="I2984" s="7" t="s">
        <v>5989</v>
      </c>
      <c r="J2984" s="7" t="s">
        <v>9400</v>
      </c>
      <c r="K2984" s="7" t="s">
        <v>38</v>
      </c>
      <c r="L2984" s="7" t="s">
        <v>12</v>
      </c>
    </row>
    <row r="2985" spans="1:12" ht="28.5" x14ac:dyDescent="0.2">
      <c r="A2985" s="7" t="s">
        <v>1029</v>
      </c>
      <c r="B2985" s="7" t="s">
        <v>3570</v>
      </c>
      <c r="C2985" s="7" t="s">
        <v>40</v>
      </c>
      <c r="D2985" s="8">
        <v>10</v>
      </c>
      <c r="E2985" s="8">
        <v>15</v>
      </c>
      <c r="F2985" s="7" t="s">
        <v>35</v>
      </c>
      <c r="G2985" s="7" t="s">
        <v>143</v>
      </c>
      <c r="H2985" s="7" t="s">
        <v>9410</v>
      </c>
      <c r="I2985" s="7" t="s">
        <v>6004</v>
      </c>
      <c r="J2985" s="7" t="s">
        <v>9411</v>
      </c>
      <c r="K2985" s="7" t="s">
        <v>38</v>
      </c>
      <c r="L2985" s="7" t="s">
        <v>20</v>
      </c>
    </row>
    <row r="2986" spans="1:12" ht="28.5" x14ac:dyDescent="0.2">
      <c r="A2986" s="7" t="s">
        <v>890</v>
      </c>
      <c r="B2986" s="7" t="s">
        <v>3570</v>
      </c>
      <c r="C2986" s="7" t="s">
        <v>40</v>
      </c>
      <c r="D2986" s="8">
        <v>10</v>
      </c>
      <c r="E2986" s="8">
        <v>15</v>
      </c>
      <c r="F2986" s="7" t="s">
        <v>35</v>
      </c>
      <c r="G2986" s="7" t="s">
        <v>16</v>
      </c>
      <c r="H2986" s="7" t="s">
        <v>1192</v>
      </c>
      <c r="I2986" s="7" t="s">
        <v>5989</v>
      </c>
      <c r="J2986" s="7" t="s">
        <v>9415</v>
      </c>
      <c r="K2986" s="7" t="s">
        <v>38</v>
      </c>
      <c r="L2986" s="7" t="s">
        <v>12</v>
      </c>
    </row>
    <row r="2987" spans="1:12" ht="28.5" x14ac:dyDescent="0.2">
      <c r="A2987" s="7" t="s">
        <v>847</v>
      </c>
      <c r="B2987" s="7" t="s">
        <v>3570</v>
      </c>
      <c r="C2987" s="7" t="s">
        <v>40</v>
      </c>
      <c r="D2987" s="8">
        <v>10</v>
      </c>
      <c r="E2987" s="8">
        <v>15</v>
      </c>
      <c r="F2987" s="7" t="s">
        <v>65</v>
      </c>
      <c r="G2987" s="7" t="s">
        <v>16</v>
      </c>
      <c r="H2987" s="7" t="s">
        <v>2579</v>
      </c>
      <c r="I2987" s="7" t="s">
        <v>5989</v>
      </c>
      <c r="J2987" s="7" t="s">
        <v>9421</v>
      </c>
      <c r="K2987" s="7" t="s">
        <v>38</v>
      </c>
      <c r="L2987" s="7" t="s">
        <v>12</v>
      </c>
    </row>
    <row r="2988" spans="1:12" ht="28.5" x14ac:dyDescent="0.2">
      <c r="A2988" s="7" t="s">
        <v>9463</v>
      </c>
      <c r="B2988" s="7" t="s">
        <v>3570</v>
      </c>
      <c r="C2988" s="7" t="s">
        <v>40</v>
      </c>
      <c r="D2988" s="8">
        <v>10</v>
      </c>
      <c r="E2988" s="8">
        <v>15</v>
      </c>
      <c r="F2988" s="7" t="s">
        <v>7</v>
      </c>
      <c r="G2988" s="7" t="s">
        <v>16</v>
      </c>
      <c r="H2988" s="7" t="s">
        <v>1809</v>
      </c>
      <c r="I2988" s="7" t="s">
        <v>5989</v>
      </c>
      <c r="J2988" s="7" t="s">
        <v>9464</v>
      </c>
      <c r="K2988" s="7" t="s">
        <v>38</v>
      </c>
      <c r="L2988" s="7" t="s">
        <v>12</v>
      </c>
    </row>
    <row r="2989" spans="1:12" ht="28.5" x14ac:dyDescent="0.2">
      <c r="A2989" s="7" t="s">
        <v>847</v>
      </c>
      <c r="B2989" s="7" t="s">
        <v>3570</v>
      </c>
      <c r="C2989" s="7" t="s">
        <v>40</v>
      </c>
      <c r="D2989" s="8">
        <v>10</v>
      </c>
      <c r="E2989" s="8">
        <v>15</v>
      </c>
      <c r="F2989" s="7" t="s">
        <v>7</v>
      </c>
      <c r="G2989" s="7" t="s">
        <v>16</v>
      </c>
      <c r="H2989" s="7" t="s">
        <v>1809</v>
      </c>
      <c r="I2989" s="7" t="s">
        <v>5989</v>
      </c>
      <c r="J2989" s="7" t="s">
        <v>7523</v>
      </c>
      <c r="K2989" s="7" t="s">
        <v>11</v>
      </c>
      <c r="L2989" s="7" t="s">
        <v>12</v>
      </c>
    </row>
    <row r="2990" spans="1:12" ht="28.5" x14ac:dyDescent="0.2">
      <c r="A2990" s="7" t="s">
        <v>890</v>
      </c>
      <c r="B2990" s="7" t="s">
        <v>3570</v>
      </c>
      <c r="C2990" s="7" t="s">
        <v>40</v>
      </c>
      <c r="D2990" s="8">
        <v>10</v>
      </c>
      <c r="E2990" s="8">
        <v>15</v>
      </c>
      <c r="F2990" s="7" t="s">
        <v>23</v>
      </c>
      <c r="G2990" s="7" t="s">
        <v>16</v>
      </c>
      <c r="H2990" s="7" t="s">
        <v>1809</v>
      </c>
      <c r="I2990" s="7" t="s">
        <v>5989</v>
      </c>
      <c r="J2990" s="7" t="s">
        <v>9576</v>
      </c>
      <c r="K2990" s="7" t="s">
        <v>38</v>
      </c>
      <c r="L2990" s="7" t="s">
        <v>12</v>
      </c>
    </row>
    <row r="2991" spans="1:12" ht="28.5" x14ac:dyDescent="0.2">
      <c r="A2991" s="7" t="s">
        <v>847</v>
      </c>
      <c r="B2991" s="7" t="s">
        <v>3570</v>
      </c>
      <c r="C2991" s="7" t="s">
        <v>40</v>
      </c>
      <c r="D2991" s="8">
        <v>10</v>
      </c>
      <c r="E2991" s="8">
        <v>15</v>
      </c>
      <c r="F2991" s="7" t="s">
        <v>35</v>
      </c>
      <c r="G2991" s="7" t="s">
        <v>16</v>
      </c>
      <c r="H2991" s="7" t="s">
        <v>7447</v>
      </c>
      <c r="I2991" s="7" t="s">
        <v>5989</v>
      </c>
      <c r="J2991" s="7" t="s">
        <v>9591</v>
      </c>
      <c r="K2991" s="7" t="s">
        <v>38</v>
      </c>
      <c r="L2991" s="7" t="s">
        <v>12</v>
      </c>
    </row>
    <row r="2992" spans="1:12" ht="28.5" x14ac:dyDescent="0.2">
      <c r="A2992" s="7" t="s">
        <v>878</v>
      </c>
      <c r="B2992" s="7" t="s">
        <v>3570</v>
      </c>
      <c r="C2992" s="7" t="s">
        <v>40</v>
      </c>
      <c r="D2992" s="8">
        <v>10</v>
      </c>
      <c r="E2992" s="8">
        <v>15</v>
      </c>
      <c r="F2992" s="7" t="s">
        <v>23</v>
      </c>
      <c r="G2992" s="7" t="s">
        <v>16</v>
      </c>
      <c r="H2992" s="7" t="s">
        <v>673</v>
      </c>
      <c r="I2992" s="7" t="s">
        <v>1139</v>
      </c>
      <c r="J2992" s="7" t="s">
        <v>5036</v>
      </c>
      <c r="K2992" s="7" t="s">
        <v>26</v>
      </c>
      <c r="L2992" s="7" t="s">
        <v>81</v>
      </c>
    </row>
    <row r="2993" spans="1:12" ht="28.5" x14ac:dyDescent="0.2">
      <c r="A2993" s="7" t="s">
        <v>10162</v>
      </c>
      <c r="B2993" s="7" t="s">
        <v>3570</v>
      </c>
      <c r="C2993" s="7" t="s">
        <v>40</v>
      </c>
      <c r="D2993" s="8">
        <v>10</v>
      </c>
      <c r="E2993" s="8">
        <v>15</v>
      </c>
      <c r="F2993" s="7" t="s">
        <v>23</v>
      </c>
      <c r="G2993" s="7" t="s">
        <v>8</v>
      </c>
      <c r="H2993" s="7" t="s">
        <v>673</v>
      </c>
      <c r="I2993" s="7" t="s">
        <v>1139</v>
      </c>
      <c r="J2993" s="7" t="s">
        <v>10163</v>
      </c>
      <c r="K2993" s="7" t="s">
        <v>38</v>
      </c>
      <c r="L2993" s="7" t="s">
        <v>12</v>
      </c>
    </row>
    <row r="2994" spans="1:12" ht="28.5" x14ac:dyDescent="0.2">
      <c r="A2994" s="7" t="s">
        <v>1029</v>
      </c>
      <c r="B2994" s="7" t="s">
        <v>3570</v>
      </c>
      <c r="C2994" s="7" t="s">
        <v>40</v>
      </c>
      <c r="D2994" s="8">
        <v>10</v>
      </c>
      <c r="E2994" s="8">
        <v>15</v>
      </c>
      <c r="F2994" s="7" t="s">
        <v>35</v>
      </c>
      <c r="G2994" s="7" t="s">
        <v>16</v>
      </c>
      <c r="H2994" s="7" t="s">
        <v>2558</v>
      </c>
      <c r="I2994" s="7" t="s">
        <v>1139</v>
      </c>
      <c r="J2994" s="7" t="s">
        <v>10171</v>
      </c>
      <c r="K2994" s="7" t="s">
        <v>38</v>
      </c>
      <c r="L2994" s="7" t="s">
        <v>12</v>
      </c>
    </row>
    <row r="2995" spans="1:12" x14ac:dyDescent="0.2">
      <c r="A2995" s="7" t="s">
        <v>7246</v>
      </c>
      <c r="B2995" s="7" t="s">
        <v>3570</v>
      </c>
      <c r="C2995" s="7" t="s">
        <v>40</v>
      </c>
      <c r="D2995" s="8">
        <v>10</v>
      </c>
      <c r="E2995" s="8">
        <v>15</v>
      </c>
      <c r="F2995" s="7" t="s">
        <v>35</v>
      </c>
      <c r="G2995" s="7" t="s">
        <v>16</v>
      </c>
      <c r="H2995" s="7" t="s">
        <v>1139</v>
      </c>
      <c r="I2995" s="7" t="s">
        <v>1139</v>
      </c>
      <c r="J2995" s="7" t="s">
        <v>10958</v>
      </c>
      <c r="K2995" s="7" t="s">
        <v>38</v>
      </c>
      <c r="L2995" s="7" t="s">
        <v>12</v>
      </c>
    </row>
    <row r="2996" spans="1:12" x14ac:dyDescent="0.2">
      <c r="A2996" s="7" t="s">
        <v>604</v>
      </c>
      <c r="B2996" s="7" t="s">
        <v>11075</v>
      </c>
      <c r="C2996" s="7" t="s">
        <v>40</v>
      </c>
      <c r="D2996" s="8">
        <v>10</v>
      </c>
      <c r="E2996" s="8">
        <v>15</v>
      </c>
      <c r="F2996" s="7" t="s">
        <v>35</v>
      </c>
      <c r="G2996" s="7" t="s">
        <v>16</v>
      </c>
      <c r="H2996" s="7" t="s">
        <v>30</v>
      </c>
      <c r="I2996" s="7" t="s">
        <v>30</v>
      </c>
      <c r="J2996" s="7" t="s">
        <v>605</v>
      </c>
      <c r="K2996" s="7" t="s">
        <v>38</v>
      </c>
      <c r="L2996" s="7" t="s">
        <v>32</v>
      </c>
    </row>
    <row r="2997" spans="1:12" ht="28.5" x14ac:dyDescent="0.2">
      <c r="A2997" s="7" t="s">
        <v>1224</v>
      </c>
      <c r="B2997" s="7" t="s">
        <v>11075</v>
      </c>
      <c r="C2997" s="7" t="s">
        <v>40</v>
      </c>
      <c r="D2997" s="8">
        <v>10</v>
      </c>
      <c r="E2997" s="8">
        <v>15</v>
      </c>
      <c r="F2997" s="7" t="s">
        <v>7</v>
      </c>
      <c r="G2997" s="7" t="s">
        <v>8</v>
      </c>
      <c r="H2997" s="7" t="s">
        <v>17</v>
      </c>
      <c r="I2997" s="7" t="s">
        <v>30</v>
      </c>
      <c r="J2997" s="7" t="s">
        <v>1225</v>
      </c>
      <c r="K2997" s="7" t="s">
        <v>112</v>
      </c>
      <c r="L2997" s="7" t="s">
        <v>12</v>
      </c>
    </row>
    <row r="2998" spans="1:12" ht="28.5" x14ac:dyDescent="0.2">
      <c r="A2998" s="7" t="s">
        <v>2169</v>
      </c>
      <c r="B2998" s="7" t="s">
        <v>11075</v>
      </c>
      <c r="C2998" s="7" t="s">
        <v>40</v>
      </c>
      <c r="D2998" s="8">
        <v>10</v>
      </c>
      <c r="E2998" s="8">
        <v>15</v>
      </c>
      <c r="F2998" s="7" t="s">
        <v>7</v>
      </c>
      <c r="G2998" s="7" t="s">
        <v>143</v>
      </c>
      <c r="H2998" s="7" t="s">
        <v>30</v>
      </c>
      <c r="I2998" s="7" t="s">
        <v>30</v>
      </c>
      <c r="J2998" s="7" t="s">
        <v>2170</v>
      </c>
      <c r="K2998" s="7" t="s">
        <v>112</v>
      </c>
      <c r="L2998" s="7" t="s">
        <v>20</v>
      </c>
    </row>
    <row r="2999" spans="1:12" ht="28.5" x14ac:dyDescent="0.2">
      <c r="A2999" s="7" t="s">
        <v>1224</v>
      </c>
      <c r="B2999" s="7" t="s">
        <v>11075</v>
      </c>
      <c r="C2999" s="7" t="s">
        <v>40</v>
      </c>
      <c r="D2999" s="8">
        <v>10</v>
      </c>
      <c r="E2999" s="8">
        <v>15</v>
      </c>
      <c r="F2999" s="7" t="s">
        <v>65</v>
      </c>
      <c r="G2999" s="7" t="s">
        <v>16</v>
      </c>
      <c r="H2999" s="7" t="s">
        <v>36</v>
      </c>
      <c r="I2999" s="7" t="s">
        <v>30</v>
      </c>
      <c r="J2999" s="7" t="s">
        <v>494</v>
      </c>
      <c r="K2999" s="7" t="s">
        <v>11</v>
      </c>
      <c r="L2999" s="7" t="s">
        <v>12</v>
      </c>
    </row>
    <row r="3000" spans="1:12" ht="28.5" x14ac:dyDescent="0.2">
      <c r="A3000" s="7" t="s">
        <v>11037</v>
      </c>
      <c r="B3000" s="7" t="s">
        <v>11075</v>
      </c>
      <c r="C3000" s="7" t="s">
        <v>40</v>
      </c>
      <c r="D3000" s="8">
        <v>10</v>
      </c>
      <c r="E3000" s="8">
        <v>15</v>
      </c>
      <c r="F3000" s="7" t="s">
        <v>7</v>
      </c>
      <c r="G3000" s="7" t="s">
        <v>16</v>
      </c>
      <c r="H3000" s="7" t="s">
        <v>10151</v>
      </c>
      <c r="I3000" s="7" t="s">
        <v>10151</v>
      </c>
      <c r="J3000" s="7" t="s">
        <v>11038</v>
      </c>
      <c r="K3000" s="7" t="s">
        <v>93</v>
      </c>
      <c r="L3000" s="7" t="s">
        <v>129</v>
      </c>
    </row>
    <row r="3001" spans="1:12" ht="28.5" x14ac:dyDescent="0.2">
      <c r="A3001" s="7" t="s">
        <v>39</v>
      </c>
      <c r="B3001" s="7" t="s">
        <v>173</v>
      </c>
      <c r="C3001" s="7" t="s">
        <v>40</v>
      </c>
      <c r="D3001" s="8">
        <v>10</v>
      </c>
      <c r="E3001" s="8">
        <v>15</v>
      </c>
      <c r="F3001" s="7" t="s">
        <v>35</v>
      </c>
      <c r="G3001" s="7" t="s">
        <v>16</v>
      </c>
      <c r="H3001" s="7" t="s">
        <v>24</v>
      </c>
      <c r="I3001" s="7" t="s">
        <v>30</v>
      </c>
      <c r="J3001" s="7" t="s">
        <v>41</v>
      </c>
      <c r="K3001" s="7" t="s">
        <v>42</v>
      </c>
      <c r="L3001" s="7" t="s">
        <v>43</v>
      </c>
    </row>
    <row r="3002" spans="1:12" ht="28.5" x14ac:dyDescent="0.2">
      <c r="A3002" s="7" t="s">
        <v>53</v>
      </c>
      <c r="B3002" s="7" t="s">
        <v>173</v>
      </c>
      <c r="C3002" s="7" t="s">
        <v>40</v>
      </c>
      <c r="D3002" s="8">
        <v>10</v>
      </c>
      <c r="E3002" s="8">
        <v>15</v>
      </c>
      <c r="F3002" s="7" t="s">
        <v>35</v>
      </c>
      <c r="G3002" s="7" t="s">
        <v>16</v>
      </c>
      <c r="H3002" s="7" t="s">
        <v>36</v>
      </c>
      <c r="I3002" s="7" t="s">
        <v>30</v>
      </c>
      <c r="J3002" s="7" t="s">
        <v>54</v>
      </c>
      <c r="K3002" s="7" t="s">
        <v>26</v>
      </c>
      <c r="L3002" s="7" t="s">
        <v>50</v>
      </c>
    </row>
    <row r="3003" spans="1:12" x14ac:dyDescent="0.2">
      <c r="A3003" s="7" t="s">
        <v>39</v>
      </c>
      <c r="B3003" s="7" t="s">
        <v>173</v>
      </c>
      <c r="C3003" s="7" t="s">
        <v>40</v>
      </c>
      <c r="D3003" s="8">
        <v>10</v>
      </c>
      <c r="E3003" s="8">
        <v>15</v>
      </c>
      <c r="F3003" s="7" t="s">
        <v>35</v>
      </c>
      <c r="G3003" s="7" t="s">
        <v>16</v>
      </c>
      <c r="H3003" s="7" t="s">
        <v>30</v>
      </c>
      <c r="I3003" s="7" t="s">
        <v>30</v>
      </c>
      <c r="J3003" s="7" t="s">
        <v>55</v>
      </c>
      <c r="K3003" s="7" t="s">
        <v>38</v>
      </c>
      <c r="L3003" s="7" t="s">
        <v>12</v>
      </c>
    </row>
    <row r="3004" spans="1:12" ht="28.5" x14ac:dyDescent="0.2">
      <c r="A3004" s="7" t="s">
        <v>39</v>
      </c>
      <c r="B3004" s="7" t="s">
        <v>173</v>
      </c>
      <c r="C3004" s="7" t="s">
        <v>40</v>
      </c>
      <c r="D3004" s="8">
        <v>10</v>
      </c>
      <c r="E3004" s="8">
        <v>15</v>
      </c>
      <c r="F3004" s="7" t="s">
        <v>51</v>
      </c>
      <c r="G3004" s="7" t="s">
        <v>59</v>
      </c>
      <c r="H3004" s="7" t="s">
        <v>9</v>
      </c>
      <c r="I3004" s="7" t="s">
        <v>30</v>
      </c>
      <c r="J3004" s="7" t="s">
        <v>60</v>
      </c>
      <c r="K3004" s="7" t="s">
        <v>38</v>
      </c>
      <c r="L3004" s="7" t="s">
        <v>12</v>
      </c>
    </row>
    <row r="3005" spans="1:12" ht="28.5" x14ac:dyDescent="0.2">
      <c r="A3005" s="7" t="s">
        <v>91</v>
      </c>
      <c r="B3005" s="7" t="s">
        <v>173</v>
      </c>
      <c r="C3005" s="7" t="s">
        <v>40</v>
      </c>
      <c r="D3005" s="8">
        <v>10</v>
      </c>
      <c r="E3005" s="8">
        <v>15</v>
      </c>
      <c r="F3005" s="7" t="s">
        <v>65</v>
      </c>
      <c r="G3005" s="7" t="s">
        <v>16</v>
      </c>
      <c r="H3005" s="7" t="s">
        <v>36</v>
      </c>
      <c r="I3005" s="7" t="s">
        <v>30</v>
      </c>
      <c r="J3005" s="7" t="s">
        <v>92</v>
      </c>
      <c r="K3005" s="7" t="s">
        <v>93</v>
      </c>
      <c r="L3005" s="7" t="s">
        <v>12</v>
      </c>
    </row>
    <row r="3006" spans="1:12" ht="28.5" x14ac:dyDescent="0.2">
      <c r="A3006" s="7" t="s">
        <v>39</v>
      </c>
      <c r="B3006" s="7" t="s">
        <v>173</v>
      </c>
      <c r="C3006" s="7" t="s">
        <v>40</v>
      </c>
      <c r="D3006" s="8">
        <v>10</v>
      </c>
      <c r="E3006" s="8">
        <v>15</v>
      </c>
      <c r="F3006" s="7" t="s">
        <v>65</v>
      </c>
      <c r="G3006" s="7" t="s">
        <v>8</v>
      </c>
      <c r="H3006" s="7" t="s">
        <v>110</v>
      </c>
      <c r="I3006" s="7" t="s">
        <v>30</v>
      </c>
      <c r="J3006" s="7" t="s">
        <v>111</v>
      </c>
      <c r="K3006" s="7" t="s">
        <v>112</v>
      </c>
      <c r="L3006" s="7" t="s">
        <v>12</v>
      </c>
    </row>
    <row r="3007" spans="1:12" ht="28.5" x14ac:dyDescent="0.2">
      <c r="A3007" s="7" t="s">
        <v>113</v>
      </c>
      <c r="B3007" s="7" t="s">
        <v>173</v>
      </c>
      <c r="C3007" s="7" t="s">
        <v>40</v>
      </c>
      <c r="D3007" s="8">
        <v>10</v>
      </c>
      <c r="E3007" s="8">
        <v>15</v>
      </c>
      <c r="F3007" s="7" t="s">
        <v>35</v>
      </c>
      <c r="G3007" s="7" t="s">
        <v>16</v>
      </c>
      <c r="H3007" s="7" t="s">
        <v>70</v>
      </c>
      <c r="I3007" s="7" t="s">
        <v>30</v>
      </c>
      <c r="J3007" s="7" t="s">
        <v>83</v>
      </c>
      <c r="K3007" s="7" t="s">
        <v>112</v>
      </c>
      <c r="L3007" s="7" t="s">
        <v>12</v>
      </c>
    </row>
    <row r="3008" spans="1:12" ht="28.5" x14ac:dyDescent="0.2">
      <c r="A3008" s="7" t="s">
        <v>119</v>
      </c>
      <c r="B3008" s="7" t="s">
        <v>173</v>
      </c>
      <c r="C3008" s="7" t="s">
        <v>40</v>
      </c>
      <c r="D3008" s="8">
        <v>10</v>
      </c>
      <c r="E3008" s="8">
        <v>15</v>
      </c>
      <c r="F3008" s="7" t="s">
        <v>23</v>
      </c>
      <c r="G3008" s="7" t="s">
        <v>16</v>
      </c>
      <c r="H3008" s="7" t="s">
        <v>120</v>
      </c>
      <c r="I3008" s="7" t="s">
        <v>30</v>
      </c>
      <c r="J3008" s="7" t="s">
        <v>121</v>
      </c>
      <c r="K3008" s="7" t="s">
        <v>93</v>
      </c>
      <c r="L3008" s="7" t="s">
        <v>32</v>
      </c>
    </row>
    <row r="3009" spans="1:12" ht="28.5" x14ac:dyDescent="0.2">
      <c r="A3009" s="7" t="s">
        <v>39</v>
      </c>
      <c r="B3009" s="7" t="s">
        <v>173</v>
      </c>
      <c r="C3009" s="7" t="s">
        <v>40</v>
      </c>
      <c r="D3009" s="8">
        <v>10</v>
      </c>
      <c r="E3009" s="8">
        <v>15</v>
      </c>
      <c r="F3009" s="7" t="s">
        <v>35</v>
      </c>
      <c r="G3009" s="7" t="s">
        <v>16</v>
      </c>
      <c r="H3009" s="7" t="s">
        <v>36</v>
      </c>
      <c r="I3009" s="7" t="s">
        <v>30</v>
      </c>
      <c r="J3009" s="7" t="s">
        <v>148</v>
      </c>
      <c r="K3009" s="7" t="s">
        <v>93</v>
      </c>
      <c r="L3009" s="7" t="s">
        <v>149</v>
      </c>
    </row>
    <row r="3010" spans="1:12" ht="28.5" x14ac:dyDescent="0.2">
      <c r="A3010" s="7" t="s">
        <v>39</v>
      </c>
      <c r="B3010" s="7" t="s">
        <v>173</v>
      </c>
      <c r="C3010" s="7" t="s">
        <v>40</v>
      </c>
      <c r="D3010" s="8">
        <v>10</v>
      </c>
      <c r="E3010" s="8">
        <v>15</v>
      </c>
      <c r="F3010" s="7" t="s">
        <v>35</v>
      </c>
      <c r="G3010" s="7" t="s">
        <v>16</v>
      </c>
      <c r="H3010" s="7" t="s">
        <v>36</v>
      </c>
      <c r="I3010" s="7" t="s">
        <v>30</v>
      </c>
      <c r="J3010" s="7" t="s">
        <v>188</v>
      </c>
      <c r="K3010" s="7" t="s">
        <v>42</v>
      </c>
      <c r="L3010" s="7" t="s">
        <v>12</v>
      </c>
    </row>
    <row r="3011" spans="1:12" x14ac:dyDescent="0.2">
      <c r="A3011" s="7" t="s">
        <v>189</v>
      </c>
      <c r="B3011" s="7" t="s">
        <v>173</v>
      </c>
      <c r="C3011" s="7" t="s">
        <v>40</v>
      </c>
      <c r="D3011" s="8">
        <v>10</v>
      </c>
      <c r="E3011" s="8">
        <v>15</v>
      </c>
      <c r="F3011" s="7" t="s">
        <v>23</v>
      </c>
      <c r="G3011" s="7" t="s">
        <v>16</v>
      </c>
      <c r="H3011" s="7" t="s">
        <v>30</v>
      </c>
      <c r="I3011" s="7" t="s">
        <v>30</v>
      </c>
      <c r="J3011" s="7" t="s">
        <v>190</v>
      </c>
      <c r="K3011" s="7" t="s">
        <v>38</v>
      </c>
      <c r="L3011" s="7" t="s">
        <v>12</v>
      </c>
    </row>
    <row r="3012" spans="1:12" ht="28.5" x14ac:dyDescent="0.2">
      <c r="A3012" s="7" t="s">
        <v>39</v>
      </c>
      <c r="B3012" s="7" t="s">
        <v>173</v>
      </c>
      <c r="C3012" s="7" t="s">
        <v>40</v>
      </c>
      <c r="D3012" s="8">
        <v>10</v>
      </c>
      <c r="E3012" s="8">
        <v>15</v>
      </c>
      <c r="F3012" s="7" t="s">
        <v>35</v>
      </c>
      <c r="G3012" s="7" t="s">
        <v>59</v>
      </c>
      <c r="H3012" s="7" t="s">
        <v>24</v>
      </c>
      <c r="I3012" s="7" t="s">
        <v>30</v>
      </c>
      <c r="J3012" s="7" t="s">
        <v>199</v>
      </c>
      <c r="K3012" s="7" t="s">
        <v>38</v>
      </c>
      <c r="L3012" s="7" t="s">
        <v>12</v>
      </c>
    </row>
    <row r="3013" spans="1:12" ht="28.5" x14ac:dyDescent="0.2">
      <c r="A3013" s="7" t="s">
        <v>204</v>
      </c>
      <c r="B3013" s="7" t="s">
        <v>173</v>
      </c>
      <c r="C3013" s="7" t="s">
        <v>40</v>
      </c>
      <c r="D3013" s="8">
        <v>10</v>
      </c>
      <c r="E3013" s="8">
        <v>15</v>
      </c>
      <c r="F3013" s="7" t="s">
        <v>65</v>
      </c>
      <c r="G3013" s="7" t="s">
        <v>16</v>
      </c>
      <c r="H3013" s="7" t="s">
        <v>24</v>
      </c>
      <c r="I3013" s="7" t="s">
        <v>30</v>
      </c>
      <c r="J3013" s="7" t="s">
        <v>205</v>
      </c>
      <c r="K3013" s="7" t="s">
        <v>11</v>
      </c>
      <c r="L3013" s="7" t="s">
        <v>12</v>
      </c>
    </row>
    <row r="3014" spans="1:12" ht="28.5" x14ac:dyDescent="0.2">
      <c r="A3014" s="7" t="s">
        <v>33</v>
      </c>
      <c r="B3014" s="7" t="s">
        <v>173</v>
      </c>
      <c r="C3014" s="7" t="s">
        <v>40</v>
      </c>
      <c r="D3014" s="8">
        <v>10</v>
      </c>
      <c r="E3014" s="8">
        <v>15</v>
      </c>
      <c r="F3014" s="7" t="s">
        <v>35</v>
      </c>
      <c r="G3014" s="7" t="s">
        <v>8</v>
      </c>
      <c r="H3014" s="7" t="s">
        <v>70</v>
      </c>
      <c r="I3014" s="7" t="s">
        <v>30</v>
      </c>
      <c r="J3014" s="7" t="s">
        <v>212</v>
      </c>
      <c r="K3014" s="7" t="s">
        <v>38</v>
      </c>
      <c r="L3014" s="7" t="s">
        <v>12</v>
      </c>
    </row>
    <row r="3015" spans="1:12" x14ac:dyDescent="0.2">
      <c r="A3015" s="7" t="s">
        <v>33</v>
      </c>
      <c r="B3015" s="7" t="s">
        <v>173</v>
      </c>
      <c r="C3015" s="7" t="s">
        <v>40</v>
      </c>
      <c r="D3015" s="8">
        <v>10</v>
      </c>
      <c r="E3015" s="8">
        <v>15</v>
      </c>
      <c r="F3015" s="7" t="s">
        <v>15</v>
      </c>
      <c r="G3015" s="7" t="s">
        <v>8</v>
      </c>
      <c r="H3015" s="7" t="s">
        <v>30</v>
      </c>
      <c r="I3015" s="7" t="s">
        <v>30</v>
      </c>
      <c r="J3015" s="7" t="s">
        <v>215</v>
      </c>
      <c r="K3015" s="7" t="s">
        <v>38</v>
      </c>
      <c r="L3015" s="7" t="s">
        <v>12</v>
      </c>
    </row>
    <row r="3016" spans="1:12" ht="28.5" x14ac:dyDescent="0.2">
      <c r="A3016" s="7" t="s">
        <v>39</v>
      </c>
      <c r="B3016" s="7" t="s">
        <v>173</v>
      </c>
      <c r="C3016" s="7" t="s">
        <v>40</v>
      </c>
      <c r="D3016" s="8">
        <v>10</v>
      </c>
      <c r="E3016" s="8">
        <v>15</v>
      </c>
      <c r="F3016" s="7" t="s">
        <v>65</v>
      </c>
      <c r="G3016" s="7" t="s">
        <v>16</v>
      </c>
      <c r="H3016" s="7" t="s">
        <v>36</v>
      </c>
      <c r="I3016" s="7" t="s">
        <v>30</v>
      </c>
      <c r="J3016" s="7" t="s">
        <v>221</v>
      </c>
      <c r="K3016" s="7" t="s">
        <v>112</v>
      </c>
      <c r="L3016" s="7" t="s">
        <v>129</v>
      </c>
    </row>
    <row r="3017" spans="1:12" ht="28.5" x14ac:dyDescent="0.2">
      <c r="A3017" s="7" t="s">
        <v>39</v>
      </c>
      <c r="B3017" s="7" t="s">
        <v>173</v>
      </c>
      <c r="C3017" s="7" t="s">
        <v>40</v>
      </c>
      <c r="D3017" s="8">
        <v>10</v>
      </c>
      <c r="E3017" s="8">
        <v>15</v>
      </c>
      <c r="F3017" s="7" t="s">
        <v>35</v>
      </c>
      <c r="G3017" s="7" t="s">
        <v>16</v>
      </c>
      <c r="H3017" s="7" t="s">
        <v>70</v>
      </c>
      <c r="I3017" s="7" t="s">
        <v>30</v>
      </c>
      <c r="J3017" s="7" t="s">
        <v>227</v>
      </c>
      <c r="K3017" s="7" t="s">
        <v>26</v>
      </c>
      <c r="L3017" s="7" t="s">
        <v>81</v>
      </c>
    </row>
    <row r="3018" spans="1:12" x14ac:dyDescent="0.2">
      <c r="A3018" s="7" t="s">
        <v>39</v>
      </c>
      <c r="B3018" s="7" t="s">
        <v>173</v>
      </c>
      <c r="C3018" s="7" t="s">
        <v>40</v>
      </c>
      <c r="D3018" s="8">
        <v>10</v>
      </c>
      <c r="E3018" s="8">
        <v>15</v>
      </c>
      <c r="F3018" s="7" t="s">
        <v>35</v>
      </c>
      <c r="G3018" s="7" t="s">
        <v>16</v>
      </c>
      <c r="H3018" s="7" t="s">
        <v>30</v>
      </c>
      <c r="I3018" s="7" t="s">
        <v>30</v>
      </c>
      <c r="J3018" s="7" t="s">
        <v>246</v>
      </c>
      <c r="K3018" s="7" t="s">
        <v>38</v>
      </c>
      <c r="L3018" s="7" t="s">
        <v>12</v>
      </c>
    </row>
    <row r="3019" spans="1:12" ht="28.5" x14ac:dyDescent="0.2">
      <c r="A3019" s="7" t="s">
        <v>274</v>
      </c>
      <c r="B3019" s="7" t="s">
        <v>173</v>
      </c>
      <c r="C3019" s="7" t="s">
        <v>40</v>
      </c>
      <c r="D3019" s="8">
        <v>10</v>
      </c>
      <c r="E3019" s="8">
        <v>15</v>
      </c>
      <c r="F3019" s="7" t="s">
        <v>35</v>
      </c>
      <c r="G3019" s="7" t="s">
        <v>16</v>
      </c>
      <c r="H3019" s="7" t="s">
        <v>70</v>
      </c>
      <c r="I3019" s="7" t="s">
        <v>30</v>
      </c>
      <c r="J3019" s="7" t="s">
        <v>275</v>
      </c>
      <c r="K3019" s="7" t="s">
        <v>38</v>
      </c>
      <c r="L3019" s="7" t="s">
        <v>12</v>
      </c>
    </row>
    <row r="3020" spans="1:12" ht="28.5" x14ac:dyDescent="0.2">
      <c r="A3020" s="7" t="s">
        <v>39</v>
      </c>
      <c r="B3020" s="7" t="s">
        <v>173</v>
      </c>
      <c r="C3020" s="7" t="s">
        <v>40</v>
      </c>
      <c r="D3020" s="8">
        <v>10</v>
      </c>
      <c r="E3020" s="8">
        <v>15</v>
      </c>
      <c r="F3020" s="7" t="s">
        <v>35</v>
      </c>
      <c r="G3020" s="7" t="s">
        <v>16</v>
      </c>
      <c r="H3020" s="7" t="s">
        <v>36</v>
      </c>
      <c r="I3020" s="7" t="s">
        <v>30</v>
      </c>
      <c r="J3020" s="7" t="s">
        <v>281</v>
      </c>
      <c r="K3020" s="7" t="s">
        <v>11</v>
      </c>
      <c r="L3020" s="7" t="s">
        <v>129</v>
      </c>
    </row>
    <row r="3021" spans="1:12" ht="28.5" x14ac:dyDescent="0.2">
      <c r="A3021" s="7" t="s">
        <v>33</v>
      </c>
      <c r="B3021" s="7" t="s">
        <v>173</v>
      </c>
      <c r="C3021" s="7" t="s">
        <v>40</v>
      </c>
      <c r="D3021" s="8">
        <v>10</v>
      </c>
      <c r="E3021" s="8">
        <v>15</v>
      </c>
      <c r="F3021" s="7" t="s">
        <v>65</v>
      </c>
      <c r="G3021" s="7" t="s">
        <v>16</v>
      </c>
      <c r="H3021" s="7" t="s">
        <v>30</v>
      </c>
      <c r="I3021" s="7" t="s">
        <v>30</v>
      </c>
      <c r="J3021" s="7" t="s">
        <v>302</v>
      </c>
      <c r="K3021" s="7" t="s">
        <v>26</v>
      </c>
      <c r="L3021" s="7" t="s">
        <v>12</v>
      </c>
    </row>
    <row r="3022" spans="1:12" ht="28.5" x14ac:dyDescent="0.2">
      <c r="A3022" s="7" t="s">
        <v>303</v>
      </c>
      <c r="B3022" s="7" t="s">
        <v>173</v>
      </c>
      <c r="C3022" s="7" t="s">
        <v>40</v>
      </c>
      <c r="D3022" s="8">
        <v>10</v>
      </c>
      <c r="E3022" s="8">
        <v>15</v>
      </c>
      <c r="F3022" s="7" t="s">
        <v>7</v>
      </c>
      <c r="G3022" s="7" t="s">
        <v>304</v>
      </c>
      <c r="H3022" s="7" t="s">
        <v>24</v>
      </c>
      <c r="I3022" s="7" t="s">
        <v>30</v>
      </c>
      <c r="J3022" s="7" t="s">
        <v>305</v>
      </c>
      <c r="K3022" s="7" t="s">
        <v>38</v>
      </c>
      <c r="L3022" s="7" t="s">
        <v>12</v>
      </c>
    </row>
    <row r="3023" spans="1:12" x14ac:dyDescent="0.2">
      <c r="A3023" s="7" t="s">
        <v>313</v>
      </c>
      <c r="B3023" s="7" t="s">
        <v>173</v>
      </c>
      <c r="C3023" s="7" t="s">
        <v>40</v>
      </c>
      <c r="D3023" s="8">
        <v>10</v>
      </c>
      <c r="E3023" s="8">
        <v>15</v>
      </c>
      <c r="F3023" s="7" t="s">
        <v>35</v>
      </c>
      <c r="G3023" s="7" t="s">
        <v>16</v>
      </c>
      <c r="H3023" s="7" t="s">
        <v>30</v>
      </c>
      <c r="I3023" s="7" t="s">
        <v>30</v>
      </c>
      <c r="J3023" s="7" t="s">
        <v>314</v>
      </c>
      <c r="K3023" s="7" t="s">
        <v>93</v>
      </c>
      <c r="L3023" s="7" t="s">
        <v>12</v>
      </c>
    </row>
    <row r="3024" spans="1:12" x14ac:dyDescent="0.2">
      <c r="A3024" s="7" t="s">
        <v>39</v>
      </c>
      <c r="B3024" s="7" t="s">
        <v>173</v>
      </c>
      <c r="C3024" s="7" t="s">
        <v>40</v>
      </c>
      <c r="D3024" s="8">
        <v>10</v>
      </c>
      <c r="E3024" s="8">
        <v>15</v>
      </c>
      <c r="F3024" s="7" t="s">
        <v>65</v>
      </c>
      <c r="G3024" s="7" t="s">
        <v>16</v>
      </c>
      <c r="H3024" s="7" t="s">
        <v>30</v>
      </c>
      <c r="I3024" s="7" t="s">
        <v>30</v>
      </c>
      <c r="J3024" s="7" t="s">
        <v>316</v>
      </c>
      <c r="K3024" s="7" t="s">
        <v>38</v>
      </c>
      <c r="L3024" s="7" t="s">
        <v>32</v>
      </c>
    </row>
    <row r="3025" spans="1:12" ht="28.5" x14ac:dyDescent="0.2">
      <c r="A3025" s="7" t="s">
        <v>39</v>
      </c>
      <c r="B3025" s="7" t="s">
        <v>173</v>
      </c>
      <c r="C3025" s="7" t="s">
        <v>40</v>
      </c>
      <c r="D3025" s="8">
        <v>10</v>
      </c>
      <c r="E3025" s="8">
        <v>15</v>
      </c>
      <c r="F3025" s="7" t="s">
        <v>35</v>
      </c>
      <c r="G3025" s="7" t="s">
        <v>16</v>
      </c>
      <c r="H3025" s="7" t="s">
        <v>36</v>
      </c>
      <c r="I3025" s="7" t="s">
        <v>30</v>
      </c>
      <c r="J3025" s="7" t="s">
        <v>336</v>
      </c>
      <c r="K3025" s="7" t="s">
        <v>11</v>
      </c>
      <c r="L3025" s="7" t="s">
        <v>32</v>
      </c>
    </row>
    <row r="3026" spans="1:12" ht="28.5" x14ac:dyDescent="0.2">
      <c r="A3026" s="7" t="s">
        <v>342</v>
      </c>
      <c r="B3026" s="7" t="s">
        <v>173</v>
      </c>
      <c r="C3026" s="7" t="s">
        <v>40</v>
      </c>
      <c r="D3026" s="8">
        <v>10</v>
      </c>
      <c r="E3026" s="8">
        <v>15</v>
      </c>
      <c r="F3026" s="7" t="s">
        <v>35</v>
      </c>
      <c r="G3026" s="7" t="s">
        <v>16</v>
      </c>
      <c r="H3026" s="7" t="s">
        <v>94</v>
      </c>
      <c r="I3026" s="7" t="s">
        <v>30</v>
      </c>
      <c r="J3026" s="7" t="s">
        <v>343</v>
      </c>
      <c r="K3026" s="7" t="s">
        <v>38</v>
      </c>
      <c r="L3026" s="7" t="s">
        <v>12</v>
      </c>
    </row>
    <row r="3027" spans="1:12" ht="28.5" x14ac:dyDescent="0.2">
      <c r="A3027" s="7" t="s">
        <v>39</v>
      </c>
      <c r="B3027" s="7" t="s">
        <v>173</v>
      </c>
      <c r="C3027" s="7" t="s">
        <v>40</v>
      </c>
      <c r="D3027" s="8">
        <v>10</v>
      </c>
      <c r="E3027" s="8">
        <v>15</v>
      </c>
      <c r="F3027" s="7" t="s">
        <v>35</v>
      </c>
      <c r="G3027" s="7" t="s">
        <v>16</v>
      </c>
      <c r="H3027" s="7" t="s">
        <v>24</v>
      </c>
      <c r="I3027" s="7" t="s">
        <v>30</v>
      </c>
      <c r="J3027" s="7" t="s">
        <v>352</v>
      </c>
      <c r="K3027" s="7" t="s">
        <v>19</v>
      </c>
      <c r="L3027" s="7" t="s">
        <v>12</v>
      </c>
    </row>
    <row r="3028" spans="1:12" ht="28.5" x14ac:dyDescent="0.2">
      <c r="A3028" s="7" t="s">
        <v>353</v>
      </c>
      <c r="B3028" s="7" t="s">
        <v>173</v>
      </c>
      <c r="C3028" s="7" t="s">
        <v>40</v>
      </c>
      <c r="D3028" s="8">
        <v>10</v>
      </c>
      <c r="E3028" s="8">
        <v>15</v>
      </c>
      <c r="F3028" s="7" t="s">
        <v>7</v>
      </c>
      <c r="G3028" s="7" t="s">
        <v>59</v>
      </c>
      <c r="H3028" s="7" t="s">
        <v>24</v>
      </c>
      <c r="I3028" s="7" t="s">
        <v>30</v>
      </c>
      <c r="J3028" s="7" t="s">
        <v>354</v>
      </c>
      <c r="K3028" s="7" t="s">
        <v>11</v>
      </c>
      <c r="L3028" s="7" t="s">
        <v>12</v>
      </c>
    </row>
    <row r="3029" spans="1:12" ht="28.5" x14ac:dyDescent="0.2">
      <c r="A3029" s="7" t="s">
        <v>39</v>
      </c>
      <c r="B3029" s="7" t="s">
        <v>173</v>
      </c>
      <c r="C3029" s="7" t="s">
        <v>40</v>
      </c>
      <c r="D3029" s="8">
        <v>10</v>
      </c>
      <c r="E3029" s="8">
        <v>15</v>
      </c>
      <c r="F3029" s="7" t="s">
        <v>65</v>
      </c>
      <c r="G3029" s="7" t="s">
        <v>16</v>
      </c>
      <c r="H3029" s="7" t="s">
        <v>17</v>
      </c>
      <c r="I3029" s="7" t="s">
        <v>30</v>
      </c>
      <c r="J3029" s="7" t="s">
        <v>368</v>
      </c>
      <c r="K3029" s="7" t="s">
        <v>38</v>
      </c>
      <c r="L3029" s="7" t="s">
        <v>12</v>
      </c>
    </row>
    <row r="3030" spans="1:12" ht="28.5" x14ac:dyDescent="0.2">
      <c r="A3030" s="7" t="s">
        <v>39</v>
      </c>
      <c r="B3030" s="7" t="s">
        <v>173</v>
      </c>
      <c r="C3030" s="7" t="s">
        <v>40</v>
      </c>
      <c r="D3030" s="8">
        <v>10</v>
      </c>
      <c r="E3030" s="8">
        <v>15</v>
      </c>
      <c r="F3030" s="7" t="s">
        <v>35</v>
      </c>
      <c r="G3030" s="7" t="s">
        <v>8</v>
      </c>
      <c r="H3030" s="7" t="s">
        <v>70</v>
      </c>
      <c r="I3030" s="7" t="s">
        <v>30</v>
      </c>
      <c r="J3030" s="7" t="s">
        <v>373</v>
      </c>
      <c r="K3030" s="7" t="s">
        <v>26</v>
      </c>
      <c r="L3030" s="7" t="s">
        <v>12</v>
      </c>
    </row>
    <row r="3031" spans="1:12" x14ac:dyDescent="0.2">
      <c r="A3031" s="7" t="s">
        <v>39</v>
      </c>
      <c r="B3031" s="7" t="s">
        <v>173</v>
      </c>
      <c r="C3031" s="7" t="s">
        <v>40</v>
      </c>
      <c r="D3031" s="8">
        <v>10</v>
      </c>
      <c r="E3031" s="8">
        <v>15</v>
      </c>
      <c r="F3031" s="7" t="s">
        <v>65</v>
      </c>
      <c r="G3031" s="7" t="s">
        <v>16</v>
      </c>
      <c r="H3031" s="7" t="s">
        <v>30</v>
      </c>
      <c r="I3031" s="7" t="s">
        <v>30</v>
      </c>
      <c r="J3031" s="7" t="s">
        <v>403</v>
      </c>
      <c r="K3031" s="7" t="s">
        <v>38</v>
      </c>
      <c r="L3031" s="7" t="s">
        <v>12</v>
      </c>
    </row>
    <row r="3032" spans="1:12" ht="28.5" x14ac:dyDescent="0.2">
      <c r="A3032" s="7" t="s">
        <v>39</v>
      </c>
      <c r="B3032" s="7" t="s">
        <v>173</v>
      </c>
      <c r="C3032" s="7" t="s">
        <v>40</v>
      </c>
      <c r="D3032" s="8">
        <v>10</v>
      </c>
      <c r="E3032" s="8">
        <v>15</v>
      </c>
      <c r="F3032" s="7" t="s">
        <v>35</v>
      </c>
      <c r="G3032" s="7" t="s">
        <v>16</v>
      </c>
      <c r="H3032" s="7" t="s">
        <v>24</v>
      </c>
      <c r="I3032" s="7" t="s">
        <v>30</v>
      </c>
      <c r="J3032" s="7" t="s">
        <v>424</v>
      </c>
      <c r="K3032" s="7" t="s">
        <v>42</v>
      </c>
      <c r="L3032" s="7" t="s">
        <v>12</v>
      </c>
    </row>
    <row r="3033" spans="1:12" ht="28.5" x14ac:dyDescent="0.2">
      <c r="A3033" s="7" t="s">
        <v>431</v>
      </c>
      <c r="B3033" s="7" t="s">
        <v>173</v>
      </c>
      <c r="C3033" s="7" t="s">
        <v>40</v>
      </c>
      <c r="D3033" s="8">
        <v>10</v>
      </c>
      <c r="E3033" s="8">
        <v>15</v>
      </c>
      <c r="F3033" s="7" t="s">
        <v>7</v>
      </c>
      <c r="G3033" s="7" t="s">
        <v>59</v>
      </c>
      <c r="H3033" s="7" t="s">
        <v>70</v>
      </c>
      <c r="I3033" s="7" t="s">
        <v>30</v>
      </c>
      <c r="J3033" s="7" t="s">
        <v>432</v>
      </c>
      <c r="K3033" s="7" t="s">
        <v>26</v>
      </c>
      <c r="L3033" s="7" t="s">
        <v>81</v>
      </c>
    </row>
    <row r="3034" spans="1:12" ht="28.5" x14ac:dyDescent="0.2">
      <c r="A3034" s="7" t="s">
        <v>39</v>
      </c>
      <c r="B3034" s="7" t="s">
        <v>173</v>
      </c>
      <c r="C3034" s="7" t="s">
        <v>40</v>
      </c>
      <c r="D3034" s="8">
        <v>10</v>
      </c>
      <c r="E3034" s="8">
        <v>15</v>
      </c>
      <c r="F3034" s="7" t="s">
        <v>35</v>
      </c>
      <c r="G3034" s="7" t="s">
        <v>8</v>
      </c>
      <c r="H3034" s="7" t="s">
        <v>36</v>
      </c>
      <c r="I3034" s="7" t="s">
        <v>30</v>
      </c>
      <c r="J3034" s="7" t="s">
        <v>436</v>
      </c>
      <c r="K3034" s="7" t="s">
        <v>11</v>
      </c>
      <c r="L3034" s="7" t="s">
        <v>12</v>
      </c>
    </row>
    <row r="3035" spans="1:12" ht="28.5" x14ac:dyDescent="0.2">
      <c r="A3035" s="7" t="s">
        <v>39</v>
      </c>
      <c r="B3035" s="7" t="s">
        <v>173</v>
      </c>
      <c r="C3035" s="7" t="s">
        <v>40</v>
      </c>
      <c r="D3035" s="8">
        <v>10</v>
      </c>
      <c r="E3035" s="8">
        <v>15</v>
      </c>
      <c r="F3035" s="7" t="s">
        <v>65</v>
      </c>
      <c r="G3035" s="7" t="s">
        <v>16</v>
      </c>
      <c r="H3035" s="7" t="s">
        <v>24</v>
      </c>
      <c r="I3035" s="7" t="s">
        <v>30</v>
      </c>
      <c r="J3035" s="7" t="s">
        <v>439</v>
      </c>
      <c r="K3035" s="7" t="s">
        <v>42</v>
      </c>
      <c r="L3035" s="7" t="s">
        <v>12</v>
      </c>
    </row>
    <row r="3036" spans="1:12" ht="28.5" x14ac:dyDescent="0.2">
      <c r="A3036" s="7" t="s">
        <v>101</v>
      </c>
      <c r="B3036" s="7" t="s">
        <v>173</v>
      </c>
      <c r="C3036" s="7" t="s">
        <v>40</v>
      </c>
      <c r="D3036" s="8">
        <v>10</v>
      </c>
      <c r="E3036" s="8">
        <v>15</v>
      </c>
      <c r="F3036" s="7" t="s">
        <v>35</v>
      </c>
      <c r="G3036" s="7" t="s">
        <v>16</v>
      </c>
      <c r="H3036" s="7" t="s">
        <v>17</v>
      </c>
      <c r="I3036" s="7" t="s">
        <v>30</v>
      </c>
      <c r="J3036" s="7" t="s">
        <v>441</v>
      </c>
      <c r="K3036" s="7" t="s">
        <v>93</v>
      </c>
      <c r="L3036" s="7" t="s">
        <v>12</v>
      </c>
    </row>
    <row r="3037" spans="1:12" ht="28.5" x14ac:dyDescent="0.2">
      <c r="A3037" s="7" t="s">
        <v>442</v>
      </c>
      <c r="B3037" s="7" t="s">
        <v>173</v>
      </c>
      <c r="C3037" s="7" t="s">
        <v>40</v>
      </c>
      <c r="D3037" s="8">
        <v>10</v>
      </c>
      <c r="E3037" s="8">
        <v>15</v>
      </c>
      <c r="F3037" s="7" t="s">
        <v>23</v>
      </c>
      <c r="G3037" s="7" t="s">
        <v>16</v>
      </c>
      <c r="H3037" s="7" t="s">
        <v>30</v>
      </c>
      <c r="I3037" s="7" t="s">
        <v>30</v>
      </c>
      <c r="J3037" s="7" t="s">
        <v>443</v>
      </c>
      <c r="K3037" s="7" t="s">
        <v>42</v>
      </c>
      <c r="L3037" s="7" t="s">
        <v>32</v>
      </c>
    </row>
    <row r="3038" spans="1:12" ht="28.5" x14ac:dyDescent="0.2">
      <c r="A3038" s="7" t="s">
        <v>457</v>
      </c>
      <c r="B3038" s="7" t="s">
        <v>173</v>
      </c>
      <c r="C3038" s="7" t="s">
        <v>40</v>
      </c>
      <c r="D3038" s="8">
        <v>10</v>
      </c>
      <c r="E3038" s="8">
        <v>15</v>
      </c>
      <c r="F3038" s="7" t="s">
        <v>15</v>
      </c>
      <c r="G3038" s="7" t="s">
        <v>16</v>
      </c>
      <c r="H3038" s="7" t="s">
        <v>24</v>
      </c>
      <c r="I3038" s="7" t="s">
        <v>30</v>
      </c>
      <c r="J3038" s="7" t="s">
        <v>458</v>
      </c>
      <c r="K3038" s="7" t="s">
        <v>38</v>
      </c>
      <c r="L3038" s="7" t="s">
        <v>12</v>
      </c>
    </row>
    <row r="3039" spans="1:12" ht="28.5" x14ac:dyDescent="0.2">
      <c r="A3039" s="7" t="s">
        <v>459</v>
      </c>
      <c r="B3039" s="7" t="s">
        <v>173</v>
      </c>
      <c r="C3039" s="7" t="s">
        <v>40</v>
      </c>
      <c r="D3039" s="8">
        <v>10</v>
      </c>
      <c r="E3039" s="8">
        <v>15</v>
      </c>
      <c r="F3039" s="7" t="s">
        <v>7</v>
      </c>
      <c r="G3039" s="7" t="s">
        <v>59</v>
      </c>
      <c r="H3039" s="7" t="s">
        <v>24</v>
      </c>
      <c r="I3039" s="7" t="s">
        <v>30</v>
      </c>
      <c r="J3039" s="7" t="s">
        <v>460</v>
      </c>
      <c r="K3039" s="7" t="s">
        <v>11</v>
      </c>
      <c r="L3039" s="7" t="s">
        <v>12</v>
      </c>
    </row>
    <row r="3040" spans="1:12" x14ac:dyDescent="0.2">
      <c r="A3040" s="7" t="s">
        <v>353</v>
      </c>
      <c r="B3040" s="7" t="s">
        <v>173</v>
      </c>
      <c r="C3040" s="7" t="s">
        <v>40</v>
      </c>
      <c r="D3040" s="8">
        <v>10</v>
      </c>
      <c r="E3040" s="8">
        <v>15</v>
      </c>
      <c r="F3040" s="7" t="s">
        <v>35</v>
      </c>
      <c r="G3040" s="7" t="s">
        <v>16</v>
      </c>
      <c r="H3040" s="7" t="s">
        <v>30</v>
      </c>
      <c r="I3040" s="7" t="s">
        <v>30</v>
      </c>
      <c r="J3040" s="7" t="s">
        <v>1687</v>
      </c>
      <c r="K3040" s="7" t="s">
        <v>93</v>
      </c>
      <c r="L3040" s="7" t="s">
        <v>12</v>
      </c>
    </row>
    <row r="3041" spans="1:12" ht="28.5" x14ac:dyDescent="0.2">
      <c r="A3041" s="7" t="s">
        <v>33</v>
      </c>
      <c r="B3041" s="7" t="s">
        <v>173</v>
      </c>
      <c r="C3041" s="7" t="s">
        <v>40</v>
      </c>
      <c r="D3041" s="8">
        <v>10</v>
      </c>
      <c r="E3041" s="8">
        <v>15</v>
      </c>
      <c r="F3041" s="7" t="s">
        <v>15</v>
      </c>
      <c r="G3041" s="7" t="s">
        <v>16</v>
      </c>
      <c r="H3041" s="7" t="s">
        <v>1816</v>
      </c>
      <c r="I3041" s="7" t="s">
        <v>11235</v>
      </c>
      <c r="J3041" s="7" t="s">
        <v>852</v>
      </c>
      <c r="K3041" s="7" t="s">
        <v>26</v>
      </c>
      <c r="L3041" s="7" t="s">
        <v>50</v>
      </c>
    </row>
    <row r="3042" spans="1:12" ht="28.5" x14ac:dyDescent="0.2">
      <c r="A3042" s="7" t="s">
        <v>39</v>
      </c>
      <c r="B3042" s="7" t="s">
        <v>173</v>
      </c>
      <c r="C3042" s="7" t="s">
        <v>40</v>
      </c>
      <c r="D3042" s="8">
        <v>10</v>
      </c>
      <c r="E3042" s="8">
        <v>15</v>
      </c>
      <c r="F3042" s="7" t="s">
        <v>65</v>
      </c>
      <c r="G3042" s="7" t="s">
        <v>8</v>
      </c>
      <c r="H3042" s="7" t="s">
        <v>30</v>
      </c>
      <c r="I3042" s="7" t="s">
        <v>30</v>
      </c>
      <c r="J3042" s="7" t="s">
        <v>1982</v>
      </c>
      <c r="K3042" s="7" t="s">
        <v>26</v>
      </c>
      <c r="L3042" s="7" t="s">
        <v>12</v>
      </c>
    </row>
    <row r="3043" spans="1:12" ht="28.5" x14ac:dyDescent="0.2">
      <c r="A3043" s="7" t="s">
        <v>39</v>
      </c>
      <c r="B3043" s="7" t="s">
        <v>173</v>
      </c>
      <c r="C3043" s="7" t="s">
        <v>40</v>
      </c>
      <c r="D3043" s="8">
        <v>10</v>
      </c>
      <c r="E3043" s="8">
        <v>15</v>
      </c>
      <c r="F3043" s="7" t="s">
        <v>35</v>
      </c>
      <c r="G3043" s="7" t="s">
        <v>16</v>
      </c>
      <c r="H3043" s="7" t="s">
        <v>36</v>
      </c>
      <c r="I3043" s="7" t="s">
        <v>30</v>
      </c>
      <c r="J3043" s="7" t="s">
        <v>2069</v>
      </c>
      <c r="K3043" s="7" t="s">
        <v>93</v>
      </c>
      <c r="L3043" s="7" t="s">
        <v>2070</v>
      </c>
    </row>
    <row r="3044" spans="1:12" ht="28.5" x14ac:dyDescent="0.2">
      <c r="A3044" s="7" t="s">
        <v>39</v>
      </c>
      <c r="B3044" s="7" t="s">
        <v>173</v>
      </c>
      <c r="C3044" s="7" t="s">
        <v>40</v>
      </c>
      <c r="D3044" s="8">
        <v>10</v>
      </c>
      <c r="E3044" s="8">
        <v>15</v>
      </c>
      <c r="F3044" s="7" t="s">
        <v>35</v>
      </c>
      <c r="G3044" s="7" t="s">
        <v>16</v>
      </c>
      <c r="H3044" s="7" t="s">
        <v>24</v>
      </c>
      <c r="I3044" s="7" t="s">
        <v>30</v>
      </c>
      <c r="J3044" s="7" t="s">
        <v>2153</v>
      </c>
      <c r="K3044" s="7" t="s">
        <v>42</v>
      </c>
      <c r="L3044" s="7" t="s">
        <v>12</v>
      </c>
    </row>
    <row r="3045" spans="1:12" ht="28.5" x14ac:dyDescent="0.2">
      <c r="A3045" s="7" t="s">
        <v>39</v>
      </c>
      <c r="B3045" s="7" t="s">
        <v>173</v>
      </c>
      <c r="C3045" s="7" t="s">
        <v>40</v>
      </c>
      <c r="D3045" s="8">
        <v>10</v>
      </c>
      <c r="E3045" s="8">
        <v>15</v>
      </c>
      <c r="F3045" s="7" t="s">
        <v>65</v>
      </c>
      <c r="G3045" s="7" t="s">
        <v>8</v>
      </c>
      <c r="H3045" s="7" t="s">
        <v>1636</v>
      </c>
      <c r="I3045" s="7" t="s">
        <v>839</v>
      </c>
      <c r="J3045" s="7" t="s">
        <v>2640</v>
      </c>
      <c r="K3045" s="7" t="s">
        <v>38</v>
      </c>
      <c r="L3045" s="7" t="s">
        <v>12</v>
      </c>
    </row>
    <row r="3046" spans="1:12" ht="28.5" x14ac:dyDescent="0.2">
      <c r="A3046" s="7" t="s">
        <v>459</v>
      </c>
      <c r="B3046" s="7" t="s">
        <v>173</v>
      </c>
      <c r="C3046" s="7" t="s">
        <v>40</v>
      </c>
      <c r="D3046" s="8">
        <v>10</v>
      </c>
      <c r="E3046" s="8">
        <v>15</v>
      </c>
      <c r="F3046" s="7" t="s">
        <v>7</v>
      </c>
      <c r="G3046" s="7" t="s">
        <v>16</v>
      </c>
      <c r="H3046" s="7" t="s">
        <v>2647</v>
      </c>
      <c r="I3046" s="7" t="s">
        <v>11236</v>
      </c>
      <c r="J3046" s="7" t="s">
        <v>2648</v>
      </c>
      <c r="K3046" s="7" t="s">
        <v>26</v>
      </c>
      <c r="L3046" s="7" t="s">
        <v>129</v>
      </c>
    </row>
    <row r="3047" spans="1:12" x14ac:dyDescent="0.2">
      <c r="A3047" s="7" t="s">
        <v>39</v>
      </c>
      <c r="B3047" s="7" t="s">
        <v>173</v>
      </c>
      <c r="C3047" s="7" t="s">
        <v>40</v>
      </c>
      <c r="D3047" s="8">
        <v>10</v>
      </c>
      <c r="E3047" s="8">
        <v>15</v>
      </c>
      <c r="F3047" s="7" t="s">
        <v>35</v>
      </c>
      <c r="G3047" s="7" t="s">
        <v>8</v>
      </c>
      <c r="H3047" s="7" t="s">
        <v>839</v>
      </c>
      <c r="I3047" s="7" t="s">
        <v>839</v>
      </c>
      <c r="J3047" s="7" t="s">
        <v>2655</v>
      </c>
      <c r="K3047" s="7" t="s">
        <v>93</v>
      </c>
      <c r="L3047" s="7" t="s">
        <v>12</v>
      </c>
    </row>
    <row r="3048" spans="1:12" ht="28.5" x14ac:dyDescent="0.2">
      <c r="A3048" s="7" t="s">
        <v>39</v>
      </c>
      <c r="B3048" s="7" t="s">
        <v>173</v>
      </c>
      <c r="C3048" s="7" t="s">
        <v>40</v>
      </c>
      <c r="D3048" s="8">
        <v>10</v>
      </c>
      <c r="E3048" s="8">
        <v>15</v>
      </c>
      <c r="F3048" s="7" t="s">
        <v>35</v>
      </c>
      <c r="G3048" s="7" t="s">
        <v>16</v>
      </c>
      <c r="H3048" s="7" t="s">
        <v>2636</v>
      </c>
      <c r="I3048" s="7" t="s">
        <v>839</v>
      </c>
      <c r="J3048" s="7" t="s">
        <v>2667</v>
      </c>
      <c r="K3048" s="7" t="s">
        <v>11</v>
      </c>
      <c r="L3048" s="7" t="s">
        <v>12</v>
      </c>
    </row>
    <row r="3049" spans="1:12" ht="28.5" x14ac:dyDescent="0.2">
      <c r="A3049" s="7" t="s">
        <v>33</v>
      </c>
      <c r="B3049" s="7" t="s">
        <v>173</v>
      </c>
      <c r="C3049" s="7" t="s">
        <v>40</v>
      </c>
      <c r="D3049" s="8">
        <v>10</v>
      </c>
      <c r="E3049" s="8">
        <v>15</v>
      </c>
      <c r="F3049" s="7" t="s">
        <v>35</v>
      </c>
      <c r="G3049" s="7" t="s">
        <v>16</v>
      </c>
      <c r="H3049" s="7" t="s">
        <v>2689</v>
      </c>
      <c r="I3049" s="7" t="s">
        <v>839</v>
      </c>
      <c r="J3049" s="7" t="s">
        <v>2690</v>
      </c>
      <c r="K3049" s="7" t="s">
        <v>38</v>
      </c>
      <c r="L3049" s="7" t="s">
        <v>81</v>
      </c>
    </row>
    <row r="3050" spans="1:12" ht="28.5" x14ac:dyDescent="0.2">
      <c r="A3050" s="7" t="s">
        <v>2691</v>
      </c>
      <c r="B3050" s="7" t="s">
        <v>173</v>
      </c>
      <c r="C3050" s="7" t="s">
        <v>40</v>
      </c>
      <c r="D3050" s="8">
        <v>10</v>
      </c>
      <c r="E3050" s="8">
        <v>15</v>
      </c>
      <c r="F3050" s="7" t="s">
        <v>15</v>
      </c>
      <c r="G3050" s="7" t="s">
        <v>16</v>
      </c>
      <c r="H3050" s="7" t="s">
        <v>2314</v>
      </c>
      <c r="I3050" s="7" t="s">
        <v>839</v>
      </c>
      <c r="J3050" s="7" t="s">
        <v>2692</v>
      </c>
      <c r="K3050" s="7" t="s">
        <v>11</v>
      </c>
      <c r="L3050" s="7" t="s">
        <v>12</v>
      </c>
    </row>
    <row r="3051" spans="1:12" ht="28.5" x14ac:dyDescent="0.2">
      <c r="A3051" s="7" t="s">
        <v>145</v>
      </c>
      <c r="B3051" s="7" t="s">
        <v>173</v>
      </c>
      <c r="C3051" s="7" t="s">
        <v>40</v>
      </c>
      <c r="D3051" s="8">
        <v>10</v>
      </c>
      <c r="E3051" s="8">
        <v>15</v>
      </c>
      <c r="F3051" s="7" t="s">
        <v>65</v>
      </c>
      <c r="G3051" s="7" t="s">
        <v>16</v>
      </c>
      <c r="H3051" s="7" t="s">
        <v>1636</v>
      </c>
      <c r="I3051" s="7" t="s">
        <v>839</v>
      </c>
      <c r="J3051" s="7" t="s">
        <v>2698</v>
      </c>
      <c r="K3051" s="7" t="s">
        <v>11</v>
      </c>
      <c r="L3051" s="7" t="s">
        <v>81</v>
      </c>
    </row>
    <row r="3052" spans="1:12" ht="28.5" x14ac:dyDescent="0.2">
      <c r="A3052" s="7" t="s">
        <v>39</v>
      </c>
      <c r="B3052" s="7" t="s">
        <v>173</v>
      </c>
      <c r="C3052" s="7" t="s">
        <v>40</v>
      </c>
      <c r="D3052" s="8">
        <v>10</v>
      </c>
      <c r="E3052" s="8">
        <v>15</v>
      </c>
      <c r="F3052" s="7" t="s">
        <v>7</v>
      </c>
      <c r="G3052" s="7" t="s">
        <v>139</v>
      </c>
      <c r="H3052" s="7" t="s">
        <v>2314</v>
      </c>
      <c r="I3052" s="7" t="s">
        <v>839</v>
      </c>
      <c r="J3052" s="7" t="s">
        <v>2715</v>
      </c>
      <c r="K3052" s="7" t="s">
        <v>11</v>
      </c>
      <c r="L3052" s="7" t="s">
        <v>81</v>
      </c>
    </row>
    <row r="3053" spans="1:12" ht="28.5" x14ac:dyDescent="0.2">
      <c r="A3053" s="7" t="s">
        <v>2721</v>
      </c>
      <c r="B3053" s="7" t="s">
        <v>173</v>
      </c>
      <c r="C3053" s="7" t="s">
        <v>40</v>
      </c>
      <c r="D3053" s="8">
        <v>10</v>
      </c>
      <c r="E3053" s="8">
        <v>15</v>
      </c>
      <c r="F3053" s="7" t="s">
        <v>35</v>
      </c>
      <c r="G3053" s="7" t="s">
        <v>16</v>
      </c>
      <c r="H3053" s="7" t="s">
        <v>1636</v>
      </c>
      <c r="I3053" s="7" t="s">
        <v>839</v>
      </c>
      <c r="J3053" s="7" t="s">
        <v>2722</v>
      </c>
      <c r="K3053" s="7" t="s">
        <v>38</v>
      </c>
      <c r="L3053" s="7" t="s">
        <v>50</v>
      </c>
    </row>
    <row r="3054" spans="1:12" x14ac:dyDescent="0.2">
      <c r="A3054" s="7" t="s">
        <v>39</v>
      </c>
      <c r="B3054" s="7" t="s">
        <v>173</v>
      </c>
      <c r="C3054" s="7" t="s">
        <v>40</v>
      </c>
      <c r="D3054" s="8">
        <v>10</v>
      </c>
      <c r="E3054" s="8">
        <v>15</v>
      </c>
      <c r="F3054" s="7" t="s">
        <v>23</v>
      </c>
      <c r="G3054" s="7" t="s">
        <v>16</v>
      </c>
      <c r="H3054" s="7" t="s">
        <v>839</v>
      </c>
      <c r="I3054" s="7" t="s">
        <v>839</v>
      </c>
      <c r="J3054" s="7" t="s">
        <v>2738</v>
      </c>
      <c r="K3054" s="7" t="s">
        <v>38</v>
      </c>
      <c r="L3054" s="7" t="s">
        <v>12</v>
      </c>
    </row>
    <row r="3055" spans="1:12" ht="28.5" x14ac:dyDescent="0.2">
      <c r="A3055" s="7" t="s">
        <v>39</v>
      </c>
      <c r="B3055" s="7" t="s">
        <v>173</v>
      </c>
      <c r="C3055" s="7" t="s">
        <v>40</v>
      </c>
      <c r="D3055" s="8">
        <v>10</v>
      </c>
      <c r="E3055" s="8">
        <v>15</v>
      </c>
      <c r="F3055" s="7" t="s">
        <v>7</v>
      </c>
      <c r="G3055" s="7" t="s">
        <v>143</v>
      </c>
      <c r="H3055" s="7" t="s">
        <v>2314</v>
      </c>
      <c r="I3055" s="7" t="s">
        <v>839</v>
      </c>
      <c r="J3055" s="7" t="s">
        <v>2746</v>
      </c>
      <c r="K3055" s="7" t="s">
        <v>11</v>
      </c>
      <c r="L3055" s="7" t="s">
        <v>12</v>
      </c>
    </row>
    <row r="3056" spans="1:12" ht="28.5" x14ac:dyDescent="0.2">
      <c r="A3056" s="7" t="s">
        <v>2749</v>
      </c>
      <c r="B3056" s="7" t="s">
        <v>173</v>
      </c>
      <c r="C3056" s="7" t="s">
        <v>40</v>
      </c>
      <c r="D3056" s="8">
        <v>10</v>
      </c>
      <c r="E3056" s="8">
        <v>15</v>
      </c>
      <c r="F3056" s="7" t="s">
        <v>35</v>
      </c>
      <c r="G3056" s="7" t="s">
        <v>8</v>
      </c>
      <c r="H3056" s="7" t="s">
        <v>839</v>
      </c>
      <c r="I3056" s="7" t="s">
        <v>839</v>
      </c>
      <c r="J3056" s="7" t="s">
        <v>2750</v>
      </c>
      <c r="K3056" s="7" t="s">
        <v>26</v>
      </c>
      <c r="L3056" s="7" t="s">
        <v>50</v>
      </c>
    </row>
    <row r="3057" spans="1:12" ht="28.5" x14ac:dyDescent="0.2">
      <c r="A3057" s="7" t="s">
        <v>2751</v>
      </c>
      <c r="B3057" s="7" t="s">
        <v>1898</v>
      </c>
      <c r="C3057" s="7" t="s">
        <v>40</v>
      </c>
      <c r="D3057" s="8">
        <v>10</v>
      </c>
      <c r="E3057" s="8">
        <v>15</v>
      </c>
      <c r="F3057" s="7" t="s">
        <v>7</v>
      </c>
      <c r="G3057" s="7" t="s">
        <v>16</v>
      </c>
      <c r="H3057" s="7" t="s">
        <v>839</v>
      </c>
      <c r="I3057" s="7" t="s">
        <v>839</v>
      </c>
      <c r="J3057" s="7" t="s">
        <v>2752</v>
      </c>
      <c r="L3057" s="7" t="s">
        <v>12</v>
      </c>
    </row>
    <row r="3058" spans="1:12" ht="28.5" x14ac:dyDescent="0.2">
      <c r="A3058" s="7" t="s">
        <v>2754</v>
      </c>
      <c r="B3058" s="7" t="s">
        <v>173</v>
      </c>
      <c r="C3058" s="7" t="s">
        <v>40</v>
      </c>
      <c r="D3058" s="8">
        <v>10</v>
      </c>
      <c r="E3058" s="8">
        <v>15</v>
      </c>
      <c r="F3058" s="7" t="s">
        <v>65</v>
      </c>
      <c r="G3058" s="7" t="s">
        <v>8</v>
      </c>
      <c r="H3058" s="7" t="s">
        <v>888</v>
      </c>
      <c r="I3058" s="7" t="s">
        <v>839</v>
      </c>
      <c r="J3058" s="7" t="s">
        <v>2755</v>
      </c>
      <c r="K3058" s="7" t="s">
        <v>11</v>
      </c>
      <c r="L3058" s="7" t="s">
        <v>81</v>
      </c>
    </row>
    <row r="3059" spans="1:12" ht="28.5" x14ac:dyDescent="0.2">
      <c r="A3059" s="7" t="s">
        <v>2773</v>
      </c>
      <c r="B3059" s="7" t="s">
        <v>173</v>
      </c>
      <c r="C3059" s="7" t="s">
        <v>40</v>
      </c>
      <c r="D3059" s="8">
        <v>10</v>
      </c>
      <c r="E3059" s="8">
        <v>15</v>
      </c>
      <c r="F3059" s="7" t="s">
        <v>7</v>
      </c>
      <c r="G3059" s="7" t="s">
        <v>127</v>
      </c>
      <c r="H3059" s="7" t="s">
        <v>888</v>
      </c>
      <c r="I3059" s="7" t="s">
        <v>839</v>
      </c>
      <c r="J3059" s="7" t="s">
        <v>128</v>
      </c>
      <c r="K3059" s="7" t="s">
        <v>112</v>
      </c>
      <c r="L3059" s="7" t="s">
        <v>129</v>
      </c>
    </row>
    <row r="3060" spans="1:12" ht="28.5" x14ac:dyDescent="0.2">
      <c r="A3060" s="7" t="s">
        <v>2804</v>
      </c>
      <c r="B3060" s="7" t="s">
        <v>173</v>
      </c>
      <c r="C3060" s="7" t="s">
        <v>40</v>
      </c>
      <c r="D3060" s="8">
        <v>10</v>
      </c>
      <c r="E3060" s="8">
        <v>15</v>
      </c>
      <c r="F3060" s="7" t="s">
        <v>7</v>
      </c>
      <c r="G3060" s="7" t="s">
        <v>59</v>
      </c>
      <c r="H3060" s="7" t="s">
        <v>2645</v>
      </c>
      <c r="I3060" s="7" t="s">
        <v>839</v>
      </c>
      <c r="J3060" s="7" t="s">
        <v>2805</v>
      </c>
      <c r="K3060" s="7" t="s">
        <v>26</v>
      </c>
      <c r="L3060" s="7" t="s">
        <v>12</v>
      </c>
    </row>
    <row r="3061" spans="1:12" ht="28.5" x14ac:dyDescent="0.2">
      <c r="A3061" s="7" t="s">
        <v>2825</v>
      </c>
      <c r="B3061" s="7" t="s">
        <v>173</v>
      </c>
      <c r="C3061" s="7" t="s">
        <v>40</v>
      </c>
      <c r="D3061" s="8">
        <v>10</v>
      </c>
      <c r="E3061" s="8">
        <v>15</v>
      </c>
      <c r="F3061" s="7" t="s">
        <v>35</v>
      </c>
      <c r="G3061" s="7" t="s">
        <v>8</v>
      </c>
      <c r="H3061" s="7" t="s">
        <v>839</v>
      </c>
      <c r="I3061" s="7" t="s">
        <v>839</v>
      </c>
      <c r="J3061" s="7" t="s">
        <v>2826</v>
      </c>
      <c r="K3061" s="7" t="s">
        <v>112</v>
      </c>
      <c r="L3061" s="7" t="s">
        <v>20</v>
      </c>
    </row>
    <row r="3062" spans="1:12" ht="28.5" x14ac:dyDescent="0.2">
      <c r="A3062" s="7" t="s">
        <v>33</v>
      </c>
      <c r="B3062" s="7" t="s">
        <v>173</v>
      </c>
      <c r="C3062" s="7" t="s">
        <v>40</v>
      </c>
      <c r="D3062" s="8">
        <v>10</v>
      </c>
      <c r="E3062" s="8">
        <v>15</v>
      </c>
      <c r="F3062" s="7" t="s">
        <v>35</v>
      </c>
      <c r="G3062" s="7" t="s">
        <v>16</v>
      </c>
      <c r="H3062" s="7" t="s">
        <v>1636</v>
      </c>
      <c r="I3062" s="7" t="s">
        <v>839</v>
      </c>
      <c r="J3062" s="7" t="s">
        <v>2843</v>
      </c>
      <c r="K3062" s="7" t="s">
        <v>93</v>
      </c>
      <c r="L3062" s="7" t="s">
        <v>149</v>
      </c>
    </row>
    <row r="3063" spans="1:12" ht="28.5" x14ac:dyDescent="0.2">
      <c r="A3063" s="7" t="s">
        <v>39</v>
      </c>
      <c r="B3063" s="7" t="s">
        <v>173</v>
      </c>
      <c r="C3063" s="7" t="s">
        <v>40</v>
      </c>
      <c r="D3063" s="8">
        <v>10</v>
      </c>
      <c r="E3063" s="8">
        <v>15</v>
      </c>
      <c r="F3063" s="7" t="s">
        <v>35</v>
      </c>
      <c r="G3063" s="7" t="s">
        <v>8</v>
      </c>
      <c r="H3063" s="7" t="s">
        <v>2653</v>
      </c>
      <c r="I3063" s="7" t="s">
        <v>839</v>
      </c>
      <c r="J3063" s="7" t="s">
        <v>2850</v>
      </c>
      <c r="K3063" s="7" t="s">
        <v>11</v>
      </c>
      <c r="L3063" s="7" t="s">
        <v>12</v>
      </c>
    </row>
    <row r="3064" spans="1:12" ht="28.5" x14ac:dyDescent="0.2">
      <c r="A3064" s="7" t="s">
        <v>39</v>
      </c>
      <c r="B3064" s="7" t="s">
        <v>173</v>
      </c>
      <c r="C3064" s="7" t="s">
        <v>40</v>
      </c>
      <c r="D3064" s="8">
        <v>10</v>
      </c>
      <c r="E3064" s="8">
        <v>15</v>
      </c>
      <c r="F3064" s="7" t="s">
        <v>35</v>
      </c>
      <c r="G3064" s="7" t="s">
        <v>8</v>
      </c>
      <c r="H3064" s="7" t="s">
        <v>2645</v>
      </c>
      <c r="I3064" s="7" t="s">
        <v>839</v>
      </c>
      <c r="J3064" s="7" t="s">
        <v>2851</v>
      </c>
      <c r="K3064" s="7" t="s">
        <v>11</v>
      </c>
      <c r="L3064" s="7" t="s">
        <v>12</v>
      </c>
    </row>
    <row r="3065" spans="1:12" ht="28.5" x14ac:dyDescent="0.2">
      <c r="A3065" s="7" t="s">
        <v>39</v>
      </c>
      <c r="B3065" s="7" t="s">
        <v>173</v>
      </c>
      <c r="C3065" s="7" t="s">
        <v>40</v>
      </c>
      <c r="D3065" s="8">
        <v>10</v>
      </c>
      <c r="E3065" s="8">
        <v>15</v>
      </c>
      <c r="F3065" s="7" t="s">
        <v>35</v>
      </c>
      <c r="G3065" s="7" t="s">
        <v>16</v>
      </c>
      <c r="H3065" s="7" t="s">
        <v>888</v>
      </c>
      <c r="I3065" s="7" t="s">
        <v>839</v>
      </c>
      <c r="J3065" s="7" t="s">
        <v>188</v>
      </c>
      <c r="K3065" s="7" t="s">
        <v>42</v>
      </c>
      <c r="L3065" s="7" t="s">
        <v>12</v>
      </c>
    </row>
    <row r="3066" spans="1:12" ht="28.5" x14ac:dyDescent="0.2">
      <c r="A3066" s="7" t="s">
        <v>33</v>
      </c>
      <c r="B3066" s="7" t="s">
        <v>173</v>
      </c>
      <c r="C3066" s="7" t="s">
        <v>40</v>
      </c>
      <c r="D3066" s="8">
        <v>10</v>
      </c>
      <c r="E3066" s="8">
        <v>15</v>
      </c>
      <c r="F3066" s="7" t="s">
        <v>7</v>
      </c>
      <c r="G3066" s="7" t="s">
        <v>143</v>
      </c>
      <c r="H3066" s="7" t="s">
        <v>487</v>
      </c>
      <c r="I3066" s="7" t="s">
        <v>839</v>
      </c>
      <c r="J3066" s="7" t="s">
        <v>2875</v>
      </c>
      <c r="K3066" s="7" t="s">
        <v>38</v>
      </c>
      <c r="L3066" s="7" t="s">
        <v>81</v>
      </c>
    </row>
    <row r="3067" spans="1:12" ht="28.5" x14ac:dyDescent="0.2">
      <c r="A3067" s="7" t="s">
        <v>247</v>
      </c>
      <c r="B3067" s="7" t="s">
        <v>173</v>
      </c>
      <c r="C3067" s="7" t="s">
        <v>40</v>
      </c>
      <c r="D3067" s="8">
        <v>10</v>
      </c>
      <c r="E3067" s="8">
        <v>15</v>
      </c>
      <c r="F3067" s="7" t="s">
        <v>15</v>
      </c>
      <c r="G3067" s="7" t="s">
        <v>16</v>
      </c>
      <c r="H3067" s="7" t="s">
        <v>2645</v>
      </c>
      <c r="I3067" s="7" t="s">
        <v>839</v>
      </c>
      <c r="J3067" s="7" t="s">
        <v>2889</v>
      </c>
      <c r="K3067" s="7" t="s">
        <v>11</v>
      </c>
      <c r="L3067" s="7" t="s">
        <v>32</v>
      </c>
    </row>
    <row r="3068" spans="1:12" ht="28.5" x14ac:dyDescent="0.2">
      <c r="A3068" s="7" t="s">
        <v>101</v>
      </c>
      <c r="B3068" s="7" t="s">
        <v>173</v>
      </c>
      <c r="C3068" s="7" t="s">
        <v>40</v>
      </c>
      <c r="D3068" s="8">
        <v>10</v>
      </c>
      <c r="E3068" s="8">
        <v>15</v>
      </c>
      <c r="F3068" s="7" t="s">
        <v>35</v>
      </c>
      <c r="G3068" s="7" t="s">
        <v>8</v>
      </c>
      <c r="H3068" s="7" t="s">
        <v>2314</v>
      </c>
      <c r="I3068" s="7" t="s">
        <v>839</v>
      </c>
      <c r="J3068" s="7" t="s">
        <v>2891</v>
      </c>
      <c r="K3068" s="7" t="s">
        <v>93</v>
      </c>
      <c r="L3068" s="7" t="s">
        <v>81</v>
      </c>
    </row>
    <row r="3069" spans="1:12" ht="28.5" x14ac:dyDescent="0.2">
      <c r="A3069" s="7" t="s">
        <v>2932</v>
      </c>
      <c r="B3069" s="7" t="s">
        <v>173</v>
      </c>
      <c r="C3069" s="7" t="s">
        <v>40</v>
      </c>
      <c r="D3069" s="8">
        <v>10</v>
      </c>
      <c r="E3069" s="8">
        <v>15</v>
      </c>
      <c r="F3069" s="7" t="s">
        <v>15</v>
      </c>
      <c r="G3069" s="7" t="s">
        <v>8</v>
      </c>
      <c r="H3069" s="7" t="s">
        <v>487</v>
      </c>
      <c r="I3069" s="7" t="s">
        <v>839</v>
      </c>
      <c r="J3069" s="7" t="s">
        <v>2933</v>
      </c>
      <c r="L3069" s="7" t="s">
        <v>12</v>
      </c>
    </row>
    <row r="3070" spans="1:12" ht="28.5" x14ac:dyDescent="0.2">
      <c r="A3070" s="7" t="s">
        <v>39</v>
      </c>
      <c r="B3070" s="7" t="s">
        <v>173</v>
      </c>
      <c r="C3070" s="7" t="s">
        <v>40</v>
      </c>
      <c r="D3070" s="8">
        <v>10</v>
      </c>
      <c r="E3070" s="8">
        <v>15</v>
      </c>
      <c r="F3070" s="7" t="s">
        <v>65</v>
      </c>
      <c r="G3070" s="7" t="s">
        <v>16</v>
      </c>
      <c r="H3070" s="7" t="s">
        <v>1636</v>
      </c>
      <c r="I3070" s="7" t="s">
        <v>839</v>
      </c>
      <c r="J3070" s="7" t="s">
        <v>2939</v>
      </c>
      <c r="K3070" s="7" t="s">
        <v>38</v>
      </c>
      <c r="L3070" s="7" t="s">
        <v>81</v>
      </c>
    </row>
    <row r="3071" spans="1:12" ht="28.5" x14ac:dyDescent="0.2">
      <c r="A3071" s="7" t="s">
        <v>33</v>
      </c>
      <c r="B3071" s="7" t="s">
        <v>173</v>
      </c>
      <c r="C3071" s="7" t="s">
        <v>40</v>
      </c>
      <c r="D3071" s="8">
        <v>10</v>
      </c>
      <c r="E3071" s="8">
        <v>15</v>
      </c>
      <c r="F3071" s="7" t="s">
        <v>65</v>
      </c>
      <c r="G3071" s="7" t="s">
        <v>16</v>
      </c>
      <c r="H3071" s="7" t="s">
        <v>2653</v>
      </c>
      <c r="I3071" s="7" t="s">
        <v>839</v>
      </c>
      <c r="J3071" s="7" t="s">
        <v>3134</v>
      </c>
      <c r="K3071" s="7" t="s">
        <v>93</v>
      </c>
      <c r="L3071" s="7" t="s">
        <v>149</v>
      </c>
    </row>
    <row r="3072" spans="1:12" ht="28.5" x14ac:dyDescent="0.2">
      <c r="A3072" s="7" t="s">
        <v>3189</v>
      </c>
      <c r="B3072" s="7" t="s">
        <v>173</v>
      </c>
      <c r="C3072" s="7" t="s">
        <v>40</v>
      </c>
      <c r="D3072" s="8">
        <v>10</v>
      </c>
      <c r="E3072" s="8">
        <v>15</v>
      </c>
      <c r="F3072" s="7" t="s">
        <v>15</v>
      </c>
      <c r="G3072" s="7" t="s">
        <v>16</v>
      </c>
      <c r="H3072" s="7" t="s">
        <v>3031</v>
      </c>
      <c r="I3072" s="7" t="s">
        <v>839</v>
      </c>
      <c r="J3072" s="7" t="s">
        <v>3190</v>
      </c>
      <c r="K3072" s="7" t="s">
        <v>93</v>
      </c>
      <c r="L3072" s="7" t="s">
        <v>149</v>
      </c>
    </row>
    <row r="3073" spans="1:12" ht="28.5" x14ac:dyDescent="0.2">
      <c r="A3073" s="7" t="s">
        <v>39</v>
      </c>
      <c r="B3073" s="7" t="s">
        <v>173</v>
      </c>
      <c r="C3073" s="7" t="s">
        <v>40</v>
      </c>
      <c r="D3073" s="8">
        <v>10</v>
      </c>
      <c r="E3073" s="8">
        <v>15</v>
      </c>
      <c r="F3073" s="7" t="s">
        <v>35</v>
      </c>
      <c r="G3073" s="7" t="s">
        <v>8</v>
      </c>
      <c r="H3073" s="7" t="s">
        <v>1636</v>
      </c>
      <c r="I3073" s="7" t="s">
        <v>839</v>
      </c>
      <c r="J3073" s="7" t="s">
        <v>4173</v>
      </c>
      <c r="K3073" s="7" t="s">
        <v>93</v>
      </c>
      <c r="L3073" s="7" t="s">
        <v>12</v>
      </c>
    </row>
    <row r="3074" spans="1:12" ht="28.5" x14ac:dyDescent="0.2">
      <c r="A3074" s="7" t="s">
        <v>33</v>
      </c>
      <c r="B3074" s="7" t="s">
        <v>173</v>
      </c>
      <c r="C3074" s="7" t="s">
        <v>40</v>
      </c>
      <c r="D3074" s="8">
        <v>10</v>
      </c>
      <c r="E3074" s="8">
        <v>15</v>
      </c>
      <c r="F3074" s="7" t="s">
        <v>35</v>
      </c>
      <c r="G3074" s="7" t="s">
        <v>8</v>
      </c>
      <c r="H3074" s="7" t="s">
        <v>487</v>
      </c>
      <c r="I3074" s="7" t="s">
        <v>839</v>
      </c>
      <c r="J3074" s="7" t="s">
        <v>4344</v>
      </c>
      <c r="K3074" s="7" t="s">
        <v>93</v>
      </c>
      <c r="L3074" s="7" t="s">
        <v>12</v>
      </c>
    </row>
    <row r="3075" spans="1:12" x14ac:dyDescent="0.2">
      <c r="A3075" s="7" t="s">
        <v>39</v>
      </c>
      <c r="B3075" s="7" t="s">
        <v>173</v>
      </c>
      <c r="C3075" s="7" t="s">
        <v>40</v>
      </c>
      <c r="D3075" s="8">
        <v>10</v>
      </c>
      <c r="E3075" s="8">
        <v>15</v>
      </c>
      <c r="F3075" s="7" t="s">
        <v>7</v>
      </c>
      <c r="G3075" s="7" t="s">
        <v>139</v>
      </c>
      <c r="H3075" s="7" t="s">
        <v>839</v>
      </c>
      <c r="I3075" s="7" t="s">
        <v>839</v>
      </c>
      <c r="J3075" s="7" t="s">
        <v>4245</v>
      </c>
      <c r="K3075" s="7" t="s">
        <v>11</v>
      </c>
      <c r="L3075" s="7" t="s">
        <v>12</v>
      </c>
    </row>
    <row r="3076" spans="1:12" ht="28.5" x14ac:dyDescent="0.2">
      <c r="A3076" s="7" t="s">
        <v>4795</v>
      </c>
      <c r="B3076" s="7" t="s">
        <v>173</v>
      </c>
      <c r="C3076" s="7" t="s">
        <v>40</v>
      </c>
      <c r="D3076" s="8">
        <v>10</v>
      </c>
      <c r="E3076" s="8">
        <v>15</v>
      </c>
      <c r="F3076" s="7" t="s">
        <v>35</v>
      </c>
      <c r="G3076" s="7" t="s">
        <v>8</v>
      </c>
      <c r="H3076" s="7" t="s">
        <v>1636</v>
      </c>
      <c r="I3076" s="7" t="s">
        <v>839</v>
      </c>
      <c r="J3076" s="7" t="s">
        <v>3313</v>
      </c>
      <c r="K3076" s="7" t="s">
        <v>42</v>
      </c>
      <c r="L3076" s="7" t="s">
        <v>12</v>
      </c>
    </row>
    <row r="3077" spans="1:12" ht="28.5" x14ac:dyDescent="0.2">
      <c r="A3077" s="7" t="s">
        <v>39</v>
      </c>
      <c r="B3077" s="7" t="s">
        <v>173</v>
      </c>
      <c r="C3077" s="7" t="s">
        <v>40</v>
      </c>
      <c r="D3077" s="8">
        <v>10</v>
      </c>
      <c r="E3077" s="8">
        <v>15</v>
      </c>
      <c r="F3077" s="7" t="s">
        <v>35</v>
      </c>
      <c r="G3077" s="7" t="s">
        <v>16</v>
      </c>
      <c r="H3077" s="7" t="s">
        <v>1636</v>
      </c>
      <c r="I3077" s="7" t="s">
        <v>839</v>
      </c>
      <c r="J3077" s="7" t="s">
        <v>4503</v>
      </c>
      <c r="K3077" s="7" t="s">
        <v>38</v>
      </c>
      <c r="L3077" s="7" t="s">
        <v>12</v>
      </c>
    </row>
    <row r="3078" spans="1:12" ht="28.5" x14ac:dyDescent="0.2">
      <c r="A3078" s="7" t="s">
        <v>39</v>
      </c>
      <c r="B3078" s="7" t="s">
        <v>173</v>
      </c>
      <c r="C3078" s="7" t="s">
        <v>40</v>
      </c>
      <c r="D3078" s="8">
        <v>10</v>
      </c>
      <c r="E3078" s="8">
        <v>15</v>
      </c>
      <c r="F3078" s="7" t="s">
        <v>35</v>
      </c>
      <c r="G3078" s="7" t="s">
        <v>8</v>
      </c>
      <c r="H3078" s="7" t="s">
        <v>5190</v>
      </c>
      <c r="I3078" s="7" t="s">
        <v>2595</v>
      </c>
      <c r="J3078" s="7" t="s">
        <v>5192</v>
      </c>
      <c r="K3078" s="7" t="s">
        <v>42</v>
      </c>
      <c r="L3078" s="7" t="s">
        <v>12</v>
      </c>
    </row>
    <row r="3079" spans="1:12" ht="28.5" x14ac:dyDescent="0.2">
      <c r="A3079" s="7" t="s">
        <v>5206</v>
      </c>
      <c r="B3079" s="7" t="s">
        <v>173</v>
      </c>
      <c r="C3079" s="7" t="s">
        <v>40</v>
      </c>
      <c r="D3079" s="8">
        <v>10</v>
      </c>
      <c r="E3079" s="8">
        <v>15</v>
      </c>
      <c r="F3079" s="7" t="s">
        <v>7</v>
      </c>
      <c r="G3079" s="7" t="s">
        <v>16</v>
      </c>
      <c r="H3079" s="7" t="s">
        <v>2595</v>
      </c>
      <c r="I3079" s="7" t="s">
        <v>2595</v>
      </c>
      <c r="J3079" s="7" t="s">
        <v>5207</v>
      </c>
      <c r="K3079" s="7" t="s">
        <v>38</v>
      </c>
      <c r="L3079" s="7" t="s">
        <v>32</v>
      </c>
    </row>
    <row r="3080" spans="1:12" ht="28.5" x14ac:dyDescent="0.2">
      <c r="A3080" s="7" t="s">
        <v>5212</v>
      </c>
      <c r="B3080" s="7" t="s">
        <v>173</v>
      </c>
      <c r="C3080" s="7" t="s">
        <v>40</v>
      </c>
      <c r="D3080" s="8">
        <v>10</v>
      </c>
      <c r="E3080" s="8">
        <v>15</v>
      </c>
      <c r="F3080" s="7" t="s">
        <v>35</v>
      </c>
      <c r="G3080" s="7" t="s">
        <v>16</v>
      </c>
      <c r="H3080" s="7" t="s">
        <v>1722</v>
      </c>
      <c r="I3080" s="7" t="s">
        <v>2595</v>
      </c>
      <c r="J3080" s="7" t="s">
        <v>5213</v>
      </c>
      <c r="K3080" s="7" t="s">
        <v>38</v>
      </c>
      <c r="L3080" s="7" t="s">
        <v>12</v>
      </c>
    </row>
    <row r="3081" spans="1:12" ht="28.5" x14ac:dyDescent="0.2">
      <c r="A3081" s="7" t="s">
        <v>33</v>
      </c>
      <c r="B3081" s="7" t="s">
        <v>173</v>
      </c>
      <c r="C3081" s="7" t="s">
        <v>40</v>
      </c>
      <c r="D3081" s="8">
        <v>10</v>
      </c>
      <c r="E3081" s="8">
        <v>15</v>
      </c>
      <c r="F3081" s="7" t="s">
        <v>7</v>
      </c>
      <c r="G3081" s="7" t="s">
        <v>16</v>
      </c>
      <c r="H3081" s="7" t="s">
        <v>5190</v>
      </c>
      <c r="I3081" s="7" t="s">
        <v>2595</v>
      </c>
      <c r="J3081" s="7" t="s">
        <v>5216</v>
      </c>
      <c r="K3081" s="7" t="s">
        <v>11</v>
      </c>
      <c r="L3081" s="7" t="s">
        <v>12</v>
      </c>
    </row>
    <row r="3082" spans="1:12" ht="28.5" x14ac:dyDescent="0.2">
      <c r="A3082" s="7" t="s">
        <v>33</v>
      </c>
      <c r="B3082" s="7" t="s">
        <v>173</v>
      </c>
      <c r="C3082" s="7" t="s">
        <v>40</v>
      </c>
      <c r="D3082" s="8">
        <v>10</v>
      </c>
      <c r="E3082" s="8">
        <v>15</v>
      </c>
      <c r="F3082" s="7" t="s">
        <v>65</v>
      </c>
      <c r="G3082" s="7" t="s">
        <v>8</v>
      </c>
      <c r="H3082" s="7" t="s">
        <v>5226</v>
      </c>
      <c r="I3082" s="7" t="s">
        <v>2595</v>
      </c>
      <c r="J3082" s="7" t="s">
        <v>5250</v>
      </c>
      <c r="K3082" s="7" t="s">
        <v>26</v>
      </c>
      <c r="L3082" s="7" t="s">
        <v>12</v>
      </c>
    </row>
    <row r="3083" spans="1:12" x14ac:dyDescent="0.2">
      <c r="A3083" s="7" t="s">
        <v>39</v>
      </c>
      <c r="B3083" s="7" t="s">
        <v>173</v>
      </c>
      <c r="C3083" s="7" t="s">
        <v>40</v>
      </c>
      <c r="D3083" s="8">
        <v>10</v>
      </c>
      <c r="E3083" s="8">
        <v>15</v>
      </c>
      <c r="F3083" s="7" t="s">
        <v>65</v>
      </c>
      <c r="G3083" s="7" t="s">
        <v>16</v>
      </c>
      <c r="H3083" s="7" t="s">
        <v>2595</v>
      </c>
      <c r="I3083" s="7" t="s">
        <v>2595</v>
      </c>
      <c r="J3083" s="7" t="s">
        <v>5251</v>
      </c>
      <c r="K3083" s="7" t="s">
        <v>11</v>
      </c>
      <c r="L3083" s="7" t="s">
        <v>12</v>
      </c>
    </row>
    <row r="3084" spans="1:12" ht="28.5" x14ac:dyDescent="0.2">
      <c r="A3084" s="7" t="s">
        <v>5257</v>
      </c>
      <c r="B3084" s="7" t="s">
        <v>173</v>
      </c>
      <c r="C3084" s="7" t="s">
        <v>40</v>
      </c>
      <c r="D3084" s="8">
        <v>10</v>
      </c>
      <c r="E3084" s="8">
        <v>15</v>
      </c>
      <c r="F3084" s="7" t="s">
        <v>7</v>
      </c>
      <c r="G3084" s="7" t="s">
        <v>241</v>
      </c>
      <c r="H3084" s="7" t="s">
        <v>743</v>
      </c>
      <c r="I3084" s="7" t="s">
        <v>2595</v>
      </c>
      <c r="J3084" s="7" t="s">
        <v>5258</v>
      </c>
      <c r="K3084" s="7" t="s">
        <v>93</v>
      </c>
      <c r="L3084" s="7" t="s">
        <v>81</v>
      </c>
    </row>
    <row r="3085" spans="1:12" ht="28.5" x14ac:dyDescent="0.2">
      <c r="A3085" s="7" t="s">
        <v>5263</v>
      </c>
      <c r="B3085" s="7" t="s">
        <v>3570</v>
      </c>
      <c r="C3085" s="7" t="s">
        <v>40</v>
      </c>
      <c r="D3085" s="8">
        <v>10</v>
      </c>
      <c r="E3085" s="8">
        <v>15</v>
      </c>
      <c r="F3085" s="7" t="s">
        <v>35</v>
      </c>
      <c r="G3085" s="7" t="s">
        <v>16</v>
      </c>
      <c r="H3085" s="7" t="s">
        <v>743</v>
      </c>
      <c r="I3085" s="7" t="s">
        <v>2595</v>
      </c>
      <c r="J3085" s="7" t="s">
        <v>5264</v>
      </c>
      <c r="K3085" s="7" t="s">
        <v>93</v>
      </c>
      <c r="L3085" s="7" t="s">
        <v>12</v>
      </c>
    </row>
    <row r="3086" spans="1:12" ht="28.5" x14ac:dyDescent="0.2">
      <c r="A3086" s="7" t="s">
        <v>5270</v>
      </c>
      <c r="B3086" s="7" t="s">
        <v>173</v>
      </c>
      <c r="C3086" s="7" t="s">
        <v>40</v>
      </c>
      <c r="D3086" s="8">
        <v>10</v>
      </c>
      <c r="E3086" s="8">
        <v>15</v>
      </c>
      <c r="F3086" s="7" t="s">
        <v>35</v>
      </c>
      <c r="G3086" s="7" t="s">
        <v>16</v>
      </c>
      <c r="H3086" s="7" t="s">
        <v>1722</v>
      </c>
      <c r="I3086" s="7" t="s">
        <v>2595</v>
      </c>
      <c r="J3086" s="7" t="s">
        <v>2580</v>
      </c>
      <c r="K3086" s="7" t="s">
        <v>93</v>
      </c>
      <c r="L3086" s="7" t="s">
        <v>12</v>
      </c>
    </row>
    <row r="3087" spans="1:12" ht="28.5" x14ac:dyDescent="0.2">
      <c r="A3087" s="7" t="s">
        <v>5282</v>
      </c>
      <c r="B3087" s="7" t="s">
        <v>173</v>
      </c>
      <c r="C3087" s="7" t="s">
        <v>40</v>
      </c>
      <c r="D3087" s="8">
        <v>10</v>
      </c>
      <c r="E3087" s="8">
        <v>15</v>
      </c>
      <c r="F3087" s="7" t="s">
        <v>35</v>
      </c>
      <c r="G3087" s="7" t="s">
        <v>16</v>
      </c>
      <c r="H3087" s="7" t="s">
        <v>5283</v>
      </c>
      <c r="I3087" s="7" t="s">
        <v>11235</v>
      </c>
      <c r="J3087" s="7" t="s">
        <v>5284</v>
      </c>
      <c r="L3087" s="7" t="s">
        <v>32</v>
      </c>
    </row>
    <row r="3088" spans="1:12" ht="28.5" x14ac:dyDescent="0.2">
      <c r="A3088" s="7" t="s">
        <v>454</v>
      </c>
      <c r="B3088" s="7" t="s">
        <v>173</v>
      </c>
      <c r="C3088" s="7" t="s">
        <v>40</v>
      </c>
      <c r="D3088" s="8">
        <v>10</v>
      </c>
      <c r="E3088" s="8">
        <v>15</v>
      </c>
      <c r="F3088" s="7" t="s">
        <v>35</v>
      </c>
      <c r="G3088" s="7" t="s">
        <v>16</v>
      </c>
      <c r="H3088" s="7" t="s">
        <v>1388</v>
      </c>
      <c r="I3088" s="7" t="s">
        <v>2595</v>
      </c>
      <c r="J3088" s="7" t="s">
        <v>5308</v>
      </c>
      <c r="K3088" s="7" t="s">
        <v>11</v>
      </c>
      <c r="L3088" s="7" t="s">
        <v>12</v>
      </c>
    </row>
    <row r="3089" spans="1:12" ht="28.5" x14ac:dyDescent="0.2">
      <c r="A3089" s="7" t="s">
        <v>39</v>
      </c>
      <c r="B3089" s="7" t="s">
        <v>173</v>
      </c>
      <c r="C3089" s="7" t="s">
        <v>40</v>
      </c>
      <c r="D3089" s="8">
        <v>10</v>
      </c>
      <c r="E3089" s="8">
        <v>15</v>
      </c>
      <c r="F3089" s="7" t="s">
        <v>23</v>
      </c>
      <c r="G3089" s="7" t="s">
        <v>16</v>
      </c>
      <c r="H3089" s="7" t="s">
        <v>1388</v>
      </c>
      <c r="I3089" s="7" t="s">
        <v>2595</v>
      </c>
      <c r="J3089" s="7" t="s">
        <v>5314</v>
      </c>
      <c r="K3089" s="7" t="s">
        <v>38</v>
      </c>
      <c r="L3089" s="7" t="s">
        <v>12</v>
      </c>
    </row>
    <row r="3090" spans="1:12" ht="28.5" x14ac:dyDescent="0.2">
      <c r="A3090" s="7" t="s">
        <v>39</v>
      </c>
      <c r="B3090" s="7" t="s">
        <v>173</v>
      </c>
      <c r="C3090" s="7" t="s">
        <v>40</v>
      </c>
      <c r="D3090" s="8">
        <v>10</v>
      </c>
      <c r="E3090" s="8">
        <v>15</v>
      </c>
      <c r="F3090" s="7" t="s">
        <v>35</v>
      </c>
      <c r="G3090" s="7" t="s">
        <v>8</v>
      </c>
      <c r="H3090" s="7" t="s">
        <v>1961</v>
      </c>
      <c r="I3090" s="7" t="s">
        <v>2595</v>
      </c>
      <c r="J3090" s="7" t="s">
        <v>5316</v>
      </c>
      <c r="K3090" s="7" t="s">
        <v>93</v>
      </c>
      <c r="L3090" s="7" t="s">
        <v>12</v>
      </c>
    </row>
    <row r="3091" spans="1:12" ht="28.5" x14ac:dyDescent="0.2">
      <c r="A3091" s="7" t="s">
        <v>173</v>
      </c>
      <c r="B3091" s="7" t="s">
        <v>173</v>
      </c>
      <c r="C3091" s="7" t="s">
        <v>40</v>
      </c>
      <c r="D3091" s="8">
        <v>10</v>
      </c>
      <c r="E3091" s="8">
        <v>15</v>
      </c>
      <c r="F3091" s="7" t="s">
        <v>65</v>
      </c>
      <c r="G3091" s="7" t="s">
        <v>16</v>
      </c>
      <c r="H3091" s="7" t="s">
        <v>1961</v>
      </c>
      <c r="I3091" s="7" t="s">
        <v>2595</v>
      </c>
      <c r="J3091" s="7" t="s">
        <v>5344</v>
      </c>
      <c r="K3091" s="7" t="s">
        <v>42</v>
      </c>
      <c r="L3091" s="7" t="s">
        <v>50</v>
      </c>
    </row>
    <row r="3092" spans="1:12" ht="28.5" x14ac:dyDescent="0.2">
      <c r="A3092" s="7" t="s">
        <v>39</v>
      </c>
      <c r="B3092" s="7" t="s">
        <v>173</v>
      </c>
      <c r="C3092" s="7" t="s">
        <v>40</v>
      </c>
      <c r="D3092" s="8">
        <v>10</v>
      </c>
      <c r="E3092" s="8">
        <v>15</v>
      </c>
      <c r="F3092" s="7" t="s">
        <v>35</v>
      </c>
      <c r="G3092" s="7" t="s">
        <v>16</v>
      </c>
      <c r="H3092" s="7" t="s">
        <v>743</v>
      </c>
      <c r="I3092" s="7" t="s">
        <v>2595</v>
      </c>
      <c r="J3092" s="7" t="s">
        <v>5360</v>
      </c>
      <c r="K3092" s="7" t="s">
        <v>38</v>
      </c>
      <c r="L3092" s="7" t="s">
        <v>50</v>
      </c>
    </row>
    <row r="3093" spans="1:12" ht="28.5" x14ac:dyDescent="0.2">
      <c r="A3093" s="7" t="s">
        <v>39</v>
      </c>
      <c r="B3093" s="7" t="s">
        <v>173</v>
      </c>
      <c r="C3093" s="7" t="s">
        <v>40</v>
      </c>
      <c r="D3093" s="8">
        <v>10</v>
      </c>
      <c r="E3093" s="8">
        <v>15</v>
      </c>
      <c r="F3093" s="7" t="s">
        <v>35</v>
      </c>
      <c r="G3093" s="7" t="s">
        <v>16</v>
      </c>
      <c r="H3093" s="7" t="s">
        <v>2595</v>
      </c>
      <c r="I3093" s="7" t="s">
        <v>2595</v>
      </c>
      <c r="J3093" s="7" t="s">
        <v>5361</v>
      </c>
      <c r="K3093" s="7" t="s">
        <v>26</v>
      </c>
      <c r="L3093" s="7" t="s">
        <v>32</v>
      </c>
    </row>
    <row r="3094" spans="1:12" x14ac:dyDescent="0.2">
      <c r="A3094" s="7" t="s">
        <v>33</v>
      </c>
      <c r="B3094" s="7" t="s">
        <v>173</v>
      </c>
      <c r="C3094" s="7" t="s">
        <v>40</v>
      </c>
      <c r="D3094" s="8">
        <v>10</v>
      </c>
      <c r="E3094" s="8">
        <v>15</v>
      </c>
      <c r="F3094" s="7" t="s">
        <v>65</v>
      </c>
      <c r="G3094" s="7" t="s">
        <v>8</v>
      </c>
      <c r="H3094" s="7" t="s">
        <v>5362</v>
      </c>
      <c r="I3094" s="7" t="s">
        <v>5362</v>
      </c>
      <c r="J3094" s="7" t="s">
        <v>5363</v>
      </c>
      <c r="K3094" s="7" t="s">
        <v>93</v>
      </c>
      <c r="L3094" s="7" t="s">
        <v>12</v>
      </c>
    </row>
    <row r="3095" spans="1:12" ht="28.5" x14ac:dyDescent="0.2">
      <c r="A3095" s="7" t="s">
        <v>39</v>
      </c>
      <c r="B3095" s="7" t="s">
        <v>173</v>
      </c>
      <c r="C3095" s="7" t="s">
        <v>40</v>
      </c>
      <c r="D3095" s="8">
        <v>10</v>
      </c>
      <c r="E3095" s="8">
        <v>15</v>
      </c>
      <c r="F3095" s="7" t="s">
        <v>15</v>
      </c>
      <c r="G3095" s="7" t="s">
        <v>8</v>
      </c>
      <c r="H3095" s="7" t="s">
        <v>1388</v>
      </c>
      <c r="I3095" s="7" t="s">
        <v>2595</v>
      </c>
      <c r="J3095" s="7" t="s">
        <v>5368</v>
      </c>
      <c r="K3095" s="7" t="s">
        <v>42</v>
      </c>
      <c r="L3095" s="7" t="s">
        <v>12</v>
      </c>
    </row>
    <row r="3096" spans="1:12" ht="28.5" x14ac:dyDescent="0.2">
      <c r="A3096" s="7" t="s">
        <v>39</v>
      </c>
      <c r="B3096" s="7" t="s">
        <v>173</v>
      </c>
      <c r="C3096" s="7" t="s">
        <v>40</v>
      </c>
      <c r="D3096" s="8">
        <v>10</v>
      </c>
      <c r="E3096" s="8">
        <v>15</v>
      </c>
      <c r="F3096" s="7" t="s">
        <v>65</v>
      </c>
      <c r="G3096" s="7" t="s">
        <v>8</v>
      </c>
      <c r="H3096" s="7" t="s">
        <v>743</v>
      </c>
      <c r="I3096" s="7" t="s">
        <v>2595</v>
      </c>
      <c r="J3096" s="7" t="s">
        <v>5370</v>
      </c>
      <c r="K3096" s="7" t="s">
        <v>38</v>
      </c>
      <c r="L3096" s="7" t="s">
        <v>12</v>
      </c>
    </row>
    <row r="3097" spans="1:12" x14ac:dyDescent="0.2">
      <c r="A3097" s="7" t="s">
        <v>33</v>
      </c>
      <c r="B3097" s="7" t="s">
        <v>173</v>
      </c>
      <c r="C3097" s="7" t="s">
        <v>40</v>
      </c>
      <c r="D3097" s="8">
        <v>10</v>
      </c>
      <c r="E3097" s="8">
        <v>15</v>
      </c>
      <c r="F3097" s="7" t="s">
        <v>35</v>
      </c>
      <c r="G3097" s="7" t="s">
        <v>16</v>
      </c>
      <c r="H3097" s="7" t="s">
        <v>2595</v>
      </c>
      <c r="I3097" s="7" t="s">
        <v>2595</v>
      </c>
      <c r="J3097" s="7" t="s">
        <v>5383</v>
      </c>
      <c r="K3097" s="7" t="s">
        <v>38</v>
      </c>
      <c r="L3097" s="7" t="s">
        <v>12</v>
      </c>
    </row>
    <row r="3098" spans="1:12" x14ac:dyDescent="0.2">
      <c r="A3098" s="7" t="s">
        <v>39</v>
      </c>
      <c r="B3098" s="7" t="s">
        <v>173</v>
      </c>
      <c r="C3098" s="7" t="s">
        <v>40</v>
      </c>
      <c r="D3098" s="8">
        <v>10</v>
      </c>
      <c r="E3098" s="8">
        <v>15</v>
      </c>
      <c r="F3098" s="7" t="s">
        <v>65</v>
      </c>
      <c r="G3098" s="7" t="s">
        <v>8</v>
      </c>
      <c r="H3098" s="7" t="s">
        <v>2595</v>
      </c>
      <c r="I3098" s="7" t="s">
        <v>2595</v>
      </c>
      <c r="J3098" s="7" t="s">
        <v>5390</v>
      </c>
      <c r="K3098" s="7" t="s">
        <v>11</v>
      </c>
      <c r="L3098" s="7" t="s">
        <v>12</v>
      </c>
    </row>
    <row r="3099" spans="1:12" ht="42.75" x14ac:dyDescent="0.2">
      <c r="A3099" s="7" t="s">
        <v>5394</v>
      </c>
      <c r="B3099" s="7" t="s">
        <v>3570</v>
      </c>
      <c r="C3099" s="7" t="s">
        <v>40</v>
      </c>
      <c r="D3099" s="8">
        <v>10</v>
      </c>
      <c r="E3099" s="8">
        <v>15</v>
      </c>
      <c r="F3099" s="7" t="s">
        <v>35</v>
      </c>
      <c r="G3099" s="7" t="s">
        <v>8</v>
      </c>
      <c r="H3099" s="7" t="s">
        <v>743</v>
      </c>
      <c r="I3099" s="7" t="s">
        <v>2595</v>
      </c>
      <c r="J3099" s="7" t="s">
        <v>5395</v>
      </c>
      <c r="K3099" s="7" t="s">
        <v>93</v>
      </c>
      <c r="L3099" s="7" t="s">
        <v>12</v>
      </c>
    </row>
    <row r="3100" spans="1:12" ht="28.5" x14ac:dyDescent="0.2">
      <c r="A3100" s="7" t="s">
        <v>39</v>
      </c>
      <c r="B3100" s="7" t="s">
        <v>173</v>
      </c>
      <c r="C3100" s="7" t="s">
        <v>40</v>
      </c>
      <c r="D3100" s="8">
        <v>10</v>
      </c>
      <c r="E3100" s="8">
        <v>15</v>
      </c>
      <c r="F3100" s="7" t="s">
        <v>35</v>
      </c>
      <c r="G3100" s="7" t="s">
        <v>16</v>
      </c>
      <c r="H3100" s="7" t="s">
        <v>743</v>
      </c>
      <c r="I3100" s="7" t="s">
        <v>2595</v>
      </c>
      <c r="J3100" s="7" t="s">
        <v>5396</v>
      </c>
      <c r="K3100" s="7" t="s">
        <v>38</v>
      </c>
      <c r="L3100" s="7" t="s">
        <v>20</v>
      </c>
    </row>
    <row r="3101" spans="1:12" ht="28.5" x14ac:dyDescent="0.2">
      <c r="A3101" s="7" t="s">
        <v>5402</v>
      </c>
      <c r="B3101" s="7" t="s">
        <v>173</v>
      </c>
      <c r="C3101" s="7" t="s">
        <v>40</v>
      </c>
      <c r="D3101" s="8">
        <v>10</v>
      </c>
      <c r="E3101" s="8">
        <v>15</v>
      </c>
      <c r="F3101" s="7" t="s">
        <v>65</v>
      </c>
      <c r="G3101" s="7" t="s">
        <v>16</v>
      </c>
      <c r="H3101" s="7" t="s">
        <v>5226</v>
      </c>
      <c r="I3101" s="7" t="s">
        <v>2595</v>
      </c>
      <c r="J3101" s="7" t="s">
        <v>5403</v>
      </c>
      <c r="K3101" s="7" t="s">
        <v>26</v>
      </c>
      <c r="L3101" s="7" t="s">
        <v>12</v>
      </c>
    </row>
    <row r="3102" spans="1:12" ht="28.5" x14ac:dyDescent="0.2">
      <c r="A3102" s="7" t="s">
        <v>5405</v>
      </c>
      <c r="B3102" s="7" t="s">
        <v>173</v>
      </c>
      <c r="C3102" s="7" t="s">
        <v>40</v>
      </c>
      <c r="D3102" s="8">
        <v>10</v>
      </c>
      <c r="E3102" s="8">
        <v>15</v>
      </c>
      <c r="F3102" s="7" t="s">
        <v>35</v>
      </c>
      <c r="G3102" s="7" t="s">
        <v>16</v>
      </c>
      <c r="H3102" s="7" t="s">
        <v>1388</v>
      </c>
      <c r="I3102" s="7" t="s">
        <v>2595</v>
      </c>
      <c r="J3102" s="7" t="s">
        <v>5406</v>
      </c>
      <c r="K3102" s="7" t="s">
        <v>42</v>
      </c>
      <c r="L3102" s="7" t="s">
        <v>32</v>
      </c>
    </row>
    <row r="3103" spans="1:12" ht="28.5" x14ac:dyDescent="0.2">
      <c r="A3103" s="7" t="s">
        <v>5410</v>
      </c>
      <c r="B3103" s="7" t="s">
        <v>173</v>
      </c>
      <c r="C3103" s="7" t="s">
        <v>40</v>
      </c>
      <c r="D3103" s="8">
        <v>10</v>
      </c>
      <c r="E3103" s="8">
        <v>15</v>
      </c>
      <c r="F3103" s="7" t="s">
        <v>35</v>
      </c>
      <c r="G3103" s="7" t="s">
        <v>16</v>
      </c>
      <c r="H3103" s="7" t="s">
        <v>5200</v>
      </c>
      <c r="I3103" s="7" t="s">
        <v>2595</v>
      </c>
      <c r="J3103" s="7" t="s">
        <v>5411</v>
      </c>
      <c r="K3103" s="7" t="s">
        <v>26</v>
      </c>
      <c r="L3103" s="7" t="s">
        <v>81</v>
      </c>
    </row>
    <row r="3104" spans="1:12" ht="28.5" x14ac:dyDescent="0.2">
      <c r="A3104" s="7" t="s">
        <v>5424</v>
      </c>
      <c r="B3104" s="7" t="s">
        <v>173</v>
      </c>
      <c r="C3104" s="7" t="s">
        <v>40</v>
      </c>
      <c r="D3104" s="8">
        <v>10</v>
      </c>
      <c r="E3104" s="8">
        <v>15</v>
      </c>
      <c r="F3104" s="7" t="s">
        <v>35</v>
      </c>
      <c r="G3104" s="7" t="s">
        <v>16</v>
      </c>
      <c r="H3104" s="7" t="s">
        <v>1722</v>
      </c>
      <c r="I3104" s="7" t="s">
        <v>2595</v>
      </c>
      <c r="J3104" s="7" t="s">
        <v>5425</v>
      </c>
      <c r="K3104" s="7" t="s">
        <v>11</v>
      </c>
      <c r="L3104" s="7" t="s">
        <v>12</v>
      </c>
    </row>
    <row r="3105" spans="1:12" ht="28.5" x14ac:dyDescent="0.2">
      <c r="A3105" s="7" t="s">
        <v>5432</v>
      </c>
      <c r="B3105" s="7" t="s">
        <v>173</v>
      </c>
      <c r="C3105" s="7" t="s">
        <v>40</v>
      </c>
      <c r="D3105" s="8">
        <v>10</v>
      </c>
      <c r="E3105" s="8">
        <v>15</v>
      </c>
      <c r="F3105" s="7" t="s">
        <v>23</v>
      </c>
      <c r="G3105" s="7" t="s">
        <v>16</v>
      </c>
      <c r="H3105" s="7" t="s">
        <v>743</v>
      </c>
      <c r="I3105" s="7" t="s">
        <v>2595</v>
      </c>
      <c r="J3105" s="7" t="s">
        <v>2113</v>
      </c>
      <c r="K3105" s="7" t="s">
        <v>11</v>
      </c>
      <c r="L3105" s="7" t="s">
        <v>12</v>
      </c>
    </row>
    <row r="3106" spans="1:12" ht="28.5" x14ac:dyDescent="0.2">
      <c r="A3106" s="7" t="s">
        <v>39</v>
      </c>
      <c r="B3106" s="7" t="s">
        <v>173</v>
      </c>
      <c r="C3106" s="7" t="s">
        <v>40</v>
      </c>
      <c r="D3106" s="8">
        <v>10</v>
      </c>
      <c r="E3106" s="8">
        <v>15</v>
      </c>
      <c r="F3106" s="7" t="s">
        <v>35</v>
      </c>
      <c r="G3106" s="7" t="s">
        <v>143</v>
      </c>
      <c r="H3106" s="7" t="s">
        <v>1722</v>
      </c>
      <c r="I3106" s="7" t="s">
        <v>2595</v>
      </c>
      <c r="J3106" s="7" t="s">
        <v>5433</v>
      </c>
      <c r="K3106" s="7" t="s">
        <v>38</v>
      </c>
      <c r="L3106" s="7" t="s">
        <v>12</v>
      </c>
    </row>
    <row r="3107" spans="1:12" ht="28.5" x14ac:dyDescent="0.2">
      <c r="A3107" s="7" t="s">
        <v>247</v>
      </c>
      <c r="B3107" s="7" t="s">
        <v>173</v>
      </c>
      <c r="C3107" s="7" t="s">
        <v>40</v>
      </c>
      <c r="D3107" s="8">
        <v>10</v>
      </c>
      <c r="E3107" s="8">
        <v>15</v>
      </c>
      <c r="F3107" s="7" t="s">
        <v>35</v>
      </c>
      <c r="G3107" s="7" t="s">
        <v>16</v>
      </c>
      <c r="H3107" s="7" t="s">
        <v>743</v>
      </c>
      <c r="I3107" s="7" t="s">
        <v>2595</v>
      </c>
      <c r="J3107" s="7" t="s">
        <v>5434</v>
      </c>
      <c r="K3107" s="7" t="s">
        <v>11</v>
      </c>
      <c r="L3107" s="7" t="s">
        <v>12</v>
      </c>
    </row>
    <row r="3108" spans="1:12" ht="28.5" x14ac:dyDescent="0.2">
      <c r="A3108" s="7" t="s">
        <v>5451</v>
      </c>
      <c r="B3108" s="7" t="s">
        <v>173</v>
      </c>
      <c r="C3108" s="7" t="s">
        <v>40</v>
      </c>
      <c r="D3108" s="8">
        <v>10</v>
      </c>
      <c r="E3108" s="8">
        <v>15</v>
      </c>
      <c r="F3108" s="7" t="s">
        <v>65</v>
      </c>
      <c r="G3108" s="7" t="s">
        <v>16</v>
      </c>
      <c r="H3108" s="7" t="s">
        <v>743</v>
      </c>
      <c r="I3108" s="7" t="s">
        <v>2595</v>
      </c>
      <c r="J3108" s="7" t="s">
        <v>5452</v>
      </c>
      <c r="K3108" s="7" t="s">
        <v>11</v>
      </c>
      <c r="L3108" s="7" t="s">
        <v>12</v>
      </c>
    </row>
    <row r="3109" spans="1:12" ht="28.5" x14ac:dyDescent="0.2">
      <c r="A3109" s="7" t="s">
        <v>39</v>
      </c>
      <c r="B3109" s="7" t="s">
        <v>173</v>
      </c>
      <c r="C3109" s="7" t="s">
        <v>40</v>
      </c>
      <c r="D3109" s="8">
        <v>10</v>
      </c>
      <c r="E3109" s="8">
        <v>15</v>
      </c>
      <c r="F3109" s="7" t="s">
        <v>7</v>
      </c>
      <c r="G3109" s="7" t="s">
        <v>16</v>
      </c>
      <c r="H3109" s="7" t="s">
        <v>743</v>
      </c>
      <c r="I3109" s="7" t="s">
        <v>2595</v>
      </c>
      <c r="J3109" s="7" t="s">
        <v>5463</v>
      </c>
      <c r="K3109" s="7" t="s">
        <v>38</v>
      </c>
      <c r="L3109" s="7" t="s">
        <v>12</v>
      </c>
    </row>
    <row r="3110" spans="1:12" x14ac:dyDescent="0.2">
      <c r="A3110" s="7" t="s">
        <v>2687</v>
      </c>
      <c r="B3110" s="7" t="s">
        <v>173</v>
      </c>
      <c r="C3110" s="7" t="s">
        <v>40</v>
      </c>
      <c r="D3110" s="8">
        <v>10</v>
      </c>
      <c r="E3110" s="8">
        <v>15</v>
      </c>
      <c r="F3110" s="7" t="s">
        <v>35</v>
      </c>
      <c r="G3110" s="7" t="s">
        <v>8</v>
      </c>
      <c r="H3110" s="7" t="s">
        <v>2595</v>
      </c>
      <c r="I3110" s="7" t="s">
        <v>2595</v>
      </c>
      <c r="J3110" s="7" t="s">
        <v>5464</v>
      </c>
      <c r="K3110" s="7" t="s">
        <v>11</v>
      </c>
      <c r="L3110" s="7" t="s">
        <v>12</v>
      </c>
    </row>
    <row r="3111" spans="1:12" ht="28.5" x14ac:dyDescent="0.2">
      <c r="A3111" s="7" t="s">
        <v>101</v>
      </c>
      <c r="B3111" s="7" t="s">
        <v>173</v>
      </c>
      <c r="C3111" s="7" t="s">
        <v>40</v>
      </c>
      <c r="D3111" s="8">
        <v>10</v>
      </c>
      <c r="E3111" s="8">
        <v>15</v>
      </c>
      <c r="F3111" s="7" t="s">
        <v>23</v>
      </c>
      <c r="G3111" s="7" t="s">
        <v>16</v>
      </c>
      <c r="H3111" s="7" t="s">
        <v>1961</v>
      </c>
      <c r="I3111" s="7" t="s">
        <v>2595</v>
      </c>
      <c r="J3111" s="7" t="s">
        <v>5465</v>
      </c>
      <c r="K3111" s="7" t="s">
        <v>11</v>
      </c>
      <c r="L3111" s="7" t="s">
        <v>32</v>
      </c>
    </row>
    <row r="3112" spans="1:12" ht="28.5" x14ac:dyDescent="0.2">
      <c r="A3112" s="7" t="s">
        <v>39</v>
      </c>
      <c r="B3112" s="7" t="s">
        <v>173</v>
      </c>
      <c r="C3112" s="7" t="s">
        <v>40</v>
      </c>
      <c r="D3112" s="8">
        <v>10</v>
      </c>
      <c r="E3112" s="8">
        <v>15</v>
      </c>
      <c r="F3112" s="7" t="s">
        <v>35</v>
      </c>
      <c r="G3112" s="7" t="s">
        <v>16</v>
      </c>
      <c r="H3112" s="7" t="s">
        <v>1388</v>
      </c>
      <c r="I3112" s="7" t="s">
        <v>2595</v>
      </c>
      <c r="J3112" s="7" t="s">
        <v>5485</v>
      </c>
      <c r="K3112" s="7" t="s">
        <v>93</v>
      </c>
      <c r="L3112" s="7" t="s">
        <v>12</v>
      </c>
    </row>
    <row r="3113" spans="1:12" ht="42.75" x14ac:dyDescent="0.2">
      <c r="A3113" s="7" t="s">
        <v>5492</v>
      </c>
      <c r="B3113" s="7" t="s">
        <v>173</v>
      </c>
      <c r="C3113" s="7" t="s">
        <v>40</v>
      </c>
      <c r="D3113" s="8">
        <v>10</v>
      </c>
      <c r="E3113" s="8">
        <v>15</v>
      </c>
      <c r="F3113" s="7" t="s">
        <v>7</v>
      </c>
      <c r="G3113" s="7" t="s">
        <v>16</v>
      </c>
      <c r="H3113" s="7" t="s">
        <v>2595</v>
      </c>
      <c r="I3113" s="7" t="s">
        <v>2595</v>
      </c>
      <c r="J3113" s="7" t="s">
        <v>816</v>
      </c>
      <c r="K3113" s="7" t="s">
        <v>26</v>
      </c>
      <c r="L3113" s="7" t="s">
        <v>81</v>
      </c>
    </row>
    <row r="3114" spans="1:12" ht="28.5" x14ac:dyDescent="0.2">
      <c r="A3114" s="7" t="s">
        <v>5494</v>
      </c>
      <c r="B3114" s="7" t="s">
        <v>173</v>
      </c>
      <c r="C3114" s="7" t="s">
        <v>40</v>
      </c>
      <c r="D3114" s="8">
        <v>10</v>
      </c>
      <c r="E3114" s="8">
        <v>15</v>
      </c>
      <c r="F3114" s="7" t="s">
        <v>7</v>
      </c>
      <c r="G3114" s="7" t="s">
        <v>139</v>
      </c>
      <c r="H3114" s="7" t="s">
        <v>743</v>
      </c>
      <c r="I3114" s="7" t="s">
        <v>2595</v>
      </c>
      <c r="J3114" s="7" t="s">
        <v>5495</v>
      </c>
      <c r="K3114" s="7" t="s">
        <v>93</v>
      </c>
      <c r="L3114" s="7" t="s">
        <v>12</v>
      </c>
    </row>
    <row r="3115" spans="1:12" ht="28.5" x14ac:dyDescent="0.2">
      <c r="A3115" s="7" t="s">
        <v>5496</v>
      </c>
      <c r="B3115" s="7" t="s">
        <v>173</v>
      </c>
      <c r="C3115" s="7" t="s">
        <v>40</v>
      </c>
      <c r="D3115" s="8">
        <v>10</v>
      </c>
      <c r="E3115" s="8">
        <v>15</v>
      </c>
      <c r="F3115" s="7" t="s">
        <v>15</v>
      </c>
      <c r="G3115" s="7" t="s">
        <v>16</v>
      </c>
      <c r="H3115" s="7" t="s">
        <v>2595</v>
      </c>
      <c r="I3115" s="7" t="s">
        <v>2595</v>
      </c>
      <c r="J3115" s="7" t="s">
        <v>5497</v>
      </c>
      <c r="K3115" s="7" t="s">
        <v>11</v>
      </c>
      <c r="L3115" s="7" t="s">
        <v>20</v>
      </c>
    </row>
    <row r="3116" spans="1:12" ht="28.5" x14ac:dyDescent="0.2">
      <c r="A3116" s="7" t="s">
        <v>5498</v>
      </c>
      <c r="B3116" s="7" t="s">
        <v>173</v>
      </c>
      <c r="C3116" s="7" t="s">
        <v>40</v>
      </c>
      <c r="D3116" s="8">
        <v>10</v>
      </c>
      <c r="E3116" s="8">
        <v>15</v>
      </c>
      <c r="F3116" s="7" t="s">
        <v>65</v>
      </c>
      <c r="G3116" s="7" t="s">
        <v>139</v>
      </c>
      <c r="H3116" s="7" t="s">
        <v>5226</v>
      </c>
      <c r="I3116" s="7" t="s">
        <v>2595</v>
      </c>
      <c r="J3116" s="7" t="s">
        <v>5499</v>
      </c>
      <c r="K3116" s="7" t="s">
        <v>11</v>
      </c>
      <c r="L3116" s="7" t="s">
        <v>12</v>
      </c>
    </row>
    <row r="3117" spans="1:12" ht="28.5" x14ac:dyDescent="0.2">
      <c r="A3117" s="7" t="s">
        <v>454</v>
      </c>
      <c r="B3117" s="7" t="s">
        <v>173</v>
      </c>
      <c r="C3117" s="7" t="s">
        <v>40</v>
      </c>
      <c r="D3117" s="8">
        <v>10</v>
      </c>
      <c r="E3117" s="8">
        <v>15</v>
      </c>
      <c r="F3117" s="7" t="s">
        <v>15</v>
      </c>
      <c r="G3117" s="7" t="s">
        <v>16</v>
      </c>
      <c r="H3117" s="7" t="s">
        <v>743</v>
      </c>
      <c r="I3117" s="7" t="s">
        <v>2595</v>
      </c>
      <c r="J3117" s="7" t="s">
        <v>5502</v>
      </c>
      <c r="K3117" s="7" t="s">
        <v>93</v>
      </c>
      <c r="L3117" s="7" t="s">
        <v>12</v>
      </c>
    </row>
    <row r="3118" spans="1:12" ht="28.5" x14ac:dyDescent="0.2">
      <c r="A3118" s="7" t="s">
        <v>5429</v>
      </c>
      <c r="B3118" s="7" t="s">
        <v>173</v>
      </c>
      <c r="C3118" s="7" t="s">
        <v>40</v>
      </c>
      <c r="D3118" s="8">
        <v>10</v>
      </c>
      <c r="E3118" s="8">
        <v>15</v>
      </c>
      <c r="F3118" s="7" t="s">
        <v>35</v>
      </c>
      <c r="G3118" s="7" t="s">
        <v>16</v>
      </c>
      <c r="H3118" s="7" t="s">
        <v>1722</v>
      </c>
      <c r="I3118" s="7" t="s">
        <v>2595</v>
      </c>
      <c r="J3118" s="7" t="s">
        <v>5513</v>
      </c>
      <c r="K3118" s="7" t="s">
        <v>11</v>
      </c>
      <c r="L3118" s="7" t="s">
        <v>32</v>
      </c>
    </row>
    <row r="3119" spans="1:12" ht="28.5" x14ac:dyDescent="0.2">
      <c r="A3119" s="7" t="s">
        <v>5725</v>
      </c>
      <c r="B3119" s="7" t="s">
        <v>11075</v>
      </c>
      <c r="C3119" s="7" t="s">
        <v>40</v>
      </c>
      <c r="D3119" s="8">
        <v>10</v>
      </c>
      <c r="E3119" s="8">
        <v>15</v>
      </c>
      <c r="F3119" s="7" t="s">
        <v>35</v>
      </c>
      <c r="G3119" s="7" t="s">
        <v>139</v>
      </c>
      <c r="H3119" s="7" t="s">
        <v>2595</v>
      </c>
      <c r="I3119" s="7" t="s">
        <v>2595</v>
      </c>
      <c r="J3119" s="7" t="s">
        <v>751</v>
      </c>
      <c r="K3119" s="7" t="s">
        <v>38</v>
      </c>
      <c r="L3119" s="7" t="s">
        <v>12</v>
      </c>
    </row>
    <row r="3120" spans="1:12" ht="28.5" x14ac:dyDescent="0.2">
      <c r="A3120" s="7" t="s">
        <v>39</v>
      </c>
      <c r="B3120" s="7" t="s">
        <v>173</v>
      </c>
      <c r="C3120" s="7" t="s">
        <v>40</v>
      </c>
      <c r="D3120" s="8">
        <v>10</v>
      </c>
      <c r="E3120" s="8">
        <v>15</v>
      </c>
      <c r="F3120" s="7" t="s">
        <v>35</v>
      </c>
      <c r="G3120" s="7" t="s">
        <v>8</v>
      </c>
      <c r="H3120" s="7" t="s">
        <v>5190</v>
      </c>
      <c r="I3120" s="7" t="s">
        <v>2595</v>
      </c>
      <c r="J3120" s="7" t="s">
        <v>751</v>
      </c>
      <c r="K3120" s="7" t="s">
        <v>38</v>
      </c>
      <c r="L3120" s="7" t="s">
        <v>12</v>
      </c>
    </row>
    <row r="3121" spans="1:12" ht="28.5" x14ac:dyDescent="0.2">
      <c r="A3121" s="7" t="s">
        <v>6665</v>
      </c>
      <c r="B3121" s="7" t="s">
        <v>1430</v>
      </c>
      <c r="C3121" s="7" t="s">
        <v>40</v>
      </c>
      <c r="D3121" s="8">
        <v>10</v>
      </c>
      <c r="E3121" s="8">
        <v>15</v>
      </c>
      <c r="F3121" s="7" t="s">
        <v>65</v>
      </c>
      <c r="G3121" s="7" t="s">
        <v>16</v>
      </c>
      <c r="H3121" s="7" t="s">
        <v>1961</v>
      </c>
      <c r="I3121" s="7" t="s">
        <v>2595</v>
      </c>
      <c r="J3121" s="7" t="s">
        <v>6666</v>
      </c>
      <c r="K3121" s="7" t="s">
        <v>11</v>
      </c>
      <c r="L3121" s="7" t="s">
        <v>12</v>
      </c>
    </row>
    <row r="3122" spans="1:12" ht="28.5" x14ac:dyDescent="0.2">
      <c r="A3122" s="7" t="s">
        <v>91</v>
      </c>
      <c r="B3122" s="7" t="s">
        <v>173</v>
      </c>
      <c r="C3122" s="7" t="s">
        <v>40</v>
      </c>
      <c r="D3122" s="8">
        <v>10</v>
      </c>
      <c r="E3122" s="8">
        <v>15</v>
      </c>
      <c r="F3122" s="7" t="s">
        <v>65</v>
      </c>
      <c r="G3122" s="7" t="s">
        <v>8</v>
      </c>
      <c r="H3122" s="7" t="s">
        <v>1722</v>
      </c>
      <c r="I3122" s="7" t="s">
        <v>2595</v>
      </c>
      <c r="J3122" s="7" t="s">
        <v>6688</v>
      </c>
      <c r="K3122" s="7" t="s">
        <v>93</v>
      </c>
      <c r="L3122" s="7" t="s">
        <v>12</v>
      </c>
    </row>
    <row r="3123" spans="1:12" ht="28.5" x14ac:dyDescent="0.2">
      <c r="A3123" s="7" t="s">
        <v>247</v>
      </c>
      <c r="B3123" s="7" t="s">
        <v>173</v>
      </c>
      <c r="C3123" s="7" t="s">
        <v>40</v>
      </c>
      <c r="D3123" s="8">
        <v>10</v>
      </c>
      <c r="E3123" s="8">
        <v>15</v>
      </c>
      <c r="F3123" s="7" t="s">
        <v>35</v>
      </c>
      <c r="G3123" s="7" t="s">
        <v>8</v>
      </c>
      <c r="H3123" s="7" t="s">
        <v>743</v>
      </c>
      <c r="I3123" s="7" t="s">
        <v>2595</v>
      </c>
      <c r="J3123" s="7" t="s">
        <v>3003</v>
      </c>
      <c r="K3123" s="7" t="s">
        <v>26</v>
      </c>
      <c r="L3123" s="7" t="s">
        <v>81</v>
      </c>
    </row>
    <row r="3124" spans="1:12" ht="28.5" x14ac:dyDescent="0.2">
      <c r="A3124" s="7" t="s">
        <v>6709</v>
      </c>
      <c r="B3124" s="7" t="s">
        <v>173</v>
      </c>
      <c r="C3124" s="7" t="s">
        <v>40</v>
      </c>
      <c r="D3124" s="8">
        <v>10</v>
      </c>
      <c r="E3124" s="8">
        <v>15</v>
      </c>
      <c r="F3124" s="7" t="s">
        <v>35</v>
      </c>
      <c r="G3124" s="7" t="s">
        <v>16</v>
      </c>
      <c r="H3124" s="7" t="s">
        <v>1961</v>
      </c>
      <c r="I3124" s="7" t="s">
        <v>2595</v>
      </c>
      <c r="J3124" s="7" t="s">
        <v>6622</v>
      </c>
      <c r="K3124" s="7" t="s">
        <v>38</v>
      </c>
      <c r="L3124" s="7" t="s">
        <v>12</v>
      </c>
    </row>
    <row r="3125" spans="1:12" ht="28.5" x14ac:dyDescent="0.2">
      <c r="A3125" s="7" t="s">
        <v>6720</v>
      </c>
      <c r="B3125" s="7" t="s">
        <v>6360</v>
      </c>
      <c r="C3125" s="7" t="s">
        <v>40</v>
      </c>
      <c r="D3125" s="8">
        <v>10</v>
      </c>
      <c r="E3125" s="8">
        <v>15</v>
      </c>
      <c r="F3125" s="7" t="s">
        <v>35</v>
      </c>
      <c r="G3125" s="7" t="s">
        <v>16</v>
      </c>
      <c r="H3125" s="7" t="s">
        <v>2595</v>
      </c>
      <c r="I3125" s="7" t="s">
        <v>2595</v>
      </c>
      <c r="J3125" s="7" t="s">
        <v>5441</v>
      </c>
      <c r="K3125" s="7" t="s">
        <v>26</v>
      </c>
      <c r="L3125" s="7" t="s">
        <v>50</v>
      </c>
    </row>
    <row r="3126" spans="1:12" ht="28.5" x14ac:dyDescent="0.2">
      <c r="A3126" s="7" t="s">
        <v>208</v>
      </c>
      <c r="B3126" s="7" t="s">
        <v>173</v>
      </c>
      <c r="C3126" s="7" t="s">
        <v>40</v>
      </c>
      <c r="D3126" s="8">
        <v>10</v>
      </c>
      <c r="E3126" s="8">
        <v>15</v>
      </c>
      <c r="F3126" s="7" t="s">
        <v>15</v>
      </c>
      <c r="G3126" s="7" t="s">
        <v>8</v>
      </c>
      <c r="H3126" s="7" t="s">
        <v>743</v>
      </c>
      <c r="I3126" s="7" t="s">
        <v>2595</v>
      </c>
      <c r="J3126" s="7" t="s">
        <v>6815</v>
      </c>
      <c r="K3126" s="7" t="s">
        <v>11</v>
      </c>
      <c r="L3126" s="7" t="s">
        <v>12</v>
      </c>
    </row>
    <row r="3127" spans="1:12" ht="28.5" x14ac:dyDescent="0.2">
      <c r="A3127" s="7" t="s">
        <v>39</v>
      </c>
      <c r="B3127" s="7" t="s">
        <v>173</v>
      </c>
      <c r="C3127" s="7" t="s">
        <v>40</v>
      </c>
      <c r="D3127" s="8">
        <v>10</v>
      </c>
      <c r="E3127" s="8">
        <v>15</v>
      </c>
      <c r="F3127" s="7" t="s">
        <v>35</v>
      </c>
      <c r="G3127" s="7" t="s">
        <v>16</v>
      </c>
      <c r="H3127" s="7" t="s">
        <v>7447</v>
      </c>
      <c r="I3127" s="7" t="s">
        <v>5989</v>
      </c>
      <c r="J3127" s="7" t="s">
        <v>7448</v>
      </c>
      <c r="K3127" s="7" t="s">
        <v>38</v>
      </c>
      <c r="L3127" s="7" t="s">
        <v>12</v>
      </c>
    </row>
    <row r="3128" spans="1:12" ht="28.5" x14ac:dyDescent="0.2">
      <c r="A3128" s="7" t="s">
        <v>39</v>
      </c>
      <c r="B3128" s="7" t="s">
        <v>173</v>
      </c>
      <c r="C3128" s="7" t="s">
        <v>40</v>
      </c>
      <c r="D3128" s="8">
        <v>10</v>
      </c>
      <c r="E3128" s="8">
        <v>15</v>
      </c>
      <c r="F3128" s="7" t="s">
        <v>35</v>
      </c>
      <c r="G3128" s="7" t="s">
        <v>8</v>
      </c>
      <c r="H3128" s="7" t="s">
        <v>7447</v>
      </c>
      <c r="I3128" s="7" t="s">
        <v>5989</v>
      </c>
      <c r="J3128" s="7" t="s">
        <v>7452</v>
      </c>
      <c r="K3128" s="7" t="s">
        <v>11</v>
      </c>
      <c r="L3128" s="7" t="s">
        <v>12</v>
      </c>
    </row>
    <row r="3129" spans="1:12" ht="28.5" x14ac:dyDescent="0.2">
      <c r="A3129" s="7" t="s">
        <v>39</v>
      </c>
      <c r="B3129" s="7" t="s">
        <v>173</v>
      </c>
      <c r="C3129" s="7" t="s">
        <v>40</v>
      </c>
      <c r="D3129" s="8">
        <v>10</v>
      </c>
      <c r="E3129" s="8">
        <v>15</v>
      </c>
      <c r="F3129" s="7" t="s">
        <v>65</v>
      </c>
      <c r="G3129" s="7" t="s">
        <v>16</v>
      </c>
      <c r="H3129" s="7" t="s">
        <v>1809</v>
      </c>
      <c r="I3129" s="7" t="s">
        <v>5989</v>
      </c>
      <c r="J3129" s="7" t="s">
        <v>2211</v>
      </c>
      <c r="K3129" s="7" t="s">
        <v>26</v>
      </c>
      <c r="L3129" s="7" t="s">
        <v>12</v>
      </c>
    </row>
    <row r="3130" spans="1:12" x14ac:dyDescent="0.2">
      <c r="A3130" s="7" t="s">
        <v>7464</v>
      </c>
      <c r="B3130" s="7" t="s">
        <v>173</v>
      </c>
      <c r="C3130" s="7" t="s">
        <v>40</v>
      </c>
      <c r="D3130" s="8">
        <v>10</v>
      </c>
      <c r="E3130" s="8">
        <v>15</v>
      </c>
      <c r="F3130" s="7" t="s">
        <v>23</v>
      </c>
      <c r="G3130" s="7" t="s">
        <v>16</v>
      </c>
      <c r="H3130" s="7" t="s">
        <v>5989</v>
      </c>
      <c r="I3130" s="7" t="s">
        <v>5989</v>
      </c>
      <c r="J3130" s="7" t="s">
        <v>7465</v>
      </c>
      <c r="K3130" s="7" t="s">
        <v>11</v>
      </c>
      <c r="L3130" s="7" t="s">
        <v>12</v>
      </c>
    </row>
    <row r="3131" spans="1:12" ht="28.5" x14ac:dyDescent="0.2">
      <c r="A3131" s="7" t="s">
        <v>39</v>
      </c>
      <c r="B3131" s="7" t="s">
        <v>173</v>
      </c>
      <c r="C3131" s="7" t="s">
        <v>40</v>
      </c>
      <c r="D3131" s="8">
        <v>10</v>
      </c>
      <c r="E3131" s="8">
        <v>15</v>
      </c>
      <c r="F3131" s="7" t="s">
        <v>7</v>
      </c>
      <c r="G3131" s="7" t="s">
        <v>139</v>
      </c>
      <c r="H3131" s="7" t="s">
        <v>7447</v>
      </c>
      <c r="I3131" s="7" t="s">
        <v>5989</v>
      </c>
      <c r="J3131" s="7" t="s">
        <v>7468</v>
      </c>
      <c r="K3131" s="7" t="s">
        <v>11</v>
      </c>
      <c r="L3131" s="7" t="s">
        <v>12</v>
      </c>
    </row>
    <row r="3132" spans="1:12" ht="28.5" x14ac:dyDescent="0.2">
      <c r="A3132" s="7" t="s">
        <v>7473</v>
      </c>
      <c r="B3132" s="7" t="s">
        <v>173</v>
      </c>
      <c r="C3132" s="7" t="s">
        <v>40</v>
      </c>
      <c r="D3132" s="8">
        <v>10</v>
      </c>
      <c r="E3132" s="8">
        <v>15</v>
      </c>
      <c r="F3132" s="7" t="s">
        <v>7</v>
      </c>
      <c r="G3132" s="7" t="s">
        <v>304</v>
      </c>
      <c r="H3132" s="7" t="s">
        <v>1636</v>
      </c>
      <c r="I3132" s="7" t="s">
        <v>839</v>
      </c>
      <c r="J3132" s="7" t="s">
        <v>7474</v>
      </c>
      <c r="K3132" s="7" t="s">
        <v>42</v>
      </c>
      <c r="L3132" s="7" t="s">
        <v>12</v>
      </c>
    </row>
    <row r="3133" spans="1:12" ht="28.5" x14ac:dyDescent="0.2">
      <c r="A3133" s="7" t="s">
        <v>7477</v>
      </c>
      <c r="B3133" s="7" t="s">
        <v>173</v>
      </c>
      <c r="C3133" s="7" t="s">
        <v>40</v>
      </c>
      <c r="D3133" s="8">
        <v>10</v>
      </c>
      <c r="E3133" s="8">
        <v>15</v>
      </c>
      <c r="F3133" s="7" t="s">
        <v>35</v>
      </c>
      <c r="G3133" s="7" t="s">
        <v>8</v>
      </c>
      <c r="H3133" s="7" t="s">
        <v>1192</v>
      </c>
      <c r="I3133" s="7" t="s">
        <v>5989</v>
      </c>
      <c r="J3133" s="7" t="s">
        <v>7478</v>
      </c>
      <c r="K3133" s="7" t="s">
        <v>42</v>
      </c>
      <c r="L3133" s="7" t="s">
        <v>12</v>
      </c>
    </row>
    <row r="3134" spans="1:12" ht="28.5" x14ac:dyDescent="0.2">
      <c r="A3134" s="7" t="s">
        <v>39</v>
      </c>
      <c r="B3134" s="7" t="s">
        <v>173</v>
      </c>
      <c r="C3134" s="7" t="s">
        <v>40</v>
      </c>
      <c r="D3134" s="8">
        <v>10</v>
      </c>
      <c r="E3134" s="8">
        <v>15</v>
      </c>
      <c r="F3134" s="7" t="s">
        <v>7</v>
      </c>
      <c r="G3134" s="7" t="s">
        <v>59</v>
      </c>
      <c r="H3134" s="7" t="s">
        <v>2579</v>
      </c>
      <c r="I3134" s="7" t="s">
        <v>5989</v>
      </c>
      <c r="J3134" s="7" t="s">
        <v>7479</v>
      </c>
      <c r="K3134" s="7" t="s">
        <v>38</v>
      </c>
      <c r="L3134" s="7" t="s">
        <v>12</v>
      </c>
    </row>
    <row r="3135" spans="1:12" ht="28.5" x14ac:dyDescent="0.2">
      <c r="A3135" s="7" t="s">
        <v>53</v>
      </c>
      <c r="B3135" s="7" t="s">
        <v>173</v>
      </c>
      <c r="C3135" s="7" t="s">
        <v>40</v>
      </c>
      <c r="D3135" s="8">
        <v>10</v>
      </c>
      <c r="E3135" s="8">
        <v>15</v>
      </c>
      <c r="F3135" s="7" t="s">
        <v>35</v>
      </c>
      <c r="G3135" s="7" t="s">
        <v>8</v>
      </c>
      <c r="H3135" s="7" t="s">
        <v>1809</v>
      </c>
      <c r="I3135" s="7" t="s">
        <v>5989</v>
      </c>
      <c r="J3135" s="7" t="s">
        <v>7481</v>
      </c>
      <c r="K3135" s="7" t="s">
        <v>38</v>
      </c>
      <c r="L3135" s="7" t="s">
        <v>12</v>
      </c>
    </row>
    <row r="3136" spans="1:12" ht="28.5" x14ac:dyDescent="0.2">
      <c r="A3136" s="7" t="s">
        <v>7490</v>
      </c>
      <c r="B3136" s="7" t="s">
        <v>173</v>
      </c>
      <c r="C3136" s="7" t="s">
        <v>40</v>
      </c>
      <c r="D3136" s="8">
        <v>10</v>
      </c>
      <c r="E3136" s="8">
        <v>15</v>
      </c>
      <c r="F3136" s="7" t="s">
        <v>35</v>
      </c>
      <c r="G3136" s="7" t="s">
        <v>8</v>
      </c>
      <c r="H3136" s="7" t="s">
        <v>743</v>
      </c>
      <c r="I3136" s="7" t="s">
        <v>2595</v>
      </c>
      <c r="J3136" s="7" t="s">
        <v>7491</v>
      </c>
      <c r="K3136" s="7" t="s">
        <v>11</v>
      </c>
      <c r="L3136" s="7" t="s">
        <v>12</v>
      </c>
    </row>
    <row r="3137" spans="1:12" ht="28.5" x14ac:dyDescent="0.2">
      <c r="A3137" s="7" t="s">
        <v>39</v>
      </c>
      <c r="B3137" s="7" t="s">
        <v>173</v>
      </c>
      <c r="C3137" s="7" t="s">
        <v>40</v>
      </c>
      <c r="D3137" s="8">
        <v>10</v>
      </c>
      <c r="E3137" s="8">
        <v>15</v>
      </c>
      <c r="F3137" s="7" t="s">
        <v>35</v>
      </c>
      <c r="G3137" s="7" t="s">
        <v>8</v>
      </c>
      <c r="H3137" s="7" t="s">
        <v>1809</v>
      </c>
      <c r="I3137" s="7" t="s">
        <v>5989</v>
      </c>
      <c r="J3137" s="7" t="s">
        <v>7492</v>
      </c>
      <c r="K3137" s="7" t="s">
        <v>11</v>
      </c>
      <c r="L3137" s="7" t="s">
        <v>12</v>
      </c>
    </row>
    <row r="3138" spans="1:12" ht="28.5" x14ac:dyDescent="0.2">
      <c r="A3138" s="7" t="s">
        <v>2884</v>
      </c>
      <c r="B3138" s="7" t="s">
        <v>173</v>
      </c>
      <c r="C3138" s="7" t="s">
        <v>40</v>
      </c>
      <c r="D3138" s="8">
        <v>10</v>
      </c>
      <c r="E3138" s="8">
        <v>15</v>
      </c>
      <c r="F3138" s="7" t="s">
        <v>35</v>
      </c>
      <c r="G3138" s="7" t="s">
        <v>16</v>
      </c>
      <c r="H3138" s="7" t="s">
        <v>1809</v>
      </c>
      <c r="I3138" s="7" t="s">
        <v>5989</v>
      </c>
      <c r="J3138" s="7" t="s">
        <v>7501</v>
      </c>
      <c r="K3138" s="7" t="s">
        <v>93</v>
      </c>
      <c r="L3138" s="7" t="s">
        <v>149</v>
      </c>
    </row>
    <row r="3139" spans="1:12" ht="28.5" x14ac:dyDescent="0.2">
      <c r="A3139" s="7" t="s">
        <v>39</v>
      </c>
      <c r="B3139" s="7" t="s">
        <v>173</v>
      </c>
      <c r="C3139" s="7" t="s">
        <v>40</v>
      </c>
      <c r="D3139" s="8">
        <v>10</v>
      </c>
      <c r="E3139" s="8">
        <v>15</v>
      </c>
      <c r="F3139" s="7" t="s">
        <v>35</v>
      </c>
      <c r="G3139" s="7" t="s">
        <v>16</v>
      </c>
      <c r="H3139" s="7" t="s">
        <v>2579</v>
      </c>
      <c r="I3139" s="7" t="s">
        <v>5989</v>
      </c>
      <c r="J3139" s="7" t="s">
        <v>7502</v>
      </c>
      <c r="K3139" s="7" t="s">
        <v>11</v>
      </c>
      <c r="L3139" s="7" t="s">
        <v>12</v>
      </c>
    </row>
    <row r="3140" spans="1:12" ht="28.5" x14ac:dyDescent="0.2">
      <c r="A3140" s="7" t="s">
        <v>39</v>
      </c>
      <c r="B3140" s="7" t="s">
        <v>173</v>
      </c>
      <c r="C3140" s="7" t="s">
        <v>40</v>
      </c>
      <c r="D3140" s="8">
        <v>10</v>
      </c>
      <c r="E3140" s="8">
        <v>15</v>
      </c>
      <c r="F3140" s="7" t="s">
        <v>35</v>
      </c>
      <c r="G3140" s="7" t="s">
        <v>8</v>
      </c>
      <c r="H3140" s="7" t="s">
        <v>1809</v>
      </c>
      <c r="I3140" s="7" t="s">
        <v>5989</v>
      </c>
      <c r="J3140" s="7" t="s">
        <v>7524</v>
      </c>
      <c r="K3140" s="7" t="s">
        <v>93</v>
      </c>
      <c r="L3140" s="7" t="s">
        <v>12</v>
      </c>
    </row>
    <row r="3141" spans="1:12" ht="28.5" x14ac:dyDescent="0.2">
      <c r="A3141" s="7" t="s">
        <v>39</v>
      </c>
      <c r="B3141" s="7" t="s">
        <v>173</v>
      </c>
      <c r="C3141" s="7" t="s">
        <v>40</v>
      </c>
      <c r="D3141" s="8">
        <v>10</v>
      </c>
      <c r="E3141" s="8">
        <v>15</v>
      </c>
      <c r="F3141" s="7" t="s">
        <v>35</v>
      </c>
      <c r="G3141" s="7" t="s">
        <v>16</v>
      </c>
      <c r="H3141" s="7" t="s">
        <v>1809</v>
      </c>
      <c r="I3141" s="7" t="s">
        <v>5989</v>
      </c>
      <c r="J3141" s="7" t="s">
        <v>7548</v>
      </c>
      <c r="K3141" s="7" t="s">
        <v>42</v>
      </c>
      <c r="L3141" s="7" t="s">
        <v>12</v>
      </c>
    </row>
    <row r="3142" spans="1:12" ht="28.5" x14ac:dyDescent="0.2">
      <c r="A3142" s="7" t="s">
        <v>5255</v>
      </c>
      <c r="B3142" s="7" t="s">
        <v>173</v>
      </c>
      <c r="C3142" s="7" t="s">
        <v>40</v>
      </c>
      <c r="D3142" s="8">
        <v>10</v>
      </c>
      <c r="E3142" s="8">
        <v>15</v>
      </c>
      <c r="F3142" s="7" t="s">
        <v>35</v>
      </c>
      <c r="G3142" s="7" t="s">
        <v>16</v>
      </c>
      <c r="H3142" s="7" t="s">
        <v>1809</v>
      </c>
      <c r="I3142" s="7" t="s">
        <v>5989</v>
      </c>
      <c r="J3142" s="7" t="s">
        <v>5281</v>
      </c>
      <c r="K3142" s="7" t="s">
        <v>38</v>
      </c>
      <c r="L3142" s="7" t="s">
        <v>12</v>
      </c>
    </row>
    <row r="3143" spans="1:12" ht="28.5" x14ac:dyDescent="0.2">
      <c r="A3143" s="7" t="s">
        <v>39</v>
      </c>
      <c r="B3143" s="7" t="s">
        <v>173</v>
      </c>
      <c r="C3143" s="7" t="s">
        <v>40</v>
      </c>
      <c r="D3143" s="8">
        <v>10</v>
      </c>
      <c r="E3143" s="8">
        <v>15</v>
      </c>
      <c r="F3143" s="7" t="s">
        <v>35</v>
      </c>
      <c r="G3143" s="7" t="s">
        <v>16</v>
      </c>
      <c r="H3143" s="7" t="s">
        <v>6263</v>
      </c>
      <c r="I3143" s="7" t="s">
        <v>5989</v>
      </c>
      <c r="J3143" s="7" t="s">
        <v>7562</v>
      </c>
      <c r="K3143" s="7" t="s">
        <v>38</v>
      </c>
      <c r="L3143" s="7" t="s">
        <v>50</v>
      </c>
    </row>
    <row r="3144" spans="1:12" ht="28.5" x14ac:dyDescent="0.2">
      <c r="A3144" s="7" t="s">
        <v>7566</v>
      </c>
      <c r="B3144" s="7" t="s">
        <v>173</v>
      </c>
      <c r="C3144" s="7" t="s">
        <v>40</v>
      </c>
      <c r="D3144" s="8">
        <v>10</v>
      </c>
      <c r="E3144" s="8">
        <v>15</v>
      </c>
      <c r="F3144" s="7" t="s">
        <v>65</v>
      </c>
      <c r="G3144" s="7" t="s">
        <v>16</v>
      </c>
      <c r="H3144" s="7" t="s">
        <v>7458</v>
      </c>
      <c r="I3144" s="7" t="s">
        <v>5989</v>
      </c>
      <c r="J3144" s="7" t="s">
        <v>7567</v>
      </c>
      <c r="K3144" s="7" t="s">
        <v>42</v>
      </c>
      <c r="L3144" s="7" t="s">
        <v>12</v>
      </c>
    </row>
    <row r="3145" spans="1:12" ht="28.5" x14ac:dyDescent="0.2">
      <c r="A3145" s="7" t="s">
        <v>208</v>
      </c>
      <c r="B3145" s="7" t="s">
        <v>173</v>
      </c>
      <c r="C3145" s="7" t="s">
        <v>40</v>
      </c>
      <c r="D3145" s="8">
        <v>10</v>
      </c>
      <c r="E3145" s="8">
        <v>15</v>
      </c>
      <c r="F3145" s="7" t="s">
        <v>35</v>
      </c>
      <c r="G3145" s="7" t="s">
        <v>8</v>
      </c>
      <c r="H3145" s="7" t="s">
        <v>1192</v>
      </c>
      <c r="I3145" s="7" t="s">
        <v>5989</v>
      </c>
      <c r="J3145" s="7" t="s">
        <v>7573</v>
      </c>
      <c r="K3145" s="7" t="s">
        <v>11</v>
      </c>
      <c r="L3145" s="7" t="s">
        <v>12</v>
      </c>
    </row>
    <row r="3146" spans="1:12" ht="28.5" x14ac:dyDescent="0.2">
      <c r="A3146" s="7" t="s">
        <v>39</v>
      </c>
      <c r="B3146" s="7" t="s">
        <v>173</v>
      </c>
      <c r="C3146" s="7" t="s">
        <v>40</v>
      </c>
      <c r="D3146" s="8">
        <v>10</v>
      </c>
      <c r="E3146" s="8">
        <v>15</v>
      </c>
      <c r="F3146" s="7" t="s">
        <v>35</v>
      </c>
      <c r="G3146" s="7" t="s">
        <v>16</v>
      </c>
      <c r="H3146" s="7" t="s">
        <v>1809</v>
      </c>
      <c r="I3146" s="7" t="s">
        <v>5989</v>
      </c>
      <c r="J3146" s="7" t="s">
        <v>7575</v>
      </c>
      <c r="K3146" s="7" t="s">
        <v>11</v>
      </c>
      <c r="L3146" s="7" t="s">
        <v>12</v>
      </c>
    </row>
    <row r="3147" spans="1:12" x14ac:dyDescent="0.2">
      <c r="A3147" s="7" t="s">
        <v>33</v>
      </c>
      <c r="B3147" s="7" t="s">
        <v>173</v>
      </c>
      <c r="C3147" s="7" t="s">
        <v>40</v>
      </c>
      <c r="D3147" s="8">
        <v>10</v>
      </c>
      <c r="E3147" s="8">
        <v>15</v>
      </c>
      <c r="F3147" s="7" t="s">
        <v>65</v>
      </c>
      <c r="G3147" s="7" t="s">
        <v>16</v>
      </c>
      <c r="H3147" s="7" t="s">
        <v>5989</v>
      </c>
      <c r="I3147" s="7" t="s">
        <v>5989</v>
      </c>
      <c r="J3147" s="7" t="s">
        <v>7577</v>
      </c>
      <c r="K3147" s="7" t="s">
        <v>11</v>
      </c>
      <c r="L3147" s="7" t="s">
        <v>32</v>
      </c>
    </row>
    <row r="3148" spans="1:12" ht="28.5" x14ac:dyDescent="0.2">
      <c r="A3148" s="7" t="s">
        <v>4433</v>
      </c>
      <c r="B3148" s="7" t="s">
        <v>173</v>
      </c>
      <c r="C3148" s="7" t="s">
        <v>40</v>
      </c>
      <c r="D3148" s="8">
        <v>10</v>
      </c>
      <c r="E3148" s="8">
        <v>15</v>
      </c>
      <c r="F3148" s="7" t="s">
        <v>35</v>
      </c>
      <c r="G3148" s="7" t="s">
        <v>16</v>
      </c>
      <c r="H3148" s="7" t="s">
        <v>5989</v>
      </c>
      <c r="I3148" s="7" t="s">
        <v>5989</v>
      </c>
      <c r="J3148" s="7" t="s">
        <v>7578</v>
      </c>
      <c r="K3148" s="7" t="s">
        <v>42</v>
      </c>
      <c r="L3148" s="7" t="s">
        <v>12</v>
      </c>
    </row>
    <row r="3149" spans="1:12" ht="28.5" x14ac:dyDescent="0.2">
      <c r="A3149" s="7" t="s">
        <v>7594</v>
      </c>
      <c r="B3149" s="7" t="s">
        <v>11076</v>
      </c>
      <c r="C3149" s="7" t="s">
        <v>40</v>
      </c>
      <c r="D3149" s="8">
        <v>10</v>
      </c>
      <c r="E3149" s="8">
        <v>15</v>
      </c>
      <c r="F3149" s="7" t="s">
        <v>35</v>
      </c>
      <c r="G3149" s="7" t="s">
        <v>8</v>
      </c>
      <c r="H3149" s="7" t="s">
        <v>7447</v>
      </c>
      <c r="I3149" s="7" t="s">
        <v>5989</v>
      </c>
      <c r="J3149" s="7" t="s">
        <v>7595</v>
      </c>
      <c r="K3149" s="7" t="s">
        <v>11</v>
      </c>
      <c r="L3149" s="7" t="s">
        <v>12</v>
      </c>
    </row>
    <row r="3150" spans="1:12" ht="28.5" x14ac:dyDescent="0.2">
      <c r="A3150" s="7" t="s">
        <v>269</v>
      </c>
      <c r="B3150" s="7" t="s">
        <v>173</v>
      </c>
      <c r="C3150" s="7" t="s">
        <v>40</v>
      </c>
      <c r="D3150" s="8">
        <v>10</v>
      </c>
      <c r="E3150" s="8">
        <v>15</v>
      </c>
      <c r="F3150" s="7" t="s">
        <v>35</v>
      </c>
      <c r="G3150" s="7" t="s">
        <v>16</v>
      </c>
      <c r="H3150" s="7" t="s">
        <v>1809</v>
      </c>
      <c r="I3150" s="7" t="s">
        <v>5989</v>
      </c>
      <c r="J3150" s="7" t="s">
        <v>7598</v>
      </c>
      <c r="K3150" s="7" t="s">
        <v>11</v>
      </c>
      <c r="L3150" s="7" t="s">
        <v>12</v>
      </c>
    </row>
    <row r="3151" spans="1:12" ht="28.5" x14ac:dyDescent="0.2">
      <c r="A3151" s="7" t="s">
        <v>7611</v>
      </c>
      <c r="B3151" s="7" t="s">
        <v>173</v>
      </c>
      <c r="C3151" s="7" t="s">
        <v>40</v>
      </c>
      <c r="D3151" s="8">
        <v>10</v>
      </c>
      <c r="E3151" s="8">
        <v>15</v>
      </c>
      <c r="F3151" s="7" t="s">
        <v>65</v>
      </c>
      <c r="G3151" s="7" t="s">
        <v>16</v>
      </c>
      <c r="H3151" s="7" t="s">
        <v>5989</v>
      </c>
      <c r="I3151" s="7" t="s">
        <v>5989</v>
      </c>
      <c r="J3151" s="7" t="s">
        <v>7612</v>
      </c>
      <c r="K3151" s="7" t="s">
        <v>38</v>
      </c>
      <c r="L3151" s="7" t="s">
        <v>12</v>
      </c>
    </row>
    <row r="3152" spans="1:12" ht="28.5" x14ac:dyDescent="0.2">
      <c r="A3152" s="7" t="s">
        <v>7617</v>
      </c>
      <c r="B3152" s="7" t="s">
        <v>173</v>
      </c>
      <c r="C3152" s="7" t="s">
        <v>40</v>
      </c>
      <c r="D3152" s="8">
        <v>10</v>
      </c>
      <c r="E3152" s="8">
        <v>15</v>
      </c>
      <c r="F3152" s="7" t="s">
        <v>7</v>
      </c>
      <c r="G3152" s="7" t="s">
        <v>16</v>
      </c>
      <c r="H3152" s="7" t="s">
        <v>5989</v>
      </c>
      <c r="I3152" s="7" t="s">
        <v>5989</v>
      </c>
      <c r="J3152" s="7" t="s">
        <v>7618</v>
      </c>
      <c r="K3152" s="7" t="s">
        <v>112</v>
      </c>
      <c r="L3152" s="7" t="s">
        <v>12</v>
      </c>
    </row>
    <row r="3153" spans="1:12" ht="28.5" x14ac:dyDescent="0.2">
      <c r="A3153" s="7" t="s">
        <v>39</v>
      </c>
      <c r="B3153" s="7" t="s">
        <v>173</v>
      </c>
      <c r="C3153" s="7" t="s">
        <v>40</v>
      </c>
      <c r="D3153" s="8">
        <v>10</v>
      </c>
      <c r="E3153" s="8">
        <v>15</v>
      </c>
      <c r="F3153" s="7" t="s">
        <v>35</v>
      </c>
      <c r="G3153" s="7" t="s">
        <v>16</v>
      </c>
      <c r="H3153" s="7" t="s">
        <v>7447</v>
      </c>
      <c r="I3153" s="7" t="s">
        <v>5989</v>
      </c>
      <c r="J3153" s="7" t="s">
        <v>7621</v>
      </c>
      <c r="K3153" s="7" t="s">
        <v>38</v>
      </c>
      <c r="L3153" s="7" t="s">
        <v>12</v>
      </c>
    </row>
    <row r="3154" spans="1:12" ht="28.5" x14ac:dyDescent="0.2">
      <c r="A3154" s="7" t="s">
        <v>7629</v>
      </c>
      <c r="B3154" s="7" t="s">
        <v>173</v>
      </c>
      <c r="C3154" s="7" t="s">
        <v>40</v>
      </c>
      <c r="D3154" s="8">
        <v>10</v>
      </c>
      <c r="E3154" s="8">
        <v>15</v>
      </c>
      <c r="F3154" s="7" t="s">
        <v>7</v>
      </c>
      <c r="G3154" s="7" t="s">
        <v>139</v>
      </c>
      <c r="H3154" s="7" t="s">
        <v>5989</v>
      </c>
      <c r="I3154" s="7" t="s">
        <v>5989</v>
      </c>
      <c r="J3154" s="7" t="s">
        <v>7630</v>
      </c>
      <c r="K3154" s="7" t="s">
        <v>112</v>
      </c>
      <c r="L3154" s="7" t="s">
        <v>12</v>
      </c>
    </row>
    <row r="3155" spans="1:12" ht="28.5" x14ac:dyDescent="0.2">
      <c r="A3155" s="7" t="s">
        <v>39</v>
      </c>
      <c r="B3155" s="7" t="s">
        <v>173</v>
      </c>
      <c r="C3155" s="7" t="s">
        <v>40</v>
      </c>
      <c r="D3155" s="8">
        <v>10</v>
      </c>
      <c r="E3155" s="8">
        <v>15</v>
      </c>
      <c r="F3155" s="7" t="s">
        <v>35</v>
      </c>
      <c r="G3155" s="7" t="s">
        <v>16</v>
      </c>
      <c r="H3155" s="7" t="s">
        <v>5989</v>
      </c>
      <c r="I3155" s="7" t="s">
        <v>5989</v>
      </c>
      <c r="J3155" s="7" t="s">
        <v>7641</v>
      </c>
      <c r="K3155" s="7" t="s">
        <v>38</v>
      </c>
      <c r="L3155" s="7" t="s">
        <v>129</v>
      </c>
    </row>
    <row r="3156" spans="1:12" ht="28.5" x14ac:dyDescent="0.2">
      <c r="A3156" s="7" t="s">
        <v>39</v>
      </c>
      <c r="B3156" s="7" t="s">
        <v>173</v>
      </c>
      <c r="C3156" s="7" t="s">
        <v>40</v>
      </c>
      <c r="D3156" s="8">
        <v>10</v>
      </c>
      <c r="E3156" s="8">
        <v>15</v>
      </c>
      <c r="F3156" s="7" t="s">
        <v>65</v>
      </c>
      <c r="G3156" s="7" t="s">
        <v>16</v>
      </c>
      <c r="H3156" s="7" t="s">
        <v>6263</v>
      </c>
      <c r="I3156" s="7" t="s">
        <v>5989</v>
      </c>
      <c r="J3156" s="7" t="s">
        <v>7642</v>
      </c>
      <c r="K3156" s="7" t="s">
        <v>38</v>
      </c>
      <c r="L3156" s="7" t="s">
        <v>12</v>
      </c>
    </row>
    <row r="3157" spans="1:12" ht="28.5" x14ac:dyDescent="0.2">
      <c r="A3157" s="7" t="s">
        <v>39</v>
      </c>
      <c r="B3157" s="7" t="s">
        <v>173</v>
      </c>
      <c r="C3157" s="7" t="s">
        <v>40</v>
      </c>
      <c r="D3157" s="8">
        <v>10</v>
      </c>
      <c r="E3157" s="8">
        <v>15</v>
      </c>
      <c r="F3157" s="7" t="s">
        <v>35</v>
      </c>
      <c r="G3157" s="7" t="s">
        <v>8</v>
      </c>
      <c r="H3157" s="7" t="s">
        <v>1809</v>
      </c>
      <c r="I3157" s="7" t="s">
        <v>5989</v>
      </c>
      <c r="J3157" s="7" t="s">
        <v>7649</v>
      </c>
      <c r="K3157" s="7" t="s">
        <v>38</v>
      </c>
      <c r="L3157" s="7" t="s">
        <v>129</v>
      </c>
    </row>
    <row r="3158" spans="1:12" ht="28.5" x14ac:dyDescent="0.2">
      <c r="A3158" s="7" t="s">
        <v>39</v>
      </c>
      <c r="B3158" s="7" t="s">
        <v>173</v>
      </c>
      <c r="C3158" s="7" t="s">
        <v>40</v>
      </c>
      <c r="D3158" s="8">
        <v>10</v>
      </c>
      <c r="E3158" s="8">
        <v>15</v>
      </c>
      <c r="F3158" s="7" t="s">
        <v>35</v>
      </c>
      <c r="G3158" s="7" t="s">
        <v>8</v>
      </c>
      <c r="H3158" s="7" t="s">
        <v>1809</v>
      </c>
      <c r="I3158" s="7" t="s">
        <v>5989</v>
      </c>
      <c r="J3158" s="7" t="s">
        <v>7652</v>
      </c>
      <c r="K3158" s="7" t="s">
        <v>38</v>
      </c>
      <c r="L3158" s="7" t="s">
        <v>12</v>
      </c>
    </row>
    <row r="3159" spans="1:12" ht="28.5" x14ac:dyDescent="0.2">
      <c r="A3159" s="7" t="s">
        <v>247</v>
      </c>
      <c r="B3159" s="7" t="s">
        <v>173</v>
      </c>
      <c r="C3159" s="7" t="s">
        <v>40</v>
      </c>
      <c r="D3159" s="8">
        <v>10</v>
      </c>
      <c r="E3159" s="8">
        <v>15</v>
      </c>
      <c r="F3159" s="7" t="s">
        <v>35</v>
      </c>
      <c r="G3159" s="7" t="s">
        <v>8</v>
      </c>
      <c r="H3159" s="7" t="s">
        <v>1192</v>
      </c>
      <c r="I3159" s="7" t="s">
        <v>5989</v>
      </c>
      <c r="J3159" s="7" t="s">
        <v>7667</v>
      </c>
      <c r="K3159" s="7" t="s">
        <v>11</v>
      </c>
      <c r="L3159" s="7" t="s">
        <v>12</v>
      </c>
    </row>
    <row r="3160" spans="1:12" ht="28.5" x14ac:dyDescent="0.2">
      <c r="A3160" s="7" t="s">
        <v>7675</v>
      </c>
      <c r="B3160" s="7" t="s">
        <v>173</v>
      </c>
      <c r="C3160" s="7" t="s">
        <v>40</v>
      </c>
      <c r="D3160" s="8">
        <v>10</v>
      </c>
      <c r="E3160" s="8">
        <v>15</v>
      </c>
      <c r="F3160" s="7" t="s">
        <v>35</v>
      </c>
      <c r="G3160" s="7" t="s">
        <v>16</v>
      </c>
      <c r="H3160" s="7" t="s">
        <v>1809</v>
      </c>
      <c r="I3160" s="7" t="s">
        <v>5989</v>
      </c>
      <c r="J3160" s="7" t="s">
        <v>7676</v>
      </c>
      <c r="K3160" s="7" t="s">
        <v>26</v>
      </c>
      <c r="L3160" s="7" t="s">
        <v>50</v>
      </c>
    </row>
    <row r="3161" spans="1:12" ht="28.5" x14ac:dyDescent="0.2">
      <c r="A3161" s="7" t="s">
        <v>7689</v>
      </c>
      <c r="B3161" s="7" t="s">
        <v>173</v>
      </c>
      <c r="C3161" s="7" t="s">
        <v>40</v>
      </c>
      <c r="D3161" s="8">
        <v>10</v>
      </c>
      <c r="E3161" s="8">
        <v>15</v>
      </c>
      <c r="F3161" s="7" t="s">
        <v>7</v>
      </c>
      <c r="G3161" s="7" t="s">
        <v>59</v>
      </c>
      <c r="H3161" s="7" t="s">
        <v>5989</v>
      </c>
      <c r="I3161" s="7" t="s">
        <v>5989</v>
      </c>
      <c r="J3161" s="7" t="s">
        <v>7690</v>
      </c>
      <c r="K3161" s="7" t="s">
        <v>26</v>
      </c>
      <c r="L3161" s="7" t="s">
        <v>12</v>
      </c>
    </row>
    <row r="3162" spans="1:12" ht="28.5" x14ac:dyDescent="0.2">
      <c r="A3162" s="7" t="s">
        <v>3331</v>
      </c>
      <c r="B3162" s="7" t="s">
        <v>173</v>
      </c>
      <c r="C3162" s="7" t="s">
        <v>40</v>
      </c>
      <c r="D3162" s="8">
        <v>10</v>
      </c>
      <c r="E3162" s="8">
        <v>15</v>
      </c>
      <c r="F3162" s="7" t="s">
        <v>35</v>
      </c>
      <c r="G3162" s="7" t="s">
        <v>16</v>
      </c>
      <c r="H3162" s="7" t="s">
        <v>7447</v>
      </c>
      <c r="I3162" s="7" t="s">
        <v>5989</v>
      </c>
      <c r="J3162" s="7" t="s">
        <v>7699</v>
      </c>
      <c r="K3162" s="7" t="s">
        <v>11</v>
      </c>
      <c r="L3162" s="7" t="s">
        <v>12</v>
      </c>
    </row>
    <row r="3163" spans="1:12" ht="28.5" x14ac:dyDescent="0.2">
      <c r="A3163" s="7" t="s">
        <v>7701</v>
      </c>
      <c r="B3163" s="7" t="s">
        <v>173</v>
      </c>
      <c r="C3163" s="7" t="s">
        <v>40</v>
      </c>
      <c r="D3163" s="8">
        <v>10</v>
      </c>
      <c r="E3163" s="8">
        <v>15</v>
      </c>
      <c r="F3163" s="7" t="s">
        <v>7</v>
      </c>
      <c r="G3163" s="7" t="s">
        <v>143</v>
      </c>
      <c r="H3163" s="7" t="s">
        <v>1809</v>
      </c>
      <c r="I3163" s="7" t="s">
        <v>5989</v>
      </c>
      <c r="J3163" s="7" t="s">
        <v>7702</v>
      </c>
      <c r="K3163" s="7" t="s">
        <v>38</v>
      </c>
      <c r="L3163" s="7" t="s">
        <v>32</v>
      </c>
    </row>
    <row r="3164" spans="1:12" ht="28.5" x14ac:dyDescent="0.2">
      <c r="A3164" s="7" t="s">
        <v>39</v>
      </c>
      <c r="B3164" s="7" t="s">
        <v>173</v>
      </c>
      <c r="C3164" s="7" t="s">
        <v>40</v>
      </c>
      <c r="D3164" s="8">
        <v>10</v>
      </c>
      <c r="E3164" s="8">
        <v>15</v>
      </c>
      <c r="F3164" s="7" t="s">
        <v>35</v>
      </c>
      <c r="G3164" s="7" t="s">
        <v>139</v>
      </c>
      <c r="H3164" s="7" t="s">
        <v>1809</v>
      </c>
      <c r="I3164" s="7" t="s">
        <v>5989</v>
      </c>
      <c r="J3164" s="7" t="s">
        <v>7708</v>
      </c>
      <c r="K3164" s="7" t="s">
        <v>42</v>
      </c>
      <c r="L3164" s="7" t="s">
        <v>12</v>
      </c>
    </row>
    <row r="3165" spans="1:12" ht="28.5" x14ac:dyDescent="0.2">
      <c r="A3165" s="7" t="s">
        <v>39</v>
      </c>
      <c r="B3165" s="7" t="s">
        <v>173</v>
      </c>
      <c r="C3165" s="7" t="s">
        <v>40</v>
      </c>
      <c r="D3165" s="8">
        <v>10</v>
      </c>
      <c r="E3165" s="8">
        <v>15</v>
      </c>
      <c r="F3165" s="7" t="s">
        <v>35</v>
      </c>
      <c r="G3165" s="7" t="s">
        <v>16</v>
      </c>
      <c r="H3165" s="7" t="s">
        <v>2579</v>
      </c>
      <c r="I3165" s="7" t="s">
        <v>5989</v>
      </c>
      <c r="J3165" s="7" t="s">
        <v>7717</v>
      </c>
      <c r="K3165" s="7" t="s">
        <v>93</v>
      </c>
      <c r="L3165" s="7" t="s">
        <v>149</v>
      </c>
    </row>
    <row r="3166" spans="1:12" ht="28.5" x14ac:dyDescent="0.2">
      <c r="A3166" s="7" t="s">
        <v>39</v>
      </c>
      <c r="B3166" s="7" t="s">
        <v>173</v>
      </c>
      <c r="C3166" s="7" t="s">
        <v>40</v>
      </c>
      <c r="D3166" s="8">
        <v>10</v>
      </c>
      <c r="E3166" s="8">
        <v>15</v>
      </c>
      <c r="F3166" s="7" t="s">
        <v>23</v>
      </c>
      <c r="G3166" s="7" t="s">
        <v>16</v>
      </c>
      <c r="H3166" s="7" t="s">
        <v>6263</v>
      </c>
      <c r="I3166" s="7" t="s">
        <v>5989</v>
      </c>
      <c r="J3166" s="7" t="s">
        <v>7720</v>
      </c>
      <c r="K3166" s="7" t="s">
        <v>38</v>
      </c>
      <c r="L3166" s="7" t="s">
        <v>12</v>
      </c>
    </row>
    <row r="3167" spans="1:12" ht="28.5" x14ac:dyDescent="0.2">
      <c r="A3167" s="7" t="s">
        <v>39</v>
      </c>
      <c r="B3167" s="7" t="s">
        <v>173</v>
      </c>
      <c r="C3167" s="7" t="s">
        <v>40</v>
      </c>
      <c r="D3167" s="8">
        <v>10</v>
      </c>
      <c r="E3167" s="8">
        <v>15</v>
      </c>
      <c r="F3167" s="7" t="s">
        <v>7</v>
      </c>
      <c r="G3167" s="7" t="s">
        <v>16</v>
      </c>
      <c r="H3167" s="7" t="s">
        <v>2579</v>
      </c>
      <c r="I3167" s="7" t="s">
        <v>5989</v>
      </c>
      <c r="J3167" s="7" t="s">
        <v>7752</v>
      </c>
      <c r="K3167" s="7" t="s">
        <v>19</v>
      </c>
      <c r="L3167" s="7" t="s">
        <v>81</v>
      </c>
    </row>
    <row r="3168" spans="1:12" ht="28.5" x14ac:dyDescent="0.2">
      <c r="A3168" s="7" t="s">
        <v>39</v>
      </c>
      <c r="B3168" s="7" t="s">
        <v>173</v>
      </c>
      <c r="C3168" s="7" t="s">
        <v>40</v>
      </c>
      <c r="D3168" s="8">
        <v>10</v>
      </c>
      <c r="E3168" s="8">
        <v>15</v>
      </c>
      <c r="F3168" s="7" t="s">
        <v>23</v>
      </c>
      <c r="G3168" s="7" t="s">
        <v>8</v>
      </c>
      <c r="H3168" s="7" t="s">
        <v>7447</v>
      </c>
      <c r="I3168" s="7" t="s">
        <v>5989</v>
      </c>
      <c r="J3168" s="7" t="s">
        <v>7754</v>
      </c>
      <c r="K3168" s="7" t="s">
        <v>93</v>
      </c>
      <c r="L3168" s="7" t="s">
        <v>149</v>
      </c>
    </row>
    <row r="3169" spans="1:12" ht="28.5" x14ac:dyDescent="0.2">
      <c r="A3169" s="7" t="s">
        <v>39</v>
      </c>
      <c r="B3169" s="7" t="s">
        <v>173</v>
      </c>
      <c r="C3169" s="7" t="s">
        <v>40</v>
      </c>
      <c r="D3169" s="8">
        <v>10</v>
      </c>
      <c r="E3169" s="8">
        <v>15</v>
      </c>
      <c r="F3169" s="7" t="s">
        <v>65</v>
      </c>
      <c r="G3169" s="7" t="s">
        <v>139</v>
      </c>
      <c r="H3169" s="7" t="s">
        <v>1809</v>
      </c>
      <c r="I3169" s="7" t="s">
        <v>5989</v>
      </c>
      <c r="J3169" s="7" t="s">
        <v>7759</v>
      </c>
      <c r="K3169" s="7" t="s">
        <v>11</v>
      </c>
      <c r="L3169" s="7" t="s">
        <v>12</v>
      </c>
    </row>
    <row r="3170" spans="1:12" ht="28.5" x14ac:dyDescent="0.2">
      <c r="A3170" s="7" t="s">
        <v>459</v>
      </c>
      <c r="B3170" s="7" t="s">
        <v>173</v>
      </c>
      <c r="C3170" s="7" t="s">
        <v>40</v>
      </c>
      <c r="D3170" s="8">
        <v>10</v>
      </c>
      <c r="E3170" s="8">
        <v>15</v>
      </c>
      <c r="F3170" s="7" t="s">
        <v>35</v>
      </c>
      <c r="G3170" s="7" t="s">
        <v>16</v>
      </c>
      <c r="H3170" s="7" t="s">
        <v>1809</v>
      </c>
      <c r="I3170" s="7" t="s">
        <v>5989</v>
      </c>
      <c r="J3170" s="7" t="s">
        <v>1166</v>
      </c>
      <c r="K3170" s="7" t="s">
        <v>26</v>
      </c>
      <c r="L3170" s="7" t="s">
        <v>50</v>
      </c>
    </row>
    <row r="3171" spans="1:12" ht="28.5" x14ac:dyDescent="0.2">
      <c r="A3171" s="7" t="s">
        <v>39</v>
      </c>
      <c r="B3171" s="7" t="s">
        <v>173</v>
      </c>
      <c r="C3171" s="7" t="s">
        <v>40</v>
      </c>
      <c r="D3171" s="8">
        <v>10</v>
      </c>
      <c r="E3171" s="8">
        <v>15</v>
      </c>
      <c r="F3171" s="7" t="s">
        <v>65</v>
      </c>
      <c r="G3171" s="7" t="s">
        <v>16</v>
      </c>
      <c r="H3171" s="7" t="s">
        <v>1809</v>
      </c>
      <c r="I3171" s="7" t="s">
        <v>5989</v>
      </c>
      <c r="J3171" s="7" t="s">
        <v>8807</v>
      </c>
      <c r="K3171" s="7" t="s">
        <v>93</v>
      </c>
      <c r="L3171" s="7" t="s">
        <v>12</v>
      </c>
    </row>
    <row r="3172" spans="1:12" ht="28.5" x14ac:dyDescent="0.2">
      <c r="A3172" s="7" t="s">
        <v>8957</v>
      </c>
      <c r="B3172" s="7" t="s">
        <v>4458</v>
      </c>
      <c r="C3172" s="7" t="s">
        <v>40</v>
      </c>
      <c r="D3172" s="8">
        <v>10</v>
      </c>
      <c r="E3172" s="8">
        <v>15</v>
      </c>
      <c r="F3172" s="7" t="s">
        <v>7</v>
      </c>
      <c r="G3172" s="7" t="s">
        <v>59</v>
      </c>
      <c r="H3172" s="7" t="s">
        <v>5989</v>
      </c>
      <c r="I3172" s="7" t="s">
        <v>5989</v>
      </c>
      <c r="J3172" s="7" t="s">
        <v>7813</v>
      </c>
      <c r="K3172" s="7" t="s">
        <v>11</v>
      </c>
      <c r="L3172" s="7" t="s">
        <v>12</v>
      </c>
    </row>
    <row r="3173" spans="1:12" ht="28.5" x14ac:dyDescent="0.2">
      <c r="A3173" s="7" t="s">
        <v>173</v>
      </c>
      <c r="B3173" s="7" t="s">
        <v>173</v>
      </c>
      <c r="C3173" s="7" t="s">
        <v>40</v>
      </c>
      <c r="D3173" s="8">
        <v>10</v>
      </c>
      <c r="E3173" s="8">
        <v>15</v>
      </c>
      <c r="F3173" s="7" t="s">
        <v>35</v>
      </c>
      <c r="G3173" s="7" t="s">
        <v>16</v>
      </c>
      <c r="H3173" s="7" t="s">
        <v>9647</v>
      </c>
      <c r="I3173" s="7" t="s">
        <v>1139</v>
      </c>
      <c r="J3173" s="7" t="s">
        <v>9648</v>
      </c>
      <c r="K3173" s="7" t="s">
        <v>38</v>
      </c>
      <c r="L3173" s="7" t="s">
        <v>12</v>
      </c>
    </row>
    <row r="3174" spans="1:12" ht="28.5" x14ac:dyDescent="0.2">
      <c r="A3174" s="7" t="s">
        <v>39</v>
      </c>
      <c r="B3174" s="7" t="s">
        <v>173</v>
      </c>
      <c r="C3174" s="7" t="s">
        <v>40</v>
      </c>
      <c r="D3174" s="8">
        <v>10</v>
      </c>
      <c r="E3174" s="8">
        <v>15</v>
      </c>
      <c r="F3174" s="7" t="s">
        <v>35</v>
      </c>
      <c r="G3174" s="7" t="s">
        <v>16</v>
      </c>
      <c r="H3174" s="7" t="s">
        <v>673</v>
      </c>
      <c r="I3174" s="7" t="s">
        <v>1139</v>
      </c>
      <c r="J3174" s="7" t="s">
        <v>9664</v>
      </c>
      <c r="K3174" s="7" t="s">
        <v>11</v>
      </c>
      <c r="L3174" s="7" t="s">
        <v>12</v>
      </c>
    </row>
    <row r="3175" spans="1:12" ht="28.5" x14ac:dyDescent="0.2">
      <c r="A3175" s="7" t="s">
        <v>9674</v>
      </c>
      <c r="B3175" s="7" t="s">
        <v>173</v>
      </c>
      <c r="C3175" s="7" t="s">
        <v>40</v>
      </c>
      <c r="D3175" s="8">
        <v>10</v>
      </c>
      <c r="E3175" s="8">
        <v>15</v>
      </c>
      <c r="F3175" s="7" t="s">
        <v>23</v>
      </c>
      <c r="G3175" s="7" t="s">
        <v>8</v>
      </c>
      <c r="H3175" s="7" t="s">
        <v>9644</v>
      </c>
      <c r="I3175" s="7" t="s">
        <v>1139</v>
      </c>
      <c r="J3175" s="7" t="s">
        <v>9675</v>
      </c>
      <c r="K3175" s="7" t="s">
        <v>42</v>
      </c>
      <c r="L3175" s="7" t="s">
        <v>12</v>
      </c>
    </row>
    <row r="3176" spans="1:12" ht="28.5" x14ac:dyDescent="0.2">
      <c r="A3176" s="7" t="s">
        <v>247</v>
      </c>
      <c r="B3176" s="7" t="s">
        <v>173</v>
      </c>
      <c r="C3176" s="7" t="s">
        <v>40</v>
      </c>
      <c r="D3176" s="8">
        <v>10</v>
      </c>
      <c r="E3176" s="8">
        <v>15</v>
      </c>
      <c r="F3176" s="7" t="s">
        <v>35</v>
      </c>
      <c r="G3176" s="7" t="s">
        <v>16</v>
      </c>
      <c r="H3176" s="7" t="s">
        <v>673</v>
      </c>
      <c r="I3176" s="7" t="s">
        <v>1139</v>
      </c>
      <c r="J3176" s="7" t="s">
        <v>9676</v>
      </c>
      <c r="K3176" s="7" t="s">
        <v>42</v>
      </c>
      <c r="L3176" s="7" t="s">
        <v>12</v>
      </c>
    </row>
    <row r="3177" spans="1:12" ht="28.5" x14ac:dyDescent="0.2">
      <c r="A3177" s="7" t="s">
        <v>9684</v>
      </c>
      <c r="B3177" s="7" t="s">
        <v>173</v>
      </c>
      <c r="C3177" s="7" t="s">
        <v>40</v>
      </c>
      <c r="D3177" s="8">
        <v>10</v>
      </c>
      <c r="E3177" s="8">
        <v>15</v>
      </c>
      <c r="F3177" s="7" t="s">
        <v>35</v>
      </c>
      <c r="G3177" s="7" t="s">
        <v>16</v>
      </c>
      <c r="H3177" s="7" t="s">
        <v>9659</v>
      </c>
      <c r="I3177" s="7" t="s">
        <v>1139</v>
      </c>
      <c r="J3177" s="7" t="s">
        <v>9685</v>
      </c>
      <c r="K3177" s="7" t="s">
        <v>42</v>
      </c>
      <c r="L3177" s="7" t="s">
        <v>50</v>
      </c>
    </row>
    <row r="3178" spans="1:12" ht="28.5" x14ac:dyDescent="0.2">
      <c r="A3178" s="7" t="s">
        <v>39</v>
      </c>
      <c r="B3178" s="7" t="s">
        <v>173</v>
      </c>
      <c r="C3178" s="7" t="s">
        <v>40</v>
      </c>
      <c r="D3178" s="8">
        <v>10</v>
      </c>
      <c r="E3178" s="8">
        <v>15</v>
      </c>
      <c r="F3178" s="7" t="s">
        <v>7</v>
      </c>
      <c r="G3178" s="7" t="s">
        <v>16</v>
      </c>
      <c r="H3178" s="7" t="s">
        <v>2558</v>
      </c>
      <c r="I3178" s="7" t="s">
        <v>1139</v>
      </c>
      <c r="J3178" s="7" t="s">
        <v>9700</v>
      </c>
      <c r="K3178" s="7" t="s">
        <v>42</v>
      </c>
      <c r="L3178" s="7" t="s">
        <v>50</v>
      </c>
    </row>
    <row r="3179" spans="1:12" ht="28.5" x14ac:dyDescent="0.2">
      <c r="A3179" s="7" t="s">
        <v>247</v>
      </c>
      <c r="B3179" s="7" t="s">
        <v>173</v>
      </c>
      <c r="C3179" s="7" t="s">
        <v>40</v>
      </c>
      <c r="D3179" s="8">
        <v>10</v>
      </c>
      <c r="E3179" s="8">
        <v>15</v>
      </c>
      <c r="F3179" s="7" t="s">
        <v>35</v>
      </c>
      <c r="G3179" s="7" t="s">
        <v>16</v>
      </c>
      <c r="H3179" s="7" t="s">
        <v>2558</v>
      </c>
      <c r="I3179" s="7" t="s">
        <v>1139</v>
      </c>
      <c r="J3179" s="7" t="s">
        <v>9708</v>
      </c>
      <c r="K3179" s="7" t="s">
        <v>11</v>
      </c>
      <c r="L3179" s="7" t="s">
        <v>12</v>
      </c>
    </row>
    <row r="3180" spans="1:12" ht="28.5" x14ac:dyDescent="0.2">
      <c r="A3180" s="7" t="s">
        <v>39</v>
      </c>
      <c r="B3180" s="7" t="s">
        <v>173</v>
      </c>
      <c r="C3180" s="7" t="s">
        <v>40</v>
      </c>
      <c r="D3180" s="8">
        <v>10</v>
      </c>
      <c r="E3180" s="8">
        <v>15</v>
      </c>
      <c r="F3180" s="7" t="s">
        <v>35</v>
      </c>
      <c r="G3180" s="7" t="s">
        <v>8</v>
      </c>
      <c r="H3180" s="7" t="s">
        <v>673</v>
      </c>
      <c r="I3180" s="7" t="s">
        <v>1139</v>
      </c>
      <c r="J3180" s="7" t="s">
        <v>9713</v>
      </c>
      <c r="K3180" s="7" t="s">
        <v>93</v>
      </c>
      <c r="L3180" s="7" t="s">
        <v>12</v>
      </c>
    </row>
    <row r="3181" spans="1:12" ht="28.5" x14ac:dyDescent="0.2">
      <c r="A3181" s="7" t="s">
        <v>9714</v>
      </c>
      <c r="B3181" s="7" t="s">
        <v>173</v>
      </c>
      <c r="C3181" s="7" t="s">
        <v>40</v>
      </c>
      <c r="D3181" s="8">
        <v>10</v>
      </c>
      <c r="E3181" s="8">
        <v>15</v>
      </c>
      <c r="F3181" s="7" t="s">
        <v>35</v>
      </c>
      <c r="G3181" s="7" t="s">
        <v>16</v>
      </c>
      <c r="H3181" s="7" t="s">
        <v>2558</v>
      </c>
      <c r="I3181" s="7" t="s">
        <v>1139</v>
      </c>
      <c r="J3181" s="7" t="s">
        <v>9715</v>
      </c>
      <c r="K3181" s="7" t="s">
        <v>11</v>
      </c>
      <c r="L3181" s="7" t="s">
        <v>12</v>
      </c>
    </row>
    <row r="3182" spans="1:12" ht="28.5" x14ac:dyDescent="0.2">
      <c r="A3182" s="7" t="s">
        <v>9722</v>
      </c>
      <c r="B3182" s="7" t="s">
        <v>173</v>
      </c>
      <c r="C3182" s="7" t="s">
        <v>40</v>
      </c>
      <c r="D3182" s="8">
        <v>10</v>
      </c>
      <c r="E3182" s="8">
        <v>15</v>
      </c>
      <c r="F3182" s="7" t="s">
        <v>35</v>
      </c>
      <c r="G3182" s="7" t="s">
        <v>16</v>
      </c>
      <c r="H3182" s="7" t="s">
        <v>9640</v>
      </c>
      <c r="I3182" s="7" t="s">
        <v>1139</v>
      </c>
      <c r="J3182" s="7" t="s">
        <v>9723</v>
      </c>
      <c r="K3182" s="7" t="s">
        <v>11</v>
      </c>
      <c r="L3182" s="7" t="s">
        <v>12</v>
      </c>
    </row>
    <row r="3183" spans="1:12" ht="28.5" x14ac:dyDescent="0.2">
      <c r="A3183" s="7" t="s">
        <v>9725</v>
      </c>
      <c r="B3183" s="7" t="s">
        <v>173</v>
      </c>
      <c r="C3183" s="7" t="s">
        <v>40</v>
      </c>
      <c r="D3183" s="8">
        <v>10</v>
      </c>
      <c r="E3183" s="8">
        <v>15</v>
      </c>
      <c r="F3183" s="7" t="s">
        <v>65</v>
      </c>
      <c r="G3183" s="7" t="s">
        <v>16</v>
      </c>
      <c r="H3183" s="7" t="s">
        <v>2558</v>
      </c>
      <c r="I3183" s="7" t="s">
        <v>1139</v>
      </c>
      <c r="J3183" s="7" t="s">
        <v>4525</v>
      </c>
      <c r="K3183" s="7" t="s">
        <v>11</v>
      </c>
      <c r="L3183" s="7" t="s">
        <v>12</v>
      </c>
    </row>
    <row r="3184" spans="1:12" ht="28.5" x14ac:dyDescent="0.2">
      <c r="A3184" s="7" t="s">
        <v>9741</v>
      </c>
      <c r="B3184" s="7" t="s">
        <v>173</v>
      </c>
      <c r="C3184" s="7" t="s">
        <v>40</v>
      </c>
      <c r="D3184" s="8">
        <v>10</v>
      </c>
      <c r="E3184" s="8">
        <v>15</v>
      </c>
      <c r="F3184" s="7" t="s">
        <v>7</v>
      </c>
      <c r="G3184" s="7" t="s">
        <v>16</v>
      </c>
      <c r="H3184" s="7" t="s">
        <v>9640</v>
      </c>
      <c r="I3184" s="7" t="s">
        <v>1139</v>
      </c>
      <c r="J3184" s="7" t="s">
        <v>9742</v>
      </c>
      <c r="K3184" s="7" t="s">
        <v>42</v>
      </c>
      <c r="L3184" s="7" t="s">
        <v>32</v>
      </c>
    </row>
    <row r="3185" spans="1:12" ht="28.5" x14ac:dyDescent="0.2">
      <c r="A3185" s="7" t="s">
        <v>91</v>
      </c>
      <c r="B3185" s="7" t="s">
        <v>173</v>
      </c>
      <c r="C3185" s="7" t="s">
        <v>40</v>
      </c>
      <c r="D3185" s="8">
        <v>10</v>
      </c>
      <c r="E3185" s="8">
        <v>15</v>
      </c>
      <c r="F3185" s="7" t="s">
        <v>35</v>
      </c>
      <c r="G3185" s="7" t="s">
        <v>8</v>
      </c>
      <c r="H3185" s="7" t="s">
        <v>9640</v>
      </c>
      <c r="I3185" s="7" t="s">
        <v>1139</v>
      </c>
      <c r="J3185" s="7" t="s">
        <v>9743</v>
      </c>
      <c r="K3185" s="7" t="s">
        <v>93</v>
      </c>
      <c r="L3185" s="7" t="s">
        <v>12</v>
      </c>
    </row>
    <row r="3186" spans="1:12" ht="28.5" x14ac:dyDescent="0.2">
      <c r="A3186" s="7" t="s">
        <v>33</v>
      </c>
      <c r="B3186" s="7" t="s">
        <v>173</v>
      </c>
      <c r="C3186" s="7" t="s">
        <v>40</v>
      </c>
      <c r="D3186" s="8">
        <v>10</v>
      </c>
      <c r="E3186" s="8">
        <v>15</v>
      </c>
      <c r="F3186" s="7" t="s">
        <v>7</v>
      </c>
      <c r="G3186" s="7" t="s">
        <v>139</v>
      </c>
      <c r="H3186" s="7" t="s">
        <v>9691</v>
      </c>
      <c r="I3186" s="7" t="s">
        <v>1139</v>
      </c>
      <c r="J3186" s="7" t="s">
        <v>9744</v>
      </c>
      <c r="K3186" s="7" t="s">
        <v>38</v>
      </c>
      <c r="L3186" s="7" t="s">
        <v>32</v>
      </c>
    </row>
    <row r="3187" spans="1:12" ht="28.5" x14ac:dyDescent="0.2">
      <c r="A3187" s="7" t="s">
        <v>2684</v>
      </c>
      <c r="B3187" s="7" t="s">
        <v>173</v>
      </c>
      <c r="C3187" s="7" t="s">
        <v>40</v>
      </c>
      <c r="D3187" s="8">
        <v>10</v>
      </c>
      <c r="E3187" s="8">
        <v>15</v>
      </c>
      <c r="F3187" s="7" t="s">
        <v>35</v>
      </c>
      <c r="G3187" s="7" t="s">
        <v>16</v>
      </c>
      <c r="H3187" s="7" t="s">
        <v>673</v>
      </c>
      <c r="I3187" s="7" t="s">
        <v>1139</v>
      </c>
      <c r="J3187" s="7" t="s">
        <v>9745</v>
      </c>
      <c r="K3187" s="7" t="s">
        <v>11</v>
      </c>
      <c r="L3187" s="7" t="s">
        <v>12</v>
      </c>
    </row>
    <row r="3188" spans="1:12" ht="28.5" x14ac:dyDescent="0.2">
      <c r="A3188" s="7" t="s">
        <v>9785</v>
      </c>
      <c r="B3188" s="7" t="s">
        <v>173</v>
      </c>
      <c r="C3188" s="7" t="s">
        <v>40</v>
      </c>
      <c r="D3188" s="8">
        <v>10</v>
      </c>
      <c r="E3188" s="8">
        <v>15</v>
      </c>
      <c r="F3188" s="7" t="s">
        <v>65</v>
      </c>
      <c r="G3188" s="7" t="s">
        <v>8</v>
      </c>
      <c r="H3188" s="7" t="s">
        <v>2558</v>
      </c>
      <c r="I3188" s="7" t="s">
        <v>1139</v>
      </c>
      <c r="J3188" s="7" t="s">
        <v>9786</v>
      </c>
      <c r="K3188" s="7" t="s">
        <v>42</v>
      </c>
      <c r="L3188" s="7" t="s">
        <v>12</v>
      </c>
    </row>
    <row r="3189" spans="1:12" x14ac:dyDescent="0.2">
      <c r="A3189" s="7" t="s">
        <v>39</v>
      </c>
      <c r="B3189" s="7" t="s">
        <v>173</v>
      </c>
      <c r="C3189" s="7" t="s">
        <v>40</v>
      </c>
      <c r="D3189" s="8">
        <v>10</v>
      </c>
      <c r="E3189" s="8">
        <v>15</v>
      </c>
      <c r="F3189" s="7" t="s">
        <v>35</v>
      </c>
      <c r="G3189" s="7" t="s">
        <v>8</v>
      </c>
      <c r="H3189" s="7" t="s">
        <v>1139</v>
      </c>
      <c r="I3189" s="7" t="s">
        <v>1139</v>
      </c>
      <c r="J3189" s="7" t="s">
        <v>9807</v>
      </c>
      <c r="K3189" s="7" t="s">
        <v>11</v>
      </c>
      <c r="L3189" s="7" t="s">
        <v>12</v>
      </c>
    </row>
    <row r="3190" spans="1:12" ht="28.5" x14ac:dyDescent="0.2">
      <c r="A3190" s="7" t="s">
        <v>150</v>
      </c>
      <c r="B3190" s="7" t="s">
        <v>173</v>
      </c>
      <c r="C3190" s="7" t="s">
        <v>40</v>
      </c>
      <c r="D3190" s="8">
        <v>10</v>
      </c>
      <c r="E3190" s="8">
        <v>15</v>
      </c>
      <c r="F3190" s="7" t="s">
        <v>7</v>
      </c>
      <c r="G3190" s="7" t="s">
        <v>59</v>
      </c>
      <c r="H3190" s="7" t="s">
        <v>2558</v>
      </c>
      <c r="I3190" s="7" t="s">
        <v>1139</v>
      </c>
      <c r="J3190" s="7" t="s">
        <v>1813</v>
      </c>
      <c r="K3190" s="7" t="s">
        <v>19</v>
      </c>
      <c r="L3190" s="7" t="s">
        <v>50</v>
      </c>
    </row>
    <row r="3191" spans="1:12" ht="28.5" x14ac:dyDescent="0.2">
      <c r="A3191" s="7" t="s">
        <v>9824</v>
      </c>
      <c r="B3191" s="7" t="s">
        <v>173</v>
      </c>
      <c r="C3191" s="7" t="s">
        <v>40</v>
      </c>
      <c r="D3191" s="8">
        <v>10</v>
      </c>
      <c r="E3191" s="8">
        <v>15</v>
      </c>
      <c r="F3191" s="7" t="s">
        <v>35</v>
      </c>
      <c r="G3191" s="7" t="s">
        <v>16</v>
      </c>
      <c r="H3191" s="7" t="s">
        <v>2558</v>
      </c>
      <c r="I3191" s="7" t="s">
        <v>1139</v>
      </c>
      <c r="J3191" s="7" t="s">
        <v>9825</v>
      </c>
      <c r="K3191" s="7" t="s">
        <v>38</v>
      </c>
      <c r="L3191" s="7" t="s">
        <v>12</v>
      </c>
    </row>
    <row r="3192" spans="1:12" ht="28.5" x14ac:dyDescent="0.2">
      <c r="A3192" s="7" t="s">
        <v>247</v>
      </c>
      <c r="B3192" s="7" t="s">
        <v>173</v>
      </c>
      <c r="C3192" s="7" t="s">
        <v>40</v>
      </c>
      <c r="D3192" s="8">
        <v>10</v>
      </c>
      <c r="E3192" s="8">
        <v>15</v>
      </c>
      <c r="F3192" s="7" t="s">
        <v>7</v>
      </c>
      <c r="G3192" s="7" t="s">
        <v>8</v>
      </c>
      <c r="H3192" s="7" t="s">
        <v>9640</v>
      </c>
      <c r="I3192" s="7" t="s">
        <v>1139</v>
      </c>
      <c r="J3192" s="7" t="s">
        <v>9832</v>
      </c>
      <c r="K3192" s="7" t="s">
        <v>38</v>
      </c>
      <c r="L3192" s="7" t="s">
        <v>12</v>
      </c>
    </row>
    <row r="3193" spans="1:12" ht="28.5" x14ac:dyDescent="0.2">
      <c r="A3193" s="7" t="s">
        <v>39</v>
      </c>
      <c r="B3193" s="7" t="s">
        <v>173</v>
      </c>
      <c r="C3193" s="7" t="s">
        <v>40</v>
      </c>
      <c r="D3193" s="8">
        <v>10</v>
      </c>
      <c r="E3193" s="8">
        <v>15</v>
      </c>
      <c r="F3193" s="7" t="s">
        <v>35</v>
      </c>
      <c r="G3193" s="7" t="s">
        <v>16</v>
      </c>
      <c r="H3193" s="7" t="s">
        <v>673</v>
      </c>
      <c r="I3193" s="7" t="s">
        <v>1139</v>
      </c>
      <c r="J3193" s="7" t="s">
        <v>9837</v>
      </c>
      <c r="K3193" s="7" t="s">
        <v>93</v>
      </c>
      <c r="L3193" s="7" t="s">
        <v>12</v>
      </c>
    </row>
    <row r="3194" spans="1:12" ht="28.5" x14ac:dyDescent="0.2">
      <c r="A3194" s="7" t="s">
        <v>247</v>
      </c>
      <c r="B3194" s="7" t="s">
        <v>173</v>
      </c>
      <c r="C3194" s="7" t="s">
        <v>40</v>
      </c>
      <c r="D3194" s="8">
        <v>10</v>
      </c>
      <c r="E3194" s="8">
        <v>15</v>
      </c>
      <c r="F3194" s="7" t="s">
        <v>15</v>
      </c>
      <c r="G3194" s="7" t="s">
        <v>16</v>
      </c>
      <c r="H3194" s="7" t="s">
        <v>2558</v>
      </c>
      <c r="I3194" s="7" t="s">
        <v>1139</v>
      </c>
      <c r="J3194" s="7" t="s">
        <v>9839</v>
      </c>
      <c r="K3194" s="7" t="s">
        <v>11</v>
      </c>
      <c r="L3194" s="7" t="s">
        <v>12</v>
      </c>
    </row>
    <row r="3195" spans="1:12" ht="28.5" x14ac:dyDescent="0.2">
      <c r="A3195" s="7" t="s">
        <v>39</v>
      </c>
      <c r="B3195" s="7" t="s">
        <v>173</v>
      </c>
      <c r="C3195" s="7" t="s">
        <v>40</v>
      </c>
      <c r="D3195" s="8">
        <v>10</v>
      </c>
      <c r="E3195" s="8">
        <v>15</v>
      </c>
      <c r="F3195" s="7" t="s">
        <v>35</v>
      </c>
      <c r="G3195" s="7" t="s">
        <v>8</v>
      </c>
      <c r="H3195" s="7" t="s">
        <v>9640</v>
      </c>
      <c r="I3195" s="7" t="s">
        <v>1139</v>
      </c>
      <c r="J3195" s="7" t="s">
        <v>2640</v>
      </c>
      <c r="K3195" s="7" t="s">
        <v>38</v>
      </c>
      <c r="L3195" s="7" t="s">
        <v>12</v>
      </c>
    </row>
    <row r="3196" spans="1:12" ht="28.5" x14ac:dyDescent="0.2">
      <c r="A3196" s="7" t="s">
        <v>39</v>
      </c>
      <c r="B3196" s="7" t="s">
        <v>173</v>
      </c>
      <c r="C3196" s="7" t="s">
        <v>40</v>
      </c>
      <c r="D3196" s="8">
        <v>10</v>
      </c>
      <c r="E3196" s="8">
        <v>15</v>
      </c>
      <c r="F3196" s="7" t="s">
        <v>7</v>
      </c>
      <c r="G3196" s="7" t="s">
        <v>143</v>
      </c>
      <c r="H3196" s="7" t="s">
        <v>673</v>
      </c>
      <c r="I3196" s="7" t="s">
        <v>1139</v>
      </c>
      <c r="J3196" s="7" t="s">
        <v>9840</v>
      </c>
      <c r="K3196" s="7" t="s">
        <v>11</v>
      </c>
      <c r="L3196" s="7" t="s">
        <v>12</v>
      </c>
    </row>
    <row r="3197" spans="1:12" ht="28.5" x14ac:dyDescent="0.2">
      <c r="A3197" s="7" t="s">
        <v>39</v>
      </c>
      <c r="B3197" s="7" t="s">
        <v>173</v>
      </c>
      <c r="C3197" s="7" t="s">
        <v>40</v>
      </c>
      <c r="D3197" s="8">
        <v>10</v>
      </c>
      <c r="E3197" s="8">
        <v>15</v>
      </c>
      <c r="F3197" s="7" t="s">
        <v>35</v>
      </c>
      <c r="G3197" s="7" t="s">
        <v>8</v>
      </c>
      <c r="H3197" s="7" t="s">
        <v>673</v>
      </c>
      <c r="I3197" s="7" t="s">
        <v>1139</v>
      </c>
      <c r="J3197" s="7" t="s">
        <v>9841</v>
      </c>
      <c r="K3197" s="7" t="s">
        <v>26</v>
      </c>
      <c r="L3197" s="7" t="s">
        <v>12</v>
      </c>
    </row>
    <row r="3198" spans="1:12" ht="28.5" x14ac:dyDescent="0.2">
      <c r="A3198" s="7" t="s">
        <v>247</v>
      </c>
      <c r="B3198" s="7" t="s">
        <v>173</v>
      </c>
      <c r="C3198" s="7" t="s">
        <v>40</v>
      </c>
      <c r="D3198" s="8">
        <v>10</v>
      </c>
      <c r="E3198" s="8">
        <v>15</v>
      </c>
      <c r="F3198" s="7" t="s">
        <v>35</v>
      </c>
      <c r="G3198" s="7" t="s">
        <v>16</v>
      </c>
      <c r="H3198" s="7" t="s">
        <v>673</v>
      </c>
      <c r="I3198" s="7" t="s">
        <v>1139</v>
      </c>
      <c r="J3198" s="7" t="s">
        <v>9846</v>
      </c>
      <c r="K3198" s="7" t="s">
        <v>11</v>
      </c>
      <c r="L3198" s="7" t="s">
        <v>12</v>
      </c>
    </row>
    <row r="3199" spans="1:12" ht="28.5" x14ac:dyDescent="0.2">
      <c r="A3199" s="7" t="s">
        <v>33</v>
      </c>
      <c r="B3199" s="7" t="s">
        <v>173</v>
      </c>
      <c r="C3199" s="7" t="s">
        <v>40</v>
      </c>
      <c r="D3199" s="8">
        <v>10</v>
      </c>
      <c r="E3199" s="8">
        <v>15</v>
      </c>
      <c r="F3199" s="7" t="s">
        <v>7</v>
      </c>
      <c r="G3199" s="7" t="s">
        <v>2704</v>
      </c>
      <c r="H3199" s="7" t="s">
        <v>2558</v>
      </c>
      <c r="I3199" s="7" t="s">
        <v>1139</v>
      </c>
      <c r="J3199" s="7" t="s">
        <v>9847</v>
      </c>
      <c r="K3199" s="7" t="s">
        <v>93</v>
      </c>
      <c r="L3199" s="7" t="s">
        <v>12</v>
      </c>
    </row>
    <row r="3200" spans="1:12" ht="28.5" x14ac:dyDescent="0.2">
      <c r="A3200" s="7" t="s">
        <v>39</v>
      </c>
      <c r="B3200" s="7" t="s">
        <v>173</v>
      </c>
      <c r="C3200" s="7" t="s">
        <v>40</v>
      </c>
      <c r="D3200" s="8">
        <v>10</v>
      </c>
      <c r="E3200" s="8">
        <v>15</v>
      </c>
      <c r="F3200" s="7" t="s">
        <v>65</v>
      </c>
      <c r="G3200" s="7" t="s">
        <v>16</v>
      </c>
      <c r="H3200" s="7" t="s">
        <v>9659</v>
      </c>
      <c r="I3200" s="7" t="s">
        <v>1139</v>
      </c>
      <c r="J3200" s="7" t="s">
        <v>9850</v>
      </c>
      <c r="K3200" s="7" t="s">
        <v>11</v>
      </c>
      <c r="L3200" s="7" t="s">
        <v>12</v>
      </c>
    </row>
    <row r="3201" spans="1:12" x14ac:dyDescent="0.2">
      <c r="A3201" s="7" t="s">
        <v>9853</v>
      </c>
      <c r="B3201" s="7" t="s">
        <v>173</v>
      </c>
      <c r="C3201" s="7" t="s">
        <v>40</v>
      </c>
      <c r="D3201" s="8">
        <v>10</v>
      </c>
      <c r="E3201" s="8">
        <v>15</v>
      </c>
      <c r="F3201" s="7" t="s">
        <v>35</v>
      </c>
      <c r="G3201" s="7" t="s">
        <v>16</v>
      </c>
      <c r="H3201" s="7" t="s">
        <v>1139</v>
      </c>
      <c r="I3201" s="7" t="s">
        <v>1139</v>
      </c>
      <c r="J3201" s="7" t="s">
        <v>4333</v>
      </c>
      <c r="K3201" s="7" t="s">
        <v>93</v>
      </c>
      <c r="L3201" s="7" t="s">
        <v>12</v>
      </c>
    </row>
    <row r="3202" spans="1:12" ht="28.5" x14ac:dyDescent="0.2">
      <c r="A3202" s="7" t="s">
        <v>9854</v>
      </c>
      <c r="B3202" s="7" t="s">
        <v>173</v>
      </c>
      <c r="C3202" s="7" t="s">
        <v>40</v>
      </c>
      <c r="D3202" s="8">
        <v>10</v>
      </c>
      <c r="E3202" s="8">
        <v>15</v>
      </c>
      <c r="F3202" s="7" t="s">
        <v>65</v>
      </c>
      <c r="G3202" s="7" t="s">
        <v>16</v>
      </c>
      <c r="H3202" s="7" t="s">
        <v>1139</v>
      </c>
      <c r="I3202" s="7" t="s">
        <v>1139</v>
      </c>
      <c r="J3202" s="7" t="s">
        <v>9855</v>
      </c>
      <c r="K3202" s="7" t="s">
        <v>19</v>
      </c>
      <c r="L3202" s="7" t="s">
        <v>129</v>
      </c>
    </row>
    <row r="3203" spans="1:12" ht="28.5" x14ac:dyDescent="0.2">
      <c r="A3203" s="7" t="s">
        <v>39</v>
      </c>
      <c r="B3203" s="7" t="s">
        <v>173</v>
      </c>
      <c r="C3203" s="7" t="s">
        <v>40</v>
      </c>
      <c r="D3203" s="8">
        <v>10</v>
      </c>
      <c r="E3203" s="8">
        <v>15</v>
      </c>
      <c r="F3203" s="7" t="s">
        <v>35</v>
      </c>
      <c r="G3203" s="7" t="s">
        <v>16</v>
      </c>
      <c r="H3203" s="7" t="s">
        <v>9703</v>
      </c>
      <c r="I3203" s="7" t="s">
        <v>1139</v>
      </c>
      <c r="J3203" s="7" t="s">
        <v>9858</v>
      </c>
      <c r="K3203" s="7" t="s">
        <v>11</v>
      </c>
      <c r="L3203" s="7" t="s">
        <v>12</v>
      </c>
    </row>
    <row r="3204" spans="1:12" ht="28.5" x14ac:dyDescent="0.2">
      <c r="A3204" s="7" t="s">
        <v>39</v>
      </c>
      <c r="B3204" s="7" t="s">
        <v>173</v>
      </c>
      <c r="C3204" s="7" t="s">
        <v>40</v>
      </c>
      <c r="D3204" s="8">
        <v>10</v>
      </c>
      <c r="E3204" s="8">
        <v>15</v>
      </c>
      <c r="F3204" s="7" t="s">
        <v>65</v>
      </c>
      <c r="G3204" s="7" t="s">
        <v>16</v>
      </c>
      <c r="H3204" s="7" t="s">
        <v>1139</v>
      </c>
      <c r="I3204" s="7" t="s">
        <v>1139</v>
      </c>
      <c r="J3204" s="7" t="s">
        <v>9865</v>
      </c>
      <c r="K3204" s="7" t="s">
        <v>42</v>
      </c>
      <c r="L3204" s="7" t="s">
        <v>32</v>
      </c>
    </row>
    <row r="3205" spans="1:12" ht="28.5" x14ac:dyDescent="0.2">
      <c r="A3205" s="7" t="s">
        <v>9939</v>
      </c>
      <c r="B3205" s="7" t="s">
        <v>173</v>
      </c>
      <c r="C3205" s="7" t="s">
        <v>40</v>
      </c>
      <c r="D3205" s="8">
        <v>10</v>
      </c>
      <c r="E3205" s="8">
        <v>15</v>
      </c>
      <c r="F3205" s="7" t="s">
        <v>35</v>
      </c>
      <c r="G3205" s="7" t="s">
        <v>8</v>
      </c>
      <c r="H3205" s="7" t="s">
        <v>9640</v>
      </c>
      <c r="I3205" s="7" t="s">
        <v>1139</v>
      </c>
      <c r="J3205" s="7" t="s">
        <v>9940</v>
      </c>
      <c r="K3205" s="7" t="s">
        <v>93</v>
      </c>
      <c r="L3205" s="7" t="s">
        <v>12</v>
      </c>
    </row>
    <row r="3206" spans="1:12" ht="28.5" x14ac:dyDescent="0.2">
      <c r="A3206" s="7" t="s">
        <v>9656</v>
      </c>
      <c r="B3206" s="7" t="s">
        <v>173</v>
      </c>
      <c r="C3206" s="7" t="s">
        <v>40</v>
      </c>
      <c r="D3206" s="8">
        <v>10</v>
      </c>
      <c r="E3206" s="8">
        <v>15</v>
      </c>
      <c r="F3206" s="7" t="s">
        <v>35</v>
      </c>
      <c r="G3206" s="7" t="s">
        <v>59</v>
      </c>
      <c r="H3206" s="7" t="s">
        <v>673</v>
      </c>
      <c r="I3206" s="7" t="s">
        <v>1139</v>
      </c>
      <c r="J3206" s="7" t="s">
        <v>10086</v>
      </c>
      <c r="K3206" s="7" t="s">
        <v>11</v>
      </c>
      <c r="L3206" s="7" t="s">
        <v>12</v>
      </c>
    </row>
    <row r="3207" spans="1:12" x14ac:dyDescent="0.2">
      <c r="A3207" s="7" t="s">
        <v>247</v>
      </c>
      <c r="B3207" s="7" t="s">
        <v>173</v>
      </c>
      <c r="C3207" s="7" t="s">
        <v>40</v>
      </c>
      <c r="D3207" s="8">
        <v>10</v>
      </c>
      <c r="E3207" s="8">
        <v>15</v>
      </c>
      <c r="F3207" s="7" t="s">
        <v>35</v>
      </c>
      <c r="G3207" s="7" t="s">
        <v>16</v>
      </c>
      <c r="H3207" s="7" t="s">
        <v>1139</v>
      </c>
      <c r="I3207" s="7" t="s">
        <v>1139</v>
      </c>
      <c r="J3207" s="7" t="s">
        <v>1008</v>
      </c>
      <c r="K3207" s="7" t="s">
        <v>11</v>
      </c>
      <c r="L3207" s="7" t="s">
        <v>50</v>
      </c>
    </row>
    <row r="3208" spans="1:12" x14ac:dyDescent="0.2">
      <c r="A3208" s="7" t="s">
        <v>274</v>
      </c>
      <c r="B3208" s="7" t="s">
        <v>173</v>
      </c>
      <c r="C3208" s="7" t="s">
        <v>40</v>
      </c>
      <c r="D3208" s="8">
        <v>10</v>
      </c>
      <c r="E3208" s="8">
        <v>15</v>
      </c>
      <c r="F3208" s="7" t="s">
        <v>15</v>
      </c>
      <c r="G3208" s="7" t="s">
        <v>16</v>
      </c>
      <c r="H3208" s="7" t="s">
        <v>1139</v>
      </c>
      <c r="I3208" s="7" t="s">
        <v>1139</v>
      </c>
      <c r="J3208" s="7" t="s">
        <v>10651</v>
      </c>
      <c r="K3208" s="7" t="s">
        <v>38</v>
      </c>
      <c r="L3208" s="7" t="s">
        <v>32</v>
      </c>
    </row>
    <row r="3209" spans="1:12" ht="28.5" x14ac:dyDescent="0.2">
      <c r="A3209" s="7" t="s">
        <v>247</v>
      </c>
      <c r="B3209" s="7" t="s">
        <v>173</v>
      </c>
      <c r="C3209" s="7" t="s">
        <v>40</v>
      </c>
      <c r="D3209" s="8">
        <v>10</v>
      </c>
      <c r="E3209" s="8">
        <v>15</v>
      </c>
      <c r="F3209" s="7" t="s">
        <v>35</v>
      </c>
      <c r="G3209" s="7" t="s">
        <v>16</v>
      </c>
      <c r="H3209" s="7" t="s">
        <v>673</v>
      </c>
      <c r="I3209" s="7" t="s">
        <v>1139</v>
      </c>
      <c r="J3209" s="7" t="s">
        <v>6956</v>
      </c>
      <c r="K3209" s="7" t="s">
        <v>11</v>
      </c>
      <c r="L3209" s="7" t="s">
        <v>12</v>
      </c>
    </row>
    <row r="3210" spans="1:12" ht="28.5" x14ac:dyDescent="0.2">
      <c r="A3210" s="7" t="s">
        <v>39</v>
      </c>
      <c r="B3210" s="7" t="s">
        <v>173</v>
      </c>
      <c r="C3210" s="7" t="s">
        <v>40</v>
      </c>
      <c r="D3210" s="8">
        <v>10</v>
      </c>
      <c r="E3210" s="8">
        <v>15</v>
      </c>
      <c r="F3210" s="7" t="s">
        <v>65</v>
      </c>
      <c r="G3210" s="7" t="s">
        <v>8</v>
      </c>
      <c r="H3210" s="7" t="s">
        <v>4277</v>
      </c>
      <c r="I3210" s="7" t="s">
        <v>1139</v>
      </c>
      <c r="J3210" s="7" t="s">
        <v>10824</v>
      </c>
      <c r="K3210" s="7" t="s">
        <v>11</v>
      </c>
      <c r="L3210" s="7" t="s">
        <v>12</v>
      </c>
    </row>
    <row r="3211" spans="1:12" ht="28.5" x14ac:dyDescent="0.2">
      <c r="A3211" s="7" t="s">
        <v>486</v>
      </c>
      <c r="B3211" s="7" t="s">
        <v>535</v>
      </c>
      <c r="C3211" s="7" t="s">
        <v>40</v>
      </c>
      <c r="D3211" s="8">
        <v>10</v>
      </c>
      <c r="E3211" s="8">
        <v>15</v>
      </c>
      <c r="F3211" s="7" t="s">
        <v>35</v>
      </c>
      <c r="G3211" s="7" t="s">
        <v>8</v>
      </c>
      <c r="H3211" s="7" t="s">
        <v>487</v>
      </c>
      <c r="I3211" s="7" t="s">
        <v>839</v>
      </c>
      <c r="J3211" s="7" t="s">
        <v>488</v>
      </c>
      <c r="K3211" s="7" t="s">
        <v>38</v>
      </c>
      <c r="L3211" s="7" t="s">
        <v>81</v>
      </c>
    </row>
    <row r="3212" spans="1:12" ht="28.5" x14ac:dyDescent="0.2">
      <c r="A3212" s="7" t="s">
        <v>495</v>
      </c>
      <c r="B3212" s="7" t="s">
        <v>535</v>
      </c>
      <c r="C3212" s="7" t="s">
        <v>40</v>
      </c>
      <c r="D3212" s="8">
        <v>10</v>
      </c>
      <c r="E3212" s="8">
        <v>15</v>
      </c>
      <c r="F3212" s="7" t="s">
        <v>23</v>
      </c>
      <c r="G3212" s="7" t="s">
        <v>8</v>
      </c>
      <c r="H3212" s="7" t="s">
        <v>36</v>
      </c>
      <c r="I3212" s="7" t="s">
        <v>30</v>
      </c>
      <c r="J3212" s="7" t="s">
        <v>496</v>
      </c>
      <c r="K3212" s="7" t="s">
        <v>11</v>
      </c>
      <c r="L3212" s="7" t="s">
        <v>12</v>
      </c>
    </row>
    <row r="3213" spans="1:12" ht="28.5" x14ac:dyDescent="0.2">
      <c r="A3213" s="7" t="s">
        <v>510</v>
      </c>
      <c r="B3213" s="7" t="s">
        <v>535</v>
      </c>
      <c r="C3213" s="7" t="s">
        <v>40</v>
      </c>
      <c r="D3213" s="8">
        <v>10</v>
      </c>
      <c r="E3213" s="8">
        <v>15</v>
      </c>
      <c r="F3213" s="7" t="s">
        <v>23</v>
      </c>
      <c r="G3213" s="7" t="s">
        <v>8</v>
      </c>
      <c r="H3213" s="7" t="s">
        <v>36</v>
      </c>
      <c r="I3213" s="7" t="s">
        <v>30</v>
      </c>
      <c r="J3213" s="7" t="s">
        <v>511</v>
      </c>
      <c r="K3213" s="7" t="s">
        <v>11</v>
      </c>
      <c r="L3213" s="7" t="s">
        <v>12</v>
      </c>
    </row>
    <row r="3214" spans="1:12" x14ac:dyDescent="0.2">
      <c r="A3214" s="7" t="s">
        <v>481</v>
      </c>
      <c r="B3214" s="7" t="s">
        <v>535</v>
      </c>
      <c r="C3214" s="7" t="s">
        <v>40</v>
      </c>
      <c r="D3214" s="8">
        <v>10</v>
      </c>
      <c r="E3214" s="8">
        <v>15</v>
      </c>
      <c r="F3214" s="7" t="s">
        <v>35</v>
      </c>
      <c r="G3214" s="7" t="s">
        <v>8</v>
      </c>
      <c r="H3214" s="7" t="s">
        <v>30</v>
      </c>
      <c r="I3214" s="7" t="s">
        <v>30</v>
      </c>
      <c r="J3214" s="7" t="s">
        <v>526</v>
      </c>
      <c r="K3214" s="7" t="s">
        <v>93</v>
      </c>
      <c r="L3214" s="7" t="s">
        <v>149</v>
      </c>
    </row>
    <row r="3215" spans="1:12" ht="28.5" x14ac:dyDescent="0.2">
      <c r="A3215" s="7" t="s">
        <v>497</v>
      </c>
      <c r="B3215" s="7" t="s">
        <v>535</v>
      </c>
      <c r="C3215" s="7" t="s">
        <v>40</v>
      </c>
      <c r="D3215" s="8">
        <v>10</v>
      </c>
      <c r="E3215" s="8">
        <v>15</v>
      </c>
      <c r="F3215" s="7" t="s">
        <v>35</v>
      </c>
      <c r="G3215" s="7" t="s">
        <v>8</v>
      </c>
      <c r="H3215" s="7" t="s">
        <v>120</v>
      </c>
      <c r="I3215" s="7" t="s">
        <v>30</v>
      </c>
      <c r="J3215" s="7" t="s">
        <v>315</v>
      </c>
      <c r="K3215" s="7" t="s">
        <v>42</v>
      </c>
      <c r="L3215" s="7" t="s">
        <v>50</v>
      </c>
    </row>
    <row r="3216" spans="1:12" ht="28.5" x14ac:dyDescent="0.2">
      <c r="A3216" s="7" t="s">
        <v>495</v>
      </c>
      <c r="B3216" s="7" t="s">
        <v>535</v>
      </c>
      <c r="C3216" s="7" t="s">
        <v>40</v>
      </c>
      <c r="D3216" s="8">
        <v>10</v>
      </c>
      <c r="E3216" s="8">
        <v>15</v>
      </c>
      <c r="F3216" s="7" t="s">
        <v>7</v>
      </c>
      <c r="G3216" s="7" t="s">
        <v>59</v>
      </c>
      <c r="H3216" s="7" t="s">
        <v>36</v>
      </c>
      <c r="I3216" s="7" t="s">
        <v>30</v>
      </c>
      <c r="J3216" s="7" t="s">
        <v>531</v>
      </c>
      <c r="K3216" s="7" t="s">
        <v>93</v>
      </c>
      <c r="L3216" s="7" t="s">
        <v>81</v>
      </c>
    </row>
    <row r="3217" spans="1:12" ht="28.5" x14ac:dyDescent="0.2">
      <c r="A3217" s="7" t="s">
        <v>535</v>
      </c>
      <c r="B3217" s="7" t="s">
        <v>535</v>
      </c>
      <c r="C3217" s="7" t="s">
        <v>40</v>
      </c>
      <c r="D3217" s="8">
        <v>10</v>
      </c>
      <c r="E3217" s="8">
        <v>15</v>
      </c>
      <c r="F3217" s="7" t="s">
        <v>35</v>
      </c>
      <c r="G3217" s="7" t="s">
        <v>8</v>
      </c>
      <c r="H3217" s="7" t="s">
        <v>70</v>
      </c>
      <c r="I3217" s="7" t="s">
        <v>30</v>
      </c>
      <c r="J3217" s="7" t="s">
        <v>537</v>
      </c>
      <c r="K3217" s="7" t="s">
        <v>38</v>
      </c>
      <c r="L3217" s="7" t="s">
        <v>32</v>
      </c>
    </row>
    <row r="3218" spans="1:12" ht="28.5" x14ac:dyDescent="0.2">
      <c r="A3218" s="7" t="s">
        <v>481</v>
      </c>
      <c r="B3218" s="7" t="s">
        <v>535</v>
      </c>
      <c r="C3218" s="7" t="s">
        <v>40</v>
      </c>
      <c r="D3218" s="8">
        <v>10</v>
      </c>
      <c r="E3218" s="8">
        <v>15</v>
      </c>
      <c r="F3218" s="7" t="s">
        <v>65</v>
      </c>
      <c r="G3218" s="7" t="s">
        <v>8</v>
      </c>
      <c r="H3218" s="7" t="s">
        <v>888</v>
      </c>
      <c r="I3218" s="7" t="s">
        <v>839</v>
      </c>
      <c r="J3218" s="7" t="s">
        <v>3000</v>
      </c>
      <c r="K3218" s="7" t="s">
        <v>11</v>
      </c>
      <c r="L3218" s="7" t="s">
        <v>12</v>
      </c>
    </row>
    <row r="3219" spans="1:12" ht="28.5" x14ac:dyDescent="0.2">
      <c r="A3219" s="7" t="s">
        <v>481</v>
      </c>
      <c r="B3219" s="7" t="s">
        <v>535</v>
      </c>
      <c r="C3219" s="7" t="s">
        <v>40</v>
      </c>
      <c r="D3219" s="8">
        <v>10</v>
      </c>
      <c r="E3219" s="8">
        <v>15</v>
      </c>
      <c r="F3219" s="7" t="s">
        <v>65</v>
      </c>
      <c r="G3219" s="7" t="s">
        <v>8</v>
      </c>
      <c r="H3219" s="7" t="s">
        <v>839</v>
      </c>
      <c r="I3219" s="7" t="s">
        <v>839</v>
      </c>
      <c r="J3219" s="7" t="s">
        <v>3001</v>
      </c>
      <c r="K3219" s="7" t="s">
        <v>11</v>
      </c>
      <c r="L3219" s="7" t="s">
        <v>129</v>
      </c>
    </row>
    <row r="3220" spans="1:12" ht="28.5" x14ac:dyDescent="0.2">
      <c r="A3220" s="7" t="s">
        <v>481</v>
      </c>
      <c r="B3220" s="7" t="s">
        <v>535</v>
      </c>
      <c r="C3220" s="7" t="s">
        <v>40</v>
      </c>
      <c r="D3220" s="8">
        <v>10</v>
      </c>
      <c r="E3220" s="8">
        <v>15</v>
      </c>
      <c r="F3220" s="7" t="s">
        <v>7</v>
      </c>
      <c r="G3220" s="7" t="s">
        <v>139</v>
      </c>
      <c r="H3220" s="7" t="s">
        <v>1636</v>
      </c>
      <c r="I3220" s="7" t="s">
        <v>839</v>
      </c>
      <c r="J3220" s="7" t="s">
        <v>3006</v>
      </c>
      <c r="K3220" s="7" t="s">
        <v>38</v>
      </c>
      <c r="L3220" s="7" t="s">
        <v>20</v>
      </c>
    </row>
    <row r="3221" spans="1:12" ht="28.5" x14ac:dyDescent="0.2">
      <c r="A3221" s="7" t="s">
        <v>3011</v>
      </c>
      <c r="B3221" s="7" t="s">
        <v>535</v>
      </c>
      <c r="C3221" s="7" t="s">
        <v>40</v>
      </c>
      <c r="D3221" s="8">
        <v>10</v>
      </c>
      <c r="E3221" s="8">
        <v>15</v>
      </c>
      <c r="F3221" s="7" t="s">
        <v>65</v>
      </c>
      <c r="G3221" s="7" t="s">
        <v>16</v>
      </c>
      <c r="H3221" s="7" t="s">
        <v>2653</v>
      </c>
      <c r="I3221" s="7" t="s">
        <v>839</v>
      </c>
      <c r="J3221" s="7" t="s">
        <v>3012</v>
      </c>
      <c r="K3221" s="7" t="s">
        <v>26</v>
      </c>
      <c r="L3221" s="7" t="s">
        <v>50</v>
      </c>
    </row>
    <row r="3222" spans="1:12" ht="28.5" x14ac:dyDescent="0.2">
      <c r="A3222" s="7" t="s">
        <v>497</v>
      </c>
      <c r="B3222" s="7" t="s">
        <v>535</v>
      </c>
      <c r="C3222" s="7" t="s">
        <v>40</v>
      </c>
      <c r="D3222" s="8">
        <v>10</v>
      </c>
      <c r="E3222" s="8">
        <v>15</v>
      </c>
      <c r="F3222" s="7" t="s">
        <v>35</v>
      </c>
      <c r="G3222" s="7" t="s">
        <v>8</v>
      </c>
      <c r="H3222" s="7" t="s">
        <v>2645</v>
      </c>
      <c r="I3222" s="7" t="s">
        <v>839</v>
      </c>
      <c r="J3222" s="7" t="s">
        <v>1813</v>
      </c>
      <c r="K3222" s="7" t="s">
        <v>19</v>
      </c>
      <c r="L3222" s="7" t="s">
        <v>50</v>
      </c>
    </row>
    <row r="3223" spans="1:12" ht="28.5" x14ac:dyDescent="0.2">
      <c r="A3223" s="7" t="s">
        <v>481</v>
      </c>
      <c r="B3223" s="7" t="s">
        <v>535</v>
      </c>
      <c r="C3223" s="7" t="s">
        <v>40</v>
      </c>
      <c r="D3223" s="8">
        <v>10</v>
      </c>
      <c r="E3223" s="8">
        <v>15</v>
      </c>
      <c r="F3223" s="7" t="s">
        <v>23</v>
      </c>
      <c r="G3223" s="7" t="s">
        <v>8</v>
      </c>
      <c r="H3223" s="7" t="s">
        <v>1636</v>
      </c>
      <c r="I3223" s="7" t="s">
        <v>839</v>
      </c>
      <c r="J3223" s="7" t="s">
        <v>3022</v>
      </c>
      <c r="K3223" s="7" t="s">
        <v>38</v>
      </c>
      <c r="L3223" s="7" t="s">
        <v>12</v>
      </c>
    </row>
    <row r="3224" spans="1:12" ht="28.5" x14ac:dyDescent="0.2">
      <c r="A3224" s="7" t="s">
        <v>481</v>
      </c>
      <c r="B3224" s="7" t="s">
        <v>535</v>
      </c>
      <c r="C3224" s="7" t="s">
        <v>40</v>
      </c>
      <c r="D3224" s="8">
        <v>10</v>
      </c>
      <c r="E3224" s="8">
        <v>15</v>
      </c>
      <c r="F3224" s="7" t="s">
        <v>65</v>
      </c>
      <c r="G3224" s="7" t="s">
        <v>2567</v>
      </c>
      <c r="H3224" s="7" t="s">
        <v>3023</v>
      </c>
      <c r="I3224" s="7" t="s">
        <v>839</v>
      </c>
      <c r="J3224" s="7" t="s">
        <v>3024</v>
      </c>
      <c r="K3224" s="7" t="s">
        <v>93</v>
      </c>
      <c r="L3224" s="7" t="s">
        <v>12</v>
      </c>
    </row>
    <row r="3225" spans="1:12" ht="28.5" x14ac:dyDescent="0.2">
      <c r="A3225" s="7" t="s">
        <v>512</v>
      </c>
      <c r="B3225" s="7" t="s">
        <v>535</v>
      </c>
      <c r="C3225" s="7" t="s">
        <v>40</v>
      </c>
      <c r="D3225" s="8">
        <v>10</v>
      </c>
      <c r="E3225" s="8">
        <v>15</v>
      </c>
      <c r="F3225" s="7" t="s">
        <v>15</v>
      </c>
      <c r="G3225" s="7" t="s">
        <v>59</v>
      </c>
      <c r="H3225" s="7" t="s">
        <v>3023</v>
      </c>
      <c r="I3225" s="7" t="s">
        <v>839</v>
      </c>
      <c r="J3225" s="7" t="s">
        <v>3028</v>
      </c>
      <c r="K3225" s="7" t="s">
        <v>11</v>
      </c>
      <c r="L3225" s="7" t="s">
        <v>12</v>
      </c>
    </row>
    <row r="3226" spans="1:12" ht="28.5" x14ac:dyDescent="0.2">
      <c r="A3226" s="7" t="s">
        <v>497</v>
      </c>
      <c r="B3226" s="7" t="s">
        <v>535</v>
      </c>
      <c r="C3226" s="7" t="s">
        <v>40</v>
      </c>
      <c r="D3226" s="8">
        <v>10</v>
      </c>
      <c r="E3226" s="8">
        <v>15</v>
      </c>
      <c r="F3226" s="7" t="s">
        <v>65</v>
      </c>
      <c r="G3226" s="7" t="s">
        <v>16</v>
      </c>
      <c r="H3226" s="7" t="s">
        <v>2645</v>
      </c>
      <c r="I3226" s="7" t="s">
        <v>839</v>
      </c>
      <c r="J3226" s="7" t="s">
        <v>3079</v>
      </c>
      <c r="K3226" s="7" t="s">
        <v>42</v>
      </c>
      <c r="L3226" s="7" t="s">
        <v>20</v>
      </c>
    </row>
    <row r="3227" spans="1:12" ht="28.5" x14ac:dyDescent="0.2">
      <c r="A3227" s="7" t="s">
        <v>481</v>
      </c>
      <c r="B3227" s="7" t="s">
        <v>535</v>
      </c>
      <c r="C3227" s="7" t="s">
        <v>40</v>
      </c>
      <c r="D3227" s="8">
        <v>10</v>
      </c>
      <c r="E3227" s="8">
        <v>15</v>
      </c>
      <c r="F3227" s="7" t="s">
        <v>35</v>
      </c>
      <c r="G3227" s="7" t="s">
        <v>8</v>
      </c>
      <c r="H3227" s="7" t="s">
        <v>487</v>
      </c>
      <c r="I3227" s="7" t="s">
        <v>839</v>
      </c>
      <c r="J3227" s="7" t="s">
        <v>3088</v>
      </c>
      <c r="K3227" s="7" t="s">
        <v>112</v>
      </c>
      <c r="L3227" s="7" t="s">
        <v>20</v>
      </c>
    </row>
    <row r="3228" spans="1:12" ht="28.5" x14ac:dyDescent="0.2">
      <c r="A3228" s="7" t="s">
        <v>3094</v>
      </c>
      <c r="B3228" s="7" t="s">
        <v>535</v>
      </c>
      <c r="C3228" s="7" t="s">
        <v>40</v>
      </c>
      <c r="D3228" s="8">
        <v>10</v>
      </c>
      <c r="E3228" s="8">
        <v>15</v>
      </c>
      <c r="F3228" s="7" t="s">
        <v>65</v>
      </c>
      <c r="G3228" s="7" t="s">
        <v>16</v>
      </c>
      <c r="H3228" s="7" t="s">
        <v>1636</v>
      </c>
      <c r="I3228" s="7" t="s">
        <v>839</v>
      </c>
      <c r="J3228" s="7" t="s">
        <v>3095</v>
      </c>
      <c r="K3228" s="7" t="s">
        <v>38</v>
      </c>
      <c r="L3228" s="7" t="s">
        <v>20</v>
      </c>
    </row>
    <row r="3229" spans="1:12" ht="28.5" x14ac:dyDescent="0.2">
      <c r="A3229" s="7" t="s">
        <v>3100</v>
      </c>
      <c r="B3229" s="7" t="s">
        <v>535</v>
      </c>
      <c r="C3229" s="7" t="s">
        <v>40</v>
      </c>
      <c r="D3229" s="8">
        <v>10</v>
      </c>
      <c r="E3229" s="8">
        <v>15</v>
      </c>
      <c r="F3229" s="7" t="s">
        <v>23</v>
      </c>
      <c r="G3229" s="7" t="s">
        <v>16</v>
      </c>
      <c r="H3229" s="7" t="s">
        <v>2674</v>
      </c>
      <c r="I3229" s="7" t="s">
        <v>839</v>
      </c>
      <c r="J3229" s="7" t="s">
        <v>3101</v>
      </c>
      <c r="K3229" s="7" t="s">
        <v>26</v>
      </c>
      <c r="L3229" s="7" t="s">
        <v>32</v>
      </c>
    </row>
    <row r="3230" spans="1:12" ht="28.5" x14ac:dyDescent="0.2">
      <c r="A3230" s="7" t="s">
        <v>3102</v>
      </c>
      <c r="B3230" s="7" t="s">
        <v>535</v>
      </c>
      <c r="C3230" s="7" t="s">
        <v>40</v>
      </c>
      <c r="D3230" s="8">
        <v>10</v>
      </c>
      <c r="E3230" s="8">
        <v>15</v>
      </c>
      <c r="F3230" s="7" t="s">
        <v>7</v>
      </c>
      <c r="G3230" s="7" t="s">
        <v>143</v>
      </c>
      <c r="H3230" s="7" t="s">
        <v>888</v>
      </c>
      <c r="I3230" s="7" t="s">
        <v>839</v>
      </c>
      <c r="J3230" s="7" t="s">
        <v>3103</v>
      </c>
      <c r="K3230" s="7" t="s">
        <v>11</v>
      </c>
      <c r="L3230" s="7" t="s">
        <v>12</v>
      </c>
    </row>
    <row r="3231" spans="1:12" ht="28.5" x14ac:dyDescent="0.2">
      <c r="A3231" s="7" t="s">
        <v>3115</v>
      </c>
      <c r="B3231" s="7" t="s">
        <v>535</v>
      </c>
      <c r="C3231" s="7" t="s">
        <v>40</v>
      </c>
      <c r="D3231" s="8">
        <v>10</v>
      </c>
      <c r="E3231" s="8">
        <v>15</v>
      </c>
      <c r="F3231" s="7" t="s">
        <v>65</v>
      </c>
      <c r="G3231" s="7" t="s">
        <v>8</v>
      </c>
      <c r="H3231" s="7" t="s">
        <v>839</v>
      </c>
      <c r="I3231" s="7" t="s">
        <v>839</v>
      </c>
      <c r="J3231" s="7" t="s">
        <v>828</v>
      </c>
      <c r="K3231" s="7" t="s">
        <v>112</v>
      </c>
      <c r="L3231" s="7" t="s">
        <v>129</v>
      </c>
    </row>
    <row r="3232" spans="1:12" ht="28.5" x14ac:dyDescent="0.2">
      <c r="A3232" s="7" t="s">
        <v>3120</v>
      </c>
      <c r="B3232" s="7" t="s">
        <v>535</v>
      </c>
      <c r="C3232" s="7" t="s">
        <v>40</v>
      </c>
      <c r="D3232" s="8">
        <v>10</v>
      </c>
      <c r="E3232" s="8">
        <v>15</v>
      </c>
      <c r="F3232" s="7" t="s">
        <v>15</v>
      </c>
      <c r="G3232" s="7" t="s">
        <v>8</v>
      </c>
      <c r="H3232" s="7" t="s">
        <v>839</v>
      </c>
      <c r="I3232" s="7" t="s">
        <v>839</v>
      </c>
      <c r="J3232" s="7" t="s">
        <v>3121</v>
      </c>
      <c r="K3232" s="7" t="s">
        <v>38</v>
      </c>
      <c r="L3232" s="7" t="s">
        <v>81</v>
      </c>
    </row>
    <row r="3233" spans="1:12" x14ac:dyDescent="0.2">
      <c r="A3233" s="7" t="s">
        <v>3344</v>
      </c>
      <c r="B3233" s="7" t="s">
        <v>535</v>
      </c>
      <c r="C3233" s="7" t="s">
        <v>40</v>
      </c>
      <c r="D3233" s="8">
        <v>10</v>
      </c>
      <c r="E3233" s="8">
        <v>15</v>
      </c>
      <c r="F3233" s="7" t="s">
        <v>65</v>
      </c>
      <c r="G3233" s="7" t="s">
        <v>8</v>
      </c>
      <c r="H3233" s="7" t="s">
        <v>839</v>
      </c>
      <c r="I3233" s="7" t="s">
        <v>839</v>
      </c>
      <c r="J3233" s="7" t="s">
        <v>3345</v>
      </c>
      <c r="K3233" s="7" t="s">
        <v>93</v>
      </c>
      <c r="L3233" s="7" t="s">
        <v>12</v>
      </c>
    </row>
    <row r="3234" spans="1:12" ht="28.5" x14ac:dyDescent="0.2">
      <c r="A3234" s="7" t="s">
        <v>481</v>
      </c>
      <c r="B3234" s="7" t="s">
        <v>535</v>
      </c>
      <c r="C3234" s="7" t="s">
        <v>40</v>
      </c>
      <c r="D3234" s="8">
        <v>10</v>
      </c>
      <c r="E3234" s="8">
        <v>15</v>
      </c>
      <c r="F3234" s="7" t="s">
        <v>7</v>
      </c>
      <c r="G3234" s="7" t="s">
        <v>139</v>
      </c>
      <c r="H3234" s="7" t="s">
        <v>2314</v>
      </c>
      <c r="I3234" s="7" t="s">
        <v>839</v>
      </c>
      <c r="J3234" s="7" t="s">
        <v>3006</v>
      </c>
      <c r="K3234" s="7" t="s">
        <v>38</v>
      </c>
      <c r="L3234" s="7" t="s">
        <v>20</v>
      </c>
    </row>
    <row r="3235" spans="1:12" ht="28.5" x14ac:dyDescent="0.2">
      <c r="A3235" s="7" t="s">
        <v>4506</v>
      </c>
      <c r="B3235" s="7" t="s">
        <v>535</v>
      </c>
      <c r="C3235" s="7" t="s">
        <v>40</v>
      </c>
      <c r="D3235" s="8">
        <v>10</v>
      </c>
      <c r="E3235" s="8">
        <v>15</v>
      </c>
      <c r="F3235" s="7" t="s">
        <v>65</v>
      </c>
      <c r="G3235" s="7" t="s">
        <v>16</v>
      </c>
      <c r="H3235" s="7" t="s">
        <v>1636</v>
      </c>
      <c r="I3235" s="7" t="s">
        <v>839</v>
      </c>
      <c r="J3235" s="7" t="s">
        <v>4507</v>
      </c>
      <c r="K3235" s="7" t="s">
        <v>42</v>
      </c>
      <c r="L3235" s="7" t="s">
        <v>12</v>
      </c>
    </row>
    <row r="3236" spans="1:12" ht="28.5" x14ac:dyDescent="0.2">
      <c r="A3236" s="7" t="s">
        <v>5533</v>
      </c>
      <c r="B3236" s="7" t="s">
        <v>535</v>
      </c>
      <c r="C3236" s="7" t="s">
        <v>40</v>
      </c>
      <c r="D3236" s="8">
        <v>10</v>
      </c>
      <c r="E3236" s="8">
        <v>15</v>
      </c>
      <c r="F3236" s="7" t="s">
        <v>35</v>
      </c>
      <c r="G3236" s="7" t="s">
        <v>8</v>
      </c>
      <c r="H3236" s="7" t="s">
        <v>743</v>
      </c>
      <c r="I3236" s="7" t="s">
        <v>2595</v>
      </c>
      <c r="J3236" s="7" t="s">
        <v>5534</v>
      </c>
      <c r="K3236" s="7" t="s">
        <v>93</v>
      </c>
      <c r="L3236" s="7" t="s">
        <v>12</v>
      </c>
    </row>
    <row r="3237" spans="1:12" ht="28.5" x14ac:dyDescent="0.2">
      <c r="A3237" s="7" t="s">
        <v>495</v>
      </c>
      <c r="B3237" s="7" t="s">
        <v>535</v>
      </c>
      <c r="C3237" s="7" t="s">
        <v>40</v>
      </c>
      <c r="D3237" s="8">
        <v>10</v>
      </c>
      <c r="E3237" s="8">
        <v>15</v>
      </c>
      <c r="F3237" s="7" t="s">
        <v>15</v>
      </c>
      <c r="G3237" s="7" t="s">
        <v>16</v>
      </c>
      <c r="H3237" s="7" t="s">
        <v>1722</v>
      </c>
      <c r="I3237" s="7" t="s">
        <v>2595</v>
      </c>
      <c r="J3237" s="7" t="s">
        <v>5542</v>
      </c>
      <c r="K3237" s="7" t="s">
        <v>11</v>
      </c>
      <c r="L3237" s="7" t="s">
        <v>81</v>
      </c>
    </row>
    <row r="3238" spans="1:12" ht="28.5" x14ac:dyDescent="0.2">
      <c r="A3238" s="7" t="s">
        <v>5575</v>
      </c>
      <c r="B3238" s="7" t="s">
        <v>535</v>
      </c>
      <c r="C3238" s="7" t="s">
        <v>40</v>
      </c>
      <c r="D3238" s="8">
        <v>10</v>
      </c>
      <c r="E3238" s="8">
        <v>15</v>
      </c>
      <c r="F3238" s="7" t="s">
        <v>35</v>
      </c>
      <c r="G3238" s="7" t="s">
        <v>8</v>
      </c>
      <c r="H3238" s="7" t="s">
        <v>743</v>
      </c>
      <c r="I3238" s="7" t="s">
        <v>2595</v>
      </c>
      <c r="J3238" s="7" t="s">
        <v>5576</v>
      </c>
      <c r="K3238" s="7" t="s">
        <v>11</v>
      </c>
      <c r="L3238" s="7" t="s">
        <v>12</v>
      </c>
    </row>
    <row r="3239" spans="1:12" ht="28.5" x14ac:dyDescent="0.2">
      <c r="A3239" s="7" t="s">
        <v>495</v>
      </c>
      <c r="B3239" s="7" t="s">
        <v>535</v>
      </c>
      <c r="C3239" s="7" t="s">
        <v>40</v>
      </c>
      <c r="D3239" s="8">
        <v>10</v>
      </c>
      <c r="E3239" s="8">
        <v>15</v>
      </c>
      <c r="F3239" s="7" t="s">
        <v>35</v>
      </c>
      <c r="G3239" s="7" t="s">
        <v>8</v>
      </c>
      <c r="H3239" s="7" t="s">
        <v>1388</v>
      </c>
      <c r="I3239" s="7" t="s">
        <v>2595</v>
      </c>
      <c r="J3239" s="7" t="s">
        <v>5585</v>
      </c>
      <c r="K3239" s="7" t="s">
        <v>11</v>
      </c>
      <c r="L3239" s="7" t="s">
        <v>12</v>
      </c>
    </row>
    <row r="3240" spans="1:12" ht="28.5" x14ac:dyDescent="0.2">
      <c r="A3240" s="7" t="s">
        <v>5587</v>
      </c>
      <c r="B3240" s="7" t="s">
        <v>535</v>
      </c>
      <c r="C3240" s="7" t="s">
        <v>40</v>
      </c>
      <c r="D3240" s="8">
        <v>10</v>
      </c>
      <c r="E3240" s="8">
        <v>15</v>
      </c>
      <c r="F3240" s="7" t="s">
        <v>35</v>
      </c>
      <c r="G3240" s="7" t="s">
        <v>16</v>
      </c>
      <c r="H3240" s="7" t="s">
        <v>5226</v>
      </c>
      <c r="I3240" s="7" t="s">
        <v>2595</v>
      </c>
      <c r="J3240" s="7" t="s">
        <v>5588</v>
      </c>
      <c r="K3240" s="7" t="s">
        <v>93</v>
      </c>
      <c r="L3240" s="7" t="s">
        <v>12</v>
      </c>
    </row>
    <row r="3241" spans="1:12" ht="28.5" x14ac:dyDescent="0.2">
      <c r="A3241" s="7" t="s">
        <v>497</v>
      </c>
      <c r="B3241" s="7" t="s">
        <v>535</v>
      </c>
      <c r="C3241" s="7" t="s">
        <v>40</v>
      </c>
      <c r="D3241" s="8">
        <v>10</v>
      </c>
      <c r="E3241" s="8">
        <v>15</v>
      </c>
      <c r="F3241" s="7" t="s">
        <v>35</v>
      </c>
      <c r="G3241" s="7" t="s">
        <v>8</v>
      </c>
      <c r="H3241" s="7" t="s">
        <v>1388</v>
      </c>
      <c r="I3241" s="7" t="s">
        <v>2595</v>
      </c>
      <c r="J3241" s="7" t="s">
        <v>5608</v>
      </c>
      <c r="K3241" s="7" t="s">
        <v>11</v>
      </c>
      <c r="L3241" s="7" t="s">
        <v>12</v>
      </c>
    </row>
    <row r="3242" spans="1:12" ht="28.5" x14ac:dyDescent="0.2">
      <c r="A3242" s="7" t="s">
        <v>512</v>
      </c>
      <c r="B3242" s="7" t="s">
        <v>535</v>
      </c>
      <c r="C3242" s="7" t="s">
        <v>40</v>
      </c>
      <c r="D3242" s="8">
        <v>10</v>
      </c>
      <c r="E3242" s="8">
        <v>15</v>
      </c>
      <c r="F3242" s="7" t="s">
        <v>7</v>
      </c>
      <c r="G3242" s="7" t="s">
        <v>127</v>
      </c>
      <c r="H3242" s="7" t="s">
        <v>743</v>
      </c>
      <c r="I3242" s="7" t="s">
        <v>2595</v>
      </c>
      <c r="J3242" s="7" t="s">
        <v>5619</v>
      </c>
      <c r="K3242" s="7" t="s">
        <v>38</v>
      </c>
      <c r="L3242" s="7" t="s">
        <v>12</v>
      </c>
    </row>
    <row r="3243" spans="1:12" ht="28.5" x14ac:dyDescent="0.2">
      <c r="A3243" s="7" t="s">
        <v>481</v>
      </c>
      <c r="B3243" s="7" t="s">
        <v>535</v>
      </c>
      <c r="C3243" s="7" t="s">
        <v>40</v>
      </c>
      <c r="D3243" s="8">
        <v>10</v>
      </c>
      <c r="E3243" s="8">
        <v>15</v>
      </c>
      <c r="F3243" s="7" t="s">
        <v>23</v>
      </c>
      <c r="G3243" s="7" t="s">
        <v>8</v>
      </c>
      <c r="H3243" s="7" t="s">
        <v>4153</v>
      </c>
      <c r="I3243" s="7" t="s">
        <v>2595</v>
      </c>
      <c r="J3243" s="7" t="s">
        <v>5627</v>
      </c>
      <c r="K3243" s="7" t="s">
        <v>11</v>
      </c>
      <c r="L3243" s="7" t="s">
        <v>12</v>
      </c>
    </row>
    <row r="3244" spans="1:12" ht="28.5" x14ac:dyDescent="0.2">
      <c r="A3244" s="7" t="s">
        <v>481</v>
      </c>
      <c r="B3244" s="7" t="s">
        <v>535</v>
      </c>
      <c r="C3244" s="7" t="s">
        <v>40</v>
      </c>
      <c r="D3244" s="8">
        <v>10</v>
      </c>
      <c r="E3244" s="8">
        <v>15</v>
      </c>
      <c r="F3244" s="7" t="s">
        <v>7</v>
      </c>
      <c r="G3244" s="7" t="s">
        <v>143</v>
      </c>
      <c r="H3244" s="7" t="s">
        <v>4153</v>
      </c>
      <c r="I3244" s="7" t="s">
        <v>2595</v>
      </c>
      <c r="J3244" s="7" t="s">
        <v>5631</v>
      </c>
      <c r="K3244" s="7" t="s">
        <v>26</v>
      </c>
      <c r="L3244" s="7" t="s">
        <v>12</v>
      </c>
    </row>
    <row r="3245" spans="1:12" ht="28.5" x14ac:dyDescent="0.2">
      <c r="A3245" s="7" t="s">
        <v>481</v>
      </c>
      <c r="B3245" s="7" t="s">
        <v>535</v>
      </c>
      <c r="C3245" s="7" t="s">
        <v>40</v>
      </c>
      <c r="D3245" s="8">
        <v>10</v>
      </c>
      <c r="E3245" s="8">
        <v>15</v>
      </c>
      <c r="F3245" s="7" t="s">
        <v>35</v>
      </c>
      <c r="G3245" s="7" t="s">
        <v>16</v>
      </c>
      <c r="H3245" s="7" t="s">
        <v>1722</v>
      </c>
      <c r="I3245" s="7" t="s">
        <v>2595</v>
      </c>
      <c r="J3245" s="7" t="s">
        <v>5640</v>
      </c>
      <c r="K3245" s="7" t="s">
        <v>11</v>
      </c>
      <c r="L3245" s="7" t="s">
        <v>20</v>
      </c>
    </row>
    <row r="3246" spans="1:12" ht="28.5" x14ac:dyDescent="0.2">
      <c r="A3246" s="7" t="s">
        <v>481</v>
      </c>
      <c r="B3246" s="7" t="s">
        <v>535</v>
      </c>
      <c r="C3246" s="7" t="s">
        <v>40</v>
      </c>
      <c r="D3246" s="8">
        <v>10</v>
      </c>
      <c r="E3246" s="8">
        <v>15</v>
      </c>
      <c r="F3246" s="7" t="s">
        <v>65</v>
      </c>
      <c r="G3246" s="7" t="s">
        <v>8</v>
      </c>
      <c r="H3246" s="7" t="s">
        <v>743</v>
      </c>
      <c r="I3246" s="7" t="s">
        <v>2595</v>
      </c>
      <c r="J3246" s="7" t="s">
        <v>5646</v>
      </c>
      <c r="K3246" s="7" t="s">
        <v>11</v>
      </c>
      <c r="L3246" s="7" t="s">
        <v>12</v>
      </c>
    </row>
    <row r="3247" spans="1:12" ht="28.5" x14ac:dyDescent="0.2">
      <c r="A3247" s="7" t="s">
        <v>481</v>
      </c>
      <c r="B3247" s="7" t="s">
        <v>535</v>
      </c>
      <c r="C3247" s="7" t="s">
        <v>40</v>
      </c>
      <c r="D3247" s="8">
        <v>10</v>
      </c>
      <c r="E3247" s="8">
        <v>15</v>
      </c>
      <c r="F3247" s="7" t="s">
        <v>23</v>
      </c>
      <c r="G3247" s="7" t="s">
        <v>8</v>
      </c>
      <c r="H3247" s="7" t="s">
        <v>1961</v>
      </c>
      <c r="I3247" s="7" t="s">
        <v>2595</v>
      </c>
      <c r="J3247" s="7" t="s">
        <v>5669</v>
      </c>
      <c r="K3247" s="7" t="s">
        <v>93</v>
      </c>
      <c r="L3247" s="7" t="s">
        <v>12</v>
      </c>
    </row>
    <row r="3248" spans="1:12" ht="28.5" x14ac:dyDescent="0.2">
      <c r="A3248" s="7" t="s">
        <v>481</v>
      </c>
      <c r="B3248" s="7" t="s">
        <v>535</v>
      </c>
      <c r="C3248" s="7" t="s">
        <v>40</v>
      </c>
      <c r="D3248" s="8">
        <v>10</v>
      </c>
      <c r="E3248" s="8">
        <v>15</v>
      </c>
      <c r="F3248" s="7" t="s">
        <v>23</v>
      </c>
      <c r="G3248" s="7" t="s">
        <v>16</v>
      </c>
      <c r="H3248" s="7" t="s">
        <v>743</v>
      </c>
      <c r="I3248" s="7" t="s">
        <v>2595</v>
      </c>
      <c r="J3248" s="7" t="s">
        <v>5675</v>
      </c>
      <c r="K3248" s="7" t="s">
        <v>11</v>
      </c>
      <c r="L3248" s="7" t="s">
        <v>12</v>
      </c>
    </row>
    <row r="3249" spans="1:12" ht="28.5" x14ac:dyDescent="0.2">
      <c r="A3249" s="7" t="s">
        <v>481</v>
      </c>
      <c r="B3249" s="7" t="s">
        <v>535</v>
      </c>
      <c r="C3249" s="7" t="s">
        <v>40</v>
      </c>
      <c r="D3249" s="8">
        <v>10</v>
      </c>
      <c r="E3249" s="8">
        <v>15</v>
      </c>
      <c r="F3249" s="7" t="s">
        <v>15</v>
      </c>
      <c r="G3249" s="7" t="s">
        <v>16</v>
      </c>
      <c r="H3249" s="7" t="s">
        <v>1388</v>
      </c>
      <c r="I3249" s="7" t="s">
        <v>2595</v>
      </c>
      <c r="J3249" s="7" t="s">
        <v>5682</v>
      </c>
      <c r="K3249" s="7" t="s">
        <v>11</v>
      </c>
      <c r="L3249" s="7" t="s">
        <v>81</v>
      </c>
    </row>
    <row r="3250" spans="1:12" x14ac:dyDescent="0.2">
      <c r="A3250" s="7" t="s">
        <v>481</v>
      </c>
      <c r="B3250" s="7" t="s">
        <v>535</v>
      </c>
      <c r="C3250" s="7" t="s">
        <v>40</v>
      </c>
      <c r="D3250" s="8">
        <v>10</v>
      </c>
      <c r="E3250" s="8">
        <v>15</v>
      </c>
      <c r="F3250" s="7" t="s">
        <v>35</v>
      </c>
      <c r="G3250" s="7" t="s">
        <v>8</v>
      </c>
      <c r="H3250" s="7" t="s">
        <v>5686</v>
      </c>
      <c r="I3250" s="7" t="s">
        <v>5686</v>
      </c>
      <c r="J3250" s="7" t="s">
        <v>5687</v>
      </c>
      <c r="K3250" s="7" t="s">
        <v>38</v>
      </c>
      <c r="L3250" s="7" t="s">
        <v>12</v>
      </c>
    </row>
    <row r="3251" spans="1:12" ht="42.75" x14ac:dyDescent="0.2">
      <c r="A3251" s="7" t="s">
        <v>5857</v>
      </c>
      <c r="B3251" s="7" t="s">
        <v>535</v>
      </c>
      <c r="C3251" s="7" t="s">
        <v>40</v>
      </c>
      <c r="D3251" s="8">
        <v>10</v>
      </c>
      <c r="E3251" s="8">
        <v>15</v>
      </c>
      <c r="F3251" s="7" t="s">
        <v>23</v>
      </c>
      <c r="G3251" s="7" t="s">
        <v>8</v>
      </c>
      <c r="H3251" s="7" t="s">
        <v>1722</v>
      </c>
      <c r="I3251" s="7" t="s">
        <v>2595</v>
      </c>
      <c r="J3251" s="7" t="s">
        <v>5858</v>
      </c>
      <c r="K3251" s="7" t="s">
        <v>11</v>
      </c>
      <c r="L3251" s="7" t="s">
        <v>12</v>
      </c>
    </row>
    <row r="3252" spans="1:12" ht="28.5" x14ac:dyDescent="0.2">
      <c r="A3252" s="7" t="s">
        <v>517</v>
      </c>
      <c r="B3252" s="7" t="s">
        <v>535</v>
      </c>
      <c r="C3252" s="7" t="s">
        <v>40</v>
      </c>
      <c r="D3252" s="8">
        <v>10</v>
      </c>
      <c r="E3252" s="8">
        <v>15</v>
      </c>
      <c r="F3252" s="7" t="s">
        <v>7</v>
      </c>
      <c r="G3252" s="7" t="s">
        <v>139</v>
      </c>
      <c r="H3252" s="7" t="s">
        <v>5226</v>
      </c>
      <c r="I3252" s="7" t="s">
        <v>2595</v>
      </c>
      <c r="J3252" s="7" t="s">
        <v>1166</v>
      </c>
      <c r="K3252" s="7" t="s">
        <v>26</v>
      </c>
      <c r="L3252" s="7" t="s">
        <v>50</v>
      </c>
    </row>
    <row r="3253" spans="1:12" ht="28.5" x14ac:dyDescent="0.2">
      <c r="A3253" s="7" t="s">
        <v>495</v>
      </c>
      <c r="B3253" s="7" t="s">
        <v>535</v>
      </c>
      <c r="C3253" s="7" t="s">
        <v>40</v>
      </c>
      <c r="D3253" s="8">
        <v>10</v>
      </c>
      <c r="E3253" s="8">
        <v>15</v>
      </c>
      <c r="F3253" s="7" t="s">
        <v>35</v>
      </c>
      <c r="G3253" s="7" t="s">
        <v>8</v>
      </c>
      <c r="H3253" s="7" t="s">
        <v>1961</v>
      </c>
      <c r="I3253" s="7" t="s">
        <v>2595</v>
      </c>
      <c r="J3253" s="7" t="s">
        <v>6960</v>
      </c>
      <c r="K3253" s="7" t="s">
        <v>11</v>
      </c>
      <c r="L3253" s="7" t="s">
        <v>12</v>
      </c>
    </row>
    <row r="3254" spans="1:12" ht="28.5" x14ac:dyDescent="0.2">
      <c r="A3254" s="7" t="s">
        <v>7781</v>
      </c>
      <c r="B3254" s="7" t="s">
        <v>535</v>
      </c>
      <c r="C3254" s="7" t="s">
        <v>40</v>
      </c>
      <c r="D3254" s="8">
        <v>10</v>
      </c>
      <c r="E3254" s="8">
        <v>15</v>
      </c>
      <c r="F3254" s="7" t="s">
        <v>35</v>
      </c>
      <c r="G3254" s="7" t="s">
        <v>8</v>
      </c>
      <c r="H3254" s="7" t="s">
        <v>7782</v>
      </c>
      <c r="I3254" s="7" t="s">
        <v>6004</v>
      </c>
      <c r="J3254" s="7" t="s">
        <v>5727</v>
      </c>
      <c r="K3254" s="7" t="s">
        <v>26</v>
      </c>
      <c r="L3254" s="7" t="s">
        <v>129</v>
      </c>
    </row>
    <row r="3255" spans="1:12" ht="28.5" x14ac:dyDescent="0.2">
      <c r="A3255" s="7" t="s">
        <v>481</v>
      </c>
      <c r="B3255" s="7" t="s">
        <v>535</v>
      </c>
      <c r="C3255" s="7" t="s">
        <v>40</v>
      </c>
      <c r="D3255" s="8">
        <v>10</v>
      </c>
      <c r="E3255" s="8">
        <v>15</v>
      </c>
      <c r="F3255" s="7" t="s">
        <v>65</v>
      </c>
      <c r="G3255" s="7" t="s">
        <v>16</v>
      </c>
      <c r="H3255" s="7" t="s">
        <v>1192</v>
      </c>
      <c r="I3255" s="7" t="s">
        <v>5989</v>
      </c>
      <c r="J3255" s="7" t="s">
        <v>1166</v>
      </c>
      <c r="K3255" s="7" t="s">
        <v>26</v>
      </c>
      <c r="L3255" s="7" t="s">
        <v>50</v>
      </c>
    </row>
    <row r="3256" spans="1:12" ht="28.5" x14ac:dyDescent="0.2">
      <c r="A3256" s="7" t="s">
        <v>3075</v>
      </c>
      <c r="B3256" s="7" t="s">
        <v>535</v>
      </c>
      <c r="C3256" s="7" t="s">
        <v>40</v>
      </c>
      <c r="D3256" s="8">
        <v>10</v>
      </c>
      <c r="E3256" s="8">
        <v>15</v>
      </c>
      <c r="F3256" s="7" t="s">
        <v>35</v>
      </c>
      <c r="G3256" s="7" t="s">
        <v>16</v>
      </c>
      <c r="H3256" s="7" t="s">
        <v>1809</v>
      </c>
      <c r="I3256" s="7" t="s">
        <v>5989</v>
      </c>
      <c r="J3256" s="7" t="s">
        <v>7804</v>
      </c>
      <c r="K3256" s="7" t="s">
        <v>38</v>
      </c>
      <c r="L3256" s="7" t="s">
        <v>12</v>
      </c>
    </row>
    <row r="3257" spans="1:12" ht="28.5" x14ac:dyDescent="0.2">
      <c r="A3257" s="7" t="s">
        <v>495</v>
      </c>
      <c r="B3257" s="7" t="s">
        <v>535</v>
      </c>
      <c r="C3257" s="7" t="s">
        <v>40</v>
      </c>
      <c r="D3257" s="8">
        <v>10</v>
      </c>
      <c r="E3257" s="8">
        <v>15</v>
      </c>
      <c r="F3257" s="7" t="s">
        <v>35</v>
      </c>
      <c r="G3257" s="7" t="s">
        <v>8</v>
      </c>
      <c r="H3257" s="7" t="s">
        <v>6263</v>
      </c>
      <c r="I3257" s="7" t="s">
        <v>5989</v>
      </c>
      <c r="J3257" s="7" t="s">
        <v>7805</v>
      </c>
      <c r="K3257" s="7" t="s">
        <v>42</v>
      </c>
      <c r="L3257" s="7" t="s">
        <v>12</v>
      </c>
    </row>
    <row r="3258" spans="1:12" ht="28.5" x14ac:dyDescent="0.2">
      <c r="A3258" s="7" t="s">
        <v>486</v>
      </c>
      <c r="B3258" s="7" t="s">
        <v>535</v>
      </c>
      <c r="C3258" s="7" t="s">
        <v>40</v>
      </c>
      <c r="D3258" s="8">
        <v>10</v>
      </c>
      <c r="E3258" s="8">
        <v>15</v>
      </c>
      <c r="F3258" s="7" t="s">
        <v>35</v>
      </c>
      <c r="G3258" s="7" t="s">
        <v>8</v>
      </c>
      <c r="H3258" s="7" t="s">
        <v>1809</v>
      </c>
      <c r="I3258" s="7" t="s">
        <v>5989</v>
      </c>
      <c r="J3258" s="7" t="s">
        <v>7809</v>
      </c>
      <c r="K3258" s="7" t="s">
        <v>93</v>
      </c>
      <c r="L3258" s="7" t="s">
        <v>12</v>
      </c>
    </row>
    <row r="3259" spans="1:12" ht="28.5" x14ac:dyDescent="0.2">
      <c r="A3259" s="7" t="s">
        <v>486</v>
      </c>
      <c r="B3259" s="7" t="s">
        <v>535</v>
      </c>
      <c r="C3259" s="7" t="s">
        <v>40</v>
      </c>
      <c r="D3259" s="8">
        <v>10</v>
      </c>
      <c r="E3259" s="8">
        <v>15</v>
      </c>
      <c r="F3259" s="7" t="s">
        <v>7</v>
      </c>
      <c r="G3259" s="7" t="s">
        <v>139</v>
      </c>
      <c r="H3259" s="7" t="s">
        <v>1809</v>
      </c>
      <c r="I3259" s="7" t="s">
        <v>5989</v>
      </c>
      <c r="J3259" s="7" t="s">
        <v>7811</v>
      </c>
      <c r="K3259" s="7" t="s">
        <v>38</v>
      </c>
      <c r="L3259" s="7" t="s">
        <v>12</v>
      </c>
    </row>
    <row r="3260" spans="1:12" ht="28.5" x14ac:dyDescent="0.2">
      <c r="A3260" s="7" t="s">
        <v>481</v>
      </c>
      <c r="B3260" s="7" t="s">
        <v>535</v>
      </c>
      <c r="C3260" s="7" t="s">
        <v>40</v>
      </c>
      <c r="D3260" s="8">
        <v>10</v>
      </c>
      <c r="E3260" s="8">
        <v>15</v>
      </c>
      <c r="F3260" s="7" t="s">
        <v>23</v>
      </c>
      <c r="G3260" s="7" t="s">
        <v>16</v>
      </c>
      <c r="H3260" s="7" t="s">
        <v>1809</v>
      </c>
      <c r="I3260" s="7" t="s">
        <v>5989</v>
      </c>
      <c r="J3260" s="7" t="s">
        <v>7819</v>
      </c>
      <c r="K3260" s="7" t="s">
        <v>11</v>
      </c>
      <c r="L3260" s="7" t="s">
        <v>12</v>
      </c>
    </row>
    <row r="3261" spans="1:12" x14ac:dyDescent="0.2">
      <c r="A3261" s="7" t="s">
        <v>7821</v>
      </c>
      <c r="B3261" s="7" t="s">
        <v>535</v>
      </c>
      <c r="C3261" s="7" t="s">
        <v>40</v>
      </c>
      <c r="D3261" s="8">
        <v>10</v>
      </c>
      <c r="E3261" s="8">
        <v>15</v>
      </c>
      <c r="F3261" s="7" t="s">
        <v>35</v>
      </c>
      <c r="G3261" s="7" t="s">
        <v>16</v>
      </c>
      <c r="H3261" s="7" t="s">
        <v>5989</v>
      </c>
      <c r="I3261" s="7" t="s">
        <v>5989</v>
      </c>
      <c r="J3261" s="7" t="s">
        <v>7822</v>
      </c>
      <c r="K3261" s="7" t="s">
        <v>11</v>
      </c>
      <c r="L3261" s="7" t="s">
        <v>12</v>
      </c>
    </row>
    <row r="3262" spans="1:12" ht="28.5" x14ac:dyDescent="0.2">
      <c r="A3262" s="7" t="s">
        <v>481</v>
      </c>
      <c r="B3262" s="7" t="s">
        <v>535</v>
      </c>
      <c r="C3262" s="7" t="s">
        <v>40</v>
      </c>
      <c r="D3262" s="8">
        <v>10</v>
      </c>
      <c r="E3262" s="8">
        <v>15</v>
      </c>
      <c r="F3262" s="7" t="s">
        <v>65</v>
      </c>
      <c r="G3262" s="7" t="s">
        <v>8</v>
      </c>
      <c r="H3262" s="7" t="s">
        <v>1809</v>
      </c>
      <c r="I3262" s="7" t="s">
        <v>5989</v>
      </c>
      <c r="J3262" s="7" t="s">
        <v>7828</v>
      </c>
      <c r="K3262" s="7" t="s">
        <v>38</v>
      </c>
      <c r="L3262" s="7" t="s">
        <v>12</v>
      </c>
    </row>
    <row r="3263" spans="1:12" ht="28.5" x14ac:dyDescent="0.2">
      <c r="A3263" s="7" t="s">
        <v>481</v>
      </c>
      <c r="B3263" s="7" t="s">
        <v>535</v>
      </c>
      <c r="C3263" s="7" t="s">
        <v>40</v>
      </c>
      <c r="D3263" s="8">
        <v>10</v>
      </c>
      <c r="E3263" s="8">
        <v>15</v>
      </c>
      <c r="F3263" s="7" t="s">
        <v>35</v>
      </c>
      <c r="G3263" s="7" t="s">
        <v>16</v>
      </c>
      <c r="H3263" s="7" t="s">
        <v>1809</v>
      </c>
      <c r="I3263" s="7" t="s">
        <v>5989</v>
      </c>
      <c r="J3263" s="7" t="s">
        <v>7857</v>
      </c>
      <c r="K3263" s="7" t="s">
        <v>112</v>
      </c>
      <c r="L3263" s="7" t="s">
        <v>12</v>
      </c>
    </row>
    <row r="3264" spans="1:12" ht="28.5" x14ac:dyDescent="0.2">
      <c r="A3264" s="7" t="s">
        <v>481</v>
      </c>
      <c r="B3264" s="7" t="s">
        <v>535</v>
      </c>
      <c r="C3264" s="7" t="s">
        <v>40</v>
      </c>
      <c r="D3264" s="8">
        <v>10</v>
      </c>
      <c r="E3264" s="8">
        <v>15</v>
      </c>
      <c r="F3264" s="7" t="s">
        <v>65</v>
      </c>
      <c r="G3264" s="7" t="s">
        <v>8</v>
      </c>
      <c r="H3264" s="7" t="s">
        <v>1809</v>
      </c>
      <c r="I3264" s="7" t="s">
        <v>5989</v>
      </c>
      <c r="J3264" s="7" t="s">
        <v>7863</v>
      </c>
      <c r="K3264" s="7" t="s">
        <v>11</v>
      </c>
      <c r="L3264" s="7" t="s">
        <v>12</v>
      </c>
    </row>
    <row r="3265" spans="1:12" ht="28.5" x14ac:dyDescent="0.2">
      <c r="A3265" s="7" t="s">
        <v>7868</v>
      </c>
      <c r="B3265" s="7" t="s">
        <v>535</v>
      </c>
      <c r="C3265" s="7" t="s">
        <v>40</v>
      </c>
      <c r="D3265" s="8">
        <v>10</v>
      </c>
      <c r="E3265" s="8">
        <v>15</v>
      </c>
      <c r="F3265" s="7" t="s">
        <v>7</v>
      </c>
      <c r="G3265" s="7" t="s">
        <v>16</v>
      </c>
      <c r="H3265" s="7" t="s">
        <v>7447</v>
      </c>
      <c r="I3265" s="7" t="s">
        <v>5989</v>
      </c>
      <c r="J3265" s="7" t="s">
        <v>7869</v>
      </c>
      <c r="K3265" s="7" t="s">
        <v>26</v>
      </c>
      <c r="L3265" s="7" t="s">
        <v>12</v>
      </c>
    </row>
    <row r="3266" spans="1:12" ht="28.5" x14ac:dyDescent="0.2">
      <c r="A3266" s="7" t="s">
        <v>481</v>
      </c>
      <c r="B3266" s="7" t="s">
        <v>535</v>
      </c>
      <c r="C3266" s="7" t="s">
        <v>40</v>
      </c>
      <c r="D3266" s="8">
        <v>10</v>
      </c>
      <c r="E3266" s="8">
        <v>15</v>
      </c>
      <c r="F3266" s="7" t="s">
        <v>35</v>
      </c>
      <c r="G3266" s="7" t="s">
        <v>16</v>
      </c>
      <c r="H3266" s="7" t="s">
        <v>1192</v>
      </c>
      <c r="I3266" s="7" t="s">
        <v>5989</v>
      </c>
      <c r="J3266" s="7" t="s">
        <v>7874</v>
      </c>
      <c r="K3266" s="7" t="s">
        <v>11</v>
      </c>
      <c r="L3266" s="7" t="s">
        <v>12</v>
      </c>
    </row>
    <row r="3267" spans="1:12" ht="28.5" x14ac:dyDescent="0.2">
      <c r="A3267" s="7" t="s">
        <v>481</v>
      </c>
      <c r="B3267" s="7" t="s">
        <v>535</v>
      </c>
      <c r="C3267" s="7" t="s">
        <v>40</v>
      </c>
      <c r="D3267" s="8">
        <v>10</v>
      </c>
      <c r="E3267" s="8">
        <v>15</v>
      </c>
      <c r="F3267" s="7" t="s">
        <v>35</v>
      </c>
      <c r="G3267" s="7" t="s">
        <v>8</v>
      </c>
      <c r="H3267" s="7" t="s">
        <v>6263</v>
      </c>
      <c r="I3267" s="7" t="s">
        <v>5989</v>
      </c>
      <c r="J3267" s="7" t="s">
        <v>7884</v>
      </c>
      <c r="K3267" s="7" t="s">
        <v>93</v>
      </c>
      <c r="L3267" s="7" t="s">
        <v>12</v>
      </c>
    </row>
    <row r="3268" spans="1:12" ht="28.5" x14ac:dyDescent="0.2">
      <c r="A3268" s="7" t="s">
        <v>3118</v>
      </c>
      <c r="B3268" s="7" t="s">
        <v>535</v>
      </c>
      <c r="C3268" s="7" t="s">
        <v>40</v>
      </c>
      <c r="D3268" s="8">
        <v>10</v>
      </c>
      <c r="E3268" s="8">
        <v>15</v>
      </c>
      <c r="F3268" s="7" t="s">
        <v>35</v>
      </c>
      <c r="G3268" s="7" t="s">
        <v>16</v>
      </c>
      <c r="H3268" s="7" t="s">
        <v>5989</v>
      </c>
      <c r="I3268" s="7" t="s">
        <v>5989</v>
      </c>
      <c r="J3268" s="7" t="s">
        <v>5727</v>
      </c>
      <c r="K3268" s="7" t="s">
        <v>26</v>
      </c>
      <c r="L3268" s="7" t="s">
        <v>129</v>
      </c>
    </row>
    <row r="3269" spans="1:12" ht="28.5" x14ac:dyDescent="0.2">
      <c r="A3269" s="7" t="s">
        <v>8088</v>
      </c>
      <c r="B3269" s="7" t="s">
        <v>535</v>
      </c>
      <c r="C3269" s="7" t="s">
        <v>40</v>
      </c>
      <c r="D3269" s="8">
        <v>10</v>
      </c>
      <c r="E3269" s="8">
        <v>15</v>
      </c>
      <c r="F3269" s="7" t="s">
        <v>23</v>
      </c>
      <c r="G3269" s="7" t="s">
        <v>8</v>
      </c>
      <c r="H3269" s="7" t="s">
        <v>5989</v>
      </c>
      <c r="I3269" s="7" t="s">
        <v>5989</v>
      </c>
      <c r="J3269" s="7" t="s">
        <v>828</v>
      </c>
      <c r="K3269" s="7" t="s">
        <v>112</v>
      </c>
      <c r="L3269" s="7" t="s">
        <v>129</v>
      </c>
    </row>
    <row r="3270" spans="1:12" ht="28.5" x14ac:dyDescent="0.2">
      <c r="A3270" s="7" t="s">
        <v>5583</v>
      </c>
      <c r="B3270" s="7" t="s">
        <v>535</v>
      </c>
      <c r="C3270" s="7" t="s">
        <v>40</v>
      </c>
      <c r="D3270" s="8">
        <v>10</v>
      </c>
      <c r="E3270" s="8">
        <v>15</v>
      </c>
      <c r="F3270" s="7" t="s">
        <v>35</v>
      </c>
      <c r="G3270" s="7" t="s">
        <v>16</v>
      </c>
      <c r="H3270" s="7" t="s">
        <v>1139</v>
      </c>
      <c r="I3270" s="7" t="s">
        <v>1139</v>
      </c>
      <c r="J3270" s="7" t="s">
        <v>9960</v>
      </c>
      <c r="K3270" s="7" t="s">
        <v>42</v>
      </c>
      <c r="L3270" s="7" t="s">
        <v>12</v>
      </c>
    </row>
    <row r="3271" spans="1:12" ht="28.5" x14ac:dyDescent="0.2">
      <c r="A3271" s="7" t="s">
        <v>481</v>
      </c>
      <c r="B3271" s="7" t="s">
        <v>535</v>
      </c>
      <c r="C3271" s="7" t="s">
        <v>40</v>
      </c>
      <c r="D3271" s="8">
        <v>10</v>
      </c>
      <c r="E3271" s="8">
        <v>15</v>
      </c>
      <c r="F3271" s="7" t="s">
        <v>7</v>
      </c>
      <c r="G3271" s="7" t="s">
        <v>143</v>
      </c>
      <c r="H3271" s="7" t="s">
        <v>2558</v>
      </c>
      <c r="I3271" s="7" t="s">
        <v>1139</v>
      </c>
      <c r="J3271" s="7" t="s">
        <v>9963</v>
      </c>
      <c r="K3271" s="7" t="s">
        <v>38</v>
      </c>
      <c r="L3271" s="7" t="s">
        <v>12</v>
      </c>
    </row>
    <row r="3272" spans="1:12" x14ac:dyDescent="0.2">
      <c r="A3272" s="7" t="s">
        <v>481</v>
      </c>
      <c r="B3272" s="7" t="s">
        <v>535</v>
      </c>
      <c r="C3272" s="7" t="s">
        <v>40</v>
      </c>
      <c r="D3272" s="8">
        <v>10</v>
      </c>
      <c r="E3272" s="8">
        <v>15</v>
      </c>
      <c r="F3272" s="7" t="s">
        <v>23</v>
      </c>
      <c r="G3272" s="7" t="s">
        <v>8</v>
      </c>
      <c r="H3272" s="7" t="s">
        <v>1139</v>
      </c>
      <c r="I3272" s="7" t="s">
        <v>1139</v>
      </c>
      <c r="J3272" s="7" t="s">
        <v>9965</v>
      </c>
      <c r="K3272" s="7" t="s">
        <v>93</v>
      </c>
      <c r="L3272" s="7" t="s">
        <v>12</v>
      </c>
    </row>
    <row r="3273" spans="1:12" ht="28.5" x14ac:dyDescent="0.2">
      <c r="A3273" s="7" t="s">
        <v>481</v>
      </c>
      <c r="B3273" s="7" t="s">
        <v>535</v>
      </c>
      <c r="C3273" s="7" t="s">
        <v>40</v>
      </c>
      <c r="D3273" s="8">
        <v>10</v>
      </c>
      <c r="E3273" s="8">
        <v>15</v>
      </c>
      <c r="F3273" s="7" t="s">
        <v>23</v>
      </c>
      <c r="G3273" s="7" t="s">
        <v>16</v>
      </c>
      <c r="H3273" s="7" t="s">
        <v>2558</v>
      </c>
      <c r="I3273" s="7" t="s">
        <v>1139</v>
      </c>
      <c r="J3273" s="7" t="s">
        <v>9969</v>
      </c>
      <c r="K3273" s="7" t="s">
        <v>38</v>
      </c>
      <c r="L3273" s="7" t="s">
        <v>12</v>
      </c>
    </row>
    <row r="3274" spans="1:12" ht="28.5" x14ac:dyDescent="0.2">
      <c r="A3274" s="7" t="s">
        <v>481</v>
      </c>
      <c r="B3274" s="7" t="s">
        <v>535</v>
      </c>
      <c r="C3274" s="7" t="s">
        <v>40</v>
      </c>
      <c r="D3274" s="8">
        <v>10</v>
      </c>
      <c r="E3274" s="8">
        <v>15</v>
      </c>
      <c r="F3274" s="7" t="s">
        <v>35</v>
      </c>
      <c r="G3274" s="7" t="s">
        <v>16</v>
      </c>
      <c r="H3274" s="7" t="s">
        <v>4277</v>
      </c>
      <c r="I3274" s="7" t="s">
        <v>1139</v>
      </c>
      <c r="J3274" s="7" t="s">
        <v>9972</v>
      </c>
      <c r="K3274" s="7" t="s">
        <v>11</v>
      </c>
      <c r="L3274" s="7" t="s">
        <v>12</v>
      </c>
    </row>
    <row r="3275" spans="1:12" ht="28.5" x14ac:dyDescent="0.2">
      <c r="A3275" s="7" t="s">
        <v>497</v>
      </c>
      <c r="B3275" s="7" t="s">
        <v>535</v>
      </c>
      <c r="C3275" s="7" t="s">
        <v>40</v>
      </c>
      <c r="D3275" s="8">
        <v>10</v>
      </c>
      <c r="E3275" s="8">
        <v>15</v>
      </c>
      <c r="F3275" s="7" t="s">
        <v>7</v>
      </c>
      <c r="G3275" s="7" t="s">
        <v>143</v>
      </c>
      <c r="H3275" s="7" t="s">
        <v>673</v>
      </c>
      <c r="I3275" s="7" t="s">
        <v>1139</v>
      </c>
      <c r="J3275" s="7" t="s">
        <v>9975</v>
      </c>
      <c r="K3275" s="7" t="s">
        <v>26</v>
      </c>
      <c r="L3275" s="7" t="s">
        <v>12</v>
      </c>
    </row>
    <row r="3276" spans="1:12" x14ac:dyDescent="0.2">
      <c r="A3276" s="7" t="s">
        <v>481</v>
      </c>
      <c r="B3276" s="7" t="s">
        <v>535</v>
      </c>
      <c r="C3276" s="7" t="s">
        <v>40</v>
      </c>
      <c r="D3276" s="8">
        <v>10</v>
      </c>
      <c r="E3276" s="8">
        <v>15</v>
      </c>
      <c r="F3276" s="7" t="s">
        <v>23</v>
      </c>
      <c r="G3276" s="7" t="s">
        <v>16</v>
      </c>
      <c r="H3276" s="7" t="s">
        <v>1139</v>
      </c>
      <c r="I3276" s="7" t="s">
        <v>1139</v>
      </c>
      <c r="J3276" s="7" t="s">
        <v>9981</v>
      </c>
      <c r="K3276" s="7" t="s">
        <v>11</v>
      </c>
      <c r="L3276" s="7" t="s">
        <v>12</v>
      </c>
    </row>
    <row r="3277" spans="1:12" ht="28.5" x14ac:dyDescent="0.2">
      <c r="A3277" s="7" t="s">
        <v>481</v>
      </c>
      <c r="B3277" s="7" t="s">
        <v>535</v>
      </c>
      <c r="C3277" s="7" t="s">
        <v>40</v>
      </c>
      <c r="D3277" s="8">
        <v>10</v>
      </c>
      <c r="E3277" s="8">
        <v>15</v>
      </c>
      <c r="F3277" s="7" t="s">
        <v>35</v>
      </c>
      <c r="G3277" s="7" t="s">
        <v>16</v>
      </c>
      <c r="H3277" s="7" t="s">
        <v>673</v>
      </c>
      <c r="I3277" s="7" t="s">
        <v>1139</v>
      </c>
      <c r="J3277" s="7" t="s">
        <v>9982</v>
      </c>
      <c r="K3277" s="7" t="s">
        <v>11</v>
      </c>
      <c r="L3277" s="7" t="s">
        <v>12</v>
      </c>
    </row>
    <row r="3278" spans="1:12" ht="28.5" x14ac:dyDescent="0.2">
      <c r="A3278" s="7" t="s">
        <v>9985</v>
      </c>
      <c r="B3278" s="7" t="s">
        <v>535</v>
      </c>
      <c r="C3278" s="7" t="s">
        <v>40</v>
      </c>
      <c r="D3278" s="8">
        <v>10</v>
      </c>
      <c r="E3278" s="8">
        <v>15</v>
      </c>
      <c r="F3278" s="7" t="s">
        <v>23</v>
      </c>
      <c r="G3278" s="7" t="s">
        <v>59</v>
      </c>
      <c r="H3278" s="7" t="s">
        <v>2558</v>
      </c>
      <c r="I3278" s="7" t="s">
        <v>1139</v>
      </c>
      <c r="J3278" s="7" t="s">
        <v>9986</v>
      </c>
      <c r="K3278" s="7" t="s">
        <v>11</v>
      </c>
      <c r="L3278" s="7" t="s">
        <v>12</v>
      </c>
    </row>
    <row r="3279" spans="1:12" ht="28.5" x14ac:dyDescent="0.2">
      <c r="A3279" s="7" t="s">
        <v>10053</v>
      </c>
      <c r="B3279" s="7" t="s">
        <v>535</v>
      </c>
      <c r="C3279" s="7" t="s">
        <v>40</v>
      </c>
      <c r="D3279" s="8">
        <v>10</v>
      </c>
      <c r="E3279" s="8">
        <v>15</v>
      </c>
      <c r="F3279" s="7" t="s">
        <v>65</v>
      </c>
      <c r="G3279" s="7" t="s">
        <v>143</v>
      </c>
      <c r="H3279" s="7" t="s">
        <v>9659</v>
      </c>
      <c r="I3279" s="7" t="s">
        <v>1139</v>
      </c>
      <c r="J3279" s="7" t="s">
        <v>10054</v>
      </c>
      <c r="K3279" s="7" t="s">
        <v>26</v>
      </c>
      <c r="L3279" s="7" t="s">
        <v>12</v>
      </c>
    </row>
    <row r="3280" spans="1:12" ht="28.5" x14ac:dyDescent="0.2">
      <c r="A3280" s="7" t="s">
        <v>481</v>
      </c>
      <c r="B3280" s="7" t="s">
        <v>535</v>
      </c>
      <c r="C3280" s="7" t="s">
        <v>40</v>
      </c>
      <c r="D3280" s="8">
        <v>10</v>
      </c>
      <c r="E3280" s="8">
        <v>15</v>
      </c>
      <c r="F3280" s="7" t="s">
        <v>23</v>
      </c>
      <c r="G3280" s="7" t="s">
        <v>16</v>
      </c>
      <c r="H3280" s="7" t="s">
        <v>9659</v>
      </c>
      <c r="I3280" s="7" t="s">
        <v>1139</v>
      </c>
      <c r="J3280" s="7" t="s">
        <v>10054</v>
      </c>
      <c r="K3280" s="7" t="s">
        <v>26</v>
      </c>
      <c r="L3280" s="7" t="s">
        <v>12</v>
      </c>
    </row>
    <row r="3281" spans="1:12" ht="28.5" x14ac:dyDescent="0.2">
      <c r="A3281" s="7" t="s">
        <v>1545</v>
      </c>
      <c r="B3281" s="7" t="s">
        <v>4458</v>
      </c>
      <c r="C3281" s="7" t="s">
        <v>40</v>
      </c>
      <c r="D3281" s="8">
        <v>10</v>
      </c>
      <c r="E3281" s="8">
        <v>15</v>
      </c>
      <c r="F3281" s="7" t="s">
        <v>35</v>
      </c>
      <c r="G3281" s="7" t="s">
        <v>8</v>
      </c>
      <c r="H3281" s="7" t="s">
        <v>9</v>
      </c>
      <c r="I3281" s="7" t="s">
        <v>30</v>
      </c>
      <c r="J3281" s="7" t="s">
        <v>1871</v>
      </c>
      <c r="K3281" s="7" t="s">
        <v>93</v>
      </c>
      <c r="L3281" s="7" t="s">
        <v>12</v>
      </c>
    </row>
    <row r="3282" spans="1:12" x14ac:dyDescent="0.2">
      <c r="A3282" s="7" t="s">
        <v>1545</v>
      </c>
      <c r="B3282" s="7" t="s">
        <v>4458</v>
      </c>
      <c r="C3282" s="7" t="s">
        <v>40</v>
      </c>
      <c r="D3282" s="8">
        <v>10</v>
      </c>
      <c r="E3282" s="8">
        <v>15</v>
      </c>
      <c r="F3282" s="7" t="s">
        <v>7</v>
      </c>
      <c r="G3282" s="7" t="s">
        <v>304</v>
      </c>
      <c r="H3282" s="7" t="s">
        <v>30</v>
      </c>
      <c r="I3282" s="7" t="s">
        <v>30</v>
      </c>
      <c r="J3282" s="7" t="s">
        <v>844</v>
      </c>
      <c r="K3282" s="7" t="s">
        <v>38</v>
      </c>
      <c r="L3282" s="7" t="s">
        <v>12</v>
      </c>
    </row>
    <row r="3283" spans="1:12" ht="28.5" x14ac:dyDescent="0.2">
      <c r="A3283" s="7" t="s">
        <v>1884</v>
      </c>
      <c r="B3283" s="7" t="s">
        <v>4458</v>
      </c>
      <c r="C3283" s="7" t="s">
        <v>40</v>
      </c>
      <c r="D3283" s="8">
        <v>10</v>
      </c>
      <c r="E3283" s="8">
        <v>15</v>
      </c>
      <c r="F3283" s="7" t="s">
        <v>23</v>
      </c>
      <c r="G3283" s="7" t="s">
        <v>16</v>
      </c>
      <c r="H3283" s="7" t="s">
        <v>24</v>
      </c>
      <c r="I3283" s="7" t="s">
        <v>30</v>
      </c>
      <c r="J3283" s="7" t="s">
        <v>1885</v>
      </c>
      <c r="K3283" s="7" t="s">
        <v>19</v>
      </c>
      <c r="L3283" s="7" t="s">
        <v>50</v>
      </c>
    </row>
    <row r="3284" spans="1:12" ht="28.5" x14ac:dyDescent="0.2">
      <c r="A3284" s="7" t="s">
        <v>1545</v>
      </c>
      <c r="B3284" s="7" t="s">
        <v>4458</v>
      </c>
      <c r="C3284" s="7" t="s">
        <v>40</v>
      </c>
      <c r="D3284" s="8">
        <v>10</v>
      </c>
      <c r="E3284" s="8">
        <v>15</v>
      </c>
      <c r="F3284" s="7" t="s">
        <v>35</v>
      </c>
      <c r="G3284" s="7" t="s">
        <v>8</v>
      </c>
      <c r="H3284" s="7" t="s">
        <v>86</v>
      </c>
      <c r="I3284" s="7" t="s">
        <v>30</v>
      </c>
      <c r="J3284" s="7" t="s">
        <v>312</v>
      </c>
      <c r="K3284" s="7" t="s">
        <v>26</v>
      </c>
      <c r="L3284" s="7" t="s">
        <v>12</v>
      </c>
    </row>
    <row r="3285" spans="1:12" ht="28.5" x14ac:dyDescent="0.2">
      <c r="A3285" s="7" t="s">
        <v>1891</v>
      </c>
      <c r="B3285" s="7" t="s">
        <v>4458</v>
      </c>
      <c r="C3285" s="7" t="s">
        <v>40</v>
      </c>
      <c r="D3285" s="8">
        <v>10</v>
      </c>
      <c r="E3285" s="8">
        <v>15</v>
      </c>
      <c r="F3285" s="7" t="s">
        <v>7</v>
      </c>
      <c r="G3285" s="7" t="s">
        <v>127</v>
      </c>
      <c r="H3285" s="7" t="s">
        <v>36</v>
      </c>
      <c r="I3285" s="7" t="s">
        <v>30</v>
      </c>
      <c r="J3285" s="7" t="s">
        <v>1571</v>
      </c>
      <c r="K3285" s="7" t="s">
        <v>42</v>
      </c>
      <c r="L3285" s="7" t="s">
        <v>32</v>
      </c>
    </row>
    <row r="3286" spans="1:12" ht="42.75" x14ac:dyDescent="0.2">
      <c r="A3286" s="7" t="s">
        <v>1892</v>
      </c>
      <c r="B3286" s="7" t="s">
        <v>4458</v>
      </c>
      <c r="C3286" s="7" t="s">
        <v>40</v>
      </c>
      <c r="D3286" s="8">
        <v>10</v>
      </c>
      <c r="E3286" s="8">
        <v>15</v>
      </c>
      <c r="F3286" s="7" t="s">
        <v>65</v>
      </c>
      <c r="G3286" s="7" t="s">
        <v>16</v>
      </c>
      <c r="H3286" s="7" t="s">
        <v>30</v>
      </c>
      <c r="I3286" s="7" t="s">
        <v>30</v>
      </c>
      <c r="J3286" s="7" t="s">
        <v>828</v>
      </c>
      <c r="K3286" s="7" t="s">
        <v>112</v>
      </c>
      <c r="L3286" s="7" t="s">
        <v>129</v>
      </c>
    </row>
    <row r="3287" spans="1:12" ht="28.5" x14ac:dyDescent="0.2">
      <c r="A3287" s="7" t="s">
        <v>1545</v>
      </c>
      <c r="B3287" s="7" t="s">
        <v>4458</v>
      </c>
      <c r="C3287" s="7" t="s">
        <v>40</v>
      </c>
      <c r="D3287" s="8">
        <v>10</v>
      </c>
      <c r="E3287" s="8">
        <v>15</v>
      </c>
      <c r="F3287" s="7" t="s">
        <v>35</v>
      </c>
      <c r="G3287" s="7" t="s">
        <v>16</v>
      </c>
      <c r="H3287" s="7" t="s">
        <v>2645</v>
      </c>
      <c r="I3287" s="7" t="s">
        <v>839</v>
      </c>
      <c r="J3287" s="7" t="s">
        <v>3253</v>
      </c>
      <c r="K3287" s="7" t="s">
        <v>93</v>
      </c>
      <c r="L3287" s="7" t="s">
        <v>12</v>
      </c>
    </row>
    <row r="3288" spans="1:12" x14ac:dyDescent="0.2">
      <c r="A3288" s="7" t="s">
        <v>3779</v>
      </c>
      <c r="B3288" s="7" t="s">
        <v>4458</v>
      </c>
      <c r="C3288" s="7" t="s">
        <v>40</v>
      </c>
      <c r="D3288" s="8">
        <v>10</v>
      </c>
      <c r="E3288" s="8">
        <v>15</v>
      </c>
      <c r="F3288" s="7" t="s">
        <v>7</v>
      </c>
      <c r="G3288" s="7" t="s">
        <v>139</v>
      </c>
      <c r="H3288" s="7" t="s">
        <v>839</v>
      </c>
      <c r="I3288" s="7" t="s">
        <v>839</v>
      </c>
      <c r="J3288" s="7" t="s">
        <v>3780</v>
      </c>
      <c r="K3288" s="7" t="s">
        <v>11</v>
      </c>
      <c r="L3288" s="7" t="s">
        <v>12</v>
      </c>
    </row>
    <row r="3289" spans="1:12" ht="28.5" x14ac:dyDescent="0.2">
      <c r="A3289" s="7" t="s">
        <v>1545</v>
      </c>
      <c r="B3289" s="7" t="s">
        <v>4458</v>
      </c>
      <c r="C3289" s="7" t="s">
        <v>40</v>
      </c>
      <c r="D3289" s="8">
        <v>10</v>
      </c>
      <c r="E3289" s="8">
        <v>15</v>
      </c>
      <c r="F3289" s="7" t="s">
        <v>35</v>
      </c>
      <c r="G3289" s="7" t="s">
        <v>16</v>
      </c>
      <c r="H3289" s="7" t="s">
        <v>1636</v>
      </c>
      <c r="I3289" s="7" t="s">
        <v>839</v>
      </c>
      <c r="J3289" s="7" t="s">
        <v>3811</v>
      </c>
      <c r="K3289" s="7" t="s">
        <v>11</v>
      </c>
      <c r="L3289" s="7" t="s">
        <v>149</v>
      </c>
    </row>
    <row r="3290" spans="1:12" x14ac:dyDescent="0.2">
      <c r="A3290" s="7" t="s">
        <v>1545</v>
      </c>
      <c r="B3290" s="7" t="s">
        <v>4458</v>
      </c>
      <c r="C3290" s="7" t="s">
        <v>40</v>
      </c>
      <c r="D3290" s="8">
        <v>10</v>
      </c>
      <c r="E3290" s="8">
        <v>15</v>
      </c>
      <c r="F3290" s="7" t="s">
        <v>65</v>
      </c>
      <c r="G3290" s="7" t="s">
        <v>8</v>
      </c>
      <c r="H3290" s="7" t="s">
        <v>839</v>
      </c>
      <c r="I3290" s="7" t="s">
        <v>839</v>
      </c>
      <c r="J3290" s="7" t="s">
        <v>4437</v>
      </c>
      <c r="K3290" s="7" t="s">
        <v>11</v>
      </c>
      <c r="L3290" s="7" t="s">
        <v>32</v>
      </c>
    </row>
    <row r="3291" spans="1:12" ht="28.5" x14ac:dyDescent="0.2">
      <c r="A3291" s="7" t="s">
        <v>1545</v>
      </c>
      <c r="B3291" s="7" t="s">
        <v>4458</v>
      </c>
      <c r="C3291" s="7" t="s">
        <v>40</v>
      </c>
      <c r="D3291" s="8">
        <v>10</v>
      </c>
      <c r="E3291" s="8">
        <v>15</v>
      </c>
      <c r="F3291" s="7" t="s">
        <v>65</v>
      </c>
      <c r="G3291" s="7" t="s">
        <v>16</v>
      </c>
      <c r="H3291" s="7" t="s">
        <v>585</v>
      </c>
      <c r="I3291" s="7" t="s">
        <v>839</v>
      </c>
      <c r="J3291" s="7" t="s">
        <v>4443</v>
      </c>
      <c r="K3291" s="7" t="s">
        <v>93</v>
      </c>
      <c r="L3291" s="7" t="s">
        <v>12</v>
      </c>
    </row>
    <row r="3292" spans="1:12" ht="28.5" x14ac:dyDescent="0.2">
      <c r="A3292" s="7" t="s">
        <v>1545</v>
      </c>
      <c r="B3292" s="7" t="s">
        <v>4458</v>
      </c>
      <c r="C3292" s="7" t="s">
        <v>40</v>
      </c>
      <c r="D3292" s="8">
        <v>10</v>
      </c>
      <c r="E3292" s="8">
        <v>15</v>
      </c>
      <c r="F3292" s="7" t="s">
        <v>65</v>
      </c>
      <c r="G3292" s="7" t="s">
        <v>16</v>
      </c>
      <c r="H3292" s="7" t="s">
        <v>1636</v>
      </c>
      <c r="I3292" s="7" t="s">
        <v>839</v>
      </c>
      <c r="J3292" s="7" t="s">
        <v>1038</v>
      </c>
      <c r="K3292" s="7" t="s">
        <v>42</v>
      </c>
      <c r="L3292" s="7" t="s">
        <v>50</v>
      </c>
    </row>
    <row r="3293" spans="1:12" ht="28.5" x14ac:dyDescent="0.2">
      <c r="A3293" s="7" t="s">
        <v>4453</v>
      </c>
      <c r="B3293" s="7" t="s">
        <v>2155</v>
      </c>
      <c r="C3293" s="7" t="s">
        <v>40</v>
      </c>
      <c r="D3293" s="8">
        <v>10</v>
      </c>
      <c r="E3293" s="8">
        <v>15</v>
      </c>
      <c r="F3293" s="7" t="s">
        <v>35</v>
      </c>
      <c r="G3293" s="7" t="s">
        <v>16</v>
      </c>
      <c r="H3293" s="7" t="s">
        <v>2645</v>
      </c>
      <c r="I3293" s="7" t="s">
        <v>839</v>
      </c>
      <c r="J3293" s="7" t="s">
        <v>4454</v>
      </c>
      <c r="K3293" s="7" t="s">
        <v>11</v>
      </c>
      <c r="L3293" s="7" t="s">
        <v>12</v>
      </c>
    </row>
    <row r="3294" spans="1:12" ht="28.5" x14ac:dyDescent="0.2">
      <c r="A3294" s="7" t="s">
        <v>4455</v>
      </c>
      <c r="B3294" s="7" t="s">
        <v>4458</v>
      </c>
      <c r="C3294" s="7" t="s">
        <v>40</v>
      </c>
      <c r="D3294" s="8">
        <v>10</v>
      </c>
      <c r="E3294" s="8">
        <v>15</v>
      </c>
      <c r="F3294" s="7" t="s">
        <v>35</v>
      </c>
      <c r="G3294" s="7" t="s">
        <v>16</v>
      </c>
      <c r="H3294" s="7" t="s">
        <v>487</v>
      </c>
      <c r="I3294" s="7" t="s">
        <v>839</v>
      </c>
      <c r="J3294" s="7" t="s">
        <v>4456</v>
      </c>
      <c r="K3294" s="7" t="s">
        <v>93</v>
      </c>
      <c r="L3294" s="7" t="s">
        <v>12</v>
      </c>
    </row>
    <row r="3295" spans="1:12" ht="28.5" x14ac:dyDescent="0.2">
      <c r="A3295" s="7" t="s">
        <v>4459</v>
      </c>
      <c r="B3295" s="7" t="s">
        <v>4458</v>
      </c>
      <c r="C3295" s="7" t="s">
        <v>40</v>
      </c>
      <c r="D3295" s="8">
        <v>10</v>
      </c>
      <c r="E3295" s="8">
        <v>15</v>
      </c>
      <c r="F3295" s="7" t="s">
        <v>7</v>
      </c>
      <c r="G3295" s="7" t="s">
        <v>16</v>
      </c>
      <c r="H3295" s="7" t="s">
        <v>2645</v>
      </c>
      <c r="I3295" s="7" t="s">
        <v>839</v>
      </c>
      <c r="J3295" s="7" t="s">
        <v>4460</v>
      </c>
      <c r="K3295" s="7" t="s">
        <v>38</v>
      </c>
      <c r="L3295" s="7" t="s">
        <v>50</v>
      </c>
    </row>
    <row r="3296" spans="1:12" ht="28.5" x14ac:dyDescent="0.2">
      <c r="A3296" s="7" t="s">
        <v>1866</v>
      </c>
      <c r="B3296" s="7" t="s">
        <v>4458</v>
      </c>
      <c r="C3296" s="7" t="s">
        <v>40</v>
      </c>
      <c r="D3296" s="8">
        <v>10</v>
      </c>
      <c r="E3296" s="8">
        <v>15</v>
      </c>
      <c r="F3296" s="7" t="s">
        <v>65</v>
      </c>
      <c r="G3296" s="7" t="s">
        <v>16</v>
      </c>
      <c r="H3296" s="7" t="s">
        <v>2645</v>
      </c>
      <c r="I3296" s="7" t="s">
        <v>839</v>
      </c>
      <c r="J3296" s="7" t="s">
        <v>4463</v>
      </c>
      <c r="K3296" s="7" t="s">
        <v>93</v>
      </c>
      <c r="L3296" s="7" t="s">
        <v>12</v>
      </c>
    </row>
    <row r="3297" spans="1:12" ht="28.5" x14ac:dyDescent="0.2">
      <c r="A3297" s="7" t="s">
        <v>1545</v>
      </c>
      <c r="B3297" s="7" t="s">
        <v>4458</v>
      </c>
      <c r="C3297" s="7" t="s">
        <v>40</v>
      </c>
      <c r="D3297" s="8">
        <v>10</v>
      </c>
      <c r="E3297" s="8">
        <v>15</v>
      </c>
      <c r="F3297" s="7" t="s">
        <v>65</v>
      </c>
      <c r="G3297" s="7" t="s">
        <v>8</v>
      </c>
      <c r="H3297" s="7" t="s">
        <v>1636</v>
      </c>
      <c r="I3297" s="7" t="s">
        <v>839</v>
      </c>
      <c r="J3297" s="7" t="s">
        <v>4467</v>
      </c>
      <c r="K3297" s="7" t="s">
        <v>11</v>
      </c>
      <c r="L3297" s="7" t="s">
        <v>12</v>
      </c>
    </row>
    <row r="3298" spans="1:12" x14ac:dyDescent="0.2">
      <c r="A3298" s="7" t="s">
        <v>1545</v>
      </c>
      <c r="B3298" s="7" t="s">
        <v>4458</v>
      </c>
      <c r="C3298" s="7" t="s">
        <v>40</v>
      </c>
      <c r="D3298" s="8">
        <v>10</v>
      </c>
      <c r="E3298" s="8">
        <v>15</v>
      </c>
      <c r="F3298" s="7" t="s">
        <v>65</v>
      </c>
      <c r="G3298" s="7" t="s">
        <v>16</v>
      </c>
      <c r="H3298" s="7" t="s">
        <v>839</v>
      </c>
      <c r="I3298" s="7" t="s">
        <v>839</v>
      </c>
      <c r="J3298" s="7" t="s">
        <v>4475</v>
      </c>
      <c r="K3298" s="7" t="s">
        <v>38</v>
      </c>
      <c r="L3298" s="7" t="s">
        <v>12</v>
      </c>
    </row>
    <row r="3299" spans="1:12" ht="28.5" x14ac:dyDescent="0.2">
      <c r="A3299" s="7" t="s">
        <v>4483</v>
      </c>
      <c r="B3299" s="7" t="s">
        <v>4458</v>
      </c>
      <c r="C3299" s="7" t="s">
        <v>40</v>
      </c>
      <c r="D3299" s="8">
        <v>10</v>
      </c>
      <c r="E3299" s="8">
        <v>15</v>
      </c>
      <c r="F3299" s="7" t="s">
        <v>15</v>
      </c>
      <c r="G3299" s="7" t="s">
        <v>16</v>
      </c>
      <c r="H3299" s="7" t="s">
        <v>839</v>
      </c>
      <c r="I3299" s="7" t="s">
        <v>839</v>
      </c>
      <c r="J3299" s="7" t="s">
        <v>4484</v>
      </c>
      <c r="K3299" s="7" t="s">
        <v>42</v>
      </c>
      <c r="L3299" s="7" t="s">
        <v>20</v>
      </c>
    </row>
    <row r="3300" spans="1:12" ht="28.5" x14ac:dyDescent="0.2">
      <c r="A3300" s="7" t="s">
        <v>6602</v>
      </c>
      <c r="B3300" s="7" t="s">
        <v>4458</v>
      </c>
      <c r="C3300" s="7" t="s">
        <v>40</v>
      </c>
      <c r="D3300" s="8">
        <v>10</v>
      </c>
      <c r="E3300" s="8">
        <v>15</v>
      </c>
      <c r="F3300" s="7" t="s">
        <v>35</v>
      </c>
      <c r="G3300" s="7" t="s">
        <v>16</v>
      </c>
      <c r="H3300" s="7" t="s">
        <v>1388</v>
      </c>
      <c r="I3300" s="7" t="s">
        <v>2595</v>
      </c>
      <c r="J3300" s="7" t="s">
        <v>6603</v>
      </c>
      <c r="K3300" s="7" t="s">
        <v>42</v>
      </c>
      <c r="L3300" s="7" t="s">
        <v>12</v>
      </c>
    </row>
    <row r="3301" spans="1:12" ht="28.5" x14ac:dyDescent="0.2">
      <c r="A3301" s="7" t="s">
        <v>1545</v>
      </c>
      <c r="B3301" s="7" t="s">
        <v>4458</v>
      </c>
      <c r="C3301" s="7" t="s">
        <v>40</v>
      </c>
      <c r="D3301" s="8">
        <v>10</v>
      </c>
      <c r="E3301" s="8">
        <v>15</v>
      </c>
      <c r="F3301" s="7" t="s">
        <v>65</v>
      </c>
      <c r="G3301" s="7" t="s">
        <v>16</v>
      </c>
      <c r="H3301" s="7" t="s">
        <v>743</v>
      </c>
      <c r="I3301" s="7" t="s">
        <v>2595</v>
      </c>
      <c r="J3301" s="7" t="s">
        <v>5370</v>
      </c>
      <c r="K3301" s="7" t="s">
        <v>38</v>
      </c>
      <c r="L3301" s="7" t="s">
        <v>12</v>
      </c>
    </row>
    <row r="3302" spans="1:12" ht="28.5" x14ac:dyDescent="0.2">
      <c r="A3302" s="7" t="s">
        <v>1866</v>
      </c>
      <c r="B3302" s="7" t="s">
        <v>4458</v>
      </c>
      <c r="C3302" s="7" t="s">
        <v>40</v>
      </c>
      <c r="D3302" s="8">
        <v>10</v>
      </c>
      <c r="E3302" s="8">
        <v>15</v>
      </c>
      <c r="F3302" s="7" t="s">
        <v>65</v>
      </c>
      <c r="G3302" s="7" t="s">
        <v>16</v>
      </c>
      <c r="H3302" s="7" t="s">
        <v>1388</v>
      </c>
      <c r="I3302" s="7" t="s">
        <v>2595</v>
      </c>
      <c r="J3302" s="7" t="s">
        <v>6764</v>
      </c>
      <c r="K3302" s="7" t="s">
        <v>11</v>
      </c>
      <c r="L3302" s="7" t="s">
        <v>12</v>
      </c>
    </row>
    <row r="3303" spans="1:12" ht="28.5" x14ac:dyDescent="0.2">
      <c r="A3303" s="7" t="s">
        <v>1545</v>
      </c>
      <c r="B3303" s="7" t="s">
        <v>4458</v>
      </c>
      <c r="C3303" s="7" t="s">
        <v>40</v>
      </c>
      <c r="D3303" s="8">
        <v>10</v>
      </c>
      <c r="E3303" s="8">
        <v>15</v>
      </c>
      <c r="F3303" s="7" t="s">
        <v>23</v>
      </c>
      <c r="G3303" s="7" t="s">
        <v>8</v>
      </c>
      <c r="H3303" s="7" t="s">
        <v>1809</v>
      </c>
      <c r="I3303" s="7" t="s">
        <v>5989</v>
      </c>
      <c r="J3303" s="7" t="s">
        <v>8513</v>
      </c>
      <c r="K3303" s="7" t="s">
        <v>93</v>
      </c>
      <c r="L3303" s="7" t="s">
        <v>12</v>
      </c>
    </row>
    <row r="3304" spans="1:12" ht="28.5" x14ac:dyDescent="0.2">
      <c r="A3304" s="7" t="s">
        <v>1545</v>
      </c>
      <c r="B3304" s="7" t="s">
        <v>4458</v>
      </c>
      <c r="C3304" s="7" t="s">
        <v>40</v>
      </c>
      <c r="D3304" s="8">
        <v>10</v>
      </c>
      <c r="E3304" s="8">
        <v>15</v>
      </c>
      <c r="F3304" s="7" t="s">
        <v>35</v>
      </c>
      <c r="G3304" s="7" t="s">
        <v>8</v>
      </c>
      <c r="H3304" s="7" t="s">
        <v>1809</v>
      </c>
      <c r="I3304" s="7" t="s">
        <v>5989</v>
      </c>
      <c r="J3304" s="7" t="s">
        <v>8951</v>
      </c>
      <c r="K3304" s="7" t="s">
        <v>11</v>
      </c>
      <c r="L3304" s="7" t="s">
        <v>12</v>
      </c>
    </row>
    <row r="3305" spans="1:12" ht="28.5" x14ac:dyDescent="0.2">
      <c r="A3305" s="7" t="s">
        <v>1545</v>
      </c>
      <c r="B3305" s="7" t="s">
        <v>4458</v>
      </c>
      <c r="C3305" s="7" t="s">
        <v>40</v>
      </c>
      <c r="D3305" s="8">
        <v>10</v>
      </c>
      <c r="E3305" s="8">
        <v>15</v>
      </c>
      <c r="F3305" s="7" t="s">
        <v>23</v>
      </c>
      <c r="G3305" s="7" t="s">
        <v>16</v>
      </c>
      <c r="H3305" s="7" t="s">
        <v>2579</v>
      </c>
      <c r="I3305" s="7" t="s">
        <v>5989</v>
      </c>
      <c r="J3305" s="7" t="s">
        <v>8232</v>
      </c>
      <c r="K3305" s="7" t="s">
        <v>11</v>
      </c>
      <c r="L3305" s="7" t="s">
        <v>12</v>
      </c>
    </row>
    <row r="3306" spans="1:12" x14ac:dyDescent="0.2">
      <c r="A3306" s="7" t="s">
        <v>1545</v>
      </c>
      <c r="B3306" s="7" t="s">
        <v>4458</v>
      </c>
      <c r="C3306" s="7" t="s">
        <v>40</v>
      </c>
      <c r="D3306" s="8">
        <v>10</v>
      </c>
      <c r="E3306" s="8">
        <v>15</v>
      </c>
      <c r="F3306" s="7" t="s">
        <v>23</v>
      </c>
      <c r="G3306" s="7" t="s">
        <v>16</v>
      </c>
      <c r="H3306" s="7" t="s">
        <v>5989</v>
      </c>
      <c r="I3306" s="7" t="s">
        <v>5989</v>
      </c>
      <c r="J3306" s="7" t="s">
        <v>5265</v>
      </c>
      <c r="K3306" s="7" t="s">
        <v>38</v>
      </c>
      <c r="L3306" s="7" t="s">
        <v>12</v>
      </c>
    </row>
    <row r="3307" spans="1:12" ht="28.5" x14ac:dyDescent="0.2">
      <c r="A3307" s="7" t="s">
        <v>4458</v>
      </c>
      <c r="B3307" s="7" t="s">
        <v>4458</v>
      </c>
      <c r="C3307" s="7" t="s">
        <v>40</v>
      </c>
      <c r="D3307" s="8">
        <v>10</v>
      </c>
      <c r="E3307" s="8">
        <v>15</v>
      </c>
      <c r="F3307" s="7" t="s">
        <v>65</v>
      </c>
      <c r="G3307" s="7" t="s">
        <v>16</v>
      </c>
      <c r="H3307" s="7" t="s">
        <v>6263</v>
      </c>
      <c r="I3307" s="7" t="s">
        <v>5989</v>
      </c>
      <c r="J3307" s="7" t="s">
        <v>8976</v>
      </c>
      <c r="K3307" s="7" t="s">
        <v>11</v>
      </c>
      <c r="L3307" s="7" t="s">
        <v>12</v>
      </c>
    </row>
    <row r="3308" spans="1:12" ht="28.5" x14ac:dyDescent="0.2">
      <c r="A3308" s="7" t="s">
        <v>1545</v>
      </c>
      <c r="B3308" s="7" t="s">
        <v>4458</v>
      </c>
      <c r="C3308" s="7" t="s">
        <v>40</v>
      </c>
      <c r="D3308" s="8">
        <v>10</v>
      </c>
      <c r="E3308" s="8">
        <v>15</v>
      </c>
      <c r="F3308" s="7" t="s">
        <v>65</v>
      </c>
      <c r="G3308" s="7" t="s">
        <v>16</v>
      </c>
      <c r="H3308" s="7" t="s">
        <v>7447</v>
      </c>
      <c r="I3308" s="7" t="s">
        <v>5989</v>
      </c>
      <c r="J3308" s="7" t="s">
        <v>8979</v>
      </c>
      <c r="K3308" s="7" t="s">
        <v>38</v>
      </c>
      <c r="L3308" s="7" t="s">
        <v>12</v>
      </c>
    </row>
    <row r="3309" spans="1:12" ht="28.5" x14ac:dyDescent="0.2">
      <c r="A3309" s="7" t="s">
        <v>1545</v>
      </c>
      <c r="B3309" s="7" t="s">
        <v>4458</v>
      </c>
      <c r="C3309" s="7" t="s">
        <v>40</v>
      </c>
      <c r="D3309" s="8">
        <v>10</v>
      </c>
      <c r="E3309" s="8">
        <v>15</v>
      </c>
      <c r="F3309" s="7" t="s">
        <v>35</v>
      </c>
      <c r="G3309" s="7" t="s">
        <v>8</v>
      </c>
      <c r="H3309" s="7" t="s">
        <v>9703</v>
      </c>
      <c r="I3309" s="7" t="s">
        <v>1139</v>
      </c>
      <c r="J3309" s="7" t="s">
        <v>1659</v>
      </c>
      <c r="K3309" s="7" t="s">
        <v>11</v>
      </c>
      <c r="L3309" s="7" t="s">
        <v>12</v>
      </c>
    </row>
    <row r="3310" spans="1:12" ht="28.5" x14ac:dyDescent="0.2">
      <c r="A3310" s="7" t="s">
        <v>10851</v>
      </c>
      <c r="B3310" s="7" t="s">
        <v>4458</v>
      </c>
      <c r="C3310" s="7" t="s">
        <v>40</v>
      </c>
      <c r="D3310" s="8">
        <v>10</v>
      </c>
      <c r="E3310" s="8">
        <v>15</v>
      </c>
      <c r="F3310" s="7" t="s">
        <v>7</v>
      </c>
      <c r="G3310" s="7" t="s">
        <v>143</v>
      </c>
      <c r="H3310" s="7" t="s">
        <v>9640</v>
      </c>
      <c r="I3310" s="7" t="s">
        <v>1139</v>
      </c>
      <c r="J3310" s="7" t="s">
        <v>9651</v>
      </c>
      <c r="K3310" s="7" t="s">
        <v>42</v>
      </c>
      <c r="L3310" s="7" t="s">
        <v>12</v>
      </c>
    </row>
    <row r="3311" spans="1:12" x14ac:dyDescent="0.2">
      <c r="A3311" s="7" t="s">
        <v>560</v>
      </c>
      <c r="B3311" s="7" t="s">
        <v>11076</v>
      </c>
      <c r="C3311" s="7" t="s">
        <v>40</v>
      </c>
      <c r="D3311" s="8">
        <v>10</v>
      </c>
      <c r="E3311" s="8">
        <v>15</v>
      </c>
      <c r="F3311" s="7" t="s">
        <v>35</v>
      </c>
      <c r="G3311" s="7" t="s">
        <v>16</v>
      </c>
      <c r="H3311" s="7" t="s">
        <v>30</v>
      </c>
      <c r="I3311" s="7" t="s">
        <v>30</v>
      </c>
      <c r="J3311" s="7" t="s">
        <v>644</v>
      </c>
      <c r="K3311" s="7" t="s">
        <v>38</v>
      </c>
      <c r="L3311" s="7" t="s">
        <v>12</v>
      </c>
    </row>
    <row r="3312" spans="1:12" ht="28.5" x14ac:dyDescent="0.2">
      <c r="A3312" s="7" t="s">
        <v>670</v>
      </c>
      <c r="B3312" s="7" t="s">
        <v>11076</v>
      </c>
      <c r="C3312" s="7" t="s">
        <v>40</v>
      </c>
      <c r="D3312" s="8">
        <v>10</v>
      </c>
      <c r="E3312" s="8">
        <v>15</v>
      </c>
      <c r="F3312" s="7" t="s">
        <v>65</v>
      </c>
      <c r="G3312" s="7" t="s">
        <v>16</v>
      </c>
      <c r="H3312" s="7" t="s">
        <v>36</v>
      </c>
      <c r="I3312" s="7" t="s">
        <v>30</v>
      </c>
      <c r="J3312" s="7" t="s">
        <v>671</v>
      </c>
      <c r="K3312" s="7" t="s">
        <v>26</v>
      </c>
      <c r="L3312" s="7" t="s">
        <v>50</v>
      </c>
    </row>
    <row r="3313" spans="1:12" x14ac:dyDescent="0.2">
      <c r="A3313" s="7" t="s">
        <v>1100</v>
      </c>
      <c r="B3313" s="7" t="s">
        <v>11076</v>
      </c>
      <c r="C3313" s="7" t="s">
        <v>40</v>
      </c>
      <c r="D3313" s="8">
        <v>10</v>
      </c>
      <c r="E3313" s="8">
        <v>15</v>
      </c>
      <c r="F3313" s="7" t="s">
        <v>7</v>
      </c>
      <c r="G3313" s="7" t="s">
        <v>1101</v>
      </c>
      <c r="H3313" s="7" t="s">
        <v>30</v>
      </c>
      <c r="I3313" s="7" t="s">
        <v>30</v>
      </c>
      <c r="J3313" s="7" t="s">
        <v>1102</v>
      </c>
      <c r="K3313" s="7" t="s">
        <v>38</v>
      </c>
      <c r="L3313" s="7" t="s">
        <v>81</v>
      </c>
    </row>
    <row r="3314" spans="1:12" ht="28.5" x14ac:dyDescent="0.2">
      <c r="A3314" s="7" t="s">
        <v>560</v>
      </c>
      <c r="B3314" s="7" t="s">
        <v>11076</v>
      </c>
      <c r="C3314" s="7" t="s">
        <v>40</v>
      </c>
      <c r="D3314" s="8">
        <v>10</v>
      </c>
      <c r="E3314" s="8">
        <v>15</v>
      </c>
      <c r="F3314" s="7" t="s">
        <v>35</v>
      </c>
      <c r="G3314" s="7" t="s">
        <v>16</v>
      </c>
      <c r="H3314" s="7" t="s">
        <v>70</v>
      </c>
      <c r="I3314" s="7" t="s">
        <v>30</v>
      </c>
      <c r="J3314" s="7" t="s">
        <v>1166</v>
      </c>
      <c r="K3314" s="7" t="s">
        <v>26</v>
      </c>
      <c r="L3314" s="7" t="s">
        <v>50</v>
      </c>
    </row>
    <row r="3315" spans="1:12" ht="28.5" x14ac:dyDescent="0.2">
      <c r="A3315" s="7" t="s">
        <v>560</v>
      </c>
      <c r="B3315" s="7" t="s">
        <v>11076</v>
      </c>
      <c r="C3315" s="7" t="s">
        <v>40</v>
      </c>
      <c r="D3315" s="8">
        <v>10</v>
      </c>
      <c r="E3315" s="8">
        <v>15</v>
      </c>
      <c r="F3315" s="7" t="s">
        <v>35</v>
      </c>
      <c r="G3315" s="7" t="s">
        <v>16</v>
      </c>
      <c r="H3315" s="7" t="s">
        <v>24</v>
      </c>
      <c r="I3315" s="7" t="s">
        <v>30</v>
      </c>
      <c r="J3315" s="7" t="s">
        <v>2538</v>
      </c>
      <c r="K3315" s="7" t="s">
        <v>26</v>
      </c>
      <c r="L3315" s="7" t="s">
        <v>50</v>
      </c>
    </row>
    <row r="3316" spans="1:12" ht="28.5" x14ac:dyDescent="0.2">
      <c r="A3316" s="7" t="s">
        <v>560</v>
      </c>
      <c r="B3316" s="7" t="s">
        <v>11076</v>
      </c>
      <c r="C3316" s="7" t="s">
        <v>40</v>
      </c>
      <c r="D3316" s="8">
        <v>10</v>
      </c>
      <c r="E3316" s="8">
        <v>15</v>
      </c>
      <c r="F3316" s="7" t="s">
        <v>35</v>
      </c>
      <c r="G3316" s="7" t="s">
        <v>8</v>
      </c>
      <c r="H3316" s="7" t="s">
        <v>36</v>
      </c>
      <c r="I3316" s="7" t="s">
        <v>30</v>
      </c>
      <c r="J3316" s="7" t="s">
        <v>2605</v>
      </c>
      <c r="K3316" s="7" t="s">
        <v>93</v>
      </c>
      <c r="L3316" s="7" t="s">
        <v>12</v>
      </c>
    </row>
    <row r="3317" spans="1:12" ht="28.5" x14ac:dyDescent="0.2">
      <c r="A3317" s="7" t="s">
        <v>560</v>
      </c>
      <c r="B3317" s="7" t="s">
        <v>11076</v>
      </c>
      <c r="C3317" s="7" t="s">
        <v>40</v>
      </c>
      <c r="D3317" s="8">
        <v>10</v>
      </c>
      <c r="E3317" s="8">
        <v>15</v>
      </c>
      <c r="F3317" s="7" t="s">
        <v>7</v>
      </c>
      <c r="G3317" s="7" t="s">
        <v>16</v>
      </c>
      <c r="H3317" s="7" t="s">
        <v>1636</v>
      </c>
      <c r="I3317" s="7" t="s">
        <v>839</v>
      </c>
      <c r="J3317" s="7" t="s">
        <v>3144</v>
      </c>
      <c r="K3317" s="7" t="s">
        <v>11</v>
      </c>
      <c r="L3317" s="7" t="s">
        <v>12</v>
      </c>
    </row>
    <row r="3318" spans="1:12" ht="28.5" x14ac:dyDescent="0.2">
      <c r="A3318" s="7" t="s">
        <v>560</v>
      </c>
      <c r="B3318" s="7" t="s">
        <v>11076</v>
      </c>
      <c r="C3318" s="7" t="s">
        <v>40</v>
      </c>
      <c r="D3318" s="8">
        <v>10</v>
      </c>
      <c r="E3318" s="8">
        <v>15</v>
      </c>
      <c r="F3318" s="7" t="s">
        <v>65</v>
      </c>
      <c r="G3318" s="7" t="s">
        <v>16</v>
      </c>
      <c r="H3318" s="7" t="s">
        <v>1636</v>
      </c>
      <c r="I3318" s="7" t="s">
        <v>839</v>
      </c>
      <c r="J3318" s="7" t="s">
        <v>3218</v>
      </c>
      <c r="K3318" s="7" t="s">
        <v>11</v>
      </c>
      <c r="L3318" s="7" t="s">
        <v>149</v>
      </c>
    </row>
    <row r="3319" spans="1:12" ht="28.5" x14ac:dyDescent="0.2">
      <c r="A3319" s="7" t="s">
        <v>4792</v>
      </c>
      <c r="B3319" s="7" t="s">
        <v>11076</v>
      </c>
      <c r="C3319" s="7" t="s">
        <v>40</v>
      </c>
      <c r="D3319" s="8">
        <v>10</v>
      </c>
      <c r="E3319" s="8">
        <v>15</v>
      </c>
      <c r="F3319" s="7" t="s">
        <v>23</v>
      </c>
      <c r="G3319" s="7" t="s">
        <v>8</v>
      </c>
      <c r="H3319" s="7" t="s">
        <v>2770</v>
      </c>
      <c r="I3319" s="7" t="s">
        <v>839</v>
      </c>
      <c r="J3319" s="7" t="s">
        <v>4793</v>
      </c>
      <c r="K3319" s="7" t="s">
        <v>93</v>
      </c>
      <c r="L3319" s="7" t="s">
        <v>12</v>
      </c>
    </row>
    <row r="3320" spans="1:12" ht="28.5" x14ac:dyDescent="0.2">
      <c r="A3320" s="7" t="s">
        <v>4798</v>
      </c>
      <c r="B3320" s="7" t="s">
        <v>11076</v>
      </c>
      <c r="C3320" s="7" t="s">
        <v>40</v>
      </c>
      <c r="D3320" s="8">
        <v>10</v>
      </c>
      <c r="E3320" s="8">
        <v>15</v>
      </c>
      <c r="F3320" s="7" t="s">
        <v>7</v>
      </c>
      <c r="G3320" s="7" t="s">
        <v>8</v>
      </c>
      <c r="H3320" s="7" t="s">
        <v>2636</v>
      </c>
      <c r="I3320" s="7" t="s">
        <v>839</v>
      </c>
      <c r="J3320" s="7" t="s">
        <v>2708</v>
      </c>
      <c r="K3320" s="7" t="s">
        <v>11</v>
      </c>
      <c r="L3320" s="7" t="s">
        <v>12</v>
      </c>
    </row>
    <row r="3321" spans="1:12" ht="28.5" x14ac:dyDescent="0.2">
      <c r="A3321" s="7" t="s">
        <v>5726</v>
      </c>
      <c r="B3321" s="7" t="s">
        <v>11076</v>
      </c>
      <c r="C3321" s="7" t="s">
        <v>40</v>
      </c>
      <c r="D3321" s="8">
        <v>10</v>
      </c>
      <c r="E3321" s="8">
        <v>15</v>
      </c>
      <c r="F3321" s="7" t="s">
        <v>65</v>
      </c>
      <c r="G3321" s="7" t="s">
        <v>127</v>
      </c>
      <c r="H3321" s="7" t="s">
        <v>1722</v>
      </c>
      <c r="I3321" s="7" t="s">
        <v>2595</v>
      </c>
      <c r="J3321" s="7" t="s">
        <v>5727</v>
      </c>
      <c r="K3321" s="7" t="s">
        <v>26</v>
      </c>
      <c r="L3321" s="7" t="s">
        <v>129</v>
      </c>
    </row>
    <row r="3322" spans="1:12" ht="28.5" x14ac:dyDescent="0.2">
      <c r="A3322" s="7" t="s">
        <v>7940</v>
      </c>
      <c r="B3322" s="7" t="s">
        <v>11076</v>
      </c>
      <c r="C3322" s="7" t="s">
        <v>40</v>
      </c>
      <c r="D3322" s="8">
        <v>10</v>
      </c>
      <c r="E3322" s="8">
        <v>15</v>
      </c>
      <c r="F3322" s="7" t="s">
        <v>7</v>
      </c>
      <c r="G3322" s="7" t="s">
        <v>16</v>
      </c>
      <c r="H3322" s="7" t="s">
        <v>5989</v>
      </c>
      <c r="I3322" s="7" t="s">
        <v>5989</v>
      </c>
      <c r="J3322" s="7" t="s">
        <v>7948</v>
      </c>
      <c r="K3322" s="7" t="s">
        <v>26</v>
      </c>
      <c r="L3322" s="7" t="s">
        <v>12</v>
      </c>
    </row>
    <row r="3323" spans="1:12" ht="28.5" x14ac:dyDescent="0.2">
      <c r="A3323" s="7" t="s">
        <v>560</v>
      </c>
      <c r="B3323" s="7" t="s">
        <v>11076</v>
      </c>
      <c r="C3323" s="7" t="s">
        <v>40</v>
      </c>
      <c r="D3323" s="8">
        <v>10</v>
      </c>
      <c r="E3323" s="8">
        <v>15</v>
      </c>
      <c r="F3323" s="7" t="s">
        <v>35</v>
      </c>
      <c r="G3323" s="7" t="s">
        <v>8</v>
      </c>
      <c r="H3323" s="7" t="s">
        <v>5989</v>
      </c>
      <c r="I3323" s="7" t="s">
        <v>5989</v>
      </c>
      <c r="J3323" s="7" t="s">
        <v>7604</v>
      </c>
      <c r="K3323" s="7" t="s">
        <v>42</v>
      </c>
      <c r="L3323" s="7" t="s">
        <v>12</v>
      </c>
    </row>
    <row r="3324" spans="1:12" ht="28.5" x14ac:dyDescent="0.2">
      <c r="A3324" s="7" t="s">
        <v>4802</v>
      </c>
      <c r="B3324" s="7" t="s">
        <v>11076</v>
      </c>
      <c r="C3324" s="7" t="s">
        <v>40</v>
      </c>
      <c r="D3324" s="8">
        <v>10</v>
      </c>
      <c r="E3324" s="8">
        <v>15</v>
      </c>
      <c r="F3324" s="7" t="s">
        <v>65</v>
      </c>
      <c r="G3324" s="7" t="s">
        <v>16</v>
      </c>
      <c r="H3324" s="7" t="s">
        <v>7458</v>
      </c>
      <c r="I3324" s="7" t="s">
        <v>5989</v>
      </c>
      <c r="J3324" s="7" t="s">
        <v>8049</v>
      </c>
      <c r="K3324" s="7" t="s">
        <v>26</v>
      </c>
      <c r="L3324" s="7" t="s">
        <v>32</v>
      </c>
    </row>
    <row r="3325" spans="1:12" ht="28.5" x14ac:dyDescent="0.2">
      <c r="A3325" s="7" t="s">
        <v>560</v>
      </c>
      <c r="B3325" s="7" t="s">
        <v>11076</v>
      </c>
      <c r="C3325" s="7" t="s">
        <v>40</v>
      </c>
      <c r="D3325" s="8">
        <v>10</v>
      </c>
      <c r="E3325" s="8">
        <v>15</v>
      </c>
      <c r="F3325" s="7" t="s">
        <v>65</v>
      </c>
      <c r="G3325" s="7" t="s">
        <v>2039</v>
      </c>
      <c r="H3325" s="7" t="s">
        <v>9659</v>
      </c>
      <c r="I3325" s="7" t="s">
        <v>1139</v>
      </c>
      <c r="J3325" s="7" t="s">
        <v>10030</v>
      </c>
      <c r="K3325" s="7" t="s">
        <v>112</v>
      </c>
      <c r="L3325" s="7" t="s">
        <v>12</v>
      </c>
    </row>
    <row r="3326" spans="1:12" ht="28.5" x14ac:dyDescent="0.2">
      <c r="A3326" s="7" t="s">
        <v>560</v>
      </c>
      <c r="B3326" s="7" t="s">
        <v>11076</v>
      </c>
      <c r="C3326" s="7" t="s">
        <v>40</v>
      </c>
      <c r="D3326" s="8">
        <v>10</v>
      </c>
      <c r="E3326" s="8">
        <v>15</v>
      </c>
      <c r="F3326" s="7" t="s">
        <v>35</v>
      </c>
      <c r="G3326" s="7" t="s">
        <v>16</v>
      </c>
      <c r="H3326" s="7" t="s">
        <v>9659</v>
      </c>
      <c r="I3326" s="7" t="s">
        <v>1139</v>
      </c>
      <c r="J3326" s="7" t="s">
        <v>10060</v>
      </c>
      <c r="K3326" s="7" t="s">
        <v>26</v>
      </c>
      <c r="L3326" s="7" t="s">
        <v>12</v>
      </c>
    </row>
    <row r="3327" spans="1:12" x14ac:dyDescent="0.2">
      <c r="A3327" s="7" t="s">
        <v>560</v>
      </c>
      <c r="B3327" s="7" t="s">
        <v>11076</v>
      </c>
      <c r="C3327" s="7" t="s">
        <v>40</v>
      </c>
      <c r="D3327" s="8">
        <v>10</v>
      </c>
      <c r="E3327" s="8">
        <v>15</v>
      </c>
      <c r="F3327" s="7" t="s">
        <v>35</v>
      </c>
      <c r="G3327" s="7" t="s">
        <v>16</v>
      </c>
      <c r="H3327" s="7" t="s">
        <v>1139</v>
      </c>
      <c r="I3327" s="7" t="s">
        <v>1139</v>
      </c>
      <c r="J3327" s="7" t="s">
        <v>10714</v>
      </c>
      <c r="K3327" s="7" t="s">
        <v>11</v>
      </c>
      <c r="L3327" s="7" t="s">
        <v>12</v>
      </c>
    </row>
    <row r="3328" spans="1:12" ht="28.5" x14ac:dyDescent="0.2">
      <c r="A3328" s="7" t="s">
        <v>1917</v>
      </c>
      <c r="B3328" s="7" t="s">
        <v>1898</v>
      </c>
      <c r="C3328" s="7" t="s">
        <v>40</v>
      </c>
      <c r="D3328" s="8">
        <v>10</v>
      </c>
      <c r="E3328" s="8">
        <v>15</v>
      </c>
      <c r="F3328" s="7" t="s">
        <v>35</v>
      </c>
      <c r="G3328" s="7" t="s">
        <v>8</v>
      </c>
      <c r="H3328" s="7" t="s">
        <v>24</v>
      </c>
      <c r="I3328" s="7" t="s">
        <v>30</v>
      </c>
      <c r="J3328" s="7" t="s">
        <v>1166</v>
      </c>
      <c r="K3328" s="7" t="s">
        <v>26</v>
      </c>
      <c r="L3328" s="7" t="s">
        <v>50</v>
      </c>
    </row>
    <row r="3329" spans="1:12" ht="28.5" x14ac:dyDescent="0.2">
      <c r="A3329" s="7" t="s">
        <v>1917</v>
      </c>
      <c r="B3329" s="7" t="s">
        <v>1898</v>
      </c>
      <c r="C3329" s="7" t="s">
        <v>40</v>
      </c>
      <c r="D3329" s="8">
        <v>10</v>
      </c>
      <c r="E3329" s="8">
        <v>15</v>
      </c>
      <c r="F3329" s="7" t="s">
        <v>65</v>
      </c>
      <c r="G3329" s="7" t="s">
        <v>16</v>
      </c>
      <c r="H3329" s="7" t="s">
        <v>17</v>
      </c>
      <c r="I3329" s="7" t="s">
        <v>30</v>
      </c>
      <c r="J3329" s="7" t="s">
        <v>1927</v>
      </c>
      <c r="K3329" s="7" t="s">
        <v>38</v>
      </c>
      <c r="L3329" s="7" t="s">
        <v>12</v>
      </c>
    </row>
    <row r="3330" spans="1:12" ht="28.5" x14ac:dyDescent="0.2">
      <c r="A3330" s="7" t="s">
        <v>2082</v>
      </c>
      <c r="B3330" s="7" t="s">
        <v>1898</v>
      </c>
      <c r="C3330" s="7" t="s">
        <v>40</v>
      </c>
      <c r="D3330" s="8">
        <v>10</v>
      </c>
      <c r="E3330" s="8">
        <v>15</v>
      </c>
      <c r="F3330" s="7" t="s">
        <v>65</v>
      </c>
      <c r="G3330" s="7" t="s">
        <v>16</v>
      </c>
      <c r="H3330" s="7" t="s">
        <v>24</v>
      </c>
      <c r="I3330" s="7" t="s">
        <v>30</v>
      </c>
      <c r="J3330" s="7" t="s">
        <v>2083</v>
      </c>
      <c r="K3330" s="7" t="s">
        <v>19</v>
      </c>
      <c r="L3330" s="7" t="s">
        <v>32</v>
      </c>
    </row>
    <row r="3331" spans="1:12" ht="28.5" x14ac:dyDescent="0.2">
      <c r="A3331" s="7" t="s">
        <v>2099</v>
      </c>
      <c r="B3331" s="7" t="s">
        <v>1898</v>
      </c>
      <c r="C3331" s="7" t="s">
        <v>40</v>
      </c>
      <c r="D3331" s="8">
        <v>10</v>
      </c>
      <c r="E3331" s="8">
        <v>15</v>
      </c>
      <c r="F3331" s="7" t="s">
        <v>23</v>
      </c>
      <c r="G3331" s="7" t="s">
        <v>16</v>
      </c>
      <c r="H3331" s="7" t="s">
        <v>24</v>
      </c>
      <c r="I3331" s="7" t="s">
        <v>30</v>
      </c>
      <c r="J3331" s="7" t="s">
        <v>2100</v>
      </c>
      <c r="K3331" s="7" t="s">
        <v>42</v>
      </c>
      <c r="L3331" s="7" t="s">
        <v>12</v>
      </c>
    </row>
    <row r="3332" spans="1:12" ht="28.5" x14ac:dyDescent="0.2">
      <c r="A3332" s="7" t="s">
        <v>2118</v>
      </c>
      <c r="B3332" s="7" t="s">
        <v>1898</v>
      </c>
      <c r="C3332" s="7" t="s">
        <v>40</v>
      </c>
      <c r="D3332" s="8">
        <v>10</v>
      </c>
      <c r="E3332" s="8">
        <v>15</v>
      </c>
      <c r="F3332" s="7" t="s">
        <v>35</v>
      </c>
      <c r="G3332" s="7" t="s">
        <v>16</v>
      </c>
      <c r="H3332" s="7" t="s">
        <v>30</v>
      </c>
      <c r="I3332" s="7" t="s">
        <v>30</v>
      </c>
      <c r="J3332" s="7" t="s">
        <v>2119</v>
      </c>
      <c r="K3332" s="7" t="s">
        <v>26</v>
      </c>
      <c r="L3332" s="7" t="s">
        <v>81</v>
      </c>
    </row>
    <row r="3333" spans="1:12" ht="28.5" x14ac:dyDescent="0.2">
      <c r="A3333" s="7" t="s">
        <v>1898</v>
      </c>
      <c r="B3333" s="7" t="s">
        <v>1898</v>
      </c>
      <c r="C3333" s="7" t="s">
        <v>40</v>
      </c>
      <c r="D3333" s="8">
        <v>10</v>
      </c>
      <c r="E3333" s="8">
        <v>15</v>
      </c>
      <c r="F3333" s="7" t="s">
        <v>7</v>
      </c>
      <c r="G3333" s="7" t="s">
        <v>143</v>
      </c>
      <c r="H3333" s="7" t="s">
        <v>17</v>
      </c>
      <c r="I3333" s="7" t="s">
        <v>30</v>
      </c>
      <c r="J3333" s="7" t="s">
        <v>2537</v>
      </c>
      <c r="K3333" s="7" t="s">
        <v>11</v>
      </c>
      <c r="L3333" s="7" t="s">
        <v>12</v>
      </c>
    </row>
    <row r="3334" spans="1:12" ht="28.5" x14ac:dyDescent="0.2">
      <c r="A3334" s="7" t="s">
        <v>3237</v>
      </c>
      <c r="B3334" s="7" t="s">
        <v>1898</v>
      </c>
      <c r="C3334" s="7" t="s">
        <v>40</v>
      </c>
      <c r="D3334" s="8">
        <v>10</v>
      </c>
      <c r="E3334" s="8">
        <v>15</v>
      </c>
      <c r="F3334" s="7" t="s">
        <v>7</v>
      </c>
      <c r="G3334" s="7" t="s">
        <v>143</v>
      </c>
      <c r="H3334" s="7" t="s">
        <v>1636</v>
      </c>
      <c r="I3334" s="7" t="s">
        <v>839</v>
      </c>
      <c r="J3334" s="7" t="s">
        <v>2939</v>
      </c>
      <c r="K3334" s="7" t="s">
        <v>38</v>
      </c>
      <c r="L3334" s="7" t="s">
        <v>81</v>
      </c>
    </row>
    <row r="3335" spans="1:12" ht="28.5" x14ac:dyDescent="0.2">
      <c r="A3335" s="7" t="s">
        <v>3294</v>
      </c>
      <c r="B3335" s="7" t="s">
        <v>1898</v>
      </c>
      <c r="C3335" s="7" t="s">
        <v>40</v>
      </c>
      <c r="D3335" s="8">
        <v>10</v>
      </c>
      <c r="E3335" s="8">
        <v>15</v>
      </c>
      <c r="F3335" s="7" t="s">
        <v>35</v>
      </c>
      <c r="G3335" s="7" t="s">
        <v>16</v>
      </c>
      <c r="H3335" s="7" t="s">
        <v>2674</v>
      </c>
      <c r="I3335" s="7" t="s">
        <v>839</v>
      </c>
      <c r="J3335" s="7" t="s">
        <v>3295</v>
      </c>
      <c r="K3335" s="7" t="s">
        <v>42</v>
      </c>
      <c r="L3335" s="7" t="s">
        <v>12</v>
      </c>
    </row>
    <row r="3336" spans="1:12" ht="28.5" x14ac:dyDescent="0.2">
      <c r="A3336" s="7" t="s">
        <v>1898</v>
      </c>
      <c r="B3336" s="7" t="s">
        <v>1898</v>
      </c>
      <c r="C3336" s="7" t="s">
        <v>40</v>
      </c>
      <c r="D3336" s="8">
        <v>10</v>
      </c>
      <c r="E3336" s="8">
        <v>15</v>
      </c>
      <c r="F3336" s="7" t="s">
        <v>35</v>
      </c>
      <c r="G3336" s="7" t="s">
        <v>8</v>
      </c>
      <c r="H3336" s="7" t="s">
        <v>2653</v>
      </c>
      <c r="I3336" s="7" t="s">
        <v>839</v>
      </c>
      <c r="J3336" s="7" t="s">
        <v>3303</v>
      </c>
      <c r="K3336" s="7" t="s">
        <v>38</v>
      </c>
      <c r="L3336" s="7" t="s">
        <v>12</v>
      </c>
    </row>
    <row r="3337" spans="1:12" ht="28.5" x14ac:dyDescent="0.2">
      <c r="A3337" s="7" t="s">
        <v>1898</v>
      </c>
      <c r="B3337" s="7" t="s">
        <v>1898</v>
      </c>
      <c r="C3337" s="7" t="s">
        <v>40</v>
      </c>
      <c r="D3337" s="8">
        <v>10</v>
      </c>
      <c r="E3337" s="8">
        <v>15</v>
      </c>
      <c r="F3337" s="7" t="s">
        <v>35</v>
      </c>
      <c r="G3337" s="7" t="s">
        <v>16</v>
      </c>
      <c r="H3337" s="7" t="s">
        <v>2770</v>
      </c>
      <c r="I3337" s="7" t="s">
        <v>839</v>
      </c>
      <c r="J3337" s="7" t="s">
        <v>4525</v>
      </c>
      <c r="K3337" s="7" t="s">
        <v>11</v>
      </c>
      <c r="L3337" s="7" t="s">
        <v>12</v>
      </c>
    </row>
    <row r="3338" spans="1:12" ht="28.5" x14ac:dyDescent="0.2">
      <c r="A3338" s="7" t="s">
        <v>4646</v>
      </c>
      <c r="B3338" s="7" t="s">
        <v>1898</v>
      </c>
      <c r="C3338" s="7" t="s">
        <v>40</v>
      </c>
      <c r="D3338" s="8">
        <v>10</v>
      </c>
      <c r="E3338" s="8">
        <v>15</v>
      </c>
      <c r="F3338" s="7" t="s">
        <v>35</v>
      </c>
      <c r="G3338" s="7" t="s">
        <v>8</v>
      </c>
      <c r="H3338" s="7" t="s">
        <v>1636</v>
      </c>
      <c r="I3338" s="7" t="s">
        <v>839</v>
      </c>
      <c r="J3338" s="7" t="s">
        <v>4647</v>
      </c>
      <c r="K3338" s="7" t="s">
        <v>11</v>
      </c>
      <c r="L3338" s="7" t="s">
        <v>12</v>
      </c>
    </row>
    <row r="3339" spans="1:12" ht="28.5" x14ac:dyDescent="0.2">
      <c r="A3339" s="7" t="s">
        <v>4648</v>
      </c>
      <c r="B3339" s="7" t="s">
        <v>1898</v>
      </c>
      <c r="C3339" s="7" t="s">
        <v>40</v>
      </c>
      <c r="D3339" s="8">
        <v>10</v>
      </c>
      <c r="E3339" s="8">
        <v>15</v>
      </c>
      <c r="F3339" s="7" t="s">
        <v>65</v>
      </c>
      <c r="G3339" s="7" t="s">
        <v>16</v>
      </c>
      <c r="H3339" s="7" t="s">
        <v>2653</v>
      </c>
      <c r="I3339" s="7" t="s">
        <v>839</v>
      </c>
      <c r="J3339" s="7" t="s">
        <v>4649</v>
      </c>
      <c r="L3339" s="7" t="s">
        <v>12</v>
      </c>
    </row>
    <row r="3340" spans="1:12" ht="28.5" x14ac:dyDescent="0.2">
      <c r="A3340" s="7" t="s">
        <v>2146</v>
      </c>
      <c r="B3340" s="7" t="s">
        <v>1898</v>
      </c>
      <c r="C3340" s="7" t="s">
        <v>40</v>
      </c>
      <c r="D3340" s="8">
        <v>10</v>
      </c>
      <c r="E3340" s="8">
        <v>15</v>
      </c>
      <c r="F3340" s="7" t="s">
        <v>35</v>
      </c>
      <c r="G3340" s="7" t="s">
        <v>143</v>
      </c>
      <c r="H3340" s="7" t="s">
        <v>743</v>
      </c>
      <c r="I3340" s="7" t="s">
        <v>2595</v>
      </c>
      <c r="J3340" s="7" t="s">
        <v>6802</v>
      </c>
      <c r="K3340" s="7" t="s">
        <v>38</v>
      </c>
      <c r="L3340" s="7" t="s">
        <v>12</v>
      </c>
    </row>
    <row r="3341" spans="1:12" ht="28.5" x14ac:dyDescent="0.2">
      <c r="A3341" s="7" t="s">
        <v>614</v>
      </c>
      <c r="B3341" s="7" t="s">
        <v>1898</v>
      </c>
      <c r="C3341" s="7" t="s">
        <v>40</v>
      </c>
      <c r="D3341" s="8">
        <v>10</v>
      </c>
      <c r="E3341" s="8">
        <v>15</v>
      </c>
      <c r="F3341" s="7" t="s">
        <v>23</v>
      </c>
      <c r="G3341" s="7" t="s">
        <v>16</v>
      </c>
      <c r="H3341" s="7" t="s">
        <v>743</v>
      </c>
      <c r="I3341" s="7" t="s">
        <v>2595</v>
      </c>
      <c r="J3341" s="7" t="s">
        <v>6833</v>
      </c>
      <c r="K3341" s="7" t="s">
        <v>38</v>
      </c>
      <c r="L3341" s="7" t="s">
        <v>12</v>
      </c>
    </row>
    <row r="3342" spans="1:12" ht="28.5" x14ac:dyDescent="0.2">
      <c r="A3342" s="7" t="s">
        <v>1898</v>
      </c>
      <c r="B3342" s="7" t="s">
        <v>1898</v>
      </c>
      <c r="C3342" s="7" t="s">
        <v>40</v>
      </c>
      <c r="D3342" s="8">
        <v>10</v>
      </c>
      <c r="E3342" s="8">
        <v>15</v>
      </c>
      <c r="F3342" s="7" t="s">
        <v>65</v>
      </c>
      <c r="G3342" s="7" t="s">
        <v>8</v>
      </c>
      <c r="H3342" s="7" t="s">
        <v>5226</v>
      </c>
      <c r="I3342" s="7" t="s">
        <v>2595</v>
      </c>
      <c r="J3342" s="7" t="s">
        <v>6874</v>
      </c>
      <c r="K3342" s="7" t="s">
        <v>38</v>
      </c>
      <c r="L3342" s="7" t="s">
        <v>12</v>
      </c>
    </row>
    <row r="3343" spans="1:12" ht="28.5" x14ac:dyDescent="0.2">
      <c r="A3343" s="7" t="s">
        <v>1898</v>
      </c>
      <c r="B3343" s="7" t="s">
        <v>1898</v>
      </c>
      <c r="C3343" s="7" t="s">
        <v>40</v>
      </c>
      <c r="D3343" s="8">
        <v>10</v>
      </c>
      <c r="E3343" s="8">
        <v>15</v>
      </c>
      <c r="F3343" s="7" t="s">
        <v>35</v>
      </c>
      <c r="G3343" s="7" t="s">
        <v>16</v>
      </c>
      <c r="H3343" s="7" t="s">
        <v>1388</v>
      </c>
      <c r="I3343" s="7" t="s">
        <v>2595</v>
      </c>
      <c r="J3343" s="7" t="s">
        <v>6877</v>
      </c>
      <c r="K3343" s="7" t="s">
        <v>11</v>
      </c>
      <c r="L3343" s="7" t="s">
        <v>12</v>
      </c>
    </row>
    <row r="3344" spans="1:12" ht="28.5" x14ac:dyDescent="0.2">
      <c r="A3344" s="7" t="s">
        <v>6922</v>
      </c>
      <c r="B3344" s="7" t="s">
        <v>1898</v>
      </c>
      <c r="C3344" s="7" t="s">
        <v>40</v>
      </c>
      <c r="D3344" s="8">
        <v>10</v>
      </c>
      <c r="E3344" s="8">
        <v>15</v>
      </c>
      <c r="F3344" s="7" t="s">
        <v>35</v>
      </c>
      <c r="G3344" s="7" t="s">
        <v>143</v>
      </c>
      <c r="H3344" s="7" t="s">
        <v>4153</v>
      </c>
      <c r="I3344" s="7" t="s">
        <v>2595</v>
      </c>
      <c r="J3344" s="7" t="s">
        <v>5401</v>
      </c>
      <c r="K3344" s="7" t="s">
        <v>112</v>
      </c>
      <c r="L3344" s="7" t="s">
        <v>50</v>
      </c>
    </row>
    <row r="3345" spans="1:12" ht="28.5" x14ac:dyDescent="0.2">
      <c r="A3345" s="7" t="s">
        <v>6980</v>
      </c>
      <c r="B3345" s="7" t="s">
        <v>1898</v>
      </c>
      <c r="C3345" s="7" t="s">
        <v>40</v>
      </c>
      <c r="D3345" s="8">
        <v>10</v>
      </c>
      <c r="E3345" s="8">
        <v>15</v>
      </c>
      <c r="F3345" s="7" t="s">
        <v>35</v>
      </c>
      <c r="G3345" s="7" t="s">
        <v>8</v>
      </c>
      <c r="H3345" s="7" t="s">
        <v>5190</v>
      </c>
      <c r="I3345" s="7" t="s">
        <v>2595</v>
      </c>
      <c r="J3345" s="7" t="s">
        <v>6512</v>
      </c>
      <c r="K3345" s="7" t="s">
        <v>19</v>
      </c>
      <c r="L3345" s="7" t="s">
        <v>12</v>
      </c>
    </row>
    <row r="3346" spans="1:12" ht="28.5" x14ac:dyDescent="0.2">
      <c r="A3346" s="7" t="s">
        <v>7002</v>
      </c>
      <c r="B3346" s="7" t="s">
        <v>1898</v>
      </c>
      <c r="C3346" s="7" t="s">
        <v>40</v>
      </c>
      <c r="D3346" s="8">
        <v>10</v>
      </c>
      <c r="E3346" s="8">
        <v>15</v>
      </c>
      <c r="F3346" s="7" t="s">
        <v>23</v>
      </c>
      <c r="G3346" s="7" t="s">
        <v>16</v>
      </c>
      <c r="H3346" s="7" t="s">
        <v>1961</v>
      </c>
      <c r="I3346" s="7" t="s">
        <v>2595</v>
      </c>
      <c r="J3346" s="7" t="s">
        <v>7003</v>
      </c>
      <c r="K3346" s="7" t="s">
        <v>42</v>
      </c>
      <c r="L3346" s="7" t="s">
        <v>32</v>
      </c>
    </row>
    <row r="3347" spans="1:12" ht="28.5" x14ac:dyDescent="0.2">
      <c r="A3347" s="7" t="s">
        <v>2146</v>
      </c>
      <c r="B3347" s="7" t="s">
        <v>1898</v>
      </c>
      <c r="C3347" s="7" t="s">
        <v>40</v>
      </c>
      <c r="D3347" s="8">
        <v>10</v>
      </c>
      <c r="E3347" s="8">
        <v>15</v>
      </c>
      <c r="F3347" s="7" t="s">
        <v>15</v>
      </c>
      <c r="G3347" s="7" t="s">
        <v>16</v>
      </c>
      <c r="H3347" s="7" t="s">
        <v>1388</v>
      </c>
      <c r="I3347" s="7" t="s">
        <v>2595</v>
      </c>
      <c r="J3347" s="7" t="s">
        <v>7008</v>
      </c>
      <c r="K3347" s="7" t="s">
        <v>11</v>
      </c>
      <c r="L3347" s="7" t="s">
        <v>12</v>
      </c>
    </row>
    <row r="3348" spans="1:12" ht="28.5" x14ac:dyDescent="0.2">
      <c r="A3348" s="7" t="s">
        <v>7027</v>
      </c>
      <c r="B3348" s="7" t="s">
        <v>1898</v>
      </c>
      <c r="C3348" s="7" t="s">
        <v>40</v>
      </c>
      <c r="D3348" s="8">
        <v>10</v>
      </c>
      <c r="E3348" s="8">
        <v>15</v>
      </c>
      <c r="F3348" s="7" t="s">
        <v>35</v>
      </c>
      <c r="G3348" s="7" t="s">
        <v>16</v>
      </c>
      <c r="H3348" s="7" t="s">
        <v>2595</v>
      </c>
      <c r="I3348" s="7" t="s">
        <v>2595</v>
      </c>
      <c r="J3348" s="7" t="s">
        <v>7028</v>
      </c>
      <c r="K3348" s="7" t="s">
        <v>26</v>
      </c>
      <c r="L3348" s="7" t="s">
        <v>32</v>
      </c>
    </row>
    <row r="3349" spans="1:12" ht="28.5" x14ac:dyDescent="0.2">
      <c r="A3349" s="7" t="s">
        <v>8044</v>
      </c>
      <c r="B3349" s="7" t="s">
        <v>1898</v>
      </c>
      <c r="C3349" s="7" t="s">
        <v>40</v>
      </c>
      <c r="D3349" s="8">
        <v>10</v>
      </c>
      <c r="E3349" s="8">
        <v>15</v>
      </c>
      <c r="F3349" s="7" t="s">
        <v>7</v>
      </c>
      <c r="G3349" s="7" t="s">
        <v>143</v>
      </c>
      <c r="H3349" s="7" t="s">
        <v>7458</v>
      </c>
      <c r="I3349" s="7" t="s">
        <v>5989</v>
      </c>
      <c r="J3349" s="7" t="s">
        <v>8045</v>
      </c>
      <c r="K3349" s="7" t="s">
        <v>38</v>
      </c>
      <c r="L3349" s="7" t="s">
        <v>20</v>
      </c>
    </row>
    <row r="3350" spans="1:12" x14ac:dyDescent="0.2">
      <c r="A3350" s="7" t="s">
        <v>8753</v>
      </c>
      <c r="B3350" s="7" t="s">
        <v>1898</v>
      </c>
      <c r="C3350" s="7" t="s">
        <v>40</v>
      </c>
      <c r="D3350" s="8">
        <v>10</v>
      </c>
      <c r="E3350" s="8">
        <v>15</v>
      </c>
      <c r="F3350" s="7" t="s">
        <v>35</v>
      </c>
      <c r="G3350" s="7" t="s">
        <v>8</v>
      </c>
      <c r="H3350" s="7" t="s">
        <v>5989</v>
      </c>
      <c r="I3350" s="7" t="s">
        <v>5989</v>
      </c>
      <c r="J3350" s="7" t="s">
        <v>8754</v>
      </c>
      <c r="K3350" s="7" t="s">
        <v>38</v>
      </c>
      <c r="L3350" s="7" t="s">
        <v>12</v>
      </c>
    </row>
    <row r="3351" spans="1:12" ht="28.5" x14ac:dyDescent="0.2">
      <c r="A3351" s="7" t="s">
        <v>4646</v>
      </c>
      <c r="B3351" s="7" t="s">
        <v>1898</v>
      </c>
      <c r="C3351" s="7" t="s">
        <v>40</v>
      </c>
      <c r="D3351" s="8">
        <v>10</v>
      </c>
      <c r="E3351" s="8">
        <v>15</v>
      </c>
      <c r="F3351" s="7" t="s">
        <v>35</v>
      </c>
      <c r="G3351" s="7" t="s">
        <v>8</v>
      </c>
      <c r="H3351" s="7" t="s">
        <v>5190</v>
      </c>
      <c r="I3351" s="7" t="s">
        <v>2595</v>
      </c>
      <c r="J3351" s="7" t="s">
        <v>7491</v>
      </c>
      <c r="K3351" s="7" t="s">
        <v>11</v>
      </c>
      <c r="L3351" s="7" t="s">
        <v>12</v>
      </c>
    </row>
    <row r="3352" spans="1:12" ht="28.5" x14ac:dyDescent="0.2">
      <c r="A3352" s="7" t="s">
        <v>614</v>
      </c>
      <c r="B3352" s="7" t="s">
        <v>1898</v>
      </c>
      <c r="C3352" s="7" t="s">
        <v>40</v>
      </c>
      <c r="D3352" s="8">
        <v>10</v>
      </c>
      <c r="E3352" s="8">
        <v>15</v>
      </c>
      <c r="F3352" s="7" t="s">
        <v>35</v>
      </c>
      <c r="G3352" s="7" t="s">
        <v>8</v>
      </c>
      <c r="H3352" s="7" t="s">
        <v>1192</v>
      </c>
      <c r="I3352" s="7" t="s">
        <v>5989</v>
      </c>
      <c r="J3352" s="7" t="s">
        <v>9024</v>
      </c>
      <c r="K3352" s="7" t="s">
        <v>11</v>
      </c>
      <c r="L3352" s="7" t="s">
        <v>12</v>
      </c>
    </row>
    <row r="3353" spans="1:12" ht="28.5" x14ac:dyDescent="0.2">
      <c r="A3353" s="7" t="s">
        <v>9025</v>
      </c>
      <c r="B3353" s="7" t="s">
        <v>1898</v>
      </c>
      <c r="C3353" s="7" t="s">
        <v>40</v>
      </c>
      <c r="D3353" s="8">
        <v>10</v>
      </c>
      <c r="E3353" s="8">
        <v>15</v>
      </c>
      <c r="F3353" s="7" t="s">
        <v>65</v>
      </c>
      <c r="G3353" s="7" t="s">
        <v>8</v>
      </c>
      <c r="H3353" s="7" t="s">
        <v>2579</v>
      </c>
      <c r="I3353" s="7" t="s">
        <v>5989</v>
      </c>
      <c r="J3353" s="7" t="s">
        <v>9026</v>
      </c>
      <c r="K3353" s="7" t="s">
        <v>93</v>
      </c>
      <c r="L3353" s="7" t="s">
        <v>12</v>
      </c>
    </row>
    <row r="3354" spans="1:12" ht="28.5" x14ac:dyDescent="0.2">
      <c r="A3354" s="7" t="s">
        <v>9101</v>
      </c>
      <c r="B3354" s="7" t="s">
        <v>630</v>
      </c>
      <c r="C3354" s="7" t="s">
        <v>40</v>
      </c>
      <c r="D3354" s="8">
        <v>10</v>
      </c>
      <c r="E3354" s="8">
        <v>15</v>
      </c>
      <c r="F3354" s="7" t="s">
        <v>65</v>
      </c>
      <c r="G3354" s="7" t="s">
        <v>16</v>
      </c>
      <c r="H3354" s="7" t="s">
        <v>1192</v>
      </c>
      <c r="I3354" s="7" t="s">
        <v>5989</v>
      </c>
      <c r="J3354" s="7" t="s">
        <v>9102</v>
      </c>
      <c r="K3354" s="7" t="s">
        <v>93</v>
      </c>
      <c r="L3354" s="7" t="s">
        <v>12</v>
      </c>
    </row>
    <row r="3355" spans="1:12" ht="28.5" x14ac:dyDescent="0.2">
      <c r="A3355" s="7" t="s">
        <v>4521</v>
      </c>
      <c r="B3355" s="7" t="s">
        <v>1898</v>
      </c>
      <c r="C3355" s="7" t="s">
        <v>40</v>
      </c>
      <c r="D3355" s="8">
        <v>10</v>
      </c>
      <c r="E3355" s="8">
        <v>15</v>
      </c>
      <c r="F3355" s="7" t="s">
        <v>23</v>
      </c>
      <c r="G3355" s="7" t="s">
        <v>8</v>
      </c>
      <c r="H3355" s="7" t="s">
        <v>7447</v>
      </c>
      <c r="I3355" s="7" t="s">
        <v>5989</v>
      </c>
      <c r="J3355" s="7" t="s">
        <v>9130</v>
      </c>
      <c r="K3355" s="7" t="s">
        <v>93</v>
      </c>
      <c r="L3355" s="7" t="s">
        <v>129</v>
      </c>
    </row>
    <row r="3356" spans="1:12" ht="28.5" x14ac:dyDescent="0.2">
      <c r="A3356" s="7" t="s">
        <v>1917</v>
      </c>
      <c r="B3356" s="7" t="s">
        <v>1898</v>
      </c>
      <c r="C3356" s="7" t="s">
        <v>40</v>
      </c>
      <c r="D3356" s="8">
        <v>10</v>
      </c>
      <c r="E3356" s="8">
        <v>15</v>
      </c>
      <c r="F3356" s="7" t="s">
        <v>65</v>
      </c>
      <c r="G3356" s="7" t="s">
        <v>139</v>
      </c>
      <c r="H3356" s="7" t="s">
        <v>7458</v>
      </c>
      <c r="I3356" s="7" t="s">
        <v>5989</v>
      </c>
      <c r="J3356" s="7" t="s">
        <v>7669</v>
      </c>
      <c r="K3356" s="7" t="s">
        <v>11</v>
      </c>
      <c r="L3356" s="7" t="s">
        <v>12</v>
      </c>
    </row>
    <row r="3357" spans="1:12" ht="28.5" x14ac:dyDescent="0.2">
      <c r="A3357" s="7" t="s">
        <v>9236</v>
      </c>
      <c r="B3357" s="7" t="s">
        <v>1898</v>
      </c>
      <c r="C3357" s="7" t="s">
        <v>40</v>
      </c>
      <c r="D3357" s="8">
        <v>10</v>
      </c>
      <c r="E3357" s="8">
        <v>15</v>
      </c>
      <c r="F3357" s="7" t="s">
        <v>7</v>
      </c>
      <c r="G3357" s="7" t="s">
        <v>2704</v>
      </c>
      <c r="H3357" s="7" t="s">
        <v>1809</v>
      </c>
      <c r="I3357" s="7" t="s">
        <v>5989</v>
      </c>
      <c r="J3357" s="7" t="s">
        <v>8357</v>
      </c>
      <c r="K3357" s="7" t="s">
        <v>42</v>
      </c>
      <c r="L3357" s="7" t="s">
        <v>50</v>
      </c>
    </row>
    <row r="3358" spans="1:12" ht="28.5" x14ac:dyDescent="0.2">
      <c r="A3358" s="7" t="s">
        <v>10013</v>
      </c>
      <c r="B3358" s="7" t="s">
        <v>1898</v>
      </c>
      <c r="C3358" s="7" t="s">
        <v>40</v>
      </c>
      <c r="D3358" s="8">
        <v>10</v>
      </c>
      <c r="E3358" s="8">
        <v>15</v>
      </c>
      <c r="F3358" s="7" t="s">
        <v>23</v>
      </c>
      <c r="G3358" s="7" t="s">
        <v>16</v>
      </c>
      <c r="H3358" s="7" t="s">
        <v>9659</v>
      </c>
      <c r="I3358" s="7" t="s">
        <v>1139</v>
      </c>
      <c r="J3358" s="7" t="s">
        <v>9717</v>
      </c>
      <c r="K3358" s="7" t="s">
        <v>38</v>
      </c>
      <c r="L3358" s="7" t="s">
        <v>12</v>
      </c>
    </row>
    <row r="3359" spans="1:12" ht="28.5" x14ac:dyDescent="0.2">
      <c r="A3359" s="7" t="s">
        <v>1917</v>
      </c>
      <c r="B3359" s="7" t="s">
        <v>1898</v>
      </c>
      <c r="C3359" s="7" t="s">
        <v>40</v>
      </c>
      <c r="D3359" s="8">
        <v>10</v>
      </c>
      <c r="E3359" s="8">
        <v>15</v>
      </c>
      <c r="F3359" s="7" t="s">
        <v>65</v>
      </c>
      <c r="G3359" s="7" t="s">
        <v>16</v>
      </c>
      <c r="H3359" s="7" t="s">
        <v>1139</v>
      </c>
      <c r="I3359" s="7" t="s">
        <v>1139</v>
      </c>
      <c r="J3359" s="7" t="s">
        <v>10088</v>
      </c>
      <c r="K3359" s="7" t="s">
        <v>42</v>
      </c>
      <c r="L3359" s="7" t="s">
        <v>20</v>
      </c>
    </row>
    <row r="3360" spans="1:12" ht="28.5" x14ac:dyDescent="0.2">
      <c r="A3360" s="7" t="s">
        <v>1917</v>
      </c>
      <c r="B3360" s="7" t="s">
        <v>1898</v>
      </c>
      <c r="C3360" s="7" t="s">
        <v>40</v>
      </c>
      <c r="D3360" s="8">
        <v>10</v>
      </c>
      <c r="E3360" s="8">
        <v>15</v>
      </c>
      <c r="F3360" s="7" t="s">
        <v>7</v>
      </c>
      <c r="G3360" s="7" t="s">
        <v>59</v>
      </c>
      <c r="H3360" s="7" t="s">
        <v>673</v>
      </c>
      <c r="I3360" s="7" t="s">
        <v>1139</v>
      </c>
      <c r="J3360" s="7" t="s">
        <v>9643</v>
      </c>
      <c r="K3360" s="7" t="s">
        <v>38</v>
      </c>
      <c r="L3360" s="7" t="s">
        <v>12</v>
      </c>
    </row>
    <row r="3361" spans="1:12" ht="28.5" x14ac:dyDescent="0.2">
      <c r="A3361" s="7" t="s">
        <v>10716</v>
      </c>
      <c r="B3361" s="7" t="s">
        <v>1898</v>
      </c>
      <c r="C3361" s="7" t="s">
        <v>40</v>
      </c>
      <c r="D3361" s="8">
        <v>10</v>
      </c>
      <c r="E3361" s="8">
        <v>15</v>
      </c>
      <c r="F3361" s="7" t="s">
        <v>35</v>
      </c>
      <c r="G3361" s="7" t="s">
        <v>16</v>
      </c>
      <c r="H3361" s="7" t="s">
        <v>1139</v>
      </c>
      <c r="I3361" s="7" t="s">
        <v>1139</v>
      </c>
      <c r="J3361" s="7" t="s">
        <v>10717</v>
      </c>
      <c r="K3361" s="7" t="s">
        <v>26</v>
      </c>
      <c r="L3361" s="7" t="s">
        <v>20</v>
      </c>
    </row>
    <row r="3362" spans="1:12" ht="28.5" x14ac:dyDescent="0.2">
      <c r="A3362" s="7" t="s">
        <v>1898</v>
      </c>
      <c r="B3362" s="7" t="s">
        <v>1898</v>
      </c>
      <c r="C3362" s="7" t="s">
        <v>40</v>
      </c>
      <c r="D3362" s="8">
        <v>10</v>
      </c>
      <c r="E3362" s="8">
        <v>15</v>
      </c>
      <c r="F3362" s="7" t="s">
        <v>35</v>
      </c>
      <c r="G3362" s="7" t="s">
        <v>16</v>
      </c>
      <c r="H3362" s="7" t="s">
        <v>673</v>
      </c>
      <c r="I3362" s="7" t="s">
        <v>1139</v>
      </c>
      <c r="J3362" s="7" t="s">
        <v>9820</v>
      </c>
      <c r="K3362" s="7" t="s">
        <v>11</v>
      </c>
      <c r="L3362" s="7" t="s">
        <v>12</v>
      </c>
    </row>
    <row r="3363" spans="1:12" ht="28.5" x14ac:dyDescent="0.2">
      <c r="A3363" s="7" t="s">
        <v>614</v>
      </c>
      <c r="B3363" s="7" t="s">
        <v>1898</v>
      </c>
      <c r="C3363" s="7" t="s">
        <v>40</v>
      </c>
      <c r="D3363" s="8">
        <v>10</v>
      </c>
      <c r="E3363" s="8">
        <v>15</v>
      </c>
      <c r="F3363" s="7" t="s">
        <v>65</v>
      </c>
      <c r="G3363" s="7" t="s">
        <v>139</v>
      </c>
      <c r="H3363" s="7" t="s">
        <v>673</v>
      </c>
      <c r="I3363" s="7" t="s">
        <v>1139</v>
      </c>
      <c r="J3363" s="7" t="s">
        <v>9721</v>
      </c>
      <c r="K3363" s="7" t="s">
        <v>26</v>
      </c>
      <c r="L3363" s="7" t="s">
        <v>12</v>
      </c>
    </row>
    <row r="3364" spans="1:12" x14ac:dyDescent="0.2">
      <c r="A3364" s="7" t="s">
        <v>1360</v>
      </c>
      <c r="B3364" s="7" t="s">
        <v>1430</v>
      </c>
      <c r="C3364" s="7" t="s">
        <v>40</v>
      </c>
      <c r="D3364" s="8">
        <v>10</v>
      </c>
      <c r="E3364" s="8">
        <v>15</v>
      </c>
      <c r="F3364" s="7" t="s">
        <v>65</v>
      </c>
      <c r="G3364" s="7" t="s">
        <v>16</v>
      </c>
      <c r="H3364" s="7" t="s">
        <v>30</v>
      </c>
      <c r="I3364" s="7" t="s">
        <v>30</v>
      </c>
      <c r="J3364" s="7" t="s">
        <v>1386</v>
      </c>
      <c r="K3364" s="7" t="s">
        <v>11</v>
      </c>
      <c r="L3364" s="7" t="s">
        <v>12</v>
      </c>
    </row>
    <row r="3365" spans="1:12" ht="28.5" x14ac:dyDescent="0.2">
      <c r="A3365" s="7" t="s">
        <v>1451</v>
      </c>
      <c r="B3365" s="7" t="s">
        <v>2155</v>
      </c>
      <c r="C3365" s="7" t="s">
        <v>40</v>
      </c>
      <c r="D3365" s="8">
        <v>10</v>
      </c>
      <c r="E3365" s="8">
        <v>15</v>
      </c>
      <c r="F3365" s="7" t="s">
        <v>35</v>
      </c>
      <c r="G3365" s="7" t="s">
        <v>16</v>
      </c>
      <c r="H3365" s="7" t="s">
        <v>70</v>
      </c>
      <c r="I3365" s="7" t="s">
        <v>30</v>
      </c>
      <c r="J3365" s="7" t="s">
        <v>1452</v>
      </c>
      <c r="K3365" s="7" t="s">
        <v>19</v>
      </c>
      <c r="L3365" s="7" t="s">
        <v>32</v>
      </c>
    </row>
    <row r="3366" spans="1:12" ht="28.5" x14ac:dyDescent="0.2">
      <c r="A3366" s="7" t="s">
        <v>1583</v>
      </c>
      <c r="B3366" s="7" t="s">
        <v>1430</v>
      </c>
      <c r="C3366" s="7" t="s">
        <v>40</v>
      </c>
      <c r="D3366" s="8">
        <v>10</v>
      </c>
      <c r="E3366" s="8">
        <v>15</v>
      </c>
      <c r="F3366" s="7" t="s">
        <v>7</v>
      </c>
      <c r="G3366" s="7" t="s">
        <v>59</v>
      </c>
      <c r="H3366" s="7" t="s">
        <v>24</v>
      </c>
      <c r="I3366" s="7" t="s">
        <v>30</v>
      </c>
      <c r="J3366" s="7" t="s">
        <v>715</v>
      </c>
      <c r="K3366" s="7" t="s">
        <v>26</v>
      </c>
      <c r="L3366" s="7" t="s">
        <v>32</v>
      </c>
    </row>
    <row r="3367" spans="1:12" ht="28.5" x14ac:dyDescent="0.2">
      <c r="A3367" s="7" t="s">
        <v>1360</v>
      </c>
      <c r="B3367" s="7" t="s">
        <v>1430</v>
      </c>
      <c r="C3367" s="7" t="s">
        <v>40</v>
      </c>
      <c r="D3367" s="8">
        <v>10</v>
      </c>
      <c r="E3367" s="8">
        <v>15</v>
      </c>
      <c r="F3367" s="7" t="s">
        <v>35</v>
      </c>
      <c r="G3367" s="7" t="s">
        <v>16</v>
      </c>
      <c r="H3367" s="7" t="s">
        <v>36</v>
      </c>
      <c r="I3367" s="7" t="s">
        <v>30</v>
      </c>
      <c r="J3367" s="7" t="s">
        <v>1645</v>
      </c>
      <c r="K3367" s="7" t="s">
        <v>38</v>
      </c>
      <c r="L3367" s="7" t="s">
        <v>12</v>
      </c>
    </row>
    <row r="3368" spans="1:12" ht="28.5" x14ac:dyDescent="0.2">
      <c r="A3368" s="7" t="s">
        <v>1360</v>
      </c>
      <c r="B3368" s="7" t="s">
        <v>1430</v>
      </c>
      <c r="C3368" s="7" t="s">
        <v>40</v>
      </c>
      <c r="D3368" s="8">
        <v>10</v>
      </c>
      <c r="E3368" s="8">
        <v>15</v>
      </c>
      <c r="F3368" s="7" t="s">
        <v>35</v>
      </c>
      <c r="G3368" s="7" t="s">
        <v>8</v>
      </c>
      <c r="H3368" s="7" t="s">
        <v>120</v>
      </c>
      <c r="I3368" s="7" t="s">
        <v>30</v>
      </c>
      <c r="J3368" s="7" t="s">
        <v>1659</v>
      </c>
      <c r="K3368" s="7" t="s">
        <v>11</v>
      </c>
      <c r="L3368" s="7" t="s">
        <v>12</v>
      </c>
    </row>
    <row r="3369" spans="1:12" x14ac:dyDescent="0.2">
      <c r="A3369" s="7" t="s">
        <v>1360</v>
      </c>
      <c r="B3369" s="7" t="s">
        <v>1430</v>
      </c>
      <c r="C3369" s="7" t="s">
        <v>40</v>
      </c>
      <c r="D3369" s="8">
        <v>10</v>
      </c>
      <c r="E3369" s="8">
        <v>15</v>
      </c>
      <c r="F3369" s="7" t="s">
        <v>35</v>
      </c>
      <c r="G3369" s="7" t="s">
        <v>16</v>
      </c>
      <c r="H3369" s="7" t="s">
        <v>30</v>
      </c>
      <c r="I3369" s="7" t="s">
        <v>30</v>
      </c>
      <c r="J3369" s="7" t="s">
        <v>314</v>
      </c>
      <c r="K3369" s="7" t="s">
        <v>93</v>
      </c>
      <c r="L3369" s="7" t="s">
        <v>12</v>
      </c>
    </row>
    <row r="3370" spans="1:12" ht="28.5" x14ac:dyDescent="0.2">
      <c r="A3370" s="7" t="s">
        <v>1655</v>
      </c>
      <c r="B3370" s="7" t="s">
        <v>630</v>
      </c>
      <c r="C3370" s="7" t="s">
        <v>40</v>
      </c>
      <c r="D3370" s="8">
        <v>10</v>
      </c>
      <c r="E3370" s="8">
        <v>15</v>
      </c>
      <c r="F3370" s="7" t="s">
        <v>65</v>
      </c>
      <c r="G3370" s="7" t="s">
        <v>16</v>
      </c>
      <c r="H3370" s="7" t="s">
        <v>24</v>
      </c>
      <c r="I3370" s="7" t="s">
        <v>30</v>
      </c>
      <c r="J3370" s="7" t="s">
        <v>1715</v>
      </c>
      <c r="K3370" s="7" t="s">
        <v>42</v>
      </c>
      <c r="L3370" s="7" t="s">
        <v>129</v>
      </c>
    </row>
    <row r="3371" spans="1:12" x14ac:dyDescent="0.2">
      <c r="A3371" s="7" t="s">
        <v>1655</v>
      </c>
      <c r="B3371" s="7" t="s">
        <v>630</v>
      </c>
      <c r="C3371" s="7" t="s">
        <v>40</v>
      </c>
      <c r="D3371" s="8">
        <v>10</v>
      </c>
      <c r="E3371" s="8">
        <v>15</v>
      </c>
      <c r="F3371" s="7" t="s">
        <v>35</v>
      </c>
      <c r="G3371" s="7" t="s">
        <v>8</v>
      </c>
      <c r="H3371" s="7" t="s">
        <v>30</v>
      </c>
      <c r="I3371" s="7" t="s">
        <v>30</v>
      </c>
      <c r="J3371" s="7" t="s">
        <v>1716</v>
      </c>
      <c r="K3371" s="7" t="s">
        <v>11</v>
      </c>
      <c r="L3371" s="7" t="s">
        <v>12</v>
      </c>
    </row>
    <row r="3372" spans="1:12" ht="28.5" x14ac:dyDescent="0.2">
      <c r="A3372" s="7" t="s">
        <v>1719</v>
      </c>
      <c r="B3372" s="7" t="s">
        <v>1430</v>
      </c>
      <c r="C3372" s="7" t="s">
        <v>40</v>
      </c>
      <c r="D3372" s="8">
        <v>10</v>
      </c>
      <c r="E3372" s="8">
        <v>15</v>
      </c>
      <c r="F3372" s="7" t="s">
        <v>7</v>
      </c>
      <c r="G3372" s="7" t="s">
        <v>16</v>
      </c>
      <c r="H3372" s="7" t="s">
        <v>24</v>
      </c>
      <c r="I3372" s="7" t="s">
        <v>30</v>
      </c>
      <c r="J3372" s="7" t="s">
        <v>1720</v>
      </c>
      <c r="K3372" s="7" t="s">
        <v>38</v>
      </c>
      <c r="L3372" s="7" t="s">
        <v>12</v>
      </c>
    </row>
    <row r="3373" spans="1:12" ht="28.5" x14ac:dyDescent="0.2">
      <c r="A3373" s="7" t="s">
        <v>1789</v>
      </c>
      <c r="B3373" s="7" t="s">
        <v>630</v>
      </c>
      <c r="C3373" s="7" t="s">
        <v>40</v>
      </c>
      <c r="D3373" s="8">
        <v>10</v>
      </c>
      <c r="E3373" s="8">
        <v>15</v>
      </c>
      <c r="F3373" s="7" t="s">
        <v>7</v>
      </c>
      <c r="G3373" s="7" t="s">
        <v>139</v>
      </c>
      <c r="H3373" s="7" t="s">
        <v>1636</v>
      </c>
      <c r="I3373" s="7" t="s">
        <v>839</v>
      </c>
      <c r="J3373" s="7" t="s">
        <v>1602</v>
      </c>
      <c r="K3373" s="7" t="s">
        <v>38</v>
      </c>
      <c r="L3373" s="7" t="s">
        <v>50</v>
      </c>
    </row>
    <row r="3374" spans="1:12" ht="28.5" x14ac:dyDescent="0.2">
      <c r="A3374" s="7" t="s">
        <v>1805</v>
      </c>
      <c r="B3374" s="7" t="s">
        <v>1430</v>
      </c>
      <c r="C3374" s="7" t="s">
        <v>40</v>
      </c>
      <c r="D3374" s="8">
        <v>10</v>
      </c>
      <c r="E3374" s="8">
        <v>15</v>
      </c>
      <c r="F3374" s="7" t="s">
        <v>23</v>
      </c>
      <c r="G3374" s="7" t="s">
        <v>29</v>
      </c>
      <c r="H3374" s="7" t="s">
        <v>24</v>
      </c>
      <c r="I3374" s="7" t="s">
        <v>30</v>
      </c>
      <c r="J3374" s="7" t="s">
        <v>1485</v>
      </c>
      <c r="K3374" s="7" t="s">
        <v>26</v>
      </c>
      <c r="L3374" s="7" t="s">
        <v>43</v>
      </c>
    </row>
    <row r="3375" spans="1:12" ht="28.5" x14ac:dyDescent="0.2">
      <c r="A3375" s="7" t="s">
        <v>1724</v>
      </c>
      <c r="B3375" s="7" t="s">
        <v>1430</v>
      </c>
      <c r="C3375" s="7" t="s">
        <v>40</v>
      </c>
      <c r="D3375" s="8">
        <v>10</v>
      </c>
      <c r="E3375" s="8">
        <v>15</v>
      </c>
      <c r="F3375" s="7" t="s">
        <v>35</v>
      </c>
      <c r="G3375" s="7" t="s">
        <v>16</v>
      </c>
      <c r="H3375" s="7" t="s">
        <v>24</v>
      </c>
      <c r="I3375" s="7" t="s">
        <v>30</v>
      </c>
      <c r="J3375" s="7" t="s">
        <v>1830</v>
      </c>
      <c r="K3375" s="7" t="s">
        <v>93</v>
      </c>
      <c r="L3375" s="7" t="s">
        <v>12</v>
      </c>
    </row>
    <row r="3376" spans="1:12" ht="28.5" x14ac:dyDescent="0.2">
      <c r="A3376" s="7" t="s">
        <v>1657</v>
      </c>
      <c r="B3376" s="7" t="s">
        <v>2155</v>
      </c>
      <c r="C3376" s="7" t="s">
        <v>40</v>
      </c>
      <c r="D3376" s="8">
        <v>10</v>
      </c>
      <c r="E3376" s="8">
        <v>15</v>
      </c>
      <c r="F3376" s="7" t="s">
        <v>7</v>
      </c>
      <c r="G3376" s="7" t="s">
        <v>16</v>
      </c>
      <c r="H3376" s="7" t="s">
        <v>17</v>
      </c>
      <c r="I3376" s="7" t="s">
        <v>30</v>
      </c>
      <c r="J3376" s="7" t="s">
        <v>1981</v>
      </c>
      <c r="K3376" s="7" t="s">
        <v>112</v>
      </c>
      <c r="L3376" s="7" t="s">
        <v>129</v>
      </c>
    </row>
    <row r="3377" spans="1:12" ht="28.5" x14ac:dyDescent="0.2">
      <c r="A3377" s="7" t="s">
        <v>2101</v>
      </c>
      <c r="B3377" s="7" t="s">
        <v>11077</v>
      </c>
      <c r="C3377" s="7" t="s">
        <v>40</v>
      </c>
      <c r="D3377" s="8">
        <v>10</v>
      </c>
      <c r="E3377" s="8">
        <v>15</v>
      </c>
      <c r="F3377" s="7" t="s">
        <v>7</v>
      </c>
      <c r="G3377" s="7" t="s">
        <v>29</v>
      </c>
      <c r="H3377" s="7" t="s">
        <v>9</v>
      </c>
      <c r="I3377" s="7" t="s">
        <v>30</v>
      </c>
      <c r="J3377" s="7" t="s">
        <v>2102</v>
      </c>
      <c r="K3377" s="7" t="s">
        <v>38</v>
      </c>
      <c r="L3377" s="7" t="s">
        <v>32</v>
      </c>
    </row>
    <row r="3378" spans="1:12" ht="28.5" x14ac:dyDescent="0.2">
      <c r="A3378" s="7" t="s">
        <v>4112</v>
      </c>
      <c r="B3378" s="7" t="s">
        <v>2155</v>
      </c>
      <c r="C3378" s="7" t="s">
        <v>40</v>
      </c>
      <c r="D3378" s="8">
        <v>10</v>
      </c>
      <c r="E3378" s="8">
        <v>15</v>
      </c>
      <c r="F3378" s="7" t="s">
        <v>23</v>
      </c>
      <c r="G3378" s="7" t="s">
        <v>16</v>
      </c>
      <c r="H3378" s="7" t="s">
        <v>2674</v>
      </c>
      <c r="I3378" s="7" t="s">
        <v>839</v>
      </c>
      <c r="J3378" s="7" t="s">
        <v>2838</v>
      </c>
      <c r="L3378" s="7" t="s">
        <v>12</v>
      </c>
    </row>
    <row r="3379" spans="1:12" ht="42.75" x14ac:dyDescent="0.2">
      <c r="A3379" s="7" t="s">
        <v>4138</v>
      </c>
      <c r="B3379" s="7" t="s">
        <v>2155</v>
      </c>
      <c r="C3379" s="7" t="s">
        <v>40</v>
      </c>
      <c r="D3379" s="8">
        <v>10</v>
      </c>
      <c r="E3379" s="8">
        <v>15</v>
      </c>
      <c r="F3379" s="7" t="s">
        <v>35</v>
      </c>
      <c r="G3379" s="7" t="s">
        <v>16</v>
      </c>
      <c r="H3379" s="7" t="s">
        <v>1636</v>
      </c>
      <c r="I3379" s="7" t="s">
        <v>839</v>
      </c>
      <c r="J3379" s="7" t="s">
        <v>4139</v>
      </c>
      <c r="K3379" s="7" t="s">
        <v>93</v>
      </c>
      <c r="L3379" s="7" t="s">
        <v>12</v>
      </c>
    </row>
    <row r="3380" spans="1:12" ht="28.5" x14ac:dyDescent="0.2">
      <c r="A3380" s="7" t="s">
        <v>4243</v>
      </c>
      <c r="B3380" s="7" t="s">
        <v>1430</v>
      </c>
      <c r="C3380" s="7" t="s">
        <v>40</v>
      </c>
      <c r="D3380" s="8">
        <v>10</v>
      </c>
      <c r="E3380" s="8">
        <v>15</v>
      </c>
      <c r="F3380" s="7" t="s">
        <v>35</v>
      </c>
      <c r="G3380" s="7" t="s">
        <v>16</v>
      </c>
      <c r="H3380" s="7" t="s">
        <v>2653</v>
      </c>
      <c r="I3380" s="7" t="s">
        <v>839</v>
      </c>
      <c r="J3380" s="7" t="s">
        <v>4244</v>
      </c>
      <c r="K3380" s="7" t="s">
        <v>112</v>
      </c>
      <c r="L3380" s="7" t="s">
        <v>12</v>
      </c>
    </row>
    <row r="3381" spans="1:12" ht="28.5" x14ac:dyDescent="0.2">
      <c r="A3381" s="7" t="s">
        <v>1360</v>
      </c>
      <c r="B3381" s="7" t="s">
        <v>1430</v>
      </c>
      <c r="C3381" s="7" t="s">
        <v>40</v>
      </c>
      <c r="D3381" s="8">
        <v>10</v>
      </c>
      <c r="E3381" s="8">
        <v>15</v>
      </c>
      <c r="F3381" s="7" t="s">
        <v>7</v>
      </c>
      <c r="G3381" s="7" t="s">
        <v>139</v>
      </c>
      <c r="H3381" s="7" t="s">
        <v>888</v>
      </c>
      <c r="I3381" s="7" t="s">
        <v>839</v>
      </c>
      <c r="J3381" s="7" t="s">
        <v>4326</v>
      </c>
      <c r="K3381" s="7" t="s">
        <v>11</v>
      </c>
      <c r="L3381" s="7" t="s">
        <v>81</v>
      </c>
    </row>
    <row r="3382" spans="1:12" ht="28.5" x14ac:dyDescent="0.2">
      <c r="A3382" s="7" t="s">
        <v>1360</v>
      </c>
      <c r="B3382" s="7" t="s">
        <v>1430</v>
      </c>
      <c r="C3382" s="7" t="s">
        <v>40</v>
      </c>
      <c r="D3382" s="8">
        <v>10</v>
      </c>
      <c r="E3382" s="8">
        <v>15</v>
      </c>
      <c r="F3382" s="7" t="s">
        <v>35</v>
      </c>
      <c r="G3382" s="7" t="s">
        <v>8</v>
      </c>
      <c r="H3382" s="7" t="s">
        <v>1636</v>
      </c>
      <c r="I3382" s="7" t="s">
        <v>839</v>
      </c>
      <c r="J3382" s="7" t="s">
        <v>3003</v>
      </c>
      <c r="K3382" s="7" t="s">
        <v>26</v>
      </c>
      <c r="L3382" s="7" t="s">
        <v>81</v>
      </c>
    </row>
    <row r="3383" spans="1:12" x14ac:dyDescent="0.2">
      <c r="A3383" s="7" t="s">
        <v>1360</v>
      </c>
      <c r="B3383" s="7" t="s">
        <v>1430</v>
      </c>
      <c r="C3383" s="7" t="s">
        <v>40</v>
      </c>
      <c r="D3383" s="8">
        <v>10</v>
      </c>
      <c r="E3383" s="8">
        <v>15</v>
      </c>
      <c r="F3383" s="7" t="s">
        <v>7</v>
      </c>
      <c r="G3383" s="7" t="s">
        <v>16</v>
      </c>
      <c r="H3383" s="7" t="s">
        <v>839</v>
      </c>
      <c r="I3383" s="7" t="s">
        <v>839</v>
      </c>
      <c r="J3383" s="7" t="s">
        <v>758</v>
      </c>
      <c r="L3383" s="7" t="s">
        <v>32</v>
      </c>
    </row>
    <row r="3384" spans="1:12" ht="28.5" x14ac:dyDescent="0.2">
      <c r="A3384" s="7" t="s">
        <v>1655</v>
      </c>
      <c r="B3384" s="7" t="s">
        <v>630</v>
      </c>
      <c r="C3384" s="7" t="s">
        <v>40</v>
      </c>
      <c r="D3384" s="8">
        <v>10</v>
      </c>
      <c r="E3384" s="8">
        <v>15</v>
      </c>
      <c r="F3384" s="7" t="s">
        <v>35</v>
      </c>
      <c r="G3384" s="7" t="s">
        <v>16</v>
      </c>
      <c r="H3384" s="7" t="s">
        <v>1636</v>
      </c>
      <c r="I3384" s="7" t="s">
        <v>839</v>
      </c>
      <c r="J3384" s="7" t="s">
        <v>4367</v>
      </c>
      <c r="K3384" s="7" t="s">
        <v>38</v>
      </c>
      <c r="L3384" s="7" t="s">
        <v>32</v>
      </c>
    </row>
    <row r="3385" spans="1:12" ht="28.5" x14ac:dyDescent="0.2">
      <c r="A3385" s="7" t="s">
        <v>6621</v>
      </c>
      <c r="B3385" s="7" t="s">
        <v>1430</v>
      </c>
      <c r="C3385" s="7" t="s">
        <v>40</v>
      </c>
      <c r="D3385" s="8">
        <v>10</v>
      </c>
      <c r="E3385" s="8">
        <v>15</v>
      </c>
      <c r="F3385" s="7" t="s">
        <v>35</v>
      </c>
      <c r="G3385" s="7" t="s">
        <v>16</v>
      </c>
      <c r="H3385" s="7" t="s">
        <v>1961</v>
      </c>
      <c r="I3385" s="7" t="s">
        <v>2595</v>
      </c>
      <c r="J3385" s="7" t="s">
        <v>6622</v>
      </c>
      <c r="K3385" s="7" t="s">
        <v>38</v>
      </c>
      <c r="L3385" s="7" t="s">
        <v>12</v>
      </c>
    </row>
    <row r="3386" spans="1:12" ht="28.5" x14ac:dyDescent="0.2">
      <c r="A3386" s="7" t="s">
        <v>6652</v>
      </c>
      <c r="B3386" s="7" t="s">
        <v>1430</v>
      </c>
      <c r="C3386" s="7" t="s">
        <v>40</v>
      </c>
      <c r="D3386" s="8">
        <v>10</v>
      </c>
      <c r="E3386" s="8">
        <v>15</v>
      </c>
      <c r="F3386" s="7" t="s">
        <v>65</v>
      </c>
      <c r="G3386" s="7" t="s">
        <v>16</v>
      </c>
      <c r="H3386" s="7" t="s">
        <v>743</v>
      </c>
      <c r="I3386" s="7" t="s">
        <v>2595</v>
      </c>
      <c r="J3386" s="7" t="s">
        <v>5452</v>
      </c>
      <c r="K3386" s="7" t="s">
        <v>11</v>
      </c>
      <c r="L3386" s="7" t="s">
        <v>12</v>
      </c>
    </row>
    <row r="3387" spans="1:12" ht="28.5" x14ac:dyDescent="0.2">
      <c r="A3387" s="7" t="s">
        <v>1625</v>
      </c>
      <c r="B3387" s="7" t="s">
        <v>1430</v>
      </c>
      <c r="C3387" s="7" t="s">
        <v>40</v>
      </c>
      <c r="D3387" s="8">
        <v>10</v>
      </c>
      <c r="E3387" s="8">
        <v>15</v>
      </c>
      <c r="F3387" s="7" t="s">
        <v>65</v>
      </c>
      <c r="G3387" s="7" t="s">
        <v>8</v>
      </c>
      <c r="H3387" s="7" t="s">
        <v>5604</v>
      </c>
      <c r="I3387" s="7" t="s">
        <v>5604</v>
      </c>
      <c r="J3387" s="7" t="s">
        <v>6660</v>
      </c>
      <c r="K3387" s="7" t="s">
        <v>42</v>
      </c>
      <c r="L3387" s="7" t="s">
        <v>50</v>
      </c>
    </row>
    <row r="3388" spans="1:12" ht="28.5" x14ac:dyDescent="0.2">
      <c r="A3388" s="7" t="s">
        <v>1657</v>
      </c>
      <c r="B3388" s="7" t="s">
        <v>2155</v>
      </c>
      <c r="C3388" s="7" t="s">
        <v>40</v>
      </c>
      <c r="D3388" s="8">
        <v>10</v>
      </c>
      <c r="E3388" s="8">
        <v>15</v>
      </c>
      <c r="F3388" s="7" t="s">
        <v>65</v>
      </c>
      <c r="G3388" s="7" t="s">
        <v>16</v>
      </c>
      <c r="H3388" s="7" t="s">
        <v>6263</v>
      </c>
      <c r="I3388" s="7" t="s">
        <v>5989</v>
      </c>
      <c r="J3388" s="7" t="s">
        <v>8482</v>
      </c>
      <c r="K3388" s="7" t="s">
        <v>26</v>
      </c>
      <c r="L3388" s="7" t="s">
        <v>12</v>
      </c>
    </row>
    <row r="3389" spans="1:12" ht="28.5" x14ac:dyDescent="0.2">
      <c r="A3389" s="7" t="s">
        <v>1360</v>
      </c>
      <c r="B3389" s="7" t="s">
        <v>1430</v>
      </c>
      <c r="C3389" s="7" t="s">
        <v>40</v>
      </c>
      <c r="D3389" s="8">
        <v>10</v>
      </c>
      <c r="E3389" s="8">
        <v>15</v>
      </c>
      <c r="F3389" s="7" t="s">
        <v>15</v>
      </c>
      <c r="G3389" s="7" t="s">
        <v>8</v>
      </c>
      <c r="H3389" s="7" t="s">
        <v>1809</v>
      </c>
      <c r="I3389" s="7" t="s">
        <v>5989</v>
      </c>
      <c r="J3389" s="7" t="s">
        <v>2640</v>
      </c>
      <c r="K3389" s="7" t="s">
        <v>42</v>
      </c>
      <c r="L3389" s="7" t="s">
        <v>12</v>
      </c>
    </row>
    <row r="3390" spans="1:12" ht="28.5" x14ac:dyDescent="0.2">
      <c r="A3390" s="7" t="s">
        <v>8898</v>
      </c>
      <c r="B3390" s="7" t="s">
        <v>630</v>
      </c>
      <c r="C3390" s="7" t="s">
        <v>40</v>
      </c>
      <c r="D3390" s="8">
        <v>10</v>
      </c>
      <c r="E3390" s="8">
        <v>15</v>
      </c>
      <c r="F3390" s="7" t="s">
        <v>35</v>
      </c>
      <c r="G3390" s="7" t="s">
        <v>16</v>
      </c>
      <c r="H3390" s="7" t="s">
        <v>1809</v>
      </c>
      <c r="I3390" s="7" t="s">
        <v>5989</v>
      </c>
      <c r="J3390" s="7" t="s">
        <v>25</v>
      </c>
      <c r="K3390" s="7" t="s">
        <v>26</v>
      </c>
      <c r="L3390" s="7" t="s">
        <v>12</v>
      </c>
    </row>
    <row r="3391" spans="1:12" ht="28.5" x14ac:dyDescent="0.2">
      <c r="A3391" s="7" t="s">
        <v>9943</v>
      </c>
      <c r="B3391" s="7" t="s">
        <v>1430</v>
      </c>
      <c r="C3391" s="7" t="s">
        <v>40</v>
      </c>
      <c r="D3391" s="8">
        <v>10</v>
      </c>
      <c r="E3391" s="8">
        <v>15</v>
      </c>
      <c r="F3391" s="7" t="s">
        <v>7</v>
      </c>
      <c r="G3391" s="7" t="s">
        <v>127</v>
      </c>
      <c r="H3391" s="7" t="s">
        <v>2558</v>
      </c>
      <c r="I3391" s="7" t="s">
        <v>1139</v>
      </c>
      <c r="J3391" s="7" t="s">
        <v>9944</v>
      </c>
      <c r="K3391" s="7" t="s">
        <v>93</v>
      </c>
      <c r="L3391" s="7" t="s">
        <v>12</v>
      </c>
    </row>
    <row r="3392" spans="1:12" ht="28.5" x14ac:dyDescent="0.2">
      <c r="A3392" s="7" t="s">
        <v>10023</v>
      </c>
      <c r="B3392" s="7" t="s">
        <v>1430</v>
      </c>
      <c r="C3392" s="7" t="s">
        <v>40</v>
      </c>
      <c r="D3392" s="8">
        <v>10</v>
      </c>
      <c r="E3392" s="8">
        <v>15</v>
      </c>
      <c r="F3392" s="7" t="s">
        <v>7</v>
      </c>
      <c r="G3392" s="7" t="s">
        <v>16</v>
      </c>
      <c r="H3392" s="7" t="s">
        <v>1139</v>
      </c>
      <c r="I3392" s="7" t="s">
        <v>1139</v>
      </c>
      <c r="J3392" s="7" t="s">
        <v>254</v>
      </c>
      <c r="K3392" s="7" t="s">
        <v>26</v>
      </c>
      <c r="L3392" s="7" t="s">
        <v>50</v>
      </c>
    </row>
    <row r="3393" spans="1:12" ht="28.5" x14ac:dyDescent="0.2">
      <c r="A3393" s="7" t="s">
        <v>10633</v>
      </c>
      <c r="B3393" s="7" t="s">
        <v>1430</v>
      </c>
      <c r="C3393" s="7" t="s">
        <v>40</v>
      </c>
      <c r="D3393" s="8">
        <v>10</v>
      </c>
      <c r="E3393" s="8">
        <v>15</v>
      </c>
      <c r="F3393" s="7" t="s">
        <v>23</v>
      </c>
      <c r="G3393" s="7" t="s">
        <v>16</v>
      </c>
      <c r="H3393" s="7" t="s">
        <v>1139</v>
      </c>
      <c r="I3393" s="7" t="s">
        <v>1139</v>
      </c>
      <c r="J3393" s="7" t="s">
        <v>10634</v>
      </c>
      <c r="K3393" s="7" t="s">
        <v>11</v>
      </c>
      <c r="L3393" s="7" t="s">
        <v>12</v>
      </c>
    </row>
    <row r="3394" spans="1:12" x14ac:dyDescent="0.2">
      <c r="A3394" s="7" t="s">
        <v>1360</v>
      </c>
      <c r="B3394" s="7" t="s">
        <v>1430</v>
      </c>
      <c r="C3394" s="7" t="s">
        <v>40</v>
      </c>
      <c r="D3394" s="8">
        <v>10</v>
      </c>
      <c r="E3394" s="8">
        <v>15</v>
      </c>
      <c r="F3394" s="7" t="s">
        <v>65</v>
      </c>
      <c r="G3394" s="7" t="s">
        <v>16</v>
      </c>
      <c r="H3394" s="7" t="s">
        <v>1139</v>
      </c>
      <c r="I3394" s="7" t="s">
        <v>1139</v>
      </c>
      <c r="J3394" s="7" t="s">
        <v>10635</v>
      </c>
      <c r="K3394" s="7" t="s">
        <v>11</v>
      </c>
      <c r="L3394" s="7" t="s">
        <v>12</v>
      </c>
    </row>
    <row r="3395" spans="1:12" x14ac:dyDescent="0.2">
      <c r="A3395" s="7" t="s">
        <v>10641</v>
      </c>
      <c r="B3395" s="7" t="s">
        <v>1430</v>
      </c>
      <c r="C3395" s="7" t="s">
        <v>40</v>
      </c>
      <c r="D3395" s="8">
        <v>10</v>
      </c>
      <c r="E3395" s="8">
        <v>15</v>
      </c>
      <c r="F3395" s="7" t="s">
        <v>7</v>
      </c>
      <c r="G3395" s="7" t="s">
        <v>143</v>
      </c>
      <c r="H3395" s="7" t="s">
        <v>1139</v>
      </c>
      <c r="I3395" s="7" t="s">
        <v>1139</v>
      </c>
      <c r="J3395" s="7" t="s">
        <v>10642</v>
      </c>
      <c r="K3395" s="7" t="s">
        <v>38</v>
      </c>
      <c r="L3395" s="7" t="s">
        <v>12</v>
      </c>
    </row>
    <row r="3396" spans="1:12" ht="28.5" x14ac:dyDescent="0.2">
      <c r="A3396" s="7" t="s">
        <v>1784</v>
      </c>
      <c r="B3396" s="7" t="s">
        <v>1430</v>
      </c>
      <c r="C3396" s="7" t="s">
        <v>40</v>
      </c>
      <c r="D3396" s="8">
        <v>10</v>
      </c>
      <c r="E3396" s="8">
        <v>15</v>
      </c>
      <c r="F3396" s="7" t="s">
        <v>15</v>
      </c>
      <c r="G3396" s="7" t="s">
        <v>16</v>
      </c>
      <c r="H3396" s="7" t="s">
        <v>1139</v>
      </c>
      <c r="I3396" s="7" t="s">
        <v>1139</v>
      </c>
      <c r="J3396" s="7" t="s">
        <v>10060</v>
      </c>
      <c r="K3396" s="7" t="s">
        <v>26</v>
      </c>
      <c r="L3396" s="7" t="s">
        <v>12</v>
      </c>
    </row>
    <row r="3397" spans="1:12" ht="28.5" x14ac:dyDescent="0.2">
      <c r="A3397" s="7" t="s">
        <v>1655</v>
      </c>
      <c r="B3397" s="7" t="s">
        <v>630</v>
      </c>
      <c r="C3397" s="7" t="s">
        <v>40</v>
      </c>
      <c r="D3397" s="8">
        <v>10</v>
      </c>
      <c r="E3397" s="8">
        <v>15</v>
      </c>
      <c r="F3397" s="7" t="s">
        <v>35</v>
      </c>
      <c r="G3397" s="7" t="s">
        <v>16</v>
      </c>
      <c r="H3397" s="7" t="s">
        <v>2558</v>
      </c>
      <c r="I3397" s="7" t="s">
        <v>1139</v>
      </c>
      <c r="J3397" s="7" t="s">
        <v>9708</v>
      </c>
      <c r="K3397" s="7" t="s">
        <v>11</v>
      </c>
      <c r="L3397" s="7" t="s">
        <v>12</v>
      </c>
    </row>
    <row r="3398" spans="1:12" ht="28.5" x14ac:dyDescent="0.2">
      <c r="A3398" s="7" t="s">
        <v>1177</v>
      </c>
      <c r="B3398" s="7" t="s">
        <v>11093</v>
      </c>
      <c r="C3398" s="7" t="s">
        <v>40</v>
      </c>
      <c r="D3398" s="8">
        <v>10</v>
      </c>
      <c r="E3398" s="8">
        <v>15</v>
      </c>
      <c r="F3398" s="7" t="s">
        <v>7</v>
      </c>
      <c r="G3398" s="7" t="s">
        <v>139</v>
      </c>
      <c r="H3398" s="7" t="s">
        <v>36</v>
      </c>
      <c r="I3398" s="7" t="s">
        <v>30</v>
      </c>
      <c r="J3398" s="7" t="s">
        <v>1178</v>
      </c>
      <c r="K3398" s="7" t="s">
        <v>26</v>
      </c>
      <c r="L3398" s="7" t="s">
        <v>50</v>
      </c>
    </row>
    <row r="3399" spans="1:12" ht="28.5" x14ac:dyDescent="0.2">
      <c r="A3399" s="7" t="s">
        <v>1507</v>
      </c>
      <c r="B3399" s="7" t="s">
        <v>11093</v>
      </c>
      <c r="C3399" s="7" t="s">
        <v>40</v>
      </c>
      <c r="D3399" s="8">
        <v>10</v>
      </c>
      <c r="E3399" s="8">
        <v>15</v>
      </c>
      <c r="F3399" s="7" t="s">
        <v>65</v>
      </c>
      <c r="G3399" s="7" t="s">
        <v>8</v>
      </c>
      <c r="H3399" s="7" t="s">
        <v>36</v>
      </c>
      <c r="I3399" s="7" t="s">
        <v>30</v>
      </c>
      <c r="J3399" s="7" t="s">
        <v>1508</v>
      </c>
      <c r="K3399" s="7" t="s">
        <v>26</v>
      </c>
      <c r="L3399" s="7" t="s">
        <v>12</v>
      </c>
    </row>
    <row r="3400" spans="1:12" ht="28.5" x14ac:dyDescent="0.2">
      <c r="A3400" s="7" t="s">
        <v>4072</v>
      </c>
      <c r="B3400" s="7" t="s">
        <v>11093</v>
      </c>
      <c r="C3400" s="7" t="s">
        <v>40</v>
      </c>
      <c r="D3400" s="8">
        <v>10</v>
      </c>
      <c r="E3400" s="8">
        <v>15</v>
      </c>
      <c r="F3400" s="7" t="s">
        <v>35</v>
      </c>
      <c r="G3400" s="7" t="s">
        <v>8</v>
      </c>
      <c r="H3400" s="7" t="s">
        <v>839</v>
      </c>
      <c r="I3400" s="7" t="s">
        <v>839</v>
      </c>
      <c r="J3400" s="7" t="s">
        <v>2665</v>
      </c>
      <c r="K3400" s="7" t="s">
        <v>26</v>
      </c>
      <c r="L3400" s="7" t="s">
        <v>12</v>
      </c>
    </row>
    <row r="3401" spans="1:12" ht="28.5" x14ac:dyDescent="0.2">
      <c r="A3401" s="7" t="s">
        <v>2161</v>
      </c>
      <c r="B3401" s="7" t="s">
        <v>11093</v>
      </c>
      <c r="C3401" s="7" t="s">
        <v>40</v>
      </c>
      <c r="D3401" s="8">
        <v>10</v>
      </c>
      <c r="E3401" s="8">
        <v>15</v>
      </c>
      <c r="F3401" s="7" t="s">
        <v>23</v>
      </c>
      <c r="G3401" s="7" t="s">
        <v>16</v>
      </c>
      <c r="H3401" s="7" t="s">
        <v>743</v>
      </c>
      <c r="I3401" s="7" t="s">
        <v>2595</v>
      </c>
      <c r="J3401" s="7" t="s">
        <v>6444</v>
      </c>
      <c r="K3401" s="7" t="s">
        <v>93</v>
      </c>
      <c r="L3401" s="7" t="s">
        <v>12</v>
      </c>
    </row>
    <row r="3402" spans="1:12" ht="28.5" x14ac:dyDescent="0.2">
      <c r="A3402" s="7" t="s">
        <v>4610</v>
      </c>
      <c r="B3402" s="7" t="s">
        <v>11093</v>
      </c>
      <c r="C3402" s="7" t="s">
        <v>40</v>
      </c>
      <c r="D3402" s="8">
        <v>10</v>
      </c>
      <c r="E3402" s="8">
        <v>15</v>
      </c>
      <c r="F3402" s="7" t="s">
        <v>35</v>
      </c>
      <c r="G3402" s="7" t="s">
        <v>8</v>
      </c>
      <c r="H3402" s="7" t="s">
        <v>1961</v>
      </c>
      <c r="I3402" s="7" t="s">
        <v>2595</v>
      </c>
      <c r="J3402" s="7" t="s">
        <v>6789</v>
      </c>
      <c r="K3402" s="7" t="s">
        <v>11</v>
      </c>
      <c r="L3402" s="7" t="s">
        <v>50</v>
      </c>
    </row>
    <row r="3403" spans="1:12" ht="28.5" x14ac:dyDescent="0.2">
      <c r="A3403" s="7" t="s">
        <v>657</v>
      </c>
      <c r="B3403" s="7" t="s">
        <v>11093</v>
      </c>
      <c r="C3403" s="7" t="s">
        <v>40</v>
      </c>
      <c r="D3403" s="8">
        <v>10</v>
      </c>
      <c r="E3403" s="8">
        <v>15</v>
      </c>
      <c r="F3403" s="7" t="s">
        <v>23</v>
      </c>
      <c r="G3403" s="7" t="s">
        <v>29</v>
      </c>
      <c r="H3403" s="7" t="s">
        <v>673</v>
      </c>
      <c r="I3403" s="7" t="s">
        <v>1139</v>
      </c>
      <c r="J3403" s="7" t="s">
        <v>4262</v>
      </c>
      <c r="K3403" s="7" t="s">
        <v>26</v>
      </c>
      <c r="L3403" s="7" t="s">
        <v>12</v>
      </c>
    </row>
    <row r="3404" spans="1:12" ht="28.5" x14ac:dyDescent="0.2">
      <c r="A3404" s="7" t="s">
        <v>10809</v>
      </c>
      <c r="B3404" s="7" t="s">
        <v>11093</v>
      </c>
      <c r="C3404" s="7" t="s">
        <v>40</v>
      </c>
      <c r="D3404" s="8">
        <v>10</v>
      </c>
      <c r="E3404" s="8">
        <v>15</v>
      </c>
      <c r="F3404" s="7" t="s">
        <v>7</v>
      </c>
      <c r="G3404" s="7" t="s">
        <v>16</v>
      </c>
      <c r="H3404" s="7" t="s">
        <v>1139</v>
      </c>
      <c r="I3404" s="7" t="s">
        <v>1139</v>
      </c>
      <c r="J3404" s="7" t="s">
        <v>9814</v>
      </c>
      <c r="K3404" s="7" t="s">
        <v>112</v>
      </c>
      <c r="L3404" s="7" t="s">
        <v>12</v>
      </c>
    </row>
    <row r="3405" spans="1:12" ht="28.5" x14ac:dyDescent="0.2">
      <c r="A3405" s="7" t="s">
        <v>1623</v>
      </c>
      <c r="B3405" s="7" t="s">
        <v>6360</v>
      </c>
      <c r="C3405" s="7" t="s">
        <v>40</v>
      </c>
      <c r="D3405" s="8">
        <v>10</v>
      </c>
      <c r="E3405" s="8">
        <v>15</v>
      </c>
      <c r="F3405" s="7" t="s">
        <v>7</v>
      </c>
      <c r="G3405" s="7" t="s">
        <v>59</v>
      </c>
      <c r="H3405" s="7" t="s">
        <v>30</v>
      </c>
      <c r="I3405" s="7" t="s">
        <v>30</v>
      </c>
      <c r="J3405" s="7" t="s">
        <v>1624</v>
      </c>
      <c r="K3405" s="7" t="s">
        <v>38</v>
      </c>
      <c r="L3405" s="7" t="s">
        <v>12</v>
      </c>
    </row>
    <row r="3406" spans="1:12" ht="28.5" x14ac:dyDescent="0.2">
      <c r="A3406" s="7" t="s">
        <v>4127</v>
      </c>
      <c r="B3406" s="7" t="s">
        <v>6360</v>
      </c>
      <c r="C3406" s="7" t="s">
        <v>40</v>
      </c>
      <c r="D3406" s="8">
        <v>10</v>
      </c>
      <c r="E3406" s="8">
        <v>15</v>
      </c>
      <c r="F3406" s="7" t="s">
        <v>65</v>
      </c>
      <c r="G3406" s="7" t="s">
        <v>8</v>
      </c>
      <c r="H3406" s="7" t="s">
        <v>585</v>
      </c>
      <c r="I3406" s="7" t="s">
        <v>839</v>
      </c>
      <c r="J3406" s="7" t="s">
        <v>4128</v>
      </c>
      <c r="K3406" s="7" t="s">
        <v>38</v>
      </c>
      <c r="L3406" s="7" t="s">
        <v>12</v>
      </c>
    </row>
    <row r="3407" spans="1:12" ht="28.5" x14ac:dyDescent="0.2">
      <c r="A3407" s="7" t="s">
        <v>4479</v>
      </c>
      <c r="B3407" s="7" t="s">
        <v>6360</v>
      </c>
      <c r="C3407" s="7" t="s">
        <v>40</v>
      </c>
      <c r="D3407" s="8">
        <v>10</v>
      </c>
      <c r="E3407" s="8">
        <v>15</v>
      </c>
      <c r="F3407" s="7" t="s">
        <v>35</v>
      </c>
      <c r="G3407" s="7" t="s">
        <v>143</v>
      </c>
      <c r="H3407" s="7" t="s">
        <v>2674</v>
      </c>
      <c r="I3407" s="7" t="s">
        <v>839</v>
      </c>
      <c r="J3407" s="7" t="s">
        <v>4480</v>
      </c>
      <c r="K3407" s="7" t="s">
        <v>93</v>
      </c>
      <c r="L3407" s="7" t="s">
        <v>81</v>
      </c>
    </row>
    <row r="3408" spans="1:12" ht="28.5" x14ac:dyDescent="0.2">
      <c r="A3408" s="7" t="s">
        <v>6360</v>
      </c>
      <c r="B3408" s="7" t="s">
        <v>6360</v>
      </c>
      <c r="C3408" s="7" t="s">
        <v>40</v>
      </c>
      <c r="D3408" s="8">
        <v>10</v>
      </c>
      <c r="E3408" s="8">
        <v>15</v>
      </c>
      <c r="F3408" s="7" t="s">
        <v>65</v>
      </c>
      <c r="G3408" s="7" t="s">
        <v>16</v>
      </c>
      <c r="H3408" s="7" t="s">
        <v>4277</v>
      </c>
      <c r="I3408" s="7" t="s">
        <v>1139</v>
      </c>
      <c r="J3408" s="7" t="s">
        <v>10782</v>
      </c>
      <c r="K3408" s="7" t="s">
        <v>11</v>
      </c>
      <c r="L3408" s="7" t="s">
        <v>12</v>
      </c>
    </row>
    <row r="3409" spans="1:12" ht="28.5" x14ac:dyDescent="0.2">
      <c r="A3409" s="7" t="s">
        <v>469</v>
      </c>
      <c r="B3409" s="7" t="s">
        <v>469</v>
      </c>
      <c r="C3409" s="7" t="s">
        <v>40</v>
      </c>
      <c r="D3409" s="8">
        <v>10</v>
      </c>
      <c r="E3409" s="8">
        <v>15</v>
      </c>
      <c r="F3409" s="7" t="s">
        <v>35</v>
      </c>
      <c r="G3409" s="7" t="s">
        <v>16</v>
      </c>
      <c r="H3409" s="7" t="s">
        <v>24</v>
      </c>
      <c r="I3409" s="7" t="s">
        <v>30</v>
      </c>
      <c r="J3409" s="7" t="s">
        <v>1279</v>
      </c>
      <c r="K3409" s="7" t="s">
        <v>93</v>
      </c>
      <c r="L3409" s="7" t="s">
        <v>12</v>
      </c>
    </row>
    <row r="3410" spans="1:12" ht="28.5" x14ac:dyDescent="0.2">
      <c r="A3410" s="7" t="s">
        <v>1930</v>
      </c>
      <c r="B3410" s="7" t="s">
        <v>469</v>
      </c>
      <c r="C3410" s="7" t="s">
        <v>40</v>
      </c>
      <c r="D3410" s="8">
        <v>10</v>
      </c>
      <c r="E3410" s="8">
        <v>15</v>
      </c>
      <c r="F3410" s="7" t="s">
        <v>7</v>
      </c>
      <c r="G3410" s="7" t="s">
        <v>16</v>
      </c>
      <c r="H3410" s="7" t="s">
        <v>24</v>
      </c>
      <c r="I3410" s="7" t="s">
        <v>30</v>
      </c>
      <c r="J3410" s="7" t="s">
        <v>1931</v>
      </c>
      <c r="K3410" s="7" t="s">
        <v>38</v>
      </c>
      <c r="L3410" s="7" t="s">
        <v>50</v>
      </c>
    </row>
    <row r="3411" spans="1:12" ht="28.5" x14ac:dyDescent="0.2">
      <c r="A3411" s="7" t="s">
        <v>2592</v>
      </c>
      <c r="B3411" s="7" t="s">
        <v>469</v>
      </c>
      <c r="C3411" s="7" t="s">
        <v>40</v>
      </c>
      <c r="D3411" s="8">
        <v>10</v>
      </c>
      <c r="E3411" s="8">
        <v>15</v>
      </c>
      <c r="F3411" s="7" t="s">
        <v>35</v>
      </c>
      <c r="G3411" s="7" t="s">
        <v>16</v>
      </c>
      <c r="H3411" s="7" t="s">
        <v>17</v>
      </c>
      <c r="I3411" s="7" t="s">
        <v>30</v>
      </c>
      <c r="J3411" s="7" t="s">
        <v>2593</v>
      </c>
      <c r="K3411" s="7" t="s">
        <v>11</v>
      </c>
      <c r="L3411" s="7" t="s">
        <v>12</v>
      </c>
    </row>
    <row r="3412" spans="1:12" ht="28.5" x14ac:dyDescent="0.2">
      <c r="A3412" s="7" t="s">
        <v>469</v>
      </c>
      <c r="B3412" s="7" t="s">
        <v>469</v>
      </c>
      <c r="C3412" s="7" t="s">
        <v>40</v>
      </c>
      <c r="D3412" s="8">
        <v>10</v>
      </c>
      <c r="E3412" s="8">
        <v>15</v>
      </c>
      <c r="F3412" s="7" t="s">
        <v>65</v>
      </c>
      <c r="G3412" s="7" t="s">
        <v>16</v>
      </c>
      <c r="H3412" s="7" t="s">
        <v>24</v>
      </c>
      <c r="I3412" s="7" t="s">
        <v>30</v>
      </c>
      <c r="J3412" s="7" t="s">
        <v>2597</v>
      </c>
      <c r="K3412" s="7" t="s">
        <v>42</v>
      </c>
      <c r="L3412" s="7" t="s">
        <v>12</v>
      </c>
    </row>
    <row r="3413" spans="1:12" ht="28.5" x14ac:dyDescent="0.2">
      <c r="A3413" s="7" t="s">
        <v>469</v>
      </c>
      <c r="B3413" s="7" t="s">
        <v>469</v>
      </c>
      <c r="C3413" s="7" t="s">
        <v>40</v>
      </c>
      <c r="D3413" s="8">
        <v>10</v>
      </c>
      <c r="E3413" s="8">
        <v>15</v>
      </c>
      <c r="F3413" s="7" t="s">
        <v>35</v>
      </c>
      <c r="G3413" s="7" t="s">
        <v>16</v>
      </c>
      <c r="H3413" s="7" t="s">
        <v>120</v>
      </c>
      <c r="I3413" s="7" t="s">
        <v>30</v>
      </c>
      <c r="J3413" s="7" t="s">
        <v>2608</v>
      </c>
      <c r="K3413" s="7" t="s">
        <v>26</v>
      </c>
      <c r="L3413" s="7" t="s">
        <v>32</v>
      </c>
    </row>
    <row r="3414" spans="1:12" ht="28.5" x14ac:dyDescent="0.2">
      <c r="A3414" s="7" t="s">
        <v>10761</v>
      </c>
      <c r="B3414" s="7" t="s">
        <v>469</v>
      </c>
      <c r="C3414" s="7" t="s">
        <v>40</v>
      </c>
      <c r="D3414" s="8">
        <v>10</v>
      </c>
      <c r="E3414" s="8">
        <v>15</v>
      </c>
      <c r="F3414" s="7" t="s">
        <v>65</v>
      </c>
      <c r="G3414" s="7" t="s">
        <v>16</v>
      </c>
      <c r="H3414" s="7" t="s">
        <v>1139</v>
      </c>
      <c r="I3414" s="7" t="s">
        <v>1139</v>
      </c>
      <c r="J3414" s="7" t="s">
        <v>10762</v>
      </c>
      <c r="K3414" s="7" t="s">
        <v>26</v>
      </c>
      <c r="L3414" s="7" t="s">
        <v>12</v>
      </c>
    </row>
    <row r="3415" spans="1:12" ht="28.5" x14ac:dyDescent="0.2">
      <c r="A3415" s="7" t="s">
        <v>1998</v>
      </c>
      <c r="B3415" s="7" t="s">
        <v>630</v>
      </c>
      <c r="C3415" s="7" t="s">
        <v>40</v>
      </c>
      <c r="D3415" s="8">
        <v>10</v>
      </c>
      <c r="E3415" s="8">
        <v>15</v>
      </c>
      <c r="F3415" s="7" t="s">
        <v>65</v>
      </c>
      <c r="G3415" s="7" t="s">
        <v>16</v>
      </c>
      <c r="H3415" s="7" t="s">
        <v>24</v>
      </c>
      <c r="I3415" s="7" t="s">
        <v>30</v>
      </c>
      <c r="J3415" s="7" t="s">
        <v>1999</v>
      </c>
      <c r="K3415" s="7" t="s">
        <v>11</v>
      </c>
      <c r="L3415" s="7" t="s">
        <v>12</v>
      </c>
    </row>
    <row r="3416" spans="1:12" ht="28.5" x14ac:dyDescent="0.2">
      <c r="A3416" s="7" t="s">
        <v>2047</v>
      </c>
      <c r="B3416" s="7" t="s">
        <v>11077</v>
      </c>
      <c r="C3416" s="7" t="s">
        <v>40</v>
      </c>
      <c r="D3416" s="8">
        <v>10</v>
      </c>
      <c r="E3416" s="8">
        <v>15</v>
      </c>
      <c r="F3416" s="7" t="s">
        <v>35</v>
      </c>
      <c r="G3416" s="7" t="s">
        <v>16</v>
      </c>
      <c r="H3416" s="7" t="s">
        <v>30</v>
      </c>
      <c r="I3416" s="7" t="s">
        <v>30</v>
      </c>
      <c r="J3416" s="7" t="s">
        <v>2048</v>
      </c>
      <c r="K3416" s="7" t="s">
        <v>42</v>
      </c>
      <c r="L3416" s="7" t="s">
        <v>32</v>
      </c>
    </row>
    <row r="3417" spans="1:12" ht="28.5" x14ac:dyDescent="0.2">
      <c r="A3417" s="7" t="s">
        <v>9216</v>
      </c>
      <c r="B3417" s="7" t="s">
        <v>11077</v>
      </c>
      <c r="C3417" s="7" t="s">
        <v>40</v>
      </c>
      <c r="D3417" s="8">
        <v>10</v>
      </c>
      <c r="E3417" s="8">
        <v>15</v>
      </c>
      <c r="F3417" s="7" t="s">
        <v>35</v>
      </c>
      <c r="G3417" s="7" t="s">
        <v>16</v>
      </c>
      <c r="H3417" s="7" t="s">
        <v>1192</v>
      </c>
      <c r="I3417" s="7" t="s">
        <v>5989</v>
      </c>
      <c r="J3417" s="7" t="s">
        <v>9217</v>
      </c>
      <c r="K3417" s="7" t="s">
        <v>112</v>
      </c>
      <c r="L3417" s="7" t="s">
        <v>50</v>
      </c>
    </row>
    <row r="3418" spans="1:12" ht="28.5" x14ac:dyDescent="0.2">
      <c r="A3418" s="7" t="s">
        <v>685</v>
      </c>
      <c r="B3418" s="7" t="s">
        <v>630</v>
      </c>
      <c r="C3418" s="7" t="s">
        <v>40</v>
      </c>
      <c r="D3418" s="8">
        <v>10</v>
      </c>
      <c r="E3418" s="8">
        <v>15</v>
      </c>
      <c r="F3418" s="7" t="s">
        <v>65</v>
      </c>
      <c r="G3418" s="7" t="s">
        <v>16</v>
      </c>
      <c r="H3418" s="7" t="s">
        <v>24</v>
      </c>
      <c r="I3418" s="7" t="s">
        <v>30</v>
      </c>
      <c r="J3418" s="7" t="s">
        <v>686</v>
      </c>
      <c r="K3418" s="7" t="s">
        <v>42</v>
      </c>
      <c r="L3418" s="7" t="s">
        <v>12</v>
      </c>
    </row>
    <row r="3419" spans="1:12" ht="28.5" x14ac:dyDescent="0.2">
      <c r="A3419" s="7" t="s">
        <v>761</v>
      </c>
      <c r="B3419" s="7" t="s">
        <v>630</v>
      </c>
      <c r="C3419" s="7" t="s">
        <v>40</v>
      </c>
      <c r="D3419" s="8">
        <v>10</v>
      </c>
      <c r="E3419" s="8">
        <v>15</v>
      </c>
      <c r="F3419" s="7" t="s">
        <v>23</v>
      </c>
      <c r="G3419" s="7" t="s">
        <v>16</v>
      </c>
      <c r="H3419" s="7" t="s">
        <v>30</v>
      </c>
      <c r="I3419" s="7" t="s">
        <v>30</v>
      </c>
      <c r="J3419" s="7" t="s">
        <v>762</v>
      </c>
      <c r="K3419" s="7" t="s">
        <v>19</v>
      </c>
      <c r="L3419" s="7" t="s">
        <v>81</v>
      </c>
    </row>
    <row r="3420" spans="1:12" ht="28.5" x14ac:dyDescent="0.2">
      <c r="A3420" s="7" t="s">
        <v>780</v>
      </c>
      <c r="B3420" s="7" t="s">
        <v>630</v>
      </c>
      <c r="C3420" s="7" t="s">
        <v>40</v>
      </c>
      <c r="D3420" s="8">
        <v>10</v>
      </c>
      <c r="E3420" s="8">
        <v>15</v>
      </c>
      <c r="F3420" s="7" t="s">
        <v>65</v>
      </c>
      <c r="G3420" s="7" t="s">
        <v>8</v>
      </c>
      <c r="H3420" s="7" t="s">
        <v>24</v>
      </c>
      <c r="I3420" s="7" t="s">
        <v>30</v>
      </c>
      <c r="J3420" s="7" t="s">
        <v>781</v>
      </c>
      <c r="K3420" s="7" t="s">
        <v>38</v>
      </c>
      <c r="L3420" s="7" t="s">
        <v>12</v>
      </c>
    </row>
    <row r="3421" spans="1:12" ht="28.5" x14ac:dyDescent="0.2">
      <c r="A3421" s="7" t="s">
        <v>1915</v>
      </c>
      <c r="B3421" s="7" t="s">
        <v>630</v>
      </c>
      <c r="C3421" s="7" t="s">
        <v>40</v>
      </c>
      <c r="D3421" s="8">
        <v>10</v>
      </c>
      <c r="E3421" s="8">
        <v>15</v>
      </c>
      <c r="F3421" s="7" t="s">
        <v>7</v>
      </c>
      <c r="G3421" s="7" t="s">
        <v>59</v>
      </c>
      <c r="H3421" s="7" t="s">
        <v>70</v>
      </c>
      <c r="I3421" s="7" t="s">
        <v>30</v>
      </c>
      <c r="J3421" s="7" t="s">
        <v>1916</v>
      </c>
      <c r="K3421" s="7" t="s">
        <v>93</v>
      </c>
      <c r="L3421" s="7" t="s">
        <v>32</v>
      </c>
    </row>
    <row r="3422" spans="1:12" ht="28.5" x14ac:dyDescent="0.2">
      <c r="A3422" s="7" t="s">
        <v>1970</v>
      </c>
      <c r="B3422" s="7" t="s">
        <v>630</v>
      </c>
      <c r="C3422" s="7" t="s">
        <v>40</v>
      </c>
      <c r="D3422" s="8">
        <v>10</v>
      </c>
      <c r="E3422" s="8">
        <v>15</v>
      </c>
      <c r="F3422" s="7" t="s">
        <v>23</v>
      </c>
      <c r="G3422" s="7" t="s">
        <v>16</v>
      </c>
      <c r="H3422" s="7" t="s">
        <v>30</v>
      </c>
      <c r="I3422" s="7" t="s">
        <v>30</v>
      </c>
      <c r="J3422" s="7" t="s">
        <v>1971</v>
      </c>
      <c r="K3422" s="7" t="s">
        <v>42</v>
      </c>
      <c r="L3422" s="7" t="s">
        <v>20</v>
      </c>
    </row>
    <row r="3423" spans="1:12" ht="28.5" x14ac:dyDescent="0.2">
      <c r="A3423" s="7" t="s">
        <v>1994</v>
      </c>
      <c r="B3423" s="7" t="s">
        <v>630</v>
      </c>
      <c r="C3423" s="7" t="s">
        <v>40</v>
      </c>
      <c r="D3423" s="8">
        <v>10</v>
      </c>
      <c r="E3423" s="8">
        <v>15</v>
      </c>
      <c r="F3423" s="7" t="s">
        <v>35</v>
      </c>
      <c r="G3423" s="7" t="s">
        <v>16</v>
      </c>
      <c r="H3423" s="7" t="s">
        <v>36</v>
      </c>
      <c r="I3423" s="7" t="s">
        <v>30</v>
      </c>
      <c r="J3423" s="7" t="s">
        <v>1995</v>
      </c>
      <c r="K3423" s="7" t="s">
        <v>11</v>
      </c>
      <c r="L3423" s="7" t="s">
        <v>12</v>
      </c>
    </row>
    <row r="3424" spans="1:12" x14ac:dyDescent="0.2">
      <c r="A3424" s="7" t="s">
        <v>2006</v>
      </c>
      <c r="B3424" s="7" t="s">
        <v>630</v>
      </c>
      <c r="C3424" s="7" t="s">
        <v>40</v>
      </c>
      <c r="D3424" s="8">
        <v>10</v>
      </c>
      <c r="E3424" s="8">
        <v>15</v>
      </c>
      <c r="F3424" s="7" t="s">
        <v>35</v>
      </c>
      <c r="G3424" s="7" t="s">
        <v>8</v>
      </c>
      <c r="H3424" s="7" t="s">
        <v>30</v>
      </c>
      <c r="I3424" s="7" t="s">
        <v>30</v>
      </c>
      <c r="J3424" s="7" t="s">
        <v>2007</v>
      </c>
      <c r="K3424" s="7" t="s">
        <v>11</v>
      </c>
      <c r="L3424" s="7" t="s">
        <v>12</v>
      </c>
    </row>
    <row r="3425" spans="1:12" ht="28.5" x14ac:dyDescent="0.2">
      <c r="A3425" s="7" t="s">
        <v>2085</v>
      </c>
      <c r="B3425" s="7" t="s">
        <v>630</v>
      </c>
      <c r="C3425" s="7" t="s">
        <v>40</v>
      </c>
      <c r="D3425" s="8">
        <v>10</v>
      </c>
      <c r="E3425" s="8">
        <v>15</v>
      </c>
      <c r="F3425" s="7" t="s">
        <v>7</v>
      </c>
      <c r="G3425" s="7" t="s">
        <v>59</v>
      </c>
      <c r="H3425" s="7" t="s">
        <v>24</v>
      </c>
      <c r="I3425" s="7" t="s">
        <v>30</v>
      </c>
      <c r="J3425" s="7" t="s">
        <v>2086</v>
      </c>
      <c r="K3425" s="7" t="s">
        <v>11</v>
      </c>
      <c r="L3425" s="7" t="s">
        <v>32</v>
      </c>
    </row>
    <row r="3426" spans="1:12" ht="28.5" x14ac:dyDescent="0.2">
      <c r="A3426" s="7" t="s">
        <v>2124</v>
      </c>
      <c r="B3426" s="7" t="s">
        <v>630</v>
      </c>
      <c r="C3426" s="7" t="s">
        <v>40</v>
      </c>
      <c r="D3426" s="8">
        <v>10</v>
      </c>
      <c r="E3426" s="8">
        <v>15</v>
      </c>
      <c r="F3426" s="7" t="s">
        <v>7</v>
      </c>
      <c r="G3426" s="7" t="s">
        <v>139</v>
      </c>
      <c r="H3426" s="7" t="s">
        <v>36</v>
      </c>
      <c r="I3426" s="7" t="s">
        <v>30</v>
      </c>
      <c r="J3426" s="7" t="s">
        <v>2125</v>
      </c>
      <c r="K3426" s="7" t="s">
        <v>11</v>
      </c>
      <c r="L3426" s="7" t="s">
        <v>12</v>
      </c>
    </row>
    <row r="3427" spans="1:12" ht="28.5" x14ac:dyDescent="0.2">
      <c r="A3427" s="7" t="s">
        <v>2218</v>
      </c>
      <c r="B3427" s="7" t="s">
        <v>630</v>
      </c>
      <c r="C3427" s="7" t="s">
        <v>40</v>
      </c>
      <c r="D3427" s="8">
        <v>10</v>
      </c>
      <c r="E3427" s="8">
        <v>15</v>
      </c>
      <c r="F3427" s="7" t="s">
        <v>35</v>
      </c>
      <c r="G3427" s="7" t="s">
        <v>8</v>
      </c>
      <c r="H3427" s="7" t="s">
        <v>36</v>
      </c>
      <c r="I3427" s="7" t="s">
        <v>30</v>
      </c>
      <c r="J3427" s="7" t="s">
        <v>2219</v>
      </c>
      <c r="K3427" s="7" t="s">
        <v>112</v>
      </c>
      <c r="L3427" s="7" t="s">
        <v>12</v>
      </c>
    </row>
    <row r="3428" spans="1:12" ht="28.5" x14ac:dyDescent="0.2">
      <c r="A3428" s="7" t="s">
        <v>630</v>
      </c>
      <c r="B3428" s="7" t="s">
        <v>630</v>
      </c>
      <c r="C3428" s="7" t="s">
        <v>40</v>
      </c>
      <c r="D3428" s="8">
        <v>10</v>
      </c>
      <c r="E3428" s="8">
        <v>15</v>
      </c>
      <c r="F3428" s="7" t="s">
        <v>7</v>
      </c>
      <c r="G3428" s="7" t="s">
        <v>8</v>
      </c>
      <c r="H3428" s="7" t="s">
        <v>70</v>
      </c>
      <c r="I3428" s="7" t="s">
        <v>30</v>
      </c>
      <c r="J3428" s="7" t="s">
        <v>1916</v>
      </c>
      <c r="K3428" s="7" t="s">
        <v>93</v>
      </c>
      <c r="L3428" s="7" t="s">
        <v>32</v>
      </c>
    </row>
    <row r="3429" spans="1:12" ht="28.5" x14ac:dyDescent="0.2">
      <c r="A3429" s="7" t="s">
        <v>2464</v>
      </c>
      <c r="B3429" s="7" t="s">
        <v>630</v>
      </c>
      <c r="C3429" s="7" t="s">
        <v>40</v>
      </c>
      <c r="D3429" s="8">
        <v>10</v>
      </c>
      <c r="E3429" s="8">
        <v>15</v>
      </c>
      <c r="F3429" s="7" t="s">
        <v>35</v>
      </c>
      <c r="G3429" s="7" t="s">
        <v>8</v>
      </c>
      <c r="H3429" s="7" t="s">
        <v>24</v>
      </c>
      <c r="I3429" s="7" t="s">
        <v>30</v>
      </c>
      <c r="J3429" s="7" t="s">
        <v>2465</v>
      </c>
      <c r="K3429" s="7" t="s">
        <v>11</v>
      </c>
      <c r="L3429" s="7" t="s">
        <v>12</v>
      </c>
    </row>
    <row r="3430" spans="1:12" ht="28.5" x14ac:dyDescent="0.2">
      <c r="A3430" s="7" t="s">
        <v>3221</v>
      </c>
      <c r="B3430" s="7" t="s">
        <v>630</v>
      </c>
      <c r="C3430" s="7" t="s">
        <v>40</v>
      </c>
      <c r="D3430" s="8">
        <v>10</v>
      </c>
      <c r="E3430" s="8">
        <v>15</v>
      </c>
      <c r="F3430" s="7" t="s">
        <v>65</v>
      </c>
      <c r="G3430" s="7" t="s">
        <v>8</v>
      </c>
      <c r="H3430" s="7" t="s">
        <v>1636</v>
      </c>
      <c r="I3430" s="7" t="s">
        <v>839</v>
      </c>
      <c r="J3430" s="7" t="s">
        <v>2899</v>
      </c>
      <c r="K3430" s="7" t="s">
        <v>26</v>
      </c>
      <c r="L3430" s="7" t="s">
        <v>12</v>
      </c>
    </row>
    <row r="3431" spans="1:12" ht="28.5" x14ac:dyDescent="0.2">
      <c r="A3431" s="7" t="s">
        <v>630</v>
      </c>
      <c r="B3431" s="7" t="s">
        <v>630</v>
      </c>
      <c r="C3431" s="7" t="s">
        <v>40</v>
      </c>
      <c r="D3431" s="8">
        <v>10</v>
      </c>
      <c r="E3431" s="8">
        <v>15</v>
      </c>
      <c r="F3431" s="7" t="s">
        <v>35</v>
      </c>
      <c r="G3431" s="7" t="s">
        <v>16</v>
      </c>
      <c r="H3431" s="7" t="s">
        <v>1636</v>
      </c>
      <c r="I3431" s="7" t="s">
        <v>839</v>
      </c>
      <c r="J3431" s="7" t="s">
        <v>3269</v>
      </c>
      <c r="K3431" s="7" t="s">
        <v>11</v>
      </c>
      <c r="L3431" s="7" t="s">
        <v>12</v>
      </c>
    </row>
    <row r="3432" spans="1:12" ht="28.5" x14ac:dyDescent="0.2">
      <c r="A3432" s="7" t="s">
        <v>2122</v>
      </c>
      <c r="B3432" s="7" t="s">
        <v>630</v>
      </c>
      <c r="C3432" s="7" t="s">
        <v>40</v>
      </c>
      <c r="D3432" s="8">
        <v>10</v>
      </c>
      <c r="E3432" s="8">
        <v>15</v>
      </c>
      <c r="F3432" s="7" t="s">
        <v>7</v>
      </c>
      <c r="G3432" s="7" t="s">
        <v>59</v>
      </c>
      <c r="H3432" s="7" t="s">
        <v>888</v>
      </c>
      <c r="I3432" s="7" t="s">
        <v>839</v>
      </c>
      <c r="J3432" s="7" t="s">
        <v>3287</v>
      </c>
      <c r="K3432" s="7" t="s">
        <v>93</v>
      </c>
      <c r="L3432" s="7" t="s">
        <v>12</v>
      </c>
    </row>
    <row r="3433" spans="1:12" x14ac:dyDescent="0.2">
      <c r="A3433" s="7" t="s">
        <v>3940</v>
      </c>
      <c r="B3433" s="7" t="s">
        <v>630</v>
      </c>
      <c r="C3433" s="7" t="s">
        <v>40</v>
      </c>
      <c r="D3433" s="8">
        <v>10</v>
      </c>
      <c r="E3433" s="8">
        <v>15</v>
      </c>
      <c r="F3433" s="7" t="s">
        <v>65</v>
      </c>
      <c r="G3433" s="7" t="s">
        <v>8</v>
      </c>
      <c r="H3433" s="7" t="s">
        <v>839</v>
      </c>
      <c r="I3433" s="7" t="s">
        <v>839</v>
      </c>
      <c r="J3433" s="7" t="s">
        <v>3941</v>
      </c>
      <c r="K3433" s="7" t="s">
        <v>38</v>
      </c>
      <c r="L3433" s="7" t="s">
        <v>12</v>
      </c>
    </row>
    <row r="3434" spans="1:12" ht="28.5" x14ac:dyDescent="0.2">
      <c r="A3434" s="7" t="s">
        <v>630</v>
      </c>
      <c r="B3434" s="7" t="s">
        <v>630</v>
      </c>
      <c r="C3434" s="7" t="s">
        <v>40</v>
      </c>
      <c r="D3434" s="8">
        <v>10</v>
      </c>
      <c r="E3434" s="8">
        <v>15</v>
      </c>
      <c r="F3434" s="7" t="s">
        <v>65</v>
      </c>
      <c r="G3434" s="7" t="s">
        <v>8</v>
      </c>
      <c r="H3434" s="7" t="s">
        <v>2674</v>
      </c>
      <c r="I3434" s="7" t="s">
        <v>839</v>
      </c>
      <c r="J3434" s="7" t="s">
        <v>4545</v>
      </c>
      <c r="K3434" s="7" t="s">
        <v>11</v>
      </c>
      <c r="L3434" s="7" t="s">
        <v>81</v>
      </c>
    </row>
    <row r="3435" spans="1:12" ht="28.5" x14ac:dyDescent="0.2">
      <c r="A3435" s="7" t="s">
        <v>630</v>
      </c>
      <c r="B3435" s="7" t="s">
        <v>630</v>
      </c>
      <c r="C3435" s="7" t="s">
        <v>40</v>
      </c>
      <c r="D3435" s="8">
        <v>10</v>
      </c>
      <c r="E3435" s="8">
        <v>15</v>
      </c>
      <c r="F3435" s="7" t="s">
        <v>35</v>
      </c>
      <c r="G3435" s="7" t="s">
        <v>16</v>
      </c>
      <c r="H3435" s="7" t="s">
        <v>1636</v>
      </c>
      <c r="I3435" s="7" t="s">
        <v>839</v>
      </c>
      <c r="J3435" s="7" t="s">
        <v>4367</v>
      </c>
      <c r="K3435" s="7" t="s">
        <v>38</v>
      </c>
      <c r="L3435" s="7" t="s">
        <v>32</v>
      </c>
    </row>
    <row r="3436" spans="1:12" ht="28.5" x14ac:dyDescent="0.2">
      <c r="A3436" s="7" t="s">
        <v>4668</v>
      </c>
      <c r="B3436" s="7" t="s">
        <v>630</v>
      </c>
      <c r="C3436" s="7" t="s">
        <v>40</v>
      </c>
      <c r="D3436" s="8">
        <v>10</v>
      </c>
      <c r="E3436" s="8">
        <v>15</v>
      </c>
      <c r="F3436" s="7" t="s">
        <v>23</v>
      </c>
      <c r="G3436" s="7" t="s">
        <v>16</v>
      </c>
      <c r="H3436" s="7" t="s">
        <v>2674</v>
      </c>
      <c r="I3436" s="7" t="s">
        <v>839</v>
      </c>
      <c r="J3436" s="7" t="s">
        <v>4669</v>
      </c>
      <c r="K3436" s="7" t="s">
        <v>26</v>
      </c>
      <c r="L3436" s="7" t="s">
        <v>50</v>
      </c>
    </row>
    <row r="3437" spans="1:12" ht="28.5" x14ac:dyDescent="0.2">
      <c r="A3437" s="7" t="s">
        <v>4706</v>
      </c>
      <c r="B3437" s="7" t="s">
        <v>630</v>
      </c>
      <c r="C3437" s="7" t="s">
        <v>40</v>
      </c>
      <c r="D3437" s="8">
        <v>10</v>
      </c>
      <c r="E3437" s="8">
        <v>15</v>
      </c>
      <c r="F3437" s="7" t="s">
        <v>23</v>
      </c>
      <c r="G3437" s="7" t="s">
        <v>8</v>
      </c>
      <c r="H3437" s="7" t="s">
        <v>2653</v>
      </c>
      <c r="I3437" s="7" t="s">
        <v>839</v>
      </c>
      <c r="J3437" s="7" t="s">
        <v>2840</v>
      </c>
      <c r="K3437" s="7" t="s">
        <v>38</v>
      </c>
      <c r="L3437" s="7" t="s">
        <v>81</v>
      </c>
    </row>
    <row r="3438" spans="1:12" ht="28.5" x14ac:dyDescent="0.2">
      <c r="A3438" s="7" t="s">
        <v>6584</v>
      </c>
      <c r="B3438" s="7" t="s">
        <v>630</v>
      </c>
      <c r="C3438" s="7" t="s">
        <v>40</v>
      </c>
      <c r="D3438" s="8">
        <v>10</v>
      </c>
      <c r="E3438" s="8">
        <v>15</v>
      </c>
      <c r="F3438" s="7" t="s">
        <v>65</v>
      </c>
      <c r="G3438" s="7" t="s">
        <v>16</v>
      </c>
      <c r="H3438" s="7" t="s">
        <v>5242</v>
      </c>
      <c r="I3438" s="7" t="s">
        <v>2595</v>
      </c>
      <c r="J3438" s="7" t="s">
        <v>5785</v>
      </c>
      <c r="K3438" s="7" t="s">
        <v>38</v>
      </c>
      <c r="L3438" s="7" t="s">
        <v>43</v>
      </c>
    </row>
    <row r="3439" spans="1:12" x14ac:dyDescent="0.2">
      <c r="A3439" s="7" t="s">
        <v>6592</v>
      </c>
      <c r="B3439" s="7" t="s">
        <v>630</v>
      </c>
      <c r="C3439" s="7" t="s">
        <v>40</v>
      </c>
      <c r="D3439" s="8">
        <v>10</v>
      </c>
      <c r="E3439" s="8">
        <v>15</v>
      </c>
      <c r="F3439" s="7" t="s">
        <v>15</v>
      </c>
      <c r="G3439" s="7" t="s">
        <v>16</v>
      </c>
      <c r="H3439" s="7" t="s">
        <v>2595</v>
      </c>
      <c r="I3439" s="7" t="s">
        <v>2595</v>
      </c>
      <c r="J3439" s="7" t="s">
        <v>6593</v>
      </c>
      <c r="K3439" s="7" t="s">
        <v>38</v>
      </c>
      <c r="L3439" s="7" t="s">
        <v>12</v>
      </c>
    </row>
    <row r="3440" spans="1:12" ht="28.5" x14ac:dyDescent="0.2">
      <c r="A3440" s="7" t="s">
        <v>630</v>
      </c>
      <c r="B3440" s="7" t="s">
        <v>630</v>
      </c>
      <c r="C3440" s="7" t="s">
        <v>40</v>
      </c>
      <c r="D3440" s="8">
        <v>10</v>
      </c>
      <c r="E3440" s="8">
        <v>15</v>
      </c>
      <c r="F3440" s="7" t="s">
        <v>23</v>
      </c>
      <c r="G3440" s="7" t="s">
        <v>16</v>
      </c>
      <c r="H3440" s="7" t="s">
        <v>5226</v>
      </c>
      <c r="I3440" s="7" t="s">
        <v>2595</v>
      </c>
      <c r="J3440" s="7" t="s">
        <v>6813</v>
      </c>
      <c r="K3440" s="7" t="s">
        <v>42</v>
      </c>
      <c r="L3440" s="7" t="s">
        <v>12</v>
      </c>
    </row>
    <row r="3441" spans="1:12" ht="28.5" x14ac:dyDescent="0.2">
      <c r="A3441" s="7" t="s">
        <v>6884</v>
      </c>
      <c r="B3441" s="7" t="s">
        <v>630</v>
      </c>
      <c r="C3441" s="7" t="s">
        <v>40</v>
      </c>
      <c r="D3441" s="8">
        <v>10</v>
      </c>
      <c r="E3441" s="8">
        <v>15</v>
      </c>
      <c r="F3441" s="7" t="s">
        <v>35</v>
      </c>
      <c r="G3441" s="7" t="s">
        <v>8</v>
      </c>
      <c r="H3441" s="7" t="s">
        <v>743</v>
      </c>
      <c r="I3441" s="7" t="s">
        <v>2595</v>
      </c>
      <c r="J3441" s="7" t="s">
        <v>6885</v>
      </c>
      <c r="K3441" s="7" t="s">
        <v>38</v>
      </c>
      <c r="L3441" s="7" t="s">
        <v>12</v>
      </c>
    </row>
    <row r="3442" spans="1:12" ht="28.5" x14ac:dyDescent="0.2">
      <c r="A3442" s="7" t="s">
        <v>630</v>
      </c>
      <c r="B3442" s="7" t="s">
        <v>630</v>
      </c>
      <c r="C3442" s="7" t="s">
        <v>40</v>
      </c>
      <c r="D3442" s="8">
        <v>10</v>
      </c>
      <c r="E3442" s="8">
        <v>15</v>
      </c>
      <c r="F3442" s="7" t="s">
        <v>35</v>
      </c>
      <c r="G3442" s="7" t="s">
        <v>143</v>
      </c>
      <c r="H3442" s="7" t="s">
        <v>743</v>
      </c>
      <c r="I3442" s="7" t="s">
        <v>2595</v>
      </c>
      <c r="J3442" s="7" t="s">
        <v>6890</v>
      </c>
      <c r="K3442" s="7" t="s">
        <v>38</v>
      </c>
      <c r="L3442" s="7" t="s">
        <v>12</v>
      </c>
    </row>
    <row r="3443" spans="1:12" ht="28.5" x14ac:dyDescent="0.2">
      <c r="A3443" s="7" t="s">
        <v>630</v>
      </c>
      <c r="B3443" s="7" t="s">
        <v>630</v>
      </c>
      <c r="C3443" s="7" t="s">
        <v>40</v>
      </c>
      <c r="D3443" s="8">
        <v>10</v>
      </c>
      <c r="E3443" s="8">
        <v>15</v>
      </c>
      <c r="F3443" s="7" t="s">
        <v>35</v>
      </c>
      <c r="G3443" s="7" t="s">
        <v>8</v>
      </c>
      <c r="H3443" s="7" t="s">
        <v>743</v>
      </c>
      <c r="I3443" s="7" t="s">
        <v>2595</v>
      </c>
      <c r="J3443" s="7" t="s">
        <v>6942</v>
      </c>
      <c r="K3443" s="7" t="s">
        <v>11</v>
      </c>
      <c r="L3443" s="7" t="s">
        <v>12</v>
      </c>
    </row>
    <row r="3444" spans="1:12" ht="28.5" x14ac:dyDescent="0.2">
      <c r="A3444" s="7" t="s">
        <v>1785</v>
      </c>
      <c r="B3444" s="7" t="s">
        <v>630</v>
      </c>
      <c r="C3444" s="7" t="s">
        <v>40</v>
      </c>
      <c r="D3444" s="8">
        <v>10</v>
      </c>
      <c r="E3444" s="8">
        <v>15</v>
      </c>
      <c r="F3444" s="7" t="s">
        <v>35</v>
      </c>
      <c r="G3444" s="7" t="s">
        <v>8</v>
      </c>
      <c r="H3444" s="7" t="s">
        <v>1809</v>
      </c>
      <c r="I3444" s="7" t="s">
        <v>5989</v>
      </c>
      <c r="J3444" s="7" t="s">
        <v>7908</v>
      </c>
      <c r="K3444" s="7" t="s">
        <v>11</v>
      </c>
      <c r="L3444" s="7" t="s">
        <v>149</v>
      </c>
    </row>
    <row r="3445" spans="1:12" ht="28.5" x14ac:dyDescent="0.2">
      <c r="A3445" s="7" t="s">
        <v>1785</v>
      </c>
      <c r="B3445" s="7" t="s">
        <v>630</v>
      </c>
      <c r="C3445" s="7" t="s">
        <v>40</v>
      </c>
      <c r="D3445" s="8">
        <v>10</v>
      </c>
      <c r="E3445" s="8">
        <v>15</v>
      </c>
      <c r="F3445" s="7" t="s">
        <v>35</v>
      </c>
      <c r="G3445" s="7" t="s">
        <v>16</v>
      </c>
      <c r="H3445" s="7" t="s">
        <v>1809</v>
      </c>
      <c r="I3445" s="7" t="s">
        <v>5989</v>
      </c>
      <c r="J3445" s="7" t="s">
        <v>8025</v>
      </c>
      <c r="K3445" s="7" t="s">
        <v>11</v>
      </c>
      <c r="L3445" s="7" t="s">
        <v>12</v>
      </c>
    </row>
    <row r="3446" spans="1:12" ht="28.5" x14ac:dyDescent="0.2">
      <c r="A3446" s="7" t="s">
        <v>630</v>
      </c>
      <c r="B3446" s="7" t="s">
        <v>630</v>
      </c>
      <c r="C3446" s="7" t="s">
        <v>40</v>
      </c>
      <c r="D3446" s="8">
        <v>10</v>
      </c>
      <c r="E3446" s="8">
        <v>15</v>
      </c>
      <c r="F3446" s="7" t="s">
        <v>35</v>
      </c>
      <c r="G3446" s="7" t="s">
        <v>8</v>
      </c>
      <c r="H3446" s="7" t="s">
        <v>1809</v>
      </c>
      <c r="I3446" s="7" t="s">
        <v>5989</v>
      </c>
      <c r="J3446" s="7" t="s">
        <v>7652</v>
      </c>
      <c r="K3446" s="7" t="s">
        <v>38</v>
      </c>
      <c r="L3446" s="7" t="s">
        <v>12</v>
      </c>
    </row>
    <row r="3447" spans="1:12" ht="28.5" x14ac:dyDescent="0.2">
      <c r="A3447" s="7" t="s">
        <v>630</v>
      </c>
      <c r="B3447" s="7" t="s">
        <v>630</v>
      </c>
      <c r="C3447" s="7" t="s">
        <v>40</v>
      </c>
      <c r="D3447" s="8">
        <v>10</v>
      </c>
      <c r="E3447" s="8">
        <v>15</v>
      </c>
      <c r="F3447" s="7" t="s">
        <v>35</v>
      </c>
      <c r="G3447" s="7" t="s">
        <v>8</v>
      </c>
      <c r="H3447" s="7" t="s">
        <v>1192</v>
      </c>
      <c r="I3447" s="7" t="s">
        <v>5989</v>
      </c>
      <c r="J3447" s="7" t="s">
        <v>7915</v>
      </c>
      <c r="K3447" s="7" t="s">
        <v>42</v>
      </c>
      <c r="L3447" s="7" t="s">
        <v>12</v>
      </c>
    </row>
    <row r="3448" spans="1:12" ht="28.5" x14ac:dyDescent="0.2">
      <c r="A3448" s="7" t="s">
        <v>1785</v>
      </c>
      <c r="B3448" s="7" t="s">
        <v>630</v>
      </c>
      <c r="C3448" s="7" t="s">
        <v>40</v>
      </c>
      <c r="D3448" s="8">
        <v>10</v>
      </c>
      <c r="E3448" s="8">
        <v>15</v>
      </c>
      <c r="F3448" s="7" t="s">
        <v>65</v>
      </c>
      <c r="G3448" s="7" t="s">
        <v>16</v>
      </c>
      <c r="H3448" s="7" t="s">
        <v>7447</v>
      </c>
      <c r="I3448" s="7" t="s">
        <v>5989</v>
      </c>
      <c r="J3448" s="7" t="s">
        <v>7621</v>
      </c>
      <c r="K3448" s="7" t="s">
        <v>38</v>
      </c>
      <c r="L3448" s="7" t="s">
        <v>12</v>
      </c>
    </row>
    <row r="3449" spans="1:12" x14ac:dyDescent="0.2">
      <c r="A3449" s="7" t="s">
        <v>4706</v>
      </c>
      <c r="B3449" s="7" t="s">
        <v>630</v>
      </c>
      <c r="C3449" s="7" t="s">
        <v>40</v>
      </c>
      <c r="D3449" s="8">
        <v>10</v>
      </c>
      <c r="E3449" s="8">
        <v>15</v>
      </c>
      <c r="F3449" s="7" t="s">
        <v>35</v>
      </c>
      <c r="G3449" s="7" t="s">
        <v>8</v>
      </c>
      <c r="H3449" s="7" t="s">
        <v>5989</v>
      </c>
      <c r="I3449" s="7" t="s">
        <v>5989</v>
      </c>
      <c r="J3449" s="7" t="s">
        <v>9171</v>
      </c>
      <c r="K3449" s="7" t="s">
        <v>11</v>
      </c>
      <c r="L3449" s="7" t="s">
        <v>12</v>
      </c>
    </row>
    <row r="3450" spans="1:12" ht="28.5" x14ac:dyDescent="0.2">
      <c r="A3450" s="7" t="s">
        <v>630</v>
      </c>
      <c r="B3450" s="7" t="s">
        <v>630</v>
      </c>
      <c r="C3450" s="7" t="s">
        <v>40</v>
      </c>
      <c r="D3450" s="8">
        <v>10</v>
      </c>
      <c r="E3450" s="8">
        <v>15</v>
      </c>
      <c r="F3450" s="7" t="s">
        <v>35</v>
      </c>
      <c r="G3450" s="7" t="s">
        <v>16</v>
      </c>
      <c r="H3450" s="7" t="s">
        <v>5989</v>
      </c>
      <c r="I3450" s="7" t="s">
        <v>5989</v>
      </c>
      <c r="J3450" s="7" t="s">
        <v>9210</v>
      </c>
      <c r="K3450" s="7" t="s">
        <v>11</v>
      </c>
      <c r="L3450" s="7" t="s">
        <v>20</v>
      </c>
    </row>
    <row r="3451" spans="1:12" ht="28.5" x14ac:dyDescent="0.2">
      <c r="A3451" s="7" t="s">
        <v>2006</v>
      </c>
      <c r="B3451" s="7" t="s">
        <v>630</v>
      </c>
      <c r="C3451" s="7" t="s">
        <v>40</v>
      </c>
      <c r="D3451" s="8">
        <v>10</v>
      </c>
      <c r="E3451" s="8">
        <v>15</v>
      </c>
      <c r="F3451" s="7" t="s">
        <v>35</v>
      </c>
      <c r="G3451" s="7" t="s">
        <v>16</v>
      </c>
      <c r="H3451" s="7" t="s">
        <v>5989</v>
      </c>
      <c r="I3451" s="7" t="s">
        <v>5989</v>
      </c>
      <c r="J3451" s="7" t="s">
        <v>8713</v>
      </c>
      <c r="K3451" s="7" t="s">
        <v>42</v>
      </c>
      <c r="L3451" s="7" t="s">
        <v>12</v>
      </c>
    </row>
    <row r="3452" spans="1:12" ht="28.5" x14ac:dyDescent="0.2">
      <c r="A3452" s="7" t="s">
        <v>9992</v>
      </c>
      <c r="B3452" s="7" t="s">
        <v>630</v>
      </c>
      <c r="C3452" s="7" t="s">
        <v>40</v>
      </c>
      <c r="D3452" s="8">
        <v>10</v>
      </c>
      <c r="E3452" s="8">
        <v>15</v>
      </c>
      <c r="F3452" s="7" t="s">
        <v>35</v>
      </c>
      <c r="G3452" s="7" t="s">
        <v>8</v>
      </c>
      <c r="H3452" s="7" t="s">
        <v>9644</v>
      </c>
      <c r="I3452" s="7" t="s">
        <v>1139</v>
      </c>
      <c r="J3452" s="7" t="s">
        <v>9993</v>
      </c>
      <c r="K3452" s="7" t="s">
        <v>38</v>
      </c>
      <c r="L3452" s="7" t="s">
        <v>12</v>
      </c>
    </row>
    <row r="3453" spans="1:12" ht="28.5" x14ac:dyDescent="0.2">
      <c r="A3453" s="7" t="s">
        <v>1785</v>
      </c>
      <c r="B3453" s="7" t="s">
        <v>630</v>
      </c>
      <c r="C3453" s="7" t="s">
        <v>40</v>
      </c>
      <c r="D3453" s="8">
        <v>10</v>
      </c>
      <c r="E3453" s="8">
        <v>15</v>
      </c>
      <c r="F3453" s="7" t="s">
        <v>35</v>
      </c>
      <c r="G3453" s="7" t="s">
        <v>16</v>
      </c>
      <c r="H3453" s="7" t="s">
        <v>9640</v>
      </c>
      <c r="I3453" s="7" t="s">
        <v>1139</v>
      </c>
      <c r="J3453" s="7" t="s">
        <v>10012</v>
      </c>
      <c r="K3453" s="7" t="s">
        <v>11</v>
      </c>
      <c r="L3453" s="7" t="s">
        <v>81</v>
      </c>
    </row>
    <row r="3454" spans="1:12" ht="28.5" x14ac:dyDescent="0.2">
      <c r="A3454" s="7" t="s">
        <v>630</v>
      </c>
      <c r="B3454" s="7" t="s">
        <v>630</v>
      </c>
      <c r="C3454" s="7" t="s">
        <v>40</v>
      </c>
      <c r="D3454" s="8">
        <v>10</v>
      </c>
      <c r="E3454" s="8">
        <v>15</v>
      </c>
      <c r="F3454" s="7" t="s">
        <v>35</v>
      </c>
      <c r="G3454" s="7" t="s">
        <v>16</v>
      </c>
      <c r="H3454" s="7" t="s">
        <v>2558</v>
      </c>
      <c r="I3454" s="7" t="s">
        <v>1139</v>
      </c>
      <c r="J3454" s="7" t="s">
        <v>2910</v>
      </c>
      <c r="K3454" s="7" t="s">
        <v>38</v>
      </c>
      <c r="L3454" s="7" t="s">
        <v>12</v>
      </c>
    </row>
    <row r="3455" spans="1:12" ht="28.5" x14ac:dyDescent="0.2">
      <c r="A3455" s="7" t="s">
        <v>630</v>
      </c>
      <c r="B3455" s="7" t="s">
        <v>630</v>
      </c>
      <c r="C3455" s="7" t="s">
        <v>40</v>
      </c>
      <c r="D3455" s="8">
        <v>10</v>
      </c>
      <c r="E3455" s="8">
        <v>15</v>
      </c>
      <c r="F3455" s="7" t="s">
        <v>65</v>
      </c>
      <c r="G3455" s="7" t="s">
        <v>16</v>
      </c>
      <c r="H3455" s="7" t="s">
        <v>9659</v>
      </c>
      <c r="I3455" s="7" t="s">
        <v>1139</v>
      </c>
      <c r="J3455" s="7" t="s">
        <v>9679</v>
      </c>
      <c r="K3455" s="7" t="s">
        <v>38</v>
      </c>
      <c r="L3455" s="7" t="s">
        <v>12</v>
      </c>
    </row>
    <row r="3456" spans="1:12" ht="28.5" x14ac:dyDescent="0.2">
      <c r="A3456" s="7" t="s">
        <v>630</v>
      </c>
      <c r="B3456" s="7" t="s">
        <v>630</v>
      </c>
      <c r="C3456" s="7" t="s">
        <v>40</v>
      </c>
      <c r="D3456" s="8">
        <v>10</v>
      </c>
      <c r="E3456" s="8">
        <v>15</v>
      </c>
      <c r="F3456" s="7" t="s">
        <v>35</v>
      </c>
      <c r="G3456" s="7" t="s">
        <v>16</v>
      </c>
      <c r="H3456" s="7" t="s">
        <v>2558</v>
      </c>
      <c r="I3456" s="7" t="s">
        <v>1139</v>
      </c>
      <c r="J3456" s="7" t="s">
        <v>9788</v>
      </c>
      <c r="K3456" s="7" t="s">
        <v>11</v>
      </c>
      <c r="L3456" s="7" t="s">
        <v>12</v>
      </c>
    </row>
    <row r="3457" spans="1:12" ht="28.5" x14ac:dyDescent="0.2">
      <c r="A3457" s="7" t="s">
        <v>630</v>
      </c>
      <c r="B3457" s="7" t="s">
        <v>630</v>
      </c>
      <c r="C3457" s="7" t="s">
        <v>40</v>
      </c>
      <c r="D3457" s="8">
        <v>10</v>
      </c>
      <c r="E3457" s="8">
        <v>15</v>
      </c>
      <c r="F3457" s="7" t="s">
        <v>65</v>
      </c>
      <c r="G3457" s="7" t="s">
        <v>8</v>
      </c>
      <c r="H3457" s="7" t="s">
        <v>673</v>
      </c>
      <c r="I3457" s="7" t="s">
        <v>1139</v>
      </c>
      <c r="J3457" s="7" t="s">
        <v>10789</v>
      </c>
      <c r="K3457" s="7" t="s">
        <v>93</v>
      </c>
      <c r="L3457" s="7" t="s">
        <v>12</v>
      </c>
    </row>
    <row r="3458" spans="1:12" ht="28.5" x14ac:dyDescent="0.2">
      <c r="A3458" s="7" t="s">
        <v>654</v>
      </c>
      <c r="B3458" s="7" t="s">
        <v>11093</v>
      </c>
      <c r="C3458" s="7" t="s">
        <v>40</v>
      </c>
      <c r="D3458" s="8">
        <v>10</v>
      </c>
      <c r="E3458" s="8">
        <v>15</v>
      </c>
      <c r="F3458" s="7" t="s">
        <v>65</v>
      </c>
      <c r="G3458" s="7" t="s">
        <v>16</v>
      </c>
      <c r="H3458" s="7" t="s">
        <v>86</v>
      </c>
      <c r="I3458" s="7" t="s">
        <v>30</v>
      </c>
      <c r="J3458" s="7" t="s">
        <v>1465</v>
      </c>
      <c r="K3458" s="7" t="s">
        <v>42</v>
      </c>
      <c r="L3458" s="7" t="s">
        <v>32</v>
      </c>
    </row>
    <row r="3459" spans="1:12" ht="28.5" x14ac:dyDescent="0.2">
      <c r="A3459" s="7" t="s">
        <v>1426</v>
      </c>
      <c r="B3459" s="7" t="s">
        <v>11093</v>
      </c>
      <c r="C3459" s="7" t="s">
        <v>40</v>
      </c>
      <c r="D3459" s="8">
        <v>10</v>
      </c>
      <c r="E3459" s="8">
        <v>15</v>
      </c>
      <c r="F3459" s="7" t="s">
        <v>65</v>
      </c>
      <c r="G3459" s="7" t="s">
        <v>16</v>
      </c>
      <c r="H3459" s="7" t="s">
        <v>2636</v>
      </c>
      <c r="I3459" s="7" t="s">
        <v>839</v>
      </c>
      <c r="J3459" s="7" t="s">
        <v>3979</v>
      </c>
      <c r="K3459" s="7" t="s">
        <v>11</v>
      </c>
      <c r="L3459" s="7" t="s">
        <v>12</v>
      </c>
    </row>
    <row r="3460" spans="1:12" ht="28.5" x14ac:dyDescent="0.2">
      <c r="A3460" s="7" t="s">
        <v>6482</v>
      </c>
      <c r="B3460" s="7" t="s">
        <v>11093</v>
      </c>
      <c r="C3460" s="7" t="s">
        <v>40</v>
      </c>
      <c r="D3460" s="8">
        <v>10</v>
      </c>
      <c r="E3460" s="8">
        <v>15</v>
      </c>
      <c r="F3460" s="7" t="s">
        <v>35</v>
      </c>
      <c r="G3460" s="7" t="s">
        <v>143</v>
      </c>
      <c r="H3460" s="7" t="s">
        <v>743</v>
      </c>
      <c r="I3460" s="7" t="s">
        <v>2595</v>
      </c>
      <c r="J3460" s="7" t="s">
        <v>6483</v>
      </c>
      <c r="K3460" s="7" t="s">
        <v>38</v>
      </c>
      <c r="L3460" s="7" t="s">
        <v>12</v>
      </c>
    </row>
    <row r="3461" spans="1:12" ht="28.5" x14ac:dyDescent="0.2">
      <c r="A3461" s="7" t="s">
        <v>8169</v>
      </c>
      <c r="B3461" s="7" t="s">
        <v>11093</v>
      </c>
      <c r="C3461" s="7" t="s">
        <v>40</v>
      </c>
      <c r="D3461" s="8">
        <v>10</v>
      </c>
      <c r="E3461" s="8">
        <v>15</v>
      </c>
      <c r="F3461" s="7" t="s">
        <v>35</v>
      </c>
      <c r="G3461" s="7" t="s">
        <v>8</v>
      </c>
      <c r="H3461" s="7" t="s">
        <v>1192</v>
      </c>
      <c r="I3461" s="7" t="s">
        <v>5989</v>
      </c>
      <c r="J3461" s="7" t="s">
        <v>8170</v>
      </c>
      <c r="K3461" s="7" t="s">
        <v>11</v>
      </c>
      <c r="L3461" s="7" t="s">
        <v>12</v>
      </c>
    </row>
    <row r="3462" spans="1:12" ht="28.5" x14ac:dyDescent="0.2">
      <c r="A3462" s="7" t="s">
        <v>8367</v>
      </c>
      <c r="B3462" s="7" t="s">
        <v>11093</v>
      </c>
      <c r="C3462" s="7" t="s">
        <v>40</v>
      </c>
      <c r="D3462" s="8">
        <v>10</v>
      </c>
      <c r="E3462" s="8">
        <v>15</v>
      </c>
      <c r="F3462" s="7" t="s">
        <v>7</v>
      </c>
      <c r="G3462" s="7" t="s">
        <v>143</v>
      </c>
      <c r="H3462" s="7" t="s">
        <v>7447</v>
      </c>
      <c r="I3462" s="7" t="s">
        <v>5989</v>
      </c>
      <c r="J3462" s="7" t="s">
        <v>8368</v>
      </c>
      <c r="K3462" s="7" t="s">
        <v>11</v>
      </c>
      <c r="L3462" s="7" t="s">
        <v>12</v>
      </c>
    </row>
    <row r="3463" spans="1:12" ht="28.5" x14ac:dyDescent="0.2">
      <c r="A3463" s="7" t="s">
        <v>2155</v>
      </c>
      <c r="B3463" s="7" t="s">
        <v>2155</v>
      </c>
      <c r="C3463" s="7" t="s">
        <v>40</v>
      </c>
      <c r="D3463" s="8">
        <v>10</v>
      </c>
      <c r="E3463" s="8">
        <v>15</v>
      </c>
      <c r="F3463" s="7" t="s">
        <v>65</v>
      </c>
      <c r="G3463" s="7" t="s">
        <v>16</v>
      </c>
      <c r="H3463" s="7" t="s">
        <v>1192</v>
      </c>
      <c r="I3463" s="7" t="s">
        <v>5989</v>
      </c>
      <c r="J3463" s="7" t="s">
        <v>8672</v>
      </c>
      <c r="K3463" s="7" t="s">
        <v>93</v>
      </c>
      <c r="L3463" s="7" t="s">
        <v>12</v>
      </c>
    </row>
    <row r="3464" spans="1:12" ht="28.5" x14ac:dyDescent="0.2">
      <c r="A3464" s="7" t="s">
        <v>10510</v>
      </c>
      <c r="B3464" s="7" t="s">
        <v>11093</v>
      </c>
      <c r="C3464" s="7" t="s">
        <v>40</v>
      </c>
      <c r="D3464" s="8">
        <v>10</v>
      </c>
      <c r="E3464" s="8">
        <v>15</v>
      </c>
      <c r="F3464" s="7" t="s">
        <v>7</v>
      </c>
      <c r="G3464" s="7" t="s">
        <v>143</v>
      </c>
      <c r="H3464" s="7" t="s">
        <v>9640</v>
      </c>
      <c r="I3464" s="7" t="s">
        <v>1139</v>
      </c>
      <c r="J3464" s="7" t="s">
        <v>10511</v>
      </c>
      <c r="K3464" s="7" t="s">
        <v>42</v>
      </c>
      <c r="L3464" s="7" t="s">
        <v>12</v>
      </c>
    </row>
    <row r="3465" spans="1:12" ht="28.5" x14ac:dyDescent="0.2">
      <c r="A3465" s="7" t="s">
        <v>1402</v>
      </c>
      <c r="B3465" s="7" t="s">
        <v>11093</v>
      </c>
      <c r="C3465" s="7" t="s">
        <v>40</v>
      </c>
      <c r="D3465" s="8">
        <v>10</v>
      </c>
      <c r="E3465" s="8">
        <v>15</v>
      </c>
      <c r="F3465" s="7" t="s">
        <v>65</v>
      </c>
      <c r="G3465" s="7" t="s">
        <v>16</v>
      </c>
      <c r="H3465" s="7" t="s">
        <v>1636</v>
      </c>
      <c r="I3465" s="7" t="s">
        <v>839</v>
      </c>
      <c r="J3465" s="7" t="s">
        <v>4707</v>
      </c>
      <c r="K3465" s="7" t="s">
        <v>38</v>
      </c>
      <c r="L3465" s="7" t="s">
        <v>12</v>
      </c>
    </row>
    <row r="3466" spans="1:12" ht="28.5" x14ac:dyDescent="0.2">
      <c r="A3466" s="7" t="s">
        <v>8035</v>
      </c>
      <c r="B3466" s="7" t="s">
        <v>11093</v>
      </c>
      <c r="C3466" s="7" t="s">
        <v>40</v>
      </c>
      <c r="D3466" s="8">
        <v>10</v>
      </c>
      <c r="E3466" s="8">
        <v>15</v>
      </c>
      <c r="F3466" s="7" t="s">
        <v>35</v>
      </c>
      <c r="G3466" s="7" t="s">
        <v>8</v>
      </c>
      <c r="H3466" s="7" t="s">
        <v>6263</v>
      </c>
      <c r="I3466" s="7" t="s">
        <v>5989</v>
      </c>
      <c r="J3466" s="7" t="s">
        <v>8036</v>
      </c>
      <c r="K3466" s="7" t="s">
        <v>11</v>
      </c>
      <c r="L3466" s="7" t="s">
        <v>12</v>
      </c>
    </row>
    <row r="3467" spans="1:12" x14ac:dyDescent="0.2">
      <c r="A3467" s="7" t="s">
        <v>9258</v>
      </c>
      <c r="B3467" s="7" t="s">
        <v>11093</v>
      </c>
      <c r="C3467" s="7" t="s">
        <v>40</v>
      </c>
      <c r="D3467" s="8">
        <v>10</v>
      </c>
      <c r="E3467" s="8">
        <v>15</v>
      </c>
      <c r="F3467" s="7" t="s">
        <v>35</v>
      </c>
      <c r="G3467" s="7" t="s">
        <v>8</v>
      </c>
      <c r="H3467" s="7" t="s">
        <v>5989</v>
      </c>
      <c r="I3467" s="7" t="s">
        <v>5989</v>
      </c>
      <c r="J3467" s="7" t="s">
        <v>9259</v>
      </c>
      <c r="K3467" s="7" t="s">
        <v>93</v>
      </c>
      <c r="L3467" s="7" t="s">
        <v>12</v>
      </c>
    </row>
    <row r="3468" spans="1:12" ht="28.5" x14ac:dyDescent="0.2">
      <c r="A3468" s="7" t="s">
        <v>1918</v>
      </c>
      <c r="B3468" s="7" t="s">
        <v>11093</v>
      </c>
      <c r="C3468" s="7" t="s">
        <v>40</v>
      </c>
      <c r="D3468" s="8">
        <v>10</v>
      </c>
      <c r="E3468" s="8">
        <v>15</v>
      </c>
      <c r="F3468" s="7" t="s">
        <v>35</v>
      </c>
      <c r="G3468" s="7" t="s">
        <v>16</v>
      </c>
      <c r="H3468" s="7" t="s">
        <v>36</v>
      </c>
      <c r="I3468" s="7" t="s">
        <v>30</v>
      </c>
      <c r="J3468" s="7" t="s">
        <v>1919</v>
      </c>
      <c r="K3468" s="7" t="s">
        <v>38</v>
      </c>
      <c r="L3468" s="7" t="s">
        <v>12</v>
      </c>
    </row>
    <row r="3469" spans="1:12" ht="28.5" x14ac:dyDescent="0.2">
      <c r="A3469" s="7" t="s">
        <v>1928</v>
      </c>
      <c r="B3469" s="7" t="s">
        <v>11093</v>
      </c>
      <c r="C3469" s="7" t="s">
        <v>40</v>
      </c>
      <c r="D3469" s="8">
        <v>10</v>
      </c>
      <c r="E3469" s="8">
        <v>15</v>
      </c>
      <c r="F3469" s="7" t="s">
        <v>15</v>
      </c>
      <c r="G3469" s="7" t="s">
        <v>16</v>
      </c>
      <c r="H3469" s="7" t="s">
        <v>36</v>
      </c>
      <c r="I3469" s="7" t="s">
        <v>30</v>
      </c>
      <c r="J3469" s="7" t="s">
        <v>671</v>
      </c>
      <c r="K3469" s="7" t="s">
        <v>26</v>
      </c>
      <c r="L3469" s="7" t="s">
        <v>50</v>
      </c>
    </row>
    <row r="3470" spans="1:12" ht="28.5" x14ac:dyDescent="0.2">
      <c r="A3470" s="7" t="s">
        <v>1730</v>
      </c>
      <c r="B3470" s="7" t="s">
        <v>11093</v>
      </c>
      <c r="C3470" s="7" t="s">
        <v>40</v>
      </c>
      <c r="D3470" s="8">
        <v>10</v>
      </c>
      <c r="E3470" s="8">
        <v>15</v>
      </c>
      <c r="F3470" s="7" t="s">
        <v>35</v>
      </c>
      <c r="G3470" s="7" t="s">
        <v>16</v>
      </c>
      <c r="H3470" s="7" t="s">
        <v>1636</v>
      </c>
      <c r="I3470" s="7" t="s">
        <v>839</v>
      </c>
      <c r="J3470" s="7" t="s">
        <v>4334</v>
      </c>
      <c r="K3470" s="7" t="s">
        <v>11</v>
      </c>
      <c r="L3470" s="7" t="s">
        <v>12</v>
      </c>
    </row>
    <row r="3471" spans="1:12" ht="28.5" x14ac:dyDescent="0.2">
      <c r="A3471" s="7" t="s">
        <v>4409</v>
      </c>
      <c r="B3471" s="7" t="s">
        <v>11093</v>
      </c>
      <c r="C3471" s="7" t="s">
        <v>40</v>
      </c>
      <c r="D3471" s="8">
        <v>10</v>
      </c>
      <c r="E3471" s="8">
        <v>15</v>
      </c>
      <c r="F3471" s="7" t="s">
        <v>35</v>
      </c>
      <c r="G3471" s="7" t="s">
        <v>8</v>
      </c>
      <c r="H3471" s="7" t="s">
        <v>1636</v>
      </c>
      <c r="I3471" s="7" t="s">
        <v>839</v>
      </c>
      <c r="J3471" s="7" t="s">
        <v>2962</v>
      </c>
      <c r="K3471" s="7" t="s">
        <v>42</v>
      </c>
      <c r="L3471" s="7" t="s">
        <v>12</v>
      </c>
    </row>
    <row r="3472" spans="1:12" x14ac:dyDescent="0.2">
      <c r="A3472" s="7" t="s">
        <v>4554</v>
      </c>
      <c r="B3472" s="7" t="s">
        <v>11093</v>
      </c>
      <c r="C3472" s="7" t="s">
        <v>40</v>
      </c>
      <c r="D3472" s="8">
        <v>10</v>
      </c>
      <c r="E3472" s="8">
        <v>15</v>
      </c>
      <c r="F3472" s="7" t="s">
        <v>65</v>
      </c>
      <c r="G3472" s="7" t="s">
        <v>143</v>
      </c>
      <c r="H3472" s="7" t="s">
        <v>839</v>
      </c>
      <c r="I3472" s="7" t="s">
        <v>839</v>
      </c>
      <c r="J3472" s="7" t="s">
        <v>4555</v>
      </c>
      <c r="K3472" s="7" t="s">
        <v>38</v>
      </c>
      <c r="L3472" s="7" t="s">
        <v>12</v>
      </c>
    </row>
    <row r="3473" spans="1:12" ht="28.5" x14ac:dyDescent="0.2">
      <c r="A3473" s="7" t="s">
        <v>4568</v>
      </c>
      <c r="B3473" s="7" t="s">
        <v>11093</v>
      </c>
      <c r="C3473" s="7" t="s">
        <v>40</v>
      </c>
      <c r="D3473" s="8">
        <v>10</v>
      </c>
      <c r="E3473" s="8">
        <v>15</v>
      </c>
      <c r="F3473" s="7" t="s">
        <v>23</v>
      </c>
      <c r="G3473" s="7" t="s">
        <v>16</v>
      </c>
      <c r="H3473" s="7" t="s">
        <v>1636</v>
      </c>
      <c r="I3473" s="7" t="s">
        <v>839</v>
      </c>
      <c r="J3473" s="7" t="s">
        <v>3426</v>
      </c>
      <c r="K3473" s="7" t="s">
        <v>11</v>
      </c>
      <c r="L3473" s="7" t="s">
        <v>81</v>
      </c>
    </row>
    <row r="3474" spans="1:12" ht="28.5" x14ac:dyDescent="0.2">
      <c r="A3474" s="7" t="s">
        <v>4693</v>
      </c>
      <c r="B3474" s="7" t="s">
        <v>11093</v>
      </c>
      <c r="C3474" s="7" t="s">
        <v>40</v>
      </c>
      <c r="D3474" s="8">
        <v>10</v>
      </c>
      <c r="E3474" s="8">
        <v>15</v>
      </c>
      <c r="F3474" s="7" t="s">
        <v>65</v>
      </c>
      <c r="G3474" s="7" t="s">
        <v>16</v>
      </c>
      <c r="H3474" s="7" t="s">
        <v>888</v>
      </c>
      <c r="I3474" s="7" t="s">
        <v>839</v>
      </c>
      <c r="J3474" s="7" t="s">
        <v>908</v>
      </c>
      <c r="K3474" s="7" t="s">
        <v>11</v>
      </c>
      <c r="L3474" s="7" t="s">
        <v>129</v>
      </c>
    </row>
    <row r="3475" spans="1:12" ht="28.5" x14ac:dyDescent="0.2">
      <c r="A3475" s="7" t="s">
        <v>1426</v>
      </c>
      <c r="B3475" s="7" t="s">
        <v>11093</v>
      </c>
      <c r="C3475" s="7" t="s">
        <v>40</v>
      </c>
      <c r="D3475" s="8">
        <v>10</v>
      </c>
      <c r="E3475" s="8">
        <v>15</v>
      </c>
      <c r="F3475" s="7" t="s">
        <v>35</v>
      </c>
      <c r="G3475" s="7" t="s">
        <v>59</v>
      </c>
      <c r="H3475" s="7" t="s">
        <v>2645</v>
      </c>
      <c r="I3475" s="7" t="s">
        <v>839</v>
      </c>
      <c r="J3475" s="7" t="s">
        <v>4698</v>
      </c>
      <c r="K3475" s="7" t="s">
        <v>11</v>
      </c>
      <c r="L3475" s="7" t="s">
        <v>12</v>
      </c>
    </row>
    <row r="3476" spans="1:12" ht="28.5" x14ac:dyDescent="0.2">
      <c r="A3476" s="7" t="s">
        <v>2015</v>
      </c>
      <c r="B3476" s="7" t="s">
        <v>11093</v>
      </c>
      <c r="C3476" s="7" t="s">
        <v>40</v>
      </c>
      <c r="D3476" s="8">
        <v>10</v>
      </c>
      <c r="E3476" s="8">
        <v>15</v>
      </c>
      <c r="F3476" s="7" t="s">
        <v>65</v>
      </c>
      <c r="G3476" s="7" t="s">
        <v>8</v>
      </c>
      <c r="H3476" s="7" t="s">
        <v>2645</v>
      </c>
      <c r="I3476" s="7" t="s">
        <v>839</v>
      </c>
      <c r="J3476" s="7" t="s">
        <v>4734</v>
      </c>
      <c r="K3476" s="7" t="s">
        <v>38</v>
      </c>
      <c r="L3476" s="7" t="s">
        <v>149</v>
      </c>
    </row>
    <row r="3477" spans="1:12" ht="28.5" x14ac:dyDescent="0.2">
      <c r="A3477" s="7" t="s">
        <v>5844</v>
      </c>
      <c r="B3477" s="7" t="s">
        <v>11093</v>
      </c>
      <c r="C3477" s="7" t="s">
        <v>40</v>
      </c>
      <c r="D3477" s="8">
        <v>10</v>
      </c>
      <c r="E3477" s="8">
        <v>15</v>
      </c>
      <c r="F3477" s="7" t="s">
        <v>15</v>
      </c>
      <c r="G3477" s="7" t="s">
        <v>16</v>
      </c>
      <c r="H3477" s="7" t="s">
        <v>5190</v>
      </c>
      <c r="I3477" s="7" t="s">
        <v>2595</v>
      </c>
      <c r="J3477" s="7" t="s">
        <v>5845</v>
      </c>
      <c r="K3477" s="7" t="s">
        <v>42</v>
      </c>
      <c r="L3477" s="7" t="s">
        <v>12</v>
      </c>
    </row>
    <row r="3478" spans="1:12" ht="28.5" x14ac:dyDescent="0.2">
      <c r="A3478" s="7" t="s">
        <v>6853</v>
      </c>
      <c r="B3478" s="7" t="s">
        <v>11093</v>
      </c>
      <c r="C3478" s="7" t="s">
        <v>40</v>
      </c>
      <c r="D3478" s="8">
        <v>10</v>
      </c>
      <c r="E3478" s="8">
        <v>15</v>
      </c>
      <c r="F3478" s="7" t="s">
        <v>7</v>
      </c>
      <c r="G3478" s="7" t="s">
        <v>143</v>
      </c>
      <c r="H3478" s="7" t="s">
        <v>2595</v>
      </c>
      <c r="I3478" s="7" t="s">
        <v>2595</v>
      </c>
      <c r="J3478" s="7" t="s">
        <v>6854</v>
      </c>
      <c r="K3478" s="7" t="s">
        <v>26</v>
      </c>
      <c r="L3478" s="7" t="s">
        <v>81</v>
      </c>
    </row>
    <row r="3479" spans="1:12" ht="28.5" x14ac:dyDescent="0.2">
      <c r="A3479" s="7" t="s">
        <v>6975</v>
      </c>
      <c r="B3479" s="7" t="s">
        <v>11093</v>
      </c>
      <c r="C3479" s="7" t="s">
        <v>40</v>
      </c>
      <c r="D3479" s="8">
        <v>10</v>
      </c>
      <c r="E3479" s="8">
        <v>15</v>
      </c>
      <c r="F3479" s="7" t="s">
        <v>65</v>
      </c>
      <c r="G3479" s="7" t="s">
        <v>16</v>
      </c>
      <c r="H3479" s="7" t="s">
        <v>743</v>
      </c>
      <c r="I3479" s="7" t="s">
        <v>2595</v>
      </c>
      <c r="J3479" s="7" t="s">
        <v>6976</v>
      </c>
      <c r="K3479" s="7" t="s">
        <v>38</v>
      </c>
      <c r="L3479" s="7" t="s">
        <v>32</v>
      </c>
    </row>
    <row r="3480" spans="1:12" ht="28.5" x14ac:dyDescent="0.2">
      <c r="A3480" s="7" t="s">
        <v>7015</v>
      </c>
      <c r="B3480" s="7" t="s">
        <v>11093</v>
      </c>
      <c r="C3480" s="7" t="s">
        <v>40</v>
      </c>
      <c r="D3480" s="8">
        <v>10</v>
      </c>
      <c r="E3480" s="8">
        <v>15</v>
      </c>
      <c r="F3480" s="7" t="s">
        <v>15</v>
      </c>
      <c r="G3480" s="7" t="s">
        <v>16</v>
      </c>
      <c r="H3480" s="7" t="s">
        <v>2595</v>
      </c>
      <c r="I3480" s="7" t="s">
        <v>2595</v>
      </c>
      <c r="J3480" s="7" t="s">
        <v>6040</v>
      </c>
      <c r="K3480" s="7" t="s">
        <v>112</v>
      </c>
      <c r="L3480" s="7" t="s">
        <v>129</v>
      </c>
    </row>
    <row r="3481" spans="1:12" ht="42.75" x14ac:dyDescent="0.2">
      <c r="A3481" s="7" t="s">
        <v>8935</v>
      </c>
      <c r="B3481" s="7" t="s">
        <v>11093</v>
      </c>
      <c r="C3481" s="7" t="s">
        <v>40</v>
      </c>
      <c r="D3481" s="8">
        <v>10</v>
      </c>
      <c r="E3481" s="8">
        <v>15</v>
      </c>
      <c r="F3481" s="7" t="s">
        <v>65</v>
      </c>
      <c r="G3481" s="7" t="s">
        <v>16</v>
      </c>
      <c r="H3481" s="7" t="s">
        <v>5989</v>
      </c>
      <c r="I3481" s="7" t="s">
        <v>5989</v>
      </c>
      <c r="J3481" s="7" t="s">
        <v>828</v>
      </c>
      <c r="K3481" s="7" t="s">
        <v>112</v>
      </c>
      <c r="L3481" s="7" t="s">
        <v>129</v>
      </c>
    </row>
    <row r="3482" spans="1:12" ht="28.5" x14ac:dyDescent="0.2">
      <c r="A3482" s="7" t="s">
        <v>9020</v>
      </c>
      <c r="B3482" s="7" t="s">
        <v>11093</v>
      </c>
      <c r="C3482" s="7" t="s">
        <v>40</v>
      </c>
      <c r="D3482" s="8">
        <v>10</v>
      </c>
      <c r="E3482" s="8">
        <v>15</v>
      </c>
      <c r="F3482" s="7" t="s">
        <v>35</v>
      </c>
      <c r="G3482" s="7" t="s">
        <v>16</v>
      </c>
      <c r="H3482" s="7" t="s">
        <v>1809</v>
      </c>
      <c r="I3482" s="7" t="s">
        <v>5989</v>
      </c>
      <c r="J3482" s="7" t="s">
        <v>7550</v>
      </c>
      <c r="K3482" s="7" t="s">
        <v>26</v>
      </c>
      <c r="L3482" s="7" t="s">
        <v>12</v>
      </c>
    </row>
    <row r="3483" spans="1:12" x14ac:dyDescent="0.2">
      <c r="A3483" s="7" t="s">
        <v>2092</v>
      </c>
      <c r="B3483" s="7" t="s">
        <v>11093</v>
      </c>
      <c r="C3483" s="7" t="s">
        <v>40</v>
      </c>
      <c r="D3483" s="8">
        <v>10</v>
      </c>
      <c r="E3483" s="8">
        <v>15</v>
      </c>
      <c r="F3483" s="7" t="s">
        <v>35</v>
      </c>
      <c r="G3483" s="7" t="s">
        <v>16</v>
      </c>
      <c r="H3483" s="7" t="s">
        <v>5362</v>
      </c>
      <c r="I3483" s="7" t="s">
        <v>5362</v>
      </c>
      <c r="J3483" s="7" t="s">
        <v>9103</v>
      </c>
      <c r="K3483" s="7" t="s">
        <v>11</v>
      </c>
      <c r="L3483" s="7" t="s">
        <v>12</v>
      </c>
    </row>
    <row r="3484" spans="1:12" ht="28.5" x14ac:dyDescent="0.2">
      <c r="A3484" s="7" t="s">
        <v>783</v>
      </c>
      <c r="B3484" s="7" t="s">
        <v>11093</v>
      </c>
      <c r="C3484" s="7" t="s">
        <v>40</v>
      </c>
      <c r="D3484" s="8">
        <v>10</v>
      </c>
      <c r="E3484" s="8">
        <v>15</v>
      </c>
      <c r="F3484" s="7" t="s">
        <v>35</v>
      </c>
      <c r="G3484" s="7" t="s">
        <v>16</v>
      </c>
      <c r="H3484" s="7" t="s">
        <v>5989</v>
      </c>
      <c r="I3484" s="7" t="s">
        <v>5989</v>
      </c>
      <c r="J3484" s="7" t="s">
        <v>312</v>
      </c>
      <c r="K3484" s="7" t="s">
        <v>26</v>
      </c>
      <c r="L3484" s="7" t="s">
        <v>12</v>
      </c>
    </row>
    <row r="3485" spans="1:12" ht="28.5" x14ac:dyDescent="0.2">
      <c r="A3485" s="7" t="s">
        <v>9240</v>
      </c>
      <c r="B3485" s="7" t="s">
        <v>2155</v>
      </c>
      <c r="C3485" s="7" t="s">
        <v>40</v>
      </c>
      <c r="D3485" s="8">
        <v>10</v>
      </c>
      <c r="E3485" s="8">
        <v>15</v>
      </c>
      <c r="F3485" s="7" t="s">
        <v>7</v>
      </c>
      <c r="G3485" s="7" t="s">
        <v>16</v>
      </c>
      <c r="H3485" s="7" t="s">
        <v>1809</v>
      </c>
      <c r="I3485" s="7" t="s">
        <v>5989</v>
      </c>
      <c r="J3485" s="7" t="s">
        <v>9241</v>
      </c>
      <c r="K3485" s="7" t="s">
        <v>26</v>
      </c>
      <c r="L3485" s="7" t="s">
        <v>129</v>
      </c>
    </row>
    <row r="3486" spans="1:12" ht="28.5" x14ac:dyDescent="0.2">
      <c r="A3486" s="7" t="s">
        <v>9273</v>
      </c>
      <c r="B3486" s="7" t="s">
        <v>11093</v>
      </c>
      <c r="C3486" s="7" t="s">
        <v>40</v>
      </c>
      <c r="D3486" s="8">
        <v>10</v>
      </c>
      <c r="E3486" s="8">
        <v>15</v>
      </c>
      <c r="F3486" s="7" t="s">
        <v>7</v>
      </c>
      <c r="G3486" s="7" t="s">
        <v>143</v>
      </c>
      <c r="H3486" s="7" t="s">
        <v>6263</v>
      </c>
      <c r="I3486" s="7" t="s">
        <v>5989</v>
      </c>
      <c r="J3486" s="7" t="s">
        <v>9274</v>
      </c>
      <c r="K3486" s="7" t="s">
        <v>38</v>
      </c>
      <c r="L3486" s="7" t="s">
        <v>12</v>
      </c>
    </row>
    <row r="3487" spans="1:12" ht="28.5" x14ac:dyDescent="0.2">
      <c r="A3487" s="7" t="s">
        <v>9408</v>
      </c>
      <c r="B3487" s="7" t="s">
        <v>11093</v>
      </c>
      <c r="C3487" s="7" t="s">
        <v>40</v>
      </c>
      <c r="D3487" s="8">
        <v>10</v>
      </c>
      <c r="E3487" s="8">
        <v>15</v>
      </c>
      <c r="F3487" s="7" t="s">
        <v>65</v>
      </c>
      <c r="G3487" s="7" t="s">
        <v>16</v>
      </c>
      <c r="H3487" s="7" t="s">
        <v>1809</v>
      </c>
      <c r="I3487" s="7" t="s">
        <v>5989</v>
      </c>
      <c r="J3487" s="7" t="s">
        <v>9409</v>
      </c>
      <c r="K3487" s="7" t="s">
        <v>38</v>
      </c>
      <c r="L3487" s="7" t="s">
        <v>12</v>
      </c>
    </row>
    <row r="3488" spans="1:12" ht="28.5" x14ac:dyDescent="0.2">
      <c r="A3488" s="7" t="s">
        <v>783</v>
      </c>
      <c r="B3488" s="7" t="s">
        <v>11093</v>
      </c>
      <c r="C3488" s="7" t="s">
        <v>40</v>
      </c>
      <c r="D3488" s="8">
        <v>10</v>
      </c>
      <c r="E3488" s="8">
        <v>15</v>
      </c>
      <c r="F3488" s="7" t="s">
        <v>35</v>
      </c>
      <c r="G3488" s="7" t="s">
        <v>8</v>
      </c>
      <c r="H3488" s="7" t="s">
        <v>9659</v>
      </c>
      <c r="I3488" s="7" t="s">
        <v>1139</v>
      </c>
      <c r="J3488" s="7" t="s">
        <v>9799</v>
      </c>
      <c r="K3488" s="7" t="s">
        <v>26</v>
      </c>
      <c r="L3488" s="7" t="s">
        <v>12</v>
      </c>
    </row>
    <row r="3489" spans="1:12" ht="28.5" x14ac:dyDescent="0.2">
      <c r="A3489" s="7" t="s">
        <v>10157</v>
      </c>
      <c r="B3489" s="7" t="s">
        <v>11093</v>
      </c>
      <c r="C3489" s="7" t="s">
        <v>40</v>
      </c>
      <c r="D3489" s="8">
        <v>10</v>
      </c>
      <c r="E3489" s="8">
        <v>15</v>
      </c>
      <c r="F3489" s="7" t="s">
        <v>7</v>
      </c>
      <c r="G3489" s="7" t="s">
        <v>16</v>
      </c>
      <c r="H3489" s="7" t="s">
        <v>2558</v>
      </c>
      <c r="I3489" s="7" t="s">
        <v>1139</v>
      </c>
      <c r="J3489" s="7" t="s">
        <v>9454</v>
      </c>
      <c r="K3489" s="7" t="s">
        <v>42</v>
      </c>
      <c r="L3489" s="7" t="s">
        <v>12</v>
      </c>
    </row>
    <row r="3490" spans="1:12" ht="28.5" x14ac:dyDescent="0.2">
      <c r="A3490" s="7" t="s">
        <v>926</v>
      </c>
      <c r="B3490" s="7" t="s">
        <v>11095</v>
      </c>
      <c r="C3490" s="7" t="s">
        <v>40</v>
      </c>
      <c r="D3490" s="8">
        <v>10</v>
      </c>
      <c r="E3490" s="8">
        <v>15</v>
      </c>
      <c r="F3490" s="7" t="s">
        <v>23</v>
      </c>
      <c r="G3490" s="7" t="s">
        <v>16</v>
      </c>
      <c r="H3490" s="7" t="s">
        <v>2558</v>
      </c>
      <c r="I3490" s="7" t="s">
        <v>1139</v>
      </c>
      <c r="J3490" s="7" t="s">
        <v>10159</v>
      </c>
      <c r="K3490" s="7" t="s">
        <v>26</v>
      </c>
      <c r="L3490" s="7" t="s">
        <v>12</v>
      </c>
    </row>
    <row r="3491" spans="1:12" x14ac:dyDescent="0.2">
      <c r="A3491" s="7" t="s">
        <v>10515</v>
      </c>
      <c r="B3491" s="7" t="s">
        <v>11093</v>
      </c>
      <c r="C3491" s="7" t="s">
        <v>40</v>
      </c>
      <c r="D3491" s="8">
        <v>10</v>
      </c>
      <c r="E3491" s="8">
        <v>15</v>
      </c>
      <c r="F3491" s="7" t="s">
        <v>23</v>
      </c>
      <c r="G3491" s="7" t="s">
        <v>16</v>
      </c>
      <c r="H3491" s="7" t="s">
        <v>1139</v>
      </c>
      <c r="I3491" s="7" t="s">
        <v>1139</v>
      </c>
      <c r="J3491" s="7" t="s">
        <v>10516</v>
      </c>
      <c r="K3491" s="7" t="s">
        <v>11</v>
      </c>
      <c r="L3491" s="7" t="s">
        <v>12</v>
      </c>
    </row>
    <row r="3492" spans="1:12" ht="28.5" x14ac:dyDescent="0.2">
      <c r="A3492" s="7" t="s">
        <v>1146</v>
      </c>
      <c r="B3492" s="7" t="s">
        <v>11093</v>
      </c>
      <c r="C3492" s="7" t="s">
        <v>40</v>
      </c>
      <c r="D3492" s="8">
        <v>10</v>
      </c>
      <c r="E3492" s="8">
        <v>15</v>
      </c>
      <c r="F3492" s="7" t="s">
        <v>35</v>
      </c>
      <c r="G3492" s="7" t="s">
        <v>16</v>
      </c>
      <c r="H3492" s="7" t="s">
        <v>2558</v>
      </c>
      <c r="I3492" s="7" t="s">
        <v>1139</v>
      </c>
      <c r="J3492" s="7" t="s">
        <v>10249</v>
      </c>
      <c r="K3492" s="7" t="s">
        <v>11</v>
      </c>
      <c r="L3492" s="7" t="s">
        <v>149</v>
      </c>
    </row>
    <row r="3493" spans="1:12" ht="28.5" x14ac:dyDescent="0.2">
      <c r="A3493" s="7" t="s">
        <v>10404</v>
      </c>
      <c r="B3493" s="7" t="s">
        <v>11093</v>
      </c>
      <c r="C3493" s="7" t="s">
        <v>40</v>
      </c>
      <c r="D3493" s="8">
        <v>10</v>
      </c>
      <c r="E3493" s="8">
        <v>15</v>
      </c>
      <c r="F3493" s="7" t="s">
        <v>15</v>
      </c>
      <c r="G3493" s="7" t="s">
        <v>16</v>
      </c>
      <c r="H3493" s="7" t="s">
        <v>9053</v>
      </c>
      <c r="I3493" s="7" t="s">
        <v>9053</v>
      </c>
      <c r="J3493" s="7" t="s">
        <v>10405</v>
      </c>
      <c r="K3493" s="7" t="s">
        <v>26</v>
      </c>
      <c r="L3493" s="7" t="s">
        <v>129</v>
      </c>
    </row>
    <row r="3494" spans="1:12" ht="28.5" x14ac:dyDescent="0.2">
      <c r="A3494" s="7" t="s">
        <v>550</v>
      </c>
      <c r="B3494" s="7" t="s">
        <v>11093</v>
      </c>
      <c r="C3494" s="7" t="s">
        <v>40</v>
      </c>
      <c r="D3494" s="8">
        <v>10</v>
      </c>
      <c r="E3494" s="8">
        <v>15</v>
      </c>
      <c r="F3494" s="7" t="s">
        <v>65</v>
      </c>
      <c r="G3494" s="7" t="s">
        <v>16</v>
      </c>
      <c r="H3494" s="7" t="s">
        <v>110</v>
      </c>
      <c r="I3494" s="7" t="s">
        <v>30</v>
      </c>
      <c r="J3494" s="7" t="s">
        <v>551</v>
      </c>
      <c r="K3494" s="7" t="s">
        <v>26</v>
      </c>
      <c r="L3494" s="7" t="s">
        <v>129</v>
      </c>
    </row>
    <row r="3495" spans="1:12" x14ac:dyDescent="0.2">
      <c r="A3495" s="7" t="s">
        <v>574</v>
      </c>
      <c r="B3495" s="7" t="s">
        <v>11093</v>
      </c>
      <c r="C3495" s="7" t="s">
        <v>40</v>
      </c>
      <c r="D3495" s="8">
        <v>10</v>
      </c>
      <c r="E3495" s="8">
        <v>15</v>
      </c>
      <c r="F3495" s="7" t="s">
        <v>7</v>
      </c>
      <c r="G3495" s="7" t="s">
        <v>575</v>
      </c>
      <c r="H3495" s="7" t="s">
        <v>30</v>
      </c>
      <c r="I3495" s="7" t="s">
        <v>30</v>
      </c>
      <c r="J3495" s="7" t="s">
        <v>576</v>
      </c>
      <c r="K3495" s="7" t="s">
        <v>11</v>
      </c>
      <c r="L3495" s="7" t="s">
        <v>12</v>
      </c>
    </row>
    <row r="3496" spans="1:12" ht="28.5" x14ac:dyDescent="0.2">
      <c r="A3496" s="7" t="s">
        <v>584</v>
      </c>
      <c r="B3496" s="7" t="s">
        <v>11093</v>
      </c>
      <c r="C3496" s="7" t="s">
        <v>40</v>
      </c>
      <c r="D3496" s="8">
        <v>10</v>
      </c>
      <c r="E3496" s="8">
        <v>15</v>
      </c>
      <c r="F3496" s="7" t="s">
        <v>7</v>
      </c>
      <c r="G3496" s="7" t="s">
        <v>8</v>
      </c>
      <c r="H3496" s="7" t="s">
        <v>585</v>
      </c>
      <c r="I3496" s="7" t="s">
        <v>839</v>
      </c>
      <c r="J3496" s="7" t="s">
        <v>54</v>
      </c>
      <c r="K3496" s="7" t="s">
        <v>26</v>
      </c>
      <c r="L3496" s="7" t="s">
        <v>50</v>
      </c>
    </row>
    <row r="3497" spans="1:12" ht="28.5" x14ac:dyDescent="0.2">
      <c r="A3497" s="7" t="s">
        <v>602</v>
      </c>
      <c r="B3497" s="7" t="s">
        <v>11093</v>
      </c>
      <c r="C3497" s="7" t="s">
        <v>40</v>
      </c>
      <c r="D3497" s="8">
        <v>10</v>
      </c>
      <c r="E3497" s="8">
        <v>15</v>
      </c>
      <c r="F3497" s="7" t="s">
        <v>7</v>
      </c>
      <c r="G3497" s="7" t="s">
        <v>16</v>
      </c>
      <c r="H3497" s="7" t="s">
        <v>321</v>
      </c>
      <c r="I3497" s="7" t="s">
        <v>30</v>
      </c>
      <c r="J3497" s="7" t="s">
        <v>603</v>
      </c>
      <c r="K3497" s="7" t="s">
        <v>42</v>
      </c>
      <c r="L3497" s="7" t="s">
        <v>12</v>
      </c>
    </row>
    <row r="3498" spans="1:12" ht="28.5" x14ac:dyDescent="0.2">
      <c r="A3498" s="7" t="s">
        <v>626</v>
      </c>
      <c r="B3498" s="7" t="s">
        <v>11093</v>
      </c>
      <c r="C3498" s="7" t="s">
        <v>40</v>
      </c>
      <c r="D3498" s="8">
        <v>10</v>
      </c>
      <c r="E3498" s="8">
        <v>15</v>
      </c>
      <c r="F3498" s="7" t="s">
        <v>7</v>
      </c>
      <c r="G3498" s="7" t="s">
        <v>143</v>
      </c>
      <c r="H3498" s="7" t="s">
        <v>36</v>
      </c>
      <c r="I3498" s="7" t="s">
        <v>30</v>
      </c>
      <c r="J3498" s="7" t="s">
        <v>627</v>
      </c>
      <c r="K3498" s="7" t="s">
        <v>93</v>
      </c>
      <c r="L3498" s="7" t="s">
        <v>12</v>
      </c>
    </row>
    <row r="3499" spans="1:12" ht="28.5" x14ac:dyDescent="0.2">
      <c r="A3499" s="7" t="s">
        <v>640</v>
      </c>
      <c r="B3499" s="7" t="s">
        <v>11093</v>
      </c>
      <c r="C3499" s="7" t="s">
        <v>40</v>
      </c>
      <c r="D3499" s="8">
        <v>10</v>
      </c>
      <c r="E3499" s="8">
        <v>15</v>
      </c>
      <c r="F3499" s="7" t="s">
        <v>7</v>
      </c>
      <c r="G3499" s="7" t="s">
        <v>29</v>
      </c>
      <c r="H3499" s="7" t="s">
        <v>24</v>
      </c>
      <c r="I3499" s="7" t="s">
        <v>30</v>
      </c>
      <c r="J3499" s="7" t="s">
        <v>641</v>
      </c>
      <c r="K3499" s="7" t="s">
        <v>38</v>
      </c>
      <c r="L3499" s="7" t="s">
        <v>43</v>
      </c>
    </row>
    <row r="3500" spans="1:12" ht="28.5" x14ac:dyDescent="0.2">
      <c r="A3500" s="7" t="s">
        <v>654</v>
      </c>
      <c r="B3500" s="7" t="s">
        <v>11093</v>
      </c>
      <c r="C3500" s="7" t="s">
        <v>40</v>
      </c>
      <c r="D3500" s="8">
        <v>10</v>
      </c>
      <c r="E3500" s="8">
        <v>15</v>
      </c>
      <c r="F3500" s="7" t="s">
        <v>65</v>
      </c>
      <c r="G3500" s="7" t="s">
        <v>29</v>
      </c>
      <c r="H3500" s="7" t="s">
        <v>655</v>
      </c>
      <c r="I3500" s="7" t="s">
        <v>30</v>
      </c>
      <c r="J3500" s="7" t="s">
        <v>656</v>
      </c>
      <c r="K3500" s="7" t="s">
        <v>93</v>
      </c>
      <c r="L3500" s="7" t="s">
        <v>12</v>
      </c>
    </row>
    <row r="3501" spans="1:12" ht="28.5" x14ac:dyDescent="0.2">
      <c r="A3501" s="7" t="s">
        <v>662</v>
      </c>
      <c r="B3501" s="7" t="s">
        <v>11093</v>
      </c>
      <c r="C3501" s="7" t="s">
        <v>40</v>
      </c>
      <c r="D3501" s="8">
        <v>10</v>
      </c>
      <c r="E3501" s="8">
        <v>15</v>
      </c>
      <c r="F3501" s="7" t="s">
        <v>35</v>
      </c>
      <c r="G3501" s="7" t="s">
        <v>143</v>
      </c>
      <c r="H3501" s="7" t="s">
        <v>36</v>
      </c>
      <c r="I3501" s="7" t="s">
        <v>30</v>
      </c>
      <c r="J3501" s="7" t="s">
        <v>663</v>
      </c>
      <c r="K3501" s="7" t="s">
        <v>42</v>
      </c>
      <c r="L3501" s="7" t="s">
        <v>81</v>
      </c>
    </row>
    <row r="3502" spans="1:12" ht="28.5" x14ac:dyDescent="0.2">
      <c r="A3502" s="7" t="s">
        <v>680</v>
      </c>
      <c r="B3502" s="7" t="s">
        <v>11093</v>
      </c>
      <c r="C3502" s="7" t="s">
        <v>40</v>
      </c>
      <c r="D3502" s="8">
        <v>10</v>
      </c>
      <c r="E3502" s="8">
        <v>15</v>
      </c>
      <c r="F3502" s="7" t="s">
        <v>65</v>
      </c>
      <c r="G3502" s="7" t="s">
        <v>8</v>
      </c>
      <c r="H3502" s="7" t="s">
        <v>30</v>
      </c>
      <c r="I3502" s="7" t="s">
        <v>30</v>
      </c>
      <c r="J3502" s="7" t="s">
        <v>444</v>
      </c>
      <c r="K3502" s="7" t="s">
        <v>11</v>
      </c>
      <c r="L3502" s="7" t="s">
        <v>12</v>
      </c>
    </row>
    <row r="3503" spans="1:12" x14ac:dyDescent="0.2">
      <c r="A3503" s="7" t="s">
        <v>757</v>
      </c>
      <c r="B3503" s="7" t="s">
        <v>11093</v>
      </c>
      <c r="C3503" s="7" t="s">
        <v>40</v>
      </c>
      <c r="D3503" s="8">
        <v>10</v>
      </c>
      <c r="E3503" s="8">
        <v>15</v>
      </c>
      <c r="F3503" s="7" t="s">
        <v>7</v>
      </c>
      <c r="G3503" s="7" t="s">
        <v>16</v>
      </c>
      <c r="H3503" s="7" t="s">
        <v>30</v>
      </c>
      <c r="I3503" s="7" t="s">
        <v>30</v>
      </c>
      <c r="J3503" s="7" t="s">
        <v>758</v>
      </c>
      <c r="L3503" s="7" t="s">
        <v>32</v>
      </c>
    </row>
    <row r="3504" spans="1:12" ht="28.5" x14ac:dyDescent="0.2">
      <c r="A3504" s="7" t="s">
        <v>819</v>
      </c>
      <c r="B3504" s="7" t="s">
        <v>11093</v>
      </c>
      <c r="C3504" s="7" t="s">
        <v>40</v>
      </c>
      <c r="D3504" s="8">
        <v>10</v>
      </c>
      <c r="E3504" s="8">
        <v>15</v>
      </c>
      <c r="F3504" s="7" t="s">
        <v>65</v>
      </c>
      <c r="G3504" s="7" t="s">
        <v>16</v>
      </c>
      <c r="H3504" s="7" t="s">
        <v>94</v>
      </c>
      <c r="I3504" s="7" t="s">
        <v>30</v>
      </c>
      <c r="J3504" s="7" t="s">
        <v>820</v>
      </c>
      <c r="K3504" s="7" t="s">
        <v>11</v>
      </c>
      <c r="L3504" s="7" t="s">
        <v>32</v>
      </c>
    </row>
    <row r="3505" spans="1:12" ht="28.5" x14ac:dyDescent="0.2">
      <c r="A3505" s="7" t="s">
        <v>824</v>
      </c>
      <c r="B3505" s="7" t="s">
        <v>11093</v>
      </c>
      <c r="C3505" s="7" t="s">
        <v>40</v>
      </c>
      <c r="D3505" s="8">
        <v>10</v>
      </c>
      <c r="E3505" s="8">
        <v>15</v>
      </c>
      <c r="F3505" s="7" t="s">
        <v>7</v>
      </c>
      <c r="G3505" s="7" t="s">
        <v>143</v>
      </c>
      <c r="H3505" s="7" t="s">
        <v>24</v>
      </c>
      <c r="I3505" s="7" t="s">
        <v>30</v>
      </c>
      <c r="J3505" s="7" t="s">
        <v>715</v>
      </c>
      <c r="K3505" s="7" t="s">
        <v>26</v>
      </c>
      <c r="L3505" s="7" t="s">
        <v>32</v>
      </c>
    </row>
    <row r="3506" spans="1:12" ht="28.5" x14ac:dyDescent="0.2">
      <c r="A3506" s="7" t="s">
        <v>833</v>
      </c>
      <c r="B3506" s="7" t="s">
        <v>11093</v>
      </c>
      <c r="C3506" s="7" t="s">
        <v>40</v>
      </c>
      <c r="D3506" s="8">
        <v>10</v>
      </c>
      <c r="E3506" s="8">
        <v>15</v>
      </c>
      <c r="F3506" s="7" t="s">
        <v>23</v>
      </c>
      <c r="G3506" s="7" t="s">
        <v>16</v>
      </c>
      <c r="H3506" s="7" t="s">
        <v>24</v>
      </c>
      <c r="I3506" s="7" t="s">
        <v>30</v>
      </c>
      <c r="J3506" s="7" t="s">
        <v>629</v>
      </c>
      <c r="K3506" s="7" t="s">
        <v>26</v>
      </c>
      <c r="L3506" s="7" t="s">
        <v>50</v>
      </c>
    </row>
    <row r="3507" spans="1:12" ht="28.5" x14ac:dyDescent="0.2">
      <c r="A3507" s="7" t="s">
        <v>855</v>
      </c>
      <c r="B3507" s="7" t="s">
        <v>11093</v>
      </c>
      <c r="C3507" s="7" t="s">
        <v>40</v>
      </c>
      <c r="D3507" s="8">
        <v>10</v>
      </c>
      <c r="E3507" s="8">
        <v>15</v>
      </c>
      <c r="F3507" s="7" t="s">
        <v>35</v>
      </c>
      <c r="G3507" s="7" t="s">
        <v>8</v>
      </c>
      <c r="H3507" s="7" t="s">
        <v>30</v>
      </c>
      <c r="I3507" s="7" t="s">
        <v>30</v>
      </c>
      <c r="J3507" s="7" t="s">
        <v>856</v>
      </c>
      <c r="K3507" s="7" t="s">
        <v>38</v>
      </c>
      <c r="L3507" s="7" t="s">
        <v>12</v>
      </c>
    </row>
    <row r="3508" spans="1:12" x14ac:dyDescent="0.2">
      <c r="A3508" s="7" t="s">
        <v>920</v>
      </c>
      <c r="B3508" s="7" t="s">
        <v>11093</v>
      </c>
      <c r="C3508" s="7" t="s">
        <v>40</v>
      </c>
      <c r="D3508" s="8">
        <v>10</v>
      </c>
      <c r="E3508" s="8">
        <v>15</v>
      </c>
      <c r="F3508" s="7" t="s">
        <v>65</v>
      </c>
      <c r="G3508" s="7" t="s">
        <v>16</v>
      </c>
      <c r="H3508" s="7" t="s">
        <v>30</v>
      </c>
      <c r="I3508" s="7" t="s">
        <v>30</v>
      </c>
      <c r="J3508" s="7" t="s">
        <v>921</v>
      </c>
      <c r="K3508" s="7" t="s">
        <v>38</v>
      </c>
      <c r="L3508" s="7" t="s">
        <v>12</v>
      </c>
    </row>
    <row r="3509" spans="1:12" ht="28.5" x14ac:dyDescent="0.2">
      <c r="A3509" s="7" t="s">
        <v>926</v>
      </c>
      <c r="B3509" s="7" t="s">
        <v>11095</v>
      </c>
      <c r="C3509" s="7" t="s">
        <v>40</v>
      </c>
      <c r="D3509" s="8">
        <v>10</v>
      </c>
      <c r="E3509" s="8">
        <v>15</v>
      </c>
      <c r="F3509" s="7" t="s">
        <v>35</v>
      </c>
      <c r="G3509" s="7" t="s">
        <v>16</v>
      </c>
      <c r="H3509" s="7" t="s">
        <v>36</v>
      </c>
      <c r="I3509" s="7" t="s">
        <v>30</v>
      </c>
      <c r="J3509" s="7" t="s">
        <v>927</v>
      </c>
      <c r="K3509" s="7" t="s">
        <v>38</v>
      </c>
      <c r="L3509" s="7" t="s">
        <v>20</v>
      </c>
    </row>
    <row r="3510" spans="1:12" ht="28.5" x14ac:dyDescent="0.2">
      <c r="A3510" s="7" t="s">
        <v>1028</v>
      </c>
      <c r="B3510" s="7" t="s">
        <v>11095</v>
      </c>
      <c r="C3510" s="7" t="s">
        <v>40</v>
      </c>
      <c r="D3510" s="8">
        <v>10</v>
      </c>
      <c r="E3510" s="8">
        <v>15</v>
      </c>
      <c r="F3510" s="7" t="s">
        <v>65</v>
      </c>
      <c r="G3510" s="7" t="s">
        <v>16</v>
      </c>
      <c r="H3510" s="7" t="s">
        <v>36</v>
      </c>
      <c r="I3510" s="7" t="s">
        <v>30</v>
      </c>
      <c r="J3510" s="7" t="s">
        <v>424</v>
      </c>
      <c r="K3510" s="7" t="s">
        <v>42</v>
      </c>
      <c r="L3510" s="7" t="s">
        <v>12</v>
      </c>
    </row>
    <row r="3511" spans="1:12" ht="28.5" x14ac:dyDescent="0.2">
      <c r="A3511" s="7" t="s">
        <v>1066</v>
      </c>
      <c r="B3511" s="7" t="s">
        <v>11093</v>
      </c>
      <c r="C3511" s="7" t="s">
        <v>40</v>
      </c>
      <c r="D3511" s="8">
        <v>10</v>
      </c>
      <c r="E3511" s="8">
        <v>15</v>
      </c>
      <c r="F3511" s="7" t="s">
        <v>65</v>
      </c>
      <c r="G3511" s="7" t="s">
        <v>8</v>
      </c>
      <c r="H3511" s="7" t="s">
        <v>36</v>
      </c>
      <c r="I3511" s="7" t="s">
        <v>30</v>
      </c>
      <c r="J3511" s="7" t="s">
        <v>1067</v>
      </c>
      <c r="K3511" s="7" t="s">
        <v>11</v>
      </c>
      <c r="L3511" s="7" t="s">
        <v>12</v>
      </c>
    </row>
    <row r="3512" spans="1:12" ht="28.5" x14ac:dyDescent="0.2">
      <c r="A3512" s="7" t="s">
        <v>1070</v>
      </c>
      <c r="B3512" s="7" t="s">
        <v>11093</v>
      </c>
      <c r="C3512" s="7" t="s">
        <v>40</v>
      </c>
      <c r="D3512" s="8">
        <v>10</v>
      </c>
      <c r="E3512" s="8">
        <v>15</v>
      </c>
      <c r="F3512" s="7" t="s">
        <v>35</v>
      </c>
      <c r="G3512" s="7" t="s">
        <v>8</v>
      </c>
      <c r="H3512" s="7" t="s">
        <v>30</v>
      </c>
      <c r="I3512" s="7" t="s">
        <v>30</v>
      </c>
      <c r="J3512" s="7" t="s">
        <v>1071</v>
      </c>
      <c r="K3512" s="7" t="s">
        <v>38</v>
      </c>
      <c r="L3512" s="7" t="s">
        <v>20</v>
      </c>
    </row>
    <row r="3513" spans="1:12" ht="28.5" x14ac:dyDescent="0.2">
      <c r="A3513" s="7" t="s">
        <v>1072</v>
      </c>
      <c r="B3513" s="7" t="s">
        <v>11093</v>
      </c>
      <c r="C3513" s="7" t="s">
        <v>40</v>
      </c>
      <c r="D3513" s="8">
        <v>10</v>
      </c>
      <c r="E3513" s="8">
        <v>15</v>
      </c>
      <c r="F3513" s="7" t="s">
        <v>7</v>
      </c>
      <c r="G3513" s="7" t="s">
        <v>16</v>
      </c>
      <c r="H3513" s="7" t="s">
        <v>36</v>
      </c>
      <c r="I3513" s="7" t="s">
        <v>30</v>
      </c>
      <c r="J3513" s="7" t="s">
        <v>1073</v>
      </c>
      <c r="K3513" s="7" t="s">
        <v>26</v>
      </c>
      <c r="L3513" s="7" t="s">
        <v>12</v>
      </c>
    </row>
    <row r="3514" spans="1:12" ht="28.5" x14ac:dyDescent="0.2">
      <c r="A3514" s="7" t="s">
        <v>1074</v>
      </c>
      <c r="B3514" s="7" t="s">
        <v>11093</v>
      </c>
      <c r="C3514" s="7" t="s">
        <v>40</v>
      </c>
      <c r="D3514" s="8">
        <v>10</v>
      </c>
      <c r="E3514" s="8">
        <v>15</v>
      </c>
      <c r="F3514" s="7" t="s">
        <v>7</v>
      </c>
      <c r="G3514" s="7" t="s">
        <v>16</v>
      </c>
      <c r="H3514" s="7" t="s">
        <v>36</v>
      </c>
      <c r="I3514" s="7" t="s">
        <v>30</v>
      </c>
      <c r="J3514" s="7" t="s">
        <v>1075</v>
      </c>
      <c r="K3514" s="7" t="s">
        <v>93</v>
      </c>
      <c r="L3514" s="7" t="s">
        <v>149</v>
      </c>
    </row>
    <row r="3515" spans="1:12" ht="28.5" x14ac:dyDescent="0.2">
      <c r="A3515" s="7" t="s">
        <v>1107</v>
      </c>
      <c r="B3515" s="7" t="s">
        <v>11093</v>
      </c>
      <c r="C3515" s="7" t="s">
        <v>40</v>
      </c>
      <c r="D3515" s="8">
        <v>10</v>
      </c>
      <c r="E3515" s="8">
        <v>15</v>
      </c>
      <c r="F3515" s="7" t="s">
        <v>23</v>
      </c>
      <c r="G3515" s="7" t="s">
        <v>16</v>
      </c>
      <c r="H3515" s="7" t="s">
        <v>9</v>
      </c>
      <c r="I3515" s="7" t="s">
        <v>30</v>
      </c>
      <c r="J3515" s="7" t="s">
        <v>1108</v>
      </c>
      <c r="K3515" s="7" t="s">
        <v>11</v>
      </c>
      <c r="L3515" s="7" t="s">
        <v>12</v>
      </c>
    </row>
    <row r="3516" spans="1:12" ht="28.5" x14ac:dyDescent="0.2">
      <c r="A3516" s="7" t="s">
        <v>1121</v>
      </c>
      <c r="B3516" s="7" t="s">
        <v>11093</v>
      </c>
      <c r="C3516" s="7" t="s">
        <v>40</v>
      </c>
      <c r="D3516" s="8">
        <v>10</v>
      </c>
      <c r="E3516" s="8">
        <v>15</v>
      </c>
      <c r="F3516" s="7" t="s">
        <v>7</v>
      </c>
      <c r="G3516" s="7" t="s">
        <v>139</v>
      </c>
      <c r="H3516" s="7" t="s">
        <v>30</v>
      </c>
      <c r="I3516" s="7" t="s">
        <v>30</v>
      </c>
      <c r="J3516" s="7" t="s">
        <v>1122</v>
      </c>
      <c r="K3516" s="7" t="s">
        <v>26</v>
      </c>
      <c r="L3516" s="7" t="s">
        <v>12</v>
      </c>
    </row>
    <row r="3517" spans="1:12" ht="28.5" x14ac:dyDescent="0.2">
      <c r="A3517" s="7" t="s">
        <v>1133</v>
      </c>
      <c r="B3517" s="7" t="s">
        <v>11093</v>
      </c>
      <c r="C3517" s="7" t="s">
        <v>40</v>
      </c>
      <c r="D3517" s="8">
        <v>10</v>
      </c>
      <c r="E3517" s="8">
        <v>15</v>
      </c>
      <c r="F3517" s="7" t="s">
        <v>23</v>
      </c>
      <c r="G3517" s="7" t="s">
        <v>16</v>
      </c>
      <c r="H3517" s="7" t="s">
        <v>9</v>
      </c>
      <c r="I3517" s="7" t="s">
        <v>30</v>
      </c>
      <c r="J3517" s="7" t="s">
        <v>1134</v>
      </c>
      <c r="K3517" s="7" t="s">
        <v>93</v>
      </c>
      <c r="L3517" s="7" t="s">
        <v>12</v>
      </c>
    </row>
    <row r="3518" spans="1:12" ht="28.5" x14ac:dyDescent="0.2">
      <c r="A3518" s="7" t="s">
        <v>1141</v>
      </c>
      <c r="B3518" s="7" t="s">
        <v>11093</v>
      </c>
      <c r="C3518" s="7" t="s">
        <v>40</v>
      </c>
      <c r="D3518" s="8">
        <v>10</v>
      </c>
      <c r="E3518" s="8">
        <v>15</v>
      </c>
      <c r="F3518" s="7" t="s">
        <v>65</v>
      </c>
      <c r="G3518" s="7" t="s">
        <v>16</v>
      </c>
      <c r="H3518" s="7" t="s">
        <v>24</v>
      </c>
      <c r="I3518" s="7" t="s">
        <v>30</v>
      </c>
      <c r="J3518" s="7" t="s">
        <v>1142</v>
      </c>
      <c r="K3518" s="7" t="s">
        <v>38</v>
      </c>
      <c r="L3518" s="7" t="s">
        <v>50</v>
      </c>
    </row>
    <row r="3519" spans="1:12" ht="28.5" x14ac:dyDescent="0.2">
      <c r="A3519" s="7" t="s">
        <v>1167</v>
      </c>
      <c r="B3519" s="7" t="s">
        <v>11093</v>
      </c>
      <c r="C3519" s="7" t="s">
        <v>40</v>
      </c>
      <c r="D3519" s="8">
        <v>10</v>
      </c>
      <c r="E3519" s="8">
        <v>15</v>
      </c>
      <c r="F3519" s="7" t="s">
        <v>65</v>
      </c>
      <c r="G3519" s="7" t="s">
        <v>16</v>
      </c>
      <c r="H3519" s="7" t="s">
        <v>24</v>
      </c>
      <c r="I3519" s="7" t="s">
        <v>30</v>
      </c>
      <c r="J3519" s="7" t="s">
        <v>557</v>
      </c>
      <c r="K3519" s="7" t="s">
        <v>19</v>
      </c>
      <c r="L3519" s="7" t="s">
        <v>12</v>
      </c>
    </row>
    <row r="3520" spans="1:12" ht="28.5" x14ac:dyDescent="0.2">
      <c r="A3520" s="7" t="s">
        <v>1175</v>
      </c>
      <c r="B3520" s="7" t="s">
        <v>11093</v>
      </c>
      <c r="C3520" s="7" t="s">
        <v>40</v>
      </c>
      <c r="D3520" s="8">
        <v>10</v>
      </c>
      <c r="E3520" s="8">
        <v>15</v>
      </c>
      <c r="F3520" s="7" t="s">
        <v>7</v>
      </c>
      <c r="G3520" s="7" t="s">
        <v>8</v>
      </c>
      <c r="H3520" s="7" t="s">
        <v>30</v>
      </c>
      <c r="I3520" s="7" t="s">
        <v>30</v>
      </c>
      <c r="J3520" s="7" t="s">
        <v>1176</v>
      </c>
      <c r="K3520" s="7" t="s">
        <v>19</v>
      </c>
      <c r="L3520" s="7" t="s">
        <v>12</v>
      </c>
    </row>
    <row r="3521" spans="1:12" ht="28.5" x14ac:dyDescent="0.2">
      <c r="A3521" s="7" t="s">
        <v>1263</v>
      </c>
      <c r="B3521" s="7" t="s">
        <v>11093</v>
      </c>
      <c r="C3521" s="7" t="s">
        <v>40</v>
      </c>
      <c r="D3521" s="8">
        <v>10</v>
      </c>
      <c r="E3521" s="8">
        <v>15</v>
      </c>
      <c r="F3521" s="7" t="s">
        <v>35</v>
      </c>
      <c r="G3521" s="7" t="s">
        <v>16</v>
      </c>
      <c r="H3521" s="7" t="s">
        <v>24</v>
      </c>
      <c r="I3521" s="7" t="s">
        <v>30</v>
      </c>
      <c r="J3521" s="7" t="s">
        <v>1264</v>
      </c>
      <c r="K3521" s="7" t="s">
        <v>38</v>
      </c>
      <c r="L3521" s="7" t="s">
        <v>12</v>
      </c>
    </row>
    <row r="3522" spans="1:12" ht="28.5" x14ac:dyDescent="0.2">
      <c r="A3522" s="7" t="s">
        <v>1268</v>
      </c>
      <c r="B3522" s="7" t="s">
        <v>11093</v>
      </c>
      <c r="C3522" s="7" t="s">
        <v>40</v>
      </c>
      <c r="D3522" s="8">
        <v>10</v>
      </c>
      <c r="E3522" s="8">
        <v>15</v>
      </c>
      <c r="F3522" s="7" t="s">
        <v>23</v>
      </c>
      <c r="G3522" s="7" t="s">
        <v>8</v>
      </c>
      <c r="H3522" s="7" t="s">
        <v>36</v>
      </c>
      <c r="I3522" s="7" t="s">
        <v>30</v>
      </c>
      <c r="J3522" s="7" t="s">
        <v>1269</v>
      </c>
      <c r="K3522" s="7" t="s">
        <v>38</v>
      </c>
      <c r="L3522" s="7" t="s">
        <v>12</v>
      </c>
    </row>
    <row r="3523" spans="1:12" x14ac:dyDescent="0.2">
      <c r="A3523" s="7" t="s">
        <v>1278</v>
      </c>
      <c r="B3523" s="7" t="s">
        <v>11093</v>
      </c>
      <c r="C3523" s="7" t="s">
        <v>40</v>
      </c>
      <c r="D3523" s="8">
        <v>10</v>
      </c>
      <c r="E3523" s="8">
        <v>15</v>
      </c>
      <c r="F3523" s="7" t="s">
        <v>7</v>
      </c>
      <c r="G3523" s="7" t="s">
        <v>16</v>
      </c>
      <c r="H3523" s="7" t="s">
        <v>30</v>
      </c>
      <c r="I3523" s="7" t="s">
        <v>30</v>
      </c>
      <c r="J3523" s="7" t="s">
        <v>758</v>
      </c>
      <c r="L3523" s="7" t="s">
        <v>32</v>
      </c>
    </row>
    <row r="3524" spans="1:12" ht="28.5" x14ac:dyDescent="0.2">
      <c r="A3524" s="7" t="s">
        <v>1181</v>
      </c>
      <c r="B3524" s="7" t="s">
        <v>11093</v>
      </c>
      <c r="C3524" s="7" t="s">
        <v>40</v>
      </c>
      <c r="D3524" s="8">
        <v>10</v>
      </c>
      <c r="E3524" s="8">
        <v>15</v>
      </c>
      <c r="F3524" s="7" t="s">
        <v>7</v>
      </c>
      <c r="G3524" s="7" t="s">
        <v>241</v>
      </c>
      <c r="H3524" s="7" t="s">
        <v>24</v>
      </c>
      <c r="I3524" s="7" t="s">
        <v>30</v>
      </c>
      <c r="J3524" s="7" t="s">
        <v>1301</v>
      </c>
      <c r="K3524" s="7" t="s">
        <v>11</v>
      </c>
      <c r="L3524" s="7" t="s">
        <v>149</v>
      </c>
    </row>
    <row r="3525" spans="1:12" ht="28.5" x14ac:dyDescent="0.2">
      <c r="A3525" s="7" t="s">
        <v>1181</v>
      </c>
      <c r="B3525" s="7" t="s">
        <v>11093</v>
      </c>
      <c r="C3525" s="7" t="s">
        <v>40</v>
      </c>
      <c r="D3525" s="8">
        <v>10</v>
      </c>
      <c r="E3525" s="8">
        <v>15</v>
      </c>
      <c r="F3525" s="7" t="s">
        <v>35</v>
      </c>
      <c r="G3525" s="7" t="s">
        <v>16</v>
      </c>
      <c r="H3525" s="7" t="s">
        <v>86</v>
      </c>
      <c r="I3525" s="7" t="s">
        <v>30</v>
      </c>
      <c r="J3525" s="7" t="s">
        <v>1357</v>
      </c>
      <c r="K3525" s="7" t="s">
        <v>93</v>
      </c>
      <c r="L3525" s="7" t="s">
        <v>50</v>
      </c>
    </row>
    <row r="3526" spans="1:12" ht="28.5" x14ac:dyDescent="0.2">
      <c r="A3526" s="7" t="s">
        <v>1406</v>
      </c>
      <c r="B3526" s="7" t="s">
        <v>11093</v>
      </c>
      <c r="C3526" s="7" t="s">
        <v>40</v>
      </c>
      <c r="D3526" s="8">
        <v>10</v>
      </c>
      <c r="E3526" s="8">
        <v>15</v>
      </c>
      <c r="F3526" s="7" t="s">
        <v>65</v>
      </c>
      <c r="G3526" s="7" t="s">
        <v>16</v>
      </c>
      <c r="H3526" s="7" t="s">
        <v>9</v>
      </c>
      <c r="I3526" s="7" t="s">
        <v>30</v>
      </c>
      <c r="J3526" s="7" t="s">
        <v>1407</v>
      </c>
      <c r="K3526" s="7" t="s">
        <v>38</v>
      </c>
      <c r="L3526" s="7" t="s">
        <v>12</v>
      </c>
    </row>
    <row r="3527" spans="1:12" ht="28.5" x14ac:dyDescent="0.2">
      <c r="A3527" s="7" t="s">
        <v>1434</v>
      </c>
      <c r="B3527" s="7" t="s">
        <v>11093</v>
      </c>
      <c r="C3527" s="7" t="s">
        <v>40</v>
      </c>
      <c r="D3527" s="8">
        <v>10</v>
      </c>
      <c r="E3527" s="8">
        <v>15</v>
      </c>
      <c r="F3527" s="7" t="s">
        <v>7</v>
      </c>
      <c r="G3527" s="7" t="s">
        <v>143</v>
      </c>
      <c r="H3527" s="7" t="s">
        <v>24</v>
      </c>
      <c r="I3527" s="7" t="s">
        <v>30</v>
      </c>
      <c r="J3527" s="7" t="s">
        <v>1435</v>
      </c>
      <c r="K3527" s="7" t="s">
        <v>42</v>
      </c>
      <c r="L3527" s="7" t="s">
        <v>81</v>
      </c>
    </row>
    <row r="3528" spans="1:12" ht="28.5" x14ac:dyDescent="0.2">
      <c r="A3528" s="7" t="s">
        <v>1333</v>
      </c>
      <c r="B3528" s="7" t="s">
        <v>2155</v>
      </c>
      <c r="C3528" s="7" t="s">
        <v>40</v>
      </c>
      <c r="D3528" s="8">
        <v>10</v>
      </c>
      <c r="E3528" s="8">
        <v>15</v>
      </c>
      <c r="F3528" s="7" t="s">
        <v>35</v>
      </c>
      <c r="G3528" s="7" t="s">
        <v>793</v>
      </c>
      <c r="H3528" s="7" t="s">
        <v>36</v>
      </c>
      <c r="I3528" s="7" t="s">
        <v>30</v>
      </c>
      <c r="J3528" s="7" t="s">
        <v>1535</v>
      </c>
      <c r="K3528" s="7" t="s">
        <v>11</v>
      </c>
      <c r="L3528" s="7" t="s">
        <v>12</v>
      </c>
    </row>
    <row r="3529" spans="1:12" ht="28.5" x14ac:dyDescent="0.2">
      <c r="A3529" s="7" t="s">
        <v>1557</v>
      </c>
      <c r="B3529" s="7" t="s">
        <v>11093</v>
      </c>
      <c r="C3529" s="7" t="s">
        <v>40</v>
      </c>
      <c r="D3529" s="8">
        <v>10</v>
      </c>
      <c r="E3529" s="8">
        <v>15</v>
      </c>
      <c r="F3529" s="7" t="s">
        <v>65</v>
      </c>
      <c r="G3529" s="7" t="s">
        <v>16</v>
      </c>
      <c r="H3529" s="7" t="s">
        <v>30</v>
      </c>
      <c r="I3529" s="7" t="s">
        <v>30</v>
      </c>
      <c r="J3529" s="7" t="s">
        <v>1558</v>
      </c>
      <c r="K3529" s="7" t="s">
        <v>19</v>
      </c>
      <c r="L3529" s="7" t="s">
        <v>50</v>
      </c>
    </row>
    <row r="3530" spans="1:12" ht="28.5" x14ac:dyDescent="0.2">
      <c r="A3530" s="7" t="s">
        <v>1618</v>
      </c>
      <c r="B3530" s="7" t="s">
        <v>11093</v>
      </c>
      <c r="C3530" s="7" t="s">
        <v>40</v>
      </c>
      <c r="D3530" s="8">
        <v>10</v>
      </c>
      <c r="E3530" s="8">
        <v>15</v>
      </c>
      <c r="F3530" s="7" t="s">
        <v>7</v>
      </c>
      <c r="G3530" s="7" t="s">
        <v>143</v>
      </c>
      <c r="H3530" s="7" t="s">
        <v>24</v>
      </c>
      <c r="I3530" s="7" t="s">
        <v>30</v>
      </c>
      <c r="J3530" s="7" t="s">
        <v>1619</v>
      </c>
      <c r="K3530" s="7" t="s">
        <v>38</v>
      </c>
      <c r="L3530" s="7" t="s">
        <v>43</v>
      </c>
    </row>
    <row r="3531" spans="1:12" ht="28.5" x14ac:dyDescent="0.2">
      <c r="A3531" s="7" t="s">
        <v>1689</v>
      </c>
      <c r="B3531" s="7" t="s">
        <v>11093</v>
      </c>
      <c r="C3531" s="7" t="s">
        <v>40</v>
      </c>
      <c r="D3531" s="8">
        <v>10</v>
      </c>
      <c r="E3531" s="8">
        <v>15</v>
      </c>
      <c r="F3531" s="7" t="s">
        <v>15</v>
      </c>
      <c r="G3531" s="7" t="s">
        <v>16</v>
      </c>
      <c r="H3531" s="7" t="s">
        <v>24</v>
      </c>
      <c r="I3531" s="7" t="s">
        <v>30</v>
      </c>
      <c r="J3531" s="7" t="s">
        <v>1690</v>
      </c>
      <c r="K3531" s="7" t="s">
        <v>38</v>
      </c>
      <c r="L3531" s="7" t="s">
        <v>12</v>
      </c>
    </row>
    <row r="3532" spans="1:12" ht="28.5" x14ac:dyDescent="0.2">
      <c r="A3532" s="7" t="s">
        <v>467</v>
      </c>
      <c r="B3532" s="7" t="s">
        <v>11093</v>
      </c>
      <c r="C3532" s="7" t="s">
        <v>40</v>
      </c>
      <c r="D3532" s="8">
        <v>10</v>
      </c>
      <c r="E3532" s="8">
        <v>15</v>
      </c>
      <c r="F3532" s="7" t="s">
        <v>35</v>
      </c>
      <c r="G3532" s="7" t="s">
        <v>16</v>
      </c>
      <c r="H3532" s="7" t="s">
        <v>17</v>
      </c>
      <c r="I3532" s="7" t="s">
        <v>30</v>
      </c>
      <c r="J3532" s="7" t="s">
        <v>368</v>
      </c>
      <c r="K3532" s="7" t="s">
        <v>38</v>
      </c>
      <c r="L3532" s="7" t="s">
        <v>12</v>
      </c>
    </row>
    <row r="3533" spans="1:12" ht="28.5" x14ac:dyDescent="0.2">
      <c r="A3533" s="7" t="s">
        <v>1729</v>
      </c>
      <c r="B3533" s="7" t="s">
        <v>11093</v>
      </c>
      <c r="C3533" s="7" t="s">
        <v>40</v>
      </c>
      <c r="D3533" s="8">
        <v>10</v>
      </c>
      <c r="E3533" s="8">
        <v>15</v>
      </c>
      <c r="F3533" s="7" t="s">
        <v>7</v>
      </c>
      <c r="G3533" s="7" t="s">
        <v>59</v>
      </c>
      <c r="H3533" s="7" t="s">
        <v>30</v>
      </c>
      <c r="I3533" s="7" t="s">
        <v>30</v>
      </c>
      <c r="J3533" s="7" t="s">
        <v>464</v>
      </c>
      <c r="K3533" s="7" t="s">
        <v>26</v>
      </c>
      <c r="L3533" s="7" t="s">
        <v>12</v>
      </c>
    </row>
    <row r="3534" spans="1:12" ht="28.5" x14ac:dyDescent="0.2">
      <c r="A3534" s="7" t="s">
        <v>1735</v>
      </c>
      <c r="B3534" s="7" t="s">
        <v>11093</v>
      </c>
      <c r="C3534" s="7" t="s">
        <v>40</v>
      </c>
      <c r="D3534" s="8">
        <v>10</v>
      </c>
      <c r="E3534" s="8">
        <v>15</v>
      </c>
      <c r="F3534" s="7" t="s">
        <v>7</v>
      </c>
      <c r="G3534" s="7" t="s">
        <v>139</v>
      </c>
      <c r="H3534" s="7" t="s">
        <v>24</v>
      </c>
      <c r="I3534" s="7" t="s">
        <v>30</v>
      </c>
      <c r="J3534" s="7" t="s">
        <v>1602</v>
      </c>
      <c r="K3534" s="7" t="s">
        <v>38</v>
      </c>
      <c r="L3534" s="7" t="s">
        <v>50</v>
      </c>
    </row>
    <row r="3535" spans="1:12" ht="28.5" x14ac:dyDescent="0.2">
      <c r="A3535" s="7" t="s">
        <v>609</v>
      </c>
      <c r="B3535" s="7" t="s">
        <v>11093</v>
      </c>
      <c r="C3535" s="7" t="s">
        <v>40</v>
      </c>
      <c r="D3535" s="8">
        <v>10</v>
      </c>
      <c r="E3535" s="8">
        <v>15</v>
      </c>
      <c r="F3535" s="7" t="s">
        <v>7</v>
      </c>
      <c r="G3535" s="7" t="s">
        <v>16</v>
      </c>
      <c r="H3535" s="7" t="s">
        <v>24</v>
      </c>
      <c r="I3535" s="7" t="s">
        <v>30</v>
      </c>
      <c r="J3535" s="7" t="s">
        <v>1457</v>
      </c>
      <c r="K3535" s="7" t="s">
        <v>42</v>
      </c>
      <c r="L3535" s="7" t="s">
        <v>12</v>
      </c>
    </row>
    <row r="3536" spans="1:12" ht="28.5" x14ac:dyDescent="0.2">
      <c r="A3536" s="7" t="s">
        <v>1950</v>
      </c>
      <c r="B3536" s="7" t="s">
        <v>11093</v>
      </c>
      <c r="C3536" s="7" t="s">
        <v>40</v>
      </c>
      <c r="D3536" s="8">
        <v>10</v>
      </c>
      <c r="E3536" s="8">
        <v>15</v>
      </c>
      <c r="F3536" s="7" t="s">
        <v>65</v>
      </c>
      <c r="G3536" s="7" t="s">
        <v>16</v>
      </c>
      <c r="H3536" s="7" t="s">
        <v>36</v>
      </c>
      <c r="I3536" s="7" t="s">
        <v>30</v>
      </c>
      <c r="J3536" s="7" t="s">
        <v>1951</v>
      </c>
      <c r="K3536" s="7" t="s">
        <v>42</v>
      </c>
      <c r="L3536" s="7" t="s">
        <v>50</v>
      </c>
    </row>
    <row r="3537" spans="1:12" ht="28.5" x14ac:dyDescent="0.2">
      <c r="A3537" s="7" t="s">
        <v>1960</v>
      </c>
      <c r="B3537" s="7" t="s">
        <v>11093</v>
      </c>
      <c r="C3537" s="7" t="s">
        <v>40</v>
      </c>
      <c r="D3537" s="8">
        <v>10</v>
      </c>
      <c r="E3537" s="8">
        <v>15</v>
      </c>
      <c r="F3537" s="7" t="s">
        <v>7</v>
      </c>
      <c r="G3537" s="7" t="s">
        <v>16</v>
      </c>
      <c r="H3537" s="7" t="s">
        <v>1961</v>
      </c>
      <c r="I3537" s="7" t="s">
        <v>2595</v>
      </c>
      <c r="J3537" s="7" t="s">
        <v>1962</v>
      </c>
      <c r="K3537" s="7" t="s">
        <v>93</v>
      </c>
      <c r="L3537" s="7" t="s">
        <v>12</v>
      </c>
    </row>
    <row r="3538" spans="1:12" ht="28.5" x14ac:dyDescent="0.2">
      <c r="A3538" s="7" t="s">
        <v>2045</v>
      </c>
      <c r="B3538" s="7" t="s">
        <v>11093</v>
      </c>
      <c r="C3538" s="7" t="s">
        <v>40</v>
      </c>
      <c r="D3538" s="8">
        <v>10</v>
      </c>
      <c r="E3538" s="8">
        <v>15</v>
      </c>
      <c r="F3538" s="7" t="s">
        <v>35</v>
      </c>
      <c r="G3538" s="7" t="s">
        <v>8</v>
      </c>
      <c r="H3538" s="7" t="s">
        <v>36</v>
      </c>
      <c r="I3538" s="7" t="s">
        <v>30</v>
      </c>
      <c r="J3538" s="7" t="s">
        <v>2046</v>
      </c>
      <c r="K3538" s="7" t="s">
        <v>38</v>
      </c>
      <c r="L3538" s="7" t="s">
        <v>12</v>
      </c>
    </row>
    <row r="3539" spans="1:12" ht="28.5" x14ac:dyDescent="0.2">
      <c r="A3539" s="7" t="s">
        <v>2063</v>
      </c>
      <c r="B3539" s="7" t="s">
        <v>11093</v>
      </c>
      <c r="C3539" s="7" t="s">
        <v>40</v>
      </c>
      <c r="D3539" s="8">
        <v>10</v>
      </c>
      <c r="E3539" s="8">
        <v>15</v>
      </c>
      <c r="F3539" s="7" t="s">
        <v>7</v>
      </c>
      <c r="G3539" s="7" t="s">
        <v>29</v>
      </c>
      <c r="H3539" s="7" t="s">
        <v>36</v>
      </c>
      <c r="I3539" s="7" t="s">
        <v>30</v>
      </c>
      <c r="J3539" s="7" t="s">
        <v>2064</v>
      </c>
      <c r="K3539" s="7" t="s">
        <v>38</v>
      </c>
      <c r="L3539" s="7" t="s">
        <v>32</v>
      </c>
    </row>
    <row r="3540" spans="1:12" x14ac:dyDescent="0.2">
      <c r="A3540" s="7" t="s">
        <v>2074</v>
      </c>
      <c r="B3540" s="7" t="s">
        <v>11093</v>
      </c>
      <c r="C3540" s="7" t="s">
        <v>40</v>
      </c>
      <c r="D3540" s="8">
        <v>10</v>
      </c>
      <c r="E3540" s="8">
        <v>15</v>
      </c>
      <c r="F3540" s="7" t="s">
        <v>65</v>
      </c>
      <c r="G3540" s="7" t="s">
        <v>29</v>
      </c>
      <c r="H3540" s="7" t="s">
        <v>30</v>
      </c>
      <c r="I3540" s="7" t="s">
        <v>30</v>
      </c>
      <c r="J3540" s="7" t="s">
        <v>2075</v>
      </c>
      <c r="K3540" s="7" t="s">
        <v>11</v>
      </c>
      <c r="L3540" s="7" t="s">
        <v>12</v>
      </c>
    </row>
    <row r="3541" spans="1:12" ht="28.5" x14ac:dyDescent="0.2">
      <c r="A3541" s="7" t="s">
        <v>2080</v>
      </c>
      <c r="B3541" s="7" t="s">
        <v>11093</v>
      </c>
      <c r="C3541" s="7" t="s">
        <v>40</v>
      </c>
      <c r="D3541" s="8">
        <v>10</v>
      </c>
      <c r="E3541" s="8">
        <v>15</v>
      </c>
      <c r="F3541" s="7" t="s">
        <v>35</v>
      </c>
      <c r="G3541" s="7" t="s">
        <v>16</v>
      </c>
      <c r="H3541" s="7" t="s">
        <v>24</v>
      </c>
      <c r="I3541" s="7" t="s">
        <v>30</v>
      </c>
      <c r="J3541" s="7" t="s">
        <v>2081</v>
      </c>
      <c r="K3541" s="7" t="s">
        <v>93</v>
      </c>
      <c r="L3541" s="7" t="s">
        <v>12</v>
      </c>
    </row>
    <row r="3542" spans="1:12" ht="28.5" x14ac:dyDescent="0.2">
      <c r="A3542" s="7" t="s">
        <v>2097</v>
      </c>
      <c r="B3542" s="7" t="s">
        <v>11093</v>
      </c>
      <c r="C3542" s="7" t="s">
        <v>40</v>
      </c>
      <c r="D3542" s="8">
        <v>10</v>
      </c>
      <c r="E3542" s="8">
        <v>15</v>
      </c>
      <c r="F3542" s="7" t="s">
        <v>35</v>
      </c>
      <c r="G3542" s="7" t="s">
        <v>16</v>
      </c>
      <c r="H3542" s="7" t="s">
        <v>24</v>
      </c>
      <c r="I3542" s="7" t="s">
        <v>30</v>
      </c>
      <c r="J3542" s="7" t="s">
        <v>2098</v>
      </c>
      <c r="K3542" s="7" t="s">
        <v>38</v>
      </c>
      <c r="L3542" s="7" t="s">
        <v>32</v>
      </c>
    </row>
    <row r="3543" spans="1:12" ht="28.5" x14ac:dyDescent="0.2">
      <c r="A3543" s="7" t="s">
        <v>2229</v>
      </c>
      <c r="B3543" s="7" t="s">
        <v>11093</v>
      </c>
      <c r="C3543" s="7" t="s">
        <v>40</v>
      </c>
      <c r="D3543" s="8">
        <v>10</v>
      </c>
      <c r="E3543" s="8">
        <v>15</v>
      </c>
      <c r="F3543" s="7" t="s">
        <v>7</v>
      </c>
      <c r="G3543" s="7" t="s">
        <v>16</v>
      </c>
      <c r="H3543" s="7" t="s">
        <v>30</v>
      </c>
      <c r="I3543" s="7" t="s">
        <v>30</v>
      </c>
      <c r="J3543" s="7" t="s">
        <v>2230</v>
      </c>
      <c r="K3543" s="7" t="s">
        <v>26</v>
      </c>
      <c r="L3543" s="7" t="s">
        <v>129</v>
      </c>
    </row>
    <row r="3544" spans="1:12" ht="28.5" x14ac:dyDescent="0.2">
      <c r="A3544" s="7" t="s">
        <v>783</v>
      </c>
      <c r="B3544" s="7" t="s">
        <v>11093</v>
      </c>
      <c r="C3544" s="7" t="s">
        <v>40</v>
      </c>
      <c r="D3544" s="8">
        <v>10</v>
      </c>
      <c r="E3544" s="8">
        <v>15</v>
      </c>
      <c r="F3544" s="7" t="s">
        <v>35</v>
      </c>
      <c r="G3544" s="7" t="s">
        <v>16</v>
      </c>
      <c r="H3544" s="7" t="s">
        <v>267</v>
      </c>
      <c r="I3544" s="7" t="s">
        <v>30</v>
      </c>
      <c r="J3544" s="7" t="s">
        <v>2235</v>
      </c>
      <c r="K3544" s="7" t="s">
        <v>38</v>
      </c>
      <c r="L3544" s="7" t="s">
        <v>50</v>
      </c>
    </row>
    <row r="3545" spans="1:12" x14ac:dyDescent="0.2">
      <c r="A3545" s="7" t="s">
        <v>654</v>
      </c>
      <c r="B3545" s="7" t="s">
        <v>11093</v>
      </c>
      <c r="C3545" s="7" t="s">
        <v>40</v>
      </c>
      <c r="D3545" s="8">
        <v>10</v>
      </c>
      <c r="E3545" s="8">
        <v>15</v>
      </c>
      <c r="F3545" s="7" t="s">
        <v>65</v>
      </c>
      <c r="G3545" s="7" t="s">
        <v>139</v>
      </c>
      <c r="H3545" s="7" t="s">
        <v>30</v>
      </c>
      <c r="I3545" s="7" t="s">
        <v>30</v>
      </c>
      <c r="J3545" s="7" t="s">
        <v>985</v>
      </c>
      <c r="K3545" s="7" t="s">
        <v>11</v>
      </c>
      <c r="L3545" s="7" t="s">
        <v>12</v>
      </c>
    </row>
    <row r="3546" spans="1:12" ht="28.5" x14ac:dyDescent="0.2">
      <c r="A3546" s="7" t="s">
        <v>2281</v>
      </c>
      <c r="B3546" s="7" t="s">
        <v>11093</v>
      </c>
      <c r="C3546" s="7" t="s">
        <v>40</v>
      </c>
      <c r="D3546" s="8">
        <v>10</v>
      </c>
      <c r="E3546" s="8">
        <v>15</v>
      </c>
      <c r="F3546" s="7" t="s">
        <v>65</v>
      </c>
      <c r="G3546" s="7" t="s">
        <v>16</v>
      </c>
      <c r="H3546" s="7" t="s">
        <v>36</v>
      </c>
      <c r="I3546" s="7" t="s">
        <v>30</v>
      </c>
      <c r="J3546" s="7" t="s">
        <v>2282</v>
      </c>
      <c r="K3546" s="7" t="s">
        <v>42</v>
      </c>
      <c r="L3546" s="7" t="s">
        <v>12</v>
      </c>
    </row>
    <row r="3547" spans="1:12" ht="28.5" x14ac:dyDescent="0.2">
      <c r="A3547" s="7" t="s">
        <v>2428</v>
      </c>
      <c r="B3547" s="7" t="s">
        <v>11093</v>
      </c>
      <c r="C3547" s="7" t="s">
        <v>40</v>
      </c>
      <c r="D3547" s="8">
        <v>10</v>
      </c>
      <c r="E3547" s="8">
        <v>15</v>
      </c>
      <c r="F3547" s="7" t="s">
        <v>7</v>
      </c>
      <c r="G3547" s="7" t="s">
        <v>16</v>
      </c>
      <c r="H3547" s="7" t="s">
        <v>86</v>
      </c>
      <c r="I3547" s="7" t="s">
        <v>30</v>
      </c>
      <c r="J3547" s="7" t="s">
        <v>2429</v>
      </c>
      <c r="K3547" s="7" t="s">
        <v>42</v>
      </c>
      <c r="L3547" s="7" t="s">
        <v>12</v>
      </c>
    </row>
    <row r="3548" spans="1:12" ht="28.5" x14ac:dyDescent="0.2">
      <c r="A3548" s="7" t="s">
        <v>1774</v>
      </c>
      <c r="B3548" s="7" t="s">
        <v>11093</v>
      </c>
      <c r="C3548" s="7" t="s">
        <v>40</v>
      </c>
      <c r="D3548" s="8">
        <v>10</v>
      </c>
      <c r="E3548" s="8">
        <v>15</v>
      </c>
      <c r="F3548" s="7" t="s">
        <v>7</v>
      </c>
      <c r="G3548" s="7" t="s">
        <v>59</v>
      </c>
      <c r="H3548" s="7" t="s">
        <v>24</v>
      </c>
      <c r="I3548" s="7" t="s">
        <v>30</v>
      </c>
      <c r="J3548" s="7" t="s">
        <v>2459</v>
      </c>
      <c r="K3548" s="7" t="s">
        <v>11</v>
      </c>
      <c r="L3548" s="7" t="s">
        <v>12</v>
      </c>
    </row>
    <row r="3549" spans="1:12" ht="28.5" x14ac:dyDescent="0.2">
      <c r="A3549" s="7" t="s">
        <v>2522</v>
      </c>
      <c r="B3549" s="7" t="s">
        <v>11093</v>
      </c>
      <c r="C3549" s="7" t="s">
        <v>40</v>
      </c>
      <c r="D3549" s="8">
        <v>10</v>
      </c>
      <c r="E3549" s="8">
        <v>15</v>
      </c>
      <c r="F3549" s="7" t="s">
        <v>65</v>
      </c>
      <c r="G3549" s="7" t="s">
        <v>16</v>
      </c>
      <c r="H3549" s="7" t="s">
        <v>30</v>
      </c>
      <c r="I3549" s="7" t="s">
        <v>30</v>
      </c>
      <c r="J3549" s="7" t="s">
        <v>2523</v>
      </c>
      <c r="K3549" s="7" t="s">
        <v>26</v>
      </c>
      <c r="L3549" s="7" t="s">
        <v>20</v>
      </c>
    </row>
    <row r="3550" spans="1:12" ht="28.5" x14ac:dyDescent="0.2">
      <c r="A3550" s="7" t="s">
        <v>2530</v>
      </c>
      <c r="B3550" s="7" t="s">
        <v>11093</v>
      </c>
      <c r="C3550" s="7" t="s">
        <v>40</v>
      </c>
      <c r="D3550" s="8">
        <v>10</v>
      </c>
      <c r="E3550" s="8">
        <v>15</v>
      </c>
      <c r="F3550" s="7" t="s">
        <v>35</v>
      </c>
      <c r="G3550" s="7" t="s">
        <v>8</v>
      </c>
      <c r="H3550" s="7" t="s">
        <v>24</v>
      </c>
      <c r="I3550" s="7" t="s">
        <v>30</v>
      </c>
      <c r="J3550" s="7" t="s">
        <v>2531</v>
      </c>
      <c r="K3550" s="7" t="s">
        <v>112</v>
      </c>
      <c r="L3550" s="7" t="s">
        <v>50</v>
      </c>
    </row>
    <row r="3551" spans="1:12" ht="28.5" x14ac:dyDescent="0.2">
      <c r="A3551" s="7" t="s">
        <v>2546</v>
      </c>
      <c r="B3551" s="7" t="s">
        <v>11093</v>
      </c>
      <c r="C3551" s="7" t="s">
        <v>40</v>
      </c>
      <c r="D3551" s="8">
        <v>10</v>
      </c>
      <c r="E3551" s="8">
        <v>15</v>
      </c>
      <c r="F3551" s="7" t="s">
        <v>65</v>
      </c>
      <c r="G3551" s="7" t="s">
        <v>8</v>
      </c>
      <c r="H3551" s="7" t="s">
        <v>30</v>
      </c>
      <c r="I3551" s="7" t="s">
        <v>30</v>
      </c>
      <c r="J3551" s="7" t="s">
        <v>2547</v>
      </c>
      <c r="K3551" s="7" t="s">
        <v>42</v>
      </c>
      <c r="L3551" s="7" t="s">
        <v>81</v>
      </c>
    </row>
    <row r="3552" spans="1:12" ht="28.5" x14ac:dyDescent="0.2">
      <c r="A3552" s="7" t="s">
        <v>2549</v>
      </c>
      <c r="B3552" s="7" t="s">
        <v>11093</v>
      </c>
      <c r="C3552" s="7" t="s">
        <v>40</v>
      </c>
      <c r="D3552" s="8">
        <v>10</v>
      </c>
      <c r="E3552" s="8">
        <v>15</v>
      </c>
      <c r="F3552" s="7" t="s">
        <v>65</v>
      </c>
      <c r="G3552" s="7" t="s">
        <v>16</v>
      </c>
      <c r="H3552" s="7" t="s">
        <v>36</v>
      </c>
      <c r="I3552" s="7" t="s">
        <v>30</v>
      </c>
      <c r="J3552" s="7" t="s">
        <v>2550</v>
      </c>
      <c r="K3552" s="7" t="s">
        <v>11</v>
      </c>
      <c r="L3552" s="7" t="s">
        <v>12</v>
      </c>
    </row>
    <row r="3553" spans="1:12" ht="28.5" x14ac:dyDescent="0.2">
      <c r="A3553" s="7" t="s">
        <v>2555</v>
      </c>
      <c r="B3553" s="7" t="s">
        <v>11093</v>
      </c>
      <c r="C3553" s="7" t="s">
        <v>40</v>
      </c>
      <c r="D3553" s="8">
        <v>10</v>
      </c>
      <c r="E3553" s="8">
        <v>15</v>
      </c>
      <c r="F3553" s="7" t="s">
        <v>23</v>
      </c>
      <c r="G3553" s="7" t="s">
        <v>8</v>
      </c>
      <c r="H3553" s="7" t="s">
        <v>24</v>
      </c>
      <c r="I3553" s="7" t="s">
        <v>30</v>
      </c>
      <c r="J3553" s="7" t="s">
        <v>2556</v>
      </c>
      <c r="K3553" s="7" t="s">
        <v>11</v>
      </c>
      <c r="L3553" s="7" t="s">
        <v>12</v>
      </c>
    </row>
    <row r="3554" spans="1:12" ht="28.5" x14ac:dyDescent="0.2">
      <c r="A3554" s="7" t="s">
        <v>2578</v>
      </c>
      <c r="B3554" s="7" t="s">
        <v>11093</v>
      </c>
      <c r="C3554" s="7" t="s">
        <v>40</v>
      </c>
      <c r="D3554" s="8">
        <v>10</v>
      </c>
      <c r="E3554" s="8">
        <v>15</v>
      </c>
      <c r="F3554" s="7" t="s">
        <v>15</v>
      </c>
      <c r="G3554" s="7" t="s">
        <v>16</v>
      </c>
      <c r="H3554" s="7" t="s">
        <v>2579</v>
      </c>
      <c r="I3554" s="7" t="s">
        <v>5989</v>
      </c>
      <c r="J3554" s="7" t="s">
        <v>2580</v>
      </c>
      <c r="K3554" s="7" t="s">
        <v>93</v>
      </c>
      <c r="L3554" s="7" t="s">
        <v>12</v>
      </c>
    </row>
    <row r="3555" spans="1:12" ht="28.5" x14ac:dyDescent="0.2">
      <c r="A3555" s="7" t="s">
        <v>2606</v>
      </c>
      <c r="B3555" s="7" t="s">
        <v>11093</v>
      </c>
      <c r="C3555" s="7" t="s">
        <v>40</v>
      </c>
      <c r="D3555" s="8">
        <v>10</v>
      </c>
      <c r="E3555" s="8">
        <v>15</v>
      </c>
      <c r="F3555" s="7" t="s">
        <v>35</v>
      </c>
      <c r="G3555" s="7" t="s">
        <v>59</v>
      </c>
      <c r="H3555" s="7" t="s">
        <v>86</v>
      </c>
      <c r="I3555" s="7" t="s">
        <v>30</v>
      </c>
      <c r="J3555" s="7" t="s">
        <v>2607</v>
      </c>
      <c r="K3555" s="7" t="s">
        <v>93</v>
      </c>
      <c r="L3555" s="7" t="s">
        <v>12</v>
      </c>
    </row>
    <row r="3556" spans="1:12" ht="28.5" x14ac:dyDescent="0.2">
      <c r="A3556" s="7" t="s">
        <v>2633</v>
      </c>
      <c r="B3556" s="7" t="s">
        <v>11093</v>
      </c>
      <c r="C3556" s="7" t="s">
        <v>40</v>
      </c>
      <c r="D3556" s="8">
        <v>10</v>
      </c>
      <c r="E3556" s="8">
        <v>15</v>
      </c>
      <c r="F3556" s="7" t="s">
        <v>7</v>
      </c>
      <c r="G3556" s="7" t="s">
        <v>143</v>
      </c>
      <c r="H3556" s="7" t="s">
        <v>30</v>
      </c>
      <c r="I3556" s="7" t="s">
        <v>30</v>
      </c>
      <c r="J3556" s="7" t="s">
        <v>2634</v>
      </c>
      <c r="K3556" s="7" t="s">
        <v>26</v>
      </c>
      <c r="L3556" s="7" t="s">
        <v>12</v>
      </c>
    </row>
    <row r="3557" spans="1:12" ht="28.5" x14ac:dyDescent="0.2">
      <c r="A3557" s="7" t="s">
        <v>3140</v>
      </c>
      <c r="B3557" s="7" t="s">
        <v>11093</v>
      </c>
      <c r="C3557" s="7" t="s">
        <v>40</v>
      </c>
      <c r="D3557" s="8">
        <v>10</v>
      </c>
      <c r="E3557" s="8">
        <v>15</v>
      </c>
      <c r="F3557" s="7" t="s">
        <v>7</v>
      </c>
      <c r="G3557" s="7" t="s">
        <v>1218</v>
      </c>
      <c r="H3557" s="7" t="s">
        <v>2645</v>
      </c>
      <c r="I3557" s="7" t="s">
        <v>839</v>
      </c>
      <c r="J3557" s="7" t="s">
        <v>3141</v>
      </c>
      <c r="K3557" s="7" t="s">
        <v>11</v>
      </c>
      <c r="L3557" s="7" t="s">
        <v>32</v>
      </c>
    </row>
    <row r="3558" spans="1:12" ht="28.5" x14ac:dyDescent="0.2">
      <c r="A3558" s="7" t="s">
        <v>3149</v>
      </c>
      <c r="B3558" s="7" t="s">
        <v>11093</v>
      </c>
      <c r="C3558" s="7" t="s">
        <v>40</v>
      </c>
      <c r="D3558" s="8">
        <v>10</v>
      </c>
      <c r="E3558" s="8">
        <v>15</v>
      </c>
      <c r="F3558" s="7" t="s">
        <v>65</v>
      </c>
      <c r="G3558" s="7" t="s">
        <v>16</v>
      </c>
      <c r="H3558" s="7" t="s">
        <v>2653</v>
      </c>
      <c r="I3558" s="7" t="s">
        <v>839</v>
      </c>
      <c r="J3558" s="7" t="s">
        <v>3150</v>
      </c>
      <c r="K3558" s="7" t="s">
        <v>38</v>
      </c>
      <c r="L3558" s="7" t="s">
        <v>12</v>
      </c>
    </row>
    <row r="3559" spans="1:12" x14ac:dyDescent="0.2">
      <c r="A3559" s="7" t="s">
        <v>654</v>
      </c>
      <c r="B3559" s="7" t="s">
        <v>11093</v>
      </c>
      <c r="C3559" s="7" t="s">
        <v>40</v>
      </c>
      <c r="D3559" s="8">
        <v>10</v>
      </c>
      <c r="E3559" s="8">
        <v>15</v>
      </c>
      <c r="F3559" s="7" t="s">
        <v>35</v>
      </c>
      <c r="G3559" s="7" t="s">
        <v>16</v>
      </c>
      <c r="H3559" s="7" t="s">
        <v>839</v>
      </c>
      <c r="I3559" s="7" t="s">
        <v>839</v>
      </c>
      <c r="J3559" s="7" t="s">
        <v>3151</v>
      </c>
      <c r="K3559" s="7" t="s">
        <v>11</v>
      </c>
      <c r="L3559" s="7" t="s">
        <v>12</v>
      </c>
    </row>
    <row r="3560" spans="1:12" ht="28.5" x14ac:dyDescent="0.2">
      <c r="A3560" s="7" t="s">
        <v>783</v>
      </c>
      <c r="B3560" s="7" t="s">
        <v>11093</v>
      </c>
      <c r="C3560" s="7" t="s">
        <v>40</v>
      </c>
      <c r="D3560" s="8">
        <v>10</v>
      </c>
      <c r="E3560" s="8">
        <v>15</v>
      </c>
      <c r="F3560" s="7" t="s">
        <v>7</v>
      </c>
      <c r="G3560" s="7" t="s">
        <v>8</v>
      </c>
      <c r="H3560" s="7" t="s">
        <v>2645</v>
      </c>
      <c r="I3560" s="7" t="s">
        <v>839</v>
      </c>
      <c r="J3560" s="7" t="s">
        <v>3154</v>
      </c>
      <c r="K3560" s="7" t="s">
        <v>93</v>
      </c>
      <c r="L3560" s="7" t="s">
        <v>12</v>
      </c>
    </row>
    <row r="3561" spans="1:12" ht="28.5" x14ac:dyDescent="0.2">
      <c r="A3561" s="7" t="s">
        <v>3184</v>
      </c>
      <c r="B3561" s="7" t="s">
        <v>11093</v>
      </c>
      <c r="C3561" s="7" t="s">
        <v>40</v>
      </c>
      <c r="D3561" s="8">
        <v>10</v>
      </c>
      <c r="E3561" s="8">
        <v>15</v>
      </c>
      <c r="F3561" s="7" t="s">
        <v>23</v>
      </c>
      <c r="G3561" s="7" t="s">
        <v>8</v>
      </c>
      <c r="H3561" s="7" t="s">
        <v>2653</v>
      </c>
      <c r="I3561" s="7" t="s">
        <v>839</v>
      </c>
      <c r="J3561" s="7" t="s">
        <v>3185</v>
      </c>
      <c r="K3561" s="7" t="s">
        <v>26</v>
      </c>
      <c r="L3561" s="7" t="s">
        <v>12</v>
      </c>
    </row>
    <row r="3562" spans="1:12" x14ac:dyDescent="0.2">
      <c r="A3562" s="7" t="s">
        <v>3192</v>
      </c>
      <c r="B3562" s="7" t="s">
        <v>11093</v>
      </c>
      <c r="C3562" s="7" t="s">
        <v>40</v>
      </c>
      <c r="D3562" s="8">
        <v>10</v>
      </c>
      <c r="E3562" s="8">
        <v>15</v>
      </c>
      <c r="F3562" s="7" t="s">
        <v>15</v>
      </c>
      <c r="G3562" s="7" t="s">
        <v>8</v>
      </c>
      <c r="H3562" s="7" t="s">
        <v>839</v>
      </c>
      <c r="I3562" s="7" t="s">
        <v>839</v>
      </c>
      <c r="J3562" s="7" t="s">
        <v>3193</v>
      </c>
      <c r="K3562" s="7" t="s">
        <v>38</v>
      </c>
      <c r="L3562" s="7" t="s">
        <v>12</v>
      </c>
    </row>
    <row r="3563" spans="1:12" ht="28.5" x14ac:dyDescent="0.2">
      <c r="A3563" s="7" t="s">
        <v>467</v>
      </c>
      <c r="B3563" s="7" t="s">
        <v>11093</v>
      </c>
      <c r="C3563" s="7" t="s">
        <v>40</v>
      </c>
      <c r="D3563" s="8">
        <v>10</v>
      </c>
      <c r="E3563" s="8">
        <v>15</v>
      </c>
      <c r="F3563" s="7" t="s">
        <v>65</v>
      </c>
      <c r="G3563" s="7" t="s">
        <v>139</v>
      </c>
      <c r="H3563" s="7" t="s">
        <v>888</v>
      </c>
      <c r="I3563" s="7" t="s">
        <v>839</v>
      </c>
      <c r="J3563" s="7" t="s">
        <v>3238</v>
      </c>
      <c r="K3563" s="7" t="s">
        <v>11</v>
      </c>
      <c r="L3563" s="7" t="s">
        <v>12</v>
      </c>
    </row>
    <row r="3564" spans="1:12" ht="28.5" x14ac:dyDescent="0.2">
      <c r="A3564" s="7" t="s">
        <v>3256</v>
      </c>
      <c r="B3564" s="7" t="s">
        <v>11093</v>
      </c>
      <c r="C3564" s="7" t="s">
        <v>40</v>
      </c>
      <c r="D3564" s="8">
        <v>10</v>
      </c>
      <c r="E3564" s="8">
        <v>15</v>
      </c>
      <c r="F3564" s="7" t="s">
        <v>65</v>
      </c>
      <c r="G3564" s="7" t="s">
        <v>8</v>
      </c>
      <c r="H3564" s="7" t="s">
        <v>2314</v>
      </c>
      <c r="I3564" s="7" t="s">
        <v>839</v>
      </c>
      <c r="J3564" s="7" t="s">
        <v>3257</v>
      </c>
      <c r="K3564" s="7" t="s">
        <v>93</v>
      </c>
      <c r="L3564" s="7" t="s">
        <v>12</v>
      </c>
    </row>
    <row r="3565" spans="1:12" ht="28.5" x14ac:dyDescent="0.2">
      <c r="A3565" s="7" t="s">
        <v>3258</v>
      </c>
      <c r="B3565" s="7" t="s">
        <v>11093</v>
      </c>
      <c r="C3565" s="7" t="s">
        <v>40</v>
      </c>
      <c r="D3565" s="8">
        <v>10</v>
      </c>
      <c r="E3565" s="8">
        <v>15</v>
      </c>
      <c r="F3565" s="7" t="s">
        <v>7</v>
      </c>
      <c r="G3565" s="7" t="s">
        <v>16</v>
      </c>
      <c r="H3565" s="7" t="s">
        <v>1636</v>
      </c>
      <c r="I3565" s="7" t="s">
        <v>839</v>
      </c>
      <c r="J3565" s="7" t="s">
        <v>3259</v>
      </c>
      <c r="K3565" s="7" t="s">
        <v>38</v>
      </c>
      <c r="L3565" s="7" t="s">
        <v>12</v>
      </c>
    </row>
    <row r="3566" spans="1:12" ht="28.5" x14ac:dyDescent="0.2">
      <c r="A3566" s="7" t="s">
        <v>3262</v>
      </c>
      <c r="B3566" s="7" t="s">
        <v>11093</v>
      </c>
      <c r="C3566" s="7" t="s">
        <v>40</v>
      </c>
      <c r="D3566" s="8">
        <v>10</v>
      </c>
      <c r="E3566" s="8">
        <v>15</v>
      </c>
      <c r="F3566" s="7" t="s">
        <v>7</v>
      </c>
      <c r="G3566" s="7" t="s">
        <v>139</v>
      </c>
      <c r="H3566" s="7" t="s">
        <v>2645</v>
      </c>
      <c r="I3566" s="7" t="s">
        <v>839</v>
      </c>
      <c r="J3566" s="7" t="s">
        <v>3263</v>
      </c>
      <c r="K3566" s="7" t="s">
        <v>11</v>
      </c>
      <c r="L3566" s="7" t="s">
        <v>12</v>
      </c>
    </row>
    <row r="3567" spans="1:12" ht="28.5" x14ac:dyDescent="0.2">
      <c r="A3567" s="7" t="s">
        <v>654</v>
      </c>
      <c r="B3567" s="7" t="s">
        <v>11093</v>
      </c>
      <c r="C3567" s="7" t="s">
        <v>40</v>
      </c>
      <c r="D3567" s="8">
        <v>10</v>
      </c>
      <c r="E3567" s="8">
        <v>15</v>
      </c>
      <c r="F3567" s="7" t="s">
        <v>65</v>
      </c>
      <c r="G3567" s="7" t="s">
        <v>16</v>
      </c>
      <c r="H3567" s="7" t="s">
        <v>2653</v>
      </c>
      <c r="I3567" s="7" t="s">
        <v>839</v>
      </c>
      <c r="J3567" s="7" t="s">
        <v>3317</v>
      </c>
      <c r="K3567" s="7" t="s">
        <v>93</v>
      </c>
      <c r="L3567" s="7" t="s">
        <v>12</v>
      </c>
    </row>
    <row r="3568" spans="1:12" ht="28.5" x14ac:dyDescent="0.2">
      <c r="A3568" s="7" t="s">
        <v>3364</v>
      </c>
      <c r="B3568" s="7" t="s">
        <v>11093</v>
      </c>
      <c r="C3568" s="7" t="s">
        <v>40</v>
      </c>
      <c r="D3568" s="8">
        <v>10</v>
      </c>
      <c r="E3568" s="8">
        <v>15</v>
      </c>
      <c r="F3568" s="7" t="s">
        <v>7</v>
      </c>
      <c r="G3568" s="7" t="s">
        <v>2567</v>
      </c>
      <c r="H3568" s="7" t="s">
        <v>1636</v>
      </c>
      <c r="I3568" s="7" t="s">
        <v>839</v>
      </c>
      <c r="J3568" s="7" t="s">
        <v>3365</v>
      </c>
      <c r="K3568" s="7" t="s">
        <v>93</v>
      </c>
      <c r="L3568" s="7" t="s">
        <v>12</v>
      </c>
    </row>
    <row r="3569" spans="1:12" ht="28.5" x14ac:dyDescent="0.2">
      <c r="A3569" s="7" t="s">
        <v>3463</v>
      </c>
      <c r="B3569" s="7" t="s">
        <v>11093</v>
      </c>
      <c r="C3569" s="7" t="s">
        <v>40</v>
      </c>
      <c r="D3569" s="8">
        <v>10</v>
      </c>
      <c r="E3569" s="8">
        <v>15</v>
      </c>
      <c r="F3569" s="7" t="s">
        <v>35</v>
      </c>
      <c r="G3569" s="7" t="s">
        <v>2567</v>
      </c>
      <c r="H3569" s="7" t="s">
        <v>1636</v>
      </c>
      <c r="I3569" s="7" t="s">
        <v>839</v>
      </c>
      <c r="J3569" s="7" t="s">
        <v>3464</v>
      </c>
      <c r="K3569" s="7" t="s">
        <v>42</v>
      </c>
      <c r="L3569" s="7" t="s">
        <v>12</v>
      </c>
    </row>
    <row r="3570" spans="1:12" ht="28.5" x14ac:dyDescent="0.2">
      <c r="A3570" s="7" t="s">
        <v>3510</v>
      </c>
      <c r="B3570" s="7" t="s">
        <v>11093</v>
      </c>
      <c r="C3570" s="7" t="s">
        <v>40</v>
      </c>
      <c r="D3570" s="8">
        <v>10</v>
      </c>
      <c r="E3570" s="8">
        <v>15</v>
      </c>
      <c r="F3570" s="7" t="s">
        <v>35</v>
      </c>
      <c r="G3570" s="7" t="s">
        <v>16</v>
      </c>
      <c r="H3570" s="7" t="s">
        <v>2636</v>
      </c>
      <c r="I3570" s="7" t="s">
        <v>839</v>
      </c>
      <c r="J3570" s="7" t="s">
        <v>3511</v>
      </c>
      <c r="K3570" s="7" t="s">
        <v>42</v>
      </c>
      <c r="L3570" s="7" t="s">
        <v>32</v>
      </c>
    </row>
    <row r="3571" spans="1:12" ht="28.5" x14ac:dyDescent="0.2">
      <c r="A3571" s="7" t="s">
        <v>3538</v>
      </c>
      <c r="B3571" s="7" t="s">
        <v>11093</v>
      </c>
      <c r="C3571" s="7" t="s">
        <v>40</v>
      </c>
      <c r="D3571" s="8">
        <v>10</v>
      </c>
      <c r="E3571" s="8">
        <v>15</v>
      </c>
      <c r="F3571" s="7" t="s">
        <v>7</v>
      </c>
      <c r="G3571" s="7" t="s">
        <v>16</v>
      </c>
      <c r="H3571" s="7" t="s">
        <v>839</v>
      </c>
      <c r="I3571" s="7" t="s">
        <v>839</v>
      </c>
      <c r="J3571" s="7" t="s">
        <v>3539</v>
      </c>
      <c r="K3571" s="7" t="s">
        <v>38</v>
      </c>
      <c r="L3571" s="7" t="s">
        <v>12</v>
      </c>
    </row>
    <row r="3572" spans="1:12" ht="28.5" x14ac:dyDescent="0.2">
      <c r="A3572" s="7" t="s">
        <v>3572</v>
      </c>
      <c r="B3572" s="7" t="s">
        <v>11093</v>
      </c>
      <c r="C3572" s="7" t="s">
        <v>40</v>
      </c>
      <c r="D3572" s="8">
        <v>10</v>
      </c>
      <c r="E3572" s="8">
        <v>15</v>
      </c>
      <c r="F3572" s="7" t="s">
        <v>35</v>
      </c>
      <c r="G3572" s="7" t="s">
        <v>16</v>
      </c>
      <c r="H3572" s="7" t="s">
        <v>2653</v>
      </c>
      <c r="I3572" s="7" t="s">
        <v>839</v>
      </c>
      <c r="J3572" s="7" t="s">
        <v>3573</v>
      </c>
      <c r="K3572" s="7" t="s">
        <v>11</v>
      </c>
      <c r="L3572" s="7" t="s">
        <v>12</v>
      </c>
    </row>
    <row r="3573" spans="1:12" ht="28.5" x14ac:dyDescent="0.2">
      <c r="A3573" s="7" t="s">
        <v>3620</v>
      </c>
      <c r="B3573" s="7" t="s">
        <v>11093</v>
      </c>
      <c r="C3573" s="7" t="s">
        <v>40</v>
      </c>
      <c r="D3573" s="8">
        <v>10</v>
      </c>
      <c r="E3573" s="8">
        <v>15</v>
      </c>
      <c r="F3573" s="7" t="s">
        <v>23</v>
      </c>
      <c r="G3573" s="7" t="s">
        <v>8</v>
      </c>
      <c r="H3573" s="7" t="s">
        <v>3023</v>
      </c>
      <c r="I3573" s="7" t="s">
        <v>839</v>
      </c>
      <c r="J3573" s="7" t="s">
        <v>3621</v>
      </c>
      <c r="K3573" s="7" t="s">
        <v>93</v>
      </c>
      <c r="L3573" s="7" t="s">
        <v>12</v>
      </c>
    </row>
    <row r="3574" spans="1:12" ht="28.5" x14ac:dyDescent="0.2">
      <c r="A3574" s="7" t="s">
        <v>3640</v>
      </c>
      <c r="B3574" s="7" t="s">
        <v>11093</v>
      </c>
      <c r="C3574" s="7" t="s">
        <v>40</v>
      </c>
      <c r="D3574" s="8">
        <v>10</v>
      </c>
      <c r="E3574" s="8">
        <v>15</v>
      </c>
      <c r="F3574" s="7" t="s">
        <v>51</v>
      </c>
      <c r="G3574" s="7" t="s">
        <v>16</v>
      </c>
      <c r="H3574" s="7" t="s">
        <v>2314</v>
      </c>
      <c r="I3574" s="7" t="s">
        <v>839</v>
      </c>
      <c r="J3574" s="7" t="s">
        <v>3641</v>
      </c>
      <c r="K3574" s="7" t="s">
        <v>42</v>
      </c>
      <c r="L3574" s="7" t="s">
        <v>12</v>
      </c>
    </row>
    <row r="3575" spans="1:12" ht="28.5" x14ac:dyDescent="0.2">
      <c r="A3575" s="7" t="s">
        <v>3746</v>
      </c>
      <c r="B3575" s="7" t="s">
        <v>11093</v>
      </c>
      <c r="C3575" s="7" t="s">
        <v>40</v>
      </c>
      <c r="D3575" s="8">
        <v>10</v>
      </c>
      <c r="E3575" s="8">
        <v>15</v>
      </c>
      <c r="F3575" s="7" t="s">
        <v>35</v>
      </c>
      <c r="G3575" s="7" t="s">
        <v>16</v>
      </c>
      <c r="H3575" s="7" t="s">
        <v>1636</v>
      </c>
      <c r="I3575" s="7" t="s">
        <v>839</v>
      </c>
      <c r="J3575" s="7" t="s">
        <v>3747</v>
      </c>
      <c r="K3575" s="7" t="s">
        <v>93</v>
      </c>
      <c r="L3575" s="7" t="s">
        <v>12</v>
      </c>
    </row>
    <row r="3576" spans="1:12" ht="28.5" x14ac:dyDescent="0.2">
      <c r="A3576" s="7" t="s">
        <v>3752</v>
      </c>
      <c r="B3576" s="7" t="s">
        <v>11093</v>
      </c>
      <c r="C3576" s="7" t="s">
        <v>40</v>
      </c>
      <c r="D3576" s="8">
        <v>10</v>
      </c>
      <c r="E3576" s="8">
        <v>15</v>
      </c>
      <c r="F3576" s="7" t="s">
        <v>35</v>
      </c>
      <c r="G3576" s="7" t="s">
        <v>16</v>
      </c>
      <c r="H3576" s="7" t="s">
        <v>839</v>
      </c>
      <c r="I3576" s="7" t="s">
        <v>839</v>
      </c>
      <c r="J3576" s="7" t="s">
        <v>3753</v>
      </c>
      <c r="K3576" s="7" t="s">
        <v>11</v>
      </c>
      <c r="L3576" s="7" t="s">
        <v>129</v>
      </c>
    </row>
    <row r="3577" spans="1:12" ht="28.5" x14ac:dyDescent="0.2">
      <c r="A3577" s="7" t="s">
        <v>3755</v>
      </c>
      <c r="B3577" s="7" t="s">
        <v>11093</v>
      </c>
      <c r="C3577" s="7" t="s">
        <v>40</v>
      </c>
      <c r="D3577" s="8">
        <v>10</v>
      </c>
      <c r="E3577" s="8">
        <v>15</v>
      </c>
      <c r="F3577" s="7" t="s">
        <v>7</v>
      </c>
      <c r="G3577" s="7" t="s">
        <v>16</v>
      </c>
      <c r="H3577" s="7" t="s">
        <v>2645</v>
      </c>
      <c r="I3577" s="7" t="s">
        <v>839</v>
      </c>
      <c r="J3577" s="7" t="s">
        <v>3756</v>
      </c>
      <c r="K3577" s="7" t="s">
        <v>112</v>
      </c>
      <c r="L3577" s="7" t="s">
        <v>12</v>
      </c>
    </row>
    <row r="3578" spans="1:12" ht="42.75" x14ac:dyDescent="0.2">
      <c r="A3578" s="7" t="s">
        <v>3757</v>
      </c>
      <c r="B3578" s="7" t="s">
        <v>11093</v>
      </c>
      <c r="C3578" s="7" t="s">
        <v>40</v>
      </c>
      <c r="D3578" s="8">
        <v>10</v>
      </c>
      <c r="E3578" s="8">
        <v>15</v>
      </c>
      <c r="F3578" s="7" t="s">
        <v>7</v>
      </c>
      <c r="G3578" s="7" t="s">
        <v>8</v>
      </c>
      <c r="H3578" s="7" t="s">
        <v>839</v>
      </c>
      <c r="I3578" s="7" t="s">
        <v>839</v>
      </c>
      <c r="J3578" s="7" t="s">
        <v>3758</v>
      </c>
      <c r="K3578" s="7" t="s">
        <v>42</v>
      </c>
      <c r="L3578" s="7" t="s">
        <v>81</v>
      </c>
    </row>
    <row r="3579" spans="1:12" ht="28.5" x14ac:dyDescent="0.2">
      <c r="A3579" s="7" t="s">
        <v>3776</v>
      </c>
      <c r="B3579" s="7" t="s">
        <v>11093</v>
      </c>
      <c r="C3579" s="7" t="s">
        <v>40</v>
      </c>
      <c r="D3579" s="8">
        <v>10</v>
      </c>
      <c r="E3579" s="8">
        <v>15</v>
      </c>
      <c r="F3579" s="7" t="s">
        <v>35</v>
      </c>
      <c r="G3579" s="7" t="s">
        <v>8</v>
      </c>
      <c r="H3579" s="7" t="s">
        <v>2645</v>
      </c>
      <c r="I3579" s="7" t="s">
        <v>839</v>
      </c>
      <c r="J3579" s="7" t="s">
        <v>3268</v>
      </c>
      <c r="K3579" s="7" t="s">
        <v>93</v>
      </c>
      <c r="L3579" s="7" t="s">
        <v>12</v>
      </c>
    </row>
    <row r="3580" spans="1:12" ht="28.5" x14ac:dyDescent="0.2">
      <c r="A3580" s="7" t="s">
        <v>1309</v>
      </c>
      <c r="B3580" s="7" t="s">
        <v>11093</v>
      </c>
      <c r="C3580" s="7" t="s">
        <v>40</v>
      </c>
      <c r="D3580" s="8">
        <v>10</v>
      </c>
      <c r="E3580" s="8">
        <v>15</v>
      </c>
      <c r="F3580" s="7" t="s">
        <v>35</v>
      </c>
      <c r="G3580" s="7" t="s">
        <v>16</v>
      </c>
      <c r="H3580" s="7" t="s">
        <v>2645</v>
      </c>
      <c r="I3580" s="7" t="s">
        <v>839</v>
      </c>
      <c r="J3580" s="7" t="s">
        <v>3132</v>
      </c>
      <c r="K3580" s="7" t="s">
        <v>38</v>
      </c>
      <c r="L3580" s="7" t="s">
        <v>20</v>
      </c>
    </row>
    <row r="3581" spans="1:12" ht="28.5" x14ac:dyDescent="0.2">
      <c r="A3581" s="7" t="s">
        <v>3787</v>
      </c>
      <c r="B3581" s="7" t="s">
        <v>11093</v>
      </c>
      <c r="C3581" s="7" t="s">
        <v>40</v>
      </c>
      <c r="D3581" s="8">
        <v>10</v>
      </c>
      <c r="E3581" s="8">
        <v>15</v>
      </c>
      <c r="F3581" s="7" t="s">
        <v>35</v>
      </c>
      <c r="G3581" s="7" t="s">
        <v>16</v>
      </c>
      <c r="H3581" s="7" t="s">
        <v>2645</v>
      </c>
      <c r="I3581" s="7" t="s">
        <v>839</v>
      </c>
      <c r="J3581" s="7" t="s">
        <v>3788</v>
      </c>
      <c r="K3581" s="7" t="s">
        <v>42</v>
      </c>
      <c r="L3581" s="7" t="s">
        <v>20</v>
      </c>
    </row>
    <row r="3582" spans="1:12" ht="28.5" x14ac:dyDescent="0.2">
      <c r="A3582" s="7" t="s">
        <v>1526</v>
      </c>
      <c r="B3582" s="7" t="s">
        <v>11093</v>
      </c>
      <c r="C3582" s="7" t="s">
        <v>40</v>
      </c>
      <c r="D3582" s="8">
        <v>10</v>
      </c>
      <c r="E3582" s="8">
        <v>15</v>
      </c>
      <c r="F3582" s="7" t="s">
        <v>35</v>
      </c>
      <c r="G3582" s="7" t="s">
        <v>8</v>
      </c>
      <c r="H3582" s="7" t="s">
        <v>1636</v>
      </c>
      <c r="I3582" s="7" t="s">
        <v>839</v>
      </c>
      <c r="J3582" s="7" t="s">
        <v>3003</v>
      </c>
      <c r="K3582" s="7" t="s">
        <v>26</v>
      </c>
      <c r="L3582" s="7" t="s">
        <v>81</v>
      </c>
    </row>
    <row r="3583" spans="1:12" ht="28.5" x14ac:dyDescent="0.2">
      <c r="A3583" s="7" t="s">
        <v>3812</v>
      </c>
      <c r="B3583" s="7" t="s">
        <v>2155</v>
      </c>
      <c r="C3583" s="7" t="s">
        <v>40</v>
      </c>
      <c r="D3583" s="8">
        <v>10</v>
      </c>
      <c r="E3583" s="8">
        <v>15</v>
      </c>
      <c r="F3583" s="7" t="s">
        <v>23</v>
      </c>
      <c r="G3583" s="7" t="s">
        <v>16</v>
      </c>
      <c r="H3583" s="7" t="s">
        <v>487</v>
      </c>
      <c r="I3583" s="7" t="s">
        <v>839</v>
      </c>
      <c r="J3583" s="7" t="s">
        <v>3813</v>
      </c>
      <c r="K3583" s="7" t="s">
        <v>11</v>
      </c>
      <c r="L3583" s="7" t="s">
        <v>12</v>
      </c>
    </row>
    <row r="3584" spans="1:12" x14ac:dyDescent="0.2">
      <c r="A3584" s="7" t="s">
        <v>3831</v>
      </c>
      <c r="B3584" s="7" t="s">
        <v>11093</v>
      </c>
      <c r="C3584" s="7" t="s">
        <v>40</v>
      </c>
      <c r="D3584" s="8">
        <v>10</v>
      </c>
      <c r="E3584" s="8">
        <v>15</v>
      </c>
      <c r="F3584" s="7" t="s">
        <v>65</v>
      </c>
      <c r="G3584" s="7" t="s">
        <v>16</v>
      </c>
      <c r="H3584" s="7" t="s">
        <v>839</v>
      </c>
      <c r="I3584" s="7" t="s">
        <v>839</v>
      </c>
      <c r="J3584" s="7" t="s">
        <v>3832</v>
      </c>
      <c r="K3584" s="7" t="s">
        <v>38</v>
      </c>
      <c r="L3584" s="7" t="s">
        <v>50</v>
      </c>
    </row>
    <row r="3585" spans="1:12" ht="28.5" x14ac:dyDescent="0.2">
      <c r="A3585" s="7" t="s">
        <v>3840</v>
      </c>
      <c r="B3585" s="7" t="s">
        <v>11093</v>
      </c>
      <c r="C3585" s="7" t="s">
        <v>40</v>
      </c>
      <c r="D3585" s="8">
        <v>10</v>
      </c>
      <c r="E3585" s="8">
        <v>15</v>
      </c>
      <c r="F3585" s="7" t="s">
        <v>7</v>
      </c>
      <c r="G3585" s="7" t="s">
        <v>29</v>
      </c>
      <c r="H3585" s="7" t="s">
        <v>1636</v>
      </c>
      <c r="I3585" s="7" t="s">
        <v>839</v>
      </c>
      <c r="J3585" s="7" t="s">
        <v>3841</v>
      </c>
      <c r="K3585" s="7" t="s">
        <v>38</v>
      </c>
      <c r="L3585" s="7" t="s">
        <v>81</v>
      </c>
    </row>
    <row r="3586" spans="1:12" ht="28.5" x14ac:dyDescent="0.2">
      <c r="A3586" s="7" t="s">
        <v>3844</v>
      </c>
      <c r="B3586" s="7" t="s">
        <v>11093</v>
      </c>
      <c r="C3586" s="7" t="s">
        <v>40</v>
      </c>
      <c r="D3586" s="8">
        <v>10</v>
      </c>
      <c r="E3586" s="8">
        <v>15</v>
      </c>
      <c r="F3586" s="7" t="s">
        <v>35</v>
      </c>
      <c r="G3586" s="7" t="s">
        <v>8</v>
      </c>
      <c r="H3586" s="7" t="s">
        <v>3031</v>
      </c>
      <c r="I3586" s="7" t="s">
        <v>839</v>
      </c>
      <c r="J3586" s="7" t="s">
        <v>3845</v>
      </c>
      <c r="K3586" s="7" t="s">
        <v>112</v>
      </c>
      <c r="L3586" s="7" t="s">
        <v>50</v>
      </c>
    </row>
    <row r="3587" spans="1:12" ht="28.5" x14ac:dyDescent="0.2">
      <c r="A3587" s="7" t="s">
        <v>1632</v>
      </c>
      <c r="B3587" s="7" t="s">
        <v>11093</v>
      </c>
      <c r="C3587" s="7" t="s">
        <v>40</v>
      </c>
      <c r="D3587" s="8">
        <v>10</v>
      </c>
      <c r="E3587" s="8">
        <v>15</v>
      </c>
      <c r="F3587" s="7" t="s">
        <v>65</v>
      </c>
      <c r="G3587" s="7" t="s">
        <v>16</v>
      </c>
      <c r="H3587" s="7" t="s">
        <v>1636</v>
      </c>
      <c r="I3587" s="7" t="s">
        <v>839</v>
      </c>
      <c r="J3587" s="7" t="s">
        <v>3848</v>
      </c>
      <c r="K3587" s="7" t="s">
        <v>11</v>
      </c>
      <c r="L3587" s="7" t="s">
        <v>12</v>
      </c>
    </row>
    <row r="3588" spans="1:12" ht="28.5" x14ac:dyDescent="0.2">
      <c r="A3588" s="7" t="s">
        <v>3855</v>
      </c>
      <c r="B3588" s="7" t="s">
        <v>11093</v>
      </c>
      <c r="C3588" s="7" t="s">
        <v>40</v>
      </c>
      <c r="D3588" s="8">
        <v>10</v>
      </c>
      <c r="E3588" s="8">
        <v>15</v>
      </c>
      <c r="F3588" s="7" t="s">
        <v>7</v>
      </c>
      <c r="G3588" s="7" t="s">
        <v>29</v>
      </c>
      <c r="H3588" s="7" t="s">
        <v>1636</v>
      </c>
      <c r="I3588" s="7" t="s">
        <v>839</v>
      </c>
      <c r="J3588" s="7" t="s">
        <v>3856</v>
      </c>
      <c r="K3588" s="7" t="s">
        <v>38</v>
      </c>
      <c r="L3588" s="7" t="s">
        <v>43</v>
      </c>
    </row>
    <row r="3589" spans="1:12" ht="28.5" x14ac:dyDescent="0.2">
      <c r="A3589" s="7" t="s">
        <v>3876</v>
      </c>
      <c r="B3589" s="7" t="s">
        <v>2155</v>
      </c>
      <c r="C3589" s="7" t="s">
        <v>40</v>
      </c>
      <c r="D3589" s="8">
        <v>10</v>
      </c>
      <c r="E3589" s="8">
        <v>15</v>
      </c>
      <c r="F3589" s="7" t="s">
        <v>7</v>
      </c>
      <c r="G3589" s="7" t="s">
        <v>16</v>
      </c>
      <c r="H3589" s="7" t="s">
        <v>1636</v>
      </c>
      <c r="I3589" s="7" t="s">
        <v>839</v>
      </c>
      <c r="J3589" s="7" t="s">
        <v>2842</v>
      </c>
      <c r="K3589" s="7" t="s">
        <v>42</v>
      </c>
      <c r="L3589" s="7" t="s">
        <v>81</v>
      </c>
    </row>
    <row r="3590" spans="1:12" ht="28.5" x14ac:dyDescent="0.2">
      <c r="A3590" s="7" t="s">
        <v>3890</v>
      </c>
      <c r="B3590" s="7" t="s">
        <v>2155</v>
      </c>
      <c r="C3590" s="7" t="s">
        <v>40</v>
      </c>
      <c r="D3590" s="8">
        <v>10</v>
      </c>
      <c r="E3590" s="8">
        <v>15</v>
      </c>
      <c r="F3590" s="7" t="s">
        <v>35</v>
      </c>
      <c r="G3590" s="7" t="s">
        <v>16</v>
      </c>
      <c r="H3590" s="7" t="s">
        <v>2636</v>
      </c>
      <c r="I3590" s="7" t="s">
        <v>839</v>
      </c>
      <c r="J3590" s="7" t="s">
        <v>3891</v>
      </c>
      <c r="K3590" s="7" t="s">
        <v>38</v>
      </c>
      <c r="L3590" s="7" t="s">
        <v>81</v>
      </c>
    </row>
    <row r="3591" spans="1:12" ht="28.5" x14ac:dyDescent="0.2">
      <c r="A3591" s="7" t="s">
        <v>3894</v>
      </c>
      <c r="B3591" s="7" t="s">
        <v>2155</v>
      </c>
      <c r="C3591" s="7" t="s">
        <v>40</v>
      </c>
      <c r="D3591" s="8">
        <v>10</v>
      </c>
      <c r="E3591" s="8">
        <v>15</v>
      </c>
      <c r="F3591" s="7" t="s">
        <v>7</v>
      </c>
      <c r="G3591" s="7" t="s">
        <v>143</v>
      </c>
      <c r="H3591" s="7" t="s">
        <v>1636</v>
      </c>
      <c r="I3591" s="7" t="s">
        <v>839</v>
      </c>
      <c r="J3591" s="7" t="s">
        <v>3895</v>
      </c>
      <c r="K3591" s="7" t="s">
        <v>26</v>
      </c>
      <c r="L3591" s="7" t="s">
        <v>50</v>
      </c>
    </row>
    <row r="3592" spans="1:12" ht="28.5" x14ac:dyDescent="0.2">
      <c r="A3592" s="7" t="s">
        <v>3907</v>
      </c>
      <c r="B3592" s="7" t="s">
        <v>11093</v>
      </c>
      <c r="C3592" s="7" t="s">
        <v>40</v>
      </c>
      <c r="D3592" s="8">
        <v>10</v>
      </c>
      <c r="E3592" s="8">
        <v>15</v>
      </c>
      <c r="F3592" s="7" t="s">
        <v>7</v>
      </c>
      <c r="G3592" s="7" t="s">
        <v>143</v>
      </c>
      <c r="H3592" s="7" t="s">
        <v>2653</v>
      </c>
      <c r="I3592" s="7" t="s">
        <v>839</v>
      </c>
      <c r="J3592" s="7" t="s">
        <v>3908</v>
      </c>
      <c r="K3592" s="7" t="s">
        <v>38</v>
      </c>
      <c r="L3592" s="7" t="s">
        <v>12</v>
      </c>
    </row>
    <row r="3593" spans="1:12" ht="28.5" x14ac:dyDescent="0.2">
      <c r="A3593" s="7" t="s">
        <v>3909</v>
      </c>
      <c r="B3593" s="7" t="s">
        <v>2155</v>
      </c>
      <c r="C3593" s="7" t="s">
        <v>40</v>
      </c>
      <c r="D3593" s="8">
        <v>10</v>
      </c>
      <c r="E3593" s="8">
        <v>15</v>
      </c>
      <c r="F3593" s="7" t="s">
        <v>65</v>
      </c>
      <c r="G3593" s="7" t="s">
        <v>16</v>
      </c>
      <c r="H3593" s="7" t="s">
        <v>2636</v>
      </c>
      <c r="I3593" s="7" t="s">
        <v>839</v>
      </c>
      <c r="J3593" s="7" t="s">
        <v>2624</v>
      </c>
      <c r="K3593" s="7" t="s">
        <v>38</v>
      </c>
      <c r="L3593" s="7" t="s">
        <v>129</v>
      </c>
    </row>
    <row r="3594" spans="1:12" ht="28.5" x14ac:dyDescent="0.2">
      <c r="A3594" s="7" t="s">
        <v>1333</v>
      </c>
      <c r="B3594" s="7" t="s">
        <v>2155</v>
      </c>
      <c r="C3594" s="7" t="s">
        <v>40</v>
      </c>
      <c r="D3594" s="8">
        <v>10</v>
      </c>
      <c r="E3594" s="8">
        <v>15</v>
      </c>
      <c r="F3594" s="7" t="s">
        <v>35</v>
      </c>
      <c r="G3594" s="7" t="s">
        <v>143</v>
      </c>
      <c r="H3594" s="7" t="s">
        <v>839</v>
      </c>
      <c r="I3594" s="7" t="s">
        <v>839</v>
      </c>
      <c r="J3594" s="7" t="s">
        <v>3920</v>
      </c>
      <c r="K3594" s="7" t="s">
        <v>38</v>
      </c>
      <c r="L3594" s="7" t="s">
        <v>149</v>
      </c>
    </row>
    <row r="3595" spans="1:12" ht="28.5" x14ac:dyDescent="0.2">
      <c r="A3595" s="7" t="s">
        <v>4086</v>
      </c>
      <c r="B3595" s="7" t="s">
        <v>2155</v>
      </c>
      <c r="C3595" s="7" t="s">
        <v>40</v>
      </c>
      <c r="D3595" s="8">
        <v>10</v>
      </c>
      <c r="E3595" s="8">
        <v>15</v>
      </c>
      <c r="F3595" s="7" t="s">
        <v>35</v>
      </c>
      <c r="G3595" s="7" t="s">
        <v>16</v>
      </c>
      <c r="H3595" s="7" t="s">
        <v>2689</v>
      </c>
      <c r="I3595" s="7" t="s">
        <v>839</v>
      </c>
      <c r="J3595" s="7" t="s">
        <v>2737</v>
      </c>
      <c r="K3595" s="7" t="s">
        <v>38</v>
      </c>
      <c r="L3595" s="7" t="s">
        <v>12</v>
      </c>
    </row>
    <row r="3596" spans="1:12" ht="28.5" x14ac:dyDescent="0.2">
      <c r="A3596" s="7" t="s">
        <v>4168</v>
      </c>
      <c r="B3596" s="7" t="s">
        <v>11093</v>
      </c>
      <c r="C3596" s="7" t="s">
        <v>40</v>
      </c>
      <c r="D3596" s="8">
        <v>10</v>
      </c>
      <c r="E3596" s="8">
        <v>15</v>
      </c>
      <c r="F3596" s="7" t="s">
        <v>35</v>
      </c>
      <c r="G3596" s="7" t="s">
        <v>16</v>
      </c>
      <c r="H3596" s="7" t="s">
        <v>839</v>
      </c>
      <c r="I3596" s="7" t="s">
        <v>839</v>
      </c>
      <c r="J3596" s="7" t="s">
        <v>4169</v>
      </c>
      <c r="K3596" s="7" t="s">
        <v>11</v>
      </c>
      <c r="L3596" s="7" t="s">
        <v>20</v>
      </c>
    </row>
    <row r="3597" spans="1:12" ht="28.5" x14ac:dyDescent="0.2">
      <c r="A3597" s="7" t="s">
        <v>4190</v>
      </c>
      <c r="B3597" s="7" t="s">
        <v>2155</v>
      </c>
      <c r="C3597" s="7" t="s">
        <v>40</v>
      </c>
      <c r="D3597" s="8">
        <v>10</v>
      </c>
      <c r="E3597" s="8">
        <v>15</v>
      </c>
      <c r="F3597" s="7" t="s">
        <v>7</v>
      </c>
      <c r="G3597" s="7" t="s">
        <v>16</v>
      </c>
      <c r="H3597" s="7" t="s">
        <v>2674</v>
      </c>
      <c r="I3597" s="7" t="s">
        <v>839</v>
      </c>
      <c r="J3597" s="7" t="s">
        <v>4191</v>
      </c>
      <c r="K3597" s="7" t="s">
        <v>26</v>
      </c>
      <c r="L3597" s="7" t="s">
        <v>129</v>
      </c>
    </row>
    <row r="3598" spans="1:12" ht="28.5" x14ac:dyDescent="0.2">
      <c r="A3598" s="7" t="s">
        <v>4210</v>
      </c>
      <c r="B3598" s="7" t="s">
        <v>11093</v>
      </c>
      <c r="C3598" s="7" t="s">
        <v>40</v>
      </c>
      <c r="D3598" s="8">
        <v>10</v>
      </c>
      <c r="E3598" s="8">
        <v>15</v>
      </c>
      <c r="F3598" s="7" t="s">
        <v>65</v>
      </c>
      <c r="G3598" s="7" t="s">
        <v>8</v>
      </c>
      <c r="H3598" s="7" t="s">
        <v>1636</v>
      </c>
      <c r="I3598" s="7" t="s">
        <v>839</v>
      </c>
      <c r="J3598" s="7" t="s">
        <v>4211</v>
      </c>
      <c r="K3598" s="7" t="s">
        <v>26</v>
      </c>
      <c r="L3598" s="7" t="s">
        <v>50</v>
      </c>
    </row>
    <row r="3599" spans="1:12" ht="28.5" x14ac:dyDescent="0.2">
      <c r="A3599" s="7" t="s">
        <v>1730</v>
      </c>
      <c r="B3599" s="7" t="s">
        <v>11093</v>
      </c>
      <c r="C3599" s="7" t="s">
        <v>40</v>
      </c>
      <c r="D3599" s="8">
        <v>10</v>
      </c>
      <c r="E3599" s="8">
        <v>15</v>
      </c>
      <c r="F3599" s="7" t="s">
        <v>65</v>
      </c>
      <c r="G3599" s="7" t="s">
        <v>16</v>
      </c>
      <c r="H3599" s="7" t="s">
        <v>2770</v>
      </c>
      <c r="I3599" s="7" t="s">
        <v>839</v>
      </c>
      <c r="J3599" s="7" t="s">
        <v>4224</v>
      </c>
      <c r="K3599" s="7" t="s">
        <v>42</v>
      </c>
      <c r="L3599" s="7" t="s">
        <v>12</v>
      </c>
    </row>
    <row r="3600" spans="1:12" x14ac:dyDescent="0.2">
      <c r="A3600" s="7" t="s">
        <v>4247</v>
      </c>
      <c r="B3600" s="7" t="s">
        <v>11093</v>
      </c>
      <c r="C3600" s="7" t="s">
        <v>40</v>
      </c>
      <c r="D3600" s="8">
        <v>10</v>
      </c>
      <c r="E3600" s="8">
        <v>15</v>
      </c>
      <c r="F3600" s="7" t="s">
        <v>65</v>
      </c>
      <c r="G3600" s="7" t="s">
        <v>16</v>
      </c>
      <c r="H3600" s="7" t="s">
        <v>839</v>
      </c>
      <c r="I3600" s="7" t="s">
        <v>839</v>
      </c>
      <c r="J3600" s="7" t="s">
        <v>3780</v>
      </c>
      <c r="K3600" s="7" t="s">
        <v>11</v>
      </c>
      <c r="L3600" s="7" t="s">
        <v>12</v>
      </c>
    </row>
    <row r="3601" spans="1:12" ht="28.5" x14ac:dyDescent="0.2">
      <c r="A3601" s="7" t="s">
        <v>4250</v>
      </c>
      <c r="B3601" s="7" t="s">
        <v>11093</v>
      </c>
      <c r="C3601" s="7" t="s">
        <v>40</v>
      </c>
      <c r="D3601" s="8">
        <v>10</v>
      </c>
      <c r="E3601" s="8">
        <v>15</v>
      </c>
      <c r="F3601" s="7" t="s">
        <v>65</v>
      </c>
      <c r="G3601" s="7" t="s">
        <v>16</v>
      </c>
      <c r="H3601" s="7" t="s">
        <v>2636</v>
      </c>
      <c r="I3601" s="7" t="s">
        <v>839</v>
      </c>
      <c r="J3601" s="7" t="s">
        <v>4251</v>
      </c>
      <c r="K3601" s="7" t="s">
        <v>93</v>
      </c>
      <c r="L3601" s="7" t="s">
        <v>129</v>
      </c>
    </row>
    <row r="3602" spans="1:12" ht="28.5" x14ac:dyDescent="0.2">
      <c r="A3602" s="7" t="s">
        <v>1632</v>
      </c>
      <c r="B3602" s="7" t="s">
        <v>11093</v>
      </c>
      <c r="C3602" s="7" t="s">
        <v>40</v>
      </c>
      <c r="D3602" s="8">
        <v>10</v>
      </c>
      <c r="E3602" s="8">
        <v>15</v>
      </c>
      <c r="F3602" s="7" t="s">
        <v>23</v>
      </c>
      <c r="G3602" s="7" t="s">
        <v>16</v>
      </c>
      <c r="H3602" s="7" t="s">
        <v>1636</v>
      </c>
      <c r="I3602" s="7" t="s">
        <v>839</v>
      </c>
      <c r="J3602" s="7" t="s">
        <v>4260</v>
      </c>
      <c r="K3602" s="7" t="s">
        <v>11</v>
      </c>
      <c r="L3602" s="7" t="s">
        <v>12</v>
      </c>
    </row>
    <row r="3603" spans="1:12" x14ac:dyDescent="0.2">
      <c r="A3603" s="7" t="s">
        <v>657</v>
      </c>
      <c r="B3603" s="7" t="s">
        <v>11093</v>
      </c>
      <c r="C3603" s="7" t="s">
        <v>40</v>
      </c>
      <c r="D3603" s="8">
        <v>10</v>
      </c>
      <c r="E3603" s="8">
        <v>15</v>
      </c>
      <c r="F3603" s="7" t="s">
        <v>23</v>
      </c>
      <c r="G3603" s="7" t="s">
        <v>16</v>
      </c>
      <c r="H3603" s="7" t="s">
        <v>839</v>
      </c>
      <c r="I3603" s="7" t="s">
        <v>839</v>
      </c>
      <c r="J3603" s="7" t="s">
        <v>4267</v>
      </c>
      <c r="K3603" s="7" t="s">
        <v>38</v>
      </c>
      <c r="L3603" s="7" t="s">
        <v>12</v>
      </c>
    </row>
    <row r="3604" spans="1:12" ht="28.5" x14ac:dyDescent="0.2">
      <c r="A3604" s="7" t="s">
        <v>4309</v>
      </c>
      <c r="B3604" s="7" t="s">
        <v>2155</v>
      </c>
      <c r="C3604" s="7" t="s">
        <v>40</v>
      </c>
      <c r="D3604" s="8">
        <v>10</v>
      </c>
      <c r="E3604" s="8">
        <v>15</v>
      </c>
      <c r="F3604" s="7" t="s">
        <v>7</v>
      </c>
      <c r="G3604" s="7" t="s">
        <v>139</v>
      </c>
      <c r="H3604" s="7" t="s">
        <v>839</v>
      </c>
      <c r="I3604" s="7" t="s">
        <v>839</v>
      </c>
      <c r="J3604" s="7" t="s">
        <v>4310</v>
      </c>
      <c r="K3604" s="7" t="s">
        <v>26</v>
      </c>
      <c r="L3604" s="7" t="s">
        <v>20</v>
      </c>
    </row>
    <row r="3605" spans="1:12" ht="28.5" x14ac:dyDescent="0.2">
      <c r="A3605" s="7" t="s">
        <v>4338</v>
      </c>
      <c r="B3605" s="7" t="s">
        <v>2155</v>
      </c>
      <c r="C3605" s="7" t="s">
        <v>40</v>
      </c>
      <c r="D3605" s="8">
        <v>10</v>
      </c>
      <c r="E3605" s="8">
        <v>15</v>
      </c>
      <c r="F3605" s="7" t="s">
        <v>35</v>
      </c>
      <c r="G3605" s="7" t="s">
        <v>16</v>
      </c>
      <c r="H3605" s="7" t="s">
        <v>1636</v>
      </c>
      <c r="I3605" s="7" t="s">
        <v>839</v>
      </c>
      <c r="J3605" s="7" t="s">
        <v>4339</v>
      </c>
      <c r="K3605" s="7" t="s">
        <v>42</v>
      </c>
      <c r="L3605" s="7" t="s">
        <v>81</v>
      </c>
    </row>
    <row r="3606" spans="1:12" ht="28.5" x14ac:dyDescent="0.2">
      <c r="A3606" s="7" t="s">
        <v>4351</v>
      </c>
      <c r="B3606" s="7" t="s">
        <v>11093</v>
      </c>
      <c r="C3606" s="7" t="s">
        <v>40</v>
      </c>
      <c r="D3606" s="8">
        <v>10</v>
      </c>
      <c r="E3606" s="8">
        <v>15</v>
      </c>
      <c r="F3606" s="7" t="s">
        <v>65</v>
      </c>
      <c r="G3606" s="7" t="s">
        <v>8</v>
      </c>
      <c r="H3606" s="7" t="s">
        <v>839</v>
      </c>
      <c r="I3606" s="7" t="s">
        <v>839</v>
      </c>
      <c r="J3606" s="7" t="s">
        <v>4160</v>
      </c>
      <c r="K3606" s="7" t="s">
        <v>38</v>
      </c>
      <c r="L3606" s="7" t="s">
        <v>32</v>
      </c>
    </row>
    <row r="3607" spans="1:12" ht="28.5" x14ac:dyDescent="0.2">
      <c r="A3607" s="7" t="s">
        <v>1056</v>
      </c>
      <c r="B3607" s="7" t="s">
        <v>11093</v>
      </c>
      <c r="C3607" s="7" t="s">
        <v>40</v>
      </c>
      <c r="D3607" s="8">
        <v>10</v>
      </c>
      <c r="E3607" s="8">
        <v>15</v>
      </c>
      <c r="F3607" s="7" t="s">
        <v>7</v>
      </c>
      <c r="G3607" s="7" t="s">
        <v>16</v>
      </c>
      <c r="H3607" s="7" t="s">
        <v>1636</v>
      </c>
      <c r="I3607" s="7" t="s">
        <v>839</v>
      </c>
      <c r="J3607" s="7" t="s">
        <v>4503</v>
      </c>
      <c r="K3607" s="7" t="s">
        <v>38</v>
      </c>
      <c r="L3607" s="7" t="s">
        <v>12</v>
      </c>
    </row>
    <row r="3608" spans="1:12" x14ac:dyDescent="0.2">
      <c r="A3608" s="7" t="s">
        <v>1402</v>
      </c>
      <c r="B3608" s="7" t="s">
        <v>11093</v>
      </c>
      <c r="C3608" s="7" t="s">
        <v>40</v>
      </c>
      <c r="D3608" s="8">
        <v>10</v>
      </c>
      <c r="E3608" s="8">
        <v>15</v>
      </c>
      <c r="F3608" s="7" t="s">
        <v>7</v>
      </c>
      <c r="G3608" s="7" t="s">
        <v>139</v>
      </c>
      <c r="H3608" s="7" t="s">
        <v>839</v>
      </c>
      <c r="I3608" s="7" t="s">
        <v>839</v>
      </c>
      <c r="J3608" s="7" t="s">
        <v>4566</v>
      </c>
      <c r="K3608" s="7" t="s">
        <v>38</v>
      </c>
      <c r="L3608" s="7" t="s">
        <v>12</v>
      </c>
    </row>
    <row r="3609" spans="1:12" ht="28.5" x14ac:dyDescent="0.2">
      <c r="A3609" s="7" t="s">
        <v>1584</v>
      </c>
      <c r="B3609" s="7" t="s">
        <v>11093</v>
      </c>
      <c r="C3609" s="7" t="s">
        <v>40</v>
      </c>
      <c r="D3609" s="8">
        <v>10</v>
      </c>
      <c r="E3609" s="8">
        <v>15</v>
      </c>
      <c r="F3609" s="7" t="s">
        <v>7</v>
      </c>
      <c r="G3609" s="7" t="s">
        <v>8</v>
      </c>
      <c r="H3609" s="7" t="s">
        <v>2636</v>
      </c>
      <c r="I3609" s="7" t="s">
        <v>839</v>
      </c>
      <c r="J3609" s="7" t="s">
        <v>4636</v>
      </c>
      <c r="K3609" s="7" t="s">
        <v>38</v>
      </c>
      <c r="L3609" s="7" t="s">
        <v>12</v>
      </c>
    </row>
    <row r="3610" spans="1:12" x14ac:dyDescent="0.2">
      <c r="A3610" s="7" t="s">
        <v>1406</v>
      </c>
      <c r="B3610" s="7" t="s">
        <v>11093</v>
      </c>
      <c r="C3610" s="7" t="s">
        <v>40</v>
      </c>
      <c r="D3610" s="8">
        <v>10</v>
      </c>
      <c r="E3610" s="8">
        <v>15</v>
      </c>
      <c r="F3610" s="7" t="s">
        <v>35</v>
      </c>
      <c r="G3610" s="7" t="s">
        <v>16</v>
      </c>
      <c r="H3610" s="7" t="s">
        <v>839</v>
      </c>
      <c r="I3610" s="7" t="s">
        <v>839</v>
      </c>
      <c r="J3610" s="7" t="s">
        <v>4642</v>
      </c>
      <c r="K3610" s="7" t="s">
        <v>11</v>
      </c>
      <c r="L3610" s="7" t="s">
        <v>12</v>
      </c>
    </row>
    <row r="3611" spans="1:12" ht="28.5" x14ac:dyDescent="0.2">
      <c r="A3611" s="7" t="s">
        <v>4682</v>
      </c>
      <c r="B3611" s="7" t="s">
        <v>11093</v>
      </c>
      <c r="C3611" s="7" t="s">
        <v>40</v>
      </c>
      <c r="D3611" s="8">
        <v>10</v>
      </c>
      <c r="E3611" s="8">
        <v>15</v>
      </c>
      <c r="F3611" s="7" t="s">
        <v>65</v>
      </c>
      <c r="G3611" s="7" t="s">
        <v>127</v>
      </c>
      <c r="H3611" s="7" t="s">
        <v>1636</v>
      </c>
      <c r="I3611" s="7" t="s">
        <v>839</v>
      </c>
      <c r="J3611" s="7" t="s">
        <v>4683</v>
      </c>
      <c r="K3611" s="7" t="s">
        <v>93</v>
      </c>
      <c r="L3611" s="7" t="s">
        <v>12</v>
      </c>
    </row>
    <row r="3612" spans="1:12" ht="28.5" x14ac:dyDescent="0.2">
      <c r="A3612" s="7" t="s">
        <v>1333</v>
      </c>
      <c r="B3612" s="7" t="s">
        <v>2155</v>
      </c>
      <c r="C3612" s="7" t="s">
        <v>40</v>
      </c>
      <c r="D3612" s="8">
        <v>10</v>
      </c>
      <c r="E3612" s="8">
        <v>15</v>
      </c>
      <c r="F3612" s="7" t="s">
        <v>65</v>
      </c>
      <c r="G3612" s="7" t="s">
        <v>16</v>
      </c>
      <c r="H3612" s="7" t="s">
        <v>839</v>
      </c>
      <c r="I3612" s="7" t="s">
        <v>839</v>
      </c>
      <c r="J3612" s="7" t="s">
        <v>161</v>
      </c>
      <c r="K3612" s="7" t="s">
        <v>38</v>
      </c>
      <c r="L3612" s="7" t="s">
        <v>81</v>
      </c>
    </row>
    <row r="3613" spans="1:12" ht="28.5" x14ac:dyDescent="0.2">
      <c r="A3613" s="7" t="s">
        <v>4692</v>
      </c>
      <c r="B3613" s="7" t="s">
        <v>11093</v>
      </c>
      <c r="C3613" s="7" t="s">
        <v>40</v>
      </c>
      <c r="D3613" s="8">
        <v>10</v>
      </c>
      <c r="E3613" s="8">
        <v>15</v>
      </c>
      <c r="F3613" s="7" t="s">
        <v>23</v>
      </c>
      <c r="G3613" s="7" t="s">
        <v>16</v>
      </c>
      <c r="H3613" s="7" t="s">
        <v>2674</v>
      </c>
      <c r="I3613" s="7" t="s">
        <v>839</v>
      </c>
      <c r="J3613" s="7" t="s">
        <v>1992</v>
      </c>
      <c r="K3613" s="7" t="s">
        <v>38</v>
      </c>
      <c r="L3613" s="7" t="s">
        <v>81</v>
      </c>
    </row>
    <row r="3614" spans="1:12" ht="28.5" x14ac:dyDescent="0.2">
      <c r="A3614" s="7" t="s">
        <v>4718</v>
      </c>
      <c r="B3614" s="7" t="s">
        <v>11093</v>
      </c>
      <c r="C3614" s="7" t="s">
        <v>40</v>
      </c>
      <c r="D3614" s="8">
        <v>10</v>
      </c>
      <c r="E3614" s="8">
        <v>15</v>
      </c>
      <c r="F3614" s="7" t="s">
        <v>7</v>
      </c>
      <c r="G3614" s="7" t="s">
        <v>143</v>
      </c>
      <c r="H3614" s="7" t="s">
        <v>1636</v>
      </c>
      <c r="I3614" s="7" t="s">
        <v>839</v>
      </c>
      <c r="J3614" s="7" t="s">
        <v>4719</v>
      </c>
      <c r="K3614" s="7" t="s">
        <v>38</v>
      </c>
      <c r="L3614" s="7" t="s">
        <v>12</v>
      </c>
    </row>
    <row r="3615" spans="1:12" ht="28.5" x14ac:dyDescent="0.2">
      <c r="A3615" s="7" t="s">
        <v>4720</v>
      </c>
      <c r="B3615" s="7" t="s">
        <v>11093</v>
      </c>
      <c r="C3615" s="7" t="s">
        <v>40</v>
      </c>
      <c r="D3615" s="8">
        <v>10</v>
      </c>
      <c r="E3615" s="8">
        <v>15</v>
      </c>
      <c r="F3615" s="7" t="s">
        <v>65</v>
      </c>
      <c r="G3615" s="7" t="s">
        <v>16</v>
      </c>
      <c r="H3615" s="7" t="s">
        <v>1636</v>
      </c>
      <c r="I3615" s="7" t="s">
        <v>839</v>
      </c>
      <c r="J3615" s="7" t="s">
        <v>4721</v>
      </c>
      <c r="K3615" s="7" t="s">
        <v>38</v>
      </c>
      <c r="L3615" s="7" t="s">
        <v>129</v>
      </c>
    </row>
    <row r="3616" spans="1:12" ht="28.5" x14ac:dyDescent="0.2">
      <c r="A3616" s="7" t="s">
        <v>4776</v>
      </c>
      <c r="B3616" s="7" t="s">
        <v>11093</v>
      </c>
      <c r="C3616" s="7" t="s">
        <v>40</v>
      </c>
      <c r="D3616" s="8">
        <v>10</v>
      </c>
      <c r="E3616" s="8">
        <v>15</v>
      </c>
      <c r="F3616" s="7" t="s">
        <v>65</v>
      </c>
      <c r="G3616" s="7" t="s">
        <v>8</v>
      </c>
      <c r="H3616" s="7" t="s">
        <v>2653</v>
      </c>
      <c r="I3616" s="7" t="s">
        <v>839</v>
      </c>
      <c r="J3616" s="7" t="s">
        <v>4777</v>
      </c>
      <c r="K3616" s="7" t="s">
        <v>38</v>
      </c>
      <c r="L3616" s="7" t="s">
        <v>12</v>
      </c>
    </row>
    <row r="3617" spans="1:12" ht="28.5" x14ac:dyDescent="0.2">
      <c r="A3617" s="7" t="s">
        <v>2573</v>
      </c>
      <c r="B3617" s="7" t="s">
        <v>11093</v>
      </c>
      <c r="C3617" s="7" t="s">
        <v>40</v>
      </c>
      <c r="D3617" s="8">
        <v>10</v>
      </c>
      <c r="E3617" s="8">
        <v>15</v>
      </c>
      <c r="F3617" s="7" t="s">
        <v>35</v>
      </c>
      <c r="G3617" s="7" t="s">
        <v>8</v>
      </c>
      <c r="H3617" s="7" t="s">
        <v>2645</v>
      </c>
      <c r="I3617" s="7" t="s">
        <v>839</v>
      </c>
      <c r="J3617" s="7" t="s">
        <v>4794</v>
      </c>
      <c r="K3617" s="7" t="s">
        <v>38</v>
      </c>
      <c r="L3617" s="7" t="s">
        <v>32</v>
      </c>
    </row>
    <row r="3618" spans="1:12" ht="28.5" x14ac:dyDescent="0.2">
      <c r="A3618" s="7" t="s">
        <v>4828</v>
      </c>
      <c r="B3618" s="7" t="s">
        <v>11093</v>
      </c>
      <c r="C3618" s="7" t="s">
        <v>40</v>
      </c>
      <c r="D3618" s="8">
        <v>10</v>
      </c>
      <c r="E3618" s="8">
        <v>15</v>
      </c>
      <c r="F3618" s="7" t="s">
        <v>23</v>
      </c>
      <c r="G3618" s="7" t="s">
        <v>2567</v>
      </c>
      <c r="H3618" s="7" t="s">
        <v>585</v>
      </c>
      <c r="I3618" s="7" t="s">
        <v>839</v>
      </c>
      <c r="J3618" s="7" t="s">
        <v>4829</v>
      </c>
      <c r="K3618" s="7" t="s">
        <v>93</v>
      </c>
      <c r="L3618" s="7" t="s">
        <v>12</v>
      </c>
    </row>
    <row r="3619" spans="1:12" ht="28.5" x14ac:dyDescent="0.2">
      <c r="A3619" s="7" t="s">
        <v>4848</v>
      </c>
      <c r="B3619" s="7" t="s">
        <v>11095</v>
      </c>
      <c r="C3619" s="7" t="s">
        <v>40</v>
      </c>
      <c r="D3619" s="8">
        <v>10</v>
      </c>
      <c r="E3619" s="8">
        <v>15</v>
      </c>
      <c r="F3619" s="7" t="s">
        <v>15</v>
      </c>
      <c r="G3619" s="7" t="s">
        <v>16</v>
      </c>
      <c r="H3619" s="7" t="s">
        <v>1636</v>
      </c>
      <c r="I3619" s="7" t="s">
        <v>839</v>
      </c>
      <c r="J3619" s="7" t="s">
        <v>4849</v>
      </c>
      <c r="K3619" s="7" t="s">
        <v>11</v>
      </c>
      <c r="L3619" s="7" t="s">
        <v>12</v>
      </c>
    </row>
    <row r="3620" spans="1:12" ht="28.5" x14ac:dyDescent="0.2">
      <c r="A3620" s="7" t="s">
        <v>4946</v>
      </c>
      <c r="B3620" s="7" t="s">
        <v>11093</v>
      </c>
      <c r="C3620" s="7" t="s">
        <v>40</v>
      </c>
      <c r="D3620" s="8">
        <v>10</v>
      </c>
      <c r="E3620" s="8">
        <v>15</v>
      </c>
      <c r="F3620" s="7" t="s">
        <v>35</v>
      </c>
      <c r="G3620" s="7" t="s">
        <v>143</v>
      </c>
      <c r="H3620" s="7" t="s">
        <v>1636</v>
      </c>
      <c r="I3620" s="7" t="s">
        <v>839</v>
      </c>
      <c r="J3620" s="7" t="s">
        <v>4947</v>
      </c>
      <c r="K3620" s="7" t="s">
        <v>38</v>
      </c>
      <c r="L3620" s="7" t="s">
        <v>20</v>
      </c>
    </row>
    <row r="3621" spans="1:12" ht="28.5" x14ac:dyDescent="0.2">
      <c r="A3621" s="7" t="s">
        <v>4956</v>
      </c>
      <c r="B3621" s="7" t="s">
        <v>11093</v>
      </c>
      <c r="C3621" s="7" t="s">
        <v>40</v>
      </c>
      <c r="D3621" s="8">
        <v>10</v>
      </c>
      <c r="E3621" s="8">
        <v>15</v>
      </c>
      <c r="F3621" s="7" t="s">
        <v>65</v>
      </c>
      <c r="G3621" s="7" t="s">
        <v>8</v>
      </c>
      <c r="H3621" s="7" t="s">
        <v>1636</v>
      </c>
      <c r="I3621" s="7" t="s">
        <v>839</v>
      </c>
      <c r="J3621" s="7" t="s">
        <v>2450</v>
      </c>
      <c r="K3621" s="7" t="s">
        <v>38</v>
      </c>
      <c r="L3621" s="7" t="s">
        <v>129</v>
      </c>
    </row>
    <row r="3622" spans="1:12" ht="28.5" x14ac:dyDescent="0.2">
      <c r="A3622" s="7" t="s">
        <v>4996</v>
      </c>
      <c r="B3622" s="7" t="s">
        <v>11093</v>
      </c>
      <c r="C3622" s="7" t="s">
        <v>40</v>
      </c>
      <c r="D3622" s="8">
        <v>10</v>
      </c>
      <c r="E3622" s="8">
        <v>15</v>
      </c>
      <c r="F3622" s="7" t="s">
        <v>65</v>
      </c>
      <c r="G3622" s="7" t="s">
        <v>8</v>
      </c>
      <c r="H3622" s="7" t="s">
        <v>2314</v>
      </c>
      <c r="I3622" s="7" t="s">
        <v>839</v>
      </c>
      <c r="J3622" s="7" t="s">
        <v>4997</v>
      </c>
      <c r="K3622" s="7" t="s">
        <v>93</v>
      </c>
      <c r="L3622" s="7" t="s">
        <v>12</v>
      </c>
    </row>
    <row r="3623" spans="1:12" ht="28.5" x14ac:dyDescent="0.2">
      <c r="A3623" s="7" t="s">
        <v>5024</v>
      </c>
      <c r="B3623" s="7" t="s">
        <v>11095</v>
      </c>
      <c r="C3623" s="7" t="s">
        <v>40</v>
      </c>
      <c r="D3623" s="8">
        <v>10</v>
      </c>
      <c r="E3623" s="8">
        <v>15</v>
      </c>
      <c r="F3623" s="7" t="s">
        <v>35</v>
      </c>
      <c r="G3623" s="7" t="s">
        <v>16</v>
      </c>
      <c r="H3623" s="7" t="s">
        <v>2645</v>
      </c>
      <c r="I3623" s="7" t="s">
        <v>839</v>
      </c>
      <c r="J3623" s="7" t="s">
        <v>5025</v>
      </c>
      <c r="K3623" s="7" t="s">
        <v>11</v>
      </c>
      <c r="L3623" s="7" t="s">
        <v>12</v>
      </c>
    </row>
    <row r="3624" spans="1:12" ht="28.5" x14ac:dyDescent="0.2">
      <c r="A3624" s="7" t="s">
        <v>926</v>
      </c>
      <c r="B3624" s="7" t="s">
        <v>11095</v>
      </c>
      <c r="C3624" s="7" t="s">
        <v>40</v>
      </c>
      <c r="D3624" s="8">
        <v>10</v>
      </c>
      <c r="E3624" s="8">
        <v>15</v>
      </c>
      <c r="F3624" s="7" t="s">
        <v>35</v>
      </c>
      <c r="G3624" s="7" t="s">
        <v>127</v>
      </c>
      <c r="H3624" s="7" t="s">
        <v>1636</v>
      </c>
      <c r="I3624" s="7" t="s">
        <v>839</v>
      </c>
      <c r="J3624" s="7" t="s">
        <v>4467</v>
      </c>
      <c r="K3624" s="7" t="s">
        <v>11</v>
      </c>
      <c r="L3624" s="7" t="s">
        <v>12</v>
      </c>
    </row>
    <row r="3625" spans="1:12" x14ac:dyDescent="0.2">
      <c r="A3625" s="7" t="s">
        <v>5167</v>
      </c>
      <c r="B3625" s="7" t="s">
        <v>11093</v>
      </c>
      <c r="C3625" s="7" t="s">
        <v>40</v>
      </c>
      <c r="D3625" s="8">
        <v>10</v>
      </c>
      <c r="E3625" s="8">
        <v>15</v>
      </c>
      <c r="F3625" s="7" t="s">
        <v>35</v>
      </c>
      <c r="G3625" s="7" t="s">
        <v>8</v>
      </c>
      <c r="H3625" s="7" t="s">
        <v>2213</v>
      </c>
      <c r="I3625" s="7" t="s">
        <v>2213</v>
      </c>
      <c r="J3625" s="7" t="s">
        <v>5168</v>
      </c>
      <c r="K3625" s="7" t="s">
        <v>11</v>
      </c>
      <c r="L3625" s="7" t="s">
        <v>12</v>
      </c>
    </row>
    <row r="3626" spans="1:12" ht="28.5" x14ac:dyDescent="0.2">
      <c r="A3626" s="7" t="s">
        <v>654</v>
      </c>
      <c r="B3626" s="7" t="s">
        <v>11093</v>
      </c>
      <c r="C3626" s="7" t="s">
        <v>40</v>
      </c>
      <c r="D3626" s="8">
        <v>10</v>
      </c>
      <c r="E3626" s="8">
        <v>15</v>
      </c>
      <c r="F3626" s="7" t="s">
        <v>65</v>
      </c>
      <c r="G3626" s="7" t="s">
        <v>16</v>
      </c>
      <c r="H3626" s="7" t="s">
        <v>2653</v>
      </c>
      <c r="I3626" s="7" t="s">
        <v>839</v>
      </c>
      <c r="J3626" s="7" t="s">
        <v>5174</v>
      </c>
      <c r="K3626" s="7" t="s">
        <v>93</v>
      </c>
      <c r="L3626" s="7" t="s">
        <v>12</v>
      </c>
    </row>
    <row r="3627" spans="1:12" ht="28.5" x14ac:dyDescent="0.2">
      <c r="A3627" s="7" t="s">
        <v>5713</v>
      </c>
      <c r="B3627" s="7" t="s">
        <v>11093</v>
      </c>
      <c r="C3627" s="7" t="s">
        <v>40</v>
      </c>
      <c r="D3627" s="8">
        <v>10</v>
      </c>
      <c r="E3627" s="8">
        <v>15</v>
      </c>
      <c r="F3627" s="7" t="s">
        <v>65</v>
      </c>
      <c r="G3627" s="7" t="s">
        <v>8</v>
      </c>
      <c r="H3627" s="7" t="s">
        <v>743</v>
      </c>
      <c r="I3627" s="7" t="s">
        <v>2595</v>
      </c>
      <c r="J3627" s="7" t="s">
        <v>5714</v>
      </c>
      <c r="K3627" s="7" t="s">
        <v>93</v>
      </c>
      <c r="L3627" s="7" t="s">
        <v>12</v>
      </c>
    </row>
    <row r="3628" spans="1:12" ht="28.5" x14ac:dyDescent="0.2">
      <c r="A3628" s="7" t="s">
        <v>1923</v>
      </c>
      <c r="B3628" s="7" t="s">
        <v>11093</v>
      </c>
      <c r="C3628" s="7" t="s">
        <v>40</v>
      </c>
      <c r="D3628" s="8">
        <v>10</v>
      </c>
      <c r="E3628" s="8">
        <v>15</v>
      </c>
      <c r="F3628" s="7" t="s">
        <v>35</v>
      </c>
      <c r="G3628" s="7" t="s">
        <v>16</v>
      </c>
      <c r="H3628" s="7" t="s">
        <v>1388</v>
      </c>
      <c r="I3628" s="7" t="s">
        <v>2595</v>
      </c>
      <c r="J3628" s="7" t="s">
        <v>5715</v>
      </c>
      <c r="K3628" s="7" t="s">
        <v>11</v>
      </c>
      <c r="L3628" s="7" t="s">
        <v>50</v>
      </c>
    </row>
    <row r="3629" spans="1:12" x14ac:dyDescent="0.2">
      <c r="A3629" s="7" t="s">
        <v>5723</v>
      </c>
      <c r="B3629" s="7" t="s">
        <v>11093</v>
      </c>
      <c r="C3629" s="7" t="s">
        <v>40</v>
      </c>
      <c r="D3629" s="8">
        <v>10</v>
      </c>
      <c r="E3629" s="8">
        <v>15</v>
      </c>
      <c r="F3629" s="7" t="s">
        <v>35</v>
      </c>
      <c r="G3629" s="7" t="s">
        <v>16</v>
      </c>
      <c r="H3629" s="7" t="s">
        <v>2595</v>
      </c>
      <c r="I3629" s="7" t="s">
        <v>2595</v>
      </c>
      <c r="J3629" s="7" t="s">
        <v>5724</v>
      </c>
      <c r="K3629" s="7" t="s">
        <v>38</v>
      </c>
      <c r="L3629" s="7" t="s">
        <v>12</v>
      </c>
    </row>
    <row r="3630" spans="1:12" ht="28.5" x14ac:dyDescent="0.2">
      <c r="A3630" s="7" t="s">
        <v>5788</v>
      </c>
      <c r="B3630" s="7" t="s">
        <v>11093</v>
      </c>
      <c r="C3630" s="7" t="s">
        <v>40</v>
      </c>
      <c r="D3630" s="8">
        <v>10</v>
      </c>
      <c r="E3630" s="8">
        <v>15</v>
      </c>
      <c r="F3630" s="7" t="s">
        <v>65</v>
      </c>
      <c r="G3630" s="7" t="s">
        <v>8</v>
      </c>
      <c r="H3630" s="7" t="s">
        <v>743</v>
      </c>
      <c r="I3630" s="7" t="s">
        <v>2595</v>
      </c>
      <c r="J3630" s="7" t="s">
        <v>5789</v>
      </c>
      <c r="K3630" s="7" t="s">
        <v>11</v>
      </c>
      <c r="L3630" s="7" t="s">
        <v>12</v>
      </c>
    </row>
    <row r="3631" spans="1:12" x14ac:dyDescent="0.2">
      <c r="A3631" s="7" t="s">
        <v>5804</v>
      </c>
      <c r="B3631" s="7" t="s">
        <v>11093</v>
      </c>
      <c r="C3631" s="7" t="s">
        <v>40</v>
      </c>
      <c r="D3631" s="8">
        <v>10</v>
      </c>
      <c r="E3631" s="8">
        <v>15</v>
      </c>
      <c r="F3631" s="7" t="s">
        <v>35</v>
      </c>
      <c r="G3631" s="7" t="s">
        <v>16</v>
      </c>
      <c r="H3631" s="7" t="s">
        <v>369</v>
      </c>
      <c r="I3631" s="7" t="s">
        <v>369</v>
      </c>
      <c r="J3631" s="7" t="s">
        <v>5805</v>
      </c>
      <c r="K3631" s="7" t="s">
        <v>11</v>
      </c>
      <c r="L3631" s="7" t="s">
        <v>12</v>
      </c>
    </row>
    <row r="3632" spans="1:12" ht="28.5" x14ac:dyDescent="0.2">
      <c r="A3632" s="7" t="s">
        <v>783</v>
      </c>
      <c r="B3632" s="7" t="s">
        <v>11093</v>
      </c>
      <c r="C3632" s="7" t="s">
        <v>40</v>
      </c>
      <c r="D3632" s="8">
        <v>10</v>
      </c>
      <c r="E3632" s="8">
        <v>15</v>
      </c>
      <c r="F3632" s="7" t="s">
        <v>15</v>
      </c>
      <c r="G3632" s="7" t="s">
        <v>8</v>
      </c>
      <c r="H3632" s="7" t="s">
        <v>743</v>
      </c>
      <c r="I3632" s="7" t="s">
        <v>2595</v>
      </c>
      <c r="J3632" s="7" t="s">
        <v>5806</v>
      </c>
      <c r="K3632" s="7" t="s">
        <v>42</v>
      </c>
      <c r="L3632" s="7" t="s">
        <v>81</v>
      </c>
    </row>
    <row r="3633" spans="1:12" ht="28.5" x14ac:dyDescent="0.2">
      <c r="A3633" s="7" t="s">
        <v>5811</v>
      </c>
      <c r="B3633" s="7" t="s">
        <v>11093</v>
      </c>
      <c r="C3633" s="7" t="s">
        <v>40</v>
      </c>
      <c r="D3633" s="8">
        <v>10</v>
      </c>
      <c r="E3633" s="8">
        <v>15</v>
      </c>
      <c r="F3633" s="7" t="s">
        <v>65</v>
      </c>
      <c r="G3633" s="7" t="s">
        <v>8</v>
      </c>
      <c r="H3633" s="7" t="s">
        <v>5342</v>
      </c>
      <c r="I3633" s="7" t="s">
        <v>2595</v>
      </c>
      <c r="J3633" s="7" t="s">
        <v>5812</v>
      </c>
      <c r="K3633" s="7" t="s">
        <v>26</v>
      </c>
      <c r="L3633" s="7" t="s">
        <v>12</v>
      </c>
    </row>
    <row r="3634" spans="1:12" ht="28.5" x14ac:dyDescent="0.2">
      <c r="A3634" s="7" t="s">
        <v>5832</v>
      </c>
      <c r="B3634" s="7" t="s">
        <v>11093</v>
      </c>
      <c r="C3634" s="7" t="s">
        <v>40</v>
      </c>
      <c r="D3634" s="8">
        <v>10</v>
      </c>
      <c r="E3634" s="8">
        <v>15</v>
      </c>
      <c r="F3634" s="7" t="s">
        <v>35</v>
      </c>
      <c r="G3634" s="7" t="s">
        <v>8</v>
      </c>
      <c r="H3634" s="7" t="s">
        <v>2595</v>
      </c>
      <c r="I3634" s="7" t="s">
        <v>2595</v>
      </c>
      <c r="J3634" s="7" t="s">
        <v>5468</v>
      </c>
      <c r="K3634" s="7" t="s">
        <v>26</v>
      </c>
      <c r="L3634" s="7" t="s">
        <v>12</v>
      </c>
    </row>
    <row r="3635" spans="1:12" ht="28.5" x14ac:dyDescent="0.2">
      <c r="A3635" s="7" t="s">
        <v>783</v>
      </c>
      <c r="B3635" s="7" t="s">
        <v>11093</v>
      </c>
      <c r="C3635" s="7" t="s">
        <v>40</v>
      </c>
      <c r="D3635" s="8">
        <v>10</v>
      </c>
      <c r="E3635" s="8">
        <v>15</v>
      </c>
      <c r="F3635" s="7" t="s">
        <v>35</v>
      </c>
      <c r="G3635" s="7" t="s">
        <v>16</v>
      </c>
      <c r="H3635" s="7" t="s">
        <v>2595</v>
      </c>
      <c r="I3635" s="7" t="s">
        <v>2595</v>
      </c>
      <c r="J3635" s="7" t="s">
        <v>5833</v>
      </c>
      <c r="K3635" s="7" t="s">
        <v>26</v>
      </c>
      <c r="L3635" s="7" t="s">
        <v>50</v>
      </c>
    </row>
    <row r="3636" spans="1:12" ht="28.5" x14ac:dyDescent="0.2">
      <c r="A3636" s="7" t="s">
        <v>5870</v>
      </c>
      <c r="B3636" s="7" t="s">
        <v>11093</v>
      </c>
      <c r="C3636" s="7" t="s">
        <v>40</v>
      </c>
      <c r="D3636" s="8">
        <v>10</v>
      </c>
      <c r="E3636" s="8">
        <v>15</v>
      </c>
      <c r="F3636" s="7" t="s">
        <v>65</v>
      </c>
      <c r="G3636" s="7" t="s">
        <v>8</v>
      </c>
      <c r="H3636" s="7" t="s">
        <v>4153</v>
      </c>
      <c r="I3636" s="7" t="s">
        <v>2595</v>
      </c>
      <c r="J3636" s="7" t="s">
        <v>5871</v>
      </c>
      <c r="K3636" s="7" t="s">
        <v>38</v>
      </c>
      <c r="L3636" s="7" t="s">
        <v>12</v>
      </c>
    </row>
    <row r="3637" spans="1:12" ht="28.5" x14ac:dyDescent="0.2">
      <c r="A3637" s="7" t="s">
        <v>5880</v>
      </c>
      <c r="B3637" s="7" t="s">
        <v>11093</v>
      </c>
      <c r="C3637" s="7" t="s">
        <v>40</v>
      </c>
      <c r="D3637" s="8">
        <v>10</v>
      </c>
      <c r="E3637" s="8">
        <v>15</v>
      </c>
      <c r="F3637" s="7" t="s">
        <v>23</v>
      </c>
      <c r="G3637" s="7" t="s">
        <v>547</v>
      </c>
      <c r="H3637" s="7" t="s">
        <v>4153</v>
      </c>
      <c r="I3637" s="7" t="s">
        <v>2595</v>
      </c>
      <c r="J3637" s="7" t="s">
        <v>5881</v>
      </c>
      <c r="K3637" s="7" t="s">
        <v>93</v>
      </c>
      <c r="L3637" s="7" t="s">
        <v>12</v>
      </c>
    </row>
    <row r="3638" spans="1:12" ht="28.5" x14ac:dyDescent="0.2">
      <c r="A3638" s="7" t="s">
        <v>4877</v>
      </c>
      <c r="B3638" s="7" t="s">
        <v>11093</v>
      </c>
      <c r="C3638" s="7" t="s">
        <v>40</v>
      </c>
      <c r="D3638" s="8">
        <v>10</v>
      </c>
      <c r="E3638" s="8">
        <v>15</v>
      </c>
      <c r="F3638" s="7" t="s">
        <v>35</v>
      </c>
      <c r="G3638" s="7" t="s">
        <v>16</v>
      </c>
      <c r="H3638" s="7" t="s">
        <v>1388</v>
      </c>
      <c r="I3638" s="7" t="s">
        <v>2595</v>
      </c>
      <c r="J3638" s="7" t="s">
        <v>5987</v>
      </c>
      <c r="K3638" s="7" t="s">
        <v>38</v>
      </c>
      <c r="L3638" s="7" t="s">
        <v>12</v>
      </c>
    </row>
    <row r="3639" spans="1:12" ht="28.5" x14ac:dyDescent="0.2">
      <c r="A3639" s="7" t="s">
        <v>5998</v>
      </c>
      <c r="B3639" s="7" t="s">
        <v>11095</v>
      </c>
      <c r="C3639" s="7" t="s">
        <v>40</v>
      </c>
      <c r="D3639" s="8">
        <v>10</v>
      </c>
      <c r="E3639" s="8">
        <v>15</v>
      </c>
      <c r="F3639" s="7" t="s">
        <v>35</v>
      </c>
      <c r="G3639" s="7" t="s">
        <v>8</v>
      </c>
      <c r="H3639" s="7" t="s">
        <v>5200</v>
      </c>
      <c r="I3639" s="7" t="s">
        <v>2595</v>
      </c>
      <c r="J3639" s="7" t="s">
        <v>5999</v>
      </c>
      <c r="K3639" s="7" t="s">
        <v>11</v>
      </c>
      <c r="L3639" s="7" t="s">
        <v>12</v>
      </c>
    </row>
    <row r="3640" spans="1:12" ht="28.5" x14ac:dyDescent="0.2">
      <c r="A3640" s="7" t="s">
        <v>6088</v>
      </c>
      <c r="B3640" s="7" t="s">
        <v>11093</v>
      </c>
      <c r="C3640" s="7" t="s">
        <v>40</v>
      </c>
      <c r="D3640" s="8">
        <v>10</v>
      </c>
      <c r="E3640" s="8">
        <v>15</v>
      </c>
      <c r="F3640" s="7" t="s">
        <v>23</v>
      </c>
      <c r="G3640" s="7" t="s">
        <v>547</v>
      </c>
      <c r="H3640" s="7" t="s">
        <v>5226</v>
      </c>
      <c r="I3640" s="7" t="s">
        <v>2595</v>
      </c>
      <c r="J3640" s="7" t="s">
        <v>6089</v>
      </c>
      <c r="K3640" s="7" t="s">
        <v>26</v>
      </c>
      <c r="L3640" s="7" t="s">
        <v>129</v>
      </c>
    </row>
    <row r="3641" spans="1:12" ht="28.5" x14ac:dyDescent="0.2">
      <c r="A3641" s="7" t="s">
        <v>6133</v>
      </c>
      <c r="B3641" s="7" t="s">
        <v>11093</v>
      </c>
      <c r="C3641" s="7" t="s">
        <v>40</v>
      </c>
      <c r="D3641" s="8">
        <v>10</v>
      </c>
      <c r="E3641" s="8">
        <v>15</v>
      </c>
      <c r="F3641" s="7" t="s">
        <v>23</v>
      </c>
      <c r="G3641" s="7" t="s">
        <v>2567</v>
      </c>
      <c r="H3641" s="7" t="s">
        <v>743</v>
      </c>
      <c r="I3641" s="7" t="s">
        <v>2595</v>
      </c>
      <c r="J3641" s="7" t="s">
        <v>6134</v>
      </c>
      <c r="K3641" s="7" t="s">
        <v>26</v>
      </c>
      <c r="L3641" s="7" t="s">
        <v>12</v>
      </c>
    </row>
    <row r="3642" spans="1:12" ht="28.5" x14ac:dyDescent="0.2">
      <c r="A3642" s="7" t="s">
        <v>1084</v>
      </c>
      <c r="B3642" s="7" t="s">
        <v>11093</v>
      </c>
      <c r="C3642" s="7" t="s">
        <v>40</v>
      </c>
      <c r="D3642" s="8">
        <v>10</v>
      </c>
      <c r="E3642" s="8">
        <v>15</v>
      </c>
      <c r="F3642" s="7" t="s">
        <v>65</v>
      </c>
      <c r="G3642" s="7" t="s">
        <v>16</v>
      </c>
      <c r="H3642" s="7" t="s">
        <v>5342</v>
      </c>
      <c r="I3642" s="7" t="s">
        <v>2595</v>
      </c>
      <c r="J3642" s="7" t="s">
        <v>6169</v>
      </c>
      <c r="K3642" s="7" t="s">
        <v>93</v>
      </c>
      <c r="L3642" s="7" t="s">
        <v>20</v>
      </c>
    </row>
    <row r="3643" spans="1:12" ht="28.5" x14ac:dyDescent="0.2">
      <c r="A3643" s="7" t="s">
        <v>6201</v>
      </c>
      <c r="B3643" s="7" t="s">
        <v>11093</v>
      </c>
      <c r="C3643" s="7" t="s">
        <v>40</v>
      </c>
      <c r="D3643" s="8">
        <v>10</v>
      </c>
      <c r="E3643" s="8">
        <v>15</v>
      </c>
      <c r="F3643" s="7" t="s">
        <v>7</v>
      </c>
      <c r="G3643" s="7" t="s">
        <v>1218</v>
      </c>
      <c r="H3643" s="7" t="s">
        <v>5190</v>
      </c>
      <c r="I3643" s="7" t="s">
        <v>2595</v>
      </c>
      <c r="J3643" s="7" t="s">
        <v>6202</v>
      </c>
      <c r="K3643" s="7" t="s">
        <v>38</v>
      </c>
      <c r="L3643" s="7" t="s">
        <v>12</v>
      </c>
    </row>
    <row r="3644" spans="1:12" ht="28.5" x14ac:dyDescent="0.2">
      <c r="A3644" s="7" t="s">
        <v>2236</v>
      </c>
      <c r="B3644" s="7" t="s">
        <v>11093</v>
      </c>
      <c r="C3644" s="7" t="s">
        <v>40</v>
      </c>
      <c r="D3644" s="8">
        <v>10</v>
      </c>
      <c r="E3644" s="8">
        <v>15</v>
      </c>
      <c r="F3644" s="7" t="s">
        <v>7</v>
      </c>
      <c r="G3644" s="7" t="s">
        <v>59</v>
      </c>
      <c r="H3644" s="7" t="s">
        <v>5625</v>
      </c>
      <c r="I3644" s="7" t="s">
        <v>5604</v>
      </c>
      <c r="J3644" s="7" t="s">
        <v>6209</v>
      </c>
      <c r="K3644" s="7" t="s">
        <v>11</v>
      </c>
      <c r="L3644" s="7" t="s">
        <v>12</v>
      </c>
    </row>
    <row r="3645" spans="1:12" ht="28.5" x14ac:dyDescent="0.2">
      <c r="A3645" s="7" t="s">
        <v>6210</v>
      </c>
      <c r="B3645" s="7" t="s">
        <v>11093</v>
      </c>
      <c r="C3645" s="7" t="s">
        <v>40</v>
      </c>
      <c r="D3645" s="8">
        <v>10</v>
      </c>
      <c r="E3645" s="8">
        <v>15</v>
      </c>
      <c r="F3645" s="7" t="s">
        <v>35</v>
      </c>
      <c r="G3645" s="7" t="s">
        <v>8</v>
      </c>
      <c r="H3645" s="7" t="s">
        <v>1961</v>
      </c>
      <c r="I3645" s="7" t="s">
        <v>2595</v>
      </c>
      <c r="J3645" s="7" t="s">
        <v>6211</v>
      </c>
      <c r="K3645" s="7" t="s">
        <v>42</v>
      </c>
      <c r="L3645" s="7" t="s">
        <v>12</v>
      </c>
    </row>
    <row r="3646" spans="1:12" ht="28.5" x14ac:dyDescent="0.2">
      <c r="A3646" s="7" t="s">
        <v>6254</v>
      </c>
      <c r="B3646" s="7" t="s">
        <v>11093</v>
      </c>
      <c r="C3646" s="7" t="s">
        <v>40</v>
      </c>
      <c r="D3646" s="8">
        <v>10</v>
      </c>
      <c r="E3646" s="8">
        <v>15</v>
      </c>
      <c r="F3646" s="7" t="s">
        <v>23</v>
      </c>
      <c r="G3646" s="7" t="s">
        <v>8</v>
      </c>
      <c r="H3646" s="7" t="s">
        <v>743</v>
      </c>
      <c r="I3646" s="7" t="s">
        <v>2595</v>
      </c>
      <c r="J3646" s="7" t="s">
        <v>6255</v>
      </c>
      <c r="K3646" s="7" t="s">
        <v>11</v>
      </c>
      <c r="L3646" s="7" t="s">
        <v>12</v>
      </c>
    </row>
    <row r="3647" spans="1:12" ht="28.5" x14ac:dyDescent="0.2">
      <c r="A3647" s="7" t="s">
        <v>6282</v>
      </c>
      <c r="B3647" s="7" t="s">
        <v>11093</v>
      </c>
      <c r="C3647" s="7" t="s">
        <v>40</v>
      </c>
      <c r="D3647" s="8">
        <v>10</v>
      </c>
      <c r="E3647" s="8">
        <v>15</v>
      </c>
      <c r="F3647" s="7" t="s">
        <v>7</v>
      </c>
      <c r="G3647" s="7" t="s">
        <v>139</v>
      </c>
      <c r="H3647" s="7" t="s">
        <v>1722</v>
      </c>
      <c r="I3647" s="7" t="s">
        <v>2595</v>
      </c>
      <c r="J3647" s="7" t="s">
        <v>6283</v>
      </c>
      <c r="K3647" s="7" t="s">
        <v>11</v>
      </c>
      <c r="L3647" s="7" t="s">
        <v>12</v>
      </c>
    </row>
    <row r="3648" spans="1:12" ht="28.5" x14ac:dyDescent="0.2">
      <c r="A3648" s="7" t="s">
        <v>6292</v>
      </c>
      <c r="B3648" s="7" t="s">
        <v>11093</v>
      </c>
      <c r="C3648" s="7" t="s">
        <v>40</v>
      </c>
      <c r="D3648" s="8">
        <v>10</v>
      </c>
      <c r="E3648" s="8">
        <v>15</v>
      </c>
      <c r="F3648" s="7" t="s">
        <v>35</v>
      </c>
      <c r="G3648" s="7" t="s">
        <v>16</v>
      </c>
      <c r="H3648" s="7" t="s">
        <v>2595</v>
      </c>
      <c r="I3648" s="7" t="s">
        <v>2595</v>
      </c>
      <c r="J3648" s="7" t="s">
        <v>54</v>
      </c>
      <c r="K3648" s="7" t="s">
        <v>26</v>
      </c>
      <c r="L3648" s="7" t="s">
        <v>50</v>
      </c>
    </row>
    <row r="3649" spans="1:12" ht="28.5" x14ac:dyDescent="0.2">
      <c r="A3649" s="7" t="s">
        <v>6307</v>
      </c>
      <c r="B3649" s="7" t="s">
        <v>11093</v>
      </c>
      <c r="C3649" s="7" t="s">
        <v>40</v>
      </c>
      <c r="D3649" s="8">
        <v>10</v>
      </c>
      <c r="E3649" s="8">
        <v>15</v>
      </c>
      <c r="F3649" s="7" t="s">
        <v>7</v>
      </c>
      <c r="G3649" s="7" t="s">
        <v>16</v>
      </c>
      <c r="H3649" s="7" t="s">
        <v>743</v>
      </c>
      <c r="I3649" s="7" t="s">
        <v>2595</v>
      </c>
      <c r="J3649" s="7" t="s">
        <v>6308</v>
      </c>
      <c r="K3649" s="7" t="s">
        <v>26</v>
      </c>
      <c r="L3649" s="7" t="s">
        <v>129</v>
      </c>
    </row>
    <row r="3650" spans="1:12" ht="28.5" x14ac:dyDescent="0.2">
      <c r="A3650" s="7" t="s">
        <v>6338</v>
      </c>
      <c r="B3650" s="7" t="s">
        <v>11093</v>
      </c>
      <c r="C3650" s="7" t="s">
        <v>40</v>
      </c>
      <c r="D3650" s="8">
        <v>10</v>
      </c>
      <c r="E3650" s="8">
        <v>15</v>
      </c>
      <c r="F3650" s="7" t="s">
        <v>7</v>
      </c>
      <c r="G3650" s="7" t="s">
        <v>16</v>
      </c>
      <c r="H3650" s="7" t="s">
        <v>6339</v>
      </c>
      <c r="I3650" s="7" t="s">
        <v>5362</v>
      </c>
      <c r="J3650" s="7" t="s">
        <v>6340</v>
      </c>
      <c r="K3650" s="7" t="s">
        <v>38</v>
      </c>
      <c r="L3650" s="7" t="s">
        <v>12</v>
      </c>
    </row>
    <row r="3651" spans="1:12" ht="28.5" x14ac:dyDescent="0.2">
      <c r="A3651" s="7" t="s">
        <v>6356</v>
      </c>
      <c r="B3651" s="7" t="s">
        <v>11093</v>
      </c>
      <c r="C3651" s="7" t="s">
        <v>40</v>
      </c>
      <c r="D3651" s="8">
        <v>10</v>
      </c>
      <c r="E3651" s="8">
        <v>15</v>
      </c>
      <c r="F3651" s="7" t="s">
        <v>15</v>
      </c>
      <c r="G3651" s="7" t="s">
        <v>8</v>
      </c>
      <c r="H3651" s="7" t="s">
        <v>743</v>
      </c>
      <c r="I3651" s="7" t="s">
        <v>2595</v>
      </c>
      <c r="J3651" s="7" t="s">
        <v>5576</v>
      </c>
      <c r="K3651" s="7" t="s">
        <v>11</v>
      </c>
      <c r="L3651" s="7" t="s">
        <v>12</v>
      </c>
    </row>
    <row r="3652" spans="1:12" ht="28.5" x14ac:dyDescent="0.2">
      <c r="A3652" s="7" t="s">
        <v>6381</v>
      </c>
      <c r="B3652" s="7" t="s">
        <v>11093</v>
      </c>
      <c r="C3652" s="7" t="s">
        <v>40</v>
      </c>
      <c r="D3652" s="8">
        <v>10</v>
      </c>
      <c r="E3652" s="8">
        <v>15</v>
      </c>
      <c r="F3652" s="7" t="s">
        <v>7</v>
      </c>
      <c r="G3652" s="7" t="s">
        <v>59</v>
      </c>
      <c r="H3652" s="7" t="s">
        <v>743</v>
      </c>
      <c r="I3652" s="7" t="s">
        <v>2595</v>
      </c>
      <c r="J3652" s="7" t="s">
        <v>770</v>
      </c>
      <c r="K3652" s="7" t="s">
        <v>42</v>
      </c>
      <c r="L3652" s="7" t="s">
        <v>32</v>
      </c>
    </row>
    <row r="3653" spans="1:12" ht="28.5" x14ac:dyDescent="0.2">
      <c r="A3653" s="7" t="s">
        <v>6396</v>
      </c>
      <c r="B3653" s="7" t="s">
        <v>11093</v>
      </c>
      <c r="C3653" s="7" t="s">
        <v>40</v>
      </c>
      <c r="D3653" s="8">
        <v>10</v>
      </c>
      <c r="E3653" s="8">
        <v>15</v>
      </c>
      <c r="F3653" s="7" t="s">
        <v>15</v>
      </c>
      <c r="G3653" s="7" t="s">
        <v>8</v>
      </c>
      <c r="H3653" s="7" t="s">
        <v>1961</v>
      </c>
      <c r="I3653" s="7" t="s">
        <v>2595</v>
      </c>
      <c r="J3653" s="7" t="s">
        <v>6397</v>
      </c>
      <c r="K3653" s="7" t="s">
        <v>38</v>
      </c>
      <c r="L3653" s="7" t="s">
        <v>12</v>
      </c>
    </row>
    <row r="3654" spans="1:12" ht="28.5" x14ac:dyDescent="0.2">
      <c r="A3654" s="7" t="s">
        <v>1333</v>
      </c>
      <c r="B3654" s="7" t="s">
        <v>2155</v>
      </c>
      <c r="C3654" s="7" t="s">
        <v>40</v>
      </c>
      <c r="D3654" s="8">
        <v>10</v>
      </c>
      <c r="E3654" s="8">
        <v>15</v>
      </c>
      <c r="F3654" s="7" t="s">
        <v>65</v>
      </c>
      <c r="G3654" s="7" t="s">
        <v>29</v>
      </c>
      <c r="H3654" s="7" t="s">
        <v>5625</v>
      </c>
      <c r="I3654" s="7" t="s">
        <v>5604</v>
      </c>
      <c r="J3654" s="7" t="s">
        <v>6403</v>
      </c>
      <c r="K3654" s="7" t="s">
        <v>93</v>
      </c>
      <c r="L3654" s="7" t="s">
        <v>32</v>
      </c>
    </row>
    <row r="3655" spans="1:12" ht="28.5" x14ac:dyDescent="0.2">
      <c r="A3655" s="7" t="s">
        <v>6426</v>
      </c>
      <c r="B3655" s="7" t="s">
        <v>11093</v>
      </c>
      <c r="C3655" s="7" t="s">
        <v>40</v>
      </c>
      <c r="D3655" s="8">
        <v>10</v>
      </c>
      <c r="E3655" s="8">
        <v>15</v>
      </c>
      <c r="F3655" s="7" t="s">
        <v>65</v>
      </c>
      <c r="G3655" s="7" t="s">
        <v>16</v>
      </c>
      <c r="H3655" s="7" t="s">
        <v>1961</v>
      </c>
      <c r="I3655" s="7" t="s">
        <v>2595</v>
      </c>
      <c r="J3655" s="7" t="s">
        <v>5809</v>
      </c>
      <c r="K3655" s="7" t="s">
        <v>38</v>
      </c>
      <c r="L3655" s="7" t="s">
        <v>12</v>
      </c>
    </row>
    <row r="3656" spans="1:12" ht="28.5" x14ac:dyDescent="0.2">
      <c r="A3656" s="7" t="s">
        <v>6469</v>
      </c>
      <c r="B3656" s="7" t="s">
        <v>11093</v>
      </c>
      <c r="C3656" s="7" t="s">
        <v>40</v>
      </c>
      <c r="D3656" s="8">
        <v>10</v>
      </c>
      <c r="E3656" s="8">
        <v>15</v>
      </c>
      <c r="F3656" s="7" t="s">
        <v>35</v>
      </c>
      <c r="G3656" s="7" t="s">
        <v>16</v>
      </c>
      <c r="H3656" s="7" t="s">
        <v>743</v>
      </c>
      <c r="I3656" s="7" t="s">
        <v>2595</v>
      </c>
      <c r="J3656" s="7" t="s">
        <v>6470</v>
      </c>
      <c r="K3656" s="7" t="s">
        <v>11</v>
      </c>
      <c r="L3656" s="7" t="s">
        <v>12</v>
      </c>
    </row>
    <row r="3657" spans="1:12" ht="28.5" x14ac:dyDescent="0.2">
      <c r="A3657" s="7" t="s">
        <v>6479</v>
      </c>
      <c r="B3657" s="7" t="s">
        <v>11093</v>
      </c>
      <c r="C3657" s="7" t="s">
        <v>40</v>
      </c>
      <c r="D3657" s="8">
        <v>10</v>
      </c>
      <c r="E3657" s="8">
        <v>15</v>
      </c>
      <c r="F3657" s="7" t="s">
        <v>35</v>
      </c>
      <c r="G3657" s="7" t="s">
        <v>16</v>
      </c>
      <c r="H3657" s="7" t="s">
        <v>743</v>
      </c>
      <c r="I3657" s="7" t="s">
        <v>2595</v>
      </c>
      <c r="J3657" s="7" t="s">
        <v>6302</v>
      </c>
      <c r="K3657" s="7" t="s">
        <v>26</v>
      </c>
      <c r="L3657" s="7" t="s">
        <v>12</v>
      </c>
    </row>
    <row r="3658" spans="1:12" ht="28.5" x14ac:dyDescent="0.2">
      <c r="A3658" s="7" t="s">
        <v>6488</v>
      </c>
      <c r="B3658" s="7" t="s">
        <v>11093</v>
      </c>
      <c r="C3658" s="7" t="s">
        <v>40</v>
      </c>
      <c r="D3658" s="8">
        <v>10</v>
      </c>
      <c r="E3658" s="8">
        <v>15</v>
      </c>
      <c r="F3658" s="7" t="s">
        <v>7</v>
      </c>
      <c r="G3658" s="7" t="s">
        <v>16</v>
      </c>
      <c r="H3658" s="7" t="s">
        <v>743</v>
      </c>
      <c r="I3658" s="7" t="s">
        <v>2595</v>
      </c>
      <c r="J3658" s="7" t="s">
        <v>5549</v>
      </c>
      <c r="K3658" s="7" t="s">
        <v>11</v>
      </c>
      <c r="L3658" s="7" t="s">
        <v>12</v>
      </c>
    </row>
    <row r="3659" spans="1:12" ht="28.5" x14ac:dyDescent="0.2">
      <c r="A3659" s="7" t="s">
        <v>6501</v>
      </c>
      <c r="B3659" s="7" t="s">
        <v>2155</v>
      </c>
      <c r="C3659" s="7" t="s">
        <v>40</v>
      </c>
      <c r="D3659" s="8">
        <v>10</v>
      </c>
      <c r="E3659" s="8">
        <v>15</v>
      </c>
      <c r="F3659" s="7" t="s">
        <v>65</v>
      </c>
      <c r="G3659" s="7" t="s">
        <v>16</v>
      </c>
      <c r="H3659" s="7" t="s">
        <v>5190</v>
      </c>
      <c r="I3659" s="7" t="s">
        <v>2595</v>
      </c>
      <c r="J3659" s="7" t="s">
        <v>6502</v>
      </c>
      <c r="K3659" s="7" t="s">
        <v>11</v>
      </c>
      <c r="L3659" s="7" t="s">
        <v>12</v>
      </c>
    </row>
    <row r="3660" spans="1:12" ht="28.5" x14ac:dyDescent="0.2">
      <c r="A3660" s="7" t="s">
        <v>6559</v>
      </c>
      <c r="B3660" s="7" t="s">
        <v>2155</v>
      </c>
      <c r="C3660" s="7" t="s">
        <v>40</v>
      </c>
      <c r="D3660" s="8">
        <v>10</v>
      </c>
      <c r="E3660" s="8">
        <v>15</v>
      </c>
      <c r="F3660" s="7" t="s">
        <v>7</v>
      </c>
      <c r="G3660" s="7" t="s">
        <v>16</v>
      </c>
      <c r="H3660" s="7" t="s">
        <v>2595</v>
      </c>
      <c r="I3660" s="7" t="s">
        <v>2595</v>
      </c>
      <c r="J3660" s="7" t="s">
        <v>6560</v>
      </c>
      <c r="K3660" s="7" t="s">
        <v>26</v>
      </c>
      <c r="L3660" s="7" t="s">
        <v>50</v>
      </c>
    </row>
    <row r="3661" spans="1:12" ht="28.5" x14ac:dyDescent="0.2">
      <c r="A3661" s="7" t="s">
        <v>6577</v>
      </c>
      <c r="B3661" s="7" t="s">
        <v>11093</v>
      </c>
      <c r="C3661" s="7" t="s">
        <v>40</v>
      </c>
      <c r="D3661" s="8">
        <v>10</v>
      </c>
      <c r="E3661" s="8">
        <v>15</v>
      </c>
      <c r="F3661" s="7" t="s">
        <v>65</v>
      </c>
      <c r="G3661" s="7" t="s">
        <v>16</v>
      </c>
      <c r="H3661" s="7" t="s">
        <v>2595</v>
      </c>
      <c r="I3661" s="7" t="s">
        <v>2595</v>
      </c>
      <c r="J3661" s="7" t="s">
        <v>54</v>
      </c>
      <c r="K3661" s="7" t="s">
        <v>26</v>
      </c>
      <c r="L3661" s="7" t="s">
        <v>50</v>
      </c>
    </row>
    <row r="3662" spans="1:12" ht="28.5" x14ac:dyDescent="0.2">
      <c r="A3662" s="7" t="s">
        <v>6578</v>
      </c>
      <c r="B3662" s="7" t="s">
        <v>11093</v>
      </c>
      <c r="C3662" s="7" t="s">
        <v>40</v>
      </c>
      <c r="D3662" s="8">
        <v>10</v>
      </c>
      <c r="E3662" s="8">
        <v>15</v>
      </c>
      <c r="F3662" s="7" t="s">
        <v>35</v>
      </c>
      <c r="G3662" s="7" t="s">
        <v>16</v>
      </c>
      <c r="H3662" s="7" t="s">
        <v>4153</v>
      </c>
      <c r="I3662" s="7" t="s">
        <v>2595</v>
      </c>
      <c r="J3662" s="7" t="s">
        <v>5443</v>
      </c>
      <c r="K3662" s="7" t="s">
        <v>93</v>
      </c>
      <c r="L3662" s="7" t="s">
        <v>12</v>
      </c>
    </row>
    <row r="3663" spans="1:12" ht="28.5" x14ac:dyDescent="0.2">
      <c r="A3663" s="7" t="s">
        <v>6591</v>
      </c>
      <c r="B3663" s="7" t="s">
        <v>11093</v>
      </c>
      <c r="C3663" s="7" t="s">
        <v>40</v>
      </c>
      <c r="D3663" s="8">
        <v>10</v>
      </c>
      <c r="E3663" s="8">
        <v>15</v>
      </c>
      <c r="F3663" s="7" t="s">
        <v>7</v>
      </c>
      <c r="G3663" s="7" t="s">
        <v>16</v>
      </c>
      <c r="H3663" s="7" t="s">
        <v>5190</v>
      </c>
      <c r="I3663" s="7" t="s">
        <v>2595</v>
      </c>
      <c r="J3663" s="7" t="s">
        <v>5216</v>
      </c>
      <c r="K3663" s="7" t="s">
        <v>11</v>
      </c>
      <c r="L3663" s="7" t="s">
        <v>12</v>
      </c>
    </row>
    <row r="3664" spans="1:12" ht="28.5" x14ac:dyDescent="0.2">
      <c r="A3664" s="7" t="s">
        <v>6600</v>
      </c>
      <c r="B3664" s="7" t="s">
        <v>11093</v>
      </c>
      <c r="C3664" s="7" t="s">
        <v>40</v>
      </c>
      <c r="D3664" s="8">
        <v>10</v>
      </c>
      <c r="E3664" s="8">
        <v>15</v>
      </c>
      <c r="F3664" s="7" t="s">
        <v>7</v>
      </c>
      <c r="G3664" s="7" t="s">
        <v>8</v>
      </c>
      <c r="H3664" s="7" t="s">
        <v>2595</v>
      </c>
      <c r="I3664" s="7" t="s">
        <v>2595</v>
      </c>
      <c r="J3664" s="7" t="s">
        <v>6601</v>
      </c>
      <c r="K3664" s="7" t="s">
        <v>38</v>
      </c>
      <c r="L3664" s="7" t="s">
        <v>129</v>
      </c>
    </row>
    <row r="3665" spans="1:12" ht="28.5" x14ac:dyDescent="0.2">
      <c r="A3665" s="7" t="s">
        <v>1632</v>
      </c>
      <c r="B3665" s="7" t="s">
        <v>11093</v>
      </c>
      <c r="C3665" s="7" t="s">
        <v>40</v>
      </c>
      <c r="D3665" s="8">
        <v>10</v>
      </c>
      <c r="E3665" s="8">
        <v>15</v>
      </c>
      <c r="F3665" s="7" t="s">
        <v>7</v>
      </c>
      <c r="G3665" s="7" t="s">
        <v>143</v>
      </c>
      <c r="H3665" s="7" t="s">
        <v>743</v>
      </c>
      <c r="I3665" s="7" t="s">
        <v>2595</v>
      </c>
      <c r="J3665" s="7" t="s">
        <v>2899</v>
      </c>
      <c r="K3665" s="7" t="s">
        <v>26</v>
      </c>
      <c r="L3665" s="7" t="s">
        <v>12</v>
      </c>
    </row>
    <row r="3666" spans="1:12" ht="28.5" x14ac:dyDescent="0.2">
      <c r="A3666" s="7" t="s">
        <v>6659</v>
      </c>
      <c r="B3666" s="7" t="s">
        <v>11093</v>
      </c>
      <c r="C3666" s="7" t="s">
        <v>40</v>
      </c>
      <c r="D3666" s="8">
        <v>10</v>
      </c>
      <c r="E3666" s="8">
        <v>15</v>
      </c>
      <c r="F3666" s="7" t="s">
        <v>65</v>
      </c>
      <c r="G3666" s="7" t="s">
        <v>8</v>
      </c>
      <c r="H3666" s="7" t="s">
        <v>5604</v>
      </c>
      <c r="I3666" s="7" t="s">
        <v>5604</v>
      </c>
      <c r="J3666" s="7" t="s">
        <v>6660</v>
      </c>
      <c r="K3666" s="7" t="s">
        <v>42</v>
      </c>
      <c r="L3666" s="7" t="s">
        <v>50</v>
      </c>
    </row>
    <row r="3667" spans="1:12" ht="28.5" x14ac:dyDescent="0.2">
      <c r="A3667" s="7" t="s">
        <v>467</v>
      </c>
      <c r="B3667" s="7" t="s">
        <v>11093</v>
      </c>
      <c r="C3667" s="7" t="s">
        <v>40</v>
      </c>
      <c r="D3667" s="8">
        <v>10</v>
      </c>
      <c r="E3667" s="8">
        <v>15</v>
      </c>
      <c r="F3667" s="7" t="s">
        <v>35</v>
      </c>
      <c r="G3667" s="7" t="s">
        <v>8</v>
      </c>
      <c r="H3667" s="7" t="s">
        <v>743</v>
      </c>
      <c r="I3667" s="7" t="s">
        <v>2595</v>
      </c>
      <c r="J3667" s="7" t="s">
        <v>6675</v>
      </c>
      <c r="K3667" s="7" t="s">
        <v>11</v>
      </c>
      <c r="L3667" s="7" t="s">
        <v>12</v>
      </c>
    </row>
    <row r="3668" spans="1:12" ht="28.5" x14ac:dyDescent="0.2">
      <c r="A3668" s="7" t="s">
        <v>2155</v>
      </c>
      <c r="B3668" s="7" t="s">
        <v>2155</v>
      </c>
      <c r="C3668" s="7" t="s">
        <v>40</v>
      </c>
      <c r="D3668" s="8">
        <v>10</v>
      </c>
      <c r="E3668" s="8">
        <v>15</v>
      </c>
      <c r="F3668" s="7" t="s">
        <v>23</v>
      </c>
      <c r="G3668" s="7" t="s">
        <v>16</v>
      </c>
      <c r="H3668" s="7" t="s">
        <v>5242</v>
      </c>
      <c r="I3668" s="7" t="s">
        <v>2595</v>
      </c>
      <c r="J3668" s="7" t="s">
        <v>5785</v>
      </c>
      <c r="K3668" s="7" t="s">
        <v>38</v>
      </c>
      <c r="L3668" s="7" t="s">
        <v>43</v>
      </c>
    </row>
    <row r="3669" spans="1:12" ht="28.5" x14ac:dyDescent="0.2">
      <c r="A3669" s="7" t="s">
        <v>6783</v>
      </c>
      <c r="B3669" s="7" t="s">
        <v>11093</v>
      </c>
      <c r="C3669" s="7" t="s">
        <v>40</v>
      </c>
      <c r="D3669" s="8">
        <v>10</v>
      </c>
      <c r="E3669" s="8">
        <v>15</v>
      </c>
      <c r="F3669" s="7" t="s">
        <v>35</v>
      </c>
      <c r="G3669" s="7" t="s">
        <v>16</v>
      </c>
      <c r="H3669" s="7" t="s">
        <v>743</v>
      </c>
      <c r="I3669" s="7" t="s">
        <v>2595</v>
      </c>
      <c r="J3669" s="7" t="s">
        <v>6784</v>
      </c>
      <c r="K3669" s="7" t="s">
        <v>19</v>
      </c>
      <c r="L3669" s="7" t="s">
        <v>20</v>
      </c>
    </row>
    <row r="3670" spans="1:12" ht="28.5" x14ac:dyDescent="0.2">
      <c r="A3670" s="7" t="s">
        <v>6794</v>
      </c>
      <c r="B3670" s="7" t="s">
        <v>11093</v>
      </c>
      <c r="C3670" s="7" t="s">
        <v>40</v>
      </c>
      <c r="D3670" s="8">
        <v>10</v>
      </c>
      <c r="E3670" s="8">
        <v>15</v>
      </c>
      <c r="F3670" s="7" t="s">
        <v>35</v>
      </c>
      <c r="G3670" s="7" t="s">
        <v>8</v>
      </c>
      <c r="H3670" s="7" t="s">
        <v>743</v>
      </c>
      <c r="I3670" s="7" t="s">
        <v>2595</v>
      </c>
      <c r="J3670" s="7" t="s">
        <v>6795</v>
      </c>
      <c r="K3670" s="7" t="s">
        <v>11</v>
      </c>
      <c r="L3670" s="7" t="s">
        <v>12</v>
      </c>
    </row>
    <row r="3671" spans="1:12" ht="28.5" x14ac:dyDescent="0.2">
      <c r="A3671" s="7" t="s">
        <v>609</v>
      </c>
      <c r="B3671" s="7" t="s">
        <v>11093</v>
      </c>
      <c r="C3671" s="7" t="s">
        <v>40</v>
      </c>
      <c r="D3671" s="8">
        <v>10</v>
      </c>
      <c r="E3671" s="8">
        <v>15</v>
      </c>
      <c r="F3671" s="7" t="s">
        <v>7</v>
      </c>
      <c r="G3671" s="7" t="s">
        <v>16</v>
      </c>
      <c r="H3671" s="7" t="s">
        <v>2595</v>
      </c>
      <c r="I3671" s="7" t="s">
        <v>2595</v>
      </c>
      <c r="J3671" s="7" t="s">
        <v>1457</v>
      </c>
      <c r="K3671" s="7" t="s">
        <v>42</v>
      </c>
      <c r="L3671" s="7" t="s">
        <v>12</v>
      </c>
    </row>
    <row r="3672" spans="1:12" ht="28.5" x14ac:dyDescent="0.2">
      <c r="A3672" s="7" t="s">
        <v>6804</v>
      </c>
      <c r="B3672" s="7" t="s">
        <v>11093</v>
      </c>
      <c r="C3672" s="7" t="s">
        <v>40</v>
      </c>
      <c r="D3672" s="8">
        <v>10</v>
      </c>
      <c r="E3672" s="8">
        <v>15</v>
      </c>
      <c r="F3672" s="7" t="s">
        <v>35</v>
      </c>
      <c r="G3672" s="7" t="s">
        <v>8</v>
      </c>
      <c r="H3672" s="7" t="s">
        <v>1961</v>
      </c>
      <c r="I3672" s="7" t="s">
        <v>2595</v>
      </c>
      <c r="J3672" s="7" t="s">
        <v>6805</v>
      </c>
      <c r="K3672" s="7" t="s">
        <v>38</v>
      </c>
      <c r="L3672" s="7" t="s">
        <v>12</v>
      </c>
    </row>
    <row r="3673" spans="1:12" ht="28.5" x14ac:dyDescent="0.2">
      <c r="A3673" s="7" t="s">
        <v>6822</v>
      </c>
      <c r="B3673" s="7" t="s">
        <v>11093</v>
      </c>
      <c r="C3673" s="7" t="s">
        <v>40</v>
      </c>
      <c r="D3673" s="8">
        <v>10</v>
      </c>
      <c r="E3673" s="8">
        <v>15</v>
      </c>
      <c r="F3673" s="7" t="s">
        <v>23</v>
      </c>
      <c r="G3673" s="7" t="s">
        <v>29</v>
      </c>
      <c r="H3673" s="7" t="s">
        <v>2595</v>
      </c>
      <c r="I3673" s="7" t="s">
        <v>2595</v>
      </c>
      <c r="J3673" s="7" t="s">
        <v>6651</v>
      </c>
      <c r="K3673" s="7" t="s">
        <v>19</v>
      </c>
      <c r="L3673" s="7" t="s">
        <v>50</v>
      </c>
    </row>
    <row r="3674" spans="1:12" ht="28.5" x14ac:dyDescent="0.2">
      <c r="A3674" s="7" t="s">
        <v>6827</v>
      </c>
      <c r="B3674" s="7" t="s">
        <v>11093</v>
      </c>
      <c r="C3674" s="7" t="s">
        <v>40</v>
      </c>
      <c r="D3674" s="8">
        <v>10</v>
      </c>
      <c r="E3674" s="8">
        <v>15</v>
      </c>
      <c r="F3674" s="7" t="s">
        <v>23</v>
      </c>
      <c r="G3674" s="7" t="s">
        <v>59</v>
      </c>
      <c r="H3674" s="7" t="s">
        <v>743</v>
      </c>
      <c r="I3674" s="7" t="s">
        <v>2595</v>
      </c>
      <c r="J3674" s="7" t="s">
        <v>5275</v>
      </c>
      <c r="K3674" s="7" t="s">
        <v>38</v>
      </c>
      <c r="L3674" s="7" t="s">
        <v>12</v>
      </c>
    </row>
    <row r="3675" spans="1:12" ht="28.5" x14ac:dyDescent="0.2">
      <c r="A3675" s="7" t="s">
        <v>6859</v>
      </c>
      <c r="B3675" s="7" t="s">
        <v>11093</v>
      </c>
      <c r="C3675" s="7" t="s">
        <v>40</v>
      </c>
      <c r="D3675" s="8">
        <v>10</v>
      </c>
      <c r="E3675" s="8">
        <v>15</v>
      </c>
      <c r="F3675" s="7" t="s">
        <v>35</v>
      </c>
      <c r="G3675" s="7" t="s">
        <v>8</v>
      </c>
      <c r="H3675" s="7" t="s">
        <v>743</v>
      </c>
      <c r="I3675" s="7" t="s">
        <v>2595</v>
      </c>
      <c r="J3675" s="7" t="s">
        <v>5582</v>
      </c>
      <c r="K3675" s="7" t="s">
        <v>38</v>
      </c>
      <c r="L3675" s="7" t="s">
        <v>12</v>
      </c>
    </row>
    <row r="3676" spans="1:12" ht="28.5" x14ac:dyDescent="0.2">
      <c r="A3676" s="7" t="s">
        <v>6862</v>
      </c>
      <c r="B3676" s="7" t="s">
        <v>2155</v>
      </c>
      <c r="C3676" s="7" t="s">
        <v>40</v>
      </c>
      <c r="D3676" s="8">
        <v>10</v>
      </c>
      <c r="E3676" s="8">
        <v>15</v>
      </c>
      <c r="F3676" s="7" t="s">
        <v>35</v>
      </c>
      <c r="G3676" s="7" t="s">
        <v>16</v>
      </c>
      <c r="H3676" s="7" t="s">
        <v>743</v>
      </c>
      <c r="I3676" s="7" t="s">
        <v>2595</v>
      </c>
      <c r="J3676" s="7" t="s">
        <v>6863</v>
      </c>
      <c r="K3676" s="7" t="s">
        <v>38</v>
      </c>
      <c r="L3676" s="7" t="s">
        <v>12</v>
      </c>
    </row>
    <row r="3677" spans="1:12" ht="28.5" x14ac:dyDescent="0.2">
      <c r="A3677" s="7" t="s">
        <v>6891</v>
      </c>
      <c r="B3677" s="7" t="s">
        <v>11093</v>
      </c>
      <c r="C3677" s="7" t="s">
        <v>40</v>
      </c>
      <c r="D3677" s="8">
        <v>10</v>
      </c>
      <c r="E3677" s="8">
        <v>15</v>
      </c>
      <c r="F3677" s="7" t="s">
        <v>65</v>
      </c>
      <c r="G3677" s="7" t="s">
        <v>8</v>
      </c>
      <c r="H3677" s="7" t="s">
        <v>743</v>
      </c>
      <c r="I3677" s="7" t="s">
        <v>2595</v>
      </c>
      <c r="J3677" s="7" t="s">
        <v>6892</v>
      </c>
      <c r="K3677" s="7" t="s">
        <v>93</v>
      </c>
      <c r="L3677" s="7" t="s">
        <v>12</v>
      </c>
    </row>
    <row r="3678" spans="1:12" ht="28.5" x14ac:dyDescent="0.2">
      <c r="A3678" s="7" t="s">
        <v>6902</v>
      </c>
      <c r="B3678" s="7" t="s">
        <v>11093</v>
      </c>
      <c r="C3678" s="7" t="s">
        <v>40</v>
      </c>
      <c r="D3678" s="8">
        <v>10</v>
      </c>
      <c r="E3678" s="8">
        <v>15</v>
      </c>
      <c r="F3678" s="7" t="s">
        <v>35</v>
      </c>
      <c r="G3678" s="7" t="s">
        <v>16</v>
      </c>
      <c r="H3678" s="7" t="s">
        <v>5179</v>
      </c>
      <c r="I3678" s="7" t="s">
        <v>5362</v>
      </c>
      <c r="J3678" s="7" t="s">
        <v>6903</v>
      </c>
      <c r="K3678" s="7" t="s">
        <v>11</v>
      </c>
      <c r="L3678" s="7" t="s">
        <v>129</v>
      </c>
    </row>
    <row r="3679" spans="1:12" ht="28.5" x14ac:dyDescent="0.2">
      <c r="A3679" s="7" t="s">
        <v>6945</v>
      </c>
      <c r="B3679" s="7" t="s">
        <v>11093</v>
      </c>
      <c r="C3679" s="7" t="s">
        <v>40</v>
      </c>
      <c r="D3679" s="8">
        <v>10</v>
      </c>
      <c r="E3679" s="8">
        <v>15</v>
      </c>
      <c r="F3679" s="7" t="s">
        <v>35</v>
      </c>
      <c r="G3679" s="7" t="s">
        <v>16</v>
      </c>
      <c r="H3679" s="7" t="s">
        <v>2595</v>
      </c>
      <c r="I3679" s="7" t="s">
        <v>2595</v>
      </c>
      <c r="J3679" s="7" t="s">
        <v>6946</v>
      </c>
      <c r="K3679" s="7" t="s">
        <v>38</v>
      </c>
      <c r="L3679" s="7" t="s">
        <v>20</v>
      </c>
    </row>
    <row r="3680" spans="1:12" ht="28.5" x14ac:dyDescent="0.2">
      <c r="A3680" s="7" t="s">
        <v>6949</v>
      </c>
      <c r="B3680" s="7" t="s">
        <v>11093</v>
      </c>
      <c r="C3680" s="7" t="s">
        <v>40</v>
      </c>
      <c r="D3680" s="8">
        <v>10</v>
      </c>
      <c r="E3680" s="8">
        <v>15</v>
      </c>
      <c r="F3680" s="7" t="s">
        <v>35</v>
      </c>
      <c r="G3680" s="7" t="s">
        <v>16</v>
      </c>
      <c r="H3680" s="7" t="s">
        <v>743</v>
      </c>
      <c r="I3680" s="7" t="s">
        <v>2595</v>
      </c>
      <c r="J3680" s="7" t="s">
        <v>6950</v>
      </c>
      <c r="K3680" s="7" t="s">
        <v>11</v>
      </c>
      <c r="L3680" s="7" t="s">
        <v>12</v>
      </c>
    </row>
    <row r="3681" spans="1:12" ht="28.5" x14ac:dyDescent="0.2">
      <c r="A3681" s="7" t="s">
        <v>6952</v>
      </c>
      <c r="B3681" s="7" t="s">
        <v>11093</v>
      </c>
      <c r="C3681" s="7" t="s">
        <v>40</v>
      </c>
      <c r="D3681" s="8">
        <v>10</v>
      </c>
      <c r="E3681" s="8">
        <v>15</v>
      </c>
      <c r="F3681" s="7" t="s">
        <v>7</v>
      </c>
      <c r="G3681" s="7" t="s">
        <v>139</v>
      </c>
      <c r="H3681" s="7" t="s">
        <v>2595</v>
      </c>
      <c r="I3681" s="7" t="s">
        <v>2595</v>
      </c>
      <c r="J3681" s="7" t="s">
        <v>6953</v>
      </c>
      <c r="K3681" s="7" t="s">
        <v>38</v>
      </c>
      <c r="L3681" s="7" t="s">
        <v>12</v>
      </c>
    </row>
    <row r="3682" spans="1:12" ht="28.5" x14ac:dyDescent="0.2">
      <c r="A3682" s="7" t="s">
        <v>6338</v>
      </c>
      <c r="B3682" s="7" t="s">
        <v>11093</v>
      </c>
      <c r="C3682" s="7" t="s">
        <v>40</v>
      </c>
      <c r="D3682" s="8">
        <v>10</v>
      </c>
      <c r="E3682" s="8">
        <v>15</v>
      </c>
      <c r="F3682" s="7" t="s">
        <v>7</v>
      </c>
      <c r="G3682" s="7" t="s">
        <v>139</v>
      </c>
      <c r="H3682" s="7" t="s">
        <v>743</v>
      </c>
      <c r="I3682" s="7" t="s">
        <v>2595</v>
      </c>
      <c r="J3682" s="7" t="s">
        <v>5638</v>
      </c>
      <c r="K3682" s="7" t="s">
        <v>38</v>
      </c>
      <c r="L3682" s="7" t="s">
        <v>12</v>
      </c>
    </row>
    <row r="3683" spans="1:12" ht="28.5" x14ac:dyDescent="0.2">
      <c r="A3683" s="7" t="s">
        <v>7009</v>
      </c>
      <c r="B3683" s="7" t="s">
        <v>11093</v>
      </c>
      <c r="C3683" s="7" t="s">
        <v>40</v>
      </c>
      <c r="D3683" s="8">
        <v>10</v>
      </c>
      <c r="E3683" s="8">
        <v>15</v>
      </c>
      <c r="F3683" s="7" t="s">
        <v>7</v>
      </c>
      <c r="G3683" s="7" t="s">
        <v>127</v>
      </c>
      <c r="H3683" s="7" t="s">
        <v>743</v>
      </c>
      <c r="I3683" s="7" t="s">
        <v>2595</v>
      </c>
      <c r="J3683" s="7" t="s">
        <v>7010</v>
      </c>
      <c r="K3683" s="7" t="s">
        <v>38</v>
      </c>
      <c r="L3683" s="7" t="s">
        <v>12</v>
      </c>
    </row>
    <row r="3684" spans="1:12" ht="28.5" x14ac:dyDescent="0.2">
      <c r="A3684" s="7" t="s">
        <v>7024</v>
      </c>
      <c r="B3684" s="7" t="s">
        <v>11093</v>
      </c>
      <c r="C3684" s="7" t="s">
        <v>40</v>
      </c>
      <c r="D3684" s="8">
        <v>10</v>
      </c>
      <c r="E3684" s="8">
        <v>15</v>
      </c>
      <c r="F3684" s="7" t="s">
        <v>65</v>
      </c>
      <c r="G3684" s="7" t="s">
        <v>8</v>
      </c>
      <c r="H3684" s="7" t="s">
        <v>743</v>
      </c>
      <c r="I3684" s="7" t="s">
        <v>2595</v>
      </c>
      <c r="J3684" s="7" t="s">
        <v>7025</v>
      </c>
      <c r="K3684" s="7" t="s">
        <v>38</v>
      </c>
      <c r="L3684" s="7" t="s">
        <v>12</v>
      </c>
    </row>
    <row r="3685" spans="1:12" ht="28.5" x14ac:dyDescent="0.2">
      <c r="A3685" s="7" t="s">
        <v>7176</v>
      </c>
      <c r="B3685" s="7" t="s">
        <v>11093</v>
      </c>
      <c r="C3685" s="7" t="s">
        <v>40</v>
      </c>
      <c r="D3685" s="8">
        <v>10</v>
      </c>
      <c r="E3685" s="8">
        <v>15</v>
      </c>
      <c r="F3685" s="7" t="s">
        <v>35</v>
      </c>
      <c r="G3685" s="7" t="s">
        <v>16</v>
      </c>
      <c r="H3685" s="7" t="s">
        <v>1961</v>
      </c>
      <c r="I3685" s="7" t="s">
        <v>2595</v>
      </c>
      <c r="J3685" s="7" t="s">
        <v>7177</v>
      </c>
      <c r="K3685" s="7" t="s">
        <v>38</v>
      </c>
      <c r="L3685" s="7" t="s">
        <v>50</v>
      </c>
    </row>
    <row r="3686" spans="1:12" ht="28.5" x14ac:dyDescent="0.2">
      <c r="A3686" s="7" t="s">
        <v>926</v>
      </c>
      <c r="B3686" s="7" t="s">
        <v>11095</v>
      </c>
      <c r="C3686" s="7" t="s">
        <v>40</v>
      </c>
      <c r="D3686" s="8">
        <v>10</v>
      </c>
      <c r="E3686" s="8">
        <v>15</v>
      </c>
      <c r="F3686" s="7" t="s">
        <v>35</v>
      </c>
      <c r="G3686" s="7" t="s">
        <v>16</v>
      </c>
      <c r="H3686" s="7" t="s">
        <v>2595</v>
      </c>
      <c r="I3686" s="7" t="s">
        <v>2595</v>
      </c>
      <c r="J3686" s="7" t="s">
        <v>6660</v>
      </c>
      <c r="K3686" s="7" t="s">
        <v>42</v>
      </c>
      <c r="L3686" s="7" t="s">
        <v>50</v>
      </c>
    </row>
    <row r="3687" spans="1:12" ht="28.5" x14ac:dyDescent="0.2">
      <c r="A3687" s="7" t="s">
        <v>7269</v>
      </c>
      <c r="B3687" s="7" t="s">
        <v>11093</v>
      </c>
      <c r="C3687" s="7" t="s">
        <v>40</v>
      </c>
      <c r="D3687" s="8">
        <v>10</v>
      </c>
      <c r="E3687" s="8">
        <v>15</v>
      </c>
      <c r="F3687" s="7" t="s">
        <v>23</v>
      </c>
      <c r="G3687" s="7" t="s">
        <v>742</v>
      </c>
      <c r="H3687" s="7" t="s">
        <v>743</v>
      </c>
      <c r="I3687" s="7" t="s">
        <v>2595</v>
      </c>
      <c r="J3687" s="7" t="s">
        <v>6134</v>
      </c>
      <c r="K3687" s="7" t="s">
        <v>26</v>
      </c>
      <c r="L3687" s="7" t="s">
        <v>12</v>
      </c>
    </row>
    <row r="3688" spans="1:12" ht="28.5" x14ac:dyDescent="0.2">
      <c r="A3688" s="7" t="s">
        <v>7296</v>
      </c>
      <c r="B3688" s="7" t="s">
        <v>11093</v>
      </c>
      <c r="C3688" s="7" t="s">
        <v>40</v>
      </c>
      <c r="D3688" s="8">
        <v>10</v>
      </c>
      <c r="E3688" s="8">
        <v>15</v>
      </c>
      <c r="F3688" s="7" t="s">
        <v>65</v>
      </c>
      <c r="G3688" s="7" t="s">
        <v>8</v>
      </c>
      <c r="H3688" s="7" t="s">
        <v>1388</v>
      </c>
      <c r="I3688" s="7" t="s">
        <v>2595</v>
      </c>
      <c r="J3688" s="7" t="s">
        <v>7297</v>
      </c>
      <c r="K3688" s="7" t="s">
        <v>93</v>
      </c>
      <c r="L3688" s="7" t="s">
        <v>12</v>
      </c>
    </row>
    <row r="3689" spans="1:12" ht="42.75" x14ac:dyDescent="0.2">
      <c r="A3689" s="7" t="s">
        <v>7302</v>
      </c>
      <c r="B3689" s="7" t="s">
        <v>11093</v>
      </c>
      <c r="C3689" s="7" t="s">
        <v>40</v>
      </c>
      <c r="D3689" s="8">
        <v>10</v>
      </c>
      <c r="E3689" s="8">
        <v>15</v>
      </c>
      <c r="F3689" s="7" t="s">
        <v>7</v>
      </c>
      <c r="G3689" s="7" t="s">
        <v>2567</v>
      </c>
      <c r="H3689" s="7" t="s">
        <v>743</v>
      </c>
      <c r="I3689" s="7" t="s">
        <v>2595</v>
      </c>
      <c r="J3689" s="7" t="s">
        <v>6134</v>
      </c>
      <c r="K3689" s="7" t="s">
        <v>26</v>
      </c>
      <c r="L3689" s="7" t="s">
        <v>12</v>
      </c>
    </row>
    <row r="3690" spans="1:12" ht="28.5" x14ac:dyDescent="0.2">
      <c r="A3690" s="7" t="s">
        <v>7389</v>
      </c>
      <c r="B3690" s="7" t="s">
        <v>11093</v>
      </c>
      <c r="C3690" s="7" t="s">
        <v>40</v>
      </c>
      <c r="D3690" s="8">
        <v>10</v>
      </c>
      <c r="E3690" s="8">
        <v>15</v>
      </c>
      <c r="F3690" s="7" t="s">
        <v>23</v>
      </c>
      <c r="G3690" s="7" t="s">
        <v>16</v>
      </c>
      <c r="H3690" s="7" t="s">
        <v>1961</v>
      </c>
      <c r="I3690" s="7" t="s">
        <v>2595</v>
      </c>
      <c r="J3690" s="7" t="s">
        <v>7390</v>
      </c>
      <c r="K3690" s="7" t="s">
        <v>11</v>
      </c>
      <c r="L3690" s="7" t="s">
        <v>12</v>
      </c>
    </row>
    <row r="3691" spans="1:12" ht="28.5" x14ac:dyDescent="0.2">
      <c r="A3691" s="7" t="s">
        <v>7899</v>
      </c>
      <c r="B3691" s="7" t="s">
        <v>11093</v>
      </c>
      <c r="C3691" s="7" t="s">
        <v>40</v>
      </c>
      <c r="D3691" s="8">
        <v>10</v>
      </c>
      <c r="E3691" s="8">
        <v>15</v>
      </c>
      <c r="F3691" s="7" t="s">
        <v>35</v>
      </c>
      <c r="G3691" s="7" t="s">
        <v>16</v>
      </c>
      <c r="H3691" s="7" t="s">
        <v>7447</v>
      </c>
      <c r="I3691" s="7" t="s">
        <v>5989</v>
      </c>
      <c r="J3691" s="7" t="s">
        <v>7900</v>
      </c>
      <c r="K3691" s="7" t="s">
        <v>11</v>
      </c>
      <c r="L3691" s="7" t="s">
        <v>12</v>
      </c>
    </row>
    <row r="3692" spans="1:12" ht="28.5" x14ac:dyDescent="0.2">
      <c r="A3692" s="7" t="s">
        <v>6279</v>
      </c>
      <c r="B3692" s="7" t="s">
        <v>11093</v>
      </c>
      <c r="C3692" s="7" t="s">
        <v>40</v>
      </c>
      <c r="D3692" s="8">
        <v>10</v>
      </c>
      <c r="E3692" s="8">
        <v>15</v>
      </c>
      <c r="F3692" s="7" t="s">
        <v>23</v>
      </c>
      <c r="G3692" s="7" t="s">
        <v>8</v>
      </c>
      <c r="H3692" s="7" t="s">
        <v>1192</v>
      </c>
      <c r="I3692" s="7" t="s">
        <v>5989</v>
      </c>
      <c r="J3692" s="7" t="s">
        <v>7907</v>
      </c>
      <c r="K3692" s="7" t="s">
        <v>11</v>
      </c>
      <c r="L3692" s="7" t="s">
        <v>12</v>
      </c>
    </row>
    <row r="3693" spans="1:12" ht="28.5" x14ac:dyDescent="0.2">
      <c r="A3693" s="7" t="s">
        <v>479</v>
      </c>
      <c r="B3693" s="7" t="s">
        <v>11093</v>
      </c>
      <c r="C3693" s="7" t="s">
        <v>40</v>
      </c>
      <c r="D3693" s="8">
        <v>10</v>
      </c>
      <c r="E3693" s="8">
        <v>15</v>
      </c>
      <c r="F3693" s="7" t="s">
        <v>35</v>
      </c>
      <c r="G3693" s="7" t="s">
        <v>304</v>
      </c>
      <c r="H3693" s="7" t="s">
        <v>1192</v>
      </c>
      <c r="I3693" s="7" t="s">
        <v>5989</v>
      </c>
      <c r="J3693" s="7" t="s">
        <v>7918</v>
      </c>
      <c r="K3693" s="7" t="s">
        <v>38</v>
      </c>
      <c r="L3693" s="7" t="s">
        <v>12</v>
      </c>
    </row>
    <row r="3694" spans="1:12" ht="28.5" x14ac:dyDescent="0.2">
      <c r="A3694" s="7" t="s">
        <v>7951</v>
      </c>
      <c r="B3694" s="7" t="s">
        <v>11093</v>
      </c>
      <c r="C3694" s="7" t="s">
        <v>40</v>
      </c>
      <c r="D3694" s="8">
        <v>10</v>
      </c>
      <c r="E3694" s="8">
        <v>15</v>
      </c>
      <c r="F3694" s="7" t="s">
        <v>15</v>
      </c>
      <c r="G3694" s="7" t="s">
        <v>8</v>
      </c>
      <c r="H3694" s="7" t="s">
        <v>2579</v>
      </c>
      <c r="I3694" s="7" t="s">
        <v>5989</v>
      </c>
      <c r="J3694" s="7" t="s">
        <v>7952</v>
      </c>
      <c r="K3694" s="7" t="s">
        <v>112</v>
      </c>
      <c r="L3694" s="7" t="s">
        <v>81</v>
      </c>
    </row>
    <row r="3695" spans="1:12" ht="28.5" x14ac:dyDescent="0.2">
      <c r="A3695" s="7" t="s">
        <v>7961</v>
      </c>
      <c r="B3695" s="7" t="s">
        <v>11093</v>
      </c>
      <c r="C3695" s="7" t="s">
        <v>40</v>
      </c>
      <c r="D3695" s="8">
        <v>10</v>
      </c>
      <c r="E3695" s="8">
        <v>15</v>
      </c>
      <c r="F3695" s="7" t="s">
        <v>35</v>
      </c>
      <c r="G3695" s="7" t="s">
        <v>16</v>
      </c>
      <c r="H3695" s="7" t="s">
        <v>5989</v>
      </c>
      <c r="I3695" s="7" t="s">
        <v>5989</v>
      </c>
      <c r="J3695" s="7" t="s">
        <v>7962</v>
      </c>
      <c r="K3695" s="7" t="s">
        <v>38</v>
      </c>
      <c r="L3695" s="7" t="s">
        <v>129</v>
      </c>
    </row>
    <row r="3696" spans="1:12" ht="28.5" x14ac:dyDescent="0.2">
      <c r="A3696" s="7" t="s">
        <v>1991</v>
      </c>
      <c r="B3696" s="7" t="s">
        <v>11093</v>
      </c>
      <c r="C3696" s="7" t="s">
        <v>40</v>
      </c>
      <c r="D3696" s="8">
        <v>10</v>
      </c>
      <c r="E3696" s="8">
        <v>15</v>
      </c>
      <c r="F3696" s="7" t="s">
        <v>35</v>
      </c>
      <c r="G3696" s="7" t="s">
        <v>8</v>
      </c>
      <c r="H3696" s="7" t="s">
        <v>1809</v>
      </c>
      <c r="I3696" s="7" t="s">
        <v>5989</v>
      </c>
      <c r="J3696" s="7" t="s">
        <v>7971</v>
      </c>
      <c r="K3696" s="7" t="s">
        <v>11</v>
      </c>
      <c r="L3696" s="7" t="s">
        <v>149</v>
      </c>
    </row>
    <row r="3697" spans="1:12" ht="28.5" x14ac:dyDescent="0.2">
      <c r="A3697" s="7" t="s">
        <v>783</v>
      </c>
      <c r="B3697" s="7" t="s">
        <v>11093</v>
      </c>
      <c r="C3697" s="7" t="s">
        <v>40</v>
      </c>
      <c r="D3697" s="8">
        <v>10</v>
      </c>
      <c r="E3697" s="8">
        <v>15</v>
      </c>
      <c r="F3697" s="7" t="s">
        <v>65</v>
      </c>
      <c r="G3697" s="7" t="s">
        <v>8</v>
      </c>
      <c r="H3697" s="7" t="s">
        <v>7447</v>
      </c>
      <c r="I3697" s="7" t="s">
        <v>5989</v>
      </c>
      <c r="J3697" s="7" t="s">
        <v>8009</v>
      </c>
      <c r="K3697" s="7" t="s">
        <v>11</v>
      </c>
      <c r="L3697" s="7" t="s">
        <v>12</v>
      </c>
    </row>
    <row r="3698" spans="1:12" ht="28.5" x14ac:dyDescent="0.2">
      <c r="A3698" s="7" t="s">
        <v>8093</v>
      </c>
      <c r="B3698" s="7" t="s">
        <v>11093</v>
      </c>
      <c r="C3698" s="7" t="s">
        <v>40</v>
      </c>
      <c r="D3698" s="8">
        <v>10</v>
      </c>
      <c r="E3698" s="8">
        <v>15</v>
      </c>
      <c r="F3698" s="7" t="s">
        <v>23</v>
      </c>
      <c r="G3698" s="7" t="s">
        <v>8</v>
      </c>
      <c r="H3698" s="7" t="s">
        <v>1809</v>
      </c>
      <c r="I3698" s="7" t="s">
        <v>5989</v>
      </c>
      <c r="J3698" s="7" t="s">
        <v>8094</v>
      </c>
      <c r="K3698" s="7" t="s">
        <v>112</v>
      </c>
      <c r="L3698" s="7" t="s">
        <v>50</v>
      </c>
    </row>
    <row r="3699" spans="1:12" ht="28.5" x14ac:dyDescent="0.2">
      <c r="A3699" s="7" t="s">
        <v>8104</v>
      </c>
      <c r="B3699" s="7" t="s">
        <v>11093</v>
      </c>
      <c r="C3699" s="7" t="s">
        <v>40</v>
      </c>
      <c r="D3699" s="8">
        <v>10</v>
      </c>
      <c r="E3699" s="8">
        <v>15</v>
      </c>
      <c r="F3699" s="7" t="s">
        <v>65</v>
      </c>
      <c r="G3699" s="7" t="s">
        <v>8</v>
      </c>
      <c r="H3699" s="7" t="s">
        <v>2689</v>
      </c>
      <c r="I3699" s="7" t="s">
        <v>839</v>
      </c>
      <c r="J3699" s="7" t="s">
        <v>1145</v>
      </c>
      <c r="K3699" s="7" t="s">
        <v>26</v>
      </c>
      <c r="L3699" s="7" t="s">
        <v>12</v>
      </c>
    </row>
    <row r="3700" spans="1:12" ht="28.5" x14ac:dyDescent="0.2">
      <c r="A3700" s="7" t="s">
        <v>8161</v>
      </c>
      <c r="B3700" s="7" t="s">
        <v>11093</v>
      </c>
      <c r="C3700" s="7" t="s">
        <v>40</v>
      </c>
      <c r="D3700" s="8">
        <v>10</v>
      </c>
      <c r="E3700" s="8">
        <v>15</v>
      </c>
      <c r="F3700" s="7" t="s">
        <v>65</v>
      </c>
      <c r="G3700" s="7" t="s">
        <v>166</v>
      </c>
      <c r="H3700" s="7" t="s">
        <v>7447</v>
      </c>
      <c r="I3700" s="7" t="s">
        <v>5989</v>
      </c>
      <c r="J3700" s="7" t="s">
        <v>8162</v>
      </c>
      <c r="K3700" s="7" t="s">
        <v>11</v>
      </c>
      <c r="L3700" s="7" t="s">
        <v>12</v>
      </c>
    </row>
    <row r="3701" spans="1:12" ht="28.5" x14ac:dyDescent="0.2">
      <c r="A3701" s="7" t="s">
        <v>8312</v>
      </c>
      <c r="B3701" s="7" t="s">
        <v>11093</v>
      </c>
      <c r="C3701" s="7" t="s">
        <v>40</v>
      </c>
      <c r="D3701" s="8">
        <v>10</v>
      </c>
      <c r="E3701" s="8">
        <v>15</v>
      </c>
      <c r="F3701" s="7" t="s">
        <v>15</v>
      </c>
      <c r="G3701" s="7" t="s">
        <v>16</v>
      </c>
      <c r="H3701" s="7" t="s">
        <v>1192</v>
      </c>
      <c r="I3701" s="7" t="s">
        <v>5989</v>
      </c>
      <c r="J3701" s="7" t="s">
        <v>8313</v>
      </c>
      <c r="K3701" s="7" t="s">
        <v>112</v>
      </c>
      <c r="L3701" s="7" t="s">
        <v>50</v>
      </c>
    </row>
    <row r="3702" spans="1:12" ht="28.5" x14ac:dyDescent="0.2">
      <c r="A3702" s="7" t="s">
        <v>8188</v>
      </c>
      <c r="B3702" s="7" t="s">
        <v>11093</v>
      </c>
      <c r="C3702" s="7" t="s">
        <v>40</v>
      </c>
      <c r="D3702" s="8">
        <v>10</v>
      </c>
      <c r="E3702" s="8">
        <v>15</v>
      </c>
      <c r="F3702" s="7" t="s">
        <v>35</v>
      </c>
      <c r="G3702" s="7" t="s">
        <v>16</v>
      </c>
      <c r="H3702" s="7" t="s">
        <v>6263</v>
      </c>
      <c r="I3702" s="7" t="s">
        <v>5989</v>
      </c>
      <c r="J3702" s="7" t="s">
        <v>8360</v>
      </c>
      <c r="K3702" s="7" t="s">
        <v>38</v>
      </c>
      <c r="L3702" s="7" t="s">
        <v>12</v>
      </c>
    </row>
    <row r="3703" spans="1:12" x14ac:dyDescent="0.2">
      <c r="A3703" s="7" t="s">
        <v>8378</v>
      </c>
      <c r="B3703" s="7" t="s">
        <v>11093</v>
      </c>
      <c r="C3703" s="7" t="s">
        <v>40</v>
      </c>
      <c r="D3703" s="8">
        <v>10</v>
      </c>
      <c r="E3703" s="8">
        <v>15</v>
      </c>
      <c r="F3703" s="7" t="s">
        <v>35</v>
      </c>
      <c r="G3703" s="7" t="s">
        <v>16</v>
      </c>
      <c r="H3703" s="7" t="s">
        <v>5989</v>
      </c>
      <c r="I3703" s="7" t="s">
        <v>5989</v>
      </c>
      <c r="J3703" s="7" t="s">
        <v>8379</v>
      </c>
      <c r="K3703" s="7" t="s">
        <v>11</v>
      </c>
      <c r="L3703" s="7" t="s">
        <v>12</v>
      </c>
    </row>
    <row r="3704" spans="1:12" ht="28.5" x14ac:dyDescent="0.2">
      <c r="A3704" s="7" t="s">
        <v>8443</v>
      </c>
      <c r="B3704" s="7" t="s">
        <v>11093</v>
      </c>
      <c r="C3704" s="7" t="s">
        <v>40</v>
      </c>
      <c r="D3704" s="8">
        <v>10</v>
      </c>
      <c r="E3704" s="8">
        <v>15</v>
      </c>
      <c r="F3704" s="7" t="s">
        <v>15</v>
      </c>
      <c r="G3704" s="7" t="s">
        <v>8</v>
      </c>
      <c r="H3704" s="7" t="s">
        <v>1809</v>
      </c>
      <c r="I3704" s="7" t="s">
        <v>5989</v>
      </c>
      <c r="J3704" s="7" t="s">
        <v>8444</v>
      </c>
      <c r="K3704" s="7" t="s">
        <v>93</v>
      </c>
      <c r="L3704" s="7" t="s">
        <v>12</v>
      </c>
    </row>
    <row r="3705" spans="1:12" ht="28.5" x14ac:dyDescent="0.2">
      <c r="A3705" s="7" t="s">
        <v>1309</v>
      </c>
      <c r="B3705" s="7" t="s">
        <v>11093</v>
      </c>
      <c r="C3705" s="7" t="s">
        <v>40</v>
      </c>
      <c r="D3705" s="8">
        <v>10</v>
      </c>
      <c r="E3705" s="8">
        <v>15</v>
      </c>
      <c r="F3705" s="7" t="s">
        <v>65</v>
      </c>
      <c r="G3705" s="7" t="s">
        <v>16</v>
      </c>
      <c r="H3705" s="7" t="s">
        <v>1192</v>
      </c>
      <c r="I3705" s="7" t="s">
        <v>5989</v>
      </c>
      <c r="J3705" s="7" t="s">
        <v>8478</v>
      </c>
      <c r="K3705" s="7" t="s">
        <v>11</v>
      </c>
      <c r="L3705" s="7" t="s">
        <v>12</v>
      </c>
    </row>
    <row r="3706" spans="1:12" ht="28.5" x14ac:dyDescent="0.2">
      <c r="A3706" s="7" t="s">
        <v>2236</v>
      </c>
      <c r="B3706" s="7" t="s">
        <v>11093</v>
      </c>
      <c r="C3706" s="7" t="s">
        <v>40</v>
      </c>
      <c r="D3706" s="8">
        <v>10</v>
      </c>
      <c r="E3706" s="8">
        <v>15</v>
      </c>
      <c r="F3706" s="7" t="s">
        <v>65</v>
      </c>
      <c r="G3706" s="7" t="s">
        <v>8</v>
      </c>
      <c r="H3706" s="7" t="s">
        <v>1809</v>
      </c>
      <c r="I3706" s="7" t="s">
        <v>5989</v>
      </c>
      <c r="J3706" s="7" t="s">
        <v>8503</v>
      </c>
      <c r="K3706" s="7" t="s">
        <v>11</v>
      </c>
      <c r="L3706" s="7" t="s">
        <v>12</v>
      </c>
    </row>
    <row r="3707" spans="1:12" ht="28.5" x14ac:dyDescent="0.2">
      <c r="A3707" s="7" t="s">
        <v>8531</v>
      </c>
      <c r="B3707" s="7" t="s">
        <v>11093</v>
      </c>
      <c r="C3707" s="7" t="s">
        <v>40</v>
      </c>
      <c r="D3707" s="8">
        <v>10</v>
      </c>
      <c r="E3707" s="8">
        <v>15</v>
      </c>
      <c r="F3707" s="7" t="s">
        <v>7</v>
      </c>
      <c r="G3707" s="7" t="s">
        <v>143</v>
      </c>
      <c r="H3707" s="7" t="s">
        <v>1192</v>
      </c>
      <c r="I3707" s="7" t="s">
        <v>5989</v>
      </c>
      <c r="J3707" s="7" t="s">
        <v>8532</v>
      </c>
      <c r="K3707" s="7" t="s">
        <v>26</v>
      </c>
      <c r="L3707" s="7" t="s">
        <v>12</v>
      </c>
    </row>
    <row r="3708" spans="1:12" ht="28.5" x14ac:dyDescent="0.2">
      <c r="A3708" s="7" t="s">
        <v>3884</v>
      </c>
      <c r="B3708" s="7" t="s">
        <v>2155</v>
      </c>
      <c r="C3708" s="7" t="s">
        <v>40</v>
      </c>
      <c r="D3708" s="8">
        <v>10</v>
      </c>
      <c r="E3708" s="8">
        <v>15</v>
      </c>
      <c r="F3708" s="7" t="s">
        <v>65</v>
      </c>
      <c r="G3708" s="7" t="s">
        <v>16</v>
      </c>
      <c r="H3708" s="7" t="s">
        <v>5989</v>
      </c>
      <c r="I3708" s="7" t="s">
        <v>5989</v>
      </c>
      <c r="J3708" s="7" t="s">
        <v>8572</v>
      </c>
      <c r="K3708" s="7" t="s">
        <v>42</v>
      </c>
      <c r="L3708" s="7" t="s">
        <v>12</v>
      </c>
    </row>
    <row r="3709" spans="1:12" ht="28.5" x14ac:dyDescent="0.2">
      <c r="A3709" s="7" t="s">
        <v>8582</v>
      </c>
      <c r="B3709" s="7" t="s">
        <v>11093</v>
      </c>
      <c r="C3709" s="7" t="s">
        <v>40</v>
      </c>
      <c r="D3709" s="8">
        <v>10</v>
      </c>
      <c r="E3709" s="8">
        <v>15</v>
      </c>
      <c r="F3709" s="7" t="s">
        <v>65</v>
      </c>
      <c r="G3709" s="7" t="s">
        <v>8</v>
      </c>
      <c r="H3709" s="7" t="s">
        <v>1809</v>
      </c>
      <c r="I3709" s="7" t="s">
        <v>5989</v>
      </c>
      <c r="J3709" s="7" t="s">
        <v>8583</v>
      </c>
      <c r="K3709" s="7" t="s">
        <v>38</v>
      </c>
      <c r="L3709" s="7" t="s">
        <v>12</v>
      </c>
    </row>
    <row r="3710" spans="1:12" ht="28.5" x14ac:dyDescent="0.2">
      <c r="A3710" s="7" t="s">
        <v>8608</v>
      </c>
      <c r="B3710" s="7" t="s">
        <v>11093</v>
      </c>
      <c r="C3710" s="7" t="s">
        <v>40</v>
      </c>
      <c r="D3710" s="8">
        <v>10</v>
      </c>
      <c r="E3710" s="8">
        <v>15</v>
      </c>
      <c r="F3710" s="7" t="s">
        <v>65</v>
      </c>
      <c r="G3710" s="7" t="s">
        <v>16</v>
      </c>
      <c r="H3710" s="7" t="s">
        <v>6263</v>
      </c>
      <c r="I3710" s="7" t="s">
        <v>5989</v>
      </c>
      <c r="J3710" s="7" t="s">
        <v>8609</v>
      </c>
      <c r="K3710" s="7" t="s">
        <v>11</v>
      </c>
      <c r="L3710" s="7" t="s">
        <v>12</v>
      </c>
    </row>
    <row r="3711" spans="1:12" ht="28.5" x14ac:dyDescent="0.2">
      <c r="A3711" s="7" t="s">
        <v>8705</v>
      </c>
      <c r="B3711" s="7" t="s">
        <v>11093</v>
      </c>
      <c r="C3711" s="7" t="s">
        <v>40</v>
      </c>
      <c r="D3711" s="8">
        <v>10</v>
      </c>
      <c r="E3711" s="8">
        <v>15</v>
      </c>
      <c r="F3711" s="7" t="s">
        <v>35</v>
      </c>
      <c r="G3711" s="7" t="s">
        <v>16</v>
      </c>
      <c r="H3711" s="7" t="s">
        <v>1192</v>
      </c>
      <c r="I3711" s="7" t="s">
        <v>5989</v>
      </c>
      <c r="J3711" s="7" t="s">
        <v>7751</v>
      </c>
      <c r="K3711" s="7" t="s">
        <v>26</v>
      </c>
      <c r="L3711" s="7" t="s">
        <v>12</v>
      </c>
    </row>
    <row r="3712" spans="1:12" ht="28.5" x14ac:dyDescent="0.2">
      <c r="A3712" s="7" t="s">
        <v>8724</v>
      </c>
      <c r="B3712" s="7" t="s">
        <v>11093</v>
      </c>
      <c r="C3712" s="7" t="s">
        <v>40</v>
      </c>
      <c r="D3712" s="8">
        <v>10</v>
      </c>
      <c r="E3712" s="8">
        <v>15</v>
      </c>
      <c r="F3712" s="7" t="s">
        <v>7</v>
      </c>
      <c r="G3712" s="7" t="s">
        <v>59</v>
      </c>
      <c r="H3712" s="7" t="s">
        <v>2579</v>
      </c>
      <c r="I3712" s="7" t="s">
        <v>5989</v>
      </c>
      <c r="J3712" s="7" t="s">
        <v>8706</v>
      </c>
      <c r="K3712" s="7" t="s">
        <v>38</v>
      </c>
      <c r="L3712" s="7" t="s">
        <v>50</v>
      </c>
    </row>
    <row r="3713" spans="1:12" ht="28.5" x14ac:dyDescent="0.2">
      <c r="A3713" s="7" t="s">
        <v>8748</v>
      </c>
      <c r="B3713" s="7" t="s">
        <v>11093</v>
      </c>
      <c r="C3713" s="7" t="s">
        <v>40</v>
      </c>
      <c r="D3713" s="8">
        <v>10</v>
      </c>
      <c r="E3713" s="8">
        <v>15</v>
      </c>
      <c r="F3713" s="7" t="s">
        <v>65</v>
      </c>
      <c r="G3713" s="7" t="s">
        <v>16</v>
      </c>
      <c r="H3713" s="7" t="s">
        <v>5989</v>
      </c>
      <c r="I3713" s="7" t="s">
        <v>5989</v>
      </c>
      <c r="J3713" s="7" t="s">
        <v>8749</v>
      </c>
      <c r="K3713" s="7" t="s">
        <v>19</v>
      </c>
      <c r="L3713" s="7" t="s">
        <v>32</v>
      </c>
    </row>
    <row r="3714" spans="1:12" ht="28.5" x14ac:dyDescent="0.2">
      <c r="A3714" s="7" t="s">
        <v>2161</v>
      </c>
      <c r="B3714" s="7" t="s">
        <v>11093</v>
      </c>
      <c r="C3714" s="7" t="s">
        <v>40</v>
      </c>
      <c r="D3714" s="8">
        <v>10</v>
      </c>
      <c r="E3714" s="8">
        <v>15</v>
      </c>
      <c r="F3714" s="7" t="s">
        <v>65</v>
      </c>
      <c r="G3714" s="7" t="s">
        <v>8</v>
      </c>
      <c r="H3714" s="7" t="s">
        <v>1192</v>
      </c>
      <c r="I3714" s="7" t="s">
        <v>5989</v>
      </c>
      <c r="J3714" s="7" t="s">
        <v>8792</v>
      </c>
      <c r="K3714" s="7" t="s">
        <v>11</v>
      </c>
      <c r="L3714" s="7" t="s">
        <v>12</v>
      </c>
    </row>
    <row r="3715" spans="1:12" ht="28.5" x14ac:dyDescent="0.2">
      <c r="A3715" s="7" t="s">
        <v>1426</v>
      </c>
      <c r="B3715" s="7" t="s">
        <v>11093</v>
      </c>
      <c r="C3715" s="7" t="s">
        <v>40</v>
      </c>
      <c r="D3715" s="8">
        <v>10</v>
      </c>
      <c r="E3715" s="8">
        <v>15</v>
      </c>
      <c r="F3715" s="7" t="s">
        <v>35</v>
      </c>
      <c r="G3715" s="7" t="s">
        <v>8</v>
      </c>
      <c r="H3715" s="7" t="s">
        <v>1192</v>
      </c>
      <c r="I3715" s="7" t="s">
        <v>5989</v>
      </c>
      <c r="J3715" s="7" t="s">
        <v>8857</v>
      </c>
      <c r="K3715" s="7" t="s">
        <v>11</v>
      </c>
      <c r="L3715" s="7" t="s">
        <v>12</v>
      </c>
    </row>
    <row r="3716" spans="1:12" x14ac:dyDescent="0.2">
      <c r="A3716" s="7" t="s">
        <v>1426</v>
      </c>
      <c r="B3716" s="7" t="s">
        <v>11093</v>
      </c>
      <c r="C3716" s="7" t="s">
        <v>40</v>
      </c>
      <c r="D3716" s="8">
        <v>10</v>
      </c>
      <c r="E3716" s="8">
        <v>15</v>
      </c>
      <c r="F3716" s="7" t="s">
        <v>7</v>
      </c>
      <c r="G3716" s="7" t="s">
        <v>59</v>
      </c>
      <c r="H3716" s="7" t="s">
        <v>5989</v>
      </c>
      <c r="I3716" s="7" t="s">
        <v>5989</v>
      </c>
      <c r="J3716" s="7" t="s">
        <v>5265</v>
      </c>
      <c r="K3716" s="7" t="s">
        <v>38</v>
      </c>
      <c r="L3716" s="7" t="s">
        <v>12</v>
      </c>
    </row>
    <row r="3717" spans="1:12" ht="28.5" x14ac:dyDescent="0.2">
      <c r="A3717" s="7" t="s">
        <v>1426</v>
      </c>
      <c r="B3717" s="7" t="s">
        <v>11093</v>
      </c>
      <c r="C3717" s="7" t="s">
        <v>40</v>
      </c>
      <c r="D3717" s="8">
        <v>10</v>
      </c>
      <c r="E3717" s="8">
        <v>15</v>
      </c>
      <c r="F3717" s="7" t="s">
        <v>7</v>
      </c>
      <c r="G3717" s="7" t="s">
        <v>139</v>
      </c>
      <c r="H3717" s="7" t="s">
        <v>1192</v>
      </c>
      <c r="I3717" s="7" t="s">
        <v>5989</v>
      </c>
      <c r="J3717" s="7" t="s">
        <v>7567</v>
      </c>
      <c r="K3717" s="7" t="s">
        <v>42</v>
      </c>
      <c r="L3717" s="7" t="s">
        <v>12</v>
      </c>
    </row>
    <row r="3718" spans="1:12" ht="28.5" x14ac:dyDescent="0.2">
      <c r="A3718" s="7" t="s">
        <v>1426</v>
      </c>
      <c r="B3718" s="7" t="s">
        <v>11093</v>
      </c>
      <c r="C3718" s="7" t="s">
        <v>40</v>
      </c>
      <c r="D3718" s="8">
        <v>10</v>
      </c>
      <c r="E3718" s="8">
        <v>15</v>
      </c>
      <c r="F3718" s="7" t="s">
        <v>35</v>
      </c>
      <c r="G3718" s="7" t="s">
        <v>16</v>
      </c>
      <c r="H3718" s="7" t="s">
        <v>1192</v>
      </c>
      <c r="I3718" s="7" t="s">
        <v>5989</v>
      </c>
      <c r="J3718" s="7" t="s">
        <v>3003</v>
      </c>
      <c r="K3718" s="7" t="s">
        <v>26</v>
      </c>
      <c r="L3718" s="7" t="s">
        <v>81</v>
      </c>
    </row>
    <row r="3719" spans="1:12" ht="28.5" x14ac:dyDescent="0.2">
      <c r="A3719" s="7" t="s">
        <v>8917</v>
      </c>
      <c r="B3719" s="7" t="s">
        <v>11093</v>
      </c>
      <c r="C3719" s="7" t="s">
        <v>40</v>
      </c>
      <c r="D3719" s="8">
        <v>10</v>
      </c>
      <c r="E3719" s="8">
        <v>15</v>
      </c>
      <c r="F3719" s="7" t="s">
        <v>35</v>
      </c>
      <c r="G3719" s="7" t="s">
        <v>8</v>
      </c>
      <c r="H3719" s="7" t="s">
        <v>1809</v>
      </c>
      <c r="I3719" s="7" t="s">
        <v>5989</v>
      </c>
      <c r="J3719" s="7" t="s">
        <v>3003</v>
      </c>
      <c r="K3719" s="7" t="s">
        <v>26</v>
      </c>
      <c r="L3719" s="7" t="s">
        <v>81</v>
      </c>
    </row>
    <row r="3720" spans="1:12" ht="28.5" x14ac:dyDescent="0.2">
      <c r="A3720" s="7" t="s">
        <v>8980</v>
      </c>
      <c r="B3720" s="7" t="s">
        <v>11093</v>
      </c>
      <c r="C3720" s="7" t="s">
        <v>40</v>
      </c>
      <c r="D3720" s="8">
        <v>10</v>
      </c>
      <c r="E3720" s="8">
        <v>15</v>
      </c>
      <c r="F3720" s="7" t="s">
        <v>23</v>
      </c>
      <c r="G3720" s="7" t="s">
        <v>16</v>
      </c>
      <c r="H3720" s="7" t="s">
        <v>1809</v>
      </c>
      <c r="I3720" s="7" t="s">
        <v>5989</v>
      </c>
      <c r="J3720" s="7" t="s">
        <v>8981</v>
      </c>
      <c r="K3720" s="7" t="s">
        <v>19</v>
      </c>
      <c r="L3720" s="7" t="s">
        <v>81</v>
      </c>
    </row>
    <row r="3721" spans="1:12" ht="28.5" x14ac:dyDescent="0.2">
      <c r="A3721" s="7" t="s">
        <v>9051</v>
      </c>
      <c r="B3721" s="7" t="s">
        <v>11093</v>
      </c>
      <c r="C3721" s="7" t="s">
        <v>40</v>
      </c>
      <c r="D3721" s="8">
        <v>10</v>
      </c>
      <c r="E3721" s="8">
        <v>15</v>
      </c>
      <c r="F3721" s="7" t="s">
        <v>65</v>
      </c>
      <c r="G3721" s="7" t="s">
        <v>16</v>
      </c>
      <c r="H3721" s="7" t="s">
        <v>7458</v>
      </c>
      <c r="I3721" s="7" t="s">
        <v>5989</v>
      </c>
      <c r="J3721" s="7" t="s">
        <v>9052</v>
      </c>
      <c r="K3721" s="7" t="s">
        <v>11</v>
      </c>
      <c r="L3721" s="7" t="s">
        <v>12</v>
      </c>
    </row>
    <row r="3722" spans="1:12" ht="28.5" x14ac:dyDescent="0.2">
      <c r="A3722" s="7" t="s">
        <v>1333</v>
      </c>
      <c r="B3722" s="7" t="s">
        <v>2155</v>
      </c>
      <c r="C3722" s="7" t="s">
        <v>40</v>
      </c>
      <c r="D3722" s="8">
        <v>10</v>
      </c>
      <c r="E3722" s="8">
        <v>15</v>
      </c>
      <c r="F3722" s="7" t="s">
        <v>65</v>
      </c>
      <c r="G3722" s="7" t="s">
        <v>16</v>
      </c>
      <c r="H3722" s="7" t="s">
        <v>9053</v>
      </c>
      <c r="I3722" s="7" t="s">
        <v>9053</v>
      </c>
      <c r="J3722" s="7" t="s">
        <v>9054</v>
      </c>
      <c r="K3722" s="7" t="s">
        <v>11</v>
      </c>
      <c r="L3722" s="7" t="s">
        <v>12</v>
      </c>
    </row>
    <row r="3723" spans="1:12" ht="28.5" x14ac:dyDescent="0.2">
      <c r="A3723" s="7" t="s">
        <v>9111</v>
      </c>
      <c r="B3723" s="7" t="s">
        <v>11093</v>
      </c>
      <c r="C3723" s="7" t="s">
        <v>40</v>
      </c>
      <c r="D3723" s="8">
        <v>10</v>
      </c>
      <c r="E3723" s="8">
        <v>15</v>
      </c>
      <c r="F3723" s="7" t="s">
        <v>35</v>
      </c>
      <c r="G3723" s="7" t="s">
        <v>547</v>
      </c>
      <c r="H3723" s="7" t="s">
        <v>1192</v>
      </c>
      <c r="I3723" s="7" t="s">
        <v>5989</v>
      </c>
      <c r="J3723" s="7" t="s">
        <v>9112</v>
      </c>
      <c r="K3723" s="7" t="s">
        <v>26</v>
      </c>
      <c r="L3723" s="7" t="s">
        <v>50</v>
      </c>
    </row>
    <row r="3724" spans="1:12" ht="28.5" x14ac:dyDescent="0.2">
      <c r="A3724" s="7" t="s">
        <v>810</v>
      </c>
      <c r="B3724" s="7" t="s">
        <v>11093</v>
      </c>
      <c r="C3724" s="7" t="s">
        <v>40</v>
      </c>
      <c r="D3724" s="8">
        <v>10</v>
      </c>
      <c r="E3724" s="8">
        <v>15</v>
      </c>
      <c r="F3724" s="7" t="s">
        <v>65</v>
      </c>
      <c r="G3724" s="7" t="s">
        <v>8</v>
      </c>
      <c r="H3724" s="7" t="s">
        <v>1809</v>
      </c>
      <c r="I3724" s="7" t="s">
        <v>5989</v>
      </c>
      <c r="J3724" s="7" t="s">
        <v>9120</v>
      </c>
      <c r="K3724" s="7" t="s">
        <v>11</v>
      </c>
      <c r="L3724" s="7" t="s">
        <v>12</v>
      </c>
    </row>
    <row r="3725" spans="1:12" ht="28.5" x14ac:dyDescent="0.2">
      <c r="A3725" s="7" t="s">
        <v>3882</v>
      </c>
      <c r="B3725" s="7" t="s">
        <v>11093</v>
      </c>
      <c r="C3725" s="7" t="s">
        <v>40</v>
      </c>
      <c r="D3725" s="8">
        <v>10</v>
      </c>
      <c r="E3725" s="8">
        <v>15</v>
      </c>
      <c r="F3725" s="7" t="s">
        <v>23</v>
      </c>
      <c r="G3725" s="7" t="s">
        <v>16</v>
      </c>
      <c r="H3725" s="7" t="s">
        <v>7447</v>
      </c>
      <c r="I3725" s="7" t="s">
        <v>5989</v>
      </c>
      <c r="J3725" s="7" t="s">
        <v>9152</v>
      </c>
      <c r="K3725" s="7" t="s">
        <v>11</v>
      </c>
      <c r="L3725" s="7" t="s">
        <v>50</v>
      </c>
    </row>
    <row r="3726" spans="1:12" ht="28.5" x14ac:dyDescent="0.2">
      <c r="A3726" s="7" t="s">
        <v>9221</v>
      </c>
      <c r="B3726" s="7" t="s">
        <v>11093</v>
      </c>
      <c r="C3726" s="7" t="s">
        <v>40</v>
      </c>
      <c r="D3726" s="8">
        <v>10</v>
      </c>
      <c r="E3726" s="8">
        <v>15</v>
      </c>
      <c r="F3726" s="7" t="s">
        <v>65</v>
      </c>
      <c r="G3726" s="7" t="s">
        <v>143</v>
      </c>
      <c r="H3726" s="7" t="s">
        <v>2579</v>
      </c>
      <c r="I3726" s="7" t="s">
        <v>5989</v>
      </c>
      <c r="J3726" s="7" t="s">
        <v>9222</v>
      </c>
      <c r="K3726" s="7" t="s">
        <v>38</v>
      </c>
      <c r="L3726" s="7" t="s">
        <v>12</v>
      </c>
    </row>
    <row r="3727" spans="1:12" ht="28.5" x14ac:dyDescent="0.2">
      <c r="A3727" s="7" t="s">
        <v>8620</v>
      </c>
      <c r="B3727" s="7" t="s">
        <v>11093</v>
      </c>
      <c r="C3727" s="7" t="s">
        <v>40</v>
      </c>
      <c r="D3727" s="8">
        <v>10</v>
      </c>
      <c r="E3727" s="8">
        <v>15</v>
      </c>
      <c r="F3727" s="7" t="s">
        <v>7</v>
      </c>
      <c r="G3727" s="7" t="s">
        <v>139</v>
      </c>
      <c r="H3727" s="7" t="s">
        <v>1192</v>
      </c>
      <c r="I3727" s="7" t="s">
        <v>5989</v>
      </c>
      <c r="J3727" s="7" t="s">
        <v>9242</v>
      </c>
      <c r="K3727" s="7" t="s">
        <v>38</v>
      </c>
      <c r="L3727" s="7" t="s">
        <v>12</v>
      </c>
    </row>
    <row r="3728" spans="1:12" x14ac:dyDescent="0.2">
      <c r="A3728" s="7" t="s">
        <v>9251</v>
      </c>
      <c r="B3728" s="7" t="s">
        <v>11093</v>
      </c>
      <c r="C3728" s="7" t="s">
        <v>40</v>
      </c>
      <c r="D3728" s="8">
        <v>10</v>
      </c>
      <c r="E3728" s="8">
        <v>15</v>
      </c>
      <c r="F3728" s="7" t="s">
        <v>35</v>
      </c>
      <c r="G3728" s="7" t="s">
        <v>8</v>
      </c>
      <c r="H3728" s="7" t="s">
        <v>5989</v>
      </c>
      <c r="I3728" s="7" t="s">
        <v>5989</v>
      </c>
      <c r="J3728" s="7" t="s">
        <v>9252</v>
      </c>
      <c r="K3728" s="7" t="s">
        <v>11</v>
      </c>
      <c r="L3728" s="7" t="s">
        <v>12</v>
      </c>
    </row>
    <row r="3729" spans="1:12" ht="28.5" x14ac:dyDescent="0.2">
      <c r="A3729" s="7" t="s">
        <v>9254</v>
      </c>
      <c r="B3729" s="7" t="s">
        <v>11093</v>
      </c>
      <c r="C3729" s="7" t="s">
        <v>40</v>
      </c>
      <c r="D3729" s="8">
        <v>10</v>
      </c>
      <c r="E3729" s="8">
        <v>15</v>
      </c>
      <c r="F3729" s="7" t="s">
        <v>35</v>
      </c>
      <c r="G3729" s="7" t="s">
        <v>16</v>
      </c>
      <c r="H3729" s="7" t="s">
        <v>1809</v>
      </c>
      <c r="I3729" s="7" t="s">
        <v>5989</v>
      </c>
      <c r="J3729" s="7" t="s">
        <v>9255</v>
      </c>
      <c r="K3729" s="7" t="s">
        <v>11</v>
      </c>
      <c r="L3729" s="7" t="s">
        <v>12</v>
      </c>
    </row>
    <row r="3730" spans="1:12" ht="28.5" x14ac:dyDescent="0.2">
      <c r="A3730" s="7" t="s">
        <v>9275</v>
      </c>
      <c r="B3730" s="7" t="s">
        <v>11093</v>
      </c>
      <c r="C3730" s="7" t="s">
        <v>40</v>
      </c>
      <c r="D3730" s="8">
        <v>10</v>
      </c>
      <c r="E3730" s="8">
        <v>15</v>
      </c>
      <c r="F3730" s="7" t="s">
        <v>7</v>
      </c>
      <c r="G3730" s="7" t="s">
        <v>1101</v>
      </c>
      <c r="H3730" s="7" t="s">
        <v>1192</v>
      </c>
      <c r="I3730" s="7" t="s">
        <v>5989</v>
      </c>
      <c r="J3730" s="7" t="s">
        <v>9276</v>
      </c>
      <c r="K3730" s="7" t="s">
        <v>93</v>
      </c>
      <c r="L3730" s="7" t="s">
        <v>12</v>
      </c>
    </row>
    <row r="3731" spans="1:12" ht="28.5" x14ac:dyDescent="0.2">
      <c r="A3731" s="7" t="s">
        <v>9343</v>
      </c>
      <c r="B3731" s="7" t="s">
        <v>11093</v>
      </c>
      <c r="C3731" s="7" t="s">
        <v>40</v>
      </c>
      <c r="D3731" s="8">
        <v>10</v>
      </c>
      <c r="E3731" s="8">
        <v>15</v>
      </c>
      <c r="F3731" s="7" t="s">
        <v>65</v>
      </c>
      <c r="G3731" s="7" t="s">
        <v>8</v>
      </c>
      <c r="H3731" s="7" t="s">
        <v>2579</v>
      </c>
      <c r="I3731" s="7" t="s">
        <v>5989</v>
      </c>
      <c r="J3731" s="7" t="s">
        <v>9344</v>
      </c>
      <c r="K3731" s="7" t="s">
        <v>11</v>
      </c>
      <c r="L3731" s="7" t="s">
        <v>12</v>
      </c>
    </row>
    <row r="3732" spans="1:12" ht="28.5" x14ac:dyDescent="0.2">
      <c r="A3732" s="7" t="s">
        <v>9419</v>
      </c>
      <c r="B3732" s="7" t="s">
        <v>11093</v>
      </c>
      <c r="C3732" s="7" t="s">
        <v>40</v>
      </c>
      <c r="D3732" s="8">
        <v>10</v>
      </c>
      <c r="E3732" s="8">
        <v>15</v>
      </c>
      <c r="F3732" s="7" t="s">
        <v>65</v>
      </c>
      <c r="G3732" s="7" t="s">
        <v>8</v>
      </c>
      <c r="H3732" s="7" t="s">
        <v>1192</v>
      </c>
      <c r="I3732" s="7" t="s">
        <v>5989</v>
      </c>
      <c r="J3732" s="7" t="s">
        <v>9420</v>
      </c>
      <c r="K3732" s="7" t="s">
        <v>11</v>
      </c>
      <c r="L3732" s="7" t="s">
        <v>12</v>
      </c>
    </row>
    <row r="3733" spans="1:12" ht="28.5" x14ac:dyDescent="0.2">
      <c r="A3733" s="7" t="s">
        <v>9453</v>
      </c>
      <c r="B3733" s="7" t="s">
        <v>11093</v>
      </c>
      <c r="C3733" s="7" t="s">
        <v>40</v>
      </c>
      <c r="D3733" s="8">
        <v>10</v>
      </c>
      <c r="E3733" s="8">
        <v>15</v>
      </c>
      <c r="F3733" s="7" t="s">
        <v>7</v>
      </c>
      <c r="G3733" s="7" t="s">
        <v>16</v>
      </c>
      <c r="H3733" s="7" t="s">
        <v>1809</v>
      </c>
      <c r="I3733" s="7" t="s">
        <v>5989</v>
      </c>
      <c r="J3733" s="7" t="s">
        <v>9454</v>
      </c>
      <c r="K3733" s="7" t="s">
        <v>42</v>
      </c>
      <c r="L3733" s="7" t="s">
        <v>12</v>
      </c>
    </row>
    <row r="3734" spans="1:12" ht="28.5" x14ac:dyDescent="0.2">
      <c r="A3734" s="7" t="s">
        <v>9466</v>
      </c>
      <c r="B3734" s="7" t="s">
        <v>11093</v>
      </c>
      <c r="C3734" s="7" t="s">
        <v>40</v>
      </c>
      <c r="D3734" s="8">
        <v>10</v>
      </c>
      <c r="E3734" s="8">
        <v>15</v>
      </c>
      <c r="F3734" s="7" t="s">
        <v>35</v>
      </c>
      <c r="G3734" s="7" t="s">
        <v>8</v>
      </c>
      <c r="H3734" s="7" t="s">
        <v>6263</v>
      </c>
      <c r="I3734" s="7" t="s">
        <v>5989</v>
      </c>
      <c r="J3734" s="7" t="s">
        <v>9467</v>
      </c>
      <c r="K3734" s="7" t="s">
        <v>38</v>
      </c>
      <c r="L3734" s="7" t="s">
        <v>12</v>
      </c>
    </row>
    <row r="3735" spans="1:12" ht="42.75" x14ac:dyDescent="0.2">
      <c r="A3735" s="7" t="s">
        <v>9634</v>
      </c>
      <c r="B3735" s="7" t="s">
        <v>11093</v>
      </c>
      <c r="C3735" s="7" t="s">
        <v>40</v>
      </c>
      <c r="D3735" s="8">
        <v>10</v>
      </c>
      <c r="E3735" s="8">
        <v>15</v>
      </c>
      <c r="F3735" s="7" t="s">
        <v>7</v>
      </c>
      <c r="G3735" s="7" t="s">
        <v>1218</v>
      </c>
      <c r="H3735" s="7" t="s">
        <v>1192</v>
      </c>
      <c r="I3735" s="7" t="s">
        <v>5989</v>
      </c>
      <c r="J3735" s="7" t="s">
        <v>9635</v>
      </c>
      <c r="K3735" s="7" t="s">
        <v>93</v>
      </c>
      <c r="L3735" s="7" t="s">
        <v>12</v>
      </c>
    </row>
    <row r="3736" spans="1:12" ht="28.5" x14ac:dyDescent="0.2">
      <c r="A3736" s="7" t="s">
        <v>687</v>
      </c>
      <c r="B3736" s="7" t="s">
        <v>11093</v>
      </c>
      <c r="C3736" s="7" t="s">
        <v>40</v>
      </c>
      <c r="D3736" s="8">
        <v>10</v>
      </c>
      <c r="E3736" s="8">
        <v>15</v>
      </c>
      <c r="F3736" s="7" t="s">
        <v>35</v>
      </c>
      <c r="G3736" s="7" t="s">
        <v>16</v>
      </c>
      <c r="H3736" s="7" t="s">
        <v>9640</v>
      </c>
      <c r="I3736" s="7" t="s">
        <v>1139</v>
      </c>
      <c r="J3736" s="7" t="s">
        <v>9924</v>
      </c>
      <c r="K3736" s="7" t="s">
        <v>11</v>
      </c>
      <c r="L3736" s="7" t="s">
        <v>12</v>
      </c>
    </row>
    <row r="3737" spans="1:12" ht="28.5" x14ac:dyDescent="0.2">
      <c r="A3737" s="7" t="s">
        <v>819</v>
      </c>
      <c r="B3737" s="7" t="s">
        <v>11093</v>
      </c>
      <c r="C3737" s="7" t="s">
        <v>40</v>
      </c>
      <c r="D3737" s="8">
        <v>10</v>
      </c>
      <c r="E3737" s="8">
        <v>15</v>
      </c>
      <c r="F3737" s="7" t="s">
        <v>7</v>
      </c>
      <c r="G3737" s="7" t="s">
        <v>59</v>
      </c>
      <c r="H3737" s="7" t="s">
        <v>673</v>
      </c>
      <c r="I3737" s="7" t="s">
        <v>1139</v>
      </c>
      <c r="J3737" s="7" t="s">
        <v>9990</v>
      </c>
      <c r="K3737" s="7" t="s">
        <v>26</v>
      </c>
      <c r="L3737" s="7" t="s">
        <v>12</v>
      </c>
    </row>
    <row r="3738" spans="1:12" ht="28.5" x14ac:dyDescent="0.2">
      <c r="A3738" s="7" t="s">
        <v>1402</v>
      </c>
      <c r="B3738" s="7" t="s">
        <v>11093</v>
      </c>
      <c r="C3738" s="7" t="s">
        <v>40</v>
      </c>
      <c r="D3738" s="8">
        <v>10</v>
      </c>
      <c r="E3738" s="8">
        <v>15</v>
      </c>
      <c r="F3738" s="7" t="s">
        <v>35</v>
      </c>
      <c r="G3738" s="7" t="s">
        <v>16</v>
      </c>
      <c r="H3738" s="7" t="s">
        <v>9659</v>
      </c>
      <c r="I3738" s="7" t="s">
        <v>1139</v>
      </c>
      <c r="J3738" s="7" t="s">
        <v>9998</v>
      </c>
      <c r="K3738" s="7" t="s">
        <v>42</v>
      </c>
      <c r="L3738" s="7" t="s">
        <v>12</v>
      </c>
    </row>
    <row r="3739" spans="1:12" ht="28.5" x14ac:dyDescent="0.2">
      <c r="A3739" s="7" t="s">
        <v>10018</v>
      </c>
      <c r="B3739" s="7" t="s">
        <v>11093</v>
      </c>
      <c r="C3739" s="7" t="s">
        <v>40</v>
      </c>
      <c r="D3739" s="8">
        <v>10</v>
      </c>
      <c r="E3739" s="8">
        <v>15</v>
      </c>
      <c r="F3739" s="7" t="s">
        <v>65</v>
      </c>
      <c r="G3739" s="7" t="s">
        <v>16</v>
      </c>
      <c r="H3739" s="7" t="s">
        <v>2558</v>
      </c>
      <c r="I3739" s="7" t="s">
        <v>1139</v>
      </c>
      <c r="J3739" s="7" t="s">
        <v>10019</v>
      </c>
      <c r="K3739" s="7" t="s">
        <v>93</v>
      </c>
      <c r="L3739" s="7" t="s">
        <v>129</v>
      </c>
    </row>
    <row r="3740" spans="1:12" ht="28.5" x14ac:dyDescent="0.2">
      <c r="A3740" s="7" t="s">
        <v>10020</v>
      </c>
      <c r="B3740" s="7" t="s">
        <v>11093</v>
      </c>
      <c r="C3740" s="7" t="s">
        <v>40</v>
      </c>
      <c r="D3740" s="8">
        <v>10</v>
      </c>
      <c r="E3740" s="8">
        <v>15</v>
      </c>
      <c r="F3740" s="7" t="s">
        <v>35</v>
      </c>
      <c r="G3740" s="7" t="s">
        <v>16</v>
      </c>
      <c r="H3740" s="7" t="s">
        <v>1139</v>
      </c>
      <c r="I3740" s="7" t="s">
        <v>1139</v>
      </c>
      <c r="J3740" s="7" t="s">
        <v>674</v>
      </c>
      <c r="K3740" s="7" t="s">
        <v>26</v>
      </c>
      <c r="L3740" s="7" t="s">
        <v>32</v>
      </c>
    </row>
    <row r="3741" spans="1:12" ht="28.5" x14ac:dyDescent="0.2">
      <c r="A3741" s="7" t="s">
        <v>1588</v>
      </c>
      <c r="B3741" s="7" t="s">
        <v>11093</v>
      </c>
      <c r="C3741" s="7" t="s">
        <v>40</v>
      </c>
      <c r="D3741" s="8">
        <v>10</v>
      </c>
      <c r="E3741" s="8">
        <v>15</v>
      </c>
      <c r="F3741" s="7" t="s">
        <v>15</v>
      </c>
      <c r="G3741" s="7" t="s">
        <v>8</v>
      </c>
      <c r="H3741" s="7" t="s">
        <v>2558</v>
      </c>
      <c r="I3741" s="7" t="s">
        <v>1139</v>
      </c>
      <c r="J3741" s="7" t="s">
        <v>10026</v>
      </c>
      <c r="L3741" s="7" t="s">
        <v>12</v>
      </c>
    </row>
    <row r="3742" spans="1:12" ht="28.5" x14ac:dyDescent="0.2">
      <c r="A3742" s="7" t="s">
        <v>10035</v>
      </c>
      <c r="B3742" s="7" t="s">
        <v>11093</v>
      </c>
      <c r="C3742" s="7" t="s">
        <v>40</v>
      </c>
      <c r="D3742" s="8">
        <v>10</v>
      </c>
      <c r="E3742" s="8">
        <v>15</v>
      </c>
      <c r="F3742" s="7" t="s">
        <v>65</v>
      </c>
      <c r="G3742" s="7" t="s">
        <v>8</v>
      </c>
      <c r="H3742" s="7" t="s">
        <v>673</v>
      </c>
      <c r="I3742" s="7" t="s">
        <v>1139</v>
      </c>
      <c r="J3742" s="7" t="s">
        <v>10036</v>
      </c>
      <c r="K3742" s="7" t="s">
        <v>93</v>
      </c>
      <c r="L3742" s="7" t="s">
        <v>12</v>
      </c>
    </row>
    <row r="3743" spans="1:12" ht="28.5" x14ac:dyDescent="0.2">
      <c r="A3743" s="7" t="s">
        <v>10115</v>
      </c>
      <c r="B3743" s="7" t="s">
        <v>11093</v>
      </c>
      <c r="C3743" s="7" t="s">
        <v>40</v>
      </c>
      <c r="D3743" s="8">
        <v>10</v>
      </c>
      <c r="E3743" s="8">
        <v>15</v>
      </c>
      <c r="F3743" s="7" t="s">
        <v>65</v>
      </c>
      <c r="G3743" s="7" t="s">
        <v>16</v>
      </c>
      <c r="H3743" s="7" t="s">
        <v>1139</v>
      </c>
      <c r="I3743" s="7" t="s">
        <v>1139</v>
      </c>
      <c r="J3743" s="7" t="s">
        <v>10116</v>
      </c>
      <c r="K3743" s="7" t="s">
        <v>93</v>
      </c>
      <c r="L3743" s="7" t="s">
        <v>149</v>
      </c>
    </row>
    <row r="3744" spans="1:12" ht="28.5" x14ac:dyDescent="0.2">
      <c r="A3744" s="7" t="s">
        <v>10121</v>
      </c>
      <c r="B3744" s="7" t="s">
        <v>11093</v>
      </c>
      <c r="C3744" s="7" t="s">
        <v>40</v>
      </c>
      <c r="D3744" s="8">
        <v>10</v>
      </c>
      <c r="E3744" s="8">
        <v>15</v>
      </c>
      <c r="F3744" s="7" t="s">
        <v>23</v>
      </c>
      <c r="G3744" s="7" t="s">
        <v>16</v>
      </c>
      <c r="H3744" s="7" t="s">
        <v>2558</v>
      </c>
      <c r="I3744" s="7" t="s">
        <v>1139</v>
      </c>
      <c r="J3744" s="7" t="s">
        <v>10122</v>
      </c>
      <c r="K3744" s="7" t="s">
        <v>11</v>
      </c>
      <c r="L3744" s="7" t="s">
        <v>12</v>
      </c>
    </row>
    <row r="3745" spans="1:12" ht="28.5" x14ac:dyDescent="0.2">
      <c r="A3745" s="7" t="s">
        <v>10224</v>
      </c>
      <c r="B3745" s="7" t="s">
        <v>11093</v>
      </c>
      <c r="C3745" s="7" t="s">
        <v>40</v>
      </c>
      <c r="D3745" s="8">
        <v>10</v>
      </c>
      <c r="E3745" s="8">
        <v>15</v>
      </c>
      <c r="F3745" s="7" t="s">
        <v>23</v>
      </c>
      <c r="G3745" s="7" t="s">
        <v>742</v>
      </c>
      <c r="H3745" s="7" t="s">
        <v>9659</v>
      </c>
      <c r="I3745" s="7" t="s">
        <v>1139</v>
      </c>
      <c r="J3745" s="7" t="s">
        <v>10225</v>
      </c>
      <c r="K3745" s="7" t="s">
        <v>11</v>
      </c>
      <c r="L3745" s="7" t="s">
        <v>149</v>
      </c>
    </row>
    <row r="3746" spans="1:12" ht="28.5" x14ac:dyDescent="0.2">
      <c r="A3746" s="7" t="s">
        <v>10297</v>
      </c>
      <c r="B3746" s="7" t="s">
        <v>11093</v>
      </c>
      <c r="C3746" s="7" t="s">
        <v>40</v>
      </c>
      <c r="D3746" s="8">
        <v>10</v>
      </c>
      <c r="E3746" s="8">
        <v>15</v>
      </c>
      <c r="F3746" s="7" t="s">
        <v>7</v>
      </c>
      <c r="G3746" s="7" t="s">
        <v>139</v>
      </c>
      <c r="H3746" s="7" t="s">
        <v>673</v>
      </c>
      <c r="I3746" s="7" t="s">
        <v>1139</v>
      </c>
      <c r="J3746" s="7" t="s">
        <v>10229</v>
      </c>
      <c r="K3746" s="7" t="s">
        <v>38</v>
      </c>
      <c r="L3746" s="7" t="s">
        <v>12</v>
      </c>
    </row>
    <row r="3747" spans="1:12" ht="28.5" x14ac:dyDescent="0.2">
      <c r="A3747" s="7" t="s">
        <v>10306</v>
      </c>
      <c r="B3747" s="7" t="s">
        <v>11093</v>
      </c>
      <c r="C3747" s="7" t="s">
        <v>40</v>
      </c>
      <c r="D3747" s="8">
        <v>10</v>
      </c>
      <c r="E3747" s="8">
        <v>15</v>
      </c>
      <c r="F3747" s="7" t="s">
        <v>15</v>
      </c>
      <c r="G3747" s="7" t="s">
        <v>8</v>
      </c>
      <c r="H3747" s="7" t="s">
        <v>2558</v>
      </c>
      <c r="I3747" s="7" t="s">
        <v>1139</v>
      </c>
      <c r="J3747" s="7" t="s">
        <v>10307</v>
      </c>
      <c r="K3747" s="7" t="s">
        <v>11</v>
      </c>
      <c r="L3747" s="7" t="s">
        <v>12</v>
      </c>
    </row>
    <row r="3748" spans="1:12" ht="28.5" x14ac:dyDescent="0.2">
      <c r="A3748" s="7" t="s">
        <v>2594</v>
      </c>
      <c r="B3748" s="7" t="s">
        <v>11093</v>
      </c>
      <c r="C3748" s="7" t="s">
        <v>40</v>
      </c>
      <c r="D3748" s="8">
        <v>10</v>
      </c>
      <c r="E3748" s="8">
        <v>15</v>
      </c>
      <c r="F3748" s="7" t="s">
        <v>65</v>
      </c>
      <c r="G3748" s="7" t="s">
        <v>8</v>
      </c>
      <c r="H3748" s="7" t="s">
        <v>2558</v>
      </c>
      <c r="I3748" s="7" t="s">
        <v>1139</v>
      </c>
      <c r="J3748" s="7" t="s">
        <v>10312</v>
      </c>
      <c r="K3748" s="7" t="s">
        <v>93</v>
      </c>
      <c r="L3748" s="7" t="s">
        <v>12</v>
      </c>
    </row>
    <row r="3749" spans="1:12" x14ac:dyDescent="0.2">
      <c r="A3749" s="7" t="s">
        <v>10313</v>
      </c>
      <c r="B3749" s="7" t="s">
        <v>11093</v>
      </c>
      <c r="C3749" s="7" t="s">
        <v>40</v>
      </c>
      <c r="D3749" s="8">
        <v>10</v>
      </c>
      <c r="E3749" s="8">
        <v>15</v>
      </c>
      <c r="F3749" s="7" t="s">
        <v>7</v>
      </c>
      <c r="G3749" s="7" t="s">
        <v>139</v>
      </c>
      <c r="H3749" s="7" t="s">
        <v>9919</v>
      </c>
      <c r="I3749" s="7" t="s">
        <v>9919</v>
      </c>
      <c r="J3749" s="7" t="s">
        <v>10314</v>
      </c>
      <c r="K3749" s="7" t="s">
        <v>11</v>
      </c>
      <c r="L3749" s="7" t="s">
        <v>12</v>
      </c>
    </row>
    <row r="3750" spans="1:12" ht="28.5" x14ac:dyDescent="0.2">
      <c r="A3750" s="7" t="s">
        <v>10315</v>
      </c>
      <c r="B3750" s="7" t="s">
        <v>11093</v>
      </c>
      <c r="C3750" s="7" t="s">
        <v>40</v>
      </c>
      <c r="D3750" s="8">
        <v>10</v>
      </c>
      <c r="E3750" s="8">
        <v>15</v>
      </c>
      <c r="F3750" s="7" t="s">
        <v>7</v>
      </c>
      <c r="G3750" s="7" t="s">
        <v>8</v>
      </c>
      <c r="H3750" s="7" t="s">
        <v>9640</v>
      </c>
      <c r="I3750" s="7" t="s">
        <v>1139</v>
      </c>
      <c r="J3750" s="7" t="s">
        <v>10299</v>
      </c>
      <c r="K3750" s="7" t="s">
        <v>112</v>
      </c>
      <c r="L3750" s="7" t="s">
        <v>32</v>
      </c>
    </row>
    <row r="3751" spans="1:12" ht="28.5" x14ac:dyDescent="0.2">
      <c r="A3751" s="7" t="s">
        <v>2614</v>
      </c>
      <c r="B3751" s="7" t="s">
        <v>11093</v>
      </c>
      <c r="C3751" s="7" t="s">
        <v>40</v>
      </c>
      <c r="D3751" s="8">
        <v>10</v>
      </c>
      <c r="E3751" s="8">
        <v>15</v>
      </c>
      <c r="F3751" s="7" t="s">
        <v>35</v>
      </c>
      <c r="G3751" s="7" t="s">
        <v>16</v>
      </c>
      <c r="H3751" s="7" t="s">
        <v>9640</v>
      </c>
      <c r="I3751" s="7" t="s">
        <v>1139</v>
      </c>
      <c r="J3751" s="7" t="s">
        <v>10331</v>
      </c>
      <c r="K3751" s="7" t="s">
        <v>11</v>
      </c>
      <c r="L3751" s="7" t="s">
        <v>12</v>
      </c>
    </row>
    <row r="3752" spans="1:12" x14ac:dyDescent="0.2">
      <c r="A3752" s="7" t="s">
        <v>10378</v>
      </c>
      <c r="B3752" s="7" t="s">
        <v>11093</v>
      </c>
      <c r="C3752" s="7" t="s">
        <v>40</v>
      </c>
      <c r="D3752" s="8">
        <v>10</v>
      </c>
      <c r="E3752" s="8">
        <v>15</v>
      </c>
      <c r="F3752" s="7" t="s">
        <v>23</v>
      </c>
      <c r="G3752" s="7" t="s">
        <v>16</v>
      </c>
      <c r="H3752" s="7" t="s">
        <v>1139</v>
      </c>
      <c r="I3752" s="7" t="s">
        <v>1139</v>
      </c>
      <c r="J3752" s="7" t="s">
        <v>2738</v>
      </c>
      <c r="K3752" s="7" t="s">
        <v>38</v>
      </c>
      <c r="L3752" s="7" t="s">
        <v>12</v>
      </c>
    </row>
    <row r="3753" spans="1:12" ht="28.5" x14ac:dyDescent="0.2">
      <c r="A3753" s="7" t="s">
        <v>2614</v>
      </c>
      <c r="B3753" s="7" t="s">
        <v>11093</v>
      </c>
      <c r="C3753" s="7" t="s">
        <v>40</v>
      </c>
      <c r="D3753" s="8">
        <v>10</v>
      </c>
      <c r="E3753" s="8">
        <v>15</v>
      </c>
      <c r="F3753" s="7" t="s">
        <v>35</v>
      </c>
      <c r="G3753" s="7" t="s">
        <v>16</v>
      </c>
      <c r="H3753" s="7" t="s">
        <v>9644</v>
      </c>
      <c r="I3753" s="7" t="s">
        <v>1139</v>
      </c>
      <c r="J3753" s="7" t="s">
        <v>10462</v>
      </c>
      <c r="K3753" s="7" t="s">
        <v>38</v>
      </c>
      <c r="L3753" s="7" t="s">
        <v>50</v>
      </c>
    </row>
    <row r="3754" spans="1:12" ht="28.5" x14ac:dyDescent="0.2">
      <c r="A3754" s="7" t="s">
        <v>1426</v>
      </c>
      <c r="B3754" s="7" t="s">
        <v>11093</v>
      </c>
      <c r="C3754" s="7" t="s">
        <v>40</v>
      </c>
      <c r="D3754" s="8">
        <v>10</v>
      </c>
      <c r="E3754" s="8">
        <v>15</v>
      </c>
      <c r="F3754" s="7" t="s">
        <v>35</v>
      </c>
      <c r="G3754" s="7" t="s">
        <v>8</v>
      </c>
      <c r="H3754" s="7" t="s">
        <v>673</v>
      </c>
      <c r="I3754" s="7" t="s">
        <v>1139</v>
      </c>
      <c r="J3754" s="7" t="s">
        <v>7895</v>
      </c>
      <c r="K3754" s="7" t="s">
        <v>38</v>
      </c>
      <c r="L3754" s="7" t="s">
        <v>12</v>
      </c>
    </row>
    <row r="3755" spans="1:12" ht="28.5" x14ac:dyDescent="0.2">
      <c r="A3755" s="7" t="s">
        <v>10485</v>
      </c>
      <c r="B3755" s="7" t="s">
        <v>11093</v>
      </c>
      <c r="C3755" s="7" t="s">
        <v>40</v>
      </c>
      <c r="D3755" s="8">
        <v>10</v>
      </c>
      <c r="E3755" s="8">
        <v>15</v>
      </c>
      <c r="F3755" s="7" t="s">
        <v>7</v>
      </c>
      <c r="G3755" s="7" t="s">
        <v>143</v>
      </c>
      <c r="H3755" s="7" t="s">
        <v>1139</v>
      </c>
      <c r="I3755" s="7" t="s">
        <v>1139</v>
      </c>
      <c r="J3755" s="7" t="s">
        <v>10486</v>
      </c>
      <c r="K3755" s="7" t="s">
        <v>19</v>
      </c>
      <c r="L3755" s="7" t="s">
        <v>12</v>
      </c>
    </row>
    <row r="3756" spans="1:12" ht="28.5" x14ac:dyDescent="0.2">
      <c r="A3756" s="7" t="s">
        <v>10507</v>
      </c>
      <c r="B3756" s="7" t="s">
        <v>11093</v>
      </c>
      <c r="C3756" s="7" t="s">
        <v>40</v>
      </c>
      <c r="D3756" s="8">
        <v>10</v>
      </c>
      <c r="E3756" s="8">
        <v>15</v>
      </c>
      <c r="F3756" s="7" t="s">
        <v>65</v>
      </c>
      <c r="G3756" s="7" t="s">
        <v>8</v>
      </c>
      <c r="H3756" s="7" t="s">
        <v>2558</v>
      </c>
      <c r="I3756" s="7" t="s">
        <v>1139</v>
      </c>
      <c r="J3756" s="7" t="s">
        <v>10508</v>
      </c>
      <c r="K3756" s="7" t="s">
        <v>42</v>
      </c>
      <c r="L3756" s="7" t="s">
        <v>12</v>
      </c>
    </row>
    <row r="3757" spans="1:12" ht="28.5" x14ac:dyDescent="0.2">
      <c r="A3757" s="7" t="s">
        <v>10512</v>
      </c>
      <c r="B3757" s="7" t="s">
        <v>11093</v>
      </c>
      <c r="C3757" s="7" t="s">
        <v>40</v>
      </c>
      <c r="D3757" s="8">
        <v>10</v>
      </c>
      <c r="E3757" s="8">
        <v>15</v>
      </c>
      <c r="F3757" s="7" t="s">
        <v>35</v>
      </c>
      <c r="G3757" s="7" t="s">
        <v>16</v>
      </c>
      <c r="H3757" s="7" t="s">
        <v>1139</v>
      </c>
      <c r="I3757" s="7" t="s">
        <v>1139</v>
      </c>
      <c r="J3757" s="7" t="s">
        <v>8996</v>
      </c>
      <c r="K3757" s="7" t="s">
        <v>26</v>
      </c>
      <c r="L3757" s="7" t="s">
        <v>12</v>
      </c>
    </row>
    <row r="3758" spans="1:12" ht="28.5" x14ac:dyDescent="0.2">
      <c r="A3758" s="7" t="s">
        <v>657</v>
      </c>
      <c r="B3758" s="7" t="s">
        <v>11093</v>
      </c>
      <c r="C3758" s="7" t="s">
        <v>40</v>
      </c>
      <c r="D3758" s="8">
        <v>10</v>
      </c>
      <c r="E3758" s="8">
        <v>15</v>
      </c>
      <c r="F3758" s="7" t="s">
        <v>7</v>
      </c>
      <c r="G3758" s="7" t="s">
        <v>143</v>
      </c>
      <c r="H3758" s="7" t="s">
        <v>673</v>
      </c>
      <c r="I3758" s="7" t="s">
        <v>1139</v>
      </c>
      <c r="J3758" s="7" t="s">
        <v>10600</v>
      </c>
      <c r="K3758" s="7" t="s">
        <v>42</v>
      </c>
      <c r="L3758" s="7" t="s">
        <v>12</v>
      </c>
    </row>
    <row r="3759" spans="1:12" ht="28.5" x14ac:dyDescent="0.2">
      <c r="A3759" s="7" t="s">
        <v>10645</v>
      </c>
      <c r="B3759" s="7" t="s">
        <v>11093</v>
      </c>
      <c r="C3759" s="7" t="s">
        <v>40</v>
      </c>
      <c r="D3759" s="8">
        <v>10</v>
      </c>
      <c r="E3759" s="8">
        <v>15</v>
      </c>
      <c r="F3759" s="7" t="s">
        <v>35</v>
      </c>
      <c r="G3759" s="7" t="s">
        <v>16</v>
      </c>
      <c r="H3759" s="7" t="s">
        <v>1139</v>
      </c>
      <c r="I3759" s="7" t="s">
        <v>1139</v>
      </c>
      <c r="J3759" s="7" t="s">
        <v>10646</v>
      </c>
      <c r="K3759" s="7" t="s">
        <v>11</v>
      </c>
      <c r="L3759" s="7" t="s">
        <v>12</v>
      </c>
    </row>
    <row r="3760" spans="1:12" ht="28.5" x14ac:dyDescent="0.2">
      <c r="A3760" s="7" t="s">
        <v>1543</v>
      </c>
      <c r="B3760" s="7" t="s">
        <v>11093</v>
      </c>
      <c r="C3760" s="7" t="s">
        <v>40</v>
      </c>
      <c r="D3760" s="8">
        <v>10</v>
      </c>
      <c r="E3760" s="8">
        <v>15</v>
      </c>
      <c r="F3760" s="7" t="s">
        <v>35</v>
      </c>
      <c r="G3760" s="7" t="s">
        <v>16</v>
      </c>
      <c r="H3760" s="7" t="s">
        <v>4277</v>
      </c>
      <c r="I3760" s="7" t="s">
        <v>1139</v>
      </c>
      <c r="J3760" s="7" t="s">
        <v>10725</v>
      </c>
      <c r="K3760" s="7" t="s">
        <v>11</v>
      </c>
      <c r="L3760" s="7" t="s">
        <v>12</v>
      </c>
    </row>
    <row r="3761" spans="1:12" ht="28.5" x14ac:dyDescent="0.2">
      <c r="A3761" s="7" t="s">
        <v>1402</v>
      </c>
      <c r="B3761" s="7" t="s">
        <v>11093</v>
      </c>
      <c r="C3761" s="7" t="s">
        <v>40</v>
      </c>
      <c r="D3761" s="8">
        <v>10</v>
      </c>
      <c r="E3761" s="8">
        <v>15</v>
      </c>
      <c r="F3761" s="7" t="s">
        <v>65</v>
      </c>
      <c r="G3761" s="7" t="s">
        <v>16</v>
      </c>
      <c r="H3761" s="7" t="s">
        <v>9640</v>
      </c>
      <c r="I3761" s="7" t="s">
        <v>1139</v>
      </c>
      <c r="J3761" s="7" t="s">
        <v>10472</v>
      </c>
      <c r="K3761" s="7" t="s">
        <v>38</v>
      </c>
      <c r="L3761" s="7" t="s">
        <v>32</v>
      </c>
    </row>
    <row r="3762" spans="1:12" ht="28.5" x14ac:dyDescent="0.2">
      <c r="A3762" s="7" t="s">
        <v>783</v>
      </c>
      <c r="B3762" s="7" t="s">
        <v>11093</v>
      </c>
      <c r="C3762" s="7" t="s">
        <v>40</v>
      </c>
      <c r="D3762" s="8">
        <v>10</v>
      </c>
      <c r="E3762" s="8">
        <v>15</v>
      </c>
      <c r="F3762" s="7" t="s">
        <v>7</v>
      </c>
      <c r="G3762" s="7" t="s">
        <v>143</v>
      </c>
      <c r="H3762" s="7" t="s">
        <v>9644</v>
      </c>
      <c r="I3762" s="7" t="s">
        <v>1139</v>
      </c>
      <c r="J3762" s="7" t="s">
        <v>10730</v>
      </c>
      <c r="K3762" s="7" t="s">
        <v>11</v>
      </c>
      <c r="L3762" s="7" t="s">
        <v>12</v>
      </c>
    </row>
    <row r="3763" spans="1:12" ht="28.5" x14ac:dyDescent="0.2">
      <c r="A3763" s="7" t="s">
        <v>1333</v>
      </c>
      <c r="B3763" s="7" t="s">
        <v>2155</v>
      </c>
      <c r="C3763" s="7" t="s">
        <v>40</v>
      </c>
      <c r="D3763" s="8">
        <v>10</v>
      </c>
      <c r="E3763" s="8">
        <v>15</v>
      </c>
      <c r="F3763" s="7" t="s">
        <v>35</v>
      </c>
      <c r="G3763" s="7" t="s">
        <v>8</v>
      </c>
      <c r="H3763" s="7" t="s">
        <v>673</v>
      </c>
      <c r="I3763" s="7" t="s">
        <v>1139</v>
      </c>
      <c r="J3763" s="7" t="s">
        <v>10743</v>
      </c>
      <c r="K3763" s="7" t="s">
        <v>38</v>
      </c>
      <c r="L3763" s="7" t="s">
        <v>12</v>
      </c>
    </row>
    <row r="3764" spans="1:12" ht="28.5" x14ac:dyDescent="0.2">
      <c r="A3764" s="7" t="s">
        <v>1333</v>
      </c>
      <c r="B3764" s="7" t="s">
        <v>2155</v>
      </c>
      <c r="C3764" s="7" t="s">
        <v>40</v>
      </c>
      <c r="D3764" s="8">
        <v>10</v>
      </c>
      <c r="E3764" s="8">
        <v>15</v>
      </c>
      <c r="F3764" s="7" t="s">
        <v>65</v>
      </c>
      <c r="G3764" s="7" t="s">
        <v>16</v>
      </c>
      <c r="H3764" s="7" t="s">
        <v>4277</v>
      </c>
      <c r="I3764" s="7" t="s">
        <v>1139</v>
      </c>
      <c r="J3764" s="7" t="s">
        <v>10756</v>
      </c>
      <c r="K3764" s="7" t="s">
        <v>42</v>
      </c>
      <c r="L3764" s="7" t="s">
        <v>12</v>
      </c>
    </row>
    <row r="3765" spans="1:12" ht="28.5" x14ac:dyDescent="0.2">
      <c r="A3765" s="7" t="s">
        <v>1406</v>
      </c>
      <c r="B3765" s="7" t="s">
        <v>11093</v>
      </c>
      <c r="C3765" s="7" t="s">
        <v>40</v>
      </c>
      <c r="D3765" s="8">
        <v>10</v>
      </c>
      <c r="E3765" s="8">
        <v>15</v>
      </c>
      <c r="F3765" s="7" t="s">
        <v>65</v>
      </c>
      <c r="G3765" s="7" t="s">
        <v>16</v>
      </c>
      <c r="H3765" s="7" t="s">
        <v>4277</v>
      </c>
      <c r="I3765" s="7" t="s">
        <v>1139</v>
      </c>
      <c r="J3765" s="7" t="s">
        <v>10781</v>
      </c>
      <c r="K3765" s="7" t="s">
        <v>11</v>
      </c>
      <c r="L3765" s="7" t="s">
        <v>81</v>
      </c>
    </row>
    <row r="3766" spans="1:12" ht="28.5" x14ac:dyDescent="0.2">
      <c r="A3766" s="7" t="s">
        <v>1333</v>
      </c>
      <c r="B3766" s="7" t="s">
        <v>2155</v>
      </c>
      <c r="C3766" s="7" t="s">
        <v>40</v>
      </c>
      <c r="D3766" s="8">
        <v>10</v>
      </c>
      <c r="E3766" s="8">
        <v>15</v>
      </c>
      <c r="F3766" s="7" t="s">
        <v>7</v>
      </c>
      <c r="G3766" s="7" t="s">
        <v>143</v>
      </c>
      <c r="H3766" s="7" t="s">
        <v>9644</v>
      </c>
      <c r="I3766" s="7" t="s">
        <v>1139</v>
      </c>
      <c r="J3766" s="7" t="s">
        <v>10603</v>
      </c>
      <c r="K3766" s="7" t="s">
        <v>38</v>
      </c>
      <c r="L3766" s="7" t="s">
        <v>12</v>
      </c>
    </row>
    <row r="3767" spans="1:12" ht="28.5" x14ac:dyDescent="0.2">
      <c r="A3767" s="7" t="s">
        <v>1584</v>
      </c>
      <c r="B3767" s="7" t="s">
        <v>11093</v>
      </c>
      <c r="C3767" s="7" t="s">
        <v>40</v>
      </c>
      <c r="D3767" s="8">
        <v>10</v>
      </c>
      <c r="E3767" s="8">
        <v>15</v>
      </c>
      <c r="F3767" s="7" t="s">
        <v>35</v>
      </c>
      <c r="G3767" s="7" t="s">
        <v>29</v>
      </c>
      <c r="H3767" s="7" t="s">
        <v>9640</v>
      </c>
      <c r="I3767" s="7" t="s">
        <v>1139</v>
      </c>
      <c r="J3767" s="7" t="s">
        <v>10812</v>
      </c>
      <c r="K3767" s="7" t="s">
        <v>19</v>
      </c>
      <c r="L3767" s="7" t="s">
        <v>32</v>
      </c>
    </row>
    <row r="3768" spans="1:12" ht="28.5" x14ac:dyDescent="0.2">
      <c r="A3768" s="7" t="s">
        <v>1333</v>
      </c>
      <c r="B3768" s="7" t="s">
        <v>2155</v>
      </c>
      <c r="C3768" s="7" t="s">
        <v>40</v>
      </c>
      <c r="D3768" s="8">
        <v>10</v>
      </c>
      <c r="E3768" s="8">
        <v>15</v>
      </c>
      <c r="F3768" s="7" t="s">
        <v>7</v>
      </c>
      <c r="G3768" s="7" t="s">
        <v>16</v>
      </c>
      <c r="H3768" s="7" t="s">
        <v>9691</v>
      </c>
      <c r="I3768" s="7" t="s">
        <v>1139</v>
      </c>
      <c r="J3768" s="7" t="s">
        <v>10815</v>
      </c>
      <c r="K3768" s="7" t="s">
        <v>93</v>
      </c>
      <c r="L3768" s="7" t="s">
        <v>12</v>
      </c>
    </row>
    <row r="3769" spans="1:12" ht="28.5" x14ac:dyDescent="0.2">
      <c r="A3769" s="7" t="s">
        <v>10825</v>
      </c>
      <c r="B3769" s="7" t="s">
        <v>11093</v>
      </c>
      <c r="C3769" s="7" t="s">
        <v>40</v>
      </c>
      <c r="D3769" s="8">
        <v>10</v>
      </c>
      <c r="E3769" s="8">
        <v>15</v>
      </c>
      <c r="F3769" s="7" t="s">
        <v>23</v>
      </c>
      <c r="G3769" s="7" t="s">
        <v>16</v>
      </c>
      <c r="H3769" s="7" t="s">
        <v>2558</v>
      </c>
      <c r="I3769" s="7" t="s">
        <v>1139</v>
      </c>
      <c r="J3769" s="7" t="s">
        <v>10826</v>
      </c>
      <c r="K3769" s="7" t="s">
        <v>93</v>
      </c>
      <c r="L3769" s="7" t="s">
        <v>12</v>
      </c>
    </row>
    <row r="3770" spans="1:12" ht="28.5" x14ac:dyDescent="0.2">
      <c r="A3770" s="7" t="s">
        <v>10846</v>
      </c>
      <c r="B3770" s="7" t="s">
        <v>11093</v>
      </c>
      <c r="C3770" s="7" t="s">
        <v>40</v>
      </c>
      <c r="D3770" s="8">
        <v>10</v>
      </c>
      <c r="E3770" s="8">
        <v>15</v>
      </c>
      <c r="F3770" s="7" t="s">
        <v>35</v>
      </c>
      <c r="G3770" s="7" t="s">
        <v>16</v>
      </c>
      <c r="H3770" s="7" t="s">
        <v>9659</v>
      </c>
      <c r="I3770" s="7" t="s">
        <v>1139</v>
      </c>
      <c r="J3770" s="7" t="s">
        <v>10847</v>
      </c>
      <c r="K3770" s="7" t="s">
        <v>38</v>
      </c>
      <c r="L3770" s="7" t="s">
        <v>12</v>
      </c>
    </row>
    <row r="3771" spans="1:12" ht="28.5" x14ac:dyDescent="0.2">
      <c r="A3771" s="7" t="s">
        <v>6827</v>
      </c>
      <c r="B3771" s="7" t="s">
        <v>11093</v>
      </c>
      <c r="C3771" s="7" t="s">
        <v>40</v>
      </c>
      <c r="D3771" s="8">
        <v>10</v>
      </c>
      <c r="E3771" s="8">
        <v>15</v>
      </c>
      <c r="F3771" s="7" t="s">
        <v>7</v>
      </c>
      <c r="G3771" s="7" t="s">
        <v>16</v>
      </c>
      <c r="H3771" s="7" t="s">
        <v>2558</v>
      </c>
      <c r="I3771" s="7" t="s">
        <v>1139</v>
      </c>
      <c r="J3771" s="7" t="s">
        <v>10853</v>
      </c>
      <c r="K3771" s="7" t="s">
        <v>93</v>
      </c>
      <c r="L3771" s="7" t="s">
        <v>12</v>
      </c>
    </row>
    <row r="3772" spans="1:12" ht="28.5" x14ac:dyDescent="0.2">
      <c r="A3772" s="7" t="s">
        <v>783</v>
      </c>
      <c r="B3772" s="7" t="s">
        <v>11093</v>
      </c>
      <c r="C3772" s="7" t="s">
        <v>40</v>
      </c>
      <c r="D3772" s="8">
        <v>10</v>
      </c>
      <c r="E3772" s="8">
        <v>15</v>
      </c>
      <c r="F3772" s="7" t="s">
        <v>35</v>
      </c>
      <c r="G3772" s="7" t="s">
        <v>143</v>
      </c>
      <c r="H3772" s="7" t="s">
        <v>2558</v>
      </c>
      <c r="I3772" s="7" t="s">
        <v>1139</v>
      </c>
      <c r="J3772" s="7" t="s">
        <v>10857</v>
      </c>
      <c r="K3772" s="7" t="s">
        <v>11</v>
      </c>
      <c r="L3772" s="7" t="s">
        <v>12</v>
      </c>
    </row>
    <row r="3773" spans="1:12" ht="28.5" x14ac:dyDescent="0.2">
      <c r="A3773" s="7" t="s">
        <v>10874</v>
      </c>
      <c r="B3773" s="7" t="s">
        <v>11093</v>
      </c>
      <c r="C3773" s="7" t="s">
        <v>40</v>
      </c>
      <c r="D3773" s="8">
        <v>10</v>
      </c>
      <c r="E3773" s="8">
        <v>15</v>
      </c>
      <c r="F3773" s="7" t="s">
        <v>35</v>
      </c>
      <c r="G3773" s="7" t="s">
        <v>16</v>
      </c>
      <c r="H3773" s="7" t="s">
        <v>1139</v>
      </c>
      <c r="I3773" s="7" t="s">
        <v>1139</v>
      </c>
      <c r="J3773" s="7" t="s">
        <v>4163</v>
      </c>
      <c r="K3773" s="7" t="s">
        <v>112</v>
      </c>
      <c r="L3773" s="7" t="s">
        <v>50</v>
      </c>
    </row>
    <row r="3774" spans="1:12" ht="28.5" x14ac:dyDescent="0.2">
      <c r="A3774" s="7" t="s">
        <v>10912</v>
      </c>
      <c r="B3774" s="7" t="s">
        <v>11093</v>
      </c>
      <c r="C3774" s="7" t="s">
        <v>40</v>
      </c>
      <c r="D3774" s="8">
        <v>10</v>
      </c>
      <c r="E3774" s="8">
        <v>15</v>
      </c>
      <c r="F3774" s="7" t="s">
        <v>7</v>
      </c>
      <c r="G3774" s="7" t="s">
        <v>139</v>
      </c>
      <c r="H3774" s="7" t="s">
        <v>2558</v>
      </c>
      <c r="I3774" s="7" t="s">
        <v>1139</v>
      </c>
      <c r="J3774" s="7" t="s">
        <v>10911</v>
      </c>
      <c r="K3774" s="7" t="s">
        <v>26</v>
      </c>
      <c r="L3774" s="7" t="s">
        <v>12</v>
      </c>
    </row>
    <row r="3775" spans="1:12" ht="28.5" x14ac:dyDescent="0.2">
      <c r="A3775" s="7" t="s">
        <v>11020</v>
      </c>
      <c r="B3775" s="7" t="s">
        <v>11093</v>
      </c>
      <c r="C3775" s="7" t="s">
        <v>40</v>
      </c>
      <c r="D3775" s="8">
        <v>10</v>
      </c>
      <c r="E3775" s="8">
        <v>15</v>
      </c>
      <c r="F3775" s="7" t="s">
        <v>35</v>
      </c>
      <c r="G3775" s="7" t="s">
        <v>8</v>
      </c>
      <c r="H3775" s="7" t="s">
        <v>11021</v>
      </c>
      <c r="I3775" s="7" t="s">
        <v>11021</v>
      </c>
      <c r="J3775" s="7" t="s">
        <v>11022</v>
      </c>
      <c r="K3775" s="7" t="s">
        <v>38</v>
      </c>
      <c r="L3775" s="7" t="s">
        <v>12</v>
      </c>
    </row>
    <row r="3776" spans="1:12" ht="28.5" x14ac:dyDescent="0.2">
      <c r="A3776" s="7" t="s">
        <v>850</v>
      </c>
      <c r="B3776" s="7" t="s">
        <v>2361</v>
      </c>
      <c r="C3776" s="7" t="s">
        <v>381</v>
      </c>
      <c r="D3776" s="8">
        <v>10</v>
      </c>
      <c r="E3776" s="8">
        <v>16</v>
      </c>
      <c r="F3776" s="7" t="s">
        <v>35</v>
      </c>
      <c r="G3776" s="7" t="s">
        <v>16</v>
      </c>
      <c r="H3776" s="7" t="s">
        <v>839</v>
      </c>
      <c r="I3776" s="7" t="s">
        <v>839</v>
      </c>
      <c r="J3776" s="7" t="s">
        <v>3702</v>
      </c>
      <c r="K3776" s="7" t="s">
        <v>26</v>
      </c>
      <c r="L3776" s="7" t="s">
        <v>12</v>
      </c>
    </row>
    <row r="3777" spans="1:12" ht="28.5" x14ac:dyDescent="0.2">
      <c r="A3777" s="7" t="s">
        <v>4978</v>
      </c>
      <c r="B3777" s="7" t="s">
        <v>2361</v>
      </c>
      <c r="C3777" s="7" t="s">
        <v>381</v>
      </c>
      <c r="D3777" s="8">
        <v>10</v>
      </c>
      <c r="E3777" s="8">
        <v>16</v>
      </c>
      <c r="F3777" s="7" t="s">
        <v>7</v>
      </c>
      <c r="G3777" s="7" t="s">
        <v>241</v>
      </c>
      <c r="H3777" s="7" t="s">
        <v>2777</v>
      </c>
      <c r="I3777" s="7" t="s">
        <v>839</v>
      </c>
      <c r="J3777" s="7" t="s">
        <v>4979</v>
      </c>
      <c r="K3777" s="7" t="s">
        <v>38</v>
      </c>
      <c r="L3777" s="7" t="s">
        <v>81</v>
      </c>
    </row>
    <row r="3778" spans="1:12" ht="28.5" x14ac:dyDescent="0.2">
      <c r="A3778" s="7" t="s">
        <v>7187</v>
      </c>
      <c r="B3778" s="7" t="s">
        <v>2361</v>
      </c>
      <c r="C3778" s="7" t="s">
        <v>381</v>
      </c>
      <c r="D3778" s="8">
        <v>10</v>
      </c>
      <c r="E3778" s="8">
        <v>16</v>
      </c>
      <c r="F3778" s="7" t="s">
        <v>65</v>
      </c>
      <c r="G3778" s="7" t="s">
        <v>8</v>
      </c>
      <c r="H3778" s="7" t="s">
        <v>743</v>
      </c>
      <c r="I3778" s="7" t="s">
        <v>2595</v>
      </c>
      <c r="J3778" s="7" t="s">
        <v>7188</v>
      </c>
      <c r="K3778" s="7" t="s">
        <v>11</v>
      </c>
      <c r="L3778" s="7" t="s">
        <v>12</v>
      </c>
    </row>
    <row r="3779" spans="1:12" ht="28.5" x14ac:dyDescent="0.2">
      <c r="A3779" s="7" t="s">
        <v>890</v>
      </c>
      <c r="B3779" s="7" t="s">
        <v>3570</v>
      </c>
      <c r="C3779" s="7" t="s">
        <v>381</v>
      </c>
      <c r="D3779" s="8">
        <v>10</v>
      </c>
      <c r="E3779" s="8">
        <v>16</v>
      </c>
      <c r="F3779" s="7" t="s">
        <v>7</v>
      </c>
      <c r="G3779" s="7" t="s">
        <v>8</v>
      </c>
      <c r="H3779" s="7" t="s">
        <v>1636</v>
      </c>
      <c r="I3779" s="7" t="s">
        <v>839</v>
      </c>
      <c r="J3779" s="7" t="s">
        <v>3730</v>
      </c>
      <c r="K3779" s="7" t="s">
        <v>93</v>
      </c>
      <c r="L3779" s="7" t="s">
        <v>20</v>
      </c>
    </row>
    <row r="3780" spans="1:12" ht="28.5" x14ac:dyDescent="0.2">
      <c r="A3780" s="7" t="s">
        <v>3570</v>
      </c>
      <c r="B3780" s="7" t="s">
        <v>3570</v>
      </c>
      <c r="C3780" s="7" t="s">
        <v>381</v>
      </c>
      <c r="D3780" s="8">
        <v>10</v>
      </c>
      <c r="E3780" s="8">
        <v>16</v>
      </c>
      <c r="F3780" s="7" t="s">
        <v>23</v>
      </c>
      <c r="G3780" s="7" t="s">
        <v>16</v>
      </c>
      <c r="H3780" s="7" t="s">
        <v>2653</v>
      </c>
      <c r="I3780" s="7" t="s">
        <v>839</v>
      </c>
      <c r="J3780" s="7" t="s">
        <v>4670</v>
      </c>
      <c r="K3780" s="7" t="s">
        <v>11</v>
      </c>
      <c r="L3780" s="7" t="s">
        <v>149</v>
      </c>
    </row>
    <row r="3781" spans="1:12" ht="28.5" x14ac:dyDescent="0.2">
      <c r="A3781" s="7" t="s">
        <v>4955</v>
      </c>
      <c r="B3781" s="7" t="s">
        <v>3570</v>
      </c>
      <c r="C3781" s="7" t="s">
        <v>381</v>
      </c>
      <c r="D3781" s="8">
        <v>10</v>
      </c>
      <c r="E3781" s="8">
        <v>16</v>
      </c>
      <c r="F3781" s="7" t="s">
        <v>7</v>
      </c>
      <c r="G3781" s="7" t="s">
        <v>16</v>
      </c>
      <c r="H3781" s="7" t="s">
        <v>2674</v>
      </c>
      <c r="I3781" s="7" t="s">
        <v>839</v>
      </c>
      <c r="J3781" s="7" t="s">
        <v>1992</v>
      </c>
      <c r="K3781" s="7" t="s">
        <v>38</v>
      </c>
      <c r="L3781" s="7" t="s">
        <v>81</v>
      </c>
    </row>
    <row r="3782" spans="1:12" ht="28.5" x14ac:dyDescent="0.2">
      <c r="A3782" s="7" t="s">
        <v>7178</v>
      </c>
      <c r="B3782" s="7" t="s">
        <v>3570</v>
      </c>
      <c r="C3782" s="7" t="s">
        <v>381</v>
      </c>
      <c r="D3782" s="8">
        <v>10</v>
      </c>
      <c r="E3782" s="8">
        <v>16</v>
      </c>
      <c r="F3782" s="7" t="s">
        <v>35</v>
      </c>
      <c r="G3782" s="7" t="s">
        <v>8</v>
      </c>
      <c r="H3782" s="7" t="s">
        <v>743</v>
      </c>
      <c r="I3782" s="7" t="s">
        <v>2595</v>
      </c>
      <c r="J3782" s="7" t="s">
        <v>6795</v>
      </c>
      <c r="K3782" s="7" t="s">
        <v>11</v>
      </c>
      <c r="L3782" s="7" t="s">
        <v>12</v>
      </c>
    </row>
    <row r="3783" spans="1:12" ht="28.5" x14ac:dyDescent="0.2">
      <c r="A3783" s="7" t="s">
        <v>8166</v>
      </c>
      <c r="B3783" s="7" t="s">
        <v>3570</v>
      </c>
      <c r="C3783" s="7" t="s">
        <v>381</v>
      </c>
      <c r="D3783" s="8">
        <v>10</v>
      </c>
      <c r="E3783" s="8">
        <v>16</v>
      </c>
      <c r="F3783" s="7" t="s">
        <v>65</v>
      </c>
      <c r="G3783" s="7" t="s">
        <v>143</v>
      </c>
      <c r="H3783" s="7" t="s">
        <v>1809</v>
      </c>
      <c r="I3783" s="7" t="s">
        <v>5989</v>
      </c>
      <c r="J3783" s="7" t="s">
        <v>7507</v>
      </c>
      <c r="K3783" s="7" t="s">
        <v>38</v>
      </c>
      <c r="L3783" s="7" t="s">
        <v>12</v>
      </c>
    </row>
    <row r="3784" spans="1:12" ht="28.5" x14ac:dyDescent="0.2">
      <c r="A3784" s="7" t="s">
        <v>8276</v>
      </c>
      <c r="B3784" s="7" t="s">
        <v>3570</v>
      </c>
      <c r="C3784" s="7" t="s">
        <v>381</v>
      </c>
      <c r="D3784" s="8">
        <v>10</v>
      </c>
      <c r="E3784" s="8">
        <v>16</v>
      </c>
      <c r="F3784" s="7" t="s">
        <v>65</v>
      </c>
      <c r="G3784" s="7" t="s">
        <v>139</v>
      </c>
      <c r="H3784" s="7" t="s">
        <v>1809</v>
      </c>
      <c r="I3784" s="7" t="s">
        <v>5989</v>
      </c>
      <c r="J3784" s="7" t="s">
        <v>8277</v>
      </c>
      <c r="K3784" s="7" t="s">
        <v>42</v>
      </c>
      <c r="L3784" s="7" t="s">
        <v>12</v>
      </c>
    </row>
    <row r="3785" spans="1:12" ht="28.5" x14ac:dyDescent="0.2">
      <c r="A3785" s="7" t="s">
        <v>8358</v>
      </c>
      <c r="B3785" s="7" t="s">
        <v>3570</v>
      </c>
      <c r="C3785" s="7" t="s">
        <v>381</v>
      </c>
      <c r="D3785" s="8">
        <v>10</v>
      </c>
      <c r="E3785" s="8">
        <v>16</v>
      </c>
      <c r="F3785" s="7" t="s">
        <v>65</v>
      </c>
      <c r="G3785" s="7" t="s">
        <v>16</v>
      </c>
      <c r="H3785" s="7" t="s">
        <v>2645</v>
      </c>
      <c r="I3785" s="7" t="s">
        <v>839</v>
      </c>
      <c r="J3785" s="7" t="s">
        <v>8359</v>
      </c>
      <c r="K3785" s="7" t="s">
        <v>19</v>
      </c>
      <c r="L3785" s="7" t="s">
        <v>50</v>
      </c>
    </row>
    <row r="3786" spans="1:12" ht="28.5" x14ac:dyDescent="0.2">
      <c r="A3786" s="7" t="s">
        <v>857</v>
      </c>
      <c r="B3786" s="7" t="s">
        <v>3570</v>
      </c>
      <c r="C3786" s="7" t="s">
        <v>381</v>
      </c>
      <c r="D3786" s="8">
        <v>10</v>
      </c>
      <c r="E3786" s="8">
        <v>16</v>
      </c>
      <c r="F3786" s="7" t="s">
        <v>35</v>
      </c>
      <c r="G3786" s="7" t="s">
        <v>8</v>
      </c>
      <c r="H3786" s="7" t="s">
        <v>1809</v>
      </c>
      <c r="I3786" s="7" t="s">
        <v>5989</v>
      </c>
      <c r="J3786" s="7" t="s">
        <v>9569</v>
      </c>
      <c r="K3786" s="7" t="s">
        <v>42</v>
      </c>
      <c r="L3786" s="7" t="s">
        <v>12</v>
      </c>
    </row>
    <row r="3787" spans="1:12" ht="28.5" x14ac:dyDescent="0.2">
      <c r="A3787" s="7" t="s">
        <v>380</v>
      </c>
      <c r="B3787" s="7" t="s">
        <v>173</v>
      </c>
      <c r="C3787" s="7" t="s">
        <v>381</v>
      </c>
      <c r="D3787" s="8">
        <v>10</v>
      </c>
      <c r="E3787" s="8">
        <v>16</v>
      </c>
      <c r="F3787" s="7" t="s">
        <v>35</v>
      </c>
      <c r="G3787" s="7" t="s">
        <v>16</v>
      </c>
      <c r="H3787" s="7" t="s">
        <v>120</v>
      </c>
      <c r="I3787" s="7" t="s">
        <v>30</v>
      </c>
      <c r="J3787" s="7" t="s">
        <v>382</v>
      </c>
      <c r="K3787" s="7" t="s">
        <v>42</v>
      </c>
      <c r="L3787" s="7" t="s">
        <v>32</v>
      </c>
    </row>
    <row r="3788" spans="1:12" x14ac:dyDescent="0.2">
      <c r="A3788" s="7" t="s">
        <v>247</v>
      </c>
      <c r="B3788" s="7" t="s">
        <v>173</v>
      </c>
      <c r="C3788" s="7" t="s">
        <v>381</v>
      </c>
      <c r="D3788" s="8">
        <v>10</v>
      </c>
      <c r="E3788" s="8">
        <v>16</v>
      </c>
      <c r="F3788" s="7" t="s">
        <v>65</v>
      </c>
      <c r="G3788" s="7" t="s">
        <v>16</v>
      </c>
      <c r="H3788" s="7" t="s">
        <v>839</v>
      </c>
      <c r="I3788" s="7" t="s">
        <v>839</v>
      </c>
      <c r="J3788" s="7" t="s">
        <v>2837</v>
      </c>
      <c r="K3788" s="7" t="s">
        <v>38</v>
      </c>
      <c r="L3788" s="7" t="s">
        <v>12</v>
      </c>
    </row>
    <row r="3789" spans="1:12" ht="28.5" x14ac:dyDescent="0.2">
      <c r="A3789" s="7" t="s">
        <v>3594</v>
      </c>
      <c r="B3789" s="7" t="s">
        <v>3570</v>
      </c>
      <c r="C3789" s="7" t="s">
        <v>381</v>
      </c>
      <c r="D3789" s="8">
        <v>10</v>
      </c>
      <c r="E3789" s="8">
        <v>16</v>
      </c>
      <c r="F3789" s="7" t="s">
        <v>7</v>
      </c>
      <c r="G3789" s="7" t="s">
        <v>16</v>
      </c>
      <c r="H3789" s="7" t="s">
        <v>2636</v>
      </c>
      <c r="I3789" s="7" t="s">
        <v>839</v>
      </c>
      <c r="J3789" s="7" t="s">
        <v>3595</v>
      </c>
      <c r="K3789" s="7" t="s">
        <v>26</v>
      </c>
      <c r="L3789" s="7" t="s">
        <v>32</v>
      </c>
    </row>
    <row r="3790" spans="1:12" x14ac:dyDescent="0.2">
      <c r="A3790" s="7" t="s">
        <v>39</v>
      </c>
      <c r="B3790" s="7" t="s">
        <v>173</v>
      </c>
      <c r="C3790" s="7" t="s">
        <v>381</v>
      </c>
      <c r="D3790" s="8">
        <v>10</v>
      </c>
      <c r="E3790" s="8">
        <v>16</v>
      </c>
      <c r="F3790" s="7" t="s">
        <v>35</v>
      </c>
      <c r="G3790" s="7" t="s">
        <v>16</v>
      </c>
      <c r="H3790" s="7" t="s">
        <v>2595</v>
      </c>
      <c r="I3790" s="7" t="s">
        <v>2595</v>
      </c>
      <c r="J3790" s="7" t="s">
        <v>5307</v>
      </c>
      <c r="K3790" s="7" t="s">
        <v>11</v>
      </c>
      <c r="L3790" s="7" t="s">
        <v>12</v>
      </c>
    </row>
    <row r="3791" spans="1:12" ht="28.5" x14ac:dyDescent="0.2">
      <c r="A3791" s="7" t="s">
        <v>53</v>
      </c>
      <c r="B3791" s="7" t="s">
        <v>173</v>
      </c>
      <c r="C3791" s="7" t="s">
        <v>381</v>
      </c>
      <c r="D3791" s="8">
        <v>10</v>
      </c>
      <c r="E3791" s="8">
        <v>16</v>
      </c>
      <c r="F3791" s="7" t="s">
        <v>35</v>
      </c>
      <c r="G3791" s="7" t="s">
        <v>16</v>
      </c>
      <c r="H3791" s="7" t="s">
        <v>1809</v>
      </c>
      <c r="I3791" s="7" t="s">
        <v>5989</v>
      </c>
      <c r="J3791" s="7" t="s">
        <v>7472</v>
      </c>
      <c r="K3791" s="7" t="s">
        <v>38</v>
      </c>
      <c r="L3791" s="7" t="s">
        <v>12</v>
      </c>
    </row>
    <row r="3792" spans="1:12" ht="28.5" x14ac:dyDescent="0.2">
      <c r="A3792" s="7" t="s">
        <v>2754</v>
      </c>
      <c r="B3792" s="7" t="s">
        <v>173</v>
      </c>
      <c r="C3792" s="7" t="s">
        <v>381</v>
      </c>
      <c r="D3792" s="8">
        <v>10</v>
      </c>
      <c r="E3792" s="8">
        <v>16</v>
      </c>
      <c r="F3792" s="7" t="s">
        <v>35</v>
      </c>
      <c r="G3792" s="7" t="s">
        <v>16</v>
      </c>
      <c r="H3792" s="7" t="s">
        <v>5989</v>
      </c>
      <c r="I3792" s="7" t="s">
        <v>5989</v>
      </c>
      <c r="J3792" s="7" t="s">
        <v>4903</v>
      </c>
      <c r="K3792" s="7" t="s">
        <v>26</v>
      </c>
      <c r="L3792" s="7" t="s">
        <v>129</v>
      </c>
    </row>
    <row r="3793" spans="1:12" ht="28.5" x14ac:dyDescent="0.2">
      <c r="A3793" s="7" t="s">
        <v>7623</v>
      </c>
      <c r="B3793" s="7" t="s">
        <v>173</v>
      </c>
      <c r="C3793" s="7" t="s">
        <v>381</v>
      </c>
      <c r="D3793" s="8">
        <v>10</v>
      </c>
      <c r="E3793" s="8">
        <v>16</v>
      </c>
      <c r="F3793" s="7" t="s">
        <v>35</v>
      </c>
      <c r="G3793" s="7" t="s">
        <v>8</v>
      </c>
      <c r="H3793" s="7" t="s">
        <v>5362</v>
      </c>
      <c r="I3793" s="7" t="s">
        <v>5362</v>
      </c>
      <c r="J3793" s="7" t="s">
        <v>7624</v>
      </c>
      <c r="K3793" s="7" t="s">
        <v>38</v>
      </c>
      <c r="L3793" s="7" t="s">
        <v>20</v>
      </c>
    </row>
    <row r="3794" spans="1:12" ht="28.5" x14ac:dyDescent="0.2">
      <c r="A3794" s="7" t="s">
        <v>247</v>
      </c>
      <c r="B3794" s="7" t="s">
        <v>173</v>
      </c>
      <c r="C3794" s="7" t="s">
        <v>381</v>
      </c>
      <c r="D3794" s="8">
        <v>10</v>
      </c>
      <c r="E3794" s="8">
        <v>16</v>
      </c>
      <c r="F3794" s="7" t="s">
        <v>7</v>
      </c>
      <c r="G3794" s="7" t="s">
        <v>143</v>
      </c>
      <c r="H3794" s="7" t="s">
        <v>5989</v>
      </c>
      <c r="I3794" s="7" t="s">
        <v>5989</v>
      </c>
      <c r="J3794" s="7" t="s">
        <v>7655</v>
      </c>
      <c r="K3794" s="7" t="s">
        <v>42</v>
      </c>
      <c r="L3794" s="7" t="s">
        <v>12</v>
      </c>
    </row>
    <row r="3795" spans="1:12" ht="28.5" x14ac:dyDescent="0.2">
      <c r="A3795" s="7" t="s">
        <v>9748</v>
      </c>
      <c r="B3795" s="7" t="s">
        <v>173</v>
      </c>
      <c r="C3795" s="7" t="s">
        <v>381</v>
      </c>
      <c r="D3795" s="8">
        <v>10</v>
      </c>
      <c r="E3795" s="8">
        <v>16</v>
      </c>
      <c r="F3795" s="7" t="s">
        <v>35</v>
      </c>
      <c r="G3795" s="7" t="s">
        <v>143</v>
      </c>
      <c r="H3795" s="7" t="s">
        <v>9703</v>
      </c>
      <c r="I3795" s="7" t="s">
        <v>1139</v>
      </c>
      <c r="J3795" s="7" t="s">
        <v>9749</v>
      </c>
      <c r="K3795" s="7" t="s">
        <v>26</v>
      </c>
      <c r="L3795" s="7" t="s">
        <v>12</v>
      </c>
    </row>
    <row r="3796" spans="1:12" ht="28.5" x14ac:dyDescent="0.2">
      <c r="A3796" s="7" t="s">
        <v>247</v>
      </c>
      <c r="B3796" s="7" t="s">
        <v>173</v>
      </c>
      <c r="C3796" s="7" t="s">
        <v>381</v>
      </c>
      <c r="D3796" s="8">
        <v>10</v>
      </c>
      <c r="E3796" s="8">
        <v>16</v>
      </c>
      <c r="F3796" s="7" t="s">
        <v>7</v>
      </c>
      <c r="G3796" s="7" t="s">
        <v>59</v>
      </c>
      <c r="H3796" s="7" t="s">
        <v>4277</v>
      </c>
      <c r="I3796" s="7" t="s">
        <v>1139</v>
      </c>
      <c r="J3796" s="7" t="s">
        <v>9753</v>
      </c>
      <c r="K3796" s="7" t="s">
        <v>26</v>
      </c>
      <c r="L3796" s="7" t="s">
        <v>12</v>
      </c>
    </row>
    <row r="3797" spans="1:12" ht="28.5" x14ac:dyDescent="0.2">
      <c r="A3797" s="7" t="s">
        <v>3594</v>
      </c>
      <c r="B3797" s="7" t="s">
        <v>3570</v>
      </c>
      <c r="C3797" s="7" t="s">
        <v>381</v>
      </c>
      <c r="D3797" s="8">
        <v>10</v>
      </c>
      <c r="E3797" s="8">
        <v>16</v>
      </c>
      <c r="F3797" s="7" t="s">
        <v>7</v>
      </c>
      <c r="G3797" s="7" t="s">
        <v>16</v>
      </c>
      <c r="H3797" s="7" t="s">
        <v>1139</v>
      </c>
      <c r="I3797" s="7" t="s">
        <v>1139</v>
      </c>
      <c r="J3797" s="7" t="s">
        <v>3595</v>
      </c>
      <c r="K3797" s="7" t="s">
        <v>26</v>
      </c>
      <c r="L3797" s="7" t="s">
        <v>32</v>
      </c>
    </row>
    <row r="3798" spans="1:12" ht="28.5" x14ac:dyDescent="0.2">
      <c r="A3798" s="7" t="s">
        <v>39</v>
      </c>
      <c r="B3798" s="7" t="s">
        <v>173</v>
      </c>
      <c r="C3798" s="7" t="s">
        <v>381</v>
      </c>
      <c r="D3798" s="8">
        <v>10</v>
      </c>
      <c r="E3798" s="8">
        <v>16</v>
      </c>
      <c r="F3798" s="7" t="s">
        <v>35</v>
      </c>
      <c r="G3798" s="7" t="s">
        <v>16</v>
      </c>
      <c r="H3798" s="7" t="s">
        <v>2558</v>
      </c>
      <c r="I3798" s="7" t="s">
        <v>1139</v>
      </c>
      <c r="J3798" s="7" t="s">
        <v>10607</v>
      </c>
      <c r="K3798" s="7" t="s">
        <v>42</v>
      </c>
      <c r="L3798" s="7" t="s">
        <v>81</v>
      </c>
    </row>
    <row r="3799" spans="1:12" x14ac:dyDescent="0.2">
      <c r="A3799" s="7" t="s">
        <v>481</v>
      </c>
      <c r="B3799" s="7" t="s">
        <v>535</v>
      </c>
      <c r="C3799" s="7" t="s">
        <v>381</v>
      </c>
      <c r="D3799" s="8">
        <v>10</v>
      </c>
      <c r="E3799" s="8">
        <v>16</v>
      </c>
      <c r="F3799" s="7" t="s">
        <v>35</v>
      </c>
      <c r="G3799" s="7" t="s">
        <v>8</v>
      </c>
      <c r="H3799" s="7" t="s">
        <v>5604</v>
      </c>
      <c r="I3799" s="7" t="s">
        <v>5604</v>
      </c>
      <c r="J3799" s="7" t="s">
        <v>5660</v>
      </c>
      <c r="K3799" s="7" t="s">
        <v>38</v>
      </c>
      <c r="L3799" s="7" t="s">
        <v>50</v>
      </c>
    </row>
    <row r="3800" spans="1:12" ht="28.5" x14ac:dyDescent="0.2">
      <c r="A3800" s="7" t="s">
        <v>1917</v>
      </c>
      <c r="B3800" s="7" t="s">
        <v>1898</v>
      </c>
      <c r="C3800" s="7" t="s">
        <v>381</v>
      </c>
      <c r="D3800" s="8">
        <v>10</v>
      </c>
      <c r="E3800" s="8">
        <v>16</v>
      </c>
      <c r="F3800" s="7" t="s">
        <v>35</v>
      </c>
      <c r="G3800" s="7" t="s">
        <v>16</v>
      </c>
      <c r="H3800" s="7" t="s">
        <v>1192</v>
      </c>
      <c r="I3800" s="7" t="s">
        <v>5989</v>
      </c>
      <c r="J3800" s="7" t="s">
        <v>8359</v>
      </c>
      <c r="K3800" s="7" t="s">
        <v>19</v>
      </c>
      <c r="L3800" s="7" t="s">
        <v>50</v>
      </c>
    </row>
    <row r="3801" spans="1:12" ht="28.5" x14ac:dyDescent="0.2">
      <c r="A3801" s="7" t="s">
        <v>1360</v>
      </c>
      <c r="B3801" s="7" t="s">
        <v>1430</v>
      </c>
      <c r="C3801" s="7" t="s">
        <v>381</v>
      </c>
      <c r="D3801" s="8">
        <v>10</v>
      </c>
      <c r="E3801" s="8">
        <v>16</v>
      </c>
      <c r="F3801" s="7" t="s">
        <v>35</v>
      </c>
      <c r="G3801" s="7" t="s">
        <v>16</v>
      </c>
      <c r="H3801" s="7" t="s">
        <v>1636</v>
      </c>
      <c r="I3801" s="7" t="s">
        <v>839</v>
      </c>
      <c r="J3801" s="7" t="s">
        <v>3801</v>
      </c>
      <c r="K3801" s="7" t="s">
        <v>11</v>
      </c>
      <c r="L3801" s="7" t="s">
        <v>12</v>
      </c>
    </row>
    <row r="3802" spans="1:12" x14ac:dyDescent="0.2">
      <c r="A3802" s="7" t="s">
        <v>1430</v>
      </c>
      <c r="B3802" s="7" t="s">
        <v>1430</v>
      </c>
      <c r="C3802" s="7" t="s">
        <v>381</v>
      </c>
      <c r="D3802" s="8">
        <v>10</v>
      </c>
      <c r="E3802" s="8">
        <v>16</v>
      </c>
      <c r="F3802" s="7" t="s">
        <v>35</v>
      </c>
      <c r="G3802" s="7" t="s">
        <v>143</v>
      </c>
      <c r="H3802" s="7" t="s">
        <v>839</v>
      </c>
      <c r="I3802" s="7" t="s">
        <v>839</v>
      </c>
      <c r="J3802" s="7" t="s">
        <v>2855</v>
      </c>
      <c r="K3802" s="7" t="s">
        <v>11</v>
      </c>
      <c r="L3802" s="7" t="s">
        <v>12</v>
      </c>
    </row>
    <row r="3803" spans="1:12" ht="28.5" x14ac:dyDescent="0.2">
      <c r="A3803" s="7" t="s">
        <v>3853</v>
      </c>
      <c r="B3803" s="7" t="s">
        <v>2155</v>
      </c>
      <c r="C3803" s="7" t="s">
        <v>381</v>
      </c>
      <c r="D3803" s="8">
        <v>10</v>
      </c>
      <c r="E3803" s="8">
        <v>16</v>
      </c>
      <c r="F3803" s="7" t="s">
        <v>35</v>
      </c>
      <c r="G3803" s="7" t="s">
        <v>8</v>
      </c>
      <c r="H3803" s="7" t="s">
        <v>2595</v>
      </c>
      <c r="I3803" s="7" t="s">
        <v>2595</v>
      </c>
      <c r="J3803" s="7" t="s">
        <v>6445</v>
      </c>
      <c r="K3803" s="7" t="s">
        <v>38</v>
      </c>
      <c r="L3803" s="7" t="s">
        <v>20</v>
      </c>
    </row>
    <row r="3804" spans="1:12" ht="28.5" x14ac:dyDescent="0.2">
      <c r="A3804" s="7" t="s">
        <v>6766</v>
      </c>
      <c r="B3804" s="7" t="s">
        <v>1430</v>
      </c>
      <c r="C3804" s="7" t="s">
        <v>381</v>
      </c>
      <c r="D3804" s="8">
        <v>10</v>
      </c>
      <c r="E3804" s="8">
        <v>16</v>
      </c>
      <c r="F3804" s="7" t="s">
        <v>65</v>
      </c>
      <c r="G3804" s="7" t="s">
        <v>16</v>
      </c>
      <c r="H3804" s="7" t="s">
        <v>743</v>
      </c>
      <c r="I3804" s="7" t="s">
        <v>2595</v>
      </c>
      <c r="J3804" s="7" t="s">
        <v>6767</v>
      </c>
      <c r="K3804" s="7" t="s">
        <v>38</v>
      </c>
      <c r="L3804" s="7" t="s">
        <v>12</v>
      </c>
    </row>
    <row r="3805" spans="1:12" ht="28.5" x14ac:dyDescent="0.2">
      <c r="A3805" s="7" t="s">
        <v>4199</v>
      </c>
      <c r="B3805" s="7" t="s">
        <v>630</v>
      </c>
      <c r="C3805" s="7" t="s">
        <v>381</v>
      </c>
      <c r="D3805" s="8">
        <v>10</v>
      </c>
      <c r="E3805" s="8">
        <v>16</v>
      </c>
      <c r="F3805" s="7" t="s">
        <v>15</v>
      </c>
      <c r="G3805" s="7" t="s">
        <v>16</v>
      </c>
      <c r="H3805" s="7" t="s">
        <v>1636</v>
      </c>
      <c r="I3805" s="7" t="s">
        <v>839</v>
      </c>
      <c r="J3805" s="7" t="s">
        <v>4200</v>
      </c>
      <c r="K3805" s="7" t="s">
        <v>42</v>
      </c>
      <c r="L3805" s="7" t="s">
        <v>12</v>
      </c>
    </row>
    <row r="3806" spans="1:12" ht="28.5" x14ac:dyDescent="0.2">
      <c r="A3806" s="7" t="s">
        <v>1792</v>
      </c>
      <c r="B3806" s="7" t="s">
        <v>630</v>
      </c>
      <c r="C3806" s="7" t="s">
        <v>381</v>
      </c>
      <c r="D3806" s="8">
        <v>10</v>
      </c>
      <c r="E3806" s="8">
        <v>16</v>
      </c>
      <c r="F3806" s="7" t="s">
        <v>35</v>
      </c>
      <c r="G3806" s="7" t="s">
        <v>16</v>
      </c>
      <c r="H3806" s="7" t="s">
        <v>2645</v>
      </c>
      <c r="I3806" s="7" t="s">
        <v>839</v>
      </c>
      <c r="J3806" s="7" t="s">
        <v>4687</v>
      </c>
      <c r="K3806" s="7" t="s">
        <v>38</v>
      </c>
      <c r="L3806" s="7" t="s">
        <v>81</v>
      </c>
    </row>
    <row r="3807" spans="1:12" ht="28.5" x14ac:dyDescent="0.2">
      <c r="A3807" s="7" t="s">
        <v>657</v>
      </c>
      <c r="B3807" s="7" t="s">
        <v>11093</v>
      </c>
      <c r="C3807" s="7" t="s">
        <v>381</v>
      </c>
      <c r="D3807" s="8">
        <v>10</v>
      </c>
      <c r="E3807" s="8">
        <v>16</v>
      </c>
      <c r="F3807" s="7" t="s">
        <v>65</v>
      </c>
      <c r="G3807" s="7" t="s">
        <v>16</v>
      </c>
      <c r="H3807" s="7" t="s">
        <v>2595</v>
      </c>
      <c r="I3807" s="7" t="s">
        <v>2595</v>
      </c>
      <c r="J3807" s="7" t="s">
        <v>6408</v>
      </c>
      <c r="K3807" s="7" t="s">
        <v>42</v>
      </c>
      <c r="L3807" s="7" t="s">
        <v>12</v>
      </c>
    </row>
    <row r="3808" spans="1:12" ht="28.5" x14ac:dyDescent="0.2">
      <c r="A3808" s="7" t="s">
        <v>2293</v>
      </c>
      <c r="B3808" s="7" t="s">
        <v>11093</v>
      </c>
      <c r="C3808" s="7" t="s">
        <v>381</v>
      </c>
      <c r="D3808" s="8">
        <v>10</v>
      </c>
      <c r="E3808" s="8">
        <v>16</v>
      </c>
      <c r="F3808" s="7" t="s">
        <v>23</v>
      </c>
      <c r="G3808" s="7" t="s">
        <v>8</v>
      </c>
      <c r="H3808" s="7" t="s">
        <v>36</v>
      </c>
      <c r="I3808" s="7" t="s">
        <v>30</v>
      </c>
      <c r="J3808" s="7" t="s">
        <v>2294</v>
      </c>
      <c r="K3808" s="7" t="s">
        <v>11</v>
      </c>
      <c r="L3808" s="7" t="s">
        <v>12</v>
      </c>
    </row>
    <row r="3809" spans="1:12" ht="28.5" x14ac:dyDescent="0.2">
      <c r="A3809" s="7" t="s">
        <v>4664</v>
      </c>
      <c r="B3809" s="7" t="s">
        <v>11093</v>
      </c>
      <c r="C3809" s="7" t="s">
        <v>381</v>
      </c>
      <c r="D3809" s="8">
        <v>10</v>
      </c>
      <c r="E3809" s="8">
        <v>16</v>
      </c>
      <c r="F3809" s="7" t="s">
        <v>35</v>
      </c>
      <c r="G3809" s="7" t="s">
        <v>16</v>
      </c>
      <c r="H3809" s="7" t="s">
        <v>1636</v>
      </c>
      <c r="I3809" s="7" t="s">
        <v>839</v>
      </c>
      <c r="J3809" s="7" t="s">
        <v>4665</v>
      </c>
      <c r="K3809" s="7" t="s">
        <v>11</v>
      </c>
      <c r="L3809" s="7" t="s">
        <v>81</v>
      </c>
    </row>
    <row r="3810" spans="1:12" ht="28.5" x14ac:dyDescent="0.2">
      <c r="A3810" s="7" t="s">
        <v>800</v>
      </c>
      <c r="B3810" s="7" t="s">
        <v>11093</v>
      </c>
      <c r="C3810" s="7" t="s">
        <v>381</v>
      </c>
      <c r="D3810" s="8">
        <v>10</v>
      </c>
      <c r="E3810" s="8">
        <v>16</v>
      </c>
      <c r="F3810" s="7" t="s">
        <v>65</v>
      </c>
      <c r="G3810" s="7" t="s">
        <v>16</v>
      </c>
      <c r="H3810" s="7" t="s">
        <v>24</v>
      </c>
      <c r="I3810" s="7" t="s">
        <v>30</v>
      </c>
      <c r="J3810" s="7" t="s">
        <v>801</v>
      </c>
      <c r="K3810" s="7" t="s">
        <v>11</v>
      </c>
      <c r="L3810" s="7" t="s">
        <v>12</v>
      </c>
    </row>
    <row r="3811" spans="1:12" ht="28.5" x14ac:dyDescent="0.2">
      <c r="A3811" s="7" t="s">
        <v>2072</v>
      </c>
      <c r="B3811" s="7" t="s">
        <v>11093</v>
      </c>
      <c r="C3811" s="7" t="s">
        <v>381</v>
      </c>
      <c r="D3811" s="8">
        <v>10</v>
      </c>
      <c r="E3811" s="8">
        <v>16</v>
      </c>
      <c r="F3811" s="7" t="s">
        <v>35</v>
      </c>
      <c r="G3811" s="7" t="s">
        <v>29</v>
      </c>
      <c r="H3811" s="7" t="s">
        <v>36</v>
      </c>
      <c r="I3811" s="7" t="s">
        <v>30</v>
      </c>
      <c r="J3811" s="7" t="s">
        <v>2073</v>
      </c>
      <c r="K3811" s="7" t="s">
        <v>11</v>
      </c>
      <c r="L3811" s="7" t="s">
        <v>12</v>
      </c>
    </row>
    <row r="3812" spans="1:12" ht="28.5" x14ac:dyDescent="0.2">
      <c r="A3812" s="7" t="s">
        <v>282</v>
      </c>
      <c r="B3812" s="7" t="s">
        <v>173</v>
      </c>
      <c r="C3812" s="7" t="s">
        <v>283</v>
      </c>
      <c r="D3812" s="8">
        <v>10</v>
      </c>
      <c r="E3812" s="8">
        <v>16.666666666666664</v>
      </c>
      <c r="F3812" s="7" t="s">
        <v>7</v>
      </c>
      <c r="G3812" s="7" t="s">
        <v>16</v>
      </c>
      <c r="H3812" s="7" t="s">
        <v>120</v>
      </c>
      <c r="I3812" s="7" t="s">
        <v>30</v>
      </c>
      <c r="J3812" s="7" t="s">
        <v>284</v>
      </c>
      <c r="K3812" s="7" t="s">
        <v>26</v>
      </c>
      <c r="L3812" s="7" t="s">
        <v>20</v>
      </c>
    </row>
    <row r="3813" spans="1:12" ht="28.5" x14ac:dyDescent="0.2">
      <c r="A3813" s="7" t="s">
        <v>4717</v>
      </c>
      <c r="B3813" s="7" t="s">
        <v>2155</v>
      </c>
      <c r="C3813" s="7" t="s">
        <v>283</v>
      </c>
      <c r="D3813" s="8">
        <v>10</v>
      </c>
      <c r="E3813" s="8">
        <v>16.666666666666664</v>
      </c>
      <c r="F3813" s="7" t="s">
        <v>7</v>
      </c>
      <c r="G3813" s="7" t="s">
        <v>16</v>
      </c>
      <c r="H3813" s="7" t="s">
        <v>487</v>
      </c>
      <c r="I3813" s="7" t="s">
        <v>839</v>
      </c>
      <c r="J3813" s="7" t="s">
        <v>4119</v>
      </c>
      <c r="K3813" s="7" t="s">
        <v>11</v>
      </c>
      <c r="L3813" s="7" t="s">
        <v>12</v>
      </c>
    </row>
    <row r="3814" spans="1:12" ht="28.5" x14ac:dyDescent="0.2">
      <c r="A3814" s="7" t="s">
        <v>4551</v>
      </c>
      <c r="B3814" s="7" t="s">
        <v>11093</v>
      </c>
      <c r="C3814" s="7" t="s">
        <v>283</v>
      </c>
      <c r="D3814" s="8">
        <v>10</v>
      </c>
      <c r="E3814" s="8">
        <v>16.666666666666664</v>
      </c>
      <c r="F3814" s="7" t="s">
        <v>35</v>
      </c>
      <c r="G3814" s="7" t="s">
        <v>16</v>
      </c>
      <c r="H3814" s="7" t="s">
        <v>1636</v>
      </c>
      <c r="I3814" s="7" t="s">
        <v>839</v>
      </c>
      <c r="J3814" s="7" t="s">
        <v>3426</v>
      </c>
      <c r="K3814" s="7" t="s">
        <v>11</v>
      </c>
      <c r="L3814" s="7" t="s">
        <v>81</v>
      </c>
    </row>
    <row r="3815" spans="1:12" x14ac:dyDescent="0.2">
      <c r="A3815" s="7" t="s">
        <v>2352</v>
      </c>
      <c r="B3815" s="7" t="s">
        <v>3570</v>
      </c>
      <c r="C3815" s="7" t="s">
        <v>711</v>
      </c>
      <c r="D3815" s="8">
        <v>10</v>
      </c>
      <c r="E3815" s="8">
        <v>17</v>
      </c>
      <c r="F3815" s="7" t="s">
        <v>35</v>
      </c>
      <c r="G3815" s="7" t="s">
        <v>16</v>
      </c>
      <c r="H3815" s="7" t="s">
        <v>30</v>
      </c>
      <c r="I3815" s="7" t="s">
        <v>30</v>
      </c>
      <c r="J3815" s="7" t="s">
        <v>2353</v>
      </c>
      <c r="K3815" s="7" t="s">
        <v>11</v>
      </c>
      <c r="L3815" s="7" t="s">
        <v>81</v>
      </c>
    </row>
    <row r="3816" spans="1:12" ht="28.5" x14ac:dyDescent="0.2">
      <c r="A3816" s="7" t="s">
        <v>847</v>
      </c>
      <c r="B3816" s="7" t="s">
        <v>3570</v>
      </c>
      <c r="C3816" s="7" t="s">
        <v>711</v>
      </c>
      <c r="D3816" s="8">
        <v>10</v>
      </c>
      <c r="E3816" s="8">
        <v>17</v>
      </c>
      <c r="F3816" s="7" t="s">
        <v>65</v>
      </c>
      <c r="G3816" s="7" t="s">
        <v>16</v>
      </c>
      <c r="H3816" s="7" t="s">
        <v>1809</v>
      </c>
      <c r="I3816" s="7" t="s">
        <v>5989</v>
      </c>
      <c r="J3816" s="7" t="s">
        <v>9323</v>
      </c>
      <c r="K3816" s="7" t="s">
        <v>38</v>
      </c>
      <c r="L3816" s="7" t="s">
        <v>12</v>
      </c>
    </row>
    <row r="3817" spans="1:12" ht="28.5" x14ac:dyDescent="0.2">
      <c r="A3817" s="7" t="s">
        <v>890</v>
      </c>
      <c r="B3817" s="7" t="s">
        <v>3570</v>
      </c>
      <c r="C3817" s="7" t="s">
        <v>711</v>
      </c>
      <c r="D3817" s="8">
        <v>10</v>
      </c>
      <c r="E3817" s="8">
        <v>17</v>
      </c>
      <c r="F3817" s="7" t="s">
        <v>65</v>
      </c>
      <c r="G3817" s="7" t="s">
        <v>16</v>
      </c>
      <c r="H3817" s="7" t="s">
        <v>2558</v>
      </c>
      <c r="I3817" s="7" t="s">
        <v>1139</v>
      </c>
      <c r="J3817" s="7" t="s">
        <v>10185</v>
      </c>
      <c r="K3817" s="7" t="s">
        <v>11</v>
      </c>
      <c r="L3817" s="7" t="s">
        <v>12</v>
      </c>
    </row>
    <row r="3818" spans="1:12" ht="28.5" x14ac:dyDescent="0.2">
      <c r="A3818" s="7" t="s">
        <v>91</v>
      </c>
      <c r="B3818" s="7" t="s">
        <v>173</v>
      </c>
      <c r="C3818" s="7" t="s">
        <v>711</v>
      </c>
      <c r="D3818" s="8">
        <v>10</v>
      </c>
      <c r="E3818" s="8">
        <v>17</v>
      </c>
      <c r="F3818" s="7" t="s">
        <v>35</v>
      </c>
      <c r="G3818" s="7" t="s">
        <v>16</v>
      </c>
      <c r="H3818" s="7" t="s">
        <v>1961</v>
      </c>
      <c r="I3818" s="7" t="s">
        <v>2595</v>
      </c>
      <c r="J3818" s="7" t="s">
        <v>5280</v>
      </c>
      <c r="K3818" s="7" t="s">
        <v>38</v>
      </c>
      <c r="L3818" s="7" t="s">
        <v>12</v>
      </c>
    </row>
    <row r="3819" spans="1:12" ht="28.5" x14ac:dyDescent="0.2">
      <c r="A3819" s="7" t="s">
        <v>481</v>
      </c>
      <c r="B3819" s="7" t="s">
        <v>535</v>
      </c>
      <c r="C3819" s="7" t="s">
        <v>711</v>
      </c>
      <c r="D3819" s="8">
        <v>10</v>
      </c>
      <c r="E3819" s="8">
        <v>17</v>
      </c>
      <c r="F3819" s="7" t="s">
        <v>65</v>
      </c>
      <c r="G3819" s="7" t="s">
        <v>59</v>
      </c>
      <c r="H3819" s="7" t="s">
        <v>36</v>
      </c>
      <c r="I3819" s="7" t="s">
        <v>30</v>
      </c>
      <c r="J3819" s="7" t="s">
        <v>188</v>
      </c>
      <c r="K3819" s="7" t="s">
        <v>42</v>
      </c>
      <c r="L3819" s="7" t="s">
        <v>12</v>
      </c>
    </row>
    <row r="3820" spans="1:12" ht="28.5" x14ac:dyDescent="0.2">
      <c r="A3820" s="7" t="s">
        <v>8909</v>
      </c>
      <c r="B3820" s="7" t="s">
        <v>1430</v>
      </c>
      <c r="C3820" s="7" t="s">
        <v>711</v>
      </c>
      <c r="D3820" s="8">
        <v>10</v>
      </c>
      <c r="E3820" s="8">
        <v>17</v>
      </c>
      <c r="F3820" s="7" t="s">
        <v>65</v>
      </c>
      <c r="G3820" s="7" t="s">
        <v>8</v>
      </c>
      <c r="H3820" s="7" t="s">
        <v>1192</v>
      </c>
      <c r="I3820" s="7" t="s">
        <v>5989</v>
      </c>
      <c r="J3820" s="7" t="s">
        <v>3003</v>
      </c>
      <c r="K3820" s="7" t="s">
        <v>26</v>
      </c>
      <c r="L3820" s="7" t="s">
        <v>81</v>
      </c>
    </row>
    <row r="3821" spans="1:12" ht="28.5" x14ac:dyDescent="0.2">
      <c r="A3821" s="7" t="s">
        <v>1444</v>
      </c>
      <c r="B3821" s="7" t="s">
        <v>11093</v>
      </c>
      <c r="C3821" s="7" t="s">
        <v>711</v>
      </c>
      <c r="D3821" s="8">
        <v>10</v>
      </c>
      <c r="E3821" s="8">
        <v>17</v>
      </c>
      <c r="F3821" s="7" t="s">
        <v>15</v>
      </c>
      <c r="G3821" s="7" t="s">
        <v>16</v>
      </c>
      <c r="H3821" s="7" t="s">
        <v>9</v>
      </c>
      <c r="I3821" s="7" t="s">
        <v>30</v>
      </c>
      <c r="J3821" s="7" t="s">
        <v>1445</v>
      </c>
      <c r="K3821" s="7" t="s">
        <v>26</v>
      </c>
      <c r="L3821" s="7" t="s">
        <v>149</v>
      </c>
    </row>
    <row r="3822" spans="1:12" ht="28.5" x14ac:dyDescent="0.2">
      <c r="A3822" s="7" t="s">
        <v>7536</v>
      </c>
      <c r="B3822" s="7" t="s">
        <v>173</v>
      </c>
      <c r="C3822" s="7" t="s">
        <v>7537</v>
      </c>
      <c r="D3822" s="8">
        <v>10</v>
      </c>
      <c r="E3822" s="8">
        <v>17.5</v>
      </c>
      <c r="F3822" s="7" t="s">
        <v>35</v>
      </c>
      <c r="G3822" s="7" t="s">
        <v>16</v>
      </c>
      <c r="H3822" s="7" t="s">
        <v>1192</v>
      </c>
      <c r="I3822" s="7" t="s">
        <v>5989</v>
      </c>
      <c r="J3822" s="7" t="s">
        <v>1732</v>
      </c>
      <c r="K3822" s="7" t="s">
        <v>42</v>
      </c>
      <c r="L3822" s="7" t="s">
        <v>20</v>
      </c>
    </row>
    <row r="3823" spans="1:12" ht="28.5" x14ac:dyDescent="0.2">
      <c r="A3823" s="7" t="s">
        <v>3248</v>
      </c>
      <c r="B3823" s="7" t="s">
        <v>11074</v>
      </c>
      <c r="C3823" s="7" t="s">
        <v>79</v>
      </c>
      <c r="D3823" s="8">
        <v>10</v>
      </c>
      <c r="E3823" s="8">
        <v>18</v>
      </c>
      <c r="F3823" s="7" t="s">
        <v>65</v>
      </c>
      <c r="G3823" s="7" t="s">
        <v>16</v>
      </c>
      <c r="H3823" s="7" t="s">
        <v>2314</v>
      </c>
      <c r="I3823" s="7" t="s">
        <v>839</v>
      </c>
      <c r="J3823" s="7" t="s">
        <v>3249</v>
      </c>
      <c r="K3823" s="7" t="s">
        <v>38</v>
      </c>
      <c r="L3823" s="7" t="s">
        <v>12</v>
      </c>
    </row>
    <row r="3824" spans="1:12" x14ac:dyDescent="0.2">
      <c r="A3824" s="7" t="s">
        <v>2321</v>
      </c>
      <c r="B3824" s="7" t="s">
        <v>2361</v>
      </c>
      <c r="C3824" s="7" t="s">
        <v>79</v>
      </c>
      <c r="D3824" s="8">
        <v>10</v>
      </c>
      <c r="E3824" s="8">
        <v>18</v>
      </c>
      <c r="F3824" s="7" t="s">
        <v>23</v>
      </c>
      <c r="G3824" s="7" t="s">
        <v>8</v>
      </c>
      <c r="H3824" s="7" t="s">
        <v>30</v>
      </c>
      <c r="I3824" s="7" t="s">
        <v>30</v>
      </c>
      <c r="J3824" s="7" t="s">
        <v>2322</v>
      </c>
      <c r="K3824" s="7" t="s">
        <v>11</v>
      </c>
      <c r="L3824" s="7" t="s">
        <v>12</v>
      </c>
    </row>
    <row r="3825" spans="1:12" ht="28.5" x14ac:dyDescent="0.2">
      <c r="A3825" s="7" t="s">
        <v>7145</v>
      </c>
      <c r="B3825" s="7" t="s">
        <v>2361</v>
      </c>
      <c r="C3825" s="7" t="s">
        <v>79</v>
      </c>
      <c r="D3825" s="8">
        <v>10</v>
      </c>
      <c r="E3825" s="8">
        <v>18</v>
      </c>
      <c r="F3825" s="7" t="s">
        <v>35</v>
      </c>
      <c r="G3825" s="7" t="s">
        <v>8</v>
      </c>
      <c r="H3825" s="7" t="s">
        <v>743</v>
      </c>
      <c r="I3825" s="7" t="s">
        <v>2595</v>
      </c>
      <c r="J3825" s="7" t="s">
        <v>6306</v>
      </c>
      <c r="K3825" s="7" t="s">
        <v>38</v>
      </c>
      <c r="L3825" s="7" t="s">
        <v>12</v>
      </c>
    </row>
    <row r="3826" spans="1:12" ht="28.5" x14ac:dyDescent="0.2">
      <c r="A3826" s="7" t="s">
        <v>8196</v>
      </c>
      <c r="B3826" s="7" t="s">
        <v>2361</v>
      </c>
      <c r="C3826" s="7" t="s">
        <v>79</v>
      </c>
      <c r="D3826" s="8">
        <v>10</v>
      </c>
      <c r="E3826" s="8">
        <v>18</v>
      </c>
      <c r="F3826" s="7" t="s">
        <v>15</v>
      </c>
      <c r="G3826" s="7" t="s">
        <v>8</v>
      </c>
      <c r="H3826" s="7" t="s">
        <v>7458</v>
      </c>
      <c r="I3826" s="7" t="s">
        <v>5989</v>
      </c>
      <c r="J3826" s="7" t="s">
        <v>8197</v>
      </c>
      <c r="K3826" s="7" t="s">
        <v>11</v>
      </c>
      <c r="L3826" s="7" t="s">
        <v>20</v>
      </c>
    </row>
    <row r="3827" spans="1:12" ht="28.5" x14ac:dyDescent="0.2">
      <c r="A3827" s="7" t="s">
        <v>9290</v>
      </c>
      <c r="B3827" s="7" t="s">
        <v>2361</v>
      </c>
      <c r="C3827" s="7" t="s">
        <v>79</v>
      </c>
      <c r="D3827" s="8">
        <v>10</v>
      </c>
      <c r="E3827" s="8">
        <v>18</v>
      </c>
      <c r="F3827" s="7" t="s">
        <v>35</v>
      </c>
      <c r="G3827" s="7" t="s">
        <v>8</v>
      </c>
      <c r="H3827" s="7" t="s">
        <v>1809</v>
      </c>
      <c r="I3827" s="7" t="s">
        <v>5989</v>
      </c>
      <c r="J3827" s="7" t="s">
        <v>7524</v>
      </c>
      <c r="K3827" s="7" t="s">
        <v>93</v>
      </c>
      <c r="L3827" s="7" t="s">
        <v>12</v>
      </c>
    </row>
    <row r="3828" spans="1:12" ht="28.5" x14ac:dyDescent="0.2">
      <c r="A3828" s="7" t="s">
        <v>924</v>
      </c>
      <c r="B3828" s="7" t="s">
        <v>3570</v>
      </c>
      <c r="C3828" s="7" t="s">
        <v>79</v>
      </c>
      <c r="D3828" s="8">
        <v>10</v>
      </c>
      <c r="E3828" s="8">
        <v>18</v>
      </c>
      <c r="F3828" s="7" t="s">
        <v>35</v>
      </c>
      <c r="G3828" s="7" t="s">
        <v>16</v>
      </c>
      <c r="H3828" s="7" t="s">
        <v>24</v>
      </c>
      <c r="I3828" s="7" t="s">
        <v>30</v>
      </c>
      <c r="J3828" s="7" t="s">
        <v>925</v>
      </c>
      <c r="K3828" s="7" t="s">
        <v>11</v>
      </c>
      <c r="L3828" s="7" t="s">
        <v>12</v>
      </c>
    </row>
    <row r="3829" spans="1:12" ht="28.5" x14ac:dyDescent="0.2">
      <c r="A3829" s="7" t="s">
        <v>847</v>
      </c>
      <c r="B3829" s="7" t="s">
        <v>3570</v>
      </c>
      <c r="C3829" s="7" t="s">
        <v>79</v>
      </c>
      <c r="D3829" s="8">
        <v>10</v>
      </c>
      <c r="E3829" s="8">
        <v>18</v>
      </c>
      <c r="F3829" s="7" t="s">
        <v>35</v>
      </c>
      <c r="G3829" s="7" t="s">
        <v>8</v>
      </c>
      <c r="H3829" s="7" t="s">
        <v>36</v>
      </c>
      <c r="I3829" s="7" t="s">
        <v>30</v>
      </c>
      <c r="J3829" s="7" t="s">
        <v>2339</v>
      </c>
      <c r="K3829" s="7" t="s">
        <v>38</v>
      </c>
      <c r="L3829" s="7" t="s">
        <v>12</v>
      </c>
    </row>
    <row r="3830" spans="1:12" ht="28.5" x14ac:dyDescent="0.2">
      <c r="A3830" s="7" t="s">
        <v>847</v>
      </c>
      <c r="B3830" s="7" t="s">
        <v>3570</v>
      </c>
      <c r="C3830" s="7" t="s">
        <v>79</v>
      </c>
      <c r="D3830" s="8">
        <v>10</v>
      </c>
      <c r="E3830" s="8">
        <v>18</v>
      </c>
      <c r="F3830" s="7" t="s">
        <v>7</v>
      </c>
      <c r="G3830" s="7" t="s">
        <v>304</v>
      </c>
      <c r="H3830" s="7" t="s">
        <v>839</v>
      </c>
      <c r="I3830" s="7" t="s">
        <v>839</v>
      </c>
      <c r="J3830" s="7" t="s">
        <v>128</v>
      </c>
      <c r="K3830" s="7" t="s">
        <v>112</v>
      </c>
      <c r="L3830" s="7" t="s">
        <v>129</v>
      </c>
    </row>
    <row r="3831" spans="1:12" ht="28.5" x14ac:dyDescent="0.2">
      <c r="A3831" s="7" t="s">
        <v>5085</v>
      </c>
      <c r="B3831" s="7" t="s">
        <v>3570</v>
      </c>
      <c r="C3831" s="7" t="s">
        <v>79</v>
      </c>
      <c r="D3831" s="8">
        <v>10</v>
      </c>
      <c r="E3831" s="8">
        <v>18</v>
      </c>
      <c r="F3831" s="7" t="s">
        <v>65</v>
      </c>
      <c r="G3831" s="7" t="s">
        <v>16</v>
      </c>
      <c r="H3831" s="7" t="s">
        <v>2645</v>
      </c>
      <c r="I3831" s="7" t="s">
        <v>839</v>
      </c>
      <c r="J3831" s="7" t="s">
        <v>5086</v>
      </c>
      <c r="K3831" s="7" t="s">
        <v>11</v>
      </c>
      <c r="L3831" s="7" t="s">
        <v>12</v>
      </c>
    </row>
    <row r="3832" spans="1:12" ht="28.5" x14ac:dyDescent="0.2">
      <c r="A3832" s="7" t="s">
        <v>847</v>
      </c>
      <c r="B3832" s="7" t="s">
        <v>3570</v>
      </c>
      <c r="C3832" s="7" t="s">
        <v>79</v>
      </c>
      <c r="D3832" s="8">
        <v>10</v>
      </c>
      <c r="E3832" s="8">
        <v>18</v>
      </c>
      <c r="F3832" s="7" t="s">
        <v>23</v>
      </c>
      <c r="G3832" s="7" t="s">
        <v>16</v>
      </c>
      <c r="H3832" s="7" t="s">
        <v>1636</v>
      </c>
      <c r="I3832" s="7" t="s">
        <v>839</v>
      </c>
      <c r="J3832" s="7" t="s">
        <v>5117</v>
      </c>
      <c r="K3832" s="7" t="s">
        <v>42</v>
      </c>
      <c r="L3832" s="7" t="s">
        <v>129</v>
      </c>
    </row>
    <row r="3833" spans="1:12" ht="28.5" x14ac:dyDescent="0.2">
      <c r="A3833" s="7" t="s">
        <v>861</v>
      </c>
      <c r="B3833" s="7" t="s">
        <v>3570</v>
      </c>
      <c r="C3833" s="7" t="s">
        <v>79</v>
      </c>
      <c r="D3833" s="8">
        <v>10</v>
      </c>
      <c r="E3833" s="8">
        <v>18</v>
      </c>
      <c r="F3833" s="7" t="s">
        <v>35</v>
      </c>
      <c r="G3833" s="7" t="s">
        <v>16</v>
      </c>
      <c r="H3833" s="7" t="s">
        <v>1192</v>
      </c>
      <c r="I3833" s="7" t="s">
        <v>5989</v>
      </c>
      <c r="J3833" s="7" t="s">
        <v>8120</v>
      </c>
      <c r="K3833" s="7" t="s">
        <v>38</v>
      </c>
      <c r="L3833" s="7" t="s">
        <v>12</v>
      </c>
    </row>
    <row r="3834" spans="1:12" ht="28.5" x14ac:dyDescent="0.2">
      <c r="A3834" s="7" t="s">
        <v>847</v>
      </c>
      <c r="B3834" s="7" t="s">
        <v>3570</v>
      </c>
      <c r="C3834" s="7" t="s">
        <v>79</v>
      </c>
      <c r="D3834" s="8">
        <v>10</v>
      </c>
      <c r="E3834" s="8">
        <v>18</v>
      </c>
      <c r="F3834" s="7" t="s">
        <v>65</v>
      </c>
      <c r="G3834" s="7" t="s">
        <v>16</v>
      </c>
      <c r="H3834" s="7" t="s">
        <v>1809</v>
      </c>
      <c r="I3834" s="7" t="s">
        <v>5989</v>
      </c>
      <c r="J3834" s="7" t="s">
        <v>8135</v>
      </c>
      <c r="K3834" s="7" t="s">
        <v>11</v>
      </c>
      <c r="L3834" s="7" t="s">
        <v>12</v>
      </c>
    </row>
    <row r="3835" spans="1:12" ht="28.5" x14ac:dyDescent="0.2">
      <c r="A3835" s="7" t="s">
        <v>878</v>
      </c>
      <c r="B3835" s="7" t="s">
        <v>3570</v>
      </c>
      <c r="C3835" s="7" t="s">
        <v>79</v>
      </c>
      <c r="D3835" s="8">
        <v>10</v>
      </c>
      <c r="E3835" s="8">
        <v>18</v>
      </c>
      <c r="F3835" s="7" t="s">
        <v>35</v>
      </c>
      <c r="G3835" s="7" t="s">
        <v>16</v>
      </c>
      <c r="H3835" s="7" t="s">
        <v>1809</v>
      </c>
      <c r="I3835" s="7" t="s">
        <v>5989</v>
      </c>
      <c r="J3835" s="7" t="s">
        <v>8291</v>
      </c>
      <c r="K3835" s="7" t="s">
        <v>11</v>
      </c>
      <c r="L3835" s="7" t="s">
        <v>12</v>
      </c>
    </row>
    <row r="3836" spans="1:12" ht="28.5" x14ac:dyDescent="0.2">
      <c r="A3836" s="7" t="s">
        <v>847</v>
      </c>
      <c r="B3836" s="7" t="s">
        <v>3570</v>
      </c>
      <c r="C3836" s="7" t="s">
        <v>79</v>
      </c>
      <c r="D3836" s="8">
        <v>10</v>
      </c>
      <c r="E3836" s="8">
        <v>18</v>
      </c>
      <c r="F3836" s="7" t="s">
        <v>7</v>
      </c>
      <c r="G3836" s="7" t="s">
        <v>16</v>
      </c>
      <c r="H3836" s="7" t="s">
        <v>1809</v>
      </c>
      <c r="I3836" s="7" t="s">
        <v>5989</v>
      </c>
      <c r="J3836" s="7" t="s">
        <v>956</v>
      </c>
      <c r="K3836" s="7" t="s">
        <v>112</v>
      </c>
      <c r="L3836" s="7" t="s">
        <v>50</v>
      </c>
    </row>
    <row r="3837" spans="1:12" ht="28.5" x14ac:dyDescent="0.2">
      <c r="A3837" s="7" t="s">
        <v>78</v>
      </c>
      <c r="B3837" s="7" t="s">
        <v>173</v>
      </c>
      <c r="C3837" s="7" t="s">
        <v>79</v>
      </c>
      <c r="D3837" s="8">
        <v>10</v>
      </c>
      <c r="E3837" s="8">
        <v>18</v>
      </c>
      <c r="F3837" s="7" t="s">
        <v>35</v>
      </c>
      <c r="G3837" s="7" t="s">
        <v>16</v>
      </c>
      <c r="H3837" s="7" t="s">
        <v>24</v>
      </c>
      <c r="I3837" s="7" t="s">
        <v>30</v>
      </c>
      <c r="J3837" s="7" t="s">
        <v>80</v>
      </c>
      <c r="K3837" s="7" t="s">
        <v>38</v>
      </c>
      <c r="L3837" s="7" t="s">
        <v>81</v>
      </c>
    </row>
    <row r="3838" spans="1:12" ht="28.5" x14ac:dyDescent="0.2">
      <c r="A3838" s="7" t="s">
        <v>125</v>
      </c>
      <c r="B3838" s="7" t="s">
        <v>173</v>
      </c>
      <c r="C3838" s="7" t="s">
        <v>79</v>
      </c>
      <c r="D3838" s="8">
        <v>10</v>
      </c>
      <c r="E3838" s="8">
        <v>18</v>
      </c>
      <c r="F3838" s="7" t="s">
        <v>65</v>
      </c>
      <c r="G3838" s="7" t="s">
        <v>16</v>
      </c>
      <c r="H3838" s="7" t="s">
        <v>36</v>
      </c>
      <c r="I3838" s="7" t="s">
        <v>30</v>
      </c>
      <c r="J3838" s="7" t="s">
        <v>126</v>
      </c>
      <c r="K3838" s="7" t="s">
        <v>38</v>
      </c>
      <c r="L3838" s="7" t="s">
        <v>50</v>
      </c>
    </row>
    <row r="3839" spans="1:12" ht="28.5" x14ac:dyDescent="0.2">
      <c r="A3839" s="7" t="s">
        <v>33</v>
      </c>
      <c r="B3839" s="7" t="s">
        <v>173</v>
      </c>
      <c r="C3839" s="7" t="s">
        <v>79</v>
      </c>
      <c r="D3839" s="8">
        <v>10</v>
      </c>
      <c r="E3839" s="8">
        <v>18</v>
      </c>
      <c r="F3839" s="7" t="s">
        <v>15</v>
      </c>
      <c r="G3839" s="7" t="s">
        <v>16</v>
      </c>
      <c r="H3839" s="7" t="s">
        <v>36</v>
      </c>
      <c r="I3839" s="7" t="s">
        <v>30</v>
      </c>
      <c r="J3839" s="7" t="s">
        <v>239</v>
      </c>
      <c r="K3839" s="7" t="s">
        <v>38</v>
      </c>
      <c r="L3839" s="7" t="s">
        <v>12</v>
      </c>
    </row>
    <row r="3840" spans="1:12" ht="28.5" x14ac:dyDescent="0.2">
      <c r="A3840" s="7" t="s">
        <v>287</v>
      </c>
      <c r="B3840" s="7" t="s">
        <v>173</v>
      </c>
      <c r="C3840" s="7" t="s">
        <v>79</v>
      </c>
      <c r="D3840" s="8">
        <v>10</v>
      </c>
      <c r="E3840" s="8">
        <v>18</v>
      </c>
      <c r="F3840" s="7" t="s">
        <v>35</v>
      </c>
      <c r="G3840" s="7" t="s">
        <v>16</v>
      </c>
      <c r="H3840" s="7" t="s">
        <v>70</v>
      </c>
      <c r="I3840" s="7" t="s">
        <v>30</v>
      </c>
      <c r="J3840" s="7" t="s">
        <v>288</v>
      </c>
      <c r="K3840" s="7" t="s">
        <v>38</v>
      </c>
      <c r="L3840" s="7" t="s">
        <v>32</v>
      </c>
    </row>
    <row r="3841" spans="1:12" ht="28.5" x14ac:dyDescent="0.2">
      <c r="A3841" s="7" t="s">
        <v>2664</v>
      </c>
      <c r="B3841" s="7" t="s">
        <v>173</v>
      </c>
      <c r="C3841" s="7" t="s">
        <v>79</v>
      </c>
      <c r="D3841" s="8">
        <v>10</v>
      </c>
      <c r="E3841" s="8">
        <v>18</v>
      </c>
      <c r="F3841" s="7" t="s">
        <v>65</v>
      </c>
      <c r="G3841" s="7" t="s">
        <v>16</v>
      </c>
      <c r="H3841" s="7" t="s">
        <v>2314</v>
      </c>
      <c r="I3841" s="7" t="s">
        <v>839</v>
      </c>
      <c r="J3841" s="7" t="s">
        <v>2665</v>
      </c>
      <c r="K3841" s="7" t="s">
        <v>26</v>
      </c>
      <c r="L3841" s="7" t="s">
        <v>12</v>
      </c>
    </row>
    <row r="3842" spans="1:12" ht="28.5" x14ac:dyDescent="0.2">
      <c r="A3842" s="7" t="s">
        <v>247</v>
      </c>
      <c r="B3842" s="7" t="s">
        <v>173</v>
      </c>
      <c r="C3842" s="7" t="s">
        <v>79</v>
      </c>
      <c r="D3842" s="8">
        <v>10</v>
      </c>
      <c r="E3842" s="8">
        <v>18</v>
      </c>
      <c r="F3842" s="7" t="s">
        <v>35</v>
      </c>
      <c r="G3842" s="7" t="s">
        <v>16</v>
      </c>
      <c r="H3842" s="7" t="s">
        <v>888</v>
      </c>
      <c r="I3842" s="7" t="s">
        <v>839</v>
      </c>
      <c r="J3842" s="7" t="s">
        <v>2739</v>
      </c>
      <c r="K3842" s="7" t="s">
        <v>38</v>
      </c>
      <c r="L3842" s="7" t="s">
        <v>12</v>
      </c>
    </row>
    <row r="3843" spans="1:12" ht="28.5" x14ac:dyDescent="0.2">
      <c r="A3843" s="7" t="s">
        <v>2830</v>
      </c>
      <c r="B3843" s="7" t="s">
        <v>173</v>
      </c>
      <c r="C3843" s="7" t="s">
        <v>79</v>
      </c>
      <c r="D3843" s="8">
        <v>10</v>
      </c>
      <c r="E3843" s="8">
        <v>18</v>
      </c>
      <c r="F3843" s="7" t="s">
        <v>35</v>
      </c>
      <c r="G3843" s="7" t="s">
        <v>8</v>
      </c>
      <c r="H3843" s="7" t="s">
        <v>1636</v>
      </c>
      <c r="I3843" s="7" t="s">
        <v>839</v>
      </c>
      <c r="J3843" s="7" t="s">
        <v>2831</v>
      </c>
      <c r="K3843" s="7" t="s">
        <v>38</v>
      </c>
      <c r="L3843" s="7" t="s">
        <v>50</v>
      </c>
    </row>
    <row r="3844" spans="1:12" ht="28.5" x14ac:dyDescent="0.2">
      <c r="A3844" s="7" t="s">
        <v>2858</v>
      </c>
      <c r="B3844" s="7" t="s">
        <v>173</v>
      </c>
      <c r="C3844" s="7" t="s">
        <v>79</v>
      </c>
      <c r="D3844" s="8">
        <v>10</v>
      </c>
      <c r="E3844" s="8">
        <v>18</v>
      </c>
      <c r="F3844" s="7" t="s">
        <v>7</v>
      </c>
      <c r="G3844" s="7" t="s">
        <v>1218</v>
      </c>
      <c r="H3844" s="7" t="s">
        <v>2314</v>
      </c>
      <c r="I3844" s="7" t="s">
        <v>839</v>
      </c>
      <c r="J3844" s="7" t="s">
        <v>2859</v>
      </c>
      <c r="K3844" s="7" t="s">
        <v>11</v>
      </c>
      <c r="L3844" s="7" t="s">
        <v>12</v>
      </c>
    </row>
    <row r="3845" spans="1:12" ht="28.5" x14ac:dyDescent="0.2">
      <c r="A3845" s="7" t="s">
        <v>247</v>
      </c>
      <c r="B3845" s="7" t="s">
        <v>173</v>
      </c>
      <c r="C3845" s="7" t="s">
        <v>79</v>
      </c>
      <c r="D3845" s="8">
        <v>10</v>
      </c>
      <c r="E3845" s="8">
        <v>18</v>
      </c>
      <c r="F3845" s="7" t="s">
        <v>35</v>
      </c>
      <c r="G3845" s="7" t="s">
        <v>8</v>
      </c>
      <c r="H3845" s="7" t="s">
        <v>2636</v>
      </c>
      <c r="I3845" s="7" t="s">
        <v>839</v>
      </c>
      <c r="J3845" s="7" t="s">
        <v>2867</v>
      </c>
      <c r="K3845" s="7" t="s">
        <v>11</v>
      </c>
      <c r="L3845" s="7" t="s">
        <v>12</v>
      </c>
    </row>
    <row r="3846" spans="1:12" x14ac:dyDescent="0.2">
      <c r="A3846" s="7" t="s">
        <v>39</v>
      </c>
      <c r="B3846" s="7" t="s">
        <v>173</v>
      </c>
      <c r="C3846" s="7" t="s">
        <v>79</v>
      </c>
      <c r="D3846" s="8">
        <v>10</v>
      </c>
      <c r="E3846" s="8">
        <v>18</v>
      </c>
      <c r="F3846" s="7" t="s">
        <v>35</v>
      </c>
      <c r="G3846" s="7" t="s">
        <v>8</v>
      </c>
      <c r="H3846" s="7" t="s">
        <v>2595</v>
      </c>
      <c r="I3846" s="7" t="s">
        <v>2595</v>
      </c>
      <c r="J3846" s="7" t="s">
        <v>5271</v>
      </c>
      <c r="K3846" s="7" t="s">
        <v>38</v>
      </c>
      <c r="L3846" s="7" t="s">
        <v>12</v>
      </c>
    </row>
    <row r="3847" spans="1:12" ht="28.5" x14ac:dyDescent="0.2">
      <c r="A3847" s="7" t="s">
        <v>4433</v>
      </c>
      <c r="B3847" s="7" t="s">
        <v>173</v>
      </c>
      <c r="C3847" s="7" t="s">
        <v>79</v>
      </c>
      <c r="D3847" s="8">
        <v>10</v>
      </c>
      <c r="E3847" s="8">
        <v>18</v>
      </c>
      <c r="F3847" s="7" t="s">
        <v>35</v>
      </c>
      <c r="G3847" s="7" t="s">
        <v>8</v>
      </c>
      <c r="H3847" s="7" t="s">
        <v>1388</v>
      </c>
      <c r="I3847" s="7" t="s">
        <v>2595</v>
      </c>
      <c r="J3847" s="7" t="s">
        <v>5332</v>
      </c>
      <c r="K3847" s="7" t="s">
        <v>11</v>
      </c>
      <c r="L3847" s="7" t="s">
        <v>12</v>
      </c>
    </row>
    <row r="3848" spans="1:12" ht="28.5" x14ac:dyDescent="0.2">
      <c r="A3848" s="7" t="s">
        <v>39</v>
      </c>
      <c r="B3848" s="7" t="s">
        <v>173</v>
      </c>
      <c r="C3848" s="7" t="s">
        <v>79</v>
      </c>
      <c r="D3848" s="8">
        <v>10</v>
      </c>
      <c r="E3848" s="8">
        <v>18</v>
      </c>
      <c r="F3848" s="7" t="s">
        <v>35</v>
      </c>
      <c r="G3848" s="7" t="s">
        <v>16</v>
      </c>
      <c r="H3848" s="7" t="s">
        <v>5989</v>
      </c>
      <c r="I3848" s="7" t="s">
        <v>5989</v>
      </c>
      <c r="J3848" s="7" t="s">
        <v>7496</v>
      </c>
      <c r="K3848" s="7" t="s">
        <v>19</v>
      </c>
      <c r="L3848" s="7" t="s">
        <v>12</v>
      </c>
    </row>
    <row r="3849" spans="1:12" ht="28.5" x14ac:dyDescent="0.2">
      <c r="A3849" s="7" t="s">
        <v>7508</v>
      </c>
      <c r="B3849" s="7" t="s">
        <v>173</v>
      </c>
      <c r="C3849" s="7" t="s">
        <v>79</v>
      </c>
      <c r="D3849" s="8">
        <v>10</v>
      </c>
      <c r="E3849" s="8">
        <v>18</v>
      </c>
      <c r="F3849" s="7" t="s">
        <v>35</v>
      </c>
      <c r="G3849" s="7" t="s">
        <v>8</v>
      </c>
      <c r="H3849" s="7" t="s">
        <v>2579</v>
      </c>
      <c r="I3849" s="7" t="s">
        <v>5989</v>
      </c>
      <c r="J3849" s="7" t="s">
        <v>7509</v>
      </c>
      <c r="K3849" s="7" t="s">
        <v>26</v>
      </c>
      <c r="L3849" s="7" t="s">
        <v>20</v>
      </c>
    </row>
    <row r="3850" spans="1:12" ht="28.5" x14ac:dyDescent="0.2">
      <c r="A3850" s="7" t="s">
        <v>39</v>
      </c>
      <c r="B3850" s="7" t="s">
        <v>173</v>
      </c>
      <c r="C3850" s="7" t="s">
        <v>79</v>
      </c>
      <c r="D3850" s="8">
        <v>10</v>
      </c>
      <c r="E3850" s="8">
        <v>18</v>
      </c>
      <c r="F3850" s="7" t="s">
        <v>65</v>
      </c>
      <c r="G3850" s="7" t="s">
        <v>16</v>
      </c>
      <c r="H3850" s="7" t="s">
        <v>1192</v>
      </c>
      <c r="I3850" s="7" t="s">
        <v>5989</v>
      </c>
      <c r="J3850" s="7" t="s">
        <v>3003</v>
      </c>
      <c r="K3850" s="7" t="s">
        <v>26</v>
      </c>
      <c r="L3850" s="7" t="s">
        <v>81</v>
      </c>
    </row>
    <row r="3851" spans="1:12" ht="28.5" x14ac:dyDescent="0.2">
      <c r="A3851" s="7" t="s">
        <v>39</v>
      </c>
      <c r="B3851" s="7" t="s">
        <v>173</v>
      </c>
      <c r="C3851" s="7" t="s">
        <v>79</v>
      </c>
      <c r="D3851" s="8">
        <v>10</v>
      </c>
      <c r="E3851" s="8">
        <v>18</v>
      </c>
      <c r="F3851" s="7" t="s">
        <v>65</v>
      </c>
      <c r="G3851" s="7" t="s">
        <v>16</v>
      </c>
      <c r="H3851" s="7" t="s">
        <v>1192</v>
      </c>
      <c r="I3851" s="7" t="s">
        <v>5989</v>
      </c>
      <c r="J3851" s="7" t="s">
        <v>7671</v>
      </c>
      <c r="K3851" s="7" t="s">
        <v>11</v>
      </c>
      <c r="L3851" s="7" t="s">
        <v>12</v>
      </c>
    </row>
    <row r="3852" spans="1:12" ht="28.5" x14ac:dyDescent="0.2">
      <c r="A3852" s="7" t="s">
        <v>39</v>
      </c>
      <c r="B3852" s="7" t="s">
        <v>173</v>
      </c>
      <c r="C3852" s="7" t="s">
        <v>79</v>
      </c>
      <c r="D3852" s="8">
        <v>10</v>
      </c>
      <c r="E3852" s="8">
        <v>18</v>
      </c>
      <c r="F3852" s="7" t="s">
        <v>15</v>
      </c>
      <c r="G3852" s="7" t="s">
        <v>8</v>
      </c>
      <c r="H3852" s="7" t="s">
        <v>6263</v>
      </c>
      <c r="I3852" s="7" t="s">
        <v>5989</v>
      </c>
      <c r="J3852" s="7" t="s">
        <v>7733</v>
      </c>
      <c r="K3852" s="7" t="s">
        <v>11</v>
      </c>
      <c r="L3852" s="7" t="s">
        <v>12</v>
      </c>
    </row>
    <row r="3853" spans="1:12" ht="28.5" x14ac:dyDescent="0.2">
      <c r="A3853" s="7" t="s">
        <v>33</v>
      </c>
      <c r="B3853" s="7" t="s">
        <v>173</v>
      </c>
      <c r="C3853" s="7" t="s">
        <v>79</v>
      </c>
      <c r="D3853" s="8">
        <v>10</v>
      </c>
      <c r="E3853" s="8">
        <v>18</v>
      </c>
      <c r="F3853" s="7" t="s">
        <v>7</v>
      </c>
      <c r="G3853" s="7" t="s">
        <v>241</v>
      </c>
      <c r="H3853" s="7" t="s">
        <v>1192</v>
      </c>
      <c r="I3853" s="7" t="s">
        <v>5989</v>
      </c>
      <c r="J3853" s="7" t="s">
        <v>8780</v>
      </c>
      <c r="K3853" s="7" t="s">
        <v>11</v>
      </c>
      <c r="L3853" s="7" t="s">
        <v>12</v>
      </c>
    </row>
    <row r="3854" spans="1:12" ht="28.5" x14ac:dyDescent="0.2">
      <c r="A3854" s="7" t="s">
        <v>39</v>
      </c>
      <c r="B3854" s="7" t="s">
        <v>173</v>
      </c>
      <c r="C3854" s="7" t="s">
        <v>79</v>
      </c>
      <c r="D3854" s="8">
        <v>10</v>
      </c>
      <c r="E3854" s="8">
        <v>18</v>
      </c>
      <c r="F3854" s="7" t="s">
        <v>35</v>
      </c>
      <c r="G3854" s="7" t="s">
        <v>16</v>
      </c>
      <c r="H3854" s="7" t="s">
        <v>1809</v>
      </c>
      <c r="I3854" s="7" t="s">
        <v>5989</v>
      </c>
      <c r="J3854" s="7" t="s">
        <v>8842</v>
      </c>
      <c r="K3854" s="7" t="s">
        <v>38</v>
      </c>
      <c r="L3854" s="7" t="s">
        <v>12</v>
      </c>
    </row>
    <row r="3855" spans="1:12" ht="28.5" x14ac:dyDescent="0.2">
      <c r="A3855" s="7" t="s">
        <v>9701</v>
      </c>
      <c r="B3855" s="7" t="s">
        <v>173</v>
      </c>
      <c r="C3855" s="7" t="s">
        <v>79</v>
      </c>
      <c r="D3855" s="8">
        <v>10</v>
      </c>
      <c r="E3855" s="8">
        <v>18</v>
      </c>
      <c r="F3855" s="7" t="s">
        <v>65</v>
      </c>
      <c r="G3855" s="7" t="s">
        <v>16</v>
      </c>
      <c r="H3855" s="7" t="s">
        <v>2558</v>
      </c>
      <c r="I3855" s="7" t="s">
        <v>1139</v>
      </c>
      <c r="J3855" s="7" t="s">
        <v>9702</v>
      </c>
      <c r="K3855" s="7" t="s">
        <v>26</v>
      </c>
      <c r="L3855" s="7" t="s">
        <v>12</v>
      </c>
    </row>
    <row r="3856" spans="1:12" ht="28.5" x14ac:dyDescent="0.2">
      <c r="A3856" s="7" t="s">
        <v>9776</v>
      </c>
      <c r="B3856" s="7" t="s">
        <v>173</v>
      </c>
      <c r="C3856" s="7" t="s">
        <v>79</v>
      </c>
      <c r="D3856" s="8">
        <v>10</v>
      </c>
      <c r="E3856" s="8">
        <v>18</v>
      </c>
      <c r="F3856" s="7" t="s">
        <v>65</v>
      </c>
      <c r="G3856" s="7" t="s">
        <v>16</v>
      </c>
      <c r="H3856" s="7" t="s">
        <v>9640</v>
      </c>
      <c r="I3856" s="7" t="s">
        <v>1139</v>
      </c>
      <c r="J3856" s="7" t="s">
        <v>671</v>
      </c>
      <c r="K3856" s="7" t="s">
        <v>26</v>
      </c>
      <c r="L3856" s="7" t="s">
        <v>50</v>
      </c>
    </row>
    <row r="3857" spans="1:12" ht="28.5" x14ac:dyDescent="0.2">
      <c r="A3857" s="7" t="s">
        <v>39</v>
      </c>
      <c r="B3857" s="7" t="s">
        <v>173</v>
      </c>
      <c r="C3857" s="7" t="s">
        <v>79</v>
      </c>
      <c r="D3857" s="8">
        <v>10</v>
      </c>
      <c r="E3857" s="8">
        <v>18</v>
      </c>
      <c r="F3857" s="7" t="s">
        <v>65</v>
      </c>
      <c r="G3857" s="7" t="s">
        <v>16</v>
      </c>
      <c r="H3857" s="7" t="s">
        <v>9659</v>
      </c>
      <c r="I3857" s="7" t="s">
        <v>1139</v>
      </c>
      <c r="J3857" s="7" t="s">
        <v>9798</v>
      </c>
      <c r="K3857" s="7" t="s">
        <v>93</v>
      </c>
      <c r="L3857" s="7" t="s">
        <v>12</v>
      </c>
    </row>
    <row r="3858" spans="1:12" ht="42.75" x14ac:dyDescent="0.2">
      <c r="A3858" s="7" t="s">
        <v>10813</v>
      </c>
      <c r="B3858" s="7" t="s">
        <v>173</v>
      </c>
      <c r="C3858" s="7" t="s">
        <v>79</v>
      </c>
      <c r="D3858" s="8">
        <v>10</v>
      </c>
      <c r="E3858" s="8">
        <v>18</v>
      </c>
      <c r="F3858" s="7" t="s">
        <v>15</v>
      </c>
      <c r="G3858" s="7" t="s">
        <v>241</v>
      </c>
      <c r="H3858" s="7" t="s">
        <v>9640</v>
      </c>
      <c r="I3858" s="7" t="s">
        <v>1139</v>
      </c>
      <c r="J3858" s="7" t="s">
        <v>10814</v>
      </c>
      <c r="K3858" s="7" t="s">
        <v>11</v>
      </c>
      <c r="L3858" s="7" t="s">
        <v>12</v>
      </c>
    </row>
    <row r="3859" spans="1:12" ht="28.5" x14ac:dyDescent="0.2">
      <c r="A3859" s="7" t="s">
        <v>5525</v>
      </c>
      <c r="B3859" s="7" t="s">
        <v>535</v>
      </c>
      <c r="C3859" s="7" t="s">
        <v>79</v>
      </c>
      <c r="D3859" s="8">
        <v>10</v>
      </c>
      <c r="E3859" s="8">
        <v>18</v>
      </c>
      <c r="F3859" s="7" t="s">
        <v>7</v>
      </c>
      <c r="G3859" s="7" t="s">
        <v>59</v>
      </c>
      <c r="H3859" s="7" t="s">
        <v>743</v>
      </c>
      <c r="I3859" s="7" t="s">
        <v>2595</v>
      </c>
      <c r="J3859" s="7" t="s">
        <v>5526</v>
      </c>
      <c r="K3859" s="7" t="s">
        <v>11</v>
      </c>
      <c r="L3859" s="7" t="s">
        <v>12</v>
      </c>
    </row>
    <row r="3860" spans="1:12" ht="28.5" x14ac:dyDescent="0.2">
      <c r="A3860" s="7" t="s">
        <v>481</v>
      </c>
      <c r="B3860" s="7" t="s">
        <v>535</v>
      </c>
      <c r="C3860" s="7" t="s">
        <v>79</v>
      </c>
      <c r="D3860" s="8">
        <v>10</v>
      </c>
      <c r="E3860" s="8">
        <v>18</v>
      </c>
      <c r="F3860" s="7" t="s">
        <v>35</v>
      </c>
      <c r="G3860" s="7" t="s">
        <v>8</v>
      </c>
      <c r="H3860" s="7" t="s">
        <v>743</v>
      </c>
      <c r="I3860" s="7" t="s">
        <v>2595</v>
      </c>
      <c r="J3860" s="7" t="s">
        <v>5630</v>
      </c>
      <c r="K3860" s="7" t="s">
        <v>11</v>
      </c>
      <c r="L3860" s="7" t="s">
        <v>12</v>
      </c>
    </row>
    <row r="3861" spans="1:12" ht="28.5" x14ac:dyDescent="0.2">
      <c r="A3861" s="7" t="s">
        <v>5680</v>
      </c>
      <c r="B3861" s="7" t="s">
        <v>535</v>
      </c>
      <c r="C3861" s="7" t="s">
        <v>79</v>
      </c>
      <c r="D3861" s="8">
        <v>10</v>
      </c>
      <c r="E3861" s="8">
        <v>18</v>
      </c>
      <c r="F3861" s="7" t="s">
        <v>35</v>
      </c>
      <c r="G3861" s="7" t="s">
        <v>8</v>
      </c>
      <c r="H3861" s="7" t="s">
        <v>1961</v>
      </c>
      <c r="I3861" s="7" t="s">
        <v>2595</v>
      </c>
      <c r="J3861" s="7" t="s">
        <v>5681</v>
      </c>
      <c r="K3861" s="7" t="s">
        <v>11</v>
      </c>
      <c r="L3861" s="7" t="s">
        <v>12</v>
      </c>
    </row>
    <row r="3862" spans="1:12" ht="28.5" x14ac:dyDescent="0.2">
      <c r="A3862" s="7" t="s">
        <v>495</v>
      </c>
      <c r="B3862" s="7" t="s">
        <v>535</v>
      </c>
      <c r="C3862" s="7" t="s">
        <v>79</v>
      </c>
      <c r="D3862" s="8">
        <v>10</v>
      </c>
      <c r="E3862" s="8">
        <v>18</v>
      </c>
      <c r="F3862" s="7" t="s">
        <v>35</v>
      </c>
      <c r="G3862" s="7" t="s">
        <v>8</v>
      </c>
      <c r="H3862" s="7" t="s">
        <v>743</v>
      </c>
      <c r="I3862" s="7" t="s">
        <v>2595</v>
      </c>
      <c r="J3862" s="7" t="s">
        <v>5517</v>
      </c>
      <c r="K3862" s="7" t="s">
        <v>38</v>
      </c>
      <c r="L3862" s="7" t="s">
        <v>12</v>
      </c>
    </row>
    <row r="3863" spans="1:12" ht="28.5" x14ac:dyDescent="0.2">
      <c r="A3863" s="7" t="s">
        <v>481</v>
      </c>
      <c r="B3863" s="7" t="s">
        <v>535</v>
      </c>
      <c r="C3863" s="7" t="s">
        <v>79</v>
      </c>
      <c r="D3863" s="8">
        <v>10</v>
      </c>
      <c r="E3863" s="8">
        <v>18</v>
      </c>
      <c r="F3863" s="7" t="s">
        <v>35</v>
      </c>
      <c r="G3863" s="7" t="s">
        <v>8</v>
      </c>
      <c r="H3863" s="7" t="s">
        <v>6263</v>
      </c>
      <c r="I3863" s="7" t="s">
        <v>5989</v>
      </c>
      <c r="J3863" s="7" t="s">
        <v>7776</v>
      </c>
      <c r="K3863" s="7" t="s">
        <v>11</v>
      </c>
      <c r="L3863" s="7" t="s">
        <v>12</v>
      </c>
    </row>
    <row r="3864" spans="1:12" ht="28.5" x14ac:dyDescent="0.2">
      <c r="A3864" s="7" t="s">
        <v>7800</v>
      </c>
      <c r="B3864" s="7" t="s">
        <v>11076</v>
      </c>
      <c r="C3864" s="7" t="s">
        <v>79</v>
      </c>
      <c r="D3864" s="8">
        <v>10</v>
      </c>
      <c r="E3864" s="8">
        <v>18</v>
      </c>
      <c r="F3864" s="7" t="s">
        <v>15</v>
      </c>
      <c r="G3864" s="7" t="s">
        <v>8</v>
      </c>
      <c r="H3864" s="7" t="s">
        <v>5989</v>
      </c>
      <c r="I3864" s="7" t="s">
        <v>5989</v>
      </c>
      <c r="J3864" s="7" t="s">
        <v>7610</v>
      </c>
      <c r="K3864" s="7" t="s">
        <v>26</v>
      </c>
      <c r="L3864" s="7" t="s">
        <v>50</v>
      </c>
    </row>
    <row r="3865" spans="1:12" ht="28.5" x14ac:dyDescent="0.2">
      <c r="A3865" s="7" t="s">
        <v>481</v>
      </c>
      <c r="B3865" s="7" t="s">
        <v>535</v>
      </c>
      <c r="C3865" s="7" t="s">
        <v>79</v>
      </c>
      <c r="D3865" s="8">
        <v>10</v>
      </c>
      <c r="E3865" s="8">
        <v>18</v>
      </c>
      <c r="F3865" s="7" t="s">
        <v>35</v>
      </c>
      <c r="G3865" s="7" t="s">
        <v>16</v>
      </c>
      <c r="H3865" s="7" t="s">
        <v>1809</v>
      </c>
      <c r="I3865" s="7" t="s">
        <v>5989</v>
      </c>
      <c r="J3865" s="7" t="s">
        <v>8063</v>
      </c>
      <c r="K3865" s="7" t="s">
        <v>38</v>
      </c>
      <c r="L3865" s="7" t="s">
        <v>12</v>
      </c>
    </row>
    <row r="3866" spans="1:12" ht="28.5" x14ac:dyDescent="0.2">
      <c r="A3866" s="7" t="s">
        <v>4800</v>
      </c>
      <c r="B3866" s="7" t="s">
        <v>11076</v>
      </c>
      <c r="C3866" s="7" t="s">
        <v>79</v>
      </c>
      <c r="D3866" s="8">
        <v>10</v>
      </c>
      <c r="E3866" s="8">
        <v>18</v>
      </c>
      <c r="F3866" s="7" t="s">
        <v>65</v>
      </c>
      <c r="G3866" s="7" t="s">
        <v>16</v>
      </c>
      <c r="H3866" s="7" t="s">
        <v>2770</v>
      </c>
      <c r="I3866" s="7" t="s">
        <v>839</v>
      </c>
      <c r="J3866" s="7" t="s">
        <v>4801</v>
      </c>
      <c r="K3866" s="7" t="s">
        <v>93</v>
      </c>
      <c r="L3866" s="7" t="s">
        <v>12</v>
      </c>
    </row>
    <row r="3867" spans="1:12" ht="28.5" x14ac:dyDescent="0.2">
      <c r="A3867" s="7" t="s">
        <v>4648</v>
      </c>
      <c r="B3867" s="7" t="s">
        <v>1898</v>
      </c>
      <c r="C3867" s="7" t="s">
        <v>79</v>
      </c>
      <c r="D3867" s="8">
        <v>10</v>
      </c>
      <c r="E3867" s="8">
        <v>18</v>
      </c>
      <c r="F3867" s="7" t="s">
        <v>35</v>
      </c>
      <c r="G3867" s="7" t="s">
        <v>16</v>
      </c>
      <c r="H3867" s="7" t="s">
        <v>2777</v>
      </c>
      <c r="I3867" s="7" t="s">
        <v>839</v>
      </c>
      <c r="J3867" s="7" t="s">
        <v>2778</v>
      </c>
      <c r="K3867" s="7" t="s">
        <v>38</v>
      </c>
      <c r="L3867" s="7" t="s">
        <v>81</v>
      </c>
    </row>
    <row r="3868" spans="1:12" ht="28.5" x14ac:dyDescent="0.2">
      <c r="A3868" s="7" t="s">
        <v>9174</v>
      </c>
      <c r="B3868" s="7" t="s">
        <v>1898</v>
      </c>
      <c r="C3868" s="7" t="s">
        <v>79</v>
      </c>
      <c r="D3868" s="8">
        <v>10</v>
      </c>
      <c r="E3868" s="8">
        <v>18</v>
      </c>
      <c r="F3868" s="7" t="s">
        <v>35</v>
      </c>
      <c r="G3868" s="7" t="s">
        <v>8</v>
      </c>
      <c r="H3868" s="7" t="s">
        <v>1192</v>
      </c>
      <c r="I3868" s="7" t="s">
        <v>5989</v>
      </c>
      <c r="J3868" s="7" t="s">
        <v>4241</v>
      </c>
      <c r="K3868" s="7" t="s">
        <v>38</v>
      </c>
      <c r="L3868" s="7" t="s">
        <v>12</v>
      </c>
    </row>
    <row r="3869" spans="1:12" ht="28.5" x14ac:dyDescent="0.2">
      <c r="A3869" s="7" t="s">
        <v>1898</v>
      </c>
      <c r="B3869" s="7" t="s">
        <v>1898</v>
      </c>
      <c r="C3869" s="7" t="s">
        <v>79</v>
      </c>
      <c r="D3869" s="8">
        <v>10</v>
      </c>
      <c r="E3869" s="8">
        <v>18</v>
      </c>
      <c r="F3869" s="7" t="s">
        <v>35</v>
      </c>
      <c r="G3869" s="7" t="s">
        <v>16</v>
      </c>
      <c r="H3869" s="7" t="s">
        <v>673</v>
      </c>
      <c r="I3869" s="7" t="s">
        <v>1139</v>
      </c>
      <c r="J3869" s="7" t="s">
        <v>10841</v>
      </c>
      <c r="K3869" s="7" t="s">
        <v>42</v>
      </c>
      <c r="L3869" s="7" t="s">
        <v>81</v>
      </c>
    </row>
    <row r="3870" spans="1:12" ht="28.5" x14ac:dyDescent="0.2">
      <c r="A3870" s="7" t="s">
        <v>1360</v>
      </c>
      <c r="B3870" s="7" t="s">
        <v>1430</v>
      </c>
      <c r="C3870" s="7" t="s">
        <v>79</v>
      </c>
      <c r="D3870" s="8">
        <v>10</v>
      </c>
      <c r="E3870" s="8">
        <v>18</v>
      </c>
      <c r="F3870" s="7" t="s">
        <v>7</v>
      </c>
      <c r="G3870" s="7" t="s">
        <v>59</v>
      </c>
      <c r="H3870" s="7" t="s">
        <v>839</v>
      </c>
      <c r="I3870" s="7" t="s">
        <v>839</v>
      </c>
      <c r="J3870" s="7" t="s">
        <v>3992</v>
      </c>
      <c r="K3870" s="7" t="s">
        <v>42</v>
      </c>
      <c r="L3870" s="7" t="s">
        <v>12</v>
      </c>
    </row>
    <row r="3871" spans="1:12" ht="28.5" x14ac:dyDescent="0.2">
      <c r="A3871" s="7" t="s">
        <v>4303</v>
      </c>
      <c r="B3871" s="7" t="s">
        <v>1430</v>
      </c>
      <c r="C3871" s="7" t="s">
        <v>79</v>
      </c>
      <c r="D3871" s="8">
        <v>10</v>
      </c>
      <c r="E3871" s="8">
        <v>18</v>
      </c>
      <c r="F3871" s="7" t="s">
        <v>7</v>
      </c>
      <c r="G3871" s="7" t="s">
        <v>139</v>
      </c>
      <c r="H3871" s="7" t="s">
        <v>1636</v>
      </c>
      <c r="I3871" s="7" t="s">
        <v>839</v>
      </c>
      <c r="J3871" s="7" t="s">
        <v>4304</v>
      </c>
      <c r="K3871" s="7" t="s">
        <v>11</v>
      </c>
      <c r="L3871" s="7" t="s">
        <v>12</v>
      </c>
    </row>
    <row r="3872" spans="1:12" ht="28.5" x14ac:dyDescent="0.2">
      <c r="A3872" s="7" t="s">
        <v>6323</v>
      </c>
      <c r="B3872" s="7" t="s">
        <v>1430</v>
      </c>
      <c r="C3872" s="7" t="s">
        <v>79</v>
      </c>
      <c r="D3872" s="8">
        <v>10</v>
      </c>
      <c r="E3872" s="8">
        <v>18</v>
      </c>
      <c r="F3872" s="7" t="s">
        <v>35</v>
      </c>
      <c r="G3872" s="7" t="s">
        <v>16</v>
      </c>
      <c r="H3872" s="7" t="s">
        <v>743</v>
      </c>
      <c r="I3872" s="7" t="s">
        <v>2595</v>
      </c>
      <c r="J3872" s="7" t="s">
        <v>561</v>
      </c>
      <c r="K3872" s="7" t="s">
        <v>112</v>
      </c>
      <c r="L3872" s="7" t="s">
        <v>50</v>
      </c>
    </row>
    <row r="3873" spans="1:12" ht="28.5" x14ac:dyDescent="0.2">
      <c r="A3873" s="7" t="s">
        <v>6704</v>
      </c>
      <c r="B3873" s="7" t="s">
        <v>1430</v>
      </c>
      <c r="C3873" s="7" t="s">
        <v>79</v>
      </c>
      <c r="D3873" s="8">
        <v>10</v>
      </c>
      <c r="E3873" s="8">
        <v>18</v>
      </c>
      <c r="F3873" s="7" t="s">
        <v>35</v>
      </c>
      <c r="G3873" s="7" t="s">
        <v>16</v>
      </c>
      <c r="H3873" s="7" t="s">
        <v>2595</v>
      </c>
      <c r="I3873" s="7" t="s">
        <v>2595</v>
      </c>
      <c r="J3873" s="7" t="s">
        <v>6481</v>
      </c>
      <c r="K3873" s="7" t="s">
        <v>112</v>
      </c>
      <c r="L3873" s="7" t="s">
        <v>32</v>
      </c>
    </row>
    <row r="3874" spans="1:12" ht="28.5" x14ac:dyDescent="0.2">
      <c r="A3874" s="7" t="s">
        <v>1360</v>
      </c>
      <c r="B3874" s="7" t="s">
        <v>1430</v>
      </c>
      <c r="C3874" s="7" t="s">
        <v>79</v>
      </c>
      <c r="D3874" s="8">
        <v>10</v>
      </c>
      <c r="E3874" s="8">
        <v>18</v>
      </c>
      <c r="F3874" s="7" t="s">
        <v>35</v>
      </c>
      <c r="G3874" s="7" t="s">
        <v>16</v>
      </c>
      <c r="H3874" s="7" t="s">
        <v>5989</v>
      </c>
      <c r="I3874" s="7" t="s">
        <v>5989</v>
      </c>
      <c r="J3874" s="7" t="s">
        <v>3003</v>
      </c>
      <c r="K3874" s="7" t="s">
        <v>26</v>
      </c>
      <c r="L3874" s="7" t="s">
        <v>81</v>
      </c>
    </row>
    <row r="3875" spans="1:12" ht="28.5" x14ac:dyDescent="0.2">
      <c r="A3875" s="7" t="s">
        <v>7321</v>
      </c>
      <c r="B3875" s="7" t="s">
        <v>469</v>
      </c>
      <c r="C3875" s="7" t="s">
        <v>79</v>
      </c>
      <c r="D3875" s="8">
        <v>10</v>
      </c>
      <c r="E3875" s="8">
        <v>18</v>
      </c>
      <c r="F3875" s="7" t="s">
        <v>7</v>
      </c>
      <c r="G3875" s="7" t="s">
        <v>59</v>
      </c>
      <c r="H3875" s="7" t="s">
        <v>1388</v>
      </c>
      <c r="I3875" s="7" t="s">
        <v>2595</v>
      </c>
      <c r="J3875" s="7" t="s">
        <v>7322</v>
      </c>
      <c r="K3875" s="7" t="s">
        <v>11</v>
      </c>
      <c r="L3875" s="7" t="s">
        <v>50</v>
      </c>
    </row>
    <row r="3876" spans="1:12" ht="28.5" x14ac:dyDescent="0.2">
      <c r="A3876" s="7" t="s">
        <v>3323</v>
      </c>
      <c r="B3876" s="7" t="s">
        <v>630</v>
      </c>
      <c r="C3876" s="7" t="s">
        <v>79</v>
      </c>
      <c r="D3876" s="8">
        <v>10</v>
      </c>
      <c r="E3876" s="8">
        <v>18</v>
      </c>
      <c r="F3876" s="7" t="s">
        <v>35</v>
      </c>
      <c r="G3876" s="7" t="s">
        <v>8</v>
      </c>
      <c r="H3876" s="7" t="s">
        <v>1636</v>
      </c>
      <c r="I3876" s="7" t="s">
        <v>839</v>
      </c>
      <c r="J3876" s="7" t="s">
        <v>227</v>
      </c>
      <c r="K3876" s="7" t="s">
        <v>26</v>
      </c>
      <c r="L3876" s="7" t="s">
        <v>81</v>
      </c>
    </row>
    <row r="3877" spans="1:12" ht="28.5" x14ac:dyDescent="0.2">
      <c r="A3877" s="7" t="s">
        <v>630</v>
      </c>
      <c r="B3877" s="7" t="s">
        <v>630</v>
      </c>
      <c r="C3877" s="7" t="s">
        <v>79</v>
      </c>
      <c r="D3877" s="8">
        <v>10</v>
      </c>
      <c r="E3877" s="8">
        <v>18</v>
      </c>
      <c r="F3877" s="7" t="s">
        <v>65</v>
      </c>
      <c r="G3877" s="7" t="s">
        <v>16</v>
      </c>
      <c r="H3877" s="7" t="s">
        <v>1388</v>
      </c>
      <c r="I3877" s="7" t="s">
        <v>2595</v>
      </c>
      <c r="J3877" s="7" t="s">
        <v>6792</v>
      </c>
      <c r="K3877" s="7" t="s">
        <v>11</v>
      </c>
      <c r="L3877" s="7" t="s">
        <v>12</v>
      </c>
    </row>
    <row r="3878" spans="1:12" ht="28.5" x14ac:dyDescent="0.2">
      <c r="A3878" s="7" t="s">
        <v>1643</v>
      </c>
      <c r="B3878" s="7" t="s">
        <v>11093</v>
      </c>
      <c r="C3878" s="7" t="s">
        <v>79</v>
      </c>
      <c r="D3878" s="8">
        <v>10</v>
      </c>
      <c r="E3878" s="8">
        <v>18</v>
      </c>
      <c r="F3878" s="7" t="s">
        <v>35</v>
      </c>
      <c r="G3878" s="7" t="s">
        <v>16</v>
      </c>
      <c r="H3878" s="7" t="s">
        <v>743</v>
      </c>
      <c r="I3878" s="7" t="s">
        <v>2595</v>
      </c>
      <c r="J3878" s="7" t="s">
        <v>6631</v>
      </c>
      <c r="K3878" s="7" t="s">
        <v>11</v>
      </c>
      <c r="L3878" s="7" t="s">
        <v>32</v>
      </c>
    </row>
    <row r="3879" spans="1:12" ht="28.5" x14ac:dyDescent="0.2">
      <c r="A3879" s="7" t="s">
        <v>787</v>
      </c>
      <c r="B3879" s="7" t="s">
        <v>11093</v>
      </c>
      <c r="C3879" s="7" t="s">
        <v>79</v>
      </c>
      <c r="D3879" s="8">
        <v>10</v>
      </c>
      <c r="E3879" s="8">
        <v>18</v>
      </c>
      <c r="F3879" s="7" t="s">
        <v>35</v>
      </c>
      <c r="G3879" s="7" t="s">
        <v>16</v>
      </c>
      <c r="H3879" s="7" t="s">
        <v>30</v>
      </c>
      <c r="I3879" s="7" t="s">
        <v>30</v>
      </c>
      <c r="J3879" s="7" t="s">
        <v>788</v>
      </c>
      <c r="K3879" s="7" t="s">
        <v>26</v>
      </c>
      <c r="L3879" s="7" t="s">
        <v>12</v>
      </c>
    </row>
    <row r="3880" spans="1:12" ht="42.75" x14ac:dyDescent="0.2">
      <c r="A3880" s="7" t="s">
        <v>1604</v>
      </c>
      <c r="B3880" s="7" t="s">
        <v>11093</v>
      </c>
      <c r="C3880" s="7" t="s">
        <v>79</v>
      </c>
      <c r="D3880" s="8">
        <v>10</v>
      </c>
      <c r="E3880" s="8">
        <v>18</v>
      </c>
      <c r="F3880" s="7" t="s">
        <v>35</v>
      </c>
      <c r="G3880" s="7" t="s">
        <v>16</v>
      </c>
      <c r="H3880" s="7" t="s">
        <v>36</v>
      </c>
      <c r="I3880" s="7" t="s">
        <v>30</v>
      </c>
      <c r="J3880" s="7" t="s">
        <v>1605</v>
      </c>
      <c r="K3880" s="7" t="s">
        <v>26</v>
      </c>
      <c r="L3880" s="7" t="s">
        <v>32</v>
      </c>
    </row>
    <row r="3881" spans="1:12" ht="28.5" x14ac:dyDescent="0.2">
      <c r="A3881" s="7" t="s">
        <v>2609</v>
      </c>
      <c r="B3881" s="7" t="s">
        <v>11093</v>
      </c>
      <c r="C3881" s="7" t="s">
        <v>79</v>
      </c>
      <c r="D3881" s="8">
        <v>10</v>
      </c>
      <c r="E3881" s="8">
        <v>18</v>
      </c>
      <c r="F3881" s="7" t="s">
        <v>35</v>
      </c>
      <c r="G3881" s="7" t="s">
        <v>16</v>
      </c>
      <c r="H3881" s="7" t="s">
        <v>17</v>
      </c>
      <c r="I3881" s="7" t="s">
        <v>30</v>
      </c>
      <c r="J3881" s="7" t="s">
        <v>2610</v>
      </c>
      <c r="K3881" s="7" t="s">
        <v>38</v>
      </c>
      <c r="L3881" s="7" t="s">
        <v>12</v>
      </c>
    </row>
    <row r="3882" spans="1:12" ht="28.5" x14ac:dyDescent="0.2">
      <c r="A3882" s="7" t="s">
        <v>3281</v>
      </c>
      <c r="B3882" s="7" t="s">
        <v>11093</v>
      </c>
      <c r="C3882" s="7" t="s">
        <v>79</v>
      </c>
      <c r="D3882" s="8">
        <v>10</v>
      </c>
      <c r="E3882" s="8">
        <v>18</v>
      </c>
      <c r="F3882" s="7" t="s">
        <v>7</v>
      </c>
      <c r="G3882" s="7" t="s">
        <v>139</v>
      </c>
      <c r="H3882" s="7" t="s">
        <v>487</v>
      </c>
      <c r="I3882" s="7" t="s">
        <v>839</v>
      </c>
      <c r="J3882" s="7" t="s">
        <v>3282</v>
      </c>
      <c r="K3882" s="7" t="s">
        <v>11</v>
      </c>
      <c r="L3882" s="7" t="s">
        <v>12</v>
      </c>
    </row>
    <row r="3883" spans="1:12" ht="28.5" x14ac:dyDescent="0.2">
      <c r="A3883" s="7" t="s">
        <v>926</v>
      </c>
      <c r="B3883" s="7" t="s">
        <v>11095</v>
      </c>
      <c r="C3883" s="7" t="s">
        <v>79</v>
      </c>
      <c r="D3883" s="8">
        <v>10</v>
      </c>
      <c r="E3883" s="8">
        <v>18</v>
      </c>
      <c r="F3883" s="7" t="s">
        <v>23</v>
      </c>
      <c r="G3883" s="7" t="s">
        <v>16</v>
      </c>
      <c r="H3883" s="7" t="s">
        <v>2636</v>
      </c>
      <c r="I3883" s="7" t="s">
        <v>839</v>
      </c>
      <c r="J3883" s="7" t="s">
        <v>180</v>
      </c>
      <c r="K3883" s="7" t="s">
        <v>42</v>
      </c>
      <c r="L3883" s="7" t="s">
        <v>12</v>
      </c>
    </row>
    <row r="3884" spans="1:12" ht="28.5" x14ac:dyDescent="0.2">
      <c r="A3884" s="7" t="s">
        <v>3991</v>
      </c>
      <c r="B3884" s="7" t="s">
        <v>11093</v>
      </c>
      <c r="C3884" s="7" t="s">
        <v>79</v>
      </c>
      <c r="D3884" s="8">
        <v>10</v>
      </c>
      <c r="E3884" s="8">
        <v>18</v>
      </c>
      <c r="F3884" s="7" t="s">
        <v>35</v>
      </c>
      <c r="G3884" s="7" t="s">
        <v>16</v>
      </c>
      <c r="H3884" s="7" t="s">
        <v>839</v>
      </c>
      <c r="I3884" s="7" t="s">
        <v>839</v>
      </c>
      <c r="J3884" s="7" t="s">
        <v>3992</v>
      </c>
      <c r="K3884" s="7" t="s">
        <v>42</v>
      </c>
      <c r="L3884" s="7" t="s">
        <v>12</v>
      </c>
    </row>
    <row r="3885" spans="1:12" ht="28.5" x14ac:dyDescent="0.2">
      <c r="A3885" s="7" t="s">
        <v>4380</v>
      </c>
      <c r="B3885" s="7" t="s">
        <v>11093</v>
      </c>
      <c r="C3885" s="7" t="s">
        <v>79</v>
      </c>
      <c r="D3885" s="8">
        <v>10</v>
      </c>
      <c r="E3885" s="8">
        <v>18</v>
      </c>
      <c r="F3885" s="7" t="s">
        <v>7</v>
      </c>
      <c r="G3885" s="7" t="s">
        <v>59</v>
      </c>
      <c r="H3885" s="7" t="s">
        <v>1636</v>
      </c>
      <c r="I3885" s="7" t="s">
        <v>839</v>
      </c>
      <c r="J3885" s="7" t="s">
        <v>1637</v>
      </c>
      <c r="K3885" s="7" t="s">
        <v>38</v>
      </c>
      <c r="L3885" s="7" t="s">
        <v>12</v>
      </c>
    </row>
    <row r="3886" spans="1:12" ht="28.5" x14ac:dyDescent="0.2">
      <c r="A3886" s="7" t="s">
        <v>4643</v>
      </c>
      <c r="B3886" s="7" t="s">
        <v>11093</v>
      </c>
      <c r="C3886" s="7" t="s">
        <v>79</v>
      </c>
      <c r="D3886" s="8">
        <v>10</v>
      </c>
      <c r="E3886" s="8">
        <v>18</v>
      </c>
      <c r="F3886" s="7" t="s">
        <v>35</v>
      </c>
      <c r="G3886" s="7" t="s">
        <v>16</v>
      </c>
      <c r="H3886" s="7" t="s">
        <v>2314</v>
      </c>
      <c r="I3886" s="7" t="s">
        <v>839</v>
      </c>
      <c r="J3886" s="7" t="s">
        <v>4098</v>
      </c>
      <c r="K3886" s="7" t="s">
        <v>26</v>
      </c>
      <c r="L3886" s="7" t="s">
        <v>81</v>
      </c>
    </row>
    <row r="3887" spans="1:12" ht="28.5" x14ac:dyDescent="0.2">
      <c r="A3887" s="7" t="s">
        <v>5935</v>
      </c>
      <c r="B3887" s="7" t="s">
        <v>11095</v>
      </c>
      <c r="C3887" s="7" t="s">
        <v>79</v>
      </c>
      <c r="D3887" s="8">
        <v>10</v>
      </c>
      <c r="E3887" s="8">
        <v>18</v>
      </c>
      <c r="F3887" s="7" t="s">
        <v>7</v>
      </c>
      <c r="G3887" s="7" t="s">
        <v>143</v>
      </c>
      <c r="H3887" s="7" t="s">
        <v>1722</v>
      </c>
      <c r="I3887" s="7" t="s">
        <v>2595</v>
      </c>
      <c r="J3887" s="7" t="s">
        <v>5936</v>
      </c>
      <c r="K3887" s="7" t="s">
        <v>93</v>
      </c>
      <c r="L3887" s="7" t="s">
        <v>12</v>
      </c>
    </row>
    <row r="3888" spans="1:12" ht="28.5" x14ac:dyDescent="0.2">
      <c r="A3888" s="7" t="s">
        <v>1333</v>
      </c>
      <c r="B3888" s="7" t="s">
        <v>2155</v>
      </c>
      <c r="C3888" s="7" t="s">
        <v>79</v>
      </c>
      <c r="D3888" s="8">
        <v>10</v>
      </c>
      <c r="E3888" s="8">
        <v>18</v>
      </c>
      <c r="F3888" s="7" t="s">
        <v>7</v>
      </c>
      <c r="G3888" s="7" t="s">
        <v>29</v>
      </c>
      <c r="H3888" s="7" t="s">
        <v>5604</v>
      </c>
      <c r="I3888" s="7" t="s">
        <v>5604</v>
      </c>
      <c r="J3888" s="7" t="s">
        <v>6357</v>
      </c>
      <c r="K3888" s="7" t="s">
        <v>42</v>
      </c>
      <c r="L3888" s="7" t="s">
        <v>32</v>
      </c>
    </row>
    <row r="3889" spans="1:12" ht="28.5" x14ac:dyDescent="0.2">
      <c r="A3889" s="7" t="s">
        <v>1333</v>
      </c>
      <c r="B3889" s="7" t="s">
        <v>2155</v>
      </c>
      <c r="C3889" s="7" t="s">
        <v>79</v>
      </c>
      <c r="D3889" s="8">
        <v>10</v>
      </c>
      <c r="E3889" s="8">
        <v>18</v>
      </c>
      <c r="F3889" s="7" t="s">
        <v>7</v>
      </c>
      <c r="G3889" s="7" t="s">
        <v>16</v>
      </c>
      <c r="H3889" s="7" t="s">
        <v>5226</v>
      </c>
      <c r="I3889" s="7" t="s">
        <v>2595</v>
      </c>
      <c r="J3889" s="7" t="s">
        <v>3595</v>
      </c>
      <c r="K3889" s="7" t="s">
        <v>26</v>
      </c>
      <c r="L3889" s="7" t="s">
        <v>32</v>
      </c>
    </row>
    <row r="3890" spans="1:12" ht="28.5" x14ac:dyDescent="0.2">
      <c r="A3890" s="7" t="s">
        <v>1643</v>
      </c>
      <c r="B3890" s="7" t="s">
        <v>11093</v>
      </c>
      <c r="C3890" s="7" t="s">
        <v>79</v>
      </c>
      <c r="D3890" s="8">
        <v>10</v>
      </c>
      <c r="E3890" s="8">
        <v>18</v>
      </c>
      <c r="F3890" s="7" t="s">
        <v>65</v>
      </c>
      <c r="G3890" s="7" t="s">
        <v>8</v>
      </c>
      <c r="H3890" s="7" t="s">
        <v>1388</v>
      </c>
      <c r="I3890" s="7" t="s">
        <v>2595</v>
      </c>
      <c r="J3890" s="7" t="s">
        <v>6582</v>
      </c>
      <c r="K3890" s="7" t="s">
        <v>11</v>
      </c>
      <c r="L3890" s="7" t="s">
        <v>12</v>
      </c>
    </row>
    <row r="3891" spans="1:12" ht="28.5" x14ac:dyDescent="0.2">
      <c r="A3891" s="7" t="s">
        <v>765</v>
      </c>
      <c r="B3891" s="7" t="s">
        <v>11093</v>
      </c>
      <c r="C3891" s="7" t="s">
        <v>79</v>
      </c>
      <c r="D3891" s="8">
        <v>10</v>
      </c>
      <c r="E3891" s="8">
        <v>18</v>
      </c>
      <c r="F3891" s="7" t="s">
        <v>7</v>
      </c>
      <c r="G3891" s="7" t="s">
        <v>304</v>
      </c>
      <c r="H3891" s="7" t="s">
        <v>743</v>
      </c>
      <c r="I3891" s="7" t="s">
        <v>2595</v>
      </c>
      <c r="J3891" s="7" t="s">
        <v>2859</v>
      </c>
      <c r="K3891" s="7" t="s">
        <v>11</v>
      </c>
      <c r="L3891" s="7" t="s">
        <v>12</v>
      </c>
    </row>
    <row r="3892" spans="1:12" ht="28.5" x14ac:dyDescent="0.2">
      <c r="A3892" s="7" t="s">
        <v>6790</v>
      </c>
      <c r="B3892" s="7" t="s">
        <v>11093</v>
      </c>
      <c r="C3892" s="7" t="s">
        <v>79</v>
      </c>
      <c r="D3892" s="8">
        <v>10</v>
      </c>
      <c r="E3892" s="8">
        <v>18</v>
      </c>
      <c r="F3892" s="7" t="s">
        <v>23</v>
      </c>
      <c r="G3892" s="7" t="s">
        <v>8</v>
      </c>
      <c r="H3892" s="7" t="s">
        <v>5190</v>
      </c>
      <c r="I3892" s="7" t="s">
        <v>2595</v>
      </c>
      <c r="J3892" s="7" t="s">
        <v>6791</v>
      </c>
      <c r="K3892" s="7" t="s">
        <v>42</v>
      </c>
      <c r="L3892" s="7" t="s">
        <v>12</v>
      </c>
    </row>
    <row r="3893" spans="1:12" x14ac:dyDescent="0.2">
      <c r="A3893" s="7" t="s">
        <v>6911</v>
      </c>
      <c r="B3893" s="7" t="s">
        <v>11093</v>
      </c>
      <c r="C3893" s="7" t="s">
        <v>79</v>
      </c>
      <c r="D3893" s="8">
        <v>10</v>
      </c>
      <c r="E3893" s="8">
        <v>18</v>
      </c>
      <c r="F3893" s="7" t="s">
        <v>7</v>
      </c>
      <c r="G3893" s="7" t="s">
        <v>16</v>
      </c>
      <c r="H3893" s="7" t="s">
        <v>2595</v>
      </c>
      <c r="I3893" s="7" t="s">
        <v>2595</v>
      </c>
      <c r="J3893" s="7" t="s">
        <v>6912</v>
      </c>
      <c r="K3893" s="7" t="s">
        <v>93</v>
      </c>
      <c r="L3893" s="7" t="s">
        <v>12</v>
      </c>
    </row>
    <row r="3894" spans="1:12" ht="28.5" x14ac:dyDescent="0.2">
      <c r="A3894" s="7" t="s">
        <v>7995</v>
      </c>
      <c r="B3894" s="7" t="s">
        <v>11093</v>
      </c>
      <c r="C3894" s="7" t="s">
        <v>79</v>
      </c>
      <c r="D3894" s="8">
        <v>10</v>
      </c>
      <c r="E3894" s="8">
        <v>18</v>
      </c>
      <c r="F3894" s="7" t="s">
        <v>35</v>
      </c>
      <c r="G3894" s="7" t="s">
        <v>16</v>
      </c>
      <c r="H3894" s="7" t="s">
        <v>1192</v>
      </c>
      <c r="I3894" s="7" t="s">
        <v>5989</v>
      </c>
      <c r="J3894" s="7" t="s">
        <v>7996</v>
      </c>
      <c r="K3894" s="7" t="s">
        <v>11</v>
      </c>
      <c r="L3894" s="7" t="s">
        <v>12</v>
      </c>
    </row>
    <row r="3895" spans="1:12" ht="28.5" x14ac:dyDescent="0.2">
      <c r="A3895" s="7" t="s">
        <v>8835</v>
      </c>
      <c r="B3895" s="7" t="s">
        <v>11093</v>
      </c>
      <c r="C3895" s="7" t="s">
        <v>79</v>
      </c>
      <c r="D3895" s="8">
        <v>10</v>
      </c>
      <c r="E3895" s="8">
        <v>18</v>
      </c>
      <c r="F3895" s="7" t="s">
        <v>65</v>
      </c>
      <c r="G3895" s="7" t="s">
        <v>16</v>
      </c>
      <c r="H3895" s="7" t="s">
        <v>1809</v>
      </c>
      <c r="I3895" s="7" t="s">
        <v>5989</v>
      </c>
      <c r="J3895" s="7" t="s">
        <v>8836</v>
      </c>
      <c r="K3895" s="7" t="s">
        <v>11</v>
      </c>
      <c r="L3895" s="7" t="s">
        <v>12</v>
      </c>
    </row>
    <row r="3896" spans="1:12" ht="28.5" x14ac:dyDescent="0.2">
      <c r="A3896" s="7" t="s">
        <v>1426</v>
      </c>
      <c r="B3896" s="7" t="s">
        <v>11093</v>
      </c>
      <c r="C3896" s="7" t="s">
        <v>79</v>
      </c>
      <c r="D3896" s="8">
        <v>10</v>
      </c>
      <c r="E3896" s="8">
        <v>18</v>
      </c>
      <c r="F3896" s="7" t="s">
        <v>7</v>
      </c>
      <c r="G3896" s="7" t="s">
        <v>8</v>
      </c>
      <c r="H3896" s="7" t="s">
        <v>1192</v>
      </c>
      <c r="I3896" s="7" t="s">
        <v>5989</v>
      </c>
      <c r="J3896" s="7" t="s">
        <v>8920</v>
      </c>
      <c r="K3896" s="7" t="s">
        <v>42</v>
      </c>
      <c r="L3896" s="7" t="s">
        <v>12</v>
      </c>
    </row>
    <row r="3897" spans="1:12" ht="28.5" x14ac:dyDescent="0.2">
      <c r="A3897" s="7" t="s">
        <v>9173</v>
      </c>
      <c r="B3897" s="7" t="s">
        <v>11093</v>
      </c>
      <c r="C3897" s="7" t="s">
        <v>79</v>
      </c>
      <c r="D3897" s="8">
        <v>10</v>
      </c>
      <c r="E3897" s="8">
        <v>18</v>
      </c>
      <c r="F3897" s="7" t="s">
        <v>65</v>
      </c>
      <c r="G3897" s="7" t="s">
        <v>16</v>
      </c>
      <c r="H3897" s="7" t="s">
        <v>1809</v>
      </c>
      <c r="I3897" s="7" t="s">
        <v>5989</v>
      </c>
      <c r="J3897" s="7" t="s">
        <v>8810</v>
      </c>
      <c r="K3897" s="7" t="s">
        <v>38</v>
      </c>
      <c r="L3897" s="7" t="s">
        <v>12</v>
      </c>
    </row>
    <row r="3898" spans="1:12" ht="28.5" x14ac:dyDescent="0.2">
      <c r="A3898" s="7" t="s">
        <v>689</v>
      </c>
      <c r="B3898" s="7" t="s">
        <v>11093</v>
      </c>
      <c r="C3898" s="7" t="s">
        <v>79</v>
      </c>
      <c r="D3898" s="8">
        <v>10</v>
      </c>
      <c r="E3898" s="8">
        <v>18</v>
      </c>
      <c r="F3898" s="7" t="s">
        <v>65</v>
      </c>
      <c r="G3898" s="7" t="s">
        <v>8</v>
      </c>
      <c r="H3898" s="7" t="s">
        <v>9659</v>
      </c>
      <c r="I3898" s="7" t="s">
        <v>1139</v>
      </c>
      <c r="J3898" s="7" t="s">
        <v>9886</v>
      </c>
      <c r="K3898" s="7" t="s">
        <v>38</v>
      </c>
      <c r="L3898" s="7" t="s">
        <v>12</v>
      </c>
    </row>
    <row r="3899" spans="1:12" ht="28.5" x14ac:dyDescent="0.2">
      <c r="A3899" s="7" t="s">
        <v>10496</v>
      </c>
      <c r="B3899" s="7" t="s">
        <v>11093</v>
      </c>
      <c r="C3899" s="7" t="s">
        <v>79</v>
      </c>
      <c r="D3899" s="8">
        <v>10</v>
      </c>
      <c r="E3899" s="8">
        <v>18</v>
      </c>
      <c r="F3899" s="7" t="s">
        <v>65</v>
      </c>
      <c r="G3899" s="7" t="s">
        <v>16</v>
      </c>
      <c r="H3899" s="7" t="s">
        <v>9640</v>
      </c>
      <c r="I3899" s="7" t="s">
        <v>1139</v>
      </c>
      <c r="J3899" s="7" t="s">
        <v>10497</v>
      </c>
      <c r="K3899" s="7" t="s">
        <v>93</v>
      </c>
      <c r="L3899" s="7" t="s">
        <v>12</v>
      </c>
    </row>
    <row r="3900" spans="1:12" ht="28.5" x14ac:dyDescent="0.2">
      <c r="A3900" s="7" t="s">
        <v>9911</v>
      </c>
      <c r="B3900" s="7" t="s">
        <v>11074</v>
      </c>
      <c r="C3900" s="7" t="s">
        <v>138</v>
      </c>
      <c r="D3900" s="8">
        <v>10</v>
      </c>
      <c r="E3900" s="8">
        <v>20</v>
      </c>
      <c r="F3900" s="7" t="s">
        <v>35</v>
      </c>
      <c r="G3900" s="7" t="s">
        <v>16</v>
      </c>
      <c r="H3900" s="7" t="s">
        <v>2558</v>
      </c>
      <c r="I3900" s="7" t="s">
        <v>1139</v>
      </c>
      <c r="J3900" s="7" t="s">
        <v>9912</v>
      </c>
      <c r="K3900" s="7" t="s">
        <v>11</v>
      </c>
      <c r="L3900" s="7" t="s">
        <v>50</v>
      </c>
    </row>
    <row r="3901" spans="1:12" x14ac:dyDescent="0.2">
      <c r="A3901" s="7" t="s">
        <v>2262</v>
      </c>
      <c r="B3901" s="7" t="s">
        <v>2361</v>
      </c>
      <c r="C3901" s="7" t="s">
        <v>138</v>
      </c>
      <c r="D3901" s="8">
        <v>10</v>
      </c>
      <c r="E3901" s="8">
        <v>20</v>
      </c>
      <c r="F3901" s="7" t="s">
        <v>65</v>
      </c>
      <c r="G3901" s="7" t="s">
        <v>16</v>
      </c>
      <c r="H3901" s="7" t="s">
        <v>30</v>
      </c>
      <c r="I3901" s="7" t="s">
        <v>30</v>
      </c>
      <c r="J3901" s="7" t="s">
        <v>2263</v>
      </c>
      <c r="K3901" s="7" t="s">
        <v>11</v>
      </c>
      <c r="L3901" s="7" t="s">
        <v>32</v>
      </c>
    </row>
    <row r="3902" spans="1:12" ht="28.5" x14ac:dyDescent="0.2">
      <c r="A3902" s="7" t="s">
        <v>2356</v>
      </c>
      <c r="B3902" s="7" t="s">
        <v>3570</v>
      </c>
      <c r="C3902" s="7" t="s">
        <v>138</v>
      </c>
      <c r="D3902" s="8">
        <v>10</v>
      </c>
      <c r="E3902" s="8">
        <v>20</v>
      </c>
      <c r="F3902" s="7" t="s">
        <v>35</v>
      </c>
      <c r="G3902" s="7" t="s">
        <v>16</v>
      </c>
      <c r="H3902" s="7" t="s">
        <v>24</v>
      </c>
      <c r="I3902" s="7" t="s">
        <v>30</v>
      </c>
      <c r="J3902" s="7" t="s">
        <v>2357</v>
      </c>
      <c r="K3902" s="7" t="s">
        <v>11</v>
      </c>
      <c r="L3902" s="7" t="s">
        <v>12</v>
      </c>
    </row>
    <row r="3903" spans="1:12" ht="28.5" x14ac:dyDescent="0.2">
      <c r="A3903" s="7" t="s">
        <v>2379</v>
      </c>
      <c r="B3903" s="7" t="s">
        <v>2361</v>
      </c>
      <c r="C3903" s="7" t="s">
        <v>138</v>
      </c>
      <c r="D3903" s="8">
        <v>10</v>
      </c>
      <c r="E3903" s="8">
        <v>20</v>
      </c>
      <c r="F3903" s="7" t="s">
        <v>7</v>
      </c>
      <c r="G3903" s="7" t="s">
        <v>143</v>
      </c>
      <c r="H3903" s="7" t="s">
        <v>24</v>
      </c>
      <c r="I3903" s="7" t="s">
        <v>30</v>
      </c>
      <c r="J3903" s="7" t="s">
        <v>420</v>
      </c>
      <c r="K3903" s="7" t="s">
        <v>42</v>
      </c>
      <c r="L3903" s="7" t="s">
        <v>32</v>
      </c>
    </row>
    <row r="3904" spans="1:12" ht="28.5" x14ac:dyDescent="0.2">
      <c r="A3904" s="7" t="s">
        <v>3453</v>
      </c>
      <c r="B3904" s="7" t="s">
        <v>2361</v>
      </c>
      <c r="C3904" s="7" t="s">
        <v>138</v>
      </c>
      <c r="D3904" s="8">
        <v>10</v>
      </c>
      <c r="E3904" s="8">
        <v>20</v>
      </c>
      <c r="F3904" s="7" t="s">
        <v>35</v>
      </c>
      <c r="G3904" s="7" t="s">
        <v>16</v>
      </c>
      <c r="H3904" s="7" t="s">
        <v>2674</v>
      </c>
      <c r="I3904" s="7" t="s">
        <v>839</v>
      </c>
      <c r="J3904" s="7" t="s">
        <v>3477</v>
      </c>
      <c r="K3904" s="7" t="s">
        <v>42</v>
      </c>
      <c r="L3904" s="7" t="s">
        <v>12</v>
      </c>
    </row>
    <row r="3905" spans="1:12" ht="28.5" x14ac:dyDescent="0.2">
      <c r="A3905" s="7" t="s">
        <v>850</v>
      </c>
      <c r="B3905" s="7" t="s">
        <v>2361</v>
      </c>
      <c r="C3905" s="7" t="s">
        <v>138</v>
      </c>
      <c r="D3905" s="8">
        <v>10</v>
      </c>
      <c r="E3905" s="8">
        <v>20</v>
      </c>
      <c r="F3905" s="7" t="s">
        <v>35</v>
      </c>
      <c r="G3905" s="7" t="s">
        <v>8</v>
      </c>
      <c r="H3905" s="7" t="s">
        <v>2653</v>
      </c>
      <c r="I3905" s="7" t="s">
        <v>839</v>
      </c>
      <c r="J3905" s="7" t="s">
        <v>3480</v>
      </c>
      <c r="K3905" s="7" t="s">
        <v>11</v>
      </c>
      <c r="L3905" s="7" t="s">
        <v>12</v>
      </c>
    </row>
    <row r="3906" spans="1:12" ht="28.5" x14ac:dyDescent="0.2">
      <c r="A3906" s="7" t="s">
        <v>850</v>
      </c>
      <c r="B3906" s="7" t="s">
        <v>2361</v>
      </c>
      <c r="C3906" s="7" t="s">
        <v>138</v>
      </c>
      <c r="D3906" s="8">
        <v>10</v>
      </c>
      <c r="E3906" s="8">
        <v>20</v>
      </c>
      <c r="F3906" s="7" t="s">
        <v>15</v>
      </c>
      <c r="G3906" s="7" t="s">
        <v>8</v>
      </c>
      <c r="H3906" s="7" t="s">
        <v>2653</v>
      </c>
      <c r="I3906" s="7" t="s">
        <v>839</v>
      </c>
      <c r="J3906" s="7" t="s">
        <v>3505</v>
      </c>
      <c r="K3906" s="7" t="s">
        <v>93</v>
      </c>
      <c r="L3906" s="7" t="s">
        <v>12</v>
      </c>
    </row>
    <row r="3907" spans="1:12" ht="28.5" x14ac:dyDescent="0.2">
      <c r="A3907" s="7" t="s">
        <v>3546</v>
      </c>
      <c r="B3907" s="7" t="s">
        <v>2361</v>
      </c>
      <c r="C3907" s="7" t="s">
        <v>138</v>
      </c>
      <c r="D3907" s="8">
        <v>10</v>
      </c>
      <c r="E3907" s="8">
        <v>20</v>
      </c>
      <c r="F3907" s="7" t="s">
        <v>35</v>
      </c>
      <c r="G3907" s="7" t="s">
        <v>16</v>
      </c>
      <c r="H3907" s="7" t="s">
        <v>1636</v>
      </c>
      <c r="I3907" s="7" t="s">
        <v>839</v>
      </c>
      <c r="J3907" s="7" t="s">
        <v>3547</v>
      </c>
      <c r="K3907" s="7" t="s">
        <v>11</v>
      </c>
      <c r="L3907" s="7" t="s">
        <v>50</v>
      </c>
    </row>
    <row r="3908" spans="1:12" x14ac:dyDescent="0.2">
      <c r="A3908" s="7" t="s">
        <v>990</v>
      </c>
      <c r="B3908" s="7" t="s">
        <v>2361</v>
      </c>
      <c r="C3908" s="7" t="s">
        <v>138</v>
      </c>
      <c r="D3908" s="8">
        <v>10</v>
      </c>
      <c r="E3908" s="8">
        <v>20</v>
      </c>
      <c r="F3908" s="7" t="s">
        <v>35</v>
      </c>
      <c r="G3908" s="7" t="s">
        <v>16</v>
      </c>
      <c r="H3908" s="7" t="s">
        <v>839</v>
      </c>
      <c r="I3908" s="7" t="s">
        <v>839</v>
      </c>
      <c r="J3908" s="7" t="s">
        <v>3676</v>
      </c>
      <c r="K3908" s="7" t="s">
        <v>38</v>
      </c>
      <c r="L3908" s="7" t="s">
        <v>12</v>
      </c>
    </row>
    <row r="3909" spans="1:12" ht="28.5" x14ac:dyDescent="0.2">
      <c r="A3909" s="7" t="s">
        <v>4948</v>
      </c>
      <c r="B3909" s="7" t="s">
        <v>2361</v>
      </c>
      <c r="C3909" s="7" t="s">
        <v>138</v>
      </c>
      <c r="D3909" s="8">
        <v>10</v>
      </c>
      <c r="E3909" s="8">
        <v>20</v>
      </c>
      <c r="F3909" s="7" t="s">
        <v>7</v>
      </c>
      <c r="G3909" s="7" t="s">
        <v>16</v>
      </c>
      <c r="H3909" s="7" t="s">
        <v>2653</v>
      </c>
      <c r="I3909" s="7" t="s">
        <v>839</v>
      </c>
      <c r="J3909" s="7" t="s">
        <v>4949</v>
      </c>
      <c r="K3909" s="7" t="s">
        <v>93</v>
      </c>
      <c r="L3909" s="7" t="s">
        <v>12</v>
      </c>
    </row>
    <row r="3910" spans="1:12" ht="28.5" x14ac:dyDescent="0.2">
      <c r="A3910" s="7" t="s">
        <v>850</v>
      </c>
      <c r="B3910" s="7" t="s">
        <v>2361</v>
      </c>
      <c r="C3910" s="7" t="s">
        <v>138</v>
      </c>
      <c r="D3910" s="8">
        <v>10</v>
      </c>
      <c r="E3910" s="8">
        <v>20</v>
      </c>
      <c r="F3910" s="7" t="s">
        <v>65</v>
      </c>
      <c r="G3910" s="7" t="s">
        <v>16</v>
      </c>
      <c r="H3910" s="7" t="s">
        <v>487</v>
      </c>
      <c r="I3910" s="7" t="s">
        <v>839</v>
      </c>
      <c r="J3910" s="7" t="s">
        <v>5109</v>
      </c>
      <c r="K3910" s="7" t="s">
        <v>11</v>
      </c>
      <c r="L3910" s="7" t="s">
        <v>12</v>
      </c>
    </row>
    <row r="3911" spans="1:12" ht="28.5" x14ac:dyDescent="0.2">
      <c r="A3911" s="7" t="s">
        <v>4930</v>
      </c>
      <c r="B3911" s="7" t="s">
        <v>2361</v>
      </c>
      <c r="C3911" s="7" t="s">
        <v>138</v>
      </c>
      <c r="D3911" s="8">
        <v>10</v>
      </c>
      <c r="E3911" s="8">
        <v>20</v>
      </c>
      <c r="F3911" s="7" t="s">
        <v>51</v>
      </c>
      <c r="G3911" s="7" t="s">
        <v>16</v>
      </c>
      <c r="H3911" s="7" t="s">
        <v>5203</v>
      </c>
      <c r="I3911" s="7" t="s">
        <v>5203</v>
      </c>
      <c r="J3911" s="7" t="s">
        <v>5937</v>
      </c>
      <c r="K3911" s="7" t="s">
        <v>42</v>
      </c>
      <c r="L3911" s="7" t="s">
        <v>12</v>
      </c>
    </row>
    <row r="3912" spans="1:12" x14ac:dyDescent="0.2">
      <c r="A3912" s="7" t="s">
        <v>6047</v>
      </c>
      <c r="B3912" s="7" t="s">
        <v>2361</v>
      </c>
      <c r="C3912" s="7" t="s">
        <v>138</v>
      </c>
      <c r="D3912" s="8">
        <v>10</v>
      </c>
      <c r="E3912" s="8">
        <v>20</v>
      </c>
      <c r="F3912" s="7" t="s">
        <v>35</v>
      </c>
      <c r="G3912" s="7" t="s">
        <v>16</v>
      </c>
      <c r="H3912" s="7" t="s">
        <v>2595</v>
      </c>
      <c r="I3912" s="7" t="s">
        <v>2595</v>
      </c>
      <c r="J3912" s="7" t="s">
        <v>6048</v>
      </c>
      <c r="K3912" s="7" t="s">
        <v>11</v>
      </c>
      <c r="L3912" s="7" t="s">
        <v>81</v>
      </c>
    </row>
    <row r="3913" spans="1:12" ht="28.5" x14ac:dyDescent="0.2">
      <c r="A3913" s="7" t="s">
        <v>948</v>
      </c>
      <c r="B3913" s="7" t="s">
        <v>2361</v>
      </c>
      <c r="C3913" s="7" t="s">
        <v>138</v>
      </c>
      <c r="D3913" s="8">
        <v>10</v>
      </c>
      <c r="E3913" s="8">
        <v>20</v>
      </c>
      <c r="F3913" s="7" t="s">
        <v>15</v>
      </c>
      <c r="G3913" s="7" t="s">
        <v>29</v>
      </c>
      <c r="H3913" s="7" t="s">
        <v>743</v>
      </c>
      <c r="I3913" s="7" t="s">
        <v>2595</v>
      </c>
      <c r="J3913" s="7" t="s">
        <v>6823</v>
      </c>
      <c r="K3913" s="7" t="s">
        <v>42</v>
      </c>
      <c r="L3913" s="7" t="s">
        <v>50</v>
      </c>
    </row>
    <row r="3914" spans="1:12" ht="28.5" x14ac:dyDescent="0.2">
      <c r="A3914" s="7" t="s">
        <v>850</v>
      </c>
      <c r="B3914" s="7" t="s">
        <v>2361</v>
      </c>
      <c r="C3914" s="7" t="s">
        <v>138</v>
      </c>
      <c r="D3914" s="8">
        <v>10</v>
      </c>
      <c r="E3914" s="8">
        <v>20</v>
      </c>
      <c r="F3914" s="7" t="s">
        <v>35</v>
      </c>
      <c r="G3914" s="7" t="s">
        <v>8</v>
      </c>
      <c r="H3914" s="7" t="s">
        <v>5604</v>
      </c>
      <c r="I3914" s="7" t="s">
        <v>5604</v>
      </c>
      <c r="J3914" s="7" t="s">
        <v>7170</v>
      </c>
      <c r="K3914" s="7" t="s">
        <v>26</v>
      </c>
      <c r="L3914" s="7" t="s">
        <v>12</v>
      </c>
    </row>
    <row r="3915" spans="1:12" ht="28.5" x14ac:dyDescent="0.2">
      <c r="A3915" s="7" t="s">
        <v>7173</v>
      </c>
      <c r="B3915" s="7" t="s">
        <v>2361</v>
      </c>
      <c r="C3915" s="7" t="s">
        <v>138</v>
      </c>
      <c r="D3915" s="8">
        <v>10</v>
      </c>
      <c r="E3915" s="8">
        <v>20</v>
      </c>
      <c r="F3915" s="7" t="s">
        <v>35</v>
      </c>
      <c r="G3915" s="7" t="s">
        <v>16</v>
      </c>
      <c r="H3915" s="7" t="s">
        <v>743</v>
      </c>
      <c r="I3915" s="7" t="s">
        <v>2595</v>
      </c>
      <c r="J3915" s="7" t="s">
        <v>5376</v>
      </c>
      <c r="K3915" s="7" t="s">
        <v>11</v>
      </c>
      <c r="L3915" s="7" t="s">
        <v>12</v>
      </c>
    </row>
    <row r="3916" spans="1:12" ht="28.5" x14ac:dyDescent="0.2">
      <c r="A3916" s="7" t="s">
        <v>7174</v>
      </c>
      <c r="B3916" s="7" t="s">
        <v>2361</v>
      </c>
      <c r="C3916" s="7" t="s">
        <v>138</v>
      </c>
      <c r="D3916" s="8">
        <v>10</v>
      </c>
      <c r="E3916" s="8">
        <v>20</v>
      </c>
      <c r="F3916" s="7" t="s">
        <v>35</v>
      </c>
      <c r="G3916" s="7" t="s">
        <v>8</v>
      </c>
      <c r="H3916" s="7" t="s">
        <v>743</v>
      </c>
      <c r="I3916" s="7" t="s">
        <v>2595</v>
      </c>
      <c r="J3916" s="7" t="s">
        <v>7175</v>
      </c>
      <c r="K3916" s="7" t="s">
        <v>38</v>
      </c>
      <c r="L3916" s="7" t="s">
        <v>12</v>
      </c>
    </row>
    <row r="3917" spans="1:12" ht="28.5" x14ac:dyDescent="0.2">
      <c r="A3917" s="7" t="s">
        <v>850</v>
      </c>
      <c r="B3917" s="7" t="s">
        <v>2361</v>
      </c>
      <c r="C3917" s="7" t="s">
        <v>138</v>
      </c>
      <c r="D3917" s="8">
        <v>10</v>
      </c>
      <c r="E3917" s="8">
        <v>20</v>
      </c>
      <c r="F3917" s="7" t="s">
        <v>65</v>
      </c>
      <c r="G3917" s="7" t="s">
        <v>8</v>
      </c>
      <c r="H3917" s="7" t="s">
        <v>7447</v>
      </c>
      <c r="I3917" s="7" t="s">
        <v>5989</v>
      </c>
      <c r="J3917" s="7" t="s">
        <v>8123</v>
      </c>
      <c r="K3917" s="7" t="s">
        <v>11</v>
      </c>
      <c r="L3917" s="7" t="s">
        <v>12</v>
      </c>
    </row>
    <row r="3918" spans="1:12" ht="28.5" x14ac:dyDescent="0.2">
      <c r="A3918" s="7" t="s">
        <v>850</v>
      </c>
      <c r="B3918" s="7" t="s">
        <v>2361</v>
      </c>
      <c r="C3918" s="7" t="s">
        <v>138</v>
      </c>
      <c r="D3918" s="8">
        <v>10</v>
      </c>
      <c r="E3918" s="8">
        <v>20</v>
      </c>
      <c r="F3918" s="7" t="s">
        <v>15</v>
      </c>
      <c r="G3918" s="7" t="s">
        <v>8</v>
      </c>
      <c r="H3918" s="7" t="s">
        <v>1809</v>
      </c>
      <c r="I3918" s="7" t="s">
        <v>5989</v>
      </c>
      <c r="J3918" s="7" t="s">
        <v>7871</v>
      </c>
      <c r="K3918" s="7" t="s">
        <v>93</v>
      </c>
      <c r="L3918" s="7" t="s">
        <v>12</v>
      </c>
    </row>
    <row r="3919" spans="1:12" ht="28.5" x14ac:dyDescent="0.2">
      <c r="A3919" s="7" t="s">
        <v>8219</v>
      </c>
      <c r="B3919" s="7" t="s">
        <v>2361</v>
      </c>
      <c r="C3919" s="7" t="s">
        <v>138</v>
      </c>
      <c r="D3919" s="8">
        <v>10</v>
      </c>
      <c r="E3919" s="8">
        <v>20</v>
      </c>
      <c r="F3919" s="7" t="s">
        <v>35</v>
      </c>
      <c r="G3919" s="7" t="s">
        <v>16</v>
      </c>
      <c r="H3919" s="7" t="s">
        <v>6263</v>
      </c>
      <c r="I3919" s="7" t="s">
        <v>5989</v>
      </c>
      <c r="J3919" s="7" t="s">
        <v>8220</v>
      </c>
      <c r="K3919" s="7" t="s">
        <v>11</v>
      </c>
      <c r="L3919" s="7" t="s">
        <v>12</v>
      </c>
    </row>
    <row r="3920" spans="1:12" ht="28.5" x14ac:dyDescent="0.2">
      <c r="A3920" s="7" t="s">
        <v>850</v>
      </c>
      <c r="B3920" s="7" t="s">
        <v>2361</v>
      </c>
      <c r="C3920" s="7" t="s">
        <v>138</v>
      </c>
      <c r="D3920" s="8">
        <v>10</v>
      </c>
      <c r="E3920" s="8">
        <v>20</v>
      </c>
      <c r="F3920" s="7" t="s">
        <v>35</v>
      </c>
      <c r="G3920" s="7" t="s">
        <v>16</v>
      </c>
      <c r="H3920" s="7" t="s">
        <v>1809</v>
      </c>
      <c r="I3920" s="7" t="s">
        <v>5989</v>
      </c>
      <c r="J3920" s="7" t="s">
        <v>8233</v>
      </c>
      <c r="K3920" s="7" t="s">
        <v>38</v>
      </c>
      <c r="L3920" s="7" t="s">
        <v>12</v>
      </c>
    </row>
    <row r="3921" spans="1:12" ht="28.5" x14ac:dyDescent="0.2">
      <c r="A3921" s="7" t="s">
        <v>8274</v>
      </c>
      <c r="B3921" s="7" t="s">
        <v>2361</v>
      </c>
      <c r="C3921" s="7" t="s">
        <v>138</v>
      </c>
      <c r="D3921" s="8">
        <v>10</v>
      </c>
      <c r="E3921" s="8">
        <v>20</v>
      </c>
      <c r="F3921" s="7" t="s">
        <v>65</v>
      </c>
      <c r="G3921" s="7" t="s">
        <v>16</v>
      </c>
      <c r="H3921" s="7" t="s">
        <v>7447</v>
      </c>
      <c r="I3921" s="7" t="s">
        <v>5989</v>
      </c>
      <c r="J3921" s="7" t="s">
        <v>8275</v>
      </c>
      <c r="K3921" s="7" t="s">
        <v>11</v>
      </c>
      <c r="L3921" s="7" t="s">
        <v>12</v>
      </c>
    </row>
    <row r="3922" spans="1:12" ht="28.5" x14ac:dyDescent="0.2">
      <c r="A3922" s="7" t="s">
        <v>850</v>
      </c>
      <c r="B3922" s="7" t="s">
        <v>2361</v>
      </c>
      <c r="C3922" s="7" t="s">
        <v>138</v>
      </c>
      <c r="D3922" s="8">
        <v>10</v>
      </c>
      <c r="E3922" s="8">
        <v>20</v>
      </c>
      <c r="F3922" s="7" t="s">
        <v>15</v>
      </c>
      <c r="G3922" s="7" t="s">
        <v>8</v>
      </c>
      <c r="H3922" s="7" t="s">
        <v>7447</v>
      </c>
      <c r="I3922" s="7" t="s">
        <v>5989</v>
      </c>
      <c r="J3922" s="7" t="s">
        <v>8285</v>
      </c>
      <c r="K3922" s="7" t="s">
        <v>26</v>
      </c>
      <c r="L3922" s="7" t="s">
        <v>129</v>
      </c>
    </row>
    <row r="3923" spans="1:12" ht="28.5" x14ac:dyDescent="0.2">
      <c r="A3923" s="7" t="s">
        <v>9245</v>
      </c>
      <c r="B3923" s="7" t="s">
        <v>2361</v>
      </c>
      <c r="C3923" s="7" t="s">
        <v>138</v>
      </c>
      <c r="D3923" s="8">
        <v>10</v>
      </c>
      <c r="E3923" s="8">
        <v>20</v>
      </c>
      <c r="F3923" s="7" t="s">
        <v>7</v>
      </c>
      <c r="G3923" s="7" t="s">
        <v>139</v>
      </c>
      <c r="H3923" s="7" t="s">
        <v>1192</v>
      </c>
      <c r="I3923" s="7" t="s">
        <v>5989</v>
      </c>
      <c r="J3923" s="7" t="s">
        <v>9246</v>
      </c>
      <c r="K3923" s="7" t="s">
        <v>93</v>
      </c>
      <c r="L3923" s="7" t="s">
        <v>12</v>
      </c>
    </row>
    <row r="3924" spans="1:12" ht="28.5" x14ac:dyDescent="0.2">
      <c r="A3924" s="7" t="s">
        <v>4811</v>
      </c>
      <c r="B3924" s="7" t="s">
        <v>2361</v>
      </c>
      <c r="C3924" s="7" t="s">
        <v>138</v>
      </c>
      <c r="D3924" s="8">
        <v>10</v>
      </c>
      <c r="E3924" s="8">
        <v>20</v>
      </c>
      <c r="F3924" s="7" t="s">
        <v>35</v>
      </c>
      <c r="G3924" s="7" t="s">
        <v>8</v>
      </c>
      <c r="H3924" s="7" t="s">
        <v>5203</v>
      </c>
      <c r="I3924" s="7" t="s">
        <v>5203</v>
      </c>
      <c r="J3924" s="7" t="s">
        <v>9349</v>
      </c>
      <c r="K3924" s="7" t="s">
        <v>112</v>
      </c>
      <c r="L3924" s="7" t="s">
        <v>12</v>
      </c>
    </row>
    <row r="3925" spans="1:12" x14ac:dyDescent="0.2">
      <c r="A3925" s="7" t="s">
        <v>4930</v>
      </c>
      <c r="B3925" s="7" t="s">
        <v>2361</v>
      </c>
      <c r="C3925" s="7" t="s">
        <v>138</v>
      </c>
      <c r="D3925" s="8">
        <v>10</v>
      </c>
      <c r="E3925" s="8">
        <v>20</v>
      </c>
      <c r="F3925" s="7" t="s">
        <v>65</v>
      </c>
      <c r="G3925" s="7" t="s">
        <v>8</v>
      </c>
      <c r="H3925" s="7" t="s">
        <v>5989</v>
      </c>
      <c r="I3925" s="7" t="s">
        <v>5989</v>
      </c>
      <c r="J3925" s="7" t="s">
        <v>9388</v>
      </c>
      <c r="K3925" s="7" t="s">
        <v>38</v>
      </c>
      <c r="L3925" s="7" t="s">
        <v>12</v>
      </c>
    </row>
    <row r="3926" spans="1:12" ht="28.5" x14ac:dyDescent="0.2">
      <c r="A3926" s="7" t="s">
        <v>2319</v>
      </c>
      <c r="B3926" s="7" t="s">
        <v>2361</v>
      </c>
      <c r="C3926" s="7" t="s">
        <v>138</v>
      </c>
      <c r="D3926" s="8">
        <v>10</v>
      </c>
      <c r="E3926" s="8">
        <v>20</v>
      </c>
      <c r="F3926" s="7" t="s">
        <v>35</v>
      </c>
      <c r="G3926" s="7" t="s">
        <v>16</v>
      </c>
      <c r="H3926" s="7" t="s">
        <v>1192</v>
      </c>
      <c r="I3926" s="7" t="s">
        <v>5989</v>
      </c>
      <c r="J3926" s="7" t="s">
        <v>9444</v>
      </c>
      <c r="K3926" s="7" t="s">
        <v>42</v>
      </c>
      <c r="L3926" s="7" t="s">
        <v>81</v>
      </c>
    </row>
    <row r="3927" spans="1:12" ht="28.5" x14ac:dyDescent="0.2">
      <c r="A3927" s="7" t="s">
        <v>9526</v>
      </c>
      <c r="B3927" s="7" t="s">
        <v>2361</v>
      </c>
      <c r="C3927" s="7" t="s">
        <v>138</v>
      </c>
      <c r="D3927" s="8">
        <v>10</v>
      </c>
      <c r="E3927" s="8">
        <v>20</v>
      </c>
      <c r="F3927" s="7" t="s">
        <v>65</v>
      </c>
      <c r="G3927" s="7" t="s">
        <v>8</v>
      </c>
      <c r="H3927" s="7" t="s">
        <v>7447</v>
      </c>
      <c r="I3927" s="7" t="s">
        <v>5989</v>
      </c>
      <c r="J3927" s="7" t="s">
        <v>9527</v>
      </c>
      <c r="K3927" s="7" t="s">
        <v>93</v>
      </c>
      <c r="L3927" s="7" t="s">
        <v>12</v>
      </c>
    </row>
    <row r="3928" spans="1:12" ht="28.5" x14ac:dyDescent="0.2">
      <c r="A3928" s="7" t="s">
        <v>890</v>
      </c>
      <c r="B3928" s="7" t="s">
        <v>3570</v>
      </c>
      <c r="C3928" s="7" t="s">
        <v>138</v>
      </c>
      <c r="D3928" s="8">
        <v>10</v>
      </c>
      <c r="E3928" s="8">
        <v>20</v>
      </c>
      <c r="F3928" s="7" t="s">
        <v>65</v>
      </c>
      <c r="G3928" s="7" t="s">
        <v>16</v>
      </c>
      <c r="H3928" s="7" t="s">
        <v>70</v>
      </c>
      <c r="I3928" s="7" t="s">
        <v>30</v>
      </c>
      <c r="J3928" s="7" t="s">
        <v>891</v>
      </c>
      <c r="K3928" s="7" t="s">
        <v>26</v>
      </c>
      <c r="L3928" s="7" t="s">
        <v>12</v>
      </c>
    </row>
    <row r="3929" spans="1:12" x14ac:dyDescent="0.2">
      <c r="A3929" s="7" t="s">
        <v>909</v>
      </c>
      <c r="B3929" s="7" t="s">
        <v>3570</v>
      </c>
      <c r="C3929" s="7" t="s">
        <v>138</v>
      </c>
      <c r="D3929" s="8">
        <v>10</v>
      </c>
      <c r="E3929" s="8">
        <v>20</v>
      </c>
      <c r="F3929" s="7" t="s">
        <v>35</v>
      </c>
      <c r="G3929" s="7" t="s">
        <v>16</v>
      </c>
      <c r="H3929" s="7" t="s">
        <v>30</v>
      </c>
      <c r="I3929" s="7" t="s">
        <v>30</v>
      </c>
      <c r="J3929" s="7" t="s">
        <v>910</v>
      </c>
      <c r="K3929" s="7" t="s">
        <v>11</v>
      </c>
      <c r="L3929" s="7" t="s">
        <v>12</v>
      </c>
    </row>
    <row r="3930" spans="1:12" ht="28.5" x14ac:dyDescent="0.2">
      <c r="A3930" s="7" t="s">
        <v>847</v>
      </c>
      <c r="B3930" s="7" t="s">
        <v>3570</v>
      </c>
      <c r="C3930" s="7" t="s">
        <v>138</v>
      </c>
      <c r="D3930" s="8">
        <v>10</v>
      </c>
      <c r="E3930" s="8">
        <v>20</v>
      </c>
      <c r="F3930" s="7" t="s">
        <v>35</v>
      </c>
      <c r="G3930" s="7" t="s">
        <v>16</v>
      </c>
      <c r="H3930" s="7" t="s">
        <v>24</v>
      </c>
      <c r="I3930" s="7" t="s">
        <v>30</v>
      </c>
      <c r="J3930" s="7" t="s">
        <v>961</v>
      </c>
      <c r="K3930" s="7" t="s">
        <v>38</v>
      </c>
      <c r="L3930" s="7" t="s">
        <v>12</v>
      </c>
    </row>
    <row r="3931" spans="1:12" ht="28.5" x14ac:dyDescent="0.2">
      <c r="A3931" s="7" t="s">
        <v>1031</v>
      </c>
      <c r="B3931" s="7" t="s">
        <v>3570</v>
      </c>
      <c r="C3931" s="7" t="s">
        <v>138</v>
      </c>
      <c r="D3931" s="8">
        <v>10</v>
      </c>
      <c r="E3931" s="8">
        <v>20</v>
      </c>
      <c r="F3931" s="7" t="s">
        <v>35</v>
      </c>
      <c r="G3931" s="7" t="s">
        <v>16</v>
      </c>
      <c r="H3931" s="7" t="s">
        <v>30</v>
      </c>
      <c r="I3931" s="7" t="s">
        <v>30</v>
      </c>
      <c r="J3931" s="7" t="s">
        <v>823</v>
      </c>
      <c r="K3931" s="7" t="s">
        <v>26</v>
      </c>
      <c r="L3931" s="7" t="s">
        <v>32</v>
      </c>
    </row>
    <row r="3932" spans="1:12" x14ac:dyDescent="0.2">
      <c r="A3932" s="7" t="s">
        <v>1017</v>
      </c>
      <c r="B3932" s="7" t="s">
        <v>3570</v>
      </c>
      <c r="C3932" s="7" t="s">
        <v>138</v>
      </c>
      <c r="D3932" s="8">
        <v>10</v>
      </c>
      <c r="E3932" s="8">
        <v>20</v>
      </c>
      <c r="F3932" s="7" t="s">
        <v>7</v>
      </c>
      <c r="G3932" s="7" t="s">
        <v>16</v>
      </c>
      <c r="H3932" s="7" t="s">
        <v>2041</v>
      </c>
      <c r="I3932" s="7" t="s">
        <v>2041</v>
      </c>
      <c r="J3932" s="7" t="s">
        <v>2042</v>
      </c>
      <c r="K3932" s="7" t="s">
        <v>38</v>
      </c>
      <c r="L3932" s="7" t="s">
        <v>12</v>
      </c>
    </row>
    <row r="3933" spans="1:12" ht="28.5" x14ac:dyDescent="0.2">
      <c r="A3933" s="7" t="s">
        <v>857</v>
      </c>
      <c r="B3933" s="7" t="s">
        <v>3570</v>
      </c>
      <c r="C3933" s="7" t="s">
        <v>138</v>
      </c>
      <c r="D3933" s="8">
        <v>10</v>
      </c>
      <c r="E3933" s="8">
        <v>20</v>
      </c>
      <c r="F3933" s="7" t="s">
        <v>15</v>
      </c>
      <c r="G3933" s="7" t="s">
        <v>59</v>
      </c>
      <c r="H3933" s="7" t="s">
        <v>1334</v>
      </c>
      <c r="I3933" s="7" t="s">
        <v>11235</v>
      </c>
      <c r="J3933" s="7" t="s">
        <v>2269</v>
      </c>
      <c r="K3933" s="7" t="s">
        <v>11</v>
      </c>
      <c r="L3933" s="7" t="s">
        <v>12</v>
      </c>
    </row>
    <row r="3934" spans="1:12" ht="28.5" x14ac:dyDescent="0.2">
      <c r="A3934" s="7" t="s">
        <v>2286</v>
      </c>
      <c r="B3934" s="7" t="s">
        <v>3570</v>
      </c>
      <c r="C3934" s="7" t="s">
        <v>138</v>
      </c>
      <c r="D3934" s="8">
        <v>10</v>
      </c>
      <c r="E3934" s="8">
        <v>20</v>
      </c>
      <c r="F3934" s="7" t="s">
        <v>35</v>
      </c>
      <c r="G3934" s="7" t="s">
        <v>16</v>
      </c>
      <c r="H3934" s="7" t="s">
        <v>86</v>
      </c>
      <c r="I3934" s="7" t="s">
        <v>30</v>
      </c>
      <c r="J3934" s="7" t="s">
        <v>1529</v>
      </c>
      <c r="K3934" s="7" t="s">
        <v>38</v>
      </c>
      <c r="L3934" s="7" t="s">
        <v>12</v>
      </c>
    </row>
    <row r="3935" spans="1:12" ht="28.5" x14ac:dyDescent="0.2">
      <c r="A3935" s="7" t="s">
        <v>2291</v>
      </c>
      <c r="B3935" s="7" t="s">
        <v>3570</v>
      </c>
      <c r="C3935" s="7" t="s">
        <v>138</v>
      </c>
      <c r="D3935" s="8">
        <v>10</v>
      </c>
      <c r="E3935" s="8">
        <v>20</v>
      </c>
      <c r="F3935" s="7" t="s">
        <v>7</v>
      </c>
      <c r="G3935" s="7" t="s">
        <v>16</v>
      </c>
      <c r="H3935" s="7" t="s">
        <v>9</v>
      </c>
      <c r="I3935" s="7" t="s">
        <v>30</v>
      </c>
      <c r="J3935" s="7" t="s">
        <v>2292</v>
      </c>
      <c r="K3935" s="7" t="s">
        <v>11</v>
      </c>
      <c r="L3935" s="7" t="s">
        <v>12</v>
      </c>
    </row>
    <row r="3936" spans="1:12" ht="28.5" x14ac:dyDescent="0.2">
      <c r="A3936" s="7" t="s">
        <v>2297</v>
      </c>
      <c r="B3936" s="7" t="s">
        <v>3570</v>
      </c>
      <c r="C3936" s="7" t="s">
        <v>138</v>
      </c>
      <c r="D3936" s="8">
        <v>10</v>
      </c>
      <c r="E3936" s="8">
        <v>20</v>
      </c>
      <c r="F3936" s="7" t="s">
        <v>35</v>
      </c>
      <c r="G3936" s="7" t="s">
        <v>16</v>
      </c>
      <c r="H3936" s="7" t="s">
        <v>24</v>
      </c>
      <c r="I3936" s="7" t="s">
        <v>30</v>
      </c>
      <c r="J3936" s="7" t="s">
        <v>2298</v>
      </c>
      <c r="K3936" s="7" t="s">
        <v>11</v>
      </c>
      <c r="L3936" s="7" t="s">
        <v>12</v>
      </c>
    </row>
    <row r="3937" spans="1:12" ht="28.5" x14ac:dyDescent="0.2">
      <c r="A3937" s="7" t="s">
        <v>2310</v>
      </c>
      <c r="B3937" s="7" t="s">
        <v>3570</v>
      </c>
      <c r="C3937" s="7" t="s">
        <v>138</v>
      </c>
      <c r="D3937" s="8">
        <v>10</v>
      </c>
      <c r="E3937" s="8">
        <v>20</v>
      </c>
      <c r="F3937" s="7" t="s">
        <v>23</v>
      </c>
      <c r="G3937" s="7" t="s">
        <v>16</v>
      </c>
      <c r="H3937" s="7" t="s">
        <v>24</v>
      </c>
      <c r="I3937" s="7" t="s">
        <v>30</v>
      </c>
      <c r="J3937" s="7" t="s">
        <v>2311</v>
      </c>
      <c r="K3937" s="7" t="s">
        <v>93</v>
      </c>
      <c r="L3937" s="7" t="s">
        <v>149</v>
      </c>
    </row>
    <row r="3938" spans="1:12" x14ac:dyDescent="0.2">
      <c r="A3938" s="7" t="s">
        <v>2348</v>
      </c>
      <c r="B3938" s="7" t="s">
        <v>3570</v>
      </c>
      <c r="C3938" s="7" t="s">
        <v>138</v>
      </c>
      <c r="D3938" s="8">
        <v>10</v>
      </c>
      <c r="E3938" s="8">
        <v>20</v>
      </c>
      <c r="F3938" s="7" t="s">
        <v>35</v>
      </c>
      <c r="G3938" s="7" t="s">
        <v>29</v>
      </c>
      <c r="H3938" s="7" t="s">
        <v>30</v>
      </c>
      <c r="I3938" s="7" t="s">
        <v>30</v>
      </c>
      <c r="J3938" s="7" t="s">
        <v>2349</v>
      </c>
      <c r="K3938" s="7" t="s">
        <v>11</v>
      </c>
      <c r="L3938" s="7" t="s">
        <v>12</v>
      </c>
    </row>
    <row r="3939" spans="1:12" x14ac:dyDescent="0.2">
      <c r="A3939" s="7" t="s">
        <v>3382</v>
      </c>
      <c r="B3939" s="7" t="s">
        <v>3570</v>
      </c>
      <c r="C3939" s="7" t="s">
        <v>138</v>
      </c>
      <c r="D3939" s="8">
        <v>10</v>
      </c>
      <c r="E3939" s="8">
        <v>20</v>
      </c>
      <c r="F3939" s="7" t="s">
        <v>65</v>
      </c>
      <c r="G3939" s="7" t="s">
        <v>16</v>
      </c>
      <c r="H3939" s="7" t="s">
        <v>839</v>
      </c>
      <c r="I3939" s="7" t="s">
        <v>839</v>
      </c>
      <c r="J3939" s="7" t="s">
        <v>3383</v>
      </c>
      <c r="K3939" s="7" t="s">
        <v>38</v>
      </c>
      <c r="L3939" s="7" t="s">
        <v>50</v>
      </c>
    </row>
    <row r="3940" spans="1:12" ht="28.5" x14ac:dyDescent="0.2">
      <c r="A3940" s="7" t="s">
        <v>3405</v>
      </c>
      <c r="B3940" s="7" t="s">
        <v>3570</v>
      </c>
      <c r="C3940" s="7" t="s">
        <v>138</v>
      </c>
      <c r="D3940" s="8">
        <v>10</v>
      </c>
      <c r="E3940" s="8">
        <v>20</v>
      </c>
      <c r="F3940" s="7" t="s">
        <v>35</v>
      </c>
      <c r="G3940" s="7" t="s">
        <v>16</v>
      </c>
      <c r="H3940" s="7" t="s">
        <v>2645</v>
      </c>
      <c r="I3940" s="7" t="s">
        <v>839</v>
      </c>
      <c r="J3940" s="7" t="s">
        <v>3406</v>
      </c>
      <c r="K3940" s="7" t="s">
        <v>93</v>
      </c>
      <c r="L3940" s="7" t="s">
        <v>149</v>
      </c>
    </row>
    <row r="3941" spans="1:12" ht="28.5" x14ac:dyDescent="0.2">
      <c r="A3941" s="7" t="s">
        <v>847</v>
      </c>
      <c r="B3941" s="7" t="s">
        <v>3570</v>
      </c>
      <c r="C3941" s="7" t="s">
        <v>138</v>
      </c>
      <c r="D3941" s="8">
        <v>10</v>
      </c>
      <c r="E3941" s="8">
        <v>20</v>
      </c>
      <c r="F3941" s="7" t="s">
        <v>23</v>
      </c>
      <c r="G3941" s="7" t="s">
        <v>8</v>
      </c>
      <c r="H3941" s="7" t="s">
        <v>1636</v>
      </c>
      <c r="I3941" s="7" t="s">
        <v>839</v>
      </c>
      <c r="J3941" s="7" t="s">
        <v>2782</v>
      </c>
      <c r="K3941" s="7" t="s">
        <v>93</v>
      </c>
      <c r="L3941" s="7" t="s">
        <v>12</v>
      </c>
    </row>
    <row r="3942" spans="1:12" x14ac:dyDescent="0.2">
      <c r="A3942" s="7" t="s">
        <v>857</v>
      </c>
      <c r="B3942" s="7" t="s">
        <v>3570</v>
      </c>
      <c r="C3942" s="7" t="s">
        <v>138</v>
      </c>
      <c r="D3942" s="8">
        <v>10</v>
      </c>
      <c r="E3942" s="8">
        <v>20</v>
      </c>
      <c r="F3942" s="7" t="s">
        <v>35</v>
      </c>
      <c r="G3942" s="7" t="s">
        <v>16</v>
      </c>
      <c r="H3942" s="7" t="s">
        <v>839</v>
      </c>
      <c r="I3942" s="7" t="s">
        <v>839</v>
      </c>
      <c r="J3942" s="7" t="s">
        <v>3559</v>
      </c>
      <c r="K3942" s="7" t="s">
        <v>11</v>
      </c>
      <c r="L3942" s="7" t="s">
        <v>81</v>
      </c>
    </row>
    <row r="3943" spans="1:12" ht="28.5" x14ac:dyDescent="0.2">
      <c r="A3943" s="7" t="s">
        <v>5037</v>
      </c>
      <c r="B3943" s="7" t="s">
        <v>3570</v>
      </c>
      <c r="C3943" s="7" t="s">
        <v>138</v>
      </c>
      <c r="D3943" s="8">
        <v>10</v>
      </c>
      <c r="E3943" s="8">
        <v>20</v>
      </c>
      <c r="F3943" s="7" t="s">
        <v>35</v>
      </c>
      <c r="G3943" s="7" t="s">
        <v>16</v>
      </c>
      <c r="H3943" s="7" t="s">
        <v>2674</v>
      </c>
      <c r="I3943" s="7" t="s">
        <v>839</v>
      </c>
      <c r="J3943" s="7" t="s">
        <v>5038</v>
      </c>
      <c r="K3943" s="7" t="s">
        <v>26</v>
      </c>
      <c r="L3943" s="7" t="s">
        <v>50</v>
      </c>
    </row>
    <row r="3944" spans="1:12" ht="28.5" x14ac:dyDescent="0.2">
      <c r="A3944" s="7" t="s">
        <v>5102</v>
      </c>
      <c r="B3944" s="7" t="s">
        <v>3570</v>
      </c>
      <c r="C3944" s="7" t="s">
        <v>138</v>
      </c>
      <c r="D3944" s="8">
        <v>10</v>
      </c>
      <c r="E3944" s="8">
        <v>20</v>
      </c>
      <c r="F3944" s="7" t="s">
        <v>65</v>
      </c>
      <c r="G3944" s="7" t="s">
        <v>16</v>
      </c>
      <c r="H3944" s="7" t="s">
        <v>2674</v>
      </c>
      <c r="I3944" s="7" t="s">
        <v>839</v>
      </c>
      <c r="J3944" s="7" t="s">
        <v>5103</v>
      </c>
      <c r="K3944" s="7" t="s">
        <v>11</v>
      </c>
      <c r="L3944" s="7" t="s">
        <v>20</v>
      </c>
    </row>
    <row r="3945" spans="1:12" ht="28.5" x14ac:dyDescent="0.2">
      <c r="A3945" s="7" t="s">
        <v>890</v>
      </c>
      <c r="B3945" s="7" t="s">
        <v>3570</v>
      </c>
      <c r="C3945" s="7" t="s">
        <v>138</v>
      </c>
      <c r="D3945" s="8">
        <v>10</v>
      </c>
      <c r="E3945" s="8">
        <v>20</v>
      </c>
      <c r="F3945" s="7" t="s">
        <v>65</v>
      </c>
      <c r="G3945" s="7" t="s">
        <v>16</v>
      </c>
      <c r="H3945" s="7" t="s">
        <v>1388</v>
      </c>
      <c r="I3945" s="7" t="s">
        <v>2595</v>
      </c>
      <c r="J3945" s="7" t="s">
        <v>5883</v>
      </c>
      <c r="K3945" s="7" t="s">
        <v>93</v>
      </c>
      <c r="L3945" s="7" t="s">
        <v>12</v>
      </c>
    </row>
    <row r="3946" spans="1:12" ht="28.5" x14ac:dyDescent="0.2">
      <c r="A3946" s="7" t="s">
        <v>5910</v>
      </c>
      <c r="B3946" s="7" t="s">
        <v>3570</v>
      </c>
      <c r="C3946" s="7" t="s">
        <v>138</v>
      </c>
      <c r="D3946" s="8">
        <v>10</v>
      </c>
      <c r="E3946" s="8">
        <v>20</v>
      </c>
      <c r="F3946" s="7" t="s">
        <v>7</v>
      </c>
      <c r="G3946" s="7" t="s">
        <v>59</v>
      </c>
      <c r="H3946" s="7" t="s">
        <v>743</v>
      </c>
      <c r="I3946" s="7" t="s">
        <v>2595</v>
      </c>
      <c r="J3946" s="7" t="s">
        <v>5911</v>
      </c>
      <c r="K3946" s="7" t="s">
        <v>93</v>
      </c>
      <c r="L3946" s="7" t="s">
        <v>12</v>
      </c>
    </row>
    <row r="3947" spans="1:12" ht="28.5" x14ac:dyDescent="0.2">
      <c r="A3947" s="7" t="s">
        <v>5966</v>
      </c>
      <c r="B3947" s="7" t="s">
        <v>3570</v>
      </c>
      <c r="C3947" s="7" t="s">
        <v>138</v>
      </c>
      <c r="D3947" s="8">
        <v>10</v>
      </c>
      <c r="E3947" s="8">
        <v>20</v>
      </c>
      <c r="F3947" s="7" t="s">
        <v>23</v>
      </c>
      <c r="G3947" s="7" t="s">
        <v>8</v>
      </c>
      <c r="H3947" s="7" t="s">
        <v>743</v>
      </c>
      <c r="I3947" s="7" t="s">
        <v>2595</v>
      </c>
      <c r="J3947" s="7" t="s">
        <v>5967</v>
      </c>
      <c r="K3947" s="7" t="s">
        <v>11</v>
      </c>
      <c r="L3947" s="7" t="s">
        <v>12</v>
      </c>
    </row>
    <row r="3948" spans="1:12" ht="28.5" x14ac:dyDescent="0.2">
      <c r="A3948" s="7" t="s">
        <v>5977</v>
      </c>
      <c r="B3948" s="7" t="s">
        <v>3570</v>
      </c>
      <c r="C3948" s="7" t="s">
        <v>138</v>
      </c>
      <c r="D3948" s="8">
        <v>10</v>
      </c>
      <c r="E3948" s="8">
        <v>20</v>
      </c>
      <c r="F3948" s="7" t="s">
        <v>23</v>
      </c>
      <c r="G3948" s="7" t="s">
        <v>8</v>
      </c>
      <c r="H3948" s="7" t="s">
        <v>743</v>
      </c>
      <c r="I3948" s="7" t="s">
        <v>2595</v>
      </c>
      <c r="J3948" s="7" t="s">
        <v>5978</v>
      </c>
      <c r="K3948" s="7" t="s">
        <v>38</v>
      </c>
      <c r="L3948" s="7" t="s">
        <v>12</v>
      </c>
    </row>
    <row r="3949" spans="1:12" ht="28.5" x14ac:dyDescent="0.2">
      <c r="A3949" s="7" t="s">
        <v>847</v>
      </c>
      <c r="B3949" s="7" t="s">
        <v>3570</v>
      </c>
      <c r="C3949" s="7" t="s">
        <v>138</v>
      </c>
      <c r="D3949" s="8">
        <v>10</v>
      </c>
      <c r="E3949" s="8">
        <v>20</v>
      </c>
      <c r="F3949" s="7" t="s">
        <v>7</v>
      </c>
      <c r="G3949" s="7" t="s">
        <v>16</v>
      </c>
      <c r="H3949" s="7" t="s">
        <v>743</v>
      </c>
      <c r="I3949" s="7" t="s">
        <v>2595</v>
      </c>
      <c r="J3949" s="7" t="s">
        <v>5986</v>
      </c>
      <c r="K3949" s="7" t="s">
        <v>38</v>
      </c>
      <c r="L3949" s="7" t="s">
        <v>12</v>
      </c>
    </row>
    <row r="3950" spans="1:12" ht="28.5" x14ac:dyDescent="0.2">
      <c r="A3950" s="7" t="s">
        <v>6003</v>
      </c>
      <c r="B3950" s="7" t="s">
        <v>3570</v>
      </c>
      <c r="C3950" s="7" t="s">
        <v>138</v>
      </c>
      <c r="D3950" s="8">
        <v>10</v>
      </c>
      <c r="E3950" s="8">
        <v>20</v>
      </c>
      <c r="F3950" s="7" t="s">
        <v>65</v>
      </c>
      <c r="G3950" s="7" t="s">
        <v>8</v>
      </c>
      <c r="H3950" s="7" t="s">
        <v>6004</v>
      </c>
      <c r="I3950" s="7" t="s">
        <v>6004</v>
      </c>
      <c r="J3950" s="7" t="s">
        <v>6005</v>
      </c>
      <c r="K3950" s="7" t="s">
        <v>11</v>
      </c>
      <c r="L3950" s="7" t="s">
        <v>20</v>
      </c>
    </row>
    <row r="3951" spans="1:12" x14ac:dyDescent="0.2">
      <c r="A3951" s="7" t="s">
        <v>1029</v>
      </c>
      <c r="B3951" s="7" t="s">
        <v>3570</v>
      </c>
      <c r="C3951" s="7" t="s">
        <v>138</v>
      </c>
      <c r="D3951" s="8">
        <v>10</v>
      </c>
      <c r="E3951" s="8">
        <v>20</v>
      </c>
      <c r="F3951" s="7" t="s">
        <v>35</v>
      </c>
      <c r="G3951" s="7" t="s">
        <v>16</v>
      </c>
      <c r="H3951" s="7" t="s">
        <v>2595</v>
      </c>
      <c r="I3951" s="7" t="s">
        <v>2595</v>
      </c>
      <c r="J3951" s="7" t="s">
        <v>6015</v>
      </c>
      <c r="K3951" s="7" t="s">
        <v>38</v>
      </c>
      <c r="L3951" s="7" t="s">
        <v>81</v>
      </c>
    </row>
    <row r="3952" spans="1:12" ht="28.5" x14ac:dyDescent="0.2">
      <c r="A3952" s="7" t="s">
        <v>6057</v>
      </c>
      <c r="B3952" s="7" t="s">
        <v>3570</v>
      </c>
      <c r="C3952" s="7" t="s">
        <v>138</v>
      </c>
      <c r="D3952" s="8">
        <v>10</v>
      </c>
      <c r="E3952" s="8">
        <v>20</v>
      </c>
      <c r="F3952" s="7" t="s">
        <v>65</v>
      </c>
      <c r="G3952" s="7" t="s">
        <v>8</v>
      </c>
      <c r="H3952" s="7" t="s">
        <v>1388</v>
      </c>
      <c r="I3952" s="7" t="s">
        <v>2595</v>
      </c>
      <c r="J3952" s="7" t="s">
        <v>6058</v>
      </c>
      <c r="K3952" s="7" t="s">
        <v>11</v>
      </c>
      <c r="L3952" s="7" t="s">
        <v>12</v>
      </c>
    </row>
    <row r="3953" spans="1:12" ht="28.5" x14ac:dyDescent="0.2">
      <c r="A3953" s="7" t="s">
        <v>847</v>
      </c>
      <c r="B3953" s="7" t="s">
        <v>3570</v>
      </c>
      <c r="C3953" s="7" t="s">
        <v>138</v>
      </c>
      <c r="D3953" s="8">
        <v>10</v>
      </c>
      <c r="E3953" s="8">
        <v>20</v>
      </c>
      <c r="F3953" s="7" t="s">
        <v>65</v>
      </c>
      <c r="G3953" s="7" t="s">
        <v>16</v>
      </c>
      <c r="H3953" s="7" t="s">
        <v>1961</v>
      </c>
      <c r="I3953" s="7" t="s">
        <v>2595</v>
      </c>
      <c r="J3953" s="7" t="s">
        <v>6070</v>
      </c>
      <c r="K3953" s="7" t="s">
        <v>42</v>
      </c>
      <c r="L3953" s="7" t="s">
        <v>12</v>
      </c>
    </row>
    <row r="3954" spans="1:12" ht="28.5" x14ac:dyDescent="0.2">
      <c r="A3954" s="7" t="s">
        <v>847</v>
      </c>
      <c r="B3954" s="7" t="s">
        <v>3570</v>
      </c>
      <c r="C3954" s="7" t="s">
        <v>138</v>
      </c>
      <c r="D3954" s="8">
        <v>10</v>
      </c>
      <c r="E3954" s="8">
        <v>20</v>
      </c>
      <c r="F3954" s="7" t="s">
        <v>65</v>
      </c>
      <c r="G3954" s="7" t="s">
        <v>16</v>
      </c>
      <c r="H3954" s="7" t="s">
        <v>743</v>
      </c>
      <c r="I3954" s="7" t="s">
        <v>2595</v>
      </c>
      <c r="J3954" s="7" t="s">
        <v>7079</v>
      </c>
      <c r="K3954" s="7" t="s">
        <v>11</v>
      </c>
      <c r="L3954" s="7" t="s">
        <v>12</v>
      </c>
    </row>
    <row r="3955" spans="1:12" ht="28.5" x14ac:dyDescent="0.2">
      <c r="A3955" s="7" t="s">
        <v>7120</v>
      </c>
      <c r="B3955" s="7" t="s">
        <v>3570</v>
      </c>
      <c r="C3955" s="7" t="s">
        <v>138</v>
      </c>
      <c r="D3955" s="8">
        <v>10</v>
      </c>
      <c r="E3955" s="8">
        <v>20</v>
      </c>
      <c r="F3955" s="7" t="s">
        <v>65</v>
      </c>
      <c r="G3955" s="7" t="s">
        <v>16</v>
      </c>
      <c r="H3955" s="7" t="s">
        <v>2595</v>
      </c>
      <c r="I3955" s="7" t="s">
        <v>2595</v>
      </c>
      <c r="J3955" s="7" t="s">
        <v>7121</v>
      </c>
      <c r="K3955" s="7" t="s">
        <v>42</v>
      </c>
      <c r="L3955" s="7" t="s">
        <v>50</v>
      </c>
    </row>
    <row r="3956" spans="1:12" ht="28.5" x14ac:dyDescent="0.2">
      <c r="A3956" s="7" t="s">
        <v>7154</v>
      </c>
      <c r="B3956" s="7" t="s">
        <v>3570</v>
      </c>
      <c r="C3956" s="7" t="s">
        <v>138</v>
      </c>
      <c r="D3956" s="8">
        <v>10</v>
      </c>
      <c r="E3956" s="8">
        <v>20</v>
      </c>
      <c r="F3956" s="7" t="s">
        <v>65</v>
      </c>
      <c r="G3956" s="7" t="s">
        <v>16</v>
      </c>
      <c r="H3956" s="7" t="s">
        <v>1722</v>
      </c>
      <c r="I3956" s="7" t="s">
        <v>2595</v>
      </c>
      <c r="J3956" s="7" t="s">
        <v>7155</v>
      </c>
      <c r="K3956" s="7" t="s">
        <v>11</v>
      </c>
      <c r="L3956" s="7" t="s">
        <v>12</v>
      </c>
    </row>
    <row r="3957" spans="1:12" ht="28.5" x14ac:dyDescent="0.2">
      <c r="A3957" s="7" t="s">
        <v>7162</v>
      </c>
      <c r="B3957" s="7" t="s">
        <v>3570</v>
      </c>
      <c r="C3957" s="7" t="s">
        <v>138</v>
      </c>
      <c r="D3957" s="8">
        <v>10</v>
      </c>
      <c r="E3957" s="8">
        <v>20</v>
      </c>
      <c r="F3957" s="7" t="s">
        <v>35</v>
      </c>
      <c r="G3957" s="7" t="s">
        <v>8</v>
      </c>
      <c r="H3957" s="7" t="s">
        <v>743</v>
      </c>
      <c r="I3957" s="7" t="s">
        <v>2595</v>
      </c>
      <c r="J3957" s="7" t="s">
        <v>7163</v>
      </c>
      <c r="K3957" s="7" t="s">
        <v>93</v>
      </c>
      <c r="L3957" s="7" t="s">
        <v>12</v>
      </c>
    </row>
    <row r="3958" spans="1:12" ht="28.5" x14ac:dyDescent="0.2">
      <c r="A3958" s="7" t="s">
        <v>7207</v>
      </c>
      <c r="B3958" s="7" t="s">
        <v>3570</v>
      </c>
      <c r="C3958" s="7" t="s">
        <v>138</v>
      </c>
      <c r="D3958" s="8">
        <v>10</v>
      </c>
      <c r="E3958" s="8">
        <v>20</v>
      </c>
      <c r="F3958" s="7" t="s">
        <v>35</v>
      </c>
      <c r="G3958" s="7" t="s">
        <v>143</v>
      </c>
      <c r="H3958" s="7" t="s">
        <v>743</v>
      </c>
      <c r="I3958" s="7" t="s">
        <v>2595</v>
      </c>
      <c r="J3958" s="7" t="s">
        <v>7208</v>
      </c>
      <c r="K3958" s="7" t="s">
        <v>11</v>
      </c>
      <c r="L3958" s="7" t="s">
        <v>12</v>
      </c>
    </row>
    <row r="3959" spans="1:12" x14ac:dyDescent="0.2">
      <c r="A3959" s="7" t="s">
        <v>847</v>
      </c>
      <c r="B3959" s="7" t="s">
        <v>3570</v>
      </c>
      <c r="C3959" s="7" t="s">
        <v>138</v>
      </c>
      <c r="D3959" s="8">
        <v>10</v>
      </c>
      <c r="E3959" s="8">
        <v>20</v>
      </c>
      <c r="F3959" s="7" t="s">
        <v>7</v>
      </c>
      <c r="G3959" s="7" t="s">
        <v>8</v>
      </c>
      <c r="H3959" s="7" t="s">
        <v>5989</v>
      </c>
      <c r="I3959" s="7" t="s">
        <v>5989</v>
      </c>
      <c r="J3959" s="7" t="s">
        <v>8117</v>
      </c>
      <c r="K3959" s="7" t="s">
        <v>38</v>
      </c>
      <c r="L3959" s="7" t="s">
        <v>12</v>
      </c>
    </row>
    <row r="3960" spans="1:12" ht="28.5" x14ac:dyDescent="0.2">
      <c r="A3960" s="7" t="s">
        <v>847</v>
      </c>
      <c r="B3960" s="7" t="s">
        <v>3570</v>
      </c>
      <c r="C3960" s="7" t="s">
        <v>138</v>
      </c>
      <c r="D3960" s="8">
        <v>10</v>
      </c>
      <c r="E3960" s="8">
        <v>20</v>
      </c>
      <c r="F3960" s="7" t="s">
        <v>65</v>
      </c>
      <c r="G3960" s="7" t="s">
        <v>16</v>
      </c>
      <c r="H3960" s="7" t="s">
        <v>7447</v>
      </c>
      <c r="I3960" s="7" t="s">
        <v>5989</v>
      </c>
      <c r="J3960" s="7" t="s">
        <v>8132</v>
      </c>
      <c r="K3960" s="7" t="s">
        <v>11</v>
      </c>
      <c r="L3960" s="7" t="s">
        <v>12</v>
      </c>
    </row>
    <row r="3961" spans="1:12" ht="28.5" x14ac:dyDescent="0.2">
      <c r="A3961" s="7" t="s">
        <v>8138</v>
      </c>
      <c r="B3961" s="7" t="s">
        <v>3570</v>
      </c>
      <c r="C3961" s="7" t="s">
        <v>138</v>
      </c>
      <c r="D3961" s="8">
        <v>10</v>
      </c>
      <c r="E3961" s="8">
        <v>20</v>
      </c>
      <c r="F3961" s="7" t="s">
        <v>7</v>
      </c>
      <c r="G3961" s="7" t="s">
        <v>143</v>
      </c>
      <c r="H3961" s="7" t="s">
        <v>1809</v>
      </c>
      <c r="I3961" s="7" t="s">
        <v>5989</v>
      </c>
      <c r="J3961" s="7" t="s">
        <v>8139</v>
      </c>
      <c r="K3961" s="7" t="s">
        <v>38</v>
      </c>
      <c r="L3961" s="7" t="s">
        <v>12</v>
      </c>
    </row>
    <row r="3962" spans="1:12" ht="28.5" x14ac:dyDescent="0.2">
      <c r="A3962" s="7" t="s">
        <v>847</v>
      </c>
      <c r="B3962" s="7" t="s">
        <v>3570</v>
      </c>
      <c r="C3962" s="7" t="s">
        <v>138</v>
      </c>
      <c r="D3962" s="8">
        <v>10</v>
      </c>
      <c r="E3962" s="8">
        <v>20</v>
      </c>
      <c r="F3962" s="7" t="s">
        <v>7</v>
      </c>
      <c r="G3962" s="7" t="s">
        <v>143</v>
      </c>
      <c r="H3962" s="7" t="s">
        <v>6263</v>
      </c>
      <c r="I3962" s="7" t="s">
        <v>5989</v>
      </c>
      <c r="J3962" s="7" t="s">
        <v>8203</v>
      </c>
      <c r="K3962" s="7" t="s">
        <v>26</v>
      </c>
      <c r="L3962" s="7" t="s">
        <v>12</v>
      </c>
    </row>
    <row r="3963" spans="1:12" ht="28.5" x14ac:dyDescent="0.2">
      <c r="A3963" s="7" t="s">
        <v>8204</v>
      </c>
      <c r="B3963" s="7" t="s">
        <v>3570</v>
      </c>
      <c r="C3963" s="7" t="s">
        <v>138</v>
      </c>
      <c r="D3963" s="8">
        <v>10</v>
      </c>
      <c r="E3963" s="8">
        <v>20</v>
      </c>
      <c r="F3963" s="7" t="s">
        <v>65</v>
      </c>
      <c r="G3963" s="7" t="s">
        <v>16</v>
      </c>
      <c r="H3963" s="7" t="s">
        <v>7447</v>
      </c>
      <c r="I3963" s="7" t="s">
        <v>5989</v>
      </c>
      <c r="J3963" s="7" t="s">
        <v>8205</v>
      </c>
      <c r="K3963" s="7" t="s">
        <v>93</v>
      </c>
      <c r="L3963" s="7" t="s">
        <v>12</v>
      </c>
    </row>
    <row r="3964" spans="1:12" ht="28.5" x14ac:dyDescent="0.2">
      <c r="A3964" s="7" t="s">
        <v>857</v>
      </c>
      <c r="B3964" s="7" t="s">
        <v>3570</v>
      </c>
      <c r="C3964" s="7" t="s">
        <v>138</v>
      </c>
      <c r="D3964" s="8">
        <v>10</v>
      </c>
      <c r="E3964" s="8">
        <v>20</v>
      </c>
      <c r="F3964" s="7" t="s">
        <v>35</v>
      </c>
      <c r="G3964" s="7" t="s">
        <v>16</v>
      </c>
      <c r="H3964" s="7" t="s">
        <v>1809</v>
      </c>
      <c r="I3964" s="7" t="s">
        <v>5989</v>
      </c>
      <c r="J3964" s="7" t="s">
        <v>8228</v>
      </c>
      <c r="K3964" s="7" t="s">
        <v>38</v>
      </c>
      <c r="L3964" s="7" t="s">
        <v>12</v>
      </c>
    </row>
    <row r="3965" spans="1:12" ht="28.5" x14ac:dyDescent="0.2">
      <c r="A3965" s="7" t="s">
        <v>847</v>
      </c>
      <c r="B3965" s="7" t="s">
        <v>3570</v>
      </c>
      <c r="C3965" s="7" t="s">
        <v>138</v>
      </c>
      <c r="D3965" s="8">
        <v>10</v>
      </c>
      <c r="E3965" s="8">
        <v>20</v>
      </c>
      <c r="F3965" s="7" t="s">
        <v>7</v>
      </c>
      <c r="G3965" s="7" t="s">
        <v>16</v>
      </c>
      <c r="H3965" s="7" t="s">
        <v>7447</v>
      </c>
      <c r="I3965" s="7" t="s">
        <v>5989</v>
      </c>
      <c r="J3965" s="7" t="s">
        <v>8250</v>
      </c>
      <c r="K3965" s="7" t="s">
        <v>11</v>
      </c>
      <c r="L3965" s="7" t="s">
        <v>12</v>
      </c>
    </row>
    <row r="3966" spans="1:12" ht="28.5" x14ac:dyDescent="0.2">
      <c r="A3966" s="7" t="s">
        <v>847</v>
      </c>
      <c r="B3966" s="7" t="s">
        <v>3570</v>
      </c>
      <c r="C3966" s="7" t="s">
        <v>138</v>
      </c>
      <c r="D3966" s="8">
        <v>10</v>
      </c>
      <c r="E3966" s="8">
        <v>20</v>
      </c>
      <c r="F3966" s="7" t="s">
        <v>65</v>
      </c>
      <c r="G3966" s="7" t="s">
        <v>16</v>
      </c>
      <c r="H3966" s="7" t="s">
        <v>1809</v>
      </c>
      <c r="I3966" s="7" t="s">
        <v>5989</v>
      </c>
      <c r="J3966" s="7" t="s">
        <v>8314</v>
      </c>
      <c r="K3966" s="7" t="s">
        <v>11</v>
      </c>
      <c r="L3966" s="7" t="s">
        <v>129</v>
      </c>
    </row>
    <row r="3967" spans="1:12" ht="28.5" x14ac:dyDescent="0.2">
      <c r="A3967" s="7" t="s">
        <v>3435</v>
      </c>
      <c r="B3967" s="7" t="s">
        <v>3570</v>
      </c>
      <c r="C3967" s="7" t="s">
        <v>138</v>
      </c>
      <c r="D3967" s="8">
        <v>10</v>
      </c>
      <c r="E3967" s="8">
        <v>20</v>
      </c>
      <c r="F3967" s="7" t="s">
        <v>35</v>
      </c>
      <c r="G3967" s="7" t="s">
        <v>16</v>
      </c>
      <c r="H3967" s="7" t="s">
        <v>6263</v>
      </c>
      <c r="I3967" s="7" t="s">
        <v>5989</v>
      </c>
      <c r="J3967" s="7" t="s">
        <v>8321</v>
      </c>
      <c r="K3967" s="7" t="s">
        <v>38</v>
      </c>
      <c r="L3967" s="7" t="s">
        <v>81</v>
      </c>
    </row>
    <row r="3968" spans="1:12" ht="28.5" x14ac:dyDescent="0.2">
      <c r="A3968" s="7" t="s">
        <v>1029</v>
      </c>
      <c r="B3968" s="7" t="s">
        <v>3570</v>
      </c>
      <c r="C3968" s="7" t="s">
        <v>138</v>
      </c>
      <c r="D3968" s="8">
        <v>10</v>
      </c>
      <c r="E3968" s="8">
        <v>20</v>
      </c>
      <c r="F3968" s="7" t="s">
        <v>65</v>
      </c>
      <c r="G3968" s="7" t="s">
        <v>16</v>
      </c>
      <c r="H3968" s="7" t="s">
        <v>2579</v>
      </c>
      <c r="I3968" s="7" t="s">
        <v>5989</v>
      </c>
      <c r="J3968" s="7" t="s">
        <v>8331</v>
      </c>
      <c r="K3968" s="7" t="s">
        <v>93</v>
      </c>
      <c r="L3968" s="7" t="s">
        <v>12</v>
      </c>
    </row>
    <row r="3969" spans="1:12" ht="28.5" x14ac:dyDescent="0.2">
      <c r="A3969" s="7" t="s">
        <v>8354</v>
      </c>
      <c r="B3969" s="7" t="s">
        <v>3570</v>
      </c>
      <c r="C3969" s="7" t="s">
        <v>138</v>
      </c>
      <c r="D3969" s="8">
        <v>10</v>
      </c>
      <c r="E3969" s="8">
        <v>20</v>
      </c>
      <c r="F3969" s="7" t="s">
        <v>35</v>
      </c>
      <c r="G3969" s="7" t="s">
        <v>16</v>
      </c>
      <c r="H3969" s="7" t="s">
        <v>1809</v>
      </c>
      <c r="I3969" s="7" t="s">
        <v>5989</v>
      </c>
      <c r="J3969" s="7" t="s">
        <v>8355</v>
      </c>
      <c r="K3969" s="7" t="s">
        <v>11</v>
      </c>
      <c r="L3969" s="7" t="s">
        <v>12</v>
      </c>
    </row>
    <row r="3970" spans="1:12" ht="28.5" x14ac:dyDescent="0.2">
      <c r="A3970" s="7" t="s">
        <v>8405</v>
      </c>
      <c r="B3970" s="7" t="s">
        <v>3570</v>
      </c>
      <c r="C3970" s="7" t="s">
        <v>138</v>
      </c>
      <c r="D3970" s="8">
        <v>10</v>
      </c>
      <c r="E3970" s="8">
        <v>20</v>
      </c>
      <c r="F3970" s="7" t="s">
        <v>7</v>
      </c>
      <c r="G3970" s="7" t="s">
        <v>8</v>
      </c>
      <c r="H3970" s="7" t="s">
        <v>1809</v>
      </c>
      <c r="I3970" s="7" t="s">
        <v>5989</v>
      </c>
      <c r="J3970" s="7" t="s">
        <v>8081</v>
      </c>
      <c r="K3970" s="7" t="s">
        <v>11</v>
      </c>
      <c r="L3970" s="7" t="s">
        <v>12</v>
      </c>
    </row>
    <row r="3971" spans="1:12" x14ac:dyDescent="0.2">
      <c r="A3971" s="7" t="s">
        <v>857</v>
      </c>
      <c r="B3971" s="7" t="s">
        <v>3570</v>
      </c>
      <c r="C3971" s="7" t="s">
        <v>138</v>
      </c>
      <c r="D3971" s="8">
        <v>10</v>
      </c>
      <c r="E3971" s="8">
        <v>20</v>
      </c>
      <c r="F3971" s="7" t="s">
        <v>7</v>
      </c>
      <c r="G3971" s="7" t="s">
        <v>8</v>
      </c>
      <c r="H3971" s="7" t="s">
        <v>5989</v>
      </c>
      <c r="I3971" s="7" t="s">
        <v>5989</v>
      </c>
      <c r="J3971" s="7" t="s">
        <v>8428</v>
      </c>
      <c r="K3971" s="7" t="s">
        <v>38</v>
      </c>
      <c r="L3971" s="7" t="s">
        <v>12</v>
      </c>
    </row>
    <row r="3972" spans="1:12" ht="28.5" x14ac:dyDescent="0.2">
      <c r="A3972" s="7" t="s">
        <v>9361</v>
      </c>
      <c r="B3972" s="7" t="s">
        <v>3570</v>
      </c>
      <c r="C3972" s="7" t="s">
        <v>138</v>
      </c>
      <c r="D3972" s="8">
        <v>10</v>
      </c>
      <c r="E3972" s="8">
        <v>20</v>
      </c>
      <c r="F3972" s="7" t="s">
        <v>65</v>
      </c>
      <c r="G3972" s="7" t="s">
        <v>8</v>
      </c>
      <c r="H3972" s="7" t="s">
        <v>1192</v>
      </c>
      <c r="I3972" s="7" t="s">
        <v>5989</v>
      </c>
      <c r="J3972" s="7" t="s">
        <v>9057</v>
      </c>
      <c r="K3972" s="7" t="s">
        <v>26</v>
      </c>
      <c r="L3972" s="7" t="s">
        <v>12</v>
      </c>
    </row>
    <row r="3973" spans="1:12" x14ac:dyDescent="0.2">
      <c r="A3973" s="7" t="s">
        <v>847</v>
      </c>
      <c r="B3973" s="7" t="s">
        <v>3570</v>
      </c>
      <c r="C3973" s="7" t="s">
        <v>138</v>
      </c>
      <c r="D3973" s="8">
        <v>10</v>
      </c>
      <c r="E3973" s="8">
        <v>20</v>
      </c>
      <c r="F3973" s="7" t="s">
        <v>35</v>
      </c>
      <c r="G3973" s="7" t="s">
        <v>8</v>
      </c>
      <c r="H3973" s="7" t="s">
        <v>7743</v>
      </c>
      <c r="I3973" s="7" t="s">
        <v>7743</v>
      </c>
      <c r="J3973" s="7" t="s">
        <v>9377</v>
      </c>
      <c r="K3973" s="7" t="s">
        <v>93</v>
      </c>
      <c r="L3973" s="7" t="s">
        <v>12</v>
      </c>
    </row>
    <row r="3974" spans="1:12" ht="28.5" x14ac:dyDescent="0.2">
      <c r="A3974" s="7" t="s">
        <v>9455</v>
      </c>
      <c r="B3974" s="7" t="s">
        <v>3570</v>
      </c>
      <c r="C3974" s="7" t="s">
        <v>138</v>
      </c>
      <c r="D3974" s="8">
        <v>10</v>
      </c>
      <c r="E3974" s="8">
        <v>20</v>
      </c>
      <c r="F3974" s="7" t="s">
        <v>65</v>
      </c>
      <c r="G3974" s="7" t="s">
        <v>16</v>
      </c>
      <c r="H3974" s="7" t="s">
        <v>5989</v>
      </c>
      <c r="I3974" s="7" t="s">
        <v>5989</v>
      </c>
      <c r="J3974" s="7" t="s">
        <v>9456</v>
      </c>
      <c r="K3974" s="7" t="s">
        <v>42</v>
      </c>
      <c r="L3974" s="7" t="s">
        <v>12</v>
      </c>
    </row>
    <row r="3975" spans="1:12" ht="28.5" x14ac:dyDescent="0.2">
      <c r="A3975" s="7" t="s">
        <v>9465</v>
      </c>
      <c r="B3975" s="7" t="s">
        <v>3570</v>
      </c>
      <c r="C3975" s="7" t="s">
        <v>138</v>
      </c>
      <c r="D3975" s="8">
        <v>10</v>
      </c>
      <c r="E3975" s="8">
        <v>20</v>
      </c>
      <c r="F3975" s="7" t="s">
        <v>35</v>
      </c>
      <c r="G3975" s="7" t="s">
        <v>16</v>
      </c>
      <c r="H3975" s="7" t="s">
        <v>5989</v>
      </c>
      <c r="I3975" s="7" t="s">
        <v>5989</v>
      </c>
      <c r="J3975" s="7" t="s">
        <v>7885</v>
      </c>
      <c r="K3975" s="7" t="s">
        <v>19</v>
      </c>
      <c r="L3975" s="7" t="s">
        <v>129</v>
      </c>
    </row>
    <row r="3976" spans="1:12" ht="28.5" x14ac:dyDescent="0.2">
      <c r="A3976" s="7" t="s">
        <v>9491</v>
      </c>
      <c r="B3976" s="7" t="s">
        <v>3570</v>
      </c>
      <c r="C3976" s="7" t="s">
        <v>138</v>
      </c>
      <c r="D3976" s="8">
        <v>10</v>
      </c>
      <c r="E3976" s="8">
        <v>20</v>
      </c>
      <c r="F3976" s="7" t="s">
        <v>35</v>
      </c>
      <c r="G3976" s="7" t="s">
        <v>16</v>
      </c>
      <c r="H3976" s="7" t="s">
        <v>1809</v>
      </c>
      <c r="I3976" s="7" t="s">
        <v>5989</v>
      </c>
      <c r="J3976" s="7" t="s">
        <v>7676</v>
      </c>
      <c r="K3976" s="7" t="s">
        <v>26</v>
      </c>
      <c r="L3976" s="7" t="s">
        <v>50</v>
      </c>
    </row>
    <row r="3977" spans="1:12" ht="28.5" x14ac:dyDescent="0.2">
      <c r="A3977" s="7" t="s">
        <v>9504</v>
      </c>
      <c r="B3977" s="7" t="s">
        <v>3570</v>
      </c>
      <c r="C3977" s="7" t="s">
        <v>138</v>
      </c>
      <c r="D3977" s="8">
        <v>10</v>
      </c>
      <c r="E3977" s="8">
        <v>20</v>
      </c>
      <c r="F3977" s="7" t="s">
        <v>35</v>
      </c>
      <c r="G3977" s="7" t="s">
        <v>16</v>
      </c>
      <c r="H3977" s="7" t="s">
        <v>5989</v>
      </c>
      <c r="I3977" s="7" t="s">
        <v>5989</v>
      </c>
      <c r="J3977" s="7" t="s">
        <v>7696</v>
      </c>
      <c r="K3977" s="7" t="s">
        <v>112</v>
      </c>
      <c r="L3977" s="7" t="s">
        <v>12</v>
      </c>
    </row>
    <row r="3978" spans="1:12" ht="28.5" x14ac:dyDescent="0.2">
      <c r="A3978" s="7" t="s">
        <v>9528</v>
      </c>
      <c r="B3978" s="7" t="s">
        <v>3570</v>
      </c>
      <c r="C3978" s="7" t="s">
        <v>138</v>
      </c>
      <c r="D3978" s="8">
        <v>10</v>
      </c>
      <c r="E3978" s="8">
        <v>20</v>
      </c>
      <c r="F3978" s="7" t="s">
        <v>35</v>
      </c>
      <c r="G3978" s="7" t="s">
        <v>16</v>
      </c>
      <c r="H3978" s="7" t="s">
        <v>1809</v>
      </c>
      <c r="I3978" s="7" t="s">
        <v>5989</v>
      </c>
      <c r="J3978" s="7" t="s">
        <v>7726</v>
      </c>
      <c r="K3978" s="7" t="s">
        <v>26</v>
      </c>
      <c r="L3978" s="7" t="s">
        <v>12</v>
      </c>
    </row>
    <row r="3979" spans="1:12" ht="28.5" x14ac:dyDescent="0.2">
      <c r="A3979" s="7" t="s">
        <v>857</v>
      </c>
      <c r="B3979" s="7" t="s">
        <v>3570</v>
      </c>
      <c r="C3979" s="7" t="s">
        <v>138</v>
      </c>
      <c r="D3979" s="8">
        <v>10</v>
      </c>
      <c r="E3979" s="8">
        <v>20</v>
      </c>
      <c r="F3979" s="7" t="s">
        <v>15</v>
      </c>
      <c r="G3979" s="7" t="s">
        <v>16</v>
      </c>
      <c r="H3979" s="7" t="s">
        <v>7660</v>
      </c>
      <c r="I3979" s="7" t="s">
        <v>6004</v>
      </c>
      <c r="J3979" s="7" t="s">
        <v>9592</v>
      </c>
      <c r="K3979" s="7" t="s">
        <v>112</v>
      </c>
      <c r="L3979" s="7" t="s">
        <v>129</v>
      </c>
    </row>
    <row r="3980" spans="1:12" ht="28.5" x14ac:dyDescent="0.2">
      <c r="A3980" s="7" t="s">
        <v>878</v>
      </c>
      <c r="B3980" s="7" t="s">
        <v>3570</v>
      </c>
      <c r="C3980" s="7" t="s">
        <v>138</v>
      </c>
      <c r="D3980" s="8">
        <v>10</v>
      </c>
      <c r="E3980" s="8">
        <v>20</v>
      </c>
      <c r="F3980" s="7" t="s">
        <v>65</v>
      </c>
      <c r="G3980" s="7" t="s">
        <v>16</v>
      </c>
      <c r="H3980" s="7" t="s">
        <v>673</v>
      </c>
      <c r="I3980" s="7" t="s">
        <v>1139</v>
      </c>
      <c r="J3980" s="7" t="s">
        <v>9927</v>
      </c>
      <c r="K3980" s="7" t="s">
        <v>93</v>
      </c>
      <c r="L3980" s="7" t="s">
        <v>12</v>
      </c>
    </row>
    <row r="3981" spans="1:12" ht="28.5" x14ac:dyDescent="0.2">
      <c r="A3981" s="7" t="s">
        <v>847</v>
      </c>
      <c r="B3981" s="7" t="s">
        <v>3570</v>
      </c>
      <c r="C3981" s="7" t="s">
        <v>138</v>
      </c>
      <c r="D3981" s="8">
        <v>10</v>
      </c>
      <c r="E3981" s="8">
        <v>20</v>
      </c>
      <c r="F3981" s="7" t="s">
        <v>65</v>
      </c>
      <c r="G3981" s="7" t="s">
        <v>16</v>
      </c>
      <c r="H3981" s="7" t="s">
        <v>9644</v>
      </c>
      <c r="I3981" s="7" t="s">
        <v>1139</v>
      </c>
      <c r="J3981" s="7" t="s">
        <v>10123</v>
      </c>
      <c r="K3981" s="7" t="s">
        <v>11</v>
      </c>
      <c r="L3981" s="7" t="s">
        <v>12</v>
      </c>
    </row>
    <row r="3982" spans="1:12" ht="28.5" x14ac:dyDescent="0.2">
      <c r="A3982" s="7" t="s">
        <v>10130</v>
      </c>
      <c r="B3982" s="7" t="s">
        <v>3570</v>
      </c>
      <c r="C3982" s="7" t="s">
        <v>138</v>
      </c>
      <c r="D3982" s="8">
        <v>10</v>
      </c>
      <c r="E3982" s="8">
        <v>20</v>
      </c>
      <c r="F3982" s="7" t="s">
        <v>65</v>
      </c>
      <c r="G3982" s="7" t="s">
        <v>16</v>
      </c>
      <c r="H3982" s="7" t="s">
        <v>9640</v>
      </c>
      <c r="I3982" s="7" t="s">
        <v>1139</v>
      </c>
      <c r="J3982" s="7" t="s">
        <v>10131</v>
      </c>
      <c r="K3982" s="7" t="s">
        <v>11</v>
      </c>
      <c r="L3982" s="7" t="s">
        <v>12</v>
      </c>
    </row>
    <row r="3983" spans="1:12" ht="28.5" x14ac:dyDescent="0.2">
      <c r="A3983" s="7" t="s">
        <v>847</v>
      </c>
      <c r="B3983" s="7" t="s">
        <v>3570</v>
      </c>
      <c r="C3983" s="7" t="s">
        <v>138</v>
      </c>
      <c r="D3983" s="8">
        <v>10</v>
      </c>
      <c r="E3983" s="8">
        <v>20</v>
      </c>
      <c r="F3983" s="7" t="s">
        <v>35</v>
      </c>
      <c r="G3983" s="7" t="s">
        <v>16</v>
      </c>
      <c r="H3983" s="7" t="s">
        <v>9644</v>
      </c>
      <c r="I3983" s="7" t="s">
        <v>1139</v>
      </c>
      <c r="J3983" s="7" t="s">
        <v>10137</v>
      </c>
      <c r="K3983" s="7" t="s">
        <v>11</v>
      </c>
      <c r="L3983" s="7" t="s">
        <v>12</v>
      </c>
    </row>
    <row r="3984" spans="1:12" ht="28.5" x14ac:dyDescent="0.2">
      <c r="A3984" s="7" t="s">
        <v>10166</v>
      </c>
      <c r="B3984" s="7" t="s">
        <v>3570</v>
      </c>
      <c r="C3984" s="7" t="s">
        <v>138</v>
      </c>
      <c r="D3984" s="8">
        <v>10</v>
      </c>
      <c r="E3984" s="8">
        <v>20</v>
      </c>
      <c r="F3984" s="7" t="s">
        <v>35</v>
      </c>
      <c r="G3984" s="7" t="s">
        <v>16</v>
      </c>
      <c r="H3984" s="7" t="s">
        <v>1139</v>
      </c>
      <c r="I3984" s="7" t="s">
        <v>1139</v>
      </c>
      <c r="J3984" s="7" t="s">
        <v>10167</v>
      </c>
      <c r="K3984" s="7" t="s">
        <v>26</v>
      </c>
      <c r="L3984" s="7" t="s">
        <v>12</v>
      </c>
    </row>
    <row r="3985" spans="1:12" ht="28.5" x14ac:dyDescent="0.2">
      <c r="A3985" s="7" t="s">
        <v>10243</v>
      </c>
      <c r="B3985" s="7" t="s">
        <v>11075</v>
      </c>
      <c r="C3985" s="7" t="s">
        <v>138</v>
      </c>
      <c r="D3985" s="8">
        <v>10</v>
      </c>
      <c r="E3985" s="8">
        <v>20</v>
      </c>
      <c r="F3985" s="7" t="s">
        <v>65</v>
      </c>
      <c r="G3985" s="7" t="s">
        <v>16</v>
      </c>
      <c r="H3985" s="7" t="s">
        <v>9640</v>
      </c>
      <c r="I3985" s="7" t="s">
        <v>1139</v>
      </c>
      <c r="J3985" s="7" t="s">
        <v>10244</v>
      </c>
      <c r="K3985" s="7" t="s">
        <v>93</v>
      </c>
      <c r="L3985" s="7" t="s">
        <v>12</v>
      </c>
    </row>
    <row r="3986" spans="1:12" ht="28.5" x14ac:dyDescent="0.2">
      <c r="A3986" s="7" t="s">
        <v>1224</v>
      </c>
      <c r="B3986" s="7" t="s">
        <v>11075</v>
      </c>
      <c r="C3986" s="7" t="s">
        <v>138</v>
      </c>
      <c r="D3986" s="8">
        <v>10</v>
      </c>
      <c r="E3986" s="8">
        <v>20</v>
      </c>
      <c r="F3986" s="7" t="s">
        <v>35</v>
      </c>
      <c r="G3986" s="7" t="s">
        <v>16</v>
      </c>
      <c r="H3986" s="7" t="s">
        <v>2558</v>
      </c>
      <c r="I3986" s="7" t="s">
        <v>1139</v>
      </c>
      <c r="J3986" s="7" t="s">
        <v>10248</v>
      </c>
      <c r="K3986" s="7" t="s">
        <v>38</v>
      </c>
      <c r="L3986" s="7" t="s">
        <v>12</v>
      </c>
    </row>
    <row r="3987" spans="1:12" ht="28.5" x14ac:dyDescent="0.2">
      <c r="A3987" s="7" t="s">
        <v>39</v>
      </c>
      <c r="B3987" s="7" t="s">
        <v>173</v>
      </c>
      <c r="C3987" s="7" t="s">
        <v>138</v>
      </c>
      <c r="D3987" s="8">
        <v>10</v>
      </c>
      <c r="E3987" s="8">
        <v>20</v>
      </c>
      <c r="F3987" s="7" t="s">
        <v>7</v>
      </c>
      <c r="G3987" s="7" t="s">
        <v>139</v>
      </c>
      <c r="H3987" s="7" t="s">
        <v>36</v>
      </c>
      <c r="I3987" s="7" t="s">
        <v>30</v>
      </c>
      <c r="J3987" s="7" t="s">
        <v>140</v>
      </c>
      <c r="K3987" s="7" t="s">
        <v>38</v>
      </c>
      <c r="L3987" s="7" t="s">
        <v>20</v>
      </c>
    </row>
    <row r="3988" spans="1:12" x14ac:dyDescent="0.2">
      <c r="A3988" s="7" t="s">
        <v>39</v>
      </c>
      <c r="B3988" s="7" t="s">
        <v>173</v>
      </c>
      <c r="C3988" s="7" t="s">
        <v>138</v>
      </c>
      <c r="D3988" s="8">
        <v>10</v>
      </c>
      <c r="E3988" s="8">
        <v>20</v>
      </c>
      <c r="F3988" s="7" t="s">
        <v>7</v>
      </c>
      <c r="G3988" s="7" t="s">
        <v>143</v>
      </c>
      <c r="H3988" s="7" t="s">
        <v>30</v>
      </c>
      <c r="I3988" s="7" t="s">
        <v>30</v>
      </c>
      <c r="J3988" s="7" t="s">
        <v>161</v>
      </c>
      <c r="K3988" s="7" t="s">
        <v>38</v>
      </c>
      <c r="L3988" s="7" t="s">
        <v>81</v>
      </c>
    </row>
    <row r="3989" spans="1:12" ht="28.5" x14ac:dyDescent="0.2">
      <c r="A3989" s="7" t="s">
        <v>173</v>
      </c>
      <c r="B3989" s="7" t="s">
        <v>173</v>
      </c>
      <c r="C3989" s="7" t="s">
        <v>138</v>
      </c>
      <c r="D3989" s="8">
        <v>10</v>
      </c>
      <c r="E3989" s="8">
        <v>20</v>
      </c>
      <c r="F3989" s="7" t="s">
        <v>35</v>
      </c>
      <c r="G3989" s="7" t="s">
        <v>16</v>
      </c>
      <c r="H3989" s="7" t="s">
        <v>36</v>
      </c>
      <c r="I3989" s="7" t="s">
        <v>30</v>
      </c>
      <c r="J3989" s="7" t="s">
        <v>174</v>
      </c>
      <c r="K3989" s="7" t="s">
        <v>38</v>
      </c>
      <c r="L3989" s="7" t="s">
        <v>50</v>
      </c>
    </row>
    <row r="3990" spans="1:12" ht="28.5" x14ac:dyDescent="0.2">
      <c r="A3990" s="7" t="s">
        <v>208</v>
      </c>
      <c r="B3990" s="7" t="s">
        <v>173</v>
      </c>
      <c r="C3990" s="7" t="s">
        <v>138</v>
      </c>
      <c r="D3990" s="8">
        <v>10</v>
      </c>
      <c r="E3990" s="8">
        <v>20</v>
      </c>
      <c r="F3990" s="7" t="s">
        <v>15</v>
      </c>
      <c r="G3990" s="7" t="s">
        <v>16</v>
      </c>
      <c r="H3990" s="7" t="s">
        <v>24</v>
      </c>
      <c r="I3990" s="7" t="s">
        <v>30</v>
      </c>
      <c r="J3990" s="7" t="s">
        <v>209</v>
      </c>
      <c r="K3990" s="7" t="s">
        <v>38</v>
      </c>
      <c r="L3990" s="7" t="s">
        <v>12</v>
      </c>
    </row>
    <row r="3991" spans="1:12" ht="28.5" x14ac:dyDescent="0.2">
      <c r="A3991" s="7" t="s">
        <v>222</v>
      </c>
      <c r="B3991" s="7" t="s">
        <v>173</v>
      </c>
      <c r="C3991" s="7" t="s">
        <v>138</v>
      </c>
      <c r="D3991" s="8">
        <v>10</v>
      </c>
      <c r="E3991" s="8">
        <v>20</v>
      </c>
      <c r="F3991" s="7" t="s">
        <v>65</v>
      </c>
      <c r="G3991" s="7" t="s">
        <v>16</v>
      </c>
      <c r="H3991" s="7" t="s">
        <v>36</v>
      </c>
      <c r="I3991" s="7" t="s">
        <v>30</v>
      </c>
      <c r="J3991" s="7" t="s">
        <v>223</v>
      </c>
      <c r="K3991" s="7" t="s">
        <v>26</v>
      </c>
      <c r="L3991" s="7" t="s">
        <v>12</v>
      </c>
    </row>
    <row r="3992" spans="1:12" ht="28.5" x14ac:dyDescent="0.2">
      <c r="A3992" s="7" t="s">
        <v>306</v>
      </c>
      <c r="B3992" s="7" t="s">
        <v>173</v>
      </c>
      <c r="C3992" s="7" t="s">
        <v>138</v>
      </c>
      <c r="D3992" s="8">
        <v>10</v>
      </c>
      <c r="E3992" s="8">
        <v>20</v>
      </c>
      <c r="F3992" s="7" t="s">
        <v>65</v>
      </c>
      <c r="G3992" s="7" t="s">
        <v>16</v>
      </c>
      <c r="H3992" s="7" t="s">
        <v>120</v>
      </c>
      <c r="I3992" s="7" t="s">
        <v>30</v>
      </c>
      <c r="J3992" s="7" t="s">
        <v>307</v>
      </c>
      <c r="K3992" s="7" t="s">
        <v>38</v>
      </c>
      <c r="L3992" s="7" t="s">
        <v>12</v>
      </c>
    </row>
    <row r="3993" spans="1:12" ht="28.5" x14ac:dyDescent="0.2">
      <c r="A3993" s="7" t="s">
        <v>39</v>
      </c>
      <c r="B3993" s="7" t="s">
        <v>173</v>
      </c>
      <c r="C3993" s="7" t="s">
        <v>138</v>
      </c>
      <c r="D3993" s="8">
        <v>10</v>
      </c>
      <c r="E3993" s="8">
        <v>20</v>
      </c>
      <c r="F3993" s="7" t="s">
        <v>7</v>
      </c>
      <c r="G3993" s="7" t="s">
        <v>143</v>
      </c>
      <c r="H3993" s="7" t="s">
        <v>24</v>
      </c>
      <c r="I3993" s="7" t="s">
        <v>30</v>
      </c>
      <c r="J3993" s="7" t="s">
        <v>337</v>
      </c>
      <c r="K3993" s="7" t="s">
        <v>38</v>
      </c>
      <c r="L3993" s="7" t="s">
        <v>32</v>
      </c>
    </row>
    <row r="3994" spans="1:12" ht="28.5" x14ac:dyDescent="0.2">
      <c r="A3994" s="7" t="s">
        <v>422</v>
      </c>
      <c r="B3994" s="7" t="s">
        <v>173</v>
      </c>
      <c r="C3994" s="7" t="s">
        <v>138</v>
      </c>
      <c r="D3994" s="8">
        <v>10</v>
      </c>
      <c r="E3994" s="8">
        <v>20</v>
      </c>
      <c r="F3994" s="7" t="s">
        <v>35</v>
      </c>
      <c r="G3994" s="7" t="s">
        <v>16</v>
      </c>
      <c r="H3994" s="7" t="s">
        <v>70</v>
      </c>
      <c r="I3994" s="7" t="s">
        <v>30</v>
      </c>
      <c r="J3994" s="7" t="s">
        <v>423</v>
      </c>
      <c r="K3994" s="7" t="s">
        <v>93</v>
      </c>
      <c r="L3994" s="7" t="s">
        <v>12</v>
      </c>
    </row>
    <row r="3995" spans="1:12" ht="28.5" x14ac:dyDescent="0.2">
      <c r="A3995" s="7" t="s">
        <v>247</v>
      </c>
      <c r="B3995" s="7" t="s">
        <v>173</v>
      </c>
      <c r="C3995" s="7" t="s">
        <v>138</v>
      </c>
      <c r="D3995" s="8">
        <v>10</v>
      </c>
      <c r="E3995" s="8">
        <v>20</v>
      </c>
      <c r="F3995" s="7" t="s">
        <v>35</v>
      </c>
      <c r="G3995" s="7" t="s">
        <v>8</v>
      </c>
      <c r="H3995" s="7" t="s">
        <v>120</v>
      </c>
      <c r="I3995" s="7" t="s">
        <v>30</v>
      </c>
      <c r="J3995" s="7" t="s">
        <v>430</v>
      </c>
      <c r="K3995" s="7" t="s">
        <v>93</v>
      </c>
      <c r="L3995" s="7" t="s">
        <v>149</v>
      </c>
    </row>
    <row r="3996" spans="1:12" ht="28.5" x14ac:dyDescent="0.2">
      <c r="A3996" s="7" t="s">
        <v>33</v>
      </c>
      <c r="B3996" s="7" t="s">
        <v>173</v>
      </c>
      <c r="C3996" s="7" t="s">
        <v>138</v>
      </c>
      <c r="D3996" s="8">
        <v>10</v>
      </c>
      <c r="E3996" s="8">
        <v>20</v>
      </c>
      <c r="F3996" s="7" t="s">
        <v>15</v>
      </c>
      <c r="G3996" s="7" t="s">
        <v>16</v>
      </c>
      <c r="H3996" s="7" t="s">
        <v>9</v>
      </c>
      <c r="I3996" s="7" t="s">
        <v>30</v>
      </c>
      <c r="J3996" s="7" t="s">
        <v>2403</v>
      </c>
      <c r="K3996" s="7" t="s">
        <v>11</v>
      </c>
      <c r="L3996" s="7" t="s">
        <v>12</v>
      </c>
    </row>
    <row r="3997" spans="1:12" ht="28.5" x14ac:dyDescent="0.2">
      <c r="A3997" s="7" t="s">
        <v>39</v>
      </c>
      <c r="B3997" s="7" t="s">
        <v>173</v>
      </c>
      <c r="C3997" s="7" t="s">
        <v>138</v>
      </c>
      <c r="D3997" s="8">
        <v>10</v>
      </c>
      <c r="E3997" s="8">
        <v>20</v>
      </c>
      <c r="F3997" s="7" t="s">
        <v>23</v>
      </c>
      <c r="G3997" s="7" t="s">
        <v>16</v>
      </c>
      <c r="H3997" s="7" t="s">
        <v>2653</v>
      </c>
      <c r="I3997" s="7" t="s">
        <v>839</v>
      </c>
      <c r="J3997" s="7" t="s">
        <v>2658</v>
      </c>
      <c r="K3997" s="7" t="s">
        <v>93</v>
      </c>
      <c r="L3997" s="7" t="s">
        <v>149</v>
      </c>
    </row>
    <row r="3998" spans="1:12" ht="28.5" x14ac:dyDescent="0.2">
      <c r="A3998" s="7" t="s">
        <v>39</v>
      </c>
      <c r="B3998" s="7" t="s">
        <v>173</v>
      </c>
      <c r="C3998" s="7" t="s">
        <v>138</v>
      </c>
      <c r="D3998" s="8">
        <v>10</v>
      </c>
      <c r="E3998" s="8">
        <v>20</v>
      </c>
      <c r="F3998" s="7" t="s">
        <v>15</v>
      </c>
      <c r="G3998" s="7" t="s">
        <v>16</v>
      </c>
      <c r="H3998" s="7" t="s">
        <v>2314</v>
      </c>
      <c r="I3998" s="7" t="s">
        <v>839</v>
      </c>
      <c r="J3998" s="7" t="s">
        <v>2661</v>
      </c>
      <c r="K3998" s="7" t="s">
        <v>11</v>
      </c>
      <c r="L3998" s="7" t="s">
        <v>12</v>
      </c>
    </row>
    <row r="3999" spans="1:12" ht="28.5" x14ac:dyDescent="0.2">
      <c r="A3999" s="7" t="s">
        <v>39</v>
      </c>
      <c r="B3999" s="7" t="s">
        <v>173</v>
      </c>
      <c r="C3999" s="7" t="s">
        <v>138</v>
      </c>
      <c r="D3999" s="8">
        <v>10</v>
      </c>
      <c r="E3999" s="8">
        <v>20</v>
      </c>
      <c r="F3999" s="7" t="s">
        <v>35</v>
      </c>
      <c r="G3999" s="7" t="s">
        <v>16</v>
      </c>
      <c r="H3999" s="7" t="s">
        <v>1636</v>
      </c>
      <c r="I3999" s="7" t="s">
        <v>839</v>
      </c>
      <c r="J3999" s="7" t="s">
        <v>2016</v>
      </c>
      <c r="K3999" s="7" t="s">
        <v>93</v>
      </c>
      <c r="L3999" s="7" t="s">
        <v>12</v>
      </c>
    </row>
    <row r="4000" spans="1:12" ht="28.5" x14ac:dyDescent="0.2">
      <c r="A4000" s="7" t="s">
        <v>353</v>
      </c>
      <c r="B4000" s="7" t="s">
        <v>173</v>
      </c>
      <c r="C4000" s="7" t="s">
        <v>138</v>
      </c>
      <c r="D4000" s="8">
        <v>10</v>
      </c>
      <c r="E4000" s="8">
        <v>20</v>
      </c>
      <c r="F4000" s="7" t="s">
        <v>15</v>
      </c>
      <c r="G4000" s="7" t="s">
        <v>16</v>
      </c>
      <c r="H4000" s="7" t="s">
        <v>2674</v>
      </c>
      <c r="I4000" s="7" t="s">
        <v>839</v>
      </c>
      <c r="J4000" s="7" t="s">
        <v>1951</v>
      </c>
      <c r="K4000" s="7" t="s">
        <v>42</v>
      </c>
      <c r="L4000" s="7" t="s">
        <v>50</v>
      </c>
    </row>
    <row r="4001" spans="1:12" ht="28.5" x14ac:dyDescent="0.2">
      <c r="A4001" s="7" t="s">
        <v>2781</v>
      </c>
      <c r="B4001" s="7" t="s">
        <v>173</v>
      </c>
      <c r="C4001" s="7" t="s">
        <v>138</v>
      </c>
      <c r="D4001" s="8">
        <v>10</v>
      </c>
      <c r="E4001" s="8">
        <v>20</v>
      </c>
      <c r="F4001" s="7" t="s">
        <v>23</v>
      </c>
      <c r="G4001" s="7" t="s">
        <v>8</v>
      </c>
      <c r="H4001" s="7" t="s">
        <v>1636</v>
      </c>
      <c r="I4001" s="7" t="s">
        <v>839</v>
      </c>
      <c r="J4001" s="7" t="s">
        <v>2782</v>
      </c>
      <c r="K4001" s="7" t="s">
        <v>93</v>
      </c>
      <c r="L4001" s="7" t="s">
        <v>12</v>
      </c>
    </row>
    <row r="4002" spans="1:12" ht="28.5" x14ac:dyDescent="0.2">
      <c r="A4002" s="7" t="s">
        <v>2785</v>
      </c>
      <c r="B4002" s="7" t="s">
        <v>173</v>
      </c>
      <c r="C4002" s="7" t="s">
        <v>138</v>
      </c>
      <c r="D4002" s="8">
        <v>10</v>
      </c>
      <c r="E4002" s="8">
        <v>20</v>
      </c>
      <c r="F4002" s="7" t="s">
        <v>35</v>
      </c>
      <c r="G4002" s="7" t="s">
        <v>8</v>
      </c>
      <c r="H4002" s="7" t="s">
        <v>487</v>
      </c>
      <c r="I4002" s="7" t="s">
        <v>839</v>
      </c>
      <c r="J4002" s="7" t="s">
        <v>2786</v>
      </c>
      <c r="K4002" s="7" t="s">
        <v>42</v>
      </c>
      <c r="L4002" s="7" t="s">
        <v>12</v>
      </c>
    </row>
    <row r="4003" spans="1:12" ht="28.5" x14ac:dyDescent="0.2">
      <c r="A4003" s="7" t="s">
        <v>2839</v>
      </c>
      <c r="B4003" s="7" t="s">
        <v>173</v>
      </c>
      <c r="C4003" s="7" t="s">
        <v>138</v>
      </c>
      <c r="D4003" s="8">
        <v>10</v>
      </c>
      <c r="E4003" s="8">
        <v>20</v>
      </c>
      <c r="F4003" s="7" t="s">
        <v>65</v>
      </c>
      <c r="G4003" s="7" t="s">
        <v>16</v>
      </c>
      <c r="H4003" s="7" t="s">
        <v>2653</v>
      </c>
      <c r="I4003" s="7" t="s">
        <v>839</v>
      </c>
      <c r="J4003" s="7" t="s">
        <v>2840</v>
      </c>
      <c r="K4003" s="7" t="s">
        <v>38</v>
      </c>
      <c r="L4003" s="7" t="s">
        <v>81</v>
      </c>
    </row>
    <row r="4004" spans="1:12" ht="28.5" x14ac:dyDescent="0.2">
      <c r="A4004" s="7" t="s">
        <v>3674</v>
      </c>
      <c r="B4004" s="7" t="s">
        <v>2361</v>
      </c>
      <c r="C4004" s="7" t="s">
        <v>138</v>
      </c>
      <c r="D4004" s="8">
        <v>10</v>
      </c>
      <c r="E4004" s="8">
        <v>20</v>
      </c>
      <c r="F4004" s="7" t="s">
        <v>15</v>
      </c>
      <c r="G4004" s="7" t="s">
        <v>16</v>
      </c>
      <c r="H4004" s="7" t="s">
        <v>839</v>
      </c>
      <c r="I4004" s="7" t="s">
        <v>839</v>
      </c>
      <c r="J4004" s="7" t="s">
        <v>3675</v>
      </c>
      <c r="K4004" s="7" t="s">
        <v>42</v>
      </c>
      <c r="L4004" s="7" t="s">
        <v>81</v>
      </c>
    </row>
    <row r="4005" spans="1:12" ht="28.5" x14ac:dyDescent="0.2">
      <c r="A4005" s="7" t="s">
        <v>39</v>
      </c>
      <c r="B4005" s="7" t="s">
        <v>173</v>
      </c>
      <c r="C4005" s="7" t="s">
        <v>138</v>
      </c>
      <c r="D4005" s="8">
        <v>10</v>
      </c>
      <c r="E4005" s="8">
        <v>20</v>
      </c>
      <c r="F4005" s="7" t="s">
        <v>7</v>
      </c>
      <c r="G4005" s="7" t="s">
        <v>16</v>
      </c>
      <c r="H4005" s="7" t="s">
        <v>1636</v>
      </c>
      <c r="I4005" s="7" t="s">
        <v>839</v>
      </c>
      <c r="J4005" s="7" t="s">
        <v>3144</v>
      </c>
      <c r="K4005" s="7" t="s">
        <v>11</v>
      </c>
      <c r="L4005" s="7" t="s">
        <v>12</v>
      </c>
    </row>
    <row r="4006" spans="1:12" ht="28.5" x14ac:dyDescent="0.2">
      <c r="A4006" s="7" t="s">
        <v>4228</v>
      </c>
      <c r="B4006" s="7" t="s">
        <v>173</v>
      </c>
      <c r="C4006" s="7" t="s">
        <v>138</v>
      </c>
      <c r="D4006" s="8">
        <v>10</v>
      </c>
      <c r="E4006" s="8">
        <v>20</v>
      </c>
      <c r="F4006" s="7" t="s">
        <v>35</v>
      </c>
      <c r="G4006" s="7" t="s">
        <v>16</v>
      </c>
      <c r="H4006" s="7" t="s">
        <v>1636</v>
      </c>
      <c r="I4006" s="7" t="s">
        <v>839</v>
      </c>
      <c r="J4006" s="7" t="s">
        <v>4229</v>
      </c>
      <c r="K4006" s="7" t="s">
        <v>38</v>
      </c>
      <c r="L4006" s="7" t="s">
        <v>12</v>
      </c>
    </row>
    <row r="4007" spans="1:12" ht="28.5" x14ac:dyDescent="0.2">
      <c r="A4007" s="7" t="s">
        <v>4790</v>
      </c>
      <c r="B4007" s="7" t="s">
        <v>173</v>
      </c>
      <c r="C4007" s="7" t="s">
        <v>138</v>
      </c>
      <c r="D4007" s="8">
        <v>10</v>
      </c>
      <c r="E4007" s="8">
        <v>20</v>
      </c>
      <c r="F4007" s="7" t="s">
        <v>35</v>
      </c>
      <c r="G4007" s="7" t="s">
        <v>8</v>
      </c>
      <c r="H4007" s="7" t="s">
        <v>2674</v>
      </c>
      <c r="I4007" s="7" t="s">
        <v>839</v>
      </c>
      <c r="J4007" s="7" t="s">
        <v>4791</v>
      </c>
      <c r="K4007" s="7" t="s">
        <v>93</v>
      </c>
      <c r="L4007" s="7" t="s">
        <v>12</v>
      </c>
    </row>
    <row r="4008" spans="1:12" ht="28.5" x14ac:dyDescent="0.2">
      <c r="A4008" s="7" t="s">
        <v>39</v>
      </c>
      <c r="B4008" s="7" t="s">
        <v>173</v>
      </c>
      <c r="C4008" s="7" t="s">
        <v>138</v>
      </c>
      <c r="D4008" s="8">
        <v>10</v>
      </c>
      <c r="E4008" s="8">
        <v>20</v>
      </c>
      <c r="F4008" s="7" t="s">
        <v>35</v>
      </c>
      <c r="G4008" s="7" t="s">
        <v>16</v>
      </c>
      <c r="H4008" s="7" t="s">
        <v>2595</v>
      </c>
      <c r="I4008" s="7" t="s">
        <v>2595</v>
      </c>
      <c r="J4008" s="7" t="s">
        <v>5210</v>
      </c>
      <c r="K4008" s="7" t="s">
        <v>26</v>
      </c>
      <c r="L4008" s="7" t="s">
        <v>12</v>
      </c>
    </row>
    <row r="4009" spans="1:12" ht="28.5" x14ac:dyDescent="0.2">
      <c r="A4009" s="7" t="s">
        <v>5302</v>
      </c>
      <c r="B4009" s="7" t="s">
        <v>173</v>
      </c>
      <c r="C4009" s="7" t="s">
        <v>138</v>
      </c>
      <c r="D4009" s="8">
        <v>10</v>
      </c>
      <c r="E4009" s="8">
        <v>20</v>
      </c>
      <c r="F4009" s="7" t="s">
        <v>35</v>
      </c>
      <c r="G4009" s="7" t="s">
        <v>16</v>
      </c>
      <c r="H4009" s="7" t="s">
        <v>743</v>
      </c>
      <c r="I4009" s="7" t="s">
        <v>2595</v>
      </c>
      <c r="J4009" s="7" t="s">
        <v>5303</v>
      </c>
      <c r="K4009" s="7" t="s">
        <v>11</v>
      </c>
      <c r="L4009" s="7" t="s">
        <v>12</v>
      </c>
    </row>
    <row r="4010" spans="1:12" ht="28.5" x14ac:dyDescent="0.2">
      <c r="A4010" s="7" t="s">
        <v>5315</v>
      </c>
      <c r="B4010" s="7" t="s">
        <v>173</v>
      </c>
      <c r="C4010" s="7" t="s">
        <v>138</v>
      </c>
      <c r="D4010" s="8">
        <v>10</v>
      </c>
      <c r="E4010" s="8">
        <v>20</v>
      </c>
      <c r="F4010" s="7" t="s">
        <v>35</v>
      </c>
      <c r="G4010" s="7" t="s">
        <v>8</v>
      </c>
      <c r="H4010" s="7" t="s">
        <v>1388</v>
      </c>
      <c r="I4010" s="7" t="s">
        <v>2595</v>
      </c>
      <c r="J4010" s="7" t="s">
        <v>1964</v>
      </c>
      <c r="K4010" s="7" t="s">
        <v>11</v>
      </c>
      <c r="L4010" s="7" t="s">
        <v>12</v>
      </c>
    </row>
    <row r="4011" spans="1:12" ht="28.5" x14ac:dyDescent="0.2">
      <c r="A4011" s="7" t="s">
        <v>274</v>
      </c>
      <c r="B4011" s="7" t="s">
        <v>173</v>
      </c>
      <c r="C4011" s="7" t="s">
        <v>138</v>
      </c>
      <c r="D4011" s="8">
        <v>10</v>
      </c>
      <c r="E4011" s="8">
        <v>20</v>
      </c>
      <c r="F4011" s="7" t="s">
        <v>35</v>
      </c>
      <c r="G4011" s="7" t="s">
        <v>547</v>
      </c>
      <c r="H4011" s="7" t="s">
        <v>1961</v>
      </c>
      <c r="I4011" s="7" t="s">
        <v>2595</v>
      </c>
      <c r="J4011" s="7" t="s">
        <v>5326</v>
      </c>
      <c r="K4011" s="7" t="s">
        <v>38</v>
      </c>
      <c r="L4011" s="7" t="s">
        <v>12</v>
      </c>
    </row>
    <row r="4012" spans="1:12" ht="28.5" x14ac:dyDescent="0.2">
      <c r="A4012" s="7" t="s">
        <v>5339</v>
      </c>
      <c r="B4012" s="7" t="s">
        <v>173</v>
      </c>
      <c r="C4012" s="7" t="s">
        <v>138</v>
      </c>
      <c r="D4012" s="8">
        <v>10</v>
      </c>
      <c r="E4012" s="8">
        <v>20</v>
      </c>
      <c r="F4012" s="7" t="s">
        <v>35</v>
      </c>
      <c r="G4012" s="7" t="s">
        <v>8</v>
      </c>
      <c r="H4012" s="7" t="s">
        <v>5190</v>
      </c>
      <c r="I4012" s="7" t="s">
        <v>2595</v>
      </c>
      <c r="J4012" s="7" t="s">
        <v>5340</v>
      </c>
      <c r="K4012" s="7" t="s">
        <v>26</v>
      </c>
      <c r="L4012" s="7" t="s">
        <v>12</v>
      </c>
    </row>
    <row r="4013" spans="1:12" ht="28.5" x14ac:dyDescent="0.2">
      <c r="A4013" s="7" t="s">
        <v>53</v>
      </c>
      <c r="B4013" s="7" t="s">
        <v>173</v>
      </c>
      <c r="C4013" s="7" t="s">
        <v>138</v>
      </c>
      <c r="D4013" s="8">
        <v>10</v>
      </c>
      <c r="E4013" s="8">
        <v>20</v>
      </c>
      <c r="F4013" s="7" t="s">
        <v>15</v>
      </c>
      <c r="G4013" s="7" t="s">
        <v>16</v>
      </c>
      <c r="H4013" s="7" t="s">
        <v>5226</v>
      </c>
      <c r="I4013" s="7" t="s">
        <v>2595</v>
      </c>
      <c r="J4013" s="7" t="s">
        <v>5399</v>
      </c>
      <c r="K4013" s="7" t="s">
        <v>38</v>
      </c>
      <c r="L4013" s="7" t="s">
        <v>149</v>
      </c>
    </row>
    <row r="4014" spans="1:12" ht="28.5" x14ac:dyDescent="0.2">
      <c r="A4014" s="7" t="s">
        <v>5429</v>
      </c>
      <c r="B4014" s="7" t="s">
        <v>173</v>
      </c>
      <c r="C4014" s="7" t="s">
        <v>138</v>
      </c>
      <c r="D4014" s="8">
        <v>10</v>
      </c>
      <c r="E4014" s="8">
        <v>20</v>
      </c>
      <c r="F4014" s="7" t="s">
        <v>35</v>
      </c>
      <c r="G4014" s="7" t="s">
        <v>16</v>
      </c>
      <c r="H4014" s="7" t="s">
        <v>5226</v>
      </c>
      <c r="I4014" s="7" t="s">
        <v>2595</v>
      </c>
      <c r="J4014" s="7" t="s">
        <v>31</v>
      </c>
      <c r="K4014" s="7" t="s">
        <v>19</v>
      </c>
      <c r="L4014" s="7" t="s">
        <v>50</v>
      </c>
    </row>
    <row r="4015" spans="1:12" ht="28.5" x14ac:dyDescent="0.2">
      <c r="A4015" s="7" t="s">
        <v>39</v>
      </c>
      <c r="B4015" s="7" t="s">
        <v>173</v>
      </c>
      <c r="C4015" s="7" t="s">
        <v>138</v>
      </c>
      <c r="D4015" s="8">
        <v>10</v>
      </c>
      <c r="E4015" s="8">
        <v>20</v>
      </c>
      <c r="F4015" s="7" t="s">
        <v>35</v>
      </c>
      <c r="G4015" s="7" t="s">
        <v>16</v>
      </c>
      <c r="H4015" s="7" t="s">
        <v>1388</v>
      </c>
      <c r="I4015" s="7" t="s">
        <v>2595</v>
      </c>
      <c r="J4015" s="7" t="s">
        <v>1389</v>
      </c>
      <c r="K4015" s="7" t="s">
        <v>26</v>
      </c>
      <c r="L4015" s="7" t="s">
        <v>50</v>
      </c>
    </row>
    <row r="4016" spans="1:12" ht="28.5" x14ac:dyDescent="0.2">
      <c r="A4016" s="7" t="s">
        <v>5467</v>
      </c>
      <c r="B4016" s="7" t="s">
        <v>173</v>
      </c>
      <c r="C4016" s="7" t="s">
        <v>138</v>
      </c>
      <c r="D4016" s="8">
        <v>10</v>
      </c>
      <c r="E4016" s="8">
        <v>20</v>
      </c>
      <c r="F4016" s="7" t="s">
        <v>35</v>
      </c>
      <c r="G4016" s="7" t="s">
        <v>8</v>
      </c>
      <c r="H4016" s="7" t="s">
        <v>2595</v>
      </c>
      <c r="I4016" s="7" t="s">
        <v>2595</v>
      </c>
      <c r="J4016" s="7" t="s">
        <v>5468</v>
      </c>
      <c r="K4016" s="7" t="s">
        <v>26</v>
      </c>
      <c r="L4016" s="7" t="s">
        <v>12</v>
      </c>
    </row>
    <row r="4017" spans="1:12" ht="28.5" x14ac:dyDescent="0.2">
      <c r="A4017" s="7" t="s">
        <v>5482</v>
      </c>
      <c r="B4017" s="7" t="s">
        <v>173</v>
      </c>
      <c r="C4017" s="7" t="s">
        <v>138</v>
      </c>
      <c r="D4017" s="8">
        <v>10</v>
      </c>
      <c r="E4017" s="8">
        <v>20</v>
      </c>
      <c r="F4017" s="7" t="s">
        <v>35</v>
      </c>
      <c r="G4017" s="7" t="s">
        <v>8</v>
      </c>
      <c r="H4017" s="7" t="s">
        <v>2595</v>
      </c>
      <c r="I4017" s="7" t="s">
        <v>2595</v>
      </c>
      <c r="J4017" s="7" t="s">
        <v>5483</v>
      </c>
      <c r="K4017" s="7" t="s">
        <v>42</v>
      </c>
      <c r="L4017" s="7" t="s">
        <v>12</v>
      </c>
    </row>
    <row r="4018" spans="1:12" ht="28.5" x14ac:dyDescent="0.2">
      <c r="A4018" s="7" t="s">
        <v>39</v>
      </c>
      <c r="B4018" s="7" t="s">
        <v>173</v>
      </c>
      <c r="C4018" s="7" t="s">
        <v>138</v>
      </c>
      <c r="D4018" s="8">
        <v>10</v>
      </c>
      <c r="E4018" s="8">
        <v>20</v>
      </c>
      <c r="F4018" s="7" t="s">
        <v>65</v>
      </c>
      <c r="G4018" s="7" t="s">
        <v>16</v>
      </c>
      <c r="H4018" s="7" t="s">
        <v>1722</v>
      </c>
      <c r="I4018" s="7" t="s">
        <v>2595</v>
      </c>
      <c r="J4018" s="7" t="s">
        <v>6814</v>
      </c>
      <c r="K4018" s="7" t="s">
        <v>93</v>
      </c>
      <c r="L4018" s="7" t="s">
        <v>12</v>
      </c>
    </row>
    <row r="4019" spans="1:12" ht="28.5" x14ac:dyDescent="0.2">
      <c r="A4019" s="7" t="s">
        <v>6977</v>
      </c>
      <c r="B4019" s="7" t="s">
        <v>173</v>
      </c>
      <c r="C4019" s="7" t="s">
        <v>138</v>
      </c>
      <c r="D4019" s="8">
        <v>10</v>
      </c>
      <c r="E4019" s="8">
        <v>20</v>
      </c>
      <c r="F4019" s="7" t="s">
        <v>23</v>
      </c>
      <c r="G4019" s="7" t="s">
        <v>16</v>
      </c>
      <c r="H4019" s="7" t="s">
        <v>743</v>
      </c>
      <c r="I4019" s="7" t="s">
        <v>2595</v>
      </c>
      <c r="J4019" s="7" t="s">
        <v>6978</v>
      </c>
      <c r="K4019" s="7" t="s">
        <v>93</v>
      </c>
      <c r="L4019" s="7" t="s">
        <v>129</v>
      </c>
    </row>
    <row r="4020" spans="1:12" ht="28.5" x14ac:dyDescent="0.2">
      <c r="A4020" s="7" t="s">
        <v>39</v>
      </c>
      <c r="B4020" s="7" t="s">
        <v>173</v>
      </c>
      <c r="C4020" s="7" t="s">
        <v>138</v>
      </c>
      <c r="D4020" s="8">
        <v>10</v>
      </c>
      <c r="E4020" s="8">
        <v>20</v>
      </c>
      <c r="F4020" s="7" t="s">
        <v>35</v>
      </c>
      <c r="G4020" s="7" t="s">
        <v>16</v>
      </c>
      <c r="H4020" s="7" t="s">
        <v>1809</v>
      </c>
      <c r="I4020" s="7" t="s">
        <v>5989</v>
      </c>
      <c r="J4020" s="7" t="s">
        <v>7463</v>
      </c>
      <c r="K4020" s="7" t="s">
        <v>11</v>
      </c>
      <c r="L4020" s="7" t="s">
        <v>12</v>
      </c>
    </row>
    <row r="4021" spans="1:12" ht="28.5" x14ac:dyDescent="0.2">
      <c r="A4021" s="7" t="s">
        <v>3331</v>
      </c>
      <c r="B4021" s="7" t="s">
        <v>173</v>
      </c>
      <c r="C4021" s="7" t="s">
        <v>138</v>
      </c>
      <c r="D4021" s="8">
        <v>10</v>
      </c>
      <c r="E4021" s="8">
        <v>20</v>
      </c>
      <c r="F4021" s="7" t="s">
        <v>35</v>
      </c>
      <c r="G4021" s="7" t="s">
        <v>16</v>
      </c>
      <c r="H4021" s="7" t="s">
        <v>1809</v>
      </c>
      <c r="I4021" s="7" t="s">
        <v>5989</v>
      </c>
      <c r="J4021" s="7" t="s">
        <v>7469</v>
      </c>
      <c r="K4021" s="7" t="s">
        <v>38</v>
      </c>
      <c r="L4021" s="7" t="s">
        <v>12</v>
      </c>
    </row>
    <row r="4022" spans="1:12" ht="28.5" x14ac:dyDescent="0.2">
      <c r="A4022" s="7" t="s">
        <v>33</v>
      </c>
      <c r="B4022" s="7" t="s">
        <v>173</v>
      </c>
      <c r="C4022" s="7" t="s">
        <v>138</v>
      </c>
      <c r="D4022" s="8">
        <v>10</v>
      </c>
      <c r="E4022" s="8">
        <v>20</v>
      </c>
      <c r="F4022" s="7" t="s">
        <v>15</v>
      </c>
      <c r="G4022" s="7" t="s">
        <v>16</v>
      </c>
      <c r="H4022" s="7" t="s">
        <v>6263</v>
      </c>
      <c r="I4022" s="7" t="s">
        <v>5989</v>
      </c>
      <c r="J4022" s="7" t="s">
        <v>7480</v>
      </c>
      <c r="K4022" s="7" t="s">
        <v>42</v>
      </c>
      <c r="L4022" s="7" t="s">
        <v>12</v>
      </c>
    </row>
    <row r="4023" spans="1:12" ht="28.5" x14ac:dyDescent="0.2">
      <c r="A4023" s="7" t="s">
        <v>247</v>
      </c>
      <c r="B4023" s="7" t="s">
        <v>173</v>
      </c>
      <c r="C4023" s="7" t="s">
        <v>138</v>
      </c>
      <c r="D4023" s="8">
        <v>10</v>
      </c>
      <c r="E4023" s="8">
        <v>20</v>
      </c>
      <c r="F4023" s="7" t="s">
        <v>35</v>
      </c>
      <c r="G4023" s="7" t="s">
        <v>8</v>
      </c>
      <c r="H4023" s="7" t="s">
        <v>1192</v>
      </c>
      <c r="I4023" s="7" t="s">
        <v>5989</v>
      </c>
      <c r="J4023" s="7" t="s">
        <v>7493</v>
      </c>
      <c r="K4023" s="7" t="s">
        <v>93</v>
      </c>
      <c r="L4023" s="7" t="s">
        <v>12</v>
      </c>
    </row>
    <row r="4024" spans="1:12" ht="28.5" x14ac:dyDescent="0.2">
      <c r="A4024" s="7" t="s">
        <v>33</v>
      </c>
      <c r="B4024" s="7" t="s">
        <v>173</v>
      </c>
      <c r="C4024" s="7" t="s">
        <v>138</v>
      </c>
      <c r="D4024" s="8">
        <v>10</v>
      </c>
      <c r="E4024" s="8">
        <v>20</v>
      </c>
      <c r="F4024" s="7" t="s">
        <v>35</v>
      </c>
      <c r="G4024" s="7" t="s">
        <v>8</v>
      </c>
      <c r="H4024" s="7" t="s">
        <v>1809</v>
      </c>
      <c r="I4024" s="7" t="s">
        <v>5989</v>
      </c>
      <c r="J4024" s="7" t="s">
        <v>7513</v>
      </c>
      <c r="K4024" s="7" t="s">
        <v>11</v>
      </c>
      <c r="L4024" s="7" t="s">
        <v>12</v>
      </c>
    </row>
    <row r="4025" spans="1:12" ht="28.5" x14ac:dyDescent="0.2">
      <c r="A4025" s="7" t="s">
        <v>3331</v>
      </c>
      <c r="B4025" s="7" t="s">
        <v>173</v>
      </c>
      <c r="C4025" s="7" t="s">
        <v>138</v>
      </c>
      <c r="D4025" s="8">
        <v>10</v>
      </c>
      <c r="E4025" s="8">
        <v>20</v>
      </c>
      <c r="F4025" s="7" t="s">
        <v>23</v>
      </c>
      <c r="G4025" s="7" t="s">
        <v>16</v>
      </c>
      <c r="H4025" s="7" t="s">
        <v>1809</v>
      </c>
      <c r="I4025" s="7" t="s">
        <v>5989</v>
      </c>
      <c r="J4025" s="7" t="s">
        <v>7533</v>
      </c>
      <c r="K4025" s="7" t="s">
        <v>38</v>
      </c>
      <c r="L4025" s="7" t="s">
        <v>12</v>
      </c>
    </row>
    <row r="4026" spans="1:12" x14ac:dyDescent="0.2">
      <c r="A4026" s="7" t="s">
        <v>33</v>
      </c>
      <c r="B4026" s="7" t="s">
        <v>173</v>
      </c>
      <c r="C4026" s="7" t="s">
        <v>138</v>
      </c>
      <c r="D4026" s="8">
        <v>10</v>
      </c>
      <c r="E4026" s="8">
        <v>20</v>
      </c>
      <c r="F4026" s="7" t="s">
        <v>15</v>
      </c>
      <c r="G4026" s="7" t="s">
        <v>16</v>
      </c>
      <c r="H4026" s="7" t="s">
        <v>5989</v>
      </c>
      <c r="I4026" s="7" t="s">
        <v>5989</v>
      </c>
      <c r="J4026" s="7" t="s">
        <v>7580</v>
      </c>
      <c r="K4026" s="7" t="s">
        <v>11</v>
      </c>
      <c r="L4026" s="7" t="s">
        <v>12</v>
      </c>
    </row>
    <row r="4027" spans="1:12" ht="28.5" x14ac:dyDescent="0.2">
      <c r="A4027" s="7" t="s">
        <v>39</v>
      </c>
      <c r="B4027" s="7" t="s">
        <v>173</v>
      </c>
      <c r="C4027" s="7" t="s">
        <v>138</v>
      </c>
      <c r="D4027" s="8">
        <v>10</v>
      </c>
      <c r="E4027" s="8">
        <v>20</v>
      </c>
      <c r="F4027" s="7" t="s">
        <v>7</v>
      </c>
      <c r="G4027" s="7" t="s">
        <v>16</v>
      </c>
      <c r="H4027" s="7" t="s">
        <v>1809</v>
      </c>
      <c r="I4027" s="7" t="s">
        <v>5989</v>
      </c>
      <c r="J4027" s="7" t="s">
        <v>7586</v>
      </c>
      <c r="K4027" s="7" t="s">
        <v>42</v>
      </c>
      <c r="L4027" s="7" t="s">
        <v>12</v>
      </c>
    </row>
    <row r="4028" spans="1:12" ht="28.5" x14ac:dyDescent="0.2">
      <c r="A4028" s="7" t="s">
        <v>7596</v>
      </c>
      <c r="B4028" s="7" t="s">
        <v>173</v>
      </c>
      <c r="C4028" s="7" t="s">
        <v>138</v>
      </c>
      <c r="D4028" s="8">
        <v>10</v>
      </c>
      <c r="E4028" s="8">
        <v>20</v>
      </c>
      <c r="F4028" s="7" t="s">
        <v>7</v>
      </c>
      <c r="G4028" s="7" t="s">
        <v>143</v>
      </c>
      <c r="H4028" s="7" t="s">
        <v>1809</v>
      </c>
      <c r="I4028" s="7" t="s">
        <v>5989</v>
      </c>
      <c r="J4028" s="7" t="s">
        <v>7597</v>
      </c>
      <c r="K4028" s="7" t="s">
        <v>112</v>
      </c>
      <c r="L4028" s="7" t="s">
        <v>50</v>
      </c>
    </row>
    <row r="4029" spans="1:12" ht="28.5" x14ac:dyDescent="0.2">
      <c r="A4029" s="7" t="s">
        <v>7599</v>
      </c>
      <c r="B4029" s="7" t="s">
        <v>173</v>
      </c>
      <c r="C4029" s="7" t="s">
        <v>138</v>
      </c>
      <c r="D4029" s="8">
        <v>10</v>
      </c>
      <c r="E4029" s="8">
        <v>20</v>
      </c>
      <c r="F4029" s="7" t="s">
        <v>15</v>
      </c>
      <c r="G4029" s="7" t="s">
        <v>59</v>
      </c>
      <c r="H4029" s="7" t="s">
        <v>1809</v>
      </c>
      <c r="I4029" s="7" t="s">
        <v>5989</v>
      </c>
      <c r="J4029" s="7" t="s">
        <v>7600</v>
      </c>
      <c r="K4029" s="7" t="s">
        <v>11</v>
      </c>
      <c r="L4029" s="7" t="s">
        <v>12</v>
      </c>
    </row>
    <row r="4030" spans="1:12" ht="28.5" x14ac:dyDescent="0.2">
      <c r="A4030" s="7" t="s">
        <v>39</v>
      </c>
      <c r="B4030" s="7" t="s">
        <v>173</v>
      </c>
      <c r="C4030" s="7" t="s">
        <v>138</v>
      </c>
      <c r="D4030" s="8">
        <v>10</v>
      </c>
      <c r="E4030" s="8">
        <v>20</v>
      </c>
      <c r="F4030" s="7" t="s">
        <v>35</v>
      </c>
      <c r="G4030" s="7" t="s">
        <v>16</v>
      </c>
      <c r="H4030" s="7" t="s">
        <v>743</v>
      </c>
      <c r="I4030" s="7" t="s">
        <v>2595</v>
      </c>
      <c r="J4030" s="7" t="s">
        <v>7604</v>
      </c>
      <c r="K4030" s="7" t="s">
        <v>42</v>
      </c>
      <c r="L4030" s="7" t="s">
        <v>12</v>
      </c>
    </row>
    <row r="4031" spans="1:12" ht="28.5" x14ac:dyDescent="0.2">
      <c r="A4031" s="7" t="s">
        <v>7605</v>
      </c>
      <c r="B4031" s="7" t="s">
        <v>173</v>
      </c>
      <c r="C4031" s="7" t="s">
        <v>138</v>
      </c>
      <c r="D4031" s="8">
        <v>10</v>
      </c>
      <c r="E4031" s="8">
        <v>20</v>
      </c>
      <c r="F4031" s="7" t="s">
        <v>35</v>
      </c>
      <c r="G4031" s="7" t="s">
        <v>16</v>
      </c>
      <c r="H4031" s="7" t="s">
        <v>1809</v>
      </c>
      <c r="I4031" s="7" t="s">
        <v>5989</v>
      </c>
      <c r="J4031" s="7" t="s">
        <v>7606</v>
      </c>
      <c r="K4031" s="7" t="s">
        <v>93</v>
      </c>
      <c r="L4031" s="7" t="s">
        <v>12</v>
      </c>
    </row>
    <row r="4032" spans="1:12" ht="28.5" x14ac:dyDescent="0.2">
      <c r="A4032" s="7" t="s">
        <v>7613</v>
      </c>
      <c r="B4032" s="7" t="s">
        <v>173</v>
      </c>
      <c r="C4032" s="7" t="s">
        <v>138</v>
      </c>
      <c r="D4032" s="8">
        <v>10</v>
      </c>
      <c r="E4032" s="8">
        <v>20</v>
      </c>
      <c r="F4032" s="7" t="s">
        <v>35</v>
      </c>
      <c r="G4032" s="7" t="s">
        <v>16</v>
      </c>
      <c r="H4032" s="7" t="s">
        <v>1809</v>
      </c>
      <c r="I4032" s="7" t="s">
        <v>5989</v>
      </c>
      <c r="J4032" s="7" t="s">
        <v>7614</v>
      </c>
      <c r="K4032" s="7" t="s">
        <v>38</v>
      </c>
      <c r="L4032" s="7" t="s">
        <v>12</v>
      </c>
    </row>
    <row r="4033" spans="1:12" ht="28.5" x14ac:dyDescent="0.2">
      <c r="A4033" s="7" t="s">
        <v>39</v>
      </c>
      <c r="B4033" s="7" t="s">
        <v>173</v>
      </c>
      <c r="C4033" s="7" t="s">
        <v>138</v>
      </c>
      <c r="D4033" s="8">
        <v>10</v>
      </c>
      <c r="E4033" s="8">
        <v>20</v>
      </c>
      <c r="F4033" s="7" t="s">
        <v>35</v>
      </c>
      <c r="G4033" s="7" t="s">
        <v>16</v>
      </c>
      <c r="H4033" s="7" t="s">
        <v>7458</v>
      </c>
      <c r="I4033" s="7" t="s">
        <v>5989</v>
      </c>
      <c r="J4033" s="7" t="s">
        <v>7645</v>
      </c>
      <c r="K4033" s="7" t="s">
        <v>38</v>
      </c>
      <c r="L4033" s="7" t="s">
        <v>12</v>
      </c>
    </row>
    <row r="4034" spans="1:12" ht="28.5" x14ac:dyDescent="0.2">
      <c r="A4034" s="7" t="s">
        <v>39</v>
      </c>
      <c r="B4034" s="7" t="s">
        <v>173</v>
      </c>
      <c r="C4034" s="7" t="s">
        <v>138</v>
      </c>
      <c r="D4034" s="8">
        <v>10</v>
      </c>
      <c r="E4034" s="8">
        <v>20</v>
      </c>
      <c r="F4034" s="7" t="s">
        <v>23</v>
      </c>
      <c r="G4034" s="7" t="s">
        <v>16</v>
      </c>
      <c r="H4034" s="7" t="s">
        <v>2579</v>
      </c>
      <c r="I4034" s="7" t="s">
        <v>5989</v>
      </c>
      <c r="J4034" s="7" t="s">
        <v>7658</v>
      </c>
      <c r="K4034" s="7" t="s">
        <v>38</v>
      </c>
      <c r="L4034" s="7" t="s">
        <v>12</v>
      </c>
    </row>
    <row r="4035" spans="1:12" x14ac:dyDescent="0.2">
      <c r="A4035" s="7" t="s">
        <v>33</v>
      </c>
      <c r="B4035" s="7" t="s">
        <v>173</v>
      </c>
      <c r="C4035" s="7" t="s">
        <v>138</v>
      </c>
      <c r="D4035" s="8">
        <v>10</v>
      </c>
      <c r="E4035" s="8">
        <v>20</v>
      </c>
      <c r="F4035" s="7" t="s">
        <v>35</v>
      </c>
      <c r="G4035" s="7" t="s">
        <v>16</v>
      </c>
      <c r="H4035" s="7" t="s">
        <v>5989</v>
      </c>
      <c r="I4035" s="7" t="s">
        <v>5989</v>
      </c>
      <c r="J4035" s="7" t="s">
        <v>7672</v>
      </c>
      <c r="K4035" s="7" t="s">
        <v>38</v>
      </c>
      <c r="L4035" s="7" t="s">
        <v>12</v>
      </c>
    </row>
    <row r="4036" spans="1:12" ht="28.5" x14ac:dyDescent="0.2">
      <c r="A4036" s="7" t="s">
        <v>39</v>
      </c>
      <c r="B4036" s="7" t="s">
        <v>173</v>
      </c>
      <c r="C4036" s="7" t="s">
        <v>138</v>
      </c>
      <c r="D4036" s="8">
        <v>10</v>
      </c>
      <c r="E4036" s="8">
        <v>20</v>
      </c>
      <c r="F4036" s="7" t="s">
        <v>35</v>
      </c>
      <c r="G4036" s="7" t="s">
        <v>16</v>
      </c>
      <c r="H4036" s="7" t="s">
        <v>1809</v>
      </c>
      <c r="I4036" s="7" t="s">
        <v>5989</v>
      </c>
      <c r="J4036" s="7" t="s">
        <v>7677</v>
      </c>
      <c r="K4036" s="7" t="s">
        <v>38</v>
      </c>
      <c r="L4036" s="7" t="s">
        <v>12</v>
      </c>
    </row>
    <row r="4037" spans="1:12" x14ac:dyDescent="0.2">
      <c r="A4037" s="7" t="s">
        <v>247</v>
      </c>
      <c r="B4037" s="7" t="s">
        <v>173</v>
      </c>
      <c r="C4037" s="7" t="s">
        <v>138</v>
      </c>
      <c r="D4037" s="8">
        <v>10</v>
      </c>
      <c r="E4037" s="8">
        <v>20</v>
      </c>
      <c r="F4037" s="7" t="s">
        <v>35</v>
      </c>
      <c r="G4037" s="7" t="s">
        <v>8</v>
      </c>
      <c r="H4037" s="7" t="s">
        <v>5989</v>
      </c>
      <c r="I4037" s="7" t="s">
        <v>5989</v>
      </c>
      <c r="J4037" s="7" t="s">
        <v>613</v>
      </c>
      <c r="K4037" s="7" t="s">
        <v>38</v>
      </c>
      <c r="L4037" s="7" t="s">
        <v>12</v>
      </c>
    </row>
    <row r="4038" spans="1:12" ht="28.5" x14ac:dyDescent="0.2">
      <c r="A4038" s="7" t="s">
        <v>39</v>
      </c>
      <c r="B4038" s="7" t="s">
        <v>173</v>
      </c>
      <c r="C4038" s="7" t="s">
        <v>138</v>
      </c>
      <c r="D4038" s="8">
        <v>10</v>
      </c>
      <c r="E4038" s="8">
        <v>20</v>
      </c>
      <c r="F4038" s="7" t="s">
        <v>35</v>
      </c>
      <c r="G4038" s="7" t="s">
        <v>16</v>
      </c>
      <c r="H4038" s="7" t="s">
        <v>5989</v>
      </c>
      <c r="I4038" s="7" t="s">
        <v>5989</v>
      </c>
      <c r="J4038" s="7" t="s">
        <v>7691</v>
      </c>
      <c r="K4038" s="7" t="s">
        <v>26</v>
      </c>
      <c r="L4038" s="7" t="s">
        <v>50</v>
      </c>
    </row>
    <row r="4039" spans="1:12" ht="28.5" x14ac:dyDescent="0.2">
      <c r="A4039" s="7" t="s">
        <v>39</v>
      </c>
      <c r="B4039" s="7" t="s">
        <v>173</v>
      </c>
      <c r="C4039" s="7" t="s">
        <v>138</v>
      </c>
      <c r="D4039" s="8">
        <v>10</v>
      </c>
      <c r="E4039" s="8">
        <v>20</v>
      </c>
      <c r="F4039" s="7" t="s">
        <v>35</v>
      </c>
      <c r="G4039" s="7" t="s">
        <v>16</v>
      </c>
      <c r="H4039" s="7" t="s">
        <v>2579</v>
      </c>
      <c r="I4039" s="7" t="s">
        <v>5989</v>
      </c>
      <c r="J4039" s="7" t="s">
        <v>7721</v>
      </c>
      <c r="K4039" s="7" t="s">
        <v>26</v>
      </c>
      <c r="L4039" s="7" t="s">
        <v>12</v>
      </c>
    </row>
    <row r="4040" spans="1:12" ht="28.5" x14ac:dyDescent="0.2">
      <c r="A4040" s="7" t="s">
        <v>33</v>
      </c>
      <c r="B4040" s="7" t="s">
        <v>173</v>
      </c>
      <c r="C4040" s="7" t="s">
        <v>138</v>
      </c>
      <c r="D4040" s="8">
        <v>10</v>
      </c>
      <c r="E4040" s="8">
        <v>20</v>
      </c>
      <c r="F4040" s="7" t="s">
        <v>65</v>
      </c>
      <c r="G4040" s="7" t="s">
        <v>16</v>
      </c>
      <c r="H4040" s="7" t="s">
        <v>1809</v>
      </c>
      <c r="I4040" s="7" t="s">
        <v>5989</v>
      </c>
      <c r="J4040" s="7" t="s">
        <v>7742</v>
      </c>
      <c r="K4040" s="7" t="s">
        <v>11</v>
      </c>
      <c r="L4040" s="7" t="s">
        <v>12</v>
      </c>
    </row>
    <row r="4041" spans="1:12" ht="28.5" x14ac:dyDescent="0.2">
      <c r="A4041" s="7" t="s">
        <v>7762</v>
      </c>
      <c r="B4041" s="7" t="s">
        <v>11076</v>
      </c>
      <c r="C4041" s="7" t="s">
        <v>138</v>
      </c>
      <c r="D4041" s="8">
        <v>10</v>
      </c>
      <c r="E4041" s="8">
        <v>20</v>
      </c>
      <c r="F4041" s="7" t="s">
        <v>35</v>
      </c>
      <c r="G4041" s="7" t="s">
        <v>16</v>
      </c>
      <c r="H4041" s="7" t="s">
        <v>1809</v>
      </c>
      <c r="I4041" s="7" t="s">
        <v>5989</v>
      </c>
      <c r="J4041" s="7" t="s">
        <v>7763</v>
      </c>
      <c r="K4041" s="7" t="s">
        <v>11</v>
      </c>
      <c r="L4041" s="7" t="s">
        <v>12</v>
      </c>
    </row>
    <row r="4042" spans="1:12" ht="28.5" x14ac:dyDescent="0.2">
      <c r="A4042" s="7" t="s">
        <v>8329</v>
      </c>
      <c r="B4042" s="7" t="s">
        <v>3570</v>
      </c>
      <c r="C4042" s="7" t="s">
        <v>138</v>
      </c>
      <c r="D4042" s="8">
        <v>10</v>
      </c>
      <c r="E4042" s="8">
        <v>20</v>
      </c>
      <c r="F4042" s="7" t="s">
        <v>35</v>
      </c>
      <c r="G4042" s="7" t="s">
        <v>16</v>
      </c>
      <c r="H4042" s="7" t="s">
        <v>1809</v>
      </c>
      <c r="I4042" s="7" t="s">
        <v>5989</v>
      </c>
      <c r="J4042" s="7" t="s">
        <v>8330</v>
      </c>
      <c r="K4042" s="7" t="s">
        <v>11</v>
      </c>
      <c r="L4042" s="7" t="s">
        <v>12</v>
      </c>
    </row>
    <row r="4043" spans="1:12" x14ac:dyDescent="0.2">
      <c r="A4043" s="7" t="s">
        <v>8854</v>
      </c>
      <c r="B4043" s="7" t="s">
        <v>173</v>
      </c>
      <c r="C4043" s="7" t="s">
        <v>138</v>
      </c>
      <c r="D4043" s="8">
        <v>10</v>
      </c>
      <c r="E4043" s="8">
        <v>20</v>
      </c>
      <c r="F4043" s="7" t="s">
        <v>35</v>
      </c>
      <c r="G4043" s="7" t="s">
        <v>16</v>
      </c>
      <c r="H4043" s="7" t="s">
        <v>5989</v>
      </c>
      <c r="I4043" s="7" t="s">
        <v>5989</v>
      </c>
      <c r="J4043" s="7" t="s">
        <v>8855</v>
      </c>
      <c r="K4043" s="7" t="s">
        <v>11</v>
      </c>
      <c r="L4043" s="7" t="s">
        <v>12</v>
      </c>
    </row>
    <row r="4044" spans="1:12" ht="28.5" x14ac:dyDescent="0.2">
      <c r="A4044" s="7" t="s">
        <v>39</v>
      </c>
      <c r="B4044" s="7" t="s">
        <v>173</v>
      </c>
      <c r="C4044" s="7" t="s">
        <v>138</v>
      </c>
      <c r="D4044" s="8">
        <v>10</v>
      </c>
      <c r="E4044" s="8">
        <v>20</v>
      </c>
      <c r="F4044" s="7" t="s">
        <v>35</v>
      </c>
      <c r="G4044" s="7" t="s">
        <v>16</v>
      </c>
      <c r="H4044" s="7" t="s">
        <v>1809</v>
      </c>
      <c r="I4044" s="7" t="s">
        <v>5989</v>
      </c>
      <c r="J4044" s="7" t="s">
        <v>9233</v>
      </c>
      <c r="K4044" s="7" t="s">
        <v>11</v>
      </c>
      <c r="L4044" s="7" t="s">
        <v>12</v>
      </c>
    </row>
    <row r="4045" spans="1:12" ht="28.5" x14ac:dyDescent="0.2">
      <c r="A4045" s="7" t="s">
        <v>156</v>
      </c>
      <c r="B4045" s="7" t="s">
        <v>173</v>
      </c>
      <c r="C4045" s="7" t="s">
        <v>138</v>
      </c>
      <c r="D4045" s="8">
        <v>10</v>
      </c>
      <c r="E4045" s="8">
        <v>20</v>
      </c>
      <c r="F4045" s="7" t="s">
        <v>35</v>
      </c>
      <c r="G4045" s="7" t="s">
        <v>16</v>
      </c>
      <c r="H4045" s="7" t="s">
        <v>673</v>
      </c>
      <c r="I4045" s="7" t="s">
        <v>1139</v>
      </c>
      <c r="J4045" s="7" t="s">
        <v>9673</v>
      </c>
      <c r="K4045" s="7" t="s">
        <v>38</v>
      </c>
      <c r="L4045" s="7" t="s">
        <v>32</v>
      </c>
    </row>
    <row r="4046" spans="1:12" ht="28.5" x14ac:dyDescent="0.2">
      <c r="A4046" s="7" t="s">
        <v>9677</v>
      </c>
      <c r="B4046" s="7" t="s">
        <v>173</v>
      </c>
      <c r="C4046" s="7" t="s">
        <v>138</v>
      </c>
      <c r="D4046" s="8">
        <v>10</v>
      </c>
      <c r="E4046" s="8">
        <v>20</v>
      </c>
      <c r="F4046" s="7" t="s">
        <v>65</v>
      </c>
      <c r="G4046" s="7" t="s">
        <v>8</v>
      </c>
      <c r="H4046" s="7" t="s">
        <v>2558</v>
      </c>
      <c r="I4046" s="7" t="s">
        <v>1139</v>
      </c>
      <c r="J4046" s="7" t="s">
        <v>9678</v>
      </c>
      <c r="K4046" s="7" t="s">
        <v>11</v>
      </c>
      <c r="L4046" s="7" t="s">
        <v>12</v>
      </c>
    </row>
    <row r="4047" spans="1:12" ht="28.5" x14ac:dyDescent="0.2">
      <c r="A4047" s="7" t="s">
        <v>39</v>
      </c>
      <c r="B4047" s="7" t="s">
        <v>173</v>
      </c>
      <c r="C4047" s="7" t="s">
        <v>138</v>
      </c>
      <c r="D4047" s="8">
        <v>10</v>
      </c>
      <c r="E4047" s="8">
        <v>20</v>
      </c>
      <c r="F4047" s="7" t="s">
        <v>35</v>
      </c>
      <c r="G4047" s="7" t="s">
        <v>8</v>
      </c>
      <c r="H4047" s="7" t="s">
        <v>9659</v>
      </c>
      <c r="I4047" s="7" t="s">
        <v>1139</v>
      </c>
      <c r="J4047" s="7" t="s">
        <v>9683</v>
      </c>
      <c r="K4047" s="7" t="s">
        <v>11</v>
      </c>
      <c r="L4047" s="7" t="s">
        <v>12</v>
      </c>
    </row>
    <row r="4048" spans="1:12" ht="28.5" x14ac:dyDescent="0.2">
      <c r="A4048" s="7" t="s">
        <v>39</v>
      </c>
      <c r="B4048" s="7" t="s">
        <v>173</v>
      </c>
      <c r="C4048" s="7" t="s">
        <v>138</v>
      </c>
      <c r="D4048" s="8">
        <v>10</v>
      </c>
      <c r="E4048" s="8">
        <v>20</v>
      </c>
      <c r="F4048" s="7" t="s">
        <v>7</v>
      </c>
      <c r="G4048" s="7" t="s">
        <v>16</v>
      </c>
      <c r="H4048" s="7" t="s">
        <v>3821</v>
      </c>
      <c r="I4048" s="7" t="s">
        <v>3821</v>
      </c>
      <c r="J4048" s="7" t="s">
        <v>9746</v>
      </c>
      <c r="K4048" s="7" t="s">
        <v>26</v>
      </c>
      <c r="L4048" s="7" t="s">
        <v>12</v>
      </c>
    </row>
    <row r="4049" spans="1:12" ht="28.5" x14ac:dyDescent="0.2">
      <c r="A4049" s="7" t="s">
        <v>39</v>
      </c>
      <c r="B4049" s="7" t="s">
        <v>173</v>
      </c>
      <c r="C4049" s="7" t="s">
        <v>138</v>
      </c>
      <c r="D4049" s="8">
        <v>10</v>
      </c>
      <c r="E4049" s="8">
        <v>20</v>
      </c>
      <c r="F4049" s="7" t="s">
        <v>35</v>
      </c>
      <c r="G4049" s="7" t="s">
        <v>16</v>
      </c>
      <c r="H4049" s="7" t="s">
        <v>2558</v>
      </c>
      <c r="I4049" s="7" t="s">
        <v>1139</v>
      </c>
      <c r="J4049" s="7" t="s">
        <v>9788</v>
      </c>
      <c r="K4049" s="7" t="s">
        <v>11</v>
      </c>
      <c r="L4049" s="7" t="s">
        <v>12</v>
      </c>
    </row>
    <row r="4050" spans="1:12" ht="28.5" x14ac:dyDescent="0.2">
      <c r="A4050" s="7" t="s">
        <v>9817</v>
      </c>
      <c r="B4050" s="7" t="s">
        <v>173</v>
      </c>
      <c r="C4050" s="7" t="s">
        <v>138</v>
      </c>
      <c r="D4050" s="8">
        <v>10</v>
      </c>
      <c r="E4050" s="8">
        <v>20</v>
      </c>
      <c r="F4050" s="7" t="s">
        <v>35</v>
      </c>
      <c r="G4050" s="7" t="s">
        <v>16</v>
      </c>
      <c r="H4050" s="7" t="s">
        <v>9644</v>
      </c>
      <c r="I4050" s="7" t="s">
        <v>1139</v>
      </c>
      <c r="J4050" s="7" t="s">
        <v>7736</v>
      </c>
      <c r="K4050" s="7" t="s">
        <v>26</v>
      </c>
      <c r="L4050" s="7" t="s">
        <v>50</v>
      </c>
    </row>
    <row r="4051" spans="1:12" ht="28.5" x14ac:dyDescent="0.2">
      <c r="A4051" s="7" t="s">
        <v>33</v>
      </c>
      <c r="B4051" s="7" t="s">
        <v>173</v>
      </c>
      <c r="C4051" s="7" t="s">
        <v>138</v>
      </c>
      <c r="D4051" s="8">
        <v>10</v>
      </c>
      <c r="E4051" s="8">
        <v>20</v>
      </c>
      <c r="F4051" s="7" t="s">
        <v>35</v>
      </c>
      <c r="G4051" s="7" t="s">
        <v>16</v>
      </c>
      <c r="H4051" s="7" t="s">
        <v>1139</v>
      </c>
      <c r="I4051" s="7" t="s">
        <v>1139</v>
      </c>
      <c r="J4051" s="7" t="s">
        <v>9835</v>
      </c>
      <c r="K4051" s="7" t="s">
        <v>42</v>
      </c>
      <c r="L4051" s="7" t="s">
        <v>12</v>
      </c>
    </row>
    <row r="4052" spans="1:12" ht="28.5" x14ac:dyDescent="0.2">
      <c r="A4052" s="7" t="s">
        <v>156</v>
      </c>
      <c r="B4052" s="7" t="s">
        <v>173</v>
      </c>
      <c r="C4052" s="7" t="s">
        <v>138</v>
      </c>
      <c r="D4052" s="8">
        <v>10</v>
      </c>
      <c r="E4052" s="8">
        <v>20</v>
      </c>
      <c r="F4052" s="7" t="s">
        <v>35</v>
      </c>
      <c r="G4052" s="7" t="s">
        <v>8</v>
      </c>
      <c r="H4052" s="7" t="s">
        <v>673</v>
      </c>
      <c r="I4052" s="7" t="s">
        <v>1139</v>
      </c>
      <c r="J4052" s="7" t="s">
        <v>9845</v>
      </c>
      <c r="K4052" s="7" t="s">
        <v>93</v>
      </c>
      <c r="L4052" s="7" t="s">
        <v>12</v>
      </c>
    </row>
    <row r="4053" spans="1:12" ht="28.5" x14ac:dyDescent="0.2">
      <c r="A4053" s="7" t="s">
        <v>10601</v>
      </c>
      <c r="B4053" s="7" t="s">
        <v>173</v>
      </c>
      <c r="C4053" s="7" t="s">
        <v>138</v>
      </c>
      <c r="D4053" s="8">
        <v>10</v>
      </c>
      <c r="E4053" s="8">
        <v>20</v>
      </c>
      <c r="F4053" s="7" t="s">
        <v>35</v>
      </c>
      <c r="G4053" s="7" t="s">
        <v>16</v>
      </c>
      <c r="H4053" s="7" t="s">
        <v>673</v>
      </c>
      <c r="I4053" s="7" t="s">
        <v>1139</v>
      </c>
      <c r="J4053" s="7" t="s">
        <v>9687</v>
      </c>
      <c r="K4053" s="7" t="s">
        <v>11</v>
      </c>
      <c r="L4053" s="7" t="s">
        <v>12</v>
      </c>
    </row>
    <row r="4054" spans="1:12" ht="28.5" x14ac:dyDescent="0.2">
      <c r="A4054" s="7" t="s">
        <v>4433</v>
      </c>
      <c r="B4054" s="7" t="s">
        <v>173</v>
      </c>
      <c r="C4054" s="7" t="s">
        <v>138</v>
      </c>
      <c r="D4054" s="8">
        <v>10</v>
      </c>
      <c r="E4054" s="8">
        <v>20</v>
      </c>
      <c r="F4054" s="7" t="s">
        <v>35</v>
      </c>
      <c r="G4054" s="7" t="s">
        <v>8</v>
      </c>
      <c r="H4054" s="7" t="s">
        <v>673</v>
      </c>
      <c r="I4054" s="7" t="s">
        <v>1139</v>
      </c>
      <c r="J4054" s="7" t="s">
        <v>10568</v>
      </c>
      <c r="K4054" s="7" t="s">
        <v>42</v>
      </c>
      <c r="L4054" s="7" t="s">
        <v>12</v>
      </c>
    </row>
    <row r="4055" spans="1:12" ht="28.5" x14ac:dyDescent="0.2">
      <c r="A4055" s="7" t="s">
        <v>10692</v>
      </c>
      <c r="B4055" s="7" t="s">
        <v>4458</v>
      </c>
      <c r="C4055" s="7" t="s">
        <v>138</v>
      </c>
      <c r="D4055" s="8">
        <v>10</v>
      </c>
      <c r="E4055" s="8">
        <v>20</v>
      </c>
      <c r="F4055" s="7" t="s">
        <v>7</v>
      </c>
      <c r="G4055" s="7" t="s">
        <v>16</v>
      </c>
      <c r="H4055" s="7" t="s">
        <v>1139</v>
      </c>
      <c r="I4055" s="7" t="s">
        <v>1139</v>
      </c>
      <c r="J4055" s="7" t="s">
        <v>10693</v>
      </c>
      <c r="K4055" s="7" t="s">
        <v>26</v>
      </c>
      <c r="L4055" s="7" t="s">
        <v>129</v>
      </c>
    </row>
    <row r="4056" spans="1:12" ht="28.5" x14ac:dyDescent="0.2">
      <c r="A4056" s="7" t="s">
        <v>481</v>
      </c>
      <c r="B4056" s="7" t="s">
        <v>535</v>
      </c>
      <c r="C4056" s="7" t="s">
        <v>138</v>
      </c>
      <c r="D4056" s="8">
        <v>10</v>
      </c>
      <c r="E4056" s="8">
        <v>20</v>
      </c>
      <c r="F4056" s="7" t="s">
        <v>35</v>
      </c>
      <c r="G4056" s="7" t="s">
        <v>16</v>
      </c>
      <c r="H4056" s="7" t="s">
        <v>70</v>
      </c>
      <c r="I4056" s="7" t="s">
        <v>30</v>
      </c>
      <c r="J4056" s="7" t="s">
        <v>529</v>
      </c>
      <c r="K4056" s="7" t="s">
        <v>11</v>
      </c>
      <c r="L4056" s="7" t="s">
        <v>32</v>
      </c>
    </row>
    <row r="4057" spans="1:12" ht="28.5" x14ac:dyDescent="0.2">
      <c r="A4057" s="7" t="s">
        <v>481</v>
      </c>
      <c r="B4057" s="7" t="s">
        <v>535</v>
      </c>
      <c r="C4057" s="7" t="s">
        <v>138</v>
      </c>
      <c r="D4057" s="8">
        <v>10</v>
      </c>
      <c r="E4057" s="8">
        <v>20</v>
      </c>
      <c r="F4057" s="7" t="s">
        <v>15</v>
      </c>
      <c r="G4057" s="7" t="s">
        <v>16</v>
      </c>
      <c r="H4057" s="7" t="s">
        <v>36</v>
      </c>
      <c r="I4057" s="7" t="s">
        <v>30</v>
      </c>
      <c r="J4057" s="7" t="s">
        <v>530</v>
      </c>
      <c r="K4057" s="7" t="s">
        <v>38</v>
      </c>
      <c r="L4057" s="7" t="s">
        <v>12</v>
      </c>
    </row>
    <row r="4058" spans="1:12" ht="28.5" x14ac:dyDescent="0.2">
      <c r="A4058" s="7" t="s">
        <v>481</v>
      </c>
      <c r="B4058" s="7" t="s">
        <v>535</v>
      </c>
      <c r="C4058" s="7" t="s">
        <v>138</v>
      </c>
      <c r="D4058" s="8">
        <v>10</v>
      </c>
      <c r="E4058" s="8">
        <v>20</v>
      </c>
      <c r="F4058" s="7" t="s">
        <v>35</v>
      </c>
      <c r="G4058" s="7" t="s">
        <v>8</v>
      </c>
      <c r="H4058" s="7" t="s">
        <v>888</v>
      </c>
      <c r="I4058" s="7" t="s">
        <v>839</v>
      </c>
      <c r="J4058" s="7" t="s">
        <v>3013</v>
      </c>
      <c r="K4058" s="7" t="s">
        <v>38</v>
      </c>
      <c r="L4058" s="7" t="s">
        <v>12</v>
      </c>
    </row>
    <row r="4059" spans="1:12" ht="28.5" x14ac:dyDescent="0.2">
      <c r="A4059" s="7" t="s">
        <v>3054</v>
      </c>
      <c r="B4059" s="7" t="s">
        <v>535</v>
      </c>
      <c r="C4059" s="7" t="s">
        <v>138</v>
      </c>
      <c r="D4059" s="8">
        <v>10</v>
      </c>
      <c r="E4059" s="8">
        <v>20</v>
      </c>
      <c r="F4059" s="7" t="s">
        <v>65</v>
      </c>
      <c r="G4059" s="7" t="s">
        <v>16</v>
      </c>
      <c r="H4059" s="7" t="s">
        <v>2689</v>
      </c>
      <c r="I4059" s="7" t="s">
        <v>839</v>
      </c>
      <c r="J4059" s="7" t="s">
        <v>3055</v>
      </c>
      <c r="K4059" s="7" t="s">
        <v>11</v>
      </c>
      <c r="L4059" s="7" t="s">
        <v>12</v>
      </c>
    </row>
    <row r="4060" spans="1:12" x14ac:dyDescent="0.2">
      <c r="A4060" s="7" t="s">
        <v>3060</v>
      </c>
      <c r="B4060" s="7" t="s">
        <v>535</v>
      </c>
      <c r="C4060" s="7" t="s">
        <v>138</v>
      </c>
      <c r="D4060" s="8">
        <v>10</v>
      </c>
      <c r="E4060" s="8">
        <v>20</v>
      </c>
      <c r="F4060" s="7" t="s">
        <v>15</v>
      </c>
      <c r="G4060" s="7" t="s">
        <v>16</v>
      </c>
      <c r="H4060" s="7" t="s">
        <v>839</v>
      </c>
      <c r="I4060" s="7" t="s">
        <v>839</v>
      </c>
      <c r="J4060" s="7" t="s">
        <v>3061</v>
      </c>
      <c r="K4060" s="7" t="s">
        <v>38</v>
      </c>
      <c r="L4060" s="7" t="s">
        <v>12</v>
      </c>
    </row>
    <row r="4061" spans="1:12" ht="28.5" x14ac:dyDescent="0.2">
      <c r="A4061" s="7" t="s">
        <v>3123</v>
      </c>
      <c r="B4061" s="7" t="s">
        <v>535</v>
      </c>
      <c r="C4061" s="7" t="s">
        <v>138</v>
      </c>
      <c r="D4061" s="8">
        <v>10</v>
      </c>
      <c r="E4061" s="8">
        <v>20</v>
      </c>
      <c r="F4061" s="7" t="s">
        <v>15</v>
      </c>
      <c r="G4061" s="7" t="s">
        <v>16</v>
      </c>
      <c r="H4061" s="7" t="s">
        <v>2653</v>
      </c>
      <c r="I4061" s="7" t="s">
        <v>839</v>
      </c>
      <c r="J4061" s="7" t="s">
        <v>3124</v>
      </c>
      <c r="K4061" s="7" t="s">
        <v>11</v>
      </c>
      <c r="L4061" s="7" t="s">
        <v>12</v>
      </c>
    </row>
    <row r="4062" spans="1:12" ht="28.5" x14ac:dyDescent="0.2">
      <c r="A4062" s="7" t="s">
        <v>5520</v>
      </c>
      <c r="B4062" s="7" t="s">
        <v>535</v>
      </c>
      <c r="C4062" s="7" t="s">
        <v>138</v>
      </c>
      <c r="D4062" s="8">
        <v>10</v>
      </c>
      <c r="E4062" s="8">
        <v>20</v>
      </c>
      <c r="F4062" s="7" t="s">
        <v>35</v>
      </c>
      <c r="G4062" s="7" t="s">
        <v>8</v>
      </c>
      <c r="H4062" s="7" t="s">
        <v>743</v>
      </c>
      <c r="I4062" s="7" t="s">
        <v>2595</v>
      </c>
      <c r="J4062" s="7" t="s">
        <v>5521</v>
      </c>
      <c r="K4062" s="7" t="s">
        <v>38</v>
      </c>
      <c r="L4062" s="7" t="s">
        <v>12</v>
      </c>
    </row>
    <row r="4063" spans="1:12" ht="28.5" x14ac:dyDescent="0.2">
      <c r="A4063" s="7" t="s">
        <v>5559</v>
      </c>
      <c r="B4063" s="7" t="s">
        <v>535</v>
      </c>
      <c r="C4063" s="7" t="s">
        <v>138</v>
      </c>
      <c r="D4063" s="8">
        <v>10</v>
      </c>
      <c r="E4063" s="8">
        <v>20</v>
      </c>
      <c r="F4063" s="7" t="s">
        <v>35</v>
      </c>
      <c r="G4063" s="7" t="s">
        <v>8</v>
      </c>
      <c r="H4063" s="7" t="s">
        <v>5190</v>
      </c>
      <c r="I4063" s="7" t="s">
        <v>2595</v>
      </c>
      <c r="J4063" s="7" t="s">
        <v>5560</v>
      </c>
      <c r="K4063" s="7" t="s">
        <v>38</v>
      </c>
      <c r="L4063" s="7" t="s">
        <v>12</v>
      </c>
    </row>
    <row r="4064" spans="1:12" ht="28.5" x14ac:dyDescent="0.2">
      <c r="A4064" s="7" t="s">
        <v>481</v>
      </c>
      <c r="B4064" s="7" t="s">
        <v>535</v>
      </c>
      <c r="C4064" s="7" t="s">
        <v>138</v>
      </c>
      <c r="D4064" s="8">
        <v>10</v>
      </c>
      <c r="E4064" s="8">
        <v>20</v>
      </c>
      <c r="F4064" s="7" t="s">
        <v>65</v>
      </c>
      <c r="G4064" s="7" t="s">
        <v>8</v>
      </c>
      <c r="H4064" s="7" t="s">
        <v>1961</v>
      </c>
      <c r="I4064" s="7" t="s">
        <v>2595</v>
      </c>
      <c r="J4064" s="7" t="s">
        <v>5578</v>
      </c>
      <c r="K4064" s="7" t="s">
        <v>26</v>
      </c>
      <c r="L4064" s="7" t="s">
        <v>81</v>
      </c>
    </row>
    <row r="4065" spans="1:12" ht="28.5" x14ac:dyDescent="0.2">
      <c r="A4065" s="7" t="s">
        <v>5590</v>
      </c>
      <c r="B4065" s="7" t="s">
        <v>535</v>
      </c>
      <c r="C4065" s="7" t="s">
        <v>138</v>
      </c>
      <c r="D4065" s="8">
        <v>10</v>
      </c>
      <c r="E4065" s="8">
        <v>20</v>
      </c>
      <c r="F4065" s="7" t="s">
        <v>35</v>
      </c>
      <c r="G4065" s="7" t="s">
        <v>16</v>
      </c>
      <c r="H4065" s="7" t="s">
        <v>743</v>
      </c>
      <c r="I4065" s="7" t="s">
        <v>2595</v>
      </c>
      <c r="J4065" s="7" t="s">
        <v>5591</v>
      </c>
      <c r="K4065" s="7" t="s">
        <v>42</v>
      </c>
      <c r="L4065" s="7" t="s">
        <v>12</v>
      </c>
    </row>
    <row r="4066" spans="1:12" ht="28.5" x14ac:dyDescent="0.2">
      <c r="A4066" s="7" t="s">
        <v>495</v>
      </c>
      <c r="B4066" s="7" t="s">
        <v>535</v>
      </c>
      <c r="C4066" s="7" t="s">
        <v>138</v>
      </c>
      <c r="D4066" s="8">
        <v>10</v>
      </c>
      <c r="E4066" s="8">
        <v>20</v>
      </c>
      <c r="F4066" s="7" t="s">
        <v>35</v>
      </c>
      <c r="G4066" s="7" t="s">
        <v>139</v>
      </c>
      <c r="H4066" s="7" t="s">
        <v>5242</v>
      </c>
      <c r="I4066" s="7" t="s">
        <v>2595</v>
      </c>
      <c r="J4066" s="7" t="s">
        <v>5596</v>
      </c>
      <c r="K4066" s="7" t="s">
        <v>93</v>
      </c>
      <c r="L4066" s="7" t="s">
        <v>149</v>
      </c>
    </row>
    <row r="4067" spans="1:12" ht="28.5" x14ac:dyDescent="0.2">
      <c r="A4067" s="7" t="s">
        <v>5652</v>
      </c>
      <c r="B4067" s="7" t="s">
        <v>535</v>
      </c>
      <c r="C4067" s="7" t="s">
        <v>138</v>
      </c>
      <c r="D4067" s="8">
        <v>10</v>
      </c>
      <c r="E4067" s="8">
        <v>20</v>
      </c>
      <c r="F4067" s="7" t="s">
        <v>23</v>
      </c>
      <c r="G4067" s="7" t="s">
        <v>8</v>
      </c>
      <c r="H4067" s="7" t="s">
        <v>5242</v>
      </c>
      <c r="I4067" s="7" t="s">
        <v>2595</v>
      </c>
      <c r="J4067" s="7" t="s">
        <v>5653</v>
      </c>
      <c r="K4067" s="7" t="s">
        <v>93</v>
      </c>
      <c r="L4067" s="7" t="s">
        <v>12</v>
      </c>
    </row>
    <row r="4068" spans="1:12" ht="28.5" x14ac:dyDescent="0.2">
      <c r="A4068" s="7" t="s">
        <v>5688</v>
      </c>
      <c r="B4068" s="7" t="s">
        <v>2155</v>
      </c>
      <c r="C4068" s="7" t="s">
        <v>138</v>
      </c>
      <c r="D4068" s="8">
        <v>10</v>
      </c>
      <c r="E4068" s="8">
        <v>20</v>
      </c>
      <c r="F4068" s="7" t="s">
        <v>7</v>
      </c>
      <c r="G4068" s="7" t="s">
        <v>143</v>
      </c>
      <c r="H4068" s="7" t="s">
        <v>743</v>
      </c>
      <c r="I4068" s="7" t="s">
        <v>2595</v>
      </c>
      <c r="J4068" s="7" t="s">
        <v>5689</v>
      </c>
      <c r="K4068" s="7" t="s">
        <v>38</v>
      </c>
      <c r="L4068" s="7" t="s">
        <v>12</v>
      </c>
    </row>
    <row r="4069" spans="1:12" ht="28.5" x14ac:dyDescent="0.2">
      <c r="A4069" s="7" t="s">
        <v>7784</v>
      </c>
      <c r="B4069" s="7" t="s">
        <v>535</v>
      </c>
      <c r="C4069" s="7" t="s">
        <v>138</v>
      </c>
      <c r="D4069" s="8">
        <v>10</v>
      </c>
      <c r="E4069" s="8">
        <v>20</v>
      </c>
      <c r="F4069" s="7" t="s">
        <v>35</v>
      </c>
      <c r="G4069" s="7" t="s">
        <v>16</v>
      </c>
      <c r="H4069" s="7" t="s">
        <v>1809</v>
      </c>
      <c r="I4069" s="7" t="s">
        <v>5989</v>
      </c>
      <c r="J4069" s="7" t="s">
        <v>7785</v>
      </c>
      <c r="K4069" s="7" t="s">
        <v>11</v>
      </c>
      <c r="L4069" s="7" t="s">
        <v>12</v>
      </c>
    </row>
    <row r="4070" spans="1:12" ht="28.5" x14ac:dyDescent="0.2">
      <c r="A4070" s="7" t="s">
        <v>481</v>
      </c>
      <c r="B4070" s="7" t="s">
        <v>535</v>
      </c>
      <c r="C4070" s="7" t="s">
        <v>138</v>
      </c>
      <c r="D4070" s="8">
        <v>10</v>
      </c>
      <c r="E4070" s="8">
        <v>20</v>
      </c>
      <c r="F4070" s="7" t="s">
        <v>65</v>
      </c>
      <c r="G4070" s="7" t="s">
        <v>8</v>
      </c>
      <c r="H4070" s="7" t="s">
        <v>2579</v>
      </c>
      <c r="I4070" s="7" t="s">
        <v>5989</v>
      </c>
      <c r="J4070" s="7" t="s">
        <v>7787</v>
      </c>
      <c r="K4070" s="7" t="s">
        <v>38</v>
      </c>
      <c r="L4070" s="7" t="s">
        <v>12</v>
      </c>
    </row>
    <row r="4071" spans="1:12" ht="28.5" x14ac:dyDescent="0.2">
      <c r="A4071" s="7" t="s">
        <v>495</v>
      </c>
      <c r="B4071" s="7" t="s">
        <v>535</v>
      </c>
      <c r="C4071" s="7" t="s">
        <v>138</v>
      </c>
      <c r="D4071" s="8">
        <v>10</v>
      </c>
      <c r="E4071" s="8">
        <v>20</v>
      </c>
      <c r="F4071" s="7" t="s">
        <v>35</v>
      </c>
      <c r="G4071" s="7" t="s">
        <v>8</v>
      </c>
      <c r="H4071" s="7" t="s">
        <v>1809</v>
      </c>
      <c r="I4071" s="7" t="s">
        <v>5989</v>
      </c>
      <c r="J4071" s="7" t="s">
        <v>7795</v>
      </c>
      <c r="K4071" s="7" t="s">
        <v>26</v>
      </c>
      <c r="L4071" s="7" t="s">
        <v>12</v>
      </c>
    </row>
    <row r="4072" spans="1:12" ht="28.5" x14ac:dyDescent="0.2">
      <c r="A4072" s="7" t="s">
        <v>481</v>
      </c>
      <c r="B4072" s="7" t="s">
        <v>535</v>
      </c>
      <c r="C4072" s="7" t="s">
        <v>138</v>
      </c>
      <c r="D4072" s="8">
        <v>10</v>
      </c>
      <c r="E4072" s="8">
        <v>20</v>
      </c>
      <c r="F4072" s="7" t="s">
        <v>65</v>
      </c>
      <c r="G4072" s="7" t="s">
        <v>16</v>
      </c>
      <c r="H4072" s="7" t="s">
        <v>1809</v>
      </c>
      <c r="I4072" s="7" t="s">
        <v>5989</v>
      </c>
      <c r="J4072" s="7" t="s">
        <v>7808</v>
      </c>
      <c r="K4072" s="7" t="s">
        <v>93</v>
      </c>
      <c r="L4072" s="7" t="s">
        <v>12</v>
      </c>
    </row>
    <row r="4073" spans="1:12" ht="28.5" x14ac:dyDescent="0.2">
      <c r="A4073" s="7" t="s">
        <v>7812</v>
      </c>
      <c r="B4073" s="7" t="s">
        <v>535</v>
      </c>
      <c r="C4073" s="7" t="s">
        <v>138</v>
      </c>
      <c r="D4073" s="8">
        <v>10</v>
      </c>
      <c r="E4073" s="8">
        <v>20</v>
      </c>
      <c r="F4073" s="7" t="s">
        <v>65</v>
      </c>
      <c r="G4073" s="7" t="s">
        <v>8</v>
      </c>
      <c r="H4073" s="7" t="s">
        <v>2579</v>
      </c>
      <c r="I4073" s="7" t="s">
        <v>5989</v>
      </c>
      <c r="J4073" s="7" t="s">
        <v>7813</v>
      </c>
      <c r="K4073" s="7" t="s">
        <v>11</v>
      </c>
      <c r="L4073" s="7" t="s">
        <v>12</v>
      </c>
    </row>
    <row r="4074" spans="1:12" ht="28.5" x14ac:dyDescent="0.2">
      <c r="A4074" s="7" t="s">
        <v>3060</v>
      </c>
      <c r="B4074" s="7" t="s">
        <v>535</v>
      </c>
      <c r="C4074" s="7" t="s">
        <v>138</v>
      </c>
      <c r="D4074" s="8">
        <v>10</v>
      </c>
      <c r="E4074" s="8">
        <v>20</v>
      </c>
      <c r="F4074" s="7" t="s">
        <v>65</v>
      </c>
      <c r="G4074" s="7" t="s">
        <v>16</v>
      </c>
      <c r="H4074" s="7" t="s">
        <v>1809</v>
      </c>
      <c r="I4074" s="7" t="s">
        <v>5989</v>
      </c>
      <c r="J4074" s="7" t="s">
        <v>7824</v>
      </c>
      <c r="K4074" s="7" t="s">
        <v>38</v>
      </c>
      <c r="L4074" s="7" t="s">
        <v>12</v>
      </c>
    </row>
    <row r="4075" spans="1:12" ht="28.5" x14ac:dyDescent="0.2">
      <c r="A4075" s="7" t="s">
        <v>7842</v>
      </c>
      <c r="B4075" s="7" t="s">
        <v>535</v>
      </c>
      <c r="C4075" s="7" t="s">
        <v>138</v>
      </c>
      <c r="D4075" s="8">
        <v>10</v>
      </c>
      <c r="E4075" s="8">
        <v>20</v>
      </c>
      <c r="F4075" s="7" t="s">
        <v>65</v>
      </c>
      <c r="G4075" s="7" t="s">
        <v>8</v>
      </c>
      <c r="H4075" s="7" t="s">
        <v>6004</v>
      </c>
      <c r="I4075" s="7" t="s">
        <v>6004</v>
      </c>
      <c r="J4075" s="7" t="s">
        <v>6005</v>
      </c>
      <c r="K4075" s="7" t="s">
        <v>11</v>
      </c>
      <c r="L4075" s="7" t="s">
        <v>20</v>
      </c>
    </row>
    <row r="4076" spans="1:12" ht="28.5" x14ac:dyDescent="0.2">
      <c r="A4076" s="7" t="s">
        <v>7844</v>
      </c>
      <c r="B4076" s="7" t="s">
        <v>535</v>
      </c>
      <c r="C4076" s="7" t="s">
        <v>138</v>
      </c>
      <c r="D4076" s="8">
        <v>10</v>
      </c>
      <c r="E4076" s="8">
        <v>20</v>
      </c>
      <c r="F4076" s="7" t="s">
        <v>7</v>
      </c>
      <c r="G4076" s="7" t="s">
        <v>16</v>
      </c>
      <c r="H4076" s="7" t="s">
        <v>1809</v>
      </c>
      <c r="I4076" s="7" t="s">
        <v>5989</v>
      </c>
      <c r="J4076" s="7" t="s">
        <v>7845</v>
      </c>
      <c r="K4076" s="7" t="s">
        <v>19</v>
      </c>
      <c r="L4076" s="7" t="s">
        <v>50</v>
      </c>
    </row>
    <row r="4077" spans="1:12" x14ac:dyDescent="0.2">
      <c r="A4077" s="7" t="s">
        <v>7849</v>
      </c>
      <c r="B4077" s="7" t="s">
        <v>535</v>
      </c>
      <c r="C4077" s="7" t="s">
        <v>138</v>
      </c>
      <c r="D4077" s="8">
        <v>10</v>
      </c>
      <c r="E4077" s="8">
        <v>20</v>
      </c>
      <c r="F4077" s="7" t="s">
        <v>35</v>
      </c>
      <c r="G4077" s="7" t="s">
        <v>8</v>
      </c>
      <c r="H4077" s="7" t="s">
        <v>5989</v>
      </c>
      <c r="I4077" s="7" t="s">
        <v>5989</v>
      </c>
      <c r="J4077" s="7" t="s">
        <v>7850</v>
      </c>
      <c r="K4077" s="7" t="s">
        <v>38</v>
      </c>
      <c r="L4077" s="7" t="s">
        <v>50</v>
      </c>
    </row>
    <row r="4078" spans="1:12" ht="28.5" x14ac:dyDescent="0.2">
      <c r="A4078" s="7" t="s">
        <v>481</v>
      </c>
      <c r="B4078" s="7" t="s">
        <v>535</v>
      </c>
      <c r="C4078" s="7" t="s">
        <v>138</v>
      </c>
      <c r="D4078" s="8">
        <v>10</v>
      </c>
      <c r="E4078" s="8">
        <v>20</v>
      </c>
      <c r="F4078" s="7" t="s">
        <v>65</v>
      </c>
      <c r="G4078" s="7" t="s">
        <v>16</v>
      </c>
      <c r="H4078" s="7" t="s">
        <v>1809</v>
      </c>
      <c r="I4078" s="7" t="s">
        <v>5989</v>
      </c>
      <c r="J4078" s="7" t="s">
        <v>7896</v>
      </c>
      <c r="K4078" s="7" t="s">
        <v>38</v>
      </c>
      <c r="L4078" s="7" t="s">
        <v>12</v>
      </c>
    </row>
    <row r="4079" spans="1:12" ht="28.5" x14ac:dyDescent="0.2">
      <c r="A4079" s="7" t="s">
        <v>481</v>
      </c>
      <c r="B4079" s="7" t="s">
        <v>535</v>
      </c>
      <c r="C4079" s="7" t="s">
        <v>138</v>
      </c>
      <c r="D4079" s="8">
        <v>10</v>
      </c>
      <c r="E4079" s="8">
        <v>20</v>
      </c>
      <c r="F4079" s="7" t="s">
        <v>35</v>
      </c>
      <c r="G4079" s="7" t="s">
        <v>8</v>
      </c>
      <c r="H4079" s="7" t="s">
        <v>1809</v>
      </c>
      <c r="I4079" s="7" t="s">
        <v>5989</v>
      </c>
      <c r="J4079" s="7" t="s">
        <v>7531</v>
      </c>
      <c r="K4079" s="7" t="s">
        <v>26</v>
      </c>
      <c r="L4079" s="7" t="s">
        <v>12</v>
      </c>
    </row>
    <row r="4080" spans="1:12" ht="28.5" x14ac:dyDescent="0.2">
      <c r="A4080" s="7" t="s">
        <v>3058</v>
      </c>
      <c r="B4080" s="7" t="s">
        <v>535</v>
      </c>
      <c r="C4080" s="7" t="s">
        <v>138</v>
      </c>
      <c r="D4080" s="8">
        <v>10</v>
      </c>
      <c r="E4080" s="8">
        <v>20</v>
      </c>
      <c r="F4080" s="7" t="s">
        <v>65</v>
      </c>
      <c r="G4080" s="7" t="s">
        <v>8</v>
      </c>
      <c r="H4080" s="7" t="s">
        <v>5989</v>
      </c>
      <c r="I4080" s="7" t="s">
        <v>5989</v>
      </c>
      <c r="J4080" s="7" t="s">
        <v>8068</v>
      </c>
      <c r="K4080" s="7" t="s">
        <v>38</v>
      </c>
      <c r="L4080" s="7" t="s">
        <v>20</v>
      </c>
    </row>
    <row r="4081" spans="1:12" ht="28.5" x14ac:dyDescent="0.2">
      <c r="A4081" s="7" t="s">
        <v>8983</v>
      </c>
      <c r="B4081" s="7" t="s">
        <v>535</v>
      </c>
      <c r="C4081" s="7" t="s">
        <v>138</v>
      </c>
      <c r="D4081" s="8">
        <v>10</v>
      </c>
      <c r="E4081" s="8">
        <v>20</v>
      </c>
      <c r="F4081" s="7" t="s">
        <v>35</v>
      </c>
      <c r="G4081" s="7" t="s">
        <v>16</v>
      </c>
      <c r="H4081" s="7" t="s">
        <v>1809</v>
      </c>
      <c r="I4081" s="7" t="s">
        <v>5989</v>
      </c>
      <c r="J4081" s="7" t="s">
        <v>8984</v>
      </c>
      <c r="K4081" s="7" t="s">
        <v>93</v>
      </c>
      <c r="L4081" s="7" t="s">
        <v>149</v>
      </c>
    </row>
    <row r="4082" spans="1:12" x14ac:dyDescent="0.2">
      <c r="A4082" s="7" t="s">
        <v>481</v>
      </c>
      <c r="B4082" s="7" t="s">
        <v>535</v>
      </c>
      <c r="C4082" s="7" t="s">
        <v>138</v>
      </c>
      <c r="D4082" s="8">
        <v>10</v>
      </c>
      <c r="E4082" s="8">
        <v>20</v>
      </c>
      <c r="F4082" s="7" t="s">
        <v>35</v>
      </c>
      <c r="G4082" s="7" t="s">
        <v>16</v>
      </c>
      <c r="H4082" s="7" t="s">
        <v>1139</v>
      </c>
      <c r="I4082" s="7" t="s">
        <v>1139</v>
      </c>
      <c r="J4082" s="7" t="s">
        <v>9938</v>
      </c>
      <c r="K4082" s="7" t="s">
        <v>93</v>
      </c>
      <c r="L4082" s="7" t="s">
        <v>12</v>
      </c>
    </row>
    <row r="4083" spans="1:12" ht="28.5" x14ac:dyDescent="0.2">
      <c r="A4083" s="7" t="s">
        <v>495</v>
      </c>
      <c r="B4083" s="7" t="s">
        <v>535</v>
      </c>
      <c r="C4083" s="7" t="s">
        <v>138</v>
      </c>
      <c r="D4083" s="8">
        <v>10</v>
      </c>
      <c r="E4083" s="8">
        <v>20</v>
      </c>
      <c r="F4083" s="7" t="s">
        <v>35</v>
      </c>
      <c r="G4083" s="7" t="s">
        <v>8</v>
      </c>
      <c r="H4083" s="7" t="s">
        <v>9703</v>
      </c>
      <c r="I4083" s="7" t="s">
        <v>1139</v>
      </c>
      <c r="J4083" s="7" t="s">
        <v>9968</v>
      </c>
      <c r="K4083" s="7" t="s">
        <v>38</v>
      </c>
      <c r="L4083" s="7" t="s">
        <v>12</v>
      </c>
    </row>
    <row r="4084" spans="1:12" ht="28.5" x14ac:dyDescent="0.2">
      <c r="A4084" s="7" t="s">
        <v>481</v>
      </c>
      <c r="B4084" s="7" t="s">
        <v>535</v>
      </c>
      <c r="C4084" s="7" t="s">
        <v>138</v>
      </c>
      <c r="D4084" s="8">
        <v>10</v>
      </c>
      <c r="E4084" s="8">
        <v>20</v>
      </c>
      <c r="F4084" s="7" t="s">
        <v>65</v>
      </c>
      <c r="G4084" s="7" t="s">
        <v>16</v>
      </c>
      <c r="H4084" s="7" t="s">
        <v>4277</v>
      </c>
      <c r="I4084" s="7" t="s">
        <v>1139</v>
      </c>
      <c r="J4084" s="7" t="s">
        <v>9988</v>
      </c>
      <c r="K4084" s="7" t="s">
        <v>42</v>
      </c>
      <c r="L4084" s="7" t="s">
        <v>12</v>
      </c>
    </row>
    <row r="4085" spans="1:12" ht="28.5" x14ac:dyDescent="0.2">
      <c r="A4085" s="7" t="s">
        <v>1531</v>
      </c>
      <c r="B4085" s="7" t="s">
        <v>4458</v>
      </c>
      <c r="C4085" s="7" t="s">
        <v>138</v>
      </c>
      <c r="D4085" s="8">
        <v>10</v>
      </c>
      <c r="E4085" s="8">
        <v>20</v>
      </c>
      <c r="F4085" s="7" t="s">
        <v>7</v>
      </c>
      <c r="G4085" s="7" t="s">
        <v>16</v>
      </c>
      <c r="H4085" s="7" t="s">
        <v>30</v>
      </c>
      <c r="I4085" s="7" t="s">
        <v>30</v>
      </c>
      <c r="J4085" s="7" t="s">
        <v>1532</v>
      </c>
      <c r="K4085" s="7" t="s">
        <v>112</v>
      </c>
      <c r="L4085" s="7" t="s">
        <v>12</v>
      </c>
    </row>
    <row r="4086" spans="1:12" ht="28.5" x14ac:dyDescent="0.2">
      <c r="A4086" s="7" t="s">
        <v>1866</v>
      </c>
      <c r="B4086" s="7" t="s">
        <v>4458</v>
      </c>
      <c r="C4086" s="7" t="s">
        <v>138</v>
      </c>
      <c r="D4086" s="8">
        <v>10</v>
      </c>
      <c r="E4086" s="8">
        <v>20</v>
      </c>
      <c r="F4086" s="7" t="s">
        <v>7</v>
      </c>
      <c r="G4086" s="7" t="s">
        <v>59</v>
      </c>
      <c r="H4086" s="7" t="s">
        <v>2674</v>
      </c>
      <c r="I4086" s="7" t="s">
        <v>839</v>
      </c>
      <c r="J4086" s="7" t="s">
        <v>4457</v>
      </c>
      <c r="K4086" s="7" t="s">
        <v>11</v>
      </c>
      <c r="L4086" s="7" t="s">
        <v>129</v>
      </c>
    </row>
    <row r="4087" spans="1:12" ht="28.5" x14ac:dyDescent="0.2">
      <c r="A4087" s="7" t="s">
        <v>1545</v>
      </c>
      <c r="B4087" s="7" t="s">
        <v>4458</v>
      </c>
      <c r="C4087" s="7" t="s">
        <v>138</v>
      </c>
      <c r="D4087" s="8">
        <v>10</v>
      </c>
      <c r="E4087" s="8">
        <v>20</v>
      </c>
      <c r="F4087" s="7" t="s">
        <v>7</v>
      </c>
      <c r="G4087" s="7" t="s">
        <v>139</v>
      </c>
      <c r="H4087" s="7" t="s">
        <v>888</v>
      </c>
      <c r="I4087" s="7" t="s">
        <v>839</v>
      </c>
      <c r="J4087" s="7" t="s">
        <v>4461</v>
      </c>
      <c r="K4087" s="7" t="s">
        <v>38</v>
      </c>
      <c r="L4087" s="7" t="s">
        <v>12</v>
      </c>
    </row>
    <row r="4088" spans="1:12" ht="28.5" x14ac:dyDescent="0.2">
      <c r="A4088" s="7" t="s">
        <v>1545</v>
      </c>
      <c r="B4088" s="7" t="s">
        <v>4458</v>
      </c>
      <c r="C4088" s="7" t="s">
        <v>138</v>
      </c>
      <c r="D4088" s="8">
        <v>10</v>
      </c>
      <c r="E4088" s="8">
        <v>20</v>
      </c>
      <c r="F4088" s="7" t="s">
        <v>35</v>
      </c>
      <c r="G4088" s="7" t="s">
        <v>16</v>
      </c>
      <c r="H4088" s="7" t="s">
        <v>888</v>
      </c>
      <c r="I4088" s="7" t="s">
        <v>839</v>
      </c>
      <c r="J4088" s="7" t="s">
        <v>4468</v>
      </c>
      <c r="K4088" s="7" t="s">
        <v>11</v>
      </c>
      <c r="L4088" s="7" t="s">
        <v>12</v>
      </c>
    </row>
    <row r="4089" spans="1:12" ht="28.5" x14ac:dyDescent="0.2">
      <c r="A4089" s="7" t="s">
        <v>6768</v>
      </c>
      <c r="B4089" s="7" t="s">
        <v>630</v>
      </c>
      <c r="C4089" s="7" t="s">
        <v>138</v>
      </c>
      <c r="D4089" s="8">
        <v>10</v>
      </c>
      <c r="E4089" s="8">
        <v>20</v>
      </c>
      <c r="F4089" s="7" t="s">
        <v>65</v>
      </c>
      <c r="G4089" s="7" t="s">
        <v>16</v>
      </c>
      <c r="H4089" s="7" t="s">
        <v>743</v>
      </c>
      <c r="I4089" s="7" t="s">
        <v>2595</v>
      </c>
      <c r="J4089" s="7" t="s">
        <v>6769</v>
      </c>
      <c r="K4089" s="7" t="s">
        <v>93</v>
      </c>
      <c r="L4089" s="7" t="s">
        <v>12</v>
      </c>
    </row>
    <row r="4090" spans="1:12" x14ac:dyDescent="0.2">
      <c r="A4090" s="7" t="s">
        <v>1545</v>
      </c>
      <c r="B4090" s="7" t="s">
        <v>4458</v>
      </c>
      <c r="C4090" s="7" t="s">
        <v>138</v>
      </c>
      <c r="D4090" s="8">
        <v>10</v>
      </c>
      <c r="E4090" s="8">
        <v>20</v>
      </c>
      <c r="F4090" s="7" t="s">
        <v>35</v>
      </c>
      <c r="G4090" s="7" t="s">
        <v>16</v>
      </c>
      <c r="H4090" s="7" t="s">
        <v>5989</v>
      </c>
      <c r="I4090" s="7" t="s">
        <v>5989</v>
      </c>
      <c r="J4090" s="7" t="s">
        <v>8962</v>
      </c>
      <c r="K4090" s="7" t="s">
        <v>11</v>
      </c>
      <c r="L4090" s="7" t="s">
        <v>12</v>
      </c>
    </row>
    <row r="4091" spans="1:12" ht="28.5" x14ac:dyDescent="0.2">
      <c r="A4091" s="7" t="s">
        <v>1545</v>
      </c>
      <c r="B4091" s="7" t="s">
        <v>4458</v>
      </c>
      <c r="C4091" s="7" t="s">
        <v>138</v>
      </c>
      <c r="D4091" s="8">
        <v>10</v>
      </c>
      <c r="E4091" s="8">
        <v>20</v>
      </c>
      <c r="F4091" s="7" t="s">
        <v>65</v>
      </c>
      <c r="G4091" s="7" t="s">
        <v>16</v>
      </c>
      <c r="H4091" s="7" t="s">
        <v>6263</v>
      </c>
      <c r="I4091" s="7" t="s">
        <v>5989</v>
      </c>
      <c r="J4091" s="7" t="s">
        <v>352</v>
      </c>
      <c r="K4091" s="7" t="s">
        <v>26</v>
      </c>
      <c r="L4091" s="7" t="s">
        <v>50</v>
      </c>
    </row>
    <row r="4092" spans="1:12" ht="28.5" x14ac:dyDescent="0.2">
      <c r="A4092" s="7" t="s">
        <v>1545</v>
      </c>
      <c r="B4092" s="7" t="s">
        <v>4458</v>
      </c>
      <c r="C4092" s="7" t="s">
        <v>138</v>
      </c>
      <c r="D4092" s="8">
        <v>10</v>
      </c>
      <c r="E4092" s="8">
        <v>20</v>
      </c>
      <c r="F4092" s="7" t="s">
        <v>7</v>
      </c>
      <c r="G4092" s="7" t="s">
        <v>304</v>
      </c>
      <c r="H4092" s="7" t="s">
        <v>10394</v>
      </c>
      <c r="I4092" s="7" t="s">
        <v>10394</v>
      </c>
      <c r="J4092" s="7" t="s">
        <v>10604</v>
      </c>
      <c r="K4092" s="7" t="s">
        <v>42</v>
      </c>
      <c r="L4092" s="7" t="s">
        <v>81</v>
      </c>
    </row>
    <row r="4093" spans="1:12" ht="28.5" x14ac:dyDescent="0.2">
      <c r="A4093" s="7" t="s">
        <v>560</v>
      </c>
      <c r="B4093" s="7" t="s">
        <v>11076</v>
      </c>
      <c r="C4093" s="7" t="s">
        <v>138</v>
      </c>
      <c r="D4093" s="8">
        <v>10</v>
      </c>
      <c r="E4093" s="8">
        <v>20</v>
      </c>
      <c r="F4093" s="7" t="s">
        <v>7</v>
      </c>
      <c r="G4093" s="7" t="s">
        <v>127</v>
      </c>
      <c r="H4093" s="7" t="s">
        <v>36</v>
      </c>
      <c r="I4093" s="7" t="s">
        <v>30</v>
      </c>
      <c r="J4093" s="7" t="s">
        <v>650</v>
      </c>
      <c r="K4093" s="7" t="s">
        <v>93</v>
      </c>
      <c r="L4093" s="7" t="s">
        <v>12</v>
      </c>
    </row>
    <row r="4094" spans="1:12" ht="28.5" x14ac:dyDescent="0.2">
      <c r="A4094" s="7" t="s">
        <v>1873</v>
      </c>
      <c r="B4094" s="7" t="s">
        <v>11076</v>
      </c>
      <c r="C4094" s="7" t="s">
        <v>138</v>
      </c>
      <c r="D4094" s="8">
        <v>10</v>
      </c>
      <c r="E4094" s="8">
        <v>20</v>
      </c>
      <c r="F4094" s="7" t="s">
        <v>7</v>
      </c>
      <c r="G4094" s="7" t="s">
        <v>16</v>
      </c>
      <c r="H4094" s="7" t="s">
        <v>24</v>
      </c>
      <c r="I4094" s="7" t="s">
        <v>30</v>
      </c>
      <c r="J4094" s="7" t="s">
        <v>1874</v>
      </c>
      <c r="K4094" s="7" t="s">
        <v>19</v>
      </c>
      <c r="L4094" s="7" t="s">
        <v>50</v>
      </c>
    </row>
    <row r="4095" spans="1:12" ht="28.5" x14ac:dyDescent="0.2">
      <c r="A4095" s="7" t="s">
        <v>7936</v>
      </c>
      <c r="B4095" s="7" t="s">
        <v>11076</v>
      </c>
      <c r="C4095" s="7" t="s">
        <v>138</v>
      </c>
      <c r="D4095" s="8">
        <v>10</v>
      </c>
      <c r="E4095" s="8">
        <v>20</v>
      </c>
      <c r="F4095" s="7" t="s">
        <v>35</v>
      </c>
      <c r="G4095" s="7" t="s">
        <v>16</v>
      </c>
      <c r="H4095" s="7" t="s">
        <v>1192</v>
      </c>
      <c r="I4095" s="7" t="s">
        <v>5989</v>
      </c>
      <c r="J4095" s="7" t="s">
        <v>7937</v>
      </c>
      <c r="K4095" s="7" t="s">
        <v>93</v>
      </c>
      <c r="L4095" s="7" t="s">
        <v>12</v>
      </c>
    </row>
    <row r="4096" spans="1:12" ht="28.5" x14ac:dyDescent="0.2">
      <c r="A4096" s="7" t="s">
        <v>560</v>
      </c>
      <c r="B4096" s="7" t="s">
        <v>11076</v>
      </c>
      <c r="C4096" s="7" t="s">
        <v>138</v>
      </c>
      <c r="D4096" s="8">
        <v>10</v>
      </c>
      <c r="E4096" s="8">
        <v>20</v>
      </c>
      <c r="F4096" s="7" t="s">
        <v>7</v>
      </c>
      <c r="G4096" s="7" t="s">
        <v>143</v>
      </c>
      <c r="H4096" s="7" t="s">
        <v>1192</v>
      </c>
      <c r="I4096" s="7" t="s">
        <v>5989</v>
      </c>
      <c r="J4096" s="7" t="s">
        <v>9270</v>
      </c>
      <c r="K4096" s="7" t="s">
        <v>38</v>
      </c>
      <c r="L4096" s="7" t="s">
        <v>50</v>
      </c>
    </row>
    <row r="4097" spans="1:12" ht="28.5" x14ac:dyDescent="0.2">
      <c r="A4097" s="7" t="s">
        <v>10910</v>
      </c>
      <c r="B4097" s="7" t="s">
        <v>11076</v>
      </c>
      <c r="C4097" s="7" t="s">
        <v>138</v>
      </c>
      <c r="D4097" s="8">
        <v>10</v>
      </c>
      <c r="E4097" s="8">
        <v>20</v>
      </c>
      <c r="F4097" s="7" t="s">
        <v>65</v>
      </c>
      <c r="G4097" s="7" t="s">
        <v>16</v>
      </c>
      <c r="H4097" s="7" t="s">
        <v>2558</v>
      </c>
      <c r="I4097" s="7" t="s">
        <v>1139</v>
      </c>
      <c r="J4097" s="7" t="s">
        <v>10911</v>
      </c>
      <c r="K4097" s="7" t="s">
        <v>26</v>
      </c>
      <c r="L4097" s="7" t="s">
        <v>12</v>
      </c>
    </row>
    <row r="4098" spans="1:12" ht="28.5" x14ac:dyDescent="0.2">
      <c r="A4098" s="7" t="s">
        <v>1954</v>
      </c>
      <c r="B4098" s="7" t="s">
        <v>1898</v>
      </c>
      <c r="C4098" s="7" t="s">
        <v>138</v>
      </c>
      <c r="D4098" s="8">
        <v>10</v>
      </c>
      <c r="E4098" s="8">
        <v>20</v>
      </c>
      <c r="F4098" s="7" t="s">
        <v>7</v>
      </c>
      <c r="G4098" s="7" t="s">
        <v>139</v>
      </c>
      <c r="H4098" s="7" t="s">
        <v>36</v>
      </c>
      <c r="I4098" s="7" t="s">
        <v>30</v>
      </c>
      <c r="J4098" s="7" t="s">
        <v>1955</v>
      </c>
      <c r="K4098" s="7" t="s">
        <v>38</v>
      </c>
      <c r="L4098" s="7" t="s">
        <v>12</v>
      </c>
    </row>
    <row r="4099" spans="1:12" ht="28.5" x14ac:dyDescent="0.2">
      <c r="A4099" s="7" t="s">
        <v>2202</v>
      </c>
      <c r="B4099" s="7" t="s">
        <v>1898</v>
      </c>
      <c r="C4099" s="7" t="s">
        <v>138</v>
      </c>
      <c r="D4099" s="8">
        <v>10</v>
      </c>
      <c r="E4099" s="8">
        <v>20</v>
      </c>
      <c r="F4099" s="7" t="s">
        <v>35</v>
      </c>
      <c r="G4099" s="7" t="s">
        <v>16</v>
      </c>
      <c r="H4099" s="7" t="s">
        <v>2203</v>
      </c>
      <c r="I4099" s="7" t="s">
        <v>11236</v>
      </c>
      <c r="J4099" s="7" t="s">
        <v>2204</v>
      </c>
      <c r="K4099" s="7" t="s">
        <v>26</v>
      </c>
      <c r="L4099" s="7" t="s">
        <v>12</v>
      </c>
    </row>
    <row r="4100" spans="1:12" ht="28.5" x14ac:dyDescent="0.2">
      <c r="A4100" s="7" t="s">
        <v>2210</v>
      </c>
      <c r="B4100" s="7" t="s">
        <v>1898</v>
      </c>
      <c r="C4100" s="7" t="s">
        <v>138</v>
      </c>
      <c r="D4100" s="8">
        <v>10</v>
      </c>
      <c r="E4100" s="8">
        <v>20</v>
      </c>
      <c r="F4100" s="7" t="s">
        <v>65</v>
      </c>
      <c r="G4100" s="7" t="s">
        <v>16</v>
      </c>
      <c r="H4100" s="7" t="s">
        <v>24</v>
      </c>
      <c r="I4100" s="7" t="s">
        <v>30</v>
      </c>
      <c r="J4100" s="7" t="s">
        <v>2211</v>
      </c>
      <c r="K4100" s="7" t="s">
        <v>26</v>
      </c>
      <c r="L4100" s="7" t="s">
        <v>81</v>
      </c>
    </row>
    <row r="4101" spans="1:12" ht="28.5" x14ac:dyDescent="0.2">
      <c r="A4101" s="7" t="s">
        <v>4422</v>
      </c>
      <c r="B4101" s="7" t="s">
        <v>1898</v>
      </c>
      <c r="C4101" s="7" t="s">
        <v>138</v>
      </c>
      <c r="D4101" s="8">
        <v>10</v>
      </c>
      <c r="E4101" s="8">
        <v>20</v>
      </c>
      <c r="F4101" s="7" t="s">
        <v>7</v>
      </c>
      <c r="G4101" s="7" t="s">
        <v>16</v>
      </c>
      <c r="H4101" s="7" t="s">
        <v>839</v>
      </c>
      <c r="I4101" s="7" t="s">
        <v>839</v>
      </c>
      <c r="J4101" s="7" t="s">
        <v>4423</v>
      </c>
      <c r="K4101" s="7" t="s">
        <v>38</v>
      </c>
      <c r="L4101" s="7" t="s">
        <v>12</v>
      </c>
    </row>
    <row r="4102" spans="1:12" ht="28.5" x14ac:dyDescent="0.2">
      <c r="A4102" s="7" t="s">
        <v>4615</v>
      </c>
      <c r="B4102" s="7" t="s">
        <v>1898</v>
      </c>
      <c r="C4102" s="7" t="s">
        <v>138</v>
      </c>
      <c r="D4102" s="8">
        <v>10</v>
      </c>
      <c r="E4102" s="8">
        <v>20</v>
      </c>
      <c r="F4102" s="7" t="s">
        <v>35</v>
      </c>
      <c r="G4102" s="7" t="s">
        <v>8</v>
      </c>
      <c r="H4102" s="7" t="s">
        <v>839</v>
      </c>
      <c r="I4102" s="7" t="s">
        <v>839</v>
      </c>
      <c r="J4102" s="7" t="s">
        <v>4616</v>
      </c>
      <c r="K4102" s="7" t="s">
        <v>38</v>
      </c>
      <c r="L4102" s="7" t="s">
        <v>12</v>
      </c>
    </row>
    <row r="4103" spans="1:12" ht="28.5" x14ac:dyDescent="0.2">
      <c r="A4103" s="7" t="s">
        <v>6731</v>
      </c>
      <c r="B4103" s="7" t="s">
        <v>1898</v>
      </c>
      <c r="C4103" s="7" t="s">
        <v>138</v>
      </c>
      <c r="D4103" s="8">
        <v>10</v>
      </c>
      <c r="E4103" s="8">
        <v>20</v>
      </c>
      <c r="F4103" s="7" t="s">
        <v>35</v>
      </c>
      <c r="G4103" s="7" t="s">
        <v>16</v>
      </c>
      <c r="H4103" s="7" t="s">
        <v>5226</v>
      </c>
      <c r="I4103" s="7" t="s">
        <v>2595</v>
      </c>
      <c r="J4103" s="7" t="s">
        <v>6732</v>
      </c>
      <c r="K4103" s="7" t="s">
        <v>38</v>
      </c>
      <c r="L4103" s="7" t="s">
        <v>12</v>
      </c>
    </row>
    <row r="4104" spans="1:12" ht="28.5" x14ac:dyDescent="0.2">
      <c r="A4104" s="7" t="s">
        <v>1917</v>
      </c>
      <c r="B4104" s="7" t="s">
        <v>1898</v>
      </c>
      <c r="C4104" s="7" t="s">
        <v>138</v>
      </c>
      <c r="D4104" s="8">
        <v>10</v>
      </c>
      <c r="E4104" s="8">
        <v>20</v>
      </c>
      <c r="F4104" s="7" t="s">
        <v>65</v>
      </c>
      <c r="G4104" s="7" t="s">
        <v>143</v>
      </c>
      <c r="H4104" s="7" t="s">
        <v>4153</v>
      </c>
      <c r="I4104" s="7" t="s">
        <v>2595</v>
      </c>
      <c r="J4104" s="7" t="s">
        <v>6910</v>
      </c>
      <c r="K4104" s="7" t="s">
        <v>11</v>
      </c>
      <c r="L4104" s="7" t="s">
        <v>12</v>
      </c>
    </row>
    <row r="4105" spans="1:12" ht="28.5" x14ac:dyDescent="0.2">
      <c r="A4105" s="7" t="s">
        <v>1898</v>
      </c>
      <c r="B4105" s="7" t="s">
        <v>1898</v>
      </c>
      <c r="C4105" s="7" t="s">
        <v>138</v>
      </c>
      <c r="D4105" s="8">
        <v>10</v>
      </c>
      <c r="E4105" s="8">
        <v>20</v>
      </c>
      <c r="F4105" s="7" t="s">
        <v>35</v>
      </c>
      <c r="G4105" s="7" t="s">
        <v>8</v>
      </c>
      <c r="H4105" s="7" t="s">
        <v>7458</v>
      </c>
      <c r="I4105" s="7" t="s">
        <v>5989</v>
      </c>
      <c r="J4105" s="7" t="s">
        <v>7954</v>
      </c>
      <c r="K4105" s="7" t="s">
        <v>26</v>
      </c>
      <c r="L4105" s="7" t="s">
        <v>12</v>
      </c>
    </row>
    <row r="4106" spans="1:12" x14ac:dyDescent="0.2">
      <c r="A4106" s="7" t="s">
        <v>4646</v>
      </c>
      <c r="B4106" s="7" t="s">
        <v>1898</v>
      </c>
      <c r="C4106" s="7" t="s">
        <v>138</v>
      </c>
      <c r="D4106" s="8">
        <v>10</v>
      </c>
      <c r="E4106" s="8">
        <v>20</v>
      </c>
      <c r="F4106" s="7" t="s">
        <v>65</v>
      </c>
      <c r="G4106" s="7" t="s">
        <v>16</v>
      </c>
      <c r="H4106" s="7" t="s">
        <v>839</v>
      </c>
      <c r="I4106" s="7" t="s">
        <v>839</v>
      </c>
      <c r="J4106" s="7" t="s">
        <v>8893</v>
      </c>
      <c r="K4106" s="7" t="s">
        <v>38</v>
      </c>
      <c r="L4106" s="7" t="s">
        <v>12</v>
      </c>
    </row>
    <row r="4107" spans="1:12" ht="28.5" x14ac:dyDescent="0.2">
      <c r="A4107" s="7" t="s">
        <v>9036</v>
      </c>
      <c r="B4107" s="7" t="s">
        <v>1898</v>
      </c>
      <c r="C4107" s="7" t="s">
        <v>138</v>
      </c>
      <c r="D4107" s="8">
        <v>10</v>
      </c>
      <c r="E4107" s="8">
        <v>20</v>
      </c>
      <c r="F4107" s="7" t="s">
        <v>35</v>
      </c>
      <c r="G4107" s="7" t="s">
        <v>16</v>
      </c>
      <c r="H4107" s="7" t="s">
        <v>1809</v>
      </c>
      <c r="I4107" s="7" t="s">
        <v>5989</v>
      </c>
      <c r="J4107" s="7" t="s">
        <v>5262</v>
      </c>
      <c r="K4107" s="7" t="s">
        <v>19</v>
      </c>
      <c r="L4107" s="7" t="s">
        <v>12</v>
      </c>
    </row>
    <row r="4108" spans="1:12" ht="28.5" x14ac:dyDescent="0.2">
      <c r="A4108" s="7" t="s">
        <v>2146</v>
      </c>
      <c r="B4108" s="7" t="s">
        <v>1898</v>
      </c>
      <c r="C4108" s="7" t="s">
        <v>138</v>
      </c>
      <c r="D4108" s="8">
        <v>10</v>
      </c>
      <c r="E4108" s="8">
        <v>20</v>
      </c>
      <c r="F4108" s="7" t="s">
        <v>15</v>
      </c>
      <c r="G4108" s="7" t="s">
        <v>8</v>
      </c>
      <c r="H4108" s="7" t="s">
        <v>1192</v>
      </c>
      <c r="I4108" s="7" t="s">
        <v>5989</v>
      </c>
      <c r="J4108" s="7" t="s">
        <v>9143</v>
      </c>
      <c r="K4108" s="7" t="s">
        <v>93</v>
      </c>
      <c r="L4108" s="7" t="s">
        <v>12</v>
      </c>
    </row>
    <row r="4109" spans="1:12" ht="28.5" x14ac:dyDescent="0.2">
      <c r="A4109" s="7" t="s">
        <v>6849</v>
      </c>
      <c r="B4109" s="7" t="s">
        <v>1898</v>
      </c>
      <c r="C4109" s="7" t="s">
        <v>138</v>
      </c>
      <c r="D4109" s="8">
        <v>10</v>
      </c>
      <c r="E4109" s="8">
        <v>20</v>
      </c>
      <c r="F4109" s="7" t="s">
        <v>35</v>
      </c>
      <c r="G4109" s="7" t="s">
        <v>16</v>
      </c>
      <c r="H4109" s="7" t="s">
        <v>1809</v>
      </c>
      <c r="I4109" s="7" t="s">
        <v>5989</v>
      </c>
      <c r="J4109" s="7" t="s">
        <v>9188</v>
      </c>
      <c r="K4109" s="7" t="s">
        <v>38</v>
      </c>
      <c r="L4109" s="7" t="s">
        <v>129</v>
      </c>
    </row>
    <row r="4110" spans="1:12" ht="28.5" x14ac:dyDescent="0.2">
      <c r="A4110" s="7" t="s">
        <v>10868</v>
      </c>
      <c r="B4110" s="7" t="s">
        <v>1898</v>
      </c>
      <c r="C4110" s="7" t="s">
        <v>138</v>
      </c>
      <c r="D4110" s="8">
        <v>10</v>
      </c>
      <c r="E4110" s="8">
        <v>20</v>
      </c>
      <c r="F4110" s="7" t="s">
        <v>65</v>
      </c>
      <c r="G4110" s="7" t="s">
        <v>16</v>
      </c>
      <c r="H4110" s="7" t="s">
        <v>2558</v>
      </c>
      <c r="I4110" s="7" t="s">
        <v>1139</v>
      </c>
      <c r="J4110" s="7" t="s">
        <v>4163</v>
      </c>
      <c r="K4110" s="7" t="s">
        <v>112</v>
      </c>
      <c r="L4110" s="7" t="s">
        <v>50</v>
      </c>
    </row>
    <row r="4111" spans="1:12" ht="28.5" x14ac:dyDescent="0.2">
      <c r="A4111" s="7" t="s">
        <v>2146</v>
      </c>
      <c r="B4111" s="7" t="s">
        <v>1898</v>
      </c>
      <c r="C4111" s="7" t="s">
        <v>138</v>
      </c>
      <c r="D4111" s="8">
        <v>10</v>
      </c>
      <c r="E4111" s="8">
        <v>20</v>
      </c>
      <c r="F4111" s="7" t="s">
        <v>35</v>
      </c>
      <c r="G4111" s="7" t="s">
        <v>8</v>
      </c>
      <c r="H4111" s="7" t="s">
        <v>2558</v>
      </c>
      <c r="I4111" s="7" t="s">
        <v>1139</v>
      </c>
      <c r="J4111" s="7" t="s">
        <v>10900</v>
      </c>
      <c r="K4111" s="7" t="s">
        <v>11</v>
      </c>
      <c r="L4111" s="7" t="s">
        <v>12</v>
      </c>
    </row>
    <row r="4112" spans="1:12" ht="28.5" x14ac:dyDescent="0.2">
      <c r="A4112" s="7" t="s">
        <v>10909</v>
      </c>
      <c r="B4112" s="7" t="s">
        <v>1898</v>
      </c>
      <c r="C4112" s="7" t="s">
        <v>138</v>
      </c>
      <c r="D4112" s="8">
        <v>10</v>
      </c>
      <c r="E4112" s="8">
        <v>20</v>
      </c>
      <c r="F4112" s="7" t="s">
        <v>35</v>
      </c>
      <c r="G4112" s="7" t="s">
        <v>16</v>
      </c>
      <c r="H4112" s="7" t="s">
        <v>1139</v>
      </c>
      <c r="I4112" s="7" t="s">
        <v>1139</v>
      </c>
      <c r="J4112" s="7" t="s">
        <v>10085</v>
      </c>
      <c r="K4112" s="7" t="s">
        <v>42</v>
      </c>
      <c r="L4112" s="7" t="s">
        <v>20</v>
      </c>
    </row>
    <row r="4113" spans="1:12" ht="28.5" x14ac:dyDescent="0.2">
      <c r="A4113" s="7" t="s">
        <v>1621</v>
      </c>
      <c r="B4113" s="7" t="s">
        <v>1430</v>
      </c>
      <c r="C4113" s="7" t="s">
        <v>138</v>
      </c>
      <c r="D4113" s="8">
        <v>10</v>
      </c>
      <c r="E4113" s="8">
        <v>20</v>
      </c>
      <c r="F4113" s="7" t="s">
        <v>7</v>
      </c>
      <c r="G4113" s="7" t="s">
        <v>127</v>
      </c>
      <c r="H4113" s="7" t="s">
        <v>24</v>
      </c>
      <c r="I4113" s="7" t="s">
        <v>30</v>
      </c>
      <c r="J4113" s="7" t="s">
        <v>1622</v>
      </c>
      <c r="K4113" s="7" t="s">
        <v>26</v>
      </c>
      <c r="L4113" s="7" t="s">
        <v>12</v>
      </c>
    </row>
    <row r="4114" spans="1:12" ht="28.5" x14ac:dyDescent="0.2">
      <c r="A4114" s="7" t="s">
        <v>1753</v>
      </c>
      <c r="B4114" s="7" t="s">
        <v>1430</v>
      </c>
      <c r="C4114" s="7" t="s">
        <v>138</v>
      </c>
      <c r="D4114" s="8">
        <v>10</v>
      </c>
      <c r="E4114" s="8">
        <v>20</v>
      </c>
      <c r="F4114" s="7" t="s">
        <v>15</v>
      </c>
      <c r="G4114" s="7" t="s">
        <v>16</v>
      </c>
      <c r="H4114" s="7" t="s">
        <v>86</v>
      </c>
      <c r="I4114" s="7" t="s">
        <v>30</v>
      </c>
      <c r="J4114" s="7" t="s">
        <v>823</v>
      </c>
      <c r="K4114" s="7" t="s">
        <v>26</v>
      </c>
      <c r="L4114" s="7" t="s">
        <v>32</v>
      </c>
    </row>
    <row r="4115" spans="1:12" ht="28.5" x14ac:dyDescent="0.2">
      <c r="A4115" s="7" t="s">
        <v>2043</v>
      </c>
      <c r="B4115" s="7" t="s">
        <v>1430</v>
      </c>
      <c r="C4115" s="7" t="s">
        <v>138</v>
      </c>
      <c r="D4115" s="8">
        <v>10</v>
      </c>
      <c r="E4115" s="8">
        <v>20</v>
      </c>
      <c r="F4115" s="7" t="s">
        <v>7</v>
      </c>
      <c r="G4115" s="7" t="s">
        <v>16</v>
      </c>
      <c r="H4115" s="7" t="s">
        <v>24</v>
      </c>
      <c r="I4115" s="7" t="s">
        <v>30</v>
      </c>
      <c r="J4115" s="7" t="s">
        <v>2044</v>
      </c>
      <c r="K4115" s="7" t="s">
        <v>11</v>
      </c>
      <c r="L4115" s="7" t="s">
        <v>12</v>
      </c>
    </row>
    <row r="4116" spans="1:12" ht="28.5" x14ac:dyDescent="0.2">
      <c r="A4116" s="7" t="s">
        <v>4002</v>
      </c>
      <c r="B4116" s="7" t="s">
        <v>1430</v>
      </c>
      <c r="C4116" s="7" t="s">
        <v>138</v>
      </c>
      <c r="D4116" s="8">
        <v>10</v>
      </c>
      <c r="E4116" s="8">
        <v>20</v>
      </c>
      <c r="F4116" s="7" t="s">
        <v>35</v>
      </c>
      <c r="G4116" s="7" t="s">
        <v>16</v>
      </c>
      <c r="H4116" s="7" t="s">
        <v>888</v>
      </c>
      <c r="I4116" s="7" t="s">
        <v>839</v>
      </c>
      <c r="J4116" s="7" t="s">
        <v>3302</v>
      </c>
      <c r="K4116" s="7" t="s">
        <v>42</v>
      </c>
      <c r="L4116" s="7" t="s">
        <v>12</v>
      </c>
    </row>
    <row r="4117" spans="1:12" ht="28.5" x14ac:dyDescent="0.2">
      <c r="A4117" s="7" t="s">
        <v>3853</v>
      </c>
      <c r="B4117" s="7" t="s">
        <v>2155</v>
      </c>
      <c r="C4117" s="7" t="s">
        <v>138</v>
      </c>
      <c r="D4117" s="8">
        <v>10</v>
      </c>
      <c r="E4117" s="8">
        <v>20</v>
      </c>
      <c r="F4117" s="7" t="s">
        <v>65</v>
      </c>
      <c r="G4117" s="7" t="s">
        <v>16</v>
      </c>
      <c r="H4117" s="7" t="s">
        <v>1636</v>
      </c>
      <c r="I4117" s="7" t="s">
        <v>839</v>
      </c>
      <c r="J4117" s="7" t="s">
        <v>4017</v>
      </c>
      <c r="K4117" s="7" t="s">
        <v>38</v>
      </c>
      <c r="L4117" s="7" t="s">
        <v>81</v>
      </c>
    </row>
    <row r="4118" spans="1:12" ht="28.5" x14ac:dyDescent="0.2">
      <c r="A4118" s="7" t="s">
        <v>3853</v>
      </c>
      <c r="B4118" s="7" t="s">
        <v>2155</v>
      </c>
      <c r="C4118" s="7" t="s">
        <v>138</v>
      </c>
      <c r="D4118" s="8">
        <v>10</v>
      </c>
      <c r="E4118" s="8">
        <v>20</v>
      </c>
      <c r="F4118" s="7" t="s">
        <v>35</v>
      </c>
      <c r="G4118" s="7" t="s">
        <v>16</v>
      </c>
      <c r="H4118" s="7" t="s">
        <v>839</v>
      </c>
      <c r="I4118" s="7" t="s">
        <v>839</v>
      </c>
      <c r="J4118" s="7" t="s">
        <v>4115</v>
      </c>
      <c r="K4118" s="7" t="s">
        <v>42</v>
      </c>
      <c r="L4118" s="7" t="s">
        <v>32</v>
      </c>
    </row>
    <row r="4119" spans="1:12" ht="28.5" x14ac:dyDescent="0.2">
      <c r="A4119" s="7" t="s">
        <v>1360</v>
      </c>
      <c r="B4119" s="7" t="s">
        <v>1430</v>
      </c>
      <c r="C4119" s="7" t="s">
        <v>138</v>
      </c>
      <c r="D4119" s="8">
        <v>10</v>
      </c>
      <c r="E4119" s="8">
        <v>20</v>
      </c>
      <c r="F4119" s="7" t="s">
        <v>35</v>
      </c>
      <c r="G4119" s="7" t="s">
        <v>16</v>
      </c>
      <c r="H4119" s="7" t="s">
        <v>1636</v>
      </c>
      <c r="I4119" s="7" t="s">
        <v>839</v>
      </c>
      <c r="J4119" s="7" t="s">
        <v>158</v>
      </c>
      <c r="K4119" s="7" t="s">
        <v>93</v>
      </c>
      <c r="L4119" s="7" t="s">
        <v>149</v>
      </c>
    </row>
    <row r="4120" spans="1:12" ht="28.5" x14ac:dyDescent="0.2">
      <c r="A4120" s="7" t="s">
        <v>1430</v>
      </c>
      <c r="B4120" s="7" t="s">
        <v>1430</v>
      </c>
      <c r="C4120" s="7" t="s">
        <v>138</v>
      </c>
      <c r="D4120" s="8">
        <v>10</v>
      </c>
      <c r="E4120" s="8">
        <v>20</v>
      </c>
      <c r="F4120" s="7" t="s">
        <v>7</v>
      </c>
      <c r="G4120" s="7" t="s">
        <v>16</v>
      </c>
      <c r="H4120" s="7" t="s">
        <v>839</v>
      </c>
      <c r="I4120" s="7" t="s">
        <v>839</v>
      </c>
      <c r="J4120" s="7" t="s">
        <v>3205</v>
      </c>
      <c r="K4120" s="7" t="s">
        <v>112</v>
      </c>
      <c r="L4120" s="7" t="s">
        <v>129</v>
      </c>
    </row>
    <row r="4121" spans="1:12" ht="28.5" x14ac:dyDescent="0.2">
      <c r="A4121" s="7" t="s">
        <v>4297</v>
      </c>
      <c r="B4121" s="7" t="s">
        <v>1430</v>
      </c>
      <c r="C4121" s="7" t="s">
        <v>138</v>
      </c>
      <c r="D4121" s="8">
        <v>10</v>
      </c>
      <c r="E4121" s="8">
        <v>20</v>
      </c>
      <c r="F4121" s="7" t="s">
        <v>7</v>
      </c>
      <c r="G4121" s="7" t="s">
        <v>59</v>
      </c>
      <c r="H4121" s="7" t="s">
        <v>487</v>
      </c>
      <c r="I4121" s="7" t="s">
        <v>839</v>
      </c>
      <c r="J4121" s="7" t="s">
        <v>4298</v>
      </c>
      <c r="K4121" s="7" t="s">
        <v>26</v>
      </c>
      <c r="L4121" s="7" t="s">
        <v>81</v>
      </c>
    </row>
    <row r="4122" spans="1:12" ht="28.5" x14ac:dyDescent="0.2">
      <c r="A4122" s="7" t="s">
        <v>4397</v>
      </c>
      <c r="B4122" s="7" t="s">
        <v>1430</v>
      </c>
      <c r="C4122" s="7" t="s">
        <v>138</v>
      </c>
      <c r="D4122" s="8">
        <v>10</v>
      </c>
      <c r="E4122" s="8">
        <v>20</v>
      </c>
      <c r="F4122" s="7" t="s">
        <v>7</v>
      </c>
      <c r="G4122" s="7" t="s">
        <v>16</v>
      </c>
      <c r="H4122" s="7" t="s">
        <v>2314</v>
      </c>
      <c r="I4122" s="7" t="s">
        <v>839</v>
      </c>
      <c r="J4122" s="7" t="s">
        <v>2908</v>
      </c>
      <c r="K4122" s="7" t="s">
        <v>112</v>
      </c>
      <c r="L4122" s="7" t="s">
        <v>32</v>
      </c>
    </row>
    <row r="4123" spans="1:12" ht="28.5" x14ac:dyDescent="0.2">
      <c r="A4123" s="7" t="s">
        <v>6487</v>
      </c>
      <c r="B4123" s="7" t="s">
        <v>1430</v>
      </c>
      <c r="C4123" s="7" t="s">
        <v>138</v>
      </c>
      <c r="D4123" s="8">
        <v>10</v>
      </c>
      <c r="E4123" s="8">
        <v>20</v>
      </c>
      <c r="F4123" s="7" t="s">
        <v>35</v>
      </c>
      <c r="G4123" s="7" t="s">
        <v>8</v>
      </c>
      <c r="H4123" s="7" t="s">
        <v>743</v>
      </c>
      <c r="I4123" s="7" t="s">
        <v>2595</v>
      </c>
      <c r="J4123" s="7" t="s">
        <v>5256</v>
      </c>
      <c r="K4123" s="7" t="s">
        <v>11</v>
      </c>
      <c r="L4123" s="7" t="s">
        <v>12</v>
      </c>
    </row>
    <row r="4124" spans="1:12" ht="28.5" x14ac:dyDescent="0.2">
      <c r="A4124" s="7" t="s">
        <v>6536</v>
      </c>
      <c r="B4124" s="7" t="s">
        <v>2155</v>
      </c>
      <c r="C4124" s="7" t="s">
        <v>138</v>
      </c>
      <c r="D4124" s="8">
        <v>10</v>
      </c>
      <c r="E4124" s="8">
        <v>20</v>
      </c>
      <c r="F4124" s="7" t="s">
        <v>35</v>
      </c>
      <c r="G4124" s="7" t="s">
        <v>16</v>
      </c>
      <c r="H4124" s="7" t="s">
        <v>2595</v>
      </c>
      <c r="I4124" s="7" t="s">
        <v>2595</v>
      </c>
      <c r="J4124" s="7" t="s">
        <v>956</v>
      </c>
      <c r="K4124" s="7" t="s">
        <v>112</v>
      </c>
      <c r="L4124" s="7" t="s">
        <v>50</v>
      </c>
    </row>
    <row r="4125" spans="1:12" ht="28.5" x14ac:dyDescent="0.2">
      <c r="A4125" s="7" t="s">
        <v>6580</v>
      </c>
      <c r="B4125" s="7" t="s">
        <v>2155</v>
      </c>
      <c r="C4125" s="7" t="s">
        <v>138</v>
      </c>
      <c r="D4125" s="8">
        <v>10</v>
      </c>
      <c r="E4125" s="8">
        <v>20</v>
      </c>
      <c r="F4125" s="7" t="s">
        <v>35</v>
      </c>
      <c r="G4125" s="7" t="s">
        <v>16</v>
      </c>
      <c r="H4125" s="7" t="s">
        <v>2595</v>
      </c>
      <c r="I4125" s="7" t="s">
        <v>2595</v>
      </c>
      <c r="J4125" s="7" t="s">
        <v>6581</v>
      </c>
      <c r="K4125" s="7" t="s">
        <v>26</v>
      </c>
      <c r="L4125" s="7" t="s">
        <v>12</v>
      </c>
    </row>
    <row r="4126" spans="1:12" ht="28.5" x14ac:dyDescent="0.2">
      <c r="A4126" s="7" t="s">
        <v>1430</v>
      </c>
      <c r="B4126" s="7" t="s">
        <v>1430</v>
      </c>
      <c r="C4126" s="7" t="s">
        <v>138</v>
      </c>
      <c r="D4126" s="8">
        <v>10</v>
      </c>
      <c r="E4126" s="8">
        <v>20</v>
      </c>
      <c r="F4126" s="7" t="s">
        <v>23</v>
      </c>
      <c r="G4126" s="7" t="s">
        <v>16</v>
      </c>
      <c r="H4126" s="7" t="s">
        <v>743</v>
      </c>
      <c r="I4126" s="7" t="s">
        <v>2595</v>
      </c>
      <c r="J4126" s="7" t="s">
        <v>6599</v>
      </c>
      <c r="K4126" s="7" t="s">
        <v>42</v>
      </c>
      <c r="L4126" s="7" t="s">
        <v>20</v>
      </c>
    </row>
    <row r="4127" spans="1:12" ht="28.5" x14ac:dyDescent="0.2">
      <c r="A4127" s="7" t="s">
        <v>6692</v>
      </c>
      <c r="B4127" s="7" t="s">
        <v>1430</v>
      </c>
      <c r="C4127" s="7" t="s">
        <v>138</v>
      </c>
      <c r="D4127" s="8">
        <v>10</v>
      </c>
      <c r="E4127" s="8">
        <v>20</v>
      </c>
      <c r="F4127" s="7" t="s">
        <v>35</v>
      </c>
      <c r="G4127" s="7" t="s">
        <v>16</v>
      </c>
      <c r="H4127" s="7" t="s">
        <v>5183</v>
      </c>
      <c r="I4127" s="7" t="s">
        <v>5604</v>
      </c>
      <c r="J4127" s="7" t="s">
        <v>5184</v>
      </c>
      <c r="K4127" s="7" t="s">
        <v>112</v>
      </c>
      <c r="L4127" s="7" t="s">
        <v>12</v>
      </c>
    </row>
    <row r="4128" spans="1:12" x14ac:dyDescent="0.2">
      <c r="A4128" s="7" t="s">
        <v>1360</v>
      </c>
      <c r="B4128" s="7" t="s">
        <v>1430</v>
      </c>
      <c r="C4128" s="7" t="s">
        <v>138</v>
      </c>
      <c r="D4128" s="8">
        <v>10</v>
      </c>
      <c r="E4128" s="8">
        <v>20</v>
      </c>
      <c r="F4128" s="7" t="s">
        <v>7</v>
      </c>
      <c r="G4128" s="7" t="s">
        <v>16</v>
      </c>
      <c r="H4128" s="7" t="s">
        <v>2595</v>
      </c>
      <c r="I4128" s="7" t="s">
        <v>2595</v>
      </c>
      <c r="J4128" s="7" t="s">
        <v>6710</v>
      </c>
      <c r="K4128" s="7" t="s">
        <v>38</v>
      </c>
      <c r="L4128" s="7" t="s">
        <v>32</v>
      </c>
    </row>
    <row r="4129" spans="1:12" ht="28.5" x14ac:dyDescent="0.2">
      <c r="A4129" s="7" t="s">
        <v>6860</v>
      </c>
      <c r="B4129" s="7" t="s">
        <v>1430</v>
      </c>
      <c r="C4129" s="7" t="s">
        <v>138</v>
      </c>
      <c r="D4129" s="8">
        <v>10</v>
      </c>
      <c r="E4129" s="8">
        <v>20</v>
      </c>
      <c r="F4129" s="7" t="s">
        <v>35</v>
      </c>
      <c r="G4129" s="7" t="s">
        <v>16</v>
      </c>
      <c r="H4129" s="7" t="s">
        <v>6861</v>
      </c>
      <c r="I4129" s="7" t="s">
        <v>491</v>
      </c>
      <c r="J4129" s="7" t="s">
        <v>5324</v>
      </c>
      <c r="K4129" s="7" t="s">
        <v>42</v>
      </c>
      <c r="L4129" s="7" t="s">
        <v>12</v>
      </c>
    </row>
    <row r="4130" spans="1:12" ht="28.5" x14ac:dyDescent="0.2">
      <c r="A4130" s="7" t="s">
        <v>3853</v>
      </c>
      <c r="B4130" s="7" t="s">
        <v>2155</v>
      </c>
      <c r="C4130" s="7" t="s">
        <v>138</v>
      </c>
      <c r="D4130" s="8">
        <v>10</v>
      </c>
      <c r="E4130" s="8">
        <v>20</v>
      </c>
      <c r="F4130" s="7" t="s">
        <v>65</v>
      </c>
      <c r="G4130" s="7" t="s">
        <v>16</v>
      </c>
      <c r="H4130" s="7" t="s">
        <v>1809</v>
      </c>
      <c r="I4130" s="7" t="s">
        <v>5989</v>
      </c>
      <c r="J4130" s="7" t="s">
        <v>8720</v>
      </c>
      <c r="K4130" s="7" t="s">
        <v>93</v>
      </c>
      <c r="L4130" s="7" t="s">
        <v>12</v>
      </c>
    </row>
    <row r="4131" spans="1:12" x14ac:dyDescent="0.2">
      <c r="A4131" s="7" t="s">
        <v>1360</v>
      </c>
      <c r="B4131" s="7" t="s">
        <v>1430</v>
      </c>
      <c r="C4131" s="7" t="s">
        <v>138</v>
      </c>
      <c r="D4131" s="8">
        <v>10</v>
      </c>
      <c r="E4131" s="8">
        <v>20</v>
      </c>
      <c r="F4131" s="7" t="s">
        <v>65</v>
      </c>
      <c r="G4131" s="7" t="s">
        <v>8</v>
      </c>
      <c r="H4131" s="7" t="s">
        <v>5989</v>
      </c>
      <c r="I4131" s="7" t="s">
        <v>5989</v>
      </c>
      <c r="J4131" s="7" t="s">
        <v>8781</v>
      </c>
      <c r="K4131" s="7" t="s">
        <v>38</v>
      </c>
      <c r="L4131" s="7" t="s">
        <v>12</v>
      </c>
    </row>
    <row r="4132" spans="1:12" ht="28.5" x14ac:dyDescent="0.2">
      <c r="A4132" s="7" t="s">
        <v>1360</v>
      </c>
      <c r="B4132" s="7" t="s">
        <v>1430</v>
      </c>
      <c r="C4132" s="7" t="s">
        <v>138</v>
      </c>
      <c r="D4132" s="8">
        <v>10</v>
      </c>
      <c r="E4132" s="8">
        <v>20</v>
      </c>
      <c r="F4132" s="7" t="s">
        <v>65</v>
      </c>
      <c r="G4132" s="7" t="s">
        <v>16</v>
      </c>
      <c r="H4132" s="7" t="s">
        <v>5989</v>
      </c>
      <c r="I4132" s="7" t="s">
        <v>5989</v>
      </c>
      <c r="J4132" s="7" t="s">
        <v>8803</v>
      </c>
      <c r="K4132" s="7" t="s">
        <v>26</v>
      </c>
      <c r="L4132" s="7" t="s">
        <v>12</v>
      </c>
    </row>
    <row r="4133" spans="1:12" ht="28.5" x14ac:dyDescent="0.2">
      <c r="A4133" s="7" t="s">
        <v>8849</v>
      </c>
      <c r="B4133" s="7" t="s">
        <v>630</v>
      </c>
      <c r="C4133" s="7" t="s">
        <v>138</v>
      </c>
      <c r="D4133" s="8">
        <v>10</v>
      </c>
      <c r="E4133" s="8">
        <v>20</v>
      </c>
      <c r="F4133" s="7" t="s">
        <v>65</v>
      </c>
      <c r="G4133" s="7" t="s">
        <v>16</v>
      </c>
      <c r="H4133" s="7" t="s">
        <v>1809</v>
      </c>
      <c r="I4133" s="7" t="s">
        <v>5989</v>
      </c>
      <c r="J4133" s="7" t="s">
        <v>7771</v>
      </c>
      <c r="K4133" s="7" t="s">
        <v>19</v>
      </c>
      <c r="L4133" s="7" t="s">
        <v>12</v>
      </c>
    </row>
    <row r="4134" spans="1:12" ht="28.5" x14ac:dyDescent="0.2">
      <c r="A4134" s="7" t="s">
        <v>8850</v>
      </c>
      <c r="B4134" s="7" t="s">
        <v>1430</v>
      </c>
      <c r="C4134" s="7" t="s">
        <v>138</v>
      </c>
      <c r="D4134" s="8">
        <v>10</v>
      </c>
      <c r="E4134" s="8">
        <v>20</v>
      </c>
      <c r="F4134" s="7" t="s">
        <v>35</v>
      </c>
      <c r="G4134" s="7" t="s">
        <v>8</v>
      </c>
      <c r="H4134" s="7" t="s">
        <v>1192</v>
      </c>
      <c r="I4134" s="7" t="s">
        <v>5989</v>
      </c>
      <c r="J4134" s="7" t="s">
        <v>1705</v>
      </c>
      <c r="K4134" s="7" t="s">
        <v>38</v>
      </c>
      <c r="L4134" s="7" t="s">
        <v>50</v>
      </c>
    </row>
    <row r="4135" spans="1:12" ht="28.5" x14ac:dyDescent="0.2">
      <c r="A4135" s="7" t="s">
        <v>1360</v>
      </c>
      <c r="B4135" s="7" t="s">
        <v>1430</v>
      </c>
      <c r="C4135" s="7" t="s">
        <v>138</v>
      </c>
      <c r="D4135" s="8">
        <v>10</v>
      </c>
      <c r="E4135" s="8">
        <v>20</v>
      </c>
      <c r="F4135" s="7" t="s">
        <v>65</v>
      </c>
      <c r="G4135" s="7" t="s">
        <v>16</v>
      </c>
      <c r="H4135" s="7" t="s">
        <v>5989</v>
      </c>
      <c r="I4135" s="7" t="s">
        <v>5989</v>
      </c>
      <c r="J4135" s="7" t="s">
        <v>8853</v>
      </c>
      <c r="K4135" s="7" t="s">
        <v>26</v>
      </c>
      <c r="L4135" s="7" t="s">
        <v>32</v>
      </c>
    </row>
    <row r="4136" spans="1:12" ht="28.5" x14ac:dyDescent="0.2">
      <c r="A4136" s="7" t="s">
        <v>8858</v>
      </c>
      <c r="B4136" s="7" t="s">
        <v>1430</v>
      </c>
      <c r="C4136" s="7" t="s">
        <v>138</v>
      </c>
      <c r="D4136" s="8">
        <v>10</v>
      </c>
      <c r="E4136" s="8">
        <v>20</v>
      </c>
      <c r="F4136" s="7" t="s">
        <v>35</v>
      </c>
      <c r="G4136" s="7" t="s">
        <v>16</v>
      </c>
      <c r="H4136" s="7" t="s">
        <v>5989</v>
      </c>
      <c r="I4136" s="7" t="s">
        <v>5989</v>
      </c>
      <c r="J4136" s="7" t="s">
        <v>7999</v>
      </c>
      <c r="K4136" s="7" t="s">
        <v>112</v>
      </c>
      <c r="L4136" s="7" t="s">
        <v>12</v>
      </c>
    </row>
    <row r="4137" spans="1:12" x14ac:dyDescent="0.2">
      <c r="A4137" s="7" t="s">
        <v>1360</v>
      </c>
      <c r="B4137" s="7" t="s">
        <v>1430</v>
      </c>
      <c r="C4137" s="7" t="s">
        <v>138</v>
      </c>
      <c r="D4137" s="8">
        <v>10</v>
      </c>
      <c r="E4137" s="8">
        <v>20</v>
      </c>
      <c r="F4137" s="7" t="s">
        <v>35</v>
      </c>
      <c r="G4137" s="7" t="s">
        <v>8</v>
      </c>
      <c r="H4137" s="7" t="s">
        <v>5989</v>
      </c>
      <c r="I4137" s="7" t="s">
        <v>5989</v>
      </c>
      <c r="J4137" s="7" t="s">
        <v>8877</v>
      </c>
      <c r="K4137" s="7" t="s">
        <v>11</v>
      </c>
      <c r="L4137" s="7" t="s">
        <v>12</v>
      </c>
    </row>
    <row r="4138" spans="1:12" ht="28.5" x14ac:dyDescent="0.2">
      <c r="A4138" s="7" t="s">
        <v>1655</v>
      </c>
      <c r="B4138" s="7" t="s">
        <v>630</v>
      </c>
      <c r="C4138" s="7" t="s">
        <v>138</v>
      </c>
      <c r="D4138" s="8">
        <v>10</v>
      </c>
      <c r="E4138" s="8">
        <v>20</v>
      </c>
      <c r="F4138" s="7" t="s">
        <v>35</v>
      </c>
      <c r="G4138" s="7" t="s">
        <v>16</v>
      </c>
      <c r="H4138" s="7" t="s">
        <v>5989</v>
      </c>
      <c r="I4138" s="7" t="s">
        <v>5989</v>
      </c>
      <c r="J4138" s="7" t="s">
        <v>7999</v>
      </c>
      <c r="K4138" s="7" t="s">
        <v>112</v>
      </c>
      <c r="L4138" s="7" t="s">
        <v>12</v>
      </c>
    </row>
    <row r="4139" spans="1:12" ht="28.5" x14ac:dyDescent="0.2">
      <c r="A4139" s="7" t="s">
        <v>1360</v>
      </c>
      <c r="B4139" s="7" t="s">
        <v>1430</v>
      </c>
      <c r="C4139" s="7" t="s">
        <v>138</v>
      </c>
      <c r="D4139" s="8">
        <v>10</v>
      </c>
      <c r="E4139" s="8">
        <v>20</v>
      </c>
      <c r="F4139" s="7" t="s">
        <v>35</v>
      </c>
      <c r="G4139" s="7" t="s">
        <v>16</v>
      </c>
      <c r="H4139" s="7" t="s">
        <v>4277</v>
      </c>
      <c r="I4139" s="7" t="s">
        <v>1139</v>
      </c>
      <c r="J4139" s="7" t="s">
        <v>10579</v>
      </c>
      <c r="K4139" s="7" t="s">
        <v>11</v>
      </c>
      <c r="L4139" s="7" t="s">
        <v>12</v>
      </c>
    </row>
    <row r="4140" spans="1:12" ht="28.5" x14ac:dyDescent="0.2">
      <c r="A4140" s="7" t="s">
        <v>1657</v>
      </c>
      <c r="B4140" s="7" t="s">
        <v>2155</v>
      </c>
      <c r="C4140" s="7" t="s">
        <v>138</v>
      </c>
      <c r="D4140" s="8">
        <v>10</v>
      </c>
      <c r="E4140" s="8">
        <v>20</v>
      </c>
      <c r="F4140" s="7" t="s">
        <v>35</v>
      </c>
      <c r="G4140" s="7" t="s">
        <v>16</v>
      </c>
      <c r="H4140" s="7" t="s">
        <v>2558</v>
      </c>
      <c r="I4140" s="7" t="s">
        <v>1139</v>
      </c>
      <c r="J4140" s="7" t="s">
        <v>9773</v>
      </c>
      <c r="K4140" s="7" t="s">
        <v>11</v>
      </c>
      <c r="L4140" s="7" t="s">
        <v>12</v>
      </c>
    </row>
    <row r="4141" spans="1:12" x14ac:dyDescent="0.2">
      <c r="A4141" s="7" t="s">
        <v>10659</v>
      </c>
      <c r="B4141" s="7" t="s">
        <v>1430</v>
      </c>
      <c r="C4141" s="7" t="s">
        <v>138</v>
      </c>
      <c r="D4141" s="8">
        <v>10</v>
      </c>
      <c r="E4141" s="8">
        <v>20</v>
      </c>
      <c r="F4141" s="7" t="s">
        <v>35</v>
      </c>
      <c r="G4141" s="7" t="s">
        <v>16</v>
      </c>
      <c r="H4141" s="7" t="s">
        <v>1139</v>
      </c>
      <c r="I4141" s="7" t="s">
        <v>1139</v>
      </c>
      <c r="J4141" s="7" t="s">
        <v>9893</v>
      </c>
      <c r="K4141" s="7" t="s">
        <v>38</v>
      </c>
      <c r="L4141" s="7" t="s">
        <v>81</v>
      </c>
    </row>
    <row r="4142" spans="1:12" x14ac:dyDescent="0.2">
      <c r="A4142" s="7" t="s">
        <v>1360</v>
      </c>
      <c r="B4142" s="7" t="s">
        <v>1430</v>
      </c>
      <c r="C4142" s="7" t="s">
        <v>138</v>
      </c>
      <c r="D4142" s="8">
        <v>10</v>
      </c>
      <c r="E4142" s="8">
        <v>20</v>
      </c>
      <c r="F4142" s="7" t="s">
        <v>35</v>
      </c>
      <c r="G4142" s="7" t="s">
        <v>16</v>
      </c>
      <c r="H4142" s="7" t="s">
        <v>1139</v>
      </c>
      <c r="I4142" s="7" t="s">
        <v>1139</v>
      </c>
      <c r="J4142" s="7" t="s">
        <v>9783</v>
      </c>
      <c r="K4142" s="7" t="s">
        <v>38</v>
      </c>
      <c r="L4142" s="7" t="s">
        <v>12</v>
      </c>
    </row>
    <row r="4143" spans="1:12" ht="28.5" x14ac:dyDescent="0.2">
      <c r="A4143" s="7" t="s">
        <v>10776</v>
      </c>
      <c r="B4143" s="7" t="s">
        <v>630</v>
      </c>
      <c r="C4143" s="7" t="s">
        <v>138</v>
      </c>
      <c r="D4143" s="8">
        <v>10</v>
      </c>
      <c r="E4143" s="8">
        <v>20</v>
      </c>
      <c r="F4143" s="7" t="s">
        <v>65</v>
      </c>
      <c r="G4143" s="7" t="s">
        <v>16</v>
      </c>
      <c r="H4143" s="7" t="s">
        <v>4277</v>
      </c>
      <c r="I4143" s="7" t="s">
        <v>1139</v>
      </c>
      <c r="J4143" s="7" t="s">
        <v>10674</v>
      </c>
      <c r="K4143" s="7" t="s">
        <v>11</v>
      </c>
      <c r="L4143" s="7" t="s">
        <v>12</v>
      </c>
    </row>
    <row r="4144" spans="1:12" ht="28.5" x14ac:dyDescent="0.2">
      <c r="A4144" s="7" t="s">
        <v>1129</v>
      </c>
      <c r="B4144" s="7" t="s">
        <v>11093</v>
      </c>
      <c r="C4144" s="7" t="s">
        <v>138</v>
      </c>
      <c r="D4144" s="8">
        <v>10</v>
      </c>
      <c r="E4144" s="8">
        <v>20</v>
      </c>
      <c r="F4144" s="7" t="s">
        <v>7</v>
      </c>
      <c r="G4144" s="7" t="s">
        <v>16</v>
      </c>
      <c r="H4144" s="7" t="s">
        <v>24</v>
      </c>
      <c r="I4144" s="7" t="s">
        <v>30</v>
      </c>
      <c r="J4144" s="7" t="s">
        <v>1130</v>
      </c>
      <c r="K4144" s="7" t="s">
        <v>93</v>
      </c>
      <c r="L4144" s="7" t="s">
        <v>12</v>
      </c>
    </row>
    <row r="4145" spans="1:12" ht="28.5" x14ac:dyDescent="0.2">
      <c r="A4145" s="7" t="s">
        <v>1492</v>
      </c>
      <c r="B4145" s="7" t="s">
        <v>11093</v>
      </c>
      <c r="C4145" s="7" t="s">
        <v>138</v>
      </c>
      <c r="D4145" s="8">
        <v>10</v>
      </c>
      <c r="E4145" s="8">
        <v>20</v>
      </c>
      <c r="F4145" s="7" t="s">
        <v>35</v>
      </c>
      <c r="G4145" s="7" t="s">
        <v>16</v>
      </c>
      <c r="H4145" s="7" t="s">
        <v>30</v>
      </c>
      <c r="I4145" s="7" t="s">
        <v>30</v>
      </c>
      <c r="J4145" s="7" t="s">
        <v>722</v>
      </c>
      <c r="K4145" s="7" t="s">
        <v>112</v>
      </c>
      <c r="L4145" s="7" t="s">
        <v>12</v>
      </c>
    </row>
    <row r="4146" spans="1:12" ht="28.5" x14ac:dyDescent="0.2">
      <c r="A4146" s="7" t="s">
        <v>1333</v>
      </c>
      <c r="B4146" s="7" t="s">
        <v>2155</v>
      </c>
      <c r="C4146" s="7" t="s">
        <v>138</v>
      </c>
      <c r="D4146" s="8">
        <v>10</v>
      </c>
      <c r="E4146" s="8">
        <v>20</v>
      </c>
      <c r="F4146" s="7" t="s">
        <v>7</v>
      </c>
      <c r="G4146" s="7" t="s">
        <v>139</v>
      </c>
      <c r="H4146" s="7" t="s">
        <v>5226</v>
      </c>
      <c r="I4146" s="7" t="s">
        <v>2595</v>
      </c>
      <c r="J4146" s="7" t="s">
        <v>6467</v>
      </c>
      <c r="K4146" s="7" t="s">
        <v>42</v>
      </c>
      <c r="L4146" s="7" t="s">
        <v>32</v>
      </c>
    </row>
    <row r="4147" spans="1:12" ht="28.5" x14ac:dyDescent="0.2">
      <c r="A4147" s="7" t="s">
        <v>3912</v>
      </c>
      <c r="B4147" s="7" t="s">
        <v>2155</v>
      </c>
      <c r="C4147" s="7" t="s">
        <v>138</v>
      </c>
      <c r="D4147" s="8">
        <v>10</v>
      </c>
      <c r="E4147" s="8">
        <v>20</v>
      </c>
      <c r="F4147" s="7" t="s">
        <v>65</v>
      </c>
      <c r="G4147" s="7" t="s">
        <v>16</v>
      </c>
      <c r="H4147" s="7" t="s">
        <v>743</v>
      </c>
      <c r="I4147" s="7" t="s">
        <v>2595</v>
      </c>
      <c r="J4147" s="7" t="s">
        <v>6498</v>
      </c>
      <c r="K4147" s="7" t="s">
        <v>38</v>
      </c>
      <c r="L4147" s="7" t="s">
        <v>12</v>
      </c>
    </row>
    <row r="4148" spans="1:12" ht="28.5" x14ac:dyDescent="0.2">
      <c r="A4148" s="7" t="s">
        <v>6758</v>
      </c>
      <c r="B4148" s="7" t="s">
        <v>6360</v>
      </c>
      <c r="C4148" s="7" t="s">
        <v>138</v>
      </c>
      <c r="D4148" s="8">
        <v>10</v>
      </c>
      <c r="E4148" s="8">
        <v>20</v>
      </c>
      <c r="F4148" s="7" t="s">
        <v>35</v>
      </c>
      <c r="G4148" s="7" t="s">
        <v>16</v>
      </c>
      <c r="H4148" s="7" t="s">
        <v>743</v>
      </c>
      <c r="I4148" s="7" t="s">
        <v>2595</v>
      </c>
      <c r="J4148" s="7" t="s">
        <v>5294</v>
      </c>
      <c r="K4148" s="7" t="s">
        <v>38</v>
      </c>
      <c r="L4148" s="7" t="s">
        <v>12</v>
      </c>
    </row>
    <row r="4149" spans="1:12" ht="28.5" x14ac:dyDescent="0.2">
      <c r="A4149" s="7" t="s">
        <v>3815</v>
      </c>
      <c r="B4149" s="7" t="s">
        <v>6360</v>
      </c>
      <c r="C4149" s="7" t="s">
        <v>138</v>
      </c>
      <c r="D4149" s="8">
        <v>10</v>
      </c>
      <c r="E4149" s="8">
        <v>20</v>
      </c>
      <c r="F4149" s="7" t="s">
        <v>7</v>
      </c>
      <c r="G4149" s="7" t="s">
        <v>16</v>
      </c>
      <c r="H4149" s="7" t="s">
        <v>1192</v>
      </c>
      <c r="I4149" s="7" t="s">
        <v>5989</v>
      </c>
      <c r="J4149" s="7" t="s">
        <v>8540</v>
      </c>
      <c r="K4149" s="7" t="s">
        <v>11</v>
      </c>
      <c r="L4149" s="7" t="s">
        <v>32</v>
      </c>
    </row>
    <row r="4150" spans="1:12" ht="28.5" x14ac:dyDescent="0.2">
      <c r="A4150" s="7" t="s">
        <v>619</v>
      </c>
      <c r="B4150" s="7" t="s">
        <v>630</v>
      </c>
      <c r="C4150" s="7" t="s">
        <v>138</v>
      </c>
      <c r="D4150" s="8">
        <v>10</v>
      </c>
      <c r="E4150" s="8">
        <v>20</v>
      </c>
      <c r="F4150" s="7" t="s">
        <v>35</v>
      </c>
      <c r="G4150" s="7" t="s">
        <v>16</v>
      </c>
      <c r="H4150" s="7" t="s">
        <v>24</v>
      </c>
      <c r="I4150" s="7" t="s">
        <v>30</v>
      </c>
      <c r="J4150" s="7" t="s">
        <v>620</v>
      </c>
      <c r="K4150" s="7" t="s">
        <v>11</v>
      </c>
      <c r="L4150" s="7" t="s">
        <v>12</v>
      </c>
    </row>
    <row r="4151" spans="1:12" ht="28.5" x14ac:dyDescent="0.2">
      <c r="A4151" s="7" t="s">
        <v>1785</v>
      </c>
      <c r="B4151" s="7" t="s">
        <v>630</v>
      </c>
      <c r="C4151" s="7" t="s">
        <v>138</v>
      </c>
      <c r="D4151" s="8">
        <v>10</v>
      </c>
      <c r="E4151" s="8">
        <v>20</v>
      </c>
      <c r="F4151" s="7" t="s">
        <v>15</v>
      </c>
      <c r="G4151" s="7" t="s">
        <v>16</v>
      </c>
      <c r="H4151" s="7" t="s">
        <v>24</v>
      </c>
      <c r="I4151" s="7" t="s">
        <v>30</v>
      </c>
      <c r="J4151" s="7" t="s">
        <v>1786</v>
      </c>
      <c r="K4151" s="7" t="s">
        <v>42</v>
      </c>
      <c r="L4151" s="7" t="s">
        <v>32</v>
      </c>
    </row>
    <row r="4152" spans="1:12" x14ac:dyDescent="0.2">
      <c r="A4152" s="7" t="s">
        <v>1785</v>
      </c>
      <c r="B4152" s="7" t="s">
        <v>630</v>
      </c>
      <c r="C4152" s="7" t="s">
        <v>138</v>
      </c>
      <c r="D4152" s="8">
        <v>10</v>
      </c>
      <c r="E4152" s="8">
        <v>20</v>
      </c>
      <c r="F4152" s="7" t="s">
        <v>35</v>
      </c>
      <c r="G4152" s="7" t="s">
        <v>139</v>
      </c>
      <c r="H4152" s="7" t="s">
        <v>30</v>
      </c>
      <c r="I4152" s="7" t="s">
        <v>30</v>
      </c>
      <c r="J4152" s="7" t="s">
        <v>1182</v>
      </c>
      <c r="K4152" s="7" t="s">
        <v>38</v>
      </c>
      <c r="L4152" s="7" t="s">
        <v>12</v>
      </c>
    </row>
    <row r="4153" spans="1:12" ht="28.5" x14ac:dyDescent="0.2">
      <c r="A4153" s="7" t="s">
        <v>2004</v>
      </c>
      <c r="B4153" s="7" t="s">
        <v>630</v>
      </c>
      <c r="C4153" s="7" t="s">
        <v>138</v>
      </c>
      <c r="D4153" s="8">
        <v>10</v>
      </c>
      <c r="E4153" s="8">
        <v>20</v>
      </c>
      <c r="F4153" s="7" t="s">
        <v>7</v>
      </c>
      <c r="G4153" s="7" t="s">
        <v>8</v>
      </c>
      <c r="H4153" s="7" t="s">
        <v>30</v>
      </c>
      <c r="I4153" s="7" t="s">
        <v>30</v>
      </c>
      <c r="J4153" s="7" t="s">
        <v>2005</v>
      </c>
      <c r="K4153" s="7" t="s">
        <v>26</v>
      </c>
      <c r="L4153" s="7" t="s">
        <v>81</v>
      </c>
    </row>
    <row r="4154" spans="1:12" ht="28.5" x14ac:dyDescent="0.2">
      <c r="A4154" s="7" t="s">
        <v>630</v>
      </c>
      <c r="B4154" s="7" t="s">
        <v>630</v>
      </c>
      <c r="C4154" s="7" t="s">
        <v>138</v>
      </c>
      <c r="D4154" s="8">
        <v>10</v>
      </c>
      <c r="E4154" s="8">
        <v>20</v>
      </c>
      <c r="F4154" s="7" t="s">
        <v>35</v>
      </c>
      <c r="G4154" s="7" t="s">
        <v>16</v>
      </c>
      <c r="H4154" s="7" t="s">
        <v>24</v>
      </c>
      <c r="I4154" s="7" t="s">
        <v>30</v>
      </c>
      <c r="J4154" s="7" t="s">
        <v>620</v>
      </c>
      <c r="K4154" s="7" t="s">
        <v>11</v>
      </c>
      <c r="L4154" s="7" t="s">
        <v>12</v>
      </c>
    </row>
    <row r="4155" spans="1:12" ht="28.5" x14ac:dyDescent="0.2">
      <c r="A4155" s="7" t="s">
        <v>1785</v>
      </c>
      <c r="B4155" s="7" t="s">
        <v>630</v>
      </c>
      <c r="C4155" s="7" t="s">
        <v>138</v>
      </c>
      <c r="D4155" s="8">
        <v>10</v>
      </c>
      <c r="E4155" s="8">
        <v>20</v>
      </c>
      <c r="F4155" s="7" t="s">
        <v>35</v>
      </c>
      <c r="G4155" s="7" t="s">
        <v>16</v>
      </c>
      <c r="H4155" s="7" t="s">
        <v>36</v>
      </c>
      <c r="I4155" s="7" t="s">
        <v>30</v>
      </c>
      <c r="J4155" s="7" t="s">
        <v>2096</v>
      </c>
      <c r="K4155" s="7" t="s">
        <v>38</v>
      </c>
      <c r="L4155" s="7" t="s">
        <v>12</v>
      </c>
    </row>
    <row r="4156" spans="1:12" ht="28.5" x14ac:dyDescent="0.2">
      <c r="A4156" s="7" t="s">
        <v>630</v>
      </c>
      <c r="B4156" s="7" t="s">
        <v>630</v>
      </c>
      <c r="C4156" s="7" t="s">
        <v>138</v>
      </c>
      <c r="D4156" s="8">
        <v>10</v>
      </c>
      <c r="E4156" s="8">
        <v>20</v>
      </c>
      <c r="F4156" s="7" t="s">
        <v>65</v>
      </c>
      <c r="G4156" s="7" t="s">
        <v>8</v>
      </c>
      <c r="H4156" s="7" t="s">
        <v>1636</v>
      </c>
      <c r="I4156" s="7" t="s">
        <v>839</v>
      </c>
      <c r="J4156" s="7" t="s">
        <v>3191</v>
      </c>
      <c r="K4156" s="7" t="s">
        <v>93</v>
      </c>
      <c r="L4156" s="7" t="s">
        <v>12</v>
      </c>
    </row>
    <row r="4157" spans="1:12" ht="28.5" x14ac:dyDescent="0.2">
      <c r="A4157" s="7" t="s">
        <v>1785</v>
      </c>
      <c r="B4157" s="7" t="s">
        <v>630</v>
      </c>
      <c r="C4157" s="7" t="s">
        <v>138</v>
      </c>
      <c r="D4157" s="8">
        <v>10</v>
      </c>
      <c r="E4157" s="8">
        <v>20</v>
      </c>
      <c r="F4157" s="7" t="s">
        <v>35</v>
      </c>
      <c r="G4157" s="7" t="s">
        <v>16</v>
      </c>
      <c r="H4157" s="7" t="s">
        <v>2674</v>
      </c>
      <c r="I4157" s="7" t="s">
        <v>839</v>
      </c>
      <c r="J4157" s="7" t="s">
        <v>3216</v>
      </c>
      <c r="K4157" s="7" t="s">
        <v>42</v>
      </c>
      <c r="L4157" s="7" t="s">
        <v>50</v>
      </c>
    </row>
    <row r="4158" spans="1:12" ht="28.5" x14ac:dyDescent="0.2">
      <c r="A4158" s="7" t="s">
        <v>3279</v>
      </c>
      <c r="B4158" s="7" t="s">
        <v>630</v>
      </c>
      <c r="C4158" s="7" t="s">
        <v>138</v>
      </c>
      <c r="D4158" s="8">
        <v>10</v>
      </c>
      <c r="E4158" s="8">
        <v>20</v>
      </c>
      <c r="F4158" s="7" t="s">
        <v>15</v>
      </c>
      <c r="G4158" s="7" t="s">
        <v>59</v>
      </c>
      <c r="H4158" s="7" t="s">
        <v>487</v>
      </c>
      <c r="I4158" s="7" t="s">
        <v>839</v>
      </c>
      <c r="J4158" s="7" t="s">
        <v>3280</v>
      </c>
      <c r="K4158" s="7" t="s">
        <v>26</v>
      </c>
      <c r="L4158" s="7" t="s">
        <v>20</v>
      </c>
    </row>
    <row r="4159" spans="1:12" ht="28.5" x14ac:dyDescent="0.2">
      <c r="A4159" s="7" t="s">
        <v>1785</v>
      </c>
      <c r="B4159" s="7" t="s">
        <v>630</v>
      </c>
      <c r="C4159" s="7" t="s">
        <v>138</v>
      </c>
      <c r="D4159" s="8">
        <v>10</v>
      </c>
      <c r="E4159" s="8">
        <v>20</v>
      </c>
      <c r="F4159" s="7" t="s">
        <v>65</v>
      </c>
      <c r="G4159" s="7" t="s">
        <v>16</v>
      </c>
      <c r="H4159" s="7" t="s">
        <v>1636</v>
      </c>
      <c r="I4159" s="7" t="s">
        <v>839</v>
      </c>
      <c r="J4159" s="7" t="s">
        <v>4487</v>
      </c>
      <c r="K4159" s="7" t="s">
        <v>11</v>
      </c>
      <c r="L4159" s="7" t="s">
        <v>12</v>
      </c>
    </row>
    <row r="4160" spans="1:12" ht="28.5" x14ac:dyDescent="0.2">
      <c r="A4160" s="7" t="s">
        <v>1785</v>
      </c>
      <c r="B4160" s="7" t="s">
        <v>630</v>
      </c>
      <c r="C4160" s="7" t="s">
        <v>138</v>
      </c>
      <c r="D4160" s="8">
        <v>10</v>
      </c>
      <c r="E4160" s="8">
        <v>20</v>
      </c>
      <c r="F4160" s="7" t="s">
        <v>35</v>
      </c>
      <c r="G4160" s="7" t="s">
        <v>8</v>
      </c>
      <c r="H4160" s="7" t="s">
        <v>487</v>
      </c>
      <c r="I4160" s="7" t="s">
        <v>839</v>
      </c>
      <c r="J4160" s="7" t="s">
        <v>4543</v>
      </c>
      <c r="K4160" s="7" t="s">
        <v>38</v>
      </c>
      <c r="L4160" s="7" t="s">
        <v>12</v>
      </c>
    </row>
    <row r="4161" spans="1:12" ht="42.75" x14ac:dyDescent="0.2">
      <c r="A4161" s="7" t="s">
        <v>5740</v>
      </c>
      <c r="B4161" s="7" t="s">
        <v>630</v>
      </c>
      <c r="C4161" s="7" t="s">
        <v>138</v>
      </c>
      <c r="D4161" s="8">
        <v>10</v>
      </c>
      <c r="E4161" s="8">
        <v>20</v>
      </c>
      <c r="F4161" s="7" t="s">
        <v>7</v>
      </c>
      <c r="G4161" s="7" t="s">
        <v>16</v>
      </c>
      <c r="H4161" s="7" t="s">
        <v>4153</v>
      </c>
      <c r="I4161" s="7" t="s">
        <v>2595</v>
      </c>
      <c r="J4161" s="7" t="s">
        <v>3172</v>
      </c>
      <c r="K4161" s="7" t="s">
        <v>112</v>
      </c>
      <c r="L4161" s="7" t="s">
        <v>50</v>
      </c>
    </row>
    <row r="4162" spans="1:12" ht="28.5" x14ac:dyDescent="0.2">
      <c r="A4162" s="7" t="s">
        <v>2004</v>
      </c>
      <c r="B4162" s="7" t="s">
        <v>630</v>
      </c>
      <c r="C4162" s="7" t="s">
        <v>138</v>
      </c>
      <c r="D4162" s="8">
        <v>10</v>
      </c>
      <c r="E4162" s="8">
        <v>20</v>
      </c>
      <c r="F4162" s="7" t="s">
        <v>15</v>
      </c>
      <c r="G4162" s="7" t="s">
        <v>8</v>
      </c>
      <c r="H4162" s="7" t="s">
        <v>743</v>
      </c>
      <c r="I4162" s="7" t="s">
        <v>2595</v>
      </c>
      <c r="J4162" s="7" t="s">
        <v>5794</v>
      </c>
      <c r="K4162" s="7" t="s">
        <v>38</v>
      </c>
      <c r="L4162" s="7" t="s">
        <v>12</v>
      </c>
    </row>
    <row r="4163" spans="1:12" ht="28.5" x14ac:dyDescent="0.2">
      <c r="A4163" s="7" t="s">
        <v>6982</v>
      </c>
      <c r="B4163" s="7" t="s">
        <v>630</v>
      </c>
      <c r="C4163" s="7" t="s">
        <v>138</v>
      </c>
      <c r="D4163" s="8">
        <v>10</v>
      </c>
      <c r="E4163" s="8">
        <v>20</v>
      </c>
      <c r="F4163" s="7" t="s">
        <v>7</v>
      </c>
      <c r="G4163" s="7" t="s">
        <v>139</v>
      </c>
      <c r="H4163" s="7" t="s">
        <v>743</v>
      </c>
      <c r="I4163" s="7" t="s">
        <v>2595</v>
      </c>
      <c r="J4163" s="7" t="s">
        <v>2134</v>
      </c>
      <c r="K4163" s="7" t="s">
        <v>11</v>
      </c>
      <c r="L4163" s="7" t="s">
        <v>12</v>
      </c>
    </row>
    <row r="4164" spans="1:12" ht="28.5" x14ac:dyDescent="0.2">
      <c r="A4164" s="7" t="s">
        <v>7953</v>
      </c>
      <c r="B4164" s="7" t="s">
        <v>630</v>
      </c>
      <c r="C4164" s="7" t="s">
        <v>138</v>
      </c>
      <c r="D4164" s="8">
        <v>10</v>
      </c>
      <c r="E4164" s="8">
        <v>20</v>
      </c>
      <c r="F4164" s="7" t="s">
        <v>15</v>
      </c>
      <c r="G4164" s="7" t="s">
        <v>8</v>
      </c>
      <c r="H4164" s="7" t="s">
        <v>7458</v>
      </c>
      <c r="I4164" s="7" t="s">
        <v>5989</v>
      </c>
      <c r="J4164" s="7" t="s">
        <v>7954</v>
      </c>
      <c r="K4164" s="7" t="s">
        <v>26</v>
      </c>
      <c r="L4164" s="7" t="s">
        <v>12</v>
      </c>
    </row>
    <row r="4165" spans="1:12" ht="28.5" x14ac:dyDescent="0.2">
      <c r="A4165" s="7" t="s">
        <v>1792</v>
      </c>
      <c r="B4165" s="7" t="s">
        <v>630</v>
      </c>
      <c r="C4165" s="7" t="s">
        <v>138</v>
      </c>
      <c r="D4165" s="8">
        <v>10</v>
      </c>
      <c r="E4165" s="8">
        <v>20</v>
      </c>
      <c r="F4165" s="7" t="s">
        <v>15</v>
      </c>
      <c r="G4165" s="7" t="s">
        <v>59</v>
      </c>
      <c r="H4165" s="7" t="s">
        <v>1192</v>
      </c>
      <c r="I4165" s="7" t="s">
        <v>5989</v>
      </c>
      <c r="J4165" s="7" t="s">
        <v>7997</v>
      </c>
      <c r="K4165" s="7" t="s">
        <v>93</v>
      </c>
      <c r="L4165" s="7" t="s">
        <v>81</v>
      </c>
    </row>
    <row r="4166" spans="1:12" ht="28.5" x14ac:dyDescent="0.2">
      <c r="A4166" s="7" t="s">
        <v>9122</v>
      </c>
      <c r="B4166" s="7" t="s">
        <v>630</v>
      </c>
      <c r="C4166" s="7" t="s">
        <v>138</v>
      </c>
      <c r="D4166" s="8">
        <v>10</v>
      </c>
      <c r="E4166" s="8">
        <v>20</v>
      </c>
      <c r="F4166" s="7" t="s">
        <v>15</v>
      </c>
      <c r="G4166" s="7" t="s">
        <v>8</v>
      </c>
      <c r="H4166" s="7" t="s">
        <v>1809</v>
      </c>
      <c r="I4166" s="7" t="s">
        <v>5989</v>
      </c>
      <c r="J4166" s="7" t="s">
        <v>9123</v>
      </c>
      <c r="K4166" s="7" t="s">
        <v>11</v>
      </c>
      <c r="L4166" s="7" t="s">
        <v>12</v>
      </c>
    </row>
    <row r="4167" spans="1:12" ht="28.5" x14ac:dyDescent="0.2">
      <c r="A4167" s="7" t="s">
        <v>630</v>
      </c>
      <c r="B4167" s="7" t="s">
        <v>630</v>
      </c>
      <c r="C4167" s="7" t="s">
        <v>138</v>
      </c>
      <c r="D4167" s="8">
        <v>10</v>
      </c>
      <c r="E4167" s="8">
        <v>20</v>
      </c>
      <c r="F4167" s="7" t="s">
        <v>65</v>
      </c>
      <c r="G4167" s="7" t="s">
        <v>16</v>
      </c>
      <c r="H4167" s="7" t="s">
        <v>673</v>
      </c>
      <c r="I4167" s="7" t="s">
        <v>1139</v>
      </c>
      <c r="J4167" s="7" t="s">
        <v>1705</v>
      </c>
      <c r="K4167" s="7" t="s">
        <v>38</v>
      </c>
      <c r="L4167" s="7" t="s">
        <v>50</v>
      </c>
    </row>
    <row r="4168" spans="1:12" ht="28.5" x14ac:dyDescent="0.2">
      <c r="A4168" s="7" t="s">
        <v>6446</v>
      </c>
      <c r="B4168" s="7" t="s">
        <v>2155</v>
      </c>
      <c r="C4168" s="7" t="s">
        <v>138</v>
      </c>
      <c r="D4168" s="8">
        <v>10</v>
      </c>
      <c r="E4168" s="8">
        <v>20</v>
      </c>
      <c r="F4168" s="7" t="s">
        <v>35</v>
      </c>
      <c r="G4168" s="7" t="s">
        <v>16</v>
      </c>
      <c r="H4168" s="7" t="s">
        <v>1388</v>
      </c>
      <c r="I4168" s="7" t="s">
        <v>2595</v>
      </c>
      <c r="J4168" s="7" t="s">
        <v>6447</v>
      </c>
      <c r="K4168" s="7" t="s">
        <v>26</v>
      </c>
      <c r="L4168" s="7" t="s">
        <v>12</v>
      </c>
    </row>
    <row r="4169" spans="1:12" ht="28.5" x14ac:dyDescent="0.2">
      <c r="A4169" s="7" t="s">
        <v>6737</v>
      </c>
      <c r="B4169" s="7" t="s">
        <v>11093</v>
      </c>
      <c r="C4169" s="7" t="s">
        <v>138</v>
      </c>
      <c r="D4169" s="8">
        <v>10</v>
      </c>
      <c r="E4169" s="8">
        <v>20</v>
      </c>
      <c r="F4169" s="7" t="s">
        <v>7</v>
      </c>
      <c r="G4169" s="7" t="s">
        <v>139</v>
      </c>
      <c r="H4169" s="7" t="s">
        <v>5190</v>
      </c>
      <c r="I4169" s="7" t="s">
        <v>2595</v>
      </c>
      <c r="J4169" s="7" t="s">
        <v>6512</v>
      </c>
      <c r="K4169" s="7" t="s">
        <v>19</v>
      </c>
      <c r="L4169" s="7" t="s">
        <v>12</v>
      </c>
    </row>
    <row r="4170" spans="1:12" x14ac:dyDescent="0.2">
      <c r="A4170" s="7" t="s">
        <v>2231</v>
      </c>
      <c r="B4170" s="7" t="s">
        <v>11093</v>
      </c>
      <c r="C4170" s="7" t="s">
        <v>138</v>
      </c>
      <c r="D4170" s="8">
        <v>10</v>
      </c>
      <c r="E4170" s="8">
        <v>20</v>
      </c>
      <c r="F4170" s="7" t="s">
        <v>65</v>
      </c>
      <c r="G4170" s="7" t="s">
        <v>16</v>
      </c>
      <c r="H4170" s="7" t="s">
        <v>30</v>
      </c>
      <c r="I4170" s="7" t="s">
        <v>30</v>
      </c>
      <c r="J4170" s="7" t="s">
        <v>2232</v>
      </c>
      <c r="K4170" s="7" t="s">
        <v>93</v>
      </c>
      <c r="L4170" s="7" t="s">
        <v>81</v>
      </c>
    </row>
    <row r="4171" spans="1:12" ht="28.5" x14ac:dyDescent="0.2">
      <c r="A4171" s="7" t="s">
        <v>2067</v>
      </c>
      <c r="B4171" s="7" t="s">
        <v>11093</v>
      </c>
      <c r="C4171" s="7" t="s">
        <v>138</v>
      </c>
      <c r="D4171" s="8">
        <v>10</v>
      </c>
      <c r="E4171" s="8">
        <v>20</v>
      </c>
      <c r="F4171" s="7" t="s">
        <v>23</v>
      </c>
      <c r="G4171" s="7" t="s">
        <v>16</v>
      </c>
      <c r="H4171" s="7" t="s">
        <v>24</v>
      </c>
      <c r="I4171" s="7" t="s">
        <v>30</v>
      </c>
      <c r="J4171" s="7" t="s">
        <v>2068</v>
      </c>
      <c r="K4171" s="7" t="s">
        <v>11</v>
      </c>
      <c r="L4171" s="7" t="s">
        <v>12</v>
      </c>
    </row>
    <row r="4172" spans="1:12" ht="28.5" x14ac:dyDescent="0.2">
      <c r="A4172" s="7" t="s">
        <v>765</v>
      </c>
      <c r="B4172" s="7" t="s">
        <v>11093</v>
      </c>
      <c r="C4172" s="7" t="s">
        <v>138</v>
      </c>
      <c r="D4172" s="8">
        <v>10</v>
      </c>
      <c r="E4172" s="8">
        <v>20</v>
      </c>
      <c r="F4172" s="7" t="s">
        <v>15</v>
      </c>
      <c r="G4172" s="7" t="s">
        <v>8</v>
      </c>
      <c r="H4172" s="7" t="s">
        <v>585</v>
      </c>
      <c r="I4172" s="7" t="s">
        <v>839</v>
      </c>
      <c r="J4172" s="7" t="s">
        <v>4128</v>
      </c>
      <c r="K4172" s="7" t="s">
        <v>38</v>
      </c>
      <c r="L4172" s="7" t="s">
        <v>12</v>
      </c>
    </row>
    <row r="4173" spans="1:12" ht="28.5" x14ac:dyDescent="0.2">
      <c r="A4173" s="7" t="s">
        <v>4559</v>
      </c>
      <c r="B4173" s="7" t="s">
        <v>11093</v>
      </c>
      <c r="C4173" s="7" t="s">
        <v>138</v>
      </c>
      <c r="D4173" s="8">
        <v>10</v>
      </c>
      <c r="E4173" s="8">
        <v>20</v>
      </c>
      <c r="F4173" s="7" t="s">
        <v>65</v>
      </c>
      <c r="G4173" s="7" t="s">
        <v>16</v>
      </c>
      <c r="H4173" s="7" t="s">
        <v>1636</v>
      </c>
      <c r="I4173" s="7" t="s">
        <v>839</v>
      </c>
      <c r="J4173" s="7" t="s">
        <v>4560</v>
      </c>
      <c r="K4173" s="7" t="s">
        <v>93</v>
      </c>
      <c r="L4173" s="7" t="s">
        <v>32</v>
      </c>
    </row>
    <row r="4174" spans="1:12" x14ac:dyDescent="0.2">
      <c r="A4174" s="7" t="s">
        <v>4581</v>
      </c>
      <c r="B4174" s="7" t="s">
        <v>11093</v>
      </c>
      <c r="C4174" s="7" t="s">
        <v>138</v>
      </c>
      <c r="D4174" s="8">
        <v>10</v>
      </c>
      <c r="E4174" s="8">
        <v>20</v>
      </c>
      <c r="F4174" s="7" t="s">
        <v>35</v>
      </c>
      <c r="G4174" s="7" t="s">
        <v>16</v>
      </c>
      <c r="H4174" s="7" t="s">
        <v>839</v>
      </c>
      <c r="I4174" s="7" t="s">
        <v>839</v>
      </c>
      <c r="J4174" s="7" t="s">
        <v>4582</v>
      </c>
      <c r="K4174" s="7" t="s">
        <v>38</v>
      </c>
      <c r="L4174" s="7" t="s">
        <v>32</v>
      </c>
    </row>
    <row r="4175" spans="1:12" ht="28.5" x14ac:dyDescent="0.2">
      <c r="A4175" s="7" t="s">
        <v>783</v>
      </c>
      <c r="B4175" s="7" t="s">
        <v>11093</v>
      </c>
      <c r="C4175" s="7" t="s">
        <v>138</v>
      </c>
      <c r="D4175" s="8">
        <v>10</v>
      </c>
      <c r="E4175" s="8">
        <v>20</v>
      </c>
      <c r="F4175" s="7" t="s">
        <v>35</v>
      </c>
      <c r="G4175" s="7" t="s">
        <v>16</v>
      </c>
      <c r="H4175" s="7" t="s">
        <v>1636</v>
      </c>
      <c r="I4175" s="7" t="s">
        <v>839</v>
      </c>
      <c r="J4175" s="7" t="s">
        <v>2806</v>
      </c>
      <c r="K4175" s="7" t="s">
        <v>38</v>
      </c>
      <c r="L4175" s="7" t="s">
        <v>2070</v>
      </c>
    </row>
    <row r="4176" spans="1:12" ht="28.5" x14ac:dyDescent="0.2">
      <c r="A4176" s="7" t="s">
        <v>7086</v>
      </c>
      <c r="B4176" s="7" t="s">
        <v>11093</v>
      </c>
      <c r="C4176" s="7" t="s">
        <v>138</v>
      </c>
      <c r="D4176" s="8">
        <v>10</v>
      </c>
      <c r="E4176" s="8">
        <v>20</v>
      </c>
      <c r="F4176" s="7" t="s">
        <v>35</v>
      </c>
      <c r="G4176" s="7" t="s">
        <v>16</v>
      </c>
      <c r="H4176" s="7" t="s">
        <v>2595</v>
      </c>
      <c r="I4176" s="7" t="s">
        <v>2595</v>
      </c>
      <c r="J4176" s="7" t="s">
        <v>722</v>
      </c>
      <c r="K4176" s="7" t="s">
        <v>112</v>
      </c>
      <c r="L4176" s="7" t="s">
        <v>12</v>
      </c>
    </row>
    <row r="4177" spans="1:12" ht="28.5" x14ac:dyDescent="0.2">
      <c r="A4177" s="7" t="s">
        <v>9010</v>
      </c>
      <c r="B4177" s="7" t="s">
        <v>11093</v>
      </c>
      <c r="C4177" s="7" t="s">
        <v>138</v>
      </c>
      <c r="D4177" s="8">
        <v>10</v>
      </c>
      <c r="E4177" s="8">
        <v>20</v>
      </c>
      <c r="F4177" s="7" t="s">
        <v>35</v>
      </c>
      <c r="G4177" s="7" t="s">
        <v>16</v>
      </c>
      <c r="H4177" s="7" t="s">
        <v>2579</v>
      </c>
      <c r="I4177" s="7" t="s">
        <v>5989</v>
      </c>
      <c r="J4177" s="7" t="s">
        <v>9011</v>
      </c>
      <c r="K4177" s="7" t="s">
        <v>11</v>
      </c>
      <c r="L4177" s="7" t="s">
        <v>12</v>
      </c>
    </row>
    <row r="4178" spans="1:12" ht="28.5" x14ac:dyDescent="0.2">
      <c r="A4178" s="7" t="s">
        <v>9018</v>
      </c>
      <c r="B4178" s="7" t="s">
        <v>2155</v>
      </c>
      <c r="C4178" s="7" t="s">
        <v>138</v>
      </c>
      <c r="D4178" s="8">
        <v>10</v>
      </c>
      <c r="E4178" s="8">
        <v>20</v>
      </c>
      <c r="F4178" s="7" t="s">
        <v>35</v>
      </c>
      <c r="G4178" s="7" t="s">
        <v>16</v>
      </c>
      <c r="H4178" s="7" t="s">
        <v>5989</v>
      </c>
      <c r="I4178" s="7" t="s">
        <v>5989</v>
      </c>
      <c r="J4178" s="7" t="s">
        <v>9019</v>
      </c>
      <c r="K4178" s="7" t="s">
        <v>38</v>
      </c>
      <c r="L4178" s="7" t="s">
        <v>129</v>
      </c>
    </row>
    <row r="4179" spans="1:12" ht="28.5" x14ac:dyDescent="0.2">
      <c r="A4179" s="7" t="s">
        <v>9164</v>
      </c>
      <c r="B4179" s="7" t="s">
        <v>11093</v>
      </c>
      <c r="C4179" s="7" t="s">
        <v>138</v>
      </c>
      <c r="D4179" s="8">
        <v>10</v>
      </c>
      <c r="E4179" s="8">
        <v>20</v>
      </c>
      <c r="F4179" s="7" t="s">
        <v>65</v>
      </c>
      <c r="G4179" s="7" t="s">
        <v>16</v>
      </c>
      <c r="H4179" s="7" t="s">
        <v>1809</v>
      </c>
      <c r="I4179" s="7" t="s">
        <v>5989</v>
      </c>
      <c r="J4179" s="7" t="s">
        <v>6844</v>
      </c>
      <c r="K4179" s="7" t="s">
        <v>42</v>
      </c>
      <c r="L4179" s="7" t="s">
        <v>12</v>
      </c>
    </row>
    <row r="4180" spans="1:12" ht="28.5" x14ac:dyDescent="0.2">
      <c r="A4180" s="7" t="s">
        <v>9556</v>
      </c>
      <c r="B4180" s="7" t="s">
        <v>11093</v>
      </c>
      <c r="C4180" s="7" t="s">
        <v>138</v>
      </c>
      <c r="D4180" s="8">
        <v>10</v>
      </c>
      <c r="E4180" s="8">
        <v>20</v>
      </c>
      <c r="F4180" s="7" t="s">
        <v>35</v>
      </c>
      <c r="G4180" s="7" t="s">
        <v>16</v>
      </c>
      <c r="H4180" s="7" t="s">
        <v>5989</v>
      </c>
      <c r="I4180" s="7" t="s">
        <v>5989</v>
      </c>
      <c r="J4180" s="7" t="s">
        <v>603</v>
      </c>
      <c r="K4180" s="7" t="s">
        <v>42</v>
      </c>
      <c r="L4180" s="7" t="s">
        <v>12</v>
      </c>
    </row>
    <row r="4181" spans="1:12" ht="28.5" x14ac:dyDescent="0.2">
      <c r="A4181" s="7" t="s">
        <v>8744</v>
      </c>
      <c r="B4181" s="7" t="s">
        <v>11093</v>
      </c>
      <c r="C4181" s="7" t="s">
        <v>138</v>
      </c>
      <c r="D4181" s="8">
        <v>10</v>
      </c>
      <c r="E4181" s="8">
        <v>20</v>
      </c>
      <c r="F4181" s="7" t="s">
        <v>7</v>
      </c>
      <c r="G4181" s="7" t="s">
        <v>16</v>
      </c>
      <c r="H4181" s="7" t="s">
        <v>2558</v>
      </c>
      <c r="I4181" s="7" t="s">
        <v>1139</v>
      </c>
      <c r="J4181" s="7" t="s">
        <v>10488</v>
      </c>
      <c r="K4181" s="7" t="s">
        <v>38</v>
      </c>
      <c r="L4181" s="7" t="s">
        <v>12</v>
      </c>
    </row>
    <row r="4182" spans="1:12" ht="28.5" x14ac:dyDescent="0.2">
      <c r="A4182" s="7" t="s">
        <v>10387</v>
      </c>
      <c r="B4182" s="7" t="s">
        <v>11093</v>
      </c>
      <c r="C4182" s="7" t="s">
        <v>138</v>
      </c>
      <c r="D4182" s="8">
        <v>10</v>
      </c>
      <c r="E4182" s="8">
        <v>20</v>
      </c>
      <c r="F4182" s="7" t="s">
        <v>15</v>
      </c>
      <c r="G4182" s="7" t="s">
        <v>8</v>
      </c>
      <c r="H4182" s="7" t="s">
        <v>9640</v>
      </c>
      <c r="I4182" s="7" t="s">
        <v>1139</v>
      </c>
      <c r="J4182" s="7" t="s">
        <v>10388</v>
      </c>
      <c r="K4182" s="7" t="s">
        <v>38</v>
      </c>
      <c r="L4182" s="7" t="s">
        <v>12</v>
      </c>
    </row>
    <row r="4183" spans="1:12" ht="28.5" x14ac:dyDescent="0.2">
      <c r="A4183" s="7" t="s">
        <v>10398</v>
      </c>
      <c r="B4183" s="7" t="s">
        <v>11093</v>
      </c>
      <c r="C4183" s="7" t="s">
        <v>138</v>
      </c>
      <c r="D4183" s="8">
        <v>10</v>
      </c>
      <c r="E4183" s="8">
        <v>20</v>
      </c>
      <c r="F4183" s="7" t="s">
        <v>7</v>
      </c>
      <c r="G4183" s="7" t="s">
        <v>2704</v>
      </c>
      <c r="H4183" s="7" t="s">
        <v>10295</v>
      </c>
      <c r="I4183" s="7" t="s">
        <v>10295</v>
      </c>
      <c r="J4183" s="7" t="s">
        <v>10399</v>
      </c>
      <c r="K4183" s="7" t="s">
        <v>26</v>
      </c>
      <c r="L4183" s="7" t="s">
        <v>12</v>
      </c>
    </row>
    <row r="4184" spans="1:12" ht="28.5" x14ac:dyDescent="0.2">
      <c r="A4184" s="7" t="s">
        <v>467</v>
      </c>
      <c r="B4184" s="7" t="s">
        <v>11093</v>
      </c>
      <c r="C4184" s="7" t="s">
        <v>138</v>
      </c>
      <c r="D4184" s="8">
        <v>10</v>
      </c>
      <c r="E4184" s="8">
        <v>20</v>
      </c>
      <c r="F4184" s="7" t="s">
        <v>35</v>
      </c>
      <c r="G4184" s="7" t="s">
        <v>16</v>
      </c>
      <c r="H4184" s="7" t="s">
        <v>36</v>
      </c>
      <c r="I4184" s="7" t="s">
        <v>30</v>
      </c>
      <c r="J4184" s="7" t="s">
        <v>468</v>
      </c>
      <c r="K4184" s="7" t="s">
        <v>11</v>
      </c>
      <c r="L4184" s="7" t="s">
        <v>12</v>
      </c>
    </row>
    <row r="4185" spans="1:12" ht="28.5" x14ac:dyDescent="0.2">
      <c r="A4185" s="7" t="s">
        <v>598</v>
      </c>
      <c r="B4185" s="7" t="s">
        <v>11093</v>
      </c>
      <c r="C4185" s="7" t="s">
        <v>138</v>
      </c>
      <c r="D4185" s="8">
        <v>10</v>
      </c>
      <c r="E4185" s="8">
        <v>20</v>
      </c>
      <c r="F4185" s="7" t="s">
        <v>35</v>
      </c>
      <c r="G4185" s="7" t="s">
        <v>16</v>
      </c>
      <c r="H4185" s="7" t="s">
        <v>24</v>
      </c>
      <c r="I4185" s="7" t="s">
        <v>30</v>
      </c>
      <c r="J4185" s="7" t="s">
        <v>599</v>
      </c>
      <c r="K4185" s="7" t="s">
        <v>26</v>
      </c>
      <c r="L4185" s="7" t="s">
        <v>81</v>
      </c>
    </row>
    <row r="4186" spans="1:12" ht="28.5" x14ac:dyDescent="0.2">
      <c r="A4186" s="7" t="s">
        <v>647</v>
      </c>
      <c r="B4186" s="7" t="s">
        <v>11093</v>
      </c>
      <c r="C4186" s="7" t="s">
        <v>138</v>
      </c>
      <c r="D4186" s="8">
        <v>10</v>
      </c>
      <c r="E4186" s="8">
        <v>20</v>
      </c>
      <c r="F4186" s="7" t="s">
        <v>65</v>
      </c>
      <c r="G4186" s="7" t="s">
        <v>16</v>
      </c>
      <c r="H4186" s="7" t="s">
        <v>9</v>
      </c>
      <c r="I4186" s="7" t="s">
        <v>30</v>
      </c>
      <c r="J4186" s="7" t="s">
        <v>648</v>
      </c>
      <c r="K4186" s="7" t="s">
        <v>38</v>
      </c>
      <c r="L4186" s="7" t="s">
        <v>12</v>
      </c>
    </row>
    <row r="4187" spans="1:12" ht="28.5" x14ac:dyDescent="0.2">
      <c r="A4187" s="7" t="s">
        <v>804</v>
      </c>
      <c r="B4187" s="7" t="s">
        <v>11093</v>
      </c>
      <c r="C4187" s="7" t="s">
        <v>138</v>
      </c>
      <c r="D4187" s="8">
        <v>10</v>
      </c>
      <c r="E4187" s="8">
        <v>20</v>
      </c>
      <c r="F4187" s="7" t="s">
        <v>7</v>
      </c>
      <c r="G4187" s="7" t="s">
        <v>793</v>
      </c>
      <c r="H4187" s="7" t="s">
        <v>24</v>
      </c>
      <c r="I4187" s="7" t="s">
        <v>30</v>
      </c>
      <c r="J4187" s="7" t="s">
        <v>641</v>
      </c>
      <c r="K4187" s="7" t="s">
        <v>38</v>
      </c>
      <c r="L4187" s="7" t="s">
        <v>43</v>
      </c>
    </row>
    <row r="4188" spans="1:12" ht="28.5" x14ac:dyDescent="0.2">
      <c r="A4188" s="7" t="s">
        <v>832</v>
      </c>
      <c r="B4188" s="7" t="s">
        <v>11093</v>
      </c>
      <c r="C4188" s="7" t="s">
        <v>138</v>
      </c>
      <c r="D4188" s="8">
        <v>10</v>
      </c>
      <c r="E4188" s="8">
        <v>20</v>
      </c>
      <c r="F4188" s="7" t="s">
        <v>15</v>
      </c>
      <c r="G4188" s="7" t="s">
        <v>16</v>
      </c>
      <c r="H4188" s="7" t="s">
        <v>24</v>
      </c>
      <c r="I4188" s="7" t="s">
        <v>30</v>
      </c>
      <c r="J4188" s="7" t="s">
        <v>524</v>
      </c>
      <c r="K4188" s="7" t="s">
        <v>93</v>
      </c>
      <c r="L4188" s="7" t="s">
        <v>12</v>
      </c>
    </row>
    <row r="4189" spans="1:12" ht="28.5" x14ac:dyDescent="0.2">
      <c r="A4189" s="7" t="s">
        <v>911</v>
      </c>
      <c r="B4189" s="7" t="s">
        <v>11093</v>
      </c>
      <c r="C4189" s="7" t="s">
        <v>138</v>
      </c>
      <c r="D4189" s="8">
        <v>10</v>
      </c>
      <c r="E4189" s="8">
        <v>20</v>
      </c>
      <c r="F4189" s="7" t="s">
        <v>7</v>
      </c>
      <c r="G4189" s="7" t="s">
        <v>8</v>
      </c>
      <c r="H4189" s="7" t="s">
        <v>36</v>
      </c>
      <c r="I4189" s="7" t="s">
        <v>30</v>
      </c>
      <c r="J4189" s="7" t="s">
        <v>912</v>
      </c>
      <c r="K4189" s="7" t="s">
        <v>112</v>
      </c>
      <c r="L4189" s="7" t="s">
        <v>81</v>
      </c>
    </row>
    <row r="4190" spans="1:12" ht="28.5" x14ac:dyDescent="0.2">
      <c r="A4190" s="7" t="s">
        <v>938</v>
      </c>
      <c r="B4190" s="7" t="s">
        <v>11093</v>
      </c>
      <c r="C4190" s="7" t="s">
        <v>138</v>
      </c>
      <c r="D4190" s="8">
        <v>10</v>
      </c>
      <c r="E4190" s="8">
        <v>20</v>
      </c>
      <c r="F4190" s="7" t="s">
        <v>65</v>
      </c>
      <c r="G4190" s="7" t="s">
        <v>16</v>
      </c>
      <c r="H4190" s="7" t="s">
        <v>36</v>
      </c>
      <c r="I4190" s="7" t="s">
        <v>30</v>
      </c>
      <c r="J4190" s="7" t="s">
        <v>705</v>
      </c>
      <c r="K4190" s="7" t="s">
        <v>26</v>
      </c>
      <c r="L4190" s="7" t="s">
        <v>50</v>
      </c>
    </row>
    <row r="4191" spans="1:12" ht="28.5" x14ac:dyDescent="0.2">
      <c r="A4191" s="7" t="s">
        <v>1146</v>
      </c>
      <c r="B4191" s="7" t="s">
        <v>11093</v>
      </c>
      <c r="C4191" s="7" t="s">
        <v>138</v>
      </c>
      <c r="D4191" s="8">
        <v>10</v>
      </c>
      <c r="E4191" s="8">
        <v>20</v>
      </c>
      <c r="F4191" s="7" t="s">
        <v>65</v>
      </c>
      <c r="G4191" s="7" t="s">
        <v>16</v>
      </c>
      <c r="H4191" s="7" t="s">
        <v>655</v>
      </c>
      <c r="I4191" s="7" t="s">
        <v>30</v>
      </c>
      <c r="J4191" s="7" t="s">
        <v>1147</v>
      </c>
      <c r="K4191" s="7" t="s">
        <v>93</v>
      </c>
      <c r="L4191" s="7" t="s">
        <v>12</v>
      </c>
    </row>
    <row r="4192" spans="1:12" x14ac:dyDescent="0.2">
      <c r="A4192" s="7" t="s">
        <v>1181</v>
      </c>
      <c r="B4192" s="7" t="s">
        <v>11093</v>
      </c>
      <c r="C4192" s="7" t="s">
        <v>138</v>
      </c>
      <c r="D4192" s="8">
        <v>10</v>
      </c>
      <c r="E4192" s="8">
        <v>20</v>
      </c>
      <c r="F4192" s="7" t="s">
        <v>35</v>
      </c>
      <c r="G4192" s="7" t="s">
        <v>139</v>
      </c>
      <c r="H4192" s="7" t="s">
        <v>30</v>
      </c>
      <c r="I4192" s="7" t="s">
        <v>30</v>
      </c>
      <c r="J4192" s="7" t="s">
        <v>1182</v>
      </c>
      <c r="K4192" s="7" t="s">
        <v>38</v>
      </c>
      <c r="L4192" s="7" t="s">
        <v>12</v>
      </c>
    </row>
    <row r="4193" spans="1:12" ht="28.5" x14ac:dyDescent="0.2">
      <c r="A4193" s="7" t="s">
        <v>1228</v>
      </c>
      <c r="B4193" s="7" t="s">
        <v>11093</v>
      </c>
      <c r="C4193" s="7" t="s">
        <v>138</v>
      </c>
      <c r="D4193" s="8">
        <v>10</v>
      </c>
      <c r="E4193" s="8">
        <v>20</v>
      </c>
      <c r="F4193" s="7" t="s">
        <v>35</v>
      </c>
      <c r="G4193" s="7" t="s">
        <v>59</v>
      </c>
      <c r="H4193" s="7" t="s">
        <v>36</v>
      </c>
      <c r="I4193" s="7" t="s">
        <v>30</v>
      </c>
      <c r="J4193" s="7" t="s">
        <v>1229</v>
      </c>
      <c r="K4193" s="7" t="s">
        <v>26</v>
      </c>
      <c r="L4193" s="7" t="s">
        <v>12</v>
      </c>
    </row>
    <row r="4194" spans="1:12" ht="28.5" x14ac:dyDescent="0.2">
      <c r="A4194" s="7" t="s">
        <v>1270</v>
      </c>
      <c r="B4194" s="7" t="s">
        <v>11093</v>
      </c>
      <c r="C4194" s="7" t="s">
        <v>138</v>
      </c>
      <c r="D4194" s="8">
        <v>10</v>
      </c>
      <c r="E4194" s="8">
        <v>20</v>
      </c>
      <c r="F4194" s="7" t="s">
        <v>35</v>
      </c>
      <c r="G4194" s="7" t="s">
        <v>16</v>
      </c>
      <c r="H4194" s="7" t="s">
        <v>30</v>
      </c>
      <c r="I4194" s="7" t="s">
        <v>30</v>
      </c>
      <c r="J4194" s="7" t="s">
        <v>1271</v>
      </c>
      <c r="K4194" s="7" t="s">
        <v>19</v>
      </c>
      <c r="L4194" s="7" t="s">
        <v>50</v>
      </c>
    </row>
    <row r="4195" spans="1:12" ht="28.5" x14ac:dyDescent="0.2">
      <c r="A4195" s="7" t="s">
        <v>1280</v>
      </c>
      <c r="B4195" s="7" t="s">
        <v>11093</v>
      </c>
      <c r="C4195" s="7" t="s">
        <v>138</v>
      </c>
      <c r="D4195" s="8">
        <v>10</v>
      </c>
      <c r="E4195" s="8">
        <v>20</v>
      </c>
      <c r="F4195" s="7" t="s">
        <v>35</v>
      </c>
      <c r="G4195" s="7" t="s">
        <v>16</v>
      </c>
      <c r="H4195" s="7" t="s">
        <v>24</v>
      </c>
      <c r="I4195" s="7" t="s">
        <v>30</v>
      </c>
      <c r="J4195" s="7" t="s">
        <v>1281</v>
      </c>
      <c r="K4195" s="7" t="s">
        <v>11</v>
      </c>
      <c r="L4195" s="7" t="s">
        <v>12</v>
      </c>
    </row>
    <row r="4196" spans="1:12" ht="28.5" x14ac:dyDescent="0.2">
      <c r="A4196" s="7" t="s">
        <v>1282</v>
      </c>
      <c r="B4196" s="7" t="s">
        <v>11093</v>
      </c>
      <c r="C4196" s="7" t="s">
        <v>138</v>
      </c>
      <c r="D4196" s="8">
        <v>10</v>
      </c>
      <c r="E4196" s="8">
        <v>20</v>
      </c>
      <c r="F4196" s="7" t="s">
        <v>7</v>
      </c>
      <c r="G4196" s="7" t="s">
        <v>127</v>
      </c>
      <c r="H4196" s="7" t="s">
        <v>36</v>
      </c>
      <c r="I4196" s="7" t="s">
        <v>30</v>
      </c>
      <c r="J4196" s="7" t="s">
        <v>1283</v>
      </c>
      <c r="K4196" s="7" t="s">
        <v>11</v>
      </c>
      <c r="L4196" s="7" t="s">
        <v>12</v>
      </c>
    </row>
    <row r="4197" spans="1:12" ht="28.5" x14ac:dyDescent="0.2">
      <c r="A4197" s="7" t="s">
        <v>1336</v>
      </c>
      <c r="B4197" s="7" t="s">
        <v>11093</v>
      </c>
      <c r="C4197" s="7" t="s">
        <v>138</v>
      </c>
      <c r="D4197" s="8">
        <v>10</v>
      </c>
      <c r="E4197" s="8">
        <v>20</v>
      </c>
      <c r="F4197" s="7" t="s">
        <v>7</v>
      </c>
      <c r="G4197" s="7" t="s">
        <v>139</v>
      </c>
      <c r="H4197" s="7" t="s">
        <v>36</v>
      </c>
      <c r="I4197" s="7" t="s">
        <v>30</v>
      </c>
      <c r="J4197" s="7" t="s">
        <v>912</v>
      </c>
      <c r="K4197" s="7" t="s">
        <v>112</v>
      </c>
      <c r="L4197" s="7" t="s">
        <v>81</v>
      </c>
    </row>
    <row r="4198" spans="1:12" ht="28.5" x14ac:dyDescent="0.2">
      <c r="A4198" s="7" t="s">
        <v>1402</v>
      </c>
      <c r="B4198" s="7" t="s">
        <v>11093</v>
      </c>
      <c r="C4198" s="7" t="s">
        <v>138</v>
      </c>
      <c r="D4198" s="8">
        <v>10</v>
      </c>
      <c r="E4198" s="8">
        <v>20</v>
      </c>
      <c r="F4198" s="7" t="s">
        <v>7</v>
      </c>
      <c r="G4198" s="7" t="s">
        <v>59</v>
      </c>
      <c r="H4198" s="7" t="s">
        <v>24</v>
      </c>
      <c r="I4198" s="7" t="s">
        <v>30</v>
      </c>
      <c r="J4198" s="7" t="s">
        <v>1403</v>
      </c>
      <c r="K4198" s="7" t="s">
        <v>11</v>
      </c>
      <c r="L4198" s="7" t="s">
        <v>12</v>
      </c>
    </row>
    <row r="4199" spans="1:12" ht="28.5" x14ac:dyDescent="0.2">
      <c r="A4199" s="7" t="s">
        <v>1420</v>
      </c>
      <c r="B4199" s="7" t="s">
        <v>2155</v>
      </c>
      <c r="C4199" s="7" t="s">
        <v>138</v>
      </c>
      <c r="D4199" s="8">
        <v>10</v>
      </c>
      <c r="E4199" s="8">
        <v>20</v>
      </c>
      <c r="F4199" s="7" t="s">
        <v>65</v>
      </c>
      <c r="G4199" s="7" t="s">
        <v>16</v>
      </c>
      <c r="H4199" s="7" t="s">
        <v>36</v>
      </c>
      <c r="I4199" s="7" t="s">
        <v>30</v>
      </c>
      <c r="J4199" s="7" t="s">
        <v>1421</v>
      </c>
      <c r="K4199" s="7" t="s">
        <v>19</v>
      </c>
      <c r="L4199" s="7" t="s">
        <v>81</v>
      </c>
    </row>
    <row r="4200" spans="1:12" ht="28.5" x14ac:dyDescent="0.2">
      <c r="A4200" s="7" t="s">
        <v>1489</v>
      </c>
      <c r="B4200" s="7" t="s">
        <v>11093</v>
      </c>
      <c r="C4200" s="7" t="s">
        <v>138</v>
      </c>
      <c r="D4200" s="8">
        <v>10</v>
      </c>
      <c r="E4200" s="8">
        <v>20</v>
      </c>
      <c r="F4200" s="7" t="s">
        <v>35</v>
      </c>
      <c r="G4200" s="7" t="s">
        <v>16</v>
      </c>
      <c r="H4200" s="7" t="s">
        <v>30</v>
      </c>
      <c r="I4200" s="7" t="s">
        <v>30</v>
      </c>
      <c r="J4200" s="7" t="s">
        <v>722</v>
      </c>
      <c r="K4200" s="7" t="s">
        <v>112</v>
      </c>
      <c r="L4200" s="7" t="s">
        <v>12</v>
      </c>
    </row>
    <row r="4201" spans="1:12" ht="28.5" x14ac:dyDescent="0.2">
      <c r="A4201" s="7" t="s">
        <v>1494</v>
      </c>
      <c r="B4201" s="7" t="s">
        <v>11093</v>
      </c>
      <c r="C4201" s="7" t="s">
        <v>138</v>
      </c>
      <c r="D4201" s="8">
        <v>10</v>
      </c>
      <c r="E4201" s="8">
        <v>20</v>
      </c>
      <c r="F4201" s="7" t="s">
        <v>65</v>
      </c>
      <c r="G4201" s="7" t="s">
        <v>16</v>
      </c>
      <c r="H4201" s="7" t="s">
        <v>30</v>
      </c>
      <c r="I4201" s="7" t="s">
        <v>30</v>
      </c>
      <c r="J4201" s="7" t="s">
        <v>722</v>
      </c>
      <c r="K4201" s="7" t="s">
        <v>112</v>
      </c>
      <c r="L4201" s="7" t="s">
        <v>12</v>
      </c>
    </row>
    <row r="4202" spans="1:12" ht="28.5" x14ac:dyDescent="0.2">
      <c r="A4202" s="7" t="s">
        <v>1497</v>
      </c>
      <c r="B4202" s="7" t="s">
        <v>2155</v>
      </c>
      <c r="C4202" s="7" t="s">
        <v>138</v>
      </c>
      <c r="D4202" s="8">
        <v>10</v>
      </c>
      <c r="E4202" s="8">
        <v>20</v>
      </c>
      <c r="F4202" s="7" t="s">
        <v>35</v>
      </c>
      <c r="G4202" s="7" t="s">
        <v>16</v>
      </c>
      <c r="H4202" s="7" t="s">
        <v>30</v>
      </c>
      <c r="I4202" s="7" t="s">
        <v>30</v>
      </c>
      <c r="J4202" s="7" t="s">
        <v>722</v>
      </c>
      <c r="K4202" s="7" t="s">
        <v>112</v>
      </c>
      <c r="L4202" s="7" t="s">
        <v>12</v>
      </c>
    </row>
    <row r="4203" spans="1:12" ht="28.5" x14ac:dyDescent="0.2">
      <c r="A4203" s="7" t="s">
        <v>1530</v>
      </c>
      <c r="B4203" s="7" t="s">
        <v>11093</v>
      </c>
      <c r="C4203" s="7" t="s">
        <v>138</v>
      </c>
      <c r="D4203" s="8">
        <v>10</v>
      </c>
      <c r="E4203" s="8">
        <v>20</v>
      </c>
      <c r="F4203" s="7" t="s">
        <v>7</v>
      </c>
      <c r="G4203" s="7" t="s">
        <v>16</v>
      </c>
      <c r="H4203" s="7" t="s">
        <v>86</v>
      </c>
      <c r="I4203" s="7" t="s">
        <v>30</v>
      </c>
      <c r="J4203" s="7" t="s">
        <v>1529</v>
      </c>
      <c r="K4203" s="7" t="s">
        <v>38</v>
      </c>
      <c r="L4203" s="7" t="s">
        <v>12</v>
      </c>
    </row>
    <row r="4204" spans="1:12" ht="28.5" x14ac:dyDescent="0.2">
      <c r="A4204" s="7" t="s">
        <v>1574</v>
      </c>
      <c r="B4204" s="7" t="s">
        <v>11093</v>
      </c>
      <c r="C4204" s="7" t="s">
        <v>138</v>
      </c>
      <c r="D4204" s="8">
        <v>10</v>
      </c>
      <c r="E4204" s="8">
        <v>20</v>
      </c>
      <c r="F4204" s="7" t="s">
        <v>7</v>
      </c>
      <c r="G4204" s="7" t="s">
        <v>793</v>
      </c>
      <c r="H4204" s="7" t="s">
        <v>120</v>
      </c>
      <c r="I4204" s="7" t="s">
        <v>30</v>
      </c>
      <c r="J4204" s="7" t="s">
        <v>1318</v>
      </c>
      <c r="K4204" s="7" t="s">
        <v>19</v>
      </c>
      <c r="L4204" s="7" t="s">
        <v>32</v>
      </c>
    </row>
    <row r="4205" spans="1:12" ht="28.5" x14ac:dyDescent="0.2">
      <c r="A4205" s="7" t="s">
        <v>1774</v>
      </c>
      <c r="B4205" s="7" t="s">
        <v>11093</v>
      </c>
      <c r="C4205" s="7" t="s">
        <v>138</v>
      </c>
      <c r="D4205" s="8">
        <v>10</v>
      </c>
      <c r="E4205" s="8">
        <v>20</v>
      </c>
      <c r="F4205" s="7" t="s">
        <v>15</v>
      </c>
      <c r="G4205" s="7" t="s">
        <v>16</v>
      </c>
      <c r="H4205" s="7" t="s">
        <v>86</v>
      </c>
      <c r="I4205" s="7" t="s">
        <v>30</v>
      </c>
      <c r="J4205" s="7" t="s">
        <v>1529</v>
      </c>
      <c r="K4205" s="7" t="s">
        <v>38</v>
      </c>
      <c r="L4205" s="7" t="s">
        <v>12</v>
      </c>
    </row>
    <row r="4206" spans="1:12" ht="28.5" x14ac:dyDescent="0.2">
      <c r="A4206" s="7" t="s">
        <v>1309</v>
      </c>
      <c r="B4206" s="7" t="s">
        <v>11093</v>
      </c>
      <c r="C4206" s="7" t="s">
        <v>138</v>
      </c>
      <c r="D4206" s="8">
        <v>10</v>
      </c>
      <c r="E4206" s="8">
        <v>20</v>
      </c>
      <c r="F4206" s="7" t="s">
        <v>35</v>
      </c>
      <c r="G4206" s="7" t="s">
        <v>16</v>
      </c>
      <c r="H4206" s="7" t="s">
        <v>94</v>
      </c>
      <c r="I4206" s="7" t="s">
        <v>30</v>
      </c>
      <c r="J4206" s="7" t="s">
        <v>1679</v>
      </c>
      <c r="K4206" s="7" t="s">
        <v>38</v>
      </c>
      <c r="L4206" s="7" t="s">
        <v>50</v>
      </c>
    </row>
    <row r="4207" spans="1:12" ht="28.5" x14ac:dyDescent="0.2">
      <c r="A4207" s="7" t="s">
        <v>1406</v>
      </c>
      <c r="B4207" s="7" t="s">
        <v>11093</v>
      </c>
      <c r="C4207" s="7" t="s">
        <v>138</v>
      </c>
      <c r="D4207" s="8">
        <v>10</v>
      </c>
      <c r="E4207" s="8">
        <v>20</v>
      </c>
      <c r="F4207" s="7" t="s">
        <v>23</v>
      </c>
      <c r="G4207" s="7" t="s">
        <v>143</v>
      </c>
      <c r="H4207" s="7" t="s">
        <v>9</v>
      </c>
      <c r="I4207" s="7" t="s">
        <v>30</v>
      </c>
      <c r="J4207" s="7" t="s">
        <v>1920</v>
      </c>
      <c r="K4207" s="7" t="s">
        <v>38</v>
      </c>
      <c r="L4207" s="7" t="s">
        <v>81</v>
      </c>
    </row>
    <row r="4208" spans="1:12" ht="28.5" x14ac:dyDescent="0.2">
      <c r="A4208" s="7" t="s">
        <v>1932</v>
      </c>
      <c r="B4208" s="7" t="s">
        <v>11093</v>
      </c>
      <c r="C4208" s="7" t="s">
        <v>138</v>
      </c>
      <c r="D4208" s="8">
        <v>10</v>
      </c>
      <c r="E4208" s="8">
        <v>20</v>
      </c>
      <c r="F4208" s="7" t="s">
        <v>15</v>
      </c>
      <c r="G4208" s="7" t="s">
        <v>16</v>
      </c>
      <c r="H4208" s="7" t="s">
        <v>36</v>
      </c>
      <c r="I4208" s="7" t="s">
        <v>30</v>
      </c>
      <c r="J4208" s="7" t="s">
        <v>468</v>
      </c>
      <c r="K4208" s="7" t="s">
        <v>11</v>
      </c>
      <c r="L4208" s="7" t="s">
        <v>12</v>
      </c>
    </row>
    <row r="4209" spans="1:12" ht="28.5" x14ac:dyDescent="0.2">
      <c r="A4209" s="7" t="s">
        <v>2049</v>
      </c>
      <c r="B4209" s="7" t="s">
        <v>11093</v>
      </c>
      <c r="C4209" s="7" t="s">
        <v>138</v>
      </c>
      <c r="D4209" s="8">
        <v>10</v>
      </c>
      <c r="E4209" s="8">
        <v>20</v>
      </c>
      <c r="F4209" s="7" t="s">
        <v>23</v>
      </c>
      <c r="G4209" s="7" t="s">
        <v>29</v>
      </c>
      <c r="H4209" s="7" t="s">
        <v>24</v>
      </c>
      <c r="I4209" s="7" t="s">
        <v>30</v>
      </c>
      <c r="J4209" s="7" t="s">
        <v>244</v>
      </c>
      <c r="K4209" s="7" t="s">
        <v>11</v>
      </c>
      <c r="L4209" s="7" t="s">
        <v>12</v>
      </c>
    </row>
    <row r="4210" spans="1:12" ht="28.5" x14ac:dyDescent="0.2">
      <c r="A4210" s="7" t="s">
        <v>2076</v>
      </c>
      <c r="B4210" s="7" t="s">
        <v>11093</v>
      </c>
      <c r="C4210" s="7" t="s">
        <v>138</v>
      </c>
      <c r="D4210" s="8">
        <v>10</v>
      </c>
      <c r="E4210" s="8">
        <v>20</v>
      </c>
      <c r="F4210" s="7" t="s">
        <v>35</v>
      </c>
      <c r="G4210" s="7" t="s">
        <v>16</v>
      </c>
      <c r="H4210" s="7" t="s">
        <v>24</v>
      </c>
      <c r="I4210" s="7" t="s">
        <v>30</v>
      </c>
      <c r="J4210" s="7" t="s">
        <v>2077</v>
      </c>
      <c r="K4210" s="7" t="s">
        <v>38</v>
      </c>
      <c r="L4210" s="7" t="s">
        <v>12</v>
      </c>
    </row>
    <row r="4211" spans="1:12" ht="28.5" x14ac:dyDescent="0.2">
      <c r="A4211" s="7" t="s">
        <v>2128</v>
      </c>
      <c r="B4211" s="7" t="s">
        <v>11093</v>
      </c>
      <c r="C4211" s="7" t="s">
        <v>138</v>
      </c>
      <c r="D4211" s="8">
        <v>10</v>
      </c>
      <c r="E4211" s="8">
        <v>20</v>
      </c>
      <c r="F4211" s="7" t="s">
        <v>35</v>
      </c>
      <c r="G4211" s="7" t="s">
        <v>16</v>
      </c>
      <c r="H4211" s="7" t="s">
        <v>30</v>
      </c>
      <c r="I4211" s="7" t="s">
        <v>30</v>
      </c>
      <c r="J4211" s="7" t="s">
        <v>2129</v>
      </c>
      <c r="K4211" s="7" t="s">
        <v>26</v>
      </c>
      <c r="L4211" s="7" t="s">
        <v>129</v>
      </c>
    </row>
    <row r="4212" spans="1:12" ht="28.5" x14ac:dyDescent="0.2">
      <c r="A4212" s="7" t="s">
        <v>1333</v>
      </c>
      <c r="B4212" s="7" t="s">
        <v>2155</v>
      </c>
      <c r="C4212" s="7" t="s">
        <v>138</v>
      </c>
      <c r="D4212" s="8">
        <v>10</v>
      </c>
      <c r="E4212" s="8">
        <v>20</v>
      </c>
      <c r="F4212" s="7" t="s">
        <v>35</v>
      </c>
      <c r="G4212" s="7" t="s">
        <v>16</v>
      </c>
      <c r="H4212" s="7" t="s">
        <v>2156</v>
      </c>
      <c r="I4212" s="7" t="s">
        <v>2156</v>
      </c>
      <c r="J4212" s="7" t="s">
        <v>2157</v>
      </c>
      <c r="K4212" s="7" t="s">
        <v>38</v>
      </c>
      <c r="L4212" s="7" t="s">
        <v>50</v>
      </c>
    </row>
    <row r="4213" spans="1:12" ht="28.5" x14ac:dyDescent="0.2">
      <c r="A4213" s="7" t="s">
        <v>2205</v>
      </c>
      <c r="B4213" s="7" t="s">
        <v>11093</v>
      </c>
      <c r="C4213" s="7" t="s">
        <v>138</v>
      </c>
      <c r="D4213" s="8">
        <v>10</v>
      </c>
      <c r="E4213" s="8">
        <v>20</v>
      </c>
      <c r="F4213" s="7" t="s">
        <v>65</v>
      </c>
      <c r="G4213" s="7" t="s">
        <v>16</v>
      </c>
      <c r="H4213" s="7" t="s">
        <v>24</v>
      </c>
      <c r="I4213" s="7" t="s">
        <v>30</v>
      </c>
      <c r="J4213" s="7" t="s">
        <v>2206</v>
      </c>
      <c r="K4213" s="7" t="s">
        <v>38</v>
      </c>
      <c r="L4213" s="7" t="s">
        <v>12</v>
      </c>
    </row>
    <row r="4214" spans="1:12" ht="28.5" x14ac:dyDescent="0.2">
      <c r="A4214" s="7" t="s">
        <v>2383</v>
      </c>
      <c r="B4214" s="7" t="s">
        <v>11093</v>
      </c>
      <c r="C4214" s="7" t="s">
        <v>138</v>
      </c>
      <c r="D4214" s="8">
        <v>10</v>
      </c>
      <c r="E4214" s="8">
        <v>20</v>
      </c>
      <c r="F4214" s="7" t="s">
        <v>65</v>
      </c>
      <c r="G4214" s="7" t="s">
        <v>16</v>
      </c>
      <c r="H4214" s="7" t="s">
        <v>36</v>
      </c>
      <c r="I4214" s="7" t="s">
        <v>30</v>
      </c>
      <c r="J4214" s="7" t="s">
        <v>2384</v>
      </c>
      <c r="K4214" s="7" t="s">
        <v>26</v>
      </c>
      <c r="L4214" s="7" t="s">
        <v>129</v>
      </c>
    </row>
    <row r="4215" spans="1:12" ht="28.5" x14ac:dyDescent="0.2">
      <c r="A4215" s="7" t="s">
        <v>2466</v>
      </c>
      <c r="B4215" s="7" t="s">
        <v>11093</v>
      </c>
      <c r="C4215" s="7" t="s">
        <v>138</v>
      </c>
      <c r="D4215" s="8">
        <v>10</v>
      </c>
      <c r="E4215" s="8">
        <v>20</v>
      </c>
      <c r="F4215" s="7" t="s">
        <v>65</v>
      </c>
      <c r="G4215" s="7" t="s">
        <v>16</v>
      </c>
      <c r="H4215" s="7" t="s">
        <v>24</v>
      </c>
      <c r="I4215" s="7" t="s">
        <v>30</v>
      </c>
      <c r="J4215" s="7" t="s">
        <v>2467</v>
      </c>
      <c r="K4215" s="7" t="s">
        <v>93</v>
      </c>
      <c r="L4215" s="7" t="s">
        <v>12</v>
      </c>
    </row>
    <row r="4216" spans="1:12" ht="28.5" x14ac:dyDescent="0.2">
      <c r="A4216" s="7" t="s">
        <v>819</v>
      </c>
      <c r="B4216" s="7" t="s">
        <v>11093</v>
      </c>
      <c r="C4216" s="7" t="s">
        <v>138</v>
      </c>
      <c r="D4216" s="8">
        <v>10</v>
      </c>
      <c r="E4216" s="8">
        <v>20</v>
      </c>
      <c r="F4216" s="7" t="s">
        <v>15</v>
      </c>
      <c r="G4216" s="7" t="s">
        <v>143</v>
      </c>
      <c r="H4216" s="7" t="s">
        <v>888</v>
      </c>
      <c r="I4216" s="7" t="s">
        <v>839</v>
      </c>
      <c r="J4216" s="7" t="s">
        <v>3174</v>
      </c>
      <c r="K4216" s="7" t="s">
        <v>38</v>
      </c>
      <c r="L4216" s="7" t="s">
        <v>32</v>
      </c>
    </row>
    <row r="4217" spans="1:12" ht="28.5" x14ac:dyDescent="0.2">
      <c r="A4217" s="7" t="s">
        <v>3273</v>
      </c>
      <c r="B4217" s="7" t="s">
        <v>11093</v>
      </c>
      <c r="C4217" s="7" t="s">
        <v>138</v>
      </c>
      <c r="D4217" s="8">
        <v>10</v>
      </c>
      <c r="E4217" s="8">
        <v>20</v>
      </c>
      <c r="F4217" s="7" t="s">
        <v>35</v>
      </c>
      <c r="G4217" s="7" t="s">
        <v>16</v>
      </c>
      <c r="H4217" s="7" t="s">
        <v>839</v>
      </c>
      <c r="I4217" s="7" t="s">
        <v>839</v>
      </c>
      <c r="J4217" s="7" t="s">
        <v>3274</v>
      </c>
      <c r="K4217" s="7" t="s">
        <v>38</v>
      </c>
      <c r="L4217" s="7" t="s">
        <v>12</v>
      </c>
    </row>
    <row r="4218" spans="1:12" ht="28.5" x14ac:dyDescent="0.2">
      <c r="A4218" s="7" t="s">
        <v>926</v>
      </c>
      <c r="B4218" s="7" t="s">
        <v>11095</v>
      </c>
      <c r="C4218" s="7" t="s">
        <v>138</v>
      </c>
      <c r="D4218" s="8">
        <v>10</v>
      </c>
      <c r="E4218" s="8">
        <v>20</v>
      </c>
      <c r="F4218" s="7" t="s">
        <v>7</v>
      </c>
      <c r="G4218" s="7" t="s">
        <v>127</v>
      </c>
      <c r="H4218" s="7" t="s">
        <v>1636</v>
      </c>
      <c r="I4218" s="7" t="s">
        <v>839</v>
      </c>
      <c r="J4218" s="7" t="s">
        <v>3731</v>
      </c>
      <c r="K4218" s="7" t="s">
        <v>26</v>
      </c>
      <c r="L4218" s="7" t="s">
        <v>50</v>
      </c>
    </row>
    <row r="4219" spans="1:12" x14ac:dyDescent="0.2">
      <c r="A4219" s="7" t="s">
        <v>1207</v>
      </c>
      <c r="B4219" s="7" t="s">
        <v>11093</v>
      </c>
      <c r="C4219" s="7" t="s">
        <v>138</v>
      </c>
      <c r="D4219" s="8">
        <v>10</v>
      </c>
      <c r="E4219" s="8">
        <v>20</v>
      </c>
      <c r="F4219" s="7" t="s">
        <v>7</v>
      </c>
      <c r="G4219" s="7" t="s">
        <v>127</v>
      </c>
      <c r="H4219" s="7" t="s">
        <v>839</v>
      </c>
      <c r="I4219" s="7" t="s">
        <v>839</v>
      </c>
      <c r="J4219" s="7" t="s">
        <v>3754</v>
      </c>
      <c r="K4219" s="7" t="s">
        <v>38</v>
      </c>
      <c r="L4219" s="7" t="s">
        <v>12</v>
      </c>
    </row>
    <row r="4220" spans="1:12" ht="28.5" x14ac:dyDescent="0.2">
      <c r="A4220" s="7" t="s">
        <v>1309</v>
      </c>
      <c r="B4220" s="7" t="s">
        <v>11093</v>
      </c>
      <c r="C4220" s="7" t="s">
        <v>138</v>
      </c>
      <c r="D4220" s="8">
        <v>10</v>
      </c>
      <c r="E4220" s="8">
        <v>20</v>
      </c>
      <c r="F4220" s="7" t="s">
        <v>65</v>
      </c>
      <c r="G4220" s="7" t="s">
        <v>16</v>
      </c>
      <c r="H4220" s="7" t="s">
        <v>2674</v>
      </c>
      <c r="I4220" s="7" t="s">
        <v>839</v>
      </c>
      <c r="J4220" s="7" t="s">
        <v>3783</v>
      </c>
      <c r="K4220" s="7" t="s">
        <v>11</v>
      </c>
      <c r="L4220" s="7" t="s">
        <v>12</v>
      </c>
    </row>
    <row r="4221" spans="1:12" ht="28.5" x14ac:dyDescent="0.2">
      <c r="A4221" s="7" t="s">
        <v>3795</v>
      </c>
      <c r="B4221" s="7" t="s">
        <v>11093</v>
      </c>
      <c r="C4221" s="7" t="s">
        <v>138</v>
      </c>
      <c r="D4221" s="8">
        <v>10</v>
      </c>
      <c r="E4221" s="8">
        <v>20</v>
      </c>
      <c r="F4221" s="7" t="s">
        <v>35</v>
      </c>
      <c r="G4221" s="7" t="s">
        <v>16</v>
      </c>
      <c r="H4221" s="7" t="s">
        <v>2645</v>
      </c>
      <c r="I4221" s="7" t="s">
        <v>839</v>
      </c>
      <c r="J4221" s="7" t="s">
        <v>3796</v>
      </c>
      <c r="K4221" s="7" t="s">
        <v>38</v>
      </c>
      <c r="L4221" s="7" t="s">
        <v>12</v>
      </c>
    </row>
    <row r="4222" spans="1:12" ht="28.5" x14ac:dyDescent="0.2">
      <c r="A4222" s="7" t="s">
        <v>552</v>
      </c>
      <c r="B4222" s="7" t="s">
        <v>11093</v>
      </c>
      <c r="C4222" s="7" t="s">
        <v>138</v>
      </c>
      <c r="D4222" s="8">
        <v>10</v>
      </c>
      <c r="E4222" s="8">
        <v>20</v>
      </c>
      <c r="F4222" s="7" t="s">
        <v>35</v>
      </c>
      <c r="G4222" s="7" t="s">
        <v>16</v>
      </c>
      <c r="H4222" s="7" t="s">
        <v>1636</v>
      </c>
      <c r="I4222" s="7" t="s">
        <v>839</v>
      </c>
      <c r="J4222" s="7" t="s">
        <v>83</v>
      </c>
      <c r="K4222" s="7" t="s">
        <v>19</v>
      </c>
      <c r="L4222" s="7" t="s">
        <v>12</v>
      </c>
    </row>
    <row r="4223" spans="1:12" ht="28.5" x14ac:dyDescent="0.2">
      <c r="A4223" s="7" t="s">
        <v>1632</v>
      </c>
      <c r="B4223" s="7" t="s">
        <v>11093</v>
      </c>
      <c r="C4223" s="7" t="s">
        <v>138</v>
      </c>
      <c r="D4223" s="8">
        <v>10</v>
      </c>
      <c r="E4223" s="8">
        <v>20</v>
      </c>
      <c r="F4223" s="7" t="s">
        <v>35</v>
      </c>
      <c r="G4223" s="7" t="s">
        <v>16</v>
      </c>
      <c r="H4223" s="7" t="s">
        <v>839</v>
      </c>
      <c r="I4223" s="7" t="s">
        <v>839</v>
      </c>
      <c r="J4223" s="7" t="s">
        <v>3904</v>
      </c>
      <c r="K4223" s="7" t="s">
        <v>26</v>
      </c>
      <c r="L4223" s="7" t="s">
        <v>50</v>
      </c>
    </row>
    <row r="4224" spans="1:12" ht="28.5" x14ac:dyDescent="0.2">
      <c r="A4224" s="7" t="s">
        <v>1643</v>
      </c>
      <c r="B4224" s="7" t="s">
        <v>11093</v>
      </c>
      <c r="C4224" s="7" t="s">
        <v>138</v>
      </c>
      <c r="D4224" s="8">
        <v>10</v>
      </c>
      <c r="E4224" s="8">
        <v>20</v>
      </c>
      <c r="F4224" s="7" t="s">
        <v>7</v>
      </c>
      <c r="G4224" s="7" t="s">
        <v>16</v>
      </c>
      <c r="H4224" s="7" t="s">
        <v>2645</v>
      </c>
      <c r="I4224" s="7" t="s">
        <v>839</v>
      </c>
      <c r="J4224" s="7" t="s">
        <v>3617</v>
      </c>
      <c r="K4224" s="7" t="s">
        <v>26</v>
      </c>
      <c r="L4224" s="7" t="s">
        <v>32</v>
      </c>
    </row>
    <row r="4225" spans="1:12" ht="28.5" x14ac:dyDescent="0.2">
      <c r="A4225" s="7" t="s">
        <v>4093</v>
      </c>
      <c r="B4225" s="7" t="s">
        <v>11093</v>
      </c>
      <c r="C4225" s="7" t="s">
        <v>138</v>
      </c>
      <c r="D4225" s="8">
        <v>10</v>
      </c>
      <c r="E4225" s="8">
        <v>20</v>
      </c>
      <c r="F4225" s="7" t="s">
        <v>7</v>
      </c>
      <c r="G4225" s="7" t="s">
        <v>16</v>
      </c>
      <c r="H4225" s="7" t="s">
        <v>839</v>
      </c>
      <c r="I4225" s="7" t="s">
        <v>839</v>
      </c>
      <c r="J4225" s="7" t="s">
        <v>4094</v>
      </c>
      <c r="K4225" s="7" t="s">
        <v>112</v>
      </c>
      <c r="L4225" s="7" t="s">
        <v>12</v>
      </c>
    </row>
    <row r="4226" spans="1:12" ht="28.5" x14ac:dyDescent="0.2">
      <c r="A4226" s="7" t="s">
        <v>4105</v>
      </c>
      <c r="B4226" s="7" t="s">
        <v>11093</v>
      </c>
      <c r="C4226" s="7" t="s">
        <v>138</v>
      </c>
      <c r="D4226" s="8">
        <v>10</v>
      </c>
      <c r="E4226" s="8">
        <v>20</v>
      </c>
      <c r="F4226" s="7" t="s">
        <v>7</v>
      </c>
      <c r="G4226" s="7" t="s">
        <v>29</v>
      </c>
      <c r="H4226" s="7" t="s">
        <v>2777</v>
      </c>
      <c r="I4226" s="7" t="s">
        <v>839</v>
      </c>
      <c r="J4226" s="7" t="s">
        <v>4106</v>
      </c>
      <c r="K4226" s="7" t="s">
        <v>93</v>
      </c>
      <c r="L4226" s="7" t="s">
        <v>12</v>
      </c>
    </row>
    <row r="4227" spans="1:12" ht="28.5" x14ac:dyDescent="0.2">
      <c r="A4227" s="7" t="s">
        <v>1530</v>
      </c>
      <c r="B4227" s="7" t="s">
        <v>11093</v>
      </c>
      <c r="C4227" s="7" t="s">
        <v>138</v>
      </c>
      <c r="D4227" s="8">
        <v>10</v>
      </c>
      <c r="E4227" s="8">
        <v>20</v>
      </c>
      <c r="F4227" s="7" t="s">
        <v>15</v>
      </c>
      <c r="G4227" s="7" t="s">
        <v>16</v>
      </c>
      <c r="H4227" s="7" t="s">
        <v>487</v>
      </c>
      <c r="I4227" s="7" t="s">
        <v>839</v>
      </c>
      <c r="J4227" s="7" t="s">
        <v>4120</v>
      </c>
      <c r="K4227" s="7" t="s">
        <v>93</v>
      </c>
      <c r="L4227" s="7" t="s">
        <v>12</v>
      </c>
    </row>
    <row r="4228" spans="1:12" ht="28.5" x14ac:dyDescent="0.2">
      <c r="A4228" s="7" t="s">
        <v>657</v>
      </c>
      <c r="B4228" s="7" t="s">
        <v>11093</v>
      </c>
      <c r="C4228" s="7" t="s">
        <v>138</v>
      </c>
      <c r="D4228" s="8">
        <v>10</v>
      </c>
      <c r="E4228" s="8">
        <v>20</v>
      </c>
      <c r="F4228" s="7" t="s">
        <v>7</v>
      </c>
      <c r="G4228" s="7" t="s">
        <v>29</v>
      </c>
      <c r="H4228" s="7" t="s">
        <v>1636</v>
      </c>
      <c r="I4228" s="7" t="s">
        <v>839</v>
      </c>
      <c r="J4228" s="7" t="s">
        <v>3801</v>
      </c>
      <c r="K4228" s="7" t="s">
        <v>11</v>
      </c>
      <c r="L4228" s="7" t="s">
        <v>12</v>
      </c>
    </row>
    <row r="4229" spans="1:12" ht="28.5" x14ac:dyDescent="0.2">
      <c r="A4229" s="7" t="s">
        <v>1309</v>
      </c>
      <c r="B4229" s="7" t="s">
        <v>11093</v>
      </c>
      <c r="C4229" s="7" t="s">
        <v>138</v>
      </c>
      <c r="D4229" s="8">
        <v>10</v>
      </c>
      <c r="E4229" s="8">
        <v>20</v>
      </c>
      <c r="F4229" s="7" t="s">
        <v>35</v>
      </c>
      <c r="G4229" s="7" t="s">
        <v>16</v>
      </c>
      <c r="H4229" s="7" t="s">
        <v>2645</v>
      </c>
      <c r="I4229" s="7" t="s">
        <v>839</v>
      </c>
      <c r="J4229" s="7" t="s">
        <v>4147</v>
      </c>
      <c r="K4229" s="7" t="s">
        <v>11</v>
      </c>
      <c r="L4229" s="7" t="s">
        <v>129</v>
      </c>
    </row>
    <row r="4230" spans="1:12" ht="28.5" x14ac:dyDescent="0.2">
      <c r="A4230" s="7" t="s">
        <v>3846</v>
      </c>
      <c r="B4230" s="7" t="s">
        <v>11093</v>
      </c>
      <c r="C4230" s="7" t="s">
        <v>138</v>
      </c>
      <c r="D4230" s="8">
        <v>10</v>
      </c>
      <c r="E4230" s="8">
        <v>20</v>
      </c>
      <c r="F4230" s="7" t="s">
        <v>65</v>
      </c>
      <c r="G4230" s="7" t="s">
        <v>16</v>
      </c>
      <c r="H4230" s="7" t="s">
        <v>2314</v>
      </c>
      <c r="I4230" s="7" t="s">
        <v>839</v>
      </c>
      <c r="J4230" s="7" t="s">
        <v>4177</v>
      </c>
      <c r="K4230" s="7" t="s">
        <v>26</v>
      </c>
      <c r="L4230" s="7" t="s">
        <v>129</v>
      </c>
    </row>
    <row r="4231" spans="1:12" ht="28.5" x14ac:dyDescent="0.2">
      <c r="A4231" s="7" t="s">
        <v>4179</v>
      </c>
      <c r="B4231" s="7" t="s">
        <v>11093</v>
      </c>
      <c r="C4231" s="7" t="s">
        <v>138</v>
      </c>
      <c r="D4231" s="8">
        <v>10</v>
      </c>
      <c r="E4231" s="8">
        <v>20</v>
      </c>
      <c r="F4231" s="7" t="s">
        <v>15</v>
      </c>
      <c r="G4231" s="7" t="s">
        <v>16</v>
      </c>
      <c r="H4231" s="7" t="s">
        <v>2674</v>
      </c>
      <c r="I4231" s="7" t="s">
        <v>839</v>
      </c>
      <c r="J4231" s="7" t="s">
        <v>1951</v>
      </c>
      <c r="K4231" s="7" t="s">
        <v>42</v>
      </c>
      <c r="L4231" s="7" t="s">
        <v>50</v>
      </c>
    </row>
    <row r="4232" spans="1:12" ht="28.5" x14ac:dyDescent="0.2">
      <c r="A4232" s="7" t="s">
        <v>657</v>
      </c>
      <c r="B4232" s="7" t="s">
        <v>11093</v>
      </c>
      <c r="C4232" s="7" t="s">
        <v>138</v>
      </c>
      <c r="D4232" s="8">
        <v>10</v>
      </c>
      <c r="E4232" s="8">
        <v>20</v>
      </c>
      <c r="F4232" s="7" t="s">
        <v>65</v>
      </c>
      <c r="G4232" s="7" t="s">
        <v>8</v>
      </c>
      <c r="H4232" s="7" t="s">
        <v>2674</v>
      </c>
      <c r="I4232" s="7" t="s">
        <v>839</v>
      </c>
      <c r="J4232" s="7" t="s">
        <v>4246</v>
      </c>
      <c r="K4232" s="7" t="s">
        <v>11</v>
      </c>
      <c r="L4232" s="7" t="s">
        <v>12</v>
      </c>
    </row>
    <row r="4233" spans="1:12" ht="28.5" x14ac:dyDescent="0.2">
      <c r="A4233" s="7" t="s">
        <v>4252</v>
      </c>
      <c r="B4233" s="7" t="s">
        <v>11093</v>
      </c>
      <c r="C4233" s="7" t="s">
        <v>138</v>
      </c>
      <c r="D4233" s="8">
        <v>10</v>
      </c>
      <c r="E4233" s="8">
        <v>20</v>
      </c>
      <c r="F4233" s="7" t="s">
        <v>23</v>
      </c>
      <c r="G4233" s="7" t="s">
        <v>29</v>
      </c>
      <c r="H4233" s="7" t="s">
        <v>1636</v>
      </c>
      <c r="I4233" s="7" t="s">
        <v>839</v>
      </c>
      <c r="J4233" s="7" t="s">
        <v>4253</v>
      </c>
      <c r="K4233" s="7" t="s">
        <v>38</v>
      </c>
      <c r="L4233" s="7" t="s">
        <v>12</v>
      </c>
    </row>
    <row r="4234" spans="1:12" x14ac:dyDescent="0.2">
      <c r="A4234" s="7" t="s">
        <v>4387</v>
      </c>
      <c r="B4234" s="7" t="s">
        <v>11093</v>
      </c>
      <c r="C4234" s="7" t="s">
        <v>138</v>
      </c>
      <c r="D4234" s="8">
        <v>10</v>
      </c>
      <c r="E4234" s="8">
        <v>20</v>
      </c>
      <c r="F4234" s="7" t="s">
        <v>7</v>
      </c>
      <c r="G4234" s="7" t="s">
        <v>143</v>
      </c>
      <c r="H4234" s="7" t="s">
        <v>839</v>
      </c>
      <c r="I4234" s="7" t="s">
        <v>839</v>
      </c>
      <c r="J4234" s="7" t="s">
        <v>2871</v>
      </c>
      <c r="K4234" s="7" t="s">
        <v>11</v>
      </c>
      <c r="L4234" s="7" t="s">
        <v>12</v>
      </c>
    </row>
    <row r="4235" spans="1:12" ht="28.5" x14ac:dyDescent="0.2">
      <c r="A4235" s="7" t="s">
        <v>4405</v>
      </c>
      <c r="B4235" s="7" t="s">
        <v>2155</v>
      </c>
      <c r="C4235" s="7" t="s">
        <v>138</v>
      </c>
      <c r="D4235" s="8">
        <v>10</v>
      </c>
      <c r="E4235" s="8">
        <v>20</v>
      </c>
      <c r="F4235" s="7" t="s">
        <v>35</v>
      </c>
      <c r="G4235" s="7" t="s">
        <v>16</v>
      </c>
      <c r="H4235" s="7" t="s">
        <v>888</v>
      </c>
      <c r="I4235" s="7" t="s">
        <v>839</v>
      </c>
      <c r="J4235" s="7" t="s">
        <v>4406</v>
      </c>
      <c r="K4235" s="7" t="s">
        <v>11</v>
      </c>
      <c r="L4235" s="7" t="s">
        <v>12</v>
      </c>
    </row>
    <row r="4236" spans="1:12" ht="28.5" x14ac:dyDescent="0.2">
      <c r="A4236" s="7" t="s">
        <v>4412</v>
      </c>
      <c r="B4236" s="7" t="s">
        <v>11093</v>
      </c>
      <c r="C4236" s="7" t="s">
        <v>138</v>
      </c>
      <c r="D4236" s="8">
        <v>10</v>
      </c>
      <c r="E4236" s="8">
        <v>20</v>
      </c>
      <c r="F4236" s="7" t="s">
        <v>65</v>
      </c>
      <c r="G4236" s="7" t="s">
        <v>16</v>
      </c>
      <c r="H4236" s="7" t="s">
        <v>839</v>
      </c>
      <c r="I4236" s="7" t="s">
        <v>839</v>
      </c>
      <c r="J4236" s="7" t="s">
        <v>4413</v>
      </c>
      <c r="K4236" s="7" t="s">
        <v>112</v>
      </c>
      <c r="L4236" s="7" t="s">
        <v>12</v>
      </c>
    </row>
    <row r="4237" spans="1:12" x14ac:dyDescent="0.2">
      <c r="A4237" s="7" t="s">
        <v>4637</v>
      </c>
      <c r="B4237" s="7" t="s">
        <v>11093</v>
      </c>
      <c r="C4237" s="7" t="s">
        <v>138</v>
      </c>
      <c r="D4237" s="8">
        <v>10</v>
      </c>
      <c r="E4237" s="8">
        <v>20</v>
      </c>
      <c r="F4237" s="7" t="s">
        <v>7</v>
      </c>
      <c r="G4237" s="7" t="s">
        <v>241</v>
      </c>
      <c r="H4237" s="7" t="s">
        <v>572</v>
      </c>
      <c r="I4237" s="7" t="s">
        <v>572</v>
      </c>
      <c r="J4237" s="7" t="s">
        <v>573</v>
      </c>
      <c r="K4237" s="7" t="s">
        <v>11</v>
      </c>
      <c r="L4237" s="7" t="s">
        <v>12</v>
      </c>
    </row>
    <row r="4238" spans="1:12" x14ac:dyDescent="0.2">
      <c r="A4238" s="7" t="s">
        <v>4652</v>
      </c>
      <c r="B4238" s="7" t="s">
        <v>11093</v>
      </c>
      <c r="C4238" s="7" t="s">
        <v>138</v>
      </c>
      <c r="D4238" s="8">
        <v>10</v>
      </c>
      <c r="E4238" s="8">
        <v>20</v>
      </c>
      <c r="F4238" s="7" t="s">
        <v>35</v>
      </c>
      <c r="G4238" s="7" t="s">
        <v>16</v>
      </c>
      <c r="H4238" s="7" t="s">
        <v>839</v>
      </c>
      <c r="I4238" s="7" t="s">
        <v>839</v>
      </c>
      <c r="J4238" s="7" t="s">
        <v>4192</v>
      </c>
      <c r="K4238" s="7" t="s">
        <v>38</v>
      </c>
      <c r="L4238" s="7" t="s">
        <v>12</v>
      </c>
    </row>
    <row r="4239" spans="1:12" ht="28.5" x14ac:dyDescent="0.2">
      <c r="A4239" s="7" t="s">
        <v>4662</v>
      </c>
      <c r="B4239" s="7" t="s">
        <v>11093</v>
      </c>
      <c r="C4239" s="7" t="s">
        <v>138</v>
      </c>
      <c r="D4239" s="8">
        <v>10</v>
      </c>
      <c r="E4239" s="8">
        <v>20</v>
      </c>
      <c r="F4239" s="7" t="s">
        <v>23</v>
      </c>
      <c r="G4239" s="7" t="s">
        <v>16</v>
      </c>
      <c r="H4239" s="7" t="s">
        <v>1636</v>
      </c>
      <c r="I4239" s="7" t="s">
        <v>839</v>
      </c>
      <c r="J4239" s="7" t="s">
        <v>4663</v>
      </c>
      <c r="K4239" s="7" t="s">
        <v>11</v>
      </c>
      <c r="L4239" s="7" t="s">
        <v>12</v>
      </c>
    </row>
    <row r="4240" spans="1:12" ht="28.5" x14ac:dyDescent="0.2">
      <c r="A4240" s="7" t="s">
        <v>4765</v>
      </c>
      <c r="B4240" s="7" t="s">
        <v>11093</v>
      </c>
      <c r="C4240" s="7" t="s">
        <v>138</v>
      </c>
      <c r="D4240" s="8">
        <v>10</v>
      </c>
      <c r="E4240" s="8">
        <v>20</v>
      </c>
      <c r="F4240" s="7" t="s">
        <v>65</v>
      </c>
      <c r="G4240" s="7" t="s">
        <v>139</v>
      </c>
      <c r="H4240" s="7" t="s">
        <v>1636</v>
      </c>
      <c r="I4240" s="7" t="s">
        <v>839</v>
      </c>
      <c r="J4240" s="7" t="s">
        <v>4766</v>
      </c>
      <c r="K4240" s="7" t="s">
        <v>11</v>
      </c>
      <c r="L4240" s="7" t="s">
        <v>12</v>
      </c>
    </row>
    <row r="4241" spans="1:12" x14ac:dyDescent="0.2">
      <c r="A4241" s="7" t="s">
        <v>5171</v>
      </c>
      <c r="B4241" s="7" t="s">
        <v>11093</v>
      </c>
      <c r="C4241" s="7" t="s">
        <v>138</v>
      </c>
      <c r="D4241" s="8">
        <v>10</v>
      </c>
      <c r="E4241" s="8">
        <v>20</v>
      </c>
      <c r="F4241" s="7" t="s">
        <v>35</v>
      </c>
      <c r="G4241" s="7" t="s">
        <v>8</v>
      </c>
      <c r="H4241" s="7" t="s">
        <v>839</v>
      </c>
      <c r="I4241" s="7" t="s">
        <v>839</v>
      </c>
      <c r="J4241" s="7" t="s">
        <v>4437</v>
      </c>
      <c r="K4241" s="7" t="s">
        <v>11</v>
      </c>
      <c r="L4241" s="7" t="s">
        <v>32</v>
      </c>
    </row>
    <row r="4242" spans="1:12" ht="28.5" x14ac:dyDescent="0.2">
      <c r="A4242" s="7" t="s">
        <v>5752</v>
      </c>
      <c r="B4242" s="7" t="s">
        <v>11093</v>
      </c>
      <c r="C4242" s="7" t="s">
        <v>138</v>
      </c>
      <c r="D4242" s="8">
        <v>10</v>
      </c>
      <c r="E4242" s="8">
        <v>20</v>
      </c>
      <c r="F4242" s="7" t="s">
        <v>35</v>
      </c>
      <c r="G4242" s="7" t="s">
        <v>8</v>
      </c>
      <c r="H4242" s="7" t="s">
        <v>743</v>
      </c>
      <c r="I4242" s="7" t="s">
        <v>2595</v>
      </c>
      <c r="J4242" s="7" t="s">
        <v>5331</v>
      </c>
      <c r="K4242" s="7" t="s">
        <v>26</v>
      </c>
      <c r="L4242" s="7" t="s">
        <v>12</v>
      </c>
    </row>
    <row r="4243" spans="1:12" ht="28.5" x14ac:dyDescent="0.2">
      <c r="A4243" s="7" t="s">
        <v>6026</v>
      </c>
      <c r="B4243" s="7" t="s">
        <v>11095</v>
      </c>
      <c r="C4243" s="7" t="s">
        <v>138</v>
      </c>
      <c r="D4243" s="8">
        <v>10</v>
      </c>
      <c r="E4243" s="8">
        <v>20</v>
      </c>
      <c r="F4243" s="7" t="s">
        <v>7</v>
      </c>
      <c r="G4243" s="7" t="s">
        <v>16</v>
      </c>
      <c r="H4243" s="7" t="s">
        <v>1722</v>
      </c>
      <c r="I4243" s="7" t="s">
        <v>2595</v>
      </c>
      <c r="J4243" s="7" t="s">
        <v>6027</v>
      </c>
      <c r="K4243" s="7" t="s">
        <v>38</v>
      </c>
      <c r="L4243" s="7" t="s">
        <v>81</v>
      </c>
    </row>
    <row r="4244" spans="1:12" ht="28.5" x14ac:dyDescent="0.2">
      <c r="A4244" s="7" t="s">
        <v>6163</v>
      </c>
      <c r="B4244" s="7" t="s">
        <v>11093</v>
      </c>
      <c r="C4244" s="7" t="s">
        <v>138</v>
      </c>
      <c r="D4244" s="8">
        <v>10</v>
      </c>
      <c r="E4244" s="8">
        <v>20</v>
      </c>
      <c r="F4244" s="7" t="s">
        <v>23</v>
      </c>
      <c r="G4244" s="7" t="s">
        <v>742</v>
      </c>
      <c r="H4244" s="7" t="s">
        <v>5226</v>
      </c>
      <c r="I4244" s="7" t="s">
        <v>2595</v>
      </c>
      <c r="J4244" s="7" t="s">
        <v>6164</v>
      </c>
      <c r="K4244" s="7" t="s">
        <v>93</v>
      </c>
      <c r="L4244" s="7" t="s">
        <v>12</v>
      </c>
    </row>
    <row r="4245" spans="1:12" ht="28.5" x14ac:dyDescent="0.2">
      <c r="A4245" s="7" t="s">
        <v>1309</v>
      </c>
      <c r="B4245" s="7" t="s">
        <v>11093</v>
      </c>
      <c r="C4245" s="7" t="s">
        <v>138</v>
      </c>
      <c r="D4245" s="8">
        <v>10</v>
      </c>
      <c r="E4245" s="8">
        <v>20</v>
      </c>
      <c r="F4245" s="7" t="s">
        <v>35</v>
      </c>
      <c r="G4245" s="7" t="s">
        <v>16</v>
      </c>
      <c r="H4245" s="7" t="s">
        <v>1961</v>
      </c>
      <c r="I4245" s="7" t="s">
        <v>2595</v>
      </c>
      <c r="J4245" s="7" t="s">
        <v>6293</v>
      </c>
      <c r="K4245" s="7" t="s">
        <v>38</v>
      </c>
      <c r="L4245" s="7" t="s">
        <v>12</v>
      </c>
    </row>
    <row r="4246" spans="1:12" ht="28.5" x14ac:dyDescent="0.2">
      <c r="A4246" s="7" t="s">
        <v>6382</v>
      </c>
      <c r="B4246" s="7" t="s">
        <v>11093</v>
      </c>
      <c r="C4246" s="7" t="s">
        <v>138</v>
      </c>
      <c r="D4246" s="8">
        <v>10</v>
      </c>
      <c r="E4246" s="8">
        <v>20</v>
      </c>
      <c r="F4246" s="7" t="s">
        <v>35</v>
      </c>
      <c r="G4246" s="7" t="s">
        <v>16</v>
      </c>
      <c r="H4246" s="7" t="s">
        <v>743</v>
      </c>
      <c r="I4246" s="7" t="s">
        <v>2595</v>
      </c>
      <c r="J4246" s="7" t="s">
        <v>6383</v>
      </c>
      <c r="K4246" s="7" t="s">
        <v>11</v>
      </c>
      <c r="L4246" s="7" t="s">
        <v>12</v>
      </c>
    </row>
    <row r="4247" spans="1:12" ht="28.5" x14ac:dyDescent="0.2">
      <c r="A4247" s="7" t="s">
        <v>6391</v>
      </c>
      <c r="B4247" s="7" t="s">
        <v>11093</v>
      </c>
      <c r="C4247" s="7" t="s">
        <v>138</v>
      </c>
      <c r="D4247" s="8">
        <v>10</v>
      </c>
      <c r="E4247" s="8">
        <v>20</v>
      </c>
      <c r="F4247" s="7" t="s">
        <v>35</v>
      </c>
      <c r="G4247" s="7" t="s">
        <v>8</v>
      </c>
      <c r="H4247" s="7" t="s">
        <v>743</v>
      </c>
      <c r="I4247" s="7" t="s">
        <v>2595</v>
      </c>
      <c r="J4247" s="7" t="s">
        <v>6392</v>
      </c>
      <c r="K4247" s="7" t="s">
        <v>38</v>
      </c>
      <c r="L4247" s="7" t="s">
        <v>12</v>
      </c>
    </row>
    <row r="4248" spans="1:12" ht="28.5" x14ac:dyDescent="0.2">
      <c r="A4248" s="7" t="s">
        <v>6524</v>
      </c>
      <c r="B4248" s="7" t="s">
        <v>11093</v>
      </c>
      <c r="C4248" s="7" t="s">
        <v>138</v>
      </c>
      <c r="D4248" s="8">
        <v>10</v>
      </c>
      <c r="E4248" s="8">
        <v>20</v>
      </c>
      <c r="F4248" s="7" t="s">
        <v>15</v>
      </c>
      <c r="G4248" s="7" t="s">
        <v>16</v>
      </c>
      <c r="H4248" s="7" t="s">
        <v>2595</v>
      </c>
      <c r="I4248" s="7" t="s">
        <v>2595</v>
      </c>
      <c r="J4248" s="7" t="s">
        <v>6525</v>
      </c>
      <c r="K4248" s="7" t="s">
        <v>42</v>
      </c>
      <c r="L4248" s="7" t="s">
        <v>50</v>
      </c>
    </row>
    <row r="4249" spans="1:12" ht="28.5" x14ac:dyDescent="0.2">
      <c r="A4249" s="7" t="s">
        <v>810</v>
      </c>
      <c r="B4249" s="7" t="s">
        <v>11093</v>
      </c>
      <c r="C4249" s="7" t="s">
        <v>138</v>
      </c>
      <c r="D4249" s="8">
        <v>10</v>
      </c>
      <c r="E4249" s="8">
        <v>20</v>
      </c>
      <c r="F4249" s="7" t="s">
        <v>35</v>
      </c>
      <c r="G4249" s="7" t="s">
        <v>16</v>
      </c>
      <c r="H4249" s="7" t="s">
        <v>2595</v>
      </c>
      <c r="I4249" s="7" t="s">
        <v>2595</v>
      </c>
      <c r="J4249" s="7" t="s">
        <v>6530</v>
      </c>
      <c r="K4249" s="7" t="s">
        <v>42</v>
      </c>
      <c r="L4249" s="7" t="s">
        <v>12</v>
      </c>
    </row>
    <row r="4250" spans="1:12" ht="28.5" x14ac:dyDescent="0.2">
      <c r="A4250" s="7" t="s">
        <v>6544</v>
      </c>
      <c r="B4250" s="7" t="s">
        <v>11093</v>
      </c>
      <c r="C4250" s="7" t="s">
        <v>138</v>
      </c>
      <c r="D4250" s="8">
        <v>10</v>
      </c>
      <c r="E4250" s="8">
        <v>20</v>
      </c>
      <c r="F4250" s="7" t="s">
        <v>65</v>
      </c>
      <c r="G4250" s="7" t="s">
        <v>16</v>
      </c>
      <c r="H4250" s="7" t="s">
        <v>2595</v>
      </c>
      <c r="I4250" s="7" t="s">
        <v>2595</v>
      </c>
      <c r="J4250" s="7" t="s">
        <v>5441</v>
      </c>
      <c r="K4250" s="7" t="s">
        <v>26</v>
      </c>
      <c r="L4250" s="7" t="s">
        <v>50</v>
      </c>
    </row>
    <row r="4251" spans="1:12" ht="28.5" x14ac:dyDescent="0.2">
      <c r="A4251" s="7" t="s">
        <v>6380</v>
      </c>
      <c r="B4251" s="7" t="s">
        <v>2155</v>
      </c>
      <c r="C4251" s="7" t="s">
        <v>138</v>
      </c>
      <c r="D4251" s="8">
        <v>10</v>
      </c>
      <c r="E4251" s="8">
        <v>20</v>
      </c>
      <c r="F4251" s="7" t="s">
        <v>23</v>
      </c>
      <c r="G4251" s="7" t="s">
        <v>16</v>
      </c>
      <c r="H4251" s="7" t="s">
        <v>743</v>
      </c>
      <c r="I4251" s="7" t="s">
        <v>2595</v>
      </c>
      <c r="J4251" s="7" t="s">
        <v>4163</v>
      </c>
      <c r="K4251" s="7" t="s">
        <v>112</v>
      </c>
      <c r="L4251" s="7" t="s">
        <v>50</v>
      </c>
    </row>
    <row r="4252" spans="1:12" ht="28.5" x14ac:dyDescent="0.2">
      <c r="A4252" s="7" t="s">
        <v>738</v>
      </c>
      <c r="B4252" s="7" t="s">
        <v>11093</v>
      </c>
      <c r="C4252" s="7" t="s">
        <v>138</v>
      </c>
      <c r="D4252" s="8">
        <v>10</v>
      </c>
      <c r="E4252" s="8">
        <v>20</v>
      </c>
      <c r="F4252" s="7" t="s">
        <v>7</v>
      </c>
      <c r="G4252" s="7" t="s">
        <v>16</v>
      </c>
      <c r="H4252" s="7" t="s">
        <v>1961</v>
      </c>
      <c r="I4252" s="7" t="s">
        <v>2595</v>
      </c>
      <c r="J4252" s="7" t="s">
        <v>6293</v>
      </c>
      <c r="K4252" s="7" t="s">
        <v>38</v>
      </c>
      <c r="L4252" s="7" t="s">
        <v>12</v>
      </c>
    </row>
    <row r="4253" spans="1:12" ht="28.5" x14ac:dyDescent="0.2">
      <c r="A4253" s="7" t="s">
        <v>2155</v>
      </c>
      <c r="B4253" s="7" t="s">
        <v>2155</v>
      </c>
      <c r="C4253" s="7" t="s">
        <v>138</v>
      </c>
      <c r="D4253" s="8">
        <v>10</v>
      </c>
      <c r="E4253" s="8">
        <v>20</v>
      </c>
      <c r="F4253" s="7" t="s">
        <v>35</v>
      </c>
      <c r="G4253" s="7" t="s">
        <v>8</v>
      </c>
      <c r="H4253" s="7" t="s">
        <v>743</v>
      </c>
      <c r="I4253" s="7" t="s">
        <v>2595</v>
      </c>
      <c r="J4253" s="7" t="s">
        <v>6705</v>
      </c>
      <c r="K4253" s="7" t="s">
        <v>11</v>
      </c>
      <c r="L4253" s="7" t="s">
        <v>12</v>
      </c>
    </row>
    <row r="4254" spans="1:12" ht="28.5" x14ac:dyDescent="0.2">
      <c r="A4254" s="7" t="s">
        <v>6728</v>
      </c>
      <c r="B4254" s="7" t="s">
        <v>11093</v>
      </c>
      <c r="C4254" s="7" t="s">
        <v>138</v>
      </c>
      <c r="D4254" s="8">
        <v>10</v>
      </c>
      <c r="E4254" s="8">
        <v>20</v>
      </c>
      <c r="F4254" s="7" t="s">
        <v>15</v>
      </c>
      <c r="G4254" s="7" t="s">
        <v>8</v>
      </c>
      <c r="H4254" s="7" t="s">
        <v>743</v>
      </c>
      <c r="I4254" s="7" t="s">
        <v>2595</v>
      </c>
      <c r="J4254" s="7" t="s">
        <v>1701</v>
      </c>
      <c r="K4254" s="7" t="s">
        <v>38</v>
      </c>
      <c r="L4254" s="7" t="s">
        <v>12</v>
      </c>
    </row>
    <row r="4255" spans="1:12" x14ac:dyDescent="0.2">
      <c r="A4255" s="7" t="s">
        <v>6773</v>
      </c>
      <c r="B4255" s="7" t="s">
        <v>11093</v>
      </c>
      <c r="C4255" s="7" t="s">
        <v>138</v>
      </c>
      <c r="D4255" s="8">
        <v>10</v>
      </c>
      <c r="E4255" s="8">
        <v>20</v>
      </c>
      <c r="F4255" s="7" t="s">
        <v>35</v>
      </c>
      <c r="G4255" s="7" t="s">
        <v>16</v>
      </c>
      <c r="H4255" s="7" t="s">
        <v>5604</v>
      </c>
      <c r="I4255" s="7" t="s">
        <v>5604</v>
      </c>
      <c r="J4255" s="7" t="s">
        <v>6774</v>
      </c>
      <c r="K4255" s="7" t="s">
        <v>93</v>
      </c>
      <c r="L4255" s="7" t="s">
        <v>12</v>
      </c>
    </row>
    <row r="4256" spans="1:12" ht="28.5" x14ac:dyDescent="0.2">
      <c r="A4256" s="7" t="s">
        <v>6843</v>
      </c>
      <c r="B4256" s="7" t="s">
        <v>11093</v>
      </c>
      <c r="C4256" s="7" t="s">
        <v>138</v>
      </c>
      <c r="D4256" s="8">
        <v>10</v>
      </c>
      <c r="E4256" s="8">
        <v>20</v>
      </c>
      <c r="F4256" s="7" t="s">
        <v>65</v>
      </c>
      <c r="G4256" s="7" t="s">
        <v>16</v>
      </c>
      <c r="H4256" s="7" t="s">
        <v>2595</v>
      </c>
      <c r="I4256" s="7" t="s">
        <v>2595</v>
      </c>
      <c r="J4256" s="7" t="s">
        <v>6844</v>
      </c>
      <c r="K4256" s="7" t="s">
        <v>42</v>
      </c>
      <c r="L4256" s="7" t="s">
        <v>12</v>
      </c>
    </row>
    <row r="4257" spans="1:12" ht="28.5" x14ac:dyDescent="0.2">
      <c r="A4257" s="7" t="s">
        <v>6878</v>
      </c>
      <c r="B4257" s="7" t="s">
        <v>11093</v>
      </c>
      <c r="C4257" s="7" t="s">
        <v>138</v>
      </c>
      <c r="D4257" s="8">
        <v>10</v>
      </c>
      <c r="E4257" s="8">
        <v>20</v>
      </c>
      <c r="F4257" s="7" t="s">
        <v>7</v>
      </c>
      <c r="G4257" s="7" t="s">
        <v>143</v>
      </c>
      <c r="H4257" s="7" t="s">
        <v>1388</v>
      </c>
      <c r="I4257" s="7" t="s">
        <v>2595</v>
      </c>
      <c r="J4257" s="7" t="s">
        <v>6518</v>
      </c>
      <c r="K4257" s="7" t="s">
        <v>38</v>
      </c>
      <c r="L4257" s="7" t="s">
        <v>32</v>
      </c>
    </row>
    <row r="4258" spans="1:12" ht="28.5" x14ac:dyDescent="0.2">
      <c r="A4258" s="7" t="s">
        <v>783</v>
      </c>
      <c r="B4258" s="7" t="s">
        <v>11093</v>
      </c>
      <c r="C4258" s="7" t="s">
        <v>138</v>
      </c>
      <c r="D4258" s="8">
        <v>10</v>
      </c>
      <c r="E4258" s="8">
        <v>20</v>
      </c>
      <c r="F4258" s="7" t="s">
        <v>65</v>
      </c>
      <c r="G4258" s="7" t="s">
        <v>16</v>
      </c>
      <c r="H4258" s="7" t="s">
        <v>5226</v>
      </c>
      <c r="I4258" s="7" t="s">
        <v>2595</v>
      </c>
      <c r="J4258" s="7" t="s">
        <v>6883</v>
      </c>
      <c r="K4258" s="7" t="s">
        <v>26</v>
      </c>
      <c r="L4258" s="7" t="s">
        <v>12</v>
      </c>
    </row>
    <row r="4259" spans="1:12" ht="28.5" x14ac:dyDescent="0.2">
      <c r="A4259" s="7" t="s">
        <v>6380</v>
      </c>
      <c r="B4259" s="7" t="s">
        <v>2155</v>
      </c>
      <c r="C4259" s="7" t="s">
        <v>138</v>
      </c>
      <c r="D4259" s="8">
        <v>10</v>
      </c>
      <c r="E4259" s="8">
        <v>20</v>
      </c>
      <c r="F4259" s="7" t="s">
        <v>65</v>
      </c>
      <c r="G4259" s="7" t="s">
        <v>16</v>
      </c>
      <c r="H4259" s="7" t="s">
        <v>743</v>
      </c>
      <c r="I4259" s="7" t="s">
        <v>2595</v>
      </c>
      <c r="J4259" s="7" t="s">
        <v>6740</v>
      </c>
      <c r="K4259" s="7" t="s">
        <v>93</v>
      </c>
      <c r="L4259" s="7" t="s">
        <v>12</v>
      </c>
    </row>
    <row r="4260" spans="1:12" x14ac:dyDescent="0.2">
      <c r="A4260" s="7" t="s">
        <v>7046</v>
      </c>
      <c r="B4260" s="7" t="s">
        <v>11093</v>
      </c>
      <c r="C4260" s="7" t="s">
        <v>138</v>
      </c>
      <c r="D4260" s="8">
        <v>10</v>
      </c>
      <c r="E4260" s="8">
        <v>20</v>
      </c>
      <c r="F4260" s="7" t="s">
        <v>15</v>
      </c>
      <c r="G4260" s="7" t="s">
        <v>16</v>
      </c>
      <c r="H4260" s="7" t="s">
        <v>5342</v>
      </c>
      <c r="I4260" s="7" t="s">
        <v>2595</v>
      </c>
      <c r="J4260" s="7" t="s">
        <v>7047</v>
      </c>
      <c r="K4260" s="7" t="s">
        <v>38</v>
      </c>
      <c r="L4260" s="7" t="s">
        <v>12</v>
      </c>
    </row>
    <row r="4261" spans="1:12" ht="28.5" x14ac:dyDescent="0.2">
      <c r="A4261" s="7" t="s">
        <v>4070</v>
      </c>
      <c r="B4261" s="7" t="s">
        <v>11093</v>
      </c>
      <c r="C4261" s="7" t="s">
        <v>138</v>
      </c>
      <c r="D4261" s="8">
        <v>10</v>
      </c>
      <c r="E4261" s="8">
        <v>20</v>
      </c>
      <c r="F4261" s="7" t="s">
        <v>35</v>
      </c>
      <c r="G4261" s="7" t="s">
        <v>16</v>
      </c>
      <c r="H4261" s="7" t="s">
        <v>1809</v>
      </c>
      <c r="I4261" s="7" t="s">
        <v>5989</v>
      </c>
      <c r="J4261" s="7" t="s">
        <v>8554</v>
      </c>
      <c r="K4261" s="7" t="s">
        <v>26</v>
      </c>
      <c r="L4261" s="7" t="s">
        <v>12</v>
      </c>
    </row>
    <row r="4262" spans="1:12" ht="28.5" x14ac:dyDescent="0.2">
      <c r="A4262" s="7" t="s">
        <v>1333</v>
      </c>
      <c r="B4262" s="7" t="s">
        <v>2155</v>
      </c>
      <c r="C4262" s="7" t="s">
        <v>138</v>
      </c>
      <c r="D4262" s="8">
        <v>10</v>
      </c>
      <c r="E4262" s="8">
        <v>20</v>
      </c>
      <c r="F4262" s="7" t="s">
        <v>35</v>
      </c>
      <c r="G4262" s="7" t="s">
        <v>16</v>
      </c>
      <c r="H4262" s="7" t="s">
        <v>5989</v>
      </c>
      <c r="I4262" s="7" t="s">
        <v>5989</v>
      </c>
      <c r="J4262" s="7" t="s">
        <v>7757</v>
      </c>
      <c r="K4262" s="7" t="s">
        <v>38</v>
      </c>
      <c r="L4262" s="7" t="s">
        <v>81</v>
      </c>
    </row>
    <row r="4263" spans="1:12" ht="28.5" x14ac:dyDescent="0.2">
      <c r="A4263" s="7" t="s">
        <v>1321</v>
      </c>
      <c r="B4263" s="7" t="s">
        <v>2155</v>
      </c>
      <c r="C4263" s="7" t="s">
        <v>138</v>
      </c>
      <c r="D4263" s="8">
        <v>10</v>
      </c>
      <c r="E4263" s="8">
        <v>20</v>
      </c>
      <c r="F4263" s="7" t="s">
        <v>35</v>
      </c>
      <c r="G4263" s="7" t="s">
        <v>16</v>
      </c>
      <c r="H4263" s="7" t="s">
        <v>1809</v>
      </c>
      <c r="I4263" s="7" t="s">
        <v>5989</v>
      </c>
      <c r="J4263" s="7" t="s">
        <v>7820</v>
      </c>
      <c r="K4263" s="7" t="s">
        <v>38</v>
      </c>
      <c r="L4263" s="7" t="s">
        <v>12</v>
      </c>
    </row>
    <row r="4264" spans="1:12" ht="28.5" x14ac:dyDescent="0.2">
      <c r="A4264" s="7" t="s">
        <v>8688</v>
      </c>
      <c r="B4264" s="7" t="s">
        <v>11093</v>
      </c>
      <c r="C4264" s="7" t="s">
        <v>138</v>
      </c>
      <c r="D4264" s="8">
        <v>10</v>
      </c>
      <c r="E4264" s="8">
        <v>20</v>
      </c>
      <c r="F4264" s="7" t="s">
        <v>35</v>
      </c>
      <c r="G4264" s="7" t="s">
        <v>16</v>
      </c>
      <c r="H4264" s="7" t="s">
        <v>6263</v>
      </c>
      <c r="I4264" s="7" t="s">
        <v>5989</v>
      </c>
      <c r="J4264" s="7" t="s">
        <v>2059</v>
      </c>
      <c r="K4264" s="7" t="s">
        <v>38</v>
      </c>
      <c r="L4264" s="7" t="s">
        <v>12</v>
      </c>
    </row>
    <row r="4265" spans="1:12" ht="28.5" x14ac:dyDescent="0.2">
      <c r="A4265" s="7" t="s">
        <v>3831</v>
      </c>
      <c r="B4265" s="7" t="s">
        <v>11093</v>
      </c>
      <c r="C4265" s="7" t="s">
        <v>138</v>
      </c>
      <c r="D4265" s="8">
        <v>10</v>
      </c>
      <c r="E4265" s="8">
        <v>20</v>
      </c>
      <c r="F4265" s="7" t="s">
        <v>15</v>
      </c>
      <c r="G4265" s="7" t="s">
        <v>8</v>
      </c>
      <c r="H4265" s="7" t="s">
        <v>2579</v>
      </c>
      <c r="I4265" s="7" t="s">
        <v>5989</v>
      </c>
      <c r="J4265" s="7" t="s">
        <v>8706</v>
      </c>
      <c r="K4265" s="7" t="s">
        <v>38</v>
      </c>
      <c r="L4265" s="7" t="s">
        <v>50</v>
      </c>
    </row>
    <row r="4266" spans="1:12" ht="28.5" x14ac:dyDescent="0.2">
      <c r="A4266" s="7" t="s">
        <v>8819</v>
      </c>
      <c r="B4266" s="7" t="s">
        <v>11093</v>
      </c>
      <c r="C4266" s="7" t="s">
        <v>138</v>
      </c>
      <c r="D4266" s="8">
        <v>10</v>
      </c>
      <c r="E4266" s="8">
        <v>20</v>
      </c>
      <c r="F4266" s="7" t="s">
        <v>35</v>
      </c>
      <c r="G4266" s="7" t="s">
        <v>16</v>
      </c>
      <c r="H4266" s="7" t="s">
        <v>1809</v>
      </c>
      <c r="I4266" s="7" t="s">
        <v>5989</v>
      </c>
      <c r="J4266" s="7" t="s">
        <v>8820</v>
      </c>
      <c r="K4266" s="7" t="s">
        <v>26</v>
      </c>
      <c r="L4266" s="7" t="s">
        <v>12</v>
      </c>
    </row>
    <row r="4267" spans="1:12" ht="28.5" x14ac:dyDescent="0.2">
      <c r="A4267" s="7" t="s">
        <v>8828</v>
      </c>
      <c r="B4267" s="7" t="s">
        <v>11093</v>
      </c>
      <c r="C4267" s="7" t="s">
        <v>138</v>
      </c>
      <c r="D4267" s="8">
        <v>10</v>
      </c>
      <c r="E4267" s="8">
        <v>20</v>
      </c>
      <c r="F4267" s="7" t="s">
        <v>15</v>
      </c>
      <c r="G4267" s="7" t="s">
        <v>16</v>
      </c>
      <c r="H4267" s="7" t="s">
        <v>8829</v>
      </c>
      <c r="I4267" s="7" t="s">
        <v>8559</v>
      </c>
      <c r="J4267" s="7" t="s">
        <v>8830</v>
      </c>
      <c r="K4267" s="7" t="s">
        <v>26</v>
      </c>
      <c r="L4267" s="7" t="s">
        <v>12</v>
      </c>
    </row>
    <row r="4268" spans="1:12" ht="28.5" x14ac:dyDescent="0.2">
      <c r="A4268" s="7" t="s">
        <v>8832</v>
      </c>
      <c r="B4268" s="7" t="s">
        <v>11093</v>
      </c>
      <c r="C4268" s="7" t="s">
        <v>138</v>
      </c>
      <c r="D4268" s="8">
        <v>10</v>
      </c>
      <c r="E4268" s="8">
        <v>20</v>
      </c>
      <c r="F4268" s="7" t="s">
        <v>15</v>
      </c>
      <c r="G4268" s="7" t="s">
        <v>16</v>
      </c>
      <c r="H4268" s="7" t="s">
        <v>5203</v>
      </c>
      <c r="I4268" s="7" t="s">
        <v>5203</v>
      </c>
      <c r="J4268" s="7" t="s">
        <v>8833</v>
      </c>
      <c r="K4268" s="7" t="s">
        <v>42</v>
      </c>
      <c r="L4268" s="7" t="s">
        <v>32</v>
      </c>
    </row>
    <row r="4269" spans="1:12" ht="28.5" x14ac:dyDescent="0.2">
      <c r="A4269" s="7" t="s">
        <v>8883</v>
      </c>
      <c r="B4269" s="7" t="s">
        <v>11093</v>
      </c>
      <c r="C4269" s="7" t="s">
        <v>138</v>
      </c>
      <c r="D4269" s="8">
        <v>10</v>
      </c>
      <c r="E4269" s="8">
        <v>20</v>
      </c>
      <c r="F4269" s="7" t="s">
        <v>7</v>
      </c>
      <c r="G4269" s="7" t="s">
        <v>16</v>
      </c>
      <c r="H4269" s="7" t="s">
        <v>1809</v>
      </c>
      <c r="I4269" s="7" t="s">
        <v>5989</v>
      </c>
      <c r="J4269" s="7" t="s">
        <v>8884</v>
      </c>
      <c r="K4269" s="7" t="s">
        <v>93</v>
      </c>
      <c r="L4269" s="7" t="s">
        <v>81</v>
      </c>
    </row>
    <row r="4270" spans="1:12" ht="28.5" x14ac:dyDescent="0.2">
      <c r="A4270" s="7" t="s">
        <v>624</v>
      </c>
      <c r="B4270" s="7" t="s">
        <v>11093</v>
      </c>
      <c r="C4270" s="7" t="s">
        <v>138</v>
      </c>
      <c r="D4270" s="8">
        <v>10</v>
      </c>
      <c r="E4270" s="8">
        <v>20</v>
      </c>
      <c r="F4270" s="7" t="s">
        <v>35</v>
      </c>
      <c r="G4270" s="7" t="s">
        <v>16</v>
      </c>
      <c r="H4270" s="7" t="s">
        <v>1809</v>
      </c>
      <c r="I4270" s="7" t="s">
        <v>5989</v>
      </c>
      <c r="J4270" s="7" t="s">
        <v>8233</v>
      </c>
      <c r="K4270" s="7" t="s">
        <v>38</v>
      </c>
      <c r="L4270" s="7" t="s">
        <v>12</v>
      </c>
    </row>
    <row r="4271" spans="1:12" ht="42.75" x14ac:dyDescent="0.2">
      <c r="A4271" s="7" t="s">
        <v>8990</v>
      </c>
      <c r="B4271" s="7" t="s">
        <v>11093</v>
      </c>
      <c r="C4271" s="7" t="s">
        <v>138</v>
      </c>
      <c r="D4271" s="8">
        <v>10</v>
      </c>
      <c r="E4271" s="8">
        <v>20</v>
      </c>
      <c r="F4271" s="7" t="s">
        <v>7</v>
      </c>
      <c r="G4271" s="7" t="s">
        <v>143</v>
      </c>
      <c r="H4271" s="7" t="s">
        <v>8991</v>
      </c>
      <c r="I4271" s="7" t="s">
        <v>7243</v>
      </c>
      <c r="J4271" s="7" t="s">
        <v>8992</v>
      </c>
      <c r="K4271" s="7" t="s">
        <v>11</v>
      </c>
      <c r="L4271" s="7" t="s">
        <v>2054</v>
      </c>
    </row>
    <row r="4272" spans="1:12" x14ac:dyDescent="0.2">
      <c r="A4272" s="7" t="s">
        <v>738</v>
      </c>
      <c r="B4272" s="7" t="s">
        <v>11093</v>
      </c>
      <c r="C4272" s="7" t="s">
        <v>138</v>
      </c>
      <c r="D4272" s="8">
        <v>10</v>
      </c>
      <c r="E4272" s="8">
        <v>20</v>
      </c>
      <c r="F4272" s="7" t="s">
        <v>35</v>
      </c>
      <c r="G4272" s="7" t="s">
        <v>16</v>
      </c>
      <c r="H4272" s="7" t="s">
        <v>5989</v>
      </c>
      <c r="I4272" s="7" t="s">
        <v>5989</v>
      </c>
      <c r="J4272" s="7" t="s">
        <v>8877</v>
      </c>
      <c r="K4272" s="7" t="s">
        <v>11</v>
      </c>
      <c r="L4272" s="7" t="s">
        <v>12</v>
      </c>
    </row>
    <row r="4273" spans="1:12" ht="28.5" x14ac:dyDescent="0.2">
      <c r="A4273" s="7" t="s">
        <v>9082</v>
      </c>
      <c r="B4273" s="7" t="s">
        <v>11093</v>
      </c>
      <c r="C4273" s="7" t="s">
        <v>138</v>
      </c>
      <c r="D4273" s="8">
        <v>10</v>
      </c>
      <c r="E4273" s="8">
        <v>20</v>
      </c>
      <c r="F4273" s="7" t="s">
        <v>65</v>
      </c>
      <c r="G4273" s="7" t="s">
        <v>143</v>
      </c>
      <c r="H4273" s="7" t="s">
        <v>1809</v>
      </c>
      <c r="I4273" s="7" t="s">
        <v>5989</v>
      </c>
      <c r="J4273" s="7" t="s">
        <v>8747</v>
      </c>
      <c r="K4273" s="7" t="s">
        <v>26</v>
      </c>
      <c r="L4273" s="7" t="s">
        <v>12</v>
      </c>
    </row>
    <row r="4274" spans="1:12" ht="28.5" x14ac:dyDescent="0.2">
      <c r="A4274" s="7" t="s">
        <v>810</v>
      </c>
      <c r="B4274" s="7" t="s">
        <v>11093</v>
      </c>
      <c r="C4274" s="7" t="s">
        <v>138</v>
      </c>
      <c r="D4274" s="8">
        <v>10</v>
      </c>
      <c r="E4274" s="8">
        <v>20</v>
      </c>
      <c r="F4274" s="7" t="s">
        <v>35</v>
      </c>
      <c r="G4274" s="7" t="s">
        <v>16</v>
      </c>
      <c r="H4274" s="7" t="s">
        <v>7447</v>
      </c>
      <c r="I4274" s="7" t="s">
        <v>5989</v>
      </c>
      <c r="J4274" s="7" t="s">
        <v>9095</v>
      </c>
      <c r="K4274" s="7" t="s">
        <v>38</v>
      </c>
      <c r="L4274" s="7" t="s">
        <v>12</v>
      </c>
    </row>
    <row r="4275" spans="1:12" ht="28.5" x14ac:dyDescent="0.2">
      <c r="A4275" s="7" t="s">
        <v>657</v>
      </c>
      <c r="B4275" s="7" t="s">
        <v>11093</v>
      </c>
      <c r="C4275" s="7" t="s">
        <v>138</v>
      </c>
      <c r="D4275" s="8">
        <v>10</v>
      </c>
      <c r="E4275" s="8">
        <v>20</v>
      </c>
      <c r="F4275" s="7" t="s">
        <v>65</v>
      </c>
      <c r="G4275" s="7" t="s">
        <v>16</v>
      </c>
      <c r="H4275" s="7" t="s">
        <v>1809</v>
      </c>
      <c r="I4275" s="7" t="s">
        <v>5989</v>
      </c>
      <c r="J4275" s="7" t="s">
        <v>9109</v>
      </c>
      <c r="K4275" s="7" t="s">
        <v>11</v>
      </c>
      <c r="L4275" s="7" t="s">
        <v>12</v>
      </c>
    </row>
    <row r="4276" spans="1:12" ht="28.5" x14ac:dyDescent="0.2">
      <c r="A4276" s="7" t="s">
        <v>9129</v>
      </c>
      <c r="B4276" s="7" t="s">
        <v>11093</v>
      </c>
      <c r="C4276" s="7" t="s">
        <v>138</v>
      </c>
      <c r="D4276" s="8">
        <v>10</v>
      </c>
      <c r="E4276" s="8">
        <v>20</v>
      </c>
      <c r="F4276" s="7" t="s">
        <v>35</v>
      </c>
      <c r="G4276" s="7" t="s">
        <v>16</v>
      </c>
      <c r="H4276" s="7" t="s">
        <v>1809</v>
      </c>
      <c r="I4276" s="7" t="s">
        <v>5989</v>
      </c>
      <c r="J4276" s="7" t="s">
        <v>7606</v>
      </c>
      <c r="K4276" s="7" t="s">
        <v>93</v>
      </c>
      <c r="L4276" s="7" t="s">
        <v>12</v>
      </c>
    </row>
    <row r="4277" spans="1:12" ht="28.5" x14ac:dyDescent="0.2">
      <c r="A4277" s="7" t="s">
        <v>9155</v>
      </c>
      <c r="B4277" s="7" t="s">
        <v>11093</v>
      </c>
      <c r="C4277" s="7" t="s">
        <v>138</v>
      </c>
      <c r="D4277" s="8">
        <v>10</v>
      </c>
      <c r="E4277" s="8">
        <v>20</v>
      </c>
      <c r="F4277" s="7" t="s">
        <v>65</v>
      </c>
      <c r="G4277" s="7" t="s">
        <v>16</v>
      </c>
      <c r="H4277" s="7" t="s">
        <v>7447</v>
      </c>
      <c r="I4277" s="7" t="s">
        <v>5989</v>
      </c>
      <c r="J4277" s="7" t="s">
        <v>9156</v>
      </c>
      <c r="K4277" s="7" t="s">
        <v>38</v>
      </c>
      <c r="L4277" s="7" t="s">
        <v>12</v>
      </c>
    </row>
    <row r="4278" spans="1:12" ht="28.5" x14ac:dyDescent="0.2">
      <c r="A4278" s="7" t="s">
        <v>9200</v>
      </c>
      <c r="B4278" s="7" t="s">
        <v>11093</v>
      </c>
      <c r="C4278" s="7" t="s">
        <v>138</v>
      </c>
      <c r="D4278" s="8">
        <v>10</v>
      </c>
      <c r="E4278" s="8">
        <v>20</v>
      </c>
      <c r="F4278" s="7" t="s">
        <v>7</v>
      </c>
      <c r="G4278" s="7" t="s">
        <v>16</v>
      </c>
      <c r="H4278" s="7" t="s">
        <v>2579</v>
      </c>
      <c r="I4278" s="7" t="s">
        <v>5989</v>
      </c>
      <c r="J4278" s="7" t="s">
        <v>9201</v>
      </c>
      <c r="K4278" s="7" t="s">
        <v>93</v>
      </c>
      <c r="L4278" s="7" t="s">
        <v>12</v>
      </c>
    </row>
    <row r="4279" spans="1:12" ht="28.5" x14ac:dyDescent="0.2">
      <c r="A4279" s="7" t="s">
        <v>1146</v>
      </c>
      <c r="B4279" s="7" t="s">
        <v>11093</v>
      </c>
      <c r="C4279" s="7" t="s">
        <v>138</v>
      </c>
      <c r="D4279" s="8">
        <v>10</v>
      </c>
      <c r="E4279" s="8">
        <v>20</v>
      </c>
      <c r="F4279" s="7" t="s">
        <v>65</v>
      </c>
      <c r="G4279" s="7" t="s">
        <v>16</v>
      </c>
      <c r="H4279" s="7" t="s">
        <v>1809</v>
      </c>
      <c r="I4279" s="7" t="s">
        <v>5989</v>
      </c>
      <c r="J4279" s="7" t="s">
        <v>9220</v>
      </c>
      <c r="K4279" s="7" t="s">
        <v>38</v>
      </c>
      <c r="L4279" s="7" t="s">
        <v>12</v>
      </c>
    </row>
    <row r="4280" spans="1:12" ht="28.5" x14ac:dyDescent="0.2">
      <c r="A4280" s="7" t="s">
        <v>9235</v>
      </c>
      <c r="B4280" s="7" t="s">
        <v>11093</v>
      </c>
      <c r="C4280" s="7" t="s">
        <v>138</v>
      </c>
      <c r="D4280" s="8">
        <v>10</v>
      </c>
      <c r="E4280" s="8">
        <v>20</v>
      </c>
      <c r="F4280" s="7" t="s">
        <v>65</v>
      </c>
      <c r="G4280" s="7" t="s">
        <v>16</v>
      </c>
      <c r="H4280" s="7" t="s">
        <v>5203</v>
      </c>
      <c r="I4280" s="7" t="s">
        <v>5203</v>
      </c>
      <c r="J4280" s="7" t="s">
        <v>8833</v>
      </c>
      <c r="K4280" s="7" t="s">
        <v>42</v>
      </c>
      <c r="L4280" s="7" t="s">
        <v>32</v>
      </c>
    </row>
    <row r="4281" spans="1:12" ht="28.5" x14ac:dyDescent="0.2">
      <c r="A4281" s="7" t="s">
        <v>9260</v>
      </c>
      <c r="B4281" s="7" t="s">
        <v>11093</v>
      </c>
      <c r="C4281" s="7" t="s">
        <v>138</v>
      </c>
      <c r="D4281" s="8">
        <v>10</v>
      </c>
      <c r="E4281" s="8">
        <v>20</v>
      </c>
      <c r="F4281" s="7" t="s">
        <v>23</v>
      </c>
      <c r="G4281" s="7" t="s">
        <v>16</v>
      </c>
      <c r="H4281" s="7" t="s">
        <v>7447</v>
      </c>
      <c r="I4281" s="7" t="s">
        <v>5989</v>
      </c>
      <c r="J4281" s="7" t="s">
        <v>9261</v>
      </c>
      <c r="K4281" s="7" t="s">
        <v>42</v>
      </c>
      <c r="L4281" s="7" t="s">
        <v>12</v>
      </c>
    </row>
    <row r="4282" spans="1:12" ht="28.5" x14ac:dyDescent="0.2">
      <c r="A4282" s="7" t="s">
        <v>9350</v>
      </c>
      <c r="B4282" s="7" t="s">
        <v>11093</v>
      </c>
      <c r="C4282" s="7" t="s">
        <v>138</v>
      </c>
      <c r="D4282" s="8">
        <v>10</v>
      </c>
      <c r="E4282" s="8">
        <v>20</v>
      </c>
      <c r="F4282" s="7" t="s">
        <v>35</v>
      </c>
      <c r="G4282" s="7" t="s">
        <v>8</v>
      </c>
      <c r="H4282" s="7" t="s">
        <v>2579</v>
      </c>
      <c r="I4282" s="7" t="s">
        <v>5989</v>
      </c>
      <c r="J4282" s="7" t="s">
        <v>9351</v>
      </c>
      <c r="K4282" s="7" t="s">
        <v>38</v>
      </c>
      <c r="L4282" s="7" t="s">
        <v>12</v>
      </c>
    </row>
    <row r="4283" spans="1:12" ht="28.5" x14ac:dyDescent="0.2">
      <c r="A4283" s="7" t="s">
        <v>9403</v>
      </c>
      <c r="B4283" s="7" t="s">
        <v>11093</v>
      </c>
      <c r="C4283" s="7" t="s">
        <v>138</v>
      </c>
      <c r="D4283" s="8">
        <v>10</v>
      </c>
      <c r="E4283" s="8">
        <v>20</v>
      </c>
      <c r="F4283" s="7" t="s">
        <v>15</v>
      </c>
      <c r="G4283" s="7" t="s">
        <v>8</v>
      </c>
      <c r="H4283" s="7" t="s">
        <v>1192</v>
      </c>
      <c r="I4283" s="7" t="s">
        <v>5989</v>
      </c>
      <c r="J4283" s="7" t="s">
        <v>9404</v>
      </c>
      <c r="K4283" s="7" t="s">
        <v>93</v>
      </c>
      <c r="L4283" s="7" t="s">
        <v>12</v>
      </c>
    </row>
    <row r="4284" spans="1:12" ht="28.5" x14ac:dyDescent="0.2">
      <c r="A4284" s="7" t="s">
        <v>9469</v>
      </c>
      <c r="B4284" s="7" t="s">
        <v>11093</v>
      </c>
      <c r="C4284" s="7" t="s">
        <v>138</v>
      </c>
      <c r="D4284" s="8">
        <v>10</v>
      </c>
      <c r="E4284" s="8">
        <v>20</v>
      </c>
      <c r="F4284" s="7" t="s">
        <v>35</v>
      </c>
      <c r="G4284" s="7" t="s">
        <v>16</v>
      </c>
      <c r="H4284" s="7" t="s">
        <v>1192</v>
      </c>
      <c r="I4284" s="7" t="s">
        <v>5989</v>
      </c>
      <c r="J4284" s="7" t="s">
        <v>9470</v>
      </c>
      <c r="K4284" s="7" t="s">
        <v>26</v>
      </c>
      <c r="L4284" s="7" t="s">
        <v>12</v>
      </c>
    </row>
    <row r="4285" spans="1:12" ht="28.5" x14ac:dyDescent="0.2">
      <c r="A4285" s="7" t="s">
        <v>926</v>
      </c>
      <c r="B4285" s="7" t="s">
        <v>11095</v>
      </c>
      <c r="C4285" s="7" t="s">
        <v>138</v>
      </c>
      <c r="D4285" s="8">
        <v>10</v>
      </c>
      <c r="E4285" s="8">
        <v>20</v>
      </c>
      <c r="F4285" s="7" t="s">
        <v>7</v>
      </c>
      <c r="G4285" s="7" t="s">
        <v>139</v>
      </c>
      <c r="H4285" s="7" t="s">
        <v>6263</v>
      </c>
      <c r="I4285" s="7" t="s">
        <v>5989</v>
      </c>
      <c r="J4285" s="7" t="s">
        <v>352</v>
      </c>
      <c r="K4285" s="7" t="s">
        <v>26</v>
      </c>
      <c r="L4285" s="7" t="s">
        <v>50</v>
      </c>
    </row>
    <row r="4286" spans="1:12" ht="28.5" x14ac:dyDescent="0.2">
      <c r="A4286" s="7" t="s">
        <v>9552</v>
      </c>
      <c r="B4286" s="7" t="s">
        <v>11093</v>
      </c>
      <c r="C4286" s="7" t="s">
        <v>138</v>
      </c>
      <c r="D4286" s="8">
        <v>10</v>
      </c>
      <c r="E4286" s="8">
        <v>20</v>
      </c>
      <c r="F4286" s="7" t="s">
        <v>35</v>
      </c>
      <c r="G4286" s="7" t="s">
        <v>143</v>
      </c>
      <c r="H4286" s="7" t="s">
        <v>24</v>
      </c>
      <c r="I4286" s="7" t="s">
        <v>30</v>
      </c>
      <c r="J4286" s="7" t="s">
        <v>9553</v>
      </c>
      <c r="K4286" s="7" t="s">
        <v>42</v>
      </c>
      <c r="L4286" s="7" t="s">
        <v>20</v>
      </c>
    </row>
    <row r="4287" spans="1:12" ht="28.5" x14ac:dyDescent="0.2">
      <c r="A4287" s="7" t="s">
        <v>1969</v>
      </c>
      <c r="B4287" s="7" t="s">
        <v>11093</v>
      </c>
      <c r="C4287" s="7" t="s">
        <v>138</v>
      </c>
      <c r="D4287" s="8">
        <v>10</v>
      </c>
      <c r="E4287" s="8">
        <v>20</v>
      </c>
      <c r="F4287" s="7" t="s">
        <v>23</v>
      </c>
      <c r="G4287" s="7" t="s">
        <v>8</v>
      </c>
      <c r="H4287" s="7" t="s">
        <v>9640</v>
      </c>
      <c r="I4287" s="7" t="s">
        <v>1139</v>
      </c>
      <c r="J4287" s="7" t="s">
        <v>9950</v>
      </c>
      <c r="K4287" s="7" t="s">
        <v>93</v>
      </c>
      <c r="L4287" s="7" t="s">
        <v>81</v>
      </c>
    </row>
    <row r="4288" spans="1:12" ht="28.5" x14ac:dyDescent="0.2">
      <c r="A4288" s="7" t="s">
        <v>1991</v>
      </c>
      <c r="B4288" s="7" t="s">
        <v>11093</v>
      </c>
      <c r="C4288" s="7" t="s">
        <v>138</v>
      </c>
      <c r="D4288" s="8">
        <v>10</v>
      </c>
      <c r="E4288" s="8">
        <v>20</v>
      </c>
      <c r="F4288" s="7" t="s">
        <v>35</v>
      </c>
      <c r="G4288" s="7" t="s">
        <v>16</v>
      </c>
      <c r="H4288" s="7" t="s">
        <v>9659</v>
      </c>
      <c r="I4288" s="7" t="s">
        <v>1139</v>
      </c>
      <c r="J4288" s="7" t="s">
        <v>9834</v>
      </c>
      <c r="K4288" s="7" t="s">
        <v>93</v>
      </c>
      <c r="L4288" s="7" t="s">
        <v>12</v>
      </c>
    </row>
    <row r="4289" spans="1:12" ht="28.5" x14ac:dyDescent="0.2">
      <c r="A4289" s="7" t="s">
        <v>10049</v>
      </c>
      <c r="B4289" s="7" t="s">
        <v>11093</v>
      </c>
      <c r="C4289" s="7" t="s">
        <v>138</v>
      </c>
      <c r="D4289" s="8">
        <v>10</v>
      </c>
      <c r="E4289" s="8">
        <v>20</v>
      </c>
      <c r="F4289" s="7" t="s">
        <v>7</v>
      </c>
      <c r="G4289" s="7" t="s">
        <v>8</v>
      </c>
      <c r="H4289" s="7" t="s">
        <v>2558</v>
      </c>
      <c r="I4289" s="7" t="s">
        <v>1139</v>
      </c>
      <c r="J4289" s="7" t="s">
        <v>10050</v>
      </c>
      <c r="K4289" s="7" t="s">
        <v>11</v>
      </c>
      <c r="L4289" s="7" t="s">
        <v>12</v>
      </c>
    </row>
    <row r="4290" spans="1:12" ht="28.5" x14ac:dyDescent="0.2">
      <c r="A4290" s="7" t="s">
        <v>10089</v>
      </c>
      <c r="B4290" s="7" t="s">
        <v>11093</v>
      </c>
      <c r="C4290" s="7" t="s">
        <v>138</v>
      </c>
      <c r="D4290" s="8">
        <v>10</v>
      </c>
      <c r="E4290" s="8">
        <v>20</v>
      </c>
      <c r="F4290" s="7" t="s">
        <v>23</v>
      </c>
      <c r="G4290" s="7" t="s">
        <v>8</v>
      </c>
      <c r="H4290" s="7" t="s">
        <v>673</v>
      </c>
      <c r="I4290" s="7" t="s">
        <v>1139</v>
      </c>
      <c r="J4290" s="7" t="s">
        <v>10090</v>
      </c>
      <c r="K4290" s="7" t="s">
        <v>38</v>
      </c>
      <c r="L4290" s="7" t="s">
        <v>12</v>
      </c>
    </row>
    <row r="4291" spans="1:12" ht="28.5" x14ac:dyDescent="0.2">
      <c r="A4291" s="7" t="s">
        <v>10268</v>
      </c>
      <c r="B4291" s="7" t="s">
        <v>11093</v>
      </c>
      <c r="C4291" s="7" t="s">
        <v>138</v>
      </c>
      <c r="D4291" s="8">
        <v>10</v>
      </c>
      <c r="E4291" s="8">
        <v>20</v>
      </c>
      <c r="F4291" s="7" t="s">
        <v>15</v>
      </c>
      <c r="G4291" s="7" t="s">
        <v>8</v>
      </c>
      <c r="H4291" s="7" t="s">
        <v>2558</v>
      </c>
      <c r="I4291" s="7" t="s">
        <v>1139</v>
      </c>
      <c r="J4291" s="7" t="s">
        <v>9715</v>
      </c>
      <c r="K4291" s="7" t="s">
        <v>11</v>
      </c>
      <c r="L4291" s="7" t="s">
        <v>12</v>
      </c>
    </row>
    <row r="4292" spans="1:12" ht="28.5" x14ac:dyDescent="0.2">
      <c r="A4292" s="7" t="s">
        <v>10280</v>
      </c>
      <c r="B4292" s="7" t="s">
        <v>11093</v>
      </c>
      <c r="C4292" s="7" t="s">
        <v>138</v>
      </c>
      <c r="D4292" s="8">
        <v>10</v>
      </c>
      <c r="E4292" s="8">
        <v>20</v>
      </c>
      <c r="F4292" s="7" t="s">
        <v>65</v>
      </c>
      <c r="G4292" s="7" t="s">
        <v>8</v>
      </c>
      <c r="H4292" s="7" t="s">
        <v>2558</v>
      </c>
      <c r="I4292" s="7" t="s">
        <v>1139</v>
      </c>
      <c r="J4292" s="7" t="s">
        <v>10281</v>
      </c>
      <c r="K4292" s="7" t="s">
        <v>11</v>
      </c>
      <c r="L4292" s="7" t="s">
        <v>12</v>
      </c>
    </row>
    <row r="4293" spans="1:12" ht="28.5" x14ac:dyDescent="0.2">
      <c r="A4293" s="7" t="s">
        <v>10366</v>
      </c>
      <c r="B4293" s="7" t="s">
        <v>11093</v>
      </c>
      <c r="C4293" s="7" t="s">
        <v>138</v>
      </c>
      <c r="D4293" s="8">
        <v>10</v>
      </c>
      <c r="E4293" s="8">
        <v>20</v>
      </c>
      <c r="F4293" s="7" t="s">
        <v>7</v>
      </c>
      <c r="G4293" s="7" t="s">
        <v>16</v>
      </c>
      <c r="H4293" s="7" t="s">
        <v>9644</v>
      </c>
      <c r="I4293" s="7" t="s">
        <v>1139</v>
      </c>
      <c r="J4293" s="7" t="s">
        <v>10367</v>
      </c>
      <c r="K4293" s="7" t="s">
        <v>38</v>
      </c>
      <c r="L4293" s="7" t="s">
        <v>12</v>
      </c>
    </row>
    <row r="4294" spans="1:12" ht="28.5" x14ac:dyDescent="0.2">
      <c r="A4294" s="7" t="s">
        <v>2598</v>
      </c>
      <c r="B4294" s="7" t="s">
        <v>11093</v>
      </c>
      <c r="C4294" s="7" t="s">
        <v>138</v>
      </c>
      <c r="D4294" s="8">
        <v>10</v>
      </c>
      <c r="E4294" s="8">
        <v>20</v>
      </c>
      <c r="F4294" s="7" t="s">
        <v>35</v>
      </c>
      <c r="G4294" s="7" t="s">
        <v>16</v>
      </c>
      <c r="H4294" s="7" t="s">
        <v>9644</v>
      </c>
      <c r="I4294" s="7" t="s">
        <v>1139</v>
      </c>
      <c r="J4294" s="7" t="s">
        <v>10389</v>
      </c>
      <c r="K4294" s="7" t="s">
        <v>11</v>
      </c>
      <c r="L4294" s="7" t="s">
        <v>149</v>
      </c>
    </row>
    <row r="4295" spans="1:12" ht="28.5" x14ac:dyDescent="0.2">
      <c r="A4295" s="7" t="s">
        <v>1402</v>
      </c>
      <c r="B4295" s="7" t="s">
        <v>11093</v>
      </c>
      <c r="C4295" s="7" t="s">
        <v>138</v>
      </c>
      <c r="D4295" s="8">
        <v>10</v>
      </c>
      <c r="E4295" s="8">
        <v>20</v>
      </c>
      <c r="F4295" s="7" t="s">
        <v>35</v>
      </c>
      <c r="G4295" s="7" t="s">
        <v>16</v>
      </c>
      <c r="H4295" s="7" t="s">
        <v>9640</v>
      </c>
      <c r="I4295" s="7" t="s">
        <v>1139</v>
      </c>
      <c r="J4295" s="7" t="s">
        <v>9900</v>
      </c>
      <c r="K4295" s="7" t="s">
        <v>11</v>
      </c>
      <c r="L4295" s="7" t="s">
        <v>12</v>
      </c>
    </row>
    <row r="4296" spans="1:12" ht="28.5" x14ac:dyDescent="0.2">
      <c r="A4296" s="7" t="s">
        <v>1333</v>
      </c>
      <c r="B4296" s="7" t="s">
        <v>2155</v>
      </c>
      <c r="C4296" s="7" t="s">
        <v>138</v>
      </c>
      <c r="D4296" s="8">
        <v>10</v>
      </c>
      <c r="E4296" s="8">
        <v>20</v>
      </c>
      <c r="F4296" s="7" t="s">
        <v>35</v>
      </c>
      <c r="G4296" s="7" t="s">
        <v>16</v>
      </c>
      <c r="H4296" s="7" t="s">
        <v>673</v>
      </c>
      <c r="I4296" s="7" t="s">
        <v>1139</v>
      </c>
      <c r="J4296" s="7" t="s">
        <v>10502</v>
      </c>
      <c r="K4296" s="7" t="s">
        <v>38</v>
      </c>
      <c r="L4296" s="7" t="s">
        <v>12</v>
      </c>
    </row>
    <row r="4297" spans="1:12" ht="28.5" x14ac:dyDescent="0.2">
      <c r="A4297" s="7" t="s">
        <v>9208</v>
      </c>
      <c r="B4297" s="7" t="s">
        <v>2155</v>
      </c>
      <c r="C4297" s="7" t="s">
        <v>138</v>
      </c>
      <c r="D4297" s="8">
        <v>10</v>
      </c>
      <c r="E4297" s="8">
        <v>20</v>
      </c>
      <c r="F4297" s="7" t="s">
        <v>65</v>
      </c>
      <c r="G4297" s="7" t="s">
        <v>16</v>
      </c>
      <c r="H4297" s="7" t="s">
        <v>673</v>
      </c>
      <c r="I4297" s="7" t="s">
        <v>1139</v>
      </c>
      <c r="J4297" s="7" t="s">
        <v>9643</v>
      </c>
      <c r="K4297" s="7" t="s">
        <v>38</v>
      </c>
      <c r="L4297" s="7" t="s">
        <v>12</v>
      </c>
    </row>
    <row r="4298" spans="1:12" ht="28.5" x14ac:dyDescent="0.2">
      <c r="A4298" s="7" t="s">
        <v>10639</v>
      </c>
      <c r="B4298" s="7" t="s">
        <v>11093</v>
      </c>
      <c r="C4298" s="7" t="s">
        <v>138</v>
      </c>
      <c r="D4298" s="8">
        <v>10</v>
      </c>
      <c r="E4298" s="8">
        <v>20</v>
      </c>
      <c r="F4298" s="7" t="s">
        <v>23</v>
      </c>
      <c r="G4298" s="7" t="s">
        <v>8</v>
      </c>
      <c r="H4298" s="7" t="s">
        <v>673</v>
      </c>
      <c r="I4298" s="7" t="s">
        <v>1139</v>
      </c>
      <c r="J4298" s="7" t="s">
        <v>9790</v>
      </c>
      <c r="K4298" s="7" t="s">
        <v>93</v>
      </c>
      <c r="L4298" s="7" t="s">
        <v>12</v>
      </c>
    </row>
    <row r="4299" spans="1:12" x14ac:dyDescent="0.2">
      <c r="A4299" s="7" t="s">
        <v>10757</v>
      </c>
      <c r="B4299" s="7" t="s">
        <v>11093</v>
      </c>
      <c r="C4299" s="7" t="s">
        <v>138</v>
      </c>
      <c r="D4299" s="8">
        <v>10</v>
      </c>
      <c r="E4299" s="8">
        <v>20</v>
      </c>
      <c r="F4299" s="7" t="s">
        <v>23</v>
      </c>
      <c r="G4299" s="7" t="s">
        <v>16</v>
      </c>
      <c r="H4299" s="7" t="s">
        <v>1139</v>
      </c>
      <c r="I4299" s="7" t="s">
        <v>1139</v>
      </c>
      <c r="J4299" s="7" t="s">
        <v>10758</v>
      </c>
      <c r="K4299" s="7" t="s">
        <v>38</v>
      </c>
      <c r="L4299" s="7" t="s">
        <v>12</v>
      </c>
    </row>
    <row r="4300" spans="1:12" ht="28.5" x14ac:dyDescent="0.2">
      <c r="A4300" s="7" t="s">
        <v>2092</v>
      </c>
      <c r="B4300" s="7" t="s">
        <v>11093</v>
      </c>
      <c r="C4300" s="7" t="s">
        <v>138</v>
      </c>
      <c r="D4300" s="8">
        <v>10</v>
      </c>
      <c r="E4300" s="8">
        <v>20</v>
      </c>
      <c r="F4300" s="7" t="s">
        <v>65</v>
      </c>
      <c r="G4300" s="7" t="s">
        <v>16</v>
      </c>
      <c r="H4300" s="7" t="s">
        <v>9659</v>
      </c>
      <c r="I4300" s="7" t="s">
        <v>1139</v>
      </c>
      <c r="J4300" s="7" t="s">
        <v>10818</v>
      </c>
      <c r="K4300" s="7" t="s">
        <v>93</v>
      </c>
      <c r="L4300" s="7" t="s">
        <v>12</v>
      </c>
    </row>
    <row r="4301" spans="1:12" ht="28.5" x14ac:dyDescent="0.2">
      <c r="A4301" s="7" t="s">
        <v>3977</v>
      </c>
      <c r="B4301" s="7" t="s">
        <v>11093</v>
      </c>
      <c r="C4301" s="7" t="s">
        <v>138</v>
      </c>
      <c r="D4301" s="8">
        <v>10</v>
      </c>
      <c r="E4301" s="8">
        <v>20</v>
      </c>
      <c r="F4301" s="7" t="s">
        <v>7</v>
      </c>
      <c r="G4301" s="7" t="s">
        <v>29</v>
      </c>
      <c r="H4301" s="7" t="s">
        <v>9640</v>
      </c>
      <c r="I4301" s="7" t="s">
        <v>1139</v>
      </c>
      <c r="J4301" s="7" t="s">
        <v>9723</v>
      </c>
      <c r="K4301" s="7" t="s">
        <v>11</v>
      </c>
      <c r="L4301" s="7" t="s">
        <v>12</v>
      </c>
    </row>
    <row r="4302" spans="1:12" ht="28.5" x14ac:dyDescent="0.2">
      <c r="A4302" s="7" t="s">
        <v>10932</v>
      </c>
      <c r="B4302" s="7" t="s">
        <v>11093</v>
      </c>
      <c r="C4302" s="7" t="s">
        <v>138</v>
      </c>
      <c r="D4302" s="8">
        <v>10</v>
      </c>
      <c r="E4302" s="8">
        <v>20</v>
      </c>
      <c r="F4302" s="7" t="s">
        <v>1258</v>
      </c>
      <c r="G4302" s="7" t="s">
        <v>29</v>
      </c>
      <c r="H4302" s="7" t="s">
        <v>2558</v>
      </c>
      <c r="I4302" s="7" t="s">
        <v>1139</v>
      </c>
      <c r="J4302" s="7" t="s">
        <v>9726</v>
      </c>
      <c r="K4302" s="7" t="s">
        <v>38</v>
      </c>
      <c r="L4302" s="7" t="s">
        <v>12</v>
      </c>
    </row>
    <row r="4303" spans="1:12" ht="28.5" x14ac:dyDescent="0.2">
      <c r="A4303" s="7" t="s">
        <v>10982</v>
      </c>
      <c r="B4303" s="7" t="s">
        <v>11093</v>
      </c>
      <c r="C4303" s="7" t="s">
        <v>138</v>
      </c>
      <c r="D4303" s="8">
        <v>10</v>
      </c>
      <c r="E4303" s="8">
        <v>20</v>
      </c>
      <c r="F4303" s="7" t="s">
        <v>7</v>
      </c>
      <c r="G4303" s="7" t="s">
        <v>742</v>
      </c>
      <c r="H4303" s="7" t="s">
        <v>673</v>
      </c>
      <c r="I4303" s="7" t="s">
        <v>1139</v>
      </c>
      <c r="J4303" s="7" t="s">
        <v>10983</v>
      </c>
      <c r="K4303" s="7" t="s">
        <v>26</v>
      </c>
      <c r="L4303" s="7" t="s">
        <v>12</v>
      </c>
    </row>
    <row r="4304" spans="1:12" ht="28.5" x14ac:dyDescent="0.2">
      <c r="A4304" s="7" t="s">
        <v>4745</v>
      </c>
      <c r="B4304" s="7" t="s">
        <v>11093</v>
      </c>
      <c r="C4304" s="7" t="s">
        <v>138</v>
      </c>
      <c r="D4304" s="8">
        <v>10</v>
      </c>
      <c r="E4304" s="8">
        <v>20</v>
      </c>
      <c r="F4304" s="7" t="s">
        <v>35</v>
      </c>
      <c r="G4304" s="7" t="s">
        <v>16</v>
      </c>
      <c r="H4304" s="7" t="s">
        <v>673</v>
      </c>
      <c r="I4304" s="7" t="s">
        <v>1139</v>
      </c>
      <c r="J4304" s="7" t="s">
        <v>9673</v>
      </c>
      <c r="K4304" s="7" t="s">
        <v>38</v>
      </c>
      <c r="L4304" s="7" t="s">
        <v>32</v>
      </c>
    </row>
    <row r="4305" spans="1:12" ht="28.5" x14ac:dyDescent="0.2">
      <c r="A4305" s="7" t="s">
        <v>4821</v>
      </c>
      <c r="B4305" s="7" t="s">
        <v>3570</v>
      </c>
      <c r="C4305" s="7" t="s">
        <v>4822</v>
      </c>
      <c r="D4305" s="8">
        <v>10</v>
      </c>
      <c r="E4305" s="8">
        <v>20</v>
      </c>
      <c r="F4305" s="7" t="s">
        <v>65</v>
      </c>
      <c r="G4305" s="7" t="s">
        <v>16</v>
      </c>
      <c r="H4305" s="7" t="s">
        <v>1636</v>
      </c>
      <c r="I4305" s="7" t="s">
        <v>839</v>
      </c>
      <c r="J4305" s="7" t="s">
        <v>4823</v>
      </c>
      <c r="K4305" s="7" t="s">
        <v>93</v>
      </c>
      <c r="L4305" s="7" t="s">
        <v>149</v>
      </c>
    </row>
    <row r="4306" spans="1:12" ht="42.75" x14ac:dyDescent="0.2">
      <c r="A4306" s="7" t="s">
        <v>906</v>
      </c>
      <c r="B4306" s="7" t="s">
        <v>3570</v>
      </c>
      <c r="C4306" s="7" t="s">
        <v>907</v>
      </c>
      <c r="D4306" s="8">
        <v>10</v>
      </c>
      <c r="E4306" s="8">
        <v>20.833333333333332</v>
      </c>
      <c r="F4306" s="7" t="s">
        <v>15</v>
      </c>
      <c r="G4306" s="7" t="s">
        <v>16</v>
      </c>
      <c r="H4306" s="7" t="s">
        <v>24</v>
      </c>
      <c r="I4306" s="7" t="s">
        <v>30</v>
      </c>
      <c r="J4306" s="7" t="s">
        <v>908</v>
      </c>
      <c r="K4306" s="7" t="s">
        <v>11</v>
      </c>
      <c r="L4306" s="7" t="s">
        <v>129</v>
      </c>
    </row>
    <row r="4307" spans="1:12" ht="28.5" x14ac:dyDescent="0.2">
      <c r="A4307" s="7" t="s">
        <v>39</v>
      </c>
      <c r="B4307" s="7" t="s">
        <v>173</v>
      </c>
      <c r="C4307" s="7" t="s">
        <v>907</v>
      </c>
      <c r="D4307" s="8">
        <v>10</v>
      </c>
      <c r="E4307" s="8">
        <v>20.833333333333332</v>
      </c>
      <c r="F4307" s="7" t="s">
        <v>23</v>
      </c>
      <c r="G4307" s="7" t="s">
        <v>16</v>
      </c>
      <c r="H4307" s="7" t="s">
        <v>2595</v>
      </c>
      <c r="I4307" s="7" t="s">
        <v>2595</v>
      </c>
      <c r="J4307" s="7" t="s">
        <v>2501</v>
      </c>
      <c r="K4307" s="7" t="s">
        <v>42</v>
      </c>
      <c r="L4307" s="7" t="s">
        <v>12</v>
      </c>
    </row>
    <row r="4308" spans="1:12" ht="28.5" x14ac:dyDescent="0.2">
      <c r="A4308" s="7" t="s">
        <v>7040</v>
      </c>
      <c r="B4308" s="7" t="s">
        <v>11093</v>
      </c>
      <c r="C4308" s="7" t="s">
        <v>907</v>
      </c>
      <c r="D4308" s="8">
        <v>10</v>
      </c>
      <c r="E4308" s="8">
        <v>20.833333333333332</v>
      </c>
      <c r="F4308" s="7" t="s">
        <v>35</v>
      </c>
      <c r="G4308" s="7" t="s">
        <v>8</v>
      </c>
      <c r="H4308" s="7" t="s">
        <v>2595</v>
      </c>
      <c r="I4308" s="7" t="s">
        <v>2595</v>
      </c>
      <c r="J4308" s="7" t="s">
        <v>7041</v>
      </c>
      <c r="K4308" s="7" t="s">
        <v>11</v>
      </c>
      <c r="L4308" s="7" t="s">
        <v>12</v>
      </c>
    </row>
    <row r="4309" spans="1:12" ht="28.5" x14ac:dyDescent="0.2">
      <c r="A4309" s="7" t="s">
        <v>7666</v>
      </c>
      <c r="B4309" s="7" t="s">
        <v>173</v>
      </c>
      <c r="C4309" s="7" t="s">
        <v>3128</v>
      </c>
      <c r="D4309" s="8">
        <v>10</v>
      </c>
      <c r="E4309" s="8">
        <v>22</v>
      </c>
      <c r="F4309" s="7" t="s">
        <v>35</v>
      </c>
      <c r="G4309" s="7" t="s">
        <v>8</v>
      </c>
      <c r="H4309" s="7" t="s">
        <v>1192</v>
      </c>
      <c r="I4309" s="7" t="s">
        <v>5989</v>
      </c>
      <c r="J4309" s="7" t="s">
        <v>4241</v>
      </c>
      <c r="K4309" s="7" t="s">
        <v>38</v>
      </c>
      <c r="L4309" s="7" t="s">
        <v>12</v>
      </c>
    </row>
    <row r="4310" spans="1:12" ht="28.5" x14ac:dyDescent="0.2">
      <c r="A4310" s="7" t="s">
        <v>3127</v>
      </c>
      <c r="B4310" s="7" t="s">
        <v>11093</v>
      </c>
      <c r="C4310" s="7" t="s">
        <v>3128</v>
      </c>
      <c r="D4310" s="8">
        <v>10</v>
      </c>
      <c r="E4310" s="8">
        <v>22</v>
      </c>
      <c r="F4310" s="7" t="s">
        <v>35</v>
      </c>
      <c r="G4310" s="7" t="s">
        <v>16</v>
      </c>
      <c r="H4310" s="7" t="s">
        <v>2653</v>
      </c>
      <c r="I4310" s="7" t="s">
        <v>839</v>
      </c>
      <c r="J4310" s="7" t="s">
        <v>3129</v>
      </c>
      <c r="K4310" s="7" t="s">
        <v>93</v>
      </c>
      <c r="L4310" s="7" t="s">
        <v>12</v>
      </c>
    </row>
    <row r="4311" spans="1:12" ht="28.5" x14ac:dyDescent="0.2">
      <c r="A4311" s="7" t="s">
        <v>6936</v>
      </c>
      <c r="B4311" s="7" t="s">
        <v>11093</v>
      </c>
      <c r="C4311" s="7" t="s">
        <v>3128</v>
      </c>
      <c r="D4311" s="8">
        <v>10</v>
      </c>
      <c r="E4311" s="8">
        <v>22</v>
      </c>
      <c r="F4311" s="7" t="s">
        <v>65</v>
      </c>
      <c r="G4311" s="7" t="s">
        <v>29</v>
      </c>
      <c r="H4311" s="7" t="s">
        <v>5242</v>
      </c>
      <c r="I4311" s="7" t="s">
        <v>2595</v>
      </c>
      <c r="J4311" s="7" t="s">
        <v>6937</v>
      </c>
      <c r="K4311" s="7" t="s">
        <v>26</v>
      </c>
      <c r="L4311" s="7" t="s">
        <v>20</v>
      </c>
    </row>
    <row r="4312" spans="1:12" ht="28.5" x14ac:dyDescent="0.2">
      <c r="A4312" s="7" t="s">
        <v>3417</v>
      </c>
      <c r="B4312" s="7" t="s">
        <v>3570</v>
      </c>
      <c r="C4312" s="7" t="s">
        <v>8060</v>
      </c>
      <c r="D4312" s="8">
        <v>10</v>
      </c>
      <c r="E4312" s="8">
        <v>23</v>
      </c>
      <c r="F4312" s="7" t="s">
        <v>65</v>
      </c>
      <c r="G4312" s="7" t="s">
        <v>2704</v>
      </c>
      <c r="H4312" s="7" t="s">
        <v>2558</v>
      </c>
      <c r="I4312" s="7" t="s">
        <v>1139</v>
      </c>
      <c r="J4312" s="7" t="s">
        <v>10784</v>
      </c>
      <c r="K4312" s="7" t="s">
        <v>11</v>
      </c>
      <c r="L4312" s="7" t="s">
        <v>12</v>
      </c>
    </row>
    <row r="4313" spans="1:12" ht="28.5" x14ac:dyDescent="0.2">
      <c r="A4313" s="7" t="s">
        <v>495</v>
      </c>
      <c r="B4313" s="7" t="s">
        <v>535</v>
      </c>
      <c r="C4313" s="7" t="s">
        <v>8060</v>
      </c>
      <c r="D4313" s="8">
        <v>10</v>
      </c>
      <c r="E4313" s="8">
        <v>23</v>
      </c>
      <c r="F4313" s="7" t="s">
        <v>35</v>
      </c>
      <c r="G4313" s="7" t="s">
        <v>16</v>
      </c>
      <c r="H4313" s="7" t="s">
        <v>1809</v>
      </c>
      <c r="I4313" s="7" t="s">
        <v>5989</v>
      </c>
      <c r="J4313" s="7" t="s">
        <v>8061</v>
      </c>
      <c r="K4313" s="7" t="s">
        <v>93</v>
      </c>
      <c r="L4313" s="7" t="s">
        <v>12</v>
      </c>
    </row>
    <row r="4314" spans="1:12" ht="28.5" x14ac:dyDescent="0.2">
      <c r="A4314" s="7" t="s">
        <v>10862</v>
      </c>
      <c r="B4314" s="7" t="s">
        <v>11074</v>
      </c>
      <c r="C4314" s="7" t="s">
        <v>389</v>
      </c>
      <c r="D4314" s="8">
        <v>10</v>
      </c>
      <c r="E4314" s="8">
        <v>25</v>
      </c>
      <c r="F4314" s="7" t="s">
        <v>15</v>
      </c>
      <c r="G4314" s="7" t="s">
        <v>16</v>
      </c>
      <c r="H4314" s="7" t="s">
        <v>9640</v>
      </c>
      <c r="I4314" s="7" t="s">
        <v>1139</v>
      </c>
      <c r="J4314" s="7" t="s">
        <v>10703</v>
      </c>
      <c r="K4314" s="7" t="s">
        <v>93</v>
      </c>
      <c r="L4314" s="7" t="s">
        <v>12</v>
      </c>
    </row>
    <row r="4315" spans="1:12" ht="28.5" x14ac:dyDescent="0.2">
      <c r="A4315" s="7" t="s">
        <v>9529</v>
      </c>
      <c r="B4315" s="7" t="s">
        <v>11076</v>
      </c>
      <c r="C4315" s="7" t="s">
        <v>389</v>
      </c>
      <c r="D4315" s="8">
        <v>10</v>
      </c>
      <c r="E4315" s="8">
        <v>25</v>
      </c>
      <c r="F4315" s="7" t="s">
        <v>15</v>
      </c>
      <c r="G4315" s="7" t="s">
        <v>8</v>
      </c>
      <c r="H4315" s="7" t="s">
        <v>1192</v>
      </c>
      <c r="I4315" s="7" t="s">
        <v>5989</v>
      </c>
      <c r="J4315" s="7" t="s">
        <v>9530</v>
      </c>
      <c r="K4315" s="7" t="s">
        <v>38</v>
      </c>
      <c r="L4315" s="7" t="s">
        <v>20</v>
      </c>
    </row>
    <row r="4316" spans="1:12" ht="28.5" x14ac:dyDescent="0.2">
      <c r="A4316" s="7" t="s">
        <v>847</v>
      </c>
      <c r="B4316" s="7" t="s">
        <v>3570</v>
      </c>
      <c r="C4316" s="7" t="s">
        <v>389</v>
      </c>
      <c r="D4316" s="8">
        <v>10</v>
      </c>
      <c r="E4316" s="8">
        <v>25</v>
      </c>
      <c r="F4316" s="7" t="s">
        <v>7</v>
      </c>
      <c r="G4316" s="7" t="s">
        <v>16</v>
      </c>
      <c r="H4316" s="7" t="s">
        <v>9</v>
      </c>
      <c r="I4316" s="7" t="s">
        <v>30</v>
      </c>
      <c r="J4316" s="7" t="s">
        <v>2398</v>
      </c>
      <c r="K4316" s="7" t="s">
        <v>93</v>
      </c>
      <c r="L4316" s="7" t="s">
        <v>12</v>
      </c>
    </row>
    <row r="4317" spans="1:12" ht="28.5" x14ac:dyDescent="0.2">
      <c r="A4317" s="7" t="s">
        <v>857</v>
      </c>
      <c r="B4317" s="7" t="s">
        <v>3570</v>
      </c>
      <c r="C4317" s="7" t="s">
        <v>389</v>
      </c>
      <c r="D4317" s="8">
        <v>10</v>
      </c>
      <c r="E4317" s="8">
        <v>25</v>
      </c>
      <c r="F4317" s="7" t="s">
        <v>7</v>
      </c>
      <c r="G4317" s="7" t="s">
        <v>59</v>
      </c>
      <c r="H4317" s="7" t="s">
        <v>2653</v>
      </c>
      <c r="I4317" s="7" t="s">
        <v>839</v>
      </c>
      <c r="J4317" s="7" t="s">
        <v>3735</v>
      </c>
      <c r="K4317" s="7" t="s">
        <v>11</v>
      </c>
      <c r="L4317" s="7" t="s">
        <v>12</v>
      </c>
    </row>
    <row r="4318" spans="1:12" ht="28.5" x14ac:dyDescent="0.2">
      <c r="A4318" s="7" t="s">
        <v>4826</v>
      </c>
      <c r="B4318" s="7" t="s">
        <v>3570</v>
      </c>
      <c r="C4318" s="7" t="s">
        <v>389</v>
      </c>
      <c r="D4318" s="8">
        <v>10</v>
      </c>
      <c r="E4318" s="8">
        <v>25</v>
      </c>
      <c r="F4318" s="7" t="s">
        <v>7</v>
      </c>
      <c r="G4318" s="7" t="s">
        <v>139</v>
      </c>
      <c r="H4318" s="7" t="s">
        <v>2558</v>
      </c>
      <c r="I4318" s="7" t="s">
        <v>1139</v>
      </c>
      <c r="J4318" s="7" t="s">
        <v>4827</v>
      </c>
      <c r="K4318" s="7" t="s">
        <v>11</v>
      </c>
      <c r="L4318" s="7" t="s">
        <v>12</v>
      </c>
    </row>
    <row r="4319" spans="1:12" ht="28.5" x14ac:dyDescent="0.2">
      <c r="A4319" s="7" t="s">
        <v>4990</v>
      </c>
      <c r="B4319" s="7" t="s">
        <v>3570</v>
      </c>
      <c r="C4319" s="7" t="s">
        <v>389</v>
      </c>
      <c r="D4319" s="8">
        <v>10</v>
      </c>
      <c r="E4319" s="8">
        <v>25</v>
      </c>
      <c r="F4319" s="7" t="s">
        <v>7</v>
      </c>
      <c r="G4319" s="7" t="s">
        <v>16</v>
      </c>
      <c r="H4319" s="7" t="s">
        <v>839</v>
      </c>
      <c r="I4319" s="7" t="s">
        <v>839</v>
      </c>
      <c r="J4319" s="7" t="s">
        <v>2914</v>
      </c>
      <c r="K4319" s="7" t="s">
        <v>42</v>
      </c>
      <c r="L4319" s="7" t="s">
        <v>50</v>
      </c>
    </row>
    <row r="4320" spans="1:12" ht="28.5" x14ac:dyDescent="0.2">
      <c r="A4320" s="7" t="s">
        <v>8224</v>
      </c>
      <c r="B4320" s="7" t="s">
        <v>3570</v>
      </c>
      <c r="C4320" s="7" t="s">
        <v>389</v>
      </c>
      <c r="D4320" s="8">
        <v>10</v>
      </c>
      <c r="E4320" s="8">
        <v>25</v>
      </c>
      <c r="F4320" s="7" t="s">
        <v>15</v>
      </c>
      <c r="G4320" s="7" t="s">
        <v>16</v>
      </c>
      <c r="H4320" s="7" t="s">
        <v>1809</v>
      </c>
      <c r="I4320" s="7" t="s">
        <v>5989</v>
      </c>
      <c r="J4320" s="7" t="s">
        <v>7935</v>
      </c>
      <c r="K4320" s="7" t="s">
        <v>11</v>
      </c>
      <c r="L4320" s="7" t="s">
        <v>12</v>
      </c>
    </row>
    <row r="4321" spans="1:12" ht="28.5" x14ac:dyDescent="0.2">
      <c r="A4321" s="7" t="s">
        <v>9559</v>
      </c>
      <c r="B4321" s="7" t="s">
        <v>3570</v>
      </c>
      <c r="C4321" s="7" t="s">
        <v>389</v>
      </c>
      <c r="D4321" s="8">
        <v>10</v>
      </c>
      <c r="E4321" s="8">
        <v>25</v>
      </c>
      <c r="F4321" s="7" t="s">
        <v>15</v>
      </c>
      <c r="G4321" s="7" t="s">
        <v>16</v>
      </c>
      <c r="H4321" s="7" t="s">
        <v>5989</v>
      </c>
      <c r="I4321" s="7" t="s">
        <v>5989</v>
      </c>
      <c r="J4321" s="7" t="s">
        <v>9560</v>
      </c>
      <c r="K4321" s="7" t="s">
        <v>93</v>
      </c>
      <c r="L4321" s="7" t="s">
        <v>12</v>
      </c>
    </row>
    <row r="4322" spans="1:12" ht="28.5" x14ac:dyDescent="0.2">
      <c r="A4322" s="7" t="s">
        <v>847</v>
      </c>
      <c r="B4322" s="7" t="s">
        <v>3570</v>
      </c>
      <c r="C4322" s="7" t="s">
        <v>389</v>
      </c>
      <c r="D4322" s="8">
        <v>10</v>
      </c>
      <c r="E4322" s="8">
        <v>25</v>
      </c>
      <c r="F4322" s="7" t="s">
        <v>35</v>
      </c>
      <c r="G4322" s="7" t="s">
        <v>16</v>
      </c>
      <c r="H4322" s="7" t="s">
        <v>9616</v>
      </c>
      <c r="I4322" s="7" t="s">
        <v>7243</v>
      </c>
      <c r="J4322" s="7" t="s">
        <v>9617</v>
      </c>
      <c r="K4322" s="7" t="s">
        <v>38</v>
      </c>
      <c r="L4322" s="7" t="s">
        <v>12</v>
      </c>
    </row>
    <row r="4323" spans="1:12" ht="28.5" x14ac:dyDescent="0.2">
      <c r="A4323" s="7" t="s">
        <v>2276</v>
      </c>
      <c r="B4323" s="7" t="s">
        <v>3570</v>
      </c>
      <c r="C4323" s="7" t="s">
        <v>389</v>
      </c>
      <c r="D4323" s="8">
        <v>10</v>
      </c>
      <c r="E4323" s="8">
        <v>25</v>
      </c>
      <c r="F4323" s="7" t="s">
        <v>65</v>
      </c>
      <c r="G4323" s="7" t="s">
        <v>16</v>
      </c>
      <c r="H4323" s="7" t="s">
        <v>2558</v>
      </c>
      <c r="I4323" s="7" t="s">
        <v>1139</v>
      </c>
      <c r="J4323" s="7" t="s">
        <v>10109</v>
      </c>
      <c r="K4323" s="7" t="s">
        <v>93</v>
      </c>
      <c r="L4323" s="7" t="s">
        <v>12</v>
      </c>
    </row>
    <row r="4324" spans="1:12" ht="28.5" x14ac:dyDescent="0.2">
      <c r="A4324" s="7" t="s">
        <v>39</v>
      </c>
      <c r="B4324" s="7" t="s">
        <v>173</v>
      </c>
      <c r="C4324" s="7" t="s">
        <v>389</v>
      </c>
      <c r="D4324" s="8">
        <v>10</v>
      </c>
      <c r="E4324" s="8">
        <v>25</v>
      </c>
      <c r="F4324" s="7" t="s">
        <v>35</v>
      </c>
      <c r="G4324" s="7" t="s">
        <v>16</v>
      </c>
      <c r="H4324" s="7" t="s">
        <v>17</v>
      </c>
      <c r="I4324" s="7" t="s">
        <v>30</v>
      </c>
      <c r="J4324" s="7" t="s">
        <v>390</v>
      </c>
      <c r="K4324" s="7" t="s">
        <v>93</v>
      </c>
      <c r="L4324" s="7" t="s">
        <v>81</v>
      </c>
    </row>
    <row r="4325" spans="1:12" ht="28.5" x14ac:dyDescent="0.2">
      <c r="A4325" s="7" t="s">
        <v>2790</v>
      </c>
      <c r="B4325" s="7" t="s">
        <v>173</v>
      </c>
      <c r="C4325" s="7" t="s">
        <v>389</v>
      </c>
      <c r="D4325" s="8">
        <v>10</v>
      </c>
      <c r="E4325" s="8">
        <v>25</v>
      </c>
      <c r="F4325" s="7" t="s">
        <v>15</v>
      </c>
      <c r="G4325" s="7" t="s">
        <v>16</v>
      </c>
      <c r="H4325" s="7" t="s">
        <v>2770</v>
      </c>
      <c r="I4325" s="7" t="s">
        <v>839</v>
      </c>
      <c r="J4325" s="7" t="s">
        <v>2791</v>
      </c>
      <c r="K4325" s="7" t="s">
        <v>93</v>
      </c>
      <c r="L4325" s="7" t="s">
        <v>12</v>
      </c>
    </row>
    <row r="4326" spans="1:12" ht="28.5" x14ac:dyDescent="0.2">
      <c r="A4326" s="7" t="s">
        <v>2913</v>
      </c>
      <c r="B4326" s="7" t="s">
        <v>173</v>
      </c>
      <c r="C4326" s="7" t="s">
        <v>389</v>
      </c>
      <c r="D4326" s="8">
        <v>10</v>
      </c>
      <c r="E4326" s="8">
        <v>25</v>
      </c>
      <c r="F4326" s="7" t="s">
        <v>7</v>
      </c>
      <c r="G4326" s="7" t="s">
        <v>139</v>
      </c>
      <c r="H4326" s="7" t="s">
        <v>839</v>
      </c>
      <c r="I4326" s="7" t="s">
        <v>839</v>
      </c>
      <c r="J4326" s="7" t="s">
        <v>2914</v>
      </c>
      <c r="K4326" s="7" t="s">
        <v>42</v>
      </c>
      <c r="L4326" s="7" t="s">
        <v>50</v>
      </c>
    </row>
    <row r="4327" spans="1:12" ht="28.5" x14ac:dyDescent="0.2">
      <c r="A4327" s="7" t="s">
        <v>2971</v>
      </c>
      <c r="B4327" s="7" t="s">
        <v>173</v>
      </c>
      <c r="C4327" s="7" t="s">
        <v>389</v>
      </c>
      <c r="D4327" s="8">
        <v>10</v>
      </c>
      <c r="E4327" s="8">
        <v>25</v>
      </c>
      <c r="F4327" s="7" t="s">
        <v>65</v>
      </c>
      <c r="G4327" s="7" t="s">
        <v>16</v>
      </c>
      <c r="H4327" s="7" t="s">
        <v>2645</v>
      </c>
      <c r="I4327" s="7" t="s">
        <v>839</v>
      </c>
      <c r="J4327" s="7" t="s">
        <v>2972</v>
      </c>
      <c r="K4327" s="7" t="s">
        <v>19</v>
      </c>
      <c r="L4327" s="7" t="s">
        <v>20</v>
      </c>
    </row>
    <row r="4328" spans="1:12" ht="28.5" x14ac:dyDescent="0.2">
      <c r="A4328" s="7" t="s">
        <v>33</v>
      </c>
      <c r="B4328" s="7" t="s">
        <v>173</v>
      </c>
      <c r="C4328" s="7" t="s">
        <v>389</v>
      </c>
      <c r="D4328" s="8">
        <v>10</v>
      </c>
      <c r="E4328" s="8">
        <v>25</v>
      </c>
      <c r="F4328" s="7" t="s">
        <v>35</v>
      </c>
      <c r="G4328" s="7" t="s">
        <v>139</v>
      </c>
      <c r="H4328" s="7" t="s">
        <v>1192</v>
      </c>
      <c r="I4328" s="7" t="s">
        <v>5989</v>
      </c>
      <c r="J4328" s="7" t="s">
        <v>7528</v>
      </c>
      <c r="K4328" s="7" t="s">
        <v>93</v>
      </c>
      <c r="L4328" s="7" t="s">
        <v>12</v>
      </c>
    </row>
    <row r="4329" spans="1:12" ht="28.5" x14ac:dyDescent="0.2">
      <c r="A4329" s="7" t="s">
        <v>7568</v>
      </c>
      <c r="B4329" s="7" t="s">
        <v>4458</v>
      </c>
      <c r="C4329" s="7" t="s">
        <v>389</v>
      </c>
      <c r="D4329" s="8">
        <v>10</v>
      </c>
      <c r="E4329" s="8">
        <v>25</v>
      </c>
      <c r="F4329" s="7" t="s">
        <v>35</v>
      </c>
      <c r="G4329" s="7" t="s">
        <v>8</v>
      </c>
      <c r="H4329" s="7" t="s">
        <v>1809</v>
      </c>
      <c r="I4329" s="7" t="s">
        <v>5989</v>
      </c>
      <c r="J4329" s="7" t="s">
        <v>7569</v>
      </c>
      <c r="K4329" s="7" t="s">
        <v>11</v>
      </c>
      <c r="L4329" s="7" t="s">
        <v>12</v>
      </c>
    </row>
    <row r="4330" spans="1:12" ht="28.5" x14ac:dyDescent="0.2">
      <c r="A4330" s="7" t="s">
        <v>7668</v>
      </c>
      <c r="B4330" s="7" t="s">
        <v>173</v>
      </c>
      <c r="C4330" s="7" t="s">
        <v>389</v>
      </c>
      <c r="D4330" s="8">
        <v>10</v>
      </c>
      <c r="E4330" s="8">
        <v>25</v>
      </c>
      <c r="F4330" s="7" t="s">
        <v>15</v>
      </c>
      <c r="G4330" s="7" t="s">
        <v>8</v>
      </c>
      <c r="H4330" s="7" t="s">
        <v>7458</v>
      </c>
      <c r="I4330" s="7" t="s">
        <v>5989</v>
      </c>
      <c r="J4330" s="7" t="s">
        <v>7669</v>
      </c>
      <c r="K4330" s="7" t="s">
        <v>11</v>
      </c>
      <c r="L4330" s="7" t="s">
        <v>12</v>
      </c>
    </row>
    <row r="4331" spans="1:12" ht="28.5" x14ac:dyDescent="0.2">
      <c r="A4331" s="7" t="s">
        <v>39</v>
      </c>
      <c r="B4331" s="7" t="s">
        <v>173</v>
      </c>
      <c r="C4331" s="7" t="s">
        <v>389</v>
      </c>
      <c r="D4331" s="8">
        <v>10</v>
      </c>
      <c r="E4331" s="8">
        <v>25</v>
      </c>
      <c r="F4331" s="7" t="s">
        <v>35</v>
      </c>
      <c r="G4331" s="7" t="s">
        <v>16</v>
      </c>
      <c r="H4331" s="7" t="s">
        <v>1809</v>
      </c>
      <c r="I4331" s="7" t="s">
        <v>5989</v>
      </c>
      <c r="J4331" s="7" t="s">
        <v>7686</v>
      </c>
      <c r="K4331" s="7" t="s">
        <v>38</v>
      </c>
      <c r="L4331" s="7" t="s">
        <v>12</v>
      </c>
    </row>
    <row r="4332" spans="1:12" ht="28.5" x14ac:dyDescent="0.2">
      <c r="A4332" s="7" t="s">
        <v>39</v>
      </c>
      <c r="B4332" s="7" t="s">
        <v>173</v>
      </c>
      <c r="C4332" s="7" t="s">
        <v>389</v>
      </c>
      <c r="D4332" s="8">
        <v>10</v>
      </c>
      <c r="E4332" s="8">
        <v>25</v>
      </c>
      <c r="F4332" s="7" t="s">
        <v>35</v>
      </c>
      <c r="G4332" s="7" t="s">
        <v>16</v>
      </c>
      <c r="H4332" s="7" t="s">
        <v>673</v>
      </c>
      <c r="I4332" s="7" t="s">
        <v>1139</v>
      </c>
      <c r="J4332" s="7" t="s">
        <v>9687</v>
      </c>
      <c r="K4332" s="7" t="s">
        <v>11</v>
      </c>
      <c r="L4332" s="7" t="s">
        <v>12</v>
      </c>
    </row>
    <row r="4333" spans="1:12" ht="28.5" x14ac:dyDescent="0.2">
      <c r="A4333" s="7" t="s">
        <v>9863</v>
      </c>
      <c r="B4333" s="7" t="s">
        <v>173</v>
      </c>
      <c r="C4333" s="7" t="s">
        <v>389</v>
      </c>
      <c r="D4333" s="8">
        <v>10</v>
      </c>
      <c r="E4333" s="8">
        <v>25</v>
      </c>
      <c r="F4333" s="7" t="s">
        <v>35</v>
      </c>
      <c r="G4333" s="7" t="s">
        <v>2704</v>
      </c>
      <c r="H4333" s="7" t="s">
        <v>9659</v>
      </c>
      <c r="I4333" s="7" t="s">
        <v>1139</v>
      </c>
      <c r="J4333" s="7" t="s">
        <v>9864</v>
      </c>
      <c r="K4333" s="7" t="s">
        <v>93</v>
      </c>
      <c r="L4333" s="7" t="s">
        <v>12</v>
      </c>
    </row>
    <row r="4334" spans="1:12" ht="28.5" x14ac:dyDescent="0.2">
      <c r="A4334" s="7" t="s">
        <v>7846</v>
      </c>
      <c r="B4334" s="7" t="s">
        <v>535</v>
      </c>
      <c r="C4334" s="7" t="s">
        <v>389</v>
      </c>
      <c r="D4334" s="8">
        <v>10</v>
      </c>
      <c r="E4334" s="8">
        <v>25</v>
      </c>
      <c r="F4334" s="7" t="s">
        <v>35</v>
      </c>
      <c r="G4334" s="7" t="s">
        <v>16</v>
      </c>
      <c r="H4334" s="7" t="s">
        <v>1809</v>
      </c>
      <c r="I4334" s="7" t="s">
        <v>5989</v>
      </c>
      <c r="J4334" s="7" t="s">
        <v>5787</v>
      </c>
      <c r="K4334" s="7" t="s">
        <v>11</v>
      </c>
      <c r="L4334" s="7" t="s">
        <v>12</v>
      </c>
    </row>
    <row r="4335" spans="1:12" ht="28.5" x14ac:dyDescent="0.2">
      <c r="A4335" s="7" t="s">
        <v>8963</v>
      </c>
      <c r="B4335" s="7" t="s">
        <v>4458</v>
      </c>
      <c r="C4335" s="7" t="s">
        <v>389</v>
      </c>
      <c r="D4335" s="8">
        <v>10</v>
      </c>
      <c r="E4335" s="8">
        <v>25</v>
      </c>
      <c r="F4335" s="7" t="s">
        <v>35</v>
      </c>
      <c r="G4335" s="7" t="s">
        <v>16</v>
      </c>
      <c r="H4335" s="7" t="s">
        <v>1809</v>
      </c>
      <c r="I4335" s="7" t="s">
        <v>5989</v>
      </c>
      <c r="J4335" s="7" t="s">
        <v>8964</v>
      </c>
      <c r="K4335" s="7" t="s">
        <v>93</v>
      </c>
      <c r="L4335" s="7" t="s">
        <v>12</v>
      </c>
    </row>
    <row r="4336" spans="1:12" ht="28.5" x14ac:dyDescent="0.2">
      <c r="A4336" s="7" t="s">
        <v>9150</v>
      </c>
      <c r="B4336" s="7" t="s">
        <v>11076</v>
      </c>
      <c r="C4336" s="7" t="s">
        <v>389</v>
      </c>
      <c r="D4336" s="8">
        <v>10</v>
      </c>
      <c r="E4336" s="8">
        <v>25</v>
      </c>
      <c r="F4336" s="7" t="s">
        <v>35</v>
      </c>
      <c r="G4336" s="7" t="s">
        <v>16</v>
      </c>
      <c r="H4336" s="7" t="s">
        <v>1192</v>
      </c>
      <c r="I4336" s="7" t="s">
        <v>5989</v>
      </c>
      <c r="J4336" s="7" t="s">
        <v>9151</v>
      </c>
      <c r="K4336" s="7" t="s">
        <v>11</v>
      </c>
      <c r="L4336" s="7" t="s">
        <v>20</v>
      </c>
    </row>
    <row r="4337" spans="1:12" ht="28.5" x14ac:dyDescent="0.2">
      <c r="A4337" s="7" t="s">
        <v>4143</v>
      </c>
      <c r="B4337" s="7" t="s">
        <v>1430</v>
      </c>
      <c r="C4337" s="7" t="s">
        <v>389</v>
      </c>
      <c r="D4337" s="8">
        <v>10</v>
      </c>
      <c r="E4337" s="8">
        <v>25</v>
      </c>
      <c r="F4337" s="7" t="s">
        <v>23</v>
      </c>
      <c r="G4337" s="7" t="s">
        <v>16</v>
      </c>
      <c r="H4337" s="7" t="s">
        <v>839</v>
      </c>
      <c r="I4337" s="7" t="s">
        <v>839</v>
      </c>
      <c r="J4337" s="7" t="s">
        <v>4144</v>
      </c>
      <c r="K4337" s="7" t="s">
        <v>11</v>
      </c>
      <c r="L4337" s="7" t="s">
        <v>20</v>
      </c>
    </row>
    <row r="4338" spans="1:12" x14ac:dyDescent="0.2">
      <c r="A4338" s="7" t="s">
        <v>1724</v>
      </c>
      <c r="B4338" s="7" t="s">
        <v>1430</v>
      </c>
      <c r="C4338" s="7" t="s">
        <v>389</v>
      </c>
      <c r="D4338" s="8">
        <v>10</v>
      </c>
      <c r="E4338" s="8">
        <v>25</v>
      </c>
      <c r="F4338" s="7" t="s">
        <v>65</v>
      </c>
      <c r="G4338" s="7" t="s">
        <v>241</v>
      </c>
      <c r="H4338" s="7" t="s">
        <v>5989</v>
      </c>
      <c r="I4338" s="7" t="s">
        <v>5989</v>
      </c>
      <c r="J4338" s="7" t="s">
        <v>8777</v>
      </c>
      <c r="K4338" s="7" t="s">
        <v>11</v>
      </c>
      <c r="L4338" s="7" t="s">
        <v>12</v>
      </c>
    </row>
    <row r="4339" spans="1:12" ht="28.5" x14ac:dyDescent="0.2">
      <c r="A4339" s="7" t="s">
        <v>4108</v>
      </c>
      <c r="B4339" s="7" t="s">
        <v>11093</v>
      </c>
      <c r="C4339" s="7" t="s">
        <v>389</v>
      </c>
      <c r="D4339" s="8">
        <v>10</v>
      </c>
      <c r="E4339" s="8">
        <v>25</v>
      </c>
      <c r="F4339" s="7" t="s">
        <v>7</v>
      </c>
      <c r="G4339" s="7" t="s">
        <v>16</v>
      </c>
      <c r="H4339" s="7" t="s">
        <v>2645</v>
      </c>
      <c r="I4339" s="7" t="s">
        <v>839</v>
      </c>
      <c r="J4339" s="7" t="s">
        <v>4109</v>
      </c>
      <c r="K4339" s="7" t="s">
        <v>38</v>
      </c>
      <c r="L4339" s="7" t="s">
        <v>12</v>
      </c>
    </row>
    <row r="4340" spans="1:12" ht="28.5" x14ac:dyDescent="0.2">
      <c r="A4340" s="7" t="s">
        <v>8682</v>
      </c>
      <c r="B4340" s="7" t="s">
        <v>11093</v>
      </c>
      <c r="C4340" s="7" t="s">
        <v>389</v>
      </c>
      <c r="D4340" s="8">
        <v>10</v>
      </c>
      <c r="E4340" s="8">
        <v>25</v>
      </c>
      <c r="F4340" s="7" t="s">
        <v>15</v>
      </c>
      <c r="G4340" s="7" t="s">
        <v>16</v>
      </c>
      <c r="H4340" s="7" t="s">
        <v>5989</v>
      </c>
      <c r="I4340" s="7" t="s">
        <v>5989</v>
      </c>
      <c r="J4340" s="7" t="s">
        <v>8683</v>
      </c>
      <c r="K4340" s="7" t="s">
        <v>38</v>
      </c>
      <c r="L4340" s="7" t="s">
        <v>20</v>
      </c>
    </row>
    <row r="4341" spans="1:12" ht="28.5" x14ac:dyDescent="0.2">
      <c r="A4341" s="7" t="s">
        <v>8522</v>
      </c>
      <c r="B4341" s="7" t="s">
        <v>6360</v>
      </c>
      <c r="C4341" s="7" t="s">
        <v>389</v>
      </c>
      <c r="D4341" s="8">
        <v>10</v>
      </c>
      <c r="E4341" s="8">
        <v>25</v>
      </c>
      <c r="F4341" s="7" t="s">
        <v>65</v>
      </c>
      <c r="G4341" s="7" t="s">
        <v>16</v>
      </c>
      <c r="H4341" s="7" t="s">
        <v>1192</v>
      </c>
      <c r="I4341" s="7" t="s">
        <v>5989</v>
      </c>
      <c r="J4341" s="7" t="s">
        <v>8523</v>
      </c>
      <c r="K4341" s="7" t="s">
        <v>38</v>
      </c>
      <c r="L4341" s="7" t="s">
        <v>12</v>
      </c>
    </row>
    <row r="4342" spans="1:12" ht="28.5" x14ac:dyDescent="0.2">
      <c r="A4342" s="7" t="s">
        <v>1526</v>
      </c>
      <c r="B4342" s="7" t="s">
        <v>11093</v>
      </c>
      <c r="C4342" s="7" t="s">
        <v>389</v>
      </c>
      <c r="D4342" s="8">
        <v>10</v>
      </c>
      <c r="E4342" s="8">
        <v>25</v>
      </c>
      <c r="F4342" s="7" t="s">
        <v>7</v>
      </c>
      <c r="G4342" s="7" t="s">
        <v>139</v>
      </c>
      <c r="H4342" s="7" t="s">
        <v>86</v>
      </c>
      <c r="I4342" s="7" t="s">
        <v>30</v>
      </c>
      <c r="J4342" s="7" t="s">
        <v>1546</v>
      </c>
      <c r="K4342" s="7" t="s">
        <v>38</v>
      </c>
      <c r="L4342" s="7" t="s">
        <v>32</v>
      </c>
    </row>
    <row r="4343" spans="1:12" ht="28.5" x14ac:dyDescent="0.2">
      <c r="A4343" s="7" t="s">
        <v>1947</v>
      </c>
      <c r="B4343" s="7" t="s">
        <v>11093</v>
      </c>
      <c r="C4343" s="7" t="s">
        <v>389</v>
      </c>
      <c r="D4343" s="8">
        <v>10</v>
      </c>
      <c r="E4343" s="8">
        <v>25</v>
      </c>
      <c r="F4343" s="7" t="s">
        <v>7</v>
      </c>
      <c r="G4343" s="7" t="s">
        <v>139</v>
      </c>
      <c r="H4343" s="7" t="s">
        <v>36</v>
      </c>
      <c r="I4343" s="7" t="s">
        <v>30</v>
      </c>
      <c r="J4343" s="7" t="s">
        <v>1948</v>
      </c>
      <c r="K4343" s="7" t="s">
        <v>11</v>
      </c>
      <c r="L4343" s="7" t="s">
        <v>12</v>
      </c>
    </row>
    <row r="4344" spans="1:12" ht="28.5" x14ac:dyDescent="0.2">
      <c r="A4344" s="7" t="s">
        <v>926</v>
      </c>
      <c r="B4344" s="7" t="s">
        <v>11095</v>
      </c>
      <c r="C4344" s="7" t="s">
        <v>389</v>
      </c>
      <c r="D4344" s="8">
        <v>10</v>
      </c>
      <c r="E4344" s="8">
        <v>25</v>
      </c>
      <c r="F4344" s="7" t="s">
        <v>35</v>
      </c>
      <c r="G4344" s="7" t="s">
        <v>8</v>
      </c>
      <c r="H4344" s="7" t="s">
        <v>487</v>
      </c>
      <c r="I4344" s="7" t="s">
        <v>839</v>
      </c>
      <c r="J4344" s="7" t="s">
        <v>3650</v>
      </c>
      <c r="K4344" s="7" t="s">
        <v>93</v>
      </c>
      <c r="L4344" s="7" t="s">
        <v>12</v>
      </c>
    </row>
    <row r="4345" spans="1:12" ht="28.5" x14ac:dyDescent="0.2">
      <c r="A4345" s="7" t="s">
        <v>4556</v>
      </c>
      <c r="B4345" s="7" t="s">
        <v>11093</v>
      </c>
      <c r="C4345" s="7" t="s">
        <v>389</v>
      </c>
      <c r="D4345" s="8">
        <v>10</v>
      </c>
      <c r="E4345" s="8">
        <v>25</v>
      </c>
      <c r="F4345" s="7" t="s">
        <v>7</v>
      </c>
      <c r="G4345" s="7" t="s">
        <v>143</v>
      </c>
      <c r="H4345" s="7" t="s">
        <v>2645</v>
      </c>
      <c r="I4345" s="7" t="s">
        <v>839</v>
      </c>
      <c r="J4345" s="7" t="s">
        <v>4557</v>
      </c>
      <c r="K4345" s="7" t="s">
        <v>11</v>
      </c>
      <c r="L4345" s="7" t="s">
        <v>12</v>
      </c>
    </row>
    <row r="4346" spans="1:12" ht="28.5" x14ac:dyDescent="0.2">
      <c r="A4346" s="7" t="s">
        <v>1309</v>
      </c>
      <c r="B4346" s="7" t="s">
        <v>11093</v>
      </c>
      <c r="C4346" s="7" t="s">
        <v>389</v>
      </c>
      <c r="D4346" s="8">
        <v>10</v>
      </c>
      <c r="E4346" s="8">
        <v>25</v>
      </c>
      <c r="F4346" s="7" t="s">
        <v>35</v>
      </c>
      <c r="G4346" s="7" t="s">
        <v>29</v>
      </c>
      <c r="H4346" s="7" t="s">
        <v>1809</v>
      </c>
      <c r="I4346" s="7" t="s">
        <v>5989</v>
      </c>
      <c r="J4346" s="7" t="s">
        <v>8477</v>
      </c>
      <c r="K4346" s="7" t="s">
        <v>93</v>
      </c>
      <c r="L4346" s="7" t="s">
        <v>12</v>
      </c>
    </row>
    <row r="4347" spans="1:12" ht="28.5" x14ac:dyDescent="0.2">
      <c r="A4347" s="7" t="s">
        <v>8506</v>
      </c>
      <c r="B4347" s="7" t="s">
        <v>11093</v>
      </c>
      <c r="C4347" s="7" t="s">
        <v>389</v>
      </c>
      <c r="D4347" s="8">
        <v>10</v>
      </c>
      <c r="E4347" s="8">
        <v>25</v>
      </c>
      <c r="F4347" s="7" t="s">
        <v>7</v>
      </c>
      <c r="G4347" s="7" t="s">
        <v>16</v>
      </c>
      <c r="H4347" s="7" t="s">
        <v>5989</v>
      </c>
      <c r="I4347" s="7" t="s">
        <v>5989</v>
      </c>
      <c r="J4347" s="7" t="s">
        <v>8507</v>
      </c>
      <c r="K4347" s="7" t="s">
        <v>38</v>
      </c>
      <c r="L4347" s="7" t="s">
        <v>20</v>
      </c>
    </row>
    <row r="4348" spans="1:12" ht="28.5" x14ac:dyDescent="0.2">
      <c r="A4348" s="7" t="s">
        <v>657</v>
      </c>
      <c r="B4348" s="7" t="s">
        <v>11093</v>
      </c>
      <c r="C4348" s="7" t="s">
        <v>389</v>
      </c>
      <c r="D4348" s="8">
        <v>10</v>
      </c>
      <c r="E4348" s="8">
        <v>25</v>
      </c>
      <c r="F4348" s="7" t="s">
        <v>65</v>
      </c>
      <c r="G4348" s="7" t="s">
        <v>16</v>
      </c>
      <c r="H4348" s="7" t="s">
        <v>7447</v>
      </c>
      <c r="I4348" s="7" t="s">
        <v>5989</v>
      </c>
      <c r="J4348" s="7" t="s">
        <v>8567</v>
      </c>
      <c r="K4348" s="7" t="s">
        <v>42</v>
      </c>
      <c r="L4348" s="7" t="s">
        <v>12</v>
      </c>
    </row>
    <row r="4349" spans="1:12" ht="28.5" x14ac:dyDescent="0.2">
      <c r="A4349" s="7" t="s">
        <v>10901</v>
      </c>
      <c r="B4349" s="7" t="s">
        <v>11093</v>
      </c>
      <c r="C4349" s="7" t="s">
        <v>389</v>
      </c>
      <c r="D4349" s="8">
        <v>10</v>
      </c>
      <c r="E4349" s="8">
        <v>25</v>
      </c>
      <c r="F4349" s="7" t="s">
        <v>65</v>
      </c>
      <c r="G4349" s="7" t="s">
        <v>16</v>
      </c>
      <c r="H4349" s="7" t="s">
        <v>673</v>
      </c>
      <c r="I4349" s="7" t="s">
        <v>1139</v>
      </c>
      <c r="J4349" s="7" t="s">
        <v>10566</v>
      </c>
      <c r="K4349" s="7" t="s">
        <v>38</v>
      </c>
      <c r="L4349" s="7" t="s">
        <v>32</v>
      </c>
    </row>
    <row r="4350" spans="1:12" x14ac:dyDescent="0.2">
      <c r="A4350" s="7" t="s">
        <v>9251</v>
      </c>
      <c r="B4350" s="7" t="s">
        <v>11093</v>
      </c>
      <c r="C4350" s="7" t="s">
        <v>9264</v>
      </c>
      <c r="D4350" s="8">
        <v>10</v>
      </c>
      <c r="E4350" s="8">
        <v>28</v>
      </c>
      <c r="F4350" s="7" t="s">
        <v>65</v>
      </c>
      <c r="G4350" s="7" t="s">
        <v>8</v>
      </c>
      <c r="H4350" s="7" t="s">
        <v>5989</v>
      </c>
      <c r="I4350" s="7" t="s">
        <v>5989</v>
      </c>
      <c r="J4350" s="7" t="s">
        <v>9265</v>
      </c>
      <c r="K4350" s="7" t="s">
        <v>38</v>
      </c>
      <c r="L4350" s="7" t="s">
        <v>12</v>
      </c>
    </row>
    <row r="4351" spans="1:12" ht="28.5" x14ac:dyDescent="0.2">
      <c r="A4351" s="7" t="s">
        <v>4257</v>
      </c>
      <c r="B4351" s="7" t="s">
        <v>173</v>
      </c>
      <c r="C4351" s="7" t="s">
        <v>4258</v>
      </c>
      <c r="D4351" s="8">
        <v>10</v>
      </c>
      <c r="E4351" s="8">
        <v>29.999999999999996</v>
      </c>
      <c r="F4351" s="7" t="s">
        <v>23</v>
      </c>
      <c r="G4351" s="7" t="s">
        <v>16</v>
      </c>
      <c r="H4351" s="7" t="s">
        <v>839</v>
      </c>
      <c r="I4351" s="7" t="s">
        <v>839</v>
      </c>
      <c r="J4351" s="7" t="s">
        <v>4259</v>
      </c>
      <c r="K4351" s="7" t="s">
        <v>38</v>
      </c>
      <c r="L4351" s="7" t="s">
        <v>12</v>
      </c>
    </row>
    <row r="4352" spans="1:12" ht="28.5" x14ac:dyDescent="0.2">
      <c r="A4352" s="7" t="s">
        <v>1034</v>
      </c>
      <c r="B4352" s="7" t="s">
        <v>3570</v>
      </c>
      <c r="C4352" s="7" t="s">
        <v>393</v>
      </c>
      <c r="D4352" s="8">
        <v>10</v>
      </c>
      <c r="E4352" s="8">
        <v>30</v>
      </c>
      <c r="F4352" s="7" t="s">
        <v>7</v>
      </c>
      <c r="G4352" s="7" t="s">
        <v>241</v>
      </c>
      <c r="H4352" s="7" t="s">
        <v>17</v>
      </c>
      <c r="I4352" s="7" t="s">
        <v>30</v>
      </c>
      <c r="J4352" s="7" t="s">
        <v>1035</v>
      </c>
      <c r="K4352" s="7" t="s">
        <v>11</v>
      </c>
      <c r="L4352" s="7" t="s">
        <v>12</v>
      </c>
    </row>
    <row r="4353" spans="1:12" ht="28.5" x14ac:dyDescent="0.2">
      <c r="A4353" s="7" t="s">
        <v>1037</v>
      </c>
      <c r="B4353" s="7" t="s">
        <v>3570</v>
      </c>
      <c r="C4353" s="7" t="s">
        <v>393</v>
      </c>
      <c r="D4353" s="8">
        <v>10</v>
      </c>
      <c r="E4353" s="8">
        <v>30</v>
      </c>
      <c r="F4353" s="7" t="s">
        <v>7</v>
      </c>
      <c r="G4353" s="7" t="s">
        <v>143</v>
      </c>
      <c r="H4353" s="7" t="s">
        <v>36</v>
      </c>
      <c r="I4353" s="7" t="s">
        <v>30</v>
      </c>
      <c r="J4353" s="7" t="s">
        <v>1038</v>
      </c>
      <c r="K4353" s="7" t="s">
        <v>42</v>
      </c>
      <c r="L4353" s="7" t="s">
        <v>50</v>
      </c>
    </row>
    <row r="4354" spans="1:12" ht="28.5" x14ac:dyDescent="0.2">
      <c r="A4354" s="7" t="s">
        <v>3203</v>
      </c>
      <c r="B4354" s="7" t="s">
        <v>3570</v>
      </c>
      <c r="C4354" s="7" t="s">
        <v>393</v>
      </c>
      <c r="D4354" s="8">
        <v>10</v>
      </c>
      <c r="E4354" s="8">
        <v>30</v>
      </c>
      <c r="F4354" s="7" t="s">
        <v>35</v>
      </c>
      <c r="G4354" s="7" t="s">
        <v>16</v>
      </c>
      <c r="H4354" s="7" t="s">
        <v>2645</v>
      </c>
      <c r="I4354" s="7" t="s">
        <v>839</v>
      </c>
      <c r="J4354" s="7" t="s">
        <v>3236</v>
      </c>
      <c r="K4354" s="7" t="s">
        <v>93</v>
      </c>
      <c r="L4354" s="7" t="s">
        <v>12</v>
      </c>
    </row>
    <row r="4355" spans="1:12" ht="28.5" x14ac:dyDescent="0.2">
      <c r="A4355" s="7" t="s">
        <v>9520</v>
      </c>
      <c r="B4355" s="7" t="s">
        <v>3570</v>
      </c>
      <c r="C4355" s="7" t="s">
        <v>393</v>
      </c>
      <c r="D4355" s="8">
        <v>10</v>
      </c>
      <c r="E4355" s="8">
        <v>30</v>
      </c>
      <c r="F4355" s="7" t="s">
        <v>7</v>
      </c>
      <c r="G4355" s="7" t="s">
        <v>143</v>
      </c>
      <c r="H4355" s="7" t="s">
        <v>1809</v>
      </c>
      <c r="I4355" s="7" t="s">
        <v>5989</v>
      </c>
      <c r="J4355" s="7" t="s">
        <v>9521</v>
      </c>
      <c r="K4355" s="7" t="s">
        <v>11</v>
      </c>
      <c r="L4355" s="7" t="s">
        <v>12</v>
      </c>
    </row>
    <row r="4356" spans="1:12" ht="28.5" x14ac:dyDescent="0.2">
      <c r="A4356" s="7" t="s">
        <v>392</v>
      </c>
      <c r="B4356" s="7" t="s">
        <v>2361</v>
      </c>
      <c r="C4356" s="7" t="s">
        <v>393</v>
      </c>
      <c r="D4356" s="8">
        <v>10</v>
      </c>
      <c r="E4356" s="8">
        <v>30</v>
      </c>
      <c r="F4356" s="7" t="s">
        <v>23</v>
      </c>
      <c r="G4356" s="7" t="s">
        <v>16</v>
      </c>
      <c r="H4356" s="7" t="s">
        <v>30</v>
      </c>
      <c r="I4356" s="7" t="s">
        <v>30</v>
      </c>
      <c r="J4356" s="7" t="s">
        <v>394</v>
      </c>
      <c r="K4356" s="7" t="s">
        <v>42</v>
      </c>
      <c r="L4356" s="7" t="s">
        <v>32</v>
      </c>
    </row>
    <row r="4357" spans="1:12" ht="28.5" x14ac:dyDescent="0.2">
      <c r="A4357" s="7" t="s">
        <v>7497</v>
      </c>
      <c r="B4357" s="7" t="s">
        <v>173</v>
      </c>
      <c r="C4357" s="7" t="s">
        <v>393</v>
      </c>
      <c r="D4357" s="8">
        <v>10</v>
      </c>
      <c r="E4357" s="8">
        <v>30</v>
      </c>
      <c r="F4357" s="7" t="s">
        <v>65</v>
      </c>
      <c r="G4357" s="7" t="s">
        <v>16</v>
      </c>
      <c r="H4357" s="7" t="s">
        <v>7447</v>
      </c>
      <c r="I4357" s="7" t="s">
        <v>5989</v>
      </c>
      <c r="J4357" s="7" t="s">
        <v>7498</v>
      </c>
      <c r="K4357" s="7" t="s">
        <v>93</v>
      </c>
      <c r="L4357" s="7" t="s">
        <v>12</v>
      </c>
    </row>
    <row r="4358" spans="1:12" x14ac:dyDescent="0.2">
      <c r="A4358" s="7" t="s">
        <v>39</v>
      </c>
      <c r="B4358" s="7" t="s">
        <v>173</v>
      </c>
      <c r="C4358" s="7" t="s">
        <v>393</v>
      </c>
      <c r="D4358" s="8">
        <v>10</v>
      </c>
      <c r="E4358" s="8">
        <v>30</v>
      </c>
      <c r="F4358" s="7" t="s">
        <v>65</v>
      </c>
      <c r="G4358" s="7" t="s">
        <v>16</v>
      </c>
      <c r="H4358" s="7" t="s">
        <v>5989</v>
      </c>
      <c r="I4358" s="7" t="s">
        <v>5989</v>
      </c>
      <c r="J4358" s="7" t="s">
        <v>7705</v>
      </c>
      <c r="K4358" s="7" t="s">
        <v>38</v>
      </c>
      <c r="L4358" s="7" t="s">
        <v>12</v>
      </c>
    </row>
    <row r="4359" spans="1:12" ht="28.5" x14ac:dyDescent="0.2">
      <c r="A4359" s="7" t="s">
        <v>33</v>
      </c>
      <c r="B4359" s="7" t="s">
        <v>173</v>
      </c>
      <c r="C4359" s="7" t="s">
        <v>393</v>
      </c>
      <c r="D4359" s="8">
        <v>10</v>
      </c>
      <c r="E4359" s="8">
        <v>30</v>
      </c>
      <c r="F4359" s="7" t="s">
        <v>35</v>
      </c>
      <c r="G4359" s="7" t="s">
        <v>16</v>
      </c>
      <c r="H4359" s="7" t="s">
        <v>9644</v>
      </c>
      <c r="I4359" s="7" t="s">
        <v>1139</v>
      </c>
      <c r="J4359" s="7" t="s">
        <v>9750</v>
      </c>
      <c r="K4359" s="7" t="s">
        <v>93</v>
      </c>
      <c r="L4359" s="7" t="s">
        <v>12</v>
      </c>
    </row>
    <row r="4360" spans="1:12" ht="28.5" x14ac:dyDescent="0.2">
      <c r="A4360" s="7" t="s">
        <v>9779</v>
      </c>
      <c r="B4360" s="7" t="s">
        <v>173</v>
      </c>
      <c r="C4360" s="7" t="s">
        <v>393</v>
      </c>
      <c r="D4360" s="8">
        <v>10</v>
      </c>
      <c r="E4360" s="8">
        <v>30</v>
      </c>
      <c r="F4360" s="7" t="s">
        <v>7</v>
      </c>
      <c r="G4360" s="7" t="s">
        <v>127</v>
      </c>
      <c r="H4360" s="7" t="s">
        <v>673</v>
      </c>
      <c r="I4360" s="7" t="s">
        <v>1139</v>
      </c>
      <c r="J4360" s="7" t="s">
        <v>9780</v>
      </c>
      <c r="K4360" s="7" t="s">
        <v>93</v>
      </c>
      <c r="L4360" s="7" t="s">
        <v>12</v>
      </c>
    </row>
    <row r="4361" spans="1:12" ht="28.5" x14ac:dyDescent="0.2">
      <c r="A4361" s="7" t="s">
        <v>1703</v>
      </c>
      <c r="B4361" s="7" t="s">
        <v>1430</v>
      </c>
      <c r="C4361" s="7" t="s">
        <v>393</v>
      </c>
      <c r="D4361" s="8">
        <v>10</v>
      </c>
      <c r="E4361" s="8">
        <v>30</v>
      </c>
      <c r="F4361" s="7" t="s">
        <v>65</v>
      </c>
      <c r="G4361" s="7" t="s">
        <v>16</v>
      </c>
      <c r="H4361" s="7" t="s">
        <v>24</v>
      </c>
      <c r="I4361" s="7" t="s">
        <v>30</v>
      </c>
      <c r="J4361" s="7" t="s">
        <v>1315</v>
      </c>
      <c r="K4361" s="7" t="s">
        <v>11</v>
      </c>
      <c r="L4361" s="7" t="s">
        <v>12</v>
      </c>
    </row>
    <row r="4362" spans="1:12" ht="28.5" x14ac:dyDescent="0.2">
      <c r="A4362" s="7" t="s">
        <v>4183</v>
      </c>
      <c r="B4362" s="7" t="s">
        <v>1430</v>
      </c>
      <c r="C4362" s="7" t="s">
        <v>393</v>
      </c>
      <c r="D4362" s="8">
        <v>10</v>
      </c>
      <c r="E4362" s="8">
        <v>30</v>
      </c>
      <c r="F4362" s="7" t="s">
        <v>7</v>
      </c>
      <c r="G4362" s="7" t="s">
        <v>16</v>
      </c>
      <c r="H4362" s="7" t="s">
        <v>2645</v>
      </c>
      <c r="I4362" s="7" t="s">
        <v>839</v>
      </c>
      <c r="J4362" s="7" t="s">
        <v>4184</v>
      </c>
      <c r="K4362" s="7" t="s">
        <v>11</v>
      </c>
      <c r="L4362" s="7" t="s">
        <v>12</v>
      </c>
    </row>
    <row r="4363" spans="1:12" ht="28.5" x14ac:dyDescent="0.2">
      <c r="A4363" s="7" t="s">
        <v>1360</v>
      </c>
      <c r="B4363" s="7" t="s">
        <v>1430</v>
      </c>
      <c r="C4363" s="7" t="s">
        <v>393</v>
      </c>
      <c r="D4363" s="8">
        <v>10</v>
      </c>
      <c r="E4363" s="8">
        <v>30</v>
      </c>
      <c r="F4363" s="7" t="s">
        <v>7</v>
      </c>
      <c r="G4363" s="7" t="s">
        <v>59</v>
      </c>
      <c r="H4363" s="7" t="s">
        <v>1809</v>
      </c>
      <c r="I4363" s="7" t="s">
        <v>5989</v>
      </c>
      <c r="J4363" s="7" t="s">
        <v>9090</v>
      </c>
      <c r="K4363" s="7" t="s">
        <v>11</v>
      </c>
      <c r="L4363" s="7" t="s">
        <v>12</v>
      </c>
    </row>
    <row r="4364" spans="1:12" ht="28.5" x14ac:dyDescent="0.2">
      <c r="A4364" s="7" t="s">
        <v>4022</v>
      </c>
      <c r="B4364" s="7" t="s">
        <v>11093</v>
      </c>
      <c r="C4364" s="7" t="s">
        <v>393</v>
      </c>
      <c r="D4364" s="8">
        <v>10</v>
      </c>
      <c r="E4364" s="8">
        <v>30</v>
      </c>
      <c r="F4364" s="7" t="s">
        <v>7</v>
      </c>
      <c r="G4364" s="7" t="s">
        <v>143</v>
      </c>
      <c r="H4364" s="7" t="s">
        <v>2770</v>
      </c>
      <c r="I4364" s="7" t="s">
        <v>839</v>
      </c>
      <c r="J4364" s="7" t="s">
        <v>4023</v>
      </c>
      <c r="K4364" s="7" t="s">
        <v>93</v>
      </c>
      <c r="L4364" s="7" t="s">
        <v>12</v>
      </c>
    </row>
    <row r="4365" spans="1:12" ht="28.5" x14ac:dyDescent="0.2">
      <c r="A4365" s="7" t="s">
        <v>6360</v>
      </c>
      <c r="B4365" s="7" t="s">
        <v>6360</v>
      </c>
      <c r="C4365" s="7" t="s">
        <v>393</v>
      </c>
      <c r="D4365" s="8">
        <v>10</v>
      </c>
      <c r="E4365" s="8">
        <v>30</v>
      </c>
      <c r="F4365" s="7" t="s">
        <v>35</v>
      </c>
      <c r="G4365" s="7" t="s">
        <v>16</v>
      </c>
      <c r="H4365" s="7" t="s">
        <v>9659</v>
      </c>
      <c r="I4365" s="7" t="s">
        <v>1139</v>
      </c>
      <c r="J4365" s="7" t="s">
        <v>10837</v>
      </c>
      <c r="K4365" s="7" t="s">
        <v>93</v>
      </c>
      <c r="L4365" s="7" t="s">
        <v>12</v>
      </c>
    </row>
    <row r="4366" spans="1:12" ht="28.5" x14ac:dyDescent="0.2">
      <c r="A4366" s="7" t="s">
        <v>3815</v>
      </c>
      <c r="B4366" s="7" t="s">
        <v>6360</v>
      </c>
      <c r="C4366" s="7" t="s">
        <v>393</v>
      </c>
      <c r="D4366" s="8">
        <v>10</v>
      </c>
      <c r="E4366" s="8">
        <v>30</v>
      </c>
      <c r="F4366" s="7" t="s">
        <v>35</v>
      </c>
      <c r="G4366" s="7" t="s">
        <v>29</v>
      </c>
      <c r="H4366" s="7" t="s">
        <v>1139</v>
      </c>
      <c r="I4366" s="7" t="s">
        <v>1139</v>
      </c>
      <c r="J4366" s="7" t="s">
        <v>10907</v>
      </c>
      <c r="K4366" s="7" t="s">
        <v>38</v>
      </c>
      <c r="L4366" s="7" t="s">
        <v>32</v>
      </c>
    </row>
    <row r="4367" spans="1:12" ht="28.5" x14ac:dyDescent="0.2">
      <c r="A4367" s="7" t="s">
        <v>3209</v>
      </c>
      <c r="B4367" s="7" t="s">
        <v>11093</v>
      </c>
      <c r="C4367" s="7" t="s">
        <v>393</v>
      </c>
      <c r="D4367" s="8">
        <v>10</v>
      </c>
      <c r="E4367" s="8">
        <v>30</v>
      </c>
      <c r="F4367" s="7" t="s">
        <v>15</v>
      </c>
      <c r="G4367" s="7" t="s">
        <v>16</v>
      </c>
      <c r="H4367" s="7" t="s">
        <v>1636</v>
      </c>
      <c r="I4367" s="7" t="s">
        <v>839</v>
      </c>
      <c r="J4367" s="7" t="s">
        <v>3210</v>
      </c>
      <c r="K4367" s="7" t="s">
        <v>38</v>
      </c>
      <c r="L4367" s="7" t="s">
        <v>12</v>
      </c>
    </row>
    <row r="4368" spans="1:12" ht="28.5" x14ac:dyDescent="0.2">
      <c r="A4368" s="7" t="s">
        <v>657</v>
      </c>
      <c r="B4368" s="7" t="s">
        <v>11093</v>
      </c>
      <c r="C4368" s="7" t="s">
        <v>393</v>
      </c>
      <c r="D4368" s="8">
        <v>10</v>
      </c>
      <c r="E4368" s="8">
        <v>30</v>
      </c>
      <c r="F4368" s="7" t="s">
        <v>35</v>
      </c>
      <c r="G4368" s="7" t="s">
        <v>16</v>
      </c>
      <c r="H4368" s="7" t="s">
        <v>487</v>
      </c>
      <c r="I4368" s="7" t="s">
        <v>839</v>
      </c>
      <c r="J4368" s="7" t="s">
        <v>4548</v>
      </c>
      <c r="K4368" s="7" t="s">
        <v>93</v>
      </c>
      <c r="L4368" s="7" t="s">
        <v>32</v>
      </c>
    </row>
    <row r="4369" spans="1:12" ht="28.5" x14ac:dyDescent="0.2">
      <c r="A4369" s="7" t="s">
        <v>4599</v>
      </c>
      <c r="B4369" s="7" t="s">
        <v>11093</v>
      </c>
      <c r="C4369" s="7" t="s">
        <v>393</v>
      </c>
      <c r="D4369" s="8">
        <v>10</v>
      </c>
      <c r="E4369" s="8">
        <v>30</v>
      </c>
      <c r="F4369" s="7" t="s">
        <v>51</v>
      </c>
      <c r="G4369" s="7" t="s">
        <v>16</v>
      </c>
      <c r="H4369" s="7" t="s">
        <v>2645</v>
      </c>
      <c r="I4369" s="7" t="s">
        <v>839</v>
      </c>
      <c r="J4369" s="7" t="s">
        <v>4600</v>
      </c>
      <c r="K4369" s="7" t="s">
        <v>38</v>
      </c>
      <c r="L4369" s="7" t="s">
        <v>12</v>
      </c>
    </row>
    <row r="4370" spans="1:12" ht="28.5" x14ac:dyDescent="0.2">
      <c r="A4370" s="7" t="s">
        <v>1333</v>
      </c>
      <c r="B4370" s="7" t="s">
        <v>2155</v>
      </c>
      <c r="C4370" s="7" t="s">
        <v>393</v>
      </c>
      <c r="D4370" s="8">
        <v>10</v>
      </c>
      <c r="E4370" s="8">
        <v>30</v>
      </c>
      <c r="F4370" s="7" t="s">
        <v>65</v>
      </c>
      <c r="G4370" s="7" t="s">
        <v>16</v>
      </c>
      <c r="H4370" s="7" t="s">
        <v>30</v>
      </c>
      <c r="I4370" s="7" t="s">
        <v>30</v>
      </c>
      <c r="J4370" s="7" t="s">
        <v>1315</v>
      </c>
      <c r="K4370" s="7" t="s">
        <v>11</v>
      </c>
      <c r="L4370" s="7" t="s">
        <v>12</v>
      </c>
    </row>
    <row r="4371" spans="1:12" ht="28.5" x14ac:dyDescent="0.2">
      <c r="A4371" s="7" t="s">
        <v>822</v>
      </c>
      <c r="B4371" s="7" t="s">
        <v>11093</v>
      </c>
      <c r="C4371" s="7" t="s">
        <v>393</v>
      </c>
      <c r="D4371" s="8">
        <v>10</v>
      </c>
      <c r="E4371" s="8">
        <v>30</v>
      </c>
      <c r="F4371" s="7" t="s">
        <v>35</v>
      </c>
      <c r="G4371" s="7" t="s">
        <v>16</v>
      </c>
      <c r="H4371" s="7" t="s">
        <v>30</v>
      </c>
      <c r="I4371" s="7" t="s">
        <v>30</v>
      </c>
      <c r="J4371" s="7" t="s">
        <v>823</v>
      </c>
      <c r="K4371" s="7" t="s">
        <v>26</v>
      </c>
      <c r="L4371" s="7" t="s">
        <v>32</v>
      </c>
    </row>
    <row r="4372" spans="1:12" ht="28.5" x14ac:dyDescent="0.2">
      <c r="A4372" s="7" t="s">
        <v>1588</v>
      </c>
      <c r="B4372" s="7" t="s">
        <v>11093</v>
      </c>
      <c r="C4372" s="7" t="s">
        <v>393</v>
      </c>
      <c r="D4372" s="8">
        <v>10</v>
      </c>
      <c r="E4372" s="8">
        <v>30</v>
      </c>
      <c r="F4372" s="7" t="s">
        <v>7</v>
      </c>
      <c r="G4372" s="7" t="s">
        <v>16</v>
      </c>
      <c r="H4372" s="7" t="s">
        <v>24</v>
      </c>
      <c r="I4372" s="7" t="s">
        <v>30</v>
      </c>
      <c r="J4372" s="7" t="s">
        <v>1897</v>
      </c>
      <c r="K4372" s="7" t="s">
        <v>11</v>
      </c>
      <c r="L4372" s="7" t="s">
        <v>12</v>
      </c>
    </row>
    <row r="4373" spans="1:12" ht="28.5" x14ac:dyDescent="0.2">
      <c r="A4373" s="7" t="s">
        <v>2105</v>
      </c>
      <c r="B4373" s="7" t="s">
        <v>11093</v>
      </c>
      <c r="C4373" s="7" t="s">
        <v>393</v>
      </c>
      <c r="D4373" s="8">
        <v>10</v>
      </c>
      <c r="E4373" s="8">
        <v>30</v>
      </c>
      <c r="F4373" s="7" t="s">
        <v>23</v>
      </c>
      <c r="G4373" s="7" t="s">
        <v>29</v>
      </c>
      <c r="H4373" s="7" t="s">
        <v>24</v>
      </c>
      <c r="I4373" s="7" t="s">
        <v>30</v>
      </c>
      <c r="J4373" s="7" t="s">
        <v>2106</v>
      </c>
      <c r="K4373" s="7" t="s">
        <v>93</v>
      </c>
      <c r="L4373" s="7" t="s">
        <v>12</v>
      </c>
    </row>
    <row r="4374" spans="1:12" ht="28.5" x14ac:dyDescent="0.2">
      <c r="A4374" s="7" t="s">
        <v>2557</v>
      </c>
      <c r="B4374" s="7" t="s">
        <v>11093</v>
      </c>
      <c r="C4374" s="7" t="s">
        <v>393</v>
      </c>
      <c r="D4374" s="8">
        <v>10</v>
      </c>
      <c r="E4374" s="8">
        <v>30</v>
      </c>
      <c r="F4374" s="7" t="s">
        <v>65</v>
      </c>
      <c r="G4374" s="7" t="s">
        <v>16</v>
      </c>
      <c r="H4374" s="7" t="s">
        <v>2558</v>
      </c>
      <c r="I4374" s="7" t="s">
        <v>1139</v>
      </c>
      <c r="J4374" s="7" t="s">
        <v>2559</v>
      </c>
      <c r="K4374" s="7" t="s">
        <v>93</v>
      </c>
      <c r="L4374" s="7" t="s">
        <v>12</v>
      </c>
    </row>
    <row r="4375" spans="1:12" ht="28.5" x14ac:dyDescent="0.2">
      <c r="A4375" s="7" t="s">
        <v>3954</v>
      </c>
      <c r="B4375" s="7" t="s">
        <v>11093</v>
      </c>
      <c r="C4375" s="7" t="s">
        <v>393</v>
      </c>
      <c r="D4375" s="8">
        <v>10</v>
      </c>
      <c r="E4375" s="8">
        <v>30</v>
      </c>
      <c r="F4375" s="7" t="s">
        <v>35</v>
      </c>
      <c r="G4375" s="7" t="s">
        <v>16</v>
      </c>
      <c r="H4375" s="7" t="s">
        <v>1636</v>
      </c>
      <c r="I4375" s="7" t="s">
        <v>839</v>
      </c>
      <c r="J4375" s="7" t="s">
        <v>3955</v>
      </c>
      <c r="K4375" s="7" t="s">
        <v>93</v>
      </c>
      <c r="L4375" s="7" t="s">
        <v>12</v>
      </c>
    </row>
    <row r="4376" spans="1:12" ht="28.5" x14ac:dyDescent="0.2">
      <c r="A4376" s="7" t="s">
        <v>6422</v>
      </c>
      <c r="B4376" s="7" t="s">
        <v>11093</v>
      </c>
      <c r="C4376" s="7" t="s">
        <v>393</v>
      </c>
      <c r="D4376" s="8">
        <v>10</v>
      </c>
      <c r="E4376" s="8">
        <v>30</v>
      </c>
      <c r="F4376" s="7" t="s">
        <v>65</v>
      </c>
      <c r="G4376" s="7" t="s">
        <v>8</v>
      </c>
      <c r="H4376" s="7" t="s">
        <v>5190</v>
      </c>
      <c r="I4376" s="7" t="s">
        <v>2595</v>
      </c>
      <c r="J4376" s="7" t="s">
        <v>6423</v>
      </c>
      <c r="K4376" s="7" t="s">
        <v>93</v>
      </c>
      <c r="L4376" s="7" t="s">
        <v>149</v>
      </c>
    </row>
    <row r="4377" spans="1:12" ht="28.5" x14ac:dyDescent="0.2">
      <c r="A4377" s="7" t="s">
        <v>1543</v>
      </c>
      <c r="B4377" s="7" t="s">
        <v>11093</v>
      </c>
      <c r="C4377" s="7" t="s">
        <v>393</v>
      </c>
      <c r="D4377" s="8">
        <v>10</v>
      </c>
      <c r="E4377" s="8">
        <v>30</v>
      </c>
      <c r="F4377" s="7" t="s">
        <v>35</v>
      </c>
      <c r="G4377" s="7" t="s">
        <v>16</v>
      </c>
      <c r="H4377" s="7" t="s">
        <v>743</v>
      </c>
      <c r="I4377" s="7" t="s">
        <v>2595</v>
      </c>
      <c r="J4377" s="7" t="s">
        <v>6657</v>
      </c>
      <c r="K4377" s="7" t="s">
        <v>42</v>
      </c>
      <c r="L4377" s="7" t="s">
        <v>12</v>
      </c>
    </row>
    <row r="4378" spans="1:12" ht="28.5" x14ac:dyDescent="0.2">
      <c r="A4378" s="7" t="s">
        <v>6987</v>
      </c>
      <c r="B4378" s="7" t="s">
        <v>11093</v>
      </c>
      <c r="C4378" s="7" t="s">
        <v>393</v>
      </c>
      <c r="D4378" s="8">
        <v>10</v>
      </c>
      <c r="E4378" s="8">
        <v>30</v>
      </c>
      <c r="F4378" s="7" t="s">
        <v>23</v>
      </c>
      <c r="G4378" s="7" t="s">
        <v>8</v>
      </c>
      <c r="H4378" s="7" t="s">
        <v>743</v>
      </c>
      <c r="I4378" s="7" t="s">
        <v>2595</v>
      </c>
      <c r="J4378" s="7" t="s">
        <v>6988</v>
      </c>
      <c r="K4378" s="7" t="s">
        <v>93</v>
      </c>
      <c r="L4378" s="7" t="s">
        <v>12</v>
      </c>
    </row>
    <row r="4379" spans="1:12" ht="28.5" x14ac:dyDescent="0.2">
      <c r="A4379" s="7" t="s">
        <v>9041</v>
      </c>
      <c r="B4379" s="7" t="s">
        <v>11093</v>
      </c>
      <c r="C4379" s="7" t="s">
        <v>393</v>
      </c>
      <c r="D4379" s="8">
        <v>10</v>
      </c>
      <c r="E4379" s="8">
        <v>30</v>
      </c>
      <c r="F4379" s="7" t="s">
        <v>35</v>
      </c>
      <c r="G4379" s="7" t="s">
        <v>16</v>
      </c>
      <c r="H4379" s="7" t="s">
        <v>1809</v>
      </c>
      <c r="I4379" s="7" t="s">
        <v>5989</v>
      </c>
      <c r="J4379" s="7" t="s">
        <v>9042</v>
      </c>
      <c r="K4379" s="7" t="s">
        <v>11</v>
      </c>
      <c r="L4379" s="7" t="s">
        <v>12</v>
      </c>
    </row>
    <row r="4380" spans="1:12" ht="28.5" x14ac:dyDescent="0.2">
      <c r="A4380" s="7" t="s">
        <v>9118</v>
      </c>
      <c r="B4380" s="7" t="s">
        <v>2155</v>
      </c>
      <c r="C4380" s="7" t="s">
        <v>393</v>
      </c>
      <c r="D4380" s="8">
        <v>10</v>
      </c>
      <c r="E4380" s="8">
        <v>30</v>
      </c>
      <c r="F4380" s="7" t="s">
        <v>65</v>
      </c>
      <c r="G4380" s="7" t="s">
        <v>16</v>
      </c>
      <c r="H4380" s="7" t="s">
        <v>7458</v>
      </c>
      <c r="I4380" s="7" t="s">
        <v>5989</v>
      </c>
      <c r="J4380" s="7" t="s">
        <v>9119</v>
      </c>
      <c r="K4380" s="7" t="s">
        <v>11</v>
      </c>
      <c r="L4380" s="7" t="s">
        <v>12</v>
      </c>
    </row>
    <row r="4381" spans="1:12" x14ac:dyDescent="0.2">
      <c r="A4381" s="7" t="s">
        <v>765</v>
      </c>
      <c r="B4381" s="7" t="s">
        <v>11093</v>
      </c>
      <c r="C4381" s="7" t="s">
        <v>393</v>
      </c>
      <c r="D4381" s="8">
        <v>10</v>
      </c>
      <c r="E4381" s="8">
        <v>30</v>
      </c>
      <c r="F4381" s="7" t="s">
        <v>7</v>
      </c>
      <c r="G4381" s="7" t="s">
        <v>139</v>
      </c>
      <c r="H4381" s="7" t="s">
        <v>1139</v>
      </c>
      <c r="I4381" s="7" t="s">
        <v>1139</v>
      </c>
      <c r="J4381" s="7" t="s">
        <v>9879</v>
      </c>
      <c r="K4381" s="7" t="s">
        <v>38</v>
      </c>
      <c r="L4381" s="7" t="s">
        <v>43</v>
      </c>
    </row>
    <row r="4382" spans="1:12" ht="28.5" x14ac:dyDescent="0.2">
      <c r="A4382" s="7" t="s">
        <v>10290</v>
      </c>
      <c r="B4382" s="7" t="s">
        <v>11093</v>
      </c>
      <c r="C4382" s="7" t="s">
        <v>393</v>
      </c>
      <c r="D4382" s="8">
        <v>10</v>
      </c>
      <c r="E4382" s="8">
        <v>30</v>
      </c>
      <c r="F4382" s="7" t="s">
        <v>7</v>
      </c>
      <c r="G4382" s="7" t="s">
        <v>29</v>
      </c>
      <c r="H4382" s="7" t="s">
        <v>9659</v>
      </c>
      <c r="I4382" s="7" t="s">
        <v>1139</v>
      </c>
      <c r="J4382" s="7" t="s">
        <v>10291</v>
      </c>
      <c r="K4382" s="7" t="s">
        <v>93</v>
      </c>
      <c r="L4382" s="7" t="s">
        <v>12</v>
      </c>
    </row>
    <row r="4383" spans="1:12" ht="28.5" x14ac:dyDescent="0.2">
      <c r="A4383" s="7" t="s">
        <v>8744</v>
      </c>
      <c r="B4383" s="7" t="s">
        <v>11093</v>
      </c>
      <c r="C4383" s="7" t="s">
        <v>393</v>
      </c>
      <c r="D4383" s="8">
        <v>10</v>
      </c>
      <c r="E4383" s="8">
        <v>30</v>
      </c>
      <c r="F4383" s="7" t="s">
        <v>65</v>
      </c>
      <c r="G4383" s="7" t="s">
        <v>29</v>
      </c>
      <c r="H4383" s="7" t="s">
        <v>673</v>
      </c>
      <c r="I4383" s="7" t="s">
        <v>1139</v>
      </c>
      <c r="J4383" s="7" t="s">
        <v>10501</v>
      </c>
      <c r="K4383" s="7" t="s">
        <v>38</v>
      </c>
      <c r="L4383" s="7" t="s">
        <v>12</v>
      </c>
    </row>
    <row r="4384" spans="1:12" x14ac:dyDescent="0.2">
      <c r="A4384" s="7" t="s">
        <v>8341</v>
      </c>
      <c r="B4384" s="7" t="s">
        <v>3570</v>
      </c>
      <c r="C4384" s="7" t="s">
        <v>7854</v>
      </c>
      <c r="D4384" s="8">
        <v>10</v>
      </c>
      <c r="E4384" s="8">
        <v>40</v>
      </c>
      <c r="F4384" s="7" t="s">
        <v>35</v>
      </c>
      <c r="G4384" s="7" t="s">
        <v>16</v>
      </c>
      <c r="H4384" s="7" t="s">
        <v>5989</v>
      </c>
      <c r="I4384" s="7" t="s">
        <v>5989</v>
      </c>
      <c r="J4384" s="7" t="s">
        <v>7705</v>
      </c>
      <c r="K4384" s="7" t="s">
        <v>38</v>
      </c>
      <c r="L4384" s="7" t="s">
        <v>12</v>
      </c>
    </row>
    <row r="4385" spans="1:12" ht="28.5" x14ac:dyDescent="0.2">
      <c r="A4385" s="7" t="s">
        <v>7853</v>
      </c>
      <c r="B4385" s="7" t="s">
        <v>535</v>
      </c>
      <c r="C4385" s="7" t="s">
        <v>7854</v>
      </c>
      <c r="D4385" s="8">
        <v>10</v>
      </c>
      <c r="E4385" s="8">
        <v>40</v>
      </c>
      <c r="F4385" s="7" t="s">
        <v>35</v>
      </c>
      <c r="G4385" s="7" t="s">
        <v>16</v>
      </c>
      <c r="H4385" s="7" t="s">
        <v>5989</v>
      </c>
      <c r="I4385" s="7" t="s">
        <v>5989</v>
      </c>
      <c r="J4385" s="7" t="s">
        <v>7705</v>
      </c>
      <c r="K4385" s="7" t="s">
        <v>38</v>
      </c>
      <c r="L4385" s="7" t="s">
        <v>12</v>
      </c>
    </row>
    <row r="4386" spans="1:12" ht="28.5" x14ac:dyDescent="0.2">
      <c r="A4386" s="7" t="s">
        <v>7643</v>
      </c>
      <c r="B4386" s="7" t="s">
        <v>173</v>
      </c>
      <c r="C4386" s="7" t="s">
        <v>4511</v>
      </c>
      <c r="D4386" s="8">
        <v>10</v>
      </c>
      <c r="E4386" s="8">
        <v>50</v>
      </c>
      <c r="F4386" s="7" t="s">
        <v>7</v>
      </c>
      <c r="G4386" s="7" t="s">
        <v>59</v>
      </c>
      <c r="H4386" s="7" t="s">
        <v>1192</v>
      </c>
      <c r="I4386" s="7" t="s">
        <v>5989</v>
      </c>
      <c r="J4386" s="7" t="s">
        <v>7644</v>
      </c>
      <c r="K4386" s="7" t="s">
        <v>11</v>
      </c>
      <c r="L4386" s="7" t="s">
        <v>12</v>
      </c>
    </row>
    <row r="4387" spans="1:12" ht="42.75" x14ac:dyDescent="0.2">
      <c r="A4387" s="7" t="s">
        <v>4510</v>
      </c>
      <c r="B4387" s="7" t="s">
        <v>11093</v>
      </c>
      <c r="C4387" s="7" t="s">
        <v>4511</v>
      </c>
      <c r="D4387" s="8">
        <v>10</v>
      </c>
      <c r="E4387" s="8">
        <v>50</v>
      </c>
      <c r="F4387" s="7" t="s">
        <v>15</v>
      </c>
      <c r="G4387" s="7" t="s">
        <v>16</v>
      </c>
      <c r="H4387" s="7" t="s">
        <v>1636</v>
      </c>
      <c r="I4387" s="7" t="s">
        <v>839</v>
      </c>
      <c r="J4387" s="7" t="s">
        <v>4512</v>
      </c>
      <c r="K4387" s="7" t="s">
        <v>93</v>
      </c>
      <c r="L4387" s="7" t="s">
        <v>12</v>
      </c>
    </row>
    <row r="4388" spans="1:12" ht="42.75" x14ac:dyDescent="0.2">
      <c r="A4388" s="7" t="s">
        <v>7250</v>
      </c>
      <c r="B4388" s="7" t="s">
        <v>2361</v>
      </c>
      <c r="C4388" s="7" t="s">
        <v>5056</v>
      </c>
      <c r="D4388" s="8">
        <v>10.833333333333332</v>
      </c>
      <c r="E4388" s="8">
        <v>13.333333333333332</v>
      </c>
      <c r="F4388" s="7" t="s">
        <v>35</v>
      </c>
      <c r="G4388" s="7" t="s">
        <v>16</v>
      </c>
      <c r="H4388" s="7" t="s">
        <v>2595</v>
      </c>
      <c r="I4388" s="7" t="s">
        <v>2595</v>
      </c>
      <c r="J4388" s="7" t="s">
        <v>6399</v>
      </c>
      <c r="K4388" s="7" t="s">
        <v>112</v>
      </c>
      <c r="L4388" s="7" t="s">
        <v>12</v>
      </c>
    </row>
    <row r="4389" spans="1:12" ht="28.5" x14ac:dyDescent="0.2">
      <c r="A4389" s="7" t="s">
        <v>5055</v>
      </c>
      <c r="B4389" s="7" t="s">
        <v>11093</v>
      </c>
      <c r="C4389" s="7" t="s">
        <v>5056</v>
      </c>
      <c r="D4389" s="8">
        <v>10.833333333333332</v>
      </c>
      <c r="E4389" s="8">
        <v>13.333333333333332</v>
      </c>
      <c r="F4389" s="7" t="s">
        <v>15</v>
      </c>
      <c r="G4389" s="7" t="s">
        <v>16</v>
      </c>
      <c r="H4389" s="7" t="s">
        <v>585</v>
      </c>
      <c r="I4389" s="7" t="s">
        <v>839</v>
      </c>
      <c r="J4389" s="7" t="s">
        <v>5057</v>
      </c>
      <c r="K4389" s="7" t="s">
        <v>93</v>
      </c>
      <c r="L4389" s="7" t="s">
        <v>129</v>
      </c>
    </row>
    <row r="4390" spans="1:12" ht="28.5" x14ac:dyDescent="0.2">
      <c r="A4390" s="7" t="s">
        <v>33</v>
      </c>
      <c r="B4390" s="7" t="s">
        <v>173</v>
      </c>
      <c r="C4390" s="7" t="s">
        <v>5259</v>
      </c>
      <c r="D4390" s="8">
        <v>10.833333333333332</v>
      </c>
      <c r="E4390" s="8">
        <v>20.833333333333332</v>
      </c>
      <c r="F4390" s="7" t="s">
        <v>35</v>
      </c>
      <c r="G4390" s="7" t="s">
        <v>16</v>
      </c>
      <c r="H4390" s="7" t="s">
        <v>5226</v>
      </c>
      <c r="I4390" s="7" t="s">
        <v>2595</v>
      </c>
      <c r="J4390" s="7" t="s">
        <v>5260</v>
      </c>
      <c r="K4390" s="7" t="s">
        <v>11</v>
      </c>
      <c r="L4390" s="7" t="s">
        <v>12</v>
      </c>
    </row>
    <row r="4391" spans="1:12" ht="28.5" x14ac:dyDescent="0.2">
      <c r="A4391" s="7" t="s">
        <v>4433</v>
      </c>
      <c r="B4391" s="7" t="s">
        <v>173</v>
      </c>
      <c r="C4391" s="7" t="s">
        <v>4064</v>
      </c>
      <c r="D4391" s="8">
        <v>11</v>
      </c>
      <c r="E4391" s="8">
        <v>15</v>
      </c>
      <c r="F4391" s="7" t="s">
        <v>35</v>
      </c>
      <c r="G4391" s="7" t="s">
        <v>16</v>
      </c>
      <c r="H4391" s="7" t="s">
        <v>743</v>
      </c>
      <c r="I4391" s="7" t="s">
        <v>2595</v>
      </c>
      <c r="J4391" s="7" t="s">
        <v>5309</v>
      </c>
      <c r="K4391" s="7" t="s">
        <v>11</v>
      </c>
      <c r="L4391" s="7" t="s">
        <v>12</v>
      </c>
    </row>
    <row r="4392" spans="1:12" ht="28.5" x14ac:dyDescent="0.2">
      <c r="A4392" s="7" t="s">
        <v>39</v>
      </c>
      <c r="B4392" s="7" t="s">
        <v>173</v>
      </c>
      <c r="C4392" s="7" t="s">
        <v>4064</v>
      </c>
      <c r="D4392" s="8">
        <v>11</v>
      </c>
      <c r="E4392" s="8">
        <v>15</v>
      </c>
      <c r="F4392" s="7" t="s">
        <v>35</v>
      </c>
      <c r="G4392" s="7" t="s">
        <v>139</v>
      </c>
      <c r="H4392" s="7" t="s">
        <v>2558</v>
      </c>
      <c r="I4392" s="7" t="s">
        <v>1139</v>
      </c>
      <c r="J4392" s="7" t="s">
        <v>9642</v>
      </c>
      <c r="K4392" s="7" t="s">
        <v>26</v>
      </c>
      <c r="L4392" s="7" t="s">
        <v>12</v>
      </c>
    </row>
    <row r="4393" spans="1:12" x14ac:dyDescent="0.2">
      <c r="A4393" s="7" t="s">
        <v>33</v>
      </c>
      <c r="B4393" s="7" t="s">
        <v>173</v>
      </c>
      <c r="C4393" s="7" t="s">
        <v>4064</v>
      </c>
      <c r="D4393" s="8">
        <v>11</v>
      </c>
      <c r="E4393" s="8">
        <v>15</v>
      </c>
      <c r="F4393" s="7" t="s">
        <v>35</v>
      </c>
      <c r="G4393" s="7" t="s">
        <v>16</v>
      </c>
      <c r="H4393" s="7" t="s">
        <v>1139</v>
      </c>
      <c r="I4393" s="7" t="s">
        <v>1139</v>
      </c>
      <c r="J4393" s="7" t="s">
        <v>9771</v>
      </c>
      <c r="K4393" s="7" t="s">
        <v>11</v>
      </c>
      <c r="L4393" s="7" t="s">
        <v>12</v>
      </c>
    </row>
    <row r="4394" spans="1:12" ht="28.5" x14ac:dyDescent="0.2">
      <c r="A4394" s="7" t="s">
        <v>5628</v>
      </c>
      <c r="B4394" s="7" t="s">
        <v>535</v>
      </c>
      <c r="C4394" s="7" t="s">
        <v>4064</v>
      </c>
      <c r="D4394" s="8">
        <v>11</v>
      </c>
      <c r="E4394" s="8">
        <v>15</v>
      </c>
      <c r="F4394" s="7" t="s">
        <v>23</v>
      </c>
      <c r="G4394" s="7" t="s">
        <v>8</v>
      </c>
      <c r="H4394" s="7" t="s">
        <v>743</v>
      </c>
      <c r="I4394" s="7" t="s">
        <v>2595</v>
      </c>
      <c r="J4394" s="7" t="s">
        <v>5629</v>
      </c>
      <c r="K4394" s="7" t="s">
        <v>11</v>
      </c>
      <c r="L4394" s="7" t="s">
        <v>12</v>
      </c>
    </row>
    <row r="4395" spans="1:12" ht="28.5" x14ac:dyDescent="0.2">
      <c r="A4395" s="7" t="s">
        <v>9165</v>
      </c>
      <c r="B4395" s="7" t="s">
        <v>630</v>
      </c>
      <c r="C4395" s="7" t="s">
        <v>4064</v>
      </c>
      <c r="D4395" s="8">
        <v>11</v>
      </c>
      <c r="E4395" s="8">
        <v>15</v>
      </c>
      <c r="F4395" s="7" t="s">
        <v>65</v>
      </c>
      <c r="G4395" s="7" t="s">
        <v>16</v>
      </c>
      <c r="H4395" s="7" t="s">
        <v>1809</v>
      </c>
      <c r="I4395" s="7" t="s">
        <v>5989</v>
      </c>
      <c r="J4395" s="7" t="s">
        <v>9166</v>
      </c>
      <c r="K4395" s="7" t="s">
        <v>11</v>
      </c>
      <c r="L4395" s="7" t="s">
        <v>12</v>
      </c>
    </row>
    <row r="4396" spans="1:12" ht="28.5" x14ac:dyDescent="0.2">
      <c r="A4396" s="7" t="s">
        <v>4063</v>
      </c>
      <c r="B4396" s="7" t="s">
        <v>11093</v>
      </c>
      <c r="C4396" s="7" t="s">
        <v>4064</v>
      </c>
      <c r="D4396" s="8">
        <v>11</v>
      </c>
      <c r="E4396" s="8">
        <v>15</v>
      </c>
      <c r="F4396" s="7" t="s">
        <v>7</v>
      </c>
      <c r="G4396" s="7" t="s">
        <v>16</v>
      </c>
      <c r="H4396" s="7" t="s">
        <v>1636</v>
      </c>
      <c r="I4396" s="7" t="s">
        <v>839</v>
      </c>
      <c r="J4396" s="7" t="s">
        <v>4065</v>
      </c>
      <c r="K4396" s="7" t="s">
        <v>26</v>
      </c>
      <c r="L4396" s="7" t="s">
        <v>12</v>
      </c>
    </row>
    <row r="4397" spans="1:12" ht="28.5" x14ac:dyDescent="0.2">
      <c r="A4397" s="7" t="s">
        <v>247</v>
      </c>
      <c r="B4397" s="7" t="s">
        <v>173</v>
      </c>
      <c r="C4397" s="7" t="s">
        <v>6596</v>
      </c>
      <c r="D4397" s="8">
        <v>11</v>
      </c>
      <c r="E4397" s="8">
        <v>16</v>
      </c>
      <c r="F4397" s="7" t="s">
        <v>15</v>
      </c>
      <c r="G4397" s="7" t="s">
        <v>16</v>
      </c>
      <c r="H4397" s="7" t="s">
        <v>1722</v>
      </c>
      <c r="I4397" s="7" t="s">
        <v>2595</v>
      </c>
      <c r="J4397" s="7" t="s">
        <v>6597</v>
      </c>
      <c r="K4397" s="7" t="s">
        <v>11</v>
      </c>
      <c r="L4397" s="7" t="s">
        <v>12</v>
      </c>
    </row>
    <row r="4398" spans="1:12" ht="28.5" x14ac:dyDescent="0.2">
      <c r="A4398" s="7" t="s">
        <v>1029</v>
      </c>
      <c r="B4398" s="7" t="s">
        <v>3570</v>
      </c>
      <c r="C4398" s="7" t="s">
        <v>3017</v>
      </c>
      <c r="D4398" s="8">
        <v>11</v>
      </c>
      <c r="E4398" s="8">
        <v>17</v>
      </c>
      <c r="F4398" s="7" t="s">
        <v>35</v>
      </c>
      <c r="G4398" s="7" t="s">
        <v>16</v>
      </c>
      <c r="H4398" s="7" t="s">
        <v>5989</v>
      </c>
      <c r="I4398" s="7" t="s">
        <v>5989</v>
      </c>
      <c r="J4398" s="7" t="s">
        <v>8153</v>
      </c>
      <c r="K4398" s="7" t="s">
        <v>42</v>
      </c>
      <c r="L4398" s="7" t="s">
        <v>12</v>
      </c>
    </row>
    <row r="4399" spans="1:12" ht="28.5" x14ac:dyDescent="0.2">
      <c r="A4399" s="7" t="s">
        <v>39</v>
      </c>
      <c r="B4399" s="7" t="s">
        <v>173</v>
      </c>
      <c r="C4399" s="7" t="s">
        <v>3017</v>
      </c>
      <c r="D4399" s="8">
        <v>11</v>
      </c>
      <c r="E4399" s="8">
        <v>17</v>
      </c>
      <c r="F4399" s="7" t="s">
        <v>35</v>
      </c>
      <c r="G4399" s="7" t="s">
        <v>16</v>
      </c>
      <c r="H4399" s="7" t="s">
        <v>673</v>
      </c>
      <c r="I4399" s="7" t="s">
        <v>1139</v>
      </c>
      <c r="J4399" s="7" t="s">
        <v>9856</v>
      </c>
      <c r="K4399" s="7" t="s">
        <v>112</v>
      </c>
      <c r="L4399" s="7" t="s">
        <v>12</v>
      </c>
    </row>
    <row r="4400" spans="1:12" ht="28.5" x14ac:dyDescent="0.2">
      <c r="A4400" s="7" t="s">
        <v>481</v>
      </c>
      <c r="B4400" s="7" t="s">
        <v>535</v>
      </c>
      <c r="C4400" s="7" t="s">
        <v>3017</v>
      </c>
      <c r="D4400" s="8">
        <v>11</v>
      </c>
      <c r="E4400" s="8">
        <v>17</v>
      </c>
      <c r="F4400" s="7" t="s">
        <v>15</v>
      </c>
      <c r="G4400" s="7" t="s">
        <v>8</v>
      </c>
      <c r="H4400" s="7" t="s">
        <v>2653</v>
      </c>
      <c r="I4400" s="7" t="s">
        <v>839</v>
      </c>
      <c r="J4400" s="7" t="s">
        <v>3018</v>
      </c>
      <c r="K4400" s="7" t="s">
        <v>26</v>
      </c>
      <c r="L4400" s="7" t="s">
        <v>12</v>
      </c>
    </row>
    <row r="4401" spans="1:12" ht="28.5" x14ac:dyDescent="0.2">
      <c r="A4401" s="7" t="s">
        <v>6913</v>
      </c>
      <c r="B4401" s="7" t="s">
        <v>1898</v>
      </c>
      <c r="C4401" s="7" t="s">
        <v>3017</v>
      </c>
      <c r="D4401" s="8">
        <v>11</v>
      </c>
      <c r="E4401" s="8">
        <v>17</v>
      </c>
      <c r="F4401" s="7" t="s">
        <v>65</v>
      </c>
      <c r="G4401" s="7" t="s">
        <v>16</v>
      </c>
      <c r="H4401" s="7" t="s">
        <v>1388</v>
      </c>
      <c r="I4401" s="7" t="s">
        <v>2595</v>
      </c>
      <c r="J4401" s="7" t="s">
        <v>5987</v>
      </c>
      <c r="K4401" s="7" t="s">
        <v>38</v>
      </c>
      <c r="L4401" s="7" t="s">
        <v>12</v>
      </c>
    </row>
    <row r="4402" spans="1:12" ht="28.5" x14ac:dyDescent="0.2">
      <c r="A4402" s="7" t="s">
        <v>1360</v>
      </c>
      <c r="B4402" s="7" t="s">
        <v>1430</v>
      </c>
      <c r="C4402" s="7" t="s">
        <v>2473</v>
      </c>
      <c r="D4402" s="8">
        <v>11</v>
      </c>
      <c r="E4402" s="8">
        <v>18</v>
      </c>
      <c r="F4402" s="7" t="s">
        <v>35</v>
      </c>
      <c r="G4402" s="7" t="s">
        <v>8</v>
      </c>
      <c r="H4402" s="7" t="s">
        <v>1809</v>
      </c>
      <c r="I4402" s="7" t="s">
        <v>5989</v>
      </c>
      <c r="J4402" s="7" t="s">
        <v>3003</v>
      </c>
      <c r="K4402" s="7" t="s">
        <v>26</v>
      </c>
      <c r="L4402" s="7" t="s">
        <v>81</v>
      </c>
    </row>
    <row r="4403" spans="1:12" ht="28.5" x14ac:dyDescent="0.2">
      <c r="A4403" s="7" t="s">
        <v>6712</v>
      </c>
      <c r="B4403" s="7" t="s">
        <v>11093</v>
      </c>
      <c r="C4403" s="7" t="s">
        <v>2473</v>
      </c>
      <c r="D4403" s="8">
        <v>11</v>
      </c>
      <c r="E4403" s="8">
        <v>18</v>
      </c>
      <c r="F4403" s="7" t="s">
        <v>65</v>
      </c>
      <c r="G4403" s="7" t="s">
        <v>16</v>
      </c>
      <c r="H4403" s="7" t="s">
        <v>1961</v>
      </c>
      <c r="I4403" s="7" t="s">
        <v>2595</v>
      </c>
      <c r="J4403" s="7" t="s">
        <v>6625</v>
      </c>
      <c r="K4403" s="7" t="s">
        <v>11</v>
      </c>
      <c r="L4403" s="7" t="s">
        <v>12</v>
      </c>
    </row>
    <row r="4404" spans="1:12" ht="28.5" x14ac:dyDescent="0.2">
      <c r="A4404" s="7" t="s">
        <v>2472</v>
      </c>
      <c r="B4404" s="7" t="s">
        <v>11093</v>
      </c>
      <c r="C4404" s="7" t="s">
        <v>2473</v>
      </c>
      <c r="D4404" s="8">
        <v>11</v>
      </c>
      <c r="E4404" s="8">
        <v>18</v>
      </c>
      <c r="F4404" s="7" t="s">
        <v>35</v>
      </c>
      <c r="G4404" s="7" t="s">
        <v>29</v>
      </c>
      <c r="H4404" s="7" t="s">
        <v>9</v>
      </c>
      <c r="I4404" s="7" t="s">
        <v>30</v>
      </c>
      <c r="J4404" s="7" t="s">
        <v>2474</v>
      </c>
      <c r="K4404" s="7" t="s">
        <v>38</v>
      </c>
      <c r="L4404" s="7" t="s">
        <v>12</v>
      </c>
    </row>
    <row r="4405" spans="1:12" ht="28.5" x14ac:dyDescent="0.2">
      <c r="A4405" s="7" t="s">
        <v>8889</v>
      </c>
      <c r="B4405" s="7" t="s">
        <v>11093</v>
      </c>
      <c r="C4405" s="7" t="s">
        <v>2473</v>
      </c>
      <c r="D4405" s="8">
        <v>11</v>
      </c>
      <c r="E4405" s="8">
        <v>18</v>
      </c>
      <c r="F4405" s="7" t="s">
        <v>35</v>
      </c>
      <c r="G4405" s="7" t="s">
        <v>8</v>
      </c>
      <c r="H4405" s="7" t="s">
        <v>1192</v>
      </c>
      <c r="I4405" s="7" t="s">
        <v>5989</v>
      </c>
      <c r="J4405" s="7" t="s">
        <v>8097</v>
      </c>
      <c r="K4405" s="7" t="s">
        <v>42</v>
      </c>
      <c r="L4405" s="7" t="s">
        <v>12</v>
      </c>
    </row>
    <row r="4406" spans="1:12" ht="28.5" x14ac:dyDescent="0.2">
      <c r="A4406" s="7" t="s">
        <v>1360</v>
      </c>
      <c r="B4406" s="7" t="s">
        <v>1430</v>
      </c>
      <c r="C4406" s="7" t="s">
        <v>6568</v>
      </c>
      <c r="D4406" s="8">
        <v>11</v>
      </c>
      <c r="E4406" s="8">
        <v>20</v>
      </c>
      <c r="F4406" s="7" t="s">
        <v>35</v>
      </c>
      <c r="G4406" s="7" t="s">
        <v>8</v>
      </c>
      <c r="H4406" s="7" t="s">
        <v>1809</v>
      </c>
      <c r="I4406" s="7" t="s">
        <v>5989</v>
      </c>
      <c r="J4406" s="7" t="s">
        <v>3003</v>
      </c>
      <c r="K4406" s="7" t="s">
        <v>26</v>
      </c>
      <c r="L4406" s="7" t="s">
        <v>81</v>
      </c>
    </row>
    <row r="4407" spans="1:12" x14ac:dyDescent="0.2">
      <c r="A4407" s="7" t="s">
        <v>6567</v>
      </c>
      <c r="B4407" s="7" t="s">
        <v>11093</v>
      </c>
      <c r="C4407" s="7" t="s">
        <v>6568</v>
      </c>
      <c r="D4407" s="8">
        <v>11</v>
      </c>
      <c r="E4407" s="8">
        <v>20</v>
      </c>
      <c r="F4407" s="7" t="s">
        <v>35</v>
      </c>
      <c r="G4407" s="7" t="s">
        <v>16</v>
      </c>
      <c r="H4407" s="7" t="s">
        <v>2595</v>
      </c>
      <c r="I4407" s="7" t="s">
        <v>2595</v>
      </c>
      <c r="J4407" s="7" t="s">
        <v>6569</v>
      </c>
      <c r="K4407" s="7" t="s">
        <v>38</v>
      </c>
      <c r="L4407" s="7" t="s">
        <v>32</v>
      </c>
    </row>
    <row r="4408" spans="1:12" ht="28.5" x14ac:dyDescent="0.2">
      <c r="A4408" s="7" t="s">
        <v>1893</v>
      </c>
      <c r="B4408" s="7" t="s">
        <v>11093</v>
      </c>
      <c r="C4408" s="7" t="s">
        <v>6568</v>
      </c>
      <c r="D4408" s="8">
        <v>11</v>
      </c>
      <c r="E4408" s="8">
        <v>20</v>
      </c>
      <c r="F4408" s="7" t="s">
        <v>35</v>
      </c>
      <c r="G4408" s="7" t="s">
        <v>16</v>
      </c>
      <c r="H4408" s="7" t="s">
        <v>743</v>
      </c>
      <c r="I4408" s="7" t="s">
        <v>2595</v>
      </c>
      <c r="J4408" s="7" t="s">
        <v>6807</v>
      </c>
      <c r="K4408" s="7" t="s">
        <v>93</v>
      </c>
      <c r="L4408" s="7" t="s">
        <v>12</v>
      </c>
    </row>
    <row r="4409" spans="1:12" ht="28.5" x14ac:dyDescent="0.2">
      <c r="A4409" s="7" t="s">
        <v>39</v>
      </c>
      <c r="B4409" s="7" t="s">
        <v>173</v>
      </c>
      <c r="C4409" s="7" t="s">
        <v>7503</v>
      </c>
      <c r="D4409" s="8">
        <v>11</v>
      </c>
      <c r="E4409" s="8">
        <v>22</v>
      </c>
      <c r="F4409" s="7" t="s">
        <v>35</v>
      </c>
      <c r="G4409" s="7" t="s">
        <v>16</v>
      </c>
      <c r="H4409" s="7" t="s">
        <v>7447</v>
      </c>
      <c r="I4409" s="7" t="s">
        <v>5989</v>
      </c>
      <c r="J4409" s="7" t="s">
        <v>352</v>
      </c>
      <c r="K4409" s="7" t="s">
        <v>19</v>
      </c>
      <c r="L4409" s="7" t="s">
        <v>12</v>
      </c>
    </row>
    <row r="4410" spans="1:12" ht="28.5" x14ac:dyDescent="0.2">
      <c r="A4410" s="7" t="s">
        <v>1360</v>
      </c>
      <c r="B4410" s="7" t="s">
        <v>1430</v>
      </c>
      <c r="C4410" s="7" t="s">
        <v>7503</v>
      </c>
      <c r="D4410" s="8">
        <v>11</v>
      </c>
      <c r="E4410" s="8">
        <v>22</v>
      </c>
      <c r="F4410" s="7" t="s">
        <v>15</v>
      </c>
      <c r="G4410" s="7" t="s">
        <v>16</v>
      </c>
      <c r="H4410" s="7" t="s">
        <v>7447</v>
      </c>
      <c r="I4410" s="7" t="s">
        <v>5989</v>
      </c>
      <c r="J4410" s="7" t="s">
        <v>352</v>
      </c>
      <c r="K4410" s="7" t="s">
        <v>19</v>
      </c>
      <c r="L4410" s="7" t="s">
        <v>12</v>
      </c>
    </row>
    <row r="4411" spans="1:12" ht="28.5" x14ac:dyDescent="0.2">
      <c r="A4411" s="7" t="s">
        <v>1730</v>
      </c>
      <c r="B4411" s="7" t="s">
        <v>11093</v>
      </c>
      <c r="C4411" s="7" t="s">
        <v>7503</v>
      </c>
      <c r="D4411" s="8">
        <v>11</v>
      </c>
      <c r="E4411" s="8">
        <v>22</v>
      </c>
      <c r="F4411" s="7" t="s">
        <v>35</v>
      </c>
      <c r="G4411" s="7" t="s">
        <v>16</v>
      </c>
      <c r="H4411" s="7" t="s">
        <v>1192</v>
      </c>
      <c r="I4411" s="7" t="s">
        <v>5989</v>
      </c>
      <c r="J4411" s="7" t="s">
        <v>352</v>
      </c>
      <c r="K4411" s="7" t="s">
        <v>19</v>
      </c>
      <c r="L4411" s="7" t="s">
        <v>12</v>
      </c>
    </row>
    <row r="4412" spans="1:12" ht="28.5" x14ac:dyDescent="0.2">
      <c r="A4412" s="7" t="s">
        <v>8500</v>
      </c>
      <c r="B4412" s="7" t="s">
        <v>11093</v>
      </c>
      <c r="C4412" s="7" t="s">
        <v>8501</v>
      </c>
      <c r="D4412" s="8">
        <v>11</v>
      </c>
      <c r="E4412" s="8">
        <v>35</v>
      </c>
      <c r="F4412" s="7" t="s">
        <v>51</v>
      </c>
      <c r="G4412" s="7" t="s">
        <v>16</v>
      </c>
      <c r="H4412" s="7" t="s">
        <v>1192</v>
      </c>
      <c r="I4412" s="7" t="s">
        <v>5989</v>
      </c>
      <c r="J4412" s="7" t="s">
        <v>8502</v>
      </c>
      <c r="K4412" s="7" t="s">
        <v>42</v>
      </c>
      <c r="L4412" s="7" t="s">
        <v>81</v>
      </c>
    </row>
    <row r="4413" spans="1:12" ht="28.5" x14ac:dyDescent="0.2">
      <c r="A4413" s="7" t="s">
        <v>39</v>
      </c>
      <c r="B4413" s="7" t="s">
        <v>173</v>
      </c>
      <c r="C4413" s="7" t="s">
        <v>2807</v>
      </c>
      <c r="D4413" s="8">
        <v>12</v>
      </c>
      <c r="E4413" s="8">
        <v>13</v>
      </c>
      <c r="F4413" s="7" t="s">
        <v>35</v>
      </c>
      <c r="G4413" s="7" t="s">
        <v>16</v>
      </c>
      <c r="H4413" s="7" t="s">
        <v>2653</v>
      </c>
      <c r="I4413" s="7" t="s">
        <v>839</v>
      </c>
      <c r="J4413" s="7" t="s">
        <v>2808</v>
      </c>
      <c r="K4413" s="7" t="s">
        <v>11</v>
      </c>
      <c r="L4413" s="7" t="s">
        <v>12</v>
      </c>
    </row>
    <row r="4414" spans="1:12" x14ac:dyDescent="0.2">
      <c r="A4414" s="7" t="s">
        <v>3073</v>
      </c>
      <c r="B4414" s="7" t="s">
        <v>535</v>
      </c>
      <c r="C4414" s="7" t="s">
        <v>2807</v>
      </c>
      <c r="D4414" s="8">
        <v>12</v>
      </c>
      <c r="E4414" s="8">
        <v>13</v>
      </c>
      <c r="F4414" s="7" t="s">
        <v>7</v>
      </c>
      <c r="G4414" s="7" t="s">
        <v>16</v>
      </c>
      <c r="H4414" s="7" t="s">
        <v>839</v>
      </c>
      <c r="I4414" s="7" t="s">
        <v>839</v>
      </c>
      <c r="J4414" s="7" t="s">
        <v>3074</v>
      </c>
      <c r="K4414" s="7" t="s">
        <v>38</v>
      </c>
      <c r="L4414" s="7" t="s">
        <v>12</v>
      </c>
    </row>
    <row r="4415" spans="1:12" ht="28.5" x14ac:dyDescent="0.2">
      <c r="A4415" s="7" t="s">
        <v>9483</v>
      </c>
      <c r="B4415" s="7" t="s">
        <v>2361</v>
      </c>
      <c r="C4415" s="7" t="s">
        <v>363</v>
      </c>
      <c r="D4415" s="8">
        <v>12</v>
      </c>
      <c r="E4415" s="8">
        <v>15</v>
      </c>
      <c r="F4415" s="7" t="s">
        <v>15</v>
      </c>
      <c r="G4415" s="7" t="s">
        <v>16</v>
      </c>
      <c r="H4415" s="7" t="s">
        <v>1809</v>
      </c>
      <c r="I4415" s="7" t="s">
        <v>5989</v>
      </c>
      <c r="J4415" s="7" t="s">
        <v>9484</v>
      </c>
      <c r="K4415" s="7" t="s">
        <v>26</v>
      </c>
      <c r="L4415" s="7" t="s">
        <v>50</v>
      </c>
    </row>
    <row r="4416" spans="1:12" ht="28.5" x14ac:dyDescent="0.2">
      <c r="A4416" s="7" t="s">
        <v>850</v>
      </c>
      <c r="B4416" s="7" t="s">
        <v>2361</v>
      </c>
      <c r="C4416" s="7" t="s">
        <v>363</v>
      </c>
      <c r="D4416" s="8">
        <v>12</v>
      </c>
      <c r="E4416" s="8">
        <v>15</v>
      </c>
      <c r="F4416" s="7" t="s">
        <v>65</v>
      </c>
      <c r="G4416" s="7" t="s">
        <v>8</v>
      </c>
      <c r="H4416" s="7" t="s">
        <v>673</v>
      </c>
      <c r="I4416" s="7" t="s">
        <v>1139</v>
      </c>
      <c r="J4416" s="7" t="s">
        <v>10144</v>
      </c>
      <c r="K4416" s="7" t="s">
        <v>38</v>
      </c>
      <c r="L4416" s="7" t="s">
        <v>12</v>
      </c>
    </row>
    <row r="4417" spans="1:12" ht="28.5" x14ac:dyDescent="0.2">
      <c r="A4417" s="7" t="s">
        <v>857</v>
      </c>
      <c r="B4417" s="7" t="s">
        <v>3570</v>
      </c>
      <c r="C4417" s="7" t="s">
        <v>363</v>
      </c>
      <c r="D4417" s="8">
        <v>12</v>
      </c>
      <c r="E4417" s="8">
        <v>15</v>
      </c>
      <c r="F4417" s="7" t="s">
        <v>15</v>
      </c>
      <c r="G4417" s="7" t="s">
        <v>16</v>
      </c>
      <c r="H4417" s="7" t="s">
        <v>743</v>
      </c>
      <c r="I4417" s="7" t="s">
        <v>2595</v>
      </c>
      <c r="J4417" s="7" t="s">
        <v>5874</v>
      </c>
      <c r="K4417" s="7" t="s">
        <v>11</v>
      </c>
      <c r="L4417" s="7" t="s">
        <v>32</v>
      </c>
    </row>
    <row r="4418" spans="1:12" ht="28.5" x14ac:dyDescent="0.2">
      <c r="A4418" s="7" t="s">
        <v>39</v>
      </c>
      <c r="B4418" s="7" t="s">
        <v>173</v>
      </c>
      <c r="C4418" s="7" t="s">
        <v>363</v>
      </c>
      <c r="D4418" s="8">
        <v>12</v>
      </c>
      <c r="E4418" s="8">
        <v>15</v>
      </c>
      <c r="F4418" s="7" t="s">
        <v>15</v>
      </c>
      <c r="G4418" s="7" t="s">
        <v>16</v>
      </c>
      <c r="H4418" s="7" t="s">
        <v>24</v>
      </c>
      <c r="I4418" s="7" t="s">
        <v>30</v>
      </c>
      <c r="J4418" s="7" t="s">
        <v>364</v>
      </c>
      <c r="K4418" s="7" t="s">
        <v>38</v>
      </c>
      <c r="L4418" s="7" t="s">
        <v>12</v>
      </c>
    </row>
    <row r="4419" spans="1:12" x14ac:dyDescent="0.2">
      <c r="A4419" s="7" t="s">
        <v>2672</v>
      </c>
      <c r="B4419" s="7" t="s">
        <v>173</v>
      </c>
      <c r="C4419" s="7" t="s">
        <v>363</v>
      </c>
      <c r="D4419" s="8">
        <v>12</v>
      </c>
      <c r="E4419" s="8">
        <v>15</v>
      </c>
      <c r="F4419" s="7" t="s">
        <v>35</v>
      </c>
      <c r="G4419" s="7" t="s">
        <v>16</v>
      </c>
      <c r="H4419" s="7" t="s">
        <v>839</v>
      </c>
      <c r="I4419" s="7" t="s">
        <v>839</v>
      </c>
      <c r="J4419" s="7" t="s">
        <v>2673</v>
      </c>
      <c r="K4419" s="7" t="s">
        <v>38</v>
      </c>
      <c r="L4419" s="7" t="s">
        <v>12</v>
      </c>
    </row>
    <row r="4420" spans="1:12" ht="28.5" x14ac:dyDescent="0.2">
      <c r="A4420" s="7" t="s">
        <v>33</v>
      </c>
      <c r="B4420" s="7" t="s">
        <v>173</v>
      </c>
      <c r="C4420" s="7" t="s">
        <v>363</v>
      </c>
      <c r="D4420" s="8">
        <v>12</v>
      </c>
      <c r="E4420" s="8">
        <v>15</v>
      </c>
      <c r="F4420" s="7" t="s">
        <v>35</v>
      </c>
      <c r="G4420" s="7" t="s">
        <v>16</v>
      </c>
      <c r="H4420" s="7" t="s">
        <v>1722</v>
      </c>
      <c r="I4420" s="7" t="s">
        <v>2595</v>
      </c>
      <c r="J4420" s="7" t="s">
        <v>5375</v>
      </c>
      <c r="K4420" s="7" t="s">
        <v>26</v>
      </c>
      <c r="L4420" s="7" t="s">
        <v>50</v>
      </c>
    </row>
    <row r="4421" spans="1:12" ht="28.5" x14ac:dyDescent="0.2">
      <c r="A4421" s="7" t="s">
        <v>4336</v>
      </c>
      <c r="B4421" s="7" t="s">
        <v>173</v>
      </c>
      <c r="C4421" s="7" t="s">
        <v>363</v>
      </c>
      <c r="D4421" s="8">
        <v>12</v>
      </c>
      <c r="E4421" s="8">
        <v>15</v>
      </c>
      <c r="F4421" s="7" t="s">
        <v>35</v>
      </c>
      <c r="G4421" s="7" t="s">
        <v>8</v>
      </c>
      <c r="H4421" s="7" t="s">
        <v>5226</v>
      </c>
      <c r="I4421" s="7" t="s">
        <v>2595</v>
      </c>
      <c r="J4421" s="7" t="s">
        <v>5389</v>
      </c>
      <c r="K4421" s="7" t="s">
        <v>38</v>
      </c>
      <c r="L4421" s="7" t="s">
        <v>50</v>
      </c>
    </row>
    <row r="4422" spans="1:12" ht="28.5" x14ac:dyDescent="0.2">
      <c r="A4422" s="7" t="s">
        <v>247</v>
      </c>
      <c r="B4422" s="7" t="s">
        <v>173</v>
      </c>
      <c r="C4422" s="7" t="s">
        <v>363</v>
      </c>
      <c r="D4422" s="8">
        <v>12</v>
      </c>
      <c r="E4422" s="8">
        <v>15</v>
      </c>
      <c r="F4422" s="7" t="s">
        <v>35</v>
      </c>
      <c r="G4422" s="7" t="s">
        <v>16</v>
      </c>
      <c r="H4422" s="7" t="s">
        <v>1388</v>
      </c>
      <c r="I4422" s="7" t="s">
        <v>2595</v>
      </c>
      <c r="J4422" s="7" t="s">
        <v>1887</v>
      </c>
      <c r="K4422" s="7" t="s">
        <v>38</v>
      </c>
      <c r="L4422" s="7" t="s">
        <v>50</v>
      </c>
    </row>
    <row r="4423" spans="1:12" ht="28.5" x14ac:dyDescent="0.2">
      <c r="A4423" s="7" t="s">
        <v>7563</v>
      </c>
      <c r="B4423" s="7" t="s">
        <v>173</v>
      </c>
      <c r="C4423" s="7" t="s">
        <v>363</v>
      </c>
      <c r="D4423" s="8">
        <v>12</v>
      </c>
      <c r="E4423" s="8">
        <v>15</v>
      </c>
      <c r="F4423" s="7" t="s">
        <v>23</v>
      </c>
      <c r="G4423" s="7" t="s">
        <v>8</v>
      </c>
      <c r="H4423" s="7" t="s">
        <v>7546</v>
      </c>
      <c r="I4423" s="7" t="s">
        <v>5989</v>
      </c>
      <c r="J4423" s="7" t="s">
        <v>7564</v>
      </c>
      <c r="K4423" s="7" t="s">
        <v>38</v>
      </c>
      <c r="L4423" s="7" t="s">
        <v>12</v>
      </c>
    </row>
    <row r="4424" spans="1:12" ht="28.5" x14ac:dyDescent="0.2">
      <c r="A4424" s="7" t="s">
        <v>481</v>
      </c>
      <c r="B4424" s="7" t="s">
        <v>535</v>
      </c>
      <c r="C4424" s="7" t="s">
        <v>363</v>
      </c>
      <c r="D4424" s="8">
        <v>12</v>
      </c>
      <c r="E4424" s="8">
        <v>15</v>
      </c>
      <c r="F4424" s="7" t="s">
        <v>7</v>
      </c>
      <c r="G4424" s="7" t="s">
        <v>16</v>
      </c>
      <c r="H4424" s="7" t="s">
        <v>743</v>
      </c>
      <c r="I4424" s="7" t="s">
        <v>2595</v>
      </c>
      <c r="J4424" s="7" t="s">
        <v>5549</v>
      </c>
      <c r="K4424" s="7" t="s">
        <v>11</v>
      </c>
      <c r="L4424" s="7" t="s">
        <v>12</v>
      </c>
    </row>
    <row r="4425" spans="1:12" ht="28.5" x14ac:dyDescent="0.2">
      <c r="A4425" s="7" t="s">
        <v>481</v>
      </c>
      <c r="B4425" s="7" t="s">
        <v>535</v>
      </c>
      <c r="C4425" s="7" t="s">
        <v>363</v>
      </c>
      <c r="D4425" s="8">
        <v>12</v>
      </c>
      <c r="E4425" s="8">
        <v>15</v>
      </c>
      <c r="F4425" s="7" t="s">
        <v>35</v>
      </c>
      <c r="G4425" s="7" t="s">
        <v>8</v>
      </c>
      <c r="H4425" s="7" t="s">
        <v>743</v>
      </c>
      <c r="I4425" s="7" t="s">
        <v>2595</v>
      </c>
      <c r="J4425" s="7" t="s">
        <v>5539</v>
      </c>
      <c r="K4425" s="7" t="s">
        <v>93</v>
      </c>
      <c r="L4425" s="7" t="s">
        <v>12</v>
      </c>
    </row>
    <row r="4426" spans="1:12" ht="28.5" x14ac:dyDescent="0.2">
      <c r="A4426" s="7" t="s">
        <v>495</v>
      </c>
      <c r="B4426" s="7" t="s">
        <v>535</v>
      </c>
      <c r="C4426" s="7" t="s">
        <v>363</v>
      </c>
      <c r="D4426" s="8">
        <v>12</v>
      </c>
      <c r="E4426" s="8">
        <v>15</v>
      </c>
      <c r="F4426" s="7" t="s">
        <v>65</v>
      </c>
      <c r="G4426" s="7" t="s">
        <v>8</v>
      </c>
      <c r="H4426" s="7" t="s">
        <v>1809</v>
      </c>
      <c r="I4426" s="7" t="s">
        <v>5989</v>
      </c>
      <c r="J4426" s="7" t="s">
        <v>7832</v>
      </c>
      <c r="K4426" s="7" t="s">
        <v>11</v>
      </c>
      <c r="L4426" s="7" t="s">
        <v>12</v>
      </c>
    </row>
    <row r="4427" spans="1:12" ht="28.5" x14ac:dyDescent="0.2">
      <c r="A4427" s="7" t="s">
        <v>7834</v>
      </c>
      <c r="B4427" s="7" t="s">
        <v>535</v>
      </c>
      <c r="C4427" s="7" t="s">
        <v>363</v>
      </c>
      <c r="D4427" s="8">
        <v>12</v>
      </c>
      <c r="E4427" s="8">
        <v>15</v>
      </c>
      <c r="F4427" s="7" t="s">
        <v>35</v>
      </c>
      <c r="G4427" s="7" t="s">
        <v>8</v>
      </c>
      <c r="H4427" s="7" t="s">
        <v>6263</v>
      </c>
      <c r="I4427" s="7" t="s">
        <v>5989</v>
      </c>
      <c r="J4427" s="7" t="s">
        <v>7835</v>
      </c>
      <c r="K4427" s="7" t="s">
        <v>38</v>
      </c>
      <c r="L4427" s="7" t="s">
        <v>12</v>
      </c>
    </row>
    <row r="4428" spans="1:12" ht="28.5" x14ac:dyDescent="0.2">
      <c r="A4428" s="7" t="s">
        <v>481</v>
      </c>
      <c r="B4428" s="7" t="s">
        <v>535</v>
      </c>
      <c r="C4428" s="7" t="s">
        <v>363</v>
      </c>
      <c r="D4428" s="8">
        <v>12</v>
      </c>
      <c r="E4428" s="8">
        <v>15</v>
      </c>
      <c r="F4428" s="7" t="s">
        <v>35</v>
      </c>
      <c r="G4428" s="7" t="s">
        <v>8</v>
      </c>
      <c r="H4428" s="7" t="s">
        <v>2558</v>
      </c>
      <c r="I4428" s="7" t="s">
        <v>1139</v>
      </c>
      <c r="J4428" s="7" t="s">
        <v>9914</v>
      </c>
      <c r="K4428" s="7" t="s">
        <v>26</v>
      </c>
      <c r="L4428" s="7" t="s">
        <v>12</v>
      </c>
    </row>
    <row r="4429" spans="1:12" ht="28.5" x14ac:dyDescent="0.2">
      <c r="A4429" s="7" t="s">
        <v>1880</v>
      </c>
      <c r="B4429" s="7" t="s">
        <v>4458</v>
      </c>
      <c r="C4429" s="7" t="s">
        <v>363</v>
      </c>
      <c r="D4429" s="8">
        <v>12</v>
      </c>
      <c r="E4429" s="8">
        <v>15</v>
      </c>
      <c r="F4429" s="7" t="s">
        <v>65</v>
      </c>
      <c r="G4429" s="7" t="s">
        <v>16</v>
      </c>
      <c r="H4429" s="7" t="s">
        <v>36</v>
      </c>
      <c r="I4429" s="7" t="s">
        <v>30</v>
      </c>
      <c r="J4429" s="7" t="s">
        <v>1881</v>
      </c>
      <c r="K4429" s="7" t="s">
        <v>11</v>
      </c>
      <c r="L4429" s="7" t="s">
        <v>12</v>
      </c>
    </row>
    <row r="4430" spans="1:12" ht="28.5" x14ac:dyDescent="0.2">
      <c r="A4430" s="7" t="s">
        <v>4521</v>
      </c>
      <c r="B4430" s="7" t="s">
        <v>1898</v>
      </c>
      <c r="C4430" s="7" t="s">
        <v>363</v>
      </c>
      <c r="D4430" s="8">
        <v>12</v>
      </c>
      <c r="E4430" s="8">
        <v>15</v>
      </c>
      <c r="F4430" s="7" t="s">
        <v>23</v>
      </c>
      <c r="G4430" s="7" t="s">
        <v>16</v>
      </c>
      <c r="H4430" s="7" t="s">
        <v>2674</v>
      </c>
      <c r="I4430" s="7" t="s">
        <v>839</v>
      </c>
      <c r="J4430" s="7" t="s">
        <v>133</v>
      </c>
      <c r="K4430" s="7" t="s">
        <v>38</v>
      </c>
      <c r="L4430" s="7" t="s">
        <v>12</v>
      </c>
    </row>
    <row r="4431" spans="1:12" ht="28.5" x14ac:dyDescent="0.2">
      <c r="A4431" s="7" t="s">
        <v>1898</v>
      </c>
      <c r="B4431" s="7" t="s">
        <v>1898</v>
      </c>
      <c r="C4431" s="7" t="s">
        <v>363</v>
      </c>
      <c r="D4431" s="8">
        <v>12</v>
      </c>
      <c r="E4431" s="8">
        <v>15</v>
      </c>
      <c r="F4431" s="7" t="s">
        <v>65</v>
      </c>
      <c r="G4431" s="7" t="s">
        <v>16</v>
      </c>
      <c r="H4431" s="7" t="s">
        <v>673</v>
      </c>
      <c r="I4431" s="7" t="s">
        <v>1139</v>
      </c>
      <c r="J4431" s="7" t="s">
        <v>10896</v>
      </c>
      <c r="K4431" s="7" t="s">
        <v>93</v>
      </c>
      <c r="L4431" s="7" t="s">
        <v>12</v>
      </c>
    </row>
    <row r="4432" spans="1:12" ht="28.5" x14ac:dyDescent="0.2">
      <c r="A4432" s="7" t="s">
        <v>1657</v>
      </c>
      <c r="B4432" s="7" t="s">
        <v>2155</v>
      </c>
      <c r="C4432" s="7" t="s">
        <v>363</v>
      </c>
      <c r="D4432" s="8">
        <v>12</v>
      </c>
      <c r="E4432" s="8">
        <v>15</v>
      </c>
      <c r="F4432" s="7" t="s">
        <v>23</v>
      </c>
      <c r="G4432" s="7" t="s">
        <v>16</v>
      </c>
      <c r="H4432" s="7" t="s">
        <v>94</v>
      </c>
      <c r="I4432" s="7" t="s">
        <v>30</v>
      </c>
      <c r="J4432" s="7" t="s">
        <v>1658</v>
      </c>
      <c r="K4432" s="7" t="s">
        <v>42</v>
      </c>
      <c r="L4432" s="7" t="s">
        <v>129</v>
      </c>
    </row>
    <row r="4433" spans="1:12" ht="28.5" x14ac:dyDescent="0.2">
      <c r="A4433" s="7" t="s">
        <v>4261</v>
      </c>
      <c r="B4433" s="7" t="s">
        <v>1430</v>
      </c>
      <c r="C4433" s="7" t="s">
        <v>363</v>
      </c>
      <c r="D4433" s="8">
        <v>12</v>
      </c>
      <c r="E4433" s="8">
        <v>15</v>
      </c>
      <c r="F4433" s="7" t="s">
        <v>7</v>
      </c>
      <c r="G4433" s="7" t="s">
        <v>29</v>
      </c>
      <c r="H4433" s="7" t="s">
        <v>3821</v>
      </c>
      <c r="I4433" s="7" t="s">
        <v>3821</v>
      </c>
      <c r="J4433" s="7" t="s">
        <v>4262</v>
      </c>
      <c r="K4433" s="7" t="s">
        <v>26</v>
      </c>
      <c r="L4433" s="7" t="s">
        <v>12</v>
      </c>
    </row>
    <row r="4434" spans="1:12" ht="28.5" x14ac:dyDescent="0.2">
      <c r="A4434" s="7" t="s">
        <v>4598</v>
      </c>
      <c r="B4434" s="7" t="s">
        <v>1430</v>
      </c>
      <c r="C4434" s="7" t="s">
        <v>363</v>
      </c>
      <c r="D4434" s="8">
        <v>12</v>
      </c>
      <c r="E4434" s="8">
        <v>15</v>
      </c>
      <c r="F4434" s="7" t="s">
        <v>35</v>
      </c>
      <c r="G4434" s="7" t="s">
        <v>16</v>
      </c>
      <c r="H4434" s="7" t="s">
        <v>888</v>
      </c>
      <c r="I4434" s="7" t="s">
        <v>839</v>
      </c>
      <c r="J4434" s="7" t="s">
        <v>3013</v>
      </c>
      <c r="K4434" s="7" t="s">
        <v>38</v>
      </c>
      <c r="L4434" s="7" t="s">
        <v>12</v>
      </c>
    </row>
    <row r="4435" spans="1:12" ht="28.5" x14ac:dyDescent="0.2">
      <c r="A4435" s="7" t="s">
        <v>6698</v>
      </c>
      <c r="B4435" s="7" t="s">
        <v>1430</v>
      </c>
      <c r="C4435" s="7" t="s">
        <v>363</v>
      </c>
      <c r="D4435" s="8">
        <v>12</v>
      </c>
      <c r="E4435" s="8">
        <v>15</v>
      </c>
      <c r="F4435" s="7" t="s">
        <v>35</v>
      </c>
      <c r="G4435" s="7" t="s">
        <v>16</v>
      </c>
      <c r="H4435" s="7" t="s">
        <v>743</v>
      </c>
      <c r="I4435" s="7" t="s">
        <v>2595</v>
      </c>
      <c r="J4435" s="7" t="s">
        <v>3003</v>
      </c>
      <c r="K4435" s="7" t="s">
        <v>26</v>
      </c>
      <c r="L4435" s="7" t="s">
        <v>81</v>
      </c>
    </row>
    <row r="4436" spans="1:12" ht="28.5" x14ac:dyDescent="0.2">
      <c r="A4436" s="7" t="s">
        <v>558</v>
      </c>
      <c r="B4436" s="7" t="s">
        <v>630</v>
      </c>
      <c r="C4436" s="7" t="s">
        <v>363</v>
      </c>
      <c r="D4436" s="8">
        <v>12</v>
      </c>
      <c r="E4436" s="8">
        <v>15</v>
      </c>
      <c r="F4436" s="7" t="s">
        <v>35</v>
      </c>
      <c r="G4436" s="7" t="s">
        <v>16</v>
      </c>
      <c r="H4436" s="7" t="s">
        <v>17</v>
      </c>
      <c r="I4436" s="7" t="s">
        <v>30</v>
      </c>
      <c r="J4436" s="7" t="s">
        <v>559</v>
      </c>
      <c r="K4436" s="7" t="s">
        <v>42</v>
      </c>
      <c r="L4436" s="7" t="s">
        <v>20</v>
      </c>
    </row>
    <row r="4437" spans="1:12" ht="28.5" x14ac:dyDescent="0.2">
      <c r="A4437" s="7" t="s">
        <v>4580</v>
      </c>
      <c r="B4437" s="7" t="s">
        <v>11093</v>
      </c>
      <c r="C4437" s="7" t="s">
        <v>363</v>
      </c>
      <c r="D4437" s="8">
        <v>12</v>
      </c>
      <c r="E4437" s="8">
        <v>15</v>
      </c>
      <c r="F4437" s="7" t="s">
        <v>15</v>
      </c>
      <c r="G4437" s="7" t="s">
        <v>16</v>
      </c>
      <c r="H4437" s="7" t="s">
        <v>17</v>
      </c>
      <c r="I4437" s="7" t="s">
        <v>30</v>
      </c>
      <c r="J4437" s="7" t="s">
        <v>559</v>
      </c>
      <c r="K4437" s="7" t="s">
        <v>42</v>
      </c>
      <c r="L4437" s="7" t="s">
        <v>20</v>
      </c>
    </row>
    <row r="4438" spans="1:12" x14ac:dyDescent="0.2">
      <c r="A4438" s="7" t="s">
        <v>467</v>
      </c>
      <c r="B4438" s="7" t="s">
        <v>11093</v>
      </c>
      <c r="C4438" s="7" t="s">
        <v>363</v>
      </c>
      <c r="D4438" s="8">
        <v>12</v>
      </c>
      <c r="E4438" s="8">
        <v>15</v>
      </c>
      <c r="F4438" s="7" t="s">
        <v>65</v>
      </c>
      <c r="G4438" s="7" t="s">
        <v>16</v>
      </c>
      <c r="H4438" s="7" t="s">
        <v>30</v>
      </c>
      <c r="I4438" s="7" t="s">
        <v>30</v>
      </c>
      <c r="J4438" s="7" t="s">
        <v>703</v>
      </c>
      <c r="K4438" s="7" t="s">
        <v>93</v>
      </c>
      <c r="L4438" s="7" t="s">
        <v>12</v>
      </c>
    </row>
    <row r="4439" spans="1:12" ht="28.5" x14ac:dyDescent="0.2">
      <c r="A4439" s="7" t="s">
        <v>1058</v>
      </c>
      <c r="B4439" s="7" t="s">
        <v>11093</v>
      </c>
      <c r="C4439" s="7" t="s">
        <v>363</v>
      </c>
      <c r="D4439" s="8">
        <v>12</v>
      </c>
      <c r="E4439" s="8">
        <v>15</v>
      </c>
      <c r="F4439" s="7" t="s">
        <v>7</v>
      </c>
      <c r="G4439" s="7" t="s">
        <v>8</v>
      </c>
      <c r="H4439" s="7" t="s">
        <v>30</v>
      </c>
      <c r="I4439" s="7" t="s">
        <v>30</v>
      </c>
      <c r="J4439" s="7" t="s">
        <v>1059</v>
      </c>
      <c r="K4439" s="7" t="s">
        <v>11</v>
      </c>
      <c r="L4439" s="7" t="s">
        <v>12</v>
      </c>
    </row>
    <row r="4440" spans="1:12" x14ac:dyDescent="0.2">
      <c r="A4440" s="7" t="s">
        <v>2524</v>
      </c>
      <c r="B4440" s="7" t="s">
        <v>11093</v>
      </c>
      <c r="C4440" s="7" t="s">
        <v>363</v>
      </c>
      <c r="D4440" s="8">
        <v>12</v>
      </c>
      <c r="E4440" s="8">
        <v>15</v>
      </c>
      <c r="F4440" s="7" t="s">
        <v>65</v>
      </c>
      <c r="G4440" s="7" t="s">
        <v>16</v>
      </c>
      <c r="H4440" s="7" t="s">
        <v>30</v>
      </c>
      <c r="I4440" s="7" t="s">
        <v>30</v>
      </c>
      <c r="J4440" s="7" t="s">
        <v>2525</v>
      </c>
      <c r="K4440" s="7" t="s">
        <v>38</v>
      </c>
      <c r="L4440" s="7" t="s">
        <v>12</v>
      </c>
    </row>
    <row r="4441" spans="1:12" ht="28.5" x14ac:dyDescent="0.2">
      <c r="A4441" s="7" t="s">
        <v>4289</v>
      </c>
      <c r="B4441" s="7" t="s">
        <v>11093</v>
      </c>
      <c r="C4441" s="7" t="s">
        <v>363</v>
      </c>
      <c r="D4441" s="8">
        <v>12</v>
      </c>
      <c r="E4441" s="8">
        <v>15</v>
      </c>
      <c r="F4441" s="7" t="s">
        <v>7</v>
      </c>
      <c r="G4441" s="7" t="s">
        <v>143</v>
      </c>
      <c r="H4441" s="7" t="s">
        <v>2653</v>
      </c>
      <c r="I4441" s="7" t="s">
        <v>839</v>
      </c>
      <c r="J4441" s="7" t="s">
        <v>4290</v>
      </c>
      <c r="K4441" s="7" t="s">
        <v>26</v>
      </c>
      <c r="L4441" s="7" t="s">
        <v>81</v>
      </c>
    </row>
    <row r="4442" spans="1:12" ht="28.5" x14ac:dyDescent="0.2">
      <c r="A4442" s="7" t="s">
        <v>1333</v>
      </c>
      <c r="B4442" s="7" t="s">
        <v>2155</v>
      </c>
      <c r="C4442" s="7" t="s">
        <v>363</v>
      </c>
      <c r="D4442" s="8">
        <v>12</v>
      </c>
      <c r="E4442" s="8">
        <v>15</v>
      </c>
      <c r="F4442" s="7" t="s">
        <v>35</v>
      </c>
      <c r="G4442" s="7" t="s">
        <v>16</v>
      </c>
      <c r="H4442" s="7" t="s">
        <v>743</v>
      </c>
      <c r="I4442" s="7" t="s">
        <v>2595</v>
      </c>
      <c r="J4442" s="7" t="s">
        <v>6316</v>
      </c>
      <c r="K4442" s="7" t="s">
        <v>26</v>
      </c>
      <c r="L4442" s="7" t="s">
        <v>12</v>
      </c>
    </row>
    <row r="4443" spans="1:12" ht="28.5" x14ac:dyDescent="0.2">
      <c r="A4443" s="7" t="s">
        <v>9136</v>
      </c>
      <c r="B4443" s="7" t="s">
        <v>11093</v>
      </c>
      <c r="C4443" s="7" t="s">
        <v>363</v>
      </c>
      <c r="D4443" s="8">
        <v>12</v>
      </c>
      <c r="E4443" s="8">
        <v>15</v>
      </c>
      <c r="F4443" s="7" t="s">
        <v>35</v>
      </c>
      <c r="G4443" s="7" t="s">
        <v>8</v>
      </c>
      <c r="H4443" s="7" t="s">
        <v>1809</v>
      </c>
      <c r="I4443" s="7" t="s">
        <v>5989</v>
      </c>
      <c r="J4443" s="7" t="s">
        <v>9137</v>
      </c>
      <c r="K4443" s="7" t="s">
        <v>93</v>
      </c>
      <c r="L4443" s="7" t="s">
        <v>20</v>
      </c>
    </row>
    <row r="4444" spans="1:12" ht="28.5" x14ac:dyDescent="0.2">
      <c r="A4444" s="7" t="s">
        <v>9901</v>
      </c>
      <c r="B4444" s="7" t="s">
        <v>11093</v>
      </c>
      <c r="C4444" s="7" t="s">
        <v>363</v>
      </c>
      <c r="D4444" s="8">
        <v>12</v>
      </c>
      <c r="E4444" s="8">
        <v>15</v>
      </c>
      <c r="F4444" s="7" t="s">
        <v>65</v>
      </c>
      <c r="G4444" s="7" t="s">
        <v>16</v>
      </c>
      <c r="H4444" s="7" t="s">
        <v>1139</v>
      </c>
      <c r="I4444" s="7" t="s">
        <v>1139</v>
      </c>
      <c r="J4444" s="7" t="s">
        <v>9902</v>
      </c>
      <c r="K4444" s="7" t="s">
        <v>42</v>
      </c>
      <c r="L4444" s="7" t="s">
        <v>12</v>
      </c>
    </row>
    <row r="4445" spans="1:12" ht="28.5" x14ac:dyDescent="0.2">
      <c r="A4445" s="7" t="s">
        <v>959</v>
      </c>
      <c r="B4445" s="7" t="s">
        <v>2361</v>
      </c>
      <c r="C4445" s="7" t="s">
        <v>409</v>
      </c>
      <c r="D4445" s="8">
        <v>12</v>
      </c>
      <c r="E4445" s="8">
        <v>16</v>
      </c>
      <c r="F4445" s="7" t="s">
        <v>15</v>
      </c>
      <c r="G4445" s="7" t="s">
        <v>16</v>
      </c>
      <c r="H4445" s="7" t="s">
        <v>30</v>
      </c>
      <c r="I4445" s="7" t="s">
        <v>30</v>
      </c>
      <c r="J4445" s="7" t="s">
        <v>960</v>
      </c>
      <c r="K4445" s="7" t="s">
        <v>42</v>
      </c>
      <c r="L4445" s="7" t="s">
        <v>20</v>
      </c>
    </row>
    <row r="4446" spans="1:12" ht="28.5" x14ac:dyDescent="0.2">
      <c r="A4446" s="7" t="s">
        <v>884</v>
      </c>
      <c r="B4446" s="7" t="s">
        <v>2361</v>
      </c>
      <c r="C4446" s="7" t="s">
        <v>409</v>
      </c>
      <c r="D4446" s="8">
        <v>12</v>
      </c>
      <c r="E4446" s="8">
        <v>16</v>
      </c>
      <c r="F4446" s="7" t="s">
        <v>35</v>
      </c>
      <c r="G4446" s="7" t="s">
        <v>8</v>
      </c>
      <c r="H4446" s="7" t="s">
        <v>888</v>
      </c>
      <c r="I4446" s="7" t="s">
        <v>839</v>
      </c>
      <c r="J4446" s="7" t="s">
        <v>4040</v>
      </c>
      <c r="K4446" s="7" t="s">
        <v>93</v>
      </c>
      <c r="L4446" s="7" t="s">
        <v>149</v>
      </c>
    </row>
    <row r="4447" spans="1:12" ht="28.5" x14ac:dyDescent="0.2">
      <c r="A4447" s="7" t="s">
        <v>847</v>
      </c>
      <c r="B4447" s="7" t="s">
        <v>3570</v>
      </c>
      <c r="C4447" s="7" t="s">
        <v>409</v>
      </c>
      <c r="D4447" s="8">
        <v>12</v>
      </c>
      <c r="E4447" s="8">
        <v>16</v>
      </c>
      <c r="F4447" s="7" t="s">
        <v>35</v>
      </c>
      <c r="G4447" s="7" t="s">
        <v>16</v>
      </c>
      <c r="H4447" s="7" t="s">
        <v>1636</v>
      </c>
      <c r="I4447" s="7" t="s">
        <v>839</v>
      </c>
      <c r="J4447" s="7" t="s">
        <v>3540</v>
      </c>
      <c r="K4447" s="7" t="s">
        <v>11</v>
      </c>
      <c r="L4447" s="7" t="s">
        <v>12</v>
      </c>
    </row>
    <row r="4448" spans="1:12" ht="28.5" x14ac:dyDescent="0.2">
      <c r="A4448" s="7" t="s">
        <v>2286</v>
      </c>
      <c r="B4448" s="7" t="s">
        <v>3570</v>
      </c>
      <c r="C4448" s="7" t="s">
        <v>409</v>
      </c>
      <c r="D4448" s="8">
        <v>12</v>
      </c>
      <c r="E4448" s="8">
        <v>16</v>
      </c>
      <c r="F4448" s="7" t="s">
        <v>65</v>
      </c>
      <c r="G4448" s="7" t="s">
        <v>16</v>
      </c>
      <c r="H4448" s="7" t="s">
        <v>2653</v>
      </c>
      <c r="I4448" s="7" t="s">
        <v>839</v>
      </c>
      <c r="J4448" s="7" t="s">
        <v>4856</v>
      </c>
      <c r="K4448" s="7" t="s">
        <v>11</v>
      </c>
      <c r="L4448" s="7" t="s">
        <v>81</v>
      </c>
    </row>
    <row r="4449" spans="1:12" ht="28.5" x14ac:dyDescent="0.2">
      <c r="A4449" s="7" t="s">
        <v>6042</v>
      </c>
      <c r="B4449" s="7" t="s">
        <v>3570</v>
      </c>
      <c r="C4449" s="7" t="s">
        <v>409</v>
      </c>
      <c r="D4449" s="8">
        <v>12</v>
      </c>
      <c r="E4449" s="8">
        <v>16</v>
      </c>
      <c r="F4449" s="7" t="s">
        <v>65</v>
      </c>
      <c r="G4449" s="7" t="s">
        <v>16</v>
      </c>
      <c r="H4449" s="7" t="s">
        <v>5226</v>
      </c>
      <c r="I4449" s="7" t="s">
        <v>2595</v>
      </c>
      <c r="J4449" s="7" t="s">
        <v>6043</v>
      </c>
      <c r="K4449" s="7" t="s">
        <v>93</v>
      </c>
      <c r="L4449" s="7" t="s">
        <v>12</v>
      </c>
    </row>
    <row r="4450" spans="1:12" ht="28.5" x14ac:dyDescent="0.2">
      <c r="A4450" s="7" t="s">
        <v>847</v>
      </c>
      <c r="B4450" s="7" t="s">
        <v>3570</v>
      </c>
      <c r="C4450" s="7" t="s">
        <v>409</v>
      </c>
      <c r="D4450" s="8">
        <v>12</v>
      </c>
      <c r="E4450" s="8">
        <v>16</v>
      </c>
      <c r="F4450" s="7" t="s">
        <v>65</v>
      </c>
      <c r="G4450" s="7" t="s">
        <v>8</v>
      </c>
      <c r="H4450" s="7" t="s">
        <v>743</v>
      </c>
      <c r="I4450" s="7" t="s">
        <v>2595</v>
      </c>
      <c r="J4450" s="7" t="s">
        <v>7080</v>
      </c>
      <c r="K4450" s="7" t="s">
        <v>38</v>
      </c>
      <c r="L4450" s="7" t="s">
        <v>12</v>
      </c>
    </row>
    <row r="4451" spans="1:12" ht="28.5" x14ac:dyDescent="0.2">
      <c r="A4451" s="7" t="s">
        <v>847</v>
      </c>
      <c r="B4451" s="7" t="s">
        <v>3570</v>
      </c>
      <c r="C4451" s="7" t="s">
        <v>409</v>
      </c>
      <c r="D4451" s="8">
        <v>12</v>
      </c>
      <c r="E4451" s="8">
        <v>16</v>
      </c>
      <c r="F4451" s="7" t="s">
        <v>35</v>
      </c>
      <c r="G4451" s="7" t="s">
        <v>16</v>
      </c>
      <c r="H4451" s="7" t="s">
        <v>1192</v>
      </c>
      <c r="I4451" s="7" t="s">
        <v>5989</v>
      </c>
      <c r="J4451" s="7" t="s">
        <v>8215</v>
      </c>
      <c r="K4451" s="7" t="s">
        <v>38</v>
      </c>
      <c r="L4451" s="7" t="s">
        <v>20</v>
      </c>
    </row>
    <row r="4452" spans="1:12" ht="28.5" x14ac:dyDescent="0.2">
      <c r="A4452" s="7" t="s">
        <v>408</v>
      </c>
      <c r="B4452" s="7" t="s">
        <v>173</v>
      </c>
      <c r="C4452" s="7" t="s">
        <v>409</v>
      </c>
      <c r="D4452" s="8">
        <v>12</v>
      </c>
      <c r="E4452" s="8">
        <v>16</v>
      </c>
      <c r="F4452" s="7" t="s">
        <v>35</v>
      </c>
      <c r="G4452" s="7" t="s">
        <v>16</v>
      </c>
      <c r="H4452" s="7" t="s">
        <v>86</v>
      </c>
      <c r="I4452" s="7" t="s">
        <v>30</v>
      </c>
      <c r="J4452" s="7" t="s">
        <v>410</v>
      </c>
      <c r="K4452" s="7" t="s">
        <v>26</v>
      </c>
      <c r="L4452" s="7" t="s">
        <v>50</v>
      </c>
    </row>
    <row r="4453" spans="1:12" ht="28.5" x14ac:dyDescent="0.2">
      <c r="A4453" s="7" t="s">
        <v>39</v>
      </c>
      <c r="B4453" s="7" t="s">
        <v>173</v>
      </c>
      <c r="C4453" s="7" t="s">
        <v>409</v>
      </c>
      <c r="D4453" s="8">
        <v>12</v>
      </c>
      <c r="E4453" s="8">
        <v>16</v>
      </c>
      <c r="F4453" s="7" t="s">
        <v>15</v>
      </c>
      <c r="G4453" s="7" t="s">
        <v>8</v>
      </c>
      <c r="H4453" s="7" t="s">
        <v>70</v>
      </c>
      <c r="I4453" s="7" t="s">
        <v>30</v>
      </c>
      <c r="J4453" s="7" t="s">
        <v>453</v>
      </c>
      <c r="K4453" s="7" t="s">
        <v>42</v>
      </c>
      <c r="L4453" s="7" t="s">
        <v>20</v>
      </c>
    </row>
    <row r="4454" spans="1:12" ht="28.5" x14ac:dyDescent="0.2">
      <c r="A4454" s="7" t="s">
        <v>53</v>
      </c>
      <c r="B4454" s="7" t="s">
        <v>173</v>
      </c>
      <c r="C4454" s="7" t="s">
        <v>409</v>
      </c>
      <c r="D4454" s="8">
        <v>12</v>
      </c>
      <c r="E4454" s="8">
        <v>16</v>
      </c>
      <c r="F4454" s="7" t="s">
        <v>35</v>
      </c>
      <c r="G4454" s="7" t="s">
        <v>16</v>
      </c>
      <c r="H4454" s="7" t="s">
        <v>2645</v>
      </c>
      <c r="I4454" s="7" t="s">
        <v>839</v>
      </c>
      <c r="J4454" s="7" t="s">
        <v>2660</v>
      </c>
      <c r="K4454" s="7" t="s">
        <v>11</v>
      </c>
      <c r="L4454" s="7" t="s">
        <v>12</v>
      </c>
    </row>
    <row r="4455" spans="1:12" ht="28.5" x14ac:dyDescent="0.2">
      <c r="A4455" s="7" t="s">
        <v>2863</v>
      </c>
      <c r="B4455" s="7" t="s">
        <v>173</v>
      </c>
      <c r="C4455" s="7" t="s">
        <v>409</v>
      </c>
      <c r="D4455" s="8">
        <v>12</v>
      </c>
      <c r="E4455" s="8">
        <v>16</v>
      </c>
      <c r="F4455" s="7" t="s">
        <v>65</v>
      </c>
      <c r="G4455" s="7" t="s">
        <v>16</v>
      </c>
      <c r="H4455" s="7" t="s">
        <v>2674</v>
      </c>
      <c r="I4455" s="7" t="s">
        <v>839</v>
      </c>
      <c r="J4455" s="7" t="s">
        <v>2864</v>
      </c>
      <c r="K4455" s="7" t="s">
        <v>11</v>
      </c>
      <c r="L4455" s="7" t="s">
        <v>149</v>
      </c>
    </row>
    <row r="4456" spans="1:12" ht="28.5" x14ac:dyDescent="0.2">
      <c r="A4456" s="7" t="s">
        <v>39</v>
      </c>
      <c r="B4456" s="7" t="s">
        <v>173</v>
      </c>
      <c r="C4456" s="7" t="s">
        <v>409</v>
      </c>
      <c r="D4456" s="8">
        <v>12</v>
      </c>
      <c r="E4456" s="8">
        <v>16</v>
      </c>
      <c r="F4456" s="7" t="s">
        <v>35</v>
      </c>
      <c r="G4456" s="7" t="s">
        <v>16</v>
      </c>
      <c r="H4456" s="7" t="s">
        <v>839</v>
      </c>
      <c r="I4456" s="7" t="s">
        <v>839</v>
      </c>
      <c r="J4456" s="7" t="s">
        <v>2994</v>
      </c>
      <c r="K4456" s="7" t="s">
        <v>38</v>
      </c>
      <c r="L4456" s="7" t="s">
        <v>129</v>
      </c>
    </row>
    <row r="4457" spans="1:12" x14ac:dyDescent="0.2">
      <c r="A4457" s="7" t="s">
        <v>2672</v>
      </c>
      <c r="B4457" s="7" t="s">
        <v>173</v>
      </c>
      <c r="C4457" s="7" t="s">
        <v>409</v>
      </c>
      <c r="D4457" s="8">
        <v>12</v>
      </c>
      <c r="E4457" s="8">
        <v>16</v>
      </c>
      <c r="F4457" s="7" t="s">
        <v>35</v>
      </c>
      <c r="G4457" s="7" t="s">
        <v>8</v>
      </c>
      <c r="H4457" s="7" t="s">
        <v>5989</v>
      </c>
      <c r="I4457" s="7" t="s">
        <v>5989</v>
      </c>
      <c r="J4457" s="7" t="s">
        <v>7693</v>
      </c>
      <c r="K4457" s="7" t="s">
        <v>11</v>
      </c>
      <c r="L4457" s="7" t="s">
        <v>12</v>
      </c>
    </row>
    <row r="4458" spans="1:12" ht="28.5" x14ac:dyDescent="0.2">
      <c r="A4458" s="7" t="s">
        <v>7745</v>
      </c>
      <c r="B4458" s="7" t="s">
        <v>173</v>
      </c>
      <c r="C4458" s="7" t="s">
        <v>409</v>
      </c>
      <c r="D4458" s="8">
        <v>12</v>
      </c>
      <c r="E4458" s="8">
        <v>16</v>
      </c>
      <c r="F4458" s="7" t="s">
        <v>35</v>
      </c>
      <c r="G4458" s="7" t="s">
        <v>16</v>
      </c>
      <c r="H4458" s="7" t="s">
        <v>2579</v>
      </c>
      <c r="I4458" s="7" t="s">
        <v>5989</v>
      </c>
      <c r="J4458" s="7" t="s">
        <v>7746</v>
      </c>
      <c r="K4458" s="7" t="s">
        <v>11</v>
      </c>
      <c r="L4458" s="7" t="s">
        <v>12</v>
      </c>
    </row>
    <row r="4459" spans="1:12" ht="28.5" x14ac:dyDescent="0.2">
      <c r="A4459" s="7" t="s">
        <v>33</v>
      </c>
      <c r="B4459" s="7" t="s">
        <v>173</v>
      </c>
      <c r="C4459" s="7" t="s">
        <v>409</v>
      </c>
      <c r="D4459" s="8">
        <v>12</v>
      </c>
      <c r="E4459" s="8">
        <v>16</v>
      </c>
      <c r="F4459" s="7" t="s">
        <v>35</v>
      </c>
      <c r="G4459" s="7" t="s">
        <v>8</v>
      </c>
      <c r="H4459" s="7" t="s">
        <v>2558</v>
      </c>
      <c r="I4459" s="7" t="s">
        <v>1139</v>
      </c>
      <c r="J4459" s="7" t="s">
        <v>9819</v>
      </c>
      <c r="K4459" s="7" t="s">
        <v>38</v>
      </c>
      <c r="L4459" s="7" t="s">
        <v>12</v>
      </c>
    </row>
    <row r="4460" spans="1:12" ht="28.5" x14ac:dyDescent="0.2">
      <c r="A4460" s="7" t="s">
        <v>4458</v>
      </c>
      <c r="B4460" s="7" t="s">
        <v>4458</v>
      </c>
      <c r="C4460" s="7" t="s">
        <v>409</v>
      </c>
      <c r="D4460" s="8">
        <v>12</v>
      </c>
      <c r="E4460" s="8">
        <v>16</v>
      </c>
      <c r="F4460" s="7" t="s">
        <v>7</v>
      </c>
      <c r="G4460" s="7" t="s">
        <v>143</v>
      </c>
      <c r="H4460" s="7" t="s">
        <v>743</v>
      </c>
      <c r="I4460" s="7" t="s">
        <v>2595</v>
      </c>
      <c r="J4460" s="7" t="s">
        <v>6388</v>
      </c>
      <c r="K4460" s="7" t="s">
        <v>11</v>
      </c>
      <c r="L4460" s="7" t="s">
        <v>12</v>
      </c>
    </row>
    <row r="4461" spans="1:12" ht="28.5" x14ac:dyDescent="0.2">
      <c r="A4461" s="7" t="s">
        <v>4617</v>
      </c>
      <c r="B4461" s="7" t="s">
        <v>1898</v>
      </c>
      <c r="C4461" s="7" t="s">
        <v>409</v>
      </c>
      <c r="D4461" s="8">
        <v>12</v>
      </c>
      <c r="E4461" s="8">
        <v>16</v>
      </c>
      <c r="F4461" s="7" t="s">
        <v>35</v>
      </c>
      <c r="G4461" s="7" t="s">
        <v>8</v>
      </c>
      <c r="H4461" s="7" t="s">
        <v>2636</v>
      </c>
      <c r="I4461" s="7" t="s">
        <v>839</v>
      </c>
      <c r="J4461" s="7" t="s">
        <v>4618</v>
      </c>
      <c r="K4461" s="7" t="s">
        <v>38</v>
      </c>
      <c r="L4461" s="7" t="s">
        <v>20</v>
      </c>
    </row>
    <row r="4462" spans="1:12" ht="42.75" x14ac:dyDescent="0.2">
      <c r="A4462" s="7" t="s">
        <v>6699</v>
      </c>
      <c r="B4462" s="7" t="s">
        <v>1430</v>
      </c>
      <c r="C4462" s="7" t="s">
        <v>409</v>
      </c>
      <c r="D4462" s="8">
        <v>12</v>
      </c>
      <c r="E4462" s="8">
        <v>16</v>
      </c>
      <c r="F4462" s="7" t="s">
        <v>35</v>
      </c>
      <c r="G4462" s="7" t="s">
        <v>16</v>
      </c>
      <c r="H4462" s="7" t="s">
        <v>743</v>
      </c>
      <c r="I4462" s="7" t="s">
        <v>2595</v>
      </c>
      <c r="J4462" s="7" t="s">
        <v>3003</v>
      </c>
      <c r="K4462" s="7" t="s">
        <v>26</v>
      </c>
      <c r="L4462" s="7" t="s">
        <v>81</v>
      </c>
    </row>
    <row r="4463" spans="1:12" ht="28.5" x14ac:dyDescent="0.2">
      <c r="A4463" s="7" t="s">
        <v>769</v>
      </c>
      <c r="B4463" s="7" t="s">
        <v>11093</v>
      </c>
      <c r="C4463" s="7" t="s">
        <v>409</v>
      </c>
      <c r="D4463" s="8">
        <v>12</v>
      </c>
      <c r="E4463" s="8">
        <v>16</v>
      </c>
      <c r="F4463" s="7" t="s">
        <v>35</v>
      </c>
      <c r="G4463" s="7" t="s">
        <v>16</v>
      </c>
      <c r="H4463" s="7" t="s">
        <v>36</v>
      </c>
      <c r="I4463" s="7" t="s">
        <v>30</v>
      </c>
      <c r="J4463" s="7" t="s">
        <v>770</v>
      </c>
      <c r="K4463" s="7" t="s">
        <v>42</v>
      </c>
      <c r="L4463" s="7" t="s">
        <v>32</v>
      </c>
    </row>
    <row r="4464" spans="1:12" ht="28.5" x14ac:dyDescent="0.2">
      <c r="A4464" s="7" t="s">
        <v>2380</v>
      </c>
      <c r="B4464" s="7" t="s">
        <v>2361</v>
      </c>
      <c r="C4464" s="7" t="s">
        <v>2381</v>
      </c>
      <c r="D4464" s="8">
        <v>12</v>
      </c>
      <c r="E4464" s="8">
        <v>17</v>
      </c>
      <c r="F4464" s="7" t="s">
        <v>35</v>
      </c>
      <c r="G4464" s="7" t="s">
        <v>8</v>
      </c>
      <c r="H4464" s="7" t="s">
        <v>36</v>
      </c>
      <c r="I4464" s="7" t="s">
        <v>30</v>
      </c>
      <c r="J4464" s="7" t="s">
        <v>2382</v>
      </c>
      <c r="K4464" s="7" t="s">
        <v>11</v>
      </c>
      <c r="L4464" s="7" t="s">
        <v>12</v>
      </c>
    </row>
    <row r="4465" spans="1:12" ht="28.5" x14ac:dyDescent="0.2">
      <c r="A4465" s="7" t="s">
        <v>3592</v>
      </c>
      <c r="B4465" s="7" t="s">
        <v>3570</v>
      </c>
      <c r="C4465" s="7" t="s">
        <v>2381</v>
      </c>
      <c r="D4465" s="8">
        <v>12</v>
      </c>
      <c r="E4465" s="8">
        <v>17</v>
      </c>
      <c r="F4465" s="7" t="s">
        <v>35</v>
      </c>
      <c r="G4465" s="7" t="s">
        <v>16</v>
      </c>
      <c r="H4465" s="7" t="s">
        <v>3031</v>
      </c>
      <c r="I4465" s="7" t="s">
        <v>839</v>
      </c>
      <c r="J4465" s="7" t="s">
        <v>3593</v>
      </c>
      <c r="K4465" s="7" t="s">
        <v>11</v>
      </c>
      <c r="L4465" s="7" t="s">
        <v>50</v>
      </c>
    </row>
    <row r="4466" spans="1:12" ht="28.5" x14ac:dyDescent="0.2">
      <c r="A4466" s="7" t="s">
        <v>5414</v>
      </c>
      <c r="B4466" s="7" t="s">
        <v>173</v>
      </c>
      <c r="C4466" s="7" t="s">
        <v>2381</v>
      </c>
      <c r="D4466" s="8">
        <v>12</v>
      </c>
      <c r="E4466" s="8">
        <v>17</v>
      </c>
      <c r="F4466" s="7" t="s">
        <v>15</v>
      </c>
      <c r="G4466" s="7" t="s">
        <v>16</v>
      </c>
      <c r="H4466" s="7" t="s">
        <v>743</v>
      </c>
      <c r="I4466" s="7" t="s">
        <v>2595</v>
      </c>
      <c r="J4466" s="7" t="s">
        <v>5415</v>
      </c>
      <c r="K4466" s="7" t="s">
        <v>42</v>
      </c>
      <c r="L4466" s="7" t="s">
        <v>32</v>
      </c>
    </row>
    <row r="4467" spans="1:12" ht="28.5" x14ac:dyDescent="0.2">
      <c r="A4467" s="7" t="s">
        <v>7609</v>
      </c>
      <c r="B4467" s="7" t="s">
        <v>173</v>
      </c>
      <c r="C4467" s="7" t="s">
        <v>2381</v>
      </c>
      <c r="D4467" s="8">
        <v>12</v>
      </c>
      <c r="E4467" s="8">
        <v>17</v>
      </c>
      <c r="F4467" s="7" t="s">
        <v>35</v>
      </c>
      <c r="G4467" s="7" t="s">
        <v>8</v>
      </c>
      <c r="H4467" s="7" t="s">
        <v>5989</v>
      </c>
      <c r="I4467" s="7" t="s">
        <v>5989</v>
      </c>
      <c r="J4467" s="7" t="s">
        <v>7610</v>
      </c>
      <c r="K4467" s="7" t="s">
        <v>26</v>
      </c>
      <c r="L4467" s="7" t="s">
        <v>50</v>
      </c>
    </row>
    <row r="4468" spans="1:12" ht="28.5" x14ac:dyDescent="0.2">
      <c r="A4468" s="7" t="s">
        <v>481</v>
      </c>
      <c r="B4468" s="7" t="s">
        <v>535</v>
      </c>
      <c r="C4468" s="7" t="s">
        <v>2381</v>
      </c>
      <c r="D4468" s="8">
        <v>12</v>
      </c>
      <c r="E4468" s="8">
        <v>17</v>
      </c>
      <c r="F4468" s="7" t="s">
        <v>7</v>
      </c>
      <c r="G4468" s="7" t="s">
        <v>139</v>
      </c>
      <c r="H4468" s="7" t="s">
        <v>2314</v>
      </c>
      <c r="I4468" s="7" t="s">
        <v>839</v>
      </c>
      <c r="J4468" s="7" t="s">
        <v>3109</v>
      </c>
      <c r="K4468" s="7" t="s">
        <v>93</v>
      </c>
      <c r="L4468" s="7" t="s">
        <v>12</v>
      </c>
    </row>
    <row r="4469" spans="1:12" ht="28.5" x14ac:dyDescent="0.2">
      <c r="A4469" s="7" t="s">
        <v>481</v>
      </c>
      <c r="B4469" s="7" t="s">
        <v>535</v>
      </c>
      <c r="C4469" s="7" t="s">
        <v>2381</v>
      </c>
      <c r="D4469" s="8">
        <v>12</v>
      </c>
      <c r="E4469" s="8">
        <v>17</v>
      </c>
      <c r="F4469" s="7" t="s">
        <v>35</v>
      </c>
      <c r="G4469" s="7" t="s">
        <v>8</v>
      </c>
      <c r="H4469" s="7" t="s">
        <v>1809</v>
      </c>
      <c r="I4469" s="7" t="s">
        <v>5989</v>
      </c>
      <c r="J4469" s="7" t="s">
        <v>5727</v>
      </c>
      <c r="K4469" s="7" t="s">
        <v>26</v>
      </c>
      <c r="L4469" s="7" t="s">
        <v>129</v>
      </c>
    </row>
    <row r="4470" spans="1:12" ht="28.5" x14ac:dyDescent="0.2">
      <c r="A4470" s="7" t="s">
        <v>481</v>
      </c>
      <c r="B4470" s="7" t="s">
        <v>535</v>
      </c>
      <c r="C4470" s="7" t="s">
        <v>2381</v>
      </c>
      <c r="D4470" s="8">
        <v>12</v>
      </c>
      <c r="E4470" s="8">
        <v>17</v>
      </c>
      <c r="F4470" s="7" t="s">
        <v>7</v>
      </c>
      <c r="G4470" s="7" t="s">
        <v>143</v>
      </c>
      <c r="H4470" s="7" t="s">
        <v>7447</v>
      </c>
      <c r="I4470" s="7" t="s">
        <v>5989</v>
      </c>
      <c r="J4470" s="7" t="s">
        <v>5727</v>
      </c>
      <c r="K4470" s="7" t="s">
        <v>26</v>
      </c>
      <c r="L4470" s="7" t="s">
        <v>129</v>
      </c>
    </row>
    <row r="4471" spans="1:12" ht="28.5" x14ac:dyDescent="0.2">
      <c r="A4471" s="7" t="s">
        <v>1545</v>
      </c>
      <c r="B4471" s="7" t="s">
        <v>4458</v>
      </c>
      <c r="C4471" s="7" t="s">
        <v>2381</v>
      </c>
      <c r="D4471" s="8">
        <v>12</v>
      </c>
      <c r="E4471" s="8">
        <v>17</v>
      </c>
      <c r="F4471" s="7" t="s">
        <v>65</v>
      </c>
      <c r="G4471" s="7" t="s">
        <v>16</v>
      </c>
      <c r="H4471" s="7" t="s">
        <v>2653</v>
      </c>
      <c r="I4471" s="7" t="s">
        <v>839</v>
      </c>
      <c r="J4471" s="7" t="s">
        <v>4462</v>
      </c>
      <c r="K4471" s="7" t="s">
        <v>38</v>
      </c>
      <c r="L4471" s="7" t="s">
        <v>12</v>
      </c>
    </row>
    <row r="4472" spans="1:12" ht="28.5" x14ac:dyDescent="0.2">
      <c r="A4472" s="7" t="s">
        <v>8040</v>
      </c>
      <c r="B4472" s="7" t="s">
        <v>11093</v>
      </c>
      <c r="C4472" s="7" t="s">
        <v>2381</v>
      </c>
      <c r="D4472" s="8">
        <v>12</v>
      </c>
      <c r="E4472" s="8">
        <v>17</v>
      </c>
      <c r="F4472" s="7" t="s">
        <v>35</v>
      </c>
      <c r="G4472" s="7" t="s">
        <v>8</v>
      </c>
      <c r="H4472" s="7" t="s">
        <v>5989</v>
      </c>
      <c r="I4472" s="7" t="s">
        <v>5989</v>
      </c>
      <c r="J4472" s="7" t="s">
        <v>8041</v>
      </c>
      <c r="K4472" s="7" t="s">
        <v>42</v>
      </c>
      <c r="L4472" s="7" t="s">
        <v>12</v>
      </c>
    </row>
    <row r="4473" spans="1:12" ht="28.5" x14ac:dyDescent="0.2">
      <c r="A4473" s="7" t="s">
        <v>1181</v>
      </c>
      <c r="B4473" s="7" t="s">
        <v>11093</v>
      </c>
      <c r="C4473" s="7" t="s">
        <v>2381</v>
      </c>
      <c r="D4473" s="8">
        <v>12</v>
      </c>
      <c r="E4473" s="8">
        <v>17</v>
      </c>
      <c r="F4473" s="7" t="s">
        <v>7</v>
      </c>
      <c r="G4473" s="7" t="s">
        <v>139</v>
      </c>
      <c r="H4473" s="7" t="s">
        <v>36</v>
      </c>
      <c r="I4473" s="7" t="s">
        <v>30</v>
      </c>
      <c r="J4473" s="7" t="s">
        <v>2451</v>
      </c>
      <c r="K4473" s="7" t="s">
        <v>11</v>
      </c>
      <c r="L4473" s="7" t="s">
        <v>12</v>
      </c>
    </row>
    <row r="4474" spans="1:12" ht="28.5" x14ac:dyDescent="0.2">
      <c r="A4474" s="7" t="s">
        <v>1333</v>
      </c>
      <c r="B4474" s="7" t="s">
        <v>2155</v>
      </c>
      <c r="C4474" s="7" t="s">
        <v>2381</v>
      </c>
      <c r="D4474" s="8">
        <v>12</v>
      </c>
      <c r="E4474" s="8">
        <v>17</v>
      </c>
      <c r="F4474" s="7" t="s">
        <v>65</v>
      </c>
      <c r="G4474" s="7" t="s">
        <v>16</v>
      </c>
      <c r="H4474" s="7" t="s">
        <v>743</v>
      </c>
      <c r="I4474" s="7" t="s">
        <v>2595</v>
      </c>
      <c r="J4474" s="7" t="s">
        <v>6414</v>
      </c>
      <c r="K4474" s="7" t="s">
        <v>42</v>
      </c>
      <c r="L4474" s="7" t="s">
        <v>20</v>
      </c>
    </row>
    <row r="4475" spans="1:12" ht="28.5" x14ac:dyDescent="0.2">
      <c r="A4475" s="7" t="s">
        <v>10358</v>
      </c>
      <c r="B4475" s="7" t="s">
        <v>11093</v>
      </c>
      <c r="C4475" s="7" t="s">
        <v>2381</v>
      </c>
      <c r="D4475" s="8">
        <v>12</v>
      </c>
      <c r="E4475" s="8">
        <v>17</v>
      </c>
      <c r="F4475" s="7" t="s">
        <v>35</v>
      </c>
      <c r="G4475" s="7" t="s">
        <v>16</v>
      </c>
      <c r="H4475" s="7" t="s">
        <v>2558</v>
      </c>
      <c r="I4475" s="7" t="s">
        <v>1139</v>
      </c>
      <c r="J4475" s="7" t="s">
        <v>10359</v>
      </c>
      <c r="K4475" s="7" t="s">
        <v>42</v>
      </c>
      <c r="L4475" s="7" t="s">
        <v>12</v>
      </c>
    </row>
    <row r="4476" spans="1:12" ht="28.5" x14ac:dyDescent="0.2">
      <c r="A4476" s="7" t="s">
        <v>2306</v>
      </c>
      <c r="B4476" s="7" t="s">
        <v>2361</v>
      </c>
      <c r="C4476" s="7" t="s">
        <v>168</v>
      </c>
      <c r="D4476" s="8">
        <v>12</v>
      </c>
      <c r="E4476" s="8">
        <v>18</v>
      </c>
      <c r="F4476" s="7" t="s">
        <v>7</v>
      </c>
      <c r="G4476" s="7" t="s">
        <v>143</v>
      </c>
      <c r="H4476" s="7" t="s">
        <v>2674</v>
      </c>
      <c r="I4476" s="7" t="s">
        <v>839</v>
      </c>
      <c r="J4476" s="7" t="s">
        <v>5011</v>
      </c>
      <c r="K4476" s="7" t="s">
        <v>93</v>
      </c>
      <c r="L4476" s="7" t="s">
        <v>12</v>
      </c>
    </row>
    <row r="4477" spans="1:12" x14ac:dyDescent="0.2">
      <c r="A4477" s="7" t="s">
        <v>6023</v>
      </c>
      <c r="B4477" s="7" t="s">
        <v>2361</v>
      </c>
      <c r="C4477" s="7" t="s">
        <v>168</v>
      </c>
      <c r="D4477" s="8">
        <v>12</v>
      </c>
      <c r="E4477" s="8">
        <v>18</v>
      </c>
      <c r="F4477" s="7" t="s">
        <v>15</v>
      </c>
      <c r="G4477" s="7" t="s">
        <v>8</v>
      </c>
      <c r="H4477" s="7" t="s">
        <v>2595</v>
      </c>
      <c r="I4477" s="7" t="s">
        <v>2595</v>
      </c>
      <c r="J4477" s="7" t="s">
        <v>6024</v>
      </c>
      <c r="K4477" s="7" t="s">
        <v>11</v>
      </c>
      <c r="L4477" s="7" t="s">
        <v>149</v>
      </c>
    </row>
    <row r="4478" spans="1:12" ht="28.5" x14ac:dyDescent="0.2">
      <c r="A4478" s="7" t="s">
        <v>890</v>
      </c>
      <c r="B4478" s="7" t="s">
        <v>3570</v>
      </c>
      <c r="C4478" s="7" t="s">
        <v>168</v>
      </c>
      <c r="D4478" s="8">
        <v>12</v>
      </c>
      <c r="E4478" s="8">
        <v>18</v>
      </c>
      <c r="F4478" s="7" t="s">
        <v>7</v>
      </c>
      <c r="G4478" s="7" t="s">
        <v>304</v>
      </c>
      <c r="H4478" s="7" t="s">
        <v>585</v>
      </c>
      <c r="I4478" s="7" t="s">
        <v>839</v>
      </c>
      <c r="J4478" s="7" t="s">
        <v>3487</v>
      </c>
      <c r="K4478" s="7" t="s">
        <v>11</v>
      </c>
      <c r="L4478" s="7" t="s">
        <v>50</v>
      </c>
    </row>
    <row r="4479" spans="1:12" ht="28.5" x14ac:dyDescent="0.2">
      <c r="A4479" s="7" t="s">
        <v>3683</v>
      </c>
      <c r="B4479" s="7" t="s">
        <v>3570</v>
      </c>
      <c r="C4479" s="7" t="s">
        <v>168</v>
      </c>
      <c r="D4479" s="8">
        <v>12</v>
      </c>
      <c r="E4479" s="8">
        <v>18</v>
      </c>
      <c r="F4479" s="7" t="s">
        <v>65</v>
      </c>
      <c r="G4479" s="7" t="s">
        <v>8</v>
      </c>
      <c r="H4479" s="7" t="s">
        <v>2674</v>
      </c>
      <c r="I4479" s="7" t="s">
        <v>839</v>
      </c>
      <c r="J4479" s="7" t="s">
        <v>3684</v>
      </c>
      <c r="K4479" s="7" t="s">
        <v>38</v>
      </c>
      <c r="L4479" s="7" t="s">
        <v>12</v>
      </c>
    </row>
    <row r="4480" spans="1:12" ht="28.5" x14ac:dyDescent="0.2">
      <c r="A4480" s="7" t="s">
        <v>4936</v>
      </c>
      <c r="B4480" s="7" t="s">
        <v>3570</v>
      </c>
      <c r="C4480" s="7" t="s">
        <v>168</v>
      </c>
      <c r="D4480" s="8">
        <v>12</v>
      </c>
      <c r="E4480" s="8">
        <v>18</v>
      </c>
      <c r="F4480" s="7" t="s">
        <v>65</v>
      </c>
      <c r="G4480" s="7" t="s">
        <v>59</v>
      </c>
      <c r="H4480" s="7" t="s">
        <v>839</v>
      </c>
      <c r="I4480" s="7" t="s">
        <v>839</v>
      </c>
      <c r="J4480" s="7" t="s">
        <v>3872</v>
      </c>
      <c r="K4480" s="7" t="s">
        <v>38</v>
      </c>
      <c r="L4480" s="7" t="s">
        <v>32</v>
      </c>
    </row>
    <row r="4481" spans="1:12" ht="28.5" x14ac:dyDescent="0.2">
      <c r="A4481" s="7" t="s">
        <v>869</v>
      </c>
      <c r="B4481" s="7" t="s">
        <v>3570</v>
      </c>
      <c r="C4481" s="7" t="s">
        <v>168</v>
      </c>
      <c r="D4481" s="8">
        <v>12</v>
      </c>
      <c r="E4481" s="8">
        <v>18</v>
      </c>
      <c r="F4481" s="7" t="s">
        <v>35</v>
      </c>
      <c r="G4481" s="7" t="s">
        <v>8</v>
      </c>
      <c r="H4481" s="7" t="s">
        <v>2770</v>
      </c>
      <c r="I4481" s="7" t="s">
        <v>839</v>
      </c>
      <c r="J4481" s="7" t="s">
        <v>4793</v>
      </c>
      <c r="K4481" s="7" t="s">
        <v>93</v>
      </c>
      <c r="L4481" s="7" t="s">
        <v>12</v>
      </c>
    </row>
    <row r="4482" spans="1:12" x14ac:dyDescent="0.2">
      <c r="A4482" s="7" t="s">
        <v>890</v>
      </c>
      <c r="B4482" s="7" t="s">
        <v>3570</v>
      </c>
      <c r="C4482" s="7" t="s">
        <v>168</v>
      </c>
      <c r="D4482" s="8">
        <v>12</v>
      </c>
      <c r="E4482" s="8">
        <v>18</v>
      </c>
      <c r="F4482" s="7" t="s">
        <v>7</v>
      </c>
      <c r="G4482" s="7" t="s">
        <v>8</v>
      </c>
      <c r="H4482" s="7" t="s">
        <v>5989</v>
      </c>
      <c r="I4482" s="7" t="s">
        <v>5989</v>
      </c>
      <c r="J4482" s="7" t="s">
        <v>8268</v>
      </c>
      <c r="K4482" s="7" t="s">
        <v>38</v>
      </c>
      <c r="L4482" s="7" t="s">
        <v>50</v>
      </c>
    </row>
    <row r="4483" spans="1:12" ht="28.5" x14ac:dyDescent="0.2">
      <c r="A4483" s="7" t="s">
        <v>2276</v>
      </c>
      <c r="B4483" s="7" t="s">
        <v>3570</v>
      </c>
      <c r="C4483" s="7" t="s">
        <v>168</v>
      </c>
      <c r="D4483" s="8">
        <v>12</v>
      </c>
      <c r="E4483" s="8">
        <v>18</v>
      </c>
      <c r="F4483" s="7" t="s">
        <v>7</v>
      </c>
      <c r="G4483" s="7" t="s">
        <v>16</v>
      </c>
      <c r="H4483" s="7" t="s">
        <v>1809</v>
      </c>
      <c r="I4483" s="7" t="s">
        <v>5989</v>
      </c>
      <c r="J4483" s="7" t="s">
        <v>9332</v>
      </c>
      <c r="K4483" s="7" t="s">
        <v>11</v>
      </c>
      <c r="L4483" s="7" t="s">
        <v>12</v>
      </c>
    </row>
    <row r="4484" spans="1:12" ht="28.5" x14ac:dyDescent="0.2">
      <c r="A4484" s="7" t="s">
        <v>847</v>
      </c>
      <c r="B4484" s="7" t="s">
        <v>3570</v>
      </c>
      <c r="C4484" s="7" t="s">
        <v>168</v>
      </c>
      <c r="D4484" s="8">
        <v>12</v>
      </c>
      <c r="E4484" s="8">
        <v>18</v>
      </c>
      <c r="F4484" s="7" t="s">
        <v>7</v>
      </c>
      <c r="G4484" s="7" t="s">
        <v>16</v>
      </c>
      <c r="H4484" s="7" t="s">
        <v>7447</v>
      </c>
      <c r="I4484" s="7" t="s">
        <v>5989</v>
      </c>
      <c r="J4484" s="7" t="s">
        <v>9414</v>
      </c>
      <c r="K4484" s="7" t="s">
        <v>38</v>
      </c>
      <c r="L4484" s="7" t="s">
        <v>12</v>
      </c>
    </row>
    <row r="4485" spans="1:12" ht="28.5" x14ac:dyDescent="0.2">
      <c r="A4485" s="7" t="s">
        <v>39</v>
      </c>
      <c r="B4485" s="7" t="s">
        <v>173</v>
      </c>
      <c r="C4485" s="7" t="s">
        <v>168</v>
      </c>
      <c r="D4485" s="8">
        <v>12</v>
      </c>
      <c r="E4485" s="8">
        <v>18</v>
      </c>
      <c r="F4485" s="7" t="s">
        <v>15</v>
      </c>
      <c r="G4485" s="7" t="s">
        <v>8</v>
      </c>
      <c r="H4485" s="7" t="s">
        <v>24</v>
      </c>
      <c r="I4485" s="7" t="s">
        <v>30</v>
      </c>
      <c r="J4485" s="7" t="s">
        <v>169</v>
      </c>
      <c r="K4485" s="7" t="s">
        <v>38</v>
      </c>
      <c r="L4485" s="7" t="s">
        <v>12</v>
      </c>
    </row>
    <row r="4486" spans="1:12" ht="28.5" x14ac:dyDescent="0.2">
      <c r="A4486" s="7" t="s">
        <v>33</v>
      </c>
      <c r="B4486" s="7" t="s">
        <v>173</v>
      </c>
      <c r="C4486" s="7" t="s">
        <v>168</v>
      </c>
      <c r="D4486" s="8">
        <v>12</v>
      </c>
      <c r="E4486" s="8">
        <v>18</v>
      </c>
      <c r="F4486" s="7" t="s">
        <v>35</v>
      </c>
      <c r="G4486" s="7" t="s">
        <v>8</v>
      </c>
      <c r="H4486" s="7" t="s">
        <v>1636</v>
      </c>
      <c r="I4486" s="7" t="s">
        <v>839</v>
      </c>
      <c r="J4486" s="7" t="s">
        <v>2686</v>
      </c>
      <c r="K4486" s="7" t="s">
        <v>38</v>
      </c>
      <c r="L4486" s="7" t="s">
        <v>81</v>
      </c>
    </row>
    <row r="4487" spans="1:12" ht="28.5" x14ac:dyDescent="0.2">
      <c r="A4487" s="7" t="s">
        <v>33</v>
      </c>
      <c r="B4487" s="7" t="s">
        <v>173</v>
      </c>
      <c r="C4487" s="7" t="s">
        <v>168</v>
      </c>
      <c r="D4487" s="8">
        <v>12</v>
      </c>
      <c r="E4487" s="8">
        <v>18</v>
      </c>
      <c r="F4487" s="7" t="s">
        <v>35</v>
      </c>
      <c r="G4487" s="7" t="s">
        <v>16</v>
      </c>
      <c r="H4487" s="7" t="s">
        <v>2653</v>
      </c>
      <c r="I4487" s="7" t="s">
        <v>839</v>
      </c>
      <c r="J4487" s="7" t="s">
        <v>2718</v>
      </c>
      <c r="K4487" s="7" t="s">
        <v>26</v>
      </c>
      <c r="L4487" s="7" t="s">
        <v>12</v>
      </c>
    </row>
    <row r="4488" spans="1:12" ht="28.5" x14ac:dyDescent="0.2">
      <c r="A4488" s="7" t="s">
        <v>39</v>
      </c>
      <c r="B4488" s="7" t="s">
        <v>173</v>
      </c>
      <c r="C4488" s="7" t="s">
        <v>168</v>
      </c>
      <c r="D4488" s="8">
        <v>12</v>
      </c>
      <c r="E4488" s="8">
        <v>18</v>
      </c>
      <c r="F4488" s="7" t="s">
        <v>35</v>
      </c>
      <c r="G4488" s="7" t="s">
        <v>16</v>
      </c>
      <c r="H4488" s="7" t="s">
        <v>2645</v>
      </c>
      <c r="I4488" s="7" t="s">
        <v>839</v>
      </c>
      <c r="J4488" s="7" t="s">
        <v>2965</v>
      </c>
      <c r="K4488" s="7" t="s">
        <v>38</v>
      </c>
      <c r="L4488" s="7" t="s">
        <v>50</v>
      </c>
    </row>
    <row r="4489" spans="1:12" ht="28.5" x14ac:dyDescent="0.2">
      <c r="A4489" s="7" t="s">
        <v>4395</v>
      </c>
      <c r="B4489" s="7" t="s">
        <v>173</v>
      </c>
      <c r="C4489" s="7" t="s">
        <v>168</v>
      </c>
      <c r="D4489" s="8">
        <v>12</v>
      </c>
      <c r="E4489" s="8">
        <v>18</v>
      </c>
      <c r="F4489" s="7" t="s">
        <v>15</v>
      </c>
      <c r="G4489" s="7" t="s">
        <v>16</v>
      </c>
      <c r="H4489" s="7" t="s">
        <v>2653</v>
      </c>
      <c r="I4489" s="7" t="s">
        <v>839</v>
      </c>
      <c r="J4489" s="7" t="s">
        <v>4396</v>
      </c>
      <c r="K4489" s="7" t="s">
        <v>26</v>
      </c>
      <c r="L4489" s="7" t="s">
        <v>81</v>
      </c>
    </row>
    <row r="4490" spans="1:12" ht="28.5" x14ac:dyDescent="0.2">
      <c r="A4490" s="7" t="s">
        <v>96</v>
      </c>
      <c r="B4490" s="7" t="s">
        <v>173</v>
      </c>
      <c r="C4490" s="7" t="s">
        <v>168</v>
      </c>
      <c r="D4490" s="8">
        <v>12</v>
      </c>
      <c r="E4490" s="8">
        <v>18</v>
      </c>
      <c r="F4490" s="7" t="s">
        <v>35</v>
      </c>
      <c r="G4490" s="7" t="s">
        <v>16</v>
      </c>
      <c r="H4490" s="7" t="s">
        <v>2595</v>
      </c>
      <c r="I4490" s="7" t="s">
        <v>2595</v>
      </c>
      <c r="J4490" s="7" t="s">
        <v>5379</v>
      </c>
      <c r="K4490" s="7" t="s">
        <v>42</v>
      </c>
      <c r="L4490" s="7" t="s">
        <v>20</v>
      </c>
    </row>
    <row r="4491" spans="1:12" ht="28.5" x14ac:dyDescent="0.2">
      <c r="A4491" s="7" t="s">
        <v>33</v>
      </c>
      <c r="B4491" s="7" t="s">
        <v>173</v>
      </c>
      <c r="C4491" s="7" t="s">
        <v>168</v>
      </c>
      <c r="D4491" s="8">
        <v>12</v>
      </c>
      <c r="E4491" s="8">
        <v>18</v>
      </c>
      <c r="F4491" s="7" t="s">
        <v>7</v>
      </c>
      <c r="G4491" s="7" t="s">
        <v>8</v>
      </c>
      <c r="H4491" s="7" t="s">
        <v>2595</v>
      </c>
      <c r="I4491" s="7" t="s">
        <v>2595</v>
      </c>
      <c r="J4491" s="7" t="s">
        <v>5381</v>
      </c>
      <c r="K4491" s="7" t="s">
        <v>26</v>
      </c>
      <c r="L4491" s="7" t="s">
        <v>129</v>
      </c>
    </row>
    <row r="4492" spans="1:12" ht="28.5" x14ac:dyDescent="0.2">
      <c r="A4492" s="7" t="s">
        <v>5400</v>
      </c>
      <c r="B4492" s="7" t="s">
        <v>173</v>
      </c>
      <c r="C4492" s="7" t="s">
        <v>168</v>
      </c>
      <c r="D4492" s="8">
        <v>12</v>
      </c>
      <c r="E4492" s="8">
        <v>18</v>
      </c>
      <c r="F4492" s="7" t="s">
        <v>35</v>
      </c>
      <c r="G4492" s="7" t="s">
        <v>8</v>
      </c>
      <c r="H4492" s="7" t="s">
        <v>4153</v>
      </c>
      <c r="I4492" s="7" t="s">
        <v>2595</v>
      </c>
      <c r="J4492" s="7" t="s">
        <v>5401</v>
      </c>
      <c r="K4492" s="7" t="s">
        <v>112</v>
      </c>
      <c r="L4492" s="7" t="s">
        <v>50</v>
      </c>
    </row>
    <row r="4493" spans="1:12" ht="28.5" x14ac:dyDescent="0.2">
      <c r="A4493" s="7" t="s">
        <v>33</v>
      </c>
      <c r="B4493" s="7" t="s">
        <v>173</v>
      </c>
      <c r="C4493" s="7" t="s">
        <v>168</v>
      </c>
      <c r="D4493" s="8">
        <v>12</v>
      </c>
      <c r="E4493" s="8">
        <v>18</v>
      </c>
      <c r="F4493" s="7" t="s">
        <v>35</v>
      </c>
      <c r="G4493" s="7" t="s">
        <v>8</v>
      </c>
      <c r="H4493" s="7" t="s">
        <v>4153</v>
      </c>
      <c r="I4493" s="7" t="s">
        <v>2595</v>
      </c>
      <c r="J4493" s="7" t="s">
        <v>5407</v>
      </c>
      <c r="K4493" s="7" t="s">
        <v>93</v>
      </c>
      <c r="L4493" s="7" t="s">
        <v>12</v>
      </c>
    </row>
    <row r="4494" spans="1:12" ht="28.5" x14ac:dyDescent="0.2">
      <c r="A4494" s="7" t="s">
        <v>208</v>
      </c>
      <c r="B4494" s="7" t="s">
        <v>173</v>
      </c>
      <c r="C4494" s="7" t="s">
        <v>168</v>
      </c>
      <c r="D4494" s="8">
        <v>12</v>
      </c>
      <c r="E4494" s="8">
        <v>18</v>
      </c>
      <c r="F4494" s="7" t="s">
        <v>15</v>
      </c>
      <c r="G4494" s="7" t="s">
        <v>16</v>
      </c>
      <c r="H4494" s="7" t="s">
        <v>4153</v>
      </c>
      <c r="I4494" s="7" t="s">
        <v>2595</v>
      </c>
      <c r="J4494" s="7" t="s">
        <v>5443</v>
      </c>
      <c r="K4494" s="7" t="s">
        <v>93</v>
      </c>
      <c r="L4494" s="7" t="s">
        <v>12</v>
      </c>
    </row>
    <row r="4495" spans="1:12" ht="28.5" x14ac:dyDescent="0.2">
      <c r="A4495" s="7" t="s">
        <v>33</v>
      </c>
      <c r="B4495" s="7" t="s">
        <v>173</v>
      </c>
      <c r="C4495" s="7" t="s">
        <v>168</v>
      </c>
      <c r="D4495" s="8">
        <v>12</v>
      </c>
      <c r="E4495" s="8">
        <v>18</v>
      </c>
      <c r="F4495" s="7" t="s">
        <v>65</v>
      </c>
      <c r="G4495" s="7" t="s">
        <v>16</v>
      </c>
      <c r="H4495" s="7" t="s">
        <v>1961</v>
      </c>
      <c r="I4495" s="7" t="s">
        <v>2595</v>
      </c>
      <c r="J4495" s="7" t="s">
        <v>5456</v>
      </c>
      <c r="K4495" s="7" t="s">
        <v>38</v>
      </c>
      <c r="L4495" s="7" t="s">
        <v>12</v>
      </c>
    </row>
    <row r="4496" spans="1:12" ht="28.5" x14ac:dyDescent="0.2">
      <c r="A4496" s="7" t="s">
        <v>39</v>
      </c>
      <c r="B4496" s="7" t="s">
        <v>173</v>
      </c>
      <c r="C4496" s="7" t="s">
        <v>168</v>
      </c>
      <c r="D4496" s="8">
        <v>12</v>
      </c>
      <c r="E4496" s="8">
        <v>18</v>
      </c>
      <c r="F4496" s="7" t="s">
        <v>35</v>
      </c>
      <c r="G4496" s="7" t="s">
        <v>8</v>
      </c>
      <c r="H4496" s="7" t="s">
        <v>1809</v>
      </c>
      <c r="I4496" s="7" t="s">
        <v>5989</v>
      </c>
      <c r="J4496" s="7" t="s">
        <v>7504</v>
      </c>
      <c r="K4496" s="7" t="s">
        <v>11</v>
      </c>
      <c r="L4496" s="7" t="s">
        <v>12</v>
      </c>
    </row>
    <row r="4497" spans="1:12" ht="28.5" x14ac:dyDescent="0.2">
      <c r="A4497" s="7" t="s">
        <v>7551</v>
      </c>
      <c r="B4497" s="7" t="s">
        <v>173</v>
      </c>
      <c r="C4497" s="7" t="s">
        <v>168</v>
      </c>
      <c r="D4497" s="8">
        <v>12</v>
      </c>
      <c r="E4497" s="8">
        <v>18</v>
      </c>
      <c r="F4497" s="7" t="s">
        <v>15</v>
      </c>
      <c r="G4497" s="7" t="s">
        <v>8</v>
      </c>
      <c r="H4497" s="7" t="s">
        <v>5989</v>
      </c>
      <c r="I4497" s="7" t="s">
        <v>5989</v>
      </c>
      <c r="J4497" s="7" t="s">
        <v>1967</v>
      </c>
      <c r="K4497" s="7" t="s">
        <v>11</v>
      </c>
      <c r="L4497" s="7" t="s">
        <v>20</v>
      </c>
    </row>
    <row r="4498" spans="1:12" ht="28.5" x14ac:dyDescent="0.2">
      <c r="A4498" s="7" t="s">
        <v>7601</v>
      </c>
      <c r="B4498" s="7" t="s">
        <v>173</v>
      </c>
      <c r="C4498" s="7" t="s">
        <v>168</v>
      </c>
      <c r="D4498" s="8">
        <v>12</v>
      </c>
      <c r="E4498" s="8">
        <v>18</v>
      </c>
      <c r="F4498" s="7" t="s">
        <v>35</v>
      </c>
      <c r="G4498" s="7" t="s">
        <v>16</v>
      </c>
      <c r="H4498" s="7" t="s">
        <v>7458</v>
      </c>
      <c r="I4498" s="7" t="s">
        <v>5989</v>
      </c>
      <c r="J4498" s="7" t="s">
        <v>7602</v>
      </c>
      <c r="K4498" s="7" t="s">
        <v>26</v>
      </c>
      <c r="L4498" s="7" t="s">
        <v>50</v>
      </c>
    </row>
    <row r="4499" spans="1:12" ht="28.5" x14ac:dyDescent="0.2">
      <c r="A4499" s="7" t="s">
        <v>7625</v>
      </c>
      <c r="B4499" s="7" t="s">
        <v>173</v>
      </c>
      <c r="C4499" s="7" t="s">
        <v>168</v>
      </c>
      <c r="D4499" s="8">
        <v>12</v>
      </c>
      <c r="E4499" s="8">
        <v>18</v>
      </c>
      <c r="F4499" s="7" t="s">
        <v>35</v>
      </c>
      <c r="G4499" s="7" t="s">
        <v>8</v>
      </c>
      <c r="H4499" s="7" t="s">
        <v>7447</v>
      </c>
      <c r="I4499" s="7" t="s">
        <v>5989</v>
      </c>
      <c r="J4499" s="7" t="s">
        <v>7626</v>
      </c>
      <c r="K4499" s="7" t="s">
        <v>26</v>
      </c>
      <c r="L4499" s="7" t="s">
        <v>12</v>
      </c>
    </row>
    <row r="4500" spans="1:12" ht="28.5" x14ac:dyDescent="0.2">
      <c r="A4500" s="7" t="s">
        <v>39</v>
      </c>
      <c r="B4500" s="7" t="s">
        <v>173</v>
      </c>
      <c r="C4500" s="7" t="s">
        <v>168</v>
      </c>
      <c r="D4500" s="8">
        <v>12</v>
      </c>
      <c r="E4500" s="8">
        <v>18</v>
      </c>
      <c r="F4500" s="7" t="s">
        <v>15</v>
      </c>
      <c r="G4500" s="7" t="s">
        <v>8</v>
      </c>
      <c r="H4500" s="7" t="s">
        <v>1809</v>
      </c>
      <c r="I4500" s="7" t="s">
        <v>5989</v>
      </c>
      <c r="J4500" s="7" t="s">
        <v>436</v>
      </c>
      <c r="K4500" s="7" t="s">
        <v>11</v>
      </c>
      <c r="L4500" s="7" t="s">
        <v>12</v>
      </c>
    </row>
    <row r="4501" spans="1:12" ht="28.5" x14ac:dyDescent="0.2">
      <c r="A4501" s="7" t="s">
        <v>3331</v>
      </c>
      <c r="B4501" s="7" t="s">
        <v>173</v>
      </c>
      <c r="C4501" s="7" t="s">
        <v>168</v>
      </c>
      <c r="D4501" s="8">
        <v>12</v>
      </c>
      <c r="E4501" s="8">
        <v>18</v>
      </c>
      <c r="F4501" s="7" t="s">
        <v>35</v>
      </c>
      <c r="G4501" s="7" t="s">
        <v>8</v>
      </c>
      <c r="H4501" s="7" t="s">
        <v>1809</v>
      </c>
      <c r="I4501" s="7" t="s">
        <v>5989</v>
      </c>
      <c r="J4501" s="7" t="s">
        <v>5727</v>
      </c>
      <c r="K4501" s="7" t="s">
        <v>26</v>
      </c>
      <c r="L4501" s="7" t="s">
        <v>129</v>
      </c>
    </row>
    <row r="4502" spans="1:12" ht="28.5" x14ac:dyDescent="0.2">
      <c r="A4502" s="7" t="s">
        <v>250</v>
      </c>
      <c r="B4502" s="7" t="s">
        <v>173</v>
      </c>
      <c r="C4502" s="7" t="s">
        <v>168</v>
      </c>
      <c r="D4502" s="8">
        <v>12</v>
      </c>
      <c r="E4502" s="8">
        <v>18</v>
      </c>
      <c r="F4502" s="7" t="s">
        <v>35</v>
      </c>
      <c r="G4502" s="7" t="s">
        <v>16</v>
      </c>
      <c r="H4502" s="7" t="s">
        <v>1809</v>
      </c>
      <c r="I4502" s="7" t="s">
        <v>5989</v>
      </c>
      <c r="J4502" s="7" t="s">
        <v>8916</v>
      </c>
      <c r="K4502" s="7" t="s">
        <v>38</v>
      </c>
      <c r="L4502" s="7" t="s">
        <v>12</v>
      </c>
    </row>
    <row r="4503" spans="1:12" ht="28.5" x14ac:dyDescent="0.2">
      <c r="A4503" s="7" t="s">
        <v>39</v>
      </c>
      <c r="B4503" s="7" t="s">
        <v>173</v>
      </c>
      <c r="C4503" s="7" t="s">
        <v>168</v>
      </c>
      <c r="D4503" s="8">
        <v>12</v>
      </c>
      <c r="E4503" s="8">
        <v>18</v>
      </c>
      <c r="F4503" s="7" t="s">
        <v>7</v>
      </c>
      <c r="G4503" s="7" t="s">
        <v>59</v>
      </c>
      <c r="H4503" s="7" t="s">
        <v>4277</v>
      </c>
      <c r="I4503" s="7" t="s">
        <v>1139</v>
      </c>
      <c r="J4503" s="7" t="s">
        <v>9803</v>
      </c>
      <c r="K4503" s="7" t="s">
        <v>11</v>
      </c>
      <c r="L4503" s="7" t="s">
        <v>12</v>
      </c>
    </row>
    <row r="4504" spans="1:12" ht="28.5" x14ac:dyDescent="0.2">
      <c r="A4504" s="7" t="s">
        <v>10626</v>
      </c>
      <c r="B4504" s="7" t="s">
        <v>1430</v>
      </c>
      <c r="C4504" s="7" t="s">
        <v>168</v>
      </c>
      <c r="D4504" s="8">
        <v>12</v>
      </c>
      <c r="E4504" s="8">
        <v>18</v>
      </c>
      <c r="F4504" s="7" t="s">
        <v>35</v>
      </c>
      <c r="G4504" s="7" t="s">
        <v>16</v>
      </c>
      <c r="H4504" s="7" t="s">
        <v>1139</v>
      </c>
      <c r="I4504" s="7" t="s">
        <v>1139</v>
      </c>
      <c r="J4504" s="7" t="s">
        <v>3595</v>
      </c>
      <c r="K4504" s="7" t="s">
        <v>26</v>
      </c>
      <c r="L4504" s="7" t="s">
        <v>32</v>
      </c>
    </row>
    <row r="4505" spans="1:12" ht="28.5" x14ac:dyDescent="0.2">
      <c r="A4505" s="7" t="s">
        <v>5516</v>
      </c>
      <c r="B4505" s="7" t="s">
        <v>535</v>
      </c>
      <c r="C4505" s="7" t="s">
        <v>168</v>
      </c>
      <c r="D4505" s="8">
        <v>12</v>
      </c>
      <c r="E4505" s="8">
        <v>18</v>
      </c>
      <c r="F4505" s="7" t="s">
        <v>7</v>
      </c>
      <c r="G4505" s="7" t="s">
        <v>143</v>
      </c>
      <c r="H4505" s="7" t="s">
        <v>743</v>
      </c>
      <c r="I4505" s="7" t="s">
        <v>2595</v>
      </c>
      <c r="J4505" s="7" t="s">
        <v>5517</v>
      </c>
      <c r="K4505" s="7" t="s">
        <v>38</v>
      </c>
      <c r="L4505" s="7" t="s">
        <v>12</v>
      </c>
    </row>
    <row r="4506" spans="1:12" ht="28.5" x14ac:dyDescent="0.2">
      <c r="A4506" s="7" t="s">
        <v>5570</v>
      </c>
      <c r="B4506" s="7" t="s">
        <v>535</v>
      </c>
      <c r="C4506" s="7" t="s">
        <v>168</v>
      </c>
      <c r="D4506" s="8">
        <v>12</v>
      </c>
      <c r="E4506" s="8">
        <v>18</v>
      </c>
      <c r="F4506" s="7" t="s">
        <v>35</v>
      </c>
      <c r="G4506" s="7" t="s">
        <v>16</v>
      </c>
      <c r="H4506" s="7" t="s">
        <v>743</v>
      </c>
      <c r="I4506" s="7" t="s">
        <v>2595</v>
      </c>
      <c r="J4506" s="7" t="s">
        <v>5571</v>
      </c>
      <c r="K4506" s="7" t="s">
        <v>11</v>
      </c>
      <c r="L4506" s="7" t="s">
        <v>12</v>
      </c>
    </row>
    <row r="4507" spans="1:12" ht="28.5" x14ac:dyDescent="0.2">
      <c r="A4507" s="7" t="s">
        <v>5572</v>
      </c>
      <c r="B4507" s="7" t="s">
        <v>535</v>
      </c>
      <c r="C4507" s="7" t="s">
        <v>168</v>
      </c>
      <c r="D4507" s="8">
        <v>12</v>
      </c>
      <c r="E4507" s="8">
        <v>18</v>
      </c>
      <c r="F4507" s="7" t="s">
        <v>35</v>
      </c>
      <c r="G4507" s="7" t="s">
        <v>16</v>
      </c>
      <c r="H4507" s="7" t="s">
        <v>2595</v>
      </c>
      <c r="I4507" s="7" t="s">
        <v>2595</v>
      </c>
      <c r="J4507" s="7" t="s">
        <v>5573</v>
      </c>
      <c r="K4507" s="7" t="s">
        <v>38</v>
      </c>
      <c r="L4507" s="7" t="s">
        <v>12</v>
      </c>
    </row>
    <row r="4508" spans="1:12" ht="28.5" x14ac:dyDescent="0.2">
      <c r="A4508" s="7" t="s">
        <v>5856</v>
      </c>
      <c r="B4508" s="7" t="s">
        <v>535</v>
      </c>
      <c r="C4508" s="7" t="s">
        <v>168</v>
      </c>
      <c r="D4508" s="8">
        <v>12</v>
      </c>
      <c r="E4508" s="8">
        <v>18</v>
      </c>
      <c r="F4508" s="7" t="s">
        <v>7</v>
      </c>
      <c r="G4508" s="7" t="s">
        <v>143</v>
      </c>
      <c r="H4508" s="7" t="s">
        <v>743</v>
      </c>
      <c r="I4508" s="7" t="s">
        <v>2595</v>
      </c>
      <c r="J4508" s="7" t="s">
        <v>5517</v>
      </c>
      <c r="K4508" s="7" t="s">
        <v>38</v>
      </c>
      <c r="L4508" s="7" t="s">
        <v>12</v>
      </c>
    </row>
    <row r="4509" spans="1:12" ht="28.5" x14ac:dyDescent="0.2">
      <c r="A4509" s="7" t="s">
        <v>481</v>
      </c>
      <c r="B4509" s="7" t="s">
        <v>535</v>
      </c>
      <c r="C4509" s="7" t="s">
        <v>168</v>
      </c>
      <c r="D4509" s="8">
        <v>12</v>
      </c>
      <c r="E4509" s="8">
        <v>18</v>
      </c>
      <c r="F4509" s="7" t="s">
        <v>7</v>
      </c>
      <c r="G4509" s="7" t="s">
        <v>143</v>
      </c>
      <c r="H4509" s="7" t="s">
        <v>1809</v>
      </c>
      <c r="I4509" s="7" t="s">
        <v>5989</v>
      </c>
      <c r="J4509" s="7" t="s">
        <v>7788</v>
      </c>
      <c r="K4509" s="7" t="s">
        <v>11</v>
      </c>
      <c r="L4509" s="7" t="s">
        <v>12</v>
      </c>
    </row>
    <row r="4510" spans="1:12" ht="28.5" x14ac:dyDescent="0.2">
      <c r="A4510" s="7" t="s">
        <v>1545</v>
      </c>
      <c r="B4510" s="7" t="s">
        <v>4458</v>
      </c>
      <c r="C4510" s="7" t="s">
        <v>168</v>
      </c>
      <c r="D4510" s="8">
        <v>12</v>
      </c>
      <c r="E4510" s="8">
        <v>18</v>
      </c>
      <c r="F4510" s="7" t="s">
        <v>7</v>
      </c>
      <c r="G4510" s="7" t="s">
        <v>16</v>
      </c>
      <c r="H4510" s="7" t="s">
        <v>1961</v>
      </c>
      <c r="I4510" s="7" t="s">
        <v>2595</v>
      </c>
      <c r="J4510" s="7" t="s">
        <v>6070</v>
      </c>
      <c r="K4510" s="7" t="s">
        <v>42</v>
      </c>
      <c r="L4510" s="7" t="s">
        <v>12</v>
      </c>
    </row>
    <row r="4511" spans="1:12" ht="28.5" x14ac:dyDescent="0.2">
      <c r="A4511" s="7" t="s">
        <v>1826</v>
      </c>
      <c r="B4511" s="7" t="s">
        <v>1430</v>
      </c>
      <c r="C4511" s="7" t="s">
        <v>168</v>
      </c>
      <c r="D4511" s="8">
        <v>12</v>
      </c>
      <c r="E4511" s="8">
        <v>18</v>
      </c>
      <c r="F4511" s="7" t="s">
        <v>35</v>
      </c>
      <c r="G4511" s="7" t="s">
        <v>16</v>
      </c>
      <c r="H4511" s="7" t="s">
        <v>24</v>
      </c>
      <c r="I4511" s="7" t="s">
        <v>30</v>
      </c>
      <c r="J4511" s="7" t="s">
        <v>1827</v>
      </c>
      <c r="K4511" s="7" t="s">
        <v>26</v>
      </c>
      <c r="L4511" s="7" t="s">
        <v>50</v>
      </c>
    </row>
    <row r="4512" spans="1:12" ht="28.5" x14ac:dyDescent="0.2">
      <c r="A4512" s="7" t="s">
        <v>1360</v>
      </c>
      <c r="B4512" s="7" t="s">
        <v>1430</v>
      </c>
      <c r="C4512" s="7" t="s">
        <v>168</v>
      </c>
      <c r="D4512" s="8">
        <v>12</v>
      </c>
      <c r="E4512" s="8">
        <v>18</v>
      </c>
      <c r="F4512" s="7" t="s">
        <v>35</v>
      </c>
      <c r="G4512" s="7" t="s">
        <v>16</v>
      </c>
      <c r="H4512" s="7" t="s">
        <v>743</v>
      </c>
      <c r="I4512" s="7" t="s">
        <v>2595</v>
      </c>
      <c r="J4512" s="7" t="s">
        <v>6608</v>
      </c>
      <c r="K4512" s="7" t="s">
        <v>11</v>
      </c>
      <c r="L4512" s="7" t="s">
        <v>12</v>
      </c>
    </row>
    <row r="4513" spans="1:12" ht="28.5" x14ac:dyDescent="0.2">
      <c r="A4513" s="7" t="s">
        <v>8789</v>
      </c>
      <c r="B4513" s="7" t="s">
        <v>2155</v>
      </c>
      <c r="C4513" s="7" t="s">
        <v>168</v>
      </c>
      <c r="D4513" s="8">
        <v>12</v>
      </c>
      <c r="E4513" s="8">
        <v>18</v>
      </c>
      <c r="F4513" s="7" t="s">
        <v>51</v>
      </c>
      <c r="G4513" s="7" t="s">
        <v>16</v>
      </c>
      <c r="H4513" s="7" t="s">
        <v>6263</v>
      </c>
      <c r="I4513" s="7" t="s">
        <v>5989</v>
      </c>
      <c r="J4513" s="7" t="s">
        <v>8790</v>
      </c>
      <c r="K4513" s="7" t="s">
        <v>42</v>
      </c>
      <c r="L4513" s="7" t="s">
        <v>129</v>
      </c>
    </row>
    <row r="4514" spans="1:12" ht="28.5" x14ac:dyDescent="0.2">
      <c r="A4514" s="7" t="s">
        <v>8701</v>
      </c>
      <c r="B4514" s="7" t="s">
        <v>11093</v>
      </c>
      <c r="C4514" s="7" t="s">
        <v>168</v>
      </c>
      <c r="D4514" s="8">
        <v>12</v>
      </c>
      <c r="E4514" s="8">
        <v>18</v>
      </c>
      <c r="F4514" s="7" t="s">
        <v>65</v>
      </c>
      <c r="G4514" s="7" t="s">
        <v>16</v>
      </c>
      <c r="H4514" s="7" t="s">
        <v>2579</v>
      </c>
      <c r="I4514" s="7" t="s">
        <v>5989</v>
      </c>
      <c r="J4514" s="7" t="s">
        <v>7721</v>
      </c>
      <c r="K4514" s="7" t="s">
        <v>26</v>
      </c>
      <c r="L4514" s="7" t="s">
        <v>12</v>
      </c>
    </row>
    <row r="4515" spans="1:12" ht="28.5" x14ac:dyDescent="0.2">
      <c r="A4515" s="7" t="s">
        <v>9247</v>
      </c>
      <c r="B4515" s="7" t="s">
        <v>630</v>
      </c>
      <c r="C4515" s="7" t="s">
        <v>168</v>
      </c>
      <c r="D4515" s="8">
        <v>12</v>
      </c>
      <c r="E4515" s="8">
        <v>18</v>
      </c>
      <c r="F4515" s="7" t="s">
        <v>35</v>
      </c>
      <c r="G4515" s="7" t="s">
        <v>16</v>
      </c>
      <c r="H4515" s="7" t="s">
        <v>1809</v>
      </c>
      <c r="I4515" s="7" t="s">
        <v>5989</v>
      </c>
      <c r="J4515" s="7" t="s">
        <v>7763</v>
      </c>
      <c r="K4515" s="7" t="s">
        <v>11</v>
      </c>
      <c r="L4515" s="7" t="s">
        <v>12</v>
      </c>
    </row>
    <row r="4516" spans="1:12" ht="28.5" x14ac:dyDescent="0.2">
      <c r="A4516" s="7" t="s">
        <v>654</v>
      </c>
      <c r="B4516" s="7" t="s">
        <v>11093</v>
      </c>
      <c r="C4516" s="7" t="s">
        <v>168</v>
      </c>
      <c r="D4516" s="8">
        <v>12</v>
      </c>
      <c r="E4516" s="8">
        <v>18</v>
      </c>
      <c r="F4516" s="7" t="s">
        <v>65</v>
      </c>
      <c r="G4516" s="7" t="s">
        <v>16</v>
      </c>
      <c r="H4516" s="7" t="s">
        <v>36</v>
      </c>
      <c r="I4516" s="7" t="s">
        <v>30</v>
      </c>
      <c r="J4516" s="7" t="s">
        <v>905</v>
      </c>
      <c r="K4516" s="7" t="s">
        <v>38</v>
      </c>
      <c r="L4516" s="7" t="s">
        <v>50</v>
      </c>
    </row>
    <row r="4517" spans="1:12" ht="28.5" x14ac:dyDescent="0.2">
      <c r="A4517" s="7" t="s">
        <v>1669</v>
      </c>
      <c r="B4517" s="7" t="s">
        <v>11093</v>
      </c>
      <c r="C4517" s="7" t="s">
        <v>168</v>
      </c>
      <c r="D4517" s="8">
        <v>12</v>
      </c>
      <c r="E4517" s="8">
        <v>18</v>
      </c>
      <c r="F4517" s="7" t="s">
        <v>15</v>
      </c>
      <c r="G4517" s="7" t="s">
        <v>16</v>
      </c>
      <c r="H4517" s="7" t="s">
        <v>5989</v>
      </c>
      <c r="I4517" s="7" t="s">
        <v>5989</v>
      </c>
      <c r="J4517" s="7" t="s">
        <v>9194</v>
      </c>
      <c r="K4517" s="7" t="s">
        <v>19</v>
      </c>
      <c r="L4517" s="7" t="s">
        <v>12</v>
      </c>
    </row>
    <row r="4518" spans="1:12" x14ac:dyDescent="0.2">
      <c r="A4518" s="7" t="s">
        <v>612</v>
      </c>
      <c r="B4518" s="7" t="s">
        <v>11093</v>
      </c>
      <c r="C4518" s="7" t="s">
        <v>168</v>
      </c>
      <c r="D4518" s="8">
        <v>12</v>
      </c>
      <c r="E4518" s="8">
        <v>18</v>
      </c>
      <c r="F4518" s="7" t="s">
        <v>65</v>
      </c>
      <c r="G4518" s="7" t="s">
        <v>16</v>
      </c>
      <c r="H4518" s="7" t="s">
        <v>30</v>
      </c>
      <c r="I4518" s="7" t="s">
        <v>30</v>
      </c>
      <c r="J4518" s="7" t="s">
        <v>613</v>
      </c>
      <c r="K4518" s="7" t="s">
        <v>38</v>
      </c>
      <c r="L4518" s="7" t="s">
        <v>12</v>
      </c>
    </row>
    <row r="4519" spans="1:12" x14ac:dyDescent="0.2">
      <c r="A4519" s="7" t="s">
        <v>624</v>
      </c>
      <c r="B4519" s="7" t="s">
        <v>11093</v>
      </c>
      <c r="C4519" s="7" t="s">
        <v>168</v>
      </c>
      <c r="D4519" s="8">
        <v>12</v>
      </c>
      <c r="E4519" s="8">
        <v>18</v>
      </c>
      <c r="F4519" s="7" t="s">
        <v>7</v>
      </c>
      <c r="G4519" s="7" t="s">
        <v>143</v>
      </c>
      <c r="H4519" s="7" t="s">
        <v>30</v>
      </c>
      <c r="I4519" s="7" t="s">
        <v>30</v>
      </c>
      <c r="J4519" s="7" t="s">
        <v>625</v>
      </c>
      <c r="K4519" s="7" t="s">
        <v>11</v>
      </c>
      <c r="L4519" s="7" t="s">
        <v>12</v>
      </c>
    </row>
    <row r="4520" spans="1:12" ht="28.5" x14ac:dyDescent="0.2">
      <c r="A4520" s="7" t="s">
        <v>783</v>
      </c>
      <c r="B4520" s="7" t="s">
        <v>11093</v>
      </c>
      <c r="C4520" s="7" t="s">
        <v>168</v>
      </c>
      <c r="D4520" s="8">
        <v>12</v>
      </c>
      <c r="E4520" s="8">
        <v>18</v>
      </c>
      <c r="F4520" s="7" t="s">
        <v>35</v>
      </c>
      <c r="G4520" s="7" t="s">
        <v>16</v>
      </c>
      <c r="H4520" s="7" t="s">
        <v>36</v>
      </c>
      <c r="I4520" s="7" t="s">
        <v>30</v>
      </c>
      <c r="J4520" s="7" t="s">
        <v>785</v>
      </c>
      <c r="K4520" s="7" t="s">
        <v>42</v>
      </c>
      <c r="L4520" s="7" t="s">
        <v>12</v>
      </c>
    </row>
    <row r="4521" spans="1:12" ht="28.5" x14ac:dyDescent="0.2">
      <c r="A4521" s="7" t="s">
        <v>3393</v>
      </c>
      <c r="B4521" s="7" t="s">
        <v>11095</v>
      </c>
      <c r="C4521" s="7" t="s">
        <v>168</v>
      </c>
      <c r="D4521" s="8">
        <v>12</v>
      </c>
      <c r="E4521" s="8">
        <v>18</v>
      </c>
      <c r="F4521" s="7" t="s">
        <v>65</v>
      </c>
      <c r="G4521" s="7" t="s">
        <v>241</v>
      </c>
      <c r="H4521" s="7" t="s">
        <v>1636</v>
      </c>
      <c r="I4521" s="7" t="s">
        <v>839</v>
      </c>
      <c r="J4521" s="7" t="s">
        <v>3394</v>
      </c>
      <c r="K4521" s="7" t="s">
        <v>38</v>
      </c>
      <c r="L4521" s="7" t="s">
        <v>12</v>
      </c>
    </row>
    <row r="4522" spans="1:12" x14ac:dyDescent="0.2">
      <c r="A4522" s="7" t="s">
        <v>3485</v>
      </c>
      <c r="B4522" s="7" t="s">
        <v>11093</v>
      </c>
      <c r="C4522" s="7" t="s">
        <v>168</v>
      </c>
      <c r="D4522" s="8">
        <v>12</v>
      </c>
      <c r="E4522" s="8">
        <v>18</v>
      </c>
      <c r="F4522" s="7" t="s">
        <v>23</v>
      </c>
      <c r="G4522" s="7" t="s">
        <v>8</v>
      </c>
      <c r="H4522" s="7" t="s">
        <v>839</v>
      </c>
      <c r="I4522" s="7" t="s">
        <v>839</v>
      </c>
      <c r="J4522" s="7" t="s">
        <v>3486</v>
      </c>
      <c r="K4522" s="7" t="s">
        <v>38</v>
      </c>
      <c r="L4522" s="7" t="s">
        <v>12</v>
      </c>
    </row>
    <row r="4523" spans="1:12" ht="28.5" x14ac:dyDescent="0.2">
      <c r="A4523" s="7" t="s">
        <v>4763</v>
      </c>
      <c r="B4523" s="7" t="s">
        <v>11093</v>
      </c>
      <c r="C4523" s="7" t="s">
        <v>168</v>
      </c>
      <c r="D4523" s="8">
        <v>12</v>
      </c>
      <c r="E4523" s="8">
        <v>18</v>
      </c>
      <c r="F4523" s="7" t="s">
        <v>35</v>
      </c>
      <c r="G4523" s="7" t="s">
        <v>16</v>
      </c>
      <c r="H4523" s="7" t="s">
        <v>2689</v>
      </c>
      <c r="I4523" s="7" t="s">
        <v>839</v>
      </c>
      <c r="J4523" s="7" t="s">
        <v>4764</v>
      </c>
      <c r="K4523" s="7" t="s">
        <v>11</v>
      </c>
      <c r="L4523" s="7" t="s">
        <v>81</v>
      </c>
    </row>
    <row r="4524" spans="1:12" ht="28.5" x14ac:dyDescent="0.2">
      <c r="A4524" s="7" t="s">
        <v>4526</v>
      </c>
      <c r="B4524" s="7" t="s">
        <v>2155</v>
      </c>
      <c r="C4524" s="7" t="s">
        <v>168</v>
      </c>
      <c r="D4524" s="8">
        <v>12</v>
      </c>
      <c r="E4524" s="8">
        <v>18</v>
      </c>
      <c r="F4524" s="7" t="s">
        <v>15</v>
      </c>
      <c r="G4524" s="7" t="s">
        <v>16</v>
      </c>
      <c r="H4524" s="7" t="s">
        <v>1192</v>
      </c>
      <c r="I4524" s="7" t="s">
        <v>5989</v>
      </c>
      <c r="J4524" s="7" t="s">
        <v>8729</v>
      </c>
      <c r="K4524" s="7" t="s">
        <v>11</v>
      </c>
      <c r="L4524" s="7" t="s">
        <v>12</v>
      </c>
    </row>
    <row r="4525" spans="1:12" ht="28.5" x14ac:dyDescent="0.2">
      <c r="A4525" s="7" t="s">
        <v>1426</v>
      </c>
      <c r="B4525" s="7" t="s">
        <v>11093</v>
      </c>
      <c r="C4525" s="7" t="s">
        <v>168</v>
      </c>
      <c r="D4525" s="8">
        <v>12</v>
      </c>
      <c r="E4525" s="8">
        <v>18</v>
      </c>
      <c r="F4525" s="7" t="s">
        <v>35</v>
      </c>
      <c r="G4525" s="7" t="s">
        <v>8</v>
      </c>
      <c r="H4525" s="7" t="s">
        <v>1192</v>
      </c>
      <c r="I4525" s="7" t="s">
        <v>5989</v>
      </c>
      <c r="J4525" s="7" t="s">
        <v>8097</v>
      </c>
      <c r="K4525" s="7" t="s">
        <v>42</v>
      </c>
      <c r="L4525" s="7" t="s">
        <v>12</v>
      </c>
    </row>
    <row r="4526" spans="1:12" ht="28.5" x14ac:dyDescent="0.2">
      <c r="A4526" s="7" t="s">
        <v>8993</v>
      </c>
      <c r="B4526" s="7" t="s">
        <v>11093</v>
      </c>
      <c r="C4526" s="7" t="s">
        <v>168</v>
      </c>
      <c r="D4526" s="8">
        <v>12</v>
      </c>
      <c r="E4526" s="8">
        <v>18</v>
      </c>
      <c r="F4526" s="7" t="s">
        <v>15</v>
      </c>
      <c r="G4526" s="7" t="s">
        <v>16</v>
      </c>
      <c r="H4526" s="7" t="s">
        <v>1809</v>
      </c>
      <c r="I4526" s="7" t="s">
        <v>5989</v>
      </c>
      <c r="J4526" s="7" t="s">
        <v>8994</v>
      </c>
      <c r="K4526" s="7" t="s">
        <v>93</v>
      </c>
      <c r="L4526" s="7" t="s">
        <v>12</v>
      </c>
    </row>
    <row r="4527" spans="1:12" ht="28.5" x14ac:dyDescent="0.2">
      <c r="A4527" s="7" t="s">
        <v>9076</v>
      </c>
      <c r="B4527" s="7" t="s">
        <v>11093</v>
      </c>
      <c r="C4527" s="7" t="s">
        <v>168</v>
      </c>
      <c r="D4527" s="8">
        <v>12</v>
      </c>
      <c r="E4527" s="8">
        <v>18</v>
      </c>
      <c r="F4527" s="7" t="s">
        <v>65</v>
      </c>
      <c r="G4527" s="7" t="s">
        <v>29</v>
      </c>
      <c r="H4527" s="7" t="s">
        <v>7546</v>
      </c>
      <c r="I4527" s="7" t="s">
        <v>5989</v>
      </c>
      <c r="J4527" s="7" t="s">
        <v>8207</v>
      </c>
      <c r="K4527" s="7" t="s">
        <v>26</v>
      </c>
      <c r="L4527" s="7" t="s">
        <v>12</v>
      </c>
    </row>
    <row r="4528" spans="1:12" ht="28.5" x14ac:dyDescent="0.2">
      <c r="A4528" s="7" t="s">
        <v>9566</v>
      </c>
      <c r="B4528" s="7" t="s">
        <v>11093</v>
      </c>
      <c r="C4528" s="7" t="s">
        <v>168</v>
      </c>
      <c r="D4528" s="8">
        <v>12</v>
      </c>
      <c r="E4528" s="8">
        <v>18</v>
      </c>
      <c r="F4528" s="7" t="s">
        <v>15</v>
      </c>
      <c r="G4528" s="7" t="s">
        <v>8</v>
      </c>
      <c r="H4528" s="7" t="s">
        <v>1809</v>
      </c>
      <c r="I4528" s="7" t="s">
        <v>5989</v>
      </c>
      <c r="J4528" s="7" t="s">
        <v>9567</v>
      </c>
      <c r="K4528" s="7" t="s">
        <v>93</v>
      </c>
      <c r="L4528" s="7" t="s">
        <v>12</v>
      </c>
    </row>
    <row r="4529" spans="1:12" ht="28.5" x14ac:dyDescent="0.2">
      <c r="A4529" s="7" t="s">
        <v>6643</v>
      </c>
      <c r="B4529" s="7" t="s">
        <v>1430</v>
      </c>
      <c r="C4529" s="7" t="s">
        <v>6667</v>
      </c>
      <c r="D4529" s="8">
        <v>12</v>
      </c>
      <c r="E4529" s="8">
        <v>19</v>
      </c>
      <c r="F4529" s="7" t="s">
        <v>35</v>
      </c>
      <c r="G4529" s="7" t="s">
        <v>8</v>
      </c>
      <c r="H4529" s="7" t="s">
        <v>743</v>
      </c>
      <c r="I4529" s="7" t="s">
        <v>2595</v>
      </c>
      <c r="J4529" s="7" t="s">
        <v>373</v>
      </c>
      <c r="K4529" s="7" t="s">
        <v>26</v>
      </c>
      <c r="L4529" s="7" t="s">
        <v>12</v>
      </c>
    </row>
    <row r="4530" spans="1:12" ht="28.5" x14ac:dyDescent="0.2">
      <c r="A4530" s="7" t="s">
        <v>5132</v>
      </c>
      <c r="B4530" s="7" t="s">
        <v>2361</v>
      </c>
      <c r="C4530" s="7" t="s">
        <v>251</v>
      </c>
      <c r="D4530" s="8">
        <v>12</v>
      </c>
      <c r="E4530" s="8">
        <v>20</v>
      </c>
      <c r="F4530" s="7" t="s">
        <v>65</v>
      </c>
      <c r="G4530" s="7" t="s">
        <v>8</v>
      </c>
      <c r="H4530" s="7" t="s">
        <v>2314</v>
      </c>
      <c r="I4530" s="7" t="s">
        <v>839</v>
      </c>
      <c r="J4530" s="7" t="s">
        <v>5133</v>
      </c>
      <c r="K4530" s="7" t="s">
        <v>93</v>
      </c>
      <c r="L4530" s="7" t="s">
        <v>12</v>
      </c>
    </row>
    <row r="4531" spans="1:12" ht="28.5" x14ac:dyDescent="0.2">
      <c r="A4531" s="7" t="s">
        <v>9375</v>
      </c>
      <c r="B4531" s="7" t="s">
        <v>2361</v>
      </c>
      <c r="C4531" s="7" t="s">
        <v>251</v>
      </c>
      <c r="D4531" s="8">
        <v>12</v>
      </c>
      <c r="E4531" s="8">
        <v>20</v>
      </c>
      <c r="F4531" s="7" t="s">
        <v>35</v>
      </c>
      <c r="G4531" s="7" t="s">
        <v>16</v>
      </c>
      <c r="H4531" s="7" t="s">
        <v>1809</v>
      </c>
      <c r="I4531" s="7" t="s">
        <v>5989</v>
      </c>
      <c r="J4531" s="7" t="s">
        <v>9376</v>
      </c>
      <c r="K4531" s="7" t="s">
        <v>11</v>
      </c>
      <c r="L4531" s="7" t="s">
        <v>12</v>
      </c>
    </row>
    <row r="4532" spans="1:12" ht="28.5" x14ac:dyDescent="0.2">
      <c r="A4532" s="7" t="s">
        <v>882</v>
      </c>
      <c r="B4532" s="7" t="s">
        <v>3570</v>
      </c>
      <c r="C4532" s="7" t="s">
        <v>251</v>
      </c>
      <c r="D4532" s="8">
        <v>12</v>
      </c>
      <c r="E4532" s="8">
        <v>20</v>
      </c>
      <c r="F4532" s="7" t="s">
        <v>65</v>
      </c>
      <c r="G4532" s="7" t="s">
        <v>16</v>
      </c>
      <c r="H4532" s="7" t="s">
        <v>24</v>
      </c>
      <c r="I4532" s="7" t="s">
        <v>30</v>
      </c>
      <c r="J4532" s="7" t="s">
        <v>883</v>
      </c>
      <c r="K4532" s="7" t="s">
        <v>11</v>
      </c>
      <c r="L4532" s="7" t="s">
        <v>12</v>
      </c>
    </row>
    <row r="4533" spans="1:12" ht="28.5" x14ac:dyDescent="0.2">
      <c r="A4533" s="7" t="s">
        <v>847</v>
      </c>
      <c r="B4533" s="7" t="s">
        <v>3570</v>
      </c>
      <c r="C4533" s="7" t="s">
        <v>251</v>
      </c>
      <c r="D4533" s="8">
        <v>12</v>
      </c>
      <c r="E4533" s="8">
        <v>20</v>
      </c>
      <c r="F4533" s="7" t="s">
        <v>65</v>
      </c>
      <c r="G4533" s="7" t="s">
        <v>16</v>
      </c>
      <c r="H4533" s="7" t="s">
        <v>86</v>
      </c>
      <c r="I4533" s="7" t="s">
        <v>30</v>
      </c>
      <c r="J4533" s="7" t="s">
        <v>897</v>
      </c>
      <c r="K4533" s="7" t="s">
        <v>38</v>
      </c>
      <c r="L4533" s="7" t="s">
        <v>12</v>
      </c>
    </row>
    <row r="4534" spans="1:12" ht="28.5" x14ac:dyDescent="0.2">
      <c r="A4534" s="7" t="s">
        <v>847</v>
      </c>
      <c r="B4534" s="7" t="s">
        <v>3570</v>
      </c>
      <c r="C4534" s="7" t="s">
        <v>251</v>
      </c>
      <c r="D4534" s="8">
        <v>12</v>
      </c>
      <c r="E4534" s="8">
        <v>20</v>
      </c>
      <c r="F4534" s="7" t="s">
        <v>65</v>
      </c>
      <c r="G4534" s="7" t="s">
        <v>139</v>
      </c>
      <c r="H4534" s="7" t="s">
        <v>36</v>
      </c>
      <c r="I4534" s="7" t="s">
        <v>30</v>
      </c>
      <c r="J4534" s="7" t="s">
        <v>905</v>
      </c>
      <c r="K4534" s="7" t="s">
        <v>38</v>
      </c>
      <c r="L4534" s="7" t="s">
        <v>50</v>
      </c>
    </row>
    <row r="4535" spans="1:12" x14ac:dyDescent="0.2">
      <c r="A4535" s="7" t="s">
        <v>964</v>
      </c>
      <c r="B4535" s="7" t="s">
        <v>3570</v>
      </c>
      <c r="C4535" s="7" t="s">
        <v>251</v>
      </c>
      <c r="D4535" s="8">
        <v>12</v>
      </c>
      <c r="E4535" s="8">
        <v>20</v>
      </c>
      <c r="F4535" s="7" t="s">
        <v>65</v>
      </c>
      <c r="G4535" s="7" t="s">
        <v>16</v>
      </c>
      <c r="H4535" s="7" t="s">
        <v>30</v>
      </c>
      <c r="I4535" s="7" t="s">
        <v>30</v>
      </c>
      <c r="J4535" s="7" t="s">
        <v>965</v>
      </c>
      <c r="K4535" s="7" t="s">
        <v>38</v>
      </c>
      <c r="L4535" s="7" t="s">
        <v>81</v>
      </c>
    </row>
    <row r="4536" spans="1:12" ht="28.5" x14ac:dyDescent="0.2">
      <c r="A4536" s="7" t="s">
        <v>1029</v>
      </c>
      <c r="B4536" s="7" t="s">
        <v>3570</v>
      </c>
      <c r="C4536" s="7" t="s">
        <v>251</v>
      </c>
      <c r="D4536" s="8">
        <v>12</v>
      </c>
      <c r="E4536" s="8">
        <v>20</v>
      </c>
      <c r="F4536" s="7" t="s">
        <v>35</v>
      </c>
      <c r="G4536" s="7" t="s">
        <v>16</v>
      </c>
      <c r="H4536" s="7" t="s">
        <v>2653</v>
      </c>
      <c r="I4536" s="7" t="s">
        <v>839</v>
      </c>
      <c r="J4536" s="7" t="s">
        <v>3467</v>
      </c>
      <c r="K4536" s="7" t="s">
        <v>11</v>
      </c>
      <c r="L4536" s="7" t="s">
        <v>12</v>
      </c>
    </row>
    <row r="4537" spans="1:12" x14ac:dyDescent="0.2">
      <c r="A4537" s="7" t="s">
        <v>847</v>
      </c>
      <c r="B4537" s="7" t="s">
        <v>3570</v>
      </c>
      <c r="C4537" s="7" t="s">
        <v>251</v>
      </c>
      <c r="D4537" s="8">
        <v>12</v>
      </c>
      <c r="E4537" s="8">
        <v>20</v>
      </c>
      <c r="F4537" s="7" t="s">
        <v>65</v>
      </c>
      <c r="G4537" s="7" t="s">
        <v>16</v>
      </c>
      <c r="H4537" s="7" t="s">
        <v>839</v>
      </c>
      <c r="I4537" s="7" t="s">
        <v>839</v>
      </c>
      <c r="J4537" s="7" t="s">
        <v>3580</v>
      </c>
      <c r="K4537" s="7" t="s">
        <v>11</v>
      </c>
      <c r="L4537" s="7" t="s">
        <v>12</v>
      </c>
    </row>
    <row r="4538" spans="1:12" ht="28.5" x14ac:dyDescent="0.2">
      <c r="A4538" s="7" t="s">
        <v>3728</v>
      </c>
      <c r="B4538" s="7" t="s">
        <v>3570</v>
      </c>
      <c r="C4538" s="7" t="s">
        <v>251</v>
      </c>
      <c r="D4538" s="8">
        <v>12</v>
      </c>
      <c r="E4538" s="8">
        <v>20</v>
      </c>
      <c r="F4538" s="7" t="s">
        <v>23</v>
      </c>
      <c r="G4538" s="7" t="s">
        <v>8</v>
      </c>
      <c r="H4538" s="7" t="s">
        <v>585</v>
      </c>
      <c r="I4538" s="7" t="s">
        <v>839</v>
      </c>
      <c r="J4538" s="7" t="s">
        <v>3729</v>
      </c>
      <c r="K4538" s="7" t="s">
        <v>93</v>
      </c>
      <c r="L4538" s="7" t="s">
        <v>12</v>
      </c>
    </row>
    <row r="4539" spans="1:12" ht="28.5" x14ac:dyDescent="0.2">
      <c r="A4539" s="7" t="s">
        <v>847</v>
      </c>
      <c r="B4539" s="7" t="s">
        <v>3570</v>
      </c>
      <c r="C4539" s="7" t="s">
        <v>251</v>
      </c>
      <c r="D4539" s="8">
        <v>12</v>
      </c>
      <c r="E4539" s="8">
        <v>20</v>
      </c>
      <c r="F4539" s="7" t="s">
        <v>7</v>
      </c>
      <c r="G4539" s="7" t="s">
        <v>16</v>
      </c>
      <c r="H4539" s="7" t="s">
        <v>1636</v>
      </c>
      <c r="I4539" s="7" t="s">
        <v>839</v>
      </c>
      <c r="J4539" s="7" t="s">
        <v>4937</v>
      </c>
      <c r="K4539" s="7" t="s">
        <v>11</v>
      </c>
      <c r="L4539" s="7" t="s">
        <v>12</v>
      </c>
    </row>
    <row r="4540" spans="1:12" ht="28.5" x14ac:dyDescent="0.2">
      <c r="A4540" s="7" t="s">
        <v>5985</v>
      </c>
      <c r="B4540" s="7" t="s">
        <v>3570</v>
      </c>
      <c r="C4540" s="7" t="s">
        <v>251</v>
      </c>
      <c r="D4540" s="8">
        <v>12</v>
      </c>
      <c r="E4540" s="8">
        <v>20</v>
      </c>
      <c r="F4540" s="7" t="s">
        <v>15</v>
      </c>
      <c r="G4540" s="7" t="s">
        <v>143</v>
      </c>
      <c r="H4540" s="7" t="s">
        <v>1722</v>
      </c>
      <c r="I4540" s="7" t="s">
        <v>2595</v>
      </c>
      <c r="J4540" s="7" t="s">
        <v>5772</v>
      </c>
      <c r="K4540" s="7" t="s">
        <v>26</v>
      </c>
      <c r="L4540" s="7" t="s">
        <v>50</v>
      </c>
    </row>
    <row r="4541" spans="1:12" ht="28.5" x14ac:dyDescent="0.2">
      <c r="A4541" s="7" t="s">
        <v>857</v>
      </c>
      <c r="B4541" s="7" t="s">
        <v>3570</v>
      </c>
      <c r="C4541" s="7" t="s">
        <v>251</v>
      </c>
      <c r="D4541" s="8">
        <v>12</v>
      </c>
      <c r="E4541" s="8">
        <v>20</v>
      </c>
      <c r="F4541" s="7" t="s">
        <v>15</v>
      </c>
      <c r="G4541" s="7" t="s">
        <v>143</v>
      </c>
      <c r="H4541" s="7" t="s">
        <v>2595</v>
      </c>
      <c r="I4541" s="7" t="s">
        <v>2595</v>
      </c>
      <c r="J4541" s="7" t="s">
        <v>956</v>
      </c>
      <c r="K4541" s="7" t="s">
        <v>112</v>
      </c>
      <c r="L4541" s="7" t="s">
        <v>50</v>
      </c>
    </row>
    <row r="4542" spans="1:12" ht="28.5" x14ac:dyDescent="0.2">
      <c r="A4542" s="7" t="s">
        <v>3514</v>
      </c>
      <c r="B4542" s="7" t="s">
        <v>3570</v>
      </c>
      <c r="C4542" s="7" t="s">
        <v>251</v>
      </c>
      <c r="D4542" s="8">
        <v>12</v>
      </c>
      <c r="E4542" s="8">
        <v>20</v>
      </c>
      <c r="F4542" s="7" t="s">
        <v>65</v>
      </c>
      <c r="G4542" s="7" t="s">
        <v>16</v>
      </c>
      <c r="H4542" s="7" t="s">
        <v>7546</v>
      </c>
      <c r="I4542" s="7" t="s">
        <v>5989</v>
      </c>
      <c r="J4542" s="7" t="s">
        <v>8207</v>
      </c>
      <c r="K4542" s="7" t="s">
        <v>26</v>
      </c>
      <c r="L4542" s="7" t="s">
        <v>12</v>
      </c>
    </row>
    <row r="4543" spans="1:12" x14ac:dyDescent="0.2">
      <c r="A4543" s="7" t="s">
        <v>8251</v>
      </c>
      <c r="B4543" s="7" t="s">
        <v>3570</v>
      </c>
      <c r="C4543" s="7" t="s">
        <v>251</v>
      </c>
      <c r="D4543" s="8">
        <v>12</v>
      </c>
      <c r="E4543" s="8">
        <v>20</v>
      </c>
      <c r="F4543" s="7" t="s">
        <v>7</v>
      </c>
      <c r="G4543" s="7" t="s">
        <v>16</v>
      </c>
      <c r="H4543" s="7" t="s">
        <v>5989</v>
      </c>
      <c r="I4543" s="7" t="s">
        <v>5989</v>
      </c>
      <c r="J4543" s="7" t="s">
        <v>8252</v>
      </c>
      <c r="K4543" s="7" t="s">
        <v>38</v>
      </c>
      <c r="L4543" s="7" t="s">
        <v>12</v>
      </c>
    </row>
    <row r="4544" spans="1:12" ht="28.5" x14ac:dyDescent="0.2">
      <c r="A4544" s="7" t="s">
        <v>890</v>
      </c>
      <c r="B4544" s="7" t="s">
        <v>3570</v>
      </c>
      <c r="C4544" s="7" t="s">
        <v>251</v>
      </c>
      <c r="D4544" s="8">
        <v>12</v>
      </c>
      <c r="E4544" s="8">
        <v>20</v>
      </c>
      <c r="F4544" s="7" t="s">
        <v>35</v>
      </c>
      <c r="G4544" s="7" t="s">
        <v>16</v>
      </c>
      <c r="H4544" s="7" t="s">
        <v>7447</v>
      </c>
      <c r="I4544" s="7" t="s">
        <v>5989</v>
      </c>
      <c r="J4544" s="7" t="s">
        <v>8263</v>
      </c>
      <c r="K4544" s="7" t="s">
        <v>42</v>
      </c>
      <c r="L4544" s="7" t="s">
        <v>20</v>
      </c>
    </row>
    <row r="4545" spans="1:12" ht="28.5" x14ac:dyDescent="0.2">
      <c r="A4545" s="7" t="s">
        <v>250</v>
      </c>
      <c r="B4545" s="7" t="s">
        <v>173</v>
      </c>
      <c r="C4545" s="7" t="s">
        <v>251</v>
      </c>
      <c r="D4545" s="8">
        <v>12</v>
      </c>
      <c r="E4545" s="8">
        <v>20</v>
      </c>
      <c r="F4545" s="7" t="s">
        <v>15</v>
      </c>
      <c r="G4545" s="7" t="s">
        <v>16</v>
      </c>
      <c r="H4545" s="7" t="s">
        <v>30</v>
      </c>
      <c r="I4545" s="7" t="s">
        <v>30</v>
      </c>
      <c r="J4545" s="7" t="s">
        <v>252</v>
      </c>
      <c r="K4545" s="7" t="s">
        <v>26</v>
      </c>
      <c r="L4545" s="7" t="s">
        <v>50</v>
      </c>
    </row>
    <row r="4546" spans="1:12" ht="28.5" x14ac:dyDescent="0.2">
      <c r="A4546" s="7" t="s">
        <v>350</v>
      </c>
      <c r="B4546" s="7" t="s">
        <v>173</v>
      </c>
      <c r="C4546" s="7" t="s">
        <v>251</v>
      </c>
      <c r="D4546" s="8">
        <v>12</v>
      </c>
      <c r="E4546" s="8">
        <v>20</v>
      </c>
      <c r="F4546" s="7" t="s">
        <v>35</v>
      </c>
      <c r="G4546" s="7" t="s">
        <v>16</v>
      </c>
      <c r="H4546" s="7" t="s">
        <v>24</v>
      </c>
      <c r="I4546" s="7" t="s">
        <v>30</v>
      </c>
      <c r="J4546" s="7" t="s">
        <v>351</v>
      </c>
      <c r="K4546" s="7" t="s">
        <v>11</v>
      </c>
      <c r="L4546" s="7" t="s">
        <v>32</v>
      </c>
    </row>
    <row r="4547" spans="1:12" ht="28.5" x14ac:dyDescent="0.2">
      <c r="A4547" s="7" t="s">
        <v>33</v>
      </c>
      <c r="B4547" s="7" t="s">
        <v>173</v>
      </c>
      <c r="C4547" s="7" t="s">
        <v>251</v>
      </c>
      <c r="D4547" s="8">
        <v>12</v>
      </c>
      <c r="E4547" s="8">
        <v>20</v>
      </c>
      <c r="F4547" s="7" t="s">
        <v>15</v>
      </c>
      <c r="G4547" s="7" t="s">
        <v>8</v>
      </c>
      <c r="H4547" s="7" t="s">
        <v>36</v>
      </c>
      <c r="I4547" s="7" t="s">
        <v>30</v>
      </c>
      <c r="J4547" s="7" t="s">
        <v>367</v>
      </c>
      <c r="K4547" s="7" t="s">
        <v>26</v>
      </c>
      <c r="L4547" s="7" t="s">
        <v>12</v>
      </c>
    </row>
    <row r="4548" spans="1:12" ht="28.5" x14ac:dyDescent="0.2">
      <c r="A4548" s="7" t="s">
        <v>385</v>
      </c>
      <c r="B4548" s="7" t="s">
        <v>173</v>
      </c>
      <c r="C4548" s="7" t="s">
        <v>251</v>
      </c>
      <c r="D4548" s="8">
        <v>12</v>
      </c>
      <c r="E4548" s="8">
        <v>20</v>
      </c>
      <c r="F4548" s="7" t="s">
        <v>35</v>
      </c>
      <c r="G4548" s="7" t="s">
        <v>16</v>
      </c>
      <c r="H4548" s="7" t="s">
        <v>386</v>
      </c>
      <c r="I4548" s="7" t="s">
        <v>386</v>
      </c>
      <c r="J4548" s="7" t="s">
        <v>387</v>
      </c>
      <c r="K4548" s="7" t="s">
        <v>112</v>
      </c>
      <c r="L4548" s="7" t="s">
        <v>50</v>
      </c>
    </row>
    <row r="4549" spans="1:12" ht="28.5" x14ac:dyDescent="0.2">
      <c r="A4549" s="7" t="s">
        <v>39</v>
      </c>
      <c r="B4549" s="7" t="s">
        <v>173</v>
      </c>
      <c r="C4549" s="7" t="s">
        <v>251</v>
      </c>
      <c r="D4549" s="8">
        <v>12</v>
      </c>
      <c r="E4549" s="8">
        <v>20</v>
      </c>
      <c r="F4549" s="7" t="s">
        <v>7</v>
      </c>
      <c r="G4549" s="7" t="s">
        <v>16</v>
      </c>
      <c r="H4549" s="7" t="s">
        <v>30</v>
      </c>
      <c r="I4549" s="7" t="s">
        <v>30</v>
      </c>
      <c r="J4549" s="7" t="s">
        <v>414</v>
      </c>
      <c r="K4549" s="7" t="s">
        <v>11</v>
      </c>
      <c r="L4549" s="7" t="s">
        <v>129</v>
      </c>
    </row>
    <row r="4550" spans="1:12" ht="28.5" x14ac:dyDescent="0.2">
      <c r="A4550" s="7" t="s">
        <v>871</v>
      </c>
      <c r="B4550" s="7" t="s">
        <v>3570</v>
      </c>
      <c r="C4550" s="7" t="s">
        <v>251</v>
      </c>
      <c r="D4550" s="8">
        <v>12</v>
      </c>
      <c r="E4550" s="8">
        <v>20</v>
      </c>
      <c r="F4550" s="7" t="s">
        <v>7</v>
      </c>
      <c r="G4550" s="7" t="s">
        <v>16</v>
      </c>
      <c r="H4550" s="7" t="s">
        <v>30</v>
      </c>
      <c r="I4550" s="7" t="s">
        <v>30</v>
      </c>
      <c r="J4550" s="7" t="s">
        <v>872</v>
      </c>
      <c r="K4550" s="7" t="s">
        <v>26</v>
      </c>
      <c r="L4550" s="7" t="s">
        <v>81</v>
      </c>
    </row>
    <row r="4551" spans="1:12" ht="28.5" x14ac:dyDescent="0.2">
      <c r="A4551" s="7" t="s">
        <v>2649</v>
      </c>
      <c r="B4551" s="7" t="s">
        <v>173</v>
      </c>
      <c r="C4551" s="7" t="s">
        <v>251</v>
      </c>
      <c r="D4551" s="8">
        <v>12</v>
      </c>
      <c r="E4551" s="8">
        <v>20</v>
      </c>
      <c r="F4551" s="7" t="s">
        <v>35</v>
      </c>
      <c r="G4551" s="7" t="s">
        <v>16</v>
      </c>
      <c r="H4551" s="7" t="s">
        <v>839</v>
      </c>
      <c r="I4551" s="7" t="s">
        <v>839</v>
      </c>
      <c r="J4551" s="7" t="s">
        <v>2650</v>
      </c>
      <c r="K4551" s="7" t="s">
        <v>11</v>
      </c>
      <c r="L4551" s="7" t="s">
        <v>129</v>
      </c>
    </row>
    <row r="4552" spans="1:12" ht="28.5" x14ac:dyDescent="0.2">
      <c r="A4552" s="7" t="s">
        <v>39</v>
      </c>
      <c r="B4552" s="7" t="s">
        <v>173</v>
      </c>
      <c r="C4552" s="7" t="s">
        <v>251</v>
      </c>
      <c r="D4552" s="8">
        <v>12</v>
      </c>
      <c r="E4552" s="8">
        <v>20</v>
      </c>
      <c r="F4552" s="7" t="s">
        <v>35</v>
      </c>
      <c r="G4552" s="7" t="s">
        <v>16</v>
      </c>
      <c r="H4552" s="7" t="s">
        <v>2653</v>
      </c>
      <c r="I4552" s="7" t="s">
        <v>839</v>
      </c>
      <c r="J4552" s="7" t="s">
        <v>2824</v>
      </c>
      <c r="K4552" s="7" t="s">
        <v>11</v>
      </c>
      <c r="L4552" s="7" t="s">
        <v>12</v>
      </c>
    </row>
    <row r="4553" spans="1:12" ht="28.5" x14ac:dyDescent="0.2">
      <c r="A4553" s="7" t="s">
        <v>96</v>
      </c>
      <c r="B4553" s="7" t="s">
        <v>173</v>
      </c>
      <c r="C4553" s="7" t="s">
        <v>251</v>
      </c>
      <c r="D4553" s="8">
        <v>12</v>
      </c>
      <c r="E4553" s="8">
        <v>20</v>
      </c>
      <c r="F4553" s="7" t="s">
        <v>7</v>
      </c>
      <c r="G4553" s="7" t="s">
        <v>143</v>
      </c>
      <c r="H4553" s="7" t="s">
        <v>2636</v>
      </c>
      <c r="I4553" s="7" t="s">
        <v>839</v>
      </c>
      <c r="J4553" s="7" t="s">
        <v>3881</v>
      </c>
      <c r="K4553" s="7" t="s">
        <v>42</v>
      </c>
      <c r="L4553" s="7" t="s">
        <v>12</v>
      </c>
    </row>
    <row r="4554" spans="1:12" ht="28.5" x14ac:dyDescent="0.2">
      <c r="A4554" s="7" t="s">
        <v>33</v>
      </c>
      <c r="B4554" s="7" t="s">
        <v>173</v>
      </c>
      <c r="C4554" s="7" t="s">
        <v>251</v>
      </c>
      <c r="D4554" s="8">
        <v>12</v>
      </c>
      <c r="E4554" s="8">
        <v>20</v>
      </c>
      <c r="F4554" s="7" t="s">
        <v>15</v>
      </c>
      <c r="G4554" s="7" t="s">
        <v>16</v>
      </c>
      <c r="H4554" s="7" t="s">
        <v>5179</v>
      </c>
      <c r="I4554" s="7" t="s">
        <v>5362</v>
      </c>
      <c r="J4554" s="7" t="s">
        <v>5180</v>
      </c>
      <c r="K4554" s="7" t="s">
        <v>11</v>
      </c>
      <c r="L4554" s="7" t="s">
        <v>12</v>
      </c>
    </row>
    <row r="4555" spans="1:12" ht="28.5" x14ac:dyDescent="0.2">
      <c r="A4555" s="7" t="s">
        <v>5217</v>
      </c>
      <c r="B4555" s="7" t="s">
        <v>173</v>
      </c>
      <c r="C4555" s="7" t="s">
        <v>251</v>
      </c>
      <c r="D4555" s="8">
        <v>12</v>
      </c>
      <c r="E4555" s="8">
        <v>20</v>
      </c>
      <c r="F4555" s="7" t="s">
        <v>35</v>
      </c>
      <c r="G4555" s="7" t="s">
        <v>8</v>
      </c>
      <c r="H4555" s="7" t="s">
        <v>743</v>
      </c>
      <c r="I4555" s="7" t="s">
        <v>2595</v>
      </c>
      <c r="J4555" s="7" t="s">
        <v>5218</v>
      </c>
      <c r="K4555" s="7" t="s">
        <v>38</v>
      </c>
      <c r="L4555" s="7" t="s">
        <v>12</v>
      </c>
    </row>
    <row r="4556" spans="1:12" ht="28.5" x14ac:dyDescent="0.2">
      <c r="A4556" s="7" t="s">
        <v>33</v>
      </c>
      <c r="B4556" s="7" t="s">
        <v>173</v>
      </c>
      <c r="C4556" s="7" t="s">
        <v>251</v>
      </c>
      <c r="D4556" s="8">
        <v>12</v>
      </c>
      <c r="E4556" s="8">
        <v>20</v>
      </c>
      <c r="F4556" s="7" t="s">
        <v>65</v>
      </c>
      <c r="G4556" s="7" t="s">
        <v>16</v>
      </c>
      <c r="H4556" s="7" t="s">
        <v>5190</v>
      </c>
      <c r="I4556" s="7" t="s">
        <v>2595</v>
      </c>
      <c r="J4556" s="7" t="s">
        <v>5409</v>
      </c>
      <c r="K4556" s="7" t="s">
        <v>26</v>
      </c>
      <c r="L4556" s="7" t="s">
        <v>12</v>
      </c>
    </row>
    <row r="4557" spans="1:12" ht="28.5" x14ac:dyDescent="0.2">
      <c r="A4557" s="7" t="s">
        <v>5419</v>
      </c>
      <c r="B4557" s="7" t="s">
        <v>173</v>
      </c>
      <c r="C4557" s="7" t="s">
        <v>251</v>
      </c>
      <c r="D4557" s="8">
        <v>12</v>
      </c>
      <c r="E4557" s="8">
        <v>20</v>
      </c>
      <c r="F4557" s="7" t="s">
        <v>35</v>
      </c>
      <c r="G4557" s="7" t="s">
        <v>16</v>
      </c>
      <c r="H4557" s="7" t="s">
        <v>743</v>
      </c>
      <c r="I4557" s="7" t="s">
        <v>2595</v>
      </c>
      <c r="J4557" s="7" t="s">
        <v>5420</v>
      </c>
      <c r="K4557" s="7" t="s">
        <v>11</v>
      </c>
      <c r="L4557" s="7" t="s">
        <v>12</v>
      </c>
    </row>
    <row r="4558" spans="1:12" x14ac:dyDescent="0.2">
      <c r="A4558" s="7" t="s">
        <v>39</v>
      </c>
      <c r="B4558" s="7" t="s">
        <v>173</v>
      </c>
      <c r="C4558" s="7" t="s">
        <v>251</v>
      </c>
      <c r="D4558" s="8">
        <v>12</v>
      </c>
      <c r="E4558" s="8">
        <v>20</v>
      </c>
      <c r="F4558" s="7" t="s">
        <v>35</v>
      </c>
      <c r="G4558" s="7" t="s">
        <v>8</v>
      </c>
      <c r="H4558" s="7" t="s">
        <v>2595</v>
      </c>
      <c r="I4558" s="7" t="s">
        <v>2595</v>
      </c>
      <c r="J4558" s="7" t="s">
        <v>6324</v>
      </c>
      <c r="K4558" s="7" t="s">
        <v>38</v>
      </c>
      <c r="L4558" s="7" t="s">
        <v>12</v>
      </c>
    </row>
    <row r="4559" spans="1:12" ht="28.5" x14ac:dyDescent="0.2">
      <c r="A4559" s="7" t="s">
        <v>208</v>
      </c>
      <c r="B4559" s="7" t="s">
        <v>173</v>
      </c>
      <c r="C4559" s="7" t="s">
        <v>251</v>
      </c>
      <c r="D4559" s="8">
        <v>12</v>
      </c>
      <c r="E4559" s="8">
        <v>20</v>
      </c>
      <c r="F4559" s="7" t="s">
        <v>15</v>
      </c>
      <c r="G4559" s="7" t="s">
        <v>16</v>
      </c>
      <c r="H4559" s="7" t="s">
        <v>743</v>
      </c>
      <c r="I4559" s="7" t="s">
        <v>2595</v>
      </c>
      <c r="J4559" s="7" t="s">
        <v>6668</v>
      </c>
      <c r="K4559" s="7" t="s">
        <v>26</v>
      </c>
      <c r="L4559" s="7" t="s">
        <v>12</v>
      </c>
    </row>
    <row r="4560" spans="1:12" ht="28.5" x14ac:dyDescent="0.2">
      <c r="A4560" s="7" t="s">
        <v>7585</v>
      </c>
      <c r="B4560" s="7" t="s">
        <v>1430</v>
      </c>
      <c r="C4560" s="7" t="s">
        <v>251</v>
      </c>
      <c r="D4560" s="8">
        <v>12</v>
      </c>
      <c r="E4560" s="8">
        <v>20</v>
      </c>
      <c r="F4560" s="7" t="s">
        <v>15</v>
      </c>
      <c r="G4560" s="7" t="s">
        <v>16</v>
      </c>
      <c r="H4560" s="7" t="s">
        <v>1809</v>
      </c>
      <c r="I4560" s="7" t="s">
        <v>5989</v>
      </c>
      <c r="J4560" s="7" t="s">
        <v>1300</v>
      </c>
      <c r="K4560" s="7" t="s">
        <v>26</v>
      </c>
      <c r="L4560" s="7" t="s">
        <v>50</v>
      </c>
    </row>
    <row r="4561" spans="1:12" ht="28.5" x14ac:dyDescent="0.2">
      <c r="A4561" s="7" t="s">
        <v>7678</v>
      </c>
      <c r="B4561" s="7" t="s">
        <v>173</v>
      </c>
      <c r="C4561" s="7" t="s">
        <v>251</v>
      </c>
      <c r="D4561" s="8">
        <v>12</v>
      </c>
      <c r="E4561" s="8">
        <v>20</v>
      </c>
      <c r="F4561" s="7" t="s">
        <v>35</v>
      </c>
      <c r="G4561" s="7" t="s">
        <v>16</v>
      </c>
      <c r="H4561" s="7" t="s">
        <v>7447</v>
      </c>
      <c r="I4561" s="7" t="s">
        <v>5989</v>
      </c>
      <c r="J4561" s="7" t="s">
        <v>7679</v>
      </c>
      <c r="K4561" s="7" t="s">
        <v>112</v>
      </c>
      <c r="L4561" s="7" t="s">
        <v>12</v>
      </c>
    </row>
    <row r="4562" spans="1:12" ht="28.5" x14ac:dyDescent="0.2">
      <c r="A4562" s="7" t="s">
        <v>39</v>
      </c>
      <c r="B4562" s="7" t="s">
        <v>173</v>
      </c>
      <c r="C4562" s="7" t="s">
        <v>251</v>
      </c>
      <c r="D4562" s="8">
        <v>12</v>
      </c>
      <c r="E4562" s="8">
        <v>20</v>
      </c>
      <c r="F4562" s="7" t="s">
        <v>35</v>
      </c>
      <c r="G4562" s="7" t="s">
        <v>16</v>
      </c>
      <c r="H4562" s="7" t="s">
        <v>1809</v>
      </c>
      <c r="I4562" s="7" t="s">
        <v>5989</v>
      </c>
      <c r="J4562" s="7" t="s">
        <v>7723</v>
      </c>
      <c r="K4562" s="7" t="s">
        <v>26</v>
      </c>
      <c r="L4562" s="7" t="s">
        <v>12</v>
      </c>
    </row>
    <row r="4563" spans="1:12" ht="28.5" x14ac:dyDescent="0.2">
      <c r="A4563" s="7" t="s">
        <v>7727</v>
      </c>
      <c r="B4563" s="7" t="s">
        <v>173</v>
      </c>
      <c r="C4563" s="7" t="s">
        <v>251</v>
      </c>
      <c r="D4563" s="8">
        <v>12</v>
      </c>
      <c r="E4563" s="8">
        <v>20</v>
      </c>
      <c r="F4563" s="7" t="s">
        <v>65</v>
      </c>
      <c r="G4563" s="7" t="s">
        <v>8</v>
      </c>
      <c r="H4563" s="7" t="s">
        <v>1809</v>
      </c>
      <c r="I4563" s="7" t="s">
        <v>5989</v>
      </c>
      <c r="J4563" s="7" t="s">
        <v>7728</v>
      </c>
      <c r="K4563" s="7" t="s">
        <v>11</v>
      </c>
      <c r="L4563" s="7" t="s">
        <v>12</v>
      </c>
    </row>
    <row r="4564" spans="1:12" ht="28.5" x14ac:dyDescent="0.2">
      <c r="A4564" s="7" t="s">
        <v>8876</v>
      </c>
      <c r="B4564" s="7" t="s">
        <v>173</v>
      </c>
      <c r="C4564" s="7" t="s">
        <v>251</v>
      </c>
      <c r="D4564" s="8">
        <v>12</v>
      </c>
      <c r="E4564" s="8">
        <v>20</v>
      </c>
      <c r="F4564" s="7" t="s">
        <v>35</v>
      </c>
      <c r="G4564" s="7" t="s">
        <v>16</v>
      </c>
      <c r="H4564" s="7" t="s">
        <v>1809</v>
      </c>
      <c r="I4564" s="7" t="s">
        <v>5989</v>
      </c>
      <c r="J4564" s="7" t="s">
        <v>7507</v>
      </c>
      <c r="K4564" s="7" t="s">
        <v>38</v>
      </c>
      <c r="L4564" s="7" t="s">
        <v>12</v>
      </c>
    </row>
    <row r="4565" spans="1:12" ht="28.5" x14ac:dyDescent="0.2">
      <c r="A4565" s="7" t="s">
        <v>9833</v>
      </c>
      <c r="B4565" s="7" t="s">
        <v>173</v>
      </c>
      <c r="C4565" s="7" t="s">
        <v>251</v>
      </c>
      <c r="D4565" s="8">
        <v>12</v>
      </c>
      <c r="E4565" s="8">
        <v>20</v>
      </c>
      <c r="F4565" s="7" t="s">
        <v>35</v>
      </c>
      <c r="G4565" s="7" t="s">
        <v>16</v>
      </c>
      <c r="H4565" s="7" t="s">
        <v>9659</v>
      </c>
      <c r="I4565" s="7" t="s">
        <v>1139</v>
      </c>
      <c r="J4565" s="7" t="s">
        <v>9834</v>
      </c>
      <c r="K4565" s="7" t="s">
        <v>93</v>
      </c>
      <c r="L4565" s="7" t="s">
        <v>12</v>
      </c>
    </row>
    <row r="4566" spans="1:12" ht="28.5" x14ac:dyDescent="0.2">
      <c r="A4566" s="7" t="s">
        <v>10749</v>
      </c>
      <c r="B4566" s="7" t="s">
        <v>173</v>
      </c>
      <c r="C4566" s="7" t="s">
        <v>251</v>
      </c>
      <c r="D4566" s="8">
        <v>12</v>
      </c>
      <c r="E4566" s="8">
        <v>20</v>
      </c>
      <c r="F4566" s="7" t="s">
        <v>7</v>
      </c>
      <c r="G4566" s="7" t="s">
        <v>143</v>
      </c>
      <c r="H4566" s="7" t="s">
        <v>9703</v>
      </c>
      <c r="I4566" s="7" t="s">
        <v>1139</v>
      </c>
      <c r="J4566" s="7" t="s">
        <v>10154</v>
      </c>
      <c r="K4566" s="7" t="s">
        <v>38</v>
      </c>
      <c r="L4566" s="7" t="s">
        <v>12</v>
      </c>
    </row>
    <row r="4567" spans="1:12" ht="28.5" x14ac:dyDescent="0.2">
      <c r="A4567" s="7" t="s">
        <v>495</v>
      </c>
      <c r="B4567" s="7" t="s">
        <v>535</v>
      </c>
      <c r="C4567" s="7" t="s">
        <v>251</v>
      </c>
      <c r="D4567" s="8">
        <v>12</v>
      </c>
      <c r="E4567" s="8">
        <v>20</v>
      </c>
      <c r="F4567" s="7" t="s">
        <v>65</v>
      </c>
      <c r="G4567" s="7" t="s">
        <v>16</v>
      </c>
      <c r="H4567" s="7" t="s">
        <v>2689</v>
      </c>
      <c r="I4567" s="7" t="s">
        <v>839</v>
      </c>
      <c r="J4567" s="7" t="s">
        <v>3027</v>
      </c>
      <c r="K4567" s="7" t="s">
        <v>11</v>
      </c>
      <c r="L4567" s="7" t="s">
        <v>12</v>
      </c>
    </row>
    <row r="4568" spans="1:12" ht="28.5" x14ac:dyDescent="0.2">
      <c r="A4568" s="7" t="s">
        <v>495</v>
      </c>
      <c r="B4568" s="7" t="s">
        <v>535</v>
      </c>
      <c r="C4568" s="7" t="s">
        <v>251</v>
      </c>
      <c r="D4568" s="8">
        <v>12</v>
      </c>
      <c r="E4568" s="8">
        <v>20</v>
      </c>
      <c r="F4568" s="7" t="s">
        <v>23</v>
      </c>
      <c r="G4568" s="7" t="s">
        <v>16</v>
      </c>
      <c r="H4568" s="7" t="s">
        <v>1636</v>
      </c>
      <c r="I4568" s="7" t="s">
        <v>839</v>
      </c>
      <c r="J4568" s="7" t="s">
        <v>3044</v>
      </c>
      <c r="K4568" s="7" t="s">
        <v>93</v>
      </c>
      <c r="L4568" s="7" t="s">
        <v>12</v>
      </c>
    </row>
    <row r="4569" spans="1:12" ht="28.5" x14ac:dyDescent="0.2">
      <c r="A4569" s="7" t="s">
        <v>481</v>
      </c>
      <c r="B4569" s="7" t="s">
        <v>535</v>
      </c>
      <c r="C4569" s="7" t="s">
        <v>251</v>
      </c>
      <c r="D4569" s="8">
        <v>12</v>
      </c>
      <c r="E4569" s="8">
        <v>20</v>
      </c>
      <c r="F4569" s="7" t="s">
        <v>65</v>
      </c>
      <c r="G4569" s="7" t="s">
        <v>16</v>
      </c>
      <c r="H4569" s="7" t="s">
        <v>2645</v>
      </c>
      <c r="I4569" s="7" t="s">
        <v>839</v>
      </c>
      <c r="J4569" s="7" t="s">
        <v>2945</v>
      </c>
      <c r="K4569" s="7" t="s">
        <v>42</v>
      </c>
      <c r="L4569" s="7" t="s">
        <v>81</v>
      </c>
    </row>
    <row r="4570" spans="1:12" ht="28.5" x14ac:dyDescent="0.2">
      <c r="A4570" s="7" t="s">
        <v>481</v>
      </c>
      <c r="B4570" s="7" t="s">
        <v>535</v>
      </c>
      <c r="C4570" s="7" t="s">
        <v>251</v>
      </c>
      <c r="D4570" s="8">
        <v>12</v>
      </c>
      <c r="E4570" s="8">
        <v>20</v>
      </c>
      <c r="F4570" s="7" t="s">
        <v>65</v>
      </c>
      <c r="G4570" s="7" t="s">
        <v>8</v>
      </c>
      <c r="H4570" s="7" t="s">
        <v>839</v>
      </c>
      <c r="I4570" s="7" t="s">
        <v>839</v>
      </c>
      <c r="J4570" s="7" t="s">
        <v>3067</v>
      </c>
      <c r="K4570" s="7" t="s">
        <v>93</v>
      </c>
      <c r="L4570" s="7" t="s">
        <v>129</v>
      </c>
    </row>
    <row r="4571" spans="1:12" ht="28.5" x14ac:dyDescent="0.2">
      <c r="A4571" s="7" t="s">
        <v>3085</v>
      </c>
      <c r="B4571" s="7" t="s">
        <v>535</v>
      </c>
      <c r="C4571" s="7" t="s">
        <v>251</v>
      </c>
      <c r="D4571" s="8">
        <v>12</v>
      </c>
      <c r="E4571" s="8">
        <v>20</v>
      </c>
      <c r="F4571" s="7" t="s">
        <v>35</v>
      </c>
      <c r="G4571" s="7" t="s">
        <v>16</v>
      </c>
      <c r="H4571" s="7" t="s">
        <v>1636</v>
      </c>
      <c r="I4571" s="7" t="s">
        <v>839</v>
      </c>
      <c r="J4571" s="7" t="s">
        <v>3086</v>
      </c>
      <c r="K4571" s="7" t="s">
        <v>11</v>
      </c>
      <c r="L4571" s="7" t="s">
        <v>12</v>
      </c>
    </row>
    <row r="4572" spans="1:12" ht="28.5" x14ac:dyDescent="0.2">
      <c r="A4572" s="7" t="s">
        <v>481</v>
      </c>
      <c r="B4572" s="7" t="s">
        <v>535</v>
      </c>
      <c r="C4572" s="7" t="s">
        <v>251</v>
      </c>
      <c r="D4572" s="8">
        <v>12</v>
      </c>
      <c r="E4572" s="8">
        <v>20</v>
      </c>
      <c r="F4572" s="7" t="s">
        <v>15</v>
      </c>
      <c r="G4572" s="7" t="s">
        <v>8</v>
      </c>
      <c r="H4572" s="7" t="s">
        <v>743</v>
      </c>
      <c r="I4572" s="7" t="s">
        <v>2595</v>
      </c>
      <c r="J4572" s="7" t="s">
        <v>5539</v>
      </c>
      <c r="K4572" s="7" t="s">
        <v>93</v>
      </c>
      <c r="L4572" s="7" t="s">
        <v>12</v>
      </c>
    </row>
    <row r="4573" spans="1:12" ht="28.5" x14ac:dyDescent="0.2">
      <c r="A4573" s="7" t="s">
        <v>481</v>
      </c>
      <c r="B4573" s="7" t="s">
        <v>535</v>
      </c>
      <c r="C4573" s="7" t="s">
        <v>251</v>
      </c>
      <c r="D4573" s="8">
        <v>12</v>
      </c>
      <c r="E4573" s="8">
        <v>20</v>
      </c>
      <c r="F4573" s="7" t="s">
        <v>35</v>
      </c>
      <c r="G4573" s="7" t="s">
        <v>16</v>
      </c>
      <c r="H4573" s="7" t="s">
        <v>1809</v>
      </c>
      <c r="I4573" s="7" t="s">
        <v>5989</v>
      </c>
      <c r="J4573" s="7" t="s">
        <v>7820</v>
      </c>
      <c r="K4573" s="7" t="s">
        <v>38</v>
      </c>
      <c r="L4573" s="7" t="s">
        <v>12</v>
      </c>
    </row>
    <row r="4574" spans="1:12" ht="28.5" x14ac:dyDescent="0.2">
      <c r="A4574" s="7" t="s">
        <v>1866</v>
      </c>
      <c r="B4574" s="7" t="s">
        <v>4458</v>
      </c>
      <c r="C4574" s="7" t="s">
        <v>251</v>
      </c>
      <c r="D4574" s="8">
        <v>12</v>
      </c>
      <c r="E4574" s="8">
        <v>20</v>
      </c>
      <c r="F4574" s="7" t="s">
        <v>35</v>
      </c>
      <c r="G4574" s="7" t="s">
        <v>8</v>
      </c>
      <c r="H4574" s="7" t="s">
        <v>1636</v>
      </c>
      <c r="I4574" s="7" t="s">
        <v>839</v>
      </c>
      <c r="J4574" s="7" t="s">
        <v>4471</v>
      </c>
      <c r="K4574" s="7" t="s">
        <v>42</v>
      </c>
      <c r="L4574" s="7" t="s">
        <v>12</v>
      </c>
    </row>
    <row r="4575" spans="1:12" ht="28.5" x14ac:dyDescent="0.2">
      <c r="A4575" s="7" t="s">
        <v>1545</v>
      </c>
      <c r="B4575" s="7" t="s">
        <v>4458</v>
      </c>
      <c r="C4575" s="7" t="s">
        <v>251</v>
      </c>
      <c r="D4575" s="8">
        <v>12</v>
      </c>
      <c r="E4575" s="8">
        <v>20</v>
      </c>
      <c r="F4575" s="7" t="s">
        <v>65</v>
      </c>
      <c r="G4575" s="7" t="s">
        <v>16</v>
      </c>
      <c r="H4575" s="7" t="s">
        <v>9640</v>
      </c>
      <c r="I4575" s="7" t="s">
        <v>1139</v>
      </c>
      <c r="J4575" s="7" t="s">
        <v>4396</v>
      </c>
      <c r="K4575" s="7" t="s">
        <v>26</v>
      </c>
      <c r="L4575" s="7" t="s">
        <v>81</v>
      </c>
    </row>
    <row r="4576" spans="1:12" ht="28.5" x14ac:dyDescent="0.2">
      <c r="A4576" s="7" t="s">
        <v>560</v>
      </c>
      <c r="B4576" s="7" t="s">
        <v>11076</v>
      </c>
      <c r="C4576" s="7" t="s">
        <v>251</v>
      </c>
      <c r="D4576" s="8">
        <v>12</v>
      </c>
      <c r="E4576" s="8">
        <v>20</v>
      </c>
      <c r="F4576" s="7" t="s">
        <v>35</v>
      </c>
      <c r="G4576" s="7" t="s">
        <v>16</v>
      </c>
      <c r="H4576" s="7" t="s">
        <v>24</v>
      </c>
      <c r="I4576" s="7" t="s">
        <v>30</v>
      </c>
      <c r="J4576" s="7" t="s">
        <v>561</v>
      </c>
      <c r="K4576" s="7" t="s">
        <v>112</v>
      </c>
      <c r="L4576" s="7" t="s">
        <v>50</v>
      </c>
    </row>
    <row r="4577" spans="1:12" ht="28.5" x14ac:dyDescent="0.2">
      <c r="A4577" s="7" t="s">
        <v>560</v>
      </c>
      <c r="B4577" s="7" t="s">
        <v>11076</v>
      </c>
      <c r="C4577" s="7" t="s">
        <v>251</v>
      </c>
      <c r="D4577" s="8">
        <v>12</v>
      </c>
      <c r="E4577" s="8">
        <v>20</v>
      </c>
      <c r="F4577" s="7" t="s">
        <v>35</v>
      </c>
      <c r="G4577" s="7" t="s">
        <v>8</v>
      </c>
      <c r="H4577" s="7" t="s">
        <v>1636</v>
      </c>
      <c r="I4577" s="7" t="s">
        <v>839</v>
      </c>
      <c r="J4577" s="7" t="s">
        <v>3137</v>
      </c>
      <c r="K4577" s="7" t="s">
        <v>38</v>
      </c>
      <c r="L4577" s="7" t="s">
        <v>12</v>
      </c>
    </row>
    <row r="4578" spans="1:12" ht="28.5" x14ac:dyDescent="0.2">
      <c r="A4578" s="7" t="s">
        <v>4802</v>
      </c>
      <c r="B4578" s="7" t="s">
        <v>11076</v>
      </c>
      <c r="C4578" s="7" t="s">
        <v>251</v>
      </c>
      <c r="D4578" s="8">
        <v>12</v>
      </c>
      <c r="E4578" s="8">
        <v>20</v>
      </c>
      <c r="F4578" s="7" t="s">
        <v>35</v>
      </c>
      <c r="G4578" s="7" t="s">
        <v>16</v>
      </c>
      <c r="H4578" s="7" t="s">
        <v>2770</v>
      </c>
      <c r="I4578" s="7" t="s">
        <v>839</v>
      </c>
      <c r="J4578" s="7" t="s">
        <v>4801</v>
      </c>
      <c r="K4578" s="7" t="s">
        <v>93</v>
      </c>
      <c r="L4578" s="7" t="s">
        <v>12</v>
      </c>
    </row>
    <row r="4579" spans="1:12" ht="28.5" x14ac:dyDescent="0.2">
      <c r="A4579" s="7" t="s">
        <v>10688</v>
      </c>
      <c r="B4579" s="7" t="s">
        <v>11076</v>
      </c>
      <c r="C4579" s="7" t="s">
        <v>251</v>
      </c>
      <c r="D4579" s="8">
        <v>12</v>
      </c>
      <c r="E4579" s="8">
        <v>20</v>
      </c>
      <c r="F4579" s="7" t="s">
        <v>35</v>
      </c>
      <c r="G4579" s="7" t="s">
        <v>16</v>
      </c>
      <c r="H4579" s="7" t="s">
        <v>9640</v>
      </c>
      <c r="I4579" s="7" t="s">
        <v>1139</v>
      </c>
      <c r="J4579" s="7" t="s">
        <v>10689</v>
      </c>
      <c r="K4579" s="7" t="s">
        <v>11</v>
      </c>
      <c r="L4579" s="7" t="s">
        <v>12</v>
      </c>
    </row>
    <row r="4580" spans="1:12" ht="28.5" x14ac:dyDescent="0.2">
      <c r="A4580" s="7" t="s">
        <v>1917</v>
      </c>
      <c r="B4580" s="7" t="s">
        <v>1898</v>
      </c>
      <c r="C4580" s="7" t="s">
        <v>251</v>
      </c>
      <c r="D4580" s="8">
        <v>12</v>
      </c>
      <c r="E4580" s="8">
        <v>20</v>
      </c>
      <c r="F4580" s="7" t="s">
        <v>35</v>
      </c>
      <c r="G4580" s="7" t="s">
        <v>16</v>
      </c>
      <c r="H4580" s="7" t="s">
        <v>1636</v>
      </c>
      <c r="I4580" s="7" t="s">
        <v>839</v>
      </c>
      <c r="J4580" s="7" t="s">
        <v>3225</v>
      </c>
      <c r="K4580" s="7" t="s">
        <v>38</v>
      </c>
      <c r="L4580" s="7" t="s">
        <v>12</v>
      </c>
    </row>
    <row r="4581" spans="1:12" ht="28.5" x14ac:dyDescent="0.2">
      <c r="A4581" s="7" t="s">
        <v>1898</v>
      </c>
      <c r="B4581" s="7" t="s">
        <v>1898</v>
      </c>
      <c r="C4581" s="7" t="s">
        <v>251</v>
      </c>
      <c r="D4581" s="8">
        <v>12</v>
      </c>
      <c r="E4581" s="8">
        <v>20</v>
      </c>
      <c r="F4581" s="7" t="s">
        <v>35</v>
      </c>
      <c r="G4581" s="7" t="s">
        <v>16</v>
      </c>
      <c r="H4581" s="7" t="s">
        <v>1192</v>
      </c>
      <c r="I4581" s="7" t="s">
        <v>5989</v>
      </c>
      <c r="J4581" s="7" t="s">
        <v>8015</v>
      </c>
      <c r="K4581" s="7" t="s">
        <v>38</v>
      </c>
      <c r="L4581" s="7" t="s">
        <v>12</v>
      </c>
    </row>
    <row r="4582" spans="1:12" ht="28.5" x14ac:dyDescent="0.2">
      <c r="A4582" s="7" t="s">
        <v>1678</v>
      </c>
      <c r="B4582" s="7" t="s">
        <v>1430</v>
      </c>
      <c r="C4582" s="7" t="s">
        <v>251</v>
      </c>
      <c r="D4582" s="8">
        <v>12</v>
      </c>
      <c r="E4582" s="8">
        <v>20</v>
      </c>
      <c r="F4582" s="7" t="s">
        <v>7</v>
      </c>
      <c r="G4582" s="7" t="s">
        <v>143</v>
      </c>
      <c r="H4582" s="7" t="s">
        <v>94</v>
      </c>
      <c r="I4582" s="7" t="s">
        <v>30</v>
      </c>
      <c r="J4582" s="7" t="s">
        <v>1679</v>
      </c>
      <c r="K4582" s="7" t="s">
        <v>38</v>
      </c>
      <c r="L4582" s="7" t="s">
        <v>50</v>
      </c>
    </row>
    <row r="4583" spans="1:12" ht="28.5" x14ac:dyDescent="0.2">
      <c r="A4583" s="7" t="s">
        <v>1360</v>
      </c>
      <c r="B4583" s="7" t="s">
        <v>1430</v>
      </c>
      <c r="C4583" s="7" t="s">
        <v>251</v>
      </c>
      <c r="D4583" s="8">
        <v>12</v>
      </c>
      <c r="E4583" s="8">
        <v>20</v>
      </c>
      <c r="F4583" s="7" t="s">
        <v>15</v>
      </c>
      <c r="G4583" s="7" t="s">
        <v>16</v>
      </c>
      <c r="H4583" s="7" t="s">
        <v>24</v>
      </c>
      <c r="I4583" s="7" t="s">
        <v>30</v>
      </c>
      <c r="J4583" s="7" t="s">
        <v>849</v>
      </c>
      <c r="K4583" s="7" t="s">
        <v>38</v>
      </c>
      <c r="L4583" s="7" t="s">
        <v>81</v>
      </c>
    </row>
    <row r="4584" spans="1:12" ht="28.5" x14ac:dyDescent="0.2">
      <c r="A4584" s="7" t="s">
        <v>1360</v>
      </c>
      <c r="B4584" s="7" t="s">
        <v>1430</v>
      </c>
      <c r="C4584" s="7" t="s">
        <v>251</v>
      </c>
      <c r="D4584" s="8">
        <v>12</v>
      </c>
      <c r="E4584" s="8">
        <v>20</v>
      </c>
      <c r="F4584" s="7" t="s">
        <v>35</v>
      </c>
      <c r="G4584" s="7" t="s">
        <v>59</v>
      </c>
      <c r="H4584" s="7" t="s">
        <v>4153</v>
      </c>
      <c r="I4584" s="7" t="s">
        <v>2595</v>
      </c>
      <c r="J4584" s="7" t="s">
        <v>4154</v>
      </c>
      <c r="K4584" s="7" t="s">
        <v>38</v>
      </c>
      <c r="L4584" s="7" t="s">
        <v>20</v>
      </c>
    </row>
    <row r="4585" spans="1:12" ht="28.5" x14ac:dyDescent="0.2">
      <c r="A4585" s="7" t="s">
        <v>6521</v>
      </c>
      <c r="B4585" s="7" t="s">
        <v>1430</v>
      </c>
      <c r="C4585" s="7" t="s">
        <v>251</v>
      </c>
      <c r="D4585" s="8">
        <v>12</v>
      </c>
      <c r="E4585" s="8">
        <v>20</v>
      </c>
      <c r="F4585" s="7" t="s">
        <v>35</v>
      </c>
      <c r="G4585" s="7" t="s">
        <v>8</v>
      </c>
      <c r="H4585" s="7" t="s">
        <v>2595</v>
      </c>
      <c r="I4585" s="7" t="s">
        <v>2595</v>
      </c>
      <c r="J4585" s="7" t="s">
        <v>6522</v>
      </c>
      <c r="K4585" s="7" t="s">
        <v>42</v>
      </c>
      <c r="L4585" s="7" t="s">
        <v>12</v>
      </c>
    </row>
    <row r="4586" spans="1:12" ht="28.5" x14ac:dyDescent="0.2">
      <c r="A4586" s="7" t="s">
        <v>8897</v>
      </c>
      <c r="B4586" s="7" t="s">
        <v>1430</v>
      </c>
      <c r="C4586" s="7" t="s">
        <v>251</v>
      </c>
      <c r="D4586" s="8">
        <v>12</v>
      </c>
      <c r="E4586" s="8">
        <v>20</v>
      </c>
      <c r="F4586" s="7" t="s">
        <v>7</v>
      </c>
      <c r="G4586" s="7" t="s">
        <v>16</v>
      </c>
      <c r="H4586" s="7" t="s">
        <v>1809</v>
      </c>
      <c r="I4586" s="7" t="s">
        <v>5989</v>
      </c>
      <c r="J4586" s="7" t="s">
        <v>8070</v>
      </c>
      <c r="K4586" s="7" t="s">
        <v>11</v>
      </c>
      <c r="L4586" s="7" t="s">
        <v>12</v>
      </c>
    </row>
    <row r="4587" spans="1:12" ht="28.5" x14ac:dyDescent="0.2">
      <c r="A4587" s="7" t="s">
        <v>1360</v>
      </c>
      <c r="B4587" s="7" t="s">
        <v>1430</v>
      </c>
      <c r="C4587" s="7" t="s">
        <v>251</v>
      </c>
      <c r="D4587" s="8">
        <v>12</v>
      </c>
      <c r="E4587" s="8">
        <v>20</v>
      </c>
      <c r="F4587" s="7" t="s">
        <v>15</v>
      </c>
      <c r="G4587" s="7" t="s">
        <v>16</v>
      </c>
      <c r="H4587" s="7" t="s">
        <v>1139</v>
      </c>
      <c r="I4587" s="7" t="s">
        <v>1139</v>
      </c>
      <c r="J4587" s="7" t="s">
        <v>1561</v>
      </c>
      <c r="K4587" s="7" t="s">
        <v>26</v>
      </c>
      <c r="L4587" s="7" t="s">
        <v>50</v>
      </c>
    </row>
    <row r="4588" spans="1:12" ht="28.5" x14ac:dyDescent="0.2">
      <c r="A4588" s="7" t="s">
        <v>1785</v>
      </c>
      <c r="B4588" s="7" t="s">
        <v>630</v>
      </c>
      <c r="C4588" s="7" t="s">
        <v>251</v>
      </c>
      <c r="D4588" s="8">
        <v>12</v>
      </c>
      <c r="E4588" s="8">
        <v>20</v>
      </c>
      <c r="F4588" s="7" t="s">
        <v>35</v>
      </c>
      <c r="G4588" s="7" t="s">
        <v>8</v>
      </c>
      <c r="H4588" s="7" t="s">
        <v>1388</v>
      </c>
      <c r="I4588" s="7" t="s">
        <v>2595</v>
      </c>
      <c r="J4588" s="7" t="s">
        <v>6932</v>
      </c>
      <c r="K4588" s="7" t="s">
        <v>11</v>
      </c>
      <c r="L4588" s="7" t="s">
        <v>12</v>
      </c>
    </row>
    <row r="4589" spans="1:12" ht="28.5" x14ac:dyDescent="0.2">
      <c r="A4589" s="7" t="s">
        <v>630</v>
      </c>
      <c r="B4589" s="7" t="s">
        <v>630</v>
      </c>
      <c r="C4589" s="7" t="s">
        <v>251</v>
      </c>
      <c r="D4589" s="8">
        <v>12</v>
      </c>
      <c r="E4589" s="8">
        <v>20</v>
      </c>
      <c r="F4589" s="7" t="s">
        <v>15</v>
      </c>
      <c r="G4589" s="7" t="s">
        <v>16</v>
      </c>
      <c r="H4589" s="7" t="s">
        <v>2558</v>
      </c>
      <c r="I4589" s="7" t="s">
        <v>1139</v>
      </c>
      <c r="J4589" s="7" t="s">
        <v>10713</v>
      </c>
      <c r="K4589" s="7" t="s">
        <v>11</v>
      </c>
      <c r="L4589" s="7" t="s">
        <v>12</v>
      </c>
    </row>
    <row r="4590" spans="1:12" ht="28.5" x14ac:dyDescent="0.2">
      <c r="A4590" s="7" t="s">
        <v>8890</v>
      </c>
      <c r="B4590" s="7" t="s">
        <v>11093</v>
      </c>
      <c r="C4590" s="7" t="s">
        <v>251</v>
      </c>
      <c r="D4590" s="8">
        <v>12</v>
      </c>
      <c r="E4590" s="8">
        <v>20</v>
      </c>
      <c r="F4590" s="7" t="s">
        <v>15</v>
      </c>
      <c r="G4590" s="7" t="s">
        <v>8</v>
      </c>
      <c r="H4590" s="7" t="s">
        <v>2558</v>
      </c>
      <c r="I4590" s="7" t="s">
        <v>1139</v>
      </c>
      <c r="J4590" s="7" t="s">
        <v>9726</v>
      </c>
      <c r="K4590" s="7" t="s">
        <v>38</v>
      </c>
      <c r="L4590" s="7" t="s">
        <v>12</v>
      </c>
    </row>
    <row r="4591" spans="1:12" ht="28.5" x14ac:dyDescent="0.2">
      <c r="A4591" s="7" t="s">
        <v>4635</v>
      </c>
      <c r="B4591" s="7" t="s">
        <v>11093</v>
      </c>
      <c r="C4591" s="7" t="s">
        <v>251</v>
      </c>
      <c r="D4591" s="8">
        <v>12</v>
      </c>
      <c r="E4591" s="8">
        <v>20</v>
      </c>
      <c r="F4591" s="7" t="s">
        <v>65</v>
      </c>
      <c r="G4591" s="7" t="s">
        <v>29</v>
      </c>
      <c r="H4591" s="7" t="s">
        <v>888</v>
      </c>
      <c r="I4591" s="7" t="s">
        <v>839</v>
      </c>
      <c r="J4591" s="7" t="s">
        <v>116</v>
      </c>
      <c r="K4591" s="7" t="s">
        <v>11</v>
      </c>
      <c r="L4591" s="7" t="s">
        <v>12</v>
      </c>
    </row>
    <row r="4592" spans="1:12" ht="28.5" x14ac:dyDescent="0.2">
      <c r="A4592" s="7" t="s">
        <v>1901</v>
      </c>
      <c r="B4592" s="7" t="s">
        <v>11093</v>
      </c>
      <c r="C4592" s="7" t="s">
        <v>251</v>
      </c>
      <c r="D4592" s="8">
        <v>12</v>
      </c>
      <c r="E4592" s="8">
        <v>20</v>
      </c>
      <c r="F4592" s="7" t="s">
        <v>65</v>
      </c>
      <c r="G4592" s="7" t="s">
        <v>16</v>
      </c>
      <c r="H4592" s="7" t="s">
        <v>1809</v>
      </c>
      <c r="I4592" s="7" t="s">
        <v>5989</v>
      </c>
      <c r="J4592" s="7" t="s">
        <v>9063</v>
      </c>
      <c r="K4592" s="7" t="s">
        <v>42</v>
      </c>
      <c r="L4592" s="7" t="s">
        <v>81</v>
      </c>
    </row>
    <row r="4593" spans="1:12" x14ac:dyDescent="0.2">
      <c r="A4593" s="7" t="s">
        <v>898</v>
      </c>
      <c r="B4593" s="7" t="s">
        <v>11093</v>
      </c>
      <c r="C4593" s="7" t="s">
        <v>251</v>
      </c>
      <c r="D4593" s="8">
        <v>12</v>
      </c>
      <c r="E4593" s="8">
        <v>20</v>
      </c>
      <c r="F4593" s="7" t="s">
        <v>7</v>
      </c>
      <c r="G4593" s="7" t="s">
        <v>16</v>
      </c>
      <c r="H4593" s="7" t="s">
        <v>30</v>
      </c>
      <c r="I4593" s="7" t="s">
        <v>30</v>
      </c>
      <c r="J4593" s="7" t="s">
        <v>899</v>
      </c>
      <c r="K4593" s="7" t="s">
        <v>38</v>
      </c>
      <c r="L4593" s="7" t="s">
        <v>12</v>
      </c>
    </row>
    <row r="4594" spans="1:12" ht="28.5" x14ac:dyDescent="0.2">
      <c r="A4594" s="7" t="s">
        <v>783</v>
      </c>
      <c r="B4594" s="7" t="s">
        <v>11093</v>
      </c>
      <c r="C4594" s="7" t="s">
        <v>251</v>
      </c>
      <c r="D4594" s="8">
        <v>12</v>
      </c>
      <c r="E4594" s="8">
        <v>20</v>
      </c>
      <c r="F4594" s="7" t="s">
        <v>35</v>
      </c>
      <c r="G4594" s="7" t="s">
        <v>16</v>
      </c>
      <c r="H4594" s="7" t="s">
        <v>487</v>
      </c>
      <c r="I4594" s="7" t="s">
        <v>839</v>
      </c>
      <c r="J4594" s="7" t="s">
        <v>3270</v>
      </c>
      <c r="K4594" s="7" t="s">
        <v>26</v>
      </c>
      <c r="L4594" s="7" t="s">
        <v>12</v>
      </c>
    </row>
    <row r="4595" spans="1:12" ht="28.5" x14ac:dyDescent="0.2">
      <c r="A4595" s="7" t="s">
        <v>3827</v>
      </c>
      <c r="B4595" s="7" t="s">
        <v>11093</v>
      </c>
      <c r="C4595" s="7" t="s">
        <v>251</v>
      </c>
      <c r="D4595" s="8">
        <v>12</v>
      </c>
      <c r="E4595" s="8">
        <v>20</v>
      </c>
      <c r="F4595" s="7" t="s">
        <v>35</v>
      </c>
      <c r="G4595" s="7" t="s">
        <v>16</v>
      </c>
      <c r="H4595" s="7" t="s">
        <v>2674</v>
      </c>
      <c r="I4595" s="7" t="s">
        <v>839</v>
      </c>
      <c r="J4595" s="7" t="s">
        <v>3295</v>
      </c>
      <c r="K4595" s="7" t="s">
        <v>42</v>
      </c>
      <c r="L4595" s="7" t="s">
        <v>12</v>
      </c>
    </row>
    <row r="4596" spans="1:12" ht="28.5" x14ac:dyDescent="0.2">
      <c r="A4596" s="7" t="s">
        <v>3961</v>
      </c>
      <c r="B4596" s="7" t="s">
        <v>11093</v>
      </c>
      <c r="C4596" s="7" t="s">
        <v>251</v>
      </c>
      <c r="D4596" s="8">
        <v>12</v>
      </c>
      <c r="E4596" s="8">
        <v>20</v>
      </c>
      <c r="F4596" s="7" t="s">
        <v>65</v>
      </c>
      <c r="G4596" s="7" t="s">
        <v>16</v>
      </c>
      <c r="H4596" s="7" t="s">
        <v>1636</v>
      </c>
      <c r="I4596" s="7" t="s">
        <v>839</v>
      </c>
      <c r="J4596" s="7" t="s">
        <v>3962</v>
      </c>
      <c r="K4596" s="7" t="s">
        <v>38</v>
      </c>
      <c r="L4596" s="7" t="s">
        <v>12</v>
      </c>
    </row>
    <row r="4597" spans="1:12" ht="28.5" x14ac:dyDescent="0.2">
      <c r="A4597" s="7" t="s">
        <v>4782</v>
      </c>
      <c r="B4597" s="7" t="s">
        <v>11093</v>
      </c>
      <c r="C4597" s="7" t="s">
        <v>251</v>
      </c>
      <c r="D4597" s="8">
        <v>12</v>
      </c>
      <c r="E4597" s="8">
        <v>20</v>
      </c>
      <c r="F4597" s="7" t="s">
        <v>15</v>
      </c>
      <c r="G4597" s="7" t="s">
        <v>8</v>
      </c>
      <c r="H4597" s="7" t="s">
        <v>839</v>
      </c>
      <c r="I4597" s="7" t="s">
        <v>839</v>
      </c>
      <c r="J4597" s="7" t="s">
        <v>1967</v>
      </c>
      <c r="K4597" s="7" t="s">
        <v>11</v>
      </c>
      <c r="L4597" s="7" t="s">
        <v>20</v>
      </c>
    </row>
    <row r="4598" spans="1:12" ht="28.5" x14ac:dyDescent="0.2">
      <c r="A4598" s="7" t="s">
        <v>6203</v>
      </c>
      <c r="B4598" s="7" t="s">
        <v>11093</v>
      </c>
      <c r="C4598" s="7" t="s">
        <v>251</v>
      </c>
      <c r="D4598" s="8">
        <v>12</v>
      </c>
      <c r="E4598" s="8">
        <v>20</v>
      </c>
      <c r="F4598" s="7" t="s">
        <v>35</v>
      </c>
      <c r="G4598" s="7" t="s">
        <v>16</v>
      </c>
      <c r="H4598" s="7" t="s">
        <v>1961</v>
      </c>
      <c r="I4598" s="7" t="s">
        <v>2595</v>
      </c>
      <c r="J4598" s="7" t="s">
        <v>5262</v>
      </c>
      <c r="K4598" s="7" t="s">
        <v>19</v>
      </c>
      <c r="L4598" s="7" t="s">
        <v>12</v>
      </c>
    </row>
    <row r="4599" spans="1:12" ht="28.5" x14ac:dyDescent="0.2">
      <c r="A4599" s="7" t="s">
        <v>6537</v>
      </c>
      <c r="B4599" s="7" t="s">
        <v>11093</v>
      </c>
      <c r="C4599" s="7" t="s">
        <v>251</v>
      </c>
      <c r="D4599" s="8">
        <v>12</v>
      </c>
      <c r="E4599" s="8">
        <v>20</v>
      </c>
      <c r="F4599" s="7" t="s">
        <v>7</v>
      </c>
      <c r="G4599" s="7" t="s">
        <v>241</v>
      </c>
      <c r="H4599" s="7" t="s">
        <v>743</v>
      </c>
      <c r="I4599" s="7" t="s">
        <v>2595</v>
      </c>
      <c r="J4599" s="7" t="s">
        <v>6538</v>
      </c>
      <c r="K4599" s="7" t="s">
        <v>38</v>
      </c>
      <c r="L4599" s="7" t="s">
        <v>12</v>
      </c>
    </row>
    <row r="4600" spans="1:12" ht="28.5" x14ac:dyDescent="0.2">
      <c r="A4600" s="7" t="s">
        <v>6545</v>
      </c>
      <c r="B4600" s="7" t="s">
        <v>2155</v>
      </c>
      <c r="C4600" s="7" t="s">
        <v>251</v>
      </c>
      <c r="D4600" s="8">
        <v>12</v>
      </c>
      <c r="E4600" s="8">
        <v>20</v>
      </c>
      <c r="F4600" s="7" t="s">
        <v>35</v>
      </c>
      <c r="G4600" s="7" t="s">
        <v>16</v>
      </c>
      <c r="H4600" s="7" t="s">
        <v>743</v>
      </c>
      <c r="I4600" s="7" t="s">
        <v>2595</v>
      </c>
      <c r="J4600" s="7" t="s">
        <v>6546</v>
      </c>
      <c r="K4600" s="7" t="s">
        <v>26</v>
      </c>
      <c r="L4600" s="7" t="s">
        <v>12</v>
      </c>
    </row>
    <row r="4601" spans="1:12" ht="28.5" x14ac:dyDescent="0.2">
      <c r="A4601" s="7" t="s">
        <v>1730</v>
      </c>
      <c r="B4601" s="7" t="s">
        <v>11093</v>
      </c>
      <c r="C4601" s="7" t="s">
        <v>251</v>
      </c>
      <c r="D4601" s="8">
        <v>12</v>
      </c>
      <c r="E4601" s="8">
        <v>20</v>
      </c>
      <c r="F4601" s="7" t="s">
        <v>65</v>
      </c>
      <c r="G4601" s="7" t="s">
        <v>16</v>
      </c>
      <c r="H4601" s="7" t="s">
        <v>4153</v>
      </c>
      <c r="I4601" s="7" t="s">
        <v>2595</v>
      </c>
      <c r="J4601" s="7" t="s">
        <v>6329</v>
      </c>
      <c r="K4601" s="7" t="s">
        <v>42</v>
      </c>
      <c r="L4601" s="7" t="s">
        <v>12</v>
      </c>
    </row>
    <row r="4602" spans="1:12" ht="28.5" x14ac:dyDescent="0.2">
      <c r="A4602" s="7" t="s">
        <v>1584</v>
      </c>
      <c r="B4602" s="7" t="s">
        <v>11093</v>
      </c>
      <c r="C4602" s="7" t="s">
        <v>251</v>
      </c>
      <c r="D4602" s="8">
        <v>12</v>
      </c>
      <c r="E4602" s="8">
        <v>20</v>
      </c>
      <c r="F4602" s="7" t="s">
        <v>23</v>
      </c>
      <c r="G4602" s="7" t="s">
        <v>16</v>
      </c>
      <c r="H4602" s="7" t="s">
        <v>1388</v>
      </c>
      <c r="I4602" s="7" t="s">
        <v>2595</v>
      </c>
      <c r="J4602" s="7" t="s">
        <v>6413</v>
      </c>
      <c r="K4602" s="7" t="s">
        <v>38</v>
      </c>
      <c r="L4602" s="7" t="s">
        <v>12</v>
      </c>
    </row>
    <row r="4603" spans="1:12" ht="28.5" x14ac:dyDescent="0.2">
      <c r="A4603" s="7" t="s">
        <v>6916</v>
      </c>
      <c r="B4603" s="7" t="s">
        <v>11093</v>
      </c>
      <c r="C4603" s="7" t="s">
        <v>251</v>
      </c>
      <c r="D4603" s="8">
        <v>12</v>
      </c>
      <c r="E4603" s="8">
        <v>20</v>
      </c>
      <c r="F4603" s="7" t="s">
        <v>7</v>
      </c>
      <c r="G4603" s="7" t="s">
        <v>8</v>
      </c>
      <c r="H4603" s="7" t="s">
        <v>1961</v>
      </c>
      <c r="I4603" s="7" t="s">
        <v>2595</v>
      </c>
      <c r="J4603" s="7" t="s">
        <v>6625</v>
      </c>
      <c r="K4603" s="7" t="s">
        <v>11</v>
      </c>
      <c r="L4603" s="7" t="s">
        <v>12</v>
      </c>
    </row>
    <row r="4604" spans="1:12" x14ac:dyDescent="0.2">
      <c r="A4604" s="7" t="s">
        <v>6962</v>
      </c>
      <c r="B4604" s="7" t="s">
        <v>11093</v>
      </c>
      <c r="C4604" s="7" t="s">
        <v>251</v>
      </c>
      <c r="D4604" s="8">
        <v>12</v>
      </c>
      <c r="E4604" s="8">
        <v>20</v>
      </c>
      <c r="F4604" s="7" t="s">
        <v>35</v>
      </c>
      <c r="G4604" s="7" t="s">
        <v>16</v>
      </c>
      <c r="H4604" s="7" t="s">
        <v>2595</v>
      </c>
      <c r="I4604" s="7" t="s">
        <v>2595</v>
      </c>
      <c r="J4604" s="7" t="s">
        <v>6963</v>
      </c>
      <c r="K4604" s="7" t="s">
        <v>38</v>
      </c>
      <c r="L4604" s="7" t="s">
        <v>12</v>
      </c>
    </row>
    <row r="4605" spans="1:12" ht="28.5" x14ac:dyDescent="0.2">
      <c r="A4605" s="7" t="s">
        <v>7946</v>
      </c>
      <c r="B4605" s="7" t="s">
        <v>11093</v>
      </c>
      <c r="C4605" s="7" t="s">
        <v>251</v>
      </c>
      <c r="D4605" s="8">
        <v>12</v>
      </c>
      <c r="E4605" s="8">
        <v>20</v>
      </c>
      <c r="F4605" s="7" t="s">
        <v>65</v>
      </c>
      <c r="G4605" s="7" t="s">
        <v>8</v>
      </c>
      <c r="H4605" s="7" t="s">
        <v>1809</v>
      </c>
      <c r="I4605" s="7" t="s">
        <v>5989</v>
      </c>
      <c r="J4605" s="7" t="s">
        <v>7947</v>
      </c>
      <c r="K4605" s="7" t="s">
        <v>38</v>
      </c>
      <c r="L4605" s="7" t="s">
        <v>50</v>
      </c>
    </row>
    <row r="4606" spans="1:12" ht="28.5" x14ac:dyDescent="0.2">
      <c r="A4606" s="7" t="s">
        <v>1181</v>
      </c>
      <c r="B4606" s="7" t="s">
        <v>11093</v>
      </c>
      <c r="C4606" s="7" t="s">
        <v>251</v>
      </c>
      <c r="D4606" s="8">
        <v>12</v>
      </c>
      <c r="E4606" s="8">
        <v>20</v>
      </c>
      <c r="F4606" s="7" t="s">
        <v>35</v>
      </c>
      <c r="G4606" s="7" t="s">
        <v>16</v>
      </c>
      <c r="H4606" s="7" t="s">
        <v>1809</v>
      </c>
      <c r="I4606" s="7" t="s">
        <v>5989</v>
      </c>
      <c r="J4606" s="7" t="s">
        <v>8460</v>
      </c>
      <c r="K4606" s="7" t="s">
        <v>11</v>
      </c>
      <c r="L4606" s="7" t="s">
        <v>12</v>
      </c>
    </row>
    <row r="4607" spans="1:12" ht="28.5" x14ac:dyDescent="0.2">
      <c r="A4607" s="7" t="s">
        <v>1333</v>
      </c>
      <c r="B4607" s="7" t="s">
        <v>2155</v>
      </c>
      <c r="C4607" s="7" t="s">
        <v>251</v>
      </c>
      <c r="D4607" s="8">
        <v>12</v>
      </c>
      <c r="E4607" s="8">
        <v>20</v>
      </c>
      <c r="F4607" s="7" t="s">
        <v>35</v>
      </c>
      <c r="G4607" s="7" t="s">
        <v>16</v>
      </c>
      <c r="H4607" s="7" t="s">
        <v>5989</v>
      </c>
      <c r="I4607" s="7" t="s">
        <v>5989</v>
      </c>
      <c r="J4607" s="7" t="s">
        <v>8555</v>
      </c>
      <c r="K4607" s="7" t="s">
        <v>11</v>
      </c>
      <c r="L4607" s="7" t="s">
        <v>12</v>
      </c>
    </row>
    <row r="4608" spans="1:12" ht="28.5" x14ac:dyDescent="0.2">
      <c r="A4608" s="7" t="s">
        <v>8772</v>
      </c>
      <c r="B4608" s="7" t="s">
        <v>11093</v>
      </c>
      <c r="C4608" s="7" t="s">
        <v>251</v>
      </c>
      <c r="D4608" s="8">
        <v>12</v>
      </c>
      <c r="E4608" s="8">
        <v>20</v>
      </c>
      <c r="F4608" s="7" t="s">
        <v>65</v>
      </c>
      <c r="G4608" s="7" t="s">
        <v>8</v>
      </c>
      <c r="H4608" s="7" t="s">
        <v>6263</v>
      </c>
      <c r="I4608" s="7" t="s">
        <v>5989</v>
      </c>
      <c r="J4608" s="7" t="s">
        <v>8773</v>
      </c>
      <c r="K4608" s="7" t="s">
        <v>26</v>
      </c>
      <c r="L4608" s="7" t="s">
        <v>12</v>
      </c>
    </row>
    <row r="4609" spans="1:12" ht="28.5" x14ac:dyDescent="0.2">
      <c r="A4609" s="7" t="s">
        <v>8804</v>
      </c>
      <c r="B4609" s="7" t="s">
        <v>11093</v>
      </c>
      <c r="C4609" s="7" t="s">
        <v>251</v>
      </c>
      <c r="D4609" s="8">
        <v>12</v>
      </c>
      <c r="E4609" s="8">
        <v>20</v>
      </c>
      <c r="F4609" s="7" t="s">
        <v>35</v>
      </c>
      <c r="G4609" s="7" t="s">
        <v>16</v>
      </c>
      <c r="H4609" s="7" t="s">
        <v>5989</v>
      </c>
      <c r="I4609" s="7" t="s">
        <v>5989</v>
      </c>
      <c r="J4609" s="7" t="s">
        <v>7885</v>
      </c>
      <c r="K4609" s="7" t="s">
        <v>19</v>
      </c>
      <c r="L4609" s="7" t="s">
        <v>129</v>
      </c>
    </row>
    <row r="4610" spans="1:12" ht="28.5" x14ac:dyDescent="0.2">
      <c r="A4610" s="7" t="s">
        <v>8879</v>
      </c>
      <c r="B4610" s="7" t="s">
        <v>11093</v>
      </c>
      <c r="C4610" s="7" t="s">
        <v>251</v>
      </c>
      <c r="D4610" s="8">
        <v>12</v>
      </c>
      <c r="E4610" s="8">
        <v>20</v>
      </c>
      <c r="F4610" s="7" t="s">
        <v>15</v>
      </c>
      <c r="G4610" s="7" t="s">
        <v>8</v>
      </c>
      <c r="H4610" s="7" t="s">
        <v>1809</v>
      </c>
      <c r="I4610" s="7" t="s">
        <v>5989</v>
      </c>
      <c r="J4610" s="7" t="s">
        <v>8880</v>
      </c>
      <c r="K4610" s="7" t="s">
        <v>38</v>
      </c>
      <c r="L4610" s="7" t="s">
        <v>12</v>
      </c>
    </row>
    <row r="4611" spans="1:12" ht="28.5" x14ac:dyDescent="0.2">
      <c r="A4611" s="7" t="s">
        <v>1402</v>
      </c>
      <c r="B4611" s="7" t="s">
        <v>11093</v>
      </c>
      <c r="C4611" s="7" t="s">
        <v>251</v>
      </c>
      <c r="D4611" s="8">
        <v>12</v>
      </c>
      <c r="E4611" s="8">
        <v>20</v>
      </c>
      <c r="F4611" s="7" t="s">
        <v>35</v>
      </c>
      <c r="G4611" s="7" t="s">
        <v>8</v>
      </c>
      <c r="H4611" s="7" t="s">
        <v>5989</v>
      </c>
      <c r="I4611" s="7" t="s">
        <v>5989</v>
      </c>
      <c r="J4611" s="7" t="s">
        <v>9060</v>
      </c>
      <c r="K4611" s="7" t="s">
        <v>26</v>
      </c>
      <c r="L4611" s="7" t="s">
        <v>12</v>
      </c>
    </row>
    <row r="4612" spans="1:12" ht="28.5" x14ac:dyDescent="0.2">
      <c r="A4612" s="7" t="s">
        <v>9229</v>
      </c>
      <c r="B4612" s="7" t="s">
        <v>11093</v>
      </c>
      <c r="C4612" s="7" t="s">
        <v>251</v>
      </c>
      <c r="D4612" s="8">
        <v>12</v>
      </c>
      <c r="E4612" s="8">
        <v>20</v>
      </c>
      <c r="F4612" s="7" t="s">
        <v>35</v>
      </c>
      <c r="G4612" s="7" t="s">
        <v>8</v>
      </c>
      <c r="H4612" s="7" t="s">
        <v>1809</v>
      </c>
      <c r="I4612" s="7" t="s">
        <v>5989</v>
      </c>
      <c r="J4612" s="7" t="s">
        <v>9230</v>
      </c>
      <c r="K4612" s="7" t="s">
        <v>42</v>
      </c>
      <c r="L4612" s="7" t="s">
        <v>50</v>
      </c>
    </row>
    <row r="4613" spans="1:12" ht="28.5" x14ac:dyDescent="0.2">
      <c r="A4613" s="7" t="s">
        <v>926</v>
      </c>
      <c r="B4613" s="7" t="s">
        <v>11095</v>
      </c>
      <c r="C4613" s="7" t="s">
        <v>251</v>
      </c>
      <c r="D4613" s="8">
        <v>12</v>
      </c>
      <c r="E4613" s="8">
        <v>20</v>
      </c>
      <c r="F4613" s="7" t="s">
        <v>35</v>
      </c>
      <c r="G4613" s="7" t="s">
        <v>8</v>
      </c>
      <c r="H4613" s="7" t="s">
        <v>1809</v>
      </c>
      <c r="I4613" s="7" t="s">
        <v>5989</v>
      </c>
      <c r="J4613" s="7" t="s">
        <v>9401</v>
      </c>
      <c r="K4613" s="7" t="s">
        <v>93</v>
      </c>
      <c r="L4613" s="7" t="s">
        <v>12</v>
      </c>
    </row>
    <row r="4614" spans="1:12" x14ac:dyDescent="0.2">
      <c r="A4614" s="7" t="s">
        <v>10039</v>
      </c>
      <c r="B4614" s="7" t="s">
        <v>11093</v>
      </c>
      <c r="C4614" s="7" t="s">
        <v>251</v>
      </c>
      <c r="D4614" s="8">
        <v>12</v>
      </c>
      <c r="E4614" s="8">
        <v>20</v>
      </c>
      <c r="F4614" s="7" t="s">
        <v>35</v>
      </c>
      <c r="G4614" s="7" t="s">
        <v>8</v>
      </c>
      <c r="H4614" s="7" t="s">
        <v>1139</v>
      </c>
      <c r="I4614" s="7" t="s">
        <v>1139</v>
      </c>
      <c r="J4614" s="7" t="s">
        <v>10040</v>
      </c>
      <c r="K4614" s="7" t="s">
        <v>93</v>
      </c>
      <c r="L4614" s="7" t="s">
        <v>12</v>
      </c>
    </row>
    <row r="4615" spans="1:12" ht="28.5" x14ac:dyDescent="0.2">
      <c r="A4615" s="7" t="s">
        <v>1207</v>
      </c>
      <c r="B4615" s="7" t="s">
        <v>11093</v>
      </c>
      <c r="C4615" s="7" t="s">
        <v>251</v>
      </c>
      <c r="D4615" s="8">
        <v>12</v>
      </c>
      <c r="E4615" s="8">
        <v>20</v>
      </c>
      <c r="F4615" s="7" t="s">
        <v>65</v>
      </c>
      <c r="G4615" s="7" t="s">
        <v>16</v>
      </c>
      <c r="H4615" s="7" t="s">
        <v>673</v>
      </c>
      <c r="I4615" s="7" t="s">
        <v>1139</v>
      </c>
      <c r="J4615" s="7" t="s">
        <v>10230</v>
      </c>
      <c r="K4615" s="7" t="s">
        <v>11</v>
      </c>
      <c r="L4615" s="7" t="s">
        <v>12</v>
      </c>
    </row>
    <row r="4616" spans="1:12" ht="28.5" x14ac:dyDescent="0.2">
      <c r="A4616" s="7" t="s">
        <v>10284</v>
      </c>
      <c r="B4616" s="7" t="s">
        <v>11093</v>
      </c>
      <c r="C4616" s="7" t="s">
        <v>251</v>
      </c>
      <c r="D4616" s="8">
        <v>12</v>
      </c>
      <c r="E4616" s="8">
        <v>20</v>
      </c>
      <c r="F4616" s="7" t="s">
        <v>35</v>
      </c>
      <c r="G4616" s="7" t="s">
        <v>29</v>
      </c>
      <c r="H4616" s="7" t="s">
        <v>673</v>
      </c>
      <c r="I4616" s="7" t="s">
        <v>1139</v>
      </c>
      <c r="J4616" s="7" t="s">
        <v>10285</v>
      </c>
      <c r="K4616" s="7" t="s">
        <v>11</v>
      </c>
      <c r="L4616" s="7" t="s">
        <v>12</v>
      </c>
    </row>
    <row r="4617" spans="1:12" ht="28.5" x14ac:dyDescent="0.2">
      <c r="A4617" s="7" t="s">
        <v>689</v>
      </c>
      <c r="B4617" s="7" t="s">
        <v>11093</v>
      </c>
      <c r="C4617" s="7" t="s">
        <v>251</v>
      </c>
      <c r="D4617" s="8">
        <v>12</v>
      </c>
      <c r="E4617" s="8">
        <v>20</v>
      </c>
      <c r="F4617" s="7" t="s">
        <v>7</v>
      </c>
      <c r="G4617" s="7" t="s">
        <v>143</v>
      </c>
      <c r="H4617" s="7" t="s">
        <v>2558</v>
      </c>
      <c r="I4617" s="7" t="s">
        <v>1139</v>
      </c>
      <c r="J4617" s="7" t="s">
        <v>10337</v>
      </c>
      <c r="K4617" s="7" t="s">
        <v>11</v>
      </c>
      <c r="L4617" s="7" t="s">
        <v>12</v>
      </c>
    </row>
    <row r="4618" spans="1:12" ht="28.5" x14ac:dyDescent="0.2">
      <c r="A4618" s="7" t="s">
        <v>10963</v>
      </c>
      <c r="B4618" s="7" t="s">
        <v>11093</v>
      </c>
      <c r="C4618" s="7" t="s">
        <v>251</v>
      </c>
      <c r="D4618" s="8">
        <v>12</v>
      </c>
      <c r="E4618" s="8">
        <v>20</v>
      </c>
      <c r="F4618" s="7" t="s">
        <v>35</v>
      </c>
      <c r="G4618" s="7" t="s">
        <v>16</v>
      </c>
      <c r="H4618" s="7" t="s">
        <v>1139</v>
      </c>
      <c r="I4618" s="7" t="s">
        <v>1139</v>
      </c>
      <c r="J4618" s="7" t="s">
        <v>10964</v>
      </c>
      <c r="K4618" s="7" t="s">
        <v>42</v>
      </c>
      <c r="L4618" s="7" t="s">
        <v>50</v>
      </c>
    </row>
    <row r="4619" spans="1:12" ht="28.5" x14ac:dyDescent="0.2">
      <c r="A4619" s="7" t="s">
        <v>11016</v>
      </c>
      <c r="B4619" s="7" t="s">
        <v>11093</v>
      </c>
      <c r="C4619" s="7" t="s">
        <v>251</v>
      </c>
      <c r="D4619" s="8">
        <v>12</v>
      </c>
      <c r="E4619" s="8">
        <v>20</v>
      </c>
      <c r="F4619" s="7" t="s">
        <v>65</v>
      </c>
      <c r="G4619" s="7" t="s">
        <v>16</v>
      </c>
      <c r="H4619" s="7" t="s">
        <v>9703</v>
      </c>
      <c r="I4619" s="7" t="s">
        <v>1139</v>
      </c>
      <c r="J4619" s="7" t="s">
        <v>11017</v>
      </c>
      <c r="K4619" s="7" t="s">
        <v>42</v>
      </c>
      <c r="L4619" s="7" t="s">
        <v>32</v>
      </c>
    </row>
    <row r="4620" spans="1:12" ht="28.5" x14ac:dyDescent="0.2">
      <c r="A4620" s="7" t="s">
        <v>2370</v>
      </c>
      <c r="B4620" s="7" t="s">
        <v>2361</v>
      </c>
      <c r="C4620" s="7" t="s">
        <v>2149</v>
      </c>
      <c r="D4620" s="8">
        <v>12</v>
      </c>
      <c r="E4620" s="8">
        <v>22</v>
      </c>
      <c r="F4620" s="7" t="s">
        <v>65</v>
      </c>
      <c r="G4620" s="7" t="s">
        <v>143</v>
      </c>
      <c r="H4620" s="7" t="s">
        <v>36</v>
      </c>
      <c r="I4620" s="7" t="s">
        <v>30</v>
      </c>
      <c r="J4620" s="7" t="s">
        <v>2371</v>
      </c>
      <c r="K4620" s="7" t="s">
        <v>11</v>
      </c>
      <c r="L4620" s="7" t="s">
        <v>12</v>
      </c>
    </row>
    <row r="4621" spans="1:12" x14ac:dyDescent="0.2">
      <c r="A4621" s="7" t="s">
        <v>7189</v>
      </c>
      <c r="B4621" s="7" t="s">
        <v>3570</v>
      </c>
      <c r="C4621" s="7" t="s">
        <v>2149</v>
      </c>
      <c r="D4621" s="8">
        <v>12</v>
      </c>
      <c r="E4621" s="8">
        <v>22</v>
      </c>
      <c r="F4621" s="7" t="s">
        <v>35</v>
      </c>
      <c r="G4621" s="7" t="s">
        <v>8</v>
      </c>
      <c r="H4621" s="7" t="s">
        <v>2595</v>
      </c>
      <c r="I4621" s="7" t="s">
        <v>2595</v>
      </c>
      <c r="J4621" s="7" t="s">
        <v>7190</v>
      </c>
      <c r="K4621" s="7" t="s">
        <v>38</v>
      </c>
      <c r="L4621" s="7" t="s">
        <v>12</v>
      </c>
    </row>
    <row r="4622" spans="1:12" ht="28.5" x14ac:dyDescent="0.2">
      <c r="A4622" s="7" t="s">
        <v>9096</v>
      </c>
      <c r="B4622" s="7" t="s">
        <v>3570</v>
      </c>
      <c r="C4622" s="7" t="s">
        <v>2149</v>
      </c>
      <c r="D4622" s="8">
        <v>12</v>
      </c>
      <c r="E4622" s="8">
        <v>22</v>
      </c>
      <c r="F4622" s="7" t="s">
        <v>65</v>
      </c>
      <c r="G4622" s="7" t="s">
        <v>8</v>
      </c>
      <c r="H4622" s="7" t="s">
        <v>1809</v>
      </c>
      <c r="I4622" s="7" t="s">
        <v>5989</v>
      </c>
      <c r="J4622" s="7" t="s">
        <v>9097</v>
      </c>
      <c r="K4622" s="7" t="s">
        <v>11</v>
      </c>
      <c r="L4622" s="7" t="s">
        <v>12</v>
      </c>
    </row>
    <row r="4623" spans="1:12" ht="28.5" x14ac:dyDescent="0.2">
      <c r="A4623" s="7" t="s">
        <v>2148</v>
      </c>
      <c r="B4623" s="7" t="s">
        <v>173</v>
      </c>
      <c r="C4623" s="7" t="s">
        <v>2149</v>
      </c>
      <c r="D4623" s="8">
        <v>12</v>
      </c>
      <c r="E4623" s="8">
        <v>22</v>
      </c>
      <c r="F4623" s="7" t="s">
        <v>35</v>
      </c>
      <c r="G4623" s="7" t="s">
        <v>16</v>
      </c>
      <c r="H4623" s="7" t="s">
        <v>24</v>
      </c>
      <c r="I4623" s="7" t="s">
        <v>30</v>
      </c>
      <c r="J4623" s="7" t="s">
        <v>1579</v>
      </c>
      <c r="K4623" s="7" t="s">
        <v>42</v>
      </c>
      <c r="L4623" s="7" t="s">
        <v>32</v>
      </c>
    </row>
    <row r="4624" spans="1:12" ht="28.5" x14ac:dyDescent="0.2">
      <c r="A4624" s="7" t="s">
        <v>535</v>
      </c>
      <c r="B4624" s="7" t="s">
        <v>535</v>
      </c>
      <c r="C4624" s="7" t="s">
        <v>2149</v>
      </c>
      <c r="D4624" s="8">
        <v>12</v>
      </c>
      <c r="E4624" s="8">
        <v>22</v>
      </c>
      <c r="F4624" s="7" t="s">
        <v>35</v>
      </c>
      <c r="G4624" s="7" t="s">
        <v>8</v>
      </c>
      <c r="H4624" s="7" t="s">
        <v>1809</v>
      </c>
      <c r="I4624" s="7" t="s">
        <v>5989</v>
      </c>
      <c r="J4624" s="7" t="s">
        <v>7879</v>
      </c>
      <c r="K4624" s="7" t="s">
        <v>11</v>
      </c>
      <c r="L4624" s="7" t="s">
        <v>12</v>
      </c>
    </row>
    <row r="4625" spans="1:12" ht="28.5" x14ac:dyDescent="0.2">
      <c r="A4625" s="7" t="s">
        <v>3060</v>
      </c>
      <c r="B4625" s="7" t="s">
        <v>535</v>
      </c>
      <c r="C4625" s="7" t="s">
        <v>2149</v>
      </c>
      <c r="D4625" s="8">
        <v>12</v>
      </c>
      <c r="E4625" s="8">
        <v>22</v>
      </c>
      <c r="F4625" s="7" t="s">
        <v>35</v>
      </c>
      <c r="G4625" s="7" t="s">
        <v>16</v>
      </c>
      <c r="H4625" s="7" t="s">
        <v>1809</v>
      </c>
      <c r="I4625" s="7" t="s">
        <v>5989</v>
      </c>
      <c r="J4625" s="7" t="s">
        <v>7890</v>
      </c>
      <c r="K4625" s="7" t="s">
        <v>11</v>
      </c>
      <c r="L4625" s="7" t="s">
        <v>149</v>
      </c>
    </row>
    <row r="4626" spans="1:12" ht="28.5" x14ac:dyDescent="0.2">
      <c r="A4626" s="7" t="s">
        <v>4409</v>
      </c>
      <c r="B4626" s="7" t="s">
        <v>11093</v>
      </c>
      <c r="C4626" s="7" t="s">
        <v>2149</v>
      </c>
      <c r="D4626" s="8">
        <v>12</v>
      </c>
      <c r="E4626" s="8">
        <v>22</v>
      </c>
      <c r="F4626" s="7" t="s">
        <v>65</v>
      </c>
      <c r="G4626" s="7" t="s">
        <v>16</v>
      </c>
      <c r="H4626" s="7" t="s">
        <v>2645</v>
      </c>
      <c r="I4626" s="7" t="s">
        <v>839</v>
      </c>
      <c r="J4626" s="7" t="s">
        <v>4730</v>
      </c>
      <c r="K4626" s="7" t="s">
        <v>38</v>
      </c>
      <c r="L4626" s="7" t="s">
        <v>81</v>
      </c>
    </row>
    <row r="4627" spans="1:12" ht="28.5" x14ac:dyDescent="0.2">
      <c r="A4627" s="7" t="s">
        <v>8755</v>
      </c>
      <c r="B4627" s="7" t="s">
        <v>11093</v>
      </c>
      <c r="C4627" s="7" t="s">
        <v>2149</v>
      </c>
      <c r="D4627" s="8">
        <v>12</v>
      </c>
      <c r="E4627" s="8">
        <v>22</v>
      </c>
      <c r="F4627" s="7" t="s">
        <v>15</v>
      </c>
      <c r="G4627" s="7" t="s">
        <v>16</v>
      </c>
      <c r="H4627" s="7" t="s">
        <v>1809</v>
      </c>
      <c r="I4627" s="7" t="s">
        <v>5989</v>
      </c>
      <c r="J4627" s="7" t="s">
        <v>8756</v>
      </c>
      <c r="K4627" s="7" t="s">
        <v>26</v>
      </c>
      <c r="L4627" s="7" t="s">
        <v>20</v>
      </c>
    </row>
    <row r="4628" spans="1:12" ht="28.5" x14ac:dyDescent="0.2">
      <c r="A4628" s="7" t="s">
        <v>5980</v>
      </c>
      <c r="B4628" s="7" t="s">
        <v>3570</v>
      </c>
      <c r="C4628" s="7" t="s">
        <v>5981</v>
      </c>
      <c r="D4628" s="8">
        <v>12</v>
      </c>
      <c r="E4628" s="8">
        <v>23</v>
      </c>
      <c r="F4628" s="7" t="s">
        <v>35</v>
      </c>
      <c r="G4628" s="7" t="s">
        <v>16</v>
      </c>
      <c r="H4628" s="7" t="s">
        <v>2595</v>
      </c>
      <c r="I4628" s="7" t="s">
        <v>2595</v>
      </c>
      <c r="J4628" s="7" t="s">
        <v>5982</v>
      </c>
      <c r="K4628" s="7" t="s">
        <v>42</v>
      </c>
      <c r="L4628" s="7" t="s">
        <v>12</v>
      </c>
    </row>
    <row r="4629" spans="1:12" ht="28.5" x14ac:dyDescent="0.2">
      <c r="A4629" s="7" t="s">
        <v>2290</v>
      </c>
      <c r="B4629" s="7" t="s">
        <v>3570</v>
      </c>
      <c r="C4629" s="7" t="s">
        <v>1191</v>
      </c>
      <c r="D4629" s="8">
        <v>12</v>
      </c>
      <c r="E4629" s="8">
        <v>24</v>
      </c>
      <c r="F4629" s="7" t="s">
        <v>65</v>
      </c>
      <c r="G4629" s="7" t="s">
        <v>16</v>
      </c>
      <c r="H4629" s="7" t="s">
        <v>36</v>
      </c>
      <c r="I4629" s="7" t="s">
        <v>30</v>
      </c>
      <c r="J4629" s="7" t="s">
        <v>1997</v>
      </c>
      <c r="K4629" s="7" t="s">
        <v>38</v>
      </c>
      <c r="L4629" s="7" t="s">
        <v>12</v>
      </c>
    </row>
    <row r="4630" spans="1:12" ht="28.5" x14ac:dyDescent="0.2">
      <c r="A4630" s="7" t="s">
        <v>847</v>
      </c>
      <c r="B4630" s="7" t="s">
        <v>3570</v>
      </c>
      <c r="C4630" s="7" t="s">
        <v>1191</v>
      </c>
      <c r="D4630" s="8">
        <v>12</v>
      </c>
      <c r="E4630" s="8">
        <v>24</v>
      </c>
      <c r="F4630" s="7" t="s">
        <v>65</v>
      </c>
      <c r="G4630" s="7" t="s">
        <v>16</v>
      </c>
      <c r="H4630" s="7" t="s">
        <v>24</v>
      </c>
      <c r="I4630" s="7" t="s">
        <v>30</v>
      </c>
      <c r="J4630" s="7" t="s">
        <v>2340</v>
      </c>
      <c r="K4630" s="7" t="s">
        <v>26</v>
      </c>
      <c r="L4630" s="7" t="s">
        <v>32</v>
      </c>
    </row>
    <row r="4631" spans="1:12" ht="42.75" x14ac:dyDescent="0.2">
      <c r="A4631" s="7" t="s">
        <v>4805</v>
      </c>
      <c r="B4631" s="7" t="s">
        <v>3570</v>
      </c>
      <c r="C4631" s="7" t="s">
        <v>1191</v>
      </c>
      <c r="D4631" s="8">
        <v>12</v>
      </c>
      <c r="E4631" s="8">
        <v>24</v>
      </c>
      <c r="F4631" s="7" t="s">
        <v>35</v>
      </c>
      <c r="G4631" s="7" t="s">
        <v>16</v>
      </c>
      <c r="H4631" s="7" t="s">
        <v>1636</v>
      </c>
      <c r="I4631" s="7" t="s">
        <v>839</v>
      </c>
      <c r="J4631" s="7" t="s">
        <v>4806</v>
      </c>
      <c r="K4631" s="7" t="s">
        <v>11</v>
      </c>
      <c r="L4631" s="7" t="s">
        <v>12</v>
      </c>
    </row>
    <row r="4632" spans="1:12" ht="42.75" x14ac:dyDescent="0.2">
      <c r="A4632" s="7" t="s">
        <v>1190</v>
      </c>
      <c r="B4632" s="7" t="s">
        <v>173</v>
      </c>
      <c r="C4632" s="7" t="s">
        <v>1191</v>
      </c>
      <c r="D4632" s="8">
        <v>12</v>
      </c>
      <c r="E4632" s="8">
        <v>24</v>
      </c>
      <c r="F4632" s="7" t="s">
        <v>7</v>
      </c>
      <c r="G4632" s="7" t="s">
        <v>8</v>
      </c>
      <c r="H4632" s="7" t="s">
        <v>1192</v>
      </c>
      <c r="I4632" s="7" t="s">
        <v>5989</v>
      </c>
      <c r="J4632" s="7" t="s">
        <v>1193</v>
      </c>
      <c r="K4632" s="7" t="s">
        <v>11</v>
      </c>
      <c r="L4632" s="7" t="s">
        <v>12</v>
      </c>
    </row>
    <row r="4633" spans="1:12" ht="28.5" x14ac:dyDescent="0.2">
      <c r="A4633" s="7" t="s">
        <v>4274</v>
      </c>
      <c r="B4633" s="7" t="s">
        <v>173</v>
      </c>
      <c r="C4633" s="7" t="s">
        <v>1191</v>
      </c>
      <c r="D4633" s="8">
        <v>12</v>
      </c>
      <c r="E4633" s="8">
        <v>24</v>
      </c>
      <c r="F4633" s="7" t="s">
        <v>7</v>
      </c>
      <c r="G4633" s="7" t="s">
        <v>16</v>
      </c>
      <c r="H4633" s="7" t="s">
        <v>1636</v>
      </c>
      <c r="I4633" s="7" t="s">
        <v>839</v>
      </c>
      <c r="J4633" s="7" t="s">
        <v>4275</v>
      </c>
      <c r="K4633" s="7" t="s">
        <v>42</v>
      </c>
      <c r="L4633" s="7" t="s">
        <v>50</v>
      </c>
    </row>
    <row r="4634" spans="1:12" ht="28.5" x14ac:dyDescent="0.2">
      <c r="A4634" s="7" t="s">
        <v>5261</v>
      </c>
      <c r="B4634" s="7" t="s">
        <v>173</v>
      </c>
      <c r="C4634" s="7" t="s">
        <v>1191</v>
      </c>
      <c r="D4634" s="8">
        <v>12</v>
      </c>
      <c r="E4634" s="8">
        <v>24</v>
      </c>
      <c r="F4634" s="7" t="s">
        <v>7</v>
      </c>
      <c r="G4634" s="7" t="s">
        <v>8</v>
      </c>
      <c r="H4634" s="7" t="s">
        <v>1961</v>
      </c>
      <c r="I4634" s="7" t="s">
        <v>2595</v>
      </c>
      <c r="J4634" s="7" t="s">
        <v>5262</v>
      </c>
      <c r="K4634" s="7" t="s">
        <v>19</v>
      </c>
      <c r="L4634" s="7" t="s">
        <v>12</v>
      </c>
    </row>
    <row r="4635" spans="1:12" ht="28.5" x14ac:dyDescent="0.2">
      <c r="A4635" s="7" t="s">
        <v>33</v>
      </c>
      <c r="B4635" s="7" t="s">
        <v>173</v>
      </c>
      <c r="C4635" s="7" t="s">
        <v>1191</v>
      </c>
      <c r="D4635" s="8">
        <v>12</v>
      </c>
      <c r="E4635" s="8">
        <v>24</v>
      </c>
      <c r="F4635" s="7" t="s">
        <v>35</v>
      </c>
      <c r="G4635" s="7" t="s">
        <v>16</v>
      </c>
      <c r="H4635" s="7" t="s">
        <v>1388</v>
      </c>
      <c r="I4635" s="7" t="s">
        <v>2595</v>
      </c>
      <c r="J4635" s="7" t="s">
        <v>6590</v>
      </c>
      <c r="K4635" s="7" t="s">
        <v>11</v>
      </c>
      <c r="L4635" s="7" t="s">
        <v>12</v>
      </c>
    </row>
    <row r="4636" spans="1:12" ht="28.5" x14ac:dyDescent="0.2">
      <c r="A4636" s="7" t="s">
        <v>39</v>
      </c>
      <c r="B4636" s="7" t="s">
        <v>173</v>
      </c>
      <c r="C4636" s="7" t="s">
        <v>1191</v>
      </c>
      <c r="D4636" s="8">
        <v>12</v>
      </c>
      <c r="E4636" s="8">
        <v>24</v>
      </c>
      <c r="F4636" s="7" t="s">
        <v>35</v>
      </c>
      <c r="G4636" s="7" t="s">
        <v>16</v>
      </c>
      <c r="H4636" s="7" t="s">
        <v>1809</v>
      </c>
      <c r="I4636" s="7" t="s">
        <v>5989</v>
      </c>
      <c r="J4636" s="7" t="s">
        <v>7670</v>
      </c>
      <c r="K4636" s="7" t="s">
        <v>11</v>
      </c>
      <c r="L4636" s="7" t="s">
        <v>12</v>
      </c>
    </row>
    <row r="4637" spans="1:12" ht="28.5" x14ac:dyDescent="0.2">
      <c r="A4637" s="7" t="s">
        <v>3331</v>
      </c>
      <c r="B4637" s="7" t="s">
        <v>173</v>
      </c>
      <c r="C4637" s="7" t="s">
        <v>1191</v>
      </c>
      <c r="D4637" s="8">
        <v>12</v>
      </c>
      <c r="E4637" s="8">
        <v>24</v>
      </c>
      <c r="F4637" s="7" t="s">
        <v>65</v>
      </c>
      <c r="G4637" s="7" t="s">
        <v>8</v>
      </c>
      <c r="H4637" s="7" t="s">
        <v>9644</v>
      </c>
      <c r="I4637" s="7" t="s">
        <v>1139</v>
      </c>
      <c r="J4637" s="7" t="s">
        <v>9757</v>
      </c>
      <c r="K4637" s="7" t="s">
        <v>38</v>
      </c>
      <c r="L4637" s="7" t="s">
        <v>12</v>
      </c>
    </row>
    <row r="4638" spans="1:12" ht="28.5" x14ac:dyDescent="0.2">
      <c r="A4638" s="7" t="s">
        <v>9796</v>
      </c>
      <c r="B4638" s="7" t="s">
        <v>173</v>
      </c>
      <c r="C4638" s="7" t="s">
        <v>1191</v>
      </c>
      <c r="D4638" s="8">
        <v>12</v>
      </c>
      <c r="E4638" s="8">
        <v>24</v>
      </c>
      <c r="F4638" s="7" t="s">
        <v>7</v>
      </c>
      <c r="G4638" s="7" t="s">
        <v>59</v>
      </c>
      <c r="H4638" s="7" t="s">
        <v>1139</v>
      </c>
      <c r="I4638" s="7" t="s">
        <v>1139</v>
      </c>
      <c r="J4638" s="7" t="s">
        <v>9797</v>
      </c>
      <c r="K4638" s="7" t="s">
        <v>42</v>
      </c>
      <c r="L4638" s="7" t="s">
        <v>12</v>
      </c>
    </row>
    <row r="4639" spans="1:12" ht="28.5" x14ac:dyDescent="0.2">
      <c r="A4639" s="7" t="s">
        <v>624</v>
      </c>
      <c r="B4639" s="7" t="s">
        <v>11093</v>
      </c>
      <c r="C4639" s="7" t="s">
        <v>1191</v>
      </c>
      <c r="D4639" s="8">
        <v>12</v>
      </c>
      <c r="E4639" s="8">
        <v>24</v>
      </c>
      <c r="F4639" s="7" t="s">
        <v>65</v>
      </c>
      <c r="G4639" s="7" t="s">
        <v>16</v>
      </c>
      <c r="H4639" s="7" t="s">
        <v>2770</v>
      </c>
      <c r="I4639" s="7" t="s">
        <v>839</v>
      </c>
      <c r="J4639" s="7" t="s">
        <v>3283</v>
      </c>
      <c r="K4639" s="7" t="s">
        <v>38</v>
      </c>
      <c r="L4639" s="7" t="s">
        <v>12</v>
      </c>
    </row>
    <row r="4640" spans="1:12" ht="28.5" x14ac:dyDescent="0.2">
      <c r="A4640" s="7" t="s">
        <v>926</v>
      </c>
      <c r="B4640" s="7" t="s">
        <v>11095</v>
      </c>
      <c r="C4640" s="7" t="s">
        <v>1191</v>
      </c>
      <c r="D4640" s="8">
        <v>12</v>
      </c>
      <c r="E4640" s="8">
        <v>24</v>
      </c>
      <c r="F4640" s="7" t="s">
        <v>65</v>
      </c>
      <c r="G4640" s="7" t="s">
        <v>16</v>
      </c>
      <c r="H4640" s="7" t="s">
        <v>1636</v>
      </c>
      <c r="I4640" s="7" t="s">
        <v>839</v>
      </c>
      <c r="J4640" s="7" t="s">
        <v>5143</v>
      </c>
      <c r="K4640" s="7" t="s">
        <v>11</v>
      </c>
      <c r="L4640" s="7" t="s">
        <v>12</v>
      </c>
    </row>
    <row r="4641" spans="1:12" ht="28.5" x14ac:dyDescent="0.2">
      <c r="A4641" s="7" t="s">
        <v>6738</v>
      </c>
      <c r="B4641" s="7" t="s">
        <v>2155</v>
      </c>
      <c r="C4641" s="7" t="s">
        <v>1191</v>
      </c>
      <c r="D4641" s="8">
        <v>12</v>
      </c>
      <c r="E4641" s="8">
        <v>24</v>
      </c>
      <c r="F4641" s="7" t="s">
        <v>7</v>
      </c>
      <c r="G4641" s="7" t="s">
        <v>16</v>
      </c>
      <c r="H4641" s="7" t="s">
        <v>743</v>
      </c>
      <c r="I4641" s="7" t="s">
        <v>2595</v>
      </c>
      <c r="J4641" s="7" t="s">
        <v>6302</v>
      </c>
      <c r="K4641" s="7" t="s">
        <v>26</v>
      </c>
      <c r="L4641" s="7" t="s">
        <v>12</v>
      </c>
    </row>
    <row r="4642" spans="1:12" ht="28.5" x14ac:dyDescent="0.2">
      <c r="A4642" s="7" t="s">
        <v>8690</v>
      </c>
      <c r="B4642" s="7" t="s">
        <v>11093</v>
      </c>
      <c r="C4642" s="7" t="s">
        <v>1191</v>
      </c>
      <c r="D4642" s="8">
        <v>12</v>
      </c>
      <c r="E4642" s="8">
        <v>24</v>
      </c>
      <c r="F4642" s="7" t="s">
        <v>35</v>
      </c>
      <c r="G4642" s="7" t="s">
        <v>143</v>
      </c>
      <c r="H4642" s="7" t="s">
        <v>1809</v>
      </c>
      <c r="I4642" s="7" t="s">
        <v>5989</v>
      </c>
      <c r="J4642" s="7" t="s">
        <v>7550</v>
      </c>
      <c r="K4642" s="7" t="s">
        <v>26</v>
      </c>
      <c r="L4642" s="7" t="s">
        <v>12</v>
      </c>
    </row>
    <row r="4643" spans="1:12" ht="28.5" x14ac:dyDescent="0.2">
      <c r="A4643" s="7" t="s">
        <v>8863</v>
      </c>
      <c r="B4643" s="7" t="s">
        <v>11093</v>
      </c>
      <c r="C4643" s="7" t="s">
        <v>1191</v>
      </c>
      <c r="D4643" s="8">
        <v>12</v>
      </c>
      <c r="E4643" s="8">
        <v>24</v>
      </c>
      <c r="F4643" s="7" t="s">
        <v>15</v>
      </c>
      <c r="G4643" s="7" t="s">
        <v>16</v>
      </c>
      <c r="H4643" s="7" t="s">
        <v>1809</v>
      </c>
      <c r="I4643" s="7" t="s">
        <v>5989</v>
      </c>
      <c r="J4643" s="7" t="s">
        <v>8864</v>
      </c>
      <c r="K4643" s="7" t="s">
        <v>38</v>
      </c>
      <c r="L4643" s="7" t="s">
        <v>32</v>
      </c>
    </row>
    <row r="4644" spans="1:12" ht="28.5" x14ac:dyDescent="0.2">
      <c r="A4644" s="7" t="s">
        <v>2092</v>
      </c>
      <c r="B4644" s="7" t="s">
        <v>11093</v>
      </c>
      <c r="C4644" s="7" t="s">
        <v>1191</v>
      </c>
      <c r="D4644" s="8">
        <v>12</v>
      </c>
      <c r="E4644" s="8">
        <v>24</v>
      </c>
      <c r="F4644" s="7" t="s">
        <v>65</v>
      </c>
      <c r="G4644" s="7" t="s">
        <v>16</v>
      </c>
      <c r="H4644" s="7" t="s">
        <v>9644</v>
      </c>
      <c r="I4644" s="7" t="s">
        <v>1139</v>
      </c>
      <c r="J4644" s="7" t="s">
        <v>10137</v>
      </c>
      <c r="K4644" s="7" t="s">
        <v>11</v>
      </c>
      <c r="L4644" s="7" t="s">
        <v>12</v>
      </c>
    </row>
    <row r="4645" spans="1:12" ht="28.5" x14ac:dyDescent="0.2">
      <c r="A4645" s="7" t="s">
        <v>10921</v>
      </c>
      <c r="B4645" s="7" t="s">
        <v>11093</v>
      </c>
      <c r="C4645" s="7" t="s">
        <v>1191</v>
      </c>
      <c r="D4645" s="8">
        <v>12</v>
      </c>
      <c r="E4645" s="8">
        <v>24</v>
      </c>
      <c r="F4645" s="7" t="s">
        <v>23</v>
      </c>
      <c r="G4645" s="7" t="s">
        <v>16</v>
      </c>
      <c r="H4645" s="7" t="s">
        <v>9659</v>
      </c>
      <c r="I4645" s="7" t="s">
        <v>1139</v>
      </c>
      <c r="J4645" s="7" t="s">
        <v>9717</v>
      </c>
      <c r="K4645" s="7" t="s">
        <v>38</v>
      </c>
      <c r="L4645" s="7" t="s">
        <v>12</v>
      </c>
    </row>
    <row r="4646" spans="1:12" x14ac:dyDescent="0.2">
      <c r="A4646" s="7" t="s">
        <v>2319</v>
      </c>
      <c r="B4646" s="7" t="s">
        <v>2361</v>
      </c>
      <c r="C4646" s="7" t="s">
        <v>73</v>
      </c>
      <c r="D4646" s="8">
        <v>12</v>
      </c>
      <c r="E4646" s="8">
        <v>25</v>
      </c>
      <c r="F4646" s="7" t="s">
        <v>35</v>
      </c>
      <c r="G4646" s="7" t="s">
        <v>16</v>
      </c>
      <c r="H4646" s="7" t="s">
        <v>30</v>
      </c>
      <c r="I4646" s="7" t="s">
        <v>30</v>
      </c>
      <c r="J4646" s="7" t="s">
        <v>345</v>
      </c>
      <c r="K4646" s="7" t="s">
        <v>38</v>
      </c>
      <c r="L4646" s="7" t="s">
        <v>12</v>
      </c>
    </row>
    <row r="4647" spans="1:12" ht="28.5" x14ac:dyDescent="0.2">
      <c r="A4647" s="7" t="s">
        <v>859</v>
      </c>
      <c r="B4647" s="7" t="s">
        <v>3570</v>
      </c>
      <c r="C4647" s="7" t="s">
        <v>73</v>
      </c>
      <c r="D4647" s="8">
        <v>12</v>
      </c>
      <c r="E4647" s="8">
        <v>25</v>
      </c>
      <c r="F4647" s="7" t="s">
        <v>35</v>
      </c>
      <c r="G4647" s="7" t="s">
        <v>16</v>
      </c>
      <c r="H4647" s="7" t="s">
        <v>30</v>
      </c>
      <c r="I4647" s="7" t="s">
        <v>30</v>
      </c>
      <c r="J4647" s="7" t="s">
        <v>860</v>
      </c>
      <c r="K4647" s="7" t="s">
        <v>26</v>
      </c>
      <c r="L4647" s="7" t="s">
        <v>50</v>
      </c>
    </row>
    <row r="4648" spans="1:12" ht="28.5" x14ac:dyDescent="0.2">
      <c r="A4648" s="7" t="s">
        <v>8318</v>
      </c>
      <c r="B4648" s="7" t="s">
        <v>4458</v>
      </c>
      <c r="C4648" s="7" t="s">
        <v>73</v>
      </c>
      <c r="D4648" s="8">
        <v>12</v>
      </c>
      <c r="E4648" s="8">
        <v>25</v>
      </c>
      <c r="F4648" s="7" t="s">
        <v>65</v>
      </c>
      <c r="G4648" s="7" t="s">
        <v>139</v>
      </c>
      <c r="H4648" s="7" t="s">
        <v>1809</v>
      </c>
      <c r="I4648" s="7" t="s">
        <v>5989</v>
      </c>
      <c r="J4648" s="7" t="s">
        <v>8319</v>
      </c>
      <c r="K4648" s="7" t="s">
        <v>11</v>
      </c>
      <c r="L4648" s="7" t="s">
        <v>12</v>
      </c>
    </row>
    <row r="4649" spans="1:12" ht="28.5" x14ac:dyDescent="0.2">
      <c r="A4649" s="7" t="s">
        <v>72</v>
      </c>
      <c r="B4649" s="7" t="s">
        <v>173</v>
      </c>
      <c r="C4649" s="7" t="s">
        <v>73</v>
      </c>
      <c r="D4649" s="8">
        <v>12</v>
      </c>
      <c r="E4649" s="8">
        <v>25</v>
      </c>
      <c r="F4649" s="7" t="s">
        <v>15</v>
      </c>
      <c r="G4649" s="7" t="s">
        <v>16</v>
      </c>
      <c r="H4649" s="7" t="s">
        <v>36</v>
      </c>
      <c r="I4649" s="7" t="s">
        <v>30</v>
      </c>
      <c r="J4649" s="7" t="s">
        <v>74</v>
      </c>
      <c r="K4649" s="7" t="s">
        <v>11</v>
      </c>
      <c r="L4649" s="7" t="s">
        <v>12</v>
      </c>
    </row>
    <row r="4650" spans="1:12" ht="28.5" x14ac:dyDescent="0.2">
      <c r="A4650" s="7" t="s">
        <v>250</v>
      </c>
      <c r="B4650" s="7" t="s">
        <v>173</v>
      </c>
      <c r="C4650" s="7" t="s">
        <v>73</v>
      </c>
      <c r="D4650" s="8">
        <v>12</v>
      </c>
      <c r="E4650" s="8">
        <v>25</v>
      </c>
      <c r="F4650" s="7" t="s">
        <v>15</v>
      </c>
      <c r="G4650" s="7" t="s">
        <v>16</v>
      </c>
      <c r="H4650" s="7" t="s">
        <v>1636</v>
      </c>
      <c r="I4650" s="7" t="s">
        <v>839</v>
      </c>
      <c r="J4650" s="7" t="s">
        <v>2905</v>
      </c>
      <c r="K4650" s="7" t="s">
        <v>11</v>
      </c>
      <c r="L4650" s="7" t="s">
        <v>12</v>
      </c>
    </row>
    <row r="4651" spans="1:12" ht="28.5" x14ac:dyDescent="0.2">
      <c r="A4651" s="7" t="s">
        <v>7489</v>
      </c>
      <c r="B4651" s="7" t="s">
        <v>173</v>
      </c>
      <c r="C4651" s="7" t="s">
        <v>73</v>
      </c>
      <c r="D4651" s="8">
        <v>12</v>
      </c>
      <c r="E4651" s="8">
        <v>25</v>
      </c>
      <c r="F4651" s="7" t="s">
        <v>65</v>
      </c>
      <c r="G4651" s="7" t="s">
        <v>16</v>
      </c>
      <c r="H4651" s="7" t="s">
        <v>4528</v>
      </c>
      <c r="I4651" s="7" t="s">
        <v>8559</v>
      </c>
      <c r="J4651" s="7" t="s">
        <v>4529</v>
      </c>
      <c r="K4651" s="7" t="s">
        <v>38</v>
      </c>
      <c r="L4651" s="7" t="s">
        <v>12</v>
      </c>
    </row>
    <row r="4652" spans="1:12" ht="28.5" x14ac:dyDescent="0.2">
      <c r="A4652" s="7" t="s">
        <v>7619</v>
      </c>
      <c r="B4652" s="7" t="s">
        <v>173</v>
      </c>
      <c r="C4652" s="7" t="s">
        <v>73</v>
      </c>
      <c r="D4652" s="8">
        <v>12</v>
      </c>
      <c r="E4652" s="8">
        <v>25</v>
      </c>
      <c r="F4652" s="7" t="s">
        <v>35</v>
      </c>
      <c r="G4652" s="7" t="s">
        <v>16</v>
      </c>
      <c r="H4652" s="7" t="s">
        <v>7447</v>
      </c>
      <c r="I4652" s="7" t="s">
        <v>5989</v>
      </c>
      <c r="J4652" s="7" t="s">
        <v>7620</v>
      </c>
      <c r="K4652" s="7" t="s">
        <v>42</v>
      </c>
      <c r="L4652" s="7" t="s">
        <v>12</v>
      </c>
    </row>
    <row r="4653" spans="1:12" ht="28.5" x14ac:dyDescent="0.2">
      <c r="A4653" s="7" t="s">
        <v>33</v>
      </c>
      <c r="B4653" s="7" t="s">
        <v>173</v>
      </c>
      <c r="C4653" s="7" t="s">
        <v>73</v>
      </c>
      <c r="D4653" s="8">
        <v>12</v>
      </c>
      <c r="E4653" s="8">
        <v>25</v>
      </c>
      <c r="F4653" s="7" t="s">
        <v>51</v>
      </c>
      <c r="G4653" s="7" t="s">
        <v>16</v>
      </c>
      <c r="H4653" s="7" t="s">
        <v>2798</v>
      </c>
      <c r="I4653" s="7" t="s">
        <v>10151</v>
      </c>
      <c r="J4653" s="7" t="s">
        <v>9686</v>
      </c>
      <c r="K4653" s="7" t="s">
        <v>93</v>
      </c>
      <c r="L4653" s="7" t="s">
        <v>12</v>
      </c>
    </row>
    <row r="4654" spans="1:12" ht="28.5" x14ac:dyDescent="0.2">
      <c r="A4654" s="7" t="s">
        <v>495</v>
      </c>
      <c r="B4654" s="7" t="s">
        <v>535</v>
      </c>
      <c r="C4654" s="7" t="s">
        <v>73</v>
      </c>
      <c r="D4654" s="8">
        <v>12</v>
      </c>
      <c r="E4654" s="8">
        <v>25</v>
      </c>
      <c r="F4654" s="7" t="s">
        <v>7</v>
      </c>
      <c r="G4654" s="7" t="s">
        <v>8</v>
      </c>
      <c r="H4654" s="7" t="s">
        <v>1636</v>
      </c>
      <c r="I4654" s="7" t="s">
        <v>839</v>
      </c>
      <c r="J4654" s="7" t="s">
        <v>2842</v>
      </c>
      <c r="K4654" s="7" t="s">
        <v>42</v>
      </c>
      <c r="L4654" s="7" t="s">
        <v>81</v>
      </c>
    </row>
    <row r="4655" spans="1:12" ht="28.5" x14ac:dyDescent="0.2">
      <c r="A4655" s="7" t="s">
        <v>6796</v>
      </c>
      <c r="B4655" s="7" t="s">
        <v>1898</v>
      </c>
      <c r="C4655" s="7" t="s">
        <v>73</v>
      </c>
      <c r="D4655" s="8">
        <v>12</v>
      </c>
      <c r="E4655" s="8">
        <v>25</v>
      </c>
      <c r="F4655" s="7" t="s">
        <v>65</v>
      </c>
      <c r="G4655" s="7" t="s">
        <v>16</v>
      </c>
      <c r="H4655" s="7" t="s">
        <v>1388</v>
      </c>
      <c r="I4655" s="7" t="s">
        <v>2595</v>
      </c>
      <c r="J4655" s="7" t="s">
        <v>6797</v>
      </c>
      <c r="K4655" s="7" t="s">
        <v>11</v>
      </c>
      <c r="L4655" s="7" t="s">
        <v>12</v>
      </c>
    </row>
    <row r="4656" spans="1:12" ht="28.5" x14ac:dyDescent="0.2">
      <c r="A4656" s="7" t="s">
        <v>3866</v>
      </c>
      <c r="B4656" s="7" t="s">
        <v>2155</v>
      </c>
      <c r="C4656" s="7" t="s">
        <v>73</v>
      </c>
      <c r="D4656" s="8">
        <v>12</v>
      </c>
      <c r="E4656" s="8">
        <v>25</v>
      </c>
      <c r="F4656" s="7" t="s">
        <v>65</v>
      </c>
      <c r="G4656" s="7" t="s">
        <v>29</v>
      </c>
      <c r="H4656" s="7" t="s">
        <v>839</v>
      </c>
      <c r="I4656" s="7" t="s">
        <v>839</v>
      </c>
      <c r="J4656" s="7" t="s">
        <v>3867</v>
      </c>
      <c r="K4656" s="7" t="s">
        <v>93</v>
      </c>
      <c r="L4656" s="7" t="s">
        <v>12</v>
      </c>
    </row>
    <row r="4657" spans="1:12" ht="28.5" x14ac:dyDescent="0.2">
      <c r="A4657" s="7" t="s">
        <v>1360</v>
      </c>
      <c r="B4657" s="7" t="s">
        <v>1430</v>
      </c>
      <c r="C4657" s="7" t="s">
        <v>73</v>
      </c>
      <c r="D4657" s="8">
        <v>12</v>
      </c>
      <c r="E4657" s="8">
        <v>25</v>
      </c>
      <c r="F4657" s="7" t="s">
        <v>35</v>
      </c>
      <c r="G4657" s="7" t="s">
        <v>16</v>
      </c>
      <c r="H4657" s="7" t="s">
        <v>2645</v>
      </c>
      <c r="I4657" s="7" t="s">
        <v>839</v>
      </c>
      <c r="J4657" s="7" t="s">
        <v>4115</v>
      </c>
      <c r="K4657" s="7" t="s">
        <v>42</v>
      </c>
      <c r="L4657" s="7" t="s">
        <v>32</v>
      </c>
    </row>
    <row r="4658" spans="1:12" ht="28.5" x14ac:dyDescent="0.2">
      <c r="A4658" s="7" t="s">
        <v>8860</v>
      </c>
      <c r="B4658" s="7" t="s">
        <v>1430</v>
      </c>
      <c r="C4658" s="7" t="s">
        <v>73</v>
      </c>
      <c r="D4658" s="8">
        <v>12</v>
      </c>
      <c r="E4658" s="8">
        <v>25</v>
      </c>
      <c r="F4658" s="7" t="s">
        <v>35</v>
      </c>
      <c r="G4658" s="7" t="s">
        <v>143</v>
      </c>
      <c r="H4658" s="7" t="s">
        <v>6263</v>
      </c>
      <c r="I4658" s="7" t="s">
        <v>5989</v>
      </c>
      <c r="J4658" s="7" t="s">
        <v>4298</v>
      </c>
      <c r="K4658" s="7" t="s">
        <v>26</v>
      </c>
      <c r="L4658" s="7" t="s">
        <v>81</v>
      </c>
    </row>
    <row r="4659" spans="1:12" ht="28.5" x14ac:dyDescent="0.2">
      <c r="A4659" s="7" t="s">
        <v>6638</v>
      </c>
      <c r="B4659" s="7" t="s">
        <v>630</v>
      </c>
      <c r="C4659" s="7" t="s">
        <v>73</v>
      </c>
      <c r="D4659" s="8">
        <v>12</v>
      </c>
      <c r="E4659" s="8">
        <v>25</v>
      </c>
      <c r="F4659" s="7" t="s">
        <v>15</v>
      </c>
      <c r="G4659" s="7" t="s">
        <v>16</v>
      </c>
      <c r="H4659" s="7" t="s">
        <v>743</v>
      </c>
      <c r="I4659" s="7" t="s">
        <v>2595</v>
      </c>
      <c r="J4659" s="7" t="s">
        <v>6639</v>
      </c>
      <c r="K4659" s="7" t="s">
        <v>26</v>
      </c>
      <c r="L4659" s="7" t="s">
        <v>50</v>
      </c>
    </row>
    <row r="4660" spans="1:12" ht="28.5" x14ac:dyDescent="0.2">
      <c r="A4660" s="7" t="s">
        <v>4217</v>
      </c>
      <c r="B4660" s="7" t="s">
        <v>11093</v>
      </c>
      <c r="C4660" s="7" t="s">
        <v>73</v>
      </c>
      <c r="D4660" s="8">
        <v>12</v>
      </c>
      <c r="E4660" s="8">
        <v>25</v>
      </c>
      <c r="F4660" s="7" t="s">
        <v>65</v>
      </c>
      <c r="G4660" s="7" t="s">
        <v>139</v>
      </c>
      <c r="H4660" s="7" t="s">
        <v>2314</v>
      </c>
      <c r="I4660" s="7" t="s">
        <v>839</v>
      </c>
      <c r="J4660" s="7" t="s">
        <v>4218</v>
      </c>
      <c r="K4660" s="7" t="s">
        <v>11</v>
      </c>
      <c r="L4660" s="7" t="s">
        <v>12</v>
      </c>
    </row>
    <row r="4661" spans="1:12" ht="28.5" x14ac:dyDescent="0.2">
      <c r="A4661" s="7" t="s">
        <v>6847</v>
      </c>
      <c r="B4661" s="7" t="s">
        <v>11093</v>
      </c>
      <c r="C4661" s="7" t="s">
        <v>73</v>
      </c>
      <c r="D4661" s="8">
        <v>12</v>
      </c>
      <c r="E4661" s="8">
        <v>25</v>
      </c>
      <c r="F4661" s="7" t="s">
        <v>65</v>
      </c>
      <c r="G4661" s="7" t="s">
        <v>16</v>
      </c>
      <c r="H4661" s="7" t="s">
        <v>743</v>
      </c>
      <c r="I4661" s="7" t="s">
        <v>2595</v>
      </c>
      <c r="J4661" s="7" t="s">
        <v>6848</v>
      </c>
      <c r="K4661" s="7" t="s">
        <v>93</v>
      </c>
      <c r="L4661" s="7" t="s">
        <v>81</v>
      </c>
    </row>
    <row r="4662" spans="1:12" ht="28.5" x14ac:dyDescent="0.2">
      <c r="A4662" s="7" t="s">
        <v>1983</v>
      </c>
      <c r="B4662" s="7" t="s">
        <v>11093</v>
      </c>
      <c r="C4662" s="7" t="s">
        <v>73</v>
      </c>
      <c r="D4662" s="8">
        <v>12</v>
      </c>
      <c r="E4662" s="8">
        <v>25</v>
      </c>
      <c r="F4662" s="7" t="s">
        <v>7</v>
      </c>
      <c r="G4662" s="7" t="s">
        <v>16</v>
      </c>
      <c r="H4662" s="7" t="s">
        <v>1722</v>
      </c>
      <c r="I4662" s="7" t="s">
        <v>2595</v>
      </c>
      <c r="J4662" s="7" t="s">
        <v>6906</v>
      </c>
      <c r="K4662" s="7" t="s">
        <v>38</v>
      </c>
      <c r="L4662" s="7" t="s">
        <v>12</v>
      </c>
    </row>
    <row r="4663" spans="1:12" x14ac:dyDescent="0.2">
      <c r="A4663" s="7" t="s">
        <v>8527</v>
      </c>
      <c r="B4663" s="7" t="s">
        <v>11093</v>
      </c>
      <c r="C4663" s="7" t="s">
        <v>73</v>
      </c>
      <c r="D4663" s="8">
        <v>12</v>
      </c>
      <c r="E4663" s="8">
        <v>25</v>
      </c>
      <c r="F4663" s="7" t="s">
        <v>7</v>
      </c>
      <c r="G4663" s="7" t="s">
        <v>16</v>
      </c>
      <c r="H4663" s="7" t="s">
        <v>5989</v>
      </c>
      <c r="I4663" s="7" t="s">
        <v>5989</v>
      </c>
      <c r="J4663" s="7" t="s">
        <v>8528</v>
      </c>
      <c r="K4663" s="7" t="s">
        <v>38</v>
      </c>
      <c r="L4663" s="7" t="s">
        <v>12</v>
      </c>
    </row>
    <row r="4664" spans="1:12" ht="28.5" x14ac:dyDescent="0.2">
      <c r="A4664" s="7" t="s">
        <v>4345</v>
      </c>
      <c r="B4664" s="7" t="s">
        <v>11093</v>
      </c>
      <c r="C4664" s="7" t="s">
        <v>73</v>
      </c>
      <c r="D4664" s="8">
        <v>12</v>
      </c>
      <c r="E4664" s="8">
        <v>25</v>
      </c>
      <c r="F4664" s="7" t="s">
        <v>35</v>
      </c>
      <c r="G4664" s="7" t="s">
        <v>16</v>
      </c>
      <c r="H4664" s="7" t="s">
        <v>9659</v>
      </c>
      <c r="I4664" s="7" t="s">
        <v>1139</v>
      </c>
      <c r="J4664" s="7" t="s">
        <v>10480</v>
      </c>
      <c r="K4664" s="7" t="s">
        <v>11</v>
      </c>
      <c r="L4664" s="7" t="s">
        <v>12</v>
      </c>
    </row>
    <row r="4665" spans="1:12" ht="28.5" x14ac:dyDescent="0.2">
      <c r="A4665" s="7" t="s">
        <v>10904</v>
      </c>
      <c r="B4665" s="7" t="s">
        <v>11093</v>
      </c>
      <c r="C4665" s="7" t="s">
        <v>73</v>
      </c>
      <c r="D4665" s="8">
        <v>12</v>
      </c>
      <c r="E4665" s="8">
        <v>25</v>
      </c>
      <c r="F4665" s="7" t="s">
        <v>35</v>
      </c>
      <c r="G4665" s="7" t="s">
        <v>16</v>
      </c>
      <c r="H4665" s="7" t="s">
        <v>2558</v>
      </c>
      <c r="I4665" s="7" t="s">
        <v>1139</v>
      </c>
      <c r="J4665" s="7" t="s">
        <v>10002</v>
      </c>
      <c r="K4665" s="7" t="s">
        <v>38</v>
      </c>
      <c r="L4665" s="7" t="s">
        <v>12</v>
      </c>
    </row>
    <row r="4666" spans="1:12" ht="28.5" x14ac:dyDescent="0.2">
      <c r="A4666" s="7" t="s">
        <v>2055</v>
      </c>
      <c r="B4666" s="7" t="s">
        <v>11074</v>
      </c>
      <c r="C4666" s="7" t="s">
        <v>1474</v>
      </c>
      <c r="D4666" s="8">
        <v>12</v>
      </c>
      <c r="E4666" s="8">
        <v>30</v>
      </c>
      <c r="F4666" s="7" t="s">
        <v>7</v>
      </c>
      <c r="G4666" s="7" t="s">
        <v>16</v>
      </c>
      <c r="H4666" s="7" t="s">
        <v>24</v>
      </c>
      <c r="I4666" s="7" t="s">
        <v>30</v>
      </c>
      <c r="J4666" s="7" t="s">
        <v>2056</v>
      </c>
      <c r="K4666" s="7" t="s">
        <v>26</v>
      </c>
      <c r="L4666" s="7" t="s">
        <v>12</v>
      </c>
    </row>
    <row r="4667" spans="1:12" ht="28.5" x14ac:dyDescent="0.2">
      <c r="A4667" s="7" t="s">
        <v>2839</v>
      </c>
      <c r="B4667" s="7" t="s">
        <v>173</v>
      </c>
      <c r="C4667" s="7" t="s">
        <v>1474</v>
      </c>
      <c r="D4667" s="8">
        <v>12</v>
      </c>
      <c r="E4667" s="8">
        <v>30</v>
      </c>
      <c r="F4667" s="7" t="s">
        <v>15</v>
      </c>
      <c r="G4667" s="7" t="s">
        <v>16</v>
      </c>
      <c r="H4667" s="7" t="s">
        <v>7447</v>
      </c>
      <c r="I4667" s="7" t="s">
        <v>5989</v>
      </c>
      <c r="J4667" s="7" t="s">
        <v>7662</v>
      </c>
      <c r="K4667" s="7" t="s">
        <v>26</v>
      </c>
      <c r="L4667" s="7" t="s">
        <v>12</v>
      </c>
    </row>
    <row r="4668" spans="1:12" ht="28.5" x14ac:dyDescent="0.2">
      <c r="A4668" s="7" t="s">
        <v>1360</v>
      </c>
      <c r="B4668" s="7" t="s">
        <v>1430</v>
      </c>
      <c r="C4668" s="7" t="s">
        <v>1474</v>
      </c>
      <c r="D4668" s="8">
        <v>12</v>
      </c>
      <c r="E4668" s="8">
        <v>30</v>
      </c>
      <c r="F4668" s="7" t="s">
        <v>35</v>
      </c>
      <c r="G4668" s="7" t="s">
        <v>16</v>
      </c>
      <c r="H4668" s="7" t="s">
        <v>30</v>
      </c>
      <c r="I4668" s="7" t="s">
        <v>30</v>
      </c>
      <c r="J4668" s="7" t="s">
        <v>1475</v>
      </c>
      <c r="K4668" s="7" t="s">
        <v>112</v>
      </c>
      <c r="L4668" s="7" t="s">
        <v>12</v>
      </c>
    </row>
    <row r="4669" spans="1:12" x14ac:dyDescent="0.2">
      <c r="A4669" s="7" t="s">
        <v>4570</v>
      </c>
      <c r="B4669" s="7" t="s">
        <v>11093</v>
      </c>
      <c r="C4669" s="7" t="s">
        <v>1474</v>
      </c>
      <c r="D4669" s="8">
        <v>12</v>
      </c>
      <c r="E4669" s="8">
        <v>30</v>
      </c>
      <c r="F4669" s="7" t="s">
        <v>15</v>
      </c>
      <c r="G4669" s="7" t="s">
        <v>139</v>
      </c>
      <c r="H4669" s="7" t="s">
        <v>839</v>
      </c>
      <c r="I4669" s="7" t="s">
        <v>839</v>
      </c>
      <c r="J4669" s="7" t="s">
        <v>1182</v>
      </c>
      <c r="K4669" s="7" t="s">
        <v>38</v>
      </c>
      <c r="L4669" s="7" t="s">
        <v>12</v>
      </c>
    </row>
    <row r="4670" spans="1:12" ht="28.5" x14ac:dyDescent="0.2">
      <c r="A4670" s="7" t="s">
        <v>1600</v>
      </c>
      <c r="B4670" s="7" t="s">
        <v>11093</v>
      </c>
      <c r="C4670" s="7" t="s">
        <v>1474</v>
      </c>
      <c r="D4670" s="8">
        <v>12</v>
      </c>
      <c r="E4670" s="8">
        <v>30</v>
      </c>
      <c r="F4670" s="7" t="s">
        <v>35</v>
      </c>
      <c r="G4670" s="7" t="s">
        <v>16</v>
      </c>
      <c r="H4670" s="7" t="s">
        <v>30</v>
      </c>
      <c r="I4670" s="7" t="s">
        <v>30</v>
      </c>
      <c r="J4670" s="7" t="s">
        <v>1475</v>
      </c>
      <c r="K4670" s="7" t="s">
        <v>112</v>
      </c>
      <c r="L4670" s="7" t="s">
        <v>12</v>
      </c>
    </row>
    <row r="4671" spans="1:12" ht="28.5" x14ac:dyDescent="0.2">
      <c r="A4671" s="7" t="s">
        <v>5900</v>
      </c>
      <c r="B4671" s="7" t="s">
        <v>11093</v>
      </c>
      <c r="C4671" s="7" t="s">
        <v>1474</v>
      </c>
      <c r="D4671" s="8">
        <v>12</v>
      </c>
      <c r="E4671" s="8">
        <v>30</v>
      </c>
      <c r="F4671" s="7" t="s">
        <v>7</v>
      </c>
      <c r="G4671" s="7" t="s">
        <v>143</v>
      </c>
      <c r="H4671" s="7" t="s">
        <v>5190</v>
      </c>
      <c r="I4671" s="7" t="s">
        <v>2595</v>
      </c>
      <c r="J4671" s="7" t="s">
        <v>5901</v>
      </c>
      <c r="K4671" s="7" t="s">
        <v>42</v>
      </c>
      <c r="L4671" s="7" t="s">
        <v>50</v>
      </c>
    </row>
    <row r="4672" spans="1:12" x14ac:dyDescent="0.2">
      <c r="A4672" s="7" t="s">
        <v>9506</v>
      </c>
      <c r="B4672" s="7" t="s">
        <v>11093</v>
      </c>
      <c r="C4672" s="7" t="s">
        <v>1474</v>
      </c>
      <c r="D4672" s="8">
        <v>12</v>
      </c>
      <c r="E4672" s="8">
        <v>30</v>
      </c>
      <c r="F4672" s="7" t="s">
        <v>23</v>
      </c>
      <c r="G4672" s="7" t="s">
        <v>16</v>
      </c>
      <c r="H4672" s="7" t="s">
        <v>5989</v>
      </c>
      <c r="I4672" s="7" t="s">
        <v>5989</v>
      </c>
      <c r="J4672" s="7" t="s">
        <v>9265</v>
      </c>
      <c r="K4672" s="7" t="s">
        <v>38</v>
      </c>
      <c r="L4672" s="7" t="s">
        <v>12</v>
      </c>
    </row>
    <row r="4673" spans="1:12" ht="28.5" x14ac:dyDescent="0.2">
      <c r="A4673" s="7" t="s">
        <v>1800</v>
      </c>
      <c r="B4673" s="7" t="s">
        <v>4458</v>
      </c>
      <c r="C4673" s="7" t="s">
        <v>1801</v>
      </c>
      <c r="D4673" s="8">
        <v>12</v>
      </c>
      <c r="E4673" s="8">
        <v>39</v>
      </c>
      <c r="F4673" s="7" t="s">
        <v>65</v>
      </c>
      <c r="G4673" s="7" t="s">
        <v>16</v>
      </c>
      <c r="H4673" s="7" t="s">
        <v>24</v>
      </c>
      <c r="I4673" s="7" t="s">
        <v>30</v>
      </c>
      <c r="J4673" s="7" t="s">
        <v>1802</v>
      </c>
      <c r="K4673" s="7" t="s">
        <v>38</v>
      </c>
      <c r="L4673" s="7" t="s">
        <v>32</v>
      </c>
    </row>
    <row r="4674" spans="1:12" ht="28.5" x14ac:dyDescent="0.2">
      <c r="A4674" s="7" t="s">
        <v>489</v>
      </c>
      <c r="B4674" s="7" t="s">
        <v>535</v>
      </c>
      <c r="C4674" s="7" t="s">
        <v>490</v>
      </c>
      <c r="D4674" s="8">
        <v>12</v>
      </c>
      <c r="E4674" s="8">
        <v>40</v>
      </c>
      <c r="F4674" s="7" t="s">
        <v>7</v>
      </c>
      <c r="G4674" s="7" t="s">
        <v>16</v>
      </c>
      <c r="H4674" s="7" t="s">
        <v>491</v>
      </c>
      <c r="I4674" s="7" t="s">
        <v>491</v>
      </c>
      <c r="J4674" s="7" t="s">
        <v>492</v>
      </c>
      <c r="K4674" s="7" t="s">
        <v>93</v>
      </c>
      <c r="L4674" s="7" t="s">
        <v>12</v>
      </c>
    </row>
    <row r="4675" spans="1:12" ht="28.5" x14ac:dyDescent="0.2">
      <c r="A4675" s="7" t="s">
        <v>1360</v>
      </c>
      <c r="B4675" s="7" t="s">
        <v>1430</v>
      </c>
      <c r="C4675" s="7" t="s">
        <v>490</v>
      </c>
      <c r="D4675" s="8">
        <v>12</v>
      </c>
      <c r="E4675" s="8">
        <v>40</v>
      </c>
      <c r="F4675" s="7" t="s">
        <v>65</v>
      </c>
      <c r="G4675" s="7" t="s">
        <v>16</v>
      </c>
      <c r="H4675" s="7" t="s">
        <v>673</v>
      </c>
      <c r="I4675" s="7" t="s">
        <v>1139</v>
      </c>
      <c r="J4675" s="7" t="s">
        <v>10540</v>
      </c>
      <c r="K4675" s="7" t="s">
        <v>11</v>
      </c>
      <c r="L4675" s="7" t="s">
        <v>12</v>
      </c>
    </row>
    <row r="4676" spans="1:12" ht="28.5" x14ac:dyDescent="0.2">
      <c r="A4676" s="7" t="s">
        <v>1545</v>
      </c>
      <c r="B4676" s="7" t="s">
        <v>4458</v>
      </c>
      <c r="C4676" s="7" t="s">
        <v>4301</v>
      </c>
      <c r="D4676" s="8">
        <v>12</v>
      </c>
      <c r="E4676" s="8">
        <v>50</v>
      </c>
      <c r="F4676" s="7" t="s">
        <v>23</v>
      </c>
      <c r="G4676" s="7" t="s">
        <v>16</v>
      </c>
      <c r="H4676" s="7" t="s">
        <v>2770</v>
      </c>
      <c r="I4676" s="7" t="s">
        <v>839</v>
      </c>
      <c r="J4676" s="7" t="s">
        <v>4302</v>
      </c>
      <c r="K4676" s="7" t="s">
        <v>11</v>
      </c>
      <c r="L4676" s="7" t="s">
        <v>81</v>
      </c>
    </row>
    <row r="4677" spans="1:12" ht="28.5" x14ac:dyDescent="0.2">
      <c r="A4677" s="7" t="s">
        <v>2518</v>
      </c>
      <c r="B4677" s="7" t="s">
        <v>11093</v>
      </c>
      <c r="C4677" s="7" t="s">
        <v>2519</v>
      </c>
      <c r="D4677" s="8">
        <v>12</v>
      </c>
      <c r="E4677" s="8">
        <v>60</v>
      </c>
      <c r="F4677" s="7" t="s">
        <v>7</v>
      </c>
      <c r="G4677" s="7" t="s">
        <v>8</v>
      </c>
      <c r="H4677" s="7" t="s">
        <v>36</v>
      </c>
      <c r="I4677" s="7" t="s">
        <v>30</v>
      </c>
      <c r="J4677" s="7" t="s">
        <v>2520</v>
      </c>
      <c r="K4677" s="7" t="s">
        <v>93</v>
      </c>
      <c r="L4677" s="7" t="s">
        <v>12</v>
      </c>
    </row>
    <row r="4678" spans="1:12" ht="28.5" x14ac:dyDescent="0.2">
      <c r="A4678" s="7" t="s">
        <v>850</v>
      </c>
      <c r="B4678" s="7" t="s">
        <v>2361</v>
      </c>
      <c r="C4678" s="7" t="s">
        <v>130</v>
      </c>
      <c r="D4678" s="8">
        <v>12.499999999999998</v>
      </c>
      <c r="E4678" s="8">
        <v>16.666666666666664</v>
      </c>
      <c r="F4678" s="7" t="s">
        <v>35</v>
      </c>
      <c r="G4678" s="7" t="s">
        <v>16</v>
      </c>
      <c r="H4678" s="7" t="s">
        <v>1809</v>
      </c>
      <c r="I4678" s="7" t="s">
        <v>5989</v>
      </c>
      <c r="J4678" s="7" t="s">
        <v>537</v>
      </c>
      <c r="K4678" s="7" t="s">
        <v>38</v>
      </c>
      <c r="L4678" s="7" t="s">
        <v>32</v>
      </c>
    </row>
    <row r="4679" spans="1:12" ht="28.5" x14ac:dyDescent="0.2">
      <c r="A4679" s="7" t="s">
        <v>3611</v>
      </c>
      <c r="B4679" s="7" t="s">
        <v>3570</v>
      </c>
      <c r="C4679" s="7" t="s">
        <v>130</v>
      </c>
      <c r="D4679" s="8">
        <v>12.499999999999998</v>
      </c>
      <c r="E4679" s="8">
        <v>16.666666666666664</v>
      </c>
      <c r="F4679" s="7" t="s">
        <v>65</v>
      </c>
      <c r="G4679" s="7" t="s">
        <v>16</v>
      </c>
      <c r="H4679" s="7" t="s">
        <v>487</v>
      </c>
      <c r="I4679" s="7" t="s">
        <v>839</v>
      </c>
      <c r="J4679" s="7" t="s">
        <v>3612</v>
      </c>
      <c r="K4679" s="7" t="s">
        <v>93</v>
      </c>
      <c r="L4679" s="7" t="s">
        <v>12</v>
      </c>
    </row>
    <row r="4680" spans="1:12" x14ac:dyDescent="0.2">
      <c r="A4680" s="7" t="s">
        <v>4898</v>
      </c>
      <c r="B4680" s="7" t="s">
        <v>3570</v>
      </c>
      <c r="C4680" s="7" t="s">
        <v>130</v>
      </c>
      <c r="D4680" s="8">
        <v>12.499999999999998</v>
      </c>
      <c r="E4680" s="8">
        <v>16.666666666666664</v>
      </c>
      <c r="F4680" s="7" t="s">
        <v>7</v>
      </c>
      <c r="G4680" s="7" t="s">
        <v>16</v>
      </c>
      <c r="H4680" s="7" t="s">
        <v>839</v>
      </c>
      <c r="I4680" s="7" t="s">
        <v>839</v>
      </c>
      <c r="J4680" s="7" t="s">
        <v>4899</v>
      </c>
      <c r="K4680" s="7" t="s">
        <v>93</v>
      </c>
      <c r="L4680" s="7" t="s">
        <v>81</v>
      </c>
    </row>
    <row r="4681" spans="1:12" ht="28.5" x14ac:dyDescent="0.2">
      <c r="A4681" s="7" t="s">
        <v>847</v>
      </c>
      <c r="B4681" s="7" t="s">
        <v>3570</v>
      </c>
      <c r="C4681" s="7" t="s">
        <v>130</v>
      </c>
      <c r="D4681" s="8">
        <v>12.499999999999998</v>
      </c>
      <c r="E4681" s="8">
        <v>16.666666666666664</v>
      </c>
      <c r="F4681" s="7" t="s">
        <v>23</v>
      </c>
      <c r="G4681" s="7" t="s">
        <v>16</v>
      </c>
      <c r="H4681" s="7" t="s">
        <v>2595</v>
      </c>
      <c r="I4681" s="7" t="s">
        <v>2595</v>
      </c>
      <c r="J4681" s="7" t="s">
        <v>1773</v>
      </c>
      <c r="K4681" s="7" t="s">
        <v>26</v>
      </c>
      <c r="L4681" s="7" t="s">
        <v>32</v>
      </c>
    </row>
    <row r="4682" spans="1:12" ht="28.5" x14ac:dyDescent="0.2">
      <c r="A4682" s="7" t="s">
        <v>9321</v>
      </c>
      <c r="B4682" s="7" t="s">
        <v>3570</v>
      </c>
      <c r="C4682" s="7" t="s">
        <v>130</v>
      </c>
      <c r="D4682" s="8">
        <v>12.499999999999998</v>
      </c>
      <c r="E4682" s="8">
        <v>16.666666666666664</v>
      </c>
      <c r="F4682" s="7" t="s">
        <v>65</v>
      </c>
      <c r="G4682" s="7" t="s">
        <v>16</v>
      </c>
      <c r="H4682" s="7" t="s">
        <v>1809</v>
      </c>
      <c r="I4682" s="7" t="s">
        <v>5989</v>
      </c>
      <c r="J4682" s="7" t="s">
        <v>9322</v>
      </c>
      <c r="K4682" s="7" t="s">
        <v>11</v>
      </c>
      <c r="L4682" s="7" t="s">
        <v>12</v>
      </c>
    </row>
    <row r="4683" spans="1:12" ht="28.5" x14ac:dyDescent="0.2">
      <c r="A4683" s="7" t="s">
        <v>39</v>
      </c>
      <c r="B4683" s="7" t="s">
        <v>173</v>
      </c>
      <c r="C4683" s="7" t="s">
        <v>130</v>
      </c>
      <c r="D4683" s="8">
        <v>12.499999999999998</v>
      </c>
      <c r="E4683" s="8">
        <v>16.666666666666664</v>
      </c>
      <c r="F4683" s="7" t="s">
        <v>35</v>
      </c>
      <c r="G4683" s="7" t="s">
        <v>8</v>
      </c>
      <c r="H4683" s="7" t="s">
        <v>24</v>
      </c>
      <c r="I4683" s="7" t="s">
        <v>30</v>
      </c>
      <c r="J4683" s="7" t="s">
        <v>131</v>
      </c>
      <c r="K4683" s="7" t="s">
        <v>93</v>
      </c>
      <c r="L4683" s="7" t="s">
        <v>12</v>
      </c>
    </row>
    <row r="4684" spans="1:12" ht="28.5" x14ac:dyDescent="0.2">
      <c r="A4684" s="7" t="s">
        <v>91</v>
      </c>
      <c r="B4684" s="7" t="s">
        <v>173</v>
      </c>
      <c r="C4684" s="7" t="s">
        <v>130</v>
      </c>
      <c r="D4684" s="8">
        <v>12.499999999999998</v>
      </c>
      <c r="E4684" s="8">
        <v>16.666666666666664</v>
      </c>
      <c r="F4684" s="7" t="s">
        <v>35</v>
      </c>
      <c r="G4684" s="7" t="s">
        <v>16</v>
      </c>
      <c r="H4684" s="7" t="s">
        <v>487</v>
      </c>
      <c r="I4684" s="7" t="s">
        <v>839</v>
      </c>
      <c r="J4684" s="7" t="s">
        <v>2975</v>
      </c>
      <c r="K4684" s="7" t="s">
        <v>38</v>
      </c>
      <c r="L4684" s="7" t="s">
        <v>32</v>
      </c>
    </row>
    <row r="4685" spans="1:12" ht="28.5" x14ac:dyDescent="0.2">
      <c r="A4685" s="7" t="s">
        <v>39</v>
      </c>
      <c r="B4685" s="7" t="s">
        <v>173</v>
      </c>
      <c r="C4685" s="7" t="s">
        <v>130</v>
      </c>
      <c r="D4685" s="8">
        <v>12.499999999999998</v>
      </c>
      <c r="E4685" s="8">
        <v>16.666666666666664</v>
      </c>
      <c r="F4685" s="7" t="s">
        <v>15</v>
      </c>
      <c r="G4685" s="7" t="s">
        <v>16</v>
      </c>
      <c r="H4685" s="7" t="s">
        <v>2645</v>
      </c>
      <c r="I4685" s="7" t="s">
        <v>839</v>
      </c>
      <c r="J4685" s="7" t="s">
        <v>4281</v>
      </c>
      <c r="K4685" s="7" t="s">
        <v>38</v>
      </c>
      <c r="L4685" s="7" t="s">
        <v>12</v>
      </c>
    </row>
    <row r="4686" spans="1:12" ht="28.5" x14ac:dyDescent="0.2">
      <c r="A4686" s="7" t="s">
        <v>101</v>
      </c>
      <c r="B4686" s="7" t="s">
        <v>173</v>
      </c>
      <c r="C4686" s="7" t="s">
        <v>130</v>
      </c>
      <c r="D4686" s="8">
        <v>12.499999999999998</v>
      </c>
      <c r="E4686" s="8">
        <v>16.666666666666664</v>
      </c>
      <c r="F4686" s="7" t="s">
        <v>35</v>
      </c>
      <c r="G4686" s="7" t="s">
        <v>16</v>
      </c>
      <c r="H4686" s="7" t="s">
        <v>2595</v>
      </c>
      <c r="I4686" s="7" t="s">
        <v>2595</v>
      </c>
      <c r="J4686" s="7" t="s">
        <v>1773</v>
      </c>
      <c r="K4686" s="7" t="s">
        <v>26</v>
      </c>
      <c r="L4686" s="7" t="s">
        <v>32</v>
      </c>
    </row>
    <row r="4687" spans="1:12" x14ac:dyDescent="0.2">
      <c r="A4687" s="7" t="s">
        <v>33</v>
      </c>
      <c r="B4687" s="7" t="s">
        <v>173</v>
      </c>
      <c r="C4687" s="7" t="s">
        <v>130</v>
      </c>
      <c r="D4687" s="8">
        <v>12.499999999999998</v>
      </c>
      <c r="E4687" s="8">
        <v>16.666666666666664</v>
      </c>
      <c r="F4687" s="7" t="s">
        <v>15</v>
      </c>
      <c r="G4687" s="7" t="s">
        <v>16</v>
      </c>
      <c r="H4687" s="7" t="s">
        <v>2595</v>
      </c>
      <c r="I4687" s="7" t="s">
        <v>2595</v>
      </c>
      <c r="J4687" s="7" t="s">
        <v>5435</v>
      </c>
      <c r="K4687" s="7" t="s">
        <v>38</v>
      </c>
      <c r="L4687" s="7" t="s">
        <v>12</v>
      </c>
    </row>
    <row r="4688" spans="1:12" ht="28.5" x14ac:dyDescent="0.2">
      <c r="A4688" s="7" t="s">
        <v>3331</v>
      </c>
      <c r="B4688" s="7" t="s">
        <v>173</v>
      </c>
      <c r="C4688" s="7" t="s">
        <v>130</v>
      </c>
      <c r="D4688" s="8">
        <v>12.499999999999998</v>
      </c>
      <c r="E4688" s="8">
        <v>16.666666666666664</v>
      </c>
      <c r="F4688" s="7" t="s">
        <v>35</v>
      </c>
      <c r="G4688" s="7" t="s">
        <v>16</v>
      </c>
      <c r="H4688" s="7" t="s">
        <v>743</v>
      </c>
      <c r="I4688" s="7" t="s">
        <v>2595</v>
      </c>
      <c r="J4688" s="7" t="s">
        <v>5449</v>
      </c>
      <c r="K4688" s="7" t="s">
        <v>11</v>
      </c>
      <c r="L4688" s="7" t="s">
        <v>32</v>
      </c>
    </row>
    <row r="4689" spans="1:12" ht="28.5" x14ac:dyDescent="0.2">
      <c r="A4689" s="7" t="s">
        <v>7554</v>
      </c>
      <c r="B4689" s="7" t="s">
        <v>173</v>
      </c>
      <c r="C4689" s="7" t="s">
        <v>130</v>
      </c>
      <c r="D4689" s="8">
        <v>12.499999999999998</v>
      </c>
      <c r="E4689" s="8">
        <v>16.666666666666664</v>
      </c>
      <c r="F4689" s="7" t="s">
        <v>35</v>
      </c>
      <c r="G4689" s="7" t="s">
        <v>16</v>
      </c>
      <c r="H4689" s="7" t="s">
        <v>1809</v>
      </c>
      <c r="I4689" s="7" t="s">
        <v>5989</v>
      </c>
      <c r="J4689" s="7" t="s">
        <v>7555</v>
      </c>
      <c r="K4689" s="7" t="s">
        <v>112</v>
      </c>
      <c r="L4689" s="7" t="s">
        <v>12</v>
      </c>
    </row>
    <row r="4690" spans="1:12" ht="28.5" x14ac:dyDescent="0.2">
      <c r="A4690" s="7" t="s">
        <v>33</v>
      </c>
      <c r="B4690" s="7" t="s">
        <v>173</v>
      </c>
      <c r="C4690" s="7" t="s">
        <v>130</v>
      </c>
      <c r="D4690" s="8">
        <v>12.499999999999998</v>
      </c>
      <c r="E4690" s="8">
        <v>16.666666666666664</v>
      </c>
      <c r="F4690" s="7" t="s">
        <v>65</v>
      </c>
      <c r="G4690" s="7" t="s">
        <v>16</v>
      </c>
      <c r="H4690" s="7" t="s">
        <v>2558</v>
      </c>
      <c r="I4690" s="7" t="s">
        <v>1139</v>
      </c>
      <c r="J4690" s="7" t="s">
        <v>9654</v>
      </c>
      <c r="K4690" s="7" t="s">
        <v>93</v>
      </c>
      <c r="L4690" s="7" t="s">
        <v>12</v>
      </c>
    </row>
    <row r="4691" spans="1:12" ht="28.5" x14ac:dyDescent="0.2">
      <c r="A4691" s="7" t="s">
        <v>2841</v>
      </c>
      <c r="B4691" s="7" t="s">
        <v>173</v>
      </c>
      <c r="C4691" s="7" t="s">
        <v>130</v>
      </c>
      <c r="D4691" s="8">
        <v>12.499999999999998</v>
      </c>
      <c r="E4691" s="8">
        <v>16.666666666666664</v>
      </c>
      <c r="F4691" s="7" t="s">
        <v>35</v>
      </c>
      <c r="G4691" s="7" t="s">
        <v>16</v>
      </c>
      <c r="H4691" s="7" t="s">
        <v>1139</v>
      </c>
      <c r="I4691" s="7" t="s">
        <v>1139</v>
      </c>
      <c r="J4691" s="7" t="s">
        <v>9668</v>
      </c>
      <c r="K4691" s="7" t="s">
        <v>26</v>
      </c>
      <c r="L4691" s="7" t="s">
        <v>43</v>
      </c>
    </row>
    <row r="4692" spans="1:12" ht="28.5" x14ac:dyDescent="0.2">
      <c r="A4692" s="7" t="s">
        <v>454</v>
      </c>
      <c r="B4692" s="7" t="s">
        <v>173</v>
      </c>
      <c r="C4692" s="7" t="s">
        <v>130</v>
      </c>
      <c r="D4692" s="8">
        <v>12.499999999999998</v>
      </c>
      <c r="E4692" s="8">
        <v>16.666666666666664</v>
      </c>
      <c r="F4692" s="7" t="s">
        <v>15</v>
      </c>
      <c r="G4692" s="7" t="s">
        <v>16</v>
      </c>
      <c r="H4692" s="7" t="s">
        <v>9640</v>
      </c>
      <c r="I4692" s="7" t="s">
        <v>1139</v>
      </c>
      <c r="J4692" s="7" t="s">
        <v>9718</v>
      </c>
      <c r="K4692" s="7" t="s">
        <v>38</v>
      </c>
      <c r="L4692" s="7" t="s">
        <v>12</v>
      </c>
    </row>
    <row r="4693" spans="1:12" ht="28.5" x14ac:dyDescent="0.2">
      <c r="A4693" s="7" t="s">
        <v>39</v>
      </c>
      <c r="B4693" s="7" t="s">
        <v>173</v>
      </c>
      <c r="C4693" s="7" t="s">
        <v>130</v>
      </c>
      <c r="D4693" s="8">
        <v>12.499999999999998</v>
      </c>
      <c r="E4693" s="8">
        <v>16.666666666666664</v>
      </c>
      <c r="F4693" s="7" t="s">
        <v>7</v>
      </c>
      <c r="G4693" s="7" t="s">
        <v>16</v>
      </c>
      <c r="H4693" s="7" t="s">
        <v>1139</v>
      </c>
      <c r="I4693" s="7" t="s">
        <v>1139</v>
      </c>
      <c r="J4693" s="7" t="s">
        <v>9814</v>
      </c>
      <c r="K4693" s="7" t="s">
        <v>112</v>
      </c>
      <c r="L4693" s="7" t="s">
        <v>12</v>
      </c>
    </row>
    <row r="4694" spans="1:12" ht="28.5" x14ac:dyDescent="0.2">
      <c r="A4694" s="7" t="s">
        <v>495</v>
      </c>
      <c r="B4694" s="7" t="s">
        <v>535</v>
      </c>
      <c r="C4694" s="7" t="s">
        <v>130</v>
      </c>
      <c r="D4694" s="8">
        <v>12.499999999999998</v>
      </c>
      <c r="E4694" s="8">
        <v>16.666666666666664</v>
      </c>
      <c r="F4694" s="7" t="s">
        <v>35</v>
      </c>
      <c r="G4694" s="7" t="s">
        <v>16</v>
      </c>
      <c r="H4694" s="7" t="s">
        <v>1192</v>
      </c>
      <c r="I4694" s="7" t="s">
        <v>5989</v>
      </c>
      <c r="J4694" s="7" t="s">
        <v>7803</v>
      </c>
      <c r="K4694" s="7" t="s">
        <v>11</v>
      </c>
      <c r="L4694" s="7" t="s">
        <v>12</v>
      </c>
    </row>
    <row r="4695" spans="1:12" ht="28.5" x14ac:dyDescent="0.2">
      <c r="A4695" s="7" t="s">
        <v>481</v>
      </c>
      <c r="B4695" s="7" t="s">
        <v>535</v>
      </c>
      <c r="C4695" s="7" t="s">
        <v>130</v>
      </c>
      <c r="D4695" s="8">
        <v>12.499999999999998</v>
      </c>
      <c r="E4695" s="8">
        <v>16.666666666666664</v>
      </c>
      <c r="F4695" s="7" t="s">
        <v>35</v>
      </c>
      <c r="G4695" s="7" t="s">
        <v>16</v>
      </c>
      <c r="H4695" s="7" t="s">
        <v>2579</v>
      </c>
      <c r="I4695" s="7" t="s">
        <v>5989</v>
      </c>
      <c r="J4695" s="7" t="s">
        <v>7837</v>
      </c>
      <c r="K4695" s="7" t="s">
        <v>38</v>
      </c>
      <c r="L4695" s="7" t="s">
        <v>12</v>
      </c>
    </row>
    <row r="4696" spans="1:12" ht="28.5" x14ac:dyDescent="0.2">
      <c r="A4696" s="7" t="s">
        <v>560</v>
      </c>
      <c r="B4696" s="7" t="s">
        <v>11076</v>
      </c>
      <c r="C4696" s="7" t="s">
        <v>130</v>
      </c>
      <c r="D4696" s="8">
        <v>12.499999999999998</v>
      </c>
      <c r="E4696" s="8">
        <v>16.666666666666664</v>
      </c>
      <c r="F4696" s="7" t="s">
        <v>35</v>
      </c>
      <c r="G4696" s="7" t="s">
        <v>16</v>
      </c>
      <c r="H4696" s="7" t="s">
        <v>4277</v>
      </c>
      <c r="I4696" s="7" t="s">
        <v>1139</v>
      </c>
      <c r="J4696" s="7" t="s">
        <v>10017</v>
      </c>
      <c r="K4696" s="7" t="s">
        <v>93</v>
      </c>
      <c r="L4696" s="7" t="s">
        <v>12</v>
      </c>
    </row>
    <row r="4697" spans="1:12" ht="28.5" x14ac:dyDescent="0.2">
      <c r="A4697" s="7" t="s">
        <v>1985</v>
      </c>
      <c r="B4697" s="7" t="s">
        <v>1898</v>
      </c>
      <c r="C4697" s="7" t="s">
        <v>130</v>
      </c>
      <c r="D4697" s="8">
        <v>12.499999999999998</v>
      </c>
      <c r="E4697" s="8">
        <v>16.666666666666664</v>
      </c>
      <c r="F4697" s="7" t="s">
        <v>35</v>
      </c>
      <c r="G4697" s="7" t="s">
        <v>16</v>
      </c>
      <c r="H4697" s="7" t="s">
        <v>30</v>
      </c>
      <c r="I4697" s="7" t="s">
        <v>30</v>
      </c>
      <c r="J4697" s="7" t="s">
        <v>1773</v>
      </c>
      <c r="K4697" s="7" t="s">
        <v>26</v>
      </c>
      <c r="L4697" s="7" t="s">
        <v>32</v>
      </c>
    </row>
    <row r="4698" spans="1:12" ht="28.5" x14ac:dyDescent="0.2">
      <c r="A4698" s="7" t="s">
        <v>1772</v>
      </c>
      <c r="B4698" s="7" t="s">
        <v>1430</v>
      </c>
      <c r="C4698" s="7" t="s">
        <v>130</v>
      </c>
      <c r="D4698" s="8">
        <v>12.499999999999998</v>
      </c>
      <c r="E4698" s="8">
        <v>16.666666666666664</v>
      </c>
      <c r="F4698" s="7" t="s">
        <v>23</v>
      </c>
      <c r="G4698" s="7" t="s">
        <v>16</v>
      </c>
      <c r="H4698" s="7" t="s">
        <v>30</v>
      </c>
      <c r="I4698" s="7" t="s">
        <v>30</v>
      </c>
      <c r="J4698" s="7" t="s">
        <v>1773</v>
      </c>
      <c r="K4698" s="7" t="s">
        <v>26</v>
      </c>
      <c r="L4698" s="7" t="s">
        <v>32</v>
      </c>
    </row>
    <row r="4699" spans="1:12" ht="28.5" x14ac:dyDescent="0.2">
      <c r="A4699" s="7" t="s">
        <v>1812</v>
      </c>
      <c r="B4699" s="7" t="s">
        <v>1430</v>
      </c>
      <c r="C4699" s="7" t="s">
        <v>130</v>
      </c>
      <c r="D4699" s="8">
        <v>12.499999999999998</v>
      </c>
      <c r="E4699" s="8">
        <v>16.666666666666664</v>
      </c>
      <c r="F4699" s="7" t="s">
        <v>35</v>
      </c>
      <c r="G4699" s="7" t="s">
        <v>16</v>
      </c>
      <c r="H4699" s="7" t="s">
        <v>839</v>
      </c>
      <c r="I4699" s="7" t="s">
        <v>839</v>
      </c>
      <c r="J4699" s="7" t="s">
        <v>1813</v>
      </c>
      <c r="K4699" s="7" t="s">
        <v>26</v>
      </c>
      <c r="L4699" s="7" t="s">
        <v>50</v>
      </c>
    </row>
    <row r="4700" spans="1:12" ht="28.5" x14ac:dyDescent="0.2">
      <c r="A4700" s="7" t="s">
        <v>3956</v>
      </c>
      <c r="B4700" s="7" t="s">
        <v>1430</v>
      </c>
      <c r="C4700" s="7" t="s">
        <v>130</v>
      </c>
      <c r="D4700" s="8">
        <v>12.499999999999998</v>
      </c>
      <c r="E4700" s="8">
        <v>16.666666666666664</v>
      </c>
      <c r="F4700" s="7" t="s">
        <v>65</v>
      </c>
      <c r="G4700" s="7" t="s">
        <v>8</v>
      </c>
      <c r="H4700" s="7" t="s">
        <v>2653</v>
      </c>
      <c r="I4700" s="7" t="s">
        <v>839</v>
      </c>
      <c r="J4700" s="7" t="s">
        <v>3957</v>
      </c>
      <c r="K4700" s="7" t="s">
        <v>19</v>
      </c>
      <c r="L4700" s="7" t="s">
        <v>12</v>
      </c>
    </row>
    <row r="4701" spans="1:12" x14ac:dyDescent="0.2">
      <c r="A4701" s="7" t="s">
        <v>10612</v>
      </c>
      <c r="B4701" s="7" t="s">
        <v>1430</v>
      </c>
      <c r="C4701" s="7" t="s">
        <v>130</v>
      </c>
      <c r="D4701" s="8">
        <v>12.499999999999998</v>
      </c>
      <c r="E4701" s="8">
        <v>16.666666666666664</v>
      </c>
      <c r="F4701" s="7" t="s">
        <v>35</v>
      </c>
      <c r="G4701" s="7" t="s">
        <v>16</v>
      </c>
      <c r="H4701" s="7" t="s">
        <v>1139</v>
      </c>
      <c r="I4701" s="7" t="s">
        <v>1139</v>
      </c>
      <c r="J4701" s="7" t="s">
        <v>9879</v>
      </c>
      <c r="K4701" s="7" t="s">
        <v>38</v>
      </c>
      <c r="L4701" s="7" t="s">
        <v>43</v>
      </c>
    </row>
    <row r="4702" spans="1:12" ht="28.5" x14ac:dyDescent="0.2">
      <c r="A4702" s="7" t="s">
        <v>2006</v>
      </c>
      <c r="B4702" s="7" t="s">
        <v>630</v>
      </c>
      <c r="C4702" s="7" t="s">
        <v>130</v>
      </c>
      <c r="D4702" s="8">
        <v>12.499999999999998</v>
      </c>
      <c r="E4702" s="8">
        <v>16.666666666666664</v>
      </c>
      <c r="F4702" s="7" t="s">
        <v>65</v>
      </c>
      <c r="G4702" s="7" t="s">
        <v>16</v>
      </c>
      <c r="H4702" s="7" t="s">
        <v>2595</v>
      </c>
      <c r="I4702" s="7" t="s">
        <v>2595</v>
      </c>
      <c r="J4702" s="7" t="s">
        <v>6399</v>
      </c>
      <c r="K4702" s="7" t="s">
        <v>112</v>
      </c>
      <c r="L4702" s="7" t="s">
        <v>12</v>
      </c>
    </row>
    <row r="4703" spans="1:12" x14ac:dyDescent="0.2">
      <c r="A4703" s="7" t="s">
        <v>3155</v>
      </c>
      <c r="B4703" s="7" t="s">
        <v>11093</v>
      </c>
      <c r="C4703" s="7" t="s">
        <v>130</v>
      </c>
      <c r="D4703" s="8">
        <v>12.499999999999998</v>
      </c>
      <c r="E4703" s="8">
        <v>16.666666666666664</v>
      </c>
      <c r="F4703" s="7" t="s">
        <v>65</v>
      </c>
      <c r="G4703" s="7" t="s">
        <v>8</v>
      </c>
      <c r="H4703" s="7" t="s">
        <v>3156</v>
      </c>
      <c r="I4703" s="7" t="s">
        <v>3156</v>
      </c>
      <c r="J4703" s="7" t="s">
        <v>3157</v>
      </c>
      <c r="K4703" s="7" t="s">
        <v>93</v>
      </c>
      <c r="L4703" s="7" t="s">
        <v>12</v>
      </c>
    </row>
    <row r="4704" spans="1:12" ht="28.5" x14ac:dyDescent="0.2">
      <c r="A4704" s="7" t="s">
        <v>815</v>
      </c>
      <c r="B4704" s="7" t="s">
        <v>11093</v>
      </c>
      <c r="C4704" s="7" t="s">
        <v>130</v>
      </c>
      <c r="D4704" s="8">
        <v>12.499999999999998</v>
      </c>
      <c r="E4704" s="8">
        <v>16.666666666666664</v>
      </c>
      <c r="F4704" s="7" t="s">
        <v>35</v>
      </c>
      <c r="G4704" s="7" t="s">
        <v>16</v>
      </c>
      <c r="H4704" s="7" t="s">
        <v>70</v>
      </c>
      <c r="I4704" s="7" t="s">
        <v>30</v>
      </c>
      <c r="J4704" s="7" t="s">
        <v>816</v>
      </c>
      <c r="K4704" s="7" t="s">
        <v>26</v>
      </c>
      <c r="L4704" s="7" t="s">
        <v>81</v>
      </c>
    </row>
    <row r="4705" spans="1:12" ht="28.5" x14ac:dyDescent="0.2">
      <c r="A4705" s="7" t="s">
        <v>2224</v>
      </c>
      <c r="B4705" s="7" t="s">
        <v>11093</v>
      </c>
      <c r="C4705" s="7" t="s">
        <v>130</v>
      </c>
      <c r="D4705" s="8">
        <v>12.499999999999998</v>
      </c>
      <c r="E4705" s="8">
        <v>16.666666666666664</v>
      </c>
      <c r="F4705" s="7" t="s">
        <v>7</v>
      </c>
      <c r="G4705" s="7" t="s">
        <v>16</v>
      </c>
      <c r="H4705" s="7" t="s">
        <v>1822</v>
      </c>
      <c r="I4705" s="7" t="s">
        <v>11236</v>
      </c>
      <c r="J4705" s="7" t="s">
        <v>2225</v>
      </c>
      <c r="K4705" s="7" t="s">
        <v>26</v>
      </c>
      <c r="L4705" s="7" t="s">
        <v>43</v>
      </c>
    </row>
    <row r="4706" spans="1:12" ht="28.5" x14ac:dyDescent="0.2">
      <c r="A4706" s="7" t="s">
        <v>3321</v>
      </c>
      <c r="B4706" s="7" t="s">
        <v>11093</v>
      </c>
      <c r="C4706" s="7" t="s">
        <v>130</v>
      </c>
      <c r="D4706" s="8">
        <v>12.499999999999998</v>
      </c>
      <c r="E4706" s="8">
        <v>16.666666666666664</v>
      </c>
      <c r="F4706" s="7" t="s">
        <v>65</v>
      </c>
      <c r="G4706" s="7" t="s">
        <v>16</v>
      </c>
      <c r="H4706" s="7" t="s">
        <v>839</v>
      </c>
      <c r="I4706" s="7" t="s">
        <v>839</v>
      </c>
      <c r="J4706" s="7" t="s">
        <v>3322</v>
      </c>
      <c r="K4706" s="7" t="s">
        <v>42</v>
      </c>
      <c r="L4706" s="7" t="s">
        <v>81</v>
      </c>
    </row>
    <row r="4707" spans="1:12" ht="28.5" x14ac:dyDescent="0.2">
      <c r="A4707" s="7" t="s">
        <v>3474</v>
      </c>
      <c r="B4707" s="7" t="s">
        <v>11093</v>
      </c>
      <c r="C4707" s="7" t="s">
        <v>130</v>
      </c>
      <c r="D4707" s="8">
        <v>12.499999999999998</v>
      </c>
      <c r="E4707" s="8">
        <v>16.666666666666664</v>
      </c>
      <c r="F4707" s="7" t="s">
        <v>35</v>
      </c>
      <c r="G4707" s="7" t="s">
        <v>8</v>
      </c>
      <c r="H4707" s="7" t="s">
        <v>487</v>
      </c>
      <c r="I4707" s="7" t="s">
        <v>839</v>
      </c>
      <c r="J4707" s="7" t="s">
        <v>3475</v>
      </c>
      <c r="K4707" s="7" t="s">
        <v>11</v>
      </c>
      <c r="L4707" s="7" t="s">
        <v>20</v>
      </c>
    </row>
    <row r="4708" spans="1:12" ht="28.5" x14ac:dyDescent="0.2">
      <c r="A4708" s="7" t="s">
        <v>3823</v>
      </c>
      <c r="B4708" s="7" t="s">
        <v>11093</v>
      </c>
      <c r="C4708" s="7" t="s">
        <v>130</v>
      </c>
      <c r="D4708" s="8">
        <v>12.499999999999998</v>
      </c>
      <c r="E4708" s="8">
        <v>16.666666666666664</v>
      </c>
      <c r="F4708" s="7" t="s">
        <v>7</v>
      </c>
      <c r="G4708" s="7" t="s">
        <v>793</v>
      </c>
      <c r="H4708" s="7" t="s">
        <v>888</v>
      </c>
      <c r="I4708" s="7" t="s">
        <v>839</v>
      </c>
      <c r="J4708" s="7" t="s">
        <v>3824</v>
      </c>
      <c r="K4708" s="7" t="s">
        <v>112</v>
      </c>
      <c r="L4708" s="7" t="s">
        <v>43</v>
      </c>
    </row>
    <row r="4709" spans="1:12" ht="28.5" x14ac:dyDescent="0.2">
      <c r="A4709" s="7" t="s">
        <v>4011</v>
      </c>
      <c r="B4709" s="7" t="s">
        <v>11093</v>
      </c>
      <c r="C4709" s="7" t="s">
        <v>130</v>
      </c>
      <c r="D4709" s="8">
        <v>12.499999999999998</v>
      </c>
      <c r="E4709" s="8">
        <v>16.666666666666664</v>
      </c>
      <c r="F4709" s="7" t="s">
        <v>7</v>
      </c>
      <c r="G4709" s="7" t="s">
        <v>16</v>
      </c>
      <c r="H4709" s="7" t="s">
        <v>1636</v>
      </c>
      <c r="I4709" s="7" t="s">
        <v>839</v>
      </c>
      <c r="J4709" s="7" t="s">
        <v>4012</v>
      </c>
      <c r="K4709" s="7" t="s">
        <v>19</v>
      </c>
      <c r="L4709" s="7" t="s">
        <v>129</v>
      </c>
    </row>
    <row r="4710" spans="1:12" ht="28.5" x14ac:dyDescent="0.2">
      <c r="A4710" s="7" t="s">
        <v>4526</v>
      </c>
      <c r="B4710" s="7" t="s">
        <v>2155</v>
      </c>
      <c r="C4710" s="7" t="s">
        <v>130</v>
      </c>
      <c r="D4710" s="8">
        <v>12.499999999999998</v>
      </c>
      <c r="E4710" s="8">
        <v>16.666666666666664</v>
      </c>
      <c r="F4710" s="7" t="s">
        <v>23</v>
      </c>
      <c r="G4710" s="7" t="s">
        <v>16</v>
      </c>
      <c r="H4710" s="7" t="s">
        <v>2674</v>
      </c>
      <c r="I4710" s="7" t="s">
        <v>839</v>
      </c>
      <c r="J4710" s="7" t="s">
        <v>4527</v>
      </c>
      <c r="K4710" s="7" t="s">
        <v>38</v>
      </c>
      <c r="L4710" s="7" t="s">
        <v>32</v>
      </c>
    </row>
    <row r="4711" spans="1:12" ht="28.5" x14ac:dyDescent="0.2">
      <c r="A4711" s="7" t="s">
        <v>926</v>
      </c>
      <c r="B4711" s="7" t="s">
        <v>11095</v>
      </c>
      <c r="C4711" s="7" t="s">
        <v>130</v>
      </c>
      <c r="D4711" s="8">
        <v>12.499999999999998</v>
      </c>
      <c r="E4711" s="8">
        <v>16.666666666666664</v>
      </c>
      <c r="F4711" s="7" t="s">
        <v>65</v>
      </c>
      <c r="G4711" s="7" t="s">
        <v>16</v>
      </c>
      <c r="H4711" s="7" t="s">
        <v>585</v>
      </c>
      <c r="I4711" s="7" t="s">
        <v>839</v>
      </c>
      <c r="J4711" s="7" t="s">
        <v>5149</v>
      </c>
      <c r="K4711" s="7" t="s">
        <v>93</v>
      </c>
      <c r="L4711" s="7" t="s">
        <v>81</v>
      </c>
    </row>
    <row r="4712" spans="1:12" ht="28.5" x14ac:dyDescent="0.2">
      <c r="A4712" s="7" t="s">
        <v>8620</v>
      </c>
      <c r="B4712" s="7" t="s">
        <v>11093</v>
      </c>
      <c r="C4712" s="7" t="s">
        <v>130</v>
      </c>
      <c r="D4712" s="8">
        <v>12.499999999999998</v>
      </c>
      <c r="E4712" s="8">
        <v>16.666666666666664</v>
      </c>
      <c r="F4712" s="7" t="s">
        <v>15</v>
      </c>
      <c r="G4712" s="7" t="s">
        <v>16</v>
      </c>
      <c r="H4712" s="7" t="s">
        <v>1809</v>
      </c>
      <c r="I4712" s="7" t="s">
        <v>5989</v>
      </c>
      <c r="J4712" s="7" t="s">
        <v>8621</v>
      </c>
      <c r="K4712" s="7" t="s">
        <v>11</v>
      </c>
      <c r="L4712" s="7" t="s">
        <v>32</v>
      </c>
    </row>
    <row r="4713" spans="1:12" ht="28.5" x14ac:dyDescent="0.2">
      <c r="A4713" s="7" t="s">
        <v>10278</v>
      </c>
      <c r="B4713" s="7" t="s">
        <v>11093</v>
      </c>
      <c r="C4713" s="7" t="s">
        <v>130</v>
      </c>
      <c r="D4713" s="8">
        <v>12.499999999999998</v>
      </c>
      <c r="E4713" s="8">
        <v>16.666666666666664</v>
      </c>
      <c r="F4713" s="7" t="s">
        <v>7</v>
      </c>
      <c r="G4713" s="7" t="s">
        <v>767</v>
      </c>
      <c r="H4713" s="7" t="s">
        <v>9640</v>
      </c>
      <c r="I4713" s="7" t="s">
        <v>1139</v>
      </c>
      <c r="J4713" s="7" t="s">
        <v>10279</v>
      </c>
      <c r="K4713" s="7" t="s">
        <v>11</v>
      </c>
      <c r="L4713" s="7" t="s">
        <v>12</v>
      </c>
    </row>
    <row r="4714" spans="1:12" ht="28.5" x14ac:dyDescent="0.2">
      <c r="A4714" s="7" t="s">
        <v>1402</v>
      </c>
      <c r="B4714" s="7" t="s">
        <v>11093</v>
      </c>
      <c r="C4714" s="7" t="s">
        <v>130</v>
      </c>
      <c r="D4714" s="8">
        <v>12.499999999999998</v>
      </c>
      <c r="E4714" s="8">
        <v>16.666666666666664</v>
      </c>
      <c r="F4714" s="7" t="s">
        <v>35</v>
      </c>
      <c r="G4714" s="7" t="s">
        <v>16</v>
      </c>
      <c r="H4714" s="7" t="s">
        <v>9640</v>
      </c>
      <c r="I4714" s="7" t="s">
        <v>1139</v>
      </c>
      <c r="J4714" s="7" t="s">
        <v>10786</v>
      </c>
      <c r="K4714" s="7" t="s">
        <v>11</v>
      </c>
      <c r="L4714" s="7" t="s">
        <v>32</v>
      </c>
    </row>
    <row r="4715" spans="1:12" ht="28.5" x14ac:dyDescent="0.2">
      <c r="A4715" s="7" t="s">
        <v>10998</v>
      </c>
      <c r="B4715" s="7" t="s">
        <v>11093</v>
      </c>
      <c r="C4715" s="7" t="s">
        <v>130</v>
      </c>
      <c r="D4715" s="8">
        <v>12.499999999999998</v>
      </c>
      <c r="E4715" s="8">
        <v>16.666666666666664</v>
      </c>
      <c r="F4715" s="7" t="s">
        <v>15</v>
      </c>
      <c r="G4715" s="7" t="s">
        <v>16</v>
      </c>
      <c r="H4715" s="7" t="s">
        <v>2558</v>
      </c>
      <c r="I4715" s="7" t="s">
        <v>1139</v>
      </c>
      <c r="J4715" s="7" t="s">
        <v>10999</v>
      </c>
      <c r="K4715" s="7" t="s">
        <v>26</v>
      </c>
      <c r="L4715" s="7" t="s">
        <v>20</v>
      </c>
    </row>
    <row r="4716" spans="1:12" ht="28.5" x14ac:dyDescent="0.2">
      <c r="A4716" s="7" t="s">
        <v>10316</v>
      </c>
      <c r="B4716" s="7" t="s">
        <v>11093</v>
      </c>
      <c r="C4716" s="7" t="s">
        <v>10317</v>
      </c>
      <c r="D4716" s="8">
        <v>12.499999999999998</v>
      </c>
      <c r="E4716" s="8">
        <v>18.333333333333332</v>
      </c>
      <c r="F4716" s="7" t="s">
        <v>35</v>
      </c>
      <c r="G4716" s="7" t="s">
        <v>8</v>
      </c>
      <c r="H4716" s="7" t="s">
        <v>3821</v>
      </c>
      <c r="I4716" s="7" t="s">
        <v>3821</v>
      </c>
      <c r="J4716" s="7" t="s">
        <v>10318</v>
      </c>
      <c r="K4716" s="7" t="s">
        <v>38</v>
      </c>
      <c r="L4716" s="7" t="s">
        <v>20</v>
      </c>
    </row>
    <row r="4717" spans="1:12" ht="28.5" x14ac:dyDescent="0.2">
      <c r="A4717" s="7" t="s">
        <v>353</v>
      </c>
      <c r="B4717" s="7" t="s">
        <v>173</v>
      </c>
      <c r="C4717" s="7" t="s">
        <v>6542</v>
      </c>
      <c r="D4717" s="8">
        <v>12.499999999999998</v>
      </c>
      <c r="E4717" s="8">
        <v>20.833333333333332</v>
      </c>
      <c r="F4717" s="7" t="s">
        <v>15</v>
      </c>
      <c r="G4717" s="7" t="s">
        <v>16</v>
      </c>
      <c r="H4717" s="7" t="s">
        <v>1192</v>
      </c>
      <c r="I4717" s="7" t="s">
        <v>5989</v>
      </c>
      <c r="J4717" s="7" t="s">
        <v>7552</v>
      </c>
      <c r="K4717" s="7" t="s">
        <v>38</v>
      </c>
      <c r="L4717" s="7" t="s">
        <v>32</v>
      </c>
    </row>
    <row r="4718" spans="1:12" ht="28.5" x14ac:dyDescent="0.2">
      <c r="A4718" s="7" t="s">
        <v>1898</v>
      </c>
      <c r="B4718" s="7" t="s">
        <v>1898</v>
      </c>
      <c r="C4718" s="7" t="s">
        <v>6542</v>
      </c>
      <c r="D4718" s="8">
        <v>12.499999999999998</v>
      </c>
      <c r="E4718" s="8">
        <v>20.833333333333332</v>
      </c>
      <c r="F4718" s="7" t="s">
        <v>7</v>
      </c>
      <c r="G4718" s="7" t="s">
        <v>16</v>
      </c>
      <c r="H4718" s="7" t="s">
        <v>9640</v>
      </c>
      <c r="I4718" s="7" t="s">
        <v>1139</v>
      </c>
      <c r="J4718" s="7" t="s">
        <v>10848</v>
      </c>
      <c r="K4718" s="7" t="s">
        <v>11</v>
      </c>
      <c r="L4718" s="7" t="s">
        <v>12</v>
      </c>
    </row>
    <row r="4719" spans="1:12" ht="28.5" x14ac:dyDescent="0.2">
      <c r="A4719" s="7" t="s">
        <v>3853</v>
      </c>
      <c r="B4719" s="7" t="s">
        <v>2155</v>
      </c>
      <c r="C4719" s="7" t="s">
        <v>6542</v>
      </c>
      <c r="D4719" s="8">
        <v>12.499999999999998</v>
      </c>
      <c r="E4719" s="8">
        <v>20.833333333333332</v>
      </c>
      <c r="F4719" s="7" t="s">
        <v>35</v>
      </c>
      <c r="G4719" s="7" t="s">
        <v>16</v>
      </c>
      <c r="H4719" s="7" t="s">
        <v>9703</v>
      </c>
      <c r="I4719" s="7" t="s">
        <v>1139</v>
      </c>
      <c r="J4719" s="7" t="s">
        <v>9712</v>
      </c>
      <c r="K4719" s="7" t="s">
        <v>38</v>
      </c>
      <c r="L4719" s="7" t="s">
        <v>32</v>
      </c>
    </row>
    <row r="4720" spans="1:12" ht="28.5" x14ac:dyDescent="0.2">
      <c r="A4720" s="7" t="s">
        <v>6541</v>
      </c>
      <c r="B4720" s="7" t="s">
        <v>2155</v>
      </c>
      <c r="C4720" s="7" t="s">
        <v>6542</v>
      </c>
      <c r="D4720" s="8">
        <v>12.499999999999998</v>
      </c>
      <c r="E4720" s="8">
        <v>20.833333333333332</v>
      </c>
      <c r="F4720" s="7" t="s">
        <v>35</v>
      </c>
      <c r="G4720" s="7" t="s">
        <v>16</v>
      </c>
      <c r="H4720" s="7" t="s">
        <v>5190</v>
      </c>
      <c r="I4720" s="7" t="s">
        <v>2595</v>
      </c>
      <c r="J4720" s="7" t="s">
        <v>6299</v>
      </c>
      <c r="K4720" s="7" t="s">
        <v>26</v>
      </c>
      <c r="L4720" s="7" t="s">
        <v>32</v>
      </c>
    </row>
    <row r="4721" spans="1:12" ht="28.5" x14ac:dyDescent="0.2">
      <c r="A4721" s="7" t="s">
        <v>1288</v>
      </c>
      <c r="B4721" s="7" t="s">
        <v>11093</v>
      </c>
      <c r="C4721" s="7" t="s">
        <v>6542</v>
      </c>
      <c r="D4721" s="8">
        <v>12.499999999999998</v>
      </c>
      <c r="E4721" s="8">
        <v>20.833333333333332</v>
      </c>
      <c r="F4721" s="7" t="s">
        <v>15</v>
      </c>
      <c r="G4721" s="7" t="s">
        <v>16</v>
      </c>
      <c r="H4721" s="7" t="s">
        <v>2595</v>
      </c>
      <c r="I4721" s="7" t="s">
        <v>2595</v>
      </c>
      <c r="J4721" s="7" t="s">
        <v>6983</v>
      </c>
      <c r="K4721" s="7" t="s">
        <v>93</v>
      </c>
      <c r="L4721" s="7" t="s">
        <v>129</v>
      </c>
    </row>
    <row r="4722" spans="1:12" ht="28.5" x14ac:dyDescent="0.2">
      <c r="A4722" s="7" t="s">
        <v>10341</v>
      </c>
      <c r="B4722" s="7" t="s">
        <v>11093</v>
      </c>
      <c r="C4722" s="7" t="s">
        <v>6542</v>
      </c>
      <c r="D4722" s="8">
        <v>12.499999999999998</v>
      </c>
      <c r="E4722" s="8">
        <v>20.833333333333332</v>
      </c>
      <c r="F4722" s="7" t="s">
        <v>65</v>
      </c>
      <c r="G4722" s="7" t="s">
        <v>8</v>
      </c>
      <c r="H4722" s="7" t="s">
        <v>9659</v>
      </c>
      <c r="I4722" s="7" t="s">
        <v>1139</v>
      </c>
      <c r="J4722" s="7" t="s">
        <v>10342</v>
      </c>
      <c r="K4722" s="7" t="s">
        <v>93</v>
      </c>
      <c r="L4722" s="7" t="s">
        <v>12</v>
      </c>
    </row>
    <row r="4723" spans="1:12" ht="28.5" x14ac:dyDescent="0.2">
      <c r="A4723" s="7" t="s">
        <v>10802</v>
      </c>
      <c r="B4723" s="7" t="s">
        <v>11093</v>
      </c>
      <c r="C4723" s="7" t="s">
        <v>6542</v>
      </c>
      <c r="D4723" s="8">
        <v>12.499999999999998</v>
      </c>
      <c r="E4723" s="8">
        <v>20.833333333333332</v>
      </c>
      <c r="F4723" s="7" t="s">
        <v>15</v>
      </c>
      <c r="G4723" s="7" t="s">
        <v>16</v>
      </c>
      <c r="H4723" s="7" t="s">
        <v>2558</v>
      </c>
      <c r="I4723" s="7" t="s">
        <v>1139</v>
      </c>
      <c r="J4723" s="7" t="s">
        <v>10803</v>
      </c>
      <c r="K4723" s="7" t="s">
        <v>93</v>
      </c>
      <c r="L4723" s="7" t="s">
        <v>20</v>
      </c>
    </row>
    <row r="4724" spans="1:12" ht="28.5" x14ac:dyDescent="0.2">
      <c r="A4724" s="7" t="s">
        <v>900</v>
      </c>
      <c r="B4724" s="7" t="s">
        <v>3570</v>
      </c>
      <c r="C4724" s="7" t="s">
        <v>901</v>
      </c>
      <c r="D4724" s="8">
        <v>12.499999999999998</v>
      </c>
      <c r="E4724" s="8">
        <v>23.333333333333332</v>
      </c>
      <c r="F4724" s="7" t="s">
        <v>35</v>
      </c>
      <c r="G4724" s="7" t="s">
        <v>16</v>
      </c>
      <c r="H4724" s="7" t="s">
        <v>30</v>
      </c>
      <c r="I4724" s="7" t="s">
        <v>30</v>
      </c>
      <c r="J4724" s="7" t="s">
        <v>902</v>
      </c>
      <c r="K4724" s="7" t="s">
        <v>11</v>
      </c>
      <c r="L4724" s="7" t="s">
        <v>32</v>
      </c>
    </row>
    <row r="4725" spans="1:12" ht="28.5" x14ac:dyDescent="0.2">
      <c r="A4725" s="7" t="s">
        <v>4850</v>
      </c>
      <c r="B4725" s="7" t="s">
        <v>2361</v>
      </c>
      <c r="C4725" s="7" t="s">
        <v>3098</v>
      </c>
      <c r="D4725" s="8">
        <v>12.499999999999998</v>
      </c>
      <c r="E4725" s="8">
        <v>24.999999999999996</v>
      </c>
      <c r="F4725" s="7" t="s">
        <v>35</v>
      </c>
      <c r="G4725" s="7" t="s">
        <v>16</v>
      </c>
      <c r="H4725" s="7" t="s">
        <v>1636</v>
      </c>
      <c r="I4725" s="7" t="s">
        <v>839</v>
      </c>
      <c r="J4725" s="7" t="s">
        <v>4487</v>
      </c>
      <c r="K4725" s="7" t="s">
        <v>11</v>
      </c>
      <c r="L4725" s="7" t="s">
        <v>12</v>
      </c>
    </row>
    <row r="4726" spans="1:12" ht="28.5" x14ac:dyDescent="0.2">
      <c r="A4726" s="7" t="s">
        <v>4867</v>
      </c>
      <c r="B4726" s="7" t="s">
        <v>2361</v>
      </c>
      <c r="C4726" s="7" t="s">
        <v>3098</v>
      </c>
      <c r="D4726" s="8">
        <v>12.499999999999998</v>
      </c>
      <c r="E4726" s="8">
        <v>24.999999999999996</v>
      </c>
      <c r="F4726" s="7" t="s">
        <v>15</v>
      </c>
      <c r="G4726" s="7" t="s">
        <v>8</v>
      </c>
      <c r="H4726" s="7" t="s">
        <v>2777</v>
      </c>
      <c r="I4726" s="7" t="s">
        <v>839</v>
      </c>
      <c r="J4726" s="7" t="s">
        <v>4868</v>
      </c>
      <c r="K4726" s="7" t="s">
        <v>11</v>
      </c>
      <c r="L4726" s="7" t="s">
        <v>12</v>
      </c>
    </row>
    <row r="4727" spans="1:12" ht="28.5" x14ac:dyDescent="0.2">
      <c r="A4727" s="7" t="s">
        <v>8403</v>
      </c>
      <c r="B4727" s="7" t="s">
        <v>3570</v>
      </c>
      <c r="C4727" s="7" t="s">
        <v>3098</v>
      </c>
      <c r="D4727" s="8">
        <v>12.499999999999998</v>
      </c>
      <c r="E4727" s="8">
        <v>24.999999999999996</v>
      </c>
      <c r="F4727" s="7" t="s">
        <v>7</v>
      </c>
      <c r="G4727" s="7" t="s">
        <v>127</v>
      </c>
      <c r="H4727" s="7" t="s">
        <v>5989</v>
      </c>
      <c r="I4727" s="7" t="s">
        <v>5989</v>
      </c>
      <c r="J4727" s="7" t="s">
        <v>8404</v>
      </c>
      <c r="K4727" s="7" t="s">
        <v>38</v>
      </c>
      <c r="L4727" s="7" t="s">
        <v>32</v>
      </c>
    </row>
    <row r="4728" spans="1:12" ht="28.5" x14ac:dyDescent="0.2">
      <c r="A4728" s="7" t="s">
        <v>538</v>
      </c>
      <c r="B4728" s="7" t="s">
        <v>535</v>
      </c>
      <c r="C4728" s="7" t="s">
        <v>3098</v>
      </c>
      <c r="D4728" s="8">
        <v>12.499999999999998</v>
      </c>
      <c r="E4728" s="8">
        <v>24.999999999999996</v>
      </c>
      <c r="F4728" s="7" t="s">
        <v>35</v>
      </c>
      <c r="G4728" s="7" t="s">
        <v>16</v>
      </c>
      <c r="H4728" s="7" t="s">
        <v>2314</v>
      </c>
      <c r="I4728" s="7" t="s">
        <v>839</v>
      </c>
      <c r="J4728" s="7" t="s">
        <v>3099</v>
      </c>
      <c r="K4728" s="7" t="s">
        <v>42</v>
      </c>
      <c r="L4728" s="7" t="s">
        <v>32</v>
      </c>
    </row>
    <row r="4729" spans="1:12" x14ac:dyDescent="0.2">
      <c r="A4729" s="7" t="s">
        <v>4438</v>
      </c>
      <c r="B4729" s="7" t="s">
        <v>4458</v>
      </c>
      <c r="C4729" s="7" t="s">
        <v>3098</v>
      </c>
      <c r="D4729" s="8">
        <v>12.499999999999998</v>
      </c>
      <c r="E4729" s="8">
        <v>24.999999999999996</v>
      </c>
      <c r="F4729" s="7" t="s">
        <v>23</v>
      </c>
      <c r="G4729" s="7" t="s">
        <v>16</v>
      </c>
      <c r="H4729" s="7" t="s">
        <v>839</v>
      </c>
      <c r="I4729" s="7" t="s">
        <v>839</v>
      </c>
      <c r="J4729" s="7" t="s">
        <v>4439</v>
      </c>
      <c r="K4729" s="7" t="s">
        <v>11</v>
      </c>
      <c r="L4729" s="7" t="s">
        <v>81</v>
      </c>
    </row>
    <row r="4730" spans="1:12" ht="28.5" x14ac:dyDescent="0.2">
      <c r="A4730" s="7" t="s">
        <v>9168</v>
      </c>
      <c r="B4730" s="7" t="s">
        <v>1430</v>
      </c>
      <c r="C4730" s="7" t="s">
        <v>3098</v>
      </c>
      <c r="D4730" s="8">
        <v>12.499999999999998</v>
      </c>
      <c r="E4730" s="8">
        <v>24.999999999999996</v>
      </c>
      <c r="F4730" s="7" t="s">
        <v>7</v>
      </c>
      <c r="G4730" s="7" t="s">
        <v>143</v>
      </c>
      <c r="H4730" s="7" t="s">
        <v>1809</v>
      </c>
      <c r="I4730" s="7" t="s">
        <v>5989</v>
      </c>
      <c r="J4730" s="7" t="s">
        <v>9169</v>
      </c>
      <c r="K4730" s="7" t="s">
        <v>112</v>
      </c>
      <c r="L4730" s="7" t="s">
        <v>129</v>
      </c>
    </row>
    <row r="4731" spans="1:12" x14ac:dyDescent="0.2">
      <c r="A4731" s="7" t="s">
        <v>6703</v>
      </c>
      <c r="B4731" s="7" t="s">
        <v>630</v>
      </c>
      <c r="C4731" s="7" t="s">
        <v>3098</v>
      </c>
      <c r="D4731" s="8">
        <v>12.499999999999998</v>
      </c>
      <c r="E4731" s="8">
        <v>24.999999999999996</v>
      </c>
      <c r="F4731" s="7" t="s">
        <v>7</v>
      </c>
      <c r="G4731" s="7" t="s">
        <v>143</v>
      </c>
      <c r="H4731" s="7" t="s">
        <v>5989</v>
      </c>
      <c r="I4731" s="7" t="s">
        <v>5989</v>
      </c>
      <c r="J4731" s="7" t="s">
        <v>8404</v>
      </c>
      <c r="K4731" s="7" t="s">
        <v>38</v>
      </c>
      <c r="L4731" s="7" t="s">
        <v>32</v>
      </c>
    </row>
    <row r="4732" spans="1:12" ht="28.5" x14ac:dyDescent="0.2">
      <c r="A4732" s="7" t="s">
        <v>5711</v>
      </c>
      <c r="B4732" s="7" t="s">
        <v>11093</v>
      </c>
      <c r="C4732" s="7" t="s">
        <v>3098</v>
      </c>
      <c r="D4732" s="8">
        <v>12.499999999999998</v>
      </c>
      <c r="E4732" s="8">
        <v>24.999999999999996</v>
      </c>
      <c r="F4732" s="7" t="s">
        <v>1258</v>
      </c>
      <c r="G4732" s="7" t="s">
        <v>16</v>
      </c>
      <c r="H4732" s="7" t="s">
        <v>1961</v>
      </c>
      <c r="I4732" s="7" t="s">
        <v>2595</v>
      </c>
      <c r="J4732" s="7" t="s">
        <v>5712</v>
      </c>
      <c r="K4732" s="7" t="s">
        <v>11</v>
      </c>
      <c r="L4732" s="7" t="s">
        <v>12</v>
      </c>
    </row>
    <row r="4733" spans="1:12" x14ac:dyDescent="0.2">
      <c r="A4733" s="7" t="s">
        <v>5782</v>
      </c>
      <c r="B4733" s="7" t="s">
        <v>11093</v>
      </c>
      <c r="C4733" s="7" t="s">
        <v>3098</v>
      </c>
      <c r="D4733" s="8">
        <v>12.499999999999998</v>
      </c>
      <c r="E4733" s="8">
        <v>24.999999999999996</v>
      </c>
      <c r="F4733" s="7" t="s">
        <v>15</v>
      </c>
      <c r="G4733" s="7" t="s">
        <v>8</v>
      </c>
      <c r="H4733" s="7" t="s">
        <v>2595</v>
      </c>
      <c r="I4733" s="7" t="s">
        <v>2595</v>
      </c>
      <c r="J4733" s="7" t="s">
        <v>5783</v>
      </c>
      <c r="K4733" s="7" t="s">
        <v>38</v>
      </c>
      <c r="L4733" s="7" t="s">
        <v>12</v>
      </c>
    </row>
    <row r="4734" spans="1:12" ht="28.5" x14ac:dyDescent="0.2">
      <c r="A4734" s="7" t="s">
        <v>1309</v>
      </c>
      <c r="B4734" s="7" t="s">
        <v>11093</v>
      </c>
      <c r="C4734" s="7" t="s">
        <v>3098</v>
      </c>
      <c r="D4734" s="8">
        <v>12.499999999999998</v>
      </c>
      <c r="E4734" s="8">
        <v>24.999999999999996</v>
      </c>
      <c r="F4734" s="7" t="s">
        <v>65</v>
      </c>
      <c r="G4734" s="7" t="s">
        <v>16</v>
      </c>
      <c r="H4734" s="7" t="s">
        <v>9640</v>
      </c>
      <c r="I4734" s="7" t="s">
        <v>1139</v>
      </c>
      <c r="J4734" s="7" t="s">
        <v>10636</v>
      </c>
      <c r="K4734" s="7" t="s">
        <v>11</v>
      </c>
      <c r="L4734" s="7" t="s">
        <v>12</v>
      </c>
    </row>
    <row r="4735" spans="1:12" ht="28.5" x14ac:dyDescent="0.2">
      <c r="A4735" s="7" t="s">
        <v>10491</v>
      </c>
      <c r="B4735" s="7" t="s">
        <v>11093</v>
      </c>
      <c r="C4735" s="7" t="s">
        <v>10492</v>
      </c>
      <c r="D4735" s="8">
        <v>12.499999999999998</v>
      </c>
      <c r="E4735" s="8">
        <v>29.166666666666664</v>
      </c>
      <c r="F4735" s="7" t="s">
        <v>7</v>
      </c>
      <c r="G4735" s="7" t="s">
        <v>29</v>
      </c>
      <c r="H4735" s="7" t="s">
        <v>1139</v>
      </c>
      <c r="I4735" s="7" t="s">
        <v>1139</v>
      </c>
      <c r="J4735" s="7" t="s">
        <v>9668</v>
      </c>
      <c r="K4735" s="7" t="s">
        <v>26</v>
      </c>
      <c r="L4735" s="7" t="s">
        <v>43</v>
      </c>
    </row>
    <row r="4736" spans="1:12" ht="28.5" x14ac:dyDescent="0.2">
      <c r="A4736" s="7" t="s">
        <v>10694</v>
      </c>
      <c r="B4736" s="7" t="s">
        <v>11093</v>
      </c>
      <c r="C4736" s="7" t="s">
        <v>10492</v>
      </c>
      <c r="D4736" s="8">
        <v>12.499999999999998</v>
      </c>
      <c r="E4736" s="8">
        <v>29.166666666666664</v>
      </c>
      <c r="F4736" s="7" t="s">
        <v>23</v>
      </c>
      <c r="G4736" s="7" t="s">
        <v>16</v>
      </c>
      <c r="H4736" s="7" t="s">
        <v>673</v>
      </c>
      <c r="I4736" s="7" t="s">
        <v>1139</v>
      </c>
      <c r="J4736" s="7" t="s">
        <v>10695</v>
      </c>
      <c r="K4736" s="7" t="s">
        <v>93</v>
      </c>
      <c r="L4736" s="7" t="s">
        <v>12</v>
      </c>
    </row>
    <row r="4737" spans="1:12" ht="28.5" x14ac:dyDescent="0.2">
      <c r="A4737" s="7" t="s">
        <v>10718</v>
      </c>
      <c r="B4737" s="7" t="s">
        <v>11093</v>
      </c>
      <c r="C4737" s="7" t="s">
        <v>10719</v>
      </c>
      <c r="D4737" s="8">
        <v>12.499999999999998</v>
      </c>
      <c r="E4737" s="8">
        <v>41.666666666666664</v>
      </c>
      <c r="F4737" s="7" t="s">
        <v>7</v>
      </c>
      <c r="G4737" s="7" t="s">
        <v>139</v>
      </c>
      <c r="H4737" s="7" t="s">
        <v>1139</v>
      </c>
      <c r="I4737" s="7" t="s">
        <v>1139</v>
      </c>
      <c r="J4737" s="7" t="s">
        <v>10720</v>
      </c>
      <c r="K4737" s="7" t="s">
        <v>26</v>
      </c>
      <c r="L4737" s="7" t="s">
        <v>12</v>
      </c>
    </row>
    <row r="4738" spans="1:12" ht="28.5" x14ac:dyDescent="0.2">
      <c r="A4738" s="7" t="s">
        <v>2428</v>
      </c>
      <c r="B4738" s="7" t="s">
        <v>11093</v>
      </c>
      <c r="C4738" s="7" t="s">
        <v>10235</v>
      </c>
      <c r="D4738" s="8">
        <v>13</v>
      </c>
      <c r="E4738" s="8">
        <v>14</v>
      </c>
      <c r="F4738" s="7" t="s">
        <v>7</v>
      </c>
      <c r="G4738" s="7" t="s">
        <v>8</v>
      </c>
      <c r="H4738" s="7" t="s">
        <v>9640</v>
      </c>
      <c r="I4738" s="7" t="s">
        <v>1139</v>
      </c>
      <c r="J4738" s="7" t="s">
        <v>7401</v>
      </c>
      <c r="K4738" s="7" t="s">
        <v>26</v>
      </c>
      <c r="L4738" s="7" t="s">
        <v>20</v>
      </c>
    </row>
    <row r="4739" spans="1:12" ht="28.5" x14ac:dyDescent="0.2">
      <c r="A4739" s="7" t="s">
        <v>481</v>
      </c>
      <c r="B4739" s="7" t="s">
        <v>535</v>
      </c>
      <c r="C4739" s="7" t="s">
        <v>7400</v>
      </c>
      <c r="D4739" s="8">
        <v>13</v>
      </c>
      <c r="E4739" s="8">
        <v>15</v>
      </c>
      <c r="F4739" s="7" t="s">
        <v>35</v>
      </c>
      <c r="G4739" s="7" t="s">
        <v>8</v>
      </c>
      <c r="H4739" s="7" t="s">
        <v>1809</v>
      </c>
      <c r="I4739" s="7" t="s">
        <v>5989</v>
      </c>
      <c r="J4739" s="7" t="s">
        <v>7827</v>
      </c>
      <c r="K4739" s="7" t="s">
        <v>93</v>
      </c>
      <c r="L4739" s="7" t="s">
        <v>12</v>
      </c>
    </row>
    <row r="4740" spans="1:12" ht="28.5" x14ac:dyDescent="0.2">
      <c r="A4740" s="7" t="s">
        <v>2428</v>
      </c>
      <c r="B4740" s="7" t="s">
        <v>11093</v>
      </c>
      <c r="C4740" s="7" t="s">
        <v>7400</v>
      </c>
      <c r="D4740" s="8">
        <v>13</v>
      </c>
      <c r="E4740" s="8">
        <v>15</v>
      </c>
      <c r="F4740" s="7" t="s">
        <v>7</v>
      </c>
      <c r="G4740" s="7" t="s">
        <v>8</v>
      </c>
      <c r="H4740" s="7" t="s">
        <v>743</v>
      </c>
      <c r="I4740" s="7" t="s">
        <v>2595</v>
      </c>
      <c r="J4740" s="7" t="s">
        <v>7401</v>
      </c>
      <c r="K4740" s="7" t="s">
        <v>26</v>
      </c>
      <c r="L4740" s="7" t="s">
        <v>20</v>
      </c>
    </row>
    <row r="4741" spans="1:12" ht="28.5" x14ac:dyDescent="0.2">
      <c r="A4741" s="7" t="s">
        <v>8865</v>
      </c>
      <c r="B4741" s="7" t="s">
        <v>11093</v>
      </c>
      <c r="C4741" s="7" t="s">
        <v>7400</v>
      </c>
      <c r="D4741" s="8">
        <v>13</v>
      </c>
      <c r="E4741" s="8">
        <v>15</v>
      </c>
      <c r="F4741" s="7" t="s">
        <v>35</v>
      </c>
      <c r="G4741" s="7" t="s">
        <v>8</v>
      </c>
      <c r="H4741" s="7" t="s">
        <v>1809</v>
      </c>
      <c r="I4741" s="7" t="s">
        <v>5989</v>
      </c>
      <c r="J4741" s="7" t="s">
        <v>5727</v>
      </c>
      <c r="K4741" s="7" t="s">
        <v>26</v>
      </c>
      <c r="L4741" s="7" t="s">
        <v>129</v>
      </c>
    </row>
    <row r="4742" spans="1:12" ht="28.5" x14ac:dyDescent="0.2">
      <c r="A4742" s="7" t="s">
        <v>5963</v>
      </c>
      <c r="B4742" s="7" t="s">
        <v>2361</v>
      </c>
      <c r="C4742" s="7" t="s">
        <v>5964</v>
      </c>
      <c r="D4742" s="8">
        <v>13</v>
      </c>
      <c r="E4742" s="8">
        <v>16</v>
      </c>
      <c r="F4742" s="7" t="s">
        <v>15</v>
      </c>
      <c r="G4742" s="7" t="s">
        <v>16</v>
      </c>
      <c r="H4742" s="7" t="s">
        <v>1722</v>
      </c>
      <c r="I4742" s="7" t="s">
        <v>2595</v>
      </c>
      <c r="J4742" s="7" t="s">
        <v>5965</v>
      </c>
      <c r="K4742" s="7" t="s">
        <v>11</v>
      </c>
      <c r="L4742" s="7" t="s">
        <v>149</v>
      </c>
    </row>
    <row r="4743" spans="1:12" ht="28.5" x14ac:dyDescent="0.2">
      <c r="A4743" s="7" t="s">
        <v>39</v>
      </c>
      <c r="B4743" s="7" t="s">
        <v>173</v>
      </c>
      <c r="C4743" s="7" t="s">
        <v>5964</v>
      </c>
      <c r="D4743" s="8">
        <v>13</v>
      </c>
      <c r="E4743" s="8">
        <v>16</v>
      </c>
      <c r="F4743" s="7" t="s">
        <v>35</v>
      </c>
      <c r="G4743" s="7" t="s">
        <v>8</v>
      </c>
      <c r="H4743" s="7" t="s">
        <v>2558</v>
      </c>
      <c r="I4743" s="7" t="s">
        <v>1139</v>
      </c>
      <c r="J4743" s="7" t="s">
        <v>9697</v>
      </c>
      <c r="K4743" s="7" t="s">
        <v>38</v>
      </c>
      <c r="L4743" s="7" t="s">
        <v>12</v>
      </c>
    </row>
    <row r="4744" spans="1:12" ht="28.5" x14ac:dyDescent="0.2">
      <c r="A4744" s="7" t="s">
        <v>765</v>
      </c>
      <c r="B4744" s="7" t="s">
        <v>11093</v>
      </c>
      <c r="C4744" s="7" t="s">
        <v>5964</v>
      </c>
      <c r="D4744" s="8">
        <v>13</v>
      </c>
      <c r="E4744" s="8">
        <v>16</v>
      </c>
      <c r="F4744" s="7" t="s">
        <v>15</v>
      </c>
      <c r="G4744" s="7" t="s">
        <v>8</v>
      </c>
      <c r="H4744" s="7" t="s">
        <v>5226</v>
      </c>
      <c r="I4744" s="7" t="s">
        <v>2595</v>
      </c>
      <c r="J4744" s="7" t="s">
        <v>6598</v>
      </c>
      <c r="K4744" s="7" t="s">
        <v>11</v>
      </c>
      <c r="L4744" s="7" t="s">
        <v>12</v>
      </c>
    </row>
    <row r="4745" spans="1:12" ht="28.5" x14ac:dyDescent="0.2">
      <c r="A4745" s="7" t="s">
        <v>606</v>
      </c>
      <c r="B4745" s="7" t="s">
        <v>11076</v>
      </c>
      <c r="C4745" s="7" t="s">
        <v>607</v>
      </c>
      <c r="D4745" s="8">
        <v>13</v>
      </c>
      <c r="E4745" s="8">
        <v>17</v>
      </c>
      <c r="F4745" s="7" t="s">
        <v>35</v>
      </c>
      <c r="G4745" s="7" t="s">
        <v>16</v>
      </c>
      <c r="H4745" s="7" t="s">
        <v>24</v>
      </c>
      <c r="I4745" s="7" t="s">
        <v>30</v>
      </c>
      <c r="J4745" s="7" t="s">
        <v>608</v>
      </c>
      <c r="K4745" s="7" t="s">
        <v>26</v>
      </c>
      <c r="L4745" s="7" t="s">
        <v>129</v>
      </c>
    </row>
    <row r="4746" spans="1:12" ht="28.5" x14ac:dyDescent="0.2">
      <c r="A4746" s="7" t="s">
        <v>6386</v>
      </c>
      <c r="B4746" s="7" t="s">
        <v>11093</v>
      </c>
      <c r="C4746" s="7" t="s">
        <v>607</v>
      </c>
      <c r="D4746" s="8">
        <v>13</v>
      </c>
      <c r="E4746" s="8">
        <v>17</v>
      </c>
      <c r="F4746" s="7" t="s">
        <v>35</v>
      </c>
      <c r="G4746" s="7" t="s">
        <v>16</v>
      </c>
      <c r="H4746" s="7" t="s">
        <v>743</v>
      </c>
      <c r="I4746" s="7" t="s">
        <v>2595</v>
      </c>
      <c r="J4746" s="7" t="s">
        <v>6387</v>
      </c>
      <c r="K4746" s="7" t="s">
        <v>38</v>
      </c>
      <c r="L4746" s="7" t="s">
        <v>32</v>
      </c>
    </row>
    <row r="4747" spans="1:12" ht="28.5" x14ac:dyDescent="0.2">
      <c r="A4747" s="7" t="s">
        <v>1632</v>
      </c>
      <c r="B4747" s="7" t="s">
        <v>11093</v>
      </c>
      <c r="C4747" s="7" t="s">
        <v>607</v>
      </c>
      <c r="D4747" s="8">
        <v>13</v>
      </c>
      <c r="E4747" s="8">
        <v>17</v>
      </c>
      <c r="F4747" s="7" t="s">
        <v>35</v>
      </c>
      <c r="G4747" s="7" t="s">
        <v>8</v>
      </c>
      <c r="H4747" s="7" t="s">
        <v>1388</v>
      </c>
      <c r="I4747" s="7" t="s">
        <v>2595</v>
      </c>
      <c r="J4747" s="7" t="s">
        <v>6951</v>
      </c>
      <c r="K4747" s="7" t="s">
        <v>19</v>
      </c>
      <c r="L4747" s="7" t="s">
        <v>149</v>
      </c>
    </row>
    <row r="4748" spans="1:12" ht="28.5" x14ac:dyDescent="0.2">
      <c r="A4748" s="7" t="s">
        <v>9545</v>
      </c>
      <c r="B4748" s="7" t="s">
        <v>2361</v>
      </c>
      <c r="C4748" s="7" t="s">
        <v>248</v>
      </c>
      <c r="D4748" s="8">
        <v>13</v>
      </c>
      <c r="E4748" s="8">
        <v>18</v>
      </c>
      <c r="F4748" s="7" t="s">
        <v>35</v>
      </c>
      <c r="G4748" s="7" t="s">
        <v>16</v>
      </c>
      <c r="H4748" s="7" t="s">
        <v>1809</v>
      </c>
      <c r="I4748" s="7" t="s">
        <v>5989</v>
      </c>
      <c r="J4748" s="7" t="s">
        <v>9546</v>
      </c>
      <c r="L4748" s="7" t="s">
        <v>12</v>
      </c>
    </row>
    <row r="4749" spans="1:12" ht="28.5" x14ac:dyDescent="0.2">
      <c r="A4749" s="7" t="s">
        <v>847</v>
      </c>
      <c r="B4749" s="7" t="s">
        <v>3570</v>
      </c>
      <c r="C4749" s="7" t="s">
        <v>248</v>
      </c>
      <c r="D4749" s="8">
        <v>13</v>
      </c>
      <c r="E4749" s="8">
        <v>18</v>
      </c>
      <c r="F4749" s="7" t="s">
        <v>35</v>
      </c>
      <c r="G4749" s="7" t="s">
        <v>16</v>
      </c>
      <c r="H4749" s="7" t="s">
        <v>1809</v>
      </c>
      <c r="I4749" s="7" t="s">
        <v>5989</v>
      </c>
      <c r="J4749" s="7" t="s">
        <v>9478</v>
      </c>
      <c r="K4749" s="7" t="s">
        <v>38</v>
      </c>
      <c r="L4749" s="7" t="s">
        <v>12</v>
      </c>
    </row>
    <row r="4750" spans="1:12" x14ac:dyDescent="0.2">
      <c r="A4750" s="7" t="s">
        <v>247</v>
      </c>
      <c r="B4750" s="7" t="s">
        <v>173</v>
      </c>
      <c r="C4750" s="7" t="s">
        <v>248</v>
      </c>
      <c r="D4750" s="8">
        <v>13</v>
      </c>
      <c r="E4750" s="8">
        <v>18</v>
      </c>
      <c r="F4750" s="7" t="s">
        <v>35</v>
      </c>
      <c r="G4750" s="7" t="s">
        <v>8</v>
      </c>
      <c r="H4750" s="7" t="s">
        <v>30</v>
      </c>
      <c r="I4750" s="7" t="s">
        <v>30</v>
      </c>
      <c r="J4750" s="7" t="s">
        <v>249</v>
      </c>
      <c r="K4750" s="7" t="s">
        <v>11</v>
      </c>
      <c r="L4750" s="7" t="s">
        <v>12</v>
      </c>
    </row>
    <row r="4751" spans="1:12" ht="28.5" x14ac:dyDescent="0.2">
      <c r="A4751" s="7" t="s">
        <v>340</v>
      </c>
      <c r="B4751" s="7" t="s">
        <v>173</v>
      </c>
      <c r="C4751" s="7" t="s">
        <v>248</v>
      </c>
      <c r="D4751" s="8">
        <v>13</v>
      </c>
      <c r="E4751" s="8">
        <v>18</v>
      </c>
      <c r="F4751" s="7" t="s">
        <v>7</v>
      </c>
      <c r="G4751" s="7" t="s">
        <v>143</v>
      </c>
      <c r="H4751" s="7" t="s">
        <v>36</v>
      </c>
      <c r="I4751" s="7" t="s">
        <v>30</v>
      </c>
      <c r="J4751" s="7" t="s">
        <v>341</v>
      </c>
      <c r="K4751" s="7" t="s">
        <v>38</v>
      </c>
      <c r="L4751" s="7" t="s">
        <v>12</v>
      </c>
    </row>
    <row r="4752" spans="1:12" ht="28.5" x14ac:dyDescent="0.2">
      <c r="A4752" s="7" t="s">
        <v>365</v>
      </c>
      <c r="B4752" s="7" t="s">
        <v>173</v>
      </c>
      <c r="C4752" s="7" t="s">
        <v>248</v>
      </c>
      <c r="D4752" s="8">
        <v>13</v>
      </c>
      <c r="E4752" s="8">
        <v>18</v>
      </c>
      <c r="F4752" s="7" t="s">
        <v>15</v>
      </c>
      <c r="G4752" s="7" t="s">
        <v>16</v>
      </c>
      <c r="H4752" s="7" t="s">
        <v>70</v>
      </c>
      <c r="I4752" s="7" t="s">
        <v>30</v>
      </c>
      <c r="J4752" s="7" t="s">
        <v>366</v>
      </c>
      <c r="K4752" s="7" t="s">
        <v>11</v>
      </c>
      <c r="L4752" s="7" t="s">
        <v>12</v>
      </c>
    </row>
    <row r="4753" spans="1:12" ht="42.75" x14ac:dyDescent="0.2">
      <c r="A4753" s="7" t="s">
        <v>1486</v>
      </c>
      <c r="B4753" s="7" t="s">
        <v>173</v>
      </c>
      <c r="C4753" s="7" t="s">
        <v>248</v>
      </c>
      <c r="D4753" s="8">
        <v>13</v>
      </c>
      <c r="E4753" s="8">
        <v>18</v>
      </c>
      <c r="F4753" s="7" t="s">
        <v>15</v>
      </c>
      <c r="G4753" s="7" t="s">
        <v>16</v>
      </c>
      <c r="H4753" s="7" t="s">
        <v>30</v>
      </c>
      <c r="I4753" s="7" t="s">
        <v>30</v>
      </c>
      <c r="J4753" s="7" t="s">
        <v>485</v>
      </c>
      <c r="K4753" s="7" t="s">
        <v>38</v>
      </c>
      <c r="L4753" s="7" t="s">
        <v>12</v>
      </c>
    </row>
    <row r="4754" spans="1:12" ht="28.5" x14ac:dyDescent="0.2">
      <c r="A4754" s="7" t="s">
        <v>2973</v>
      </c>
      <c r="B4754" s="7" t="s">
        <v>173</v>
      </c>
      <c r="C4754" s="7" t="s">
        <v>248</v>
      </c>
      <c r="D4754" s="8">
        <v>13</v>
      </c>
      <c r="E4754" s="8">
        <v>18</v>
      </c>
      <c r="F4754" s="7" t="s">
        <v>51</v>
      </c>
      <c r="G4754" s="7" t="s">
        <v>16</v>
      </c>
      <c r="H4754" s="7" t="s">
        <v>1636</v>
      </c>
      <c r="I4754" s="7" t="s">
        <v>839</v>
      </c>
      <c r="J4754" s="7" t="s">
        <v>2974</v>
      </c>
      <c r="K4754" s="7" t="s">
        <v>42</v>
      </c>
      <c r="L4754" s="7" t="s">
        <v>50</v>
      </c>
    </row>
    <row r="4755" spans="1:12" x14ac:dyDescent="0.2">
      <c r="A4755" s="7" t="s">
        <v>247</v>
      </c>
      <c r="B4755" s="7" t="s">
        <v>173</v>
      </c>
      <c r="C4755" s="7" t="s">
        <v>248</v>
      </c>
      <c r="D4755" s="8">
        <v>13</v>
      </c>
      <c r="E4755" s="8">
        <v>18</v>
      </c>
      <c r="F4755" s="7" t="s">
        <v>35</v>
      </c>
      <c r="G4755" s="7" t="s">
        <v>241</v>
      </c>
      <c r="H4755" s="7" t="s">
        <v>2595</v>
      </c>
      <c r="I4755" s="7" t="s">
        <v>2595</v>
      </c>
      <c r="J4755" s="7" t="s">
        <v>5215</v>
      </c>
      <c r="K4755" s="7" t="s">
        <v>38</v>
      </c>
      <c r="L4755" s="7" t="s">
        <v>12</v>
      </c>
    </row>
    <row r="4756" spans="1:12" ht="28.5" x14ac:dyDescent="0.2">
      <c r="A4756" s="7" t="s">
        <v>7106</v>
      </c>
      <c r="B4756" s="7" t="s">
        <v>2361</v>
      </c>
      <c r="C4756" s="7" t="s">
        <v>248</v>
      </c>
      <c r="D4756" s="8">
        <v>13</v>
      </c>
      <c r="E4756" s="8">
        <v>18</v>
      </c>
      <c r="F4756" s="7" t="s">
        <v>7</v>
      </c>
      <c r="G4756" s="7" t="s">
        <v>16</v>
      </c>
      <c r="H4756" s="7" t="s">
        <v>2595</v>
      </c>
      <c r="I4756" s="7" t="s">
        <v>2595</v>
      </c>
      <c r="J4756" s="7" t="s">
        <v>5727</v>
      </c>
      <c r="K4756" s="7" t="s">
        <v>26</v>
      </c>
      <c r="L4756" s="7" t="s">
        <v>129</v>
      </c>
    </row>
    <row r="4757" spans="1:12" ht="28.5" x14ac:dyDescent="0.2">
      <c r="A4757" s="7" t="s">
        <v>39</v>
      </c>
      <c r="B4757" s="7" t="s">
        <v>173</v>
      </c>
      <c r="C4757" s="7" t="s">
        <v>248</v>
      </c>
      <c r="D4757" s="8">
        <v>13</v>
      </c>
      <c r="E4757" s="8">
        <v>18</v>
      </c>
      <c r="F4757" s="7" t="s">
        <v>35</v>
      </c>
      <c r="G4757" s="7" t="s">
        <v>16</v>
      </c>
      <c r="H4757" s="7" t="s">
        <v>1809</v>
      </c>
      <c r="I4757" s="7" t="s">
        <v>5989</v>
      </c>
      <c r="J4757" s="7" t="s">
        <v>7523</v>
      </c>
      <c r="K4757" s="7" t="s">
        <v>11</v>
      </c>
      <c r="L4757" s="7" t="s">
        <v>12</v>
      </c>
    </row>
    <row r="4758" spans="1:12" ht="28.5" x14ac:dyDescent="0.2">
      <c r="A4758" s="7" t="s">
        <v>247</v>
      </c>
      <c r="B4758" s="7" t="s">
        <v>173</v>
      </c>
      <c r="C4758" s="7" t="s">
        <v>248</v>
      </c>
      <c r="D4758" s="8">
        <v>13</v>
      </c>
      <c r="E4758" s="8">
        <v>18</v>
      </c>
      <c r="F4758" s="7" t="s">
        <v>15</v>
      </c>
      <c r="G4758" s="7" t="s">
        <v>16</v>
      </c>
      <c r="H4758" s="7" t="s">
        <v>1809</v>
      </c>
      <c r="I4758" s="7" t="s">
        <v>5989</v>
      </c>
      <c r="J4758" s="7" t="s">
        <v>7707</v>
      </c>
      <c r="K4758" s="7" t="s">
        <v>11</v>
      </c>
      <c r="L4758" s="7" t="s">
        <v>32</v>
      </c>
    </row>
    <row r="4759" spans="1:12" ht="28.5" x14ac:dyDescent="0.2">
      <c r="A4759" s="7" t="s">
        <v>481</v>
      </c>
      <c r="B4759" s="7" t="s">
        <v>535</v>
      </c>
      <c r="C4759" s="7" t="s">
        <v>248</v>
      </c>
      <c r="D4759" s="8">
        <v>13</v>
      </c>
      <c r="E4759" s="8">
        <v>18</v>
      </c>
      <c r="F4759" s="7" t="s">
        <v>65</v>
      </c>
      <c r="G4759" s="7" t="s">
        <v>547</v>
      </c>
      <c r="H4759" s="7" t="s">
        <v>743</v>
      </c>
      <c r="I4759" s="7" t="s">
        <v>2595</v>
      </c>
      <c r="J4759" s="7" t="s">
        <v>5650</v>
      </c>
      <c r="K4759" s="7" t="s">
        <v>11</v>
      </c>
      <c r="L4759" s="7" t="s">
        <v>12</v>
      </c>
    </row>
    <row r="4760" spans="1:12" ht="28.5" x14ac:dyDescent="0.2">
      <c r="A4760" s="7" t="s">
        <v>1545</v>
      </c>
      <c r="B4760" s="7" t="s">
        <v>4458</v>
      </c>
      <c r="C4760" s="7" t="s">
        <v>248</v>
      </c>
      <c r="D4760" s="8">
        <v>13</v>
      </c>
      <c r="E4760" s="8">
        <v>18</v>
      </c>
      <c r="F4760" s="7" t="s">
        <v>35</v>
      </c>
      <c r="G4760" s="7" t="s">
        <v>16</v>
      </c>
      <c r="H4760" s="7" t="s">
        <v>36</v>
      </c>
      <c r="I4760" s="7" t="s">
        <v>30</v>
      </c>
      <c r="J4760" s="7" t="s">
        <v>1879</v>
      </c>
      <c r="K4760" s="7" t="s">
        <v>26</v>
      </c>
      <c r="L4760" s="7" t="s">
        <v>32</v>
      </c>
    </row>
    <row r="4761" spans="1:12" ht="28.5" x14ac:dyDescent="0.2">
      <c r="A4761" s="7" t="s">
        <v>2146</v>
      </c>
      <c r="B4761" s="7" t="s">
        <v>1898</v>
      </c>
      <c r="C4761" s="7" t="s">
        <v>248</v>
      </c>
      <c r="D4761" s="8">
        <v>13</v>
      </c>
      <c r="E4761" s="8">
        <v>18</v>
      </c>
      <c r="F4761" s="7" t="s">
        <v>15</v>
      </c>
      <c r="G4761" s="7" t="s">
        <v>16</v>
      </c>
      <c r="H4761" s="7" t="s">
        <v>1636</v>
      </c>
      <c r="I4761" s="7" t="s">
        <v>839</v>
      </c>
      <c r="J4761" s="7" t="s">
        <v>3158</v>
      </c>
      <c r="K4761" s="7" t="s">
        <v>38</v>
      </c>
      <c r="L4761" s="7" t="s">
        <v>12</v>
      </c>
    </row>
    <row r="4762" spans="1:12" ht="28.5" x14ac:dyDescent="0.2">
      <c r="A4762" s="7" t="s">
        <v>10025</v>
      </c>
      <c r="B4762" s="7" t="s">
        <v>1898</v>
      </c>
      <c r="C4762" s="7" t="s">
        <v>248</v>
      </c>
      <c r="D4762" s="8">
        <v>13</v>
      </c>
      <c r="E4762" s="8">
        <v>18</v>
      </c>
      <c r="F4762" s="7" t="s">
        <v>23</v>
      </c>
      <c r="G4762" s="7" t="s">
        <v>16</v>
      </c>
      <c r="H4762" s="7" t="s">
        <v>673</v>
      </c>
      <c r="I4762" s="7" t="s">
        <v>1139</v>
      </c>
      <c r="J4762" s="7" t="s">
        <v>9775</v>
      </c>
      <c r="K4762" s="7" t="s">
        <v>93</v>
      </c>
      <c r="L4762" s="7" t="s">
        <v>12</v>
      </c>
    </row>
    <row r="4763" spans="1:12" x14ac:dyDescent="0.2">
      <c r="A4763" s="7" t="s">
        <v>6913</v>
      </c>
      <c r="B4763" s="7" t="s">
        <v>1898</v>
      </c>
      <c r="C4763" s="7" t="s">
        <v>248</v>
      </c>
      <c r="D4763" s="8">
        <v>13</v>
      </c>
      <c r="E4763" s="8">
        <v>18</v>
      </c>
      <c r="F4763" s="7" t="s">
        <v>15</v>
      </c>
      <c r="G4763" s="7" t="s">
        <v>16</v>
      </c>
      <c r="H4763" s="7" t="s">
        <v>1139</v>
      </c>
      <c r="I4763" s="7" t="s">
        <v>1139</v>
      </c>
      <c r="J4763" s="7" t="s">
        <v>10698</v>
      </c>
      <c r="K4763" s="7" t="s">
        <v>11</v>
      </c>
      <c r="L4763" s="7" t="s">
        <v>12</v>
      </c>
    </row>
    <row r="4764" spans="1:12" ht="28.5" x14ac:dyDescent="0.2">
      <c r="A4764" s="7" t="s">
        <v>1360</v>
      </c>
      <c r="B4764" s="7" t="s">
        <v>1430</v>
      </c>
      <c r="C4764" s="7" t="s">
        <v>248</v>
      </c>
      <c r="D4764" s="8">
        <v>13</v>
      </c>
      <c r="E4764" s="8">
        <v>18</v>
      </c>
      <c r="F4764" s="7" t="s">
        <v>15</v>
      </c>
      <c r="G4764" s="7" t="s">
        <v>16</v>
      </c>
      <c r="H4764" s="7" t="s">
        <v>24</v>
      </c>
      <c r="I4764" s="7" t="s">
        <v>30</v>
      </c>
      <c r="J4764" s="7" t="s">
        <v>1638</v>
      </c>
      <c r="K4764" s="7" t="s">
        <v>11</v>
      </c>
      <c r="L4764" s="7" t="s">
        <v>12</v>
      </c>
    </row>
    <row r="4765" spans="1:12" ht="28.5" x14ac:dyDescent="0.2">
      <c r="A4765" s="7" t="s">
        <v>853</v>
      </c>
      <c r="B4765" s="7" t="s">
        <v>11093</v>
      </c>
      <c r="C4765" s="7" t="s">
        <v>248</v>
      </c>
      <c r="D4765" s="8">
        <v>13</v>
      </c>
      <c r="E4765" s="8">
        <v>18</v>
      </c>
      <c r="F4765" s="7" t="s">
        <v>35</v>
      </c>
      <c r="G4765" s="7" t="s">
        <v>16</v>
      </c>
      <c r="H4765" s="7" t="s">
        <v>17</v>
      </c>
      <c r="I4765" s="7" t="s">
        <v>30</v>
      </c>
      <c r="J4765" s="7" t="s">
        <v>854</v>
      </c>
      <c r="K4765" s="7" t="s">
        <v>112</v>
      </c>
      <c r="L4765" s="7" t="s">
        <v>20</v>
      </c>
    </row>
    <row r="4766" spans="1:12" ht="28.5" x14ac:dyDescent="0.2">
      <c r="A4766" s="7" t="s">
        <v>1333</v>
      </c>
      <c r="B4766" s="7" t="s">
        <v>2155</v>
      </c>
      <c r="C4766" s="7" t="s">
        <v>248</v>
      </c>
      <c r="D4766" s="8">
        <v>13</v>
      </c>
      <c r="E4766" s="8">
        <v>18</v>
      </c>
      <c r="F4766" s="7" t="s">
        <v>35</v>
      </c>
      <c r="G4766" s="7" t="s">
        <v>29</v>
      </c>
      <c r="H4766" s="7" t="s">
        <v>1334</v>
      </c>
      <c r="I4766" s="7" t="s">
        <v>11235</v>
      </c>
      <c r="J4766" s="7" t="s">
        <v>561</v>
      </c>
      <c r="K4766" s="7" t="s">
        <v>112</v>
      </c>
      <c r="L4766" s="7" t="s">
        <v>50</v>
      </c>
    </row>
    <row r="4767" spans="1:12" ht="28.5" x14ac:dyDescent="0.2">
      <c r="A4767" s="7" t="s">
        <v>3864</v>
      </c>
      <c r="B4767" s="7" t="s">
        <v>2155</v>
      </c>
      <c r="C4767" s="7" t="s">
        <v>248</v>
      </c>
      <c r="D4767" s="8">
        <v>13</v>
      </c>
      <c r="E4767" s="8">
        <v>18</v>
      </c>
      <c r="F4767" s="7" t="s">
        <v>35</v>
      </c>
      <c r="G4767" s="7" t="s">
        <v>16</v>
      </c>
      <c r="H4767" s="7" t="s">
        <v>2645</v>
      </c>
      <c r="I4767" s="7" t="s">
        <v>839</v>
      </c>
      <c r="J4767" s="7" t="s">
        <v>3865</v>
      </c>
      <c r="K4767" s="7" t="s">
        <v>38</v>
      </c>
      <c r="L4767" s="7" t="s">
        <v>12</v>
      </c>
    </row>
    <row r="4768" spans="1:12" ht="28.5" x14ac:dyDescent="0.2">
      <c r="A4768" s="7" t="s">
        <v>1426</v>
      </c>
      <c r="B4768" s="7" t="s">
        <v>11093</v>
      </c>
      <c r="C4768" s="7" t="s">
        <v>248</v>
      </c>
      <c r="D4768" s="8">
        <v>13</v>
      </c>
      <c r="E4768" s="8">
        <v>18</v>
      </c>
      <c r="F4768" s="7" t="s">
        <v>65</v>
      </c>
      <c r="G4768" s="7" t="s">
        <v>16</v>
      </c>
      <c r="H4768" s="7" t="s">
        <v>743</v>
      </c>
      <c r="I4768" s="7" t="s">
        <v>2595</v>
      </c>
      <c r="J4768" s="7" t="s">
        <v>6543</v>
      </c>
      <c r="K4768" s="7" t="s">
        <v>42</v>
      </c>
      <c r="L4768" s="7" t="s">
        <v>12</v>
      </c>
    </row>
    <row r="4769" spans="1:12" x14ac:dyDescent="0.2">
      <c r="A4769" s="7" t="s">
        <v>810</v>
      </c>
      <c r="B4769" s="7" t="s">
        <v>11093</v>
      </c>
      <c r="C4769" s="7" t="s">
        <v>248</v>
      </c>
      <c r="D4769" s="8">
        <v>13</v>
      </c>
      <c r="E4769" s="8">
        <v>18</v>
      </c>
      <c r="F4769" s="7" t="s">
        <v>35</v>
      </c>
      <c r="G4769" s="7" t="s">
        <v>8</v>
      </c>
      <c r="H4769" s="7" t="s">
        <v>5989</v>
      </c>
      <c r="I4769" s="7" t="s">
        <v>5989</v>
      </c>
      <c r="J4769" s="7" t="s">
        <v>7693</v>
      </c>
      <c r="K4769" s="7" t="s">
        <v>11</v>
      </c>
      <c r="L4769" s="7" t="s">
        <v>12</v>
      </c>
    </row>
    <row r="4770" spans="1:12" ht="28.5" x14ac:dyDescent="0.2">
      <c r="A4770" s="7" t="s">
        <v>8774</v>
      </c>
      <c r="B4770" s="7" t="s">
        <v>1430</v>
      </c>
      <c r="C4770" s="7" t="s">
        <v>8775</v>
      </c>
      <c r="D4770" s="8">
        <v>13</v>
      </c>
      <c r="E4770" s="8">
        <v>19</v>
      </c>
      <c r="F4770" s="7" t="s">
        <v>35</v>
      </c>
      <c r="G4770" s="7" t="s">
        <v>8</v>
      </c>
      <c r="H4770" s="7" t="s">
        <v>1809</v>
      </c>
      <c r="I4770" s="7" t="s">
        <v>5989</v>
      </c>
      <c r="J4770" s="7" t="s">
        <v>8776</v>
      </c>
      <c r="K4770" s="7" t="s">
        <v>93</v>
      </c>
      <c r="L4770" s="7" t="s">
        <v>12</v>
      </c>
    </row>
    <row r="4771" spans="1:12" ht="28.5" x14ac:dyDescent="0.2">
      <c r="A4771" s="7" t="s">
        <v>2319</v>
      </c>
      <c r="B4771" s="7" t="s">
        <v>2361</v>
      </c>
      <c r="C4771" s="7" t="s">
        <v>1077</v>
      </c>
      <c r="D4771" s="8">
        <v>13</v>
      </c>
      <c r="E4771" s="8">
        <v>20</v>
      </c>
      <c r="F4771" s="7" t="s">
        <v>65</v>
      </c>
      <c r="G4771" s="7" t="s">
        <v>16</v>
      </c>
      <c r="H4771" s="7" t="s">
        <v>94</v>
      </c>
      <c r="I4771" s="7" t="s">
        <v>30</v>
      </c>
      <c r="J4771" s="7" t="s">
        <v>2320</v>
      </c>
      <c r="K4771" s="7" t="s">
        <v>38</v>
      </c>
      <c r="L4771" s="7" t="s">
        <v>12</v>
      </c>
    </row>
    <row r="4772" spans="1:12" ht="28.5" x14ac:dyDescent="0.2">
      <c r="A4772" s="7" t="s">
        <v>7128</v>
      </c>
      <c r="B4772" s="7" t="s">
        <v>3570</v>
      </c>
      <c r="C4772" s="7" t="s">
        <v>1077</v>
      </c>
      <c r="D4772" s="8">
        <v>13</v>
      </c>
      <c r="E4772" s="8">
        <v>20</v>
      </c>
      <c r="F4772" s="7" t="s">
        <v>7</v>
      </c>
      <c r="G4772" s="7" t="s">
        <v>16</v>
      </c>
      <c r="H4772" s="7" t="s">
        <v>2595</v>
      </c>
      <c r="I4772" s="7" t="s">
        <v>2595</v>
      </c>
      <c r="J4772" s="7" t="s">
        <v>4903</v>
      </c>
      <c r="K4772" s="7" t="s">
        <v>26</v>
      </c>
      <c r="L4772" s="7" t="s">
        <v>129</v>
      </c>
    </row>
    <row r="4773" spans="1:12" ht="28.5" x14ac:dyDescent="0.2">
      <c r="A4773" s="7" t="s">
        <v>10172</v>
      </c>
      <c r="B4773" s="7" t="s">
        <v>3570</v>
      </c>
      <c r="C4773" s="7" t="s">
        <v>1077</v>
      </c>
      <c r="D4773" s="8">
        <v>13</v>
      </c>
      <c r="E4773" s="8">
        <v>20</v>
      </c>
      <c r="F4773" s="7" t="s">
        <v>7</v>
      </c>
      <c r="G4773" s="7" t="s">
        <v>241</v>
      </c>
      <c r="H4773" s="7" t="s">
        <v>673</v>
      </c>
      <c r="I4773" s="7" t="s">
        <v>1139</v>
      </c>
      <c r="J4773" s="7" t="s">
        <v>10173</v>
      </c>
      <c r="K4773" s="7" t="s">
        <v>38</v>
      </c>
      <c r="L4773" s="7" t="s">
        <v>12</v>
      </c>
    </row>
    <row r="4774" spans="1:12" x14ac:dyDescent="0.2">
      <c r="A4774" s="7" t="s">
        <v>33</v>
      </c>
      <c r="B4774" s="7" t="s">
        <v>173</v>
      </c>
      <c r="C4774" s="7" t="s">
        <v>1077</v>
      </c>
      <c r="D4774" s="8">
        <v>13</v>
      </c>
      <c r="E4774" s="8">
        <v>20</v>
      </c>
      <c r="F4774" s="7" t="s">
        <v>15</v>
      </c>
      <c r="G4774" s="7" t="s">
        <v>16</v>
      </c>
      <c r="H4774" s="7" t="s">
        <v>2595</v>
      </c>
      <c r="I4774" s="7" t="s">
        <v>2595</v>
      </c>
      <c r="J4774" s="7" t="s">
        <v>5285</v>
      </c>
      <c r="K4774" s="7" t="s">
        <v>11</v>
      </c>
      <c r="L4774" s="7" t="s">
        <v>12</v>
      </c>
    </row>
    <row r="4775" spans="1:12" ht="28.5" x14ac:dyDescent="0.2">
      <c r="A4775" s="7" t="s">
        <v>33</v>
      </c>
      <c r="B4775" s="7" t="s">
        <v>173</v>
      </c>
      <c r="C4775" s="7" t="s">
        <v>1077</v>
      </c>
      <c r="D4775" s="8">
        <v>13</v>
      </c>
      <c r="E4775" s="8">
        <v>20</v>
      </c>
      <c r="F4775" s="7" t="s">
        <v>35</v>
      </c>
      <c r="G4775" s="7" t="s">
        <v>16</v>
      </c>
      <c r="H4775" s="7" t="s">
        <v>4153</v>
      </c>
      <c r="I4775" s="7" t="s">
        <v>2595</v>
      </c>
      <c r="J4775" s="7" t="s">
        <v>5380</v>
      </c>
      <c r="K4775" s="7" t="s">
        <v>93</v>
      </c>
      <c r="L4775" s="7" t="s">
        <v>12</v>
      </c>
    </row>
    <row r="4776" spans="1:12" ht="28.5" x14ac:dyDescent="0.2">
      <c r="A4776" s="7" t="s">
        <v>5511</v>
      </c>
      <c r="B4776" s="7" t="s">
        <v>173</v>
      </c>
      <c r="C4776" s="7" t="s">
        <v>1077</v>
      </c>
      <c r="D4776" s="8">
        <v>13</v>
      </c>
      <c r="E4776" s="8">
        <v>20</v>
      </c>
      <c r="F4776" s="7" t="s">
        <v>35</v>
      </c>
      <c r="G4776" s="7" t="s">
        <v>8</v>
      </c>
      <c r="H4776" s="7" t="s">
        <v>743</v>
      </c>
      <c r="I4776" s="7" t="s">
        <v>2595</v>
      </c>
      <c r="J4776" s="7" t="s">
        <v>1033</v>
      </c>
      <c r="K4776" s="7" t="s">
        <v>26</v>
      </c>
      <c r="L4776" s="7" t="s">
        <v>12</v>
      </c>
    </row>
    <row r="4777" spans="1:12" ht="28.5" x14ac:dyDescent="0.2">
      <c r="A4777" s="7" t="s">
        <v>495</v>
      </c>
      <c r="B4777" s="7" t="s">
        <v>535</v>
      </c>
      <c r="C4777" s="7" t="s">
        <v>1077</v>
      </c>
      <c r="D4777" s="8">
        <v>13</v>
      </c>
      <c r="E4777" s="8">
        <v>20</v>
      </c>
      <c r="F4777" s="7" t="s">
        <v>35</v>
      </c>
      <c r="G4777" s="7" t="s">
        <v>8</v>
      </c>
      <c r="H4777" s="7" t="s">
        <v>2595</v>
      </c>
      <c r="I4777" s="7" t="s">
        <v>2595</v>
      </c>
      <c r="J4777" s="7" t="s">
        <v>5641</v>
      </c>
      <c r="K4777" s="7" t="s">
        <v>42</v>
      </c>
      <c r="L4777" s="7" t="s">
        <v>12</v>
      </c>
    </row>
    <row r="4778" spans="1:12" ht="28.5" x14ac:dyDescent="0.2">
      <c r="A4778" s="7" t="s">
        <v>1625</v>
      </c>
      <c r="B4778" s="7" t="s">
        <v>1430</v>
      </c>
      <c r="C4778" s="7" t="s">
        <v>1077</v>
      </c>
      <c r="D4778" s="8">
        <v>13</v>
      </c>
      <c r="E4778" s="8">
        <v>20</v>
      </c>
      <c r="F4778" s="7" t="s">
        <v>7</v>
      </c>
      <c r="G4778" s="7" t="s">
        <v>139</v>
      </c>
      <c r="H4778" s="7" t="s">
        <v>36</v>
      </c>
      <c r="I4778" s="7" t="s">
        <v>30</v>
      </c>
      <c r="J4778" s="7" t="s">
        <v>140</v>
      </c>
      <c r="K4778" s="7" t="s">
        <v>38</v>
      </c>
      <c r="L4778" s="7" t="s">
        <v>20</v>
      </c>
    </row>
    <row r="4779" spans="1:12" ht="28.5" x14ac:dyDescent="0.2">
      <c r="A4779" s="7" t="s">
        <v>4411</v>
      </c>
      <c r="B4779" s="7" t="s">
        <v>1430</v>
      </c>
      <c r="C4779" s="7" t="s">
        <v>1077</v>
      </c>
      <c r="D4779" s="8">
        <v>13</v>
      </c>
      <c r="E4779" s="8">
        <v>20</v>
      </c>
      <c r="F4779" s="7" t="s">
        <v>15</v>
      </c>
      <c r="G4779" s="7" t="s">
        <v>16</v>
      </c>
      <c r="H4779" s="7" t="s">
        <v>1636</v>
      </c>
      <c r="I4779" s="7" t="s">
        <v>839</v>
      </c>
      <c r="J4779" s="7" t="s">
        <v>2974</v>
      </c>
      <c r="K4779" s="7" t="s">
        <v>42</v>
      </c>
      <c r="L4779" s="7" t="s">
        <v>50</v>
      </c>
    </row>
    <row r="4780" spans="1:12" ht="28.5" x14ac:dyDescent="0.2">
      <c r="A4780" s="7" t="s">
        <v>6846</v>
      </c>
      <c r="B4780" s="7" t="s">
        <v>11093</v>
      </c>
      <c r="C4780" s="7" t="s">
        <v>1077</v>
      </c>
      <c r="D4780" s="8">
        <v>13</v>
      </c>
      <c r="E4780" s="8">
        <v>20</v>
      </c>
      <c r="F4780" s="7" t="s">
        <v>7</v>
      </c>
      <c r="G4780" s="7" t="s">
        <v>16</v>
      </c>
      <c r="H4780" s="7" t="s">
        <v>2595</v>
      </c>
      <c r="I4780" s="7" t="s">
        <v>2595</v>
      </c>
      <c r="J4780" s="7" t="s">
        <v>4903</v>
      </c>
      <c r="K4780" s="7" t="s">
        <v>26</v>
      </c>
      <c r="L4780" s="7" t="s">
        <v>129</v>
      </c>
    </row>
    <row r="4781" spans="1:12" ht="28.5" x14ac:dyDescent="0.2">
      <c r="A4781" s="7" t="s">
        <v>9068</v>
      </c>
      <c r="B4781" s="7" t="s">
        <v>11093</v>
      </c>
      <c r="C4781" s="7" t="s">
        <v>1077</v>
      </c>
      <c r="D4781" s="8">
        <v>13</v>
      </c>
      <c r="E4781" s="8">
        <v>20</v>
      </c>
      <c r="F4781" s="7" t="s">
        <v>23</v>
      </c>
      <c r="G4781" s="7" t="s">
        <v>16</v>
      </c>
      <c r="H4781" s="7" t="s">
        <v>1809</v>
      </c>
      <c r="I4781" s="7" t="s">
        <v>5989</v>
      </c>
      <c r="J4781" s="7" t="s">
        <v>9069</v>
      </c>
      <c r="K4781" s="7" t="s">
        <v>26</v>
      </c>
      <c r="L4781" s="7" t="s">
        <v>20</v>
      </c>
    </row>
    <row r="4782" spans="1:12" ht="28.5" x14ac:dyDescent="0.2">
      <c r="A4782" s="7" t="s">
        <v>1076</v>
      </c>
      <c r="B4782" s="7" t="s">
        <v>11093</v>
      </c>
      <c r="C4782" s="7" t="s">
        <v>1077</v>
      </c>
      <c r="D4782" s="8">
        <v>13</v>
      </c>
      <c r="E4782" s="8">
        <v>20</v>
      </c>
      <c r="F4782" s="7" t="s">
        <v>35</v>
      </c>
      <c r="G4782" s="7" t="s">
        <v>16</v>
      </c>
      <c r="H4782" s="7" t="s">
        <v>24</v>
      </c>
      <c r="I4782" s="7" t="s">
        <v>30</v>
      </c>
      <c r="J4782" s="7" t="s">
        <v>1078</v>
      </c>
      <c r="K4782" s="7" t="s">
        <v>11</v>
      </c>
      <c r="L4782" s="7" t="s">
        <v>12</v>
      </c>
    </row>
    <row r="4783" spans="1:12" ht="28.5" x14ac:dyDescent="0.2">
      <c r="A4783" s="7" t="s">
        <v>8890</v>
      </c>
      <c r="B4783" s="7" t="s">
        <v>11093</v>
      </c>
      <c r="C4783" s="7" t="s">
        <v>1077</v>
      </c>
      <c r="D4783" s="8">
        <v>13</v>
      </c>
      <c r="E4783" s="8">
        <v>20</v>
      </c>
      <c r="F4783" s="7" t="s">
        <v>35</v>
      </c>
      <c r="G4783" s="7" t="s">
        <v>16</v>
      </c>
      <c r="H4783" s="7" t="s">
        <v>1809</v>
      </c>
      <c r="I4783" s="7" t="s">
        <v>5989</v>
      </c>
      <c r="J4783" s="7" t="s">
        <v>7597</v>
      </c>
      <c r="K4783" s="7" t="s">
        <v>112</v>
      </c>
      <c r="L4783" s="7" t="s">
        <v>50</v>
      </c>
    </row>
    <row r="4784" spans="1:12" x14ac:dyDescent="0.2">
      <c r="A4784" s="7" t="s">
        <v>1444</v>
      </c>
      <c r="B4784" s="7" t="s">
        <v>11093</v>
      </c>
      <c r="C4784" s="7" t="s">
        <v>1077</v>
      </c>
      <c r="D4784" s="8">
        <v>13</v>
      </c>
      <c r="E4784" s="8">
        <v>20</v>
      </c>
      <c r="F4784" s="7" t="s">
        <v>35</v>
      </c>
      <c r="G4784" s="7" t="s">
        <v>16</v>
      </c>
      <c r="H4784" s="7" t="s">
        <v>5989</v>
      </c>
      <c r="I4784" s="7" t="s">
        <v>5989</v>
      </c>
      <c r="J4784" s="7" t="s">
        <v>8767</v>
      </c>
      <c r="K4784" s="7" t="s">
        <v>38</v>
      </c>
      <c r="L4784" s="7" t="s">
        <v>12</v>
      </c>
    </row>
    <row r="4785" spans="1:12" ht="28.5" x14ac:dyDescent="0.2">
      <c r="A4785" s="7" t="s">
        <v>689</v>
      </c>
      <c r="B4785" s="7" t="s">
        <v>11093</v>
      </c>
      <c r="C4785" s="7" t="s">
        <v>1077</v>
      </c>
      <c r="D4785" s="8">
        <v>13</v>
      </c>
      <c r="E4785" s="8">
        <v>20</v>
      </c>
      <c r="F4785" s="7" t="s">
        <v>35</v>
      </c>
      <c r="G4785" s="7" t="s">
        <v>16</v>
      </c>
      <c r="H4785" s="7" t="s">
        <v>4277</v>
      </c>
      <c r="I4785" s="7" t="s">
        <v>1139</v>
      </c>
      <c r="J4785" s="7" t="s">
        <v>9991</v>
      </c>
      <c r="K4785" s="7" t="s">
        <v>11</v>
      </c>
      <c r="L4785" s="7" t="s">
        <v>12</v>
      </c>
    </row>
    <row r="4786" spans="1:12" ht="28.5" x14ac:dyDescent="0.2">
      <c r="A4786" s="7" t="s">
        <v>847</v>
      </c>
      <c r="B4786" s="7" t="s">
        <v>3570</v>
      </c>
      <c r="C4786" s="7" t="s">
        <v>3492</v>
      </c>
      <c r="D4786" s="8">
        <v>13</v>
      </c>
      <c r="E4786" s="8">
        <v>22</v>
      </c>
      <c r="F4786" s="7" t="s">
        <v>35</v>
      </c>
      <c r="G4786" s="7" t="s">
        <v>16</v>
      </c>
      <c r="H4786" s="7" t="s">
        <v>2674</v>
      </c>
      <c r="I4786" s="7" t="s">
        <v>839</v>
      </c>
      <c r="J4786" s="7" t="s">
        <v>3493</v>
      </c>
      <c r="K4786" s="7" t="s">
        <v>11</v>
      </c>
      <c r="L4786" s="7" t="s">
        <v>12</v>
      </c>
    </row>
    <row r="4787" spans="1:12" ht="28.5" x14ac:dyDescent="0.2">
      <c r="A4787" s="7" t="s">
        <v>6901</v>
      </c>
      <c r="B4787" s="7" t="s">
        <v>11093</v>
      </c>
      <c r="C4787" s="7" t="s">
        <v>3492</v>
      </c>
      <c r="D4787" s="8">
        <v>13</v>
      </c>
      <c r="E4787" s="8">
        <v>22</v>
      </c>
      <c r="F4787" s="7" t="s">
        <v>65</v>
      </c>
      <c r="G4787" s="7" t="s">
        <v>8</v>
      </c>
      <c r="H4787" s="7" t="s">
        <v>2595</v>
      </c>
      <c r="I4787" s="7" t="s">
        <v>2595</v>
      </c>
      <c r="J4787" s="7" t="s">
        <v>5982</v>
      </c>
      <c r="K4787" s="7" t="s">
        <v>42</v>
      </c>
      <c r="L4787" s="7" t="s">
        <v>12</v>
      </c>
    </row>
    <row r="4788" spans="1:12" ht="28.5" x14ac:dyDescent="0.2">
      <c r="A4788" s="7" t="s">
        <v>6516</v>
      </c>
      <c r="B4788" s="7" t="s">
        <v>11093</v>
      </c>
      <c r="C4788" s="7" t="s">
        <v>3492</v>
      </c>
      <c r="D4788" s="8">
        <v>13</v>
      </c>
      <c r="E4788" s="8">
        <v>22</v>
      </c>
      <c r="F4788" s="7" t="s">
        <v>51</v>
      </c>
      <c r="G4788" s="7" t="s">
        <v>16</v>
      </c>
      <c r="H4788" s="7" t="s">
        <v>2595</v>
      </c>
      <c r="I4788" s="7" t="s">
        <v>2595</v>
      </c>
      <c r="J4788" s="7" t="s">
        <v>6481</v>
      </c>
      <c r="K4788" s="7" t="s">
        <v>112</v>
      </c>
      <c r="L4788" s="7" t="s">
        <v>32</v>
      </c>
    </row>
    <row r="4789" spans="1:12" ht="28.5" x14ac:dyDescent="0.2">
      <c r="A4789" s="7" t="s">
        <v>10631</v>
      </c>
      <c r="B4789" s="7" t="s">
        <v>11093</v>
      </c>
      <c r="C4789" s="7" t="s">
        <v>10632</v>
      </c>
      <c r="D4789" s="8">
        <v>13</v>
      </c>
      <c r="E4789" s="8">
        <v>23</v>
      </c>
      <c r="F4789" s="7" t="s">
        <v>15</v>
      </c>
      <c r="G4789" s="7" t="s">
        <v>16</v>
      </c>
      <c r="H4789" s="7" t="s">
        <v>9659</v>
      </c>
      <c r="I4789" s="7" t="s">
        <v>1139</v>
      </c>
      <c r="J4789" s="7" t="s">
        <v>10480</v>
      </c>
      <c r="K4789" s="7" t="s">
        <v>11</v>
      </c>
      <c r="L4789" s="7" t="s">
        <v>12</v>
      </c>
    </row>
    <row r="4790" spans="1:12" ht="28.5" x14ac:dyDescent="0.2">
      <c r="A4790" s="7" t="s">
        <v>3366</v>
      </c>
      <c r="B4790" s="7" t="s">
        <v>3570</v>
      </c>
      <c r="C4790" s="7" t="s">
        <v>484</v>
      </c>
      <c r="D4790" s="8">
        <v>13</v>
      </c>
      <c r="E4790" s="8">
        <v>25</v>
      </c>
      <c r="F4790" s="7" t="s">
        <v>65</v>
      </c>
      <c r="G4790" s="7" t="s">
        <v>16</v>
      </c>
      <c r="H4790" s="7" t="s">
        <v>1636</v>
      </c>
      <c r="I4790" s="7" t="s">
        <v>839</v>
      </c>
      <c r="J4790" s="7" t="s">
        <v>3367</v>
      </c>
      <c r="K4790" s="7" t="s">
        <v>11</v>
      </c>
      <c r="L4790" s="7" t="s">
        <v>81</v>
      </c>
    </row>
    <row r="4791" spans="1:12" ht="28.5" x14ac:dyDescent="0.2">
      <c r="A4791" s="7" t="s">
        <v>5016</v>
      </c>
      <c r="B4791" s="7" t="s">
        <v>3570</v>
      </c>
      <c r="C4791" s="7" t="s">
        <v>484</v>
      </c>
      <c r="D4791" s="8">
        <v>13</v>
      </c>
      <c r="E4791" s="8">
        <v>25</v>
      </c>
      <c r="F4791" s="7" t="s">
        <v>65</v>
      </c>
      <c r="G4791" s="7" t="s">
        <v>16</v>
      </c>
      <c r="H4791" s="7" t="s">
        <v>2645</v>
      </c>
      <c r="I4791" s="7" t="s">
        <v>839</v>
      </c>
      <c r="J4791" s="7" t="s">
        <v>5017</v>
      </c>
      <c r="K4791" s="7" t="s">
        <v>11</v>
      </c>
      <c r="L4791" s="7" t="s">
        <v>12</v>
      </c>
    </row>
    <row r="4792" spans="1:12" ht="28.5" x14ac:dyDescent="0.2">
      <c r="A4792" s="7" t="s">
        <v>857</v>
      </c>
      <c r="B4792" s="7" t="s">
        <v>3570</v>
      </c>
      <c r="C4792" s="7" t="s">
        <v>484</v>
      </c>
      <c r="D4792" s="8">
        <v>13</v>
      </c>
      <c r="E4792" s="8">
        <v>25</v>
      </c>
      <c r="F4792" s="7" t="s">
        <v>35</v>
      </c>
      <c r="G4792" s="7" t="s">
        <v>16</v>
      </c>
      <c r="H4792" s="7" t="s">
        <v>1961</v>
      </c>
      <c r="I4792" s="7" t="s">
        <v>2595</v>
      </c>
      <c r="J4792" s="7" t="s">
        <v>6049</v>
      </c>
      <c r="K4792" s="7" t="s">
        <v>11</v>
      </c>
      <c r="L4792" s="7" t="s">
        <v>81</v>
      </c>
    </row>
    <row r="4793" spans="1:12" ht="28.5" x14ac:dyDescent="0.2">
      <c r="A4793" s="7" t="s">
        <v>847</v>
      </c>
      <c r="B4793" s="7" t="s">
        <v>3570</v>
      </c>
      <c r="C4793" s="7" t="s">
        <v>484</v>
      </c>
      <c r="D4793" s="8">
        <v>13</v>
      </c>
      <c r="E4793" s="8">
        <v>25</v>
      </c>
      <c r="F4793" s="7" t="s">
        <v>7</v>
      </c>
      <c r="G4793" s="7" t="s">
        <v>139</v>
      </c>
      <c r="H4793" s="7" t="s">
        <v>673</v>
      </c>
      <c r="I4793" s="7" t="s">
        <v>1139</v>
      </c>
      <c r="J4793" s="7" t="s">
        <v>10207</v>
      </c>
      <c r="K4793" s="7" t="s">
        <v>11</v>
      </c>
      <c r="L4793" s="7" t="s">
        <v>12</v>
      </c>
    </row>
    <row r="4794" spans="1:12" ht="28.5" x14ac:dyDescent="0.2">
      <c r="A4794" s="7" t="s">
        <v>353</v>
      </c>
      <c r="B4794" s="7" t="s">
        <v>173</v>
      </c>
      <c r="C4794" s="7" t="s">
        <v>484</v>
      </c>
      <c r="D4794" s="8">
        <v>13</v>
      </c>
      <c r="E4794" s="8">
        <v>25</v>
      </c>
      <c r="F4794" s="7" t="s">
        <v>35</v>
      </c>
      <c r="G4794" s="7" t="s">
        <v>16</v>
      </c>
      <c r="H4794" s="7" t="s">
        <v>24</v>
      </c>
      <c r="I4794" s="7" t="s">
        <v>30</v>
      </c>
      <c r="J4794" s="7" t="s">
        <v>1830</v>
      </c>
      <c r="K4794" s="7" t="s">
        <v>93</v>
      </c>
      <c r="L4794" s="7" t="s">
        <v>12</v>
      </c>
    </row>
    <row r="4795" spans="1:12" ht="28.5" x14ac:dyDescent="0.2">
      <c r="A4795" s="7" t="s">
        <v>2841</v>
      </c>
      <c r="B4795" s="7" t="s">
        <v>173</v>
      </c>
      <c r="C4795" s="7" t="s">
        <v>484</v>
      </c>
      <c r="D4795" s="8">
        <v>13</v>
      </c>
      <c r="E4795" s="8">
        <v>25</v>
      </c>
      <c r="F4795" s="7" t="s">
        <v>7</v>
      </c>
      <c r="G4795" s="7" t="s">
        <v>8</v>
      </c>
      <c r="H4795" s="7" t="s">
        <v>1636</v>
      </c>
      <c r="I4795" s="7" t="s">
        <v>839</v>
      </c>
      <c r="J4795" s="7" t="s">
        <v>2842</v>
      </c>
      <c r="K4795" s="7" t="s">
        <v>42</v>
      </c>
      <c r="L4795" s="7" t="s">
        <v>81</v>
      </c>
    </row>
    <row r="4796" spans="1:12" ht="28.5" x14ac:dyDescent="0.2">
      <c r="A4796" s="7" t="s">
        <v>2884</v>
      </c>
      <c r="B4796" s="7" t="s">
        <v>173</v>
      </c>
      <c r="C4796" s="7" t="s">
        <v>484</v>
      </c>
      <c r="D4796" s="8">
        <v>13</v>
      </c>
      <c r="E4796" s="8">
        <v>25</v>
      </c>
      <c r="F4796" s="7" t="s">
        <v>15</v>
      </c>
      <c r="G4796" s="7" t="s">
        <v>16</v>
      </c>
      <c r="H4796" s="7" t="s">
        <v>2314</v>
      </c>
      <c r="I4796" s="7" t="s">
        <v>839</v>
      </c>
      <c r="J4796" s="7" t="s">
        <v>2885</v>
      </c>
      <c r="K4796" s="7" t="s">
        <v>38</v>
      </c>
      <c r="L4796" s="7" t="s">
        <v>12</v>
      </c>
    </row>
    <row r="4797" spans="1:12" ht="28.5" x14ac:dyDescent="0.2">
      <c r="A4797" s="7" t="s">
        <v>33</v>
      </c>
      <c r="B4797" s="7" t="s">
        <v>173</v>
      </c>
      <c r="C4797" s="7" t="s">
        <v>484</v>
      </c>
      <c r="D4797" s="8">
        <v>13</v>
      </c>
      <c r="E4797" s="8">
        <v>25</v>
      </c>
      <c r="F4797" s="7" t="s">
        <v>15</v>
      </c>
      <c r="G4797" s="7" t="s">
        <v>16</v>
      </c>
      <c r="H4797" s="7" t="s">
        <v>743</v>
      </c>
      <c r="I4797" s="7" t="s">
        <v>2595</v>
      </c>
      <c r="J4797" s="7" t="s">
        <v>5376</v>
      </c>
      <c r="K4797" s="7" t="s">
        <v>11</v>
      </c>
      <c r="L4797" s="7" t="s">
        <v>12</v>
      </c>
    </row>
    <row r="4798" spans="1:12" ht="28.5" x14ac:dyDescent="0.2">
      <c r="A4798" s="7" t="s">
        <v>8194</v>
      </c>
      <c r="B4798" s="7" t="s">
        <v>173</v>
      </c>
      <c r="C4798" s="7" t="s">
        <v>484</v>
      </c>
      <c r="D4798" s="8">
        <v>13</v>
      </c>
      <c r="E4798" s="8">
        <v>25</v>
      </c>
      <c r="F4798" s="7" t="s">
        <v>15</v>
      </c>
      <c r="G4798" s="7" t="s">
        <v>16</v>
      </c>
      <c r="H4798" s="7" t="s">
        <v>5989</v>
      </c>
      <c r="I4798" s="7" t="s">
        <v>5989</v>
      </c>
      <c r="J4798" s="7" t="s">
        <v>8195</v>
      </c>
      <c r="K4798" s="7" t="s">
        <v>42</v>
      </c>
      <c r="L4798" s="7" t="s">
        <v>12</v>
      </c>
    </row>
    <row r="4799" spans="1:12" ht="42.75" x14ac:dyDescent="0.2">
      <c r="A4799" s="7" t="s">
        <v>483</v>
      </c>
      <c r="B4799" s="7" t="s">
        <v>535</v>
      </c>
      <c r="C4799" s="7" t="s">
        <v>484</v>
      </c>
      <c r="D4799" s="8">
        <v>13</v>
      </c>
      <c r="E4799" s="8">
        <v>25</v>
      </c>
      <c r="F4799" s="7" t="s">
        <v>15</v>
      </c>
      <c r="G4799" s="7" t="s">
        <v>16</v>
      </c>
      <c r="H4799" s="7" t="s">
        <v>30</v>
      </c>
      <c r="I4799" s="7" t="s">
        <v>30</v>
      </c>
      <c r="J4799" s="7" t="s">
        <v>485</v>
      </c>
      <c r="K4799" s="7" t="s">
        <v>38</v>
      </c>
      <c r="L4799" s="7" t="s">
        <v>12</v>
      </c>
    </row>
    <row r="4800" spans="1:12" ht="28.5" x14ac:dyDescent="0.2">
      <c r="A4800" s="7" t="s">
        <v>481</v>
      </c>
      <c r="B4800" s="7" t="s">
        <v>535</v>
      </c>
      <c r="C4800" s="7" t="s">
        <v>484</v>
      </c>
      <c r="D4800" s="8">
        <v>13</v>
      </c>
      <c r="E4800" s="8">
        <v>25</v>
      </c>
      <c r="F4800" s="7" t="s">
        <v>35</v>
      </c>
      <c r="G4800" s="7" t="s">
        <v>16</v>
      </c>
      <c r="H4800" s="7" t="s">
        <v>2645</v>
      </c>
      <c r="I4800" s="7" t="s">
        <v>839</v>
      </c>
      <c r="J4800" s="7" t="s">
        <v>3037</v>
      </c>
      <c r="K4800" s="7" t="s">
        <v>11</v>
      </c>
      <c r="L4800" s="7" t="s">
        <v>12</v>
      </c>
    </row>
    <row r="4801" spans="1:12" ht="28.5" x14ac:dyDescent="0.2">
      <c r="A4801" s="7" t="s">
        <v>8071</v>
      </c>
      <c r="B4801" s="7" t="s">
        <v>535</v>
      </c>
      <c r="C4801" s="7" t="s">
        <v>484</v>
      </c>
      <c r="D4801" s="8">
        <v>13</v>
      </c>
      <c r="E4801" s="8">
        <v>25</v>
      </c>
      <c r="F4801" s="7" t="s">
        <v>65</v>
      </c>
      <c r="G4801" s="7" t="s">
        <v>8</v>
      </c>
      <c r="H4801" s="7" t="s">
        <v>1192</v>
      </c>
      <c r="I4801" s="7" t="s">
        <v>5989</v>
      </c>
      <c r="J4801" s="7" t="s">
        <v>8072</v>
      </c>
      <c r="K4801" s="7" t="s">
        <v>38</v>
      </c>
      <c r="L4801" s="7" t="s">
        <v>12</v>
      </c>
    </row>
    <row r="4802" spans="1:12" ht="28.5" x14ac:dyDescent="0.2">
      <c r="A4802" s="7" t="s">
        <v>4485</v>
      </c>
      <c r="B4802" s="7" t="s">
        <v>4458</v>
      </c>
      <c r="C4802" s="7" t="s">
        <v>484</v>
      </c>
      <c r="D4802" s="8">
        <v>13</v>
      </c>
      <c r="E4802" s="8">
        <v>25</v>
      </c>
      <c r="F4802" s="7" t="s">
        <v>35</v>
      </c>
      <c r="G4802" s="7" t="s">
        <v>16</v>
      </c>
      <c r="H4802" s="7" t="s">
        <v>2770</v>
      </c>
      <c r="I4802" s="7" t="s">
        <v>839</v>
      </c>
      <c r="J4802" s="7" t="s">
        <v>2974</v>
      </c>
      <c r="K4802" s="7" t="s">
        <v>42</v>
      </c>
      <c r="L4802" s="7" t="s">
        <v>50</v>
      </c>
    </row>
    <row r="4803" spans="1:12" ht="28.5" x14ac:dyDescent="0.2">
      <c r="A4803" s="7" t="s">
        <v>1545</v>
      </c>
      <c r="B4803" s="7" t="s">
        <v>4458</v>
      </c>
      <c r="C4803" s="7" t="s">
        <v>484</v>
      </c>
      <c r="D4803" s="8">
        <v>13</v>
      </c>
      <c r="E4803" s="8">
        <v>25</v>
      </c>
      <c r="F4803" s="7" t="s">
        <v>65</v>
      </c>
      <c r="G4803" s="7" t="s">
        <v>8</v>
      </c>
      <c r="H4803" s="7" t="s">
        <v>1809</v>
      </c>
      <c r="I4803" s="7" t="s">
        <v>5989</v>
      </c>
      <c r="J4803" s="7" t="s">
        <v>8965</v>
      </c>
      <c r="K4803" s="7" t="s">
        <v>38</v>
      </c>
      <c r="L4803" s="7" t="s">
        <v>50</v>
      </c>
    </row>
    <row r="4804" spans="1:12" ht="28.5" x14ac:dyDescent="0.2">
      <c r="A4804" s="7" t="s">
        <v>4435</v>
      </c>
      <c r="B4804" s="7" t="s">
        <v>630</v>
      </c>
      <c r="C4804" s="7" t="s">
        <v>484</v>
      </c>
      <c r="D4804" s="8">
        <v>13</v>
      </c>
      <c r="E4804" s="8">
        <v>25</v>
      </c>
      <c r="F4804" s="7" t="s">
        <v>15</v>
      </c>
      <c r="G4804" s="7" t="s">
        <v>8</v>
      </c>
      <c r="H4804" s="7" t="s">
        <v>839</v>
      </c>
      <c r="I4804" s="7" t="s">
        <v>839</v>
      </c>
      <c r="J4804" s="7" t="s">
        <v>4144</v>
      </c>
      <c r="K4804" s="7" t="s">
        <v>11</v>
      </c>
      <c r="L4804" s="7" t="s">
        <v>20</v>
      </c>
    </row>
    <row r="4805" spans="1:12" ht="28.5" x14ac:dyDescent="0.2">
      <c r="A4805" s="7" t="s">
        <v>1135</v>
      </c>
      <c r="B4805" s="7" t="s">
        <v>11093</v>
      </c>
      <c r="C4805" s="7" t="s">
        <v>484</v>
      </c>
      <c r="D4805" s="8">
        <v>13</v>
      </c>
      <c r="E4805" s="8">
        <v>25</v>
      </c>
      <c r="F4805" s="7" t="s">
        <v>65</v>
      </c>
      <c r="G4805" s="7" t="s">
        <v>16</v>
      </c>
      <c r="H4805" s="7" t="s">
        <v>30</v>
      </c>
      <c r="I4805" s="7" t="s">
        <v>30</v>
      </c>
      <c r="J4805" s="7" t="s">
        <v>1136</v>
      </c>
      <c r="K4805" s="7" t="s">
        <v>26</v>
      </c>
      <c r="L4805" s="7" t="s">
        <v>32</v>
      </c>
    </row>
    <row r="4806" spans="1:12" ht="28.5" x14ac:dyDescent="0.2">
      <c r="A4806" s="7" t="s">
        <v>1704</v>
      </c>
      <c r="B4806" s="7" t="s">
        <v>11093</v>
      </c>
      <c r="C4806" s="7" t="s">
        <v>484</v>
      </c>
      <c r="D4806" s="8">
        <v>13</v>
      </c>
      <c r="E4806" s="8">
        <v>25</v>
      </c>
      <c r="F4806" s="7" t="s">
        <v>35</v>
      </c>
      <c r="G4806" s="7" t="s">
        <v>8</v>
      </c>
      <c r="H4806" s="7" t="s">
        <v>36</v>
      </c>
      <c r="I4806" s="7" t="s">
        <v>30</v>
      </c>
      <c r="J4806" s="7" t="s">
        <v>1705</v>
      </c>
      <c r="K4806" s="7" t="s">
        <v>38</v>
      </c>
      <c r="L4806" s="7" t="s">
        <v>50</v>
      </c>
    </row>
    <row r="4807" spans="1:12" ht="28.5" x14ac:dyDescent="0.2">
      <c r="A4807" s="7" t="s">
        <v>1983</v>
      </c>
      <c r="B4807" s="7" t="s">
        <v>11093</v>
      </c>
      <c r="C4807" s="7" t="s">
        <v>484</v>
      </c>
      <c r="D4807" s="8">
        <v>13</v>
      </c>
      <c r="E4807" s="8">
        <v>25</v>
      </c>
      <c r="F4807" s="7" t="s">
        <v>35</v>
      </c>
      <c r="G4807" s="7" t="s">
        <v>16</v>
      </c>
      <c r="H4807" s="7" t="s">
        <v>24</v>
      </c>
      <c r="I4807" s="7" t="s">
        <v>30</v>
      </c>
      <c r="J4807" s="7" t="s">
        <v>1984</v>
      </c>
      <c r="K4807" s="7" t="s">
        <v>11</v>
      </c>
      <c r="L4807" s="7" t="s">
        <v>12</v>
      </c>
    </row>
    <row r="4808" spans="1:12" ht="28.5" x14ac:dyDescent="0.2">
      <c r="A4808" s="7" t="s">
        <v>657</v>
      </c>
      <c r="B4808" s="7" t="s">
        <v>11093</v>
      </c>
      <c r="C4808" s="7" t="s">
        <v>484</v>
      </c>
      <c r="D4808" s="8">
        <v>13</v>
      </c>
      <c r="E4808" s="8">
        <v>25</v>
      </c>
      <c r="F4808" s="7" t="s">
        <v>35</v>
      </c>
      <c r="G4808" s="7" t="s">
        <v>16</v>
      </c>
      <c r="H4808" s="7" t="s">
        <v>2645</v>
      </c>
      <c r="I4808" s="7" t="s">
        <v>839</v>
      </c>
      <c r="J4808" s="7" t="s">
        <v>4324</v>
      </c>
      <c r="K4808" s="7" t="s">
        <v>11</v>
      </c>
      <c r="L4808" s="7" t="s">
        <v>12</v>
      </c>
    </row>
    <row r="4809" spans="1:12" ht="28.5" x14ac:dyDescent="0.2">
      <c r="A4809" s="7" t="s">
        <v>1632</v>
      </c>
      <c r="B4809" s="7" t="s">
        <v>11093</v>
      </c>
      <c r="C4809" s="7" t="s">
        <v>484</v>
      </c>
      <c r="D4809" s="8">
        <v>13</v>
      </c>
      <c r="E4809" s="8">
        <v>25</v>
      </c>
      <c r="F4809" s="7" t="s">
        <v>35</v>
      </c>
      <c r="G4809" s="7" t="s">
        <v>16</v>
      </c>
      <c r="H4809" s="7" t="s">
        <v>743</v>
      </c>
      <c r="I4809" s="7" t="s">
        <v>2595</v>
      </c>
      <c r="J4809" s="7" t="s">
        <v>6719</v>
      </c>
      <c r="K4809" s="7" t="s">
        <v>42</v>
      </c>
      <c r="L4809" s="7" t="s">
        <v>12</v>
      </c>
    </row>
    <row r="4810" spans="1:12" ht="28.5" x14ac:dyDescent="0.2">
      <c r="A4810" s="7" t="s">
        <v>9006</v>
      </c>
      <c r="B4810" s="7" t="s">
        <v>11093</v>
      </c>
      <c r="C4810" s="7" t="s">
        <v>484</v>
      </c>
      <c r="D4810" s="8">
        <v>13</v>
      </c>
      <c r="E4810" s="8">
        <v>25</v>
      </c>
      <c r="F4810" s="7" t="s">
        <v>7</v>
      </c>
      <c r="G4810" s="7" t="s">
        <v>139</v>
      </c>
      <c r="H4810" s="7" t="s">
        <v>1809</v>
      </c>
      <c r="I4810" s="7" t="s">
        <v>5989</v>
      </c>
      <c r="J4810" s="7" t="s">
        <v>9007</v>
      </c>
      <c r="K4810" s="7" t="s">
        <v>38</v>
      </c>
      <c r="L4810" s="7" t="s">
        <v>129</v>
      </c>
    </row>
    <row r="4811" spans="1:12" ht="28.5" x14ac:dyDescent="0.2">
      <c r="A4811" s="7" t="s">
        <v>9021</v>
      </c>
      <c r="B4811" s="7" t="s">
        <v>11093</v>
      </c>
      <c r="C4811" s="7" t="s">
        <v>484</v>
      </c>
      <c r="D4811" s="8">
        <v>13</v>
      </c>
      <c r="E4811" s="8">
        <v>25</v>
      </c>
      <c r="F4811" s="7" t="s">
        <v>35</v>
      </c>
      <c r="G4811" s="7" t="s">
        <v>16</v>
      </c>
      <c r="H4811" s="7" t="s">
        <v>1809</v>
      </c>
      <c r="I4811" s="7" t="s">
        <v>5989</v>
      </c>
      <c r="J4811" s="7" t="s">
        <v>9022</v>
      </c>
      <c r="K4811" s="7" t="s">
        <v>38</v>
      </c>
      <c r="L4811" s="7" t="s">
        <v>12</v>
      </c>
    </row>
    <row r="4812" spans="1:12" x14ac:dyDescent="0.2">
      <c r="A4812" s="7" t="s">
        <v>96</v>
      </c>
      <c r="B4812" s="7" t="s">
        <v>173</v>
      </c>
      <c r="C4812" s="7" t="s">
        <v>1628</v>
      </c>
      <c r="D4812" s="8">
        <v>13</v>
      </c>
      <c r="E4812" s="8">
        <v>26</v>
      </c>
      <c r="F4812" s="7" t="s">
        <v>15</v>
      </c>
      <c r="G4812" s="7" t="s">
        <v>16</v>
      </c>
      <c r="H4812" s="7" t="s">
        <v>839</v>
      </c>
      <c r="I4812" s="7" t="s">
        <v>839</v>
      </c>
      <c r="J4812" s="7" t="s">
        <v>2853</v>
      </c>
      <c r="K4812" s="7" t="s">
        <v>38</v>
      </c>
      <c r="L4812" s="7" t="s">
        <v>12</v>
      </c>
    </row>
    <row r="4813" spans="1:12" ht="28.5" x14ac:dyDescent="0.2">
      <c r="A4813" s="7" t="s">
        <v>481</v>
      </c>
      <c r="B4813" s="7" t="s">
        <v>535</v>
      </c>
      <c r="C4813" s="7" t="s">
        <v>1628</v>
      </c>
      <c r="D4813" s="8">
        <v>13</v>
      </c>
      <c r="E4813" s="8">
        <v>26</v>
      </c>
      <c r="F4813" s="7" t="s">
        <v>7</v>
      </c>
      <c r="G4813" s="7" t="s">
        <v>16</v>
      </c>
      <c r="H4813" s="7" t="s">
        <v>1809</v>
      </c>
      <c r="I4813" s="7" t="s">
        <v>5989</v>
      </c>
      <c r="J4813" s="7" t="s">
        <v>7885</v>
      </c>
      <c r="K4813" s="7" t="s">
        <v>19</v>
      </c>
      <c r="L4813" s="7" t="s">
        <v>129</v>
      </c>
    </row>
    <row r="4814" spans="1:12" ht="28.5" x14ac:dyDescent="0.2">
      <c r="A4814" s="7" t="s">
        <v>1430</v>
      </c>
      <c r="B4814" s="7" t="s">
        <v>1430</v>
      </c>
      <c r="C4814" s="7" t="s">
        <v>1628</v>
      </c>
      <c r="D4814" s="8">
        <v>13</v>
      </c>
      <c r="E4814" s="8">
        <v>26</v>
      </c>
      <c r="F4814" s="7" t="s">
        <v>15</v>
      </c>
      <c r="G4814" s="7" t="s">
        <v>16</v>
      </c>
      <c r="H4814" s="7" t="s">
        <v>70</v>
      </c>
      <c r="I4814" s="7" t="s">
        <v>30</v>
      </c>
      <c r="J4814" s="7" t="s">
        <v>158</v>
      </c>
      <c r="K4814" s="7" t="s">
        <v>93</v>
      </c>
      <c r="L4814" s="7" t="s">
        <v>149</v>
      </c>
    </row>
    <row r="4815" spans="1:12" ht="28.5" x14ac:dyDescent="0.2">
      <c r="A4815" s="7" t="s">
        <v>6611</v>
      </c>
      <c r="B4815" s="7" t="s">
        <v>1430</v>
      </c>
      <c r="C4815" s="7" t="s">
        <v>1628</v>
      </c>
      <c r="D4815" s="8">
        <v>13</v>
      </c>
      <c r="E4815" s="8">
        <v>26</v>
      </c>
      <c r="F4815" s="7" t="s">
        <v>35</v>
      </c>
      <c r="G4815" s="7" t="s">
        <v>16</v>
      </c>
      <c r="H4815" s="7" t="s">
        <v>1388</v>
      </c>
      <c r="I4815" s="7" t="s">
        <v>2595</v>
      </c>
      <c r="J4815" s="7" t="s">
        <v>6612</v>
      </c>
      <c r="K4815" s="7" t="s">
        <v>38</v>
      </c>
      <c r="L4815" s="7" t="s">
        <v>50</v>
      </c>
    </row>
    <row r="4816" spans="1:12" x14ac:dyDescent="0.2">
      <c r="A4816" s="7" t="s">
        <v>2212</v>
      </c>
      <c r="B4816" s="7" t="s">
        <v>11093</v>
      </c>
      <c r="C4816" s="7" t="s">
        <v>1628</v>
      </c>
      <c r="D4816" s="8">
        <v>13</v>
      </c>
      <c r="E4816" s="8">
        <v>26</v>
      </c>
      <c r="F4816" s="7" t="s">
        <v>23</v>
      </c>
      <c r="G4816" s="7" t="s">
        <v>29</v>
      </c>
      <c r="H4816" s="7" t="s">
        <v>2213</v>
      </c>
      <c r="I4816" s="7" t="s">
        <v>2213</v>
      </c>
      <c r="J4816" s="7" t="s">
        <v>2214</v>
      </c>
      <c r="K4816" s="7" t="s">
        <v>93</v>
      </c>
      <c r="L4816" s="7" t="s">
        <v>81</v>
      </c>
    </row>
    <row r="4817" spans="1:12" ht="28.5" x14ac:dyDescent="0.2">
      <c r="A4817" s="7" t="s">
        <v>1360</v>
      </c>
      <c r="B4817" s="7" t="s">
        <v>1430</v>
      </c>
      <c r="C4817" s="7" t="s">
        <v>4213</v>
      </c>
      <c r="D4817" s="8">
        <v>13</v>
      </c>
      <c r="E4817" s="8">
        <v>27</v>
      </c>
      <c r="F4817" s="7" t="s">
        <v>65</v>
      </c>
      <c r="G4817" s="7" t="s">
        <v>16</v>
      </c>
      <c r="H4817" s="7" t="s">
        <v>1636</v>
      </c>
      <c r="I4817" s="7" t="s">
        <v>839</v>
      </c>
      <c r="J4817" s="7" t="s">
        <v>3887</v>
      </c>
      <c r="K4817" s="7" t="s">
        <v>38</v>
      </c>
      <c r="L4817" s="7" t="s">
        <v>12</v>
      </c>
    </row>
    <row r="4818" spans="1:12" ht="42.75" x14ac:dyDescent="0.2">
      <c r="A4818" s="7" t="s">
        <v>1882</v>
      </c>
      <c r="B4818" s="7" t="s">
        <v>4458</v>
      </c>
      <c r="C4818" s="7" t="s">
        <v>1883</v>
      </c>
      <c r="D4818" s="8">
        <v>13</v>
      </c>
      <c r="E4818" s="8">
        <v>30</v>
      </c>
      <c r="F4818" s="7" t="s">
        <v>65</v>
      </c>
      <c r="G4818" s="7" t="s">
        <v>29</v>
      </c>
      <c r="H4818" s="7" t="s">
        <v>24</v>
      </c>
      <c r="I4818" s="7" t="s">
        <v>30</v>
      </c>
      <c r="J4818" s="7" t="s">
        <v>1802</v>
      </c>
      <c r="K4818" s="7" t="s">
        <v>38</v>
      </c>
      <c r="L4818" s="7" t="s">
        <v>32</v>
      </c>
    </row>
    <row r="4819" spans="1:12" ht="42.75" x14ac:dyDescent="0.2">
      <c r="A4819" s="7" t="s">
        <v>9922</v>
      </c>
      <c r="B4819" s="7" t="s">
        <v>11093</v>
      </c>
      <c r="C4819" s="7" t="s">
        <v>1883</v>
      </c>
      <c r="D4819" s="8">
        <v>13</v>
      </c>
      <c r="E4819" s="8">
        <v>30</v>
      </c>
      <c r="F4819" s="7" t="s">
        <v>7</v>
      </c>
      <c r="G4819" s="7" t="s">
        <v>139</v>
      </c>
      <c r="H4819" s="7" t="s">
        <v>2558</v>
      </c>
      <c r="I4819" s="7" t="s">
        <v>1139</v>
      </c>
      <c r="J4819" s="7" t="s">
        <v>9923</v>
      </c>
      <c r="K4819" s="7" t="s">
        <v>38</v>
      </c>
      <c r="L4819" s="7" t="s">
        <v>20</v>
      </c>
    </row>
    <row r="4820" spans="1:12" ht="28.5" x14ac:dyDescent="0.2">
      <c r="A4820" s="7" t="s">
        <v>4772</v>
      </c>
      <c r="B4820" s="7" t="s">
        <v>11093</v>
      </c>
      <c r="C4820" s="7" t="s">
        <v>4773</v>
      </c>
      <c r="D4820" s="8">
        <v>13.333333333333332</v>
      </c>
      <c r="E4820" s="8">
        <v>20</v>
      </c>
      <c r="F4820" s="7" t="s">
        <v>65</v>
      </c>
      <c r="G4820" s="7" t="s">
        <v>8</v>
      </c>
      <c r="H4820" s="7" t="s">
        <v>1636</v>
      </c>
      <c r="I4820" s="7" t="s">
        <v>839</v>
      </c>
      <c r="J4820" s="7" t="s">
        <v>4774</v>
      </c>
      <c r="K4820" s="7" t="s">
        <v>93</v>
      </c>
      <c r="L4820" s="7" t="s">
        <v>81</v>
      </c>
    </row>
    <row r="4821" spans="1:12" ht="28.5" x14ac:dyDescent="0.2">
      <c r="A4821" s="7" t="s">
        <v>6341</v>
      </c>
      <c r="B4821" s="7" t="s">
        <v>2155</v>
      </c>
      <c r="C4821" s="7" t="s">
        <v>6342</v>
      </c>
      <c r="D4821" s="8">
        <v>13.333333333333332</v>
      </c>
      <c r="E4821" s="8">
        <v>23.333333333333332</v>
      </c>
      <c r="F4821" s="7" t="s">
        <v>35</v>
      </c>
      <c r="G4821" s="7" t="s">
        <v>16</v>
      </c>
      <c r="H4821" s="7" t="s">
        <v>1961</v>
      </c>
      <c r="I4821" s="7" t="s">
        <v>2595</v>
      </c>
      <c r="J4821" s="7" t="s">
        <v>6343</v>
      </c>
      <c r="K4821" s="7" t="s">
        <v>26</v>
      </c>
      <c r="L4821" s="7" t="s">
        <v>32</v>
      </c>
    </row>
    <row r="4822" spans="1:12" ht="28.5" x14ac:dyDescent="0.2">
      <c r="A4822" s="7" t="s">
        <v>247</v>
      </c>
      <c r="B4822" s="7" t="s">
        <v>173</v>
      </c>
      <c r="C4822" s="7" t="s">
        <v>2389</v>
      </c>
      <c r="D4822" s="8">
        <v>14</v>
      </c>
      <c r="E4822" s="8">
        <v>16</v>
      </c>
      <c r="F4822" s="7" t="s">
        <v>35</v>
      </c>
      <c r="G4822" s="7" t="s">
        <v>16</v>
      </c>
      <c r="H4822" s="7" t="s">
        <v>1961</v>
      </c>
      <c r="I4822" s="7" t="s">
        <v>2595</v>
      </c>
      <c r="J4822" s="7" t="s">
        <v>5466</v>
      </c>
      <c r="K4822" s="7" t="s">
        <v>11</v>
      </c>
      <c r="L4822" s="7" t="s">
        <v>12</v>
      </c>
    </row>
    <row r="4823" spans="1:12" ht="28.5" x14ac:dyDescent="0.2">
      <c r="A4823" s="7" t="s">
        <v>926</v>
      </c>
      <c r="B4823" s="7" t="s">
        <v>11095</v>
      </c>
      <c r="C4823" s="7" t="s">
        <v>2389</v>
      </c>
      <c r="D4823" s="8">
        <v>14</v>
      </c>
      <c r="E4823" s="8">
        <v>16</v>
      </c>
      <c r="F4823" s="7" t="s">
        <v>65</v>
      </c>
      <c r="G4823" s="7" t="s">
        <v>16</v>
      </c>
      <c r="H4823" s="7" t="s">
        <v>24</v>
      </c>
      <c r="I4823" s="7" t="s">
        <v>30</v>
      </c>
      <c r="J4823" s="7" t="s">
        <v>2390</v>
      </c>
      <c r="K4823" s="7" t="s">
        <v>42</v>
      </c>
      <c r="L4823" s="7" t="s">
        <v>32</v>
      </c>
    </row>
    <row r="4824" spans="1:12" x14ac:dyDescent="0.2">
      <c r="A4824" s="7" t="s">
        <v>9896</v>
      </c>
      <c r="B4824" s="7" t="s">
        <v>11093</v>
      </c>
      <c r="C4824" s="7" t="s">
        <v>2389</v>
      </c>
      <c r="D4824" s="8">
        <v>14</v>
      </c>
      <c r="E4824" s="8">
        <v>16</v>
      </c>
      <c r="F4824" s="7" t="s">
        <v>15</v>
      </c>
      <c r="G4824" s="7" t="s">
        <v>16</v>
      </c>
      <c r="H4824" s="7" t="s">
        <v>1139</v>
      </c>
      <c r="I4824" s="7" t="s">
        <v>1139</v>
      </c>
      <c r="J4824" s="7" t="s">
        <v>95</v>
      </c>
      <c r="K4824" s="7" t="s">
        <v>11</v>
      </c>
      <c r="L4824" s="7" t="s">
        <v>81</v>
      </c>
    </row>
    <row r="4825" spans="1:12" ht="28.5" x14ac:dyDescent="0.2">
      <c r="A4825" s="7" t="s">
        <v>1868</v>
      </c>
      <c r="B4825" s="7" t="s">
        <v>4458</v>
      </c>
      <c r="C4825" s="7" t="s">
        <v>934</v>
      </c>
      <c r="D4825" s="8">
        <v>14</v>
      </c>
      <c r="E4825" s="8">
        <v>18</v>
      </c>
      <c r="F4825" s="7" t="s">
        <v>7</v>
      </c>
      <c r="G4825" s="7" t="s">
        <v>16</v>
      </c>
      <c r="H4825" s="7" t="s">
        <v>24</v>
      </c>
      <c r="I4825" s="7" t="s">
        <v>30</v>
      </c>
      <c r="J4825" s="7" t="s">
        <v>1869</v>
      </c>
      <c r="K4825" s="7" t="s">
        <v>11</v>
      </c>
      <c r="L4825" s="7" t="s">
        <v>43</v>
      </c>
    </row>
    <row r="4826" spans="1:12" ht="28.5" x14ac:dyDescent="0.2">
      <c r="A4826" s="7" t="s">
        <v>847</v>
      </c>
      <c r="B4826" s="7" t="s">
        <v>3570</v>
      </c>
      <c r="C4826" s="7" t="s">
        <v>934</v>
      </c>
      <c r="D4826" s="8">
        <v>14</v>
      </c>
      <c r="E4826" s="8">
        <v>18</v>
      </c>
      <c r="F4826" s="7" t="s">
        <v>35</v>
      </c>
      <c r="G4826" s="7" t="s">
        <v>16</v>
      </c>
      <c r="H4826" s="7" t="s">
        <v>2645</v>
      </c>
      <c r="I4826" s="7" t="s">
        <v>839</v>
      </c>
      <c r="J4826" s="7" t="s">
        <v>4991</v>
      </c>
      <c r="K4826" s="7" t="s">
        <v>26</v>
      </c>
      <c r="L4826" s="7" t="s">
        <v>129</v>
      </c>
    </row>
    <row r="4827" spans="1:12" ht="28.5" x14ac:dyDescent="0.2">
      <c r="A4827" s="7" t="s">
        <v>9295</v>
      </c>
      <c r="B4827" s="7" t="s">
        <v>6360</v>
      </c>
      <c r="C4827" s="7" t="s">
        <v>934</v>
      </c>
      <c r="D4827" s="8">
        <v>14</v>
      </c>
      <c r="E4827" s="8">
        <v>18</v>
      </c>
      <c r="F4827" s="7" t="s">
        <v>35</v>
      </c>
      <c r="G4827" s="7" t="s">
        <v>8</v>
      </c>
      <c r="H4827" s="7" t="s">
        <v>1809</v>
      </c>
      <c r="I4827" s="7" t="s">
        <v>5989</v>
      </c>
      <c r="J4827" s="7" t="s">
        <v>5727</v>
      </c>
      <c r="K4827" s="7" t="s">
        <v>26</v>
      </c>
      <c r="L4827" s="7" t="s">
        <v>129</v>
      </c>
    </row>
    <row r="4828" spans="1:12" ht="28.5" x14ac:dyDescent="0.2">
      <c r="A4828" s="7" t="s">
        <v>33</v>
      </c>
      <c r="B4828" s="7" t="s">
        <v>173</v>
      </c>
      <c r="C4828" s="7" t="s">
        <v>934</v>
      </c>
      <c r="D4828" s="8">
        <v>14</v>
      </c>
      <c r="E4828" s="8">
        <v>18</v>
      </c>
      <c r="F4828" s="7" t="s">
        <v>15</v>
      </c>
      <c r="G4828" s="7" t="s">
        <v>16</v>
      </c>
      <c r="H4828" s="7" t="s">
        <v>5226</v>
      </c>
      <c r="I4828" s="7" t="s">
        <v>2595</v>
      </c>
      <c r="J4828" s="7" t="s">
        <v>5354</v>
      </c>
      <c r="K4828" s="7" t="s">
        <v>26</v>
      </c>
      <c r="L4828" s="7" t="s">
        <v>12</v>
      </c>
    </row>
    <row r="4829" spans="1:12" ht="28.5" x14ac:dyDescent="0.2">
      <c r="A4829" s="7" t="s">
        <v>5185</v>
      </c>
      <c r="B4829" s="7" t="s">
        <v>173</v>
      </c>
      <c r="C4829" s="7" t="s">
        <v>934</v>
      </c>
      <c r="D4829" s="8">
        <v>14</v>
      </c>
      <c r="E4829" s="8">
        <v>18</v>
      </c>
      <c r="F4829" s="7" t="s">
        <v>15</v>
      </c>
      <c r="G4829" s="7" t="s">
        <v>8</v>
      </c>
      <c r="H4829" s="7" t="s">
        <v>4153</v>
      </c>
      <c r="I4829" s="7" t="s">
        <v>2595</v>
      </c>
      <c r="J4829" s="7" t="s">
        <v>5442</v>
      </c>
      <c r="K4829" s="7" t="s">
        <v>112</v>
      </c>
      <c r="L4829" s="7" t="s">
        <v>12</v>
      </c>
    </row>
    <row r="4830" spans="1:12" ht="28.5" x14ac:dyDescent="0.2">
      <c r="A4830" s="7" t="s">
        <v>3085</v>
      </c>
      <c r="B4830" s="7" t="s">
        <v>535</v>
      </c>
      <c r="C4830" s="7" t="s">
        <v>934</v>
      </c>
      <c r="D4830" s="8">
        <v>14</v>
      </c>
      <c r="E4830" s="8">
        <v>18</v>
      </c>
      <c r="F4830" s="7" t="s">
        <v>15</v>
      </c>
      <c r="G4830" s="7" t="s">
        <v>16</v>
      </c>
      <c r="H4830" s="7" t="s">
        <v>5226</v>
      </c>
      <c r="I4830" s="7" t="s">
        <v>2595</v>
      </c>
      <c r="J4830" s="7" t="s">
        <v>5612</v>
      </c>
      <c r="K4830" s="7" t="s">
        <v>11</v>
      </c>
      <c r="L4830" s="7" t="s">
        <v>12</v>
      </c>
    </row>
    <row r="4831" spans="1:12" ht="28.5" x14ac:dyDescent="0.2">
      <c r="A4831" s="7" t="s">
        <v>1792</v>
      </c>
      <c r="B4831" s="7" t="s">
        <v>630</v>
      </c>
      <c r="C4831" s="7" t="s">
        <v>934</v>
      </c>
      <c r="D4831" s="8">
        <v>14</v>
      </c>
      <c r="E4831" s="8">
        <v>18</v>
      </c>
      <c r="F4831" s="7" t="s">
        <v>35</v>
      </c>
      <c r="G4831" s="7" t="s">
        <v>16</v>
      </c>
      <c r="H4831" s="7" t="s">
        <v>86</v>
      </c>
      <c r="I4831" s="7" t="s">
        <v>30</v>
      </c>
      <c r="J4831" s="7" t="s">
        <v>1663</v>
      </c>
      <c r="K4831" s="7" t="s">
        <v>26</v>
      </c>
      <c r="L4831" s="7" t="s">
        <v>50</v>
      </c>
    </row>
    <row r="4832" spans="1:12" ht="28.5" x14ac:dyDescent="0.2">
      <c r="A4832" s="7" t="s">
        <v>933</v>
      </c>
      <c r="B4832" s="7" t="s">
        <v>11093</v>
      </c>
      <c r="C4832" s="7" t="s">
        <v>934</v>
      </c>
      <c r="D4832" s="8">
        <v>14</v>
      </c>
      <c r="E4832" s="8">
        <v>18</v>
      </c>
      <c r="F4832" s="7" t="s">
        <v>35</v>
      </c>
      <c r="G4832" s="7" t="s">
        <v>16</v>
      </c>
      <c r="H4832" s="7" t="s">
        <v>30</v>
      </c>
      <c r="I4832" s="7" t="s">
        <v>30</v>
      </c>
      <c r="J4832" s="7" t="s">
        <v>935</v>
      </c>
      <c r="K4832" s="7" t="s">
        <v>42</v>
      </c>
      <c r="L4832" s="7" t="s">
        <v>12</v>
      </c>
    </row>
    <row r="4833" spans="1:12" ht="28.5" x14ac:dyDescent="0.2">
      <c r="A4833" s="7" t="s">
        <v>1084</v>
      </c>
      <c r="B4833" s="7" t="s">
        <v>11093</v>
      </c>
      <c r="C4833" s="7" t="s">
        <v>934</v>
      </c>
      <c r="D4833" s="8">
        <v>14</v>
      </c>
      <c r="E4833" s="8">
        <v>18</v>
      </c>
      <c r="F4833" s="7" t="s">
        <v>35</v>
      </c>
      <c r="G4833" s="7" t="s">
        <v>8</v>
      </c>
      <c r="H4833" s="7" t="s">
        <v>36</v>
      </c>
      <c r="I4833" s="7" t="s">
        <v>30</v>
      </c>
      <c r="J4833" s="7" t="s">
        <v>482</v>
      </c>
      <c r="K4833" s="7" t="s">
        <v>38</v>
      </c>
      <c r="L4833" s="7" t="s">
        <v>12</v>
      </c>
    </row>
    <row r="4834" spans="1:12" ht="28.5" x14ac:dyDescent="0.2">
      <c r="A4834" s="7" t="s">
        <v>479</v>
      </c>
      <c r="B4834" s="7" t="s">
        <v>11093</v>
      </c>
      <c r="C4834" s="7" t="s">
        <v>934</v>
      </c>
      <c r="D4834" s="8">
        <v>14</v>
      </c>
      <c r="E4834" s="8">
        <v>18</v>
      </c>
      <c r="F4834" s="7" t="s">
        <v>15</v>
      </c>
      <c r="G4834" s="7" t="s">
        <v>16</v>
      </c>
      <c r="H4834" s="7" t="s">
        <v>743</v>
      </c>
      <c r="I4834" s="7" t="s">
        <v>2595</v>
      </c>
      <c r="J4834" s="7" t="s">
        <v>5354</v>
      </c>
      <c r="K4834" s="7" t="s">
        <v>26</v>
      </c>
      <c r="L4834" s="7" t="s">
        <v>12</v>
      </c>
    </row>
    <row r="4835" spans="1:12" ht="28.5" x14ac:dyDescent="0.2">
      <c r="A4835" s="7" t="s">
        <v>9146</v>
      </c>
      <c r="B4835" s="7" t="s">
        <v>11093</v>
      </c>
      <c r="C4835" s="7" t="s">
        <v>934</v>
      </c>
      <c r="D4835" s="8">
        <v>14</v>
      </c>
      <c r="E4835" s="8">
        <v>18</v>
      </c>
      <c r="F4835" s="7" t="s">
        <v>15</v>
      </c>
      <c r="G4835" s="7" t="s">
        <v>16</v>
      </c>
      <c r="H4835" s="7" t="s">
        <v>5989</v>
      </c>
      <c r="I4835" s="7" t="s">
        <v>5989</v>
      </c>
      <c r="J4835" s="7" t="s">
        <v>9147</v>
      </c>
      <c r="K4835" s="7" t="s">
        <v>42</v>
      </c>
      <c r="L4835" s="7" t="s">
        <v>129</v>
      </c>
    </row>
    <row r="4836" spans="1:12" ht="28.5" x14ac:dyDescent="0.2">
      <c r="A4836" s="7" t="s">
        <v>33</v>
      </c>
      <c r="B4836" s="7" t="s">
        <v>173</v>
      </c>
      <c r="C4836" s="7" t="s">
        <v>376</v>
      </c>
      <c r="D4836" s="8">
        <v>14</v>
      </c>
      <c r="E4836" s="8">
        <v>19</v>
      </c>
      <c r="F4836" s="7" t="s">
        <v>15</v>
      </c>
      <c r="G4836" s="7" t="s">
        <v>16</v>
      </c>
      <c r="H4836" s="7" t="s">
        <v>36</v>
      </c>
      <c r="I4836" s="7" t="s">
        <v>30</v>
      </c>
      <c r="J4836" s="7" t="s">
        <v>377</v>
      </c>
      <c r="K4836" s="7" t="s">
        <v>38</v>
      </c>
      <c r="L4836" s="7" t="s">
        <v>12</v>
      </c>
    </row>
    <row r="4837" spans="1:12" x14ac:dyDescent="0.2">
      <c r="A4837" s="7" t="s">
        <v>6060</v>
      </c>
      <c r="B4837" s="7" t="s">
        <v>3570</v>
      </c>
      <c r="C4837" s="7" t="s">
        <v>1646</v>
      </c>
      <c r="D4837" s="8">
        <v>14</v>
      </c>
      <c r="E4837" s="8">
        <v>20</v>
      </c>
      <c r="F4837" s="7" t="s">
        <v>7</v>
      </c>
      <c r="G4837" s="7" t="s">
        <v>59</v>
      </c>
      <c r="H4837" s="7" t="s">
        <v>2595</v>
      </c>
      <c r="I4837" s="7" t="s">
        <v>2595</v>
      </c>
      <c r="J4837" s="7" t="s">
        <v>6061</v>
      </c>
      <c r="K4837" s="7" t="s">
        <v>93</v>
      </c>
      <c r="L4837" s="7" t="s">
        <v>12</v>
      </c>
    </row>
    <row r="4838" spans="1:12" ht="28.5" x14ac:dyDescent="0.2">
      <c r="A4838" s="7" t="s">
        <v>39</v>
      </c>
      <c r="B4838" s="7" t="s">
        <v>173</v>
      </c>
      <c r="C4838" s="7" t="s">
        <v>1646</v>
      </c>
      <c r="D4838" s="8">
        <v>14</v>
      </c>
      <c r="E4838" s="8">
        <v>20</v>
      </c>
      <c r="F4838" s="7" t="s">
        <v>15</v>
      </c>
      <c r="G4838" s="7" t="s">
        <v>16</v>
      </c>
      <c r="H4838" s="7" t="s">
        <v>673</v>
      </c>
      <c r="I4838" s="7" t="s">
        <v>1139</v>
      </c>
      <c r="J4838" s="7" t="s">
        <v>9775</v>
      </c>
      <c r="K4838" s="7" t="s">
        <v>93</v>
      </c>
      <c r="L4838" s="7" t="s">
        <v>12</v>
      </c>
    </row>
    <row r="4839" spans="1:12" x14ac:dyDescent="0.2">
      <c r="A4839" s="7" t="s">
        <v>1545</v>
      </c>
      <c r="B4839" s="7" t="s">
        <v>4458</v>
      </c>
      <c r="C4839" s="7" t="s">
        <v>1646</v>
      </c>
      <c r="D4839" s="8">
        <v>14</v>
      </c>
      <c r="E4839" s="8">
        <v>20</v>
      </c>
      <c r="F4839" s="7" t="s">
        <v>15</v>
      </c>
      <c r="G4839" s="7" t="s">
        <v>16</v>
      </c>
      <c r="H4839" s="7" t="s">
        <v>1139</v>
      </c>
      <c r="I4839" s="7" t="s">
        <v>1139</v>
      </c>
      <c r="J4839" s="7" t="s">
        <v>10566</v>
      </c>
      <c r="K4839" s="7" t="s">
        <v>38</v>
      </c>
      <c r="L4839" s="7" t="s">
        <v>32</v>
      </c>
    </row>
    <row r="4840" spans="1:12" ht="28.5" x14ac:dyDescent="0.2">
      <c r="A4840" s="7" t="s">
        <v>1632</v>
      </c>
      <c r="B4840" s="7" t="s">
        <v>11093</v>
      </c>
      <c r="C4840" s="7" t="s">
        <v>1646</v>
      </c>
      <c r="D4840" s="8">
        <v>14</v>
      </c>
      <c r="E4840" s="8">
        <v>20</v>
      </c>
      <c r="F4840" s="7" t="s">
        <v>15</v>
      </c>
      <c r="G4840" s="7" t="s">
        <v>16</v>
      </c>
      <c r="H4840" s="7" t="s">
        <v>30</v>
      </c>
      <c r="I4840" s="7" t="s">
        <v>30</v>
      </c>
      <c r="J4840" s="7" t="s">
        <v>1647</v>
      </c>
      <c r="K4840" s="7" t="s">
        <v>42</v>
      </c>
      <c r="L4840" s="7" t="s">
        <v>81</v>
      </c>
    </row>
    <row r="4841" spans="1:12" ht="28.5" x14ac:dyDescent="0.2">
      <c r="A4841" s="7" t="s">
        <v>6031</v>
      </c>
      <c r="B4841" s="7" t="s">
        <v>11095</v>
      </c>
      <c r="C4841" s="7" t="s">
        <v>1646</v>
      </c>
      <c r="D4841" s="8">
        <v>14</v>
      </c>
      <c r="E4841" s="8">
        <v>20</v>
      </c>
      <c r="F4841" s="7" t="s">
        <v>15</v>
      </c>
      <c r="G4841" s="7" t="s">
        <v>8</v>
      </c>
      <c r="H4841" s="7" t="s">
        <v>4153</v>
      </c>
      <c r="I4841" s="7" t="s">
        <v>2595</v>
      </c>
      <c r="J4841" s="7" t="s">
        <v>6032</v>
      </c>
      <c r="K4841" s="7" t="s">
        <v>11</v>
      </c>
      <c r="L4841" s="7" t="s">
        <v>12</v>
      </c>
    </row>
    <row r="4842" spans="1:12" ht="28.5" x14ac:dyDescent="0.2">
      <c r="A4842" s="7" t="s">
        <v>6499</v>
      </c>
      <c r="B4842" s="7" t="s">
        <v>2155</v>
      </c>
      <c r="C4842" s="7" t="s">
        <v>1646</v>
      </c>
      <c r="D4842" s="8">
        <v>14</v>
      </c>
      <c r="E4842" s="8">
        <v>20</v>
      </c>
      <c r="F4842" s="7" t="s">
        <v>35</v>
      </c>
      <c r="G4842" s="7" t="s">
        <v>16</v>
      </c>
      <c r="H4842" s="7" t="s">
        <v>1388</v>
      </c>
      <c r="I4842" s="7" t="s">
        <v>2595</v>
      </c>
      <c r="J4842" s="7" t="s">
        <v>6500</v>
      </c>
      <c r="K4842" s="7" t="s">
        <v>42</v>
      </c>
      <c r="L4842" s="7" t="s">
        <v>12</v>
      </c>
    </row>
    <row r="4843" spans="1:12" ht="28.5" x14ac:dyDescent="0.2">
      <c r="A4843" s="7" t="s">
        <v>1730</v>
      </c>
      <c r="B4843" s="7" t="s">
        <v>11093</v>
      </c>
      <c r="C4843" s="7" t="s">
        <v>1646</v>
      </c>
      <c r="D4843" s="8">
        <v>14</v>
      </c>
      <c r="E4843" s="8">
        <v>20</v>
      </c>
      <c r="F4843" s="7" t="s">
        <v>35</v>
      </c>
      <c r="G4843" s="7" t="s">
        <v>16</v>
      </c>
      <c r="H4843" s="7" t="s">
        <v>1139</v>
      </c>
      <c r="I4843" s="7" t="s">
        <v>1139</v>
      </c>
      <c r="J4843" s="7" t="s">
        <v>10500</v>
      </c>
      <c r="K4843" s="7" t="s">
        <v>42</v>
      </c>
      <c r="L4843" s="7" t="s">
        <v>12</v>
      </c>
    </row>
    <row r="4844" spans="1:12" ht="28.5" x14ac:dyDescent="0.2">
      <c r="A4844" s="7" t="s">
        <v>8923</v>
      </c>
      <c r="B4844" s="7" t="s">
        <v>1430</v>
      </c>
      <c r="C4844" s="7" t="s">
        <v>8924</v>
      </c>
      <c r="D4844" s="8">
        <v>14</v>
      </c>
      <c r="E4844" s="8">
        <v>21</v>
      </c>
      <c r="F4844" s="7" t="s">
        <v>35</v>
      </c>
      <c r="G4844" s="7" t="s">
        <v>8</v>
      </c>
      <c r="H4844" s="7" t="s">
        <v>7458</v>
      </c>
      <c r="I4844" s="7" t="s">
        <v>5989</v>
      </c>
      <c r="J4844" s="7" t="s">
        <v>2716</v>
      </c>
      <c r="K4844" s="7" t="s">
        <v>38</v>
      </c>
      <c r="L4844" s="7" t="s">
        <v>12</v>
      </c>
    </row>
    <row r="4845" spans="1:12" ht="28.5" x14ac:dyDescent="0.2">
      <c r="A4845" s="7" t="s">
        <v>3644</v>
      </c>
      <c r="B4845" s="7" t="s">
        <v>2361</v>
      </c>
      <c r="C4845" s="7" t="s">
        <v>2903</v>
      </c>
      <c r="D4845" s="8">
        <v>14</v>
      </c>
      <c r="E4845" s="8">
        <v>22</v>
      </c>
      <c r="F4845" s="7" t="s">
        <v>35</v>
      </c>
      <c r="G4845" s="7" t="s">
        <v>16</v>
      </c>
      <c r="H4845" s="7" t="s">
        <v>2645</v>
      </c>
      <c r="I4845" s="7" t="s">
        <v>839</v>
      </c>
      <c r="J4845" s="7" t="s">
        <v>3645</v>
      </c>
      <c r="K4845" s="7" t="s">
        <v>11</v>
      </c>
      <c r="L4845" s="7" t="s">
        <v>12</v>
      </c>
    </row>
    <row r="4846" spans="1:12" ht="28.5" x14ac:dyDescent="0.2">
      <c r="A4846" s="7" t="s">
        <v>2902</v>
      </c>
      <c r="B4846" s="7" t="s">
        <v>173</v>
      </c>
      <c r="C4846" s="7" t="s">
        <v>2903</v>
      </c>
      <c r="D4846" s="8">
        <v>14</v>
      </c>
      <c r="E4846" s="8">
        <v>22</v>
      </c>
      <c r="F4846" s="7" t="s">
        <v>15</v>
      </c>
      <c r="G4846" s="7" t="s">
        <v>16</v>
      </c>
      <c r="H4846" s="7" t="s">
        <v>1636</v>
      </c>
      <c r="I4846" s="7" t="s">
        <v>839</v>
      </c>
      <c r="J4846" s="7" t="s">
        <v>2904</v>
      </c>
      <c r="K4846" s="7" t="s">
        <v>38</v>
      </c>
      <c r="L4846" s="7" t="s">
        <v>12</v>
      </c>
    </row>
    <row r="4847" spans="1:12" ht="28.5" x14ac:dyDescent="0.2">
      <c r="A4847" s="7" t="s">
        <v>53</v>
      </c>
      <c r="B4847" s="7" t="s">
        <v>173</v>
      </c>
      <c r="C4847" s="7" t="s">
        <v>300</v>
      </c>
      <c r="D4847" s="8">
        <v>14</v>
      </c>
      <c r="E4847" s="8">
        <v>25</v>
      </c>
      <c r="F4847" s="7" t="s">
        <v>15</v>
      </c>
      <c r="G4847" s="7" t="s">
        <v>16</v>
      </c>
      <c r="H4847" s="7" t="s">
        <v>36</v>
      </c>
      <c r="I4847" s="7" t="s">
        <v>30</v>
      </c>
      <c r="J4847" s="7" t="s">
        <v>301</v>
      </c>
      <c r="K4847" s="7" t="s">
        <v>38</v>
      </c>
      <c r="L4847" s="7" t="s">
        <v>12</v>
      </c>
    </row>
    <row r="4848" spans="1:12" ht="28.5" x14ac:dyDescent="0.2">
      <c r="A4848" s="7" t="s">
        <v>454</v>
      </c>
      <c r="B4848" s="7" t="s">
        <v>173</v>
      </c>
      <c r="C4848" s="7" t="s">
        <v>300</v>
      </c>
      <c r="D4848" s="8">
        <v>14</v>
      </c>
      <c r="E4848" s="8">
        <v>25</v>
      </c>
      <c r="F4848" s="7" t="s">
        <v>35</v>
      </c>
      <c r="G4848" s="7" t="s">
        <v>16</v>
      </c>
      <c r="H4848" s="7" t="s">
        <v>9659</v>
      </c>
      <c r="I4848" s="7" t="s">
        <v>1139</v>
      </c>
      <c r="J4848" s="7" t="s">
        <v>10044</v>
      </c>
      <c r="K4848" s="7" t="s">
        <v>11</v>
      </c>
      <c r="L4848" s="7" t="s">
        <v>12</v>
      </c>
    </row>
    <row r="4849" spans="1:12" ht="28.5" x14ac:dyDescent="0.2">
      <c r="A4849" s="7" t="s">
        <v>10673</v>
      </c>
      <c r="B4849" s="7" t="s">
        <v>173</v>
      </c>
      <c r="C4849" s="7" t="s">
        <v>300</v>
      </c>
      <c r="D4849" s="8">
        <v>14</v>
      </c>
      <c r="E4849" s="8">
        <v>25</v>
      </c>
      <c r="F4849" s="7" t="s">
        <v>15</v>
      </c>
      <c r="G4849" s="7" t="s">
        <v>8</v>
      </c>
      <c r="H4849" s="7" t="s">
        <v>4277</v>
      </c>
      <c r="I4849" s="7" t="s">
        <v>1139</v>
      </c>
      <c r="J4849" s="7" t="s">
        <v>10674</v>
      </c>
      <c r="K4849" s="7" t="s">
        <v>11</v>
      </c>
      <c r="L4849" s="7" t="s">
        <v>12</v>
      </c>
    </row>
    <row r="4850" spans="1:12" ht="28.5" x14ac:dyDescent="0.2">
      <c r="A4850" s="7" t="s">
        <v>4500</v>
      </c>
      <c r="B4850" s="7" t="s">
        <v>630</v>
      </c>
      <c r="C4850" s="7" t="s">
        <v>4501</v>
      </c>
      <c r="D4850" s="8">
        <v>14</v>
      </c>
      <c r="E4850" s="8">
        <v>28</v>
      </c>
      <c r="F4850" s="7" t="s">
        <v>35</v>
      </c>
      <c r="G4850" s="7" t="s">
        <v>16</v>
      </c>
      <c r="H4850" s="7" t="s">
        <v>2636</v>
      </c>
      <c r="I4850" s="7" t="s">
        <v>839</v>
      </c>
      <c r="J4850" s="7" t="s">
        <v>4502</v>
      </c>
      <c r="K4850" s="7" t="s">
        <v>42</v>
      </c>
      <c r="L4850" s="7" t="s">
        <v>81</v>
      </c>
    </row>
    <row r="4851" spans="1:12" x14ac:dyDescent="0.2">
      <c r="A4851" s="7" t="s">
        <v>8809</v>
      </c>
      <c r="B4851" s="7" t="s">
        <v>11093</v>
      </c>
      <c r="C4851" s="7" t="s">
        <v>4501</v>
      </c>
      <c r="D4851" s="8">
        <v>14</v>
      </c>
      <c r="E4851" s="8">
        <v>28</v>
      </c>
      <c r="F4851" s="7" t="s">
        <v>65</v>
      </c>
      <c r="G4851" s="7" t="s">
        <v>16</v>
      </c>
      <c r="H4851" s="7" t="s">
        <v>5989</v>
      </c>
      <c r="I4851" s="7" t="s">
        <v>5989</v>
      </c>
      <c r="J4851" s="7" t="s">
        <v>8810</v>
      </c>
      <c r="K4851" s="7" t="s">
        <v>38</v>
      </c>
      <c r="L4851" s="7" t="s">
        <v>12</v>
      </c>
    </row>
    <row r="4852" spans="1:12" ht="28.5" x14ac:dyDescent="0.2">
      <c r="A4852" s="7" t="s">
        <v>2025</v>
      </c>
      <c r="B4852" s="7" t="s">
        <v>11093</v>
      </c>
      <c r="C4852" s="7" t="s">
        <v>2026</v>
      </c>
      <c r="D4852" s="8">
        <v>14.4</v>
      </c>
      <c r="E4852" s="8">
        <v>14.4</v>
      </c>
      <c r="F4852" s="7" t="s">
        <v>7</v>
      </c>
      <c r="G4852" s="7" t="s">
        <v>16</v>
      </c>
      <c r="H4852" s="7" t="s">
        <v>70</v>
      </c>
      <c r="I4852" s="7" t="s">
        <v>30</v>
      </c>
      <c r="J4852" s="7" t="s">
        <v>2027</v>
      </c>
      <c r="K4852" s="7" t="s">
        <v>93</v>
      </c>
      <c r="L4852" s="7" t="s">
        <v>12</v>
      </c>
    </row>
    <row r="4853" spans="1:12" ht="28.5" x14ac:dyDescent="0.2">
      <c r="A4853" s="7" t="s">
        <v>327</v>
      </c>
      <c r="B4853" s="7" t="s">
        <v>173</v>
      </c>
      <c r="C4853" s="7" t="s">
        <v>5377</v>
      </c>
      <c r="D4853" s="8">
        <v>14.999999999999998</v>
      </c>
      <c r="E4853" s="8">
        <v>18.333333333333332</v>
      </c>
      <c r="F4853" s="7" t="s">
        <v>15</v>
      </c>
      <c r="G4853" s="7" t="s">
        <v>16</v>
      </c>
      <c r="H4853" s="7" t="s">
        <v>5200</v>
      </c>
      <c r="I4853" s="7" t="s">
        <v>2595</v>
      </c>
      <c r="J4853" s="7" t="s">
        <v>5378</v>
      </c>
      <c r="K4853" s="7" t="s">
        <v>26</v>
      </c>
      <c r="L4853" s="7" t="s">
        <v>12</v>
      </c>
    </row>
    <row r="4854" spans="1:12" ht="28.5" x14ac:dyDescent="0.2">
      <c r="A4854" s="7" t="s">
        <v>3366</v>
      </c>
      <c r="B4854" s="7" t="s">
        <v>3570</v>
      </c>
      <c r="C4854" s="7" t="s">
        <v>5949</v>
      </c>
      <c r="D4854" s="8">
        <v>14.999999999999998</v>
      </c>
      <c r="E4854" s="8">
        <v>19.166666666666664</v>
      </c>
      <c r="F4854" s="7" t="s">
        <v>35</v>
      </c>
      <c r="G4854" s="7" t="s">
        <v>16</v>
      </c>
      <c r="H4854" s="7" t="s">
        <v>743</v>
      </c>
      <c r="I4854" s="7" t="s">
        <v>2595</v>
      </c>
      <c r="J4854" s="7" t="s">
        <v>5396</v>
      </c>
      <c r="K4854" s="7" t="s">
        <v>38</v>
      </c>
      <c r="L4854" s="7" t="s">
        <v>20</v>
      </c>
    </row>
    <row r="4855" spans="1:12" ht="28.5" x14ac:dyDescent="0.2">
      <c r="A4855" s="7" t="s">
        <v>11049</v>
      </c>
      <c r="B4855" s="7" t="s">
        <v>11093</v>
      </c>
      <c r="C4855" s="7" t="s">
        <v>11050</v>
      </c>
      <c r="D4855" s="8">
        <v>14.999999999999998</v>
      </c>
      <c r="E4855" s="8">
        <v>23.333333333333332</v>
      </c>
      <c r="F4855" s="7" t="s">
        <v>35</v>
      </c>
      <c r="G4855" s="7" t="s">
        <v>16</v>
      </c>
      <c r="H4855" s="7" t="s">
        <v>9703</v>
      </c>
      <c r="I4855" s="7" t="s">
        <v>1139</v>
      </c>
      <c r="J4855" s="7" t="s">
        <v>11051</v>
      </c>
      <c r="K4855" s="7" t="s">
        <v>26</v>
      </c>
      <c r="L4855" s="7" t="s">
        <v>12</v>
      </c>
    </row>
    <row r="4856" spans="1:12" x14ac:dyDescent="0.2">
      <c r="A4856" s="7" t="s">
        <v>7054</v>
      </c>
      <c r="B4856" s="7" t="s">
        <v>2361</v>
      </c>
      <c r="C4856" s="7" t="s">
        <v>7055</v>
      </c>
      <c r="D4856" s="8">
        <v>14.999999999999998</v>
      </c>
      <c r="E4856" s="8">
        <v>24.999999999999996</v>
      </c>
      <c r="F4856" s="7" t="s">
        <v>15</v>
      </c>
      <c r="G4856" s="7" t="s">
        <v>8</v>
      </c>
      <c r="H4856" s="7" t="s">
        <v>2595</v>
      </c>
      <c r="I4856" s="7" t="s">
        <v>2595</v>
      </c>
      <c r="J4856" s="7" t="s">
        <v>7041</v>
      </c>
      <c r="K4856" s="7" t="s">
        <v>11</v>
      </c>
      <c r="L4856" s="7" t="s">
        <v>12</v>
      </c>
    </row>
    <row r="4857" spans="1:12" ht="28.5" x14ac:dyDescent="0.2">
      <c r="A4857" s="7" t="s">
        <v>9710</v>
      </c>
      <c r="B4857" s="7" t="s">
        <v>173</v>
      </c>
      <c r="C4857" s="7" t="s">
        <v>9711</v>
      </c>
      <c r="D4857" s="8">
        <v>14.999999999999998</v>
      </c>
      <c r="E4857" s="8">
        <v>29.999999999999996</v>
      </c>
      <c r="F4857" s="7" t="s">
        <v>35</v>
      </c>
      <c r="G4857" s="7" t="s">
        <v>16</v>
      </c>
      <c r="H4857" s="7" t="s">
        <v>9703</v>
      </c>
      <c r="I4857" s="7" t="s">
        <v>1139</v>
      </c>
      <c r="J4857" s="7" t="s">
        <v>9712</v>
      </c>
      <c r="K4857" s="7" t="s">
        <v>38</v>
      </c>
      <c r="L4857" s="7" t="s">
        <v>32</v>
      </c>
    </row>
    <row r="4858" spans="1:12" ht="28.5" x14ac:dyDescent="0.2">
      <c r="A4858" s="7" t="s">
        <v>4409</v>
      </c>
      <c r="B4858" s="7" t="s">
        <v>11093</v>
      </c>
      <c r="C4858" s="7" t="s">
        <v>9055</v>
      </c>
      <c r="D4858" s="8">
        <v>14.999999999999998</v>
      </c>
      <c r="E4858" s="8">
        <v>31.666666666666664</v>
      </c>
      <c r="F4858" s="7" t="s">
        <v>35</v>
      </c>
      <c r="G4858" s="7" t="s">
        <v>8</v>
      </c>
      <c r="H4858" s="7" t="s">
        <v>1192</v>
      </c>
      <c r="I4858" s="7" t="s">
        <v>5989</v>
      </c>
      <c r="J4858" s="7" t="s">
        <v>3458</v>
      </c>
      <c r="K4858" s="7" t="s">
        <v>38</v>
      </c>
      <c r="L4858" s="7" t="s">
        <v>12</v>
      </c>
    </row>
    <row r="4859" spans="1:12" ht="28.5" x14ac:dyDescent="0.2">
      <c r="A4859" s="7" t="s">
        <v>1621</v>
      </c>
      <c r="B4859" s="7" t="s">
        <v>1430</v>
      </c>
      <c r="C4859" s="7" t="s">
        <v>2141</v>
      </c>
      <c r="D4859" s="8">
        <v>14.999999999999998</v>
      </c>
      <c r="E4859" s="8">
        <v>33.333333333333329</v>
      </c>
      <c r="F4859" s="7" t="s">
        <v>35</v>
      </c>
      <c r="G4859" s="7" t="s">
        <v>16</v>
      </c>
      <c r="H4859" s="7" t="s">
        <v>36</v>
      </c>
      <c r="I4859" s="7" t="s">
        <v>30</v>
      </c>
      <c r="J4859" s="7" t="s">
        <v>2142</v>
      </c>
      <c r="K4859" s="7" t="s">
        <v>93</v>
      </c>
      <c r="L4859" s="7" t="s">
        <v>12</v>
      </c>
    </row>
    <row r="4860" spans="1:12" ht="28.5" x14ac:dyDescent="0.2">
      <c r="A4860" s="7" t="s">
        <v>6230</v>
      </c>
      <c r="B4860" s="7" t="s">
        <v>11093</v>
      </c>
      <c r="C4860" s="7" t="s">
        <v>6231</v>
      </c>
      <c r="D4860" s="8">
        <v>14.999999999999998</v>
      </c>
      <c r="E4860" s="8">
        <v>37.5</v>
      </c>
      <c r="F4860" s="7" t="s">
        <v>15</v>
      </c>
      <c r="G4860" s="7" t="s">
        <v>29</v>
      </c>
      <c r="H4860" s="7" t="s">
        <v>1722</v>
      </c>
      <c r="I4860" s="7" t="s">
        <v>2595</v>
      </c>
      <c r="J4860" s="7" t="s">
        <v>6232</v>
      </c>
      <c r="K4860" s="7" t="s">
        <v>38</v>
      </c>
      <c r="L4860" s="7" t="s">
        <v>81</v>
      </c>
    </row>
    <row r="4861" spans="1:12" ht="28.5" x14ac:dyDescent="0.2">
      <c r="A4861" s="7" t="s">
        <v>2319</v>
      </c>
      <c r="B4861" s="7" t="s">
        <v>2361</v>
      </c>
      <c r="C4861" s="7" t="s">
        <v>1707</v>
      </c>
      <c r="D4861" s="8">
        <v>15</v>
      </c>
      <c r="E4861" s="8">
        <v>18</v>
      </c>
      <c r="F4861" s="7" t="s">
        <v>35</v>
      </c>
      <c r="G4861" s="7" t="s">
        <v>16</v>
      </c>
      <c r="H4861" s="7" t="s">
        <v>7447</v>
      </c>
      <c r="I4861" s="7" t="s">
        <v>5989</v>
      </c>
      <c r="J4861" s="7" t="s">
        <v>9510</v>
      </c>
      <c r="K4861" s="7" t="s">
        <v>38</v>
      </c>
      <c r="L4861" s="7" t="s">
        <v>50</v>
      </c>
    </row>
    <row r="4862" spans="1:12" ht="28.5" x14ac:dyDescent="0.2">
      <c r="A4862" s="7" t="s">
        <v>2651</v>
      </c>
      <c r="B4862" s="7" t="s">
        <v>173</v>
      </c>
      <c r="C4862" s="7" t="s">
        <v>1707</v>
      </c>
      <c r="D4862" s="8">
        <v>15</v>
      </c>
      <c r="E4862" s="8">
        <v>18</v>
      </c>
      <c r="F4862" s="7" t="s">
        <v>35</v>
      </c>
      <c r="G4862" s="7" t="s">
        <v>8</v>
      </c>
      <c r="H4862" s="7" t="s">
        <v>1636</v>
      </c>
      <c r="I4862" s="7" t="s">
        <v>839</v>
      </c>
      <c r="J4862" s="7" t="s">
        <v>2652</v>
      </c>
      <c r="K4862" s="7" t="s">
        <v>38</v>
      </c>
      <c r="L4862" s="7" t="s">
        <v>50</v>
      </c>
    </row>
    <row r="4863" spans="1:12" ht="28.5" x14ac:dyDescent="0.2">
      <c r="A4863" s="7" t="s">
        <v>33</v>
      </c>
      <c r="B4863" s="7" t="s">
        <v>173</v>
      </c>
      <c r="C4863" s="7" t="s">
        <v>1707</v>
      </c>
      <c r="D4863" s="8">
        <v>15</v>
      </c>
      <c r="E4863" s="8">
        <v>18</v>
      </c>
      <c r="F4863" s="7" t="s">
        <v>15</v>
      </c>
      <c r="G4863" s="7" t="s">
        <v>16</v>
      </c>
      <c r="H4863" s="7" t="s">
        <v>743</v>
      </c>
      <c r="I4863" s="7" t="s">
        <v>2595</v>
      </c>
      <c r="J4863" s="7" t="s">
        <v>5223</v>
      </c>
      <c r="K4863" s="7" t="s">
        <v>11</v>
      </c>
      <c r="L4863" s="7" t="s">
        <v>12</v>
      </c>
    </row>
    <row r="4864" spans="1:12" ht="28.5" x14ac:dyDescent="0.2">
      <c r="A4864" s="7" t="s">
        <v>5373</v>
      </c>
      <c r="B4864" s="7" t="s">
        <v>173</v>
      </c>
      <c r="C4864" s="7" t="s">
        <v>1707</v>
      </c>
      <c r="D4864" s="8">
        <v>15</v>
      </c>
      <c r="E4864" s="8">
        <v>18</v>
      </c>
      <c r="F4864" s="7" t="s">
        <v>35</v>
      </c>
      <c r="G4864" s="7" t="s">
        <v>8</v>
      </c>
      <c r="H4864" s="7" t="s">
        <v>1388</v>
      </c>
      <c r="I4864" s="7" t="s">
        <v>2595</v>
      </c>
      <c r="J4864" s="7" t="s">
        <v>5374</v>
      </c>
      <c r="K4864" s="7" t="s">
        <v>38</v>
      </c>
      <c r="L4864" s="7" t="s">
        <v>12</v>
      </c>
    </row>
    <row r="4865" spans="1:12" ht="28.5" x14ac:dyDescent="0.2">
      <c r="A4865" s="7" t="s">
        <v>7877</v>
      </c>
      <c r="B4865" s="7" t="s">
        <v>535</v>
      </c>
      <c r="C4865" s="7" t="s">
        <v>1707</v>
      </c>
      <c r="D4865" s="8">
        <v>15</v>
      </c>
      <c r="E4865" s="8">
        <v>18</v>
      </c>
      <c r="F4865" s="7" t="s">
        <v>35</v>
      </c>
      <c r="G4865" s="7" t="s">
        <v>8</v>
      </c>
      <c r="H4865" s="7" t="s">
        <v>1192</v>
      </c>
      <c r="I4865" s="7" t="s">
        <v>5989</v>
      </c>
      <c r="J4865" s="7" t="s">
        <v>7878</v>
      </c>
      <c r="K4865" s="7" t="s">
        <v>11</v>
      </c>
      <c r="L4865" s="7" t="s">
        <v>12</v>
      </c>
    </row>
    <row r="4866" spans="1:12" ht="28.5" x14ac:dyDescent="0.2">
      <c r="A4866" s="7" t="s">
        <v>2146</v>
      </c>
      <c r="B4866" s="7" t="s">
        <v>1898</v>
      </c>
      <c r="C4866" s="7" t="s">
        <v>1707</v>
      </c>
      <c r="D4866" s="8">
        <v>15</v>
      </c>
      <c r="E4866" s="8">
        <v>18</v>
      </c>
      <c r="F4866" s="7" t="s">
        <v>15</v>
      </c>
      <c r="G4866" s="7" t="s">
        <v>16</v>
      </c>
      <c r="H4866" s="7" t="s">
        <v>6263</v>
      </c>
      <c r="I4866" s="7" t="s">
        <v>5989</v>
      </c>
      <c r="J4866" s="7" t="s">
        <v>4624</v>
      </c>
      <c r="K4866" s="7" t="s">
        <v>42</v>
      </c>
      <c r="L4866" s="7" t="s">
        <v>20</v>
      </c>
    </row>
    <row r="4867" spans="1:12" ht="28.5" x14ac:dyDescent="0.2">
      <c r="A4867" s="7" t="s">
        <v>1706</v>
      </c>
      <c r="B4867" s="7" t="s">
        <v>2155</v>
      </c>
      <c r="C4867" s="7" t="s">
        <v>1707</v>
      </c>
      <c r="D4867" s="8">
        <v>15</v>
      </c>
      <c r="E4867" s="8">
        <v>18</v>
      </c>
      <c r="F4867" s="7" t="s">
        <v>65</v>
      </c>
      <c r="G4867" s="7" t="s">
        <v>16</v>
      </c>
      <c r="H4867" s="7" t="s">
        <v>120</v>
      </c>
      <c r="I4867" s="7" t="s">
        <v>30</v>
      </c>
      <c r="J4867" s="7" t="s">
        <v>1708</v>
      </c>
      <c r="K4867" s="7" t="s">
        <v>26</v>
      </c>
      <c r="L4867" s="7" t="s">
        <v>12</v>
      </c>
    </row>
    <row r="4868" spans="1:12" ht="28.5" x14ac:dyDescent="0.2">
      <c r="A4868" s="7" t="s">
        <v>6643</v>
      </c>
      <c r="B4868" s="7" t="s">
        <v>1430</v>
      </c>
      <c r="C4868" s="7" t="s">
        <v>1707</v>
      </c>
      <c r="D4868" s="8">
        <v>15</v>
      </c>
      <c r="E4868" s="8">
        <v>18</v>
      </c>
      <c r="F4868" s="7" t="s">
        <v>7</v>
      </c>
      <c r="G4868" s="7" t="s">
        <v>16</v>
      </c>
      <c r="H4868" s="7" t="s">
        <v>2595</v>
      </c>
      <c r="I4868" s="7" t="s">
        <v>2595</v>
      </c>
      <c r="J4868" s="7" t="s">
        <v>6644</v>
      </c>
      <c r="K4868" s="7" t="s">
        <v>42</v>
      </c>
      <c r="L4868" s="7" t="s">
        <v>50</v>
      </c>
    </row>
    <row r="4869" spans="1:12" ht="28.5" x14ac:dyDescent="0.2">
      <c r="A4869" s="7" t="s">
        <v>1360</v>
      </c>
      <c r="B4869" s="7" t="s">
        <v>1430</v>
      </c>
      <c r="C4869" s="7" t="s">
        <v>1707</v>
      </c>
      <c r="D4869" s="8">
        <v>15</v>
      </c>
      <c r="E4869" s="8">
        <v>18</v>
      </c>
      <c r="F4869" s="7" t="s">
        <v>35</v>
      </c>
      <c r="G4869" s="7" t="s">
        <v>16</v>
      </c>
      <c r="H4869" s="7" t="s">
        <v>5989</v>
      </c>
      <c r="I4869" s="7" t="s">
        <v>5989</v>
      </c>
      <c r="J4869" s="7" t="s">
        <v>8882</v>
      </c>
      <c r="K4869" s="7" t="s">
        <v>112</v>
      </c>
      <c r="L4869" s="7" t="s">
        <v>32</v>
      </c>
    </row>
    <row r="4870" spans="1:12" ht="28.5" x14ac:dyDescent="0.2">
      <c r="A4870" s="7" t="s">
        <v>4364</v>
      </c>
      <c r="B4870" s="7" t="s">
        <v>11093</v>
      </c>
      <c r="C4870" s="7" t="s">
        <v>1707</v>
      </c>
      <c r="D4870" s="8">
        <v>15</v>
      </c>
      <c r="E4870" s="8">
        <v>18</v>
      </c>
      <c r="F4870" s="7" t="s">
        <v>23</v>
      </c>
      <c r="G4870" s="7" t="s">
        <v>8</v>
      </c>
      <c r="H4870" s="7" t="s">
        <v>839</v>
      </c>
      <c r="I4870" s="7" t="s">
        <v>839</v>
      </c>
      <c r="J4870" s="7" t="s">
        <v>762</v>
      </c>
      <c r="K4870" s="7" t="s">
        <v>19</v>
      </c>
      <c r="L4870" s="7" t="s">
        <v>81</v>
      </c>
    </row>
    <row r="4871" spans="1:12" ht="28.5" x14ac:dyDescent="0.2">
      <c r="A4871" s="7" t="s">
        <v>6895</v>
      </c>
      <c r="B4871" s="7" t="s">
        <v>11093</v>
      </c>
      <c r="C4871" s="7" t="s">
        <v>1707</v>
      </c>
      <c r="D4871" s="8">
        <v>15</v>
      </c>
      <c r="E4871" s="8">
        <v>18</v>
      </c>
      <c r="F4871" s="7" t="s">
        <v>65</v>
      </c>
      <c r="G4871" s="7" t="s">
        <v>16</v>
      </c>
      <c r="H4871" s="7" t="s">
        <v>5226</v>
      </c>
      <c r="I4871" s="7" t="s">
        <v>2595</v>
      </c>
      <c r="J4871" s="7" t="s">
        <v>6896</v>
      </c>
      <c r="K4871" s="7" t="s">
        <v>38</v>
      </c>
      <c r="L4871" s="7" t="s">
        <v>81</v>
      </c>
    </row>
    <row r="4872" spans="1:12" ht="28.5" x14ac:dyDescent="0.2">
      <c r="A4872" s="7" t="s">
        <v>10037</v>
      </c>
      <c r="B4872" s="7" t="s">
        <v>11093</v>
      </c>
      <c r="C4872" s="7" t="s">
        <v>1707</v>
      </c>
      <c r="D4872" s="8">
        <v>15</v>
      </c>
      <c r="E4872" s="8">
        <v>18</v>
      </c>
      <c r="F4872" s="7" t="s">
        <v>35</v>
      </c>
      <c r="G4872" s="7" t="s">
        <v>16</v>
      </c>
      <c r="H4872" s="7" t="s">
        <v>673</v>
      </c>
      <c r="I4872" s="7" t="s">
        <v>1139</v>
      </c>
      <c r="J4872" s="7" t="s">
        <v>10038</v>
      </c>
      <c r="K4872" s="7" t="s">
        <v>26</v>
      </c>
      <c r="L4872" s="7" t="s">
        <v>129</v>
      </c>
    </row>
    <row r="4873" spans="1:12" ht="28.5" x14ac:dyDescent="0.2">
      <c r="A4873" s="7" t="s">
        <v>1888</v>
      </c>
      <c r="B4873" s="7" t="s">
        <v>4458</v>
      </c>
      <c r="C4873" s="7" t="s">
        <v>876</v>
      </c>
      <c r="D4873" s="8">
        <v>15</v>
      </c>
      <c r="E4873" s="8">
        <v>19</v>
      </c>
      <c r="F4873" s="7" t="s">
        <v>15</v>
      </c>
      <c r="G4873" s="7" t="s">
        <v>8</v>
      </c>
      <c r="H4873" s="7" t="s">
        <v>70</v>
      </c>
      <c r="I4873" s="7" t="s">
        <v>30</v>
      </c>
      <c r="J4873" s="7" t="s">
        <v>1889</v>
      </c>
      <c r="K4873" s="7" t="s">
        <v>93</v>
      </c>
      <c r="L4873" s="7" t="s">
        <v>12</v>
      </c>
    </row>
    <row r="4874" spans="1:12" ht="28.5" x14ac:dyDescent="0.2">
      <c r="A4874" s="7" t="s">
        <v>1360</v>
      </c>
      <c r="B4874" s="7" t="s">
        <v>1430</v>
      </c>
      <c r="C4874" s="7" t="s">
        <v>876</v>
      </c>
      <c r="D4874" s="8">
        <v>15</v>
      </c>
      <c r="E4874" s="8">
        <v>19</v>
      </c>
      <c r="F4874" s="7" t="s">
        <v>15</v>
      </c>
      <c r="G4874" s="7" t="s">
        <v>8</v>
      </c>
      <c r="H4874" s="7" t="s">
        <v>1636</v>
      </c>
      <c r="I4874" s="7" t="s">
        <v>839</v>
      </c>
      <c r="J4874" s="7" t="s">
        <v>453</v>
      </c>
      <c r="K4874" s="7" t="s">
        <v>42</v>
      </c>
      <c r="L4874" s="7" t="s">
        <v>20</v>
      </c>
    </row>
    <row r="4875" spans="1:12" ht="28.5" x14ac:dyDescent="0.2">
      <c r="A4875" s="7" t="s">
        <v>875</v>
      </c>
      <c r="B4875" s="7" t="s">
        <v>11095</v>
      </c>
      <c r="C4875" s="7" t="s">
        <v>876</v>
      </c>
      <c r="D4875" s="8">
        <v>15</v>
      </c>
      <c r="E4875" s="8">
        <v>19</v>
      </c>
      <c r="F4875" s="7" t="s">
        <v>7</v>
      </c>
      <c r="G4875" s="7" t="s">
        <v>16</v>
      </c>
      <c r="H4875" s="7" t="s">
        <v>30</v>
      </c>
      <c r="I4875" s="7" t="s">
        <v>30</v>
      </c>
      <c r="J4875" s="7" t="s">
        <v>877</v>
      </c>
      <c r="K4875" s="7" t="s">
        <v>11</v>
      </c>
      <c r="L4875" s="7" t="s">
        <v>12</v>
      </c>
    </row>
    <row r="4876" spans="1:12" ht="28.5" x14ac:dyDescent="0.2">
      <c r="A4876" s="7" t="s">
        <v>569</v>
      </c>
      <c r="B4876" s="7" t="s">
        <v>11074</v>
      </c>
      <c r="C4876" s="7" t="s">
        <v>34</v>
      </c>
      <c r="D4876" s="8">
        <v>15</v>
      </c>
      <c r="E4876" s="8">
        <v>20</v>
      </c>
      <c r="F4876" s="7" t="s">
        <v>35</v>
      </c>
      <c r="G4876" s="7" t="s">
        <v>143</v>
      </c>
      <c r="H4876" s="7" t="s">
        <v>120</v>
      </c>
      <c r="I4876" s="7" t="s">
        <v>30</v>
      </c>
      <c r="J4876" s="7" t="s">
        <v>570</v>
      </c>
      <c r="K4876" s="7" t="s">
        <v>38</v>
      </c>
      <c r="L4876" s="7" t="s">
        <v>12</v>
      </c>
    </row>
    <row r="4877" spans="1:12" ht="28.5" x14ac:dyDescent="0.2">
      <c r="A4877" s="7" t="s">
        <v>594</v>
      </c>
      <c r="B4877" s="7" t="s">
        <v>11074</v>
      </c>
      <c r="C4877" s="7" t="s">
        <v>34</v>
      </c>
      <c r="D4877" s="8">
        <v>15</v>
      </c>
      <c r="E4877" s="8">
        <v>20</v>
      </c>
      <c r="F4877" s="7" t="s">
        <v>35</v>
      </c>
      <c r="G4877" s="7" t="s">
        <v>16</v>
      </c>
      <c r="H4877" s="7" t="s">
        <v>9659</v>
      </c>
      <c r="I4877" s="7" t="s">
        <v>1139</v>
      </c>
      <c r="J4877" s="7" t="s">
        <v>9921</v>
      </c>
      <c r="K4877" s="7" t="s">
        <v>11</v>
      </c>
      <c r="L4877" s="7" t="s">
        <v>12</v>
      </c>
    </row>
    <row r="4878" spans="1:12" ht="28.5" x14ac:dyDescent="0.2">
      <c r="A4878" s="7" t="s">
        <v>845</v>
      </c>
      <c r="B4878" s="7" t="s">
        <v>2361</v>
      </c>
      <c r="C4878" s="7" t="s">
        <v>34</v>
      </c>
      <c r="D4878" s="8">
        <v>15</v>
      </c>
      <c r="E4878" s="8">
        <v>20</v>
      </c>
      <c r="F4878" s="7" t="s">
        <v>15</v>
      </c>
      <c r="G4878" s="7" t="s">
        <v>16</v>
      </c>
      <c r="H4878" s="7" t="s">
        <v>30</v>
      </c>
      <c r="I4878" s="7" t="s">
        <v>30</v>
      </c>
      <c r="J4878" s="7" t="s">
        <v>846</v>
      </c>
      <c r="K4878" s="7" t="s">
        <v>11</v>
      </c>
      <c r="L4878" s="7" t="s">
        <v>12</v>
      </c>
    </row>
    <row r="4879" spans="1:12" ht="28.5" x14ac:dyDescent="0.2">
      <c r="A4879" s="7" t="s">
        <v>873</v>
      </c>
      <c r="B4879" s="7" t="s">
        <v>2361</v>
      </c>
      <c r="C4879" s="7" t="s">
        <v>34</v>
      </c>
      <c r="D4879" s="8">
        <v>15</v>
      </c>
      <c r="E4879" s="8">
        <v>20</v>
      </c>
      <c r="F4879" s="7" t="s">
        <v>65</v>
      </c>
      <c r="G4879" s="7" t="s">
        <v>16</v>
      </c>
      <c r="H4879" s="7" t="s">
        <v>120</v>
      </c>
      <c r="I4879" s="7" t="s">
        <v>30</v>
      </c>
      <c r="J4879" s="7" t="s">
        <v>874</v>
      </c>
      <c r="K4879" s="7" t="s">
        <v>93</v>
      </c>
      <c r="L4879" s="7" t="s">
        <v>12</v>
      </c>
    </row>
    <row r="4880" spans="1:12" ht="28.5" x14ac:dyDescent="0.2">
      <c r="A4880" s="7" t="s">
        <v>2279</v>
      </c>
      <c r="B4880" s="7" t="s">
        <v>2361</v>
      </c>
      <c r="C4880" s="7" t="s">
        <v>34</v>
      </c>
      <c r="D4880" s="8">
        <v>15</v>
      </c>
      <c r="E4880" s="8">
        <v>20</v>
      </c>
      <c r="F4880" s="7" t="s">
        <v>35</v>
      </c>
      <c r="G4880" s="7" t="s">
        <v>16</v>
      </c>
      <c r="H4880" s="7" t="s">
        <v>9</v>
      </c>
      <c r="I4880" s="7" t="s">
        <v>30</v>
      </c>
      <c r="J4880" s="7" t="s">
        <v>2280</v>
      </c>
      <c r="K4880" s="7" t="s">
        <v>11</v>
      </c>
      <c r="L4880" s="7" t="s">
        <v>12</v>
      </c>
    </row>
    <row r="4881" spans="1:12" ht="28.5" x14ac:dyDescent="0.2">
      <c r="A4881" s="7" t="s">
        <v>850</v>
      </c>
      <c r="B4881" s="7" t="s">
        <v>2361</v>
      </c>
      <c r="C4881" s="7" t="s">
        <v>34</v>
      </c>
      <c r="D4881" s="8">
        <v>15</v>
      </c>
      <c r="E4881" s="8">
        <v>20</v>
      </c>
      <c r="F4881" s="7" t="s">
        <v>65</v>
      </c>
      <c r="G4881" s="7" t="s">
        <v>8</v>
      </c>
      <c r="H4881" s="7" t="s">
        <v>17</v>
      </c>
      <c r="I4881" s="7" t="s">
        <v>30</v>
      </c>
      <c r="J4881" s="7" t="s">
        <v>2360</v>
      </c>
      <c r="K4881" s="7" t="s">
        <v>11</v>
      </c>
      <c r="L4881" s="7" t="s">
        <v>12</v>
      </c>
    </row>
    <row r="4882" spans="1:12" ht="28.5" x14ac:dyDescent="0.2">
      <c r="A4882" s="7" t="s">
        <v>2376</v>
      </c>
      <c r="B4882" s="7" t="s">
        <v>11076</v>
      </c>
      <c r="C4882" s="7" t="s">
        <v>34</v>
      </c>
      <c r="D4882" s="8">
        <v>15</v>
      </c>
      <c r="E4882" s="8">
        <v>20</v>
      </c>
      <c r="F4882" s="7" t="s">
        <v>7</v>
      </c>
      <c r="G4882" s="7" t="s">
        <v>241</v>
      </c>
      <c r="H4882" s="7" t="s">
        <v>120</v>
      </c>
      <c r="I4882" s="7" t="s">
        <v>30</v>
      </c>
      <c r="J4882" s="7" t="s">
        <v>2377</v>
      </c>
      <c r="K4882" s="7" t="s">
        <v>11</v>
      </c>
      <c r="L4882" s="7" t="s">
        <v>12</v>
      </c>
    </row>
    <row r="4883" spans="1:12" ht="28.5" x14ac:dyDescent="0.2">
      <c r="A4883" s="7" t="s">
        <v>850</v>
      </c>
      <c r="B4883" s="7" t="s">
        <v>2361</v>
      </c>
      <c r="C4883" s="7" t="s">
        <v>34</v>
      </c>
      <c r="D4883" s="8">
        <v>15</v>
      </c>
      <c r="E4883" s="8">
        <v>20</v>
      </c>
      <c r="F4883" s="7" t="s">
        <v>35</v>
      </c>
      <c r="G4883" s="7" t="s">
        <v>127</v>
      </c>
      <c r="H4883" s="7" t="s">
        <v>1636</v>
      </c>
      <c r="I4883" s="7" t="s">
        <v>839</v>
      </c>
      <c r="J4883" s="7" t="s">
        <v>3527</v>
      </c>
      <c r="K4883" s="7" t="s">
        <v>11</v>
      </c>
      <c r="L4883" s="7" t="s">
        <v>12</v>
      </c>
    </row>
    <row r="4884" spans="1:12" ht="28.5" x14ac:dyDescent="0.2">
      <c r="A4884" s="7" t="s">
        <v>3554</v>
      </c>
      <c r="B4884" s="7" t="s">
        <v>2361</v>
      </c>
      <c r="C4884" s="7" t="s">
        <v>34</v>
      </c>
      <c r="D4884" s="8">
        <v>15</v>
      </c>
      <c r="E4884" s="8">
        <v>20</v>
      </c>
      <c r="F4884" s="7" t="s">
        <v>35</v>
      </c>
      <c r="G4884" s="7" t="s">
        <v>8</v>
      </c>
      <c r="H4884" s="7" t="s">
        <v>585</v>
      </c>
      <c r="I4884" s="7" t="s">
        <v>839</v>
      </c>
      <c r="J4884" s="7" t="s">
        <v>3555</v>
      </c>
      <c r="K4884" s="7" t="s">
        <v>11</v>
      </c>
      <c r="L4884" s="7" t="s">
        <v>12</v>
      </c>
    </row>
    <row r="4885" spans="1:12" ht="28.5" x14ac:dyDescent="0.2">
      <c r="A4885" s="7" t="s">
        <v>850</v>
      </c>
      <c r="B4885" s="7" t="s">
        <v>2361</v>
      </c>
      <c r="C4885" s="7" t="s">
        <v>34</v>
      </c>
      <c r="D4885" s="8">
        <v>15</v>
      </c>
      <c r="E4885" s="8">
        <v>20</v>
      </c>
      <c r="F4885" s="7" t="s">
        <v>35</v>
      </c>
      <c r="G4885" s="7" t="s">
        <v>8</v>
      </c>
      <c r="H4885" s="7" t="s">
        <v>487</v>
      </c>
      <c r="I4885" s="7" t="s">
        <v>839</v>
      </c>
      <c r="J4885" s="7" t="s">
        <v>3574</v>
      </c>
      <c r="K4885" s="7" t="s">
        <v>38</v>
      </c>
      <c r="L4885" s="7" t="s">
        <v>12</v>
      </c>
    </row>
    <row r="4886" spans="1:12" ht="28.5" x14ac:dyDescent="0.2">
      <c r="A4886" s="7" t="s">
        <v>3686</v>
      </c>
      <c r="B4886" s="7" t="s">
        <v>2361</v>
      </c>
      <c r="C4886" s="7" t="s">
        <v>34</v>
      </c>
      <c r="D4886" s="8">
        <v>15</v>
      </c>
      <c r="E4886" s="8">
        <v>20</v>
      </c>
      <c r="F4886" s="7" t="s">
        <v>65</v>
      </c>
      <c r="G4886" s="7" t="s">
        <v>16</v>
      </c>
      <c r="H4886" s="7" t="s">
        <v>1636</v>
      </c>
      <c r="I4886" s="7" t="s">
        <v>839</v>
      </c>
      <c r="J4886" s="7" t="s">
        <v>3687</v>
      </c>
      <c r="K4886" s="7" t="s">
        <v>11</v>
      </c>
      <c r="L4886" s="7" t="s">
        <v>12</v>
      </c>
    </row>
    <row r="4887" spans="1:12" ht="28.5" x14ac:dyDescent="0.2">
      <c r="A4887" s="7" t="s">
        <v>3695</v>
      </c>
      <c r="B4887" s="7" t="s">
        <v>2361</v>
      </c>
      <c r="C4887" s="7" t="s">
        <v>34</v>
      </c>
      <c r="D4887" s="8">
        <v>15</v>
      </c>
      <c r="E4887" s="8">
        <v>20</v>
      </c>
      <c r="F4887" s="7" t="s">
        <v>7</v>
      </c>
      <c r="G4887" s="7" t="s">
        <v>1218</v>
      </c>
      <c r="H4887" s="7" t="s">
        <v>2314</v>
      </c>
      <c r="I4887" s="7" t="s">
        <v>839</v>
      </c>
      <c r="J4887" s="7" t="s">
        <v>3696</v>
      </c>
      <c r="K4887" s="7" t="s">
        <v>11</v>
      </c>
      <c r="L4887" s="7" t="s">
        <v>20</v>
      </c>
    </row>
    <row r="4888" spans="1:12" ht="28.5" x14ac:dyDescent="0.2">
      <c r="A4888" s="7" t="s">
        <v>5027</v>
      </c>
      <c r="B4888" s="7" t="s">
        <v>2361</v>
      </c>
      <c r="C4888" s="7" t="s">
        <v>34</v>
      </c>
      <c r="D4888" s="8">
        <v>15</v>
      </c>
      <c r="E4888" s="8">
        <v>20</v>
      </c>
      <c r="F4888" s="7" t="s">
        <v>65</v>
      </c>
      <c r="G4888" s="7" t="s">
        <v>16</v>
      </c>
      <c r="H4888" s="7" t="s">
        <v>2645</v>
      </c>
      <c r="I4888" s="7" t="s">
        <v>839</v>
      </c>
      <c r="J4888" s="7" t="s">
        <v>5028</v>
      </c>
      <c r="K4888" s="7" t="s">
        <v>42</v>
      </c>
      <c r="L4888" s="7" t="s">
        <v>12</v>
      </c>
    </row>
    <row r="4889" spans="1:12" ht="28.5" x14ac:dyDescent="0.2">
      <c r="A4889" s="7" t="s">
        <v>5041</v>
      </c>
      <c r="B4889" s="7" t="s">
        <v>2361</v>
      </c>
      <c r="C4889" s="7" t="s">
        <v>34</v>
      </c>
      <c r="D4889" s="8">
        <v>15</v>
      </c>
      <c r="E4889" s="8">
        <v>20</v>
      </c>
      <c r="F4889" s="7" t="s">
        <v>15</v>
      </c>
      <c r="G4889" s="7" t="s">
        <v>8</v>
      </c>
      <c r="H4889" s="7" t="s">
        <v>585</v>
      </c>
      <c r="I4889" s="7" t="s">
        <v>839</v>
      </c>
      <c r="J4889" s="7" t="s">
        <v>5042</v>
      </c>
      <c r="K4889" s="7" t="s">
        <v>26</v>
      </c>
      <c r="L4889" s="7" t="s">
        <v>12</v>
      </c>
    </row>
    <row r="4890" spans="1:12" x14ac:dyDescent="0.2">
      <c r="A4890" s="7" t="s">
        <v>5915</v>
      </c>
      <c r="B4890" s="7" t="s">
        <v>2361</v>
      </c>
      <c r="C4890" s="7" t="s">
        <v>34</v>
      </c>
      <c r="D4890" s="8">
        <v>15</v>
      </c>
      <c r="E4890" s="8">
        <v>20</v>
      </c>
      <c r="F4890" s="7" t="s">
        <v>35</v>
      </c>
      <c r="G4890" s="7" t="s">
        <v>16</v>
      </c>
      <c r="H4890" s="7" t="s">
        <v>2595</v>
      </c>
      <c r="I4890" s="7" t="s">
        <v>2595</v>
      </c>
      <c r="J4890" s="7" t="s">
        <v>2580</v>
      </c>
      <c r="K4890" s="7" t="s">
        <v>93</v>
      </c>
      <c r="L4890" s="7" t="s">
        <v>12</v>
      </c>
    </row>
    <row r="4891" spans="1:12" ht="28.5" x14ac:dyDescent="0.2">
      <c r="A4891" s="7" t="s">
        <v>4811</v>
      </c>
      <c r="B4891" s="7" t="s">
        <v>2361</v>
      </c>
      <c r="C4891" s="7" t="s">
        <v>34</v>
      </c>
      <c r="D4891" s="8">
        <v>15</v>
      </c>
      <c r="E4891" s="8">
        <v>20</v>
      </c>
      <c r="F4891" s="7" t="s">
        <v>15</v>
      </c>
      <c r="G4891" s="7" t="s">
        <v>8</v>
      </c>
      <c r="H4891" s="7" t="s">
        <v>1192</v>
      </c>
      <c r="I4891" s="7" t="s">
        <v>5989</v>
      </c>
      <c r="J4891" s="7" t="s">
        <v>8097</v>
      </c>
      <c r="K4891" s="7" t="s">
        <v>42</v>
      </c>
      <c r="L4891" s="7" t="s">
        <v>12</v>
      </c>
    </row>
    <row r="4892" spans="1:12" ht="28.5" x14ac:dyDescent="0.2">
      <c r="A4892" s="7" t="s">
        <v>8111</v>
      </c>
      <c r="B4892" s="7" t="s">
        <v>2361</v>
      </c>
      <c r="C4892" s="7" t="s">
        <v>34</v>
      </c>
      <c r="D4892" s="8">
        <v>15</v>
      </c>
      <c r="E4892" s="8">
        <v>20</v>
      </c>
      <c r="F4892" s="7" t="s">
        <v>65</v>
      </c>
      <c r="G4892" s="7" t="s">
        <v>8</v>
      </c>
      <c r="H4892" s="7" t="s">
        <v>1809</v>
      </c>
      <c r="I4892" s="7" t="s">
        <v>5989</v>
      </c>
      <c r="J4892" s="7" t="s">
        <v>8112</v>
      </c>
      <c r="K4892" s="7" t="s">
        <v>11</v>
      </c>
      <c r="L4892" s="7" t="s">
        <v>12</v>
      </c>
    </row>
    <row r="4893" spans="1:12" ht="28.5" x14ac:dyDescent="0.2">
      <c r="A4893" s="7" t="s">
        <v>8185</v>
      </c>
      <c r="B4893" s="7" t="s">
        <v>2361</v>
      </c>
      <c r="C4893" s="7" t="s">
        <v>34</v>
      </c>
      <c r="D4893" s="8">
        <v>15</v>
      </c>
      <c r="E4893" s="8">
        <v>20</v>
      </c>
      <c r="F4893" s="7" t="s">
        <v>35</v>
      </c>
      <c r="G4893" s="7" t="s">
        <v>16</v>
      </c>
      <c r="H4893" s="7" t="s">
        <v>1809</v>
      </c>
      <c r="I4893" s="7" t="s">
        <v>5989</v>
      </c>
      <c r="J4893" s="7" t="s">
        <v>7516</v>
      </c>
      <c r="K4893" s="7" t="s">
        <v>42</v>
      </c>
      <c r="L4893" s="7" t="s">
        <v>50</v>
      </c>
    </row>
    <row r="4894" spans="1:12" ht="28.5" x14ac:dyDescent="0.2">
      <c r="A4894" s="7" t="s">
        <v>2319</v>
      </c>
      <c r="B4894" s="7" t="s">
        <v>2361</v>
      </c>
      <c r="C4894" s="7" t="s">
        <v>34</v>
      </c>
      <c r="D4894" s="8">
        <v>15</v>
      </c>
      <c r="E4894" s="8">
        <v>20</v>
      </c>
      <c r="F4894" s="7" t="s">
        <v>35</v>
      </c>
      <c r="G4894" s="7" t="s">
        <v>8</v>
      </c>
      <c r="H4894" s="7" t="s">
        <v>7447</v>
      </c>
      <c r="I4894" s="7" t="s">
        <v>5989</v>
      </c>
      <c r="J4894" s="7" t="s">
        <v>8442</v>
      </c>
      <c r="K4894" s="7" t="s">
        <v>93</v>
      </c>
      <c r="L4894" s="7" t="s">
        <v>12</v>
      </c>
    </row>
    <row r="4895" spans="1:12" ht="28.5" x14ac:dyDescent="0.2">
      <c r="A4895" s="7" t="s">
        <v>9493</v>
      </c>
      <c r="B4895" s="7" t="s">
        <v>3570</v>
      </c>
      <c r="C4895" s="7" t="s">
        <v>34</v>
      </c>
      <c r="D4895" s="8">
        <v>15</v>
      </c>
      <c r="E4895" s="8">
        <v>20</v>
      </c>
      <c r="F4895" s="7" t="s">
        <v>35</v>
      </c>
      <c r="G4895" s="7" t="s">
        <v>16</v>
      </c>
      <c r="H4895" s="7" t="s">
        <v>1809</v>
      </c>
      <c r="I4895" s="7" t="s">
        <v>5989</v>
      </c>
      <c r="J4895" s="7" t="s">
        <v>9494</v>
      </c>
      <c r="K4895" s="7" t="s">
        <v>42</v>
      </c>
      <c r="L4895" s="7" t="s">
        <v>12</v>
      </c>
    </row>
    <row r="4896" spans="1:12" ht="28.5" x14ac:dyDescent="0.2">
      <c r="A4896" s="7" t="s">
        <v>9541</v>
      </c>
      <c r="B4896" s="7" t="s">
        <v>2361</v>
      </c>
      <c r="C4896" s="7" t="s">
        <v>34</v>
      </c>
      <c r="D4896" s="8">
        <v>15</v>
      </c>
      <c r="E4896" s="8">
        <v>20</v>
      </c>
      <c r="F4896" s="7" t="s">
        <v>7</v>
      </c>
      <c r="G4896" s="7" t="s">
        <v>16</v>
      </c>
      <c r="H4896" s="7" t="s">
        <v>2579</v>
      </c>
      <c r="I4896" s="7" t="s">
        <v>5989</v>
      </c>
      <c r="J4896" s="7" t="s">
        <v>9542</v>
      </c>
      <c r="K4896" s="7" t="s">
        <v>38</v>
      </c>
      <c r="L4896" s="7" t="s">
        <v>81</v>
      </c>
    </row>
    <row r="4897" spans="1:12" ht="28.5" x14ac:dyDescent="0.2">
      <c r="A4897" s="7" t="s">
        <v>4811</v>
      </c>
      <c r="B4897" s="7" t="s">
        <v>2361</v>
      </c>
      <c r="C4897" s="7" t="s">
        <v>34</v>
      </c>
      <c r="D4897" s="8">
        <v>15</v>
      </c>
      <c r="E4897" s="8">
        <v>20</v>
      </c>
      <c r="F4897" s="7" t="s">
        <v>35</v>
      </c>
      <c r="G4897" s="7" t="s">
        <v>16</v>
      </c>
      <c r="H4897" s="7" t="s">
        <v>4277</v>
      </c>
      <c r="I4897" s="7" t="s">
        <v>1139</v>
      </c>
      <c r="J4897" s="7" t="s">
        <v>10772</v>
      </c>
      <c r="K4897" s="7" t="s">
        <v>42</v>
      </c>
      <c r="L4897" s="7" t="s">
        <v>12</v>
      </c>
    </row>
    <row r="4898" spans="1:12" ht="28.5" x14ac:dyDescent="0.2">
      <c r="A4898" s="7" t="s">
        <v>857</v>
      </c>
      <c r="B4898" s="7" t="s">
        <v>3570</v>
      </c>
      <c r="C4898" s="7" t="s">
        <v>34</v>
      </c>
      <c r="D4898" s="8">
        <v>15</v>
      </c>
      <c r="E4898" s="8">
        <v>20</v>
      </c>
      <c r="F4898" s="7" t="s">
        <v>15</v>
      </c>
      <c r="G4898" s="7" t="s">
        <v>16</v>
      </c>
      <c r="H4898" s="7" t="s">
        <v>24</v>
      </c>
      <c r="I4898" s="7" t="s">
        <v>30</v>
      </c>
      <c r="J4898" s="7" t="s">
        <v>858</v>
      </c>
      <c r="K4898" s="7" t="s">
        <v>38</v>
      </c>
      <c r="L4898" s="7" t="s">
        <v>129</v>
      </c>
    </row>
    <row r="4899" spans="1:12" ht="28.5" x14ac:dyDescent="0.2">
      <c r="A4899" s="7" t="s">
        <v>945</v>
      </c>
      <c r="B4899" s="7" t="s">
        <v>3570</v>
      </c>
      <c r="C4899" s="7" t="s">
        <v>34</v>
      </c>
      <c r="D4899" s="8">
        <v>15</v>
      </c>
      <c r="E4899" s="8">
        <v>20</v>
      </c>
      <c r="F4899" s="7" t="s">
        <v>15</v>
      </c>
      <c r="G4899" s="7" t="s">
        <v>16</v>
      </c>
      <c r="H4899" s="7" t="s">
        <v>30</v>
      </c>
      <c r="I4899" s="7" t="s">
        <v>30</v>
      </c>
      <c r="J4899" s="7" t="s">
        <v>316</v>
      </c>
      <c r="K4899" s="7" t="s">
        <v>38</v>
      </c>
      <c r="L4899" s="7" t="s">
        <v>32</v>
      </c>
    </row>
    <row r="4900" spans="1:12" x14ac:dyDescent="0.2">
      <c r="A4900" s="7" t="s">
        <v>847</v>
      </c>
      <c r="B4900" s="7" t="s">
        <v>3570</v>
      </c>
      <c r="C4900" s="7" t="s">
        <v>34</v>
      </c>
      <c r="D4900" s="8">
        <v>15</v>
      </c>
      <c r="E4900" s="8">
        <v>20</v>
      </c>
      <c r="F4900" s="7" t="s">
        <v>35</v>
      </c>
      <c r="G4900" s="7" t="s">
        <v>8</v>
      </c>
      <c r="H4900" s="7" t="s">
        <v>30</v>
      </c>
      <c r="I4900" s="7" t="s">
        <v>30</v>
      </c>
      <c r="J4900" s="7" t="s">
        <v>983</v>
      </c>
      <c r="K4900" s="7" t="s">
        <v>11</v>
      </c>
      <c r="L4900" s="7" t="s">
        <v>12</v>
      </c>
    </row>
    <row r="4901" spans="1:12" ht="28.5" x14ac:dyDescent="0.2">
      <c r="A4901" s="7" t="s">
        <v>847</v>
      </c>
      <c r="B4901" s="7" t="s">
        <v>3570</v>
      </c>
      <c r="C4901" s="7" t="s">
        <v>34</v>
      </c>
      <c r="D4901" s="8">
        <v>15</v>
      </c>
      <c r="E4901" s="8">
        <v>20</v>
      </c>
      <c r="F4901" s="7" t="s">
        <v>35</v>
      </c>
      <c r="G4901" s="7" t="s">
        <v>16</v>
      </c>
      <c r="H4901" s="7" t="s">
        <v>17</v>
      </c>
      <c r="I4901" s="7" t="s">
        <v>30</v>
      </c>
      <c r="J4901" s="7" t="s">
        <v>998</v>
      </c>
      <c r="K4901" s="7" t="s">
        <v>38</v>
      </c>
      <c r="L4901" s="7" t="s">
        <v>12</v>
      </c>
    </row>
    <row r="4902" spans="1:12" ht="28.5" x14ac:dyDescent="0.2">
      <c r="A4902" s="7" t="s">
        <v>1040</v>
      </c>
      <c r="B4902" s="7" t="s">
        <v>3570</v>
      </c>
      <c r="C4902" s="7" t="s">
        <v>34</v>
      </c>
      <c r="D4902" s="8">
        <v>15</v>
      </c>
      <c r="E4902" s="8">
        <v>20</v>
      </c>
      <c r="F4902" s="7" t="s">
        <v>7</v>
      </c>
      <c r="G4902" s="7" t="s">
        <v>16</v>
      </c>
      <c r="H4902" s="7" t="s">
        <v>30</v>
      </c>
      <c r="I4902" s="7" t="s">
        <v>30</v>
      </c>
      <c r="J4902" s="7" t="s">
        <v>1041</v>
      </c>
      <c r="K4902" s="7" t="s">
        <v>26</v>
      </c>
      <c r="L4902" s="7" t="s">
        <v>50</v>
      </c>
    </row>
    <row r="4903" spans="1:12" ht="28.5" x14ac:dyDescent="0.2">
      <c r="A4903" s="7" t="s">
        <v>2347</v>
      </c>
      <c r="B4903" s="7" t="s">
        <v>3570</v>
      </c>
      <c r="C4903" s="7" t="s">
        <v>34</v>
      </c>
      <c r="D4903" s="8">
        <v>15</v>
      </c>
      <c r="E4903" s="8">
        <v>20</v>
      </c>
      <c r="F4903" s="7" t="s">
        <v>35</v>
      </c>
      <c r="G4903" s="7" t="s">
        <v>16</v>
      </c>
      <c r="H4903" s="7" t="s">
        <v>9</v>
      </c>
      <c r="I4903" s="7" t="s">
        <v>30</v>
      </c>
      <c r="J4903" s="7" t="s">
        <v>2132</v>
      </c>
      <c r="K4903" s="7" t="s">
        <v>38</v>
      </c>
      <c r="L4903" s="7" t="s">
        <v>12</v>
      </c>
    </row>
    <row r="4904" spans="1:12" ht="28.5" x14ac:dyDescent="0.2">
      <c r="A4904" s="7" t="s">
        <v>847</v>
      </c>
      <c r="B4904" s="7" t="s">
        <v>3570</v>
      </c>
      <c r="C4904" s="7" t="s">
        <v>34</v>
      </c>
      <c r="D4904" s="8">
        <v>15</v>
      </c>
      <c r="E4904" s="8">
        <v>20</v>
      </c>
      <c r="F4904" s="7" t="s">
        <v>65</v>
      </c>
      <c r="G4904" s="7" t="s">
        <v>16</v>
      </c>
      <c r="H4904" s="7" t="s">
        <v>24</v>
      </c>
      <c r="I4904" s="7" t="s">
        <v>30</v>
      </c>
      <c r="J4904" s="7" t="s">
        <v>2355</v>
      </c>
      <c r="K4904" s="7" t="s">
        <v>11</v>
      </c>
      <c r="L4904" s="7" t="s">
        <v>12</v>
      </c>
    </row>
    <row r="4905" spans="1:12" ht="28.5" x14ac:dyDescent="0.2">
      <c r="A4905" s="7" t="s">
        <v>857</v>
      </c>
      <c r="B4905" s="7" t="s">
        <v>3570</v>
      </c>
      <c r="C4905" s="7" t="s">
        <v>34</v>
      </c>
      <c r="D4905" s="8">
        <v>15</v>
      </c>
      <c r="E4905" s="8">
        <v>20</v>
      </c>
      <c r="F4905" s="7" t="s">
        <v>7</v>
      </c>
      <c r="G4905" s="7" t="s">
        <v>139</v>
      </c>
      <c r="H4905" s="7" t="s">
        <v>36</v>
      </c>
      <c r="I4905" s="7" t="s">
        <v>30</v>
      </c>
      <c r="J4905" s="7" t="s">
        <v>2363</v>
      </c>
      <c r="K4905" s="7" t="s">
        <v>11</v>
      </c>
      <c r="L4905" s="7" t="s">
        <v>12</v>
      </c>
    </row>
    <row r="4906" spans="1:12" x14ac:dyDescent="0.2">
      <c r="A4906" s="7" t="s">
        <v>857</v>
      </c>
      <c r="B4906" s="7" t="s">
        <v>3570</v>
      </c>
      <c r="C4906" s="7" t="s">
        <v>34</v>
      </c>
      <c r="D4906" s="8">
        <v>15</v>
      </c>
      <c r="E4906" s="8">
        <v>20</v>
      </c>
      <c r="F4906" s="7" t="s">
        <v>15</v>
      </c>
      <c r="G4906" s="7" t="s">
        <v>16</v>
      </c>
      <c r="H4906" s="7" t="s">
        <v>30</v>
      </c>
      <c r="I4906" s="7" t="s">
        <v>30</v>
      </c>
      <c r="J4906" s="7" t="s">
        <v>1710</v>
      </c>
      <c r="K4906" s="7" t="s">
        <v>38</v>
      </c>
      <c r="L4906" s="7" t="s">
        <v>32</v>
      </c>
    </row>
    <row r="4907" spans="1:12" x14ac:dyDescent="0.2">
      <c r="A4907" s="7" t="s">
        <v>847</v>
      </c>
      <c r="B4907" s="7" t="s">
        <v>3570</v>
      </c>
      <c r="C4907" s="7" t="s">
        <v>34</v>
      </c>
      <c r="D4907" s="8">
        <v>15</v>
      </c>
      <c r="E4907" s="8">
        <v>20</v>
      </c>
      <c r="F4907" s="7" t="s">
        <v>35</v>
      </c>
      <c r="G4907" s="7" t="s">
        <v>16</v>
      </c>
      <c r="H4907" s="7" t="s">
        <v>30</v>
      </c>
      <c r="I4907" s="7" t="s">
        <v>30</v>
      </c>
      <c r="J4907" s="7" t="s">
        <v>2378</v>
      </c>
      <c r="K4907" s="7" t="s">
        <v>11</v>
      </c>
      <c r="L4907" s="7" t="s">
        <v>12</v>
      </c>
    </row>
    <row r="4908" spans="1:12" ht="28.5" x14ac:dyDescent="0.2">
      <c r="A4908" s="7" t="s">
        <v>857</v>
      </c>
      <c r="B4908" s="7" t="s">
        <v>3570</v>
      </c>
      <c r="C4908" s="7" t="s">
        <v>34</v>
      </c>
      <c r="D4908" s="8">
        <v>15</v>
      </c>
      <c r="E4908" s="8">
        <v>20</v>
      </c>
      <c r="F4908" s="7" t="s">
        <v>35</v>
      </c>
      <c r="G4908" s="7" t="s">
        <v>16</v>
      </c>
      <c r="H4908" s="7" t="s">
        <v>94</v>
      </c>
      <c r="I4908" s="7" t="s">
        <v>30</v>
      </c>
      <c r="J4908" s="7" t="s">
        <v>2388</v>
      </c>
      <c r="K4908" s="7" t="s">
        <v>11</v>
      </c>
      <c r="L4908" s="7" t="s">
        <v>12</v>
      </c>
    </row>
    <row r="4909" spans="1:12" ht="28.5" x14ac:dyDescent="0.2">
      <c r="A4909" s="7" t="s">
        <v>847</v>
      </c>
      <c r="B4909" s="7" t="s">
        <v>3570</v>
      </c>
      <c r="C4909" s="7" t="s">
        <v>34</v>
      </c>
      <c r="D4909" s="8">
        <v>15</v>
      </c>
      <c r="E4909" s="8">
        <v>20</v>
      </c>
      <c r="F4909" s="7" t="s">
        <v>65</v>
      </c>
      <c r="G4909" s="7" t="s">
        <v>16</v>
      </c>
      <c r="H4909" s="7" t="s">
        <v>2653</v>
      </c>
      <c r="I4909" s="7" t="s">
        <v>839</v>
      </c>
      <c r="J4909" s="7" t="s">
        <v>3370</v>
      </c>
      <c r="K4909" s="7" t="s">
        <v>38</v>
      </c>
      <c r="L4909" s="7" t="s">
        <v>12</v>
      </c>
    </row>
    <row r="4910" spans="1:12" ht="28.5" x14ac:dyDescent="0.2">
      <c r="A4910" s="7" t="s">
        <v>847</v>
      </c>
      <c r="B4910" s="7" t="s">
        <v>3570</v>
      </c>
      <c r="C4910" s="7" t="s">
        <v>34</v>
      </c>
      <c r="D4910" s="8">
        <v>15</v>
      </c>
      <c r="E4910" s="8">
        <v>20</v>
      </c>
      <c r="F4910" s="7" t="s">
        <v>35</v>
      </c>
      <c r="G4910" s="7" t="s">
        <v>139</v>
      </c>
      <c r="H4910" s="7" t="s">
        <v>1636</v>
      </c>
      <c r="I4910" s="7" t="s">
        <v>839</v>
      </c>
      <c r="J4910" s="7" t="s">
        <v>751</v>
      </c>
      <c r="K4910" s="7" t="s">
        <v>38</v>
      </c>
      <c r="L4910" s="7" t="s">
        <v>12</v>
      </c>
    </row>
    <row r="4911" spans="1:12" ht="28.5" x14ac:dyDescent="0.2">
      <c r="A4911" s="7" t="s">
        <v>3470</v>
      </c>
      <c r="B4911" s="7" t="s">
        <v>3570</v>
      </c>
      <c r="C4911" s="7" t="s">
        <v>34</v>
      </c>
      <c r="D4911" s="8">
        <v>15</v>
      </c>
      <c r="E4911" s="8">
        <v>20</v>
      </c>
      <c r="F4911" s="7" t="s">
        <v>35</v>
      </c>
      <c r="G4911" s="7" t="s">
        <v>8</v>
      </c>
      <c r="H4911" s="7" t="s">
        <v>2314</v>
      </c>
      <c r="I4911" s="7" t="s">
        <v>839</v>
      </c>
      <c r="J4911" s="7" t="s">
        <v>3471</v>
      </c>
      <c r="K4911" s="7" t="s">
        <v>38</v>
      </c>
      <c r="L4911" s="7" t="s">
        <v>12</v>
      </c>
    </row>
    <row r="4912" spans="1:12" ht="28.5" x14ac:dyDescent="0.2">
      <c r="A4912" s="7" t="s">
        <v>3514</v>
      </c>
      <c r="B4912" s="7" t="s">
        <v>3570</v>
      </c>
      <c r="C4912" s="7" t="s">
        <v>34</v>
      </c>
      <c r="D4912" s="8">
        <v>15</v>
      </c>
      <c r="E4912" s="8">
        <v>20</v>
      </c>
      <c r="F4912" s="7" t="s">
        <v>65</v>
      </c>
      <c r="G4912" s="7" t="s">
        <v>29</v>
      </c>
      <c r="H4912" s="7" t="s">
        <v>1636</v>
      </c>
      <c r="I4912" s="7" t="s">
        <v>839</v>
      </c>
      <c r="J4912" s="7" t="s">
        <v>3515</v>
      </c>
      <c r="K4912" s="7" t="s">
        <v>38</v>
      </c>
      <c r="L4912" s="7" t="s">
        <v>12</v>
      </c>
    </row>
    <row r="4913" spans="1:12" ht="28.5" x14ac:dyDescent="0.2">
      <c r="A4913" s="7" t="s">
        <v>3520</v>
      </c>
      <c r="B4913" s="7" t="s">
        <v>3570</v>
      </c>
      <c r="C4913" s="7" t="s">
        <v>34</v>
      </c>
      <c r="D4913" s="8">
        <v>15</v>
      </c>
      <c r="E4913" s="8">
        <v>20</v>
      </c>
      <c r="F4913" s="7" t="s">
        <v>7</v>
      </c>
      <c r="G4913" s="7" t="s">
        <v>16</v>
      </c>
      <c r="H4913" s="7" t="s">
        <v>2653</v>
      </c>
      <c r="I4913" s="7" t="s">
        <v>839</v>
      </c>
      <c r="J4913" s="7" t="s">
        <v>3521</v>
      </c>
      <c r="K4913" s="7" t="s">
        <v>11</v>
      </c>
      <c r="L4913" s="7" t="s">
        <v>12</v>
      </c>
    </row>
    <row r="4914" spans="1:12" x14ac:dyDescent="0.2">
      <c r="A4914" s="7" t="s">
        <v>857</v>
      </c>
      <c r="B4914" s="7" t="s">
        <v>3570</v>
      </c>
      <c r="C4914" s="7" t="s">
        <v>34</v>
      </c>
      <c r="D4914" s="8">
        <v>15</v>
      </c>
      <c r="E4914" s="8">
        <v>20</v>
      </c>
      <c r="F4914" s="7" t="s">
        <v>15</v>
      </c>
      <c r="G4914" s="7" t="s">
        <v>8</v>
      </c>
      <c r="H4914" s="7" t="s">
        <v>839</v>
      </c>
      <c r="I4914" s="7" t="s">
        <v>839</v>
      </c>
      <c r="J4914" s="7" t="s">
        <v>3526</v>
      </c>
      <c r="K4914" s="7" t="s">
        <v>38</v>
      </c>
      <c r="L4914" s="7" t="s">
        <v>12</v>
      </c>
    </row>
    <row r="4915" spans="1:12" ht="28.5" x14ac:dyDescent="0.2">
      <c r="A4915" s="7" t="s">
        <v>847</v>
      </c>
      <c r="B4915" s="7" t="s">
        <v>3570</v>
      </c>
      <c r="C4915" s="7" t="s">
        <v>34</v>
      </c>
      <c r="D4915" s="8">
        <v>15</v>
      </c>
      <c r="E4915" s="8">
        <v>20</v>
      </c>
      <c r="F4915" s="7" t="s">
        <v>7</v>
      </c>
      <c r="G4915" s="7" t="s">
        <v>29</v>
      </c>
      <c r="H4915" s="7" t="s">
        <v>487</v>
      </c>
      <c r="I4915" s="7" t="s">
        <v>839</v>
      </c>
      <c r="J4915" s="7" t="s">
        <v>3567</v>
      </c>
      <c r="K4915" s="7" t="s">
        <v>26</v>
      </c>
      <c r="L4915" s="7" t="s">
        <v>43</v>
      </c>
    </row>
    <row r="4916" spans="1:12" x14ac:dyDescent="0.2">
      <c r="A4916" s="7" t="s">
        <v>3589</v>
      </c>
      <c r="B4916" s="7" t="s">
        <v>3570</v>
      </c>
      <c r="C4916" s="7" t="s">
        <v>34</v>
      </c>
      <c r="D4916" s="8">
        <v>15</v>
      </c>
      <c r="E4916" s="8">
        <v>20</v>
      </c>
      <c r="F4916" s="7" t="s">
        <v>35</v>
      </c>
      <c r="G4916" s="7" t="s">
        <v>16</v>
      </c>
      <c r="H4916" s="7" t="s">
        <v>839</v>
      </c>
      <c r="I4916" s="7" t="s">
        <v>839</v>
      </c>
      <c r="J4916" s="7" t="s">
        <v>3590</v>
      </c>
      <c r="K4916" s="7" t="s">
        <v>11</v>
      </c>
      <c r="L4916" s="7" t="s">
        <v>81</v>
      </c>
    </row>
    <row r="4917" spans="1:12" ht="28.5" x14ac:dyDescent="0.2">
      <c r="A4917" s="7" t="s">
        <v>3606</v>
      </c>
      <c r="B4917" s="7" t="s">
        <v>3570</v>
      </c>
      <c r="C4917" s="7" t="s">
        <v>34</v>
      </c>
      <c r="D4917" s="8">
        <v>15</v>
      </c>
      <c r="E4917" s="8">
        <v>20</v>
      </c>
      <c r="F4917" s="7" t="s">
        <v>15</v>
      </c>
      <c r="G4917" s="7" t="s">
        <v>16</v>
      </c>
      <c r="H4917" s="7" t="s">
        <v>839</v>
      </c>
      <c r="I4917" s="7" t="s">
        <v>839</v>
      </c>
      <c r="J4917" s="7" t="s">
        <v>3607</v>
      </c>
      <c r="K4917" s="7" t="s">
        <v>38</v>
      </c>
      <c r="L4917" s="7" t="s">
        <v>12</v>
      </c>
    </row>
    <row r="4918" spans="1:12" ht="28.5" x14ac:dyDescent="0.2">
      <c r="A4918" s="7" t="s">
        <v>3635</v>
      </c>
      <c r="B4918" s="7" t="s">
        <v>3570</v>
      </c>
      <c r="C4918" s="7" t="s">
        <v>34</v>
      </c>
      <c r="D4918" s="8">
        <v>15</v>
      </c>
      <c r="E4918" s="8">
        <v>20</v>
      </c>
      <c r="F4918" s="7" t="s">
        <v>7</v>
      </c>
      <c r="G4918" s="7" t="s">
        <v>139</v>
      </c>
      <c r="H4918" s="7" t="s">
        <v>839</v>
      </c>
      <c r="I4918" s="7" t="s">
        <v>839</v>
      </c>
      <c r="J4918" s="7" t="s">
        <v>3636</v>
      </c>
      <c r="K4918" s="7" t="s">
        <v>26</v>
      </c>
      <c r="L4918" s="7" t="s">
        <v>12</v>
      </c>
    </row>
    <row r="4919" spans="1:12" ht="28.5" x14ac:dyDescent="0.2">
      <c r="A4919" s="7" t="s">
        <v>857</v>
      </c>
      <c r="B4919" s="7" t="s">
        <v>3570</v>
      </c>
      <c r="C4919" s="7" t="s">
        <v>34</v>
      </c>
      <c r="D4919" s="8">
        <v>15</v>
      </c>
      <c r="E4919" s="8">
        <v>20</v>
      </c>
      <c r="F4919" s="7" t="s">
        <v>35</v>
      </c>
      <c r="G4919" s="7" t="s">
        <v>16</v>
      </c>
      <c r="H4919" s="7" t="s">
        <v>1636</v>
      </c>
      <c r="I4919" s="7" t="s">
        <v>839</v>
      </c>
      <c r="J4919" s="7" t="s">
        <v>3637</v>
      </c>
      <c r="K4919" s="7" t="s">
        <v>11</v>
      </c>
      <c r="L4919" s="7" t="s">
        <v>12</v>
      </c>
    </row>
    <row r="4920" spans="1:12" ht="28.5" x14ac:dyDescent="0.2">
      <c r="A4920" s="7" t="s">
        <v>3679</v>
      </c>
      <c r="B4920" s="7" t="s">
        <v>3570</v>
      </c>
      <c r="C4920" s="7" t="s">
        <v>34</v>
      </c>
      <c r="D4920" s="8">
        <v>15</v>
      </c>
      <c r="E4920" s="8">
        <v>20</v>
      </c>
      <c r="F4920" s="7" t="s">
        <v>35</v>
      </c>
      <c r="G4920" s="7" t="s">
        <v>16</v>
      </c>
      <c r="H4920" s="7" t="s">
        <v>2645</v>
      </c>
      <c r="I4920" s="7" t="s">
        <v>839</v>
      </c>
      <c r="J4920" s="7" t="s">
        <v>3680</v>
      </c>
      <c r="K4920" s="7" t="s">
        <v>93</v>
      </c>
      <c r="L4920" s="7" t="s">
        <v>12</v>
      </c>
    </row>
    <row r="4921" spans="1:12" ht="28.5" x14ac:dyDescent="0.2">
      <c r="A4921" s="7" t="s">
        <v>3681</v>
      </c>
      <c r="B4921" s="7" t="s">
        <v>3570</v>
      </c>
      <c r="C4921" s="7" t="s">
        <v>34</v>
      </c>
      <c r="D4921" s="8">
        <v>15</v>
      </c>
      <c r="E4921" s="8">
        <v>20</v>
      </c>
      <c r="F4921" s="7" t="s">
        <v>7</v>
      </c>
      <c r="G4921" s="7" t="s">
        <v>143</v>
      </c>
      <c r="H4921" s="7" t="s">
        <v>487</v>
      </c>
      <c r="I4921" s="7" t="s">
        <v>839</v>
      </c>
      <c r="J4921" s="7" t="s">
        <v>3682</v>
      </c>
      <c r="K4921" s="7" t="s">
        <v>11</v>
      </c>
      <c r="L4921" s="7" t="s">
        <v>12</v>
      </c>
    </row>
    <row r="4922" spans="1:12" ht="42.75" x14ac:dyDescent="0.2">
      <c r="A4922" s="7" t="s">
        <v>3691</v>
      </c>
      <c r="B4922" s="7" t="s">
        <v>3570</v>
      </c>
      <c r="C4922" s="7" t="s">
        <v>34</v>
      </c>
      <c r="D4922" s="8">
        <v>15</v>
      </c>
      <c r="E4922" s="8">
        <v>20</v>
      </c>
      <c r="F4922" s="7" t="s">
        <v>7</v>
      </c>
      <c r="G4922" s="7" t="s">
        <v>16</v>
      </c>
      <c r="H4922" s="7" t="s">
        <v>2636</v>
      </c>
      <c r="I4922" s="7" t="s">
        <v>839</v>
      </c>
      <c r="J4922" s="7" t="s">
        <v>3692</v>
      </c>
      <c r="K4922" s="7" t="s">
        <v>26</v>
      </c>
      <c r="L4922" s="7" t="s">
        <v>32</v>
      </c>
    </row>
    <row r="4923" spans="1:12" ht="28.5" x14ac:dyDescent="0.2">
      <c r="A4923" s="7" t="s">
        <v>847</v>
      </c>
      <c r="B4923" s="7" t="s">
        <v>3570</v>
      </c>
      <c r="C4923" s="7" t="s">
        <v>34</v>
      </c>
      <c r="D4923" s="8">
        <v>15</v>
      </c>
      <c r="E4923" s="8">
        <v>20</v>
      </c>
      <c r="F4923" s="7" t="s">
        <v>35</v>
      </c>
      <c r="G4923" s="7" t="s">
        <v>16</v>
      </c>
      <c r="H4923" s="7" t="s">
        <v>1636</v>
      </c>
      <c r="I4923" s="7" t="s">
        <v>839</v>
      </c>
      <c r="J4923" s="7" t="s">
        <v>3693</v>
      </c>
      <c r="K4923" s="7" t="s">
        <v>38</v>
      </c>
      <c r="L4923" s="7" t="s">
        <v>12</v>
      </c>
    </row>
    <row r="4924" spans="1:12" ht="28.5" x14ac:dyDescent="0.2">
      <c r="A4924" s="7" t="s">
        <v>3532</v>
      </c>
      <c r="B4924" s="7" t="s">
        <v>3570</v>
      </c>
      <c r="C4924" s="7" t="s">
        <v>34</v>
      </c>
      <c r="D4924" s="8">
        <v>15</v>
      </c>
      <c r="E4924" s="8">
        <v>20</v>
      </c>
      <c r="F4924" s="7" t="s">
        <v>35</v>
      </c>
      <c r="G4924" s="7" t="s">
        <v>8</v>
      </c>
      <c r="H4924" s="7" t="s">
        <v>1636</v>
      </c>
      <c r="I4924" s="7" t="s">
        <v>839</v>
      </c>
      <c r="J4924" s="7" t="s">
        <v>3712</v>
      </c>
      <c r="K4924" s="7" t="s">
        <v>38</v>
      </c>
      <c r="L4924" s="7" t="s">
        <v>12</v>
      </c>
    </row>
    <row r="4925" spans="1:12" ht="28.5" x14ac:dyDescent="0.2">
      <c r="A4925" s="7" t="s">
        <v>3726</v>
      </c>
      <c r="B4925" s="7" t="s">
        <v>3570</v>
      </c>
      <c r="C4925" s="7" t="s">
        <v>34</v>
      </c>
      <c r="D4925" s="8">
        <v>15</v>
      </c>
      <c r="E4925" s="8">
        <v>20</v>
      </c>
      <c r="F4925" s="7" t="s">
        <v>23</v>
      </c>
      <c r="G4925" s="7" t="s">
        <v>16</v>
      </c>
      <c r="H4925" s="7" t="s">
        <v>839</v>
      </c>
      <c r="I4925" s="7" t="s">
        <v>839</v>
      </c>
      <c r="J4925" s="7" t="s">
        <v>828</v>
      </c>
      <c r="K4925" s="7" t="s">
        <v>112</v>
      </c>
      <c r="L4925" s="7" t="s">
        <v>129</v>
      </c>
    </row>
    <row r="4926" spans="1:12" ht="28.5" x14ac:dyDescent="0.2">
      <c r="A4926" s="7" t="s">
        <v>847</v>
      </c>
      <c r="B4926" s="7" t="s">
        <v>3570</v>
      </c>
      <c r="C4926" s="7" t="s">
        <v>34</v>
      </c>
      <c r="D4926" s="8">
        <v>15</v>
      </c>
      <c r="E4926" s="8">
        <v>20</v>
      </c>
      <c r="F4926" s="7" t="s">
        <v>35</v>
      </c>
      <c r="G4926" s="7" t="s">
        <v>16</v>
      </c>
      <c r="H4926" s="7" t="s">
        <v>888</v>
      </c>
      <c r="I4926" s="7" t="s">
        <v>839</v>
      </c>
      <c r="J4926" s="7" t="s">
        <v>3727</v>
      </c>
      <c r="K4926" s="7" t="s">
        <v>26</v>
      </c>
      <c r="L4926" s="7" t="s">
        <v>12</v>
      </c>
    </row>
    <row r="4927" spans="1:12" ht="28.5" x14ac:dyDescent="0.2">
      <c r="A4927" s="7" t="s">
        <v>857</v>
      </c>
      <c r="B4927" s="7" t="s">
        <v>3570</v>
      </c>
      <c r="C4927" s="7" t="s">
        <v>34</v>
      </c>
      <c r="D4927" s="8">
        <v>15</v>
      </c>
      <c r="E4927" s="8">
        <v>20</v>
      </c>
      <c r="F4927" s="7" t="s">
        <v>7</v>
      </c>
      <c r="G4927" s="7" t="s">
        <v>59</v>
      </c>
      <c r="H4927" s="7" t="s">
        <v>888</v>
      </c>
      <c r="I4927" s="7" t="s">
        <v>839</v>
      </c>
      <c r="J4927" s="7" t="s">
        <v>4583</v>
      </c>
      <c r="K4927" s="7" t="s">
        <v>93</v>
      </c>
      <c r="L4927" s="7" t="s">
        <v>12</v>
      </c>
    </row>
    <row r="4928" spans="1:12" ht="28.5" x14ac:dyDescent="0.2">
      <c r="A4928" s="7" t="s">
        <v>847</v>
      </c>
      <c r="B4928" s="7" t="s">
        <v>3570</v>
      </c>
      <c r="C4928" s="7" t="s">
        <v>34</v>
      </c>
      <c r="D4928" s="8">
        <v>15</v>
      </c>
      <c r="E4928" s="8">
        <v>20</v>
      </c>
      <c r="F4928" s="7" t="s">
        <v>35</v>
      </c>
      <c r="G4928" s="7" t="s">
        <v>16</v>
      </c>
      <c r="H4928" s="7" t="s">
        <v>1636</v>
      </c>
      <c r="I4928" s="7" t="s">
        <v>839</v>
      </c>
      <c r="J4928" s="7" t="s">
        <v>2974</v>
      </c>
      <c r="K4928" s="7" t="s">
        <v>42</v>
      </c>
      <c r="L4928" s="7" t="s">
        <v>50</v>
      </c>
    </row>
    <row r="4929" spans="1:12" ht="28.5" x14ac:dyDescent="0.2">
      <c r="A4929" s="7" t="s">
        <v>1019</v>
      </c>
      <c r="B4929" s="7" t="s">
        <v>3570</v>
      </c>
      <c r="C4929" s="7" t="s">
        <v>34</v>
      </c>
      <c r="D4929" s="8">
        <v>15</v>
      </c>
      <c r="E4929" s="8">
        <v>20</v>
      </c>
      <c r="F4929" s="7" t="s">
        <v>23</v>
      </c>
      <c r="G4929" s="7" t="s">
        <v>16</v>
      </c>
      <c r="H4929" s="7" t="s">
        <v>1636</v>
      </c>
      <c r="I4929" s="7" t="s">
        <v>839</v>
      </c>
      <c r="J4929" s="7" t="s">
        <v>4852</v>
      </c>
      <c r="K4929" s="7" t="s">
        <v>42</v>
      </c>
      <c r="L4929" s="7" t="s">
        <v>12</v>
      </c>
    </row>
    <row r="4930" spans="1:12" ht="28.5" x14ac:dyDescent="0.2">
      <c r="A4930" s="7" t="s">
        <v>847</v>
      </c>
      <c r="B4930" s="7" t="s">
        <v>3570</v>
      </c>
      <c r="C4930" s="7" t="s">
        <v>34</v>
      </c>
      <c r="D4930" s="8">
        <v>15</v>
      </c>
      <c r="E4930" s="8">
        <v>20</v>
      </c>
      <c r="F4930" s="7" t="s">
        <v>35</v>
      </c>
      <c r="G4930" s="7" t="s">
        <v>16</v>
      </c>
      <c r="H4930" s="7" t="s">
        <v>1636</v>
      </c>
      <c r="I4930" s="7" t="s">
        <v>839</v>
      </c>
      <c r="J4930" s="7" t="s">
        <v>4893</v>
      </c>
      <c r="K4930" s="7" t="s">
        <v>42</v>
      </c>
      <c r="L4930" s="7" t="s">
        <v>12</v>
      </c>
    </row>
    <row r="4931" spans="1:12" ht="28.5" x14ac:dyDescent="0.2">
      <c r="A4931" s="7" t="s">
        <v>4896</v>
      </c>
      <c r="B4931" s="7" t="s">
        <v>3570</v>
      </c>
      <c r="C4931" s="7" t="s">
        <v>34</v>
      </c>
      <c r="D4931" s="8">
        <v>15</v>
      </c>
      <c r="E4931" s="8">
        <v>20</v>
      </c>
      <c r="F4931" s="7" t="s">
        <v>35</v>
      </c>
      <c r="G4931" s="7" t="s">
        <v>8</v>
      </c>
      <c r="H4931" s="7" t="s">
        <v>487</v>
      </c>
      <c r="I4931" s="7" t="s">
        <v>839</v>
      </c>
      <c r="J4931" s="7" t="s">
        <v>4897</v>
      </c>
      <c r="K4931" s="7" t="s">
        <v>11</v>
      </c>
      <c r="L4931" s="7" t="s">
        <v>12</v>
      </c>
    </row>
    <row r="4932" spans="1:12" ht="28.5" x14ac:dyDescent="0.2">
      <c r="A4932" s="7" t="s">
        <v>878</v>
      </c>
      <c r="B4932" s="7" t="s">
        <v>3570</v>
      </c>
      <c r="C4932" s="7" t="s">
        <v>34</v>
      </c>
      <c r="D4932" s="8">
        <v>15</v>
      </c>
      <c r="E4932" s="8">
        <v>20</v>
      </c>
      <c r="F4932" s="7" t="s">
        <v>35</v>
      </c>
      <c r="G4932" s="7" t="s">
        <v>16</v>
      </c>
      <c r="H4932" s="7" t="s">
        <v>3031</v>
      </c>
      <c r="I4932" s="7" t="s">
        <v>839</v>
      </c>
      <c r="J4932" s="7" t="s">
        <v>4900</v>
      </c>
      <c r="K4932" s="7" t="s">
        <v>38</v>
      </c>
      <c r="L4932" s="7" t="s">
        <v>12</v>
      </c>
    </row>
    <row r="4933" spans="1:12" ht="28.5" x14ac:dyDescent="0.2">
      <c r="A4933" s="7" t="s">
        <v>4958</v>
      </c>
      <c r="B4933" s="7" t="s">
        <v>3570</v>
      </c>
      <c r="C4933" s="7" t="s">
        <v>34</v>
      </c>
      <c r="D4933" s="8">
        <v>15</v>
      </c>
      <c r="E4933" s="8">
        <v>20</v>
      </c>
      <c r="F4933" s="7" t="s">
        <v>35</v>
      </c>
      <c r="G4933" s="7" t="s">
        <v>16</v>
      </c>
      <c r="H4933" s="7" t="s">
        <v>2653</v>
      </c>
      <c r="I4933" s="7" t="s">
        <v>839</v>
      </c>
      <c r="J4933" s="7" t="s">
        <v>2869</v>
      </c>
      <c r="K4933" s="7" t="s">
        <v>42</v>
      </c>
      <c r="L4933" s="7" t="s">
        <v>12</v>
      </c>
    </row>
    <row r="4934" spans="1:12" ht="28.5" x14ac:dyDescent="0.2">
      <c r="A4934" s="7" t="s">
        <v>857</v>
      </c>
      <c r="B4934" s="7" t="s">
        <v>3570</v>
      </c>
      <c r="C4934" s="7" t="s">
        <v>34</v>
      </c>
      <c r="D4934" s="8">
        <v>15</v>
      </c>
      <c r="E4934" s="8">
        <v>20</v>
      </c>
      <c r="F4934" s="7" t="s">
        <v>35</v>
      </c>
      <c r="G4934" s="7" t="s">
        <v>16</v>
      </c>
      <c r="H4934" s="7" t="s">
        <v>2314</v>
      </c>
      <c r="I4934" s="7" t="s">
        <v>839</v>
      </c>
      <c r="J4934" s="7" t="s">
        <v>4970</v>
      </c>
      <c r="K4934" s="7" t="s">
        <v>11</v>
      </c>
      <c r="L4934" s="7" t="s">
        <v>12</v>
      </c>
    </row>
    <row r="4935" spans="1:12" ht="28.5" x14ac:dyDescent="0.2">
      <c r="A4935" s="7" t="s">
        <v>5020</v>
      </c>
      <c r="B4935" s="7" t="s">
        <v>3570</v>
      </c>
      <c r="C4935" s="7" t="s">
        <v>34</v>
      </c>
      <c r="D4935" s="8">
        <v>15</v>
      </c>
      <c r="E4935" s="8">
        <v>20</v>
      </c>
      <c r="F4935" s="7" t="s">
        <v>35</v>
      </c>
      <c r="G4935" s="7" t="s">
        <v>16</v>
      </c>
      <c r="H4935" s="7" t="s">
        <v>839</v>
      </c>
      <c r="I4935" s="7" t="s">
        <v>839</v>
      </c>
      <c r="J4935" s="7" t="s">
        <v>5021</v>
      </c>
      <c r="K4935" s="7" t="s">
        <v>11</v>
      </c>
      <c r="L4935" s="7" t="s">
        <v>129</v>
      </c>
    </row>
    <row r="4936" spans="1:12" x14ac:dyDescent="0.2">
      <c r="A4936" s="7" t="s">
        <v>857</v>
      </c>
      <c r="B4936" s="7" t="s">
        <v>3570</v>
      </c>
      <c r="C4936" s="7" t="s">
        <v>34</v>
      </c>
      <c r="D4936" s="8">
        <v>15</v>
      </c>
      <c r="E4936" s="8">
        <v>20</v>
      </c>
      <c r="F4936" s="7" t="s">
        <v>7</v>
      </c>
      <c r="G4936" s="7" t="s">
        <v>241</v>
      </c>
      <c r="H4936" s="7" t="s">
        <v>839</v>
      </c>
      <c r="I4936" s="7" t="s">
        <v>839</v>
      </c>
      <c r="J4936" s="7" t="s">
        <v>5079</v>
      </c>
      <c r="K4936" s="7" t="s">
        <v>93</v>
      </c>
      <c r="L4936" s="7" t="s">
        <v>12</v>
      </c>
    </row>
    <row r="4937" spans="1:12" ht="28.5" x14ac:dyDescent="0.2">
      <c r="A4937" s="7" t="s">
        <v>5093</v>
      </c>
      <c r="B4937" s="7" t="s">
        <v>3570</v>
      </c>
      <c r="C4937" s="7" t="s">
        <v>34</v>
      </c>
      <c r="D4937" s="8">
        <v>15</v>
      </c>
      <c r="E4937" s="8">
        <v>20</v>
      </c>
      <c r="F4937" s="7" t="s">
        <v>35</v>
      </c>
      <c r="G4937" s="7" t="s">
        <v>16</v>
      </c>
      <c r="H4937" s="7" t="s">
        <v>2645</v>
      </c>
      <c r="I4937" s="7" t="s">
        <v>839</v>
      </c>
      <c r="J4937" s="7" t="s">
        <v>5094</v>
      </c>
      <c r="K4937" s="7" t="s">
        <v>93</v>
      </c>
      <c r="L4937" s="7" t="s">
        <v>12</v>
      </c>
    </row>
    <row r="4938" spans="1:12" ht="28.5" x14ac:dyDescent="0.2">
      <c r="A4938" s="7" t="s">
        <v>5096</v>
      </c>
      <c r="B4938" s="7" t="s">
        <v>3570</v>
      </c>
      <c r="C4938" s="7" t="s">
        <v>34</v>
      </c>
      <c r="D4938" s="8">
        <v>15</v>
      </c>
      <c r="E4938" s="8">
        <v>20</v>
      </c>
      <c r="F4938" s="7" t="s">
        <v>15</v>
      </c>
      <c r="G4938" s="7" t="s">
        <v>8</v>
      </c>
      <c r="H4938" s="7" t="s">
        <v>2653</v>
      </c>
      <c r="I4938" s="7" t="s">
        <v>839</v>
      </c>
      <c r="J4938" s="7" t="s">
        <v>5097</v>
      </c>
      <c r="K4938" s="7" t="s">
        <v>11</v>
      </c>
      <c r="L4938" s="7" t="s">
        <v>12</v>
      </c>
    </row>
    <row r="4939" spans="1:12" ht="28.5" x14ac:dyDescent="0.2">
      <c r="A4939" s="7" t="s">
        <v>890</v>
      </c>
      <c r="B4939" s="7" t="s">
        <v>3570</v>
      </c>
      <c r="C4939" s="7" t="s">
        <v>34</v>
      </c>
      <c r="D4939" s="8">
        <v>15</v>
      </c>
      <c r="E4939" s="8">
        <v>20</v>
      </c>
      <c r="F4939" s="7" t="s">
        <v>23</v>
      </c>
      <c r="G4939" s="7" t="s">
        <v>16</v>
      </c>
      <c r="H4939" s="7" t="s">
        <v>888</v>
      </c>
      <c r="I4939" s="7" t="s">
        <v>839</v>
      </c>
      <c r="J4939" s="7" t="s">
        <v>5116</v>
      </c>
      <c r="K4939" s="7" t="s">
        <v>11</v>
      </c>
      <c r="L4939" s="7" t="s">
        <v>81</v>
      </c>
    </row>
    <row r="4940" spans="1:12" ht="28.5" x14ac:dyDescent="0.2">
      <c r="A4940" s="7" t="s">
        <v>6055</v>
      </c>
      <c r="B4940" s="7" t="s">
        <v>3570</v>
      </c>
      <c r="C4940" s="7" t="s">
        <v>34</v>
      </c>
      <c r="D4940" s="8">
        <v>15</v>
      </c>
      <c r="E4940" s="8">
        <v>20</v>
      </c>
      <c r="F4940" s="7" t="s">
        <v>65</v>
      </c>
      <c r="G4940" s="7" t="s">
        <v>143</v>
      </c>
      <c r="H4940" s="7" t="s">
        <v>743</v>
      </c>
      <c r="I4940" s="7" t="s">
        <v>2595</v>
      </c>
      <c r="J4940" s="7" t="s">
        <v>6056</v>
      </c>
      <c r="K4940" s="7" t="s">
        <v>93</v>
      </c>
      <c r="L4940" s="7" t="s">
        <v>12</v>
      </c>
    </row>
    <row r="4941" spans="1:12" ht="28.5" x14ac:dyDescent="0.2">
      <c r="A4941" s="7" t="s">
        <v>847</v>
      </c>
      <c r="B4941" s="7" t="s">
        <v>3570</v>
      </c>
      <c r="C4941" s="7" t="s">
        <v>34</v>
      </c>
      <c r="D4941" s="8">
        <v>15</v>
      </c>
      <c r="E4941" s="8">
        <v>20</v>
      </c>
      <c r="F4941" s="7" t="s">
        <v>23</v>
      </c>
      <c r="G4941" s="7" t="s">
        <v>16</v>
      </c>
      <c r="H4941" s="7" t="s">
        <v>743</v>
      </c>
      <c r="I4941" s="7" t="s">
        <v>2595</v>
      </c>
      <c r="J4941" s="7" t="s">
        <v>7078</v>
      </c>
      <c r="K4941" s="7" t="s">
        <v>38</v>
      </c>
      <c r="L4941" s="7" t="s">
        <v>20</v>
      </c>
    </row>
    <row r="4942" spans="1:12" x14ac:dyDescent="0.2">
      <c r="A4942" s="7" t="s">
        <v>7087</v>
      </c>
      <c r="B4942" s="7" t="s">
        <v>3570</v>
      </c>
      <c r="C4942" s="7" t="s">
        <v>34</v>
      </c>
      <c r="D4942" s="8">
        <v>15</v>
      </c>
      <c r="E4942" s="8">
        <v>20</v>
      </c>
      <c r="F4942" s="7" t="s">
        <v>65</v>
      </c>
      <c r="G4942" s="7" t="s">
        <v>8</v>
      </c>
      <c r="H4942" s="7" t="s">
        <v>2595</v>
      </c>
      <c r="I4942" s="7" t="s">
        <v>2595</v>
      </c>
      <c r="J4942" s="7" t="s">
        <v>7088</v>
      </c>
      <c r="K4942" s="7" t="s">
        <v>38</v>
      </c>
      <c r="L4942" s="7" t="s">
        <v>12</v>
      </c>
    </row>
    <row r="4943" spans="1:12" ht="28.5" x14ac:dyDescent="0.2">
      <c r="A4943" s="7" t="s">
        <v>857</v>
      </c>
      <c r="B4943" s="7" t="s">
        <v>3570</v>
      </c>
      <c r="C4943" s="7" t="s">
        <v>34</v>
      </c>
      <c r="D4943" s="8">
        <v>15</v>
      </c>
      <c r="E4943" s="8">
        <v>20</v>
      </c>
      <c r="F4943" s="7" t="s">
        <v>35</v>
      </c>
      <c r="G4943" s="7" t="s">
        <v>16</v>
      </c>
      <c r="H4943" s="7" t="s">
        <v>1388</v>
      </c>
      <c r="I4943" s="7" t="s">
        <v>2595</v>
      </c>
      <c r="J4943" s="7" t="s">
        <v>6656</v>
      </c>
      <c r="K4943" s="7" t="s">
        <v>93</v>
      </c>
      <c r="L4943" s="7" t="s">
        <v>12</v>
      </c>
    </row>
    <row r="4944" spans="1:12" ht="28.5" x14ac:dyDescent="0.2">
      <c r="A4944" s="7" t="s">
        <v>2276</v>
      </c>
      <c r="B4944" s="7" t="s">
        <v>3570</v>
      </c>
      <c r="C4944" s="7" t="s">
        <v>34</v>
      </c>
      <c r="D4944" s="8">
        <v>15</v>
      </c>
      <c r="E4944" s="8">
        <v>20</v>
      </c>
      <c r="F4944" s="7" t="s">
        <v>35</v>
      </c>
      <c r="G4944" s="7" t="s">
        <v>16</v>
      </c>
      <c r="H4944" s="7" t="s">
        <v>5226</v>
      </c>
      <c r="I4944" s="7" t="s">
        <v>2595</v>
      </c>
      <c r="J4944" s="7" t="s">
        <v>7231</v>
      </c>
      <c r="K4944" s="7" t="s">
        <v>93</v>
      </c>
      <c r="L4944" s="7" t="s">
        <v>149</v>
      </c>
    </row>
    <row r="4945" spans="1:12" ht="28.5" x14ac:dyDescent="0.2">
      <c r="A4945" s="7" t="s">
        <v>847</v>
      </c>
      <c r="B4945" s="7" t="s">
        <v>3570</v>
      </c>
      <c r="C4945" s="7" t="s">
        <v>34</v>
      </c>
      <c r="D4945" s="8">
        <v>15</v>
      </c>
      <c r="E4945" s="8">
        <v>20</v>
      </c>
      <c r="F4945" s="7" t="s">
        <v>35</v>
      </c>
      <c r="G4945" s="7" t="s">
        <v>16</v>
      </c>
      <c r="H4945" s="7" t="s">
        <v>5226</v>
      </c>
      <c r="I4945" s="7" t="s">
        <v>2595</v>
      </c>
      <c r="J4945" s="7" t="s">
        <v>7252</v>
      </c>
      <c r="K4945" s="7" t="s">
        <v>93</v>
      </c>
      <c r="L4945" s="7" t="s">
        <v>12</v>
      </c>
    </row>
    <row r="4946" spans="1:12" ht="28.5" x14ac:dyDescent="0.2">
      <c r="A4946" s="7" t="s">
        <v>847</v>
      </c>
      <c r="B4946" s="7" t="s">
        <v>3570</v>
      </c>
      <c r="C4946" s="7" t="s">
        <v>34</v>
      </c>
      <c r="D4946" s="8">
        <v>15</v>
      </c>
      <c r="E4946" s="8">
        <v>20</v>
      </c>
      <c r="F4946" s="7" t="s">
        <v>7</v>
      </c>
      <c r="G4946" s="7" t="s">
        <v>241</v>
      </c>
      <c r="H4946" s="7" t="s">
        <v>5226</v>
      </c>
      <c r="I4946" s="7" t="s">
        <v>2595</v>
      </c>
      <c r="J4946" s="7" t="s">
        <v>7253</v>
      </c>
      <c r="K4946" s="7" t="s">
        <v>93</v>
      </c>
      <c r="L4946" s="7" t="s">
        <v>12</v>
      </c>
    </row>
    <row r="4947" spans="1:12" ht="28.5" x14ac:dyDescent="0.2">
      <c r="A4947" s="7" t="s">
        <v>7259</v>
      </c>
      <c r="B4947" s="7" t="s">
        <v>3570</v>
      </c>
      <c r="C4947" s="7" t="s">
        <v>34</v>
      </c>
      <c r="D4947" s="8">
        <v>15</v>
      </c>
      <c r="E4947" s="8">
        <v>20</v>
      </c>
      <c r="F4947" s="7" t="s">
        <v>7</v>
      </c>
      <c r="G4947" s="7" t="s">
        <v>139</v>
      </c>
      <c r="H4947" s="7" t="s">
        <v>2595</v>
      </c>
      <c r="I4947" s="7" t="s">
        <v>2595</v>
      </c>
      <c r="J4947" s="7" t="s">
        <v>7260</v>
      </c>
      <c r="K4947" s="7" t="s">
        <v>26</v>
      </c>
      <c r="L4947" s="7" t="s">
        <v>50</v>
      </c>
    </row>
    <row r="4948" spans="1:12" ht="28.5" x14ac:dyDescent="0.2">
      <c r="A4948" s="7" t="s">
        <v>8130</v>
      </c>
      <c r="B4948" s="7" t="s">
        <v>3570</v>
      </c>
      <c r="C4948" s="7" t="s">
        <v>34</v>
      </c>
      <c r="D4948" s="8">
        <v>15</v>
      </c>
      <c r="E4948" s="8">
        <v>20</v>
      </c>
      <c r="F4948" s="7" t="s">
        <v>7</v>
      </c>
      <c r="G4948" s="7" t="s">
        <v>8</v>
      </c>
      <c r="H4948" s="7" t="s">
        <v>5989</v>
      </c>
      <c r="I4948" s="7" t="s">
        <v>5989</v>
      </c>
      <c r="J4948" s="7" t="s">
        <v>8131</v>
      </c>
      <c r="K4948" s="7" t="s">
        <v>93</v>
      </c>
      <c r="L4948" s="7" t="s">
        <v>12</v>
      </c>
    </row>
    <row r="4949" spans="1:12" ht="28.5" x14ac:dyDescent="0.2">
      <c r="A4949" s="7" t="s">
        <v>847</v>
      </c>
      <c r="B4949" s="7" t="s">
        <v>3570</v>
      </c>
      <c r="C4949" s="7" t="s">
        <v>34</v>
      </c>
      <c r="D4949" s="8">
        <v>15</v>
      </c>
      <c r="E4949" s="8">
        <v>20</v>
      </c>
      <c r="F4949" s="7" t="s">
        <v>35</v>
      </c>
      <c r="G4949" s="7" t="s">
        <v>8</v>
      </c>
      <c r="H4949" s="7" t="s">
        <v>1809</v>
      </c>
      <c r="I4949" s="7" t="s">
        <v>5989</v>
      </c>
      <c r="J4949" s="7" t="s">
        <v>8309</v>
      </c>
      <c r="K4949" s="7" t="s">
        <v>11</v>
      </c>
      <c r="L4949" s="7" t="s">
        <v>12</v>
      </c>
    </row>
    <row r="4950" spans="1:12" ht="28.5" x14ac:dyDescent="0.2">
      <c r="A4950" s="7" t="s">
        <v>3635</v>
      </c>
      <c r="B4950" s="7" t="s">
        <v>3570</v>
      </c>
      <c r="C4950" s="7" t="s">
        <v>34</v>
      </c>
      <c r="D4950" s="8">
        <v>15</v>
      </c>
      <c r="E4950" s="8">
        <v>20</v>
      </c>
      <c r="F4950" s="7" t="s">
        <v>7</v>
      </c>
      <c r="G4950" s="7" t="s">
        <v>139</v>
      </c>
      <c r="H4950" s="7" t="s">
        <v>5989</v>
      </c>
      <c r="I4950" s="7" t="s">
        <v>5989</v>
      </c>
      <c r="J4950" s="7" t="s">
        <v>3636</v>
      </c>
      <c r="K4950" s="7" t="s">
        <v>26</v>
      </c>
      <c r="L4950" s="7" t="s">
        <v>12</v>
      </c>
    </row>
    <row r="4951" spans="1:12" ht="28.5" x14ac:dyDescent="0.2">
      <c r="A4951" s="7" t="s">
        <v>8413</v>
      </c>
      <c r="B4951" s="7" t="s">
        <v>3570</v>
      </c>
      <c r="C4951" s="7" t="s">
        <v>34</v>
      </c>
      <c r="D4951" s="8">
        <v>15</v>
      </c>
      <c r="E4951" s="8">
        <v>20</v>
      </c>
      <c r="F4951" s="7" t="s">
        <v>65</v>
      </c>
      <c r="G4951" s="7" t="s">
        <v>16</v>
      </c>
      <c r="H4951" s="7" t="s">
        <v>1809</v>
      </c>
      <c r="I4951" s="7" t="s">
        <v>5989</v>
      </c>
      <c r="J4951" s="7" t="s">
        <v>8414</v>
      </c>
      <c r="K4951" s="7" t="s">
        <v>26</v>
      </c>
      <c r="L4951" s="7" t="s">
        <v>50</v>
      </c>
    </row>
    <row r="4952" spans="1:12" ht="28.5" x14ac:dyDescent="0.2">
      <c r="A4952" s="7" t="s">
        <v>857</v>
      </c>
      <c r="B4952" s="7" t="s">
        <v>3570</v>
      </c>
      <c r="C4952" s="7" t="s">
        <v>34</v>
      </c>
      <c r="D4952" s="8">
        <v>15</v>
      </c>
      <c r="E4952" s="8">
        <v>20</v>
      </c>
      <c r="F4952" s="7" t="s">
        <v>15</v>
      </c>
      <c r="G4952" s="7" t="s">
        <v>16</v>
      </c>
      <c r="H4952" s="7" t="s">
        <v>1636</v>
      </c>
      <c r="I4952" s="7" t="s">
        <v>839</v>
      </c>
      <c r="J4952" s="7" t="s">
        <v>9282</v>
      </c>
      <c r="K4952" s="7" t="s">
        <v>93</v>
      </c>
      <c r="L4952" s="7" t="s">
        <v>12</v>
      </c>
    </row>
    <row r="4953" spans="1:12" ht="28.5" x14ac:dyDescent="0.2">
      <c r="A4953" s="7" t="s">
        <v>2286</v>
      </c>
      <c r="B4953" s="7" t="s">
        <v>3570</v>
      </c>
      <c r="C4953" s="7" t="s">
        <v>34</v>
      </c>
      <c r="D4953" s="8">
        <v>15</v>
      </c>
      <c r="E4953" s="8">
        <v>20</v>
      </c>
      <c r="F4953" s="7" t="s">
        <v>65</v>
      </c>
      <c r="G4953" s="7" t="s">
        <v>16</v>
      </c>
      <c r="H4953" s="7" t="s">
        <v>2579</v>
      </c>
      <c r="I4953" s="7" t="s">
        <v>5989</v>
      </c>
      <c r="J4953" s="7" t="s">
        <v>9291</v>
      </c>
      <c r="K4953" s="7" t="s">
        <v>11</v>
      </c>
      <c r="L4953" s="7" t="s">
        <v>12</v>
      </c>
    </row>
    <row r="4954" spans="1:12" ht="28.5" x14ac:dyDescent="0.2">
      <c r="A4954" s="7" t="s">
        <v>5100</v>
      </c>
      <c r="B4954" s="7" t="s">
        <v>3570</v>
      </c>
      <c r="C4954" s="7" t="s">
        <v>34</v>
      </c>
      <c r="D4954" s="8">
        <v>15</v>
      </c>
      <c r="E4954" s="8">
        <v>20</v>
      </c>
      <c r="F4954" s="7" t="s">
        <v>23</v>
      </c>
      <c r="G4954" s="7" t="s">
        <v>16</v>
      </c>
      <c r="H4954" s="7" t="s">
        <v>1809</v>
      </c>
      <c r="I4954" s="7" t="s">
        <v>5989</v>
      </c>
      <c r="J4954" s="7" t="s">
        <v>9374</v>
      </c>
      <c r="K4954" s="7" t="s">
        <v>93</v>
      </c>
      <c r="L4954" s="7" t="s">
        <v>12</v>
      </c>
    </row>
    <row r="4955" spans="1:12" ht="28.5" x14ac:dyDescent="0.2">
      <c r="A4955" s="7" t="s">
        <v>9445</v>
      </c>
      <c r="B4955" s="7" t="s">
        <v>3570</v>
      </c>
      <c r="C4955" s="7" t="s">
        <v>34</v>
      </c>
      <c r="D4955" s="8">
        <v>15</v>
      </c>
      <c r="E4955" s="8">
        <v>20</v>
      </c>
      <c r="F4955" s="7" t="s">
        <v>15</v>
      </c>
      <c r="G4955" s="7" t="s">
        <v>16</v>
      </c>
      <c r="H4955" s="7" t="s">
        <v>1809</v>
      </c>
      <c r="I4955" s="7" t="s">
        <v>5989</v>
      </c>
      <c r="J4955" s="7" t="s">
        <v>9446</v>
      </c>
      <c r="K4955" s="7" t="s">
        <v>93</v>
      </c>
      <c r="L4955" s="7" t="s">
        <v>12</v>
      </c>
    </row>
    <row r="4956" spans="1:12" ht="28.5" x14ac:dyDescent="0.2">
      <c r="A4956" s="7" t="s">
        <v>890</v>
      </c>
      <c r="B4956" s="7" t="s">
        <v>3570</v>
      </c>
      <c r="C4956" s="7" t="s">
        <v>34</v>
      </c>
      <c r="D4956" s="8">
        <v>15</v>
      </c>
      <c r="E4956" s="8">
        <v>20</v>
      </c>
      <c r="F4956" s="7" t="s">
        <v>35</v>
      </c>
      <c r="G4956" s="7" t="s">
        <v>16</v>
      </c>
      <c r="H4956" s="7" t="s">
        <v>6263</v>
      </c>
      <c r="I4956" s="7" t="s">
        <v>5989</v>
      </c>
      <c r="J4956" s="7" t="s">
        <v>9477</v>
      </c>
      <c r="K4956" s="7" t="s">
        <v>38</v>
      </c>
      <c r="L4956" s="7" t="s">
        <v>12</v>
      </c>
    </row>
    <row r="4957" spans="1:12" ht="28.5" x14ac:dyDescent="0.2">
      <c r="A4957" s="7" t="s">
        <v>857</v>
      </c>
      <c r="B4957" s="7" t="s">
        <v>3570</v>
      </c>
      <c r="C4957" s="7" t="s">
        <v>34</v>
      </c>
      <c r="D4957" s="8">
        <v>15</v>
      </c>
      <c r="E4957" s="8">
        <v>20</v>
      </c>
      <c r="F4957" s="7" t="s">
        <v>23</v>
      </c>
      <c r="G4957" s="7" t="s">
        <v>8</v>
      </c>
      <c r="H4957" s="7" t="s">
        <v>2579</v>
      </c>
      <c r="I4957" s="7" t="s">
        <v>5989</v>
      </c>
      <c r="J4957" s="7" t="s">
        <v>9600</v>
      </c>
      <c r="K4957" s="7" t="s">
        <v>93</v>
      </c>
      <c r="L4957" s="7" t="s">
        <v>81</v>
      </c>
    </row>
    <row r="4958" spans="1:12" ht="28.5" x14ac:dyDescent="0.2">
      <c r="A4958" s="7" t="s">
        <v>10153</v>
      </c>
      <c r="B4958" s="7" t="s">
        <v>3570</v>
      </c>
      <c r="C4958" s="7" t="s">
        <v>34</v>
      </c>
      <c r="D4958" s="8">
        <v>15</v>
      </c>
      <c r="E4958" s="8">
        <v>20</v>
      </c>
      <c r="F4958" s="7" t="s">
        <v>65</v>
      </c>
      <c r="G4958" s="7" t="s">
        <v>16</v>
      </c>
      <c r="H4958" s="7" t="s">
        <v>9703</v>
      </c>
      <c r="I4958" s="7" t="s">
        <v>1139</v>
      </c>
      <c r="J4958" s="7" t="s">
        <v>10154</v>
      </c>
      <c r="K4958" s="7" t="s">
        <v>38</v>
      </c>
      <c r="L4958" s="7" t="s">
        <v>12</v>
      </c>
    </row>
    <row r="4959" spans="1:12" ht="28.5" x14ac:dyDescent="0.2">
      <c r="A4959" s="7" t="s">
        <v>3366</v>
      </c>
      <c r="B4959" s="7" t="s">
        <v>3570</v>
      </c>
      <c r="C4959" s="7" t="s">
        <v>34</v>
      </c>
      <c r="D4959" s="8">
        <v>15</v>
      </c>
      <c r="E4959" s="8">
        <v>20</v>
      </c>
      <c r="F4959" s="7" t="s">
        <v>35</v>
      </c>
      <c r="G4959" s="7" t="s">
        <v>16</v>
      </c>
      <c r="H4959" s="7" t="s">
        <v>2558</v>
      </c>
      <c r="I4959" s="7" t="s">
        <v>1139</v>
      </c>
      <c r="J4959" s="7" t="s">
        <v>10181</v>
      </c>
      <c r="K4959" s="7" t="s">
        <v>38</v>
      </c>
      <c r="L4959" s="7" t="s">
        <v>20</v>
      </c>
    </row>
    <row r="4960" spans="1:12" ht="28.5" x14ac:dyDescent="0.2">
      <c r="A4960" s="7" t="s">
        <v>7255</v>
      </c>
      <c r="B4960" s="7" t="s">
        <v>3570</v>
      </c>
      <c r="C4960" s="7" t="s">
        <v>34</v>
      </c>
      <c r="D4960" s="8">
        <v>15</v>
      </c>
      <c r="E4960" s="8">
        <v>20</v>
      </c>
      <c r="F4960" s="7" t="s">
        <v>15</v>
      </c>
      <c r="G4960" s="7" t="s">
        <v>16</v>
      </c>
      <c r="H4960" s="7" t="s">
        <v>673</v>
      </c>
      <c r="I4960" s="7" t="s">
        <v>1139</v>
      </c>
      <c r="J4960" s="7" t="s">
        <v>10187</v>
      </c>
      <c r="K4960" s="7" t="s">
        <v>38</v>
      </c>
      <c r="L4960" s="7" t="s">
        <v>12</v>
      </c>
    </row>
    <row r="4961" spans="1:12" ht="28.5" x14ac:dyDescent="0.2">
      <c r="A4961" s="7" t="s">
        <v>10189</v>
      </c>
      <c r="B4961" s="7" t="s">
        <v>3570</v>
      </c>
      <c r="C4961" s="7" t="s">
        <v>34</v>
      </c>
      <c r="D4961" s="8">
        <v>15</v>
      </c>
      <c r="E4961" s="8">
        <v>20</v>
      </c>
      <c r="F4961" s="7" t="s">
        <v>35</v>
      </c>
      <c r="G4961" s="7" t="s">
        <v>16</v>
      </c>
      <c r="H4961" s="7" t="s">
        <v>9659</v>
      </c>
      <c r="I4961" s="7" t="s">
        <v>1139</v>
      </c>
      <c r="J4961" s="7" t="s">
        <v>10190</v>
      </c>
      <c r="K4961" s="7" t="s">
        <v>38</v>
      </c>
      <c r="L4961" s="7" t="s">
        <v>12</v>
      </c>
    </row>
    <row r="4962" spans="1:12" ht="28.5" x14ac:dyDescent="0.2">
      <c r="A4962" s="7" t="s">
        <v>847</v>
      </c>
      <c r="B4962" s="7" t="s">
        <v>3570</v>
      </c>
      <c r="C4962" s="7" t="s">
        <v>34</v>
      </c>
      <c r="D4962" s="8">
        <v>15</v>
      </c>
      <c r="E4962" s="8">
        <v>20</v>
      </c>
      <c r="F4962" s="7" t="s">
        <v>35</v>
      </c>
      <c r="G4962" s="7" t="s">
        <v>8</v>
      </c>
      <c r="H4962" s="7" t="s">
        <v>673</v>
      </c>
      <c r="I4962" s="7" t="s">
        <v>1139</v>
      </c>
      <c r="J4962" s="7" t="s">
        <v>10215</v>
      </c>
      <c r="K4962" s="7" t="s">
        <v>93</v>
      </c>
      <c r="L4962" s="7" t="s">
        <v>12</v>
      </c>
    </row>
    <row r="4963" spans="1:12" ht="28.5" x14ac:dyDescent="0.2">
      <c r="A4963" s="7" t="s">
        <v>10962</v>
      </c>
      <c r="B4963" s="7" t="s">
        <v>3570</v>
      </c>
      <c r="C4963" s="7" t="s">
        <v>34</v>
      </c>
      <c r="D4963" s="8">
        <v>15</v>
      </c>
      <c r="E4963" s="8">
        <v>20</v>
      </c>
      <c r="F4963" s="7" t="s">
        <v>35</v>
      </c>
      <c r="G4963" s="7" t="s">
        <v>139</v>
      </c>
      <c r="H4963" s="7" t="s">
        <v>2558</v>
      </c>
      <c r="I4963" s="7" t="s">
        <v>1139</v>
      </c>
      <c r="J4963" s="7" t="s">
        <v>751</v>
      </c>
      <c r="K4963" s="7" t="s">
        <v>38</v>
      </c>
      <c r="L4963" s="7" t="s">
        <v>12</v>
      </c>
    </row>
    <row r="4964" spans="1:12" ht="28.5" x14ac:dyDescent="0.2">
      <c r="A4964" s="7" t="s">
        <v>1224</v>
      </c>
      <c r="B4964" s="7" t="s">
        <v>11075</v>
      </c>
      <c r="C4964" s="7" t="s">
        <v>34</v>
      </c>
      <c r="D4964" s="8">
        <v>15</v>
      </c>
      <c r="E4964" s="8">
        <v>20</v>
      </c>
      <c r="F4964" s="7" t="s">
        <v>35</v>
      </c>
      <c r="G4964" s="7" t="s">
        <v>16</v>
      </c>
      <c r="H4964" s="7" t="s">
        <v>2558</v>
      </c>
      <c r="I4964" s="7" t="s">
        <v>1139</v>
      </c>
      <c r="J4964" s="7" t="s">
        <v>2193</v>
      </c>
      <c r="K4964" s="7" t="s">
        <v>38</v>
      </c>
      <c r="L4964" s="7" t="s">
        <v>12</v>
      </c>
    </row>
    <row r="4965" spans="1:12" ht="28.5" x14ac:dyDescent="0.2">
      <c r="A4965" s="7" t="s">
        <v>33</v>
      </c>
      <c r="B4965" s="7" t="s">
        <v>173</v>
      </c>
      <c r="C4965" s="7" t="s">
        <v>34</v>
      </c>
      <c r="D4965" s="8">
        <v>15</v>
      </c>
      <c r="E4965" s="8">
        <v>20</v>
      </c>
      <c r="F4965" s="7" t="s">
        <v>35</v>
      </c>
      <c r="G4965" s="7" t="s">
        <v>16</v>
      </c>
      <c r="H4965" s="7" t="s">
        <v>36</v>
      </c>
      <c r="I4965" s="7" t="s">
        <v>30</v>
      </c>
      <c r="J4965" s="7" t="s">
        <v>37</v>
      </c>
      <c r="K4965" s="7" t="s">
        <v>38</v>
      </c>
      <c r="L4965" s="7" t="s">
        <v>12</v>
      </c>
    </row>
    <row r="4966" spans="1:12" ht="28.5" x14ac:dyDescent="0.2">
      <c r="A4966" s="7" t="s">
        <v>33</v>
      </c>
      <c r="B4966" s="7" t="s">
        <v>173</v>
      </c>
      <c r="C4966" s="7" t="s">
        <v>34</v>
      </c>
      <c r="D4966" s="8">
        <v>15</v>
      </c>
      <c r="E4966" s="8">
        <v>20</v>
      </c>
      <c r="F4966" s="7" t="s">
        <v>51</v>
      </c>
      <c r="G4966" s="7" t="s">
        <v>16</v>
      </c>
      <c r="H4966" s="7" t="s">
        <v>30</v>
      </c>
      <c r="I4966" s="7" t="s">
        <v>30</v>
      </c>
      <c r="J4966" s="7" t="s">
        <v>52</v>
      </c>
      <c r="K4966" s="7" t="s">
        <v>26</v>
      </c>
      <c r="L4966" s="7" t="s">
        <v>32</v>
      </c>
    </row>
    <row r="4967" spans="1:12" ht="28.5" x14ac:dyDescent="0.2">
      <c r="A4967" s="7" t="s">
        <v>39</v>
      </c>
      <c r="B4967" s="7" t="s">
        <v>173</v>
      </c>
      <c r="C4967" s="7" t="s">
        <v>34</v>
      </c>
      <c r="D4967" s="8">
        <v>15</v>
      </c>
      <c r="E4967" s="8">
        <v>20</v>
      </c>
      <c r="F4967" s="7" t="s">
        <v>15</v>
      </c>
      <c r="G4967" s="7" t="s">
        <v>16</v>
      </c>
      <c r="H4967" s="7" t="s">
        <v>24</v>
      </c>
      <c r="I4967" s="7" t="s">
        <v>30</v>
      </c>
      <c r="J4967" s="7" t="s">
        <v>56</v>
      </c>
      <c r="K4967" s="7" t="s">
        <v>38</v>
      </c>
      <c r="L4967" s="7" t="s">
        <v>50</v>
      </c>
    </row>
    <row r="4968" spans="1:12" ht="28.5" x14ac:dyDescent="0.2">
      <c r="A4968" s="7" t="s">
        <v>64</v>
      </c>
      <c r="B4968" s="7" t="s">
        <v>173</v>
      </c>
      <c r="C4968" s="7" t="s">
        <v>34</v>
      </c>
      <c r="D4968" s="8">
        <v>15</v>
      </c>
      <c r="E4968" s="8">
        <v>20</v>
      </c>
      <c r="F4968" s="7" t="s">
        <v>65</v>
      </c>
      <c r="G4968" s="7" t="s">
        <v>16</v>
      </c>
      <c r="H4968" s="7" t="s">
        <v>30</v>
      </c>
      <c r="I4968" s="7" t="s">
        <v>30</v>
      </c>
      <c r="J4968" s="7" t="s">
        <v>66</v>
      </c>
      <c r="K4968" s="7" t="s">
        <v>19</v>
      </c>
      <c r="L4968" s="7" t="s">
        <v>50</v>
      </c>
    </row>
    <row r="4969" spans="1:12" ht="28.5" x14ac:dyDescent="0.2">
      <c r="A4969" s="7" t="s">
        <v>69</v>
      </c>
      <c r="B4969" s="7" t="s">
        <v>173</v>
      </c>
      <c r="C4969" s="7" t="s">
        <v>34</v>
      </c>
      <c r="D4969" s="8">
        <v>15</v>
      </c>
      <c r="E4969" s="8">
        <v>20</v>
      </c>
      <c r="F4969" s="7" t="s">
        <v>65</v>
      </c>
      <c r="G4969" s="7" t="s">
        <v>16</v>
      </c>
      <c r="H4969" s="7" t="s">
        <v>70</v>
      </c>
      <c r="I4969" s="7" t="s">
        <v>30</v>
      </c>
      <c r="J4969" s="7" t="s">
        <v>71</v>
      </c>
      <c r="K4969" s="7" t="s">
        <v>11</v>
      </c>
      <c r="L4969" s="7" t="s">
        <v>12</v>
      </c>
    </row>
    <row r="4970" spans="1:12" x14ac:dyDescent="0.2">
      <c r="A4970" s="7" t="s">
        <v>33</v>
      </c>
      <c r="B4970" s="7" t="s">
        <v>173</v>
      </c>
      <c r="C4970" s="7" t="s">
        <v>34</v>
      </c>
      <c r="D4970" s="8">
        <v>15</v>
      </c>
      <c r="E4970" s="8">
        <v>20</v>
      </c>
      <c r="F4970" s="7" t="s">
        <v>15</v>
      </c>
      <c r="G4970" s="7" t="s">
        <v>16</v>
      </c>
      <c r="H4970" s="7" t="s">
        <v>30</v>
      </c>
      <c r="I4970" s="7" t="s">
        <v>30</v>
      </c>
      <c r="J4970" s="7" t="s">
        <v>114</v>
      </c>
      <c r="K4970" s="7" t="s">
        <v>38</v>
      </c>
      <c r="L4970" s="7" t="s">
        <v>12</v>
      </c>
    </row>
    <row r="4971" spans="1:12" ht="28.5" x14ac:dyDescent="0.2">
      <c r="A4971" s="7" t="s">
        <v>33</v>
      </c>
      <c r="B4971" s="7" t="s">
        <v>173</v>
      </c>
      <c r="C4971" s="7" t="s">
        <v>34</v>
      </c>
      <c r="D4971" s="8">
        <v>15</v>
      </c>
      <c r="E4971" s="8">
        <v>20</v>
      </c>
      <c r="F4971" s="7" t="s">
        <v>15</v>
      </c>
      <c r="G4971" s="7" t="s">
        <v>16</v>
      </c>
      <c r="H4971" s="7" t="s">
        <v>70</v>
      </c>
      <c r="I4971" s="7" t="s">
        <v>30</v>
      </c>
      <c r="J4971" s="7" t="s">
        <v>116</v>
      </c>
      <c r="K4971" s="7" t="s">
        <v>11</v>
      </c>
      <c r="L4971" s="7" t="s">
        <v>12</v>
      </c>
    </row>
    <row r="4972" spans="1:12" ht="28.5" x14ac:dyDescent="0.2">
      <c r="A4972" s="7" t="s">
        <v>181</v>
      </c>
      <c r="B4972" s="7" t="s">
        <v>173</v>
      </c>
      <c r="C4972" s="7" t="s">
        <v>34</v>
      </c>
      <c r="D4972" s="8">
        <v>15</v>
      </c>
      <c r="E4972" s="8">
        <v>20</v>
      </c>
      <c r="F4972" s="7" t="s">
        <v>65</v>
      </c>
      <c r="G4972" s="7" t="s">
        <v>16</v>
      </c>
      <c r="H4972" s="7" t="s">
        <v>24</v>
      </c>
      <c r="I4972" s="7" t="s">
        <v>30</v>
      </c>
      <c r="J4972" s="7" t="s">
        <v>182</v>
      </c>
      <c r="K4972" s="7" t="s">
        <v>42</v>
      </c>
      <c r="L4972" s="7" t="s">
        <v>32</v>
      </c>
    </row>
    <row r="4973" spans="1:12" ht="28.5" x14ac:dyDescent="0.2">
      <c r="A4973" s="7" t="s">
        <v>33</v>
      </c>
      <c r="B4973" s="7" t="s">
        <v>173</v>
      </c>
      <c r="C4973" s="7" t="s">
        <v>34</v>
      </c>
      <c r="D4973" s="8">
        <v>15</v>
      </c>
      <c r="E4973" s="8">
        <v>20</v>
      </c>
      <c r="F4973" s="7" t="s">
        <v>35</v>
      </c>
      <c r="G4973" s="7" t="s">
        <v>16</v>
      </c>
      <c r="H4973" s="7" t="s">
        <v>36</v>
      </c>
      <c r="I4973" s="7" t="s">
        <v>30</v>
      </c>
      <c r="J4973" s="7" t="s">
        <v>187</v>
      </c>
      <c r="K4973" s="7" t="s">
        <v>26</v>
      </c>
      <c r="L4973" s="7" t="s">
        <v>50</v>
      </c>
    </row>
    <row r="4974" spans="1:12" ht="28.5" x14ac:dyDescent="0.2">
      <c r="A4974" s="7" t="s">
        <v>194</v>
      </c>
      <c r="B4974" s="7" t="s">
        <v>173</v>
      </c>
      <c r="C4974" s="7" t="s">
        <v>34</v>
      </c>
      <c r="D4974" s="8">
        <v>15</v>
      </c>
      <c r="E4974" s="8">
        <v>20</v>
      </c>
      <c r="F4974" s="7" t="s">
        <v>7</v>
      </c>
      <c r="G4974" s="7" t="s">
        <v>143</v>
      </c>
      <c r="H4974" s="7" t="s">
        <v>30</v>
      </c>
      <c r="I4974" s="7" t="s">
        <v>30</v>
      </c>
      <c r="J4974" s="7" t="s">
        <v>195</v>
      </c>
      <c r="K4974" s="7" t="s">
        <v>42</v>
      </c>
      <c r="L4974" s="7" t="s">
        <v>20</v>
      </c>
    </row>
    <row r="4975" spans="1:12" ht="28.5" x14ac:dyDescent="0.2">
      <c r="A4975" s="7" t="s">
        <v>33</v>
      </c>
      <c r="B4975" s="7" t="s">
        <v>173</v>
      </c>
      <c r="C4975" s="7" t="s">
        <v>34</v>
      </c>
      <c r="D4975" s="8">
        <v>15</v>
      </c>
      <c r="E4975" s="8">
        <v>20</v>
      </c>
      <c r="F4975" s="7" t="s">
        <v>35</v>
      </c>
      <c r="G4975" s="7" t="s">
        <v>8</v>
      </c>
      <c r="H4975" s="7" t="s">
        <v>30</v>
      </c>
      <c r="I4975" s="7" t="s">
        <v>30</v>
      </c>
      <c r="J4975" s="7" t="s">
        <v>200</v>
      </c>
      <c r="K4975" s="7" t="s">
        <v>42</v>
      </c>
      <c r="L4975" s="7" t="s">
        <v>12</v>
      </c>
    </row>
    <row r="4976" spans="1:12" ht="28.5" x14ac:dyDescent="0.2">
      <c r="A4976" s="7" t="s">
        <v>39</v>
      </c>
      <c r="B4976" s="7" t="s">
        <v>173</v>
      </c>
      <c r="C4976" s="7" t="s">
        <v>34</v>
      </c>
      <c r="D4976" s="8">
        <v>15</v>
      </c>
      <c r="E4976" s="8">
        <v>20</v>
      </c>
      <c r="F4976" s="7" t="s">
        <v>15</v>
      </c>
      <c r="G4976" s="7" t="s">
        <v>16</v>
      </c>
      <c r="H4976" s="7" t="s">
        <v>24</v>
      </c>
      <c r="I4976" s="7" t="s">
        <v>30</v>
      </c>
      <c r="J4976" s="7" t="s">
        <v>218</v>
      </c>
      <c r="K4976" s="7" t="s">
        <v>11</v>
      </c>
      <c r="L4976" s="7" t="s">
        <v>12</v>
      </c>
    </row>
    <row r="4977" spans="1:12" ht="28.5" x14ac:dyDescent="0.2">
      <c r="A4977" s="7" t="s">
        <v>101</v>
      </c>
      <c r="B4977" s="7" t="s">
        <v>173</v>
      </c>
      <c r="C4977" s="7" t="s">
        <v>34</v>
      </c>
      <c r="D4977" s="8">
        <v>15</v>
      </c>
      <c r="E4977" s="8">
        <v>20</v>
      </c>
      <c r="F4977" s="7" t="s">
        <v>23</v>
      </c>
      <c r="G4977" s="7" t="s">
        <v>16</v>
      </c>
      <c r="H4977" s="7" t="s">
        <v>24</v>
      </c>
      <c r="I4977" s="7" t="s">
        <v>30</v>
      </c>
      <c r="J4977" s="7" t="s">
        <v>233</v>
      </c>
      <c r="K4977" s="7" t="s">
        <v>93</v>
      </c>
      <c r="L4977" s="7" t="s">
        <v>12</v>
      </c>
    </row>
    <row r="4978" spans="1:12" ht="28.5" x14ac:dyDescent="0.2">
      <c r="A4978" s="7" t="s">
        <v>237</v>
      </c>
      <c r="B4978" s="7" t="s">
        <v>173</v>
      </c>
      <c r="C4978" s="7" t="s">
        <v>34</v>
      </c>
      <c r="D4978" s="8">
        <v>15</v>
      </c>
      <c r="E4978" s="8">
        <v>20</v>
      </c>
      <c r="F4978" s="7" t="s">
        <v>15</v>
      </c>
      <c r="G4978" s="7" t="s">
        <v>16</v>
      </c>
      <c r="H4978" s="7" t="s">
        <v>94</v>
      </c>
      <c r="I4978" s="7" t="s">
        <v>30</v>
      </c>
      <c r="J4978" s="7" t="s">
        <v>238</v>
      </c>
      <c r="K4978" s="7" t="s">
        <v>11</v>
      </c>
      <c r="L4978" s="7" t="s">
        <v>12</v>
      </c>
    </row>
    <row r="4979" spans="1:12" ht="28.5" x14ac:dyDescent="0.2">
      <c r="A4979" s="7" t="s">
        <v>258</v>
      </c>
      <c r="B4979" s="7" t="s">
        <v>173</v>
      </c>
      <c r="C4979" s="7" t="s">
        <v>34</v>
      </c>
      <c r="D4979" s="8">
        <v>15</v>
      </c>
      <c r="E4979" s="8">
        <v>20</v>
      </c>
      <c r="F4979" s="7" t="s">
        <v>15</v>
      </c>
      <c r="G4979" s="7" t="s">
        <v>16</v>
      </c>
      <c r="H4979" s="7" t="s">
        <v>70</v>
      </c>
      <c r="I4979" s="7" t="s">
        <v>30</v>
      </c>
      <c r="J4979" s="7" t="s">
        <v>259</v>
      </c>
      <c r="K4979" s="7" t="s">
        <v>42</v>
      </c>
      <c r="L4979" s="7" t="s">
        <v>20</v>
      </c>
    </row>
    <row r="4980" spans="1:12" ht="28.5" x14ac:dyDescent="0.2">
      <c r="A4980" s="7" t="s">
        <v>150</v>
      </c>
      <c r="B4980" s="7" t="s">
        <v>173</v>
      </c>
      <c r="C4980" s="7" t="s">
        <v>34</v>
      </c>
      <c r="D4980" s="8">
        <v>15</v>
      </c>
      <c r="E4980" s="8">
        <v>20</v>
      </c>
      <c r="F4980" s="7" t="s">
        <v>35</v>
      </c>
      <c r="G4980" s="7" t="s">
        <v>16</v>
      </c>
      <c r="H4980" s="7" t="s">
        <v>70</v>
      </c>
      <c r="I4980" s="7" t="s">
        <v>30</v>
      </c>
      <c r="J4980" s="7" t="s">
        <v>261</v>
      </c>
      <c r="K4980" s="7" t="s">
        <v>11</v>
      </c>
      <c r="L4980" s="7" t="s">
        <v>12</v>
      </c>
    </row>
    <row r="4981" spans="1:12" ht="28.5" x14ac:dyDescent="0.2">
      <c r="A4981" s="7" t="s">
        <v>39</v>
      </c>
      <c r="B4981" s="7" t="s">
        <v>173</v>
      </c>
      <c r="C4981" s="7" t="s">
        <v>34</v>
      </c>
      <c r="D4981" s="8">
        <v>15</v>
      </c>
      <c r="E4981" s="8">
        <v>20</v>
      </c>
      <c r="F4981" s="7" t="s">
        <v>65</v>
      </c>
      <c r="G4981" s="7" t="s">
        <v>16</v>
      </c>
      <c r="H4981" s="7" t="s">
        <v>24</v>
      </c>
      <c r="I4981" s="7" t="s">
        <v>30</v>
      </c>
      <c r="J4981" s="7" t="s">
        <v>308</v>
      </c>
      <c r="K4981" s="7" t="s">
        <v>11</v>
      </c>
      <c r="L4981" s="7" t="s">
        <v>12</v>
      </c>
    </row>
    <row r="4982" spans="1:12" ht="28.5" x14ac:dyDescent="0.2">
      <c r="A4982" s="7" t="s">
        <v>33</v>
      </c>
      <c r="B4982" s="7" t="s">
        <v>173</v>
      </c>
      <c r="C4982" s="7" t="s">
        <v>34</v>
      </c>
      <c r="D4982" s="8">
        <v>15</v>
      </c>
      <c r="E4982" s="8">
        <v>20</v>
      </c>
      <c r="F4982" s="7" t="s">
        <v>35</v>
      </c>
      <c r="G4982" s="7" t="s">
        <v>8</v>
      </c>
      <c r="H4982" s="7" t="s">
        <v>120</v>
      </c>
      <c r="I4982" s="7" t="s">
        <v>30</v>
      </c>
      <c r="J4982" s="7" t="s">
        <v>315</v>
      </c>
      <c r="K4982" s="7" t="s">
        <v>42</v>
      </c>
      <c r="L4982" s="7" t="s">
        <v>50</v>
      </c>
    </row>
    <row r="4983" spans="1:12" x14ac:dyDescent="0.2">
      <c r="A4983" s="7" t="s">
        <v>33</v>
      </c>
      <c r="B4983" s="7" t="s">
        <v>173</v>
      </c>
      <c r="C4983" s="7" t="s">
        <v>34</v>
      </c>
      <c r="D4983" s="8">
        <v>15</v>
      </c>
      <c r="E4983" s="8">
        <v>20</v>
      </c>
      <c r="F4983" s="7" t="s">
        <v>7</v>
      </c>
      <c r="G4983" s="7" t="s">
        <v>16</v>
      </c>
      <c r="H4983" s="7" t="s">
        <v>30</v>
      </c>
      <c r="I4983" s="7" t="s">
        <v>30</v>
      </c>
      <c r="J4983" s="7" t="s">
        <v>317</v>
      </c>
      <c r="K4983" s="7" t="s">
        <v>11</v>
      </c>
      <c r="L4983" s="7" t="s">
        <v>12</v>
      </c>
    </row>
    <row r="4984" spans="1:12" ht="28.5" x14ac:dyDescent="0.2">
      <c r="A4984" s="7" t="s">
        <v>327</v>
      </c>
      <c r="B4984" s="7" t="s">
        <v>173</v>
      </c>
      <c r="C4984" s="7" t="s">
        <v>34</v>
      </c>
      <c r="D4984" s="8">
        <v>15</v>
      </c>
      <c r="E4984" s="8">
        <v>20</v>
      </c>
      <c r="F4984" s="7" t="s">
        <v>15</v>
      </c>
      <c r="G4984" s="7" t="s">
        <v>143</v>
      </c>
      <c r="H4984" s="7" t="s">
        <v>120</v>
      </c>
      <c r="I4984" s="7" t="s">
        <v>30</v>
      </c>
      <c r="J4984" s="7" t="s">
        <v>328</v>
      </c>
      <c r="K4984" s="7" t="s">
        <v>38</v>
      </c>
      <c r="L4984" s="7" t="s">
        <v>12</v>
      </c>
    </row>
    <row r="4985" spans="1:12" ht="28.5" x14ac:dyDescent="0.2">
      <c r="A4985" s="7" t="s">
        <v>338</v>
      </c>
      <c r="B4985" s="7" t="s">
        <v>173</v>
      </c>
      <c r="C4985" s="7" t="s">
        <v>34</v>
      </c>
      <c r="D4985" s="8">
        <v>15</v>
      </c>
      <c r="E4985" s="8">
        <v>20</v>
      </c>
      <c r="F4985" s="7" t="s">
        <v>35</v>
      </c>
      <c r="G4985" s="7" t="s">
        <v>16</v>
      </c>
      <c r="H4985" s="7" t="s">
        <v>24</v>
      </c>
      <c r="I4985" s="7" t="s">
        <v>30</v>
      </c>
      <c r="J4985" s="7" t="s">
        <v>339</v>
      </c>
      <c r="K4985" s="7" t="s">
        <v>26</v>
      </c>
      <c r="L4985" s="7" t="s">
        <v>12</v>
      </c>
    </row>
    <row r="4986" spans="1:12" ht="28.5" x14ac:dyDescent="0.2">
      <c r="A4986" s="7" t="s">
        <v>33</v>
      </c>
      <c r="B4986" s="7" t="s">
        <v>173</v>
      </c>
      <c r="C4986" s="7" t="s">
        <v>34</v>
      </c>
      <c r="D4986" s="8">
        <v>15</v>
      </c>
      <c r="E4986" s="8">
        <v>20</v>
      </c>
      <c r="F4986" s="7" t="s">
        <v>65</v>
      </c>
      <c r="G4986" s="7" t="s">
        <v>29</v>
      </c>
      <c r="H4986" s="7" t="s">
        <v>24</v>
      </c>
      <c r="I4986" s="7" t="s">
        <v>30</v>
      </c>
      <c r="J4986" s="7" t="s">
        <v>384</v>
      </c>
      <c r="K4986" s="7" t="s">
        <v>93</v>
      </c>
      <c r="L4986" s="7" t="s">
        <v>12</v>
      </c>
    </row>
    <row r="4987" spans="1:12" ht="28.5" x14ac:dyDescent="0.2">
      <c r="A4987" s="7" t="s">
        <v>39</v>
      </c>
      <c r="B4987" s="7" t="s">
        <v>173</v>
      </c>
      <c r="C4987" s="7" t="s">
        <v>34</v>
      </c>
      <c r="D4987" s="8">
        <v>15</v>
      </c>
      <c r="E4987" s="8">
        <v>20</v>
      </c>
      <c r="F4987" s="7" t="s">
        <v>35</v>
      </c>
      <c r="G4987" s="7" t="s">
        <v>16</v>
      </c>
      <c r="H4987" s="7" t="s">
        <v>17</v>
      </c>
      <c r="I4987" s="7" t="s">
        <v>30</v>
      </c>
      <c r="J4987" s="7" t="s">
        <v>388</v>
      </c>
      <c r="K4987" s="7" t="s">
        <v>38</v>
      </c>
      <c r="L4987" s="7" t="s">
        <v>12</v>
      </c>
    </row>
    <row r="4988" spans="1:12" ht="28.5" x14ac:dyDescent="0.2">
      <c r="A4988" s="7" t="s">
        <v>39</v>
      </c>
      <c r="B4988" s="7" t="s">
        <v>173</v>
      </c>
      <c r="C4988" s="7" t="s">
        <v>34</v>
      </c>
      <c r="D4988" s="8">
        <v>15</v>
      </c>
      <c r="E4988" s="8">
        <v>20</v>
      </c>
      <c r="F4988" s="7" t="s">
        <v>35</v>
      </c>
      <c r="G4988" s="7" t="s">
        <v>16</v>
      </c>
      <c r="H4988" s="7" t="s">
        <v>24</v>
      </c>
      <c r="I4988" s="7" t="s">
        <v>30</v>
      </c>
      <c r="J4988" s="7" t="s">
        <v>391</v>
      </c>
      <c r="K4988" s="7" t="s">
        <v>11</v>
      </c>
      <c r="L4988" s="7" t="s">
        <v>12</v>
      </c>
    </row>
    <row r="4989" spans="1:12" ht="28.5" x14ac:dyDescent="0.2">
      <c r="A4989" s="7" t="s">
        <v>33</v>
      </c>
      <c r="B4989" s="7" t="s">
        <v>173</v>
      </c>
      <c r="C4989" s="7" t="s">
        <v>34</v>
      </c>
      <c r="D4989" s="8">
        <v>15</v>
      </c>
      <c r="E4989" s="8">
        <v>20</v>
      </c>
      <c r="F4989" s="7" t="s">
        <v>15</v>
      </c>
      <c r="G4989" s="7" t="s">
        <v>16</v>
      </c>
      <c r="H4989" s="7" t="s">
        <v>120</v>
      </c>
      <c r="I4989" s="7" t="s">
        <v>30</v>
      </c>
      <c r="J4989" s="7" t="s">
        <v>397</v>
      </c>
      <c r="K4989" s="7" t="s">
        <v>38</v>
      </c>
      <c r="L4989" s="7" t="s">
        <v>12</v>
      </c>
    </row>
    <row r="4990" spans="1:12" ht="28.5" x14ac:dyDescent="0.2">
      <c r="A4990" s="7" t="s">
        <v>39</v>
      </c>
      <c r="B4990" s="7" t="s">
        <v>173</v>
      </c>
      <c r="C4990" s="7" t="s">
        <v>34</v>
      </c>
      <c r="D4990" s="8">
        <v>15</v>
      </c>
      <c r="E4990" s="8">
        <v>20</v>
      </c>
      <c r="F4990" s="7" t="s">
        <v>35</v>
      </c>
      <c r="G4990" s="7" t="s">
        <v>16</v>
      </c>
      <c r="H4990" s="7" t="s">
        <v>24</v>
      </c>
      <c r="I4990" s="7" t="s">
        <v>30</v>
      </c>
      <c r="J4990" s="7" t="s">
        <v>399</v>
      </c>
      <c r="K4990" s="7" t="s">
        <v>11</v>
      </c>
      <c r="L4990" s="7" t="s">
        <v>12</v>
      </c>
    </row>
    <row r="4991" spans="1:12" ht="28.5" x14ac:dyDescent="0.2">
      <c r="A4991" s="7" t="s">
        <v>327</v>
      </c>
      <c r="B4991" s="7" t="s">
        <v>173</v>
      </c>
      <c r="C4991" s="7" t="s">
        <v>34</v>
      </c>
      <c r="D4991" s="8">
        <v>15</v>
      </c>
      <c r="E4991" s="8">
        <v>20</v>
      </c>
      <c r="F4991" s="7" t="s">
        <v>15</v>
      </c>
      <c r="G4991" s="7" t="s">
        <v>16</v>
      </c>
      <c r="H4991" s="7" t="s">
        <v>36</v>
      </c>
      <c r="I4991" s="7" t="s">
        <v>30</v>
      </c>
      <c r="J4991" s="7" t="s">
        <v>411</v>
      </c>
      <c r="K4991" s="7" t="s">
        <v>93</v>
      </c>
      <c r="L4991" s="7" t="s">
        <v>12</v>
      </c>
    </row>
    <row r="4992" spans="1:12" ht="28.5" x14ac:dyDescent="0.2">
      <c r="A4992" s="7" t="s">
        <v>33</v>
      </c>
      <c r="B4992" s="7" t="s">
        <v>173</v>
      </c>
      <c r="C4992" s="7" t="s">
        <v>34</v>
      </c>
      <c r="D4992" s="8">
        <v>15</v>
      </c>
      <c r="E4992" s="8">
        <v>20</v>
      </c>
      <c r="F4992" s="7" t="s">
        <v>35</v>
      </c>
      <c r="G4992" s="7" t="s">
        <v>16</v>
      </c>
      <c r="H4992" s="7" t="s">
        <v>36</v>
      </c>
      <c r="I4992" s="7" t="s">
        <v>30</v>
      </c>
      <c r="J4992" s="7" t="s">
        <v>416</v>
      </c>
      <c r="K4992" s="7" t="s">
        <v>93</v>
      </c>
      <c r="L4992" s="7" t="s">
        <v>12</v>
      </c>
    </row>
    <row r="4993" spans="1:12" ht="28.5" x14ac:dyDescent="0.2">
      <c r="A4993" s="7" t="s">
        <v>39</v>
      </c>
      <c r="B4993" s="7" t="s">
        <v>173</v>
      </c>
      <c r="C4993" s="7" t="s">
        <v>34</v>
      </c>
      <c r="D4993" s="8">
        <v>15</v>
      </c>
      <c r="E4993" s="8">
        <v>20</v>
      </c>
      <c r="F4993" s="7" t="s">
        <v>35</v>
      </c>
      <c r="G4993" s="7" t="s">
        <v>16</v>
      </c>
      <c r="H4993" s="7" t="s">
        <v>86</v>
      </c>
      <c r="I4993" s="7" t="s">
        <v>30</v>
      </c>
      <c r="J4993" s="7" t="s">
        <v>433</v>
      </c>
      <c r="K4993" s="7" t="s">
        <v>38</v>
      </c>
      <c r="L4993" s="7" t="s">
        <v>50</v>
      </c>
    </row>
    <row r="4994" spans="1:12" ht="28.5" x14ac:dyDescent="0.2">
      <c r="A4994" s="7" t="s">
        <v>39</v>
      </c>
      <c r="B4994" s="7" t="s">
        <v>173</v>
      </c>
      <c r="C4994" s="7" t="s">
        <v>34</v>
      </c>
      <c r="D4994" s="8">
        <v>15</v>
      </c>
      <c r="E4994" s="8">
        <v>20</v>
      </c>
      <c r="F4994" s="7" t="s">
        <v>15</v>
      </c>
      <c r="G4994" s="7" t="s">
        <v>16</v>
      </c>
      <c r="H4994" s="7" t="s">
        <v>24</v>
      </c>
      <c r="I4994" s="7" t="s">
        <v>30</v>
      </c>
      <c r="J4994" s="7" t="s">
        <v>440</v>
      </c>
      <c r="K4994" s="7" t="s">
        <v>93</v>
      </c>
      <c r="L4994" s="7" t="s">
        <v>12</v>
      </c>
    </row>
    <row r="4995" spans="1:12" ht="28.5" x14ac:dyDescent="0.2">
      <c r="A4995" s="7" t="s">
        <v>39</v>
      </c>
      <c r="B4995" s="7" t="s">
        <v>173</v>
      </c>
      <c r="C4995" s="7" t="s">
        <v>34</v>
      </c>
      <c r="D4995" s="8">
        <v>15</v>
      </c>
      <c r="E4995" s="8">
        <v>20</v>
      </c>
      <c r="F4995" s="7" t="s">
        <v>15</v>
      </c>
      <c r="G4995" s="7" t="s">
        <v>16</v>
      </c>
      <c r="H4995" s="7" t="s">
        <v>24</v>
      </c>
      <c r="I4995" s="7" t="s">
        <v>30</v>
      </c>
      <c r="J4995" s="7" t="s">
        <v>444</v>
      </c>
      <c r="K4995" s="7" t="s">
        <v>11</v>
      </c>
      <c r="L4995" s="7" t="s">
        <v>12</v>
      </c>
    </row>
    <row r="4996" spans="1:12" ht="28.5" x14ac:dyDescent="0.2">
      <c r="A4996" s="7" t="s">
        <v>39</v>
      </c>
      <c r="B4996" s="7" t="s">
        <v>173</v>
      </c>
      <c r="C4996" s="7" t="s">
        <v>34</v>
      </c>
      <c r="D4996" s="8">
        <v>15</v>
      </c>
      <c r="E4996" s="8">
        <v>20</v>
      </c>
      <c r="F4996" s="7" t="s">
        <v>7</v>
      </c>
      <c r="G4996" s="7" t="s">
        <v>59</v>
      </c>
      <c r="H4996" s="7" t="s">
        <v>30</v>
      </c>
      <c r="I4996" s="7" t="s">
        <v>30</v>
      </c>
      <c r="J4996" s="7" t="s">
        <v>464</v>
      </c>
      <c r="K4996" s="7" t="s">
        <v>26</v>
      </c>
      <c r="L4996" s="7" t="s">
        <v>12</v>
      </c>
    </row>
    <row r="4997" spans="1:12" ht="28.5" x14ac:dyDescent="0.2">
      <c r="A4997" s="7" t="s">
        <v>39</v>
      </c>
      <c r="B4997" s="7" t="s">
        <v>173</v>
      </c>
      <c r="C4997" s="7" t="s">
        <v>34</v>
      </c>
      <c r="D4997" s="8">
        <v>15</v>
      </c>
      <c r="E4997" s="8">
        <v>20</v>
      </c>
      <c r="F4997" s="7" t="s">
        <v>35</v>
      </c>
      <c r="G4997" s="7" t="s">
        <v>241</v>
      </c>
      <c r="H4997" s="7" t="s">
        <v>24</v>
      </c>
      <c r="I4997" s="7" t="s">
        <v>30</v>
      </c>
      <c r="J4997" s="7" t="s">
        <v>649</v>
      </c>
      <c r="K4997" s="7" t="s">
        <v>11</v>
      </c>
      <c r="L4997" s="7" t="s">
        <v>12</v>
      </c>
    </row>
    <row r="4998" spans="1:12" ht="28.5" x14ac:dyDescent="0.2">
      <c r="A4998" s="7" t="s">
        <v>173</v>
      </c>
      <c r="B4998" s="7" t="s">
        <v>173</v>
      </c>
      <c r="C4998" s="7" t="s">
        <v>34</v>
      </c>
      <c r="D4998" s="8">
        <v>15</v>
      </c>
      <c r="E4998" s="8">
        <v>20</v>
      </c>
      <c r="F4998" s="7" t="s">
        <v>7</v>
      </c>
      <c r="G4998" s="7" t="s">
        <v>143</v>
      </c>
      <c r="H4998" s="7" t="s">
        <v>36</v>
      </c>
      <c r="I4998" s="7" t="s">
        <v>30</v>
      </c>
      <c r="J4998" s="7" t="s">
        <v>700</v>
      </c>
      <c r="K4998" s="7" t="s">
        <v>42</v>
      </c>
      <c r="L4998" s="7" t="s">
        <v>129</v>
      </c>
    </row>
    <row r="4999" spans="1:12" ht="28.5" x14ac:dyDescent="0.2">
      <c r="A4999" s="7" t="s">
        <v>33</v>
      </c>
      <c r="B4999" s="7" t="s">
        <v>173</v>
      </c>
      <c r="C4999" s="7" t="s">
        <v>34</v>
      </c>
      <c r="D4999" s="8">
        <v>15</v>
      </c>
      <c r="E4999" s="8">
        <v>20</v>
      </c>
      <c r="F4999" s="7" t="s">
        <v>15</v>
      </c>
      <c r="G4999" s="7" t="s">
        <v>8</v>
      </c>
      <c r="H4999" s="7" t="s">
        <v>36</v>
      </c>
      <c r="I4999" s="7" t="s">
        <v>30</v>
      </c>
      <c r="J4999" s="7" t="s">
        <v>1439</v>
      </c>
      <c r="K4999" s="7" t="s">
        <v>11</v>
      </c>
      <c r="L4999" s="7" t="s">
        <v>12</v>
      </c>
    </row>
    <row r="5000" spans="1:12" ht="28.5" x14ac:dyDescent="0.2">
      <c r="A5000" s="7" t="s">
        <v>1698</v>
      </c>
      <c r="B5000" s="7" t="s">
        <v>173</v>
      </c>
      <c r="C5000" s="7" t="s">
        <v>34</v>
      </c>
      <c r="D5000" s="8">
        <v>15</v>
      </c>
      <c r="E5000" s="8">
        <v>20</v>
      </c>
      <c r="F5000" s="7" t="s">
        <v>51</v>
      </c>
      <c r="G5000" s="7" t="s">
        <v>16</v>
      </c>
      <c r="H5000" s="7" t="s">
        <v>17</v>
      </c>
      <c r="I5000" s="7" t="s">
        <v>30</v>
      </c>
      <c r="J5000" s="7" t="s">
        <v>1699</v>
      </c>
      <c r="K5000" s="7" t="s">
        <v>42</v>
      </c>
      <c r="L5000" s="7" t="s">
        <v>32</v>
      </c>
    </row>
    <row r="5001" spans="1:12" ht="28.5" x14ac:dyDescent="0.2">
      <c r="A5001" s="7" t="s">
        <v>1838</v>
      </c>
      <c r="B5001" s="7" t="s">
        <v>173</v>
      </c>
      <c r="C5001" s="7" t="s">
        <v>34</v>
      </c>
      <c r="D5001" s="8">
        <v>15</v>
      </c>
      <c r="E5001" s="8">
        <v>20</v>
      </c>
      <c r="F5001" s="7" t="s">
        <v>7</v>
      </c>
      <c r="G5001" s="7" t="s">
        <v>139</v>
      </c>
      <c r="H5001" s="7" t="s">
        <v>24</v>
      </c>
      <c r="I5001" s="7" t="s">
        <v>30</v>
      </c>
      <c r="J5001" s="7" t="s">
        <v>1576</v>
      </c>
      <c r="K5001" s="7" t="s">
        <v>38</v>
      </c>
      <c r="L5001" s="7" t="s">
        <v>12</v>
      </c>
    </row>
    <row r="5002" spans="1:12" ht="28.5" x14ac:dyDescent="0.2">
      <c r="A5002" s="7" t="s">
        <v>33</v>
      </c>
      <c r="B5002" s="7" t="s">
        <v>173</v>
      </c>
      <c r="C5002" s="7" t="s">
        <v>34</v>
      </c>
      <c r="D5002" s="8">
        <v>15</v>
      </c>
      <c r="E5002" s="8">
        <v>20</v>
      </c>
      <c r="F5002" s="7" t="s">
        <v>7</v>
      </c>
      <c r="G5002" s="7" t="s">
        <v>16</v>
      </c>
      <c r="H5002" s="7" t="s">
        <v>70</v>
      </c>
      <c r="I5002" s="7" t="s">
        <v>30</v>
      </c>
      <c r="J5002" s="7" t="s">
        <v>230</v>
      </c>
      <c r="K5002" s="7" t="s">
        <v>93</v>
      </c>
      <c r="L5002" s="7" t="s">
        <v>32</v>
      </c>
    </row>
    <row r="5003" spans="1:12" ht="28.5" x14ac:dyDescent="0.2">
      <c r="A5003" s="7" t="s">
        <v>2462</v>
      </c>
      <c r="B5003" s="7" t="s">
        <v>173</v>
      </c>
      <c r="C5003" s="7" t="s">
        <v>34</v>
      </c>
      <c r="D5003" s="8">
        <v>15</v>
      </c>
      <c r="E5003" s="8">
        <v>20</v>
      </c>
      <c r="F5003" s="7" t="s">
        <v>15</v>
      </c>
      <c r="G5003" s="7" t="s">
        <v>8</v>
      </c>
      <c r="H5003" s="7" t="s">
        <v>321</v>
      </c>
      <c r="I5003" s="7" t="s">
        <v>30</v>
      </c>
      <c r="J5003" s="7" t="s">
        <v>2463</v>
      </c>
      <c r="K5003" s="7" t="s">
        <v>38</v>
      </c>
      <c r="L5003" s="7" t="s">
        <v>12</v>
      </c>
    </row>
    <row r="5004" spans="1:12" ht="28.5" x14ac:dyDescent="0.2">
      <c r="A5004" s="7" t="s">
        <v>39</v>
      </c>
      <c r="B5004" s="7" t="s">
        <v>173</v>
      </c>
      <c r="C5004" s="7" t="s">
        <v>34</v>
      </c>
      <c r="D5004" s="8">
        <v>15</v>
      </c>
      <c r="E5004" s="8">
        <v>20</v>
      </c>
      <c r="F5004" s="7" t="s">
        <v>35</v>
      </c>
      <c r="G5004" s="7" t="s">
        <v>16</v>
      </c>
      <c r="H5004" s="7" t="s">
        <v>2653</v>
      </c>
      <c r="I5004" s="7" t="s">
        <v>839</v>
      </c>
      <c r="J5004" s="7" t="s">
        <v>2654</v>
      </c>
      <c r="K5004" s="7" t="s">
        <v>11</v>
      </c>
      <c r="L5004" s="7" t="s">
        <v>12</v>
      </c>
    </row>
    <row r="5005" spans="1:12" ht="28.5" x14ac:dyDescent="0.2">
      <c r="A5005" s="7" t="s">
        <v>39</v>
      </c>
      <c r="B5005" s="7" t="s">
        <v>173</v>
      </c>
      <c r="C5005" s="7" t="s">
        <v>34</v>
      </c>
      <c r="D5005" s="8">
        <v>15</v>
      </c>
      <c r="E5005" s="8">
        <v>20</v>
      </c>
      <c r="F5005" s="7" t="s">
        <v>35</v>
      </c>
      <c r="G5005" s="7" t="s">
        <v>16</v>
      </c>
      <c r="H5005" s="7" t="s">
        <v>1636</v>
      </c>
      <c r="I5005" s="7" t="s">
        <v>839</v>
      </c>
      <c r="J5005" s="7" t="s">
        <v>2670</v>
      </c>
      <c r="K5005" s="7" t="s">
        <v>26</v>
      </c>
      <c r="L5005" s="7" t="s">
        <v>50</v>
      </c>
    </row>
    <row r="5006" spans="1:12" ht="28.5" x14ac:dyDescent="0.2">
      <c r="A5006" s="7" t="s">
        <v>2684</v>
      </c>
      <c r="B5006" s="7" t="s">
        <v>173</v>
      </c>
      <c r="C5006" s="7" t="s">
        <v>34</v>
      </c>
      <c r="D5006" s="8">
        <v>15</v>
      </c>
      <c r="E5006" s="8">
        <v>20</v>
      </c>
      <c r="F5006" s="7" t="s">
        <v>35</v>
      </c>
      <c r="G5006" s="7" t="s">
        <v>16</v>
      </c>
      <c r="H5006" s="7" t="s">
        <v>839</v>
      </c>
      <c r="I5006" s="7" t="s">
        <v>839</v>
      </c>
      <c r="J5006" s="7" t="s">
        <v>2685</v>
      </c>
      <c r="K5006" s="7" t="s">
        <v>42</v>
      </c>
      <c r="L5006" s="7" t="s">
        <v>12</v>
      </c>
    </row>
    <row r="5007" spans="1:12" ht="28.5" x14ac:dyDescent="0.2">
      <c r="A5007" s="7" t="s">
        <v>33</v>
      </c>
      <c r="B5007" s="7" t="s">
        <v>173</v>
      </c>
      <c r="C5007" s="7" t="s">
        <v>34</v>
      </c>
      <c r="D5007" s="8">
        <v>15</v>
      </c>
      <c r="E5007" s="8">
        <v>20</v>
      </c>
      <c r="F5007" s="7" t="s">
        <v>15</v>
      </c>
      <c r="G5007" s="7" t="s">
        <v>8</v>
      </c>
      <c r="H5007" s="7" t="s">
        <v>1636</v>
      </c>
      <c r="I5007" s="7" t="s">
        <v>839</v>
      </c>
      <c r="J5007" s="7" t="s">
        <v>2693</v>
      </c>
      <c r="K5007" s="7" t="s">
        <v>11</v>
      </c>
      <c r="L5007" s="7" t="s">
        <v>12</v>
      </c>
    </row>
    <row r="5008" spans="1:12" ht="28.5" x14ac:dyDescent="0.2">
      <c r="A5008" s="7" t="s">
        <v>2712</v>
      </c>
      <c r="B5008" s="7" t="s">
        <v>173</v>
      </c>
      <c r="C5008" s="7" t="s">
        <v>34</v>
      </c>
      <c r="D5008" s="8">
        <v>15</v>
      </c>
      <c r="E5008" s="8">
        <v>20</v>
      </c>
      <c r="F5008" s="7" t="s">
        <v>35</v>
      </c>
      <c r="G5008" s="7" t="s">
        <v>16</v>
      </c>
      <c r="H5008" s="7" t="s">
        <v>1636</v>
      </c>
      <c r="I5008" s="7" t="s">
        <v>839</v>
      </c>
      <c r="J5008" s="7" t="s">
        <v>2713</v>
      </c>
      <c r="K5008" s="7" t="s">
        <v>26</v>
      </c>
      <c r="L5008" s="7" t="s">
        <v>12</v>
      </c>
    </row>
    <row r="5009" spans="1:12" ht="28.5" x14ac:dyDescent="0.2">
      <c r="A5009" s="7" t="s">
        <v>39</v>
      </c>
      <c r="B5009" s="7" t="s">
        <v>173</v>
      </c>
      <c r="C5009" s="7" t="s">
        <v>34</v>
      </c>
      <c r="D5009" s="8">
        <v>15</v>
      </c>
      <c r="E5009" s="8">
        <v>20</v>
      </c>
      <c r="F5009" s="7" t="s">
        <v>15</v>
      </c>
      <c r="G5009" s="7" t="s">
        <v>8</v>
      </c>
      <c r="H5009" s="7" t="s">
        <v>1636</v>
      </c>
      <c r="I5009" s="7" t="s">
        <v>839</v>
      </c>
      <c r="J5009" s="7" t="s">
        <v>2716</v>
      </c>
      <c r="K5009" s="7" t="s">
        <v>38</v>
      </c>
      <c r="L5009" s="7" t="s">
        <v>12</v>
      </c>
    </row>
    <row r="5010" spans="1:12" ht="28.5" x14ac:dyDescent="0.2">
      <c r="A5010" s="7" t="s">
        <v>39</v>
      </c>
      <c r="B5010" s="7" t="s">
        <v>173</v>
      </c>
      <c r="C5010" s="7" t="s">
        <v>34</v>
      </c>
      <c r="D5010" s="8">
        <v>15</v>
      </c>
      <c r="E5010" s="8">
        <v>20</v>
      </c>
      <c r="F5010" s="7" t="s">
        <v>7</v>
      </c>
      <c r="G5010" s="7" t="s">
        <v>241</v>
      </c>
      <c r="H5010" s="7" t="s">
        <v>1636</v>
      </c>
      <c r="I5010" s="7" t="s">
        <v>839</v>
      </c>
      <c r="J5010" s="7" t="s">
        <v>2719</v>
      </c>
      <c r="K5010" s="7" t="s">
        <v>38</v>
      </c>
      <c r="L5010" s="7" t="s">
        <v>12</v>
      </c>
    </row>
    <row r="5011" spans="1:12" ht="28.5" x14ac:dyDescent="0.2">
      <c r="A5011" s="7" t="s">
        <v>2725</v>
      </c>
      <c r="B5011" s="7" t="s">
        <v>173</v>
      </c>
      <c r="C5011" s="7" t="s">
        <v>34</v>
      </c>
      <c r="D5011" s="8">
        <v>15</v>
      </c>
      <c r="E5011" s="8">
        <v>20</v>
      </c>
      <c r="F5011" s="7" t="s">
        <v>7</v>
      </c>
      <c r="G5011" s="7" t="s">
        <v>16</v>
      </c>
      <c r="H5011" s="7" t="s">
        <v>2636</v>
      </c>
      <c r="I5011" s="7" t="s">
        <v>839</v>
      </c>
      <c r="J5011" s="7" t="s">
        <v>2726</v>
      </c>
      <c r="K5011" s="7" t="s">
        <v>11</v>
      </c>
      <c r="L5011" s="7" t="s">
        <v>20</v>
      </c>
    </row>
    <row r="5012" spans="1:12" ht="28.5" x14ac:dyDescent="0.2">
      <c r="A5012" s="7" t="s">
        <v>33</v>
      </c>
      <c r="B5012" s="7" t="s">
        <v>173</v>
      </c>
      <c r="C5012" s="7" t="s">
        <v>34</v>
      </c>
      <c r="D5012" s="8">
        <v>15</v>
      </c>
      <c r="E5012" s="8">
        <v>20</v>
      </c>
      <c r="F5012" s="7" t="s">
        <v>7</v>
      </c>
      <c r="G5012" s="7" t="s">
        <v>139</v>
      </c>
      <c r="H5012" s="7" t="s">
        <v>2645</v>
      </c>
      <c r="I5012" s="7" t="s">
        <v>839</v>
      </c>
      <c r="J5012" s="7" t="s">
        <v>2753</v>
      </c>
      <c r="K5012" s="7" t="s">
        <v>11</v>
      </c>
      <c r="L5012" s="7" t="s">
        <v>12</v>
      </c>
    </row>
    <row r="5013" spans="1:12" x14ac:dyDescent="0.2">
      <c r="A5013" s="7" t="s">
        <v>2759</v>
      </c>
      <c r="B5013" s="7" t="s">
        <v>173</v>
      </c>
      <c r="C5013" s="7" t="s">
        <v>34</v>
      </c>
      <c r="D5013" s="8">
        <v>15</v>
      </c>
      <c r="E5013" s="8">
        <v>20</v>
      </c>
      <c r="F5013" s="7" t="s">
        <v>35</v>
      </c>
      <c r="G5013" s="7" t="s">
        <v>8</v>
      </c>
      <c r="H5013" s="7" t="s">
        <v>839</v>
      </c>
      <c r="I5013" s="7" t="s">
        <v>839</v>
      </c>
      <c r="J5013" s="7" t="s">
        <v>2760</v>
      </c>
      <c r="K5013" s="7" t="s">
        <v>38</v>
      </c>
      <c r="L5013" s="7" t="s">
        <v>50</v>
      </c>
    </row>
    <row r="5014" spans="1:12" ht="28.5" x14ac:dyDescent="0.2">
      <c r="A5014" s="7" t="s">
        <v>2775</v>
      </c>
      <c r="B5014" s="7" t="s">
        <v>173</v>
      </c>
      <c r="C5014" s="7" t="s">
        <v>34</v>
      </c>
      <c r="D5014" s="8">
        <v>15</v>
      </c>
      <c r="E5014" s="8">
        <v>20</v>
      </c>
      <c r="F5014" s="7" t="s">
        <v>15</v>
      </c>
      <c r="G5014" s="7" t="s">
        <v>16</v>
      </c>
      <c r="H5014" s="7" t="s">
        <v>2674</v>
      </c>
      <c r="I5014" s="7" t="s">
        <v>839</v>
      </c>
      <c r="J5014" s="7" t="s">
        <v>2776</v>
      </c>
      <c r="K5014" s="7" t="s">
        <v>38</v>
      </c>
      <c r="L5014" s="7" t="s">
        <v>12</v>
      </c>
    </row>
    <row r="5015" spans="1:12" ht="28.5" x14ac:dyDescent="0.2">
      <c r="A5015" s="7" t="s">
        <v>39</v>
      </c>
      <c r="B5015" s="7" t="s">
        <v>173</v>
      </c>
      <c r="C5015" s="7" t="s">
        <v>34</v>
      </c>
      <c r="D5015" s="8">
        <v>15</v>
      </c>
      <c r="E5015" s="8">
        <v>20</v>
      </c>
      <c r="F5015" s="7" t="s">
        <v>65</v>
      </c>
      <c r="G5015" s="7" t="s">
        <v>8</v>
      </c>
      <c r="H5015" s="7" t="s">
        <v>2314</v>
      </c>
      <c r="I5015" s="7" t="s">
        <v>839</v>
      </c>
      <c r="J5015" s="7" t="s">
        <v>2813</v>
      </c>
      <c r="K5015" s="7" t="s">
        <v>11</v>
      </c>
      <c r="L5015" s="7" t="s">
        <v>20</v>
      </c>
    </row>
    <row r="5016" spans="1:12" ht="28.5" x14ac:dyDescent="0.2">
      <c r="A5016" s="7" t="s">
        <v>247</v>
      </c>
      <c r="B5016" s="7" t="s">
        <v>173</v>
      </c>
      <c r="C5016" s="7" t="s">
        <v>34</v>
      </c>
      <c r="D5016" s="8">
        <v>15</v>
      </c>
      <c r="E5016" s="8">
        <v>20</v>
      </c>
      <c r="F5016" s="7" t="s">
        <v>15</v>
      </c>
      <c r="G5016" s="7" t="s">
        <v>16</v>
      </c>
      <c r="H5016" s="7" t="s">
        <v>487</v>
      </c>
      <c r="I5016" s="7" t="s">
        <v>839</v>
      </c>
      <c r="J5016" s="7" t="s">
        <v>2823</v>
      </c>
      <c r="K5016" s="7" t="s">
        <v>11</v>
      </c>
      <c r="L5016" s="7" t="s">
        <v>12</v>
      </c>
    </row>
    <row r="5017" spans="1:12" ht="28.5" x14ac:dyDescent="0.2">
      <c r="A5017" s="7" t="s">
        <v>2828</v>
      </c>
      <c r="B5017" s="7" t="s">
        <v>173</v>
      </c>
      <c r="C5017" s="7" t="s">
        <v>34</v>
      </c>
      <c r="D5017" s="8">
        <v>15</v>
      </c>
      <c r="E5017" s="8">
        <v>20</v>
      </c>
      <c r="F5017" s="7" t="s">
        <v>35</v>
      </c>
      <c r="G5017" s="7" t="s">
        <v>16</v>
      </c>
      <c r="H5017" s="7" t="s">
        <v>2674</v>
      </c>
      <c r="I5017" s="7" t="s">
        <v>839</v>
      </c>
      <c r="J5017" s="7" t="s">
        <v>2829</v>
      </c>
      <c r="K5017" s="7" t="s">
        <v>38</v>
      </c>
      <c r="L5017" s="7" t="s">
        <v>12</v>
      </c>
    </row>
    <row r="5018" spans="1:12" x14ac:dyDescent="0.2">
      <c r="A5018" s="7" t="s">
        <v>39</v>
      </c>
      <c r="B5018" s="7" t="s">
        <v>173</v>
      </c>
      <c r="C5018" s="7" t="s">
        <v>34</v>
      </c>
      <c r="D5018" s="8">
        <v>15</v>
      </c>
      <c r="E5018" s="8">
        <v>20</v>
      </c>
      <c r="F5018" s="7" t="s">
        <v>35</v>
      </c>
      <c r="G5018" s="7" t="s">
        <v>16</v>
      </c>
      <c r="H5018" s="7" t="s">
        <v>839</v>
      </c>
      <c r="I5018" s="7" t="s">
        <v>839</v>
      </c>
      <c r="J5018" s="7" t="s">
        <v>2846</v>
      </c>
      <c r="K5018" s="7" t="s">
        <v>38</v>
      </c>
      <c r="L5018" s="7" t="s">
        <v>12</v>
      </c>
    </row>
    <row r="5019" spans="1:12" ht="28.5" x14ac:dyDescent="0.2">
      <c r="A5019" s="7" t="s">
        <v>53</v>
      </c>
      <c r="B5019" s="7" t="s">
        <v>173</v>
      </c>
      <c r="C5019" s="7" t="s">
        <v>34</v>
      </c>
      <c r="D5019" s="8">
        <v>15</v>
      </c>
      <c r="E5019" s="8">
        <v>20</v>
      </c>
      <c r="F5019" s="7" t="s">
        <v>35</v>
      </c>
      <c r="G5019" s="7" t="s">
        <v>16</v>
      </c>
      <c r="H5019" s="7" t="s">
        <v>2674</v>
      </c>
      <c r="I5019" s="7" t="s">
        <v>839</v>
      </c>
      <c r="J5019" s="7" t="s">
        <v>2852</v>
      </c>
      <c r="K5019" s="7" t="s">
        <v>112</v>
      </c>
      <c r="L5019" s="7" t="s">
        <v>20</v>
      </c>
    </row>
    <row r="5020" spans="1:12" ht="28.5" x14ac:dyDescent="0.2">
      <c r="A5020" s="7" t="s">
        <v>33</v>
      </c>
      <c r="B5020" s="7" t="s">
        <v>173</v>
      </c>
      <c r="C5020" s="7" t="s">
        <v>34</v>
      </c>
      <c r="D5020" s="8">
        <v>15</v>
      </c>
      <c r="E5020" s="8">
        <v>20</v>
      </c>
      <c r="F5020" s="7" t="s">
        <v>35</v>
      </c>
      <c r="G5020" s="7" t="s">
        <v>16</v>
      </c>
      <c r="H5020" s="7" t="s">
        <v>2636</v>
      </c>
      <c r="I5020" s="7" t="s">
        <v>839</v>
      </c>
      <c r="J5020" s="7" t="s">
        <v>2854</v>
      </c>
      <c r="K5020" s="7" t="s">
        <v>11</v>
      </c>
      <c r="L5020" s="7" t="s">
        <v>81</v>
      </c>
    </row>
    <row r="5021" spans="1:12" ht="28.5" x14ac:dyDescent="0.2">
      <c r="A5021" s="7" t="s">
        <v>61</v>
      </c>
      <c r="B5021" s="7" t="s">
        <v>173</v>
      </c>
      <c r="C5021" s="7" t="s">
        <v>34</v>
      </c>
      <c r="D5021" s="8">
        <v>15</v>
      </c>
      <c r="E5021" s="8">
        <v>20</v>
      </c>
      <c r="F5021" s="7" t="s">
        <v>15</v>
      </c>
      <c r="G5021" s="7" t="s">
        <v>16</v>
      </c>
      <c r="H5021" s="7" t="s">
        <v>839</v>
      </c>
      <c r="I5021" s="7" t="s">
        <v>839</v>
      </c>
      <c r="J5021" s="7" t="s">
        <v>2865</v>
      </c>
      <c r="K5021" s="7" t="s">
        <v>11</v>
      </c>
      <c r="L5021" s="7" t="s">
        <v>20</v>
      </c>
    </row>
    <row r="5022" spans="1:12" ht="28.5" x14ac:dyDescent="0.2">
      <c r="A5022" s="7" t="s">
        <v>2868</v>
      </c>
      <c r="B5022" s="7" t="s">
        <v>173</v>
      </c>
      <c r="C5022" s="7" t="s">
        <v>34</v>
      </c>
      <c r="D5022" s="8">
        <v>15</v>
      </c>
      <c r="E5022" s="8">
        <v>20</v>
      </c>
      <c r="F5022" s="7" t="s">
        <v>23</v>
      </c>
      <c r="G5022" s="7" t="s">
        <v>16</v>
      </c>
      <c r="H5022" s="7" t="s">
        <v>2653</v>
      </c>
      <c r="I5022" s="7" t="s">
        <v>839</v>
      </c>
      <c r="J5022" s="7" t="s">
        <v>2869</v>
      </c>
      <c r="K5022" s="7" t="s">
        <v>42</v>
      </c>
      <c r="L5022" s="7" t="s">
        <v>12</v>
      </c>
    </row>
    <row r="5023" spans="1:12" ht="28.5" x14ac:dyDescent="0.2">
      <c r="A5023" s="7" t="s">
        <v>33</v>
      </c>
      <c r="B5023" s="7" t="s">
        <v>173</v>
      </c>
      <c r="C5023" s="7" t="s">
        <v>34</v>
      </c>
      <c r="D5023" s="8">
        <v>15</v>
      </c>
      <c r="E5023" s="8">
        <v>20</v>
      </c>
      <c r="F5023" s="7" t="s">
        <v>35</v>
      </c>
      <c r="G5023" s="7" t="s">
        <v>16</v>
      </c>
      <c r="H5023" s="7" t="s">
        <v>2770</v>
      </c>
      <c r="I5023" s="7" t="s">
        <v>839</v>
      </c>
      <c r="J5023" s="7" t="s">
        <v>2874</v>
      </c>
      <c r="K5023" s="7" t="s">
        <v>11</v>
      </c>
      <c r="L5023" s="7" t="s">
        <v>12</v>
      </c>
    </row>
    <row r="5024" spans="1:12" ht="28.5" x14ac:dyDescent="0.2">
      <c r="A5024" s="7" t="s">
        <v>39</v>
      </c>
      <c r="B5024" s="7" t="s">
        <v>173</v>
      </c>
      <c r="C5024" s="7" t="s">
        <v>34</v>
      </c>
      <c r="D5024" s="8">
        <v>15</v>
      </c>
      <c r="E5024" s="8">
        <v>20</v>
      </c>
      <c r="F5024" s="7" t="s">
        <v>35</v>
      </c>
      <c r="G5024" s="7" t="s">
        <v>8</v>
      </c>
      <c r="H5024" s="7" t="s">
        <v>2653</v>
      </c>
      <c r="I5024" s="7" t="s">
        <v>839</v>
      </c>
      <c r="J5024" s="7" t="s">
        <v>2901</v>
      </c>
      <c r="K5024" s="7" t="s">
        <v>93</v>
      </c>
      <c r="L5024" s="7" t="s">
        <v>12</v>
      </c>
    </row>
    <row r="5025" spans="1:12" ht="28.5" x14ac:dyDescent="0.2">
      <c r="A5025" s="7" t="s">
        <v>2907</v>
      </c>
      <c r="B5025" s="7" t="s">
        <v>173</v>
      </c>
      <c r="C5025" s="7" t="s">
        <v>34</v>
      </c>
      <c r="D5025" s="8">
        <v>15</v>
      </c>
      <c r="E5025" s="8">
        <v>20</v>
      </c>
      <c r="F5025" s="7" t="s">
        <v>35</v>
      </c>
      <c r="G5025" s="7" t="s">
        <v>16</v>
      </c>
      <c r="H5025" s="7" t="s">
        <v>2314</v>
      </c>
      <c r="I5025" s="7" t="s">
        <v>839</v>
      </c>
      <c r="J5025" s="7" t="s">
        <v>2908</v>
      </c>
      <c r="K5025" s="7" t="s">
        <v>112</v>
      </c>
      <c r="L5025" s="7" t="s">
        <v>32</v>
      </c>
    </row>
    <row r="5026" spans="1:12" ht="28.5" x14ac:dyDescent="0.2">
      <c r="A5026" s="7" t="s">
        <v>274</v>
      </c>
      <c r="B5026" s="7" t="s">
        <v>173</v>
      </c>
      <c r="C5026" s="7" t="s">
        <v>34</v>
      </c>
      <c r="D5026" s="8">
        <v>15</v>
      </c>
      <c r="E5026" s="8">
        <v>20</v>
      </c>
      <c r="F5026" s="7" t="s">
        <v>15</v>
      </c>
      <c r="G5026" s="7" t="s">
        <v>16</v>
      </c>
      <c r="H5026" s="7" t="s">
        <v>1636</v>
      </c>
      <c r="I5026" s="7" t="s">
        <v>839</v>
      </c>
      <c r="J5026" s="7" t="s">
        <v>2922</v>
      </c>
      <c r="K5026" s="7" t="s">
        <v>11</v>
      </c>
      <c r="L5026" s="7" t="s">
        <v>12</v>
      </c>
    </row>
    <row r="5027" spans="1:12" x14ac:dyDescent="0.2">
      <c r="A5027" s="7" t="s">
        <v>39</v>
      </c>
      <c r="B5027" s="7" t="s">
        <v>173</v>
      </c>
      <c r="C5027" s="7" t="s">
        <v>34</v>
      </c>
      <c r="D5027" s="8">
        <v>15</v>
      </c>
      <c r="E5027" s="8">
        <v>20</v>
      </c>
      <c r="F5027" s="7" t="s">
        <v>35</v>
      </c>
      <c r="G5027" s="7" t="s">
        <v>16</v>
      </c>
      <c r="H5027" s="7" t="s">
        <v>839</v>
      </c>
      <c r="I5027" s="7" t="s">
        <v>839</v>
      </c>
      <c r="J5027" s="7" t="s">
        <v>2944</v>
      </c>
      <c r="K5027" s="7" t="s">
        <v>11</v>
      </c>
      <c r="L5027" s="7" t="s">
        <v>12</v>
      </c>
    </row>
    <row r="5028" spans="1:12" ht="28.5" x14ac:dyDescent="0.2">
      <c r="A5028" s="7" t="s">
        <v>2957</v>
      </c>
      <c r="B5028" s="7" t="s">
        <v>173</v>
      </c>
      <c r="C5028" s="7" t="s">
        <v>34</v>
      </c>
      <c r="D5028" s="8">
        <v>15</v>
      </c>
      <c r="E5028" s="8">
        <v>20</v>
      </c>
      <c r="F5028" s="7" t="s">
        <v>35</v>
      </c>
      <c r="G5028" s="7" t="s">
        <v>16</v>
      </c>
      <c r="H5028" s="7" t="s">
        <v>2653</v>
      </c>
      <c r="I5028" s="7" t="s">
        <v>839</v>
      </c>
      <c r="J5028" s="7" t="s">
        <v>2958</v>
      </c>
      <c r="K5028" s="7" t="s">
        <v>93</v>
      </c>
      <c r="L5028" s="7" t="s">
        <v>12</v>
      </c>
    </row>
    <row r="5029" spans="1:12" ht="28.5" x14ac:dyDescent="0.2">
      <c r="A5029" s="7" t="s">
        <v>96</v>
      </c>
      <c r="B5029" s="7" t="s">
        <v>173</v>
      </c>
      <c r="C5029" s="7" t="s">
        <v>34</v>
      </c>
      <c r="D5029" s="8">
        <v>15</v>
      </c>
      <c r="E5029" s="8">
        <v>20</v>
      </c>
      <c r="F5029" s="7" t="s">
        <v>15</v>
      </c>
      <c r="G5029" s="7" t="s">
        <v>8</v>
      </c>
      <c r="H5029" s="7" t="s">
        <v>1636</v>
      </c>
      <c r="I5029" s="7" t="s">
        <v>839</v>
      </c>
      <c r="J5029" s="7" t="s">
        <v>2976</v>
      </c>
      <c r="K5029" s="7" t="s">
        <v>11</v>
      </c>
      <c r="L5029" s="7" t="s">
        <v>12</v>
      </c>
    </row>
    <row r="5030" spans="1:12" ht="28.5" x14ac:dyDescent="0.2">
      <c r="A5030" s="7" t="s">
        <v>2856</v>
      </c>
      <c r="B5030" s="7" t="s">
        <v>173</v>
      </c>
      <c r="C5030" s="7" t="s">
        <v>34</v>
      </c>
      <c r="D5030" s="8">
        <v>15</v>
      </c>
      <c r="E5030" s="8">
        <v>20</v>
      </c>
      <c r="F5030" s="7" t="s">
        <v>65</v>
      </c>
      <c r="G5030" s="7" t="s">
        <v>16</v>
      </c>
      <c r="H5030" s="7" t="s">
        <v>2314</v>
      </c>
      <c r="I5030" s="7" t="s">
        <v>839</v>
      </c>
      <c r="J5030" s="7" t="s">
        <v>2981</v>
      </c>
      <c r="K5030" s="7" t="s">
        <v>11</v>
      </c>
      <c r="L5030" s="7" t="s">
        <v>50</v>
      </c>
    </row>
    <row r="5031" spans="1:12" x14ac:dyDescent="0.2">
      <c r="A5031" s="7" t="s">
        <v>33</v>
      </c>
      <c r="B5031" s="7" t="s">
        <v>173</v>
      </c>
      <c r="C5031" s="7" t="s">
        <v>34</v>
      </c>
      <c r="D5031" s="8">
        <v>15</v>
      </c>
      <c r="E5031" s="8">
        <v>20</v>
      </c>
      <c r="F5031" s="7" t="s">
        <v>35</v>
      </c>
      <c r="G5031" s="7" t="s">
        <v>16</v>
      </c>
      <c r="H5031" s="7" t="s">
        <v>839</v>
      </c>
      <c r="I5031" s="7" t="s">
        <v>839</v>
      </c>
      <c r="J5031" s="7" t="s">
        <v>2986</v>
      </c>
      <c r="K5031" s="7" t="s">
        <v>38</v>
      </c>
      <c r="L5031" s="7" t="s">
        <v>12</v>
      </c>
    </row>
    <row r="5032" spans="1:12" ht="28.5" x14ac:dyDescent="0.2">
      <c r="A5032" s="7" t="s">
        <v>2989</v>
      </c>
      <c r="B5032" s="7" t="s">
        <v>173</v>
      </c>
      <c r="C5032" s="7" t="s">
        <v>34</v>
      </c>
      <c r="D5032" s="8">
        <v>15</v>
      </c>
      <c r="E5032" s="8">
        <v>20</v>
      </c>
      <c r="F5032" s="7" t="s">
        <v>15</v>
      </c>
      <c r="G5032" s="7" t="s">
        <v>8</v>
      </c>
      <c r="H5032" s="7" t="s">
        <v>839</v>
      </c>
      <c r="I5032" s="7" t="s">
        <v>839</v>
      </c>
      <c r="J5032" s="7" t="s">
        <v>2990</v>
      </c>
      <c r="K5032" s="7" t="s">
        <v>38</v>
      </c>
      <c r="L5032" s="7" t="s">
        <v>81</v>
      </c>
    </row>
    <row r="5033" spans="1:12" ht="28.5" x14ac:dyDescent="0.2">
      <c r="A5033" s="7" t="s">
        <v>39</v>
      </c>
      <c r="B5033" s="7" t="s">
        <v>173</v>
      </c>
      <c r="C5033" s="7" t="s">
        <v>34</v>
      </c>
      <c r="D5033" s="8">
        <v>15</v>
      </c>
      <c r="E5033" s="8">
        <v>20</v>
      </c>
      <c r="F5033" s="7" t="s">
        <v>35</v>
      </c>
      <c r="G5033" s="7" t="s">
        <v>16</v>
      </c>
      <c r="H5033" s="7" t="s">
        <v>487</v>
      </c>
      <c r="I5033" s="7" t="s">
        <v>839</v>
      </c>
      <c r="J5033" s="7" t="s">
        <v>3942</v>
      </c>
      <c r="K5033" s="7" t="s">
        <v>93</v>
      </c>
      <c r="L5033" s="7" t="s">
        <v>12</v>
      </c>
    </row>
    <row r="5034" spans="1:12" ht="28.5" x14ac:dyDescent="0.2">
      <c r="A5034" s="7" t="s">
        <v>4207</v>
      </c>
      <c r="B5034" s="7" t="s">
        <v>173</v>
      </c>
      <c r="C5034" s="7" t="s">
        <v>34</v>
      </c>
      <c r="D5034" s="8">
        <v>15</v>
      </c>
      <c r="E5034" s="8">
        <v>20</v>
      </c>
      <c r="F5034" s="7" t="s">
        <v>7</v>
      </c>
      <c r="G5034" s="7" t="s">
        <v>139</v>
      </c>
      <c r="H5034" s="7" t="s">
        <v>888</v>
      </c>
      <c r="I5034" s="7" t="s">
        <v>839</v>
      </c>
      <c r="J5034" s="7" t="s">
        <v>4208</v>
      </c>
      <c r="K5034" s="7" t="s">
        <v>26</v>
      </c>
      <c r="L5034" s="7" t="s">
        <v>81</v>
      </c>
    </row>
    <row r="5035" spans="1:12" ht="28.5" x14ac:dyDescent="0.2">
      <c r="A5035" s="7" t="s">
        <v>101</v>
      </c>
      <c r="B5035" s="7" t="s">
        <v>173</v>
      </c>
      <c r="C5035" s="7" t="s">
        <v>34</v>
      </c>
      <c r="D5035" s="8">
        <v>15</v>
      </c>
      <c r="E5035" s="8">
        <v>20</v>
      </c>
      <c r="F5035" s="7" t="s">
        <v>35</v>
      </c>
      <c r="G5035" s="7" t="s">
        <v>8</v>
      </c>
      <c r="H5035" s="7" t="s">
        <v>487</v>
      </c>
      <c r="I5035" s="7" t="s">
        <v>839</v>
      </c>
      <c r="J5035" s="7" t="s">
        <v>3270</v>
      </c>
      <c r="K5035" s="7" t="s">
        <v>26</v>
      </c>
      <c r="L5035" s="7" t="s">
        <v>12</v>
      </c>
    </row>
    <row r="5036" spans="1:12" x14ac:dyDescent="0.2">
      <c r="A5036" s="7" t="s">
        <v>4329</v>
      </c>
      <c r="B5036" s="7" t="s">
        <v>1430</v>
      </c>
      <c r="C5036" s="7" t="s">
        <v>34</v>
      </c>
      <c r="D5036" s="8">
        <v>15</v>
      </c>
      <c r="E5036" s="8">
        <v>20</v>
      </c>
      <c r="F5036" s="7" t="s">
        <v>7</v>
      </c>
      <c r="G5036" s="7" t="s">
        <v>143</v>
      </c>
      <c r="H5036" s="7" t="s">
        <v>839</v>
      </c>
      <c r="I5036" s="7" t="s">
        <v>839</v>
      </c>
      <c r="J5036" s="7" t="s">
        <v>4330</v>
      </c>
      <c r="K5036" s="7" t="s">
        <v>38</v>
      </c>
      <c r="L5036" s="7" t="s">
        <v>12</v>
      </c>
    </row>
    <row r="5037" spans="1:12" ht="28.5" x14ac:dyDescent="0.2">
      <c r="A5037" s="7" t="s">
        <v>39</v>
      </c>
      <c r="B5037" s="7" t="s">
        <v>173</v>
      </c>
      <c r="C5037" s="7" t="s">
        <v>34</v>
      </c>
      <c r="D5037" s="8">
        <v>15</v>
      </c>
      <c r="E5037" s="8">
        <v>20</v>
      </c>
      <c r="F5037" s="7" t="s">
        <v>65</v>
      </c>
      <c r="G5037" s="7" t="s">
        <v>8</v>
      </c>
      <c r="H5037" s="7" t="s">
        <v>1636</v>
      </c>
      <c r="I5037" s="7" t="s">
        <v>839</v>
      </c>
      <c r="J5037" s="7" t="s">
        <v>3003</v>
      </c>
      <c r="K5037" s="7" t="s">
        <v>26</v>
      </c>
      <c r="L5037" s="7" t="s">
        <v>81</v>
      </c>
    </row>
    <row r="5038" spans="1:12" x14ac:dyDescent="0.2">
      <c r="A5038" s="7" t="s">
        <v>4433</v>
      </c>
      <c r="B5038" s="7" t="s">
        <v>173</v>
      </c>
      <c r="C5038" s="7" t="s">
        <v>34</v>
      </c>
      <c r="D5038" s="8">
        <v>15</v>
      </c>
      <c r="E5038" s="8">
        <v>20</v>
      </c>
      <c r="F5038" s="7" t="s">
        <v>15</v>
      </c>
      <c r="G5038" s="7" t="s">
        <v>16</v>
      </c>
      <c r="H5038" s="7" t="s">
        <v>839</v>
      </c>
      <c r="I5038" s="7" t="s">
        <v>839</v>
      </c>
      <c r="J5038" s="7" t="s">
        <v>4434</v>
      </c>
      <c r="K5038" s="7" t="s">
        <v>38</v>
      </c>
      <c r="L5038" s="7" t="s">
        <v>12</v>
      </c>
    </row>
    <row r="5039" spans="1:12" ht="28.5" x14ac:dyDescent="0.2">
      <c r="A5039" s="7" t="s">
        <v>4490</v>
      </c>
      <c r="B5039" s="7" t="s">
        <v>173</v>
      </c>
      <c r="C5039" s="7" t="s">
        <v>34</v>
      </c>
      <c r="D5039" s="8">
        <v>15</v>
      </c>
      <c r="E5039" s="8">
        <v>20</v>
      </c>
      <c r="F5039" s="7" t="s">
        <v>35</v>
      </c>
      <c r="G5039" s="7" t="s">
        <v>16</v>
      </c>
      <c r="H5039" s="7" t="s">
        <v>2645</v>
      </c>
      <c r="I5039" s="7" t="s">
        <v>839</v>
      </c>
      <c r="J5039" s="7" t="s">
        <v>4491</v>
      </c>
      <c r="K5039" s="7" t="s">
        <v>42</v>
      </c>
      <c r="L5039" s="7" t="s">
        <v>12</v>
      </c>
    </row>
    <row r="5040" spans="1:12" x14ac:dyDescent="0.2">
      <c r="A5040" s="7" t="s">
        <v>156</v>
      </c>
      <c r="B5040" s="7" t="s">
        <v>173</v>
      </c>
      <c r="C5040" s="7" t="s">
        <v>34</v>
      </c>
      <c r="D5040" s="8">
        <v>15</v>
      </c>
      <c r="E5040" s="8">
        <v>20</v>
      </c>
      <c r="F5040" s="7" t="s">
        <v>15</v>
      </c>
      <c r="G5040" s="7" t="s">
        <v>16</v>
      </c>
      <c r="H5040" s="7" t="s">
        <v>839</v>
      </c>
      <c r="I5040" s="7" t="s">
        <v>839</v>
      </c>
      <c r="J5040" s="7" t="s">
        <v>4623</v>
      </c>
      <c r="K5040" s="7" t="s">
        <v>38</v>
      </c>
      <c r="L5040" s="7" t="s">
        <v>12</v>
      </c>
    </row>
    <row r="5041" spans="1:12" ht="28.5" x14ac:dyDescent="0.2">
      <c r="A5041" s="7" t="s">
        <v>4689</v>
      </c>
      <c r="B5041" s="7" t="s">
        <v>173</v>
      </c>
      <c r="C5041" s="7" t="s">
        <v>34</v>
      </c>
      <c r="D5041" s="8">
        <v>15</v>
      </c>
      <c r="E5041" s="8">
        <v>20</v>
      </c>
      <c r="F5041" s="7" t="s">
        <v>15</v>
      </c>
      <c r="G5041" s="7" t="s">
        <v>16</v>
      </c>
      <c r="H5041" s="7" t="s">
        <v>2674</v>
      </c>
      <c r="I5041" s="7" t="s">
        <v>839</v>
      </c>
      <c r="J5041" s="7" t="s">
        <v>4690</v>
      </c>
      <c r="K5041" s="7" t="s">
        <v>38</v>
      </c>
      <c r="L5041" s="7" t="s">
        <v>129</v>
      </c>
    </row>
    <row r="5042" spans="1:12" ht="28.5" x14ac:dyDescent="0.2">
      <c r="A5042" s="7" t="s">
        <v>5185</v>
      </c>
      <c r="B5042" s="7" t="s">
        <v>173</v>
      </c>
      <c r="C5042" s="7" t="s">
        <v>34</v>
      </c>
      <c r="D5042" s="8">
        <v>15</v>
      </c>
      <c r="E5042" s="8">
        <v>20</v>
      </c>
      <c r="F5042" s="7" t="s">
        <v>7</v>
      </c>
      <c r="G5042" s="7" t="s">
        <v>8</v>
      </c>
      <c r="H5042" s="7" t="s">
        <v>743</v>
      </c>
      <c r="I5042" s="7" t="s">
        <v>2595</v>
      </c>
      <c r="J5042" s="7" t="s">
        <v>5186</v>
      </c>
      <c r="K5042" s="7" t="s">
        <v>11</v>
      </c>
      <c r="L5042" s="7" t="s">
        <v>12</v>
      </c>
    </row>
    <row r="5043" spans="1:12" ht="28.5" x14ac:dyDescent="0.2">
      <c r="A5043" s="7" t="s">
        <v>454</v>
      </c>
      <c r="B5043" s="7" t="s">
        <v>173</v>
      </c>
      <c r="C5043" s="7" t="s">
        <v>34</v>
      </c>
      <c r="D5043" s="8">
        <v>15</v>
      </c>
      <c r="E5043" s="8">
        <v>20</v>
      </c>
      <c r="F5043" s="7" t="s">
        <v>15</v>
      </c>
      <c r="G5043" s="7" t="s">
        <v>16</v>
      </c>
      <c r="H5043" s="7" t="s">
        <v>743</v>
      </c>
      <c r="I5043" s="7" t="s">
        <v>2595</v>
      </c>
      <c r="J5043" s="7" t="s">
        <v>5195</v>
      </c>
      <c r="K5043" s="7" t="s">
        <v>38</v>
      </c>
      <c r="L5043" s="7" t="s">
        <v>12</v>
      </c>
    </row>
    <row r="5044" spans="1:12" ht="28.5" x14ac:dyDescent="0.2">
      <c r="A5044" s="7" t="s">
        <v>5219</v>
      </c>
      <c r="B5044" s="7" t="s">
        <v>173</v>
      </c>
      <c r="C5044" s="7" t="s">
        <v>34</v>
      </c>
      <c r="D5044" s="8">
        <v>15</v>
      </c>
      <c r="E5044" s="8">
        <v>20</v>
      </c>
      <c r="F5044" s="7" t="s">
        <v>15</v>
      </c>
      <c r="G5044" s="7" t="s">
        <v>16</v>
      </c>
      <c r="H5044" s="7" t="s">
        <v>743</v>
      </c>
      <c r="I5044" s="7" t="s">
        <v>2595</v>
      </c>
      <c r="J5044" s="7" t="s">
        <v>5220</v>
      </c>
      <c r="K5044" s="7" t="s">
        <v>38</v>
      </c>
      <c r="L5044" s="7" t="s">
        <v>12</v>
      </c>
    </row>
    <row r="5045" spans="1:12" x14ac:dyDescent="0.2">
      <c r="A5045" s="7" t="s">
        <v>5236</v>
      </c>
      <c r="B5045" s="7" t="s">
        <v>173</v>
      </c>
      <c r="C5045" s="7" t="s">
        <v>34</v>
      </c>
      <c r="D5045" s="8">
        <v>15</v>
      </c>
      <c r="E5045" s="8">
        <v>20</v>
      </c>
      <c r="F5045" s="7" t="s">
        <v>23</v>
      </c>
      <c r="G5045" s="7" t="s">
        <v>59</v>
      </c>
      <c r="H5045" s="7" t="s">
        <v>2595</v>
      </c>
      <c r="I5045" s="7" t="s">
        <v>2595</v>
      </c>
      <c r="J5045" s="7" t="s">
        <v>5237</v>
      </c>
      <c r="K5045" s="7" t="s">
        <v>93</v>
      </c>
      <c r="L5045" s="7" t="s">
        <v>12</v>
      </c>
    </row>
    <row r="5046" spans="1:12" ht="28.5" x14ac:dyDescent="0.2">
      <c r="A5046" s="7" t="s">
        <v>39</v>
      </c>
      <c r="B5046" s="7" t="s">
        <v>173</v>
      </c>
      <c r="C5046" s="7" t="s">
        <v>34</v>
      </c>
      <c r="D5046" s="8">
        <v>15</v>
      </c>
      <c r="E5046" s="8">
        <v>20</v>
      </c>
      <c r="F5046" s="7" t="s">
        <v>35</v>
      </c>
      <c r="G5046" s="7" t="s">
        <v>16</v>
      </c>
      <c r="H5046" s="7" t="s">
        <v>1809</v>
      </c>
      <c r="I5046" s="7" t="s">
        <v>5989</v>
      </c>
      <c r="J5046" s="7" t="s">
        <v>5265</v>
      </c>
      <c r="K5046" s="7" t="s">
        <v>38</v>
      </c>
      <c r="L5046" s="7" t="s">
        <v>12</v>
      </c>
    </row>
    <row r="5047" spans="1:12" ht="28.5" x14ac:dyDescent="0.2">
      <c r="A5047" s="7" t="s">
        <v>5276</v>
      </c>
      <c r="B5047" s="7" t="s">
        <v>173</v>
      </c>
      <c r="C5047" s="7" t="s">
        <v>34</v>
      </c>
      <c r="D5047" s="8">
        <v>15</v>
      </c>
      <c r="E5047" s="8">
        <v>20</v>
      </c>
      <c r="F5047" s="7" t="s">
        <v>15</v>
      </c>
      <c r="G5047" s="7" t="s">
        <v>16</v>
      </c>
      <c r="H5047" s="7" t="s">
        <v>1388</v>
      </c>
      <c r="I5047" s="7" t="s">
        <v>2595</v>
      </c>
      <c r="J5047" s="7" t="s">
        <v>5277</v>
      </c>
      <c r="K5047" s="7" t="s">
        <v>11</v>
      </c>
      <c r="L5047" s="7" t="s">
        <v>12</v>
      </c>
    </row>
    <row r="5048" spans="1:12" ht="28.5" x14ac:dyDescent="0.2">
      <c r="A5048" s="7" t="s">
        <v>5319</v>
      </c>
      <c r="B5048" s="7" t="s">
        <v>173</v>
      </c>
      <c r="C5048" s="7" t="s">
        <v>34</v>
      </c>
      <c r="D5048" s="8">
        <v>15</v>
      </c>
      <c r="E5048" s="8">
        <v>20</v>
      </c>
      <c r="F5048" s="7" t="s">
        <v>35</v>
      </c>
      <c r="G5048" s="7" t="s">
        <v>16</v>
      </c>
      <c r="H5048" s="7" t="s">
        <v>1722</v>
      </c>
      <c r="I5048" s="7" t="s">
        <v>2595</v>
      </c>
      <c r="J5048" s="7" t="s">
        <v>5320</v>
      </c>
      <c r="K5048" s="7" t="s">
        <v>93</v>
      </c>
      <c r="L5048" s="7" t="s">
        <v>12</v>
      </c>
    </row>
    <row r="5049" spans="1:12" ht="28.5" x14ac:dyDescent="0.2">
      <c r="A5049" s="7" t="s">
        <v>33</v>
      </c>
      <c r="B5049" s="7" t="s">
        <v>173</v>
      </c>
      <c r="C5049" s="7" t="s">
        <v>34</v>
      </c>
      <c r="D5049" s="8">
        <v>15</v>
      </c>
      <c r="E5049" s="8">
        <v>20</v>
      </c>
      <c r="F5049" s="7" t="s">
        <v>15</v>
      </c>
      <c r="G5049" s="7" t="s">
        <v>16</v>
      </c>
      <c r="H5049" s="7" t="s">
        <v>743</v>
      </c>
      <c r="I5049" s="7" t="s">
        <v>2595</v>
      </c>
      <c r="J5049" s="7" t="s">
        <v>5327</v>
      </c>
      <c r="K5049" s="7" t="s">
        <v>93</v>
      </c>
      <c r="L5049" s="7" t="s">
        <v>12</v>
      </c>
    </row>
    <row r="5050" spans="1:12" ht="28.5" x14ac:dyDescent="0.2">
      <c r="A5050" s="7" t="s">
        <v>454</v>
      </c>
      <c r="B5050" s="7" t="s">
        <v>173</v>
      </c>
      <c r="C5050" s="7" t="s">
        <v>34</v>
      </c>
      <c r="D5050" s="8">
        <v>15</v>
      </c>
      <c r="E5050" s="8">
        <v>20</v>
      </c>
      <c r="F5050" s="7" t="s">
        <v>15</v>
      </c>
      <c r="G5050" s="7" t="s">
        <v>16</v>
      </c>
      <c r="H5050" s="7" t="s">
        <v>1722</v>
      </c>
      <c r="I5050" s="7" t="s">
        <v>2595</v>
      </c>
      <c r="J5050" s="7" t="s">
        <v>5336</v>
      </c>
      <c r="K5050" s="7" t="s">
        <v>11</v>
      </c>
      <c r="L5050" s="7" t="s">
        <v>12</v>
      </c>
    </row>
    <row r="5051" spans="1:12" ht="28.5" x14ac:dyDescent="0.2">
      <c r="A5051" s="7" t="s">
        <v>2839</v>
      </c>
      <c r="B5051" s="7" t="s">
        <v>173</v>
      </c>
      <c r="C5051" s="7" t="s">
        <v>34</v>
      </c>
      <c r="D5051" s="8">
        <v>15</v>
      </c>
      <c r="E5051" s="8">
        <v>20</v>
      </c>
      <c r="F5051" s="7" t="s">
        <v>35</v>
      </c>
      <c r="G5051" s="7" t="s">
        <v>143</v>
      </c>
      <c r="H5051" s="7" t="s">
        <v>743</v>
      </c>
      <c r="I5051" s="7" t="s">
        <v>2595</v>
      </c>
      <c r="J5051" s="7" t="s">
        <v>5345</v>
      </c>
      <c r="K5051" s="7" t="s">
        <v>38</v>
      </c>
      <c r="L5051" s="7" t="s">
        <v>12</v>
      </c>
    </row>
    <row r="5052" spans="1:12" ht="28.5" x14ac:dyDescent="0.2">
      <c r="A5052" s="7" t="s">
        <v>2687</v>
      </c>
      <c r="B5052" s="7" t="s">
        <v>173</v>
      </c>
      <c r="C5052" s="7" t="s">
        <v>34</v>
      </c>
      <c r="D5052" s="8">
        <v>15</v>
      </c>
      <c r="E5052" s="8">
        <v>20</v>
      </c>
      <c r="F5052" s="7" t="s">
        <v>7</v>
      </c>
      <c r="G5052" s="7" t="s">
        <v>16</v>
      </c>
      <c r="H5052" s="7" t="s">
        <v>743</v>
      </c>
      <c r="I5052" s="7" t="s">
        <v>2595</v>
      </c>
      <c r="J5052" s="7" t="s">
        <v>5357</v>
      </c>
      <c r="K5052" s="7" t="s">
        <v>26</v>
      </c>
      <c r="L5052" s="7" t="s">
        <v>12</v>
      </c>
    </row>
    <row r="5053" spans="1:12" ht="28.5" x14ac:dyDescent="0.2">
      <c r="A5053" s="7" t="s">
        <v>33</v>
      </c>
      <c r="B5053" s="7" t="s">
        <v>173</v>
      </c>
      <c r="C5053" s="7" t="s">
        <v>34</v>
      </c>
      <c r="D5053" s="8">
        <v>15</v>
      </c>
      <c r="E5053" s="8">
        <v>20</v>
      </c>
      <c r="F5053" s="7" t="s">
        <v>15</v>
      </c>
      <c r="G5053" s="7" t="s">
        <v>16</v>
      </c>
      <c r="H5053" s="7" t="s">
        <v>743</v>
      </c>
      <c r="I5053" s="7" t="s">
        <v>2595</v>
      </c>
      <c r="J5053" s="7" t="s">
        <v>5369</v>
      </c>
      <c r="K5053" s="7" t="s">
        <v>38</v>
      </c>
      <c r="L5053" s="7" t="s">
        <v>12</v>
      </c>
    </row>
    <row r="5054" spans="1:12" ht="28.5" x14ac:dyDescent="0.2">
      <c r="A5054" s="7" t="s">
        <v>5397</v>
      </c>
      <c r="B5054" s="7" t="s">
        <v>173</v>
      </c>
      <c r="C5054" s="7" t="s">
        <v>34</v>
      </c>
      <c r="D5054" s="8">
        <v>15</v>
      </c>
      <c r="E5054" s="8">
        <v>20</v>
      </c>
      <c r="F5054" s="7" t="s">
        <v>15</v>
      </c>
      <c r="G5054" s="7" t="s">
        <v>16</v>
      </c>
      <c r="H5054" s="7" t="s">
        <v>2595</v>
      </c>
      <c r="I5054" s="7" t="s">
        <v>2595</v>
      </c>
      <c r="J5054" s="7" t="s">
        <v>5398</v>
      </c>
      <c r="K5054" s="7" t="s">
        <v>11</v>
      </c>
      <c r="L5054" s="7" t="s">
        <v>12</v>
      </c>
    </row>
    <row r="5055" spans="1:12" ht="28.5" x14ac:dyDescent="0.2">
      <c r="A5055" s="7" t="s">
        <v>2644</v>
      </c>
      <c r="B5055" s="7" t="s">
        <v>173</v>
      </c>
      <c r="C5055" s="7" t="s">
        <v>34</v>
      </c>
      <c r="D5055" s="8">
        <v>15</v>
      </c>
      <c r="E5055" s="8">
        <v>20</v>
      </c>
      <c r="F5055" s="7" t="s">
        <v>35</v>
      </c>
      <c r="G5055" s="7" t="s">
        <v>16</v>
      </c>
      <c r="H5055" s="7" t="s">
        <v>743</v>
      </c>
      <c r="I5055" s="7" t="s">
        <v>2595</v>
      </c>
      <c r="J5055" s="7" t="s">
        <v>5427</v>
      </c>
      <c r="K5055" s="7" t="s">
        <v>38</v>
      </c>
      <c r="L5055" s="7" t="s">
        <v>129</v>
      </c>
    </row>
    <row r="5056" spans="1:12" ht="28.5" x14ac:dyDescent="0.2">
      <c r="A5056" s="7" t="s">
        <v>5437</v>
      </c>
      <c r="B5056" s="7" t="s">
        <v>173</v>
      </c>
      <c r="C5056" s="7" t="s">
        <v>34</v>
      </c>
      <c r="D5056" s="8">
        <v>15</v>
      </c>
      <c r="E5056" s="8">
        <v>20</v>
      </c>
      <c r="F5056" s="7" t="s">
        <v>15</v>
      </c>
      <c r="G5056" s="7" t="s">
        <v>16</v>
      </c>
      <c r="H5056" s="7" t="s">
        <v>743</v>
      </c>
      <c r="I5056" s="7" t="s">
        <v>2595</v>
      </c>
      <c r="J5056" s="7" t="s">
        <v>5438</v>
      </c>
      <c r="K5056" s="7" t="s">
        <v>11</v>
      </c>
      <c r="L5056" s="7" t="s">
        <v>12</v>
      </c>
    </row>
    <row r="5057" spans="1:12" ht="28.5" x14ac:dyDescent="0.2">
      <c r="A5057" s="7" t="s">
        <v>5440</v>
      </c>
      <c r="B5057" s="7" t="s">
        <v>173</v>
      </c>
      <c r="C5057" s="7" t="s">
        <v>34</v>
      </c>
      <c r="D5057" s="8">
        <v>15</v>
      </c>
      <c r="E5057" s="8">
        <v>20</v>
      </c>
      <c r="F5057" s="7" t="s">
        <v>35</v>
      </c>
      <c r="G5057" s="7" t="s">
        <v>16</v>
      </c>
      <c r="H5057" s="7" t="s">
        <v>2595</v>
      </c>
      <c r="I5057" s="7" t="s">
        <v>2595</v>
      </c>
      <c r="J5057" s="7" t="s">
        <v>5441</v>
      </c>
      <c r="K5057" s="7" t="s">
        <v>26</v>
      </c>
      <c r="L5057" s="7" t="s">
        <v>50</v>
      </c>
    </row>
    <row r="5058" spans="1:12" ht="28.5" x14ac:dyDescent="0.2">
      <c r="A5058" s="7" t="s">
        <v>274</v>
      </c>
      <c r="B5058" s="7" t="s">
        <v>173</v>
      </c>
      <c r="C5058" s="7" t="s">
        <v>34</v>
      </c>
      <c r="D5058" s="8">
        <v>15</v>
      </c>
      <c r="E5058" s="8">
        <v>20</v>
      </c>
      <c r="F5058" s="7" t="s">
        <v>7</v>
      </c>
      <c r="G5058" s="7" t="s">
        <v>16</v>
      </c>
      <c r="H5058" s="7" t="s">
        <v>743</v>
      </c>
      <c r="I5058" s="7" t="s">
        <v>2595</v>
      </c>
      <c r="J5058" s="7" t="s">
        <v>5445</v>
      </c>
      <c r="K5058" s="7" t="s">
        <v>11</v>
      </c>
      <c r="L5058" s="7" t="s">
        <v>12</v>
      </c>
    </row>
    <row r="5059" spans="1:12" ht="28.5" x14ac:dyDescent="0.2">
      <c r="A5059" s="7" t="s">
        <v>2687</v>
      </c>
      <c r="B5059" s="7" t="s">
        <v>173</v>
      </c>
      <c r="C5059" s="7" t="s">
        <v>34</v>
      </c>
      <c r="D5059" s="8">
        <v>15</v>
      </c>
      <c r="E5059" s="8">
        <v>20</v>
      </c>
      <c r="F5059" s="7" t="s">
        <v>15</v>
      </c>
      <c r="G5059" s="7" t="s">
        <v>16</v>
      </c>
      <c r="H5059" s="7" t="s">
        <v>5226</v>
      </c>
      <c r="I5059" s="7" t="s">
        <v>2595</v>
      </c>
      <c r="J5059" s="7" t="s">
        <v>5450</v>
      </c>
      <c r="K5059" s="7" t="s">
        <v>38</v>
      </c>
      <c r="L5059" s="7" t="s">
        <v>12</v>
      </c>
    </row>
    <row r="5060" spans="1:12" ht="28.5" x14ac:dyDescent="0.2">
      <c r="A5060" s="7" t="s">
        <v>39</v>
      </c>
      <c r="B5060" s="7" t="s">
        <v>173</v>
      </c>
      <c r="C5060" s="7" t="s">
        <v>34</v>
      </c>
      <c r="D5060" s="8">
        <v>15</v>
      </c>
      <c r="E5060" s="8">
        <v>20</v>
      </c>
      <c r="F5060" s="7" t="s">
        <v>35</v>
      </c>
      <c r="G5060" s="7" t="s">
        <v>16</v>
      </c>
      <c r="H5060" s="7" t="s">
        <v>743</v>
      </c>
      <c r="I5060" s="7" t="s">
        <v>2595</v>
      </c>
      <c r="J5060" s="7" t="s">
        <v>5484</v>
      </c>
      <c r="K5060" s="7" t="s">
        <v>38</v>
      </c>
      <c r="L5060" s="7" t="s">
        <v>12</v>
      </c>
    </row>
    <row r="5061" spans="1:12" ht="28.5" x14ac:dyDescent="0.2">
      <c r="A5061" s="7" t="s">
        <v>33</v>
      </c>
      <c r="B5061" s="7" t="s">
        <v>173</v>
      </c>
      <c r="C5061" s="7" t="s">
        <v>34</v>
      </c>
      <c r="D5061" s="8">
        <v>15</v>
      </c>
      <c r="E5061" s="8">
        <v>20</v>
      </c>
      <c r="F5061" s="7" t="s">
        <v>35</v>
      </c>
      <c r="G5061" s="7" t="s">
        <v>16</v>
      </c>
      <c r="H5061" s="7" t="s">
        <v>1388</v>
      </c>
      <c r="I5061" s="7" t="s">
        <v>2595</v>
      </c>
      <c r="J5061" s="7" t="s">
        <v>5487</v>
      </c>
      <c r="K5061" s="7" t="s">
        <v>11</v>
      </c>
      <c r="L5061" s="7" t="s">
        <v>12</v>
      </c>
    </row>
    <row r="5062" spans="1:12" ht="28.5" x14ac:dyDescent="0.2">
      <c r="A5062" s="7" t="s">
        <v>33</v>
      </c>
      <c r="B5062" s="7" t="s">
        <v>173</v>
      </c>
      <c r="C5062" s="7" t="s">
        <v>34</v>
      </c>
      <c r="D5062" s="8">
        <v>15</v>
      </c>
      <c r="E5062" s="8">
        <v>20</v>
      </c>
      <c r="F5062" s="7" t="s">
        <v>35</v>
      </c>
      <c r="G5062" s="7" t="s">
        <v>16</v>
      </c>
      <c r="H5062" s="7" t="s">
        <v>1388</v>
      </c>
      <c r="I5062" s="7" t="s">
        <v>2595</v>
      </c>
      <c r="J5062" s="7" t="s">
        <v>5491</v>
      </c>
      <c r="K5062" s="7" t="s">
        <v>93</v>
      </c>
      <c r="L5062" s="7" t="s">
        <v>12</v>
      </c>
    </row>
    <row r="5063" spans="1:12" ht="28.5" x14ac:dyDescent="0.2">
      <c r="A5063" s="7" t="s">
        <v>6065</v>
      </c>
      <c r="B5063" s="7" t="s">
        <v>2361</v>
      </c>
      <c r="C5063" s="7" t="s">
        <v>34</v>
      </c>
      <c r="D5063" s="8">
        <v>15</v>
      </c>
      <c r="E5063" s="8">
        <v>20</v>
      </c>
      <c r="F5063" s="7" t="s">
        <v>35</v>
      </c>
      <c r="G5063" s="7" t="s">
        <v>16</v>
      </c>
      <c r="H5063" s="7" t="s">
        <v>2705</v>
      </c>
      <c r="I5063" s="7" t="s">
        <v>753</v>
      </c>
      <c r="J5063" s="7" t="s">
        <v>6066</v>
      </c>
      <c r="K5063" s="7" t="s">
        <v>93</v>
      </c>
      <c r="L5063" s="7" t="s">
        <v>20</v>
      </c>
    </row>
    <row r="5064" spans="1:12" ht="28.5" x14ac:dyDescent="0.2">
      <c r="A5064" s="7" t="s">
        <v>6606</v>
      </c>
      <c r="B5064" s="7" t="s">
        <v>1430</v>
      </c>
      <c r="C5064" s="7" t="s">
        <v>34</v>
      </c>
      <c r="D5064" s="8">
        <v>15</v>
      </c>
      <c r="E5064" s="8">
        <v>20</v>
      </c>
      <c r="F5064" s="7" t="s">
        <v>35</v>
      </c>
      <c r="G5064" s="7" t="s">
        <v>59</v>
      </c>
      <c r="H5064" s="7" t="s">
        <v>2595</v>
      </c>
      <c r="I5064" s="7" t="s">
        <v>2595</v>
      </c>
      <c r="J5064" s="7" t="s">
        <v>6607</v>
      </c>
      <c r="K5064" s="7" t="s">
        <v>26</v>
      </c>
      <c r="L5064" s="7" t="s">
        <v>43</v>
      </c>
    </row>
    <row r="5065" spans="1:12" ht="28.5" x14ac:dyDescent="0.2">
      <c r="A5065" s="7" t="s">
        <v>6610</v>
      </c>
      <c r="B5065" s="7" t="s">
        <v>173</v>
      </c>
      <c r="C5065" s="7" t="s">
        <v>34</v>
      </c>
      <c r="D5065" s="8">
        <v>15</v>
      </c>
      <c r="E5065" s="8">
        <v>20</v>
      </c>
      <c r="F5065" s="7" t="s">
        <v>15</v>
      </c>
      <c r="G5065" s="7" t="s">
        <v>143</v>
      </c>
      <c r="H5065" s="7" t="s">
        <v>743</v>
      </c>
      <c r="I5065" s="7" t="s">
        <v>2595</v>
      </c>
      <c r="J5065" s="7" t="s">
        <v>4695</v>
      </c>
      <c r="K5065" s="7" t="s">
        <v>11</v>
      </c>
      <c r="L5065" s="7" t="s">
        <v>20</v>
      </c>
    </row>
    <row r="5066" spans="1:12" ht="28.5" x14ac:dyDescent="0.2">
      <c r="A5066" s="7" t="s">
        <v>33</v>
      </c>
      <c r="B5066" s="7" t="s">
        <v>173</v>
      </c>
      <c r="C5066" s="7" t="s">
        <v>34</v>
      </c>
      <c r="D5066" s="8">
        <v>15</v>
      </c>
      <c r="E5066" s="8">
        <v>20</v>
      </c>
      <c r="F5066" s="7" t="s">
        <v>15</v>
      </c>
      <c r="G5066" s="7" t="s">
        <v>8</v>
      </c>
      <c r="H5066" s="7" t="s">
        <v>743</v>
      </c>
      <c r="I5066" s="7" t="s">
        <v>2595</v>
      </c>
      <c r="J5066" s="7" t="s">
        <v>6713</v>
      </c>
      <c r="K5066" s="7" t="s">
        <v>38</v>
      </c>
      <c r="L5066" s="7" t="s">
        <v>12</v>
      </c>
    </row>
    <row r="5067" spans="1:12" ht="42.75" x14ac:dyDescent="0.2">
      <c r="A5067" s="7" t="s">
        <v>7449</v>
      </c>
      <c r="B5067" s="7" t="s">
        <v>173</v>
      </c>
      <c r="C5067" s="7" t="s">
        <v>34</v>
      </c>
      <c r="D5067" s="8">
        <v>15</v>
      </c>
      <c r="E5067" s="8">
        <v>20</v>
      </c>
      <c r="F5067" s="7" t="s">
        <v>35</v>
      </c>
      <c r="G5067" s="7" t="s">
        <v>16</v>
      </c>
      <c r="H5067" s="7" t="s">
        <v>1809</v>
      </c>
      <c r="I5067" s="7" t="s">
        <v>5989</v>
      </c>
      <c r="J5067" s="7" t="s">
        <v>77</v>
      </c>
      <c r="K5067" s="7" t="s">
        <v>26</v>
      </c>
      <c r="L5067" s="7" t="s">
        <v>12</v>
      </c>
    </row>
    <row r="5068" spans="1:12" ht="28.5" x14ac:dyDescent="0.2">
      <c r="A5068" s="7" t="s">
        <v>7450</v>
      </c>
      <c r="B5068" s="7" t="s">
        <v>173</v>
      </c>
      <c r="C5068" s="7" t="s">
        <v>34</v>
      </c>
      <c r="D5068" s="8">
        <v>15</v>
      </c>
      <c r="E5068" s="8">
        <v>20</v>
      </c>
      <c r="F5068" s="7" t="s">
        <v>7</v>
      </c>
      <c r="G5068" s="7" t="s">
        <v>241</v>
      </c>
      <c r="H5068" s="7" t="s">
        <v>2579</v>
      </c>
      <c r="I5068" s="7" t="s">
        <v>5989</v>
      </c>
      <c r="J5068" s="7" t="s">
        <v>7451</v>
      </c>
      <c r="K5068" s="7" t="s">
        <v>38</v>
      </c>
      <c r="L5068" s="7" t="s">
        <v>12</v>
      </c>
    </row>
    <row r="5069" spans="1:12" ht="28.5" x14ac:dyDescent="0.2">
      <c r="A5069" s="7" t="s">
        <v>7455</v>
      </c>
      <c r="B5069" s="7" t="s">
        <v>173</v>
      </c>
      <c r="C5069" s="7" t="s">
        <v>34</v>
      </c>
      <c r="D5069" s="8">
        <v>15</v>
      </c>
      <c r="E5069" s="8">
        <v>20</v>
      </c>
      <c r="F5069" s="7" t="s">
        <v>35</v>
      </c>
      <c r="G5069" s="7" t="s">
        <v>8</v>
      </c>
      <c r="H5069" s="7" t="s">
        <v>5989</v>
      </c>
      <c r="I5069" s="7" t="s">
        <v>5989</v>
      </c>
      <c r="J5069" s="7" t="s">
        <v>7456</v>
      </c>
      <c r="K5069" s="7" t="s">
        <v>38</v>
      </c>
      <c r="L5069" s="7" t="s">
        <v>12</v>
      </c>
    </row>
    <row r="5070" spans="1:12" ht="28.5" x14ac:dyDescent="0.2">
      <c r="A5070" s="7" t="s">
        <v>7470</v>
      </c>
      <c r="B5070" s="7" t="s">
        <v>173</v>
      </c>
      <c r="C5070" s="7" t="s">
        <v>34</v>
      </c>
      <c r="D5070" s="8">
        <v>15</v>
      </c>
      <c r="E5070" s="8">
        <v>20</v>
      </c>
      <c r="F5070" s="7" t="s">
        <v>7</v>
      </c>
      <c r="G5070" s="7" t="s">
        <v>8</v>
      </c>
      <c r="H5070" s="7" t="s">
        <v>1192</v>
      </c>
      <c r="I5070" s="7" t="s">
        <v>5989</v>
      </c>
      <c r="J5070" s="7" t="s">
        <v>7471</v>
      </c>
      <c r="K5070" s="7" t="s">
        <v>38</v>
      </c>
      <c r="L5070" s="7" t="s">
        <v>12</v>
      </c>
    </row>
    <row r="5071" spans="1:12" ht="28.5" x14ac:dyDescent="0.2">
      <c r="A5071" s="7" t="s">
        <v>5437</v>
      </c>
      <c r="B5071" s="7" t="s">
        <v>173</v>
      </c>
      <c r="C5071" s="7" t="s">
        <v>34</v>
      </c>
      <c r="D5071" s="8">
        <v>15</v>
      </c>
      <c r="E5071" s="8">
        <v>20</v>
      </c>
      <c r="F5071" s="7" t="s">
        <v>35</v>
      </c>
      <c r="G5071" s="7" t="s">
        <v>16</v>
      </c>
      <c r="H5071" s="7" t="s">
        <v>1809</v>
      </c>
      <c r="I5071" s="7" t="s">
        <v>5989</v>
      </c>
      <c r="J5071" s="7" t="s">
        <v>7516</v>
      </c>
      <c r="K5071" s="7" t="s">
        <v>42</v>
      </c>
      <c r="L5071" s="7" t="s">
        <v>50</v>
      </c>
    </row>
    <row r="5072" spans="1:12" ht="28.5" x14ac:dyDescent="0.2">
      <c r="A5072" s="7" t="s">
        <v>39</v>
      </c>
      <c r="B5072" s="7" t="s">
        <v>173</v>
      </c>
      <c r="C5072" s="7" t="s">
        <v>34</v>
      </c>
      <c r="D5072" s="8">
        <v>15</v>
      </c>
      <c r="E5072" s="8">
        <v>20</v>
      </c>
      <c r="F5072" s="7" t="s">
        <v>35</v>
      </c>
      <c r="G5072" s="7" t="s">
        <v>8</v>
      </c>
      <c r="H5072" s="7" t="s">
        <v>7518</v>
      </c>
      <c r="I5072" s="7" t="s">
        <v>7518</v>
      </c>
      <c r="J5072" s="7" t="s">
        <v>7519</v>
      </c>
      <c r="K5072" s="7" t="s">
        <v>26</v>
      </c>
      <c r="L5072" s="7" t="s">
        <v>12</v>
      </c>
    </row>
    <row r="5073" spans="1:12" x14ac:dyDescent="0.2">
      <c r="A5073" s="7" t="s">
        <v>385</v>
      </c>
      <c r="B5073" s="7" t="s">
        <v>173</v>
      </c>
      <c r="C5073" s="7" t="s">
        <v>34</v>
      </c>
      <c r="D5073" s="8">
        <v>15</v>
      </c>
      <c r="E5073" s="8">
        <v>20</v>
      </c>
      <c r="F5073" s="7" t="s">
        <v>65</v>
      </c>
      <c r="G5073" s="7" t="s">
        <v>16</v>
      </c>
      <c r="H5073" s="7" t="s">
        <v>7521</v>
      </c>
      <c r="I5073" s="7" t="s">
        <v>7521</v>
      </c>
      <c r="J5073" s="7" t="s">
        <v>7522</v>
      </c>
      <c r="K5073" s="7" t="s">
        <v>11</v>
      </c>
      <c r="L5073" s="7" t="s">
        <v>12</v>
      </c>
    </row>
    <row r="5074" spans="1:12" ht="28.5" x14ac:dyDescent="0.2">
      <c r="A5074" s="7" t="s">
        <v>454</v>
      </c>
      <c r="B5074" s="7" t="s">
        <v>173</v>
      </c>
      <c r="C5074" s="7" t="s">
        <v>34</v>
      </c>
      <c r="D5074" s="8">
        <v>15</v>
      </c>
      <c r="E5074" s="8">
        <v>20</v>
      </c>
      <c r="F5074" s="7" t="s">
        <v>15</v>
      </c>
      <c r="G5074" s="7" t="s">
        <v>8</v>
      </c>
      <c r="H5074" s="7" t="s">
        <v>1809</v>
      </c>
      <c r="I5074" s="7" t="s">
        <v>5989</v>
      </c>
      <c r="J5074" s="7" t="s">
        <v>7525</v>
      </c>
      <c r="K5074" s="7" t="s">
        <v>11</v>
      </c>
      <c r="L5074" s="7" t="s">
        <v>12</v>
      </c>
    </row>
    <row r="5075" spans="1:12" ht="28.5" x14ac:dyDescent="0.2">
      <c r="A5075" s="7" t="s">
        <v>39</v>
      </c>
      <c r="B5075" s="7" t="s">
        <v>173</v>
      </c>
      <c r="C5075" s="7" t="s">
        <v>34</v>
      </c>
      <c r="D5075" s="8">
        <v>15</v>
      </c>
      <c r="E5075" s="8">
        <v>20</v>
      </c>
      <c r="F5075" s="7" t="s">
        <v>7</v>
      </c>
      <c r="G5075" s="7" t="s">
        <v>139</v>
      </c>
      <c r="H5075" s="7" t="s">
        <v>1809</v>
      </c>
      <c r="I5075" s="7" t="s">
        <v>5989</v>
      </c>
      <c r="J5075" s="7" t="s">
        <v>7531</v>
      </c>
      <c r="K5075" s="7" t="s">
        <v>26</v>
      </c>
      <c r="L5075" s="7" t="s">
        <v>12</v>
      </c>
    </row>
    <row r="5076" spans="1:12" ht="28.5" x14ac:dyDescent="0.2">
      <c r="A5076" s="7" t="s">
        <v>33</v>
      </c>
      <c r="B5076" s="7" t="s">
        <v>173</v>
      </c>
      <c r="C5076" s="7" t="s">
        <v>34</v>
      </c>
      <c r="D5076" s="8">
        <v>15</v>
      </c>
      <c r="E5076" s="8">
        <v>20</v>
      </c>
      <c r="F5076" s="7" t="s">
        <v>35</v>
      </c>
      <c r="G5076" s="7" t="s">
        <v>8</v>
      </c>
      <c r="H5076" s="7" t="s">
        <v>1192</v>
      </c>
      <c r="I5076" s="7" t="s">
        <v>5989</v>
      </c>
      <c r="J5076" s="7" t="s">
        <v>7553</v>
      </c>
      <c r="K5076" s="7" t="s">
        <v>38</v>
      </c>
      <c r="L5076" s="7" t="s">
        <v>12</v>
      </c>
    </row>
    <row r="5077" spans="1:12" ht="28.5" x14ac:dyDescent="0.2">
      <c r="A5077" s="7" t="s">
        <v>33</v>
      </c>
      <c r="B5077" s="7" t="s">
        <v>173</v>
      </c>
      <c r="C5077" s="7" t="s">
        <v>34</v>
      </c>
      <c r="D5077" s="8">
        <v>15</v>
      </c>
      <c r="E5077" s="8">
        <v>20</v>
      </c>
      <c r="F5077" s="7" t="s">
        <v>35</v>
      </c>
      <c r="G5077" s="7" t="s">
        <v>8</v>
      </c>
      <c r="H5077" s="7" t="s">
        <v>7458</v>
      </c>
      <c r="I5077" s="7" t="s">
        <v>5989</v>
      </c>
      <c r="J5077" s="7" t="s">
        <v>7603</v>
      </c>
      <c r="K5077" s="7" t="s">
        <v>11</v>
      </c>
      <c r="L5077" s="7" t="s">
        <v>12</v>
      </c>
    </row>
    <row r="5078" spans="1:12" ht="28.5" x14ac:dyDescent="0.2">
      <c r="A5078" s="7" t="s">
        <v>2687</v>
      </c>
      <c r="B5078" s="7" t="s">
        <v>173</v>
      </c>
      <c r="C5078" s="7" t="s">
        <v>34</v>
      </c>
      <c r="D5078" s="8">
        <v>15</v>
      </c>
      <c r="E5078" s="8">
        <v>20</v>
      </c>
      <c r="F5078" s="7" t="s">
        <v>35</v>
      </c>
      <c r="G5078" s="7" t="s">
        <v>16</v>
      </c>
      <c r="H5078" s="7" t="s">
        <v>6263</v>
      </c>
      <c r="I5078" s="7" t="s">
        <v>5989</v>
      </c>
      <c r="J5078" s="7" t="s">
        <v>7615</v>
      </c>
      <c r="K5078" s="7" t="s">
        <v>93</v>
      </c>
      <c r="L5078" s="7" t="s">
        <v>12</v>
      </c>
    </row>
    <row r="5079" spans="1:12" ht="28.5" x14ac:dyDescent="0.2">
      <c r="A5079" s="7" t="s">
        <v>353</v>
      </c>
      <c r="B5079" s="7" t="s">
        <v>173</v>
      </c>
      <c r="C5079" s="7" t="s">
        <v>34</v>
      </c>
      <c r="D5079" s="8">
        <v>15</v>
      </c>
      <c r="E5079" s="8">
        <v>20</v>
      </c>
      <c r="F5079" s="7" t="s">
        <v>35</v>
      </c>
      <c r="G5079" s="7" t="s">
        <v>16</v>
      </c>
      <c r="H5079" s="7" t="s">
        <v>1809</v>
      </c>
      <c r="I5079" s="7" t="s">
        <v>5989</v>
      </c>
      <c r="J5079" s="7" t="s">
        <v>7646</v>
      </c>
      <c r="K5079" s="7" t="s">
        <v>11</v>
      </c>
      <c r="L5079" s="7" t="s">
        <v>12</v>
      </c>
    </row>
    <row r="5080" spans="1:12" ht="28.5" x14ac:dyDescent="0.2">
      <c r="A5080" s="7" t="s">
        <v>33</v>
      </c>
      <c r="B5080" s="7" t="s">
        <v>173</v>
      </c>
      <c r="C5080" s="7" t="s">
        <v>34</v>
      </c>
      <c r="D5080" s="8">
        <v>15</v>
      </c>
      <c r="E5080" s="8">
        <v>20</v>
      </c>
      <c r="F5080" s="7" t="s">
        <v>35</v>
      </c>
      <c r="G5080" s="7" t="s">
        <v>16</v>
      </c>
      <c r="H5080" s="7" t="s">
        <v>1809</v>
      </c>
      <c r="I5080" s="7" t="s">
        <v>5989</v>
      </c>
      <c r="J5080" s="7" t="s">
        <v>7663</v>
      </c>
      <c r="K5080" s="7" t="s">
        <v>93</v>
      </c>
      <c r="L5080" s="7" t="s">
        <v>12</v>
      </c>
    </row>
    <row r="5081" spans="1:12" ht="28.5" x14ac:dyDescent="0.2">
      <c r="A5081" s="7" t="s">
        <v>39</v>
      </c>
      <c r="B5081" s="7" t="s">
        <v>173</v>
      </c>
      <c r="C5081" s="7" t="s">
        <v>34</v>
      </c>
      <c r="D5081" s="8">
        <v>15</v>
      </c>
      <c r="E5081" s="8">
        <v>20</v>
      </c>
      <c r="F5081" s="7" t="s">
        <v>35</v>
      </c>
      <c r="G5081" s="7" t="s">
        <v>16</v>
      </c>
      <c r="H5081" s="7" t="s">
        <v>1809</v>
      </c>
      <c r="I5081" s="7" t="s">
        <v>5989</v>
      </c>
      <c r="J5081" s="7" t="s">
        <v>1663</v>
      </c>
      <c r="K5081" s="7" t="s">
        <v>26</v>
      </c>
      <c r="L5081" s="7" t="s">
        <v>50</v>
      </c>
    </row>
    <row r="5082" spans="1:12" ht="28.5" x14ac:dyDescent="0.2">
      <c r="A5082" s="7" t="s">
        <v>53</v>
      </c>
      <c r="B5082" s="7" t="s">
        <v>173</v>
      </c>
      <c r="C5082" s="7" t="s">
        <v>34</v>
      </c>
      <c r="D5082" s="8">
        <v>15</v>
      </c>
      <c r="E5082" s="8">
        <v>20</v>
      </c>
      <c r="F5082" s="7" t="s">
        <v>35</v>
      </c>
      <c r="G5082" s="7" t="s">
        <v>16</v>
      </c>
      <c r="H5082" s="7" t="s">
        <v>1809</v>
      </c>
      <c r="I5082" s="7" t="s">
        <v>5989</v>
      </c>
      <c r="J5082" s="7" t="s">
        <v>7685</v>
      </c>
      <c r="K5082" s="7" t="s">
        <v>93</v>
      </c>
      <c r="L5082" s="7" t="s">
        <v>12</v>
      </c>
    </row>
    <row r="5083" spans="1:12" x14ac:dyDescent="0.2">
      <c r="A5083" s="7" t="s">
        <v>39</v>
      </c>
      <c r="B5083" s="7" t="s">
        <v>173</v>
      </c>
      <c r="C5083" s="7" t="s">
        <v>34</v>
      </c>
      <c r="D5083" s="8">
        <v>15</v>
      </c>
      <c r="E5083" s="8">
        <v>20</v>
      </c>
      <c r="F5083" s="7" t="s">
        <v>35</v>
      </c>
      <c r="G5083" s="7" t="s">
        <v>16</v>
      </c>
      <c r="H5083" s="7" t="s">
        <v>5989</v>
      </c>
      <c r="I5083" s="7" t="s">
        <v>5989</v>
      </c>
      <c r="J5083" s="7" t="s">
        <v>7706</v>
      </c>
      <c r="K5083" s="7" t="s">
        <v>38</v>
      </c>
      <c r="L5083" s="7" t="s">
        <v>50</v>
      </c>
    </row>
    <row r="5084" spans="1:12" ht="28.5" x14ac:dyDescent="0.2">
      <c r="A5084" s="7" t="s">
        <v>7716</v>
      </c>
      <c r="B5084" s="7" t="s">
        <v>173</v>
      </c>
      <c r="C5084" s="7" t="s">
        <v>34</v>
      </c>
      <c r="D5084" s="8">
        <v>15</v>
      </c>
      <c r="E5084" s="8">
        <v>20</v>
      </c>
      <c r="F5084" s="7" t="s">
        <v>15</v>
      </c>
      <c r="G5084" s="7" t="s">
        <v>16</v>
      </c>
      <c r="H5084" s="7" t="s">
        <v>1809</v>
      </c>
      <c r="I5084" s="7" t="s">
        <v>5989</v>
      </c>
      <c r="J5084" s="7" t="s">
        <v>387</v>
      </c>
      <c r="K5084" s="7" t="s">
        <v>112</v>
      </c>
      <c r="L5084" s="7" t="s">
        <v>50</v>
      </c>
    </row>
    <row r="5085" spans="1:12" ht="28.5" x14ac:dyDescent="0.2">
      <c r="A5085" s="7" t="s">
        <v>7718</v>
      </c>
      <c r="B5085" s="7" t="s">
        <v>173</v>
      </c>
      <c r="C5085" s="7" t="s">
        <v>34</v>
      </c>
      <c r="D5085" s="8">
        <v>15</v>
      </c>
      <c r="E5085" s="8">
        <v>20</v>
      </c>
      <c r="F5085" s="7" t="s">
        <v>15</v>
      </c>
      <c r="G5085" s="7" t="s">
        <v>16</v>
      </c>
      <c r="H5085" s="7" t="s">
        <v>1809</v>
      </c>
      <c r="I5085" s="7" t="s">
        <v>5989</v>
      </c>
      <c r="J5085" s="7" t="s">
        <v>7719</v>
      </c>
      <c r="K5085" s="7" t="s">
        <v>38</v>
      </c>
      <c r="L5085" s="7" t="s">
        <v>12</v>
      </c>
    </row>
    <row r="5086" spans="1:12" ht="28.5" x14ac:dyDescent="0.2">
      <c r="A5086" s="7" t="s">
        <v>39</v>
      </c>
      <c r="B5086" s="7" t="s">
        <v>173</v>
      </c>
      <c r="C5086" s="7" t="s">
        <v>34</v>
      </c>
      <c r="D5086" s="8">
        <v>15</v>
      </c>
      <c r="E5086" s="8">
        <v>20</v>
      </c>
      <c r="F5086" s="7" t="s">
        <v>35</v>
      </c>
      <c r="G5086" s="7" t="s">
        <v>16</v>
      </c>
      <c r="H5086" s="7" t="s">
        <v>1809</v>
      </c>
      <c r="I5086" s="7" t="s">
        <v>5989</v>
      </c>
      <c r="J5086" s="7" t="s">
        <v>7722</v>
      </c>
      <c r="K5086" s="7" t="s">
        <v>11</v>
      </c>
      <c r="L5086" s="7" t="s">
        <v>12</v>
      </c>
    </row>
    <row r="5087" spans="1:12" ht="28.5" x14ac:dyDescent="0.2">
      <c r="A5087" s="7" t="s">
        <v>7735</v>
      </c>
      <c r="B5087" s="7" t="s">
        <v>173</v>
      </c>
      <c r="C5087" s="7" t="s">
        <v>34</v>
      </c>
      <c r="D5087" s="8">
        <v>15</v>
      </c>
      <c r="E5087" s="8">
        <v>20</v>
      </c>
      <c r="F5087" s="7" t="s">
        <v>35</v>
      </c>
      <c r="G5087" s="7" t="s">
        <v>16</v>
      </c>
      <c r="H5087" s="7" t="s">
        <v>7447</v>
      </c>
      <c r="I5087" s="7" t="s">
        <v>5989</v>
      </c>
      <c r="J5087" s="7" t="s">
        <v>7736</v>
      </c>
      <c r="K5087" s="7" t="s">
        <v>26</v>
      </c>
      <c r="L5087" s="7" t="s">
        <v>50</v>
      </c>
    </row>
    <row r="5088" spans="1:12" ht="28.5" x14ac:dyDescent="0.2">
      <c r="A5088" s="7" t="s">
        <v>33</v>
      </c>
      <c r="B5088" s="7" t="s">
        <v>173</v>
      </c>
      <c r="C5088" s="7" t="s">
        <v>34</v>
      </c>
      <c r="D5088" s="8">
        <v>15</v>
      </c>
      <c r="E5088" s="8">
        <v>20</v>
      </c>
      <c r="F5088" s="7" t="s">
        <v>7</v>
      </c>
      <c r="G5088" s="7" t="s">
        <v>16</v>
      </c>
      <c r="H5088" s="7" t="s">
        <v>1809</v>
      </c>
      <c r="I5088" s="7" t="s">
        <v>5989</v>
      </c>
      <c r="J5088" s="7" t="s">
        <v>7740</v>
      </c>
      <c r="K5088" s="7" t="s">
        <v>11</v>
      </c>
      <c r="L5088" s="7" t="s">
        <v>12</v>
      </c>
    </row>
    <row r="5089" spans="1:12" ht="28.5" x14ac:dyDescent="0.2">
      <c r="A5089" s="7" t="s">
        <v>7747</v>
      </c>
      <c r="B5089" s="7" t="s">
        <v>173</v>
      </c>
      <c r="C5089" s="7" t="s">
        <v>34</v>
      </c>
      <c r="D5089" s="8">
        <v>15</v>
      </c>
      <c r="E5089" s="8">
        <v>20</v>
      </c>
      <c r="F5089" s="7" t="s">
        <v>7</v>
      </c>
      <c r="G5089" s="7" t="s">
        <v>1101</v>
      </c>
      <c r="H5089" s="7" t="s">
        <v>6263</v>
      </c>
      <c r="I5089" s="7" t="s">
        <v>5989</v>
      </c>
      <c r="J5089" s="7" t="s">
        <v>4298</v>
      </c>
      <c r="K5089" s="7" t="s">
        <v>26</v>
      </c>
      <c r="L5089" s="7" t="s">
        <v>81</v>
      </c>
    </row>
    <row r="5090" spans="1:12" ht="28.5" x14ac:dyDescent="0.2">
      <c r="A5090" s="7" t="s">
        <v>7753</v>
      </c>
      <c r="B5090" s="7" t="s">
        <v>173</v>
      </c>
      <c r="C5090" s="7" t="s">
        <v>34</v>
      </c>
      <c r="D5090" s="8">
        <v>15</v>
      </c>
      <c r="E5090" s="8">
        <v>20</v>
      </c>
      <c r="F5090" s="7" t="s">
        <v>15</v>
      </c>
      <c r="G5090" s="7" t="s">
        <v>16</v>
      </c>
      <c r="H5090" s="7" t="s">
        <v>7458</v>
      </c>
      <c r="I5090" s="7" t="s">
        <v>5989</v>
      </c>
      <c r="J5090" s="7" t="s">
        <v>2387</v>
      </c>
      <c r="K5090" s="7" t="s">
        <v>38</v>
      </c>
      <c r="L5090" s="7" t="s">
        <v>12</v>
      </c>
    </row>
    <row r="5091" spans="1:12" ht="28.5" x14ac:dyDescent="0.2">
      <c r="A5091" s="7" t="s">
        <v>7760</v>
      </c>
      <c r="B5091" s="7" t="s">
        <v>173</v>
      </c>
      <c r="C5091" s="7" t="s">
        <v>34</v>
      </c>
      <c r="D5091" s="8">
        <v>15</v>
      </c>
      <c r="E5091" s="8">
        <v>20</v>
      </c>
      <c r="F5091" s="7" t="s">
        <v>7</v>
      </c>
      <c r="G5091" s="7" t="s">
        <v>143</v>
      </c>
      <c r="H5091" s="7" t="s">
        <v>7447</v>
      </c>
      <c r="I5091" s="7" t="s">
        <v>5989</v>
      </c>
      <c r="J5091" s="7" t="s">
        <v>7761</v>
      </c>
      <c r="K5091" s="7" t="s">
        <v>11</v>
      </c>
      <c r="L5091" s="7" t="s">
        <v>12</v>
      </c>
    </row>
    <row r="5092" spans="1:12" ht="28.5" x14ac:dyDescent="0.2">
      <c r="A5092" s="7" t="s">
        <v>33</v>
      </c>
      <c r="B5092" s="7" t="s">
        <v>173</v>
      </c>
      <c r="C5092" s="7" t="s">
        <v>34</v>
      </c>
      <c r="D5092" s="8">
        <v>15</v>
      </c>
      <c r="E5092" s="8">
        <v>20</v>
      </c>
      <c r="F5092" s="7" t="s">
        <v>15</v>
      </c>
      <c r="G5092" s="7" t="s">
        <v>16</v>
      </c>
      <c r="H5092" s="7" t="s">
        <v>7447</v>
      </c>
      <c r="I5092" s="7" t="s">
        <v>5989</v>
      </c>
      <c r="J5092" s="7" t="s">
        <v>7773</v>
      </c>
      <c r="K5092" s="7" t="s">
        <v>93</v>
      </c>
      <c r="L5092" s="7" t="s">
        <v>12</v>
      </c>
    </row>
    <row r="5093" spans="1:12" ht="28.5" x14ac:dyDescent="0.2">
      <c r="A5093" s="7" t="s">
        <v>33</v>
      </c>
      <c r="B5093" s="7" t="s">
        <v>173</v>
      </c>
      <c r="C5093" s="7" t="s">
        <v>34</v>
      </c>
      <c r="D5093" s="8">
        <v>15</v>
      </c>
      <c r="E5093" s="8">
        <v>20</v>
      </c>
      <c r="F5093" s="7" t="s">
        <v>15</v>
      </c>
      <c r="G5093" s="7" t="s">
        <v>16</v>
      </c>
      <c r="H5093" s="7" t="s">
        <v>1809</v>
      </c>
      <c r="I5093" s="7" t="s">
        <v>5989</v>
      </c>
      <c r="J5093" s="7" t="s">
        <v>7938</v>
      </c>
      <c r="K5093" s="7" t="s">
        <v>11</v>
      </c>
      <c r="L5093" s="7" t="s">
        <v>20</v>
      </c>
    </row>
    <row r="5094" spans="1:12" ht="28.5" x14ac:dyDescent="0.2">
      <c r="A5094" s="7" t="s">
        <v>33</v>
      </c>
      <c r="B5094" s="7" t="s">
        <v>173</v>
      </c>
      <c r="C5094" s="7" t="s">
        <v>34</v>
      </c>
      <c r="D5094" s="8">
        <v>15</v>
      </c>
      <c r="E5094" s="8">
        <v>20</v>
      </c>
      <c r="F5094" s="7" t="s">
        <v>7</v>
      </c>
      <c r="G5094" s="7" t="s">
        <v>59</v>
      </c>
      <c r="H5094" s="7" t="s">
        <v>9640</v>
      </c>
      <c r="I5094" s="7" t="s">
        <v>1139</v>
      </c>
      <c r="J5094" s="7" t="s">
        <v>9641</v>
      </c>
      <c r="K5094" s="7" t="s">
        <v>38</v>
      </c>
      <c r="L5094" s="7" t="s">
        <v>12</v>
      </c>
    </row>
    <row r="5095" spans="1:12" ht="28.5" x14ac:dyDescent="0.2">
      <c r="A5095" s="7" t="s">
        <v>274</v>
      </c>
      <c r="B5095" s="7" t="s">
        <v>173</v>
      </c>
      <c r="C5095" s="7" t="s">
        <v>34</v>
      </c>
      <c r="D5095" s="8">
        <v>15</v>
      </c>
      <c r="E5095" s="8">
        <v>20</v>
      </c>
      <c r="F5095" s="7" t="s">
        <v>35</v>
      </c>
      <c r="G5095" s="7" t="s">
        <v>8</v>
      </c>
      <c r="H5095" s="7" t="s">
        <v>673</v>
      </c>
      <c r="I5095" s="7" t="s">
        <v>1139</v>
      </c>
      <c r="J5095" s="7" t="s">
        <v>9643</v>
      </c>
      <c r="K5095" s="7" t="s">
        <v>38</v>
      </c>
      <c r="L5095" s="7" t="s">
        <v>12</v>
      </c>
    </row>
    <row r="5096" spans="1:12" x14ac:dyDescent="0.2">
      <c r="A5096" s="7" t="s">
        <v>39</v>
      </c>
      <c r="B5096" s="7" t="s">
        <v>173</v>
      </c>
      <c r="C5096" s="7" t="s">
        <v>34</v>
      </c>
      <c r="D5096" s="8">
        <v>15</v>
      </c>
      <c r="E5096" s="8">
        <v>20</v>
      </c>
      <c r="F5096" s="7" t="s">
        <v>23</v>
      </c>
      <c r="G5096" s="7" t="s">
        <v>16</v>
      </c>
      <c r="H5096" s="7" t="s">
        <v>1139</v>
      </c>
      <c r="I5096" s="7" t="s">
        <v>1139</v>
      </c>
      <c r="J5096" s="7" t="s">
        <v>9655</v>
      </c>
      <c r="K5096" s="7" t="s">
        <v>93</v>
      </c>
      <c r="L5096" s="7" t="s">
        <v>12</v>
      </c>
    </row>
    <row r="5097" spans="1:12" ht="28.5" x14ac:dyDescent="0.2">
      <c r="A5097" s="7" t="s">
        <v>39</v>
      </c>
      <c r="B5097" s="7" t="s">
        <v>173</v>
      </c>
      <c r="C5097" s="7" t="s">
        <v>34</v>
      </c>
      <c r="D5097" s="8">
        <v>15</v>
      </c>
      <c r="E5097" s="8">
        <v>20</v>
      </c>
      <c r="F5097" s="7" t="s">
        <v>35</v>
      </c>
      <c r="G5097" s="7" t="s">
        <v>16</v>
      </c>
      <c r="H5097" s="7" t="s">
        <v>2558</v>
      </c>
      <c r="I5097" s="7" t="s">
        <v>1139</v>
      </c>
      <c r="J5097" s="7" t="s">
        <v>9663</v>
      </c>
      <c r="K5097" s="7" t="s">
        <v>38</v>
      </c>
      <c r="L5097" s="7" t="s">
        <v>81</v>
      </c>
    </row>
    <row r="5098" spans="1:12" ht="28.5" x14ac:dyDescent="0.2">
      <c r="A5098" s="7" t="s">
        <v>9680</v>
      </c>
      <c r="B5098" s="7" t="s">
        <v>173</v>
      </c>
      <c r="C5098" s="7" t="s">
        <v>34</v>
      </c>
      <c r="D5098" s="8">
        <v>15</v>
      </c>
      <c r="E5098" s="8">
        <v>20</v>
      </c>
      <c r="F5098" s="7" t="s">
        <v>7</v>
      </c>
      <c r="G5098" s="7" t="s">
        <v>139</v>
      </c>
      <c r="H5098" s="7" t="s">
        <v>1139</v>
      </c>
      <c r="I5098" s="7" t="s">
        <v>1139</v>
      </c>
      <c r="J5098" s="7" t="s">
        <v>4903</v>
      </c>
      <c r="K5098" s="7" t="s">
        <v>26</v>
      </c>
      <c r="L5098" s="7" t="s">
        <v>129</v>
      </c>
    </row>
    <row r="5099" spans="1:12" ht="28.5" x14ac:dyDescent="0.2">
      <c r="A5099" s="7" t="s">
        <v>39</v>
      </c>
      <c r="B5099" s="7" t="s">
        <v>173</v>
      </c>
      <c r="C5099" s="7" t="s">
        <v>34</v>
      </c>
      <c r="D5099" s="8">
        <v>15</v>
      </c>
      <c r="E5099" s="8">
        <v>20</v>
      </c>
      <c r="F5099" s="7" t="s">
        <v>35</v>
      </c>
      <c r="G5099" s="7" t="s">
        <v>16</v>
      </c>
      <c r="H5099" s="7" t="s">
        <v>673</v>
      </c>
      <c r="I5099" s="7" t="s">
        <v>1139</v>
      </c>
      <c r="J5099" s="7" t="s">
        <v>9724</v>
      </c>
      <c r="K5099" s="7" t="s">
        <v>93</v>
      </c>
      <c r="L5099" s="7" t="s">
        <v>12</v>
      </c>
    </row>
    <row r="5100" spans="1:12" x14ac:dyDescent="0.2">
      <c r="A5100" s="7" t="s">
        <v>2841</v>
      </c>
      <c r="B5100" s="7" t="s">
        <v>173</v>
      </c>
      <c r="C5100" s="7" t="s">
        <v>34</v>
      </c>
      <c r="D5100" s="8">
        <v>15</v>
      </c>
      <c r="E5100" s="8">
        <v>20</v>
      </c>
      <c r="F5100" s="7" t="s">
        <v>35</v>
      </c>
      <c r="G5100" s="7" t="s">
        <v>16</v>
      </c>
      <c r="H5100" s="7" t="s">
        <v>1139</v>
      </c>
      <c r="I5100" s="7" t="s">
        <v>1139</v>
      </c>
      <c r="J5100" s="7" t="s">
        <v>9739</v>
      </c>
      <c r="K5100" s="7" t="s">
        <v>11</v>
      </c>
      <c r="L5100" s="7" t="s">
        <v>12</v>
      </c>
    </row>
    <row r="5101" spans="1:12" ht="28.5" x14ac:dyDescent="0.2">
      <c r="A5101" s="7" t="s">
        <v>33</v>
      </c>
      <c r="B5101" s="7" t="s">
        <v>173</v>
      </c>
      <c r="C5101" s="7" t="s">
        <v>34</v>
      </c>
      <c r="D5101" s="8">
        <v>15</v>
      </c>
      <c r="E5101" s="8">
        <v>20</v>
      </c>
      <c r="F5101" s="7" t="s">
        <v>35</v>
      </c>
      <c r="G5101" s="7" t="s">
        <v>16</v>
      </c>
      <c r="H5101" s="7" t="s">
        <v>4277</v>
      </c>
      <c r="I5101" s="7" t="s">
        <v>1139</v>
      </c>
      <c r="J5101" s="7" t="s">
        <v>9765</v>
      </c>
      <c r="K5101" s="7" t="s">
        <v>11</v>
      </c>
      <c r="L5101" s="7" t="s">
        <v>149</v>
      </c>
    </row>
    <row r="5102" spans="1:12" ht="28.5" x14ac:dyDescent="0.2">
      <c r="A5102" s="7" t="s">
        <v>91</v>
      </c>
      <c r="B5102" s="7" t="s">
        <v>173</v>
      </c>
      <c r="C5102" s="7" t="s">
        <v>34</v>
      </c>
      <c r="D5102" s="8">
        <v>15</v>
      </c>
      <c r="E5102" s="8">
        <v>20</v>
      </c>
      <c r="F5102" s="7" t="s">
        <v>1258</v>
      </c>
      <c r="G5102" s="7" t="s">
        <v>16</v>
      </c>
      <c r="H5102" s="7" t="s">
        <v>9659</v>
      </c>
      <c r="I5102" s="7" t="s">
        <v>1139</v>
      </c>
      <c r="J5102" s="7" t="s">
        <v>9769</v>
      </c>
      <c r="K5102" s="7" t="s">
        <v>11</v>
      </c>
      <c r="L5102" s="7" t="s">
        <v>12</v>
      </c>
    </row>
    <row r="5103" spans="1:12" ht="28.5" x14ac:dyDescent="0.2">
      <c r="A5103" s="7" t="s">
        <v>156</v>
      </c>
      <c r="B5103" s="7" t="s">
        <v>173</v>
      </c>
      <c r="C5103" s="7" t="s">
        <v>34</v>
      </c>
      <c r="D5103" s="8">
        <v>15</v>
      </c>
      <c r="E5103" s="8">
        <v>20</v>
      </c>
      <c r="F5103" s="7" t="s">
        <v>7</v>
      </c>
      <c r="G5103" s="7" t="s">
        <v>59</v>
      </c>
      <c r="H5103" s="7" t="s">
        <v>9659</v>
      </c>
      <c r="I5103" s="7" t="s">
        <v>1139</v>
      </c>
      <c r="J5103" s="7" t="s">
        <v>9784</v>
      </c>
      <c r="K5103" s="7" t="s">
        <v>38</v>
      </c>
      <c r="L5103" s="7" t="s">
        <v>12</v>
      </c>
    </row>
    <row r="5104" spans="1:12" ht="28.5" x14ac:dyDescent="0.2">
      <c r="A5104" s="7" t="s">
        <v>9791</v>
      </c>
      <c r="B5104" s="7" t="s">
        <v>173</v>
      </c>
      <c r="C5104" s="7" t="s">
        <v>34</v>
      </c>
      <c r="D5104" s="8">
        <v>15</v>
      </c>
      <c r="E5104" s="8">
        <v>20</v>
      </c>
      <c r="F5104" s="7" t="s">
        <v>35</v>
      </c>
      <c r="G5104" s="7" t="s">
        <v>16</v>
      </c>
      <c r="H5104" s="7" t="s">
        <v>2558</v>
      </c>
      <c r="I5104" s="7" t="s">
        <v>1139</v>
      </c>
      <c r="J5104" s="7" t="s">
        <v>9792</v>
      </c>
      <c r="K5104" s="7" t="s">
        <v>42</v>
      </c>
      <c r="L5104" s="7" t="s">
        <v>12</v>
      </c>
    </row>
    <row r="5105" spans="1:12" ht="28.5" x14ac:dyDescent="0.2">
      <c r="A5105" s="7" t="s">
        <v>33</v>
      </c>
      <c r="B5105" s="7" t="s">
        <v>173</v>
      </c>
      <c r="C5105" s="7" t="s">
        <v>34</v>
      </c>
      <c r="D5105" s="8">
        <v>15</v>
      </c>
      <c r="E5105" s="8">
        <v>20</v>
      </c>
      <c r="F5105" s="7" t="s">
        <v>35</v>
      </c>
      <c r="G5105" s="7" t="s">
        <v>16</v>
      </c>
      <c r="H5105" s="7" t="s">
        <v>9644</v>
      </c>
      <c r="I5105" s="7" t="s">
        <v>1139</v>
      </c>
      <c r="J5105" s="7" t="s">
        <v>9800</v>
      </c>
      <c r="K5105" s="7" t="s">
        <v>11</v>
      </c>
      <c r="L5105" s="7" t="s">
        <v>12</v>
      </c>
    </row>
    <row r="5106" spans="1:12" ht="28.5" x14ac:dyDescent="0.2">
      <c r="A5106" s="7" t="s">
        <v>33</v>
      </c>
      <c r="B5106" s="7" t="s">
        <v>173</v>
      </c>
      <c r="C5106" s="7" t="s">
        <v>34</v>
      </c>
      <c r="D5106" s="8">
        <v>15</v>
      </c>
      <c r="E5106" s="8">
        <v>20</v>
      </c>
      <c r="F5106" s="7" t="s">
        <v>35</v>
      </c>
      <c r="G5106" s="7" t="s">
        <v>8</v>
      </c>
      <c r="H5106" s="7" t="s">
        <v>673</v>
      </c>
      <c r="I5106" s="7" t="s">
        <v>1139</v>
      </c>
      <c r="J5106" s="7" t="s">
        <v>9804</v>
      </c>
      <c r="K5106" s="7" t="s">
        <v>38</v>
      </c>
      <c r="L5106" s="7" t="s">
        <v>12</v>
      </c>
    </row>
    <row r="5107" spans="1:12" ht="28.5" x14ac:dyDescent="0.2">
      <c r="A5107" s="7" t="s">
        <v>33</v>
      </c>
      <c r="B5107" s="7" t="s">
        <v>173</v>
      </c>
      <c r="C5107" s="7" t="s">
        <v>34</v>
      </c>
      <c r="D5107" s="8">
        <v>15</v>
      </c>
      <c r="E5107" s="8">
        <v>20</v>
      </c>
      <c r="F5107" s="7" t="s">
        <v>35</v>
      </c>
      <c r="G5107" s="7" t="s">
        <v>8</v>
      </c>
      <c r="H5107" s="7" t="s">
        <v>9659</v>
      </c>
      <c r="I5107" s="7" t="s">
        <v>1139</v>
      </c>
      <c r="J5107" s="7" t="s">
        <v>9805</v>
      </c>
      <c r="K5107" s="7" t="s">
        <v>38</v>
      </c>
      <c r="L5107" s="7" t="s">
        <v>12</v>
      </c>
    </row>
    <row r="5108" spans="1:12" ht="28.5" x14ac:dyDescent="0.2">
      <c r="A5108" s="7" t="s">
        <v>9810</v>
      </c>
      <c r="B5108" s="7" t="s">
        <v>173</v>
      </c>
      <c r="C5108" s="7" t="s">
        <v>34</v>
      </c>
      <c r="D5108" s="8">
        <v>15</v>
      </c>
      <c r="E5108" s="8">
        <v>20</v>
      </c>
      <c r="F5108" s="7" t="s">
        <v>15</v>
      </c>
      <c r="G5108" s="7" t="s">
        <v>8</v>
      </c>
      <c r="H5108" s="7" t="s">
        <v>1139</v>
      </c>
      <c r="I5108" s="7" t="s">
        <v>1139</v>
      </c>
      <c r="J5108" s="7" t="s">
        <v>9811</v>
      </c>
      <c r="K5108" s="7" t="s">
        <v>93</v>
      </c>
      <c r="L5108" s="7" t="s">
        <v>12</v>
      </c>
    </row>
    <row r="5109" spans="1:12" ht="28.5" x14ac:dyDescent="0.2">
      <c r="A5109" s="7" t="s">
        <v>247</v>
      </c>
      <c r="B5109" s="7" t="s">
        <v>173</v>
      </c>
      <c r="C5109" s="7" t="s">
        <v>34</v>
      </c>
      <c r="D5109" s="8">
        <v>15</v>
      </c>
      <c r="E5109" s="8">
        <v>20</v>
      </c>
      <c r="F5109" s="7" t="s">
        <v>35</v>
      </c>
      <c r="G5109" s="7" t="s">
        <v>16</v>
      </c>
      <c r="H5109" s="7" t="s">
        <v>9703</v>
      </c>
      <c r="I5109" s="7" t="s">
        <v>1139</v>
      </c>
      <c r="J5109" s="7" t="s">
        <v>9823</v>
      </c>
      <c r="K5109" s="7" t="s">
        <v>11</v>
      </c>
      <c r="L5109" s="7" t="s">
        <v>12</v>
      </c>
    </row>
    <row r="5110" spans="1:12" ht="28.5" x14ac:dyDescent="0.2">
      <c r="A5110" s="7" t="s">
        <v>33</v>
      </c>
      <c r="B5110" s="7" t="s">
        <v>173</v>
      </c>
      <c r="C5110" s="7" t="s">
        <v>34</v>
      </c>
      <c r="D5110" s="8">
        <v>15</v>
      </c>
      <c r="E5110" s="8">
        <v>20</v>
      </c>
      <c r="F5110" s="7" t="s">
        <v>7</v>
      </c>
      <c r="G5110" s="7" t="s">
        <v>139</v>
      </c>
      <c r="H5110" s="7" t="s">
        <v>673</v>
      </c>
      <c r="I5110" s="7" t="s">
        <v>1139</v>
      </c>
      <c r="J5110" s="7" t="s">
        <v>9844</v>
      </c>
      <c r="K5110" s="7" t="s">
        <v>93</v>
      </c>
      <c r="L5110" s="7" t="s">
        <v>12</v>
      </c>
    </row>
    <row r="5111" spans="1:12" ht="28.5" x14ac:dyDescent="0.2">
      <c r="A5111" s="7" t="s">
        <v>156</v>
      </c>
      <c r="B5111" s="7" t="s">
        <v>173</v>
      </c>
      <c r="C5111" s="7" t="s">
        <v>34</v>
      </c>
      <c r="D5111" s="8">
        <v>15</v>
      </c>
      <c r="E5111" s="8">
        <v>20</v>
      </c>
      <c r="F5111" s="7" t="s">
        <v>35</v>
      </c>
      <c r="G5111" s="7" t="s">
        <v>16</v>
      </c>
      <c r="H5111" s="7" t="s">
        <v>673</v>
      </c>
      <c r="I5111" s="7" t="s">
        <v>1139</v>
      </c>
      <c r="J5111" s="7" t="s">
        <v>9851</v>
      </c>
      <c r="K5111" s="7" t="s">
        <v>42</v>
      </c>
      <c r="L5111" s="7" t="s">
        <v>12</v>
      </c>
    </row>
    <row r="5112" spans="1:12" ht="28.5" x14ac:dyDescent="0.2">
      <c r="A5112" s="7" t="s">
        <v>9861</v>
      </c>
      <c r="B5112" s="7" t="s">
        <v>173</v>
      </c>
      <c r="C5112" s="7" t="s">
        <v>34</v>
      </c>
      <c r="D5112" s="8">
        <v>15</v>
      </c>
      <c r="E5112" s="8">
        <v>20</v>
      </c>
      <c r="F5112" s="7" t="s">
        <v>15</v>
      </c>
      <c r="G5112" s="7" t="s">
        <v>8</v>
      </c>
      <c r="H5112" s="7" t="s">
        <v>673</v>
      </c>
      <c r="I5112" s="7" t="s">
        <v>1139</v>
      </c>
      <c r="J5112" s="7" t="s">
        <v>9862</v>
      </c>
      <c r="K5112" s="7" t="s">
        <v>38</v>
      </c>
      <c r="L5112" s="7" t="s">
        <v>12</v>
      </c>
    </row>
    <row r="5113" spans="1:12" ht="28.5" x14ac:dyDescent="0.2">
      <c r="A5113" s="7" t="s">
        <v>10027</v>
      </c>
      <c r="B5113" s="7" t="s">
        <v>173</v>
      </c>
      <c r="C5113" s="7" t="s">
        <v>34</v>
      </c>
      <c r="D5113" s="8">
        <v>15</v>
      </c>
      <c r="E5113" s="8">
        <v>20</v>
      </c>
      <c r="F5113" s="7" t="s">
        <v>15</v>
      </c>
      <c r="G5113" s="7" t="s">
        <v>8</v>
      </c>
      <c r="H5113" s="7" t="s">
        <v>1139</v>
      </c>
      <c r="I5113" s="7" t="s">
        <v>1139</v>
      </c>
      <c r="J5113" s="7" t="s">
        <v>10028</v>
      </c>
      <c r="K5113" s="7" t="s">
        <v>26</v>
      </c>
      <c r="L5113" s="7" t="s">
        <v>81</v>
      </c>
    </row>
    <row r="5114" spans="1:12" ht="28.5" x14ac:dyDescent="0.2">
      <c r="A5114" s="7" t="s">
        <v>481</v>
      </c>
      <c r="B5114" s="7" t="s">
        <v>535</v>
      </c>
      <c r="C5114" s="7" t="s">
        <v>34</v>
      </c>
      <c r="D5114" s="8">
        <v>15</v>
      </c>
      <c r="E5114" s="8">
        <v>20</v>
      </c>
      <c r="F5114" s="7" t="s">
        <v>15</v>
      </c>
      <c r="G5114" s="7" t="s">
        <v>16</v>
      </c>
      <c r="H5114" s="7" t="s">
        <v>86</v>
      </c>
      <c r="I5114" s="7" t="s">
        <v>30</v>
      </c>
      <c r="J5114" s="7" t="s">
        <v>504</v>
      </c>
      <c r="K5114" s="7" t="s">
        <v>11</v>
      </c>
      <c r="L5114" s="7" t="s">
        <v>50</v>
      </c>
    </row>
    <row r="5115" spans="1:12" ht="28.5" x14ac:dyDescent="0.2">
      <c r="A5115" s="7" t="s">
        <v>535</v>
      </c>
      <c r="B5115" s="7" t="s">
        <v>535</v>
      </c>
      <c r="C5115" s="7" t="s">
        <v>34</v>
      </c>
      <c r="D5115" s="8">
        <v>15</v>
      </c>
      <c r="E5115" s="8">
        <v>20</v>
      </c>
      <c r="F5115" s="7" t="s">
        <v>7</v>
      </c>
      <c r="G5115" s="7" t="s">
        <v>143</v>
      </c>
      <c r="H5115" s="7" t="s">
        <v>24</v>
      </c>
      <c r="I5115" s="7" t="s">
        <v>30</v>
      </c>
      <c r="J5115" s="7" t="s">
        <v>536</v>
      </c>
      <c r="K5115" s="7" t="s">
        <v>38</v>
      </c>
      <c r="L5115" s="7" t="s">
        <v>20</v>
      </c>
    </row>
    <row r="5116" spans="1:12" ht="28.5" x14ac:dyDescent="0.2">
      <c r="A5116" s="7" t="s">
        <v>699</v>
      </c>
      <c r="B5116" s="7" t="s">
        <v>535</v>
      </c>
      <c r="C5116" s="7" t="s">
        <v>34</v>
      </c>
      <c r="D5116" s="8">
        <v>15</v>
      </c>
      <c r="E5116" s="8">
        <v>20</v>
      </c>
      <c r="F5116" s="7" t="s">
        <v>65</v>
      </c>
      <c r="G5116" s="7" t="s">
        <v>16</v>
      </c>
      <c r="H5116" s="7" t="s">
        <v>36</v>
      </c>
      <c r="I5116" s="7" t="s">
        <v>30</v>
      </c>
      <c r="J5116" s="7" t="s">
        <v>700</v>
      </c>
      <c r="K5116" s="7" t="s">
        <v>42</v>
      </c>
      <c r="L5116" s="7" t="s">
        <v>129</v>
      </c>
    </row>
    <row r="5117" spans="1:12" ht="28.5" x14ac:dyDescent="0.2">
      <c r="A5117" s="7" t="s">
        <v>706</v>
      </c>
      <c r="B5117" s="7" t="s">
        <v>535</v>
      </c>
      <c r="C5117" s="7" t="s">
        <v>34</v>
      </c>
      <c r="D5117" s="8">
        <v>15</v>
      </c>
      <c r="E5117" s="8">
        <v>20</v>
      </c>
      <c r="F5117" s="7" t="s">
        <v>15</v>
      </c>
      <c r="G5117" s="7" t="s">
        <v>16</v>
      </c>
      <c r="H5117" s="7" t="s">
        <v>30</v>
      </c>
      <c r="I5117" s="7" t="s">
        <v>30</v>
      </c>
      <c r="J5117" s="7" t="s">
        <v>707</v>
      </c>
      <c r="K5117" s="7" t="s">
        <v>26</v>
      </c>
      <c r="L5117" s="7" t="s">
        <v>50</v>
      </c>
    </row>
    <row r="5118" spans="1:12" ht="28.5" x14ac:dyDescent="0.2">
      <c r="A5118" s="7" t="s">
        <v>714</v>
      </c>
      <c r="B5118" s="7" t="s">
        <v>535</v>
      </c>
      <c r="C5118" s="7" t="s">
        <v>34</v>
      </c>
      <c r="D5118" s="8">
        <v>15</v>
      </c>
      <c r="E5118" s="8">
        <v>20</v>
      </c>
      <c r="F5118" s="7" t="s">
        <v>7</v>
      </c>
      <c r="G5118" s="7" t="s">
        <v>16</v>
      </c>
      <c r="H5118" s="7" t="s">
        <v>24</v>
      </c>
      <c r="I5118" s="7" t="s">
        <v>30</v>
      </c>
      <c r="J5118" s="7" t="s">
        <v>715</v>
      </c>
      <c r="K5118" s="7" t="s">
        <v>26</v>
      </c>
      <c r="L5118" s="7" t="s">
        <v>32</v>
      </c>
    </row>
    <row r="5119" spans="1:12" ht="28.5" x14ac:dyDescent="0.2">
      <c r="A5119" s="7" t="s">
        <v>495</v>
      </c>
      <c r="B5119" s="7" t="s">
        <v>535</v>
      </c>
      <c r="C5119" s="7" t="s">
        <v>34</v>
      </c>
      <c r="D5119" s="8">
        <v>15</v>
      </c>
      <c r="E5119" s="8">
        <v>20</v>
      </c>
      <c r="F5119" s="7" t="s">
        <v>7</v>
      </c>
      <c r="G5119" s="7" t="s">
        <v>143</v>
      </c>
      <c r="H5119" s="7" t="s">
        <v>120</v>
      </c>
      <c r="I5119" s="7" t="s">
        <v>30</v>
      </c>
      <c r="J5119" s="7" t="s">
        <v>1976</v>
      </c>
      <c r="K5119" s="7" t="s">
        <v>38</v>
      </c>
      <c r="L5119" s="7" t="s">
        <v>12</v>
      </c>
    </row>
    <row r="5120" spans="1:12" ht="28.5" x14ac:dyDescent="0.2">
      <c r="A5120" s="7" t="s">
        <v>481</v>
      </c>
      <c r="B5120" s="7" t="s">
        <v>535</v>
      </c>
      <c r="C5120" s="7" t="s">
        <v>34</v>
      </c>
      <c r="D5120" s="8">
        <v>15</v>
      </c>
      <c r="E5120" s="8">
        <v>20</v>
      </c>
      <c r="F5120" s="7" t="s">
        <v>35</v>
      </c>
      <c r="G5120" s="7" t="s">
        <v>8</v>
      </c>
      <c r="H5120" s="7" t="s">
        <v>2645</v>
      </c>
      <c r="I5120" s="7" t="s">
        <v>839</v>
      </c>
      <c r="J5120" s="7" t="s">
        <v>3003</v>
      </c>
      <c r="K5120" s="7" t="s">
        <v>26</v>
      </c>
      <c r="L5120" s="7" t="s">
        <v>81</v>
      </c>
    </row>
    <row r="5121" spans="1:12" ht="28.5" x14ac:dyDescent="0.2">
      <c r="A5121" s="7" t="s">
        <v>3004</v>
      </c>
      <c r="B5121" s="7" t="s">
        <v>535</v>
      </c>
      <c r="C5121" s="7" t="s">
        <v>34</v>
      </c>
      <c r="D5121" s="8">
        <v>15</v>
      </c>
      <c r="E5121" s="8">
        <v>20</v>
      </c>
      <c r="F5121" s="7" t="s">
        <v>35</v>
      </c>
      <c r="G5121" s="7" t="s">
        <v>8</v>
      </c>
      <c r="H5121" s="7" t="s">
        <v>1636</v>
      </c>
      <c r="I5121" s="7" t="s">
        <v>839</v>
      </c>
      <c r="J5121" s="7" t="s">
        <v>3005</v>
      </c>
      <c r="K5121" s="7" t="s">
        <v>26</v>
      </c>
      <c r="L5121" s="7" t="s">
        <v>12</v>
      </c>
    </row>
    <row r="5122" spans="1:12" ht="28.5" x14ac:dyDescent="0.2">
      <c r="A5122" s="7" t="s">
        <v>3039</v>
      </c>
      <c r="B5122" s="7" t="s">
        <v>535</v>
      </c>
      <c r="C5122" s="7" t="s">
        <v>34</v>
      </c>
      <c r="D5122" s="8">
        <v>15</v>
      </c>
      <c r="E5122" s="8">
        <v>20</v>
      </c>
      <c r="F5122" s="7" t="s">
        <v>35</v>
      </c>
      <c r="G5122" s="7" t="s">
        <v>8</v>
      </c>
      <c r="H5122" s="7" t="s">
        <v>1636</v>
      </c>
      <c r="I5122" s="7" t="s">
        <v>839</v>
      </c>
      <c r="J5122" s="7" t="s">
        <v>3040</v>
      </c>
      <c r="K5122" s="7" t="s">
        <v>38</v>
      </c>
      <c r="L5122" s="7" t="s">
        <v>20</v>
      </c>
    </row>
    <row r="5123" spans="1:12" ht="28.5" x14ac:dyDescent="0.2">
      <c r="A5123" s="7" t="s">
        <v>3041</v>
      </c>
      <c r="B5123" s="7" t="s">
        <v>535</v>
      </c>
      <c r="C5123" s="7" t="s">
        <v>34</v>
      </c>
      <c r="D5123" s="8">
        <v>15</v>
      </c>
      <c r="E5123" s="8">
        <v>20</v>
      </c>
      <c r="F5123" s="7" t="s">
        <v>15</v>
      </c>
      <c r="G5123" s="7" t="s">
        <v>8</v>
      </c>
      <c r="H5123" s="7" t="s">
        <v>487</v>
      </c>
      <c r="I5123" s="7" t="s">
        <v>839</v>
      </c>
      <c r="J5123" s="7" t="s">
        <v>3042</v>
      </c>
      <c r="K5123" s="7" t="s">
        <v>38</v>
      </c>
      <c r="L5123" s="7" t="s">
        <v>129</v>
      </c>
    </row>
    <row r="5124" spans="1:12" ht="28.5" x14ac:dyDescent="0.2">
      <c r="A5124" s="7" t="s">
        <v>495</v>
      </c>
      <c r="B5124" s="7" t="s">
        <v>535</v>
      </c>
      <c r="C5124" s="7" t="s">
        <v>34</v>
      </c>
      <c r="D5124" s="8">
        <v>15</v>
      </c>
      <c r="E5124" s="8">
        <v>20</v>
      </c>
      <c r="F5124" s="7" t="s">
        <v>35</v>
      </c>
      <c r="G5124" s="7" t="s">
        <v>143</v>
      </c>
      <c r="H5124" s="7" t="s">
        <v>1636</v>
      </c>
      <c r="I5124" s="7" t="s">
        <v>839</v>
      </c>
      <c r="J5124" s="7" t="s">
        <v>3072</v>
      </c>
      <c r="K5124" s="7" t="s">
        <v>38</v>
      </c>
      <c r="L5124" s="7" t="s">
        <v>12</v>
      </c>
    </row>
    <row r="5125" spans="1:12" ht="28.5" x14ac:dyDescent="0.2">
      <c r="A5125" s="7" t="s">
        <v>481</v>
      </c>
      <c r="B5125" s="7" t="s">
        <v>535</v>
      </c>
      <c r="C5125" s="7" t="s">
        <v>34</v>
      </c>
      <c r="D5125" s="8">
        <v>15</v>
      </c>
      <c r="E5125" s="8">
        <v>20</v>
      </c>
      <c r="F5125" s="7" t="s">
        <v>35</v>
      </c>
      <c r="G5125" s="7" t="s">
        <v>16</v>
      </c>
      <c r="H5125" s="7" t="s">
        <v>585</v>
      </c>
      <c r="I5125" s="7" t="s">
        <v>839</v>
      </c>
      <c r="J5125" s="7" t="s">
        <v>3080</v>
      </c>
      <c r="K5125" s="7" t="s">
        <v>42</v>
      </c>
      <c r="L5125" s="7" t="s">
        <v>12</v>
      </c>
    </row>
    <row r="5126" spans="1:12" ht="28.5" x14ac:dyDescent="0.2">
      <c r="A5126" s="7" t="s">
        <v>495</v>
      </c>
      <c r="B5126" s="7" t="s">
        <v>535</v>
      </c>
      <c r="C5126" s="7" t="s">
        <v>34</v>
      </c>
      <c r="D5126" s="8">
        <v>15</v>
      </c>
      <c r="E5126" s="8">
        <v>20</v>
      </c>
      <c r="F5126" s="7" t="s">
        <v>7</v>
      </c>
      <c r="G5126" s="7" t="s">
        <v>16</v>
      </c>
      <c r="H5126" s="7" t="s">
        <v>839</v>
      </c>
      <c r="I5126" s="7" t="s">
        <v>839</v>
      </c>
      <c r="J5126" s="7" t="s">
        <v>2650</v>
      </c>
      <c r="K5126" s="7" t="s">
        <v>11</v>
      </c>
      <c r="L5126" s="7" t="s">
        <v>129</v>
      </c>
    </row>
    <row r="5127" spans="1:12" ht="28.5" x14ac:dyDescent="0.2">
      <c r="A5127" s="7" t="s">
        <v>481</v>
      </c>
      <c r="B5127" s="7" t="s">
        <v>535</v>
      </c>
      <c r="C5127" s="7" t="s">
        <v>34</v>
      </c>
      <c r="D5127" s="8">
        <v>15</v>
      </c>
      <c r="E5127" s="8">
        <v>20</v>
      </c>
      <c r="F5127" s="7" t="s">
        <v>23</v>
      </c>
      <c r="G5127" s="7" t="s">
        <v>139</v>
      </c>
      <c r="H5127" s="7" t="s">
        <v>2674</v>
      </c>
      <c r="I5127" s="7" t="s">
        <v>839</v>
      </c>
      <c r="J5127" s="7" t="s">
        <v>3092</v>
      </c>
      <c r="K5127" s="7" t="s">
        <v>11</v>
      </c>
      <c r="L5127" s="7" t="s">
        <v>12</v>
      </c>
    </row>
    <row r="5128" spans="1:12" ht="28.5" x14ac:dyDescent="0.2">
      <c r="A5128" s="7" t="s">
        <v>3107</v>
      </c>
      <c r="B5128" s="7" t="s">
        <v>535</v>
      </c>
      <c r="C5128" s="7" t="s">
        <v>34</v>
      </c>
      <c r="D5128" s="8">
        <v>15</v>
      </c>
      <c r="E5128" s="8">
        <v>20</v>
      </c>
      <c r="F5128" s="7" t="s">
        <v>15</v>
      </c>
      <c r="G5128" s="7" t="s">
        <v>8</v>
      </c>
      <c r="H5128" s="7" t="s">
        <v>888</v>
      </c>
      <c r="I5128" s="7" t="s">
        <v>839</v>
      </c>
      <c r="J5128" s="7" t="s">
        <v>3108</v>
      </c>
      <c r="K5128" s="7" t="s">
        <v>11</v>
      </c>
      <c r="L5128" s="7" t="s">
        <v>12</v>
      </c>
    </row>
    <row r="5129" spans="1:12" ht="28.5" x14ac:dyDescent="0.2">
      <c r="A5129" s="7" t="s">
        <v>495</v>
      </c>
      <c r="B5129" s="7" t="s">
        <v>535</v>
      </c>
      <c r="C5129" s="7" t="s">
        <v>34</v>
      </c>
      <c r="D5129" s="8">
        <v>15</v>
      </c>
      <c r="E5129" s="8">
        <v>20</v>
      </c>
      <c r="F5129" s="7" t="s">
        <v>15</v>
      </c>
      <c r="G5129" s="7" t="s">
        <v>16</v>
      </c>
      <c r="H5129" s="7" t="s">
        <v>2777</v>
      </c>
      <c r="I5129" s="7" t="s">
        <v>839</v>
      </c>
      <c r="J5129" s="7" t="s">
        <v>3111</v>
      </c>
      <c r="K5129" s="7" t="s">
        <v>93</v>
      </c>
      <c r="L5129" s="7" t="s">
        <v>12</v>
      </c>
    </row>
    <row r="5130" spans="1:12" ht="28.5" x14ac:dyDescent="0.2">
      <c r="A5130" s="7" t="s">
        <v>481</v>
      </c>
      <c r="B5130" s="7" t="s">
        <v>535</v>
      </c>
      <c r="C5130" s="7" t="s">
        <v>34</v>
      </c>
      <c r="D5130" s="8">
        <v>15</v>
      </c>
      <c r="E5130" s="8">
        <v>20</v>
      </c>
      <c r="F5130" s="7" t="s">
        <v>51</v>
      </c>
      <c r="G5130" s="7" t="s">
        <v>8</v>
      </c>
      <c r="H5130" s="7" t="s">
        <v>1636</v>
      </c>
      <c r="I5130" s="7" t="s">
        <v>839</v>
      </c>
      <c r="J5130" s="7" t="s">
        <v>3112</v>
      </c>
      <c r="K5130" s="7" t="s">
        <v>93</v>
      </c>
      <c r="L5130" s="7" t="s">
        <v>12</v>
      </c>
    </row>
    <row r="5131" spans="1:12" ht="28.5" x14ac:dyDescent="0.2">
      <c r="A5131" s="7" t="s">
        <v>481</v>
      </c>
      <c r="B5131" s="7" t="s">
        <v>535</v>
      </c>
      <c r="C5131" s="7" t="s">
        <v>34</v>
      </c>
      <c r="D5131" s="8">
        <v>15</v>
      </c>
      <c r="E5131" s="8">
        <v>20</v>
      </c>
      <c r="F5131" s="7" t="s">
        <v>65</v>
      </c>
      <c r="G5131" s="7" t="s">
        <v>59</v>
      </c>
      <c r="H5131" s="7" t="s">
        <v>1636</v>
      </c>
      <c r="I5131" s="7" t="s">
        <v>839</v>
      </c>
      <c r="J5131" s="7" t="s">
        <v>3114</v>
      </c>
      <c r="K5131" s="7" t="s">
        <v>38</v>
      </c>
      <c r="L5131" s="7" t="s">
        <v>12</v>
      </c>
    </row>
    <row r="5132" spans="1:12" x14ac:dyDescent="0.2">
      <c r="A5132" s="7" t="s">
        <v>481</v>
      </c>
      <c r="B5132" s="7" t="s">
        <v>535</v>
      </c>
      <c r="C5132" s="7" t="s">
        <v>34</v>
      </c>
      <c r="D5132" s="8">
        <v>15</v>
      </c>
      <c r="E5132" s="8">
        <v>20</v>
      </c>
      <c r="F5132" s="7" t="s">
        <v>35</v>
      </c>
      <c r="G5132" s="7" t="s">
        <v>8</v>
      </c>
      <c r="H5132" s="7" t="s">
        <v>839</v>
      </c>
      <c r="I5132" s="7" t="s">
        <v>839</v>
      </c>
      <c r="J5132" s="7" t="s">
        <v>4710</v>
      </c>
      <c r="K5132" s="7" t="s">
        <v>11</v>
      </c>
      <c r="L5132" s="7" t="s">
        <v>12</v>
      </c>
    </row>
    <row r="5133" spans="1:12" ht="28.5" x14ac:dyDescent="0.2">
      <c r="A5133" s="7" t="s">
        <v>495</v>
      </c>
      <c r="B5133" s="7" t="s">
        <v>535</v>
      </c>
      <c r="C5133" s="7" t="s">
        <v>34</v>
      </c>
      <c r="D5133" s="8">
        <v>15</v>
      </c>
      <c r="E5133" s="8">
        <v>20</v>
      </c>
      <c r="F5133" s="7" t="s">
        <v>7</v>
      </c>
      <c r="G5133" s="7" t="s">
        <v>139</v>
      </c>
      <c r="H5133" s="7" t="s">
        <v>743</v>
      </c>
      <c r="I5133" s="7" t="s">
        <v>2595</v>
      </c>
      <c r="J5133" s="7" t="s">
        <v>5553</v>
      </c>
      <c r="K5133" s="7" t="s">
        <v>93</v>
      </c>
      <c r="L5133" s="7" t="s">
        <v>12</v>
      </c>
    </row>
    <row r="5134" spans="1:12" x14ac:dyDescent="0.2">
      <c r="A5134" s="7" t="s">
        <v>5577</v>
      </c>
      <c r="B5134" s="7" t="s">
        <v>535</v>
      </c>
      <c r="C5134" s="7" t="s">
        <v>34</v>
      </c>
      <c r="D5134" s="8">
        <v>15</v>
      </c>
      <c r="E5134" s="8">
        <v>20</v>
      </c>
      <c r="F5134" s="7" t="s">
        <v>15</v>
      </c>
      <c r="G5134" s="7" t="s">
        <v>8</v>
      </c>
      <c r="H5134" s="7" t="s">
        <v>2595</v>
      </c>
      <c r="I5134" s="7" t="s">
        <v>2595</v>
      </c>
      <c r="J5134" s="7" t="s">
        <v>5307</v>
      </c>
      <c r="K5134" s="7" t="s">
        <v>11</v>
      </c>
      <c r="L5134" s="7" t="s">
        <v>12</v>
      </c>
    </row>
    <row r="5135" spans="1:12" ht="28.5" x14ac:dyDescent="0.2">
      <c r="A5135" s="7" t="s">
        <v>495</v>
      </c>
      <c r="B5135" s="7" t="s">
        <v>535</v>
      </c>
      <c r="C5135" s="7" t="s">
        <v>34</v>
      </c>
      <c r="D5135" s="8">
        <v>15</v>
      </c>
      <c r="E5135" s="8">
        <v>20</v>
      </c>
      <c r="F5135" s="7" t="s">
        <v>35</v>
      </c>
      <c r="G5135" s="7" t="s">
        <v>16</v>
      </c>
      <c r="H5135" s="7" t="s">
        <v>743</v>
      </c>
      <c r="I5135" s="7" t="s">
        <v>2595</v>
      </c>
      <c r="J5135" s="7" t="s">
        <v>5607</v>
      </c>
      <c r="K5135" s="7" t="s">
        <v>11</v>
      </c>
      <c r="L5135" s="7" t="s">
        <v>20</v>
      </c>
    </row>
    <row r="5136" spans="1:12" ht="28.5" x14ac:dyDescent="0.2">
      <c r="A5136" s="7" t="s">
        <v>3019</v>
      </c>
      <c r="B5136" s="7" t="s">
        <v>535</v>
      </c>
      <c r="C5136" s="7" t="s">
        <v>34</v>
      </c>
      <c r="D5136" s="8">
        <v>15</v>
      </c>
      <c r="E5136" s="8">
        <v>20</v>
      </c>
      <c r="F5136" s="7" t="s">
        <v>7</v>
      </c>
      <c r="G5136" s="7" t="s">
        <v>8</v>
      </c>
      <c r="H5136" s="7" t="s">
        <v>1961</v>
      </c>
      <c r="I5136" s="7" t="s">
        <v>2595</v>
      </c>
      <c r="J5136" s="7" t="s">
        <v>5661</v>
      </c>
      <c r="K5136" s="7" t="s">
        <v>26</v>
      </c>
      <c r="L5136" s="7" t="s">
        <v>12</v>
      </c>
    </row>
    <row r="5137" spans="1:12" ht="28.5" x14ac:dyDescent="0.2">
      <c r="A5137" s="7" t="s">
        <v>495</v>
      </c>
      <c r="B5137" s="7" t="s">
        <v>535</v>
      </c>
      <c r="C5137" s="7" t="s">
        <v>34</v>
      </c>
      <c r="D5137" s="8">
        <v>15</v>
      </c>
      <c r="E5137" s="8">
        <v>20</v>
      </c>
      <c r="F5137" s="7" t="s">
        <v>35</v>
      </c>
      <c r="G5137" s="7" t="s">
        <v>8</v>
      </c>
      <c r="H5137" s="7" t="s">
        <v>2579</v>
      </c>
      <c r="I5137" s="7" t="s">
        <v>5989</v>
      </c>
      <c r="J5137" s="7" t="s">
        <v>7783</v>
      </c>
      <c r="K5137" s="7" t="s">
        <v>38</v>
      </c>
      <c r="L5137" s="7" t="s">
        <v>20</v>
      </c>
    </row>
    <row r="5138" spans="1:12" ht="28.5" x14ac:dyDescent="0.2">
      <c r="A5138" s="7" t="s">
        <v>495</v>
      </c>
      <c r="B5138" s="7" t="s">
        <v>535</v>
      </c>
      <c r="C5138" s="7" t="s">
        <v>34</v>
      </c>
      <c r="D5138" s="8">
        <v>15</v>
      </c>
      <c r="E5138" s="8">
        <v>20</v>
      </c>
      <c r="F5138" s="7" t="s">
        <v>35</v>
      </c>
      <c r="G5138" s="7" t="s">
        <v>8</v>
      </c>
      <c r="H5138" s="7" t="s">
        <v>6263</v>
      </c>
      <c r="I5138" s="7" t="s">
        <v>5989</v>
      </c>
      <c r="J5138" s="7" t="s">
        <v>7818</v>
      </c>
      <c r="K5138" s="7" t="s">
        <v>11</v>
      </c>
      <c r="L5138" s="7" t="s">
        <v>12</v>
      </c>
    </row>
    <row r="5139" spans="1:12" ht="28.5" x14ac:dyDescent="0.2">
      <c r="A5139" s="7" t="s">
        <v>481</v>
      </c>
      <c r="B5139" s="7" t="s">
        <v>535</v>
      </c>
      <c r="C5139" s="7" t="s">
        <v>34</v>
      </c>
      <c r="D5139" s="8">
        <v>15</v>
      </c>
      <c r="E5139" s="8">
        <v>20</v>
      </c>
      <c r="F5139" s="7" t="s">
        <v>35</v>
      </c>
      <c r="G5139" s="7" t="s">
        <v>8</v>
      </c>
      <c r="H5139" s="7" t="s">
        <v>1809</v>
      </c>
      <c r="I5139" s="7" t="s">
        <v>5989</v>
      </c>
      <c r="J5139" s="7" t="s">
        <v>7838</v>
      </c>
      <c r="K5139" s="7" t="s">
        <v>11</v>
      </c>
      <c r="L5139" s="7" t="s">
        <v>12</v>
      </c>
    </row>
    <row r="5140" spans="1:12" ht="28.5" x14ac:dyDescent="0.2">
      <c r="A5140" s="7" t="s">
        <v>7894</v>
      </c>
      <c r="B5140" s="7" t="s">
        <v>535</v>
      </c>
      <c r="C5140" s="7" t="s">
        <v>34</v>
      </c>
      <c r="D5140" s="8">
        <v>15</v>
      </c>
      <c r="E5140" s="8">
        <v>20</v>
      </c>
      <c r="F5140" s="7" t="s">
        <v>15</v>
      </c>
      <c r="G5140" s="7" t="s">
        <v>8</v>
      </c>
      <c r="H5140" s="7" t="s">
        <v>673</v>
      </c>
      <c r="I5140" s="7" t="s">
        <v>1139</v>
      </c>
      <c r="J5140" s="7" t="s">
        <v>7895</v>
      </c>
      <c r="K5140" s="7" t="s">
        <v>11</v>
      </c>
      <c r="L5140" s="7" t="s">
        <v>12</v>
      </c>
    </row>
    <row r="5141" spans="1:12" ht="28.5" x14ac:dyDescent="0.2">
      <c r="A5141" s="7" t="s">
        <v>495</v>
      </c>
      <c r="B5141" s="7" t="s">
        <v>535</v>
      </c>
      <c r="C5141" s="7" t="s">
        <v>34</v>
      </c>
      <c r="D5141" s="8">
        <v>15</v>
      </c>
      <c r="E5141" s="8">
        <v>20</v>
      </c>
      <c r="F5141" s="7" t="s">
        <v>35</v>
      </c>
      <c r="G5141" s="7" t="s">
        <v>8</v>
      </c>
      <c r="H5141" s="7" t="s">
        <v>1809</v>
      </c>
      <c r="I5141" s="7" t="s">
        <v>5989</v>
      </c>
      <c r="J5141" s="7" t="s">
        <v>8058</v>
      </c>
      <c r="K5141" s="7" t="s">
        <v>11</v>
      </c>
      <c r="L5141" s="7" t="s">
        <v>12</v>
      </c>
    </row>
    <row r="5142" spans="1:12" ht="28.5" x14ac:dyDescent="0.2">
      <c r="A5142" s="7" t="s">
        <v>495</v>
      </c>
      <c r="B5142" s="7" t="s">
        <v>535</v>
      </c>
      <c r="C5142" s="7" t="s">
        <v>34</v>
      </c>
      <c r="D5142" s="8">
        <v>15</v>
      </c>
      <c r="E5142" s="8">
        <v>20</v>
      </c>
      <c r="F5142" s="7" t="s">
        <v>15</v>
      </c>
      <c r="G5142" s="7" t="s">
        <v>16</v>
      </c>
      <c r="H5142" s="7" t="s">
        <v>1809</v>
      </c>
      <c r="I5142" s="7" t="s">
        <v>5989</v>
      </c>
      <c r="J5142" s="7" t="s">
        <v>8070</v>
      </c>
      <c r="K5142" s="7" t="s">
        <v>11</v>
      </c>
      <c r="L5142" s="7" t="s">
        <v>12</v>
      </c>
    </row>
    <row r="5143" spans="1:12" ht="28.5" x14ac:dyDescent="0.2">
      <c r="A5143" s="7" t="s">
        <v>3118</v>
      </c>
      <c r="B5143" s="7" t="s">
        <v>535</v>
      </c>
      <c r="C5143" s="7" t="s">
        <v>34</v>
      </c>
      <c r="D5143" s="8">
        <v>15</v>
      </c>
      <c r="E5143" s="8">
        <v>20</v>
      </c>
      <c r="F5143" s="7" t="s">
        <v>65</v>
      </c>
      <c r="G5143" s="7" t="s">
        <v>8</v>
      </c>
      <c r="H5143" s="7" t="s">
        <v>1809</v>
      </c>
      <c r="I5143" s="7" t="s">
        <v>5989</v>
      </c>
      <c r="J5143" s="7" t="s">
        <v>8073</v>
      </c>
      <c r="K5143" s="7" t="s">
        <v>38</v>
      </c>
      <c r="L5143" s="7" t="s">
        <v>129</v>
      </c>
    </row>
    <row r="5144" spans="1:12" ht="28.5" x14ac:dyDescent="0.2">
      <c r="A5144" s="7" t="s">
        <v>481</v>
      </c>
      <c r="B5144" s="7" t="s">
        <v>535</v>
      </c>
      <c r="C5144" s="7" t="s">
        <v>34</v>
      </c>
      <c r="D5144" s="8">
        <v>15</v>
      </c>
      <c r="E5144" s="8">
        <v>20</v>
      </c>
      <c r="F5144" s="7" t="s">
        <v>35</v>
      </c>
      <c r="G5144" s="7" t="s">
        <v>16</v>
      </c>
      <c r="H5144" s="7" t="s">
        <v>1809</v>
      </c>
      <c r="I5144" s="7" t="s">
        <v>5989</v>
      </c>
      <c r="J5144" s="7" t="s">
        <v>7863</v>
      </c>
      <c r="K5144" s="7" t="s">
        <v>11</v>
      </c>
      <c r="L5144" s="7" t="s">
        <v>12</v>
      </c>
    </row>
    <row r="5145" spans="1:12" x14ac:dyDescent="0.2">
      <c r="A5145" s="7" t="s">
        <v>481</v>
      </c>
      <c r="B5145" s="7" t="s">
        <v>535</v>
      </c>
      <c r="C5145" s="7" t="s">
        <v>34</v>
      </c>
      <c r="D5145" s="8">
        <v>15</v>
      </c>
      <c r="E5145" s="8">
        <v>20</v>
      </c>
      <c r="F5145" s="7" t="s">
        <v>35</v>
      </c>
      <c r="G5145" s="7" t="s">
        <v>8</v>
      </c>
      <c r="H5145" s="7" t="s">
        <v>5989</v>
      </c>
      <c r="I5145" s="7" t="s">
        <v>5989</v>
      </c>
      <c r="J5145" s="7" t="s">
        <v>3091</v>
      </c>
      <c r="K5145" s="7" t="s">
        <v>11</v>
      </c>
      <c r="L5145" s="7" t="s">
        <v>149</v>
      </c>
    </row>
    <row r="5146" spans="1:12" ht="28.5" x14ac:dyDescent="0.2">
      <c r="A5146" s="7" t="s">
        <v>9961</v>
      </c>
      <c r="B5146" s="7" t="s">
        <v>535</v>
      </c>
      <c r="C5146" s="7" t="s">
        <v>34</v>
      </c>
      <c r="D5146" s="8">
        <v>15</v>
      </c>
      <c r="E5146" s="8">
        <v>20</v>
      </c>
      <c r="F5146" s="7" t="s">
        <v>35</v>
      </c>
      <c r="G5146" s="7" t="s">
        <v>16</v>
      </c>
      <c r="H5146" s="7" t="s">
        <v>673</v>
      </c>
      <c r="I5146" s="7" t="s">
        <v>1139</v>
      </c>
      <c r="J5146" s="7" t="s">
        <v>9878</v>
      </c>
      <c r="K5146" s="7" t="s">
        <v>26</v>
      </c>
      <c r="L5146" s="7" t="s">
        <v>32</v>
      </c>
    </row>
    <row r="5147" spans="1:12" ht="28.5" x14ac:dyDescent="0.2">
      <c r="A5147" s="7" t="s">
        <v>9980</v>
      </c>
      <c r="B5147" s="7" t="s">
        <v>535</v>
      </c>
      <c r="C5147" s="7" t="s">
        <v>34</v>
      </c>
      <c r="D5147" s="8">
        <v>15</v>
      </c>
      <c r="E5147" s="8">
        <v>20</v>
      </c>
      <c r="F5147" s="7" t="s">
        <v>35</v>
      </c>
      <c r="G5147" s="7" t="s">
        <v>16</v>
      </c>
      <c r="H5147" s="7" t="s">
        <v>2558</v>
      </c>
      <c r="I5147" s="7" t="s">
        <v>1139</v>
      </c>
      <c r="J5147" s="7" t="s">
        <v>2138</v>
      </c>
      <c r="K5147" s="7" t="s">
        <v>26</v>
      </c>
      <c r="L5147" s="7" t="s">
        <v>12</v>
      </c>
    </row>
    <row r="5148" spans="1:12" ht="28.5" x14ac:dyDescent="0.2">
      <c r="A5148" s="7" t="s">
        <v>9983</v>
      </c>
      <c r="B5148" s="7" t="s">
        <v>535</v>
      </c>
      <c r="C5148" s="7" t="s">
        <v>34</v>
      </c>
      <c r="D5148" s="8">
        <v>15</v>
      </c>
      <c r="E5148" s="8">
        <v>20</v>
      </c>
      <c r="F5148" s="7" t="s">
        <v>35</v>
      </c>
      <c r="G5148" s="7" t="s">
        <v>8</v>
      </c>
      <c r="H5148" s="7" t="s">
        <v>9659</v>
      </c>
      <c r="I5148" s="7" t="s">
        <v>1139</v>
      </c>
      <c r="J5148" s="7" t="s">
        <v>9984</v>
      </c>
      <c r="K5148" s="7" t="s">
        <v>93</v>
      </c>
      <c r="L5148" s="7" t="s">
        <v>12</v>
      </c>
    </row>
    <row r="5149" spans="1:12" ht="28.5" x14ac:dyDescent="0.2">
      <c r="A5149" s="7" t="s">
        <v>481</v>
      </c>
      <c r="B5149" s="7" t="s">
        <v>535</v>
      </c>
      <c r="C5149" s="7" t="s">
        <v>34</v>
      </c>
      <c r="D5149" s="8">
        <v>15</v>
      </c>
      <c r="E5149" s="8">
        <v>20</v>
      </c>
      <c r="F5149" s="7" t="s">
        <v>35</v>
      </c>
      <c r="G5149" s="7" t="s">
        <v>16</v>
      </c>
      <c r="H5149" s="7" t="s">
        <v>1139</v>
      </c>
      <c r="I5149" s="7" t="s">
        <v>1139</v>
      </c>
      <c r="J5149" s="7" t="s">
        <v>9878</v>
      </c>
      <c r="K5149" s="7" t="s">
        <v>26</v>
      </c>
      <c r="L5149" s="7" t="s">
        <v>32</v>
      </c>
    </row>
    <row r="5150" spans="1:12" ht="28.5" x14ac:dyDescent="0.2">
      <c r="A5150" s="7" t="s">
        <v>1545</v>
      </c>
      <c r="B5150" s="7" t="s">
        <v>4458</v>
      </c>
      <c r="C5150" s="7" t="s">
        <v>34</v>
      </c>
      <c r="D5150" s="8">
        <v>15</v>
      </c>
      <c r="E5150" s="8">
        <v>20</v>
      </c>
      <c r="F5150" s="7" t="s">
        <v>35</v>
      </c>
      <c r="G5150" s="7" t="s">
        <v>16</v>
      </c>
      <c r="H5150" s="7" t="s">
        <v>36</v>
      </c>
      <c r="I5150" s="7" t="s">
        <v>30</v>
      </c>
      <c r="J5150" s="7" t="s">
        <v>290</v>
      </c>
      <c r="K5150" s="7" t="s">
        <v>11</v>
      </c>
      <c r="L5150" s="7" t="s">
        <v>12</v>
      </c>
    </row>
    <row r="5151" spans="1:12" ht="28.5" x14ac:dyDescent="0.2">
      <c r="A5151" s="7" t="s">
        <v>1866</v>
      </c>
      <c r="B5151" s="7" t="s">
        <v>4458</v>
      </c>
      <c r="C5151" s="7" t="s">
        <v>34</v>
      </c>
      <c r="D5151" s="8">
        <v>15</v>
      </c>
      <c r="E5151" s="8">
        <v>20</v>
      </c>
      <c r="F5151" s="7" t="s">
        <v>35</v>
      </c>
      <c r="G5151" s="7" t="s">
        <v>16</v>
      </c>
      <c r="H5151" s="7" t="s">
        <v>24</v>
      </c>
      <c r="I5151" s="7" t="s">
        <v>30</v>
      </c>
      <c r="J5151" s="7" t="s">
        <v>1867</v>
      </c>
      <c r="K5151" s="7" t="s">
        <v>11</v>
      </c>
      <c r="L5151" s="7" t="s">
        <v>20</v>
      </c>
    </row>
    <row r="5152" spans="1:12" ht="28.5" x14ac:dyDescent="0.2">
      <c r="A5152" s="7" t="s">
        <v>1875</v>
      </c>
      <c r="B5152" s="7" t="s">
        <v>4458</v>
      </c>
      <c r="C5152" s="7" t="s">
        <v>34</v>
      </c>
      <c r="D5152" s="8">
        <v>15</v>
      </c>
      <c r="E5152" s="8">
        <v>20</v>
      </c>
      <c r="F5152" s="7" t="s">
        <v>35</v>
      </c>
      <c r="G5152" s="7" t="s">
        <v>16</v>
      </c>
      <c r="H5152" s="7" t="s">
        <v>24</v>
      </c>
      <c r="I5152" s="7" t="s">
        <v>30</v>
      </c>
      <c r="J5152" s="7" t="s">
        <v>1876</v>
      </c>
      <c r="K5152" s="7" t="s">
        <v>11</v>
      </c>
      <c r="L5152" s="7" t="s">
        <v>149</v>
      </c>
    </row>
    <row r="5153" spans="1:12" ht="28.5" x14ac:dyDescent="0.2">
      <c r="A5153" s="7" t="s">
        <v>3947</v>
      </c>
      <c r="B5153" s="7" t="s">
        <v>4458</v>
      </c>
      <c r="C5153" s="7" t="s">
        <v>34</v>
      </c>
      <c r="D5153" s="8">
        <v>15</v>
      </c>
      <c r="E5153" s="8">
        <v>20</v>
      </c>
      <c r="F5153" s="7" t="s">
        <v>65</v>
      </c>
      <c r="G5153" s="7" t="s">
        <v>16</v>
      </c>
      <c r="H5153" s="7" t="s">
        <v>2777</v>
      </c>
      <c r="I5153" s="7" t="s">
        <v>839</v>
      </c>
      <c r="J5153" s="7" t="s">
        <v>3948</v>
      </c>
      <c r="K5153" s="7" t="s">
        <v>93</v>
      </c>
      <c r="L5153" s="7" t="s">
        <v>12</v>
      </c>
    </row>
    <row r="5154" spans="1:12" ht="28.5" x14ac:dyDescent="0.2">
      <c r="A5154" s="7" t="s">
        <v>4441</v>
      </c>
      <c r="B5154" s="7" t="s">
        <v>4458</v>
      </c>
      <c r="C5154" s="7" t="s">
        <v>34</v>
      </c>
      <c r="D5154" s="8">
        <v>15</v>
      </c>
      <c r="E5154" s="8">
        <v>20</v>
      </c>
      <c r="F5154" s="7" t="s">
        <v>35</v>
      </c>
      <c r="G5154" s="7" t="s">
        <v>8</v>
      </c>
      <c r="H5154" s="7" t="s">
        <v>839</v>
      </c>
      <c r="I5154" s="7" t="s">
        <v>839</v>
      </c>
      <c r="J5154" s="7" t="s">
        <v>4442</v>
      </c>
      <c r="K5154" s="7" t="s">
        <v>11</v>
      </c>
      <c r="L5154" s="7" t="s">
        <v>12</v>
      </c>
    </row>
    <row r="5155" spans="1:12" ht="28.5" x14ac:dyDescent="0.2">
      <c r="A5155" s="7" t="s">
        <v>4447</v>
      </c>
      <c r="B5155" s="7" t="s">
        <v>4458</v>
      </c>
      <c r="C5155" s="7" t="s">
        <v>34</v>
      </c>
      <c r="D5155" s="8">
        <v>15</v>
      </c>
      <c r="E5155" s="8">
        <v>20</v>
      </c>
      <c r="F5155" s="7" t="s">
        <v>35</v>
      </c>
      <c r="G5155" s="7" t="s">
        <v>29</v>
      </c>
      <c r="H5155" s="7" t="s">
        <v>2314</v>
      </c>
      <c r="I5155" s="7" t="s">
        <v>839</v>
      </c>
      <c r="J5155" s="7" t="s">
        <v>4448</v>
      </c>
      <c r="K5155" s="7" t="s">
        <v>11</v>
      </c>
      <c r="L5155" s="7" t="s">
        <v>12</v>
      </c>
    </row>
    <row r="5156" spans="1:12" ht="28.5" x14ac:dyDescent="0.2">
      <c r="A5156" s="7" t="s">
        <v>1545</v>
      </c>
      <c r="B5156" s="7" t="s">
        <v>4458</v>
      </c>
      <c r="C5156" s="7" t="s">
        <v>34</v>
      </c>
      <c r="D5156" s="8">
        <v>15</v>
      </c>
      <c r="E5156" s="8">
        <v>20</v>
      </c>
      <c r="F5156" s="7" t="s">
        <v>35</v>
      </c>
      <c r="G5156" s="7" t="s">
        <v>16</v>
      </c>
      <c r="H5156" s="7" t="s">
        <v>2770</v>
      </c>
      <c r="I5156" s="7" t="s">
        <v>839</v>
      </c>
      <c r="J5156" s="7" t="s">
        <v>4224</v>
      </c>
      <c r="K5156" s="7" t="s">
        <v>42</v>
      </c>
      <c r="L5156" s="7" t="s">
        <v>12</v>
      </c>
    </row>
    <row r="5157" spans="1:12" x14ac:dyDescent="0.2">
      <c r="A5157" s="7" t="s">
        <v>4458</v>
      </c>
      <c r="B5157" s="7" t="s">
        <v>4458</v>
      </c>
      <c r="C5157" s="7" t="s">
        <v>34</v>
      </c>
      <c r="D5157" s="8">
        <v>15</v>
      </c>
      <c r="E5157" s="8">
        <v>20</v>
      </c>
      <c r="F5157" s="7" t="s">
        <v>65</v>
      </c>
      <c r="G5157" s="7" t="s">
        <v>16</v>
      </c>
      <c r="H5157" s="7" t="s">
        <v>839</v>
      </c>
      <c r="I5157" s="7" t="s">
        <v>839</v>
      </c>
      <c r="J5157" s="7" t="s">
        <v>4142</v>
      </c>
      <c r="K5157" s="7" t="s">
        <v>11</v>
      </c>
      <c r="L5157" s="7" t="s">
        <v>81</v>
      </c>
    </row>
    <row r="5158" spans="1:12" ht="28.5" x14ac:dyDescent="0.2">
      <c r="A5158" s="7" t="s">
        <v>4458</v>
      </c>
      <c r="B5158" s="7" t="s">
        <v>4458</v>
      </c>
      <c r="C5158" s="7" t="s">
        <v>34</v>
      </c>
      <c r="D5158" s="8">
        <v>15</v>
      </c>
      <c r="E5158" s="8">
        <v>20</v>
      </c>
      <c r="F5158" s="7" t="s">
        <v>7</v>
      </c>
      <c r="G5158" s="7" t="s">
        <v>139</v>
      </c>
      <c r="H5158" s="7" t="s">
        <v>888</v>
      </c>
      <c r="I5158" s="7" t="s">
        <v>839</v>
      </c>
      <c r="J5158" s="7" t="s">
        <v>4472</v>
      </c>
      <c r="K5158" s="7" t="s">
        <v>38</v>
      </c>
      <c r="L5158" s="7" t="s">
        <v>12</v>
      </c>
    </row>
    <row r="5159" spans="1:12" ht="28.5" x14ac:dyDescent="0.2">
      <c r="A5159" s="7" t="s">
        <v>1866</v>
      </c>
      <c r="B5159" s="7" t="s">
        <v>4458</v>
      </c>
      <c r="C5159" s="7" t="s">
        <v>34</v>
      </c>
      <c r="D5159" s="8">
        <v>15</v>
      </c>
      <c r="E5159" s="8">
        <v>20</v>
      </c>
      <c r="F5159" s="7" t="s">
        <v>7</v>
      </c>
      <c r="G5159" s="7" t="s">
        <v>139</v>
      </c>
      <c r="H5159" s="7" t="s">
        <v>2653</v>
      </c>
      <c r="I5159" s="7" t="s">
        <v>839</v>
      </c>
      <c r="J5159" s="7" t="s">
        <v>3727</v>
      </c>
      <c r="K5159" s="7" t="s">
        <v>26</v>
      </c>
      <c r="L5159" s="7" t="s">
        <v>12</v>
      </c>
    </row>
    <row r="5160" spans="1:12" ht="28.5" x14ac:dyDescent="0.2">
      <c r="A5160" s="7" t="s">
        <v>7149</v>
      </c>
      <c r="B5160" s="7" t="s">
        <v>4458</v>
      </c>
      <c r="C5160" s="7" t="s">
        <v>34</v>
      </c>
      <c r="D5160" s="8">
        <v>15</v>
      </c>
      <c r="E5160" s="8">
        <v>20</v>
      </c>
      <c r="F5160" s="7" t="s">
        <v>35</v>
      </c>
      <c r="G5160" s="7" t="s">
        <v>16</v>
      </c>
      <c r="H5160" s="7" t="s">
        <v>743</v>
      </c>
      <c r="I5160" s="7" t="s">
        <v>2595</v>
      </c>
      <c r="J5160" s="7" t="s">
        <v>7150</v>
      </c>
      <c r="K5160" s="7" t="s">
        <v>11</v>
      </c>
      <c r="L5160" s="7" t="s">
        <v>12</v>
      </c>
    </row>
    <row r="5161" spans="1:12" ht="28.5" x14ac:dyDescent="0.2">
      <c r="A5161" s="7" t="s">
        <v>8954</v>
      </c>
      <c r="B5161" s="7" t="s">
        <v>4458</v>
      </c>
      <c r="C5161" s="7" t="s">
        <v>34</v>
      </c>
      <c r="D5161" s="8">
        <v>15</v>
      </c>
      <c r="E5161" s="8">
        <v>20</v>
      </c>
      <c r="F5161" s="7" t="s">
        <v>15</v>
      </c>
      <c r="G5161" s="7" t="s">
        <v>8</v>
      </c>
      <c r="H5161" s="7" t="s">
        <v>7458</v>
      </c>
      <c r="I5161" s="7" t="s">
        <v>5989</v>
      </c>
      <c r="J5161" s="7" t="s">
        <v>5727</v>
      </c>
      <c r="K5161" s="7" t="s">
        <v>26</v>
      </c>
      <c r="L5161" s="7" t="s">
        <v>129</v>
      </c>
    </row>
    <row r="5162" spans="1:12" ht="28.5" x14ac:dyDescent="0.2">
      <c r="A5162" s="7" t="s">
        <v>8959</v>
      </c>
      <c r="B5162" s="7" t="s">
        <v>630</v>
      </c>
      <c r="C5162" s="7" t="s">
        <v>34</v>
      </c>
      <c r="D5162" s="8">
        <v>15</v>
      </c>
      <c r="E5162" s="8">
        <v>20</v>
      </c>
      <c r="F5162" s="7" t="s">
        <v>7</v>
      </c>
      <c r="G5162" s="7" t="s">
        <v>16</v>
      </c>
      <c r="H5162" s="7" t="s">
        <v>1809</v>
      </c>
      <c r="I5162" s="7" t="s">
        <v>5989</v>
      </c>
      <c r="J5162" s="7" t="s">
        <v>8097</v>
      </c>
      <c r="K5162" s="7" t="s">
        <v>42</v>
      </c>
      <c r="L5162" s="7" t="s">
        <v>12</v>
      </c>
    </row>
    <row r="5163" spans="1:12" ht="28.5" x14ac:dyDescent="0.2">
      <c r="A5163" s="7" t="s">
        <v>6762</v>
      </c>
      <c r="B5163" s="7" t="s">
        <v>4458</v>
      </c>
      <c r="C5163" s="7" t="s">
        <v>34</v>
      </c>
      <c r="D5163" s="8">
        <v>15</v>
      </c>
      <c r="E5163" s="8">
        <v>20</v>
      </c>
      <c r="F5163" s="7" t="s">
        <v>65</v>
      </c>
      <c r="G5163" s="7" t="s">
        <v>16</v>
      </c>
      <c r="H5163" s="7" t="s">
        <v>2558</v>
      </c>
      <c r="I5163" s="7" t="s">
        <v>1139</v>
      </c>
      <c r="J5163" s="7" t="s">
        <v>9801</v>
      </c>
      <c r="K5163" s="7" t="s">
        <v>38</v>
      </c>
      <c r="L5163" s="7" t="s">
        <v>12</v>
      </c>
    </row>
    <row r="5164" spans="1:12" ht="28.5" x14ac:dyDescent="0.2">
      <c r="A5164" s="7" t="s">
        <v>560</v>
      </c>
      <c r="B5164" s="7" t="s">
        <v>11076</v>
      </c>
      <c r="C5164" s="7" t="s">
        <v>34</v>
      </c>
      <c r="D5164" s="8">
        <v>15</v>
      </c>
      <c r="E5164" s="8">
        <v>20</v>
      </c>
      <c r="F5164" s="7" t="s">
        <v>35</v>
      </c>
      <c r="G5164" s="7" t="s">
        <v>8</v>
      </c>
      <c r="H5164" s="7" t="s">
        <v>24</v>
      </c>
      <c r="I5164" s="7" t="s">
        <v>30</v>
      </c>
      <c r="J5164" s="7" t="s">
        <v>623</v>
      </c>
      <c r="K5164" s="7" t="s">
        <v>38</v>
      </c>
      <c r="L5164" s="7" t="s">
        <v>20</v>
      </c>
    </row>
    <row r="5165" spans="1:12" ht="28.5" x14ac:dyDescent="0.2">
      <c r="A5165" s="7" t="s">
        <v>739</v>
      </c>
      <c r="B5165" s="7" t="s">
        <v>11076</v>
      </c>
      <c r="C5165" s="7" t="s">
        <v>34</v>
      </c>
      <c r="D5165" s="8">
        <v>15</v>
      </c>
      <c r="E5165" s="8">
        <v>20</v>
      </c>
      <c r="F5165" s="7" t="s">
        <v>35</v>
      </c>
      <c r="G5165" s="7" t="s">
        <v>16</v>
      </c>
      <c r="H5165" s="7" t="s">
        <v>30</v>
      </c>
      <c r="I5165" s="7" t="s">
        <v>30</v>
      </c>
      <c r="J5165" s="7" t="s">
        <v>66</v>
      </c>
      <c r="K5165" s="7" t="s">
        <v>19</v>
      </c>
      <c r="L5165" s="7" t="s">
        <v>50</v>
      </c>
    </row>
    <row r="5166" spans="1:12" ht="28.5" x14ac:dyDescent="0.2">
      <c r="A5166" s="7" t="s">
        <v>1143</v>
      </c>
      <c r="B5166" s="7" t="s">
        <v>11076</v>
      </c>
      <c r="C5166" s="7" t="s">
        <v>34</v>
      </c>
      <c r="D5166" s="8">
        <v>15</v>
      </c>
      <c r="E5166" s="8">
        <v>20</v>
      </c>
      <c r="F5166" s="7" t="s">
        <v>35</v>
      </c>
      <c r="G5166" s="7" t="s">
        <v>16</v>
      </c>
      <c r="H5166" s="7" t="s">
        <v>24</v>
      </c>
      <c r="I5166" s="7" t="s">
        <v>30</v>
      </c>
      <c r="J5166" s="7" t="s">
        <v>516</v>
      </c>
      <c r="K5166" s="7" t="s">
        <v>11</v>
      </c>
      <c r="L5166" s="7" t="s">
        <v>12</v>
      </c>
    </row>
    <row r="5167" spans="1:12" ht="28.5" x14ac:dyDescent="0.2">
      <c r="A5167" s="7" t="s">
        <v>560</v>
      </c>
      <c r="B5167" s="7" t="s">
        <v>11076</v>
      </c>
      <c r="C5167" s="7" t="s">
        <v>34</v>
      </c>
      <c r="D5167" s="8">
        <v>15</v>
      </c>
      <c r="E5167" s="8">
        <v>20</v>
      </c>
      <c r="F5167" s="7" t="s">
        <v>65</v>
      </c>
      <c r="G5167" s="7" t="s">
        <v>8</v>
      </c>
      <c r="H5167" s="7" t="s">
        <v>1636</v>
      </c>
      <c r="I5167" s="7" t="s">
        <v>839</v>
      </c>
      <c r="J5167" s="7" t="s">
        <v>3338</v>
      </c>
      <c r="K5167" s="7" t="s">
        <v>26</v>
      </c>
      <c r="L5167" s="7" t="s">
        <v>12</v>
      </c>
    </row>
    <row r="5168" spans="1:12" x14ac:dyDescent="0.2">
      <c r="A5168" s="7" t="s">
        <v>560</v>
      </c>
      <c r="B5168" s="7" t="s">
        <v>11076</v>
      </c>
      <c r="C5168" s="7" t="s">
        <v>34</v>
      </c>
      <c r="D5168" s="8">
        <v>15</v>
      </c>
      <c r="E5168" s="8">
        <v>20</v>
      </c>
      <c r="F5168" s="7" t="s">
        <v>35</v>
      </c>
      <c r="G5168" s="7" t="s">
        <v>16</v>
      </c>
      <c r="H5168" s="7" t="s">
        <v>839</v>
      </c>
      <c r="I5168" s="7" t="s">
        <v>839</v>
      </c>
      <c r="J5168" s="7" t="s">
        <v>2702</v>
      </c>
      <c r="K5168" s="7" t="s">
        <v>93</v>
      </c>
      <c r="L5168" s="7" t="s">
        <v>12</v>
      </c>
    </row>
    <row r="5169" spans="1:12" ht="28.5" x14ac:dyDescent="0.2">
      <c r="A5169" s="7" t="s">
        <v>4788</v>
      </c>
      <c r="B5169" s="7" t="s">
        <v>11076</v>
      </c>
      <c r="C5169" s="7" t="s">
        <v>34</v>
      </c>
      <c r="D5169" s="8">
        <v>15</v>
      </c>
      <c r="E5169" s="8">
        <v>20</v>
      </c>
      <c r="F5169" s="7" t="s">
        <v>15</v>
      </c>
      <c r="G5169" s="7" t="s">
        <v>16</v>
      </c>
      <c r="H5169" s="7" t="s">
        <v>2653</v>
      </c>
      <c r="I5169" s="7" t="s">
        <v>839</v>
      </c>
      <c r="J5169" s="7" t="s">
        <v>4789</v>
      </c>
      <c r="K5169" s="7" t="s">
        <v>11</v>
      </c>
      <c r="L5169" s="7" t="s">
        <v>129</v>
      </c>
    </row>
    <row r="5170" spans="1:12" ht="28.5" x14ac:dyDescent="0.2">
      <c r="A5170" s="7" t="s">
        <v>6480</v>
      </c>
      <c r="B5170" s="7" t="s">
        <v>11076</v>
      </c>
      <c r="C5170" s="7" t="s">
        <v>34</v>
      </c>
      <c r="D5170" s="8">
        <v>15</v>
      </c>
      <c r="E5170" s="8">
        <v>20</v>
      </c>
      <c r="F5170" s="7" t="s">
        <v>15</v>
      </c>
      <c r="G5170" s="7" t="s">
        <v>16</v>
      </c>
      <c r="H5170" s="7" t="s">
        <v>2595</v>
      </c>
      <c r="I5170" s="7" t="s">
        <v>2595</v>
      </c>
      <c r="J5170" s="7" t="s">
        <v>6481</v>
      </c>
      <c r="K5170" s="7" t="s">
        <v>112</v>
      </c>
      <c r="L5170" s="7" t="s">
        <v>32</v>
      </c>
    </row>
    <row r="5171" spans="1:12" ht="28.5" x14ac:dyDescent="0.2">
      <c r="A5171" s="7" t="s">
        <v>836</v>
      </c>
      <c r="B5171" s="7" t="s">
        <v>11076</v>
      </c>
      <c r="C5171" s="7" t="s">
        <v>34</v>
      </c>
      <c r="D5171" s="8">
        <v>15</v>
      </c>
      <c r="E5171" s="8">
        <v>20</v>
      </c>
      <c r="F5171" s="7" t="s">
        <v>15</v>
      </c>
      <c r="G5171" s="7" t="s">
        <v>8</v>
      </c>
      <c r="H5171" s="7" t="s">
        <v>2579</v>
      </c>
      <c r="I5171" s="7" t="s">
        <v>5989</v>
      </c>
      <c r="J5171" s="7" t="s">
        <v>7974</v>
      </c>
      <c r="K5171" s="7" t="s">
        <v>38</v>
      </c>
      <c r="L5171" s="7" t="s">
        <v>12</v>
      </c>
    </row>
    <row r="5172" spans="1:12" ht="28.5" x14ac:dyDescent="0.2">
      <c r="A5172" s="7" t="s">
        <v>560</v>
      </c>
      <c r="B5172" s="7" t="s">
        <v>11076</v>
      </c>
      <c r="C5172" s="7" t="s">
        <v>34</v>
      </c>
      <c r="D5172" s="8">
        <v>15</v>
      </c>
      <c r="E5172" s="8">
        <v>20</v>
      </c>
      <c r="F5172" s="7" t="s">
        <v>35</v>
      </c>
      <c r="G5172" s="7" t="s">
        <v>59</v>
      </c>
      <c r="H5172" s="7" t="s">
        <v>5203</v>
      </c>
      <c r="I5172" s="7" t="s">
        <v>5203</v>
      </c>
      <c r="J5172" s="7" t="s">
        <v>1813</v>
      </c>
      <c r="K5172" s="7" t="s">
        <v>26</v>
      </c>
      <c r="L5172" s="7" t="s">
        <v>50</v>
      </c>
    </row>
    <row r="5173" spans="1:12" ht="42.75" x14ac:dyDescent="0.2">
      <c r="A5173" s="7" t="s">
        <v>10061</v>
      </c>
      <c r="B5173" s="7" t="s">
        <v>11076</v>
      </c>
      <c r="C5173" s="7" t="s">
        <v>34</v>
      </c>
      <c r="D5173" s="8">
        <v>15</v>
      </c>
      <c r="E5173" s="8">
        <v>20</v>
      </c>
      <c r="F5173" s="7" t="s">
        <v>65</v>
      </c>
      <c r="G5173" s="7" t="s">
        <v>16</v>
      </c>
      <c r="H5173" s="7" t="s">
        <v>1139</v>
      </c>
      <c r="I5173" s="7" t="s">
        <v>1139</v>
      </c>
      <c r="J5173" s="7" t="s">
        <v>4163</v>
      </c>
      <c r="K5173" s="7" t="s">
        <v>112</v>
      </c>
      <c r="L5173" s="7" t="s">
        <v>50</v>
      </c>
    </row>
    <row r="5174" spans="1:12" ht="28.5" x14ac:dyDescent="0.2">
      <c r="A5174" s="7" t="s">
        <v>560</v>
      </c>
      <c r="B5174" s="7" t="s">
        <v>11076</v>
      </c>
      <c r="C5174" s="7" t="s">
        <v>34</v>
      </c>
      <c r="D5174" s="8">
        <v>15</v>
      </c>
      <c r="E5174" s="8">
        <v>20</v>
      </c>
      <c r="F5174" s="7" t="s">
        <v>15</v>
      </c>
      <c r="G5174" s="7" t="s">
        <v>16</v>
      </c>
      <c r="H5174" s="7" t="s">
        <v>673</v>
      </c>
      <c r="I5174" s="7" t="s">
        <v>1139</v>
      </c>
      <c r="J5174" s="7" t="s">
        <v>10729</v>
      </c>
      <c r="K5174" s="7" t="s">
        <v>11</v>
      </c>
      <c r="L5174" s="7" t="s">
        <v>149</v>
      </c>
    </row>
    <row r="5175" spans="1:12" ht="28.5" x14ac:dyDescent="0.2">
      <c r="A5175" s="7" t="s">
        <v>592</v>
      </c>
      <c r="B5175" s="7" t="s">
        <v>1898</v>
      </c>
      <c r="C5175" s="7" t="s">
        <v>34</v>
      </c>
      <c r="D5175" s="8">
        <v>15</v>
      </c>
      <c r="E5175" s="8">
        <v>20</v>
      </c>
      <c r="F5175" s="7" t="s">
        <v>23</v>
      </c>
      <c r="G5175" s="7" t="s">
        <v>16</v>
      </c>
      <c r="H5175" s="7" t="s">
        <v>24</v>
      </c>
      <c r="I5175" s="7" t="s">
        <v>30</v>
      </c>
      <c r="J5175" s="7" t="s">
        <v>593</v>
      </c>
      <c r="K5175" s="7" t="s">
        <v>11</v>
      </c>
      <c r="L5175" s="7" t="s">
        <v>12</v>
      </c>
    </row>
    <row r="5176" spans="1:12" ht="28.5" x14ac:dyDescent="0.2">
      <c r="A5176" s="7" t="s">
        <v>614</v>
      </c>
      <c r="B5176" s="7" t="s">
        <v>1898</v>
      </c>
      <c r="C5176" s="7" t="s">
        <v>34</v>
      </c>
      <c r="D5176" s="8">
        <v>15</v>
      </c>
      <c r="E5176" s="8">
        <v>20</v>
      </c>
      <c r="F5176" s="7" t="s">
        <v>7</v>
      </c>
      <c r="G5176" s="7" t="s">
        <v>143</v>
      </c>
      <c r="H5176" s="7" t="s">
        <v>24</v>
      </c>
      <c r="I5176" s="7" t="s">
        <v>30</v>
      </c>
      <c r="J5176" s="7" t="s">
        <v>615</v>
      </c>
      <c r="K5176" s="7" t="s">
        <v>38</v>
      </c>
      <c r="L5176" s="7" t="s">
        <v>12</v>
      </c>
    </row>
    <row r="5177" spans="1:12" ht="28.5" x14ac:dyDescent="0.2">
      <c r="A5177" s="7" t="s">
        <v>2146</v>
      </c>
      <c r="B5177" s="7" t="s">
        <v>1898</v>
      </c>
      <c r="C5177" s="7" t="s">
        <v>34</v>
      </c>
      <c r="D5177" s="8">
        <v>15</v>
      </c>
      <c r="E5177" s="8">
        <v>20</v>
      </c>
      <c r="F5177" s="7" t="s">
        <v>15</v>
      </c>
      <c r="G5177" s="7" t="s">
        <v>16</v>
      </c>
      <c r="H5177" s="7" t="s">
        <v>839</v>
      </c>
      <c r="I5177" s="7" t="s">
        <v>839</v>
      </c>
      <c r="J5177" s="7" t="s">
        <v>3205</v>
      </c>
      <c r="K5177" s="7" t="s">
        <v>112</v>
      </c>
      <c r="L5177" s="7" t="s">
        <v>129</v>
      </c>
    </row>
    <row r="5178" spans="1:12" x14ac:dyDescent="0.2">
      <c r="A5178" s="7" t="s">
        <v>614</v>
      </c>
      <c r="B5178" s="7" t="s">
        <v>1898</v>
      </c>
      <c r="C5178" s="7" t="s">
        <v>34</v>
      </c>
      <c r="D5178" s="8">
        <v>15</v>
      </c>
      <c r="E5178" s="8">
        <v>20</v>
      </c>
      <c r="F5178" s="7" t="s">
        <v>35</v>
      </c>
      <c r="G5178" s="7" t="s">
        <v>16</v>
      </c>
      <c r="H5178" s="7" t="s">
        <v>839</v>
      </c>
      <c r="I5178" s="7" t="s">
        <v>839</v>
      </c>
      <c r="J5178" s="7" t="s">
        <v>3217</v>
      </c>
      <c r="K5178" s="7" t="s">
        <v>11</v>
      </c>
      <c r="L5178" s="7" t="s">
        <v>32</v>
      </c>
    </row>
    <row r="5179" spans="1:12" ht="28.5" x14ac:dyDescent="0.2">
      <c r="A5179" s="7" t="s">
        <v>4473</v>
      </c>
      <c r="B5179" s="7" t="s">
        <v>1898</v>
      </c>
      <c r="C5179" s="7" t="s">
        <v>34</v>
      </c>
      <c r="D5179" s="8">
        <v>15</v>
      </c>
      <c r="E5179" s="8">
        <v>20</v>
      </c>
      <c r="F5179" s="7" t="s">
        <v>7</v>
      </c>
      <c r="G5179" s="7" t="s">
        <v>16</v>
      </c>
      <c r="H5179" s="7" t="s">
        <v>2770</v>
      </c>
      <c r="I5179" s="7" t="s">
        <v>839</v>
      </c>
      <c r="J5179" s="7" t="s">
        <v>4474</v>
      </c>
      <c r="K5179" s="7" t="s">
        <v>26</v>
      </c>
      <c r="L5179" s="7" t="s">
        <v>20</v>
      </c>
    </row>
    <row r="5180" spans="1:12" ht="28.5" x14ac:dyDescent="0.2">
      <c r="A5180" s="7" t="s">
        <v>4521</v>
      </c>
      <c r="B5180" s="7" t="s">
        <v>1898</v>
      </c>
      <c r="C5180" s="7" t="s">
        <v>34</v>
      </c>
      <c r="D5180" s="8">
        <v>15</v>
      </c>
      <c r="E5180" s="8">
        <v>20</v>
      </c>
      <c r="F5180" s="7" t="s">
        <v>35</v>
      </c>
      <c r="G5180" s="7" t="s">
        <v>16</v>
      </c>
      <c r="H5180" s="7" t="s">
        <v>1636</v>
      </c>
      <c r="I5180" s="7" t="s">
        <v>839</v>
      </c>
      <c r="J5180" s="7" t="s">
        <v>4522</v>
      </c>
      <c r="K5180" s="7" t="s">
        <v>11</v>
      </c>
      <c r="L5180" s="7" t="s">
        <v>12</v>
      </c>
    </row>
    <row r="5181" spans="1:12" ht="28.5" x14ac:dyDescent="0.2">
      <c r="A5181" s="7" t="s">
        <v>4584</v>
      </c>
      <c r="B5181" s="7" t="s">
        <v>1898</v>
      </c>
      <c r="C5181" s="7" t="s">
        <v>34</v>
      </c>
      <c r="D5181" s="8">
        <v>15</v>
      </c>
      <c r="E5181" s="8">
        <v>20</v>
      </c>
      <c r="F5181" s="7" t="s">
        <v>35</v>
      </c>
      <c r="G5181" s="7" t="s">
        <v>16</v>
      </c>
      <c r="H5181" s="7" t="s">
        <v>2674</v>
      </c>
      <c r="I5181" s="7" t="s">
        <v>839</v>
      </c>
      <c r="J5181" s="7" t="s">
        <v>4585</v>
      </c>
      <c r="K5181" s="7" t="s">
        <v>93</v>
      </c>
      <c r="L5181" s="7" t="s">
        <v>149</v>
      </c>
    </row>
    <row r="5182" spans="1:12" ht="28.5" x14ac:dyDescent="0.2">
      <c r="A5182" s="7" t="s">
        <v>1898</v>
      </c>
      <c r="B5182" s="7" t="s">
        <v>1898</v>
      </c>
      <c r="C5182" s="7" t="s">
        <v>34</v>
      </c>
      <c r="D5182" s="8">
        <v>15</v>
      </c>
      <c r="E5182" s="8">
        <v>20</v>
      </c>
      <c r="F5182" s="7" t="s">
        <v>35</v>
      </c>
      <c r="G5182" s="7" t="s">
        <v>16</v>
      </c>
      <c r="H5182" s="7" t="s">
        <v>2595</v>
      </c>
      <c r="I5182" s="7" t="s">
        <v>2595</v>
      </c>
      <c r="J5182" s="7" t="s">
        <v>6873</v>
      </c>
      <c r="K5182" s="7" t="s">
        <v>26</v>
      </c>
      <c r="L5182" s="7" t="s">
        <v>12</v>
      </c>
    </row>
    <row r="5183" spans="1:12" ht="28.5" x14ac:dyDescent="0.2">
      <c r="A5183" s="7" t="s">
        <v>3267</v>
      </c>
      <c r="B5183" s="7" t="s">
        <v>1898</v>
      </c>
      <c r="C5183" s="7" t="s">
        <v>34</v>
      </c>
      <c r="D5183" s="8">
        <v>15</v>
      </c>
      <c r="E5183" s="8">
        <v>20</v>
      </c>
      <c r="F5183" s="7" t="s">
        <v>35</v>
      </c>
      <c r="G5183" s="7" t="s">
        <v>16</v>
      </c>
      <c r="H5183" s="7" t="s">
        <v>2595</v>
      </c>
      <c r="I5183" s="7" t="s">
        <v>2595</v>
      </c>
      <c r="J5183" s="7" t="s">
        <v>6972</v>
      </c>
      <c r="K5183" s="7" t="s">
        <v>42</v>
      </c>
      <c r="L5183" s="7" t="s">
        <v>81</v>
      </c>
    </row>
    <row r="5184" spans="1:12" x14ac:dyDescent="0.2">
      <c r="A5184" s="7" t="s">
        <v>4714</v>
      </c>
      <c r="B5184" s="7" t="s">
        <v>1898</v>
      </c>
      <c r="C5184" s="7" t="s">
        <v>34</v>
      </c>
      <c r="D5184" s="8">
        <v>15</v>
      </c>
      <c r="E5184" s="8">
        <v>20</v>
      </c>
      <c r="F5184" s="7" t="s">
        <v>15</v>
      </c>
      <c r="G5184" s="7" t="s">
        <v>8</v>
      </c>
      <c r="H5184" s="7" t="s">
        <v>5989</v>
      </c>
      <c r="I5184" s="7" t="s">
        <v>5989</v>
      </c>
      <c r="J5184" s="7" t="s">
        <v>7986</v>
      </c>
      <c r="K5184" s="7" t="s">
        <v>11</v>
      </c>
      <c r="L5184" s="7" t="s">
        <v>12</v>
      </c>
    </row>
    <row r="5185" spans="1:12" x14ac:dyDescent="0.2">
      <c r="A5185" s="7" t="s">
        <v>4750</v>
      </c>
      <c r="B5185" s="7" t="s">
        <v>1898</v>
      </c>
      <c r="C5185" s="7" t="s">
        <v>34</v>
      </c>
      <c r="D5185" s="8">
        <v>15</v>
      </c>
      <c r="E5185" s="8">
        <v>20</v>
      </c>
      <c r="F5185" s="7" t="s">
        <v>15</v>
      </c>
      <c r="G5185" s="7" t="s">
        <v>8</v>
      </c>
      <c r="H5185" s="7" t="s">
        <v>5989</v>
      </c>
      <c r="I5185" s="7" t="s">
        <v>5989</v>
      </c>
      <c r="J5185" s="7" t="s">
        <v>7535</v>
      </c>
      <c r="K5185" s="7" t="s">
        <v>38</v>
      </c>
      <c r="L5185" s="7" t="s">
        <v>12</v>
      </c>
    </row>
    <row r="5186" spans="1:12" x14ac:dyDescent="0.2">
      <c r="A5186" s="7" t="s">
        <v>6913</v>
      </c>
      <c r="B5186" s="7" t="s">
        <v>1898</v>
      </c>
      <c r="C5186" s="7" t="s">
        <v>34</v>
      </c>
      <c r="D5186" s="8">
        <v>15</v>
      </c>
      <c r="E5186" s="8">
        <v>20</v>
      </c>
      <c r="F5186" s="7" t="s">
        <v>15</v>
      </c>
      <c r="G5186" s="7" t="s">
        <v>16</v>
      </c>
      <c r="H5186" s="7" t="s">
        <v>5989</v>
      </c>
      <c r="I5186" s="7" t="s">
        <v>5989</v>
      </c>
      <c r="J5186" s="7" t="s">
        <v>9062</v>
      </c>
      <c r="K5186" s="7" t="s">
        <v>38</v>
      </c>
      <c r="L5186" s="7" t="s">
        <v>12</v>
      </c>
    </row>
    <row r="5187" spans="1:12" ht="28.5" x14ac:dyDescent="0.2">
      <c r="A5187" s="7" t="s">
        <v>9077</v>
      </c>
      <c r="B5187" s="7" t="s">
        <v>1898</v>
      </c>
      <c r="C5187" s="7" t="s">
        <v>34</v>
      </c>
      <c r="D5187" s="8">
        <v>15</v>
      </c>
      <c r="E5187" s="8">
        <v>20</v>
      </c>
      <c r="F5187" s="7" t="s">
        <v>15</v>
      </c>
      <c r="G5187" s="7" t="s">
        <v>16</v>
      </c>
      <c r="H5187" s="7" t="s">
        <v>7447</v>
      </c>
      <c r="I5187" s="7" t="s">
        <v>5989</v>
      </c>
      <c r="J5187" s="7" t="s">
        <v>9078</v>
      </c>
      <c r="K5187" s="7" t="s">
        <v>38</v>
      </c>
      <c r="L5187" s="7" t="s">
        <v>12</v>
      </c>
    </row>
    <row r="5188" spans="1:12" ht="28.5" x14ac:dyDescent="0.2">
      <c r="A5188" s="7" t="s">
        <v>10079</v>
      </c>
      <c r="B5188" s="7" t="s">
        <v>1898</v>
      </c>
      <c r="C5188" s="7" t="s">
        <v>34</v>
      </c>
      <c r="D5188" s="8">
        <v>15</v>
      </c>
      <c r="E5188" s="8">
        <v>20</v>
      </c>
      <c r="F5188" s="7" t="s">
        <v>35</v>
      </c>
      <c r="G5188" s="7" t="s">
        <v>16</v>
      </c>
      <c r="H5188" s="7" t="s">
        <v>1139</v>
      </c>
      <c r="I5188" s="7" t="s">
        <v>1139</v>
      </c>
      <c r="J5188" s="7" t="s">
        <v>10028</v>
      </c>
      <c r="K5188" s="7" t="s">
        <v>26</v>
      </c>
      <c r="L5188" s="7" t="s">
        <v>81</v>
      </c>
    </row>
    <row r="5189" spans="1:12" ht="28.5" x14ac:dyDescent="0.2">
      <c r="A5189" s="7" t="s">
        <v>10092</v>
      </c>
      <c r="B5189" s="7" t="s">
        <v>1898</v>
      </c>
      <c r="C5189" s="7" t="s">
        <v>34</v>
      </c>
      <c r="D5189" s="8">
        <v>15</v>
      </c>
      <c r="E5189" s="8">
        <v>20</v>
      </c>
      <c r="F5189" s="7" t="s">
        <v>35</v>
      </c>
      <c r="G5189" s="7" t="s">
        <v>16</v>
      </c>
      <c r="H5189" s="7" t="s">
        <v>4277</v>
      </c>
      <c r="I5189" s="7" t="s">
        <v>1139</v>
      </c>
      <c r="J5189" s="7" t="s">
        <v>9988</v>
      </c>
      <c r="K5189" s="7" t="s">
        <v>42</v>
      </c>
      <c r="L5189" s="7" t="s">
        <v>12</v>
      </c>
    </row>
    <row r="5190" spans="1:12" ht="28.5" x14ac:dyDescent="0.2">
      <c r="A5190" s="7" t="s">
        <v>10702</v>
      </c>
      <c r="B5190" s="7" t="s">
        <v>1898</v>
      </c>
      <c r="C5190" s="7" t="s">
        <v>34</v>
      </c>
      <c r="D5190" s="8">
        <v>15</v>
      </c>
      <c r="E5190" s="8">
        <v>20</v>
      </c>
      <c r="F5190" s="7" t="s">
        <v>35</v>
      </c>
      <c r="G5190" s="7" t="s">
        <v>16</v>
      </c>
      <c r="H5190" s="7" t="s">
        <v>9640</v>
      </c>
      <c r="I5190" s="7" t="s">
        <v>1139</v>
      </c>
      <c r="J5190" s="7" t="s">
        <v>10703</v>
      </c>
      <c r="K5190" s="7" t="s">
        <v>93</v>
      </c>
      <c r="L5190" s="7" t="s">
        <v>12</v>
      </c>
    </row>
    <row r="5191" spans="1:12" ht="28.5" x14ac:dyDescent="0.2">
      <c r="A5191" s="7" t="s">
        <v>10791</v>
      </c>
      <c r="B5191" s="7" t="s">
        <v>1898</v>
      </c>
      <c r="C5191" s="7" t="s">
        <v>34</v>
      </c>
      <c r="D5191" s="8">
        <v>15</v>
      </c>
      <c r="E5191" s="8">
        <v>20</v>
      </c>
      <c r="F5191" s="7" t="s">
        <v>7</v>
      </c>
      <c r="G5191" s="7" t="s">
        <v>143</v>
      </c>
      <c r="H5191" s="7" t="s">
        <v>9659</v>
      </c>
      <c r="I5191" s="7" t="s">
        <v>1139</v>
      </c>
      <c r="J5191" s="7" t="s">
        <v>10792</v>
      </c>
      <c r="K5191" s="7" t="s">
        <v>38</v>
      </c>
      <c r="L5191" s="7" t="s">
        <v>12</v>
      </c>
    </row>
    <row r="5192" spans="1:12" ht="42.75" x14ac:dyDescent="0.2">
      <c r="A5192" s="7" t="s">
        <v>10869</v>
      </c>
      <c r="B5192" s="7" t="s">
        <v>1898</v>
      </c>
      <c r="C5192" s="7" t="s">
        <v>34</v>
      </c>
      <c r="D5192" s="8">
        <v>15</v>
      </c>
      <c r="E5192" s="8">
        <v>20</v>
      </c>
      <c r="F5192" s="7" t="s">
        <v>35</v>
      </c>
      <c r="G5192" s="7" t="s">
        <v>16</v>
      </c>
      <c r="H5192" s="7" t="s">
        <v>1139</v>
      </c>
      <c r="I5192" s="7" t="s">
        <v>1139</v>
      </c>
      <c r="J5192" s="7" t="s">
        <v>4163</v>
      </c>
      <c r="K5192" s="7" t="s">
        <v>112</v>
      </c>
      <c r="L5192" s="7" t="s">
        <v>50</v>
      </c>
    </row>
    <row r="5193" spans="1:12" ht="42.75" x14ac:dyDescent="0.2">
      <c r="A5193" s="7" t="s">
        <v>10870</v>
      </c>
      <c r="B5193" s="7" t="s">
        <v>1898</v>
      </c>
      <c r="C5193" s="7" t="s">
        <v>34</v>
      </c>
      <c r="D5193" s="8">
        <v>15</v>
      </c>
      <c r="E5193" s="8">
        <v>20</v>
      </c>
      <c r="F5193" s="7" t="s">
        <v>7</v>
      </c>
      <c r="G5193" s="7" t="s">
        <v>143</v>
      </c>
      <c r="H5193" s="7" t="s">
        <v>1139</v>
      </c>
      <c r="I5193" s="7" t="s">
        <v>1139</v>
      </c>
      <c r="J5193" s="7" t="s">
        <v>4163</v>
      </c>
      <c r="K5193" s="7" t="s">
        <v>112</v>
      </c>
      <c r="L5193" s="7" t="s">
        <v>50</v>
      </c>
    </row>
    <row r="5194" spans="1:12" ht="28.5" x14ac:dyDescent="0.2">
      <c r="A5194" s="7" t="s">
        <v>1430</v>
      </c>
      <c r="B5194" s="7" t="s">
        <v>1430</v>
      </c>
      <c r="C5194" s="7" t="s">
        <v>34</v>
      </c>
      <c r="D5194" s="8">
        <v>15</v>
      </c>
      <c r="E5194" s="8">
        <v>20</v>
      </c>
      <c r="F5194" s="7" t="s">
        <v>35</v>
      </c>
      <c r="G5194" s="7" t="s">
        <v>16</v>
      </c>
      <c r="H5194" s="7" t="s">
        <v>24</v>
      </c>
      <c r="I5194" s="7" t="s">
        <v>30</v>
      </c>
      <c r="J5194" s="7" t="s">
        <v>1431</v>
      </c>
      <c r="K5194" s="7" t="s">
        <v>93</v>
      </c>
      <c r="L5194" s="7" t="s">
        <v>12</v>
      </c>
    </row>
    <row r="5195" spans="1:12" ht="28.5" x14ac:dyDescent="0.2">
      <c r="A5195" s="7" t="s">
        <v>1655</v>
      </c>
      <c r="B5195" s="7" t="s">
        <v>630</v>
      </c>
      <c r="C5195" s="7" t="s">
        <v>34</v>
      </c>
      <c r="D5195" s="8">
        <v>15</v>
      </c>
      <c r="E5195" s="8">
        <v>20</v>
      </c>
      <c r="F5195" s="7" t="s">
        <v>35</v>
      </c>
      <c r="G5195" s="7" t="s">
        <v>16</v>
      </c>
      <c r="H5195" s="7" t="s">
        <v>24</v>
      </c>
      <c r="I5195" s="7" t="s">
        <v>30</v>
      </c>
      <c r="J5195" s="7" t="s">
        <v>1656</v>
      </c>
      <c r="K5195" s="7" t="s">
        <v>38</v>
      </c>
      <c r="L5195" s="7" t="s">
        <v>12</v>
      </c>
    </row>
    <row r="5196" spans="1:12" ht="28.5" x14ac:dyDescent="0.2">
      <c r="A5196" s="7" t="s">
        <v>1430</v>
      </c>
      <c r="B5196" s="7" t="s">
        <v>1430</v>
      </c>
      <c r="C5196" s="7" t="s">
        <v>34</v>
      </c>
      <c r="D5196" s="8">
        <v>15</v>
      </c>
      <c r="E5196" s="8">
        <v>20</v>
      </c>
      <c r="F5196" s="7" t="s">
        <v>35</v>
      </c>
      <c r="G5196" s="7" t="s">
        <v>16</v>
      </c>
      <c r="H5196" s="7" t="s">
        <v>120</v>
      </c>
      <c r="I5196" s="7" t="s">
        <v>30</v>
      </c>
      <c r="J5196" s="7" t="s">
        <v>978</v>
      </c>
      <c r="K5196" s="7" t="s">
        <v>38</v>
      </c>
      <c r="L5196" s="7" t="s">
        <v>32</v>
      </c>
    </row>
    <row r="5197" spans="1:12" ht="28.5" x14ac:dyDescent="0.2">
      <c r="A5197" s="7" t="s">
        <v>1430</v>
      </c>
      <c r="B5197" s="7" t="s">
        <v>1430</v>
      </c>
      <c r="C5197" s="7" t="s">
        <v>34</v>
      </c>
      <c r="D5197" s="8">
        <v>15</v>
      </c>
      <c r="E5197" s="8">
        <v>20</v>
      </c>
      <c r="F5197" s="7" t="s">
        <v>35</v>
      </c>
      <c r="G5197" s="7" t="s">
        <v>16</v>
      </c>
      <c r="H5197" s="7" t="s">
        <v>24</v>
      </c>
      <c r="I5197" s="7" t="s">
        <v>30</v>
      </c>
      <c r="J5197" s="7" t="s">
        <v>1702</v>
      </c>
      <c r="K5197" s="7" t="s">
        <v>38</v>
      </c>
      <c r="L5197" s="7" t="s">
        <v>12</v>
      </c>
    </row>
    <row r="5198" spans="1:12" ht="28.5" x14ac:dyDescent="0.2">
      <c r="A5198" s="7" t="s">
        <v>1791</v>
      </c>
      <c r="B5198" s="7" t="s">
        <v>1430</v>
      </c>
      <c r="C5198" s="7" t="s">
        <v>34</v>
      </c>
      <c r="D5198" s="8">
        <v>15</v>
      </c>
      <c r="E5198" s="8">
        <v>20</v>
      </c>
      <c r="F5198" s="7" t="s">
        <v>35</v>
      </c>
      <c r="G5198" s="7" t="s">
        <v>16</v>
      </c>
      <c r="H5198" s="7" t="s">
        <v>24</v>
      </c>
      <c r="I5198" s="7" t="s">
        <v>30</v>
      </c>
      <c r="J5198" s="7" t="s">
        <v>1656</v>
      </c>
      <c r="K5198" s="7" t="s">
        <v>38</v>
      </c>
      <c r="L5198" s="7" t="s">
        <v>12</v>
      </c>
    </row>
    <row r="5199" spans="1:12" ht="28.5" x14ac:dyDescent="0.2">
      <c r="A5199" s="7" t="s">
        <v>1817</v>
      </c>
      <c r="B5199" s="7" t="s">
        <v>1430</v>
      </c>
      <c r="C5199" s="7" t="s">
        <v>34</v>
      </c>
      <c r="D5199" s="8">
        <v>15</v>
      </c>
      <c r="E5199" s="8">
        <v>20</v>
      </c>
      <c r="F5199" s="7" t="s">
        <v>35</v>
      </c>
      <c r="G5199" s="7" t="s">
        <v>16</v>
      </c>
      <c r="H5199" s="7" t="s">
        <v>30</v>
      </c>
      <c r="I5199" s="7" t="s">
        <v>30</v>
      </c>
      <c r="J5199" s="7" t="s">
        <v>1818</v>
      </c>
      <c r="K5199" s="7" t="s">
        <v>38</v>
      </c>
      <c r="L5199" s="7" t="s">
        <v>12</v>
      </c>
    </row>
    <row r="5200" spans="1:12" x14ac:dyDescent="0.2">
      <c r="A5200" s="7" t="s">
        <v>1360</v>
      </c>
      <c r="B5200" s="7" t="s">
        <v>1430</v>
      </c>
      <c r="C5200" s="7" t="s">
        <v>34</v>
      </c>
      <c r="D5200" s="8">
        <v>15</v>
      </c>
      <c r="E5200" s="8">
        <v>20</v>
      </c>
      <c r="F5200" s="7" t="s">
        <v>35</v>
      </c>
      <c r="G5200" s="7" t="s">
        <v>16</v>
      </c>
      <c r="H5200" s="7" t="s">
        <v>30</v>
      </c>
      <c r="I5200" s="7" t="s">
        <v>30</v>
      </c>
      <c r="J5200" s="7" t="s">
        <v>1968</v>
      </c>
      <c r="K5200" s="7" t="s">
        <v>93</v>
      </c>
      <c r="L5200" s="7" t="s">
        <v>12</v>
      </c>
    </row>
    <row r="5201" spans="1:12" ht="28.5" x14ac:dyDescent="0.2">
      <c r="A5201" s="7" t="s">
        <v>2185</v>
      </c>
      <c r="B5201" s="7" t="s">
        <v>1430</v>
      </c>
      <c r="C5201" s="7" t="s">
        <v>34</v>
      </c>
      <c r="D5201" s="8">
        <v>15</v>
      </c>
      <c r="E5201" s="8">
        <v>20</v>
      </c>
      <c r="F5201" s="7" t="s">
        <v>65</v>
      </c>
      <c r="G5201" s="7" t="s">
        <v>16</v>
      </c>
      <c r="H5201" s="7" t="s">
        <v>24</v>
      </c>
      <c r="I5201" s="7" t="s">
        <v>30</v>
      </c>
      <c r="J5201" s="7" t="s">
        <v>2186</v>
      </c>
      <c r="K5201" s="7" t="s">
        <v>42</v>
      </c>
      <c r="L5201" s="7" t="s">
        <v>50</v>
      </c>
    </row>
    <row r="5202" spans="1:12" ht="28.5" x14ac:dyDescent="0.2">
      <c r="A5202" s="7" t="s">
        <v>1360</v>
      </c>
      <c r="B5202" s="7" t="s">
        <v>1430</v>
      </c>
      <c r="C5202" s="7" t="s">
        <v>34</v>
      </c>
      <c r="D5202" s="8">
        <v>15</v>
      </c>
      <c r="E5202" s="8">
        <v>20</v>
      </c>
      <c r="F5202" s="7" t="s">
        <v>65</v>
      </c>
      <c r="G5202" s="7" t="s">
        <v>16</v>
      </c>
      <c r="H5202" s="7" t="s">
        <v>120</v>
      </c>
      <c r="I5202" s="7" t="s">
        <v>30</v>
      </c>
      <c r="J5202" s="7" t="s">
        <v>2215</v>
      </c>
      <c r="K5202" s="7" t="s">
        <v>11</v>
      </c>
      <c r="L5202" s="7" t="s">
        <v>12</v>
      </c>
    </row>
    <row r="5203" spans="1:12" ht="28.5" x14ac:dyDescent="0.2">
      <c r="A5203" s="7" t="s">
        <v>1657</v>
      </c>
      <c r="B5203" s="7" t="s">
        <v>2155</v>
      </c>
      <c r="C5203" s="7" t="s">
        <v>34</v>
      </c>
      <c r="D5203" s="8">
        <v>15</v>
      </c>
      <c r="E5203" s="8">
        <v>20</v>
      </c>
      <c r="F5203" s="7" t="s">
        <v>15</v>
      </c>
      <c r="G5203" s="7" t="s">
        <v>16</v>
      </c>
      <c r="H5203" s="7" t="s">
        <v>30</v>
      </c>
      <c r="I5203" s="7" t="s">
        <v>30</v>
      </c>
      <c r="J5203" s="7" t="s">
        <v>2226</v>
      </c>
      <c r="K5203" s="7" t="s">
        <v>93</v>
      </c>
      <c r="L5203" s="7" t="s">
        <v>12</v>
      </c>
    </row>
    <row r="5204" spans="1:12" x14ac:dyDescent="0.2">
      <c r="A5204" s="7" t="s">
        <v>1360</v>
      </c>
      <c r="B5204" s="7" t="s">
        <v>1430</v>
      </c>
      <c r="C5204" s="7" t="s">
        <v>34</v>
      </c>
      <c r="D5204" s="8">
        <v>15</v>
      </c>
      <c r="E5204" s="8">
        <v>20</v>
      </c>
      <c r="F5204" s="7" t="s">
        <v>35</v>
      </c>
      <c r="G5204" s="7" t="s">
        <v>16</v>
      </c>
      <c r="H5204" s="7" t="s">
        <v>839</v>
      </c>
      <c r="I5204" s="7" t="s">
        <v>839</v>
      </c>
      <c r="J5204" s="7" t="s">
        <v>3872</v>
      </c>
      <c r="K5204" s="7" t="s">
        <v>38</v>
      </c>
      <c r="L5204" s="7" t="s">
        <v>32</v>
      </c>
    </row>
    <row r="5205" spans="1:12" ht="28.5" x14ac:dyDescent="0.2">
      <c r="A5205" s="7" t="s">
        <v>1360</v>
      </c>
      <c r="B5205" s="7" t="s">
        <v>1430</v>
      </c>
      <c r="C5205" s="7" t="s">
        <v>34</v>
      </c>
      <c r="D5205" s="8">
        <v>15</v>
      </c>
      <c r="E5205" s="8">
        <v>20</v>
      </c>
      <c r="F5205" s="7" t="s">
        <v>65</v>
      </c>
      <c r="G5205" s="7" t="s">
        <v>16</v>
      </c>
      <c r="H5205" s="7" t="s">
        <v>1636</v>
      </c>
      <c r="I5205" s="7" t="s">
        <v>839</v>
      </c>
      <c r="J5205" s="7" t="s">
        <v>4256</v>
      </c>
      <c r="K5205" s="7" t="s">
        <v>26</v>
      </c>
      <c r="L5205" s="7" t="s">
        <v>50</v>
      </c>
    </row>
    <row r="5206" spans="1:12" ht="28.5" x14ac:dyDescent="0.2">
      <c r="A5206" s="7" t="s">
        <v>4327</v>
      </c>
      <c r="B5206" s="7" t="s">
        <v>1430</v>
      </c>
      <c r="C5206" s="7" t="s">
        <v>34</v>
      </c>
      <c r="D5206" s="8">
        <v>15</v>
      </c>
      <c r="E5206" s="8">
        <v>20</v>
      </c>
      <c r="F5206" s="7" t="s">
        <v>65</v>
      </c>
      <c r="G5206" s="7" t="s">
        <v>16</v>
      </c>
      <c r="H5206" s="7" t="s">
        <v>1636</v>
      </c>
      <c r="I5206" s="7" t="s">
        <v>839</v>
      </c>
      <c r="J5206" s="7" t="s">
        <v>3097</v>
      </c>
      <c r="K5206" s="7" t="s">
        <v>26</v>
      </c>
      <c r="L5206" s="7" t="s">
        <v>20</v>
      </c>
    </row>
    <row r="5207" spans="1:12" ht="28.5" x14ac:dyDescent="0.2">
      <c r="A5207" s="7" t="s">
        <v>1360</v>
      </c>
      <c r="B5207" s="7" t="s">
        <v>1430</v>
      </c>
      <c r="C5207" s="7" t="s">
        <v>34</v>
      </c>
      <c r="D5207" s="8">
        <v>15</v>
      </c>
      <c r="E5207" s="8">
        <v>20</v>
      </c>
      <c r="F5207" s="7" t="s">
        <v>35</v>
      </c>
      <c r="G5207" s="7" t="s">
        <v>8</v>
      </c>
      <c r="H5207" s="7" t="s">
        <v>2636</v>
      </c>
      <c r="I5207" s="7" t="s">
        <v>839</v>
      </c>
      <c r="J5207" s="7" t="s">
        <v>3003</v>
      </c>
      <c r="K5207" s="7" t="s">
        <v>26</v>
      </c>
      <c r="L5207" s="7" t="s">
        <v>81</v>
      </c>
    </row>
    <row r="5208" spans="1:12" ht="28.5" x14ac:dyDescent="0.2">
      <c r="A5208" s="7" t="s">
        <v>1360</v>
      </c>
      <c r="B5208" s="7" t="s">
        <v>1430</v>
      </c>
      <c r="C5208" s="7" t="s">
        <v>34</v>
      </c>
      <c r="D5208" s="8">
        <v>15</v>
      </c>
      <c r="E5208" s="8">
        <v>20</v>
      </c>
      <c r="F5208" s="7" t="s">
        <v>65</v>
      </c>
      <c r="G5208" s="7" t="s">
        <v>8</v>
      </c>
      <c r="H5208" s="7" t="s">
        <v>2674</v>
      </c>
      <c r="I5208" s="7" t="s">
        <v>839</v>
      </c>
      <c r="J5208" s="7" t="s">
        <v>4354</v>
      </c>
      <c r="K5208" s="7" t="s">
        <v>38</v>
      </c>
      <c r="L5208" s="7" t="s">
        <v>12</v>
      </c>
    </row>
    <row r="5209" spans="1:12" ht="28.5" x14ac:dyDescent="0.2">
      <c r="A5209" s="7" t="s">
        <v>1360</v>
      </c>
      <c r="B5209" s="7" t="s">
        <v>1430</v>
      </c>
      <c r="C5209" s="7" t="s">
        <v>34</v>
      </c>
      <c r="D5209" s="8">
        <v>15</v>
      </c>
      <c r="E5209" s="8">
        <v>20</v>
      </c>
      <c r="F5209" s="7" t="s">
        <v>7</v>
      </c>
      <c r="G5209" s="7" t="s">
        <v>59</v>
      </c>
      <c r="H5209" s="7" t="s">
        <v>1636</v>
      </c>
      <c r="I5209" s="7" t="s">
        <v>839</v>
      </c>
      <c r="J5209" s="7" t="s">
        <v>4111</v>
      </c>
      <c r="K5209" s="7" t="s">
        <v>11</v>
      </c>
      <c r="L5209" s="7" t="s">
        <v>81</v>
      </c>
    </row>
    <row r="5210" spans="1:12" ht="28.5" x14ac:dyDescent="0.2">
      <c r="A5210" s="7" t="s">
        <v>4384</v>
      </c>
      <c r="B5210" s="7" t="s">
        <v>1430</v>
      </c>
      <c r="C5210" s="7" t="s">
        <v>34</v>
      </c>
      <c r="D5210" s="8">
        <v>15</v>
      </c>
      <c r="E5210" s="8">
        <v>20</v>
      </c>
      <c r="F5210" s="7" t="s">
        <v>7</v>
      </c>
      <c r="G5210" s="7" t="s">
        <v>2039</v>
      </c>
      <c r="H5210" s="7" t="s">
        <v>839</v>
      </c>
      <c r="I5210" s="7" t="s">
        <v>839</v>
      </c>
      <c r="J5210" s="7" t="s">
        <v>4385</v>
      </c>
      <c r="K5210" s="7" t="s">
        <v>42</v>
      </c>
      <c r="L5210" s="7" t="s">
        <v>12</v>
      </c>
    </row>
    <row r="5211" spans="1:12" ht="28.5" x14ac:dyDescent="0.2">
      <c r="A5211" s="7" t="s">
        <v>4386</v>
      </c>
      <c r="B5211" s="7" t="s">
        <v>1430</v>
      </c>
      <c r="C5211" s="7" t="s">
        <v>34</v>
      </c>
      <c r="D5211" s="8">
        <v>15</v>
      </c>
      <c r="E5211" s="8">
        <v>20</v>
      </c>
      <c r="F5211" s="7" t="s">
        <v>15</v>
      </c>
      <c r="G5211" s="7" t="s">
        <v>16</v>
      </c>
      <c r="H5211" s="7" t="s">
        <v>2645</v>
      </c>
      <c r="I5211" s="7" t="s">
        <v>839</v>
      </c>
      <c r="J5211" s="7" t="s">
        <v>4211</v>
      </c>
      <c r="K5211" s="7" t="s">
        <v>26</v>
      </c>
      <c r="L5211" s="7" t="s">
        <v>50</v>
      </c>
    </row>
    <row r="5212" spans="1:12" ht="28.5" x14ac:dyDescent="0.2">
      <c r="A5212" s="7" t="s">
        <v>4393</v>
      </c>
      <c r="B5212" s="7" t="s">
        <v>1430</v>
      </c>
      <c r="C5212" s="7" t="s">
        <v>34</v>
      </c>
      <c r="D5212" s="8">
        <v>15</v>
      </c>
      <c r="E5212" s="8">
        <v>20</v>
      </c>
      <c r="F5212" s="7" t="s">
        <v>51</v>
      </c>
      <c r="G5212" s="7" t="s">
        <v>16</v>
      </c>
      <c r="H5212" s="7" t="s">
        <v>1636</v>
      </c>
      <c r="I5212" s="7" t="s">
        <v>839</v>
      </c>
      <c r="J5212" s="7" t="s">
        <v>4394</v>
      </c>
      <c r="K5212" s="7" t="s">
        <v>112</v>
      </c>
      <c r="L5212" s="7" t="s">
        <v>50</v>
      </c>
    </row>
    <row r="5213" spans="1:12" ht="28.5" x14ac:dyDescent="0.2">
      <c r="A5213" s="7" t="s">
        <v>1621</v>
      </c>
      <c r="B5213" s="7" t="s">
        <v>1430</v>
      </c>
      <c r="C5213" s="7" t="s">
        <v>34</v>
      </c>
      <c r="D5213" s="8">
        <v>15</v>
      </c>
      <c r="E5213" s="8">
        <v>20</v>
      </c>
      <c r="F5213" s="7" t="s">
        <v>65</v>
      </c>
      <c r="G5213" s="7" t="s">
        <v>16</v>
      </c>
      <c r="H5213" s="7" t="s">
        <v>1636</v>
      </c>
      <c r="I5213" s="7" t="s">
        <v>839</v>
      </c>
      <c r="J5213" s="7" t="s">
        <v>4420</v>
      </c>
      <c r="K5213" s="7" t="s">
        <v>42</v>
      </c>
      <c r="L5213" s="7" t="s">
        <v>12</v>
      </c>
    </row>
    <row r="5214" spans="1:12" ht="42.75" x14ac:dyDescent="0.2">
      <c r="A5214" s="7" t="s">
        <v>4421</v>
      </c>
      <c r="B5214" s="7" t="s">
        <v>1430</v>
      </c>
      <c r="C5214" s="7" t="s">
        <v>34</v>
      </c>
      <c r="D5214" s="8">
        <v>15</v>
      </c>
      <c r="E5214" s="8">
        <v>20</v>
      </c>
      <c r="F5214" s="7" t="s">
        <v>35</v>
      </c>
      <c r="G5214" s="7" t="s">
        <v>8</v>
      </c>
      <c r="H5214" s="7" t="s">
        <v>2653</v>
      </c>
      <c r="I5214" s="7" t="s">
        <v>839</v>
      </c>
      <c r="J5214" s="7" t="s">
        <v>3957</v>
      </c>
      <c r="K5214" s="7" t="s">
        <v>19</v>
      </c>
      <c r="L5214" s="7" t="s">
        <v>12</v>
      </c>
    </row>
    <row r="5215" spans="1:12" ht="28.5" x14ac:dyDescent="0.2">
      <c r="A5215" s="7" t="s">
        <v>4425</v>
      </c>
      <c r="B5215" s="7" t="s">
        <v>1430</v>
      </c>
      <c r="C5215" s="7" t="s">
        <v>34</v>
      </c>
      <c r="D5215" s="8">
        <v>15</v>
      </c>
      <c r="E5215" s="8">
        <v>20</v>
      </c>
      <c r="F5215" s="7" t="s">
        <v>15</v>
      </c>
      <c r="G5215" s="7" t="s">
        <v>16</v>
      </c>
      <c r="H5215" s="7" t="s">
        <v>839</v>
      </c>
      <c r="I5215" s="7" t="s">
        <v>839</v>
      </c>
      <c r="J5215" s="7" t="s">
        <v>4426</v>
      </c>
      <c r="K5215" s="7" t="s">
        <v>26</v>
      </c>
      <c r="L5215" s="7" t="s">
        <v>12</v>
      </c>
    </row>
    <row r="5216" spans="1:12" ht="28.5" x14ac:dyDescent="0.2">
      <c r="A5216" s="7" t="s">
        <v>1368</v>
      </c>
      <c r="B5216" s="7" t="s">
        <v>1430</v>
      </c>
      <c r="C5216" s="7" t="s">
        <v>34</v>
      </c>
      <c r="D5216" s="8">
        <v>15</v>
      </c>
      <c r="E5216" s="8">
        <v>20</v>
      </c>
      <c r="F5216" s="7" t="s">
        <v>7</v>
      </c>
      <c r="G5216" s="7" t="s">
        <v>139</v>
      </c>
      <c r="H5216" s="7" t="s">
        <v>2674</v>
      </c>
      <c r="I5216" s="7" t="s">
        <v>839</v>
      </c>
      <c r="J5216" s="7" t="s">
        <v>4430</v>
      </c>
      <c r="K5216" s="7" t="s">
        <v>38</v>
      </c>
      <c r="L5216" s="7" t="s">
        <v>12</v>
      </c>
    </row>
    <row r="5217" spans="1:12" ht="28.5" x14ac:dyDescent="0.2">
      <c r="A5217" s="7" t="s">
        <v>4738</v>
      </c>
      <c r="B5217" s="7" t="s">
        <v>1430</v>
      </c>
      <c r="C5217" s="7" t="s">
        <v>34</v>
      </c>
      <c r="D5217" s="8">
        <v>15</v>
      </c>
      <c r="E5217" s="8">
        <v>20</v>
      </c>
      <c r="F5217" s="7" t="s">
        <v>23</v>
      </c>
      <c r="G5217" s="7" t="s">
        <v>16</v>
      </c>
      <c r="H5217" s="7" t="s">
        <v>2636</v>
      </c>
      <c r="I5217" s="7" t="s">
        <v>839</v>
      </c>
      <c r="J5217" s="7" t="s">
        <v>4739</v>
      </c>
      <c r="K5217" s="7" t="s">
        <v>38</v>
      </c>
      <c r="L5217" s="7" t="s">
        <v>81</v>
      </c>
    </row>
    <row r="5218" spans="1:12" ht="28.5" x14ac:dyDescent="0.2">
      <c r="A5218" s="7" t="s">
        <v>1655</v>
      </c>
      <c r="B5218" s="7" t="s">
        <v>630</v>
      </c>
      <c r="C5218" s="7" t="s">
        <v>34</v>
      </c>
      <c r="D5218" s="8">
        <v>15</v>
      </c>
      <c r="E5218" s="8">
        <v>20</v>
      </c>
      <c r="F5218" s="7" t="s">
        <v>35</v>
      </c>
      <c r="G5218" s="7" t="s">
        <v>16</v>
      </c>
      <c r="H5218" s="7" t="s">
        <v>5183</v>
      </c>
      <c r="I5218" s="7" t="s">
        <v>5604</v>
      </c>
      <c r="J5218" s="7" t="s">
        <v>5184</v>
      </c>
      <c r="K5218" s="7" t="s">
        <v>112</v>
      </c>
      <c r="L5218" s="7" t="s">
        <v>12</v>
      </c>
    </row>
    <row r="5219" spans="1:12" ht="28.5" x14ac:dyDescent="0.2">
      <c r="A5219" s="7" t="s">
        <v>6583</v>
      </c>
      <c r="B5219" s="7" t="s">
        <v>1430</v>
      </c>
      <c r="C5219" s="7" t="s">
        <v>34</v>
      </c>
      <c r="D5219" s="8">
        <v>15</v>
      </c>
      <c r="E5219" s="8">
        <v>20</v>
      </c>
      <c r="F5219" s="7" t="s">
        <v>35</v>
      </c>
      <c r="G5219" s="7" t="s">
        <v>16</v>
      </c>
      <c r="H5219" s="7" t="s">
        <v>743</v>
      </c>
      <c r="I5219" s="7" t="s">
        <v>2595</v>
      </c>
      <c r="J5219" s="7" t="s">
        <v>6302</v>
      </c>
      <c r="K5219" s="7" t="s">
        <v>26</v>
      </c>
      <c r="L5219" s="7" t="s">
        <v>12</v>
      </c>
    </row>
    <row r="5220" spans="1:12" ht="28.5" x14ac:dyDescent="0.2">
      <c r="A5220" s="7" t="s">
        <v>6629</v>
      </c>
      <c r="B5220" s="7" t="s">
        <v>1430</v>
      </c>
      <c r="C5220" s="7" t="s">
        <v>34</v>
      </c>
      <c r="D5220" s="8">
        <v>15</v>
      </c>
      <c r="E5220" s="8">
        <v>20</v>
      </c>
      <c r="F5220" s="7" t="s">
        <v>65</v>
      </c>
      <c r="G5220" s="7" t="s">
        <v>29</v>
      </c>
      <c r="H5220" s="7" t="s">
        <v>743</v>
      </c>
      <c r="I5220" s="7" t="s">
        <v>2595</v>
      </c>
      <c r="J5220" s="7" t="s">
        <v>6630</v>
      </c>
      <c r="K5220" s="7" t="s">
        <v>38</v>
      </c>
      <c r="L5220" s="7" t="s">
        <v>50</v>
      </c>
    </row>
    <row r="5221" spans="1:12" x14ac:dyDescent="0.2">
      <c r="A5221" s="7" t="s">
        <v>1842</v>
      </c>
      <c r="B5221" s="7" t="s">
        <v>1430</v>
      </c>
      <c r="C5221" s="7" t="s">
        <v>34</v>
      </c>
      <c r="D5221" s="8">
        <v>15</v>
      </c>
      <c r="E5221" s="8">
        <v>20</v>
      </c>
      <c r="F5221" s="7" t="s">
        <v>35</v>
      </c>
      <c r="G5221" s="7" t="s">
        <v>16</v>
      </c>
      <c r="H5221" s="7" t="s">
        <v>6142</v>
      </c>
      <c r="I5221" s="7" t="s">
        <v>6142</v>
      </c>
      <c r="J5221" s="7" t="s">
        <v>6635</v>
      </c>
      <c r="K5221" s="7" t="s">
        <v>38</v>
      </c>
      <c r="L5221" s="7" t="s">
        <v>12</v>
      </c>
    </row>
    <row r="5222" spans="1:12" ht="28.5" x14ac:dyDescent="0.2">
      <c r="A5222" s="7" t="s">
        <v>6676</v>
      </c>
      <c r="B5222" s="7" t="s">
        <v>1430</v>
      </c>
      <c r="C5222" s="7" t="s">
        <v>34</v>
      </c>
      <c r="D5222" s="8">
        <v>15</v>
      </c>
      <c r="E5222" s="8">
        <v>20</v>
      </c>
      <c r="F5222" s="7" t="s">
        <v>15</v>
      </c>
      <c r="G5222" s="7" t="s">
        <v>8</v>
      </c>
      <c r="H5222" s="7" t="s">
        <v>743</v>
      </c>
      <c r="I5222" s="7" t="s">
        <v>2595</v>
      </c>
      <c r="J5222" s="7" t="s">
        <v>5843</v>
      </c>
      <c r="K5222" s="7" t="s">
        <v>38</v>
      </c>
      <c r="L5222" s="7" t="s">
        <v>12</v>
      </c>
    </row>
    <row r="5223" spans="1:12" ht="28.5" x14ac:dyDescent="0.2">
      <c r="A5223" s="7" t="s">
        <v>1360</v>
      </c>
      <c r="B5223" s="7" t="s">
        <v>1430</v>
      </c>
      <c r="C5223" s="7" t="s">
        <v>34</v>
      </c>
      <c r="D5223" s="8">
        <v>15</v>
      </c>
      <c r="E5223" s="8">
        <v>20</v>
      </c>
      <c r="F5223" s="7" t="s">
        <v>15</v>
      </c>
      <c r="G5223" s="7" t="s">
        <v>16</v>
      </c>
      <c r="H5223" s="7" t="s">
        <v>743</v>
      </c>
      <c r="I5223" s="7" t="s">
        <v>2595</v>
      </c>
      <c r="J5223" s="7" t="s">
        <v>436</v>
      </c>
      <c r="K5223" s="7" t="s">
        <v>11</v>
      </c>
      <c r="L5223" s="7" t="s">
        <v>12</v>
      </c>
    </row>
    <row r="5224" spans="1:12" ht="28.5" x14ac:dyDescent="0.2">
      <c r="A5224" s="7" t="s">
        <v>1368</v>
      </c>
      <c r="B5224" s="7" t="s">
        <v>1430</v>
      </c>
      <c r="C5224" s="7" t="s">
        <v>34</v>
      </c>
      <c r="D5224" s="8">
        <v>15</v>
      </c>
      <c r="E5224" s="8">
        <v>20</v>
      </c>
      <c r="F5224" s="7" t="s">
        <v>15</v>
      </c>
      <c r="G5224" s="7" t="s">
        <v>16</v>
      </c>
      <c r="H5224" s="7" t="s">
        <v>743</v>
      </c>
      <c r="I5224" s="7" t="s">
        <v>2595</v>
      </c>
      <c r="J5224" s="7" t="s">
        <v>6696</v>
      </c>
      <c r="K5224" s="7" t="s">
        <v>26</v>
      </c>
      <c r="L5224" s="7" t="s">
        <v>12</v>
      </c>
    </row>
    <row r="5225" spans="1:12" ht="28.5" x14ac:dyDescent="0.2">
      <c r="A5225" s="7" t="s">
        <v>1360</v>
      </c>
      <c r="B5225" s="7" t="s">
        <v>1430</v>
      </c>
      <c r="C5225" s="7" t="s">
        <v>34</v>
      </c>
      <c r="D5225" s="8">
        <v>15</v>
      </c>
      <c r="E5225" s="8">
        <v>20</v>
      </c>
      <c r="F5225" s="7" t="s">
        <v>35</v>
      </c>
      <c r="G5225" s="7" t="s">
        <v>16</v>
      </c>
      <c r="H5225" s="7" t="s">
        <v>1722</v>
      </c>
      <c r="I5225" s="7" t="s">
        <v>2595</v>
      </c>
      <c r="J5225" s="7" t="s">
        <v>6514</v>
      </c>
      <c r="K5225" s="7" t="s">
        <v>26</v>
      </c>
      <c r="L5225" s="7" t="s">
        <v>12</v>
      </c>
    </row>
    <row r="5226" spans="1:12" ht="28.5" x14ac:dyDescent="0.2">
      <c r="A5226" s="7" t="s">
        <v>3853</v>
      </c>
      <c r="B5226" s="7" t="s">
        <v>2155</v>
      </c>
      <c r="C5226" s="7" t="s">
        <v>34</v>
      </c>
      <c r="D5226" s="8">
        <v>15</v>
      </c>
      <c r="E5226" s="8">
        <v>20</v>
      </c>
      <c r="F5226" s="7" t="s">
        <v>35</v>
      </c>
      <c r="G5226" s="7" t="s">
        <v>139</v>
      </c>
      <c r="H5226" s="7" t="s">
        <v>5989</v>
      </c>
      <c r="I5226" s="7" t="s">
        <v>5989</v>
      </c>
      <c r="J5226" s="7" t="s">
        <v>8556</v>
      </c>
      <c r="K5226" s="7" t="s">
        <v>42</v>
      </c>
      <c r="L5226" s="7" t="s">
        <v>81</v>
      </c>
    </row>
    <row r="5227" spans="1:12" ht="28.5" x14ac:dyDescent="0.2">
      <c r="A5227" s="7" t="s">
        <v>8638</v>
      </c>
      <c r="B5227" s="7" t="s">
        <v>1430</v>
      </c>
      <c r="C5227" s="7" t="s">
        <v>34</v>
      </c>
      <c r="D5227" s="8">
        <v>15</v>
      </c>
      <c r="E5227" s="8">
        <v>20</v>
      </c>
      <c r="F5227" s="7" t="s">
        <v>35</v>
      </c>
      <c r="G5227" s="7" t="s">
        <v>16</v>
      </c>
      <c r="H5227" s="7" t="s">
        <v>1809</v>
      </c>
      <c r="I5227" s="7" t="s">
        <v>5989</v>
      </c>
      <c r="J5227" s="7" t="s">
        <v>77</v>
      </c>
      <c r="K5227" s="7" t="s">
        <v>26</v>
      </c>
      <c r="L5227" s="7" t="s">
        <v>12</v>
      </c>
    </row>
    <row r="5228" spans="1:12" ht="28.5" x14ac:dyDescent="0.2">
      <c r="A5228" s="7" t="s">
        <v>4431</v>
      </c>
      <c r="B5228" s="7" t="s">
        <v>630</v>
      </c>
      <c r="C5228" s="7" t="s">
        <v>34</v>
      </c>
      <c r="D5228" s="8">
        <v>15</v>
      </c>
      <c r="E5228" s="8">
        <v>20</v>
      </c>
      <c r="F5228" s="7" t="s">
        <v>23</v>
      </c>
      <c r="G5228" s="7" t="s">
        <v>8</v>
      </c>
      <c r="H5228" s="7" t="s">
        <v>7458</v>
      </c>
      <c r="I5228" s="7" t="s">
        <v>5989</v>
      </c>
      <c r="J5228" s="7" t="s">
        <v>25</v>
      </c>
      <c r="K5228" s="7" t="s">
        <v>26</v>
      </c>
      <c r="L5228" s="7" t="s">
        <v>12</v>
      </c>
    </row>
    <row r="5229" spans="1:12" ht="28.5" x14ac:dyDescent="0.2">
      <c r="A5229" s="7" t="s">
        <v>1724</v>
      </c>
      <c r="B5229" s="7" t="s">
        <v>1430</v>
      </c>
      <c r="C5229" s="7" t="s">
        <v>34</v>
      </c>
      <c r="D5229" s="8">
        <v>15</v>
      </c>
      <c r="E5229" s="8">
        <v>20</v>
      </c>
      <c r="F5229" s="7" t="s">
        <v>15</v>
      </c>
      <c r="G5229" s="7" t="s">
        <v>16</v>
      </c>
      <c r="H5229" s="7" t="s">
        <v>1809</v>
      </c>
      <c r="I5229" s="7" t="s">
        <v>5989</v>
      </c>
      <c r="J5229" s="7" t="s">
        <v>8900</v>
      </c>
      <c r="K5229" s="7" t="s">
        <v>38</v>
      </c>
      <c r="L5229" s="7" t="s">
        <v>50</v>
      </c>
    </row>
    <row r="5230" spans="1:12" ht="28.5" x14ac:dyDescent="0.2">
      <c r="A5230" s="7" t="s">
        <v>8902</v>
      </c>
      <c r="B5230" s="7" t="s">
        <v>1430</v>
      </c>
      <c r="C5230" s="7" t="s">
        <v>34</v>
      </c>
      <c r="D5230" s="8">
        <v>15</v>
      </c>
      <c r="E5230" s="8">
        <v>20</v>
      </c>
      <c r="F5230" s="7" t="s">
        <v>15</v>
      </c>
      <c r="G5230" s="7" t="s">
        <v>8</v>
      </c>
      <c r="H5230" s="7" t="s">
        <v>1809</v>
      </c>
      <c r="I5230" s="7" t="s">
        <v>5989</v>
      </c>
      <c r="J5230" s="7" t="s">
        <v>5455</v>
      </c>
      <c r="K5230" s="7" t="s">
        <v>38</v>
      </c>
      <c r="L5230" s="7" t="s">
        <v>12</v>
      </c>
    </row>
    <row r="5231" spans="1:12" ht="28.5" x14ac:dyDescent="0.2">
      <c r="A5231" s="7" t="s">
        <v>8932</v>
      </c>
      <c r="B5231" s="7" t="s">
        <v>1430</v>
      </c>
      <c r="C5231" s="7" t="s">
        <v>34</v>
      </c>
      <c r="D5231" s="8">
        <v>15</v>
      </c>
      <c r="E5231" s="8">
        <v>20</v>
      </c>
      <c r="F5231" s="7" t="s">
        <v>15</v>
      </c>
      <c r="G5231" s="7" t="s">
        <v>16</v>
      </c>
      <c r="H5231" s="7" t="s">
        <v>1192</v>
      </c>
      <c r="I5231" s="7" t="s">
        <v>5989</v>
      </c>
      <c r="J5231" s="7" t="s">
        <v>8933</v>
      </c>
      <c r="K5231" s="7" t="s">
        <v>26</v>
      </c>
      <c r="L5231" s="7" t="s">
        <v>32</v>
      </c>
    </row>
    <row r="5232" spans="1:12" ht="28.5" x14ac:dyDescent="0.2">
      <c r="A5232" s="7" t="s">
        <v>9124</v>
      </c>
      <c r="B5232" s="7" t="s">
        <v>1430</v>
      </c>
      <c r="C5232" s="7" t="s">
        <v>34</v>
      </c>
      <c r="D5232" s="8">
        <v>15</v>
      </c>
      <c r="E5232" s="8">
        <v>20</v>
      </c>
      <c r="F5232" s="7" t="s">
        <v>15</v>
      </c>
      <c r="G5232" s="7" t="s">
        <v>16</v>
      </c>
      <c r="H5232" s="7" t="s">
        <v>5362</v>
      </c>
      <c r="I5232" s="7" t="s">
        <v>5362</v>
      </c>
      <c r="J5232" s="7" t="s">
        <v>2538</v>
      </c>
      <c r="K5232" s="7" t="s">
        <v>26</v>
      </c>
      <c r="L5232" s="7" t="s">
        <v>50</v>
      </c>
    </row>
    <row r="5233" spans="1:12" ht="28.5" x14ac:dyDescent="0.2">
      <c r="A5233" s="7" t="s">
        <v>9132</v>
      </c>
      <c r="B5233" s="7" t="s">
        <v>1430</v>
      </c>
      <c r="C5233" s="7" t="s">
        <v>34</v>
      </c>
      <c r="D5233" s="8">
        <v>15</v>
      </c>
      <c r="E5233" s="8">
        <v>20</v>
      </c>
      <c r="F5233" s="7" t="s">
        <v>7</v>
      </c>
      <c r="G5233" s="7" t="s">
        <v>29</v>
      </c>
      <c r="H5233" s="7" t="s">
        <v>1809</v>
      </c>
      <c r="I5233" s="7" t="s">
        <v>5989</v>
      </c>
      <c r="J5233" s="7" t="s">
        <v>9133</v>
      </c>
      <c r="K5233" s="7" t="s">
        <v>38</v>
      </c>
      <c r="L5233" s="7" t="s">
        <v>50</v>
      </c>
    </row>
    <row r="5234" spans="1:12" ht="28.5" x14ac:dyDescent="0.2">
      <c r="A5234" s="7" t="s">
        <v>1655</v>
      </c>
      <c r="B5234" s="7" t="s">
        <v>630</v>
      </c>
      <c r="C5234" s="7" t="s">
        <v>34</v>
      </c>
      <c r="D5234" s="8">
        <v>15</v>
      </c>
      <c r="E5234" s="8">
        <v>20</v>
      </c>
      <c r="F5234" s="7" t="s">
        <v>35</v>
      </c>
      <c r="G5234" s="7" t="s">
        <v>139</v>
      </c>
      <c r="H5234" s="7" t="s">
        <v>1809</v>
      </c>
      <c r="I5234" s="7" t="s">
        <v>5989</v>
      </c>
      <c r="J5234" s="7" t="s">
        <v>8900</v>
      </c>
      <c r="K5234" s="7" t="s">
        <v>38</v>
      </c>
      <c r="L5234" s="7" t="s">
        <v>50</v>
      </c>
    </row>
    <row r="5235" spans="1:12" x14ac:dyDescent="0.2">
      <c r="A5235" s="7" t="s">
        <v>1603</v>
      </c>
      <c r="B5235" s="7" t="s">
        <v>1430</v>
      </c>
      <c r="C5235" s="7" t="s">
        <v>34</v>
      </c>
      <c r="D5235" s="8">
        <v>15</v>
      </c>
      <c r="E5235" s="8">
        <v>20</v>
      </c>
      <c r="F5235" s="7" t="s">
        <v>65</v>
      </c>
      <c r="G5235" s="7" t="s">
        <v>16</v>
      </c>
      <c r="H5235" s="7" t="s">
        <v>1139</v>
      </c>
      <c r="I5235" s="7" t="s">
        <v>1139</v>
      </c>
      <c r="J5235" s="7" t="s">
        <v>10506</v>
      </c>
      <c r="K5235" s="7" t="s">
        <v>11</v>
      </c>
      <c r="L5235" s="7" t="s">
        <v>12</v>
      </c>
    </row>
    <row r="5236" spans="1:12" ht="28.5" x14ac:dyDescent="0.2">
      <c r="A5236" s="7" t="s">
        <v>1657</v>
      </c>
      <c r="B5236" s="7" t="s">
        <v>2155</v>
      </c>
      <c r="C5236" s="7" t="s">
        <v>34</v>
      </c>
      <c r="D5236" s="8">
        <v>15</v>
      </c>
      <c r="E5236" s="8">
        <v>20</v>
      </c>
      <c r="F5236" s="7" t="s">
        <v>35</v>
      </c>
      <c r="G5236" s="7" t="s">
        <v>8</v>
      </c>
      <c r="H5236" s="7" t="s">
        <v>673</v>
      </c>
      <c r="I5236" s="7" t="s">
        <v>1139</v>
      </c>
      <c r="J5236" s="7" t="s">
        <v>10568</v>
      </c>
      <c r="K5236" s="7" t="s">
        <v>42</v>
      </c>
      <c r="L5236" s="7" t="s">
        <v>12</v>
      </c>
    </row>
    <row r="5237" spans="1:12" ht="28.5" x14ac:dyDescent="0.2">
      <c r="A5237" s="7" t="s">
        <v>10627</v>
      </c>
      <c r="B5237" s="7" t="s">
        <v>1430</v>
      </c>
      <c r="C5237" s="7" t="s">
        <v>34</v>
      </c>
      <c r="D5237" s="8">
        <v>15</v>
      </c>
      <c r="E5237" s="8">
        <v>20</v>
      </c>
      <c r="F5237" s="7" t="s">
        <v>35</v>
      </c>
      <c r="G5237" s="7" t="s">
        <v>16</v>
      </c>
      <c r="H5237" s="7" t="s">
        <v>2558</v>
      </c>
      <c r="I5237" s="7" t="s">
        <v>1139</v>
      </c>
      <c r="J5237" s="7" t="s">
        <v>10628</v>
      </c>
      <c r="K5237" s="7" t="s">
        <v>26</v>
      </c>
      <c r="L5237" s="7" t="s">
        <v>50</v>
      </c>
    </row>
    <row r="5238" spans="1:12" ht="28.5" x14ac:dyDescent="0.2">
      <c r="A5238" s="7" t="s">
        <v>1360</v>
      </c>
      <c r="B5238" s="7" t="s">
        <v>1430</v>
      </c>
      <c r="C5238" s="7" t="s">
        <v>34</v>
      </c>
      <c r="D5238" s="8">
        <v>15</v>
      </c>
      <c r="E5238" s="8">
        <v>20</v>
      </c>
      <c r="F5238" s="7" t="s">
        <v>35</v>
      </c>
      <c r="G5238" s="7" t="s">
        <v>59</v>
      </c>
      <c r="H5238" s="7" t="s">
        <v>1139</v>
      </c>
      <c r="I5238" s="7" t="s">
        <v>1139</v>
      </c>
      <c r="J5238" s="7" t="s">
        <v>10524</v>
      </c>
      <c r="K5238" s="7" t="s">
        <v>42</v>
      </c>
      <c r="L5238" s="7" t="s">
        <v>12</v>
      </c>
    </row>
    <row r="5239" spans="1:12" ht="28.5" x14ac:dyDescent="0.2">
      <c r="A5239" s="7" t="s">
        <v>4007</v>
      </c>
      <c r="B5239" s="7" t="s">
        <v>11093</v>
      </c>
      <c r="C5239" s="7" t="s">
        <v>34</v>
      </c>
      <c r="D5239" s="8">
        <v>15</v>
      </c>
      <c r="E5239" s="8">
        <v>20</v>
      </c>
      <c r="F5239" s="7" t="s">
        <v>23</v>
      </c>
      <c r="G5239" s="7" t="s">
        <v>16</v>
      </c>
      <c r="H5239" s="7" t="s">
        <v>888</v>
      </c>
      <c r="I5239" s="7" t="s">
        <v>839</v>
      </c>
      <c r="J5239" s="7" t="s">
        <v>4008</v>
      </c>
      <c r="K5239" s="7" t="s">
        <v>26</v>
      </c>
      <c r="L5239" s="7" t="s">
        <v>149</v>
      </c>
    </row>
    <row r="5240" spans="1:12" ht="28.5" x14ac:dyDescent="0.2">
      <c r="A5240" s="7" t="s">
        <v>1309</v>
      </c>
      <c r="B5240" s="7" t="s">
        <v>11093</v>
      </c>
      <c r="C5240" s="7" t="s">
        <v>34</v>
      </c>
      <c r="D5240" s="8">
        <v>15</v>
      </c>
      <c r="E5240" s="8">
        <v>20</v>
      </c>
      <c r="F5240" s="7" t="s">
        <v>7</v>
      </c>
      <c r="G5240" s="7" t="s">
        <v>143</v>
      </c>
      <c r="H5240" s="7" t="s">
        <v>743</v>
      </c>
      <c r="I5240" s="7" t="s">
        <v>2595</v>
      </c>
      <c r="J5240" s="7" t="s">
        <v>6476</v>
      </c>
      <c r="K5240" s="7" t="s">
        <v>38</v>
      </c>
      <c r="L5240" s="7" t="s">
        <v>81</v>
      </c>
    </row>
    <row r="5241" spans="1:12" x14ac:dyDescent="0.2">
      <c r="A5241" s="7" t="s">
        <v>6505</v>
      </c>
      <c r="B5241" s="7" t="s">
        <v>11093</v>
      </c>
      <c r="C5241" s="7" t="s">
        <v>34</v>
      </c>
      <c r="D5241" s="8">
        <v>15</v>
      </c>
      <c r="E5241" s="8">
        <v>20</v>
      </c>
      <c r="F5241" s="7" t="s">
        <v>15</v>
      </c>
      <c r="G5241" s="7" t="s">
        <v>59</v>
      </c>
      <c r="H5241" s="7" t="s">
        <v>2595</v>
      </c>
      <c r="I5241" s="7" t="s">
        <v>2595</v>
      </c>
      <c r="J5241" s="7" t="s">
        <v>6506</v>
      </c>
      <c r="K5241" s="7" t="s">
        <v>38</v>
      </c>
      <c r="L5241" s="7" t="s">
        <v>12</v>
      </c>
    </row>
    <row r="5242" spans="1:12" ht="28.5" x14ac:dyDescent="0.2">
      <c r="A5242" s="7" t="s">
        <v>1584</v>
      </c>
      <c r="B5242" s="7" t="s">
        <v>11093</v>
      </c>
      <c r="C5242" s="7" t="s">
        <v>34</v>
      </c>
      <c r="D5242" s="8">
        <v>15</v>
      </c>
      <c r="E5242" s="8">
        <v>20</v>
      </c>
      <c r="F5242" s="7" t="s">
        <v>35</v>
      </c>
      <c r="G5242" s="7" t="s">
        <v>16</v>
      </c>
      <c r="H5242" s="7" t="s">
        <v>2595</v>
      </c>
      <c r="I5242" s="7" t="s">
        <v>2595</v>
      </c>
      <c r="J5242" s="7" t="s">
        <v>6733</v>
      </c>
      <c r="K5242" s="7" t="s">
        <v>38</v>
      </c>
      <c r="L5242" s="7" t="s">
        <v>20</v>
      </c>
    </row>
    <row r="5243" spans="1:12" ht="28.5" x14ac:dyDescent="0.2">
      <c r="A5243" s="7" t="s">
        <v>10544</v>
      </c>
      <c r="B5243" s="7" t="s">
        <v>11093</v>
      </c>
      <c r="C5243" s="7" t="s">
        <v>34</v>
      </c>
      <c r="D5243" s="8">
        <v>15</v>
      </c>
      <c r="E5243" s="8">
        <v>20</v>
      </c>
      <c r="F5243" s="7" t="s">
        <v>15</v>
      </c>
      <c r="G5243" s="7" t="s">
        <v>16</v>
      </c>
      <c r="H5243" s="7" t="s">
        <v>1139</v>
      </c>
      <c r="I5243" s="7" t="s">
        <v>1139</v>
      </c>
      <c r="J5243" s="7" t="s">
        <v>682</v>
      </c>
      <c r="K5243" s="7" t="s">
        <v>112</v>
      </c>
      <c r="L5243" s="7" t="s">
        <v>50</v>
      </c>
    </row>
    <row r="5244" spans="1:12" ht="28.5" x14ac:dyDescent="0.2">
      <c r="A5244" s="7" t="s">
        <v>1333</v>
      </c>
      <c r="B5244" s="7" t="s">
        <v>2155</v>
      </c>
      <c r="C5244" s="7" t="s">
        <v>34</v>
      </c>
      <c r="D5244" s="8">
        <v>15</v>
      </c>
      <c r="E5244" s="8">
        <v>20</v>
      </c>
      <c r="F5244" s="7" t="s">
        <v>35</v>
      </c>
      <c r="G5244" s="7" t="s">
        <v>143</v>
      </c>
      <c r="H5244" s="7" t="s">
        <v>1139</v>
      </c>
      <c r="I5244" s="7" t="s">
        <v>1139</v>
      </c>
      <c r="J5244" s="7" t="s">
        <v>10085</v>
      </c>
      <c r="K5244" s="7" t="s">
        <v>42</v>
      </c>
      <c r="L5244" s="7" t="s">
        <v>20</v>
      </c>
    </row>
    <row r="5245" spans="1:12" ht="28.5" x14ac:dyDescent="0.2">
      <c r="A5245" s="7" t="s">
        <v>10823</v>
      </c>
      <c r="B5245" s="7" t="s">
        <v>11093</v>
      </c>
      <c r="C5245" s="7" t="s">
        <v>34</v>
      </c>
      <c r="D5245" s="8">
        <v>15</v>
      </c>
      <c r="E5245" s="8">
        <v>20</v>
      </c>
      <c r="F5245" s="7" t="s">
        <v>35</v>
      </c>
      <c r="G5245" s="7" t="s">
        <v>16</v>
      </c>
      <c r="H5245" s="7" t="s">
        <v>9659</v>
      </c>
      <c r="I5245" s="7" t="s">
        <v>1139</v>
      </c>
      <c r="J5245" s="7" t="s">
        <v>10535</v>
      </c>
      <c r="K5245" s="7" t="s">
        <v>38</v>
      </c>
      <c r="L5245" s="7" t="s">
        <v>12</v>
      </c>
    </row>
    <row r="5246" spans="1:12" ht="28.5" x14ac:dyDescent="0.2">
      <c r="A5246" s="7" t="s">
        <v>4368</v>
      </c>
      <c r="B5246" s="7" t="s">
        <v>6360</v>
      </c>
      <c r="C5246" s="7" t="s">
        <v>34</v>
      </c>
      <c r="D5246" s="8">
        <v>15</v>
      </c>
      <c r="E5246" s="8">
        <v>20</v>
      </c>
      <c r="F5246" s="7" t="s">
        <v>23</v>
      </c>
      <c r="G5246" s="7" t="s">
        <v>29</v>
      </c>
      <c r="H5246" s="7" t="s">
        <v>2653</v>
      </c>
      <c r="I5246" s="7" t="s">
        <v>839</v>
      </c>
      <c r="J5246" s="7" t="s">
        <v>4369</v>
      </c>
      <c r="K5246" s="7" t="s">
        <v>38</v>
      </c>
      <c r="L5246" s="7" t="s">
        <v>12</v>
      </c>
    </row>
    <row r="5247" spans="1:12" ht="28.5" x14ac:dyDescent="0.2">
      <c r="A5247" s="7" t="s">
        <v>469</v>
      </c>
      <c r="B5247" s="7" t="s">
        <v>469</v>
      </c>
      <c r="C5247" s="7" t="s">
        <v>34</v>
      </c>
      <c r="D5247" s="8">
        <v>15</v>
      </c>
      <c r="E5247" s="8">
        <v>20</v>
      </c>
      <c r="F5247" s="7" t="s">
        <v>35</v>
      </c>
      <c r="G5247" s="7" t="s">
        <v>16</v>
      </c>
      <c r="H5247" s="7" t="s">
        <v>24</v>
      </c>
      <c r="I5247" s="7" t="s">
        <v>30</v>
      </c>
      <c r="J5247" s="7" t="s">
        <v>470</v>
      </c>
      <c r="K5247" s="7" t="s">
        <v>93</v>
      </c>
      <c r="L5247" s="7" t="s">
        <v>12</v>
      </c>
    </row>
    <row r="5248" spans="1:12" ht="28.5" x14ac:dyDescent="0.2">
      <c r="A5248" s="7" t="s">
        <v>2415</v>
      </c>
      <c r="B5248" s="7" t="s">
        <v>469</v>
      </c>
      <c r="C5248" s="7" t="s">
        <v>34</v>
      </c>
      <c r="D5248" s="8">
        <v>15</v>
      </c>
      <c r="E5248" s="8">
        <v>20</v>
      </c>
      <c r="F5248" s="7" t="s">
        <v>15</v>
      </c>
      <c r="G5248" s="7" t="s">
        <v>16</v>
      </c>
      <c r="H5248" s="7" t="s">
        <v>36</v>
      </c>
      <c r="I5248" s="7" t="s">
        <v>30</v>
      </c>
      <c r="J5248" s="7" t="s">
        <v>2416</v>
      </c>
      <c r="K5248" s="7" t="s">
        <v>11</v>
      </c>
      <c r="L5248" s="7" t="s">
        <v>32</v>
      </c>
    </row>
    <row r="5249" spans="1:12" ht="28.5" x14ac:dyDescent="0.2">
      <c r="A5249" s="7" t="s">
        <v>2600</v>
      </c>
      <c r="B5249" s="7" t="s">
        <v>469</v>
      </c>
      <c r="C5249" s="7" t="s">
        <v>34</v>
      </c>
      <c r="D5249" s="8">
        <v>15</v>
      </c>
      <c r="E5249" s="8">
        <v>20</v>
      </c>
      <c r="F5249" s="7" t="s">
        <v>65</v>
      </c>
      <c r="G5249" s="7" t="s">
        <v>16</v>
      </c>
      <c r="H5249" s="7" t="s">
        <v>94</v>
      </c>
      <c r="I5249" s="7" t="s">
        <v>30</v>
      </c>
      <c r="J5249" s="7" t="s">
        <v>2601</v>
      </c>
      <c r="K5249" s="7" t="s">
        <v>11</v>
      </c>
      <c r="L5249" s="7" t="s">
        <v>12</v>
      </c>
    </row>
    <row r="5250" spans="1:12" ht="28.5" x14ac:dyDescent="0.2">
      <c r="A5250" s="7" t="s">
        <v>469</v>
      </c>
      <c r="B5250" s="7" t="s">
        <v>469</v>
      </c>
      <c r="C5250" s="7" t="s">
        <v>34</v>
      </c>
      <c r="D5250" s="8">
        <v>15</v>
      </c>
      <c r="E5250" s="8">
        <v>20</v>
      </c>
      <c r="F5250" s="7" t="s">
        <v>65</v>
      </c>
      <c r="G5250" s="7" t="s">
        <v>16</v>
      </c>
      <c r="H5250" s="7" t="s">
        <v>9640</v>
      </c>
      <c r="I5250" s="7" t="s">
        <v>1139</v>
      </c>
      <c r="J5250" s="7" t="s">
        <v>10332</v>
      </c>
      <c r="K5250" s="7" t="s">
        <v>93</v>
      </c>
      <c r="L5250" s="7" t="s">
        <v>12</v>
      </c>
    </row>
    <row r="5251" spans="1:12" ht="28.5" x14ac:dyDescent="0.2">
      <c r="A5251" s="7" t="s">
        <v>2216</v>
      </c>
      <c r="B5251" s="7" t="s">
        <v>630</v>
      </c>
      <c r="C5251" s="7" t="s">
        <v>34</v>
      </c>
      <c r="D5251" s="8">
        <v>15</v>
      </c>
      <c r="E5251" s="8">
        <v>20</v>
      </c>
      <c r="F5251" s="7" t="s">
        <v>35</v>
      </c>
      <c r="G5251" s="7" t="s">
        <v>59</v>
      </c>
      <c r="H5251" s="7" t="s">
        <v>24</v>
      </c>
      <c r="I5251" s="7" t="s">
        <v>30</v>
      </c>
      <c r="J5251" s="7" t="s">
        <v>343</v>
      </c>
      <c r="K5251" s="7" t="s">
        <v>38</v>
      </c>
      <c r="L5251" s="7" t="s">
        <v>12</v>
      </c>
    </row>
    <row r="5252" spans="1:12" ht="28.5" x14ac:dyDescent="0.2">
      <c r="A5252" s="7" t="s">
        <v>3352</v>
      </c>
      <c r="B5252" s="7" t="s">
        <v>630</v>
      </c>
      <c r="C5252" s="7" t="s">
        <v>34</v>
      </c>
      <c r="D5252" s="8">
        <v>15</v>
      </c>
      <c r="E5252" s="8">
        <v>20</v>
      </c>
      <c r="F5252" s="7" t="s">
        <v>15</v>
      </c>
      <c r="G5252" s="7" t="s">
        <v>16</v>
      </c>
      <c r="H5252" s="7" t="s">
        <v>2770</v>
      </c>
      <c r="I5252" s="7" t="s">
        <v>839</v>
      </c>
      <c r="J5252" s="7" t="s">
        <v>3353</v>
      </c>
      <c r="K5252" s="7" t="s">
        <v>112</v>
      </c>
      <c r="L5252" s="7" t="s">
        <v>81</v>
      </c>
    </row>
    <row r="5253" spans="1:12" ht="28.5" x14ac:dyDescent="0.2">
      <c r="A5253" s="7" t="s">
        <v>630</v>
      </c>
      <c r="B5253" s="7" t="s">
        <v>630</v>
      </c>
      <c r="C5253" s="7" t="s">
        <v>34</v>
      </c>
      <c r="D5253" s="8">
        <v>15</v>
      </c>
      <c r="E5253" s="8">
        <v>20</v>
      </c>
      <c r="F5253" s="7" t="s">
        <v>35</v>
      </c>
      <c r="G5253" s="7" t="s">
        <v>8</v>
      </c>
      <c r="H5253" s="7" t="s">
        <v>1636</v>
      </c>
      <c r="I5253" s="7" t="s">
        <v>839</v>
      </c>
      <c r="J5253" s="7" t="s">
        <v>3313</v>
      </c>
      <c r="K5253" s="7" t="s">
        <v>42</v>
      </c>
      <c r="L5253" s="7" t="s">
        <v>12</v>
      </c>
    </row>
    <row r="5254" spans="1:12" ht="28.5" x14ac:dyDescent="0.2">
      <c r="A5254" s="7" t="s">
        <v>4365</v>
      </c>
      <c r="B5254" s="7" t="s">
        <v>630</v>
      </c>
      <c r="C5254" s="7" t="s">
        <v>34</v>
      </c>
      <c r="D5254" s="8">
        <v>15</v>
      </c>
      <c r="E5254" s="8">
        <v>20</v>
      </c>
      <c r="F5254" s="7" t="s">
        <v>7</v>
      </c>
      <c r="G5254" s="7" t="s">
        <v>143</v>
      </c>
      <c r="H5254" s="7" t="s">
        <v>2645</v>
      </c>
      <c r="I5254" s="7" t="s">
        <v>839</v>
      </c>
      <c r="J5254" s="7" t="s">
        <v>4366</v>
      </c>
      <c r="K5254" s="7" t="s">
        <v>26</v>
      </c>
      <c r="L5254" s="7" t="s">
        <v>81</v>
      </c>
    </row>
    <row r="5255" spans="1:12" ht="28.5" x14ac:dyDescent="0.2">
      <c r="A5255" s="7" t="s">
        <v>630</v>
      </c>
      <c r="B5255" s="7" t="s">
        <v>630</v>
      </c>
      <c r="C5255" s="7" t="s">
        <v>34</v>
      </c>
      <c r="D5255" s="8">
        <v>15</v>
      </c>
      <c r="E5255" s="8">
        <v>20</v>
      </c>
      <c r="F5255" s="7" t="s">
        <v>35</v>
      </c>
      <c r="G5255" s="7" t="s">
        <v>8</v>
      </c>
      <c r="H5255" s="7" t="s">
        <v>743</v>
      </c>
      <c r="I5255" s="7" t="s">
        <v>2595</v>
      </c>
      <c r="J5255" s="7" t="s">
        <v>5705</v>
      </c>
      <c r="K5255" s="7" t="s">
        <v>93</v>
      </c>
      <c r="L5255" s="7" t="s">
        <v>12</v>
      </c>
    </row>
    <row r="5256" spans="1:12" ht="28.5" x14ac:dyDescent="0.2">
      <c r="A5256" s="7" t="s">
        <v>7983</v>
      </c>
      <c r="B5256" s="7" t="s">
        <v>630</v>
      </c>
      <c r="C5256" s="7" t="s">
        <v>34</v>
      </c>
      <c r="D5256" s="8">
        <v>15</v>
      </c>
      <c r="E5256" s="8">
        <v>20</v>
      </c>
      <c r="F5256" s="7" t="s">
        <v>35</v>
      </c>
      <c r="G5256" s="7" t="s">
        <v>8</v>
      </c>
      <c r="H5256" s="7" t="s">
        <v>1809</v>
      </c>
      <c r="I5256" s="7" t="s">
        <v>5989</v>
      </c>
      <c r="J5256" s="7" t="s">
        <v>3783</v>
      </c>
      <c r="K5256" s="7" t="s">
        <v>11</v>
      </c>
      <c r="L5256" s="7" t="s">
        <v>12</v>
      </c>
    </row>
    <row r="5257" spans="1:12" ht="28.5" x14ac:dyDescent="0.2">
      <c r="A5257" s="7" t="s">
        <v>630</v>
      </c>
      <c r="B5257" s="7" t="s">
        <v>630</v>
      </c>
      <c r="C5257" s="7" t="s">
        <v>34</v>
      </c>
      <c r="D5257" s="8">
        <v>15</v>
      </c>
      <c r="E5257" s="8">
        <v>20</v>
      </c>
      <c r="F5257" s="7" t="s">
        <v>35</v>
      </c>
      <c r="G5257" s="7" t="s">
        <v>8</v>
      </c>
      <c r="H5257" s="7" t="s">
        <v>1809</v>
      </c>
      <c r="I5257" s="7" t="s">
        <v>5989</v>
      </c>
      <c r="J5257" s="7" t="s">
        <v>9067</v>
      </c>
      <c r="K5257" s="7" t="s">
        <v>11</v>
      </c>
      <c r="L5257" s="7" t="s">
        <v>20</v>
      </c>
    </row>
    <row r="5258" spans="1:12" ht="28.5" x14ac:dyDescent="0.2">
      <c r="A5258" s="7" t="s">
        <v>5775</v>
      </c>
      <c r="B5258" s="7" t="s">
        <v>630</v>
      </c>
      <c r="C5258" s="7" t="s">
        <v>34</v>
      </c>
      <c r="D5258" s="8">
        <v>15</v>
      </c>
      <c r="E5258" s="8">
        <v>20</v>
      </c>
      <c r="F5258" s="7" t="s">
        <v>15</v>
      </c>
      <c r="G5258" s="7" t="s">
        <v>16</v>
      </c>
      <c r="H5258" s="7" t="s">
        <v>1192</v>
      </c>
      <c r="I5258" s="7" t="s">
        <v>5989</v>
      </c>
      <c r="J5258" s="7" t="s">
        <v>9131</v>
      </c>
      <c r="K5258" s="7" t="s">
        <v>38</v>
      </c>
      <c r="L5258" s="7" t="s">
        <v>12</v>
      </c>
    </row>
    <row r="5259" spans="1:12" ht="28.5" x14ac:dyDescent="0.2">
      <c r="A5259" s="7" t="s">
        <v>1792</v>
      </c>
      <c r="B5259" s="7" t="s">
        <v>630</v>
      </c>
      <c r="C5259" s="7" t="s">
        <v>34</v>
      </c>
      <c r="D5259" s="8">
        <v>15</v>
      </c>
      <c r="E5259" s="8">
        <v>20</v>
      </c>
      <c r="F5259" s="7" t="s">
        <v>7</v>
      </c>
      <c r="G5259" s="7" t="s">
        <v>143</v>
      </c>
      <c r="H5259" s="7" t="s">
        <v>2798</v>
      </c>
      <c r="I5259" s="7" t="s">
        <v>10151</v>
      </c>
      <c r="J5259" s="7" t="s">
        <v>9917</v>
      </c>
      <c r="K5259" s="7" t="s">
        <v>11</v>
      </c>
      <c r="L5259" s="7" t="s">
        <v>12</v>
      </c>
    </row>
    <row r="5260" spans="1:12" ht="28.5" x14ac:dyDescent="0.2">
      <c r="A5260" s="7" t="s">
        <v>10602</v>
      </c>
      <c r="B5260" s="7" t="s">
        <v>630</v>
      </c>
      <c r="C5260" s="7" t="s">
        <v>34</v>
      </c>
      <c r="D5260" s="8">
        <v>15</v>
      </c>
      <c r="E5260" s="8">
        <v>20</v>
      </c>
      <c r="F5260" s="7" t="s">
        <v>7</v>
      </c>
      <c r="G5260" s="7" t="s">
        <v>16</v>
      </c>
      <c r="H5260" s="7" t="s">
        <v>1139</v>
      </c>
      <c r="I5260" s="7" t="s">
        <v>1139</v>
      </c>
      <c r="J5260" s="7" t="s">
        <v>254</v>
      </c>
      <c r="K5260" s="7" t="s">
        <v>26</v>
      </c>
      <c r="L5260" s="7" t="s">
        <v>50</v>
      </c>
    </row>
    <row r="5261" spans="1:12" ht="28.5" x14ac:dyDescent="0.2">
      <c r="A5261" s="7" t="s">
        <v>1170</v>
      </c>
      <c r="B5261" s="7" t="s">
        <v>630</v>
      </c>
      <c r="C5261" s="7" t="s">
        <v>34</v>
      </c>
      <c r="D5261" s="8">
        <v>15</v>
      </c>
      <c r="E5261" s="8">
        <v>20</v>
      </c>
      <c r="F5261" s="7" t="s">
        <v>7</v>
      </c>
      <c r="G5261" s="7" t="s">
        <v>59</v>
      </c>
      <c r="H5261" s="7" t="s">
        <v>673</v>
      </c>
      <c r="I5261" s="7" t="s">
        <v>1139</v>
      </c>
      <c r="J5261" s="7" t="s">
        <v>10036</v>
      </c>
      <c r="K5261" s="7" t="s">
        <v>93</v>
      </c>
      <c r="L5261" s="7" t="s">
        <v>12</v>
      </c>
    </row>
    <row r="5262" spans="1:12" ht="28.5" x14ac:dyDescent="0.2">
      <c r="A5262" s="7" t="s">
        <v>10765</v>
      </c>
      <c r="B5262" s="7" t="s">
        <v>630</v>
      </c>
      <c r="C5262" s="7" t="s">
        <v>34</v>
      </c>
      <c r="D5262" s="8">
        <v>15</v>
      </c>
      <c r="E5262" s="8">
        <v>20</v>
      </c>
      <c r="F5262" s="7" t="s">
        <v>15</v>
      </c>
      <c r="G5262" s="7" t="s">
        <v>16</v>
      </c>
      <c r="H5262" s="7" t="s">
        <v>1139</v>
      </c>
      <c r="I5262" s="7" t="s">
        <v>1139</v>
      </c>
      <c r="J5262" s="7" t="s">
        <v>674</v>
      </c>
      <c r="K5262" s="7" t="s">
        <v>26</v>
      </c>
      <c r="L5262" s="7" t="s">
        <v>32</v>
      </c>
    </row>
    <row r="5263" spans="1:12" ht="28.5" x14ac:dyDescent="0.2">
      <c r="A5263" s="7" t="s">
        <v>1792</v>
      </c>
      <c r="B5263" s="7" t="s">
        <v>630</v>
      </c>
      <c r="C5263" s="7" t="s">
        <v>34</v>
      </c>
      <c r="D5263" s="8">
        <v>15</v>
      </c>
      <c r="E5263" s="8">
        <v>20</v>
      </c>
      <c r="F5263" s="7" t="s">
        <v>7</v>
      </c>
      <c r="G5263" s="7" t="s">
        <v>139</v>
      </c>
      <c r="H5263" s="7" t="s">
        <v>9659</v>
      </c>
      <c r="I5263" s="7" t="s">
        <v>1139</v>
      </c>
      <c r="J5263" s="7" t="s">
        <v>10835</v>
      </c>
      <c r="K5263" s="7" t="s">
        <v>38</v>
      </c>
      <c r="L5263" s="7" t="s">
        <v>12</v>
      </c>
    </row>
    <row r="5264" spans="1:12" ht="28.5" x14ac:dyDescent="0.2">
      <c r="A5264" s="7" t="s">
        <v>1362</v>
      </c>
      <c r="B5264" s="7" t="s">
        <v>11093</v>
      </c>
      <c r="C5264" s="7" t="s">
        <v>34</v>
      </c>
      <c r="D5264" s="8">
        <v>15</v>
      </c>
      <c r="E5264" s="8">
        <v>20</v>
      </c>
      <c r="F5264" s="7" t="s">
        <v>7</v>
      </c>
      <c r="G5264" s="7" t="s">
        <v>29</v>
      </c>
      <c r="H5264" s="7" t="s">
        <v>36</v>
      </c>
      <c r="I5264" s="7" t="s">
        <v>30</v>
      </c>
      <c r="J5264" s="7" t="s">
        <v>1363</v>
      </c>
      <c r="K5264" s="7" t="s">
        <v>26</v>
      </c>
      <c r="L5264" s="7" t="s">
        <v>12</v>
      </c>
    </row>
    <row r="5265" spans="1:12" ht="28.5" x14ac:dyDescent="0.2">
      <c r="A5265" s="7" t="s">
        <v>3890</v>
      </c>
      <c r="B5265" s="7" t="s">
        <v>2155</v>
      </c>
      <c r="C5265" s="7" t="s">
        <v>34</v>
      </c>
      <c r="D5265" s="8">
        <v>15</v>
      </c>
      <c r="E5265" s="8">
        <v>20</v>
      </c>
      <c r="F5265" s="7" t="s">
        <v>7</v>
      </c>
      <c r="G5265" s="7" t="s">
        <v>143</v>
      </c>
      <c r="H5265" s="7" t="s">
        <v>2314</v>
      </c>
      <c r="I5265" s="7" t="s">
        <v>839</v>
      </c>
      <c r="J5265" s="7" t="s">
        <v>4090</v>
      </c>
      <c r="K5265" s="7" t="s">
        <v>26</v>
      </c>
      <c r="L5265" s="7" t="s">
        <v>20</v>
      </c>
    </row>
    <row r="5266" spans="1:12" ht="28.5" x14ac:dyDescent="0.2">
      <c r="A5266" s="7" t="s">
        <v>6448</v>
      </c>
      <c r="B5266" s="7" t="s">
        <v>2155</v>
      </c>
      <c r="C5266" s="7" t="s">
        <v>34</v>
      </c>
      <c r="D5266" s="8">
        <v>15</v>
      </c>
      <c r="E5266" s="8">
        <v>20</v>
      </c>
      <c r="F5266" s="7" t="s">
        <v>7</v>
      </c>
      <c r="G5266" s="7" t="s">
        <v>143</v>
      </c>
      <c r="H5266" s="7" t="s">
        <v>743</v>
      </c>
      <c r="I5266" s="7" t="s">
        <v>2595</v>
      </c>
      <c r="J5266" s="7" t="s">
        <v>6449</v>
      </c>
      <c r="K5266" s="7" t="s">
        <v>26</v>
      </c>
      <c r="L5266" s="7" t="s">
        <v>129</v>
      </c>
    </row>
    <row r="5267" spans="1:12" ht="28.5" x14ac:dyDescent="0.2">
      <c r="A5267" s="7" t="s">
        <v>1333</v>
      </c>
      <c r="B5267" s="7" t="s">
        <v>2155</v>
      </c>
      <c r="C5267" s="7" t="s">
        <v>34</v>
      </c>
      <c r="D5267" s="8">
        <v>15</v>
      </c>
      <c r="E5267" s="8">
        <v>20</v>
      </c>
      <c r="F5267" s="7" t="s">
        <v>15</v>
      </c>
      <c r="G5267" s="7" t="s">
        <v>16</v>
      </c>
      <c r="H5267" s="7" t="s">
        <v>673</v>
      </c>
      <c r="I5267" s="7" t="s">
        <v>1139</v>
      </c>
      <c r="J5267" s="7" t="s">
        <v>10535</v>
      </c>
      <c r="K5267" s="7" t="s">
        <v>38</v>
      </c>
      <c r="L5267" s="7" t="s">
        <v>12</v>
      </c>
    </row>
    <row r="5268" spans="1:12" ht="28.5" x14ac:dyDescent="0.2">
      <c r="A5268" s="7" t="s">
        <v>9003</v>
      </c>
      <c r="B5268" s="7" t="s">
        <v>11093</v>
      </c>
      <c r="C5268" s="7" t="s">
        <v>34</v>
      </c>
      <c r="D5268" s="8">
        <v>15</v>
      </c>
      <c r="E5268" s="8">
        <v>20</v>
      </c>
      <c r="F5268" s="7" t="s">
        <v>15</v>
      </c>
      <c r="G5268" s="7" t="s">
        <v>8</v>
      </c>
      <c r="H5268" s="7" t="s">
        <v>6263</v>
      </c>
      <c r="I5268" s="7" t="s">
        <v>5989</v>
      </c>
      <c r="J5268" s="7" t="s">
        <v>8182</v>
      </c>
      <c r="K5268" s="7" t="s">
        <v>11</v>
      </c>
      <c r="L5268" s="7" t="s">
        <v>12</v>
      </c>
    </row>
    <row r="5269" spans="1:12" ht="28.5" x14ac:dyDescent="0.2">
      <c r="A5269" s="7" t="s">
        <v>9890</v>
      </c>
      <c r="B5269" s="7" t="s">
        <v>11093</v>
      </c>
      <c r="C5269" s="7" t="s">
        <v>34</v>
      </c>
      <c r="D5269" s="8">
        <v>15</v>
      </c>
      <c r="E5269" s="8">
        <v>20</v>
      </c>
      <c r="F5269" s="7" t="s">
        <v>65</v>
      </c>
      <c r="G5269" s="7" t="s">
        <v>16</v>
      </c>
      <c r="H5269" s="7" t="s">
        <v>9659</v>
      </c>
      <c r="I5269" s="7" t="s">
        <v>1139</v>
      </c>
      <c r="J5269" s="7" t="s">
        <v>9891</v>
      </c>
      <c r="K5269" s="7" t="s">
        <v>38</v>
      </c>
      <c r="L5269" s="7" t="s">
        <v>12</v>
      </c>
    </row>
    <row r="5270" spans="1:12" ht="28.5" x14ac:dyDescent="0.2">
      <c r="A5270" s="7" t="s">
        <v>2614</v>
      </c>
      <c r="B5270" s="7" t="s">
        <v>11093</v>
      </c>
      <c r="C5270" s="7" t="s">
        <v>34</v>
      </c>
      <c r="D5270" s="8">
        <v>15</v>
      </c>
      <c r="E5270" s="8">
        <v>20</v>
      </c>
      <c r="F5270" s="7" t="s">
        <v>35</v>
      </c>
      <c r="G5270" s="7" t="s">
        <v>8</v>
      </c>
      <c r="H5270" s="7" t="s">
        <v>24</v>
      </c>
      <c r="I5270" s="7" t="s">
        <v>30</v>
      </c>
      <c r="J5270" s="7" t="s">
        <v>2615</v>
      </c>
      <c r="K5270" s="7" t="s">
        <v>93</v>
      </c>
      <c r="L5270" s="7" t="s">
        <v>12</v>
      </c>
    </row>
    <row r="5271" spans="1:12" ht="28.5" x14ac:dyDescent="0.2">
      <c r="A5271" s="7" t="s">
        <v>3304</v>
      </c>
      <c r="B5271" s="7" t="s">
        <v>11093</v>
      </c>
      <c r="C5271" s="7" t="s">
        <v>34</v>
      </c>
      <c r="D5271" s="8">
        <v>15</v>
      </c>
      <c r="E5271" s="8">
        <v>20</v>
      </c>
      <c r="F5271" s="7" t="s">
        <v>35</v>
      </c>
      <c r="G5271" s="7" t="s">
        <v>139</v>
      </c>
      <c r="H5271" s="7" t="s">
        <v>2645</v>
      </c>
      <c r="I5271" s="7" t="s">
        <v>839</v>
      </c>
      <c r="J5271" s="7" t="s">
        <v>3305</v>
      </c>
      <c r="K5271" s="7" t="s">
        <v>42</v>
      </c>
      <c r="L5271" s="7" t="s">
        <v>20</v>
      </c>
    </row>
    <row r="5272" spans="1:12" ht="42.75" x14ac:dyDescent="0.2">
      <c r="A5272" s="7" t="s">
        <v>3402</v>
      </c>
      <c r="B5272" s="7" t="s">
        <v>11093</v>
      </c>
      <c r="C5272" s="7" t="s">
        <v>34</v>
      </c>
      <c r="D5272" s="8">
        <v>15</v>
      </c>
      <c r="E5272" s="8">
        <v>20</v>
      </c>
      <c r="F5272" s="7" t="s">
        <v>7</v>
      </c>
      <c r="G5272" s="7" t="s">
        <v>3403</v>
      </c>
      <c r="H5272" s="7" t="s">
        <v>888</v>
      </c>
      <c r="I5272" s="7" t="s">
        <v>839</v>
      </c>
      <c r="J5272" s="7" t="s">
        <v>3404</v>
      </c>
      <c r="K5272" s="7" t="s">
        <v>38</v>
      </c>
      <c r="L5272" s="7" t="s">
        <v>12</v>
      </c>
    </row>
    <row r="5273" spans="1:12" ht="28.5" x14ac:dyDescent="0.2">
      <c r="A5273" s="7" t="s">
        <v>4546</v>
      </c>
      <c r="B5273" s="7" t="s">
        <v>11093</v>
      </c>
      <c r="C5273" s="7" t="s">
        <v>34</v>
      </c>
      <c r="D5273" s="8">
        <v>15</v>
      </c>
      <c r="E5273" s="8">
        <v>20</v>
      </c>
      <c r="F5273" s="7" t="s">
        <v>65</v>
      </c>
      <c r="G5273" s="7" t="s">
        <v>29</v>
      </c>
      <c r="H5273" s="7" t="s">
        <v>2645</v>
      </c>
      <c r="I5273" s="7" t="s">
        <v>839</v>
      </c>
      <c r="J5273" s="7" t="s">
        <v>4547</v>
      </c>
      <c r="K5273" s="7" t="s">
        <v>11</v>
      </c>
      <c r="L5273" s="7" t="s">
        <v>50</v>
      </c>
    </row>
    <row r="5274" spans="1:12" ht="28.5" x14ac:dyDescent="0.2">
      <c r="A5274" s="7" t="s">
        <v>4799</v>
      </c>
      <c r="B5274" s="7" t="s">
        <v>11093</v>
      </c>
      <c r="C5274" s="7" t="s">
        <v>34</v>
      </c>
      <c r="D5274" s="8">
        <v>15</v>
      </c>
      <c r="E5274" s="8">
        <v>20</v>
      </c>
      <c r="F5274" s="7" t="s">
        <v>15</v>
      </c>
      <c r="G5274" s="7" t="s">
        <v>16</v>
      </c>
      <c r="H5274" s="7" t="s">
        <v>2645</v>
      </c>
      <c r="I5274" s="7" t="s">
        <v>839</v>
      </c>
      <c r="J5274" s="7" t="s">
        <v>2254</v>
      </c>
      <c r="K5274" s="7" t="s">
        <v>38</v>
      </c>
      <c r="L5274" s="7" t="s">
        <v>12</v>
      </c>
    </row>
    <row r="5275" spans="1:12" ht="28.5" x14ac:dyDescent="0.2">
      <c r="A5275" s="7" t="s">
        <v>5080</v>
      </c>
      <c r="B5275" s="7" t="s">
        <v>11093</v>
      </c>
      <c r="C5275" s="7" t="s">
        <v>34</v>
      </c>
      <c r="D5275" s="8">
        <v>15</v>
      </c>
      <c r="E5275" s="8">
        <v>20</v>
      </c>
      <c r="F5275" s="7" t="s">
        <v>7</v>
      </c>
      <c r="G5275" s="7" t="s">
        <v>1101</v>
      </c>
      <c r="H5275" s="7" t="s">
        <v>585</v>
      </c>
      <c r="I5275" s="7" t="s">
        <v>839</v>
      </c>
      <c r="J5275" s="7" t="s">
        <v>5081</v>
      </c>
      <c r="K5275" s="7" t="s">
        <v>11</v>
      </c>
      <c r="L5275" s="7" t="s">
        <v>12</v>
      </c>
    </row>
    <row r="5276" spans="1:12" ht="28.5" x14ac:dyDescent="0.2">
      <c r="A5276" s="7" t="s">
        <v>5839</v>
      </c>
      <c r="B5276" s="7" t="s">
        <v>11093</v>
      </c>
      <c r="C5276" s="7" t="s">
        <v>34</v>
      </c>
      <c r="D5276" s="8">
        <v>15</v>
      </c>
      <c r="E5276" s="8">
        <v>20</v>
      </c>
      <c r="F5276" s="7" t="s">
        <v>35</v>
      </c>
      <c r="G5276" s="7" t="s">
        <v>8</v>
      </c>
      <c r="H5276" s="7" t="s">
        <v>2645</v>
      </c>
      <c r="I5276" s="7" t="s">
        <v>839</v>
      </c>
      <c r="J5276" s="7" t="s">
        <v>5840</v>
      </c>
      <c r="K5276" s="7" t="s">
        <v>93</v>
      </c>
      <c r="L5276" s="7" t="s">
        <v>20</v>
      </c>
    </row>
    <row r="5277" spans="1:12" ht="28.5" x14ac:dyDescent="0.2">
      <c r="A5277" s="7" t="s">
        <v>2236</v>
      </c>
      <c r="B5277" s="7" t="s">
        <v>11093</v>
      </c>
      <c r="C5277" s="7" t="s">
        <v>34</v>
      </c>
      <c r="D5277" s="8">
        <v>15</v>
      </c>
      <c r="E5277" s="8">
        <v>20</v>
      </c>
      <c r="F5277" s="7" t="s">
        <v>35</v>
      </c>
      <c r="G5277" s="7" t="s">
        <v>16</v>
      </c>
      <c r="H5277" s="7" t="s">
        <v>1388</v>
      </c>
      <c r="I5277" s="7" t="s">
        <v>2595</v>
      </c>
      <c r="J5277" s="7" t="s">
        <v>5314</v>
      </c>
      <c r="K5277" s="7" t="s">
        <v>38</v>
      </c>
      <c r="L5277" s="7" t="s">
        <v>12</v>
      </c>
    </row>
    <row r="5278" spans="1:12" ht="28.5" x14ac:dyDescent="0.2">
      <c r="A5278" s="7" t="s">
        <v>6858</v>
      </c>
      <c r="B5278" s="7" t="s">
        <v>11093</v>
      </c>
      <c r="C5278" s="7" t="s">
        <v>34</v>
      </c>
      <c r="D5278" s="8">
        <v>15</v>
      </c>
      <c r="E5278" s="8">
        <v>20</v>
      </c>
      <c r="F5278" s="7" t="s">
        <v>35</v>
      </c>
      <c r="G5278" s="7" t="s">
        <v>59</v>
      </c>
      <c r="H5278" s="7" t="s">
        <v>1334</v>
      </c>
      <c r="I5278" s="7" t="s">
        <v>11235</v>
      </c>
      <c r="J5278" s="7" t="s">
        <v>2269</v>
      </c>
      <c r="K5278" s="7" t="s">
        <v>11</v>
      </c>
      <c r="L5278" s="7" t="s">
        <v>12</v>
      </c>
    </row>
    <row r="5279" spans="1:12" ht="28.5" x14ac:dyDescent="0.2">
      <c r="A5279" s="7" t="s">
        <v>7179</v>
      </c>
      <c r="B5279" s="7" t="s">
        <v>11093</v>
      </c>
      <c r="C5279" s="7" t="s">
        <v>34</v>
      </c>
      <c r="D5279" s="8">
        <v>15</v>
      </c>
      <c r="E5279" s="8">
        <v>20</v>
      </c>
      <c r="F5279" s="7" t="s">
        <v>23</v>
      </c>
      <c r="G5279" s="7" t="s">
        <v>742</v>
      </c>
      <c r="H5279" s="7" t="s">
        <v>5625</v>
      </c>
      <c r="I5279" s="7" t="s">
        <v>5604</v>
      </c>
      <c r="J5279" s="7" t="s">
        <v>7180</v>
      </c>
      <c r="K5279" s="7" t="s">
        <v>11</v>
      </c>
      <c r="L5279" s="7" t="s">
        <v>12</v>
      </c>
    </row>
    <row r="5280" spans="1:12" ht="28.5" x14ac:dyDescent="0.2">
      <c r="A5280" s="7" t="s">
        <v>9008</v>
      </c>
      <c r="B5280" s="7" t="s">
        <v>11093</v>
      </c>
      <c r="C5280" s="7" t="s">
        <v>34</v>
      </c>
      <c r="D5280" s="8">
        <v>15</v>
      </c>
      <c r="E5280" s="8">
        <v>20</v>
      </c>
      <c r="F5280" s="7" t="s">
        <v>7</v>
      </c>
      <c r="G5280" s="7" t="s">
        <v>29</v>
      </c>
      <c r="H5280" s="7" t="s">
        <v>1809</v>
      </c>
      <c r="I5280" s="7" t="s">
        <v>5989</v>
      </c>
      <c r="J5280" s="7" t="s">
        <v>9009</v>
      </c>
      <c r="K5280" s="7" t="s">
        <v>93</v>
      </c>
      <c r="L5280" s="7" t="s">
        <v>149</v>
      </c>
    </row>
    <row r="5281" spans="1:12" ht="28.5" x14ac:dyDescent="0.2">
      <c r="A5281" s="7" t="s">
        <v>1333</v>
      </c>
      <c r="B5281" s="7" t="s">
        <v>2155</v>
      </c>
      <c r="C5281" s="7" t="s">
        <v>34</v>
      </c>
      <c r="D5281" s="8">
        <v>15</v>
      </c>
      <c r="E5281" s="8">
        <v>20</v>
      </c>
      <c r="F5281" s="7" t="s">
        <v>35</v>
      </c>
      <c r="G5281" s="7" t="s">
        <v>16</v>
      </c>
      <c r="H5281" s="7" t="s">
        <v>1139</v>
      </c>
      <c r="I5281" s="7" t="s">
        <v>1139</v>
      </c>
      <c r="J5281" s="7" t="s">
        <v>927</v>
      </c>
      <c r="K5281" s="7" t="s">
        <v>38</v>
      </c>
      <c r="L5281" s="7" t="s">
        <v>20</v>
      </c>
    </row>
    <row r="5282" spans="1:12" ht="42.75" x14ac:dyDescent="0.2">
      <c r="A5282" s="7" t="s">
        <v>556</v>
      </c>
      <c r="B5282" s="7" t="s">
        <v>11093</v>
      </c>
      <c r="C5282" s="7" t="s">
        <v>34</v>
      </c>
      <c r="D5282" s="8">
        <v>15</v>
      </c>
      <c r="E5282" s="8">
        <v>20</v>
      </c>
      <c r="F5282" s="7" t="s">
        <v>65</v>
      </c>
      <c r="G5282" s="7" t="s">
        <v>59</v>
      </c>
      <c r="H5282" s="7" t="s">
        <v>24</v>
      </c>
      <c r="I5282" s="7" t="s">
        <v>30</v>
      </c>
      <c r="J5282" s="7" t="s">
        <v>557</v>
      </c>
      <c r="K5282" s="7" t="s">
        <v>19</v>
      </c>
      <c r="L5282" s="7" t="s">
        <v>12</v>
      </c>
    </row>
    <row r="5283" spans="1:12" ht="28.5" x14ac:dyDescent="0.2">
      <c r="A5283" s="7" t="s">
        <v>681</v>
      </c>
      <c r="B5283" s="7" t="s">
        <v>11093</v>
      </c>
      <c r="C5283" s="7" t="s">
        <v>34</v>
      </c>
      <c r="D5283" s="8">
        <v>15</v>
      </c>
      <c r="E5283" s="8">
        <v>20</v>
      </c>
      <c r="F5283" s="7" t="s">
        <v>7</v>
      </c>
      <c r="G5283" s="7" t="s">
        <v>139</v>
      </c>
      <c r="H5283" s="7" t="s">
        <v>9</v>
      </c>
      <c r="I5283" s="7" t="s">
        <v>30</v>
      </c>
      <c r="J5283" s="7" t="s">
        <v>682</v>
      </c>
      <c r="K5283" s="7" t="s">
        <v>112</v>
      </c>
      <c r="L5283" s="7" t="s">
        <v>50</v>
      </c>
    </row>
    <row r="5284" spans="1:12" ht="28.5" x14ac:dyDescent="0.2">
      <c r="A5284" s="7" t="s">
        <v>689</v>
      </c>
      <c r="B5284" s="7" t="s">
        <v>11093</v>
      </c>
      <c r="C5284" s="7" t="s">
        <v>34</v>
      </c>
      <c r="D5284" s="8">
        <v>15</v>
      </c>
      <c r="E5284" s="8">
        <v>20</v>
      </c>
      <c r="F5284" s="7" t="s">
        <v>7</v>
      </c>
      <c r="G5284" s="7" t="s">
        <v>59</v>
      </c>
      <c r="H5284" s="7" t="s">
        <v>36</v>
      </c>
      <c r="I5284" s="7" t="s">
        <v>30</v>
      </c>
      <c r="J5284" s="7" t="s">
        <v>690</v>
      </c>
      <c r="K5284" s="7" t="s">
        <v>42</v>
      </c>
      <c r="L5284" s="7" t="s">
        <v>12</v>
      </c>
    </row>
    <row r="5285" spans="1:12" ht="28.5" x14ac:dyDescent="0.2">
      <c r="A5285" s="7" t="s">
        <v>969</v>
      </c>
      <c r="B5285" s="7" t="s">
        <v>11093</v>
      </c>
      <c r="C5285" s="7" t="s">
        <v>34</v>
      </c>
      <c r="D5285" s="8">
        <v>15</v>
      </c>
      <c r="E5285" s="8">
        <v>20</v>
      </c>
      <c r="F5285" s="7" t="s">
        <v>23</v>
      </c>
      <c r="G5285" s="7" t="s">
        <v>16</v>
      </c>
      <c r="H5285" s="7" t="s">
        <v>36</v>
      </c>
      <c r="I5285" s="7" t="s">
        <v>30</v>
      </c>
      <c r="J5285" s="7" t="s">
        <v>970</v>
      </c>
      <c r="K5285" s="7" t="s">
        <v>26</v>
      </c>
      <c r="L5285" s="7" t="s">
        <v>50</v>
      </c>
    </row>
    <row r="5286" spans="1:12" ht="28.5" x14ac:dyDescent="0.2">
      <c r="A5286" s="7" t="s">
        <v>926</v>
      </c>
      <c r="B5286" s="7" t="s">
        <v>11095</v>
      </c>
      <c r="C5286" s="7" t="s">
        <v>34</v>
      </c>
      <c r="D5286" s="8">
        <v>15</v>
      </c>
      <c r="E5286" s="8">
        <v>20</v>
      </c>
      <c r="F5286" s="7" t="s">
        <v>7</v>
      </c>
      <c r="G5286" s="7" t="s">
        <v>139</v>
      </c>
      <c r="H5286" s="7" t="s">
        <v>120</v>
      </c>
      <c r="I5286" s="7" t="s">
        <v>30</v>
      </c>
      <c r="J5286" s="7" t="s">
        <v>978</v>
      </c>
      <c r="K5286" s="7" t="s">
        <v>38</v>
      </c>
      <c r="L5286" s="7" t="s">
        <v>32</v>
      </c>
    </row>
    <row r="5287" spans="1:12" ht="28.5" x14ac:dyDescent="0.2">
      <c r="A5287" s="7" t="s">
        <v>1036</v>
      </c>
      <c r="B5287" s="7" t="s">
        <v>11093</v>
      </c>
      <c r="C5287" s="7" t="s">
        <v>34</v>
      </c>
      <c r="D5287" s="8">
        <v>15</v>
      </c>
      <c r="E5287" s="8">
        <v>20</v>
      </c>
      <c r="F5287" s="7" t="s">
        <v>23</v>
      </c>
      <c r="G5287" s="7" t="s">
        <v>16</v>
      </c>
      <c r="H5287" s="7" t="s">
        <v>30</v>
      </c>
      <c r="I5287" s="7" t="s">
        <v>30</v>
      </c>
      <c r="J5287" s="7" t="s">
        <v>828</v>
      </c>
      <c r="K5287" s="7" t="s">
        <v>112</v>
      </c>
      <c r="L5287" s="7" t="s">
        <v>129</v>
      </c>
    </row>
    <row r="5288" spans="1:12" ht="28.5" x14ac:dyDescent="0.2">
      <c r="A5288" s="7" t="s">
        <v>1082</v>
      </c>
      <c r="B5288" s="7" t="s">
        <v>11093</v>
      </c>
      <c r="C5288" s="7" t="s">
        <v>34</v>
      </c>
      <c r="D5288" s="8">
        <v>15</v>
      </c>
      <c r="E5288" s="8">
        <v>20</v>
      </c>
      <c r="F5288" s="7" t="s">
        <v>35</v>
      </c>
      <c r="G5288" s="7" t="s">
        <v>8</v>
      </c>
      <c r="H5288" s="7" t="s">
        <v>839</v>
      </c>
      <c r="I5288" s="7" t="s">
        <v>839</v>
      </c>
      <c r="J5288" s="7" t="s">
        <v>1083</v>
      </c>
      <c r="K5288" s="7" t="s">
        <v>38</v>
      </c>
      <c r="L5288" s="7" t="s">
        <v>20</v>
      </c>
    </row>
    <row r="5289" spans="1:12" x14ac:dyDescent="0.2">
      <c r="A5289" s="7" t="s">
        <v>1087</v>
      </c>
      <c r="B5289" s="7" t="s">
        <v>11093</v>
      </c>
      <c r="C5289" s="7" t="s">
        <v>34</v>
      </c>
      <c r="D5289" s="8">
        <v>15</v>
      </c>
      <c r="E5289" s="8">
        <v>20</v>
      </c>
      <c r="F5289" s="7" t="s">
        <v>35</v>
      </c>
      <c r="G5289" s="7" t="s">
        <v>16</v>
      </c>
      <c r="H5289" s="7" t="s">
        <v>30</v>
      </c>
      <c r="I5289" s="7" t="s">
        <v>30</v>
      </c>
      <c r="J5289" s="7" t="s">
        <v>1088</v>
      </c>
      <c r="K5289" s="7" t="s">
        <v>11</v>
      </c>
      <c r="L5289" s="7" t="s">
        <v>12</v>
      </c>
    </row>
    <row r="5290" spans="1:12" ht="28.5" x14ac:dyDescent="0.2">
      <c r="A5290" s="7" t="s">
        <v>1096</v>
      </c>
      <c r="B5290" s="7" t="s">
        <v>11093</v>
      </c>
      <c r="C5290" s="7" t="s">
        <v>34</v>
      </c>
      <c r="D5290" s="8">
        <v>15</v>
      </c>
      <c r="E5290" s="8">
        <v>20</v>
      </c>
      <c r="F5290" s="7" t="s">
        <v>35</v>
      </c>
      <c r="G5290" s="7" t="s">
        <v>16</v>
      </c>
      <c r="H5290" s="7" t="s">
        <v>36</v>
      </c>
      <c r="I5290" s="7" t="s">
        <v>30</v>
      </c>
      <c r="J5290" s="7" t="s">
        <v>1097</v>
      </c>
      <c r="K5290" s="7" t="s">
        <v>38</v>
      </c>
      <c r="L5290" s="7" t="s">
        <v>12</v>
      </c>
    </row>
    <row r="5291" spans="1:12" ht="28.5" x14ac:dyDescent="0.2">
      <c r="A5291" s="7" t="s">
        <v>1194</v>
      </c>
      <c r="B5291" s="7" t="s">
        <v>11093</v>
      </c>
      <c r="C5291" s="7" t="s">
        <v>34</v>
      </c>
      <c r="D5291" s="8">
        <v>15</v>
      </c>
      <c r="E5291" s="8">
        <v>20</v>
      </c>
      <c r="F5291" s="7" t="s">
        <v>7</v>
      </c>
      <c r="G5291" s="7" t="s">
        <v>793</v>
      </c>
      <c r="H5291" s="7" t="s">
        <v>36</v>
      </c>
      <c r="I5291" s="7" t="s">
        <v>30</v>
      </c>
      <c r="J5291" s="7" t="s">
        <v>1195</v>
      </c>
      <c r="K5291" s="7" t="s">
        <v>38</v>
      </c>
      <c r="L5291" s="7" t="s">
        <v>43</v>
      </c>
    </row>
    <row r="5292" spans="1:12" ht="28.5" x14ac:dyDescent="0.2">
      <c r="A5292" s="7" t="s">
        <v>1207</v>
      </c>
      <c r="B5292" s="7" t="s">
        <v>11093</v>
      </c>
      <c r="C5292" s="7" t="s">
        <v>34</v>
      </c>
      <c r="D5292" s="8">
        <v>15</v>
      </c>
      <c r="E5292" s="8">
        <v>20</v>
      </c>
      <c r="F5292" s="7" t="s">
        <v>15</v>
      </c>
      <c r="G5292" s="7" t="s">
        <v>16</v>
      </c>
      <c r="H5292" s="7" t="s">
        <v>24</v>
      </c>
      <c r="I5292" s="7" t="s">
        <v>30</v>
      </c>
      <c r="J5292" s="7" t="s">
        <v>1208</v>
      </c>
      <c r="K5292" s="7" t="s">
        <v>38</v>
      </c>
      <c r="L5292" s="7" t="s">
        <v>12</v>
      </c>
    </row>
    <row r="5293" spans="1:12" ht="28.5" x14ac:dyDescent="0.2">
      <c r="A5293" s="7" t="s">
        <v>1231</v>
      </c>
      <c r="B5293" s="7" t="s">
        <v>11093</v>
      </c>
      <c r="C5293" s="7" t="s">
        <v>34</v>
      </c>
      <c r="D5293" s="8">
        <v>15</v>
      </c>
      <c r="E5293" s="8">
        <v>20</v>
      </c>
      <c r="F5293" s="7" t="s">
        <v>7</v>
      </c>
      <c r="G5293" s="7" t="s">
        <v>139</v>
      </c>
      <c r="H5293" s="7" t="s">
        <v>30</v>
      </c>
      <c r="I5293" s="7" t="s">
        <v>30</v>
      </c>
      <c r="J5293" s="7" t="s">
        <v>1232</v>
      </c>
      <c r="K5293" s="7" t="s">
        <v>38</v>
      </c>
      <c r="L5293" s="7" t="s">
        <v>81</v>
      </c>
    </row>
    <row r="5294" spans="1:12" ht="28.5" x14ac:dyDescent="0.2">
      <c r="A5294" s="7" t="s">
        <v>1290</v>
      </c>
      <c r="B5294" s="7" t="s">
        <v>11093</v>
      </c>
      <c r="C5294" s="7" t="s">
        <v>34</v>
      </c>
      <c r="D5294" s="8">
        <v>15</v>
      </c>
      <c r="E5294" s="8">
        <v>20</v>
      </c>
      <c r="F5294" s="7" t="s">
        <v>35</v>
      </c>
      <c r="G5294" s="7" t="s">
        <v>16</v>
      </c>
      <c r="H5294" s="7" t="s">
        <v>17</v>
      </c>
      <c r="I5294" s="7" t="s">
        <v>30</v>
      </c>
      <c r="J5294" s="7" t="s">
        <v>1291</v>
      </c>
      <c r="K5294" s="7" t="s">
        <v>38</v>
      </c>
      <c r="L5294" s="7" t="s">
        <v>12</v>
      </c>
    </row>
    <row r="5295" spans="1:12" ht="28.5" x14ac:dyDescent="0.2">
      <c r="A5295" s="7" t="s">
        <v>1294</v>
      </c>
      <c r="B5295" s="7" t="s">
        <v>11093</v>
      </c>
      <c r="C5295" s="7" t="s">
        <v>34</v>
      </c>
      <c r="D5295" s="8">
        <v>15</v>
      </c>
      <c r="E5295" s="8">
        <v>20</v>
      </c>
      <c r="F5295" s="7" t="s">
        <v>35</v>
      </c>
      <c r="G5295" s="7" t="s">
        <v>143</v>
      </c>
      <c r="H5295" s="7" t="s">
        <v>70</v>
      </c>
      <c r="I5295" s="7" t="s">
        <v>30</v>
      </c>
      <c r="J5295" s="7" t="s">
        <v>1295</v>
      </c>
      <c r="K5295" s="7" t="s">
        <v>38</v>
      </c>
      <c r="L5295" s="7" t="s">
        <v>50</v>
      </c>
    </row>
    <row r="5296" spans="1:12" ht="28.5" x14ac:dyDescent="0.2">
      <c r="A5296" s="7" t="s">
        <v>1304</v>
      </c>
      <c r="B5296" s="7" t="s">
        <v>11093</v>
      </c>
      <c r="C5296" s="7" t="s">
        <v>34</v>
      </c>
      <c r="D5296" s="8">
        <v>15</v>
      </c>
      <c r="E5296" s="8">
        <v>20</v>
      </c>
      <c r="F5296" s="7" t="s">
        <v>23</v>
      </c>
      <c r="G5296" s="7" t="s">
        <v>8</v>
      </c>
      <c r="H5296" s="7" t="s">
        <v>120</v>
      </c>
      <c r="I5296" s="7" t="s">
        <v>30</v>
      </c>
      <c r="J5296" s="7" t="s">
        <v>1305</v>
      </c>
      <c r="K5296" s="7" t="s">
        <v>93</v>
      </c>
      <c r="L5296" s="7" t="s">
        <v>12</v>
      </c>
    </row>
    <row r="5297" spans="1:12" ht="28.5" x14ac:dyDescent="0.2">
      <c r="A5297" s="7" t="s">
        <v>1309</v>
      </c>
      <c r="B5297" s="7" t="s">
        <v>11093</v>
      </c>
      <c r="C5297" s="7" t="s">
        <v>34</v>
      </c>
      <c r="D5297" s="8">
        <v>15</v>
      </c>
      <c r="E5297" s="8">
        <v>20</v>
      </c>
      <c r="F5297" s="7" t="s">
        <v>35</v>
      </c>
      <c r="G5297" s="7" t="s">
        <v>241</v>
      </c>
      <c r="H5297" s="7" t="s">
        <v>24</v>
      </c>
      <c r="I5297" s="7" t="s">
        <v>30</v>
      </c>
      <c r="J5297" s="7" t="s">
        <v>1310</v>
      </c>
      <c r="K5297" s="7" t="s">
        <v>11</v>
      </c>
      <c r="L5297" s="7" t="s">
        <v>12</v>
      </c>
    </row>
    <row r="5298" spans="1:12" ht="28.5" x14ac:dyDescent="0.2">
      <c r="A5298" s="7" t="s">
        <v>1314</v>
      </c>
      <c r="B5298" s="7" t="s">
        <v>11093</v>
      </c>
      <c r="C5298" s="7" t="s">
        <v>34</v>
      </c>
      <c r="D5298" s="8">
        <v>15</v>
      </c>
      <c r="E5298" s="8">
        <v>20</v>
      </c>
      <c r="F5298" s="7" t="s">
        <v>65</v>
      </c>
      <c r="G5298" s="7" t="s">
        <v>16</v>
      </c>
      <c r="H5298" s="7" t="s">
        <v>24</v>
      </c>
      <c r="I5298" s="7" t="s">
        <v>30</v>
      </c>
      <c r="J5298" s="7" t="s">
        <v>1315</v>
      </c>
      <c r="K5298" s="7" t="s">
        <v>11</v>
      </c>
      <c r="L5298" s="7" t="s">
        <v>12</v>
      </c>
    </row>
    <row r="5299" spans="1:12" ht="28.5" x14ac:dyDescent="0.2">
      <c r="A5299" s="7" t="s">
        <v>1321</v>
      </c>
      <c r="B5299" s="7" t="s">
        <v>2155</v>
      </c>
      <c r="C5299" s="7" t="s">
        <v>34</v>
      </c>
      <c r="D5299" s="8">
        <v>15</v>
      </c>
      <c r="E5299" s="8">
        <v>20</v>
      </c>
      <c r="F5299" s="7" t="s">
        <v>15</v>
      </c>
      <c r="G5299" s="7" t="s">
        <v>16</v>
      </c>
      <c r="H5299" s="7" t="s">
        <v>30</v>
      </c>
      <c r="I5299" s="7" t="s">
        <v>30</v>
      </c>
      <c r="J5299" s="7" t="s">
        <v>1322</v>
      </c>
      <c r="K5299" s="7" t="s">
        <v>38</v>
      </c>
      <c r="L5299" s="7" t="s">
        <v>32</v>
      </c>
    </row>
    <row r="5300" spans="1:12" ht="28.5" x14ac:dyDescent="0.2">
      <c r="A5300" s="7" t="s">
        <v>1404</v>
      </c>
      <c r="B5300" s="7" t="s">
        <v>11093</v>
      </c>
      <c r="C5300" s="7" t="s">
        <v>34</v>
      </c>
      <c r="D5300" s="8">
        <v>15</v>
      </c>
      <c r="E5300" s="8">
        <v>20</v>
      </c>
      <c r="F5300" s="7" t="s">
        <v>7</v>
      </c>
      <c r="G5300" s="7" t="s">
        <v>143</v>
      </c>
      <c r="H5300" s="7" t="s">
        <v>24</v>
      </c>
      <c r="I5300" s="7" t="s">
        <v>30</v>
      </c>
      <c r="J5300" s="7" t="s">
        <v>1405</v>
      </c>
      <c r="K5300" s="7" t="s">
        <v>38</v>
      </c>
      <c r="L5300" s="7" t="s">
        <v>20</v>
      </c>
    </row>
    <row r="5301" spans="1:12" x14ac:dyDescent="0.2">
      <c r="A5301" s="7" t="s">
        <v>1414</v>
      </c>
      <c r="B5301" s="7" t="s">
        <v>11093</v>
      </c>
      <c r="C5301" s="7" t="s">
        <v>34</v>
      </c>
      <c r="D5301" s="8">
        <v>15</v>
      </c>
      <c r="E5301" s="8">
        <v>20</v>
      </c>
      <c r="F5301" s="7" t="s">
        <v>7</v>
      </c>
      <c r="G5301" s="7" t="s">
        <v>143</v>
      </c>
      <c r="H5301" s="7" t="s">
        <v>30</v>
      </c>
      <c r="I5301" s="7" t="s">
        <v>30</v>
      </c>
      <c r="J5301" s="7" t="s">
        <v>1415</v>
      </c>
      <c r="K5301" s="7" t="s">
        <v>38</v>
      </c>
      <c r="L5301" s="7" t="s">
        <v>43</v>
      </c>
    </row>
    <row r="5302" spans="1:12" ht="28.5" x14ac:dyDescent="0.2">
      <c r="A5302" s="7" t="s">
        <v>1426</v>
      </c>
      <c r="B5302" s="7" t="s">
        <v>11093</v>
      </c>
      <c r="C5302" s="7" t="s">
        <v>34</v>
      </c>
      <c r="D5302" s="8">
        <v>15</v>
      </c>
      <c r="E5302" s="8">
        <v>20</v>
      </c>
      <c r="F5302" s="7" t="s">
        <v>35</v>
      </c>
      <c r="G5302" s="7" t="s">
        <v>16</v>
      </c>
      <c r="H5302" s="7" t="s">
        <v>70</v>
      </c>
      <c r="I5302" s="7" t="s">
        <v>30</v>
      </c>
      <c r="J5302" s="7" t="s">
        <v>1427</v>
      </c>
      <c r="K5302" s="7" t="s">
        <v>38</v>
      </c>
      <c r="L5302" s="7" t="s">
        <v>32</v>
      </c>
    </row>
    <row r="5303" spans="1:12" ht="28.5" x14ac:dyDescent="0.2">
      <c r="A5303" s="7" t="s">
        <v>1432</v>
      </c>
      <c r="B5303" s="7" t="s">
        <v>2155</v>
      </c>
      <c r="C5303" s="7" t="s">
        <v>34</v>
      </c>
      <c r="D5303" s="8">
        <v>15</v>
      </c>
      <c r="E5303" s="8">
        <v>20</v>
      </c>
      <c r="F5303" s="7" t="s">
        <v>35</v>
      </c>
      <c r="G5303" s="7" t="s">
        <v>16</v>
      </c>
      <c r="H5303" s="7" t="s">
        <v>94</v>
      </c>
      <c r="I5303" s="7" t="s">
        <v>30</v>
      </c>
      <c r="J5303" s="7" t="s">
        <v>1433</v>
      </c>
      <c r="K5303" s="7" t="s">
        <v>11</v>
      </c>
      <c r="L5303" s="7" t="s">
        <v>81</v>
      </c>
    </row>
    <row r="5304" spans="1:12" x14ac:dyDescent="0.2">
      <c r="A5304" s="7" t="s">
        <v>1468</v>
      </c>
      <c r="B5304" s="7" t="s">
        <v>11093</v>
      </c>
      <c r="C5304" s="7" t="s">
        <v>34</v>
      </c>
      <c r="D5304" s="8">
        <v>15</v>
      </c>
      <c r="E5304" s="8">
        <v>20</v>
      </c>
      <c r="F5304" s="7" t="s">
        <v>65</v>
      </c>
      <c r="G5304" s="7" t="s">
        <v>16</v>
      </c>
      <c r="H5304" s="7" t="s">
        <v>30</v>
      </c>
      <c r="I5304" s="7" t="s">
        <v>30</v>
      </c>
      <c r="J5304" s="7" t="s">
        <v>1469</v>
      </c>
      <c r="K5304" s="7" t="s">
        <v>38</v>
      </c>
      <c r="L5304" s="7" t="s">
        <v>43</v>
      </c>
    </row>
    <row r="5305" spans="1:12" ht="28.5" x14ac:dyDescent="0.2">
      <c r="A5305" s="7" t="s">
        <v>1550</v>
      </c>
      <c r="B5305" s="7" t="s">
        <v>2155</v>
      </c>
      <c r="C5305" s="7" t="s">
        <v>34</v>
      </c>
      <c r="D5305" s="8">
        <v>15</v>
      </c>
      <c r="E5305" s="8">
        <v>20</v>
      </c>
      <c r="F5305" s="7" t="s">
        <v>7</v>
      </c>
      <c r="G5305" s="7" t="s">
        <v>16</v>
      </c>
      <c r="H5305" s="7" t="s">
        <v>36</v>
      </c>
      <c r="I5305" s="7" t="s">
        <v>30</v>
      </c>
      <c r="J5305" s="7" t="s">
        <v>1551</v>
      </c>
      <c r="K5305" s="7" t="s">
        <v>42</v>
      </c>
      <c r="L5305" s="7" t="s">
        <v>149</v>
      </c>
    </row>
    <row r="5306" spans="1:12" x14ac:dyDescent="0.2">
      <c r="A5306" s="7" t="s">
        <v>1556</v>
      </c>
      <c r="B5306" s="7" t="s">
        <v>11093</v>
      </c>
      <c r="C5306" s="7" t="s">
        <v>34</v>
      </c>
      <c r="D5306" s="8">
        <v>15</v>
      </c>
      <c r="E5306" s="8">
        <v>20</v>
      </c>
      <c r="F5306" s="7" t="s">
        <v>7</v>
      </c>
      <c r="G5306" s="7" t="s">
        <v>139</v>
      </c>
      <c r="H5306" s="7" t="s">
        <v>30</v>
      </c>
      <c r="I5306" s="7" t="s">
        <v>30</v>
      </c>
      <c r="J5306" s="7" t="s">
        <v>1415</v>
      </c>
      <c r="K5306" s="7" t="s">
        <v>38</v>
      </c>
      <c r="L5306" s="7" t="s">
        <v>43</v>
      </c>
    </row>
    <row r="5307" spans="1:12" ht="28.5" x14ac:dyDescent="0.2">
      <c r="A5307" s="7" t="s">
        <v>1565</v>
      </c>
      <c r="B5307" s="7" t="s">
        <v>2155</v>
      </c>
      <c r="C5307" s="7" t="s">
        <v>34</v>
      </c>
      <c r="D5307" s="8">
        <v>15</v>
      </c>
      <c r="E5307" s="8">
        <v>20</v>
      </c>
      <c r="F5307" s="7" t="s">
        <v>35</v>
      </c>
      <c r="G5307" s="7" t="s">
        <v>16</v>
      </c>
      <c r="H5307" s="7" t="s">
        <v>94</v>
      </c>
      <c r="I5307" s="7" t="s">
        <v>30</v>
      </c>
      <c r="J5307" s="7" t="s">
        <v>1433</v>
      </c>
      <c r="K5307" s="7" t="s">
        <v>11</v>
      </c>
      <c r="L5307" s="7" t="s">
        <v>81</v>
      </c>
    </row>
    <row r="5308" spans="1:12" ht="28.5" x14ac:dyDescent="0.2">
      <c r="A5308" s="7" t="s">
        <v>1572</v>
      </c>
      <c r="B5308" s="7" t="s">
        <v>11093</v>
      </c>
      <c r="C5308" s="7" t="s">
        <v>34</v>
      </c>
      <c r="D5308" s="8">
        <v>15</v>
      </c>
      <c r="E5308" s="8">
        <v>20</v>
      </c>
      <c r="F5308" s="7" t="s">
        <v>35</v>
      </c>
      <c r="G5308" s="7" t="s">
        <v>16</v>
      </c>
      <c r="H5308" s="7" t="s">
        <v>30</v>
      </c>
      <c r="I5308" s="7" t="s">
        <v>30</v>
      </c>
      <c r="J5308" s="7" t="s">
        <v>1558</v>
      </c>
      <c r="K5308" s="7" t="s">
        <v>19</v>
      </c>
      <c r="L5308" s="7" t="s">
        <v>50</v>
      </c>
    </row>
    <row r="5309" spans="1:12" ht="28.5" x14ac:dyDescent="0.2">
      <c r="A5309" s="7" t="s">
        <v>1584</v>
      </c>
      <c r="B5309" s="7" t="s">
        <v>11093</v>
      </c>
      <c r="C5309" s="7" t="s">
        <v>34</v>
      </c>
      <c r="D5309" s="8">
        <v>15</v>
      </c>
      <c r="E5309" s="8">
        <v>20</v>
      </c>
      <c r="F5309" s="7" t="s">
        <v>35</v>
      </c>
      <c r="G5309" s="7" t="s">
        <v>16</v>
      </c>
      <c r="H5309" s="7" t="s">
        <v>70</v>
      </c>
      <c r="I5309" s="7" t="s">
        <v>30</v>
      </c>
      <c r="J5309" s="7" t="s">
        <v>1561</v>
      </c>
      <c r="K5309" s="7" t="s">
        <v>26</v>
      </c>
      <c r="L5309" s="7" t="s">
        <v>50</v>
      </c>
    </row>
    <row r="5310" spans="1:12" ht="28.5" x14ac:dyDescent="0.2">
      <c r="A5310" s="7" t="s">
        <v>1309</v>
      </c>
      <c r="B5310" s="7" t="s">
        <v>11093</v>
      </c>
      <c r="C5310" s="7" t="s">
        <v>34</v>
      </c>
      <c r="D5310" s="8">
        <v>15</v>
      </c>
      <c r="E5310" s="8">
        <v>20</v>
      </c>
      <c r="F5310" s="7" t="s">
        <v>7</v>
      </c>
      <c r="G5310" s="7" t="s">
        <v>59</v>
      </c>
      <c r="H5310" s="7" t="s">
        <v>24</v>
      </c>
      <c r="I5310" s="7" t="s">
        <v>30</v>
      </c>
      <c r="J5310" s="7" t="s">
        <v>41</v>
      </c>
      <c r="K5310" s="7" t="s">
        <v>42</v>
      </c>
      <c r="L5310" s="7" t="s">
        <v>43</v>
      </c>
    </row>
    <row r="5311" spans="1:12" ht="28.5" x14ac:dyDescent="0.2">
      <c r="A5311" s="7" t="s">
        <v>1664</v>
      </c>
      <c r="B5311" s="7" t="s">
        <v>11093</v>
      </c>
      <c r="C5311" s="7" t="s">
        <v>34</v>
      </c>
      <c r="D5311" s="8">
        <v>15</v>
      </c>
      <c r="E5311" s="8">
        <v>20</v>
      </c>
      <c r="F5311" s="7" t="s">
        <v>35</v>
      </c>
      <c r="G5311" s="7" t="s">
        <v>16</v>
      </c>
      <c r="H5311" s="7" t="s">
        <v>36</v>
      </c>
      <c r="I5311" s="7" t="s">
        <v>30</v>
      </c>
      <c r="J5311" s="7" t="s">
        <v>1665</v>
      </c>
      <c r="K5311" s="7" t="s">
        <v>93</v>
      </c>
      <c r="L5311" s="7" t="s">
        <v>12</v>
      </c>
    </row>
    <row r="5312" spans="1:12" ht="28.5" x14ac:dyDescent="0.2">
      <c r="A5312" s="7" t="s">
        <v>1676</v>
      </c>
      <c r="B5312" s="7" t="s">
        <v>11093</v>
      </c>
      <c r="C5312" s="7" t="s">
        <v>34</v>
      </c>
      <c r="D5312" s="8">
        <v>15</v>
      </c>
      <c r="E5312" s="8">
        <v>20</v>
      </c>
      <c r="F5312" s="7" t="s">
        <v>15</v>
      </c>
      <c r="G5312" s="7" t="s">
        <v>16</v>
      </c>
      <c r="H5312" s="7" t="s">
        <v>120</v>
      </c>
      <c r="I5312" s="7" t="s">
        <v>30</v>
      </c>
      <c r="J5312" s="7" t="s">
        <v>1677</v>
      </c>
      <c r="K5312" s="7" t="s">
        <v>38</v>
      </c>
      <c r="L5312" s="7" t="s">
        <v>32</v>
      </c>
    </row>
    <row r="5313" spans="1:12" ht="28.5" x14ac:dyDescent="0.2">
      <c r="A5313" s="7" t="s">
        <v>1845</v>
      </c>
      <c r="B5313" s="7" t="s">
        <v>11093</v>
      </c>
      <c r="C5313" s="7" t="s">
        <v>34</v>
      </c>
      <c r="D5313" s="8">
        <v>15</v>
      </c>
      <c r="E5313" s="8">
        <v>20</v>
      </c>
      <c r="F5313" s="7" t="s">
        <v>35</v>
      </c>
      <c r="G5313" s="7" t="s">
        <v>16</v>
      </c>
      <c r="H5313" s="7" t="s">
        <v>30</v>
      </c>
      <c r="I5313" s="7" t="s">
        <v>30</v>
      </c>
      <c r="J5313" s="7" t="s">
        <v>66</v>
      </c>
      <c r="K5313" s="7" t="s">
        <v>19</v>
      </c>
      <c r="L5313" s="7" t="s">
        <v>50</v>
      </c>
    </row>
    <row r="5314" spans="1:12" ht="28.5" x14ac:dyDescent="0.2">
      <c r="A5314" s="7" t="s">
        <v>1907</v>
      </c>
      <c r="B5314" s="7" t="s">
        <v>11093</v>
      </c>
      <c r="C5314" s="7" t="s">
        <v>34</v>
      </c>
      <c r="D5314" s="8">
        <v>15</v>
      </c>
      <c r="E5314" s="8">
        <v>20</v>
      </c>
      <c r="F5314" s="7" t="s">
        <v>65</v>
      </c>
      <c r="G5314" s="7" t="s">
        <v>16</v>
      </c>
      <c r="H5314" s="7" t="s">
        <v>24</v>
      </c>
      <c r="I5314" s="7" t="s">
        <v>30</v>
      </c>
      <c r="J5314" s="7" t="s">
        <v>1908</v>
      </c>
      <c r="K5314" s="7" t="s">
        <v>38</v>
      </c>
      <c r="L5314" s="7" t="s">
        <v>12</v>
      </c>
    </row>
    <row r="5315" spans="1:12" ht="28.5" x14ac:dyDescent="0.2">
      <c r="A5315" s="7" t="s">
        <v>1913</v>
      </c>
      <c r="B5315" s="7" t="s">
        <v>11093</v>
      </c>
      <c r="C5315" s="7" t="s">
        <v>34</v>
      </c>
      <c r="D5315" s="8">
        <v>15</v>
      </c>
      <c r="E5315" s="8">
        <v>20</v>
      </c>
      <c r="F5315" s="7" t="s">
        <v>35</v>
      </c>
      <c r="G5315" s="7" t="s">
        <v>8</v>
      </c>
      <c r="H5315" s="7" t="s">
        <v>24</v>
      </c>
      <c r="I5315" s="7" t="s">
        <v>30</v>
      </c>
      <c r="J5315" s="7" t="s">
        <v>1914</v>
      </c>
      <c r="K5315" s="7" t="s">
        <v>42</v>
      </c>
      <c r="L5315" s="7" t="s">
        <v>12</v>
      </c>
    </row>
    <row r="5316" spans="1:12" ht="28.5" x14ac:dyDescent="0.2">
      <c r="A5316" s="7" t="s">
        <v>1924</v>
      </c>
      <c r="B5316" s="7" t="s">
        <v>11093</v>
      </c>
      <c r="C5316" s="7" t="s">
        <v>34</v>
      </c>
      <c r="D5316" s="8">
        <v>15</v>
      </c>
      <c r="E5316" s="8">
        <v>20</v>
      </c>
      <c r="F5316" s="7" t="s">
        <v>65</v>
      </c>
      <c r="G5316" s="7" t="s">
        <v>16</v>
      </c>
      <c r="H5316" s="7" t="s">
        <v>70</v>
      </c>
      <c r="I5316" s="7" t="s">
        <v>30</v>
      </c>
      <c r="J5316" s="7" t="s">
        <v>71</v>
      </c>
      <c r="K5316" s="7" t="s">
        <v>11</v>
      </c>
      <c r="L5316" s="7" t="s">
        <v>12</v>
      </c>
    </row>
    <row r="5317" spans="1:12" ht="28.5" x14ac:dyDescent="0.2">
      <c r="A5317" s="7" t="s">
        <v>1952</v>
      </c>
      <c r="B5317" s="7" t="s">
        <v>11093</v>
      </c>
      <c r="C5317" s="7" t="s">
        <v>34</v>
      </c>
      <c r="D5317" s="8">
        <v>15</v>
      </c>
      <c r="E5317" s="8">
        <v>20</v>
      </c>
      <c r="F5317" s="7" t="s">
        <v>65</v>
      </c>
      <c r="G5317" s="7" t="s">
        <v>16</v>
      </c>
      <c r="H5317" s="7" t="s">
        <v>36</v>
      </c>
      <c r="I5317" s="7" t="s">
        <v>30</v>
      </c>
      <c r="J5317" s="7" t="s">
        <v>1953</v>
      </c>
      <c r="K5317" s="7" t="s">
        <v>93</v>
      </c>
      <c r="L5317" s="7" t="s">
        <v>81</v>
      </c>
    </row>
    <row r="5318" spans="1:12" x14ac:dyDescent="0.2">
      <c r="A5318" s="7" t="s">
        <v>1969</v>
      </c>
      <c r="B5318" s="7" t="s">
        <v>11093</v>
      </c>
      <c r="C5318" s="7" t="s">
        <v>34</v>
      </c>
      <c r="D5318" s="8">
        <v>15</v>
      </c>
      <c r="E5318" s="8">
        <v>20</v>
      </c>
      <c r="F5318" s="7" t="s">
        <v>15</v>
      </c>
      <c r="G5318" s="7" t="s">
        <v>16</v>
      </c>
      <c r="H5318" s="7" t="s">
        <v>30</v>
      </c>
      <c r="I5318" s="7" t="s">
        <v>30</v>
      </c>
      <c r="J5318" s="7" t="s">
        <v>902</v>
      </c>
      <c r="K5318" s="7" t="s">
        <v>11</v>
      </c>
      <c r="L5318" s="7" t="s">
        <v>32</v>
      </c>
    </row>
    <row r="5319" spans="1:12" ht="28.5" x14ac:dyDescent="0.2">
      <c r="A5319" s="7" t="s">
        <v>1988</v>
      </c>
      <c r="B5319" s="7" t="s">
        <v>11093</v>
      </c>
      <c r="C5319" s="7" t="s">
        <v>34</v>
      </c>
      <c r="D5319" s="8">
        <v>15</v>
      </c>
      <c r="E5319" s="8">
        <v>20</v>
      </c>
      <c r="F5319" s="7" t="s">
        <v>7</v>
      </c>
      <c r="G5319" s="7" t="s">
        <v>16</v>
      </c>
      <c r="H5319" s="7" t="s">
        <v>24</v>
      </c>
      <c r="I5319" s="7" t="s">
        <v>30</v>
      </c>
      <c r="J5319" s="7" t="s">
        <v>1367</v>
      </c>
      <c r="K5319" s="7" t="s">
        <v>93</v>
      </c>
      <c r="L5319" s="7" t="s">
        <v>12</v>
      </c>
    </row>
    <row r="5320" spans="1:12" ht="28.5" x14ac:dyDescent="0.2">
      <c r="A5320" s="7" t="s">
        <v>2015</v>
      </c>
      <c r="B5320" s="7" t="s">
        <v>11093</v>
      </c>
      <c r="C5320" s="7" t="s">
        <v>34</v>
      </c>
      <c r="D5320" s="8">
        <v>15</v>
      </c>
      <c r="E5320" s="8">
        <v>20</v>
      </c>
      <c r="F5320" s="7" t="s">
        <v>35</v>
      </c>
      <c r="G5320" s="7" t="s">
        <v>16</v>
      </c>
      <c r="H5320" s="7" t="s">
        <v>36</v>
      </c>
      <c r="I5320" s="7" t="s">
        <v>30</v>
      </c>
      <c r="J5320" s="7" t="s">
        <v>2016</v>
      </c>
      <c r="K5320" s="7" t="s">
        <v>93</v>
      </c>
      <c r="L5320" s="7" t="s">
        <v>12</v>
      </c>
    </row>
    <row r="5321" spans="1:12" ht="28.5" x14ac:dyDescent="0.2">
      <c r="A5321" s="7" t="s">
        <v>2050</v>
      </c>
      <c r="B5321" s="7" t="s">
        <v>11093</v>
      </c>
      <c r="C5321" s="7" t="s">
        <v>34</v>
      </c>
      <c r="D5321" s="8">
        <v>15</v>
      </c>
      <c r="E5321" s="8">
        <v>20</v>
      </c>
      <c r="F5321" s="7" t="s">
        <v>7</v>
      </c>
      <c r="G5321" s="7" t="s">
        <v>16</v>
      </c>
      <c r="H5321" s="7" t="s">
        <v>120</v>
      </c>
      <c r="I5321" s="7" t="s">
        <v>30</v>
      </c>
      <c r="J5321" s="7" t="s">
        <v>2051</v>
      </c>
      <c r="K5321" s="7" t="s">
        <v>38</v>
      </c>
      <c r="L5321" s="7" t="s">
        <v>32</v>
      </c>
    </row>
    <row r="5322" spans="1:12" ht="28.5" x14ac:dyDescent="0.2">
      <c r="A5322" s="7" t="s">
        <v>2103</v>
      </c>
      <c r="B5322" s="7" t="s">
        <v>11093</v>
      </c>
      <c r="C5322" s="7" t="s">
        <v>34</v>
      </c>
      <c r="D5322" s="8">
        <v>15</v>
      </c>
      <c r="E5322" s="8">
        <v>20</v>
      </c>
      <c r="F5322" s="7" t="s">
        <v>65</v>
      </c>
      <c r="G5322" s="7" t="s">
        <v>16</v>
      </c>
      <c r="H5322" s="7" t="s">
        <v>24</v>
      </c>
      <c r="I5322" s="7" t="s">
        <v>30</v>
      </c>
      <c r="J5322" s="7" t="s">
        <v>2104</v>
      </c>
      <c r="K5322" s="7" t="s">
        <v>38</v>
      </c>
      <c r="L5322" s="7" t="s">
        <v>12</v>
      </c>
    </row>
    <row r="5323" spans="1:12" ht="28.5" x14ac:dyDescent="0.2">
      <c r="A5323" s="7" t="s">
        <v>2126</v>
      </c>
      <c r="B5323" s="7" t="s">
        <v>2155</v>
      </c>
      <c r="C5323" s="7" t="s">
        <v>34</v>
      </c>
      <c r="D5323" s="8">
        <v>15</v>
      </c>
      <c r="E5323" s="8">
        <v>20</v>
      </c>
      <c r="F5323" s="7" t="s">
        <v>35</v>
      </c>
      <c r="G5323" s="7" t="s">
        <v>16</v>
      </c>
      <c r="H5323" s="7" t="s">
        <v>36</v>
      </c>
      <c r="I5323" s="7" t="s">
        <v>30</v>
      </c>
      <c r="J5323" s="7" t="s">
        <v>2127</v>
      </c>
      <c r="K5323" s="7" t="s">
        <v>42</v>
      </c>
      <c r="L5323" s="7" t="s">
        <v>81</v>
      </c>
    </row>
    <row r="5324" spans="1:12" ht="28.5" x14ac:dyDescent="0.2">
      <c r="A5324" s="7" t="s">
        <v>2131</v>
      </c>
      <c r="B5324" s="7" t="s">
        <v>11093</v>
      </c>
      <c r="C5324" s="7" t="s">
        <v>34</v>
      </c>
      <c r="D5324" s="8">
        <v>15</v>
      </c>
      <c r="E5324" s="8">
        <v>20</v>
      </c>
      <c r="F5324" s="7" t="s">
        <v>35</v>
      </c>
      <c r="G5324" s="7" t="s">
        <v>29</v>
      </c>
      <c r="H5324" s="7" t="s">
        <v>9</v>
      </c>
      <c r="I5324" s="7" t="s">
        <v>30</v>
      </c>
      <c r="J5324" s="7" t="s">
        <v>2132</v>
      </c>
      <c r="K5324" s="7" t="s">
        <v>38</v>
      </c>
      <c r="L5324" s="7" t="s">
        <v>12</v>
      </c>
    </row>
    <row r="5325" spans="1:12" ht="28.5" x14ac:dyDescent="0.2">
      <c r="A5325" s="7" t="s">
        <v>2181</v>
      </c>
      <c r="B5325" s="7" t="s">
        <v>11093</v>
      </c>
      <c r="C5325" s="7" t="s">
        <v>34</v>
      </c>
      <c r="D5325" s="8">
        <v>15</v>
      </c>
      <c r="E5325" s="8">
        <v>20</v>
      </c>
      <c r="F5325" s="7" t="s">
        <v>7</v>
      </c>
      <c r="G5325" s="7" t="s">
        <v>139</v>
      </c>
      <c r="H5325" s="7" t="s">
        <v>70</v>
      </c>
      <c r="I5325" s="7" t="s">
        <v>30</v>
      </c>
      <c r="J5325" s="7" t="s">
        <v>2182</v>
      </c>
      <c r="K5325" s="7" t="s">
        <v>38</v>
      </c>
      <c r="L5325" s="7" t="s">
        <v>32</v>
      </c>
    </row>
    <row r="5326" spans="1:12" ht="28.5" x14ac:dyDescent="0.2">
      <c r="A5326" s="7" t="s">
        <v>2183</v>
      </c>
      <c r="B5326" s="7" t="s">
        <v>11093</v>
      </c>
      <c r="C5326" s="7" t="s">
        <v>34</v>
      </c>
      <c r="D5326" s="8">
        <v>15</v>
      </c>
      <c r="E5326" s="8">
        <v>20</v>
      </c>
      <c r="F5326" s="7" t="s">
        <v>7</v>
      </c>
      <c r="G5326" s="7" t="s">
        <v>29</v>
      </c>
      <c r="H5326" s="7" t="s">
        <v>24</v>
      </c>
      <c r="I5326" s="7" t="s">
        <v>30</v>
      </c>
      <c r="J5326" s="7" t="s">
        <v>2184</v>
      </c>
      <c r="K5326" s="7" t="s">
        <v>93</v>
      </c>
      <c r="L5326" s="7" t="s">
        <v>129</v>
      </c>
    </row>
    <row r="5327" spans="1:12" ht="28.5" x14ac:dyDescent="0.2">
      <c r="A5327" s="7" t="s">
        <v>2200</v>
      </c>
      <c r="B5327" s="7" t="s">
        <v>11093</v>
      </c>
      <c r="C5327" s="7" t="s">
        <v>34</v>
      </c>
      <c r="D5327" s="8">
        <v>15</v>
      </c>
      <c r="E5327" s="8">
        <v>20</v>
      </c>
      <c r="F5327" s="7" t="s">
        <v>15</v>
      </c>
      <c r="G5327" s="7" t="s">
        <v>16</v>
      </c>
      <c r="H5327" s="7" t="s">
        <v>24</v>
      </c>
      <c r="I5327" s="7" t="s">
        <v>30</v>
      </c>
      <c r="J5327" s="7" t="s">
        <v>2201</v>
      </c>
      <c r="K5327" s="7" t="s">
        <v>11</v>
      </c>
      <c r="L5327" s="7" t="s">
        <v>12</v>
      </c>
    </row>
    <row r="5328" spans="1:12" ht="28.5" x14ac:dyDescent="0.2">
      <c r="A5328" s="7" t="s">
        <v>2239</v>
      </c>
      <c r="B5328" s="7" t="s">
        <v>11093</v>
      </c>
      <c r="C5328" s="7" t="s">
        <v>34</v>
      </c>
      <c r="D5328" s="8">
        <v>15</v>
      </c>
      <c r="E5328" s="8">
        <v>20</v>
      </c>
      <c r="F5328" s="7" t="s">
        <v>35</v>
      </c>
      <c r="G5328" s="7" t="s">
        <v>16</v>
      </c>
      <c r="H5328" s="7" t="s">
        <v>30</v>
      </c>
      <c r="I5328" s="7" t="s">
        <v>30</v>
      </c>
      <c r="J5328" s="7" t="s">
        <v>707</v>
      </c>
      <c r="K5328" s="7" t="s">
        <v>26</v>
      </c>
      <c r="L5328" s="7" t="s">
        <v>50</v>
      </c>
    </row>
    <row r="5329" spans="1:12" ht="28.5" x14ac:dyDescent="0.2">
      <c r="A5329" s="7" t="s">
        <v>2456</v>
      </c>
      <c r="B5329" s="7" t="s">
        <v>11093</v>
      </c>
      <c r="C5329" s="7" t="s">
        <v>34</v>
      </c>
      <c r="D5329" s="8">
        <v>15</v>
      </c>
      <c r="E5329" s="8">
        <v>20</v>
      </c>
      <c r="F5329" s="7" t="s">
        <v>15</v>
      </c>
      <c r="G5329" s="7" t="s">
        <v>16</v>
      </c>
      <c r="H5329" s="7" t="s">
        <v>24</v>
      </c>
      <c r="I5329" s="7" t="s">
        <v>30</v>
      </c>
      <c r="J5329" s="7" t="s">
        <v>2153</v>
      </c>
      <c r="K5329" s="7" t="s">
        <v>42</v>
      </c>
      <c r="L5329" s="7" t="s">
        <v>12</v>
      </c>
    </row>
    <row r="5330" spans="1:12" x14ac:dyDescent="0.2">
      <c r="A5330" s="7" t="s">
        <v>2470</v>
      </c>
      <c r="B5330" s="7" t="s">
        <v>11093</v>
      </c>
      <c r="C5330" s="7" t="s">
        <v>34</v>
      </c>
      <c r="D5330" s="8">
        <v>15</v>
      </c>
      <c r="E5330" s="8">
        <v>20</v>
      </c>
      <c r="F5330" s="7" t="s">
        <v>35</v>
      </c>
      <c r="G5330" s="7" t="s">
        <v>8</v>
      </c>
      <c r="H5330" s="7" t="s">
        <v>30</v>
      </c>
      <c r="I5330" s="7" t="s">
        <v>30</v>
      </c>
      <c r="J5330" s="7" t="s">
        <v>2471</v>
      </c>
      <c r="K5330" s="7" t="s">
        <v>11</v>
      </c>
      <c r="L5330" s="7" t="s">
        <v>12</v>
      </c>
    </row>
    <row r="5331" spans="1:12" ht="28.5" x14ac:dyDescent="0.2">
      <c r="A5331" s="7" t="s">
        <v>2495</v>
      </c>
      <c r="B5331" s="7" t="s">
        <v>11093</v>
      </c>
      <c r="C5331" s="7" t="s">
        <v>34</v>
      </c>
      <c r="D5331" s="8">
        <v>15</v>
      </c>
      <c r="E5331" s="8">
        <v>20</v>
      </c>
      <c r="F5331" s="7" t="s">
        <v>65</v>
      </c>
      <c r="G5331" s="7" t="s">
        <v>16</v>
      </c>
      <c r="H5331" s="7" t="s">
        <v>24</v>
      </c>
      <c r="I5331" s="7" t="s">
        <v>30</v>
      </c>
      <c r="J5331" s="7" t="s">
        <v>2496</v>
      </c>
      <c r="K5331" s="7" t="s">
        <v>93</v>
      </c>
      <c r="L5331" s="7" t="s">
        <v>12</v>
      </c>
    </row>
    <row r="5332" spans="1:12" x14ac:dyDescent="0.2">
      <c r="A5332" s="7" t="s">
        <v>2544</v>
      </c>
      <c r="B5332" s="7" t="s">
        <v>11093</v>
      </c>
      <c r="C5332" s="7" t="s">
        <v>34</v>
      </c>
      <c r="D5332" s="8">
        <v>15</v>
      </c>
      <c r="E5332" s="8">
        <v>20</v>
      </c>
      <c r="F5332" s="7" t="s">
        <v>65</v>
      </c>
      <c r="G5332" s="7" t="s">
        <v>8</v>
      </c>
      <c r="H5332" s="7" t="s">
        <v>30</v>
      </c>
      <c r="I5332" s="7" t="s">
        <v>30</v>
      </c>
      <c r="J5332" s="7" t="s">
        <v>2545</v>
      </c>
      <c r="K5332" s="7" t="s">
        <v>11</v>
      </c>
      <c r="L5332" s="7" t="s">
        <v>12</v>
      </c>
    </row>
    <row r="5333" spans="1:12" ht="28.5" x14ac:dyDescent="0.2">
      <c r="A5333" s="7" t="s">
        <v>2553</v>
      </c>
      <c r="B5333" s="7" t="s">
        <v>11093</v>
      </c>
      <c r="C5333" s="7" t="s">
        <v>34</v>
      </c>
      <c r="D5333" s="8">
        <v>15</v>
      </c>
      <c r="E5333" s="8">
        <v>20</v>
      </c>
      <c r="F5333" s="7" t="s">
        <v>15</v>
      </c>
      <c r="G5333" s="7" t="s">
        <v>16</v>
      </c>
      <c r="H5333" s="7" t="s">
        <v>24</v>
      </c>
      <c r="I5333" s="7" t="s">
        <v>30</v>
      </c>
      <c r="J5333" s="7" t="s">
        <v>2554</v>
      </c>
      <c r="K5333" s="7" t="s">
        <v>11</v>
      </c>
      <c r="L5333" s="7" t="s">
        <v>12</v>
      </c>
    </row>
    <row r="5334" spans="1:12" ht="28.5" x14ac:dyDescent="0.2">
      <c r="A5334" s="7" t="s">
        <v>2590</v>
      </c>
      <c r="B5334" s="7" t="s">
        <v>11093</v>
      </c>
      <c r="C5334" s="7" t="s">
        <v>34</v>
      </c>
      <c r="D5334" s="8">
        <v>15</v>
      </c>
      <c r="E5334" s="8">
        <v>20</v>
      </c>
      <c r="F5334" s="7" t="s">
        <v>23</v>
      </c>
      <c r="G5334" s="7" t="s">
        <v>8</v>
      </c>
      <c r="H5334" s="7" t="s">
        <v>36</v>
      </c>
      <c r="I5334" s="7" t="s">
        <v>30</v>
      </c>
      <c r="J5334" s="7" t="s">
        <v>2591</v>
      </c>
      <c r="K5334" s="7" t="s">
        <v>93</v>
      </c>
      <c r="L5334" s="7" t="s">
        <v>12</v>
      </c>
    </row>
    <row r="5335" spans="1:12" ht="28.5" x14ac:dyDescent="0.2">
      <c r="A5335" s="7" t="s">
        <v>2625</v>
      </c>
      <c r="B5335" s="7" t="s">
        <v>11093</v>
      </c>
      <c r="C5335" s="7" t="s">
        <v>34</v>
      </c>
      <c r="D5335" s="8">
        <v>15</v>
      </c>
      <c r="E5335" s="8">
        <v>20</v>
      </c>
      <c r="F5335" s="7" t="s">
        <v>7</v>
      </c>
      <c r="G5335" s="7" t="s">
        <v>16</v>
      </c>
      <c r="H5335" s="7" t="s">
        <v>36</v>
      </c>
      <c r="I5335" s="7" t="s">
        <v>30</v>
      </c>
      <c r="J5335" s="7" t="s">
        <v>2626</v>
      </c>
      <c r="K5335" s="7" t="s">
        <v>11</v>
      </c>
      <c r="L5335" s="7" t="s">
        <v>129</v>
      </c>
    </row>
    <row r="5336" spans="1:12" ht="28.5" x14ac:dyDescent="0.2">
      <c r="A5336" s="7" t="s">
        <v>3142</v>
      </c>
      <c r="B5336" s="7" t="s">
        <v>11093</v>
      </c>
      <c r="C5336" s="7" t="s">
        <v>34</v>
      </c>
      <c r="D5336" s="8">
        <v>15</v>
      </c>
      <c r="E5336" s="8">
        <v>20</v>
      </c>
      <c r="F5336" s="7" t="s">
        <v>15</v>
      </c>
      <c r="G5336" s="7" t="s">
        <v>8</v>
      </c>
      <c r="H5336" s="7" t="s">
        <v>2636</v>
      </c>
      <c r="I5336" s="7" t="s">
        <v>839</v>
      </c>
      <c r="J5336" s="7" t="s">
        <v>3143</v>
      </c>
      <c r="K5336" s="7" t="s">
        <v>11</v>
      </c>
      <c r="L5336" s="7" t="s">
        <v>12</v>
      </c>
    </row>
    <row r="5337" spans="1:12" ht="28.5" x14ac:dyDescent="0.2">
      <c r="A5337" s="7" t="s">
        <v>624</v>
      </c>
      <c r="B5337" s="7" t="s">
        <v>11093</v>
      </c>
      <c r="C5337" s="7" t="s">
        <v>34</v>
      </c>
      <c r="D5337" s="8">
        <v>15</v>
      </c>
      <c r="E5337" s="8">
        <v>20</v>
      </c>
      <c r="F5337" s="7" t="s">
        <v>65</v>
      </c>
      <c r="G5337" s="7" t="s">
        <v>241</v>
      </c>
      <c r="H5337" s="7" t="s">
        <v>839</v>
      </c>
      <c r="I5337" s="7" t="s">
        <v>839</v>
      </c>
      <c r="J5337" s="7" t="s">
        <v>3145</v>
      </c>
      <c r="K5337" s="7" t="s">
        <v>112</v>
      </c>
      <c r="L5337" s="7" t="s">
        <v>81</v>
      </c>
    </row>
    <row r="5338" spans="1:12" ht="28.5" x14ac:dyDescent="0.2">
      <c r="A5338" s="7" t="s">
        <v>3159</v>
      </c>
      <c r="B5338" s="7" t="s">
        <v>11093</v>
      </c>
      <c r="C5338" s="7" t="s">
        <v>34</v>
      </c>
      <c r="D5338" s="8">
        <v>15</v>
      </c>
      <c r="E5338" s="8">
        <v>20</v>
      </c>
      <c r="F5338" s="7" t="s">
        <v>23</v>
      </c>
      <c r="G5338" s="7" t="s">
        <v>8</v>
      </c>
      <c r="H5338" s="7" t="s">
        <v>839</v>
      </c>
      <c r="I5338" s="7" t="s">
        <v>839</v>
      </c>
      <c r="J5338" s="7" t="s">
        <v>3160</v>
      </c>
      <c r="K5338" s="7" t="s">
        <v>11</v>
      </c>
      <c r="L5338" s="7" t="s">
        <v>20</v>
      </c>
    </row>
    <row r="5339" spans="1:12" ht="28.5" x14ac:dyDescent="0.2">
      <c r="A5339" s="7" t="s">
        <v>3196</v>
      </c>
      <c r="B5339" s="7" t="s">
        <v>11093</v>
      </c>
      <c r="C5339" s="7" t="s">
        <v>34</v>
      </c>
      <c r="D5339" s="8">
        <v>15</v>
      </c>
      <c r="E5339" s="8">
        <v>20</v>
      </c>
      <c r="F5339" s="7" t="s">
        <v>15</v>
      </c>
      <c r="G5339" s="7" t="s">
        <v>16</v>
      </c>
      <c r="H5339" s="7" t="s">
        <v>1636</v>
      </c>
      <c r="I5339" s="7" t="s">
        <v>839</v>
      </c>
      <c r="J5339" s="7" t="s">
        <v>3197</v>
      </c>
      <c r="K5339" s="7" t="s">
        <v>11</v>
      </c>
      <c r="L5339" s="7" t="s">
        <v>12</v>
      </c>
    </row>
    <row r="5340" spans="1:12" ht="28.5" x14ac:dyDescent="0.2">
      <c r="A5340" s="7" t="s">
        <v>689</v>
      </c>
      <c r="B5340" s="7" t="s">
        <v>11093</v>
      </c>
      <c r="C5340" s="7" t="s">
        <v>34</v>
      </c>
      <c r="D5340" s="8">
        <v>15</v>
      </c>
      <c r="E5340" s="8">
        <v>20</v>
      </c>
      <c r="F5340" s="7" t="s">
        <v>35</v>
      </c>
      <c r="G5340" s="7" t="s">
        <v>16</v>
      </c>
      <c r="H5340" s="7" t="s">
        <v>1636</v>
      </c>
      <c r="I5340" s="7" t="s">
        <v>839</v>
      </c>
      <c r="J5340" s="7" t="s">
        <v>3202</v>
      </c>
      <c r="K5340" s="7" t="s">
        <v>11</v>
      </c>
      <c r="L5340" s="7" t="s">
        <v>12</v>
      </c>
    </row>
    <row r="5341" spans="1:12" ht="28.5" x14ac:dyDescent="0.2">
      <c r="A5341" s="7" t="s">
        <v>3239</v>
      </c>
      <c r="B5341" s="7" t="s">
        <v>11093</v>
      </c>
      <c r="C5341" s="7" t="s">
        <v>34</v>
      </c>
      <c r="D5341" s="8">
        <v>15</v>
      </c>
      <c r="E5341" s="8">
        <v>20</v>
      </c>
      <c r="F5341" s="7" t="s">
        <v>15</v>
      </c>
      <c r="G5341" s="7" t="s">
        <v>8</v>
      </c>
      <c r="H5341" s="7" t="s">
        <v>2645</v>
      </c>
      <c r="I5341" s="7" t="s">
        <v>839</v>
      </c>
      <c r="J5341" s="7" t="s">
        <v>3240</v>
      </c>
      <c r="K5341" s="7" t="s">
        <v>11</v>
      </c>
      <c r="L5341" s="7" t="s">
        <v>81</v>
      </c>
    </row>
    <row r="5342" spans="1:12" x14ac:dyDescent="0.2">
      <c r="A5342" s="7" t="s">
        <v>687</v>
      </c>
      <c r="B5342" s="7" t="s">
        <v>11093</v>
      </c>
      <c r="C5342" s="7" t="s">
        <v>34</v>
      </c>
      <c r="D5342" s="8">
        <v>15</v>
      </c>
      <c r="E5342" s="8">
        <v>20</v>
      </c>
      <c r="F5342" s="7" t="s">
        <v>23</v>
      </c>
      <c r="G5342" s="7" t="s">
        <v>8</v>
      </c>
      <c r="H5342" s="7" t="s">
        <v>2213</v>
      </c>
      <c r="I5342" s="7" t="s">
        <v>2213</v>
      </c>
      <c r="J5342" s="7" t="s">
        <v>3284</v>
      </c>
      <c r="K5342" s="7" t="s">
        <v>38</v>
      </c>
      <c r="L5342" s="7" t="s">
        <v>149</v>
      </c>
    </row>
    <row r="5343" spans="1:12" ht="28.5" x14ac:dyDescent="0.2">
      <c r="A5343" s="7" t="s">
        <v>3306</v>
      </c>
      <c r="B5343" s="7" t="s">
        <v>11093</v>
      </c>
      <c r="C5343" s="7" t="s">
        <v>34</v>
      </c>
      <c r="D5343" s="8">
        <v>15</v>
      </c>
      <c r="E5343" s="8">
        <v>20</v>
      </c>
      <c r="F5343" s="7" t="s">
        <v>35</v>
      </c>
      <c r="G5343" s="7" t="s">
        <v>16</v>
      </c>
      <c r="H5343" s="7" t="s">
        <v>2645</v>
      </c>
      <c r="I5343" s="7" t="s">
        <v>839</v>
      </c>
      <c r="J5343" s="7" t="s">
        <v>3307</v>
      </c>
      <c r="K5343" s="7" t="s">
        <v>93</v>
      </c>
      <c r="L5343" s="7" t="s">
        <v>12</v>
      </c>
    </row>
    <row r="5344" spans="1:12" ht="28.5" x14ac:dyDescent="0.2">
      <c r="A5344" s="7" t="s">
        <v>3497</v>
      </c>
      <c r="B5344" s="7" t="s">
        <v>11093</v>
      </c>
      <c r="C5344" s="7" t="s">
        <v>34</v>
      </c>
      <c r="D5344" s="8">
        <v>15</v>
      </c>
      <c r="E5344" s="8">
        <v>20</v>
      </c>
      <c r="F5344" s="7" t="s">
        <v>35</v>
      </c>
      <c r="G5344" s="7" t="s">
        <v>8</v>
      </c>
      <c r="H5344" s="7" t="s">
        <v>2645</v>
      </c>
      <c r="I5344" s="7" t="s">
        <v>839</v>
      </c>
      <c r="J5344" s="7" t="s">
        <v>3498</v>
      </c>
      <c r="K5344" s="7" t="s">
        <v>38</v>
      </c>
      <c r="L5344" s="7" t="s">
        <v>20</v>
      </c>
    </row>
    <row r="5345" spans="1:12" ht="28.5" x14ac:dyDescent="0.2">
      <c r="A5345" s="7" t="s">
        <v>3508</v>
      </c>
      <c r="B5345" s="7" t="s">
        <v>11093</v>
      </c>
      <c r="C5345" s="7" t="s">
        <v>34</v>
      </c>
      <c r="D5345" s="8">
        <v>15</v>
      </c>
      <c r="E5345" s="8">
        <v>20</v>
      </c>
      <c r="F5345" s="7" t="s">
        <v>35</v>
      </c>
      <c r="G5345" s="7" t="s">
        <v>16</v>
      </c>
      <c r="H5345" s="7" t="s">
        <v>839</v>
      </c>
      <c r="I5345" s="7" t="s">
        <v>839</v>
      </c>
      <c r="J5345" s="7" t="s">
        <v>3509</v>
      </c>
      <c r="K5345" s="7" t="s">
        <v>11</v>
      </c>
      <c r="L5345" s="7" t="s">
        <v>81</v>
      </c>
    </row>
    <row r="5346" spans="1:12" ht="28.5" x14ac:dyDescent="0.2">
      <c r="A5346" s="7" t="s">
        <v>3714</v>
      </c>
      <c r="B5346" s="7" t="s">
        <v>11093</v>
      </c>
      <c r="C5346" s="7" t="s">
        <v>34</v>
      </c>
      <c r="D5346" s="8">
        <v>15</v>
      </c>
      <c r="E5346" s="8">
        <v>20</v>
      </c>
      <c r="F5346" s="7" t="s">
        <v>7</v>
      </c>
      <c r="G5346" s="7" t="s">
        <v>139</v>
      </c>
      <c r="H5346" s="7" t="s">
        <v>2314</v>
      </c>
      <c r="I5346" s="7" t="s">
        <v>839</v>
      </c>
      <c r="J5346" s="7" t="s">
        <v>3715</v>
      </c>
      <c r="K5346" s="7" t="s">
        <v>26</v>
      </c>
      <c r="L5346" s="7" t="s">
        <v>12</v>
      </c>
    </row>
    <row r="5347" spans="1:12" ht="28.5" x14ac:dyDescent="0.2">
      <c r="A5347" s="7" t="s">
        <v>3742</v>
      </c>
      <c r="B5347" s="7" t="s">
        <v>11093</v>
      </c>
      <c r="C5347" s="7" t="s">
        <v>34</v>
      </c>
      <c r="D5347" s="8">
        <v>15</v>
      </c>
      <c r="E5347" s="8">
        <v>20</v>
      </c>
      <c r="F5347" s="7" t="s">
        <v>7</v>
      </c>
      <c r="G5347" s="7" t="s">
        <v>8</v>
      </c>
      <c r="H5347" s="7" t="s">
        <v>2770</v>
      </c>
      <c r="I5347" s="7" t="s">
        <v>839</v>
      </c>
      <c r="J5347" s="7" t="s">
        <v>3743</v>
      </c>
      <c r="K5347" s="7" t="s">
        <v>38</v>
      </c>
      <c r="L5347" s="7" t="s">
        <v>81</v>
      </c>
    </row>
    <row r="5348" spans="1:12" ht="28.5" x14ac:dyDescent="0.2">
      <c r="A5348" s="7" t="s">
        <v>3744</v>
      </c>
      <c r="B5348" s="7" t="s">
        <v>11093</v>
      </c>
      <c r="C5348" s="7" t="s">
        <v>34</v>
      </c>
      <c r="D5348" s="8">
        <v>15</v>
      </c>
      <c r="E5348" s="8">
        <v>20</v>
      </c>
      <c r="F5348" s="7" t="s">
        <v>7</v>
      </c>
      <c r="G5348" s="7" t="s">
        <v>2567</v>
      </c>
      <c r="H5348" s="7" t="s">
        <v>3031</v>
      </c>
      <c r="I5348" s="7" t="s">
        <v>839</v>
      </c>
      <c r="J5348" s="7" t="s">
        <v>3745</v>
      </c>
      <c r="K5348" s="7" t="s">
        <v>11</v>
      </c>
      <c r="L5348" s="7" t="s">
        <v>12</v>
      </c>
    </row>
    <row r="5349" spans="1:12" ht="28.5" x14ac:dyDescent="0.2">
      <c r="A5349" s="7" t="s">
        <v>1309</v>
      </c>
      <c r="B5349" s="7" t="s">
        <v>11093</v>
      </c>
      <c r="C5349" s="7" t="s">
        <v>34</v>
      </c>
      <c r="D5349" s="8">
        <v>15</v>
      </c>
      <c r="E5349" s="8">
        <v>20</v>
      </c>
      <c r="F5349" s="7" t="s">
        <v>35</v>
      </c>
      <c r="G5349" s="7" t="s">
        <v>16</v>
      </c>
      <c r="H5349" s="7" t="s">
        <v>2314</v>
      </c>
      <c r="I5349" s="7" t="s">
        <v>839</v>
      </c>
      <c r="J5349" s="7" t="s">
        <v>3770</v>
      </c>
      <c r="K5349" s="7" t="s">
        <v>11</v>
      </c>
      <c r="L5349" s="7" t="s">
        <v>81</v>
      </c>
    </row>
    <row r="5350" spans="1:12" ht="28.5" x14ac:dyDescent="0.2">
      <c r="A5350" s="7" t="s">
        <v>3784</v>
      </c>
      <c r="B5350" s="7" t="s">
        <v>11093</v>
      </c>
      <c r="C5350" s="7" t="s">
        <v>34</v>
      </c>
      <c r="D5350" s="8">
        <v>15</v>
      </c>
      <c r="E5350" s="8">
        <v>20</v>
      </c>
      <c r="F5350" s="7" t="s">
        <v>23</v>
      </c>
      <c r="G5350" s="7" t="s">
        <v>16</v>
      </c>
      <c r="H5350" s="7" t="s">
        <v>1636</v>
      </c>
      <c r="I5350" s="7" t="s">
        <v>839</v>
      </c>
      <c r="J5350" s="7" t="s">
        <v>3579</v>
      </c>
      <c r="K5350" s="7" t="s">
        <v>112</v>
      </c>
      <c r="L5350" s="7" t="s">
        <v>81</v>
      </c>
    </row>
    <row r="5351" spans="1:12" ht="28.5" x14ac:dyDescent="0.2">
      <c r="A5351" s="7" t="s">
        <v>1319</v>
      </c>
      <c r="B5351" s="7" t="s">
        <v>11093</v>
      </c>
      <c r="C5351" s="7" t="s">
        <v>34</v>
      </c>
      <c r="D5351" s="8">
        <v>15</v>
      </c>
      <c r="E5351" s="8">
        <v>20</v>
      </c>
      <c r="F5351" s="7" t="s">
        <v>35</v>
      </c>
      <c r="G5351" s="7" t="s">
        <v>29</v>
      </c>
      <c r="H5351" s="7" t="s">
        <v>3031</v>
      </c>
      <c r="I5351" s="7" t="s">
        <v>839</v>
      </c>
      <c r="J5351" s="7" t="s">
        <v>2970</v>
      </c>
      <c r="K5351" s="7" t="s">
        <v>42</v>
      </c>
      <c r="L5351" s="7" t="s">
        <v>12</v>
      </c>
    </row>
    <row r="5352" spans="1:12" ht="28.5" x14ac:dyDescent="0.2">
      <c r="A5352" s="7" t="s">
        <v>3802</v>
      </c>
      <c r="B5352" s="7" t="s">
        <v>11093</v>
      </c>
      <c r="C5352" s="7" t="s">
        <v>34</v>
      </c>
      <c r="D5352" s="8">
        <v>15</v>
      </c>
      <c r="E5352" s="8">
        <v>20</v>
      </c>
      <c r="F5352" s="7" t="s">
        <v>7</v>
      </c>
      <c r="G5352" s="7" t="s">
        <v>143</v>
      </c>
      <c r="H5352" s="7" t="s">
        <v>2314</v>
      </c>
      <c r="I5352" s="7" t="s">
        <v>839</v>
      </c>
      <c r="J5352" s="7" t="s">
        <v>3803</v>
      </c>
      <c r="K5352" s="7" t="s">
        <v>42</v>
      </c>
      <c r="L5352" s="7" t="s">
        <v>50</v>
      </c>
    </row>
    <row r="5353" spans="1:12" ht="28.5" x14ac:dyDescent="0.2">
      <c r="A5353" s="7" t="s">
        <v>3846</v>
      </c>
      <c r="B5353" s="7" t="s">
        <v>11093</v>
      </c>
      <c r="C5353" s="7" t="s">
        <v>34</v>
      </c>
      <c r="D5353" s="8">
        <v>15</v>
      </c>
      <c r="E5353" s="8">
        <v>20</v>
      </c>
      <c r="F5353" s="7" t="s">
        <v>65</v>
      </c>
      <c r="G5353" s="7" t="s">
        <v>16</v>
      </c>
      <c r="H5353" s="7" t="s">
        <v>2314</v>
      </c>
      <c r="I5353" s="7" t="s">
        <v>839</v>
      </c>
      <c r="J5353" s="7" t="s">
        <v>3847</v>
      </c>
      <c r="K5353" s="7" t="s">
        <v>11</v>
      </c>
      <c r="L5353" s="7" t="s">
        <v>12</v>
      </c>
    </row>
    <row r="5354" spans="1:12" ht="28.5" x14ac:dyDescent="0.2">
      <c r="A5354" s="7" t="s">
        <v>657</v>
      </c>
      <c r="B5354" s="7" t="s">
        <v>11093</v>
      </c>
      <c r="C5354" s="7" t="s">
        <v>34</v>
      </c>
      <c r="D5354" s="8">
        <v>15</v>
      </c>
      <c r="E5354" s="8">
        <v>20</v>
      </c>
      <c r="F5354" s="7" t="s">
        <v>7</v>
      </c>
      <c r="G5354" s="7" t="s">
        <v>29</v>
      </c>
      <c r="H5354" s="7" t="s">
        <v>1636</v>
      </c>
      <c r="I5354" s="7" t="s">
        <v>839</v>
      </c>
      <c r="J5354" s="7" t="s">
        <v>3863</v>
      </c>
      <c r="K5354" s="7" t="s">
        <v>38</v>
      </c>
      <c r="L5354" s="7" t="s">
        <v>81</v>
      </c>
    </row>
    <row r="5355" spans="1:12" ht="28.5" x14ac:dyDescent="0.2">
      <c r="A5355" s="7" t="s">
        <v>3870</v>
      </c>
      <c r="B5355" s="7" t="s">
        <v>11093</v>
      </c>
      <c r="C5355" s="7" t="s">
        <v>34</v>
      </c>
      <c r="D5355" s="8">
        <v>15</v>
      </c>
      <c r="E5355" s="8">
        <v>20</v>
      </c>
      <c r="F5355" s="7" t="s">
        <v>65</v>
      </c>
      <c r="G5355" s="7" t="s">
        <v>143</v>
      </c>
      <c r="H5355" s="7" t="s">
        <v>839</v>
      </c>
      <c r="I5355" s="7" t="s">
        <v>839</v>
      </c>
      <c r="J5355" s="7" t="s">
        <v>3871</v>
      </c>
      <c r="K5355" s="7" t="s">
        <v>42</v>
      </c>
      <c r="L5355" s="7" t="s">
        <v>129</v>
      </c>
    </row>
    <row r="5356" spans="1:12" ht="28.5" x14ac:dyDescent="0.2">
      <c r="A5356" s="7" t="s">
        <v>3897</v>
      </c>
      <c r="B5356" s="7" t="s">
        <v>11093</v>
      </c>
      <c r="C5356" s="7" t="s">
        <v>34</v>
      </c>
      <c r="D5356" s="8">
        <v>15</v>
      </c>
      <c r="E5356" s="8">
        <v>20</v>
      </c>
      <c r="F5356" s="7" t="s">
        <v>65</v>
      </c>
      <c r="G5356" s="7" t="s">
        <v>16</v>
      </c>
      <c r="H5356" s="7" t="s">
        <v>2770</v>
      </c>
      <c r="I5356" s="7" t="s">
        <v>839</v>
      </c>
      <c r="J5356" s="7" t="s">
        <v>3898</v>
      </c>
      <c r="K5356" s="7" t="s">
        <v>38</v>
      </c>
      <c r="L5356" s="7" t="s">
        <v>81</v>
      </c>
    </row>
    <row r="5357" spans="1:12" x14ac:dyDescent="0.2">
      <c r="A5357" s="7" t="s">
        <v>3914</v>
      </c>
      <c r="B5357" s="7" t="s">
        <v>11093</v>
      </c>
      <c r="C5357" s="7" t="s">
        <v>34</v>
      </c>
      <c r="D5357" s="8">
        <v>15</v>
      </c>
      <c r="E5357" s="8">
        <v>20</v>
      </c>
      <c r="F5357" s="7" t="s">
        <v>65</v>
      </c>
      <c r="G5357" s="7" t="s">
        <v>59</v>
      </c>
      <c r="H5357" s="7" t="s">
        <v>3451</v>
      </c>
      <c r="I5357" s="7" t="s">
        <v>3451</v>
      </c>
      <c r="J5357" s="7" t="s">
        <v>3915</v>
      </c>
      <c r="K5357" s="7" t="s">
        <v>38</v>
      </c>
      <c r="L5357" s="7" t="s">
        <v>12</v>
      </c>
    </row>
    <row r="5358" spans="1:12" ht="28.5" x14ac:dyDescent="0.2">
      <c r="A5358" s="7" t="s">
        <v>3964</v>
      </c>
      <c r="B5358" s="7" t="s">
        <v>11093</v>
      </c>
      <c r="C5358" s="7" t="s">
        <v>34</v>
      </c>
      <c r="D5358" s="8">
        <v>15</v>
      </c>
      <c r="E5358" s="8">
        <v>20</v>
      </c>
      <c r="F5358" s="7" t="s">
        <v>15</v>
      </c>
      <c r="G5358" s="7" t="s">
        <v>16</v>
      </c>
      <c r="H5358" s="7" t="s">
        <v>839</v>
      </c>
      <c r="I5358" s="7" t="s">
        <v>839</v>
      </c>
      <c r="J5358" s="7" t="s">
        <v>3965</v>
      </c>
      <c r="K5358" s="7" t="s">
        <v>11</v>
      </c>
      <c r="L5358" s="7" t="s">
        <v>129</v>
      </c>
    </row>
    <row r="5359" spans="1:12" ht="28.5" x14ac:dyDescent="0.2">
      <c r="A5359" s="7" t="s">
        <v>3990</v>
      </c>
      <c r="B5359" s="7" t="s">
        <v>11093</v>
      </c>
      <c r="C5359" s="7" t="s">
        <v>34</v>
      </c>
      <c r="D5359" s="8">
        <v>15</v>
      </c>
      <c r="E5359" s="8">
        <v>20</v>
      </c>
      <c r="F5359" s="7" t="s">
        <v>35</v>
      </c>
      <c r="G5359" s="7" t="s">
        <v>16</v>
      </c>
      <c r="H5359" s="7" t="s">
        <v>839</v>
      </c>
      <c r="I5359" s="7" t="s">
        <v>839</v>
      </c>
      <c r="J5359" s="7" t="s">
        <v>3957</v>
      </c>
      <c r="K5359" s="7" t="s">
        <v>19</v>
      </c>
      <c r="L5359" s="7" t="s">
        <v>50</v>
      </c>
    </row>
    <row r="5360" spans="1:12" ht="28.5" x14ac:dyDescent="0.2">
      <c r="A5360" s="7" t="s">
        <v>4005</v>
      </c>
      <c r="B5360" s="7" t="s">
        <v>11093</v>
      </c>
      <c r="C5360" s="7" t="s">
        <v>34</v>
      </c>
      <c r="D5360" s="8">
        <v>15</v>
      </c>
      <c r="E5360" s="8">
        <v>20</v>
      </c>
      <c r="F5360" s="7" t="s">
        <v>23</v>
      </c>
      <c r="G5360" s="7" t="s">
        <v>16</v>
      </c>
      <c r="H5360" s="7" t="s">
        <v>839</v>
      </c>
      <c r="I5360" s="7" t="s">
        <v>839</v>
      </c>
      <c r="J5360" s="7" t="s">
        <v>4006</v>
      </c>
      <c r="K5360" s="7" t="s">
        <v>38</v>
      </c>
      <c r="L5360" s="7" t="s">
        <v>129</v>
      </c>
    </row>
    <row r="5361" spans="1:12" ht="28.5" x14ac:dyDescent="0.2">
      <c r="A5361" s="7" t="s">
        <v>4013</v>
      </c>
      <c r="B5361" s="7" t="s">
        <v>11093</v>
      </c>
      <c r="C5361" s="7" t="s">
        <v>34</v>
      </c>
      <c r="D5361" s="8">
        <v>15</v>
      </c>
      <c r="E5361" s="8">
        <v>20</v>
      </c>
      <c r="F5361" s="7" t="s">
        <v>7</v>
      </c>
      <c r="G5361" s="7" t="s">
        <v>143</v>
      </c>
      <c r="H5361" s="7" t="s">
        <v>2777</v>
      </c>
      <c r="I5361" s="7" t="s">
        <v>839</v>
      </c>
      <c r="J5361" s="7" t="s">
        <v>4014</v>
      </c>
      <c r="K5361" s="7" t="s">
        <v>11</v>
      </c>
      <c r="L5361" s="7" t="s">
        <v>12</v>
      </c>
    </row>
    <row r="5362" spans="1:12" ht="28.5" x14ac:dyDescent="0.2">
      <c r="A5362" s="7" t="s">
        <v>1543</v>
      </c>
      <c r="B5362" s="7" t="s">
        <v>11093</v>
      </c>
      <c r="C5362" s="7" t="s">
        <v>34</v>
      </c>
      <c r="D5362" s="8">
        <v>15</v>
      </c>
      <c r="E5362" s="8">
        <v>20</v>
      </c>
      <c r="F5362" s="7" t="s">
        <v>35</v>
      </c>
      <c r="G5362" s="7" t="s">
        <v>16</v>
      </c>
      <c r="H5362" s="7" t="s">
        <v>1636</v>
      </c>
      <c r="I5362" s="7" t="s">
        <v>839</v>
      </c>
      <c r="J5362" s="7" t="s">
        <v>4037</v>
      </c>
      <c r="K5362" s="7" t="s">
        <v>93</v>
      </c>
      <c r="L5362" s="7" t="s">
        <v>12</v>
      </c>
    </row>
    <row r="5363" spans="1:12" ht="28.5" x14ac:dyDescent="0.2">
      <c r="A5363" s="7" t="s">
        <v>4085</v>
      </c>
      <c r="B5363" s="7" t="s">
        <v>11093</v>
      </c>
      <c r="C5363" s="7" t="s">
        <v>34</v>
      </c>
      <c r="D5363" s="8">
        <v>15</v>
      </c>
      <c r="E5363" s="8">
        <v>20</v>
      </c>
      <c r="F5363" s="7" t="s">
        <v>65</v>
      </c>
      <c r="G5363" s="7" t="s">
        <v>16</v>
      </c>
      <c r="H5363" s="7" t="s">
        <v>839</v>
      </c>
      <c r="I5363" s="7" t="s">
        <v>839</v>
      </c>
      <c r="J5363" s="7" t="s">
        <v>4084</v>
      </c>
      <c r="K5363" s="7" t="s">
        <v>26</v>
      </c>
      <c r="L5363" s="7" t="s">
        <v>20</v>
      </c>
    </row>
    <row r="5364" spans="1:12" ht="28.5" x14ac:dyDescent="0.2">
      <c r="A5364" s="7" t="s">
        <v>4307</v>
      </c>
      <c r="B5364" s="7" t="s">
        <v>2155</v>
      </c>
      <c r="C5364" s="7" t="s">
        <v>34</v>
      </c>
      <c r="D5364" s="8">
        <v>15</v>
      </c>
      <c r="E5364" s="8">
        <v>20</v>
      </c>
      <c r="F5364" s="7" t="s">
        <v>7</v>
      </c>
      <c r="G5364" s="7" t="s">
        <v>143</v>
      </c>
      <c r="H5364" s="7" t="s">
        <v>839</v>
      </c>
      <c r="I5364" s="7" t="s">
        <v>839</v>
      </c>
      <c r="J5364" s="7" t="s">
        <v>1506</v>
      </c>
      <c r="K5364" s="7" t="s">
        <v>42</v>
      </c>
      <c r="L5364" s="7" t="s">
        <v>12</v>
      </c>
    </row>
    <row r="5365" spans="1:12" ht="28.5" x14ac:dyDescent="0.2">
      <c r="A5365" s="7" t="s">
        <v>4343</v>
      </c>
      <c r="B5365" s="7" t="s">
        <v>11093</v>
      </c>
      <c r="C5365" s="7" t="s">
        <v>34</v>
      </c>
      <c r="D5365" s="8">
        <v>15</v>
      </c>
      <c r="E5365" s="8">
        <v>20</v>
      </c>
      <c r="F5365" s="7" t="s">
        <v>7</v>
      </c>
      <c r="G5365" s="7" t="s">
        <v>16</v>
      </c>
      <c r="H5365" s="7" t="s">
        <v>839</v>
      </c>
      <c r="I5365" s="7" t="s">
        <v>839</v>
      </c>
      <c r="J5365" s="7" t="s">
        <v>1773</v>
      </c>
      <c r="K5365" s="7" t="s">
        <v>26</v>
      </c>
      <c r="L5365" s="7" t="s">
        <v>32</v>
      </c>
    </row>
    <row r="5366" spans="1:12" ht="28.5" x14ac:dyDescent="0.2">
      <c r="A5366" s="7" t="s">
        <v>4361</v>
      </c>
      <c r="B5366" s="7" t="s">
        <v>11093</v>
      </c>
      <c r="C5366" s="7" t="s">
        <v>34</v>
      </c>
      <c r="D5366" s="8">
        <v>15</v>
      </c>
      <c r="E5366" s="8">
        <v>20</v>
      </c>
      <c r="F5366" s="7" t="s">
        <v>35</v>
      </c>
      <c r="G5366" s="7" t="s">
        <v>16</v>
      </c>
      <c r="H5366" s="7" t="s">
        <v>2674</v>
      </c>
      <c r="I5366" s="7" t="s">
        <v>839</v>
      </c>
      <c r="J5366" s="7" t="s">
        <v>1951</v>
      </c>
      <c r="K5366" s="7" t="s">
        <v>42</v>
      </c>
      <c r="L5366" s="7" t="s">
        <v>50</v>
      </c>
    </row>
    <row r="5367" spans="1:12" ht="28.5" x14ac:dyDescent="0.2">
      <c r="A5367" s="7" t="s">
        <v>4424</v>
      </c>
      <c r="B5367" s="7" t="s">
        <v>11093</v>
      </c>
      <c r="C5367" s="7" t="s">
        <v>34</v>
      </c>
      <c r="D5367" s="8">
        <v>15</v>
      </c>
      <c r="E5367" s="8">
        <v>20</v>
      </c>
      <c r="F5367" s="7" t="s">
        <v>23</v>
      </c>
      <c r="G5367" s="7" t="s">
        <v>16</v>
      </c>
      <c r="H5367" s="7" t="s">
        <v>2645</v>
      </c>
      <c r="I5367" s="7" t="s">
        <v>839</v>
      </c>
      <c r="J5367" s="7" t="s">
        <v>1232</v>
      </c>
      <c r="K5367" s="7" t="s">
        <v>38</v>
      </c>
      <c r="L5367" s="7" t="s">
        <v>81</v>
      </c>
    </row>
    <row r="5368" spans="1:12" ht="28.5" x14ac:dyDescent="0.2">
      <c r="A5368" s="7" t="s">
        <v>4427</v>
      </c>
      <c r="B5368" s="7" t="s">
        <v>11093</v>
      </c>
      <c r="C5368" s="7" t="s">
        <v>34</v>
      </c>
      <c r="D5368" s="8">
        <v>15</v>
      </c>
      <c r="E5368" s="8">
        <v>20</v>
      </c>
      <c r="F5368" s="7" t="s">
        <v>65</v>
      </c>
      <c r="G5368" s="7" t="s">
        <v>16</v>
      </c>
      <c r="H5368" s="7" t="s">
        <v>2645</v>
      </c>
      <c r="I5368" s="7" t="s">
        <v>839</v>
      </c>
      <c r="J5368" s="7" t="s">
        <v>4428</v>
      </c>
      <c r="K5368" s="7" t="s">
        <v>42</v>
      </c>
      <c r="L5368" s="7" t="s">
        <v>149</v>
      </c>
    </row>
    <row r="5369" spans="1:12" ht="28.5" x14ac:dyDescent="0.2">
      <c r="A5369" s="7" t="s">
        <v>4578</v>
      </c>
      <c r="B5369" s="7" t="s">
        <v>11093</v>
      </c>
      <c r="C5369" s="7" t="s">
        <v>34</v>
      </c>
      <c r="D5369" s="8">
        <v>15</v>
      </c>
      <c r="E5369" s="8">
        <v>20</v>
      </c>
      <c r="F5369" s="7" t="s">
        <v>7</v>
      </c>
      <c r="G5369" s="7" t="s">
        <v>143</v>
      </c>
      <c r="H5369" s="7" t="s">
        <v>2653</v>
      </c>
      <c r="I5369" s="7" t="s">
        <v>839</v>
      </c>
      <c r="J5369" s="7" t="s">
        <v>4579</v>
      </c>
      <c r="K5369" s="7" t="s">
        <v>93</v>
      </c>
      <c r="L5369" s="7" t="s">
        <v>12</v>
      </c>
    </row>
    <row r="5370" spans="1:12" ht="28.5" x14ac:dyDescent="0.2">
      <c r="A5370" s="7" t="s">
        <v>3912</v>
      </c>
      <c r="B5370" s="7" t="s">
        <v>2155</v>
      </c>
      <c r="C5370" s="7" t="s">
        <v>34</v>
      </c>
      <c r="D5370" s="8">
        <v>15</v>
      </c>
      <c r="E5370" s="8">
        <v>20</v>
      </c>
      <c r="F5370" s="7" t="s">
        <v>35</v>
      </c>
      <c r="G5370" s="7" t="s">
        <v>8</v>
      </c>
      <c r="H5370" s="7" t="s">
        <v>2653</v>
      </c>
      <c r="I5370" s="7" t="s">
        <v>839</v>
      </c>
      <c r="J5370" s="7" t="s">
        <v>4608</v>
      </c>
      <c r="K5370" s="7" t="s">
        <v>26</v>
      </c>
      <c r="L5370" s="7" t="s">
        <v>12</v>
      </c>
    </row>
    <row r="5371" spans="1:12" x14ac:dyDescent="0.2">
      <c r="A5371" s="7" t="s">
        <v>4622</v>
      </c>
      <c r="B5371" s="7" t="s">
        <v>11093</v>
      </c>
      <c r="C5371" s="7" t="s">
        <v>34</v>
      </c>
      <c r="D5371" s="8">
        <v>15</v>
      </c>
      <c r="E5371" s="8">
        <v>20</v>
      </c>
      <c r="F5371" s="7" t="s">
        <v>7</v>
      </c>
      <c r="G5371" s="7" t="s">
        <v>16</v>
      </c>
      <c r="H5371" s="7" t="s">
        <v>839</v>
      </c>
      <c r="I5371" s="7" t="s">
        <v>839</v>
      </c>
      <c r="J5371" s="7" t="s">
        <v>758</v>
      </c>
      <c r="L5371" s="7" t="s">
        <v>32</v>
      </c>
    </row>
    <row r="5372" spans="1:12" ht="28.5" x14ac:dyDescent="0.2">
      <c r="A5372" s="7" t="s">
        <v>4633</v>
      </c>
      <c r="B5372" s="7" t="s">
        <v>11093</v>
      </c>
      <c r="C5372" s="7" t="s">
        <v>34</v>
      </c>
      <c r="D5372" s="8">
        <v>15</v>
      </c>
      <c r="E5372" s="8">
        <v>20</v>
      </c>
      <c r="F5372" s="7" t="s">
        <v>7</v>
      </c>
      <c r="G5372" s="7" t="s">
        <v>59</v>
      </c>
      <c r="H5372" s="7" t="s">
        <v>839</v>
      </c>
      <c r="I5372" s="7" t="s">
        <v>839</v>
      </c>
      <c r="J5372" s="7" t="s">
        <v>4634</v>
      </c>
      <c r="K5372" s="7" t="s">
        <v>26</v>
      </c>
      <c r="L5372" s="7" t="s">
        <v>129</v>
      </c>
    </row>
    <row r="5373" spans="1:12" ht="28.5" x14ac:dyDescent="0.2">
      <c r="A5373" s="7" t="s">
        <v>1991</v>
      </c>
      <c r="B5373" s="7" t="s">
        <v>11093</v>
      </c>
      <c r="C5373" s="7" t="s">
        <v>34</v>
      </c>
      <c r="D5373" s="8">
        <v>15</v>
      </c>
      <c r="E5373" s="8">
        <v>20</v>
      </c>
      <c r="F5373" s="7" t="s">
        <v>7</v>
      </c>
      <c r="G5373" s="7" t="s">
        <v>143</v>
      </c>
      <c r="H5373" s="7" t="s">
        <v>1636</v>
      </c>
      <c r="I5373" s="7" t="s">
        <v>839</v>
      </c>
      <c r="J5373" s="7" t="s">
        <v>4684</v>
      </c>
      <c r="K5373" s="7" t="s">
        <v>11</v>
      </c>
      <c r="L5373" s="7" t="s">
        <v>12</v>
      </c>
    </row>
    <row r="5374" spans="1:12" ht="28.5" x14ac:dyDescent="0.2">
      <c r="A5374" s="7" t="s">
        <v>4724</v>
      </c>
      <c r="B5374" s="7" t="s">
        <v>11093</v>
      </c>
      <c r="C5374" s="7" t="s">
        <v>34</v>
      </c>
      <c r="D5374" s="8">
        <v>15</v>
      </c>
      <c r="E5374" s="8">
        <v>20</v>
      </c>
      <c r="F5374" s="7" t="s">
        <v>7</v>
      </c>
      <c r="G5374" s="7" t="s">
        <v>143</v>
      </c>
      <c r="H5374" s="7" t="s">
        <v>888</v>
      </c>
      <c r="I5374" s="7" t="s">
        <v>839</v>
      </c>
      <c r="J5374" s="7" t="s">
        <v>4725</v>
      </c>
      <c r="K5374" s="7" t="s">
        <v>38</v>
      </c>
      <c r="L5374" s="7" t="s">
        <v>12</v>
      </c>
    </row>
    <row r="5375" spans="1:12" x14ac:dyDescent="0.2">
      <c r="A5375" s="7" t="s">
        <v>2614</v>
      </c>
      <c r="B5375" s="7" t="s">
        <v>11093</v>
      </c>
      <c r="C5375" s="7" t="s">
        <v>34</v>
      </c>
      <c r="D5375" s="8">
        <v>15</v>
      </c>
      <c r="E5375" s="8">
        <v>20</v>
      </c>
      <c r="F5375" s="7" t="s">
        <v>7</v>
      </c>
      <c r="G5375" s="7" t="s">
        <v>16</v>
      </c>
      <c r="H5375" s="7" t="s">
        <v>839</v>
      </c>
      <c r="I5375" s="7" t="s">
        <v>839</v>
      </c>
      <c r="J5375" s="7" t="s">
        <v>4767</v>
      </c>
      <c r="K5375" s="7" t="s">
        <v>93</v>
      </c>
      <c r="L5375" s="7" t="s">
        <v>12</v>
      </c>
    </row>
    <row r="5376" spans="1:12" x14ac:dyDescent="0.2">
      <c r="A5376" s="7" t="s">
        <v>4770</v>
      </c>
      <c r="B5376" s="7" t="s">
        <v>11093</v>
      </c>
      <c r="C5376" s="7" t="s">
        <v>34</v>
      </c>
      <c r="D5376" s="8">
        <v>15</v>
      </c>
      <c r="E5376" s="8">
        <v>20</v>
      </c>
      <c r="F5376" s="7" t="s">
        <v>65</v>
      </c>
      <c r="G5376" s="7" t="s">
        <v>16</v>
      </c>
      <c r="H5376" s="7" t="s">
        <v>2213</v>
      </c>
      <c r="I5376" s="7" t="s">
        <v>2213</v>
      </c>
      <c r="J5376" s="7" t="s">
        <v>4771</v>
      </c>
      <c r="K5376" s="7" t="s">
        <v>38</v>
      </c>
      <c r="L5376" s="7" t="s">
        <v>12</v>
      </c>
    </row>
    <row r="5377" spans="1:12" ht="28.5" x14ac:dyDescent="0.2">
      <c r="A5377" s="7" t="s">
        <v>4807</v>
      </c>
      <c r="B5377" s="7" t="s">
        <v>11093</v>
      </c>
      <c r="C5377" s="7" t="s">
        <v>34</v>
      </c>
      <c r="D5377" s="8">
        <v>15</v>
      </c>
      <c r="E5377" s="8">
        <v>20</v>
      </c>
      <c r="F5377" s="7" t="s">
        <v>23</v>
      </c>
      <c r="G5377" s="7" t="s">
        <v>2567</v>
      </c>
      <c r="H5377" s="7" t="s">
        <v>3031</v>
      </c>
      <c r="I5377" s="7" t="s">
        <v>839</v>
      </c>
      <c r="J5377" s="7" t="s">
        <v>4808</v>
      </c>
      <c r="K5377" s="7" t="s">
        <v>11</v>
      </c>
      <c r="L5377" s="7" t="s">
        <v>12</v>
      </c>
    </row>
    <row r="5378" spans="1:12" ht="28.5" x14ac:dyDescent="0.2">
      <c r="A5378" s="7" t="s">
        <v>4819</v>
      </c>
      <c r="B5378" s="7" t="s">
        <v>11095</v>
      </c>
      <c r="C5378" s="7" t="s">
        <v>34</v>
      </c>
      <c r="D5378" s="8">
        <v>15</v>
      </c>
      <c r="E5378" s="8">
        <v>20</v>
      </c>
      <c r="F5378" s="7" t="s">
        <v>35</v>
      </c>
      <c r="G5378" s="7" t="s">
        <v>16</v>
      </c>
      <c r="H5378" s="7" t="s">
        <v>839</v>
      </c>
      <c r="I5378" s="7" t="s">
        <v>839</v>
      </c>
      <c r="J5378" s="7" t="s">
        <v>4820</v>
      </c>
      <c r="K5378" s="7" t="s">
        <v>11</v>
      </c>
      <c r="L5378" s="7" t="s">
        <v>32</v>
      </c>
    </row>
    <row r="5379" spans="1:12" ht="28.5" x14ac:dyDescent="0.2">
      <c r="A5379" s="7" t="s">
        <v>4839</v>
      </c>
      <c r="B5379" s="7" t="s">
        <v>11093</v>
      </c>
      <c r="C5379" s="7" t="s">
        <v>34</v>
      </c>
      <c r="D5379" s="8">
        <v>15</v>
      </c>
      <c r="E5379" s="8">
        <v>20</v>
      </c>
      <c r="F5379" s="7" t="s">
        <v>23</v>
      </c>
      <c r="G5379" s="7" t="s">
        <v>139</v>
      </c>
      <c r="H5379" s="7" t="s">
        <v>585</v>
      </c>
      <c r="I5379" s="7" t="s">
        <v>839</v>
      </c>
      <c r="J5379" s="7" t="s">
        <v>4808</v>
      </c>
      <c r="K5379" s="7" t="s">
        <v>38</v>
      </c>
      <c r="L5379" s="7" t="s">
        <v>12</v>
      </c>
    </row>
    <row r="5380" spans="1:12" ht="28.5" x14ac:dyDescent="0.2">
      <c r="A5380" s="7" t="s">
        <v>4944</v>
      </c>
      <c r="B5380" s="7" t="s">
        <v>11093</v>
      </c>
      <c r="C5380" s="7" t="s">
        <v>34</v>
      </c>
      <c r="D5380" s="8">
        <v>15</v>
      </c>
      <c r="E5380" s="8">
        <v>20</v>
      </c>
      <c r="F5380" s="7" t="s">
        <v>35</v>
      </c>
      <c r="G5380" s="7" t="s">
        <v>16</v>
      </c>
      <c r="H5380" s="7" t="s">
        <v>888</v>
      </c>
      <c r="I5380" s="7" t="s">
        <v>839</v>
      </c>
      <c r="J5380" s="7" t="s">
        <v>4712</v>
      </c>
      <c r="K5380" s="7" t="s">
        <v>26</v>
      </c>
      <c r="L5380" s="7" t="s">
        <v>50</v>
      </c>
    </row>
    <row r="5381" spans="1:12" ht="28.5" x14ac:dyDescent="0.2">
      <c r="A5381" s="7" t="s">
        <v>5124</v>
      </c>
      <c r="B5381" s="7" t="s">
        <v>11093</v>
      </c>
      <c r="C5381" s="7" t="s">
        <v>34</v>
      </c>
      <c r="D5381" s="8">
        <v>15</v>
      </c>
      <c r="E5381" s="8">
        <v>20</v>
      </c>
      <c r="F5381" s="7" t="s">
        <v>35</v>
      </c>
      <c r="G5381" s="7" t="s">
        <v>8</v>
      </c>
      <c r="H5381" s="7" t="s">
        <v>2314</v>
      </c>
      <c r="I5381" s="7" t="s">
        <v>839</v>
      </c>
      <c r="J5381" s="7" t="s">
        <v>5125</v>
      </c>
      <c r="K5381" s="7" t="s">
        <v>11</v>
      </c>
      <c r="L5381" s="7" t="s">
        <v>12</v>
      </c>
    </row>
    <row r="5382" spans="1:12" ht="28.5" x14ac:dyDescent="0.2">
      <c r="A5382" s="7" t="s">
        <v>5155</v>
      </c>
      <c r="B5382" s="7" t="s">
        <v>11093</v>
      </c>
      <c r="C5382" s="7" t="s">
        <v>34</v>
      </c>
      <c r="D5382" s="8">
        <v>15</v>
      </c>
      <c r="E5382" s="8">
        <v>20</v>
      </c>
      <c r="F5382" s="7" t="s">
        <v>65</v>
      </c>
      <c r="G5382" s="7" t="s">
        <v>29</v>
      </c>
      <c r="H5382" s="7" t="s">
        <v>1636</v>
      </c>
      <c r="I5382" s="7" t="s">
        <v>839</v>
      </c>
      <c r="J5382" s="7" t="s">
        <v>5156</v>
      </c>
      <c r="K5382" s="7" t="s">
        <v>93</v>
      </c>
      <c r="L5382" s="7" t="s">
        <v>32</v>
      </c>
    </row>
    <row r="5383" spans="1:12" ht="28.5" x14ac:dyDescent="0.2">
      <c r="A5383" s="7" t="s">
        <v>5706</v>
      </c>
      <c r="B5383" s="7" t="s">
        <v>11093</v>
      </c>
      <c r="C5383" s="7" t="s">
        <v>34</v>
      </c>
      <c r="D5383" s="8">
        <v>15</v>
      </c>
      <c r="E5383" s="8">
        <v>20</v>
      </c>
      <c r="F5383" s="7" t="s">
        <v>35</v>
      </c>
      <c r="G5383" s="7" t="s">
        <v>8</v>
      </c>
      <c r="H5383" s="7" t="s">
        <v>743</v>
      </c>
      <c r="I5383" s="7" t="s">
        <v>2595</v>
      </c>
      <c r="J5383" s="7" t="s">
        <v>54</v>
      </c>
      <c r="K5383" s="7" t="s">
        <v>26</v>
      </c>
      <c r="L5383" s="7" t="s">
        <v>50</v>
      </c>
    </row>
    <row r="5384" spans="1:12" ht="28.5" x14ac:dyDescent="0.2">
      <c r="A5384" s="7" t="s">
        <v>5718</v>
      </c>
      <c r="B5384" s="7" t="s">
        <v>11093</v>
      </c>
      <c r="C5384" s="7" t="s">
        <v>34</v>
      </c>
      <c r="D5384" s="8">
        <v>15</v>
      </c>
      <c r="E5384" s="8">
        <v>20</v>
      </c>
      <c r="F5384" s="7" t="s">
        <v>23</v>
      </c>
      <c r="G5384" s="7" t="s">
        <v>16</v>
      </c>
      <c r="H5384" s="7" t="s">
        <v>743</v>
      </c>
      <c r="I5384" s="7" t="s">
        <v>2595</v>
      </c>
      <c r="J5384" s="7" t="s">
        <v>4163</v>
      </c>
      <c r="K5384" s="7" t="s">
        <v>112</v>
      </c>
      <c r="L5384" s="7" t="s">
        <v>50</v>
      </c>
    </row>
    <row r="5385" spans="1:12" x14ac:dyDescent="0.2">
      <c r="A5385" s="7" t="s">
        <v>5773</v>
      </c>
      <c r="B5385" s="7" t="s">
        <v>11093</v>
      </c>
      <c r="C5385" s="7" t="s">
        <v>34</v>
      </c>
      <c r="D5385" s="8">
        <v>15</v>
      </c>
      <c r="E5385" s="8">
        <v>20</v>
      </c>
      <c r="F5385" s="7" t="s">
        <v>65</v>
      </c>
      <c r="G5385" s="7" t="s">
        <v>8</v>
      </c>
      <c r="H5385" s="7" t="s">
        <v>2595</v>
      </c>
      <c r="I5385" s="7" t="s">
        <v>2595</v>
      </c>
      <c r="J5385" s="7" t="s">
        <v>5774</v>
      </c>
      <c r="K5385" s="7" t="s">
        <v>93</v>
      </c>
      <c r="L5385" s="7" t="s">
        <v>12</v>
      </c>
    </row>
    <row r="5386" spans="1:12" ht="28.5" x14ac:dyDescent="0.2">
      <c r="A5386" s="7" t="s">
        <v>783</v>
      </c>
      <c r="B5386" s="7" t="s">
        <v>11093</v>
      </c>
      <c r="C5386" s="7" t="s">
        <v>34</v>
      </c>
      <c r="D5386" s="8">
        <v>15</v>
      </c>
      <c r="E5386" s="8">
        <v>20</v>
      </c>
      <c r="F5386" s="7" t="s">
        <v>35</v>
      </c>
      <c r="G5386" s="7" t="s">
        <v>16</v>
      </c>
      <c r="H5386" s="7" t="s">
        <v>4153</v>
      </c>
      <c r="I5386" s="7" t="s">
        <v>2595</v>
      </c>
      <c r="J5386" s="7" t="s">
        <v>5815</v>
      </c>
      <c r="K5386" s="7" t="s">
        <v>112</v>
      </c>
      <c r="L5386" s="7" t="s">
        <v>12</v>
      </c>
    </row>
    <row r="5387" spans="1:12" ht="28.5" x14ac:dyDescent="0.2">
      <c r="A5387" s="7" t="s">
        <v>5983</v>
      </c>
      <c r="B5387" s="7" t="s">
        <v>11093</v>
      </c>
      <c r="C5387" s="7" t="s">
        <v>34</v>
      </c>
      <c r="D5387" s="8">
        <v>15</v>
      </c>
      <c r="E5387" s="8">
        <v>20</v>
      </c>
      <c r="F5387" s="7" t="s">
        <v>15</v>
      </c>
      <c r="G5387" s="7" t="s">
        <v>8</v>
      </c>
      <c r="H5387" s="7" t="s">
        <v>2595</v>
      </c>
      <c r="I5387" s="7" t="s">
        <v>2595</v>
      </c>
      <c r="J5387" s="7" t="s">
        <v>5815</v>
      </c>
      <c r="K5387" s="7" t="s">
        <v>112</v>
      </c>
      <c r="L5387" s="7" t="s">
        <v>12</v>
      </c>
    </row>
    <row r="5388" spans="1:12" ht="28.5" x14ac:dyDescent="0.2">
      <c r="A5388" s="7" t="s">
        <v>6095</v>
      </c>
      <c r="B5388" s="7" t="s">
        <v>11093</v>
      </c>
      <c r="C5388" s="7" t="s">
        <v>34</v>
      </c>
      <c r="D5388" s="8">
        <v>15</v>
      </c>
      <c r="E5388" s="8">
        <v>20</v>
      </c>
      <c r="F5388" s="7" t="s">
        <v>7</v>
      </c>
      <c r="G5388" s="7" t="s">
        <v>6096</v>
      </c>
      <c r="H5388" s="7" t="s">
        <v>743</v>
      </c>
      <c r="I5388" s="7" t="s">
        <v>2595</v>
      </c>
      <c r="J5388" s="7" t="s">
        <v>6097</v>
      </c>
      <c r="K5388" s="7" t="s">
        <v>11</v>
      </c>
      <c r="L5388" s="7" t="s">
        <v>12</v>
      </c>
    </row>
    <row r="5389" spans="1:12" ht="42.75" x14ac:dyDescent="0.2">
      <c r="A5389" s="7" t="s">
        <v>6127</v>
      </c>
      <c r="B5389" s="7" t="s">
        <v>11093</v>
      </c>
      <c r="C5389" s="7" t="s">
        <v>34</v>
      </c>
      <c r="D5389" s="8">
        <v>15</v>
      </c>
      <c r="E5389" s="8">
        <v>20</v>
      </c>
      <c r="F5389" s="7" t="s">
        <v>23</v>
      </c>
      <c r="G5389" s="7" t="s">
        <v>547</v>
      </c>
      <c r="H5389" s="7" t="s">
        <v>743</v>
      </c>
      <c r="I5389" s="7" t="s">
        <v>2595</v>
      </c>
      <c r="J5389" s="7" t="s">
        <v>6128</v>
      </c>
      <c r="K5389" s="7" t="s">
        <v>38</v>
      </c>
      <c r="L5389" s="7" t="s">
        <v>12</v>
      </c>
    </row>
    <row r="5390" spans="1:12" ht="28.5" x14ac:dyDescent="0.2">
      <c r="A5390" s="7" t="s">
        <v>2236</v>
      </c>
      <c r="B5390" s="7" t="s">
        <v>11093</v>
      </c>
      <c r="C5390" s="7" t="s">
        <v>34</v>
      </c>
      <c r="D5390" s="8">
        <v>15</v>
      </c>
      <c r="E5390" s="8">
        <v>20</v>
      </c>
      <c r="F5390" s="7" t="s">
        <v>7</v>
      </c>
      <c r="G5390" s="7" t="s">
        <v>143</v>
      </c>
      <c r="H5390" s="7" t="s">
        <v>1722</v>
      </c>
      <c r="I5390" s="7" t="s">
        <v>2595</v>
      </c>
      <c r="J5390" s="7" t="s">
        <v>6233</v>
      </c>
      <c r="K5390" s="7" t="s">
        <v>38</v>
      </c>
      <c r="L5390" s="7" t="s">
        <v>12</v>
      </c>
    </row>
    <row r="5391" spans="1:12" ht="28.5" x14ac:dyDescent="0.2">
      <c r="A5391" s="7" t="s">
        <v>6237</v>
      </c>
      <c r="B5391" s="7" t="s">
        <v>11093</v>
      </c>
      <c r="C5391" s="7" t="s">
        <v>34</v>
      </c>
      <c r="D5391" s="8">
        <v>15</v>
      </c>
      <c r="E5391" s="8">
        <v>20</v>
      </c>
      <c r="F5391" s="7" t="s">
        <v>35</v>
      </c>
      <c r="G5391" s="7" t="s">
        <v>2567</v>
      </c>
      <c r="H5391" s="7" t="s">
        <v>1722</v>
      </c>
      <c r="I5391" s="7" t="s">
        <v>2595</v>
      </c>
      <c r="J5391" s="7" t="s">
        <v>6238</v>
      </c>
      <c r="K5391" s="7" t="s">
        <v>38</v>
      </c>
      <c r="L5391" s="7" t="s">
        <v>12</v>
      </c>
    </row>
    <row r="5392" spans="1:12" ht="28.5" x14ac:dyDescent="0.2">
      <c r="A5392" s="7" t="s">
        <v>6429</v>
      </c>
      <c r="B5392" s="7" t="s">
        <v>11093</v>
      </c>
      <c r="C5392" s="7" t="s">
        <v>34</v>
      </c>
      <c r="D5392" s="8">
        <v>15</v>
      </c>
      <c r="E5392" s="8">
        <v>20</v>
      </c>
      <c r="F5392" s="7" t="s">
        <v>15</v>
      </c>
      <c r="G5392" s="7" t="s">
        <v>16</v>
      </c>
      <c r="H5392" s="7" t="s">
        <v>1388</v>
      </c>
      <c r="I5392" s="7" t="s">
        <v>2595</v>
      </c>
      <c r="J5392" s="7" t="s">
        <v>6430</v>
      </c>
      <c r="K5392" s="7" t="s">
        <v>38</v>
      </c>
      <c r="L5392" s="7" t="s">
        <v>12</v>
      </c>
    </row>
    <row r="5393" spans="1:12" ht="28.5" x14ac:dyDescent="0.2">
      <c r="A5393" s="7" t="s">
        <v>6450</v>
      </c>
      <c r="B5393" s="7" t="s">
        <v>11093</v>
      </c>
      <c r="C5393" s="7" t="s">
        <v>34</v>
      </c>
      <c r="D5393" s="8">
        <v>15</v>
      </c>
      <c r="E5393" s="8">
        <v>20</v>
      </c>
      <c r="F5393" s="7" t="s">
        <v>35</v>
      </c>
      <c r="G5393" s="7" t="s">
        <v>16</v>
      </c>
      <c r="H5393" s="7" t="s">
        <v>1388</v>
      </c>
      <c r="I5393" s="7" t="s">
        <v>2595</v>
      </c>
      <c r="J5393" s="7" t="s">
        <v>6451</v>
      </c>
      <c r="K5393" s="7" t="s">
        <v>42</v>
      </c>
      <c r="L5393" s="7" t="s">
        <v>12</v>
      </c>
    </row>
    <row r="5394" spans="1:12" ht="28.5" x14ac:dyDescent="0.2">
      <c r="A5394" s="7" t="s">
        <v>1321</v>
      </c>
      <c r="B5394" s="7" t="s">
        <v>2155</v>
      </c>
      <c r="C5394" s="7" t="s">
        <v>34</v>
      </c>
      <c r="D5394" s="8">
        <v>15</v>
      </c>
      <c r="E5394" s="8">
        <v>20</v>
      </c>
      <c r="F5394" s="7" t="s">
        <v>7</v>
      </c>
      <c r="G5394" s="7" t="s">
        <v>139</v>
      </c>
      <c r="H5394" s="7" t="s">
        <v>743</v>
      </c>
      <c r="I5394" s="7" t="s">
        <v>2595</v>
      </c>
      <c r="J5394" s="7" t="s">
        <v>561</v>
      </c>
      <c r="K5394" s="7" t="s">
        <v>112</v>
      </c>
      <c r="L5394" s="7" t="s">
        <v>50</v>
      </c>
    </row>
    <row r="5395" spans="1:12" ht="28.5" x14ac:dyDescent="0.2">
      <c r="A5395" s="7" t="s">
        <v>6557</v>
      </c>
      <c r="B5395" s="7" t="s">
        <v>2155</v>
      </c>
      <c r="C5395" s="7" t="s">
        <v>34</v>
      </c>
      <c r="D5395" s="8">
        <v>15</v>
      </c>
      <c r="E5395" s="8">
        <v>20</v>
      </c>
      <c r="F5395" s="7" t="s">
        <v>7</v>
      </c>
      <c r="G5395" s="7" t="s">
        <v>16</v>
      </c>
      <c r="H5395" s="7" t="s">
        <v>743</v>
      </c>
      <c r="I5395" s="7" t="s">
        <v>2595</v>
      </c>
      <c r="J5395" s="7" t="s">
        <v>6302</v>
      </c>
      <c r="K5395" s="7" t="s">
        <v>26</v>
      </c>
      <c r="L5395" s="7" t="s">
        <v>12</v>
      </c>
    </row>
    <row r="5396" spans="1:12" ht="28.5" x14ac:dyDescent="0.2">
      <c r="A5396" s="7" t="s">
        <v>6307</v>
      </c>
      <c r="B5396" s="7" t="s">
        <v>11093</v>
      </c>
      <c r="C5396" s="7" t="s">
        <v>34</v>
      </c>
      <c r="D5396" s="8">
        <v>15</v>
      </c>
      <c r="E5396" s="8">
        <v>20</v>
      </c>
      <c r="F5396" s="7" t="s">
        <v>23</v>
      </c>
      <c r="G5396" s="7" t="s">
        <v>8</v>
      </c>
      <c r="H5396" s="7" t="s">
        <v>743</v>
      </c>
      <c r="I5396" s="7" t="s">
        <v>2595</v>
      </c>
      <c r="J5396" s="7" t="s">
        <v>6308</v>
      </c>
      <c r="K5396" s="7" t="s">
        <v>26</v>
      </c>
      <c r="L5396" s="7" t="s">
        <v>129</v>
      </c>
    </row>
    <row r="5397" spans="1:12" ht="28.5" x14ac:dyDescent="0.2">
      <c r="A5397" s="7" t="s">
        <v>1333</v>
      </c>
      <c r="B5397" s="7" t="s">
        <v>2155</v>
      </c>
      <c r="C5397" s="7" t="s">
        <v>34</v>
      </c>
      <c r="D5397" s="8">
        <v>15</v>
      </c>
      <c r="E5397" s="8">
        <v>20</v>
      </c>
      <c r="F5397" s="7" t="s">
        <v>35</v>
      </c>
      <c r="G5397" s="7" t="s">
        <v>8</v>
      </c>
      <c r="H5397" s="7" t="s">
        <v>743</v>
      </c>
      <c r="I5397" s="7" t="s">
        <v>2595</v>
      </c>
      <c r="J5397" s="7" t="s">
        <v>5705</v>
      </c>
      <c r="K5397" s="7" t="s">
        <v>93</v>
      </c>
      <c r="L5397" s="7" t="s">
        <v>12</v>
      </c>
    </row>
    <row r="5398" spans="1:12" ht="28.5" x14ac:dyDescent="0.2">
      <c r="A5398" s="7" t="s">
        <v>783</v>
      </c>
      <c r="B5398" s="7" t="s">
        <v>11093</v>
      </c>
      <c r="C5398" s="7" t="s">
        <v>34</v>
      </c>
      <c r="D5398" s="8">
        <v>15</v>
      </c>
      <c r="E5398" s="8">
        <v>20</v>
      </c>
      <c r="F5398" s="7" t="s">
        <v>35</v>
      </c>
      <c r="G5398" s="7" t="s">
        <v>16</v>
      </c>
      <c r="H5398" s="7" t="s">
        <v>5226</v>
      </c>
      <c r="I5398" s="7" t="s">
        <v>2595</v>
      </c>
      <c r="J5398" s="7" t="s">
        <v>6782</v>
      </c>
      <c r="K5398" s="7" t="s">
        <v>11</v>
      </c>
      <c r="L5398" s="7" t="s">
        <v>12</v>
      </c>
    </row>
    <row r="5399" spans="1:12" ht="28.5" x14ac:dyDescent="0.2">
      <c r="A5399" s="7" t="s">
        <v>624</v>
      </c>
      <c r="B5399" s="7" t="s">
        <v>11093</v>
      </c>
      <c r="C5399" s="7" t="s">
        <v>34</v>
      </c>
      <c r="D5399" s="8">
        <v>15</v>
      </c>
      <c r="E5399" s="8">
        <v>20</v>
      </c>
      <c r="F5399" s="7" t="s">
        <v>35</v>
      </c>
      <c r="G5399" s="7" t="s">
        <v>16</v>
      </c>
      <c r="H5399" s="7" t="s">
        <v>5183</v>
      </c>
      <c r="I5399" s="7" t="s">
        <v>5604</v>
      </c>
      <c r="J5399" s="7" t="s">
        <v>6834</v>
      </c>
      <c r="K5399" s="7" t="s">
        <v>112</v>
      </c>
      <c r="L5399" s="7" t="s">
        <v>50</v>
      </c>
    </row>
    <row r="5400" spans="1:12" ht="28.5" x14ac:dyDescent="0.2">
      <c r="A5400" s="7" t="s">
        <v>6841</v>
      </c>
      <c r="B5400" s="7" t="s">
        <v>11093</v>
      </c>
      <c r="C5400" s="7" t="s">
        <v>34</v>
      </c>
      <c r="D5400" s="8">
        <v>15</v>
      </c>
      <c r="E5400" s="8">
        <v>20</v>
      </c>
      <c r="F5400" s="7" t="s">
        <v>35</v>
      </c>
      <c r="G5400" s="7" t="s">
        <v>241</v>
      </c>
      <c r="H5400" s="7" t="s">
        <v>1722</v>
      </c>
      <c r="I5400" s="7" t="s">
        <v>2595</v>
      </c>
      <c r="J5400" s="7" t="s">
        <v>6842</v>
      </c>
      <c r="K5400" s="7" t="s">
        <v>38</v>
      </c>
      <c r="L5400" s="7" t="s">
        <v>12</v>
      </c>
    </row>
    <row r="5401" spans="1:12" ht="28.5" x14ac:dyDescent="0.2">
      <c r="A5401" s="7" t="s">
        <v>624</v>
      </c>
      <c r="B5401" s="7" t="s">
        <v>11093</v>
      </c>
      <c r="C5401" s="7" t="s">
        <v>34</v>
      </c>
      <c r="D5401" s="8">
        <v>15</v>
      </c>
      <c r="E5401" s="8">
        <v>20</v>
      </c>
      <c r="F5401" s="7" t="s">
        <v>35</v>
      </c>
      <c r="G5401" s="7" t="s">
        <v>16</v>
      </c>
      <c r="H5401" s="7" t="s">
        <v>743</v>
      </c>
      <c r="I5401" s="7" t="s">
        <v>2595</v>
      </c>
      <c r="J5401" s="7" t="s">
        <v>5434</v>
      </c>
      <c r="K5401" s="7" t="s">
        <v>11</v>
      </c>
      <c r="L5401" s="7" t="s">
        <v>12</v>
      </c>
    </row>
    <row r="5402" spans="1:12" ht="28.5" x14ac:dyDescent="0.2">
      <c r="A5402" s="7" t="s">
        <v>6955</v>
      </c>
      <c r="B5402" s="7" t="s">
        <v>11093</v>
      </c>
      <c r="C5402" s="7" t="s">
        <v>34</v>
      </c>
      <c r="D5402" s="8">
        <v>15</v>
      </c>
      <c r="E5402" s="8">
        <v>20</v>
      </c>
      <c r="F5402" s="7" t="s">
        <v>15</v>
      </c>
      <c r="G5402" s="7" t="s">
        <v>16</v>
      </c>
      <c r="H5402" s="7" t="s">
        <v>743</v>
      </c>
      <c r="I5402" s="7" t="s">
        <v>2595</v>
      </c>
      <c r="J5402" s="7" t="s">
        <v>6956</v>
      </c>
      <c r="K5402" s="7" t="s">
        <v>11</v>
      </c>
      <c r="L5402" s="7" t="s">
        <v>12</v>
      </c>
    </row>
    <row r="5403" spans="1:12" ht="28.5" x14ac:dyDescent="0.2">
      <c r="A5403" s="7" t="s">
        <v>6993</v>
      </c>
      <c r="B5403" s="7" t="s">
        <v>11093</v>
      </c>
      <c r="C5403" s="7" t="s">
        <v>34</v>
      </c>
      <c r="D5403" s="8">
        <v>15</v>
      </c>
      <c r="E5403" s="8">
        <v>20</v>
      </c>
      <c r="F5403" s="7" t="s">
        <v>15</v>
      </c>
      <c r="G5403" s="7" t="s">
        <v>16</v>
      </c>
      <c r="H5403" s="7" t="s">
        <v>2595</v>
      </c>
      <c r="I5403" s="7" t="s">
        <v>2595</v>
      </c>
      <c r="J5403" s="7" t="s">
        <v>6994</v>
      </c>
      <c r="K5403" s="7" t="s">
        <v>42</v>
      </c>
      <c r="L5403" s="7" t="s">
        <v>50</v>
      </c>
    </row>
    <row r="5404" spans="1:12" ht="28.5" x14ac:dyDescent="0.2">
      <c r="A5404" s="7" t="s">
        <v>7000</v>
      </c>
      <c r="B5404" s="7" t="s">
        <v>11093</v>
      </c>
      <c r="C5404" s="7" t="s">
        <v>34</v>
      </c>
      <c r="D5404" s="8">
        <v>15</v>
      </c>
      <c r="E5404" s="8">
        <v>20</v>
      </c>
      <c r="F5404" s="7" t="s">
        <v>7</v>
      </c>
      <c r="G5404" s="7" t="s">
        <v>143</v>
      </c>
      <c r="H5404" s="7" t="s">
        <v>743</v>
      </c>
      <c r="I5404" s="7" t="s">
        <v>2595</v>
      </c>
      <c r="J5404" s="7" t="s">
        <v>7001</v>
      </c>
      <c r="K5404" s="7" t="s">
        <v>11</v>
      </c>
      <c r="L5404" s="7" t="s">
        <v>12</v>
      </c>
    </row>
    <row r="5405" spans="1:12" ht="28.5" x14ac:dyDescent="0.2">
      <c r="A5405" s="7" t="s">
        <v>7016</v>
      </c>
      <c r="B5405" s="7" t="s">
        <v>11093</v>
      </c>
      <c r="C5405" s="7" t="s">
        <v>34</v>
      </c>
      <c r="D5405" s="8">
        <v>15</v>
      </c>
      <c r="E5405" s="8">
        <v>20</v>
      </c>
      <c r="F5405" s="7" t="s">
        <v>7</v>
      </c>
      <c r="G5405" s="7" t="s">
        <v>29</v>
      </c>
      <c r="H5405" s="7" t="s">
        <v>743</v>
      </c>
      <c r="I5405" s="7" t="s">
        <v>2595</v>
      </c>
      <c r="J5405" s="7" t="s">
        <v>7017</v>
      </c>
      <c r="K5405" s="7" t="s">
        <v>19</v>
      </c>
      <c r="L5405" s="7" t="s">
        <v>12</v>
      </c>
    </row>
    <row r="5406" spans="1:12" ht="28.5" x14ac:dyDescent="0.2">
      <c r="A5406" s="7" t="s">
        <v>7182</v>
      </c>
      <c r="B5406" s="7" t="s">
        <v>11093</v>
      </c>
      <c r="C5406" s="7" t="s">
        <v>34</v>
      </c>
      <c r="D5406" s="8">
        <v>15</v>
      </c>
      <c r="E5406" s="8">
        <v>20</v>
      </c>
      <c r="F5406" s="7" t="s">
        <v>15</v>
      </c>
      <c r="G5406" s="7" t="s">
        <v>143</v>
      </c>
      <c r="H5406" s="7" t="s">
        <v>2595</v>
      </c>
      <c r="I5406" s="7" t="s">
        <v>2595</v>
      </c>
      <c r="J5406" s="7" t="s">
        <v>5815</v>
      </c>
      <c r="K5406" s="7" t="s">
        <v>112</v>
      </c>
      <c r="L5406" s="7" t="s">
        <v>12</v>
      </c>
    </row>
    <row r="5407" spans="1:12" ht="28.5" x14ac:dyDescent="0.2">
      <c r="A5407" s="7" t="s">
        <v>7300</v>
      </c>
      <c r="B5407" s="7" t="s">
        <v>11093</v>
      </c>
      <c r="C5407" s="7" t="s">
        <v>34</v>
      </c>
      <c r="D5407" s="8">
        <v>15</v>
      </c>
      <c r="E5407" s="8">
        <v>20</v>
      </c>
      <c r="F5407" s="7" t="s">
        <v>65</v>
      </c>
      <c r="G5407" s="7" t="s">
        <v>8</v>
      </c>
      <c r="H5407" s="7" t="s">
        <v>5226</v>
      </c>
      <c r="I5407" s="7" t="s">
        <v>2595</v>
      </c>
      <c r="J5407" s="7" t="s">
        <v>7301</v>
      </c>
      <c r="K5407" s="7" t="s">
        <v>112</v>
      </c>
      <c r="L5407" s="7" t="s">
        <v>20</v>
      </c>
    </row>
    <row r="5408" spans="1:12" ht="28.5" x14ac:dyDescent="0.2">
      <c r="A5408" s="7" t="s">
        <v>7420</v>
      </c>
      <c r="B5408" s="7" t="s">
        <v>11093</v>
      </c>
      <c r="C5408" s="7" t="s">
        <v>34</v>
      </c>
      <c r="D5408" s="8">
        <v>15</v>
      </c>
      <c r="E5408" s="8">
        <v>20</v>
      </c>
      <c r="F5408" s="7" t="s">
        <v>65</v>
      </c>
      <c r="G5408" s="7" t="s">
        <v>16</v>
      </c>
      <c r="H5408" s="7" t="s">
        <v>1961</v>
      </c>
      <c r="I5408" s="7" t="s">
        <v>2595</v>
      </c>
      <c r="J5408" s="7" t="s">
        <v>7421</v>
      </c>
      <c r="K5408" s="7" t="s">
        <v>11</v>
      </c>
      <c r="L5408" s="7" t="s">
        <v>12</v>
      </c>
    </row>
    <row r="5409" spans="1:12" ht="28.5" x14ac:dyDescent="0.2">
      <c r="A5409" s="7" t="s">
        <v>7903</v>
      </c>
      <c r="B5409" s="7" t="s">
        <v>11093</v>
      </c>
      <c r="C5409" s="7" t="s">
        <v>34</v>
      </c>
      <c r="D5409" s="8">
        <v>15</v>
      </c>
      <c r="E5409" s="8">
        <v>20</v>
      </c>
      <c r="F5409" s="7" t="s">
        <v>65</v>
      </c>
      <c r="G5409" s="7" t="s">
        <v>8</v>
      </c>
      <c r="H5409" s="7" t="s">
        <v>1192</v>
      </c>
      <c r="I5409" s="7" t="s">
        <v>5989</v>
      </c>
      <c r="J5409" s="7" t="s">
        <v>7904</v>
      </c>
      <c r="K5409" s="7" t="s">
        <v>11</v>
      </c>
      <c r="L5409" s="7" t="s">
        <v>20</v>
      </c>
    </row>
    <row r="5410" spans="1:12" ht="28.5" x14ac:dyDescent="0.2">
      <c r="A5410" s="7" t="s">
        <v>7927</v>
      </c>
      <c r="B5410" s="7" t="s">
        <v>11093</v>
      </c>
      <c r="C5410" s="7" t="s">
        <v>34</v>
      </c>
      <c r="D5410" s="8">
        <v>15</v>
      </c>
      <c r="E5410" s="8">
        <v>20</v>
      </c>
      <c r="F5410" s="7" t="s">
        <v>15</v>
      </c>
      <c r="G5410" s="7" t="s">
        <v>16</v>
      </c>
      <c r="H5410" s="7" t="s">
        <v>1809</v>
      </c>
      <c r="I5410" s="7" t="s">
        <v>5989</v>
      </c>
      <c r="J5410" s="7" t="s">
        <v>7928</v>
      </c>
      <c r="K5410" s="7" t="s">
        <v>26</v>
      </c>
      <c r="L5410" s="7" t="s">
        <v>12</v>
      </c>
    </row>
    <row r="5411" spans="1:12" ht="28.5" x14ac:dyDescent="0.2">
      <c r="A5411" s="7" t="s">
        <v>479</v>
      </c>
      <c r="B5411" s="7" t="s">
        <v>11093</v>
      </c>
      <c r="C5411" s="7" t="s">
        <v>34</v>
      </c>
      <c r="D5411" s="8">
        <v>15</v>
      </c>
      <c r="E5411" s="8">
        <v>20</v>
      </c>
      <c r="F5411" s="7" t="s">
        <v>7</v>
      </c>
      <c r="G5411" s="7" t="s">
        <v>241</v>
      </c>
      <c r="H5411" s="7" t="s">
        <v>1192</v>
      </c>
      <c r="I5411" s="7" t="s">
        <v>5989</v>
      </c>
      <c r="J5411" s="7" t="s">
        <v>8000</v>
      </c>
      <c r="K5411" s="7" t="s">
        <v>11</v>
      </c>
      <c r="L5411" s="7" t="s">
        <v>12</v>
      </c>
    </row>
    <row r="5412" spans="1:12" ht="28.5" x14ac:dyDescent="0.2">
      <c r="A5412" s="7" t="s">
        <v>8012</v>
      </c>
      <c r="B5412" s="7" t="s">
        <v>11093</v>
      </c>
      <c r="C5412" s="7" t="s">
        <v>34</v>
      </c>
      <c r="D5412" s="8">
        <v>15</v>
      </c>
      <c r="E5412" s="8">
        <v>20</v>
      </c>
      <c r="F5412" s="7" t="s">
        <v>7</v>
      </c>
      <c r="G5412" s="7" t="s">
        <v>16</v>
      </c>
      <c r="H5412" s="7" t="s">
        <v>5989</v>
      </c>
      <c r="I5412" s="7" t="s">
        <v>5989</v>
      </c>
      <c r="J5412" s="7" t="s">
        <v>7618</v>
      </c>
      <c r="K5412" s="7" t="s">
        <v>112</v>
      </c>
      <c r="L5412" s="7" t="s">
        <v>12</v>
      </c>
    </row>
    <row r="5413" spans="1:12" ht="28.5" x14ac:dyDescent="0.2">
      <c r="A5413" s="7" t="s">
        <v>8020</v>
      </c>
      <c r="B5413" s="7" t="s">
        <v>11093</v>
      </c>
      <c r="C5413" s="7" t="s">
        <v>34</v>
      </c>
      <c r="D5413" s="8">
        <v>15</v>
      </c>
      <c r="E5413" s="8">
        <v>20</v>
      </c>
      <c r="F5413" s="7" t="s">
        <v>35</v>
      </c>
      <c r="G5413" s="7" t="s">
        <v>8</v>
      </c>
      <c r="H5413" s="7" t="s">
        <v>7447</v>
      </c>
      <c r="I5413" s="7" t="s">
        <v>5989</v>
      </c>
      <c r="J5413" s="7" t="s">
        <v>8021</v>
      </c>
      <c r="K5413" s="7" t="s">
        <v>93</v>
      </c>
      <c r="L5413" s="7" t="s">
        <v>12</v>
      </c>
    </row>
    <row r="5414" spans="1:12" ht="28.5" x14ac:dyDescent="0.2">
      <c r="A5414" s="7" t="s">
        <v>8133</v>
      </c>
      <c r="B5414" s="7" t="s">
        <v>11093</v>
      </c>
      <c r="C5414" s="7" t="s">
        <v>34</v>
      </c>
      <c r="D5414" s="8">
        <v>15</v>
      </c>
      <c r="E5414" s="8">
        <v>20</v>
      </c>
      <c r="F5414" s="7" t="s">
        <v>7</v>
      </c>
      <c r="G5414" s="7" t="s">
        <v>16</v>
      </c>
      <c r="H5414" s="7" t="s">
        <v>5989</v>
      </c>
      <c r="I5414" s="7" t="s">
        <v>5989</v>
      </c>
      <c r="J5414" s="7" t="s">
        <v>8134</v>
      </c>
      <c r="K5414" s="7" t="s">
        <v>26</v>
      </c>
      <c r="L5414" s="7" t="s">
        <v>20</v>
      </c>
    </row>
    <row r="5415" spans="1:12" ht="28.5" x14ac:dyDescent="0.2">
      <c r="A5415" s="7" t="s">
        <v>8390</v>
      </c>
      <c r="B5415" s="7" t="s">
        <v>11093</v>
      </c>
      <c r="C5415" s="7" t="s">
        <v>34</v>
      </c>
      <c r="D5415" s="8">
        <v>15</v>
      </c>
      <c r="E5415" s="8">
        <v>20</v>
      </c>
      <c r="F5415" s="7" t="s">
        <v>7</v>
      </c>
      <c r="G5415" s="7" t="s">
        <v>143</v>
      </c>
      <c r="H5415" s="7" t="s">
        <v>2579</v>
      </c>
      <c r="I5415" s="7" t="s">
        <v>5989</v>
      </c>
      <c r="J5415" s="7" t="s">
        <v>8391</v>
      </c>
      <c r="K5415" s="7" t="s">
        <v>11</v>
      </c>
      <c r="L5415" s="7" t="s">
        <v>12</v>
      </c>
    </row>
    <row r="5416" spans="1:12" x14ac:dyDescent="0.2">
      <c r="A5416" s="7" t="s">
        <v>5106</v>
      </c>
      <c r="B5416" s="7" t="s">
        <v>11093</v>
      </c>
      <c r="C5416" s="7" t="s">
        <v>34</v>
      </c>
      <c r="D5416" s="8">
        <v>15</v>
      </c>
      <c r="E5416" s="8">
        <v>20</v>
      </c>
      <c r="F5416" s="7" t="s">
        <v>51</v>
      </c>
      <c r="G5416" s="7" t="s">
        <v>16</v>
      </c>
      <c r="H5416" s="7" t="s">
        <v>5989</v>
      </c>
      <c r="I5416" s="7" t="s">
        <v>5989</v>
      </c>
      <c r="J5416" s="7" t="s">
        <v>8436</v>
      </c>
      <c r="K5416" s="7" t="s">
        <v>93</v>
      </c>
      <c r="L5416" s="7" t="s">
        <v>12</v>
      </c>
    </row>
    <row r="5417" spans="1:12" ht="28.5" x14ac:dyDescent="0.2">
      <c r="A5417" s="7" t="s">
        <v>1309</v>
      </c>
      <c r="B5417" s="7" t="s">
        <v>11093</v>
      </c>
      <c r="C5417" s="7" t="s">
        <v>34</v>
      </c>
      <c r="D5417" s="8">
        <v>15</v>
      </c>
      <c r="E5417" s="8">
        <v>20</v>
      </c>
      <c r="F5417" s="7" t="s">
        <v>35</v>
      </c>
      <c r="G5417" s="7" t="s">
        <v>29</v>
      </c>
      <c r="H5417" s="7" t="s">
        <v>6263</v>
      </c>
      <c r="I5417" s="7" t="s">
        <v>5989</v>
      </c>
      <c r="J5417" s="7" t="s">
        <v>8482</v>
      </c>
      <c r="K5417" s="7" t="s">
        <v>26</v>
      </c>
      <c r="L5417" s="7" t="s">
        <v>12</v>
      </c>
    </row>
    <row r="5418" spans="1:12" ht="28.5" x14ac:dyDescent="0.2">
      <c r="A5418" s="7" t="s">
        <v>8529</v>
      </c>
      <c r="B5418" s="7" t="s">
        <v>11093</v>
      </c>
      <c r="C5418" s="7" t="s">
        <v>34</v>
      </c>
      <c r="D5418" s="8">
        <v>15</v>
      </c>
      <c r="E5418" s="8">
        <v>20</v>
      </c>
      <c r="F5418" s="7" t="s">
        <v>15</v>
      </c>
      <c r="G5418" s="7" t="s">
        <v>16</v>
      </c>
      <c r="H5418" s="7" t="s">
        <v>1809</v>
      </c>
      <c r="I5418" s="7" t="s">
        <v>5989</v>
      </c>
      <c r="J5418" s="7" t="s">
        <v>8530</v>
      </c>
      <c r="K5418" s="7" t="s">
        <v>38</v>
      </c>
      <c r="L5418" s="7" t="s">
        <v>20</v>
      </c>
    </row>
    <row r="5419" spans="1:12" ht="28.5" x14ac:dyDescent="0.2">
      <c r="A5419" s="7" t="s">
        <v>8543</v>
      </c>
      <c r="B5419" s="7" t="s">
        <v>11093</v>
      </c>
      <c r="C5419" s="7" t="s">
        <v>34</v>
      </c>
      <c r="D5419" s="8">
        <v>15</v>
      </c>
      <c r="E5419" s="8">
        <v>20</v>
      </c>
      <c r="F5419" s="7" t="s">
        <v>65</v>
      </c>
      <c r="G5419" s="7" t="s">
        <v>8</v>
      </c>
      <c r="H5419" s="7" t="s">
        <v>1192</v>
      </c>
      <c r="I5419" s="7" t="s">
        <v>5989</v>
      </c>
      <c r="J5419" s="7" t="s">
        <v>8544</v>
      </c>
      <c r="K5419" s="7" t="s">
        <v>11</v>
      </c>
      <c r="L5419" s="7" t="s">
        <v>12</v>
      </c>
    </row>
    <row r="5420" spans="1:12" ht="28.5" x14ac:dyDescent="0.2">
      <c r="A5420" s="7" t="s">
        <v>8577</v>
      </c>
      <c r="B5420" s="7" t="s">
        <v>11093</v>
      </c>
      <c r="C5420" s="7" t="s">
        <v>34</v>
      </c>
      <c r="D5420" s="8">
        <v>15</v>
      </c>
      <c r="E5420" s="8">
        <v>20</v>
      </c>
      <c r="F5420" s="7" t="s">
        <v>7</v>
      </c>
      <c r="G5420" s="7" t="s">
        <v>793</v>
      </c>
      <c r="H5420" s="7" t="s">
        <v>1192</v>
      </c>
      <c r="I5420" s="7" t="s">
        <v>5989</v>
      </c>
      <c r="J5420" s="7" t="s">
        <v>8578</v>
      </c>
      <c r="K5420" s="7" t="s">
        <v>93</v>
      </c>
      <c r="L5420" s="7" t="s">
        <v>12</v>
      </c>
    </row>
    <row r="5421" spans="1:12" ht="28.5" x14ac:dyDescent="0.2">
      <c r="A5421" s="7" t="s">
        <v>4379</v>
      </c>
      <c r="B5421" s="7" t="s">
        <v>11093</v>
      </c>
      <c r="C5421" s="7" t="s">
        <v>34</v>
      </c>
      <c r="D5421" s="8">
        <v>15</v>
      </c>
      <c r="E5421" s="8">
        <v>20</v>
      </c>
      <c r="F5421" s="7" t="s">
        <v>7</v>
      </c>
      <c r="G5421" s="7" t="s">
        <v>16</v>
      </c>
      <c r="H5421" s="7" t="s">
        <v>1809</v>
      </c>
      <c r="I5421" s="7" t="s">
        <v>5989</v>
      </c>
      <c r="J5421" s="7" t="s">
        <v>8607</v>
      </c>
      <c r="K5421" s="7" t="s">
        <v>112</v>
      </c>
      <c r="L5421" s="7" t="s">
        <v>12</v>
      </c>
    </row>
    <row r="5422" spans="1:12" ht="28.5" x14ac:dyDescent="0.2">
      <c r="A5422" s="7" t="s">
        <v>8610</v>
      </c>
      <c r="B5422" s="7" t="s">
        <v>11093</v>
      </c>
      <c r="C5422" s="7" t="s">
        <v>34</v>
      </c>
      <c r="D5422" s="8">
        <v>15</v>
      </c>
      <c r="E5422" s="8">
        <v>20</v>
      </c>
      <c r="F5422" s="7" t="s">
        <v>15</v>
      </c>
      <c r="G5422" s="7" t="s">
        <v>16</v>
      </c>
      <c r="H5422" s="7" t="s">
        <v>1809</v>
      </c>
      <c r="I5422" s="7" t="s">
        <v>5989</v>
      </c>
      <c r="J5422" s="7" t="s">
        <v>8611</v>
      </c>
      <c r="K5422" s="7" t="s">
        <v>11</v>
      </c>
      <c r="L5422" s="7" t="s">
        <v>12</v>
      </c>
    </row>
    <row r="5423" spans="1:12" ht="28.5" x14ac:dyDescent="0.2">
      <c r="A5423" s="7" t="s">
        <v>8668</v>
      </c>
      <c r="B5423" s="7" t="s">
        <v>11093</v>
      </c>
      <c r="C5423" s="7" t="s">
        <v>34</v>
      </c>
      <c r="D5423" s="8">
        <v>15</v>
      </c>
      <c r="E5423" s="8">
        <v>20</v>
      </c>
      <c r="F5423" s="7" t="s">
        <v>35</v>
      </c>
      <c r="G5423" s="7" t="s">
        <v>8</v>
      </c>
      <c r="H5423" s="7" t="s">
        <v>5989</v>
      </c>
      <c r="I5423" s="7" t="s">
        <v>5989</v>
      </c>
      <c r="J5423" s="7" t="s">
        <v>8669</v>
      </c>
      <c r="K5423" s="7" t="s">
        <v>11</v>
      </c>
      <c r="L5423" s="7" t="s">
        <v>12</v>
      </c>
    </row>
    <row r="5424" spans="1:12" ht="28.5" x14ac:dyDescent="0.2">
      <c r="A5424" s="7" t="s">
        <v>8620</v>
      </c>
      <c r="B5424" s="7" t="s">
        <v>11093</v>
      </c>
      <c r="C5424" s="7" t="s">
        <v>34</v>
      </c>
      <c r="D5424" s="8">
        <v>15</v>
      </c>
      <c r="E5424" s="8">
        <v>20</v>
      </c>
      <c r="F5424" s="7" t="s">
        <v>23</v>
      </c>
      <c r="G5424" s="7" t="s">
        <v>16</v>
      </c>
      <c r="H5424" s="7" t="s">
        <v>1809</v>
      </c>
      <c r="I5424" s="7" t="s">
        <v>5989</v>
      </c>
      <c r="J5424" s="7" t="s">
        <v>1663</v>
      </c>
      <c r="K5424" s="7" t="s">
        <v>26</v>
      </c>
      <c r="L5424" s="7" t="s">
        <v>50</v>
      </c>
    </row>
    <row r="5425" spans="1:12" ht="28.5" x14ac:dyDescent="0.2">
      <c r="A5425" s="7" t="s">
        <v>8712</v>
      </c>
      <c r="B5425" s="7" t="s">
        <v>11093</v>
      </c>
      <c r="C5425" s="7" t="s">
        <v>34</v>
      </c>
      <c r="D5425" s="8">
        <v>15</v>
      </c>
      <c r="E5425" s="8">
        <v>20</v>
      </c>
      <c r="F5425" s="7" t="s">
        <v>65</v>
      </c>
      <c r="G5425" s="7" t="s">
        <v>29</v>
      </c>
      <c r="H5425" s="7" t="s">
        <v>7458</v>
      </c>
      <c r="I5425" s="7" t="s">
        <v>5989</v>
      </c>
      <c r="J5425" s="7" t="s">
        <v>8713</v>
      </c>
      <c r="K5425" s="7" t="s">
        <v>42</v>
      </c>
      <c r="L5425" s="7" t="s">
        <v>12</v>
      </c>
    </row>
    <row r="5426" spans="1:12" ht="28.5" x14ac:dyDescent="0.2">
      <c r="A5426" s="7" t="s">
        <v>8726</v>
      </c>
      <c r="B5426" s="7" t="s">
        <v>2155</v>
      </c>
      <c r="C5426" s="7" t="s">
        <v>34</v>
      </c>
      <c r="D5426" s="8">
        <v>15</v>
      </c>
      <c r="E5426" s="8">
        <v>20</v>
      </c>
      <c r="F5426" s="7" t="s">
        <v>35</v>
      </c>
      <c r="G5426" s="7" t="s">
        <v>16</v>
      </c>
      <c r="H5426" s="7" t="s">
        <v>1192</v>
      </c>
      <c r="I5426" s="7" t="s">
        <v>5989</v>
      </c>
      <c r="J5426" s="7" t="s">
        <v>8727</v>
      </c>
      <c r="K5426" s="7" t="s">
        <v>26</v>
      </c>
      <c r="L5426" s="7" t="s">
        <v>32</v>
      </c>
    </row>
    <row r="5427" spans="1:12" ht="28.5" x14ac:dyDescent="0.2">
      <c r="A5427" s="7" t="s">
        <v>8744</v>
      </c>
      <c r="B5427" s="7" t="s">
        <v>11093</v>
      </c>
      <c r="C5427" s="7" t="s">
        <v>34</v>
      </c>
      <c r="D5427" s="8">
        <v>15</v>
      </c>
      <c r="E5427" s="8">
        <v>20</v>
      </c>
      <c r="F5427" s="7" t="s">
        <v>35</v>
      </c>
      <c r="G5427" s="7" t="s">
        <v>16</v>
      </c>
      <c r="H5427" s="7" t="s">
        <v>1192</v>
      </c>
      <c r="I5427" s="7" t="s">
        <v>5989</v>
      </c>
      <c r="J5427" s="7" t="s">
        <v>8048</v>
      </c>
      <c r="K5427" s="7" t="s">
        <v>19</v>
      </c>
      <c r="L5427" s="7" t="s">
        <v>32</v>
      </c>
    </row>
    <row r="5428" spans="1:12" ht="28.5" x14ac:dyDescent="0.2">
      <c r="A5428" s="7" t="s">
        <v>3882</v>
      </c>
      <c r="B5428" s="7" t="s">
        <v>11093</v>
      </c>
      <c r="C5428" s="7" t="s">
        <v>34</v>
      </c>
      <c r="D5428" s="8">
        <v>15</v>
      </c>
      <c r="E5428" s="8">
        <v>20</v>
      </c>
      <c r="F5428" s="7" t="s">
        <v>7</v>
      </c>
      <c r="G5428" s="7" t="s">
        <v>143</v>
      </c>
      <c r="H5428" s="7" t="s">
        <v>6263</v>
      </c>
      <c r="I5428" s="7" t="s">
        <v>5989</v>
      </c>
      <c r="J5428" s="7" t="s">
        <v>8203</v>
      </c>
      <c r="K5428" s="7" t="s">
        <v>26</v>
      </c>
      <c r="L5428" s="7" t="s">
        <v>12</v>
      </c>
    </row>
    <row r="5429" spans="1:12" ht="28.5" x14ac:dyDescent="0.2">
      <c r="A5429" s="7" t="s">
        <v>1632</v>
      </c>
      <c r="B5429" s="7" t="s">
        <v>11093</v>
      </c>
      <c r="C5429" s="7" t="s">
        <v>34</v>
      </c>
      <c r="D5429" s="8">
        <v>15</v>
      </c>
      <c r="E5429" s="8">
        <v>20</v>
      </c>
      <c r="F5429" s="7" t="s">
        <v>35</v>
      </c>
      <c r="G5429" s="7" t="s">
        <v>16</v>
      </c>
      <c r="H5429" s="7" t="s">
        <v>1192</v>
      </c>
      <c r="I5429" s="7" t="s">
        <v>5989</v>
      </c>
      <c r="J5429" s="7" t="s">
        <v>7700</v>
      </c>
      <c r="K5429" s="7" t="s">
        <v>26</v>
      </c>
      <c r="L5429" s="7" t="s">
        <v>12</v>
      </c>
    </row>
    <row r="5430" spans="1:12" ht="28.5" x14ac:dyDescent="0.2">
      <c r="A5430" s="7" t="s">
        <v>8934</v>
      </c>
      <c r="B5430" s="7" t="s">
        <v>11093</v>
      </c>
      <c r="C5430" s="7" t="s">
        <v>34</v>
      </c>
      <c r="D5430" s="8">
        <v>15</v>
      </c>
      <c r="E5430" s="8">
        <v>20</v>
      </c>
      <c r="F5430" s="7" t="s">
        <v>7</v>
      </c>
      <c r="G5430" s="7" t="s">
        <v>139</v>
      </c>
      <c r="H5430" s="7" t="s">
        <v>6927</v>
      </c>
      <c r="I5430" s="7" t="s">
        <v>5989</v>
      </c>
      <c r="J5430" s="7" t="s">
        <v>7955</v>
      </c>
      <c r="K5430" s="7" t="s">
        <v>42</v>
      </c>
      <c r="L5430" s="7" t="s">
        <v>12</v>
      </c>
    </row>
    <row r="5431" spans="1:12" ht="28.5" x14ac:dyDescent="0.2">
      <c r="A5431" s="7" t="s">
        <v>8950</v>
      </c>
      <c r="B5431" s="7" t="s">
        <v>11093</v>
      </c>
      <c r="C5431" s="7" t="s">
        <v>34</v>
      </c>
      <c r="D5431" s="8">
        <v>15</v>
      </c>
      <c r="E5431" s="8">
        <v>20</v>
      </c>
      <c r="F5431" s="7" t="s">
        <v>35</v>
      </c>
      <c r="G5431" s="7" t="s">
        <v>16</v>
      </c>
      <c r="H5431" s="7" t="s">
        <v>1192</v>
      </c>
      <c r="I5431" s="7" t="s">
        <v>5989</v>
      </c>
      <c r="J5431" s="7" t="s">
        <v>8752</v>
      </c>
      <c r="K5431" s="7" t="s">
        <v>112</v>
      </c>
      <c r="L5431" s="7" t="s">
        <v>50</v>
      </c>
    </row>
    <row r="5432" spans="1:12" ht="28.5" x14ac:dyDescent="0.2">
      <c r="A5432" s="7" t="s">
        <v>1406</v>
      </c>
      <c r="B5432" s="7" t="s">
        <v>11093</v>
      </c>
      <c r="C5432" s="7" t="s">
        <v>34</v>
      </c>
      <c r="D5432" s="8">
        <v>15</v>
      </c>
      <c r="E5432" s="8">
        <v>20</v>
      </c>
      <c r="F5432" s="7" t="s">
        <v>7</v>
      </c>
      <c r="G5432" s="7" t="s">
        <v>59</v>
      </c>
      <c r="H5432" s="7" t="s">
        <v>1809</v>
      </c>
      <c r="I5432" s="7" t="s">
        <v>5989</v>
      </c>
      <c r="J5432" s="7" t="s">
        <v>9073</v>
      </c>
      <c r="K5432" s="7" t="s">
        <v>93</v>
      </c>
      <c r="L5432" s="7" t="s">
        <v>149</v>
      </c>
    </row>
    <row r="5433" spans="1:12" ht="28.5" x14ac:dyDescent="0.2">
      <c r="A5433" s="7" t="s">
        <v>9079</v>
      </c>
      <c r="B5433" s="7" t="s">
        <v>11093</v>
      </c>
      <c r="C5433" s="7" t="s">
        <v>34</v>
      </c>
      <c r="D5433" s="8">
        <v>15</v>
      </c>
      <c r="E5433" s="8">
        <v>20</v>
      </c>
      <c r="F5433" s="7" t="s">
        <v>23</v>
      </c>
      <c r="G5433" s="7" t="s">
        <v>16</v>
      </c>
      <c r="H5433" s="7" t="s">
        <v>1809</v>
      </c>
      <c r="I5433" s="7" t="s">
        <v>5989</v>
      </c>
      <c r="J5433" s="7" t="s">
        <v>9080</v>
      </c>
      <c r="K5433" s="7" t="s">
        <v>11</v>
      </c>
      <c r="L5433" s="7" t="s">
        <v>12</v>
      </c>
    </row>
    <row r="5434" spans="1:12" ht="28.5" x14ac:dyDescent="0.2">
      <c r="A5434" s="7" t="s">
        <v>9138</v>
      </c>
      <c r="B5434" s="7" t="s">
        <v>11093</v>
      </c>
      <c r="C5434" s="7" t="s">
        <v>34</v>
      </c>
      <c r="D5434" s="8">
        <v>15</v>
      </c>
      <c r="E5434" s="8">
        <v>20</v>
      </c>
      <c r="F5434" s="7" t="s">
        <v>7</v>
      </c>
      <c r="G5434" s="7" t="s">
        <v>29</v>
      </c>
      <c r="H5434" s="7" t="s">
        <v>7546</v>
      </c>
      <c r="I5434" s="7" t="s">
        <v>5989</v>
      </c>
      <c r="J5434" s="7" t="s">
        <v>9139</v>
      </c>
      <c r="K5434" s="7" t="s">
        <v>93</v>
      </c>
      <c r="L5434" s="7" t="s">
        <v>149</v>
      </c>
    </row>
    <row r="5435" spans="1:12" ht="28.5" x14ac:dyDescent="0.2">
      <c r="A5435" s="7" t="s">
        <v>9177</v>
      </c>
      <c r="B5435" s="7" t="s">
        <v>11093</v>
      </c>
      <c r="C5435" s="7" t="s">
        <v>34</v>
      </c>
      <c r="D5435" s="8">
        <v>15</v>
      </c>
      <c r="E5435" s="8">
        <v>20</v>
      </c>
      <c r="F5435" s="7" t="s">
        <v>65</v>
      </c>
      <c r="G5435" s="7" t="s">
        <v>16</v>
      </c>
      <c r="H5435" s="7" t="s">
        <v>6927</v>
      </c>
      <c r="I5435" s="7" t="s">
        <v>5989</v>
      </c>
      <c r="J5435" s="7" t="s">
        <v>9178</v>
      </c>
      <c r="K5435" s="7" t="s">
        <v>11</v>
      </c>
      <c r="L5435" s="7" t="s">
        <v>12</v>
      </c>
    </row>
    <row r="5436" spans="1:12" ht="28.5" x14ac:dyDescent="0.2">
      <c r="A5436" s="7" t="s">
        <v>9218</v>
      </c>
      <c r="B5436" s="7" t="s">
        <v>11093</v>
      </c>
      <c r="C5436" s="7" t="s">
        <v>34</v>
      </c>
      <c r="D5436" s="8">
        <v>15</v>
      </c>
      <c r="E5436" s="8">
        <v>20</v>
      </c>
      <c r="F5436" s="7" t="s">
        <v>51</v>
      </c>
      <c r="G5436" s="7" t="s">
        <v>16</v>
      </c>
      <c r="H5436" s="7" t="s">
        <v>5989</v>
      </c>
      <c r="I5436" s="7" t="s">
        <v>5989</v>
      </c>
      <c r="J5436" s="7" t="s">
        <v>9219</v>
      </c>
      <c r="K5436" s="7" t="s">
        <v>42</v>
      </c>
      <c r="L5436" s="7" t="s">
        <v>12</v>
      </c>
    </row>
    <row r="5437" spans="1:12" ht="28.5" x14ac:dyDescent="0.2">
      <c r="A5437" s="7" t="s">
        <v>1893</v>
      </c>
      <c r="B5437" s="7" t="s">
        <v>11093</v>
      </c>
      <c r="C5437" s="7" t="s">
        <v>34</v>
      </c>
      <c r="D5437" s="8">
        <v>15</v>
      </c>
      <c r="E5437" s="8">
        <v>20</v>
      </c>
      <c r="F5437" s="7" t="s">
        <v>65</v>
      </c>
      <c r="G5437" s="7" t="s">
        <v>16</v>
      </c>
      <c r="H5437" s="7" t="s">
        <v>1192</v>
      </c>
      <c r="I5437" s="7" t="s">
        <v>5989</v>
      </c>
      <c r="J5437" s="7" t="s">
        <v>8699</v>
      </c>
      <c r="K5437" s="7" t="s">
        <v>38</v>
      </c>
      <c r="L5437" s="7" t="s">
        <v>32</v>
      </c>
    </row>
    <row r="5438" spans="1:12" ht="28.5" x14ac:dyDescent="0.2">
      <c r="A5438" s="7" t="s">
        <v>9317</v>
      </c>
      <c r="B5438" s="7" t="s">
        <v>11093</v>
      </c>
      <c r="C5438" s="7" t="s">
        <v>34</v>
      </c>
      <c r="D5438" s="8">
        <v>15</v>
      </c>
      <c r="E5438" s="8">
        <v>20</v>
      </c>
      <c r="F5438" s="7" t="s">
        <v>7</v>
      </c>
      <c r="G5438" s="7" t="s">
        <v>8</v>
      </c>
      <c r="H5438" s="7" t="s">
        <v>1809</v>
      </c>
      <c r="I5438" s="7" t="s">
        <v>5989</v>
      </c>
      <c r="J5438" s="7" t="s">
        <v>9318</v>
      </c>
      <c r="K5438" s="7" t="s">
        <v>112</v>
      </c>
      <c r="L5438" s="7" t="s">
        <v>12</v>
      </c>
    </row>
    <row r="5439" spans="1:12" ht="28.5" x14ac:dyDescent="0.2">
      <c r="A5439" s="7" t="s">
        <v>9354</v>
      </c>
      <c r="B5439" s="7" t="s">
        <v>11093</v>
      </c>
      <c r="C5439" s="7" t="s">
        <v>34</v>
      </c>
      <c r="D5439" s="8">
        <v>15</v>
      </c>
      <c r="E5439" s="8">
        <v>20</v>
      </c>
      <c r="F5439" s="7" t="s">
        <v>7</v>
      </c>
      <c r="G5439" s="7" t="s">
        <v>143</v>
      </c>
      <c r="H5439" s="7" t="s">
        <v>2579</v>
      </c>
      <c r="I5439" s="7" t="s">
        <v>5989</v>
      </c>
      <c r="J5439" s="7" t="s">
        <v>9355</v>
      </c>
      <c r="K5439" s="7" t="s">
        <v>11</v>
      </c>
      <c r="L5439" s="7" t="s">
        <v>12</v>
      </c>
    </row>
    <row r="5440" spans="1:12" x14ac:dyDescent="0.2">
      <c r="A5440" s="7" t="s">
        <v>552</v>
      </c>
      <c r="B5440" s="7" t="s">
        <v>11093</v>
      </c>
      <c r="C5440" s="7" t="s">
        <v>34</v>
      </c>
      <c r="D5440" s="8">
        <v>15</v>
      </c>
      <c r="E5440" s="8">
        <v>20</v>
      </c>
      <c r="F5440" s="7" t="s">
        <v>35</v>
      </c>
      <c r="G5440" s="7" t="s">
        <v>16</v>
      </c>
      <c r="H5440" s="7" t="s">
        <v>1139</v>
      </c>
      <c r="I5440" s="7" t="s">
        <v>1139</v>
      </c>
      <c r="J5440" s="7" t="s">
        <v>9887</v>
      </c>
      <c r="K5440" s="7" t="s">
        <v>11</v>
      </c>
      <c r="L5440" s="7" t="s">
        <v>12</v>
      </c>
    </row>
    <row r="5441" spans="1:12" ht="28.5" x14ac:dyDescent="0.2">
      <c r="A5441" s="7" t="s">
        <v>9905</v>
      </c>
      <c r="B5441" s="7" t="s">
        <v>11093</v>
      </c>
      <c r="C5441" s="7" t="s">
        <v>34</v>
      </c>
      <c r="D5441" s="8">
        <v>15</v>
      </c>
      <c r="E5441" s="8">
        <v>20</v>
      </c>
      <c r="F5441" s="7" t="s">
        <v>35</v>
      </c>
      <c r="G5441" s="7" t="s">
        <v>16</v>
      </c>
      <c r="H5441" s="7" t="s">
        <v>4277</v>
      </c>
      <c r="I5441" s="7" t="s">
        <v>1139</v>
      </c>
      <c r="J5441" s="7" t="s">
        <v>9906</v>
      </c>
      <c r="K5441" s="7" t="s">
        <v>38</v>
      </c>
      <c r="L5441" s="7" t="s">
        <v>149</v>
      </c>
    </row>
    <row r="5442" spans="1:12" ht="28.5" x14ac:dyDescent="0.2">
      <c r="A5442" s="7" t="s">
        <v>10222</v>
      </c>
      <c r="B5442" s="7" t="s">
        <v>11093</v>
      </c>
      <c r="C5442" s="7" t="s">
        <v>34</v>
      </c>
      <c r="D5442" s="8">
        <v>15</v>
      </c>
      <c r="E5442" s="8">
        <v>20</v>
      </c>
      <c r="F5442" s="7" t="s">
        <v>7</v>
      </c>
      <c r="G5442" s="7" t="s">
        <v>8</v>
      </c>
      <c r="H5442" s="7" t="s">
        <v>2558</v>
      </c>
      <c r="I5442" s="7" t="s">
        <v>1139</v>
      </c>
      <c r="J5442" s="7" t="s">
        <v>10223</v>
      </c>
      <c r="K5442" s="7" t="s">
        <v>42</v>
      </c>
      <c r="L5442" s="7" t="s">
        <v>12</v>
      </c>
    </row>
    <row r="5443" spans="1:12" ht="28.5" x14ac:dyDescent="0.2">
      <c r="A5443" s="7" t="s">
        <v>10233</v>
      </c>
      <c r="B5443" s="7" t="s">
        <v>11093</v>
      </c>
      <c r="C5443" s="7" t="s">
        <v>34</v>
      </c>
      <c r="D5443" s="8">
        <v>15</v>
      </c>
      <c r="E5443" s="8">
        <v>20</v>
      </c>
      <c r="F5443" s="7" t="s">
        <v>35</v>
      </c>
      <c r="G5443" s="7" t="s">
        <v>16</v>
      </c>
      <c r="H5443" s="7" t="s">
        <v>9659</v>
      </c>
      <c r="I5443" s="7" t="s">
        <v>1139</v>
      </c>
      <c r="J5443" s="7" t="s">
        <v>10234</v>
      </c>
      <c r="K5443" s="7" t="s">
        <v>38</v>
      </c>
      <c r="L5443" s="7" t="s">
        <v>12</v>
      </c>
    </row>
    <row r="5444" spans="1:12" ht="28.5" x14ac:dyDescent="0.2">
      <c r="A5444" s="7" t="s">
        <v>1402</v>
      </c>
      <c r="B5444" s="7" t="s">
        <v>11093</v>
      </c>
      <c r="C5444" s="7" t="s">
        <v>34</v>
      </c>
      <c r="D5444" s="8">
        <v>15</v>
      </c>
      <c r="E5444" s="8">
        <v>20</v>
      </c>
      <c r="F5444" s="7" t="s">
        <v>7</v>
      </c>
      <c r="G5444" s="7" t="s">
        <v>139</v>
      </c>
      <c r="H5444" s="7" t="s">
        <v>673</v>
      </c>
      <c r="I5444" s="7" t="s">
        <v>1139</v>
      </c>
      <c r="J5444" s="7" t="s">
        <v>10305</v>
      </c>
      <c r="K5444" s="7" t="s">
        <v>11</v>
      </c>
      <c r="L5444" s="7" t="s">
        <v>12</v>
      </c>
    </row>
    <row r="5445" spans="1:12" ht="28.5" x14ac:dyDescent="0.2">
      <c r="A5445" s="7" t="s">
        <v>10345</v>
      </c>
      <c r="B5445" s="7" t="s">
        <v>11093</v>
      </c>
      <c r="C5445" s="7" t="s">
        <v>34</v>
      </c>
      <c r="D5445" s="8">
        <v>15</v>
      </c>
      <c r="E5445" s="8">
        <v>20</v>
      </c>
      <c r="F5445" s="7" t="s">
        <v>7</v>
      </c>
      <c r="G5445" s="7" t="s">
        <v>241</v>
      </c>
      <c r="H5445" s="7" t="s">
        <v>2558</v>
      </c>
      <c r="I5445" s="7" t="s">
        <v>1139</v>
      </c>
      <c r="J5445" s="7" t="s">
        <v>8215</v>
      </c>
      <c r="K5445" s="7" t="s">
        <v>38</v>
      </c>
      <c r="L5445" s="7" t="s">
        <v>20</v>
      </c>
    </row>
    <row r="5446" spans="1:12" ht="28.5" x14ac:dyDescent="0.2">
      <c r="A5446" s="7" t="s">
        <v>2598</v>
      </c>
      <c r="B5446" s="7" t="s">
        <v>11093</v>
      </c>
      <c r="C5446" s="7" t="s">
        <v>34</v>
      </c>
      <c r="D5446" s="8">
        <v>15</v>
      </c>
      <c r="E5446" s="8">
        <v>20</v>
      </c>
      <c r="F5446" s="7" t="s">
        <v>35</v>
      </c>
      <c r="G5446" s="7" t="s">
        <v>8</v>
      </c>
      <c r="H5446" s="7" t="s">
        <v>9640</v>
      </c>
      <c r="I5446" s="7" t="s">
        <v>1139</v>
      </c>
      <c r="J5446" s="7" t="s">
        <v>10525</v>
      </c>
      <c r="K5446" s="7" t="s">
        <v>93</v>
      </c>
      <c r="L5446" s="7" t="s">
        <v>12</v>
      </c>
    </row>
    <row r="5447" spans="1:12" ht="28.5" x14ac:dyDescent="0.2">
      <c r="A5447" s="7" t="s">
        <v>10530</v>
      </c>
      <c r="B5447" s="7" t="s">
        <v>11093</v>
      </c>
      <c r="C5447" s="7" t="s">
        <v>34</v>
      </c>
      <c r="D5447" s="8">
        <v>15</v>
      </c>
      <c r="E5447" s="8">
        <v>20</v>
      </c>
      <c r="F5447" s="7" t="s">
        <v>7</v>
      </c>
      <c r="G5447" s="7" t="s">
        <v>59</v>
      </c>
      <c r="H5447" s="7" t="s">
        <v>1139</v>
      </c>
      <c r="I5447" s="7" t="s">
        <v>1139</v>
      </c>
      <c r="J5447" s="7" t="s">
        <v>10531</v>
      </c>
      <c r="K5447" s="7" t="s">
        <v>42</v>
      </c>
      <c r="L5447" s="7" t="s">
        <v>12</v>
      </c>
    </row>
    <row r="5448" spans="1:12" ht="42.75" x14ac:dyDescent="0.2">
      <c r="A5448" s="7" t="s">
        <v>10580</v>
      </c>
      <c r="B5448" s="7" t="s">
        <v>11093</v>
      </c>
      <c r="C5448" s="7" t="s">
        <v>34</v>
      </c>
      <c r="D5448" s="8">
        <v>15</v>
      </c>
      <c r="E5448" s="8">
        <v>20</v>
      </c>
      <c r="F5448" s="7" t="s">
        <v>15</v>
      </c>
      <c r="G5448" s="7" t="s">
        <v>16</v>
      </c>
      <c r="H5448" s="7" t="s">
        <v>2558</v>
      </c>
      <c r="I5448" s="7" t="s">
        <v>1139</v>
      </c>
      <c r="J5448" s="7" t="s">
        <v>682</v>
      </c>
      <c r="K5448" s="7" t="s">
        <v>112</v>
      </c>
      <c r="L5448" s="7" t="s">
        <v>50</v>
      </c>
    </row>
    <row r="5449" spans="1:12" ht="28.5" x14ac:dyDescent="0.2">
      <c r="A5449" s="7" t="s">
        <v>10581</v>
      </c>
      <c r="B5449" s="7" t="s">
        <v>11093</v>
      </c>
      <c r="C5449" s="7" t="s">
        <v>34</v>
      </c>
      <c r="D5449" s="8">
        <v>15</v>
      </c>
      <c r="E5449" s="8">
        <v>20</v>
      </c>
      <c r="F5449" s="7" t="s">
        <v>35</v>
      </c>
      <c r="G5449" s="7" t="s">
        <v>16</v>
      </c>
      <c r="H5449" s="7" t="s">
        <v>1139</v>
      </c>
      <c r="I5449" s="7" t="s">
        <v>1139</v>
      </c>
      <c r="J5449" s="7" t="s">
        <v>10028</v>
      </c>
      <c r="K5449" s="7" t="s">
        <v>26</v>
      </c>
      <c r="L5449" s="7" t="s">
        <v>81</v>
      </c>
    </row>
    <row r="5450" spans="1:12" ht="28.5" x14ac:dyDescent="0.2">
      <c r="A5450" s="7" t="s">
        <v>10596</v>
      </c>
      <c r="B5450" s="7" t="s">
        <v>11093</v>
      </c>
      <c r="C5450" s="7" t="s">
        <v>34</v>
      </c>
      <c r="D5450" s="8">
        <v>15</v>
      </c>
      <c r="E5450" s="8">
        <v>20</v>
      </c>
      <c r="F5450" s="7" t="s">
        <v>35</v>
      </c>
      <c r="G5450" s="7" t="s">
        <v>16</v>
      </c>
      <c r="H5450" s="7" t="s">
        <v>9644</v>
      </c>
      <c r="I5450" s="7" t="s">
        <v>1139</v>
      </c>
      <c r="J5450" s="7" t="s">
        <v>10597</v>
      </c>
      <c r="K5450" s="7" t="s">
        <v>11</v>
      </c>
      <c r="L5450" s="7" t="s">
        <v>12</v>
      </c>
    </row>
    <row r="5451" spans="1:12" ht="28.5" x14ac:dyDescent="0.2">
      <c r="A5451" s="7" t="s">
        <v>1584</v>
      </c>
      <c r="B5451" s="7" t="s">
        <v>11093</v>
      </c>
      <c r="C5451" s="7" t="s">
        <v>34</v>
      </c>
      <c r="D5451" s="8">
        <v>15</v>
      </c>
      <c r="E5451" s="8">
        <v>20</v>
      </c>
      <c r="F5451" s="7" t="s">
        <v>7</v>
      </c>
      <c r="G5451" s="7" t="s">
        <v>59</v>
      </c>
      <c r="H5451" s="7" t="s">
        <v>673</v>
      </c>
      <c r="I5451" s="7" t="s">
        <v>1139</v>
      </c>
      <c r="J5451" s="7" t="s">
        <v>10600</v>
      </c>
      <c r="K5451" s="7" t="s">
        <v>42</v>
      </c>
      <c r="L5451" s="7" t="s">
        <v>12</v>
      </c>
    </row>
    <row r="5452" spans="1:12" ht="28.5" x14ac:dyDescent="0.2">
      <c r="A5452" s="7" t="s">
        <v>8620</v>
      </c>
      <c r="B5452" s="7" t="s">
        <v>11093</v>
      </c>
      <c r="C5452" s="7" t="s">
        <v>34</v>
      </c>
      <c r="D5452" s="8">
        <v>15</v>
      </c>
      <c r="E5452" s="8">
        <v>20</v>
      </c>
      <c r="F5452" s="7" t="s">
        <v>35</v>
      </c>
      <c r="G5452" s="7" t="s">
        <v>16</v>
      </c>
      <c r="H5452" s="7" t="s">
        <v>2558</v>
      </c>
      <c r="I5452" s="7" t="s">
        <v>1139</v>
      </c>
      <c r="J5452" s="7" t="s">
        <v>9801</v>
      </c>
      <c r="K5452" s="7" t="s">
        <v>38</v>
      </c>
      <c r="L5452" s="7" t="s">
        <v>12</v>
      </c>
    </row>
    <row r="5453" spans="1:12" ht="28.5" x14ac:dyDescent="0.2">
      <c r="A5453" s="7" t="s">
        <v>1309</v>
      </c>
      <c r="B5453" s="7" t="s">
        <v>11093</v>
      </c>
      <c r="C5453" s="7" t="s">
        <v>34</v>
      </c>
      <c r="D5453" s="8">
        <v>15</v>
      </c>
      <c r="E5453" s="8">
        <v>20</v>
      </c>
      <c r="F5453" s="7" t="s">
        <v>7</v>
      </c>
      <c r="G5453" s="7" t="s">
        <v>29</v>
      </c>
      <c r="H5453" s="7" t="s">
        <v>2558</v>
      </c>
      <c r="I5453" s="7" t="s">
        <v>1139</v>
      </c>
      <c r="J5453" s="7" t="s">
        <v>10638</v>
      </c>
      <c r="K5453" s="7" t="s">
        <v>38</v>
      </c>
      <c r="L5453" s="7" t="s">
        <v>12</v>
      </c>
    </row>
    <row r="5454" spans="1:12" ht="42.75" x14ac:dyDescent="0.2">
      <c r="A5454" s="7" t="s">
        <v>10710</v>
      </c>
      <c r="B5454" s="7" t="s">
        <v>2155</v>
      </c>
      <c r="C5454" s="7" t="s">
        <v>34</v>
      </c>
      <c r="D5454" s="8">
        <v>15</v>
      </c>
      <c r="E5454" s="8">
        <v>20</v>
      </c>
      <c r="F5454" s="7" t="s">
        <v>35</v>
      </c>
      <c r="G5454" s="7" t="s">
        <v>16</v>
      </c>
      <c r="H5454" s="7" t="s">
        <v>1139</v>
      </c>
      <c r="I5454" s="7" t="s">
        <v>1139</v>
      </c>
      <c r="J5454" s="7" t="s">
        <v>1172</v>
      </c>
      <c r="K5454" s="7" t="s">
        <v>19</v>
      </c>
      <c r="L5454" s="7" t="s">
        <v>20</v>
      </c>
    </row>
    <row r="5455" spans="1:12" x14ac:dyDescent="0.2">
      <c r="A5455" s="7" t="s">
        <v>689</v>
      </c>
      <c r="B5455" s="7" t="s">
        <v>11093</v>
      </c>
      <c r="C5455" s="7" t="s">
        <v>34</v>
      </c>
      <c r="D5455" s="8">
        <v>15</v>
      </c>
      <c r="E5455" s="8">
        <v>20</v>
      </c>
      <c r="F5455" s="7" t="s">
        <v>35</v>
      </c>
      <c r="G5455" s="7" t="s">
        <v>16</v>
      </c>
      <c r="H5455" s="7" t="s">
        <v>1139</v>
      </c>
      <c r="I5455" s="7" t="s">
        <v>1139</v>
      </c>
      <c r="J5455" s="7" t="s">
        <v>10740</v>
      </c>
      <c r="K5455" s="7" t="s">
        <v>93</v>
      </c>
      <c r="L5455" s="7" t="s">
        <v>12</v>
      </c>
    </row>
    <row r="5456" spans="1:12" x14ac:dyDescent="0.2">
      <c r="A5456" s="7" t="s">
        <v>657</v>
      </c>
      <c r="B5456" s="7" t="s">
        <v>11093</v>
      </c>
      <c r="C5456" s="7" t="s">
        <v>34</v>
      </c>
      <c r="D5456" s="8">
        <v>15</v>
      </c>
      <c r="E5456" s="8">
        <v>20</v>
      </c>
      <c r="F5456" s="7" t="s">
        <v>35</v>
      </c>
      <c r="G5456" s="7" t="s">
        <v>16</v>
      </c>
      <c r="H5456" s="7" t="s">
        <v>1139</v>
      </c>
      <c r="I5456" s="7" t="s">
        <v>1139</v>
      </c>
      <c r="J5456" s="7" t="s">
        <v>10742</v>
      </c>
      <c r="K5456" s="7" t="s">
        <v>11</v>
      </c>
      <c r="L5456" s="7" t="s">
        <v>12</v>
      </c>
    </row>
    <row r="5457" spans="1:12" ht="28.5" x14ac:dyDescent="0.2">
      <c r="A5457" s="7" t="s">
        <v>1921</v>
      </c>
      <c r="B5457" s="7" t="s">
        <v>11093</v>
      </c>
      <c r="C5457" s="7" t="s">
        <v>34</v>
      </c>
      <c r="D5457" s="8">
        <v>15</v>
      </c>
      <c r="E5457" s="8">
        <v>20</v>
      </c>
      <c r="F5457" s="7" t="s">
        <v>35</v>
      </c>
      <c r="G5457" s="7" t="s">
        <v>16</v>
      </c>
      <c r="H5457" s="7" t="s">
        <v>9659</v>
      </c>
      <c r="I5457" s="7" t="s">
        <v>1139</v>
      </c>
      <c r="J5457" s="7" t="s">
        <v>9921</v>
      </c>
      <c r="K5457" s="7" t="s">
        <v>11</v>
      </c>
      <c r="L5457" s="7" t="s">
        <v>12</v>
      </c>
    </row>
    <row r="5458" spans="1:12" ht="28.5" x14ac:dyDescent="0.2">
      <c r="A5458" s="7" t="s">
        <v>10745</v>
      </c>
      <c r="B5458" s="7" t="s">
        <v>11093</v>
      </c>
      <c r="C5458" s="7" t="s">
        <v>34</v>
      </c>
      <c r="D5458" s="8">
        <v>15</v>
      </c>
      <c r="E5458" s="8">
        <v>20</v>
      </c>
      <c r="F5458" s="7" t="s">
        <v>35</v>
      </c>
      <c r="G5458" s="7" t="s">
        <v>16</v>
      </c>
      <c r="H5458" s="7" t="s">
        <v>9640</v>
      </c>
      <c r="I5458" s="7" t="s">
        <v>1139</v>
      </c>
      <c r="J5458" s="7" t="s">
        <v>10746</v>
      </c>
      <c r="K5458" s="7" t="s">
        <v>38</v>
      </c>
      <c r="L5458" s="7" t="s">
        <v>12</v>
      </c>
    </row>
    <row r="5459" spans="1:12" ht="28.5" x14ac:dyDescent="0.2">
      <c r="A5459" s="7" t="s">
        <v>10863</v>
      </c>
      <c r="B5459" s="7" t="s">
        <v>11093</v>
      </c>
      <c r="C5459" s="7" t="s">
        <v>34</v>
      </c>
      <c r="D5459" s="8">
        <v>15</v>
      </c>
      <c r="E5459" s="8">
        <v>20</v>
      </c>
      <c r="F5459" s="7" t="s">
        <v>35</v>
      </c>
      <c r="G5459" s="7" t="s">
        <v>16</v>
      </c>
      <c r="H5459" s="7" t="s">
        <v>9703</v>
      </c>
      <c r="I5459" s="7" t="s">
        <v>1139</v>
      </c>
      <c r="J5459" s="7" t="s">
        <v>10651</v>
      </c>
      <c r="K5459" s="7" t="s">
        <v>38</v>
      </c>
      <c r="L5459" s="7" t="s">
        <v>32</v>
      </c>
    </row>
    <row r="5460" spans="1:12" ht="28.5" x14ac:dyDescent="0.2">
      <c r="A5460" s="7" t="s">
        <v>10871</v>
      </c>
      <c r="B5460" s="7" t="s">
        <v>11093</v>
      </c>
      <c r="C5460" s="7" t="s">
        <v>34</v>
      </c>
      <c r="D5460" s="8">
        <v>15</v>
      </c>
      <c r="E5460" s="8">
        <v>20</v>
      </c>
      <c r="F5460" s="7" t="s">
        <v>35</v>
      </c>
      <c r="G5460" s="7" t="s">
        <v>16</v>
      </c>
      <c r="H5460" s="7" t="s">
        <v>1139</v>
      </c>
      <c r="I5460" s="7" t="s">
        <v>1139</v>
      </c>
      <c r="J5460" s="7" t="s">
        <v>4163</v>
      </c>
      <c r="K5460" s="7" t="s">
        <v>112</v>
      </c>
      <c r="L5460" s="7" t="s">
        <v>50</v>
      </c>
    </row>
    <row r="5461" spans="1:12" ht="28.5" x14ac:dyDescent="0.2">
      <c r="A5461" s="7" t="s">
        <v>10915</v>
      </c>
      <c r="B5461" s="7" t="s">
        <v>11093</v>
      </c>
      <c r="C5461" s="7" t="s">
        <v>34</v>
      </c>
      <c r="D5461" s="8">
        <v>15</v>
      </c>
      <c r="E5461" s="8">
        <v>20</v>
      </c>
      <c r="F5461" s="7" t="s">
        <v>7</v>
      </c>
      <c r="G5461" s="7" t="s">
        <v>767</v>
      </c>
      <c r="H5461" s="7" t="s">
        <v>673</v>
      </c>
      <c r="I5461" s="7" t="s">
        <v>1139</v>
      </c>
      <c r="J5461" s="7" t="s">
        <v>10600</v>
      </c>
      <c r="K5461" s="7" t="s">
        <v>42</v>
      </c>
      <c r="L5461" s="7" t="s">
        <v>12</v>
      </c>
    </row>
    <row r="5462" spans="1:12" ht="28.5" x14ac:dyDescent="0.2">
      <c r="A5462" s="7" t="s">
        <v>11026</v>
      </c>
      <c r="B5462" s="7" t="s">
        <v>11093</v>
      </c>
      <c r="C5462" s="7" t="s">
        <v>34</v>
      </c>
      <c r="D5462" s="8">
        <v>15</v>
      </c>
      <c r="E5462" s="8">
        <v>20</v>
      </c>
      <c r="F5462" s="7" t="s">
        <v>23</v>
      </c>
      <c r="G5462" s="7" t="s">
        <v>8</v>
      </c>
      <c r="H5462" s="7" t="s">
        <v>1139</v>
      </c>
      <c r="I5462" s="7" t="s">
        <v>1139</v>
      </c>
      <c r="J5462" s="7" t="s">
        <v>11027</v>
      </c>
      <c r="K5462" s="7" t="s">
        <v>19</v>
      </c>
      <c r="L5462" s="7" t="s">
        <v>129</v>
      </c>
    </row>
    <row r="5463" spans="1:12" ht="28.5" x14ac:dyDescent="0.2">
      <c r="A5463" s="7" t="s">
        <v>11059</v>
      </c>
      <c r="B5463" s="7" t="s">
        <v>11093</v>
      </c>
      <c r="C5463" s="7" t="s">
        <v>34</v>
      </c>
      <c r="D5463" s="8">
        <v>15</v>
      </c>
      <c r="E5463" s="8">
        <v>20</v>
      </c>
      <c r="F5463" s="7" t="s">
        <v>7</v>
      </c>
      <c r="G5463" s="7" t="s">
        <v>143</v>
      </c>
      <c r="H5463" s="7" t="s">
        <v>839</v>
      </c>
      <c r="I5463" s="7" t="s">
        <v>839</v>
      </c>
      <c r="J5463" s="7" t="s">
        <v>11060</v>
      </c>
      <c r="K5463" s="7" t="s">
        <v>42</v>
      </c>
      <c r="L5463" s="7" t="s">
        <v>12</v>
      </c>
    </row>
    <row r="5464" spans="1:12" ht="28.5" x14ac:dyDescent="0.2">
      <c r="A5464" s="7" t="s">
        <v>8785</v>
      </c>
      <c r="B5464" s="7" t="s">
        <v>173</v>
      </c>
      <c r="C5464" s="7" t="s">
        <v>8786</v>
      </c>
      <c r="D5464" s="8">
        <v>15</v>
      </c>
      <c r="E5464" s="8">
        <v>21</v>
      </c>
      <c r="F5464" s="7" t="s">
        <v>15</v>
      </c>
      <c r="G5464" s="7" t="s">
        <v>8</v>
      </c>
      <c r="H5464" s="7" t="s">
        <v>1809</v>
      </c>
      <c r="I5464" s="7" t="s">
        <v>5989</v>
      </c>
      <c r="J5464" s="7" t="s">
        <v>8787</v>
      </c>
      <c r="K5464" s="7" t="s">
        <v>42</v>
      </c>
      <c r="L5464" s="7" t="s">
        <v>12</v>
      </c>
    </row>
    <row r="5465" spans="1:12" x14ac:dyDescent="0.2">
      <c r="A5465" s="7" t="s">
        <v>847</v>
      </c>
      <c r="B5465" s="7" t="s">
        <v>3570</v>
      </c>
      <c r="C5465" s="7" t="s">
        <v>1681</v>
      </c>
      <c r="D5465" s="8">
        <v>15</v>
      </c>
      <c r="E5465" s="8">
        <v>22</v>
      </c>
      <c r="F5465" s="7" t="s">
        <v>15</v>
      </c>
      <c r="G5465" s="7" t="s">
        <v>16</v>
      </c>
      <c r="H5465" s="7" t="s">
        <v>2595</v>
      </c>
      <c r="I5465" s="7" t="s">
        <v>2595</v>
      </c>
      <c r="J5465" s="7" t="s">
        <v>7105</v>
      </c>
      <c r="K5465" s="7" t="s">
        <v>38</v>
      </c>
      <c r="L5465" s="7" t="s">
        <v>50</v>
      </c>
    </row>
    <row r="5466" spans="1:12" ht="28.5" x14ac:dyDescent="0.2">
      <c r="A5466" s="7" t="s">
        <v>8098</v>
      </c>
      <c r="B5466" s="7" t="s">
        <v>3570</v>
      </c>
      <c r="C5466" s="7" t="s">
        <v>1681</v>
      </c>
      <c r="D5466" s="8">
        <v>15</v>
      </c>
      <c r="E5466" s="8">
        <v>22</v>
      </c>
      <c r="F5466" s="7" t="s">
        <v>35</v>
      </c>
      <c r="G5466" s="7" t="s">
        <v>16</v>
      </c>
      <c r="H5466" s="7" t="s">
        <v>1809</v>
      </c>
      <c r="I5466" s="7" t="s">
        <v>5989</v>
      </c>
      <c r="J5466" s="7" t="s">
        <v>8099</v>
      </c>
      <c r="K5466" s="7" t="s">
        <v>11</v>
      </c>
      <c r="L5466" s="7" t="s">
        <v>12</v>
      </c>
    </row>
    <row r="5467" spans="1:12" ht="28.5" x14ac:dyDescent="0.2">
      <c r="A5467" s="7" t="s">
        <v>8141</v>
      </c>
      <c r="B5467" s="7" t="s">
        <v>3570</v>
      </c>
      <c r="C5467" s="7" t="s">
        <v>1681</v>
      </c>
      <c r="D5467" s="8">
        <v>15</v>
      </c>
      <c r="E5467" s="8">
        <v>22</v>
      </c>
      <c r="F5467" s="7" t="s">
        <v>35</v>
      </c>
      <c r="G5467" s="7" t="s">
        <v>16</v>
      </c>
      <c r="H5467" s="7" t="s">
        <v>1809</v>
      </c>
      <c r="I5467" s="7" t="s">
        <v>5989</v>
      </c>
      <c r="J5467" s="7" t="s">
        <v>8142</v>
      </c>
      <c r="K5467" s="7" t="s">
        <v>38</v>
      </c>
      <c r="L5467" s="7" t="s">
        <v>12</v>
      </c>
    </row>
    <row r="5468" spans="1:12" ht="28.5" x14ac:dyDescent="0.2">
      <c r="A5468" s="7" t="s">
        <v>33</v>
      </c>
      <c r="B5468" s="7" t="s">
        <v>173</v>
      </c>
      <c r="C5468" s="7" t="s">
        <v>1681</v>
      </c>
      <c r="D5468" s="8">
        <v>15</v>
      </c>
      <c r="E5468" s="8">
        <v>22</v>
      </c>
      <c r="F5468" s="7" t="s">
        <v>15</v>
      </c>
      <c r="G5468" s="7" t="s">
        <v>16</v>
      </c>
      <c r="H5468" s="7" t="s">
        <v>1636</v>
      </c>
      <c r="I5468" s="7" t="s">
        <v>839</v>
      </c>
      <c r="J5468" s="7" t="s">
        <v>2711</v>
      </c>
      <c r="K5468" s="7" t="s">
        <v>26</v>
      </c>
      <c r="L5468" s="7" t="s">
        <v>81</v>
      </c>
    </row>
    <row r="5469" spans="1:12" ht="28.5" x14ac:dyDescent="0.2">
      <c r="A5469" s="7" t="s">
        <v>2687</v>
      </c>
      <c r="B5469" s="7" t="s">
        <v>173</v>
      </c>
      <c r="C5469" s="7" t="s">
        <v>1681</v>
      </c>
      <c r="D5469" s="8">
        <v>15</v>
      </c>
      <c r="E5469" s="8">
        <v>22</v>
      </c>
      <c r="F5469" s="7" t="s">
        <v>15</v>
      </c>
      <c r="G5469" s="7" t="s">
        <v>16</v>
      </c>
      <c r="H5469" s="7" t="s">
        <v>487</v>
      </c>
      <c r="I5469" s="7" t="s">
        <v>839</v>
      </c>
      <c r="J5469" s="7" t="s">
        <v>2772</v>
      </c>
      <c r="K5469" s="7" t="s">
        <v>26</v>
      </c>
      <c r="L5469" s="7" t="s">
        <v>12</v>
      </c>
    </row>
    <row r="5470" spans="1:12" ht="28.5" x14ac:dyDescent="0.2">
      <c r="A5470" s="7" t="s">
        <v>33</v>
      </c>
      <c r="B5470" s="7" t="s">
        <v>173</v>
      </c>
      <c r="C5470" s="7" t="s">
        <v>1681</v>
      </c>
      <c r="D5470" s="8">
        <v>15</v>
      </c>
      <c r="E5470" s="8">
        <v>22</v>
      </c>
      <c r="F5470" s="7" t="s">
        <v>51</v>
      </c>
      <c r="G5470" s="7" t="s">
        <v>16</v>
      </c>
      <c r="H5470" s="7" t="s">
        <v>1636</v>
      </c>
      <c r="I5470" s="7" t="s">
        <v>839</v>
      </c>
      <c r="J5470" s="7" t="s">
        <v>410</v>
      </c>
      <c r="K5470" s="7" t="s">
        <v>26</v>
      </c>
      <c r="L5470" s="7" t="s">
        <v>50</v>
      </c>
    </row>
    <row r="5471" spans="1:12" ht="28.5" x14ac:dyDescent="0.2">
      <c r="A5471" s="7" t="s">
        <v>6741</v>
      </c>
      <c r="B5471" s="7" t="s">
        <v>173</v>
      </c>
      <c r="C5471" s="7" t="s">
        <v>1681</v>
      </c>
      <c r="D5471" s="8">
        <v>15</v>
      </c>
      <c r="E5471" s="8">
        <v>22</v>
      </c>
      <c r="F5471" s="7" t="s">
        <v>15</v>
      </c>
      <c r="G5471" s="7" t="s">
        <v>16</v>
      </c>
      <c r="H5471" s="7" t="s">
        <v>2595</v>
      </c>
      <c r="I5471" s="7" t="s">
        <v>2595</v>
      </c>
      <c r="J5471" s="7" t="s">
        <v>6068</v>
      </c>
      <c r="K5471" s="7" t="s">
        <v>38</v>
      </c>
      <c r="L5471" s="7" t="s">
        <v>81</v>
      </c>
    </row>
    <row r="5472" spans="1:12" ht="28.5" x14ac:dyDescent="0.2">
      <c r="A5472" s="7" t="s">
        <v>8960</v>
      </c>
      <c r="B5472" s="7" t="s">
        <v>4458</v>
      </c>
      <c r="C5472" s="7" t="s">
        <v>1681</v>
      </c>
      <c r="D5472" s="8">
        <v>15</v>
      </c>
      <c r="E5472" s="8">
        <v>22</v>
      </c>
      <c r="F5472" s="7" t="s">
        <v>35</v>
      </c>
      <c r="G5472" s="7" t="s">
        <v>16</v>
      </c>
      <c r="H5472" s="7" t="s">
        <v>1192</v>
      </c>
      <c r="I5472" s="7" t="s">
        <v>5989</v>
      </c>
      <c r="J5472" s="7" t="s">
        <v>3525</v>
      </c>
      <c r="K5472" s="7" t="s">
        <v>38</v>
      </c>
      <c r="L5472" s="7" t="s">
        <v>50</v>
      </c>
    </row>
    <row r="5473" spans="1:12" ht="28.5" x14ac:dyDescent="0.2">
      <c r="A5473" s="7" t="s">
        <v>6991</v>
      </c>
      <c r="B5473" s="7" t="s">
        <v>1898</v>
      </c>
      <c r="C5473" s="7" t="s">
        <v>1681</v>
      </c>
      <c r="D5473" s="8">
        <v>15</v>
      </c>
      <c r="E5473" s="8">
        <v>22</v>
      </c>
      <c r="F5473" s="7" t="s">
        <v>35</v>
      </c>
      <c r="G5473" s="7" t="s">
        <v>16</v>
      </c>
      <c r="H5473" s="7" t="s">
        <v>743</v>
      </c>
      <c r="I5473" s="7" t="s">
        <v>2595</v>
      </c>
      <c r="J5473" s="7" t="s">
        <v>6992</v>
      </c>
      <c r="K5473" s="7" t="s">
        <v>93</v>
      </c>
      <c r="L5473" s="7" t="s">
        <v>12</v>
      </c>
    </row>
    <row r="5474" spans="1:12" ht="28.5" x14ac:dyDescent="0.2">
      <c r="A5474" s="7" t="s">
        <v>1680</v>
      </c>
      <c r="B5474" s="7" t="s">
        <v>11093</v>
      </c>
      <c r="C5474" s="7" t="s">
        <v>1681</v>
      </c>
      <c r="D5474" s="8">
        <v>15</v>
      </c>
      <c r="E5474" s="8">
        <v>22</v>
      </c>
      <c r="F5474" s="7" t="s">
        <v>65</v>
      </c>
      <c r="G5474" s="7" t="s">
        <v>16</v>
      </c>
      <c r="H5474" s="7" t="s">
        <v>36</v>
      </c>
      <c r="I5474" s="7" t="s">
        <v>30</v>
      </c>
      <c r="J5474" s="7" t="s">
        <v>1682</v>
      </c>
      <c r="K5474" s="7" t="s">
        <v>11</v>
      </c>
      <c r="L5474" s="7" t="s">
        <v>12</v>
      </c>
    </row>
    <row r="5475" spans="1:12" x14ac:dyDescent="0.2">
      <c r="A5475" s="7" t="s">
        <v>3329</v>
      </c>
      <c r="B5475" s="7" t="s">
        <v>11093</v>
      </c>
      <c r="C5475" s="7" t="s">
        <v>1681</v>
      </c>
      <c r="D5475" s="8">
        <v>15</v>
      </c>
      <c r="E5475" s="8">
        <v>22</v>
      </c>
      <c r="F5475" s="7" t="s">
        <v>7</v>
      </c>
      <c r="G5475" s="7" t="s">
        <v>143</v>
      </c>
      <c r="H5475" s="7" t="s">
        <v>839</v>
      </c>
      <c r="I5475" s="7" t="s">
        <v>839</v>
      </c>
      <c r="J5475" s="7" t="s">
        <v>3330</v>
      </c>
      <c r="K5475" s="7" t="s">
        <v>38</v>
      </c>
      <c r="L5475" s="7" t="s">
        <v>81</v>
      </c>
    </row>
    <row r="5476" spans="1:12" ht="28.5" x14ac:dyDescent="0.2">
      <c r="A5476" s="7" t="s">
        <v>4345</v>
      </c>
      <c r="B5476" s="7" t="s">
        <v>11093</v>
      </c>
      <c r="C5476" s="7" t="s">
        <v>1681</v>
      </c>
      <c r="D5476" s="8">
        <v>15</v>
      </c>
      <c r="E5476" s="8">
        <v>22</v>
      </c>
      <c r="F5476" s="7" t="s">
        <v>23</v>
      </c>
      <c r="G5476" s="7" t="s">
        <v>793</v>
      </c>
      <c r="H5476" s="7" t="s">
        <v>2674</v>
      </c>
      <c r="I5476" s="7" t="s">
        <v>839</v>
      </c>
      <c r="J5476" s="7" t="s">
        <v>2776</v>
      </c>
      <c r="K5476" s="7" t="s">
        <v>38</v>
      </c>
      <c r="L5476" s="7" t="s">
        <v>12</v>
      </c>
    </row>
    <row r="5477" spans="1:12" ht="28.5" x14ac:dyDescent="0.2">
      <c r="A5477" s="7" t="s">
        <v>4811</v>
      </c>
      <c r="B5477" s="7" t="s">
        <v>2361</v>
      </c>
      <c r="C5477" s="7" t="s">
        <v>4068</v>
      </c>
      <c r="D5477" s="8">
        <v>15</v>
      </c>
      <c r="E5477" s="8">
        <v>23</v>
      </c>
      <c r="F5477" s="7" t="s">
        <v>15</v>
      </c>
      <c r="G5477" s="7" t="s">
        <v>8</v>
      </c>
      <c r="H5477" s="7" t="s">
        <v>5342</v>
      </c>
      <c r="I5477" s="7" t="s">
        <v>2595</v>
      </c>
      <c r="J5477" s="7" t="s">
        <v>5909</v>
      </c>
      <c r="K5477" s="7" t="s">
        <v>19</v>
      </c>
      <c r="L5477" s="7" t="s">
        <v>12</v>
      </c>
    </row>
    <row r="5478" spans="1:12" ht="28.5" x14ac:dyDescent="0.2">
      <c r="A5478" s="7" t="s">
        <v>3203</v>
      </c>
      <c r="B5478" s="7" t="s">
        <v>3570</v>
      </c>
      <c r="C5478" s="7" t="s">
        <v>4068</v>
      </c>
      <c r="D5478" s="8">
        <v>15</v>
      </c>
      <c r="E5478" s="8">
        <v>23</v>
      </c>
      <c r="F5478" s="7" t="s">
        <v>65</v>
      </c>
      <c r="G5478" s="7" t="s">
        <v>8</v>
      </c>
      <c r="H5478" s="7" t="s">
        <v>1388</v>
      </c>
      <c r="I5478" s="7" t="s">
        <v>2595</v>
      </c>
      <c r="J5478" s="7" t="s">
        <v>5979</v>
      </c>
      <c r="K5478" s="7" t="s">
        <v>11</v>
      </c>
      <c r="L5478" s="7" t="s">
        <v>12</v>
      </c>
    </row>
    <row r="5479" spans="1:12" ht="28.5" x14ac:dyDescent="0.2">
      <c r="A5479" s="7" t="s">
        <v>7891</v>
      </c>
      <c r="B5479" s="7" t="s">
        <v>535</v>
      </c>
      <c r="C5479" s="7" t="s">
        <v>4068</v>
      </c>
      <c r="D5479" s="8">
        <v>15</v>
      </c>
      <c r="E5479" s="8">
        <v>23</v>
      </c>
      <c r="F5479" s="7" t="s">
        <v>35</v>
      </c>
      <c r="G5479" s="7" t="s">
        <v>8</v>
      </c>
      <c r="H5479" s="7" t="s">
        <v>1809</v>
      </c>
      <c r="I5479" s="7" t="s">
        <v>5989</v>
      </c>
      <c r="J5479" s="7" t="s">
        <v>7892</v>
      </c>
      <c r="K5479" s="7" t="s">
        <v>38</v>
      </c>
      <c r="L5479" s="7" t="s">
        <v>12</v>
      </c>
    </row>
    <row r="5480" spans="1:12" x14ac:dyDescent="0.2">
      <c r="A5480" s="7" t="s">
        <v>1545</v>
      </c>
      <c r="B5480" s="7" t="s">
        <v>4458</v>
      </c>
      <c r="C5480" s="7" t="s">
        <v>4068</v>
      </c>
      <c r="D5480" s="8">
        <v>15</v>
      </c>
      <c r="E5480" s="8">
        <v>23</v>
      </c>
      <c r="F5480" s="7" t="s">
        <v>35</v>
      </c>
      <c r="G5480" s="7" t="s">
        <v>16</v>
      </c>
      <c r="H5480" s="7" t="s">
        <v>839</v>
      </c>
      <c r="I5480" s="7" t="s">
        <v>839</v>
      </c>
      <c r="J5480" s="7" t="s">
        <v>3217</v>
      </c>
      <c r="K5480" s="7" t="s">
        <v>11</v>
      </c>
      <c r="L5480" s="7" t="s">
        <v>32</v>
      </c>
    </row>
    <row r="5481" spans="1:12" ht="28.5" x14ac:dyDescent="0.2">
      <c r="A5481" s="7" t="s">
        <v>10708</v>
      </c>
      <c r="B5481" s="7" t="s">
        <v>11093</v>
      </c>
      <c r="C5481" s="7" t="s">
        <v>4068</v>
      </c>
      <c r="D5481" s="8">
        <v>15</v>
      </c>
      <c r="E5481" s="8">
        <v>23</v>
      </c>
      <c r="F5481" s="7" t="s">
        <v>15</v>
      </c>
      <c r="G5481" s="7" t="s">
        <v>16</v>
      </c>
      <c r="H5481" s="7" t="s">
        <v>673</v>
      </c>
      <c r="I5481" s="7" t="s">
        <v>1139</v>
      </c>
      <c r="J5481" s="7" t="s">
        <v>10709</v>
      </c>
      <c r="K5481" s="7" t="s">
        <v>93</v>
      </c>
      <c r="L5481" s="7" t="s">
        <v>12</v>
      </c>
    </row>
    <row r="5482" spans="1:12" ht="28.5" x14ac:dyDescent="0.2">
      <c r="A5482" s="7" t="s">
        <v>4067</v>
      </c>
      <c r="B5482" s="7" t="s">
        <v>11093</v>
      </c>
      <c r="C5482" s="7" t="s">
        <v>4068</v>
      </c>
      <c r="D5482" s="8">
        <v>15</v>
      </c>
      <c r="E5482" s="8">
        <v>23</v>
      </c>
      <c r="F5482" s="7" t="s">
        <v>23</v>
      </c>
      <c r="G5482" s="7" t="s">
        <v>8</v>
      </c>
      <c r="H5482" s="7" t="s">
        <v>1636</v>
      </c>
      <c r="I5482" s="7" t="s">
        <v>839</v>
      </c>
      <c r="J5482" s="7" t="s">
        <v>4069</v>
      </c>
      <c r="K5482" s="7" t="s">
        <v>11</v>
      </c>
      <c r="L5482" s="7" t="s">
        <v>32</v>
      </c>
    </row>
    <row r="5483" spans="1:12" x14ac:dyDescent="0.2">
      <c r="A5483" s="7" t="s">
        <v>948</v>
      </c>
      <c r="B5483" s="7" t="s">
        <v>2361</v>
      </c>
      <c r="C5483" s="7" t="s">
        <v>45</v>
      </c>
      <c r="D5483" s="8">
        <v>15</v>
      </c>
      <c r="E5483" s="8">
        <v>25</v>
      </c>
      <c r="F5483" s="7" t="s">
        <v>15</v>
      </c>
      <c r="G5483" s="7" t="s">
        <v>16</v>
      </c>
      <c r="H5483" s="7" t="s">
        <v>30</v>
      </c>
      <c r="I5483" s="7" t="s">
        <v>30</v>
      </c>
      <c r="J5483" s="7" t="s">
        <v>949</v>
      </c>
      <c r="K5483" s="7" t="s">
        <v>11</v>
      </c>
      <c r="L5483" s="7" t="s">
        <v>12</v>
      </c>
    </row>
    <row r="5484" spans="1:12" ht="28.5" x14ac:dyDescent="0.2">
      <c r="A5484" s="7" t="s">
        <v>3400</v>
      </c>
      <c r="B5484" s="7" t="s">
        <v>2361</v>
      </c>
      <c r="C5484" s="7" t="s">
        <v>45</v>
      </c>
      <c r="D5484" s="8">
        <v>15</v>
      </c>
      <c r="E5484" s="8">
        <v>25</v>
      </c>
      <c r="F5484" s="7" t="s">
        <v>35</v>
      </c>
      <c r="G5484" s="7" t="s">
        <v>8</v>
      </c>
      <c r="H5484" s="7" t="s">
        <v>2645</v>
      </c>
      <c r="I5484" s="7" t="s">
        <v>839</v>
      </c>
      <c r="J5484" s="7" t="s">
        <v>3401</v>
      </c>
      <c r="K5484" s="7" t="s">
        <v>11</v>
      </c>
      <c r="L5484" s="7" t="s">
        <v>12</v>
      </c>
    </row>
    <row r="5485" spans="1:12" ht="28.5" x14ac:dyDescent="0.2">
      <c r="A5485" s="7" t="s">
        <v>3613</v>
      </c>
      <c r="B5485" s="7" t="s">
        <v>2361</v>
      </c>
      <c r="C5485" s="7" t="s">
        <v>45</v>
      </c>
      <c r="D5485" s="8">
        <v>15</v>
      </c>
      <c r="E5485" s="8">
        <v>25</v>
      </c>
      <c r="F5485" s="7" t="s">
        <v>15</v>
      </c>
      <c r="G5485" s="7" t="s">
        <v>16</v>
      </c>
      <c r="H5485" s="7" t="s">
        <v>2636</v>
      </c>
      <c r="I5485" s="7" t="s">
        <v>839</v>
      </c>
      <c r="J5485" s="7" t="s">
        <v>3614</v>
      </c>
      <c r="K5485" s="7" t="s">
        <v>11</v>
      </c>
      <c r="L5485" s="7" t="s">
        <v>129</v>
      </c>
    </row>
    <row r="5486" spans="1:12" x14ac:dyDescent="0.2">
      <c r="A5486" s="7" t="s">
        <v>9285</v>
      </c>
      <c r="B5486" s="7" t="s">
        <v>2361</v>
      </c>
      <c r="C5486" s="7" t="s">
        <v>45</v>
      </c>
      <c r="D5486" s="8">
        <v>15</v>
      </c>
      <c r="E5486" s="8">
        <v>25</v>
      </c>
      <c r="F5486" s="7" t="s">
        <v>15</v>
      </c>
      <c r="G5486" s="7" t="s">
        <v>16</v>
      </c>
      <c r="H5486" s="7" t="s">
        <v>5989</v>
      </c>
      <c r="I5486" s="7" t="s">
        <v>5989</v>
      </c>
      <c r="J5486" s="7" t="s">
        <v>9311</v>
      </c>
      <c r="K5486" s="7" t="s">
        <v>38</v>
      </c>
      <c r="L5486" s="7" t="s">
        <v>12</v>
      </c>
    </row>
    <row r="5487" spans="1:12" ht="28.5" x14ac:dyDescent="0.2">
      <c r="A5487" s="7" t="s">
        <v>4811</v>
      </c>
      <c r="B5487" s="7" t="s">
        <v>2361</v>
      </c>
      <c r="C5487" s="7" t="s">
        <v>45</v>
      </c>
      <c r="D5487" s="8">
        <v>15</v>
      </c>
      <c r="E5487" s="8">
        <v>25</v>
      </c>
      <c r="F5487" s="7" t="s">
        <v>15</v>
      </c>
      <c r="G5487" s="7" t="s">
        <v>16</v>
      </c>
      <c r="H5487" s="7" t="s">
        <v>1809</v>
      </c>
      <c r="I5487" s="7" t="s">
        <v>5989</v>
      </c>
      <c r="J5487" s="7" t="s">
        <v>9451</v>
      </c>
      <c r="K5487" s="7" t="s">
        <v>26</v>
      </c>
      <c r="L5487" s="7" t="s">
        <v>81</v>
      </c>
    </row>
    <row r="5488" spans="1:12" ht="28.5" x14ac:dyDescent="0.2">
      <c r="A5488" s="7" t="s">
        <v>986</v>
      </c>
      <c r="B5488" s="7" t="s">
        <v>3570</v>
      </c>
      <c r="C5488" s="7" t="s">
        <v>45</v>
      </c>
      <c r="D5488" s="8">
        <v>15</v>
      </c>
      <c r="E5488" s="8">
        <v>25</v>
      </c>
      <c r="F5488" s="7" t="s">
        <v>23</v>
      </c>
      <c r="G5488" s="7" t="s">
        <v>16</v>
      </c>
      <c r="H5488" s="7" t="s">
        <v>24</v>
      </c>
      <c r="I5488" s="7" t="s">
        <v>30</v>
      </c>
      <c r="J5488" s="7" t="s">
        <v>987</v>
      </c>
      <c r="K5488" s="7" t="s">
        <v>11</v>
      </c>
      <c r="L5488" s="7" t="s">
        <v>12</v>
      </c>
    </row>
    <row r="5489" spans="1:12" ht="28.5" x14ac:dyDescent="0.2">
      <c r="A5489" s="7" t="s">
        <v>1019</v>
      </c>
      <c r="B5489" s="7" t="s">
        <v>3570</v>
      </c>
      <c r="C5489" s="7" t="s">
        <v>45</v>
      </c>
      <c r="D5489" s="8">
        <v>15</v>
      </c>
      <c r="E5489" s="8">
        <v>25</v>
      </c>
      <c r="F5489" s="7" t="s">
        <v>7</v>
      </c>
      <c r="G5489" s="7" t="s">
        <v>16</v>
      </c>
      <c r="H5489" s="7" t="s">
        <v>120</v>
      </c>
      <c r="I5489" s="7" t="s">
        <v>30</v>
      </c>
      <c r="J5489" s="7" t="s">
        <v>1020</v>
      </c>
      <c r="K5489" s="7" t="s">
        <v>38</v>
      </c>
      <c r="L5489" s="7" t="s">
        <v>32</v>
      </c>
    </row>
    <row r="5490" spans="1:12" ht="28.5" x14ac:dyDescent="0.2">
      <c r="A5490" s="7" t="s">
        <v>3373</v>
      </c>
      <c r="B5490" s="7" t="s">
        <v>3570</v>
      </c>
      <c r="C5490" s="7" t="s">
        <v>45</v>
      </c>
      <c r="D5490" s="8">
        <v>15</v>
      </c>
      <c r="E5490" s="8">
        <v>25</v>
      </c>
      <c r="F5490" s="7" t="s">
        <v>35</v>
      </c>
      <c r="G5490" s="7" t="s">
        <v>8</v>
      </c>
      <c r="H5490" s="7" t="s">
        <v>2653</v>
      </c>
      <c r="I5490" s="7" t="s">
        <v>839</v>
      </c>
      <c r="J5490" s="7" t="s">
        <v>3374</v>
      </c>
      <c r="K5490" s="7" t="s">
        <v>11</v>
      </c>
      <c r="L5490" s="7" t="s">
        <v>12</v>
      </c>
    </row>
    <row r="5491" spans="1:12" ht="28.5" x14ac:dyDescent="0.2">
      <c r="A5491" s="7" t="s">
        <v>3398</v>
      </c>
      <c r="B5491" s="7" t="s">
        <v>3570</v>
      </c>
      <c r="C5491" s="7" t="s">
        <v>45</v>
      </c>
      <c r="D5491" s="8">
        <v>15</v>
      </c>
      <c r="E5491" s="8">
        <v>25</v>
      </c>
      <c r="F5491" s="7" t="s">
        <v>65</v>
      </c>
      <c r="G5491" s="7" t="s">
        <v>8</v>
      </c>
      <c r="H5491" s="7" t="s">
        <v>2653</v>
      </c>
      <c r="I5491" s="7" t="s">
        <v>839</v>
      </c>
      <c r="J5491" s="7" t="s">
        <v>3399</v>
      </c>
      <c r="K5491" s="7" t="s">
        <v>11</v>
      </c>
      <c r="L5491" s="7" t="s">
        <v>12</v>
      </c>
    </row>
    <row r="5492" spans="1:12" ht="28.5" x14ac:dyDescent="0.2">
      <c r="A5492" s="7" t="s">
        <v>3417</v>
      </c>
      <c r="B5492" s="7" t="s">
        <v>3570</v>
      </c>
      <c r="C5492" s="7" t="s">
        <v>45</v>
      </c>
      <c r="D5492" s="8">
        <v>15</v>
      </c>
      <c r="E5492" s="8">
        <v>25</v>
      </c>
      <c r="F5492" s="7" t="s">
        <v>7</v>
      </c>
      <c r="G5492" s="7" t="s">
        <v>143</v>
      </c>
      <c r="H5492" s="7" t="s">
        <v>487</v>
      </c>
      <c r="I5492" s="7" t="s">
        <v>839</v>
      </c>
      <c r="J5492" s="7" t="s">
        <v>3418</v>
      </c>
      <c r="K5492" s="7" t="s">
        <v>38</v>
      </c>
      <c r="L5492" s="7" t="s">
        <v>50</v>
      </c>
    </row>
    <row r="5493" spans="1:12" ht="28.5" x14ac:dyDescent="0.2">
      <c r="A5493" s="7" t="s">
        <v>3445</v>
      </c>
      <c r="B5493" s="7" t="s">
        <v>3570</v>
      </c>
      <c r="C5493" s="7" t="s">
        <v>45</v>
      </c>
      <c r="D5493" s="8">
        <v>15</v>
      </c>
      <c r="E5493" s="8">
        <v>25</v>
      </c>
      <c r="F5493" s="7" t="s">
        <v>23</v>
      </c>
      <c r="G5493" s="7" t="s">
        <v>16</v>
      </c>
      <c r="H5493" s="7" t="s">
        <v>2653</v>
      </c>
      <c r="I5493" s="7" t="s">
        <v>839</v>
      </c>
      <c r="J5493" s="7" t="s">
        <v>3012</v>
      </c>
      <c r="K5493" s="7" t="s">
        <v>26</v>
      </c>
      <c r="L5493" s="7" t="s">
        <v>50</v>
      </c>
    </row>
    <row r="5494" spans="1:12" ht="28.5" x14ac:dyDescent="0.2">
      <c r="A5494" s="7" t="s">
        <v>3552</v>
      </c>
      <c r="B5494" s="7" t="s">
        <v>3570</v>
      </c>
      <c r="C5494" s="7" t="s">
        <v>45</v>
      </c>
      <c r="D5494" s="8">
        <v>15</v>
      </c>
      <c r="E5494" s="8">
        <v>25</v>
      </c>
      <c r="F5494" s="7" t="s">
        <v>23</v>
      </c>
      <c r="G5494" s="7" t="s">
        <v>143</v>
      </c>
      <c r="H5494" s="7" t="s">
        <v>1636</v>
      </c>
      <c r="I5494" s="7" t="s">
        <v>839</v>
      </c>
      <c r="J5494" s="7" t="s">
        <v>3553</v>
      </c>
      <c r="K5494" s="7" t="s">
        <v>11</v>
      </c>
      <c r="L5494" s="7" t="s">
        <v>12</v>
      </c>
    </row>
    <row r="5495" spans="1:12" ht="28.5" x14ac:dyDescent="0.2">
      <c r="A5495" s="7" t="s">
        <v>3570</v>
      </c>
      <c r="B5495" s="7" t="s">
        <v>3570</v>
      </c>
      <c r="C5495" s="7" t="s">
        <v>45</v>
      </c>
      <c r="D5495" s="8">
        <v>15</v>
      </c>
      <c r="E5495" s="8">
        <v>25</v>
      </c>
      <c r="F5495" s="7" t="s">
        <v>65</v>
      </c>
      <c r="G5495" s="7" t="s">
        <v>16</v>
      </c>
      <c r="H5495" s="7" t="s">
        <v>1636</v>
      </c>
      <c r="I5495" s="7" t="s">
        <v>839</v>
      </c>
      <c r="J5495" s="7" t="s">
        <v>3571</v>
      </c>
      <c r="K5495" s="7" t="s">
        <v>93</v>
      </c>
      <c r="L5495" s="7" t="s">
        <v>12</v>
      </c>
    </row>
    <row r="5496" spans="1:12" x14ac:dyDescent="0.2">
      <c r="A5496" s="7" t="s">
        <v>847</v>
      </c>
      <c r="B5496" s="7" t="s">
        <v>3570</v>
      </c>
      <c r="C5496" s="7" t="s">
        <v>45</v>
      </c>
      <c r="D5496" s="8">
        <v>15</v>
      </c>
      <c r="E5496" s="8">
        <v>25</v>
      </c>
      <c r="F5496" s="7" t="s">
        <v>35</v>
      </c>
      <c r="G5496" s="7" t="s">
        <v>16</v>
      </c>
      <c r="H5496" s="7" t="s">
        <v>839</v>
      </c>
      <c r="I5496" s="7" t="s">
        <v>839</v>
      </c>
      <c r="J5496" s="7" t="s">
        <v>3598</v>
      </c>
      <c r="K5496" s="7" t="s">
        <v>38</v>
      </c>
      <c r="L5496" s="7" t="s">
        <v>12</v>
      </c>
    </row>
    <row r="5497" spans="1:12" ht="28.5" x14ac:dyDescent="0.2">
      <c r="A5497" s="7" t="s">
        <v>3642</v>
      </c>
      <c r="B5497" s="7" t="s">
        <v>3570</v>
      </c>
      <c r="C5497" s="7" t="s">
        <v>45</v>
      </c>
      <c r="D5497" s="8">
        <v>15</v>
      </c>
      <c r="E5497" s="8">
        <v>25</v>
      </c>
      <c r="F5497" s="7" t="s">
        <v>35</v>
      </c>
      <c r="G5497" s="7" t="s">
        <v>16</v>
      </c>
      <c r="H5497" s="7" t="s">
        <v>487</v>
      </c>
      <c r="I5497" s="7" t="s">
        <v>839</v>
      </c>
      <c r="J5497" s="7" t="s">
        <v>3643</v>
      </c>
      <c r="K5497" s="7" t="s">
        <v>11</v>
      </c>
      <c r="L5497" s="7" t="s">
        <v>12</v>
      </c>
    </row>
    <row r="5498" spans="1:12" ht="28.5" x14ac:dyDescent="0.2">
      <c r="A5498" s="7" t="s">
        <v>3685</v>
      </c>
      <c r="B5498" s="7" t="s">
        <v>3570</v>
      </c>
      <c r="C5498" s="7" t="s">
        <v>45</v>
      </c>
      <c r="D5498" s="8">
        <v>15</v>
      </c>
      <c r="E5498" s="8">
        <v>25</v>
      </c>
      <c r="F5498" s="7" t="s">
        <v>7</v>
      </c>
      <c r="G5498" s="7" t="s">
        <v>16</v>
      </c>
      <c r="H5498" s="7" t="s">
        <v>1636</v>
      </c>
      <c r="I5498" s="7" t="s">
        <v>839</v>
      </c>
      <c r="J5498" s="7" t="s">
        <v>2842</v>
      </c>
      <c r="K5498" s="7" t="s">
        <v>42</v>
      </c>
      <c r="L5498" s="7" t="s">
        <v>81</v>
      </c>
    </row>
    <row r="5499" spans="1:12" ht="28.5" x14ac:dyDescent="0.2">
      <c r="A5499" s="7" t="s">
        <v>3736</v>
      </c>
      <c r="B5499" s="7" t="s">
        <v>3570</v>
      </c>
      <c r="C5499" s="7" t="s">
        <v>45</v>
      </c>
      <c r="D5499" s="8">
        <v>15</v>
      </c>
      <c r="E5499" s="8">
        <v>25</v>
      </c>
      <c r="F5499" s="7" t="s">
        <v>7</v>
      </c>
      <c r="G5499" s="7" t="s">
        <v>59</v>
      </c>
      <c r="H5499" s="7" t="s">
        <v>487</v>
      </c>
      <c r="I5499" s="7" t="s">
        <v>839</v>
      </c>
      <c r="J5499" s="7" t="s">
        <v>3737</v>
      </c>
      <c r="K5499" s="7" t="s">
        <v>38</v>
      </c>
      <c r="L5499" s="7" t="s">
        <v>12</v>
      </c>
    </row>
    <row r="5500" spans="1:12" ht="28.5" x14ac:dyDescent="0.2">
      <c r="A5500" s="7" t="s">
        <v>4869</v>
      </c>
      <c r="B5500" s="7" t="s">
        <v>3570</v>
      </c>
      <c r="C5500" s="7" t="s">
        <v>45</v>
      </c>
      <c r="D5500" s="8">
        <v>15</v>
      </c>
      <c r="E5500" s="8">
        <v>25</v>
      </c>
      <c r="F5500" s="7" t="s">
        <v>35</v>
      </c>
      <c r="G5500" s="7" t="s">
        <v>8</v>
      </c>
      <c r="H5500" s="7" t="s">
        <v>1636</v>
      </c>
      <c r="I5500" s="7" t="s">
        <v>839</v>
      </c>
      <c r="J5500" s="7" t="s">
        <v>4870</v>
      </c>
      <c r="K5500" s="7" t="s">
        <v>93</v>
      </c>
      <c r="L5500" s="7" t="s">
        <v>12</v>
      </c>
    </row>
    <row r="5501" spans="1:12" ht="28.5" x14ac:dyDescent="0.2">
      <c r="A5501" s="7" t="s">
        <v>890</v>
      </c>
      <c r="B5501" s="7" t="s">
        <v>3570</v>
      </c>
      <c r="C5501" s="7" t="s">
        <v>45</v>
      </c>
      <c r="D5501" s="8">
        <v>15</v>
      </c>
      <c r="E5501" s="8">
        <v>25</v>
      </c>
      <c r="F5501" s="7" t="s">
        <v>35</v>
      </c>
      <c r="G5501" s="7" t="s">
        <v>16</v>
      </c>
      <c r="H5501" s="7" t="s">
        <v>1636</v>
      </c>
      <c r="I5501" s="7" t="s">
        <v>839</v>
      </c>
      <c r="J5501" s="7" t="s">
        <v>4919</v>
      </c>
      <c r="K5501" s="7" t="s">
        <v>11</v>
      </c>
      <c r="L5501" s="7" t="s">
        <v>20</v>
      </c>
    </row>
    <row r="5502" spans="1:12" ht="28.5" x14ac:dyDescent="0.2">
      <c r="A5502" s="7" t="s">
        <v>4922</v>
      </c>
      <c r="B5502" s="7" t="s">
        <v>3570</v>
      </c>
      <c r="C5502" s="7" t="s">
        <v>45</v>
      </c>
      <c r="D5502" s="8">
        <v>15</v>
      </c>
      <c r="E5502" s="8">
        <v>25</v>
      </c>
      <c r="F5502" s="7" t="s">
        <v>35</v>
      </c>
      <c r="G5502" s="7" t="s">
        <v>16</v>
      </c>
      <c r="H5502" s="7" t="s">
        <v>1636</v>
      </c>
      <c r="I5502" s="7" t="s">
        <v>839</v>
      </c>
      <c r="J5502" s="7" t="s">
        <v>2718</v>
      </c>
      <c r="K5502" s="7" t="s">
        <v>26</v>
      </c>
      <c r="L5502" s="7" t="s">
        <v>12</v>
      </c>
    </row>
    <row r="5503" spans="1:12" x14ac:dyDescent="0.2">
      <c r="A5503" s="7" t="s">
        <v>847</v>
      </c>
      <c r="B5503" s="7" t="s">
        <v>3570</v>
      </c>
      <c r="C5503" s="7" t="s">
        <v>45</v>
      </c>
      <c r="D5503" s="8">
        <v>15</v>
      </c>
      <c r="E5503" s="8">
        <v>25</v>
      </c>
      <c r="F5503" s="7" t="s">
        <v>35</v>
      </c>
      <c r="G5503" s="7" t="s">
        <v>8</v>
      </c>
      <c r="H5503" s="7" t="s">
        <v>839</v>
      </c>
      <c r="I5503" s="7" t="s">
        <v>839</v>
      </c>
      <c r="J5503" s="7" t="s">
        <v>4985</v>
      </c>
      <c r="K5503" s="7" t="s">
        <v>38</v>
      </c>
      <c r="L5503" s="7" t="s">
        <v>12</v>
      </c>
    </row>
    <row r="5504" spans="1:12" ht="28.5" x14ac:dyDescent="0.2">
      <c r="A5504" s="7" t="s">
        <v>847</v>
      </c>
      <c r="B5504" s="7" t="s">
        <v>3570</v>
      </c>
      <c r="C5504" s="7" t="s">
        <v>45</v>
      </c>
      <c r="D5504" s="8">
        <v>15</v>
      </c>
      <c r="E5504" s="8">
        <v>25</v>
      </c>
      <c r="F5504" s="7" t="s">
        <v>65</v>
      </c>
      <c r="G5504" s="7" t="s">
        <v>16</v>
      </c>
      <c r="H5504" s="7" t="s">
        <v>585</v>
      </c>
      <c r="I5504" s="7" t="s">
        <v>839</v>
      </c>
      <c r="J5504" s="7" t="s">
        <v>5047</v>
      </c>
      <c r="K5504" s="7" t="s">
        <v>93</v>
      </c>
      <c r="L5504" s="7" t="s">
        <v>12</v>
      </c>
    </row>
    <row r="5505" spans="1:12" ht="28.5" x14ac:dyDescent="0.2">
      <c r="A5505" s="7" t="s">
        <v>2343</v>
      </c>
      <c r="B5505" s="7" t="s">
        <v>3570</v>
      </c>
      <c r="C5505" s="7" t="s">
        <v>45</v>
      </c>
      <c r="D5505" s="8">
        <v>15</v>
      </c>
      <c r="E5505" s="8">
        <v>25</v>
      </c>
      <c r="F5505" s="7" t="s">
        <v>23</v>
      </c>
      <c r="G5505" s="7" t="s">
        <v>8</v>
      </c>
      <c r="H5505" s="7" t="s">
        <v>2653</v>
      </c>
      <c r="I5505" s="7" t="s">
        <v>839</v>
      </c>
      <c r="J5505" s="7" t="s">
        <v>5084</v>
      </c>
      <c r="K5505" s="7" t="s">
        <v>93</v>
      </c>
      <c r="L5505" s="7" t="s">
        <v>81</v>
      </c>
    </row>
    <row r="5506" spans="1:12" x14ac:dyDescent="0.2">
      <c r="A5506" s="7" t="s">
        <v>5089</v>
      </c>
      <c r="B5506" s="7" t="s">
        <v>3570</v>
      </c>
      <c r="C5506" s="7" t="s">
        <v>45</v>
      </c>
      <c r="D5506" s="8">
        <v>15</v>
      </c>
      <c r="E5506" s="8">
        <v>25</v>
      </c>
      <c r="F5506" s="7" t="s">
        <v>35</v>
      </c>
      <c r="G5506" s="7" t="s">
        <v>16</v>
      </c>
      <c r="H5506" s="7" t="s">
        <v>839</v>
      </c>
      <c r="I5506" s="7" t="s">
        <v>839</v>
      </c>
      <c r="J5506" s="7" t="s">
        <v>5090</v>
      </c>
      <c r="K5506" s="7" t="s">
        <v>11</v>
      </c>
      <c r="L5506" s="7" t="s">
        <v>32</v>
      </c>
    </row>
    <row r="5507" spans="1:12" ht="28.5" x14ac:dyDescent="0.2">
      <c r="A5507" s="7" t="s">
        <v>857</v>
      </c>
      <c r="B5507" s="7" t="s">
        <v>3570</v>
      </c>
      <c r="C5507" s="7" t="s">
        <v>45</v>
      </c>
      <c r="D5507" s="8">
        <v>15</v>
      </c>
      <c r="E5507" s="8">
        <v>25</v>
      </c>
      <c r="F5507" s="7" t="s">
        <v>35</v>
      </c>
      <c r="G5507" s="7" t="s">
        <v>16</v>
      </c>
      <c r="H5507" s="7" t="s">
        <v>1636</v>
      </c>
      <c r="I5507" s="7" t="s">
        <v>839</v>
      </c>
      <c r="J5507" s="7" t="s">
        <v>5110</v>
      </c>
      <c r="K5507" s="7" t="s">
        <v>11</v>
      </c>
      <c r="L5507" s="7" t="s">
        <v>12</v>
      </c>
    </row>
    <row r="5508" spans="1:12" ht="28.5" x14ac:dyDescent="0.2">
      <c r="A5508" s="7" t="s">
        <v>6011</v>
      </c>
      <c r="B5508" s="7" t="s">
        <v>3570</v>
      </c>
      <c r="C5508" s="7" t="s">
        <v>45</v>
      </c>
      <c r="D5508" s="8">
        <v>15</v>
      </c>
      <c r="E5508" s="8">
        <v>25</v>
      </c>
      <c r="F5508" s="7" t="s">
        <v>7</v>
      </c>
      <c r="G5508" s="7" t="s">
        <v>16</v>
      </c>
      <c r="H5508" s="7" t="s">
        <v>743</v>
      </c>
      <c r="I5508" s="7" t="s">
        <v>2595</v>
      </c>
      <c r="J5508" s="7" t="s">
        <v>6012</v>
      </c>
      <c r="K5508" s="7" t="s">
        <v>93</v>
      </c>
      <c r="L5508" s="7" t="s">
        <v>12</v>
      </c>
    </row>
    <row r="5509" spans="1:12" ht="28.5" x14ac:dyDescent="0.2">
      <c r="A5509" s="7" t="s">
        <v>847</v>
      </c>
      <c r="B5509" s="7" t="s">
        <v>3570</v>
      </c>
      <c r="C5509" s="7" t="s">
        <v>45</v>
      </c>
      <c r="D5509" s="8">
        <v>15</v>
      </c>
      <c r="E5509" s="8">
        <v>25</v>
      </c>
      <c r="F5509" s="7" t="s">
        <v>7</v>
      </c>
      <c r="G5509" s="7" t="s">
        <v>143</v>
      </c>
      <c r="H5509" s="7" t="s">
        <v>1388</v>
      </c>
      <c r="I5509" s="7" t="s">
        <v>2595</v>
      </c>
      <c r="J5509" s="7" t="s">
        <v>7148</v>
      </c>
      <c r="K5509" s="7" t="s">
        <v>11</v>
      </c>
      <c r="L5509" s="7" t="s">
        <v>12</v>
      </c>
    </row>
    <row r="5510" spans="1:12" ht="28.5" x14ac:dyDescent="0.2">
      <c r="A5510" s="7" t="s">
        <v>857</v>
      </c>
      <c r="B5510" s="7" t="s">
        <v>3570</v>
      </c>
      <c r="C5510" s="7" t="s">
        <v>45</v>
      </c>
      <c r="D5510" s="8">
        <v>15</v>
      </c>
      <c r="E5510" s="8">
        <v>25</v>
      </c>
      <c r="F5510" s="7" t="s">
        <v>35</v>
      </c>
      <c r="G5510" s="7" t="s">
        <v>16</v>
      </c>
      <c r="H5510" s="7" t="s">
        <v>1809</v>
      </c>
      <c r="I5510" s="7" t="s">
        <v>5989</v>
      </c>
      <c r="J5510" s="7" t="s">
        <v>8249</v>
      </c>
      <c r="K5510" s="7" t="s">
        <v>38</v>
      </c>
      <c r="L5510" s="7" t="s">
        <v>12</v>
      </c>
    </row>
    <row r="5511" spans="1:12" ht="28.5" x14ac:dyDescent="0.2">
      <c r="A5511" s="7" t="s">
        <v>847</v>
      </c>
      <c r="B5511" s="7" t="s">
        <v>3570</v>
      </c>
      <c r="C5511" s="7" t="s">
        <v>45</v>
      </c>
      <c r="D5511" s="8">
        <v>15</v>
      </c>
      <c r="E5511" s="8">
        <v>25</v>
      </c>
      <c r="F5511" s="7" t="s">
        <v>7</v>
      </c>
      <c r="G5511" s="7" t="s">
        <v>143</v>
      </c>
      <c r="H5511" s="7" t="s">
        <v>1809</v>
      </c>
      <c r="I5511" s="7" t="s">
        <v>5989</v>
      </c>
      <c r="J5511" s="7" t="s">
        <v>8303</v>
      </c>
      <c r="K5511" s="7" t="s">
        <v>93</v>
      </c>
      <c r="L5511" s="7" t="s">
        <v>12</v>
      </c>
    </row>
    <row r="5512" spans="1:12" ht="28.5" x14ac:dyDescent="0.2">
      <c r="A5512" s="7" t="s">
        <v>861</v>
      </c>
      <c r="B5512" s="7" t="s">
        <v>3570</v>
      </c>
      <c r="C5512" s="7" t="s">
        <v>45</v>
      </c>
      <c r="D5512" s="8">
        <v>15</v>
      </c>
      <c r="E5512" s="8">
        <v>25</v>
      </c>
      <c r="F5512" s="7" t="s">
        <v>35</v>
      </c>
      <c r="G5512" s="7" t="s">
        <v>8</v>
      </c>
      <c r="H5512" s="7" t="s">
        <v>7447</v>
      </c>
      <c r="I5512" s="7" t="s">
        <v>5989</v>
      </c>
      <c r="J5512" s="7" t="s">
        <v>8347</v>
      </c>
      <c r="K5512" s="7" t="s">
        <v>11</v>
      </c>
      <c r="L5512" s="7" t="s">
        <v>12</v>
      </c>
    </row>
    <row r="5513" spans="1:12" ht="28.5" x14ac:dyDescent="0.2">
      <c r="A5513" s="7" t="s">
        <v>2276</v>
      </c>
      <c r="B5513" s="7" t="s">
        <v>3570</v>
      </c>
      <c r="C5513" s="7" t="s">
        <v>45</v>
      </c>
      <c r="D5513" s="8">
        <v>15</v>
      </c>
      <c r="E5513" s="8">
        <v>25</v>
      </c>
      <c r="F5513" s="7" t="s">
        <v>35</v>
      </c>
      <c r="G5513" s="7" t="s">
        <v>16</v>
      </c>
      <c r="H5513" s="7" t="s">
        <v>2579</v>
      </c>
      <c r="I5513" s="7" t="s">
        <v>5989</v>
      </c>
      <c r="J5513" s="7" t="s">
        <v>8353</v>
      </c>
      <c r="K5513" s="7" t="s">
        <v>11</v>
      </c>
      <c r="L5513" s="7" t="s">
        <v>12</v>
      </c>
    </row>
    <row r="5514" spans="1:12" x14ac:dyDescent="0.2">
      <c r="A5514" s="7" t="s">
        <v>7255</v>
      </c>
      <c r="B5514" s="7" t="s">
        <v>3570</v>
      </c>
      <c r="C5514" s="7" t="s">
        <v>45</v>
      </c>
      <c r="D5514" s="8">
        <v>15</v>
      </c>
      <c r="E5514" s="8">
        <v>25</v>
      </c>
      <c r="F5514" s="7" t="s">
        <v>35</v>
      </c>
      <c r="G5514" s="7" t="s">
        <v>16</v>
      </c>
      <c r="H5514" s="7" t="s">
        <v>5989</v>
      </c>
      <c r="I5514" s="7" t="s">
        <v>5989</v>
      </c>
      <c r="J5514" s="7" t="s">
        <v>8406</v>
      </c>
      <c r="K5514" s="7" t="s">
        <v>11</v>
      </c>
      <c r="L5514" s="7" t="s">
        <v>12</v>
      </c>
    </row>
    <row r="5515" spans="1:12" ht="28.5" x14ac:dyDescent="0.2">
      <c r="A5515" s="7" t="s">
        <v>8885</v>
      </c>
      <c r="B5515" s="7" t="s">
        <v>3570</v>
      </c>
      <c r="C5515" s="7" t="s">
        <v>45</v>
      </c>
      <c r="D5515" s="8">
        <v>15</v>
      </c>
      <c r="E5515" s="8">
        <v>25</v>
      </c>
      <c r="F5515" s="7" t="s">
        <v>35</v>
      </c>
      <c r="G5515" s="7" t="s">
        <v>16</v>
      </c>
      <c r="H5515" s="7" t="s">
        <v>1809</v>
      </c>
      <c r="I5515" s="7" t="s">
        <v>5989</v>
      </c>
      <c r="J5515" s="7" t="s">
        <v>8233</v>
      </c>
      <c r="K5515" s="7" t="s">
        <v>38</v>
      </c>
      <c r="L5515" s="7" t="s">
        <v>12</v>
      </c>
    </row>
    <row r="5516" spans="1:12" ht="28.5" x14ac:dyDescent="0.2">
      <c r="A5516" s="7" t="s">
        <v>9438</v>
      </c>
      <c r="B5516" s="7" t="s">
        <v>3570</v>
      </c>
      <c r="C5516" s="7" t="s">
        <v>45</v>
      </c>
      <c r="D5516" s="8">
        <v>15</v>
      </c>
      <c r="E5516" s="8">
        <v>25</v>
      </c>
      <c r="F5516" s="7" t="s">
        <v>35</v>
      </c>
      <c r="G5516" s="7" t="s">
        <v>16</v>
      </c>
      <c r="H5516" s="7" t="s">
        <v>1809</v>
      </c>
      <c r="I5516" s="7" t="s">
        <v>5989</v>
      </c>
      <c r="J5516" s="7" t="s">
        <v>9439</v>
      </c>
      <c r="K5516" s="7" t="s">
        <v>11</v>
      </c>
      <c r="L5516" s="7" t="s">
        <v>12</v>
      </c>
    </row>
    <row r="5517" spans="1:12" ht="28.5" x14ac:dyDescent="0.2">
      <c r="A5517" s="7" t="s">
        <v>847</v>
      </c>
      <c r="B5517" s="7" t="s">
        <v>3570</v>
      </c>
      <c r="C5517" s="7" t="s">
        <v>45</v>
      </c>
      <c r="D5517" s="8">
        <v>15</v>
      </c>
      <c r="E5517" s="8">
        <v>25</v>
      </c>
      <c r="F5517" s="7" t="s">
        <v>35</v>
      </c>
      <c r="G5517" s="7" t="s">
        <v>16</v>
      </c>
      <c r="H5517" s="7" t="s">
        <v>5989</v>
      </c>
      <c r="I5517" s="7" t="s">
        <v>5989</v>
      </c>
      <c r="J5517" s="7" t="s">
        <v>9468</v>
      </c>
      <c r="K5517" s="7" t="s">
        <v>26</v>
      </c>
      <c r="L5517" s="7" t="s">
        <v>12</v>
      </c>
    </row>
    <row r="5518" spans="1:12" ht="28.5" x14ac:dyDescent="0.2">
      <c r="A5518" s="7" t="s">
        <v>9589</v>
      </c>
      <c r="B5518" s="7" t="s">
        <v>3570</v>
      </c>
      <c r="C5518" s="7" t="s">
        <v>45</v>
      </c>
      <c r="D5518" s="8">
        <v>15</v>
      </c>
      <c r="E5518" s="8">
        <v>25</v>
      </c>
      <c r="F5518" s="7" t="s">
        <v>35</v>
      </c>
      <c r="G5518" s="7" t="s">
        <v>8</v>
      </c>
      <c r="H5518" s="7" t="s">
        <v>1809</v>
      </c>
      <c r="I5518" s="7" t="s">
        <v>5989</v>
      </c>
      <c r="J5518" s="7" t="s">
        <v>9590</v>
      </c>
      <c r="K5518" s="7" t="s">
        <v>93</v>
      </c>
      <c r="L5518" s="7" t="s">
        <v>12</v>
      </c>
    </row>
    <row r="5519" spans="1:12" ht="28.5" x14ac:dyDescent="0.2">
      <c r="A5519" s="7" t="s">
        <v>10150</v>
      </c>
      <c r="B5519" s="7" t="s">
        <v>3570</v>
      </c>
      <c r="C5519" s="7" t="s">
        <v>45</v>
      </c>
      <c r="D5519" s="8">
        <v>15</v>
      </c>
      <c r="E5519" s="8">
        <v>25</v>
      </c>
      <c r="F5519" s="7" t="s">
        <v>7</v>
      </c>
      <c r="G5519" s="7" t="s">
        <v>59</v>
      </c>
      <c r="H5519" s="7" t="s">
        <v>673</v>
      </c>
      <c r="I5519" s="7" t="s">
        <v>1139</v>
      </c>
      <c r="J5519" s="7" t="s">
        <v>9721</v>
      </c>
      <c r="K5519" s="7" t="s">
        <v>26</v>
      </c>
      <c r="L5519" s="7" t="s">
        <v>12</v>
      </c>
    </row>
    <row r="5520" spans="1:12" ht="28.5" x14ac:dyDescent="0.2">
      <c r="A5520" s="7" t="s">
        <v>604</v>
      </c>
      <c r="B5520" s="7" t="s">
        <v>11075</v>
      </c>
      <c r="C5520" s="7" t="s">
        <v>45</v>
      </c>
      <c r="D5520" s="8">
        <v>15</v>
      </c>
      <c r="E5520" s="8">
        <v>25</v>
      </c>
      <c r="F5520" s="7" t="s">
        <v>35</v>
      </c>
      <c r="G5520" s="7" t="s">
        <v>16</v>
      </c>
      <c r="H5520" s="7" t="s">
        <v>30</v>
      </c>
      <c r="I5520" s="7" t="s">
        <v>30</v>
      </c>
      <c r="J5520" s="7" t="s">
        <v>2420</v>
      </c>
      <c r="K5520" s="7" t="s">
        <v>42</v>
      </c>
      <c r="L5520" s="7" t="s">
        <v>12</v>
      </c>
    </row>
    <row r="5521" spans="1:12" ht="28.5" x14ac:dyDescent="0.2">
      <c r="A5521" s="7" t="s">
        <v>7293</v>
      </c>
      <c r="B5521" s="7" t="s">
        <v>11075</v>
      </c>
      <c r="C5521" s="7" t="s">
        <v>45</v>
      </c>
      <c r="D5521" s="8">
        <v>15</v>
      </c>
      <c r="E5521" s="8">
        <v>25</v>
      </c>
      <c r="F5521" s="7" t="s">
        <v>35</v>
      </c>
      <c r="G5521" s="7" t="s">
        <v>241</v>
      </c>
      <c r="H5521" s="7" t="s">
        <v>743</v>
      </c>
      <c r="I5521" s="7" t="s">
        <v>2595</v>
      </c>
      <c r="J5521" s="7" t="s">
        <v>5569</v>
      </c>
      <c r="K5521" s="7" t="s">
        <v>11</v>
      </c>
      <c r="L5521" s="7" t="s">
        <v>12</v>
      </c>
    </row>
    <row r="5522" spans="1:12" x14ac:dyDescent="0.2">
      <c r="A5522" s="7" t="s">
        <v>44</v>
      </c>
      <c r="B5522" s="7" t="s">
        <v>173</v>
      </c>
      <c r="C5522" s="7" t="s">
        <v>45</v>
      </c>
      <c r="D5522" s="8">
        <v>15</v>
      </c>
      <c r="E5522" s="8">
        <v>25</v>
      </c>
      <c r="F5522" s="7" t="s">
        <v>15</v>
      </c>
      <c r="G5522" s="7" t="s">
        <v>16</v>
      </c>
      <c r="H5522" s="7" t="s">
        <v>30</v>
      </c>
      <c r="I5522" s="7" t="s">
        <v>30</v>
      </c>
      <c r="J5522" s="7" t="s">
        <v>46</v>
      </c>
      <c r="K5522" s="7" t="s">
        <v>11</v>
      </c>
      <c r="L5522" s="7" t="s">
        <v>12</v>
      </c>
    </row>
    <row r="5523" spans="1:12" ht="28.5" x14ac:dyDescent="0.2">
      <c r="A5523" s="7" t="s">
        <v>99</v>
      </c>
      <c r="B5523" s="7" t="s">
        <v>173</v>
      </c>
      <c r="C5523" s="7" t="s">
        <v>45</v>
      </c>
      <c r="D5523" s="8">
        <v>15</v>
      </c>
      <c r="E5523" s="8">
        <v>25</v>
      </c>
      <c r="F5523" s="7" t="s">
        <v>35</v>
      </c>
      <c r="G5523" s="7" t="s">
        <v>16</v>
      </c>
      <c r="H5523" s="7" t="s">
        <v>24</v>
      </c>
      <c r="I5523" s="7" t="s">
        <v>30</v>
      </c>
      <c r="J5523" s="7" t="s">
        <v>100</v>
      </c>
      <c r="K5523" s="7" t="s">
        <v>42</v>
      </c>
      <c r="L5523" s="7" t="s">
        <v>50</v>
      </c>
    </row>
    <row r="5524" spans="1:12" ht="28.5" x14ac:dyDescent="0.2">
      <c r="A5524" s="7" t="s">
        <v>159</v>
      </c>
      <c r="B5524" s="7" t="s">
        <v>173</v>
      </c>
      <c r="C5524" s="7" t="s">
        <v>45</v>
      </c>
      <c r="D5524" s="8">
        <v>15</v>
      </c>
      <c r="E5524" s="8">
        <v>25</v>
      </c>
      <c r="F5524" s="7" t="s">
        <v>65</v>
      </c>
      <c r="G5524" s="7" t="s">
        <v>8</v>
      </c>
      <c r="H5524" s="7" t="s">
        <v>36</v>
      </c>
      <c r="I5524" s="7" t="s">
        <v>30</v>
      </c>
      <c r="J5524" s="7" t="s">
        <v>160</v>
      </c>
      <c r="K5524" s="7" t="s">
        <v>42</v>
      </c>
      <c r="L5524" s="7" t="s">
        <v>50</v>
      </c>
    </row>
    <row r="5525" spans="1:12" ht="28.5" x14ac:dyDescent="0.2">
      <c r="A5525" s="7" t="s">
        <v>231</v>
      </c>
      <c r="B5525" s="7" t="s">
        <v>173</v>
      </c>
      <c r="C5525" s="7" t="s">
        <v>45</v>
      </c>
      <c r="D5525" s="8">
        <v>15</v>
      </c>
      <c r="E5525" s="8">
        <v>25</v>
      </c>
      <c r="F5525" s="7" t="s">
        <v>15</v>
      </c>
      <c r="G5525" s="7" t="s">
        <v>16</v>
      </c>
      <c r="H5525" s="7" t="s">
        <v>120</v>
      </c>
      <c r="I5525" s="7" t="s">
        <v>30</v>
      </c>
      <c r="J5525" s="7" t="s">
        <v>232</v>
      </c>
      <c r="K5525" s="7" t="s">
        <v>11</v>
      </c>
      <c r="L5525" s="7" t="s">
        <v>12</v>
      </c>
    </row>
    <row r="5526" spans="1:12" ht="28.5" x14ac:dyDescent="0.2">
      <c r="A5526" s="7" t="s">
        <v>293</v>
      </c>
      <c r="B5526" s="7" t="s">
        <v>173</v>
      </c>
      <c r="C5526" s="7" t="s">
        <v>45</v>
      </c>
      <c r="D5526" s="8">
        <v>15</v>
      </c>
      <c r="E5526" s="8">
        <v>25</v>
      </c>
      <c r="F5526" s="7" t="s">
        <v>35</v>
      </c>
      <c r="G5526" s="7" t="s">
        <v>8</v>
      </c>
      <c r="H5526" s="7" t="s">
        <v>36</v>
      </c>
      <c r="I5526" s="7" t="s">
        <v>30</v>
      </c>
      <c r="J5526" s="7" t="s">
        <v>294</v>
      </c>
      <c r="K5526" s="7" t="s">
        <v>38</v>
      </c>
      <c r="L5526" s="7" t="s">
        <v>50</v>
      </c>
    </row>
    <row r="5527" spans="1:12" ht="28.5" x14ac:dyDescent="0.2">
      <c r="A5527" s="7" t="s">
        <v>346</v>
      </c>
      <c r="B5527" s="7" t="s">
        <v>173</v>
      </c>
      <c r="C5527" s="7" t="s">
        <v>45</v>
      </c>
      <c r="D5527" s="8">
        <v>15</v>
      </c>
      <c r="E5527" s="8">
        <v>25</v>
      </c>
      <c r="F5527" s="7" t="s">
        <v>15</v>
      </c>
      <c r="G5527" s="7" t="s">
        <v>16</v>
      </c>
      <c r="H5527" s="7" t="s">
        <v>36</v>
      </c>
      <c r="I5527" s="7" t="s">
        <v>30</v>
      </c>
      <c r="J5527" s="7" t="s">
        <v>347</v>
      </c>
      <c r="K5527" s="7" t="s">
        <v>38</v>
      </c>
      <c r="L5527" s="7" t="s">
        <v>149</v>
      </c>
    </row>
    <row r="5528" spans="1:12" ht="28.5" x14ac:dyDescent="0.2">
      <c r="A5528" s="7" t="s">
        <v>33</v>
      </c>
      <c r="B5528" s="7" t="s">
        <v>173</v>
      </c>
      <c r="C5528" s="7" t="s">
        <v>45</v>
      </c>
      <c r="D5528" s="8">
        <v>15</v>
      </c>
      <c r="E5528" s="8">
        <v>25</v>
      </c>
      <c r="F5528" s="7" t="s">
        <v>15</v>
      </c>
      <c r="G5528" s="7" t="s">
        <v>16</v>
      </c>
      <c r="H5528" s="7" t="s">
        <v>36</v>
      </c>
      <c r="I5528" s="7" t="s">
        <v>30</v>
      </c>
      <c r="J5528" s="7" t="s">
        <v>407</v>
      </c>
      <c r="K5528" s="7" t="s">
        <v>26</v>
      </c>
      <c r="L5528" s="7" t="s">
        <v>12</v>
      </c>
    </row>
    <row r="5529" spans="1:12" ht="28.5" x14ac:dyDescent="0.2">
      <c r="A5529" s="7" t="s">
        <v>33</v>
      </c>
      <c r="B5529" s="7" t="s">
        <v>173</v>
      </c>
      <c r="C5529" s="7" t="s">
        <v>45</v>
      </c>
      <c r="D5529" s="8">
        <v>15</v>
      </c>
      <c r="E5529" s="8">
        <v>25</v>
      </c>
      <c r="F5529" s="7" t="s">
        <v>15</v>
      </c>
      <c r="G5529" s="7" t="s">
        <v>16</v>
      </c>
      <c r="H5529" s="7" t="s">
        <v>30</v>
      </c>
      <c r="I5529" s="7" t="s">
        <v>30</v>
      </c>
      <c r="J5529" s="7" t="s">
        <v>420</v>
      </c>
      <c r="K5529" s="7" t="s">
        <v>42</v>
      </c>
      <c r="L5529" s="7" t="s">
        <v>32</v>
      </c>
    </row>
    <row r="5530" spans="1:12" ht="28.5" x14ac:dyDescent="0.2">
      <c r="A5530" s="7" t="s">
        <v>33</v>
      </c>
      <c r="B5530" s="7" t="s">
        <v>173</v>
      </c>
      <c r="C5530" s="7" t="s">
        <v>45</v>
      </c>
      <c r="D5530" s="8">
        <v>15</v>
      </c>
      <c r="E5530" s="8">
        <v>25</v>
      </c>
      <c r="F5530" s="7" t="s">
        <v>15</v>
      </c>
      <c r="G5530" s="7" t="s">
        <v>16</v>
      </c>
      <c r="H5530" s="7" t="s">
        <v>24</v>
      </c>
      <c r="I5530" s="7" t="s">
        <v>30</v>
      </c>
      <c r="J5530" s="7" t="s">
        <v>1671</v>
      </c>
      <c r="K5530" s="7" t="s">
        <v>11</v>
      </c>
      <c r="L5530" s="7" t="s">
        <v>149</v>
      </c>
    </row>
    <row r="5531" spans="1:12" ht="28.5" x14ac:dyDescent="0.2">
      <c r="A5531" s="7" t="s">
        <v>2010</v>
      </c>
      <c r="B5531" s="7" t="s">
        <v>173</v>
      </c>
      <c r="C5531" s="7" t="s">
        <v>45</v>
      </c>
      <c r="D5531" s="8">
        <v>15</v>
      </c>
      <c r="E5531" s="8">
        <v>25</v>
      </c>
      <c r="F5531" s="7" t="s">
        <v>35</v>
      </c>
      <c r="G5531" s="7" t="s">
        <v>16</v>
      </c>
      <c r="H5531" s="7" t="s">
        <v>36</v>
      </c>
      <c r="I5531" s="7" t="s">
        <v>30</v>
      </c>
      <c r="J5531" s="7" t="s">
        <v>2011</v>
      </c>
      <c r="K5531" s="7" t="s">
        <v>26</v>
      </c>
      <c r="L5531" s="7" t="s">
        <v>32</v>
      </c>
    </row>
    <row r="5532" spans="1:12" x14ac:dyDescent="0.2">
      <c r="A5532" s="7" t="s">
        <v>33</v>
      </c>
      <c r="B5532" s="7" t="s">
        <v>173</v>
      </c>
      <c r="C5532" s="7" t="s">
        <v>45</v>
      </c>
      <c r="D5532" s="8">
        <v>15</v>
      </c>
      <c r="E5532" s="8">
        <v>25</v>
      </c>
      <c r="F5532" s="7" t="s">
        <v>7</v>
      </c>
      <c r="G5532" s="7" t="s">
        <v>16</v>
      </c>
      <c r="H5532" s="7" t="s">
        <v>839</v>
      </c>
      <c r="I5532" s="7" t="s">
        <v>839</v>
      </c>
      <c r="J5532" s="7" t="s">
        <v>2676</v>
      </c>
      <c r="K5532" s="7" t="s">
        <v>38</v>
      </c>
      <c r="L5532" s="7" t="s">
        <v>12</v>
      </c>
    </row>
    <row r="5533" spans="1:12" ht="28.5" x14ac:dyDescent="0.2">
      <c r="A5533" s="7" t="s">
        <v>145</v>
      </c>
      <c r="B5533" s="7" t="s">
        <v>173</v>
      </c>
      <c r="C5533" s="7" t="s">
        <v>45</v>
      </c>
      <c r="D5533" s="8">
        <v>15</v>
      </c>
      <c r="E5533" s="8">
        <v>25</v>
      </c>
      <c r="F5533" s="7" t="s">
        <v>35</v>
      </c>
      <c r="G5533" s="7" t="s">
        <v>16</v>
      </c>
      <c r="H5533" s="7" t="s">
        <v>585</v>
      </c>
      <c r="I5533" s="7" t="s">
        <v>839</v>
      </c>
      <c r="J5533" s="7" t="s">
        <v>2683</v>
      </c>
      <c r="K5533" s="7" t="s">
        <v>26</v>
      </c>
      <c r="L5533" s="7" t="s">
        <v>12</v>
      </c>
    </row>
    <row r="5534" spans="1:12" ht="28.5" x14ac:dyDescent="0.2">
      <c r="A5534" s="7" t="s">
        <v>2820</v>
      </c>
      <c r="B5534" s="7" t="s">
        <v>173</v>
      </c>
      <c r="C5534" s="7" t="s">
        <v>45</v>
      </c>
      <c r="D5534" s="8">
        <v>15</v>
      </c>
      <c r="E5534" s="8">
        <v>25</v>
      </c>
      <c r="F5534" s="7" t="s">
        <v>15</v>
      </c>
      <c r="G5534" s="7" t="s">
        <v>16</v>
      </c>
      <c r="H5534" s="7" t="s">
        <v>2314</v>
      </c>
      <c r="I5534" s="7" t="s">
        <v>839</v>
      </c>
      <c r="J5534" s="7" t="s">
        <v>2821</v>
      </c>
      <c r="K5534" s="7" t="s">
        <v>38</v>
      </c>
      <c r="L5534" s="7" t="s">
        <v>12</v>
      </c>
    </row>
    <row r="5535" spans="1:12" ht="28.5" x14ac:dyDescent="0.2">
      <c r="A5535" s="7" t="s">
        <v>2827</v>
      </c>
      <c r="B5535" s="7" t="s">
        <v>173</v>
      </c>
      <c r="C5535" s="7" t="s">
        <v>45</v>
      </c>
      <c r="D5535" s="8">
        <v>15</v>
      </c>
      <c r="E5535" s="8">
        <v>25</v>
      </c>
      <c r="F5535" s="7" t="s">
        <v>51</v>
      </c>
      <c r="G5535" s="7" t="s">
        <v>16</v>
      </c>
      <c r="H5535" s="7" t="s">
        <v>839</v>
      </c>
      <c r="I5535" s="7" t="s">
        <v>839</v>
      </c>
      <c r="J5535" s="7" t="s">
        <v>161</v>
      </c>
      <c r="K5535" s="7" t="s">
        <v>38</v>
      </c>
      <c r="L5535" s="7" t="s">
        <v>81</v>
      </c>
    </row>
    <row r="5536" spans="1:12" ht="28.5" x14ac:dyDescent="0.2">
      <c r="A5536" s="7" t="s">
        <v>2834</v>
      </c>
      <c r="B5536" s="7" t="s">
        <v>1430</v>
      </c>
      <c r="C5536" s="7" t="s">
        <v>45</v>
      </c>
      <c r="D5536" s="8">
        <v>15</v>
      </c>
      <c r="E5536" s="8">
        <v>25</v>
      </c>
      <c r="F5536" s="7" t="s">
        <v>15</v>
      </c>
      <c r="G5536" s="7" t="s">
        <v>16</v>
      </c>
      <c r="H5536" s="7" t="s">
        <v>1636</v>
      </c>
      <c r="I5536" s="7" t="s">
        <v>839</v>
      </c>
      <c r="J5536" s="7" t="s">
        <v>2835</v>
      </c>
      <c r="K5536" s="7" t="s">
        <v>11</v>
      </c>
      <c r="L5536" s="7" t="s">
        <v>12</v>
      </c>
    </row>
    <row r="5537" spans="1:12" ht="28.5" x14ac:dyDescent="0.2">
      <c r="A5537" s="7" t="s">
        <v>53</v>
      </c>
      <c r="B5537" s="7" t="s">
        <v>173</v>
      </c>
      <c r="C5537" s="7" t="s">
        <v>45</v>
      </c>
      <c r="D5537" s="8">
        <v>15</v>
      </c>
      <c r="E5537" s="8">
        <v>25</v>
      </c>
      <c r="F5537" s="7" t="s">
        <v>7</v>
      </c>
      <c r="G5537" s="7" t="s">
        <v>127</v>
      </c>
      <c r="H5537" s="7" t="s">
        <v>2674</v>
      </c>
      <c r="I5537" s="7" t="s">
        <v>839</v>
      </c>
      <c r="J5537" s="7" t="s">
        <v>2838</v>
      </c>
      <c r="L5537" s="7" t="s">
        <v>12</v>
      </c>
    </row>
    <row r="5538" spans="1:12" ht="28.5" x14ac:dyDescent="0.2">
      <c r="A5538" s="7" t="s">
        <v>2866</v>
      </c>
      <c r="B5538" s="7" t="s">
        <v>3570</v>
      </c>
      <c r="C5538" s="7" t="s">
        <v>45</v>
      </c>
      <c r="D5538" s="8">
        <v>15</v>
      </c>
      <c r="E5538" s="8">
        <v>25</v>
      </c>
      <c r="F5538" s="7" t="s">
        <v>35</v>
      </c>
      <c r="G5538" s="7" t="s">
        <v>139</v>
      </c>
      <c r="H5538" s="7" t="s">
        <v>839</v>
      </c>
      <c r="I5538" s="7" t="s">
        <v>839</v>
      </c>
      <c r="J5538" s="7" t="s">
        <v>2289</v>
      </c>
      <c r="K5538" s="7" t="s">
        <v>42</v>
      </c>
      <c r="L5538" s="7" t="s">
        <v>50</v>
      </c>
    </row>
    <row r="5539" spans="1:12" ht="28.5" x14ac:dyDescent="0.2">
      <c r="A5539" s="7" t="s">
        <v>2870</v>
      </c>
      <c r="B5539" s="7" t="s">
        <v>173</v>
      </c>
      <c r="C5539" s="7" t="s">
        <v>45</v>
      </c>
      <c r="D5539" s="8">
        <v>15</v>
      </c>
      <c r="E5539" s="8">
        <v>25</v>
      </c>
      <c r="F5539" s="7" t="s">
        <v>7</v>
      </c>
      <c r="G5539" s="7" t="s">
        <v>143</v>
      </c>
      <c r="H5539" s="7" t="s">
        <v>888</v>
      </c>
      <c r="I5539" s="7" t="s">
        <v>839</v>
      </c>
      <c r="J5539" s="7" t="s">
        <v>2871</v>
      </c>
      <c r="K5539" s="7" t="s">
        <v>11</v>
      </c>
      <c r="L5539" s="7" t="s">
        <v>12</v>
      </c>
    </row>
    <row r="5540" spans="1:12" x14ac:dyDescent="0.2">
      <c r="A5540" s="7" t="s">
        <v>269</v>
      </c>
      <c r="B5540" s="7" t="s">
        <v>173</v>
      </c>
      <c r="C5540" s="7" t="s">
        <v>45</v>
      </c>
      <c r="D5540" s="8">
        <v>15</v>
      </c>
      <c r="E5540" s="8">
        <v>25</v>
      </c>
      <c r="F5540" s="7" t="s">
        <v>7</v>
      </c>
      <c r="G5540" s="7" t="s">
        <v>143</v>
      </c>
      <c r="H5540" s="7" t="s">
        <v>839</v>
      </c>
      <c r="I5540" s="7" t="s">
        <v>839</v>
      </c>
      <c r="J5540" s="7" t="s">
        <v>2887</v>
      </c>
      <c r="K5540" s="7" t="s">
        <v>11</v>
      </c>
      <c r="L5540" s="7" t="s">
        <v>12</v>
      </c>
    </row>
    <row r="5541" spans="1:12" ht="28.5" x14ac:dyDescent="0.2">
      <c r="A5541" s="7" t="s">
        <v>2937</v>
      </c>
      <c r="B5541" s="7" t="s">
        <v>173</v>
      </c>
      <c r="C5541" s="7" t="s">
        <v>45</v>
      </c>
      <c r="D5541" s="8">
        <v>15</v>
      </c>
      <c r="E5541" s="8">
        <v>25</v>
      </c>
      <c r="F5541" s="7" t="s">
        <v>35</v>
      </c>
      <c r="G5541" s="7" t="s">
        <v>16</v>
      </c>
      <c r="H5541" s="7" t="s">
        <v>487</v>
      </c>
      <c r="I5541" s="7" t="s">
        <v>839</v>
      </c>
      <c r="J5541" s="7" t="s">
        <v>2938</v>
      </c>
      <c r="K5541" s="7" t="s">
        <v>93</v>
      </c>
      <c r="L5541" s="7" t="s">
        <v>149</v>
      </c>
    </row>
    <row r="5542" spans="1:12" ht="28.5" x14ac:dyDescent="0.2">
      <c r="A5542" s="7" t="s">
        <v>2979</v>
      </c>
      <c r="B5542" s="7" t="s">
        <v>173</v>
      </c>
      <c r="C5542" s="7" t="s">
        <v>45</v>
      </c>
      <c r="D5542" s="8">
        <v>15</v>
      </c>
      <c r="E5542" s="8">
        <v>25</v>
      </c>
      <c r="F5542" s="7" t="s">
        <v>35</v>
      </c>
      <c r="G5542" s="7" t="s">
        <v>16</v>
      </c>
      <c r="H5542" s="7" t="s">
        <v>839</v>
      </c>
      <c r="I5542" s="7" t="s">
        <v>839</v>
      </c>
      <c r="J5542" s="7" t="s">
        <v>2980</v>
      </c>
      <c r="K5542" s="7" t="s">
        <v>26</v>
      </c>
      <c r="L5542" s="7" t="s">
        <v>50</v>
      </c>
    </row>
    <row r="5543" spans="1:12" ht="28.5" x14ac:dyDescent="0.2">
      <c r="A5543" s="7" t="s">
        <v>96</v>
      </c>
      <c r="B5543" s="7" t="s">
        <v>173</v>
      </c>
      <c r="C5543" s="7" t="s">
        <v>45</v>
      </c>
      <c r="D5543" s="8">
        <v>15</v>
      </c>
      <c r="E5543" s="8">
        <v>25</v>
      </c>
      <c r="F5543" s="7" t="s">
        <v>35</v>
      </c>
      <c r="G5543" s="7" t="s">
        <v>8</v>
      </c>
      <c r="H5543" s="7" t="s">
        <v>1636</v>
      </c>
      <c r="I5543" s="7" t="s">
        <v>839</v>
      </c>
      <c r="J5543" s="7" t="s">
        <v>2993</v>
      </c>
      <c r="K5543" s="7" t="s">
        <v>38</v>
      </c>
      <c r="L5543" s="7" t="s">
        <v>12</v>
      </c>
    </row>
    <row r="5544" spans="1:12" ht="28.5" x14ac:dyDescent="0.2">
      <c r="A5544" s="7" t="s">
        <v>33</v>
      </c>
      <c r="B5544" s="7" t="s">
        <v>173</v>
      </c>
      <c r="C5544" s="7" t="s">
        <v>45</v>
      </c>
      <c r="D5544" s="8">
        <v>15</v>
      </c>
      <c r="E5544" s="8">
        <v>25</v>
      </c>
      <c r="F5544" s="7" t="s">
        <v>35</v>
      </c>
      <c r="G5544" s="7" t="s">
        <v>16</v>
      </c>
      <c r="H5544" s="7" t="s">
        <v>2689</v>
      </c>
      <c r="I5544" s="7" t="s">
        <v>839</v>
      </c>
      <c r="J5544" s="7" t="s">
        <v>3328</v>
      </c>
      <c r="K5544" s="7" t="s">
        <v>11</v>
      </c>
      <c r="L5544" s="7" t="s">
        <v>12</v>
      </c>
    </row>
    <row r="5545" spans="1:12" ht="28.5" x14ac:dyDescent="0.2">
      <c r="A5545" s="7" t="s">
        <v>2687</v>
      </c>
      <c r="B5545" s="7" t="s">
        <v>173</v>
      </c>
      <c r="C5545" s="7" t="s">
        <v>45</v>
      </c>
      <c r="D5545" s="8">
        <v>15</v>
      </c>
      <c r="E5545" s="8">
        <v>25</v>
      </c>
      <c r="F5545" s="7" t="s">
        <v>7</v>
      </c>
      <c r="G5545" s="7" t="s">
        <v>59</v>
      </c>
      <c r="H5545" s="7" t="s">
        <v>2653</v>
      </c>
      <c r="I5545" s="7" t="s">
        <v>839</v>
      </c>
      <c r="J5545" s="7" t="s">
        <v>3875</v>
      </c>
      <c r="K5545" s="7" t="s">
        <v>38</v>
      </c>
      <c r="L5545" s="7" t="s">
        <v>12</v>
      </c>
    </row>
    <row r="5546" spans="1:12" x14ac:dyDescent="0.2">
      <c r="A5546" s="7" t="s">
        <v>33</v>
      </c>
      <c r="B5546" s="7" t="s">
        <v>173</v>
      </c>
      <c r="C5546" s="7" t="s">
        <v>45</v>
      </c>
      <c r="D5546" s="8">
        <v>15</v>
      </c>
      <c r="E5546" s="8">
        <v>25</v>
      </c>
      <c r="F5546" s="7" t="s">
        <v>7</v>
      </c>
      <c r="G5546" s="7" t="s">
        <v>16</v>
      </c>
      <c r="H5546" s="7" t="s">
        <v>839</v>
      </c>
      <c r="I5546" s="7" t="s">
        <v>839</v>
      </c>
      <c r="J5546" s="7" t="s">
        <v>4245</v>
      </c>
      <c r="K5546" s="7" t="s">
        <v>11</v>
      </c>
      <c r="L5546" s="7" t="s">
        <v>12</v>
      </c>
    </row>
    <row r="5547" spans="1:12" ht="28.5" x14ac:dyDescent="0.2">
      <c r="A5547" s="7" t="s">
        <v>4270</v>
      </c>
      <c r="B5547" s="7" t="s">
        <v>173</v>
      </c>
      <c r="C5547" s="7" t="s">
        <v>45</v>
      </c>
      <c r="D5547" s="8">
        <v>15</v>
      </c>
      <c r="E5547" s="8">
        <v>25</v>
      </c>
      <c r="F5547" s="7" t="s">
        <v>15</v>
      </c>
      <c r="G5547" s="7" t="s">
        <v>16</v>
      </c>
      <c r="H5547" s="7" t="s">
        <v>2653</v>
      </c>
      <c r="I5547" s="7" t="s">
        <v>839</v>
      </c>
      <c r="J5547" s="7" t="s">
        <v>4271</v>
      </c>
      <c r="K5547" s="7" t="s">
        <v>93</v>
      </c>
      <c r="L5547" s="7" t="s">
        <v>12</v>
      </c>
    </row>
    <row r="5548" spans="1:12" ht="28.5" x14ac:dyDescent="0.2">
      <c r="A5548" s="7" t="s">
        <v>4322</v>
      </c>
      <c r="B5548" s="7" t="s">
        <v>173</v>
      </c>
      <c r="C5548" s="7" t="s">
        <v>45</v>
      </c>
      <c r="D5548" s="8">
        <v>15</v>
      </c>
      <c r="E5548" s="8">
        <v>25</v>
      </c>
      <c r="F5548" s="7" t="s">
        <v>35</v>
      </c>
      <c r="G5548" s="7" t="s">
        <v>16</v>
      </c>
      <c r="H5548" s="7" t="s">
        <v>2645</v>
      </c>
      <c r="I5548" s="7" t="s">
        <v>839</v>
      </c>
      <c r="J5548" s="7" t="s">
        <v>4323</v>
      </c>
      <c r="K5548" s="7" t="s">
        <v>11</v>
      </c>
      <c r="L5548" s="7" t="s">
        <v>12</v>
      </c>
    </row>
    <row r="5549" spans="1:12" ht="28.5" x14ac:dyDescent="0.2">
      <c r="A5549" s="7" t="s">
        <v>39</v>
      </c>
      <c r="B5549" s="7" t="s">
        <v>173</v>
      </c>
      <c r="C5549" s="7" t="s">
        <v>45</v>
      </c>
      <c r="D5549" s="8">
        <v>15</v>
      </c>
      <c r="E5549" s="8">
        <v>25</v>
      </c>
      <c r="F5549" s="7" t="s">
        <v>7</v>
      </c>
      <c r="G5549" s="7" t="s">
        <v>2704</v>
      </c>
      <c r="H5549" s="7" t="s">
        <v>839</v>
      </c>
      <c r="I5549" s="7" t="s">
        <v>839</v>
      </c>
      <c r="J5549" s="7" t="s">
        <v>4389</v>
      </c>
      <c r="K5549" s="7" t="s">
        <v>26</v>
      </c>
      <c r="L5549" s="7" t="s">
        <v>12</v>
      </c>
    </row>
    <row r="5550" spans="1:12" ht="28.5" x14ac:dyDescent="0.2">
      <c r="A5550" s="7" t="s">
        <v>33</v>
      </c>
      <c r="B5550" s="7" t="s">
        <v>173</v>
      </c>
      <c r="C5550" s="7" t="s">
        <v>45</v>
      </c>
      <c r="D5550" s="8">
        <v>15</v>
      </c>
      <c r="E5550" s="8">
        <v>25</v>
      </c>
      <c r="F5550" s="7" t="s">
        <v>35</v>
      </c>
      <c r="G5550" s="7" t="s">
        <v>16</v>
      </c>
      <c r="H5550" s="7" t="s">
        <v>1388</v>
      </c>
      <c r="I5550" s="7" t="s">
        <v>2595</v>
      </c>
      <c r="J5550" s="7" t="s">
        <v>5235</v>
      </c>
      <c r="K5550" s="7" t="s">
        <v>93</v>
      </c>
      <c r="L5550" s="7" t="s">
        <v>12</v>
      </c>
    </row>
    <row r="5551" spans="1:12" ht="28.5" x14ac:dyDescent="0.2">
      <c r="A5551" s="7" t="s">
        <v>33</v>
      </c>
      <c r="B5551" s="7" t="s">
        <v>173</v>
      </c>
      <c r="C5551" s="7" t="s">
        <v>45</v>
      </c>
      <c r="D5551" s="8">
        <v>15</v>
      </c>
      <c r="E5551" s="8">
        <v>25</v>
      </c>
      <c r="F5551" s="7" t="s">
        <v>15</v>
      </c>
      <c r="G5551" s="7" t="s">
        <v>16</v>
      </c>
      <c r="H5551" s="7" t="s">
        <v>5226</v>
      </c>
      <c r="I5551" s="7" t="s">
        <v>2595</v>
      </c>
      <c r="J5551" s="7" t="s">
        <v>5287</v>
      </c>
      <c r="K5551" s="7" t="s">
        <v>11</v>
      </c>
      <c r="L5551" s="7" t="s">
        <v>12</v>
      </c>
    </row>
    <row r="5552" spans="1:12" ht="28.5" x14ac:dyDescent="0.2">
      <c r="A5552" s="7" t="s">
        <v>5296</v>
      </c>
      <c r="B5552" s="7" t="s">
        <v>173</v>
      </c>
      <c r="C5552" s="7" t="s">
        <v>45</v>
      </c>
      <c r="D5552" s="8">
        <v>15</v>
      </c>
      <c r="E5552" s="8">
        <v>25</v>
      </c>
      <c r="F5552" s="7" t="s">
        <v>35</v>
      </c>
      <c r="G5552" s="7" t="s">
        <v>16</v>
      </c>
      <c r="H5552" s="7" t="s">
        <v>2595</v>
      </c>
      <c r="I5552" s="7" t="s">
        <v>2595</v>
      </c>
      <c r="J5552" s="7" t="s">
        <v>1951</v>
      </c>
      <c r="K5552" s="7" t="s">
        <v>42</v>
      </c>
      <c r="L5552" s="7" t="s">
        <v>50</v>
      </c>
    </row>
    <row r="5553" spans="1:12" ht="28.5" x14ac:dyDescent="0.2">
      <c r="A5553" s="7" t="s">
        <v>5371</v>
      </c>
      <c r="B5553" s="7" t="s">
        <v>173</v>
      </c>
      <c r="C5553" s="7" t="s">
        <v>45</v>
      </c>
      <c r="D5553" s="8">
        <v>15</v>
      </c>
      <c r="E5553" s="8">
        <v>25</v>
      </c>
      <c r="F5553" s="7" t="s">
        <v>15</v>
      </c>
      <c r="G5553" s="7" t="s">
        <v>8</v>
      </c>
      <c r="H5553" s="7" t="s">
        <v>5190</v>
      </c>
      <c r="I5553" s="7" t="s">
        <v>2595</v>
      </c>
      <c r="J5553" s="7" t="s">
        <v>5372</v>
      </c>
      <c r="K5553" s="7" t="s">
        <v>38</v>
      </c>
      <c r="L5553" s="7" t="s">
        <v>12</v>
      </c>
    </row>
    <row r="5554" spans="1:12" ht="28.5" x14ac:dyDescent="0.2">
      <c r="A5554" s="7" t="s">
        <v>33</v>
      </c>
      <c r="B5554" s="7" t="s">
        <v>173</v>
      </c>
      <c r="C5554" s="7" t="s">
        <v>45</v>
      </c>
      <c r="D5554" s="8">
        <v>15</v>
      </c>
      <c r="E5554" s="8">
        <v>25</v>
      </c>
      <c r="F5554" s="7" t="s">
        <v>35</v>
      </c>
      <c r="G5554" s="7" t="s">
        <v>8</v>
      </c>
      <c r="H5554" s="7" t="s">
        <v>1388</v>
      </c>
      <c r="I5554" s="7" t="s">
        <v>2595</v>
      </c>
      <c r="J5554" s="7" t="s">
        <v>5387</v>
      </c>
      <c r="K5554" s="7" t="s">
        <v>93</v>
      </c>
      <c r="L5554" s="7" t="s">
        <v>12</v>
      </c>
    </row>
    <row r="5555" spans="1:12" ht="28.5" x14ac:dyDescent="0.2">
      <c r="A5555" s="7" t="s">
        <v>6534</v>
      </c>
      <c r="B5555" s="7" t="s">
        <v>173</v>
      </c>
      <c r="C5555" s="7" t="s">
        <v>45</v>
      </c>
      <c r="D5555" s="8">
        <v>15</v>
      </c>
      <c r="E5555" s="8">
        <v>25</v>
      </c>
      <c r="F5555" s="7" t="s">
        <v>15</v>
      </c>
      <c r="G5555" s="7" t="s">
        <v>16</v>
      </c>
      <c r="H5555" s="7" t="s">
        <v>1722</v>
      </c>
      <c r="I5555" s="7" t="s">
        <v>2595</v>
      </c>
      <c r="J5555" s="7" t="s">
        <v>2059</v>
      </c>
      <c r="K5555" s="7" t="s">
        <v>38</v>
      </c>
      <c r="L5555" s="7" t="s">
        <v>12</v>
      </c>
    </row>
    <row r="5556" spans="1:12" ht="28.5" x14ac:dyDescent="0.2">
      <c r="A5556" s="7" t="s">
        <v>33</v>
      </c>
      <c r="B5556" s="7" t="s">
        <v>173</v>
      </c>
      <c r="C5556" s="7" t="s">
        <v>45</v>
      </c>
      <c r="D5556" s="8">
        <v>15</v>
      </c>
      <c r="E5556" s="8">
        <v>25</v>
      </c>
      <c r="F5556" s="7" t="s">
        <v>35</v>
      </c>
      <c r="G5556" s="7" t="s">
        <v>16</v>
      </c>
      <c r="H5556" s="7" t="s">
        <v>1961</v>
      </c>
      <c r="I5556" s="7" t="s">
        <v>2595</v>
      </c>
      <c r="J5556" s="7" t="s">
        <v>6857</v>
      </c>
      <c r="K5556" s="7" t="s">
        <v>38</v>
      </c>
      <c r="L5556" s="7" t="s">
        <v>12</v>
      </c>
    </row>
    <row r="5557" spans="1:12" ht="28.5" x14ac:dyDescent="0.2">
      <c r="A5557" s="7" t="s">
        <v>6904</v>
      </c>
      <c r="B5557" s="7" t="s">
        <v>173</v>
      </c>
      <c r="C5557" s="7" t="s">
        <v>45</v>
      </c>
      <c r="D5557" s="8">
        <v>15</v>
      </c>
      <c r="E5557" s="8">
        <v>25</v>
      </c>
      <c r="F5557" s="7" t="s">
        <v>35</v>
      </c>
      <c r="G5557" s="7" t="s">
        <v>16</v>
      </c>
      <c r="H5557" s="7" t="s">
        <v>2595</v>
      </c>
      <c r="I5557" s="7" t="s">
        <v>2595</v>
      </c>
      <c r="J5557" s="7" t="s">
        <v>6905</v>
      </c>
      <c r="K5557" s="7" t="s">
        <v>26</v>
      </c>
      <c r="L5557" s="7" t="s">
        <v>20</v>
      </c>
    </row>
    <row r="5558" spans="1:12" ht="28.5" x14ac:dyDescent="0.2">
      <c r="A5558" s="7" t="s">
        <v>39</v>
      </c>
      <c r="B5558" s="7" t="s">
        <v>173</v>
      </c>
      <c r="C5558" s="7" t="s">
        <v>45</v>
      </c>
      <c r="D5558" s="8">
        <v>15</v>
      </c>
      <c r="E5558" s="8">
        <v>25</v>
      </c>
      <c r="F5558" s="7" t="s">
        <v>35</v>
      </c>
      <c r="G5558" s="7" t="s">
        <v>16</v>
      </c>
      <c r="H5558" s="7" t="s">
        <v>1809</v>
      </c>
      <c r="I5558" s="7" t="s">
        <v>5989</v>
      </c>
      <c r="J5558" s="7" t="s">
        <v>7462</v>
      </c>
      <c r="K5558" s="7" t="s">
        <v>38</v>
      </c>
      <c r="L5558" s="7" t="s">
        <v>12</v>
      </c>
    </row>
    <row r="5559" spans="1:12" ht="28.5" x14ac:dyDescent="0.2">
      <c r="A5559" s="7" t="s">
        <v>39</v>
      </c>
      <c r="B5559" s="7" t="s">
        <v>173</v>
      </c>
      <c r="C5559" s="7" t="s">
        <v>45</v>
      </c>
      <c r="D5559" s="8">
        <v>15</v>
      </c>
      <c r="E5559" s="8">
        <v>25</v>
      </c>
      <c r="F5559" s="7" t="s">
        <v>35</v>
      </c>
      <c r="G5559" s="7" t="s">
        <v>8</v>
      </c>
      <c r="H5559" s="7" t="s">
        <v>1809</v>
      </c>
      <c r="I5559" s="7" t="s">
        <v>5989</v>
      </c>
      <c r="J5559" s="7" t="s">
        <v>2571</v>
      </c>
      <c r="K5559" s="7" t="s">
        <v>93</v>
      </c>
      <c r="L5559" s="7" t="s">
        <v>12</v>
      </c>
    </row>
    <row r="5560" spans="1:12" ht="28.5" x14ac:dyDescent="0.2">
      <c r="A5560" s="7" t="s">
        <v>39</v>
      </c>
      <c r="B5560" s="7" t="s">
        <v>173</v>
      </c>
      <c r="C5560" s="7" t="s">
        <v>45</v>
      </c>
      <c r="D5560" s="8">
        <v>15</v>
      </c>
      <c r="E5560" s="8">
        <v>25</v>
      </c>
      <c r="F5560" s="7" t="s">
        <v>7</v>
      </c>
      <c r="G5560" s="7" t="s">
        <v>143</v>
      </c>
      <c r="H5560" s="7" t="s">
        <v>1809</v>
      </c>
      <c r="I5560" s="7" t="s">
        <v>5989</v>
      </c>
      <c r="J5560" s="7" t="s">
        <v>7532</v>
      </c>
      <c r="K5560" s="7" t="s">
        <v>11</v>
      </c>
      <c r="L5560" s="7" t="s">
        <v>149</v>
      </c>
    </row>
    <row r="5561" spans="1:12" ht="28.5" x14ac:dyDescent="0.2">
      <c r="A5561" s="7" t="s">
        <v>2010</v>
      </c>
      <c r="B5561" s="7" t="s">
        <v>173</v>
      </c>
      <c r="C5561" s="7" t="s">
        <v>45</v>
      </c>
      <c r="D5561" s="8">
        <v>15</v>
      </c>
      <c r="E5561" s="8">
        <v>25</v>
      </c>
      <c r="F5561" s="7" t="s">
        <v>15</v>
      </c>
      <c r="G5561" s="7" t="s">
        <v>8</v>
      </c>
      <c r="H5561" s="7" t="s">
        <v>1192</v>
      </c>
      <c r="I5561" s="7" t="s">
        <v>5989</v>
      </c>
      <c r="J5561" s="7" t="s">
        <v>7534</v>
      </c>
      <c r="K5561" s="7" t="s">
        <v>38</v>
      </c>
      <c r="L5561" s="7" t="s">
        <v>12</v>
      </c>
    </row>
    <row r="5562" spans="1:12" ht="28.5" x14ac:dyDescent="0.2">
      <c r="A5562" s="7" t="s">
        <v>7560</v>
      </c>
      <c r="B5562" s="7" t="s">
        <v>173</v>
      </c>
      <c r="C5562" s="7" t="s">
        <v>45</v>
      </c>
      <c r="D5562" s="8">
        <v>15</v>
      </c>
      <c r="E5562" s="8">
        <v>25</v>
      </c>
      <c r="F5562" s="7" t="s">
        <v>15</v>
      </c>
      <c r="G5562" s="7" t="s">
        <v>16</v>
      </c>
      <c r="H5562" s="7" t="s">
        <v>1809</v>
      </c>
      <c r="I5562" s="7" t="s">
        <v>5989</v>
      </c>
      <c r="J5562" s="7" t="s">
        <v>7561</v>
      </c>
      <c r="K5562" s="7" t="s">
        <v>11</v>
      </c>
      <c r="L5562" s="7" t="s">
        <v>12</v>
      </c>
    </row>
    <row r="5563" spans="1:12" ht="28.5" x14ac:dyDescent="0.2">
      <c r="A5563" s="7" t="s">
        <v>2691</v>
      </c>
      <c r="B5563" s="7" t="s">
        <v>173</v>
      </c>
      <c r="C5563" s="7" t="s">
        <v>45</v>
      </c>
      <c r="D5563" s="8">
        <v>15</v>
      </c>
      <c r="E5563" s="8">
        <v>25</v>
      </c>
      <c r="F5563" s="7" t="s">
        <v>51</v>
      </c>
      <c r="G5563" s="7" t="s">
        <v>16</v>
      </c>
      <c r="H5563" s="7" t="s">
        <v>1809</v>
      </c>
      <c r="I5563" s="7" t="s">
        <v>5989</v>
      </c>
      <c r="J5563" s="7" t="s">
        <v>7640</v>
      </c>
      <c r="K5563" s="7" t="s">
        <v>38</v>
      </c>
      <c r="L5563" s="7" t="s">
        <v>12</v>
      </c>
    </row>
    <row r="5564" spans="1:12" ht="28.5" x14ac:dyDescent="0.2">
      <c r="A5564" s="7" t="s">
        <v>33</v>
      </c>
      <c r="B5564" s="7" t="s">
        <v>173</v>
      </c>
      <c r="C5564" s="7" t="s">
        <v>45</v>
      </c>
      <c r="D5564" s="8">
        <v>15</v>
      </c>
      <c r="E5564" s="8">
        <v>25</v>
      </c>
      <c r="F5564" s="7" t="s">
        <v>15</v>
      </c>
      <c r="G5564" s="7" t="s">
        <v>16</v>
      </c>
      <c r="H5564" s="7" t="s">
        <v>1809</v>
      </c>
      <c r="I5564" s="7" t="s">
        <v>5989</v>
      </c>
      <c r="J5564" s="7" t="s">
        <v>7687</v>
      </c>
      <c r="K5564" s="7" t="s">
        <v>38</v>
      </c>
      <c r="L5564" s="7" t="s">
        <v>81</v>
      </c>
    </row>
    <row r="5565" spans="1:12" ht="28.5" x14ac:dyDescent="0.2">
      <c r="A5565" s="7" t="s">
        <v>39</v>
      </c>
      <c r="B5565" s="7" t="s">
        <v>173</v>
      </c>
      <c r="C5565" s="7" t="s">
        <v>45</v>
      </c>
      <c r="D5565" s="8">
        <v>15</v>
      </c>
      <c r="E5565" s="8">
        <v>25</v>
      </c>
      <c r="F5565" s="7" t="s">
        <v>35</v>
      </c>
      <c r="G5565" s="7" t="s">
        <v>16</v>
      </c>
      <c r="H5565" s="7" t="s">
        <v>1192</v>
      </c>
      <c r="I5565" s="7" t="s">
        <v>5989</v>
      </c>
      <c r="J5565" s="7" t="s">
        <v>7700</v>
      </c>
      <c r="K5565" s="7" t="s">
        <v>26</v>
      </c>
      <c r="L5565" s="7" t="s">
        <v>12</v>
      </c>
    </row>
    <row r="5566" spans="1:12" ht="28.5" x14ac:dyDescent="0.2">
      <c r="A5566" s="7" t="s">
        <v>454</v>
      </c>
      <c r="B5566" s="7" t="s">
        <v>173</v>
      </c>
      <c r="C5566" s="7" t="s">
        <v>45</v>
      </c>
      <c r="D5566" s="8">
        <v>15</v>
      </c>
      <c r="E5566" s="8">
        <v>25</v>
      </c>
      <c r="F5566" s="7" t="s">
        <v>15</v>
      </c>
      <c r="G5566" s="7" t="s">
        <v>16</v>
      </c>
      <c r="H5566" s="7" t="s">
        <v>1809</v>
      </c>
      <c r="I5566" s="7" t="s">
        <v>5989</v>
      </c>
      <c r="J5566" s="7" t="s">
        <v>7703</v>
      </c>
      <c r="K5566" s="7" t="s">
        <v>26</v>
      </c>
      <c r="L5566" s="7" t="s">
        <v>12</v>
      </c>
    </row>
    <row r="5567" spans="1:12" ht="28.5" x14ac:dyDescent="0.2">
      <c r="A5567" s="7" t="s">
        <v>7714</v>
      </c>
      <c r="B5567" s="7" t="s">
        <v>173</v>
      </c>
      <c r="C5567" s="7" t="s">
        <v>45</v>
      </c>
      <c r="D5567" s="8">
        <v>15</v>
      </c>
      <c r="E5567" s="8">
        <v>25</v>
      </c>
      <c r="F5567" s="7" t="s">
        <v>15</v>
      </c>
      <c r="G5567" s="7" t="s">
        <v>16</v>
      </c>
      <c r="H5567" s="7" t="s">
        <v>5989</v>
      </c>
      <c r="I5567" s="7" t="s">
        <v>5989</v>
      </c>
      <c r="J5567" s="7" t="s">
        <v>7715</v>
      </c>
      <c r="K5567" s="7" t="s">
        <v>112</v>
      </c>
      <c r="L5567" s="7" t="s">
        <v>50</v>
      </c>
    </row>
    <row r="5568" spans="1:12" x14ac:dyDescent="0.2">
      <c r="A5568" s="7" t="s">
        <v>4433</v>
      </c>
      <c r="B5568" s="7" t="s">
        <v>173</v>
      </c>
      <c r="C5568" s="7" t="s">
        <v>45</v>
      </c>
      <c r="D5568" s="8">
        <v>15</v>
      </c>
      <c r="E5568" s="8">
        <v>25</v>
      </c>
      <c r="F5568" s="7" t="s">
        <v>15</v>
      </c>
      <c r="G5568" s="7" t="s">
        <v>16</v>
      </c>
      <c r="H5568" s="7" t="s">
        <v>5989</v>
      </c>
      <c r="I5568" s="7" t="s">
        <v>5989</v>
      </c>
      <c r="J5568" s="7" t="s">
        <v>7757</v>
      </c>
      <c r="K5568" s="7" t="s">
        <v>38</v>
      </c>
      <c r="L5568" s="7" t="s">
        <v>81</v>
      </c>
    </row>
    <row r="5569" spans="1:12" ht="28.5" x14ac:dyDescent="0.2">
      <c r="A5569" s="7" t="s">
        <v>39</v>
      </c>
      <c r="B5569" s="7" t="s">
        <v>173</v>
      </c>
      <c r="C5569" s="7" t="s">
        <v>45</v>
      </c>
      <c r="D5569" s="8">
        <v>15</v>
      </c>
      <c r="E5569" s="8">
        <v>25</v>
      </c>
      <c r="F5569" s="7" t="s">
        <v>7</v>
      </c>
      <c r="G5569" s="7" t="s">
        <v>241</v>
      </c>
      <c r="H5569" s="7" t="s">
        <v>1809</v>
      </c>
      <c r="I5569" s="7" t="s">
        <v>5989</v>
      </c>
      <c r="J5569" s="7" t="s">
        <v>7772</v>
      </c>
      <c r="K5569" s="7" t="s">
        <v>38</v>
      </c>
      <c r="L5569" s="7" t="s">
        <v>12</v>
      </c>
    </row>
    <row r="5570" spans="1:12" ht="28.5" x14ac:dyDescent="0.2">
      <c r="A5570" s="7" t="s">
        <v>8761</v>
      </c>
      <c r="B5570" s="7" t="s">
        <v>173</v>
      </c>
      <c r="C5570" s="7" t="s">
        <v>45</v>
      </c>
      <c r="D5570" s="8">
        <v>15</v>
      </c>
      <c r="E5570" s="8">
        <v>25</v>
      </c>
      <c r="F5570" s="7" t="s">
        <v>35</v>
      </c>
      <c r="G5570" s="7" t="s">
        <v>16</v>
      </c>
      <c r="H5570" s="7" t="s">
        <v>1192</v>
      </c>
      <c r="I5570" s="7" t="s">
        <v>5989</v>
      </c>
      <c r="J5570" s="7" t="s">
        <v>8762</v>
      </c>
      <c r="K5570" s="7" t="s">
        <v>11</v>
      </c>
      <c r="L5570" s="7" t="s">
        <v>12</v>
      </c>
    </row>
    <row r="5571" spans="1:12" ht="28.5" x14ac:dyDescent="0.2">
      <c r="A5571" s="7" t="s">
        <v>8930</v>
      </c>
      <c r="B5571" s="7" t="s">
        <v>173</v>
      </c>
      <c r="C5571" s="7" t="s">
        <v>45</v>
      </c>
      <c r="D5571" s="8">
        <v>15</v>
      </c>
      <c r="E5571" s="8">
        <v>25</v>
      </c>
      <c r="F5571" s="7" t="s">
        <v>35</v>
      </c>
      <c r="G5571" s="7" t="s">
        <v>16</v>
      </c>
      <c r="H5571" s="7" t="s">
        <v>5989</v>
      </c>
      <c r="I5571" s="7" t="s">
        <v>5989</v>
      </c>
      <c r="J5571" s="7" t="s">
        <v>8853</v>
      </c>
      <c r="K5571" s="7" t="s">
        <v>26</v>
      </c>
      <c r="L5571" s="7" t="s">
        <v>32</v>
      </c>
    </row>
    <row r="5572" spans="1:12" ht="28.5" x14ac:dyDescent="0.2">
      <c r="A5572" s="7" t="s">
        <v>250</v>
      </c>
      <c r="B5572" s="7" t="s">
        <v>173</v>
      </c>
      <c r="C5572" s="7" t="s">
        <v>45</v>
      </c>
      <c r="D5572" s="8">
        <v>15</v>
      </c>
      <c r="E5572" s="8">
        <v>25</v>
      </c>
      <c r="F5572" s="7" t="s">
        <v>15</v>
      </c>
      <c r="G5572" s="7" t="s">
        <v>16</v>
      </c>
      <c r="H5572" s="7" t="s">
        <v>5989</v>
      </c>
      <c r="I5572" s="7" t="s">
        <v>5989</v>
      </c>
      <c r="J5572" s="7" t="s">
        <v>7955</v>
      </c>
      <c r="K5572" s="7" t="s">
        <v>42</v>
      </c>
      <c r="L5572" s="7" t="s">
        <v>12</v>
      </c>
    </row>
    <row r="5573" spans="1:12" ht="28.5" x14ac:dyDescent="0.2">
      <c r="A5573" s="7" t="s">
        <v>33</v>
      </c>
      <c r="B5573" s="7" t="s">
        <v>173</v>
      </c>
      <c r="C5573" s="7" t="s">
        <v>45</v>
      </c>
      <c r="D5573" s="8">
        <v>15</v>
      </c>
      <c r="E5573" s="8">
        <v>25</v>
      </c>
      <c r="F5573" s="7" t="s">
        <v>15</v>
      </c>
      <c r="G5573" s="7" t="s">
        <v>16</v>
      </c>
      <c r="H5573" s="7" t="s">
        <v>9659</v>
      </c>
      <c r="I5573" s="7" t="s">
        <v>1139</v>
      </c>
      <c r="J5573" s="7" t="s">
        <v>9661</v>
      </c>
      <c r="K5573" s="7" t="s">
        <v>19</v>
      </c>
      <c r="L5573" s="7" t="s">
        <v>81</v>
      </c>
    </row>
    <row r="5574" spans="1:12" ht="28.5" x14ac:dyDescent="0.2">
      <c r="A5574" s="7" t="s">
        <v>9681</v>
      </c>
      <c r="B5574" s="7" t="s">
        <v>173</v>
      </c>
      <c r="C5574" s="7" t="s">
        <v>45</v>
      </c>
      <c r="D5574" s="8">
        <v>15</v>
      </c>
      <c r="E5574" s="8">
        <v>25</v>
      </c>
      <c r="F5574" s="7" t="s">
        <v>15</v>
      </c>
      <c r="G5574" s="7" t="s">
        <v>16</v>
      </c>
      <c r="H5574" s="7" t="s">
        <v>9644</v>
      </c>
      <c r="I5574" s="7" t="s">
        <v>1139</v>
      </c>
      <c r="J5574" s="7" t="s">
        <v>9682</v>
      </c>
      <c r="K5574" s="7" t="s">
        <v>38</v>
      </c>
      <c r="L5574" s="7" t="s">
        <v>32</v>
      </c>
    </row>
    <row r="5575" spans="1:12" ht="28.5" x14ac:dyDescent="0.2">
      <c r="A5575" s="7" t="s">
        <v>39</v>
      </c>
      <c r="B5575" s="7" t="s">
        <v>173</v>
      </c>
      <c r="C5575" s="7" t="s">
        <v>45</v>
      </c>
      <c r="D5575" s="8">
        <v>15</v>
      </c>
      <c r="E5575" s="8">
        <v>25</v>
      </c>
      <c r="F5575" s="7" t="s">
        <v>15</v>
      </c>
      <c r="G5575" s="7" t="s">
        <v>143</v>
      </c>
      <c r="H5575" s="7" t="s">
        <v>2558</v>
      </c>
      <c r="I5575" s="7" t="s">
        <v>1139</v>
      </c>
      <c r="J5575" s="7" t="s">
        <v>9770</v>
      </c>
      <c r="K5575" s="7" t="s">
        <v>93</v>
      </c>
      <c r="L5575" s="7" t="s">
        <v>12</v>
      </c>
    </row>
    <row r="5576" spans="1:12" ht="28.5" x14ac:dyDescent="0.2">
      <c r="A5576" s="7" t="s">
        <v>9777</v>
      </c>
      <c r="B5576" s="7" t="s">
        <v>173</v>
      </c>
      <c r="C5576" s="7" t="s">
        <v>45</v>
      </c>
      <c r="D5576" s="8">
        <v>15</v>
      </c>
      <c r="E5576" s="8">
        <v>25</v>
      </c>
      <c r="F5576" s="7" t="s">
        <v>15</v>
      </c>
      <c r="G5576" s="7" t="s">
        <v>8</v>
      </c>
      <c r="H5576" s="7" t="s">
        <v>9640</v>
      </c>
      <c r="I5576" s="7" t="s">
        <v>1139</v>
      </c>
      <c r="J5576" s="7" t="s">
        <v>9778</v>
      </c>
      <c r="K5576" s="7" t="s">
        <v>26</v>
      </c>
      <c r="L5576" s="7" t="s">
        <v>12</v>
      </c>
    </row>
    <row r="5577" spans="1:12" ht="28.5" x14ac:dyDescent="0.2">
      <c r="A5577" s="7" t="s">
        <v>39</v>
      </c>
      <c r="B5577" s="7" t="s">
        <v>173</v>
      </c>
      <c r="C5577" s="7" t="s">
        <v>45</v>
      </c>
      <c r="D5577" s="8">
        <v>15</v>
      </c>
      <c r="E5577" s="8">
        <v>25</v>
      </c>
      <c r="F5577" s="7" t="s">
        <v>35</v>
      </c>
      <c r="G5577" s="7" t="s">
        <v>16</v>
      </c>
      <c r="H5577" s="7" t="s">
        <v>2558</v>
      </c>
      <c r="I5577" s="7" t="s">
        <v>1139</v>
      </c>
      <c r="J5577" s="7" t="s">
        <v>9787</v>
      </c>
      <c r="K5577" s="7" t="s">
        <v>26</v>
      </c>
      <c r="L5577" s="7" t="s">
        <v>12</v>
      </c>
    </row>
    <row r="5578" spans="1:12" ht="28.5" x14ac:dyDescent="0.2">
      <c r="A5578" s="7" t="s">
        <v>250</v>
      </c>
      <c r="B5578" s="7" t="s">
        <v>173</v>
      </c>
      <c r="C5578" s="7" t="s">
        <v>45</v>
      </c>
      <c r="D5578" s="8">
        <v>15</v>
      </c>
      <c r="E5578" s="8">
        <v>25</v>
      </c>
      <c r="F5578" s="7" t="s">
        <v>35</v>
      </c>
      <c r="G5578" s="7" t="s">
        <v>16</v>
      </c>
      <c r="H5578" s="7" t="s">
        <v>2558</v>
      </c>
      <c r="I5578" s="7" t="s">
        <v>1139</v>
      </c>
      <c r="J5578" s="7" t="s">
        <v>9806</v>
      </c>
      <c r="K5578" s="7" t="s">
        <v>38</v>
      </c>
      <c r="L5578" s="7" t="s">
        <v>12</v>
      </c>
    </row>
    <row r="5579" spans="1:12" ht="28.5" x14ac:dyDescent="0.2">
      <c r="A5579" s="7" t="s">
        <v>39</v>
      </c>
      <c r="B5579" s="7" t="s">
        <v>173</v>
      </c>
      <c r="C5579" s="7" t="s">
        <v>45</v>
      </c>
      <c r="D5579" s="8">
        <v>15</v>
      </c>
      <c r="E5579" s="8">
        <v>25</v>
      </c>
      <c r="F5579" s="7" t="s">
        <v>35</v>
      </c>
      <c r="G5579" s="7" t="s">
        <v>8</v>
      </c>
      <c r="H5579" s="7" t="s">
        <v>673</v>
      </c>
      <c r="I5579" s="7" t="s">
        <v>1139</v>
      </c>
      <c r="J5579" s="7" t="s">
        <v>9812</v>
      </c>
      <c r="K5579" s="7" t="s">
        <v>11</v>
      </c>
      <c r="L5579" s="7" t="s">
        <v>149</v>
      </c>
    </row>
    <row r="5580" spans="1:12" ht="28.5" x14ac:dyDescent="0.2">
      <c r="A5580" s="7" t="s">
        <v>33</v>
      </c>
      <c r="B5580" s="7" t="s">
        <v>173</v>
      </c>
      <c r="C5580" s="7" t="s">
        <v>45</v>
      </c>
      <c r="D5580" s="8">
        <v>15</v>
      </c>
      <c r="E5580" s="8">
        <v>25</v>
      </c>
      <c r="F5580" s="7" t="s">
        <v>15</v>
      </c>
      <c r="G5580" s="7" t="s">
        <v>16</v>
      </c>
      <c r="H5580" s="7" t="s">
        <v>2558</v>
      </c>
      <c r="I5580" s="7" t="s">
        <v>1139</v>
      </c>
      <c r="J5580" s="7" t="s">
        <v>9816</v>
      </c>
      <c r="K5580" s="7" t="s">
        <v>38</v>
      </c>
      <c r="L5580" s="7" t="s">
        <v>12</v>
      </c>
    </row>
    <row r="5581" spans="1:12" ht="28.5" x14ac:dyDescent="0.2">
      <c r="A5581" s="7" t="s">
        <v>4433</v>
      </c>
      <c r="B5581" s="7" t="s">
        <v>173</v>
      </c>
      <c r="C5581" s="7" t="s">
        <v>45</v>
      </c>
      <c r="D5581" s="8">
        <v>15</v>
      </c>
      <c r="E5581" s="8">
        <v>25</v>
      </c>
      <c r="F5581" s="7" t="s">
        <v>15</v>
      </c>
      <c r="G5581" s="7" t="s">
        <v>16</v>
      </c>
      <c r="H5581" s="7" t="s">
        <v>2558</v>
      </c>
      <c r="I5581" s="7" t="s">
        <v>1139</v>
      </c>
      <c r="J5581" s="7" t="s">
        <v>9826</v>
      </c>
      <c r="K5581" s="7" t="s">
        <v>93</v>
      </c>
      <c r="L5581" s="7" t="s">
        <v>12</v>
      </c>
    </row>
    <row r="5582" spans="1:12" ht="28.5" x14ac:dyDescent="0.2">
      <c r="A5582" s="7" t="s">
        <v>2687</v>
      </c>
      <c r="B5582" s="7" t="s">
        <v>173</v>
      </c>
      <c r="C5582" s="7" t="s">
        <v>45</v>
      </c>
      <c r="D5582" s="8">
        <v>15</v>
      </c>
      <c r="E5582" s="8">
        <v>25</v>
      </c>
      <c r="F5582" s="7" t="s">
        <v>35</v>
      </c>
      <c r="G5582" s="7" t="s">
        <v>16</v>
      </c>
      <c r="H5582" s="7" t="s">
        <v>2558</v>
      </c>
      <c r="I5582" s="7" t="s">
        <v>1139</v>
      </c>
      <c r="J5582" s="7" t="s">
        <v>9842</v>
      </c>
      <c r="K5582" s="7" t="s">
        <v>93</v>
      </c>
      <c r="L5582" s="7" t="s">
        <v>12</v>
      </c>
    </row>
    <row r="5583" spans="1:12" ht="28.5" x14ac:dyDescent="0.2">
      <c r="A5583" s="7" t="s">
        <v>61</v>
      </c>
      <c r="B5583" s="7" t="s">
        <v>173</v>
      </c>
      <c r="C5583" s="7" t="s">
        <v>45</v>
      </c>
      <c r="D5583" s="8">
        <v>15</v>
      </c>
      <c r="E5583" s="8">
        <v>25</v>
      </c>
      <c r="F5583" s="7" t="s">
        <v>7</v>
      </c>
      <c r="G5583" s="7" t="s">
        <v>143</v>
      </c>
      <c r="H5583" s="7" t="s">
        <v>2558</v>
      </c>
      <c r="I5583" s="7" t="s">
        <v>1139</v>
      </c>
      <c r="J5583" s="7" t="s">
        <v>9859</v>
      </c>
      <c r="K5583" s="7" t="s">
        <v>11</v>
      </c>
      <c r="L5583" s="7" t="s">
        <v>12</v>
      </c>
    </row>
    <row r="5584" spans="1:12" ht="28.5" x14ac:dyDescent="0.2">
      <c r="A5584" s="7" t="s">
        <v>9748</v>
      </c>
      <c r="B5584" s="7" t="s">
        <v>173</v>
      </c>
      <c r="C5584" s="7" t="s">
        <v>45</v>
      </c>
      <c r="D5584" s="8">
        <v>15</v>
      </c>
      <c r="E5584" s="8">
        <v>25</v>
      </c>
      <c r="F5584" s="7" t="s">
        <v>23</v>
      </c>
      <c r="G5584" s="7" t="s">
        <v>8</v>
      </c>
      <c r="H5584" s="7" t="s">
        <v>9703</v>
      </c>
      <c r="I5584" s="7" t="s">
        <v>1139</v>
      </c>
      <c r="J5584" s="7" t="s">
        <v>10390</v>
      </c>
      <c r="K5584" s="7" t="s">
        <v>38</v>
      </c>
      <c r="L5584" s="7" t="s">
        <v>12</v>
      </c>
    </row>
    <row r="5585" spans="1:12" ht="28.5" x14ac:dyDescent="0.2">
      <c r="A5585" s="7" t="s">
        <v>10615</v>
      </c>
      <c r="B5585" s="7" t="s">
        <v>173</v>
      </c>
      <c r="C5585" s="7" t="s">
        <v>45</v>
      </c>
      <c r="D5585" s="8">
        <v>15</v>
      </c>
      <c r="E5585" s="8">
        <v>25</v>
      </c>
      <c r="F5585" s="7" t="s">
        <v>7</v>
      </c>
      <c r="G5585" s="7" t="s">
        <v>139</v>
      </c>
      <c r="H5585" s="7" t="s">
        <v>673</v>
      </c>
      <c r="I5585" s="7" t="s">
        <v>1139</v>
      </c>
      <c r="J5585" s="7" t="s">
        <v>10616</v>
      </c>
      <c r="K5585" s="7" t="s">
        <v>38</v>
      </c>
      <c r="L5585" s="7" t="s">
        <v>12</v>
      </c>
    </row>
    <row r="5586" spans="1:12" ht="28.5" x14ac:dyDescent="0.2">
      <c r="A5586" s="7" t="s">
        <v>10624</v>
      </c>
      <c r="B5586" s="7" t="s">
        <v>173</v>
      </c>
      <c r="C5586" s="7" t="s">
        <v>45</v>
      </c>
      <c r="D5586" s="8">
        <v>15</v>
      </c>
      <c r="E5586" s="8">
        <v>25</v>
      </c>
      <c r="F5586" s="7" t="s">
        <v>7</v>
      </c>
      <c r="G5586" s="7" t="s">
        <v>16</v>
      </c>
      <c r="H5586" s="7" t="s">
        <v>2558</v>
      </c>
      <c r="I5586" s="7" t="s">
        <v>1139</v>
      </c>
      <c r="J5586" s="7" t="s">
        <v>10625</v>
      </c>
      <c r="K5586" s="7" t="s">
        <v>11</v>
      </c>
      <c r="L5586" s="7" t="s">
        <v>12</v>
      </c>
    </row>
    <row r="5587" spans="1:12" ht="28.5" x14ac:dyDescent="0.2">
      <c r="A5587" s="7" t="s">
        <v>10662</v>
      </c>
      <c r="B5587" s="7" t="s">
        <v>173</v>
      </c>
      <c r="C5587" s="7" t="s">
        <v>45</v>
      </c>
      <c r="D5587" s="8">
        <v>15</v>
      </c>
      <c r="E5587" s="8">
        <v>25</v>
      </c>
      <c r="F5587" s="7" t="s">
        <v>65</v>
      </c>
      <c r="G5587" s="7" t="s">
        <v>59</v>
      </c>
      <c r="H5587" s="7" t="s">
        <v>673</v>
      </c>
      <c r="I5587" s="7" t="s">
        <v>1139</v>
      </c>
      <c r="J5587" s="7" t="s">
        <v>10663</v>
      </c>
      <c r="K5587" s="7" t="s">
        <v>38</v>
      </c>
      <c r="L5587" s="7" t="s">
        <v>12</v>
      </c>
    </row>
    <row r="5588" spans="1:12" ht="28.5" x14ac:dyDescent="0.2">
      <c r="A5588" s="7" t="s">
        <v>2925</v>
      </c>
      <c r="B5588" s="7" t="s">
        <v>173</v>
      </c>
      <c r="C5588" s="7" t="s">
        <v>45</v>
      </c>
      <c r="D5588" s="8">
        <v>15</v>
      </c>
      <c r="E5588" s="8">
        <v>25</v>
      </c>
      <c r="F5588" s="7" t="s">
        <v>15</v>
      </c>
      <c r="G5588" s="7" t="s">
        <v>16</v>
      </c>
      <c r="H5588" s="7" t="s">
        <v>4277</v>
      </c>
      <c r="I5588" s="7" t="s">
        <v>1139</v>
      </c>
      <c r="J5588" s="7" t="s">
        <v>10914</v>
      </c>
      <c r="K5588" s="7" t="s">
        <v>38</v>
      </c>
      <c r="L5588" s="7" t="s">
        <v>12</v>
      </c>
    </row>
    <row r="5589" spans="1:12" ht="28.5" x14ac:dyDescent="0.2">
      <c r="A5589" s="7" t="s">
        <v>481</v>
      </c>
      <c r="B5589" s="7" t="s">
        <v>535</v>
      </c>
      <c r="C5589" s="7" t="s">
        <v>45</v>
      </c>
      <c r="D5589" s="8">
        <v>15</v>
      </c>
      <c r="E5589" s="8">
        <v>25</v>
      </c>
      <c r="F5589" s="7" t="s">
        <v>35</v>
      </c>
      <c r="G5589" s="7" t="s">
        <v>16</v>
      </c>
      <c r="H5589" s="7" t="s">
        <v>24</v>
      </c>
      <c r="I5589" s="7" t="s">
        <v>30</v>
      </c>
      <c r="J5589" s="7" t="s">
        <v>539</v>
      </c>
      <c r="K5589" s="7" t="s">
        <v>11</v>
      </c>
      <c r="L5589" s="7" t="s">
        <v>12</v>
      </c>
    </row>
    <row r="5590" spans="1:12" ht="28.5" x14ac:dyDescent="0.2">
      <c r="A5590" s="7" t="s">
        <v>2998</v>
      </c>
      <c r="B5590" s="7" t="s">
        <v>535</v>
      </c>
      <c r="C5590" s="7" t="s">
        <v>45</v>
      </c>
      <c r="D5590" s="8">
        <v>15</v>
      </c>
      <c r="E5590" s="8">
        <v>25</v>
      </c>
      <c r="F5590" s="7" t="s">
        <v>65</v>
      </c>
      <c r="G5590" s="7" t="s">
        <v>8</v>
      </c>
      <c r="H5590" s="7" t="s">
        <v>2645</v>
      </c>
      <c r="I5590" s="7" t="s">
        <v>839</v>
      </c>
      <c r="J5590" s="7" t="s">
        <v>2999</v>
      </c>
      <c r="K5590" s="7" t="s">
        <v>11</v>
      </c>
      <c r="L5590" s="7" t="s">
        <v>12</v>
      </c>
    </row>
    <row r="5591" spans="1:12" x14ac:dyDescent="0.2">
      <c r="A5591" s="7" t="s">
        <v>481</v>
      </c>
      <c r="B5591" s="7" t="s">
        <v>535</v>
      </c>
      <c r="C5591" s="7" t="s">
        <v>45</v>
      </c>
      <c r="D5591" s="8">
        <v>15</v>
      </c>
      <c r="E5591" s="8">
        <v>25</v>
      </c>
      <c r="F5591" s="7" t="s">
        <v>7</v>
      </c>
      <c r="G5591" s="7" t="s">
        <v>16</v>
      </c>
      <c r="H5591" s="7" t="s">
        <v>839</v>
      </c>
      <c r="I5591" s="7" t="s">
        <v>839</v>
      </c>
      <c r="J5591" s="7" t="s">
        <v>3030</v>
      </c>
      <c r="K5591" s="7" t="s">
        <v>38</v>
      </c>
      <c r="L5591" s="7" t="s">
        <v>12</v>
      </c>
    </row>
    <row r="5592" spans="1:12" ht="28.5" x14ac:dyDescent="0.2">
      <c r="A5592" s="7" t="s">
        <v>538</v>
      </c>
      <c r="B5592" s="7" t="s">
        <v>535</v>
      </c>
      <c r="C5592" s="7" t="s">
        <v>45</v>
      </c>
      <c r="D5592" s="8">
        <v>15</v>
      </c>
      <c r="E5592" s="8">
        <v>25</v>
      </c>
      <c r="F5592" s="7" t="s">
        <v>35</v>
      </c>
      <c r="G5592" s="7" t="s">
        <v>16</v>
      </c>
      <c r="H5592" s="7" t="s">
        <v>1636</v>
      </c>
      <c r="I5592" s="7" t="s">
        <v>839</v>
      </c>
      <c r="J5592" s="7" t="s">
        <v>3051</v>
      </c>
      <c r="K5592" s="7" t="s">
        <v>11</v>
      </c>
      <c r="L5592" s="7" t="s">
        <v>12</v>
      </c>
    </row>
    <row r="5593" spans="1:12" ht="28.5" x14ac:dyDescent="0.2">
      <c r="A5593" s="7" t="s">
        <v>3068</v>
      </c>
      <c r="B5593" s="7" t="s">
        <v>535</v>
      </c>
      <c r="C5593" s="7" t="s">
        <v>45</v>
      </c>
      <c r="D5593" s="8">
        <v>15</v>
      </c>
      <c r="E5593" s="8">
        <v>25</v>
      </c>
      <c r="F5593" s="7" t="s">
        <v>35</v>
      </c>
      <c r="G5593" s="7" t="s">
        <v>8</v>
      </c>
      <c r="H5593" s="7" t="s">
        <v>1636</v>
      </c>
      <c r="I5593" s="7" t="s">
        <v>839</v>
      </c>
      <c r="J5593" s="7" t="s">
        <v>3069</v>
      </c>
      <c r="K5593" s="7" t="s">
        <v>11</v>
      </c>
      <c r="L5593" s="7" t="s">
        <v>12</v>
      </c>
    </row>
    <row r="5594" spans="1:12" ht="28.5" x14ac:dyDescent="0.2">
      <c r="A5594" s="7" t="s">
        <v>3075</v>
      </c>
      <c r="B5594" s="7" t="s">
        <v>535</v>
      </c>
      <c r="C5594" s="7" t="s">
        <v>45</v>
      </c>
      <c r="D5594" s="8">
        <v>15</v>
      </c>
      <c r="E5594" s="8">
        <v>25</v>
      </c>
      <c r="F5594" s="7" t="s">
        <v>65</v>
      </c>
      <c r="G5594" s="7" t="s">
        <v>16</v>
      </c>
      <c r="H5594" s="7" t="s">
        <v>888</v>
      </c>
      <c r="I5594" s="7" t="s">
        <v>839</v>
      </c>
      <c r="J5594" s="7" t="s">
        <v>3076</v>
      </c>
      <c r="K5594" s="7" t="s">
        <v>11</v>
      </c>
      <c r="L5594" s="7" t="s">
        <v>12</v>
      </c>
    </row>
    <row r="5595" spans="1:12" ht="28.5" x14ac:dyDescent="0.2">
      <c r="A5595" s="7" t="s">
        <v>3077</v>
      </c>
      <c r="B5595" s="7" t="s">
        <v>535</v>
      </c>
      <c r="C5595" s="7" t="s">
        <v>45</v>
      </c>
      <c r="D5595" s="8">
        <v>15</v>
      </c>
      <c r="E5595" s="8">
        <v>25</v>
      </c>
      <c r="F5595" s="7" t="s">
        <v>65</v>
      </c>
      <c r="G5595" s="7" t="s">
        <v>16</v>
      </c>
      <c r="H5595" s="7" t="s">
        <v>2645</v>
      </c>
      <c r="I5595" s="7" t="s">
        <v>839</v>
      </c>
      <c r="J5595" s="7" t="s">
        <v>3078</v>
      </c>
      <c r="K5595" s="7" t="s">
        <v>11</v>
      </c>
      <c r="L5595" s="7" t="s">
        <v>12</v>
      </c>
    </row>
    <row r="5596" spans="1:12" ht="28.5" x14ac:dyDescent="0.2">
      <c r="A5596" s="7" t="s">
        <v>5563</v>
      </c>
      <c r="B5596" s="7" t="s">
        <v>535</v>
      </c>
      <c r="C5596" s="7" t="s">
        <v>45</v>
      </c>
      <c r="D5596" s="8">
        <v>15</v>
      </c>
      <c r="E5596" s="8">
        <v>25</v>
      </c>
      <c r="F5596" s="7" t="s">
        <v>35</v>
      </c>
      <c r="G5596" s="7" t="s">
        <v>8</v>
      </c>
      <c r="H5596" s="7" t="s">
        <v>1388</v>
      </c>
      <c r="I5596" s="7" t="s">
        <v>2595</v>
      </c>
      <c r="J5596" s="7" t="s">
        <v>5564</v>
      </c>
      <c r="K5596" s="7" t="s">
        <v>38</v>
      </c>
      <c r="L5596" s="7" t="s">
        <v>12</v>
      </c>
    </row>
    <row r="5597" spans="1:12" ht="28.5" x14ac:dyDescent="0.2">
      <c r="A5597" s="7" t="s">
        <v>495</v>
      </c>
      <c r="B5597" s="7" t="s">
        <v>535</v>
      </c>
      <c r="C5597" s="7" t="s">
        <v>45</v>
      </c>
      <c r="D5597" s="8">
        <v>15</v>
      </c>
      <c r="E5597" s="8">
        <v>25</v>
      </c>
      <c r="F5597" s="7" t="s">
        <v>35</v>
      </c>
      <c r="G5597" s="7" t="s">
        <v>16</v>
      </c>
      <c r="H5597" s="7" t="s">
        <v>2595</v>
      </c>
      <c r="I5597" s="7" t="s">
        <v>2595</v>
      </c>
      <c r="J5597" s="7" t="s">
        <v>5693</v>
      </c>
      <c r="K5597" s="7" t="s">
        <v>26</v>
      </c>
      <c r="L5597" s="7" t="s">
        <v>12</v>
      </c>
    </row>
    <row r="5598" spans="1:12" ht="28.5" x14ac:dyDescent="0.2">
      <c r="A5598" s="7" t="s">
        <v>481</v>
      </c>
      <c r="B5598" s="7" t="s">
        <v>535</v>
      </c>
      <c r="C5598" s="7" t="s">
        <v>45</v>
      </c>
      <c r="D5598" s="8">
        <v>15</v>
      </c>
      <c r="E5598" s="8">
        <v>25</v>
      </c>
      <c r="F5598" s="7" t="s">
        <v>35</v>
      </c>
      <c r="G5598" s="7" t="s">
        <v>16</v>
      </c>
      <c r="H5598" s="7" t="s">
        <v>1809</v>
      </c>
      <c r="I5598" s="7" t="s">
        <v>5989</v>
      </c>
      <c r="J5598" s="7" t="s">
        <v>7858</v>
      </c>
      <c r="K5598" s="7" t="s">
        <v>11</v>
      </c>
      <c r="L5598" s="7" t="s">
        <v>12</v>
      </c>
    </row>
    <row r="5599" spans="1:12" ht="28.5" x14ac:dyDescent="0.2">
      <c r="A5599" s="7" t="s">
        <v>481</v>
      </c>
      <c r="B5599" s="7" t="s">
        <v>535</v>
      </c>
      <c r="C5599" s="7" t="s">
        <v>45</v>
      </c>
      <c r="D5599" s="8">
        <v>15</v>
      </c>
      <c r="E5599" s="8">
        <v>25</v>
      </c>
      <c r="F5599" s="7" t="s">
        <v>65</v>
      </c>
      <c r="G5599" s="7" t="s">
        <v>241</v>
      </c>
      <c r="H5599" s="7" t="s">
        <v>1809</v>
      </c>
      <c r="I5599" s="7" t="s">
        <v>5989</v>
      </c>
      <c r="J5599" s="7" t="s">
        <v>8067</v>
      </c>
      <c r="K5599" s="7" t="s">
        <v>11</v>
      </c>
      <c r="L5599" s="7" t="s">
        <v>12</v>
      </c>
    </row>
    <row r="5600" spans="1:12" ht="28.5" x14ac:dyDescent="0.2">
      <c r="A5600" s="7" t="s">
        <v>8082</v>
      </c>
      <c r="B5600" s="7" t="s">
        <v>535</v>
      </c>
      <c r="C5600" s="7" t="s">
        <v>45</v>
      </c>
      <c r="D5600" s="8">
        <v>15</v>
      </c>
      <c r="E5600" s="8">
        <v>25</v>
      </c>
      <c r="F5600" s="7" t="s">
        <v>15</v>
      </c>
      <c r="G5600" s="7" t="s">
        <v>8</v>
      </c>
      <c r="H5600" s="7" t="s">
        <v>1809</v>
      </c>
      <c r="I5600" s="7" t="s">
        <v>5989</v>
      </c>
      <c r="J5600" s="7" t="s">
        <v>8083</v>
      </c>
      <c r="K5600" s="7" t="s">
        <v>93</v>
      </c>
      <c r="L5600" s="7" t="s">
        <v>12</v>
      </c>
    </row>
    <row r="5601" spans="1:12" ht="28.5" x14ac:dyDescent="0.2">
      <c r="A5601" s="7" t="s">
        <v>481</v>
      </c>
      <c r="B5601" s="7" t="s">
        <v>535</v>
      </c>
      <c r="C5601" s="7" t="s">
        <v>45</v>
      </c>
      <c r="D5601" s="8">
        <v>15</v>
      </c>
      <c r="E5601" s="8">
        <v>25</v>
      </c>
      <c r="F5601" s="7" t="s">
        <v>15</v>
      </c>
      <c r="G5601" s="7" t="s">
        <v>16</v>
      </c>
      <c r="H5601" s="7" t="s">
        <v>9659</v>
      </c>
      <c r="I5601" s="7" t="s">
        <v>1139</v>
      </c>
      <c r="J5601" s="7" t="s">
        <v>9964</v>
      </c>
      <c r="K5601" s="7" t="s">
        <v>38</v>
      </c>
      <c r="L5601" s="7" t="s">
        <v>12</v>
      </c>
    </row>
    <row r="5602" spans="1:12" ht="28.5" x14ac:dyDescent="0.2">
      <c r="A5602" s="7" t="s">
        <v>481</v>
      </c>
      <c r="B5602" s="7" t="s">
        <v>535</v>
      </c>
      <c r="C5602" s="7" t="s">
        <v>45</v>
      </c>
      <c r="D5602" s="8">
        <v>15</v>
      </c>
      <c r="E5602" s="8">
        <v>25</v>
      </c>
      <c r="F5602" s="7" t="s">
        <v>7</v>
      </c>
      <c r="G5602" s="7" t="s">
        <v>16</v>
      </c>
      <c r="H5602" s="7" t="s">
        <v>1139</v>
      </c>
      <c r="I5602" s="7" t="s">
        <v>1139</v>
      </c>
      <c r="J5602" s="7" t="s">
        <v>9966</v>
      </c>
      <c r="K5602" s="7" t="s">
        <v>42</v>
      </c>
      <c r="L5602" s="7" t="s">
        <v>12</v>
      </c>
    </row>
    <row r="5603" spans="1:12" x14ac:dyDescent="0.2">
      <c r="A5603" s="7" t="s">
        <v>1886</v>
      </c>
      <c r="B5603" s="7" t="s">
        <v>4458</v>
      </c>
      <c r="C5603" s="7" t="s">
        <v>45</v>
      </c>
      <c r="D5603" s="8">
        <v>15</v>
      </c>
      <c r="E5603" s="8">
        <v>25</v>
      </c>
      <c r="F5603" s="7" t="s">
        <v>65</v>
      </c>
      <c r="G5603" s="7" t="s">
        <v>16</v>
      </c>
      <c r="H5603" s="7" t="s">
        <v>30</v>
      </c>
      <c r="I5603" s="7" t="s">
        <v>30</v>
      </c>
      <c r="J5603" s="7" t="s">
        <v>1887</v>
      </c>
      <c r="K5603" s="7" t="s">
        <v>38</v>
      </c>
      <c r="L5603" s="7" t="s">
        <v>50</v>
      </c>
    </row>
    <row r="5604" spans="1:12" ht="28.5" x14ac:dyDescent="0.2">
      <c r="A5604" s="7" t="s">
        <v>1866</v>
      </c>
      <c r="B5604" s="7" t="s">
        <v>4458</v>
      </c>
      <c r="C5604" s="7" t="s">
        <v>45</v>
      </c>
      <c r="D5604" s="8">
        <v>15</v>
      </c>
      <c r="E5604" s="8">
        <v>25</v>
      </c>
      <c r="F5604" s="7" t="s">
        <v>35</v>
      </c>
      <c r="G5604" s="7" t="s">
        <v>16</v>
      </c>
      <c r="H5604" s="7" t="s">
        <v>24</v>
      </c>
      <c r="I5604" s="7" t="s">
        <v>30</v>
      </c>
      <c r="J5604" s="7" t="s">
        <v>388</v>
      </c>
      <c r="K5604" s="7" t="s">
        <v>38</v>
      </c>
      <c r="L5604" s="7" t="s">
        <v>12</v>
      </c>
    </row>
    <row r="5605" spans="1:12" ht="28.5" x14ac:dyDescent="0.2">
      <c r="A5605" s="7" t="s">
        <v>1545</v>
      </c>
      <c r="B5605" s="7" t="s">
        <v>4458</v>
      </c>
      <c r="C5605" s="7" t="s">
        <v>45</v>
      </c>
      <c r="D5605" s="8">
        <v>15</v>
      </c>
      <c r="E5605" s="8">
        <v>25</v>
      </c>
      <c r="F5605" s="7" t="s">
        <v>7</v>
      </c>
      <c r="G5605" s="7" t="s">
        <v>16</v>
      </c>
      <c r="H5605" s="7" t="s">
        <v>839</v>
      </c>
      <c r="I5605" s="7" t="s">
        <v>839</v>
      </c>
      <c r="J5605" s="7" t="s">
        <v>4041</v>
      </c>
      <c r="K5605" s="7" t="s">
        <v>26</v>
      </c>
      <c r="L5605" s="7" t="s">
        <v>20</v>
      </c>
    </row>
    <row r="5606" spans="1:12" ht="28.5" x14ac:dyDescent="0.2">
      <c r="A5606" s="7" t="s">
        <v>4481</v>
      </c>
      <c r="B5606" s="7" t="s">
        <v>4458</v>
      </c>
      <c r="C5606" s="7" t="s">
        <v>45</v>
      </c>
      <c r="D5606" s="8">
        <v>15</v>
      </c>
      <c r="E5606" s="8">
        <v>25</v>
      </c>
      <c r="F5606" s="7" t="s">
        <v>65</v>
      </c>
      <c r="G5606" s="7" t="s">
        <v>16</v>
      </c>
      <c r="H5606" s="7" t="s">
        <v>2770</v>
      </c>
      <c r="I5606" s="7" t="s">
        <v>839</v>
      </c>
      <c r="J5606" s="7" t="s">
        <v>4482</v>
      </c>
      <c r="K5606" s="7" t="s">
        <v>38</v>
      </c>
      <c r="L5606" s="7" t="s">
        <v>12</v>
      </c>
    </row>
    <row r="5607" spans="1:12" ht="28.5" x14ac:dyDescent="0.2">
      <c r="A5607" s="7" t="s">
        <v>6752</v>
      </c>
      <c r="B5607" s="7" t="s">
        <v>4458</v>
      </c>
      <c r="C5607" s="7" t="s">
        <v>45</v>
      </c>
      <c r="D5607" s="8">
        <v>15</v>
      </c>
      <c r="E5607" s="8">
        <v>25</v>
      </c>
      <c r="F5607" s="7" t="s">
        <v>35</v>
      </c>
      <c r="G5607" s="7" t="s">
        <v>16</v>
      </c>
      <c r="H5607" s="7" t="s">
        <v>743</v>
      </c>
      <c r="I5607" s="7" t="s">
        <v>2595</v>
      </c>
      <c r="J5607" s="7" t="s">
        <v>6753</v>
      </c>
      <c r="K5607" s="7" t="s">
        <v>11</v>
      </c>
      <c r="L5607" s="7" t="s">
        <v>129</v>
      </c>
    </row>
    <row r="5608" spans="1:12" ht="28.5" x14ac:dyDescent="0.2">
      <c r="A5608" s="7" t="s">
        <v>7930</v>
      </c>
      <c r="B5608" s="7" t="s">
        <v>4458</v>
      </c>
      <c r="C5608" s="7" t="s">
        <v>45</v>
      </c>
      <c r="D5608" s="8">
        <v>15</v>
      </c>
      <c r="E5608" s="8">
        <v>25</v>
      </c>
      <c r="F5608" s="7" t="s">
        <v>65</v>
      </c>
      <c r="G5608" s="7" t="s">
        <v>16</v>
      </c>
      <c r="H5608" s="7" t="s">
        <v>1192</v>
      </c>
      <c r="I5608" s="7" t="s">
        <v>5989</v>
      </c>
      <c r="J5608" s="7" t="s">
        <v>1975</v>
      </c>
      <c r="K5608" s="7" t="s">
        <v>112</v>
      </c>
      <c r="L5608" s="7" t="s">
        <v>129</v>
      </c>
    </row>
    <row r="5609" spans="1:12" ht="28.5" x14ac:dyDescent="0.2">
      <c r="A5609" s="7" t="s">
        <v>8977</v>
      </c>
      <c r="B5609" s="7" t="s">
        <v>4458</v>
      </c>
      <c r="C5609" s="7" t="s">
        <v>45</v>
      </c>
      <c r="D5609" s="8">
        <v>15</v>
      </c>
      <c r="E5609" s="8">
        <v>25</v>
      </c>
      <c r="F5609" s="7" t="s">
        <v>35</v>
      </c>
      <c r="G5609" s="7" t="s">
        <v>8</v>
      </c>
      <c r="H5609" s="7" t="s">
        <v>1809</v>
      </c>
      <c r="I5609" s="7" t="s">
        <v>5989</v>
      </c>
      <c r="J5609" s="7" t="s">
        <v>8309</v>
      </c>
      <c r="K5609" s="7" t="s">
        <v>11</v>
      </c>
      <c r="L5609" s="7" t="s">
        <v>12</v>
      </c>
    </row>
    <row r="5610" spans="1:12" ht="28.5" x14ac:dyDescent="0.2">
      <c r="A5610" s="7" t="s">
        <v>9870</v>
      </c>
      <c r="B5610" s="7" t="s">
        <v>4458</v>
      </c>
      <c r="C5610" s="7" t="s">
        <v>45</v>
      </c>
      <c r="D5610" s="8">
        <v>15</v>
      </c>
      <c r="E5610" s="8">
        <v>25</v>
      </c>
      <c r="F5610" s="7" t="s">
        <v>7</v>
      </c>
      <c r="G5610" s="7" t="s">
        <v>16</v>
      </c>
      <c r="H5610" s="7" t="s">
        <v>673</v>
      </c>
      <c r="I5610" s="7" t="s">
        <v>1139</v>
      </c>
      <c r="J5610" s="7" t="s">
        <v>9871</v>
      </c>
      <c r="K5610" s="7" t="s">
        <v>38</v>
      </c>
      <c r="L5610" s="7" t="s">
        <v>12</v>
      </c>
    </row>
    <row r="5611" spans="1:12" ht="28.5" x14ac:dyDescent="0.2">
      <c r="A5611" s="7" t="s">
        <v>836</v>
      </c>
      <c r="B5611" s="7" t="s">
        <v>11076</v>
      </c>
      <c r="C5611" s="7" t="s">
        <v>45</v>
      </c>
      <c r="D5611" s="8">
        <v>15</v>
      </c>
      <c r="E5611" s="8">
        <v>25</v>
      </c>
      <c r="F5611" s="7" t="s">
        <v>7</v>
      </c>
      <c r="G5611" s="7" t="s">
        <v>139</v>
      </c>
      <c r="H5611" s="7" t="s">
        <v>24</v>
      </c>
      <c r="I5611" s="7" t="s">
        <v>30</v>
      </c>
      <c r="J5611" s="7" t="s">
        <v>837</v>
      </c>
      <c r="K5611" s="7" t="s">
        <v>38</v>
      </c>
      <c r="L5611" s="7" t="s">
        <v>12</v>
      </c>
    </row>
    <row r="5612" spans="1:12" ht="28.5" x14ac:dyDescent="0.2">
      <c r="A5612" s="7" t="s">
        <v>1143</v>
      </c>
      <c r="B5612" s="7" t="s">
        <v>11076</v>
      </c>
      <c r="C5612" s="7" t="s">
        <v>45</v>
      </c>
      <c r="D5612" s="8">
        <v>15</v>
      </c>
      <c r="E5612" s="8">
        <v>25</v>
      </c>
      <c r="F5612" s="7" t="s">
        <v>15</v>
      </c>
      <c r="G5612" s="7" t="s">
        <v>8</v>
      </c>
      <c r="H5612" s="7" t="s">
        <v>743</v>
      </c>
      <c r="I5612" s="7" t="s">
        <v>2595</v>
      </c>
      <c r="J5612" s="7" t="s">
        <v>5836</v>
      </c>
      <c r="K5612" s="7" t="s">
        <v>11</v>
      </c>
      <c r="L5612" s="7" t="s">
        <v>12</v>
      </c>
    </row>
    <row r="5613" spans="1:12" ht="28.5" x14ac:dyDescent="0.2">
      <c r="A5613" s="7" t="s">
        <v>9880</v>
      </c>
      <c r="B5613" s="7" t="s">
        <v>11076</v>
      </c>
      <c r="C5613" s="7" t="s">
        <v>45</v>
      </c>
      <c r="D5613" s="8">
        <v>15</v>
      </c>
      <c r="E5613" s="8">
        <v>25</v>
      </c>
      <c r="F5613" s="7" t="s">
        <v>15</v>
      </c>
      <c r="G5613" s="7" t="s">
        <v>16</v>
      </c>
      <c r="H5613" s="7" t="s">
        <v>2558</v>
      </c>
      <c r="I5613" s="7" t="s">
        <v>1139</v>
      </c>
      <c r="J5613" s="7" t="s">
        <v>9881</v>
      </c>
      <c r="K5613" s="7" t="s">
        <v>38</v>
      </c>
      <c r="L5613" s="7" t="s">
        <v>12</v>
      </c>
    </row>
    <row r="5614" spans="1:12" ht="28.5" x14ac:dyDescent="0.2">
      <c r="A5614" s="7" t="s">
        <v>716</v>
      </c>
      <c r="B5614" s="7" t="s">
        <v>1898</v>
      </c>
      <c r="C5614" s="7" t="s">
        <v>45</v>
      </c>
      <c r="D5614" s="8">
        <v>15</v>
      </c>
      <c r="E5614" s="8">
        <v>25</v>
      </c>
      <c r="F5614" s="7" t="s">
        <v>7</v>
      </c>
      <c r="G5614" s="7" t="s">
        <v>127</v>
      </c>
      <c r="H5614" s="7" t="s">
        <v>36</v>
      </c>
      <c r="I5614" s="7" t="s">
        <v>30</v>
      </c>
      <c r="J5614" s="7" t="s">
        <v>700</v>
      </c>
      <c r="K5614" s="7" t="s">
        <v>42</v>
      </c>
      <c r="L5614" s="7" t="s">
        <v>129</v>
      </c>
    </row>
    <row r="5615" spans="1:12" ht="28.5" x14ac:dyDescent="0.2">
      <c r="A5615" s="7" t="s">
        <v>2146</v>
      </c>
      <c r="B5615" s="7" t="s">
        <v>1898</v>
      </c>
      <c r="C5615" s="7" t="s">
        <v>45</v>
      </c>
      <c r="D5615" s="8">
        <v>15</v>
      </c>
      <c r="E5615" s="8">
        <v>25</v>
      </c>
      <c r="F5615" s="7" t="s">
        <v>65</v>
      </c>
      <c r="G5615" s="7" t="s">
        <v>16</v>
      </c>
      <c r="H5615" s="7" t="s">
        <v>120</v>
      </c>
      <c r="I5615" s="7" t="s">
        <v>30</v>
      </c>
      <c r="J5615" s="7" t="s">
        <v>2147</v>
      </c>
      <c r="K5615" s="7" t="s">
        <v>112</v>
      </c>
      <c r="L5615" s="7" t="s">
        <v>129</v>
      </c>
    </row>
    <row r="5616" spans="1:12" ht="28.5" x14ac:dyDescent="0.2">
      <c r="A5616" s="7" t="s">
        <v>6913</v>
      </c>
      <c r="B5616" s="7" t="s">
        <v>1898</v>
      </c>
      <c r="C5616" s="7" t="s">
        <v>45</v>
      </c>
      <c r="D5616" s="8">
        <v>15</v>
      </c>
      <c r="E5616" s="8">
        <v>25</v>
      </c>
      <c r="F5616" s="7" t="s">
        <v>35</v>
      </c>
      <c r="G5616" s="7" t="s">
        <v>16</v>
      </c>
      <c r="H5616" s="7" t="s">
        <v>1388</v>
      </c>
      <c r="I5616" s="7" t="s">
        <v>2595</v>
      </c>
      <c r="J5616" s="7" t="s">
        <v>6718</v>
      </c>
      <c r="K5616" s="7" t="s">
        <v>11</v>
      </c>
      <c r="L5616" s="7" t="s">
        <v>12</v>
      </c>
    </row>
    <row r="5617" spans="1:12" x14ac:dyDescent="0.2">
      <c r="A5617" s="7" t="s">
        <v>2146</v>
      </c>
      <c r="B5617" s="7" t="s">
        <v>1898</v>
      </c>
      <c r="C5617" s="7" t="s">
        <v>45</v>
      </c>
      <c r="D5617" s="8">
        <v>15</v>
      </c>
      <c r="E5617" s="8">
        <v>25</v>
      </c>
      <c r="F5617" s="7" t="s">
        <v>35</v>
      </c>
      <c r="G5617" s="7" t="s">
        <v>8</v>
      </c>
      <c r="H5617" s="7" t="s">
        <v>2595</v>
      </c>
      <c r="I5617" s="7" t="s">
        <v>2595</v>
      </c>
      <c r="J5617" s="7" t="s">
        <v>6939</v>
      </c>
      <c r="K5617" s="7" t="s">
        <v>38</v>
      </c>
      <c r="L5617" s="7" t="s">
        <v>12</v>
      </c>
    </row>
    <row r="5618" spans="1:12" ht="28.5" x14ac:dyDescent="0.2">
      <c r="A5618" s="7" t="s">
        <v>10073</v>
      </c>
      <c r="B5618" s="7" t="s">
        <v>1898</v>
      </c>
      <c r="C5618" s="7" t="s">
        <v>45</v>
      </c>
      <c r="D5618" s="8">
        <v>15</v>
      </c>
      <c r="E5618" s="8">
        <v>25</v>
      </c>
      <c r="F5618" s="7" t="s">
        <v>35</v>
      </c>
      <c r="G5618" s="7" t="s">
        <v>16</v>
      </c>
      <c r="H5618" s="7" t="s">
        <v>673</v>
      </c>
      <c r="I5618" s="7" t="s">
        <v>1139</v>
      </c>
      <c r="J5618" s="7" t="s">
        <v>3939</v>
      </c>
      <c r="K5618" s="7" t="s">
        <v>42</v>
      </c>
      <c r="L5618" s="7" t="s">
        <v>12</v>
      </c>
    </row>
    <row r="5619" spans="1:12" ht="28.5" x14ac:dyDescent="0.2">
      <c r="A5619" s="7" t="s">
        <v>1360</v>
      </c>
      <c r="B5619" s="7" t="s">
        <v>1430</v>
      </c>
      <c r="C5619" s="7" t="s">
        <v>45</v>
      </c>
      <c r="D5619" s="8">
        <v>15</v>
      </c>
      <c r="E5619" s="8">
        <v>25</v>
      </c>
      <c r="F5619" s="7" t="s">
        <v>15</v>
      </c>
      <c r="G5619" s="7" t="s">
        <v>16</v>
      </c>
      <c r="H5619" s="7" t="s">
        <v>36</v>
      </c>
      <c r="I5619" s="7" t="s">
        <v>30</v>
      </c>
      <c r="J5619" s="7" t="s">
        <v>1413</v>
      </c>
      <c r="K5619" s="7" t="s">
        <v>11</v>
      </c>
      <c r="L5619" s="7" t="s">
        <v>12</v>
      </c>
    </row>
    <row r="5620" spans="1:12" ht="28.5" x14ac:dyDescent="0.2">
      <c r="A5620" s="7" t="s">
        <v>1360</v>
      </c>
      <c r="B5620" s="7" t="s">
        <v>1430</v>
      </c>
      <c r="C5620" s="7" t="s">
        <v>45</v>
      </c>
      <c r="D5620" s="8">
        <v>15</v>
      </c>
      <c r="E5620" s="8">
        <v>25</v>
      </c>
      <c r="F5620" s="7" t="s">
        <v>7</v>
      </c>
      <c r="G5620" s="7" t="s">
        <v>59</v>
      </c>
      <c r="H5620" s="7" t="s">
        <v>24</v>
      </c>
      <c r="I5620" s="7" t="s">
        <v>30</v>
      </c>
      <c r="J5620" s="7" t="s">
        <v>1627</v>
      </c>
      <c r="K5620" s="7" t="s">
        <v>11</v>
      </c>
      <c r="L5620" s="7" t="s">
        <v>12</v>
      </c>
    </row>
    <row r="5621" spans="1:12" ht="28.5" x14ac:dyDescent="0.2">
      <c r="A5621" s="7" t="s">
        <v>1753</v>
      </c>
      <c r="B5621" s="7" t="s">
        <v>1430</v>
      </c>
      <c r="C5621" s="7" t="s">
        <v>45</v>
      </c>
      <c r="D5621" s="8">
        <v>15</v>
      </c>
      <c r="E5621" s="8">
        <v>25</v>
      </c>
      <c r="F5621" s="7" t="s">
        <v>15</v>
      </c>
      <c r="G5621" s="7" t="s">
        <v>16</v>
      </c>
      <c r="H5621" s="7" t="s">
        <v>24</v>
      </c>
      <c r="I5621" s="7" t="s">
        <v>30</v>
      </c>
      <c r="J5621" s="7" t="s">
        <v>561</v>
      </c>
      <c r="K5621" s="7" t="s">
        <v>112</v>
      </c>
      <c r="L5621" s="7" t="s">
        <v>50</v>
      </c>
    </row>
    <row r="5622" spans="1:12" ht="28.5" x14ac:dyDescent="0.2">
      <c r="A5622" s="7" t="s">
        <v>1360</v>
      </c>
      <c r="B5622" s="7" t="s">
        <v>1430</v>
      </c>
      <c r="C5622" s="7" t="s">
        <v>45</v>
      </c>
      <c r="D5622" s="8">
        <v>15</v>
      </c>
      <c r="E5622" s="8">
        <v>25</v>
      </c>
      <c r="F5622" s="7" t="s">
        <v>35</v>
      </c>
      <c r="G5622" s="7" t="s">
        <v>16</v>
      </c>
      <c r="H5622" s="7" t="s">
        <v>24</v>
      </c>
      <c r="I5622" s="7" t="s">
        <v>30</v>
      </c>
      <c r="J5622" s="7" t="s">
        <v>1758</v>
      </c>
      <c r="K5622" s="7" t="s">
        <v>93</v>
      </c>
      <c r="L5622" s="7" t="s">
        <v>12</v>
      </c>
    </row>
    <row r="5623" spans="1:12" ht="28.5" x14ac:dyDescent="0.2">
      <c r="A5623" s="7" t="s">
        <v>3853</v>
      </c>
      <c r="B5623" s="7" t="s">
        <v>2155</v>
      </c>
      <c r="C5623" s="7" t="s">
        <v>45</v>
      </c>
      <c r="D5623" s="8">
        <v>15</v>
      </c>
      <c r="E5623" s="8">
        <v>25</v>
      </c>
      <c r="F5623" s="7" t="s">
        <v>15</v>
      </c>
      <c r="G5623" s="7" t="s">
        <v>16</v>
      </c>
      <c r="H5623" s="7" t="s">
        <v>2636</v>
      </c>
      <c r="I5623" s="7" t="s">
        <v>839</v>
      </c>
      <c r="J5623" s="7" t="s">
        <v>3854</v>
      </c>
      <c r="K5623" s="7" t="s">
        <v>93</v>
      </c>
      <c r="L5623" s="7" t="s">
        <v>12</v>
      </c>
    </row>
    <row r="5624" spans="1:12" ht="28.5" x14ac:dyDescent="0.2">
      <c r="A5624" s="7" t="s">
        <v>3877</v>
      </c>
      <c r="B5624" s="7" t="s">
        <v>1430</v>
      </c>
      <c r="C5624" s="7" t="s">
        <v>45</v>
      </c>
      <c r="D5624" s="8">
        <v>15</v>
      </c>
      <c r="E5624" s="8">
        <v>25</v>
      </c>
      <c r="F5624" s="7" t="s">
        <v>7</v>
      </c>
      <c r="G5624" s="7" t="s">
        <v>139</v>
      </c>
      <c r="H5624" s="7" t="s">
        <v>1636</v>
      </c>
      <c r="I5624" s="7" t="s">
        <v>839</v>
      </c>
      <c r="J5624" s="7" t="s">
        <v>3878</v>
      </c>
      <c r="K5624" s="7" t="s">
        <v>11</v>
      </c>
      <c r="L5624" s="7" t="s">
        <v>81</v>
      </c>
    </row>
    <row r="5625" spans="1:12" x14ac:dyDescent="0.2">
      <c r="A5625" s="7" t="s">
        <v>1360</v>
      </c>
      <c r="B5625" s="7" t="s">
        <v>1430</v>
      </c>
      <c r="C5625" s="7" t="s">
        <v>45</v>
      </c>
      <c r="D5625" s="8">
        <v>15</v>
      </c>
      <c r="E5625" s="8">
        <v>25</v>
      </c>
      <c r="F5625" s="7" t="s">
        <v>35</v>
      </c>
      <c r="G5625" s="7" t="s">
        <v>16</v>
      </c>
      <c r="H5625" s="7" t="s">
        <v>839</v>
      </c>
      <c r="I5625" s="7" t="s">
        <v>839</v>
      </c>
      <c r="J5625" s="7" t="s">
        <v>4129</v>
      </c>
      <c r="K5625" s="7" t="s">
        <v>38</v>
      </c>
      <c r="L5625" s="7" t="s">
        <v>50</v>
      </c>
    </row>
    <row r="5626" spans="1:12" ht="28.5" x14ac:dyDescent="0.2">
      <c r="A5626" s="7" t="s">
        <v>1360</v>
      </c>
      <c r="B5626" s="7" t="s">
        <v>1430</v>
      </c>
      <c r="C5626" s="7" t="s">
        <v>45</v>
      </c>
      <c r="D5626" s="8">
        <v>15</v>
      </c>
      <c r="E5626" s="8">
        <v>25</v>
      </c>
      <c r="F5626" s="7" t="s">
        <v>65</v>
      </c>
      <c r="G5626" s="7" t="s">
        <v>16</v>
      </c>
      <c r="H5626" s="7" t="s">
        <v>585</v>
      </c>
      <c r="I5626" s="7" t="s">
        <v>839</v>
      </c>
      <c r="J5626" s="7" t="s">
        <v>4172</v>
      </c>
      <c r="K5626" s="7" t="s">
        <v>38</v>
      </c>
      <c r="L5626" s="7" t="s">
        <v>12</v>
      </c>
    </row>
    <row r="5627" spans="1:12" ht="28.5" x14ac:dyDescent="0.2">
      <c r="A5627" s="7" t="s">
        <v>4205</v>
      </c>
      <c r="B5627" s="7" t="s">
        <v>1430</v>
      </c>
      <c r="C5627" s="7" t="s">
        <v>45</v>
      </c>
      <c r="D5627" s="8">
        <v>15</v>
      </c>
      <c r="E5627" s="8">
        <v>25</v>
      </c>
      <c r="F5627" s="7" t="s">
        <v>35</v>
      </c>
      <c r="G5627" s="7" t="s">
        <v>143</v>
      </c>
      <c r="H5627" s="7" t="s">
        <v>1636</v>
      </c>
      <c r="I5627" s="7" t="s">
        <v>839</v>
      </c>
      <c r="J5627" s="7" t="s">
        <v>2842</v>
      </c>
      <c r="K5627" s="7" t="s">
        <v>42</v>
      </c>
      <c r="L5627" s="7" t="s">
        <v>81</v>
      </c>
    </row>
    <row r="5628" spans="1:12" ht="28.5" x14ac:dyDescent="0.2">
      <c r="A5628" s="7" t="s">
        <v>1368</v>
      </c>
      <c r="B5628" s="7" t="s">
        <v>1430</v>
      </c>
      <c r="C5628" s="7" t="s">
        <v>45</v>
      </c>
      <c r="D5628" s="8">
        <v>15</v>
      </c>
      <c r="E5628" s="8">
        <v>25</v>
      </c>
      <c r="F5628" s="7" t="s">
        <v>35</v>
      </c>
      <c r="G5628" s="7" t="s">
        <v>16</v>
      </c>
      <c r="H5628" s="7" t="s">
        <v>1636</v>
      </c>
      <c r="I5628" s="7" t="s">
        <v>839</v>
      </c>
      <c r="J5628" s="7" t="s">
        <v>4212</v>
      </c>
      <c r="K5628" s="7" t="s">
        <v>11</v>
      </c>
      <c r="L5628" s="7" t="s">
        <v>12</v>
      </c>
    </row>
    <row r="5629" spans="1:12" ht="28.5" x14ac:dyDescent="0.2">
      <c r="A5629" s="7" t="s">
        <v>4305</v>
      </c>
      <c r="B5629" s="7" t="s">
        <v>1430</v>
      </c>
      <c r="C5629" s="7" t="s">
        <v>45</v>
      </c>
      <c r="D5629" s="8">
        <v>15</v>
      </c>
      <c r="E5629" s="8">
        <v>25</v>
      </c>
      <c r="F5629" s="7" t="s">
        <v>35</v>
      </c>
      <c r="G5629" s="7" t="s">
        <v>8</v>
      </c>
      <c r="H5629" s="7" t="s">
        <v>2636</v>
      </c>
      <c r="I5629" s="7" t="s">
        <v>839</v>
      </c>
      <c r="J5629" s="7" t="s">
        <v>4306</v>
      </c>
      <c r="K5629" s="7" t="s">
        <v>112</v>
      </c>
      <c r="L5629" s="7" t="s">
        <v>129</v>
      </c>
    </row>
    <row r="5630" spans="1:12" ht="28.5" x14ac:dyDescent="0.2">
      <c r="A5630" s="7" t="s">
        <v>1430</v>
      </c>
      <c r="B5630" s="7" t="s">
        <v>1430</v>
      </c>
      <c r="C5630" s="7" t="s">
        <v>45</v>
      </c>
      <c r="D5630" s="8">
        <v>15</v>
      </c>
      <c r="E5630" s="8">
        <v>25</v>
      </c>
      <c r="F5630" s="7" t="s">
        <v>7</v>
      </c>
      <c r="G5630" s="7" t="s">
        <v>59</v>
      </c>
      <c r="H5630" s="7" t="s">
        <v>2636</v>
      </c>
      <c r="I5630" s="7" t="s">
        <v>839</v>
      </c>
      <c r="J5630" s="7" t="s">
        <v>4331</v>
      </c>
      <c r="K5630" s="7" t="s">
        <v>42</v>
      </c>
      <c r="L5630" s="7" t="s">
        <v>12</v>
      </c>
    </row>
    <row r="5631" spans="1:12" ht="28.5" x14ac:dyDescent="0.2">
      <c r="A5631" s="7" t="s">
        <v>1360</v>
      </c>
      <c r="B5631" s="7" t="s">
        <v>1430</v>
      </c>
      <c r="C5631" s="7" t="s">
        <v>45</v>
      </c>
      <c r="D5631" s="8">
        <v>15</v>
      </c>
      <c r="E5631" s="8">
        <v>25</v>
      </c>
      <c r="F5631" s="7" t="s">
        <v>23</v>
      </c>
      <c r="G5631" s="7" t="s">
        <v>29</v>
      </c>
      <c r="H5631" s="7" t="s">
        <v>1636</v>
      </c>
      <c r="I5631" s="7" t="s">
        <v>839</v>
      </c>
      <c r="J5631" s="7" t="s">
        <v>4353</v>
      </c>
      <c r="K5631" s="7" t="s">
        <v>38</v>
      </c>
      <c r="L5631" s="7" t="s">
        <v>12</v>
      </c>
    </row>
    <row r="5632" spans="1:12" ht="28.5" x14ac:dyDescent="0.2">
      <c r="A5632" s="7" t="s">
        <v>4378</v>
      </c>
      <c r="B5632" s="7" t="s">
        <v>1430</v>
      </c>
      <c r="C5632" s="7" t="s">
        <v>45</v>
      </c>
      <c r="D5632" s="8">
        <v>15</v>
      </c>
      <c r="E5632" s="8">
        <v>25</v>
      </c>
      <c r="F5632" s="7" t="s">
        <v>7</v>
      </c>
      <c r="G5632" s="7" t="s">
        <v>16</v>
      </c>
      <c r="H5632" s="7" t="s">
        <v>1636</v>
      </c>
      <c r="I5632" s="7" t="s">
        <v>839</v>
      </c>
      <c r="J5632" s="7" t="s">
        <v>1637</v>
      </c>
      <c r="K5632" s="7" t="s">
        <v>38</v>
      </c>
      <c r="L5632" s="7" t="s">
        <v>12</v>
      </c>
    </row>
    <row r="5633" spans="1:12" ht="28.5" x14ac:dyDescent="0.2">
      <c r="A5633" s="7" t="s">
        <v>4383</v>
      </c>
      <c r="B5633" s="7" t="s">
        <v>1430</v>
      </c>
      <c r="C5633" s="7" t="s">
        <v>45</v>
      </c>
      <c r="D5633" s="8">
        <v>15</v>
      </c>
      <c r="E5633" s="8">
        <v>25</v>
      </c>
      <c r="F5633" s="7" t="s">
        <v>65</v>
      </c>
      <c r="G5633" s="7" t="s">
        <v>16</v>
      </c>
      <c r="H5633" s="7" t="s">
        <v>2674</v>
      </c>
      <c r="I5633" s="7" t="s">
        <v>839</v>
      </c>
      <c r="J5633" s="7" t="s">
        <v>2852</v>
      </c>
      <c r="K5633" s="7" t="s">
        <v>112</v>
      </c>
      <c r="L5633" s="7" t="s">
        <v>20</v>
      </c>
    </row>
    <row r="5634" spans="1:12" x14ac:dyDescent="0.2">
      <c r="A5634" s="7" t="s">
        <v>1368</v>
      </c>
      <c r="B5634" s="7" t="s">
        <v>1430</v>
      </c>
      <c r="C5634" s="7" t="s">
        <v>45</v>
      </c>
      <c r="D5634" s="8">
        <v>15</v>
      </c>
      <c r="E5634" s="8">
        <v>25</v>
      </c>
      <c r="F5634" s="7" t="s">
        <v>7</v>
      </c>
      <c r="G5634" s="7" t="s">
        <v>143</v>
      </c>
      <c r="H5634" s="7" t="s">
        <v>2595</v>
      </c>
      <c r="I5634" s="7" t="s">
        <v>2595</v>
      </c>
      <c r="J5634" s="7" t="s">
        <v>161</v>
      </c>
      <c r="K5634" s="7" t="s">
        <v>38</v>
      </c>
      <c r="L5634" s="7" t="s">
        <v>81</v>
      </c>
    </row>
    <row r="5635" spans="1:12" ht="28.5" x14ac:dyDescent="0.2">
      <c r="A5635" s="7" t="s">
        <v>6394</v>
      </c>
      <c r="B5635" s="7" t="s">
        <v>2155</v>
      </c>
      <c r="C5635" s="7" t="s">
        <v>45</v>
      </c>
      <c r="D5635" s="8">
        <v>15</v>
      </c>
      <c r="E5635" s="8">
        <v>25</v>
      </c>
      <c r="F5635" s="7" t="s">
        <v>15</v>
      </c>
      <c r="G5635" s="7" t="s">
        <v>16</v>
      </c>
      <c r="H5635" s="7" t="s">
        <v>743</v>
      </c>
      <c r="I5635" s="7" t="s">
        <v>2595</v>
      </c>
      <c r="J5635" s="7" t="s">
        <v>6395</v>
      </c>
      <c r="K5635" s="7" t="s">
        <v>26</v>
      </c>
      <c r="L5635" s="7" t="s">
        <v>50</v>
      </c>
    </row>
    <row r="5636" spans="1:12" x14ac:dyDescent="0.2">
      <c r="A5636" s="7" t="s">
        <v>1360</v>
      </c>
      <c r="B5636" s="7" t="s">
        <v>1430</v>
      </c>
      <c r="C5636" s="7" t="s">
        <v>45</v>
      </c>
      <c r="D5636" s="8">
        <v>15</v>
      </c>
      <c r="E5636" s="8">
        <v>25</v>
      </c>
      <c r="F5636" s="7" t="s">
        <v>15</v>
      </c>
      <c r="G5636" s="7" t="s">
        <v>16</v>
      </c>
      <c r="H5636" s="7" t="s">
        <v>2595</v>
      </c>
      <c r="I5636" s="7" t="s">
        <v>2595</v>
      </c>
      <c r="J5636" s="7" t="s">
        <v>6626</v>
      </c>
      <c r="K5636" s="7" t="s">
        <v>38</v>
      </c>
      <c r="L5636" s="7" t="s">
        <v>32</v>
      </c>
    </row>
    <row r="5637" spans="1:12" x14ac:dyDescent="0.2">
      <c r="A5637" s="7" t="s">
        <v>1368</v>
      </c>
      <c r="B5637" s="7" t="s">
        <v>1430</v>
      </c>
      <c r="C5637" s="7" t="s">
        <v>45</v>
      </c>
      <c r="D5637" s="8">
        <v>15</v>
      </c>
      <c r="E5637" s="8">
        <v>25</v>
      </c>
      <c r="F5637" s="7" t="s">
        <v>15</v>
      </c>
      <c r="G5637" s="7" t="s">
        <v>16</v>
      </c>
      <c r="H5637" s="7" t="s">
        <v>6663</v>
      </c>
      <c r="I5637" s="7" t="s">
        <v>6663</v>
      </c>
      <c r="J5637" s="7" t="s">
        <v>6664</v>
      </c>
      <c r="K5637" s="7" t="s">
        <v>38</v>
      </c>
      <c r="L5637" s="7" t="s">
        <v>81</v>
      </c>
    </row>
    <row r="5638" spans="1:12" ht="28.5" x14ac:dyDescent="0.2">
      <c r="A5638" s="7" t="s">
        <v>6700</v>
      </c>
      <c r="B5638" s="7" t="s">
        <v>1430</v>
      </c>
      <c r="C5638" s="7" t="s">
        <v>45</v>
      </c>
      <c r="D5638" s="8">
        <v>15</v>
      </c>
      <c r="E5638" s="8">
        <v>25</v>
      </c>
      <c r="F5638" s="7" t="s">
        <v>35</v>
      </c>
      <c r="G5638" s="7" t="s">
        <v>16</v>
      </c>
      <c r="H5638" s="7" t="s">
        <v>2595</v>
      </c>
      <c r="I5638" s="7" t="s">
        <v>2595</v>
      </c>
      <c r="J5638" s="7" t="s">
        <v>5441</v>
      </c>
      <c r="K5638" s="7" t="s">
        <v>26</v>
      </c>
      <c r="L5638" s="7" t="s">
        <v>50</v>
      </c>
    </row>
    <row r="5639" spans="1:12" ht="28.5" x14ac:dyDescent="0.2">
      <c r="A5639" s="7" t="s">
        <v>8524</v>
      </c>
      <c r="B5639" s="7" t="s">
        <v>1430</v>
      </c>
      <c r="C5639" s="7" t="s">
        <v>45</v>
      </c>
      <c r="D5639" s="8">
        <v>15</v>
      </c>
      <c r="E5639" s="8">
        <v>25</v>
      </c>
      <c r="F5639" s="7" t="s">
        <v>35</v>
      </c>
      <c r="G5639" s="7" t="s">
        <v>16</v>
      </c>
      <c r="H5639" s="7" t="s">
        <v>1809</v>
      </c>
      <c r="I5639" s="7" t="s">
        <v>5989</v>
      </c>
      <c r="J5639" s="7" t="s">
        <v>1951</v>
      </c>
      <c r="K5639" s="7" t="s">
        <v>42</v>
      </c>
      <c r="L5639" s="7" t="s">
        <v>50</v>
      </c>
    </row>
    <row r="5640" spans="1:12" ht="28.5" x14ac:dyDescent="0.2">
      <c r="A5640" s="7" t="s">
        <v>8545</v>
      </c>
      <c r="B5640" s="7" t="s">
        <v>1430</v>
      </c>
      <c r="C5640" s="7" t="s">
        <v>45</v>
      </c>
      <c r="D5640" s="8">
        <v>15</v>
      </c>
      <c r="E5640" s="8">
        <v>25</v>
      </c>
      <c r="F5640" s="7" t="s">
        <v>7</v>
      </c>
      <c r="G5640" s="7" t="s">
        <v>16</v>
      </c>
      <c r="H5640" s="7" t="s">
        <v>1809</v>
      </c>
      <c r="I5640" s="7" t="s">
        <v>5989</v>
      </c>
      <c r="J5640" s="7" t="s">
        <v>8546</v>
      </c>
      <c r="K5640" s="7" t="s">
        <v>38</v>
      </c>
      <c r="L5640" s="7" t="s">
        <v>50</v>
      </c>
    </row>
    <row r="5641" spans="1:12" ht="28.5" x14ac:dyDescent="0.2">
      <c r="A5641" s="7" t="s">
        <v>1360</v>
      </c>
      <c r="B5641" s="7" t="s">
        <v>1430</v>
      </c>
      <c r="C5641" s="7" t="s">
        <v>45</v>
      </c>
      <c r="D5641" s="8">
        <v>15</v>
      </c>
      <c r="E5641" s="8">
        <v>25</v>
      </c>
      <c r="F5641" s="7" t="s">
        <v>35</v>
      </c>
      <c r="G5641" s="7" t="s">
        <v>16</v>
      </c>
      <c r="H5641" s="7" t="s">
        <v>1192</v>
      </c>
      <c r="I5641" s="7" t="s">
        <v>5989</v>
      </c>
      <c r="J5641" s="7" t="s">
        <v>3137</v>
      </c>
      <c r="K5641" s="7" t="s">
        <v>38</v>
      </c>
      <c r="L5641" s="7" t="s">
        <v>12</v>
      </c>
    </row>
    <row r="5642" spans="1:12" x14ac:dyDescent="0.2">
      <c r="A5642" s="7" t="s">
        <v>1430</v>
      </c>
      <c r="B5642" s="7" t="s">
        <v>1430</v>
      </c>
      <c r="C5642" s="7" t="s">
        <v>45</v>
      </c>
      <c r="D5642" s="8">
        <v>15</v>
      </c>
      <c r="E5642" s="8">
        <v>25</v>
      </c>
      <c r="F5642" s="7" t="s">
        <v>15</v>
      </c>
      <c r="G5642" s="7" t="s">
        <v>16</v>
      </c>
      <c r="H5642" s="7" t="s">
        <v>5989</v>
      </c>
      <c r="I5642" s="7" t="s">
        <v>5989</v>
      </c>
      <c r="J5642" s="7" t="s">
        <v>8614</v>
      </c>
      <c r="K5642" s="7" t="s">
        <v>38</v>
      </c>
      <c r="L5642" s="7" t="s">
        <v>12</v>
      </c>
    </row>
    <row r="5643" spans="1:12" ht="28.5" x14ac:dyDescent="0.2">
      <c r="A5643" s="7" t="s">
        <v>1430</v>
      </c>
      <c r="B5643" s="7" t="s">
        <v>1430</v>
      </c>
      <c r="C5643" s="7" t="s">
        <v>45</v>
      </c>
      <c r="D5643" s="8">
        <v>15</v>
      </c>
      <c r="E5643" s="8">
        <v>25</v>
      </c>
      <c r="F5643" s="7" t="s">
        <v>35</v>
      </c>
      <c r="G5643" s="7" t="s">
        <v>16</v>
      </c>
      <c r="H5643" s="7" t="s">
        <v>1809</v>
      </c>
      <c r="I5643" s="7" t="s">
        <v>5989</v>
      </c>
      <c r="J5643" s="7" t="s">
        <v>8070</v>
      </c>
      <c r="K5643" s="7" t="s">
        <v>11</v>
      </c>
      <c r="L5643" s="7" t="s">
        <v>12</v>
      </c>
    </row>
    <row r="5644" spans="1:12" ht="28.5" x14ac:dyDescent="0.2">
      <c r="A5644" s="7" t="s">
        <v>9175</v>
      </c>
      <c r="B5644" s="7" t="s">
        <v>1430</v>
      </c>
      <c r="C5644" s="7" t="s">
        <v>45</v>
      </c>
      <c r="D5644" s="8">
        <v>15</v>
      </c>
      <c r="E5644" s="8">
        <v>25</v>
      </c>
      <c r="F5644" s="7" t="s">
        <v>7</v>
      </c>
      <c r="G5644" s="7" t="s">
        <v>241</v>
      </c>
      <c r="H5644" s="7" t="s">
        <v>1809</v>
      </c>
      <c r="I5644" s="7" t="s">
        <v>5989</v>
      </c>
      <c r="J5644" s="7" t="s">
        <v>9176</v>
      </c>
      <c r="K5644" s="7" t="s">
        <v>26</v>
      </c>
      <c r="L5644" s="7" t="s">
        <v>32</v>
      </c>
    </row>
    <row r="5645" spans="1:12" ht="28.5" x14ac:dyDescent="0.2">
      <c r="A5645" s="7" t="s">
        <v>3853</v>
      </c>
      <c r="B5645" s="7" t="s">
        <v>2155</v>
      </c>
      <c r="C5645" s="7" t="s">
        <v>45</v>
      </c>
      <c r="D5645" s="8">
        <v>15</v>
      </c>
      <c r="E5645" s="8">
        <v>25</v>
      </c>
      <c r="F5645" s="7" t="s">
        <v>15</v>
      </c>
      <c r="G5645" s="7" t="s">
        <v>16</v>
      </c>
      <c r="H5645" s="7" t="s">
        <v>1139</v>
      </c>
      <c r="I5645" s="7" t="s">
        <v>1139</v>
      </c>
      <c r="J5645" s="7" t="s">
        <v>9893</v>
      </c>
      <c r="K5645" s="7" t="s">
        <v>38</v>
      </c>
      <c r="L5645" s="7" t="s">
        <v>81</v>
      </c>
    </row>
    <row r="5646" spans="1:12" x14ac:dyDescent="0.2">
      <c r="A5646" s="7" t="s">
        <v>10613</v>
      </c>
      <c r="B5646" s="7" t="s">
        <v>1430</v>
      </c>
      <c r="C5646" s="7" t="s">
        <v>45</v>
      </c>
      <c r="D5646" s="8">
        <v>15</v>
      </c>
      <c r="E5646" s="8">
        <v>25</v>
      </c>
      <c r="F5646" s="7" t="s">
        <v>35</v>
      </c>
      <c r="G5646" s="7" t="s">
        <v>16</v>
      </c>
      <c r="H5646" s="7" t="s">
        <v>1139</v>
      </c>
      <c r="I5646" s="7" t="s">
        <v>1139</v>
      </c>
      <c r="J5646" s="7" t="s">
        <v>10614</v>
      </c>
      <c r="K5646" s="7" t="s">
        <v>38</v>
      </c>
      <c r="L5646" s="7" t="s">
        <v>12</v>
      </c>
    </row>
    <row r="5647" spans="1:12" x14ac:dyDescent="0.2">
      <c r="A5647" s="7" t="s">
        <v>1360</v>
      </c>
      <c r="B5647" s="7" t="s">
        <v>1430</v>
      </c>
      <c r="C5647" s="7" t="s">
        <v>45</v>
      </c>
      <c r="D5647" s="8">
        <v>15</v>
      </c>
      <c r="E5647" s="8">
        <v>25</v>
      </c>
      <c r="F5647" s="7" t="s">
        <v>35</v>
      </c>
      <c r="G5647" s="7" t="s">
        <v>16</v>
      </c>
      <c r="H5647" s="7" t="s">
        <v>1139</v>
      </c>
      <c r="I5647" s="7" t="s">
        <v>1139</v>
      </c>
      <c r="J5647" s="7" t="s">
        <v>9893</v>
      </c>
      <c r="K5647" s="7" t="s">
        <v>38</v>
      </c>
      <c r="L5647" s="7" t="s">
        <v>81</v>
      </c>
    </row>
    <row r="5648" spans="1:12" x14ac:dyDescent="0.2">
      <c r="A5648" s="7" t="s">
        <v>10670</v>
      </c>
      <c r="B5648" s="7" t="s">
        <v>1430</v>
      </c>
      <c r="C5648" s="7" t="s">
        <v>45</v>
      </c>
      <c r="D5648" s="8">
        <v>15</v>
      </c>
      <c r="E5648" s="8">
        <v>25</v>
      </c>
      <c r="F5648" s="7" t="s">
        <v>15</v>
      </c>
      <c r="G5648" s="7" t="s">
        <v>16</v>
      </c>
      <c r="H5648" s="7" t="s">
        <v>1139</v>
      </c>
      <c r="I5648" s="7" t="s">
        <v>1139</v>
      </c>
      <c r="J5648" s="7" t="s">
        <v>10621</v>
      </c>
      <c r="K5648" s="7" t="s">
        <v>38</v>
      </c>
      <c r="L5648" s="7" t="s">
        <v>12</v>
      </c>
    </row>
    <row r="5649" spans="1:12" ht="42.75" x14ac:dyDescent="0.2">
      <c r="A5649" s="7" t="s">
        <v>10796</v>
      </c>
      <c r="B5649" s="7" t="s">
        <v>1430</v>
      </c>
      <c r="C5649" s="7" t="s">
        <v>45</v>
      </c>
      <c r="D5649" s="8">
        <v>15</v>
      </c>
      <c r="E5649" s="8">
        <v>25</v>
      </c>
      <c r="F5649" s="7" t="s">
        <v>65</v>
      </c>
      <c r="G5649" s="7" t="s">
        <v>16</v>
      </c>
      <c r="H5649" s="7" t="s">
        <v>9640</v>
      </c>
      <c r="I5649" s="7" t="s">
        <v>1139</v>
      </c>
      <c r="J5649" s="7" t="s">
        <v>10797</v>
      </c>
      <c r="K5649" s="7" t="s">
        <v>19</v>
      </c>
      <c r="L5649" s="7" t="s">
        <v>12</v>
      </c>
    </row>
    <row r="5650" spans="1:12" ht="28.5" x14ac:dyDescent="0.2">
      <c r="A5650" s="7" t="s">
        <v>802</v>
      </c>
      <c r="B5650" s="7" t="s">
        <v>11093</v>
      </c>
      <c r="C5650" s="7" t="s">
        <v>45</v>
      </c>
      <c r="D5650" s="8">
        <v>15</v>
      </c>
      <c r="E5650" s="8">
        <v>25</v>
      </c>
      <c r="F5650" s="7" t="s">
        <v>35</v>
      </c>
      <c r="G5650" s="7" t="s">
        <v>16</v>
      </c>
      <c r="H5650" s="7" t="s">
        <v>24</v>
      </c>
      <c r="I5650" s="7" t="s">
        <v>30</v>
      </c>
      <c r="J5650" s="7" t="s">
        <v>803</v>
      </c>
      <c r="K5650" s="7" t="s">
        <v>11</v>
      </c>
      <c r="L5650" s="7" t="s">
        <v>12</v>
      </c>
    </row>
    <row r="5651" spans="1:12" ht="28.5" x14ac:dyDescent="0.2">
      <c r="A5651" s="7" t="s">
        <v>2143</v>
      </c>
      <c r="B5651" s="7" t="s">
        <v>630</v>
      </c>
      <c r="C5651" s="7" t="s">
        <v>45</v>
      </c>
      <c r="D5651" s="8">
        <v>15</v>
      </c>
      <c r="E5651" s="8">
        <v>25</v>
      </c>
      <c r="F5651" s="7" t="s">
        <v>65</v>
      </c>
      <c r="G5651" s="7" t="s">
        <v>16</v>
      </c>
      <c r="H5651" s="7" t="s">
        <v>36</v>
      </c>
      <c r="I5651" s="7" t="s">
        <v>30</v>
      </c>
      <c r="J5651" s="7" t="s">
        <v>2144</v>
      </c>
      <c r="K5651" s="7" t="s">
        <v>38</v>
      </c>
      <c r="L5651" s="7" t="s">
        <v>32</v>
      </c>
    </row>
    <row r="5652" spans="1:12" ht="28.5" x14ac:dyDescent="0.2">
      <c r="A5652" s="7" t="s">
        <v>1792</v>
      </c>
      <c r="B5652" s="7" t="s">
        <v>630</v>
      </c>
      <c r="C5652" s="7" t="s">
        <v>45</v>
      </c>
      <c r="D5652" s="8">
        <v>15</v>
      </c>
      <c r="E5652" s="8">
        <v>25</v>
      </c>
      <c r="F5652" s="7" t="s">
        <v>15</v>
      </c>
      <c r="G5652" s="7" t="s">
        <v>16</v>
      </c>
      <c r="H5652" s="7" t="s">
        <v>86</v>
      </c>
      <c r="I5652" s="7" t="s">
        <v>30</v>
      </c>
      <c r="J5652" s="7" t="s">
        <v>1006</v>
      </c>
      <c r="K5652" s="7" t="s">
        <v>38</v>
      </c>
      <c r="L5652" s="7" t="s">
        <v>12</v>
      </c>
    </row>
    <row r="5653" spans="1:12" ht="28.5" x14ac:dyDescent="0.2">
      <c r="A5653" s="7" t="s">
        <v>1785</v>
      </c>
      <c r="B5653" s="7" t="s">
        <v>630</v>
      </c>
      <c r="C5653" s="7" t="s">
        <v>45</v>
      </c>
      <c r="D5653" s="8">
        <v>15</v>
      </c>
      <c r="E5653" s="8">
        <v>25</v>
      </c>
      <c r="F5653" s="7" t="s">
        <v>15</v>
      </c>
      <c r="G5653" s="7" t="s">
        <v>16</v>
      </c>
      <c r="H5653" s="7" t="s">
        <v>24</v>
      </c>
      <c r="I5653" s="7" t="s">
        <v>30</v>
      </c>
      <c r="J5653" s="7" t="s">
        <v>2193</v>
      </c>
      <c r="K5653" s="7" t="s">
        <v>38</v>
      </c>
      <c r="L5653" s="7" t="s">
        <v>12</v>
      </c>
    </row>
    <row r="5654" spans="1:12" ht="28.5" x14ac:dyDescent="0.2">
      <c r="A5654" s="7" t="s">
        <v>630</v>
      </c>
      <c r="B5654" s="7" t="s">
        <v>630</v>
      </c>
      <c r="C5654" s="7" t="s">
        <v>45</v>
      </c>
      <c r="D5654" s="8">
        <v>15</v>
      </c>
      <c r="E5654" s="8">
        <v>25</v>
      </c>
      <c r="F5654" s="7" t="s">
        <v>35</v>
      </c>
      <c r="G5654" s="7" t="s">
        <v>16</v>
      </c>
      <c r="H5654" s="7" t="s">
        <v>2653</v>
      </c>
      <c r="I5654" s="7" t="s">
        <v>839</v>
      </c>
      <c r="J5654" s="7" t="s">
        <v>2654</v>
      </c>
      <c r="K5654" s="7" t="s">
        <v>11</v>
      </c>
      <c r="L5654" s="7" t="s">
        <v>12</v>
      </c>
    </row>
    <row r="5655" spans="1:12" ht="28.5" x14ac:dyDescent="0.2">
      <c r="A5655" s="7" t="s">
        <v>4716</v>
      </c>
      <c r="B5655" s="7" t="s">
        <v>630</v>
      </c>
      <c r="C5655" s="7" t="s">
        <v>45</v>
      </c>
      <c r="D5655" s="8">
        <v>15</v>
      </c>
      <c r="E5655" s="8">
        <v>25</v>
      </c>
      <c r="F5655" s="7" t="s">
        <v>65</v>
      </c>
      <c r="G5655" s="7" t="s">
        <v>8</v>
      </c>
      <c r="H5655" s="7" t="s">
        <v>2674</v>
      </c>
      <c r="I5655" s="7" t="s">
        <v>839</v>
      </c>
      <c r="J5655" s="7" t="s">
        <v>2852</v>
      </c>
      <c r="K5655" s="7" t="s">
        <v>112</v>
      </c>
      <c r="L5655" s="7" t="s">
        <v>20</v>
      </c>
    </row>
    <row r="5656" spans="1:12" ht="42.75" x14ac:dyDescent="0.2">
      <c r="A5656" s="7" t="s">
        <v>6350</v>
      </c>
      <c r="B5656" s="7" t="s">
        <v>630</v>
      </c>
      <c r="C5656" s="7" t="s">
        <v>45</v>
      </c>
      <c r="D5656" s="8">
        <v>15</v>
      </c>
      <c r="E5656" s="8">
        <v>25</v>
      </c>
      <c r="F5656" s="7" t="s">
        <v>7</v>
      </c>
      <c r="G5656" s="7" t="s">
        <v>16</v>
      </c>
      <c r="H5656" s="7" t="s">
        <v>4153</v>
      </c>
      <c r="I5656" s="7" t="s">
        <v>2595</v>
      </c>
      <c r="J5656" s="7" t="s">
        <v>3172</v>
      </c>
      <c r="K5656" s="7" t="s">
        <v>112</v>
      </c>
      <c r="L5656" s="7" t="s">
        <v>50</v>
      </c>
    </row>
    <row r="5657" spans="1:12" ht="28.5" x14ac:dyDescent="0.2">
      <c r="A5657" s="7" t="s">
        <v>630</v>
      </c>
      <c r="B5657" s="7" t="s">
        <v>630</v>
      </c>
      <c r="C5657" s="7" t="s">
        <v>45</v>
      </c>
      <c r="D5657" s="8">
        <v>15</v>
      </c>
      <c r="E5657" s="8">
        <v>25</v>
      </c>
      <c r="F5657" s="7" t="s">
        <v>35</v>
      </c>
      <c r="G5657" s="7" t="s">
        <v>16</v>
      </c>
      <c r="H5657" s="7" t="s">
        <v>5989</v>
      </c>
      <c r="I5657" s="7" t="s">
        <v>5989</v>
      </c>
      <c r="J5657" s="7" t="s">
        <v>7942</v>
      </c>
      <c r="K5657" s="7" t="s">
        <v>26</v>
      </c>
      <c r="L5657" s="7" t="s">
        <v>12</v>
      </c>
    </row>
    <row r="5658" spans="1:12" ht="28.5" x14ac:dyDescent="0.2">
      <c r="A5658" s="7" t="s">
        <v>630</v>
      </c>
      <c r="B5658" s="7" t="s">
        <v>630</v>
      </c>
      <c r="C5658" s="7" t="s">
        <v>45</v>
      </c>
      <c r="D5658" s="8">
        <v>15</v>
      </c>
      <c r="E5658" s="8">
        <v>25</v>
      </c>
      <c r="F5658" s="7" t="s">
        <v>35</v>
      </c>
      <c r="G5658" s="7" t="s">
        <v>8</v>
      </c>
      <c r="H5658" s="7" t="s">
        <v>1809</v>
      </c>
      <c r="I5658" s="7" t="s">
        <v>5989</v>
      </c>
      <c r="J5658" s="7" t="s">
        <v>7858</v>
      </c>
      <c r="K5658" s="7" t="s">
        <v>11</v>
      </c>
      <c r="L5658" s="7" t="s">
        <v>12</v>
      </c>
    </row>
    <row r="5659" spans="1:12" ht="28.5" x14ac:dyDescent="0.2">
      <c r="A5659" s="7" t="s">
        <v>9056</v>
      </c>
      <c r="B5659" s="7" t="s">
        <v>630</v>
      </c>
      <c r="C5659" s="7" t="s">
        <v>45</v>
      </c>
      <c r="D5659" s="8">
        <v>15</v>
      </c>
      <c r="E5659" s="8">
        <v>25</v>
      </c>
      <c r="F5659" s="7" t="s">
        <v>15</v>
      </c>
      <c r="G5659" s="7" t="s">
        <v>8</v>
      </c>
      <c r="H5659" s="7" t="s">
        <v>1192</v>
      </c>
      <c r="I5659" s="7" t="s">
        <v>5989</v>
      </c>
      <c r="J5659" s="7" t="s">
        <v>9057</v>
      </c>
      <c r="K5659" s="7" t="s">
        <v>26</v>
      </c>
      <c r="L5659" s="7" t="s">
        <v>12</v>
      </c>
    </row>
    <row r="5660" spans="1:12" ht="28.5" x14ac:dyDescent="0.2">
      <c r="A5660" s="7" t="s">
        <v>9211</v>
      </c>
      <c r="B5660" s="7" t="s">
        <v>630</v>
      </c>
      <c r="C5660" s="7" t="s">
        <v>45</v>
      </c>
      <c r="D5660" s="8">
        <v>15</v>
      </c>
      <c r="E5660" s="8">
        <v>25</v>
      </c>
      <c r="F5660" s="7" t="s">
        <v>35</v>
      </c>
      <c r="G5660" s="7" t="s">
        <v>8</v>
      </c>
      <c r="H5660" s="7" t="s">
        <v>1809</v>
      </c>
      <c r="I5660" s="7" t="s">
        <v>5989</v>
      </c>
      <c r="J5660" s="7" t="s">
        <v>9212</v>
      </c>
      <c r="K5660" s="7" t="s">
        <v>11</v>
      </c>
      <c r="L5660" s="7" t="s">
        <v>12</v>
      </c>
    </row>
    <row r="5661" spans="1:12" ht="28.5" x14ac:dyDescent="0.2">
      <c r="A5661" s="7" t="s">
        <v>630</v>
      </c>
      <c r="B5661" s="7" t="s">
        <v>630</v>
      </c>
      <c r="C5661" s="7" t="s">
        <v>45</v>
      </c>
      <c r="D5661" s="8">
        <v>15</v>
      </c>
      <c r="E5661" s="8">
        <v>25</v>
      </c>
      <c r="F5661" s="7" t="s">
        <v>15</v>
      </c>
      <c r="G5661" s="7" t="s">
        <v>143</v>
      </c>
      <c r="H5661" s="7" t="s">
        <v>6263</v>
      </c>
      <c r="I5661" s="7" t="s">
        <v>5989</v>
      </c>
      <c r="J5661" s="7" t="s">
        <v>9213</v>
      </c>
      <c r="K5661" s="7" t="s">
        <v>112</v>
      </c>
      <c r="L5661" s="7" t="s">
        <v>12</v>
      </c>
    </row>
    <row r="5662" spans="1:12" ht="28.5" x14ac:dyDescent="0.2">
      <c r="A5662" s="7" t="s">
        <v>10087</v>
      </c>
      <c r="B5662" s="7" t="s">
        <v>630</v>
      </c>
      <c r="C5662" s="7" t="s">
        <v>45</v>
      </c>
      <c r="D5662" s="8">
        <v>15</v>
      </c>
      <c r="E5662" s="8">
        <v>25</v>
      </c>
      <c r="F5662" s="7" t="s">
        <v>15</v>
      </c>
      <c r="G5662" s="7" t="s">
        <v>16</v>
      </c>
      <c r="H5662" s="7" t="s">
        <v>2558</v>
      </c>
      <c r="I5662" s="7" t="s">
        <v>1139</v>
      </c>
      <c r="J5662" s="7" t="s">
        <v>4010</v>
      </c>
      <c r="K5662" s="7" t="s">
        <v>42</v>
      </c>
      <c r="L5662" s="7" t="s">
        <v>12</v>
      </c>
    </row>
    <row r="5663" spans="1:12" ht="28.5" x14ac:dyDescent="0.2">
      <c r="A5663" s="7" t="s">
        <v>3130</v>
      </c>
      <c r="B5663" s="7" t="s">
        <v>630</v>
      </c>
      <c r="C5663" s="7" t="s">
        <v>45</v>
      </c>
      <c r="D5663" s="8">
        <v>15</v>
      </c>
      <c r="E5663" s="8">
        <v>25</v>
      </c>
      <c r="F5663" s="7" t="s">
        <v>65</v>
      </c>
      <c r="G5663" s="7" t="s">
        <v>16</v>
      </c>
      <c r="H5663" s="7" t="s">
        <v>9659</v>
      </c>
      <c r="I5663" s="7" t="s">
        <v>1139</v>
      </c>
      <c r="J5663" s="7" t="s">
        <v>10644</v>
      </c>
      <c r="K5663" s="7" t="s">
        <v>11</v>
      </c>
      <c r="L5663" s="7" t="s">
        <v>12</v>
      </c>
    </row>
    <row r="5664" spans="1:12" ht="28.5" x14ac:dyDescent="0.2">
      <c r="A5664" s="7" t="s">
        <v>630</v>
      </c>
      <c r="B5664" s="7" t="s">
        <v>630</v>
      </c>
      <c r="C5664" s="7" t="s">
        <v>45</v>
      </c>
      <c r="D5664" s="8">
        <v>15</v>
      </c>
      <c r="E5664" s="8">
        <v>25</v>
      </c>
      <c r="F5664" s="7" t="s">
        <v>15</v>
      </c>
      <c r="G5664" s="7" t="s">
        <v>8</v>
      </c>
      <c r="H5664" s="7" t="s">
        <v>4277</v>
      </c>
      <c r="I5664" s="7" t="s">
        <v>1139</v>
      </c>
      <c r="J5664" s="7" t="s">
        <v>10712</v>
      </c>
      <c r="K5664" s="7" t="s">
        <v>11</v>
      </c>
      <c r="L5664" s="7" t="s">
        <v>12</v>
      </c>
    </row>
    <row r="5665" spans="1:12" ht="28.5" x14ac:dyDescent="0.2">
      <c r="A5665" s="7" t="s">
        <v>1792</v>
      </c>
      <c r="B5665" s="7" t="s">
        <v>630</v>
      </c>
      <c r="C5665" s="7" t="s">
        <v>45</v>
      </c>
      <c r="D5665" s="8">
        <v>15</v>
      </c>
      <c r="E5665" s="8">
        <v>25</v>
      </c>
      <c r="F5665" s="7" t="s">
        <v>35</v>
      </c>
      <c r="G5665" s="7" t="s">
        <v>16</v>
      </c>
      <c r="H5665" s="7" t="s">
        <v>2558</v>
      </c>
      <c r="I5665" s="7" t="s">
        <v>1139</v>
      </c>
      <c r="J5665" s="7" t="s">
        <v>10827</v>
      </c>
      <c r="K5665" s="7" t="s">
        <v>93</v>
      </c>
      <c r="L5665" s="7" t="s">
        <v>12</v>
      </c>
    </row>
    <row r="5666" spans="1:12" ht="28.5" x14ac:dyDescent="0.2">
      <c r="A5666" s="7" t="s">
        <v>3912</v>
      </c>
      <c r="B5666" s="7" t="s">
        <v>2155</v>
      </c>
      <c r="C5666" s="7" t="s">
        <v>45</v>
      </c>
      <c r="D5666" s="8">
        <v>15</v>
      </c>
      <c r="E5666" s="8">
        <v>25</v>
      </c>
      <c r="F5666" s="7" t="s">
        <v>35</v>
      </c>
      <c r="G5666" s="7" t="s">
        <v>16</v>
      </c>
      <c r="H5666" s="7" t="s">
        <v>888</v>
      </c>
      <c r="I5666" s="7" t="s">
        <v>839</v>
      </c>
      <c r="J5666" s="7" t="s">
        <v>4004</v>
      </c>
      <c r="K5666" s="7" t="s">
        <v>38</v>
      </c>
      <c r="L5666" s="7" t="s">
        <v>149</v>
      </c>
    </row>
    <row r="5667" spans="1:12" ht="28.5" x14ac:dyDescent="0.2">
      <c r="A5667" s="7" t="s">
        <v>10591</v>
      </c>
      <c r="B5667" s="7" t="s">
        <v>2155</v>
      </c>
      <c r="C5667" s="7" t="s">
        <v>45</v>
      </c>
      <c r="D5667" s="8">
        <v>15</v>
      </c>
      <c r="E5667" s="8">
        <v>25</v>
      </c>
      <c r="F5667" s="7" t="s">
        <v>35</v>
      </c>
      <c r="G5667" s="7" t="s">
        <v>16</v>
      </c>
      <c r="H5667" s="7" t="s">
        <v>673</v>
      </c>
      <c r="I5667" s="7" t="s">
        <v>1139</v>
      </c>
      <c r="J5667" s="7" t="s">
        <v>10592</v>
      </c>
      <c r="K5667" s="7" t="s">
        <v>38</v>
      </c>
      <c r="L5667" s="7" t="s">
        <v>12</v>
      </c>
    </row>
    <row r="5668" spans="1:12" ht="42.75" x14ac:dyDescent="0.2">
      <c r="A5668" s="7" t="s">
        <v>4549</v>
      </c>
      <c r="B5668" s="7" t="s">
        <v>11093</v>
      </c>
      <c r="C5668" s="7" t="s">
        <v>45</v>
      </c>
      <c r="D5668" s="8">
        <v>15</v>
      </c>
      <c r="E5668" s="8">
        <v>25</v>
      </c>
      <c r="F5668" s="7" t="s">
        <v>7</v>
      </c>
      <c r="G5668" s="7" t="s">
        <v>16</v>
      </c>
      <c r="H5668" s="7" t="s">
        <v>888</v>
      </c>
      <c r="I5668" s="7" t="s">
        <v>839</v>
      </c>
      <c r="J5668" s="7" t="s">
        <v>4550</v>
      </c>
      <c r="K5668" s="7" t="s">
        <v>42</v>
      </c>
      <c r="L5668" s="7" t="s">
        <v>43</v>
      </c>
    </row>
    <row r="5669" spans="1:12" x14ac:dyDescent="0.2">
      <c r="A5669" s="7" t="s">
        <v>657</v>
      </c>
      <c r="B5669" s="7" t="s">
        <v>11093</v>
      </c>
      <c r="C5669" s="7" t="s">
        <v>45</v>
      </c>
      <c r="D5669" s="8">
        <v>15</v>
      </c>
      <c r="E5669" s="8">
        <v>25</v>
      </c>
      <c r="F5669" s="7" t="s">
        <v>65</v>
      </c>
      <c r="G5669" s="7" t="s">
        <v>16</v>
      </c>
      <c r="H5669" s="7" t="s">
        <v>2595</v>
      </c>
      <c r="I5669" s="7" t="s">
        <v>2595</v>
      </c>
      <c r="J5669" s="7" t="s">
        <v>6633</v>
      </c>
      <c r="K5669" s="7" t="s">
        <v>11</v>
      </c>
      <c r="L5669" s="7" t="s">
        <v>12</v>
      </c>
    </row>
    <row r="5670" spans="1:12" ht="28.5" x14ac:dyDescent="0.2">
      <c r="A5670" s="7" t="s">
        <v>926</v>
      </c>
      <c r="B5670" s="7" t="s">
        <v>11095</v>
      </c>
      <c r="C5670" s="7" t="s">
        <v>45</v>
      </c>
      <c r="D5670" s="8">
        <v>15</v>
      </c>
      <c r="E5670" s="8">
        <v>25</v>
      </c>
      <c r="F5670" s="7" t="s">
        <v>65</v>
      </c>
      <c r="G5670" s="7" t="s">
        <v>16</v>
      </c>
      <c r="H5670" s="7" t="s">
        <v>5183</v>
      </c>
      <c r="I5670" s="7" t="s">
        <v>5604</v>
      </c>
      <c r="J5670" s="7" t="s">
        <v>6834</v>
      </c>
      <c r="K5670" s="7" t="s">
        <v>112</v>
      </c>
      <c r="L5670" s="7" t="s">
        <v>50</v>
      </c>
    </row>
    <row r="5671" spans="1:12" ht="28.5" x14ac:dyDescent="0.2">
      <c r="A5671" s="7" t="s">
        <v>1333</v>
      </c>
      <c r="B5671" s="7" t="s">
        <v>2155</v>
      </c>
      <c r="C5671" s="7" t="s">
        <v>45</v>
      </c>
      <c r="D5671" s="8">
        <v>15</v>
      </c>
      <c r="E5671" s="8">
        <v>25</v>
      </c>
      <c r="F5671" s="7" t="s">
        <v>15</v>
      </c>
      <c r="G5671" s="7" t="s">
        <v>16</v>
      </c>
      <c r="H5671" s="7" t="s">
        <v>1809</v>
      </c>
      <c r="I5671" s="7" t="s">
        <v>5989</v>
      </c>
      <c r="J5671" s="7" t="s">
        <v>7857</v>
      </c>
      <c r="K5671" s="7" t="s">
        <v>112</v>
      </c>
      <c r="L5671" s="7" t="s">
        <v>12</v>
      </c>
    </row>
    <row r="5672" spans="1:12" ht="28.5" x14ac:dyDescent="0.2">
      <c r="A5672" s="7" t="s">
        <v>10096</v>
      </c>
      <c r="B5672" s="7" t="s">
        <v>11093</v>
      </c>
      <c r="C5672" s="7" t="s">
        <v>45</v>
      </c>
      <c r="D5672" s="8">
        <v>15</v>
      </c>
      <c r="E5672" s="8">
        <v>25</v>
      </c>
      <c r="F5672" s="7" t="s">
        <v>35</v>
      </c>
      <c r="G5672" s="7" t="s">
        <v>16</v>
      </c>
      <c r="H5672" s="7" t="s">
        <v>1139</v>
      </c>
      <c r="I5672" s="7" t="s">
        <v>1139</v>
      </c>
      <c r="J5672" s="7" t="s">
        <v>10097</v>
      </c>
      <c r="K5672" s="7" t="s">
        <v>38</v>
      </c>
      <c r="L5672" s="7" t="s">
        <v>32</v>
      </c>
    </row>
    <row r="5673" spans="1:12" ht="28.5" x14ac:dyDescent="0.2">
      <c r="A5673" s="7" t="s">
        <v>471</v>
      </c>
      <c r="B5673" s="7" t="s">
        <v>11093</v>
      </c>
      <c r="C5673" s="7" t="s">
        <v>45</v>
      </c>
      <c r="D5673" s="8">
        <v>15</v>
      </c>
      <c r="E5673" s="8">
        <v>25</v>
      </c>
      <c r="F5673" s="7" t="s">
        <v>15</v>
      </c>
      <c r="G5673" s="7" t="s">
        <v>16</v>
      </c>
      <c r="H5673" s="7" t="s">
        <v>36</v>
      </c>
      <c r="I5673" s="7" t="s">
        <v>30</v>
      </c>
      <c r="J5673" s="7" t="s">
        <v>472</v>
      </c>
      <c r="K5673" s="7" t="s">
        <v>26</v>
      </c>
      <c r="L5673" s="7" t="s">
        <v>12</v>
      </c>
    </row>
    <row r="5674" spans="1:12" ht="28.5" x14ac:dyDescent="0.2">
      <c r="A5674" s="7" t="s">
        <v>789</v>
      </c>
      <c r="B5674" s="7" t="s">
        <v>11093</v>
      </c>
      <c r="C5674" s="7" t="s">
        <v>45</v>
      </c>
      <c r="D5674" s="8">
        <v>15</v>
      </c>
      <c r="E5674" s="8">
        <v>25</v>
      </c>
      <c r="F5674" s="7" t="s">
        <v>35</v>
      </c>
      <c r="G5674" s="7" t="s">
        <v>29</v>
      </c>
      <c r="H5674" s="7" t="s">
        <v>24</v>
      </c>
      <c r="I5674" s="7" t="s">
        <v>30</v>
      </c>
      <c r="J5674" s="7" t="s">
        <v>620</v>
      </c>
      <c r="K5674" s="7" t="s">
        <v>11</v>
      </c>
      <c r="L5674" s="7" t="s">
        <v>12</v>
      </c>
    </row>
    <row r="5675" spans="1:12" x14ac:dyDescent="0.2">
      <c r="A5675" s="7" t="s">
        <v>957</v>
      </c>
      <c r="B5675" s="7" t="s">
        <v>11095</v>
      </c>
      <c r="C5675" s="7" t="s">
        <v>45</v>
      </c>
      <c r="D5675" s="8">
        <v>15</v>
      </c>
      <c r="E5675" s="8">
        <v>25</v>
      </c>
      <c r="F5675" s="7" t="s">
        <v>35</v>
      </c>
      <c r="G5675" s="7" t="s">
        <v>16</v>
      </c>
      <c r="H5675" s="7" t="s">
        <v>30</v>
      </c>
      <c r="I5675" s="7" t="s">
        <v>30</v>
      </c>
      <c r="J5675" s="7" t="s">
        <v>958</v>
      </c>
      <c r="K5675" s="7" t="s">
        <v>38</v>
      </c>
      <c r="L5675" s="7" t="s">
        <v>81</v>
      </c>
    </row>
    <row r="5676" spans="1:12" ht="28.5" x14ac:dyDescent="0.2">
      <c r="A5676" s="7" t="s">
        <v>1052</v>
      </c>
      <c r="B5676" s="7" t="s">
        <v>11093</v>
      </c>
      <c r="C5676" s="7" t="s">
        <v>45</v>
      </c>
      <c r="D5676" s="8">
        <v>15</v>
      </c>
      <c r="E5676" s="8">
        <v>25</v>
      </c>
      <c r="F5676" s="7" t="s">
        <v>15</v>
      </c>
      <c r="G5676" s="7" t="s">
        <v>8</v>
      </c>
      <c r="H5676" s="7" t="s">
        <v>36</v>
      </c>
      <c r="I5676" s="7" t="s">
        <v>30</v>
      </c>
      <c r="J5676" s="7" t="s">
        <v>1053</v>
      </c>
      <c r="K5676" s="7" t="s">
        <v>42</v>
      </c>
      <c r="L5676" s="7" t="s">
        <v>81</v>
      </c>
    </row>
    <row r="5677" spans="1:12" ht="28.5" x14ac:dyDescent="0.2">
      <c r="A5677" s="7" t="s">
        <v>1211</v>
      </c>
      <c r="B5677" s="7" t="s">
        <v>11093</v>
      </c>
      <c r="C5677" s="7" t="s">
        <v>45</v>
      </c>
      <c r="D5677" s="8">
        <v>15</v>
      </c>
      <c r="E5677" s="8">
        <v>25</v>
      </c>
      <c r="F5677" s="7" t="s">
        <v>35</v>
      </c>
      <c r="G5677" s="7" t="s">
        <v>16</v>
      </c>
      <c r="H5677" s="7" t="s">
        <v>36</v>
      </c>
      <c r="I5677" s="7" t="s">
        <v>30</v>
      </c>
      <c r="J5677" s="7" t="s">
        <v>1212</v>
      </c>
      <c r="K5677" s="7" t="s">
        <v>38</v>
      </c>
      <c r="L5677" s="7" t="s">
        <v>129</v>
      </c>
    </row>
    <row r="5678" spans="1:12" x14ac:dyDescent="0.2">
      <c r="A5678" s="7" t="s">
        <v>689</v>
      </c>
      <c r="B5678" s="7" t="s">
        <v>11093</v>
      </c>
      <c r="C5678" s="7" t="s">
        <v>45</v>
      </c>
      <c r="D5678" s="8">
        <v>15</v>
      </c>
      <c r="E5678" s="8">
        <v>25</v>
      </c>
      <c r="F5678" s="7" t="s">
        <v>35</v>
      </c>
      <c r="G5678" s="7" t="s">
        <v>16</v>
      </c>
      <c r="H5678" s="7" t="s">
        <v>30</v>
      </c>
      <c r="I5678" s="7" t="s">
        <v>30</v>
      </c>
      <c r="J5678" s="7" t="s">
        <v>1213</v>
      </c>
      <c r="K5678" s="7" t="s">
        <v>11</v>
      </c>
      <c r="L5678" s="7" t="s">
        <v>81</v>
      </c>
    </row>
    <row r="5679" spans="1:12" ht="28.5" x14ac:dyDescent="0.2">
      <c r="A5679" s="7" t="s">
        <v>1235</v>
      </c>
      <c r="B5679" s="7" t="s">
        <v>11093</v>
      </c>
      <c r="C5679" s="7" t="s">
        <v>45</v>
      </c>
      <c r="D5679" s="8">
        <v>15</v>
      </c>
      <c r="E5679" s="8">
        <v>25</v>
      </c>
      <c r="F5679" s="7" t="s">
        <v>15</v>
      </c>
      <c r="G5679" s="7" t="s">
        <v>16</v>
      </c>
      <c r="H5679" s="7" t="s">
        <v>24</v>
      </c>
      <c r="I5679" s="7" t="s">
        <v>30</v>
      </c>
      <c r="J5679" s="7" t="s">
        <v>1236</v>
      </c>
      <c r="K5679" s="7" t="s">
        <v>38</v>
      </c>
      <c r="L5679" s="7" t="s">
        <v>12</v>
      </c>
    </row>
    <row r="5680" spans="1:12" ht="28.5" x14ac:dyDescent="0.2">
      <c r="A5680" s="7" t="s">
        <v>657</v>
      </c>
      <c r="B5680" s="7" t="s">
        <v>11093</v>
      </c>
      <c r="C5680" s="7" t="s">
        <v>45</v>
      </c>
      <c r="D5680" s="8">
        <v>15</v>
      </c>
      <c r="E5680" s="8">
        <v>25</v>
      </c>
      <c r="F5680" s="7" t="s">
        <v>65</v>
      </c>
      <c r="G5680" s="7" t="s">
        <v>16</v>
      </c>
      <c r="H5680" s="7" t="s">
        <v>30</v>
      </c>
      <c r="I5680" s="7" t="s">
        <v>30</v>
      </c>
      <c r="J5680" s="7" t="s">
        <v>200</v>
      </c>
      <c r="K5680" s="7" t="s">
        <v>42</v>
      </c>
      <c r="L5680" s="7" t="s">
        <v>12</v>
      </c>
    </row>
    <row r="5681" spans="1:12" ht="28.5" x14ac:dyDescent="0.2">
      <c r="A5681" s="7" t="s">
        <v>1383</v>
      </c>
      <c r="B5681" s="7" t="s">
        <v>11093</v>
      </c>
      <c r="C5681" s="7" t="s">
        <v>45</v>
      </c>
      <c r="D5681" s="8">
        <v>15</v>
      </c>
      <c r="E5681" s="8">
        <v>25</v>
      </c>
      <c r="F5681" s="7" t="s">
        <v>65</v>
      </c>
      <c r="G5681" s="7" t="s">
        <v>29</v>
      </c>
      <c r="H5681" s="7" t="s">
        <v>86</v>
      </c>
      <c r="I5681" s="7" t="s">
        <v>30</v>
      </c>
      <c r="J5681" s="7" t="s">
        <v>1384</v>
      </c>
      <c r="K5681" s="7" t="s">
        <v>26</v>
      </c>
      <c r="L5681" s="7" t="s">
        <v>12</v>
      </c>
    </row>
    <row r="5682" spans="1:12" ht="28.5" x14ac:dyDescent="0.2">
      <c r="A5682" s="7" t="s">
        <v>1533</v>
      </c>
      <c r="B5682" s="7" t="s">
        <v>11093</v>
      </c>
      <c r="C5682" s="7" t="s">
        <v>45</v>
      </c>
      <c r="D5682" s="8">
        <v>15</v>
      </c>
      <c r="E5682" s="8">
        <v>25</v>
      </c>
      <c r="F5682" s="7" t="s">
        <v>35</v>
      </c>
      <c r="G5682" s="7" t="s">
        <v>29</v>
      </c>
      <c r="H5682" s="7" t="s">
        <v>36</v>
      </c>
      <c r="I5682" s="7" t="s">
        <v>30</v>
      </c>
      <c r="J5682" s="7" t="s">
        <v>1534</v>
      </c>
      <c r="K5682" s="7" t="s">
        <v>11</v>
      </c>
      <c r="L5682" s="7" t="s">
        <v>12</v>
      </c>
    </row>
    <row r="5683" spans="1:12" ht="28.5" x14ac:dyDescent="0.2">
      <c r="A5683" s="7" t="s">
        <v>1540</v>
      </c>
      <c r="B5683" s="7" t="s">
        <v>11093</v>
      </c>
      <c r="C5683" s="7" t="s">
        <v>45</v>
      </c>
      <c r="D5683" s="8">
        <v>15</v>
      </c>
      <c r="E5683" s="8">
        <v>25</v>
      </c>
      <c r="F5683" s="7" t="s">
        <v>7</v>
      </c>
      <c r="G5683" s="7" t="s">
        <v>59</v>
      </c>
      <c r="H5683" s="7" t="s">
        <v>30</v>
      </c>
      <c r="I5683" s="7" t="s">
        <v>30</v>
      </c>
      <c r="J5683" s="7" t="s">
        <v>797</v>
      </c>
      <c r="K5683" s="7" t="s">
        <v>19</v>
      </c>
      <c r="L5683" s="7" t="s">
        <v>43</v>
      </c>
    </row>
    <row r="5684" spans="1:12" ht="28.5" x14ac:dyDescent="0.2">
      <c r="A5684" s="7" t="s">
        <v>1649</v>
      </c>
      <c r="B5684" s="7" t="s">
        <v>11093</v>
      </c>
      <c r="C5684" s="7" t="s">
        <v>45</v>
      </c>
      <c r="D5684" s="8">
        <v>15</v>
      </c>
      <c r="E5684" s="8">
        <v>25</v>
      </c>
      <c r="F5684" s="7" t="s">
        <v>65</v>
      </c>
      <c r="G5684" s="7" t="s">
        <v>16</v>
      </c>
      <c r="H5684" s="7" t="s">
        <v>36</v>
      </c>
      <c r="I5684" s="7" t="s">
        <v>30</v>
      </c>
      <c r="J5684" s="7" t="s">
        <v>1650</v>
      </c>
      <c r="K5684" s="7" t="s">
        <v>42</v>
      </c>
      <c r="L5684" s="7" t="s">
        <v>20</v>
      </c>
    </row>
    <row r="5685" spans="1:12" ht="28.5" x14ac:dyDescent="0.2">
      <c r="A5685" s="7" t="s">
        <v>1810</v>
      </c>
      <c r="B5685" s="7" t="s">
        <v>11093</v>
      </c>
      <c r="C5685" s="7" t="s">
        <v>45</v>
      </c>
      <c r="D5685" s="8">
        <v>15</v>
      </c>
      <c r="E5685" s="8">
        <v>25</v>
      </c>
      <c r="F5685" s="7" t="s">
        <v>7</v>
      </c>
      <c r="G5685" s="7" t="s">
        <v>16</v>
      </c>
      <c r="H5685" s="7" t="s">
        <v>24</v>
      </c>
      <c r="I5685" s="7" t="s">
        <v>30</v>
      </c>
      <c r="J5685" s="7" t="s">
        <v>1592</v>
      </c>
      <c r="K5685" s="7" t="s">
        <v>38</v>
      </c>
      <c r="L5685" s="7" t="s">
        <v>81</v>
      </c>
    </row>
    <row r="5686" spans="1:12" x14ac:dyDescent="0.2">
      <c r="A5686" s="7" t="s">
        <v>1828</v>
      </c>
      <c r="B5686" s="7" t="s">
        <v>11093</v>
      </c>
      <c r="C5686" s="7" t="s">
        <v>45</v>
      </c>
      <c r="D5686" s="8">
        <v>15</v>
      </c>
      <c r="E5686" s="8">
        <v>25</v>
      </c>
      <c r="F5686" s="7" t="s">
        <v>35</v>
      </c>
      <c r="G5686" s="7" t="s">
        <v>8</v>
      </c>
      <c r="H5686" s="7" t="s">
        <v>30</v>
      </c>
      <c r="I5686" s="7" t="s">
        <v>30</v>
      </c>
      <c r="J5686" s="7" t="s">
        <v>1829</v>
      </c>
      <c r="K5686" s="7" t="s">
        <v>38</v>
      </c>
      <c r="L5686" s="7" t="s">
        <v>32</v>
      </c>
    </row>
    <row r="5687" spans="1:12" ht="28.5" x14ac:dyDescent="0.2">
      <c r="A5687" s="7" t="s">
        <v>1956</v>
      </c>
      <c r="B5687" s="7" t="s">
        <v>11093</v>
      </c>
      <c r="C5687" s="7" t="s">
        <v>45</v>
      </c>
      <c r="D5687" s="8">
        <v>15</v>
      </c>
      <c r="E5687" s="8">
        <v>25</v>
      </c>
      <c r="F5687" s="7" t="s">
        <v>35</v>
      </c>
      <c r="G5687" s="7" t="s">
        <v>16</v>
      </c>
      <c r="H5687" s="7" t="s">
        <v>30</v>
      </c>
      <c r="I5687" s="7" t="s">
        <v>30</v>
      </c>
      <c r="J5687" s="7" t="s">
        <v>1957</v>
      </c>
      <c r="K5687" s="7" t="s">
        <v>26</v>
      </c>
      <c r="L5687" s="7" t="s">
        <v>129</v>
      </c>
    </row>
    <row r="5688" spans="1:12" ht="28.5" x14ac:dyDescent="0.2">
      <c r="A5688" s="7" t="s">
        <v>1828</v>
      </c>
      <c r="B5688" s="7" t="s">
        <v>11093</v>
      </c>
      <c r="C5688" s="7" t="s">
        <v>45</v>
      </c>
      <c r="D5688" s="8">
        <v>15</v>
      </c>
      <c r="E5688" s="8">
        <v>25</v>
      </c>
      <c r="F5688" s="7" t="s">
        <v>15</v>
      </c>
      <c r="G5688" s="7" t="s">
        <v>16</v>
      </c>
      <c r="H5688" s="7" t="s">
        <v>30</v>
      </c>
      <c r="I5688" s="7" t="s">
        <v>30</v>
      </c>
      <c r="J5688" s="7" t="s">
        <v>2130</v>
      </c>
      <c r="K5688" s="7" t="s">
        <v>42</v>
      </c>
      <c r="L5688" s="7" t="s">
        <v>12</v>
      </c>
    </row>
    <row r="5689" spans="1:12" ht="28.5" x14ac:dyDescent="0.2">
      <c r="A5689" s="7" t="s">
        <v>2308</v>
      </c>
      <c r="B5689" s="7" t="s">
        <v>11093</v>
      </c>
      <c r="C5689" s="7" t="s">
        <v>45</v>
      </c>
      <c r="D5689" s="8">
        <v>15</v>
      </c>
      <c r="E5689" s="8">
        <v>25</v>
      </c>
      <c r="F5689" s="7" t="s">
        <v>15</v>
      </c>
      <c r="G5689" s="7" t="s">
        <v>16</v>
      </c>
      <c r="H5689" s="7" t="s">
        <v>24</v>
      </c>
      <c r="I5689" s="7" t="s">
        <v>30</v>
      </c>
      <c r="J5689" s="7" t="s">
        <v>2309</v>
      </c>
      <c r="K5689" s="7" t="s">
        <v>38</v>
      </c>
      <c r="L5689" s="7" t="s">
        <v>32</v>
      </c>
    </row>
    <row r="5690" spans="1:12" ht="28.5" x14ac:dyDescent="0.2">
      <c r="A5690" s="7" t="s">
        <v>2477</v>
      </c>
      <c r="B5690" s="7" t="s">
        <v>11093</v>
      </c>
      <c r="C5690" s="7" t="s">
        <v>45</v>
      </c>
      <c r="D5690" s="8">
        <v>15</v>
      </c>
      <c r="E5690" s="8">
        <v>25</v>
      </c>
      <c r="F5690" s="7" t="s">
        <v>65</v>
      </c>
      <c r="G5690" s="7" t="s">
        <v>16</v>
      </c>
      <c r="H5690" s="7" t="s">
        <v>24</v>
      </c>
      <c r="I5690" s="7" t="s">
        <v>30</v>
      </c>
      <c r="J5690" s="7" t="s">
        <v>2478</v>
      </c>
      <c r="K5690" s="7" t="s">
        <v>26</v>
      </c>
      <c r="L5690" s="7" t="s">
        <v>12</v>
      </c>
    </row>
    <row r="5691" spans="1:12" ht="28.5" x14ac:dyDescent="0.2">
      <c r="A5691" s="7" t="s">
        <v>2619</v>
      </c>
      <c r="B5691" s="7" t="s">
        <v>11093</v>
      </c>
      <c r="C5691" s="7" t="s">
        <v>45</v>
      </c>
      <c r="D5691" s="8">
        <v>15</v>
      </c>
      <c r="E5691" s="8">
        <v>25</v>
      </c>
      <c r="F5691" s="7" t="s">
        <v>35</v>
      </c>
      <c r="G5691" s="7" t="s">
        <v>16</v>
      </c>
      <c r="H5691" s="7" t="s">
        <v>24</v>
      </c>
      <c r="I5691" s="7" t="s">
        <v>30</v>
      </c>
      <c r="J5691" s="7" t="s">
        <v>2620</v>
      </c>
      <c r="K5691" s="7" t="s">
        <v>11</v>
      </c>
      <c r="L5691" s="7" t="s">
        <v>12</v>
      </c>
    </row>
    <row r="5692" spans="1:12" ht="28.5" x14ac:dyDescent="0.2">
      <c r="A5692" s="7" t="s">
        <v>2621</v>
      </c>
      <c r="B5692" s="7" t="s">
        <v>11093</v>
      </c>
      <c r="C5692" s="7" t="s">
        <v>45</v>
      </c>
      <c r="D5692" s="8">
        <v>15</v>
      </c>
      <c r="E5692" s="8">
        <v>25</v>
      </c>
      <c r="F5692" s="7" t="s">
        <v>35</v>
      </c>
      <c r="G5692" s="7" t="s">
        <v>16</v>
      </c>
      <c r="H5692" s="7" t="s">
        <v>24</v>
      </c>
      <c r="I5692" s="7" t="s">
        <v>30</v>
      </c>
      <c r="J5692" s="7" t="s">
        <v>2622</v>
      </c>
      <c r="K5692" s="7" t="s">
        <v>11</v>
      </c>
      <c r="L5692" s="7" t="s">
        <v>12</v>
      </c>
    </row>
    <row r="5693" spans="1:12" ht="28.5" x14ac:dyDescent="0.2">
      <c r="A5693" s="7" t="s">
        <v>3183</v>
      </c>
      <c r="B5693" s="7" t="s">
        <v>11093</v>
      </c>
      <c r="C5693" s="7" t="s">
        <v>45</v>
      </c>
      <c r="D5693" s="8">
        <v>15</v>
      </c>
      <c r="E5693" s="8">
        <v>25</v>
      </c>
      <c r="F5693" s="7" t="s">
        <v>1258</v>
      </c>
      <c r="G5693" s="7" t="s">
        <v>16</v>
      </c>
      <c r="H5693" s="7" t="s">
        <v>487</v>
      </c>
      <c r="I5693" s="7" t="s">
        <v>839</v>
      </c>
      <c r="J5693" s="7" t="s">
        <v>2803</v>
      </c>
      <c r="K5693" s="7" t="s">
        <v>11</v>
      </c>
      <c r="L5693" s="7" t="s">
        <v>12</v>
      </c>
    </row>
    <row r="5694" spans="1:12" ht="28.5" x14ac:dyDescent="0.2">
      <c r="A5694" s="7" t="s">
        <v>3288</v>
      </c>
      <c r="B5694" s="7" t="s">
        <v>11093</v>
      </c>
      <c r="C5694" s="7" t="s">
        <v>45</v>
      </c>
      <c r="D5694" s="8">
        <v>15</v>
      </c>
      <c r="E5694" s="8">
        <v>25</v>
      </c>
      <c r="F5694" s="7" t="s">
        <v>35</v>
      </c>
      <c r="G5694" s="7" t="s">
        <v>16</v>
      </c>
      <c r="H5694" s="7" t="s">
        <v>839</v>
      </c>
      <c r="I5694" s="7" t="s">
        <v>839</v>
      </c>
      <c r="J5694" s="7" t="s">
        <v>1274</v>
      </c>
      <c r="K5694" s="7" t="s">
        <v>26</v>
      </c>
      <c r="L5694" s="7" t="s">
        <v>12</v>
      </c>
    </row>
    <row r="5695" spans="1:12" ht="28.5" x14ac:dyDescent="0.2">
      <c r="A5695" s="7" t="s">
        <v>783</v>
      </c>
      <c r="B5695" s="7" t="s">
        <v>11093</v>
      </c>
      <c r="C5695" s="7" t="s">
        <v>45</v>
      </c>
      <c r="D5695" s="8">
        <v>15</v>
      </c>
      <c r="E5695" s="8">
        <v>25</v>
      </c>
      <c r="F5695" s="7" t="s">
        <v>35</v>
      </c>
      <c r="G5695" s="7" t="s">
        <v>16</v>
      </c>
      <c r="H5695" s="7" t="s">
        <v>487</v>
      </c>
      <c r="I5695" s="7" t="s">
        <v>839</v>
      </c>
      <c r="J5695" s="7" t="s">
        <v>3314</v>
      </c>
      <c r="K5695" s="7" t="s">
        <v>38</v>
      </c>
      <c r="L5695" s="7" t="s">
        <v>12</v>
      </c>
    </row>
    <row r="5696" spans="1:12" ht="28.5" x14ac:dyDescent="0.2">
      <c r="A5696" s="7" t="s">
        <v>3319</v>
      </c>
      <c r="B5696" s="7" t="s">
        <v>11093</v>
      </c>
      <c r="C5696" s="7" t="s">
        <v>45</v>
      </c>
      <c r="D5696" s="8">
        <v>15</v>
      </c>
      <c r="E5696" s="8">
        <v>25</v>
      </c>
      <c r="F5696" s="7" t="s">
        <v>15</v>
      </c>
      <c r="G5696" s="7" t="s">
        <v>16</v>
      </c>
      <c r="H5696" s="7" t="s">
        <v>2674</v>
      </c>
      <c r="I5696" s="7" t="s">
        <v>839</v>
      </c>
      <c r="J5696" s="7" t="s">
        <v>3320</v>
      </c>
      <c r="K5696" s="7" t="s">
        <v>38</v>
      </c>
      <c r="L5696" s="7" t="s">
        <v>129</v>
      </c>
    </row>
    <row r="5697" spans="1:12" ht="28.5" x14ac:dyDescent="0.2">
      <c r="A5697" s="7" t="s">
        <v>3335</v>
      </c>
      <c r="B5697" s="7" t="s">
        <v>11093</v>
      </c>
      <c r="C5697" s="7" t="s">
        <v>45</v>
      </c>
      <c r="D5697" s="8">
        <v>15</v>
      </c>
      <c r="E5697" s="8">
        <v>25</v>
      </c>
      <c r="F5697" s="7" t="s">
        <v>15</v>
      </c>
      <c r="G5697" s="7" t="s">
        <v>16</v>
      </c>
      <c r="H5697" s="7" t="s">
        <v>1636</v>
      </c>
      <c r="I5697" s="7" t="s">
        <v>839</v>
      </c>
      <c r="J5697" s="7" t="s">
        <v>3336</v>
      </c>
      <c r="K5697" s="7" t="s">
        <v>26</v>
      </c>
      <c r="L5697" s="7" t="s">
        <v>12</v>
      </c>
    </row>
    <row r="5698" spans="1:12" ht="28.5" x14ac:dyDescent="0.2">
      <c r="A5698" s="7" t="s">
        <v>3350</v>
      </c>
      <c r="B5698" s="7" t="s">
        <v>11093</v>
      </c>
      <c r="C5698" s="7" t="s">
        <v>45</v>
      </c>
      <c r="D5698" s="8">
        <v>15</v>
      </c>
      <c r="E5698" s="8">
        <v>25</v>
      </c>
      <c r="F5698" s="7" t="s">
        <v>65</v>
      </c>
      <c r="G5698" s="7" t="s">
        <v>16</v>
      </c>
      <c r="H5698" s="7" t="s">
        <v>2636</v>
      </c>
      <c r="I5698" s="7" t="s">
        <v>839</v>
      </c>
      <c r="J5698" s="7" t="s">
        <v>3351</v>
      </c>
      <c r="K5698" s="7" t="s">
        <v>38</v>
      </c>
      <c r="L5698" s="7" t="s">
        <v>12</v>
      </c>
    </row>
    <row r="5699" spans="1:12" ht="28.5" x14ac:dyDescent="0.2">
      <c r="A5699" s="7" t="s">
        <v>3807</v>
      </c>
      <c r="B5699" s="7" t="s">
        <v>11093</v>
      </c>
      <c r="C5699" s="7" t="s">
        <v>45</v>
      </c>
      <c r="D5699" s="8">
        <v>15</v>
      </c>
      <c r="E5699" s="8">
        <v>25</v>
      </c>
      <c r="F5699" s="7" t="s">
        <v>15</v>
      </c>
      <c r="G5699" s="7" t="s">
        <v>16</v>
      </c>
      <c r="H5699" s="7" t="s">
        <v>1636</v>
      </c>
      <c r="I5699" s="7" t="s">
        <v>839</v>
      </c>
      <c r="J5699" s="7" t="s">
        <v>3808</v>
      </c>
      <c r="K5699" s="7" t="s">
        <v>11</v>
      </c>
      <c r="L5699" s="7" t="s">
        <v>12</v>
      </c>
    </row>
    <row r="5700" spans="1:12" ht="28.5" x14ac:dyDescent="0.2">
      <c r="A5700" s="7" t="s">
        <v>4039</v>
      </c>
      <c r="B5700" s="7" t="s">
        <v>11093</v>
      </c>
      <c r="C5700" s="7" t="s">
        <v>45</v>
      </c>
      <c r="D5700" s="8">
        <v>15</v>
      </c>
      <c r="E5700" s="8">
        <v>25</v>
      </c>
      <c r="F5700" s="7" t="s">
        <v>15</v>
      </c>
      <c r="G5700" s="7" t="s">
        <v>16</v>
      </c>
      <c r="H5700" s="7" t="s">
        <v>888</v>
      </c>
      <c r="I5700" s="7" t="s">
        <v>839</v>
      </c>
      <c r="J5700" s="7" t="s">
        <v>4040</v>
      </c>
      <c r="K5700" s="7" t="s">
        <v>93</v>
      </c>
      <c r="L5700" s="7" t="s">
        <v>149</v>
      </c>
    </row>
    <row r="5701" spans="1:12" ht="28.5" x14ac:dyDescent="0.2">
      <c r="A5701" s="7" t="s">
        <v>4057</v>
      </c>
      <c r="B5701" s="7" t="s">
        <v>11093</v>
      </c>
      <c r="C5701" s="7" t="s">
        <v>45</v>
      </c>
      <c r="D5701" s="8">
        <v>15</v>
      </c>
      <c r="E5701" s="8">
        <v>25</v>
      </c>
      <c r="F5701" s="7" t="s">
        <v>35</v>
      </c>
      <c r="G5701" s="7" t="s">
        <v>16</v>
      </c>
      <c r="H5701" s="7" t="s">
        <v>1636</v>
      </c>
      <c r="I5701" s="7" t="s">
        <v>839</v>
      </c>
      <c r="J5701" s="7" t="s">
        <v>4058</v>
      </c>
      <c r="K5701" s="7" t="s">
        <v>42</v>
      </c>
      <c r="L5701" s="7" t="s">
        <v>20</v>
      </c>
    </row>
    <row r="5702" spans="1:12" ht="28.5" x14ac:dyDescent="0.2">
      <c r="A5702" s="7" t="s">
        <v>3912</v>
      </c>
      <c r="B5702" s="7" t="s">
        <v>2155</v>
      </c>
      <c r="C5702" s="7" t="s">
        <v>45</v>
      </c>
      <c r="D5702" s="8">
        <v>15</v>
      </c>
      <c r="E5702" s="8">
        <v>25</v>
      </c>
      <c r="F5702" s="7" t="s">
        <v>7</v>
      </c>
      <c r="G5702" s="7" t="s">
        <v>143</v>
      </c>
      <c r="H5702" s="7" t="s">
        <v>2770</v>
      </c>
      <c r="I5702" s="7" t="s">
        <v>839</v>
      </c>
      <c r="J5702" s="7" t="s">
        <v>4104</v>
      </c>
      <c r="K5702" s="7" t="s">
        <v>26</v>
      </c>
      <c r="L5702" s="7" t="s">
        <v>12</v>
      </c>
    </row>
    <row r="5703" spans="1:12" ht="28.5" x14ac:dyDescent="0.2">
      <c r="A5703" s="7" t="s">
        <v>4132</v>
      </c>
      <c r="B5703" s="7" t="s">
        <v>11093</v>
      </c>
      <c r="C5703" s="7" t="s">
        <v>45</v>
      </c>
      <c r="D5703" s="8">
        <v>15</v>
      </c>
      <c r="E5703" s="8">
        <v>25</v>
      </c>
      <c r="F5703" s="7" t="s">
        <v>15</v>
      </c>
      <c r="G5703" s="7" t="s">
        <v>8</v>
      </c>
      <c r="H5703" s="7" t="s">
        <v>2314</v>
      </c>
      <c r="I5703" s="7" t="s">
        <v>839</v>
      </c>
      <c r="J5703" s="7" t="s">
        <v>4133</v>
      </c>
      <c r="K5703" s="7" t="s">
        <v>42</v>
      </c>
      <c r="L5703" s="7" t="s">
        <v>50</v>
      </c>
    </row>
    <row r="5704" spans="1:12" ht="28.5" x14ac:dyDescent="0.2">
      <c r="A5704" s="7" t="s">
        <v>1584</v>
      </c>
      <c r="B5704" s="7" t="s">
        <v>11093</v>
      </c>
      <c r="C5704" s="7" t="s">
        <v>45</v>
      </c>
      <c r="D5704" s="8">
        <v>15</v>
      </c>
      <c r="E5704" s="8">
        <v>25</v>
      </c>
      <c r="F5704" s="7" t="s">
        <v>7</v>
      </c>
      <c r="G5704" s="7" t="s">
        <v>143</v>
      </c>
      <c r="H5704" s="7" t="s">
        <v>839</v>
      </c>
      <c r="I5704" s="7" t="s">
        <v>839</v>
      </c>
      <c r="J5704" s="7" t="s">
        <v>4163</v>
      </c>
      <c r="K5704" s="7" t="s">
        <v>112</v>
      </c>
      <c r="L5704" s="7" t="s">
        <v>50</v>
      </c>
    </row>
    <row r="5705" spans="1:12" ht="28.5" x14ac:dyDescent="0.2">
      <c r="A5705" s="7" t="s">
        <v>1730</v>
      </c>
      <c r="B5705" s="7" t="s">
        <v>11093</v>
      </c>
      <c r="C5705" s="7" t="s">
        <v>45</v>
      </c>
      <c r="D5705" s="8">
        <v>15</v>
      </c>
      <c r="E5705" s="8">
        <v>25</v>
      </c>
      <c r="F5705" s="7" t="s">
        <v>7</v>
      </c>
      <c r="G5705" s="7" t="s">
        <v>143</v>
      </c>
      <c r="H5705" s="7" t="s">
        <v>888</v>
      </c>
      <c r="I5705" s="7" t="s">
        <v>839</v>
      </c>
      <c r="J5705" s="7" t="s">
        <v>4214</v>
      </c>
      <c r="K5705" s="7" t="s">
        <v>38</v>
      </c>
      <c r="L5705" s="7" t="s">
        <v>12</v>
      </c>
    </row>
    <row r="5706" spans="1:12" ht="28.5" x14ac:dyDescent="0.2">
      <c r="A5706" s="7" t="s">
        <v>1632</v>
      </c>
      <c r="B5706" s="7" t="s">
        <v>11093</v>
      </c>
      <c r="C5706" s="7" t="s">
        <v>45</v>
      </c>
      <c r="D5706" s="8">
        <v>15</v>
      </c>
      <c r="E5706" s="8">
        <v>25</v>
      </c>
      <c r="F5706" s="7" t="s">
        <v>35</v>
      </c>
      <c r="G5706" s="7" t="s">
        <v>16</v>
      </c>
      <c r="H5706" s="7" t="s">
        <v>2653</v>
      </c>
      <c r="I5706" s="7" t="s">
        <v>839</v>
      </c>
      <c r="J5706" s="7" t="s">
        <v>3137</v>
      </c>
      <c r="K5706" s="7" t="s">
        <v>38</v>
      </c>
      <c r="L5706" s="7" t="s">
        <v>12</v>
      </c>
    </row>
    <row r="5707" spans="1:12" ht="28.5" x14ac:dyDescent="0.2">
      <c r="A5707" s="7" t="s">
        <v>4231</v>
      </c>
      <c r="B5707" s="7" t="s">
        <v>11093</v>
      </c>
      <c r="C5707" s="7" t="s">
        <v>45</v>
      </c>
      <c r="D5707" s="8">
        <v>15</v>
      </c>
      <c r="E5707" s="8">
        <v>25</v>
      </c>
      <c r="F5707" s="7" t="s">
        <v>65</v>
      </c>
      <c r="G5707" s="7" t="s">
        <v>16</v>
      </c>
      <c r="H5707" s="7" t="s">
        <v>1636</v>
      </c>
      <c r="I5707" s="7" t="s">
        <v>839</v>
      </c>
      <c r="J5707" s="7" t="s">
        <v>2911</v>
      </c>
      <c r="K5707" s="7" t="s">
        <v>11</v>
      </c>
      <c r="L5707" s="7" t="s">
        <v>12</v>
      </c>
    </row>
    <row r="5708" spans="1:12" ht="28.5" x14ac:dyDescent="0.2">
      <c r="A5708" s="7" t="s">
        <v>4544</v>
      </c>
      <c r="B5708" s="7" t="s">
        <v>11093</v>
      </c>
      <c r="C5708" s="7" t="s">
        <v>45</v>
      </c>
      <c r="D5708" s="8">
        <v>15</v>
      </c>
      <c r="E5708" s="8">
        <v>25</v>
      </c>
      <c r="F5708" s="7" t="s">
        <v>23</v>
      </c>
      <c r="G5708" s="7" t="s">
        <v>16</v>
      </c>
      <c r="H5708" s="7" t="s">
        <v>1636</v>
      </c>
      <c r="I5708" s="7" t="s">
        <v>839</v>
      </c>
      <c r="J5708" s="7" t="s">
        <v>4146</v>
      </c>
      <c r="K5708" s="7" t="s">
        <v>42</v>
      </c>
      <c r="L5708" s="7" t="s">
        <v>12</v>
      </c>
    </row>
    <row r="5709" spans="1:12" ht="28.5" x14ac:dyDescent="0.2">
      <c r="A5709" s="7" t="s">
        <v>4561</v>
      </c>
      <c r="B5709" s="7" t="s">
        <v>11093</v>
      </c>
      <c r="C5709" s="7" t="s">
        <v>45</v>
      </c>
      <c r="D5709" s="8">
        <v>15</v>
      </c>
      <c r="E5709" s="8">
        <v>25</v>
      </c>
      <c r="F5709" s="7" t="s">
        <v>65</v>
      </c>
      <c r="G5709" s="7" t="s">
        <v>16</v>
      </c>
      <c r="H5709" s="7" t="s">
        <v>839</v>
      </c>
      <c r="I5709" s="7" t="s">
        <v>839</v>
      </c>
      <c r="J5709" s="7" t="s">
        <v>4562</v>
      </c>
      <c r="K5709" s="7" t="s">
        <v>11</v>
      </c>
      <c r="L5709" s="7" t="s">
        <v>129</v>
      </c>
    </row>
    <row r="5710" spans="1:12" ht="28.5" x14ac:dyDescent="0.2">
      <c r="A5710" s="7" t="s">
        <v>657</v>
      </c>
      <c r="B5710" s="7" t="s">
        <v>11093</v>
      </c>
      <c r="C5710" s="7" t="s">
        <v>45</v>
      </c>
      <c r="D5710" s="8">
        <v>15</v>
      </c>
      <c r="E5710" s="8">
        <v>25</v>
      </c>
      <c r="F5710" s="7" t="s">
        <v>7</v>
      </c>
      <c r="G5710" s="7" t="s">
        <v>143</v>
      </c>
      <c r="H5710" s="7" t="s">
        <v>1636</v>
      </c>
      <c r="I5710" s="7" t="s">
        <v>839</v>
      </c>
      <c r="J5710" s="7" t="s">
        <v>4569</v>
      </c>
      <c r="K5710" s="7" t="s">
        <v>26</v>
      </c>
      <c r="L5710" s="7" t="s">
        <v>50</v>
      </c>
    </row>
    <row r="5711" spans="1:12" ht="28.5" x14ac:dyDescent="0.2">
      <c r="A5711" s="7" t="s">
        <v>4735</v>
      </c>
      <c r="B5711" s="7" t="s">
        <v>11093</v>
      </c>
      <c r="C5711" s="7" t="s">
        <v>45</v>
      </c>
      <c r="D5711" s="8">
        <v>15</v>
      </c>
      <c r="E5711" s="8">
        <v>25</v>
      </c>
      <c r="F5711" s="7" t="s">
        <v>7</v>
      </c>
      <c r="G5711" s="7" t="s">
        <v>16</v>
      </c>
      <c r="H5711" s="7" t="s">
        <v>1636</v>
      </c>
      <c r="I5711" s="7" t="s">
        <v>839</v>
      </c>
      <c r="J5711" s="7" t="s">
        <v>4736</v>
      </c>
      <c r="K5711" s="7" t="s">
        <v>42</v>
      </c>
      <c r="L5711" s="7" t="s">
        <v>129</v>
      </c>
    </row>
    <row r="5712" spans="1:12" ht="28.5" x14ac:dyDescent="0.2">
      <c r="A5712" s="7" t="s">
        <v>2161</v>
      </c>
      <c r="B5712" s="7" t="s">
        <v>11093</v>
      </c>
      <c r="C5712" s="7" t="s">
        <v>45</v>
      </c>
      <c r="D5712" s="8">
        <v>15</v>
      </c>
      <c r="E5712" s="8">
        <v>25</v>
      </c>
      <c r="F5712" s="7" t="s">
        <v>35</v>
      </c>
      <c r="G5712" s="7" t="s">
        <v>16</v>
      </c>
      <c r="H5712" s="7" t="s">
        <v>2689</v>
      </c>
      <c r="I5712" s="7" t="s">
        <v>839</v>
      </c>
      <c r="J5712" s="7" t="s">
        <v>4748</v>
      </c>
      <c r="K5712" s="7" t="s">
        <v>38</v>
      </c>
      <c r="L5712" s="7" t="s">
        <v>81</v>
      </c>
    </row>
    <row r="5713" spans="1:12" ht="28.5" x14ac:dyDescent="0.2">
      <c r="A5713" s="7" t="s">
        <v>4761</v>
      </c>
      <c r="B5713" s="7" t="s">
        <v>11093</v>
      </c>
      <c r="C5713" s="7" t="s">
        <v>45</v>
      </c>
      <c r="D5713" s="8">
        <v>15</v>
      </c>
      <c r="E5713" s="8">
        <v>25</v>
      </c>
      <c r="F5713" s="7" t="s">
        <v>15</v>
      </c>
      <c r="G5713" s="7" t="s">
        <v>16</v>
      </c>
      <c r="H5713" s="7" t="s">
        <v>2653</v>
      </c>
      <c r="I5713" s="7" t="s">
        <v>839</v>
      </c>
      <c r="J5713" s="7" t="s">
        <v>4762</v>
      </c>
      <c r="K5713" s="7" t="s">
        <v>38</v>
      </c>
      <c r="L5713" s="7" t="s">
        <v>12</v>
      </c>
    </row>
    <row r="5714" spans="1:12" ht="28.5" x14ac:dyDescent="0.2">
      <c r="A5714" s="7" t="s">
        <v>4959</v>
      </c>
      <c r="B5714" s="7" t="s">
        <v>11095</v>
      </c>
      <c r="C5714" s="7" t="s">
        <v>45</v>
      </c>
      <c r="D5714" s="8">
        <v>15</v>
      </c>
      <c r="E5714" s="8">
        <v>25</v>
      </c>
      <c r="F5714" s="7" t="s">
        <v>7</v>
      </c>
      <c r="G5714" s="7" t="s">
        <v>16</v>
      </c>
      <c r="H5714" s="7" t="s">
        <v>2645</v>
      </c>
      <c r="I5714" s="7" t="s">
        <v>839</v>
      </c>
      <c r="J5714" s="7" t="s">
        <v>4960</v>
      </c>
      <c r="K5714" s="7" t="s">
        <v>11</v>
      </c>
      <c r="L5714" s="7" t="s">
        <v>12</v>
      </c>
    </row>
    <row r="5715" spans="1:12" ht="28.5" x14ac:dyDescent="0.2">
      <c r="A5715" s="7" t="s">
        <v>5063</v>
      </c>
      <c r="B5715" s="7" t="s">
        <v>11093</v>
      </c>
      <c r="C5715" s="7" t="s">
        <v>45</v>
      </c>
      <c r="D5715" s="8">
        <v>15</v>
      </c>
      <c r="E5715" s="8">
        <v>25</v>
      </c>
      <c r="F5715" s="7" t="s">
        <v>15</v>
      </c>
      <c r="G5715" s="7" t="s">
        <v>16</v>
      </c>
      <c r="H5715" s="7" t="s">
        <v>839</v>
      </c>
      <c r="I5715" s="7" t="s">
        <v>839</v>
      </c>
      <c r="J5715" s="7" t="s">
        <v>5064</v>
      </c>
      <c r="K5715" s="7" t="s">
        <v>38</v>
      </c>
      <c r="L5715" s="7" t="s">
        <v>129</v>
      </c>
    </row>
    <row r="5716" spans="1:12" ht="28.5" x14ac:dyDescent="0.2">
      <c r="A5716" s="7" t="s">
        <v>2236</v>
      </c>
      <c r="B5716" s="7" t="s">
        <v>11093</v>
      </c>
      <c r="C5716" s="7" t="s">
        <v>45</v>
      </c>
      <c r="D5716" s="8">
        <v>15</v>
      </c>
      <c r="E5716" s="8">
        <v>25</v>
      </c>
      <c r="F5716" s="7" t="s">
        <v>35</v>
      </c>
      <c r="G5716" s="7" t="s">
        <v>16</v>
      </c>
      <c r="H5716" s="7" t="s">
        <v>6280</v>
      </c>
      <c r="I5716" s="7" t="s">
        <v>5604</v>
      </c>
      <c r="J5716" s="7" t="s">
        <v>6310</v>
      </c>
      <c r="K5716" s="7" t="s">
        <v>112</v>
      </c>
      <c r="L5716" s="7" t="s">
        <v>12</v>
      </c>
    </row>
    <row r="5717" spans="1:12" ht="28.5" x14ac:dyDescent="0.2">
      <c r="A5717" s="7" t="s">
        <v>6311</v>
      </c>
      <c r="B5717" s="7" t="s">
        <v>11093</v>
      </c>
      <c r="C5717" s="7" t="s">
        <v>45</v>
      </c>
      <c r="D5717" s="8">
        <v>15</v>
      </c>
      <c r="E5717" s="8">
        <v>25</v>
      </c>
      <c r="F5717" s="7" t="s">
        <v>15</v>
      </c>
      <c r="G5717" s="7" t="s">
        <v>8</v>
      </c>
      <c r="H5717" s="7" t="s">
        <v>1722</v>
      </c>
      <c r="I5717" s="7" t="s">
        <v>2595</v>
      </c>
      <c r="J5717" s="7" t="s">
        <v>6312</v>
      </c>
      <c r="K5717" s="7" t="s">
        <v>42</v>
      </c>
      <c r="L5717" s="7" t="s">
        <v>12</v>
      </c>
    </row>
    <row r="5718" spans="1:12" ht="28.5" x14ac:dyDescent="0.2">
      <c r="A5718" s="7" t="s">
        <v>6424</v>
      </c>
      <c r="B5718" s="7" t="s">
        <v>11093</v>
      </c>
      <c r="C5718" s="7" t="s">
        <v>45</v>
      </c>
      <c r="D5718" s="8">
        <v>15</v>
      </c>
      <c r="E5718" s="8">
        <v>25</v>
      </c>
      <c r="F5718" s="7" t="s">
        <v>7</v>
      </c>
      <c r="G5718" s="7" t="s">
        <v>16</v>
      </c>
      <c r="H5718" s="7" t="s">
        <v>1961</v>
      </c>
      <c r="I5718" s="7" t="s">
        <v>2595</v>
      </c>
      <c r="J5718" s="7" t="s">
        <v>6425</v>
      </c>
      <c r="K5718" s="7" t="s">
        <v>112</v>
      </c>
      <c r="L5718" s="7" t="s">
        <v>50</v>
      </c>
    </row>
    <row r="5719" spans="1:12" ht="28.5" x14ac:dyDescent="0.2">
      <c r="A5719" s="7" t="s">
        <v>6486</v>
      </c>
      <c r="B5719" s="7" t="s">
        <v>11093</v>
      </c>
      <c r="C5719" s="7" t="s">
        <v>45</v>
      </c>
      <c r="D5719" s="8">
        <v>15</v>
      </c>
      <c r="E5719" s="8">
        <v>25</v>
      </c>
      <c r="F5719" s="7" t="s">
        <v>35</v>
      </c>
      <c r="G5719" s="7" t="s">
        <v>8</v>
      </c>
      <c r="H5719" s="7" t="s">
        <v>743</v>
      </c>
      <c r="I5719" s="7" t="s">
        <v>2595</v>
      </c>
      <c r="J5719" s="7" t="s">
        <v>4163</v>
      </c>
      <c r="K5719" s="7" t="s">
        <v>112</v>
      </c>
      <c r="L5719" s="7" t="s">
        <v>50</v>
      </c>
    </row>
    <row r="5720" spans="1:12" ht="28.5" x14ac:dyDescent="0.2">
      <c r="A5720" s="7" t="s">
        <v>6520</v>
      </c>
      <c r="B5720" s="7" t="s">
        <v>11093</v>
      </c>
      <c r="C5720" s="7" t="s">
        <v>45</v>
      </c>
      <c r="D5720" s="8">
        <v>15</v>
      </c>
      <c r="E5720" s="8">
        <v>25</v>
      </c>
      <c r="F5720" s="7" t="s">
        <v>65</v>
      </c>
      <c r="G5720" s="7" t="s">
        <v>16</v>
      </c>
      <c r="H5720" s="7" t="s">
        <v>743</v>
      </c>
      <c r="I5720" s="7" t="s">
        <v>2595</v>
      </c>
      <c r="J5720" s="7" t="s">
        <v>5370</v>
      </c>
      <c r="K5720" s="7" t="s">
        <v>38</v>
      </c>
      <c r="L5720" s="7" t="s">
        <v>12</v>
      </c>
    </row>
    <row r="5721" spans="1:12" ht="28.5" x14ac:dyDescent="0.2">
      <c r="A5721" s="7" t="s">
        <v>6535</v>
      </c>
      <c r="B5721" s="7" t="s">
        <v>11093</v>
      </c>
      <c r="C5721" s="7" t="s">
        <v>45</v>
      </c>
      <c r="D5721" s="8">
        <v>15</v>
      </c>
      <c r="E5721" s="8">
        <v>25</v>
      </c>
      <c r="F5721" s="7" t="s">
        <v>15</v>
      </c>
      <c r="G5721" s="7" t="s">
        <v>139</v>
      </c>
      <c r="H5721" s="7" t="s">
        <v>743</v>
      </c>
      <c r="I5721" s="7" t="s">
        <v>2595</v>
      </c>
      <c r="J5721" s="7" t="s">
        <v>6490</v>
      </c>
      <c r="K5721" s="7" t="s">
        <v>11</v>
      </c>
      <c r="L5721" s="7" t="s">
        <v>2070</v>
      </c>
    </row>
    <row r="5722" spans="1:12" ht="28.5" x14ac:dyDescent="0.2">
      <c r="A5722" s="7" t="s">
        <v>6579</v>
      </c>
      <c r="B5722" s="7" t="s">
        <v>11093</v>
      </c>
      <c r="C5722" s="7" t="s">
        <v>45</v>
      </c>
      <c r="D5722" s="8">
        <v>15</v>
      </c>
      <c r="E5722" s="8">
        <v>25</v>
      </c>
      <c r="F5722" s="7" t="s">
        <v>35</v>
      </c>
      <c r="G5722" s="7" t="s">
        <v>16</v>
      </c>
      <c r="H5722" s="7" t="s">
        <v>1388</v>
      </c>
      <c r="I5722" s="7" t="s">
        <v>2595</v>
      </c>
      <c r="J5722" s="7" t="s">
        <v>1887</v>
      </c>
      <c r="K5722" s="7" t="s">
        <v>38</v>
      </c>
      <c r="L5722" s="7" t="s">
        <v>50</v>
      </c>
    </row>
    <row r="5723" spans="1:12" ht="28.5" x14ac:dyDescent="0.2">
      <c r="A5723" s="7" t="s">
        <v>624</v>
      </c>
      <c r="B5723" s="7" t="s">
        <v>11093</v>
      </c>
      <c r="C5723" s="7" t="s">
        <v>45</v>
      </c>
      <c r="D5723" s="8">
        <v>15</v>
      </c>
      <c r="E5723" s="8">
        <v>25</v>
      </c>
      <c r="F5723" s="7" t="s">
        <v>15</v>
      </c>
      <c r="G5723" s="7" t="s">
        <v>16</v>
      </c>
      <c r="H5723" s="7" t="s">
        <v>2595</v>
      </c>
      <c r="I5723" s="7" t="s">
        <v>2595</v>
      </c>
      <c r="J5723" s="7" t="s">
        <v>956</v>
      </c>
      <c r="K5723" s="7" t="s">
        <v>112</v>
      </c>
      <c r="L5723" s="7" t="s">
        <v>50</v>
      </c>
    </row>
    <row r="5724" spans="1:12" ht="28.5" x14ac:dyDescent="0.2">
      <c r="A5724" s="7" t="s">
        <v>738</v>
      </c>
      <c r="B5724" s="7" t="s">
        <v>11093</v>
      </c>
      <c r="C5724" s="7" t="s">
        <v>45</v>
      </c>
      <c r="D5724" s="8">
        <v>15</v>
      </c>
      <c r="E5724" s="8">
        <v>25</v>
      </c>
      <c r="F5724" s="7" t="s">
        <v>35</v>
      </c>
      <c r="G5724" s="7" t="s">
        <v>16</v>
      </c>
      <c r="H5724" s="7" t="s">
        <v>743</v>
      </c>
      <c r="I5724" s="7" t="s">
        <v>2595</v>
      </c>
      <c r="J5724" s="7" t="s">
        <v>5223</v>
      </c>
      <c r="K5724" s="7" t="s">
        <v>11</v>
      </c>
      <c r="L5724" s="7" t="s">
        <v>12</v>
      </c>
    </row>
    <row r="5725" spans="1:12" x14ac:dyDescent="0.2">
      <c r="A5725" s="7" t="s">
        <v>6706</v>
      </c>
      <c r="B5725" s="7" t="s">
        <v>11093</v>
      </c>
      <c r="C5725" s="7" t="s">
        <v>45</v>
      </c>
      <c r="D5725" s="8">
        <v>15</v>
      </c>
      <c r="E5725" s="8">
        <v>25</v>
      </c>
      <c r="F5725" s="7" t="s">
        <v>15</v>
      </c>
      <c r="G5725" s="7" t="s">
        <v>16</v>
      </c>
      <c r="H5725" s="7" t="s">
        <v>2595</v>
      </c>
      <c r="I5725" s="7" t="s">
        <v>2595</v>
      </c>
      <c r="J5725" s="7" t="s">
        <v>6616</v>
      </c>
      <c r="K5725" s="7" t="s">
        <v>38</v>
      </c>
      <c r="L5725" s="7" t="s">
        <v>12</v>
      </c>
    </row>
    <row r="5726" spans="1:12" ht="28.5" x14ac:dyDescent="0.2">
      <c r="A5726" s="7" t="s">
        <v>6714</v>
      </c>
      <c r="B5726" s="7" t="s">
        <v>2155</v>
      </c>
      <c r="C5726" s="7" t="s">
        <v>45</v>
      </c>
      <c r="D5726" s="8">
        <v>15</v>
      </c>
      <c r="E5726" s="8">
        <v>25</v>
      </c>
      <c r="F5726" s="7" t="s">
        <v>35</v>
      </c>
      <c r="G5726" s="7" t="s">
        <v>16</v>
      </c>
      <c r="H5726" s="7" t="s">
        <v>2595</v>
      </c>
      <c r="I5726" s="7" t="s">
        <v>2595</v>
      </c>
      <c r="J5726" s="7" t="s">
        <v>956</v>
      </c>
      <c r="K5726" s="7" t="s">
        <v>112</v>
      </c>
      <c r="L5726" s="7" t="s">
        <v>50</v>
      </c>
    </row>
    <row r="5727" spans="1:12" ht="28.5" x14ac:dyDescent="0.2">
      <c r="A5727" s="7" t="s">
        <v>6958</v>
      </c>
      <c r="B5727" s="7" t="s">
        <v>11093</v>
      </c>
      <c r="C5727" s="7" t="s">
        <v>45</v>
      </c>
      <c r="D5727" s="8">
        <v>15</v>
      </c>
      <c r="E5727" s="8">
        <v>25</v>
      </c>
      <c r="F5727" s="7" t="s">
        <v>15</v>
      </c>
      <c r="G5727" s="7" t="s">
        <v>16</v>
      </c>
      <c r="H5727" s="7" t="s">
        <v>2595</v>
      </c>
      <c r="I5727" s="7" t="s">
        <v>2595</v>
      </c>
      <c r="J5727" s="7" t="s">
        <v>6959</v>
      </c>
      <c r="K5727" s="7" t="s">
        <v>42</v>
      </c>
      <c r="L5727" s="7" t="s">
        <v>12</v>
      </c>
    </row>
    <row r="5728" spans="1:12" ht="28.5" x14ac:dyDescent="0.2">
      <c r="A5728" s="7" t="s">
        <v>7235</v>
      </c>
      <c r="B5728" s="7" t="s">
        <v>11093</v>
      </c>
      <c r="C5728" s="7" t="s">
        <v>45</v>
      </c>
      <c r="D5728" s="8">
        <v>15</v>
      </c>
      <c r="E5728" s="8">
        <v>25</v>
      </c>
      <c r="F5728" s="7" t="s">
        <v>51</v>
      </c>
      <c r="G5728" s="7" t="s">
        <v>16</v>
      </c>
      <c r="H5728" s="7" t="s">
        <v>1961</v>
      </c>
      <c r="I5728" s="7" t="s">
        <v>2595</v>
      </c>
      <c r="J5728" s="7" t="s">
        <v>7236</v>
      </c>
      <c r="K5728" s="7" t="s">
        <v>38</v>
      </c>
      <c r="L5728" s="7" t="s">
        <v>12</v>
      </c>
    </row>
    <row r="5729" spans="1:12" ht="28.5" x14ac:dyDescent="0.2">
      <c r="A5729" s="7" t="s">
        <v>689</v>
      </c>
      <c r="B5729" s="7" t="s">
        <v>11093</v>
      </c>
      <c r="C5729" s="7" t="s">
        <v>45</v>
      </c>
      <c r="D5729" s="8">
        <v>15</v>
      </c>
      <c r="E5729" s="8">
        <v>25</v>
      </c>
      <c r="F5729" s="7" t="s">
        <v>15</v>
      </c>
      <c r="G5729" s="7" t="s">
        <v>16</v>
      </c>
      <c r="H5729" s="7" t="s">
        <v>1809</v>
      </c>
      <c r="I5729" s="7" t="s">
        <v>5989</v>
      </c>
      <c r="J5729" s="7" t="s">
        <v>7955</v>
      </c>
      <c r="K5729" s="7" t="s">
        <v>42</v>
      </c>
      <c r="L5729" s="7" t="s">
        <v>12</v>
      </c>
    </row>
    <row r="5730" spans="1:12" ht="28.5" x14ac:dyDescent="0.2">
      <c r="A5730" s="7" t="s">
        <v>8003</v>
      </c>
      <c r="B5730" s="7" t="s">
        <v>11093</v>
      </c>
      <c r="C5730" s="7" t="s">
        <v>45</v>
      </c>
      <c r="D5730" s="8">
        <v>15</v>
      </c>
      <c r="E5730" s="8">
        <v>25</v>
      </c>
      <c r="F5730" s="7" t="s">
        <v>35</v>
      </c>
      <c r="G5730" s="7" t="s">
        <v>16</v>
      </c>
      <c r="H5730" s="7" t="s">
        <v>7447</v>
      </c>
      <c r="I5730" s="7" t="s">
        <v>5989</v>
      </c>
      <c r="J5730" s="7" t="s">
        <v>8004</v>
      </c>
      <c r="K5730" s="7" t="s">
        <v>38</v>
      </c>
      <c r="L5730" s="7" t="s">
        <v>20</v>
      </c>
    </row>
    <row r="5731" spans="1:12" ht="28.5" x14ac:dyDescent="0.2">
      <c r="A5731" s="7" t="s">
        <v>957</v>
      </c>
      <c r="B5731" s="7" t="s">
        <v>11095</v>
      </c>
      <c r="C5731" s="7" t="s">
        <v>45</v>
      </c>
      <c r="D5731" s="8">
        <v>15</v>
      </c>
      <c r="E5731" s="8">
        <v>25</v>
      </c>
      <c r="F5731" s="7" t="s">
        <v>23</v>
      </c>
      <c r="G5731" s="7" t="s">
        <v>16</v>
      </c>
      <c r="H5731" s="7" t="s">
        <v>1809</v>
      </c>
      <c r="I5731" s="7" t="s">
        <v>5989</v>
      </c>
      <c r="J5731" s="7" t="s">
        <v>8394</v>
      </c>
      <c r="K5731" s="7" t="s">
        <v>38</v>
      </c>
      <c r="L5731" s="7" t="s">
        <v>32</v>
      </c>
    </row>
    <row r="5732" spans="1:12" ht="28.5" x14ac:dyDescent="0.2">
      <c r="A5732" s="7" t="s">
        <v>8439</v>
      </c>
      <c r="B5732" s="7" t="s">
        <v>11093</v>
      </c>
      <c r="C5732" s="7" t="s">
        <v>45</v>
      </c>
      <c r="D5732" s="8">
        <v>15</v>
      </c>
      <c r="E5732" s="8">
        <v>25</v>
      </c>
      <c r="F5732" s="7" t="s">
        <v>35</v>
      </c>
      <c r="G5732" s="7" t="s">
        <v>16</v>
      </c>
      <c r="H5732" s="7" t="s">
        <v>1192</v>
      </c>
      <c r="I5732" s="7" t="s">
        <v>5989</v>
      </c>
      <c r="J5732" s="7" t="s">
        <v>8440</v>
      </c>
      <c r="K5732" s="7" t="s">
        <v>11</v>
      </c>
      <c r="L5732" s="7" t="s">
        <v>12</v>
      </c>
    </row>
    <row r="5733" spans="1:12" ht="28.5" x14ac:dyDescent="0.2">
      <c r="A5733" s="7" t="s">
        <v>8488</v>
      </c>
      <c r="B5733" s="7" t="s">
        <v>11093</v>
      </c>
      <c r="C5733" s="7" t="s">
        <v>45</v>
      </c>
      <c r="D5733" s="8">
        <v>15</v>
      </c>
      <c r="E5733" s="8">
        <v>25</v>
      </c>
      <c r="F5733" s="7" t="s">
        <v>65</v>
      </c>
      <c r="G5733" s="7" t="s">
        <v>16</v>
      </c>
      <c r="H5733" s="7" t="s">
        <v>1809</v>
      </c>
      <c r="I5733" s="7" t="s">
        <v>5989</v>
      </c>
      <c r="J5733" s="7" t="s">
        <v>8489</v>
      </c>
      <c r="K5733" s="7" t="s">
        <v>38</v>
      </c>
      <c r="L5733" s="7" t="s">
        <v>81</v>
      </c>
    </row>
    <row r="5734" spans="1:12" ht="28.5" x14ac:dyDescent="0.2">
      <c r="A5734" s="7" t="s">
        <v>8495</v>
      </c>
      <c r="B5734" s="7" t="s">
        <v>11093</v>
      </c>
      <c r="C5734" s="7" t="s">
        <v>45</v>
      </c>
      <c r="D5734" s="8">
        <v>15</v>
      </c>
      <c r="E5734" s="8">
        <v>25</v>
      </c>
      <c r="F5734" s="7" t="s">
        <v>35</v>
      </c>
      <c r="G5734" s="7" t="s">
        <v>16</v>
      </c>
      <c r="H5734" s="7" t="s">
        <v>1809</v>
      </c>
      <c r="I5734" s="7" t="s">
        <v>5989</v>
      </c>
      <c r="J5734" s="7" t="s">
        <v>8496</v>
      </c>
      <c r="K5734" s="7" t="s">
        <v>93</v>
      </c>
      <c r="L5734" s="7" t="s">
        <v>12</v>
      </c>
    </row>
    <row r="5735" spans="1:12" ht="28.5" x14ac:dyDescent="0.2">
      <c r="A5735" s="7" t="s">
        <v>3897</v>
      </c>
      <c r="B5735" s="7" t="s">
        <v>11093</v>
      </c>
      <c r="C5735" s="7" t="s">
        <v>45</v>
      </c>
      <c r="D5735" s="8">
        <v>15</v>
      </c>
      <c r="E5735" s="8">
        <v>25</v>
      </c>
      <c r="F5735" s="7" t="s">
        <v>15</v>
      </c>
      <c r="G5735" s="7" t="s">
        <v>16</v>
      </c>
      <c r="H5735" s="7" t="s">
        <v>7447</v>
      </c>
      <c r="I5735" s="7" t="s">
        <v>5989</v>
      </c>
      <c r="J5735" s="7" t="s">
        <v>8579</v>
      </c>
      <c r="K5735" s="7" t="s">
        <v>38</v>
      </c>
      <c r="L5735" s="7" t="s">
        <v>81</v>
      </c>
    </row>
    <row r="5736" spans="1:12" x14ac:dyDescent="0.2">
      <c r="A5736" s="7" t="s">
        <v>2236</v>
      </c>
      <c r="B5736" s="7" t="s">
        <v>11093</v>
      </c>
      <c r="C5736" s="7" t="s">
        <v>45</v>
      </c>
      <c r="D5736" s="8">
        <v>15</v>
      </c>
      <c r="E5736" s="8">
        <v>25</v>
      </c>
      <c r="F5736" s="7" t="s">
        <v>15</v>
      </c>
      <c r="G5736" s="7" t="s">
        <v>16</v>
      </c>
      <c r="H5736" s="7" t="s">
        <v>5989</v>
      </c>
      <c r="I5736" s="7" t="s">
        <v>5989</v>
      </c>
      <c r="J5736" s="7" t="s">
        <v>8613</v>
      </c>
      <c r="K5736" s="7" t="s">
        <v>11</v>
      </c>
      <c r="L5736" s="7" t="s">
        <v>149</v>
      </c>
    </row>
    <row r="5737" spans="1:12" ht="28.5" x14ac:dyDescent="0.2">
      <c r="A5737" s="7" t="s">
        <v>8742</v>
      </c>
      <c r="B5737" s="7" t="s">
        <v>11093</v>
      </c>
      <c r="C5737" s="7" t="s">
        <v>45</v>
      </c>
      <c r="D5737" s="8">
        <v>15</v>
      </c>
      <c r="E5737" s="8">
        <v>25</v>
      </c>
      <c r="F5737" s="7" t="s">
        <v>65</v>
      </c>
      <c r="G5737" s="7" t="s">
        <v>16</v>
      </c>
      <c r="H5737" s="7" t="s">
        <v>1809</v>
      </c>
      <c r="I5737" s="7" t="s">
        <v>5989</v>
      </c>
      <c r="J5737" s="7" t="s">
        <v>8743</v>
      </c>
      <c r="K5737" s="7" t="s">
        <v>38</v>
      </c>
      <c r="L5737" s="7" t="s">
        <v>12</v>
      </c>
    </row>
    <row r="5738" spans="1:12" x14ac:dyDescent="0.2">
      <c r="A5738" s="7" t="s">
        <v>1632</v>
      </c>
      <c r="B5738" s="7" t="s">
        <v>11093</v>
      </c>
      <c r="C5738" s="7" t="s">
        <v>45</v>
      </c>
      <c r="D5738" s="8">
        <v>15</v>
      </c>
      <c r="E5738" s="8">
        <v>25</v>
      </c>
      <c r="F5738" s="7" t="s">
        <v>35</v>
      </c>
      <c r="G5738" s="7" t="s">
        <v>16</v>
      </c>
      <c r="H5738" s="7" t="s">
        <v>5989</v>
      </c>
      <c r="I5738" s="7" t="s">
        <v>5989</v>
      </c>
      <c r="J5738" s="7" t="s">
        <v>8767</v>
      </c>
      <c r="K5738" s="7" t="s">
        <v>38</v>
      </c>
      <c r="L5738" s="7" t="s">
        <v>12</v>
      </c>
    </row>
    <row r="5739" spans="1:12" ht="28.5" x14ac:dyDescent="0.2">
      <c r="A5739" s="7" t="s">
        <v>8784</v>
      </c>
      <c r="B5739" s="7" t="s">
        <v>11093</v>
      </c>
      <c r="C5739" s="7" t="s">
        <v>45</v>
      </c>
      <c r="D5739" s="8">
        <v>15</v>
      </c>
      <c r="E5739" s="8">
        <v>25</v>
      </c>
      <c r="F5739" s="7" t="s">
        <v>15</v>
      </c>
      <c r="G5739" s="7" t="s">
        <v>16</v>
      </c>
      <c r="H5739" s="7" t="s">
        <v>1192</v>
      </c>
      <c r="I5739" s="7" t="s">
        <v>5989</v>
      </c>
      <c r="J5739" s="7" t="s">
        <v>8532</v>
      </c>
      <c r="K5739" s="7" t="s">
        <v>26</v>
      </c>
      <c r="L5739" s="7" t="s">
        <v>12</v>
      </c>
    </row>
    <row r="5740" spans="1:12" ht="28.5" x14ac:dyDescent="0.2">
      <c r="A5740" s="7" t="s">
        <v>765</v>
      </c>
      <c r="B5740" s="7" t="s">
        <v>11093</v>
      </c>
      <c r="C5740" s="7" t="s">
        <v>45</v>
      </c>
      <c r="D5740" s="8">
        <v>15</v>
      </c>
      <c r="E5740" s="8">
        <v>25</v>
      </c>
      <c r="F5740" s="7" t="s">
        <v>15</v>
      </c>
      <c r="G5740" s="7" t="s">
        <v>16</v>
      </c>
      <c r="H5740" s="7" t="s">
        <v>6263</v>
      </c>
      <c r="I5740" s="7" t="s">
        <v>5989</v>
      </c>
      <c r="J5740" s="7" t="s">
        <v>8813</v>
      </c>
      <c r="K5740" s="7" t="s">
        <v>38</v>
      </c>
      <c r="L5740" s="7" t="s">
        <v>12</v>
      </c>
    </row>
    <row r="5741" spans="1:12" ht="28.5" x14ac:dyDescent="0.2">
      <c r="A5741" s="7" t="s">
        <v>8620</v>
      </c>
      <c r="B5741" s="7" t="s">
        <v>11093</v>
      </c>
      <c r="C5741" s="7" t="s">
        <v>45</v>
      </c>
      <c r="D5741" s="8">
        <v>15</v>
      </c>
      <c r="E5741" s="8">
        <v>25</v>
      </c>
      <c r="F5741" s="7" t="s">
        <v>35</v>
      </c>
      <c r="G5741" s="7" t="s">
        <v>16</v>
      </c>
      <c r="H5741" s="7" t="s">
        <v>1809</v>
      </c>
      <c r="I5741" s="7" t="s">
        <v>5989</v>
      </c>
      <c r="J5741" s="7" t="s">
        <v>8823</v>
      </c>
      <c r="K5741" s="7" t="s">
        <v>38</v>
      </c>
      <c r="L5741" s="7" t="s">
        <v>12</v>
      </c>
    </row>
    <row r="5742" spans="1:12" x14ac:dyDescent="0.2">
      <c r="A5742" s="7" t="s">
        <v>1730</v>
      </c>
      <c r="B5742" s="7" t="s">
        <v>11093</v>
      </c>
      <c r="C5742" s="7" t="s">
        <v>45</v>
      </c>
      <c r="D5742" s="8">
        <v>15</v>
      </c>
      <c r="E5742" s="8">
        <v>25</v>
      </c>
      <c r="F5742" s="7" t="s">
        <v>15</v>
      </c>
      <c r="G5742" s="7" t="s">
        <v>16</v>
      </c>
      <c r="H5742" s="7" t="s">
        <v>5989</v>
      </c>
      <c r="I5742" s="7" t="s">
        <v>5989</v>
      </c>
      <c r="J5742" s="7" t="s">
        <v>8856</v>
      </c>
      <c r="K5742" s="7" t="s">
        <v>11</v>
      </c>
      <c r="L5742" s="7" t="s">
        <v>12</v>
      </c>
    </row>
    <row r="5743" spans="1:12" ht="28.5" x14ac:dyDescent="0.2">
      <c r="A5743" s="7" t="s">
        <v>1333</v>
      </c>
      <c r="B5743" s="7" t="s">
        <v>2155</v>
      </c>
      <c r="C5743" s="7" t="s">
        <v>45</v>
      </c>
      <c r="D5743" s="8">
        <v>15</v>
      </c>
      <c r="E5743" s="8">
        <v>25</v>
      </c>
      <c r="F5743" s="7" t="s">
        <v>35</v>
      </c>
      <c r="G5743" s="7" t="s">
        <v>16</v>
      </c>
      <c r="H5743" s="7" t="s">
        <v>1192</v>
      </c>
      <c r="I5743" s="7" t="s">
        <v>5989</v>
      </c>
      <c r="J5743" s="7" t="s">
        <v>8660</v>
      </c>
      <c r="K5743" s="7" t="s">
        <v>26</v>
      </c>
      <c r="L5743" s="7" t="s">
        <v>12</v>
      </c>
    </row>
    <row r="5744" spans="1:12" ht="28.5" x14ac:dyDescent="0.2">
      <c r="A5744" s="7" t="s">
        <v>654</v>
      </c>
      <c r="B5744" s="7" t="s">
        <v>11093</v>
      </c>
      <c r="C5744" s="7" t="s">
        <v>45</v>
      </c>
      <c r="D5744" s="8">
        <v>15</v>
      </c>
      <c r="E5744" s="8">
        <v>25</v>
      </c>
      <c r="F5744" s="7" t="s">
        <v>7</v>
      </c>
      <c r="G5744" s="7" t="s">
        <v>139</v>
      </c>
      <c r="H5744" s="7" t="s">
        <v>7447</v>
      </c>
      <c r="I5744" s="7" t="s">
        <v>5989</v>
      </c>
      <c r="J5744" s="7" t="s">
        <v>9037</v>
      </c>
      <c r="K5744" s="7" t="s">
        <v>11</v>
      </c>
      <c r="L5744" s="7" t="s">
        <v>81</v>
      </c>
    </row>
    <row r="5745" spans="1:12" ht="28.5" x14ac:dyDescent="0.2">
      <c r="A5745" s="7" t="s">
        <v>1479</v>
      </c>
      <c r="B5745" s="7" t="s">
        <v>11093</v>
      </c>
      <c r="C5745" s="7" t="s">
        <v>45</v>
      </c>
      <c r="D5745" s="8">
        <v>15</v>
      </c>
      <c r="E5745" s="8">
        <v>25</v>
      </c>
      <c r="F5745" s="7" t="s">
        <v>15</v>
      </c>
      <c r="G5745" s="7" t="s">
        <v>16</v>
      </c>
      <c r="H5745" s="7" t="s">
        <v>6263</v>
      </c>
      <c r="I5745" s="7" t="s">
        <v>5989</v>
      </c>
      <c r="J5745" s="7" t="s">
        <v>9064</v>
      </c>
      <c r="K5745" s="7" t="s">
        <v>38</v>
      </c>
      <c r="L5745" s="7" t="s">
        <v>12</v>
      </c>
    </row>
    <row r="5746" spans="1:12" ht="28.5" x14ac:dyDescent="0.2">
      <c r="A5746" s="7" t="s">
        <v>9183</v>
      </c>
      <c r="B5746" s="7" t="s">
        <v>11093</v>
      </c>
      <c r="C5746" s="7" t="s">
        <v>45</v>
      </c>
      <c r="D5746" s="8">
        <v>15</v>
      </c>
      <c r="E5746" s="8">
        <v>25</v>
      </c>
      <c r="F5746" s="7" t="s">
        <v>35</v>
      </c>
      <c r="G5746" s="7" t="s">
        <v>16</v>
      </c>
      <c r="H5746" s="7" t="s">
        <v>6263</v>
      </c>
      <c r="I5746" s="7" t="s">
        <v>5989</v>
      </c>
      <c r="J5746" s="7" t="s">
        <v>9184</v>
      </c>
      <c r="K5746" s="7" t="s">
        <v>11</v>
      </c>
      <c r="L5746" s="7" t="s">
        <v>12</v>
      </c>
    </row>
    <row r="5747" spans="1:12" ht="28.5" x14ac:dyDescent="0.2">
      <c r="A5747" s="7" t="s">
        <v>9205</v>
      </c>
      <c r="B5747" s="7" t="s">
        <v>11093</v>
      </c>
      <c r="C5747" s="7" t="s">
        <v>45</v>
      </c>
      <c r="D5747" s="8">
        <v>15</v>
      </c>
      <c r="E5747" s="8">
        <v>25</v>
      </c>
      <c r="F5747" s="7" t="s">
        <v>23</v>
      </c>
      <c r="G5747" s="7" t="s">
        <v>29</v>
      </c>
      <c r="H5747" s="7" t="s">
        <v>5989</v>
      </c>
      <c r="I5747" s="7" t="s">
        <v>5989</v>
      </c>
      <c r="J5747" s="7" t="s">
        <v>9206</v>
      </c>
      <c r="K5747" s="7" t="s">
        <v>26</v>
      </c>
      <c r="L5747" s="7" t="s">
        <v>12</v>
      </c>
    </row>
    <row r="5748" spans="1:12" ht="28.5" x14ac:dyDescent="0.2">
      <c r="A5748" s="7" t="s">
        <v>9882</v>
      </c>
      <c r="B5748" s="7" t="s">
        <v>11093</v>
      </c>
      <c r="C5748" s="7" t="s">
        <v>45</v>
      </c>
      <c r="D5748" s="8">
        <v>15</v>
      </c>
      <c r="E5748" s="8">
        <v>25</v>
      </c>
      <c r="F5748" s="7" t="s">
        <v>15</v>
      </c>
      <c r="G5748" s="7" t="s">
        <v>16</v>
      </c>
      <c r="H5748" s="7" t="s">
        <v>9640</v>
      </c>
      <c r="I5748" s="7" t="s">
        <v>1139</v>
      </c>
      <c r="J5748" s="7" t="s">
        <v>9883</v>
      </c>
      <c r="K5748" s="7" t="s">
        <v>19</v>
      </c>
      <c r="L5748" s="7" t="s">
        <v>50</v>
      </c>
    </row>
    <row r="5749" spans="1:12" ht="28.5" x14ac:dyDescent="0.2">
      <c r="A5749" s="7" t="s">
        <v>9925</v>
      </c>
      <c r="B5749" s="7" t="s">
        <v>11093</v>
      </c>
      <c r="C5749" s="7" t="s">
        <v>45</v>
      </c>
      <c r="D5749" s="8">
        <v>15</v>
      </c>
      <c r="E5749" s="8">
        <v>25</v>
      </c>
      <c r="F5749" s="7" t="s">
        <v>65</v>
      </c>
      <c r="G5749" s="7" t="s">
        <v>8</v>
      </c>
      <c r="H5749" s="7" t="s">
        <v>673</v>
      </c>
      <c r="I5749" s="7" t="s">
        <v>1139</v>
      </c>
      <c r="J5749" s="7" t="s">
        <v>9926</v>
      </c>
      <c r="K5749" s="7" t="s">
        <v>93</v>
      </c>
      <c r="L5749" s="7" t="s">
        <v>12</v>
      </c>
    </row>
    <row r="5750" spans="1:12" ht="28.5" x14ac:dyDescent="0.2">
      <c r="A5750" s="7" t="s">
        <v>9953</v>
      </c>
      <c r="B5750" s="7" t="s">
        <v>11093</v>
      </c>
      <c r="C5750" s="7" t="s">
        <v>45</v>
      </c>
      <c r="D5750" s="8">
        <v>15</v>
      </c>
      <c r="E5750" s="8">
        <v>25</v>
      </c>
      <c r="F5750" s="7" t="s">
        <v>35</v>
      </c>
      <c r="G5750" s="7" t="s">
        <v>16</v>
      </c>
      <c r="H5750" s="7" t="s">
        <v>1192</v>
      </c>
      <c r="I5750" s="7" t="s">
        <v>5989</v>
      </c>
      <c r="J5750" s="7" t="s">
        <v>9954</v>
      </c>
      <c r="K5750" s="7" t="s">
        <v>11</v>
      </c>
      <c r="L5750" s="7" t="s">
        <v>12</v>
      </c>
    </row>
    <row r="5751" spans="1:12" ht="28.5" x14ac:dyDescent="0.2">
      <c r="A5751" s="7" t="s">
        <v>3296</v>
      </c>
      <c r="B5751" s="7" t="s">
        <v>11093</v>
      </c>
      <c r="C5751" s="7" t="s">
        <v>45</v>
      </c>
      <c r="D5751" s="8">
        <v>15</v>
      </c>
      <c r="E5751" s="8">
        <v>25</v>
      </c>
      <c r="F5751" s="7" t="s">
        <v>65</v>
      </c>
      <c r="G5751" s="7" t="s">
        <v>8</v>
      </c>
      <c r="H5751" s="7" t="s">
        <v>2558</v>
      </c>
      <c r="I5751" s="7" t="s">
        <v>1139</v>
      </c>
      <c r="J5751" s="7" t="s">
        <v>10016</v>
      </c>
      <c r="K5751" s="7" t="s">
        <v>38</v>
      </c>
      <c r="L5751" s="7" t="s">
        <v>12</v>
      </c>
    </row>
    <row r="5752" spans="1:12" ht="28.5" x14ac:dyDescent="0.2">
      <c r="A5752" s="7" t="s">
        <v>479</v>
      </c>
      <c r="B5752" s="7" t="s">
        <v>11093</v>
      </c>
      <c r="C5752" s="7" t="s">
        <v>45</v>
      </c>
      <c r="D5752" s="8">
        <v>15</v>
      </c>
      <c r="E5752" s="8">
        <v>25</v>
      </c>
      <c r="F5752" s="7" t="s">
        <v>15</v>
      </c>
      <c r="G5752" s="7" t="s">
        <v>8</v>
      </c>
      <c r="H5752" s="7" t="s">
        <v>1139</v>
      </c>
      <c r="I5752" s="7" t="s">
        <v>1139</v>
      </c>
      <c r="J5752" s="7" t="s">
        <v>9966</v>
      </c>
      <c r="K5752" s="7" t="s">
        <v>42</v>
      </c>
      <c r="L5752" s="7" t="s">
        <v>12</v>
      </c>
    </row>
    <row r="5753" spans="1:12" ht="28.5" x14ac:dyDescent="0.2">
      <c r="A5753" s="7" t="s">
        <v>3818</v>
      </c>
      <c r="B5753" s="7" t="s">
        <v>11093</v>
      </c>
      <c r="C5753" s="7" t="s">
        <v>45</v>
      </c>
      <c r="D5753" s="8">
        <v>15</v>
      </c>
      <c r="E5753" s="8">
        <v>25</v>
      </c>
      <c r="F5753" s="7" t="s">
        <v>35</v>
      </c>
      <c r="G5753" s="7" t="s">
        <v>139</v>
      </c>
      <c r="H5753" s="7" t="s">
        <v>9640</v>
      </c>
      <c r="I5753" s="7" t="s">
        <v>1139</v>
      </c>
      <c r="J5753" s="7" t="s">
        <v>2838</v>
      </c>
      <c r="L5753" s="7" t="s">
        <v>12</v>
      </c>
    </row>
    <row r="5754" spans="1:12" ht="28.5" x14ac:dyDescent="0.2">
      <c r="A5754" s="7" t="s">
        <v>10569</v>
      </c>
      <c r="B5754" s="7" t="s">
        <v>11093</v>
      </c>
      <c r="C5754" s="7" t="s">
        <v>45</v>
      </c>
      <c r="D5754" s="8">
        <v>15</v>
      </c>
      <c r="E5754" s="8">
        <v>25</v>
      </c>
      <c r="F5754" s="7" t="s">
        <v>15</v>
      </c>
      <c r="G5754" s="7" t="s">
        <v>139</v>
      </c>
      <c r="H5754" s="7" t="s">
        <v>9640</v>
      </c>
      <c r="I5754" s="7" t="s">
        <v>1139</v>
      </c>
      <c r="J5754" s="7" t="s">
        <v>2838</v>
      </c>
      <c r="L5754" s="7" t="s">
        <v>12</v>
      </c>
    </row>
    <row r="5755" spans="1:12" ht="28.5" x14ac:dyDescent="0.2">
      <c r="A5755" s="7" t="s">
        <v>765</v>
      </c>
      <c r="B5755" s="7" t="s">
        <v>11093</v>
      </c>
      <c r="C5755" s="7" t="s">
        <v>45</v>
      </c>
      <c r="D5755" s="8">
        <v>15</v>
      </c>
      <c r="E5755" s="8">
        <v>25</v>
      </c>
      <c r="F5755" s="7" t="s">
        <v>35</v>
      </c>
      <c r="G5755" s="7" t="s">
        <v>16</v>
      </c>
      <c r="H5755" s="7" t="s">
        <v>673</v>
      </c>
      <c r="I5755" s="7" t="s">
        <v>1139</v>
      </c>
      <c r="J5755" s="7" t="s">
        <v>9745</v>
      </c>
      <c r="K5755" s="7" t="s">
        <v>11</v>
      </c>
      <c r="L5755" s="7" t="s">
        <v>12</v>
      </c>
    </row>
    <row r="5756" spans="1:12" ht="28.5" x14ac:dyDescent="0.2">
      <c r="A5756" s="7" t="s">
        <v>10650</v>
      </c>
      <c r="B5756" s="7" t="s">
        <v>2155</v>
      </c>
      <c r="C5756" s="7" t="s">
        <v>45</v>
      </c>
      <c r="D5756" s="8">
        <v>15</v>
      </c>
      <c r="E5756" s="8">
        <v>25</v>
      </c>
      <c r="F5756" s="7" t="s">
        <v>35</v>
      </c>
      <c r="G5756" s="7" t="s">
        <v>16</v>
      </c>
      <c r="H5756" s="7" t="s">
        <v>1139</v>
      </c>
      <c r="I5756" s="7" t="s">
        <v>1139</v>
      </c>
      <c r="J5756" s="7" t="s">
        <v>10097</v>
      </c>
      <c r="K5756" s="7" t="s">
        <v>38</v>
      </c>
      <c r="L5756" s="7" t="s">
        <v>32</v>
      </c>
    </row>
    <row r="5757" spans="1:12" ht="28.5" x14ac:dyDescent="0.2">
      <c r="A5757" s="7" t="s">
        <v>10704</v>
      </c>
      <c r="B5757" s="7" t="s">
        <v>2155</v>
      </c>
      <c r="C5757" s="7" t="s">
        <v>45</v>
      </c>
      <c r="D5757" s="8">
        <v>15</v>
      </c>
      <c r="E5757" s="8">
        <v>25</v>
      </c>
      <c r="F5757" s="7" t="s">
        <v>15</v>
      </c>
      <c r="G5757" s="7" t="s">
        <v>16</v>
      </c>
      <c r="H5757" s="7" t="s">
        <v>1139</v>
      </c>
      <c r="I5757" s="7" t="s">
        <v>1139</v>
      </c>
      <c r="J5757" s="7" t="s">
        <v>722</v>
      </c>
      <c r="K5757" s="7" t="s">
        <v>112</v>
      </c>
      <c r="L5757" s="7" t="s">
        <v>12</v>
      </c>
    </row>
    <row r="5758" spans="1:12" ht="28.5" x14ac:dyDescent="0.2">
      <c r="A5758" s="7" t="s">
        <v>1380</v>
      </c>
      <c r="B5758" s="7" t="s">
        <v>11093</v>
      </c>
      <c r="C5758" s="7" t="s">
        <v>45</v>
      </c>
      <c r="D5758" s="8">
        <v>15</v>
      </c>
      <c r="E5758" s="8">
        <v>25</v>
      </c>
      <c r="F5758" s="7" t="s">
        <v>35</v>
      </c>
      <c r="G5758" s="7" t="s">
        <v>29</v>
      </c>
      <c r="H5758" s="7" t="s">
        <v>2558</v>
      </c>
      <c r="I5758" s="7" t="s">
        <v>1139</v>
      </c>
      <c r="J5758" s="7" t="s">
        <v>10804</v>
      </c>
      <c r="K5758" s="7" t="s">
        <v>93</v>
      </c>
      <c r="L5758" s="7" t="s">
        <v>12</v>
      </c>
    </row>
    <row r="5759" spans="1:12" ht="28.5" x14ac:dyDescent="0.2">
      <c r="A5759" s="7" t="s">
        <v>1730</v>
      </c>
      <c r="B5759" s="7" t="s">
        <v>11093</v>
      </c>
      <c r="C5759" s="7" t="s">
        <v>45</v>
      </c>
      <c r="D5759" s="8">
        <v>15</v>
      </c>
      <c r="E5759" s="8">
        <v>25</v>
      </c>
      <c r="F5759" s="7" t="s">
        <v>35</v>
      </c>
      <c r="G5759" s="7" t="s">
        <v>8</v>
      </c>
      <c r="H5759" s="7" t="s">
        <v>9703</v>
      </c>
      <c r="I5759" s="7" t="s">
        <v>1139</v>
      </c>
      <c r="J5759" s="7" t="s">
        <v>9829</v>
      </c>
      <c r="K5759" s="7" t="s">
        <v>26</v>
      </c>
      <c r="L5759" s="7" t="s">
        <v>81</v>
      </c>
    </row>
    <row r="5760" spans="1:12" ht="28.5" x14ac:dyDescent="0.2">
      <c r="A5760" s="7" t="s">
        <v>10864</v>
      </c>
      <c r="B5760" s="7" t="s">
        <v>11093</v>
      </c>
      <c r="C5760" s="7" t="s">
        <v>45</v>
      </c>
      <c r="D5760" s="8">
        <v>15</v>
      </c>
      <c r="E5760" s="8">
        <v>25</v>
      </c>
      <c r="F5760" s="7" t="s">
        <v>35</v>
      </c>
      <c r="G5760" s="7" t="s">
        <v>16</v>
      </c>
      <c r="H5760" s="7" t="s">
        <v>2558</v>
      </c>
      <c r="I5760" s="7" t="s">
        <v>1139</v>
      </c>
      <c r="J5760" s="7" t="s">
        <v>4163</v>
      </c>
      <c r="K5760" s="7" t="s">
        <v>112</v>
      </c>
      <c r="L5760" s="7" t="s">
        <v>50</v>
      </c>
    </row>
    <row r="5761" spans="1:12" ht="28.5" x14ac:dyDescent="0.2">
      <c r="A5761" s="7" t="s">
        <v>6380</v>
      </c>
      <c r="B5761" s="7" t="s">
        <v>2155</v>
      </c>
      <c r="C5761" s="7" t="s">
        <v>45</v>
      </c>
      <c r="D5761" s="8">
        <v>15</v>
      </c>
      <c r="E5761" s="8">
        <v>25</v>
      </c>
      <c r="F5761" s="7" t="s">
        <v>35</v>
      </c>
      <c r="G5761" s="7" t="s">
        <v>16</v>
      </c>
      <c r="H5761" s="7" t="s">
        <v>2558</v>
      </c>
      <c r="I5761" s="7" t="s">
        <v>1139</v>
      </c>
      <c r="J5761" s="7" t="s">
        <v>4163</v>
      </c>
      <c r="K5761" s="7" t="s">
        <v>112</v>
      </c>
      <c r="L5761" s="7" t="s">
        <v>50</v>
      </c>
    </row>
    <row r="5762" spans="1:12" ht="28.5" x14ac:dyDescent="0.2">
      <c r="A5762" s="7" t="s">
        <v>10918</v>
      </c>
      <c r="B5762" s="7" t="s">
        <v>11093</v>
      </c>
      <c r="C5762" s="7" t="s">
        <v>45</v>
      </c>
      <c r="D5762" s="8">
        <v>15</v>
      </c>
      <c r="E5762" s="8">
        <v>25</v>
      </c>
      <c r="F5762" s="7" t="s">
        <v>65</v>
      </c>
      <c r="G5762" s="7" t="s">
        <v>8</v>
      </c>
      <c r="H5762" s="7" t="s">
        <v>673</v>
      </c>
      <c r="I5762" s="7" t="s">
        <v>1139</v>
      </c>
      <c r="J5762" s="7" t="s">
        <v>10663</v>
      </c>
      <c r="K5762" s="7" t="s">
        <v>38</v>
      </c>
      <c r="L5762" s="7" t="s">
        <v>12</v>
      </c>
    </row>
    <row r="5763" spans="1:12" ht="28.5" x14ac:dyDescent="0.2">
      <c r="A5763" s="7" t="s">
        <v>10933</v>
      </c>
      <c r="B5763" s="7" t="s">
        <v>11093</v>
      </c>
      <c r="C5763" s="7" t="s">
        <v>45</v>
      </c>
      <c r="D5763" s="8">
        <v>15</v>
      </c>
      <c r="E5763" s="8">
        <v>25</v>
      </c>
      <c r="F5763" s="7" t="s">
        <v>23</v>
      </c>
      <c r="G5763" s="7" t="s">
        <v>16</v>
      </c>
      <c r="H5763" s="7" t="s">
        <v>2558</v>
      </c>
      <c r="I5763" s="7" t="s">
        <v>1139</v>
      </c>
      <c r="J5763" s="7" t="s">
        <v>10934</v>
      </c>
      <c r="K5763" s="7" t="s">
        <v>11</v>
      </c>
      <c r="L5763" s="7" t="s">
        <v>12</v>
      </c>
    </row>
    <row r="5764" spans="1:12" ht="28.5" x14ac:dyDescent="0.2">
      <c r="A5764" s="7" t="s">
        <v>11009</v>
      </c>
      <c r="B5764" s="7" t="s">
        <v>11093</v>
      </c>
      <c r="C5764" s="7" t="s">
        <v>45</v>
      </c>
      <c r="D5764" s="8">
        <v>15</v>
      </c>
      <c r="E5764" s="8">
        <v>25</v>
      </c>
      <c r="F5764" s="7" t="s">
        <v>35</v>
      </c>
      <c r="G5764" s="7" t="s">
        <v>16</v>
      </c>
      <c r="H5764" s="7" t="s">
        <v>673</v>
      </c>
      <c r="I5764" s="7" t="s">
        <v>1139</v>
      </c>
      <c r="J5764" s="7" t="s">
        <v>11010</v>
      </c>
      <c r="K5764" s="7" t="s">
        <v>11</v>
      </c>
      <c r="L5764" s="7" t="s">
        <v>12</v>
      </c>
    </row>
    <row r="5765" spans="1:12" ht="28.5" x14ac:dyDescent="0.2">
      <c r="A5765" s="7" t="s">
        <v>1430</v>
      </c>
      <c r="B5765" s="7" t="s">
        <v>1430</v>
      </c>
      <c r="C5765" s="7" t="s">
        <v>6742</v>
      </c>
      <c r="D5765" s="8">
        <v>15</v>
      </c>
      <c r="E5765" s="8">
        <v>26</v>
      </c>
      <c r="F5765" s="7" t="s">
        <v>35</v>
      </c>
      <c r="G5765" s="7" t="s">
        <v>16</v>
      </c>
      <c r="H5765" s="7" t="s">
        <v>24</v>
      </c>
      <c r="I5765" s="7" t="s">
        <v>30</v>
      </c>
      <c r="J5765" s="7" t="s">
        <v>1576</v>
      </c>
      <c r="K5765" s="7" t="s">
        <v>38</v>
      </c>
      <c r="L5765" s="7" t="s">
        <v>12</v>
      </c>
    </row>
    <row r="5766" spans="1:12" ht="28.5" x14ac:dyDescent="0.2">
      <c r="A5766" s="7" t="s">
        <v>1360</v>
      </c>
      <c r="B5766" s="7" t="s">
        <v>1430</v>
      </c>
      <c r="C5766" s="7" t="s">
        <v>6742</v>
      </c>
      <c r="D5766" s="8">
        <v>15</v>
      </c>
      <c r="E5766" s="8">
        <v>26</v>
      </c>
      <c r="F5766" s="7" t="s">
        <v>35</v>
      </c>
      <c r="G5766" s="7" t="s">
        <v>16</v>
      </c>
      <c r="H5766" s="7" t="s">
        <v>1388</v>
      </c>
      <c r="I5766" s="7" t="s">
        <v>2595</v>
      </c>
      <c r="J5766" s="7" t="s">
        <v>6832</v>
      </c>
      <c r="K5766" s="7" t="s">
        <v>42</v>
      </c>
      <c r="L5766" s="7" t="s">
        <v>12</v>
      </c>
    </row>
    <row r="5767" spans="1:12" ht="28.5" x14ac:dyDescent="0.2">
      <c r="A5767" s="7" t="s">
        <v>10084</v>
      </c>
      <c r="B5767" s="7" t="s">
        <v>11093</v>
      </c>
      <c r="C5767" s="7" t="s">
        <v>6742</v>
      </c>
      <c r="D5767" s="8">
        <v>15</v>
      </c>
      <c r="E5767" s="8">
        <v>26</v>
      </c>
      <c r="F5767" s="7" t="s">
        <v>35</v>
      </c>
      <c r="G5767" s="7" t="s">
        <v>16</v>
      </c>
      <c r="H5767" s="7" t="s">
        <v>1139</v>
      </c>
      <c r="I5767" s="7" t="s">
        <v>1139</v>
      </c>
      <c r="J5767" s="7" t="s">
        <v>10085</v>
      </c>
      <c r="K5767" s="7" t="s">
        <v>42</v>
      </c>
      <c r="L5767" s="7" t="s">
        <v>20</v>
      </c>
    </row>
    <row r="5768" spans="1:12" ht="28.5" x14ac:dyDescent="0.2">
      <c r="A5768" s="7" t="s">
        <v>10619</v>
      </c>
      <c r="B5768" s="7" t="s">
        <v>11093</v>
      </c>
      <c r="C5768" s="7" t="s">
        <v>6742</v>
      </c>
      <c r="D5768" s="8">
        <v>15</v>
      </c>
      <c r="E5768" s="8">
        <v>26</v>
      </c>
      <c r="F5768" s="7" t="s">
        <v>65</v>
      </c>
      <c r="G5768" s="7" t="s">
        <v>8</v>
      </c>
      <c r="H5768" s="7" t="s">
        <v>2558</v>
      </c>
      <c r="I5768" s="7" t="s">
        <v>1139</v>
      </c>
      <c r="J5768" s="7" t="s">
        <v>10620</v>
      </c>
      <c r="K5768" s="7" t="s">
        <v>11</v>
      </c>
      <c r="L5768" s="7" t="s">
        <v>81</v>
      </c>
    </row>
    <row r="5769" spans="1:12" ht="28.5" x14ac:dyDescent="0.2">
      <c r="A5769" s="7" t="s">
        <v>10669</v>
      </c>
      <c r="B5769" s="7" t="s">
        <v>11093</v>
      </c>
      <c r="C5769" s="7" t="s">
        <v>6742</v>
      </c>
      <c r="D5769" s="8">
        <v>15</v>
      </c>
      <c r="E5769" s="8">
        <v>26</v>
      </c>
      <c r="F5769" s="7" t="s">
        <v>65</v>
      </c>
      <c r="G5769" s="7" t="s">
        <v>8</v>
      </c>
      <c r="H5769" s="7" t="s">
        <v>2558</v>
      </c>
      <c r="I5769" s="7" t="s">
        <v>1139</v>
      </c>
      <c r="J5769" s="7" t="s">
        <v>10620</v>
      </c>
      <c r="K5769" s="7" t="s">
        <v>11</v>
      </c>
      <c r="L5769" s="7" t="s">
        <v>81</v>
      </c>
    </row>
    <row r="5770" spans="1:12" ht="28.5" x14ac:dyDescent="0.2">
      <c r="A5770" s="7" t="s">
        <v>175</v>
      </c>
      <c r="B5770" s="7" t="s">
        <v>173</v>
      </c>
      <c r="C5770" s="7" t="s">
        <v>176</v>
      </c>
      <c r="D5770" s="8">
        <v>15</v>
      </c>
      <c r="E5770" s="8">
        <v>28</v>
      </c>
      <c r="F5770" s="7" t="s">
        <v>15</v>
      </c>
      <c r="G5770" s="7" t="s">
        <v>16</v>
      </c>
      <c r="H5770" s="7" t="s">
        <v>177</v>
      </c>
      <c r="I5770" s="7" t="s">
        <v>11237</v>
      </c>
      <c r="J5770" s="7" t="s">
        <v>178</v>
      </c>
      <c r="K5770" s="7" t="s">
        <v>38</v>
      </c>
      <c r="L5770" s="7" t="s">
        <v>12</v>
      </c>
    </row>
    <row r="5771" spans="1:12" ht="28.5" x14ac:dyDescent="0.2">
      <c r="A5771" s="7" t="s">
        <v>269</v>
      </c>
      <c r="B5771" s="7" t="s">
        <v>173</v>
      </c>
      <c r="C5771" s="7" t="s">
        <v>176</v>
      </c>
      <c r="D5771" s="8">
        <v>15</v>
      </c>
      <c r="E5771" s="8">
        <v>28</v>
      </c>
      <c r="F5771" s="7" t="s">
        <v>15</v>
      </c>
      <c r="G5771" s="7" t="s">
        <v>16</v>
      </c>
      <c r="H5771" s="7" t="s">
        <v>36</v>
      </c>
      <c r="I5771" s="7" t="s">
        <v>30</v>
      </c>
      <c r="J5771" s="7" t="s">
        <v>286</v>
      </c>
      <c r="K5771" s="7" t="s">
        <v>42</v>
      </c>
      <c r="L5771" s="7" t="s">
        <v>12</v>
      </c>
    </row>
    <row r="5772" spans="1:12" ht="28.5" x14ac:dyDescent="0.2">
      <c r="A5772" s="7" t="s">
        <v>33</v>
      </c>
      <c r="B5772" s="7" t="s">
        <v>173</v>
      </c>
      <c r="C5772" s="7" t="s">
        <v>176</v>
      </c>
      <c r="D5772" s="8">
        <v>15</v>
      </c>
      <c r="E5772" s="8">
        <v>28</v>
      </c>
      <c r="F5772" s="7" t="s">
        <v>15</v>
      </c>
      <c r="G5772" s="7" t="s">
        <v>8</v>
      </c>
      <c r="H5772" s="7" t="s">
        <v>9703</v>
      </c>
      <c r="I5772" s="7" t="s">
        <v>1139</v>
      </c>
      <c r="J5772" s="7" t="s">
        <v>9829</v>
      </c>
      <c r="K5772" s="7" t="s">
        <v>26</v>
      </c>
      <c r="L5772" s="7" t="s">
        <v>81</v>
      </c>
    </row>
    <row r="5773" spans="1:12" ht="28.5" x14ac:dyDescent="0.2">
      <c r="A5773" s="7" t="s">
        <v>1360</v>
      </c>
      <c r="B5773" s="7" t="s">
        <v>1430</v>
      </c>
      <c r="C5773" s="7" t="s">
        <v>176</v>
      </c>
      <c r="D5773" s="8">
        <v>15</v>
      </c>
      <c r="E5773" s="8">
        <v>28</v>
      </c>
      <c r="F5773" s="7" t="s">
        <v>65</v>
      </c>
      <c r="G5773" s="7" t="s">
        <v>16</v>
      </c>
      <c r="H5773" s="7" t="s">
        <v>1636</v>
      </c>
      <c r="I5773" s="7" t="s">
        <v>839</v>
      </c>
      <c r="J5773" s="7" t="s">
        <v>4242</v>
      </c>
      <c r="K5773" s="7" t="s">
        <v>38</v>
      </c>
      <c r="L5773" s="7" t="s">
        <v>12</v>
      </c>
    </row>
    <row r="5774" spans="1:12" ht="28.5" x14ac:dyDescent="0.2">
      <c r="A5774" s="7" t="s">
        <v>1541</v>
      </c>
      <c r="B5774" s="7" t="s">
        <v>11093</v>
      </c>
      <c r="C5774" s="7" t="s">
        <v>176</v>
      </c>
      <c r="D5774" s="8">
        <v>15</v>
      </c>
      <c r="E5774" s="8">
        <v>28</v>
      </c>
      <c r="F5774" s="7" t="s">
        <v>65</v>
      </c>
      <c r="G5774" s="7" t="s">
        <v>29</v>
      </c>
      <c r="H5774" s="7" t="s">
        <v>36</v>
      </c>
      <c r="I5774" s="7" t="s">
        <v>30</v>
      </c>
      <c r="J5774" s="7" t="s">
        <v>1542</v>
      </c>
      <c r="K5774" s="7" t="s">
        <v>19</v>
      </c>
      <c r="L5774" s="7" t="s">
        <v>12</v>
      </c>
    </row>
    <row r="5775" spans="1:12" ht="28.5" x14ac:dyDescent="0.2">
      <c r="A5775" s="7" t="s">
        <v>6725</v>
      </c>
      <c r="B5775" s="7" t="s">
        <v>11093</v>
      </c>
      <c r="C5775" s="7" t="s">
        <v>176</v>
      </c>
      <c r="D5775" s="8">
        <v>15</v>
      </c>
      <c r="E5775" s="8">
        <v>28</v>
      </c>
      <c r="F5775" s="7" t="s">
        <v>65</v>
      </c>
      <c r="G5775" s="7" t="s">
        <v>16</v>
      </c>
      <c r="H5775" s="7" t="s">
        <v>5190</v>
      </c>
      <c r="I5775" s="7" t="s">
        <v>2595</v>
      </c>
      <c r="J5775" s="7" t="s">
        <v>6726</v>
      </c>
      <c r="K5775" s="7" t="s">
        <v>19</v>
      </c>
      <c r="L5775" s="7" t="s">
        <v>12</v>
      </c>
    </row>
    <row r="5776" spans="1:12" ht="28.5" x14ac:dyDescent="0.2">
      <c r="A5776" s="7" t="s">
        <v>863</v>
      </c>
      <c r="B5776" s="7" t="s">
        <v>2361</v>
      </c>
      <c r="C5776" s="7" t="s">
        <v>67</v>
      </c>
      <c r="D5776" s="8">
        <v>15</v>
      </c>
      <c r="E5776" s="8">
        <v>30</v>
      </c>
      <c r="F5776" s="7" t="s">
        <v>15</v>
      </c>
      <c r="G5776" s="7" t="s">
        <v>16</v>
      </c>
      <c r="H5776" s="7" t="s">
        <v>36</v>
      </c>
      <c r="I5776" s="7" t="s">
        <v>30</v>
      </c>
      <c r="J5776" s="7" t="s">
        <v>864</v>
      </c>
      <c r="K5776" s="7" t="s">
        <v>11</v>
      </c>
      <c r="L5776" s="7" t="s">
        <v>12</v>
      </c>
    </row>
    <row r="5777" spans="1:12" ht="28.5" x14ac:dyDescent="0.2">
      <c r="A5777" s="7" t="s">
        <v>5112</v>
      </c>
      <c r="B5777" s="7" t="s">
        <v>2361</v>
      </c>
      <c r="C5777" s="7" t="s">
        <v>67</v>
      </c>
      <c r="D5777" s="8">
        <v>15</v>
      </c>
      <c r="E5777" s="8">
        <v>30</v>
      </c>
      <c r="F5777" s="7" t="s">
        <v>35</v>
      </c>
      <c r="G5777" s="7" t="s">
        <v>16</v>
      </c>
      <c r="H5777" s="7" t="s">
        <v>2645</v>
      </c>
      <c r="I5777" s="7" t="s">
        <v>839</v>
      </c>
      <c r="J5777" s="7" t="s">
        <v>5113</v>
      </c>
      <c r="K5777" s="7" t="s">
        <v>42</v>
      </c>
      <c r="L5777" s="7" t="s">
        <v>12</v>
      </c>
    </row>
    <row r="5778" spans="1:12" ht="28.5" x14ac:dyDescent="0.2">
      <c r="A5778" s="7" t="s">
        <v>7168</v>
      </c>
      <c r="B5778" s="7" t="s">
        <v>3570</v>
      </c>
      <c r="C5778" s="7" t="s">
        <v>67</v>
      </c>
      <c r="D5778" s="8">
        <v>15</v>
      </c>
      <c r="E5778" s="8">
        <v>30</v>
      </c>
      <c r="F5778" s="7" t="s">
        <v>23</v>
      </c>
      <c r="G5778" s="7" t="s">
        <v>16</v>
      </c>
      <c r="H5778" s="7" t="s">
        <v>1722</v>
      </c>
      <c r="I5778" s="7" t="s">
        <v>2595</v>
      </c>
      <c r="J5778" s="7" t="s">
        <v>7169</v>
      </c>
      <c r="K5778" s="7" t="s">
        <v>11</v>
      </c>
      <c r="L5778" s="7" t="s">
        <v>12</v>
      </c>
    </row>
    <row r="5779" spans="1:12" ht="28.5" x14ac:dyDescent="0.2">
      <c r="A5779" s="7" t="s">
        <v>857</v>
      </c>
      <c r="B5779" s="7" t="s">
        <v>3570</v>
      </c>
      <c r="C5779" s="7" t="s">
        <v>67</v>
      </c>
      <c r="D5779" s="8">
        <v>15</v>
      </c>
      <c r="E5779" s="8">
        <v>30</v>
      </c>
      <c r="F5779" s="7" t="s">
        <v>7</v>
      </c>
      <c r="G5779" s="7" t="s">
        <v>59</v>
      </c>
      <c r="H5779" s="7" t="s">
        <v>24</v>
      </c>
      <c r="I5779" s="7" t="s">
        <v>30</v>
      </c>
      <c r="J5779" s="7" t="s">
        <v>881</v>
      </c>
      <c r="K5779" s="7" t="s">
        <v>38</v>
      </c>
      <c r="L5779" s="7" t="s">
        <v>12</v>
      </c>
    </row>
    <row r="5780" spans="1:12" ht="28.5" x14ac:dyDescent="0.2">
      <c r="A5780" s="7" t="s">
        <v>988</v>
      </c>
      <c r="B5780" s="7" t="s">
        <v>3570</v>
      </c>
      <c r="C5780" s="7" t="s">
        <v>67</v>
      </c>
      <c r="D5780" s="8">
        <v>15</v>
      </c>
      <c r="E5780" s="8">
        <v>30</v>
      </c>
      <c r="F5780" s="7" t="s">
        <v>35</v>
      </c>
      <c r="G5780" s="7" t="s">
        <v>16</v>
      </c>
      <c r="H5780" s="7" t="s">
        <v>9</v>
      </c>
      <c r="I5780" s="7" t="s">
        <v>30</v>
      </c>
      <c r="J5780" s="7" t="s">
        <v>989</v>
      </c>
      <c r="K5780" s="7" t="s">
        <v>38</v>
      </c>
      <c r="L5780" s="7" t="s">
        <v>12</v>
      </c>
    </row>
    <row r="5781" spans="1:12" ht="28.5" x14ac:dyDescent="0.2">
      <c r="A5781" s="7" t="s">
        <v>2242</v>
      </c>
      <c r="B5781" s="7" t="s">
        <v>3570</v>
      </c>
      <c r="C5781" s="7" t="s">
        <v>67</v>
      </c>
      <c r="D5781" s="8">
        <v>15</v>
      </c>
      <c r="E5781" s="8">
        <v>30</v>
      </c>
      <c r="F5781" s="7" t="s">
        <v>7</v>
      </c>
      <c r="G5781" s="7" t="s">
        <v>143</v>
      </c>
      <c r="H5781" s="7" t="s">
        <v>36</v>
      </c>
      <c r="I5781" s="7" t="s">
        <v>30</v>
      </c>
      <c r="J5781" s="7" t="s">
        <v>2243</v>
      </c>
      <c r="K5781" s="7" t="s">
        <v>38</v>
      </c>
      <c r="L5781" s="7" t="s">
        <v>81</v>
      </c>
    </row>
    <row r="5782" spans="1:12" ht="28.5" x14ac:dyDescent="0.2">
      <c r="A5782" s="7" t="s">
        <v>857</v>
      </c>
      <c r="B5782" s="7" t="s">
        <v>3570</v>
      </c>
      <c r="C5782" s="7" t="s">
        <v>67</v>
      </c>
      <c r="D5782" s="8">
        <v>15</v>
      </c>
      <c r="E5782" s="8">
        <v>30</v>
      </c>
      <c r="F5782" s="7" t="s">
        <v>35</v>
      </c>
      <c r="G5782" s="7" t="s">
        <v>16</v>
      </c>
      <c r="H5782" s="7" t="s">
        <v>24</v>
      </c>
      <c r="I5782" s="7" t="s">
        <v>30</v>
      </c>
      <c r="J5782" s="7" t="s">
        <v>2305</v>
      </c>
      <c r="K5782" s="7" t="s">
        <v>93</v>
      </c>
      <c r="L5782" s="7" t="s">
        <v>12</v>
      </c>
    </row>
    <row r="5783" spans="1:12" ht="28.5" x14ac:dyDescent="0.2">
      <c r="A5783" s="7" t="s">
        <v>3459</v>
      </c>
      <c r="B5783" s="7" t="s">
        <v>3570</v>
      </c>
      <c r="C5783" s="7" t="s">
        <v>67</v>
      </c>
      <c r="D5783" s="8">
        <v>15</v>
      </c>
      <c r="E5783" s="8">
        <v>30</v>
      </c>
      <c r="F5783" s="7" t="s">
        <v>15</v>
      </c>
      <c r="G5783" s="7" t="s">
        <v>16</v>
      </c>
      <c r="H5783" s="7" t="s">
        <v>2653</v>
      </c>
      <c r="I5783" s="7" t="s">
        <v>839</v>
      </c>
      <c r="J5783" s="7" t="s">
        <v>3460</v>
      </c>
      <c r="K5783" s="7" t="s">
        <v>11</v>
      </c>
      <c r="L5783" s="7" t="s">
        <v>81</v>
      </c>
    </row>
    <row r="5784" spans="1:12" ht="28.5" x14ac:dyDescent="0.2">
      <c r="A5784" s="7" t="s">
        <v>3472</v>
      </c>
      <c r="B5784" s="7" t="s">
        <v>3570</v>
      </c>
      <c r="C5784" s="7" t="s">
        <v>67</v>
      </c>
      <c r="D5784" s="8">
        <v>15</v>
      </c>
      <c r="E5784" s="8">
        <v>30</v>
      </c>
      <c r="F5784" s="7" t="s">
        <v>7</v>
      </c>
      <c r="G5784" s="7" t="s">
        <v>127</v>
      </c>
      <c r="H5784" s="7" t="s">
        <v>2645</v>
      </c>
      <c r="I5784" s="7" t="s">
        <v>839</v>
      </c>
      <c r="J5784" s="7" t="s">
        <v>3473</v>
      </c>
      <c r="K5784" s="7" t="s">
        <v>11</v>
      </c>
      <c r="L5784" s="7" t="s">
        <v>12</v>
      </c>
    </row>
    <row r="5785" spans="1:12" ht="28.5" x14ac:dyDescent="0.2">
      <c r="A5785" s="7" t="s">
        <v>857</v>
      </c>
      <c r="B5785" s="7" t="s">
        <v>3570</v>
      </c>
      <c r="C5785" s="7" t="s">
        <v>67</v>
      </c>
      <c r="D5785" s="8">
        <v>15</v>
      </c>
      <c r="E5785" s="8">
        <v>30</v>
      </c>
      <c r="F5785" s="7" t="s">
        <v>35</v>
      </c>
      <c r="G5785" s="7" t="s">
        <v>8</v>
      </c>
      <c r="H5785" s="7" t="s">
        <v>2689</v>
      </c>
      <c r="I5785" s="7" t="s">
        <v>839</v>
      </c>
      <c r="J5785" s="7" t="s">
        <v>3581</v>
      </c>
      <c r="K5785" s="7" t="s">
        <v>38</v>
      </c>
      <c r="L5785" s="7" t="s">
        <v>12</v>
      </c>
    </row>
    <row r="5786" spans="1:12" ht="28.5" x14ac:dyDescent="0.2">
      <c r="A5786" s="7" t="s">
        <v>857</v>
      </c>
      <c r="B5786" s="7" t="s">
        <v>3570</v>
      </c>
      <c r="C5786" s="7" t="s">
        <v>67</v>
      </c>
      <c r="D5786" s="8">
        <v>15</v>
      </c>
      <c r="E5786" s="8">
        <v>30</v>
      </c>
      <c r="F5786" s="7" t="s">
        <v>15</v>
      </c>
      <c r="G5786" s="7" t="s">
        <v>16</v>
      </c>
      <c r="H5786" s="7" t="s">
        <v>487</v>
      </c>
      <c r="I5786" s="7" t="s">
        <v>839</v>
      </c>
      <c r="J5786" s="7" t="s">
        <v>3591</v>
      </c>
      <c r="K5786" s="7" t="s">
        <v>93</v>
      </c>
      <c r="L5786" s="7" t="s">
        <v>12</v>
      </c>
    </row>
    <row r="5787" spans="1:12" ht="28.5" x14ac:dyDescent="0.2">
      <c r="A5787" s="7" t="s">
        <v>3654</v>
      </c>
      <c r="B5787" s="7" t="s">
        <v>3570</v>
      </c>
      <c r="C5787" s="7" t="s">
        <v>67</v>
      </c>
      <c r="D5787" s="8">
        <v>15</v>
      </c>
      <c r="E5787" s="8">
        <v>30</v>
      </c>
      <c r="F5787" s="7" t="s">
        <v>35</v>
      </c>
      <c r="G5787" s="7" t="s">
        <v>16</v>
      </c>
      <c r="H5787" s="7" t="s">
        <v>2645</v>
      </c>
      <c r="I5787" s="7" t="s">
        <v>839</v>
      </c>
      <c r="J5787" s="7" t="s">
        <v>3655</v>
      </c>
      <c r="K5787" s="7" t="s">
        <v>26</v>
      </c>
      <c r="L5787" s="7" t="s">
        <v>20</v>
      </c>
    </row>
    <row r="5788" spans="1:12" ht="28.5" x14ac:dyDescent="0.2">
      <c r="A5788" s="7" t="s">
        <v>4890</v>
      </c>
      <c r="B5788" s="7" t="s">
        <v>3570</v>
      </c>
      <c r="C5788" s="7" t="s">
        <v>67</v>
      </c>
      <c r="D5788" s="8">
        <v>15</v>
      </c>
      <c r="E5788" s="8">
        <v>30</v>
      </c>
      <c r="F5788" s="7" t="s">
        <v>35</v>
      </c>
      <c r="G5788" s="7" t="s">
        <v>8</v>
      </c>
      <c r="H5788" s="7" t="s">
        <v>1636</v>
      </c>
      <c r="I5788" s="7" t="s">
        <v>839</v>
      </c>
      <c r="J5788" s="7" t="s">
        <v>4484</v>
      </c>
      <c r="K5788" s="7" t="s">
        <v>42</v>
      </c>
      <c r="L5788" s="7" t="s">
        <v>20</v>
      </c>
    </row>
    <row r="5789" spans="1:12" ht="28.5" x14ac:dyDescent="0.2">
      <c r="A5789" s="7" t="s">
        <v>4920</v>
      </c>
      <c r="B5789" s="7" t="s">
        <v>3570</v>
      </c>
      <c r="C5789" s="7" t="s">
        <v>67</v>
      </c>
      <c r="D5789" s="8">
        <v>15</v>
      </c>
      <c r="E5789" s="8">
        <v>30</v>
      </c>
      <c r="F5789" s="7" t="s">
        <v>35</v>
      </c>
      <c r="G5789" s="7" t="s">
        <v>16</v>
      </c>
      <c r="H5789" s="7" t="s">
        <v>1636</v>
      </c>
      <c r="I5789" s="7" t="s">
        <v>839</v>
      </c>
      <c r="J5789" s="7" t="s">
        <v>4921</v>
      </c>
      <c r="K5789" s="7" t="s">
        <v>11</v>
      </c>
      <c r="L5789" s="7" t="s">
        <v>81</v>
      </c>
    </row>
    <row r="5790" spans="1:12" ht="28.5" x14ac:dyDescent="0.2">
      <c r="A5790" s="7" t="s">
        <v>861</v>
      </c>
      <c r="B5790" s="7" t="s">
        <v>3570</v>
      </c>
      <c r="C5790" s="7" t="s">
        <v>67</v>
      </c>
      <c r="D5790" s="8">
        <v>15</v>
      </c>
      <c r="E5790" s="8">
        <v>30</v>
      </c>
      <c r="F5790" s="7" t="s">
        <v>35</v>
      </c>
      <c r="G5790" s="7" t="s">
        <v>16</v>
      </c>
      <c r="H5790" s="7" t="s">
        <v>743</v>
      </c>
      <c r="I5790" s="7" t="s">
        <v>2595</v>
      </c>
      <c r="J5790" s="7" t="s">
        <v>862</v>
      </c>
      <c r="K5790" s="7" t="s">
        <v>11</v>
      </c>
      <c r="L5790" s="7" t="s">
        <v>12</v>
      </c>
    </row>
    <row r="5791" spans="1:12" ht="28.5" x14ac:dyDescent="0.2">
      <c r="A5791" s="7" t="s">
        <v>847</v>
      </c>
      <c r="B5791" s="7" t="s">
        <v>3570</v>
      </c>
      <c r="C5791" s="7" t="s">
        <v>67</v>
      </c>
      <c r="D5791" s="8">
        <v>15</v>
      </c>
      <c r="E5791" s="8">
        <v>30</v>
      </c>
      <c r="F5791" s="7" t="s">
        <v>35</v>
      </c>
      <c r="G5791" s="7" t="s">
        <v>59</v>
      </c>
      <c r="H5791" s="7" t="s">
        <v>1388</v>
      </c>
      <c r="I5791" s="7" t="s">
        <v>2595</v>
      </c>
      <c r="J5791" s="7" t="s">
        <v>6324</v>
      </c>
      <c r="K5791" s="7" t="s">
        <v>38</v>
      </c>
      <c r="L5791" s="7" t="s">
        <v>12</v>
      </c>
    </row>
    <row r="5792" spans="1:12" x14ac:dyDescent="0.2">
      <c r="A5792" s="7" t="s">
        <v>7255</v>
      </c>
      <c r="B5792" s="7" t="s">
        <v>3570</v>
      </c>
      <c r="C5792" s="7" t="s">
        <v>67</v>
      </c>
      <c r="D5792" s="8">
        <v>15</v>
      </c>
      <c r="E5792" s="8">
        <v>30</v>
      </c>
      <c r="F5792" s="7" t="s">
        <v>15</v>
      </c>
      <c r="G5792" s="7" t="s">
        <v>16</v>
      </c>
      <c r="H5792" s="7" t="s">
        <v>2595</v>
      </c>
      <c r="I5792" s="7" t="s">
        <v>2595</v>
      </c>
      <c r="J5792" s="7" t="s">
        <v>7256</v>
      </c>
      <c r="K5792" s="7" t="s">
        <v>11</v>
      </c>
      <c r="L5792" s="7" t="s">
        <v>12</v>
      </c>
    </row>
    <row r="5793" spans="1:12" ht="28.5" x14ac:dyDescent="0.2">
      <c r="A5793" s="7" t="s">
        <v>7261</v>
      </c>
      <c r="B5793" s="7" t="s">
        <v>3570</v>
      </c>
      <c r="C5793" s="7" t="s">
        <v>67</v>
      </c>
      <c r="D5793" s="8">
        <v>15</v>
      </c>
      <c r="E5793" s="8">
        <v>30</v>
      </c>
      <c r="F5793" s="7" t="s">
        <v>35</v>
      </c>
      <c r="G5793" s="7" t="s">
        <v>16</v>
      </c>
      <c r="H5793" s="7" t="s">
        <v>5226</v>
      </c>
      <c r="I5793" s="7" t="s">
        <v>2595</v>
      </c>
      <c r="J5793" s="7" t="s">
        <v>7262</v>
      </c>
      <c r="K5793" s="7" t="s">
        <v>38</v>
      </c>
      <c r="L5793" s="7" t="s">
        <v>12</v>
      </c>
    </row>
    <row r="5794" spans="1:12" ht="28.5" x14ac:dyDescent="0.2">
      <c r="A5794" s="7" t="s">
        <v>847</v>
      </c>
      <c r="B5794" s="7" t="s">
        <v>3570</v>
      </c>
      <c r="C5794" s="7" t="s">
        <v>67</v>
      </c>
      <c r="D5794" s="8">
        <v>15</v>
      </c>
      <c r="E5794" s="8">
        <v>30</v>
      </c>
      <c r="F5794" s="7" t="s">
        <v>23</v>
      </c>
      <c r="G5794" s="7" t="s">
        <v>16</v>
      </c>
      <c r="H5794" s="7" t="s">
        <v>2579</v>
      </c>
      <c r="I5794" s="7" t="s">
        <v>5989</v>
      </c>
      <c r="J5794" s="7" t="s">
        <v>8232</v>
      </c>
      <c r="K5794" s="7" t="s">
        <v>11</v>
      </c>
      <c r="L5794" s="7" t="s">
        <v>12</v>
      </c>
    </row>
    <row r="5795" spans="1:12" ht="28.5" x14ac:dyDescent="0.2">
      <c r="A5795" s="7" t="s">
        <v>3417</v>
      </c>
      <c r="B5795" s="7" t="s">
        <v>3570</v>
      </c>
      <c r="C5795" s="7" t="s">
        <v>67</v>
      </c>
      <c r="D5795" s="8">
        <v>15</v>
      </c>
      <c r="E5795" s="8">
        <v>30</v>
      </c>
      <c r="F5795" s="7" t="s">
        <v>35</v>
      </c>
      <c r="G5795" s="7" t="s">
        <v>16</v>
      </c>
      <c r="H5795" s="7" t="s">
        <v>1636</v>
      </c>
      <c r="I5795" s="7" t="s">
        <v>839</v>
      </c>
      <c r="J5795" s="7" t="s">
        <v>8241</v>
      </c>
      <c r="K5795" s="7" t="s">
        <v>38</v>
      </c>
      <c r="L5795" s="7" t="s">
        <v>12</v>
      </c>
    </row>
    <row r="5796" spans="1:12" x14ac:dyDescent="0.2">
      <c r="A5796" s="7" t="s">
        <v>847</v>
      </c>
      <c r="B5796" s="7" t="s">
        <v>3570</v>
      </c>
      <c r="C5796" s="7" t="s">
        <v>67</v>
      </c>
      <c r="D5796" s="8">
        <v>15</v>
      </c>
      <c r="E5796" s="8">
        <v>30</v>
      </c>
      <c r="F5796" s="7" t="s">
        <v>65</v>
      </c>
      <c r="G5796" s="7" t="s">
        <v>16</v>
      </c>
      <c r="H5796" s="7" t="s">
        <v>5989</v>
      </c>
      <c r="I5796" s="7" t="s">
        <v>5989</v>
      </c>
      <c r="J5796" s="7" t="s">
        <v>8308</v>
      </c>
      <c r="K5796" s="7" t="s">
        <v>11</v>
      </c>
      <c r="L5796" s="7" t="s">
        <v>12</v>
      </c>
    </row>
    <row r="5797" spans="1:12" ht="28.5" x14ac:dyDescent="0.2">
      <c r="A5797" s="7" t="s">
        <v>857</v>
      </c>
      <c r="B5797" s="7" t="s">
        <v>3570</v>
      </c>
      <c r="C5797" s="7" t="s">
        <v>67</v>
      </c>
      <c r="D5797" s="8">
        <v>15</v>
      </c>
      <c r="E5797" s="8">
        <v>30</v>
      </c>
      <c r="F5797" s="7" t="s">
        <v>51</v>
      </c>
      <c r="G5797" s="7" t="s">
        <v>16</v>
      </c>
      <c r="H5797" s="7" t="s">
        <v>1809</v>
      </c>
      <c r="I5797" s="7" t="s">
        <v>5989</v>
      </c>
      <c r="J5797" s="7" t="s">
        <v>8315</v>
      </c>
      <c r="K5797" s="7" t="s">
        <v>11</v>
      </c>
      <c r="L5797" s="7" t="s">
        <v>20</v>
      </c>
    </row>
    <row r="5798" spans="1:12" ht="28.5" x14ac:dyDescent="0.2">
      <c r="A5798" s="7" t="s">
        <v>3435</v>
      </c>
      <c r="B5798" s="7" t="s">
        <v>3570</v>
      </c>
      <c r="C5798" s="7" t="s">
        <v>67</v>
      </c>
      <c r="D5798" s="8">
        <v>15</v>
      </c>
      <c r="E5798" s="8">
        <v>30</v>
      </c>
      <c r="F5798" s="7" t="s">
        <v>35</v>
      </c>
      <c r="G5798" s="7" t="s">
        <v>16</v>
      </c>
      <c r="H5798" s="7" t="s">
        <v>1809</v>
      </c>
      <c r="I5798" s="7" t="s">
        <v>5989</v>
      </c>
      <c r="J5798" s="7" t="s">
        <v>8344</v>
      </c>
      <c r="K5798" s="7" t="s">
        <v>38</v>
      </c>
      <c r="L5798" s="7" t="s">
        <v>12</v>
      </c>
    </row>
    <row r="5799" spans="1:12" ht="28.5" x14ac:dyDescent="0.2">
      <c r="A5799" s="7" t="s">
        <v>8434</v>
      </c>
      <c r="B5799" s="7" t="s">
        <v>3570</v>
      </c>
      <c r="C5799" s="7" t="s">
        <v>67</v>
      </c>
      <c r="D5799" s="8">
        <v>15</v>
      </c>
      <c r="E5799" s="8">
        <v>30</v>
      </c>
      <c r="F5799" s="7" t="s">
        <v>35</v>
      </c>
      <c r="G5799" s="7" t="s">
        <v>16</v>
      </c>
      <c r="H5799" s="7" t="s">
        <v>5989</v>
      </c>
      <c r="I5799" s="7" t="s">
        <v>5989</v>
      </c>
      <c r="J5799" s="7" t="s">
        <v>8435</v>
      </c>
      <c r="K5799" s="7" t="s">
        <v>93</v>
      </c>
      <c r="L5799" s="7" t="s">
        <v>12</v>
      </c>
    </row>
    <row r="5800" spans="1:12" ht="28.5" x14ac:dyDescent="0.2">
      <c r="A5800" s="7" t="s">
        <v>9593</v>
      </c>
      <c r="B5800" s="7" t="s">
        <v>3570</v>
      </c>
      <c r="C5800" s="7" t="s">
        <v>67</v>
      </c>
      <c r="D5800" s="8">
        <v>15</v>
      </c>
      <c r="E5800" s="8">
        <v>30</v>
      </c>
      <c r="F5800" s="7" t="s">
        <v>15</v>
      </c>
      <c r="G5800" s="7" t="s">
        <v>16</v>
      </c>
      <c r="H5800" s="7" t="s">
        <v>1809</v>
      </c>
      <c r="I5800" s="7" t="s">
        <v>5989</v>
      </c>
      <c r="J5800" s="7" t="s">
        <v>9594</v>
      </c>
      <c r="K5800" s="7" t="s">
        <v>26</v>
      </c>
      <c r="L5800" s="7" t="s">
        <v>12</v>
      </c>
    </row>
    <row r="5801" spans="1:12" ht="28.5" x14ac:dyDescent="0.2">
      <c r="A5801" s="7" t="s">
        <v>10184</v>
      </c>
      <c r="B5801" s="7" t="s">
        <v>3570</v>
      </c>
      <c r="C5801" s="7" t="s">
        <v>67</v>
      </c>
      <c r="D5801" s="8">
        <v>15</v>
      </c>
      <c r="E5801" s="8">
        <v>30</v>
      </c>
      <c r="F5801" s="7" t="s">
        <v>15</v>
      </c>
      <c r="G5801" s="7" t="s">
        <v>16</v>
      </c>
      <c r="H5801" s="7" t="s">
        <v>1139</v>
      </c>
      <c r="I5801" s="7" t="s">
        <v>1139</v>
      </c>
      <c r="J5801" s="7" t="s">
        <v>1274</v>
      </c>
      <c r="K5801" s="7" t="s">
        <v>26</v>
      </c>
      <c r="L5801" s="7" t="s">
        <v>12</v>
      </c>
    </row>
    <row r="5802" spans="1:12" ht="28.5" x14ac:dyDescent="0.2">
      <c r="A5802" s="7" t="s">
        <v>39</v>
      </c>
      <c r="B5802" s="7" t="s">
        <v>173</v>
      </c>
      <c r="C5802" s="7" t="s">
        <v>67</v>
      </c>
      <c r="D5802" s="8">
        <v>15</v>
      </c>
      <c r="E5802" s="8">
        <v>30</v>
      </c>
      <c r="F5802" s="7" t="s">
        <v>15</v>
      </c>
      <c r="G5802" s="7" t="s">
        <v>8</v>
      </c>
      <c r="H5802" s="7" t="s">
        <v>36</v>
      </c>
      <c r="I5802" s="7" t="s">
        <v>30</v>
      </c>
      <c r="J5802" s="7" t="s">
        <v>68</v>
      </c>
      <c r="K5802" s="7" t="s">
        <v>38</v>
      </c>
      <c r="L5802" s="7" t="s">
        <v>12</v>
      </c>
    </row>
    <row r="5803" spans="1:12" ht="28.5" x14ac:dyDescent="0.2">
      <c r="A5803" s="7" t="s">
        <v>134</v>
      </c>
      <c r="B5803" s="7" t="s">
        <v>173</v>
      </c>
      <c r="C5803" s="7" t="s">
        <v>67</v>
      </c>
      <c r="D5803" s="8">
        <v>15</v>
      </c>
      <c r="E5803" s="8">
        <v>30</v>
      </c>
      <c r="F5803" s="7" t="s">
        <v>35</v>
      </c>
      <c r="G5803" s="7" t="s">
        <v>8</v>
      </c>
      <c r="H5803" s="7" t="s">
        <v>24</v>
      </c>
      <c r="I5803" s="7" t="s">
        <v>30</v>
      </c>
      <c r="J5803" s="7" t="s">
        <v>135</v>
      </c>
      <c r="K5803" s="7" t="s">
        <v>11</v>
      </c>
      <c r="L5803" s="7" t="s">
        <v>32</v>
      </c>
    </row>
    <row r="5804" spans="1:12" ht="28.5" x14ac:dyDescent="0.2">
      <c r="A5804" s="7" t="s">
        <v>184</v>
      </c>
      <c r="B5804" s="7" t="s">
        <v>173</v>
      </c>
      <c r="C5804" s="7" t="s">
        <v>67</v>
      </c>
      <c r="D5804" s="8">
        <v>15</v>
      </c>
      <c r="E5804" s="8">
        <v>30</v>
      </c>
      <c r="F5804" s="7" t="s">
        <v>35</v>
      </c>
      <c r="G5804" s="7" t="s">
        <v>16</v>
      </c>
      <c r="H5804" s="7" t="s">
        <v>24</v>
      </c>
      <c r="I5804" s="7" t="s">
        <v>30</v>
      </c>
      <c r="J5804" s="7" t="s">
        <v>185</v>
      </c>
      <c r="K5804" s="7" t="s">
        <v>42</v>
      </c>
      <c r="L5804" s="7" t="s">
        <v>12</v>
      </c>
    </row>
    <row r="5805" spans="1:12" ht="28.5" x14ac:dyDescent="0.2">
      <c r="A5805" s="7" t="s">
        <v>39</v>
      </c>
      <c r="B5805" s="7" t="s">
        <v>173</v>
      </c>
      <c r="C5805" s="7" t="s">
        <v>67</v>
      </c>
      <c r="D5805" s="8">
        <v>15</v>
      </c>
      <c r="E5805" s="8">
        <v>30</v>
      </c>
      <c r="F5805" s="7" t="s">
        <v>15</v>
      </c>
      <c r="G5805" s="7" t="s">
        <v>16</v>
      </c>
      <c r="H5805" s="7" t="s">
        <v>24</v>
      </c>
      <c r="I5805" s="7" t="s">
        <v>30</v>
      </c>
      <c r="J5805" s="7" t="s">
        <v>260</v>
      </c>
      <c r="K5805" s="7" t="s">
        <v>11</v>
      </c>
      <c r="L5805" s="7" t="s">
        <v>12</v>
      </c>
    </row>
    <row r="5806" spans="1:12" ht="28.5" x14ac:dyDescent="0.2">
      <c r="A5806" s="7" t="s">
        <v>39</v>
      </c>
      <c r="B5806" s="7" t="s">
        <v>173</v>
      </c>
      <c r="C5806" s="7" t="s">
        <v>67</v>
      </c>
      <c r="D5806" s="8">
        <v>15</v>
      </c>
      <c r="E5806" s="8">
        <v>30</v>
      </c>
      <c r="F5806" s="7" t="s">
        <v>35</v>
      </c>
      <c r="G5806" s="7" t="s">
        <v>16</v>
      </c>
      <c r="H5806" s="7" t="s">
        <v>24</v>
      </c>
      <c r="I5806" s="7" t="s">
        <v>30</v>
      </c>
      <c r="J5806" s="7" t="s">
        <v>280</v>
      </c>
      <c r="K5806" s="7" t="s">
        <v>38</v>
      </c>
      <c r="L5806" s="7" t="s">
        <v>12</v>
      </c>
    </row>
    <row r="5807" spans="1:12" x14ac:dyDescent="0.2">
      <c r="A5807" s="7" t="s">
        <v>344</v>
      </c>
      <c r="B5807" s="7" t="s">
        <v>173</v>
      </c>
      <c r="C5807" s="7" t="s">
        <v>67</v>
      </c>
      <c r="D5807" s="8">
        <v>15</v>
      </c>
      <c r="E5807" s="8">
        <v>30</v>
      </c>
      <c r="F5807" s="7" t="s">
        <v>35</v>
      </c>
      <c r="G5807" s="7" t="s">
        <v>16</v>
      </c>
      <c r="H5807" s="7" t="s">
        <v>30</v>
      </c>
      <c r="I5807" s="7" t="s">
        <v>30</v>
      </c>
      <c r="J5807" s="7" t="s">
        <v>345</v>
      </c>
      <c r="K5807" s="7" t="s">
        <v>38</v>
      </c>
      <c r="L5807" s="7" t="s">
        <v>12</v>
      </c>
    </row>
    <row r="5808" spans="1:12" x14ac:dyDescent="0.2">
      <c r="A5808" s="7" t="s">
        <v>33</v>
      </c>
      <c r="B5808" s="7" t="s">
        <v>173</v>
      </c>
      <c r="C5808" s="7" t="s">
        <v>67</v>
      </c>
      <c r="D5808" s="8">
        <v>15</v>
      </c>
      <c r="E5808" s="8">
        <v>30</v>
      </c>
      <c r="F5808" s="7" t="s">
        <v>35</v>
      </c>
      <c r="G5808" s="7" t="s">
        <v>16</v>
      </c>
      <c r="H5808" s="7" t="s">
        <v>30</v>
      </c>
      <c r="I5808" s="7" t="s">
        <v>30</v>
      </c>
      <c r="J5808" s="7" t="s">
        <v>383</v>
      </c>
      <c r="K5808" s="7" t="s">
        <v>38</v>
      </c>
      <c r="L5808" s="7" t="s">
        <v>12</v>
      </c>
    </row>
    <row r="5809" spans="1:12" ht="28.5" x14ac:dyDescent="0.2">
      <c r="A5809" s="7" t="s">
        <v>39</v>
      </c>
      <c r="B5809" s="7" t="s">
        <v>173</v>
      </c>
      <c r="C5809" s="7" t="s">
        <v>67</v>
      </c>
      <c r="D5809" s="8">
        <v>15</v>
      </c>
      <c r="E5809" s="8">
        <v>30</v>
      </c>
      <c r="F5809" s="7" t="s">
        <v>65</v>
      </c>
      <c r="G5809" s="7" t="s">
        <v>16</v>
      </c>
      <c r="H5809" s="7" t="s">
        <v>36</v>
      </c>
      <c r="I5809" s="7" t="s">
        <v>30</v>
      </c>
      <c r="J5809" s="7" t="s">
        <v>415</v>
      </c>
      <c r="K5809" s="7" t="s">
        <v>11</v>
      </c>
      <c r="L5809" s="7" t="s">
        <v>129</v>
      </c>
    </row>
    <row r="5810" spans="1:12" ht="28.5" x14ac:dyDescent="0.2">
      <c r="A5810" s="7" t="s">
        <v>752</v>
      </c>
      <c r="B5810" s="7" t="s">
        <v>173</v>
      </c>
      <c r="C5810" s="7" t="s">
        <v>67</v>
      </c>
      <c r="D5810" s="8">
        <v>15</v>
      </c>
      <c r="E5810" s="8">
        <v>30</v>
      </c>
      <c r="F5810" s="7" t="s">
        <v>23</v>
      </c>
      <c r="G5810" s="7" t="s">
        <v>8</v>
      </c>
      <c r="H5810" s="7" t="s">
        <v>753</v>
      </c>
      <c r="I5810" s="7" t="s">
        <v>753</v>
      </c>
      <c r="J5810" s="7" t="s">
        <v>754</v>
      </c>
      <c r="K5810" s="7" t="s">
        <v>93</v>
      </c>
      <c r="L5810" s="7" t="s">
        <v>12</v>
      </c>
    </row>
    <row r="5811" spans="1:12" ht="28.5" x14ac:dyDescent="0.2">
      <c r="A5811" s="7" t="s">
        <v>773</v>
      </c>
      <c r="B5811" s="7" t="s">
        <v>173</v>
      </c>
      <c r="C5811" s="7" t="s">
        <v>67</v>
      </c>
      <c r="D5811" s="8">
        <v>15</v>
      </c>
      <c r="E5811" s="8">
        <v>30</v>
      </c>
      <c r="F5811" s="7" t="s">
        <v>65</v>
      </c>
      <c r="G5811" s="7" t="s">
        <v>16</v>
      </c>
      <c r="H5811" s="7" t="s">
        <v>24</v>
      </c>
      <c r="I5811" s="7" t="s">
        <v>30</v>
      </c>
      <c r="J5811" s="7" t="s">
        <v>774</v>
      </c>
      <c r="K5811" s="7" t="s">
        <v>11</v>
      </c>
      <c r="L5811" s="7" t="s">
        <v>12</v>
      </c>
    </row>
    <row r="5812" spans="1:12" ht="28.5" x14ac:dyDescent="0.2">
      <c r="A5812" s="7" t="s">
        <v>39</v>
      </c>
      <c r="B5812" s="7" t="s">
        <v>173</v>
      </c>
      <c r="C5812" s="7" t="s">
        <v>67</v>
      </c>
      <c r="D5812" s="8">
        <v>15</v>
      </c>
      <c r="E5812" s="8">
        <v>30</v>
      </c>
      <c r="F5812" s="7" t="s">
        <v>15</v>
      </c>
      <c r="G5812" s="7" t="s">
        <v>8</v>
      </c>
      <c r="H5812" s="7" t="s">
        <v>120</v>
      </c>
      <c r="I5812" s="7" t="s">
        <v>30</v>
      </c>
      <c r="J5812" s="7" t="s">
        <v>525</v>
      </c>
      <c r="K5812" s="7" t="s">
        <v>11</v>
      </c>
      <c r="L5812" s="7" t="s">
        <v>12</v>
      </c>
    </row>
    <row r="5813" spans="1:12" x14ac:dyDescent="0.2">
      <c r="A5813" s="7" t="s">
        <v>33</v>
      </c>
      <c r="B5813" s="7" t="s">
        <v>173</v>
      </c>
      <c r="C5813" s="7" t="s">
        <v>67</v>
      </c>
      <c r="D5813" s="8">
        <v>15</v>
      </c>
      <c r="E5813" s="8">
        <v>30</v>
      </c>
      <c r="F5813" s="7" t="s">
        <v>15</v>
      </c>
      <c r="G5813" s="7" t="s">
        <v>16</v>
      </c>
      <c r="H5813" s="7" t="s">
        <v>839</v>
      </c>
      <c r="I5813" s="7" t="s">
        <v>839</v>
      </c>
      <c r="J5813" s="7" t="s">
        <v>2702</v>
      </c>
      <c r="K5813" s="7" t="s">
        <v>93</v>
      </c>
      <c r="L5813" s="7" t="s">
        <v>12</v>
      </c>
    </row>
    <row r="5814" spans="1:12" ht="28.5" x14ac:dyDescent="0.2">
      <c r="A5814" s="7" t="s">
        <v>33</v>
      </c>
      <c r="B5814" s="7" t="s">
        <v>173</v>
      </c>
      <c r="C5814" s="7" t="s">
        <v>67</v>
      </c>
      <c r="D5814" s="8">
        <v>15</v>
      </c>
      <c r="E5814" s="8">
        <v>30</v>
      </c>
      <c r="F5814" s="7" t="s">
        <v>35</v>
      </c>
      <c r="G5814" s="7" t="s">
        <v>139</v>
      </c>
      <c r="H5814" s="7" t="s">
        <v>2770</v>
      </c>
      <c r="I5814" s="7" t="s">
        <v>839</v>
      </c>
      <c r="J5814" s="7" t="s">
        <v>2771</v>
      </c>
      <c r="K5814" s="7" t="s">
        <v>38</v>
      </c>
      <c r="L5814" s="7" t="s">
        <v>50</v>
      </c>
    </row>
    <row r="5815" spans="1:12" ht="28.5" x14ac:dyDescent="0.2">
      <c r="A5815" s="7" t="s">
        <v>2809</v>
      </c>
      <c r="B5815" s="7" t="s">
        <v>173</v>
      </c>
      <c r="C5815" s="7" t="s">
        <v>67</v>
      </c>
      <c r="D5815" s="8">
        <v>15</v>
      </c>
      <c r="E5815" s="8">
        <v>30</v>
      </c>
      <c r="F5815" s="7" t="s">
        <v>15</v>
      </c>
      <c r="G5815" s="7" t="s">
        <v>16</v>
      </c>
      <c r="H5815" s="7" t="s">
        <v>1636</v>
      </c>
      <c r="I5815" s="7" t="s">
        <v>839</v>
      </c>
      <c r="J5815" s="7" t="s">
        <v>2810</v>
      </c>
      <c r="K5815" s="7" t="s">
        <v>11</v>
      </c>
      <c r="L5815" s="7" t="s">
        <v>12</v>
      </c>
    </row>
    <row r="5816" spans="1:12" ht="28.5" x14ac:dyDescent="0.2">
      <c r="A5816" s="7" t="s">
        <v>156</v>
      </c>
      <c r="B5816" s="7" t="s">
        <v>173</v>
      </c>
      <c r="C5816" s="7" t="s">
        <v>67</v>
      </c>
      <c r="D5816" s="8">
        <v>15</v>
      </c>
      <c r="E5816" s="8">
        <v>30</v>
      </c>
      <c r="F5816" s="7" t="s">
        <v>15</v>
      </c>
      <c r="G5816" s="7" t="s">
        <v>139</v>
      </c>
      <c r="H5816" s="7" t="s">
        <v>888</v>
      </c>
      <c r="I5816" s="7" t="s">
        <v>839</v>
      </c>
      <c r="J5816" s="7" t="s">
        <v>2878</v>
      </c>
      <c r="K5816" s="7" t="s">
        <v>38</v>
      </c>
      <c r="L5816" s="7" t="s">
        <v>12</v>
      </c>
    </row>
    <row r="5817" spans="1:12" ht="28.5" x14ac:dyDescent="0.2">
      <c r="A5817" s="7" t="s">
        <v>454</v>
      </c>
      <c r="B5817" s="7" t="s">
        <v>173</v>
      </c>
      <c r="C5817" s="7" t="s">
        <v>67</v>
      </c>
      <c r="D5817" s="8">
        <v>15</v>
      </c>
      <c r="E5817" s="8">
        <v>30</v>
      </c>
      <c r="F5817" s="7" t="s">
        <v>15</v>
      </c>
      <c r="G5817" s="7" t="s">
        <v>16</v>
      </c>
      <c r="H5817" s="7" t="s">
        <v>1636</v>
      </c>
      <c r="I5817" s="7" t="s">
        <v>839</v>
      </c>
      <c r="J5817" s="7" t="s">
        <v>2911</v>
      </c>
      <c r="K5817" s="7" t="s">
        <v>11</v>
      </c>
      <c r="L5817" s="7" t="s">
        <v>12</v>
      </c>
    </row>
    <row r="5818" spans="1:12" ht="28.5" x14ac:dyDescent="0.2">
      <c r="A5818" s="7" t="s">
        <v>2925</v>
      </c>
      <c r="B5818" s="7" t="s">
        <v>173</v>
      </c>
      <c r="C5818" s="7" t="s">
        <v>67</v>
      </c>
      <c r="D5818" s="8">
        <v>15</v>
      </c>
      <c r="E5818" s="8">
        <v>30</v>
      </c>
      <c r="F5818" s="7" t="s">
        <v>7</v>
      </c>
      <c r="G5818" s="7" t="s">
        <v>16</v>
      </c>
      <c r="H5818" s="7" t="s">
        <v>2653</v>
      </c>
      <c r="I5818" s="7" t="s">
        <v>839</v>
      </c>
      <c r="J5818" s="7" t="s">
        <v>2926</v>
      </c>
      <c r="K5818" s="7" t="s">
        <v>42</v>
      </c>
      <c r="L5818" s="7" t="s">
        <v>12</v>
      </c>
    </row>
    <row r="5819" spans="1:12" ht="28.5" x14ac:dyDescent="0.2">
      <c r="A5819" s="7" t="s">
        <v>2951</v>
      </c>
      <c r="B5819" s="7" t="s">
        <v>173</v>
      </c>
      <c r="C5819" s="7" t="s">
        <v>67</v>
      </c>
      <c r="D5819" s="8">
        <v>15</v>
      </c>
      <c r="E5819" s="8">
        <v>30</v>
      </c>
      <c r="F5819" s="7" t="s">
        <v>15</v>
      </c>
      <c r="G5819" s="7" t="s">
        <v>16</v>
      </c>
      <c r="H5819" s="7" t="s">
        <v>839</v>
      </c>
      <c r="I5819" s="7" t="s">
        <v>839</v>
      </c>
      <c r="J5819" s="7" t="s">
        <v>2952</v>
      </c>
      <c r="K5819" s="7" t="s">
        <v>11</v>
      </c>
      <c r="L5819" s="7" t="s">
        <v>50</v>
      </c>
    </row>
    <row r="5820" spans="1:12" ht="28.5" x14ac:dyDescent="0.2">
      <c r="A5820" s="7" t="s">
        <v>2953</v>
      </c>
      <c r="B5820" s="7" t="s">
        <v>173</v>
      </c>
      <c r="C5820" s="7" t="s">
        <v>67</v>
      </c>
      <c r="D5820" s="8">
        <v>15</v>
      </c>
      <c r="E5820" s="8">
        <v>30</v>
      </c>
      <c r="F5820" s="7" t="s">
        <v>15</v>
      </c>
      <c r="G5820" s="7" t="s">
        <v>16</v>
      </c>
      <c r="H5820" s="7" t="s">
        <v>2314</v>
      </c>
      <c r="I5820" s="7" t="s">
        <v>839</v>
      </c>
      <c r="J5820" s="7" t="s">
        <v>2954</v>
      </c>
      <c r="K5820" s="7" t="s">
        <v>42</v>
      </c>
      <c r="L5820" s="7" t="s">
        <v>12</v>
      </c>
    </row>
    <row r="5821" spans="1:12" ht="28.5" x14ac:dyDescent="0.2">
      <c r="A5821" s="7" t="s">
        <v>4150</v>
      </c>
      <c r="B5821" s="7" t="s">
        <v>1430</v>
      </c>
      <c r="C5821" s="7" t="s">
        <v>67</v>
      </c>
      <c r="D5821" s="8">
        <v>15</v>
      </c>
      <c r="E5821" s="8">
        <v>30</v>
      </c>
      <c r="F5821" s="7" t="s">
        <v>15</v>
      </c>
      <c r="G5821" s="7" t="s">
        <v>16</v>
      </c>
      <c r="H5821" s="7" t="s">
        <v>1636</v>
      </c>
      <c r="I5821" s="7" t="s">
        <v>839</v>
      </c>
      <c r="J5821" s="7" t="s">
        <v>3800</v>
      </c>
      <c r="K5821" s="7" t="s">
        <v>42</v>
      </c>
      <c r="L5821" s="7" t="s">
        <v>50</v>
      </c>
    </row>
    <row r="5822" spans="1:12" ht="28.5" x14ac:dyDescent="0.2">
      <c r="A5822" s="7" t="s">
        <v>4336</v>
      </c>
      <c r="B5822" s="7" t="s">
        <v>173</v>
      </c>
      <c r="C5822" s="7" t="s">
        <v>67</v>
      </c>
      <c r="D5822" s="8">
        <v>15</v>
      </c>
      <c r="E5822" s="8">
        <v>30</v>
      </c>
      <c r="F5822" s="7" t="s">
        <v>35</v>
      </c>
      <c r="G5822" s="7" t="s">
        <v>16</v>
      </c>
      <c r="H5822" s="7" t="s">
        <v>1636</v>
      </c>
      <c r="I5822" s="7" t="s">
        <v>839</v>
      </c>
      <c r="J5822" s="7" t="s">
        <v>4337</v>
      </c>
      <c r="K5822" s="7" t="s">
        <v>38</v>
      </c>
      <c r="L5822" s="7" t="s">
        <v>12</v>
      </c>
    </row>
    <row r="5823" spans="1:12" ht="28.5" x14ac:dyDescent="0.2">
      <c r="A5823" s="7" t="s">
        <v>39</v>
      </c>
      <c r="B5823" s="7" t="s">
        <v>173</v>
      </c>
      <c r="C5823" s="7" t="s">
        <v>67</v>
      </c>
      <c r="D5823" s="8">
        <v>15</v>
      </c>
      <c r="E5823" s="8">
        <v>30</v>
      </c>
      <c r="F5823" s="7" t="s">
        <v>35</v>
      </c>
      <c r="G5823" s="7" t="s">
        <v>16</v>
      </c>
      <c r="H5823" s="7" t="s">
        <v>839</v>
      </c>
      <c r="I5823" s="7" t="s">
        <v>839</v>
      </c>
      <c r="J5823" s="7" t="s">
        <v>4124</v>
      </c>
      <c r="K5823" s="7" t="s">
        <v>42</v>
      </c>
      <c r="L5823" s="7" t="s">
        <v>81</v>
      </c>
    </row>
    <row r="5824" spans="1:12" ht="28.5" x14ac:dyDescent="0.2">
      <c r="A5824" s="7" t="s">
        <v>5091</v>
      </c>
      <c r="B5824" s="7" t="s">
        <v>3570</v>
      </c>
      <c r="C5824" s="7" t="s">
        <v>67</v>
      </c>
      <c r="D5824" s="8">
        <v>15</v>
      </c>
      <c r="E5824" s="8">
        <v>30</v>
      </c>
      <c r="F5824" s="7" t="s">
        <v>35</v>
      </c>
      <c r="G5824" s="7" t="s">
        <v>16</v>
      </c>
      <c r="H5824" s="7" t="s">
        <v>2689</v>
      </c>
      <c r="I5824" s="7" t="s">
        <v>839</v>
      </c>
      <c r="J5824" s="7" t="s">
        <v>5092</v>
      </c>
      <c r="K5824" s="7" t="s">
        <v>93</v>
      </c>
      <c r="L5824" s="7" t="s">
        <v>12</v>
      </c>
    </row>
    <row r="5825" spans="1:12" ht="28.5" x14ac:dyDescent="0.2">
      <c r="A5825" s="7" t="s">
        <v>6624</v>
      </c>
      <c r="B5825" s="7" t="s">
        <v>1430</v>
      </c>
      <c r="C5825" s="7" t="s">
        <v>67</v>
      </c>
      <c r="D5825" s="8">
        <v>15</v>
      </c>
      <c r="E5825" s="8">
        <v>30</v>
      </c>
      <c r="F5825" s="7" t="s">
        <v>35</v>
      </c>
      <c r="G5825" s="7" t="s">
        <v>8</v>
      </c>
      <c r="H5825" s="7" t="s">
        <v>1961</v>
      </c>
      <c r="I5825" s="7" t="s">
        <v>2595</v>
      </c>
      <c r="J5825" s="7" t="s">
        <v>6625</v>
      </c>
      <c r="K5825" s="7" t="s">
        <v>11</v>
      </c>
      <c r="L5825" s="7" t="s">
        <v>12</v>
      </c>
    </row>
    <row r="5826" spans="1:12" ht="28.5" x14ac:dyDescent="0.2">
      <c r="A5826" s="7" t="s">
        <v>39</v>
      </c>
      <c r="B5826" s="7" t="s">
        <v>173</v>
      </c>
      <c r="C5826" s="7" t="s">
        <v>67</v>
      </c>
      <c r="D5826" s="8">
        <v>15</v>
      </c>
      <c r="E5826" s="8">
        <v>30</v>
      </c>
      <c r="F5826" s="7" t="s">
        <v>15</v>
      </c>
      <c r="G5826" s="7" t="s">
        <v>16</v>
      </c>
      <c r="H5826" s="7" t="s">
        <v>1809</v>
      </c>
      <c r="I5826" s="7" t="s">
        <v>5989</v>
      </c>
      <c r="J5826" s="7" t="s">
        <v>7495</v>
      </c>
      <c r="K5826" s="7" t="s">
        <v>93</v>
      </c>
      <c r="L5826" s="7" t="s">
        <v>12</v>
      </c>
    </row>
    <row r="5827" spans="1:12" x14ac:dyDescent="0.2">
      <c r="A5827" s="7" t="s">
        <v>145</v>
      </c>
      <c r="B5827" s="7" t="s">
        <v>173</v>
      </c>
      <c r="C5827" s="7" t="s">
        <v>67</v>
      </c>
      <c r="D5827" s="8">
        <v>15</v>
      </c>
      <c r="E5827" s="8">
        <v>30</v>
      </c>
      <c r="F5827" s="7" t="s">
        <v>35</v>
      </c>
      <c r="G5827" s="7" t="s">
        <v>16</v>
      </c>
      <c r="H5827" s="7" t="s">
        <v>5989</v>
      </c>
      <c r="I5827" s="7" t="s">
        <v>5989</v>
      </c>
      <c r="J5827" s="7" t="s">
        <v>7535</v>
      </c>
      <c r="K5827" s="7" t="s">
        <v>38</v>
      </c>
      <c r="L5827" s="7" t="s">
        <v>12</v>
      </c>
    </row>
    <row r="5828" spans="1:12" ht="28.5" x14ac:dyDescent="0.2">
      <c r="A5828" s="7" t="s">
        <v>33</v>
      </c>
      <c r="B5828" s="7" t="s">
        <v>173</v>
      </c>
      <c r="C5828" s="7" t="s">
        <v>67</v>
      </c>
      <c r="D5828" s="8">
        <v>15</v>
      </c>
      <c r="E5828" s="8">
        <v>30</v>
      </c>
      <c r="F5828" s="7" t="s">
        <v>15</v>
      </c>
      <c r="G5828" s="7" t="s">
        <v>16</v>
      </c>
      <c r="H5828" s="7" t="s">
        <v>5989</v>
      </c>
      <c r="I5828" s="7" t="s">
        <v>5989</v>
      </c>
      <c r="J5828" s="7" t="s">
        <v>7581</v>
      </c>
      <c r="K5828" s="7" t="s">
        <v>26</v>
      </c>
      <c r="L5828" s="7" t="s">
        <v>81</v>
      </c>
    </row>
    <row r="5829" spans="1:12" ht="28.5" x14ac:dyDescent="0.2">
      <c r="A5829" s="7" t="s">
        <v>7607</v>
      </c>
      <c r="B5829" s="7" t="s">
        <v>173</v>
      </c>
      <c r="C5829" s="7" t="s">
        <v>67</v>
      </c>
      <c r="D5829" s="8">
        <v>15</v>
      </c>
      <c r="E5829" s="8">
        <v>30</v>
      </c>
      <c r="F5829" s="7" t="s">
        <v>15</v>
      </c>
      <c r="G5829" s="7" t="s">
        <v>16</v>
      </c>
      <c r="H5829" s="7" t="s">
        <v>2579</v>
      </c>
      <c r="I5829" s="7" t="s">
        <v>5989</v>
      </c>
      <c r="J5829" s="7" t="s">
        <v>7608</v>
      </c>
      <c r="K5829" s="7" t="s">
        <v>93</v>
      </c>
      <c r="L5829" s="7" t="s">
        <v>12</v>
      </c>
    </row>
    <row r="5830" spans="1:12" ht="28.5" x14ac:dyDescent="0.2">
      <c r="A5830" s="7" t="s">
        <v>7673</v>
      </c>
      <c r="B5830" s="7" t="s">
        <v>173</v>
      </c>
      <c r="C5830" s="7" t="s">
        <v>67</v>
      </c>
      <c r="D5830" s="8">
        <v>15</v>
      </c>
      <c r="E5830" s="8">
        <v>30</v>
      </c>
      <c r="F5830" s="7" t="s">
        <v>35</v>
      </c>
      <c r="G5830" s="7" t="s">
        <v>16</v>
      </c>
      <c r="H5830" s="7" t="s">
        <v>1809</v>
      </c>
      <c r="I5830" s="7" t="s">
        <v>5989</v>
      </c>
      <c r="J5830" s="7" t="s">
        <v>7674</v>
      </c>
      <c r="K5830" s="7" t="s">
        <v>38</v>
      </c>
      <c r="L5830" s="7" t="s">
        <v>12</v>
      </c>
    </row>
    <row r="5831" spans="1:12" ht="28.5" x14ac:dyDescent="0.2">
      <c r="A5831" s="7" t="s">
        <v>33</v>
      </c>
      <c r="B5831" s="7" t="s">
        <v>173</v>
      </c>
      <c r="C5831" s="7" t="s">
        <v>67</v>
      </c>
      <c r="D5831" s="8">
        <v>15</v>
      </c>
      <c r="E5831" s="8">
        <v>30</v>
      </c>
      <c r="F5831" s="7" t="s">
        <v>15</v>
      </c>
      <c r="G5831" s="7" t="s">
        <v>16</v>
      </c>
      <c r="H5831" s="7" t="s">
        <v>7458</v>
      </c>
      <c r="I5831" s="7" t="s">
        <v>5989</v>
      </c>
      <c r="J5831" s="7" t="s">
        <v>7704</v>
      </c>
      <c r="K5831" s="7" t="s">
        <v>38</v>
      </c>
      <c r="L5831" s="7" t="s">
        <v>12</v>
      </c>
    </row>
    <row r="5832" spans="1:12" ht="28.5" x14ac:dyDescent="0.2">
      <c r="A5832" s="7" t="s">
        <v>7724</v>
      </c>
      <c r="B5832" s="7" t="s">
        <v>173</v>
      </c>
      <c r="C5832" s="7" t="s">
        <v>67</v>
      </c>
      <c r="D5832" s="8">
        <v>15</v>
      </c>
      <c r="E5832" s="8">
        <v>30</v>
      </c>
      <c r="F5832" s="7" t="s">
        <v>35</v>
      </c>
      <c r="G5832" s="7" t="s">
        <v>16</v>
      </c>
      <c r="H5832" s="7" t="s">
        <v>7447</v>
      </c>
      <c r="I5832" s="7" t="s">
        <v>5989</v>
      </c>
      <c r="J5832" s="7" t="s">
        <v>7725</v>
      </c>
      <c r="K5832" s="7" t="s">
        <v>26</v>
      </c>
      <c r="L5832" s="7" t="s">
        <v>12</v>
      </c>
    </row>
    <row r="5833" spans="1:12" x14ac:dyDescent="0.2">
      <c r="A5833" s="7" t="s">
        <v>8652</v>
      </c>
      <c r="B5833" s="7" t="s">
        <v>173</v>
      </c>
      <c r="C5833" s="7" t="s">
        <v>67</v>
      </c>
      <c r="D5833" s="8">
        <v>15</v>
      </c>
      <c r="E5833" s="8">
        <v>30</v>
      </c>
      <c r="F5833" s="7" t="s">
        <v>35</v>
      </c>
      <c r="G5833" s="7" t="s">
        <v>16</v>
      </c>
      <c r="H5833" s="7" t="s">
        <v>5989</v>
      </c>
      <c r="I5833" s="7" t="s">
        <v>5989</v>
      </c>
      <c r="J5833" s="7" t="s">
        <v>8653</v>
      </c>
      <c r="K5833" s="7" t="s">
        <v>11</v>
      </c>
      <c r="L5833" s="7" t="s">
        <v>12</v>
      </c>
    </row>
    <row r="5834" spans="1:12" ht="28.5" x14ac:dyDescent="0.2">
      <c r="A5834" s="7" t="s">
        <v>3331</v>
      </c>
      <c r="B5834" s="7" t="s">
        <v>173</v>
      </c>
      <c r="C5834" s="7" t="s">
        <v>67</v>
      </c>
      <c r="D5834" s="8">
        <v>15</v>
      </c>
      <c r="E5834" s="8">
        <v>30</v>
      </c>
      <c r="F5834" s="7" t="s">
        <v>15</v>
      </c>
      <c r="G5834" s="7" t="s">
        <v>16</v>
      </c>
      <c r="H5834" s="7" t="s">
        <v>1809</v>
      </c>
      <c r="I5834" s="7" t="s">
        <v>5989</v>
      </c>
      <c r="J5834" s="7" t="s">
        <v>8808</v>
      </c>
      <c r="K5834" s="7" t="s">
        <v>42</v>
      </c>
      <c r="L5834" s="7" t="s">
        <v>12</v>
      </c>
    </row>
    <row r="5835" spans="1:12" ht="28.5" x14ac:dyDescent="0.2">
      <c r="A5835" s="7" t="s">
        <v>8914</v>
      </c>
      <c r="B5835" s="7" t="s">
        <v>173</v>
      </c>
      <c r="C5835" s="7" t="s">
        <v>67</v>
      </c>
      <c r="D5835" s="8">
        <v>15</v>
      </c>
      <c r="E5835" s="8">
        <v>30</v>
      </c>
      <c r="F5835" s="7" t="s">
        <v>35</v>
      </c>
      <c r="G5835" s="7" t="s">
        <v>16</v>
      </c>
      <c r="H5835" s="7" t="s">
        <v>1809</v>
      </c>
      <c r="I5835" s="7" t="s">
        <v>5989</v>
      </c>
      <c r="J5835" s="7" t="s">
        <v>3658</v>
      </c>
      <c r="K5835" s="7" t="s">
        <v>26</v>
      </c>
      <c r="L5835" s="7" t="s">
        <v>12</v>
      </c>
    </row>
    <row r="5836" spans="1:12" ht="28.5" x14ac:dyDescent="0.2">
      <c r="A5836" s="7" t="s">
        <v>39</v>
      </c>
      <c r="B5836" s="7" t="s">
        <v>173</v>
      </c>
      <c r="C5836" s="7" t="s">
        <v>67</v>
      </c>
      <c r="D5836" s="8">
        <v>15</v>
      </c>
      <c r="E5836" s="8">
        <v>30</v>
      </c>
      <c r="F5836" s="7" t="s">
        <v>35</v>
      </c>
      <c r="G5836" s="7" t="s">
        <v>16</v>
      </c>
      <c r="H5836" s="7" t="s">
        <v>9659</v>
      </c>
      <c r="I5836" s="7" t="s">
        <v>1139</v>
      </c>
      <c r="J5836" s="7" t="s">
        <v>9671</v>
      </c>
      <c r="K5836" s="7" t="s">
        <v>38</v>
      </c>
      <c r="L5836" s="7" t="s">
        <v>12</v>
      </c>
    </row>
    <row r="5837" spans="1:12" ht="28.5" x14ac:dyDescent="0.2">
      <c r="A5837" s="7" t="s">
        <v>9720</v>
      </c>
      <c r="B5837" s="7" t="s">
        <v>173</v>
      </c>
      <c r="C5837" s="7" t="s">
        <v>67</v>
      </c>
      <c r="D5837" s="8">
        <v>15</v>
      </c>
      <c r="E5837" s="8">
        <v>30</v>
      </c>
      <c r="F5837" s="7" t="s">
        <v>15</v>
      </c>
      <c r="G5837" s="7" t="s">
        <v>16</v>
      </c>
      <c r="H5837" s="7" t="s">
        <v>673</v>
      </c>
      <c r="I5837" s="7" t="s">
        <v>1139</v>
      </c>
      <c r="J5837" s="7" t="s">
        <v>9721</v>
      </c>
      <c r="K5837" s="7" t="s">
        <v>26</v>
      </c>
      <c r="L5837" s="7" t="s">
        <v>12</v>
      </c>
    </row>
    <row r="5838" spans="1:12" ht="28.5" x14ac:dyDescent="0.2">
      <c r="A5838" s="7" t="s">
        <v>9727</v>
      </c>
      <c r="B5838" s="7" t="s">
        <v>173</v>
      </c>
      <c r="C5838" s="7" t="s">
        <v>67</v>
      </c>
      <c r="D5838" s="8">
        <v>15</v>
      </c>
      <c r="E5838" s="8">
        <v>30</v>
      </c>
      <c r="F5838" s="7" t="s">
        <v>35</v>
      </c>
      <c r="G5838" s="7" t="s">
        <v>16</v>
      </c>
      <c r="H5838" s="7" t="s">
        <v>673</v>
      </c>
      <c r="I5838" s="7" t="s">
        <v>1139</v>
      </c>
      <c r="J5838" s="7" t="s">
        <v>9728</v>
      </c>
      <c r="K5838" s="7" t="s">
        <v>11</v>
      </c>
      <c r="L5838" s="7" t="s">
        <v>12</v>
      </c>
    </row>
    <row r="5839" spans="1:12" ht="28.5" x14ac:dyDescent="0.2">
      <c r="A5839" s="7" t="s">
        <v>33</v>
      </c>
      <c r="B5839" s="7" t="s">
        <v>173</v>
      </c>
      <c r="C5839" s="7" t="s">
        <v>67</v>
      </c>
      <c r="D5839" s="8">
        <v>15</v>
      </c>
      <c r="E5839" s="8">
        <v>30</v>
      </c>
      <c r="F5839" s="7" t="s">
        <v>35</v>
      </c>
      <c r="G5839" s="7" t="s">
        <v>16</v>
      </c>
      <c r="H5839" s="7" t="s">
        <v>2558</v>
      </c>
      <c r="I5839" s="7" t="s">
        <v>1139</v>
      </c>
      <c r="J5839" s="7" t="s">
        <v>9773</v>
      </c>
      <c r="K5839" s="7" t="s">
        <v>11</v>
      </c>
      <c r="L5839" s="7" t="s">
        <v>12</v>
      </c>
    </row>
    <row r="5840" spans="1:12" ht="28.5" x14ac:dyDescent="0.2">
      <c r="A5840" s="7" t="s">
        <v>39</v>
      </c>
      <c r="B5840" s="7" t="s">
        <v>173</v>
      </c>
      <c r="C5840" s="7" t="s">
        <v>67</v>
      </c>
      <c r="D5840" s="8">
        <v>15</v>
      </c>
      <c r="E5840" s="8">
        <v>30</v>
      </c>
      <c r="F5840" s="7" t="s">
        <v>65</v>
      </c>
      <c r="G5840" s="7" t="s">
        <v>16</v>
      </c>
      <c r="H5840" s="7" t="s">
        <v>2558</v>
      </c>
      <c r="I5840" s="7" t="s">
        <v>1139</v>
      </c>
      <c r="J5840" s="7" t="s">
        <v>9774</v>
      </c>
      <c r="K5840" s="7" t="s">
        <v>11</v>
      </c>
      <c r="L5840" s="7" t="s">
        <v>12</v>
      </c>
    </row>
    <row r="5841" spans="1:12" ht="28.5" x14ac:dyDescent="0.2">
      <c r="A5841" s="7" t="s">
        <v>61</v>
      </c>
      <c r="B5841" s="7" t="s">
        <v>173</v>
      </c>
      <c r="C5841" s="7" t="s">
        <v>67</v>
      </c>
      <c r="D5841" s="8">
        <v>15</v>
      </c>
      <c r="E5841" s="8">
        <v>30</v>
      </c>
      <c r="F5841" s="7" t="s">
        <v>35</v>
      </c>
      <c r="G5841" s="7" t="s">
        <v>16</v>
      </c>
      <c r="H5841" s="7" t="s">
        <v>673</v>
      </c>
      <c r="I5841" s="7" t="s">
        <v>1139</v>
      </c>
      <c r="J5841" s="7" t="s">
        <v>9820</v>
      </c>
      <c r="K5841" s="7" t="s">
        <v>11</v>
      </c>
      <c r="L5841" s="7" t="s">
        <v>12</v>
      </c>
    </row>
    <row r="5842" spans="1:12" ht="28.5" x14ac:dyDescent="0.2">
      <c r="A5842" s="7" t="s">
        <v>704</v>
      </c>
      <c r="B5842" s="7" t="s">
        <v>1430</v>
      </c>
      <c r="C5842" s="7" t="s">
        <v>67</v>
      </c>
      <c r="D5842" s="8">
        <v>15</v>
      </c>
      <c r="E5842" s="8">
        <v>30</v>
      </c>
      <c r="F5842" s="7" t="s">
        <v>65</v>
      </c>
      <c r="G5842" s="7" t="s">
        <v>16</v>
      </c>
      <c r="H5842" s="7" t="s">
        <v>36</v>
      </c>
      <c r="I5842" s="7" t="s">
        <v>30</v>
      </c>
      <c r="J5842" s="7" t="s">
        <v>705</v>
      </c>
      <c r="K5842" s="7" t="s">
        <v>26</v>
      </c>
      <c r="L5842" s="7" t="s">
        <v>50</v>
      </c>
    </row>
    <row r="5843" spans="1:12" ht="28.5" x14ac:dyDescent="0.2">
      <c r="A5843" s="7" t="s">
        <v>712</v>
      </c>
      <c r="B5843" s="7" t="s">
        <v>535</v>
      </c>
      <c r="C5843" s="7" t="s">
        <v>67</v>
      </c>
      <c r="D5843" s="8">
        <v>15</v>
      </c>
      <c r="E5843" s="8">
        <v>30</v>
      </c>
      <c r="F5843" s="7" t="s">
        <v>35</v>
      </c>
      <c r="G5843" s="7" t="s">
        <v>16</v>
      </c>
      <c r="H5843" s="7" t="s">
        <v>24</v>
      </c>
      <c r="I5843" s="7" t="s">
        <v>30</v>
      </c>
      <c r="J5843" s="7" t="s">
        <v>713</v>
      </c>
      <c r="K5843" s="7" t="s">
        <v>112</v>
      </c>
      <c r="L5843" s="7" t="s">
        <v>50</v>
      </c>
    </row>
    <row r="5844" spans="1:12" ht="28.5" x14ac:dyDescent="0.2">
      <c r="A5844" s="7" t="s">
        <v>3025</v>
      </c>
      <c r="B5844" s="7" t="s">
        <v>535</v>
      </c>
      <c r="C5844" s="7" t="s">
        <v>67</v>
      </c>
      <c r="D5844" s="8">
        <v>15</v>
      </c>
      <c r="E5844" s="8">
        <v>30</v>
      </c>
      <c r="F5844" s="7" t="s">
        <v>15</v>
      </c>
      <c r="G5844" s="7" t="s">
        <v>8</v>
      </c>
      <c r="H5844" s="7" t="s">
        <v>1636</v>
      </c>
      <c r="I5844" s="7" t="s">
        <v>839</v>
      </c>
      <c r="J5844" s="7" t="s">
        <v>3026</v>
      </c>
      <c r="K5844" s="7" t="s">
        <v>11</v>
      </c>
      <c r="L5844" s="7" t="s">
        <v>12</v>
      </c>
    </row>
    <row r="5845" spans="1:12" ht="28.5" x14ac:dyDescent="0.2">
      <c r="A5845" s="7" t="s">
        <v>481</v>
      </c>
      <c r="B5845" s="7" t="s">
        <v>535</v>
      </c>
      <c r="C5845" s="7" t="s">
        <v>67</v>
      </c>
      <c r="D5845" s="8">
        <v>15</v>
      </c>
      <c r="E5845" s="8">
        <v>30</v>
      </c>
      <c r="F5845" s="7" t="s">
        <v>7</v>
      </c>
      <c r="G5845" s="7" t="s">
        <v>127</v>
      </c>
      <c r="H5845" s="7" t="s">
        <v>888</v>
      </c>
      <c r="I5845" s="7" t="s">
        <v>839</v>
      </c>
      <c r="J5845" s="7" t="s">
        <v>3093</v>
      </c>
      <c r="K5845" s="7" t="s">
        <v>38</v>
      </c>
      <c r="L5845" s="7" t="s">
        <v>12</v>
      </c>
    </row>
    <row r="5846" spans="1:12" ht="28.5" x14ac:dyDescent="0.2">
      <c r="A5846" s="7" t="s">
        <v>3096</v>
      </c>
      <c r="B5846" s="7" t="s">
        <v>535</v>
      </c>
      <c r="C5846" s="7" t="s">
        <v>67</v>
      </c>
      <c r="D5846" s="8">
        <v>15</v>
      </c>
      <c r="E5846" s="8">
        <v>30</v>
      </c>
      <c r="F5846" s="7" t="s">
        <v>15</v>
      </c>
      <c r="G5846" s="7" t="s">
        <v>16</v>
      </c>
      <c r="H5846" s="7" t="s">
        <v>1636</v>
      </c>
      <c r="I5846" s="7" t="s">
        <v>839</v>
      </c>
      <c r="J5846" s="7" t="s">
        <v>3097</v>
      </c>
      <c r="K5846" s="7" t="s">
        <v>26</v>
      </c>
      <c r="L5846" s="7" t="s">
        <v>20</v>
      </c>
    </row>
    <row r="5847" spans="1:12" ht="28.5" x14ac:dyDescent="0.2">
      <c r="A5847" s="7" t="s">
        <v>5583</v>
      </c>
      <c r="B5847" s="7" t="s">
        <v>535</v>
      </c>
      <c r="C5847" s="7" t="s">
        <v>67</v>
      </c>
      <c r="D5847" s="8">
        <v>15</v>
      </c>
      <c r="E5847" s="8">
        <v>30</v>
      </c>
      <c r="F5847" s="7" t="s">
        <v>7</v>
      </c>
      <c r="G5847" s="7" t="s">
        <v>16</v>
      </c>
      <c r="H5847" s="7" t="s">
        <v>1388</v>
      </c>
      <c r="I5847" s="7" t="s">
        <v>2595</v>
      </c>
      <c r="J5847" s="7" t="s">
        <v>5584</v>
      </c>
      <c r="K5847" s="7" t="s">
        <v>26</v>
      </c>
      <c r="L5847" s="7" t="s">
        <v>12</v>
      </c>
    </row>
    <row r="5848" spans="1:12" ht="28.5" x14ac:dyDescent="0.2">
      <c r="A5848" s="7" t="s">
        <v>6968</v>
      </c>
      <c r="B5848" s="7" t="s">
        <v>535</v>
      </c>
      <c r="C5848" s="7" t="s">
        <v>67</v>
      </c>
      <c r="D5848" s="8">
        <v>15</v>
      </c>
      <c r="E5848" s="8">
        <v>30</v>
      </c>
      <c r="F5848" s="7" t="s">
        <v>15</v>
      </c>
      <c r="G5848" s="7" t="s">
        <v>16</v>
      </c>
      <c r="H5848" s="7" t="s">
        <v>743</v>
      </c>
      <c r="I5848" s="7" t="s">
        <v>2595</v>
      </c>
      <c r="J5848" s="7" t="s">
        <v>6969</v>
      </c>
      <c r="K5848" s="7" t="s">
        <v>42</v>
      </c>
      <c r="L5848" s="7" t="s">
        <v>50</v>
      </c>
    </row>
    <row r="5849" spans="1:12" ht="28.5" x14ac:dyDescent="0.2">
      <c r="A5849" s="7" t="s">
        <v>481</v>
      </c>
      <c r="B5849" s="7" t="s">
        <v>535</v>
      </c>
      <c r="C5849" s="7" t="s">
        <v>67</v>
      </c>
      <c r="D5849" s="8">
        <v>15</v>
      </c>
      <c r="E5849" s="8">
        <v>30</v>
      </c>
      <c r="F5849" s="7" t="s">
        <v>23</v>
      </c>
      <c r="G5849" s="7" t="s">
        <v>8</v>
      </c>
      <c r="H5849" s="7" t="s">
        <v>6263</v>
      </c>
      <c r="I5849" s="7" t="s">
        <v>5989</v>
      </c>
      <c r="J5849" s="7" t="s">
        <v>7817</v>
      </c>
      <c r="K5849" s="7" t="s">
        <v>93</v>
      </c>
      <c r="L5849" s="7" t="s">
        <v>149</v>
      </c>
    </row>
    <row r="5850" spans="1:12" ht="28.5" x14ac:dyDescent="0.2">
      <c r="A5850" s="7" t="s">
        <v>495</v>
      </c>
      <c r="B5850" s="7" t="s">
        <v>535</v>
      </c>
      <c r="C5850" s="7" t="s">
        <v>67</v>
      </c>
      <c r="D5850" s="8">
        <v>15</v>
      </c>
      <c r="E5850" s="8">
        <v>30</v>
      </c>
      <c r="F5850" s="7" t="s">
        <v>15</v>
      </c>
      <c r="G5850" s="7" t="s">
        <v>8</v>
      </c>
      <c r="H5850" s="7" t="s">
        <v>1192</v>
      </c>
      <c r="I5850" s="7" t="s">
        <v>5989</v>
      </c>
      <c r="J5850" s="7" t="s">
        <v>7876</v>
      </c>
      <c r="K5850" s="7" t="s">
        <v>38</v>
      </c>
      <c r="L5850" s="7" t="s">
        <v>12</v>
      </c>
    </row>
    <row r="5851" spans="1:12" ht="28.5" x14ac:dyDescent="0.2">
      <c r="A5851" s="7" t="s">
        <v>535</v>
      </c>
      <c r="B5851" s="7" t="s">
        <v>535</v>
      </c>
      <c r="C5851" s="7" t="s">
        <v>67</v>
      </c>
      <c r="D5851" s="8">
        <v>15</v>
      </c>
      <c r="E5851" s="8">
        <v>30</v>
      </c>
      <c r="F5851" s="7" t="s">
        <v>35</v>
      </c>
      <c r="G5851" s="7" t="s">
        <v>16</v>
      </c>
      <c r="H5851" s="7" t="s">
        <v>7458</v>
      </c>
      <c r="I5851" s="7" t="s">
        <v>5989</v>
      </c>
      <c r="J5851" s="7" t="s">
        <v>7887</v>
      </c>
      <c r="K5851" s="7" t="s">
        <v>93</v>
      </c>
      <c r="L5851" s="7" t="s">
        <v>12</v>
      </c>
    </row>
    <row r="5852" spans="1:12" ht="28.5" x14ac:dyDescent="0.2">
      <c r="A5852" s="7" t="s">
        <v>4469</v>
      </c>
      <c r="B5852" s="7" t="s">
        <v>4458</v>
      </c>
      <c r="C5852" s="7" t="s">
        <v>67</v>
      </c>
      <c r="D5852" s="8">
        <v>15</v>
      </c>
      <c r="E5852" s="8">
        <v>30</v>
      </c>
      <c r="F5852" s="7" t="s">
        <v>65</v>
      </c>
      <c r="G5852" s="7" t="s">
        <v>16</v>
      </c>
      <c r="H5852" s="7" t="s">
        <v>1636</v>
      </c>
      <c r="I5852" s="7" t="s">
        <v>839</v>
      </c>
      <c r="J5852" s="7" t="s">
        <v>4470</v>
      </c>
      <c r="K5852" s="7" t="s">
        <v>11</v>
      </c>
      <c r="L5852" s="7" t="s">
        <v>149</v>
      </c>
    </row>
    <row r="5853" spans="1:12" ht="28.5" x14ac:dyDescent="0.2">
      <c r="A5853" s="7" t="s">
        <v>1866</v>
      </c>
      <c r="B5853" s="7" t="s">
        <v>4458</v>
      </c>
      <c r="C5853" s="7" t="s">
        <v>67</v>
      </c>
      <c r="D5853" s="8">
        <v>15</v>
      </c>
      <c r="E5853" s="8">
        <v>30</v>
      </c>
      <c r="F5853" s="7" t="s">
        <v>7</v>
      </c>
      <c r="G5853" s="7" t="s">
        <v>8</v>
      </c>
      <c r="H5853" s="7" t="s">
        <v>1809</v>
      </c>
      <c r="I5853" s="7" t="s">
        <v>5989</v>
      </c>
      <c r="J5853" s="7" t="s">
        <v>8952</v>
      </c>
      <c r="K5853" s="7" t="s">
        <v>11</v>
      </c>
      <c r="L5853" s="7" t="s">
        <v>12</v>
      </c>
    </row>
    <row r="5854" spans="1:12" ht="28.5" x14ac:dyDescent="0.2">
      <c r="A5854" s="7" t="s">
        <v>3254</v>
      </c>
      <c r="B5854" s="7" t="s">
        <v>11076</v>
      </c>
      <c r="C5854" s="7" t="s">
        <v>67</v>
      </c>
      <c r="D5854" s="8">
        <v>15</v>
      </c>
      <c r="E5854" s="8">
        <v>30</v>
      </c>
      <c r="F5854" s="7" t="s">
        <v>35</v>
      </c>
      <c r="G5854" s="7" t="s">
        <v>16</v>
      </c>
      <c r="H5854" s="7" t="s">
        <v>839</v>
      </c>
      <c r="I5854" s="7" t="s">
        <v>839</v>
      </c>
      <c r="J5854" s="7" t="s">
        <v>3255</v>
      </c>
      <c r="K5854" s="7" t="s">
        <v>42</v>
      </c>
      <c r="L5854" s="7" t="s">
        <v>12</v>
      </c>
    </row>
    <row r="5855" spans="1:12" ht="28.5" x14ac:dyDescent="0.2">
      <c r="A5855" s="7" t="s">
        <v>8006</v>
      </c>
      <c r="B5855" s="7" t="s">
        <v>11076</v>
      </c>
      <c r="C5855" s="7" t="s">
        <v>67</v>
      </c>
      <c r="D5855" s="8">
        <v>15</v>
      </c>
      <c r="E5855" s="8">
        <v>30</v>
      </c>
      <c r="F5855" s="7" t="s">
        <v>35</v>
      </c>
      <c r="G5855" s="7" t="s">
        <v>16</v>
      </c>
      <c r="H5855" s="7" t="s">
        <v>1809</v>
      </c>
      <c r="I5855" s="7" t="s">
        <v>5989</v>
      </c>
      <c r="J5855" s="7" t="s">
        <v>3658</v>
      </c>
      <c r="K5855" s="7" t="s">
        <v>26</v>
      </c>
      <c r="L5855" s="7" t="s">
        <v>12</v>
      </c>
    </row>
    <row r="5856" spans="1:12" ht="28.5" x14ac:dyDescent="0.2">
      <c r="A5856" s="7" t="s">
        <v>8010</v>
      </c>
      <c r="B5856" s="7" t="s">
        <v>11076</v>
      </c>
      <c r="C5856" s="7" t="s">
        <v>67</v>
      </c>
      <c r="D5856" s="8">
        <v>15</v>
      </c>
      <c r="E5856" s="8">
        <v>30</v>
      </c>
      <c r="F5856" s="7" t="s">
        <v>15</v>
      </c>
      <c r="G5856" s="7" t="s">
        <v>8</v>
      </c>
      <c r="H5856" s="7" t="s">
        <v>1192</v>
      </c>
      <c r="I5856" s="7" t="s">
        <v>5989</v>
      </c>
      <c r="J5856" s="7" t="s">
        <v>8011</v>
      </c>
      <c r="K5856" s="7" t="s">
        <v>93</v>
      </c>
      <c r="L5856" s="7" t="s">
        <v>12</v>
      </c>
    </row>
    <row r="5857" spans="1:12" ht="28.5" x14ac:dyDescent="0.2">
      <c r="A5857" s="7" t="s">
        <v>1674</v>
      </c>
      <c r="B5857" s="7" t="s">
        <v>1898</v>
      </c>
      <c r="C5857" s="7" t="s">
        <v>67</v>
      </c>
      <c r="D5857" s="8">
        <v>15</v>
      </c>
      <c r="E5857" s="8">
        <v>30</v>
      </c>
      <c r="F5857" s="7" t="s">
        <v>15</v>
      </c>
      <c r="G5857" s="7" t="s">
        <v>16</v>
      </c>
      <c r="H5857" s="7" t="s">
        <v>24</v>
      </c>
      <c r="I5857" s="7" t="s">
        <v>30</v>
      </c>
      <c r="J5857" s="7" t="s">
        <v>1675</v>
      </c>
      <c r="K5857" s="7" t="s">
        <v>93</v>
      </c>
      <c r="L5857" s="7" t="s">
        <v>129</v>
      </c>
    </row>
    <row r="5858" spans="1:12" ht="28.5" x14ac:dyDescent="0.2">
      <c r="A5858" s="7" t="s">
        <v>9237</v>
      </c>
      <c r="B5858" s="7" t="s">
        <v>1898</v>
      </c>
      <c r="C5858" s="7" t="s">
        <v>67</v>
      </c>
      <c r="D5858" s="8">
        <v>15</v>
      </c>
      <c r="E5858" s="8">
        <v>30</v>
      </c>
      <c r="F5858" s="7" t="s">
        <v>35</v>
      </c>
      <c r="G5858" s="7" t="s">
        <v>16</v>
      </c>
      <c r="H5858" s="7" t="s">
        <v>7447</v>
      </c>
      <c r="I5858" s="7" t="s">
        <v>5989</v>
      </c>
      <c r="J5858" s="7" t="s">
        <v>7736</v>
      </c>
      <c r="K5858" s="7" t="s">
        <v>26</v>
      </c>
      <c r="L5858" s="7" t="s">
        <v>50</v>
      </c>
    </row>
    <row r="5859" spans="1:12" ht="28.5" x14ac:dyDescent="0.2">
      <c r="A5859" s="7" t="s">
        <v>10830</v>
      </c>
      <c r="B5859" s="7" t="s">
        <v>1898</v>
      </c>
      <c r="C5859" s="7" t="s">
        <v>67</v>
      </c>
      <c r="D5859" s="8">
        <v>15</v>
      </c>
      <c r="E5859" s="8">
        <v>30</v>
      </c>
      <c r="F5859" s="7" t="s">
        <v>35</v>
      </c>
      <c r="G5859" s="7" t="s">
        <v>8</v>
      </c>
      <c r="H5859" s="7" t="s">
        <v>673</v>
      </c>
      <c r="I5859" s="7" t="s">
        <v>1139</v>
      </c>
      <c r="J5859" s="7" t="s">
        <v>3810</v>
      </c>
      <c r="K5859" s="7" t="s">
        <v>26</v>
      </c>
      <c r="L5859" s="7" t="s">
        <v>12</v>
      </c>
    </row>
    <row r="5860" spans="1:12" ht="28.5" x14ac:dyDescent="0.2">
      <c r="A5860" s="7" t="s">
        <v>1360</v>
      </c>
      <c r="B5860" s="7" t="s">
        <v>1430</v>
      </c>
      <c r="C5860" s="7" t="s">
        <v>67</v>
      </c>
      <c r="D5860" s="8">
        <v>15</v>
      </c>
      <c r="E5860" s="8">
        <v>30</v>
      </c>
      <c r="F5860" s="7" t="s">
        <v>7</v>
      </c>
      <c r="G5860" s="7" t="s">
        <v>241</v>
      </c>
      <c r="H5860" s="7" t="s">
        <v>17</v>
      </c>
      <c r="I5860" s="7" t="s">
        <v>30</v>
      </c>
      <c r="J5860" s="7" t="s">
        <v>1361</v>
      </c>
      <c r="K5860" s="7" t="s">
        <v>38</v>
      </c>
      <c r="L5860" s="7" t="s">
        <v>20</v>
      </c>
    </row>
    <row r="5861" spans="1:12" ht="28.5" x14ac:dyDescent="0.2">
      <c r="A5861" s="7" t="s">
        <v>1684</v>
      </c>
      <c r="B5861" s="7" t="s">
        <v>1430</v>
      </c>
      <c r="C5861" s="7" t="s">
        <v>67</v>
      </c>
      <c r="D5861" s="8">
        <v>15</v>
      </c>
      <c r="E5861" s="8">
        <v>30</v>
      </c>
      <c r="F5861" s="7" t="s">
        <v>15</v>
      </c>
      <c r="G5861" s="7" t="s">
        <v>16</v>
      </c>
      <c r="H5861" s="7" t="s">
        <v>9</v>
      </c>
      <c r="I5861" s="7" t="s">
        <v>30</v>
      </c>
      <c r="J5861" s="7" t="s">
        <v>1685</v>
      </c>
      <c r="K5861" s="7" t="s">
        <v>38</v>
      </c>
      <c r="L5861" s="7" t="s">
        <v>32</v>
      </c>
    </row>
    <row r="5862" spans="1:12" ht="28.5" x14ac:dyDescent="0.2">
      <c r="A5862" s="7" t="s">
        <v>1430</v>
      </c>
      <c r="B5862" s="7" t="s">
        <v>1430</v>
      </c>
      <c r="C5862" s="7" t="s">
        <v>67</v>
      </c>
      <c r="D5862" s="8">
        <v>15</v>
      </c>
      <c r="E5862" s="8">
        <v>30</v>
      </c>
      <c r="F5862" s="7" t="s">
        <v>15</v>
      </c>
      <c r="G5862" s="7" t="s">
        <v>16</v>
      </c>
      <c r="H5862" s="7" t="s">
        <v>24</v>
      </c>
      <c r="I5862" s="7" t="s">
        <v>30</v>
      </c>
      <c r="J5862" s="7" t="s">
        <v>1711</v>
      </c>
      <c r="K5862" s="7" t="s">
        <v>38</v>
      </c>
      <c r="L5862" s="7" t="s">
        <v>12</v>
      </c>
    </row>
    <row r="5863" spans="1:12" ht="28.5" x14ac:dyDescent="0.2">
      <c r="A5863" s="7" t="s">
        <v>1430</v>
      </c>
      <c r="B5863" s="7" t="s">
        <v>1430</v>
      </c>
      <c r="C5863" s="7" t="s">
        <v>67</v>
      </c>
      <c r="D5863" s="8">
        <v>15</v>
      </c>
      <c r="E5863" s="8">
        <v>30</v>
      </c>
      <c r="F5863" s="7" t="s">
        <v>23</v>
      </c>
      <c r="G5863" s="7" t="s">
        <v>16</v>
      </c>
      <c r="H5863" s="7" t="s">
        <v>9</v>
      </c>
      <c r="I5863" s="7" t="s">
        <v>30</v>
      </c>
      <c r="J5863" s="7" t="s">
        <v>1685</v>
      </c>
      <c r="K5863" s="7" t="s">
        <v>38</v>
      </c>
      <c r="L5863" s="7" t="s">
        <v>32</v>
      </c>
    </row>
    <row r="5864" spans="1:12" ht="28.5" x14ac:dyDescent="0.2">
      <c r="A5864" s="7" t="s">
        <v>4141</v>
      </c>
      <c r="B5864" s="7" t="s">
        <v>1430</v>
      </c>
      <c r="C5864" s="7" t="s">
        <v>67</v>
      </c>
      <c r="D5864" s="8">
        <v>15</v>
      </c>
      <c r="E5864" s="8">
        <v>30</v>
      </c>
      <c r="F5864" s="7" t="s">
        <v>35</v>
      </c>
      <c r="G5864" s="7" t="s">
        <v>16</v>
      </c>
      <c r="H5864" s="7" t="s">
        <v>839</v>
      </c>
      <c r="I5864" s="7" t="s">
        <v>839</v>
      </c>
      <c r="J5864" s="7" t="s">
        <v>4142</v>
      </c>
      <c r="K5864" s="7" t="s">
        <v>11</v>
      </c>
      <c r="L5864" s="7" t="s">
        <v>81</v>
      </c>
    </row>
    <row r="5865" spans="1:12" x14ac:dyDescent="0.2">
      <c r="A5865" s="7" t="s">
        <v>4265</v>
      </c>
      <c r="B5865" s="7" t="s">
        <v>1430</v>
      </c>
      <c r="C5865" s="7" t="s">
        <v>67</v>
      </c>
      <c r="D5865" s="8">
        <v>15</v>
      </c>
      <c r="E5865" s="8">
        <v>30</v>
      </c>
      <c r="F5865" s="7" t="s">
        <v>7</v>
      </c>
      <c r="G5865" s="7" t="s">
        <v>139</v>
      </c>
      <c r="H5865" s="7" t="s">
        <v>839</v>
      </c>
      <c r="I5865" s="7" t="s">
        <v>839</v>
      </c>
      <c r="J5865" s="7" t="s">
        <v>4266</v>
      </c>
      <c r="K5865" s="7" t="s">
        <v>93</v>
      </c>
      <c r="L5865" s="7" t="s">
        <v>12</v>
      </c>
    </row>
    <row r="5866" spans="1:12" ht="28.5" x14ac:dyDescent="0.2">
      <c r="A5866" s="7" t="s">
        <v>4316</v>
      </c>
      <c r="B5866" s="7" t="s">
        <v>630</v>
      </c>
      <c r="C5866" s="7" t="s">
        <v>67</v>
      </c>
      <c r="D5866" s="8">
        <v>15</v>
      </c>
      <c r="E5866" s="8">
        <v>30</v>
      </c>
      <c r="F5866" s="7" t="s">
        <v>35</v>
      </c>
      <c r="G5866" s="7" t="s">
        <v>143</v>
      </c>
      <c r="H5866" s="7" t="s">
        <v>1636</v>
      </c>
      <c r="I5866" s="7" t="s">
        <v>839</v>
      </c>
      <c r="J5866" s="7" t="s">
        <v>4317</v>
      </c>
      <c r="K5866" s="7" t="s">
        <v>38</v>
      </c>
      <c r="L5866" s="7" t="s">
        <v>12</v>
      </c>
    </row>
    <row r="5867" spans="1:12" ht="28.5" x14ac:dyDescent="0.2">
      <c r="A5867" s="7" t="s">
        <v>1360</v>
      </c>
      <c r="B5867" s="7" t="s">
        <v>1430</v>
      </c>
      <c r="C5867" s="7" t="s">
        <v>67</v>
      </c>
      <c r="D5867" s="8">
        <v>15</v>
      </c>
      <c r="E5867" s="8">
        <v>30</v>
      </c>
      <c r="F5867" s="7" t="s">
        <v>35</v>
      </c>
      <c r="G5867" s="7" t="s">
        <v>16</v>
      </c>
      <c r="H5867" s="7" t="s">
        <v>2674</v>
      </c>
      <c r="I5867" s="7" t="s">
        <v>839</v>
      </c>
      <c r="J5867" s="7" t="s">
        <v>4328</v>
      </c>
      <c r="K5867" s="7" t="s">
        <v>42</v>
      </c>
      <c r="L5867" s="7" t="s">
        <v>12</v>
      </c>
    </row>
    <row r="5868" spans="1:12" ht="28.5" x14ac:dyDescent="0.2">
      <c r="A5868" s="7" t="s">
        <v>1360</v>
      </c>
      <c r="B5868" s="7" t="s">
        <v>1430</v>
      </c>
      <c r="C5868" s="7" t="s">
        <v>67</v>
      </c>
      <c r="D5868" s="8">
        <v>15</v>
      </c>
      <c r="E5868" s="8">
        <v>30</v>
      </c>
      <c r="F5868" s="7" t="s">
        <v>7</v>
      </c>
      <c r="G5868" s="7" t="s">
        <v>241</v>
      </c>
      <c r="H5868" s="7" t="s">
        <v>1636</v>
      </c>
      <c r="I5868" s="7" t="s">
        <v>839</v>
      </c>
      <c r="J5868" s="7" t="s">
        <v>1361</v>
      </c>
      <c r="K5868" s="7" t="s">
        <v>38</v>
      </c>
      <c r="L5868" s="7" t="s">
        <v>20</v>
      </c>
    </row>
    <row r="5869" spans="1:12" ht="28.5" x14ac:dyDescent="0.2">
      <c r="A5869" s="7" t="s">
        <v>1360</v>
      </c>
      <c r="B5869" s="7" t="s">
        <v>1430</v>
      </c>
      <c r="C5869" s="7" t="s">
        <v>67</v>
      </c>
      <c r="D5869" s="8">
        <v>15</v>
      </c>
      <c r="E5869" s="8">
        <v>30</v>
      </c>
      <c r="F5869" s="7" t="s">
        <v>35</v>
      </c>
      <c r="G5869" s="7" t="s">
        <v>16</v>
      </c>
      <c r="H5869" s="7" t="s">
        <v>1388</v>
      </c>
      <c r="I5869" s="7" t="s">
        <v>2595</v>
      </c>
      <c r="J5869" s="7" t="s">
        <v>6503</v>
      </c>
      <c r="K5869" s="7" t="s">
        <v>38</v>
      </c>
      <c r="L5869" s="7" t="s">
        <v>12</v>
      </c>
    </row>
    <row r="5870" spans="1:12" ht="28.5" x14ac:dyDescent="0.2">
      <c r="A5870" s="7" t="s">
        <v>1621</v>
      </c>
      <c r="B5870" s="7" t="s">
        <v>1430</v>
      </c>
      <c r="C5870" s="7" t="s">
        <v>67</v>
      </c>
      <c r="D5870" s="8">
        <v>15</v>
      </c>
      <c r="E5870" s="8">
        <v>30</v>
      </c>
      <c r="F5870" s="7" t="s">
        <v>65</v>
      </c>
      <c r="G5870" s="7" t="s">
        <v>16</v>
      </c>
      <c r="H5870" s="7" t="s">
        <v>1388</v>
      </c>
      <c r="I5870" s="7" t="s">
        <v>2595</v>
      </c>
      <c r="J5870" s="7" t="s">
        <v>6609</v>
      </c>
      <c r="K5870" s="7" t="s">
        <v>11</v>
      </c>
      <c r="L5870" s="7" t="s">
        <v>12</v>
      </c>
    </row>
    <row r="5871" spans="1:12" ht="28.5" x14ac:dyDescent="0.2">
      <c r="A5871" s="7" t="s">
        <v>1724</v>
      </c>
      <c r="B5871" s="7" t="s">
        <v>1430</v>
      </c>
      <c r="C5871" s="7" t="s">
        <v>67</v>
      </c>
      <c r="D5871" s="8">
        <v>15</v>
      </c>
      <c r="E5871" s="8">
        <v>30</v>
      </c>
      <c r="F5871" s="7" t="s">
        <v>35</v>
      </c>
      <c r="G5871" s="7" t="s">
        <v>8</v>
      </c>
      <c r="H5871" s="7" t="s">
        <v>1388</v>
      </c>
      <c r="I5871" s="7" t="s">
        <v>2595</v>
      </c>
      <c r="J5871" s="7" t="s">
        <v>5544</v>
      </c>
      <c r="K5871" s="7" t="s">
        <v>38</v>
      </c>
      <c r="L5871" s="7" t="s">
        <v>12</v>
      </c>
    </row>
    <row r="5872" spans="1:12" ht="28.5" x14ac:dyDescent="0.2">
      <c r="A5872" s="7" t="s">
        <v>6643</v>
      </c>
      <c r="B5872" s="7" t="s">
        <v>1430</v>
      </c>
      <c r="C5872" s="7" t="s">
        <v>67</v>
      </c>
      <c r="D5872" s="8">
        <v>15</v>
      </c>
      <c r="E5872" s="8">
        <v>30</v>
      </c>
      <c r="F5872" s="7" t="s">
        <v>15</v>
      </c>
      <c r="G5872" s="7" t="s">
        <v>16</v>
      </c>
      <c r="H5872" s="7" t="s">
        <v>1809</v>
      </c>
      <c r="I5872" s="7" t="s">
        <v>5989</v>
      </c>
      <c r="J5872" s="7" t="s">
        <v>8685</v>
      </c>
      <c r="K5872" s="7" t="s">
        <v>38</v>
      </c>
      <c r="L5872" s="7" t="s">
        <v>12</v>
      </c>
    </row>
    <row r="5873" spans="1:12" x14ac:dyDescent="0.2">
      <c r="A5873" s="7" t="s">
        <v>8782</v>
      </c>
      <c r="B5873" s="7" t="s">
        <v>1430</v>
      </c>
      <c r="C5873" s="7" t="s">
        <v>67</v>
      </c>
      <c r="D5873" s="8">
        <v>15</v>
      </c>
      <c r="E5873" s="8">
        <v>30</v>
      </c>
      <c r="F5873" s="7" t="s">
        <v>23</v>
      </c>
      <c r="G5873" s="7" t="s">
        <v>16</v>
      </c>
      <c r="H5873" s="7" t="s">
        <v>5989</v>
      </c>
      <c r="I5873" s="7" t="s">
        <v>5989</v>
      </c>
      <c r="J5873" s="7" t="s">
        <v>8783</v>
      </c>
      <c r="K5873" s="7" t="s">
        <v>38</v>
      </c>
      <c r="L5873" s="7" t="s">
        <v>43</v>
      </c>
    </row>
    <row r="5874" spans="1:12" ht="28.5" x14ac:dyDescent="0.2">
      <c r="A5874" s="7" t="s">
        <v>8793</v>
      </c>
      <c r="B5874" s="7" t="s">
        <v>1430</v>
      </c>
      <c r="C5874" s="7" t="s">
        <v>67</v>
      </c>
      <c r="D5874" s="8">
        <v>15</v>
      </c>
      <c r="E5874" s="8">
        <v>30</v>
      </c>
      <c r="F5874" s="7" t="s">
        <v>15</v>
      </c>
      <c r="G5874" s="7" t="s">
        <v>2704</v>
      </c>
      <c r="H5874" s="7" t="s">
        <v>888</v>
      </c>
      <c r="I5874" s="7" t="s">
        <v>839</v>
      </c>
      <c r="J5874" s="7" t="s">
        <v>4385</v>
      </c>
      <c r="K5874" s="7" t="s">
        <v>42</v>
      </c>
      <c r="L5874" s="7" t="s">
        <v>12</v>
      </c>
    </row>
    <row r="5875" spans="1:12" ht="28.5" x14ac:dyDescent="0.2">
      <c r="A5875" s="7" t="s">
        <v>1621</v>
      </c>
      <c r="B5875" s="7" t="s">
        <v>1430</v>
      </c>
      <c r="C5875" s="7" t="s">
        <v>67</v>
      </c>
      <c r="D5875" s="8">
        <v>15</v>
      </c>
      <c r="E5875" s="8">
        <v>30</v>
      </c>
      <c r="F5875" s="7" t="s">
        <v>35</v>
      </c>
      <c r="G5875" s="7" t="s">
        <v>8</v>
      </c>
      <c r="H5875" s="7" t="s">
        <v>5989</v>
      </c>
      <c r="I5875" s="7" t="s">
        <v>5989</v>
      </c>
      <c r="J5875" s="7" t="s">
        <v>8677</v>
      </c>
      <c r="K5875" s="7" t="s">
        <v>112</v>
      </c>
      <c r="L5875" s="7" t="s">
        <v>20</v>
      </c>
    </row>
    <row r="5876" spans="1:12" ht="28.5" x14ac:dyDescent="0.2">
      <c r="A5876" s="7" t="s">
        <v>1360</v>
      </c>
      <c r="B5876" s="7" t="s">
        <v>1430</v>
      </c>
      <c r="C5876" s="7" t="s">
        <v>67</v>
      </c>
      <c r="D5876" s="8">
        <v>15</v>
      </c>
      <c r="E5876" s="8">
        <v>30</v>
      </c>
      <c r="F5876" s="7" t="s">
        <v>65</v>
      </c>
      <c r="G5876" s="7" t="s">
        <v>16</v>
      </c>
      <c r="H5876" s="7" t="s">
        <v>1809</v>
      </c>
      <c r="I5876" s="7" t="s">
        <v>5989</v>
      </c>
      <c r="J5876" s="7" t="s">
        <v>595</v>
      </c>
      <c r="K5876" s="7" t="s">
        <v>26</v>
      </c>
      <c r="L5876" s="7" t="s">
        <v>81</v>
      </c>
    </row>
    <row r="5877" spans="1:12" ht="28.5" x14ac:dyDescent="0.2">
      <c r="A5877" s="7" t="s">
        <v>8887</v>
      </c>
      <c r="B5877" s="7" t="s">
        <v>1430</v>
      </c>
      <c r="C5877" s="7" t="s">
        <v>67</v>
      </c>
      <c r="D5877" s="8">
        <v>15</v>
      </c>
      <c r="E5877" s="8">
        <v>30</v>
      </c>
      <c r="F5877" s="7" t="s">
        <v>35</v>
      </c>
      <c r="G5877" s="7" t="s">
        <v>16</v>
      </c>
      <c r="H5877" s="7" t="s">
        <v>1809</v>
      </c>
      <c r="I5877" s="7" t="s">
        <v>5989</v>
      </c>
      <c r="J5877" s="7" t="s">
        <v>8233</v>
      </c>
      <c r="K5877" s="7" t="s">
        <v>38</v>
      </c>
      <c r="L5877" s="7" t="s">
        <v>12</v>
      </c>
    </row>
    <row r="5878" spans="1:12" ht="28.5" x14ac:dyDescent="0.2">
      <c r="A5878" s="7" t="s">
        <v>1360</v>
      </c>
      <c r="B5878" s="7" t="s">
        <v>1430</v>
      </c>
      <c r="C5878" s="7" t="s">
        <v>67</v>
      </c>
      <c r="D5878" s="8">
        <v>15</v>
      </c>
      <c r="E5878" s="8">
        <v>30</v>
      </c>
      <c r="F5878" s="7" t="s">
        <v>35</v>
      </c>
      <c r="G5878" s="7" t="s">
        <v>16</v>
      </c>
      <c r="H5878" s="7" t="s">
        <v>8907</v>
      </c>
      <c r="I5878" s="7" t="s">
        <v>5362</v>
      </c>
      <c r="J5878" s="7" t="s">
        <v>8908</v>
      </c>
      <c r="K5878" s="7" t="s">
        <v>11</v>
      </c>
      <c r="L5878" s="7" t="s">
        <v>12</v>
      </c>
    </row>
    <row r="5879" spans="1:12" ht="28.5" x14ac:dyDescent="0.2">
      <c r="A5879" s="7" t="s">
        <v>1360</v>
      </c>
      <c r="B5879" s="7" t="s">
        <v>1430</v>
      </c>
      <c r="C5879" s="7" t="s">
        <v>67</v>
      </c>
      <c r="D5879" s="8">
        <v>15</v>
      </c>
      <c r="E5879" s="8">
        <v>30</v>
      </c>
      <c r="F5879" s="7" t="s">
        <v>7</v>
      </c>
      <c r="G5879" s="7" t="s">
        <v>143</v>
      </c>
      <c r="H5879" s="7" t="s">
        <v>1192</v>
      </c>
      <c r="I5879" s="7" t="s">
        <v>5989</v>
      </c>
      <c r="J5879" s="7" t="s">
        <v>7996</v>
      </c>
      <c r="K5879" s="7" t="s">
        <v>11</v>
      </c>
      <c r="L5879" s="7" t="s">
        <v>12</v>
      </c>
    </row>
    <row r="5880" spans="1:12" ht="28.5" x14ac:dyDescent="0.2">
      <c r="A5880" s="7" t="s">
        <v>1360</v>
      </c>
      <c r="B5880" s="7" t="s">
        <v>1430</v>
      </c>
      <c r="C5880" s="7" t="s">
        <v>67</v>
      </c>
      <c r="D5880" s="8">
        <v>15</v>
      </c>
      <c r="E5880" s="8">
        <v>30</v>
      </c>
      <c r="F5880" s="7" t="s">
        <v>35</v>
      </c>
      <c r="G5880" s="7" t="s">
        <v>16</v>
      </c>
      <c r="H5880" s="7" t="s">
        <v>9640</v>
      </c>
      <c r="I5880" s="7" t="s">
        <v>1139</v>
      </c>
      <c r="J5880" s="7" t="s">
        <v>9931</v>
      </c>
      <c r="K5880" s="7" t="s">
        <v>38</v>
      </c>
      <c r="L5880" s="7" t="s">
        <v>50</v>
      </c>
    </row>
    <row r="5881" spans="1:12" x14ac:dyDescent="0.2">
      <c r="A5881" s="7" t="s">
        <v>6693</v>
      </c>
      <c r="B5881" s="7" t="s">
        <v>1430</v>
      </c>
      <c r="C5881" s="7" t="s">
        <v>67</v>
      </c>
      <c r="D5881" s="8">
        <v>15</v>
      </c>
      <c r="E5881" s="8">
        <v>30</v>
      </c>
      <c r="F5881" s="7" t="s">
        <v>15</v>
      </c>
      <c r="G5881" s="7" t="s">
        <v>16</v>
      </c>
      <c r="H5881" s="7" t="s">
        <v>1139</v>
      </c>
      <c r="I5881" s="7" t="s">
        <v>1139</v>
      </c>
      <c r="J5881" s="7" t="s">
        <v>2059</v>
      </c>
      <c r="K5881" s="7" t="s">
        <v>38</v>
      </c>
      <c r="L5881" s="7" t="s">
        <v>12</v>
      </c>
    </row>
    <row r="5882" spans="1:12" ht="28.5" x14ac:dyDescent="0.2">
      <c r="A5882" s="7" t="s">
        <v>1368</v>
      </c>
      <c r="B5882" s="7" t="s">
        <v>1430</v>
      </c>
      <c r="C5882" s="7" t="s">
        <v>67</v>
      </c>
      <c r="D5882" s="8">
        <v>15</v>
      </c>
      <c r="E5882" s="8">
        <v>30</v>
      </c>
      <c r="F5882" s="7" t="s">
        <v>35</v>
      </c>
      <c r="G5882" s="7" t="s">
        <v>241</v>
      </c>
      <c r="H5882" s="7" t="s">
        <v>9659</v>
      </c>
      <c r="I5882" s="7" t="s">
        <v>1139</v>
      </c>
      <c r="J5882" s="7" t="s">
        <v>10893</v>
      </c>
      <c r="K5882" s="7" t="s">
        <v>93</v>
      </c>
      <c r="L5882" s="7" t="s">
        <v>12</v>
      </c>
    </row>
    <row r="5883" spans="1:12" ht="28.5" x14ac:dyDescent="0.2">
      <c r="A5883" s="7" t="s">
        <v>1491</v>
      </c>
      <c r="B5883" s="7" t="s">
        <v>2155</v>
      </c>
      <c r="C5883" s="7" t="s">
        <v>67</v>
      </c>
      <c r="D5883" s="8">
        <v>15</v>
      </c>
      <c r="E5883" s="8">
        <v>30</v>
      </c>
      <c r="F5883" s="7" t="s">
        <v>65</v>
      </c>
      <c r="G5883" s="7" t="s">
        <v>16</v>
      </c>
      <c r="H5883" s="7" t="s">
        <v>30</v>
      </c>
      <c r="I5883" s="7" t="s">
        <v>30</v>
      </c>
      <c r="J5883" s="7" t="s">
        <v>722</v>
      </c>
      <c r="K5883" s="7" t="s">
        <v>112</v>
      </c>
      <c r="L5883" s="7" t="s">
        <v>12</v>
      </c>
    </row>
    <row r="5884" spans="1:12" ht="28.5" x14ac:dyDescent="0.2">
      <c r="A5884" s="7" t="s">
        <v>1516</v>
      </c>
      <c r="B5884" s="7" t="s">
        <v>6360</v>
      </c>
      <c r="C5884" s="7" t="s">
        <v>67</v>
      </c>
      <c r="D5884" s="8">
        <v>15</v>
      </c>
      <c r="E5884" s="8">
        <v>30</v>
      </c>
      <c r="F5884" s="7" t="s">
        <v>35</v>
      </c>
      <c r="G5884" s="7" t="s">
        <v>16</v>
      </c>
      <c r="H5884" s="7" t="s">
        <v>24</v>
      </c>
      <c r="I5884" s="7" t="s">
        <v>30</v>
      </c>
      <c r="J5884" s="7" t="s">
        <v>1517</v>
      </c>
      <c r="K5884" s="7" t="s">
        <v>26</v>
      </c>
      <c r="L5884" s="7" t="s">
        <v>12</v>
      </c>
    </row>
    <row r="5885" spans="1:12" ht="28.5" x14ac:dyDescent="0.2">
      <c r="A5885" s="7" t="s">
        <v>812</v>
      </c>
      <c r="B5885" s="7" t="s">
        <v>630</v>
      </c>
      <c r="C5885" s="7" t="s">
        <v>67</v>
      </c>
      <c r="D5885" s="8">
        <v>15</v>
      </c>
      <c r="E5885" s="8">
        <v>30</v>
      </c>
      <c r="F5885" s="7" t="s">
        <v>65</v>
      </c>
      <c r="G5885" s="7" t="s">
        <v>16</v>
      </c>
      <c r="H5885" s="7" t="s">
        <v>24</v>
      </c>
      <c r="I5885" s="7" t="s">
        <v>30</v>
      </c>
      <c r="J5885" s="7" t="s">
        <v>713</v>
      </c>
      <c r="K5885" s="7" t="s">
        <v>112</v>
      </c>
      <c r="L5885" s="7" t="s">
        <v>50</v>
      </c>
    </row>
    <row r="5886" spans="1:12" ht="28.5" x14ac:dyDescent="0.2">
      <c r="A5886" s="7" t="s">
        <v>1667</v>
      </c>
      <c r="B5886" s="7" t="s">
        <v>630</v>
      </c>
      <c r="C5886" s="7" t="s">
        <v>67</v>
      </c>
      <c r="D5886" s="8">
        <v>15</v>
      </c>
      <c r="E5886" s="8">
        <v>30</v>
      </c>
      <c r="F5886" s="7" t="s">
        <v>7</v>
      </c>
      <c r="G5886" s="7" t="s">
        <v>143</v>
      </c>
      <c r="H5886" s="7" t="s">
        <v>86</v>
      </c>
      <c r="I5886" s="7" t="s">
        <v>30</v>
      </c>
      <c r="J5886" s="7" t="s">
        <v>1668</v>
      </c>
      <c r="K5886" s="7" t="s">
        <v>11</v>
      </c>
      <c r="L5886" s="7" t="s">
        <v>20</v>
      </c>
    </row>
    <row r="5887" spans="1:12" ht="28.5" x14ac:dyDescent="0.2">
      <c r="A5887" s="7" t="s">
        <v>1831</v>
      </c>
      <c r="B5887" s="7" t="s">
        <v>630</v>
      </c>
      <c r="C5887" s="7" t="s">
        <v>67</v>
      </c>
      <c r="D5887" s="8">
        <v>15</v>
      </c>
      <c r="E5887" s="8">
        <v>30</v>
      </c>
      <c r="F5887" s="7" t="s">
        <v>65</v>
      </c>
      <c r="G5887" s="7" t="s">
        <v>16</v>
      </c>
      <c r="H5887" s="7" t="s">
        <v>24</v>
      </c>
      <c r="I5887" s="7" t="s">
        <v>30</v>
      </c>
      <c r="J5887" s="7" t="s">
        <v>713</v>
      </c>
      <c r="K5887" s="7" t="s">
        <v>112</v>
      </c>
      <c r="L5887" s="7" t="s">
        <v>50</v>
      </c>
    </row>
    <row r="5888" spans="1:12" x14ac:dyDescent="0.2">
      <c r="A5888" s="7" t="s">
        <v>2032</v>
      </c>
      <c r="B5888" s="7" t="s">
        <v>630</v>
      </c>
      <c r="C5888" s="7" t="s">
        <v>67</v>
      </c>
      <c r="D5888" s="8">
        <v>15</v>
      </c>
      <c r="E5888" s="8">
        <v>30</v>
      </c>
      <c r="F5888" s="7" t="s">
        <v>35</v>
      </c>
      <c r="G5888" s="7" t="s">
        <v>8</v>
      </c>
      <c r="H5888" s="7" t="s">
        <v>30</v>
      </c>
      <c r="I5888" s="7" t="s">
        <v>30</v>
      </c>
      <c r="J5888" s="7" t="s">
        <v>2033</v>
      </c>
      <c r="K5888" s="7" t="s">
        <v>38</v>
      </c>
      <c r="L5888" s="7" t="s">
        <v>12</v>
      </c>
    </row>
    <row r="5889" spans="1:12" ht="28.5" x14ac:dyDescent="0.2">
      <c r="A5889" s="7" t="s">
        <v>630</v>
      </c>
      <c r="B5889" s="7" t="s">
        <v>630</v>
      </c>
      <c r="C5889" s="7" t="s">
        <v>67</v>
      </c>
      <c r="D5889" s="8">
        <v>15</v>
      </c>
      <c r="E5889" s="8">
        <v>30</v>
      </c>
      <c r="F5889" s="7" t="s">
        <v>35</v>
      </c>
      <c r="G5889" s="7" t="s">
        <v>16</v>
      </c>
      <c r="H5889" s="7" t="s">
        <v>2645</v>
      </c>
      <c r="I5889" s="7" t="s">
        <v>839</v>
      </c>
      <c r="J5889" s="7" t="s">
        <v>4291</v>
      </c>
      <c r="K5889" s="7" t="s">
        <v>38</v>
      </c>
      <c r="L5889" s="7" t="s">
        <v>50</v>
      </c>
    </row>
    <row r="5890" spans="1:12" ht="28.5" x14ac:dyDescent="0.2">
      <c r="A5890" s="7" t="s">
        <v>1792</v>
      </c>
      <c r="B5890" s="7" t="s">
        <v>630</v>
      </c>
      <c r="C5890" s="7" t="s">
        <v>67</v>
      </c>
      <c r="D5890" s="8">
        <v>15</v>
      </c>
      <c r="E5890" s="8">
        <v>30</v>
      </c>
      <c r="F5890" s="7" t="s">
        <v>15</v>
      </c>
      <c r="G5890" s="7" t="s">
        <v>8</v>
      </c>
      <c r="H5890" s="7" t="s">
        <v>2653</v>
      </c>
      <c r="I5890" s="7" t="s">
        <v>839</v>
      </c>
      <c r="J5890" s="7" t="s">
        <v>4563</v>
      </c>
      <c r="K5890" s="7" t="s">
        <v>38</v>
      </c>
      <c r="L5890" s="7" t="s">
        <v>12</v>
      </c>
    </row>
    <row r="5891" spans="1:12" ht="28.5" x14ac:dyDescent="0.2">
      <c r="A5891" s="7" t="s">
        <v>2006</v>
      </c>
      <c r="B5891" s="7" t="s">
        <v>630</v>
      </c>
      <c r="C5891" s="7" t="s">
        <v>67</v>
      </c>
      <c r="D5891" s="8">
        <v>15</v>
      </c>
      <c r="E5891" s="8">
        <v>30</v>
      </c>
      <c r="F5891" s="7" t="s">
        <v>35</v>
      </c>
      <c r="G5891" s="7" t="s">
        <v>16</v>
      </c>
      <c r="H5891" s="7" t="s">
        <v>7447</v>
      </c>
      <c r="I5891" s="7" t="s">
        <v>5989</v>
      </c>
      <c r="J5891" s="7" t="s">
        <v>8005</v>
      </c>
      <c r="K5891" s="7" t="s">
        <v>42</v>
      </c>
      <c r="L5891" s="7" t="s">
        <v>12</v>
      </c>
    </row>
    <row r="5892" spans="1:12" ht="28.5" x14ac:dyDescent="0.2">
      <c r="A5892" s="7" t="s">
        <v>1737</v>
      </c>
      <c r="B5892" s="7" t="s">
        <v>11093</v>
      </c>
      <c r="C5892" s="7" t="s">
        <v>67</v>
      </c>
      <c r="D5892" s="8">
        <v>15</v>
      </c>
      <c r="E5892" s="8">
        <v>30</v>
      </c>
      <c r="F5892" s="7" t="s">
        <v>35</v>
      </c>
      <c r="G5892" s="7" t="s">
        <v>16</v>
      </c>
      <c r="H5892" s="7" t="s">
        <v>30</v>
      </c>
      <c r="I5892" s="7" t="s">
        <v>30</v>
      </c>
      <c r="J5892" s="7" t="s">
        <v>722</v>
      </c>
      <c r="K5892" s="7" t="s">
        <v>112</v>
      </c>
      <c r="L5892" s="7" t="s">
        <v>12</v>
      </c>
    </row>
    <row r="5893" spans="1:12" ht="28.5" x14ac:dyDescent="0.2">
      <c r="A5893" s="7" t="s">
        <v>1146</v>
      </c>
      <c r="B5893" s="7" t="s">
        <v>11093</v>
      </c>
      <c r="C5893" s="7" t="s">
        <v>67</v>
      </c>
      <c r="D5893" s="8">
        <v>15</v>
      </c>
      <c r="E5893" s="8">
        <v>30</v>
      </c>
      <c r="F5893" s="7" t="s">
        <v>65</v>
      </c>
      <c r="G5893" s="7" t="s">
        <v>16</v>
      </c>
      <c r="H5893" s="7" t="s">
        <v>24</v>
      </c>
      <c r="I5893" s="7" t="s">
        <v>30</v>
      </c>
      <c r="J5893" s="7" t="s">
        <v>2569</v>
      </c>
      <c r="K5893" s="7" t="s">
        <v>38</v>
      </c>
      <c r="L5893" s="7" t="s">
        <v>12</v>
      </c>
    </row>
    <row r="5894" spans="1:12" x14ac:dyDescent="0.2">
      <c r="A5894" s="7" t="s">
        <v>552</v>
      </c>
      <c r="B5894" s="7" t="s">
        <v>11093</v>
      </c>
      <c r="C5894" s="7" t="s">
        <v>67</v>
      </c>
      <c r="D5894" s="8">
        <v>15</v>
      </c>
      <c r="E5894" s="8">
        <v>30</v>
      </c>
      <c r="F5894" s="7" t="s">
        <v>15</v>
      </c>
      <c r="G5894" s="7" t="s">
        <v>16</v>
      </c>
      <c r="H5894" s="7" t="s">
        <v>2595</v>
      </c>
      <c r="I5894" s="7" t="s">
        <v>2595</v>
      </c>
      <c r="J5894" s="7" t="s">
        <v>6683</v>
      </c>
      <c r="K5894" s="7" t="s">
        <v>11</v>
      </c>
      <c r="L5894" s="7" t="s">
        <v>12</v>
      </c>
    </row>
    <row r="5895" spans="1:12" x14ac:dyDescent="0.2">
      <c r="A5895" s="7" t="s">
        <v>1991</v>
      </c>
      <c r="B5895" s="7" t="s">
        <v>11093</v>
      </c>
      <c r="C5895" s="7" t="s">
        <v>67</v>
      </c>
      <c r="D5895" s="8">
        <v>15</v>
      </c>
      <c r="E5895" s="8">
        <v>30</v>
      </c>
      <c r="F5895" s="7" t="s">
        <v>35</v>
      </c>
      <c r="G5895" s="7" t="s">
        <v>16</v>
      </c>
      <c r="H5895" s="7" t="s">
        <v>30</v>
      </c>
      <c r="I5895" s="7" t="s">
        <v>30</v>
      </c>
      <c r="J5895" s="7" t="s">
        <v>1992</v>
      </c>
      <c r="K5895" s="7" t="s">
        <v>38</v>
      </c>
      <c r="L5895" s="7" t="s">
        <v>81</v>
      </c>
    </row>
    <row r="5896" spans="1:12" ht="28.5" x14ac:dyDescent="0.2">
      <c r="A5896" s="7" t="s">
        <v>4601</v>
      </c>
      <c r="B5896" s="7" t="s">
        <v>11093</v>
      </c>
      <c r="C5896" s="7" t="s">
        <v>67</v>
      </c>
      <c r="D5896" s="8">
        <v>15</v>
      </c>
      <c r="E5896" s="8">
        <v>30</v>
      </c>
      <c r="F5896" s="7" t="s">
        <v>15</v>
      </c>
      <c r="G5896" s="7" t="s">
        <v>16</v>
      </c>
      <c r="H5896" s="7" t="s">
        <v>2653</v>
      </c>
      <c r="I5896" s="7" t="s">
        <v>839</v>
      </c>
      <c r="J5896" s="7" t="s">
        <v>4686</v>
      </c>
      <c r="K5896" s="7" t="s">
        <v>11</v>
      </c>
      <c r="L5896" s="7" t="s">
        <v>12</v>
      </c>
    </row>
    <row r="5897" spans="1:12" ht="28.5" x14ac:dyDescent="0.2">
      <c r="A5897" s="7" t="s">
        <v>1380</v>
      </c>
      <c r="B5897" s="7" t="s">
        <v>11093</v>
      </c>
      <c r="C5897" s="7" t="s">
        <v>67</v>
      </c>
      <c r="D5897" s="8">
        <v>15</v>
      </c>
      <c r="E5897" s="8">
        <v>30</v>
      </c>
      <c r="F5897" s="7" t="s">
        <v>35</v>
      </c>
      <c r="G5897" s="7" t="s">
        <v>16</v>
      </c>
      <c r="H5897" s="7" t="s">
        <v>1636</v>
      </c>
      <c r="I5897" s="7" t="s">
        <v>839</v>
      </c>
      <c r="J5897" s="7" t="s">
        <v>4737</v>
      </c>
      <c r="K5897" s="7" t="s">
        <v>93</v>
      </c>
      <c r="L5897" s="7" t="s">
        <v>12</v>
      </c>
    </row>
    <row r="5898" spans="1:12" x14ac:dyDescent="0.2">
      <c r="A5898" s="7" t="s">
        <v>7429</v>
      </c>
      <c r="B5898" s="7" t="s">
        <v>11093</v>
      </c>
      <c r="C5898" s="7" t="s">
        <v>67</v>
      </c>
      <c r="D5898" s="8">
        <v>15</v>
      </c>
      <c r="E5898" s="8">
        <v>30</v>
      </c>
      <c r="F5898" s="7" t="s">
        <v>15</v>
      </c>
      <c r="G5898" s="7" t="s">
        <v>16</v>
      </c>
      <c r="H5898" s="7" t="s">
        <v>2595</v>
      </c>
      <c r="I5898" s="7" t="s">
        <v>2595</v>
      </c>
      <c r="J5898" s="7" t="s">
        <v>7430</v>
      </c>
      <c r="K5898" s="7" t="s">
        <v>38</v>
      </c>
      <c r="L5898" s="7" t="s">
        <v>12</v>
      </c>
    </row>
    <row r="5899" spans="1:12" ht="28.5" x14ac:dyDescent="0.2">
      <c r="A5899" s="7" t="s">
        <v>467</v>
      </c>
      <c r="B5899" s="7" t="s">
        <v>11093</v>
      </c>
      <c r="C5899" s="7" t="s">
        <v>67</v>
      </c>
      <c r="D5899" s="8">
        <v>15</v>
      </c>
      <c r="E5899" s="8">
        <v>30</v>
      </c>
      <c r="F5899" s="7" t="s">
        <v>15</v>
      </c>
      <c r="G5899" s="7" t="s">
        <v>16</v>
      </c>
      <c r="H5899" s="7" t="s">
        <v>2579</v>
      </c>
      <c r="I5899" s="7" t="s">
        <v>5989</v>
      </c>
      <c r="J5899" s="7" t="s">
        <v>7923</v>
      </c>
      <c r="K5899" s="7" t="s">
        <v>42</v>
      </c>
      <c r="L5899" s="7" t="s">
        <v>12</v>
      </c>
    </row>
    <row r="5900" spans="1:12" ht="28.5" x14ac:dyDescent="0.2">
      <c r="A5900" s="7" t="s">
        <v>657</v>
      </c>
      <c r="B5900" s="7" t="s">
        <v>11093</v>
      </c>
      <c r="C5900" s="7" t="s">
        <v>67</v>
      </c>
      <c r="D5900" s="8">
        <v>15</v>
      </c>
      <c r="E5900" s="8">
        <v>30</v>
      </c>
      <c r="F5900" s="7" t="s">
        <v>23</v>
      </c>
      <c r="G5900" s="7" t="s">
        <v>16</v>
      </c>
      <c r="H5900" s="7" t="s">
        <v>1809</v>
      </c>
      <c r="I5900" s="7" t="s">
        <v>5989</v>
      </c>
      <c r="J5900" s="7" t="s">
        <v>9104</v>
      </c>
      <c r="K5900" s="7" t="s">
        <v>11</v>
      </c>
      <c r="L5900" s="7" t="s">
        <v>12</v>
      </c>
    </row>
    <row r="5901" spans="1:12" x14ac:dyDescent="0.2">
      <c r="A5901" s="7" t="s">
        <v>9162</v>
      </c>
      <c r="B5901" s="7" t="s">
        <v>11093</v>
      </c>
      <c r="C5901" s="7" t="s">
        <v>67</v>
      </c>
      <c r="D5901" s="8">
        <v>15</v>
      </c>
      <c r="E5901" s="8">
        <v>30</v>
      </c>
      <c r="F5901" s="7" t="s">
        <v>35</v>
      </c>
      <c r="G5901" s="7" t="s">
        <v>16</v>
      </c>
      <c r="H5901" s="7" t="s">
        <v>5989</v>
      </c>
      <c r="I5901" s="7" t="s">
        <v>5989</v>
      </c>
      <c r="J5901" s="7" t="s">
        <v>9163</v>
      </c>
      <c r="L5901" s="7" t="s">
        <v>12</v>
      </c>
    </row>
    <row r="5902" spans="1:12" ht="28.5" x14ac:dyDescent="0.2">
      <c r="A5902" s="7" t="s">
        <v>783</v>
      </c>
      <c r="B5902" s="7" t="s">
        <v>11093</v>
      </c>
      <c r="C5902" s="7" t="s">
        <v>67</v>
      </c>
      <c r="D5902" s="8">
        <v>15</v>
      </c>
      <c r="E5902" s="8">
        <v>30</v>
      </c>
      <c r="F5902" s="7" t="s">
        <v>35</v>
      </c>
      <c r="G5902" s="7" t="s">
        <v>16</v>
      </c>
      <c r="H5902" s="7" t="s">
        <v>24</v>
      </c>
      <c r="I5902" s="7" t="s">
        <v>30</v>
      </c>
      <c r="J5902" s="7" t="s">
        <v>784</v>
      </c>
      <c r="K5902" s="7" t="s">
        <v>112</v>
      </c>
      <c r="L5902" s="7" t="s">
        <v>12</v>
      </c>
    </row>
    <row r="5903" spans="1:12" ht="28.5" x14ac:dyDescent="0.2">
      <c r="A5903" s="7" t="s">
        <v>796</v>
      </c>
      <c r="B5903" s="7" t="s">
        <v>11093</v>
      </c>
      <c r="C5903" s="7" t="s">
        <v>67</v>
      </c>
      <c r="D5903" s="8">
        <v>15</v>
      </c>
      <c r="E5903" s="8">
        <v>30</v>
      </c>
      <c r="F5903" s="7" t="s">
        <v>7</v>
      </c>
      <c r="G5903" s="7" t="s">
        <v>29</v>
      </c>
      <c r="H5903" s="7" t="s">
        <v>30</v>
      </c>
      <c r="I5903" s="7" t="s">
        <v>30</v>
      </c>
      <c r="J5903" s="7" t="s">
        <v>797</v>
      </c>
      <c r="K5903" s="7" t="s">
        <v>19</v>
      </c>
      <c r="L5903" s="7" t="s">
        <v>43</v>
      </c>
    </row>
    <row r="5904" spans="1:12" ht="28.5" x14ac:dyDescent="0.2">
      <c r="A5904" s="7" t="s">
        <v>887</v>
      </c>
      <c r="B5904" s="7" t="s">
        <v>11093</v>
      </c>
      <c r="C5904" s="7" t="s">
        <v>67</v>
      </c>
      <c r="D5904" s="8">
        <v>15</v>
      </c>
      <c r="E5904" s="8">
        <v>30</v>
      </c>
      <c r="F5904" s="7" t="s">
        <v>35</v>
      </c>
      <c r="G5904" s="7" t="s">
        <v>16</v>
      </c>
      <c r="H5904" s="7" t="s">
        <v>888</v>
      </c>
      <c r="I5904" s="7" t="s">
        <v>839</v>
      </c>
      <c r="J5904" s="7" t="s">
        <v>889</v>
      </c>
      <c r="K5904" s="7" t="s">
        <v>38</v>
      </c>
      <c r="L5904" s="7" t="s">
        <v>81</v>
      </c>
    </row>
    <row r="5905" spans="1:12" ht="28.5" x14ac:dyDescent="0.2">
      <c r="A5905" s="7" t="s">
        <v>1257</v>
      </c>
      <c r="B5905" s="7" t="s">
        <v>11093</v>
      </c>
      <c r="C5905" s="7" t="s">
        <v>67</v>
      </c>
      <c r="D5905" s="8">
        <v>15</v>
      </c>
      <c r="E5905" s="8">
        <v>30</v>
      </c>
      <c r="F5905" s="7" t="s">
        <v>1258</v>
      </c>
      <c r="G5905" s="7" t="s">
        <v>8</v>
      </c>
      <c r="H5905" s="7" t="s">
        <v>30</v>
      </c>
      <c r="I5905" s="7" t="s">
        <v>30</v>
      </c>
      <c r="J5905" s="7" t="s">
        <v>1259</v>
      </c>
      <c r="K5905" s="7" t="s">
        <v>38</v>
      </c>
      <c r="L5905" s="7" t="s">
        <v>12</v>
      </c>
    </row>
    <row r="5906" spans="1:12" ht="28.5" x14ac:dyDescent="0.2">
      <c r="A5906" s="7" t="s">
        <v>1273</v>
      </c>
      <c r="B5906" s="7" t="s">
        <v>11093</v>
      </c>
      <c r="C5906" s="7" t="s">
        <v>67</v>
      </c>
      <c r="D5906" s="8">
        <v>15</v>
      </c>
      <c r="E5906" s="8">
        <v>30</v>
      </c>
      <c r="F5906" s="7" t="s">
        <v>35</v>
      </c>
      <c r="G5906" s="7" t="s">
        <v>16</v>
      </c>
      <c r="H5906" s="7" t="s">
        <v>30</v>
      </c>
      <c r="I5906" s="7" t="s">
        <v>30</v>
      </c>
      <c r="J5906" s="7" t="s">
        <v>1274</v>
      </c>
      <c r="K5906" s="7" t="s">
        <v>26</v>
      </c>
      <c r="L5906" s="7" t="s">
        <v>12</v>
      </c>
    </row>
    <row r="5907" spans="1:12" ht="28.5" x14ac:dyDescent="0.2">
      <c r="A5907" s="7" t="s">
        <v>1526</v>
      </c>
      <c r="B5907" s="7" t="s">
        <v>11093</v>
      </c>
      <c r="C5907" s="7" t="s">
        <v>67</v>
      </c>
      <c r="D5907" s="8">
        <v>15</v>
      </c>
      <c r="E5907" s="8">
        <v>30</v>
      </c>
      <c r="F5907" s="7" t="s">
        <v>7</v>
      </c>
      <c r="G5907" s="7" t="s">
        <v>143</v>
      </c>
      <c r="H5907" s="7" t="s">
        <v>24</v>
      </c>
      <c r="I5907" s="7" t="s">
        <v>30</v>
      </c>
      <c r="J5907" s="7" t="s">
        <v>1527</v>
      </c>
      <c r="K5907" s="7" t="s">
        <v>11</v>
      </c>
      <c r="L5907" s="7" t="s">
        <v>12</v>
      </c>
    </row>
    <row r="5908" spans="1:12" ht="28.5" x14ac:dyDescent="0.2">
      <c r="A5908" s="7" t="s">
        <v>1568</v>
      </c>
      <c r="B5908" s="7" t="s">
        <v>11093</v>
      </c>
      <c r="C5908" s="7" t="s">
        <v>67</v>
      </c>
      <c r="D5908" s="8">
        <v>15</v>
      </c>
      <c r="E5908" s="8">
        <v>30</v>
      </c>
      <c r="F5908" s="7" t="s">
        <v>7</v>
      </c>
      <c r="G5908" s="7" t="s">
        <v>139</v>
      </c>
      <c r="H5908" s="7" t="s">
        <v>1569</v>
      </c>
      <c r="I5908" s="7" t="s">
        <v>3451</v>
      </c>
      <c r="J5908" s="7" t="s">
        <v>881</v>
      </c>
      <c r="K5908" s="7" t="s">
        <v>38</v>
      </c>
      <c r="L5908" s="7" t="s">
        <v>12</v>
      </c>
    </row>
    <row r="5909" spans="1:12" ht="28.5" x14ac:dyDescent="0.2">
      <c r="A5909" s="7" t="s">
        <v>1570</v>
      </c>
      <c r="B5909" s="7" t="s">
        <v>11093</v>
      </c>
      <c r="C5909" s="7" t="s">
        <v>67</v>
      </c>
      <c r="D5909" s="8">
        <v>15</v>
      </c>
      <c r="E5909" s="8">
        <v>30</v>
      </c>
      <c r="F5909" s="7" t="s">
        <v>35</v>
      </c>
      <c r="G5909" s="7" t="s">
        <v>16</v>
      </c>
      <c r="H5909" s="7" t="s">
        <v>30</v>
      </c>
      <c r="I5909" s="7" t="s">
        <v>30</v>
      </c>
      <c r="J5909" s="7" t="s">
        <v>722</v>
      </c>
      <c r="K5909" s="7" t="s">
        <v>112</v>
      </c>
      <c r="L5909" s="7" t="s">
        <v>12</v>
      </c>
    </row>
    <row r="5910" spans="1:12" ht="28.5" x14ac:dyDescent="0.2">
      <c r="A5910" s="7" t="s">
        <v>1776</v>
      </c>
      <c r="B5910" s="7" t="s">
        <v>11093</v>
      </c>
      <c r="C5910" s="7" t="s">
        <v>67</v>
      </c>
      <c r="D5910" s="8">
        <v>15</v>
      </c>
      <c r="E5910" s="8">
        <v>30</v>
      </c>
      <c r="F5910" s="7" t="s">
        <v>15</v>
      </c>
      <c r="G5910" s="7" t="s">
        <v>16</v>
      </c>
      <c r="H5910" s="7" t="s">
        <v>30</v>
      </c>
      <c r="I5910" s="7" t="s">
        <v>30</v>
      </c>
      <c r="J5910" s="7" t="s">
        <v>185</v>
      </c>
      <c r="K5910" s="7" t="s">
        <v>42</v>
      </c>
      <c r="L5910" s="7" t="s">
        <v>12</v>
      </c>
    </row>
    <row r="5911" spans="1:12" ht="28.5" x14ac:dyDescent="0.2">
      <c r="A5911" s="7" t="s">
        <v>1777</v>
      </c>
      <c r="B5911" s="7" t="s">
        <v>11093</v>
      </c>
      <c r="C5911" s="7" t="s">
        <v>67</v>
      </c>
      <c r="D5911" s="8">
        <v>15</v>
      </c>
      <c r="E5911" s="8">
        <v>30</v>
      </c>
      <c r="F5911" s="7" t="s">
        <v>15</v>
      </c>
      <c r="G5911" s="7" t="s">
        <v>29</v>
      </c>
      <c r="H5911" s="7" t="s">
        <v>120</v>
      </c>
      <c r="I5911" s="7" t="s">
        <v>30</v>
      </c>
      <c r="J5911" s="7" t="s">
        <v>1778</v>
      </c>
      <c r="K5911" s="7" t="s">
        <v>38</v>
      </c>
      <c r="L5911" s="7" t="s">
        <v>32</v>
      </c>
    </row>
    <row r="5912" spans="1:12" ht="28.5" x14ac:dyDescent="0.2">
      <c r="A5912" s="7" t="s">
        <v>1808</v>
      </c>
      <c r="B5912" s="7" t="s">
        <v>11093</v>
      </c>
      <c r="C5912" s="7" t="s">
        <v>67</v>
      </c>
      <c r="D5912" s="8">
        <v>15</v>
      </c>
      <c r="E5912" s="8">
        <v>30</v>
      </c>
      <c r="F5912" s="7" t="s">
        <v>65</v>
      </c>
      <c r="G5912" s="7" t="s">
        <v>16</v>
      </c>
      <c r="H5912" s="7" t="s">
        <v>1809</v>
      </c>
      <c r="I5912" s="7" t="s">
        <v>5989</v>
      </c>
      <c r="J5912" s="7" t="s">
        <v>406</v>
      </c>
      <c r="K5912" s="7" t="s">
        <v>26</v>
      </c>
      <c r="L5912" s="7" t="s">
        <v>20</v>
      </c>
    </row>
    <row r="5913" spans="1:12" x14ac:dyDescent="0.2">
      <c r="A5913" s="7" t="s">
        <v>467</v>
      </c>
      <c r="B5913" s="7" t="s">
        <v>11093</v>
      </c>
      <c r="C5913" s="7" t="s">
        <v>67</v>
      </c>
      <c r="D5913" s="8">
        <v>15</v>
      </c>
      <c r="E5913" s="8">
        <v>30</v>
      </c>
      <c r="F5913" s="7" t="s">
        <v>35</v>
      </c>
      <c r="G5913" s="7" t="s">
        <v>16</v>
      </c>
      <c r="H5913" s="7" t="s">
        <v>30</v>
      </c>
      <c r="I5913" s="7" t="s">
        <v>30</v>
      </c>
      <c r="J5913" s="7" t="s">
        <v>1815</v>
      </c>
      <c r="K5913" s="7" t="s">
        <v>11</v>
      </c>
      <c r="L5913" s="7" t="s">
        <v>81</v>
      </c>
    </row>
    <row r="5914" spans="1:12" ht="28.5" x14ac:dyDescent="0.2">
      <c r="A5914" s="7" t="s">
        <v>1901</v>
      </c>
      <c r="B5914" s="7" t="s">
        <v>11093</v>
      </c>
      <c r="C5914" s="7" t="s">
        <v>67</v>
      </c>
      <c r="D5914" s="8">
        <v>15</v>
      </c>
      <c r="E5914" s="8">
        <v>30</v>
      </c>
      <c r="F5914" s="7" t="s">
        <v>7</v>
      </c>
      <c r="G5914" s="7" t="s">
        <v>143</v>
      </c>
      <c r="H5914" s="7" t="s">
        <v>24</v>
      </c>
      <c r="I5914" s="7" t="s">
        <v>30</v>
      </c>
      <c r="J5914" s="7" t="s">
        <v>1902</v>
      </c>
      <c r="K5914" s="7" t="s">
        <v>93</v>
      </c>
      <c r="L5914" s="7" t="s">
        <v>81</v>
      </c>
    </row>
    <row r="5915" spans="1:12" ht="28.5" x14ac:dyDescent="0.2">
      <c r="A5915" s="7" t="s">
        <v>2057</v>
      </c>
      <c r="B5915" s="7" t="s">
        <v>11093</v>
      </c>
      <c r="C5915" s="7" t="s">
        <v>67</v>
      </c>
      <c r="D5915" s="8">
        <v>15</v>
      </c>
      <c r="E5915" s="8">
        <v>30</v>
      </c>
      <c r="F5915" s="7" t="s">
        <v>35</v>
      </c>
      <c r="G5915" s="7" t="s">
        <v>143</v>
      </c>
      <c r="H5915" s="7" t="s">
        <v>86</v>
      </c>
      <c r="I5915" s="7" t="s">
        <v>30</v>
      </c>
      <c r="J5915" s="7" t="s">
        <v>2058</v>
      </c>
      <c r="K5915" s="7" t="s">
        <v>11</v>
      </c>
      <c r="L5915" s="7" t="s">
        <v>12</v>
      </c>
    </row>
    <row r="5916" spans="1:12" ht="28.5" x14ac:dyDescent="0.2">
      <c r="A5916" s="7" t="s">
        <v>1402</v>
      </c>
      <c r="B5916" s="7" t="s">
        <v>11093</v>
      </c>
      <c r="C5916" s="7" t="s">
        <v>67</v>
      </c>
      <c r="D5916" s="8">
        <v>15</v>
      </c>
      <c r="E5916" s="8">
        <v>30</v>
      </c>
      <c r="F5916" s="7" t="s">
        <v>65</v>
      </c>
      <c r="G5916" s="7" t="s">
        <v>16</v>
      </c>
      <c r="H5916" s="7" t="s">
        <v>36</v>
      </c>
      <c r="I5916" s="7" t="s">
        <v>30</v>
      </c>
      <c r="J5916" s="7" t="s">
        <v>2188</v>
      </c>
      <c r="K5916" s="7" t="s">
        <v>38</v>
      </c>
      <c r="L5916" s="7" t="s">
        <v>12</v>
      </c>
    </row>
    <row r="5917" spans="1:12" x14ac:dyDescent="0.2">
      <c r="A5917" s="7" t="s">
        <v>1600</v>
      </c>
      <c r="B5917" s="7" t="s">
        <v>11093</v>
      </c>
      <c r="C5917" s="7" t="s">
        <v>67</v>
      </c>
      <c r="D5917" s="8">
        <v>15</v>
      </c>
      <c r="E5917" s="8">
        <v>30</v>
      </c>
      <c r="F5917" s="7" t="s">
        <v>23</v>
      </c>
      <c r="G5917" s="7" t="s">
        <v>29</v>
      </c>
      <c r="H5917" s="7" t="s">
        <v>30</v>
      </c>
      <c r="I5917" s="7" t="s">
        <v>30</v>
      </c>
      <c r="J5917" s="7" t="s">
        <v>2414</v>
      </c>
      <c r="K5917" s="7" t="s">
        <v>11</v>
      </c>
      <c r="L5917" s="7" t="s">
        <v>12</v>
      </c>
    </row>
    <row r="5918" spans="1:12" ht="28.5" x14ac:dyDescent="0.2">
      <c r="A5918" s="7" t="s">
        <v>2433</v>
      </c>
      <c r="B5918" s="7" t="s">
        <v>11093</v>
      </c>
      <c r="C5918" s="7" t="s">
        <v>67</v>
      </c>
      <c r="D5918" s="8">
        <v>15</v>
      </c>
      <c r="E5918" s="8">
        <v>30</v>
      </c>
      <c r="F5918" s="7" t="s">
        <v>35</v>
      </c>
      <c r="G5918" s="7" t="s">
        <v>16</v>
      </c>
      <c r="H5918" s="7" t="s">
        <v>24</v>
      </c>
      <c r="I5918" s="7" t="s">
        <v>30</v>
      </c>
      <c r="J5918" s="7" t="s">
        <v>2434</v>
      </c>
      <c r="K5918" s="7" t="s">
        <v>11</v>
      </c>
      <c r="L5918" s="7" t="s">
        <v>12</v>
      </c>
    </row>
    <row r="5919" spans="1:12" x14ac:dyDescent="0.2">
      <c r="A5919" s="7" t="s">
        <v>2515</v>
      </c>
      <c r="B5919" s="7" t="s">
        <v>11093</v>
      </c>
      <c r="C5919" s="7" t="s">
        <v>67</v>
      </c>
      <c r="D5919" s="8">
        <v>15</v>
      </c>
      <c r="E5919" s="8">
        <v>30</v>
      </c>
      <c r="F5919" s="7" t="s">
        <v>35</v>
      </c>
      <c r="G5919" s="7" t="s">
        <v>16</v>
      </c>
      <c r="H5919" s="7" t="s">
        <v>30</v>
      </c>
      <c r="I5919" s="7" t="s">
        <v>30</v>
      </c>
      <c r="J5919" s="7" t="s">
        <v>2516</v>
      </c>
      <c r="K5919" s="7" t="s">
        <v>11</v>
      </c>
      <c r="L5919" s="7" t="s">
        <v>12</v>
      </c>
    </row>
    <row r="5920" spans="1:12" ht="28.5" x14ac:dyDescent="0.2">
      <c r="A5920" s="7" t="s">
        <v>3179</v>
      </c>
      <c r="B5920" s="7" t="s">
        <v>11093</v>
      </c>
      <c r="C5920" s="7" t="s">
        <v>67</v>
      </c>
      <c r="D5920" s="8">
        <v>15</v>
      </c>
      <c r="E5920" s="8">
        <v>30</v>
      </c>
      <c r="F5920" s="7" t="s">
        <v>65</v>
      </c>
      <c r="G5920" s="7" t="s">
        <v>16</v>
      </c>
      <c r="H5920" s="7" t="s">
        <v>888</v>
      </c>
      <c r="I5920" s="7" t="s">
        <v>839</v>
      </c>
      <c r="J5920" s="7" t="s">
        <v>3180</v>
      </c>
      <c r="K5920" s="7" t="s">
        <v>11</v>
      </c>
      <c r="L5920" s="7" t="s">
        <v>12</v>
      </c>
    </row>
    <row r="5921" spans="1:12" ht="28.5" x14ac:dyDescent="0.2">
      <c r="A5921" s="7" t="s">
        <v>755</v>
      </c>
      <c r="B5921" s="7" t="s">
        <v>11093</v>
      </c>
      <c r="C5921" s="7" t="s">
        <v>67</v>
      </c>
      <c r="D5921" s="8">
        <v>15</v>
      </c>
      <c r="E5921" s="8">
        <v>30</v>
      </c>
      <c r="F5921" s="7" t="s">
        <v>7</v>
      </c>
      <c r="G5921" s="7" t="s">
        <v>143</v>
      </c>
      <c r="H5921" s="7" t="s">
        <v>2645</v>
      </c>
      <c r="I5921" s="7" t="s">
        <v>839</v>
      </c>
      <c r="J5921" s="7" t="s">
        <v>3252</v>
      </c>
      <c r="K5921" s="7" t="s">
        <v>38</v>
      </c>
      <c r="L5921" s="7" t="s">
        <v>129</v>
      </c>
    </row>
    <row r="5922" spans="1:12" ht="28.5" x14ac:dyDescent="0.2">
      <c r="A5922" s="7" t="s">
        <v>3465</v>
      </c>
      <c r="B5922" s="7" t="s">
        <v>11093</v>
      </c>
      <c r="C5922" s="7" t="s">
        <v>67</v>
      </c>
      <c r="D5922" s="8">
        <v>15</v>
      </c>
      <c r="E5922" s="8">
        <v>30</v>
      </c>
      <c r="F5922" s="7" t="s">
        <v>15</v>
      </c>
      <c r="G5922" s="7" t="s">
        <v>16</v>
      </c>
      <c r="H5922" s="7" t="s">
        <v>1636</v>
      </c>
      <c r="I5922" s="7" t="s">
        <v>839</v>
      </c>
      <c r="J5922" s="7" t="s">
        <v>3466</v>
      </c>
      <c r="K5922" s="7" t="s">
        <v>38</v>
      </c>
      <c r="L5922" s="7" t="s">
        <v>20</v>
      </c>
    </row>
    <row r="5923" spans="1:12" ht="28.5" x14ac:dyDescent="0.2">
      <c r="A5923" s="7" t="s">
        <v>3488</v>
      </c>
      <c r="B5923" s="7" t="s">
        <v>11093</v>
      </c>
      <c r="C5923" s="7" t="s">
        <v>67</v>
      </c>
      <c r="D5923" s="8">
        <v>15</v>
      </c>
      <c r="E5923" s="8">
        <v>30</v>
      </c>
      <c r="F5923" s="7" t="s">
        <v>65</v>
      </c>
      <c r="G5923" s="7" t="s">
        <v>8</v>
      </c>
      <c r="H5923" s="7" t="s">
        <v>1636</v>
      </c>
      <c r="I5923" s="7" t="s">
        <v>839</v>
      </c>
      <c r="J5923" s="7" t="s">
        <v>3489</v>
      </c>
      <c r="K5923" s="7" t="s">
        <v>93</v>
      </c>
      <c r="L5923" s="7" t="s">
        <v>12</v>
      </c>
    </row>
    <row r="5924" spans="1:12" x14ac:dyDescent="0.2">
      <c r="A5924" s="7" t="s">
        <v>1309</v>
      </c>
      <c r="B5924" s="7" t="s">
        <v>11093</v>
      </c>
      <c r="C5924" s="7" t="s">
        <v>67</v>
      </c>
      <c r="D5924" s="8">
        <v>15</v>
      </c>
      <c r="E5924" s="8">
        <v>30</v>
      </c>
      <c r="F5924" s="7" t="s">
        <v>35</v>
      </c>
      <c r="G5924" s="7" t="s">
        <v>29</v>
      </c>
      <c r="H5924" s="7" t="s">
        <v>839</v>
      </c>
      <c r="I5924" s="7" t="s">
        <v>839</v>
      </c>
      <c r="J5924" s="7" t="s">
        <v>2853</v>
      </c>
      <c r="K5924" s="7" t="s">
        <v>38</v>
      </c>
      <c r="L5924" s="7" t="s">
        <v>12</v>
      </c>
    </row>
    <row r="5925" spans="1:12" x14ac:dyDescent="0.2">
      <c r="A5925" s="7" t="s">
        <v>3882</v>
      </c>
      <c r="B5925" s="7" t="s">
        <v>11093</v>
      </c>
      <c r="C5925" s="7" t="s">
        <v>67</v>
      </c>
      <c r="D5925" s="8">
        <v>15</v>
      </c>
      <c r="E5925" s="8">
        <v>30</v>
      </c>
      <c r="F5925" s="7" t="s">
        <v>65</v>
      </c>
      <c r="G5925" s="7" t="s">
        <v>16</v>
      </c>
      <c r="H5925" s="7" t="s">
        <v>839</v>
      </c>
      <c r="I5925" s="7" t="s">
        <v>839</v>
      </c>
      <c r="J5925" s="7" t="s">
        <v>3883</v>
      </c>
      <c r="K5925" s="7" t="s">
        <v>38</v>
      </c>
      <c r="L5925" s="7" t="s">
        <v>12</v>
      </c>
    </row>
    <row r="5926" spans="1:12" ht="28.5" x14ac:dyDescent="0.2">
      <c r="A5926" s="7" t="s">
        <v>3938</v>
      </c>
      <c r="B5926" s="7" t="s">
        <v>2155</v>
      </c>
      <c r="C5926" s="7" t="s">
        <v>67</v>
      </c>
      <c r="D5926" s="8">
        <v>15</v>
      </c>
      <c r="E5926" s="8">
        <v>30</v>
      </c>
      <c r="F5926" s="7" t="s">
        <v>7</v>
      </c>
      <c r="G5926" s="7" t="s">
        <v>143</v>
      </c>
      <c r="H5926" s="7" t="s">
        <v>839</v>
      </c>
      <c r="I5926" s="7" t="s">
        <v>839</v>
      </c>
      <c r="J5926" s="7" t="s">
        <v>3939</v>
      </c>
      <c r="K5926" s="7" t="s">
        <v>42</v>
      </c>
      <c r="L5926" s="7" t="s">
        <v>12</v>
      </c>
    </row>
    <row r="5927" spans="1:12" ht="28.5" x14ac:dyDescent="0.2">
      <c r="A5927" s="7" t="s">
        <v>3943</v>
      </c>
      <c r="B5927" s="7" t="s">
        <v>11093</v>
      </c>
      <c r="C5927" s="7" t="s">
        <v>67</v>
      </c>
      <c r="D5927" s="8">
        <v>15</v>
      </c>
      <c r="E5927" s="8">
        <v>30</v>
      </c>
      <c r="F5927" s="7" t="s">
        <v>15</v>
      </c>
      <c r="G5927" s="7" t="s">
        <v>16</v>
      </c>
      <c r="H5927" s="7" t="s">
        <v>839</v>
      </c>
      <c r="I5927" s="7" t="s">
        <v>839</v>
      </c>
      <c r="J5927" s="7" t="s">
        <v>3255</v>
      </c>
      <c r="K5927" s="7" t="s">
        <v>42</v>
      </c>
      <c r="L5927" s="7" t="s">
        <v>12</v>
      </c>
    </row>
    <row r="5928" spans="1:12" ht="28.5" x14ac:dyDescent="0.2">
      <c r="A5928" s="7" t="s">
        <v>4110</v>
      </c>
      <c r="B5928" s="7" t="s">
        <v>11093</v>
      </c>
      <c r="C5928" s="7" t="s">
        <v>67</v>
      </c>
      <c r="D5928" s="8">
        <v>15</v>
      </c>
      <c r="E5928" s="8">
        <v>30</v>
      </c>
      <c r="F5928" s="7" t="s">
        <v>35</v>
      </c>
      <c r="G5928" s="7" t="s">
        <v>16</v>
      </c>
      <c r="H5928" s="7" t="s">
        <v>1636</v>
      </c>
      <c r="I5928" s="7" t="s">
        <v>839</v>
      </c>
      <c r="J5928" s="7" t="s">
        <v>4111</v>
      </c>
      <c r="K5928" s="7" t="s">
        <v>11</v>
      </c>
      <c r="L5928" s="7" t="s">
        <v>81</v>
      </c>
    </row>
    <row r="5929" spans="1:12" ht="28.5" x14ac:dyDescent="0.2">
      <c r="A5929" s="7" t="s">
        <v>4116</v>
      </c>
      <c r="B5929" s="7" t="s">
        <v>11093</v>
      </c>
      <c r="C5929" s="7" t="s">
        <v>67</v>
      </c>
      <c r="D5929" s="8">
        <v>15</v>
      </c>
      <c r="E5929" s="8">
        <v>30</v>
      </c>
      <c r="F5929" s="7" t="s">
        <v>15</v>
      </c>
      <c r="G5929" s="7" t="s">
        <v>16</v>
      </c>
      <c r="H5929" s="7" t="s">
        <v>1636</v>
      </c>
      <c r="I5929" s="7" t="s">
        <v>839</v>
      </c>
      <c r="J5929" s="7" t="s">
        <v>4117</v>
      </c>
      <c r="K5929" s="7" t="s">
        <v>11</v>
      </c>
      <c r="L5929" s="7" t="s">
        <v>12</v>
      </c>
    </row>
    <row r="5930" spans="1:12" ht="28.5" x14ac:dyDescent="0.2">
      <c r="A5930" s="7" t="s">
        <v>4122</v>
      </c>
      <c r="B5930" s="7" t="s">
        <v>11093</v>
      </c>
      <c r="C5930" s="7" t="s">
        <v>67</v>
      </c>
      <c r="D5930" s="8">
        <v>15</v>
      </c>
      <c r="E5930" s="8">
        <v>30</v>
      </c>
      <c r="F5930" s="7" t="s">
        <v>65</v>
      </c>
      <c r="G5930" s="7" t="s">
        <v>16</v>
      </c>
      <c r="H5930" s="7" t="s">
        <v>2674</v>
      </c>
      <c r="I5930" s="7" t="s">
        <v>839</v>
      </c>
      <c r="J5930" s="7" t="s">
        <v>1992</v>
      </c>
      <c r="K5930" s="7" t="s">
        <v>38</v>
      </c>
      <c r="L5930" s="7" t="s">
        <v>81</v>
      </c>
    </row>
    <row r="5931" spans="1:12" ht="28.5" x14ac:dyDescent="0.2">
      <c r="A5931" s="7" t="s">
        <v>2155</v>
      </c>
      <c r="B5931" s="7" t="s">
        <v>2155</v>
      </c>
      <c r="C5931" s="7" t="s">
        <v>67</v>
      </c>
      <c r="D5931" s="8">
        <v>15</v>
      </c>
      <c r="E5931" s="8">
        <v>30</v>
      </c>
      <c r="F5931" s="7" t="s">
        <v>35</v>
      </c>
      <c r="G5931" s="7" t="s">
        <v>8</v>
      </c>
      <c r="H5931" s="7" t="s">
        <v>839</v>
      </c>
      <c r="I5931" s="7" t="s">
        <v>839</v>
      </c>
      <c r="J5931" s="7" t="s">
        <v>3898</v>
      </c>
      <c r="K5931" s="7" t="s">
        <v>38</v>
      </c>
      <c r="L5931" s="7" t="s">
        <v>81</v>
      </c>
    </row>
    <row r="5932" spans="1:12" ht="28.5" x14ac:dyDescent="0.2">
      <c r="A5932" s="7" t="s">
        <v>1337</v>
      </c>
      <c r="B5932" s="7" t="s">
        <v>11093</v>
      </c>
      <c r="C5932" s="7" t="s">
        <v>67</v>
      </c>
      <c r="D5932" s="8">
        <v>15</v>
      </c>
      <c r="E5932" s="8">
        <v>30</v>
      </c>
      <c r="F5932" s="7" t="s">
        <v>35</v>
      </c>
      <c r="G5932" s="7" t="s">
        <v>16</v>
      </c>
      <c r="H5932" s="7" t="s">
        <v>839</v>
      </c>
      <c r="I5932" s="7" t="s">
        <v>839</v>
      </c>
      <c r="J5932" s="7" t="s">
        <v>4148</v>
      </c>
      <c r="K5932" s="7" t="s">
        <v>38</v>
      </c>
      <c r="L5932" s="7" t="s">
        <v>20</v>
      </c>
    </row>
    <row r="5933" spans="1:12" ht="28.5" x14ac:dyDescent="0.2">
      <c r="A5933" s="7" t="s">
        <v>2092</v>
      </c>
      <c r="B5933" s="7" t="s">
        <v>11093</v>
      </c>
      <c r="C5933" s="7" t="s">
        <v>67</v>
      </c>
      <c r="D5933" s="8">
        <v>15</v>
      </c>
      <c r="E5933" s="8">
        <v>30</v>
      </c>
      <c r="F5933" s="7" t="s">
        <v>23</v>
      </c>
      <c r="G5933" s="7" t="s">
        <v>16</v>
      </c>
      <c r="H5933" s="7" t="s">
        <v>585</v>
      </c>
      <c r="I5933" s="7" t="s">
        <v>839</v>
      </c>
      <c r="J5933" s="7" t="s">
        <v>4604</v>
      </c>
      <c r="K5933" s="7" t="s">
        <v>38</v>
      </c>
      <c r="L5933" s="7" t="s">
        <v>12</v>
      </c>
    </row>
    <row r="5934" spans="1:12" ht="28.5" x14ac:dyDescent="0.2">
      <c r="A5934" s="7" t="s">
        <v>4644</v>
      </c>
      <c r="B5934" s="7" t="s">
        <v>11093</v>
      </c>
      <c r="C5934" s="7" t="s">
        <v>67</v>
      </c>
      <c r="D5934" s="8">
        <v>15</v>
      </c>
      <c r="E5934" s="8">
        <v>30</v>
      </c>
      <c r="F5934" s="7" t="s">
        <v>35</v>
      </c>
      <c r="G5934" s="7" t="s">
        <v>16</v>
      </c>
      <c r="H5934" s="7" t="s">
        <v>1636</v>
      </c>
      <c r="I5934" s="7" t="s">
        <v>839</v>
      </c>
      <c r="J5934" s="7" t="s">
        <v>4645</v>
      </c>
      <c r="K5934" s="7" t="s">
        <v>38</v>
      </c>
      <c r="L5934" s="7" t="s">
        <v>12</v>
      </c>
    </row>
    <row r="5935" spans="1:12" ht="28.5" x14ac:dyDescent="0.2">
      <c r="A5935" s="7" t="s">
        <v>4877</v>
      </c>
      <c r="B5935" s="7" t="s">
        <v>11093</v>
      </c>
      <c r="C5935" s="7" t="s">
        <v>67</v>
      </c>
      <c r="D5935" s="8">
        <v>15</v>
      </c>
      <c r="E5935" s="8">
        <v>30</v>
      </c>
      <c r="F5935" s="7" t="s">
        <v>35</v>
      </c>
      <c r="G5935" s="7" t="s">
        <v>16</v>
      </c>
      <c r="H5935" s="7" t="s">
        <v>2674</v>
      </c>
      <c r="I5935" s="7" t="s">
        <v>839</v>
      </c>
      <c r="J5935" s="7" t="s">
        <v>4878</v>
      </c>
      <c r="K5935" s="7" t="s">
        <v>26</v>
      </c>
      <c r="L5935" s="7" t="s">
        <v>12</v>
      </c>
    </row>
    <row r="5936" spans="1:12" ht="28.5" x14ac:dyDescent="0.2">
      <c r="A5936" s="7" t="s">
        <v>1991</v>
      </c>
      <c r="B5936" s="7" t="s">
        <v>11093</v>
      </c>
      <c r="C5936" s="7" t="s">
        <v>67</v>
      </c>
      <c r="D5936" s="8">
        <v>15</v>
      </c>
      <c r="E5936" s="8">
        <v>30</v>
      </c>
      <c r="F5936" s="7" t="s">
        <v>23</v>
      </c>
      <c r="G5936" s="7" t="s">
        <v>16</v>
      </c>
      <c r="H5936" s="7" t="s">
        <v>2595</v>
      </c>
      <c r="I5936" s="7" t="s">
        <v>2595</v>
      </c>
      <c r="J5936" s="7" t="s">
        <v>5807</v>
      </c>
      <c r="K5936" s="7" t="s">
        <v>11</v>
      </c>
      <c r="L5936" s="7" t="s">
        <v>129</v>
      </c>
    </row>
    <row r="5937" spans="1:12" ht="28.5" x14ac:dyDescent="0.2">
      <c r="A5937" s="7" t="s">
        <v>6161</v>
      </c>
      <c r="B5937" s="7" t="s">
        <v>11093</v>
      </c>
      <c r="C5937" s="7" t="s">
        <v>67</v>
      </c>
      <c r="D5937" s="8">
        <v>15</v>
      </c>
      <c r="E5937" s="8">
        <v>30</v>
      </c>
      <c r="F5937" s="7" t="s">
        <v>23</v>
      </c>
      <c r="G5937" s="7" t="s">
        <v>547</v>
      </c>
      <c r="H5937" s="7" t="s">
        <v>5226</v>
      </c>
      <c r="I5937" s="7" t="s">
        <v>2595</v>
      </c>
      <c r="J5937" s="7" t="s">
        <v>6162</v>
      </c>
      <c r="K5937" s="7" t="s">
        <v>38</v>
      </c>
      <c r="L5937" s="7" t="s">
        <v>12</v>
      </c>
    </row>
    <row r="5938" spans="1:12" ht="28.5" x14ac:dyDescent="0.2">
      <c r="A5938" s="7" t="s">
        <v>1309</v>
      </c>
      <c r="B5938" s="7" t="s">
        <v>11093</v>
      </c>
      <c r="C5938" s="7" t="s">
        <v>67</v>
      </c>
      <c r="D5938" s="8">
        <v>15</v>
      </c>
      <c r="E5938" s="8">
        <v>30</v>
      </c>
      <c r="F5938" s="7" t="s">
        <v>35</v>
      </c>
      <c r="G5938" s="7" t="s">
        <v>16</v>
      </c>
      <c r="H5938" s="7" t="s">
        <v>743</v>
      </c>
      <c r="I5938" s="7" t="s">
        <v>2595</v>
      </c>
      <c r="J5938" s="7" t="s">
        <v>6303</v>
      </c>
      <c r="K5938" s="7" t="s">
        <v>93</v>
      </c>
      <c r="L5938" s="7" t="s">
        <v>12</v>
      </c>
    </row>
    <row r="5939" spans="1:12" ht="28.5" x14ac:dyDescent="0.2">
      <c r="A5939" s="7" t="s">
        <v>6358</v>
      </c>
      <c r="B5939" s="7" t="s">
        <v>11093</v>
      </c>
      <c r="C5939" s="7" t="s">
        <v>67</v>
      </c>
      <c r="D5939" s="8">
        <v>15</v>
      </c>
      <c r="E5939" s="8">
        <v>30</v>
      </c>
      <c r="F5939" s="7" t="s">
        <v>65</v>
      </c>
      <c r="G5939" s="7" t="s">
        <v>16</v>
      </c>
      <c r="H5939" s="7" t="s">
        <v>743</v>
      </c>
      <c r="I5939" s="7" t="s">
        <v>2595</v>
      </c>
      <c r="J5939" s="7" t="s">
        <v>3861</v>
      </c>
      <c r="K5939" s="7" t="s">
        <v>42</v>
      </c>
      <c r="L5939" s="7" t="s">
        <v>12</v>
      </c>
    </row>
    <row r="5940" spans="1:12" ht="28.5" x14ac:dyDescent="0.2">
      <c r="A5940" s="7" t="s">
        <v>6401</v>
      </c>
      <c r="B5940" s="7" t="s">
        <v>11093</v>
      </c>
      <c r="C5940" s="7" t="s">
        <v>67</v>
      </c>
      <c r="D5940" s="8">
        <v>15</v>
      </c>
      <c r="E5940" s="8">
        <v>30</v>
      </c>
      <c r="F5940" s="7" t="s">
        <v>7</v>
      </c>
      <c r="G5940" s="7" t="s">
        <v>139</v>
      </c>
      <c r="H5940" s="7" t="s">
        <v>2595</v>
      </c>
      <c r="I5940" s="7" t="s">
        <v>2595</v>
      </c>
      <c r="J5940" s="7" t="s">
        <v>6402</v>
      </c>
      <c r="K5940" s="7" t="s">
        <v>26</v>
      </c>
      <c r="L5940" s="7" t="s">
        <v>12</v>
      </c>
    </row>
    <row r="5941" spans="1:12" ht="28.5" x14ac:dyDescent="0.2">
      <c r="A5941" s="7" t="s">
        <v>6549</v>
      </c>
      <c r="B5941" s="7" t="s">
        <v>2155</v>
      </c>
      <c r="C5941" s="7" t="s">
        <v>67</v>
      </c>
      <c r="D5941" s="8">
        <v>15</v>
      </c>
      <c r="E5941" s="8">
        <v>30</v>
      </c>
      <c r="F5941" s="7" t="s">
        <v>35</v>
      </c>
      <c r="G5941" s="7" t="s">
        <v>16</v>
      </c>
      <c r="H5941" s="7" t="s">
        <v>743</v>
      </c>
      <c r="I5941" s="7" t="s">
        <v>2595</v>
      </c>
      <c r="J5941" s="7" t="s">
        <v>6302</v>
      </c>
      <c r="K5941" s="7" t="s">
        <v>26</v>
      </c>
      <c r="L5941" s="7" t="s">
        <v>12</v>
      </c>
    </row>
    <row r="5942" spans="1:12" ht="28.5" x14ac:dyDescent="0.2">
      <c r="A5942" s="7" t="s">
        <v>6697</v>
      </c>
      <c r="B5942" s="7" t="s">
        <v>11093</v>
      </c>
      <c r="C5942" s="7" t="s">
        <v>67</v>
      </c>
      <c r="D5942" s="8">
        <v>15</v>
      </c>
      <c r="E5942" s="8">
        <v>30</v>
      </c>
      <c r="F5942" s="7" t="s">
        <v>35</v>
      </c>
      <c r="G5942" s="7" t="s">
        <v>16</v>
      </c>
      <c r="H5942" s="7" t="s">
        <v>743</v>
      </c>
      <c r="I5942" s="7" t="s">
        <v>2595</v>
      </c>
      <c r="J5942" s="7" t="s">
        <v>6504</v>
      </c>
      <c r="K5942" s="7" t="s">
        <v>38</v>
      </c>
      <c r="L5942" s="7" t="s">
        <v>12</v>
      </c>
    </row>
    <row r="5943" spans="1:12" ht="28.5" x14ac:dyDescent="0.2">
      <c r="A5943" s="7" t="s">
        <v>6739</v>
      </c>
      <c r="B5943" s="7" t="s">
        <v>11093</v>
      </c>
      <c r="C5943" s="7" t="s">
        <v>67</v>
      </c>
      <c r="D5943" s="8">
        <v>15</v>
      </c>
      <c r="E5943" s="8">
        <v>30</v>
      </c>
      <c r="F5943" s="7" t="s">
        <v>65</v>
      </c>
      <c r="G5943" s="7" t="s">
        <v>16</v>
      </c>
      <c r="H5943" s="7" t="s">
        <v>743</v>
      </c>
      <c r="I5943" s="7" t="s">
        <v>2595</v>
      </c>
      <c r="J5943" s="7" t="s">
        <v>6302</v>
      </c>
      <c r="K5943" s="7" t="s">
        <v>26</v>
      </c>
      <c r="L5943" s="7" t="s">
        <v>12</v>
      </c>
    </row>
    <row r="5944" spans="1:12" ht="28.5" x14ac:dyDescent="0.2">
      <c r="A5944" s="7" t="s">
        <v>1600</v>
      </c>
      <c r="B5944" s="7" t="s">
        <v>11093</v>
      </c>
      <c r="C5944" s="7" t="s">
        <v>67</v>
      </c>
      <c r="D5944" s="8">
        <v>15</v>
      </c>
      <c r="E5944" s="8">
        <v>30</v>
      </c>
      <c r="F5944" s="7" t="s">
        <v>7</v>
      </c>
      <c r="G5944" s="7" t="s">
        <v>16</v>
      </c>
      <c r="H5944" s="7" t="s">
        <v>1961</v>
      </c>
      <c r="I5944" s="7" t="s">
        <v>2595</v>
      </c>
      <c r="J5944" s="7" t="s">
        <v>6293</v>
      </c>
      <c r="K5944" s="7" t="s">
        <v>38</v>
      </c>
      <c r="L5944" s="7" t="s">
        <v>12</v>
      </c>
    </row>
    <row r="5945" spans="1:12" ht="28.5" x14ac:dyDescent="0.2">
      <c r="A5945" s="7" t="s">
        <v>1321</v>
      </c>
      <c r="B5945" s="7" t="s">
        <v>2155</v>
      </c>
      <c r="C5945" s="7" t="s">
        <v>67</v>
      </c>
      <c r="D5945" s="8">
        <v>15</v>
      </c>
      <c r="E5945" s="8">
        <v>30</v>
      </c>
      <c r="F5945" s="7" t="s">
        <v>65</v>
      </c>
      <c r="G5945" s="7" t="s">
        <v>16</v>
      </c>
      <c r="H5945" s="7" t="s">
        <v>743</v>
      </c>
      <c r="I5945" s="7" t="s">
        <v>2595</v>
      </c>
      <c r="J5945" s="7" t="s">
        <v>6961</v>
      </c>
      <c r="K5945" s="7" t="s">
        <v>11</v>
      </c>
      <c r="L5945" s="7" t="s">
        <v>12</v>
      </c>
    </row>
    <row r="5946" spans="1:12" ht="28.5" x14ac:dyDescent="0.2">
      <c r="A5946" s="7" t="s">
        <v>7977</v>
      </c>
      <c r="B5946" s="7" t="s">
        <v>11093</v>
      </c>
      <c r="C5946" s="7" t="s">
        <v>67</v>
      </c>
      <c r="D5946" s="8">
        <v>15</v>
      </c>
      <c r="E5946" s="8">
        <v>30</v>
      </c>
      <c r="F5946" s="7" t="s">
        <v>7</v>
      </c>
      <c r="G5946" s="7" t="s">
        <v>8</v>
      </c>
      <c r="H5946" s="7" t="s">
        <v>487</v>
      </c>
      <c r="I5946" s="7" t="s">
        <v>839</v>
      </c>
      <c r="J5946" s="7" t="s">
        <v>7978</v>
      </c>
      <c r="K5946" s="7" t="s">
        <v>38</v>
      </c>
      <c r="L5946" s="7" t="s">
        <v>12</v>
      </c>
    </row>
    <row r="5947" spans="1:12" ht="28.5" x14ac:dyDescent="0.2">
      <c r="A5947" s="7" t="s">
        <v>8298</v>
      </c>
      <c r="B5947" s="7" t="s">
        <v>11093</v>
      </c>
      <c r="C5947" s="7" t="s">
        <v>67</v>
      </c>
      <c r="D5947" s="8">
        <v>15</v>
      </c>
      <c r="E5947" s="8">
        <v>30</v>
      </c>
      <c r="F5947" s="7" t="s">
        <v>65</v>
      </c>
      <c r="G5947" s="7" t="s">
        <v>8</v>
      </c>
      <c r="H5947" s="7" t="s">
        <v>1809</v>
      </c>
      <c r="I5947" s="7" t="s">
        <v>5989</v>
      </c>
      <c r="J5947" s="7" t="s">
        <v>8299</v>
      </c>
      <c r="K5947" s="7" t="s">
        <v>38</v>
      </c>
      <c r="L5947" s="7" t="s">
        <v>12</v>
      </c>
    </row>
    <row r="5948" spans="1:12" x14ac:dyDescent="0.2">
      <c r="A5948" s="7" t="s">
        <v>1309</v>
      </c>
      <c r="B5948" s="7" t="s">
        <v>11093</v>
      </c>
      <c r="C5948" s="7" t="s">
        <v>67</v>
      </c>
      <c r="D5948" s="8">
        <v>15</v>
      </c>
      <c r="E5948" s="8">
        <v>30</v>
      </c>
      <c r="F5948" s="7" t="s">
        <v>7</v>
      </c>
      <c r="G5948" s="7" t="s">
        <v>29</v>
      </c>
      <c r="H5948" s="7" t="s">
        <v>5989</v>
      </c>
      <c r="I5948" s="7" t="s">
        <v>5989</v>
      </c>
      <c r="J5948" s="7" t="s">
        <v>8333</v>
      </c>
      <c r="K5948" s="7" t="s">
        <v>38</v>
      </c>
      <c r="L5948" s="7" t="s">
        <v>12</v>
      </c>
    </row>
    <row r="5949" spans="1:12" ht="28.5" x14ac:dyDescent="0.2">
      <c r="A5949" s="7" t="s">
        <v>738</v>
      </c>
      <c r="B5949" s="7" t="s">
        <v>11093</v>
      </c>
      <c r="C5949" s="7" t="s">
        <v>67</v>
      </c>
      <c r="D5949" s="8">
        <v>15</v>
      </c>
      <c r="E5949" s="8">
        <v>30</v>
      </c>
      <c r="F5949" s="7" t="s">
        <v>35</v>
      </c>
      <c r="G5949" s="7" t="s">
        <v>139</v>
      </c>
      <c r="H5949" s="7" t="s">
        <v>1809</v>
      </c>
      <c r="I5949" s="7" t="s">
        <v>5989</v>
      </c>
      <c r="J5949" s="7" t="s">
        <v>8497</v>
      </c>
      <c r="K5949" s="7" t="s">
        <v>38</v>
      </c>
      <c r="L5949" s="7" t="s">
        <v>12</v>
      </c>
    </row>
    <row r="5950" spans="1:12" ht="28.5" x14ac:dyDescent="0.2">
      <c r="A5950" s="7" t="s">
        <v>687</v>
      </c>
      <c r="B5950" s="7" t="s">
        <v>11093</v>
      </c>
      <c r="C5950" s="7" t="s">
        <v>67</v>
      </c>
      <c r="D5950" s="8">
        <v>15</v>
      </c>
      <c r="E5950" s="8">
        <v>30</v>
      </c>
      <c r="F5950" s="7" t="s">
        <v>15</v>
      </c>
      <c r="G5950" s="7" t="s">
        <v>8</v>
      </c>
      <c r="H5950" s="7" t="s">
        <v>2579</v>
      </c>
      <c r="I5950" s="7" t="s">
        <v>5989</v>
      </c>
      <c r="J5950" s="7" t="s">
        <v>8519</v>
      </c>
      <c r="K5950" s="7" t="s">
        <v>42</v>
      </c>
      <c r="L5950" s="7" t="s">
        <v>12</v>
      </c>
    </row>
    <row r="5951" spans="1:12" ht="28.5" x14ac:dyDescent="0.2">
      <c r="A5951" s="7" t="s">
        <v>1321</v>
      </c>
      <c r="B5951" s="7" t="s">
        <v>2155</v>
      </c>
      <c r="C5951" s="7" t="s">
        <v>67</v>
      </c>
      <c r="D5951" s="8">
        <v>15</v>
      </c>
      <c r="E5951" s="8">
        <v>30</v>
      </c>
      <c r="F5951" s="7" t="s">
        <v>35</v>
      </c>
      <c r="G5951" s="7" t="s">
        <v>16</v>
      </c>
      <c r="H5951" s="7" t="s">
        <v>1809</v>
      </c>
      <c r="I5951" s="7" t="s">
        <v>5989</v>
      </c>
      <c r="J5951" s="7" t="s">
        <v>8674</v>
      </c>
      <c r="K5951" s="7" t="s">
        <v>11</v>
      </c>
      <c r="L5951" s="7" t="s">
        <v>12</v>
      </c>
    </row>
    <row r="5952" spans="1:12" ht="28.5" x14ac:dyDescent="0.2">
      <c r="A5952" s="7" t="s">
        <v>8718</v>
      </c>
      <c r="B5952" s="7" t="s">
        <v>11093</v>
      </c>
      <c r="C5952" s="7" t="s">
        <v>67</v>
      </c>
      <c r="D5952" s="8">
        <v>15</v>
      </c>
      <c r="E5952" s="8">
        <v>30</v>
      </c>
      <c r="F5952" s="7" t="s">
        <v>7</v>
      </c>
      <c r="G5952" s="7" t="s">
        <v>59</v>
      </c>
      <c r="H5952" s="7" t="s">
        <v>1192</v>
      </c>
      <c r="I5952" s="7" t="s">
        <v>5989</v>
      </c>
      <c r="J5952" s="7" t="s">
        <v>8605</v>
      </c>
      <c r="K5952" s="7" t="s">
        <v>26</v>
      </c>
      <c r="L5952" s="7" t="s">
        <v>20</v>
      </c>
    </row>
    <row r="5953" spans="1:12" ht="28.5" x14ac:dyDescent="0.2">
      <c r="A5953" s="7" t="s">
        <v>8890</v>
      </c>
      <c r="B5953" s="7" t="s">
        <v>11093</v>
      </c>
      <c r="C5953" s="7" t="s">
        <v>67</v>
      </c>
      <c r="D5953" s="8">
        <v>15</v>
      </c>
      <c r="E5953" s="8">
        <v>30</v>
      </c>
      <c r="F5953" s="7" t="s">
        <v>65</v>
      </c>
      <c r="G5953" s="7" t="s">
        <v>16</v>
      </c>
      <c r="H5953" s="7" t="s">
        <v>1809</v>
      </c>
      <c r="I5953" s="7" t="s">
        <v>5989</v>
      </c>
      <c r="J5953" s="7" t="s">
        <v>8982</v>
      </c>
      <c r="K5953" s="7" t="s">
        <v>11</v>
      </c>
      <c r="L5953" s="7" t="s">
        <v>12</v>
      </c>
    </row>
    <row r="5954" spans="1:12" ht="28.5" x14ac:dyDescent="0.2">
      <c r="A5954" s="7" t="s">
        <v>9085</v>
      </c>
      <c r="B5954" s="7" t="s">
        <v>11093</v>
      </c>
      <c r="C5954" s="7" t="s">
        <v>67</v>
      </c>
      <c r="D5954" s="8">
        <v>15</v>
      </c>
      <c r="E5954" s="8">
        <v>30</v>
      </c>
      <c r="F5954" s="7" t="s">
        <v>15</v>
      </c>
      <c r="G5954" s="7" t="s">
        <v>16</v>
      </c>
      <c r="H5954" s="7" t="s">
        <v>6263</v>
      </c>
      <c r="I5954" s="7" t="s">
        <v>5989</v>
      </c>
      <c r="J5954" s="7" t="s">
        <v>9086</v>
      </c>
      <c r="K5954" s="7" t="s">
        <v>93</v>
      </c>
      <c r="L5954" s="7" t="s">
        <v>12</v>
      </c>
    </row>
    <row r="5955" spans="1:12" x14ac:dyDescent="0.2">
      <c r="A5955" s="7" t="s">
        <v>4601</v>
      </c>
      <c r="B5955" s="7" t="s">
        <v>11093</v>
      </c>
      <c r="C5955" s="7" t="s">
        <v>67</v>
      </c>
      <c r="D5955" s="8">
        <v>15</v>
      </c>
      <c r="E5955" s="8">
        <v>30</v>
      </c>
      <c r="F5955" s="7" t="s">
        <v>23</v>
      </c>
      <c r="G5955" s="7" t="s">
        <v>16</v>
      </c>
      <c r="H5955" s="7" t="s">
        <v>5989</v>
      </c>
      <c r="I5955" s="7" t="s">
        <v>5989</v>
      </c>
      <c r="J5955" s="7" t="s">
        <v>9134</v>
      </c>
      <c r="K5955" s="7" t="s">
        <v>38</v>
      </c>
      <c r="L5955" s="7" t="s">
        <v>12</v>
      </c>
    </row>
    <row r="5956" spans="1:12" ht="28.5" x14ac:dyDescent="0.2">
      <c r="A5956" s="7" t="s">
        <v>2155</v>
      </c>
      <c r="B5956" s="7" t="s">
        <v>2155</v>
      </c>
      <c r="C5956" s="7" t="s">
        <v>67</v>
      </c>
      <c r="D5956" s="8">
        <v>15</v>
      </c>
      <c r="E5956" s="8">
        <v>30</v>
      </c>
      <c r="F5956" s="7" t="s">
        <v>35</v>
      </c>
      <c r="G5956" s="7" t="s">
        <v>16</v>
      </c>
      <c r="H5956" s="7" t="s">
        <v>1192</v>
      </c>
      <c r="I5956" s="7" t="s">
        <v>5989</v>
      </c>
      <c r="J5956" s="7" t="s">
        <v>9170</v>
      </c>
      <c r="K5956" s="7" t="s">
        <v>38</v>
      </c>
      <c r="L5956" s="7" t="s">
        <v>129</v>
      </c>
    </row>
    <row r="5957" spans="1:12" ht="28.5" x14ac:dyDescent="0.2">
      <c r="A5957" s="7" t="s">
        <v>9195</v>
      </c>
      <c r="B5957" s="7" t="s">
        <v>11093</v>
      </c>
      <c r="C5957" s="7" t="s">
        <v>67</v>
      </c>
      <c r="D5957" s="8">
        <v>15</v>
      </c>
      <c r="E5957" s="8">
        <v>30</v>
      </c>
      <c r="F5957" s="7" t="s">
        <v>7</v>
      </c>
      <c r="G5957" s="7" t="s">
        <v>29</v>
      </c>
      <c r="H5957" s="7" t="s">
        <v>7447</v>
      </c>
      <c r="I5957" s="7" t="s">
        <v>5989</v>
      </c>
      <c r="J5957" s="7" t="s">
        <v>9196</v>
      </c>
      <c r="K5957" s="7" t="s">
        <v>11</v>
      </c>
      <c r="L5957" s="7" t="s">
        <v>81</v>
      </c>
    </row>
    <row r="5958" spans="1:12" ht="28.5" x14ac:dyDescent="0.2">
      <c r="A5958" s="7" t="s">
        <v>9899</v>
      </c>
      <c r="B5958" s="7" t="s">
        <v>11093</v>
      </c>
      <c r="C5958" s="7" t="s">
        <v>67</v>
      </c>
      <c r="D5958" s="8">
        <v>15</v>
      </c>
      <c r="E5958" s="8">
        <v>30</v>
      </c>
      <c r="F5958" s="7" t="s">
        <v>7</v>
      </c>
      <c r="G5958" s="7" t="s">
        <v>29</v>
      </c>
      <c r="H5958" s="7" t="s">
        <v>9640</v>
      </c>
      <c r="I5958" s="7" t="s">
        <v>1139</v>
      </c>
      <c r="J5958" s="7" t="s">
        <v>9900</v>
      </c>
      <c r="K5958" s="7" t="s">
        <v>11</v>
      </c>
      <c r="L5958" s="7" t="s">
        <v>12</v>
      </c>
    </row>
    <row r="5959" spans="1:12" ht="28.5" x14ac:dyDescent="0.2">
      <c r="A5959" s="7" t="s">
        <v>9915</v>
      </c>
      <c r="B5959" s="7" t="s">
        <v>11093</v>
      </c>
      <c r="C5959" s="7" t="s">
        <v>67</v>
      </c>
      <c r="D5959" s="8">
        <v>15</v>
      </c>
      <c r="E5959" s="8">
        <v>30</v>
      </c>
      <c r="F5959" s="7" t="s">
        <v>7</v>
      </c>
      <c r="G5959" s="7" t="s">
        <v>139</v>
      </c>
      <c r="H5959" s="7" t="s">
        <v>673</v>
      </c>
      <c r="I5959" s="7" t="s">
        <v>1139</v>
      </c>
      <c r="J5959" s="7" t="s">
        <v>9916</v>
      </c>
      <c r="K5959" s="7" t="s">
        <v>11</v>
      </c>
      <c r="L5959" s="7" t="s">
        <v>12</v>
      </c>
    </row>
    <row r="5960" spans="1:12" ht="28.5" x14ac:dyDescent="0.2">
      <c r="A5960" s="7" t="s">
        <v>687</v>
      </c>
      <c r="B5960" s="7" t="s">
        <v>11093</v>
      </c>
      <c r="C5960" s="7" t="s">
        <v>67</v>
      </c>
      <c r="D5960" s="8">
        <v>15</v>
      </c>
      <c r="E5960" s="8">
        <v>30</v>
      </c>
      <c r="F5960" s="7" t="s">
        <v>35</v>
      </c>
      <c r="G5960" s="7" t="s">
        <v>16</v>
      </c>
      <c r="H5960" s="7" t="s">
        <v>2558</v>
      </c>
      <c r="I5960" s="7" t="s">
        <v>1139</v>
      </c>
      <c r="J5960" s="7" t="s">
        <v>10072</v>
      </c>
      <c r="K5960" s="7" t="s">
        <v>11</v>
      </c>
      <c r="L5960" s="7" t="s">
        <v>12</v>
      </c>
    </row>
    <row r="5961" spans="1:12" ht="28.5" x14ac:dyDescent="0.2">
      <c r="A5961" s="7" t="s">
        <v>10080</v>
      </c>
      <c r="B5961" s="7" t="s">
        <v>11093</v>
      </c>
      <c r="C5961" s="7" t="s">
        <v>67</v>
      </c>
      <c r="D5961" s="8">
        <v>15</v>
      </c>
      <c r="E5961" s="8">
        <v>30</v>
      </c>
      <c r="F5961" s="7" t="s">
        <v>35</v>
      </c>
      <c r="G5961" s="7" t="s">
        <v>16</v>
      </c>
      <c r="H5961" s="7" t="s">
        <v>1139</v>
      </c>
      <c r="I5961" s="7" t="s">
        <v>1139</v>
      </c>
      <c r="J5961" s="7" t="s">
        <v>1274</v>
      </c>
      <c r="K5961" s="7" t="s">
        <v>26</v>
      </c>
      <c r="L5961" s="7" t="s">
        <v>12</v>
      </c>
    </row>
    <row r="5962" spans="1:12" ht="28.5" x14ac:dyDescent="0.2">
      <c r="A5962" s="7" t="s">
        <v>1333</v>
      </c>
      <c r="B5962" s="7" t="s">
        <v>2155</v>
      </c>
      <c r="C5962" s="7" t="s">
        <v>67</v>
      </c>
      <c r="D5962" s="8">
        <v>15</v>
      </c>
      <c r="E5962" s="8">
        <v>30</v>
      </c>
      <c r="F5962" s="7" t="s">
        <v>35</v>
      </c>
      <c r="G5962" s="7" t="s">
        <v>16</v>
      </c>
      <c r="H5962" s="7" t="s">
        <v>673</v>
      </c>
      <c r="I5962" s="7" t="s">
        <v>1139</v>
      </c>
      <c r="J5962" s="7" t="s">
        <v>10505</v>
      </c>
      <c r="K5962" s="7" t="s">
        <v>38</v>
      </c>
      <c r="L5962" s="7" t="s">
        <v>149</v>
      </c>
    </row>
    <row r="5963" spans="1:12" ht="28.5" x14ac:dyDescent="0.2">
      <c r="A5963" s="7" t="s">
        <v>10552</v>
      </c>
      <c r="B5963" s="7" t="s">
        <v>11093</v>
      </c>
      <c r="C5963" s="7" t="s">
        <v>67</v>
      </c>
      <c r="D5963" s="8">
        <v>15</v>
      </c>
      <c r="E5963" s="8">
        <v>30</v>
      </c>
      <c r="F5963" s="7" t="s">
        <v>35</v>
      </c>
      <c r="G5963" s="7" t="s">
        <v>16</v>
      </c>
      <c r="H5963" s="7" t="s">
        <v>2645</v>
      </c>
      <c r="I5963" s="7" t="s">
        <v>839</v>
      </c>
      <c r="J5963" s="7" t="s">
        <v>4163</v>
      </c>
      <c r="K5963" s="7" t="s">
        <v>112</v>
      </c>
      <c r="L5963" s="7" t="s">
        <v>50</v>
      </c>
    </row>
    <row r="5964" spans="1:12" ht="28.5" x14ac:dyDescent="0.2">
      <c r="A5964" s="7" t="s">
        <v>1543</v>
      </c>
      <c r="B5964" s="7" t="s">
        <v>11093</v>
      </c>
      <c r="C5964" s="7" t="s">
        <v>67</v>
      </c>
      <c r="D5964" s="8">
        <v>15</v>
      </c>
      <c r="E5964" s="8">
        <v>30</v>
      </c>
      <c r="F5964" s="7" t="s">
        <v>35</v>
      </c>
      <c r="G5964" s="7" t="s">
        <v>16</v>
      </c>
      <c r="H5964" s="7" t="s">
        <v>673</v>
      </c>
      <c r="I5964" s="7" t="s">
        <v>1139</v>
      </c>
      <c r="J5964" s="7" t="s">
        <v>9721</v>
      </c>
      <c r="K5964" s="7" t="s">
        <v>26</v>
      </c>
      <c r="L5964" s="7" t="s">
        <v>12</v>
      </c>
    </row>
    <row r="5965" spans="1:12" ht="28.5" x14ac:dyDescent="0.2">
      <c r="A5965" s="7" t="s">
        <v>10588</v>
      </c>
      <c r="B5965" s="7" t="s">
        <v>11093</v>
      </c>
      <c r="C5965" s="7" t="s">
        <v>67</v>
      </c>
      <c r="D5965" s="8">
        <v>15</v>
      </c>
      <c r="E5965" s="8">
        <v>30</v>
      </c>
      <c r="F5965" s="7" t="s">
        <v>65</v>
      </c>
      <c r="G5965" s="7" t="s">
        <v>16</v>
      </c>
      <c r="H5965" s="7" t="s">
        <v>1139</v>
      </c>
      <c r="I5965" s="7" t="s">
        <v>1139</v>
      </c>
      <c r="J5965" s="7" t="s">
        <v>1274</v>
      </c>
      <c r="K5965" s="7" t="s">
        <v>26</v>
      </c>
      <c r="L5965" s="7" t="s">
        <v>12</v>
      </c>
    </row>
    <row r="5966" spans="1:12" ht="28.5" x14ac:dyDescent="0.2">
      <c r="A5966" s="7" t="s">
        <v>657</v>
      </c>
      <c r="B5966" s="7" t="s">
        <v>11093</v>
      </c>
      <c r="C5966" s="7" t="s">
        <v>67</v>
      </c>
      <c r="D5966" s="8">
        <v>15</v>
      </c>
      <c r="E5966" s="8">
        <v>30</v>
      </c>
      <c r="F5966" s="7" t="s">
        <v>35</v>
      </c>
      <c r="G5966" s="7" t="s">
        <v>16</v>
      </c>
      <c r="H5966" s="7" t="s">
        <v>4277</v>
      </c>
      <c r="I5966" s="7" t="s">
        <v>1139</v>
      </c>
      <c r="J5966" s="7" t="s">
        <v>10617</v>
      </c>
      <c r="K5966" s="7" t="s">
        <v>11</v>
      </c>
      <c r="L5966" s="7" t="s">
        <v>12</v>
      </c>
    </row>
    <row r="5967" spans="1:12" ht="28.5" x14ac:dyDescent="0.2">
      <c r="A5967" s="7" t="s">
        <v>10622</v>
      </c>
      <c r="B5967" s="7" t="s">
        <v>11093</v>
      </c>
      <c r="C5967" s="7" t="s">
        <v>67</v>
      </c>
      <c r="D5967" s="8">
        <v>15</v>
      </c>
      <c r="E5967" s="8">
        <v>30</v>
      </c>
      <c r="F5967" s="7" t="s">
        <v>35</v>
      </c>
      <c r="G5967" s="7" t="s">
        <v>16</v>
      </c>
      <c r="H5967" s="7" t="s">
        <v>9659</v>
      </c>
      <c r="I5967" s="7" t="s">
        <v>1139</v>
      </c>
      <c r="J5967" s="7" t="s">
        <v>10623</v>
      </c>
      <c r="K5967" s="7" t="s">
        <v>26</v>
      </c>
      <c r="L5967" s="7" t="s">
        <v>20</v>
      </c>
    </row>
    <row r="5968" spans="1:12" ht="28.5" x14ac:dyDescent="0.2">
      <c r="A5968" s="7" t="s">
        <v>10706</v>
      </c>
      <c r="B5968" s="7" t="s">
        <v>11093</v>
      </c>
      <c r="C5968" s="7" t="s">
        <v>67</v>
      </c>
      <c r="D5968" s="8">
        <v>15</v>
      </c>
      <c r="E5968" s="8">
        <v>30</v>
      </c>
      <c r="F5968" s="7" t="s">
        <v>7</v>
      </c>
      <c r="G5968" s="7" t="s">
        <v>16</v>
      </c>
      <c r="H5968" s="7" t="s">
        <v>673</v>
      </c>
      <c r="I5968" s="7" t="s">
        <v>1139</v>
      </c>
      <c r="J5968" s="7" t="s">
        <v>10707</v>
      </c>
      <c r="K5968" s="7" t="s">
        <v>26</v>
      </c>
      <c r="L5968" s="7" t="s">
        <v>50</v>
      </c>
    </row>
    <row r="5969" spans="1:12" ht="28.5" x14ac:dyDescent="0.2">
      <c r="A5969" s="7" t="s">
        <v>1526</v>
      </c>
      <c r="B5969" s="7" t="s">
        <v>11093</v>
      </c>
      <c r="C5969" s="7" t="s">
        <v>67</v>
      </c>
      <c r="D5969" s="8">
        <v>15</v>
      </c>
      <c r="E5969" s="8">
        <v>30</v>
      </c>
      <c r="F5969" s="7" t="s">
        <v>35</v>
      </c>
      <c r="G5969" s="7" t="s">
        <v>59</v>
      </c>
      <c r="H5969" s="7" t="s">
        <v>2558</v>
      </c>
      <c r="I5969" s="7" t="s">
        <v>1139</v>
      </c>
      <c r="J5969" s="7" t="s">
        <v>10723</v>
      </c>
      <c r="K5969" s="7" t="s">
        <v>93</v>
      </c>
      <c r="L5969" s="7" t="s">
        <v>12</v>
      </c>
    </row>
    <row r="5970" spans="1:12" ht="28.5" x14ac:dyDescent="0.2">
      <c r="A5970" s="7" t="s">
        <v>1380</v>
      </c>
      <c r="B5970" s="7" t="s">
        <v>11093</v>
      </c>
      <c r="C5970" s="7" t="s">
        <v>67</v>
      </c>
      <c r="D5970" s="8">
        <v>15</v>
      </c>
      <c r="E5970" s="8">
        <v>30</v>
      </c>
      <c r="F5970" s="7" t="s">
        <v>65</v>
      </c>
      <c r="G5970" s="7" t="s">
        <v>16</v>
      </c>
      <c r="H5970" s="7" t="s">
        <v>9659</v>
      </c>
      <c r="I5970" s="7" t="s">
        <v>1139</v>
      </c>
      <c r="J5970" s="7" t="s">
        <v>10744</v>
      </c>
      <c r="K5970" s="7" t="s">
        <v>11</v>
      </c>
      <c r="L5970" s="7" t="s">
        <v>12</v>
      </c>
    </row>
    <row r="5971" spans="1:12" ht="28.5" x14ac:dyDescent="0.2">
      <c r="A5971" s="7" t="s">
        <v>8892</v>
      </c>
      <c r="B5971" s="7" t="s">
        <v>11093</v>
      </c>
      <c r="C5971" s="7" t="s">
        <v>67</v>
      </c>
      <c r="D5971" s="8">
        <v>15</v>
      </c>
      <c r="E5971" s="8">
        <v>30</v>
      </c>
      <c r="F5971" s="7" t="s">
        <v>35</v>
      </c>
      <c r="G5971" s="7" t="s">
        <v>16</v>
      </c>
      <c r="H5971" s="7" t="s">
        <v>673</v>
      </c>
      <c r="I5971" s="7" t="s">
        <v>1139</v>
      </c>
      <c r="J5971" s="7" t="s">
        <v>10505</v>
      </c>
      <c r="K5971" s="7" t="s">
        <v>38</v>
      </c>
      <c r="L5971" s="7" t="s">
        <v>149</v>
      </c>
    </row>
    <row r="5972" spans="1:12" ht="28.5" x14ac:dyDescent="0.2">
      <c r="A5972" s="7" t="s">
        <v>10816</v>
      </c>
      <c r="B5972" s="7" t="s">
        <v>11093</v>
      </c>
      <c r="C5972" s="7" t="s">
        <v>67</v>
      </c>
      <c r="D5972" s="8">
        <v>15</v>
      </c>
      <c r="E5972" s="8">
        <v>30</v>
      </c>
      <c r="F5972" s="7" t="s">
        <v>7</v>
      </c>
      <c r="G5972" s="7" t="s">
        <v>16</v>
      </c>
      <c r="H5972" s="7" t="s">
        <v>1139</v>
      </c>
      <c r="I5972" s="7" t="s">
        <v>1139</v>
      </c>
      <c r="J5972" s="7" t="s">
        <v>2954</v>
      </c>
      <c r="K5972" s="7" t="s">
        <v>42</v>
      </c>
      <c r="L5972" s="7" t="s">
        <v>12</v>
      </c>
    </row>
    <row r="5973" spans="1:12" ht="28.5" x14ac:dyDescent="0.2">
      <c r="A5973" s="7" t="s">
        <v>3170</v>
      </c>
      <c r="B5973" s="7" t="s">
        <v>630</v>
      </c>
      <c r="C5973" s="7" t="s">
        <v>3171</v>
      </c>
      <c r="D5973" s="8">
        <v>15</v>
      </c>
      <c r="E5973" s="8">
        <v>32</v>
      </c>
      <c r="F5973" s="7" t="s">
        <v>7</v>
      </c>
      <c r="G5973" s="7" t="s">
        <v>16</v>
      </c>
      <c r="H5973" s="7" t="s">
        <v>839</v>
      </c>
      <c r="I5973" s="7" t="s">
        <v>839</v>
      </c>
      <c r="J5973" s="7" t="s">
        <v>3172</v>
      </c>
      <c r="K5973" s="7" t="s">
        <v>112</v>
      </c>
      <c r="L5973" s="7" t="s">
        <v>50</v>
      </c>
    </row>
    <row r="5974" spans="1:12" ht="42.75" x14ac:dyDescent="0.2">
      <c r="A5974" s="7" t="s">
        <v>1160</v>
      </c>
      <c r="B5974" s="7" t="s">
        <v>11075</v>
      </c>
      <c r="C5974" s="7" t="s">
        <v>219</v>
      </c>
      <c r="D5974" s="8">
        <v>15</v>
      </c>
      <c r="E5974" s="8">
        <v>35</v>
      </c>
      <c r="F5974" s="7" t="s">
        <v>65</v>
      </c>
      <c r="G5974" s="7" t="s">
        <v>8</v>
      </c>
      <c r="H5974" s="7" t="s">
        <v>1161</v>
      </c>
      <c r="I5974" s="7" t="s">
        <v>1161</v>
      </c>
      <c r="J5974" s="7" t="s">
        <v>1162</v>
      </c>
      <c r="K5974" s="7" t="s">
        <v>11</v>
      </c>
      <c r="L5974" s="7" t="s">
        <v>12</v>
      </c>
    </row>
    <row r="5975" spans="1:12" ht="28.5" x14ac:dyDescent="0.2">
      <c r="A5975" s="7" t="s">
        <v>39</v>
      </c>
      <c r="B5975" s="7" t="s">
        <v>173</v>
      </c>
      <c r="C5975" s="7" t="s">
        <v>219</v>
      </c>
      <c r="D5975" s="8">
        <v>15</v>
      </c>
      <c r="E5975" s="8">
        <v>35</v>
      </c>
      <c r="F5975" s="7" t="s">
        <v>23</v>
      </c>
      <c r="G5975" s="7" t="s">
        <v>16</v>
      </c>
      <c r="H5975" s="7" t="s">
        <v>36</v>
      </c>
      <c r="I5975" s="7" t="s">
        <v>30</v>
      </c>
      <c r="J5975" s="7" t="s">
        <v>220</v>
      </c>
      <c r="K5975" s="7" t="s">
        <v>93</v>
      </c>
      <c r="L5975" s="7" t="s">
        <v>12</v>
      </c>
    </row>
    <row r="5976" spans="1:12" ht="28.5" x14ac:dyDescent="0.2">
      <c r="A5976" s="7" t="s">
        <v>2872</v>
      </c>
      <c r="B5976" s="7" t="s">
        <v>173</v>
      </c>
      <c r="C5976" s="7" t="s">
        <v>219</v>
      </c>
      <c r="D5976" s="8">
        <v>15</v>
      </c>
      <c r="E5976" s="8">
        <v>35</v>
      </c>
      <c r="F5976" s="7" t="s">
        <v>23</v>
      </c>
      <c r="G5976" s="7" t="s">
        <v>16</v>
      </c>
      <c r="H5976" s="7" t="s">
        <v>1636</v>
      </c>
      <c r="I5976" s="7" t="s">
        <v>839</v>
      </c>
      <c r="J5976" s="7" t="s">
        <v>2873</v>
      </c>
      <c r="K5976" s="7" t="s">
        <v>11</v>
      </c>
      <c r="L5976" s="7" t="s">
        <v>12</v>
      </c>
    </row>
    <row r="5977" spans="1:12" x14ac:dyDescent="0.2">
      <c r="A5977" s="7" t="s">
        <v>33</v>
      </c>
      <c r="B5977" s="7" t="s">
        <v>173</v>
      </c>
      <c r="C5977" s="7" t="s">
        <v>219</v>
      </c>
      <c r="D5977" s="8">
        <v>15</v>
      </c>
      <c r="E5977" s="8">
        <v>35</v>
      </c>
      <c r="F5977" s="7" t="s">
        <v>15</v>
      </c>
      <c r="G5977" s="7" t="s">
        <v>8</v>
      </c>
      <c r="H5977" s="7" t="s">
        <v>839</v>
      </c>
      <c r="I5977" s="7" t="s">
        <v>839</v>
      </c>
      <c r="J5977" s="7" t="s">
        <v>2910</v>
      </c>
      <c r="K5977" s="7" t="s">
        <v>38</v>
      </c>
      <c r="L5977" s="7" t="s">
        <v>12</v>
      </c>
    </row>
    <row r="5978" spans="1:12" ht="28.5" x14ac:dyDescent="0.2">
      <c r="A5978" s="7" t="s">
        <v>7453</v>
      </c>
      <c r="B5978" s="7" t="s">
        <v>173</v>
      </c>
      <c r="C5978" s="7" t="s">
        <v>219</v>
      </c>
      <c r="D5978" s="8">
        <v>15</v>
      </c>
      <c r="E5978" s="8">
        <v>35</v>
      </c>
      <c r="F5978" s="7" t="s">
        <v>15</v>
      </c>
      <c r="G5978" s="7" t="s">
        <v>16</v>
      </c>
      <c r="H5978" s="7" t="s">
        <v>6263</v>
      </c>
      <c r="I5978" s="7" t="s">
        <v>5989</v>
      </c>
      <c r="J5978" s="7" t="s">
        <v>7454</v>
      </c>
      <c r="K5978" s="7" t="s">
        <v>38</v>
      </c>
      <c r="L5978" s="7" t="s">
        <v>129</v>
      </c>
    </row>
    <row r="5979" spans="1:12" ht="28.5" x14ac:dyDescent="0.2">
      <c r="A5979" s="7" t="s">
        <v>1780</v>
      </c>
      <c r="B5979" s="7" t="s">
        <v>1430</v>
      </c>
      <c r="C5979" s="7" t="s">
        <v>219</v>
      </c>
      <c r="D5979" s="8">
        <v>15</v>
      </c>
      <c r="E5979" s="8">
        <v>35</v>
      </c>
      <c r="F5979" s="7" t="s">
        <v>51</v>
      </c>
      <c r="G5979" s="7" t="s">
        <v>16</v>
      </c>
      <c r="H5979" s="7" t="s">
        <v>24</v>
      </c>
      <c r="I5979" s="7" t="s">
        <v>30</v>
      </c>
      <c r="J5979" s="7" t="s">
        <v>1781</v>
      </c>
      <c r="K5979" s="7" t="s">
        <v>38</v>
      </c>
      <c r="L5979" s="7" t="s">
        <v>12</v>
      </c>
    </row>
    <row r="5980" spans="1:12" ht="28.5" x14ac:dyDescent="0.2">
      <c r="A5980" s="7" t="s">
        <v>1368</v>
      </c>
      <c r="B5980" s="7" t="s">
        <v>1430</v>
      </c>
      <c r="C5980" s="7" t="s">
        <v>219</v>
      </c>
      <c r="D5980" s="8">
        <v>15</v>
      </c>
      <c r="E5980" s="8">
        <v>35</v>
      </c>
      <c r="F5980" s="7" t="s">
        <v>15</v>
      </c>
      <c r="G5980" s="7" t="s">
        <v>16</v>
      </c>
      <c r="H5980" s="7" t="s">
        <v>2645</v>
      </c>
      <c r="I5980" s="7" t="s">
        <v>839</v>
      </c>
      <c r="J5980" s="7" t="s">
        <v>4296</v>
      </c>
      <c r="K5980" s="7" t="s">
        <v>93</v>
      </c>
      <c r="L5980" s="7" t="s">
        <v>43</v>
      </c>
    </row>
    <row r="5981" spans="1:12" ht="28.5" x14ac:dyDescent="0.2">
      <c r="A5981" s="7" t="s">
        <v>4374</v>
      </c>
      <c r="B5981" s="7" t="s">
        <v>1430</v>
      </c>
      <c r="C5981" s="7" t="s">
        <v>219</v>
      </c>
      <c r="D5981" s="8">
        <v>15</v>
      </c>
      <c r="E5981" s="8">
        <v>35</v>
      </c>
      <c r="F5981" s="7" t="s">
        <v>7</v>
      </c>
      <c r="G5981" s="7" t="s">
        <v>143</v>
      </c>
      <c r="H5981" s="7" t="s">
        <v>1636</v>
      </c>
      <c r="I5981" s="7" t="s">
        <v>839</v>
      </c>
      <c r="J5981" s="7" t="s">
        <v>4375</v>
      </c>
      <c r="K5981" s="7" t="s">
        <v>38</v>
      </c>
      <c r="L5981" s="7" t="s">
        <v>81</v>
      </c>
    </row>
    <row r="5982" spans="1:12" ht="28.5" x14ac:dyDescent="0.2">
      <c r="A5982" s="7" t="s">
        <v>8730</v>
      </c>
      <c r="B5982" s="7" t="s">
        <v>1430</v>
      </c>
      <c r="C5982" s="7" t="s">
        <v>219</v>
      </c>
      <c r="D5982" s="8">
        <v>15</v>
      </c>
      <c r="E5982" s="8">
        <v>35</v>
      </c>
      <c r="F5982" s="7" t="s">
        <v>7</v>
      </c>
      <c r="G5982" s="7" t="s">
        <v>16</v>
      </c>
      <c r="H5982" s="7" t="s">
        <v>1192</v>
      </c>
      <c r="I5982" s="7" t="s">
        <v>5989</v>
      </c>
      <c r="J5982" s="7" t="s">
        <v>8605</v>
      </c>
      <c r="K5982" s="7" t="s">
        <v>26</v>
      </c>
      <c r="L5982" s="7" t="s">
        <v>20</v>
      </c>
    </row>
    <row r="5983" spans="1:12" ht="28.5" x14ac:dyDescent="0.2">
      <c r="A5983" s="7" t="s">
        <v>4261</v>
      </c>
      <c r="B5983" s="7" t="s">
        <v>1430</v>
      </c>
      <c r="C5983" s="7" t="s">
        <v>219</v>
      </c>
      <c r="D5983" s="8">
        <v>15</v>
      </c>
      <c r="E5983" s="8">
        <v>35</v>
      </c>
      <c r="F5983" s="7" t="s">
        <v>7</v>
      </c>
      <c r="G5983" s="7" t="s">
        <v>16</v>
      </c>
      <c r="H5983" s="7" t="s">
        <v>36</v>
      </c>
      <c r="I5983" s="7" t="s">
        <v>30</v>
      </c>
      <c r="J5983" s="7" t="s">
        <v>8891</v>
      </c>
      <c r="K5983" s="7" t="s">
        <v>42</v>
      </c>
      <c r="L5983" s="7" t="s">
        <v>12</v>
      </c>
    </row>
    <row r="5984" spans="1:12" ht="28.5" x14ac:dyDescent="0.2">
      <c r="A5984" s="7" t="s">
        <v>2236</v>
      </c>
      <c r="B5984" s="7" t="s">
        <v>11093</v>
      </c>
      <c r="C5984" s="7" t="s">
        <v>219</v>
      </c>
      <c r="D5984" s="8">
        <v>15</v>
      </c>
      <c r="E5984" s="8">
        <v>35</v>
      </c>
      <c r="F5984" s="7" t="s">
        <v>15</v>
      </c>
      <c r="G5984" s="7" t="s">
        <v>16</v>
      </c>
      <c r="H5984" s="7" t="s">
        <v>70</v>
      </c>
      <c r="I5984" s="7" t="s">
        <v>30</v>
      </c>
      <c r="J5984" s="7" t="s">
        <v>2237</v>
      </c>
      <c r="K5984" s="7" t="s">
        <v>42</v>
      </c>
      <c r="L5984" s="7" t="s">
        <v>50</v>
      </c>
    </row>
    <row r="5985" spans="1:12" ht="28.5" x14ac:dyDescent="0.2">
      <c r="A5985" s="7" t="s">
        <v>4035</v>
      </c>
      <c r="B5985" s="7" t="s">
        <v>11093</v>
      </c>
      <c r="C5985" s="7" t="s">
        <v>219</v>
      </c>
      <c r="D5985" s="8">
        <v>15</v>
      </c>
      <c r="E5985" s="8">
        <v>35</v>
      </c>
      <c r="F5985" s="7" t="s">
        <v>35</v>
      </c>
      <c r="G5985" s="7" t="s">
        <v>16</v>
      </c>
      <c r="H5985" s="7" t="s">
        <v>2653</v>
      </c>
      <c r="I5985" s="7" t="s">
        <v>839</v>
      </c>
      <c r="J5985" s="7" t="s">
        <v>4036</v>
      </c>
      <c r="K5985" s="7" t="s">
        <v>26</v>
      </c>
      <c r="L5985" s="7" t="s">
        <v>50</v>
      </c>
    </row>
    <row r="5986" spans="1:12" ht="28.5" x14ac:dyDescent="0.2">
      <c r="A5986" s="7" t="s">
        <v>4519</v>
      </c>
      <c r="B5986" s="7" t="s">
        <v>11093</v>
      </c>
      <c r="C5986" s="7" t="s">
        <v>219</v>
      </c>
      <c r="D5986" s="8">
        <v>15</v>
      </c>
      <c r="E5986" s="8">
        <v>35</v>
      </c>
      <c r="F5986" s="7" t="s">
        <v>35</v>
      </c>
      <c r="G5986" s="7" t="s">
        <v>16</v>
      </c>
      <c r="H5986" s="7" t="s">
        <v>3187</v>
      </c>
      <c r="I5986" s="7" t="s">
        <v>839</v>
      </c>
      <c r="J5986" s="7" t="s">
        <v>4520</v>
      </c>
      <c r="K5986" s="7" t="s">
        <v>11</v>
      </c>
      <c r="L5986" s="7" t="s">
        <v>12</v>
      </c>
    </row>
    <row r="5987" spans="1:12" ht="28.5" x14ac:dyDescent="0.2">
      <c r="A5987" s="7" t="s">
        <v>5051</v>
      </c>
      <c r="B5987" s="7" t="s">
        <v>6360</v>
      </c>
      <c r="C5987" s="7" t="s">
        <v>4318</v>
      </c>
      <c r="D5987" s="8">
        <v>15</v>
      </c>
      <c r="E5987" s="8">
        <v>40</v>
      </c>
      <c r="F5987" s="7" t="s">
        <v>35</v>
      </c>
      <c r="G5987" s="7" t="s">
        <v>29</v>
      </c>
      <c r="H5987" s="7" t="s">
        <v>1636</v>
      </c>
      <c r="I5987" s="7" t="s">
        <v>839</v>
      </c>
      <c r="J5987" s="7" t="s">
        <v>5052</v>
      </c>
      <c r="K5987" s="7" t="s">
        <v>11</v>
      </c>
      <c r="L5987" s="7" t="s">
        <v>12</v>
      </c>
    </row>
    <row r="5988" spans="1:12" ht="28.5" x14ac:dyDescent="0.2">
      <c r="A5988" s="7" t="s">
        <v>1368</v>
      </c>
      <c r="B5988" s="7" t="s">
        <v>1430</v>
      </c>
      <c r="C5988" s="7" t="s">
        <v>4318</v>
      </c>
      <c r="D5988" s="8">
        <v>15</v>
      </c>
      <c r="E5988" s="8">
        <v>40</v>
      </c>
      <c r="F5988" s="7" t="s">
        <v>35</v>
      </c>
      <c r="G5988" s="7" t="s">
        <v>16</v>
      </c>
      <c r="H5988" s="7" t="s">
        <v>1636</v>
      </c>
      <c r="I5988" s="7" t="s">
        <v>839</v>
      </c>
      <c r="J5988" s="7" t="s">
        <v>4319</v>
      </c>
      <c r="K5988" s="7" t="s">
        <v>38</v>
      </c>
      <c r="L5988" s="7" t="s">
        <v>12</v>
      </c>
    </row>
    <row r="5989" spans="1:12" ht="28.5" x14ac:dyDescent="0.2">
      <c r="A5989" s="7" t="s">
        <v>6634</v>
      </c>
      <c r="B5989" s="7" t="s">
        <v>1430</v>
      </c>
      <c r="C5989" s="7" t="s">
        <v>4318</v>
      </c>
      <c r="D5989" s="8">
        <v>15</v>
      </c>
      <c r="E5989" s="8">
        <v>40</v>
      </c>
      <c r="F5989" s="7" t="s">
        <v>35</v>
      </c>
      <c r="G5989" s="7" t="s">
        <v>16</v>
      </c>
      <c r="H5989" s="7" t="s">
        <v>2595</v>
      </c>
      <c r="I5989" s="7" t="s">
        <v>2595</v>
      </c>
      <c r="J5989" s="7" t="s">
        <v>1165</v>
      </c>
      <c r="K5989" s="7" t="s">
        <v>38</v>
      </c>
      <c r="L5989" s="7" t="s">
        <v>20</v>
      </c>
    </row>
    <row r="5990" spans="1:12" ht="28.5" x14ac:dyDescent="0.2">
      <c r="A5990" s="7" t="s">
        <v>1655</v>
      </c>
      <c r="B5990" s="7" t="s">
        <v>630</v>
      </c>
      <c r="C5990" s="7" t="s">
        <v>4318</v>
      </c>
      <c r="D5990" s="8">
        <v>15</v>
      </c>
      <c r="E5990" s="8">
        <v>40</v>
      </c>
      <c r="F5990" s="7" t="s">
        <v>35</v>
      </c>
      <c r="G5990" s="7" t="s">
        <v>16</v>
      </c>
      <c r="H5990" s="7" t="s">
        <v>1809</v>
      </c>
      <c r="I5990" s="7" t="s">
        <v>5989</v>
      </c>
      <c r="J5990" s="7" t="s">
        <v>8825</v>
      </c>
      <c r="K5990" s="7" t="s">
        <v>93</v>
      </c>
      <c r="L5990" s="7" t="s">
        <v>12</v>
      </c>
    </row>
    <row r="5991" spans="1:12" ht="28.5" x14ac:dyDescent="0.2">
      <c r="A5991" s="7" t="s">
        <v>5775</v>
      </c>
      <c r="B5991" s="7" t="s">
        <v>630</v>
      </c>
      <c r="C5991" s="7" t="s">
        <v>4318</v>
      </c>
      <c r="D5991" s="8">
        <v>15</v>
      </c>
      <c r="E5991" s="8">
        <v>40</v>
      </c>
      <c r="F5991" s="7" t="s">
        <v>7</v>
      </c>
      <c r="G5991" s="7" t="s">
        <v>16</v>
      </c>
      <c r="H5991" s="7" t="s">
        <v>1192</v>
      </c>
      <c r="I5991" s="7" t="s">
        <v>5989</v>
      </c>
      <c r="J5991" s="7" t="s">
        <v>8048</v>
      </c>
      <c r="K5991" s="7" t="s">
        <v>19</v>
      </c>
      <c r="L5991" s="7" t="s">
        <v>32</v>
      </c>
    </row>
    <row r="5992" spans="1:12" ht="28.5" x14ac:dyDescent="0.2">
      <c r="A5992" s="7" t="s">
        <v>4390</v>
      </c>
      <c r="B5992" s="7" t="s">
        <v>11093</v>
      </c>
      <c r="C5992" s="7" t="s">
        <v>4318</v>
      </c>
      <c r="D5992" s="8">
        <v>15</v>
      </c>
      <c r="E5992" s="8">
        <v>40</v>
      </c>
      <c r="F5992" s="7" t="s">
        <v>35</v>
      </c>
      <c r="G5992" s="7" t="s">
        <v>16</v>
      </c>
      <c r="H5992" s="7" t="s">
        <v>487</v>
      </c>
      <c r="I5992" s="7" t="s">
        <v>839</v>
      </c>
      <c r="J5992" s="7" t="s">
        <v>3643</v>
      </c>
      <c r="K5992" s="7" t="s">
        <v>11</v>
      </c>
      <c r="L5992" s="7" t="s">
        <v>12</v>
      </c>
    </row>
    <row r="5993" spans="1:12" x14ac:dyDescent="0.2">
      <c r="A5993" s="7" t="s">
        <v>6637</v>
      </c>
      <c r="B5993" s="7" t="s">
        <v>11093</v>
      </c>
      <c r="C5993" s="7" t="s">
        <v>4318</v>
      </c>
      <c r="D5993" s="8">
        <v>15</v>
      </c>
      <c r="E5993" s="8">
        <v>40</v>
      </c>
      <c r="F5993" s="7" t="s">
        <v>15</v>
      </c>
      <c r="G5993" s="7" t="s">
        <v>16</v>
      </c>
      <c r="H5993" s="7" t="s">
        <v>2595</v>
      </c>
      <c r="I5993" s="7" t="s">
        <v>2595</v>
      </c>
      <c r="J5993" s="7" t="s">
        <v>5787</v>
      </c>
      <c r="K5993" s="7" t="s">
        <v>11</v>
      </c>
      <c r="L5993" s="7" t="s">
        <v>12</v>
      </c>
    </row>
    <row r="5994" spans="1:12" ht="28.5" x14ac:dyDescent="0.2">
      <c r="A5994" s="7" t="s">
        <v>1584</v>
      </c>
      <c r="B5994" s="7" t="s">
        <v>11093</v>
      </c>
      <c r="C5994" s="7" t="s">
        <v>4318</v>
      </c>
      <c r="D5994" s="8">
        <v>15</v>
      </c>
      <c r="E5994" s="8">
        <v>40</v>
      </c>
      <c r="F5994" s="7" t="s">
        <v>35</v>
      </c>
      <c r="G5994" s="7" t="s">
        <v>16</v>
      </c>
      <c r="H5994" s="7" t="s">
        <v>1192</v>
      </c>
      <c r="I5994" s="7" t="s">
        <v>5989</v>
      </c>
      <c r="J5994" s="7" t="s">
        <v>8048</v>
      </c>
      <c r="K5994" s="7" t="s">
        <v>19</v>
      </c>
      <c r="L5994" s="7" t="s">
        <v>32</v>
      </c>
    </row>
    <row r="5995" spans="1:12" ht="28.5" x14ac:dyDescent="0.2">
      <c r="A5995" s="7" t="s">
        <v>8527</v>
      </c>
      <c r="B5995" s="7" t="s">
        <v>11093</v>
      </c>
      <c r="C5995" s="7" t="s">
        <v>4318</v>
      </c>
      <c r="D5995" s="8">
        <v>15</v>
      </c>
      <c r="E5995" s="8">
        <v>40</v>
      </c>
      <c r="F5995" s="7" t="s">
        <v>65</v>
      </c>
      <c r="G5995" s="7" t="s">
        <v>29</v>
      </c>
      <c r="H5995" s="7" t="s">
        <v>1809</v>
      </c>
      <c r="I5995" s="7" t="s">
        <v>5989</v>
      </c>
      <c r="J5995" s="7" t="s">
        <v>8894</v>
      </c>
      <c r="K5995" s="7" t="s">
        <v>93</v>
      </c>
      <c r="L5995" s="7" t="s">
        <v>12</v>
      </c>
    </row>
    <row r="5996" spans="1:12" ht="28.5" x14ac:dyDescent="0.2">
      <c r="A5996" s="7" t="s">
        <v>890</v>
      </c>
      <c r="B5996" s="7" t="s">
        <v>3570</v>
      </c>
      <c r="C5996" s="7" t="s">
        <v>192</v>
      </c>
      <c r="D5996" s="8">
        <v>15</v>
      </c>
      <c r="E5996" s="8">
        <v>50</v>
      </c>
      <c r="F5996" s="7" t="s">
        <v>65</v>
      </c>
      <c r="G5996" s="7" t="s">
        <v>8</v>
      </c>
      <c r="H5996" s="7" t="s">
        <v>839</v>
      </c>
      <c r="I5996" s="7" t="s">
        <v>839</v>
      </c>
      <c r="J5996" s="7" t="s">
        <v>3626</v>
      </c>
      <c r="K5996" s="7" t="s">
        <v>11</v>
      </c>
      <c r="L5996" s="7" t="s">
        <v>129</v>
      </c>
    </row>
    <row r="5997" spans="1:12" ht="28.5" x14ac:dyDescent="0.2">
      <c r="A5997" s="7" t="s">
        <v>191</v>
      </c>
      <c r="B5997" s="7" t="s">
        <v>11076</v>
      </c>
      <c r="C5997" s="7" t="s">
        <v>192</v>
      </c>
      <c r="D5997" s="8">
        <v>15</v>
      </c>
      <c r="E5997" s="8">
        <v>50</v>
      </c>
      <c r="F5997" s="7" t="s">
        <v>7</v>
      </c>
      <c r="G5997" s="7" t="s">
        <v>16</v>
      </c>
      <c r="H5997" s="7" t="s">
        <v>24</v>
      </c>
      <c r="I5997" s="7" t="s">
        <v>30</v>
      </c>
      <c r="J5997" s="7" t="s">
        <v>193</v>
      </c>
      <c r="K5997" s="7" t="s">
        <v>11</v>
      </c>
      <c r="L5997" s="7" t="s">
        <v>12</v>
      </c>
    </row>
    <row r="5998" spans="1:12" x14ac:dyDescent="0.2">
      <c r="A5998" s="7" t="s">
        <v>39</v>
      </c>
      <c r="B5998" s="7" t="s">
        <v>173</v>
      </c>
      <c r="C5998" s="7" t="s">
        <v>192</v>
      </c>
      <c r="D5998" s="8">
        <v>15</v>
      </c>
      <c r="E5998" s="8">
        <v>50</v>
      </c>
      <c r="F5998" s="7" t="s">
        <v>23</v>
      </c>
      <c r="G5998" s="7" t="s">
        <v>8</v>
      </c>
      <c r="H5998" s="7" t="s">
        <v>753</v>
      </c>
      <c r="I5998" s="7" t="s">
        <v>753</v>
      </c>
      <c r="J5998" s="7" t="s">
        <v>754</v>
      </c>
      <c r="K5998" s="7" t="s">
        <v>93</v>
      </c>
      <c r="L5998" s="7" t="s">
        <v>12</v>
      </c>
    </row>
    <row r="5999" spans="1:12" ht="28.5" x14ac:dyDescent="0.2">
      <c r="A5999" s="7" t="s">
        <v>8881</v>
      </c>
      <c r="B5999" s="7" t="s">
        <v>630</v>
      </c>
      <c r="C5999" s="7" t="s">
        <v>192</v>
      </c>
      <c r="D5999" s="8">
        <v>15</v>
      </c>
      <c r="E5999" s="8">
        <v>50</v>
      </c>
      <c r="F5999" s="7" t="s">
        <v>35</v>
      </c>
      <c r="G5999" s="7" t="s">
        <v>16</v>
      </c>
      <c r="H5999" s="7" t="s">
        <v>7447</v>
      </c>
      <c r="I5999" s="7" t="s">
        <v>5989</v>
      </c>
      <c r="J5999" s="7" t="s">
        <v>7452</v>
      </c>
      <c r="K5999" s="7" t="s">
        <v>11</v>
      </c>
      <c r="L5999" s="7" t="s">
        <v>12</v>
      </c>
    </row>
    <row r="6000" spans="1:12" ht="28.5" x14ac:dyDescent="0.2">
      <c r="A6000" s="7" t="s">
        <v>588</v>
      </c>
      <c r="B6000" s="7" t="s">
        <v>11093</v>
      </c>
      <c r="C6000" s="7" t="s">
        <v>192</v>
      </c>
      <c r="D6000" s="8">
        <v>15</v>
      </c>
      <c r="E6000" s="8">
        <v>50</v>
      </c>
      <c r="F6000" s="7" t="s">
        <v>7</v>
      </c>
      <c r="G6000" s="7" t="s">
        <v>143</v>
      </c>
      <c r="H6000" s="7" t="s">
        <v>1388</v>
      </c>
      <c r="I6000" s="7" t="s">
        <v>2595</v>
      </c>
      <c r="J6000" s="7" t="s">
        <v>6372</v>
      </c>
      <c r="K6000" s="7" t="s">
        <v>93</v>
      </c>
      <c r="L6000" s="7" t="s">
        <v>12</v>
      </c>
    </row>
    <row r="6001" spans="1:12" ht="28.5" x14ac:dyDescent="0.2">
      <c r="A6001" s="7" t="s">
        <v>7570</v>
      </c>
      <c r="B6001" s="7" t="s">
        <v>3570</v>
      </c>
      <c r="C6001" s="7" t="s">
        <v>7571</v>
      </c>
      <c r="D6001" s="8">
        <v>15</v>
      </c>
      <c r="E6001" s="8">
        <v>60</v>
      </c>
      <c r="F6001" s="7" t="s">
        <v>15</v>
      </c>
      <c r="G6001" s="7" t="s">
        <v>16</v>
      </c>
      <c r="H6001" s="7" t="s">
        <v>1809</v>
      </c>
      <c r="I6001" s="7" t="s">
        <v>5989</v>
      </c>
      <c r="J6001" s="7" t="s">
        <v>7572</v>
      </c>
      <c r="K6001" s="7" t="s">
        <v>112</v>
      </c>
      <c r="L6001" s="7" t="s">
        <v>20</v>
      </c>
    </row>
    <row r="6002" spans="1:12" ht="28.5" x14ac:dyDescent="0.2">
      <c r="A6002" s="7" t="s">
        <v>101</v>
      </c>
      <c r="B6002" s="7" t="s">
        <v>173</v>
      </c>
      <c r="C6002" s="7" t="s">
        <v>7571</v>
      </c>
      <c r="D6002" s="8">
        <v>15</v>
      </c>
      <c r="E6002" s="8">
        <v>60</v>
      </c>
      <c r="F6002" s="7" t="s">
        <v>7</v>
      </c>
      <c r="G6002" s="7" t="s">
        <v>139</v>
      </c>
      <c r="H6002" s="7" t="s">
        <v>1809</v>
      </c>
      <c r="I6002" s="7" t="s">
        <v>5989</v>
      </c>
      <c r="J6002" s="7" t="s">
        <v>7657</v>
      </c>
      <c r="K6002" s="7" t="s">
        <v>11</v>
      </c>
      <c r="L6002" s="7" t="s">
        <v>12</v>
      </c>
    </row>
    <row r="6003" spans="1:12" x14ac:dyDescent="0.2">
      <c r="A6003" s="7" t="s">
        <v>552</v>
      </c>
      <c r="B6003" s="7" t="s">
        <v>11093</v>
      </c>
      <c r="C6003" s="7" t="s">
        <v>1547</v>
      </c>
      <c r="D6003" s="8">
        <v>15.833333333333332</v>
      </c>
      <c r="E6003" s="8">
        <v>20.833333333333332</v>
      </c>
      <c r="F6003" s="7" t="s">
        <v>15</v>
      </c>
      <c r="G6003" s="7" t="s">
        <v>16</v>
      </c>
      <c r="H6003" s="7" t="s">
        <v>30</v>
      </c>
      <c r="I6003" s="7" t="s">
        <v>30</v>
      </c>
      <c r="J6003" s="7" t="s">
        <v>296</v>
      </c>
      <c r="K6003" s="7" t="s">
        <v>38</v>
      </c>
      <c r="L6003" s="7" t="s">
        <v>32</v>
      </c>
    </row>
    <row r="6004" spans="1:12" ht="28.5" x14ac:dyDescent="0.2">
      <c r="A6004" s="7" t="s">
        <v>7590</v>
      </c>
      <c r="B6004" s="7" t="s">
        <v>173</v>
      </c>
      <c r="C6004" s="7" t="s">
        <v>6687</v>
      </c>
      <c r="D6004" s="8">
        <v>16</v>
      </c>
      <c r="E6004" s="8">
        <v>18</v>
      </c>
      <c r="F6004" s="7" t="s">
        <v>35</v>
      </c>
      <c r="G6004" s="7" t="s">
        <v>8</v>
      </c>
      <c r="H6004" s="7" t="s">
        <v>1809</v>
      </c>
      <c r="I6004" s="7" t="s">
        <v>5989</v>
      </c>
      <c r="J6004" s="7" t="s">
        <v>7591</v>
      </c>
      <c r="K6004" s="7" t="s">
        <v>42</v>
      </c>
      <c r="L6004" s="7" t="s">
        <v>12</v>
      </c>
    </row>
    <row r="6005" spans="1:12" ht="28.5" x14ac:dyDescent="0.2">
      <c r="A6005" s="7" t="s">
        <v>6686</v>
      </c>
      <c r="B6005" s="7" t="s">
        <v>11093</v>
      </c>
      <c r="C6005" s="7" t="s">
        <v>6687</v>
      </c>
      <c r="D6005" s="8">
        <v>16</v>
      </c>
      <c r="E6005" s="8">
        <v>18</v>
      </c>
      <c r="F6005" s="7" t="s">
        <v>15</v>
      </c>
      <c r="G6005" s="7" t="s">
        <v>16</v>
      </c>
      <c r="H6005" s="7" t="s">
        <v>5226</v>
      </c>
      <c r="I6005" s="7" t="s">
        <v>2595</v>
      </c>
      <c r="J6005" s="7" t="s">
        <v>5727</v>
      </c>
      <c r="K6005" s="7" t="s">
        <v>26</v>
      </c>
      <c r="L6005" s="7" t="s">
        <v>129</v>
      </c>
    </row>
    <row r="6006" spans="1:12" ht="28.5" x14ac:dyDescent="0.2">
      <c r="A6006" s="7" t="s">
        <v>10124</v>
      </c>
      <c r="B6006" s="7" t="s">
        <v>3570</v>
      </c>
      <c r="C6006" s="7" t="s">
        <v>2707</v>
      </c>
      <c r="D6006" s="8">
        <v>16</v>
      </c>
      <c r="E6006" s="8">
        <v>20</v>
      </c>
      <c r="F6006" s="7" t="s">
        <v>23</v>
      </c>
      <c r="G6006" s="7" t="s">
        <v>16</v>
      </c>
      <c r="H6006" s="7" t="s">
        <v>673</v>
      </c>
      <c r="I6006" s="7" t="s">
        <v>1139</v>
      </c>
      <c r="J6006" s="7" t="s">
        <v>9878</v>
      </c>
      <c r="K6006" s="7" t="s">
        <v>26</v>
      </c>
      <c r="L6006" s="7" t="s">
        <v>32</v>
      </c>
    </row>
    <row r="6007" spans="1:12" ht="28.5" x14ac:dyDescent="0.2">
      <c r="A6007" s="7" t="s">
        <v>150</v>
      </c>
      <c r="B6007" s="7" t="s">
        <v>173</v>
      </c>
      <c r="C6007" s="7" t="s">
        <v>2707</v>
      </c>
      <c r="D6007" s="8">
        <v>16</v>
      </c>
      <c r="E6007" s="8">
        <v>20</v>
      </c>
      <c r="F6007" s="7" t="s">
        <v>7</v>
      </c>
      <c r="G6007" s="7" t="s">
        <v>8</v>
      </c>
      <c r="H6007" s="7" t="s">
        <v>2636</v>
      </c>
      <c r="I6007" s="7" t="s">
        <v>839</v>
      </c>
      <c r="J6007" s="7" t="s">
        <v>2708</v>
      </c>
      <c r="K6007" s="7" t="s">
        <v>11</v>
      </c>
      <c r="L6007" s="7" t="s">
        <v>12</v>
      </c>
    </row>
    <row r="6008" spans="1:12" ht="28.5" x14ac:dyDescent="0.2">
      <c r="A6008" s="7" t="s">
        <v>1657</v>
      </c>
      <c r="B6008" s="7" t="s">
        <v>2155</v>
      </c>
      <c r="C6008" s="7" t="s">
        <v>2707</v>
      </c>
      <c r="D6008" s="8">
        <v>16</v>
      </c>
      <c r="E6008" s="8">
        <v>20</v>
      </c>
      <c r="F6008" s="7" t="s">
        <v>35</v>
      </c>
      <c r="G6008" s="7" t="s">
        <v>16</v>
      </c>
      <c r="H6008" s="7" t="s">
        <v>9647</v>
      </c>
      <c r="I6008" s="7" t="s">
        <v>1139</v>
      </c>
      <c r="J6008" s="7" t="s">
        <v>9648</v>
      </c>
      <c r="K6008" s="7" t="s">
        <v>38</v>
      </c>
      <c r="L6008" s="7" t="s">
        <v>12</v>
      </c>
    </row>
    <row r="6009" spans="1:12" ht="28.5" x14ac:dyDescent="0.2">
      <c r="A6009" s="7" t="s">
        <v>5753</v>
      </c>
      <c r="B6009" s="7" t="s">
        <v>630</v>
      </c>
      <c r="C6009" s="7" t="s">
        <v>2707</v>
      </c>
      <c r="D6009" s="8">
        <v>16</v>
      </c>
      <c r="E6009" s="8">
        <v>20</v>
      </c>
      <c r="F6009" s="7" t="s">
        <v>7</v>
      </c>
      <c r="G6009" s="7" t="s">
        <v>143</v>
      </c>
      <c r="H6009" s="7" t="s">
        <v>1388</v>
      </c>
      <c r="I6009" s="7" t="s">
        <v>2595</v>
      </c>
      <c r="J6009" s="7" t="s">
        <v>5334</v>
      </c>
      <c r="K6009" s="7" t="s">
        <v>38</v>
      </c>
      <c r="L6009" s="7" t="s">
        <v>12</v>
      </c>
    </row>
    <row r="6010" spans="1:12" ht="28.5" x14ac:dyDescent="0.2">
      <c r="A6010" s="7" t="s">
        <v>1426</v>
      </c>
      <c r="B6010" s="7" t="s">
        <v>11093</v>
      </c>
      <c r="C6010" s="7" t="s">
        <v>2707</v>
      </c>
      <c r="D6010" s="8">
        <v>16</v>
      </c>
      <c r="E6010" s="8">
        <v>20</v>
      </c>
      <c r="F6010" s="7" t="s">
        <v>35</v>
      </c>
      <c r="G6010" s="7" t="s">
        <v>16</v>
      </c>
      <c r="H6010" s="7" t="s">
        <v>9644</v>
      </c>
      <c r="I6010" s="7" t="s">
        <v>1139</v>
      </c>
      <c r="J6010" s="7" t="s">
        <v>9907</v>
      </c>
      <c r="K6010" s="7" t="s">
        <v>19</v>
      </c>
      <c r="L6010" s="7" t="s">
        <v>12</v>
      </c>
    </row>
    <row r="6011" spans="1:12" ht="28.5" x14ac:dyDescent="0.2">
      <c r="A6011" s="7" t="s">
        <v>2244</v>
      </c>
      <c r="B6011" s="7" t="s">
        <v>2361</v>
      </c>
      <c r="C6011" s="7" t="s">
        <v>610</v>
      </c>
      <c r="D6011" s="8">
        <v>16</v>
      </c>
      <c r="E6011" s="8">
        <v>22</v>
      </c>
      <c r="F6011" s="7" t="s">
        <v>15</v>
      </c>
      <c r="G6011" s="7" t="s">
        <v>16</v>
      </c>
      <c r="H6011" s="7" t="s">
        <v>24</v>
      </c>
      <c r="I6011" s="7" t="s">
        <v>30</v>
      </c>
      <c r="J6011" s="7" t="s">
        <v>2245</v>
      </c>
      <c r="K6011" s="7" t="s">
        <v>26</v>
      </c>
      <c r="L6011" s="7" t="s">
        <v>12</v>
      </c>
    </row>
    <row r="6012" spans="1:12" ht="28.5" x14ac:dyDescent="0.2">
      <c r="A6012" s="7" t="s">
        <v>850</v>
      </c>
      <c r="B6012" s="7" t="s">
        <v>2361</v>
      </c>
      <c r="C6012" s="7" t="s">
        <v>610</v>
      </c>
      <c r="D6012" s="8">
        <v>16</v>
      </c>
      <c r="E6012" s="8">
        <v>22</v>
      </c>
      <c r="F6012" s="7" t="s">
        <v>7</v>
      </c>
      <c r="G6012" s="7" t="s">
        <v>143</v>
      </c>
      <c r="H6012" s="7" t="s">
        <v>24</v>
      </c>
      <c r="I6012" s="7" t="s">
        <v>30</v>
      </c>
      <c r="J6012" s="7" t="s">
        <v>2257</v>
      </c>
      <c r="K6012" s="7" t="s">
        <v>38</v>
      </c>
      <c r="L6012" s="7" t="s">
        <v>12</v>
      </c>
    </row>
    <row r="6013" spans="1:12" ht="28.5" x14ac:dyDescent="0.2">
      <c r="A6013" s="7" t="s">
        <v>3029</v>
      </c>
      <c r="B6013" s="7" t="s">
        <v>1430</v>
      </c>
      <c r="C6013" s="7" t="s">
        <v>610</v>
      </c>
      <c r="D6013" s="8">
        <v>16</v>
      </c>
      <c r="E6013" s="8">
        <v>22</v>
      </c>
      <c r="F6013" s="7" t="s">
        <v>35</v>
      </c>
      <c r="G6013" s="7" t="s">
        <v>16</v>
      </c>
      <c r="H6013" s="7" t="s">
        <v>839</v>
      </c>
      <c r="I6013" s="7" t="s">
        <v>839</v>
      </c>
      <c r="J6013" s="7" t="s">
        <v>2815</v>
      </c>
      <c r="K6013" s="7" t="s">
        <v>38</v>
      </c>
      <c r="L6013" s="7" t="s">
        <v>12</v>
      </c>
    </row>
    <row r="6014" spans="1:12" ht="28.5" x14ac:dyDescent="0.2">
      <c r="A6014" s="7" t="s">
        <v>609</v>
      </c>
      <c r="B6014" s="7" t="s">
        <v>11093</v>
      </c>
      <c r="C6014" s="7" t="s">
        <v>610</v>
      </c>
      <c r="D6014" s="8">
        <v>16</v>
      </c>
      <c r="E6014" s="8">
        <v>22</v>
      </c>
      <c r="F6014" s="7" t="s">
        <v>65</v>
      </c>
      <c r="G6014" s="7" t="s">
        <v>8</v>
      </c>
      <c r="H6014" s="7" t="s">
        <v>24</v>
      </c>
      <c r="I6014" s="7" t="s">
        <v>30</v>
      </c>
      <c r="J6014" s="7" t="s">
        <v>611</v>
      </c>
      <c r="K6014" s="7" t="s">
        <v>38</v>
      </c>
      <c r="L6014" s="7" t="s">
        <v>12</v>
      </c>
    </row>
    <row r="6015" spans="1:12" ht="28.5" x14ac:dyDescent="0.2">
      <c r="A6015" s="7" t="s">
        <v>6947</v>
      </c>
      <c r="B6015" s="7" t="s">
        <v>11093</v>
      </c>
      <c r="C6015" s="7" t="s">
        <v>610</v>
      </c>
      <c r="D6015" s="8">
        <v>16</v>
      </c>
      <c r="E6015" s="8">
        <v>22</v>
      </c>
      <c r="F6015" s="7" t="s">
        <v>35</v>
      </c>
      <c r="G6015" s="7" t="s">
        <v>16</v>
      </c>
      <c r="H6015" s="7" t="s">
        <v>1388</v>
      </c>
      <c r="I6015" s="7" t="s">
        <v>2595</v>
      </c>
      <c r="J6015" s="7" t="s">
        <v>6948</v>
      </c>
      <c r="K6015" s="7" t="s">
        <v>38</v>
      </c>
      <c r="L6015" s="7" t="s">
        <v>12</v>
      </c>
    </row>
    <row r="6016" spans="1:12" ht="28.5" x14ac:dyDescent="0.2">
      <c r="A6016" s="7" t="s">
        <v>4973</v>
      </c>
      <c r="B6016" s="7" t="s">
        <v>11093</v>
      </c>
      <c r="C6016" s="7" t="s">
        <v>4974</v>
      </c>
      <c r="D6016" s="8">
        <v>16</v>
      </c>
      <c r="E6016" s="8">
        <v>23</v>
      </c>
      <c r="F6016" s="7" t="s">
        <v>7</v>
      </c>
      <c r="G6016" s="7" t="s">
        <v>143</v>
      </c>
      <c r="H6016" s="7" t="s">
        <v>2674</v>
      </c>
      <c r="I6016" s="7" t="s">
        <v>839</v>
      </c>
      <c r="J6016" s="7" t="s">
        <v>4975</v>
      </c>
      <c r="K6016" s="7" t="s">
        <v>38</v>
      </c>
      <c r="L6016" s="7" t="s">
        <v>12</v>
      </c>
    </row>
    <row r="6017" spans="1:12" ht="28.5" x14ac:dyDescent="0.2">
      <c r="A6017" s="7" t="s">
        <v>467</v>
      </c>
      <c r="B6017" s="7" t="s">
        <v>11093</v>
      </c>
      <c r="C6017" s="7" t="s">
        <v>1400</v>
      </c>
      <c r="D6017" s="8">
        <v>16</v>
      </c>
      <c r="E6017" s="8">
        <v>24</v>
      </c>
      <c r="F6017" s="7" t="s">
        <v>35</v>
      </c>
      <c r="G6017" s="7" t="s">
        <v>16</v>
      </c>
      <c r="H6017" s="7" t="s">
        <v>30</v>
      </c>
      <c r="I6017" s="7" t="s">
        <v>30</v>
      </c>
      <c r="J6017" s="7" t="s">
        <v>1401</v>
      </c>
      <c r="K6017" s="7" t="s">
        <v>26</v>
      </c>
      <c r="L6017" s="7" t="s">
        <v>12</v>
      </c>
    </row>
    <row r="6018" spans="1:12" ht="28.5" x14ac:dyDescent="0.2">
      <c r="A6018" s="7" t="s">
        <v>9144</v>
      </c>
      <c r="B6018" s="7" t="s">
        <v>11093</v>
      </c>
      <c r="C6018" s="7" t="s">
        <v>1400</v>
      </c>
      <c r="D6018" s="8">
        <v>16</v>
      </c>
      <c r="E6018" s="8">
        <v>24</v>
      </c>
      <c r="F6018" s="7" t="s">
        <v>35</v>
      </c>
      <c r="G6018" s="7" t="s">
        <v>16</v>
      </c>
      <c r="H6018" s="7" t="s">
        <v>1809</v>
      </c>
      <c r="I6018" s="7" t="s">
        <v>5989</v>
      </c>
      <c r="J6018" s="7" t="s">
        <v>9145</v>
      </c>
      <c r="K6018" s="7" t="s">
        <v>11</v>
      </c>
      <c r="L6018" s="7" t="s">
        <v>12</v>
      </c>
    </row>
    <row r="6019" spans="1:12" ht="28.5" x14ac:dyDescent="0.2">
      <c r="A6019" s="7" t="s">
        <v>847</v>
      </c>
      <c r="B6019" s="7" t="s">
        <v>3570</v>
      </c>
      <c r="C6019" s="7" t="s">
        <v>253</v>
      </c>
      <c r="D6019" s="8">
        <v>16</v>
      </c>
      <c r="E6019" s="8">
        <v>25</v>
      </c>
      <c r="F6019" s="7" t="s">
        <v>35</v>
      </c>
      <c r="G6019" s="7" t="s">
        <v>16</v>
      </c>
      <c r="H6019" s="7" t="s">
        <v>1809</v>
      </c>
      <c r="I6019" s="7" t="s">
        <v>5989</v>
      </c>
      <c r="J6019" s="7" t="s">
        <v>8302</v>
      </c>
      <c r="K6019" s="7" t="s">
        <v>38</v>
      </c>
      <c r="L6019" s="7" t="s">
        <v>12</v>
      </c>
    </row>
    <row r="6020" spans="1:12" ht="28.5" x14ac:dyDescent="0.2">
      <c r="A6020" s="7" t="s">
        <v>33</v>
      </c>
      <c r="B6020" s="7" t="s">
        <v>173</v>
      </c>
      <c r="C6020" s="7" t="s">
        <v>253</v>
      </c>
      <c r="D6020" s="8">
        <v>16</v>
      </c>
      <c r="E6020" s="8">
        <v>25</v>
      </c>
      <c r="F6020" s="7" t="s">
        <v>35</v>
      </c>
      <c r="G6020" s="7" t="s">
        <v>16</v>
      </c>
      <c r="H6020" s="7" t="s">
        <v>30</v>
      </c>
      <c r="I6020" s="7" t="s">
        <v>30</v>
      </c>
      <c r="J6020" s="7" t="s">
        <v>254</v>
      </c>
      <c r="K6020" s="7" t="s">
        <v>26</v>
      </c>
      <c r="L6020" s="7" t="s">
        <v>50</v>
      </c>
    </row>
    <row r="6021" spans="1:12" ht="28.5" x14ac:dyDescent="0.2">
      <c r="A6021" s="7" t="s">
        <v>2963</v>
      </c>
      <c r="B6021" s="7" t="s">
        <v>173</v>
      </c>
      <c r="C6021" s="7" t="s">
        <v>253</v>
      </c>
      <c r="D6021" s="8">
        <v>16</v>
      </c>
      <c r="E6021" s="8">
        <v>25</v>
      </c>
      <c r="F6021" s="7" t="s">
        <v>15</v>
      </c>
      <c r="G6021" s="7" t="s">
        <v>8</v>
      </c>
      <c r="H6021" s="7" t="s">
        <v>1636</v>
      </c>
      <c r="I6021" s="7" t="s">
        <v>839</v>
      </c>
      <c r="J6021" s="7" t="s">
        <v>2964</v>
      </c>
      <c r="K6021" s="7" t="s">
        <v>38</v>
      </c>
      <c r="L6021" s="7" t="s">
        <v>12</v>
      </c>
    </row>
    <row r="6022" spans="1:12" ht="28.5" x14ac:dyDescent="0.2">
      <c r="A6022" s="7" t="s">
        <v>8919</v>
      </c>
      <c r="B6022" s="7" t="s">
        <v>173</v>
      </c>
      <c r="C6022" s="7" t="s">
        <v>253</v>
      </c>
      <c r="D6022" s="8">
        <v>16</v>
      </c>
      <c r="E6022" s="8">
        <v>25</v>
      </c>
      <c r="F6022" s="7" t="s">
        <v>7</v>
      </c>
      <c r="G6022" s="7" t="s">
        <v>8</v>
      </c>
      <c r="H6022" s="7" t="s">
        <v>1809</v>
      </c>
      <c r="I6022" s="7" t="s">
        <v>5989</v>
      </c>
      <c r="J6022" s="7" t="s">
        <v>3003</v>
      </c>
      <c r="K6022" s="7" t="s">
        <v>26</v>
      </c>
      <c r="L6022" s="7" t="s">
        <v>81</v>
      </c>
    </row>
    <row r="6023" spans="1:12" ht="28.5" x14ac:dyDescent="0.2">
      <c r="A6023" s="7" t="s">
        <v>3058</v>
      </c>
      <c r="B6023" s="7" t="s">
        <v>535</v>
      </c>
      <c r="C6023" s="7" t="s">
        <v>253</v>
      </c>
      <c r="D6023" s="8">
        <v>16</v>
      </c>
      <c r="E6023" s="8">
        <v>25</v>
      </c>
      <c r="F6023" s="7" t="s">
        <v>15</v>
      </c>
      <c r="G6023" s="7" t="s">
        <v>8</v>
      </c>
      <c r="H6023" s="7" t="s">
        <v>743</v>
      </c>
      <c r="I6023" s="7" t="s">
        <v>2595</v>
      </c>
      <c r="J6023" s="7" t="s">
        <v>5569</v>
      </c>
      <c r="K6023" s="7" t="s">
        <v>11</v>
      </c>
      <c r="L6023" s="7" t="s">
        <v>12</v>
      </c>
    </row>
    <row r="6024" spans="1:12" ht="28.5" x14ac:dyDescent="0.2">
      <c r="A6024" s="7" t="s">
        <v>1545</v>
      </c>
      <c r="B6024" s="7" t="s">
        <v>4458</v>
      </c>
      <c r="C6024" s="7" t="s">
        <v>253</v>
      </c>
      <c r="D6024" s="8">
        <v>16</v>
      </c>
      <c r="E6024" s="8">
        <v>25</v>
      </c>
      <c r="F6024" s="7" t="s">
        <v>15</v>
      </c>
      <c r="G6024" s="7" t="s">
        <v>16</v>
      </c>
      <c r="H6024" s="7" t="s">
        <v>2636</v>
      </c>
      <c r="I6024" s="7" t="s">
        <v>839</v>
      </c>
      <c r="J6024" s="7" t="s">
        <v>4452</v>
      </c>
      <c r="K6024" s="7" t="s">
        <v>38</v>
      </c>
      <c r="L6024" s="7" t="s">
        <v>12</v>
      </c>
    </row>
    <row r="6025" spans="1:12" ht="28.5" x14ac:dyDescent="0.2">
      <c r="A6025" s="7" t="s">
        <v>6508</v>
      </c>
      <c r="B6025" s="7" t="s">
        <v>11093</v>
      </c>
      <c r="C6025" s="7" t="s">
        <v>253</v>
      </c>
      <c r="D6025" s="8">
        <v>16</v>
      </c>
      <c r="E6025" s="8">
        <v>25</v>
      </c>
      <c r="F6025" s="7" t="s">
        <v>35</v>
      </c>
      <c r="G6025" s="7" t="s">
        <v>16</v>
      </c>
      <c r="H6025" s="7" t="s">
        <v>743</v>
      </c>
      <c r="I6025" s="7" t="s">
        <v>2595</v>
      </c>
      <c r="J6025" s="7" t="s">
        <v>5331</v>
      </c>
      <c r="K6025" s="7" t="s">
        <v>26</v>
      </c>
      <c r="L6025" s="7" t="s">
        <v>12</v>
      </c>
    </row>
    <row r="6026" spans="1:12" ht="28.5" x14ac:dyDescent="0.2">
      <c r="A6026" s="7" t="s">
        <v>8105</v>
      </c>
      <c r="B6026" s="7" t="s">
        <v>11093</v>
      </c>
      <c r="C6026" s="7" t="s">
        <v>253</v>
      </c>
      <c r="D6026" s="8">
        <v>16</v>
      </c>
      <c r="E6026" s="8">
        <v>25</v>
      </c>
      <c r="F6026" s="7" t="s">
        <v>15</v>
      </c>
      <c r="G6026" s="7" t="s">
        <v>16</v>
      </c>
      <c r="H6026" s="7" t="s">
        <v>2579</v>
      </c>
      <c r="I6026" s="7" t="s">
        <v>5989</v>
      </c>
      <c r="J6026" s="7" t="s">
        <v>8106</v>
      </c>
      <c r="K6026" s="7" t="s">
        <v>38</v>
      </c>
      <c r="L6026" s="7" t="s">
        <v>12</v>
      </c>
    </row>
    <row r="6027" spans="1:12" ht="28.5" x14ac:dyDescent="0.2">
      <c r="A6027" s="7" t="s">
        <v>156</v>
      </c>
      <c r="B6027" s="7" t="s">
        <v>173</v>
      </c>
      <c r="C6027" s="7" t="s">
        <v>157</v>
      </c>
      <c r="D6027" s="8">
        <v>16</v>
      </c>
      <c r="E6027" s="8">
        <v>26</v>
      </c>
      <c r="F6027" s="7" t="s">
        <v>15</v>
      </c>
      <c r="G6027" s="7" t="s">
        <v>16</v>
      </c>
      <c r="H6027" s="7" t="s">
        <v>70</v>
      </c>
      <c r="I6027" s="7" t="s">
        <v>30</v>
      </c>
      <c r="J6027" s="7" t="s">
        <v>158</v>
      </c>
      <c r="K6027" s="7" t="s">
        <v>93</v>
      </c>
      <c r="L6027" s="7" t="s">
        <v>149</v>
      </c>
    </row>
    <row r="6028" spans="1:12" ht="28.5" x14ac:dyDescent="0.2">
      <c r="A6028" s="7" t="s">
        <v>1839</v>
      </c>
      <c r="B6028" s="7" t="s">
        <v>1430</v>
      </c>
      <c r="C6028" s="7" t="s">
        <v>1840</v>
      </c>
      <c r="D6028" s="8">
        <v>16</v>
      </c>
      <c r="E6028" s="8">
        <v>28</v>
      </c>
      <c r="F6028" s="7" t="s">
        <v>35</v>
      </c>
      <c r="G6028" s="7" t="s">
        <v>16</v>
      </c>
      <c r="H6028" s="7" t="s">
        <v>24</v>
      </c>
      <c r="I6028" s="7" t="s">
        <v>30</v>
      </c>
      <c r="J6028" s="7" t="s">
        <v>1576</v>
      </c>
      <c r="K6028" s="7" t="s">
        <v>38</v>
      </c>
      <c r="L6028" s="7" t="s">
        <v>12</v>
      </c>
    </row>
    <row r="6029" spans="1:12" ht="28.5" x14ac:dyDescent="0.2">
      <c r="A6029" s="7" t="s">
        <v>8670</v>
      </c>
      <c r="B6029" s="7" t="s">
        <v>11093</v>
      </c>
      <c r="C6029" s="7" t="s">
        <v>8671</v>
      </c>
      <c r="D6029" s="8">
        <v>16</v>
      </c>
      <c r="E6029" s="8">
        <v>29</v>
      </c>
      <c r="F6029" s="7" t="s">
        <v>65</v>
      </c>
      <c r="G6029" s="7" t="s">
        <v>8</v>
      </c>
      <c r="H6029" s="7" t="s">
        <v>7458</v>
      </c>
      <c r="I6029" s="7" t="s">
        <v>5989</v>
      </c>
      <c r="J6029" s="7" t="s">
        <v>7954</v>
      </c>
      <c r="K6029" s="7" t="s">
        <v>26</v>
      </c>
      <c r="L6029" s="7" t="s">
        <v>12</v>
      </c>
    </row>
    <row r="6030" spans="1:12" ht="28.5" x14ac:dyDescent="0.2">
      <c r="A6030" s="7" t="s">
        <v>657</v>
      </c>
      <c r="B6030" s="7" t="s">
        <v>11093</v>
      </c>
      <c r="C6030" s="7" t="s">
        <v>658</v>
      </c>
      <c r="D6030" s="8">
        <v>16</v>
      </c>
      <c r="E6030" s="8">
        <v>30</v>
      </c>
      <c r="F6030" s="7" t="s">
        <v>15</v>
      </c>
      <c r="G6030" s="7" t="s">
        <v>16</v>
      </c>
      <c r="H6030" s="7" t="s">
        <v>86</v>
      </c>
      <c r="I6030" s="7" t="s">
        <v>30</v>
      </c>
      <c r="J6030" s="7" t="s">
        <v>659</v>
      </c>
      <c r="K6030" s="7" t="s">
        <v>38</v>
      </c>
      <c r="L6030" s="7" t="s">
        <v>12</v>
      </c>
    </row>
    <row r="6031" spans="1:12" ht="28.5" x14ac:dyDescent="0.2">
      <c r="A6031" s="7" t="s">
        <v>8561</v>
      </c>
      <c r="B6031" s="7" t="s">
        <v>2155</v>
      </c>
      <c r="C6031" s="7" t="s">
        <v>658</v>
      </c>
      <c r="D6031" s="8">
        <v>16</v>
      </c>
      <c r="E6031" s="8">
        <v>30</v>
      </c>
      <c r="F6031" s="7" t="s">
        <v>15</v>
      </c>
      <c r="G6031" s="7" t="s">
        <v>16</v>
      </c>
      <c r="H6031" s="7" t="s">
        <v>2579</v>
      </c>
      <c r="I6031" s="7" t="s">
        <v>5989</v>
      </c>
      <c r="J6031" s="7" t="s">
        <v>7509</v>
      </c>
      <c r="K6031" s="7" t="s">
        <v>26</v>
      </c>
      <c r="L6031" s="7" t="s">
        <v>20</v>
      </c>
    </row>
    <row r="6032" spans="1:12" ht="28.5" x14ac:dyDescent="0.2">
      <c r="A6032" s="7" t="s">
        <v>1360</v>
      </c>
      <c r="B6032" s="7" t="s">
        <v>1430</v>
      </c>
      <c r="C6032" s="7" t="s">
        <v>1480</v>
      </c>
      <c r="D6032" s="8">
        <v>16</v>
      </c>
      <c r="E6032" s="8">
        <v>32</v>
      </c>
      <c r="F6032" s="7" t="s">
        <v>15</v>
      </c>
      <c r="G6032" s="7" t="s">
        <v>16</v>
      </c>
      <c r="H6032" s="7" t="s">
        <v>2000</v>
      </c>
      <c r="I6032" s="7" t="s">
        <v>369</v>
      </c>
      <c r="J6032" s="7" t="s">
        <v>2001</v>
      </c>
      <c r="K6032" s="7" t="s">
        <v>38</v>
      </c>
      <c r="L6032" s="7" t="s">
        <v>12</v>
      </c>
    </row>
    <row r="6033" spans="1:12" ht="28.5" x14ac:dyDescent="0.2">
      <c r="A6033" s="7" t="s">
        <v>1479</v>
      </c>
      <c r="B6033" s="7" t="s">
        <v>11093</v>
      </c>
      <c r="C6033" s="7" t="s">
        <v>1480</v>
      </c>
      <c r="D6033" s="8">
        <v>16</v>
      </c>
      <c r="E6033" s="8">
        <v>32</v>
      </c>
      <c r="F6033" s="7" t="s">
        <v>35</v>
      </c>
      <c r="G6033" s="7" t="s">
        <v>16</v>
      </c>
      <c r="H6033" s="7" t="s">
        <v>24</v>
      </c>
      <c r="I6033" s="7" t="s">
        <v>30</v>
      </c>
      <c r="J6033" s="7" t="s">
        <v>849</v>
      </c>
      <c r="K6033" s="7" t="s">
        <v>38</v>
      </c>
      <c r="L6033" s="7" t="s">
        <v>81</v>
      </c>
    </row>
    <row r="6034" spans="1:12" ht="28.5" x14ac:dyDescent="0.2">
      <c r="A6034" s="7" t="s">
        <v>4494</v>
      </c>
      <c r="B6034" s="7" t="s">
        <v>11093</v>
      </c>
      <c r="C6034" s="7" t="s">
        <v>4495</v>
      </c>
      <c r="D6034" s="8">
        <v>16.666666666666664</v>
      </c>
      <c r="E6034" s="8">
        <v>20.833333333333332</v>
      </c>
      <c r="F6034" s="7" t="s">
        <v>7</v>
      </c>
      <c r="G6034" s="7" t="s">
        <v>16</v>
      </c>
      <c r="H6034" s="7" t="s">
        <v>4496</v>
      </c>
      <c r="I6034" s="7" t="s">
        <v>369</v>
      </c>
      <c r="J6034" s="7" t="s">
        <v>4497</v>
      </c>
      <c r="K6034" s="7" t="s">
        <v>42</v>
      </c>
      <c r="L6034" s="7" t="s">
        <v>129</v>
      </c>
    </row>
    <row r="6035" spans="1:12" ht="28.5" x14ac:dyDescent="0.2">
      <c r="A6035" s="7" t="s">
        <v>6298</v>
      </c>
      <c r="B6035" s="7" t="s">
        <v>11093</v>
      </c>
      <c r="C6035" s="7" t="s">
        <v>4495</v>
      </c>
      <c r="D6035" s="8">
        <v>16.666666666666664</v>
      </c>
      <c r="E6035" s="8">
        <v>20.833333333333332</v>
      </c>
      <c r="F6035" s="7" t="s">
        <v>65</v>
      </c>
      <c r="G6035" s="7" t="s">
        <v>16</v>
      </c>
      <c r="H6035" s="7" t="s">
        <v>5190</v>
      </c>
      <c r="I6035" s="7" t="s">
        <v>2595</v>
      </c>
      <c r="J6035" s="7" t="s">
        <v>6299</v>
      </c>
      <c r="K6035" s="7" t="s">
        <v>26</v>
      </c>
      <c r="L6035" s="7" t="s">
        <v>32</v>
      </c>
    </row>
    <row r="6036" spans="1:12" ht="28.5" x14ac:dyDescent="0.2">
      <c r="A6036" s="7" t="s">
        <v>8811</v>
      </c>
      <c r="B6036" s="7" t="s">
        <v>11093</v>
      </c>
      <c r="C6036" s="7" t="s">
        <v>4495</v>
      </c>
      <c r="D6036" s="8">
        <v>16.666666666666664</v>
      </c>
      <c r="E6036" s="8">
        <v>20.833333333333332</v>
      </c>
      <c r="F6036" s="7" t="s">
        <v>35</v>
      </c>
      <c r="G6036" s="7" t="s">
        <v>16</v>
      </c>
      <c r="H6036" s="7" t="s">
        <v>1192</v>
      </c>
      <c r="I6036" s="7" t="s">
        <v>5989</v>
      </c>
      <c r="J6036" s="7" t="s">
        <v>8812</v>
      </c>
      <c r="K6036" s="7" t="s">
        <v>38</v>
      </c>
      <c r="L6036" s="7" t="s">
        <v>12</v>
      </c>
    </row>
    <row r="6037" spans="1:12" ht="28.5" x14ac:dyDescent="0.2">
      <c r="A6037" s="7" t="s">
        <v>4811</v>
      </c>
      <c r="B6037" s="7" t="s">
        <v>2361</v>
      </c>
      <c r="C6037" s="7" t="s">
        <v>235</v>
      </c>
      <c r="D6037" s="8">
        <v>16.666666666666664</v>
      </c>
      <c r="E6037" s="8">
        <v>24.999999999999996</v>
      </c>
      <c r="F6037" s="7" t="s">
        <v>15</v>
      </c>
      <c r="G6037" s="7" t="s">
        <v>16</v>
      </c>
      <c r="H6037" s="7" t="s">
        <v>673</v>
      </c>
      <c r="I6037" s="7" t="s">
        <v>1139</v>
      </c>
      <c r="J6037" s="7" t="s">
        <v>10180</v>
      </c>
      <c r="K6037" s="7" t="s">
        <v>11</v>
      </c>
      <c r="L6037" s="7" t="s">
        <v>12</v>
      </c>
    </row>
    <row r="6038" spans="1:12" ht="28.5" x14ac:dyDescent="0.2">
      <c r="A6038" s="7" t="s">
        <v>2301</v>
      </c>
      <c r="B6038" s="7" t="s">
        <v>3570</v>
      </c>
      <c r="C6038" s="7" t="s">
        <v>235</v>
      </c>
      <c r="D6038" s="8">
        <v>16.666666666666664</v>
      </c>
      <c r="E6038" s="8">
        <v>24.999999999999996</v>
      </c>
      <c r="F6038" s="7" t="s">
        <v>65</v>
      </c>
      <c r="G6038" s="7" t="s">
        <v>29</v>
      </c>
      <c r="H6038" s="7" t="s">
        <v>30</v>
      </c>
      <c r="I6038" s="7" t="s">
        <v>30</v>
      </c>
      <c r="J6038" s="7" t="s">
        <v>2302</v>
      </c>
      <c r="K6038" s="7" t="s">
        <v>38</v>
      </c>
      <c r="L6038" s="7" t="s">
        <v>50</v>
      </c>
    </row>
    <row r="6039" spans="1:12" ht="28.5" x14ac:dyDescent="0.2">
      <c r="A6039" s="7" t="s">
        <v>3550</v>
      </c>
      <c r="B6039" s="7" t="s">
        <v>3570</v>
      </c>
      <c r="C6039" s="7" t="s">
        <v>235</v>
      </c>
      <c r="D6039" s="8">
        <v>16.666666666666664</v>
      </c>
      <c r="E6039" s="8">
        <v>24.999999999999996</v>
      </c>
      <c r="F6039" s="7" t="s">
        <v>35</v>
      </c>
      <c r="G6039" s="7" t="s">
        <v>16</v>
      </c>
      <c r="H6039" s="7" t="s">
        <v>1636</v>
      </c>
      <c r="I6039" s="7" t="s">
        <v>839</v>
      </c>
      <c r="J6039" s="7" t="s">
        <v>3551</v>
      </c>
      <c r="K6039" s="7" t="s">
        <v>93</v>
      </c>
      <c r="L6039" s="7" t="s">
        <v>32</v>
      </c>
    </row>
    <row r="6040" spans="1:12" ht="28.5" x14ac:dyDescent="0.2">
      <c r="A6040" s="7" t="s">
        <v>962</v>
      </c>
      <c r="B6040" s="7" t="s">
        <v>3570</v>
      </c>
      <c r="C6040" s="7" t="s">
        <v>235</v>
      </c>
      <c r="D6040" s="8">
        <v>16.666666666666664</v>
      </c>
      <c r="E6040" s="8">
        <v>24.999999999999996</v>
      </c>
      <c r="F6040" s="7" t="s">
        <v>23</v>
      </c>
      <c r="G6040" s="7" t="s">
        <v>8</v>
      </c>
      <c r="H6040" s="7" t="s">
        <v>839</v>
      </c>
      <c r="I6040" s="7" t="s">
        <v>839</v>
      </c>
      <c r="J6040" s="7" t="s">
        <v>3558</v>
      </c>
      <c r="K6040" s="7" t="s">
        <v>38</v>
      </c>
      <c r="L6040" s="7" t="s">
        <v>12</v>
      </c>
    </row>
    <row r="6041" spans="1:12" ht="28.5" x14ac:dyDescent="0.2">
      <c r="A6041" s="7" t="s">
        <v>1029</v>
      </c>
      <c r="B6041" s="7" t="s">
        <v>3570</v>
      </c>
      <c r="C6041" s="7" t="s">
        <v>235</v>
      </c>
      <c r="D6041" s="8">
        <v>16.666666666666664</v>
      </c>
      <c r="E6041" s="8">
        <v>24.999999999999996</v>
      </c>
      <c r="F6041" s="7" t="s">
        <v>35</v>
      </c>
      <c r="G6041" s="7" t="s">
        <v>16</v>
      </c>
      <c r="H6041" s="7" t="s">
        <v>1636</v>
      </c>
      <c r="I6041" s="7" t="s">
        <v>839</v>
      </c>
      <c r="J6041" s="7" t="s">
        <v>3560</v>
      </c>
      <c r="K6041" s="7" t="s">
        <v>38</v>
      </c>
      <c r="L6041" s="7" t="s">
        <v>12</v>
      </c>
    </row>
    <row r="6042" spans="1:12" x14ac:dyDescent="0.2">
      <c r="A6042" s="7" t="s">
        <v>3633</v>
      </c>
      <c r="B6042" s="7" t="s">
        <v>3570</v>
      </c>
      <c r="C6042" s="7" t="s">
        <v>235</v>
      </c>
      <c r="D6042" s="8">
        <v>16.666666666666664</v>
      </c>
      <c r="E6042" s="8">
        <v>24.999999999999996</v>
      </c>
      <c r="F6042" s="7" t="s">
        <v>7</v>
      </c>
      <c r="G6042" s="7" t="s">
        <v>16</v>
      </c>
      <c r="H6042" s="7" t="s">
        <v>839</v>
      </c>
      <c r="I6042" s="7" t="s">
        <v>839</v>
      </c>
      <c r="J6042" s="7" t="s">
        <v>3634</v>
      </c>
      <c r="K6042" s="7" t="s">
        <v>11</v>
      </c>
      <c r="L6042" s="7" t="s">
        <v>32</v>
      </c>
    </row>
    <row r="6043" spans="1:12" ht="28.5" x14ac:dyDescent="0.2">
      <c r="A6043" s="7" t="s">
        <v>4904</v>
      </c>
      <c r="B6043" s="7" t="s">
        <v>3570</v>
      </c>
      <c r="C6043" s="7" t="s">
        <v>235</v>
      </c>
      <c r="D6043" s="8">
        <v>16.666666666666664</v>
      </c>
      <c r="E6043" s="8">
        <v>24.999999999999996</v>
      </c>
      <c r="F6043" s="7" t="s">
        <v>35</v>
      </c>
      <c r="G6043" s="7" t="s">
        <v>16</v>
      </c>
      <c r="H6043" s="7" t="s">
        <v>1636</v>
      </c>
      <c r="I6043" s="7" t="s">
        <v>839</v>
      </c>
      <c r="J6043" s="7" t="s">
        <v>4905</v>
      </c>
      <c r="K6043" s="7" t="s">
        <v>11</v>
      </c>
      <c r="L6043" s="7" t="s">
        <v>20</v>
      </c>
    </row>
    <row r="6044" spans="1:12" ht="28.5" x14ac:dyDescent="0.2">
      <c r="A6044" s="7" t="s">
        <v>6060</v>
      </c>
      <c r="B6044" s="7" t="s">
        <v>3570</v>
      </c>
      <c r="C6044" s="7" t="s">
        <v>235</v>
      </c>
      <c r="D6044" s="8">
        <v>16.666666666666664</v>
      </c>
      <c r="E6044" s="8">
        <v>24.999999999999996</v>
      </c>
      <c r="F6044" s="7" t="s">
        <v>35</v>
      </c>
      <c r="G6044" s="7" t="s">
        <v>16</v>
      </c>
      <c r="H6044" s="7" t="s">
        <v>1192</v>
      </c>
      <c r="I6044" s="7" t="s">
        <v>5989</v>
      </c>
      <c r="J6044" s="7" t="s">
        <v>4083</v>
      </c>
      <c r="K6044" s="7" t="s">
        <v>26</v>
      </c>
      <c r="L6044" s="7" t="s">
        <v>12</v>
      </c>
    </row>
    <row r="6045" spans="1:12" ht="28.5" x14ac:dyDescent="0.2">
      <c r="A6045" s="7" t="s">
        <v>847</v>
      </c>
      <c r="B6045" s="7" t="s">
        <v>3570</v>
      </c>
      <c r="C6045" s="7" t="s">
        <v>235</v>
      </c>
      <c r="D6045" s="8">
        <v>16.666666666666664</v>
      </c>
      <c r="E6045" s="8">
        <v>24.999999999999996</v>
      </c>
      <c r="F6045" s="7" t="s">
        <v>7</v>
      </c>
      <c r="G6045" s="7" t="s">
        <v>139</v>
      </c>
      <c r="H6045" s="7" t="s">
        <v>1139</v>
      </c>
      <c r="I6045" s="7" t="s">
        <v>1139</v>
      </c>
      <c r="J6045" s="7" t="s">
        <v>10186</v>
      </c>
      <c r="K6045" s="7" t="s">
        <v>19</v>
      </c>
      <c r="L6045" s="7" t="s">
        <v>32</v>
      </c>
    </row>
    <row r="6046" spans="1:12" ht="28.5" x14ac:dyDescent="0.2">
      <c r="A6046" s="7" t="s">
        <v>234</v>
      </c>
      <c r="B6046" s="7" t="s">
        <v>173</v>
      </c>
      <c r="C6046" s="7" t="s">
        <v>235</v>
      </c>
      <c r="D6046" s="8">
        <v>16.666666666666664</v>
      </c>
      <c r="E6046" s="8">
        <v>24.999999999999996</v>
      </c>
      <c r="F6046" s="7" t="s">
        <v>35</v>
      </c>
      <c r="G6046" s="7" t="s">
        <v>16</v>
      </c>
      <c r="H6046" s="7" t="s">
        <v>30</v>
      </c>
      <c r="I6046" s="7" t="s">
        <v>30</v>
      </c>
      <c r="J6046" s="7" t="s">
        <v>236</v>
      </c>
      <c r="K6046" s="7" t="s">
        <v>42</v>
      </c>
      <c r="L6046" s="7" t="s">
        <v>129</v>
      </c>
    </row>
    <row r="6047" spans="1:12" ht="28.5" x14ac:dyDescent="0.2">
      <c r="A6047" s="7" t="s">
        <v>348</v>
      </c>
      <c r="B6047" s="7" t="s">
        <v>173</v>
      </c>
      <c r="C6047" s="7" t="s">
        <v>235</v>
      </c>
      <c r="D6047" s="8">
        <v>16.666666666666664</v>
      </c>
      <c r="E6047" s="8">
        <v>24.999999999999996</v>
      </c>
      <c r="F6047" s="7" t="s">
        <v>7</v>
      </c>
      <c r="G6047" s="7" t="s">
        <v>16</v>
      </c>
      <c r="H6047" s="7" t="s">
        <v>24</v>
      </c>
      <c r="I6047" s="7" t="s">
        <v>30</v>
      </c>
      <c r="J6047" s="7" t="s">
        <v>349</v>
      </c>
      <c r="K6047" s="7" t="s">
        <v>26</v>
      </c>
      <c r="L6047" s="7" t="s">
        <v>50</v>
      </c>
    </row>
    <row r="6048" spans="1:12" ht="28.5" x14ac:dyDescent="0.2">
      <c r="A6048" s="7" t="s">
        <v>2884</v>
      </c>
      <c r="B6048" s="7" t="s">
        <v>173</v>
      </c>
      <c r="C6048" s="7" t="s">
        <v>235</v>
      </c>
      <c r="D6048" s="8">
        <v>16.666666666666664</v>
      </c>
      <c r="E6048" s="8">
        <v>24.999999999999996</v>
      </c>
      <c r="F6048" s="7" t="s">
        <v>65</v>
      </c>
      <c r="G6048" s="7" t="s">
        <v>16</v>
      </c>
      <c r="H6048" s="7" t="s">
        <v>888</v>
      </c>
      <c r="I6048" s="7" t="s">
        <v>839</v>
      </c>
      <c r="J6048" s="7" t="s">
        <v>2886</v>
      </c>
      <c r="K6048" s="7" t="s">
        <v>11</v>
      </c>
      <c r="L6048" s="7" t="s">
        <v>12</v>
      </c>
    </row>
    <row r="6049" spans="1:12" ht="28.5" x14ac:dyDescent="0.2">
      <c r="A6049" s="7" t="s">
        <v>2895</v>
      </c>
      <c r="B6049" s="7" t="s">
        <v>173</v>
      </c>
      <c r="C6049" s="7" t="s">
        <v>235</v>
      </c>
      <c r="D6049" s="8">
        <v>16.666666666666664</v>
      </c>
      <c r="E6049" s="8">
        <v>24.999999999999996</v>
      </c>
      <c r="F6049" s="7" t="s">
        <v>15</v>
      </c>
      <c r="G6049" s="7" t="s">
        <v>16</v>
      </c>
      <c r="H6049" s="7" t="s">
        <v>2653</v>
      </c>
      <c r="I6049" s="7" t="s">
        <v>839</v>
      </c>
      <c r="J6049" s="7" t="s">
        <v>2896</v>
      </c>
      <c r="K6049" s="7" t="s">
        <v>26</v>
      </c>
      <c r="L6049" s="7" t="s">
        <v>20</v>
      </c>
    </row>
    <row r="6050" spans="1:12" ht="28.5" x14ac:dyDescent="0.2">
      <c r="A6050" s="7" t="s">
        <v>4360</v>
      </c>
      <c r="B6050" s="7" t="s">
        <v>173</v>
      </c>
      <c r="C6050" s="7" t="s">
        <v>235</v>
      </c>
      <c r="D6050" s="8">
        <v>16.666666666666664</v>
      </c>
      <c r="E6050" s="8">
        <v>24.999999999999996</v>
      </c>
      <c r="F6050" s="7" t="s">
        <v>35</v>
      </c>
      <c r="G6050" s="7" t="s">
        <v>16</v>
      </c>
      <c r="H6050" s="7" t="s">
        <v>1636</v>
      </c>
      <c r="I6050" s="7" t="s">
        <v>839</v>
      </c>
      <c r="J6050" s="7" t="s">
        <v>4083</v>
      </c>
      <c r="K6050" s="7" t="s">
        <v>26</v>
      </c>
      <c r="L6050" s="7" t="s">
        <v>12</v>
      </c>
    </row>
    <row r="6051" spans="1:12" ht="28.5" x14ac:dyDescent="0.2">
      <c r="A6051" s="7" t="s">
        <v>39</v>
      </c>
      <c r="B6051" s="7" t="s">
        <v>173</v>
      </c>
      <c r="C6051" s="7" t="s">
        <v>235</v>
      </c>
      <c r="D6051" s="8">
        <v>16.666666666666664</v>
      </c>
      <c r="E6051" s="8">
        <v>24.999999999999996</v>
      </c>
      <c r="F6051" s="7" t="s">
        <v>7</v>
      </c>
      <c r="G6051" s="7" t="s">
        <v>16</v>
      </c>
      <c r="H6051" s="7" t="s">
        <v>1809</v>
      </c>
      <c r="I6051" s="7" t="s">
        <v>5989</v>
      </c>
      <c r="J6051" s="7" t="s">
        <v>7512</v>
      </c>
      <c r="K6051" s="7" t="s">
        <v>38</v>
      </c>
      <c r="L6051" s="7" t="s">
        <v>12</v>
      </c>
    </row>
    <row r="6052" spans="1:12" ht="28.5" x14ac:dyDescent="0.2">
      <c r="A6052" s="7" t="s">
        <v>33</v>
      </c>
      <c r="B6052" s="7" t="s">
        <v>173</v>
      </c>
      <c r="C6052" s="7" t="s">
        <v>235</v>
      </c>
      <c r="D6052" s="8">
        <v>16.666666666666664</v>
      </c>
      <c r="E6052" s="8">
        <v>24.999999999999996</v>
      </c>
      <c r="F6052" s="7" t="s">
        <v>7</v>
      </c>
      <c r="G6052" s="7" t="s">
        <v>139</v>
      </c>
      <c r="H6052" s="7" t="s">
        <v>1192</v>
      </c>
      <c r="I6052" s="7" t="s">
        <v>5989</v>
      </c>
      <c r="J6052" s="7" t="s">
        <v>7731</v>
      </c>
      <c r="K6052" s="7" t="s">
        <v>26</v>
      </c>
      <c r="L6052" s="7" t="s">
        <v>20</v>
      </c>
    </row>
    <row r="6053" spans="1:12" ht="42.75" x14ac:dyDescent="0.2">
      <c r="A6053" s="7" t="s">
        <v>8970</v>
      </c>
      <c r="B6053" s="7" t="s">
        <v>4458</v>
      </c>
      <c r="C6053" s="7" t="s">
        <v>235</v>
      </c>
      <c r="D6053" s="8">
        <v>16.666666666666664</v>
      </c>
      <c r="E6053" s="8">
        <v>24.999999999999996</v>
      </c>
      <c r="F6053" s="7" t="s">
        <v>7</v>
      </c>
      <c r="G6053" s="7" t="s">
        <v>16</v>
      </c>
      <c r="H6053" s="7" t="s">
        <v>8666</v>
      </c>
      <c r="I6053" s="7" t="s">
        <v>5989</v>
      </c>
      <c r="J6053" s="7" t="s">
        <v>8715</v>
      </c>
      <c r="K6053" s="7" t="s">
        <v>26</v>
      </c>
      <c r="L6053" s="7" t="s">
        <v>12</v>
      </c>
    </row>
    <row r="6054" spans="1:12" ht="28.5" x14ac:dyDescent="0.2">
      <c r="A6054" s="7" t="s">
        <v>39</v>
      </c>
      <c r="B6054" s="7" t="s">
        <v>173</v>
      </c>
      <c r="C6054" s="7" t="s">
        <v>235</v>
      </c>
      <c r="D6054" s="8">
        <v>16.666666666666664</v>
      </c>
      <c r="E6054" s="8">
        <v>24.999999999999996</v>
      </c>
      <c r="F6054" s="7" t="s">
        <v>15</v>
      </c>
      <c r="G6054" s="7" t="s">
        <v>16</v>
      </c>
      <c r="H6054" s="7" t="s">
        <v>9640</v>
      </c>
      <c r="I6054" s="7" t="s">
        <v>1139</v>
      </c>
      <c r="J6054" s="7" t="s">
        <v>9719</v>
      </c>
      <c r="K6054" s="7" t="s">
        <v>38</v>
      </c>
      <c r="L6054" s="7" t="s">
        <v>32</v>
      </c>
    </row>
    <row r="6055" spans="1:12" ht="28.5" x14ac:dyDescent="0.2">
      <c r="A6055" s="7" t="s">
        <v>9789</v>
      </c>
      <c r="B6055" s="7" t="s">
        <v>11076</v>
      </c>
      <c r="C6055" s="7" t="s">
        <v>235</v>
      </c>
      <c r="D6055" s="8">
        <v>16.666666666666664</v>
      </c>
      <c r="E6055" s="8">
        <v>24.999999999999996</v>
      </c>
      <c r="F6055" s="7" t="s">
        <v>51</v>
      </c>
      <c r="G6055" s="7" t="s">
        <v>16</v>
      </c>
      <c r="H6055" s="7" t="s">
        <v>673</v>
      </c>
      <c r="I6055" s="7" t="s">
        <v>1139</v>
      </c>
      <c r="J6055" s="7" t="s">
        <v>9790</v>
      </c>
      <c r="K6055" s="7" t="s">
        <v>93</v>
      </c>
      <c r="L6055" s="7" t="s">
        <v>12</v>
      </c>
    </row>
    <row r="6056" spans="1:12" ht="28.5" x14ac:dyDescent="0.2">
      <c r="A6056" s="7" t="s">
        <v>3019</v>
      </c>
      <c r="B6056" s="7" t="s">
        <v>535</v>
      </c>
      <c r="C6056" s="7" t="s">
        <v>235</v>
      </c>
      <c r="D6056" s="8">
        <v>16.666666666666664</v>
      </c>
      <c r="E6056" s="8">
        <v>24.999999999999996</v>
      </c>
      <c r="F6056" s="7" t="s">
        <v>35</v>
      </c>
      <c r="G6056" s="7" t="s">
        <v>16</v>
      </c>
      <c r="H6056" s="7" t="s">
        <v>2636</v>
      </c>
      <c r="I6056" s="7" t="s">
        <v>839</v>
      </c>
      <c r="J6056" s="7" t="s">
        <v>3020</v>
      </c>
      <c r="K6056" s="7" t="s">
        <v>11</v>
      </c>
      <c r="L6056" s="7" t="s">
        <v>81</v>
      </c>
    </row>
    <row r="6057" spans="1:12" ht="28.5" x14ac:dyDescent="0.2">
      <c r="A6057" s="7" t="s">
        <v>1898</v>
      </c>
      <c r="B6057" s="7" t="s">
        <v>1898</v>
      </c>
      <c r="C6057" s="7" t="s">
        <v>235</v>
      </c>
      <c r="D6057" s="8">
        <v>16.666666666666664</v>
      </c>
      <c r="E6057" s="8">
        <v>24.999999999999996</v>
      </c>
      <c r="F6057" s="7" t="s">
        <v>65</v>
      </c>
      <c r="G6057" s="7" t="s">
        <v>16</v>
      </c>
      <c r="H6057" s="7" t="s">
        <v>5226</v>
      </c>
      <c r="I6057" s="7" t="s">
        <v>2595</v>
      </c>
      <c r="J6057" s="7" t="s">
        <v>5777</v>
      </c>
      <c r="K6057" s="7" t="s">
        <v>42</v>
      </c>
      <c r="L6057" s="7" t="s">
        <v>12</v>
      </c>
    </row>
    <row r="6058" spans="1:12" ht="28.5" x14ac:dyDescent="0.2">
      <c r="A6058" s="7" t="s">
        <v>1360</v>
      </c>
      <c r="B6058" s="7" t="s">
        <v>1430</v>
      </c>
      <c r="C6058" s="7" t="s">
        <v>235</v>
      </c>
      <c r="D6058" s="8">
        <v>16.666666666666664</v>
      </c>
      <c r="E6058" s="8">
        <v>24.999999999999996</v>
      </c>
      <c r="F6058" s="7" t="s">
        <v>15</v>
      </c>
      <c r="G6058" s="7" t="s">
        <v>29</v>
      </c>
      <c r="H6058" s="7" t="s">
        <v>36</v>
      </c>
      <c r="I6058" s="7" t="s">
        <v>30</v>
      </c>
      <c r="J6058" s="7" t="s">
        <v>49</v>
      </c>
      <c r="K6058" s="7" t="s">
        <v>42</v>
      </c>
      <c r="L6058" s="7" t="s">
        <v>50</v>
      </c>
    </row>
    <row r="6059" spans="1:12" ht="28.5" x14ac:dyDescent="0.2">
      <c r="A6059" s="7" t="s">
        <v>3789</v>
      </c>
      <c r="B6059" s="7" t="s">
        <v>1430</v>
      </c>
      <c r="C6059" s="7" t="s">
        <v>235</v>
      </c>
      <c r="D6059" s="8">
        <v>16.666666666666664</v>
      </c>
      <c r="E6059" s="8">
        <v>24.999999999999996</v>
      </c>
      <c r="F6059" s="7" t="s">
        <v>35</v>
      </c>
      <c r="G6059" s="7" t="s">
        <v>16</v>
      </c>
      <c r="H6059" s="7" t="s">
        <v>839</v>
      </c>
      <c r="I6059" s="7" t="s">
        <v>839</v>
      </c>
      <c r="J6059" s="7" t="s">
        <v>1773</v>
      </c>
      <c r="K6059" s="7" t="s">
        <v>26</v>
      </c>
      <c r="L6059" s="7" t="s">
        <v>32</v>
      </c>
    </row>
    <row r="6060" spans="1:12" ht="28.5" x14ac:dyDescent="0.2">
      <c r="A6060" s="7" t="s">
        <v>1360</v>
      </c>
      <c r="B6060" s="7" t="s">
        <v>1430</v>
      </c>
      <c r="C6060" s="7" t="s">
        <v>235</v>
      </c>
      <c r="D6060" s="8">
        <v>16.666666666666664</v>
      </c>
      <c r="E6060" s="8">
        <v>24.999999999999996</v>
      </c>
      <c r="F6060" s="7" t="s">
        <v>35</v>
      </c>
      <c r="G6060" s="7" t="s">
        <v>16</v>
      </c>
      <c r="H6060" s="7" t="s">
        <v>3031</v>
      </c>
      <c r="I6060" s="7" t="s">
        <v>839</v>
      </c>
      <c r="J6060" s="7" t="s">
        <v>4731</v>
      </c>
      <c r="K6060" s="7" t="s">
        <v>11</v>
      </c>
      <c r="L6060" s="7" t="s">
        <v>12</v>
      </c>
    </row>
    <row r="6061" spans="1:12" ht="28.5" x14ac:dyDescent="0.2">
      <c r="A6061" s="7" t="s">
        <v>1430</v>
      </c>
      <c r="B6061" s="7" t="s">
        <v>1430</v>
      </c>
      <c r="C6061" s="7" t="s">
        <v>235</v>
      </c>
      <c r="D6061" s="8">
        <v>16.666666666666664</v>
      </c>
      <c r="E6061" s="8">
        <v>24.999999999999996</v>
      </c>
      <c r="F6061" s="7" t="s">
        <v>65</v>
      </c>
      <c r="G6061" s="7" t="s">
        <v>16</v>
      </c>
      <c r="H6061" s="7" t="s">
        <v>2595</v>
      </c>
      <c r="I6061" s="7" t="s">
        <v>2595</v>
      </c>
      <c r="J6061" s="7" t="s">
        <v>6369</v>
      </c>
      <c r="K6061" s="7" t="s">
        <v>19</v>
      </c>
      <c r="L6061" s="7" t="s">
        <v>50</v>
      </c>
    </row>
    <row r="6062" spans="1:12" x14ac:dyDescent="0.2">
      <c r="A6062" s="7" t="s">
        <v>6457</v>
      </c>
      <c r="B6062" s="7" t="s">
        <v>1430</v>
      </c>
      <c r="C6062" s="7" t="s">
        <v>235</v>
      </c>
      <c r="D6062" s="8">
        <v>16.666666666666664</v>
      </c>
      <c r="E6062" s="8">
        <v>24.999999999999996</v>
      </c>
      <c r="F6062" s="7" t="s">
        <v>7</v>
      </c>
      <c r="G6062" s="7" t="s">
        <v>793</v>
      </c>
      <c r="H6062" s="7" t="s">
        <v>6458</v>
      </c>
      <c r="I6062" s="7" t="s">
        <v>6458</v>
      </c>
      <c r="J6062" s="7" t="s">
        <v>6459</v>
      </c>
      <c r="K6062" s="7" t="s">
        <v>93</v>
      </c>
      <c r="L6062" s="7" t="s">
        <v>43</v>
      </c>
    </row>
    <row r="6063" spans="1:12" ht="28.5" x14ac:dyDescent="0.2">
      <c r="A6063" s="7" t="s">
        <v>1368</v>
      </c>
      <c r="B6063" s="7" t="s">
        <v>1430</v>
      </c>
      <c r="C6063" s="7" t="s">
        <v>235</v>
      </c>
      <c r="D6063" s="8">
        <v>16.666666666666664</v>
      </c>
      <c r="E6063" s="8">
        <v>24.999999999999996</v>
      </c>
      <c r="F6063" s="7" t="s">
        <v>7</v>
      </c>
      <c r="G6063" s="7" t="s">
        <v>16</v>
      </c>
      <c r="H6063" s="7" t="s">
        <v>2579</v>
      </c>
      <c r="I6063" s="7" t="s">
        <v>5989</v>
      </c>
      <c r="J6063" s="7" t="s">
        <v>8043</v>
      </c>
      <c r="K6063" s="7" t="s">
        <v>112</v>
      </c>
      <c r="L6063" s="7" t="s">
        <v>20</v>
      </c>
    </row>
    <row r="6064" spans="1:12" ht="28.5" x14ac:dyDescent="0.2">
      <c r="A6064" s="7" t="s">
        <v>1655</v>
      </c>
      <c r="B6064" s="7" t="s">
        <v>630</v>
      </c>
      <c r="C6064" s="7" t="s">
        <v>235</v>
      </c>
      <c r="D6064" s="8">
        <v>16.666666666666664</v>
      </c>
      <c r="E6064" s="8">
        <v>24.999999999999996</v>
      </c>
      <c r="F6064" s="7" t="s">
        <v>35</v>
      </c>
      <c r="G6064" s="7" t="s">
        <v>16</v>
      </c>
      <c r="H6064" s="7" t="s">
        <v>2558</v>
      </c>
      <c r="I6064" s="7" t="s">
        <v>1139</v>
      </c>
      <c r="J6064" s="7" t="s">
        <v>4244</v>
      </c>
      <c r="K6064" s="7" t="s">
        <v>112</v>
      </c>
      <c r="L6064" s="7" t="s">
        <v>12</v>
      </c>
    </row>
    <row r="6065" spans="1:12" ht="28.5" x14ac:dyDescent="0.2">
      <c r="A6065" s="7" t="s">
        <v>10810</v>
      </c>
      <c r="B6065" s="7" t="s">
        <v>630</v>
      </c>
      <c r="C6065" s="7" t="s">
        <v>235</v>
      </c>
      <c r="D6065" s="8">
        <v>16.666666666666664</v>
      </c>
      <c r="E6065" s="8">
        <v>24.999999999999996</v>
      </c>
      <c r="F6065" s="7" t="s">
        <v>7</v>
      </c>
      <c r="G6065" s="7" t="s">
        <v>143</v>
      </c>
      <c r="H6065" s="7" t="s">
        <v>673</v>
      </c>
      <c r="I6065" s="7" t="s">
        <v>1139</v>
      </c>
      <c r="J6065" s="7" t="s">
        <v>10811</v>
      </c>
      <c r="K6065" s="7" t="s">
        <v>19</v>
      </c>
      <c r="L6065" s="7" t="s">
        <v>32</v>
      </c>
    </row>
    <row r="6066" spans="1:12" x14ac:dyDescent="0.2">
      <c r="A6066" s="7" t="s">
        <v>3997</v>
      </c>
      <c r="B6066" s="7" t="s">
        <v>11093</v>
      </c>
      <c r="C6066" s="7" t="s">
        <v>235</v>
      </c>
      <c r="D6066" s="8">
        <v>16.666666666666664</v>
      </c>
      <c r="E6066" s="8">
        <v>24.999999999999996</v>
      </c>
      <c r="F6066" s="7" t="s">
        <v>7</v>
      </c>
      <c r="G6066" s="7" t="s">
        <v>793</v>
      </c>
      <c r="H6066" s="7" t="s">
        <v>3998</v>
      </c>
      <c r="I6066" s="7" t="s">
        <v>3998</v>
      </c>
      <c r="J6066" s="7" t="s">
        <v>3999</v>
      </c>
      <c r="K6066" s="7" t="s">
        <v>11</v>
      </c>
      <c r="L6066" s="7" t="s">
        <v>32</v>
      </c>
    </row>
    <row r="6067" spans="1:12" ht="28.5" x14ac:dyDescent="0.2">
      <c r="A6067" s="7" t="s">
        <v>4531</v>
      </c>
      <c r="B6067" s="7" t="s">
        <v>11093</v>
      </c>
      <c r="C6067" s="7" t="s">
        <v>235</v>
      </c>
      <c r="D6067" s="8">
        <v>16.666666666666664</v>
      </c>
      <c r="E6067" s="8">
        <v>24.999999999999996</v>
      </c>
      <c r="F6067" s="7" t="s">
        <v>65</v>
      </c>
      <c r="G6067" s="7" t="s">
        <v>29</v>
      </c>
      <c r="H6067" s="7" t="s">
        <v>1636</v>
      </c>
      <c r="I6067" s="7" t="s">
        <v>839</v>
      </c>
      <c r="J6067" s="7" t="s">
        <v>4532</v>
      </c>
      <c r="K6067" s="7" t="s">
        <v>93</v>
      </c>
      <c r="L6067" s="7" t="s">
        <v>12</v>
      </c>
    </row>
    <row r="6068" spans="1:12" ht="28.5" x14ac:dyDescent="0.2">
      <c r="A6068" s="7" t="s">
        <v>1333</v>
      </c>
      <c r="B6068" s="7" t="s">
        <v>2155</v>
      </c>
      <c r="C6068" s="7" t="s">
        <v>235</v>
      </c>
      <c r="D6068" s="8">
        <v>16.666666666666664</v>
      </c>
      <c r="E6068" s="8">
        <v>24.999999999999996</v>
      </c>
      <c r="F6068" s="7" t="s">
        <v>7</v>
      </c>
      <c r="G6068" s="7" t="s">
        <v>16</v>
      </c>
      <c r="H6068" s="7" t="s">
        <v>36</v>
      </c>
      <c r="I6068" s="7" t="s">
        <v>30</v>
      </c>
      <c r="J6068" s="7" t="s">
        <v>1571</v>
      </c>
      <c r="K6068" s="7" t="s">
        <v>42</v>
      </c>
      <c r="L6068" s="7" t="s">
        <v>32</v>
      </c>
    </row>
    <row r="6069" spans="1:12" ht="28.5" x14ac:dyDescent="0.2">
      <c r="A6069" s="7" t="s">
        <v>3446</v>
      </c>
      <c r="B6069" s="7" t="s">
        <v>11093</v>
      </c>
      <c r="C6069" s="7" t="s">
        <v>235</v>
      </c>
      <c r="D6069" s="8">
        <v>16.666666666666664</v>
      </c>
      <c r="E6069" s="8">
        <v>24.999999999999996</v>
      </c>
      <c r="F6069" s="7" t="s">
        <v>7</v>
      </c>
      <c r="G6069" s="7" t="s">
        <v>139</v>
      </c>
      <c r="H6069" s="7" t="s">
        <v>2645</v>
      </c>
      <c r="I6069" s="7" t="s">
        <v>839</v>
      </c>
      <c r="J6069" s="7" t="s">
        <v>3447</v>
      </c>
      <c r="K6069" s="7" t="s">
        <v>11</v>
      </c>
      <c r="L6069" s="7" t="s">
        <v>12</v>
      </c>
    </row>
    <row r="6070" spans="1:12" ht="28.5" x14ac:dyDescent="0.2">
      <c r="A6070" s="7" t="s">
        <v>5846</v>
      </c>
      <c r="B6070" s="7" t="s">
        <v>11093</v>
      </c>
      <c r="C6070" s="7" t="s">
        <v>235</v>
      </c>
      <c r="D6070" s="8">
        <v>16.666666666666664</v>
      </c>
      <c r="E6070" s="8">
        <v>24.999999999999996</v>
      </c>
      <c r="F6070" s="7" t="s">
        <v>1258</v>
      </c>
      <c r="G6070" s="7" t="s">
        <v>8</v>
      </c>
      <c r="H6070" s="7" t="s">
        <v>5190</v>
      </c>
      <c r="I6070" s="7" t="s">
        <v>2595</v>
      </c>
      <c r="J6070" s="7" t="s">
        <v>5847</v>
      </c>
      <c r="K6070" s="7" t="s">
        <v>38</v>
      </c>
      <c r="L6070" s="7" t="s">
        <v>12</v>
      </c>
    </row>
    <row r="6071" spans="1:12" ht="28.5" x14ac:dyDescent="0.2">
      <c r="A6071" s="7" t="s">
        <v>6328</v>
      </c>
      <c r="B6071" s="7" t="s">
        <v>11093</v>
      </c>
      <c r="C6071" s="7" t="s">
        <v>235</v>
      </c>
      <c r="D6071" s="8">
        <v>16.666666666666664</v>
      </c>
      <c r="E6071" s="8">
        <v>24.999999999999996</v>
      </c>
      <c r="F6071" s="7" t="s">
        <v>35</v>
      </c>
      <c r="G6071" s="7" t="s">
        <v>16</v>
      </c>
      <c r="H6071" s="7" t="s">
        <v>4153</v>
      </c>
      <c r="I6071" s="7" t="s">
        <v>2595</v>
      </c>
      <c r="J6071" s="7" t="s">
        <v>6329</v>
      </c>
      <c r="K6071" s="7" t="s">
        <v>42</v>
      </c>
      <c r="L6071" s="7" t="s">
        <v>12</v>
      </c>
    </row>
    <row r="6072" spans="1:12" ht="28.5" x14ac:dyDescent="0.2">
      <c r="A6072" s="7" t="s">
        <v>6513</v>
      </c>
      <c r="B6072" s="7" t="s">
        <v>11093</v>
      </c>
      <c r="C6072" s="7" t="s">
        <v>235</v>
      </c>
      <c r="D6072" s="8">
        <v>16.666666666666664</v>
      </c>
      <c r="E6072" s="8">
        <v>24.999999999999996</v>
      </c>
      <c r="F6072" s="7" t="s">
        <v>7</v>
      </c>
      <c r="G6072" s="7" t="s">
        <v>793</v>
      </c>
      <c r="H6072" s="7" t="s">
        <v>6378</v>
      </c>
      <c r="I6072" s="7" t="s">
        <v>5362</v>
      </c>
      <c r="J6072" s="7" t="s">
        <v>6514</v>
      </c>
      <c r="K6072" s="7" t="s">
        <v>26</v>
      </c>
      <c r="L6072" s="7" t="s">
        <v>12</v>
      </c>
    </row>
    <row r="6073" spans="1:12" ht="28.5" x14ac:dyDescent="0.2">
      <c r="A6073" s="7" t="s">
        <v>6721</v>
      </c>
      <c r="B6073" s="7" t="s">
        <v>11093</v>
      </c>
      <c r="C6073" s="7" t="s">
        <v>235</v>
      </c>
      <c r="D6073" s="8">
        <v>16.666666666666664</v>
      </c>
      <c r="E6073" s="8">
        <v>24.999999999999996</v>
      </c>
      <c r="F6073" s="7" t="s">
        <v>15</v>
      </c>
      <c r="G6073" s="7" t="s">
        <v>16</v>
      </c>
      <c r="H6073" s="7" t="s">
        <v>4153</v>
      </c>
      <c r="I6073" s="7" t="s">
        <v>2595</v>
      </c>
      <c r="J6073" s="7" t="s">
        <v>5443</v>
      </c>
      <c r="K6073" s="7" t="s">
        <v>93</v>
      </c>
      <c r="L6073" s="7" t="s">
        <v>12</v>
      </c>
    </row>
    <row r="6074" spans="1:12" ht="28.5" x14ac:dyDescent="0.2">
      <c r="A6074" s="7" t="s">
        <v>8634</v>
      </c>
      <c r="B6074" s="7" t="s">
        <v>2155</v>
      </c>
      <c r="C6074" s="7" t="s">
        <v>235</v>
      </c>
      <c r="D6074" s="8">
        <v>16.666666666666664</v>
      </c>
      <c r="E6074" s="8">
        <v>24.999999999999996</v>
      </c>
      <c r="F6074" s="7" t="s">
        <v>35</v>
      </c>
      <c r="G6074" s="7" t="s">
        <v>29</v>
      </c>
      <c r="H6074" s="7" t="s">
        <v>2579</v>
      </c>
      <c r="I6074" s="7" t="s">
        <v>5989</v>
      </c>
      <c r="J6074" s="7" t="s">
        <v>7749</v>
      </c>
      <c r="K6074" s="7" t="s">
        <v>112</v>
      </c>
      <c r="L6074" s="7" t="s">
        <v>20</v>
      </c>
    </row>
    <row r="6075" spans="1:12" ht="28.5" x14ac:dyDescent="0.2">
      <c r="A6075" s="7" t="s">
        <v>2161</v>
      </c>
      <c r="B6075" s="7" t="s">
        <v>11093</v>
      </c>
      <c r="C6075" s="7" t="s">
        <v>235</v>
      </c>
      <c r="D6075" s="8">
        <v>16.666666666666664</v>
      </c>
      <c r="E6075" s="8">
        <v>24.999999999999996</v>
      </c>
      <c r="F6075" s="7" t="s">
        <v>7</v>
      </c>
      <c r="G6075" s="7" t="s">
        <v>16</v>
      </c>
      <c r="H6075" s="7" t="s">
        <v>1809</v>
      </c>
      <c r="I6075" s="7" t="s">
        <v>5989</v>
      </c>
      <c r="J6075" s="7" t="s">
        <v>8689</v>
      </c>
      <c r="K6075" s="7" t="s">
        <v>93</v>
      </c>
      <c r="L6075" s="7" t="s">
        <v>149</v>
      </c>
    </row>
    <row r="6076" spans="1:12" ht="28.5" x14ac:dyDescent="0.2">
      <c r="A6076" s="7" t="s">
        <v>479</v>
      </c>
      <c r="B6076" s="7" t="s">
        <v>11093</v>
      </c>
      <c r="C6076" s="7" t="s">
        <v>235</v>
      </c>
      <c r="D6076" s="8">
        <v>16.666666666666664</v>
      </c>
      <c r="E6076" s="8">
        <v>24.999999999999996</v>
      </c>
      <c r="F6076" s="7" t="s">
        <v>65</v>
      </c>
      <c r="G6076" s="7" t="s">
        <v>16</v>
      </c>
      <c r="H6076" s="7" t="s">
        <v>9640</v>
      </c>
      <c r="I6076" s="7" t="s">
        <v>1139</v>
      </c>
      <c r="J6076" s="7" t="s">
        <v>9996</v>
      </c>
      <c r="K6076" s="7" t="s">
        <v>11</v>
      </c>
      <c r="L6076" s="7" t="s">
        <v>12</v>
      </c>
    </row>
    <row r="6077" spans="1:12" ht="28.5" x14ac:dyDescent="0.2">
      <c r="A6077" s="7" t="s">
        <v>10769</v>
      </c>
      <c r="B6077" s="7" t="s">
        <v>2155</v>
      </c>
      <c r="C6077" s="7" t="s">
        <v>235</v>
      </c>
      <c r="D6077" s="8">
        <v>16.666666666666664</v>
      </c>
      <c r="E6077" s="8">
        <v>24.999999999999996</v>
      </c>
      <c r="F6077" s="7" t="s">
        <v>35</v>
      </c>
      <c r="G6077" s="7" t="s">
        <v>16</v>
      </c>
      <c r="H6077" s="7" t="s">
        <v>9691</v>
      </c>
      <c r="I6077" s="7" t="s">
        <v>1139</v>
      </c>
      <c r="J6077" s="7" t="s">
        <v>9763</v>
      </c>
      <c r="K6077" s="7" t="s">
        <v>38</v>
      </c>
      <c r="L6077" s="7" t="s">
        <v>32</v>
      </c>
    </row>
    <row r="6078" spans="1:12" x14ac:dyDescent="0.2">
      <c r="A6078" s="7" t="s">
        <v>10831</v>
      </c>
      <c r="B6078" s="7" t="s">
        <v>11093</v>
      </c>
      <c r="C6078" s="7" t="s">
        <v>235</v>
      </c>
      <c r="D6078" s="8">
        <v>16.666666666666664</v>
      </c>
      <c r="E6078" s="8">
        <v>24.999999999999996</v>
      </c>
      <c r="F6078" s="7" t="s">
        <v>7</v>
      </c>
      <c r="G6078" s="7" t="s">
        <v>29</v>
      </c>
      <c r="H6078" s="7" t="s">
        <v>10151</v>
      </c>
      <c r="I6078" s="7" t="s">
        <v>10151</v>
      </c>
      <c r="J6078" s="7" t="s">
        <v>10832</v>
      </c>
      <c r="K6078" s="7" t="s">
        <v>11</v>
      </c>
      <c r="L6078" s="7" t="s">
        <v>43</v>
      </c>
    </row>
    <row r="6079" spans="1:12" ht="28.5" x14ac:dyDescent="0.2">
      <c r="A6079" s="7" t="s">
        <v>2287</v>
      </c>
      <c r="B6079" s="7" t="s">
        <v>2361</v>
      </c>
      <c r="C6079" s="7" t="s">
        <v>2288</v>
      </c>
      <c r="D6079" s="8">
        <v>16.666666666666664</v>
      </c>
      <c r="E6079" s="8">
        <v>26.666666666666664</v>
      </c>
      <c r="F6079" s="7" t="s">
        <v>35</v>
      </c>
      <c r="G6079" s="7" t="s">
        <v>8</v>
      </c>
      <c r="H6079" s="7" t="s">
        <v>30</v>
      </c>
      <c r="I6079" s="7" t="s">
        <v>30</v>
      </c>
      <c r="J6079" s="7" t="s">
        <v>2289</v>
      </c>
      <c r="K6079" s="7" t="s">
        <v>112</v>
      </c>
      <c r="L6079" s="7" t="s">
        <v>129</v>
      </c>
    </row>
    <row r="6080" spans="1:12" ht="28.5" x14ac:dyDescent="0.2">
      <c r="A6080" s="7" t="s">
        <v>890</v>
      </c>
      <c r="B6080" s="7" t="s">
        <v>3570</v>
      </c>
      <c r="C6080" s="7" t="s">
        <v>2703</v>
      </c>
      <c r="D6080" s="8">
        <v>16.666666666666664</v>
      </c>
      <c r="E6080" s="8">
        <v>29.166666666666664</v>
      </c>
      <c r="F6080" s="7" t="s">
        <v>35</v>
      </c>
      <c r="G6080" s="7" t="s">
        <v>16</v>
      </c>
      <c r="H6080" s="7" t="s">
        <v>487</v>
      </c>
      <c r="I6080" s="7" t="s">
        <v>839</v>
      </c>
      <c r="J6080" s="7" t="s">
        <v>3588</v>
      </c>
      <c r="K6080" s="7" t="s">
        <v>93</v>
      </c>
      <c r="L6080" s="7" t="s">
        <v>12</v>
      </c>
    </row>
    <row r="6081" spans="1:12" ht="28.5" x14ac:dyDescent="0.2">
      <c r="A6081" s="7" t="s">
        <v>173</v>
      </c>
      <c r="B6081" s="7" t="s">
        <v>173</v>
      </c>
      <c r="C6081" s="7" t="s">
        <v>2703</v>
      </c>
      <c r="D6081" s="8">
        <v>16.666666666666664</v>
      </c>
      <c r="E6081" s="8">
        <v>29.166666666666664</v>
      </c>
      <c r="F6081" s="7" t="s">
        <v>7</v>
      </c>
      <c r="G6081" s="7" t="s">
        <v>2704</v>
      </c>
      <c r="H6081" s="7" t="s">
        <v>2705</v>
      </c>
      <c r="I6081" s="7" t="s">
        <v>753</v>
      </c>
      <c r="J6081" s="7" t="s">
        <v>2706</v>
      </c>
      <c r="K6081" s="7" t="s">
        <v>11</v>
      </c>
      <c r="L6081" s="7" t="s">
        <v>12</v>
      </c>
    </row>
    <row r="6082" spans="1:12" ht="28.5" x14ac:dyDescent="0.2">
      <c r="A6082" s="7" t="s">
        <v>10905</v>
      </c>
      <c r="B6082" s="7" t="s">
        <v>1898</v>
      </c>
      <c r="C6082" s="7" t="s">
        <v>2703</v>
      </c>
      <c r="D6082" s="8">
        <v>16.666666666666664</v>
      </c>
      <c r="E6082" s="8">
        <v>29.166666666666664</v>
      </c>
      <c r="F6082" s="7" t="s">
        <v>35</v>
      </c>
      <c r="G6082" s="7" t="s">
        <v>16</v>
      </c>
      <c r="H6082" s="7" t="s">
        <v>2558</v>
      </c>
      <c r="I6082" s="7" t="s">
        <v>1139</v>
      </c>
      <c r="J6082" s="7" t="s">
        <v>10906</v>
      </c>
      <c r="K6082" s="7" t="s">
        <v>38</v>
      </c>
      <c r="L6082" s="7" t="s">
        <v>12</v>
      </c>
    </row>
    <row r="6083" spans="1:12" ht="28.5" x14ac:dyDescent="0.2">
      <c r="A6083" s="7" t="s">
        <v>2093</v>
      </c>
      <c r="B6083" s="7" t="s">
        <v>1898</v>
      </c>
      <c r="C6083" s="7" t="s">
        <v>2094</v>
      </c>
      <c r="D6083" s="8">
        <v>16.666666666666664</v>
      </c>
      <c r="E6083" s="8">
        <v>31.666666666666664</v>
      </c>
      <c r="F6083" s="7" t="s">
        <v>35</v>
      </c>
      <c r="G6083" s="7" t="s">
        <v>16</v>
      </c>
      <c r="H6083" s="7" t="s">
        <v>30</v>
      </c>
      <c r="I6083" s="7" t="s">
        <v>30</v>
      </c>
      <c r="J6083" s="7" t="s">
        <v>2095</v>
      </c>
      <c r="K6083" s="7" t="s">
        <v>38</v>
      </c>
      <c r="L6083" s="7" t="s">
        <v>129</v>
      </c>
    </row>
    <row r="6084" spans="1:12" ht="28.5" x14ac:dyDescent="0.2">
      <c r="A6084" s="7" t="s">
        <v>4961</v>
      </c>
      <c r="B6084" s="7" t="s">
        <v>3570</v>
      </c>
      <c r="C6084" s="7" t="s">
        <v>1377</v>
      </c>
      <c r="D6084" s="8">
        <v>16.666666666666664</v>
      </c>
      <c r="E6084" s="8">
        <v>33.333333333333329</v>
      </c>
      <c r="F6084" s="7" t="s">
        <v>7</v>
      </c>
      <c r="G6084" s="7" t="s">
        <v>16</v>
      </c>
      <c r="H6084" s="7" t="s">
        <v>839</v>
      </c>
      <c r="I6084" s="7" t="s">
        <v>839</v>
      </c>
      <c r="J6084" s="7" t="s">
        <v>4962</v>
      </c>
      <c r="K6084" s="7" t="s">
        <v>42</v>
      </c>
      <c r="L6084" s="7" t="s">
        <v>129</v>
      </c>
    </row>
    <row r="6085" spans="1:12" ht="28.5" x14ac:dyDescent="0.2">
      <c r="A6085" s="7" t="s">
        <v>8824</v>
      </c>
      <c r="B6085" s="7" t="s">
        <v>1430</v>
      </c>
      <c r="C6085" s="7" t="s">
        <v>1377</v>
      </c>
      <c r="D6085" s="8">
        <v>16.666666666666664</v>
      </c>
      <c r="E6085" s="8">
        <v>33.333333333333329</v>
      </c>
      <c r="F6085" s="7" t="s">
        <v>35</v>
      </c>
      <c r="G6085" s="7" t="s">
        <v>16</v>
      </c>
      <c r="H6085" s="7" t="s">
        <v>1636</v>
      </c>
      <c r="I6085" s="7" t="s">
        <v>839</v>
      </c>
      <c r="J6085" s="7" t="s">
        <v>3625</v>
      </c>
      <c r="K6085" s="7" t="s">
        <v>26</v>
      </c>
      <c r="L6085" s="7" t="s">
        <v>50</v>
      </c>
    </row>
    <row r="6086" spans="1:12" ht="28.5" x14ac:dyDescent="0.2">
      <c r="A6086" s="7" t="s">
        <v>10546</v>
      </c>
      <c r="B6086" s="7" t="s">
        <v>11093</v>
      </c>
      <c r="C6086" s="7" t="s">
        <v>1377</v>
      </c>
      <c r="D6086" s="8">
        <v>16.666666666666664</v>
      </c>
      <c r="E6086" s="8">
        <v>33.333333333333329</v>
      </c>
      <c r="F6086" s="7" t="s">
        <v>7</v>
      </c>
      <c r="G6086" s="7" t="s">
        <v>29</v>
      </c>
      <c r="H6086" s="7" t="s">
        <v>9659</v>
      </c>
      <c r="I6086" s="7" t="s">
        <v>1139</v>
      </c>
      <c r="J6086" s="7" t="s">
        <v>10547</v>
      </c>
      <c r="K6086" s="7" t="s">
        <v>38</v>
      </c>
      <c r="L6086" s="7" t="s">
        <v>43</v>
      </c>
    </row>
    <row r="6087" spans="1:12" ht="42.75" x14ac:dyDescent="0.2">
      <c r="A6087" s="7" t="s">
        <v>1376</v>
      </c>
      <c r="B6087" s="7" t="s">
        <v>11093</v>
      </c>
      <c r="C6087" s="7" t="s">
        <v>1377</v>
      </c>
      <c r="D6087" s="8">
        <v>16.666666666666664</v>
      </c>
      <c r="E6087" s="8">
        <v>33.333333333333329</v>
      </c>
      <c r="F6087" s="7" t="s">
        <v>7</v>
      </c>
      <c r="G6087" s="7" t="s">
        <v>59</v>
      </c>
      <c r="H6087" s="7" t="s">
        <v>17</v>
      </c>
      <c r="I6087" s="7" t="s">
        <v>30</v>
      </c>
      <c r="J6087" s="7" t="s">
        <v>1378</v>
      </c>
      <c r="K6087" s="7" t="s">
        <v>112</v>
      </c>
      <c r="L6087" s="7" t="s">
        <v>12</v>
      </c>
    </row>
    <row r="6088" spans="1:12" ht="28.5" x14ac:dyDescent="0.2">
      <c r="A6088" s="7" t="s">
        <v>4535</v>
      </c>
      <c r="B6088" s="7" t="s">
        <v>11093</v>
      </c>
      <c r="C6088" s="7" t="s">
        <v>1377</v>
      </c>
      <c r="D6088" s="8">
        <v>16.666666666666664</v>
      </c>
      <c r="E6088" s="8">
        <v>33.333333333333329</v>
      </c>
      <c r="F6088" s="7" t="s">
        <v>7</v>
      </c>
      <c r="G6088" s="7" t="s">
        <v>793</v>
      </c>
      <c r="H6088" s="7" t="s">
        <v>2653</v>
      </c>
      <c r="I6088" s="7" t="s">
        <v>839</v>
      </c>
      <c r="J6088" s="7" t="s">
        <v>4536</v>
      </c>
      <c r="K6088" s="7" t="s">
        <v>38</v>
      </c>
      <c r="L6088" s="7" t="s">
        <v>12</v>
      </c>
    </row>
    <row r="6089" spans="1:12" ht="28.5" x14ac:dyDescent="0.2">
      <c r="A6089" s="7" t="s">
        <v>4537</v>
      </c>
      <c r="B6089" s="7" t="s">
        <v>11093</v>
      </c>
      <c r="C6089" s="7" t="s">
        <v>1377</v>
      </c>
      <c r="D6089" s="8">
        <v>16.666666666666664</v>
      </c>
      <c r="E6089" s="8">
        <v>33.333333333333329</v>
      </c>
      <c r="F6089" s="7" t="s">
        <v>7</v>
      </c>
      <c r="G6089" s="7" t="s">
        <v>139</v>
      </c>
      <c r="H6089" s="7" t="s">
        <v>1636</v>
      </c>
      <c r="I6089" s="7" t="s">
        <v>839</v>
      </c>
      <c r="J6089" s="7" t="s">
        <v>4538</v>
      </c>
      <c r="K6089" s="7" t="s">
        <v>11</v>
      </c>
      <c r="L6089" s="7" t="s">
        <v>12</v>
      </c>
    </row>
    <row r="6090" spans="1:12" ht="28.5" x14ac:dyDescent="0.2">
      <c r="A6090" s="7" t="s">
        <v>10259</v>
      </c>
      <c r="B6090" s="7" t="s">
        <v>11093</v>
      </c>
      <c r="C6090" s="7" t="s">
        <v>1377</v>
      </c>
      <c r="D6090" s="8">
        <v>16.666666666666664</v>
      </c>
      <c r="E6090" s="8">
        <v>33.333333333333329</v>
      </c>
      <c r="F6090" s="7" t="s">
        <v>65</v>
      </c>
      <c r="G6090" s="7" t="s">
        <v>139</v>
      </c>
      <c r="H6090" s="7" t="s">
        <v>10260</v>
      </c>
      <c r="I6090" s="7" t="s">
        <v>10151</v>
      </c>
      <c r="J6090" s="7" t="s">
        <v>10261</v>
      </c>
      <c r="K6090" s="7" t="s">
        <v>38</v>
      </c>
      <c r="L6090" s="7" t="s">
        <v>12</v>
      </c>
    </row>
    <row r="6091" spans="1:12" ht="28.5" x14ac:dyDescent="0.2">
      <c r="A6091" s="7" t="s">
        <v>1309</v>
      </c>
      <c r="B6091" s="7" t="s">
        <v>11093</v>
      </c>
      <c r="C6091" s="7" t="s">
        <v>3781</v>
      </c>
      <c r="D6091" s="8">
        <v>16.666666666666664</v>
      </c>
      <c r="E6091" s="8">
        <v>37.5</v>
      </c>
      <c r="F6091" s="7" t="s">
        <v>35</v>
      </c>
      <c r="G6091" s="7" t="s">
        <v>29</v>
      </c>
      <c r="H6091" s="7" t="s">
        <v>1636</v>
      </c>
      <c r="I6091" s="7" t="s">
        <v>839</v>
      </c>
      <c r="J6091" s="7" t="s">
        <v>3782</v>
      </c>
      <c r="K6091" s="7" t="s">
        <v>38</v>
      </c>
      <c r="L6091" s="7" t="s">
        <v>32</v>
      </c>
    </row>
    <row r="6092" spans="1:12" ht="28.5" x14ac:dyDescent="0.2">
      <c r="A6092" s="7" t="s">
        <v>10148</v>
      </c>
      <c r="B6092" s="7" t="s">
        <v>4458</v>
      </c>
      <c r="C6092" s="7" t="s">
        <v>3816</v>
      </c>
      <c r="D6092" s="8">
        <v>16.666666666666664</v>
      </c>
      <c r="E6092" s="8">
        <v>41.666666666666664</v>
      </c>
      <c r="F6092" s="7" t="s">
        <v>15</v>
      </c>
      <c r="G6092" s="7" t="s">
        <v>16</v>
      </c>
      <c r="H6092" s="7" t="s">
        <v>2558</v>
      </c>
      <c r="I6092" s="7" t="s">
        <v>1139</v>
      </c>
      <c r="J6092" s="7" t="s">
        <v>10149</v>
      </c>
      <c r="K6092" s="7" t="s">
        <v>38</v>
      </c>
      <c r="L6092" s="7" t="s">
        <v>12</v>
      </c>
    </row>
    <row r="6093" spans="1:12" ht="28.5" x14ac:dyDescent="0.2">
      <c r="A6093" s="7" t="s">
        <v>4232</v>
      </c>
      <c r="B6093" s="7" t="s">
        <v>2155</v>
      </c>
      <c r="C6093" s="7" t="s">
        <v>3816</v>
      </c>
      <c r="D6093" s="8">
        <v>16.666666666666664</v>
      </c>
      <c r="E6093" s="8">
        <v>41.666666666666664</v>
      </c>
      <c r="F6093" s="7" t="s">
        <v>7</v>
      </c>
      <c r="G6093" s="7" t="s">
        <v>143</v>
      </c>
      <c r="H6093" s="7" t="s">
        <v>2645</v>
      </c>
      <c r="I6093" s="7" t="s">
        <v>839</v>
      </c>
      <c r="J6093" s="7" t="s">
        <v>4233</v>
      </c>
      <c r="K6093" s="7" t="s">
        <v>38</v>
      </c>
      <c r="L6093" s="7" t="s">
        <v>32</v>
      </c>
    </row>
    <row r="6094" spans="1:12" ht="28.5" x14ac:dyDescent="0.2">
      <c r="A6094" s="7" t="s">
        <v>3815</v>
      </c>
      <c r="B6094" s="7" t="s">
        <v>6360</v>
      </c>
      <c r="C6094" s="7" t="s">
        <v>3816</v>
      </c>
      <c r="D6094" s="8">
        <v>16.666666666666664</v>
      </c>
      <c r="E6094" s="8">
        <v>41.666666666666664</v>
      </c>
      <c r="F6094" s="7" t="s">
        <v>65</v>
      </c>
      <c r="G6094" s="7" t="s">
        <v>29</v>
      </c>
      <c r="H6094" s="7" t="s">
        <v>1636</v>
      </c>
      <c r="I6094" s="7" t="s">
        <v>839</v>
      </c>
      <c r="J6094" s="7" t="s">
        <v>3817</v>
      </c>
      <c r="K6094" s="7" t="s">
        <v>11</v>
      </c>
      <c r="L6094" s="7" t="s">
        <v>12</v>
      </c>
    </row>
    <row r="6095" spans="1:12" ht="28.5" x14ac:dyDescent="0.2">
      <c r="A6095" s="7" t="s">
        <v>8629</v>
      </c>
      <c r="B6095" s="7" t="s">
        <v>11093</v>
      </c>
      <c r="C6095" s="7" t="s">
        <v>3816</v>
      </c>
      <c r="D6095" s="8">
        <v>16.666666666666664</v>
      </c>
      <c r="E6095" s="8">
        <v>41.666666666666664</v>
      </c>
      <c r="F6095" s="7" t="s">
        <v>7</v>
      </c>
      <c r="G6095" s="7" t="s">
        <v>29</v>
      </c>
      <c r="H6095" s="7" t="s">
        <v>70</v>
      </c>
      <c r="I6095" s="7" t="s">
        <v>30</v>
      </c>
      <c r="J6095" s="7" t="s">
        <v>8630</v>
      </c>
      <c r="K6095" s="7" t="s">
        <v>112</v>
      </c>
      <c r="L6095" s="7" t="s">
        <v>32</v>
      </c>
    </row>
    <row r="6096" spans="1:12" ht="28.5" x14ac:dyDescent="0.2">
      <c r="A6096" s="7" t="s">
        <v>657</v>
      </c>
      <c r="B6096" s="7" t="s">
        <v>11093</v>
      </c>
      <c r="C6096" s="7" t="s">
        <v>3816</v>
      </c>
      <c r="D6096" s="8">
        <v>16.666666666666664</v>
      </c>
      <c r="E6096" s="8">
        <v>41.666666666666664</v>
      </c>
      <c r="F6096" s="7" t="s">
        <v>35</v>
      </c>
      <c r="G6096" s="7" t="s">
        <v>16</v>
      </c>
      <c r="H6096" s="7" t="s">
        <v>2558</v>
      </c>
      <c r="I6096" s="7" t="s">
        <v>1139</v>
      </c>
      <c r="J6096" s="7" t="s">
        <v>10854</v>
      </c>
      <c r="K6096" s="7" t="s">
        <v>11</v>
      </c>
      <c r="L6096" s="7" t="s">
        <v>12</v>
      </c>
    </row>
    <row r="6097" spans="1:12" ht="28.5" x14ac:dyDescent="0.2">
      <c r="A6097" s="7" t="s">
        <v>10117</v>
      </c>
      <c r="B6097" s="7" t="s">
        <v>3570</v>
      </c>
      <c r="C6097" s="7" t="s">
        <v>2949</v>
      </c>
      <c r="D6097" s="8">
        <v>16.666666666666664</v>
      </c>
      <c r="E6097" s="8">
        <v>49.999999999999993</v>
      </c>
      <c r="F6097" s="7" t="s">
        <v>35</v>
      </c>
      <c r="G6097" s="7" t="s">
        <v>29</v>
      </c>
      <c r="H6097" s="7" t="s">
        <v>1139</v>
      </c>
      <c r="I6097" s="7" t="s">
        <v>1139</v>
      </c>
      <c r="J6097" s="7" t="s">
        <v>9668</v>
      </c>
      <c r="K6097" s="7" t="s">
        <v>26</v>
      </c>
      <c r="L6097" s="7" t="s">
        <v>43</v>
      </c>
    </row>
    <row r="6098" spans="1:12" ht="28.5" x14ac:dyDescent="0.2">
      <c r="A6098" s="7" t="s">
        <v>33</v>
      </c>
      <c r="B6098" s="7" t="s">
        <v>173</v>
      </c>
      <c r="C6098" s="7" t="s">
        <v>2949</v>
      </c>
      <c r="D6098" s="8">
        <v>16.666666666666664</v>
      </c>
      <c r="E6098" s="8">
        <v>49.999999999999993</v>
      </c>
      <c r="F6098" s="7" t="s">
        <v>35</v>
      </c>
      <c r="G6098" s="7" t="s">
        <v>16</v>
      </c>
      <c r="H6098" s="7" t="s">
        <v>2777</v>
      </c>
      <c r="I6098" s="7" t="s">
        <v>839</v>
      </c>
      <c r="J6098" s="7" t="s">
        <v>2950</v>
      </c>
      <c r="L6098" s="7" t="s">
        <v>32</v>
      </c>
    </row>
    <row r="6099" spans="1:12" ht="42.75" x14ac:dyDescent="0.2">
      <c r="A6099" s="7" t="s">
        <v>3773</v>
      </c>
      <c r="B6099" s="7" t="s">
        <v>11093</v>
      </c>
      <c r="C6099" s="7" t="s">
        <v>2949</v>
      </c>
      <c r="D6099" s="8">
        <v>16.666666666666664</v>
      </c>
      <c r="E6099" s="8">
        <v>49.999999999999993</v>
      </c>
      <c r="F6099" s="7" t="s">
        <v>7</v>
      </c>
      <c r="G6099" s="7" t="s">
        <v>16</v>
      </c>
      <c r="H6099" s="7" t="s">
        <v>2645</v>
      </c>
      <c r="I6099" s="7" t="s">
        <v>839</v>
      </c>
      <c r="J6099" s="7" t="s">
        <v>3774</v>
      </c>
      <c r="K6099" s="7" t="s">
        <v>93</v>
      </c>
      <c r="L6099" s="7" t="s">
        <v>12</v>
      </c>
    </row>
    <row r="6100" spans="1:12" x14ac:dyDescent="0.2">
      <c r="A6100" s="7" t="s">
        <v>8515</v>
      </c>
      <c r="B6100" s="7" t="s">
        <v>11093</v>
      </c>
      <c r="C6100" s="7" t="s">
        <v>2949</v>
      </c>
      <c r="D6100" s="8">
        <v>16.666666666666664</v>
      </c>
      <c r="E6100" s="8">
        <v>49.999999999999993</v>
      </c>
      <c r="F6100" s="7" t="s">
        <v>7</v>
      </c>
      <c r="G6100" s="7" t="s">
        <v>143</v>
      </c>
      <c r="H6100" s="7" t="s">
        <v>5989</v>
      </c>
      <c r="I6100" s="7" t="s">
        <v>5989</v>
      </c>
      <c r="J6100" s="7" t="s">
        <v>8516</v>
      </c>
      <c r="K6100" s="7" t="s">
        <v>38</v>
      </c>
      <c r="L6100" s="7" t="s">
        <v>12</v>
      </c>
    </row>
    <row r="6101" spans="1:12" ht="28.5" x14ac:dyDescent="0.2">
      <c r="A6101" s="7" t="s">
        <v>1360</v>
      </c>
      <c r="B6101" s="7" t="s">
        <v>1430</v>
      </c>
      <c r="C6101" s="7" t="s">
        <v>2078</v>
      </c>
      <c r="D6101" s="8">
        <v>16.666666666666664</v>
      </c>
      <c r="E6101" s="8">
        <v>58.333333333333329</v>
      </c>
      <c r="F6101" s="7" t="s">
        <v>35</v>
      </c>
      <c r="G6101" s="7" t="s">
        <v>8</v>
      </c>
      <c r="H6101" s="7" t="s">
        <v>24</v>
      </c>
      <c r="I6101" s="7" t="s">
        <v>30</v>
      </c>
      <c r="J6101" s="7" t="s">
        <v>2079</v>
      </c>
      <c r="K6101" s="7" t="s">
        <v>93</v>
      </c>
      <c r="L6101" s="7" t="s">
        <v>12</v>
      </c>
    </row>
    <row r="6102" spans="1:12" ht="28.5" x14ac:dyDescent="0.2">
      <c r="A6102" s="7" t="s">
        <v>1768</v>
      </c>
      <c r="B6102" s="7" t="s">
        <v>6360</v>
      </c>
      <c r="C6102" s="7" t="s">
        <v>1769</v>
      </c>
      <c r="D6102" s="8">
        <v>16.666666666666664</v>
      </c>
      <c r="E6102" s="8">
        <v>66.666666666666657</v>
      </c>
      <c r="F6102" s="7" t="s">
        <v>7</v>
      </c>
      <c r="G6102" s="7" t="s">
        <v>59</v>
      </c>
      <c r="H6102" s="7" t="s">
        <v>1636</v>
      </c>
      <c r="I6102" s="7" t="s">
        <v>839</v>
      </c>
      <c r="J6102" s="7" t="s">
        <v>1361</v>
      </c>
      <c r="K6102" s="7" t="s">
        <v>38</v>
      </c>
      <c r="L6102" s="7" t="s">
        <v>20</v>
      </c>
    </row>
    <row r="6103" spans="1:12" ht="28.5" x14ac:dyDescent="0.2">
      <c r="A6103" s="7" t="s">
        <v>1350</v>
      </c>
      <c r="B6103" s="7" t="s">
        <v>11093</v>
      </c>
      <c r="C6103" s="7" t="s">
        <v>1351</v>
      </c>
      <c r="D6103" s="8">
        <v>17</v>
      </c>
      <c r="E6103" s="8">
        <v>22</v>
      </c>
      <c r="F6103" s="7" t="s">
        <v>23</v>
      </c>
      <c r="G6103" s="7" t="s">
        <v>16</v>
      </c>
      <c r="H6103" s="7" t="s">
        <v>9</v>
      </c>
      <c r="I6103" s="7" t="s">
        <v>30</v>
      </c>
      <c r="J6103" s="7" t="s">
        <v>1352</v>
      </c>
      <c r="K6103" s="7" t="s">
        <v>42</v>
      </c>
      <c r="L6103" s="7" t="s">
        <v>149</v>
      </c>
    </row>
    <row r="6104" spans="1:12" ht="28.5" x14ac:dyDescent="0.2">
      <c r="A6104" s="7" t="s">
        <v>3376</v>
      </c>
      <c r="B6104" s="7" t="s">
        <v>3570</v>
      </c>
      <c r="C6104" s="7" t="s">
        <v>3245</v>
      </c>
      <c r="D6104" s="8">
        <v>17</v>
      </c>
      <c r="E6104" s="8">
        <v>23</v>
      </c>
      <c r="F6104" s="7" t="s">
        <v>35</v>
      </c>
      <c r="G6104" s="7" t="s">
        <v>143</v>
      </c>
      <c r="H6104" s="7" t="s">
        <v>2653</v>
      </c>
      <c r="I6104" s="7" t="s">
        <v>839</v>
      </c>
      <c r="J6104" s="7" t="s">
        <v>3377</v>
      </c>
      <c r="K6104" s="7" t="s">
        <v>11</v>
      </c>
      <c r="L6104" s="7" t="s">
        <v>12</v>
      </c>
    </row>
    <row r="6105" spans="1:12" x14ac:dyDescent="0.2">
      <c r="A6105" s="7" t="s">
        <v>3244</v>
      </c>
      <c r="B6105" s="7" t="s">
        <v>11093</v>
      </c>
      <c r="C6105" s="7" t="s">
        <v>3245</v>
      </c>
      <c r="D6105" s="8">
        <v>17</v>
      </c>
      <c r="E6105" s="8">
        <v>23</v>
      </c>
      <c r="F6105" s="7" t="s">
        <v>15</v>
      </c>
      <c r="G6105" s="7" t="s">
        <v>8</v>
      </c>
      <c r="H6105" s="7" t="s">
        <v>839</v>
      </c>
      <c r="I6105" s="7" t="s">
        <v>839</v>
      </c>
      <c r="J6105" s="7" t="s">
        <v>3246</v>
      </c>
      <c r="K6105" s="7" t="s">
        <v>38</v>
      </c>
      <c r="L6105" s="7" t="s">
        <v>12</v>
      </c>
    </row>
    <row r="6106" spans="1:12" ht="28.5" x14ac:dyDescent="0.2">
      <c r="A6106" s="7" t="s">
        <v>5775</v>
      </c>
      <c r="B6106" s="7" t="s">
        <v>630</v>
      </c>
      <c r="C6106" s="7" t="s">
        <v>6918</v>
      </c>
      <c r="D6106" s="8">
        <v>17</v>
      </c>
      <c r="E6106" s="8">
        <v>30</v>
      </c>
      <c r="F6106" s="7" t="s">
        <v>65</v>
      </c>
      <c r="G6106" s="7" t="s">
        <v>16</v>
      </c>
      <c r="H6106" s="7" t="s">
        <v>1192</v>
      </c>
      <c r="I6106" s="7" t="s">
        <v>5989</v>
      </c>
      <c r="J6106" s="7" t="s">
        <v>9225</v>
      </c>
      <c r="K6106" s="7" t="s">
        <v>38</v>
      </c>
      <c r="L6106" s="7" t="s">
        <v>81</v>
      </c>
    </row>
    <row r="6107" spans="1:12" ht="28.5" x14ac:dyDescent="0.2">
      <c r="A6107" s="7" t="s">
        <v>6917</v>
      </c>
      <c r="B6107" s="7" t="s">
        <v>11093</v>
      </c>
      <c r="C6107" s="7" t="s">
        <v>6918</v>
      </c>
      <c r="D6107" s="8">
        <v>17</v>
      </c>
      <c r="E6107" s="8">
        <v>30</v>
      </c>
      <c r="F6107" s="7" t="s">
        <v>7</v>
      </c>
      <c r="G6107" s="7" t="s">
        <v>139</v>
      </c>
      <c r="H6107" s="7" t="s">
        <v>1961</v>
      </c>
      <c r="I6107" s="7" t="s">
        <v>2595</v>
      </c>
      <c r="J6107" s="7" t="s">
        <v>6919</v>
      </c>
      <c r="K6107" s="7" t="s">
        <v>93</v>
      </c>
      <c r="L6107" s="7" t="s">
        <v>12</v>
      </c>
    </row>
    <row r="6108" spans="1:12" x14ac:dyDescent="0.2">
      <c r="A6108" s="7" t="s">
        <v>10513</v>
      </c>
      <c r="B6108" s="7" t="s">
        <v>1430</v>
      </c>
      <c r="C6108" s="7" t="s">
        <v>1449</v>
      </c>
      <c r="D6108" s="8">
        <v>18</v>
      </c>
      <c r="E6108" s="8">
        <v>20</v>
      </c>
      <c r="F6108" s="7" t="s">
        <v>35</v>
      </c>
      <c r="G6108" s="7" t="s">
        <v>16</v>
      </c>
      <c r="H6108" s="7" t="s">
        <v>1139</v>
      </c>
      <c r="I6108" s="7" t="s">
        <v>1139</v>
      </c>
      <c r="J6108" s="7" t="s">
        <v>10514</v>
      </c>
      <c r="K6108" s="7" t="s">
        <v>93</v>
      </c>
      <c r="L6108" s="7" t="s">
        <v>12</v>
      </c>
    </row>
    <row r="6109" spans="1:12" ht="28.5" x14ac:dyDescent="0.2">
      <c r="A6109" s="7" t="s">
        <v>560</v>
      </c>
      <c r="B6109" s="7" t="s">
        <v>11076</v>
      </c>
      <c r="C6109" s="7" t="s">
        <v>1449</v>
      </c>
      <c r="D6109" s="8">
        <v>18</v>
      </c>
      <c r="E6109" s="8">
        <v>20</v>
      </c>
      <c r="F6109" s="7" t="s">
        <v>15</v>
      </c>
      <c r="G6109" s="7" t="s">
        <v>8</v>
      </c>
      <c r="H6109" s="7" t="s">
        <v>4277</v>
      </c>
      <c r="I6109" s="7" t="s">
        <v>1139</v>
      </c>
      <c r="J6109" s="7" t="s">
        <v>10091</v>
      </c>
      <c r="K6109" s="7" t="s">
        <v>93</v>
      </c>
      <c r="L6109" s="7" t="s">
        <v>12</v>
      </c>
    </row>
    <row r="6110" spans="1:12" ht="28.5" x14ac:dyDescent="0.2">
      <c r="A6110" s="7" t="s">
        <v>1448</v>
      </c>
      <c r="B6110" s="7" t="s">
        <v>1430</v>
      </c>
      <c r="C6110" s="7" t="s">
        <v>1449</v>
      </c>
      <c r="D6110" s="8">
        <v>18</v>
      </c>
      <c r="E6110" s="8">
        <v>20</v>
      </c>
      <c r="F6110" s="7" t="s">
        <v>15</v>
      </c>
      <c r="G6110" s="7" t="s">
        <v>16</v>
      </c>
      <c r="H6110" s="7" t="s">
        <v>36</v>
      </c>
      <c r="I6110" s="7" t="s">
        <v>30</v>
      </c>
      <c r="J6110" s="7" t="s">
        <v>1450</v>
      </c>
      <c r="K6110" s="7" t="s">
        <v>38</v>
      </c>
      <c r="L6110" s="7" t="s">
        <v>12</v>
      </c>
    </row>
    <row r="6111" spans="1:12" ht="28.5" x14ac:dyDescent="0.2">
      <c r="A6111" s="7" t="s">
        <v>4429</v>
      </c>
      <c r="B6111" s="7" t="s">
        <v>1430</v>
      </c>
      <c r="C6111" s="7" t="s">
        <v>1449</v>
      </c>
      <c r="D6111" s="8">
        <v>18</v>
      </c>
      <c r="E6111" s="8">
        <v>20</v>
      </c>
      <c r="F6111" s="7" t="s">
        <v>35</v>
      </c>
      <c r="G6111" s="7" t="s">
        <v>8</v>
      </c>
      <c r="H6111" s="7" t="s">
        <v>2645</v>
      </c>
      <c r="I6111" s="7" t="s">
        <v>839</v>
      </c>
      <c r="J6111" s="7" t="s">
        <v>4428</v>
      </c>
      <c r="K6111" s="7" t="s">
        <v>42</v>
      </c>
      <c r="L6111" s="7" t="s">
        <v>149</v>
      </c>
    </row>
    <row r="6112" spans="1:12" ht="28.5" x14ac:dyDescent="0.2">
      <c r="A6112" s="7" t="s">
        <v>689</v>
      </c>
      <c r="B6112" s="7" t="s">
        <v>11093</v>
      </c>
      <c r="C6112" s="7" t="s">
        <v>1449</v>
      </c>
      <c r="D6112" s="8">
        <v>18</v>
      </c>
      <c r="E6112" s="8">
        <v>20</v>
      </c>
      <c r="F6112" s="7" t="s">
        <v>35</v>
      </c>
      <c r="G6112" s="7" t="s">
        <v>143</v>
      </c>
      <c r="H6112" s="7" t="s">
        <v>9659</v>
      </c>
      <c r="I6112" s="7" t="s">
        <v>1139</v>
      </c>
      <c r="J6112" s="7" t="s">
        <v>9929</v>
      </c>
      <c r="K6112" s="7" t="s">
        <v>11</v>
      </c>
      <c r="L6112" s="7" t="s">
        <v>12</v>
      </c>
    </row>
    <row r="6113" spans="1:12" ht="28.5" x14ac:dyDescent="0.2">
      <c r="A6113" s="7" t="s">
        <v>39</v>
      </c>
      <c r="B6113" s="7" t="s">
        <v>173</v>
      </c>
      <c r="C6113" s="7" t="s">
        <v>1578</v>
      </c>
      <c r="D6113" s="8">
        <v>18</v>
      </c>
      <c r="E6113" s="8">
        <v>22</v>
      </c>
      <c r="F6113" s="7" t="s">
        <v>15</v>
      </c>
      <c r="G6113" s="7" t="s">
        <v>139</v>
      </c>
      <c r="H6113" s="7" t="s">
        <v>487</v>
      </c>
      <c r="I6113" s="7" t="s">
        <v>839</v>
      </c>
      <c r="J6113" s="7" t="s">
        <v>2717</v>
      </c>
      <c r="K6113" s="7" t="s">
        <v>42</v>
      </c>
      <c r="L6113" s="7" t="s">
        <v>12</v>
      </c>
    </row>
    <row r="6114" spans="1:12" ht="28.5" x14ac:dyDescent="0.2">
      <c r="A6114" s="7" t="s">
        <v>2740</v>
      </c>
      <c r="B6114" s="7" t="s">
        <v>173</v>
      </c>
      <c r="C6114" s="7" t="s">
        <v>1578</v>
      </c>
      <c r="D6114" s="8">
        <v>18</v>
      </c>
      <c r="E6114" s="8">
        <v>22</v>
      </c>
      <c r="F6114" s="7" t="s">
        <v>15</v>
      </c>
      <c r="G6114" s="7" t="s">
        <v>8</v>
      </c>
      <c r="H6114" s="7" t="s">
        <v>839</v>
      </c>
      <c r="I6114" s="7" t="s">
        <v>839</v>
      </c>
      <c r="J6114" s="7" t="s">
        <v>2741</v>
      </c>
      <c r="K6114" s="7" t="s">
        <v>19</v>
      </c>
      <c r="L6114" s="7" t="s">
        <v>20</v>
      </c>
    </row>
    <row r="6115" spans="1:12" ht="28.5" x14ac:dyDescent="0.2">
      <c r="A6115" s="7" t="s">
        <v>1577</v>
      </c>
      <c r="B6115" s="7" t="s">
        <v>1430</v>
      </c>
      <c r="C6115" s="7" t="s">
        <v>1578</v>
      </c>
      <c r="D6115" s="8">
        <v>18</v>
      </c>
      <c r="E6115" s="8">
        <v>22</v>
      </c>
      <c r="F6115" s="7" t="s">
        <v>35</v>
      </c>
      <c r="G6115" s="7" t="s">
        <v>16</v>
      </c>
      <c r="H6115" s="7" t="s">
        <v>24</v>
      </c>
      <c r="I6115" s="7" t="s">
        <v>30</v>
      </c>
      <c r="J6115" s="7" t="s">
        <v>1579</v>
      </c>
      <c r="K6115" s="7" t="s">
        <v>42</v>
      </c>
      <c r="L6115" s="7" t="s">
        <v>32</v>
      </c>
    </row>
    <row r="6116" spans="1:12" ht="28.5" x14ac:dyDescent="0.2">
      <c r="A6116" s="7" t="s">
        <v>2164</v>
      </c>
      <c r="B6116" s="7" t="s">
        <v>630</v>
      </c>
      <c r="C6116" s="7" t="s">
        <v>1578</v>
      </c>
      <c r="D6116" s="8">
        <v>18</v>
      </c>
      <c r="E6116" s="8">
        <v>22</v>
      </c>
      <c r="F6116" s="7" t="s">
        <v>51</v>
      </c>
      <c r="G6116" s="7" t="s">
        <v>8</v>
      </c>
      <c r="H6116" s="7" t="s">
        <v>24</v>
      </c>
      <c r="I6116" s="7" t="s">
        <v>30</v>
      </c>
      <c r="J6116" s="7" t="s">
        <v>2165</v>
      </c>
      <c r="K6116" s="7" t="s">
        <v>42</v>
      </c>
      <c r="L6116" s="7" t="s">
        <v>12</v>
      </c>
    </row>
    <row r="6117" spans="1:12" ht="28.5" x14ac:dyDescent="0.2">
      <c r="A6117" s="7" t="s">
        <v>5111</v>
      </c>
      <c r="B6117" s="7" t="s">
        <v>3570</v>
      </c>
      <c r="C6117" s="7" t="s">
        <v>2656</v>
      </c>
      <c r="D6117" s="8">
        <v>18</v>
      </c>
      <c r="E6117" s="8">
        <v>23</v>
      </c>
      <c r="F6117" s="7" t="s">
        <v>35</v>
      </c>
      <c r="G6117" s="7" t="s">
        <v>8</v>
      </c>
      <c r="H6117" s="7" t="s">
        <v>839</v>
      </c>
      <c r="I6117" s="7" t="s">
        <v>839</v>
      </c>
      <c r="J6117" s="7" t="s">
        <v>4054</v>
      </c>
      <c r="K6117" s="7" t="s">
        <v>42</v>
      </c>
      <c r="L6117" s="7" t="s">
        <v>50</v>
      </c>
    </row>
    <row r="6118" spans="1:12" ht="28.5" x14ac:dyDescent="0.2">
      <c r="A6118" s="7" t="s">
        <v>33</v>
      </c>
      <c r="B6118" s="7" t="s">
        <v>173</v>
      </c>
      <c r="C6118" s="7" t="s">
        <v>2656</v>
      </c>
      <c r="D6118" s="8">
        <v>18</v>
      </c>
      <c r="E6118" s="8">
        <v>23</v>
      </c>
      <c r="F6118" s="7" t="s">
        <v>15</v>
      </c>
      <c r="G6118" s="7" t="s">
        <v>16</v>
      </c>
      <c r="H6118" s="7" t="s">
        <v>487</v>
      </c>
      <c r="I6118" s="7" t="s">
        <v>839</v>
      </c>
      <c r="J6118" s="7" t="s">
        <v>2657</v>
      </c>
      <c r="K6118" s="7" t="s">
        <v>11</v>
      </c>
      <c r="L6118" s="7" t="s">
        <v>12</v>
      </c>
    </row>
    <row r="6119" spans="1:12" ht="28.5" x14ac:dyDescent="0.2">
      <c r="A6119" s="7" t="s">
        <v>630</v>
      </c>
      <c r="B6119" s="7" t="s">
        <v>630</v>
      </c>
      <c r="C6119" s="7" t="s">
        <v>2656</v>
      </c>
      <c r="D6119" s="8">
        <v>18</v>
      </c>
      <c r="E6119" s="8">
        <v>23</v>
      </c>
      <c r="F6119" s="7" t="s">
        <v>7</v>
      </c>
      <c r="G6119" s="7" t="s">
        <v>16</v>
      </c>
      <c r="H6119" s="7" t="s">
        <v>1636</v>
      </c>
      <c r="I6119" s="7" t="s">
        <v>839</v>
      </c>
      <c r="J6119" s="7" t="s">
        <v>4117</v>
      </c>
      <c r="K6119" s="7" t="s">
        <v>11</v>
      </c>
      <c r="L6119" s="7" t="s">
        <v>12</v>
      </c>
    </row>
    <row r="6120" spans="1:12" ht="28.5" x14ac:dyDescent="0.2">
      <c r="A6120" s="7" t="s">
        <v>6295</v>
      </c>
      <c r="B6120" s="7" t="s">
        <v>6360</v>
      </c>
      <c r="C6120" s="7" t="s">
        <v>6296</v>
      </c>
      <c r="D6120" s="8">
        <v>18</v>
      </c>
      <c r="E6120" s="8">
        <v>24</v>
      </c>
      <c r="F6120" s="7" t="s">
        <v>35</v>
      </c>
      <c r="G6120" s="7" t="s">
        <v>29</v>
      </c>
      <c r="H6120" s="7" t="s">
        <v>1961</v>
      </c>
      <c r="I6120" s="7" t="s">
        <v>2595</v>
      </c>
      <c r="J6120" s="7" t="s">
        <v>6297</v>
      </c>
      <c r="K6120" s="7" t="s">
        <v>38</v>
      </c>
      <c r="L6120" s="7" t="s">
        <v>20</v>
      </c>
    </row>
    <row r="6121" spans="1:12" ht="28.5" x14ac:dyDescent="0.2">
      <c r="A6121" s="7" t="s">
        <v>1032</v>
      </c>
      <c r="B6121" s="7" t="s">
        <v>3570</v>
      </c>
      <c r="C6121" s="7" t="s">
        <v>97</v>
      </c>
      <c r="D6121" s="8">
        <v>18</v>
      </c>
      <c r="E6121" s="8">
        <v>25</v>
      </c>
      <c r="F6121" s="7" t="s">
        <v>7</v>
      </c>
      <c r="G6121" s="7" t="s">
        <v>16</v>
      </c>
      <c r="H6121" s="7" t="s">
        <v>24</v>
      </c>
      <c r="I6121" s="7" t="s">
        <v>30</v>
      </c>
      <c r="J6121" s="7" t="s">
        <v>1033</v>
      </c>
      <c r="K6121" s="7" t="s">
        <v>26</v>
      </c>
      <c r="L6121" s="7" t="s">
        <v>12</v>
      </c>
    </row>
    <row r="6122" spans="1:12" x14ac:dyDescent="0.2">
      <c r="A6122" s="7" t="s">
        <v>3490</v>
      </c>
      <c r="B6122" s="7" t="s">
        <v>3570</v>
      </c>
      <c r="C6122" s="7" t="s">
        <v>97</v>
      </c>
      <c r="D6122" s="8">
        <v>18</v>
      </c>
      <c r="E6122" s="8">
        <v>25</v>
      </c>
      <c r="F6122" s="7" t="s">
        <v>35</v>
      </c>
      <c r="G6122" s="7" t="s">
        <v>143</v>
      </c>
      <c r="H6122" s="7" t="s">
        <v>839</v>
      </c>
      <c r="I6122" s="7" t="s">
        <v>839</v>
      </c>
      <c r="J6122" s="7" t="s">
        <v>3491</v>
      </c>
      <c r="K6122" s="7" t="s">
        <v>38</v>
      </c>
      <c r="L6122" s="7" t="s">
        <v>12</v>
      </c>
    </row>
    <row r="6123" spans="1:12" ht="28.5" x14ac:dyDescent="0.2">
      <c r="A6123" s="7" t="s">
        <v>2260</v>
      </c>
      <c r="B6123" s="7" t="s">
        <v>3570</v>
      </c>
      <c r="C6123" s="7" t="s">
        <v>97</v>
      </c>
      <c r="D6123" s="8">
        <v>18</v>
      </c>
      <c r="E6123" s="8">
        <v>25</v>
      </c>
      <c r="F6123" s="7" t="s">
        <v>7</v>
      </c>
      <c r="G6123" s="7" t="s">
        <v>16</v>
      </c>
      <c r="H6123" s="7" t="s">
        <v>1636</v>
      </c>
      <c r="I6123" s="7" t="s">
        <v>839</v>
      </c>
      <c r="J6123" s="7" t="s">
        <v>3625</v>
      </c>
      <c r="K6123" s="7" t="s">
        <v>26</v>
      </c>
      <c r="L6123" s="7" t="s">
        <v>50</v>
      </c>
    </row>
    <row r="6124" spans="1:12" ht="28.5" x14ac:dyDescent="0.2">
      <c r="A6124" s="7" t="s">
        <v>96</v>
      </c>
      <c r="B6124" s="7" t="s">
        <v>173</v>
      </c>
      <c r="C6124" s="7" t="s">
        <v>97</v>
      </c>
      <c r="D6124" s="8">
        <v>18</v>
      </c>
      <c r="E6124" s="8">
        <v>25</v>
      </c>
      <c r="F6124" s="7" t="s">
        <v>15</v>
      </c>
      <c r="G6124" s="7" t="s">
        <v>16</v>
      </c>
      <c r="H6124" s="7" t="s">
        <v>24</v>
      </c>
      <c r="I6124" s="7" t="s">
        <v>30</v>
      </c>
      <c r="J6124" s="7" t="s">
        <v>98</v>
      </c>
      <c r="K6124" s="7" t="s">
        <v>11</v>
      </c>
      <c r="L6124" s="7" t="s">
        <v>12</v>
      </c>
    </row>
    <row r="6125" spans="1:12" ht="28.5" x14ac:dyDescent="0.2">
      <c r="A6125" s="7" t="s">
        <v>39</v>
      </c>
      <c r="B6125" s="7" t="s">
        <v>173</v>
      </c>
      <c r="C6125" s="7" t="s">
        <v>97</v>
      </c>
      <c r="D6125" s="8">
        <v>18</v>
      </c>
      <c r="E6125" s="8">
        <v>25</v>
      </c>
      <c r="F6125" s="7" t="s">
        <v>15</v>
      </c>
      <c r="G6125" s="7" t="s">
        <v>16</v>
      </c>
      <c r="H6125" s="7" t="s">
        <v>36</v>
      </c>
      <c r="I6125" s="7" t="s">
        <v>30</v>
      </c>
      <c r="J6125" s="7" t="s">
        <v>115</v>
      </c>
      <c r="K6125" s="7" t="s">
        <v>38</v>
      </c>
      <c r="L6125" s="7" t="s">
        <v>12</v>
      </c>
    </row>
    <row r="6126" spans="1:12" ht="28.5" x14ac:dyDescent="0.2">
      <c r="A6126" s="7" t="s">
        <v>61</v>
      </c>
      <c r="B6126" s="7" t="s">
        <v>173</v>
      </c>
      <c r="C6126" s="7" t="s">
        <v>97</v>
      </c>
      <c r="D6126" s="8">
        <v>18</v>
      </c>
      <c r="E6126" s="8">
        <v>25</v>
      </c>
      <c r="F6126" s="7" t="s">
        <v>7</v>
      </c>
      <c r="G6126" s="7" t="s">
        <v>143</v>
      </c>
      <c r="H6126" s="7" t="s">
        <v>36</v>
      </c>
      <c r="I6126" s="7" t="s">
        <v>30</v>
      </c>
      <c r="J6126" s="7" t="s">
        <v>144</v>
      </c>
      <c r="K6126" s="7" t="s">
        <v>11</v>
      </c>
      <c r="L6126" s="7" t="s">
        <v>81</v>
      </c>
    </row>
    <row r="6127" spans="1:12" ht="28.5" x14ac:dyDescent="0.2">
      <c r="A6127" s="7" t="s">
        <v>206</v>
      </c>
      <c r="B6127" s="7" t="s">
        <v>173</v>
      </c>
      <c r="C6127" s="7" t="s">
        <v>97</v>
      </c>
      <c r="D6127" s="8">
        <v>18</v>
      </c>
      <c r="E6127" s="8">
        <v>25</v>
      </c>
      <c r="F6127" s="7" t="s">
        <v>15</v>
      </c>
      <c r="G6127" s="7" t="s">
        <v>16</v>
      </c>
      <c r="H6127" s="7" t="s">
        <v>30</v>
      </c>
      <c r="I6127" s="7" t="s">
        <v>30</v>
      </c>
      <c r="J6127" s="7" t="s">
        <v>207</v>
      </c>
      <c r="K6127" s="7" t="s">
        <v>38</v>
      </c>
      <c r="L6127" s="7" t="s">
        <v>12</v>
      </c>
    </row>
    <row r="6128" spans="1:12" ht="28.5" x14ac:dyDescent="0.2">
      <c r="A6128" s="7" t="s">
        <v>39</v>
      </c>
      <c r="B6128" s="7" t="s">
        <v>173</v>
      </c>
      <c r="C6128" s="7" t="s">
        <v>97</v>
      </c>
      <c r="D6128" s="8">
        <v>18</v>
      </c>
      <c r="E6128" s="8">
        <v>25</v>
      </c>
      <c r="F6128" s="7" t="s">
        <v>35</v>
      </c>
      <c r="G6128" s="7" t="s">
        <v>16</v>
      </c>
      <c r="H6128" s="7" t="s">
        <v>1636</v>
      </c>
      <c r="I6128" s="7" t="s">
        <v>839</v>
      </c>
      <c r="J6128" s="7" t="s">
        <v>2982</v>
      </c>
      <c r="K6128" s="7" t="s">
        <v>38</v>
      </c>
      <c r="L6128" s="7" t="s">
        <v>12</v>
      </c>
    </row>
    <row r="6129" spans="1:12" ht="28.5" x14ac:dyDescent="0.2">
      <c r="A6129" s="7" t="s">
        <v>7506</v>
      </c>
      <c r="B6129" s="7" t="s">
        <v>173</v>
      </c>
      <c r="C6129" s="7" t="s">
        <v>97</v>
      </c>
      <c r="D6129" s="8">
        <v>18</v>
      </c>
      <c r="E6129" s="8">
        <v>25</v>
      </c>
      <c r="F6129" s="7" t="s">
        <v>35</v>
      </c>
      <c r="G6129" s="7" t="s">
        <v>16</v>
      </c>
      <c r="H6129" s="7" t="s">
        <v>1809</v>
      </c>
      <c r="I6129" s="7" t="s">
        <v>5989</v>
      </c>
      <c r="J6129" s="7" t="s">
        <v>7507</v>
      </c>
      <c r="K6129" s="7" t="s">
        <v>38</v>
      </c>
      <c r="L6129" s="7" t="s">
        <v>12</v>
      </c>
    </row>
    <row r="6130" spans="1:12" ht="28.5" x14ac:dyDescent="0.2">
      <c r="A6130" s="7" t="s">
        <v>33</v>
      </c>
      <c r="B6130" s="7" t="s">
        <v>173</v>
      </c>
      <c r="C6130" s="7" t="s">
        <v>97</v>
      </c>
      <c r="D6130" s="8">
        <v>18</v>
      </c>
      <c r="E6130" s="8">
        <v>25</v>
      </c>
      <c r="F6130" s="7" t="s">
        <v>15</v>
      </c>
      <c r="G6130" s="7" t="s">
        <v>8</v>
      </c>
      <c r="H6130" s="7" t="s">
        <v>1809</v>
      </c>
      <c r="I6130" s="7" t="s">
        <v>5989</v>
      </c>
      <c r="J6130" s="7" t="s">
        <v>7697</v>
      </c>
      <c r="K6130" s="7" t="s">
        <v>11</v>
      </c>
      <c r="L6130" s="7" t="s">
        <v>12</v>
      </c>
    </row>
    <row r="6131" spans="1:12" ht="28.5" x14ac:dyDescent="0.2">
      <c r="A6131" s="7" t="s">
        <v>9075</v>
      </c>
      <c r="B6131" s="7" t="s">
        <v>173</v>
      </c>
      <c r="C6131" s="7" t="s">
        <v>97</v>
      </c>
      <c r="D6131" s="8">
        <v>18</v>
      </c>
      <c r="E6131" s="8">
        <v>25</v>
      </c>
      <c r="F6131" s="7" t="s">
        <v>15</v>
      </c>
      <c r="G6131" s="7" t="s">
        <v>8</v>
      </c>
      <c r="H6131" s="7" t="s">
        <v>2579</v>
      </c>
      <c r="I6131" s="7" t="s">
        <v>5989</v>
      </c>
      <c r="J6131" s="7" t="s">
        <v>6353</v>
      </c>
      <c r="K6131" s="7" t="s">
        <v>26</v>
      </c>
      <c r="L6131" s="7" t="s">
        <v>12</v>
      </c>
    </row>
    <row r="6132" spans="1:12" ht="28.5" x14ac:dyDescent="0.2">
      <c r="A6132" s="7" t="s">
        <v>53</v>
      </c>
      <c r="B6132" s="7" t="s">
        <v>173</v>
      </c>
      <c r="C6132" s="7" t="s">
        <v>97</v>
      </c>
      <c r="D6132" s="8">
        <v>18</v>
      </c>
      <c r="E6132" s="8">
        <v>25</v>
      </c>
      <c r="F6132" s="7" t="s">
        <v>15</v>
      </c>
      <c r="G6132" s="7" t="s">
        <v>16</v>
      </c>
      <c r="H6132" s="7" t="s">
        <v>487</v>
      </c>
      <c r="I6132" s="7" t="s">
        <v>839</v>
      </c>
      <c r="J6132" s="7" t="s">
        <v>9857</v>
      </c>
      <c r="K6132" s="7" t="s">
        <v>11</v>
      </c>
      <c r="L6132" s="7" t="s">
        <v>12</v>
      </c>
    </row>
    <row r="6133" spans="1:12" ht="28.5" x14ac:dyDescent="0.2">
      <c r="A6133" s="7" t="s">
        <v>481</v>
      </c>
      <c r="B6133" s="7" t="s">
        <v>535</v>
      </c>
      <c r="C6133" s="7" t="s">
        <v>97</v>
      </c>
      <c r="D6133" s="8">
        <v>18</v>
      </c>
      <c r="E6133" s="8">
        <v>25</v>
      </c>
      <c r="F6133" s="7" t="s">
        <v>15</v>
      </c>
      <c r="G6133" s="7" t="s">
        <v>16</v>
      </c>
      <c r="H6133" s="7" t="s">
        <v>36</v>
      </c>
      <c r="I6133" s="7" t="s">
        <v>30</v>
      </c>
      <c r="J6133" s="7" t="s">
        <v>494</v>
      </c>
      <c r="K6133" s="7" t="s">
        <v>11</v>
      </c>
      <c r="L6133" s="7" t="s">
        <v>12</v>
      </c>
    </row>
    <row r="6134" spans="1:12" ht="28.5" x14ac:dyDescent="0.2">
      <c r="A6134" s="7" t="s">
        <v>481</v>
      </c>
      <c r="B6134" s="7" t="s">
        <v>535</v>
      </c>
      <c r="C6134" s="7" t="s">
        <v>97</v>
      </c>
      <c r="D6134" s="8">
        <v>18</v>
      </c>
      <c r="E6134" s="8">
        <v>25</v>
      </c>
      <c r="F6134" s="7" t="s">
        <v>35</v>
      </c>
      <c r="G6134" s="7" t="s">
        <v>139</v>
      </c>
      <c r="H6134" s="7" t="s">
        <v>86</v>
      </c>
      <c r="I6134" s="7" t="s">
        <v>30</v>
      </c>
      <c r="J6134" s="7" t="s">
        <v>522</v>
      </c>
      <c r="K6134" s="7" t="s">
        <v>11</v>
      </c>
      <c r="L6134" s="7" t="s">
        <v>12</v>
      </c>
    </row>
    <row r="6135" spans="1:12" ht="28.5" x14ac:dyDescent="0.2">
      <c r="A6135" s="7" t="s">
        <v>495</v>
      </c>
      <c r="B6135" s="7" t="s">
        <v>535</v>
      </c>
      <c r="C6135" s="7" t="s">
        <v>97</v>
      </c>
      <c r="D6135" s="8">
        <v>18</v>
      </c>
      <c r="E6135" s="8">
        <v>25</v>
      </c>
      <c r="F6135" s="7" t="s">
        <v>15</v>
      </c>
      <c r="G6135" s="7" t="s">
        <v>16</v>
      </c>
      <c r="H6135" s="7" t="s">
        <v>17</v>
      </c>
      <c r="I6135" s="7" t="s">
        <v>30</v>
      </c>
      <c r="J6135" s="7" t="s">
        <v>523</v>
      </c>
      <c r="K6135" s="7" t="s">
        <v>11</v>
      </c>
      <c r="L6135" s="7" t="s">
        <v>12</v>
      </c>
    </row>
    <row r="6136" spans="1:12" ht="28.5" x14ac:dyDescent="0.2">
      <c r="A6136" s="7" t="s">
        <v>481</v>
      </c>
      <c r="B6136" s="7" t="s">
        <v>535</v>
      </c>
      <c r="C6136" s="7" t="s">
        <v>97</v>
      </c>
      <c r="D6136" s="8">
        <v>18</v>
      </c>
      <c r="E6136" s="8">
        <v>25</v>
      </c>
      <c r="F6136" s="7" t="s">
        <v>15</v>
      </c>
      <c r="G6136" s="7" t="s">
        <v>16</v>
      </c>
      <c r="H6136" s="7" t="s">
        <v>2674</v>
      </c>
      <c r="I6136" s="7" t="s">
        <v>839</v>
      </c>
      <c r="J6136" s="7" t="s">
        <v>3047</v>
      </c>
      <c r="K6136" s="7" t="s">
        <v>11</v>
      </c>
      <c r="L6136" s="7" t="s">
        <v>12</v>
      </c>
    </row>
    <row r="6137" spans="1:12" x14ac:dyDescent="0.2">
      <c r="A6137" s="7" t="s">
        <v>481</v>
      </c>
      <c r="B6137" s="7" t="s">
        <v>535</v>
      </c>
      <c r="C6137" s="7" t="s">
        <v>97</v>
      </c>
      <c r="D6137" s="8">
        <v>18</v>
      </c>
      <c r="E6137" s="8">
        <v>25</v>
      </c>
      <c r="F6137" s="7" t="s">
        <v>15</v>
      </c>
      <c r="G6137" s="7" t="s">
        <v>16</v>
      </c>
      <c r="H6137" s="7" t="s">
        <v>5989</v>
      </c>
      <c r="I6137" s="7" t="s">
        <v>5989</v>
      </c>
      <c r="J6137" s="7" t="s">
        <v>7836</v>
      </c>
      <c r="K6137" s="7" t="s">
        <v>38</v>
      </c>
      <c r="L6137" s="7" t="s">
        <v>12</v>
      </c>
    </row>
    <row r="6138" spans="1:12" ht="28.5" x14ac:dyDescent="0.2">
      <c r="A6138" s="7" t="s">
        <v>4440</v>
      </c>
      <c r="B6138" s="7" t="s">
        <v>4458</v>
      </c>
      <c r="C6138" s="7" t="s">
        <v>97</v>
      </c>
      <c r="D6138" s="8">
        <v>18</v>
      </c>
      <c r="E6138" s="8">
        <v>25</v>
      </c>
      <c r="F6138" s="7" t="s">
        <v>7</v>
      </c>
      <c r="G6138" s="7" t="s">
        <v>143</v>
      </c>
      <c r="H6138" s="7" t="s">
        <v>2674</v>
      </c>
      <c r="I6138" s="7" t="s">
        <v>839</v>
      </c>
      <c r="J6138" s="7" t="s">
        <v>4220</v>
      </c>
      <c r="K6138" s="7" t="s">
        <v>38</v>
      </c>
      <c r="L6138" s="7" t="s">
        <v>12</v>
      </c>
    </row>
    <row r="6139" spans="1:12" ht="28.5" x14ac:dyDescent="0.2">
      <c r="A6139" s="7" t="s">
        <v>560</v>
      </c>
      <c r="B6139" s="7" t="s">
        <v>11076</v>
      </c>
      <c r="C6139" s="7" t="s">
        <v>97</v>
      </c>
      <c r="D6139" s="8">
        <v>18</v>
      </c>
      <c r="E6139" s="8">
        <v>25</v>
      </c>
      <c r="F6139" s="7" t="s">
        <v>35</v>
      </c>
      <c r="G6139" s="7" t="s">
        <v>16</v>
      </c>
      <c r="H6139" s="7" t="s">
        <v>24</v>
      </c>
      <c r="I6139" s="7" t="s">
        <v>30</v>
      </c>
      <c r="J6139" s="7" t="s">
        <v>2192</v>
      </c>
      <c r="K6139" s="7" t="s">
        <v>38</v>
      </c>
      <c r="L6139" s="7" t="s">
        <v>12</v>
      </c>
    </row>
    <row r="6140" spans="1:12" ht="28.5" x14ac:dyDescent="0.2">
      <c r="A6140" s="7" t="s">
        <v>2146</v>
      </c>
      <c r="B6140" s="7" t="s">
        <v>1898</v>
      </c>
      <c r="C6140" s="7" t="s">
        <v>97</v>
      </c>
      <c r="D6140" s="8">
        <v>18</v>
      </c>
      <c r="E6140" s="8">
        <v>25</v>
      </c>
      <c r="F6140" s="7" t="s">
        <v>35</v>
      </c>
      <c r="G6140" s="7" t="s">
        <v>16</v>
      </c>
      <c r="H6140" s="7" t="s">
        <v>2674</v>
      </c>
      <c r="I6140" s="7" t="s">
        <v>839</v>
      </c>
      <c r="J6140" s="7" t="s">
        <v>4624</v>
      </c>
      <c r="K6140" s="7" t="s">
        <v>42</v>
      </c>
      <c r="L6140" s="7" t="s">
        <v>20</v>
      </c>
    </row>
    <row r="6141" spans="1:12" ht="28.5" x14ac:dyDescent="0.2">
      <c r="A6141" s="7" t="s">
        <v>1360</v>
      </c>
      <c r="B6141" s="7" t="s">
        <v>1430</v>
      </c>
      <c r="C6141" s="7" t="s">
        <v>97</v>
      </c>
      <c r="D6141" s="8">
        <v>18</v>
      </c>
      <c r="E6141" s="8">
        <v>25</v>
      </c>
      <c r="F6141" s="7" t="s">
        <v>35</v>
      </c>
      <c r="G6141" s="7" t="s">
        <v>16</v>
      </c>
      <c r="H6141" s="7" t="s">
        <v>9703</v>
      </c>
      <c r="I6141" s="7" t="s">
        <v>1139</v>
      </c>
      <c r="J6141" s="7" t="s">
        <v>10154</v>
      </c>
      <c r="K6141" s="7" t="s">
        <v>38</v>
      </c>
      <c r="L6141" s="7" t="s">
        <v>12</v>
      </c>
    </row>
    <row r="6142" spans="1:12" ht="28.5" x14ac:dyDescent="0.2">
      <c r="A6142" s="7" t="s">
        <v>4539</v>
      </c>
      <c r="B6142" s="7" t="s">
        <v>11093</v>
      </c>
      <c r="C6142" s="7" t="s">
        <v>97</v>
      </c>
      <c r="D6142" s="8">
        <v>18</v>
      </c>
      <c r="E6142" s="8">
        <v>25</v>
      </c>
      <c r="F6142" s="7" t="s">
        <v>35</v>
      </c>
      <c r="G6142" s="7" t="s">
        <v>8</v>
      </c>
      <c r="H6142" s="7" t="s">
        <v>487</v>
      </c>
      <c r="I6142" s="7" t="s">
        <v>839</v>
      </c>
      <c r="J6142" s="7" t="s">
        <v>4540</v>
      </c>
      <c r="K6142" s="7" t="s">
        <v>11</v>
      </c>
      <c r="L6142" s="7" t="s">
        <v>12</v>
      </c>
    </row>
    <row r="6143" spans="1:12" ht="28.5" x14ac:dyDescent="0.2">
      <c r="A6143" s="7" t="s">
        <v>3301</v>
      </c>
      <c r="B6143" s="7" t="s">
        <v>11093</v>
      </c>
      <c r="C6143" s="7" t="s">
        <v>97</v>
      </c>
      <c r="D6143" s="8">
        <v>18</v>
      </c>
      <c r="E6143" s="8">
        <v>25</v>
      </c>
      <c r="F6143" s="7" t="s">
        <v>65</v>
      </c>
      <c r="G6143" s="7" t="s">
        <v>16</v>
      </c>
      <c r="H6143" s="7" t="s">
        <v>888</v>
      </c>
      <c r="I6143" s="7" t="s">
        <v>839</v>
      </c>
      <c r="J6143" s="7" t="s">
        <v>3302</v>
      </c>
      <c r="K6143" s="7" t="s">
        <v>42</v>
      </c>
      <c r="L6143" s="7" t="s">
        <v>12</v>
      </c>
    </row>
    <row r="6144" spans="1:12" ht="28.5" x14ac:dyDescent="0.2">
      <c r="A6144" s="7" t="s">
        <v>3977</v>
      </c>
      <c r="B6144" s="7" t="s">
        <v>11093</v>
      </c>
      <c r="C6144" s="7" t="s">
        <v>97</v>
      </c>
      <c r="D6144" s="8">
        <v>18</v>
      </c>
      <c r="E6144" s="8">
        <v>25</v>
      </c>
      <c r="F6144" s="7" t="s">
        <v>7</v>
      </c>
      <c r="G6144" s="7" t="s">
        <v>59</v>
      </c>
      <c r="H6144" s="7" t="s">
        <v>2653</v>
      </c>
      <c r="I6144" s="7" t="s">
        <v>839</v>
      </c>
      <c r="J6144" s="7" t="s">
        <v>3978</v>
      </c>
      <c r="K6144" s="7" t="s">
        <v>42</v>
      </c>
      <c r="L6144" s="7" t="s">
        <v>81</v>
      </c>
    </row>
    <row r="6145" spans="1:12" ht="28.5" x14ac:dyDescent="0.2">
      <c r="A6145" s="7" t="s">
        <v>3977</v>
      </c>
      <c r="B6145" s="7" t="s">
        <v>11093</v>
      </c>
      <c r="C6145" s="7" t="s">
        <v>97</v>
      </c>
      <c r="D6145" s="8">
        <v>18</v>
      </c>
      <c r="E6145" s="8">
        <v>25</v>
      </c>
      <c r="F6145" s="7" t="s">
        <v>35</v>
      </c>
      <c r="G6145" s="7" t="s">
        <v>29</v>
      </c>
      <c r="H6145" s="7" t="s">
        <v>839</v>
      </c>
      <c r="I6145" s="7" t="s">
        <v>839</v>
      </c>
      <c r="J6145" s="7" t="s">
        <v>4176</v>
      </c>
      <c r="K6145" s="7" t="s">
        <v>42</v>
      </c>
      <c r="L6145" s="7" t="s">
        <v>32</v>
      </c>
    </row>
    <row r="6146" spans="1:12" ht="28.5" x14ac:dyDescent="0.2">
      <c r="A6146" s="7" t="s">
        <v>4650</v>
      </c>
      <c r="B6146" s="7" t="s">
        <v>11093</v>
      </c>
      <c r="C6146" s="7" t="s">
        <v>97</v>
      </c>
      <c r="D6146" s="8">
        <v>18</v>
      </c>
      <c r="E6146" s="8">
        <v>25</v>
      </c>
      <c r="F6146" s="7" t="s">
        <v>35</v>
      </c>
      <c r="G6146" s="7" t="s">
        <v>8</v>
      </c>
      <c r="H6146" s="7" t="s">
        <v>743</v>
      </c>
      <c r="I6146" s="7" t="s">
        <v>2595</v>
      </c>
      <c r="J6146" s="7" t="s">
        <v>6314</v>
      </c>
      <c r="K6146" s="7" t="s">
        <v>93</v>
      </c>
      <c r="L6146" s="7" t="s">
        <v>12</v>
      </c>
    </row>
    <row r="6147" spans="1:12" ht="28.5" x14ac:dyDescent="0.2">
      <c r="A6147" s="7" t="s">
        <v>6672</v>
      </c>
      <c r="B6147" s="7" t="s">
        <v>11093</v>
      </c>
      <c r="C6147" s="7" t="s">
        <v>97</v>
      </c>
      <c r="D6147" s="8">
        <v>18</v>
      </c>
      <c r="E6147" s="8">
        <v>25</v>
      </c>
      <c r="F6147" s="7" t="s">
        <v>7</v>
      </c>
      <c r="G6147" s="7" t="s">
        <v>59</v>
      </c>
      <c r="H6147" s="7" t="s">
        <v>743</v>
      </c>
      <c r="I6147" s="7" t="s">
        <v>2595</v>
      </c>
      <c r="J6147" s="7" t="s">
        <v>6673</v>
      </c>
      <c r="K6147" s="7" t="s">
        <v>26</v>
      </c>
      <c r="L6147" s="7" t="s">
        <v>12</v>
      </c>
    </row>
    <row r="6148" spans="1:12" ht="28.5" x14ac:dyDescent="0.2">
      <c r="A6148" s="7" t="s">
        <v>1588</v>
      </c>
      <c r="B6148" s="7" t="s">
        <v>11093</v>
      </c>
      <c r="C6148" s="7" t="s">
        <v>97</v>
      </c>
      <c r="D6148" s="8">
        <v>18</v>
      </c>
      <c r="E6148" s="8">
        <v>25</v>
      </c>
      <c r="F6148" s="7" t="s">
        <v>7</v>
      </c>
      <c r="G6148" s="7" t="s">
        <v>143</v>
      </c>
      <c r="H6148" s="7" t="s">
        <v>5226</v>
      </c>
      <c r="I6148" s="7" t="s">
        <v>2595</v>
      </c>
      <c r="J6148" s="7" t="s">
        <v>6729</v>
      </c>
      <c r="K6148" s="7" t="s">
        <v>42</v>
      </c>
      <c r="L6148" s="7" t="s">
        <v>12</v>
      </c>
    </row>
    <row r="6149" spans="1:12" ht="28.5" x14ac:dyDescent="0.2">
      <c r="A6149" s="7" t="s">
        <v>8266</v>
      </c>
      <c r="B6149" s="7" t="s">
        <v>11093</v>
      </c>
      <c r="C6149" s="7" t="s">
        <v>97</v>
      </c>
      <c r="D6149" s="8">
        <v>18</v>
      </c>
      <c r="E6149" s="8">
        <v>25</v>
      </c>
      <c r="F6149" s="7" t="s">
        <v>15</v>
      </c>
      <c r="G6149" s="7" t="s">
        <v>8</v>
      </c>
      <c r="H6149" s="7" t="s">
        <v>6263</v>
      </c>
      <c r="I6149" s="7" t="s">
        <v>5989</v>
      </c>
      <c r="J6149" s="7" t="s">
        <v>8267</v>
      </c>
      <c r="K6149" s="7" t="s">
        <v>42</v>
      </c>
      <c r="L6149" s="7" t="s">
        <v>12</v>
      </c>
    </row>
    <row r="6150" spans="1:12" ht="28.5" x14ac:dyDescent="0.2">
      <c r="A6150" s="7" t="s">
        <v>8490</v>
      </c>
      <c r="B6150" s="7" t="s">
        <v>11093</v>
      </c>
      <c r="C6150" s="7" t="s">
        <v>97</v>
      </c>
      <c r="D6150" s="8">
        <v>18</v>
      </c>
      <c r="E6150" s="8">
        <v>25</v>
      </c>
      <c r="F6150" s="7" t="s">
        <v>35</v>
      </c>
      <c r="G6150" s="7" t="s">
        <v>16</v>
      </c>
      <c r="H6150" s="7" t="s">
        <v>2579</v>
      </c>
      <c r="I6150" s="7" t="s">
        <v>5989</v>
      </c>
      <c r="J6150" s="7" t="s">
        <v>7721</v>
      </c>
      <c r="K6150" s="7" t="s">
        <v>26</v>
      </c>
      <c r="L6150" s="7" t="s">
        <v>12</v>
      </c>
    </row>
    <row r="6151" spans="1:12" ht="28.5" x14ac:dyDescent="0.2">
      <c r="A6151" s="7" t="s">
        <v>8770</v>
      </c>
      <c r="B6151" s="7" t="s">
        <v>11093</v>
      </c>
      <c r="C6151" s="7" t="s">
        <v>97</v>
      </c>
      <c r="D6151" s="8">
        <v>18</v>
      </c>
      <c r="E6151" s="8">
        <v>25</v>
      </c>
      <c r="F6151" s="7" t="s">
        <v>35</v>
      </c>
      <c r="G6151" s="7" t="s">
        <v>8</v>
      </c>
      <c r="H6151" s="7" t="s">
        <v>1809</v>
      </c>
      <c r="I6151" s="7" t="s">
        <v>5989</v>
      </c>
      <c r="J6151" s="7" t="s">
        <v>8771</v>
      </c>
      <c r="K6151" s="7" t="s">
        <v>26</v>
      </c>
      <c r="L6151" s="7" t="s">
        <v>50</v>
      </c>
    </row>
    <row r="6152" spans="1:12" ht="28.5" x14ac:dyDescent="0.2">
      <c r="A6152" s="7" t="s">
        <v>9597</v>
      </c>
      <c r="B6152" s="7" t="s">
        <v>11093</v>
      </c>
      <c r="C6152" s="7" t="s">
        <v>97</v>
      </c>
      <c r="D6152" s="8">
        <v>18</v>
      </c>
      <c r="E6152" s="8">
        <v>25</v>
      </c>
      <c r="F6152" s="7" t="s">
        <v>65</v>
      </c>
      <c r="G6152" s="7" t="s">
        <v>16</v>
      </c>
      <c r="H6152" s="7" t="s">
        <v>7447</v>
      </c>
      <c r="I6152" s="7" t="s">
        <v>5989</v>
      </c>
      <c r="J6152" s="7" t="s">
        <v>9598</v>
      </c>
      <c r="K6152" s="7" t="s">
        <v>93</v>
      </c>
      <c r="L6152" s="7" t="s">
        <v>12</v>
      </c>
    </row>
    <row r="6153" spans="1:12" ht="28.5" x14ac:dyDescent="0.2">
      <c r="A6153" s="7" t="s">
        <v>657</v>
      </c>
      <c r="B6153" s="7" t="s">
        <v>11093</v>
      </c>
      <c r="C6153" s="7" t="s">
        <v>97</v>
      </c>
      <c r="D6153" s="8">
        <v>18</v>
      </c>
      <c r="E6153" s="8">
        <v>25</v>
      </c>
      <c r="F6153" s="7" t="s">
        <v>35</v>
      </c>
      <c r="G6153" s="7" t="s">
        <v>16</v>
      </c>
      <c r="H6153" s="7" t="s">
        <v>673</v>
      </c>
      <c r="I6153" s="7" t="s">
        <v>1139</v>
      </c>
      <c r="J6153" s="7" t="s">
        <v>10648</v>
      </c>
      <c r="K6153" s="7" t="s">
        <v>42</v>
      </c>
      <c r="L6153" s="7" t="s">
        <v>12</v>
      </c>
    </row>
    <row r="6154" spans="1:12" ht="28.5" x14ac:dyDescent="0.2">
      <c r="A6154" s="7" t="s">
        <v>10685</v>
      </c>
      <c r="B6154" s="7" t="s">
        <v>11093</v>
      </c>
      <c r="C6154" s="7" t="s">
        <v>97</v>
      </c>
      <c r="D6154" s="8">
        <v>18</v>
      </c>
      <c r="E6154" s="8">
        <v>25</v>
      </c>
      <c r="F6154" s="7" t="s">
        <v>15</v>
      </c>
      <c r="G6154" s="7" t="s">
        <v>16</v>
      </c>
      <c r="H6154" s="7" t="s">
        <v>2558</v>
      </c>
      <c r="I6154" s="7" t="s">
        <v>1139</v>
      </c>
      <c r="J6154" s="7" t="s">
        <v>10686</v>
      </c>
      <c r="K6154" s="7" t="s">
        <v>42</v>
      </c>
      <c r="L6154" s="7" t="s">
        <v>50</v>
      </c>
    </row>
    <row r="6155" spans="1:12" ht="28.5" x14ac:dyDescent="0.2">
      <c r="A6155" s="7" t="s">
        <v>4514</v>
      </c>
      <c r="B6155" s="7" t="s">
        <v>1898</v>
      </c>
      <c r="C6155" s="7" t="s">
        <v>4515</v>
      </c>
      <c r="D6155" s="8">
        <v>18</v>
      </c>
      <c r="E6155" s="8">
        <v>26</v>
      </c>
      <c r="F6155" s="7" t="s">
        <v>7</v>
      </c>
      <c r="G6155" s="7" t="s">
        <v>8</v>
      </c>
      <c r="H6155" s="7" t="s">
        <v>2645</v>
      </c>
      <c r="I6155" s="7" t="s">
        <v>839</v>
      </c>
      <c r="J6155" s="7" t="s">
        <v>4516</v>
      </c>
      <c r="K6155" s="7" t="s">
        <v>38</v>
      </c>
      <c r="L6155" s="7" t="s">
        <v>32</v>
      </c>
    </row>
    <row r="6156" spans="1:12" ht="28.5" x14ac:dyDescent="0.2">
      <c r="A6156" s="7" t="s">
        <v>1796</v>
      </c>
      <c r="B6156" s="7" t="s">
        <v>11093</v>
      </c>
      <c r="C6156" s="7" t="s">
        <v>1797</v>
      </c>
      <c r="D6156" s="8">
        <v>18</v>
      </c>
      <c r="E6156" s="8">
        <v>27</v>
      </c>
      <c r="F6156" s="7" t="s">
        <v>15</v>
      </c>
      <c r="G6156" s="7" t="s">
        <v>16</v>
      </c>
      <c r="H6156" s="7" t="s">
        <v>1798</v>
      </c>
      <c r="I6156" s="7" t="s">
        <v>1798</v>
      </c>
      <c r="J6156" s="7" t="s">
        <v>1799</v>
      </c>
      <c r="K6156" s="7" t="s">
        <v>26</v>
      </c>
      <c r="L6156" s="7" t="s">
        <v>32</v>
      </c>
    </row>
    <row r="6157" spans="1:12" ht="28.5" x14ac:dyDescent="0.2">
      <c r="A6157" s="7" t="s">
        <v>857</v>
      </c>
      <c r="B6157" s="7" t="s">
        <v>3570</v>
      </c>
      <c r="C6157" s="7" t="s">
        <v>1437</v>
      </c>
      <c r="D6157" s="8">
        <v>18</v>
      </c>
      <c r="E6157" s="8">
        <v>28</v>
      </c>
      <c r="F6157" s="7" t="s">
        <v>15</v>
      </c>
      <c r="G6157" s="7" t="s">
        <v>16</v>
      </c>
      <c r="H6157" s="7" t="s">
        <v>1636</v>
      </c>
      <c r="I6157" s="7" t="s">
        <v>839</v>
      </c>
      <c r="J6157" s="7" t="s">
        <v>3563</v>
      </c>
      <c r="K6157" s="7" t="s">
        <v>11</v>
      </c>
      <c r="L6157" s="7" t="s">
        <v>20</v>
      </c>
    </row>
    <row r="6158" spans="1:12" ht="28.5" x14ac:dyDescent="0.2">
      <c r="A6158" s="7" t="s">
        <v>7653</v>
      </c>
      <c r="B6158" s="7" t="s">
        <v>11076</v>
      </c>
      <c r="C6158" s="7" t="s">
        <v>1437</v>
      </c>
      <c r="D6158" s="8">
        <v>18</v>
      </c>
      <c r="E6158" s="8">
        <v>28</v>
      </c>
      <c r="F6158" s="7" t="s">
        <v>35</v>
      </c>
      <c r="G6158" s="7" t="s">
        <v>16</v>
      </c>
      <c r="H6158" s="7" t="s">
        <v>1192</v>
      </c>
      <c r="I6158" s="7" t="s">
        <v>5989</v>
      </c>
      <c r="J6158" s="7" t="s">
        <v>7654</v>
      </c>
      <c r="K6158" s="7" t="s">
        <v>11</v>
      </c>
      <c r="L6158" s="7" t="s">
        <v>12</v>
      </c>
    </row>
    <row r="6159" spans="1:12" ht="28.5" x14ac:dyDescent="0.2">
      <c r="A6159" s="7" t="s">
        <v>9231</v>
      </c>
      <c r="B6159" s="7" t="s">
        <v>173</v>
      </c>
      <c r="C6159" s="7" t="s">
        <v>1437</v>
      </c>
      <c r="D6159" s="8">
        <v>18</v>
      </c>
      <c r="E6159" s="8">
        <v>28</v>
      </c>
      <c r="F6159" s="7" t="s">
        <v>7</v>
      </c>
      <c r="G6159" s="7" t="s">
        <v>16</v>
      </c>
      <c r="H6159" s="7" t="s">
        <v>5989</v>
      </c>
      <c r="I6159" s="7" t="s">
        <v>5989</v>
      </c>
      <c r="J6159" s="7" t="s">
        <v>9232</v>
      </c>
      <c r="K6159" s="7" t="s">
        <v>38</v>
      </c>
      <c r="L6159" s="7" t="s">
        <v>12</v>
      </c>
    </row>
    <row r="6160" spans="1:12" ht="28.5" x14ac:dyDescent="0.2">
      <c r="A6160" s="7" t="s">
        <v>1368</v>
      </c>
      <c r="B6160" s="7" t="s">
        <v>1430</v>
      </c>
      <c r="C6160" s="7" t="s">
        <v>1437</v>
      </c>
      <c r="D6160" s="8">
        <v>18</v>
      </c>
      <c r="E6160" s="8">
        <v>28</v>
      </c>
      <c r="F6160" s="7" t="s">
        <v>15</v>
      </c>
      <c r="G6160" s="7" t="s">
        <v>8</v>
      </c>
      <c r="H6160" s="7" t="s">
        <v>6263</v>
      </c>
      <c r="I6160" s="7" t="s">
        <v>5989</v>
      </c>
      <c r="J6160" s="7" t="s">
        <v>8756</v>
      </c>
      <c r="K6160" s="7" t="s">
        <v>26</v>
      </c>
      <c r="L6160" s="7" t="s">
        <v>20</v>
      </c>
    </row>
    <row r="6161" spans="1:12" ht="28.5" x14ac:dyDescent="0.2">
      <c r="A6161" s="7" t="s">
        <v>630</v>
      </c>
      <c r="B6161" s="7" t="s">
        <v>630</v>
      </c>
      <c r="C6161" s="7" t="s">
        <v>1437</v>
      </c>
      <c r="D6161" s="8">
        <v>18</v>
      </c>
      <c r="E6161" s="8">
        <v>28</v>
      </c>
      <c r="F6161" s="7" t="s">
        <v>15</v>
      </c>
      <c r="G6161" s="7" t="s">
        <v>16</v>
      </c>
      <c r="H6161" s="7" t="s">
        <v>4277</v>
      </c>
      <c r="I6161" s="7" t="s">
        <v>1139</v>
      </c>
      <c r="J6161" s="7" t="s">
        <v>10783</v>
      </c>
      <c r="K6161" s="7" t="s">
        <v>11</v>
      </c>
      <c r="L6161" s="7" t="s">
        <v>12</v>
      </c>
    </row>
    <row r="6162" spans="1:12" ht="28.5" x14ac:dyDescent="0.2">
      <c r="A6162" s="7" t="s">
        <v>1353</v>
      </c>
      <c r="B6162" s="7" t="s">
        <v>11093</v>
      </c>
      <c r="C6162" s="7" t="s">
        <v>1437</v>
      </c>
      <c r="D6162" s="8">
        <v>18</v>
      </c>
      <c r="E6162" s="8">
        <v>28</v>
      </c>
      <c r="F6162" s="7" t="s">
        <v>7</v>
      </c>
      <c r="G6162" s="7" t="s">
        <v>16</v>
      </c>
      <c r="H6162" s="7" t="s">
        <v>24</v>
      </c>
      <c r="I6162" s="7" t="s">
        <v>30</v>
      </c>
      <c r="J6162" s="7" t="s">
        <v>1438</v>
      </c>
      <c r="K6162" s="7" t="s">
        <v>38</v>
      </c>
      <c r="L6162" s="7" t="s">
        <v>12</v>
      </c>
    </row>
    <row r="6163" spans="1:12" ht="28.5" x14ac:dyDescent="0.2">
      <c r="A6163" s="7" t="s">
        <v>4945</v>
      </c>
      <c r="B6163" s="7" t="s">
        <v>11093</v>
      </c>
      <c r="C6163" s="7" t="s">
        <v>1437</v>
      </c>
      <c r="D6163" s="8">
        <v>18</v>
      </c>
      <c r="E6163" s="8">
        <v>28</v>
      </c>
      <c r="F6163" s="7" t="s">
        <v>35</v>
      </c>
      <c r="G6163" s="7" t="s">
        <v>16</v>
      </c>
      <c r="H6163" s="7" t="s">
        <v>1636</v>
      </c>
      <c r="I6163" s="7" t="s">
        <v>839</v>
      </c>
      <c r="J6163" s="7" t="s">
        <v>4381</v>
      </c>
      <c r="K6163" s="7" t="s">
        <v>42</v>
      </c>
      <c r="L6163" s="7" t="s">
        <v>12</v>
      </c>
    </row>
    <row r="6164" spans="1:12" ht="28.5" x14ac:dyDescent="0.2">
      <c r="A6164" s="7" t="s">
        <v>857</v>
      </c>
      <c r="B6164" s="7" t="s">
        <v>3570</v>
      </c>
      <c r="C6164" s="7" t="s">
        <v>1391</v>
      </c>
      <c r="D6164" s="8">
        <v>18</v>
      </c>
      <c r="E6164" s="8">
        <v>30</v>
      </c>
      <c r="F6164" s="7" t="s">
        <v>15</v>
      </c>
      <c r="G6164" s="7" t="s">
        <v>16</v>
      </c>
      <c r="H6164" s="7" t="s">
        <v>1809</v>
      </c>
      <c r="I6164" s="7" t="s">
        <v>5989</v>
      </c>
      <c r="J6164" s="7" t="s">
        <v>8423</v>
      </c>
      <c r="K6164" s="7" t="s">
        <v>11</v>
      </c>
      <c r="L6164" s="7" t="s">
        <v>20</v>
      </c>
    </row>
    <row r="6165" spans="1:12" ht="28.5" x14ac:dyDescent="0.2">
      <c r="A6165" s="7" t="s">
        <v>857</v>
      </c>
      <c r="B6165" s="7" t="s">
        <v>3570</v>
      </c>
      <c r="C6165" s="7" t="s">
        <v>1391</v>
      </c>
      <c r="D6165" s="8">
        <v>18</v>
      </c>
      <c r="E6165" s="8">
        <v>30</v>
      </c>
      <c r="F6165" s="7" t="s">
        <v>15</v>
      </c>
      <c r="G6165" s="7" t="s">
        <v>16</v>
      </c>
      <c r="H6165" s="7" t="s">
        <v>1809</v>
      </c>
      <c r="I6165" s="7" t="s">
        <v>5989</v>
      </c>
      <c r="J6165" s="7" t="s">
        <v>9489</v>
      </c>
      <c r="K6165" s="7" t="s">
        <v>93</v>
      </c>
      <c r="L6165" s="7" t="s">
        <v>12</v>
      </c>
    </row>
    <row r="6166" spans="1:12" ht="28.5" x14ac:dyDescent="0.2">
      <c r="A6166" s="7" t="s">
        <v>9490</v>
      </c>
      <c r="B6166" s="7" t="s">
        <v>3570</v>
      </c>
      <c r="C6166" s="7" t="s">
        <v>1391</v>
      </c>
      <c r="D6166" s="8">
        <v>18</v>
      </c>
      <c r="E6166" s="8">
        <v>30</v>
      </c>
      <c r="F6166" s="7" t="s">
        <v>15</v>
      </c>
      <c r="G6166" s="7" t="s">
        <v>16</v>
      </c>
      <c r="H6166" s="7" t="s">
        <v>1809</v>
      </c>
      <c r="I6166" s="7" t="s">
        <v>5989</v>
      </c>
      <c r="J6166" s="7" t="s">
        <v>8817</v>
      </c>
      <c r="K6166" s="7" t="s">
        <v>42</v>
      </c>
      <c r="L6166" s="7" t="s">
        <v>12</v>
      </c>
    </row>
    <row r="6167" spans="1:12" ht="28.5" x14ac:dyDescent="0.2">
      <c r="A6167" s="7" t="s">
        <v>33</v>
      </c>
      <c r="B6167" s="7" t="s">
        <v>173</v>
      </c>
      <c r="C6167" s="7" t="s">
        <v>1391</v>
      </c>
      <c r="D6167" s="8">
        <v>18</v>
      </c>
      <c r="E6167" s="8">
        <v>30</v>
      </c>
      <c r="F6167" s="7" t="s">
        <v>15</v>
      </c>
      <c r="G6167" s="7" t="s">
        <v>16</v>
      </c>
      <c r="H6167" s="7" t="s">
        <v>1636</v>
      </c>
      <c r="I6167" s="7" t="s">
        <v>839</v>
      </c>
      <c r="J6167" s="7" t="s">
        <v>2855</v>
      </c>
      <c r="K6167" s="7" t="s">
        <v>11</v>
      </c>
      <c r="L6167" s="7" t="s">
        <v>12</v>
      </c>
    </row>
    <row r="6168" spans="1:12" ht="28.5" x14ac:dyDescent="0.2">
      <c r="A6168" s="7" t="s">
        <v>2947</v>
      </c>
      <c r="B6168" s="7" t="s">
        <v>173</v>
      </c>
      <c r="C6168" s="7" t="s">
        <v>1391</v>
      </c>
      <c r="D6168" s="8">
        <v>18</v>
      </c>
      <c r="E6168" s="8">
        <v>30</v>
      </c>
      <c r="F6168" s="7" t="s">
        <v>15</v>
      </c>
      <c r="G6168" s="7" t="s">
        <v>16</v>
      </c>
      <c r="H6168" s="7" t="s">
        <v>1636</v>
      </c>
      <c r="I6168" s="7" t="s">
        <v>839</v>
      </c>
      <c r="J6168" s="7" t="s">
        <v>2948</v>
      </c>
      <c r="K6168" s="7" t="s">
        <v>26</v>
      </c>
      <c r="L6168" s="7" t="s">
        <v>12</v>
      </c>
    </row>
    <row r="6169" spans="1:12" ht="28.5" x14ac:dyDescent="0.2">
      <c r="A6169" s="7" t="s">
        <v>495</v>
      </c>
      <c r="B6169" s="7" t="s">
        <v>535</v>
      </c>
      <c r="C6169" s="7" t="s">
        <v>1391</v>
      </c>
      <c r="D6169" s="8">
        <v>18</v>
      </c>
      <c r="E6169" s="8">
        <v>30</v>
      </c>
      <c r="F6169" s="7" t="s">
        <v>15</v>
      </c>
      <c r="G6169" s="7" t="s">
        <v>16</v>
      </c>
      <c r="H6169" s="7" t="s">
        <v>1809</v>
      </c>
      <c r="I6169" s="7" t="s">
        <v>5989</v>
      </c>
      <c r="J6169" s="7" t="s">
        <v>7633</v>
      </c>
      <c r="K6169" s="7" t="s">
        <v>38</v>
      </c>
      <c r="L6169" s="7" t="s">
        <v>12</v>
      </c>
    </row>
    <row r="6170" spans="1:12" ht="28.5" x14ac:dyDescent="0.2">
      <c r="A6170" s="7" t="s">
        <v>6897</v>
      </c>
      <c r="B6170" s="7" t="s">
        <v>1898</v>
      </c>
      <c r="C6170" s="7" t="s">
        <v>1391</v>
      </c>
      <c r="D6170" s="8">
        <v>18</v>
      </c>
      <c r="E6170" s="8">
        <v>30</v>
      </c>
      <c r="F6170" s="7" t="s">
        <v>15</v>
      </c>
      <c r="G6170" s="7" t="s">
        <v>8</v>
      </c>
      <c r="H6170" s="7" t="s">
        <v>2595</v>
      </c>
      <c r="I6170" s="7" t="s">
        <v>2595</v>
      </c>
      <c r="J6170" s="7" t="s">
        <v>6898</v>
      </c>
      <c r="K6170" s="7" t="s">
        <v>19</v>
      </c>
      <c r="L6170" s="7" t="s">
        <v>12</v>
      </c>
    </row>
    <row r="6171" spans="1:12" ht="28.5" x14ac:dyDescent="0.2">
      <c r="A6171" s="7" t="s">
        <v>1430</v>
      </c>
      <c r="B6171" s="7" t="s">
        <v>1430</v>
      </c>
      <c r="C6171" s="7" t="s">
        <v>1391</v>
      </c>
      <c r="D6171" s="8">
        <v>18</v>
      </c>
      <c r="E6171" s="8">
        <v>30</v>
      </c>
      <c r="F6171" s="7" t="s">
        <v>35</v>
      </c>
      <c r="G6171" s="7" t="s">
        <v>16</v>
      </c>
      <c r="H6171" s="7" t="s">
        <v>839</v>
      </c>
      <c r="I6171" s="7" t="s">
        <v>839</v>
      </c>
      <c r="J6171" s="7" t="s">
        <v>2980</v>
      </c>
      <c r="K6171" s="7" t="s">
        <v>26</v>
      </c>
      <c r="L6171" s="7" t="s">
        <v>50</v>
      </c>
    </row>
    <row r="6172" spans="1:12" x14ac:dyDescent="0.2">
      <c r="A6172" s="7" t="s">
        <v>6693</v>
      </c>
      <c r="B6172" s="7" t="s">
        <v>1430</v>
      </c>
      <c r="C6172" s="7" t="s">
        <v>1391</v>
      </c>
      <c r="D6172" s="8">
        <v>18</v>
      </c>
      <c r="E6172" s="8">
        <v>30</v>
      </c>
      <c r="F6172" s="7" t="s">
        <v>15</v>
      </c>
      <c r="G6172" s="7" t="s">
        <v>16</v>
      </c>
      <c r="H6172" s="7" t="s">
        <v>2595</v>
      </c>
      <c r="I6172" s="7" t="s">
        <v>2595</v>
      </c>
      <c r="J6172" s="7" t="s">
        <v>6694</v>
      </c>
      <c r="K6172" s="7" t="s">
        <v>11</v>
      </c>
      <c r="L6172" s="7" t="s">
        <v>12</v>
      </c>
    </row>
    <row r="6173" spans="1:12" ht="28.5" x14ac:dyDescent="0.2">
      <c r="A6173" s="7" t="s">
        <v>6643</v>
      </c>
      <c r="B6173" s="7" t="s">
        <v>1430</v>
      </c>
      <c r="C6173" s="7" t="s">
        <v>1391</v>
      </c>
      <c r="D6173" s="8">
        <v>18</v>
      </c>
      <c r="E6173" s="8">
        <v>30</v>
      </c>
      <c r="F6173" s="7" t="s">
        <v>15</v>
      </c>
      <c r="G6173" s="7" t="s">
        <v>16</v>
      </c>
      <c r="H6173" s="7" t="s">
        <v>1809</v>
      </c>
      <c r="I6173" s="7" t="s">
        <v>5989</v>
      </c>
      <c r="J6173" s="7" t="s">
        <v>1663</v>
      </c>
      <c r="K6173" s="7" t="s">
        <v>26</v>
      </c>
      <c r="L6173" s="7" t="s">
        <v>50</v>
      </c>
    </row>
    <row r="6174" spans="1:12" ht="28.5" x14ac:dyDescent="0.2">
      <c r="A6174" s="7" t="s">
        <v>4377</v>
      </c>
      <c r="B6174" s="7" t="s">
        <v>6360</v>
      </c>
      <c r="C6174" s="7" t="s">
        <v>1391</v>
      </c>
      <c r="D6174" s="8">
        <v>18</v>
      </c>
      <c r="E6174" s="8">
        <v>30</v>
      </c>
      <c r="F6174" s="7" t="s">
        <v>65</v>
      </c>
      <c r="G6174" s="7" t="s">
        <v>16</v>
      </c>
      <c r="H6174" s="7" t="s">
        <v>1636</v>
      </c>
      <c r="I6174" s="7" t="s">
        <v>839</v>
      </c>
      <c r="J6174" s="7" t="s">
        <v>2842</v>
      </c>
      <c r="K6174" s="7" t="s">
        <v>42</v>
      </c>
      <c r="L6174" s="7" t="s">
        <v>81</v>
      </c>
    </row>
    <row r="6175" spans="1:12" ht="28.5" x14ac:dyDescent="0.2">
      <c r="A6175" s="7" t="s">
        <v>6824</v>
      </c>
      <c r="B6175" s="7" t="s">
        <v>6360</v>
      </c>
      <c r="C6175" s="7" t="s">
        <v>1391</v>
      </c>
      <c r="D6175" s="8">
        <v>18</v>
      </c>
      <c r="E6175" s="8">
        <v>30</v>
      </c>
      <c r="F6175" s="7" t="s">
        <v>15</v>
      </c>
      <c r="G6175" s="7" t="s">
        <v>16</v>
      </c>
      <c r="H6175" s="7" t="s">
        <v>2595</v>
      </c>
      <c r="I6175" s="7" t="s">
        <v>2595</v>
      </c>
      <c r="J6175" s="7" t="s">
        <v>6825</v>
      </c>
      <c r="K6175" s="7" t="s">
        <v>38</v>
      </c>
      <c r="L6175" s="7" t="s">
        <v>20</v>
      </c>
    </row>
    <row r="6176" spans="1:12" ht="28.5" x14ac:dyDescent="0.2">
      <c r="A6176" s="7" t="s">
        <v>1309</v>
      </c>
      <c r="B6176" s="7" t="s">
        <v>11093</v>
      </c>
      <c r="C6176" s="7" t="s">
        <v>1391</v>
      </c>
      <c r="D6176" s="8">
        <v>18</v>
      </c>
      <c r="E6176" s="8">
        <v>30</v>
      </c>
      <c r="F6176" s="7" t="s">
        <v>35</v>
      </c>
      <c r="G6176" s="7" t="s">
        <v>16</v>
      </c>
      <c r="H6176" s="7" t="s">
        <v>1809</v>
      </c>
      <c r="I6176" s="7" t="s">
        <v>5989</v>
      </c>
      <c r="J6176" s="7" t="s">
        <v>8639</v>
      </c>
      <c r="K6176" s="7" t="s">
        <v>26</v>
      </c>
      <c r="L6176" s="7" t="s">
        <v>12</v>
      </c>
    </row>
    <row r="6177" spans="1:12" ht="28.5" x14ac:dyDescent="0.2">
      <c r="A6177" s="7" t="s">
        <v>1390</v>
      </c>
      <c r="B6177" s="7" t="s">
        <v>11093</v>
      </c>
      <c r="C6177" s="7" t="s">
        <v>1391</v>
      </c>
      <c r="D6177" s="8">
        <v>18</v>
      </c>
      <c r="E6177" s="8">
        <v>30</v>
      </c>
      <c r="F6177" s="7" t="s">
        <v>23</v>
      </c>
      <c r="G6177" s="7" t="s">
        <v>16</v>
      </c>
      <c r="H6177" s="7" t="s">
        <v>1388</v>
      </c>
      <c r="I6177" s="7" t="s">
        <v>2595</v>
      </c>
      <c r="J6177" s="7" t="s">
        <v>6819</v>
      </c>
      <c r="K6177" s="7" t="s">
        <v>38</v>
      </c>
      <c r="L6177" s="7" t="s">
        <v>12</v>
      </c>
    </row>
    <row r="6178" spans="1:12" ht="28.5" x14ac:dyDescent="0.2">
      <c r="A6178" s="7" t="s">
        <v>1390</v>
      </c>
      <c r="B6178" s="7" t="s">
        <v>11093</v>
      </c>
      <c r="C6178" s="7" t="s">
        <v>1391</v>
      </c>
      <c r="D6178" s="8">
        <v>18</v>
      </c>
      <c r="E6178" s="8">
        <v>30</v>
      </c>
      <c r="F6178" s="7" t="s">
        <v>7</v>
      </c>
      <c r="G6178" s="7" t="s">
        <v>139</v>
      </c>
      <c r="H6178" s="7" t="s">
        <v>86</v>
      </c>
      <c r="I6178" s="7" t="s">
        <v>30</v>
      </c>
      <c r="J6178" s="7" t="s">
        <v>1392</v>
      </c>
      <c r="K6178" s="7" t="s">
        <v>93</v>
      </c>
      <c r="L6178" s="7" t="s">
        <v>12</v>
      </c>
    </row>
    <row r="6179" spans="1:12" ht="28.5" x14ac:dyDescent="0.2">
      <c r="A6179" s="7" t="s">
        <v>1588</v>
      </c>
      <c r="B6179" s="7" t="s">
        <v>11093</v>
      </c>
      <c r="C6179" s="7" t="s">
        <v>1391</v>
      </c>
      <c r="D6179" s="8">
        <v>18</v>
      </c>
      <c r="E6179" s="8">
        <v>30</v>
      </c>
      <c r="F6179" s="7" t="s">
        <v>35</v>
      </c>
      <c r="G6179" s="7" t="s">
        <v>16</v>
      </c>
      <c r="H6179" s="7" t="s">
        <v>2674</v>
      </c>
      <c r="I6179" s="7" t="s">
        <v>839</v>
      </c>
      <c r="J6179" s="7" t="s">
        <v>4209</v>
      </c>
      <c r="K6179" s="7" t="s">
        <v>38</v>
      </c>
      <c r="L6179" s="7" t="s">
        <v>12</v>
      </c>
    </row>
    <row r="6180" spans="1:12" ht="28.5" x14ac:dyDescent="0.2">
      <c r="A6180" s="7" t="s">
        <v>6588</v>
      </c>
      <c r="B6180" s="7" t="s">
        <v>11093</v>
      </c>
      <c r="C6180" s="7" t="s">
        <v>1391</v>
      </c>
      <c r="D6180" s="8">
        <v>18</v>
      </c>
      <c r="E6180" s="8">
        <v>30</v>
      </c>
      <c r="F6180" s="7" t="s">
        <v>15</v>
      </c>
      <c r="G6180" s="7" t="s">
        <v>16</v>
      </c>
      <c r="H6180" s="7" t="s">
        <v>743</v>
      </c>
      <c r="I6180" s="7" t="s">
        <v>2595</v>
      </c>
      <c r="J6180" s="7" t="s">
        <v>6589</v>
      </c>
      <c r="K6180" s="7" t="s">
        <v>11</v>
      </c>
      <c r="L6180" s="7" t="s">
        <v>12</v>
      </c>
    </row>
    <row r="6181" spans="1:12" ht="28.5" x14ac:dyDescent="0.2">
      <c r="A6181" s="7" t="s">
        <v>6881</v>
      </c>
      <c r="B6181" s="7" t="s">
        <v>11093</v>
      </c>
      <c r="C6181" s="7" t="s">
        <v>1391</v>
      </c>
      <c r="D6181" s="8">
        <v>18</v>
      </c>
      <c r="E6181" s="8">
        <v>30</v>
      </c>
      <c r="F6181" s="7" t="s">
        <v>15</v>
      </c>
      <c r="G6181" s="7" t="s">
        <v>16</v>
      </c>
      <c r="H6181" s="7" t="s">
        <v>5226</v>
      </c>
      <c r="I6181" s="7" t="s">
        <v>2595</v>
      </c>
      <c r="J6181" s="7" t="s">
        <v>6882</v>
      </c>
      <c r="K6181" s="7" t="s">
        <v>11</v>
      </c>
      <c r="L6181" s="7" t="s">
        <v>12</v>
      </c>
    </row>
    <row r="6182" spans="1:12" ht="28.5" x14ac:dyDescent="0.2">
      <c r="A6182" s="7" t="s">
        <v>8698</v>
      </c>
      <c r="B6182" s="7" t="s">
        <v>11093</v>
      </c>
      <c r="C6182" s="7" t="s">
        <v>1391</v>
      </c>
      <c r="D6182" s="8">
        <v>18</v>
      </c>
      <c r="E6182" s="8">
        <v>30</v>
      </c>
      <c r="F6182" s="7" t="s">
        <v>15</v>
      </c>
      <c r="G6182" s="7" t="s">
        <v>16</v>
      </c>
      <c r="H6182" s="7" t="s">
        <v>1192</v>
      </c>
      <c r="I6182" s="7" t="s">
        <v>5989</v>
      </c>
      <c r="J6182" s="7" t="s">
        <v>8699</v>
      </c>
      <c r="K6182" s="7" t="s">
        <v>38</v>
      </c>
      <c r="L6182" s="7" t="s">
        <v>32</v>
      </c>
    </row>
    <row r="6183" spans="1:12" ht="28.5" x14ac:dyDescent="0.2">
      <c r="A6183" s="7" t="s">
        <v>755</v>
      </c>
      <c r="B6183" s="7" t="s">
        <v>11093</v>
      </c>
      <c r="C6183" s="7" t="s">
        <v>1391</v>
      </c>
      <c r="D6183" s="8">
        <v>18</v>
      </c>
      <c r="E6183" s="8">
        <v>30</v>
      </c>
      <c r="F6183" s="7" t="s">
        <v>15</v>
      </c>
      <c r="G6183" s="7" t="s">
        <v>16</v>
      </c>
      <c r="H6183" s="7" t="s">
        <v>1809</v>
      </c>
      <c r="I6183" s="7" t="s">
        <v>5989</v>
      </c>
      <c r="J6183" s="7" t="s">
        <v>1053</v>
      </c>
      <c r="K6183" s="7" t="s">
        <v>42</v>
      </c>
      <c r="L6183" s="7" t="s">
        <v>81</v>
      </c>
    </row>
    <row r="6184" spans="1:12" ht="28.5" x14ac:dyDescent="0.2">
      <c r="A6184" s="7" t="s">
        <v>1380</v>
      </c>
      <c r="B6184" s="7" t="s">
        <v>11093</v>
      </c>
      <c r="C6184" s="7" t="s">
        <v>1391</v>
      </c>
      <c r="D6184" s="8">
        <v>18</v>
      </c>
      <c r="E6184" s="8">
        <v>30</v>
      </c>
      <c r="F6184" s="7" t="s">
        <v>15</v>
      </c>
      <c r="G6184" s="7" t="s">
        <v>16</v>
      </c>
      <c r="H6184" s="7" t="s">
        <v>1809</v>
      </c>
      <c r="I6184" s="7" t="s">
        <v>5989</v>
      </c>
      <c r="J6184" s="7" t="s">
        <v>9202</v>
      </c>
      <c r="K6184" s="7" t="s">
        <v>42</v>
      </c>
      <c r="L6184" s="7" t="s">
        <v>20</v>
      </c>
    </row>
    <row r="6185" spans="1:12" ht="28.5" x14ac:dyDescent="0.2">
      <c r="A6185" s="7" t="s">
        <v>847</v>
      </c>
      <c r="B6185" s="7" t="s">
        <v>3570</v>
      </c>
      <c r="C6185" s="7" t="s">
        <v>405</v>
      </c>
      <c r="D6185" s="8">
        <v>18</v>
      </c>
      <c r="E6185" s="8">
        <v>35</v>
      </c>
      <c r="F6185" s="7" t="s">
        <v>65</v>
      </c>
      <c r="G6185" s="7" t="s">
        <v>16</v>
      </c>
      <c r="H6185" s="7" t="s">
        <v>839</v>
      </c>
      <c r="I6185" s="7" t="s">
        <v>839</v>
      </c>
      <c r="J6185" s="7" t="s">
        <v>4371</v>
      </c>
      <c r="K6185" s="7" t="s">
        <v>38</v>
      </c>
      <c r="L6185" s="7" t="s">
        <v>129</v>
      </c>
    </row>
    <row r="6186" spans="1:12" ht="28.5" x14ac:dyDescent="0.2">
      <c r="A6186" s="7" t="s">
        <v>404</v>
      </c>
      <c r="B6186" s="7" t="s">
        <v>173</v>
      </c>
      <c r="C6186" s="7" t="s">
        <v>405</v>
      </c>
      <c r="D6186" s="8">
        <v>18</v>
      </c>
      <c r="E6186" s="8">
        <v>35</v>
      </c>
      <c r="F6186" s="7" t="s">
        <v>15</v>
      </c>
      <c r="G6186" s="7" t="s">
        <v>16</v>
      </c>
      <c r="H6186" s="7" t="s">
        <v>36</v>
      </c>
      <c r="I6186" s="7" t="s">
        <v>30</v>
      </c>
      <c r="J6186" s="7" t="s">
        <v>406</v>
      </c>
      <c r="K6186" s="7" t="s">
        <v>26</v>
      </c>
      <c r="L6186" s="7" t="s">
        <v>20</v>
      </c>
    </row>
    <row r="6187" spans="1:12" ht="28.5" x14ac:dyDescent="0.2">
      <c r="A6187" s="7" t="s">
        <v>7510</v>
      </c>
      <c r="B6187" s="7" t="s">
        <v>173</v>
      </c>
      <c r="C6187" s="7" t="s">
        <v>405</v>
      </c>
      <c r="D6187" s="8">
        <v>18</v>
      </c>
      <c r="E6187" s="8">
        <v>35</v>
      </c>
      <c r="F6187" s="7" t="s">
        <v>35</v>
      </c>
      <c r="G6187" s="7" t="s">
        <v>16</v>
      </c>
      <c r="H6187" s="7" t="s">
        <v>1809</v>
      </c>
      <c r="I6187" s="7" t="s">
        <v>5989</v>
      </c>
      <c r="J6187" s="7" t="s">
        <v>7511</v>
      </c>
      <c r="K6187" s="7" t="s">
        <v>93</v>
      </c>
      <c r="L6187" s="7" t="s">
        <v>12</v>
      </c>
    </row>
    <row r="6188" spans="1:12" ht="28.5" x14ac:dyDescent="0.2">
      <c r="A6188" s="7" t="s">
        <v>7656</v>
      </c>
      <c r="B6188" s="7" t="s">
        <v>173</v>
      </c>
      <c r="C6188" s="7" t="s">
        <v>405</v>
      </c>
      <c r="D6188" s="8">
        <v>18</v>
      </c>
      <c r="E6188" s="8">
        <v>35</v>
      </c>
      <c r="F6188" s="7" t="s">
        <v>35</v>
      </c>
      <c r="G6188" s="7" t="s">
        <v>16</v>
      </c>
      <c r="H6188" s="7" t="s">
        <v>5989</v>
      </c>
      <c r="I6188" s="7" t="s">
        <v>5989</v>
      </c>
      <c r="J6188" s="7" t="s">
        <v>674</v>
      </c>
      <c r="K6188" s="7" t="s">
        <v>26</v>
      </c>
      <c r="L6188" s="7" t="s">
        <v>32</v>
      </c>
    </row>
    <row r="6189" spans="1:12" ht="28.5" x14ac:dyDescent="0.2">
      <c r="A6189" s="7" t="s">
        <v>33</v>
      </c>
      <c r="B6189" s="7" t="s">
        <v>173</v>
      </c>
      <c r="C6189" s="7" t="s">
        <v>405</v>
      </c>
      <c r="D6189" s="8">
        <v>18</v>
      </c>
      <c r="E6189" s="8">
        <v>35</v>
      </c>
      <c r="F6189" s="7" t="s">
        <v>15</v>
      </c>
      <c r="G6189" s="7" t="s">
        <v>16</v>
      </c>
      <c r="H6189" s="7" t="s">
        <v>9659</v>
      </c>
      <c r="I6189" s="7" t="s">
        <v>1139</v>
      </c>
      <c r="J6189" s="7" t="s">
        <v>3845</v>
      </c>
      <c r="K6189" s="7" t="s">
        <v>112</v>
      </c>
      <c r="L6189" s="7" t="s">
        <v>50</v>
      </c>
    </row>
    <row r="6190" spans="1:12" ht="28.5" x14ac:dyDescent="0.2">
      <c r="A6190" s="7" t="s">
        <v>481</v>
      </c>
      <c r="B6190" s="7" t="s">
        <v>535</v>
      </c>
      <c r="C6190" s="7" t="s">
        <v>405</v>
      </c>
      <c r="D6190" s="8">
        <v>18</v>
      </c>
      <c r="E6190" s="8">
        <v>35</v>
      </c>
      <c r="F6190" s="7" t="s">
        <v>35</v>
      </c>
      <c r="G6190" s="7" t="s">
        <v>8</v>
      </c>
      <c r="H6190" s="7" t="s">
        <v>1809</v>
      </c>
      <c r="I6190" s="7" t="s">
        <v>5989</v>
      </c>
      <c r="J6190" s="7" t="s">
        <v>2571</v>
      </c>
      <c r="K6190" s="7" t="s">
        <v>93</v>
      </c>
      <c r="L6190" s="7" t="s">
        <v>12</v>
      </c>
    </row>
    <row r="6191" spans="1:12" ht="28.5" x14ac:dyDescent="0.2">
      <c r="A6191" s="7" t="s">
        <v>1655</v>
      </c>
      <c r="B6191" s="7" t="s">
        <v>630</v>
      </c>
      <c r="C6191" s="7" t="s">
        <v>405</v>
      </c>
      <c r="D6191" s="8">
        <v>18</v>
      </c>
      <c r="E6191" s="8">
        <v>35</v>
      </c>
      <c r="F6191" s="7" t="s">
        <v>35</v>
      </c>
      <c r="G6191" s="7" t="s">
        <v>16</v>
      </c>
      <c r="H6191" s="7" t="s">
        <v>1809</v>
      </c>
      <c r="I6191" s="7" t="s">
        <v>5989</v>
      </c>
      <c r="J6191" s="7" t="s">
        <v>8899</v>
      </c>
      <c r="K6191" s="7" t="s">
        <v>42</v>
      </c>
      <c r="L6191" s="7" t="s">
        <v>20</v>
      </c>
    </row>
    <row r="6192" spans="1:12" ht="28.5" x14ac:dyDescent="0.2">
      <c r="A6192" s="7" t="s">
        <v>1333</v>
      </c>
      <c r="B6192" s="7" t="s">
        <v>2155</v>
      </c>
      <c r="C6192" s="7" t="s">
        <v>405</v>
      </c>
      <c r="D6192" s="8">
        <v>18</v>
      </c>
      <c r="E6192" s="8">
        <v>35</v>
      </c>
      <c r="F6192" s="7" t="s">
        <v>15</v>
      </c>
      <c r="G6192" s="7" t="s">
        <v>16</v>
      </c>
      <c r="H6192" s="7" t="s">
        <v>36</v>
      </c>
      <c r="I6192" s="7" t="s">
        <v>30</v>
      </c>
      <c r="J6192" s="7" t="s">
        <v>1335</v>
      </c>
      <c r="K6192" s="7" t="s">
        <v>38</v>
      </c>
      <c r="L6192" s="7" t="s">
        <v>81</v>
      </c>
    </row>
    <row r="6193" spans="1:12" ht="42.75" x14ac:dyDescent="0.2">
      <c r="A6193" s="7" t="s">
        <v>1488</v>
      </c>
      <c r="B6193" s="7" t="s">
        <v>11093</v>
      </c>
      <c r="C6193" s="7" t="s">
        <v>405</v>
      </c>
      <c r="D6193" s="8">
        <v>18</v>
      </c>
      <c r="E6193" s="8">
        <v>35</v>
      </c>
      <c r="F6193" s="7" t="s">
        <v>35</v>
      </c>
      <c r="G6193" s="7" t="s">
        <v>16</v>
      </c>
      <c r="H6193" s="7" t="s">
        <v>30</v>
      </c>
      <c r="I6193" s="7" t="s">
        <v>30</v>
      </c>
      <c r="J6193" s="7" t="s">
        <v>722</v>
      </c>
      <c r="K6193" s="7" t="s">
        <v>112</v>
      </c>
      <c r="L6193" s="7" t="s">
        <v>12</v>
      </c>
    </row>
    <row r="6194" spans="1:12" ht="28.5" x14ac:dyDescent="0.2">
      <c r="A6194" s="7" t="s">
        <v>1608</v>
      </c>
      <c r="B6194" s="7" t="s">
        <v>11093</v>
      </c>
      <c r="C6194" s="7" t="s">
        <v>405</v>
      </c>
      <c r="D6194" s="8">
        <v>18</v>
      </c>
      <c r="E6194" s="8">
        <v>35</v>
      </c>
      <c r="F6194" s="7" t="s">
        <v>35</v>
      </c>
      <c r="G6194" s="7" t="s">
        <v>29</v>
      </c>
      <c r="H6194" s="7" t="s">
        <v>24</v>
      </c>
      <c r="I6194" s="7" t="s">
        <v>30</v>
      </c>
      <c r="J6194" s="7" t="s">
        <v>849</v>
      </c>
      <c r="K6194" s="7" t="s">
        <v>38</v>
      </c>
      <c r="L6194" s="7" t="s">
        <v>81</v>
      </c>
    </row>
    <row r="6195" spans="1:12" ht="28.5" x14ac:dyDescent="0.2">
      <c r="A6195" s="7" t="s">
        <v>1757</v>
      </c>
      <c r="B6195" s="7" t="s">
        <v>11093</v>
      </c>
      <c r="C6195" s="7" t="s">
        <v>405</v>
      </c>
      <c r="D6195" s="8">
        <v>18</v>
      </c>
      <c r="E6195" s="8">
        <v>35</v>
      </c>
      <c r="F6195" s="7" t="s">
        <v>35</v>
      </c>
      <c r="G6195" s="7" t="s">
        <v>16</v>
      </c>
      <c r="H6195" s="7" t="s">
        <v>24</v>
      </c>
      <c r="I6195" s="7" t="s">
        <v>30</v>
      </c>
      <c r="J6195" s="7" t="s">
        <v>1517</v>
      </c>
      <c r="K6195" s="7" t="s">
        <v>26</v>
      </c>
      <c r="L6195" s="7" t="s">
        <v>12</v>
      </c>
    </row>
    <row r="6196" spans="1:12" ht="28.5" x14ac:dyDescent="0.2">
      <c r="A6196" s="7" t="s">
        <v>1333</v>
      </c>
      <c r="B6196" s="7" t="s">
        <v>2155</v>
      </c>
      <c r="C6196" s="7" t="s">
        <v>405</v>
      </c>
      <c r="D6196" s="8">
        <v>18</v>
      </c>
      <c r="E6196" s="8">
        <v>35</v>
      </c>
      <c r="F6196" s="7" t="s">
        <v>15</v>
      </c>
      <c r="G6196" s="7" t="s">
        <v>16</v>
      </c>
      <c r="H6196" s="7" t="s">
        <v>839</v>
      </c>
      <c r="I6196" s="7" t="s">
        <v>839</v>
      </c>
      <c r="J6196" s="7" t="s">
        <v>1335</v>
      </c>
      <c r="K6196" s="7" t="s">
        <v>38</v>
      </c>
      <c r="L6196" s="7" t="s">
        <v>81</v>
      </c>
    </row>
    <row r="6197" spans="1:12" ht="28.5" x14ac:dyDescent="0.2">
      <c r="A6197" s="7" t="s">
        <v>9536</v>
      </c>
      <c r="B6197" s="7" t="s">
        <v>11093</v>
      </c>
      <c r="C6197" s="7" t="s">
        <v>405</v>
      </c>
      <c r="D6197" s="8">
        <v>18</v>
      </c>
      <c r="E6197" s="8">
        <v>35</v>
      </c>
      <c r="F6197" s="7" t="s">
        <v>35</v>
      </c>
      <c r="G6197" s="7" t="s">
        <v>16</v>
      </c>
      <c r="H6197" s="7" t="s">
        <v>1809</v>
      </c>
      <c r="I6197" s="7" t="s">
        <v>5989</v>
      </c>
      <c r="J6197" s="7" t="s">
        <v>3658</v>
      </c>
      <c r="K6197" s="7" t="s">
        <v>26</v>
      </c>
      <c r="L6197" s="7" t="s">
        <v>12</v>
      </c>
    </row>
    <row r="6198" spans="1:12" ht="28.5" x14ac:dyDescent="0.2">
      <c r="A6198" s="7" t="s">
        <v>1426</v>
      </c>
      <c r="B6198" s="7" t="s">
        <v>11093</v>
      </c>
      <c r="C6198" s="7" t="s">
        <v>405</v>
      </c>
      <c r="D6198" s="8">
        <v>18</v>
      </c>
      <c r="E6198" s="8">
        <v>35</v>
      </c>
      <c r="F6198" s="7" t="s">
        <v>35</v>
      </c>
      <c r="G6198" s="7" t="s">
        <v>16</v>
      </c>
      <c r="H6198" s="7" t="s">
        <v>1139</v>
      </c>
      <c r="I6198" s="7" t="s">
        <v>1139</v>
      </c>
      <c r="J6198" s="7" t="s">
        <v>674</v>
      </c>
      <c r="K6198" s="7" t="s">
        <v>26</v>
      </c>
      <c r="L6198" s="7" t="s">
        <v>32</v>
      </c>
    </row>
    <row r="6199" spans="1:12" ht="28.5" x14ac:dyDescent="0.2">
      <c r="A6199" s="7" t="s">
        <v>10726</v>
      </c>
      <c r="B6199" s="7" t="s">
        <v>11093</v>
      </c>
      <c r="C6199" s="7" t="s">
        <v>405</v>
      </c>
      <c r="D6199" s="8">
        <v>18</v>
      </c>
      <c r="E6199" s="8">
        <v>35</v>
      </c>
      <c r="F6199" s="7" t="s">
        <v>7</v>
      </c>
      <c r="G6199" s="7" t="s">
        <v>59</v>
      </c>
      <c r="H6199" s="7" t="s">
        <v>673</v>
      </c>
      <c r="I6199" s="7" t="s">
        <v>1139</v>
      </c>
      <c r="J6199" s="7" t="s">
        <v>10727</v>
      </c>
      <c r="K6199" s="7" t="s">
        <v>11</v>
      </c>
      <c r="L6199" s="7" t="s">
        <v>149</v>
      </c>
    </row>
    <row r="6200" spans="1:12" ht="28.5" x14ac:dyDescent="0.2">
      <c r="A6200" s="7" t="s">
        <v>861</v>
      </c>
      <c r="B6200" s="7" t="s">
        <v>3570</v>
      </c>
      <c r="C6200" s="7" t="s">
        <v>374</v>
      </c>
      <c r="D6200" s="8">
        <v>18</v>
      </c>
      <c r="E6200" s="8">
        <v>36</v>
      </c>
      <c r="F6200" s="7" t="s">
        <v>23</v>
      </c>
      <c r="G6200" s="7" t="s">
        <v>16</v>
      </c>
      <c r="H6200" s="7" t="s">
        <v>24</v>
      </c>
      <c r="I6200" s="7" t="s">
        <v>30</v>
      </c>
      <c r="J6200" s="7" t="s">
        <v>862</v>
      </c>
      <c r="K6200" s="7" t="s">
        <v>11</v>
      </c>
      <c r="L6200" s="7" t="s">
        <v>12</v>
      </c>
    </row>
    <row r="6201" spans="1:12" ht="28.5" x14ac:dyDescent="0.2">
      <c r="A6201" s="7" t="s">
        <v>39</v>
      </c>
      <c r="B6201" s="7" t="s">
        <v>173</v>
      </c>
      <c r="C6201" s="7" t="s">
        <v>374</v>
      </c>
      <c r="D6201" s="8">
        <v>18</v>
      </c>
      <c r="E6201" s="8">
        <v>36</v>
      </c>
      <c r="F6201" s="7" t="s">
        <v>15</v>
      </c>
      <c r="G6201" s="7" t="s">
        <v>16</v>
      </c>
      <c r="H6201" s="7" t="s">
        <v>17</v>
      </c>
      <c r="I6201" s="7" t="s">
        <v>30</v>
      </c>
      <c r="J6201" s="7" t="s">
        <v>375</v>
      </c>
      <c r="K6201" s="7" t="s">
        <v>19</v>
      </c>
      <c r="L6201" s="7" t="s">
        <v>81</v>
      </c>
    </row>
    <row r="6202" spans="1:12" ht="28.5" x14ac:dyDescent="0.2">
      <c r="A6202" s="7" t="s">
        <v>7650</v>
      </c>
      <c r="B6202" s="7" t="s">
        <v>173</v>
      </c>
      <c r="C6202" s="7" t="s">
        <v>374</v>
      </c>
      <c r="D6202" s="8">
        <v>18</v>
      </c>
      <c r="E6202" s="8">
        <v>36</v>
      </c>
      <c r="F6202" s="7" t="s">
        <v>15</v>
      </c>
      <c r="G6202" s="7" t="s">
        <v>16</v>
      </c>
      <c r="H6202" s="7" t="s">
        <v>1809</v>
      </c>
      <c r="I6202" s="7" t="s">
        <v>5989</v>
      </c>
      <c r="J6202" s="7" t="s">
        <v>7651</v>
      </c>
      <c r="K6202" s="7" t="s">
        <v>26</v>
      </c>
      <c r="L6202" s="7" t="s">
        <v>12</v>
      </c>
    </row>
    <row r="6203" spans="1:12" ht="28.5" x14ac:dyDescent="0.2">
      <c r="A6203" s="7" t="s">
        <v>9114</v>
      </c>
      <c r="B6203" s="7" t="s">
        <v>11076</v>
      </c>
      <c r="C6203" s="7" t="s">
        <v>374</v>
      </c>
      <c r="D6203" s="8">
        <v>18</v>
      </c>
      <c r="E6203" s="8">
        <v>36</v>
      </c>
      <c r="F6203" s="7" t="s">
        <v>65</v>
      </c>
      <c r="G6203" s="7" t="s">
        <v>16</v>
      </c>
      <c r="H6203" s="7" t="s">
        <v>6263</v>
      </c>
      <c r="I6203" s="7" t="s">
        <v>5989</v>
      </c>
      <c r="J6203" s="7" t="s">
        <v>9115</v>
      </c>
      <c r="K6203" s="7" t="s">
        <v>38</v>
      </c>
      <c r="L6203" s="7" t="s">
        <v>12</v>
      </c>
    </row>
    <row r="6204" spans="1:12" ht="28.5" x14ac:dyDescent="0.2">
      <c r="A6204" s="7" t="s">
        <v>8901</v>
      </c>
      <c r="B6204" s="7" t="s">
        <v>1430</v>
      </c>
      <c r="C6204" s="7" t="s">
        <v>374</v>
      </c>
      <c r="D6204" s="8">
        <v>18</v>
      </c>
      <c r="E6204" s="8">
        <v>36</v>
      </c>
      <c r="F6204" s="7" t="s">
        <v>15</v>
      </c>
      <c r="G6204" s="7" t="s">
        <v>16</v>
      </c>
      <c r="H6204" s="7" t="s">
        <v>5989</v>
      </c>
      <c r="I6204" s="7" t="s">
        <v>5989</v>
      </c>
      <c r="J6204" s="7" t="s">
        <v>7527</v>
      </c>
      <c r="K6204" s="7" t="s">
        <v>19</v>
      </c>
      <c r="L6204" s="7" t="s">
        <v>20</v>
      </c>
    </row>
    <row r="6205" spans="1:12" ht="28.5" x14ac:dyDescent="0.2">
      <c r="A6205" s="7" t="s">
        <v>9172</v>
      </c>
      <c r="B6205" s="7" t="s">
        <v>2155</v>
      </c>
      <c r="C6205" s="7" t="s">
        <v>374</v>
      </c>
      <c r="D6205" s="8">
        <v>18</v>
      </c>
      <c r="E6205" s="8">
        <v>36</v>
      </c>
      <c r="F6205" s="7" t="s">
        <v>15</v>
      </c>
      <c r="G6205" s="7" t="s">
        <v>16</v>
      </c>
      <c r="H6205" s="7" t="s">
        <v>1809</v>
      </c>
      <c r="I6205" s="7" t="s">
        <v>5989</v>
      </c>
      <c r="J6205" s="7" t="s">
        <v>7715</v>
      </c>
      <c r="K6205" s="7" t="s">
        <v>112</v>
      </c>
      <c r="L6205" s="7" t="s">
        <v>50</v>
      </c>
    </row>
    <row r="6206" spans="1:12" ht="28.5" x14ac:dyDescent="0.2">
      <c r="A6206" s="7" t="s">
        <v>1965</v>
      </c>
      <c r="B6206" s="7" t="s">
        <v>11093</v>
      </c>
      <c r="C6206" s="7" t="s">
        <v>1966</v>
      </c>
      <c r="D6206" s="8">
        <v>18</v>
      </c>
      <c r="E6206" s="8">
        <v>37</v>
      </c>
      <c r="F6206" s="7" t="s">
        <v>7</v>
      </c>
      <c r="G6206" s="7" t="s">
        <v>16</v>
      </c>
      <c r="H6206" s="7" t="s">
        <v>30</v>
      </c>
      <c r="I6206" s="7" t="s">
        <v>30</v>
      </c>
      <c r="J6206" s="7" t="s">
        <v>1967</v>
      </c>
      <c r="K6206" s="7" t="s">
        <v>11</v>
      </c>
      <c r="L6206" s="7" t="s">
        <v>20</v>
      </c>
    </row>
    <row r="6207" spans="1:12" ht="28.5" x14ac:dyDescent="0.2">
      <c r="A6207" s="7" t="s">
        <v>6828</v>
      </c>
      <c r="B6207" s="7" t="s">
        <v>11075</v>
      </c>
      <c r="C6207" s="7" t="s">
        <v>4451</v>
      </c>
      <c r="D6207" s="8">
        <v>18</v>
      </c>
      <c r="E6207" s="8">
        <v>40</v>
      </c>
      <c r="F6207" s="7" t="s">
        <v>23</v>
      </c>
      <c r="G6207" s="7" t="s">
        <v>139</v>
      </c>
      <c r="H6207" s="7" t="s">
        <v>743</v>
      </c>
      <c r="I6207" s="7" t="s">
        <v>2595</v>
      </c>
      <c r="J6207" s="7" t="s">
        <v>6829</v>
      </c>
      <c r="K6207" s="7" t="s">
        <v>11</v>
      </c>
      <c r="L6207" s="7" t="s">
        <v>12</v>
      </c>
    </row>
    <row r="6208" spans="1:12" ht="28.5" x14ac:dyDescent="0.2">
      <c r="A6208" s="7" t="s">
        <v>1545</v>
      </c>
      <c r="B6208" s="7" t="s">
        <v>4458</v>
      </c>
      <c r="C6208" s="7" t="s">
        <v>4451</v>
      </c>
      <c r="D6208" s="8">
        <v>18</v>
      </c>
      <c r="E6208" s="8">
        <v>40</v>
      </c>
      <c r="F6208" s="7" t="s">
        <v>23</v>
      </c>
      <c r="G6208" s="7" t="s">
        <v>16</v>
      </c>
      <c r="H6208" s="7" t="s">
        <v>839</v>
      </c>
      <c r="I6208" s="7" t="s">
        <v>839</v>
      </c>
      <c r="J6208" s="7" t="s">
        <v>4371</v>
      </c>
      <c r="K6208" s="7" t="s">
        <v>38</v>
      </c>
      <c r="L6208" s="7" t="s">
        <v>129</v>
      </c>
    </row>
    <row r="6209" spans="1:12" x14ac:dyDescent="0.2">
      <c r="A6209" s="7" t="s">
        <v>857</v>
      </c>
      <c r="B6209" s="7" t="s">
        <v>3570</v>
      </c>
      <c r="C6209" s="7" t="s">
        <v>3457</v>
      </c>
      <c r="D6209" s="8">
        <v>18.333333333333332</v>
      </c>
      <c r="E6209" s="8">
        <v>37.5</v>
      </c>
      <c r="F6209" s="7" t="s">
        <v>35</v>
      </c>
      <c r="G6209" s="7" t="s">
        <v>16</v>
      </c>
      <c r="H6209" s="7" t="s">
        <v>839</v>
      </c>
      <c r="I6209" s="7" t="s">
        <v>839</v>
      </c>
      <c r="J6209" s="7" t="s">
        <v>3458</v>
      </c>
      <c r="K6209" s="7" t="s">
        <v>38</v>
      </c>
      <c r="L6209" s="7" t="s">
        <v>12</v>
      </c>
    </row>
    <row r="6210" spans="1:12" ht="28.5" x14ac:dyDescent="0.2">
      <c r="A6210" s="7" t="s">
        <v>1545</v>
      </c>
      <c r="B6210" s="7" t="s">
        <v>4458</v>
      </c>
      <c r="C6210" s="7" t="s">
        <v>4449</v>
      </c>
      <c r="D6210" s="8">
        <v>19</v>
      </c>
      <c r="E6210" s="8">
        <v>24</v>
      </c>
      <c r="F6210" s="7" t="s">
        <v>35</v>
      </c>
      <c r="G6210" s="7" t="s">
        <v>16</v>
      </c>
      <c r="H6210" s="7" t="s">
        <v>1636</v>
      </c>
      <c r="I6210" s="7" t="s">
        <v>839</v>
      </c>
      <c r="J6210" s="7" t="s">
        <v>4450</v>
      </c>
      <c r="K6210" s="7" t="s">
        <v>26</v>
      </c>
      <c r="L6210" s="7" t="s">
        <v>12</v>
      </c>
    </row>
    <row r="6211" spans="1:12" ht="28.5" x14ac:dyDescent="0.2">
      <c r="A6211" s="7" t="s">
        <v>3771</v>
      </c>
      <c r="B6211" s="7" t="s">
        <v>2155</v>
      </c>
      <c r="C6211" s="7" t="s">
        <v>3772</v>
      </c>
      <c r="D6211" s="8">
        <v>19</v>
      </c>
      <c r="E6211" s="8">
        <v>35</v>
      </c>
      <c r="F6211" s="7" t="s">
        <v>35</v>
      </c>
      <c r="G6211" s="7" t="s">
        <v>16</v>
      </c>
      <c r="H6211" s="7" t="s">
        <v>839</v>
      </c>
      <c r="I6211" s="7" t="s">
        <v>839</v>
      </c>
      <c r="J6211" s="7" t="s">
        <v>762</v>
      </c>
      <c r="K6211" s="7" t="s">
        <v>19</v>
      </c>
      <c r="L6211" s="7" t="s">
        <v>81</v>
      </c>
    </row>
    <row r="6212" spans="1:12" ht="28.5" x14ac:dyDescent="0.2">
      <c r="A6212" s="7" t="s">
        <v>10683</v>
      </c>
      <c r="B6212" s="7" t="s">
        <v>173</v>
      </c>
      <c r="C6212" s="7" t="s">
        <v>10684</v>
      </c>
      <c r="D6212" s="8">
        <v>19</v>
      </c>
      <c r="E6212" s="8">
        <v>38</v>
      </c>
      <c r="F6212" s="7" t="s">
        <v>35</v>
      </c>
      <c r="G6212" s="7" t="s">
        <v>16</v>
      </c>
      <c r="H6212" s="7" t="s">
        <v>9644</v>
      </c>
      <c r="I6212" s="7" t="s">
        <v>1139</v>
      </c>
      <c r="J6212" s="7" t="s">
        <v>7736</v>
      </c>
      <c r="K6212" s="7" t="s">
        <v>26</v>
      </c>
      <c r="L6212" s="7" t="s">
        <v>50</v>
      </c>
    </row>
    <row r="6213" spans="1:12" ht="28.5" x14ac:dyDescent="0.2">
      <c r="A6213" s="7" t="s">
        <v>1842</v>
      </c>
      <c r="B6213" s="7" t="s">
        <v>1430</v>
      </c>
      <c r="C6213" s="7" t="s">
        <v>3931</v>
      </c>
      <c r="D6213" s="8">
        <v>20</v>
      </c>
      <c r="E6213" s="8">
        <v>20</v>
      </c>
      <c r="F6213" s="7" t="s">
        <v>35</v>
      </c>
      <c r="G6213" s="7" t="s">
        <v>16</v>
      </c>
      <c r="H6213" s="7" t="s">
        <v>1636</v>
      </c>
      <c r="I6213" s="7" t="s">
        <v>839</v>
      </c>
      <c r="J6213" s="7" t="s">
        <v>3932</v>
      </c>
      <c r="K6213" s="7" t="s">
        <v>93</v>
      </c>
      <c r="L6213" s="7" t="s">
        <v>12</v>
      </c>
    </row>
    <row r="6214" spans="1:12" ht="42.75" x14ac:dyDescent="0.2">
      <c r="A6214" s="7" t="s">
        <v>1483</v>
      </c>
      <c r="B6214" s="7" t="s">
        <v>3570</v>
      </c>
      <c r="C6214" s="7" t="s">
        <v>1484</v>
      </c>
      <c r="D6214" s="8">
        <v>20</v>
      </c>
      <c r="E6214" s="8">
        <v>22</v>
      </c>
      <c r="F6214" s="7" t="s">
        <v>65</v>
      </c>
      <c r="G6214" s="7" t="s">
        <v>16</v>
      </c>
      <c r="H6214" s="7" t="s">
        <v>24</v>
      </c>
      <c r="I6214" s="7" t="s">
        <v>30</v>
      </c>
      <c r="J6214" s="7" t="s">
        <v>1485</v>
      </c>
      <c r="K6214" s="7" t="s">
        <v>26</v>
      </c>
      <c r="L6214" s="7" t="s">
        <v>43</v>
      </c>
    </row>
    <row r="6215" spans="1:12" ht="28.5" x14ac:dyDescent="0.2">
      <c r="A6215" s="7" t="s">
        <v>892</v>
      </c>
      <c r="B6215" s="7" t="s">
        <v>3570</v>
      </c>
      <c r="C6215" s="7" t="s">
        <v>893</v>
      </c>
      <c r="D6215" s="8">
        <v>20</v>
      </c>
      <c r="E6215" s="8">
        <v>23</v>
      </c>
      <c r="F6215" s="7" t="s">
        <v>35</v>
      </c>
      <c r="G6215" s="7" t="s">
        <v>8</v>
      </c>
      <c r="H6215" s="7" t="s">
        <v>30</v>
      </c>
      <c r="I6215" s="7" t="s">
        <v>30</v>
      </c>
      <c r="J6215" s="7" t="s">
        <v>894</v>
      </c>
      <c r="K6215" s="7" t="s">
        <v>26</v>
      </c>
      <c r="L6215" s="7" t="s">
        <v>50</v>
      </c>
    </row>
    <row r="6216" spans="1:12" ht="28.5" x14ac:dyDescent="0.2">
      <c r="A6216" s="7" t="s">
        <v>3425</v>
      </c>
      <c r="B6216" s="7" t="s">
        <v>2361</v>
      </c>
      <c r="C6216" s="7" t="s">
        <v>165</v>
      </c>
      <c r="D6216" s="8">
        <v>20</v>
      </c>
      <c r="E6216" s="8">
        <v>25</v>
      </c>
      <c r="F6216" s="7" t="s">
        <v>15</v>
      </c>
      <c r="G6216" s="7" t="s">
        <v>16</v>
      </c>
      <c r="H6216" s="7" t="s">
        <v>1636</v>
      </c>
      <c r="I6216" s="7" t="s">
        <v>839</v>
      </c>
      <c r="J6216" s="7" t="s">
        <v>3426</v>
      </c>
      <c r="K6216" s="7" t="s">
        <v>11</v>
      </c>
      <c r="L6216" s="7" t="s">
        <v>81</v>
      </c>
    </row>
    <row r="6217" spans="1:12" ht="28.5" x14ac:dyDescent="0.2">
      <c r="A6217" s="7" t="s">
        <v>3556</v>
      </c>
      <c r="B6217" s="7" t="s">
        <v>2361</v>
      </c>
      <c r="C6217" s="7" t="s">
        <v>165</v>
      </c>
      <c r="D6217" s="8">
        <v>20</v>
      </c>
      <c r="E6217" s="8">
        <v>25</v>
      </c>
      <c r="F6217" s="7" t="s">
        <v>35</v>
      </c>
      <c r="G6217" s="7" t="s">
        <v>16</v>
      </c>
      <c r="H6217" s="7" t="s">
        <v>1636</v>
      </c>
      <c r="I6217" s="7" t="s">
        <v>839</v>
      </c>
      <c r="J6217" s="7" t="s">
        <v>3557</v>
      </c>
      <c r="K6217" s="7" t="s">
        <v>112</v>
      </c>
      <c r="L6217" s="7" t="s">
        <v>81</v>
      </c>
    </row>
    <row r="6218" spans="1:12" ht="28.5" x14ac:dyDescent="0.2">
      <c r="A6218" s="7" t="s">
        <v>3677</v>
      </c>
      <c r="B6218" s="7" t="s">
        <v>2361</v>
      </c>
      <c r="C6218" s="7" t="s">
        <v>165</v>
      </c>
      <c r="D6218" s="8">
        <v>20</v>
      </c>
      <c r="E6218" s="8">
        <v>25</v>
      </c>
      <c r="F6218" s="7" t="s">
        <v>7</v>
      </c>
      <c r="G6218" s="7" t="s">
        <v>16</v>
      </c>
      <c r="H6218" s="7" t="s">
        <v>839</v>
      </c>
      <c r="I6218" s="7" t="s">
        <v>839</v>
      </c>
      <c r="J6218" s="7" t="s">
        <v>3678</v>
      </c>
      <c r="K6218" s="7" t="s">
        <v>38</v>
      </c>
      <c r="L6218" s="7" t="s">
        <v>129</v>
      </c>
    </row>
    <row r="6219" spans="1:12" ht="28.5" x14ac:dyDescent="0.2">
      <c r="A6219" s="7" t="s">
        <v>3734</v>
      </c>
      <c r="B6219" s="7" t="s">
        <v>2361</v>
      </c>
      <c r="C6219" s="7" t="s">
        <v>165</v>
      </c>
      <c r="D6219" s="8">
        <v>20</v>
      </c>
      <c r="E6219" s="8">
        <v>25</v>
      </c>
      <c r="F6219" s="7" t="s">
        <v>35</v>
      </c>
      <c r="G6219" s="7" t="s">
        <v>16</v>
      </c>
      <c r="H6219" s="7" t="s">
        <v>2636</v>
      </c>
      <c r="I6219" s="7" t="s">
        <v>839</v>
      </c>
      <c r="J6219" s="7" t="s">
        <v>960</v>
      </c>
      <c r="K6219" s="7" t="s">
        <v>42</v>
      </c>
      <c r="L6219" s="7" t="s">
        <v>20</v>
      </c>
    </row>
    <row r="6220" spans="1:12" ht="28.5" x14ac:dyDescent="0.2">
      <c r="A6220" s="7" t="s">
        <v>4891</v>
      </c>
      <c r="B6220" s="7" t="s">
        <v>2361</v>
      </c>
      <c r="C6220" s="7" t="s">
        <v>165</v>
      </c>
      <c r="D6220" s="8">
        <v>20</v>
      </c>
      <c r="E6220" s="8">
        <v>25</v>
      </c>
      <c r="F6220" s="7" t="s">
        <v>15</v>
      </c>
      <c r="G6220" s="7" t="s">
        <v>16</v>
      </c>
      <c r="H6220" s="7" t="s">
        <v>1636</v>
      </c>
      <c r="I6220" s="7" t="s">
        <v>839</v>
      </c>
      <c r="J6220" s="7" t="s">
        <v>4892</v>
      </c>
      <c r="K6220" s="7" t="s">
        <v>38</v>
      </c>
      <c r="L6220" s="7" t="s">
        <v>12</v>
      </c>
    </row>
    <row r="6221" spans="1:12" ht="28.5" x14ac:dyDescent="0.2">
      <c r="A6221" s="7" t="s">
        <v>5147</v>
      </c>
      <c r="B6221" s="7" t="s">
        <v>2361</v>
      </c>
      <c r="C6221" s="7" t="s">
        <v>165</v>
      </c>
      <c r="D6221" s="8">
        <v>20</v>
      </c>
      <c r="E6221" s="8">
        <v>25</v>
      </c>
      <c r="F6221" s="7" t="s">
        <v>15</v>
      </c>
      <c r="G6221" s="7" t="s">
        <v>16</v>
      </c>
      <c r="H6221" s="7" t="s">
        <v>839</v>
      </c>
      <c r="I6221" s="7" t="s">
        <v>839</v>
      </c>
      <c r="J6221" s="7" t="s">
        <v>5148</v>
      </c>
      <c r="K6221" s="7" t="s">
        <v>42</v>
      </c>
      <c r="L6221" s="7" t="s">
        <v>129</v>
      </c>
    </row>
    <row r="6222" spans="1:12" ht="28.5" x14ac:dyDescent="0.2">
      <c r="A6222" s="7" t="s">
        <v>847</v>
      </c>
      <c r="B6222" s="7" t="s">
        <v>3570</v>
      </c>
      <c r="C6222" s="7" t="s">
        <v>165</v>
      </c>
      <c r="D6222" s="8">
        <v>20</v>
      </c>
      <c r="E6222" s="8">
        <v>25</v>
      </c>
      <c r="F6222" s="7" t="s">
        <v>35</v>
      </c>
      <c r="G6222" s="7" t="s">
        <v>16</v>
      </c>
      <c r="H6222" s="7" t="s">
        <v>24</v>
      </c>
      <c r="I6222" s="7" t="s">
        <v>30</v>
      </c>
      <c r="J6222" s="7" t="s">
        <v>916</v>
      </c>
      <c r="K6222" s="7" t="s">
        <v>11</v>
      </c>
      <c r="L6222" s="7" t="s">
        <v>12</v>
      </c>
    </row>
    <row r="6223" spans="1:12" ht="28.5" x14ac:dyDescent="0.2">
      <c r="A6223" s="7" t="s">
        <v>996</v>
      </c>
      <c r="B6223" s="7" t="s">
        <v>3570</v>
      </c>
      <c r="C6223" s="7" t="s">
        <v>165</v>
      </c>
      <c r="D6223" s="8">
        <v>20</v>
      </c>
      <c r="E6223" s="8">
        <v>25</v>
      </c>
      <c r="F6223" s="7" t="s">
        <v>35</v>
      </c>
      <c r="G6223" s="7" t="s">
        <v>16</v>
      </c>
      <c r="H6223" s="7" t="s">
        <v>24</v>
      </c>
      <c r="I6223" s="7" t="s">
        <v>30</v>
      </c>
      <c r="J6223" s="7" t="s">
        <v>997</v>
      </c>
      <c r="K6223" s="7" t="s">
        <v>38</v>
      </c>
      <c r="L6223" s="7" t="s">
        <v>32</v>
      </c>
    </row>
    <row r="6224" spans="1:12" ht="28.5" x14ac:dyDescent="0.2">
      <c r="A6224" s="7" t="s">
        <v>847</v>
      </c>
      <c r="B6224" s="7" t="s">
        <v>3570</v>
      </c>
      <c r="C6224" s="7" t="s">
        <v>165</v>
      </c>
      <c r="D6224" s="8">
        <v>20</v>
      </c>
      <c r="E6224" s="8">
        <v>25</v>
      </c>
      <c r="F6224" s="7" t="s">
        <v>7</v>
      </c>
      <c r="G6224" s="7" t="s">
        <v>16</v>
      </c>
      <c r="H6224" s="7" t="s">
        <v>24</v>
      </c>
      <c r="I6224" s="7" t="s">
        <v>30</v>
      </c>
      <c r="J6224" s="7" t="s">
        <v>1802</v>
      </c>
      <c r="K6224" s="7" t="s">
        <v>38</v>
      </c>
      <c r="L6224" s="7" t="s">
        <v>32</v>
      </c>
    </row>
    <row r="6225" spans="1:12" x14ac:dyDescent="0.2">
      <c r="A6225" s="7" t="s">
        <v>857</v>
      </c>
      <c r="B6225" s="7" t="s">
        <v>3570</v>
      </c>
      <c r="C6225" s="7" t="s">
        <v>165</v>
      </c>
      <c r="D6225" s="8">
        <v>20</v>
      </c>
      <c r="E6225" s="8">
        <v>25</v>
      </c>
      <c r="F6225" s="7" t="s">
        <v>15</v>
      </c>
      <c r="G6225" s="7" t="s">
        <v>16</v>
      </c>
      <c r="H6225" s="7" t="s">
        <v>30</v>
      </c>
      <c r="I6225" s="7" t="s">
        <v>30</v>
      </c>
      <c r="J6225" s="7" t="s">
        <v>2330</v>
      </c>
      <c r="K6225" s="7" t="s">
        <v>11</v>
      </c>
      <c r="L6225" s="7" t="s">
        <v>12</v>
      </c>
    </row>
    <row r="6226" spans="1:12" ht="28.5" x14ac:dyDescent="0.2">
      <c r="A6226" s="7" t="s">
        <v>2367</v>
      </c>
      <c r="B6226" s="7" t="s">
        <v>3570</v>
      </c>
      <c r="C6226" s="7" t="s">
        <v>165</v>
      </c>
      <c r="D6226" s="8">
        <v>20</v>
      </c>
      <c r="E6226" s="8">
        <v>25</v>
      </c>
      <c r="F6226" s="7" t="s">
        <v>7</v>
      </c>
      <c r="G6226" s="7" t="s">
        <v>16</v>
      </c>
      <c r="H6226" s="7" t="s">
        <v>36</v>
      </c>
      <c r="I6226" s="7" t="s">
        <v>30</v>
      </c>
      <c r="J6226" s="7" t="s">
        <v>2368</v>
      </c>
      <c r="K6226" s="7" t="s">
        <v>112</v>
      </c>
      <c r="L6226" s="7" t="s">
        <v>50</v>
      </c>
    </row>
    <row r="6227" spans="1:12" ht="28.5" x14ac:dyDescent="0.2">
      <c r="A6227" s="7" t="s">
        <v>857</v>
      </c>
      <c r="B6227" s="7" t="s">
        <v>3570</v>
      </c>
      <c r="C6227" s="7" t="s">
        <v>165</v>
      </c>
      <c r="D6227" s="8">
        <v>20</v>
      </c>
      <c r="E6227" s="8">
        <v>25</v>
      </c>
      <c r="F6227" s="7" t="s">
        <v>35</v>
      </c>
      <c r="G6227" s="7" t="s">
        <v>16</v>
      </c>
      <c r="H6227" s="7" t="s">
        <v>1636</v>
      </c>
      <c r="I6227" s="7" t="s">
        <v>839</v>
      </c>
      <c r="J6227" s="7" t="s">
        <v>2564</v>
      </c>
      <c r="K6227" s="7" t="s">
        <v>42</v>
      </c>
      <c r="L6227" s="7" t="s">
        <v>12</v>
      </c>
    </row>
    <row r="6228" spans="1:12" ht="28.5" x14ac:dyDescent="0.2">
      <c r="A6228" s="7" t="s">
        <v>3532</v>
      </c>
      <c r="B6228" s="7" t="s">
        <v>3570</v>
      </c>
      <c r="C6228" s="7" t="s">
        <v>165</v>
      </c>
      <c r="D6228" s="8">
        <v>20</v>
      </c>
      <c r="E6228" s="8">
        <v>25</v>
      </c>
      <c r="F6228" s="7" t="s">
        <v>65</v>
      </c>
      <c r="G6228" s="7" t="s">
        <v>16</v>
      </c>
      <c r="H6228" s="7" t="s">
        <v>2689</v>
      </c>
      <c r="I6228" s="7" t="s">
        <v>839</v>
      </c>
      <c r="J6228" s="7" t="s">
        <v>3533</v>
      </c>
      <c r="K6228" s="7" t="s">
        <v>38</v>
      </c>
      <c r="L6228" s="7" t="s">
        <v>12</v>
      </c>
    </row>
    <row r="6229" spans="1:12" ht="28.5" x14ac:dyDescent="0.2">
      <c r="A6229" s="7" t="s">
        <v>3596</v>
      </c>
      <c r="B6229" s="7" t="s">
        <v>3570</v>
      </c>
      <c r="C6229" s="7" t="s">
        <v>165</v>
      </c>
      <c r="D6229" s="8">
        <v>20</v>
      </c>
      <c r="E6229" s="8">
        <v>25</v>
      </c>
      <c r="F6229" s="7" t="s">
        <v>15</v>
      </c>
      <c r="G6229" s="7" t="s">
        <v>16</v>
      </c>
      <c r="H6229" s="7" t="s">
        <v>2314</v>
      </c>
      <c r="I6229" s="7" t="s">
        <v>839</v>
      </c>
      <c r="J6229" s="7" t="s">
        <v>3597</v>
      </c>
      <c r="K6229" s="7" t="s">
        <v>42</v>
      </c>
      <c r="L6229" s="7" t="s">
        <v>129</v>
      </c>
    </row>
    <row r="6230" spans="1:12" ht="28.5" x14ac:dyDescent="0.2">
      <c r="A6230" s="7" t="s">
        <v>847</v>
      </c>
      <c r="B6230" s="7" t="s">
        <v>3570</v>
      </c>
      <c r="C6230" s="7" t="s">
        <v>165</v>
      </c>
      <c r="D6230" s="8">
        <v>20</v>
      </c>
      <c r="E6230" s="8">
        <v>25</v>
      </c>
      <c r="F6230" s="7" t="s">
        <v>65</v>
      </c>
      <c r="G6230" s="7" t="s">
        <v>16</v>
      </c>
      <c r="H6230" s="7" t="s">
        <v>2645</v>
      </c>
      <c r="I6230" s="7" t="s">
        <v>839</v>
      </c>
      <c r="J6230" s="7" t="s">
        <v>2667</v>
      </c>
      <c r="K6230" s="7" t="s">
        <v>11</v>
      </c>
      <c r="L6230" s="7" t="s">
        <v>12</v>
      </c>
    </row>
    <row r="6231" spans="1:12" ht="28.5" x14ac:dyDescent="0.2">
      <c r="A6231" s="7" t="s">
        <v>4906</v>
      </c>
      <c r="B6231" s="7" t="s">
        <v>3570</v>
      </c>
      <c r="C6231" s="7" t="s">
        <v>165</v>
      </c>
      <c r="D6231" s="8">
        <v>20</v>
      </c>
      <c r="E6231" s="8">
        <v>25</v>
      </c>
      <c r="F6231" s="7" t="s">
        <v>65</v>
      </c>
      <c r="G6231" s="7" t="s">
        <v>16</v>
      </c>
      <c r="H6231" s="7" t="s">
        <v>888</v>
      </c>
      <c r="I6231" s="7" t="s">
        <v>839</v>
      </c>
      <c r="J6231" s="7" t="s">
        <v>464</v>
      </c>
      <c r="K6231" s="7" t="s">
        <v>26</v>
      </c>
      <c r="L6231" s="7" t="s">
        <v>12</v>
      </c>
    </row>
    <row r="6232" spans="1:12" ht="28.5" x14ac:dyDescent="0.2">
      <c r="A6232" s="7" t="s">
        <v>4938</v>
      </c>
      <c r="B6232" s="7" t="s">
        <v>3570</v>
      </c>
      <c r="C6232" s="7" t="s">
        <v>165</v>
      </c>
      <c r="D6232" s="8">
        <v>20</v>
      </c>
      <c r="E6232" s="8">
        <v>25</v>
      </c>
      <c r="F6232" s="7" t="s">
        <v>35</v>
      </c>
      <c r="G6232" s="7" t="s">
        <v>16</v>
      </c>
      <c r="H6232" s="7" t="s">
        <v>2674</v>
      </c>
      <c r="I6232" s="7" t="s">
        <v>839</v>
      </c>
      <c r="J6232" s="7" t="s">
        <v>4939</v>
      </c>
      <c r="K6232" s="7" t="s">
        <v>11</v>
      </c>
      <c r="L6232" s="7" t="s">
        <v>12</v>
      </c>
    </row>
    <row r="6233" spans="1:12" ht="28.5" x14ac:dyDescent="0.2">
      <c r="A6233" s="7" t="s">
        <v>4940</v>
      </c>
      <c r="B6233" s="7" t="s">
        <v>3570</v>
      </c>
      <c r="C6233" s="7" t="s">
        <v>165</v>
      </c>
      <c r="D6233" s="8">
        <v>20</v>
      </c>
      <c r="E6233" s="8">
        <v>25</v>
      </c>
      <c r="F6233" s="7" t="s">
        <v>15</v>
      </c>
      <c r="G6233" s="7" t="s">
        <v>8</v>
      </c>
      <c r="H6233" s="7" t="s">
        <v>839</v>
      </c>
      <c r="I6233" s="7" t="s">
        <v>839</v>
      </c>
      <c r="J6233" s="7" t="s">
        <v>4148</v>
      </c>
      <c r="K6233" s="7" t="s">
        <v>38</v>
      </c>
      <c r="L6233" s="7" t="s">
        <v>20</v>
      </c>
    </row>
    <row r="6234" spans="1:12" ht="28.5" x14ac:dyDescent="0.2">
      <c r="A6234" s="7" t="s">
        <v>5026</v>
      </c>
      <c r="B6234" s="7" t="s">
        <v>3570</v>
      </c>
      <c r="C6234" s="7" t="s">
        <v>165</v>
      </c>
      <c r="D6234" s="8">
        <v>20</v>
      </c>
      <c r="E6234" s="8">
        <v>25</v>
      </c>
      <c r="F6234" s="7" t="s">
        <v>35</v>
      </c>
      <c r="G6234" s="7" t="s">
        <v>16</v>
      </c>
      <c r="H6234" s="7" t="s">
        <v>1636</v>
      </c>
      <c r="I6234" s="7" t="s">
        <v>839</v>
      </c>
      <c r="J6234" s="7" t="s">
        <v>4256</v>
      </c>
      <c r="K6234" s="7" t="s">
        <v>26</v>
      </c>
      <c r="L6234" s="7" t="s">
        <v>50</v>
      </c>
    </row>
    <row r="6235" spans="1:12" ht="28.5" x14ac:dyDescent="0.2">
      <c r="A6235" s="7" t="s">
        <v>847</v>
      </c>
      <c r="B6235" s="7" t="s">
        <v>3570</v>
      </c>
      <c r="C6235" s="7" t="s">
        <v>165</v>
      </c>
      <c r="D6235" s="8">
        <v>20</v>
      </c>
      <c r="E6235" s="8">
        <v>25</v>
      </c>
      <c r="F6235" s="7" t="s">
        <v>35</v>
      </c>
      <c r="G6235" s="7" t="s">
        <v>16</v>
      </c>
      <c r="H6235" s="7" t="s">
        <v>1809</v>
      </c>
      <c r="I6235" s="7" t="s">
        <v>5989</v>
      </c>
      <c r="J6235" s="7" t="s">
        <v>8324</v>
      </c>
      <c r="K6235" s="7" t="s">
        <v>38</v>
      </c>
      <c r="L6235" s="7" t="s">
        <v>12</v>
      </c>
    </row>
    <row r="6236" spans="1:12" x14ac:dyDescent="0.2">
      <c r="A6236" s="7" t="s">
        <v>8332</v>
      </c>
      <c r="B6236" s="7" t="s">
        <v>3570</v>
      </c>
      <c r="C6236" s="7" t="s">
        <v>165</v>
      </c>
      <c r="D6236" s="8">
        <v>20</v>
      </c>
      <c r="E6236" s="8">
        <v>25</v>
      </c>
      <c r="F6236" s="7" t="s">
        <v>65</v>
      </c>
      <c r="G6236" s="7" t="s">
        <v>16</v>
      </c>
      <c r="H6236" s="7" t="s">
        <v>5989</v>
      </c>
      <c r="I6236" s="7" t="s">
        <v>5989</v>
      </c>
      <c r="J6236" s="7" t="s">
        <v>8333</v>
      </c>
      <c r="K6236" s="7" t="s">
        <v>38</v>
      </c>
      <c r="L6236" s="7" t="s">
        <v>12</v>
      </c>
    </row>
    <row r="6237" spans="1:12" x14ac:dyDescent="0.2">
      <c r="A6237" s="7" t="s">
        <v>847</v>
      </c>
      <c r="B6237" s="7" t="s">
        <v>3570</v>
      </c>
      <c r="C6237" s="7" t="s">
        <v>165</v>
      </c>
      <c r="D6237" s="8">
        <v>20</v>
      </c>
      <c r="E6237" s="8">
        <v>25</v>
      </c>
      <c r="F6237" s="7" t="s">
        <v>65</v>
      </c>
      <c r="G6237" s="7" t="s">
        <v>16</v>
      </c>
      <c r="H6237" s="7" t="s">
        <v>5989</v>
      </c>
      <c r="I6237" s="7" t="s">
        <v>5989</v>
      </c>
      <c r="J6237" s="7" t="s">
        <v>8343</v>
      </c>
      <c r="K6237" s="7" t="s">
        <v>11</v>
      </c>
      <c r="L6237" s="7" t="s">
        <v>12</v>
      </c>
    </row>
    <row r="6238" spans="1:12" ht="28.5" x14ac:dyDescent="0.2">
      <c r="A6238" s="7" t="s">
        <v>9431</v>
      </c>
      <c r="B6238" s="7" t="s">
        <v>3570</v>
      </c>
      <c r="C6238" s="7" t="s">
        <v>165</v>
      </c>
      <c r="D6238" s="8">
        <v>20</v>
      </c>
      <c r="E6238" s="8">
        <v>25</v>
      </c>
      <c r="F6238" s="7" t="s">
        <v>35</v>
      </c>
      <c r="G6238" s="7" t="s">
        <v>16</v>
      </c>
      <c r="H6238" s="7" t="s">
        <v>1192</v>
      </c>
      <c r="I6238" s="7" t="s">
        <v>5989</v>
      </c>
      <c r="J6238" s="7" t="s">
        <v>9432</v>
      </c>
      <c r="K6238" s="7" t="s">
        <v>38</v>
      </c>
      <c r="L6238" s="7" t="s">
        <v>12</v>
      </c>
    </row>
    <row r="6239" spans="1:12" ht="28.5" x14ac:dyDescent="0.2">
      <c r="A6239" s="7" t="s">
        <v>847</v>
      </c>
      <c r="B6239" s="7" t="s">
        <v>3570</v>
      </c>
      <c r="C6239" s="7" t="s">
        <v>165</v>
      </c>
      <c r="D6239" s="8">
        <v>20</v>
      </c>
      <c r="E6239" s="8">
        <v>25</v>
      </c>
      <c r="F6239" s="7" t="s">
        <v>35</v>
      </c>
      <c r="G6239" s="7" t="s">
        <v>8</v>
      </c>
      <c r="H6239" s="7" t="s">
        <v>1809</v>
      </c>
      <c r="I6239" s="7" t="s">
        <v>5989</v>
      </c>
      <c r="J6239" s="7" t="s">
        <v>2007</v>
      </c>
      <c r="K6239" s="7" t="s">
        <v>11</v>
      </c>
      <c r="L6239" s="7" t="s">
        <v>12</v>
      </c>
    </row>
    <row r="6240" spans="1:12" ht="28.5" x14ac:dyDescent="0.2">
      <c r="A6240" s="7" t="s">
        <v>9516</v>
      </c>
      <c r="B6240" s="7" t="s">
        <v>3570</v>
      </c>
      <c r="C6240" s="7" t="s">
        <v>165</v>
      </c>
      <c r="D6240" s="8">
        <v>20</v>
      </c>
      <c r="E6240" s="8">
        <v>25</v>
      </c>
      <c r="F6240" s="7" t="s">
        <v>35</v>
      </c>
      <c r="G6240" s="7" t="s">
        <v>16</v>
      </c>
      <c r="H6240" s="7" t="s">
        <v>1809</v>
      </c>
      <c r="I6240" s="7" t="s">
        <v>5989</v>
      </c>
      <c r="J6240" s="7" t="s">
        <v>9517</v>
      </c>
      <c r="K6240" s="7" t="s">
        <v>42</v>
      </c>
      <c r="L6240" s="7" t="s">
        <v>50</v>
      </c>
    </row>
    <row r="6241" spans="1:12" ht="42.75" x14ac:dyDescent="0.2">
      <c r="A6241" s="7" t="s">
        <v>10103</v>
      </c>
      <c r="B6241" s="7" t="s">
        <v>3570</v>
      </c>
      <c r="C6241" s="7" t="s">
        <v>165</v>
      </c>
      <c r="D6241" s="8">
        <v>20</v>
      </c>
      <c r="E6241" s="8">
        <v>25</v>
      </c>
      <c r="F6241" s="7" t="s">
        <v>7</v>
      </c>
      <c r="G6241" s="7" t="s">
        <v>139</v>
      </c>
      <c r="H6241" s="7" t="s">
        <v>2558</v>
      </c>
      <c r="I6241" s="7" t="s">
        <v>1139</v>
      </c>
      <c r="J6241" s="7" t="s">
        <v>682</v>
      </c>
      <c r="K6241" s="7" t="s">
        <v>112</v>
      </c>
      <c r="L6241" s="7" t="s">
        <v>50</v>
      </c>
    </row>
    <row r="6242" spans="1:12" x14ac:dyDescent="0.2">
      <c r="A6242" s="7" t="s">
        <v>857</v>
      </c>
      <c r="B6242" s="7" t="s">
        <v>3570</v>
      </c>
      <c r="C6242" s="7" t="s">
        <v>165</v>
      </c>
      <c r="D6242" s="8">
        <v>20</v>
      </c>
      <c r="E6242" s="8">
        <v>25</v>
      </c>
      <c r="F6242" s="7" t="s">
        <v>35</v>
      </c>
      <c r="G6242" s="7" t="s">
        <v>16</v>
      </c>
      <c r="H6242" s="7" t="s">
        <v>1139</v>
      </c>
      <c r="I6242" s="7" t="s">
        <v>1139</v>
      </c>
      <c r="J6242" s="7" t="s">
        <v>10204</v>
      </c>
      <c r="K6242" s="7" t="s">
        <v>11</v>
      </c>
      <c r="L6242" s="7" t="s">
        <v>12</v>
      </c>
    </row>
    <row r="6243" spans="1:12" ht="28.5" x14ac:dyDescent="0.2">
      <c r="A6243" s="7" t="s">
        <v>164</v>
      </c>
      <c r="B6243" s="7" t="s">
        <v>173</v>
      </c>
      <c r="C6243" s="7" t="s">
        <v>165</v>
      </c>
      <c r="D6243" s="8">
        <v>20</v>
      </c>
      <c r="E6243" s="8">
        <v>25</v>
      </c>
      <c r="F6243" s="7" t="s">
        <v>35</v>
      </c>
      <c r="G6243" s="7" t="s">
        <v>166</v>
      </c>
      <c r="H6243" s="7" t="s">
        <v>24</v>
      </c>
      <c r="I6243" s="7" t="s">
        <v>30</v>
      </c>
      <c r="J6243" s="7" t="s">
        <v>167</v>
      </c>
      <c r="K6243" s="7" t="s">
        <v>11</v>
      </c>
      <c r="L6243" s="7" t="s">
        <v>81</v>
      </c>
    </row>
    <row r="6244" spans="1:12" x14ac:dyDescent="0.2">
      <c r="A6244" s="7" t="s">
        <v>33</v>
      </c>
      <c r="B6244" s="7" t="s">
        <v>173</v>
      </c>
      <c r="C6244" s="7" t="s">
        <v>165</v>
      </c>
      <c r="D6244" s="8">
        <v>20</v>
      </c>
      <c r="E6244" s="8">
        <v>25</v>
      </c>
      <c r="F6244" s="7" t="s">
        <v>15</v>
      </c>
      <c r="G6244" s="7" t="s">
        <v>16</v>
      </c>
      <c r="H6244" s="7" t="s">
        <v>30</v>
      </c>
      <c r="I6244" s="7" t="s">
        <v>30</v>
      </c>
      <c r="J6244" s="7" t="s">
        <v>183</v>
      </c>
      <c r="K6244" s="7" t="s">
        <v>93</v>
      </c>
      <c r="L6244" s="7" t="s">
        <v>12</v>
      </c>
    </row>
    <row r="6245" spans="1:12" ht="28.5" x14ac:dyDescent="0.2">
      <c r="A6245" s="7" t="s">
        <v>240</v>
      </c>
      <c r="B6245" s="7" t="s">
        <v>173</v>
      </c>
      <c r="C6245" s="7" t="s">
        <v>165</v>
      </c>
      <c r="D6245" s="8">
        <v>20</v>
      </c>
      <c r="E6245" s="8">
        <v>25</v>
      </c>
      <c r="F6245" s="7" t="s">
        <v>7</v>
      </c>
      <c r="G6245" s="7" t="s">
        <v>241</v>
      </c>
      <c r="H6245" s="7" t="s">
        <v>24</v>
      </c>
      <c r="I6245" s="7" t="s">
        <v>30</v>
      </c>
      <c r="J6245" s="7" t="s">
        <v>242</v>
      </c>
      <c r="K6245" s="7" t="s">
        <v>11</v>
      </c>
      <c r="L6245" s="7" t="s">
        <v>12</v>
      </c>
    </row>
    <row r="6246" spans="1:12" ht="28.5" x14ac:dyDescent="0.2">
      <c r="A6246" s="7" t="s">
        <v>310</v>
      </c>
      <c r="B6246" s="7" t="s">
        <v>173</v>
      </c>
      <c r="C6246" s="7" t="s">
        <v>165</v>
      </c>
      <c r="D6246" s="8">
        <v>20</v>
      </c>
      <c r="E6246" s="8">
        <v>25</v>
      </c>
      <c r="F6246" s="7" t="s">
        <v>15</v>
      </c>
      <c r="G6246" s="7" t="s">
        <v>16</v>
      </c>
      <c r="H6246" s="7" t="s">
        <v>24</v>
      </c>
      <c r="I6246" s="7" t="s">
        <v>30</v>
      </c>
      <c r="J6246" s="7" t="s">
        <v>311</v>
      </c>
      <c r="K6246" s="7" t="s">
        <v>26</v>
      </c>
      <c r="L6246" s="7" t="s">
        <v>81</v>
      </c>
    </row>
    <row r="6247" spans="1:12" ht="28.5" x14ac:dyDescent="0.2">
      <c r="A6247" s="7" t="s">
        <v>39</v>
      </c>
      <c r="B6247" s="7" t="s">
        <v>173</v>
      </c>
      <c r="C6247" s="7" t="s">
        <v>165</v>
      </c>
      <c r="D6247" s="8">
        <v>20</v>
      </c>
      <c r="E6247" s="8">
        <v>25</v>
      </c>
      <c r="F6247" s="7" t="s">
        <v>35</v>
      </c>
      <c r="G6247" s="7" t="s">
        <v>139</v>
      </c>
      <c r="H6247" s="7" t="s">
        <v>24</v>
      </c>
      <c r="I6247" s="7" t="s">
        <v>30</v>
      </c>
      <c r="J6247" s="7" t="s">
        <v>334</v>
      </c>
      <c r="K6247" s="7" t="s">
        <v>38</v>
      </c>
      <c r="L6247" s="7" t="s">
        <v>12</v>
      </c>
    </row>
    <row r="6248" spans="1:12" ht="28.5" x14ac:dyDescent="0.2">
      <c r="A6248" s="7" t="s">
        <v>358</v>
      </c>
      <c r="B6248" s="7" t="s">
        <v>173</v>
      </c>
      <c r="C6248" s="7" t="s">
        <v>165</v>
      </c>
      <c r="D6248" s="8">
        <v>20</v>
      </c>
      <c r="E6248" s="8">
        <v>25</v>
      </c>
      <c r="F6248" s="7" t="s">
        <v>15</v>
      </c>
      <c r="G6248" s="7" t="s">
        <v>16</v>
      </c>
      <c r="H6248" s="7" t="s">
        <v>24</v>
      </c>
      <c r="I6248" s="7" t="s">
        <v>30</v>
      </c>
      <c r="J6248" s="7" t="s">
        <v>359</v>
      </c>
      <c r="K6248" s="7" t="s">
        <v>38</v>
      </c>
      <c r="L6248" s="7" t="s">
        <v>12</v>
      </c>
    </row>
    <row r="6249" spans="1:12" ht="28.5" x14ac:dyDescent="0.2">
      <c r="A6249" s="7" t="s">
        <v>426</v>
      </c>
      <c r="B6249" s="7" t="s">
        <v>173</v>
      </c>
      <c r="C6249" s="7" t="s">
        <v>165</v>
      </c>
      <c r="D6249" s="8">
        <v>20</v>
      </c>
      <c r="E6249" s="8">
        <v>25</v>
      </c>
      <c r="F6249" s="7" t="s">
        <v>65</v>
      </c>
      <c r="G6249" s="7" t="s">
        <v>16</v>
      </c>
      <c r="H6249" s="7" t="s">
        <v>36</v>
      </c>
      <c r="I6249" s="7" t="s">
        <v>30</v>
      </c>
      <c r="J6249" s="7" t="s">
        <v>427</v>
      </c>
      <c r="K6249" s="7" t="s">
        <v>38</v>
      </c>
      <c r="L6249" s="7" t="s">
        <v>32</v>
      </c>
    </row>
    <row r="6250" spans="1:12" ht="28.5" x14ac:dyDescent="0.2">
      <c r="A6250" s="7" t="s">
        <v>1042</v>
      </c>
      <c r="B6250" s="7" t="s">
        <v>4458</v>
      </c>
      <c r="C6250" s="7" t="s">
        <v>165</v>
      </c>
      <c r="D6250" s="8">
        <v>20</v>
      </c>
      <c r="E6250" s="8">
        <v>25</v>
      </c>
      <c r="F6250" s="7" t="s">
        <v>15</v>
      </c>
      <c r="G6250" s="7" t="s">
        <v>16</v>
      </c>
      <c r="H6250" s="7" t="s">
        <v>24</v>
      </c>
      <c r="I6250" s="7" t="s">
        <v>30</v>
      </c>
      <c r="J6250" s="7" t="s">
        <v>1043</v>
      </c>
      <c r="K6250" s="7" t="s">
        <v>93</v>
      </c>
      <c r="L6250" s="7" t="s">
        <v>149</v>
      </c>
    </row>
    <row r="6251" spans="1:12" ht="42.75" x14ac:dyDescent="0.2">
      <c r="A6251" s="7" t="s">
        <v>1763</v>
      </c>
      <c r="B6251" s="7" t="s">
        <v>1430</v>
      </c>
      <c r="C6251" s="7" t="s">
        <v>165</v>
      </c>
      <c r="D6251" s="8">
        <v>20</v>
      </c>
      <c r="E6251" s="8">
        <v>25</v>
      </c>
      <c r="F6251" s="7" t="s">
        <v>15</v>
      </c>
      <c r="G6251" s="7" t="s">
        <v>16</v>
      </c>
      <c r="H6251" s="7" t="s">
        <v>24</v>
      </c>
      <c r="I6251" s="7" t="s">
        <v>30</v>
      </c>
      <c r="J6251" s="7" t="s">
        <v>1764</v>
      </c>
      <c r="K6251" s="7" t="s">
        <v>19</v>
      </c>
      <c r="L6251" s="7" t="s">
        <v>50</v>
      </c>
    </row>
    <row r="6252" spans="1:12" ht="28.5" x14ac:dyDescent="0.2">
      <c r="A6252" s="7" t="s">
        <v>2687</v>
      </c>
      <c r="B6252" s="7" t="s">
        <v>173</v>
      </c>
      <c r="C6252" s="7" t="s">
        <v>165</v>
      </c>
      <c r="D6252" s="8">
        <v>20</v>
      </c>
      <c r="E6252" s="8">
        <v>25</v>
      </c>
      <c r="F6252" s="7" t="s">
        <v>35</v>
      </c>
      <c r="G6252" s="7" t="s">
        <v>8</v>
      </c>
      <c r="H6252" s="7" t="s">
        <v>1636</v>
      </c>
      <c r="I6252" s="7" t="s">
        <v>839</v>
      </c>
      <c r="J6252" s="7" t="s">
        <v>2688</v>
      </c>
      <c r="K6252" s="7" t="s">
        <v>38</v>
      </c>
      <c r="L6252" s="7" t="s">
        <v>12</v>
      </c>
    </row>
    <row r="6253" spans="1:12" ht="28.5" x14ac:dyDescent="0.2">
      <c r="A6253" s="7" t="s">
        <v>344</v>
      </c>
      <c r="B6253" s="7" t="s">
        <v>173</v>
      </c>
      <c r="C6253" s="7" t="s">
        <v>165</v>
      </c>
      <c r="D6253" s="8">
        <v>20</v>
      </c>
      <c r="E6253" s="8">
        <v>25</v>
      </c>
      <c r="F6253" s="7" t="s">
        <v>35</v>
      </c>
      <c r="G6253" s="7" t="s">
        <v>16</v>
      </c>
      <c r="H6253" s="7" t="s">
        <v>1636</v>
      </c>
      <c r="I6253" s="7" t="s">
        <v>839</v>
      </c>
      <c r="J6253" s="7" t="s">
        <v>2727</v>
      </c>
      <c r="K6253" s="7" t="s">
        <v>11</v>
      </c>
      <c r="L6253" s="7" t="s">
        <v>32</v>
      </c>
    </row>
    <row r="6254" spans="1:12" ht="28.5" x14ac:dyDescent="0.2">
      <c r="A6254" s="7" t="s">
        <v>247</v>
      </c>
      <c r="B6254" s="7" t="s">
        <v>173</v>
      </c>
      <c r="C6254" s="7" t="s">
        <v>165</v>
      </c>
      <c r="D6254" s="8">
        <v>20</v>
      </c>
      <c r="E6254" s="8">
        <v>25</v>
      </c>
      <c r="F6254" s="7" t="s">
        <v>35</v>
      </c>
      <c r="G6254" s="7" t="s">
        <v>16</v>
      </c>
      <c r="H6254" s="7" t="s">
        <v>839</v>
      </c>
      <c r="I6254" s="7" t="s">
        <v>839</v>
      </c>
      <c r="J6254" s="7" t="s">
        <v>83</v>
      </c>
      <c r="K6254" s="7" t="s">
        <v>112</v>
      </c>
      <c r="L6254" s="7" t="s">
        <v>32</v>
      </c>
    </row>
    <row r="6255" spans="1:12" ht="28.5" x14ac:dyDescent="0.2">
      <c r="A6255" s="7" t="s">
        <v>2731</v>
      </c>
      <c r="B6255" s="7" t="s">
        <v>173</v>
      </c>
      <c r="C6255" s="7" t="s">
        <v>165</v>
      </c>
      <c r="D6255" s="8">
        <v>20</v>
      </c>
      <c r="E6255" s="8">
        <v>25</v>
      </c>
      <c r="F6255" s="7" t="s">
        <v>15</v>
      </c>
      <c r="G6255" s="7" t="s">
        <v>16</v>
      </c>
      <c r="H6255" s="7" t="s">
        <v>2674</v>
      </c>
      <c r="I6255" s="7" t="s">
        <v>839</v>
      </c>
      <c r="J6255" s="7" t="s">
        <v>2961</v>
      </c>
      <c r="K6255" s="7" t="s">
        <v>42</v>
      </c>
      <c r="L6255" s="7" t="s">
        <v>20</v>
      </c>
    </row>
    <row r="6256" spans="1:12" ht="28.5" x14ac:dyDescent="0.2">
      <c r="A6256" s="7" t="s">
        <v>2754</v>
      </c>
      <c r="B6256" s="7" t="s">
        <v>173</v>
      </c>
      <c r="C6256" s="7" t="s">
        <v>165</v>
      </c>
      <c r="D6256" s="8">
        <v>20</v>
      </c>
      <c r="E6256" s="8">
        <v>25</v>
      </c>
      <c r="F6256" s="7" t="s">
        <v>35</v>
      </c>
      <c r="G6256" s="7" t="s">
        <v>8</v>
      </c>
      <c r="H6256" s="7" t="s">
        <v>1636</v>
      </c>
      <c r="I6256" s="7" t="s">
        <v>839</v>
      </c>
      <c r="J6256" s="7" t="s">
        <v>3313</v>
      </c>
      <c r="K6256" s="7" t="s">
        <v>42</v>
      </c>
      <c r="L6256" s="7" t="s">
        <v>12</v>
      </c>
    </row>
    <row r="6257" spans="1:12" ht="28.5" x14ac:dyDescent="0.2">
      <c r="A6257" s="7" t="s">
        <v>39</v>
      </c>
      <c r="B6257" s="7" t="s">
        <v>173</v>
      </c>
      <c r="C6257" s="7" t="s">
        <v>165</v>
      </c>
      <c r="D6257" s="8">
        <v>20</v>
      </c>
      <c r="E6257" s="8">
        <v>25</v>
      </c>
      <c r="F6257" s="7" t="s">
        <v>35</v>
      </c>
      <c r="G6257" s="7" t="s">
        <v>139</v>
      </c>
      <c r="H6257" s="7" t="s">
        <v>839</v>
      </c>
      <c r="I6257" s="7" t="s">
        <v>839</v>
      </c>
      <c r="J6257" s="7" t="s">
        <v>2724</v>
      </c>
      <c r="K6257" s="7" t="s">
        <v>11</v>
      </c>
      <c r="L6257" s="7" t="s">
        <v>129</v>
      </c>
    </row>
    <row r="6258" spans="1:12" ht="28.5" x14ac:dyDescent="0.2">
      <c r="A6258" s="7" t="s">
        <v>33</v>
      </c>
      <c r="B6258" s="7" t="s">
        <v>173</v>
      </c>
      <c r="C6258" s="7" t="s">
        <v>165</v>
      </c>
      <c r="D6258" s="8">
        <v>20</v>
      </c>
      <c r="E6258" s="8">
        <v>25</v>
      </c>
      <c r="F6258" s="7" t="s">
        <v>15</v>
      </c>
      <c r="G6258" s="7" t="s">
        <v>16</v>
      </c>
      <c r="H6258" s="7" t="s">
        <v>5226</v>
      </c>
      <c r="I6258" s="7" t="s">
        <v>2595</v>
      </c>
      <c r="J6258" s="7" t="s">
        <v>5281</v>
      </c>
      <c r="K6258" s="7" t="s">
        <v>38</v>
      </c>
      <c r="L6258" s="7" t="s">
        <v>12</v>
      </c>
    </row>
    <row r="6259" spans="1:12" ht="28.5" x14ac:dyDescent="0.2">
      <c r="A6259" s="7" t="s">
        <v>353</v>
      </c>
      <c r="B6259" s="7" t="s">
        <v>173</v>
      </c>
      <c r="C6259" s="7" t="s">
        <v>165</v>
      </c>
      <c r="D6259" s="8">
        <v>20</v>
      </c>
      <c r="E6259" s="8">
        <v>25</v>
      </c>
      <c r="F6259" s="7" t="s">
        <v>15</v>
      </c>
      <c r="G6259" s="7" t="s">
        <v>16</v>
      </c>
      <c r="H6259" s="7" t="s">
        <v>1961</v>
      </c>
      <c r="I6259" s="7" t="s">
        <v>2595</v>
      </c>
      <c r="J6259" s="7" t="s">
        <v>5325</v>
      </c>
      <c r="K6259" s="7" t="s">
        <v>26</v>
      </c>
      <c r="L6259" s="7" t="s">
        <v>81</v>
      </c>
    </row>
    <row r="6260" spans="1:12" ht="28.5" x14ac:dyDescent="0.2">
      <c r="A6260" s="7" t="s">
        <v>33</v>
      </c>
      <c r="B6260" s="7" t="s">
        <v>173</v>
      </c>
      <c r="C6260" s="7" t="s">
        <v>165</v>
      </c>
      <c r="D6260" s="8">
        <v>20</v>
      </c>
      <c r="E6260" s="8">
        <v>25</v>
      </c>
      <c r="F6260" s="7" t="s">
        <v>15</v>
      </c>
      <c r="G6260" s="7" t="s">
        <v>8</v>
      </c>
      <c r="H6260" s="7" t="s">
        <v>743</v>
      </c>
      <c r="I6260" s="7" t="s">
        <v>2595</v>
      </c>
      <c r="J6260" s="7" t="s">
        <v>5460</v>
      </c>
      <c r="K6260" s="7" t="s">
        <v>38</v>
      </c>
      <c r="L6260" s="7" t="s">
        <v>20</v>
      </c>
    </row>
    <row r="6261" spans="1:12" ht="28.5" x14ac:dyDescent="0.2">
      <c r="A6261" s="7" t="s">
        <v>6604</v>
      </c>
      <c r="B6261" s="7" t="s">
        <v>1430</v>
      </c>
      <c r="C6261" s="7" t="s">
        <v>165</v>
      </c>
      <c r="D6261" s="8">
        <v>20</v>
      </c>
      <c r="E6261" s="8">
        <v>25</v>
      </c>
      <c r="F6261" s="7" t="s">
        <v>15</v>
      </c>
      <c r="G6261" s="7" t="s">
        <v>16</v>
      </c>
      <c r="H6261" s="7" t="s">
        <v>743</v>
      </c>
      <c r="I6261" s="7" t="s">
        <v>2595</v>
      </c>
      <c r="J6261" s="7" t="s">
        <v>6605</v>
      </c>
      <c r="K6261" s="7" t="s">
        <v>11</v>
      </c>
      <c r="L6261" s="7" t="s">
        <v>12</v>
      </c>
    </row>
    <row r="6262" spans="1:12" ht="28.5" x14ac:dyDescent="0.2">
      <c r="A6262" s="7" t="s">
        <v>6632</v>
      </c>
      <c r="B6262" s="7" t="s">
        <v>1430</v>
      </c>
      <c r="C6262" s="7" t="s">
        <v>165</v>
      </c>
      <c r="D6262" s="8">
        <v>20</v>
      </c>
      <c r="E6262" s="8">
        <v>25</v>
      </c>
      <c r="F6262" s="7" t="s">
        <v>15</v>
      </c>
      <c r="G6262" s="7" t="s">
        <v>16</v>
      </c>
      <c r="H6262" s="7" t="s">
        <v>2595</v>
      </c>
      <c r="I6262" s="7" t="s">
        <v>2595</v>
      </c>
      <c r="J6262" s="7" t="s">
        <v>6633</v>
      </c>
      <c r="K6262" s="7" t="s">
        <v>11</v>
      </c>
      <c r="L6262" s="7" t="s">
        <v>12</v>
      </c>
    </row>
    <row r="6263" spans="1:12" ht="28.5" x14ac:dyDescent="0.2">
      <c r="A6263" s="7" t="s">
        <v>6745</v>
      </c>
      <c r="B6263" s="7" t="s">
        <v>173</v>
      </c>
      <c r="C6263" s="7" t="s">
        <v>165</v>
      </c>
      <c r="D6263" s="8">
        <v>20</v>
      </c>
      <c r="E6263" s="8">
        <v>25</v>
      </c>
      <c r="F6263" s="7" t="s">
        <v>65</v>
      </c>
      <c r="G6263" s="7" t="s">
        <v>16</v>
      </c>
      <c r="H6263" s="7" t="s">
        <v>2595</v>
      </c>
      <c r="I6263" s="7" t="s">
        <v>2595</v>
      </c>
      <c r="J6263" s="7" t="s">
        <v>6746</v>
      </c>
      <c r="K6263" s="7" t="s">
        <v>42</v>
      </c>
      <c r="L6263" s="7" t="s">
        <v>32</v>
      </c>
    </row>
    <row r="6264" spans="1:12" ht="28.5" x14ac:dyDescent="0.2">
      <c r="A6264" s="7" t="s">
        <v>7033</v>
      </c>
      <c r="B6264" s="7" t="s">
        <v>173</v>
      </c>
      <c r="C6264" s="7" t="s">
        <v>165</v>
      </c>
      <c r="D6264" s="8">
        <v>20</v>
      </c>
      <c r="E6264" s="8">
        <v>25</v>
      </c>
      <c r="F6264" s="7" t="s">
        <v>35</v>
      </c>
      <c r="G6264" s="7" t="s">
        <v>16</v>
      </c>
      <c r="H6264" s="7" t="s">
        <v>4153</v>
      </c>
      <c r="I6264" s="7" t="s">
        <v>2595</v>
      </c>
      <c r="J6264" s="7" t="s">
        <v>7034</v>
      </c>
      <c r="K6264" s="7" t="s">
        <v>93</v>
      </c>
      <c r="L6264" s="7" t="s">
        <v>12</v>
      </c>
    </row>
    <row r="6265" spans="1:12" ht="28.5" x14ac:dyDescent="0.2">
      <c r="A6265" s="7" t="s">
        <v>269</v>
      </c>
      <c r="B6265" s="7" t="s">
        <v>173</v>
      </c>
      <c r="C6265" s="7" t="s">
        <v>165</v>
      </c>
      <c r="D6265" s="8">
        <v>20</v>
      </c>
      <c r="E6265" s="8">
        <v>25</v>
      </c>
      <c r="F6265" s="7" t="s">
        <v>35</v>
      </c>
      <c r="G6265" s="7" t="s">
        <v>16</v>
      </c>
      <c r="H6265" s="7" t="s">
        <v>1809</v>
      </c>
      <c r="I6265" s="7" t="s">
        <v>5989</v>
      </c>
      <c r="J6265" s="7" t="s">
        <v>7466</v>
      </c>
      <c r="K6265" s="7" t="s">
        <v>38</v>
      </c>
      <c r="L6265" s="7" t="s">
        <v>12</v>
      </c>
    </row>
    <row r="6266" spans="1:12" ht="28.5" x14ac:dyDescent="0.2">
      <c r="A6266" s="7" t="s">
        <v>208</v>
      </c>
      <c r="B6266" s="7" t="s">
        <v>173</v>
      </c>
      <c r="C6266" s="7" t="s">
        <v>165</v>
      </c>
      <c r="D6266" s="8">
        <v>20</v>
      </c>
      <c r="E6266" s="8">
        <v>25</v>
      </c>
      <c r="F6266" s="7" t="s">
        <v>15</v>
      </c>
      <c r="G6266" s="7" t="s">
        <v>16</v>
      </c>
      <c r="H6266" s="7" t="s">
        <v>1809</v>
      </c>
      <c r="I6266" s="7" t="s">
        <v>5989</v>
      </c>
      <c r="J6266" s="7" t="s">
        <v>7589</v>
      </c>
      <c r="K6266" s="7" t="s">
        <v>38</v>
      </c>
      <c r="L6266" s="7" t="s">
        <v>12</v>
      </c>
    </row>
    <row r="6267" spans="1:12" ht="28.5" x14ac:dyDescent="0.2">
      <c r="A6267" s="7" t="s">
        <v>7739</v>
      </c>
      <c r="B6267" s="7" t="s">
        <v>173</v>
      </c>
      <c r="C6267" s="7" t="s">
        <v>165</v>
      </c>
      <c r="D6267" s="8">
        <v>20</v>
      </c>
      <c r="E6267" s="8">
        <v>25</v>
      </c>
      <c r="F6267" s="7" t="s">
        <v>51</v>
      </c>
      <c r="G6267" s="7" t="s">
        <v>16</v>
      </c>
      <c r="H6267" s="7" t="s">
        <v>5989</v>
      </c>
      <c r="I6267" s="7" t="s">
        <v>5989</v>
      </c>
      <c r="J6267" s="7" t="s">
        <v>2648</v>
      </c>
      <c r="K6267" s="7" t="s">
        <v>26</v>
      </c>
      <c r="L6267" s="7" t="s">
        <v>129</v>
      </c>
    </row>
    <row r="6268" spans="1:12" ht="28.5" x14ac:dyDescent="0.2">
      <c r="A6268" s="7" t="s">
        <v>454</v>
      </c>
      <c r="B6268" s="7" t="s">
        <v>173</v>
      </c>
      <c r="C6268" s="7" t="s">
        <v>165</v>
      </c>
      <c r="D6268" s="8">
        <v>20</v>
      </c>
      <c r="E6268" s="8">
        <v>25</v>
      </c>
      <c r="F6268" s="7" t="s">
        <v>35</v>
      </c>
      <c r="G6268" s="7" t="s">
        <v>8</v>
      </c>
      <c r="H6268" s="7" t="s">
        <v>1192</v>
      </c>
      <c r="I6268" s="7" t="s">
        <v>5989</v>
      </c>
      <c r="J6268" s="7" t="s">
        <v>7751</v>
      </c>
      <c r="K6268" s="7" t="s">
        <v>26</v>
      </c>
      <c r="L6268" s="7" t="s">
        <v>12</v>
      </c>
    </row>
    <row r="6269" spans="1:12" ht="28.5" x14ac:dyDescent="0.2">
      <c r="A6269" s="7" t="s">
        <v>7770</v>
      </c>
      <c r="B6269" s="7" t="s">
        <v>173</v>
      </c>
      <c r="C6269" s="7" t="s">
        <v>165</v>
      </c>
      <c r="D6269" s="8">
        <v>20</v>
      </c>
      <c r="E6269" s="8">
        <v>25</v>
      </c>
      <c r="F6269" s="7" t="s">
        <v>15</v>
      </c>
      <c r="G6269" s="7" t="s">
        <v>16</v>
      </c>
      <c r="H6269" s="7" t="s">
        <v>1809</v>
      </c>
      <c r="I6269" s="7" t="s">
        <v>5989</v>
      </c>
      <c r="J6269" s="7" t="s">
        <v>7771</v>
      </c>
      <c r="K6269" s="7" t="s">
        <v>19</v>
      </c>
      <c r="L6269" s="7" t="s">
        <v>12</v>
      </c>
    </row>
    <row r="6270" spans="1:12" ht="28.5" x14ac:dyDescent="0.2">
      <c r="A6270" s="7" t="s">
        <v>8768</v>
      </c>
      <c r="B6270" s="7" t="s">
        <v>1430</v>
      </c>
      <c r="C6270" s="7" t="s">
        <v>165</v>
      </c>
      <c r="D6270" s="8">
        <v>20</v>
      </c>
      <c r="E6270" s="8">
        <v>25</v>
      </c>
      <c r="F6270" s="7" t="s">
        <v>15</v>
      </c>
      <c r="G6270" s="7" t="s">
        <v>16</v>
      </c>
      <c r="H6270" s="7" t="s">
        <v>1192</v>
      </c>
      <c r="I6270" s="7" t="s">
        <v>5989</v>
      </c>
      <c r="J6270" s="7" t="s">
        <v>8769</v>
      </c>
      <c r="K6270" s="7" t="s">
        <v>42</v>
      </c>
      <c r="L6270" s="7" t="s">
        <v>81</v>
      </c>
    </row>
    <row r="6271" spans="1:12" ht="28.5" x14ac:dyDescent="0.2">
      <c r="A6271" s="7" t="s">
        <v>9650</v>
      </c>
      <c r="B6271" s="7" t="s">
        <v>173</v>
      </c>
      <c r="C6271" s="7" t="s">
        <v>165</v>
      </c>
      <c r="D6271" s="8">
        <v>20</v>
      </c>
      <c r="E6271" s="8">
        <v>25</v>
      </c>
      <c r="F6271" s="7" t="s">
        <v>7</v>
      </c>
      <c r="G6271" s="7" t="s">
        <v>241</v>
      </c>
      <c r="H6271" s="7" t="s">
        <v>9640</v>
      </c>
      <c r="I6271" s="7" t="s">
        <v>1139</v>
      </c>
      <c r="J6271" s="7" t="s">
        <v>9651</v>
      </c>
      <c r="K6271" s="7" t="s">
        <v>42</v>
      </c>
      <c r="L6271" s="7" t="s">
        <v>12</v>
      </c>
    </row>
    <row r="6272" spans="1:12" ht="28.5" x14ac:dyDescent="0.2">
      <c r="A6272" s="7" t="s">
        <v>9716</v>
      </c>
      <c r="B6272" s="7" t="s">
        <v>173</v>
      </c>
      <c r="C6272" s="7" t="s">
        <v>165</v>
      </c>
      <c r="D6272" s="8">
        <v>20</v>
      </c>
      <c r="E6272" s="8">
        <v>25</v>
      </c>
      <c r="F6272" s="7" t="s">
        <v>15</v>
      </c>
      <c r="G6272" s="7" t="s">
        <v>16</v>
      </c>
      <c r="H6272" s="7" t="s">
        <v>9659</v>
      </c>
      <c r="I6272" s="7" t="s">
        <v>1139</v>
      </c>
      <c r="J6272" s="7" t="s">
        <v>9717</v>
      </c>
      <c r="K6272" s="7" t="s">
        <v>38</v>
      </c>
      <c r="L6272" s="7" t="s">
        <v>12</v>
      </c>
    </row>
    <row r="6273" spans="1:12" ht="28.5" x14ac:dyDescent="0.2">
      <c r="A6273" s="7" t="s">
        <v>208</v>
      </c>
      <c r="B6273" s="7" t="s">
        <v>173</v>
      </c>
      <c r="C6273" s="7" t="s">
        <v>165</v>
      </c>
      <c r="D6273" s="8">
        <v>20</v>
      </c>
      <c r="E6273" s="8">
        <v>25</v>
      </c>
      <c r="F6273" s="7" t="s">
        <v>15</v>
      </c>
      <c r="G6273" s="7" t="s">
        <v>59</v>
      </c>
      <c r="H6273" s="7" t="s">
        <v>9640</v>
      </c>
      <c r="I6273" s="7" t="s">
        <v>1139</v>
      </c>
      <c r="J6273" s="7" t="s">
        <v>9795</v>
      </c>
      <c r="K6273" s="7" t="s">
        <v>19</v>
      </c>
      <c r="L6273" s="7" t="s">
        <v>12</v>
      </c>
    </row>
    <row r="6274" spans="1:12" ht="28.5" x14ac:dyDescent="0.2">
      <c r="A6274" s="7" t="s">
        <v>39</v>
      </c>
      <c r="B6274" s="7" t="s">
        <v>173</v>
      </c>
      <c r="C6274" s="7" t="s">
        <v>165</v>
      </c>
      <c r="D6274" s="8">
        <v>20</v>
      </c>
      <c r="E6274" s="8">
        <v>25</v>
      </c>
      <c r="F6274" s="7" t="s">
        <v>35</v>
      </c>
      <c r="G6274" s="7" t="s">
        <v>16</v>
      </c>
      <c r="H6274" s="7" t="s">
        <v>4277</v>
      </c>
      <c r="I6274" s="7" t="s">
        <v>1139</v>
      </c>
      <c r="J6274" s="7" t="s">
        <v>4278</v>
      </c>
      <c r="K6274" s="7" t="s">
        <v>11</v>
      </c>
      <c r="L6274" s="7" t="s">
        <v>12</v>
      </c>
    </row>
    <row r="6275" spans="1:12" ht="28.5" x14ac:dyDescent="0.2">
      <c r="A6275" s="7" t="s">
        <v>33</v>
      </c>
      <c r="B6275" s="7" t="s">
        <v>173</v>
      </c>
      <c r="C6275" s="7" t="s">
        <v>165</v>
      </c>
      <c r="D6275" s="8">
        <v>20</v>
      </c>
      <c r="E6275" s="8">
        <v>25</v>
      </c>
      <c r="F6275" s="7" t="s">
        <v>15</v>
      </c>
      <c r="G6275" s="7" t="s">
        <v>16</v>
      </c>
      <c r="H6275" s="7" t="s">
        <v>1139</v>
      </c>
      <c r="I6275" s="7" t="s">
        <v>1139</v>
      </c>
      <c r="J6275" s="7" t="s">
        <v>10604</v>
      </c>
      <c r="K6275" s="7" t="s">
        <v>42</v>
      </c>
      <c r="L6275" s="7" t="s">
        <v>81</v>
      </c>
    </row>
    <row r="6276" spans="1:12" x14ac:dyDescent="0.2">
      <c r="A6276" s="7" t="s">
        <v>208</v>
      </c>
      <c r="B6276" s="7" t="s">
        <v>173</v>
      </c>
      <c r="C6276" s="7" t="s">
        <v>165</v>
      </c>
      <c r="D6276" s="8">
        <v>20</v>
      </c>
      <c r="E6276" s="8">
        <v>25</v>
      </c>
      <c r="F6276" s="7" t="s">
        <v>35</v>
      </c>
      <c r="G6276" s="7" t="s">
        <v>143</v>
      </c>
      <c r="H6276" s="7" t="s">
        <v>1139</v>
      </c>
      <c r="I6276" s="7" t="s">
        <v>1139</v>
      </c>
      <c r="J6276" s="7" t="s">
        <v>10630</v>
      </c>
      <c r="K6276" s="7" t="s">
        <v>11</v>
      </c>
      <c r="L6276" s="7" t="s">
        <v>12</v>
      </c>
    </row>
    <row r="6277" spans="1:12" ht="28.5" x14ac:dyDescent="0.2">
      <c r="A6277" s="7" t="s">
        <v>107</v>
      </c>
      <c r="B6277" s="7" t="s">
        <v>173</v>
      </c>
      <c r="C6277" s="7" t="s">
        <v>165</v>
      </c>
      <c r="D6277" s="8">
        <v>20</v>
      </c>
      <c r="E6277" s="8">
        <v>25</v>
      </c>
      <c r="F6277" s="7" t="s">
        <v>15</v>
      </c>
      <c r="G6277" s="7" t="s">
        <v>16</v>
      </c>
      <c r="H6277" s="7" t="s">
        <v>1139</v>
      </c>
      <c r="I6277" s="7" t="s">
        <v>1139</v>
      </c>
      <c r="J6277" s="7" t="s">
        <v>10649</v>
      </c>
      <c r="K6277" s="7" t="s">
        <v>26</v>
      </c>
      <c r="L6277" s="7" t="s">
        <v>129</v>
      </c>
    </row>
    <row r="6278" spans="1:12" ht="28.5" x14ac:dyDescent="0.2">
      <c r="A6278" s="7" t="s">
        <v>515</v>
      </c>
      <c r="B6278" s="7" t="s">
        <v>535</v>
      </c>
      <c r="C6278" s="7" t="s">
        <v>165</v>
      </c>
      <c r="D6278" s="8">
        <v>20</v>
      </c>
      <c r="E6278" s="8">
        <v>25</v>
      </c>
      <c r="F6278" s="7" t="s">
        <v>7</v>
      </c>
      <c r="G6278" s="7" t="s">
        <v>143</v>
      </c>
      <c r="H6278" s="7" t="s">
        <v>24</v>
      </c>
      <c r="I6278" s="7" t="s">
        <v>30</v>
      </c>
      <c r="J6278" s="7" t="s">
        <v>516</v>
      </c>
      <c r="K6278" s="7" t="s">
        <v>11</v>
      </c>
      <c r="L6278" s="7" t="s">
        <v>12</v>
      </c>
    </row>
    <row r="6279" spans="1:12" x14ac:dyDescent="0.2">
      <c r="A6279" s="7" t="s">
        <v>517</v>
      </c>
      <c r="B6279" s="7" t="s">
        <v>535</v>
      </c>
      <c r="C6279" s="7" t="s">
        <v>165</v>
      </c>
      <c r="D6279" s="8">
        <v>20</v>
      </c>
      <c r="E6279" s="8">
        <v>25</v>
      </c>
      <c r="F6279" s="7" t="s">
        <v>7</v>
      </c>
      <c r="G6279" s="7" t="s">
        <v>59</v>
      </c>
      <c r="H6279" s="7" t="s">
        <v>30</v>
      </c>
      <c r="I6279" s="7" t="s">
        <v>30</v>
      </c>
      <c r="J6279" s="7" t="s">
        <v>518</v>
      </c>
      <c r="K6279" s="7" t="s">
        <v>38</v>
      </c>
      <c r="L6279" s="7" t="s">
        <v>12</v>
      </c>
    </row>
    <row r="6280" spans="1:12" ht="28.5" x14ac:dyDescent="0.2">
      <c r="A6280" s="7" t="s">
        <v>495</v>
      </c>
      <c r="B6280" s="7" t="s">
        <v>535</v>
      </c>
      <c r="C6280" s="7" t="s">
        <v>165</v>
      </c>
      <c r="D6280" s="8">
        <v>20</v>
      </c>
      <c r="E6280" s="8">
        <v>25</v>
      </c>
      <c r="F6280" s="7" t="s">
        <v>15</v>
      </c>
      <c r="G6280" s="7" t="s">
        <v>16</v>
      </c>
      <c r="H6280" s="7" t="s">
        <v>2674</v>
      </c>
      <c r="I6280" s="7" t="s">
        <v>839</v>
      </c>
      <c r="J6280" s="7" t="s">
        <v>3087</v>
      </c>
      <c r="K6280" s="7" t="s">
        <v>11</v>
      </c>
      <c r="L6280" s="7" t="s">
        <v>12</v>
      </c>
    </row>
    <row r="6281" spans="1:12" ht="28.5" x14ac:dyDescent="0.2">
      <c r="A6281" s="7" t="s">
        <v>481</v>
      </c>
      <c r="B6281" s="7" t="s">
        <v>535</v>
      </c>
      <c r="C6281" s="7" t="s">
        <v>165</v>
      </c>
      <c r="D6281" s="8">
        <v>20</v>
      </c>
      <c r="E6281" s="8">
        <v>25</v>
      </c>
      <c r="F6281" s="7" t="s">
        <v>35</v>
      </c>
      <c r="G6281" s="7" t="s">
        <v>16</v>
      </c>
      <c r="H6281" s="7" t="s">
        <v>2674</v>
      </c>
      <c r="I6281" s="7" t="s">
        <v>839</v>
      </c>
      <c r="J6281" s="7" t="s">
        <v>3104</v>
      </c>
      <c r="K6281" s="7" t="s">
        <v>93</v>
      </c>
      <c r="L6281" s="7" t="s">
        <v>149</v>
      </c>
    </row>
    <row r="6282" spans="1:12" ht="28.5" x14ac:dyDescent="0.2">
      <c r="A6282" s="7" t="s">
        <v>5592</v>
      </c>
      <c r="B6282" s="7" t="s">
        <v>535</v>
      </c>
      <c r="C6282" s="7" t="s">
        <v>165</v>
      </c>
      <c r="D6282" s="8">
        <v>20</v>
      </c>
      <c r="E6282" s="8">
        <v>25</v>
      </c>
      <c r="F6282" s="7" t="s">
        <v>65</v>
      </c>
      <c r="G6282" s="7" t="s">
        <v>16</v>
      </c>
      <c r="H6282" s="7" t="s">
        <v>743</v>
      </c>
      <c r="I6282" s="7" t="s">
        <v>2595</v>
      </c>
      <c r="J6282" s="7" t="s">
        <v>5593</v>
      </c>
      <c r="K6282" s="7" t="s">
        <v>11</v>
      </c>
      <c r="L6282" s="7" t="s">
        <v>12</v>
      </c>
    </row>
    <row r="6283" spans="1:12" x14ac:dyDescent="0.2">
      <c r="A6283" s="7" t="s">
        <v>3085</v>
      </c>
      <c r="B6283" s="7" t="s">
        <v>535</v>
      </c>
      <c r="C6283" s="7" t="s">
        <v>165</v>
      </c>
      <c r="D6283" s="8">
        <v>20</v>
      </c>
      <c r="E6283" s="8">
        <v>25</v>
      </c>
      <c r="F6283" s="7" t="s">
        <v>15</v>
      </c>
      <c r="G6283" s="7" t="s">
        <v>16</v>
      </c>
      <c r="H6283" s="7" t="s">
        <v>5989</v>
      </c>
      <c r="I6283" s="7" t="s">
        <v>5989</v>
      </c>
      <c r="J6283" s="7" t="s">
        <v>7799</v>
      </c>
      <c r="K6283" s="7" t="s">
        <v>38</v>
      </c>
      <c r="L6283" s="7" t="s">
        <v>12</v>
      </c>
    </row>
    <row r="6284" spans="1:12" ht="28.5" x14ac:dyDescent="0.2">
      <c r="A6284" s="7" t="s">
        <v>481</v>
      </c>
      <c r="B6284" s="7" t="s">
        <v>535</v>
      </c>
      <c r="C6284" s="7" t="s">
        <v>165</v>
      </c>
      <c r="D6284" s="8">
        <v>20</v>
      </c>
      <c r="E6284" s="8">
        <v>25</v>
      </c>
      <c r="F6284" s="7" t="s">
        <v>15</v>
      </c>
      <c r="G6284" s="7" t="s">
        <v>8</v>
      </c>
      <c r="H6284" s="7" t="s">
        <v>6263</v>
      </c>
      <c r="I6284" s="7" t="s">
        <v>5989</v>
      </c>
      <c r="J6284" s="7" t="s">
        <v>7814</v>
      </c>
      <c r="K6284" s="7" t="s">
        <v>93</v>
      </c>
      <c r="L6284" s="7" t="s">
        <v>12</v>
      </c>
    </row>
    <row r="6285" spans="1:12" ht="28.5" x14ac:dyDescent="0.2">
      <c r="A6285" s="7" t="s">
        <v>1545</v>
      </c>
      <c r="B6285" s="7" t="s">
        <v>4458</v>
      </c>
      <c r="C6285" s="7" t="s">
        <v>165</v>
      </c>
      <c r="D6285" s="8">
        <v>20</v>
      </c>
      <c r="E6285" s="8">
        <v>25</v>
      </c>
      <c r="F6285" s="7" t="s">
        <v>15</v>
      </c>
      <c r="G6285" s="7" t="s">
        <v>16</v>
      </c>
      <c r="H6285" s="7" t="s">
        <v>1636</v>
      </c>
      <c r="I6285" s="7" t="s">
        <v>839</v>
      </c>
      <c r="J6285" s="7" t="s">
        <v>4216</v>
      </c>
      <c r="K6285" s="7" t="s">
        <v>11</v>
      </c>
      <c r="L6285" s="7" t="s">
        <v>12</v>
      </c>
    </row>
    <row r="6286" spans="1:12" ht="28.5" x14ac:dyDescent="0.2">
      <c r="A6286" s="7" t="s">
        <v>4370</v>
      </c>
      <c r="B6286" s="7" t="s">
        <v>4458</v>
      </c>
      <c r="C6286" s="7" t="s">
        <v>165</v>
      </c>
      <c r="D6286" s="8">
        <v>20</v>
      </c>
      <c r="E6286" s="8">
        <v>25</v>
      </c>
      <c r="F6286" s="7" t="s">
        <v>65</v>
      </c>
      <c r="G6286" s="7" t="s">
        <v>16</v>
      </c>
      <c r="H6286" s="7" t="s">
        <v>2645</v>
      </c>
      <c r="I6286" s="7" t="s">
        <v>839</v>
      </c>
      <c r="J6286" s="7" t="s">
        <v>2669</v>
      </c>
      <c r="K6286" s="7" t="s">
        <v>38</v>
      </c>
      <c r="L6286" s="7" t="s">
        <v>50</v>
      </c>
    </row>
    <row r="6287" spans="1:12" ht="28.5" x14ac:dyDescent="0.2">
      <c r="A6287" s="7" t="s">
        <v>4445</v>
      </c>
      <c r="B6287" s="7" t="s">
        <v>4458</v>
      </c>
      <c r="C6287" s="7" t="s">
        <v>165</v>
      </c>
      <c r="D6287" s="8">
        <v>20</v>
      </c>
      <c r="E6287" s="8">
        <v>25</v>
      </c>
      <c r="F6287" s="7" t="s">
        <v>35</v>
      </c>
      <c r="G6287" s="7" t="s">
        <v>8</v>
      </c>
      <c r="H6287" s="7" t="s">
        <v>1636</v>
      </c>
      <c r="I6287" s="7" t="s">
        <v>839</v>
      </c>
      <c r="J6287" s="7" t="s">
        <v>2564</v>
      </c>
      <c r="K6287" s="7" t="s">
        <v>42</v>
      </c>
      <c r="L6287" s="7" t="s">
        <v>12</v>
      </c>
    </row>
    <row r="6288" spans="1:12" ht="28.5" x14ac:dyDescent="0.2">
      <c r="A6288" s="7" t="s">
        <v>740</v>
      </c>
      <c r="B6288" s="7" t="s">
        <v>1898</v>
      </c>
      <c r="C6288" s="7" t="s">
        <v>165</v>
      </c>
      <c r="D6288" s="8">
        <v>20</v>
      </c>
      <c r="E6288" s="8">
        <v>25</v>
      </c>
      <c r="F6288" s="7" t="s">
        <v>35</v>
      </c>
      <c r="G6288" s="7" t="s">
        <v>16</v>
      </c>
      <c r="H6288" s="7" t="s">
        <v>30</v>
      </c>
      <c r="I6288" s="7" t="s">
        <v>30</v>
      </c>
      <c r="J6288" s="7" t="s">
        <v>66</v>
      </c>
      <c r="K6288" s="7" t="s">
        <v>19</v>
      </c>
      <c r="L6288" s="7" t="s">
        <v>50</v>
      </c>
    </row>
    <row r="6289" spans="1:12" ht="28.5" x14ac:dyDescent="0.2">
      <c r="A6289" s="7" t="s">
        <v>3139</v>
      </c>
      <c r="B6289" s="7" t="s">
        <v>1898</v>
      </c>
      <c r="C6289" s="7" t="s">
        <v>165</v>
      </c>
      <c r="D6289" s="8">
        <v>20</v>
      </c>
      <c r="E6289" s="8">
        <v>25</v>
      </c>
      <c r="F6289" s="7" t="s">
        <v>65</v>
      </c>
      <c r="G6289" s="7" t="s">
        <v>16</v>
      </c>
      <c r="H6289" s="7" t="s">
        <v>839</v>
      </c>
      <c r="I6289" s="7" t="s">
        <v>839</v>
      </c>
      <c r="J6289" s="7" t="s">
        <v>840</v>
      </c>
      <c r="K6289" s="7" t="s">
        <v>42</v>
      </c>
      <c r="L6289" s="7" t="s">
        <v>129</v>
      </c>
    </row>
    <row r="6290" spans="1:12" ht="28.5" x14ac:dyDescent="0.2">
      <c r="A6290" s="7" t="s">
        <v>4521</v>
      </c>
      <c r="B6290" s="7" t="s">
        <v>1898</v>
      </c>
      <c r="C6290" s="7" t="s">
        <v>165</v>
      </c>
      <c r="D6290" s="8">
        <v>20</v>
      </c>
      <c r="E6290" s="8">
        <v>25</v>
      </c>
      <c r="F6290" s="7" t="s">
        <v>65</v>
      </c>
      <c r="G6290" s="7" t="s">
        <v>16</v>
      </c>
      <c r="H6290" s="7" t="s">
        <v>1809</v>
      </c>
      <c r="I6290" s="7" t="s">
        <v>5989</v>
      </c>
      <c r="J6290" s="7" t="s">
        <v>9092</v>
      </c>
      <c r="K6290" s="7" t="s">
        <v>11</v>
      </c>
      <c r="L6290" s="7" t="s">
        <v>12</v>
      </c>
    </row>
    <row r="6291" spans="1:12" ht="28.5" x14ac:dyDescent="0.2">
      <c r="A6291" s="7" t="s">
        <v>9214</v>
      </c>
      <c r="B6291" s="7" t="s">
        <v>1898</v>
      </c>
      <c r="C6291" s="7" t="s">
        <v>165</v>
      </c>
      <c r="D6291" s="8">
        <v>20</v>
      </c>
      <c r="E6291" s="8">
        <v>25</v>
      </c>
      <c r="F6291" s="7" t="s">
        <v>35</v>
      </c>
      <c r="G6291" s="7" t="s">
        <v>16</v>
      </c>
      <c r="H6291" s="7" t="s">
        <v>743</v>
      </c>
      <c r="I6291" s="7" t="s">
        <v>2595</v>
      </c>
      <c r="J6291" s="7" t="s">
        <v>9215</v>
      </c>
      <c r="K6291" s="7" t="s">
        <v>11</v>
      </c>
      <c r="L6291" s="7" t="s">
        <v>12</v>
      </c>
    </row>
    <row r="6292" spans="1:12" ht="28.5" x14ac:dyDescent="0.2">
      <c r="A6292" s="7" t="s">
        <v>1368</v>
      </c>
      <c r="B6292" s="7" t="s">
        <v>1430</v>
      </c>
      <c r="C6292" s="7" t="s">
        <v>165</v>
      </c>
      <c r="D6292" s="8">
        <v>20</v>
      </c>
      <c r="E6292" s="8">
        <v>25</v>
      </c>
      <c r="F6292" s="7" t="s">
        <v>7</v>
      </c>
      <c r="G6292" s="7" t="s">
        <v>59</v>
      </c>
      <c r="H6292" s="7" t="s">
        <v>24</v>
      </c>
      <c r="I6292" s="7" t="s">
        <v>30</v>
      </c>
      <c r="J6292" s="7" t="s">
        <v>1408</v>
      </c>
      <c r="K6292" s="7" t="s">
        <v>38</v>
      </c>
      <c r="L6292" s="7" t="s">
        <v>12</v>
      </c>
    </row>
    <row r="6293" spans="1:12" ht="28.5" x14ac:dyDescent="0.2">
      <c r="A6293" s="7" t="s">
        <v>1824</v>
      </c>
      <c r="B6293" s="7" t="s">
        <v>1430</v>
      </c>
      <c r="C6293" s="7" t="s">
        <v>165</v>
      </c>
      <c r="D6293" s="8">
        <v>20</v>
      </c>
      <c r="E6293" s="8">
        <v>25</v>
      </c>
      <c r="F6293" s="7" t="s">
        <v>35</v>
      </c>
      <c r="G6293" s="7" t="s">
        <v>241</v>
      </c>
      <c r="H6293" s="7" t="s">
        <v>30</v>
      </c>
      <c r="I6293" s="7" t="s">
        <v>30</v>
      </c>
      <c r="J6293" s="7" t="s">
        <v>1506</v>
      </c>
      <c r="K6293" s="7" t="s">
        <v>42</v>
      </c>
      <c r="L6293" s="7" t="s">
        <v>12</v>
      </c>
    </row>
    <row r="6294" spans="1:12" ht="28.5" x14ac:dyDescent="0.2">
      <c r="A6294" s="7" t="s">
        <v>1841</v>
      </c>
      <c r="B6294" s="7" t="s">
        <v>1430</v>
      </c>
      <c r="C6294" s="7" t="s">
        <v>165</v>
      </c>
      <c r="D6294" s="8">
        <v>20</v>
      </c>
      <c r="E6294" s="8">
        <v>25</v>
      </c>
      <c r="F6294" s="7" t="s">
        <v>35</v>
      </c>
      <c r="G6294" s="7" t="s">
        <v>16</v>
      </c>
      <c r="H6294" s="7" t="s">
        <v>24</v>
      </c>
      <c r="I6294" s="7" t="s">
        <v>30</v>
      </c>
      <c r="J6294" s="7" t="s">
        <v>1576</v>
      </c>
      <c r="K6294" s="7" t="s">
        <v>38</v>
      </c>
      <c r="L6294" s="7" t="s">
        <v>12</v>
      </c>
    </row>
    <row r="6295" spans="1:12" ht="28.5" x14ac:dyDescent="0.2">
      <c r="A6295" s="7" t="s">
        <v>1430</v>
      </c>
      <c r="B6295" s="7" t="s">
        <v>1430</v>
      </c>
      <c r="C6295" s="7" t="s">
        <v>165</v>
      </c>
      <c r="D6295" s="8">
        <v>20</v>
      </c>
      <c r="E6295" s="8">
        <v>25</v>
      </c>
      <c r="F6295" s="7" t="s">
        <v>65</v>
      </c>
      <c r="G6295" s="7" t="s">
        <v>16</v>
      </c>
      <c r="H6295" s="7" t="s">
        <v>2636</v>
      </c>
      <c r="I6295" s="7" t="s">
        <v>839</v>
      </c>
      <c r="J6295" s="7" t="s">
        <v>4066</v>
      </c>
      <c r="K6295" s="7" t="s">
        <v>11</v>
      </c>
      <c r="L6295" s="7" t="s">
        <v>12</v>
      </c>
    </row>
    <row r="6296" spans="1:12" ht="28.5" x14ac:dyDescent="0.2">
      <c r="A6296" s="7" t="s">
        <v>1368</v>
      </c>
      <c r="B6296" s="7" t="s">
        <v>1430</v>
      </c>
      <c r="C6296" s="7" t="s">
        <v>165</v>
      </c>
      <c r="D6296" s="8">
        <v>20</v>
      </c>
      <c r="E6296" s="8">
        <v>25</v>
      </c>
      <c r="F6296" s="7" t="s">
        <v>15</v>
      </c>
      <c r="G6296" s="7" t="s">
        <v>16</v>
      </c>
      <c r="H6296" s="7" t="s">
        <v>2674</v>
      </c>
      <c r="I6296" s="7" t="s">
        <v>839</v>
      </c>
      <c r="J6296" s="7" t="s">
        <v>4272</v>
      </c>
      <c r="K6296" s="7" t="s">
        <v>93</v>
      </c>
      <c r="L6296" s="7" t="s">
        <v>12</v>
      </c>
    </row>
    <row r="6297" spans="1:12" ht="28.5" x14ac:dyDescent="0.2">
      <c r="A6297" s="7" t="s">
        <v>1360</v>
      </c>
      <c r="B6297" s="7" t="s">
        <v>1430</v>
      </c>
      <c r="C6297" s="7" t="s">
        <v>165</v>
      </c>
      <c r="D6297" s="8">
        <v>20</v>
      </c>
      <c r="E6297" s="8">
        <v>25</v>
      </c>
      <c r="F6297" s="7" t="s">
        <v>7</v>
      </c>
      <c r="G6297" s="7" t="s">
        <v>139</v>
      </c>
      <c r="H6297" s="7" t="s">
        <v>4311</v>
      </c>
      <c r="I6297" s="7" t="s">
        <v>5005</v>
      </c>
      <c r="J6297" s="7" t="s">
        <v>4312</v>
      </c>
      <c r="K6297" s="7" t="s">
        <v>11</v>
      </c>
      <c r="L6297" s="7" t="s">
        <v>12</v>
      </c>
    </row>
    <row r="6298" spans="1:12" x14ac:dyDescent="0.2">
      <c r="A6298" s="7" t="s">
        <v>1430</v>
      </c>
      <c r="B6298" s="7" t="s">
        <v>1430</v>
      </c>
      <c r="C6298" s="7" t="s">
        <v>165</v>
      </c>
      <c r="D6298" s="8">
        <v>20</v>
      </c>
      <c r="E6298" s="8">
        <v>25</v>
      </c>
      <c r="F6298" s="7" t="s">
        <v>15</v>
      </c>
      <c r="G6298" s="7" t="s">
        <v>16</v>
      </c>
      <c r="H6298" s="7" t="s">
        <v>839</v>
      </c>
      <c r="I6298" s="7" t="s">
        <v>839</v>
      </c>
      <c r="J6298" s="7" t="s">
        <v>3007</v>
      </c>
      <c r="K6298" s="7" t="s">
        <v>93</v>
      </c>
      <c r="L6298" s="7" t="s">
        <v>12</v>
      </c>
    </row>
    <row r="6299" spans="1:12" ht="28.5" x14ac:dyDescent="0.2">
      <c r="A6299" s="7" t="s">
        <v>1430</v>
      </c>
      <c r="B6299" s="7" t="s">
        <v>1430</v>
      </c>
      <c r="C6299" s="7" t="s">
        <v>165</v>
      </c>
      <c r="D6299" s="8">
        <v>20</v>
      </c>
      <c r="E6299" s="8">
        <v>25</v>
      </c>
      <c r="F6299" s="7" t="s">
        <v>35</v>
      </c>
      <c r="G6299" s="7" t="s">
        <v>16</v>
      </c>
      <c r="H6299" s="7" t="s">
        <v>2645</v>
      </c>
      <c r="I6299" s="7" t="s">
        <v>839</v>
      </c>
      <c r="J6299" s="7" t="s">
        <v>4418</v>
      </c>
      <c r="K6299" s="7" t="s">
        <v>26</v>
      </c>
      <c r="L6299" s="7" t="s">
        <v>12</v>
      </c>
    </row>
    <row r="6300" spans="1:12" ht="28.5" x14ac:dyDescent="0.2">
      <c r="A6300" s="7" t="s">
        <v>4431</v>
      </c>
      <c r="B6300" s="7" t="s">
        <v>630</v>
      </c>
      <c r="C6300" s="7" t="s">
        <v>165</v>
      </c>
      <c r="D6300" s="8">
        <v>20</v>
      </c>
      <c r="E6300" s="8">
        <v>25</v>
      </c>
      <c r="F6300" s="7" t="s">
        <v>7</v>
      </c>
      <c r="G6300" s="7" t="s">
        <v>139</v>
      </c>
      <c r="H6300" s="7" t="s">
        <v>839</v>
      </c>
      <c r="I6300" s="7" t="s">
        <v>839</v>
      </c>
      <c r="J6300" s="7" t="s">
        <v>3636</v>
      </c>
      <c r="K6300" s="7" t="s">
        <v>26</v>
      </c>
      <c r="L6300" s="7" t="s">
        <v>12</v>
      </c>
    </row>
    <row r="6301" spans="1:12" ht="28.5" x14ac:dyDescent="0.2">
      <c r="A6301" s="7" t="s">
        <v>1360</v>
      </c>
      <c r="B6301" s="7" t="s">
        <v>1430</v>
      </c>
      <c r="C6301" s="7" t="s">
        <v>165</v>
      </c>
      <c r="D6301" s="8">
        <v>20</v>
      </c>
      <c r="E6301" s="8">
        <v>25</v>
      </c>
      <c r="F6301" s="7" t="s">
        <v>35</v>
      </c>
      <c r="G6301" s="7" t="s">
        <v>8</v>
      </c>
      <c r="H6301" s="7" t="s">
        <v>743</v>
      </c>
      <c r="I6301" s="7" t="s">
        <v>2595</v>
      </c>
      <c r="J6301" s="7" t="s">
        <v>5705</v>
      </c>
      <c r="K6301" s="7" t="s">
        <v>93</v>
      </c>
      <c r="L6301" s="7" t="s">
        <v>12</v>
      </c>
    </row>
    <row r="6302" spans="1:12" ht="28.5" x14ac:dyDescent="0.2">
      <c r="A6302" s="7" t="s">
        <v>1360</v>
      </c>
      <c r="B6302" s="7" t="s">
        <v>1430</v>
      </c>
      <c r="C6302" s="7" t="s">
        <v>165</v>
      </c>
      <c r="D6302" s="8">
        <v>20</v>
      </c>
      <c r="E6302" s="8">
        <v>25</v>
      </c>
      <c r="F6302" s="7" t="s">
        <v>65</v>
      </c>
      <c r="G6302" s="7" t="s">
        <v>16</v>
      </c>
      <c r="H6302" s="7" t="s">
        <v>743</v>
      </c>
      <c r="I6302" s="7" t="s">
        <v>2595</v>
      </c>
      <c r="J6302" s="7" t="s">
        <v>5607</v>
      </c>
      <c r="K6302" s="7" t="s">
        <v>11</v>
      </c>
      <c r="L6302" s="7" t="s">
        <v>20</v>
      </c>
    </row>
    <row r="6303" spans="1:12" x14ac:dyDescent="0.2">
      <c r="A6303" s="7" t="s">
        <v>1368</v>
      </c>
      <c r="B6303" s="7" t="s">
        <v>1430</v>
      </c>
      <c r="C6303" s="7" t="s">
        <v>165</v>
      </c>
      <c r="D6303" s="8">
        <v>20</v>
      </c>
      <c r="E6303" s="8">
        <v>25</v>
      </c>
      <c r="F6303" s="7" t="s">
        <v>15</v>
      </c>
      <c r="G6303" s="7" t="s">
        <v>16</v>
      </c>
      <c r="H6303" s="7" t="s">
        <v>5989</v>
      </c>
      <c r="I6303" s="7" t="s">
        <v>5989</v>
      </c>
      <c r="J6303" s="7" t="s">
        <v>8791</v>
      </c>
      <c r="K6303" s="7" t="s">
        <v>38</v>
      </c>
      <c r="L6303" s="7" t="s">
        <v>50</v>
      </c>
    </row>
    <row r="6304" spans="1:12" ht="28.5" x14ac:dyDescent="0.2">
      <c r="A6304" s="7" t="s">
        <v>8831</v>
      </c>
      <c r="B6304" s="7" t="s">
        <v>1430</v>
      </c>
      <c r="C6304" s="7" t="s">
        <v>165</v>
      </c>
      <c r="D6304" s="8">
        <v>20</v>
      </c>
      <c r="E6304" s="8">
        <v>25</v>
      </c>
      <c r="F6304" s="7" t="s">
        <v>7</v>
      </c>
      <c r="G6304" s="7" t="s">
        <v>139</v>
      </c>
      <c r="H6304" s="7" t="s">
        <v>5989</v>
      </c>
      <c r="I6304" s="7" t="s">
        <v>5989</v>
      </c>
      <c r="J6304" s="7" t="s">
        <v>3636</v>
      </c>
      <c r="K6304" s="7" t="s">
        <v>26</v>
      </c>
      <c r="L6304" s="7" t="s">
        <v>12</v>
      </c>
    </row>
    <row r="6305" spans="1:12" ht="28.5" x14ac:dyDescent="0.2">
      <c r="A6305" s="7" t="s">
        <v>8837</v>
      </c>
      <c r="B6305" s="7" t="s">
        <v>630</v>
      </c>
      <c r="C6305" s="7" t="s">
        <v>165</v>
      </c>
      <c r="D6305" s="8">
        <v>20</v>
      </c>
      <c r="E6305" s="8">
        <v>25</v>
      </c>
      <c r="F6305" s="7" t="s">
        <v>35</v>
      </c>
      <c r="G6305" s="7" t="s">
        <v>16</v>
      </c>
      <c r="H6305" s="7" t="s">
        <v>7458</v>
      </c>
      <c r="I6305" s="7" t="s">
        <v>5989</v>
      </c>
      <c r="J6305" s="7" t="s">
        <v>8838</v>
      </c>
      <c r="K6305" s="7" t="s">
        <v>112</v>
      </c>
      <c r="L6305" s="7" t="s">
        <v>32</v>
      </c>
    </row>
    <row r="6306" spans="1:12" ht="28.5" x14ac:dyDescent="0.2">
      <c r="A6306" s="7" t="s">
        <v>8926</v>
      </c>
      <c r="B6306" s="7" t="s">
        <v>1430</v>
      </c>
      <c r="C6306" s="7" t="s">
        <v>165</v>
      </c>
      <c r="D6306" s="8">
        <v>20</v>
      </c>
      <c r="E6306" s="8">
        <v>25</v>
      </c>
      <c r="F6306" s="7" t="s">
        <v>15</v>
      </c>
      <c r="G6306" s="7" t="s">
        <v>16</v>
      </c>
      <c r="H6306" s="7" t="s">
        <v>1192</v>
      </c>
      <c r="I6306" s="7" t="s">
        <v>5989</v>
      </c>
      <c r="J6306" s="7" t="s">
        <v>8927</v>
      </c>
      <c r="K6306" s="7" t="s">
        <v>38</v>
      </c>
      <c r="L6306" s="7" t="s">
        <v>12</v>
      </c>
    </row>
    <row r="6307" spans="1:12" ht="28.5" x14ac:dyDescent="0.2">
      <c r="A6307" s="7" t="s">
        <v>10479</v>
      </c>
      <c r="B6307" s="7" t="s">
        <v>1430</v>
      </c>
      <c r="C6307" s="7" t="s">
        <v>165</v>
      </c>
      <c r="D6307" s="8">
        <v>20</v>
      </c>
      <c r="E6307" s="8">
        <v>25</v>
      </c>
      <c r="F6307" s="7" t="s">
        <v>65</v>
      </c>
      <c r="G6307" s="7" t="s">
        <v>29</v>
      </c>
      <c r="H6307" s="7" t="s">
        <v>9640</v>
      </c>
      <c r="I6307" s="7" t="s">
        <v>1139</v>
      </c>
      <c r="J6307" s="7" t="s">
        <v>9742</v>
      </c>
      <c r="K6307" s="7" t="s">
        <v>42</v>
      </c>
      <c r="L6307" s="7" t="s">
        <v>32</v>
      </c>
    </row>
    <row r="6308" spans="1:12" ht="28.5" x14ac:dyDescent="0.2">
      <c r="A6308" s="7" t="s">
        <v>1380</v>
      </c>
      <c r="B6308" s="7" t="s">
        <v>11093</v>
      </c>
      <c r="C6308" s="7" t="s">
        <v>165</v>
      </c>
      <c r="D6308" s="8">
        <v>20</v>
      </c>
      <c r="E6308" s="8">
        <v>25</v>
      </c>
      <c r="F6308" s="7" t="s">
        <v>35</v>
      </c>
      <c r="G6308" s="7" t="s">
        <v>16</v>
      </c>
      <c r="H6308" s="7" t="s">
        <v>24</v>
      </c>
      <c r="I6308" s="7" t="s">
        <v>30</v>
      </c>
      <c r="J6308" s="7" t="s">
        <v>1381</v>
      </c>
      <c r="K6308" s="7" t="s">
        <v>42</v>
      </c>
      <c r="L6308" s="7" t="s">
        <v>12</v>
      </c>
    </row>
    <row r="6309" spans="1:12" ht="28.5" x14ac:dyDescent="0.2">
      <c r="A6309" s="7" t="s">
        <v>3672</v>
      </c>
      <c r="B6309" s="7" t="s">
        <v>11093</v>
      </c>
      <c r="C6309" s="7" t="s">
        <v>165</v>
      </c>
      <c r="D6309" s="8">
        <v>20</v>
      </c>
      <c r="E6309" s="8">
        <v>25</v>
      </c>
      <c r="F6309" s="7" t="s">
        <v>51</v>
      </c>
      <c r="G6309" s="7" t="s">
        <v>16</v>
      </c>
      <c r="H6309" s="7" t="s">
        <v>2636</v>
      </c>
      <c r="I6309" s="7" t="s">
        <v>839</v>
      </c>
      <c r="J6309" s="7" t="s">
        <v>3673</v>
      </c>
      <c r="K6309" s="7" t="s">
        <v>42</v>
      </c>
      <c r="L6309" s="7" t="s">
        <v>129</v>
      </c>
    </row>
    <row r="6310" spans="1:12" ht="28.5" x14ac:dyDescent="0.2">
      <c r="A6310" s="7" t="s">
        <v>8149</v>
      </c>
      <c r="B6310" s="7" t="s">
        <v>11093</v>
      </c>
      <c r="C6310" s="7" t="s">
        <v>165</v>
      </c>
      <c r="D6310" s="8">
        <v>20</v>
      </c>
      <c r="E6310" s="8">
        <v>25</v>
      </c>
      <c r="F6310" s="7" t="s">
        <v>35</v>
      </c>
      <c r="G6310" s="7" t="s">
        <v>16</v>
      </c>
      <c r="H6310" s="7" t="s">
        <v>2579</v>
      </c>
      <c r="I6310" s="7" t="s">
        <v>5989</v>
      </c>
      <c r="J6310" s="7" t="s">
        <v>8150</v>
      </c>
      <c r="K6310" s="7" t="s">
        <v>38</v>
      </c>
      <c r="L6310" s="7" t="s">
        <v>12</v>
      </c>
    </row>
    <row r="6311" spans="1:12" ht="28.5" x14ac:dyDescent="0.2">
      <c r="A6311" s="7" t="s">
        <v>777</v>
      </c>
      <c r="B6311" s="7" t="s">
        <v>6360</v>
      </c>
      <c r="C6311" s="7" t="s">
        <v>165</v>
      </c>
      <c r="D6311" s="8">
        <v>20</v>
      </c>
      <c r="E6311" s="8">
        <v>25</v>
      </c>
      <c r="F6311" s="7" t="s">
        <v>35</v>
      </c>
      <c r="G6311" s="7" t="s">
        <v>16</v>
      </c>
      <c r="H6311" s="7" t="s">
        <v>24</v>
      </c>
      <c r="I6311" s="7" t="s">
        <v>30</v>
      </c>
      <c r="J6311" s="7" t="s">
        <v>591</v>
      </c>
      <c r="K6311" s="7" t="s">
        <v>38</v>
      </c>
      <c r="L6311" s="7" t="s">
        <v>12</v>
      </c>
    </row>
    <row r="6312" spans="1:12" ht="28.5" x14ac:dyDescent="0.2">
      <c r="A6312" s="7" t="s">
        <v>1428</v>
      </c>
      <c r="B6312" s="7" t="s">
        <v>6360</v>
      </c>
      <c r="C6312" s="7" t="s">
        <v>165</v>
      </c>
      <c r="D6312" s="8">
        <v>20</v>
      </c>
      <c r="E6312" s="8">
        <v>25</v>
      </c>
      <c r="F6312" s="7" t="s">
        <v>7</v>
      </c>
      <c r="G6312" s="7" t="s">
        <v>16</v>
      </c>
      <c r="H6312" s="7" t="s">
        <v>94</v>
      </c>
      <c r="I6312" s="7" t="s">
        <v>30</v>
      </c>
      <c r="J6312" s="7" t="s">
        <v>1429</v>
      </c>
      <c r="K6312" s="7" t="s">
        <v>26</v>
      </c>
      <c r="L6312" s="7" t="s">
        <v>50</v>
      </c>
    </row>
    <row r="6313" spans="1:12" ht="28.5" x14ac:dyDescent="0.2">
      <c r="A6313" s="7" t="s">
        <v>2617</v>
      </c>
      <c r="B6313" s="7" t="s">
        <v>469</v>
      </c>
      <c r="C6313" s="7" t="s">
        <v>165</v>
      </c>
      <c r="D6313" s="8">
        <v>20</v>
      </c>
      <c r="E6313" s="8">
        <v>25</v>
      </c>
      <c r="F6313" s="7" t="s">
        <v>35</v>
      </c>
      <c r="G6313" s="7" t="s">
        <v>16</v>
      </c>
      <c r="H6313" s="7" t="s">
        <v>9</v>
      </c>
      <c r="I6313" s="7" t="s">
        <v>30</v>
      </c>
      <c r="J6313" s="7" t="s">
        <v>2618</v>
      </c>
      <c r="K6313" s="7" t="s">
        <v>93</v>
      </c>
      <c r="L6313" s="7" t="s">
        <v>12</v>
      </c>
    </row>
    <row r="6314" spans="1:12" ht="28.5" x14ac:dyDescent="0.2">
      <c r="A6314" s="7" t="s">
        <v>1792</v>
      </c>
      <c r="B6314" s="7" t="s">
        <v>630</v>
      </c>
      <c r="C6314" s="7" t="s">
        <v>165</v>
      </c>
      <c r="D6314" s="8">
        <v>20</v>
      </c>
      <c r="E6314" s="8">
        <v>25</v>
      </c>
      <c r="F6314" s="7" t="s">
        <v>7</v>
      </c>
      <c r="G6314" s="7" t="s">
        <v>16</v>
      </c>
      <c r="H6314" s="7" t="s">
        <v>585</v>
      </c>
      <c r="I6314" s="7" t="s">
        <v>839</v>
      </c>
      <c r="J6314" s="7" t="s">
        <v>4230</v>
      </c>
      <c r="K6314" s="7" t="s">
        <v>38</v>
      </c>
      <c r="L6314" s="7" t="s">
        <v>12</v>
      </c>
    </row>
    <row r="6315" spans="1:12" ht="28.5" x14ac:dyDescent="0.2">
      <c r="A6315" s="7" t="s">
        <v>1792</v>
      </c>
      <c r="B6315" s="7" t="s">
        <v>630</v>
      </c>
      <c r="C6315" s="7" t="s">
        <v>165</v>
      </c>
      <c r="D6315" s="8">
        <v>20</v>
      </c>
      <c r="E6315" s="8">
        <v>25</v>
      </c>
      <c r="F6315" s="7" t="s">
        <v>15</v>
      </c>
      <c r="G6315" s="7" t="s">
        <v>16</v>
      </c>
      <c r="H6315" s="7" t="s">
        <v>585</v>
      </c>
      <c r="I6315" s="7" t="s">
        <v>839</v>
      </c>
      <c r="J6315" s="7" t="s">
        <v>4671</v>
      </c>
      <c r="K6315" s="7" t="s">
        <v>38</v>
      </c>
      <c r="L6315" s="7" t="s">
        <v>12</v>
      </c>
    </row>
    <row r="6316" spans="1:12" ht="28.5" x14ac:dyDescent="0.2">
      <c r="A6316" s="7" t="s">
        <v>1792</v>
      </c>
      <c r="B6316" s="7" t="s">
        <v>630</v>
      </c>
      <c r="C6316" s="7" t="s">
        <v>165</v>
      </c>
      <c r="D6316" s="8">
        <v>20</v>
      </c>
      <c r="E6316" s="8">
        <v>25</v>
      </c>
      <c r="F6316" s="7" t="s">
        <v>15</v>
      </c>
      <c r="G6316" s="7" t="s">
        <v>8</v>
      </c>
      <c r="H6316" s="7" t="s">
        <v>1809</v>
      </c>
      <c r="I6316" s="7" t="s">
        <v>5989</v>
      </c>
      <c r="J6316" s="7" t="s">
        <v>8818</v>
      </c>
      <c r="K6316" s="7" t="s">
        <v>38</v>
      </c>
      <c r="L6316" s="7" t="s">
        <v>12</v>
      </c>
    </row>
    <row r="6317" spans="1:12" ht="28.5" x14ac:dyDescent="0.2">
      <c r="A6317" s="7" t="s">
        <v>1543</v>
      </c>
      <c r="B6317" s="7" t="s">
        <v>11093</v>
      </c>
      <c r="C6317" s="7" t="s">
        <v>165</v>
      </c>
      <c r="D6317" s="8">
        <v>20</v>
      </c>
      <c r="E6317" s="8">
        <v>25</v>
      </c>
      <c r="F6317" s="7" t="s">
        <v>35</v>
      </c>
      <c r="G6317" s="7" t="s">
        <v>16</v>
      </c>
      <c r="H6317" s="7" t="s">
        <v>4153</v>
      </c>
      <c r="I6317" s="7" t="s">
        <v>2595</v>
      </c>
      <c r="J6317" s="7" t="s">
        <v>5815</v>
      </c>
      <c r="K6317" s="7" t="s">
        <v>112</v>
      </c>
      <c r="L6317" s="7" t="s">
        <v>12</v>
      </c>
    </row>
    <row r="6318" spans="1:12" ht="28.5" x14ac:dyDescent="0.2">
      <c r="A6318" s="7" t="s">
        <v>1380</v>
      </c>
      <c r="B6318" s="7" t="s">
        <v>11093</v>
      </c>
      <c r="C6318" s="7" t="s">
        <v>165</v>
      </c>
      <c r="D6318" s="8">
        <v>20</v>
      </c>
      <c r="E6318" s="8">
        <v>25</v>
      </c>
      <c r="F6318" s="7" t="s">
        <v>15</v>
      </c>
      <c r="G6318" s="7" t="s">
        <v>16</v>
      </c>
      <c r="H6318" s="7" t="s">
        <v>2558</v>
      </c>
      <c r="I6318" s="7" t="s">
        <v>1139</v>
      </c>
      <c r="J6318" s="7" t="s">
        <v>10534</v>
      </c>
      <c r="K6318" s="7" t="s">
        <v>38</v>
      </c>
      <c r="L6318" s="7" t="s">
        <v>12</v>
      </c>
    </row>
    <row r="6319" spans="1:12" ht="28.5" x14ac:dyDescent="0.2">
      <c r="A6319" s="7" t="s">
        <v>1986</v>
      </c>
      <c r="B6319" s="7" t="s">
        <v>11093</v>
      </c>
      <c r="C6319" s="7" t="s">
        <v>165</v>
      </c>
      <c r="D6319" s="8">
        <v>20</v>
      </c>
      <c r="E6319" s="8">
        <v>25</v>
      </c>
      <c r="F6319" s="7" t="s">
        <v>35</v>
      </c>
      <c r="G6319" s="7" t="s">
        <v>16</v>
      </c>
      <c r="H6319" s="7" t="s">
        <v>24</v>
      </c>
      <c r="I6319" s="7" t="s">
        <v>30</v>
      </c>
      <c r="J6319" s="7" t="s">
        <v>1987</v>
      </c>
      <c r="K6319" s="7" t="s">
        <v>42</v>
      </c>
      <c r="L6319" s="7" t="s">
        <v>20</v>
      </c>
    </row>
    <row r="6320" spans="1:12" ht="28.5" x14ac:dyDescent="0.2">
      <c r="A6320" s="7" t="s">
        <v>1588</v>
      </c>
      <c r="B6320" s="7" t="s">
        <v>11093</v>
      </c>
      <c r="C6320" s="7" t="s">
        <v>165</v>
      </c>
      <c r="D6320" s="8">
        <v>20</v>
      </c>
      <c r="E6320" s="8">
        <v>25</v>
      </c>
      <c r="F6320" s="7" t="s">
        <v>1258</v>
      </c>
      <c r="G6320" s="7" t="s">
        <v>16</v>
      </c>
      <c r="H6320" s="7" t="s">
        <v>743</v>
      </c>
      <c r="I6320" s="7" t="s">
        <v>2595</v>
      </c>
      <c r="J6320" s="7" t="s">
        <v>5214</v>
      </c>
      <c r="K6320" s="7" t="s">
        <v>11</v>
      </c>
      <c r="L6320" s="7" t="s">
        <v>12</v>
      </c>
    </row>
    <row r="6321" spans="1:12" ht="28.5" x14ac:dyDescent="0.2">
      <c r="A6321" s="7" t="s">
        <v>590</v>
      </c>
      <c r="B6321" s="7" t="s">
        <v>11093</v>
      </c>
      <c r="C6321" s="7" t="s">
        <v>165</v>
      </c>
      <c r="D6321" s="8">
        <v>20</v>
      </c>
      <c r="E6321" s="8">
        <v>25</v>
      </c>
      <c r="F6321" s="7" t="s">
        <v>35</v>
      </c>
      <c r="G6321" s="7" t="s">
        <v>16</v>
      </c>
      <c r="H6321" s="7" t="s">
        <v>24</v>
      </c>
      <c r="I6321" s="7" t="s">
        <v>30</v>
      </c>
      <c r="J6321" s="7" t="s">
        <v>591</v>
      </c>
      <c r="K6321" s="7" t="s">
        <v>38</v>
      </c>
      <c r="L6321" s="7" t="s">
        <v>12</v>
      </c>
    </row>
    <row r="6322" spans="1:12" ht="28.5" x14ac:dyDescent="0.2">
      <c r="A6322" s="7" t="s">
        <v>717</v>
      </c>
      <c r="B6322" s="7" t="s">
        <v>11093</v>
      </c>
      <c r="C6322" s="7" t="s">
        <v>165</v>
      </c>
      <c r="D6322" s="8">
        <v>20</v>
      </c>
      <c r="E6322" s="8">
        <v>25</v>
      </c>
      <c r="F6322" s="7" t="s">
        <v>35</v>
      </c>
      <c r="G6322" s="7" t="s">
        <v>16</v>
      </c>
      <c r="H6322" s="7" t="s">
        <v>30</v>
      </c>
      <c r="I6322" s="7" t="s">
        <v>30</v>
      </c>
      <c r="J6322" s="7" t="s">
        <v>718</v>
      </c>
      <c r="K6322" s="7" t="s">
        <v>112</v>
      </c>
      <c r="L6322" s="7" t="s">
        <v>50</v>
      </c>
    </row>
    <row r="6323" spans="1:12" ht="28.5" x14ac:dyDescent="0.2">
      <c r="A6323" s="7" t="s">
        <v>926</v>
      </c>
      <c r="B6323" s="7" t="s">
        <v>11095</v>
      </c>
      <c r="C6323" s="7" t="s">
        <v>165</v>
      </c>
      <c r="D6323" s="8">
        <v>20</v>
      </c>
      <c r="E6323" s="8">
        <v>25</v>
      </c>
      <c r="F6323" s="7" t="s">
        <v>35</v>
      </c>
      <c r="G6323" s="7" t="s">
        <v>8</v>
      </c>
      <c r="H6323" s="7" t="s">
        <v>24</v>
      </c>
      <c r="I6323" s="7" t="s">
        <v>30</v>
      </c>
      <c r="J6323" s="7" t="s">
        <v>939</v>
      </c>
      <c r="K6323" s="7" t="s">
        <v>38</v>
      </c>
      <c r="L6323" s="7" t="s">
        <v>12</v>
      </c>
    </row>
    <row r="6324" spans="1:12" ht="42.75" x14ac:dyDescent="0.2">
      <c r="A6324" s="7" t="s">
        <v>1171</v>
      </c>
      <c r="B6324" s="7" t="s">
        <v>11093</v>
      </c>
      <c r="C6324" s="7" t="s">
        <v>165</v>
      </c>
      <c r="D6324" s="8">
        <v>20</v>
      </c>
      <c r="E6324" s="8">
        <v>25</v>
      </c>
      <c r="F6324" s="7" t="s">
        <v>35</v>
      </c>
      <c r="G6324" s="7" t="s">
        <v>16</v>
      </c>
      <c r="H6324" s="7" t="s">
        <v>24</v>
      </c>
      <c r="I6324" s="7" t="s">
        <v>30</v>
      </c>
      <c r="J6324" s="7" t="s">
        <v>1172</v>
      </c>
      <c r="K6324" s="7" t="s">
        <v>19</v>
      </c>
      <c r="L6324" s="7" t="s">
        <v>20</v>
      </c>
    </row>
    <row r="6325" spans="1:12" ht="28.5" x14ac:dyDescent="0.2">
      <c r="A6325" s="7" t="s">
        <v>1515</v>
      </c>
      <c r="B6325" s="7" t="s">
        <v>11093</v>
      </c>
      <c r="C6325" s="7" t="s">
        <v>165</v>
      </c>
      <c r="D6325" s="8">
        <v>20</v>
      </c>
      <c r="E6325" s="8">
        <v>25</v>
      </c>
      <c r="F6325" s="7" t="s">
        <v>35</v>
      </c>
      <c r="G6325" s="7" t="s">
        <v>16</v>
      </c>
      <c r="H6325" s="7" t="s">
        <v>24</v>
      </c>
      <c r="I6325" s="7" t="s">
        <v>30</v>
      </c>
      <c r="J6325" s="7" t="s">
        <v>1310</v>
      </c>
      <c r="K6325" s="7" t="s">
        <v>11</v>
      </c>
      <c r="L6325" s="7" t="s">
        <v>12</v>
      </c>
    </row>
    <row r="6326" spans="1:12" ht="28.5" x14ac:dyDescent="0.2">
      <c r="A6326" s="7" t="s">
        <v>657</v>
      </c>
      <c r="B6326" s="7" t="s">
        <v>11093</v>
      </c>
      <c r="C6326" s="7" t="s">
        <v>165</v>
      </c>
      <c r="D6326" s="8">
        <v>20</v>
      </c>
      <c r="E6326" s="8">
        <v>25</v>
      </c>
      <c r="F6326" s="7" t="s">
        <v>35</v>
      </c>
      <c r="G6326" s="7" t="s">
        <v>143</v>
      </c>
      <c r="H6326" s="7" t="s">
        <v>24</v>
      </c>
      <c r="I6326" s="7" t="s">
        <v>30</v>
      </c>
      <c r="J6326" s="7" t="s">
        <v>1592</v>
      </c>
      <c r="K6326" s="7" t="s">
        <v>38</v>
      </c>
      <c r="L6326" s="7" t="s">
        <v>81</v>
      </c>
    </row>
    <row r="6327" spans="1:12" ht="28.5" x14ac:dyDescent="0.2">
      <c r="A6327" s="7" t="s">
        <v>1601</v>
      </c>
      <c r="B6327" s="7" t="s">
        <v>11093</v>
      </c>
      <c r="C6327" s="7" t="s">
        <v>165</v>
      </c>
      <c r="D6327" s="8">
        <v>20</v>
      </c>
      <c r="E6327" s="8">
        <v>25</v>
      </c>
      <c r="F6327" s="7" t="s">
        <v>7</v>
      </c>
      <c r="G6327" s="7" t="s">
        <v>139</v>
      </c>
      <c r="H6327" s="7" t="s">
        <v>24</v>
      </c>
      <c r="I6327" s="7" t="s">
        <v>30</v>
      </c>
      <c r="J6327" s="7" t="s">
        <v>1602</v>
      </c>
      <c r="K6327" s="7" t="s">
        <v>38</v>
      </c>
      <c r="L6327" s="7" t="s">
        <v>50</v>
      </c>
    </row>
    <row r="6328" spans="1:12" ht="28.5" x14ac:dyDescent="0.2">
      <c r="A6328" s="7" t="s">
        <v>1669</v>
      </c>
      <c r="B6328" s="7" t="s">
        <v>11093</v>
      </c>
      <c r="C6328" s="7" t="s">
        <v>165</v>
      </c>
      <c r="D6328" s="8">
        <v>20</v>
      </c>
      <c r="E6328" s="8">
        <v>25</v>
      </c>
      <c r="F6328" s="7" t="s">
        <v>35</v>
      </c>
      <c r="G6328" s="7" t="s">
        <v>16</v>
      </c>
      <c r="H6328" s="7" t="s">
        <v>17</v>
      </c>
      <c r="I6328" s="7" t="s">
        <v>30</v>
      </c>
      <c r="J6328" s="7" t="s">
        <v>1670</v>
      </c>
      <c r="K6328" s="7" t="s">
        <v>19</v>
      </c>
      <c r="L6328" s="7" t="s">
        <v>81</v>
      </c>
    </row>
    <row r="6329" spans="1:12" ht="28.5" x14ac:dyDescent="0.2">
      <c r="A6329" s="7" t="s">
        <v>1333</v>
      </c>
      <c r="B6329" s="7" t="s">
        <v>2155</v>
      </c>
      <c r="C6329" s="7" t="s">
        <v>165</v>
      </c>
      <c r="D6329" s="8">
        <v>20</v>
      </c>
      <c r="E6329" s="8">
        <v>25</v>
      </c>
      <c r="F6329" s="7" t="s">
        <v>7</v>
      </c>
      <c r="G6329" s="7" t="s">
        <v>16</v>
      </c>
      <c r="H6329" s="7" t="s">
        <v>24</v>
      </c>
      <c r="I6329" s="7" t="s">
        <v>30</v>
      </c>
      <c r="J6329" s="7" t="s">
        <v>1686</v>
      </c>
      <c r="K6329" s="7" t="s">
        <v>26</v>
      </c>
      <c r="L6329" s="7" t="s">
        <v>129</v>
      </c>
    </row>
    <row r="6330" spans="1:12" ht="28.5" x14ac:dyDescent="0.2">
      <c r="A6330" s="7" t="s">
        <v>1825</v>
      </c>
      <c r="B6330" s="7" t="s">
        <v>11093</v>
      </c>
      <c r="C6330" s="7" t="s">
        <v>165</v>
      </c>
      <c r="D6330" s="8">
        <v>20</v>
      </c>
      <c r="E6330" s="8">
        <v>25</v>
      </c>
      <c r="F6330" s="7" t="s">
        <v>7</v>
      </c>
      <c r="G6330" s="7" t="s">
        <v>16</v>
      </c>
      <c r="H6330" s="7" t="s">
        <v>30</v>
      </c>
      <c r="I6330" s="7" t="s">
        <v>30</v>
      </c>
      <c r="J6330" s="7" t="s">
        <v>1506</v>
      </c>
      <c r="K6330" s="7" t="s">
        <v>42</v>
      </c>
      <c r="L6330" s="7" t="s">
        <v>12</v>
      </c>
    </row>
    <row r="6331" spans="1:12" ht="28.5" x14ac:dyDescent="0.2">
      <c r="A6331" s="7" t="s">
        <v>1309</v>
      </c>
      <c r="B6331" s="7" t="s">
        <v>11093</v>
      </c>
      <c r="C6331" s="7" t="s">
        <v>165</v>
      </c>
      <c r="D6331" s="8">
        <v>20</v>
      </c>
      <c r="E6331" s="8">
        <v>25</v>
      </c>
      <c r="F6331" s="7" t="s">
        <v>15</v>
      </c>
      <c r="G6331" s="7" t="s">
        <v>16</v>
      </c>
      <c r="H6331" s="7" t="s">
        <v>267</v>
      </c>
      <c r="I6331" s="7" t="s">
        <v>30</v>
      </c>
      <c r="J6331" s="7" t="s">
        <v>2187</v>
      </c>
      <c r="K6331" s="7" t="s">
        <v>11</v>
      </c>
      <c r="L6331" s="7" t="s">
        <v>12</v>
      </c>
    </row>
    <row r="6332" spans="1:12" ht="28.5" x14ac:dyDescent="0.2">
      <c r="A6332" s="7" t="s">
        <v>2196</v>
      </c>
      <c r="B6332" s="7" t="s">
        <v>11093</v>
      </c>
      <c r="C6332" s="7" t="s">
        <v>165</v>
      </c>
      <c r="D6332" s="8">
        <v>20</v>
      </c>
      <c r="E6332" s="8">
        <v>25</v>
      </c>
      <c r="F6332" s="7" t="s">
        <v>35</v>
      </c>
      <c r="G6332" s="7" t="s">
        <v>16</v>
      </c>
      <c r="H6332" s="7" t="s">
        <v>36</v>
      </c>
      <c r="I6332" s="7" t="s">
        <v>30</v>
      </c>
      <c r="J6332" s="7" t="s">
        <v>2197</v>
      </c>
      <c r="K6332" s="7" t="s">
        <v>38</v>
      </c>
      <c r="L6332" s="7" t="s">
        <v>12</v>
      </c>
    </row>
    <row r="6333" spans="1:12" ht="28.5" x14ac:dyDescent="0.2">
      <c r="A6333" s="7" t="s">
        <v>2358</v>
      </c>
      <c r="B6333" s="7" t="s">
        <v>11093</v>
      </c>
      <c r="C6333" s="7" t="s">
        <v>165</v>
      </c>
      <c r="D6333" s="8">
        <v>20</v>
      </c>
      <c r="E6333" s="8">
        <v>25</v>
      </c>
      <c r="F6333" s="7" t="s">
        <v>15</v>
      </c>
      <c r="G6333" s="7" t="s">
        <v>8</v>
      </c>
      <c r="H6333" s="7" t="s">
        <v>24</v>
      </c>
      <c r="I6333" s="7" t="s">
        <v>30</v>
      </c>
      <c r="J6333" s="7" t="s">
        <v>2359</v>
      </c>
      <c r="K6333" s="7" t="s">
        <v>42</v>
      </c>
      <c r="L6333" s="7" t="s">
        <v>12</v>
      </c>
    </row>
    <row r="6334" spans="1:12" ht="28.5" x14ac:dyDescent="0.2">
      <c r="A6334" s="7" t="s">
        <v>2439</v>
      </c>
      <c r="B6334" s="7" t="s">
        <v>11093</v>
      </c>
      <c r="C6334" s="7" t="s">
        <v>165</v>
      </c>
      <c r="D6334" s="8">
        <v>20</v>
      </c>
      <c r="E6334" s="8">
        <v>25</v>
      </c>
      <c r="F6334" s="7" t="s">
        <v>65</v>
      </c>
      <c r="G6334" s="7" t="s">
        <v>16</v>
      </c>
      <c r="H6334" s="7" t="s">
        <v>9</v>
      </c>
      <c r="I6334" s="7" t="s">
        <v>30</v>
      </c>
      <c r="J6334" s="7" t="s">
        <v>2440</v>
      </c>
      <c r="K6334" s="7" t="s">
        <v>11</v>
      </c>
      <c r="L6334" s="7" t="s">
        <v>12</v>
      </c>
    </row>
    <row r="6335" spans="1:12" ht="28.5" x14ac:dyDescent="0.2">
      <c r="A6335" s="7" t="s">
        <v>2513</v>
      </c>
      <c r="B6335" s="7" t="s">
        <v>11093</v>
      </c>
      <c r="C6335" s="7" t="s">
        <v>165</v>
      </c>
      <c r="D6335" s="8">
        <v>20</v>
      </c>
      <c r="E6335" s="8">
        <v>25</v>
      </c>
      <c r="F6335" s="7" t="s">
        <v>15</v>
      </c>
      <c r="G6335" s="7" t="s">
        <v>16</v>
      </c>
      <c r="H6335" s="7" t="s">
        <v>24</v>
      </c>
      <c r="I6335" s="7" t="s">
        <v>30</v>
      </c>
      <c r="J6335" s="7" t="s">
        <v>2514</v>
      </c>
      <c r="K6335" s="7" t="s">
        <v>93</v>
      </c>
      <c r="L6335" s="7" t="s">
        <v>12</v>
      </c>
    </row>
    <row r="6336" spans="1:12" ht="28.5" x14ac:dyDescent="0.2">
      <c r="A6336" s="7" t="s">
        <v>3710</v>
      </c>
      <c r="B6336" s="7" t="s">
        <v>11093</v>
      </c>
      <c r="C6336" s="7" t="s">
        <v>165</v>
      </c>
      <c r="D6336" s="8">
        <v>20</v>
      </c>
      <c r="E6336" s="8">
        <v>25</v>
      </c>
      <c r="F6336" s="7" t="s">
        <v>15</v>
      </c>
      <c r="G6336" s="7" t="s">
        <v>16</v>
      </c>
      <c r="H6336" s="7" t="s">
        <v>2653</v>
      </c>
      <c r="I6336" s="7" t="s">
        <v>839</v>
      </c>
      <c r="J6336" s="7" t="s">
        <v>3711</v>
      </c>
      <c r="K6336" s="7" t="s">
        <v>11</v>
      </c>
      <c r="L6336" s="7" t="s">
        <v>12</v>
      </c>
    </row>
    <row r="6337" spans="1:12" ht="28.5" x14ac:dyDescent="0.2">
      <c r="A6337" s="7" t="s">
        <v>3818</v>
      </c>
      <c r="B6337" s="7" t="s">
        <v>11093</v>
      </c>
      <c r="C6337" s="7" t="s">
        <v>165</v>
      </c>
      <c r="D6337" s="8">
        <v>20</v>
      </c>
      <c r="E6337" s="8">
        <v>25</v>
      </c>
      <c r="F6337" s="7" t="s">
        <v>7</v>
      </c>
      <c r="G6337" s="7" t="s">
        <v>139</v>
      </c>
      <c r="H6337" s="7" t="s">
        <v>487</v>
      </c>
      <c r="I6337" s="7" t="s">
        <v>839</v>
      </c>
      <c r="J6337" s="7" t="s">
        <v>3819</v>
      </c>
      <c r="K6337" s="7" t="s">
        <v>11</v>
      </c>
      <c r="L6337" s="7" t="s">
        <v>12</v>
      </c>
    </row>
    <row r="6338" spans="1:12" ht="28.5" x14ac:dyDescent="0.2">
      <c r="A6338" s="7" t="s">
        <v>1333</v>
      </c>
      <c r="B6338" s="7" t="s">
        <v>2155</v>
      </c>
      <c r="C6338" s="7" t="s">
        <v>165</v>
      </c>
      <c r="D6338" s="8">
        <v>20</v>
      </c>
      <c r="E6338" s="8">
        <v>25</v>
      </c>
      <c r="F6338" s="7" t="s">
        <v>35</v>
      </c>
      <c r="G6338" s="7" t="s">
        <v>16</v>
      </c>
      <c r="H6338" s="7" t="s">
        <v>888</v>
      </c>
      <c r="I6338" s="7" t="s">
        <v>839</v>
      </c>
      <c r="J6338" s="7" t="s">
        <v>3013</v>
      </c>
      <c r="K6338" s="7" t="s">
        <v>38</v>
      </c>
      <c r="L6338" s="7" t="s">
        <v>12</v>
      </c>
    </row>
    <row r="6339" spans="1:12" ht="28.5" x14ac:dyDescent="0.2">
      <c r="A6339" s="7" t="s">
        <v>3857</v>
      </c>
      <c r="B6339" s="7" t="s">
        <v>11093</v>
      </c>
      <c r="C6339" s="7" t="s">
        <v>165</v>
      </c>
      <c r="D6339" s="8">
        <v>20</v>
      </c>
      <c r="E6339" s="8">
        <v>25</v>
      </c>
      <c r="F6339" s="7" t="s">
        <v>15</v>
      </c>
      <c r="G6339" s="7" t="s">
        <v>16</v>
      </c>
      <c r="H6339" s="7" t="s">
        <v>1636</v>
      </c>
      <c r="I6339" s="7" t="s">
        <v>839</v>
      </c>
      <c r="J6339" s="7" t="s">
        <v>3858</v>
      </c>
      <c r="K6339" s="7" t="s">
        <v>38</v>
      </c>
      <c r="L6339" s="7" t="s">
        <v>12</v>
      </c>
    </row>
    <row r="6340" spans="1:12" ht="28.5" x14ac:dyDescent="0.2">
      <c r="A6340" s="7" t="s">
        <v>657</v>
      </c>
      <c r="B6340" s="7" t="s">
        <v>11093</v>
      </c>
      <c r="C6340" s="7" t="s">
        <v>165</v>
      </c>
      <c r="D6340" s="8">
        <v>20</v>
      </c>
      <c r="E6340" s="8">
        <v>25</v>
      </c>
      <c r="F6340" s="7" t="s">
        <v>65</v>
      </c>
      <c r="G6340" s="7" t="s">
        <v>29</v>
      </c>
      <c r="H6340" s="7" t="s">
        <v>2645</v>
      </c>
      <c r="I6340" s="7" t="s">
        <v>839</v>
      </c>
      <c r="J6340" s="7" t="s">
        <v>3862</v>
      </c>
      <c r="K6340" s="7" t="s">
        <v>11</v>
      </c>
      <c r="L6340" s="7" t="s">
        <v>12</v>
      </c>
    </row>
    <row r="6341" spans="1:12" ht="28.5" x14ac:dyDescent="0.2">
      <c r="A6341" s="7" t="s">
        <v>689</v>
      </c>
      <c r="B6341" s="7" t="s">
        <v>11093</v>
      </c>
      <c r="C6341" s="7" t="s">
        <v>165</v>
      </c>
      <c r="D6341" s="8">
        <v>20</v>
      </c>
      <c r="E6341" s="8">
        <v>25</v>
      </c>
      <c r="F6341" s="7" t="s">
        <v>7</v>
      </c>
      <c r="G6341" s="7" t="s">
        <v>139</v>
      </c>
      <c r="H6341" s="7" t="s">
        <v>839</v>
      </c>
      <c r="I6341" s="7" t="s">
        <v>839</v>
      </c>
      <c r="J6341" s="7" t="s">
        <v>3636</v>
      </c>
      <c r="K6341" s="7" t="s">
        <v>26</v>
      </c>
      <c r="L6341" s="7" t="s">
        <v>12</v>
      </c>
    </row>
    <row r="6342" spans="1:12" ht="28.5" x14ac:dyDescent="0.2">
      <c r="A6342" s="7" t="s">
        <v>4095</v>
      </c>
      <c r="B6342" s="7" t="s">
        <v>11093</v>
      </c>
      <c r="C6342" s="7" t="s">
        <v>165</v>
      </c>
      <c r="D6342" s="8">
        <v>20</v>
      </c>
      <c r="E6342" s="8">
        <v>25</v>
      </c>
      <c r="F6342" s="7" t="s">
        <v>23</v>
      </c>
      <c r="G6342" s="7" t="s">
        <v>793</v>
      </c>
      <c r="H6342" s="7" t="s">
        <v>1636</v>
      </c>
      <c r="I6342" s="7" t="s">
        <v>839</v>
      </c>
      <c r="J6342" s="7" t="s">
        <v>4096</v>
      </c>
      <c r="K6342" s="7" t="s">
        <v>93</v>
      </c>
      <c r="L6342" s="7" t="s">
        <v>12</v>
      </c>
    </row>
    <row r="6343" spans="1:12" ht="28.5" x14ac:dyDescent="0.2">
      <c r="A6343" s="7" t="s">
        <v>4130</v>
      </c>
      <c r="B6343" s="7" t="s">
        <v>11093</v>
      </c>
      <c r="C6343" s="7" t="s">
        <v>165</v>
      </c>
      <c r="D6343" s="8">
        <v>20</v>
      </c>
      <c r="E6343" s="8">
        <v>25</v>
      </c>
      <c r="F6343" s="7" t="s">
        <v>15</v>
      </c>
      <c r="G6343" s="7" t="s">
        <v>16</v>
      </c>
      <c r="H6343" s="7" t="s">
        <v>888</v>
      </c>
      <c r="I6343" s="7" t="s">
        <v>839</v>
      </c>
      <c r="J6343" s="7" t="s">
        <v>4131</v>
      </c>
      <c r="K6343" s="7" t="s">
        <v>38</v>
      </c>
      <c r="L6343" s="7" t="s">
        <v>12</v>
      </c>
    </row>
    <row r="6344" spans="1:12" ht="28.5" x14ac:dyDescent="0.2">
      <c r="A6344" s="7" t="s">
        <v>657</v>
      </c>
      <c r="B6344" s="7" t="s">
        <v>11093</v>
      </c>
      <c r="C6344" s="7" t="s">
        <v>165</v>
      </c>
      <c r="D6344" s="8">
        <v>20</v>
      </c>
      <c r="E6344" s="8">
        <v>25</v>
      </c>
      <c r="F6344" s="7" t="s">
        <v>35</v>
      </c>
      <c r="G6344" s="7" t="s">
        <v>16</v>
      </c>
      <c r="H6344" s="7" t="s">
        <v>1636</v>
      </c>
      <c r="I6344" s="7" t="s">
        <v>839</v>
      </c>
      <c r="J6344" s="7" t="s">
        <v>4151</v>
      </c>
      <c r="K6344" s="7" t="s">
        <v>11</v>
      </c>
      <c r="L6344" s="7" t="s">
        <v>12</v>
      </c>
    </row>
    <row r="6345" spans="1:12" ht="28.5" x14ac:dyDescent="0.2">
      <c r="A6345" s="7" t="s">
        <v>4155</v>
      </c>
      <c r="B6345" s="7" t="s">
        <v>11093</v>
      </c>
      <c r="C6345" s="7" t="s">
        <v>165</v>
      </c>
      <c r="D6345" s="8">
        <v>20</v>
      </c>
      <c r="E6345" s="8">
        <v>25</v>
      </c>
      <c r="F6345" s="7" t="s">
        <v>15</v>
      </c>
      <c r="G6345" s="7" t="s">
        <v>16</v>
      </c>
      <c r="H6345" s="7" t="s">
        <v>839</v>
      </c>
      <c r="I6345" s="7" t="s">
        <v>839</v>
      </c>
      <c r="J6345" s="7" t="s">
        <v>4156</v>
      </c>
      <c r="K6345" s="7" t="s">
        <v>42</v>
      </c>
      <c r="L6345" s="7" t="s">
        <v>129</v>
      </c>
    </row>
    <row r="6346" spans="1:12" ht="28.5" x14ac:dyDescent="0.2">
      <c r="A6346" s="7" t="s">
        <v>765</v>
      </c>
      <c r="B6346" s="7" t="s">
        <v>11093</v>
      </c>
      <c r="C6346" s="7" t="s">
        <v>165</v>
      </c>
      <c r="D6346" s="8">
        <v>20</v>
      </c>
      <c r="E6346" s="8">
        <v>25</v>
      </c>
      <c r="F6346" s="7" t="s">
        <v>7</v>
      </c>
      <c r="G6346" s="7" t="s">
        <v>143</v>
      </c>
      <c r="H6346" s="7" t="s">
        <v>487</v>
      </c>
      <c r="I6346" s="7" t="s">
        <v>839</v>
      </c>
      <c r="J6346" s="7" t="s">
        <v>4180</v>
      </c>
      <c r="K6346" s="7" t="s">
        <v>26</v>
      </c>
      <c r="L6346" s="7" t="s">
        <v>50</v>
      </c>
    </row>
    <row r="6347" spans="1:12" ht="28.5" x14ac:dyDescent="0.2">
      <c r="A6347" s="7" t="s">
        <v>4195</v>
      </c>
      <c r="B6347" s="7" t="s">
        <v>11093</v>
      </c>
      <c r="C6347" s="7" t="s">
        <v>165</v>
      </c>
      <c r="D6347" s="8">
        <v>20</v>
      </c>
      <c r="E6347" s="8">
        <v>25</v>
      </c>
      <c r="F6347" s="7" t="s">
        <v>65</v>
      </c>
      <c r="G6347" s="7" t="s">
        <v>16</v>
      </c>
      <c r="H6347" s="7" t="s">
        <v>3031</v>
      </c>
      <c r="I6347" s="7" t="s">
        <v>839</v>
      </c>
      <c r="J6347" s="7" t="s">
        <v>3032</v>
      </c>
      <c r="K6347" s="7" t="s">
        <v>26</v>
      </c>
      <c r="L6347" s="7" t="s">
        <v>12</v>
      </c>
    </row>
    <row r="6348" spans="1:12" ht="28.5" x14ac:dyDescent="0.2">
      <c r="A6348" s="7" t="s">
        <v>4195</v>
      </c>
      <c r="B6348" s="7" t="s">
        <v>11093</v>
      </c>
      <c r="C6348" s="7" t="s">
        <v>165</v>
      </c>
      <c r="D6348" s="8">
        <v>20</v>
      </c>
      <c r="E6348" s="8">
        <v>25</v>
      </c>
      <c r="F6348" s="7" t="s">
        <v>15</v>
      </c>
      <c r="G6348" s="7" t="s">
        <v>16</v>
      </c>
      <c r="H6348" s="7" t="s">
        <v>1636</v>
      </c>
      <c r="I6348" s="7" t="s">
        <v>839</v>
      </c>
      <c r="J6348" s="7" t="s">
        <v>4335</v>
      </c>
      <c r="K6348" s="7" t="s">
        <v>42</v>
      </c>
      <c r="L6348" s="7" t="s">
        <v>129</v>
      </c>
    </row>
    <row r="6349" spans="1:12" ht="28.5" x14ac:dyDescent="0.2">
      <c r="A6349" s="7" t="s">
        <v>4350</v>
      </c>
      <c r="B6349" s="7" t="s">
        <v>11093</v>
      </c>
      <c r="C6349" s="7" t="s">
        <v>165</v>
      </c>
      <c r="D6349" s="8">
        <v>20</v>
      </c>
      <c r="E6349" s="8">
        <v>25</v>
      </c>
      <c r="F6349" s="7" t="s">
        <v>35</v>
      </c>
      <c r="G6349" s="7" t="s">
        <v>8</v>
      </c>
      <c r="H6349" s="7" t="s">
        <v>1636</v>
      </c>
      <c r="I6349" s="7" t="s">
        <v>839</v>
      </c>
      <c r="J6349" s="7" t="s">
        <v>3003</v>
      </c>
      <c r="K6349" s="7" t="s">
        <v>26</v>
      </c>
      <c r="L6349" s="7" t="s">
        <v>81</v>
      </c>
    </row>
    <row r="6350" spans="1:12" ht="28.5" x14ac:dyDescent="0.2">
      <c r="A6350" s="7" t="s">
        <v>4358</v>
      </c>
      <c r="B6350" s="7" t="s">
        <v>11093</v>
      </c>
      <c r="C6350" s="7" t="s">
        <v>165</v>
      </c>
      <c r="D6350" s="8">
        <v>20</v>
      </c>
      <c r="E6350" s="8">
        <v>25</v>
      </c>
      <c r="F6350" s="7" t="s">
        <v>7</v>
      </c>
      <c r="G6350" s="7" t="s">
        <v>143</v>
      </c>
      <c r="H6350" s="7" t="s">
        <v>2314</v>
      </c>
      <c r="I6350" s="7" t="s">
        <v>839</v>
      </c>
      <c r="J6350" s="7" t="s">
        <v>4090</v>
      </c>
      <c r="K6350" s="7" t="s">
        <v>26</v>
      </c>
      <c r="L6350" s="7" t="s">
        <v>20</v>
      </c>
    </row>
    <row r="6351" spans="1:12" ht="28.5" x14ac:dyDescent="0.2">
      <c r="A6351" s="7" t="s">
        <v>4609</v>
      </c>
      <c r="B6351" s="7" t="s">
        <v>11093</v>
      </c>
      <c r="C6351" s="7" t="s">
        <v>165</v>
      </c>
      <c r="D6351" s="8">
        <v>20</v>
      </c>
      <c r="E6351" s="8">
        <v>25</v>
      </c>
      <c r="F6351" s="7" t="s">
        <v>7</v>
      </c>
      <c r="G6351" s="7" t="s">
        <v>143</v>
      </c>
      <c r="H6351" s="7" t="s">
        <v>2314</v>
      </c>
      <c r="I6351" s="7" t="s">
        <v>839</v>
      </c>
      <c r="J6351" s="7" t="s">
        <v>4090</v>
      </c>
      <c r="K6351" s="7" t="s">
        <v>26</v>
      </c>
      <c r="L6351" s="7" t="s">
        <v>20</v>
      </c>
    </row>
    <row r="6352" spans="1:12" ht="28.5" x14ac:dyDescent="0.2">
      <c r="A6352" s="7" t="s">
        <v>4694</v>
      </c>
      <c r="B6352" s="7" t="s">
        <v>11093</v>
      </c>
      <c r="C6352" s="7" t="s">
        <v>165</v>
      </c>
      <c r="D6352" s="8">
        <v>20</v>
      </c>
      <c r="E6352" s="8">
        <v>25</v>
      </c>
      <c r="F6352" s="7" t="s">
        <v>15</v>
      </c>
      <c r="G6352" s="7" t="s">
        <v>16</v>
      </c>
      <c r="H6352" s="7" t="s">
        <v>2674</v>
      </c>
      <c r="I6352" s="7" t="s">
        <v>839</v>
      </c>
      <c r="J6352" s="7" t="s">
        <v>4695</v>
      </c>
      <c r="K6352" s="7" t="s">
        <v>11</v>
      </c>
      <c r="L6352" s="7" t="s">
        <v>20</v>
      </c>
    </row>
    <row r="6353" spans="1:12" ht="28.5" x14ac:dyDescent="0.2">
      <c r="A6353" s="7" t="s">
        <v>4877</v>
      </c>
      <c r="B6353" s="7" t="s">
        <v>11093</v>
      </c>
      <c r="C6353" s="7" t="s">
        <v>165</v>
      </c>
      <c r="D6353" s="8">
        <v>20</v>
      </c>
      <c r="E6353" s="8">
        <v>25</v>
      </c>
      <c r="F6353" s="7" t="s">
        <v>7</v>
      </c>
      <c r="G6353" s="7" t="s">
        <v>143</v>
      </c>
      <c r="H6353" s="7" t="s">
        <v>2645</v>
      </c>
      <c r="I6353" s="7" t="s">
        <v>839</v>
      </c>
      <c r="J6353" s="7" t="s">
        <v>5000</v>
      </c>
      <c r="K6353" s="7" t="s">
        <v>11</v>
      </c>
      <c r="L6353" s="7" t="s">
        <v>81</v>
      </c>
    </row>
    <row r="6354" spans="1:12" ht="28.5" x14ac:dyDescent="0.2">
      <c r="A6354" s="7" t="s">
        <v>552</v>
      </c>
      <c r="B6354" s="7" t="s">
        <v>11093</v>
      </c>
      <c r="C6354" s="7" t="s">
        <v>165</v>
      </c>
      <c r="D6354" s="8">
        <v>20</v>
      </c>
      <c r="E6354" s="8">
        <v>25</v>
      </c>
      <c r="F6354" s="7" t="s">
        <v>7</v>
      </c>
      <c r="G6354" s="7" t="s">
        <v>8</v>
      </c>
      <c r="H6354" s="7" t="s">
        <v>743</v>
      </c>
      <c r="I6354" s="7" t="s">
        <v>2595</v>
      </c>
      <c r="J6354" s="7" t="s">
        <v>5759</v>
      </c>
      <c r="K6354" s="7" t="s">
        <v>11</v>
      </c>
      <c r="L6354" s="7" t="s">
        <v>12</v>
      </c>
    </row>
    <row r="6355" spans="1:12" ht="28.5" x14ac:dyDescent="0.2">
      <c r="A6355" s="7" t="s">
        <v>6175</v>
      </c>
      <c r="B6355" s="7" t="s">
        <v>11093</v>
      </c>
      <c r="C6355" s="7" t="s">
        <v>165</v>
      </c>
      <c r="D6355" s="8">
        <v>20</v>
      </c>
      <c r="E6355" s="8">
        <v>25</v>
      </c>
      <c r="F6355" s="7" t="s">
        <v>15</v>
      </c>
      <c r="G6355" s="7" t="s">
        <v>8</v>
      </c>
      <c r="H6355" s="7" t="s">
        <v>5190</v>
      </c>
      <c r="I6355" s="7" t="s">
        <v>2595</v>
      </c>
      <c r="J6355" s="7" t="s">
        <v>6176</v>
      </c>
      <c r="K6355" s="7" t="s">
        <v>38</v>
      </c>
      <c r="L6355" s="7" t="s">
        <v>12</v>
      </c>
    </row>
    <row r="6356" spans="1:12" ht="28.5" x14ac:dyDescent="0.2">
      <c r="A6356" s="7" t="s">
        <v>6334</v>
      </c>
      <c r="B6356" s="7" t="s">
        <v>11093</v>
      </c>
      <c r="C6356" s="7" t="s">
        <v>165</v>
      </c>
      <c r="D6356" s="8">
        <v>20</v>
      </c>
      <c r="E6356" s="8">
        <v>25</v>
      </c>
      <c r="F6356" s="7" t="s">
        <v>7</v>
      </c>
      <c r="G6356" s="7" t="s">
        <v>143</v>
      </c>
      <c r="H6356" s="7" t="s">
        <v>743</v>
      </c>
      <c r="I6356" s="7" t="s">
        <v>2595</v>
      </c>
      <c r="J6356" s="7" t="s">
        <v>6335</v>
      </c>
      <c r="K6356" s="7" t="s">
        <v>42</v>
      </c>
      <c r="L6356" s="7" t="s">
        <v>12</v>
      </c>
    </row>
    <row r="6357" spans="1:12" ht="28.5" x14ac:dyDescent="0.2">
      <c r="A6357" s="7" t="s">
        <v>6475</v>
      </c>
      <c r="B6357" s="7" t="s">
        <v>11093</v>
      </c>
      <c r="C6357" s="7" t="s">
        <v>165</v>
      </c>
      <c r="D6357" s="8">
        <v>20</v>
      </c>
      <c r="E6357" s="8">
        <v>25</v>
      </c>
      <c r="F6357" s="7" t="s">
        <v>65</v>
      </c>
      <c r="G6357" s="7" t="s">
        <v>16</v>
      </c>
      <c r="H6357" s="7" t="s">
        <v>1961</v>
      </c>
      <c r="I6357" s="7" t="s">
        <v>2595</v>
      </c>
      <c r="J6357" s="7" t="s">
        <v>5262</v>
      </c>
      <c r="K6357" s="7" t="s">
        <v>19</v>
      </c>
      <c r="L6357" s="7" t="s">
        <v>12</v>
      </c>
    </row>
    <row r="6358" spans="1:12" ht="28.5" x14ac:dyDescent="0.2">
      <c r="A6358" s="7" t="s">
        <v>657</v>
      </c>
      <c r="B6358" s="7" t="s">
        <v>11093</v>
      </c>
      <c r="C6358" s="7" t="s">
        <v>165</v>
      </c>
      <c r="D6358" s="8">
        <v>20</v>
      </c>
      <c r="E6358" s="8">
        <v>25</v>
      </c>
      <c r="F6358" s="7" t="s">
        <v>23</v>
      </c>
      <c r="G6358" s="7" t="s">
        <v>16</v>
      </c>
      <c r="H6358" s="7" t="s">
        <v>743</v>
      </c>
      <c r="I6358" s="7" t="s">
        <v>2595</v>
      </c>
      <c r="J6358" s="7" t="s">
        <v>6504</v>
      </c>
      <c r="K6358" s="7" t="s">
        <v>38</v>
      </c>
      <c r="L6358" s="7" t="s">
        <v>12</v>
      </c>
    </row>
    <row r="6359" spans="1:12" ht="28.5" x14ac:dyDescent="0.2">
      <c r="A6359" s="7" t="s">
        <v>738</v>
      </c>
      <c r="B6359" s="7" t="s">
        <v>11093</v>
      </c>
      <c r="C6359" s="7" t="s">
        <v>165</v>
      </c>
      <c r="D6359" s="8">
        <v>20</v>
      </c>
      <c r="E6359" s="8">
        <v>25</v>
      </c>
      <c r="F6359" s="7" t="s">
        <v>65</v>
      </c>
      <c r="G6359" s="7" t="s">
        <v>16</v>
      </c>
      <c r="H6359" s="7" t="s">
        <v>743</v>
      </c>
      <c r="I6359" s="7" t="s">
        <v>2595</v>
      </c>
      <c r="J6359" s="7" t="s">
        <v>6586</v>
      </c>
      <c r="K6359" s="7" t="s">
        <v>42</v>
      </c>
      <c r="L6359" s="7" t="s">
        <v>12</v>
      </c>
    </row>
    <row r="6360" spans="1:12" x14ac:dyDescent="0.2">
      <c r="A6360" s="7" t="s">
        <v>467</v>
      </c>
      <c r="B6360" s="7" t="s">
        <v>11093</v>
      </c>
      <c r="C6360" s="7" t="s">
        <v>165</v>
      </c>
      <c r="D6360" s="8">
        <v>20</v>
      </c>
      <c r="E6360" s="8">
        <v>25</v>
      </c>
      <c r="F6360" s="7" t="s">
        <v>15</v>
      </c>
      <c r="G6360" s="7" t="s">
        <v>16</v>
      </c>
      <c r="H6360" s="7" t="s">
        <v>2595</v>
      </c>
      <c r="I6360" s="7" t="s">
        <v>2595</v>
      </c>
      <c r="J6360" s="7" t="s">
        <v>6653</v>
      </c>
      <c r="K6360" s="7" t="s">
        <v>93</v>
      </c>
      <c r="L6360" s="7" t="s">
        <v>12</v>
      </c>
    </row>
    <row r="6361" spans="1:12" ht="28.5" x14ac:dyDescent="0.2">
      <c r="A6361" s="7" t="s">
        <v>4345</v>
      </c>
      <c r="B6361" s="7" t="s">
        <v>11093</v>
      </c>
      <c r="C6361" s="7" t="s">
        <v>165</v>
      </c>
      <c r="D6361" s="8">
        <v>20</v>
      </c>
      <c r="E6361" s="8">
        <v>25</v>
      </c>
      <c r="F6361" s="7" t="s">
        <v>7</v>
      </c>
      <c r="G6361" s="7" t="s">
        <v>139</v>
      </c>
      <c r="H6361" s="7" t="s">
        <v>2595</v>
      </c>
      <c r="I6361" s="7" t="s">
        <v>2595</v>
      </c>
      <c r="J6361" s="7" t="s">
        <v>6560</v>
      </c>
      <c r="K6361" s="7" t="s">
        <v>26</v>
      </c>
      <c r="L6361" s="7" t="s">
        <v>50</v>
      </c>
    </row>
    <row r="6362" spans="1:12" x14ac:dyDescent="0.2">
      <c r="A6362" s="7" t="s">
        <v>765</v>
      </c>
      <c r="B6362" s="7" t="s">
        <v>11093</v>
      </c>
      <c r="C6362" s="7" t="s">
        <v>165</v>
      </c>
      <c r="D6362" s="8">
        <v>20</v>
      </c>
      <c r="E6362" s="8">
        <v>25</v>
      </c>
      <c r="F6362" s="7" t="s">
        <v>15</v>
      </c>
      <c r="G6362" s="7" t="s">
        <v>16</v>
      </c>
      <c r="H6362" s="7" t="s">
        <v>2595</v>
      </c>
      <c r="I6362" s="7" t="s">
        <v>2595</v>
      </c>
      <c r="J6362" s="7" t="s">
        <v>6708</v>
      </c>
      <c r="K6362" s="7" t="s">
        <v>11</v>
      </c>
      <c r="L6362" s="7" t="s">
        <v>12</v>
      </c>
    </row>
    <row r="6363" spans="1:12" ht="28.5" x14ac:dyDescent="0.2">
      <c r="A6363" s="7" t="s">
        <v>1380</v>
      </c>
      <c r="B6363" s="7" t="s">
        <v>11093</v>
      </c>
      <c r="C6363" s="7" t="s">
        <v>165</v>
      </c>
      <c r="D6363" s="8">
        <v>20</v>
      </c>
      <c r="E6363" s="8">
        <v>25</v>
      </c>
      <c r="F6363" s="7" t="s">
        <v>35</v>
      </c>
      <c r="G6363" s="7" t="s">
        <v>16</v>
      </c>
      <c r="H6363" s="7" t="s">
        <v>2595</v>
      </c>
      <c r="I6363" s="7" t="s">
        <v>2595</v>
      </c>
      <c r="J6363" s="7" t="s">
        <v>6711</v>
      </c>
      <c r="K6363" s="7" t="s">
        <v>42</v>
      </c>
      <c r="L6363" s="7" t="s">
        <v>12</v>
      </c>
    </row>
    <row r="6364" spans="1:12" ht="28.5" x14ac:dyDescent="0.2">
      <c r="A6364" s="7" t="s">
        <v>689</v>
      </c>
      <c r="B6364" s="7" t="s">
        <v>11093</v>
      </c>
      <c r="C6364" s="7" t="s">
        <v>165</v>
      </c>
      <c r="D6364" s="8">
        <v>20</v>
      </c>
      <c r="E6364" s="8">
        <v>25</v>
      </c>
      <c r="F6364" s="7" t="s">
        <v>15</v>
      </c>
      <c r="G6364" s="7" t="s">
        <v>16</v>
      </c>
      <c r="H6364" s="7" t="s">
        <v>4153</v>
      </c>
      <c r="I6364" s="7" t="s">
        <v>2595</v>
      </c>
      <c r="J6364" s="7" t="s">
        <v>6981</v>
      </c>
      <c r="K6364" s="7" t="s">
        <v>38</v>
      </c>
      <c r="L6364" s="7" t="s">
        <v>12</v>
      </c>
    </row>
    <row r="6365" spans="1:12" ht="28.5" x14ac:dyDescent="0.2">
      <c r="A6365" s="7" t="s">
        <v>1333</v>
      </c>
      <c r="B6365" s="7" t="s">
        <v>2155</v>
      </c>
      <c r="C6365" s="7" t="s">
        <v>165</v>
      </c>
      <c r="D6365" s="8">
        <v>20</v>
      </c>
      <c r="E6365" s="8">
        <v>25</v>
      </c>
      <c r="F6365" s="7" t="s">
        <v>15</v>
      </c>
      <c r="G6365" s="7" t="s">
        <v>143</v>
      </c>
      <c r="H6365" s="7" t="s">
        <v>743</v>
      </c>
      <c r="I6365" s="7" t="s">
        <v>2595</v>
      </c>
      <c r="J6365" s="7" t="s">
        <v>6986</v>
      </c>
      <c r="K6365" s="7" t="s">
        <v>11</v>
      </c>
      <c r="L6365" s="7" t="s">
        <v>12</v>
      </c>
    </row>
    <row r="6366" spans="1:12" ht="28.5" x14ac:dyDescent="0.2">
      <c r="A6366" s="7" t="s">
        <v>4796</v>
      </c>
      <c r="B6366" s="7" t="s">
        <v>11093</v>
      </c>
      <c r="C6366" s="7" t="s">
        <v>165</v>
      </c>
      <c r="D6366" s="8">
        <v>20</v>
      </c>
      <c r="E6366" s="8">
        <v>25</v>
      </c>
      <c r="F6366" s="7" t="s">
        <v>65</v>
      </c>
      <c r="G6366" s="7" t="s">
        <v>8</v>
      </c>
      <c r="H6366" s="7" t="s">
        <v>7447</v>
      </c>
      <c r="I6366" s="7" t="s">
        <v>5989</v>
      </c>
      <c r="J6366" s="7" t="s">
        <v>7929</v>
      </c>
      <c r="K6366" s="7" t="s">
        <v>93</v>
      </c>
      <c r="L6366" s="7" t="s">
        <v>12</v>
      </c>
    </row>
    <row r="6367" spans="1:12" ht="42.75" x14ac:dyDescent="0.2">
      <c r="A6367" s="7" t="s">
        <v>8504</v>
      </c>
      <c r="B6367" s="7" t="s">
        <v>2155</v>
      </c>
      <c r="C6367" s="7" t="s">
        <v>165</v>
      </c>
      <c r="D6367" s="8">
        <v>20</v>
      </c>
      <c r="E6367" s="8">
        <v>25</v>
      </c>
      <c r="F6367" s="7" t="s">
        <v>65</v>
      </c>
      <c r="G6367" s="7" t="s">
        <v>16</v>
      </c>
      <c r="H6367" s="7" t="s">
        <v>1192</v>
      </c>
      <c r="I6367" s="7" t="s">
        <v>5989</v>
      </c>
      <c r="J6367" s="7" t="s">
        <v>8505</v>
      </c>
      <c r="K6367" s="7" t="s">
        <v>42</v>
      </c>
      <c r="L6367" s="7" t="s">
        <v>32</v>
      </c>
    </row>
    <row r="6368" spans="1:12" ht="28.5" x14ac:dyDescent="0.2">
      <c r="A6368" s="7" t="s">
        <v>657</v>
      </c>
      <c r="B6368" s="7" t="s">
        <v>11093</v>
      </c>
      <c r="C6368" s="7" t="s">
        <v>165</v>
      </c>
      <c r="D6368" s="8">
        <v>20</v>
      </c>
      <c r="E6368" s="8">
        <v>25</v>
      </c>
      <c r="F6368" s="7" t="s">
        <v>65</v>
      </c>
      <c r="G6368" s="7" t="s">
        <v>139</v>
      </c>
      <c r="H6368" s="7" t="s">
        <v>2579</v>
      </c>
      <c r="I6368" s="7" t="s">
        <v>5989</v>
      </c>
      <c r="J6368" s="7" t="s">
        <v>8536</v>
      </c>
      <c r="K6368" s="7" t="s">
        <v>11</v>
      </c>
      <c r="L6368" s="7" t="s">
        <v>12</v>
      </c>
    </row>
    <row r="6369" spans="1:12" ht="28.5" x14ac:dyDescent="0.2">
      <c r="A6369" s="7" t="s">
        <v>657</v>
      </c>
      <c r="B6369" s="7" t="s">
        <v>11093</v>
      </c>
      <c r="C6369" s="7" t="s">
        <v>165</v>
      </c>
      <c r="D6369" s="8">
        <v>20</v>
      </c>
      <c r="E6369" s="8">
        <v>25</v>
      </c>
      <c r="F6369" s="7" t="s">
        <v>65</v>
      </c>
      <c r="G6369" s="7" t="s">
        <v>29</v>
      </c>
      <c r="H6369" s="7" t="s">
        <v>1809</v>
      </c>
      <c r="I6369" s="7" t="s">
        <v>5989</v>
      </c>
      <c r="J6369" s="7" t="s">
        <v>8612</v>
      </c>
      <c r="K6369" s="7" t="s">
        <v>38</v>
      </c>
      <c r="L6369" s="7" t="s">
        <v>50</v>
      </c>
    </row>
    <row r="6370" spans="1:12" ht="28.5" x14ac:dyDescent="0.2">
      <c r="A6370" s="7" t="s">
        <v>8626</v>
      </c>
      <c r="B6370" s="7" t="s">
        <v>11093</v>
      </c>
      <c r="C6370" s="7" t="s">
        <v>165</v>
      </c>
      <c r="D6370" s="8">
        <v>20</v>
      </c>
      <c r="E6370" s="8">
        <v>25</v>
      </c>
      <c r="F6370" s="7" t="s">
        <v>7</v>
      </c>
      <c r="G6370" s="7" t="s">
        <v>139</v>
      </c>
      <c r="H6370" s="7" t="s">
        <v>7458</v>
      </c>
      <c r="I6370" s="7" t="s">
        <v>5989</v>
      </c>
      <c r="J6370" s="7" t="s">
        <v>8627</v>
      </c>
      <c r="K6370" s="7" t="s">
        <v>11</v>
      </c>
      <c r="L6370" s="7" t="s">
        <v>12</v>
      </c>
    </row>
    <row r="6371" spans="1:12" ht="28.5" x14ac:dyDescent="0.2">
      <c r="A6371" s="7" t="s">
        <v>738</v>
      </c>
      <c r="B6371" s="7" t="s">
        <v>11093</v>
      </c>
      <c r="C6371" s="7" t="s">
        <v>165</v>
      </c>
      <c r="D6371" s="8">
        <v>20</v>
      </c>
      <c r="E6371" s="8">
        <v>25</v>
      </c>
      <c r="F6371" s="7" t="s">
        <v>23</v>
      </c>
      <c r="G6371" s="7" t="s">
        <v>29</v>
      </c>
      <c r="H6371" s="7" t="s">
        <v>2558</v>
      </c>
      <c r="I6371" s="7" t="s">
        <v>1139</v>
      </c>
      <c r="J6371" s="7" t="s">
        <v>4163</v>
      </c>
      <c r="K6371" s="7" t="s">
        <v>112</v>
      </c>
      <c r="L6371" s="7" t="s">
        <v>50</v>
      </c>
    </row>
    <row r="6372" spans="1:12" ht="28.5" x14ac:dyDescent="0.2">
      <c r="A6372" s="7" t="s">
        <v>9049</v>
      </c>
      <c r="B6372" s="7" t="s">
        <v>11093</v>
      </c>
      <c r="C6372" s="7" t="s">
        <v>165</v>
      </c>
      <c r="D6372" s="8">
        <v>20</v>
      </c>
      <c r="E6372" s="8">
        <v>25</v>
      </c>
      <c r="F6372" s="7" t="s">
        <v>35</v>
      </c>
      <c r="G6372" s="7" t="s">
        <v>16</v>
      </c>
      <c r="H6372" s="7" t="s">
        <v>1809</v>
      </c>
      <c r="I6372" s="7" t="s">
        <v>5989</v>
      </c>
      <c r="J6372" s="7" t="s">
        <v>9050</v>
      </c>
      <c r="K6372" s="7" t="s">
        <v>26</v>
      </c>
      <c r="L6372" s="7" t="s">
        <v>129</v>
      </c>
    </row>
    <row r="6373" spans="1:12" ht="28.5" x14ac:dyDescent="0.2">
      <c r="A6373" s="7" t="s">
        <v>9148</v>
      </c>
      <c r="B6373" s="7" t="s">
        <v>11093</v>
      </c>
      <c r="C6373" s="7" t="s">
        <v>165</v>
      </c>
      <c r="D6373" s="8">
        <v>20</v>
      </c>
      <c r="E6373" s="8">
        <v>25</v>
      </c>
      <c r="F6373" s="7" t="s">
        <v>65</v>
      </c>
      <c r="G6373" s="7" t="s">
        <v>16</v>
      </c>
      <c r="H6373" s="7" t="s">
        <v>2579</v>
      </c>
      <c r="I6373" s="7" t="s">
        <v>5989</v>
      </c>
      <c r="J6373" s="7" t="s">
        <v>9149</v>
      </c>
      <c r="K6373" s="7" t="s">
        <v>11</v>
      </c>
      <c r="L6373" s="7" t="s">
        <v>12</v>
      </c>
    </row>
    <row r="6374" spans="1:12" ht="28.5" x14ac:dyDescent="0.2">
      <c r="A6374" s="7" t="s">
        <v>9949</v>
      </c>
      <c r="B6374" s="7" t="s">
        <v>11093</v>
      </c>
      <c r="C6374" s="7" t="s">
        <v>165</v>
      </c>
      <c r="D6374" s="8">
        <v>20</v>
      </c>
      <c r="E6374" s="8">
        <v>25</v>
      </c>
      <c r="F6374" s="7" t="s">
        <v>15</v>
      </c>
      <c r="G6374" s="7" t="s">
        <v>16</v>
      </c>
      <c r="H6374" s="7" t="s">
        <v>9659</v>
      </c>
      <c r="I6374" s="7" t="s">
        <v>1139</v>
      </c>
      <c r="J6374" s="7" t="s">
        <v>7684</v>
      </c>
      <c r="K6374" s="7" t="s">
        <v>26</v>
      </c>
      <c r="L6374" s="7" t="s">
        <v>50</v>
      </c>
    </row>
    <row r="6375" spans="1:12" ht="28.5" x14ac:dyDescent="0.2">
      <c r="A6375" s="7" t="s">
        <v>10344</v>
      </c>
      <c r="B6375" s="7" t="s">
        <v>11093</v>
      </c>
      <c r="C6375" s="7" t="s">
        <v>165</v>
      </c>
      <c r="D6375" s="8">
        <v>20</v>
      </c>
      <c r="E6375" s="8">
        <v>25</v>
      </c>
      <c r="F6375" s="7" t="s">
        <v>7</v>
      </c>
      <c r="G6375" s="7" t="s">
        <v>143</v>
      </c>
      <c r="H6375" s="7" t="s">
        <v>2558</v>
      </c>
      <c r="I6375" s="7" t="s">
        <v>1139</v>
      </c>
      <c r="J6375" s="7" t="s">
        <v>9667</v>
      </c>
      <c r="K6375" s="7" t="s">
        <v>11</v>
      </c>
      <c r="L6375" s="7" t="s">
        <v>12</v>
      </c>
    </row>
    <row r="6376" spans="1:12" ht="28.5" x14ac:dyDescent="0.2">
      <c r="A6376" s="7" t="s">
        <v>1380</v>
      </c>
      <c r="B6376" s="7" t="s">
        <v>11093</v>
      </c>
      <c r="C6376" s="7" t="s">
        <v>165</v>
      </c>
      <c r="D6376" s="8">
        <v>20</v>
      </c>
      <c r="E6376" s="8">
        <v>25</v>
      </c>
      <c r="F6376" s="7" t="s">
        <v>35</v>
      </c>
      <c r="G6376" s="7" t="s">
        <v>29</v>
      </c>
      <c r="H6376" s="7" t="s">
        <v>9691</v>
      </c>
      <c r="I6376" s="7" t="s">
        <v>1139</v>
      </c>
      <c r="J6376" s="7" t="s">
        <v>10520</v>
      </c>
      <c r="K6376" s="7" t="s">
        <v>11</v>
      </c>
      <c r="L6376" s="7" t="s">
        <v>12</v>
      </c>
    </row>
    <row r="6377" spans="1:12" ht="42.75" x14ac:dyDescent="0.2">
      <c r="A6377" s="7" t="s">
        <v>10598</v>
      </c>
      <c r="B6377" s="7" t="s">
        <v>2155</v>
      </c>
      <c r="C6377" s="7" t="s">
        <v>165</v>
      </c>
      <c r="D6377" s="8">
        <v>20</v>
      </c>
      <c r="E6377" s="8">
        <v>25</v>
      </c>
      <c r="F6377" s="7" t="s">
        <v>65</v>
      </c>
      <c r="G6377" s="7" t="s">
        <v>16</v>
      </c>
      <c r="H6377" s="7" t="s">
        <v>673</v>
      </c>
      <c r="I6377" s="7" t="s">
        <v>1139</v>
      </c>
      <c r="J6377" s="7" t="s">
        <v>674</v>
      </c>
      <c r="K6377" s="7" t="s">
        <v>26</v>
      </c>
      <c r="L6377" s="7" t="s">
        <v>32</v>
      </c>
    </row>
    <row r="6378" spans="1:12" ht="28.5" x14ac:dyDescent="0.2">
      <c r="A6378" s="7" t="s">
        <v>10668</v>
      </c>
      <c r="B6378" s="7" t="s">
        <v>11093</v>
      </c>
      <c r="C6378" s="7" t="s">
        <v>165</v>
      </c>
      <c r="D6378" s="8">
        <v>20</v>
      </c>
      <c r="E6378" s="8">
        <v>25</v>
      </c>
      <c r="F6378" s="7" t="s">
        <v>15</v>
      </c>
      <c r="G6378" s="7" t="s">
        <v>8</v>
      </c>
      <c r="H6378" s="7" t="s">
        <v>9703</v>
      </c>
      <c r="I6378" s="7" t="s">
        <v>1139</v>
      </c>
      <c r="J6378" s="7" t="s">
        <v>10154</v>
      </c>
      <c r="K6378" s="7" t="s">
        <v>38</v>
      </c>
      <c r="L6378" s="7" t="s">
        <v>12</v>
      </c>
    </row>
    <row r="6379" spans="1:12" ht="28.5" x14ac:dyDescent="0.2">
      <c r="A6379" s="7" t="s">
        <v>10675</v>
      </c>
      <c r="B6379" s="7" t="s">
        <v>11093</v>
      </c>
      <c r="C6379" s="7" t="s">
        <v>165</v>
      </c>
      <c r="D6379" s="8">
        <v>20</v>
      </c>
      <c r="E6379" s="8">
        <v>25</v>
      </c>
      <c r="F6379" s="7" t="s">
        <v>7</v>
      </c>
      <c r="G6379" s="7" t="s">
        <v>139</v>
      </c>
      <c r="H6379" s="7" t="s">
        <v>2558</v>
      </c>
      <c r="I6379" s="7" t="s">
        <v>1139</v>
      </c>
      <c r="J6379" s="7" t="s">
        <v>682</v>
      </c>
      <c r="K6379" s="7" t="s">
        <v>112</v>
      </c>
      <c r="L6379" s="7" t="s">
        <v>50</v>
      </c>
    </row>
    <row r="6380" spans="1:12" ht="28.5" x14ac:dyDescent="0.2">
      <c r="A6380" s="7" t="s">
        <v>2212</v>
      </c>
      <c r="B6380" s="7" t="s">
        <v>11093</v>
      </c>
      <c r="C6380" s="7" t="s">
        <v>165</v>
      </c>
      <c r="D6380" s="8">
        <v>20</v>
      </c>
      <c r="E6380" s="8">
        <v>25</v>
      </c>
      <c r="F6380" s="7" t="s">
        <v>7</v>
      </c>
      <c r="G6380" s="7" t="s">
        <v>59</v>
      </c>
      <c r="H6380" s="7" t="s">
        <v>2558</v>
      </c>
      <c r="I6380" s="7" t="s">
        <v>1139</v>
      </c>
      <c r="J6380" s="7" t="s">
        <v>10913</v>
      </c>
      <c r="K6380" s="7" t="s">
        <v>11</v>
      </c>
      <c r="L6380" s="7" t="s">
        <v>12</v>
      </c>
    </row>
    <row r="6381" spans="1:12" x14ac:dyDescent="0.2">
      <c r="A6381" s="7" t="s">
        <v>1969</v>
      </c>
      <c r="B6381" s="7" t="s">
        <v>11093</v>
      </c>
      <c r="C6381" s="7" t="s">
        <v>165</v>
      </c>
      <c r="D6381" s="8">
        <v>20</v>
      </c>
      <c r="E6381" s="8">
        <v>25</v>
      </c>
      <c r="F6381" s="7" t="s">
        <v>65</v>
      </c>
      <c r="G6381" s="7" t="s">
        <v>16</v>
      </c>
      <c r="H6381" s="7" t="s">
        <v>3821</v>
      </c>
      <c r="I6381" s="7" t="s">
        <v>3821</v>
      </c>
      <c r="J6381" s="7" t="s">
        <v>11047</v>
      </c>
      <c r="K6381" s="7" t="s">
        <v>11</v>
      </c>
      <c r="L6381" s="7" t="s">
        <v>12</v>
      </c>
    </row>
    <row r="6382" spans="1:12" ht="28.5" x14ac:dyDescent="0.2">
      <c r="A6382" s="7" t="s">
        <v>1655</v>
      </c>
      <c r="B6382" s="7" t="s">
        <v>630</v>
      </c>
      <c r="C6382" s="7" t="s">
        <v>8491</v>
      </c>
      <c r="D6382" s="8">
        <v>20</v>
      </c>
      <c r="E6382" s="8">
        <v>27</v>
      </c>
      <c r="F6382" s="7" t="s">
        <v>7</v>
      </c>
      <c r="G6382" s="7" t="s">
        <v>16</v>
      </c>
      <c r="H6382" s="7" t="s">
        <v>1809</v>
      </c>
      <c r="I6382" s="7" t="s">
        <v>5989</v>
      </c>
      <c r="J6382" s="7" t="s">
        <v>8492</v>
      </c>
      <c r="K6382" s="7" t="s">
        <v>38</v>
      </c>
      <c r="L6382" s="7" t="s">
        <v>50</v>
      </c>
    </row>
    <row r="6383" spans="1:12" ht="28.5" x14ac:dyDescent="0.2">
      <c r="A6383" s="7" t="s">
        <v>1368</v>
      </c>
      <c r="B6383" s="7" t="s">
        <v>1430</v>
      </c>
      <c r="C6383" s="7" t="s">
        <v>3131</v>
      </c>
      <c r="D6383" s="8">
        <v>20</v>
      </c>
      <c r="E6383" s="8">
        <v>28</v>
      </c>
      <c r="F6383" s="7" t="s">
        <v>51</v>
      </c>
      <c r="G6383" s="7" t="s">
        <v>241</v>
      </c>
      <c r="H6383" s="7" t="s">
        <v>1809</v>
      </c>
      <c r="I6383" s="7" t="s">
        <v>5989</v>
      </c>
      <c r="J6383" s="7" t="s">
        <v>8713</v>
      </c>
      <c r="K6383" s="7" t="s">
        <v>42</v>
      </c>
      <c r="L6383" s="7" t="s">
        <v>12</v>
      </c>
    </row>
    <row r="6384" spans="1:12" ht="28.5" x14ac:dyDescent="0.2">
      <c r="A6384" s="7" t="s">
        <v>1360</v>
      </c>
      <c r="B6384" s="7" t="s">
        <v>1430</v>
      </c>
      <c r="C6384" s="7" t="s">
        <v>3131</v>
      </c>
      <c r="D6384" s="8">
        <v>20</v>
      </c>
      <c r="E6384" s="8">
        <v>28</v>
      </c>
      <c r="F6384" s="7" t="s">
        <v>15</v>
      </c>
      <c r="G6384" s="7" t="s">
        <v>16</v>
      </c>
      <c r="H6384" s="7" t="s">
        <v>2645</v>
      </c>
      <c r="I6384" s="7" t="s">
        <v>839</v>
      </c>
      <c r="J6384" s="7" t="s">
        <v>80</v>
      </c>
      <c r="K6384" s="7" t="s">
        <v>38</v>
      </c>
      <c r="L6384" s="7" t="s">
        <v>81</v>
      </c>
    </row>
    <row r="6385" spans="1:12" ht="28.5" x14ac:dyDescent="0.2">
      <c r="A6385" s="7" t="s">
        <v>3130</v>
      </c>
      <c r="B6385" s="7" t="s">
        <v>630</v>
      </c>
      <c r="C6385" s="7" t="s">
        <v>3131</v>
      </c>
      <c r="D6385" s="8">
        <v>20</v>
      </c>
      <c r="E6385" s="8">
        <v>28</v>
      </c>
      <c r="F6385" s="7" t="s">
        <v>35</v>
      </c>
      <c r="G6385" s="7" t="s">
        <v>16</v>
      </c>
      <c r="H6385" s="7" t="s">
        <v>839</v>
      </c>
      <c r="I6385" s="7" t="s">
        <v>839</v>
      </c>
      <c r="J6385" s="7" t="s">
        <v>3132</v>
      </c>
      <c r="K6385" s="7" t="s">
        <v>38</v>
      </c>
      <c r="L6385" s="7" t="s">
        <v>20</v>
      </c>
    </row>
    <row r="6386" spans="1:12" ht="28.5" x14ac:dyDescent="0.2">
      <c r="A6386" s="7" t="s">
        <v>1004</v>
      </c>
      <c r="B6386" s="7" t="s">
        <v>3570</v>
      </c>
      <c r="C6386" s="7" t="s">
        <v>14</v>
      </c>
      <c r="D6386" s="8">
        <v>20</v>
      </c>
      <c r="E6386" s="8">
        <v>30</v>
      </c>
      <c r="F6386" s="7" t="s">
        <v>15</v>
      </c>
      <c r="G6386" s="7" t="s">
        <v>16</v>
      </c>
      <c r="H6386" s="7" t="s">
        <v>70</v>
      </c>
      <c r="I6386" s="7" t="s">
        <v>30</v>
      </c>
      <c r="J6386" s="7" t="s">
        <v>1005</v>
      </c>
      <c r="K6386" s="7" t="s">
        <v>11</v>
      </c>
      <c r="L6386" s="7" t="s">
        <v>12</v>
      </c>
    </row>
    <row r="6387" spans="1:12" ht="28.5" x14ac:dyDescent="0.2">
      <c r="A6387" s="7" t="s">
        <v>1933</v>
      </c>
      <c r="B6387" s="7" t="s">
        <v>3570</v>
      </c>
      <c r="C6387" s="7" t="s">
        <v>14</v>
      </c>
      <c r="D6387" s="8">
        <v>20</v>
      </c>
      <c r="E6387" s="8">
        <v>30</v>
      </c>
      <c r="F6387" s="7" t="s">
        <v>35</v>
      </c>
      <c r="G6387" s="7" t="s">
        <v>139</v>
      </c>
      <c r="H6387" s="7" t="s">
        <v>36</v>
      </c>
      <c r="I6387" s="7" t="s">
        <v>30</v>
      </c>
      <c r="J6387" s="7" t="s">
        <v>1934</v>
      </c>
      <c r="K6387" s="7" t="s">
        <v>11</v>
      </c>
      <c r="L6387" s="7" t="s">
        <v>12</v>
      </c>
    </row>
    <row r="6388" spans="1:12" ht="28.5" x14ac:dyDescent="0.2">
      <c r="A6388" s="7" t="s">
        <v>3568</v>
      </c>
      <c r="B6388" s="7" t="s">
        <v>3570</v>
      </c>
      <c r="C6388" s="7" t="s">
        <v>14</v>
      </c>
      <c r="D6388" s="8">
        <v>20</v>
      </c>
      <c r="E6388" s="8">
        <v>30</v>
      </c>
      <c r="F6388" s="7" t="s">
        <v>15</v>
      </c>
      <c r="G6388" s="7" t="s">
        <v>16</v>
      </c>
      <c r="H6388" s="7" t="s">
        <v>1636</v>
      </c>
      <c r="I6388" s="7" t="s">
        <v>839</v>
      </c>
      <c r="J6388" s="7" t="s">
        <v>3569</v>
      </c>
      <c r="K6388" s="7" t="s">
        <v>93</v>
      </c>
      <c r="L6388" s="7" t="s">
        <v>12</v>
      </c>
    </row>
    <row r="6389" spans="1:12" ht="28.5" x14ac:dyDescent="0.2">
      <c r="A6389" s="7" t="s">
        <v>857</v>
      </c>
      <c r="B6389" s="7" t="s">
        <v>3570</v>
      </c>
      <c r="C6389" s="7" t="s">
        <v>14</v>
      </c>
      <c r="D6389" s="8">
        <v>20</v>
      </c>
      <c r="E6389" s="8">
        <v>30</v>
      </c>
      <c r="F6389" s="7" t="s">
        <v>7</v>
      </c>
      <c r="G6389" s="7" t="s">
        <v>16</v>
      </c>
      <c r="H6389" s="7" t="s">
        <v>2645</v>
      </c>
      <c r="I6389" s="7" t="s">
        <v>839</v>
      </c>
      <c r="J6389" s="7" t="s">
        <v>3666</v>
      </c>
      <c r="K6389" s="7" t="s">
        <v>11</v>
      </c>
      <c r="L6389" s="7" t="s">
        <v>12</v>
      </c>
    </row>
    <row r="6390" spans="1:12" ht="28.5" x14ac:dyDescent="0.2">
      <c r="A6390" s="7" t="s">
        <v>847</v>
      </c>
      <c r="B6390" s="7" t="s">
        <v>3570</v>
      </c>
      <c r="C6390" s="7" t="s">
        <v>14</v>
      </c>
      <c r="D6390" s="8">
        <v>20</v>
      </c>
      <c r="E6390" s="8">
        <v>30</v>
      </c>
      <c r="F6390" s="7" t="s">
        <v>15</v>
      </c>
      <c r="G6390" s="7" t="s">
        <v>8</v>
      </c>
      <c r="H6390" s="7" t="s">
        <v>1809</v>
      </c>
      <c r="I6390" s="7" t="s">
        <v>5989</v>
      </c>
      <c r="J6390" s="7" t="s">
        <v>9581</v>
      </c>
      <c r="K6390" s="7" t="s">
        <v>11</v>
      </c>
      <c r="L6390" s="7" t="s">
        <v>12</v>
      </c>
    </row>
    <row r="6391" spans="1:12" ht="28.5" x14ac:dyDescent="0.2">
      <c r="A6391" s="7" t="s">
        <v>857</v>
      </c>
      <c r="B6391" s="7" t="s">
        <v>3570</v>
      </c>
      <c r="C6391" s="7" t="s">
        <v>14</v>
      </c>
      <c r="D6391" s="8">
        <v>20</v>
      </c>
      <c r="E6391" s="8">
        <v>30</v>
      </c>
      <c r="F6391" s="7" t="s">
        <v>15</v>
      </c>
      <c r="G6391" s="7" t="s">
        <v>16</v>
      </c>
      <c r="H6391" s="7" t="s">
        <v>10142</v>
      </c>
      <c r="I6391" s="7" t="s">
        <v>1139</v>
      </c>
      <c r="J6391" s="7" t="s">
        <v>10143</v>
      </c>
      <c r="K6391" s="7" t="s">
        <v>11</v>
      </c>
      <c r="L6391" s="7" t="s">
        <v>12</v>
      </c>
    </row>
    <row r="6392" spans="1:12" ht="28.5" x14ac:dyDescent="0.2">
      <c r="A6392" s="7" t="s">
        <v>13</v>
      </c>
      <c r="B6392" s="7" t="s">
        <v>173</v>
      </c>
      <c r="C6392" s="7" t="s">
        <v>14</v>
      </c>
      <c r="D6392" s="8">
        <v>20</v>
      </c>
      <c r="E6392" s="8">
        <v>30</v>
      </c>
      <c r="F6392" s="7" t="s">
        <v>15</v>
      </c>
      <c r="G6392" s="7" t="s">
        <v>16</v>
      </c>
      <c r="H6392" s="7" t="s">
        <v>17</v>
      </c>
      <c r="I6392" s="7" t="s">
        <v>30</v>
      </c>
      <c r="J6392" s="7" t="s">
        <v>18</v>
      </c>
      <c r="K6392" s="7" t="s">
        <v>19</v>
      </c>
      <c r="L6392" s="7" t="s">
        <v>20</v>
      </c>
    </row>
    <row r="6393" spans="1:12" x14ac:dyDescent="0.2">
      <c r="A6393" s="7" t="s">
        <v>57</v>
      </c>
      <c r="B6393" s="7" t="s">
        <v>173</v>
      </c>
      <c r="C6393" s="7" t="s">
        <v>14</v>
      </c>
      <c r="D6393" s="8">
        <v>20</v>
      </c>
      <c r="E6393" s="8">
        <v>30</v>
      </c>
      <c r="F6393" s="7" t="s">
        <v>15</v>
      </c>
      <c r="G6393" s="7" t="s">
        <v>16</v>
      </c>
      <c r="H6393" s="7" t="s">
        <v>30</v>
      </c>
      <c r="I6393" s="7" t="s">
        <v>30</v>
      </c>
      <c r="J6393" s="7" t="s">
        <v>58</v>
      </c>
      <c r="K6393" s="7" t="s">
        <v>11</v>
      </c>
      <c r="L6393" s="7" t="s">
        <v>12</v>
      </c>
    </row>
    <row r="6394" spans="1:12" ht="28.5" x14ac:dyDescent="0.2">
      <c r="A6394" s="7" t="s">
        <v>269</v>
      </c>
      <c r="B6394" s="7" t="s">
        <v>173</v>
      </c>
      <c r="C6394" s="7" t="s">
        <v>14</v>
      </c>
      <c r="D6394" s="8">
        <v>20</v>
      </c>
      <c r="E6394" s="8">
        <v>30</v>
      </c>
      <c r="F6394" s="7" t="s">
        <v>15</v>
      </c>
      <c r="G6394" s="7" t="s">
        <v>16</v>
      </c>
      <c r="H6394" s="7" t="s">
        <v>24</v>
      </c>
      <c r="I6394" s="7" t="s">
        <v>30</v>
      </c>
      <c r="J6394" s="7" t="s">
        <v>270</v>
      </c>
      <c r="K6394" s="7" t="s">
        <v>38</v>
      </c>
      <c r="L6394" s="7" t="s">
        <v>12</v>
      </c>
    </row>
    <row r="6395" spans="1:12" ht="28.5" x14ac:dyDescent="0.2">
      <c r="A6395" s="7" t="s">
        <v>39</v>
      </c>
      <c r="B6395" s="7" t="s">
        <v>173</v>
      </c>
      <c r="C6395" s="7" t="s">
        <v>14</v>
      </c>
      <c r="D6395" s="8">
        <v>20</v>
      </c>
      <c r="E6395" s="8">
        <v>30</v>
      </c>
      <c r="F6395" s="7" t="s">
        <v>15</v>
      </c>
      <c r="G6395" s="7" t="s">
        <v>16</v>
      </c>
      <c r="H6395" s="7" t="s">
        <v>30</v>
      </c>
      <c r="I6395" s="7" t="s">
        <v>30</v>
      </c>
      <c r="J6395" s="7" t="s">
        <v>421</v>
      </c>
      <c r="K6395" s="7" t="s">
        <v>26</v>
      </c>
      <c r="L6395" s="7" t="s">
        <v>12</v>
      </c>
    </row>
    <row r="6396" spans="1:12" x14ac:dyDescent="0.2">
      <c r="A6396" s="7" t="s">
        <v>454</v>
      </c>
      <c r="B6396" s="7" t="s">
        <v>173</v>
      </c>
      <c r="C6396" s="7" t="s">
        <v>14</v>
      </c>
      <c r="D6396" s="8">
        <v>20</v>
      </c>
      <c r="E6396" s="8">
        <v>30</v>
      </c>
      <c r="F6396" s="7" t="s">
        <v>15</v>
      </c>
      <c r="G6396" s="7" t="s">
        <v>139</v>
      </c>
      <c r="H6396" s="7" t="s">
        <v>30</v>
      </c>
      <c r="I6396" s="7" t="s">
        <v>30</v>
      </c>
      <c r="J6396" s="7" t="s">
        <v>455</v>
      </c>
      <c r="K6396" s="7" t="s">
        <v>11</v>
      </c>
      <c r="L6396" s="7" t="s">
        <v>32</v>
      </c>
    </row>
    <row r="6397" spans="1:12" ht="28.5" x14ac:dyDescent="0.2">
      <c r="A6397" s="7" t="s">
        <v>465</v>
      </c>
      <c r="B6397" s="7" t="s">
        <v>173</v>
      </c>
      <c r="C6397" s="7" t="s">
        <v>14</v>
      </c>
      <c r="D6397" s="8">
        <v>20</v>
      </c>
      <c r="E6397" s="8">
        <v>30</v>
      </c>
      <c r="F6397" s="7" t="s">
        <v>15</v>
      </c>
      <c r="G6397" s="7" t="s">
        <v>16</v>
      </c>
      <c r="H6397" s="7" t="s">
        <v>30</v>
      </c>
      <c r="I6397" s="7" t="s">
        <v>30</v>
      </c>
      <c r="J6397" s="7" t="s">
        <v>466</v>
      </c>
      <c r="K6397" s="7" t="s">
        <v>26</v>
      </c>
      <c r="L6397" s="7" t="s">
        <v>129</v>
      </c>
    </row>
    <row r="6398" spans="1:12" ht="28.5" x14ac:dyDescent="0.2">
      <c r="A6398" s="7" t="s">
        <v>1640</v>
      </c>
      <c r="B6398" s="7" t="s">
        <v>173</v>
      </c>
      <c r="C6398" s="7" t="s">
        <v>14</v>
      </c>
      <c r="D6398" s="8">
        <v>20</v>
      </c>
      <c r="E6398" s="8">
        <v>30</v>
      </c>
      <c r="F6398" s="7" t="s">
        <v>15</v>
      </c>
      <c r="G6398" s="7" t="s">
        <v>16</v>
      </c>
      <c r="H6398" s="7" t="s">
        <v>30</v>
      </c>
      <c r="I6398" s="7" t="s">
        <v>30</v>
      </c>
      <c r="J6398" s="7" t="s">
        <v>185</v>
      </c>
      <c r="K6398" s="7" t="s">
        <v>42</v>
      </c>
      <c r="L6398" s="7" t="s">
        <v>12</v>
      </c>
    </row>
    <row r="6399" spans="1:12" ht="28.5" x14ac:dyDescent="0.2">
      <c r="A6399" s="7" t="s">
        <v>33</v>
      </c>
      <c r="B6399" s="7" t="s">
        <v>173</v>
      </c>
      <c r="C6399" s="7" t="s">
        <v>14</v>
      </c>
      <c r="D6399" s="8">
        <v>20</v>
      </c>
      <c r="E6399" s="8">
        <v>30</v>
      </c>
      <c r="F6399" s="7" t="s">
        <v>15</v>
      </c>
      <c r="G6399" s="7" t="s">
        <v>16</v>
      </c>
      <c r="H6399" s="7" t="s">
        <v>1636</v>
      </c>
      <c r="I6399" s="7" t="s">
        <v>839</v>
      </c>
      <c r="J6399" s="7" t="s">
        <v>2764</v>
      </c>
      <c r="K6399" s="7" t="s">
        <v>42</v>
      </c>
      <c r="L6399" s="7" t="s">
        <v>12</v>
      </c>
    </row>
    <row r="6400" spans="1:12" ht="28.5" x14ac:dyDescent="0.2">
      <c r="A6400" s="7" t="s">
        <v>2779</v>
      </c>
      <c r="B6400" s="7" t="s">
        <v>173</v>
      </c>
      <c r="C6400" s="7" t="s">
        <v>14</v>
      </c>
      <c r="D6400" s="8">
        <v>20</v>
      </c>
      <c r="E6400" s="8">
        <v>30</v>
      </c>
      <c r="F6400" s="7" t="s">
        <v>15</v>
      </c>
      <c r="G6400" s="7" t="s">
        <v>16</v>
      </c>
      <c r="H6400" s="7" t="s">
        <v>2645</v>
      </c>
      <c r="I6400" s="7" t="s">
        <v>839</v>
      </c>
      <c r="J6400" s="7" t="s">
        <v>2780</v>
      </c>
      <c r="K6400" s="7" t="s">
        <v>38</v>
      </c>
      <c r="L6400" s="7" t="s">
        <v>12</v>
      </c>
    </row>
    <row r="6401" spans="1:12" ht="28.5" x14ac:dyDescent="0.2">
      <c r="A6401" s="7" t="s">
        <v>33</v>
      </c>
      <c r="B6401" s="7" t="s">
        <v>173</v>
      </c>
      <c r="C6401" s="7" t="s">
        <v>14</v>
      </c>
      <c r="D6401" s="8">
        <v>20</v>
      </c>
      <c r="E6401" s="8">
        <v>30</v>
      </c>
      <c r="F6401" s="7" t="s">
        <v>15</v>
      </c>
      <c r="G6401" s="7" t="s">
        <v>8</v>
      </c>
      <c r="H6401" s="7" t="s">
        <v>2636</v>
      </c>
      <c r="I6401" s="7" t="s">
        <v>839</v>
      </c>
      <c r="J6401" s="7" t="s">
        <v>2877</v>
      </c>
      <c r="K6401" s="7" t="s">
        <v>38</v>
      </c>
      <c r="L6401" s="7" t="s">
        <v>12</v>
      </c>
    </row>
    <row r="6402" spans="1:12" ht="28.5" x14ac:dyDescent="0.2">
      <c r="A6402" s="7" t="s">
        <v>2918</v>
      </c>
      <c r="B6402" s="7" t="s">
        <v>173</v>
      </c>
      <c r="C6402" s="7" t="s">
        <v>14</v>
      </c>
      <c r="D6402" s="8">
        <v>20</v>
      </c>
      <c r="E6402" s="8">
        <v>30</v>
      </c>
      <c r="F6402" s="7" t="s">
        <v>15</v>
      </c>
      <c r="G6402" s="7" t="s">
        <v>16</v>
      </c>
      <c r="H6402" s="7" t="s">
        <v>1636</v>
      </c>
      <c r="I6402" s="7" t="s">
        <v>839</v>
      </c>
      <c r="J6402" s="7" t="s">
        <v>2919</v>
      </c>
      <c r="K6402" s="7" t="s">
        <v>38</v>
      </c>
      <c r="L6402" s="7" t="s">
        <v>81</v>
      </c>
    </row>
    <row r="6403" spans="1:12" ht="28.5" x14ac:dyDescent="0.2">
      <c r="A6403" s="7" t="s">
        <v>2977</v>
      </c>
      <c r="B6403" s="7" t="s">
        <v>173</v>
      </c>
      <c r="C6403" s="7" t="s">
        <v>14</v>
      </c>
      <c r="D6403" s="8">
        <v>20</v>
      </c>
      <c r="E6403" s="8">
        <v>30</v>
      </c>
      <c r="F6403" s="7" t="s">
        <v>7</v>
      </c>
      <c r="G6403" s="7" t="s">
        <v>143</v>
      </c>
      <c r="H6403" s="7" t="s">
        <v>2674</v>
      </c>
      <c r="I6403" s="7" t="s">
        <v>839</v>
      </c>
      <c r="J6403" s="7" t="s">
        <v>2978</v>
      </c>
      <c r="K6403" s="7" t="s">
        <v>38</v>
      </c>
      <c r="L6403" s="7" t="s">
        <v>32</v>
      </c>
    </row>
    <row r="6404" spans="1:12" ht="28.5" x14ac:dyDescent="0.2">
      <c r="A6404" s="7" t="s">
        <v>3888</v>
      </c>
      <c r="B6404" s="7" t="s">
        <v>1430</v>
      </c>
      <c r="C6404" s="7" t="s">
        <v>14</v>
      </c>
      <c r="D6404" s="8">
        <v>20</v>
      </c>
      <c r="E6404" s="8">
        <v>30</v>
      </c>
      <c r="F6404" s="7" t="s">
        <v>15</v>
      </c>
      <c r="G6404" s="7" t="s">
        <v>16</v>
      </c>
      <c r="H6404" s="7" t="s">
        <v>839</v>
      </c>
      <c r="I6404" s="7" t="s">
        <v>839</v>
      </c>
      <c r="J6404" s="7" t="s">
        <v>3889</v>
      </c>
      <c r="K6404" s="7" t="s">
        <v>26</v>
      </c>
      <c r="L6404" s="7" t="s">
        <v>50</v>
      </c>
    </row>
    <row r="6405" spans="1:12" ht="28.5" x14ac:dyDescent="0.2">
      <c r="A6405" s="7" t="s">
        <v>33</v>
      </c>
      <c r="B6405" s="7" t="s">
        <v>173</v>
      </c>
      <c r="C6405" s="7" t="s">
        <v>14</v>
      </c>
      <c r="D6405" s="8">
        <v>20</v>
      </c>
      <c r="E6405" s="8">
        <v>30</v>
      </c>
      <c r="F6405" s="7" t="s">
        <v>15</v>
      </c>
      <c r="G6405" s="7" t="s">
        <v>16</v>
      </c>
      <c r="H6405" s="7" t="s">
        <v>2674</v>
      </c>
      <c r="I6405" s="7" t="s">
        <v>839</v>
      </c>
      <c r="J6405" s="7" t="s">
        <v>4530</v>
      </c>
      <c r="K6405" s="7" t="s">
        <v>42</v>
      </c>
      <c r="L6405" s="7" t="s">
        <v>12</v>
      </c>
    </row>
    <row r="6406" spans="1:12" ht="28.5" x14ac:dyDescent="0.2">
      <c r="A6406" s="7" t="s">
        <v>5182</v>
      </c>
      <c r="B6406" s="7" t="s">
        <v>173</v>
      </c>
      <c r="C6406" s="7" t="s">
        <v>14</v>
      </c>
      <c r="D6406" s="8">
        <v>20</v>
      </c>
      <c r="E6406" s="8">
        <v>30</v>
      </c>
      <c r="F6406" s="7" t="s">
        <v>35</v>
      </c>
      <c r="G6406" s="7" t="s">
        <v>16</v>
      </c>
      <c r="H6406" s="7" t="s">
        <v>5183</v>
      </c>
      <c r="I6406" s="7" t="s">
        <v>5604</v>
      </c>
      <c r="J6406" s="7" t="s">
        <v>5184</v>
      </c>
      <c r="K6406" s="7" t="s">
        <v>112</v>
      </c>
      <c r="L6406" s="7" t="s">
        <v>12</v>
      </c>
    </row>
    <row r="6407" spans="1:12" ht="28.5" x14ac:dyDescent="0.2">
      <c r="A6407" s="7" t="s">
        <v>5197</v>
      </c>
      <c r="B6407" s="7" t="s">
        <v>173</v>
      </c>
      <c r="C6407" s="7" t="s">
        <v>14</v>
      </c>
      <c r="D6407" s="8">
        <v>20</v>
      </c>
      <c r="E6407" s="8">
        <v>30</v>
      </c>
      <c r="F6407" s="7" t="s">
        <v>15</v>
      </c>
      <c r="G6407" s="7" t="s">
        <v>8</v>
      </c>
      <c r="H6407" s="7" t="s">
        <v>2595</v>
      </c>
      <c r="I6407" s="7" t="s">
        <v>2595</v>
      </c>
      <c r="J6407" s="7" t="s">
        <v>5198</v>
      </c>
      <c r="K6407" s="7" t="s">
        <v>93</v>
      </c>
      <c r="L6407" s="7" t="s">
        <v>12</v>
      </c>
    </row>
    <row r="6408" spans="1:12" ht="28.5" x14ac:dyDescent="0.2">
      <c r="A6408" s="7" t="s">
        <v>33</v>
      </c>
      <c r="B6408" s="7" t="s">
        <v>173</v>
      </c>
      <c r="C6408" s="7" t="s">
        <v>14</v>
      </c>
      <c r="D6408" s="8">
        <v>20</v>
      </c>
      <c r="E6408" s="8">
        <v>30</v>
      </c>
      <c r="F6408" s="7" t="s">
        <v>35</v>
      </c>
      <c r="G6408" s="7" t="s">
        <v>16</v>
      </c>
      <c r="H6408" s="7" t="s">
        <v>5190</v>
      </c>
      <c r="I6408" s="7" t="s">
        <v>2595</v>
      </c>
      <c r="J6408" s="7" t="s">
        <v>5392</v>
      </c>
      <c r="K6408" s="7" t="s">
        <v>38</v>
      </c>
      <c r="L6408" s="7" t="s">
        <v>12</v>
      </c>
    </row>
    <row r="6409" spans="1:12" ht="28.5" x14ac:dyDescent="0.2">
      <c r="A6409" s="7" t="s">
        <v>208</v>
      </c>
      <c r="B6409" s="7" t="s">
        <v>173</v>
      </c>
      <c r="C6409" s="7" t="s">
        <v>14</v>
      </c>
      <c r="D6409" s="8">
        <v>20</v>
      </c>
      <c r="E6409" s="8">
        <v>30</v>
      </c>
      <c r="F6409" s="7" t="s">
        <v>51</v>
      </c>
      <c r="G6409" s="7" t="s">
        <v>16</v>
      </c>
      <c r="H6409" s="7" t="s">
        <v>1722</v>
      </c>
      <c r="I6409" s="7" t="s">
        <v>2595</v>
      </c>
      <c r="J6409" s="7" t="s">
        <v>5947</v>
      </c>
      <c r="K6409" s="7" t="s">
        <v>11</v>
      </c>
      <c r="L6409" s="7" t="s">
        <v>12</v>
      </c>
    </row>
    <row r="6410" spans="1:12" x14ac:dyDescent="0.2">
      <c r="A6410" s="7" t="s">
        <v>6933</v>
      </c>
      <c r="B6410" s="7" t="s">
        <v>173</v>
      </c>
      <c r="C6410" s="7" t="s">
        <v>14</v>
      </c>
      <c r="D6410" s="8">
        <v>20</v>
      </c>
      <c r="E6410" s="8">
        <v>30</v>
      </c>
      <c r="F6410" s="7" t="s">
        <v>7</v>
      </c>
      <c r="G6410" s="7" t="s">
        <v>241</v>
      </c>
      <c r="H6410" s="7" t="s">
        <v>2595</v>
      </c>
      <c r="I6410" s="7" t="s">
        <v>2595</v>
      </c>
      <c r="J6410" s="7" t="s">
        <v>6934</v>
      </c>
      <c r="K6410" s="7" t="s">
        <v>11</v>
      </c>
      <c r="L6410" s="7" t="s">
        <v>12</v>
      </c>
    </row>
    <row r="6411" spans="1:12" x14ac:dyDescent="0.2">
      <c r="A6411" s="7" t="s">
        <v>7062</v>
      </c>
      <c r="B6411" s="7" t="s">
        <v>173</v>
      </c>
      <c r="C6411" s="7" t="s">
        <v>14</v>
      </c>
      <c r="D6411" s="8">
        <v>20</v>
      </c>
      <c r="E6411" s="8">
        <v>30</v>
      </c>
      <c r="F6411" s="7" t="s">
        <v>7</v>
      </c>
      <c r="G6411" s="7" t="s">
        <v>241</v>
      </c>
      <c r="H6411" s="7" t="s">
        <v>2595</v>
      </c>
      <c r="I6411" s="7" t="s">
        <v>2595</v>
      </c>
      <c r="J6411" s="7" t="s">
        <v>6934</v>
      </c>
      <c r="K6411" s="7" t="s">
        <v>11</v>
      </c>
      <c r="L6411" s="7" t="s">
        <v>12</v>
      </c>
    </row>
    <row r="6412" spans="1:12" ht="28.5" x14ac:dyDescent="0.2">
      <c r="A6412" s="7" t="s">
        <v>7499</v>
      </c>
      <c r="B6412" s="7" t="s">
        <v>173</v>
      </c>
      <c r="C6412" s="7" t="s">
        <v>14</v>
      </c>
      <c r="D6412" s="8">
        <v>20</v>
      </c>
      <c r="E6412" s="8">
        <v>30</v>
      </c>
      <c r="F6412" s="7" t="s">
        <v>15</v>
      </c>
      <c r="G6412" s="7" t="s">
        <v>16</v>
      </c>
      <c r="H6412" s="7" t="s">
        <v>1809</v>
      </c>
      <c r="I6412" s="7" t="s">
        <v>5989</v>
      </c>
      <c r="J6412" s="7" t="s">
        <v>7500</v>
      </c>
      <c r="K6412" s="7" t="s">
        <v>93</v>
      </c>
      <c r="L6412" s="7" t="s">
        <v>129</v>
      </c>
    </row>
    <row r="6413" spans="1:12" ht="28.5" x14ac:dyDescent="0.2">
      <c r="A6413" s="7" t="s">
        <v>39</v>
      </c>
      <c r="B6413" s="7" t="s">
        <v>173</v>
      </c>
      <c r="C6413" s="7" t="s">
        <v>14</v>
      </c>
      <c r="D6413" s="8">
        <v>20</v>
      </c>
      <c r="E6413" s="8">
        <v>30</v>
      </c>
      <c r="F6413" s="7" t="s">
        <v>35</v>
      </c>
      <c r="G6413" s="7" t="s">
        <v>29</v>
      </c>
      <c r="H6413" s="7" t="s">
        <v>1192</v>
      </c>
      <c r="I6413" s="7" t="s">
        <v>5989</v>
      </c>
      <c r="J6413" s="7" t="s">
        <v>7520</v>
      </c>
      <c r="K6413" s="7" t="s">
        <v>11</v>
      </c>
      <c r="L6413" s="7" t="s">
        <v>12</v>
      </c>
    </row>
    <row r="6414" spans="1:12" x14ac:dyDescent="0.2">
      <c r="A6414" s="7" t="s">
        <v>7538</v>
      </c>
      <c r="B6414" s="7" t="s">
        <v>173</v>
      </c>
      <c r="C6414" s="7" t="s">
        <v>14</v>
      </c>
      <c r="D6414" s="8">
        <v>20</v>
      </c>
      <c r="E6414" s="8">
        <v>30</v>
      </c>
      <c r="F6414" s="7" t="s">
        <v>65</v>
      </c>
      <c r="G6414" s="7" t="s">
        <v>8</v>
      </c>
      <c r="H6414" s="7" t="s">
        <v>491</v>
      </c>
      <c r="I6414" s="7" t="s">
        <v>491</v>
      </c>
      <c r="J6414" s="7" t="s">
        <v>7539</v>
      </c>
      <c r="K6414" s="7" t="s">
        <v>11</v>
      </c>
      <c r="L6414" s="7" t="s">
        <v>81</v>
      </c>
    </row>
    <row r="6415" spans="1:12" ht="28.5" x14ac:dyDescent="0.2">
      <c r="A6415" s="7" t="s">
        <v>7549</v>
      </c>
      <c r="B6415" s="7" t="s">
        <v>173</v>
      </c>
      <c r="C6415" s="7" t="s">
        <v>14</v>
      </c>
      <c r="D6415" s="8">
        <v>20</v>
      </c>
      <c r="E6415" s="8">
        <v>30</v>
      </c>
      <c r="F6415" s="7" t="s">
        <v>7</v>
      </c>
      <c r="G6415" s="7" t="s">
        <v>16</v>
      </c>
      <c r="H6415" s="7" t="s">
        <v>1809</v>
      </c>
      <c r="I6415" s="7" t="s">
        <v>5989</v>
      </c>
      <c r="J6415" s="7" t="s">
        <v>7550</v>
      </c>
      <c r="K6415" s="7" t="s">
        <v>26</v>
      </c>
      <c r="L6415" s="7" t="s">
        <v>12</v>
      </c>
    </row>
    <row r="6416" spans="1:12" ht="28.5" x14ac:dyDescent="0.2">
      <c r="A6416" s="7" t="s">
        <v>33</v>
      </c>
      <c r="B6416" s="7" t="s">
        <v>173</v>
      </c>
      <c r="C6416" s="7" t="s">
        <v>14</v>
      </c>
      <c r="D6416" s="8">
        <v>20</v>
      </c>
      <c r="E6416" s="8">
        <v>30</v>
      </c>
      <c r="F6416" s="7" t="s">
        <v>15</v>
      </c>
      <c r="G6416" s="7" t="s">
        <v>16</v>
      </c>
      <c r="H6416" s="7" t="s">
        <v>1809</v>
      </c>
      <c r="I6416" s="7" t="s">
        <v>5989</v>
      </c>
      <c r="J6416" s="7" t="s">
        <v>7574</v>
      </c>
      <c r="K6416" s="7" t="s">
        <v>11</v>
      </c>
      <c r="L6416" s="7" t="s">
        <v>12</v>
      </c>
    </row>
    <row r="6417" spans="1:12" ht="28.5" x14ac:dyDescent="0.2">
      <c r="A6417" s="7" t="s">
        <v>33</v>
      </c>
      <c r="B6417" s="7" t="s">
        <v>173</v>
      </c>
      <c r="C6417" s="7" t="s">
        <v>14</v>
      </c>
      <c r="D6417" s="8">
        <v>20</v>
      </c>
      <c r="E6417" s="8">
        <v>30</v>
      </c>
      <c r="F6417" s="7" t="s">
        <v>15</v>
      </c>
      <c r="G6417" s="7" t="s">
        <v>16</v>
      </c>
      <c r="H6417" s="7" t="s">
        <v>1809</v>
      </c>
      <c r="I6417" s="7" t="s">
        <v>5989</v>
      </c>
      <c r="J6417" s="7" t="s">
        <v>7576</v>
      </c>
      <c r="K6417" s="7" t="s">
        <v>93</v>
      </c>
      <c r="L6417" s="7" t="s">
        <v>12</v>
      </c>
    </row>
    <row r="6418" spans="1:12" ht="28.5" x14ac:dyDescent="0.2">
      <c r="A6418" s="7" t="s">
        <v>2858</v>
      </c>
      <c r="B6418" s="7" t="s">
        <v>173</v>
      </c>
      <c r="C6418" s="7" t="s">
        <v>14</v>
      </c>
      <c r="D6418" s="8">
        <v>20</v>
      </c>
      <c r="E6418" s="8">
        <v>30</v>
      </c>
      <c r="F6418" s="7" t="s">
        <v>7</v>
      </c>
      <c r="G6418" s="7" t="s">
        <v>139</v>
      </c>
      <c r="H6418" s="7" t="s">
        <v>1809</v>
      </c>
      <c r="I6418" s="7" t="s">
        <v>5989</v>
      </c>
      <c r="J6418" s="7" t="s">
        <v>631</v>
      </c>
      <c r="K6418" s="7" t="s">
        <v>26</v>
      </c>
      <c r="L6418" s="7" t="s">
        <v>50</v>
      </c>
    </row>
    <row r="6419" spans="1:12" ht="28.5" x14ac:dyDescent="0.2">
      <c r="A6419" s="7" t="s">
        <v>208</v>
      </c>
      <c r="B6419" s="7" t="s">
        <v>173</v>
      </c>
      <c r="C6419" s="7" t="s">
        <v>14</v>
      </c>
      <c r="D6419" s="8">
        <v>20</v>
      </c>
      <c r="E6419" s="8">
        <v>30</v>
      </c>
      <c r="F6419" s="7" t="s">
        <v>15</v>
      </c>
      <c r="G6419" s="7" t="s">
        <v>16</v>
      </c>
      <c r="H6419" s="7" t="s">
        <v>1809</v>
      </c>
      <c r="I6419" s="7" t="s">
        <v>5989</v>
      </c>
      <c r="J6419" s="7" t="s">
        <v>7692</v>
      </c>
      <c r="K6419" s="7" t="s">
        <v>11</v>
      </c>
      <c r="L6419" s="7" t="s">
        <v>12</v>
      </c>
    </row>
    <row r="6420" spans="1:12" ht="28.5" x14ac:dyDescent="0.2">
      <c r="A6420" s="7" t="s">
        <v>8535</v>
      </c>
      <c r="B6420" s="7" t="s">
        <v>173</v>
      </c>
      <c r="C6420" s="7" t="s">
        <v>14</v>
      </c>
      <c r="D6420" s="8">
        <v>20</v>
      </c>
      <c r="E6420" s="8">
        <v>30</v>
      </c>
      <c r="F6420" s="7" t="s">
        <v>7</v>
      </c>
      <c r="G6420" s="7" t="s">
        <v>16</v>
      </c>
      <c r="H6420" s="7" t="s">
        <v>1809</v>
      </c>
      <c r="I6420" s="7" t="s">
        <v>5989</v>
      </c>
      <c r="J6420" s="7" t="s">
        <v>7461</v>
      </c>
      <c r="K6420" s="7" t="s">
        <v>38</v>
      </c>
      <c r="L6420" s="7" t="s">
        <v>12</v>
      </c>
    </row>
    <row r="6421" spans="1:12" ht="28.5" x14ac:dyDescent="0.2">
      <c r="A6421" s="7" t="s">
        <v>33</v>
      </c>
      <c r="B6421" s="7" t="s">
        <v>173</v>
      </c>
      <c r="C6421" s="7" t="s">
        <v>14</v>
      </c>
      <c r="D6421" s="8">
        <v>20</v>
      </c>
      <c r="E6421" s="8">
        <v>30</v>
      </c>
      <c r="F6421" s="7" t="s">
        <v>35</v>
      </c>
      <c r="G6421" s="7" t="s">
        <v>16</v>
      </c>
      <c r="H6421" s="7" t="s">
        <v>2558</v>
      </c>
      <c r="I6421" s="7" t="s">
        <v>1139</v>
      </c>
      <c r="J6421" s="7" t="s">
        <v>2736</v>
      </c>
      <c r="K6421" s="7" t="s">
        <v>38</v>
      </c>
      <c r="L6421" s="7" t="s">
        <v>12</v>
      </c>
    </row>
    <row r="6422" spans="1:12" ht="28.5" x14ac:dyDescent="0.2">
      <c r="A6422" s="7" t="s">
        <v>9808</v>
      </c>
      <c r="B6422" s="7" t="s">
        <v>173</v>
      </c>
      <c r="C6422" s="7" t="s">
        <v>14</v>
      </c>
      <c r="D6422" s="8">
        <v>20</v>
      </c>
      <c r="E6422" s="8">
        <v>30</v>
      </c>
      <c r="F6422" s="7" t="s">
        <v>15</v>
      </c>
      <c r="G6422" s="7" t="s">
        <v>16</v>
      </c>
      <c r="H6422" s="7" t="s">
        <v>673</v>
      </c>
      <c r="I6422" s="7" t="s">
        <v>1139</v>
      </c>
      <c r="J6422" s="7" t="s">
        <v>9809</v>
      </c>
      <c r="K6422" s="7" t="s">
        <v>112</v>
      </c>
      <c r="L6422" s="7" t="s">
        <v>12</v>
      </c>
    </row>
    <row r="6423" spans="1:12" ht="28.5" x14ac:dyDescent="0.2">
      <c r="A6423" s="7" t="s">
        <v>353</v>
      </c>
      <c r="B6423" s="7" t="s">
        <v>173</v>
      </c>
      <c r="C6423" s="7" t="s">
        <v>14</v>
      </c>
      <c r="D6423" s="8">
        <v>20</v>
      </c>
      <c r="E6423" s="8">
        <v>30</v>
      </c>
      <c r="F6423" s="7" t="s">
        <v>35</v>
      </c>
      <c r="G6423" s="7" t="s">
        <v>16</v>
      </c>
      <c r="H6423" s="7" t="s">
        <v>673</v>
      </c>
      <c r="I6423" s="7" t="s">
        <v>1139</v>
      </c>
      <c r="J6423" s="7" t="s">
        <v>9831</v>
      </c>
      <c r="K6423" s="7" t="s">
        <v>11</v>
      </c>
      <c r="L6423" s="7" t="s">
        <v>12</v>
      </c>
    </row>
    <row r="6424" spans="1:12" x14ac:dyDescent="0.2">
      <c r="A6424" s="7" t="s">
        <v>481</v>
      </c>
      <c r="B6424" s="7" t="s">
        <v>535</v>
      </c>
      <c r="C6424" s="7" t="s">
        <v>14</v>
      </c>
      <c r="D6424" s="8">
        <v>20</v>
      </c>
      <c r="E6424" s="8">
        <v>30</v>
      </c>
      <c r="F6424" s="7" t="s">
        <v>15</v>
      </c>
      <c r="G6424" s="7" t="s">
        <v>16</v>
      </c>
      <c r="H6424" s="7" t="s">
        <v>30</v>
      </c>
      <c r="I6424" s="7" t="s">
        <v>30</v>
      </c>
      <c r="J6424" s="7" t="s">
        <v>502</v>
      </c>
      <c r="K6424" s="7" t="s">
        <v>93</v>
      </c>
      <c r="L6424" s="7" t="s">
        <v>12</v>
      </c>
    </row>
    <row r="6425" spans="1:12" ht="28.5" x14ac:dyDescent="0.2">
      <c r="A6425" s="7" t="s">
        <v>540</v>
      </c>
      <c r="B6425" s="7" t="s">
        <v>535</v>
      </c>
      <c r="C6425" s="7" t="s">
        <v>14</v>
      </c>
      <c r="D6425" s="8">
        <v>20</v>
      </c>
      <c r="E6425" s="8">
        <v>30</v>
      </c>
      <c r="F6425" s="7" t="s">
        <v>35</v>
      </c>
      <c r="G6425" s="7" t="s">
        <v>16</v>
      </c>
      <c r="H6425" s="7" t="s">
        <v>36</v>
      </c>
      <c r="I6425" s="7" t="s">
        <v>30</v>
      </c>
      <c r="J6425" s="7" t="s">
        <v>541</v>
      </c>
      <c r="K6425" s="7" t="s">
        <v>38</v>
      </c>
      <c r="L6425" s="7" t="s">
        <v>149</v>
      </c>
    </row>
    <row r="6426" spans="1:12" ht="28.5" x14ac:dyDescent="0.2">
      <c r="A6426" s="7" t="s">
        <v>538</v>
      </c>
      <c r="B6426" s="7" t="s">
        <v>535</v>
      </c>
      <c r="C6426" s="7" t="s">
        <v>14</v>
      </c>
      <c r="D6426" s="8">
        <v>20</v>
      </c>
      <c r="E6426" s="8">
        <v>30</v>
      </c>
      <c r="F6426" s="7" t="s">
        <v>15</v>
      </c>
      <c r="G6426" s="7" t="s">
        <v>16</v>
      </c>
      <c r="H6426" s="7" t="s">
        <v>2314</v>
      </c>
      <c r="I6426" s="7" t="s">
        <v>839</v>
      </c>
      <c r="J6426" s="7" t="s">
        <v>3016</v>
      </c>
      <c r="K6426" s="7" t="s">
        <v>11</v>
      </c>
      <c r="L6426" s="7" t="s">
        <v>81</v>
      </c>
    </row>
    <row r="6427" spans="1:12" ht="28.5" x14ac:dyDescent="0.2">
      <c r="A6427" s="7" t="s">
        <v>538</v>
      </c>
      <c r="B6427" s="7" t="s">
        <v>535</v>
      </c>
      <c r="C6427" s="7" t="s">
        <v>14</v>
      </c>
      <c r="D6427" s="8">
        <v>20</v>
      </c>
      <c r="E6427" s="8">
        <v>30</v>
      </c>
      <c r="F6427" s="7" t="s">
        <v>15</v>
      </c>
      <c r="G6427" s="7" t="s">
        <v>16</v>
      </c>
      <c r="H6427" s="7" t="s">
        <v>3031</v>
      </c>
      <c r="I6427" s="7" t="s">
        <v>839</v>
      </c>
      <c r="J6427" s="7" t="s">
        <v>3032</v>
      </c>
      <c r="K6427" s="7" t="s">
        <v>26</v>
      </c>
      <c r="L6427" s="7" t="s">
        <v>12</v>
      </c>
    </row>
    <row r="6428" spans="1:12" ht="28.5" x14ac:dyDescent="0.2">
      <c r="A6428" s="7" t="s">
        <v>7777</v>
      </c>
      <c r="B6428" s="7" t="s">
        <v>535</v>
      </c>
      <c r="C6428" s="7" t="s">
        <v>14</v>
      </c>
      <c r="D6428" s="8">
        <v>20</v>
      </c>
      <c r="E6428" s="8">
        <v>30</v>
      </c>
      <c r="F6428" s="7" t="s">
        <v>35</v>
      </c>
      <c r="G6428" s="7" t="s">
        <v>8</v>
      </c>
      <c r="H6428" s="7" t="s">
        <v>1809</v>
      </c>
      <c r="I6428" s="7" t="s">
        <v>5989</v>
      </c>
      <c r="J6428" s="7" t="s">
        <v>7778</v>
      </c>
      <c r="K6428" s="7" t="s">
        <v>26</v>
      </c>
      <c r="L6428" s="7" t="s">
        <v>50</v>
      </c>
    </row>
    <row r="6429" spans="1:12" ht="28.5" x14ac:dyDescent="0.2">
      <c r="A6429" s="7" t="s">
        <v>7839</v>
      </c>
      <c r="B6429" s="7" t="s">
        <v>535</v>
      </c>
      <c r="C6429" s="7" t="s">
        <v>14</v>
      </c>
      <c r="D6429" s="8">
        <v>20</v>
      </c>
      <c r="E6429" s="8">
        <v>30</v>
      </c>
      <c r="F6429" s="7" t="s">
        <v>51</v>
      </c>
      <c r="G6429" s="7" t="s">
        <v>16</v>
      </c>
      <c r="H6429" s="7" t="s">
        <v>1809</v>
      </c>
      <c r="I6429" s="7" t="s">
        <v>5989</v>
      </c>
      <c r="J6429" s="7" t="s">
        <v>7840</v>
      </c>
      <c r="K6429" s="7" t="s">
        <v>93</v>
      </c>
      <c r="L6429" s="7" t="s">
        <v>12</v>
      </c>
    </row>
    <row r="6430" spans="1:12" ht="28.5" x14ac:dyDescent="0.2">
      <c r="A6430" s="7" t="s">
        <v>1870</v>
      </c>
      <c r="B6430" s="7" t="s">
        <v>4458</v>
      </c>
      <c r="C6430" s="7" t="s">
        <v>14</v>
      </c>
      <c r="D6430" s="8">
        <v>20</v>
      </c>
      <c r="E6430" s="8">
        <v>30</v>
      </c>
      <c r="F6430" s="7" t="s">
        <v>7</v>
      </c>
      <c r="G6430" s="7" t="s">
        <v>59</v>
      </c>
      <c r="H6430" s="7" t="s">
        <v>24</v>
      </c>
      <c r="I6430" s="7" t="s">
        <v>30</v>
      </c>
      <c r="J6430" s="7" t="s">
        <v>1517</v>
      </c>
      <c r="K6430" s="7" t="s">
        <v>26</v>
      </c>
      <c r="L6430" s="7" t="s">
        <v>12</v>
      </c>
    </row>
    <row r="6431" spans="1:12" ht="28.5" x14ac:dyDescent="0.2">
      <c r="A6431" s="7" t="s">
        <v>4181</v>
      </c>
      <c r="B6431" s="7" t="s">
        <v>4458</v>
      </c>
      <c r="C6431" s="7" t="s">
        <v>14</v>
      </c>
      <c r="D6431" s="8">
        <v>20</v>
      </c>
      <c r="E6431" s="8">
        <v>30</v>
      </c>
      <c r="F6431" s="7" t="s">
        <v>35</v>
      </c>
      <c r="G6431" s="7" t="s">
        <v>16</v>
      </c>
      <c r="H6431" s="7" t="s">
        <v>2645</v>
      </c>
      <c r="I6431" s="7" t="s">
        <v>839</v>
      </c>
      <c r="J6431" s="7" t="s">
        <v>4182</v>
      </c>
      <c r="K6431" s="7" t="s">
        <v>93</v>
      </c>
      <c r="L6431" s="7" t="s">
        <v>12</v>
      </c>
    </row>
    <row r="6432" spans="1:12" ht="42.75" x14ac:dyDescent="0.2">
      <c r="A6432" s="7" t="s">
        <v>672</v>
      </c>
      <c r="B6432" s="7" t="s">
        <v>11076</v>
      </c>
      <c r="C6432" s="7" t="s">
        <v>14</v>
      </c>
      <c r="D6432" s="8">
        <v>20</v>
      </c>
      <c r="E6432" s="8">
        <v>30</v>
      </c>
      <c r="F6432" s="7" t="s">
        <v>65</v>
      </c>
      <c r="G6432" s="7" t="s">
        <v>16</v>
      </c>
      <c r="H6432" s="7" t="s">
        <v>673</v>
      </c>
      <c r="I6432" s="7" t="s">
        <v>1139</v>
      </c>
      <c r="J6432" s="7" t="s">
        <v>674</v>
      </c>
      <c r="K6432" s="7" t="s">
        <v>26</v>
      </c>
      <c r="L6432" s="7" t="s">
        <v>32</v>
      </c>
    </row>
    <row r="6433" spans="1:12" ht="28.5" x14ac:dyDescent="0.2">
      <c r="A6433" s="7" t="s">
        <v>560</v>
      </c>
      <c r="B6433" s="7" t="s">
        <v>11076</v>
      </c>
      <c r="C6433" s="7" t="s">
        <v>14</v>
      </c>
      <c r="D6433" s="8">
        <v>20</v>
      </c>
      <c r="E6433" s="8">
        <v>30</v>
      </c>
      <c r="F6433" s="7" t="s">
        <v>35</v>
      </c>
      <c r="G6433" s="7" t="s">
        <v>8</v>
      </c>
      <c r="H6433" s="7" t="s">
        <v>1636</v>
      </c>
      <c r="I6433" s="7" t="s">
        <v>839</v>
      </c>
      <c r="J6433" s="7" t="s">
        <v>3208</v>
      </c>
      <c r="K6433" s="7" t="s">
        <v>38</v>
      </c>
      <c r="L6433" s="7" t="s">
        <v>12</v>
      </c>
    </row>
    <row r="6434" spans="1:12" ht="28.5" x14ac:dyDescent="0.2">
      <c r="A6434" s="7" t="s">
        <v>7914</v>
      </c>
      <c r="B6434" s="7" t="s">
        <v>11076</v>
      </c>
      <c r="C6434" s="7" t="s">
        <v>14</v>
      </c>
      <c r="D6434" s="8">
        <v>20</v>
      </c>
      <c r="E6434" s="8">
        <v>30</v>
      </c>
      <c r="F6434" s="7" t="s">
        <v>15</v>
      </c>
      <c r="G6434" s="7" t="s">
        <v>8</v>
      </c>
      <c r="H6434" s="7" t="s">
        <v>1192</v>
      </c>
      <c r="I6434" s="7" t="s">
        <v>5989</v>
      </c>
      <c r="J6434" s="7" t="s">
        <v>7915</v>
      </c>
      <c r="K6434" s="7" t="s">
        <v>42</v>
      </c>
      <c r="L6434" s="7" t="s">
        <v>12</v>
      </c>
    </row>
    <row r="6435" spans="1:12" ht="28.5" x14ac:dyDescent="0.2">
      <c r="A6435" s="7" t="s">
        <v>1726</v>
      </c>
      <c r="B6435" s="7" t="s">
        <v>1430</v>
      </c>
      <c r="C6435" s="7" t="s">
        <v>14</v>
      </c>
      <c r="D6435" s="8">
        <v>20</v>
      </c>
      <c r="E6435" s="8">
        <v>30</v>
      </c>
      <c r="F6435" s="7" t="s">
        <v>7</v>
      </c>
      <c r="G6435" s="7" t="s">
        <v>139</v>
      </c>
      <c r="H6435" s="7" t="s">
        <v>36</v>
      </c>
      <c r="I6435" s="7" t="s">
        <v>30</v>
      </c>
      <c r="J6435" s="7" t="s">
        <v>960</v>
      </c>
      <c r="K6435" s="7" t="s">
        <v>42</v>
      </c>
      <c r="L6435" s="7" t="s">
        <v>20</v>
      </c>
    </row>
    <row r="6436" spans="1:12" ht="28.5" x14ac:dyDescent="0.2">
      <c r="A6436" s="7" t="s">
        <v>3869</v>
      </c>
      <c r="B6436" s="7" t="s">
        <v>1430</v>
      </c>
      <c r="C6436" s="7" t="s">
        <v>14</v>
      </c>
      <c r="D6436" s="8">
        <v>20</v>
      </c>
      <c r="E6436" s="8">
        <v>30</v>
      </c>
      <c r="F6436" s="7" t="s">
        <v>7</v>
      </c>
      <c r="G6436" s="7" t="s">
        <v>241</v>
      </c>
      <c r="H6436" s="7" t="s">
        <v>3031</v>
      </c>
      <c r="I6436" s="7" t="s">
        <v>839</v>
      </c>
      <c r="J6436" s="7" t="s">
        <v>3032</v>
      </c>
      <c r="K6436" s="7" t="s">
        <v>26</v>
      </c>
      <c r="L6436" s="7" t="s">
        <v>12</v>
      </c>
    </row>
    <row r="6437" spans="1:12" ht="28.5" x14ac:dyDescent="0.2">
      <c r="A6437" s="7" t="s">
        <v>1791</v>
      </c>
      <c r="B6437" s="7" t="s">
        <v>1430</v>
      </c>
      <c r="C6437" s="7" t="s">
        <v>14</v>
      </c>
      <c r="D6437" s="8">
        <v>20</v>
      </c>
      <c r="E6437" s="8">
        <v>30</v>
      </c>
      <c r="F6437" s="7" t="s">
        <v>15</v>
      </c>
      <c r="G6437" s="7" t="s">
        <v>16</v>
      </c>
      <c r="H6437" s="7" t="s">
        <v>2674</v>
      </c>
      <c r="I6437" s="7" t="s">
        <v>839</v>
      </c>
      <c r="J6437" s="7" t="s">
        <v>3937</v>
      </c>
      <c r="K6437" s="7" t="s">
        <v>38</v>
      </c>
      <c r="L6437" s="7" t="s">
        <v>50</v>
      </c>
    </row>
    <row r="6438" spans="1:12" ht="28.5" x14ac:dyDescent="0.2">
      <c r="A6438" s="7" t="s">
        <v>4087</v>
      </c>
      <c r="B6438" s="7" t="s">
        <v>2155</v>
      </c>
      <c r="C6438" s="7" t="s">
        <v>14</v>
      </c>
      <c r="D6438" s="8">
        <v>20</v>
      </c>
      <c r="E6438" s="8">
        <v>30</v>
      </c>
      <c r="F6438" s="7" t="s">
        <v>35</v>
      </c>
      <c r="G6438" s="7" t="s">
        <v>16</v>
      </c>
      <c r="H6438" s="7" t="s">
        <v>2314</v>
      </c>
      <c r="I6438" s="7" t="s">
        <v>839</v>
      </c>
      <c r="J6438" s="7" t="s">
        <v>3016</v>
      </c>
      <c r="K6438" s="7" t="s">
        <v>11</v>
      </c>
      <c r="L6438" s="7" t="s">
        <v>81</v>
      </c>
    </row>
    <row r="6439" spans="1:12" ht="28.5" x14ac:dyDescent="0.2">
      <c r="A6439" s="7" t="s">
        <v>1599</v>
      </c>
      <c r="B6439" s="7" t="s">
        <v>1430</v>
      </c>
      <c r="C6439" s="7" t="s">
        <v>14</v>
      </c>
      <c r="D6439" s="8">
        <v>20</v>
      </c>
      <c r="E6439" s="8">
        <v>30</v>
      </c>
      <c r="F6439" s="7" t="s">
        <v>51</v>
      </c>
      <c r="G6439" s="7" t="s">
        <v>16</v>
      </c>
      <c r="H6439" s="7" t="s">
        <v>1636</v>
      </c>
      <c r="I6439" s="7" t="s">
        <v>839</v>
      </c>
      <c r="J6439" s="7" t="s">
        <v>4140</v>
      </c>
      <c r="K6439" s="7" t="s">
        <v>11</v>
      </c>
      <c r="L6439" s="7" t="s">
        <v>12</v>
      </c>
    </row>
    <row r="6440" spans="1:12" ht="28.5" x14ac:dyDescent="0.2">
      <c r="A6440" s="7" t="s">
        <v>1368</v>
      </c>
      <c r="B6440" s="7" t="s">
        <v>1430</v>
      </c>
      <c r="C6440" s="7" t="s">
        <v>14</v>
      </c>
      <c r="D6440" s="8">
        <v>20</v>
      </c>
      <c r="E6440" s="8">
        <v>30</v>
      </c>
      <c r="F6440" s="7" t="s">
        <v>15</v>
      </c>
      <c r="G6440" s="7" t="s">
        <v>16</v>
      </c>
      <c r="H6440" s="7" t="s">
        <v>2653</v>
      </c>
      <c r="I6440" s="7" t="s">
        <v>839</v>
      </c>
      <c r="J6440" s="7" t="s">
        <v>3018</v>
      </c>
      <c r="K6440" s="7" t="s">
        <v>26</v>
      </c>
      <c r="L6440" s="7" t="s">
        <v>12</v>
      </c>
    </row>
    <row r="6441" spans="1:12" ht="28.5" x14ac:dyDescent="0.2">
      <c r="A6441" s="7" t="s">
        <v>4225</v>
      </c>
      <c r="B6441" s="7" t="s">
        <v>1430</v>
      </c>
      <c r="C6441" s="7" t="s">
        <v>14</v>
      </c>
      <c r="D6441" s="8">
        <v>20</v>
      </c>
      <c r="E6441" s="8">
        <v>30</v>
      </c>
      <c r="F6441" s="7" t="s">
        <v>35</v>
      </c>
      <c r="G6441" s="7" t="s">
        <v>16</v>
      </c>
      <c r="H6441" s="7" t="s">
        <v>1636</v>
      </c>
      <c r="I6441" s="7" t="s">
        <v>839</v>
      </c>
      <c r="J6441" s="7" t="s">
        <v>4226</v>
      </c>
      <c r="K6441" s="7" t="s">
        <v>38</v>
      </c>
      <c r="L6441" s="7" t="s">
        <v>12</v>
      </c>
    </row>
    <row r="6442" spans="1:12" ht="28.5" x14ac:dyDescent="0.2">
      <c r="A6442" s="7" t="s">
        <v>1360</v>
      </c>
      <c r="B6442" s="7" t="s">
        <v>1430</v>
      </c>
      <c r="C6442" s="7" t="s">
        <v>14</v>
      </c>
      <c r="D6442" s="8">
        <v>20</v>
      </c>
      <c r="E6442" s="8">
        <v>30</v>
      </c>
      <c r="F6442" s="7" t="s">
        <v>35</v>
      </c>
      <c r="G6442" s="7" t="s">
        <v>16</v>
      </c>
      <c r="H6442" s="7" t="s">
        <v>2636</v>
      </c>
      <c r="I6442" s="7" t="s">
        <v>839</v>
      </c>
      <c r="J6442" s="7" t="s">
        <v>3921</v>
      </c>
      <c r="K6442" s="7" t="s">
        <v>11</v>
      </c>
      <c r="L6442" s="7" t="s">
        <v>12</v>
      </c>
    </row>
    <row r="6443" spans="1:12" ht="28.5" x14ac:dyDescent="0.2">
      <c r="A6443" s="7" t="s">
        <v>1360</v>
      </c>
      <c r="B6443" s="7" t="s">
        <v>1430</v>
      </c>
      <c r="C6443" s="7" t="s">
        <v>14</v>
      </c>
      <c r="D6443" s="8">
        <v>20</v>
      </c>
      <c r="E6443" s="8">
        <v>30</v>
      </c>
      <c r="F6443" s="7" t="s">
        <v>15</v>
      </c>
      <c r="G6443" s="7" t="s">
        <v>16</v>
      </c>
      <c r="H6443" s="7" t="s">
        <v>888</v>
      </c>
      <c r="I6443" s="7" t="s">
        <v>839</v>
      </c>
      <c r="J6443" s="7" t="s">
        <v>4315</v>
      </c>
      <c r="K6443" s="7" t="s">
        <v>42</v>
      </c>
      <c r="L6443" s="7" t="s">
        <v>50</v>
      </c>
    </row>
    <row r="6444" spans="1:12" ht="28.5" x14ac:dyDescent="0.2">
      <c r="A6444" s="7" t="s">
        <v>1360</v>
      </c>
      <c r="B6444" s="7" t="s">
        <v>1430</v>
      </c>
      <c r="C6444" s="7" t="s">
        <v>14</v>
      </c>
      <c r="D6444" s="8">
        <v>20</v>
      </c>
      <c r="E6444" s="8">
        <v>30</v>
      </c>
      <c r="F6444" s="7" t="s">
        <v>7</v>
      </c>
      <c r="G6444" s="7" t="s">
        <v>16</v>
      </c>
      <c r="H6444" s="7" t="s">
        <v>1636</v>
      </c>
      <c r="I6444" s="7" t="s">
        <v>839</v>
      </c>
      <c r="J6444" s="7" t="s">
        <v>4381</v>
      </c>
      <c r="K6444" s="7" t="s">
        <v>42</v>
      </c>
      <c r="L6444" s="7" t="s">
        <v>12</v>
      </c>
    </row>
    <row r="6445" spans="1:12" ht="28.5" x14ac:dyDescent="0.2">
      <c r="A6445" s="7" t="s">
        <v>1791</v>
      </c>
      <c r="B6445" s="7" t="s">
        <v>1430</v>
      </c>
      <c r="C6445" s="7" t="s">
        <v>14</v>
      </c>
      <c r="D6445" s="8">
        <v>20</v>
      </c>
      <c r="E6445" s="8">
        <v>30</v>
      </c>
      <c r="F6445" s="7" t="s">
        <v>35</v>
      </c>
      <c r="G6445" s="7" t="s">
        <v>16</v>
      </c>
      <c r="H6445" s="7" t="s">
        <v>839</v>
      </c>
      <c r="I6445" s="7" t="s">
        <v>839</v>
      </c>
      <c r="J6445" s="7" t="s">
        <v>4408</v>
      </c>
      <c r="K6445" s="7" t="s">
        <v>26</v>
      </c>
      <c r="L6445" s="7" t="s">
        <v>12</v>
      </c>
    </row>
    <row r="6446" spans="1:12" ht="28.5" x14ac:dyDescent="0.2">
      <c r="A6446" s="7" t="s">
        <v>1360</v>
      </c>
      <c r="B6446" s="7" t="s">
        <v>1430</v>
      </c>
      <c r="C6446" s="7" t="s">
        <v>14</v>
      </c>
      <c r="D6446" s="8">
        <v>20</v>
      </c>
      <c r="E6446" s="8">
        <v>30</v>
      </c>
      <c r="F6446" s="7" t="s">
        <v>15</v>
      </c>
      <c r="G6446" s="7" t="s">
        <v>16</v>
      </c>
      <c r="H6446" s="7" t="s">
        <v>743</v>
      </c>
      <c r="I6446" s="7" t="s">
        <v>2595</v>
      </c>
      <c r="J6446" s="7" t="s">
        <v>6400</v>
      </c>
      <c r="K6446" s="7" t="s">
        <v>112</v>
      </c>
      <c r="L6446" s="7" t="s">
        <v>32</v>
      </c>
    </row>
    <row r="6447" spans="1:12" ht="28.5" x14ac:dyDescent="0.2">
      <c r="A6447" s="7" t="s">
        <v>6693</v>
      </c>
      <c r="B6447" s="7" t="s">
        <v>1430</v>
      </c>
      <c r="C6447" s="7" t="s">
        <v>14</v>
      </c>
      <c r="D6447" s="8">
        <v>20</v>
      </c>
      <c r="E6447" s="8">
        <v>30</v>
      </c>
      <c r="F6447" s="7" t="s">
        <v>15</v>
      </c>
      <c r="G6447" s="7" t="s">
        <v>139</v>
      </c>
      <c r="H6447" s="7" t="s">
        <v>1388</v>
      </c>
      <c r="I6447" s="7" t="s">
        <v>2595</v>
      </c>
      <c r="J6447" s="7" t="s">
        <v>6734</v>
      </c>
      <c r="K6447" s="7" t="s">
        <v>38</v>
      </c>
      <c r="L6447" s="7" t="s">
        <v>32</v>
      </c>
    </row>
    <row r="6448" spans="1:12" ht="28.5" x14ac:dyDescent="0.2">
      <c r="A6448" s="7" t="s">
        <v>6643</v>
      </c>
      <c r="B6448" s="7" t="s">
        <v>1430</v>
      </c>
      <c r="C6448" s="7" t="s">
        <v>14</v>
      </c>
      <c r="D6448" s="8">
        <v>20</v>
      </c>
      <c r="E6448" s="8">
        <v>30</v>
      </c>
      <c r="F6448" s="7" t="s">
        <v>15</v>
      </c>
      <c r="G6448" s="7" t="s">
        <v>16</v>
      </c>
      <c r="H6448" s="7" t="s">
        <v>1192</v>
      </c>
      <c r="I6448" s="7" t="s">
        <v>5989</v>
      </c>
      <c r="J6448" s="7" t="s">
        <v>1576</v>
      </c>
      <c r="K6448" s="7" t="s">
        <v>38</v>
      </c>
      <c r="L6448" s="7" t="s">
        <v>12</v>
      </c>
    </row>
    <row r="6449" spans="1:12" ht="28.5" x14ac:dyDescent="0.2">
      <c r="A6449" s="7" t="s">
        <v>630</v>
      </c>
      <c r="B6449" s="7" t="s">
        <v>630</v>
      </c>
      <c r="C6449" s="7" t="s">
        <v>14</v>
      </c>
      <c r="D6449" s="8">
        <v>20</v>
      </c>
      <c r="E6449" s="8">
        <v>30</v>
      </c>
      <c r="F6449" s="7" t="s">
        <v>7</v>
      </c>
      <c r="G6449" s="7" t="s">
        <v>139</v>
      </c>
      <c r="H6449" s="7" t="s">
        <v>24</v>
      </c>
      <c r="I6449" s="7" t="s">
        <v>30</v>
      </c>
      <c r="J6449" s="7" t="s">
        <v>631</v>
      </c>
      <c r="K6449" s="7" t="s">
        <v>26</v>
      </c>
      <c r="L6449" s="7" t="s">
        <v>50</v>
      </c>
    </row>
    <row r="6450" spans="1:12" ht="28.5" x14ac:dyDescent="0.2">
      <c r="A6450" s="7" t="s">
        <v>2124</v>
      </c>
      <c r="B6450" s="7" t="s">
        <v>630</v>
      </c>
      <c r="C6450" s="7" t="s">
        <v>14</v>
      </c>
      <c r="D6450" s="8">
        <v>20</v>
      </c>
      <c r="E6450" s="8">
        <v>30</v>
      </c>
      <c r="F6450" s="7" t="s">
        <v>15</v>
      </c>
      <c r="G6450" s="7" t="s">
        <v>16</v>
      </c>
      <c r="H6450" s="7" t="s">
        <v>743</v>
      </c>
      <c r="I6450" s="7" t="s">
        <v>2595</v>
      </c>
      <c r="J6450" s="7" t="s">
        <v>6909</v>
      </c>
      <c r="K6450" s="7" t="s">
        <v>38</v>
      </c>
      <c r="L6450" s="7" t="s">
        <v>20</v>
      </c>
    </row>
    <row r="6451" spans="1:12" ht="28.5" x14ac:dyDescent="0.2">
      <c r="A6451" s="7" t="s">
        <v>1730</v>
      </c>
      <c r="B6451" s="7" t="s">
        <v>11093</v>
      </c>
      <c r="C6451" s="7" t="s">
        <v>14</v>
      </c>
      <c r="D6451" s="8">
        <v>20</v>
      </c>
      <c r="E6451" s="8">
        <v>30</v>
      </c>
      <c r="F6451" s="7" t="s">
        <v>15</v>
      </c>
      <c r="G6451" s="7" t="s">
        <v>16</v>
      </c>
      <c r="H6451" s="7" t="s">
        <v>24</v>
      </c>
      <c r="I6451" s="7" t="s">
        <v>30</v>
      </c>
      <c r="J6451" s="7" t="s">
        <v>205</v>
      </c>
      <c r="K6451" s="7" t="s">
        <v>11</v>
      </c>
      <c r="L6451" s="7" t="s">
        <v>12</v>
      </c>
    </row>
    <row r="6452" spans="1:12" ht="28.5" x14ac:dyDescent="0.2">
      <c r="A6452" s="7" t="s">
        <v>2022</v>
      </c>
      <c r="B6452" s="7" t="s">
        <v>11093</v>
      </c>
      <c r="C6452" s="7" t="s">
        <v>14</v>
      </c>
      <c r="D6452" s="8">
        <v>20</v>
      </c>
      <c r="E6452" s="8">
        <v>30</v>
      </c>
      <c r="F6452" s="7" t="s">
        <v>35</v>
      </c>
      <c r="G6452" s="7" t="s">
        <v>29</v>
      </c>
      <c r="H6452" s="7" t="s">
        <v>9</v>
      </c>
      <c r="I6452" s="7" t="s">
        <v>30</v>
      </c>
      <c r="J6452" s="7" t="s">
        <v>2023</v>
      </c>
      <c r="K6452" s="7" t="s">
        <v>11</v>
      </c>
      <c r="L6452" s="7" t="s">
        <v>12</v>
      </c>
    </row>
    <row r="6453" spans="1:12" ht="28.5" x14ac:dyDescent="0.2">
      <c r="A6453" s="7" t="s">
        <v>9070</v>
      </c>
      <c r="B6453" s="7" t="s">
        <v>11093</v>
      </c>
      <c r="C6453" s="7" t="s">
        <v>14</v>
      </c>
      <c r="D6453" s="8">
        <v>20</v>
      </c>
      <c r="E6453" s="8">
        <v>30</v>
      </c>
      <c r="F6453" s="7" t="s">
        <v>35</v>
      </c>
      <c r="G6453" s="7" t="s">
        <v>8</v>
      </c>
      <c r="H6453" s="7" t="s">
        <v>1809</v>
      </c>
      <c r="I6453" s="7" t="s">
        <v>5989</v>
      </c>
      <c r="J6453" s="7" t="s">
        <v>9071</v>
      </c>
      <c r="K6453" s="7" t="s">
        <v>11</v>
      </c>
      <c r="L6453" s="7" t="s">
        <v>12</v>
      </c>
    </row>
    <row r="6454" spans="1:12" ht="28.5" x14ac:dyDescent="0.2">
      <c r="A6454" s="7" t="s">
        <v>9877</v>
      </c>
      <c r="B6454" s="7" t="s">
        <v>11093</v>
      </c>
      <c r="C6454" s="7" t="s">
        <v>14</v>
      </c>
      <c r="D6454" s="8">
        <v>20</v>
      </c>
      <c r="E6454" s="8">
        <v>30</v>
      </c>
      <c r="F6454" s="7" t="s">
        <v>15</v>
      </c>
      <c r="G6454" s="7" t="s">
        <v>16</v>
      </c>
      <c r="H6454" s="7" t="s">
        <v>673</v>
      </c>
      <c r="I6454" s="7" t="s">
        <v>1139</v>
      </c>
      <c r="J6454" s="7" t="s">
        <v>9878</v>
      </c>
      <c r="K6454" s="7" t="s">
        <v>26</v>
      </c>
      <c r="L6454" s="7" t="s">
        <v>32</v>
      </c>
    </row>
    <row r="6455" spans="1:12" ht="28.5" x14ac:dyDescent="0.2">
      <c r="A6455" s="7" t="s">
        <v>10005</v>
      </c>
      <c r="B6455" s="7" t="s">
        <v>11093</v>
      </c>
      <c r="C6455" s="7" t="s">
        <v>14</v>
      </c>
      <c r="D6455" s="8">
        <v>20</v>
      </c>
      <c r="E6455" s="8">
        <v>30</v>
      </c>
      <c r="F6455" s="7" t="s">
        <v>35</v>
      </c>
      <c r="G6455" s="7" t="s">
        <v>16</v>
      </c>
      <c r="H6455" s="7" t="s">
        <v>1139</v>
      </c>
      <c r="I6455" s="7" t="s">
        <v>1139</v>
      </c>
      <c r="J6455" s="7" t="s">
        <v>10006</v>
      </c>
      <c r="K6455" s="7" t="s">
        <v>26</v>
      </c>
      <c r="L6455" s="7" t="s">
        <v>50</v>
      </c>
    </row>
    <row r="6456" spans="1:12" x14ac:dyDescent="0.2">
      <c r="A6456" s="7" t="s">
        <v>10448</v>
      </c>
      <c r="B6456" s="7" t="s">
        <v>11093</v>
      </c>
      <c r="C6456" s="7" t="s">
        <v>14</v>
      </c>
      <c r="D6456" s="8">
        <v>20</v>
      </c>
      <c r="E6456" s="8">
        <v>30</v>
      </c>
      <c r="F6456" s="7" t="s">
        <v>35</v>
      </c>
      <c r="G6456" s="7" t="s">
        <v>8</v>
      </c>
      <c r="H6456" s="7" t="s">
        <v>491</v>
      </c>
      <c r="I6456" s="7" t="s">
        <v>491</v>
      </c>
      <c r="J6456" s="7" t="s">
        <v>7539</v>
      </c>
      <c r="K6456" s="7" t="s">
        <v>11</v>
      </c>
      <c r="L6456" s="7" t="s">
        <v>81</v>
      </c>
    </row>
    <row r="6457" spans="1:12" ht="28.5" x14ac:dyDescent="0.2">
      <c r="A6457" s="7" t="s">
        <v>600</v>
      </c>
      <c r="B6457" s="7" t="s">
        <v>11093</v>
      </c>
      <c r="C6457" s="7" t="s">
        <v>14</v>
      </c>
      <c r="D6457" s="8">
        <v>20</v>
      </c>
      <c r="E6457" s="8">
        <v>30</v>
      </c>
      <c r="F6457" s="7" t="s">
        <v>23</v>
      </c>
      <c r="G6457" s="7" t="s">
        <v>16</v>
      </c>
      <c r="H6457" s="7" t="s">
        <v>70</v>
      </c>
      <c r="I6457" s="7" t="s">
        <v>30</v>
      </c>
      <c r="J6457" s="7" t="s">
        <v>601</v>
      </c>
      <c r="K6457" s="7" t="s">
        <v>26</v>
      </c>
      <c r="L6457" s="7" t="s">
        <v>50</v>
      </c>
    </row>
    <row r="6458" spans="1:12" ht="28.5" x14ac:dyDescent="0.2">
      <c r="A6458" s="7" t="s">
        <v>1337</v>
      </c>
      <c r="B6458" s="7" t="s">
        <v>11093</v>
      </c>
      <c r="C6458" s="7" t="s">
        <v>14</v>
      </c>
      <c r="D6458" s="8">
        <v>20</v>
      </c>
      <c r="E6458" s="8">
        <v>30</v>
      </c>
      <c r="F6458" s="7" t="s">
        <v>35</v>
      </c>
      <c r="G6458" s="7" t="s">
        <v>16</v>
      </c>
      <c r="H6458" s="7" t="s">
        <v>36</v>
      </c>
      <c r="I6458" s="7" t="s">
        <v>30</v>
      </c>
      <c r="J6458" s="7" t="s">
        <v>1338</v>
      </c>
      <c r="K6458" s="7" t="s">
        <v>26</v>
      </c>
      <c r="L6458" s="7" t="s">
        <v>129</v>
      </c>
    </row>
    <row r="6459" spans="1:12" ht="42.75" x14ac:dyDescent="0.2">
      <c r="A6459" s="7" t="s">
        <v>1595</v>
      </c>
      <c r="B6459" s="7" t="s">
        <v>11093</v>
      </c>
      <c r="C6459" s="7" t="s">
        <v>14</v>
      </c>
      <c r="D6459" s="8">
        <v>20</v>
      </c>
      <c r="E6459" s="8">
        <v>30</v>
      </c>
      <c r="F6459" s="7" t="s">
        <v>7</v>
      </c>
      <c r="G6459" s="7" t="s">
        <v>16</v>
      </c>
      <c r="H6459" s="7" t="s">
        <v>24</v>
      </c>
      <c r="I6459" s="7" t="s">
        <v>30</v>
      </c>
      <c r="J6459" s="7" t="s">
        <v>1467</v>
      </c>
      <c r="K6459" s="7" t="s">
        <v>26</v>
      </c>
      <c r="L6459" s="7" t="s">
        <v>129</v>
      </c>
    </row>
    <row r="6460" spans="1:12" ht="28.5" x14ac:dyDescent="0.2">
      <c r="A6460" s="7" t="s">
        <v>1337</v>
      </c>
      <c r="B6460" s="7" t="s">
        <v>11093</v>
      </c>
      <c r="C6460" s="7" t="s">
        <v>14</v>
      </c>
      <c r="D6460" s="8">
        <v>20</v>
      </c>
      <c r="E6460" s="8">
        <v>30</v>
      </c>
      <c r="F6460" s="7" t="s">
        <v>15</v>
      </c>
      <c r="G6460" s="7" t="s">
        <v>16</v>
      </c>
      <c r="H6460" s="7" t="s">
        <v>24</v>
      </c>
      <c r="I6460" s="7" t="s">
        <v>30</v>
      </c>
      <c r="J6460" s="7" t="s">
        <v>1639</v>
      </c>
      <c r="K6460" s="7" t="s">
        <v>11</v>
      </c>
      <c r="L6460" s="7" t="s">
        <v>12</v>
      </c>
    </row>
    <row r="6461" spans="1:12" ht="28.5" x14ac:dyDescent="0.2">
      <c r="A6461" s="7" t="s">
        <v>1717</v>
      </c>
      <c r="B6461" s="7" t="s">
        <v>11093</v>
      </c>
      <c r="C6461" s="7" t="s">
        <v>14</v>
      </c>
      <c r="D6461" s="8">
        <v>20</v>
      </c>
      <c r="E6461" s="8">
        <v>30</v>
      </c>
      <c r="F6461" s="7" t="s">
        <v>7</v>
      </c>
      <c r="G6461" s="7" t="s">
        <v>143</v>
      </c>
      <c r="H6461" s="7" t="s">
        <v>30</v>
      </c>
      <c r="I6461" s="7" t="s">
        <v>30</v>
      </c>
      <c r="J6461" s="7" t="s">
        <v>432</v>
      </c>
      <c r="K6461" s="7" t="s">
        <v>26</v>
      </c>
      <c r="L6461" s="7" t="s">
        <v>81</v>
      </c>
    </row>
    <row r="6462" spans="1:12" ht="42.75" x14ac:dyDescent="0.2">
      <c r="A6462" s="7" t="s">
        <v>1852</v>
      </c>
      <c r="B6462" s="7" t="s">
        <v>11093</v>
      </c>
      <c r="C6462" s="7" t="s">
        <v>14</v>
      </c>
      <c r="D6462" s="8">
        <v>20</v>
      </c>
      <c r="E6462" s="8">
        <v>30</v>
      </c>
      <c r="F6462" s="7" t="s">
        <v>35</v>
      </c>
      <c r="G6462" s="7" t="s">
        <v>16</v>
      </c>
      <c r="H6462" s="7" t="s">
        <v>24</v>
      </c>
      <c r="I6462" s="7" t="s">
        <v>30</v>
      </c>
      <c r="J6462" s="7" t="s">
        <v>1467</v>
      </c>
      <c r="K6462" s="7" t="s">
        <v>26</v>
      </c>
      <c r="L6462" s="7" t="s">
        <v>129</v>
      </c>
    </row>
    <row r="6463" spans="1:12" x14ac:dyDescent="0.2">
      <c r="A6463" s="7" t="s">
        <v>1909</v>
      </c>
      <c r="B6463" s="7" t="s">
        <v>11093</v>
      </c>
      <c r="C6463" s="7" t="s">
        <v>14</v>
      </c>
      <c r="D6463" s="8">
        <v>20</v>
      </c>
      <c r="E6463" s="8">
        <v>30</v>
      </c>
      <c r="F6463" s="7" t="s">
        <v>7</v>
      </c>
      <c r="G6463" s="7" t="s">
        <v>139</v>
      </c>
      <c r="H6463" s="7" t="s">
        <v>30</v>
      </c>
      <c r="I6463" s="7" t="s">
        <v>30</v>
      </c>
      <c r="J6463" s="7" t="s">
        <v>1910</v>
      </c>
      <c r="K6463" s="7" t="s">
        <v>38</v>
      </c>
      <c r="L6463" s="7" t="s">
        <v>12</v>
      </c>
    </row>
    <row r="6464" spans="1:12" ht="28.5" x14ac:dyDescent="0.2">
      <c r="A6464" s="7" t="s">
        <v>3230</v>
      </c>
      <c r="B6464" s="7" t="s">
        <v>11093</v>
      </c>
      <c r="C6464" s="7" t="s">
        <v>14</v>
      </c>
      <c r="D6464" s="8">
        <v>20</v>
      </c>
      <c r="E6464" s="8">
        <v>30</v>
      </c>
      <c r="F6464" s="7" t="s">
        <v>15</v>
      </c>
      <c r="G6464" s="7" t="s">
        <v>16</v>
      </c>
      <c r="H6464" s="7" t="s">
        <v>839</v>
      </c>
      <c r="I6464" s="7" t="s">
        <v>839</v>
      </c>
      <c r="J6464" s="7" t="s">
        <v>3231</v>
      </c>
      <c r="K6464" s="7" t="s">
        <v>93</v>
      </c>
      <c r="L6464" s="7" t="s">
        <v>20</v>
      </c>
    </row>
    <row r="6465" spans="1:12" ht="28.5" x14ac:dyDescent="0.2">
      <c r="A6465" s="7" t="s">
        <v>1402</v>
      </c>
      <c r="B6465" s="7" t="s">
        <v>11093</v>
      </c>
      <c r="C6465" s="7" t="s">
        <v>14</v>
      </c>
      <c r="D6465" s="8">
        <v>20</v>
      </c>
      <c r="E6465" s="8">
        <v>30</v>
      </c>
      <c r="F6465" s="7" t="s">
        <v>35</v>
      </c>
      <c r="G6465" s="7" t="s">
        <v>29</v>
      </c>
      <c r="H6465" s="7" t="s">
        <v>888</v>
      </c>
      <c r="I6465" s="7" t="s">
        <v>839</v>
      </c>
      <c r="J6465" s="7" t="s">
        <v>3343</v>
      </c>
      <c r="K6465" s="7" t="s">
        <v>11</v>
      </c>
      <c r="L6465" s="7" t="s">
        <v>12</v>
      </c>
    </row>
    <row r="6466" spans="1:12" ht="28.5" x14ac:dyDescent="0.2">
      <c r="A6466" s="7" t="s">
        <v>1309</v>
      </c>
      <c r="B6466" s="7" t="s">
        <v>11093</v>
      </c>
      <c r="C6466" s="7" t="s">
        <v>14</v>
      </c>
      <c r="D6466" s="8">
        <v>20</v>
      </c>
      <c r="E6466" s="8">
        <v>30</v>
      </c>
      <c r="F6466" s="7" t="s">
        <v>15</v>
      </c>
      <c r="G6466" s="7" t="s">
        <v>16</v>
      </c>
      <c r="H6466" s="7" t="s">
        <v>888</v>
      </c>
      <c r="I6466" s="7" t="s">
        <v>839</v>
      </c>
      <c r="J6466" s="7" t="s">
        <v>1145</v>
      </c>
      <c r="K6466" s="7" t="s">
        <v>26</v>
      </c>
      <c r="L6466" s="7" t="s">
        <v>12</v>
      </c>
    </row>
    <row r="6467" spans="1:12" ht="28.5" x14ac:dyDescent="0.2">
      <c r="A6467" s="7" t="s">
        <v>1543</v>
      </c>
      <c r="B6467" s="7" t="s">
        <v>11093</v>
      </c>
      <c r="C6467" s="7" t="s">
        <v>14</v>
      </c>
      <c r="D6467" s="8">
        <v>20</v>
      </c>
      <c r="E6467" s="8">
        <v>30</v>
      </c>
      <c r="F6467" s="7" t="s">
        <v>35</v>
      </c>
      <c r="G6467" s="7" t="s">
        <v>16</v>
      </c>
      <c r="H6467" s="7" t="s">
        <v>2689</v>
      </c>
      <c r="I6467" s="7" t="s">
        <v>839</v>
      </c>
      <c r="J6467" s="7" t="s">
        <v>3852</v>
      </c>
      <c r="K6467" s="7" t="s">
        <v>38</v>
      </c>
      <c r="L6467" s="7" t="s">
        <v>12</v>
      </c>
    </row>
    <row r="6468" spans="1:12" ht="28.5" x14ac:dyDescent="0.2">
      <c r="A6468" s="7" t="s">
        <v>3933</v>
      </c>
      <c r="B6468" s="7" t="s">
        <v>11093</v>
      </c>
      <c r="C6468" s="7" t="s">
        <v>14</v>
      </c>
      <c r="D6468" s="8">
        <v>20</v>
      </c>
      <c r="E6468" s="8">
        <v>30</v>
      </c>
      <c r="F6468" s="7" t="s">
        <v>35</v>
      </c>
      <c r="G6468" s="7" t="s">
        <v>16</v>
      </c>
      <c r="H6468" s="7" t="s">
        <v>2674</v>
      </c>
      <c r="I6468" s="7" t="s">
        <v>839</v>
      </c>
      <c r="J6468" s="7" t="s">
        <v>3934</v>
      </c>
      <c r="K6468" s="7" t="s">
        <v>93</v>
      </c>
      <c r="L6468" s="7" t="s">
        <v>32</v>
      </c>
    </row>
    <row r="6469" spans="1:12" ht="28.5" x14ac:dyDescent="0.2">
      <c r="A6469" s="7" t="s">
        <v>3912</v>
      </c>
      <c r="B6469" s="7" t="s">
        <v>2155</v>
      </c>
      <c r="C6469" s="7" t="s">
        <v>14</v>
      </c>
      <c r="D6469" s="8">
        <v>20</v>
      </c>
      <c r="E6469" s="8">
        <v>30</v>
      </c>
      <c r="F6469" s="7" t="s">
        <v>51</v>
      </c>
      <c r="G6469" s="7" t="s">
        <v>29</v>
      </c>
      <c r="H6469" s="7" t="s">
        <v>1636</v>
      </c>
      <c r="I6469" s="7" t="s">
        <v>839</v>
      </c>
      <c r="J6469" s="7" t="s">
        <v>4032</v>
      </c>
      <c r="K6469" s="7" t="s">
        <v>11</v>
      </c>
      <c r="L6469" s="7" t="s">
        <v>12</v>
      </c>
    </row>
    <row r="6470" spans="1:12" ht="28.5" x14ac:dyDescent="0.2">
      <c r="A6470" s="7" t="s">
        <v>4099</v>
      </c>
      <c r="B6470" s="7" t="s">
        <v>11093</v>
      </c>
      <c r="C6470" s="7" t="s">
        <v>14</v>
      </c>
      <c r="D6470" s="8">
        <v>20</v>
      </c>
      <c r="E6470" s="8">
        <v>30</v>
      </c>
      <c r="F6470" s="7" t="s">
        <v>7</v>
      </c>
      <c r="G6470" s="7" t="s">
        <v>139</v>
      </c>
      <c r="H6470" s="7" t="s">
        <v>2653</v>
      </c>
      <c r="I6470" s="7" t="s">
        <v>839</v>
      </c>
      <c r="J6470" s="7" t="s">
        <v>4100</v>
      </c>
      <c r="K6470" s="7" t="s">
        <v>93</v>
      </c>
      <c r="L6470" s="7" t="s">
        <v>12</v>
      </c>
    </row>
    <row r="6471" spans="1:12" x14ac:dyDescent="0.2">
      <c r="A6471" s="7" t="s">
        <v>1337</v>
      </c>
      <c r="B6471" s="7" t="s">
        <v>11093</v>
      </c>
      <c r="C6471" s="7" t="s">
        <v>14</v>
      </c>
      <c r="D6471" s="8">
        <v>20</v>
      </c>
      <c r="E6471" s="8">
        <v>30</v>
      </c>
      <c r="F6471" s="7" t="s">
        <v>15</v>
      </c>
      <c r="G6471" s="7" t="s">
        <v>16</v>
      </c>
      <c r="H6471" s="7" t="s">
        <v>839</v>
      </c>
      <c r="I6471" s="7" t="s">
        <v>839</v>
      </c>
      <c r="J6471" s="7" t="s">
        <v>2855</v>
      </c>
      <c r="K6471" s="7" t="s">
        <v>11</v>
      </c>
      <c r="L6471" s="7" t="s">
        <v>12</v>
      </c>
    </row>
    <row r="6472" spans="1:12" ht="28.5" x14ac:dyDescent="0.2">
      <c r="A6472" s="7" t="s">
        <v>4121</v>
      </c>
      <c r="B6472" s="7" t="s">
        <v>11093</v>
      </c>
      <c r="C6472" s="7" t="s">
        <v>14</v>
      </c>
      <c r="D6472" s="8">
        <v>20</v>
      </c>
      <c r="E6472" s="8">
        <v>30</v>
      </c>
      <c r="F6472" s="7" t="s">
        <v>7</v>
      </c>
      <c r="G6472" s="7" t="s">
        <v>143</v>
      </c>
      <c r="H6472" s="7" t="s">
        <v>1636</v>
      </c>
      <c r="I6472" s="7" t="s">
        <v>839</v>
      </c>
      <c r="J6472" s="7" t="s">
        <v>3800</v>
      </c>
      <c r="K6472" s="7" t="s">
        <v>42</v>
      </c>
      <c r="L6472" s="7" t="s">
        <v>50</v>
      </c>
    </row>
    <row r="6473" spans="1:12" ht="28.5" x14ac:dyDescent="0.2">
      <c r="A6473" s="7" t="s">
        <v>4145</v>
      </c>
      <c r="B6473" s="7" t="s">
        <v>11093</v>
      </c>
      <c r="C6473" s="7" t="s">
        <v>14</v>
      </c>
      <c r="D6473" s="8">
        <v>20</v>
      </c>
      <c r="E6473" s="8">
        <v>30</v>
      </c>
      <c r="F6473" s="7" t="s">
        <v>15</v>
      </c>
      <c r="G6473" s="7" t="s">
        <v>16</v>
      </c>
      <c r="H6473" s="7" t="s">
        <v>839</v>
      </c>
      <c r="I6473" s="7" t="s">
        <v>839</v>
      </c>
      <c r="J6473" s="7" t="s">
        <v>4146</v>
      </c>
      <c r="K6473" s="7" t="s">
        <v>42</v>
      </c>
      <c r="L6473" s="7" t="s">
        <v>12</v>
      </c>
    </row>
    <row r="6474" spans="1:12" ht="28.5" x14ac:dyDescent="0.2">
      <c r="A6474" s="7" t="s">
        <v>1588</v>
      </c>
      <c r="B6474" s="7" t="s">
        <v>11093</v>
      </c>
      <c r="C6474" s="7" t="s">
        <v>14</v>
      </c>
      <c r="D6474" s="8">
        <v>20</v>
      </c>
      <c r="E6474" s="8">
        <v>30</v>
      </c>
      <c r="F6474" s="7" t="s">
        <v>15</v>
      </c>
      <c r="G6474" s="7" t="s">
        <v>16</v>
      </c>
      <c r="H6474" s="7" t="s">
        <v>2674</v>
      </c>
      <c r="I6474" s="7" t="s">
        <v>839</v>
      </c>
      <c r="J6474" s="7" t="s">
        <v>4206</v>
      </c>
      <c r="K6474" s="7" t="s">
        <v>38</v>
      </c>
      <c r="L6474" s="7" t="s">
        <v>81</v>
      </c>
    </row>
    <row r="6475" spans="1:12" ht="28.5" x14ac:dyDescent="0.2">
      <c r="A6475" s="7" t="s">
        <v>4650</v>
      </c>
      <c r="B6475" s="7" t="s">
        <v>11093</v>
      </c>
      <c r="C6475" s="7" t="s">
        <v>14</v>
      </c>
      <c r="D6475" s="8">
        <v>20</v>
      </c>
      <c r="E6475" s="8">
        <v>30</v>
      </c>
      <c r="F6475" s="7" t="s">
        <v>15</v>
      </c>
      <c r="G6475" s="7" t="s">
        <v>16</v>
      </c>
      <c r="H6475" s="7" t="s">
        <v>585</v>
      </c>
      <c r="I6475" s="7" t="s">
        <v>839</v>
      </c>
      <c r="J6475" s="7" t="s">
        <v>4651</v>
      </c>
      <c r="K6475" s="7" t="s">
        <v>26</v>
      </c>
      <c r="L6475" s="7" t="s">
        <v>50</v>
      </c>
    </row>
    <row r="6476" spans="1:12" ht="28.5" x14ac:dyDescent="0.2">
      <c r="A6476" s="7" t="s">
        <v>4696</v>
      </c>
      <c r="B6476" s="7" t="s">
        <v>11093</v>
      </c>
      <c r="C6476" s="7" t="s">
        <v>14</v>
      </c>
      <c r="D6476" s="8">
        <v>20</v>
      </c>
      <c r="E6476" s="8">
        <v>30</v>
      </c>
      <c r="F6476" s="7" t="s">
        <v>15</v>
      </c>
      <c r="G6476" s="7" t="s">
        <v>16</v>
      </c>
      <c r="H6476" s="7" t="s">
        <v>1636</v>
      </c>
      <c r="I6476" s="7" t="s">
        <v>839</v>
      </c>
      <c r="J6476" s="7" t="s">
        <v>4697</v>
      </c>
      <c r="K6476" s="7" t="s">
        <v>11</v>
      </c>
      <c r="L6476" s="7" t="s">
        <v>12</v>
      </c>
    </row>
    <row r="6477" spans="1:12" ht="28.5" x14ac:dyDescent="0.2">
      <c r="A6477" s="7" t="s">
        <v>5045</v>
      </c>
      <c r="B6477" s="7" t="s">
        <v>11093</v>
      </c>
      <c r="C6477" s="7" t="s">
        <v>14</v>
      </c>
      <c r="D6477" s="8">
        <v>20</v>
      </c>
      <c r="E6477" s="8">
        <v>30</v>
      </c>
      <c r="F6477" s="7" t="s">
        <v>15</v>
      </c>
      <c r="G6477" s="7" t="s">
        <v>16</v>
      </c>
      <c r="H6477" s="7" t="s">
        <v>1636</v>
      </c>
      <c r="I6477" s="7" t="s">
        <v>839</v>
      </c>
      <c r="J6477" s="7" t="s">
        <v>5046</v>
      </c>
      <c r="K6477" s="7" t="s">
        <v>93</v>
      </c>
      <c r="L6477" s="7" t="s">
        <v>12</v>
      </c>
    </row>
    <row r="6478" spans="1:12" x14ac:dyDescent="0.2">
      <c r="A6478" s="7" t="s">
        <v>6855</v>
      </c>
      <c r="B6478" s="7" t="s">
        <v>11093</v>
      </c>
      <c r="C6478" s="7" t="s">
        <v>14</v>
      </c>
      <c r="D6478" s="8">
        <v>20</v>
      </c>
      <c r="E6478" s="8">
        <v>30</v>
      </c>
      <c r="F6478" s="7" t="s">
        <v>7</v>
      </c>
      <c r="G6478" s="7" t="s">
        <v>143</v>
      </c>
      <c r="H6478" s="7" t="s">
        <v>2595</v>
      </c>
      <c r="I6478" s="7" t="s">
        <v>2595</v>
      </c>
      <c r="J6478" s="7" t="s">
        <v>6856</v>
      </c>
      <c r="K6478" s="7" t="s">
        <v>38</v>
      </c>
      <c r="L6478" s="7" t="s">
        <v>12</v>
      </c>
    </row>
    <row r="6479" spans="1:12" ht="28.5" x14ac:dyDescent="0.2">
      <c r="A6479" s="7" t="s">
        <v>8018</v>
      </c>
      <c r="B6479" s="7" t="s">
        <v>11093</v>
      </c>
      <c r="C6479" s="7" t="s">
        <v>14</v>
      </c>
      <c r="D6479" s="8">
        <v>20</v>
      </c>
      <c r="E6479" s="8">
        <v>30</v>
      </c>
      <c r="F6479" s="7" t="s">
        <v>35</v>
      </c>
      <c r="G6479" s="7" t="s">
        <v>16</v>
      </c>
      <c r="H6479" s="7" t="s">
        <v>7447</v>
      </c>
      <c r="I6479" s="7" t="s">
        <v>5989</v>
      </c>
      <c r="J6479" s="7" t="s">
        <v>8019</v>
      </c>
      <c r="K6479" s="7" t="s">
        <v>112</v>
      </c>
      <c r="L6479" s="7" t="s">
        <v>12</v>
      </c>
    </row>
    <row r="6480" spans="1:12" ht="28.5" x14ac:dyDescent="0.2">
      <c r="A6480" s="7" t="s">
        <v>8454</v>
      </c>
      <c r="B6480" s="7" t="s">
        <v>11093</v>
      </c>
      <c r="C6480" s="7" t="s">
        <v>14</v>
      </c>
      <c r="D6480" s="8">
        <v>20</v>
      </c>
      <c r="E6480" s="8">
        <v>30</v>
      </c>
      <c r="F6480" s="7" t="s">
        <v>65</v>
      </c>
      <c r="G6480" s="7" t="s">
        <v>16</v>
      </c>
      <c r="H6480" s="7" t="s">
        <v>1809</v>
      </c>
      <c r="I6480" s="7" t="s">
        <v>5989</v>
      </c>
      <c r="J6480" s="7" t="s">
        <v>8455</v>
      </c>
      <c r="K6480" s="7" t="s">
        <v>93</v>
      </c>
      <c r="L6480" s="7" t="s">
        <v>149</v>
      </c>
    </row>
    <row r="6481" spans="1:12" ht="28.5" x14ac:dyDescent="0.2">
      <c r="A6481" s="7" t="s">
        <v>8479</v>
      </c>
      <c r="B6481" s="7" t="s">
        <v>11093</v>
      </c>
      <c r="C6481" s="7" t="s">
        <v>14</v>
      </c>
      <c r="D6481" s="8">
        <v>20</v>
      </c>
      <c r="E6481" s="8">
        <v>30</v>
      </c>
      <c r="F6481" s="7" t="s">
        <v>35</v>
      </c>
      <c r="G6481" s="7" t="s">
        <v>16</v>
      </c>
      <c r="H6481" s="7" t="s">
        <v>1809</v>
      </c>
      <c r="I6481" s="7" t="s">
        <v>5989</v>
      </c>
      <c r="J6481" s="7" t="s">
        <v>8480</v>
      </c>
      <c r="K6481" s="7" t="s">
        <v>11</v>
      </c>
      <c r="L6481" s="7" t="s">
        <v>12</v>
      </c>
    </row>
    <row r="6482" spans="1:12" ht="28.5" x14ac:dyDescent="0.2">
      <c r="A6482" s="7" t="s">
        <v>8533</v>
      </c>
      <c r="B6482" s="7" t="s">
        <v>11093</v>
      </c>
      <c r="C6482" s="7" t="s">
        <v>14</v>
      </c>
      <c r="D6482" s="8">
        <v>20</v>
      </c>
      <c r="E6482" s="8">
        <v>30</v>
      </c>
      <c r="F6482" s="7" t="s">
        <v>15</v>
      </c>
      <c r="G6482" s="7" t="s">
        <v>16</v>
      </c>
      <c r="H6482" s="7" t="s">
        <v>1192</v>
      </c>
      <c r="I6482" s="7" t="s">
        <v>5989</v>
      </c>
      <c r="J6482" s="7" t="s">
        <v>8534</v>
      </c>
      <c r="K6482" s="7" t="s">
        <v>38</v>
      </c>
      <c r="L6482" s="7" t="s">
        <v>32</v>
      </c>
    </row>
    <row r="6483" spans="1:12" ht="28.5" x14ac:dyDescent="0.2">
      <c r="A6483" s="7" t="s">
        <v>8568</v>
      </c>
      <c r="B6483" s="7" t="s">
        <v>11093</v>
      </c>
      <c r="C6483" s="7" t="s">
        <v>14</v>
      </c>
      <c r="D6483" s="8">
        <v>20</v>
      </c>
      <c r="E6483" s="8">
        <v>30</v>
      </c>
      <c r="F6483" s="7" t="s">
        <v>15</v>
      </c>
      <c r="G6483" s="7" t="s">
        <v>29</v>
      </c>
      <c r="H6483" s="7" t="s">
        <v>1192</v>
      </c>
      <c r="I6483" s="7" t="s">
        <v>5989</v>
      </c>
      <c r="J6483" s="7" t="s">
        <v>8569</v>
      </c>
      <c r="K6483" s="7" t="s">
        <v>93</v>
      </c>
      <c r="L6483" s="7" t="s">
        <v>12</v>
      </c>
    </row>
    <row r="6484" spans="1:12" ht="28.5" x14ac:dyDescent="0.2">
      <c r="A6484" s="7" t="s">
        <v>8845</v>
      </c>
      <c r="B6484" s="7" t="s">
        <v>11093</v>
      </c>
      <c r="C6484" s="7" t="s">
        <v>14</v>
      </c>
      <c r="D6484" s="8">
        <v>20</v>
      </c>
      <c r="E6484" s="8">
        <v>30</v>
      </c>
      <c r="F6484" s="7" t="s">
        <v>35</v>
      </c>
      <c r="G6484" s="7" t="s">
        <v>16</v>
      </c>
      <c r="H6484" s="7" t="s">
        <v>1809</v>
      </c>
      <c r="I6484" s="7" t="s">
        <v>5989</v>
      </c>
      <c r="J6484" s="7" t="s">
        <v>8846</v>
      </c>
      <c r="K6484" s="7" t="s">
        <v>11</v>
      </c>
      <c r="L6484" s="7" t="s">
        <v>12</v>
      </c>
    </row>
    <row r="6485" spans="1:12" ht="28.5" x14ac:dyDescent="0.2">
      <c r="A6485" s="7" t="s">
        <v>687</v>
      </c>
      <c r="B6485" s="7" t="s">
        <v>11093</v>
      </c>
      <c r="C6485" s="7" t="s">
        <v>14</v>
      </c>
      <c r="D6485" s="8">
        <v>20</v>
      </c>
      <c r="E6485" s="8">
        <v>30</v>
      </c>
      <c r="F6485" s="7" t="s">
        <v>15</v>
      </c>
      <c r="G6485" s="7" t="s">
        <v>16</v>
      </c>
      <c r="H6485" s="7" t="s">
        <v>1809</v>
      </c>
      <c r="I6485" s="7" t="s">
        <v>5989</v>
      </c>
      <c r="J6485" s="7" t="s">
        <v>8859</v>
      </c>
      <c r="K6485" s="7" t="s">
        <v>38</v>
      </c>
      <c r="L6485" s="7" t="s">
        <v>12</v>
      </c>
    </row>
    <row r="6486" spans="1:12" ht="28.5" x14ac:dyDescent="0.2">
      <c r="A6486" s="7" t="s">
        <v>1309</v>
      </c>
      <c r="B6486" s="7" t="s">
        <v>11093</v>
      </c>
      <c r="C6486" s="7" t="s">
        <v>14</v>
      </c>
      <c r="D6486" s="8">
        <v>20</v>
      </c>
      <c r="E6486" s="8">
        <v>30</v>
      </c>
      <c r="F6486" s="7" t="s">
        <v>15</v>
      </c>
      <c r="G6486" s="7" t="s">
        <v>16</v>
      </c>
      <c r="H6486" s="7" t="s">
        <v>1809</v>
      </c>
      <c r="I6486" s="7" t="s">
        <v>5989</v>
      </c>
      <c r="J6486" s="7" t="s">
        <v>7955</v>
      </c>
      <c r="K6486" s="7" t="s">
        <v>42</v>
      </c>
      <c r="L6486" s="7" t="s">
        <v>12</v>
      </c>
    </row>
    <row r="6487" spans="1:12" x14ac:dyDescent="0.2">
      <c r="A6487" s="7" t="s">
        <v>9106</v>
      </c>
      <c r="B6487" s="7" t="s">
        <v>11093</v>
      </c>
      <c r="C6487" s="7" t="s">
        <v>14</v>
      </c>
      <c r="D6487" s="8">
        <v>20</v>
      </c>
      <c r="E6487" s="8">
        <v>30</v>
      </c>
      <c r="F6487" s="7" t="s">
        <v>65</v>
      </c>
      <c r="G6487" s="7" t="s">
        <v>16</v>
      </c>
      <c r="H6487" s="7" t="s">
        <v>5989</v>
      </c>
      <c r="I6487" s="7" t="s">
        <v>5989</v>
      </c>
      <c r="J6487" s="7" t="s">
        <v>9107</v>
      </c>
      <c r="K6487" s="7" t="s">
        <v>11</v>
      </c>
      <c r="L6487" s="7" t="s">
        <v>12</v>
      </c>
    </row>
    <row r="6488" spans="1:12" ht="28.5" x14ac:dyDescent="0.2">
      <c r="A6488" s="7" t="s">
        <v>755</v>
      </c>
      <c r="B6488" s="7" t="s">
        <v>11093</v>
      </c>
      <c r="C6488" s="7" t="s">
        <v>14</v>
      </c>
      <c r="D6488" s="8">
        <v>20</v>
      </c>
      <c r="E6488" s="8">
        <v>30</v>
      </c>
      <c r="F6488" s="7" t="s">
        <v>65</v>
      </c>
      <c r="G6488" s="7" t="s">
        <v>59</v>
      </c>
      <c r="H6488" s="7" t="s">
        <v>7458</v>
      </c>
      <c r="I6488" s="7" t="s">
        <v>5989</v>
      </c>
      <c r="J6488" s="7" t="s">
        <v>9204</v>
      </c>
      <c r="K6488" s="7" t="s">
        <v>38</v>
      </c>
      <c r="L6488" s="7" t="s">
        <v>12</v>
      </c>
    </row>
    <row r="6489" spans="1:12" x14ac:dyDescent="0.2">
      <c r="A6489" s="7" t="s">
        <v>552</v>
      </c>
      <c r="B6489" s="7" t="s">
        <v>11093</v>
      </c>
      <c r="C6489" s="7" t="s">
        <v>14</v>
      </c>
      <c r="D6489" s="8">
        <v>20</v>
      </c>
      <c r="E6489" s="8">
        <v>30</v>
      </c>
      <c r="F6489" s="7" t="s">
        <v>15</v>
      </c>
      <c r="G6489" s="7" t="s">
        <v>8</v>
      </c>
      <c r="H6489" s="7" t="s">
        <v>1139</v>
      </c>
      <c r="I6489" s="7" t="s">
        <v>1139</v>
      </c>
      <c r="J6489" s="7" t="s">
        <v>10068</v>
      </c>
      <c r="K6489" s="7" t="s">
        <v>11</v>
      </c>
      <c r="L6489" s="7" t="s">
        <v>12</v>
      </c>
    </row>
    <row r="6490" spans="1:12" ht="28.5" x14ac:dyDescent="0.2">
      <c r="A6490" s="7" t="s">
        <v>6396</v>
      </c>
      <c r="B6490" s="7" t="s">
        <v>11093</v>
      </c>
      <c r="C6490" s="7" t="s">
        <v>14</v>
      </c>
      <c r="D6490" s="8">
        <v>20</v>
      </c>
      <c r="E6490" s="8">
        <v>30</v>
      </c>
      <c r="F6490" s="7" t="s">
        <v>35</v>
      </c>
      <c r="G6490" s="7" t="s">
        <v>8</v>
      </c>
      <c r="H6490" s="7" t="s">
        <v>2558</v>
      </c>
      <c r="I6490" s="7" t="s">
        <v>1139</v>
      </c>
      <c r="J6490" s="7" t="s">
        <v>10247</v>
      </c>
      <c r="K6490" s="7" t="s">
        <v>38</v>
      </c>
      <c r="L6490" s="7" t="s">
        <v>12</v>
      </c>
    </row>
    <row r="6491" spans="1:12" ht="28.5" x14ac:dyDescent="0.2">
      <c r="A6491" s="7" t="s">
        <v>10323</v>
      </c>
      <c r="B6491" s="7" t="s">
        <v>11093</v>
      </c>
      <c r="C6491" s="7" t="s">
        <v>14</v>
      </c>
      <c r="D6491" s="8">
        <v>20</v>
      </c>
      <c r="E6491" s="8">
        <v>30</v>
      </c>
      <c r="F6491" s="7" t="s">
        <v>15</v>
      </c>
      <c r="G6491" s="7" t="s">
        <v>16</v>
      </c>
      <c r="H6491" s="7" t="s">
        <v>2558</v>
      </c>
      <c r="I6491" s="7" t="s">
        <v>1139</v>
      </c>
      <c r="J6491" s="7" t="s">
        <v>10324</v>
      </c>
      <c r="K6491" s="7" t="s">
        <v>42</v>
      </c>
      <c r="L6491" s="7" t="s">
        <v>81</v>
      </c>
    </row>
    <row r="6492" spans="1:12" ht="28.5" x14ac:dyDescent="0.2">
      <c r="A6492" s="7" t="s">
        <v>10680</v>
      </c>
      <c r="B6492" s="7" t="s">
        <v>11093</v>
      </c>
      <c r="C6492" s="7" t="s">
        <v>14</v>
      </c>
      <c r="D6492" s="8">
        <v>20</v>
      </c>
      <c r="E6492" s="8">
        <v>30</v>
      </c>
      <c r="F6492" s="7" t="s">
        <v>15</v>
      </c>
      <c r="G6492" s="7" t="s">
        <v>8</v>
      </c>
      <c r="H6492" s="7" t="s">
        <v>673</v>
      </c>
      <c r="I6492" s="7" t="s">
        <v>1139</v>
      </c>
      <c r="J6492" s="7" t="s">
        <v>10681</v>
      </c>
      <c r="K6492" s="7" t="s">
        <v>42</v>
      </c>
      <c r="L6492" s="7" t="s">
        <v>12</v>
      </c>
    </row>
    <row r="6493" spans="1:12" x14ac:dyDescent="0.2">
      <c r="A6493" s="7" t="s">
        <v>10721</v>
      </c>
      <c r="B6493" s="7" t="s">
        <v>11093</v>
      </c>
      <c r="C6493" s="7" t="s">
        <v>14</v>
      </c>
      <c r="D6493" s="8">
        <v>20</v>
      </c>
      <c r="E6493" s="8">
        <v>30</v>
      </c>
      <c r="F6493" s="7" t="s">
        <v>35</v>
      </c>
      <c r="G6493" s="7" t="s">
        <v>16</v>
      </c>
      <c r="H6493" s="7" t="s">
        <v>1139</v>
      </c>
      <c r="I6493" s="7" t="s">
        <v>1139</v>
      </c>
      <c r="J6493" s="7" t="s">
        <v>10722</v>
      </c>
      <c r="K6493" s="7" t="s">
        <v>38</v>
      </c>
      <c r="L6493" s="7" t="s">
        <v>12</v>
      </c>
    </row>
    <row r="6494" spans="1:12" x14ac:dyDescent="0.2">
      <c r="A6494" s="7" t="s">
        <v>765</v>
      </c>
      <c r="B6494" s="7" t="s">
        <v>11093</v>
      </c>
      <c r="C6494" s="7" t="s">
        <v>14</v>
      </c>
      <c r="D6494" s="8">
        <v>20</v>
      </c>
      <c r="E6494" s="8">
        <v>30</v>
      </c>
      <c r="F6494" s="7" t="s">
        <v>7</v>
      </c>
      <c r="G6494" s="7" t="s">
        <v>16</v>
      </c>
      <c r="H6494" s="7" t="s">
        <v>1139</v>
      </c>
      <c r="I6494" s="7" t="s">
        <v>1139</v>
      </c>
      <c r="J6494" s="7" t="s">
        <v>10058</v>
      </c>
      <c r="K6494" s="7" t="s">
        <v>93</v>
      </c>
      <c r="L6494" s="7" t="s">
        <v>12</v>
      </c>
    </row>
    <row r="6495" spans="1:12" ht="28.5" x14ac:dyDescent="0.2">
      <c r="A6495" s="7" t="s">
        <v>2350</v>
      </c>
      <c r="B6495" s="7" t="s">
        <v>3570</v>
      </c>
      <c r="C6495" s="7" t="s">
        <v>507</v>
      </c>
      <c r="D6495" s="8">
        <v>20</v>
      </c>
      <c r="E6495" s="8">
        <v>35</v>
      </c>
      <c r="F6495" s="7" t="s">
        <v>15</v>
      </c>
      <c r="G6495" s="7" t="s">
        <v>16</v>
      </c>
      <c r="H6495" s="7" t="s">
        <v>24</v>
      </c>
      <c r="I6495" s="7" t="s">
        <v>30</v>
      </c>
      <c r="J6495" s="7" t="s">
        <v>2351</v>
      </c>
      <c r="K6495" s="7" t="s">
        <v>11</v>
      </c>
      <c r="L6495" s="7" t="s">
        <v>12</v>
      </c>
    </row>
    <row r="6496" spans="1:12" ht="28.5" x14ac:dyDescent="0.2">
      <c r="A6496" s="7" t="s">
        <v>3368</v>
      </c>
      <c r="B6496" s="7" t="s">
        <v>3570</v>
      </c>
      <c r="C6496" s="7" t="s">
        <v>507</v>
      </c>
      <c r="D6496" s="8">
        <v>20</v>
      </c>
      <c r="E6496" s="8">
        <v>35</v>
      </c>
      <c r="F6496" s="7" t="s">
        <v>65</v>
      </c>
      <c r="G6496" s="7" t="s">
        <v>29</v>
      </c>
      <c r="H6496" s="7" t="s">
        <v>1961</v>
      </c>
      <c r="I6496" s="7" t="s">
        <v>2595</v>
      </c>
      <c r="J6496" s="7" t="s">
        <v>3369</v>
      </c>
      <c r="K6496" s="7" t="s">
        <v>26</v>
      </c>
      <c r="L6496" s="7" t="s">
        <v>12</v>
      </c>
    </row>
    <row r="6497" spans="1:12" ht="28.5" x14ac:dyDescent="0.2">
      <c r="A6497" s="7" t="s">
        <v>2969</v>
      </c>
      <c r="B6497" s="7" t="s">
        <v>173</v>
      </c>
      <c r="C6497" s="7" t="s">
        <v>507</v>
      </c>
      <c r="D6497" s="8">
        <v>20</v>
      </c>
      <c r="E6497" s="8">
        <v>35</v>
      </c>
      <c r="F6497" s="7" t="s">
        <v>51</v>
      </c>
      <c r="G6497" s="7" t="s">
        <v>16</v>
      </c>
      <c r="H6497" s="7" t="s">
        <v>2653</v>
      </c>
      <c r="I6497" s="7" t="s">
        <v>839</v>
      </c>
      <c r="J6497" s="7" t="s">
        <v>2970</v>
      </c>
      <c r="K6497" s="7" t="s">
        <v>42</v>
      </c>
      <c r="L6497" s="7" t="s">
        <v>12</v>
      </c>
    </row>
    <row r="6498" spans="1:12" ht="28.5" x14ac:dyDescent="0.2">
      <c r="A6498" s="7" t="s">
        <v>33</v>
      </c>
      <c r="B6498" s="7" t="s">
        <v>173</v>
      </c>
      <c r="C6498" s="7" t="s">
        <v>507</v>
      </c>
      <c r="D6498" s="8">
        <v>20</v>
      </c>
      <c r="E6498" s="8">
        <v>35</v>
      </c>
      <c r="F6498" s="7" t="s">
        <v>15</v>
      </c>
      <c r="G6498" s="7" t="s">
        <v>16</v>
      </c>
      <c r="H6498" s="7" t="s">
        <v>3031</v>
      </c>
      <c r="I6498" s="7" t="s">
        <v>839</v>
      </c>
      <c r="J6498" s="7" t="s">
        <v>4325</v>
      </c>
      <c r="K6498" s="7" t="s">
        <v>11</v>
      </c>
      <c r="L6498" s="7" t="s">
        <v>12</v>
      </c>
    </row>
    <row r="6499" spans="1:12" ht="28.5" x14ac:dyDescent="0.2">
      <c r="A6499" s="7" t="s">
        <v>2687</v>
      </c>
      <c r="B6499" s="7" t="s">
        <v>173</v>
      </c>
      <c r="C6499" s="7" t="s">
        <v>507</v>
      </c>
      <c r="D6499" s="8">
        <v>20</v>
      </c>
      <c r="E6499" s="8">
        <v>35</v>
      </c>
      <c r="F6499" s="7" t="s">
        <v>15</v>
      </c>
      <c r="G6499" s="7" t="s">
        <v>16</v>
      </c>
      <c r="H6499" s="7" t="s">
        <v>2653</v>
      </c>
      <c r="I6499" s="7" t="s">
        <v>839</v>
      </c>
      <c r="J6499" s="7" t="s">
        <v>4670</v>
      </c>
      <c r="K6499" s="7" t="s">
        <v>11</v>
      </c>
      <c r="L6499" s="7" t="s">
        <v>149</v>
      </c>
    </row>
    <row r="6500" spans="1:12" ht="28.5" x14ac:dyDescent="0.2">
      <c r="A6500" s="7" t="s">
        <v>208</v>
      </c>
      <c r="B6500" s="7" t="s">
        <v>173</v>
      </c>
      <c r="C6500" s="7" t="s">
        <v>507</v>
      </c>
      <c r="D6500" s="8">
        <v>20</v>
      </c>
      <c r="E6500" s="8">
        <v>35</v>
      </c>
      <c r="F6500" s="7" t="s">
        <v>51</v>
      </c>
      <c r="G6500" s="7" t="s">
        <v>16</v>
      </c>
      <c r="H6500" s="7" t="s">
        <v>1809</v>
      </c>
      <c r="I6500" s="7" t="s">
        <v>5989</v>
      </c>
      <c r="J6500" s="7" t="s">
        <v>126</v>
      </c>
      <c r="K6500" s="7" t="s">
        <v>38</v>
      </c>
      <c r="L6500" s="7" t="s">
        <v>50</v>
      </c>
    </row>
    <row r="6501" spans="1:12" ht="28.5" x14ac:dyDescent="0.2">
      <c r="A6501" s="7" t="s">
        <v>7587</v>
      </c>
      <c r="B6501" s="7" t="s">
        <v>173</v>
      </c>
      <c r="C6501" s="7" t="s">
        <v>507</v>
      </c>
      <c r="D6501" s="8">
        <v>20</v>
      </c>
      <c r="E6501" s="8">
        <v>35</v>
      </c>
      <c r="F6501" s="7" t="s">
        <v>15</v>
      </c>
      <c r="G6501" s="7" t="s">
        <v>8</v>
      </c>
      <c r="H6501" s="7" t="s">
        <v>7447</v>
      </c>
      <c r="I6501" s="7" t="s">
        <v>5989</v>
      </c>
      <c r="J6501" s="7" t="s">
        <v>7588</v>
      </c>
      <c r="K6501" s="7" t="s">
        <v>26</v>
      </c>
      <c r="L6501" s="7" t="s">
        <v>81</v>
      </c>
    </row>
    <row r="6502" spans="1:12" ht="28.5" x14ac:dyDescent="0.2">
      <c r="A6502" s="7" t="s">
        <v>7682</v>
      </c>
      <c r="B6502" s="7" t="s">
        <v>173</v>
      </c>
      <c r="C6502" s="7" t="s">
        <v>507</v>
      </c>
      <c r="D6502" s="8">
        <v>20</v>
      </c>
      <c r="E6502" s="8">
        <v>35</v>
      </c>
      <c r="F6502" s="7" t="s">
        <v>15</v>
      </c>
      <c r="G6502" s="7" t="s">
        <v>8</v>
      </c>
      <c r="H6502" s="7" t="s">
        <v>1192</v>
      </c>
      <c r="I6502" s="7" t="s">
        <v>5989</v>
      </c>
      <c r="J6502" s="7" t="s">
        <v>3595</v>
      </c>
      <c r="K6502" s="7" t="s">
        <v>26</v>
      </c>
      <c r="L6502" s="7" t="s">
        <v>32</v>
      </c>
    </row>
    <row r="6503" spans="1:12" ht="28.5" x14ac:dyDescent="0.2">
      <c r="A6503" s="7" t="s">
        <v>7683</v>
      </c>
      <c r="B6503" s="7" t="s">
        <v>173</v>
      </c>
      <c r="C6503" s="7" t="s">
        <v>507</v>
      </c>
      <c r="D6503" s="8">
        <v>20</v>
      </c>
      <c r="E6503" s="8">
        <v>35</v>
      </c>
      <c r="F6503" s="7" t="s">
        <v>51</v>
      </c>
      <c r="G6503" s="7" t="s">
        <v>59</v>
      </c>
      <c r="H6503" s="7" t="s">
        <v>5989</v>
      </c>
      <c r="I6503" s="7" t="s">
        <v>5989</v>
      </c>
      <c r="J6503" s="7" t="s">
        <v>7684</v>
      </c>
      <c r="K6503" s="7" t="s">
        <v>26</v>
      </c>
      <c r="L6503" s="7" t="s">
        <v>50</v>
      </c>
    </row>
    <row r="6504" spans="1:12" ht="28.5" x14ac:dyDescent="0.2">
      <c r="A6504" s="7" t="s">
        <v>7765</v>
      </c>
      <c r="B6504" s="7" t="s">
        <v>173</v>
      </c>
      <c r="C6504" s="7" t="s">
        <v>507</v>
      </c>
      <c r="D6504" s="8">
        <v>20</v>
      </c>
      <c r="E6504" s="8">
        <v>35</v>
      </c>
      <c r="F6504" s="7" t="s">
        <v>15</v>
      </c>
      <c r="G6504" s="7" t="s">
        <v>16</v>
      </c>
      <c r="H6504" s="7" t="s">
        <v>1809</v>
      </c>
      <c r="I6504" s="7" t="s">
        <v>5989</v>
      </c>
      <c r="J6504" s="7" t="s">
        <v>7766</v>
      </c>
      <c r="K6504" s="7" t="s">
        <v>38</v>
      </c>
      <c r="L6504" s="7" t="s">
        <v>50</v>
      </c>
    </row>
    <row r="6505" spans="1:12" ht="28.5" x14ac:dyDescent="0.2">
      <c r="A6505" s="7" t="s">
        <v>2749</v>
      </c>
      <c r="B6505" s="7" t="s">
        <v>173</v>
      </c>
      <c r="C6505" s="7" t="s">
        <v>507</v>
      </c>
      <c r="D6505" s="8">
        <v>20</v>
      </c>
      <c r="E6505" s="8">
        <v>35</v>
      </c>
      <c r="F6505" s="7" t="s">
        <v>15</v>
      </c>
      <c r="G6505" s="7" t="s">
        <v>16</v>
      </c>
      <c r="H6505" s="7" t="s">
        <v>2558</v>
      </c>
      <c r="I6505" s="7" t="s">
        <v>1139</v>
      </c>
      <c r="J6505" s="7" t="s">
        <v>9860</v>
      </c>
      <c r="K6505" s="7" t="s">
        <v>38</v>
      </c>
      <c r="L6505" s="7" t="s">
        <v>12</v>
      </c>
    </row>
    <row r="6506" spans="1:12" ht="28.5" x14ac:dyDescent="0.2">
      <c r="A6506" s="7" t="s">
        <v>506</v>
      </c>
      <c r="B6506" s="7" t="s">
        <v>535</v>
      </c>
      <c r="C6506" s="7" t="s">
        <v>507</v>
      </c>
      <c r="D6506" s="8">
        <v>20</v>
      </c>
      <c r="E6506" s="8">
        <v>35</v>
      </c>
      <c r="F6506" s="7" t="s">
        <v>35</v>
      </c>
      <c r="G6506" s="7" t="s">
        <v>16</v>
      </c>
      <c r="H6506" s="7" t="s">
        <v>30</v>
      </c>
      <c r="I6506" s="7" t="s">
        <v>30</v>
      </c>
      <c r="J6506" s="7" t="s">
        <v>508</v>
      </c>
      <c r="K6506" s="7" t="s">
        <v>19</v>
      </c>
      <c r="L6506" s="7" t="s">
        <v>20</v>
      </c>
    </row>
    <row r="6507" spans="1:12" ht="28.5" x14ac:dyDescent="0.2">
      <c r="A6507" s="7" t="s">
        <v>3361</v>
      </c>
      <c r="B6507" s="7" t="s">
        <v>535</v>
      </c>
      <c r="C6507" s="7" t="s">
        <v>507</v>
      </c>
      <c r="D6507" s="8">
        <v>20</v>
      </c>
      <c r="E6507" s="8">
        <v>35</v>
      </c>
      <c r="F6507" s="7" t="s">
        <v>35</v>
      </c>
      <c r="G6507" s="7" t="s">
        <v>16</v>
      </c>
      <c r="H6507" s="7" t="s">
        <v>2314</v>
      </c>
      <c r="I6507" s="7" t="s">
        <v>839</v>
      </c>
      <c r="J6507" s="7" t="s">
        <v>3362</v>
      </c>
      <c r="K6507" s="7" t="s">
        <v>26</v>
      </c>
      <c r="L6507" s="7" t="s">
        <v>81</v>
      </c>
    </row>
    <row r="6508" spans="1:12" ht="28.5" x14ac:dyDescent="0.2">
      <c r="A6508" s="7" t="s">
        <v>8074</v>
      </c>
      <c r="B6508" s="7" t="s">
        <v>535</v>
      </c>
      <c r="C6508" s="7" t="s">
        <v>507</v>
      </c>
      <c r="D6508" s="8">
        <v>20</v>
      </c>
      <c r="E6508" s="8">
        <v>35</v>
      </c>
      <c r="F6508" s="7" t="s">
        <v>7</v>
      </c>
      <c r="G6508" s="7" t="s">
        <v>143</v>
      </c>
      <c r="H6508" s="7" t="s">
        <v>1809</v>
      </c>
      <c r="I6508" s="7" t="s">
        <v>5989</v>
      </c>
      <c r="J6508" s="7" t="s">
        <v>8067</v>
      </c>
      <c r="K6508" s="7" t="s">
        <v>11</v>
      </c>
      <c r="L6508" s="7" t="s">
        <v>12</v>
      </c>
    </row>
    <row r="6509" spans="1:12" ht="28.5" x14ac:dyDescent="0.2">
      <c r="A6509" s="7" t="s">
        <v>1790</v>
      </c>
      <c r="B6509" s="7" t="s">
        <v>4458</v>
      </c>
      <c r="C6509" s="7" t="s">
        <v>507</v>
      </c>
      <c r="D6509" s="8">
        <v>20</v>
      </c>
      <c r="E6509" s="8">
        <v>35</v>
      </c>
      <c r="F6509" s="7" t="s">
        <v>23</v>
      </c>
      <c r="G6509" s="7" t="s">
        <v>16</v>
      </c>
      <c r="H6509" s="7" t="s">
        <v>30</v>
      </c>
      <c r="I6509" s="7" t="s">
        <v>30</v>
      </c>
      <c r="J6509" s="7" t="s">
        <v>1538</v>
      </c>
      <c r="K6509" s="7" t="s">
        <v>42</v>
      </c>
      <c r="L6509" s="7" t="s">
        <v>12</v>
      </c>
    </row>
    <row r="6510" spans="1:12" ht="28.5" x14ac:dyDescent="0.2">
      <c r="A6510" s="7" t="s">
        <v>614</v>
      </c>
      <c r="B6510" s="7" t="s">
        <v>1898</v>
      </c>
      <c r="C6510" s="7" t="s">
        <v>507</v>
      </c>
      <c r="D6510" s="8">
        <v>20</v>
      </c>
      <c r="E6510" s="8">
        <v>35</v>
      </c>
      <c r="F6510" s="7" t="s">
        <v>15</v>
      </c>
      <c r="G6510" s="7" t="s">
        <v>16</v>
      </c>
      <c r="H6510" s="7" t="s">
        <v>36</v>
      </c>
      <c r="I6510" s="7" t="s">
        <v>30</v>
      </c>
      <c r="J6510" s="7" t="s">
        <v>618</v>
      </c>
      <c r="K6510" s="7" t="s">
        <v>11</v>
      </c>
      <c r="L6510" s="7" t="s">
        <v>12</v>
      </c>
    </row>
    <row r="6511" spans="1:12" ht="28.5" x14ac:dyDescent="0.2">
      <c r="A6511" s="7" t="s">
        <v>1842</v>
      </c>
      <c r="B6511" s="7" t="s">
        <v>1430</v>
      </c>
      <c r="C6511" s="7" t="s">
        <v>507</v>
      </c>
      <c r="D6511" s="8">
        <v>20</v>
      </c>
      <c r="E6511" s="8">
        <v>35</v>
      </c>
      <c r="F6511" s="7" t="s">
        <v>65</v>
      </c>
      <c r="G6511" s="7" t="s">
        <v>16</v>
      </c>
      <c r="H6511" s="7" t="s">
        <v>24</v>
      </c>
      <c r="I6511" s="7" t="s">
        <v>30</v>
      </c>
      <c r="J6511" s="7" t="s">
        <v>2084</v>
      </c>
      <c r="K6511" s="7" t="s">
        <v>11</v>
      </c>
      <c r="L6511" s="7" t="s">
        <v>12</v>
      </c>
    </row>
    <row r="6512" spans="1:12" ht="28.5" x14ac:dyDescent="0.2">
      <c r="A6512" s="7" t="s">
        <v>3829</v>
      </c>
      <c r="B6512" s="7" t="s">
        <v>1430</v>
      </c>
      <c r="C6512" s="7" t="s">
        <v>507</v>
      </c>
      <c r="D6512" s="8">
        <v>20</v>
      </c>
      <c r="E6512" s="8">
        <v>35</v>
      </c>
      <c r="F6512" s="7" t="s">
        <v>15</v>
      </c>
      <c r="G6512" s="7" t="s">
        <v>16</v>
      </c>
      <c r="H6512" s="7" t="s">
        <v>1636</v>
      </c>
      <c r="I6512" s="7" t="s">
        <v>839</v>
      </c>
      <c r="J6512" s="7" t="s">
        <v>3830</v>
      </c>
      <c r="K6512" s="7" t="s">
        <v>38</v>
      </c>
      <c r="L6512" s="7" t="s">
        <v>50</v>
      </c>
    </row>
    <row r="6513" spans="1:12" ht="28.5" x14ac:dyDescent="0.2">
      <c r="A6513" s="7" t="s">
        <v>1360</v>
      </c>
      <c r="B6513" s="7" t="s">
        <v>1430</v>
      </c>
      <c r="C6513" s="7" t="s">
        <v>507</v>
      </c>
      <c r="D6513" s="8">
        <v>20</v>
      </c>
      <c r="E6513" s="8">
        <v>35</v>
      </c>
      <c r="F6513" s="7" t="s">
        <v>15</v>
      </c>
      <c r="G6513" s="7" t="s">
        <v>8</v>
      </c>
      <c r="H6513" s="7" t="s">
        <v>1636</v>
      </c>
      <c r="I6513" s="7" t="s">
        <v>839</v>
      </c>
      <c r="J6513" s="7" t="s">
        <v>3962</v>
      </c>
      <c r="K6513" s="7" t="s">
        <v>38</v>
      </c>
      <c r="L6513" s="7" t="s">
        <v>12</v>
      </c>
    </row>
    <row r="6514" spans="1:12" ht="28.5" x14ac:dyDescent="0.2">
      <c r="A6514" s="7" t="s">
        <v>6547</v>
      </c>
      <c r="B6514" s="7" t="s">
        <v>1430</v>
      </c>
      <c r="C6514" s="7" t="s">
        <v>507</v>
      </c>
      <c r="D6514" s="8">
        <v>20</v>
      </c>
      <c r="E6514" s="8">
        <v>35</v>
      </c>
      <c r="F6514" s="7" t="s">
        <v>35</v>
      </c>
      <c r="G6514" s="7" t="s">
        <v>16</v>
      </c>
      <c r="H6514" s="7" t="s">
        <v>2595</v>
      </c>
      <c r="I6514" s="7" t="s">
        <v>2595</v>
      </c>
      <c r="J6514" s="7" t="s">
        <v>6548</v>
      </c>
      <c r="K6514" s="7" t="s">
        <v>38</v>
      </c>
      <c r="L6514" s="7" t="s">
        <v>12</v>
      </c>
    </row>
    <row r="6515" spans="1:12" ht="28.5" x14ac:dyDescent="0.2">
      <c r="A6515" s="7" t="s">
        <v>1360</v>
      </c>
      <c r="B6515" s="7" t="s">
        <v>1430</v>
      </c>
      <c r="C6515" s="7" t="s">
        <v>507</v>
      </c>
      <c r="D6515" s="8">
        <v>20</v>
      </c>
      <c r="E6515" s="8">
        <v>35</v>
      </c>
      <c r="F6515" s="7" t="s">
        <v>7</v>
      </c>
      <c r="G6515" s="7" t="s">
        <v>143</v>
      </c>
      <c r="H6515" s="7" t="s">
        <v>1809</v>
      </c>
      <c r="I6515" s="7" t="s">
        <v>5989</v>
      </c>
      <c r="J6515" s="7" t="s">
        <v>8711</v>
      </c>
      <c r="K6515" s="7" t="s">
        <v>11</v>
      </c>
      <c r="L6515" s="7" t="s">
        <v>12</v>
      </c>
    </row>
    <row r="6516" spans="1:12" x14ac:dyDescent="0.2">
      <c r="A6516" s="7" t="s">
        <v>1360</v>
      </c>
      <c r="B6516" s="7" t="s">
        <v>1430</v>
      </c>
      <c r="C6516" s="7" t="s">
        <v>507</v>
      </c>
      <c r="D6516" s="8">
        <v>20</v>
      </c>
      <c r="E6516" s="8">
        <v>35</v>
      </c>
      <c r="F6516" s="7" t="s">
        <v>15</v>
      </c>
      <c r="G6516" s="7" t="s">
        <v>16</v>
      </c>
      <c r="H6516" s="7" t="s">
        <v>5989</v>
      </c>
      <c r="I6516" s="7" t="s">
        <v>5989</v>
      </c>
      <c r="J6516" s="7" t="s">
        <v>8841</v>
      </c>
      <c r="K6516" s="7" t="s">
        <v>38</v>
      </c>
      <c r="L6516" s="7" t="s">
        <v>12</v>
      </c>
    </row>
    <row r="6517" spans="1:12" ht="28.5" x14ac:dyDescent="0.2">
      <c r="A6517" s="7" t="s">
        <v>1368</v>
      </c>
      <c r="B6517" s="7" t="s">
        <v>1430</v>
      </c>
      <c r="C6517" s="7" t="s">
        <v>507</v>
      </c>
      <c r="D6517" s="8">
        <v>20</v>
      </c>
      <c r="E6517" s="8">
        <v>35</v>
      </c>
      <c r="F6517" s="7" t="s">
        <v>51</v>
      </c>
      <c r="G6517" s="7" t="s">
        <v>16</v>
      </c>
      <c r="H6517" s="7" t="s">
        <v>2558</v>
      </c>
      <c r="I6517" s="7" t="s">
        <v>1139</v>
      </c>
      <c r="J6517" s="7" t="s">
        <v>10608</v>
      </c>
      <c r="K6517" s="7" t="s">
        <v>26</v>
      </c>
      <c r="L6517" s="7" t="s">
        <v>12</v>
      </c>
    </row>
    <row r="6518" spans="1:12" ht="28.5" x14ac:dyDescent="0.2">
      <c r="A6518" s="7" t="s">
        <v>2570</v>
      </c>
      <c r="B6518" s="7" t="s">
        <v>11093</v>
      </c>
      <c r="C6518" s="7" t="s">
        <v>507</v>
      </c>
      <c r="D6518" s="8">
        <v>20</v>
      </c>
      <c r="E6518" s="8">
        <v>35</v>
      </c>
      <c r="F6518" s="7" t="s">
        <v>35</v>
      </c>
      <c r="G6518" s="7" t="s">
        <v>8</v>
      </c>
      <c r="H6518" s="7" t="s">
        <v>1809</v>
      </c>
      <c r="I6518" s="7" t="s">
        <v>5989</v>
      </c>
      <c r="J6518" s="7" t="s">
        <v>2571</v>
      </c>
      <c r="K6518" s="7" t="s">
        <v>93</v>
      </c>
      <c r="L6518" s="7" t="s">
        <v>12</v>
      </c>
    </row>
    <row r="6519" spans="1:12" ht="28.5" x14ac:dyDescent="0.2">
      <c r="A6519" s="7" t="s">
        <v>552</v>
      </c>
      <c r="B6519" s="7" t="s">
        <v>11093</v>
      </c>
      <c r="C6519" s="7" t="s">
        <v>507</v>
      </c>
      <c r="D6519" s="8">
        <v>20</v>
      </c>
      <c r="E6519" s="8">
        <v>35</v>
      </c>
      <c r="F6519" s="7" t="s">
        <v>15</v>
      </c>
      <c r="G6519" s="7" t="s">
        <v>16</v>
      </c>
      <c r="H6519" s="7" t="s">
        <v>1388</v>
      </c>
      <c r="I6519" s="7" t="s">
        <v>2595</v>
      </c>
      <c r="J6519" s="7" t="s">
        <v>6718</v>
      </c>
      <c r="K6519" s="7" t="s">
        <v>11</v>
      </c>
      <c r="L6519" s="7" t="s">
        <v>12</v>
      </c>
    </row>
    <row r="6520" spans="1:12" ht="28.5" x14ac:dyDescent="0.2">
      <c r="A6520" s="7" t="s">
        <v>630</v>
      </c>
      <c r="B6520" s="7" t="s">
        <v>630</v>
      </c>
      <c r="C6520" s="7" t="s">
        <v>507</v>
      </c>
      <c r="D6520" s="8">
        <v>20</v>
      </c>
      <c r="E6520" s="8">
        <v>35</v>
      </c>
      <c r="F6520" s="7" t="s">
        <v>7</v>
      </c>
      <c r="G6520" s="7" t="s">
        <v>16</v>
      </c>
      <c r="H6520" s="7" t="s">
        <v>86</v>
      </c>
      <c r="I6520" s="7" t="s">
        <v>30</v>
      </c>
      <c r="J6520" s="7" t="s">
        <v>814</v>
      </c>
      <c r="K6520" s="7" t="s">
        <v>42</v>
      </c>
      <c r="L6520" s="7" t="s">
        <v>12</v>
      </c>
    </row>
    <row r="6521" spans="1:12" ht="28.5" x14ac:dyDescent="0.2">
      <c r="A6521" s="7" t="s">
        <v>1792</v>
      </c>
      <c r="B6521" s="7" t="s">
        <v>630</v>
      </c>
      <c r="C6521" s="7" t="s">
        <v>507</v>
      </c>
      <c r="D6521" s="8">
        <v>20</v>
      </c>
      <c r="E6521" s="8">
        <v>35</v>
      </c>
      <c r="F6521" s="7" t="s">
        <v>15</v>
      </c>
      <c r="G6521" s="7" t="s">
        <v>8</v>
      </c>
      <c r="H6521" s="7" t="s">
        <v>2645</v>
      </c>
      <c r="I6521" s="7" t="s">
        <v>839</v>
      </c>
      <c r="J6521" s="7" t="s">
        <v>3241</v>
      </c>
      <c r="K6521" s="7" t="s">
        <v>38</v>
      </c>
      <c r="L6521" s="7" t="s">
        <v>12</v>
      </c>
    </row>
    <row r="6522" spans="1:12" ht="28.5" x14ac:dyDescent="0.2">
      <c r="A6522" s="7" t="s">
        <v>1792</v>
      </c>
      <c r="B6522" s="7" t="s">
        <v>630</v>
      </c>
      <c r="C6522" s="7" t="s">
        <v>507</v>
      </c>
      <c r="D6522" s="8">
        <v>20</v>
      </c>
      <c r="E6522" s="8">
        <v>35</v>
      </c>
      <c r="F6522" s="7" t="s">
        <v>35</v>
      </c>
      <c r="G6522" s="7" t="s">
        <v>16</v>
      </c>
      <c r="H6522" s="7" t="s">
        <v>1636</v>
      </c>
      <c r="I6522" s="7" t="s">
        <v>839</v>
      </c>
      <c r="J6522" s="7" t="s">
        <v>3260</v>
      </c>
      <c r="K6522" s="7" t="s">
        <v>38</v>
      </c>
      <c r="L6522" s="7" t="s">
        <v>12</v>
      </c>
    </row>
    <row r="6523" spans="1:12" ht="42.75" x14ac:dyDescent="0.2">
      <c r="A6523" s="7" t="s">
        <v>1466</v>
      </c>
      <c r="B6523" s="7" t="s">
        <v>11093</v>
      </c>
      <c r="C6523" s="7" t="s">
        <v>507</v>
      </c>
      <c r="D6523" s="8">
        <v>20</v>
      </c>
      <c r="E6523" s="8">
        <v>35</v>
      </c>
      <c r="F6523" s="7" t="s">
        <v>65</v>
      </c>
      <c r="G6523" s="7" t="s">
        <v>16</v>
      </c>
      <c r="H6523" s="7" t="s">
        <v>24</v>
      </c>
      <c r="I6523" s="7" t="s">
        <v>30</v>
      </c>
      <c r="J6523" s="7" t="s">
        <v>1467</v>
      </c>
      <c r="K6523" s="7" t="s">
        <v>26</v>
      </c>
      <c r="L6523" s="7" t="s">
        <v>129</v>
      </c>
    </row>
    <row r="6524" spans="1:12" ht="28.5" x14ac:dyDescent="0.2">
      <c r="A6524" s="7" t="s">
        <v>783</v>
      </c>
      <c r="B6524" s="7" t="s">
        <v>11093</v>
      </c>
      <c r="C6524" s="7" t="s">
        <v>507</v>
      </c>
      <c r="D6524" s="8">
        <v>20</v>
      </c>
      <c r="E6524" s="8">
        <v>35</v>
      </c>
      <c r="F6524" s="7" t="s">
        <v>35</v>
      </c>
      <c r="G6524" s="7" t="s">
        <v>16</v>
      </c>
      <c r="H6524" s="7" t="s">
        <v>673</v>
      </c>
      <c r="I6524" s="7" t="s">
        <v>1139</v>
      </c>
      <c r="J6524" s="7" t="s">
        <v>10014</v>
      </c>
      <c r="K6524" s="7" t="s">
        <v>11</v>
      </c>
      <c r="L6524" s="7" t="s">
        <v>50</v>
      </c>
    </row>
    <row r="6525" spans="1:12" ht="28.5" x14ac:dyDescent="0.2">
      <c r="A6525" s="7" t="s">
        <v>768</v>
      </c>
      <c r="B6525" s="7" t="s">
        <v>11093</v>
      </c>
      <c r="C6525" s="7" t="s">
        <v>507</v>
      </c>
      <c r="D6525" s="8">
        <v>20</v>
      </c>
      <c r="E6525" s="8">
        <v>35</v>
      </c>
      <c r="F6525" s="7" t="s">
        <v>7</v>
      </c>
      <c r="G6525" s="7" t="s">
        <v>16</v>
      </c>
      <c r="H6525" s="7" t="s">
        <v>36</v>
      </c>
      <c r="I6525" s="7" t="s">
        <v>30</v>
      </c>
      <c r="J6525" s="7" t="s">
        <v>700</v>
      </c>
      <c r="K6525" s="7" t="s">
        <v>42</v>
      </c>
      <c r="L6525" s="7" t="s">
        <v>129</v>
      </c>
    </row>
    <row r="6526" spans="1:12" ht="28.5" x14ac:dyDescent="0.2">
      <c r="A6526" s="7" t="s">
        <v>1064</v>
      </c>
      <c r="B6526" s="7" t="s">
        <v>11093</v>
      </c>
      <c r="C6526" s="7" t="s">
        <v>507</v>
      </c>
      <c r="D6526" s="8">
        <v>20</v>
      </c>
      <c r="E6526" s="8">
        <v>35</v>
      </c>
      <c r="F6526" s="7" t="s">
        <v>35</v>
      </c>
      <c r="G6526" s="7" t="s">
        <v>16</v>
      </c>
      <c r="H6526" s="7" t="s">
        <v>36</v>
      </c>
      <c r="I6526" s="7" t="s">
        <v>30</v>
      </c>
      <c r="J6526" s="7" t="s">
        <v>1065</v>
      </c>
      <c r="K6526" s="7" t="s">
        <v>38</v>
      </c>
      <c r="L6526" s="7" t="s">
        <v>12</v>
      </c>
    </row>
    <row r="6527" spans="1:12" ht="28.5" x14ac:dyDescent="0.2">
      <c r="A6527" s="7" t="s">
        <v>1319</v>
      </c>
      <c r="B6527" s="7" t="s">
        <v>11093</v>
      </c>
      <c r="C6527" s="7" t="s">
        <v>507</v>
      </c>
      <c r="D6527" s="8">
        <v>20</v>
      </c>
      <c r="E6527" s="8">
        <v>35</v>
      </c>
      <c r="F6527" s="7" t="s">
        <v>35</v>
      </c>
      <c r="G6527" s="7" t="s">
        <v>16</v>
      </c>
      <c r="H6527" s="7" t="s">
        <v>24</v>
      </c>
      <c r="I6527" s="7" t="s">
        <v>30</v>
      </c>
      <c r="J6527" s="7" t="s">
        <v>1320</v>
      </c>
      <c r="K6527" s="7" t="s">
        <v>19</v>
      </c>
      <c r="L6527" s="7" t="s">
        <v>12</v>
      </c>
    </row>
    <row r="6528" spans="1:12" ht="28.5" x14ac:dyDescent="0.2">
      <c r="A6528" s="7" t="s">
        <v>1575</v>
      </c>
      <c r="B6528" s="7" t="s">
        <v>11093</v>
      </c>
      <c r="C6528" s="7" t="s">
        <v>507</v>
      </c>
      <c r="D6528" s="8">
        <v>20</v>
      </c>
      <c r="E6528" s="8">
        <v>35</v>
      </c>
      <c r="F6528" s="7" t="s">
        <v>35</v>
      </c>
      <c r="G6528" s="7" t="s">
        <v>29</v>
      </c>
      <c r="H6528" s="7" t="s">
        <v>24</v>
      </c>
      <c r="I6528" s="7" t="s">
        <v>30</v>
      </c>
      <c r="J6528" s="7" t="s">
        <v>1576</v>
      </c>
      <c r="K6528" s="7" t="s">
        <v>38</v>
      </c>
      <c r="L6528" s="7" t="s">
        <v>12</v>
      </c>
    </row>
    <row r="6529" spans="1:12" ht="28.5" x14ac:dyDescent="0.2">
      <c r="A6529" s="7" t="s">
        <v>1591</v>
      </c>
      <c r="B6529" s="7" t="s">
        <v>11093</v>
      </c>
      <c r="C6529" s="7" t="s">
        <v>507</v>
      </c>
      <c r="D6529" s="8">
        <v>20</v>
      </c>
      <c r="E6529" s="8">
        <v>35</v>
      </c>
      <c r="F6529" s="7" t="s">
        <v>65</v>
      </c>
      <c r="G6529" s="7" t="s">
        <v>16</v>
      </c>
      <c r="H6529" s="7" t="s">
        <v>24</v>
      </c>
      <c r="I6529" s="7" t="s">
        <v>30</v>
      </c>
      <c r="J6529" s="7" t="s">
        <v>1467</v>
      </c>
      <c r="K6529" s="7" t="s">
        <v>26</v>
      </c>
      <c r="L6529" s="7" t="s">
        <v>129</v>
      </c>
    </row>
    <row r="6530" spans="1:12" ht="42.75" x14ac:dyDescent="0.2">
      <c r="A6530" s="7" t="s">
        <v>1615</v>
      </c>
      <c r="B6530" s="7" t="s">
        <v>11093</v>
      </c>
      <c r="C6530" s="7" t="s">
        <v>507</v>
      </c>
      <c r="D6530" s="8">
        <v>20</v>
      </c>
      <c r="E6530" s="8">
        <v>35</v>
      </c>
      <c r="F6530" s="7" t="s">
        <v>35</v>
      </c>
      <c r="G6530" s="7" t="s">
        <v>16</v>
      </c>
      <c r="H6530" s="7" t="s">
        <v>24</v>
      </c>
      <c r="I6530" s="7" t="s">
        <v>30</v>
      </c>
      <c r="J6530" s="7" t="s">
        <v>1467</v>
      </c>
      <c r="K6530" s="7" t="s">
        <v>26</v>
      </c>
      <c r="L6530" s="7" t="s">
        <v>129</v>
      </c>
    </row>
    <row r="6531" spans="1:12" ht="42.75" x14ac:dyDescent="0.2">
      <c r="A6531" s="7" t="s">
        <v>1851</v>
      </c>
      <c r="B6531" s="7" t="s">
        <v>11093</v>
      </c>
      <c r="C6531" s="7" t="s">
        <v>507</v>
      </c>
      <c r="D6531" s="8">
        <v>20</v>
      </c>
      <c r="E6531" s="8">
        <v>35</v>
      </c>
      <c r="F6531" s="7" t="s">
        <v>65</v>
      </c>
      <c r="G6531" s="7" t="s">
        <v>16</v>
      </c>
      <c r="H6531" s="7" t="s">
        <v>24</v>
      </c>
      <c r="I6531" s="7" t="s">
        <v>30</v>
      </c>
      <c r="J6531" s="7" t="s">
        <v>1467</v>
      </c>
      <c r="K6531" s="7" t="s">
        <v>26</v>
      </c>
      <c r="L6531" s="7" t="s">
        <v>129</v>
      </c>
    </row>
    <row r="6532" spans="1:12" ht="28.5" x14ac:dyDescent="0.2">
      <c r="A6532" s="7" t="s">
        <v>2020</v>
      </c>
      <c r="B6532" s="7" t="s">
        <v>11093</v>
      </c>
      <c r="C6532" s="7" t="s">
        <v>507</v>
      </c>
      <c r="D6532" s="8">
        <v>20</v>
      </c>
      <c r="E6532" s="8">
        <v>35</v>
      </c>
      <c r="F6532" s="7" t="s">
        <v>15</v>
      </c>
      <c r="G6532" s="7" t="s">
        <v>16</v>
      </c>
      <c r="H6532" s="7" t="s">
        <v>17</v>
      </c>
      <c r="I6532" s="7" t="s">
        <v>30</v>
      </c>
      <c r="J6532" s="7" t="s">
        <v>2021</v>
      </c>
      <c r="K6532" s="7" t="s">
        <v>11</v>
      </c>
      <c r="L6532" s="7" t="s">
        <v>12</v>
      </c>
    </row>
    <row r="6533" spans="1:12" ht="28.5" x14ac:dyDescent="0.2">
      <c r="A6533" s="7" t="s">
        <v>765</v>
      </c>
      <c r="B6533" s="7" t="s">
        <v>11093</v>
      </c>
      <c r="C6533" s="7" t="s">
        <v>507</v>
      </c>
      <c r="D6533" s="8">
        <v>20</v>
      </c>
      <c r="E6533" s="8">
        <v>35</v>
      </c>
      <c r="F6533" s="7" t="s">
        <v>15</v>
      </c>
      <c r="G6533" s="7" t="s">
        <v>16</v>
      </c>
      <c r="H6533" s="7" t="s">
        <v>2314</v>
      </c>
      <c r="I6533" s="7" t="s">
        <v>839</v>
      </c>
      <c r="J6533" s="7" t="s">
        <v>3896</v>
      </c>
      <c r="K6533" s="7" t="s">
        <v>38</v>
      </c>
      <c r="L6533" s="7" t="s">
        <v>12</v>
      </c>
    </row>
    <row r="6534" spans="1:12" ht="28.5" x14ac:dyDescent="0.2">
      <c r="A6534" s="7" t="s">
        <v>3918</v>
      </c>
      <c r="B6534" s="7" t="s">
        <v>11093</v>
      </c>
      <c r="C6534" s="7" t="s">
        <v>507</v>
      </c>
      <c r="D6534" s="8">
        <v>20</v>
      </c>
      <c r="E6534" s="8">
        <v>35</v>
      </c>
      <c r="F6534" s="7" t="s">
        <v>15</v>
      </c>
      <c r="G6534" s="7" t="s">
        <v>16</v>
      </c>
      <c r="H6534" s="7" t="s">
        <v>2636</v>
      </c>
      <c r="I6534" s="7" t="s">
        <v>839</v>
      </c>
      <c r="J6534" s="7" t="s">
        <v>3919</v>
      </c>
      <c r="K6534" s="7" t="s">
        <v>11</v>
      </c>
      <c r="L6534" s="7" t="s">
        <v>12</v>
      </c>
    </row>
    <row r="6535" spans="1:12" ht="28.5" x14ac:dyDescent="0.2">
      <c r="A6535" s="7" t="s">
        <v>3912</v>
      </c>
      <c r="B6535" s="7" t="s">
        <v>2155</v>
      </c>
      <c r="C6535" s="7" t="s">
        <v>507</v>
      </c>
      <c r="D6535" s="8">
        <v>20</v>
      </c>
      <c r="E6535" s="8">
        <v>35</v>
      </c>
      <c r="F6535" s="7" t="s">
        <v>7</v>
      </c>
      <c r="G6535" s="7" t="s">
        <v>143</v>
      </c>
      <c r="H6535" s="7" t="s">
        <v>1636</v>
      </c>
      <c r="I6535" s="7" t="s">
        <v>839</v>
      </c>
      <c r="J6535" s="7" t="s">
        <v>4028</v>
      </c>
      <c r="K6535" s="7" t="s">
        <v>11</v>
      </c>
      <c r="L6535" s="7" t="s">
        <v>12</v>
      </c>
    </row>
    <row r="6536" spans="1:12" ht="28.5" x14ac:dyDescent="0.2">
      <c r="A6536" s="7" t="s">
        <v>552</v>
      </c>
      <c r="B6536" s="7" t="s">
        <v>11093</v>
      </c>
      <c r="C6536" s="7" t="s">
        <v>507</v>
      </c>
      <c r="D6536" s="8">
        <v>20</v>
      </c>
      <c r="E6536" s="8">
        <v>35</v>
      </c>
      <c r="F6536" s="7" t="s">
        <v>7</v>
      </c>
      <c r="G6536" s="7" t="s">
        <v>16</v>
      </c>
      <c r="H6536" s="7" t="s">
        <v>1636</v>
      </c>
      <c r="I6536" s="7" t="s">
        <v>839</v>
      </c>
      <c r="J6536" s="7" t="s">
        <v>4292</v>
      </c>
      <c r="K6536" s="7" t="s">
        <v>19</v>
      </c>
      <c r="L6536" s="7" t="s">
        <v>12</v>
      </c>
    </row>
    <row r="6537" spans="1:12" ht="28.5" x14ac:dyDescent="0.2">
      <c r="A6537" s="7" t="s">
        <v>1584</v>
      </c>
      <c r="B6537" s="7" t="s">
        <v>11093</v>
      </c>
      <c r="C6537" s="7" t="s">
        <v>507</v>
      </c>
      <c r="D6537" s="8">
        <v>20</v>
      </c>
      <c r="E6537" s="8">
        <v>35</v>
      </c>
      <c r="F6537" s="7" t="s">
        <v>15</v>
      </c>
      <c r="G6537" s="7" t="s">
        <v>16</v>
      </c>
      <c r="H6537" s="7" t="s">
        <v>3031</v>
      </c>
      <c r="I6537" s="7" t="s">
        <v>839</v>
      </c>
      <c r="J6537" s="7" t="s">
        <v>4419</v>
      </c>
      <c r="K6537" s="7" t="s">
        <v>112</v>
      </c>
      <c r="L6537" s="7" t="s">
        <v>50</v>
      </c>
    </row>
    <row r="6538" spans="1:12" ht="28.5" x14ac:dyDescent="0.2">
      <c r="A6538" s="7" t="s">
        <v>6301</v>
      </c>
      <c r="B6538" s="7" t="s">
        <v>11093</v>
      </c>
      <c r="C6538" s="7" t="s">
        <v>507</v>
      </c>
      <c r="D6538" s="8">
        <v>20</v>
      </c>
      <c r="E6538" s="8">
        <v>35</v>
      </c>
      <c r="F6538" s="7" t="s">
        <v>35</v>
      </c>
      <c r="G6538" s="7" t="s">
        <v>16</v>
      </c>
      <c r="H6538" s="7" t="s">
        <v>743</v>
      </c>
      <c r="I6538" s="7" t="s">
        <v>2595</v>
      </c>
      <c r="J6538" s="7" t="s">
        <v>6302</v>
      </c>
      <c r="K6538" s="7" t="s">
        <v>26</v>
      </c>
      <c r="L6538" s="7" t="s">
        <v>12</v>
      </c>
    </row>
    <row r="6539" spans="1:12" ht="28.5" x14ac:dyDescent="0.2">
      <c r="A6539" s="7" t="s">
        <v>3818</v>
      </c>
      <c r="B6539" s="7" t="s">
        <v>11093</v>
      </c>
      <c r="C6539" s="7" t="s">
        <v>507</v>
      </c>
      <c r="D6539" s="8">
        <v>20</v>
      </c>
      <c r="E6539" s="8">
        <v>35</v>
      </c>
      <c r="F6539" s="7" t="s">
        <v>7</v>
      </c>
      <c r="G6539" s="7" t="s">
        <v>143</v>
      </c>
      <c r="H6539" s="7" t="s">
        <v>743</v>
      </c>
      <c r="I6539" s="7" t="s">
        <v>2595</v>
      </c>
      <c r="J6539" s="7" t="s">
        <v>6333</v>
      </c>
      <c r="K6539" s="7" t="s">
        <v>11</v>
      </c>
      <c r="L6539" s="7" t="s">
        <v>12</v>
      </c>
    </row>
    <row r="6540" spans="1:12" ht="28.5" x14ac:dyDescent="0.2">
      <c r="A6540" s="7" t="s">
        <v>1380</v>
      </c>
      <c r="B6540" s="7" t="s">
        <v>11093</v>
      </c>
      <c r="C6540" s="7" t="s">
        <v>507</v>
      </c>
      <c r="D6540" s="8">
        <v>20</v>
      </c>
      <c r="E6540" s="8">
        <v>35</v>
      </c>
      <c r="F6540" s="7" t="s">
        <v>35</v>
      </c>
      <c r="G6540" s="7" t="s">
        <v>16</v>
      </c>
      <c r="H6540" s="7" t="s">
        <v>743</v>
      </c>
      <c r="I6540" s="7" t="s">
        <v>2595</v>
      </c>
      <c r="J6540" s="7" t="s">
        <v>5593</v>
      </c>
      <c r="K6540" s="7" t="s">
        <v>11</v>
      </c>
      <c r="L6540" s="7" t="s">
        <v>12</v>
      </c>
    </row>
    <row r="6541" spans="1:12" x14ac:dyDescent="0.2">
      <c r="A6541" s="7" t="s">
        <v>6707</v>
      </c>
      <c r="B6541" s="7" t="s">
        <v>11093</v>
      </c>
      <c r="C6541" s="7" t="s">
        <v>507</v>
      </c>
      <c r="D6541" s="8">
        <v>20</v>
      </c>
      <c r="E6541" s="8">
        <v>35</v>
      </c>
      <c r="F6541" s="7" t="s">
        <v>51</v>
      </c>
      <c r="G6541" s="7" t="s">
        <v>16</v>
      </c>
      <c r="H6541" s="7" t="s">
        <v>5604</v>
      </c>
      <c r="I6541" s="7" t="s">
        <v>5604</v>
      </c>
      <c r="J6541" s="7" t="s">
        <v>6374</v>
      </c>
      <c r="K6541" s="7" t="s">
        <v>11</v>
      </c>
      <c r="L6541" s="7" t="s">
        <v>12</v>
      </c>
    </row>
    <row r="6542" spans="1:12" ht="28.5" x14ac:dyDescent="0.2">
      <c r="A6542" s="7" t="s">
        <v>657</v>
      </c>
      <c r="B6542" s="7" t="s">
        <v>11093</v>
      </c>
      <c r="C6542" s="7" t="s">
        <v>507</v>
      </c>
      <c r="D6542" s="8">
        <v>20</v>
      </c>
      <c r="E6542" s="8">
        <v>35</v>
      </c>
      <c r="F6542" s="7" t="s">
        <v>65</v>
      </c>
      <c r="G6542" s="7" t="s">
        <v>29</v>
      </c>
      <c r="H6542" s="7" t="s">
        <v>743</v>
      </c>
      <c r="I6542" s="7" t="s">
        <v>2595</v>
      </c>
      <c r="J6542" s="7" t="s">
        <v>6870</v>
      </c>
      <c r="K6542" s="7" t="s">
        <v>11</v>
      </c>
      <c r="L6542" s="7" t="s">
        <v>12</v>
      </c>
    </row>
    <row r="6543" spans="1:12" ht="28.5" x14ac:dyDescent="0.2">
      <c r="A6543" s="7" t="s">
        <v>8372</v>
      </c>
      <c r="B6543" s="7" t="s">
        <v>11093</v>
      </c>
      <c r="C6543" s="7" t="s">
        <v>507</v>
      </c>
      <c r="D6543" s="8">
        <v>20</v>
      </c>
      <c r="E6543" s="8">
        <v>35</v>
      </c>
      <c r="F6543" s="7" t="s">
        <v>35</v>
      </c>
      <c r="G6543" s="7" t="s">
        <v>16</v>
      </c>
      <c r="H6543" s="7" t="s">
        <v>1809</v>
      </c>
      <c r="I6543" s="7" t="s">
        <v>5989</v>
      </c>
      <c r="J6543" s="7" t="s">
        <v>8373</v>
      </c>
      <c r="K6543" s="7" t="s">
        <v>93</v>
      </c>
      <c r="L6543" s="7" t="s">
        <v>12</v>
      </c>
    </row>
    <row r="6544" spans="1:12" ht="28.5" x14ac:dyDescent="0.2">
      <c r="A6544" s="7" t="s">
        <v>657</v>
      </c>
      <c r="B6544" s="7" t="s">
        <v>11093</v>
      </c>
      <c r="C6544" s="7" t="s">
        <v>507</v>
      </c>
      <c r="D6544" s="8">
        <v>20</v>
      </c>
      <c r="E6544" s="8">
        <v>35</v>
      </c>
      <c r="F6544" s="7" t="s">
        <v>35</v>
      </c>
      <c r="G6544" s="7" t="s">
        <v>29</v>
      </c>
      <c r="H6544" s="7" t="s">
        <v>6004</v>
      </c>
      <c r="I6544" s="7" t="s">
        <v>6004</v>
      </c>
      <c r="J6544" s="7" t="s">
        <v>8520</v>
      </c>
      <c r="K6544" s="7" t="s">
        <v>26</v>
      </c>
      <c r="L6544" s="7" t="s">
        <v>12</v>
      </c>
    </row>
    <row r="6545" spans="1:12" ht="28.5" x14ac:dyDescent="0.2">
      <c r="A6545" s="7" t="s">
        <v>9186</v>
      </c>
      <c r="B6545" s="7" t="s">
        <v>11093</v>
      </c>
      <c r="C6545" s="7" t="s">
        <v>507</v>
      </c>
      <c r="D6545" s="8">
        <v>20</v>
      </c>
      <c r="E6545" s="8">
        <v>35</v>
      </c>
      <c r="F6545" s="7" t="s">
        <v>7</v>
      </c>
      <c r="G6545" s="7" t="s">
        <v>59</v>
      </c>
      <c r="H6545" s="7" t="s">
        <v>1809</v>
      </c>
      <c r="I6545" s="7" t="s">
        <v>5989</v>
      </c>
      <c r="J6545" s="7" t="s">
        <v>9187</v>
      </c>
      <c r="K6545" s="7" t="s">
        <v>11</v>
      </c>
      <c r="L6545" s="7" t="s">
        <v>12</v>
      </c>
    </row>
    <row r="6546" spans="1:12" ht="28.5" x14ac:dyDescent="0.2">
      <c r="A6546" s="7" t="s">
        <v>9234</v>
      </c>
      <c r="B6546" s="7" t="s">
        <v>2155</v>
      </c>
      <c r="C6546" s="7" t="s">
        <v>507</v>
      </c>
      <c r="D6546" s="8">
        <v>20</v>
      </c>
      <c r="E6546" s="8">
        <v>35</v>
      </c>
      <c r="F6546" s="7" t="s">
        <v>7</v>
      </c>
      <c r="G6546" s="7" t="s">
        <v>16</v>
      </c>
      <c r="H6546" s="7" t="s">
        <v>24</v>
      </c>
      <c r="I6546" s="7" t="s">
        <v>30</v>
      </c>
      <c r="J6546" s="7" t="s">
        <v>631</v>
      </c>
      <c r="K6546" s="7" t="s">
        <v>26</v>
      </c>
      <c r="L6546" s="7" t="s">
        <v>50</v>
      </c>
    </row>
    <row r="6547" spans="1:12" ht="28.5" x14ac:dyDescent="0.2">
      <c r="A6547" s="7" t="s">
        <v>1309</v>
      </c>
      <c r="B6547" s="7" t="s">
        <v>11093</v>
      </c>
      <c r="C6547" s="7" t="s">
        <v>507</v>
      </c>
      <c r="D6547" s="8">
        <v>20</v>
      </c>
      <c r="E6547" s="8">
        <v>35</v>
      </c>
      <c r="F6547" s="7" t="s">
        <v>65</v>
      </c>
      <c r="G6547" s="7" t="s">
        <v>16</v>
      </c>
      <c r="H6547" s="7" t="s">
        <v>9640</v>
      </c>
      <c r="I6547" s="7" t="s">
        <v>1139</v>
      </c>
      <c r="J6547" s="7" t="s">
        <v>9723</v>
      </c>
      <c r="K6547" s="7" t="s">
        <v>11</v>
      </c>
      <c r="L6547" s="7" t="s">
        <v>12</v>
      </c>
    </row>
    <row r="6548" spans="1:12" ht="28.5" x14ac:dyDescent="0.2">
      <c r="A6548" s="7" t="s">
        <v>10605</v>
      </c>
      <c r="B6548" s="7" t="s">
        <v>11093</v>
      </c>
      <c r="C6548" s="7" t="s">
        <v>507</v>
      </c>
      <c r="D6548" s="8">
        <v>20</v>
      </c>
      <c r="E6548" s="8">
        <v>35</v>
      </c>
      <c r="F6548" s="7" t="s">
        <v>51</v>
      </c>
      <c r="G6548" s="7" t="s">
        <v>16</v>
      </c>
      <c r="H6548" s="7" t="s">
        <v>2558</v>
      </c>
      <c r="I6548" s="7" t="s">
        <v>1139</v>
      </c>
      <c r="J6548" s="7" t="s">
        <v>10606</v>
      </c>
      <c r="K6548" s="7" t="s">
        <v>11</v>
      </c>
      <c r="L6548" s="7" t="s">
        <v>12</v>
      </c>
    </row>
    <row r="6549" spans="1:12" x14ac:dyDescent="0.2">
      <c r="A6549" s="7" t="s">
        <v>10993</v>
      </c>
      <c r="B6549" s="7" t="s">
        <v>11093</v>
      </c>
      <c r="C6549" s="7" t="s">
        <v>507</v>
      </c>
      <c r="D6549" s="8">
        <v>20</v>
      </c>
      <c r="E6549" s="8">
        <v>35</v>
      </c>
      <c r="F6549" s="7" t="s">
        <v>35</v>
      </c>
      <c r="G6549" s="7" t="s">
        <v>8</v>
      </c>
      <c r="H6549" s="7" t="s">
        <v>1161</v>
      </c>
      <c r="I6549" s="7" t="s">
        <v>1161</v>
      </c>
      <c r="J6549" s="7" t="s">
        <v>1162</v>
      </c>
      <c r="K6549" s="7" t="s">
        <v>11</v>
      </c>
      <c r="L6549" s="7" t="s">
        <v>12</v>
      </c>
    </row>
    <row r="6550" spans="1:12" ht="28.5" x14ac:dyDescent="0.2">
      <c r="A6550" s="7" t="s">
        <v>2012</v>
      </c>
      <c r="B6550" s="7" t="s">
        <v>11093</v>
      </c>
      <c r="C6550" s="7" t="s">
        <v>2013</v>
      </c>
      <c r="D6550" s="8">
        <v>20</v>
      </c>
      <c r="E6550" s="8">
        <v>35</v>
      </c>
      <c r="F6550" s="7" t="s">
        <v>35</v>
      </c>
      <c r="G6550" s="7" t="s">
        <v>16</v>
      </c>
      <c r="H6550" s="7" t="s">
        <v>24</v>
      </c>
      <c r="I6550" s="7" t="s">
        <v>30</v>
      </c>
      <c r="J6550" s="7" t="s">
        <v>2014</v>
      </c>
      <c r="K6550" s="7" t="s">
        <v>42</v>
      </c>
      <c r="L6550" s="7" t="s">
        <v>129</v>
      </c>
    </row>
    <row r="6551" spans="1:12" ht="28.5" x14ac:dyDescent="0.2">
      <c r="A6551" s="7" t="s">
        <v>8910</v>
      </c>
      <c r="B6551" s="7" t="s">
        <v>1430</v>
      </c>
      <c r="C6551" s="7" t="s">
        <v>8911</v>
      </c>
      <c r="D6551" s="8">
        <v>20</v>
      </c>
      <c r="E6551" s="8">
        <v>36</v>
      </c>
      <c r="F6551" s="7" t="s">
        <v>15</v>
      </c>
      <c r="G6551" s="7" t="s">
        <v>16</v>
      </c>
      <c r="H6551" s="7" t="s">
        <v>1809</v>
      </c>
      <c r="I6551" s="7" t="s">
        <v>5989</v>
      </c>
      <c r="J6551" s="7" t="s">
        <v>7651</v>
      </c>
      <c r="K6551" s="7" t="s">
        <v>26</v>
      </c>
      <c r="L6551" s="7" t="s">
        <v>12</v>
      </c>
    </row>
    <row r="6552" spans="1:12" ht="28.5" x14ac:dyDescent="0.2">
      <c r="A6552" s="7" t="s">
        <v>2017</v>
      </c>
      <c r="B6552" s="7" t="s">
        <v>11093</v>
      </c>
      <c r="C6552" s="7" t="s">
        <v>2018</v>
      </c>
      <c r="D6552" s="8">
        <v>20</v>
      </c>
      <c r="E6552" s="8">
        <v>38</v>
      </c>
      <c r="F6552" s="7" t="s">
        <v>7</v>
      </c>
      <c r="G6552" s="7" t="s">
        <v>304</v>
      </c>
      <c r="H6552" s="7" t="s">
        <v>36</v>
      </c>
      <c r="I6552" s="7" t="s">
        <v>30</v>
      </c>
      <c r="J6552" s="7" t="s">
        <v>2019</v>
      </c>
      <c r="K6552" s="7" t="s">
        <v>38</v>
      </c>
      <c r="L6552" s="7" t="s">
        <v>81</v>
      </c>
    </row>
    <row r="6553" spans="1:12" ht="28.5" x14ac:dyDescent="0.2">
      <c r="A6553" s="7" t="s">
        <v>2171</v>
      </c>
      <c r="B6553" s="7" t="s">
        <v>3570</v>
      </c>
      <c r="C6553" s="7" t="s">
        <v>62</v>
      </c>
      <c r="D6553" s="8">
        <v>20</v>
      </c>
      <c r="E6553" s="8">
        <v>40</v>
      </c>
      <c r="F6553" s="7" t="s">
        <v>7</v>
      </c>
      <c r="G6553" s="7" t="s">
        <v>16</v>
      </c>
      <c r="H6553" s="7" t="s">
        <v>17</v>
      </c>
      <c r="I6553" s="7" t="s">
        <v>30</v>
      </c>
      <c r="J6553" s="7" t="s">
        <v>375</v>
      </c>
      <c r="K6553" s="7" t="s">
        <v>19</v>
      </c>
      <c r="L6553" s="7" t="s">
        <v>81</v>
      </c>
    </row>
    <row r="6554" spans="1:12" x14ac:dyDescent="0.2">
      <c r="A6554" s="7" t="s">
        <v>2278</v>
      </c>
      <c r="B6554" s="7" t="s">
        <v>3570</v>
      </c>
      <c r="C6554" s="7" t="s">
        <v>62</v>
      </c>
      <c r="D6554" s="8">
        <v>20</v>
      </c>
      <c r="E6554" s="8">
        <v>40</v>
      </c>
      <c r="F6554" s="7" t="s">
        <v>23</v>
      </c>
      <c r="G6554" s="7" t="s">
        <v>29</v>
      </c>
      <c r="H6554" s="7" t="s">
        <v>30</v>
      </c>
      <c r="I6554" s="7" t="s">
        <v>30</v>
      </c>
      <c r="J6554" s="7" t="s">
        <v>772</v>
      </c>
      <c r="K6554" s="7" t="s">
        <v>38</v>
      </c>
      <c r="L6554" s="7" t="s">
        <v>50</v>
      </c>
    </row>
    <row r="6555" spans="1:12" ht="28.5" x14ac:dyDescent="0.2">
      <c r="A6555" s="7" t="s">
        <v>5130</v>
      </c>
      <c r="B6555" s="7" t="s">
        <v>3570</v>
      </c>
      <c r="C6555" s="7" t="s">
        <v>62</v>
      </c>
      <c r="D6555" s="8">
        <v>20</v>
      </c>
      <c r="E6555" s="8">
        <v>40</v>
      </c>
      <c r="F6555" s="7" t="s">
        <v>35</v>
      </c>
      <c r="G6555" s="7" t="s">
        <v>16</v>
      </c>
      <c r="H6555" s="7" t="s">
        <v>1636</v>
      </c>
      <c r="I6555" s="7" t="s">
        <v>839</v>
      </c>
      <c r="J6555" s="7" t="s">
        <v>5131</v>
      </c>
      <c r="K6555" s="7" t="s">
        <v>93</v>
      </c>
      <c r="L6555" s="7" t="s">
        <v>12</v>
      </c>
    </row>
    <row r="6556" spans="1:12" x14ac:dyDescent="0.2">
      <c r="A6556" s="7" t="s">
        <v>847</v>
      </c>
      <c r="B6556" s="7" t="s">
        <v>3570</v>
      </c>
      <c r="C6556" s="7" t="s">
        <v>62</v>
      </c>
      <c r="D6556" s="8">
        <v>20</v>
      </c>
      <c r="E6556" s="8">
        <v>40</v>
      </c>
      <c r="F6556" s="7" t="s">
        <v>35</v>
      </c>
      <c r="G6556" s="7" t="s">
        <v>16</v>
      </c>
      <c r="H6556" s="7" t="s">
        <v>2595</v>
      </c>
      <c r="I6556" s="7" t="s">
        <v>2595</v>
      </c>
      <c r="J6556" s="7" t="s">
        <v>5938</v>
      </c>
      <c r="K6556" s="7" t="s">
        <v>11</v>
      </c>
      <c r="L6556" s="7" t="s">
        <v>12</v>
      </c>
    </row>
    <row r="6557" spans="1:12" ht="28.5" x14ac:dyDescent="0.2">
      <c r="A6557" s="7" t="s">
        <v>9382</v>
      </c>
      <c r="B6557" s="7" t="s">
        <v>3570</v>
      </c>
      <c r="C6557" s="7" t="s">
        <v>62</v>
      </c>
      <c r="D6557" s="8">
        <v>20</v>
      </c>
      <c r="E6557" s="8">
        <v>40</v>
      </c>
      <c r="F6557" s="7" t="s">
        <v>65</v>
      </c>
      <c r="G6557" s="7" t="s">
        <v>8</v>
      </c>
      <c r="H6557" s="7" t="s">
        <v>5989</v>
      </c>
      <c r="I6557" s="7" t="s">
        <v>5989</v>
      </c>
      <c r="J6557" s="7" t="s">
        <v>8781</v>
      </c>
      <c r="K6557" s="7" t="s">
        <v>38</v>
      </c>
      <c r="L6557" s="7" t="s">
        <v>12</v>
      </c>
    </row>
    <row r="6558" spans="1:12" ht="28.5" x14ac:dyDescent="0.2">
      <c r="A6558" s="7" t="s">
        <v>61</v>
      </c>
      <c r="B6558" s="7" t="s">
        <v>173</v>
      </c>
      <c r="C6558" s="7" t="s">
        <v>62</v>
      </c>
      <c r="D6558" s="8">
        <v>20</v>
      </c>
      <c r="E6558" s="8">
        <v>40</v>
      </c>
      <c r="F6558" s="7" t="s">
        <v>15</v>
      </c>
      <c r="G6558" s="7" t="s">
        <v>16</v>
      </c>
      <c r="H6558" s="7" t="s">
        <v>36</v>
      </c>
      <c r="I6558" s="7" t="s">
        <v>30</v>
      </c>
      <c r="J6558" s="7" t="s">
        <v>63</v>
      </c>
      <c r="K6558" s="7" t="s">
        <v>11</v>
      </c>
      <c r="L6558" s="7" t="s">
        <v>12</v>
      </c>
    </row>
    <row r="6559" spans="1:12" x14ac:dyDescent="0.2">
      <c r="A6559" s="7" t="s">
        <v>162</v>
      </c>
      <c r="B6559" s="7" t="s">
        <v>173</v>
      </c>
      <c r="C6559" s="7" t="s">
        <v>62</v>
      </c>
      <c r="D6559" s="8">
        <v>20</v>
      </c>
      <c r="E6559" s="8">
        <v>40</v>
      </c>
      <c r="F6559" s="7" t="s">
        <v>15</v>
      </c>
      <c r="G6559" s="7" t="s">
        <v>29</v>
      </c>
      <c r="H6559" s="7" t="s">
        <v>30</v>
      </c>
      <c r="I6559" s="7" t="s">
        <v>30</v>
      </c>
      <c r="J6559" s="7" t="s">
        <v>163</v>
      </c>
      <c r="K6559" s="7" t="s">
        <v>38</v>
      </c>
      <c r="L6559" s="7" t="s">
        <v>12</v>
      </c>
    </row>
    <row r="6560" spans="1:12" ht="28.5" x14ac:dyDescent="0.2">
      <c r="A6560" s="7" t="s">
        <v>266</v>
      </c>
      <c r="B6560" s="7" t="s">
        <v>173</v>
      </c>
      <c r="C6560" s="7" t="s">
        <v>62</v>
      </c>
      <c r="D6560" s="8">
        <v>20</v>
      </c>
      <c r="E6560" s="8">
        <v>40</v>
      </c>
      <c r="F6560" s="7" t="s">
        <v>7</v>
      </c>
      <c r="G6560" s="7" t="s">
        <v>139</v>
      </c>
      <c r="H6560" s="7" t="s">
        <v>267</v>
      </c>
      <c r="I6560" s="7" t="s">
        <v>30</v>
      </c>
      <c r="J6560" s="7" t="s">
        <v>268</v>
      </c>
      <c r="K6560" s="7" t="s">
        <v>42</v>
      </c>
      <c r="L6560" s="7" t="s">
        <v>32</v>
      </c>
    </row>
    <row r="6561" spans="1:12" ht="28.5" x14ac:dyDescent="0.2">
      <c r="A6561" s="7" t="s">
        <v>763</v>
      </c>
      <c r="B6561" s="7" t="s">
        <v>173</v>
      </c>
      <c r="C6561" s="7" t="s">
        <v>62</v>
      </c>
      <c r="D6561" s="8">
        <v>20</v>
      </c>
      <c r="E6561" s="8">
        <v>40</v>
      </c>
      <c r="F6561" s="7" t="s">
        <v>7</v>
      </c>
      <c r="G6561" s="7" t="s">
        <v>16</v>
      </c>
      <c r="H6561" s="7" t="s">
        <v>36</v>
      </c>
      <c r="I6561" s="7" t="s">
        <v>30</v>
      </c>
      <c r="J6561" s="7" t="s">
        <v>700</v>
      </c>
      <c r="K6561" s="7" t="s">
        <v>42</v>
      </c>
      <c r="L6561" s="7" t="s">
        <v>129</v>
      </c>
    </row>
    <row r="6562" spans="1:12" ht="28.5" x14ac:dyDescent="0.2">
      <c r="A6562" s="7" t="s">
        <v>764</v>
      </c>
      <c r="B6562" s="7" t="s">
        <v>173</v>
      </c>
      <c r="C6562" s="7" t="s">
        <v>62</v>
      </c>
      <c r="D6562" s="8">
        <v>20</v>
      </c>
      <c r="E6562" s="8">
        <v>40</v>
      </c>
      <c r="F6562" s="7" t="s">
        <v>7</v>
      </c>
      <c r="G6562" s="7" t="s">
        <v>16</v>
      </c>
      <c r="H6562" s="7" t="s">
        <v>36</v>
      </c>
      <c r="I6562" s="7" t="s">
        <v>30</v>
      </c>
      <c r="J6562" s="7" t="s">
        <v>700</v>
      </c>
      <c r="K6562" s="7" t="s">
        <v>42</v>
      </c>
      <c r="L6562" s="7" t="s">
        <v>129</v>
      </c>
    </row>
    <row r="6563" spans="1:12" ht="28.5" x14ac:dyDescent="0.2">
      <c r="A6563" s="7" t="s">
        <v>39</v>
      </c>
      <c r="B6563" s="7" t="s">
        <v>173</v>
      </c>
      <c r="C6563" s="7" t="s">
        <v>62</v>
      </c>
      <c r="D6563" s="8">
        <v>20</v>
      </c>
      <c r="E6563" s="8">
        <v>40</v>
      </c>
      <c r="F6563" s="7" t="s">
        <v>7</v>
      </c>
      <c r="G6563" s="7" t="s">
        <v>767</v>
      </c>
      <c r="H6563" s="7" t="s">
        <v>36</v>
      </c>
      <c r="I6563" s="7" t="s">
        <v>30</v>
      </c>
      <c r="J6563" s="7" t="s">
        <v>700</v>
      </c>
      <c r="K6563" s="7" t="s">
        <v>42</v>
      </c>
      <c r="L6563" s="7" t="s">
        <v>129</v>
      </c>
    </row>
    <row r="6564" spans="1:12" ht="28.5" x14ac:dyDescent="0.2">
      <c r="A6564" s="7" t="s">
        <v>1607</v>
      </c>
      <c r="B6564" s="7" t="s">
        <v>173</v>
      </c>
      <c r="C6564" s="7" t="s">
        <v>62</v>
      </c>
      <c r="D6564" s="8">
        <v>20</v>
      </c>
      <c r="E6564" s="8">
        <v>40</v>
      </c>
      <c r="F6564" s="7" t="s">
        <v>35</v>
      </c>
      <c r="G6564" s="7" t="s">
        <v>59</v>
      </c>
      <c r="H6564" s="7" t="s">
        <v>24</v>
      </c>
      <c r="I6564" s="7" t="s">
        <v>30</v>
      </c>
      <c r="J6564" s="7" t="s">
        <v>698</v>
      </c>
      <c r="K6564" s="7" t="s">
        <v>26</v>
      </c>
      <c r="L6564" s="7" t="s">
        <v>20</v>
      </c>
    </row>
    <row r="6565" spans="1:12" ht="28.5" x14ac:dyDescent="0.2">
      <c r="A6565" s="7" t="s">
        <v>2723</v>
      </c>
      <c r="B6565" s="7" t="s">
        <v>173</v>
      </c>
      <c r="C6565" s="7" t="s">
        <v>62</v>
      </c>
      <c r="D6565" s="8">
        <v>20</v>
      </c>
      <c r="E6565" s="8">
        <v>40</v>
      </c>
      <c r="F6565" s="7" t="s">
        <v>7</v>
      </c>
      <c r="G6565" s="7" t="s">
        <v>16</v>
      </c>
      <c r="H6565" s="7" t="s">
        <v>1636</v>
      </c>
      <c r="I6565" s="7" t="s">
        <v>839</v>
      </c>
      <c r="J6565" s="7" t="s">
        <v>2724</v>
      </c>
      <c r="K6565" s="7" t="s">
        <v>11</v>
      </c>
      <c r="L6565" s="7" t="s">
        <v>129</v>
      </c>
    </row>
    <row r="6566" spans="1:12" ht="28.5" x14ac:dyDescent="0.2">
      <c r="A6566" s="7" t="s">
        <v>33</v>
      </c>
      <c r="B6566" s="7" t="s">
        <v>173</v>
      </c>
      <c r="C6566" s="7" t="s">
        <v>62</v>
      </c>
      <c r="D6566" s="8">
        <v>20</v>
      </c>
      <c r="E6566" s="8">
        <v>40</v>
      </c>
      <c r="F6566" s="7" t="s">
        <v>65</v>
      </c>
      <c r="G6566" s="7" t="s">
        <v>16</v>
      </c>
      <c r="H6566" s="7" t="s">
        <v>1139</v>
      </c>
      <c r="I6566" s="7" t="s">
        <v>1139</v>
      </c>
      <c r="J6566" s="7" t="s">
        <v>2256</v>
      </c>
      <c r="K6566" s="7" t="s">
        <v>42</v>
      </c>
      <c r="L6566" s="7" t="s">
        <v>12</v>
      </c>
    </row>
    <row r="6567" spans="1:12" ht="28.5" x14ac:dyDescent="0.2">
      <c r="A6567" s="7" t="s">
        <v>2832</v>
      </c>
      <c r="B6567" s="7" t="s">
        <v>173</v>
      </c>
      <c r="C6567" s="7" t="s">
        <v>62</v>
      </c>
      <c r="D6567" s="8">
        <v>20</v>
      </c>
      <c r="E6567" s="8">
        <v>40</v>
      </c>
      <c r="F6567" s="7" t="s">
        <v>7</v>
      </c>
      <c r="G6567" s="7" t="s">
        <v>16</v>
      </c>
      <c r="H6567" s="7" t="s">
        <v>1636</v>
      </c>
      <c r="I6567" s="7" t="s">
        <v>839</v>
      </c>
      <c r="J6567" s="7" t="s">
        <v>2833</v>
      </c>
      <c r="K6567" s="7" t="s">
        <v>11</v>
      </c>
      <c r="L6567" s="7" t="s">
        <v>12</v>
      </c>
    </row>
    <row r="6568" spans="1:12" ht="28.5" x14ac:dyDescent="0.2">
      <c r="A6568" s="7" t="s">
        <v>2687</v>
      </c>
      <c r="B6568" s="7" t="s">
        <v>173</v>
      </c>
      <c r="C6568" s="7" t="s">
        <v>62</v>
      </c>
      <c r="D6568" s="8">
        <v>20</v>
      </c>
      <c r="E6568" s="8">
        <v>40</v>
      </c>
      <c r="F6568" s="7" t="s">
        <v>15</v>
      </c>
      <c r="G6568" s="7" t="s">
        <v>16</v>
      </c>
      <c r="H6568" s="7" t="s">
        <v>2770</v>
      </c>
      <c r="I6568" s="7" t="s">
        <v>839</v>
      </c>
      <c r="J6568" s="7" t="s">
        <v>2912</v>
      </c>
      <c r="K6568" s="7" t="s">
        <v>19</v>
      </c>
      <c r="L6568" s="7" t="s">
        <v>12</v>
      </c>
    </row>
    <row r="6569" spans="1:12" ht="28.5" x14ac:dyDescent="0.2">
      <c r="A6569" s="7" t="s">
        <v>2935</v>
      </c>
      <c r="B6569" s="7" t="s">
        <v>173</v>
      </c>
      <c r="C6569" s="7" t="s">
        <v>62</v>
      </c>
      <c r="D6569" s="8">
        <v>20</v>
      </c>
      <c r="E6569" s="8">
        <v>40</v>
      </c>
      <c r="F6569" s="7" t="s">
        <v>51</v>
      </c>
      <c r="G6569" s="7" t="s">
        <v>16</v>
      </c>
      <c r="H6569" s="7" t="s">
        <v>1636</v>
      </c>
      <c r="I6569" s="7" t="s">
        <v>839</v>
      </c>
      <c r="J6569" s="7" t="s">
        <v>2936</v>
      </c>
      <c r="K6569" s="7" t="s">
        <v>38</v>
      </c>
      <c r="L6569" s="7" t="s">
        <v>81</v>
      </c>
    </row>
    <row r="6570" spans="1:12" ht="28.5" x14ac:dyDescent="0.2">
      <c r="A6570" s="7" t="s">
        <v>5330</v>
      </c>
      <c r="B6570" s="7" t="s">
        <v>173</v>
      </c>
      <c r="C6570" s="7" t="s">
        <v>62</v>
      </c>
      <c r="D6570" s="8">
        <v>20</v>
      </c>
      <c r="E6570" s="8">
        <v>40</v>
      </c>
      <c r="F6570" s="7" t="s">
        <v>15</v>
      </c>
      <c r="G6570" s="7" t="s">
        <v>16</v>
      </c>
      <c r="H6570" s="7" t="s">
        <v>743</v>
      </c>
      <c r="I6570" s="7" t="s">
        <v>2595</v>
      </c>
      <c r="J6570" s="7" t="s">
        <v>5331</v>
      </c>
      <c r="K6570" s="7" t="s">
        <v>26</v>
      </c>
      <c r="L6570" s="7" t="s">
        <v>12</v>
      </c>
    </row>
    <row r="6571" spans="1:12" ht="28.5" x14ac:dyDescent="0.2">
      <c r="A6571" s="7" t="s">
        <v>5488</v>
      </c>
      <c r="B6571" s="7" t="s">
        <v>173</v>
      </c>
      <c r="C6571" s="7" t="s">
        <v>62</v>
      </c>
      <c r="D6571" s="8">
        <v>20</v>
      </c>
      <c r="E6571" s="8">
        <v>40</v>
      </c>
      <c r="F6571" s="7" t="s">
        <v>7</v>
      </c>
      <c r="G6571" s="7" t="s">
        <v>16</v>
      </c>
      <c r="H6571" s="7" t="s">
        <v>1961</v>
      </c>
      <c r="I6571" s="7" t="s">
        <v>2595</v>
      </c>
      <c r="J6571" s="7" t="s">
        <v>5489</v>
      </c>
      <c r="K6571" s="7" t="s">
        <v>26</v>
      </c>
      <c r="L6571" s="7" t="s">
        <v>12</v>
      </c>
    </row>
    <row r="6572" spans="1:12" ht="28.5" x14ac:dyDescent="0.2">
      <c r="A6572" s="7" t="s">
        <v>7709</v>
      </c>
      <c r="B6572" s="7" t="s">
        <v>173</v>
      </c>
      <c r="C6572" s="7" t="s">
        <v>62</v>
      </c>
      <c r="D6572" s="8">
        <v>20</v>
      </c>
      <c r="E6572" s="8">
        <v>40</v>
      </c>
      <c r="F6572" s="7" t="s">
        <v>7</v>
      </c>
      <c r="G6572" s="7" t="s">
        <v>16</v>
      </c>
      <c r="H6572" s="7" t="s">
        <v>1192</v>
      </c>
      <c r="I6572" s="7" t="s">
        <v>5989</v>
      </c>
      <c r="J6572" s="7" t="s">
        <v>7710</v>
      </c>
      <c r="K6572" s="7" t="s">
        <v>38</v>
      </c>
      <c r="L6572" s="7" t="s">
        <v>12</v>
      </c>
    </row>
    <row r="6573" spans="1:12" ht="28.5" x14ac:dyDescent="0.2">
      <c r="A6573" s="7" t="s">
        <v>33</v>
      </c>
      <c r="B6573" s="7" t="s">
        <v>173</v>
      </c>
      <c r="C6573" s="7" t="s">
        <v>62</v>
      </c>
      <c r="D6573" s="8">
        <v>20</v>
      </c>
      <c r="E6573" s="8">
        <v>40</v>
      </c>
      <c r="F6573" s="7" t="s">
        <v>35</v>
      </c>
      <c r="G6573" s="7" t="s">
        <v>16</v>
      </c>
      <c r="H6573" s="7" t="s">
        <v>9703</v>
      </c>
      <c r="I6573" s="7" t="s">
        <v>1139</v>
      </c>
      <c r="J6573" s="7" t="s">
        <v>9704</v>
      </c>
      <c r="K6573" s="7" t="s">
        <v>42</v>
      </c>
      <c r="L6573" s="7" t="s">
        <v>12</v>
      </c>
    </row>
    <row r="6574" spans="1:12" ht="28.5" x14ac:dyDescent="0.2">
      <c r="A6574" s="7" t="s">
        <v>33</v>
      </c>
      <c r="B6574" s="7" t="s">
        <v>173</v>
      </c>
      <c r="C6574" s="7" t="s">
        <v>62</v>
      </c>
      <c r="D6574" s="8">
        <v>20</v>
      </c>
      <c r="E6574" s="8">
        <v>40</v>
      </c>
      <c r="F6574" s="7" t="s">
        <v>35</v>
      </c>
      <c r="G6574" s="7" t="s">
        <v>16</v>
      </c>
      <c r="H6574" s="7" t="s">
        <v>4277</v>
      </c>
      <c r="I6574" s="7" t="s">
        <v>1139</v>
      </c>
      <c r="J6574" s="7" t="s">
        <v>9740</v>
      </c>
      <c r="K6574" s="7" t="s">
        <v>42</v>
      </c>
      <c r="L6574" s="7" t="s">
        <v>12</v>
      </c>
    </row>
    <row r="6575" spans="1:12" ht="28.5" x14ac:dyDescent="0.2">
      <c r="A6575" s="7" t="s">
        <v>9793</v>
      </c>
      <c r="B6575" s="7" t="s">
        <v>173</v>
      </c>
      <c r="C6575" s="7" t="s">
        <v>62</v>
      </c>
      <c r="D6575" s="8">
        <v>20</v>
      </c>
      <c r="E6575" s="8">
        <v>40</v>
      </c>
      <c r="F6575" s="7" t="s">
        <v>15</v>
      </c>
      <c r="G6575" s="7" t="s">
        <v>16</v>
      </c>
      <c r="H6575" s="7" t="s">
        <v>9659</v>
      </c>
      <c r="I6575" s="7" t="s">
        <v>1139</v>
      </c>
      <c r="J6575" s="7" t="s">
        <v>9794</v>
      </c>
      <c r="K6575" s="7" t="s">
        <v>11</v>
      </c>
      <c r="L6575" s="7" t="s">
        <v>12</v>
      </c>
    </row>
    <row r="6576" spans="1:12" ht="28.5" x14ac:dyDescent="0.2">
      <c r="A6576" s="7" t="s">
        <v>500</v>
      </c>
      <c r="B6576" s="7" t="s">
        <v>535</v>
      </c>
      <c r="C6576" s="7" t="s">
        <v>62</v>
      </c>
      <c r="D6576" s="8">
        <v>20</v>
      </c>
      <c r="E6576" s="8">
        <v>40</v>
      </c>
      <c r="F6576" s="7" t="s">
        <v>7</v>
      </c>
      <c r="G6576" s="7" t="s">
        <v>143</v>
      </c>
      <c r="H6576" s="7" t="s">
        <v>24</v>
      </c>
      <c r="I6576" s="7" t="s">
        <v>30</v>
      </c>
      <c r="J6576" s="7" t="s">
        <v>501</v>
      </c>
      <c r="K6576" s="7" t="s">
        <v>26</v>
      </c>
      <c r="L6576" s="7" t="s">
        <v>81</v>
      </c>
    </row>
    <row r="6577" spans="1:12" ht="28.5" x14ac:dyDescent="0.2">
      <c r="A6577" s="7" t="s">
        <v>697</v>
      </c>
      <c r="B6577" s="7" t="s">
        <v>535</v>
      </c>
      <c r="C6577" s="7" t="s">
        <v>62</v>
      </c>
      <c r="D6577" s="8">
        <v>20</v>
      </c>
      <c r="E6577" s="8">
        <v>40</v>
      </c>
      <c r="F6577" s="7" t="s">
        <v>35</v>
      </c>
      <c r="G6577" s="7" t="s">
        <v>16</v>
      </c>
      <c r="H6577" s="7" t="s">
        <v>24</v>
      </c>
      <c r="I6577" s="7" t="s">
        <v>30</v>
      </c>
      <c r="J6577" s="7" t="s">
        <v>698</v>
      </c>
      <c r="K6577" s="7" t="s">
        <v>26</v>
      </c>
      <c r="L6577" s="7" t="s">
        <v>20</v>
      </c>
    </row>
    <row r="6578" spans="1:12" ht="28.5" x14ac:dyDescent="0.2">
      <c r="A6578" s="7" t="s">
        <v>5683</v>
      </c>
      <c r="B6578" s="7" t="s">
        <v>535</v>
      </c>
      <c r="C6578" s="7" t="s">
        <v>62</v>
      </c>
      <c r="D6578" s="8">
        <v>20</v>
      </c>
      <c r="E6578" s="8">
        <v>40</v>
      </c>
      <c r="F6578" s="7" t="s">
        <v>35</v>
      </c>
      <c r="G6578" s="7" t="s">
        <v>8</v>
      </c>
      <c r="H6578" s="7" t="s">
        <v>743</v>
      </c>
      <c r="I6578" s="7" t="s">
        <v>2595</v>
      </c>
      <c r="J6578" s="7" t="s">
        <v>5684</v>
      </c>
      <c r="K6578" s="7" t="s">
        <v>38</v>
      </c>
      <c r="L6578" s="7" t="s">
        <v>12</v>
      </c>
    </row>
    <row r="6579" spans="1:12" ht="28.5" x14ac:dyDescent="0.2">
      <c r="A6579" s="7" t="s">
        <v>1634</v>
      </c>
      <c r="B6579" s="7" t="s">
        <v>4458</v>
      </c>
      <c r="C6579" s="7" t="s">
        <v>62</v>
      </c>
      <c r="D6579" s="8">
        <v>20</v>
      </c>
      <c r="E6579" s="8">
        <v>40</v>
      </c>
      <c r="F6579" s="7" t="s">
        <v>65</v>
      </c>
      <c r="G6579" s="7" t="s">
        <v>16</v>
      </c>
      <c r="H6579" s="7" t="s">
        <v>24</v>
      </c>
      <c r="I6579" s="7" t="s">
        <v>30</v>
      </c>
      <c r="J6579" s="7" t="s">
        <v>501</v>
      </c>
      <c r="K6579" s="7" t="s">
        <v>26</v>
      </c>
      <c r="L6579" s="7" t="s">
        <v>81</v>
      </c>
    </row>
    <row r="6580" spans="1:12" ht="28.5" x14ac:dyDescent="0.2">
      <c r="A6580" s="7" t="s">
        <v>6759</v>
      </c>
      <c r="B6580" s="7" t="s">
        <v>4458</v>
      </c>
      <c r="C6580" s="7" t="s">
        <v>62</v>
      </c>
      <c r="D6580" s="8">
        <v>20</v>
      </c>
      <c r="E6580" s="8">
        <v>40</v>
      </c>
      <c r="F6580" s="7" t="s">
        <v>35</v>
      </c>
      <c r="G6580" s="7" t="s">
        <v>16</v>
      </c>
      <c r="H6580" s="7" t="s">
        <v>743</v>
      </c>
      <c r="I6580" s="7" t="s">
        <v>2595</v>
      </c>
      <c r="J6580" s="7" t="s">
        <v>5331</v>
      </c>
      <c r="K6580" s="7" t="s">
        <v>26</v>
      </c>
      <c r="L6580" s="7" t="s">
        <v>12</v>
      </c>
    </row>
    <row r="6581" spans="1:12" ht="28.5" x14ac:dyDescent="0.2">
      <c r="A6581" s="7" t="s">
        <v>8966</v>
      </c>
      <c r="B6581" s="7" t="s">
        <v>4458</v>
      </c>
      <c r="C6581" s="7" t="s">
        <v>62</v>
      </c>
      <c r="D6581" s="8">
        <v>20</v>
      </c>
      <c r="E6581" s="8">
        <v>40</v>
      </c>
      <c r="F6581" s="7" t="s">
        <v>35</v>
      </c>
      <c r="G6581" s="7" t="s">
        <v>143</v>
      </c>
      <c r="H6581" s="7" t="s">
        <v>1809</v>
      </c>
      <c r="I6581" s="7" t="s">
        <v>5989</v>
      </c>
      <c r="J6581" s="7" t="s">
        <v>8319</v>
      </c>
      <c r="K6581" s="7" t="s">
        <v>11</v>
      </c>
      <c r="L6581" s="7" t="s">
        <v>12</v>
      </c>
    </row>
    <row r="6582" spans="1:12" ht="28.5" x14ac:dyDescent="0.2">
      <c r="A6582" s="7" t="s">
        <v>1884</v>
      </c>
      <c r="B6582" s="7" t="s">
        <v>4458</v>
      </c>
      <c r="C6582" s="7" t="s">
        <v>62</v>
      </c>
      <c r="D6582" s="8">
        <v>20</v>
      </c>
      <c r="E6582" s="8">
        <v>40</v>
      </c>
      <c r="F6582" s="7" t="s">
        <v>7</v>
      </c>
      <c r="G6582" s="7" t="s">
        <v>143</v>
      </c>
      <c r="H6582" s="7" t="s">
        <v>9640</v>
      </c>
      <c r="I6582" s="7" t="s">
        <v>1139</v>
      </c>
      <c r="J6582" s="7" t="s">
        <v>10033</v>
      </c>
      <c r="K6582" s="7" t="s">
        <v>42</v>
      </c>
      <c r="L6582" s="7" t="s">
        <v>12</v>
      </c>
    </row>
    <row r="6583" spans="1:12" ht="28.5" x14ac:dyDescent="0.2">
      <c r="A6583" s="7" t="s">
        <v>560</v>
      </c>
      <c r="B6583" s="7" t="s">
        <v>11076</v>
      </c>
      <c r="C6583" s="7" t="s">
        <v>62</v>
      </c>
      <c r="D6583" s="8">
        <v>20</v>
      </c>
      <c r="E6583" s="8">
        <v>40</v>
      </c>
      <c r="F6583" s="7" t="s">
        <v>65</v>
      </c>
      <c r="G6583" s="7" t="s">
        <v>8</v>
      </c>
      <c r="H6583" s="7" t="s">
        <v>9640</v>
      </c>
      <c r="I6583" s="7" t="s">
        <v>1139</v>
      </c>
      <c r="J6583" s="7" t="s">
        <v>4611</v>
      </c>
      <c r="K6583" s="7" t="s">
        <v>11</v>
      </c>
      <c r="L6583" s="7" t="s">
        <v>12</v>
      </c>
    </row>
    <row r="6584" spans="1:12" ht="28.5" x14ac:dyDescent="0.2">
      <c r="A6584" s="7" t="s">
        <v>732</v>
      </c>
      <c r="B6584" s="7" t="s">
        <v>1898</v>
      </c>
      <c r="C6584" s="7" t="s">
        <v>62</v>
      </c>
      <c r="D6584" s="8">
        <v>20</v>
      </c>
      <c r="E6584" s="8">
        <v>40</v>
      </c>
      <c r="F6584" s="7" t="s">
        <v>65</v>
      </c>
      <c r="G6584" s="7" t="s">
        <v>16</v>
      </c>
      <c r="H6584" s="7" t="s">
        <v>30</v>
      </c>
      <c r="I6584" s="7" t="s">
        <v>30</v>
      </c>
      <c r="J6584" s="7" t="s">
        <v>722</v>
      </c>
      <c r="K6584" s="7" t="s">
        <v>112</v>
      </c>
      <c r="L6584" s="7" t="s">
        <v>12</v>
      </c>
    </row>
    <row r="6585" spans="1:12" ht="28.5" x14ac:dyDescent="0.2">
      <c r="A6585" s="7" t="s">
        <v>1360</v>
      </c>
      <c r="B6585" s="7" t="s">
        <v>1430</v>
      </c>
      <c r="C6585" s="7" t="s">
        <v>62</v>
      </c>
      <c r="D6585" s="8">
        <v>20</v>
      </c>
      <c r="E6585" s="8">
        <v>40</v>
      </c>
      <c r="F6585" s="7" t="s">
        <v>7</v>
      </c>
      <c r="G6585" s="7" t="s">
        <v>16</v>
      </c>
      <c r="H6585" s="7" t="s">
        <v>36</v>
      </c>
      <c r="I6585" s="7" t="s">
        <v>30</v>
      </c>
      <c r="J6585" s="7" t="s">
        <v>912</v>
      </c>
      <c r="K6585" s="7" t="s">
        <v>112</v>
      </c>
      <c r="L6585" s="7" t="s">
        <v>81</v>
      </c>
    </row>
    <row r="6586" spans="1:12" ht="28.5" x14ac:dyDescent="0.2">
      <c r="A6586" s="7" t="s">
        <v>1635</v>
      </c>
      <c r="B6586" s="7" t="s">
        <v>1430</v>
      </c>
      <c r="C6586" s="7" t="s">
        <v>62</v>
      </c>
      <c r="D6586" s="8">
        <v>20</v>
      </c>
      <c r="E6586" s="8">
        <v>40</v>
      </c>
      <c r="F6586" s="7" t="s">
        <v>15</v>
      </c>
      <c r="G6586" s="7" t="s">
        <v>16</v>
      </c>
      <c r="H6586" s="7" t="s">
        <v>1636</v>
      </c>
      <c r="I6586" s="7" t="s">
        <v>839</v>
      </c>
      <c r="J6586" s="7" t="s">
        <v>1637</v>
      </c>
      <c r="K6586" s="7" t="s">
        <v>38</v>
      </c>
      <c r="L6586" s="7" t="s">
        <v>12</v>
      </c>
    </row>
    <row r="6587" spans="1:12" x14ac:dyDescent="0.2">
      <c r="A6587" s="7" t="s">
        <v>1360</v>
      </c>
      <c r="B6587" s="7" t="s">
        <v>1430</v>
      </c>
      <c r="C6587" s="7" t="s">
        <v>62</v>
      </c>
      <c r="D6587" s="8">
        <v>20</v>
      </c>
      <c r="E6587" s="8">
        <v>40</v>
      </c>
      <c r="F6587" s="7" t="s">
        <v>7</v>
      </c>
      <c r="G6587" s="7" t="s">
        <v>59</v>
      </c>
      <c r="H6587" s="7" t="s">
        <v>30</v>
      </c>
      <c r="I6587" s="7" t="s">
        <v>30</v>
      </c>
      <c r="J6587" s="7" t="s">
        <v>1666</v>
      </c>
      <c r="K6587" s="7" t="s">
        <v>38</v>
      </c>
      <c r="L6587" s="7" t="s">
        <v>12</v>
      </c>
    </row>
    <row r="6588" spans="1:12" ht="28.5" x14ac:dyDescent="0.2">
      <c r="A6588" s="7" t="s">
        <v>1742</v>
      </c>
      <c r="B6588" s="7" t="s">
        <v>1430</v>
      </c>
      <c r="C6588" s="7" t="s">
        <v>62</v>
      </c>
      <c r="D6588" s="8">
        <v>20</v>
      </c>
      <c r="E6588" s="8">
        <v>40</v>
      </c>
      <c r="F6588" s="7" t="s">
        <v>65</v>
      </c>
      <c r="G6588" s="7" t="s">
        <v>16</v>
      </c>
      <c r="H6588" s="7" t="s">
        <v>30</v>
      </c>
      <c r="I6588" s="7" t="s">
        <v>30</v>
      </c>
      <c r="J6588" s="7" t="s">
        <v>722</v>
      </c>
      <c r="K6588" s="7" t="s">
        <v>112</v>
      </c>
      <c r="L6588" s="7" t="s">
        <v>12</v>
      </c>
    </row>
    <row r="6589" spans="1:12" ht="28.5" x14ac:dyDescent="0.2">
      <c r="A6589" s="7" t="s">
        <v>4042</v>
      </c>
      <c r="B6589" s="7" t="s">
        <v>1430</v>
      </c>
      <c r="C6589" s="7" t="s">
        <v>62</v>
      </c>
      <c r="D6589" s="8">
        <v>20</v>
      </c>
      <c r="E6589" s="8">
        <v>40</v>
      </c>
      <c r="F6589" s="7" t="s">
        <v>7</v>
      </c>
      <c r="G6589" s="7" t="s">
        <v>143</v>
      </c>
      <c r="H6589" s="7" t="s">
        <v>1636</v>
      </c>
      <c r="I6589" s="7" t="s">
        <v>839</v>
      </c>
      <c r="J6589" s="7" t="s">
        <v>4043</v>
      </c>
      <c r="K6589" s="7" t="s">
        <v>11</v>
      </c>
      <c r="L6589" s="7" t="s">
        <v>149</v>
      </c>
    </row>
    <row r="6590" spans="1:12" ht="28.5" x14ac:dyDescent="0.2">
      <c r="A6590" s="7" t="s">
        <v>4152</v>
      </c>
      <c r="B6590" s="7" t="s">
        <v>1430</v>
      </c>
      <c r="C6590" s="7" t="s">
        <v>62</v>
      </c>
      <c r="D6590" s="8">
        <v>20</v>
      </c>
      <c r="E6590" s="8">
        <v>40</v>
      </c>
      <c r="F6590" s="7" t="s">
        <v>51</v>
      </c>
      <c r="G6590" s="7" t="s">
        <v>16</v>
      </c>
      <c r="H6590" s="7" t="s">
        <v>4153</v>
      </c>
      <c r="I6590" s="7" t="s">
        <v>2595</v>
      </c>
      <c r="J6590" s="7" t="s">
        <v>4154</v>
      </c>
      <c r="K6590" s="7" t="s">
        <v>38</v>
      </c>
      <c r="L6590" s="7" t="s">
        <v>20</v>
      </c>
    </row>
    <row r="6591" spans="1:12" ht="28.5" x14ac:dyDescent="0.2">
      <c r="A6591" s="7" t="s">
        <v>1368</v>
      </c>
      <c r="B6591" s="7" t="s">
        <v>1430</v>
      </c>
      <c r="C6591" s="7" t="s">
        <v>62</v>
      </c>
      <c r="D6591" s="8">
        <v>20</v>
      </c>
      <c r="E6591" s="8">
        <v>40</v>
      </c>
      <c r="F6591" s="7" t="s">
        <v>15</v>
      </c>
      <c r="G6591" s="7" t="s">
        <v>16</v>
      </c>
      <c r="H6591" s="7" t="s">
        <v>1636</v>
      </c>
      <c r="I6591" s="7" t="s">
        <v>839</v>
      </c>
      <c r="J6591" s="7" t="s">
        <v>3072</v>
      </c>
      <c r="K6591" s="7" t="s">
        <v>38</v>
      </c>
      <c r="L6591" s="7" t="s">
        <v>12</v>
      </c>
    </row>
    <row r="6592" spans="1:12" ht="28.5" x14ac:dyDescent="0.2">
      <c r="A6592" s="7" t="s">
        <v>4282</v>
      </c>
      <c r="B6592" s="7" t="s">
        <v>1430</v>
      </c>
      <c r="C6592" s="7" t="s">
        <v>62</v>
      </c>
      <c r="D6592" s="8">
        <v>20</v>
      </c>
      <c r="E6592" s="8">
        <v>40</v>
      </c>
      <c r="F6592" s="7" t="s">
        <v>35</v>
      </c>
      <c r="G6592" s="7" t="s">
        <v>8</v>
      </c>
      <c r="H6592" s="7" t="s">
        <v>2645</v>
      </c>
      <c r="I6592" s="7" t="s">
        <v>839</v>
      </c>
      <c r="J6592" s="7" t="s">
        <v>4283</v>
      </c>
      <c r="K6592" s="7" t="s">
        <v>38</v>
      </c>
      <c r="L6592" s="7" t="s">
        <v>129</v>
      </c>
    </row>
    <row r="6593" spans="1:12" ht="28.5" x14ac:dyDescent="0.2">
      <c r="A6593" s="7" t="s">
        <v>1360</v>
      </c>
      <c r="B6593" s="7" t="s">
        <v>1430</v>
      </c>
      <c r="C6593" s="7" t="s">
        <v>62</v>
      </c>
      <c r="D6593" s="8">
        <v>20</v>
      </c>
      <c r="E6593" s="8">
        <v>40</v>
      </c>
      <c r="F6593" s="7" t="s">
        <v>7</v>
      </c>
      <c r="G6593" s="7" t="s">
        <v>16</v>
      </c>
      <c r="H6593" s="7" t="s">
        <v>1388</v>
      </c>
      <c r="I6593" s="7" t="s">
        <v>2595</v>
      </c>
      <c r="J6593" s="7" t="s">
        <v>5584</v>
      </c>
      <c r="K6593" s="7" t="s">
        <v>26</v>
      </c>
      <c r="L6593" s="7" t="s">
        <v>12</v>
      </c>
    </row>
    <row r="6594" spans="1:12" ht="28.5" x14ac:dyDescent="0.2">
      <c r="A6594" s="7" t="s">
        <v>8481</v>
      </c>
      <c r="B6594" s="7" t="s">
        <v>1430</v>
      </c>
      <c r="C6594" s="7" t="s">
        <v>62</v>
      </c>
      <c r="D6594" s="8">
        <v>20</v>
      </c>
      <c r="E6594" s="8">
        <v>40</v>
      </c>
      <c r="F6594" s="7" t="s">
        <v>7</v>
      </c>
      <c r="G6594" s="7" t="s">
        <v>16</v>
      </c>
      <c r="H6594" s="7" t="s">
        <v>1809</v>
      </c>
      <c r="I6594" s="7" t="s">
        <v>5989</v>
      </c>
      <c r="J6594" s="7" t="s">
        <v>7651</v>
      </c>
      <c r="K6594" s="7" t="s">
        <v>26</v>
      </c>
      <c r="L6594" s="7" t="s">
        <v>12</v>
      </c>
    </row>
    <row r="6595" spans="1:12" ht="28.5" x14ac:dyDescent="0.2">
      <c r="A6595" s="7" t="s">
        <v>8725</v>
      </c>
      <c r="B6595" s="7" t="s">
        <v>2155</v>
      </c>
      <c r="C6595" s="7" t="s">
        <v>62</v>
      </c>
      <c r="D6595" s="8">
        <v>20</v>
      </c>
      <c r="E6595" s="8">
        <v>40</v>
      </c>
      <c r="F6595" s="7" t="s">
        <v>51</v>
      </c>
      <c r="G6595" s="7" t="s">
        <v>29</v>
      </c>
      <c r="H6595" s="7" t="s">
        <v>1809</v>
      </c>
      <c r="I6595" s="7" t="s">
        <v>5989</v>
      </c>
      <c r="J6595" s="7" t="s">
        <v>7651</v>
      </c>
      <c r="K6595" s="7" t="s">
        <v>26</v>
      </c>
      <c r="L6595" s="7" t="s">
        <v>12</v>
      </c>
    </row>
    <row r="6596" spans="1:12" ht="28.5" x14ac:dyDescent="0.2">
      <c r="A6596" s="7" t="s">
        <v>6693</v>
      </c>
      <c r="B6596" s="7" t="s">
        <v>1430</v>
      </c>
      <c r="C6596" s="7" t="s">
        <v>62</v>
      </c>
      <c r="D6596" s="8">
        <v>20</v>
      </c>
      <c r="E6596" s="8">
        <v>40</v>
      </c>
      <c r="F6596" s="7" t="s">
        <v>15</v>
      </c>
      <c r="G6596" s="7" t="s">
        <v>16</v>
      </c>
      <c r="H6596" s="7" t="s">
        <v>1192</v>
      </c>
      <c r="I6596" s="7" t="s">
        <v>5989</v>
      </c>
      <c r="J6596" s="7" t="s">
        <v>7915</v>
      </c>
      <c r="K6596" s="7" t="s">
        <v>42</v>
      </c>
      <c r="L6596" s="7" t="s">
        <v>12</v>
      </c>
    </row>
    <row r="6597" spans="1:12" ht="28.5" x14ac:dyDescent="0.2">
      <c r="A6597" s="7" t="s">
        <v>10640</v>
      </c>
      <c r="B6597" s="7" t="s">
        <v>1430</v>
      </c>
      <c r="C6597" s="7" t="s">
        <v>62</v>
      </c>
      <c r="D6597" s="8">
        <v>20</v>
      </c>
      <c r="E6597" s="8">
        <v>40</v>
      </c>
      <c r="F6597" s="7" t="s">
        <v>15</v>
      </c>
      <c r="G6597" s="7" t="s">
        <v>16</v>
      </c>
      <c r="H6597" s="7" t="s">
        <v>9644</v>
      </c>
      <c r="I6597" s="7" t="s">
        <v>1139</v>
      </c>
      <c r="J6597" s="7" t="s">
        <v>7736</v>
      </c>
      <c r="K6597" s="7" t="s">
        <v>26</v>
      </c>
      <c r="L6597" s="7" t="s">
        <v>50</v>
      </c>
    </row>
    <row r="6598" spans="1:12" ht="28.5" x14ac:dyDescent="0.2">
      <c r="A6598" s="7" t="s">
        <v>10678</v>
      </c>
      <c r="B6598" s="7" t="s">
        <v>1430</v>
      </c>
      <c r="C6598" s="7" t="s">
        <v>62</v>
      </c>
      <c r="D6598" s="8">
        <v>20</v>
      </c>
      <c r="E6598" s="8">
        <v>40</v>
      </c>
      <c r="F6598" s="7" t="s">
        <v>15</v>
      </c>
      <c r="G6598" s="7" t="s">
        <v>16</v>
      </c>
      <c r="H6598" s="7" t="s">
        <v>9644</v>
      </c>
      <c r="I6598" s="7" t="s">
        <v>1139</v>
      </c>
      <c r="J6598" s="7" t="s">
        <v>7736</v>
      </c>
      <c r="K6598" s="7" t="s">
        <v>26</v>
      </c>
      <c r="L6598" s="7" t="s">
        <v>50</v>
      </c>
    </row>
    <row r="6599" spans="1:12" x14ac:dyDescent="0.2">
      <c r="A6599" s="7" t="s">
        <v>10750</v>
      </c>
      <c r="B6599" s="7" t="s">
        <v>1430</v>
      </c>
      <c r="C6599" s="7" t="s">
        <v>62</v>
      </c>
      <c r="D6599" s="8">
        <v>20</v>
      </c>
      <c r="E6599" s="8">
        <v>40</v>
      </c>
      <c r="F6599" s="7" t="s">
        <v>15</v>
      </c>
      <c r="G6599" s="7" t="s">
        <v>16</v>
      </c>
      <c r="H6599" s="7" t="s">
        <v>1139</v>
      </c>
      <c r="I6599" s="7" t="s">
        <v>1139</v>
      </c>
      <c r="J6599" s="7" t="s">
        <v>10751</v>
      </c>
      <c r="K6599" s="7" t="s">
        <v>11</v>
      </c>
      <c r="L6599" s="7" t="s">
        <v>12</v>
      </c>
    </row>
    <row r="6600" spans="1:12" ht="42.75" x14ac:dyDescent="0.2">
      <c r="A6600" s="7" t="s">
        <v>10752</v>
      </c>
      <c r="B6600" s="7" t="s">
        <v>6360</v>
      </c>
      <c r="C6600" s="7" t="s">
        <v>62</v>
      </c>
      <c r="D6600" s="8">
        <v>20</v>
      </c>
      <c r="E6600" s="8">
        <v>40</v>
      </c>
      <c r="F6600" s="7" t="s">
        <v>65</v>
      </c>
      <c r="G6600" s="7" t="s">
        <v>29</v>
      </c>
      <c r="H6600" s="7" t="s">
        <v>1139</v>
      </c>
      <c r="I6600" s="7" t="s">
        <v>1139</v>
      </c>
      <c r="J6600" s="7" t="s">
        <v>10753</v>
      </c>
      <c r="K6600" s="7" t="s">
        <v>93</v>
      </c>
      <c r="L6600" s="7" t="s">
        <v>12</v>
      </c>
    </row>
    <row r="6601" spans="1:12" ht="28.5" x14ac:dyDescent="0.2">
      <c r="A6601" s="7" t="s">
        <v>645</v>
      </c>
      <c r="B6601" s="7" t="s">
        <v>630</v>
      </c>
      <c r="C6601" s="7" t="s">
        <v>62</v>
      </c>
      <c r="D6601" s="8">
        <v>20</v>
      </c>
      <c r="E6601" s="8">
        <v>40</v>
      </c>
      <c r="F6601" s="7" t="s">
        <v>7</v>
      </c>
      <c r="G6601" s="7" t="s">
        <v>16</v>
      </c>
      <c r="H6601" s="7" t="s">
        <v>36</v>
      </c>
      <c r="I6601" s="7" t="s">
        <v>30</v>
      </c>
      <c r="J6601" s="7" t="s">
        <v>646</v>
      </c>
      <c r="K6601" s="7" t="s">
        <v>38</v>
      </c>
      <c r="L6601" s="7" t="s">
        <v>12</v>
      </c>
    </row>
    <row r="6602" spans="1:12" ht="28.5" x14ac:dyDescent="0.2">
      <c r="A6602" s="7" t="s">
        <v>725</v>
      </c>
      <c r="B6602" s="7" t="s">
        <v>630</v>
      </c>
      <c r="C6602" s="7" t="s">
        <v>62</v>
      </c>
      <c r="D6602" s="8">
        <v>20</v>
      </c>
      <c r="E6602" s="8">
        <v>40</v>
      </c>
      <c r="F6602" s="7" t="s">
        <v>35</v>
      </c>
      <c r="G6602" s="7" t="s">
        <v>16</v>
      </c>
      <c r="H6602" s="7" t="s">
        <v>30</v>
      </c>
      <c r="I6602" s="7" t="s">
        <v>30</v>
      </c>
      <c r="J6602" s="7" t="s">
        <v>722</v>
      </c>
      <c r="K6602" s="7" t="s">
        <v>112</v>
      </c>
      <c r="L6602" s="7" t="s">
        <v>12</v>
      </c>
    </row>
    <row r="6603" spans="1:12" ht="28.5" x14ac:dyDescent="0.2">
      <c r="A6603" s="7" t="s">
        <v>1498</v>
      </c>
      <c r="B6603" s="7" t="s">
        <v>630</v>
      </c>
      <c r="C6603" s="7" t="s">
        <v>62</v>
      </c>
      <c r="D6603" s="8">
        <v>20</v>
      </c>
      <c r="E6603" s="8">
        <v>40</v>
      </c>
      <c r="F6603" s="7" t="s">
        <v>65</v>
      </c>
      <c r="G6603" s="7" t="s">
        <v>16</v>
      </c>
      <c r="H6603" s="7" t="s">
        <v>30</v>
      </c>
      <c r="I6603" s="7" t="s">
        <v>30</v>
      </c>
      <c r="J6603" s="7" t="s">
        <v>722</v>
      </c>
      <c r="K6603" s="7" t="s">
        <v>112</v>
      </c>
      <c r="L6603" s="7" t="s">
        <v>12</v>
      </c>
    </row>
    <row r="6604" spans="1:12" ht="28.5" x14ac:dyDescent="0.2">
      <c r="A6604" s="7" t="s">
        <v>1496</v>
      </c>
      <c r="B6604" s="7" t="s">
        <v>11093</v>
      </c>
      <c r="C6604" s="7" t="s">
        <v>62</v>
      </c>
      <c r="D6604" s="8">
        <v>20</v>
      </c>
      <c r="E6604" s="8">
        <v>40</v>
      </c>
      <c r="F6604" s="7" t="s">
        <v>35</v>
      </c>
      <c r="G6604" s="7" t="s">
        <v>16</v>
      </c>
      <c r="H6604" s="7" t="s">
        <v>30</v>
      </c>
      <c r="I6604" s="7" t="s">
        <v>30</v>
      </c>
      <c r="J6604" s="7" t="s">
        <v>722</v>
      </c>
      <c r="K6604" s="7" t="s">
        <v>112</v>
      </c>
      <c r="L6604" s="7" t="s">
        <v>12</v>
      </c>
    </row>
    <row r="6605" spans="1:12" ht="28.5" x14ac:dyDescent="0.2">
      <c r="A6605" s="7" t="s">
        <v>3768</v>
      </c>
      <c r="B6605" s="7" t="s">
        <v>11093</v>
      </c>
      <c r="C6605" s="7" t="s">
        <v>62</v>
      </c>
      <c r="D6605" s="8">
        <v>20</v>
      </c>
      <c r="E6605" s="8">
        <v>40</v>
      </c>
      <c r="F6605" s="7" t="s">
        <v>35</v>
      </c>
      <c r="G6605" s="7" t="s">
        <v>29</v>
      </c>
      <c r="H6605" s="7" t="s">
        <v>1636</v>
      </c>
      <c r="I6605" s="7" t="s">
        <v>839</v>
      </c>
      <c r="J6605" s="7" t="s">
        <v>3769</v>
      </c>
      <c r="K6605" s="7" t="s">
        <v>38</v>
      </c>
      <c r="L6605" s="7" t="s">
        <v>81</v>
      </c>
    </row>
    <row r="6606" spans="1:12" ht="28.5" x14ac:dyDescent="0.2">
      <c r="A6606" s="7" t="s">
        <v>6973</v>
      </c>
      <c r="B6606" s="7" t="s">
        <v>11093</v>
      </c>
      <c r="C6606" s="7" t="s">
        <v>62</v>
      </c>
      <c r="D6606" s="8">
        <v>20</v>
      </c>
      <c r="E6606" s="8">
        <v>40</v>
      </c>
      <c r="F6606" s="7" t="s">
        <v>7</v>
      </c>
      <c r="G6606" s="7" t="s">
        <v>143</v>
      </c>
      <c r="H6606" s="7" t="s">
        <v>5226</v>
      </c>
      <c r="I6606" s="7" t="s">
        <v>2595</v>
      </c>
      <c r="J6606" s="7" t="s">
        <v>6974</v>
      </c>
      <c r="K6606" s="7" t="s">
        <v>11</v>
      </c>
      <c r="L6606" s="7" t="s">
        <v>12</v>
      </c>
    </row>
    <row r="6607" spans="1:12" ht="28.5" x14ac:dyDescent="0.2">
      <c r="A6607" s="7" t="s">
        <v>9093</v>
      </c>
      <c r="B6607" s="7" t="s">
        <v>11093</v>
      </c>
      <c r="C6607" s="7" t="s">
        <v>62</v>
      </c>
      <c r="D6607" s="8">
        <v>20</v>
      </c>
      <c r="E6607" s="8">
        <v>40</v>
      </c>
      <c r="F6607" s="7" t="s">
        <v>15</v>
      </c>
      <c r="G6607" s="7" t="s">
        <v>16</v>
      </c>
      <c r="H6607" s="7" t="s">
        <v>1809</v>
      </c>
      <c r="I6607" s="7" t="s">
        <v>5989</v>
      </c>
      <c r="J6607" s="7" t="s">
        <v>9094</v>
      </c>
      <c r="K6607" s="7" t="s">
        <v>11</v>
      </c>
      <c r="L6607" s="7" t="s">
        <v>12</v>
      </c>
    </row>
    <row r="6608" spans="1:12" ht="28.5" x14ac:dyDescent="0.2">
      <c r="A6608" s="7" t="s">
        <v>588</v>
      </c>
      <c r="B6608" s="7" t="s">
        <v>11093</v>
      </c>
      <c r="C6608" s="7" t="s">
        <v>62</v>
      </c>
      <c r="D6608" s="8">
        <v>20</v>
      </c>
      <c r="E6608" s="8">
        <v>40</v>
      </c>
      <c r="F6608" s="7" t="s">
        <v>7</v>
      </c>
      <c r="G6608" s="7" t="s">
        <v>143</v>
      </c>
      <c r="H6608" s="7" t="s">
        <v>36</v>
      </c>
      <c r="I6608" s="7" t="s">
        <v>30</v>
      </c>
      <c r="J6608" s="7" t="s">
        <v>589</v>
      </c>
      <c r="K6608" s="7" t="s">
        <v>26</v>
      </c>
      <c r="L6608" s="7" t="s">
        <v>12</v>
      </c>
    </row>
    <row r="6609" spans="1:12" ht="28.5" x14ac:dyDescent="0.2">
      <c r="A6609" s="7" t="s">
        <v>642</v>
      </c>
      <c r="B6609" s="7" t="s">
        <v>11093</v>
      </c>
      <c r="C6609" s="7" t="s">
        <v>62</v>
      </c>
      <c r="D6609" s="8">
        <v>20</v>
      </c>
      <c r="E6609" s="8">
        <v>40</v>
      </c>
      <c r="F6609" s="7" t="s">
        <v>15</v>
      </c>
      <c r="G6609" s="7" t="s">
        <v>16</v>
      </c>
      <c r="H6609" s="7" t="s">
        <v>120</v>
      </c>
      <c r="I6609" s="7" t="s">
        <v>30</v>
      </c>
      <c r="J6609" s="7" t="s">
        <v>643</v>
      </c>
      <c r="K6609" s="7" t="s">
        <v>38</v>
      </c>
      <c r="L6609" s="7" t="s">
        <v>12</v>
      </c>
    </row>
    <row r="6610" spans="1:12" ht="28.5" x14ac:dyDescent="0.2">
      <c r="A6610" s="7" t="s">
        <v>721</v>
      </c>
      <c r="B6610" s="7" t="s">
        <v>11093</v>
      </c>
      <c r="C6610" s="7" t="s">
        <v>62</v>
      </c>
      <c r="D6610" s="8">
        <v>20</v>
      </c>
      <c r="E6610" s="8">
        <v>40</v>
      </c>
      <c r="F6610" s="7" t="s">
        <v>35</v>
      </c>
      <c r="G6610" s="7" t="s">
        <v>16</v>
      </c>
      <c r="H6610" s="7" t="s">
        <v>30</v>
      </c>
      <c r="I6610" s="7" t="s">
        <v>30</v>
      </c>
      <c r="J6610" s="7" t="s">
        <v>722</v>
      </c>
      <c r="K6610" s="7" t="s">
        <v>112</v>
      </c>
      <c r="L6610" s="7" t="s">
        <v>12</v>
      </c>
    </row>
    <row r="6611" spans="1:12" ht="28.5" x14ac:dyDescent="0.2">
      <c r="A6611" s="7" t="s">
        <v>726</v>
      </c>
      <c r="B6611" s="7" t="s">
        <v>11093</v>
      </c>
      <c r="C6611" s="7" t="s">
        <v>62</v>
      </c>
      <c r="D6611" s="8">
        <v>20</v>
      </c>
      <c r="E6611" s="8">
        <v>40</v>
      </c>
      <c r="F6611" s="7" t="s">
        <v>65</v>
      </c>
      <c r="G6611" s="7" t="s">
        <v>16</v>
      </c>
      <c r="H6611" s="7" t="s">
        <v>30</v>
      </c>
      <c r="I6611" s="7" t="s">
        <v>30</v>
      </c>
      <c r="J6611" s="7" t="s">
        <v>722</v>
      </c>
      <c r="K6611" s="7" t="s">
        <v>112</v>
      </c>
      <c r="L6611" s="7" t="s">
        <v>12</v>
      </c>
    </row>
    <row r="6612" spans="1:12" ht="28.5" x14ac:dyDescent="0.2">
      <c r="A6612" s="7" t="s">
        <v>735</v>
      </c>
      <c r="B6612" s="7" t="s">
        <v>11093</v>
      </c>
      <c r="C6612" s="7" t="s">
        <v>62</v>
      </c>
      <c r="D6612" s="8">
        <v>20</v>
      </c>
      <c r="E6612" s="8">
        <v>40</v>
      </c>
      <c r="F6612" s="7" t="s">
        <v>35</v>
      </c>
      <c r="G6612" s="7" t="s">
        <v>16</v>
      </c>
      <c r="H6612" s="7" t="s">
        <v>30</v>
      </c>
      <c r="I6612" s="7" t="s">
        <v>30</v>
      </c>
      <c r="J6612" s="7" t="s">
        <v>722</v>
      </c>
      <c r="K6612" s="7" t="s">
        <v>112</v>
      </c>
      <c r="L6612" s="7" t="s">
        <v>12</v>
      </c>
    </row>
    <row r="6613" spans="1:12" ht="28.5" x14ac:dyDescent="0.2">
      <c r="A6613" s="7" t="s">
        <v>775</v>
      </c>
      <c r="B6613" s="7" t="s">
        <v>11093</v>
      </c>
      <c r="C6613" s="7" t="s">
        <v>62</v>
      </c>
      <c r="D6613" s="8">
        <v>20</v>
      </c>
      <c r="E6613" s="8">
        <v>40</v>
      </c>
      <c r="F6613" s="7" t="s">
        <v>7</v>
      </c>
      <c r="G6613" s="7" t="s">
        <v>241</v>
      </c>
      <c r="H6613" s="7" t="s">
        <v>24</v>
      </c>
      <c r="I6613" s="7" t="s">
        <v>30</v>
      </c>
      <c r="J6613" s="7" t="s">
        <v>501</v>
      </c>
      <c r="K6613" s="7" t="s">
        <v>26</v>
      </c>
      <c r="L6613" s="7" t="s">
        <v>81</v>
      </c>
    </row>
    <row r="6614" spans="1:12" ht="28.5" x14ac:dyDescent="0.2">
      <c r="A6614" s="7" t="s">
        <v>813</v>
      </c>
      <c r="B6614" s="7" t="s">
        <v>11093</v>
      </c>
      <c r="C6614" s="7" t="s">
        <v>62</v>
      </c>
      <c r="D6614" s="8">
        <v>20</v>
      </c>
      <c r="E6614" s="8">
        <v>40</v>
      </c>
      <c r="F6614" s="7" t="s">
        <v>35</v>
      </c>
      <c r="G6614" s="7" t="s">
        <v>16</v>
      </c>
      <c r="H6614" s="7" t="s">
        <v>30</v>
      </c>
      <c r="I6614" s="7" t="s">
        <v>30</v>
      </c>
      <c r="J6614" s="7" t="s">
        <v>722</v>
      </c>
      <c r="K6614" s="7" t="s">
        <v>112</v>
      </c>
      <c r="L6614" s="7" t="s">
        <v>12</v>
      </c>
    </row>
    <row r="6615" spans="1:12" ht="28.5" x14ac:dyDescent="0.2">
      <c r="A6615" s="7" t="s">
        <v>1308</v>
      </c>
      <c r="B6615" s="7" t="s">
        <v>11093</v>
      </c>
      <c r="C6615" s="7" t="s">
        <v>62</v>
      </c>
      <c r="D6615" s="8">
        <v>20</v>
      </c>
      <c r="E6615" s="8">
        <v>40</v>
      </c>
      <c r="F6615" s="7" t="s">
        <v>23</v>
      </c>
      <c r="G6615" s="7" t="s">
        <v>29</v>
      </c>
      <c r="H6615" s="7" t="s">
        <v>30</v>
      </c>
      <c r="I6615" s="7" t="s">
        <v>30</v>
      </c>
      <c r="J6615" s="7" t="s">
        <v>698</v>
      </c>
      <c r="K6615" s="7" t="s">
        <v>26</v>
      </c>
      <c r="L6615" s="7" t="s">
        <v>20</v>
      </c>
    </row>
    <row r="6616" spans="1:12" ht="28.5" x14ac:dyDescent="0.2">
      <c r="A6616" s="7" t="s">
        <v>1514</v>
      </c>
      <c r="B6616" s="7" t="s">
        <v>11093</v>
      </c>
      <c r="C6616" s="7" t="s">
        <v>62</v>
      </c>
      <c r="D6616" s="8">
        <v>20</v>
      </c>
      <c r="E6616" s="8">
        <v>40</v>
      </c>
      <c r="F6616" s="7" t="s">
        <v>51</v>
      </c>
      <c r="G6616" s="7" t="s">
        <v>29</v>
      </c>
      <c r="H6616" s="7" t="s">
        <v>24</v>
      </c>
      <c r="I6616" s="7" t="s">
        <v>30</v>
      </c>
      <c r="J6616" s="7" t="s">
        <v>849</v>
      </c>
      <c r="K6616" s="7" t="s">
        <v>38</v>
      </c>
      <c r="L6616" s="7" t="s">
        <v>81</v>
      </c>
    </row>
    <row r="6617" spans="1:12" ht="28.5" x14ac:dyDescent="0.2">
      <c r="A6617" s="7" t="s">
        <v>1528</v>
      </c>
      <c r="B6617" s="7" t="s">
        <v>2155</v>
      </c>
      <c r="C6617" s="7" t="s">
        <v>62</v>
      </c>
      <c r="D6617" s="8">
        <v>20</v>
      </c>
      <c r="E6617" s="8">
        <v>40</v>
      </c>
      <c r="F6617" s="7" t="s">
        <v>7</v>
      </c>
      <c r="G6617" s="7" t="s">
        <v>8</v>
      </c>
      <c r="H6617" s="7" t="s">
        <v>86</v>
      </c>
      <c r="I6617" s="7" t="s">
        <v>30</v>
      </c>
      <c r="J6617" s="7" t="s">
        <v>1529</v>
      </c>
      <c r="K6617" s="7" t="s">
        <v>38</v>
      </c>
      <c r="L6617" s="7" t="s">
        <v>12</v>
      </c>
    </row>
    <row r="6618" spans="1:12" ht="28.5" x14ac:dyDescent="0.2">
      <c r="A6618" s="7" t="s">
        <v>1537</v>
      </c>
      <c r="B6618" s="7" t="s">
        <v>11093</v>
      </c>
      <c r="C6618" s="7" t="s">
        <v>62</v>
      </c>
      <c r="D6618" s="8">
        <v>20</v>
      </c>
      <c r="E6618" s="8">
        <v>40</v>
      </c>
      <c r="F6618" s="7" t="s">
        <v>35</v>
      </c>
      <c r="G6618" s="7" t="s">
        <v>16</v>
      </c>
      <c r="H6618" s="7" t="s">
        <v>30</v>
      </c>
      <c r="I6618" s="7" t="s">
        <v>30</v>
      </c>
      <c r="J6618" s="7" t="s">
        <v>1538</v>
      </c>
      <c r="K6618" s="7" t="s">
        <v>42</v>
      </c>
      <c r="L6618" s="7" t="s">
        <v>12</v>
      </c>
    </row>
    <row r="6619" spans="1:12" ht="28.5" x14ac:dyDescent="0.2">
      <c r="A6619" s="7" t="s">
        <v>1588</v>
      </c>
      <c r="B6619" s="7" t="s">
        <v>11093</v>
      </c>
      <c r="C6619" s="7" t="s">
        <v>62</v>
      </c>
      <c r="D6619" s="8">
        <v>20</v>
      </c>
      <c r="E6619" s="8">
        <v>40</v>
      </c>
      <c r="F6619" s="7" t="s">
        <v>35</v>
      </c>
      <c r="G6619" s="7" t="s">
        <v>16</v>
      </c>
      <c r="H6619" s="7" t="s">
        <v>24</v>
      </c>
      <c r="I6619" s="7" t="s">
        <v>30</v>
      </c>
      <c r="J6619" s="7" t="s">
        <v>1320</v>
      </c>
      <c r="K6619" s="7" t="s">
        <v>19</v>
      </c>
      <c r="L6619" s="7" t="s">
        <v>12</v>
      </c>
    </row>
    <row r="6620" spans="1:12" ht="28.5" x14ac:dyDescent="0.2">
      <c r="A6620" s="7" t="s">
        <v>1714</v>
      </c>
      <c r="B6620" s="7" t="s">
        <v>11093</v>
      </c>
      <c r="C6620" s="7" t="s">
        <v>62</v>
      </c>
      <c r="D6620" s="8">
        <v>20</v>
      </c>
      <c r="E6620" s="8">
        <v>40</v>
      </c>
      <c r="F6620" s="7" t="s">
        <v>7</v>
      </c>
      <c r="G6620" s="7" t="s">
        <v>16</v>
      </c>
      <c r="H6620" s="7" t="s">
        <v>36</v>
      </c>
      <c r="I6620" s="7" t="s">
        <v>30</v>
      </c>
      <c r="J6620" s="7" t="s">
        <v>646</v>
      </c>
      <c r="K6620" s="7" t="s">
        <v>38</v>
      </c>
      <c r="L6620" s="7" t="s">
        <v>12</v>
      </c>
    </row>
    <row r="6621" spans="1:12" ht="42.75" x14ac:dyDescent="0.2">
      <c r="A6621" s="7" t="s">
        <v>1740</v>
      </c>
      <c r="B6621" s="7" t="s">
        <v>11093</v>
      </c>
      <c r="C6621" s="7" t="s">
        <v>62</v>
      </c>
      <c r="D6621" s="8">
        <v>20</v>
      </c>
      <c r="E6621" s="8">
        <v>40</v>
      </c>
      <c r="F6621" s="7" t="s">
        <v>35</v>
      </c>
      <c r="G6621" s="7" t="s">
        <v>16</v>
      </c>
      <c r="H6621" s="7" t="s">
        <v>30</v>
      </c>
      <c r="I6621" s="7" t="s">
        <v>30</v>
      </c>
      <c r="J6621" s="7" t="s">
        <v>722</v>
      </c>
      <c r="K6621" s="7" t="s">
        <v>112</v>
      </c>
      <c r="L6621" s="7" t="s">
        <v>12</v>
      </c>
    </row>
    <row r="6622" spans="1:12" x14ac:dyDescent="0.2">
      <c r="A6622" s="7" t="s">
        <v>1761</v>
      </c>
      <c r="B6622" s="7" t="s">
        <v>11093</v>
      </c>
      <c r="C6622" s="7" t="s">
        <v>62</v>
      </c>
      <c r="D6622" s="8">
        <v>20</v>
      </c>
      <c r="E6622" s="8">
        <v>40</v>
      </c>
      <c r="F6622" s="7" t="s">
        <v>15</v>
      </c>
      <c r="G6622" s="7" t="s">
        <v>16</v>
      </c>
      <c r="H6622" s="7" t="s">
        <v>30</v>
      </c>
      <c r="I6622" s="7" t="s">
        <v>30</v>
      </c>
      <c r="J6622" s="7" t="s">
        <v>1762</v>
      </c>
      <c r="K6622" s="7" t="s">
        <v>38</v>
      </c>
      <c r="L6622" s="7" t="s">
        <v>12</v>
      </c>
    </row>
    <row r="6623" spans="1:12" ht="28.5" x14ac:dyDescent="0.2">
      <c r="A6623" s="7" t="s">
        <v>1770</v>
      </c>
      <c r="B6623" s="7" t="s">
        <v>11093</v>
      </c>
      <c r="C6623" s="7" t="s">
        <v>62</v>
      </c>
      <c r="D6623" s="8">
        <v>20</v>
      </c>
      <c r="E6623" s="8">
        <v>40</v>
      </c>
      <c r="F6623" s="7" t="s">
        <v>7</v>
      </c>
      <c r="G6623" s="7" t="s">
        <v>241</v>
      </c>
      <c r="H6623" s="7" t="s">
        <v>24</v>
      </c>
      <c r="I6623" s="7" t="s">
        <v>30</v>
      </c>
      <c r="J6623" s="7" t="s">
        <v>501</v>
      </c>
      <c r="K6623" s="7" t="s">
        <v>26</v>
      </c>
      <c r="L6623" s="7" t="s">
        <v>81</v>
      </c>
    </row>
    <row r="6624" spans="1:12" ht="28.5" x14ac:dyDescent="0.2">
      <c r="A6624" s="7" t="s">
        <v>1833</v>
      </c>
      <c r="B6624" s="7" t="s">
        <v>11093</v>
      </c>
      <c r="C6624" s="7" t="s">
        <v>62</v>
      </c>
      <c r="D6624" s="8">
        <v>20</v>
      </c>
      <c r="E6624" s="8">
        <v>40</v>
      </c>
      <c r="F6624" s="7" t="s">
        <v>65</v>
      </c>
      <c r="G6624" s="7" t="s">
        <v>16</v>
      </c>
      <c r="H6624" s="7" t="s">
        <v>24</v>
      </c>
      <c r="I6624" s="7" t="s">
        <v>30</v>
      </c>
      <c r="J6624" s="7" t="s">
        <v>1834</v>
      </c>
      <c r="K6624" s="7" t="s">
        <v>38</v>
      </c>
      <c r="L6624" s="7" t="s">
        <v>12</v>
      </c>
    </row>
    <row r="6625" spans="1:12" ht="28.5" x14ac:dyDescent="0.2">
      <c r="A6625" s="7" t="s">
        <v>1996</v>
      </c>
      <c r="B6625" s="7" t="s">
        <v>11093</v>
      </c>
      <c r="C6625" s="7" t="s">
        <v>62</v>
      </c>
      <c r="D6625" s="8">
        <v>20</v>
      </c>
      <c r="E6625" s="8">
        <v>40</v>
      </c>
      <c r="F6625" s="7" t="s">
        <v>15</v>
      </c>
      <c r="G6625" s="7" t="s">
        <v>16</v>
      </c>
      <c r="H6625" s="7" t="s">
        <v>36</v>
      </c>
      <c r="I6625" s="7" t="s">
        <v>30</v>
      </c>
      <c r="J6625" s="7" t="s">
        <v>1997</v>
      </c>
      <c r="K6625" s="7" t="s">
        <v>38</v>
      </c>
      <c r="L6625" s="7" t="s">
        <v>12</v>
      </c>
    </row>
    <row r="6626" spans="1:12" ht="28.5" x14ac:dyDescent="0.2">
      <c r="A6626" s="7" t="s">
        <v>2092</v>
      </c>
      <c r="B6626" s="7" t="s">
        <v>11093</v>
      </c>
      <c r="C6626" s="7" t="s">
        <v>62</v>
      </c>
      <c r="D6626" s="8">
        <v>20</v>
      </c>
      <c r="E6626" s="8">
        <v>40</v>
      </c>
      <c r="F6626" s="7" t="s">
        <v>65</v>
      </c>
      <c r="G6626" s="7" t="s">
        <v>29</v>
      </c>
      <c r="H6626" s="7" t="s">
        <v>30</v>
      </c>
      <c r="I6626" s="7" t="s">
        <v>30</v>
      </c>
      <c r="J6626" s="7" t="s">
        <v>302</v>
      </c>
      <c r="K6626" s="7" t="s">
        <v>26</v>
      </c>
      <c r="L6626" s="7" t="s">
        <v>12</v>
      </c>
    </row>
    <row r="6627" spans="1:12" ht="28.5" x14ac:dyDescent="0.2">
      <c r="A6627" s="7" t="s">
        <v>2158</v>
      </c>
      <c r="B6627" s="7" t="s">
        <v>11093</v>
      </c>
      <c r="C6627" s="7" t="s">
        <v>62</v>
      </c>
      <c r="D6627" s="8">
        <v>20</v>
      </c>
      <c r="E6627" s="8">
        <v>40</v>
      </c>
      <c r="F6627" s="7" t="s">
        <v>15</v>
      </c>
      <c r="G6627" s="7" t="s">
        <v>16</v>
      </c>
      <c r="H6627" s="7" t="s">
        <v>36</v>
      </c>
      <c r="I6627" s="7" t="s">
        <v>30</v>
      </c>
      <c r="J6627" s="7" t="s">
        <v>2159</v>
      </c>
      <c r="K6627" s="7" t="s">
        <v>93</v>
      </c>
      <c r="L6627" s="7" t="s">
        <v>12</v>
      </c>
    </row>
    <row r="6628" spans="1:12" ht="28.5" x14ac:dyDescent="0.2">
      <c r="A6628" s="7" t="s">
        <v>2604</v>
      </c>
      <c r="B6628" s="7" t="s">
        <v>11093</v>
      </c>
      <c r="C6628" s="7" t="s">
        <v>62</v>
      </c>
      <c r="D6628" s="8">
        <v>20</v>
      </c>
      <c r="E6628" s="8">
        <v>40</v>
      </c>
      <c r="F6628" s="7" t="s">
        <v>65</v>
      </c>
      <c r="G6628" s="7" t="s">
        <v>16</v>
      </c>
      <c r="H6628" s="7" t="s">
        <v>24</v>
      </c>
      <c r="I6628" s="7" t="s">
        <v>30</v>
      </c>
      <c r="J6628" s="7" t="s">
        <v>1467</v>
      </c>
      <c r="K6628" s="7" t="s">
        <v>26</v>
      </c>
      <c r="L6628" s="7" t="s">
        <v>129</v>
      </c>
    </row>
    <row r="6629" spans="1:12" ht="28.5" x14ac:dyDescent="0.2">
      <c r="A6629" s="7" t="s">
        <v>3461</v>
      </c>
      <c r="B6629" s="7" t="s">
        <v>11093</v>
      </c>
      <c r="C6629" s="7" t="s">
        <v>62</v>
      </c>
      <c r="D6629" s="8">
        <v>20</v>
      </c>
      <c r="E6629" s="8">
        <v>40</v>
      </c>
      <c r="F6629" s="7" t="s">
        <v>35</v>
      </c>
      <c r="G6629" s="7" t="s">
        <v>16</v>
      </c>
      <c r="H6629" s="7" t="s">
        <v>1636</v>
      </c>
      <c r="I6629" s="7" t="s">
        <v>839</v>
      </c>
      <c r="J6629" s="7" t="s">
        <v>3462</v>
      </c>
      <c r="K6629" s="7" t="s">
        <v>26</v>
      </c>
      <c r="L6629" s="7" t="s">
        <v>12</v>
      </c>
    </row>
    <row r="6630" spans="1:12" ht="28.5" x14ac:dyDescent="0.2">
      <c r="A6630" s="7" t="s">
        <v>2155</v>
      </c>
      <c r="B6630" s="7" t="s">
        <v>2155</v>
      </c>
      <c r="C6630" s="7" t="s">
        <v>62</v>
      </c>
      <c r="D6630" s="8">
        <v>20</v>
      </c>
      <c r="E6630" s="8">
        <v>40</v>
      </c>
      <c r="F6630" s="7" t="s">
        <v>15</v>
      </c>
      <c r="G6630" s="7" t="s">
        <v>16</v>
      </c>
      <c r="H6630" s="7" t="s">
        <v>1636</v>
      </c>
      <c r="I6630" s="7" t="s">
        <v>839</v>
      </c>
      <c r="J6630" s="7" t="s">
        <v>3901</v>
      </c>
      <c r="K6630" s="7" t="s">
        <v>11</v>
      </c>
      <c r="L6630" s="7" t="s">
        <v>12</v>
      </c>
    </row>
    <row r="6631" spans="1:12" ht="28.5" x14ac:dyDescent="0.2">
      <c r="A6631" s="7" t="s">
        <v>4009</v>
      </c>
      <c r="B6631" s="7" t="s">
        <v>11093</v>
      </c>
      <c r="C6631" s="7" t="s">
        <v>62</v>
      </c>
      <c r="D6631" s="8">
        <v>20</v>
      </c>
      <c r="E6631" s="8">
        <v>40</v>
      </c>
      <c r="F6631" s="7" t="s">
        <v>35</v>
      </c>
      <c r="G6631" s="7" t="s">
        <v>59</v>
      </c>
      <c r="H6631" s="7" t="s">
        <v>2558</v>
      </c>
      <c r="I6631" s="7" t="s">
        <v>1139</v>
      </c>
      <c r="J6631" s="7" t="s">
        <v>4010</v>
      </c>
      <c r="K6631" s="7" t="s">
        <v>42</v>
      </c>
      <c r="L6631" s="7" t="s">
        <v>12</v>
      </c>
    </row>
    <row r="6632" spans="1:12" ht="28.5" x14ac:dyDescent="0.2">
      <c r="A6632" s="7" t="s">
        <v>4059</v>
      </c>
      <c r="B6632" s="7" t="s">
        <v>11093</v>
      </c>
      <c r="C6632" s="7" t="s">
        <v>62</v>
      </c>
      <c r="D6632" s="8">
        <v>20</v>
      </c>
      <c r="E6632" s="8">
        <v>40</v>
      </c>
      <c r="F6632" s="7" t="s">
        <v>35</v>
      </c>
      <c r="G6632" s="7" t="s">
        <v>16</v>
      </c>
      <c r="H6632" s="7" t="s">
        <v>839</v>
      </c>
      <c r="I6632" s="7" t="s">
        <v>839</v>
      </c>
      <c r="J6632" s="7" t="s">
        <v>722</v>
      </c>
      <c r="K6632" s="7" t="s">
        <v>112</v>
      </c>
      <c r="L6632" s="7" t="s">
        <v>12</v>
      </c>
    </row>
    <row r="6633" spans="1:12" ht="28.5" x14ac:dyDescent="0.2">
      <c r="A6633" s="7" t="s">
        <v>4078</v>
      </c>
      <c r="B6633" s="7" t="s">
        <v>11093</v>
      </c>
      <c r="C6633" s="7" t="s">
        <v>62</v>
      </c>
      <c r="D6633" s="8">
        <v>20</v>
      </c>
      <c r="E6633" s="8">
        <v>40</v>
      </c>
      <c r="F6633" s="7" t="s">
        <v>1258</v>
      </c>
      <c r="G6633" s="7" t="s">
        <v>16</v>
      </c>
      <c r="H6633" s="7" t="s">
        <v>2645</v>
      </c>
      <c r="I6633" s="7" t="s">
        <v>839</v>
      </c>
      <c r="J6633" s="7" t="s">
        <v>4079</v>
      </c>
      <c r="K6633" s="7" t="s">
        <v>26</v>
      </c>
      <c r="L6633" s="7" t="s">
        <v>12</v>
      </c>
    </row>
    <row r="6634" spans="1:12" ht="28.5" x14ac:dyDescent="0.2">
      <c r="A6634" s="7" t="s">
        <v>1309</v>
      </c>
      <c r="B6634" s="7" t="s">
        <v>11093</v>
      </c>
      <c r="C6634" s="7" t="s">
        <v>62</v>
      </c>
      <c r="D6634" s="8">
        <v>20</v>
      </c>
      <c r="E6634" s="8">
        <v>40</v>
      </c>
      <c r="F6634" s="7" t="s">
        <v>35</v>
      </c>
      <c r="G6634" s="7" t="s">
        <v>16</v>
      </c>
      <c r="H6634" s="7" t="s">
        <v>2636</v>
      </c>
      <c r="I6634" s="7" t="s">
        <v>839</v>
      </c>
      <c r="J6634" s="7" t="s">
        <v>4201</v>
      </c>
      <c r="K6634" s="7" t="s">
        <v>38</v>
      </c>
      <c r="L6634" s="7" t="s">
        <v>12</v>
      </c>
    </row>
    <row r="6635" spans="1:12" ht="28.5" x14ac:dyDescent="0.2">
      <c r="A6635" s="7" t="s">
        <v>4221</v>
      </c>
      <c r="B6635" s="7" t="s">
        <v>11093</v>
      </c>
      <c r="C6635" s="7" t="s">
        <v>62</v>
      </c>
      <c r="D6635" s="8">
        <v>20</v>
      </c>
      <c r="E6635" s="8">
        <v>40</v>
      </c>
      <c r="F6635" s="7" t="s">
        <v>35</v>
      </c>
      <c r="G6635" s="7" t="s">
        <v>16</v>
      </c>
      <c r="H6635" s="7" t="s">
        <v>487</v>
      </c>
      <c r="I6635" s="7" t="s">
        <v>839</v>
      </c>
      <c r="J6635" s="7" t="s">
        <v>3643</v>
      </c>
      <c r="K6635" s="7" t="s">
        <v>11</v>
      </c>
      <c r="L6635" s="7" t="s">
        <v>12</v>
      </c>
    </row>
    <row r="6636" spans="1:12" ht="28.5" x14ac:dyDescent="0.2">
      <c r="A6636" s="7" t="s">
        <v>4379</v>
      </c>
      <c r="B6636" s="7" t="s">
        <v>11093</v>
      </c>
      <c r="C6636" s="7" t="s">
        <v>62</v>
      </c>
      <c r="D6636" s="8">
        <v>20</v>
      </c>
      <c r="E6636" s="8">
        <v>40</v>
      </c>
      <c r="F6636" s="7" t="s">
        <v>15</v>
      </c>
      <c r="G6636" s="7" t="s">
        <v>16</v>
      </c>
      <c r="H6636" s="7" t="s">
        <v>1636</v>
      </c>
      <c r="I6636" s="7" t="s">
        <v>839</v>
      </c>
      <c r="J6636" s="7" t="s">
        <v>1637</v>
      </c>
      <c r="K6636" s="7" t="s">
        <v>38</v>
      </c>
      <c r="L6636" s="7" t="s">
        <v>12</v>
      </c>
    </row>
    <row r="6637" spans="1:12" ht="28.5" x14ac:dyDescent="0.2">
      <c r="A6637" s="7" t="s">
        <v>4432</v>
      </c>
      <c r="B6637" s="7" t="s">
        <v>11093</v>
      </c>
      <c r="C6637" s="7" t="s">
        <v>62</v>
      </c>
      <c r="D6637" s="8">
        <v>20</v>
      </c>
      <c r="E6637" s="8">
        <v>40</v>
      </c>
      <c r="F6637" s="7" t="s">
        <v>35</v>
      </c>
      <c r="G6637" s="7" t="s">
        <v>16</v>
      </c>
      <c r="H6637" s="7" t="s">
        <v>839</v>
      </c>
      <c r="I6637" s="7" t="s">
        <v>839</v>
      </c>
      <c r="J6637" s="7" t="s">
        <v>3636</v>
      </c>
      <c r="K6637" s="7" t="s">
        <v>26</v>
      </c>
      <c r="L6637" s="7" t="s">
        <v>12</v>
      </c>
    </row>
    <row r="6638" spans="1:12" ht="28.5" x14ac:dyDescent="0.2">
      <c r="A6638" s="7" t="s">
        <v>4678</v>
      </c>
      <c r="B6638" s="7" t="s">
        <v>11093</v>
      </c>
      <c r="C6638" s="7" t="s">
        <v>62</v>
      </c>
      <c r="D6638" s="8">
        <v>20</v>
      </c>
      <c r="E6638" s="8">
        <v>40</v>
      </c>
      <c r="F6638" s="7" t="s">
        <v>51</v>
      </c>
      <c r="G6638" s="7" t="s">
        <v>16</v>
      </c>
      <c r="H6638" s="7" t="s">
        <v>2653</v>
      </c>
      <c r="I6638" s="7" t="s">
        <v>839</v>
      </c>
      <c r="J6638" s="7" t="s">
        <v>4679</v>
      </c>
      <c r="K6638" s="7" t="s">
        <v>38</v>
      </c>
      <c r="L6638" s="7" t="s">
        <v>20</v>
      </c>
    </row>
    <row r="6639" spans="1:12" ht="28.5" x14ac:dyDescent="0.2">
      <c r="A6639" s="7" t="s">
        <v>5762</v>
      </c>
      <c r="B6639" s="7" t="s">
        <v>11093</v>
      </c>
      <c r="C6639" s="7" t="s">
        <v>62</v>
      </c>
      <c r="D6639" s="8">
        <v>20</v>
      </c>
      <c r="E6639" s="8">
        <v>40</v>
      </c>
      <c r="F6639" s="7" t="s">
        <v>7</v>
      </c>
      <c r="G6639" s="7" t="s">
        <v>16</v>
      </c>
      <c r="H6639" s="7" t="s">
        <v>1388</v>
      </c>
      <c r="I6639" s="7" t="s">
        <v>2595</v>
      </c>
      <c r="J6639" s="7" t="s">
        <v>5763</v>
      </c>
      <c r="K6639" s="7" t="s">
        <v>38</v>
      </c>
      <c r="L6639" s="7" t="s">
        <v>12</v>
      </c>
    </row>
    <row r="6640" spans="1:12" ht="28.5" x14ac:dyDescent="0.2">
      <c r="A6640" s="7" t="s">
        <v>5764</v>
      </c>
      <c r="B6640" s="7" t="s">
        <v>11093</v>
      </c>
      <c r="C6640" s="7" t="s">
        <v>62</v>
      </c>
      <c r="D6640" s="8">
        <v>20</v>
      </c>
      <c r="E6640" s="8">
        <v>40</v>
      </c>
      <c r="F6640" s="7" t="s">
        <v>15</v>
      </c>
      <c r="G6640" s="7" t="s">
        <v>8</v>
      </c>
      <c r="H6640" s="7" t="s">
        <v>743</v>
      </c>
      <c r="I6640" s="7" t="s">
        <v>2595</v>
      </c>
      <c r="J6640" s="7" t="s">
        <v>5765</v>
      </c>
      <c r="K6640" s="7" t="s">
        <v>38</v>
      </c>
      <c r="L6640" s="7" t="s">
        <v>12</v>
      </c>
    </row>
    <row r="6641" spans="1:12" ht="28.5" x14ac:dyDescent="0.2">
      <c r="A6641" s="7" t="s">
        <v>6702</v>
      </c>
      <c r="B6641" s="7" t="s">
        <v>11093</v>
      </c>
      <c r="C6641" s="7" t="s">
        <v>62</v>
      </c>
      <c r="D6641" s="8">
        <v>20</v>
      </c>
      <c r="E6641" s="8">
        <v>40</v>
      </c>
      <c r="F6641" s="7" t="s">
        <v>35</v>
      </c>
      <c r="G6641" s="7" t="s">
        <v>59</v>
      </c>
      <c r="H6641" s="7" t="s">
        <v>743</v>
      </c>
      <c r="I6641" s="7" t="s">
        <v>2595</v>
      </c>
      <c r="J6641" s="7" t="s">
        <v>5331</v>
      </c>
      <c r="K6641" s="7" t="s">
        <v>26</v>
      </c>
      <c r="L6641" s="7" t="s">
        <v>12</v>
      </c>
    </row>
    <row r="6642" spans="1:12" ht="28.5" x14ac:dyDescent="0.2">
      <c r="A6642" s="7" t="s">
        <v>6727</v>
      </c>
      <c r="B6642" s="7" t="s">
        <v>11093</v>
      </c>
      <c r="C6642" s="7" t="s">
        <v>62</v>
      </c>
      <c r="D6642" s="8">
        <v>20</v>
      </c>
      <c r="E6642" s="8">
        <v>40</v>
      </c>
      <c r="F6642" s="7" t="s">
        <v>35</v>
      </c>
      <c r="G6642" s="7" t="s">
        <v>16</v>
      </c>
      <c r="H6642" s="7" t="s">
        <v>1961</v>
      </c>
      <c r="I6642" s="7" t="s">
        <v>2595</v>
      </c>
      <c r="J6642" s="7" t="s">
        <v>3369</v>
      </c>
      <c r="K6642" s="7" t="s">
        <v>26</v>
      </c>
      <c r="L6642" s="7" t="s">
        <v>12</v>
      </c>
    </row>
    <row r="6643" spans="1:12" ht="28.5" x14ac:dyDescent="0.2">
      <c r="A6643" s="7" t="s">
        <v>7429</v>
      </c>
      <c r="B6643" s="7" t="s">
        <v>11093</v>
      </c>
      <c r="C6643" s="7" t="s">
        <v>62</v>
      </c>
      <c r="D6643" s="8">
        <v>20</v>
      </c>
      <c r="E6643" s="8">
        <v>40</v>
      </c>
      <c r="F6643" s="7" t="s">
        <v>65</v>
      </c>
      <c r="G6643" s="7" t="s">
        <v>16</v>
      </c>
      <c r="H6643" s="7" t="s">
        <v>1809</v>
      </c>
      <c r="I6643" s="7" t="s">
        <v>5989</v>
      </c>
      <c r="J6643" s="7" t="s">
        <v>7970</v>
      </c>
      <c r="K6643" s="7" t="s">
        <v>11</v>
      </c>
      <c r="L6643" s="7" t="s">
        <v>81</v>
      </c>
    </row>
    <row r="6644" spans="1:12" ht="28.5" x14ac:dyDescent="0.2">
      <c r="A6644" s="7" t="s">
        <v>8590</v>
      </c>
      <c r="B6644" s="7" t="s">
        <v>11093</v>
      </c>
      <c r="C6644" s="7" t="s">
        <v>62</v>
      </c>
      <c r="D6644" s="8">
        <v>20</v>
      </c>
      <c r="E6644" s="8">
        <v>40</v>
      </c>
      <c r="F6644" s="7" t="s">
        <v>15</v>
      </c>
      <c r="G6644" s="7" t="s">
        <v>16</v>
      </c>
      <c r="H6644" s="7" t="s">
        <v>5989</v>
      </c>
      <c r="I6644" s="7" t="s">
        <v>5989</v>
      </c>
      <c r="J6644" s="7" t="s">
        <v>3586</v>
      </c>
      <c r="K6644" s="7" t="s">
        <v>38</v>
      </c>
      <c r="L6644" s="7" t="s">
        <v>129</v>
      </c>
    </row>
    <row r="6645" spans="1:12" ht="28.5" x14ac:dyDescent="0.2">
      <c r="A6645" s="7" t="s">
        <v>4672</v>
      </c>
      <c r="B6645" s="7" t="s">
        <v>11093</v>
      </c>
      <c r="C6645" s="7" t="s">
        <v>62</v>
      </c>
      <c r="D6645" s="8">
        <v>20</v>
      </c>
      <c r="E6645" s="8">
        <v>40</v>
      </c>
      <c r="F6645" s="7" t="s">
        <v>35</v>
      </c>
      <c r="G6645" s="7" t="s">
        <v>16</v>
      </c>
      <c r="H6645" s="7" t="s">
        <v>2579</v>
      </c>
      <c r="I6645" s="7" t="s">
        <v>5989</v>
      </c>
      <c r="J6645" s="7" t="s">
        <v>8606</v>
      </c>
      <c r="K6645" s="7" t="s">
        <v>11</v>
      </c>
      <c r="L6645" s="7" t="s">
        <v>12</v>
      </c>
    </row>
    <row r="6646" spans="1:12" ht="28.5" x14ac:dyDescent="0.2">
      <c r="A6646" s="7" t="s">
        <v>8647</v>
      </c>
      <c r="B6646" s="7" t="s">
        <v>11093</v>
      </c>
      <c r="C6646" s="7" t="s">
        <v>62</v>
      </c>
      <c r="D6646" s="8">
        <v>20</v>
      </c>
      <c r="E6646" s="8">
        <v>40</v>
      </c>
      <c r="F6646" s="7" t="s">
        <v>35</v>
      </c>
      <c r="G6646" s="7" t="s">
        <v>16</v>
      </c>
      <c r="H6646" s="7" t="s">
        <v>5989</v>
      </c>
      <c r="I6646" s="7" t="s">
        <v>5989</v>
      </c>
      <c r="J6646" s="7" t="s">
        <v>722</v>
      </c>
      <c r="K6646" s="7" t="s">
        <v>112</v>
      </c>
      <c r="L6646" s="7" t="s">
        <v>12</v>
      </c>
    </row>
    <row r="6647" spans="1:12" ht="28.5" x14ac:dyDescent="0.2">
      <c r="A6647" s="7" t="s">
        <v>3977</v>
      </c>
      <c r="B6647" s="7" t="s">
        <v>11093</v>
      </c>
      <c r="C6647" s="7" t="s">
        <v>62</v>
      </c>
      <c r="D6647" s="8">
        <v>20</v>
      </c>
      <c r="E6647" s="8">
        <v>40</v>
      </c>
      <c r="F6647" s="7" t="s">
        <v>15</v>
      </c>
      <c r="G6647" s="7" t="s">
        <v>16</v>
      </c>
      <c r="H6647" s="7" t="s">
        <v>1192</v>
      </c>
      <c r="I6647" s="7" t="s">
        <v>5989</v>
      </c>
      <c r="J6647" s="7" t="s">
        <v>1756</v>
      </c>
      <c r="K6647" s="7" t="s">
        <v>112</v>
      </c>
      <c r="L6647" s="7" t="s">
        <v>12</v>
      </c>
    </row>
    <row r="6648" spans="1:12" ht="28.5" x14ac:dyDescent="0.2">
      <c r="A6648" s="7" t="s">
        <v>8651</v>
      </c>
      <c r="B6648" s="7" t="s">
        <v>11093</v>
      </c>
      <c r="C6648" s="7" t="s">
        <v>62</v>
      </c>
      <c r="D6648" s="8">
        <v>20</v>
      </c>
      <c r="E6648" s="8">
        <v>40</v>
      </c>
      <c r="F6648" s="7" t="s">
        <v>15</v>
      </c>
      <c r="G6648" s="7" t="s">
        <v>16</v>
      </c>
      <c r="H6648" s="7" t="s">
        <v>1192</v>
      </c>
      <c r="I6648" s="7" t="s">
        <v>5989</v>
      </c>
      <c r="J6648" s="7" t="s">
        <v>7915</v>
      </c>
      <c r="K6648" s="7" t="s">
        <v>42</v>
      </c>
      <c r="L6648" s="7" t="s">
        <v>12</v>
      </c>
    </row>
    <row r="6649" spans="1:12" ht="28.5" x14ac:dyDescent="0.2">
      <c r="A6649" s="7" t="s">
        <v>8687</v>
      </c>
      <c r="B6649" s="7" t="s">
        <v>11093</v>
      </c>
      <c r="C6649" s="7" t="s">
        <v>62</v>
      </c>
      <c r="D6649" s="8">
        <v>20</v>
      </c>
      <c r="E6649" s="8">
        <v>40</v>
      </c>
      <c r="F6649" s="7" t="s">
        <v>7</v>
      </c>
      <c r="G6649" s="7" t="s">
        <v>143</v>
      </c>
      <c r="H6649" s="7" t="s">
        <v>1809</v>
      </c>
      <c r="I6649" s="7" t="s">
        <v>5989</v>
      </c>
      <c r="J6649" s="7" t="s">
        <v>8319</v>
      </c>
      <c r="K6649" s="7" t="s">
        <v>11</v>
      </c>
      <c r="L6649" s="7" t="s">
        <v>12</v>
      </c>
    </row>
    <row r="6650" spans="1:12" ht="28.5" x14ac:dyDescent="0.2">
      <c r="A6650" s="7" t="s">
        <v>8708</v>
      </c>
      <c r="B6650" s="7" t="s">
        <v>2155</v>
      </c>
      <c r="C6650" s="7" t="s">
        <v>62</v>
      </c>
      <c r="D6650" s="8">
        <v>20</v>
      </c>
      <c r="E6650" s="8">
        <v>40</v>
      </c>
      <c r="F6650" s="7" t="s">
        <v>35</v>
      </c>
      <c r="G6650" s="7" t="s">
        <v>16</v>
      </c>
      <c r="H6650" s="7" t="s">
        <v>1192</v>
      </c>
      <c r="I6650" s="7" t="s">
        <v>5989</v>
      </c>
      <c r="J6650" s="7" t="s">
        <v>8605</v>
      </c>
      <c r="K6650" s="7" t="s">
        <v>26</v>
      </c>
      <c r="L6650" s="7" t="s">
        <v>20</v>
      </c>
    </row>
    <row r="6651" spans="1:12" ht="28.5" x14ac:dyDescent="0.2">
      <c r="A6651" s="7" t="s">
        <v>8886</v>
      </c>
      <c r="B6651" s="7" t="s">
        <v>11093</v>
      </c>
      <c r="C6651" s="7" t="s">
        <v>62</v>
      </c>
      <c r="D6651" s="8">
        <v>20</v>
      </c>
      <c r="E6651" s="8">
        <v>40</v>
      </c>
      <c r="F6651" s="7" t="s">
        <v>15</v>
      </c>
      <c r="G6651" s="7" t="s">
        <v>16</v>
      </c>
      <c r="H6651" s="7" t="s">
        <v>1809</v>
      </c>
      <c r="I6651" s="7" t="s">
        <v>5989</v>
      </c>
      <c r="J6651" s="7" t="s">
        <v>8233</v>
      </c>
      <c r="K6651" s="7" t="s">
        <v>38</v>
      </c>
      <c r="L6651" s="7" t="s">
        <v>12</v>
      </c>
    </row>
    <row r="6652" spans="1:12" ht="28.5" x14ac:dyDescent="0.2">
      <c r="A6652" s="7" t="s">
        <v>8912</v>
      </c>
      <c r="B6652" s="7" t="s">
        <v>11093</v>
      </c>
      <c r="C6652" s="7" t="s">
        <v>62</v>
      </c>
      <c r="D6652" s="8">
        <v>20</v>
      </c>
      <c r="E6652" s="8">
        <v>40</v>
      </c>
      <c r="F6652" s="7" t="s">
        <v>7</v>
      </c>
      <c r="G6652" s="7" t="s">
        <v>139</v>
      </c>
      <c r="H6652" s="7" t="s">
        <v>5989</v>
      </c>
      <c r="I6652" s="7" t="s">
        <v>5989</v>
      </c>
      <c r="J6652" s="7" t="s">
        <v>3636</v>
      </c>
      <c r="K6652" s="7" t="s">
        <v>26</v>
      </c>
      <c r="L6652" s="7" t="s">
        <v>12</v>
      </c>
    </row>
    <row r="6653" spans="1:12" ht="28.5" x14ac:dyDescent="0.2">
      <c r="A6653" s="7" t="s">
        <v>657</v>
      </c>
      <c r="B6653" s="7" t="s">
        <v>11093</v>
      </c>
      <c r="C6653" s="7" t="s">
        <v>62</v>
      </c>
      <c r="D6653" s="8">
        <v>20</v>
      </c>
      <c r="E6653" s="8">
        <v>40</v>
      </c>
      <c r="F6653" s="7" t="s">
        <v>23</v>
      </c>
      <c r="G6653" s="7" t="s">
        <v>29</v>
      </c>
      <c r="H6653" s="7" t="s">
        <v>1809</v>
      </c>
      <c r="I6653" s="7" t="s">
        <v>5989</v>
      </c>
      <c r="J6653" s="7" t="s">
        <v>9185</v>
      </c>
      <c r="K6653" s="7" t="s">
        <v>26</v>
      </c>
      <c r="L6653" s="7" t="s">
        <v>12</v>
      </c>
    </row>
    <row r="6654" spans="1:12" ht="28.5" x14ac:dyDescent="0.2">
      <c r="A6654" s="7" t="s">
        <v>783</v>
      </c>
      <c r="B6654" s="7" t="s">
        <v>11093</v>
      </c>
      <c r="C6654" s="7" t="s">
        <v>62</v>
      </c>
      <c r="D6654" s="8">
        <v>20</v>
      </c>
      <c r="E6654" s="8">
        <v>40</v>
      </c>
      <c r="F6654" s="7" t="s">
        <v>35</v>
      </c>
      <c r="G6654" s="7" t="s">
        <v>16</v>
      </c>
      <c r="H6654" s="7" t="s">
        <v>7447</v>
      </c>
      <c r="I6654" s="7" t="s">
        <v>5989</v>
      </c>
      <c r="J6654" s="7" t="s">
        <v>9197</v>
      </c>
      <c r="K6654" s="7" t="s">
        <v>93</v>
      </c>
      <c r="L6654" s="7" t="s">
        <v>12</v>
      </c>
    </row>
    <row r="6655" spans="1:12" ht="28.5" x14ac:dyDescent="0.2">
      <c r="A6655" s="7" t="s">
        <v>10325</v>
      </c>
      <c r="B6655" s="7" t="s">
        <v>11093</v>
      </c>
      <c r="C6655" s="7" t="s">
        <v>62</v>
      </c>
      <c r="D6655" s="8">
        <v>20</v>
      </c>
      <c r="E6655" s="8">
        <v>40</v>
      </c>
      <c r="F6655" s="7" t="s">
        <v>15</v>
      </c>
      <c r="G6655" s="7" t="s">
        <v>16</v>
      </c>
      <c r="H6655" s="7" t="s">
        <v>1139</v>
      </c>
      <c r="I6655" s="7" t="s">
        <v>1139</v>
      </c>
      <c r="J6655" s="7" t="s">
        <v>10326</v>
      </c>
      <c r="K6655" s="7" t="s">
        <v>112</v>
      </c>
      <c r="L6655" s="7" t="s">
        <v>50</v>
      </c>
    </row>
    <row r="6656" spans="1:12" x14ac:dyDescent="0.2">
      <c r="A6656" s="7" t="s">
        <v>10460</v>
      </c>
      <c r="B6656" s="7" t="s">
        <v>11093</v>
      </c>
      <c r="C6656" s="7" t="s">
        <v>62</v>
      </c>
      <c r="D6656" s="8">
        <v>20</v>
      </c>
      <c r="E6656" s="8">
        <v>40</v>
      </c>
      <c r="F6656" s="7" t="s">
        <v>51</v>
      </c>
      <c r="G6656" s="7" t="s">
        <v>16</v>
      </c>
      <c r="H6656" s="7" t="s">
        <v>1139</v>
      </c>
      <c r="I6656" s="7" t="s">
        <v>1139</v>
      </c>
      <c r="J6656" s="7" t="s">
        <v>10461</v>
      </c>
      <c r="K6656" s="7" t="s">
        <v>38</v>
      </c>
      <c r="L6656" s="7" t="s">
        <v>12</v>
      </c>
    </row>
    <row r="6657" spans="1:12" ht="28.5" x14ac:dyDescent="0.2">
      <c r="A6657" s="7" t="s">
        <v>10481</v>
      </c>
      <c r="B6657" s="7" t="s">
        <v>11093</v>
      </c>
      <c r="C6657" s="7" t="s">
        <v>62</v>
      </c>
      <c r="D6657" s="8">
        <v>20</v>
      </c>
      <c r="E6657" s="8">
        <v>40</v>
      </c>
      <c r="F6657" s="7" t="s">
        <v>23</v>
      </c>
      <c r="G6657" s="7" t="s">
        <v>16</v>
      </c>
      <c r="H6657" s="7" t="s">
        <v>1139</v>
      </c>
      <c r="I6657" s="7" t="s">
        <v>1139</v>
      </c>
      <c r="J6657" s="7" t="s">
        <v>10482</v>
      </c>
      <c r="K6657" s="7" t="s">
        <v>42</v>
      </c>
      <c r="L6657" s="7" t="s">
        <v>12</v>
      </c>
    </row>
    <row r="6658" spans="1:12" ht="28.5" x14ac:dyDescent="0.2">
      <c r="A6658" s="7" t="s">
        <v>9098</v>
      </c>
      <c r="B6658" s="7" t="s">
        <v>11093</v>
      </c>
      <c r="C6658" s="7" t="s">
        <v>9099</v>
      </c>
      <c r="D6658" s="8">
        <v>20</v>
      </c>
      <c r="E6658" s="8">
        <v>45</v>
      </c>
      <c r="F6658" s="7" t="s">
        <v>7</v>
      </c>
      <c r="G6658" s="7" t="s">
        <v>29</v>
      </c>
      <c r="H6658" s="7" t="s">
        <v>1809</v>
      </c>
      <c r="I6658" s="7" t="s">
        <v>5989</v>
      </c>
      <c r="J6658" s="7" t="s">
        <v>9100</v>
      </c>
      <c r="K6658" s="7" t="s">
        <v>93</v>
      </c>
      <c r="L6658" s="7" t="s">
        <v>12</v>
      </c>
    </row>
    <row r="6659" spans="1:12" ht="28.5" x14ac:dyDescent="0.2">
      <c r="A6659" s="7" t="s">
        <v>1009</v>
      </c>
      <c r="B6659" s="7" t="s">
        <v>3570</v>
      </c>
      <c r="C6659" s="7" t="s">
        <v>105</v>
      </c>
      <c r="D6659" s="8">
        <v>20</v>
      </c>
      <c r="E6659" s="8">
        <v>50</v>
      </c>
      <c r="F6659" s="7" t="s">
        <v>15</v>
      </c>
      <c r="G6659" s="7" t="s">
        <v>16</v>
      </c>
      <c r="H6659" s="7" t="s">
        <v>120</v>
      </c>
      <c r="I6659" s="7" t="s">
        <v>30</v>
      </c>
      <c r="J6659" s="7" t="s">
        <v>307</v>
      </c>
      <c r="K6659" s="7" t="s">
        <v>38</v>
      </c>
      <c r="L6659" s="7" t="s">
        <v>12</v>
      </c>
    </row>
    <row r="6660" spans="1:12" ht="28.5" x14ac:dyDescent="0.2">
      <c r="A6660" s="7" t="s">
        <v>39</v>
      </c>
      <c r="B6660" s="7" t="s">
        <v>173</v>
      </c>
      <c r="C6660" s="7" t="s">
        <v>105</v>
      </c>
      <c r="D6660" s="8">
        <v>20</v>
      </c>
      <c r="E6660" s="8">
        <v>50</v>
      </c>
      <c r="F6660" s="7" t="s">
        <v>65</v>
      </c>
      <c r="G6660" s="7" t="s">
        <v>8</v>
      </c>
      <c r="H6660" s="7" t="s">
        <v>24</v>
      </c>
      <c r="I6660" s="7" t="s">
        <v>30</v>
      </c>
      <c r="J6660" s="7" t="s">
        <v>106</v>
      </c>
      <c r="K6660" s="7" t="s">
        <v>11</v>
      </c>
      <c r="L6660" s="7" t="s">
        <v>12</v>
      </c>
    </row>
    <row r="6661" spans="1:12" ht="28.5" x14ac:dyDescent="0.2">
      <c r="A6661" s="7" t="s">
        <v>39</v>
      </c>
      <c r="B6661" s="7" t="s">
        <v>173</v>
      </c>
      <c r="C6661" s="7" t="s">
        <v>105</v>
      </c>
      <c r="D6661" s="8">
        <v>20</v>
      </c>
      <c r="E6661" s="8">
        <v>50</v>
      </c>
      <c r="F6661" s="7" t="s">
        <v>35</v>
      </c>
      <c r="G6661" s="7" t="s">
        <v>8</v>
      </c>
      <c r="H6661" s="7" t="s">
        <v>24</v>
      </c>
      <c r="I6661" s="7" t="s">
        <v>30</v>
      </c>
      <c r="J6661" s="7" t="s">
        <v>136</v>
      </c>
      <c r="K6661" s="7" t="s">
        <v>11</v>
      </c>
      <c r="L6661" s="7" t="s">
        <v>12</v>
      </c>
    </row>
    <row r="6662" spans="1:12" ht="28.5" x14ac:dyDescent="0.2">
      <c r="A6662" s="7" t="s">
        <v>39</v>
      </c>
      <c r="B6662" s="7" t="s">
        <v>173</v>
      </c>
      <c r="C6662" s="7" t="s">
        <v>105</v>
      </c>
      <c r="D6662" s="8">
        <v>20</v>
      </c>
      <c r="E6662" s="8">
        <v>50</v>
      </c>
      <c r="F6662" s="7" t="s">
        <v>35</v>
      </c>
      <c r="G6662" s="7" t="s">
        <v>8</v>
      </c>
      <c r="H6662" s="7" t="s">
        <v>673</v>
      </c>
      <c r="I6662" s="7" t="s">
        <v>1139</v>
      </c>
      <c r="J6662" s="7" t="s">
        <v>106</v>
      </c>
      <c r="K6662" s="7" t="s">
        <v>11</v>
      </c>
      <c r="L6662" s="7" t="s">
        <v>12</v>
      </c>
    </row>
    <row r="6663" spans="1:12" ht="28.5" x14ac:dyDescent="0.2">
      <c r="A6663" s="7" t="s">
        <v>481</v>
      </c>
      <c r="B6663" s="7" t="s">
        <v>535</v>
      </c>
      <c r="C6663" s="7" t="s">
        <v>105</v>
      </c>
      <c r="D6663" s="8">
        <v>20</v>
      </c>
      <c r="E6663" s="8">
        <v>50</v>
      </c>
      <c r="F6663" s="7" t="s">
        <v>35</v>
      </c>
      <c r="G6663" s="7" t="s">
        <v>8</v>
      </c>
      <c r="H6663" s="7" t="s">
        <v>24</v>
      </c>
      <c r="I6663" s="7" t="s">
        <v>30</v>
      </c>
      <c r="J6663" s="7" t="s">
        <v>106</v>
      </c>
      <c r="K6663" s="7" t="s">
        <v>11</v>
      </c>
      <c r="L6663" s="7" t="s">
        <v>12</v>
      </c>
    </row>
    <row r="6664" spans="1:12" ht="28.5" x14ac:dyDescent="0.2">
      <c r="A6664" s="7" t="s">
        <v>481</v>
      </c>
      <c r="B6664" s="7" t="s">
        <v>535</v>
      </c>
      <c r="C6664" s="7" t="s">
        <v>105</v>
      </c>
      <c r="D6664" s="8">
        <v>20</v>
      </c>
      <c r="E6664" s="8">
        <v>50</v>
      </c>
      <c r="F6664" s="7" t="s">
        <v>35</v>
      </c>
      <c r="G6664" s="7" t="s">
        <v>8</v>
      </c>
      <c r="H6664" s="7" t="s">
        <v>1192</v>
      </c>
      <c r="I6664" s="7" t="s">
        <v>5989</v>
      </c>
      <c r="J6664" s="7" t="s">
        <v>106</v>
      </c>
      <c r="K6664" s="7" t="s">
        <v>11</v>
      </c>
      <c r="L6664" s="7" t="s">
        <v>12</v>
      </c>
    </row>
    <row r="6665" spans="1:12" ht="28.5" x14ac:dyDescent="0.2">
      <c r="A6665" s="7" t="s">
        <v>486</v>
      </c>
      <c r="B6665" s="7" t="s">
        <v>535</v>
      </c>
      <c r="C6665" s="7" t="s">
        <v>105</v>
      </c>
      <c r="D6665" s="8">
        <v>20</v>
      </c>
      <c r="E6665" s="8">
        <v>50</v>
      </c>
      <c r="F6665" s="7" t="s">
        <v>35</v>
      </c>
      <c r="G6665" s="7" t="s">
        <v>8</v>
      </c>
      <c r="H6665" s="7" t="s">
        <v>2558</v>
      </c>
      <c r="I6665" s="7" t="s">
        <v>1139</v>
      </c>
      <c r="J6665" s="7" t="s">
        <v>136</v>
      </c>
      <c r="K6665" s="7" t="s">
        <v>11</v>
      </c>
      <c r="L6665" s="7" t="s">
        <v>12</v>
      </c>
    </row>
    <row r="6666" spans="1:12" ht="28.5" x14ac:dyDescent="0.2">
      <c r="A6666" s="7" t="s">
        <v>4775</v>
      </c>
      <c r="B6666" s="7" t="s">
        <v>11076</v>
      </c>
      <c r="C6666" s="7" t="s">
        <v>105</v>
      </c>
      <c r="D6666" s="8">
        <v>20</v>
      </c>
      <c r="E6666" s="8">
        <v>50</v>
      </c>
      <c r="F6666" s="7" t="s">
        <v>35</v>
      </c>
      <c r="G6666" s="7" t="s">
        <v>8</v>
      </c>
      <c r="H6666" s="7" t="s">
        <v>2674</v>
      </c>
      <c r="I6666" s="7" t="s">
        <v>839</v>
      </c>
      <c r="J6666" s="7" t="s">
        <v>136</v>
      </c>
      <c r="K6666" s="7" t="s">
        <v>11</v>
      </c>
      <c r="L6666" s="7" t="s">
        <v>12</v>
      </c>
    </row>
    <row r="6667" spans="1:12" ht="28.5" x14ac:dyDescent="0.2">
      <c r="A6667" s="7" t="s">
        <v>4775</v>
      </c>
      <c r="B6667" s="7" t="s">
        <v>11076</v>
      </c>
      <c r="C6667" s="7" t="s">
        <v>105</v>
      </c>
      <c r="D6667" s="8">
        <v>20</v>
      </c>
      <c r="E6667" s="8">
        <v>50</v>
      </c>
      <c r="F6667" s="7" t="s">
        <v>35</v>
      </c>
      <c r="G6667" s="7" t="s">
        <v>8</v>
      </c>
      <c r="H6667" s="7" t="s">
        <v>1809</v>
      </c>
      <c r="I6667" s="7" t="s">
        <v>5989</v>
      </c>
      <c r="J6667" s="7" t="s">
        <v>136</v>
      </c>
      <c r="K6667" s="7" t="s">
        <v>11</v>
      </c>
      <c r="L6667" s="7" t="s">
        <v>12</v>
      </c>
    </row>
    <row r="6668" spans="1:12" ht="28.5" x14ac:dyDescent="0.2">
      <c r="A6668" s="7" t="s">
        <v>4775</v>
      </c>
      <c r="B6668" s="7" t="s">
        <v>11076</v>
      </c>
      <c r="C6668" s="7" t="s">
        <v>105</v>
      </c>
      <c r="D6668" s="8">
        <v>20</v>
      </c>
      <c r="E6668" s="8">
        <v>50</v>
      </c>
      <c r="F6668" s="7" t="s">
        <v>35</v>
      </c>
      <c r="G6668" s="7" t="s">
        <v>8</v>
      </c>
      <c r="H6668" s="7" t="s">
        <v>673</v>
      </c>
      <c r="I6668" s="7" t="s">
        <v>1139</v>
      </c>
      <c r="J6668" s="7" t="s">
        <v>106</v>
      </c>
      <c r="K6668" s="7" t="s">
        <v>11</v>
      </c>
      <c r="L6668" s="7" t="s">
        <v>12</v>
      </c>
    </row>
    <row r="6669" spans="1:12" x14ac:dyDescent="0.2">
      <c r="A6669" s="7" t="s">
        <v>571</v>
      </c>
      <c r="B6669" s="7" t="s">
        <v>1898</v>
      </c>
      <c r="C6669" s="7" t="s">
        <v>105</v>
      </c>
      <c r="D6669" s="8">
        <v>20</v>
      </c>
      <c r="E6669" s="8">
        <v>50</v>
      </c>
      <c r="F6669" s="7" t="s">
        <v>7</v>
      </c>
      <c r="G6669" s="7" t="s">
        <v>127</v>
      </c>
      <c r="H6669" s="7" t="s">
        <v>572</v>
      </c>
      <c r="I6669" s="7" t="s">
        <v>572</v>
      </c>
      <c r="J6669" s="7" t="s">
        <v>573</v>
      </c>
      <c r="K6669" s="7" t="s">
        <v>11</v>
      </c>
      <c r="L6669" s="7" t="s">
        <v>12</v>
      </c>
    </row>
    <row r="6670" spans="1:12" ht="28.5" x14ac:dyDescent="0.2">
      <c r="A6670" s="7" t="s">
        <v>1368</v>
      </c>
      <c r="B6670" s="7" t="s">
        <v>1430</v>
      </c>
      <c r="C6670" s="7" t="s">
        <v>105</v>
      </c>
      <c r="D6670" s="8">
        <v>20</v>
      </c>
      <c r="E6670" s="8">
        <v>50</v>
      </c>
      <c r="F6670" s="7" t="s">
        <v>15</v>
      </c>
      <c r="G6670" s="7" t="s">
        <v>16</v>
      </c>
      <c r="H6670" s="7" t="s">
        <v>487</v>
      </c>
      <c r="I6670" s="7" t="s">
        <v>839</v>
      </c>
      <c r="J6670" s="7" t="s">
        <v>3588</v>
      </c>
      <c r="K6670" s="7" t="s">
        <v>93</v>
      </c>
      <c r="L6670" s="7" t="s">
        <v>12</v>
      </c>
    </row>
    <row r="6671" spans="1:12" ht="28.5" x14ac:dyDescent="0.2">
      <c r="A6671" s="7" t="s">
        <v>657</v>
      </c>
      <c r="B6671" s="7" t="s">
        <v>11093</v>
      </c>
      <c r="C6671" s="7" t="s">
        <v>105</v>
      </c>
      <c r="D6671" s="8">
        <v>20</v>
      </c>
      <c r="E6671" s="8">
        <v>50</v>
      </c>
      <c r="F6671" s="7" t="s">
        <v>35</v>
      </c>
      <c r="G6671" s="7" t="s">
        <v>16</v>
      </c>
      <c r="H6671" s="7" t="s">
        <v>2636</v>
      </c>
      <c r="I6671" s="7" t="s">
        <v>839</v>
      </c>
      <c r="J6671" s="7" t="s">
        <v>4726</v>
      </c>
      <c r="K6671" s="7" t="s">
        <v>11</v>
      </c>
      <c r="L6671" s="7" t="s">
        <v>12</v>
      </c>
    </row>
    <row r="6672" spans="1:12" ht="28.5" x14ac:dyDescent="0.2">
      <c r="A6672" s="7" t="s">
        <v>4610</v>
      </c>
      <c r="B6672" s="7" t="s">
        <v>11093</v>
      </c>
      <c r="C6672" s="7" t="s">
        <v>105</v>
      </c>
      <c r="D6672" s="8">
        <v>20</v>
      </c>
      <c r="E6672" s="8">
        <v>50</v>
      </c>
      <c r="F6672" s="7" t="s">
        <v>65</v>
      </c>
      <c r="G6672" s="7" t="s">
        <v>8</v>
      </c>
      <c r="H6672" s="7" t="s">
        <v>743</v>
      </c>
      <c r="I6672" s="7" t="s">
        <v>2595</v>
      </c>
      <c r="J6672" s="7" t="s">
        <v>106</v>
      </c>
      <c r="K6672" s="7" t="s">
        <v>11</v>
      </c>
      <c r="L6672" s="7" t="s">
        <v>12</v>
      </c>
    </row>
    <row r="6673" spans="1:12" ht="28.5" x14ac:dyDescent="0.2">
      <c r="A6673" s="7" t="s">
        <v>4610</v>
      </c>
      <c r="B6673" s="7" t="s">
        <v>11093</v>
      </c>
      <c r="C6673" s="7" t="s">
        <v>105</v>
      </c>
      <c r="D6673" s="8">
        <v>20</v>
      </c>
      <c r="E6673" s="8">
        <v>50</v>
      </c>
      <c r="F6673" s="7" t="s">
        <v>7</v>
      </c>
      <c r="G6673" s="7" t="s">
        <v>8</v>
      </c>
      <c r="H6673" s="7" t="s">
        <v>1636</v>
      </c>
      <c r="I6673" s="7" t="s">
        <v>839</v>
      </c>
      <c r="J6673" s="7" t="s">
        <v>4611</v>
      </c>
      <c r="K6673" s="7" t="s">
        <v>11</v>
      </c>
      <c r="L6673" s="7" t="s">
        <v>12</v>
      </c>
    </row>
    <row r="6674" spans="1:12" ht="28.5" x14ac:dyDescent="0.2">
      <c r="A6674" s="7" t="s">
        <v>4610</v>
      </c>
      <c r="B6674" s="7" t="s">
        <v>11093</v>
      </c>
      <c r="C6674" s="7" t="s">
        <v>105</v>
      </c>
      <c r="D6674" s="8">
        <v>20</v>
      </c>
      <c r="E6674" s="8">
        <v>50</v>
      </c>
      <c r="F6674" s="7" t="s">
        <v>65</v>
      </c>
      <c r="G6674" s="7" t="s">
        <v>16</v>
      </c>
      <c r="H6674" s="7" t="s">
        <v>2674</v>
      </c>
      <c r="I6674" s="7" t="s">
        <v>839</v>
      </c>
      <c r="J6674" s="7" t="s">
        <v>136</v>
      </c>
      <c r="K6674" s="7" t="s">
        <v>11</v>
      </c>
      <c r="L6674" s="7" t="s">
        <v>12</v>
      </c>
    </row>
    <row r="6675" spans="1:12" ht="28.5" x14ac:dyDescent="0.2">
      <c r="A6675" s="7" t="s">
        <v>1969</v>
      </c>
      <c r="B6675" s="7" t="s">
        <v>11093</v>
      </c>
      <c r="C6675" s="7" t="s">
        <v>105</v>
      </c>
      <c r="D6675" s="8">
        <v>20</v>
      </c>
      <c r="E6675" s="8">
        <v>50</v>
      </c>
      <c r="F6675" s="7" t="s">
        <v>15</v>
      </c>
      <c r="G6675" s="7" t="s">
        <v>8</v>
      </c>
      <c r="H6675" s="7" t="s">
        <v>8027</v>
      </c>
      <c r="I6675" s="7" t="s">
        <v>8027</v>
      </c>
      <c r="J6675" s="7" t="s">
        <v>8028</v>
      </c>
      <c r="K6675" s="7" t="s">
        <v>93</v>
      </c>
      <c r="L6675" s="7" t="s">
        <v>20</v>
      </c>
    </row>
    <row r="6676" spans="1:12" ht="28.5" x14ac:dyDescent="0.2">
      <c r="A6676" s="7" t="s">
        <v>9191</v>
      </c>
      <c r="B6676" s="7" t="s">
        <v>11093</v>
      </c>
      <c r="C6676" s="7" t="s">
        <v>105</v>
      </c>
      <c r="D6676" s="8">
        <v>20</v>
      </c>
      <c r="E6676" s="8">
        <v>50</v>
      </c>
      <c r="F6676" s="7" t="s">
        <v>15</v>
      </c>
      <c r="G6676" s="7" t="s">
        <v>16</v>
      </c>
      <c r="H6676" s="7" t="s">
        <v>1809</v>
      </c>
      <c r="I6676" s="7" t="s">
        <v>5989</v>
      </c>
      <c r="J6676" s="7" t="s">
        <v>5787</v>
      </c>
      <c r="K6676" s="7" t="s">
        <v>11</v>
      </c>
      <c r="L6676" s="7" t="s">
        <v>12</v>
      </c>
    </row>
    <row r="6677" spans="1:12" ht="28.5" x14ac:dyDescent="0.2">
      <c r="A6677" s="7" t="s">
        <v>4610</v>
      </c>
      <c r="B6677" s="7" t="s">
        <v>11093</v>
      </c>
      <c r="C6677" s="7" t="s">
        <v>105</v>
      </c>
      <c r="D6677" s="8">
        <v>20</v>
      </c>
      <c r="E6677" s="8">
        <v>50</v>
      </c>
      <c r="F6677" s="7" t="s">
        <v>65</v>
      </c>
      <c r="G6677" s="7" t="s">
        <v>16</v>
      </c>
      <c r="H6677" s="7" t="s">
        <v>2558</v>
      </c>
      <c r="I6677" s="7" t="s">
        <v>1139</v>
      </c>
      <c r="J6677" s="7" t="s">
        <v>136</v>
      </c>
      <c r="K6677" s="7" t="s">
        <v>11</v>
      </c>
      <c r="L6677" s="7" t="s">
        <v>12</v>
      </c>
    </row>
    <row r="6678" spans="1:12" ht="28.5" x14ac:dyDescent="0.2">
      <c r="A6678" s="7" t="s">
        <v>8591</v>
      </c>
      <c r="B6678" s="7" t="s">
        <v>11093</v>
      </c>
      <c r="C6678" s="7" t="s">
        <v>8592</v>
      </c>
      <c r="D6678" s="8">
        <v>20</v>
      </c>
      <c r="E6678" s="8">
        <v>55</v>
      </c>
      <c r="F6678" s="7" t="s">
        <v>7</v>
      </c>
      <c r="G6678" s="7" t="s">
        <v>59</v>
      </c>
      <c r="H6678" s="7" t="s">
        <v>1192</v>
      </c>
      <c r="I6678" s="7" t="s">
        <v>5989</v>
      </c>
      <c r="J6678" s="7" t="s">
        <v>8593</v>
      </c>
      <c r="K6678" s="7" t="s">
        <v>38</v>
      </c>
      <c r="L6678" s="7" t="s">
        <v>81</v>
      </c>
    </row>
    <row r="6679" spans="1:12" ht="28.5" x14ac:dyDescent="0.2">
      <c r="A6679" s="7" t="s">
        <v>5956</v>
      </c>
      <c r="B6679" s="7" t="s">
        <v>3570</v>
      </c>
      <c r="C6679" s="7" t="s">
        <v>5957</v>
      </c>
      <c r="D6679" s="8">
        <v>20</v>
      </c>
      <c r="E6679" s="8">
        <v>80</v>
      </c>
      <c r="F6679" s="7" t="s">
        <v>15</v>
      </c>
      <c r="G6679" s="7" t="s">
        <v>16</v>
      </c>
      <c r="H6679" s="7" t="s">
        <v>743</v>
      </c>
      <c r="I6679" s="7" t="s">
        <v>2595</v>
      </c>
      <c r="J6679" s="7" t="s">
        <v>5958</v>
      </c>
      <c r="K6679" s="7" t="s">
        <v>42</v>
      </c>
      <c r="L6679" s="7" t="s">
        <v>12</v>
      </c>
    </row>
    <row r="6680" spans="1:12" ht="28.5" x14ac:dyDescent="0.2">
      <c r="A6680" s="7" t="s">
        <v>2166</v>
      </c>
      <c r="B6680" s="7" t="s">
        <v>11093</v>
      </c>
      <c r="C6680" s="7" t="s">
        <v>2167</v>
      </c>
      <c r="D6680" s="8">
        <v>20</v>
      </c>
      <c r="E6680" s="8">
        <v>99.999999999999986</v>
      </c>
      <c r="F6680" s="7" t="s">
        <v>23</v>
      </c>
      <c r="G6680" s="7" t="s">
        <v>16</v>
      </c>
      <c r="H6680" s="7" t="s">
        <v>36</v>
      </c>
      <c r="I6680" s="7" t="s">
        <v>30</v>
      </c>
      <c r="J6680" s="7" t="s">
        <v>2168</v>
      </c>
      <c r="K6680" s="7" t="s">
        <v>93</v>
      </c>
      <c r="L6680" s="7" t="s">
        <v>149</v>
      </c>
    </row>
    <row r="6681" spans="1:12" ht="28.5" x14ac:dyDescent="0.2">
      <c r="A6681" s="7" t="s">
        <v>545</v>
      </c>
      <c r="B6681" s="7" t="s">
        <v>11093</v>
      </c>
      <c r="C6681" s="7" t="s">
        <v>546</v>
      </c>
      <c r="D6681" s="8">
        <v>20</v>
      </c>
      <c r="E6681" s="8">
        <v>100</v>
      </c>
      <c r="F6681" s="7" t="s">
        <v>35</v>
      </c>
      <c r="G6681" s="7" t="s">
        <v>166</v>
      </c>
      <c r="H6681" s="7" t="s">
        <v>548</v>
      </c>
      <c r="I6681" s="7" t="s">
        <v>11238</v>
      </c>
      <c r="J6681" s="7" t="s">
        <v>549</v>
      </c>
      <c r="K6681" s="7" t="s">
        <v>11</v>
      </c>
      <c r="L6681" s="7" t="s">
        <v>12</v>
      </c>
    </row>
    <row r="6682" spans="1:12" ht="28.5" x14ac:dyDescent="0.2">
      <c r="A6682" s="7" t="s">
        <v>545</v>
      </c>
      <c r="B6682" s="7" t="s">
        <v>11093</v>
      </c>
      <c r="C6682" s="7" t="s">
        <v>546</v>
      </c>
      <c r="D6682" s="8">
        <v>20</v>
      </c>
      <c r="E6682" s="8">
        <v>100</v>
      </c>
      <c r="F6682" s="7" t="s">
        <v>35</v>
      </c>
      <c r="G6682" s="7" t="s">
        <v>547</v>
      </c>
      <c r="H6682" s="7" t="s">
        <v>548</v>
      </c>
      <c r="I6682" s="7" t="s">
        <v>11238</v>
      </c>
      <c r="J6682" s="7" t="s">
        <v>549</v>
      </c>
      <c r="K6682" s="7" t="s">
        <v>11</v>
      </c>
      <c r="L6682" s="7" t="s">
        <v>12</v>
      </c>
    </row>
    <row r="6683" spans="1:12" ht="28.5" x14ac:dyDescent="0.2">
      <c r="A6683" s="7" t="s">
        <v>2124</v>
      </c>
      <c r="B6683" s="7" t="s">
        <v>630</v>
      </c>
      <c r="C6683" s="7" t="s">
        <v>7956</v>
      </c>
      <c r="D6683" s="8">
        <v>20.833333333333332</v>
      </c>
      <c r="E6683" s="8">
        <v>24.999999999999996</v>
      </c>
      <c r="F6683" s="7" t="s">
        <v>15</v>
      </c>
      <c r="G6683" s="7" t="s">
        <v>8</v>
      </c>
      <c r="H6683" s="7" t="s">
        <v>1809</v>
      </c>
      <c r="I6683" s="7" t="s">
        <v>5989</v>
      </c>
      <c r="J6683" s="7" t="s">
        <v>7957</v>
      </c>
      <c r="K6683" s="7" t="s">
        <v>11</v>
      </c>
      <c r="L6683" s="7" t="s">
        <v>12</v>
      </c>
    </row>
    <row r="6684" spans="1:12" ht="28.5" x14ac:dyDescent="0.2">
      <c r="A6684" s="7" t="s">
        <v>657</v>
      </c>
      <c r="B6684" s="7" t="s">
        <v>11093</v>
      </c>
      <c r="C6684" s="7" t="s">
        <v>7956</v>
      </c>
      <c r="D6684" s="8">
        <v>20.833333333333332</v>
      </c>
      <c r="E6684" s="8">
        <v>24.999999999999996</v>
      </c>
      <c r="F6684" s="7" t="s">
        <v>7</v>
      </c>
      <c r="G6684" s="7" t="s">
        <v>16</v>
      </c>
      <c r="H6684" s="7" t="s">
        <v>2558</v>
      </c>
      <c r="I6684" s="7" t="s">
        <v>1139</v>
      </c>
      <c r="J6684" s="7" t="s">
        <v>10599</v>
      </c>
      <c r="K6684" s="7" t="s">
        <v>19</v>
      </c>
      <c r="L6684" s="7" t="s">
        <v>12</v>
      </c>
    </row>
    <row r="6685" spans="1:12" ht="28.5" x14ac:dyDescent="0.2">
      <c r="A6685" s="7" t="s">
        <v>9524</v>
      </c>
      <c r="B6685" s="7" t="s">
        <v>3570</v>
      </c>
      <c r="C6685" s="7" t="s">
        <v>477</v>
      </c>
      <c r="D6685" s="8">
        <v>20.833333333333332</v>
      </c>
      <c r="E6685" s="8">
        <v>29.166666666666664</v>
      </c>
      <c r="F6685" s="7" t="s">
        <v>7</v>
      </c>
      <c r="G6685" s="7" t="s">
        <v>143</v>
      </c>
      <c r="H6685" s="7" t="s">
        <v>5989</v>
      </c>
      <c r="I6685" s="7" t="s">
        <v>5989</v>
      </c>
      <c r="J6685" s="7" t="s">
        <v>9525</v>
      </c>
      <c r="K6685" s="7" t="s">
        <v>38</v>
      </c>
      <c r="L6685" s="7" t="s">
        <v>32</v>
      </c>
    </row>
    <row r="6686" spans="1:12" ht="28.5" x14ac:dyDescent="0.2">
      <c r="A6686" s="7" t="s">
        <v>96</v>
      </c>
      <c r="B6686" s="7" t="s">
        <v>173</v>
      </c>
      <c r="C6686" s="7" t="s">
        <v>477</v>
      </c>
      <c r="D6686" s="8">
        <v>20.833333333333332</v>
      </c>
      <c r="E6686" s="8">
        <v>29.166666666666664</v>
      </c>
      <c r="F6686" s="7" t="s">
        <v>15</v>
      </c>
      <c r="G6686" s="7" t="s">
        <v>16</v>
      </c>
      <c r="H6686" s="7" t="s">
        <v>1809</v>
      </c>
      <c r="I6686" s="7" t="s">
        <v>5989</v>
      </c>
      <c r="J6686" s="7" t="s">
        <v>7688</v>
      </c>
      <c r="K6686" s="7" t="s">
        <v>38</v>
      </c>
      <c r="L6686" s="7" t="s">
        <v>12</v>
      </c>
    </row>
    <row r="6687" spans="1:12" ht="28.5" x14ac:dyDescent="0.2">
      <c r="A6687" s="7" t="s">
        <v>476</v>
      </c>
      <c r="B6687" s="7" t="s">
        <v>11077</v>
      </c>
      <c r="C6687" s="7" t="s">
        <v>477</v>
      </c>
      <c r="D6687" s="8">
        <v>20.833333333333332</v>
      </c>
      <c r="E6687" s="8">
        <v>29.166666666666664</v>
      </c>
      <c r="F6687" s="7" t="s">
        <v>7</v>
      </c>
      <c r="G6687" s="7" t="s">
        <v>139</v>
      </c>
      <c r="H6687" s="7" t="s">
        <v>30</v>
      </c>
      <c r="I6687" s="7" t="s">
        <v>30</v>
      </c>
      <c r="J6687" s="7" t="s">
        <v>478</v>
      </c>
      <c r="K6687" s="7" t="s">
        <v>26</v>
      </c>
      <c r="L6687" s="7" t="s">
        <v>129</v>
      </c>
    </row>
    <row r="6688" spans="1:12" ht="28.5" x14ac:dyDescent="0.2">
      <c r="A6688" s="7" t="s">
        <v>4523</v>
      </c>
      <c r="B6688" s="7" t="s">
        <v>630</v>
      </c>
      <c r="C6688" s="7" t="s">
        <v>477</v>
      </c>
      <c r="D6688" s="8">
        <v>20.833333333333332</v>
      </c>
      <c r="E6688" s="8">
        <v>29.166666666666664</v>
      </c>
      <c r="F6688" s="7" t="s">
        <v>15</v>
      </c>
      <c r="G6688" s="7" t="s">
        <v>16</v>
      </c>
      <c r="H6688" s="7" t="s">
        <v>1636</v>
      </c>
      <c r="I6688" s="7" t="s">
        <v>839</v>
      </c>
      <c r="J6688" s="7" t="s">
        <v>4524</v>
      </c>
      <c r="K6688" s="7" t="s">
        <v>26</v>
      </c>
      <c r="L6688" s="7" t="s">
        <v>32</v>
      </c>
    </row>
    <row r="6689" spans="1:12" ht="28.5" x14ac:dyDescent="0.2">
      <c r="A6689" s="7" t="s">
        <v>2581</v>
      </c>
      <c r="B6689" s="7" t="s">
        <v>11093</v>
      </c>
      <c r="C6689" s="7" t="s">
        <v>477</v>
      </c>
      <c r="D6689" s="8">
        <v>20.833333333333332</v>
      </c>
      <c r="E6689" s="8">
        <v>29.166666666666664</v>
      </c>
      <c r="F6689" s="7" t="s">
        <v>7</v>
      </c>
      <c r="G6689" s="7" t="s">
        <v>29</v>
      </c>
      <c r="H6689" s="7" t="s">
        <v>2582</v>
      </c>
      <c r="I6689" s="7" t="s">
        <v>5362</v>
      </c>
      <c r="J6689" s="7" t="s">
        <v>2583</v>
      </c>
      <c r="K6689" s="7" t="s">
        <v>42</v>
      </c>
      <c r="L6689" s="7" t="s">
        <v>2584</v>
      </c>
    </row>
    <row r="6690" spans="1:12" ht="28.5" x14ac:dyDescent="0.2">
      <c r="A6690" s="7" t="s">
        <v>7758</v>
      </c>
      <c r="B6690" s="7" t="s">
        <v>173</v>
      </c>
      <c r="C6690" s="7" t="s">
        <v>6326</v>
      </c>
      <c r="D6690" s="8">
        <v>20.833333333333332</v>
      </c>
      <c r="E6690" s="8">
        <v>33.333333333333329</v>
      </c>
      <c r="F6690" s="7" t="s">
        <v>15</v>
      </c>
      <c r="G6690" s="7" t="s">
        <v>16</v>
      </c>
      <c r="H6690" s="7" t="s">
        <v>1809</v>
      </c>
      <c r="I6690" s="7" t="s">
        <v>5989</v>
      </c>
      <c r="J6690" s="7" t="s">
        <v>816</v>
      </c>
      <c r="K6690" s="7" t="s">
        <v>26</v>
      </c>
      <c r="L6690" s="7" t="s">
        <v>81</v>
      </c>
    </row>
    <row r="6691" spans="1:12" ht="28.5" x14ac:dyDescent="0.2">
      <c r="A6691" s="7" t="s">
        <v>2122</v>
      </c>
      <c r="B6691" s="7" t="s">
        <v>630</v>
      </c>
      <c r="C6691" s="7" t="s">
        <v>6326</v>
      </c>
      <c r="D6691" s="8">
        <v>20.833333333333332</v>
      </c>
      <c r="E6691" s="8">
        <v>33.333333333333329</v>
      </c>
      <c r="F6691" s="7" t="s">
        <v>35</v>
      </c>
      <c r="G6691" s="7" t="s">
        <v>16</v>
      </c>
      <c r="H6691" s="7" t="s">
        <v>1192</v>
      </c>
      <c r="I6691" s="7" t="s">
        <v>5989</v>
      </c>
      <c r="J6691" s="7" t="s">
        <v>7945</v>
      </c>
      <c r="K6691" s="7" t="s">
        <v>42</v>
      </c>
      <c r="L6691" s="7" t="s">
        <v>32</v>
      </c>
    </row>
    <row r="6692" spans="1:12" ht="28.5" x14ac:dyDescent="0.2">
      <c r="A6692" s="7" t="s">
        <v>6325</v>
      </c>
      <c r="B6692" s="7" t="s">
        <v>11093</v>
      </c>
      <c r="C6692" s="7" t="s">
        <v>6326</v>
      </c>
      <c r="D6692" s="8">
        <v>20.833333333333332</v>
      </c>
      <c r="E6692" s="8">
        <v>33.333333333333329</v>
      </c>
      <c r="F6692" s="7" t="s">
        <v>7</v>
      </c>
      <c r="G6692" s="7" t="s">
        <v>143</v>
      </c>
      <c r="H6692" s="7" t="s">
        <v>743</v>
      </c>
      <c r="I6692" s="7" t="s">
        <v>2595</v>
      </c>
      <c r="J6692" s="7" t="s">
        <v>5865</v>
      </c>
      <c r="K6692" s="7" t="s">
        <v>38</v>
      </c>
      <c r="L6692" s="7" t="s">
        <v>12</v>
      </c>
    </row>
    <row r="6693" spans="1:12" ht="28.5" x14ac:dyDescent="0.2">
      <c r="A6693" s="7" t="s">
        <v>1360</v>
      </c>
      <c r="B6693" s="7" t="s">
        <v>1430</v>
      </c>
      <c r="C6693" s="7" t="s">
        <v>1660</v>
      </c>
      <c r="D6693" s="8">
        <v>20.833333333333332</v>
      </c>
      <c r="E6693" s="8">
        <v>37.5</v>
      </c>
      <c r="F6693" s="7" t="s">
        <v>15</v>
      </c>
      <c r="G6693" s="7" t="s">
        <v>16</v>
      </c>
      <c r="H6693" s="7" t="s">
        <v>24</v>
      </c>
      <c r="I6693" s="7" t="s">
        <v>30</v>
      </c>
      <c r="J6693" s="7" t="s">
        <v>1661</v>
      </c>
      <c r="K6693" s="7" t="s">
        <v>38</v>
      </c>
      <c r="L6693" s="7" t="s">
        <v>12</v>
      </c>
    </row>
    <row r="6694" spans="1:12" ht="28.5" x14ac:dyDescent="0.2">
      <c r="A6694" s="7" t="s">
        <v>9158</v>
      </c>
      <c r="B6694" s="7" t="s">
        <v>11093</v>
      </c>
      <c r="C6694" s="7" t="s">
        <v>9159</v>
      </c>
      <c r="D6694" s="8">
        <v>20.833333333333332</v>
      </c>
      <c r="E6694" s="8">
        <v>41.666666666666664</v>
      </c>
      <c r="F6694" s="7" t="s">
        <v>15</v>
      </c>
      <c r="G6694" s="7" t="s">
        <v>16</v>
      </c>
      <c r="H6694" s="7" t="s">
        <v>24</v>
      </c>
      <c r="I6694" s="7" t="s">
        <v>30</v>
      </c>
      <c r="J6694" s="7" t="s">
        <v>9160</v>
      </c>
      <c r="K6694" s="7" t="s">
        <v>38</v>
      </c>
      <c r="L6694" s="7" t="s">
        <v>12</v>
      </c>
    </row>
    <row r="6695" spans="1:12" ht="28.5" x14ac:dyDescent="0.2">
      <c r="A6695" s="7" t="s">
        <v>10872</v>
      </c>
      <c r="B6695" s="7" t="s">
        <v>11093</v>
      </c>
      <c r="C6695" s="7" t="s">
        <v>9159</v>
      </c>
      <c r="D6695" s="8">
        <v>20.833333333333332</v>
      </c>
      <c r="E6695" s="8">
        <v>41.666666666666664</v>
      </c>
      <c r="F6695" s="7" t="s">
        <v>35</v>
      </c>
      <c r="G6695" s="7" t="s">
        <v>16</v>
      </c>
      <c r="H6695" s="7" t="s">
        <v>2558</v>
      </c>
      <c r="I6695" s="7" t="s">
        <v>1139</v>
      </c>
      <c r="J6695" s="7" t="s">
        <v>4163</v>
      </c>
      <c r="K6695" s="7" t="s">
        <v>112</v>
      </c>
      <c r="L6695" s="7" t="s">
        <v>50</v>
      </c>
    </row>
    <row r="6696" spans="1:12" ht="28.5" x14ac:dyDescent="0.2">
      <c r="A6696" s="7" t="s">
        <v>2161</v>
      </c>
      <c r="B6696" s="7" t="s">
        <v>11093</v>
      </c>
      <c r="C6696" s="7" t="s">
        <v>2162</v>
      </c>
      <c r="D6696" s="8">
        <v>22</v>
      </c>
      <c r="E6696" s="8">
        <v>23</v>
      </c>
      <c r="F6696" s="7" t="s">
        <v>65</v>
      </c>
      <c r="G6696" s="7" t="s">
        <v>16</v>
      </c>
      <c r="H6696" s="7" t="s">
        <v>36</v>
      </c>
      <c r="I6696" s="7" t="s">
        <v>30</v>
      </c>
      <c r="J6696" s="7" t="s">
        <v>2163</v>
      </c>
      <c r="K6696" s="7" t="s">
        <v>11</v>
      </c>
      <c r="L6696" s="7" t="s">
        <v>20</v>
      </c>
    </row>
    <row r="6697" spans="1:12" ht="28.5" x14ac:dyDescent="0.2">
      <c r="A6697" s="7" t="s">
        <v>1333</v>
      </c>
      <c r="B6697" s="7" t="s">
        <v>2155</v>
      </c>
      <c r="C6697" s="7" t="s">
        <v>3916</v>
      </c>
      <c r="D6697" s="8">
        <v>22</v>
      </c>
      <c r="E6697" s="8">
        <v>25</v>
      </c>
      <c r="F6697" s="7" t="s">
        <v>65</v>
      </c>
      <c r="G6697" s="7" t="s">
        <v>29</v>
      </c>
      <c r="H6697" s="7" t="s">
        <v>2645</v>
      </c>
      <c r="I6697" s="7" t="s">
        <v>839</v>
      </c>
      <c r="J6697" s="7" t="s">
        <v>3917</v>
      </c>
      <c r="K6697" s="7" t="s">
        <v>11</v>
      </c>
      <c r="L6697" s="7" t="s">
        <v>12</v>
      </c>
    </row>
    <row r="6698" spans="1:12" x14ac:dyDescent="0.2">
      <c r="A6698" s="7" t="s">
        <v>3019</v>
      </c>
      <c r="B6698" s="7" t="s">
        <v>535</v>
      </c>
      <c r="C6698" s="7" t="s">
        <v>5603</v>
      </c>
      <c r="D6698" s="8">
        <v>22</v>
      </c>
      <c r="E6698" s="8">
        <v>26</v>
      </c>
      <c r="F6698" s="7" t="s">
        <v>51</v>
      </c>
      <c r="G6698" s="7" t="s">
        <v>8</v>
      </c>
      <c r="H6698" s="7" t="s">
        <v>5604</v>
      </c>
      <c r="I6698" s="7" t="s">
        <v>5604</v>
      </c>
      <c r="J6698" s="7" t="s">
        <v>5605</v>
      </c>
      <c r="K6698" s="7" t="s">
        <v>38</v>
      </c>
      <c r="L6698" s="7" t="s">
        <v>12</v>
      </c>
    </row>
    <row r="6699" spans="1:12" ht="28.5" x14ac:dyDescent="0.2">
      <c r="A6699" s="7" t="s">
        <v>10629</v>
      </c>
      <c r="B6699" s="7" t="s">
        <v>11093</v>
      </c>
      <c r="C6699" s="7" t="s">
        <v>5603</v>
      </c>
      <c r="D6699" s="8">
        <v>22</v>
      </c>
      <c r="E6699" s="8">
        <v>26</v>
      </c>
      <c r="F6699" s="7" t="s">
        <v>15</v>
      </c>
      <c r="G6699" s="7" t="s">
        <v>16</v>
      </c>
      <c r="H6699" s="7" t="s">
        <v>673</v>
      </c>
      <c r="I6699" s="7" t="s">
        <v>1139</v>
      </c>
      <c r="J6699" s="7" t="s">
        <v>9775</v>
      </c>
      <c r="K6699" s="7" t="s">
        <v>93</v>
      </c>
      <c r="L6699" s="7" t="s">
        <v>12</v>
      </c>
    </row>
    <row r="6700" spans="1:12" ht="28.5" x14ac:dyDescent="0.2">
      <c r="A6700" s="7" t="s">
        <v>39</v>
      </c>
      <c r="B6700" s="7" t="s">
        <v>173</v>
      </c>
      <c r="C6700" s="7" t="s">
        <v>4699</v>
      </c>
      <c r="D6700" s="8">
        <v>22</v>
      </c>
      <c r="E6700" s="8">
        <v>27</v>
      </c>
      <c r="F6700" s="7" t="s">
        <v>65</v>
      </c>
      <c r="G6700" s="7" t="s">
        <v>139</v>
      </c>
      <c r="H6700" s="7" t="s">
        <v>2653</v>
      </c>
      <c r="I6700" s="7" t="s">
        <v>839</v>
      </c>
      <c r="J6700" s="7" t="s">
        <v>4700</v>
      </c>
      <c r="K6700" s="7" t="s">
        <v>11</v>
      </c>
      <c r="L6700" s="7" t="s">
        <v>12</v>
      </c>
    </row>
    <row r="6701" spans="1:12" ht="28.5" x14ac:dyDescent="0.2">
      <c r="A6701" s="7" t="s">
        <v>33</v>
      </c>
      <c r="B6701" s="7" t="s">
        <v>173</v>
      </c>
      <c r="C6701" s="7" t="s">
        <v>2747</v>
      </c>
      <c r="D6701" s="8">
        <v>22</v>
      </c>
      <c r="E6701" s="8">
        <v>28</v>
      </c>
      <c r="F6701" s="7" t="s">
        <v>15</v>
      </c>
      <c r="G6701" s="7" t="s">
        <v>16</v>
      </c>
      <c r="H6701" s="7" t="s">
        <v>888</v>
      </c>
      <c r="I6701" s="7" t="s">
        <v>839</v>
      </c>
      <c r="J6701" s="7" t="s">
        <v>2748</v>
      </c>
      <c r="K6701" s="7" t="s">
        <v>11</v>
      </c>
      <c r="L6701" s="7" t="s">
        <v>81</v>
      </c>
    </row>
    <row r="6702" spans="1:12" ht="28.5" x14ac:dyDescent="0.2">
      <c r="A6702" s="7" t="s">
        <v>2028</v>
      </c>
      <c r="B6702" s="7" t="s">
        <v>11093</v>
      </c>
      <c r="C6702" s="7" t="s">
        <v>2029</v>
      </c>
      <c r="D6702" s="8">
        <v>22</v>
      </c>
      <c r="E6702" s="8">
        <v>29</v>
      </c>
      <c r="F6702" s="7" t="s">
        <v>7</v>
      </c>
      <c r="G6702" s="7" t="s">
        <v>29</v>
      </c>
      <c r="H6702" s="7" t="s">
        <v>70</v>
      </c>
      <c r="I6702" s="7" t="s">
        <v>30</v>
      </c>
      <c r="J6702" s="7" t="s">
        <v>2030</v>
      </c>
      <c r="K6702" s="7" t="s">
        <v>26</v>
      </c>
      <c r="L6702" s="7" t="s">
        <v>32</v>
      </c>
    </row>
    <row r="6703" spans="1:12" ht="28.5" x14ac:dyDescent="0.2">
      <c r="A6703" s="7" t="s">
        <v>2699</v>
      </c>
      <c r="B6703" s="7" t="s">
        <v>173</v>
      </c>
      <c r="C6703" s="7" t="s">
        <v>2700</v>
      </c>
      <c r="D6703" s="8">
        <v>22</v>
      </c>
      <c r="E6703" s="8">
        <v>30</v>
      </c>
      <c r="F6703" s="7" t="s">
        <v>15</v>
      </c>
      <c r="G6703" s="7" t="s">
        <v>16</v>
      </c>
      <c r="H6703" s="7" t="s">
        <v>2645</v>
      </c>
      <c r="I6703" s="7" t="s">
        <v>839</v>
      </c>
      <c r="J6703" s="7" t="s">
        <v>2701</v>
      </c>
      <c r="K6703" s="7" t="s">
        <v>112</v>
      </c>
      <c r="L6703" s="7" t="s">
        <v>81</v>
      </c>
    </row>
    <row r="6704" spans="1:12" ht="28.5" x14ac:dyDescent="0.2">
      <c r="A6704" s="7" t="s">
        <v>4400</v>
      </c>
      <c r="B6704" s="7" t="s">
        <v>1430</v>
      </c>
      <c r="C6704" s="7" t="s">
        <v>2700</v>
      </c>
      <c r="D6704" s="8">
        <v>22</v>
      </c>
      <c r="E6704" s="8">
        <v>30</v>
      </c>
      <c r="F6704" s="7" t="s">
        <v>15</v>
      </c>
      <c r="G6704" s="7" t="s">
        <v>139</v>
      </c>
      <c r="H6704" s="7" t="s">
        <v>2674</v>
      </c>
      <c r="I6704" s="7" t="s">
        <v>839</v>
      </c>
      <c r="J6704" s="7" t="s">
        <v>4401</v>
      </c>
      <c r="K6704" s="7" t="s">
        <v>11</v>
      </c>
      <c r="L6704" s="7" t="s">
        <v>12</v>
      </c>
    </row>
    <row r="6705" spans="1:12" ht="28.5" x14ac:dyDescent="0.2">
      <c r="A6705" s="7" t="s">
        <v>4402</v>
      </c>
      <c r="B6705" s="7" t="s">
        <v>1430</v>
      </c>
      <c r="C6705" s="7" t="s">
        <v>2700</v>
      </c>
      <c r="D6705" s="8">
        <v>22</v>
      </c>
      <c r="E6705" s="8">
        <v>30</v>
      </c>
      <c r="F6705" s="7" t="s">
        <v>15</v>
      </c>
      <c r="G6705" s="7" t="s">
        <v>16</v>
      </c>
      <c r="H6705" s="7" t="s">
        <v>2674</v>
      </c>
      <c r="I6705" s="7" t="s">
        <v>839</v>
      </c>
      <c r="J6705" s="7" t="s">
        <v>1602</v>
      </c>
      <c r="K6705" s="7" t="s">
        <v>38</v>
      </c>
      <c r="L6705" s="7" t="s">
        <v>50</v>
      </c>
    </row>
    <row r="6706" spans="1:12" x14ac:dyDescent="0.2">
      <c r="A6706" s="7" t="s">
        <v>4674</v>
      </c>
      <c r="B6706" s="7" t="s">
        <v>11093</v>
      </c>
      <c r="C6706" s="7" t="s">
        <v>2700</v>
      </c>
      <c r="D6706" s="8">
        <v>22</v>
      </c>
      <c r="E6706" s="8">
        <v>30</v>
      </c>
      <c r="F6706" s="7" t="s">
        <v>35</v>
      </c>
      <c r="G6706" s="7" t="s">
        <v>16</v>
      </c>
      <c r="H6706" s="7" t="s">
        <v>839</v>
      </c>
      <c r="I6706" s="7" t="s">
        <v>839</v>
      </c>
      <c r="J6706" s="7" t="s">
        <v>4675</v>
      </c>
      <c r="K6706" s="7" t="s">
        <v>11</v>
      </c>
      <c r="L6706" s="7" t="s">
        <v>81</v>
      </c>
    </row>
    <row r="6707" spans="1:12" ht="28.5" x14ac:dyDescent="0.2">
      <c r="A6707" s="7" t="s">
        <v>657</v>
      </c>
      <c r="B6707" s="7" t="s">
        <v>11093</v>
      </c>
      <c r="C6707" s="7" t="s">
        <v>10538</v>
      </c>
      <c r="D6707" s="8">
        <v>22</v>
      </c>
      <c r="E6707" s="8">
        <v>32</v>
      </c>
      <c r="F6707" s="7" t="s">
        <v>35</v>
      </c>
      <c r="G6707" s="7" t="s">
        <v>16</v>
      </c>
      <c r="H6707" s="7" t="s">
        <v>673</v>
      </c>
      <c r="I6707" s="7" t="s">
        <v>1139</v>
      </c>
      <c r="J6707" s="7" t="s">
        <v>10539</v>
      </c>
      <c r="K6707" s="7" t="s">
        <v>38</v>
      </c>
      <c r="L6707" s="7" t="s">
        <v>12</v>
      </c>
    </row>
    <row r="6708" spans="1:12" ht="28.5" x14ac:dyDescent="0.2">
      <c r="A6708" s="7" t="s">
        <v>9933</v>
      </c>
      <c r="B6708" s="7" t="s">
        <v>11093</v>
      </c>
      <c r="C6708" s="7" t="s">
        <v>9934</v>
      </c>
      <c r="D6708" s="8">
        <v>22</v>
      </c>
      <c r="E6708" s="8">
        <v>33</v>
      </c>
      <c r="F6708" s="7" t="s">
        <v>35</v>
      </c>
      <c r="G6708" s="7" t="s">
        <v>16</v>
      </c>
      <c r="H6708" s="7" t="s">
        <v>9935</v>
      </c>
      <c r="I6708" s="7" t="s">
        <v>9935</v>
      </c>
      <c r="J6708" s="7" t="s">
        <v>9936</v>
      </c>
      <c r="K6708" s="7" t="s">
        <v>19</v>
      </c>
      <c r="L6708" s="7" t="s">
        <v>12</v>
      </c>
    </row>
    <row r="6709" spans="1:12" ht="28.5" x14ac:dyDescent="0.2">
      <c r="A6709" s="7" t="s">
        <v>10031</v>
      </c>
      <c r="B6709" s="7" t="s">
        <v>11093</v>
      </c>
      <c r="C6709" s="7" t="s">
        <v>10032</v>
      </c>
      <c r="D6709" s="8">
        <v>22</v>
      </c>
      <c r="E6709" s="8">
        <v>35</v>
      </c>
      <c r="F6709" s="7" t="s">
        <v>35</v>
      </c>
      <c r="G6709" s="7" t="s">
        <v>8</v>
      </c>
      <c r="H6709" s="7" t="s">
        <v>9640</v>
      </c>
      <c r="I6709" s="7" t="s">
        <v>1139</v>
      </c>
      <c r="J6709" s="7" t="s">
        <v>10033</v>
      </c>
      <c r="K6709" s="7" t="s">
        <v>42</v>
      </c>
      <c r="L6709" s="7" t="s">
        <v>12</v>
      </c>
    </row>
    <row r="6710" spans="1:12" ht="28.5" x14ac:dyDescent="0.2">
      <c r="A6710" s="7" t="s">
        <v>1137</v>
      </c>
      <c r="B6710" s="7" t="s">
        <v>11093</v>
      </c>
      <c r="C6710" s="7" t="s">
        <v>4492</v>
      </c>
      <c r="D6710" s="8">
        <v>22</v>
      </c>
      <c r="E6710" s="8">
        <v>43</v>
      </c>
      <c r="F6710" s="7" t="s">
        <v>35</v>
      </c>
      <c r="G6710" s="7" t="s">
        <v>16</v>
      </c>
      <c r="H6710" s="7" t="s">
        <v>1636</v>
      </c>
      <c r="I6710" s="7" t="s">
        <v>839</v>
      </c>
      <c r="J6710" s="7" t="s">
        <v>4493</v>
      </c>
      <c r="K6710" s="7" t="s">
        <v>93</v>
      </c>
      <c r="L6710" s="7" t="s">
        <v>12</v>
      </c>
    </row>
    <row r="6711" spans="1:12" ht="28.5" x14ac:dyDescent="0.2">
      <c r="A6711" s="7" t="s">
        <v>10589</v>
      </c>
      <c r="B6711" s="7" t="s">
        <v>11093</v>
      </c>
      <c r="C6711" s="7" t="s">
        <v>10590</v>
      </c>
      <c r="D6711" s="8">
        <v>22</v>
      </c>
      <c r="E6711" s="8">
        <v>44</v>
      </c>
      <c r="F6711" s="7" t="s">
        <v>7</v>
      </c>
      <c r="G6711" s="7" t="s">
        <v>59</v>
      </c>
      <c r="H6711" s="7" t="s">
        <v>9644</v>
      </c>
      <c r="I6711" s="7" t="s">
        <v>1139</v>
      </c>
      <c r="J6711" s="7" t="s">
        <v>7736</v>
      </c>
      <c r="K6711" s="7" t="s">
        <v>26</v>
      </c>
      <c r="L6711" s="7" t="s">
        <v>50</v>
      </c>
    </row>
    <row r="6712" spans="1:12" ht="28.5" x14ac:dyDescent="0.2">
      <c r="A6712" s="7" t="s">
        <v>3922</v>
      </c>
      <c r="B6712" s="7" t="s">
        <v>1430</v>
      </c>
      <c r="C6712" s="7" t="s">
        <v>3923</v>
      </c>
      <c r="D6712" s="8">
        <v>23</v>
      </c>
      <c r="E6712" s="8">
        <v>28</v>
      </c>
      <c r="F6712" s="7" t="s">
        <v>15</v>
      </c>
      <c r="G6712" s="7" t="s">
        <v>16</v>
      </c>
      <c r="H6712" s="7" t="s">
        <v>839</v>
      </c>
      <c r="I6712" s="7" t="s">
        <v>839</v>
      </c>
      <c r="J6712" s="7" t="s">
        <v>3924</v>
      </c>
      <c r="K6712" s="7" t="s">
        <v>26</v>
      </c>
      <c r="L6712" s="7" t="s">
        <v>12</v>
      </c>
    </row>
    <row r="6713" spans="1:12" ht="28.5" x14ac:dyDescent="0.2">
      <c r="A6713" s="7" t="s">
        <v>33</v>
      </c>
      <c r="B6713" s="7" t="s">
        <v>173</v>
      </c>
      <c r="C6713" s="7" t="s">
        <v>5422</v>
      </c>
      <c r="D6713" s="8">
        <v>23</v>
      </c>
      <c r="E6713" s="8">
        <v>30</v>
      </c>
      <c r="F6713" s="7" t="s">
        <v>15</v>
      </c>
      <c r="G6713" s="7" t="s">
        <v>16</v>
      </c>
      <c r="H6713" s="7" t="s">
        <v>743</v>
      </c>
      <c r="I6713" s="7" t="s">
        <v>2595</v>
      </c>
      <c r="J6713" s="7" t="s">
        <v>5423</v>
      </c>
      <c r="K6713" s="7" t="s">
        <v>11</v>
      </c>
      <c r="L6713" s="7" t="s">
        <v>12</v>
      </c>
    </row>
    <row r="6714" spans="1:12" ht="28.5" x14ac:dyDescent="0.2">
      <c r="A6714" s="7" t="s">
        <v>33</v>
      </c>
      <c r="B6714" s="7" t="s">
        <v>173</v>
      </c>
      <c r="C6714" s="7" t="s">
        <v>4286</v>
      </c>
      <c r="D6714" s="8">
        <v>23.333333333333332</v>
      </c>
      <c r="E6714" s="8">
        <v>29.166666666666664</v>
      </c>
      <c r="F6714" s="7" t="s">
        <v>7</v>
      </c>
      <c r="G6714" s="7" t="s">
        <v>16</v>
      </c>
      <c r="H6714" s="7" t="s">
        <v>1636</v>
      </c>
      <c r="I6714" s="7" t="s">
        <v>839</v>
      </c>
      <c r="J6714" s="7" t="s">
        <v>4287</v>
      </c>
      <c r="K6714" s="7" t="s">
        <v>38</v>
      </c>
      <c r="L6714" s="7" t="s">
        <v>12</v>
      </c>
    </row>
    <row r="6715" spans="1:12" x14ac:dyDescent="0.2">
      <c r="A6715" s="7" t="s">
        <v>2691</v>
      </c>
      <c r="B6715" s="7" t="s">
        <v>173</v>
      </c>
      <c r="C6715" s="7" t="s">
        <v>5430</v>
      </c>
      <c r="D6715" s="8">
        <v>23.333333333333332</v>
      </c>
      <c r="E6715" s="8">
        <v>31.666666666666664</v>
      </c>
      <c r="F6715" s="7" t="s">
        <v>7</v>
      </c>
      <c r="G6715" s="7" t="s">
        <v>139</v>
      </c>
      <c r="H6715" s="7" t="s">
        <v>2595</v>
      </c>
      <c r="I6715" s="7" t="s">
        <v>2595</v>
      </c>
      <c r="J6715" s="7" t="s">
        <v>5431</v>
      </c>
      <c r="K6715" s="7" t="s">
        <v>93</v>
      </c>
      <c r="L6715" s="7" t="s">
        <v>12</v>
      </c>
    </row>
    <row r="6716" spans="1:12" ht="42.75" x14ac:dyDescent="0.2">
      <c r="A6716" s="7" t="s">
        <v>2295</v>
      </c>
      <c r="B6716" s="7" t="s">
        <v>3570</v>
      </c>
      <c r="C6716" s="7" t="s">
        <v>2296</v>
      </c>
      <c r="D6716" s="8">
        <v>23.333333333333332</v>
      </c>
      <c r="E6716" s="8">
        <v>35</v>
      </c>
      <c r="F6716" s="7" t="s">
        <v>35</v>
      </c>
      <c r="G6716" s="7" t="s">
        <v>16</v>
      </c>
      <c r="H6716" s="7" t="s">
        <v>24</v>
      </c>
      <c r="I6716" s="7" t="s">
        <v>30</v>
      </c>
      <c r="J6716" s="7" t="s">
        <v>2014</v>
      </c>
      <c r="K6716" s="7" t="s">
        <v>42</v>
      </c>
      <c r="L6716" s="7" t="s">
        <v>129</v>
      </c>
    </row>
    <row r="6717" spans="1:12" ht="28.5" x14ac:dyDescent="0.2">
      <c r="A6717" s="7" t="s">
        <v>4605</v>
      </c>
      <c r="B6717" s="7" t="s">
        <v>11093</v>
      </c>
      <c r="C6717" s="7" t="s">
        <v>4606</v>
      </c>
      <c r="D6717" s="8">
        <v>23.333333333333332</v>
      </c>
      <c r="E6717" s="8">
        <v>46.666666666666664</v>
      </c>
      <c r="F6717" s="7" t="s">
        <v>23</v>
      </c>
      <c r="G6717" s="7" t="s">
        <v>29</v>
      </c>
      <c r="H6717" s="7" t="s">
        <v>839</v>
      </c>
      <c r="I6717" s="7" t="s">
        <v>839</v>
      </c>
      <c r="J6717" s="7" t="s">
        <v>4607</v>
      </c>
      <c r="K6717" s="7" t="s">
        <v>93</v>
      </c>
      <c r="L6717" s="7" t="s">
        <v>12</v>
      </c>
    </row>
    <row r="6718" spans="1:12" ht="28.5" x14ac:dyDescent="0.2">
      <c r="A6718" s="7" t="s">
        <v>4185</v>
      </c>
      <c r="B6718" s="7" t="s">
        <v>11093</v>
      </c>
      <c r="C6718" s="7" t="s">
        <v>4186</v>
      </c>
      <c r="D6718" s="8">
        <v>24</v>
      </c>
      <c r="E6718" s="8">
        <v>28</v>
      </c>
      <c r="F6718" s="7" t="s">
        <v>15</v>
      </c>
      <c r="G6718" s="7" t="s">
        <v>16</v>
      </c>
      <c r="H6718" s="7" t="s">
        <v>1636</v>
      </c>
      <c r="I6718" s="7" t="s">
        <v>839</v>
      </c>
      <c r="J6718" s="7" t="s">
        <v>4187</v>
      </c>
      <c r="K6718" s="7" t="s">
        <v>11</v>
      </c>
      <c r="L6718" s="7" t="s">
        <v>12</v>
      </c>
    </row>
    <row r="6719" spans="1:12" ht="28.5" x14ac:dyDescent="0.2">
      <c r="A6719" s="7" t="s">
        <v>3427</v>
      </c>
      <c r="B6719" s="7" t="s">
        <v>3570</v>
      </c>
      <c r="C6719" s="7" t="s">
        <v>3428</v>
      </c>
      <c r="D6719" s="8">
        <v>24</v>
      </c>
      <c r="E6719" s="8">
        <v>35</v>
      </c>
      <c r="F6719" s="7" t="s">
        <v>7</v>
      </c>
      <c r="G6719" s="7" t="s">
        <v>16</v>
      </c>
      <c r="H6719" s="7" t="s">
        <v>2645</v>
      </c>
      <c r="I6719" s="7" t="s">
        <v>839</v>
      </c>
      <c r="J6719" s="7" t="s">
        <v>2697</v>
      </c>
      <c r="K6719" s="7" t="s">
        <v>38</v>
      </c>
      <c r="L6719" s="7" t="s">
        <v>12</v>
      </c>
    </row>
    <row r="6720" spans="1:12" ht="28.5" x14ac:dyDescent="0.2">
      <c r="A6720" s="7" t="s">
        <v>8077</v>
      </c>
      <c r="B6720" s="7" t="s">
        <v>535</v>
      </c>
      <c r="C6720" s="7" t="s">
        <v>8078</v>
      </c>
      <c r="D6720" s="8">
        <v>24</v>
      </c>
      <c r="E6720" s="8">
        <v>48</v>
      </c>
      <c r="F6720" s="7" t="s">
        <v>15</v>
      </c>
      <c r="G6720" s="7" t="s">
        <v>16</v>
      </c>
      <c r="H6720" s="7" t="s">
        <v>1809</v>
      </c>
      <c r="I6720" s="7" t="s">
        <v>5989</v>
      </c>
      <c r="J6720" s="7" t="s">
        <v>8079</v>
      </c>
      <c r="K6720" s="7" t="s">
        <v>42</v>
      </c>
      <c r="L6720" s="7" t="s">
        <v>12</v>
      </c>
    </row>
    <row r="6721" spans="1:12" ht="28.5" x14ac:dyDescent="0.2">
      <c r="A6721" s="7" t="s">
        <v>3578</v>
      </c>
      <c r="B6721" s="7" t="s">
        <v>2361</v>
      </c>
      <c r="C6721" s="7" t="s">
        <v>48</v>
      </c>
      <c r="D6721" s="8">
        <v>24.999999999999996</v>
      </c>
      <c r="E6721" s="8">
        <v>33.333333333333329</v>
      </c>
      <c r="F6721" s="7" t="s">
        <v>35</v>
      </c>
      <c r="G6721" s="7" t="s">
        <v>16</v>
      </c>
      <c r="H6721" s="7" t="s">
        <v>1636</v>
      </c>
      <c r="I6721" s="7" t="s">
        <v>839</v>
      </c>
      <c r="J6721" s="7" t="s">
        <v>3579</v>
      </c>
      <c r="K6721" s="7" t="s">
        <v>112</v>
      </c>
      <c r="L6721" s="7" t="s">
        <v>81</v>
      </c>
    </row>
    <row r="6722" spans="1:12" ht="28.5" x14ac:dyDescent="0.2">
      <c r="A6722" s="7" t="s">
        <v>857</v>
      </c>
      <c r="B6722" s="7" t="s">
        <v>3570</v>
      </c>
      <c r="C6722" s="7" t="s">
        <v>48</v>
      </c>
      <c r="D6722" s="8">
        <v>24.999999999999996</v>
      </c>
      <c r="E6722" s="8">
        <v>33.333333333333329</v>
      </c>
      <c r="F6722" s="7" t="s">
        <v>1258</v>
      </c>
      <c r="G6722" s="7" t="s">
        <v>16</v>
      </c>
      <c r="H6722" s="7" t="s">
        <v>24</v>
      </c>
      <c r="I6722" s="7" t="s">
        <v>30</v>
      </c>
      <c r="J6722" s="7" t="s">
        <v>2154</v>
      </c>
      <c r="L6722" s="7" t="s">
        <v>12</v>
      </c>
    </row>
    <row r="6723" spans="1:12" ht="28.5" x14ac:dyDescent="0.2">
      <c r="A6723" s="7" t="s">
        <v>8974</v>
      </c>
      <c r="B6723" s="7" t="s">
        <v>4458</v>
      </c>
      <c r="C6723" s="7" t="s">
        <v>48</v>
      </c>
      <c r="D6723" s="8">
        <v>24.999999999999996</v>
      </c>
      <c r="E6723" s="8">
        <v>33.333333333333329</v>
      </c>
      <c r="F6723" s="7" t="s">
        <v>35</v>
      </c>
      <c r="G6723" s="7" t="s">
        <v>16</v>
      </c>
      <c r="H6723" s="7" t="s">
        <v>1809</v>
      </c>
      <c r="I6723" s="7" t="s">
        <v>5989</v>
      </c>
      <c r="J6723" s="7" t="s">
        <v>8975</v>
      </c>
      <c r="K6723" s="7" t="s">
        <v>112</v>
      </c>
      <c r="L6723" s="7" t="s">
        <v>129</v>
      </c>
    </row>
    <row r="6724" spans="1:12" ht="28.5" x14ac:dyDescent="0.2">
      <c r="A6724" s="7" t="s">
        <v>47</v>
      </c>
      <c r="B6724" s="7" t="s">
        <v>173</v>
      </c>
      <c r="C6724" s="7" t="s">
        <v>48</v>
      </c>
      <c r="D6724" s="8">
        <v>24.999999999999996</v>
      </c>
      <c r="E6724" s="8">
        <v>33.333333333333329</v>
      </c>
      <c r="F6724" s="7" t="s">
        <v>15</v>
      </c>
      <c r="G6724" s="7" t="s">
        <v>16</v>
      </c>
      <c r="H6724" s="7" t="s">
        <v>36</v>
      </c>
      <c r="I6724" s="7" t="s">
        <v>30</v>
      </c>
      <c r="J6724" s="7" t="s">
        <v>49</v>
      </c>
      <c r="K6724" s="7" t="s">
        <v>42</v>
      </c>
      <c r="L6724" s="7" t="s">
        <v>50</v>
      </c>
    </row>
    <row r="6725" spans="1:12" ht="28.5" x14ac:dyDescent="0.2">
      <c r="A6725" s="7" t="s">
        <v>1765</v>
      </c>
      <c r="B6725" s="7" t="s">
        <v>173</v>
      </c>
      <c r="C6725" s="7" t="s">
        <v>48</v>
      </c>
      <c r="D6725" s="8">
        <v>24.999999999999996</v>
      </c>
      <c r="E6725" s="8">
        <v>33.333333333333329</v>
      </c>
      <c r="F6725" s="7" t="s">
        <v>15</v>
      </c>
      <c r="G6725" s="7" t="s">
        <v>16</v>
      </c>
      <c r="H6725" s="7" t="s">
        <v>24</v>
      </c>
      <c r="I6725" s="7" t="s">
        <v>30</v>
      </c>
      <c r="J6725" s="7" t="s">
        <v>1764</v>
      </c>
      <c r="K6725" s="7" t="s">
        <v>19</v>
      </c>
      <c r="L6725" s="7" t="s">
        <v>50</v>
      </c>
    </row>
    <row r="6726" spans="1:12" ht="28.5" x14ac:dyDescent="0.2">
      <c r="A6726" s="7" t="s">
        <v>2743</v>
      </c>
      <c r="B6726" s="7" t="s">
        <v>173</v>
      </c>
      <c r="C6726" s="7" t="s">
        <v>48</v>
      </c>
      <c r="D6726" s="8">
        <v>24.999999999999996</v>
      </c>
      <c r="E6726" s="8">
        <v>33.333333333333329</v>
      </c>
      <c r="F6726" s="7" t="s">
        <v>15</v>
      </c>
      <c r="G6726" s="7" t="s">
        <v>16</v>
      </c>
      <c r="H6726" s="7" t="s">
        <v>1636</v>
      </c>
      <c r="I6726" s="7" t="s">
        <v>839</v>
      </c>
      <c r="J6726" s="7" t="s">
        <v>2744</v>
      </c>
      <c r="K6726" s="7" t="s">
        <v>112</v>
      </c>
      <c r="L6726" s="7" t="s">
        <v>12</v>
      </c>
    </row>
    <row r="6727" spans="1:12" ht="28.5" x14ac:dyDescent="0.2">
      <c r="A6727" s="7" t="s">
        <v>6715</v>
      </c>
      <c r="B6727" s="7" t="s">
        <v>173</v>
      </c>
      <c r="C6727" s="7" t="s">
        <v>48</v>
      </c>
      <c r="D6727" s="8">
        <v>24.999999999999996</v>
      </c>
      <c r="E6727" s="8">
        <v>33.333333333333329</v>
      </c>
      <c r="F6727" s="7" t="s">
        <v>15</v>
      </c>
      <c r="G6727" s="7" t="s">
        <v>16</v>
      </c>
      <c r="H6727" s="7" t="s">
        <v>4153</v>
      </c>
      <c r="I6727" s="7" t="s">
        <v>2595</v>
      </c>
      <c r="J6727" s="7" t="s">
        <v>6716</v>
      </c>
      <c r="K6727" s="7" t="s">
        <v>38</v>
      </c>
      <c r="L6727" s="7" t="s">
        <v>50</v>
      </c>
    </row>
    <row r="6728" spans="1:12" ht="28.5" x14ac:dyDescent="0.2">
      <c r="A6728" s="7" t="s">
        <v>454</v>
      </c>
      <c r="B6728" s="7" t="s">
        <v>173</v>
      </c>
      <c r="C6728" s="7" t="s">
        <v>48</v>
      </c>
      <c r="D6728" s="8">
        <v>24.999999999999996</v>
      </c>
      <c r="E6728" s="8">
        <v>33.333333333333329</v>
      </c>
      <c r="F6728" s="7" t="s">
        <v>15</v>
      </c>
      <c r="G6728" s="7" t="s">
        <v>16</v>
      </c>
      <c r="H6728" s="7" t="s">
        <v>1192</v>
      </c>
      <c r="I6728" s="7" t="s">
        <v>5989</v>
      </c>
      <c r="J6728" s="7" t="s">
        <v>7494</v>
      </c>
      <c r="K6728" s="7" t="s">
        <v>19</v>
      </c>
      <c r="L6728" s="7" t="s">
        <v>12</v>
      </c>
    </row>
    <row r="6729" spans="1:12" ht="28.5" x14ac:dyDescent="0.2">
      <c r="A6729" s="7" t="s">
        <v>560</v>
      </c>
      <c r="B6729" s="7" t="s">
        <v>11076</v>
      </c>
      <c r="C6729" s="7" t="s">
        <v>48</v>
      </c>
      <c r="D6729" s="8">
        <v>24.999999999999996</v>
      </c>
      <c r="E6729" s="8">
        <v>33.333333333333329</v>
      </c>
      <c r="F6729" s="7" t="s">
        <v>65</v>
      </c>
      <c r="G6729" s="7" t="s">
        <v>16</v>
      </c>
      <c r="H6729" s="7" t="s">
        <v>5226</v>
      </c>
      <c r="I6729" s="7" t="s">
        <v>2595</v>
      </c>
      <c r="J6729" s="7" t="s">
        <v>5777</v>
      </c>
      <c r="K6729" s="7" t="s">
        <v>42</v>
      </c>
      <c r="L6729" s="7" t="s">
        <v>12</v>
      </c>
    </row>
    <row r="6730" spans="1:12" ht="28.5" x14ac:dyDescent="0.2">
      <c r="A6730" s="7" t="s">
        <v>1368</v>
      </c>
      <c r="B6730" s="7" t="s">
        <v>1430</v>
      </c>
      <c r="C6730" s="7" t="s">
        <v>48</v>
      </c>
      <c r="D6730" s="8">
        <v>24.999999999999996</v>
      </c>
      <c r="E6730" s="8">
        <v>33.333333333333329</v>
      </c>
      <c r="F6730" s="7" t="s">
        <v>1258</v>
      </c>
      <c r="G6730" s="7" t="s">
        <v>29</v>
      </c>
      <c r="H6730" s="7" t="s">
        <v>36</v>
      </c>
      <c r="I6730" s="7" t="s">
        <v>30</v>
      </c>
      <c r="J6730" s="7" t="s">
        <v>49</v>
      </c>
      <c r="K6730" s="7" t="s">
        <v>42</v>
      </c>
      <c r="L6730" s="7" t="s">
        <v>50</v>
      </c>
    </row>
    <row r="6731" spans="1:12" ht="28.5" x14ac:dyDescent="0.2">
      <c r="A6731" s="7" t="s">
        <v>10536</v>
      </c>
      <c r="B6731" s="7" t="s">
        <v>11093</v>
      </c>
      <c r="C6731" s="7" t="s">
        <v>48</v>
      </c>
      <c r="D6731" s="8">
        <v>24.999999999999996</v>
      </c>
      <c r="E6731" s="8">
        <v>33.333333333333329</v>
      </c>
      <c r="F6731" s="7" t="s">
        <v>15</v>
      </c>
      <c r="G6731" s="7" t="s">
        <v>143</v>
      </c>
      <c r="H6731" s="7" t="s">
        <v>9640</v>
      </c>
      <c r="I6731" s="7" t="s">
        <v>1139</v>
      </c>
      <c r="J6731" s="7" t="s">
        <v>10537</v>
      </c>
      <c r="K6731" s="7" t="s">
        <v>11</v>
      </c>
      <c r="L6731" s="7" t="s">
        <v>12</v>
      </c>
    </row>
    <row r="6732" spans="1:12" ht="28.5" x14ac:dyDescent="0.2">
      <c r="A6732" s="7" t="s">
        <v>687</v>
      </c>
      <c r="B6732" s="7" t="s">
        <v>11093</v>
      </c>
      <c r="C6732" s="7" t="s">
        <v>48</v>
      </c>
      <c r="D6732" s="8">
        <v>24.999999999999996</v>
      </c>
      <c r="E6732" s="8">
        <v>33.333333333333329</v>
      </c>
      <c r="F6732" s="7" t="s">
        <v>15</v>
      </c>
      <c r="G6732" s="7" t="s">
        <v>16</v>
      </c>
      <c r="H6732" s="7" t="s">
        <v>2674</v>
      </c>
      <c r="I6732" s="7" t="s">
        <v>839</v>
      </c>
      <c r="J6732" s="7" t="s">
        <v>3173</v>
      </c>
      <c r="K6732" s="7" t="s">
        <v>93</v>
      </c>
      <c r="L6732" s="7" t="s">
        <v>12</v>
      </c>
    </row>
    <row r="6733" spans="1:12" ht="28.5" x14ac:dyDescent="0.2">
      <c r="A6733" s="7" t="s">
        <v>4403</v>
      </c>
      <c r="B6733" s="7" t="s">
        <v>11093</v>
      </c>
      <c r="C6733" s="7" t="s">
        <v>48</v>
      </c>
      <c r="D6733" s="8">
        <v>24.999999999999996</v>
      </c>
      <c r="E6733" s="8">
        <v>33.333333333333329</v>
      </c>
      <c r="F6733" s="7" t="s">
        <v>7</v>
      </c>
      <c r="G6733" s="7" t="s">
        <v>241</v>
      </c>
      <c r="H6733" s="7" t="s">
        <v>1636</v>
      </c>
      <c r="I6733" s="7" t="s">
        <v>839</v>
      </c>
      <c r="J6733" s="7" t="s">
        <v>4404</v>
      </c>
      <c r="K6733" s="7" t="s">
        <v>26</v>
      </c>
      <c r="L6733" s="7" t="s">
        <v>129</v>
      </c>
    </row>
    <row r="6734" spans="1:12" ht="28.5" x14ac:dyDescent="0.2">
      <c r="A6734" s="7" t="s">
        <v>4576</v>
      </c>
      <c r="B6734" s="7" t="s">
        <v>11093</v>
      </c>
      <c r="C6734" s="7" t="s">
        <v>48</v>
      </c>
      <c r="D6734" s="8">
        <v>24.999999999999996</v>
      </c>
      <c r="E6734" s="8">
        <v>33.333333333333329</v>
      </c>
      <c r="F6734" s="7" t="s">
        <v>15</v>
      </c>
      <c r="G6734" s="7" t="s">
        <v>16</v>
      </c>
      <c r="H6734" s="7" t="s">
        <v>1636</v>
      </c>
      <c r="I6734" s="7" t="s">
        <v>839</v>
      </c>
      <c r="J6734" s="7" t="s">
        <v>4577</v>
      </c>
      <c r="L6734" s="7" t="s">
        <v>20</v>
      </c>
    </row>
    <row r="6735" spans="1:12" ht="28.5" x14ac:dyDescent="0.2">
      <c r="A6735" s="7" t="s">
        <v>10396</v>
      </c>
      <c r="B6735" s="7" t="s">
        <v>11093</v>
      </c>
      <c r="C6735" s="7" t="s">
        <v>48</v>
      </c>
      <c r="D6735" s="8">
        <v>24.999999999999996</v>
      </c>
      <c r="E6735" s="8">
        <v>33.333333333333329</v>
      </c>
      <c r="F6735" s="7" t="s">
        <v>15</v>
      </c>
      <c r="G6735" s="7" t="s">
        <v>8</v>
      </c>
      <c r="H6735" s="7" t="s">
        <v>9703</v>
      </c>
      <c r="I6735" s="7" t="s">
        <v>1139</v>
      </c>
      <c r="J6735" s="7" t="s">
        <v>10397</v>
      </c>
      <c r="K6735" s="7" t="s">
        <v>26</v>
      </c>
      <c r="L6735" s="7" t="s">
        <v>81</v>
      </c>
    </row>
    <row r="6736" spans="1:12" ht="28.5" x14ac:dyDescent="0.2">
      <c r="A6736" s="7" t="s">
        <v>2052</v>
      </c>
      <c r="B6736" s="7" t="s">
        <v>11093</v>
      </c>
      <c r="C6736" s="7" t="s">
        <v>48</v>
      </c>
      <c r="D6736" s="8">
        <v>24.999999999999996</v>
      </c>
      <c r="E6736" s="8">
        <v>33.333333333333329</v>
      </c>
      <c r="F6736" s="7" t="s">
        <v>7</v>
      </c>
      <c r="G6736" s="7" t="s">
        <v>16</v>
      </c>
      <c r="H6736" s="7" t="s">
        <v>30</v>
      </c>
      <c r="I6736" s="7" t="s">
        <v>30</v>
      </c>
      <c r="J6736" s="7" t="s">
        <v>2053</v>
      </c>
      <c r="K6736" s="7" t="s">
        <v>11</v>
      </c>
      <c r="L6736" s="7" t="s">
        <v>2054</v>
      </c>
    </row>
    <row r="6737" spans="1:12" ht="28.5" x14ac:dyDescent="0.2">
      <c r="A6737" s="7" t="s">
        <v>4159</v>
      </c>
      <c r="B6737" s="7" t="s">
        <v>11093</v>
      </c>
      <c r="C6737" s="7" t="s">
        <v>48</v>
      </c>
      <c r="D6737" s="8">
        <v>24.999999999999996</v>
      </c>
      <c r="E6737" s="8">
        <v>33.333333333333329</v>
      </c>
      <c r="F6737" s="7" t="s">
        <v>7</v>
      </c>
      <c r="G6737" s="7" t="s">
        <v>16</v>
      </c>
      <c r="H6737" s="7" t="s">
        <v>839</v>
      </c>
      <c r="I6737" s="7" t="s">
        <v>839</v>
      </c>
      <c r="J6737" s="7" t="s">
        <v>4160</v>
      </c>
      <c r="K6737" s="7" t="s">
        <v>38</v>
      </c>
      <c r="L6737" s="7" t="s">
        <v>32</v>
      </c>
    </row>
    <row r="6738" spans="1:12" ht="28.5" x14ac:dyDescent="0.2">
      <c r="A6738" s="7" t="s">
        <v>4313</v>
      </c>
      <c r="B6738" s="7" t="s">
        <v>11093</v>
      </c>
      <c r="C6738" s="7" t="s">
        <v>48</v>
      </c>
      <c r="D6738" s="8">
        <v>24.999999999999996</v>
      </c>
      <c r="E6738" s="8">
        <v>33.333333333333329</v>
      </c>
      <c r="F6738" s="7" t="s">
        <v>65</v>
      </c>
      <c r="G6738" s="7" t="s">
        <v>16</v>
      </c>
      <c r="H6738" s="7" t="s">
        <v>888</v>
      </c>
      <c r="I6738" s="7" t="s">
        <v>839</v>
      </c>
      <c r="J6738" s="7" t="s">
        <v>4314</v>
      </c>
      <c r="K6738" s="7" t="s">
        <v>38</v>
      </c>
      <c r="L6738" s="7" t="s">
        <v>12</v>
      </c>
    </row>
    <row r="6739" spans="1:12" x14ac:dyDescent="0.2">
      <c r="A6739" s="7" t="s">
        <v>4320</v>
      </c>
      <c r="B6739" s="7" t="s">
        <v>11093</v>
      </c>
      <c r="C6739" s="7" t="s">
        <v>48</v>
      </c>
      <c r="D6739" s="8">
        <v>24.999999999999996</v>
      </c>
      <c r="E6739" s="8">
        <v>33.333333333333329</v>
      </c>
      <c r="F6739" s="7" t="s">
        <v>15</v>
      </c>
      <c r="G6739" s="7" t="s">
        <v>16</v>
      </c>
      <c r="H6739" s="7" t="s">
        <v>839</v>
      </c>
      <c r="I6739" s="7" t="s">
        <v>839</v>
      </c>
      <c r="J6739" s="7" t="s">
        <v>4321</v>
      </c>
      <c r="K6739" s="7" t="s">
        <v>93</v>
      </c>
      <c r="L6739" s="7" t="s">
        <v>12</v>
      </c>
    </row>
    <row r="6740" spans="1:12" ht="28.5" x14ac:dyDescent="0.2">
      <c r="A6740" s="7" t="s">
        <v>1319</v>
      </c>
      <c r="B6740" s="7" t="s">
        <v>11093</v>
      </c>
      <c r="C6740" s="7" t="s">
        <v>48</v>
      </c>
      <c r="D6740" s="8">
        <v>24.999999999999996</v>
      </c>
      <c r="E6740" s="8">
        <v>33.333333333333329</v>
      </c>
      <c r="F6740" s="7" t="s">
        <v>35</v>
      </c>
      <c r="G6740" s="7" t="s">
        <v>16</v>
      </c>
      <c r="H6740" s="7" t="s">
        <v>743</v>
      </c>
      <c r="I6740" s="7" t="s">
        <v>2595</v>
      </c>
      <c r="J6740" s="7" t="s">
        <v>6740</v>
      </c>
      <c r="K6740" s="7" t="s">
        <v>93</v>
      </c>
      <c r="L6740" s="7" t="s">
        <v>12</v>
      </c>
    </row>
    <row r="6741" spans="1:12" ht="28.5" x14ac:dyDescent="0.2">
      <c r="A6741" s="7" t="s">
        <v>8871</v>
      </c>
      <c r="B6741" s="7" t="s">
        <v>2155</v>
      </c>
      <c r="C6741" s="7" t="s">
        <v>48</v>
      </c>
      <c r="D6741" s="8">
        <v>24.999999999999996</v>
      </c>
      <c r="E6741" s="8">
        <v>33.333333333333329</v>
      </c>
      <c r="F6741" s="7" t="s">
        <v>35</v>
      </c>
      <c r="G6741" s="7" t="s">
        <v>16</v>
      </c>
      <c r="H6741" s="7" t="s">
        <v>1192</v>
      </c>
      <c r="I6741" s="7" t="s">
        <v>5989</v>
      </c>
      <c r="J6741" s="7" t="s">
        <v>77</v>
      </c>
      <c r="K6741" s="7" t="s">
        <v>26</v>
      </c>
      <c r="L6741" s="7" t="s">
        <v>12</v>
      </c>
    </row>
    <row r="6742" spans="1:12" x14ac:dyDescent="0.2">
      <c r="A6742" s="7" t="s">
        <v>9081</v>
      </c>
      <c r="B6742" s="7" t="s">
        <v>11093</v>
      </c>
      <c r="C6742" s="7" t="s">
        <v>48</v>
      </c>
      <c r="D6742" s="8">
        <v>24.999999999999996</v>
      </c>
      <c r="E6742" s="8">
        <v>33.333333333333329</v>
      </c>
      <c r="F6742" s="7" t="s">
        <v>23</v>
      </c>
      <c r="G6742" s="7" t="s">
        <v>16</v>
      </c>
      <c r="H6742" s="7" t="s">
        <v>5989</v>
      </c>
      <c r="I6742" s="7" t="s">
        <v>5989</v>
      </c>
      <c r="J6742" s="7" t="s">
        <v>8783</v>
      </c>
      <c r="K6742" s="7" t="s">
        <v>38</v>
      </c>
      <c r="L6742" s="7" t="s">
        <v>43</v>
      </c>
    </row>
    <row r="6743" spans="1:12" ht="28.5" x14ac:dyDescent="0.2">
      <c r="A6743" s="7" t="s">
        <v>588</v>
      </c>
      <c r="B6743" s="7" t="s">
        <v>11093</v>
      </c>
      <c r="C6743" s="7" t="s">
        <v>48</v>
      </c>
      <c r="D6743" s="8">
        <v>24.999999999999996</v>
      </c>
      <c r="E6743" s="8">
        <v>33.333333333333329</v>
      </c>
      <c r="F6743" s="7" t="s">
        <v>15</v>
      </c>
      <c r="G6743" s="7" t="s">
        <v>16</v>
      </c>
      <c r="H6743" s="7" t="s">
        <v>2558</v>
      </c>
      <c r="I6743" s="7" t="s">
        <v>1139</v>
      </c>
      <c r="J6743" s="7" t="s">
        <v>9884</v>
      </c>
      <c r="K6743" s="7" t="s">
        <v>26</v>
      </c>
      <c r="L6743" s="7" t="s">
        <v>12</v>
      </c>
    </row>
    <row r="6744" spans="1:12" x14ac:dyDescent="0.2">
      <c r="A6744" s="7" t="s">
        <v>687</v>
      </c>
      <c r="B6744" s="7" t="s">
        <v>11093</v>
      </c>
      <c r="C6744" s="7" t="s">
        <v>48</v>
      </c>
      <c r="D6744" s="8">
        <v>24.999999999999996</v>
      </c>
      <c r="E6744" s="8">
        <v>33.333333333333329</v>
      </c>
      <c r="F6744" s="7" t="s">
        <v>15</v>
      </c>
      <c r="G6744" s="7" t="s">
        <v>16</v>
      </c>
      <c r="H6744" s="7" t="s">
        <v>1139</v>
      </c>
      <c r="I6744" s="7" t="s">
        <v>1139</v>
      </c>
      <c r="J6744" s="7" t="s">
        <v>10009</v>
      </c>
      <c r="K6744" s="7" t="s">
        <v>11</v>
      </c>
      <c r="L6744" s="7" t="s">
        <v>12</v>
      </c>
    </row>
    <row r="6745" spans="1:12" x14ac:dyDescent="0.2">
      <c r="A6745" s="7" t="s">
        <v>10766</v>
      </c>
      <c r="B6745" s="7" t="s">
        <v>11093</v>
      </c>
      <c r="C6745" s="7" t="s">
        <v>48</v>
      </c>
      <c r="D6745" s="8">
        <v>24.999999999999996</v>
      </c>
      <c r="E6745" s="8">
        <v>33.333333333333329</v>
      </c>
      <c r="F6745" s="7" t="s">
        <v>51</v>
      </c>
      <c r="G6745" s="7" t="s">
        <v>16</v>
      </c>
      <c r="H6745" s="7" t="s">
        <v>7243</v>
      </c>
      <c r="I6745" s="7" t="s">
        <v>7243</v>
      </c>
      <c r="J6745" s="7" t="s">
        <v>10767</v>
      </c>
      <c r="K6745" s="7" t="s">
        <v>11</v>
      </c>
      <c r="L6745" s="7" t="s">
        <v>12</v>
      </c>
    </row>
    <row r="6746" spans="1:12" ht="28.5" x14ac:dyDescent="0.2">
      <c r="A6746" s="7" t="s">
        <v>10787</v>
      </c>
      <c r="B6746" s="7" t="s">
        <v>11093</v>
      </c>
      <c r="C6746" s="7" t="s">
        <v>48</v>
      </c>
      <c r="D6746" s="8">
        <v>24.999999999999996</v>
      </c>
      <c r="E6746" s="8">
        <v>33.333333333333329</v>
      </c>
      <c r="F6746" s="7" t="s">
        <v>7</v>
      </c>
      <c r="G6746" s="7" t="s">
        <v>16</v>
      </c>
      <c r="H6746" s="7" t="s">
        <v>1139</v>
      </c>
      <c r="I6746" s="7" t="s">
        <v>1139</v>
      </c>
      <c r="J6746" s="7" t="s">
        <v>10788</v>
      </c>
      <c r="K6746" s="7" t="s">
        <v>42</v>
      </c>
      <c r="L6746" s="7" t="s">
        <v>12</v>
      </c>
    </row>
    <row r="6747" spans="1:12" ht="28.5" x14ac:dyDescent="0.2">
      <c r="A6747" s="7" t="s">
        <v>10836</v>
      </c>
      <c r="B6747" s="7" t="s">
        <v>11093</v>
      </c>
      <c r="C6747" s="7" t="s">
        <v>48</v>
      </c>
      <c r="D6747" s="8">
        <v>24.999999999999996</v>
      </c>
      <c r="E6747" s="8">
        <v>33.333333333333329</v>
      </c>
      <c r="F6747" s="7" t="s">
        <v>7</v>
      </c>
      <c r="G6747" s="7" t="s">
        <v>143</v>
      </c>
      <c r="H6747" s="7" t="s">
        <v>4277</v>
      </c>
      <c r="I6747" s="7" t="s">
        <v>1139</v>
      </c>
      <c r="J6747" s="7" t="s">
        <v>10091</v>
      </c>
      <c r="K6747" s="7" t="s">
        <v>93</v>
      </c>
      <c r="L6747" s="7" t="s">
        <v>12</v>
      </c>
    </row>
    <row r="6748" spans="1:12" x14ac:dyDescent="0.2">
      <c r="A6748" s="7" t="s">
        <v>687</v>
      </c>
      <c r="B6748" s="7" t="s">
        <v>11093</v>
      </c>
      <c r="C6748" s="7" t="s">
        <v>48</v>
      </c>
      <c r="D6748" s="8">
        <v>24.999999999999996</v>
      </c>
      <c r="E6748" s="8">
        <v>33.333333333333329</v>
      </c>
      <c r="F6748" s="7" t="s">
        <v>15</v>
      </c>
      <c r="G6748" s="7" t="s">
        <v>16</v>
      </c>
      <c r="H6748" s="7" t="s">
        <v>9919</v>
      </c>
      <c r="I6748" s="7" t="s">
        <v>9919</v>
      </c>
      <c r="J6748" s="7" t="s">
        <v>10936</v>
      </c>
      <c r="K6748" s="7" t="s">
        <v>93</v>
      </c>
      <c r="L6748" s="7" t="s">
        <v>12</v>
      </c>
    </row>
    <row r="6749" spans="1:12" ht="28.5" x14ac:dyDescent="0.2">
      <c r="A6749" s="7" t="s">
        <v>3395</v>
      </c>
      <c r="B6749" s="7" t="s">
        <v>3570</v>
      </c>
      <c r="C6749" s="7" t="s">
        <v>3396</v>
      </c>
      <c r="D6749" s="8">
        <v>24.999999999999996</v>
      </c>
      <c r="E6749" s="8">
        <v>41.666666666666664</v>
      </c>
      <c r="F6749" s="7" t="s">
        <v>35</v>
      </c>
      <c r="G6749" s="7" t="s">
        <v>16</v>
      </c>
      <c r="H6749" s="7" t="s">
        <v>2770</v>
      </c>
      <c r="I6749" s="7" t="s">
        <v>839</v>
      </c>
      <c r="J6749" s="7" t="s">
        <v>3397</v>
      </c>
      <c r="K6749" s="7" t="s">
        <v>38</v>
      </c>
      <c r="L6749" s="7" t="s">
        <v>129</v>
      </c>
    </row>
    <row r="6750" spans="1:12" ht="28.5" x14ac:dyDescent="0.2">
      <c r="A6750" s="7" t="s">
        <v>3804</v>
      </c>
      <c r="B6750" s="7" t="s">
        <v>6360</v>
      </c>
      <c r="C6750" s="7" t="s">
        <v>3396</v>
      </c>
      <c r="D6750" s="8">
        <v>24.999999999999996</v>
      </c>
      <c r="E6750" s="8">
        <v>41.666666666666664</v>
      </c>
      <c r="F6750" s="7" t="s">
        <v>35</v>
      </c>
      <c r="G6750" s="7" t="s">
        <v>29</v>
      </c>
      <c r="H6750" s="7" t="s">
        <v>839</v>
      </c>
      <c r="I6750" s="7" t="s">
        <v>839</v>
      </c>
      <c r="J6750" s="7" t="s">
        <v>3805</v>
      </c>
      <c r="K6750" s="7" t="s">
        <v>11</v>
      </c>
      <c r="L6750" s="7" t="s">
        <v>12</v>
      </c>
    </row>
    <row r="6751" spans="1:12" ht="28.5" x14ac:dyDescent="0.2">
      <c r="A6751" s="7" t="s">
        <v>4152</v>
      </c>
      <c r="B6751" s="7" t="s">
        <v>1430</v>
      </c>
      <c r="C6751" s="7" t="s">
        <v>3396</v>
      </c>
      <c r="D6751" s="8">
        <v>24.999999999999996</v>
      </c>
      <c r="E6751" s="8">
        <v>41.666666666666664</v>
      </c>
      <c r="F6751" s="7" t="s">
        <v>51</v>
      </c>
      <c r="G6751" s="7" t="s">
        <v>16</v>
      </c>
      <c r="H6751" s="7" t="s">
        <v>2595</v>
      </c>
      <c r="I6751" s="7" t="s">
        <v>2595</v>
      </c>
      <c r="J6751" s="7" t="s">
        <v>1773</v>
      </c>
      <c r="K6751" s="7" t="s">
        <v>26</v>
      </c>
      <c r="L6751" s="7" t="s">
        <v>32</v>
      </c>
    </row>
    <row r="6752" spans="1:12" x14ac:dyDescent="0.2">
      <c r="A6752" s="7" t="s">
        <v>6594</v>
      </c>
      <c r="B6752" s="7" t="s">
        <v>11093</v>
      </c>
      <c r="C6752" s="7" t="s">
        <v>3396</v>
      </c>
      <c r="D6752" s="8">
        <v>24.999999999999996</v>
      </c>
      <c r="E6752" s="8">
        <v>41.666666666666664</v>
      </c>
      <c r="F6752" s="7" t="s">
        <v>7</v>
      </c>
      <c r="G6752" s="7" t="s">
        <v>143</v>
      </c>
      <c r="H6752" s="7" t="s">
        <v>2595</v>
      </c>
      <c r="I6752" s="7" t="s">
        <v>2595</v>
      </c>
      <c r="J6752" s="7" t="s">
        <v>6595</v>
      </c>
      <c r="K6752" s="7" t="s">
        <v>11</v>
      </c>
      <c r="L6752" s="7" t="s">
        <v>81</v>
      </c>
    </row>
    <row r="6753" spans="1:12" ht="28.5" x14ac:dyDescent="0.2">
      <c r="A6753" s="7" t="s">
        <v>8840</v>
      </c>
      <c r="B6753" s="7" t="s">
        <v>11093</v>
      </c>
      <c r="C6753" s="7" t="s">
        <v>3396</v>
      </c>
      <c r="D6753" s="8">
        <v>24.999999999999996</v>
      </c>
      <c r="E6753" s="8">
        <v>41.666666666666664</v>
      </c>
      <c r="F6753" s="7" t="s">
        <v>51</v>
      </c>
      <c r="G6753" s="7" t="s">
        <v>16</v>
      </c>
      <c r="H6753" s="7" t="s">
        <v>1809</v>
      </c>
      <c r="I6753" s="7" t="s">
        <v>5989</v>
      </c>
      <c r="J6753" s="7" t="s">
        <v>816</v>
      </c>
      <c r="K6753" s="7" t="s">
        <v>26</v>
      </c>
      <c r="L6753" s="7" t="s">
        <v>81</v>
      </c>
    </row>
    <row r="6754" spans="1:12" ht="28.5" x14ac:dyDescent="0.2">
      <c r="A6754" s="7" t="s">
        <v>3899</v>
      </c>
      <c r="B6754" s="7" t="s">
        <v>4458</v>
      </c>
      <c r="C6754" s="7" t="s">
        <v>3531</v>
      </c>
      <c r="D6754" s="8">
        <v>24.999999999999996</v>
      </c>
      <c r="E6754" s="8">
        <v>49.999999999999993</v>
      </c>
      <c r="F6754" s="7" t="s">
        <v>15</v>
      </c>
      <c r="G6754" s="7" t="s">
        <v>8</v>
      </c>
      <c r="H6754" s="7" t="s">
        <v>1636</v>
      </c>
      <c r="I6754" s="7" t="s">
        <v>839</v>
      </c>
      <c r="J6754" s="7" t="s">
        <v>3900</v>
      </c>
      <c r="K6754" s="7" t="s">
        <v>38</v>
      </c>
      <c r="L6754" s="7" t="s">
        <v>12</v>
      </c>
    </row>
    <row r="6755" spans="1:12" ht="28.5" x14ac:dyDescent="0.2">
      <c r="A6755" s="7" t="s">
        <v>10795</v>
      </c>
      <c r="B6755" s="7" t="s">
        <v>1430</v>
      </c>
      <c r="C6755" s="7" t="s">
        <v>3531</v>
      </c>
      <c r="D6755" s="8">
        <v>24.999999999999996</v>
      </c>
      <c r="E6755" s="8">
        <v>49.999999999999993</v>
      </c>
      <c r="F6755" s="7" t="s">
        <v>7</v>
      </c>
      <c r="G6755" s="7" t="s">
        <v>29</v>
      </c>
      <c r="H6755" s="7" t="s">
        <v>9659</v>
      </c>
      <c r="I6755" s="7" t="s">
        <v>1139</v>
      </c>
      <c r="J6755" s="7" t="s">
        <v>10585</v>
      </c>
      <c r="K6755" s="7" t="s">
        <v>93</v>
      </c>
      <c r="L6755" s="7" t="s">
        <v>12</v>
      </c>
    </row>
    <row r="6756" spans="1:12" ht="28.5" x14ac:dyDescent="0.2">
      <c r="A6756" s="7" t="s">
        <v>3530</v>
      </c>
      <c r="B6756" s="7" t="s">
        <v>11093</v>
      </c>
      <c r="C6756" s="7" t="s">
        <v>3531</v>
      </c>
      <c r="D6756" s="8">
        <v>24.999999999999996</v>
      </c>
      <c r="E6756" s="8">
        <v>49.999999999999993</v>
      </c>
      <c r="F6756" s="7" t="s">
        <v>51</v>
      </c>
      <c r="G6756" s="7" t="s">
        <v>16</v>
      </c>
      <c r="H6756" s="7" t="s">
        <v>1636</v>
      </c>
      <c r="I6756" s="7" t="s">
        <v>839</v>
      </c>
      <c r="J6756" s="7" t="s">
        <v>3210</v>
      </c>
      <c r="K6756" s="7" t="s">
        <v>38</v>
      </c>
      <c r="L6756" s="7" t="s">
        <v>12</v>
      </c>
    </row>
    <row r="6757" spans="1:12" ht="28.5" x14ac:dyDescent="0.2">
      <c r="A6757" s="7" t="s">
        <v>4082</v>
      </c>
      <c r="B6757" s="7" t="s">
        <v>11093</v>
      </c>
      <c r="C6757" s="7" t="s">
        <v>3531</v>
      </c>
      <c r="D6757" s="8">
        <v>24.999999999999996</v>
      </c>
      <c r="E6757" s="8">
        <v>49.999999999999993</v>
      </c>
      <c r="F6757" s="7" t="s">
        <v>35</v>
      </c>
      <c r="G6757" s="7" t="s">
        <v>16</v>
      </c>
      <c r="H6757" s="7" t="s">
        <v>1636</v>
      </c>
      <c r="I6757" s="7" t="s">
        <v>839</v>
      </c>
      <c r="J6757" s="7" t="s">
        <v>4083</v>
      </c>
      <c r="K6757" s="7" t="s">
        <v>26</v>
      </c>
      <c r="L6757" s="7" t="s">
        <v>12</v>
      </c>
    </row>
    <row r="6758" spans="1:12" ht="28.5" x14ac:dyDescent="0.2">
      <c r="A6758" s="7" t="s">
        <v>8805</v>
      </c>
      <c r="B6758" s="7" t="s">
        <v>11093</v>
      </c>
      <c r="C6758" s="7" t="s">
        <v>1395</v>
      </c>
      <c r="D6758" s="8">
        <v>24.999999999999996</v>
      </c>
      <c r="E6758" s="8">
        <v>58.333333333333329</v>
      </c>
      <c r="F6758" s="7" t="s">
        <v>15</v>
      </c>
      <c r="G6758" s="7" t="s">
        <v>16</v>
      </c>
      <c r="H6758" s="7" t="s">
        <v>743</v>
      </c>
      <c r="I6758" s="7" t="s">
        <v>2595</v>
      </c>
      <c r="J6758" s="7" t="s">
        <v>8806</v>
      </c>
      <c r="K6758" s="7" t="s">
        <v>26</v>
      </c>
      <c r="L6758" s="7" t="s">
        <v>12</v>
      </c>
    </row>
    <row r="6759" spans="1:12" ht="28.5" x14ac:dyDescent="0.2">
      <c r="A6759" s="7" t="s">
        <v>1394</v>
      </c>
      <c r="B6759" s="7" t="s">
        <v>11093</v>
      </c>
      <c r="C6759" s="7" t="s">
        <v>1395</v>
      </c>
      <c r="D6759" s="8">
        <v>24.999999999999996</v>
      </c>
      <c r="E6759" s="8">
        <v>58.333333333333329</v>
      </c>
      <c r="F6759" s="7" t="s">
        <v>15</v>
      </c>
      <c r="G6759" s="7" t="s">
        <v>16</v>
      </c>
      <c r="H6759" s="7" t="s">
        <v>30</v>
      </c>
      <c r="I6759" s="7" t="s">
        <v>30</v>
      </c>
      <c r="J6759" s="7" t="s">
        <v>1396</v>
      </c>
      <c r="K6759" s="7" t="s">
        <v>93</v>
      </c>
      <c r="L6759" s="7" t="s">
        <v>12</v>
      </c>
    </row>
    <row r="6760" spans="1:12" ht="28.5" x14ac:dyDescent="0.2">
      <c r="A6760" s="7" t="s">
        <v>9474</v>
      </c>
      <c r="B6760" s="7" t="s">
        <v>11093</v>
      </c>
      <c r="C6760" s="7" t="s">
        <v>9475</v>
      </c>
      <c r="D6760" s="8">
        <v>24.999999999999996</v>
      </c>
      <c r="E6760" s="8">
        <v>66.666666666666657</v>
      </c>
      <c r="F6760" s="7" t="s">
        <v>15</v>
      </c>
      <c r="G6760" s="7" t="s">
        <v>16</v>
      </c>
      <c r="H6760" s="7" t="s">
        <v>7660</v>
      </c>
      <c r="I6760" s="7" t="s">
        <v>6004</v>
      </c>
      <c r="J6760" s="7" t="s">
        <v>7661</v>
      </c>
      <c r="K6760" s="7" t="s">
        <v>38</v>
      </c>
      <c r="L6760" s="7" t="s">
        <v>12</v>
      </c>
    </row>
    <row r="6761" spans="1:12" ht="28.5" x14ac:dyDescent="0.2">
      <c r="A6761" s="7" t="s">
        <v>8921</v>
      </c>
      <c r="B6761" s="7" t="s">
        <v>11093</v>
      </c>
      <c r="C6761" s="7" t="s">
        <v>8922</v>
      </c>
      <c r="D6761" s="8">
        <v>24.999999999999996</v>
      </c>
      <c r="E6761" s="8">
        <v>83.333333333333329</v>
      </c>
      <c r="F6761" s="7" t="s">
        <v>15</v>
      </c>
      <c r="G6761" s="7" t="s">
        <v>16</v>
      </c>
      <c r="H6761" s="7" t="s">
        <v>5989</v>
      </c>
      <c r="I6761" s="7" t="s">
        <v>5989</v>
      </c>
      <c r="J6761" s="7" t="s">
        <v>1836</v>
      </c>
      <c r="K6761" s="7" t="s">
        <v>112</v>
      </c>
      <c r="L6761" s="7" t="s">
        <v>81</v>
      </c>
    </row>
    <row r="6762" spans="1:12" ht="28.5" x14ac:dyDescent="0.2">
      <c r="A6762" s="7" t="s">
        <v>2364</v>
      </c>
      <c r="B6762" s="7" t="s">
        <v>2361</v>
      </c>
      <c r="C6762" s="7" t="s">
        <v>2365</v>
      </c>
      <c r="D6762" s="8">
        <v>25</v>
      </c>
      <c r="E6762" s="8">
        <v>29</v>
      </c>
      <c r="F6762" s="7" t="s">
        <v>7</v>
      </c>
      <c r="G6762" s="7" t="s">
        <v>143</v>
      </c>
      <c r="H6762" s="7" t="s">
        <v>30</v>
      </c>
      <c r="I6762" s="7" t="s">
        <v>30</v>
      </c>
      <c r="J6762" s="7" t="s">
        <v>2366</v>
      </c>
      <c r="K6762" s="7" t="s">
        <v>42</v>
      </c>
      <c r="L6762" s="7" t="s">
        <v>12</v>
      </c>
    </row>
    <row r="6763" spans="1:12" ht="28.5" x14ac:dyDescent="0.2">
      <c r="A6763" s="7" t="s">
        <v>884</v>
      </c>
      <c r="B6763" s="7" t="s">
        <v>2361</v>
      </c>
      <c r="C6763" s="7" t="s">
        <v>76</v>
      </c>
      <c r="D6763" s="8">
        <v>25</v>
      </c>
      <c r="E6763" s="8">
        <v>30</v>
      </c>
      <c r="F6763" s="7" t="s">
        <v>7</v>
      </c>
      <c r="G6763" s="7" t="s">
        <v>767</v>
      </c>
      <c r="H6763" s="7" t="s">
        <v>24</v>
      </c>
      <c r="I6763" s="7" t="s">
        <v>30</v>
      </c>
      <c r="J6763" s="7" t="s">
        <v>784</v>
      </c>
      <c r="K6763" s="7" t="s">
        <v>112</v>
      </c>
      <c r="L6763" s="7" t="s">
        <v>12</v>
      </c>
    </row>
    <row r="6764" spans="1:12" ht="28.5" x14ac:dyDescent="0.2">
      <c r="A6764" s="7" t="s">
        <v>2260</v>
      </c>
      <c r="B6764" s="7" t="s">
        <v>3570</v>
      </c>
      <c r="C6764" s="7" t="s">
        <v>76</v>
      </c>
      <c r="D6764" s="8">
        <v>25</v>
      </c>
      <c r="E6764" s="8">
        <v>30</v>
      </c>
      <c r="F6764" s="7" t="s">
        <v>15</v>
      </c>
      <c r="G6764" s="7" t="s">
        <v>16</v>
      </c>
      <c r="H6764" s="7" t="s">
        <v>24</v>
      </c>
      <c r="I6764" s="7" t="s">
        <v>30</v>
      </c>
      <c r="J6764" s="7" t="s">
        <v>2261</v>
      </c>
      <c r="K6764" s="7" t="s">
        <v>93</v>
      </c>
      <c r="L6764" s="7" t="s">
        <v>12</v>
      </c>
    </row>
    <row r="6765" spans="1:12" ht="28.5" x14ac:dyDescent="0.2">
      <c r="A6765" s="7" t="s">
        <v>3292</v>
      </c>
      <c r="B6765" s="7" t="s">
        <v>3570</v>
      </c>
      <c r="C6765" s="7" t="s">
        <v>76</v>
      </c>
      <c r="D6765" s="8">
        <v>25</v>
      </c>
      <c r="E6765" s="8">
        <v>30</v>
      </c>
      <c r="F6765" s="7" t="s">
        <v>35</v>
      </c>
      <c r="G6765" s="7" t="s">
        <v>16</v>
      </c>
      <c r="H6765" s="7" t="s">
        <v>2645</v>
      </c>
      <c r="I6765" s="7" t="s">
        <v>839</v>
      </c>
      <c r="J6765" s="7" t="s">
        <v>3293</v>
      </c>
      <c r="K6765" s="7" t="s">
        <v>11</v>
      </c>
      <c r="L6765" s="7" t="s">
        <v>81</v>
      </c>
    </row>
    <row r="6766" spans="1:12" x14ac:dyDescent="0.2">
      <c r="A6766" s="7" t="s">
        <v>3435</v>
      </c>
      <c r="B6766" s="7" t="s">
        <v>3570</v>
      </c>
      <c r="C6766" s="7" t="s">
        <v>76</v>
      </c>
      <c r="D6766" s="8">
        <v>25</v>
      </c>
      <c r="E6766" s="8">
        <v>30</v>
      </c>
      <c r="F6766" s="7" t="s">
        <v>35</v>
      </c>
      <c r="G6766" s="7" t="s">
        <v>16</v>
      </c>
      <c r="H6766" s="7" t="s">
        <v>839</v>
      </c>
      <c r="I6766" s="7" t="s">
        <v>839</v>
      </c>
      <c r="J6766" s="7" t="s">
        <v>3436</v>
      </c>
      <c r="K6766" s="7" t="s">
        <v>38</v>
      </c>
      <c r="L6766" s="7" t="s">
        <v>12</v>
      </c>
    </row>
    <row r="6767" spans="1:12" x14ac:dyDescent="0.2">
      <c r="A6767" s="7" t="s">
        <v>3448</v>
      </c>
      <c r="B6767" s="7" t="s">
        <v>3570</v>
      </c>
      <c r="C6767" s="7" t="s">
        <v>76</v>
      </c>
      <c r="D6767" s="8">
        <v>25</v>
      </c>
      <c r="E6767" s="8">
        <v>30</v>
      </c>
      <c r="F6767" s="7" t="s">
        <v>7</v>
      </c>
      <c r="G6767" s="7" t="s">
        <v>143</v>
      </c>
      <c r="H6767" s="7" t="s">
        <v>839</v>
      </c>
      <c r="I6767" s="7" t="s">
        <v>839</v>
      </c>
      <c r="J6767" s="7" t="s">
        <v>2760</v>
      </c>
      <c r="K6767" s="7" t="s">
        <v>38</v>
      </c>
      <c r="L6767" s="7" t="s">
        <v>50</v>
      </c>
    </row>
    <row r="6768" spans="1:12" ht="28.5" x14ac:dyDescent="0.2">
      <c r="A6768" s="7" t="s">
        <v>3455</v>
      </c>
      <c r="B6768" s="7" t="s">
        <v>3570</v>
      </c>
      <c r="C6768" s="7" t="s">
        <v>76</v>
      </c>
      <c r="D6768" s="8">
        <v>25</v>
      </c>
      <c r="E6768" s="8">
        <v>30</v>
      </c>
      <c r="F6768" s="7" t="s">
        <v>35</v>
      </c>
      <c r="G6768" s="7" t="s">
        <v>16</v>
      </c>
      <c r="H6768" s="7" t="s">
        <v>2777</v>
      </c>
      <c r="I6768" s="7" t="s">
        <v>839</v>
      </c>
      <c r="J6768" s="7" t="s">
        <v>3456</v>
      </c>
      <c r="K6768" s="7" t="s">
        <v>26</v>
      </c>
      <c r="L6768" s="7" t="s">
        <v>12</v>
      </c>
    </row>
    <row r="6769" spans="1:12" x14ac:dyDescent="0.2">
      <c r="A6769" s="7" t="s">
        <v>4883</v>
      </c>
      <c r="B6769" s="7" t="s">
        <v>3570</v>
      </c>
      <c r="C6769" s="7" t="s">
        <v>76</v>
      </c>
      <c r="D6769" s="8">
        <v>25</v>
      </c>
      <c r="E6769" s="8">
        <v>30</v>
      </c>
      <c r="F6769" s="7" t="s">
        <v>65</v>
      </c>
      <c r="G6769" s="7" t="s">
        <v>16</v>
      </c>
      <c r="H6769" s="7" t="s">
        <v>839</v>
      </c>
      <c r="I6769" s="7" t="s">
        <v>839</v>
      </c>
      <c r="J6769" s="7" t="s">
        <v>4884</v>
      </c>
      <c r="K6769" s="7" t="s">
        <v>38</v>
      </c>
      <c r="L6769" s="7" t="s">
        <v>12</v>
      </c>
    </row>
    <row r="6770" spans="1:12" ht="28.5" x14ac:dyDescent="0.2">
      <c r="A6770" s="7" t="s">
        <v>7101</v>
      </c>
      <c r="B6770" s="7" t="s">
        <v>3570</v>
      </c>
      <c r="C6770" s="7" t="s">
        <v>76</v>
      </c>
      <c r="D6770" s="8">
        <v>25</v>
      </c>
      <c r="E6770" s="8">
        <v>30</v>
      </c>
      <c r="F6770" s="7" t="s">
        <v>7</v>
      </c>
      <c r="G6770" s="7" t="s">
        <v>59</v>
      </c>
      <c r="H6770" s="7" t="s">
        <v>2595</v>
      </c>
      <c r="I6770" s="7" t="s">
        <v>2595</v>
      </c>
      <c r="J6770" s="7" t="s">
        <v>4163</v>
      </c>
      <c r="K6770" s="7" t="s">
        <v>112</v>
      </c>
      <c r="L6770" s="7" t="s">
        <v>50</v>
      </c>
    </row>
    <row r="6771" spans="1:12" ht="28.5" x14ac:dyDescent="0.2">
      <c r="A6771" s="7" t="s">
        <v>9571</v>
      </c>
      <c r="B6771" s="7" t="s">
        <v>3570</v>
      </c>
      <c r="C6771" s="7" t="s">
        <v>76</v>
      </c>
      <c r="D6771" s="8">
        <v>25</v>
      </c>
      <c r="E6771" s="8">
        <v>30</v>
      </c>
      <c r="F6771" s="7" t="s">
        <v>15</v>
      </c>
      <c r="G6771" s="7" t="s">
        <v>16</v>
      </c>
      <c r="H6771" s="7" t="s">
        <v>1809</v>
      </c>
      <c r="I6771" s="7" t="s">
        <v>5989</v>
      </c>
      <c r="J6771" s="7" t="s">
        <v>9572</v>
      </c>
      <c r="K6771" s="7" t="s">
        <v>93</v>
      </c>
      <c r="L6771" s="7" t="s">
        <v>12</v>
      </c>
    </row>
    <row r="6772" spans="1:12" ht="28.5" x14ac:dyDescent="0.2">
      <c r="A6772" s="7" t="s">
        <v>10125</v>
      </c>
      <c r="B6772" s="7" t="s">
        <v>3570</v>
      </c>
      <c r="C6772" s="7" t="s">
        <v>76</v>
      </c>
      <c r="D6772" s="8">
        <v>25</v>
      </c>
      <c r="E6772" s="8">
        <v>30</v>
      </c>
      <c r="F6772" s="7" t="s">
        <v>35</v>
      </c>
      <c r="G6772" s="7" t="s">
        <v>742</v>
      </c>
      <c r="H6772" s="7" t="s">
        <v>10126</v>
      </c>
      <c r="I6772" s="7" t="s">
        <v>10126</v>
      </c>
      <c r="J6772" s="7" t="s">
        <v>10127</v>
      </c>
      <c r="K6772" s="7" t="s">
        <v>11</v>
      </c>
      <c r="L6772" s="7" t="s">
        <v>12</v>
      </c>
    </row>
    <row r="6773" spans="1:12" ht="28.5" x14ac:dyDescent="0.2">
      <c r="A6773" s="7" t="s">
        <v>3570</v>
      </c>
      <c r="B6773" s="7" t="s">
        <v>3570</v>
      </c>
      <c r="C6773" s="7" t="s">
        <v>76</v>
      </c>
      <c r="D6773" s="8">
        <v>25</v>
      </c>
      <c r="E6773" s="8">
        <v>30</v>
      </c>
      <c r="F6773" s="7" t="s">
        <v>7</v>
      </c>
      <c r="G6773" s="7" t="s">
        <v>143</v>
      </c>
      <c r="H6773" s="7" t="s">
        <v>2558</v>
      </c>
      <c r="I6773" s="7" t="s">
        <v>1139</v>
      </c>
      <c r="J6773" s="7" t="s">
        <v>10947</v>
      </c>
      <c r="K6773" s="7" t="s">
        <v>11</v>
      </c>
      <c r="L6773" s="7" t="s">
        <v>12</v>
      </c>
    </row>
    <row r="6774" spans="1:12" ht="28.5" x14ac:dyDescent="0.2">
      <c r="A6774" s="7" t="s">
        <v>75</v>
      </c>
      <c r="B6774" s="7" t="s">
        <v>173</v>
      </c>
      <c r="C6774" s="7" t="s">
        <v>76</v>
      </c>
      <c r="D6774" s="8">
        <v>25</v>
      </c>
      <c r="E6774" s="8">
        <v>30</v>
      </c>
      <c r="F6774" s="7" t="s">
        <v>35</v>
      </c>
      <c r="G6774" s="7" t="s">
        <v>16</v>
      </c>
      <c r="H6774" s="7" t="s">
        <v>36</v>
      </c>
      <c r="I6774" s="7" t="s">
        <v>30</v>
      </c>
      <c r="J6774" s="7" t="s">
        <v>77</v>
      </c>
      <c r="K6774" s="7" t="s">
        <v>26</v>
      </c>
      <c r="L6774" s="7" t="s">
        <v>12</v>
      </c>
    </row>
    <row r="6775" spans="1:12" ht="28.5" x14ac:dyDescent="0.2">
      <c r="A6775" s="7" t="s">
        <v>141</v>
      </c>
      <c r="B6775" s="7" t="s">
        <v>173</v>
      </c>
      <c r="C6775" s="7" t="s">
        <v>76</v>
      </c>
      <c r="D6775" s="8">
        <v>25</v>
      </c>
      <c r="E6775" s="8">
        <v>30</v>
      </c>
      <c r="F6775" s="7" t="s">
        <v>7</v>
      </c>
      <c r="G6775" s="7" t="s">
        <v>59</v>
      </c>
      <c r="H6775" s="7" t="s">
        <v>36</v>
      </c>
      <c r="I6775" s="7" t="s">
        <v>30</v>
      </c>
      <c r="J6775" s="7" t="s">
        <v>142</v>
      </c>
      <c r="K6775" s="7" t="s">
        <v>93</v>
      </c>
      <c r="L6775" s="7" t="s">
        <v>12</v>
      </c>
    </row>
    <row r="6776" spans="1:12" ht="28.5" x14ac:dyDescent="0.2">
      <c r="A6776" s="7" t="s">
        <v>318</v>
      </c>
      <c r="B6776" s="7" t="s">
        <v>173</v>
      </c>
      <c r="C6776" s="7" t="s">
        <v>76</v>
      </c>
      <c r="D6776" s="8">
        <v>25</v>
      </c>
      <c r="E6776" s="8">
        <v>30</v>
      </c>
      <c r="F6776" s="7" t="s">
        <v>35</v>
      </c>
      <c r="G6776" s="7" t="s">
        <v>16</v>
      </c>
      <c r="H6776" s="7" t="s">
        <v>24</v>
      </c>
      <c r="I6776" s="7" t="s">
        <v>30</v>
      </c>
      <c r="J6776" s="7" t="s">
        <v>319</v>
      </c>
      <c r="K6776" s="7" t="s">
        <v>93</v>
      </c>
      <c r="L6776" s="7" t="s">
        <v>12</v>
      </c>
    </row>
    <row r="6777" spans="1:12" x14ac:dyDescent="0.2">
      <c r="A6777" s="7" t="s">
        <v>33</v>
      </c>
      <c r="B6777" s="7" t="s">
        <v>173</v>
      </c>
      <c r="C6777" s="7" t="s">
        <v>76</v>
      </c>
      <c r="D6777" s="8">
        <v>25</v>
      </c>
      <c r="E6777" s="8">
        <v>30</v>
      </c>
      <c r="F6777" s="7" t="s">
        <v>15</v>
      </c>
      <c r="G6777" s="7" t="s">
        <v>16</v>
      </c>
      <c r="H6777" s="7" t="s">
        <v>30</v>
      </c>
      <c r="I6777" s="7" t="s">
        <v>30</v>
      </c>
      <c r="J6777" s="7" t="s">
        <v>362</v>
      </c>
      <c r="K6777" s="7" t="s">
        <v>38</v>
      </c>
      <c r="L6777" s="7" t="s">
        <v>12</v>
      </c>
    </row>
    <row r="6778" spans="1:12" x14ac:dyDescent="0.2">
      <c r="A6778" s="7" t="s">
        <v>39</v>
      </c>
      <c r="B6778" s="7" t="s">
        <v>173</v>
      </c>
      <c r="C6778" s="7" t="s">
        <v>76</v>
      </c>
      <c r="D6778" s="8">
        <v>25</v>
      </c>
      <c r="E6778" s="8">
        <v>30</v>
      </c>
      <c r="F6778" s="7" t="s">
        <v>35</v>
      </c>
      <c r="G6778" s="7" t="s">
        <v>59</v>
      </c>
      <c r="H6778" s="7" t="s">
        <v>30</v>
      </c>
      <c r="I6778" s="7" t="s">
        <v>30</v>
      </c>
      <c r="J6778" s="7" t="s">
        <v>437</v>
      </c>
      <c r="K6778" s="7" t="s">
        <v>38</v>
      </c>
      <c r="L6778" s="7" t="s">
        <v>12</v>
      </c>
    </row>
    <row r="6779" spans="1:12" ht="28.5" x14ac:dyDescent="0.2">
      <c r="A6779" s="7" t="s">
        <v>2728</v>
      </c>
      <c r="B6779" s="7" t="s">
        <v>173</v>
      </c>
      <c r="C6779" s="7" t="s">
        <v>76</v>
      </c>
      <c r="D6779" s="8">
        <v>25</v>
      </c>
      <c r="E6779" s="8">
        <v>30</v>
      </c>
      <c r="F6779" s="7" t="s">
        <v>7</v>
      </c>
      <c r="G6779" s="7" t="s">
        <v>139</v>
      </c>
      <c r="H6779" s="7" t="s">
        <v>839</v>
      </c>
      <c r="I6779" s="7" t="s">
        <v>839</v>
      </c>
      <c r="J6779" s="7" t="s">
        <v>2729</v>
      </c>
      <c r="K6779" s="7" t="s">
        <v>93</v>
      </c>
      <c r="L6779" s="7" t="s">
        <v>12</v>
      </c>
    </row>
    <row r="6780" spans="1:12" x14ac:dyDescent="0.2">
      <c r="A6780" s="7" t="s">
        <v>454</v>
      </c>
      <c r="B6780" s="7" t="s">
        <v>173</v>
      </c>
      <c r="C6780" s="7" t="s">
        <v>76</v>
      </c>
      <c r="D6780" s="8">
        <v>25</v>
      </c>
      <c r="E6780" s="8">
        <v>30</v>
      </c>
      <c r="F6780" s="7" t="s">
        <v>7</v>
      </c>
      <c r="G6780" s="7" t="s">
        <v>139</v>
      </c>
      <c r="H6780" s="7" t="s">
        <v>839</v>
      </c>
      <c r="I6780" s="7" t="s">
        <v>839</v>
      </c>
      <c r="J6780" s="7" t="s">
        <v>2730</v>
      </c>
      <c r="K6780" s="7" t="s">
        <v>38</v>
      </c>
      <c r="L6780" s="7" t="s">
        <v>12</v>
      </c>
    </row>
    <row r="6781" spans="1:12" ht="28.5" x14ac:dyDescent="0.2">
      <c r="A6781" s="7" t="s">
        <v>208</v>
      </c>
      <c r="B6781" s="7" t="s">
        <v>173</v>
      </c>
      <c r="C6781" s="7" t="s">
        <v>76</v>
      </c>
      <c r="D6781" s="8">
        <v>25</v>
      </c>
      <c r="E6781" s="8">
        <v>30</v>
      </c>
      <c r="F6781" s="7" t="s">
        <v>7</v>
      </c>
      <c r="G6781" s="7" t="s">
        <v>143</v>
      </c>
      <c r="H6781" s="7" t="s">
        <v>585</v>
      </c>
      <c r="I6781" s="7" t="s">
        <v>839</v>
      </c>
      <c r="J6781" s="7" t="s">
        <v>2742</v>
      </c>
      <c r="K6781" s="7" t="s">
        <v>38</v>
      </c>
      <c r="L6781" s="7" t="s">
        <v>12</v>
      </c>
    </row>
    <row r="6782" spans="1:12" ht="28.5" x14ac:dyDescent="0.2">
      <c r="A6782" s="7" t="s">
        <v>33</v>
      </c>
      <c r="B6782" s="7" t="s">
        <v>173</v>
      </c>
      <c r="C6782" s="7" t="s">
        <v>76</v>
      </c>
      <c r="D6782" s="8">
        <v>25</v>
      </c>
      <c r="E6782" s="8">
        <v>30</v>
      </c>
      <c r="F6782" s="7" t="s">
        <v>15</v>
      </c>
      <c r="G6782" s="7" t="s">
        <v>8</v>
      </c>
      <c r="H6782" s="7" t="s">
        <v>2777</v>
      </c>
      <c r="I6782" s="7" t="s">
        <v>839</v>
      </c>
      <c r="J6782" s="7" t="s">
        <v>2778</v>
      </c>
      <c r="K6782" s="7" t="s">
        <v>38</v>
      </c>
      <c r="L6782" s="7" t="s">
        <v>81</v>
      </c>
    </row>
    <row r="6783" spans="1:12" ht="28.5" x14ac:dyDescent="0.2">
      <c r="A6783" s="7" t="s">
        <v>2687</v>
      </c>
      <c r="B6783" s="7" t="s">
        <v>173</v>
      </c>
      <c r="C6783" s="7" t="s">
        <v>76</v>
      </c>
      <c r="D6783" s="8">
        <v>25</v>
      </c>
      <c r="E6783" s="8">
        <v>30</v>
      </c>
      <c r="F6783" s="7" t="s">
        <v>15</v>
      </c>
      <c r="G6783" s="7" t="s">
        <v>16</v>
      </c>
      <c r="H6783" s="7" t="s">
        <v>487</v>
      </c>
      <c r="I6783" s="7" t="s">
        <v>839</v>
      </c>
      <c r="J6783" s="7" t="s">
        <v>2836</v>
      </c>
      <c r="K6783" s="7" t="s">
        <v>11</v>
      </c>
      <c r="L6783" s="7" t="s">
        <v>12</v>
      </c>
    </row>
    <row r="6784" spans="1:12" ht="28.5" x14ac:dyDescent="0.2">
      <c r="A6784" s="7" t="s">
        <v>156</v>
      </c>
      <c r="B6784" s="7" t="s">
        <v>173</v>
      </c>
      <c r="C6784" s="7" t="s">
        <v>76</v>
      </c>
      <c r="D6784" s="8">
        <v>25</v>
      </c>
      <c r="E6784" s="8">
        <v>30</v>
      </c>
      <c r="F6784" s="7" t="s">
        <v>15</v>
      </c>
      <c r="G6784" s="7" t="s">
        <v>16</v>
      </c>
      <c r="H6784" s="7" t="s">
        <v>2674</v>
      </c>
      <c r="I6784" s="7" t="s">
        <v>839</v>
      </c>
      <c r="J6784" s="7" t="s">
        <v>2860</v>
      </c>
      <c r="K6784" s="7" t="s">
        <v>42</v>
      </c>
      <c r="L6784" s="7" t="s">
        <v>12</v>
      </c>
    </row>
    <row r="6785" spans="1:12" ht="28.5" x14ac:dyDescent="0.2">
      <c r="A6785" s="7" t="s">
        <v>33</v>
      </c>
      <c r="B6785" s="7" t="s">
        <v>173</v>
      </c>
      <c r="C6785" s="7" t="s">
        <v>76</v>
      </c>
      <c r="D6785" s="8">
        <v>25</v>
      </c>
      <c r="E6785" s="8">
        <v>30</v>
      </c>
      <c r="F6785" s="7" t="s">
        <v>15</v>
      </c>
      <c r="G6785" s="7" t="s">
        <v>16</v>
      </c>
      <c r="H6785" s="7" t="s">
        <v>2674</v>
      </c>
      <c r="I6785" s="7" t="s">
        <v>839</v>
      </c>
      <c r="J6785" s="7" t="s">
        <v>2966</v>
      </c>
      <c r="K6785" s="7" t="s">
        <v>93</v>
      </c>
      <c r="L6785" s="7" t="s">
        <v>20</v>
      </c>
    </row>
    <row r="6786" spans="1:12" ht="28.5" x14ac:dyDescent="0.2">
      <c r="A6786" s="7" t="s">
        <v>3331</v>
      </c>
      <c r="B6786" s="7" t="s">
        <v>173</v>
      </c>
      <c r="C6786" s="7" t="s">
        <v>76</v>
      </c>
      <c r="D6786" s="8">
        <v>25</v>
      </c>
      <c r="E6786" s="8">
        <v>30</v>
      </c>
      <c r="F6786" s="7" t="s">
        <v>15</v>
      </c>
      <c r="G6786" s="7" t="s">
        <v>8</v>
      </c>
      <c r="H6786" s="7" t="s">
        <v>2636</v>
      </c>
      <c r="I6786" s="7" t="s">
        <v>839</v>
      </c>
      <c r="J6786" s="7" t="s">
        <v>3332</v>
      </c>
      <c r="K6786" s="7" t="s">
        <v>11</v>
      </c>
      <c r="L6786" s="7" t="s">
        <v>12</v>
      </c>
    </row>
    <row r="6787" spans="1:12" ht="28.5" x14ac:dyDescent="0.2">
      <c r="A6787" s="7" t="s">
        <v>5189</v>
      </c>
      <c r="B6787" s="7" t="s">
        <v>173</v>
      </c>
      <c r="C6787" s="7" t="s">
        <v>76</v>
      </c>
      <c r="D6787" s="8">
        <v>25</v>
      </c>
      <c r="E6787" s="8">
        <v>30</v>
      </c>
      <c r="F6787" s="7" t="s">
        <v>7</v>
      </c>
      <c r="G6787" s="7" t="s">
        <v>143</v>
      </c>
      <c r="H6787" s="7" t="s">
        <v>5190</v>
      </c>
      <c r="I6787" s="7" t="s">
        <v>2595</v>
      </c>
      <c r="J6787" s="7" t="s">
        <v>5191</v>
      </c>
      <c r="K6787" s="7" t="s">
        <v>38</v>
      </c>
      <c r="L6787" s="7" t="s">
        <v>12</v>
      </c>
    </row>
    <row r="6788" spans="1:12" ht="28.5" x14ac:dyDescent="0.2">
      <c r="A6788" s="7" t="s">
        <v>7592</v>
      </c>
      <c r="B6788" s="7" t="s">
        <v>173</v>
      </c>
      <c r="C6788" s="7" t="s">
        <v>76</v>
      </c>
      <c r="D6788" s="8">
        <v>25</v>
      </c>
      <c r="E6788" s="8">
        <v>30</v>
      </c>
      <c r="F6788" s="7" t="s">
        <v>7</v>
      </c>
      <c r="G6788" s="7" t="s">
        <v>143</v>
      </c>
      <c r="H6788" s="7" t="s">
        <v>1809</v>
      </c>
      <c r="I6788" s="7" t="s">
        <v>5989</v>
      </c>
      <c r="J6788" s="7" t="s">
        <v>7593</v>
      </c>
      <c r="K6788" s="7" t="s">
        <v>11</v>
      </c>
      <c r="L6788" s="7" t="s">
        <v>12</v>
      </c>
    </row>
    <row r="6789" spans="1:12" ht="28.5" x14ac:dyDescent="0.2">
      <c r="A6789" s="7" t="s">
        <v>33</v>
      </c>
      <c r="B6789" s="7" t="s">
        <v>173</v>
      </c>
      <c r="C6789" s="7" t="s">
        <v>76</v>
      </c>
      <c r="D6789" s="8">
        <v>25</v>
      </c>
      <c r="E6789" s="8">
        <v>30</v>
      </c>
      <c r="F6789" s="7" t="s">
        <v>15</v>
      </c>
      <c r="G6789" s="7" t="s">
        <v>8</v>
      </c>
      <c r="H6789" s="7" t="s">
        <v>9659</v>
      </c>
      <c r="I6789" s="7" t="s">
        <v>1139</v>
      </c>
      <c r="J6789" s="7" t="s">
        <v>9679</v>
      </c>
      <c r="K6789" s="7" t="s">
        <v>38</v>
      </c>
      <c r="L6789" s="7" t="s">
        <v>12</v>
      </c>
    </row>
    <row r="6790" spans="1:12" ht="42.75" x14ac:dyDescent="0.2">
      <c r="A6790" s="7" t="s">
        <v>10652</v>
      </c>
      <c r="B6790" s="7" t="s">
        <v>173</v>
      </c>
      <c r="C6790" s="7" t="s">
        <v>76</v>
      </c>
      <c r="D6790" s="8">
        <v>25</v>
      </c>
      <c r="E6790" s="8">
        <v>30</v>
      </c>
      <c r="F6790" s="7" t="s">
        <v>15</v>
      </c>
      <c r="G6790" s="7" t="s">
        <v>16</v>
      </c>
      <c r="H6790" s="7" t="s">
        <v>1139</v>
      </c>
      <c r="I6790" s="7" t="s">
        <v>1139</v>
      </c>
      <c r="J6790" s="7" t="s">
        <v>4163</v>
      </c>
      <c r="K6790" s="7" t="s">
        <v>112</v>
      </c>
      <c r="L6790" s="7" t="s">
        <v>50</v>
      </c>
    </row>
    <row r="6791" spans="1:12" ht="28.5" x14ac:dyDescent="0.2">
      <c r="A6791" s="7" t="s">
        <v>538</v>
      </c>
      <c r="B6791" s="7" t="s">
        <v>535</v>
      </c>
      <c r="C6791" s="7" t="s">
        <v>76</v>
      </c>
      <c r="D6791" s="8">
        <v>25</v>
      </c>
      <c r="E6791" s="8">
        <v>30</v>
      </c>
      <c r="F6791" s="7" t="s">
        <v>15</v>
      </c>
      <c r="G6791" s="7" t="s">
        <v>143</v>
      </c>
      <c r="H6791" s="7" t="s">
        <v>24</v>
      </c>
      <c r="I6791" s="7" t="s">
        <v>30</v>
      </c>
      <c r="J6791" s="7" t="s">
        <v>539</v>
      </c>
      <c r="K6791" s="7" t="s">
        <v>11</v>
      </c>
      <c r="L6791" s="7" t="s">
        <v>12</v>
      </c>
    </row>
    <row r="6792" spans="1:12" x14ac:dyDescent="0.2">
      <c r="A6792" s="7" t="s">
        <v>495</v>
      </c>
      <c r="B6792" s="7" t="s">
        <v>535</v>
      </c>
      <c r="C6792" s="7" t="s">
        <v>76</v>
      </c>
      <c r="D6792" s="8">
        <v>25</v>
      </c>
      <c r="E6792" s="8">
        <v>30</v>
      </c>
      <c r="F6792" s="7" t="s">
        <v>35</v>
      </c>
      <c r="G6792" s="7" t="s">
        <v>16</v>
      </c>
      <c r="H6792" s="7" t="s">
        <v>839</v>
      </c>
      <c r="I6792" s="7" t="s">
        <v>839</v>
      </c>
      <c r="J6792" s="7" t="s">
        <v>3007</v>
      </c>
      <c r="K6792" s="7" t="s">
        <v>93</v>
      </c>
      <c r="L6792" s="7" t="s">
        <v>12</v>
      </c>
    </row>
    <row r="6793" spans="1:12" ht="28.5" x14ac:dyDescent="0.2">
      <c r="A6793" s="7" t="s">
        <v>495</v>
      </c>
      <c r="B6793" s="7" t="s">
        <v>535</v>
      </c>
      <c r="C6793" s="7" t="s">
        <v>76</v>
      </c>
      <c r="D6793" s="8">
        <v>25</v>
      </c>
      <c r="E6793" s="8">
        <v>30</v>
      </c>
      <c r="F6793" s="7" t="s">
        <v>15</v>
      </c>
      <c r="G6793" s="7" t="s">
        <v>16</v>
      </c>
      <c r="H6793" s="7" t="s">
        <v>839</v>
      </c>
      <c r="I6793" s="7" t="s">
        <v>839</v>
      </c>
      <c r="J6793" s="7" t="s">
        <v>3358</v>
      </c>
      <c r="K6793" s="7" t="s">
        <v>42</v>
      </c>
      <c r="L6793" s="7" t="s">
        <v>12</v>
      </c>
    </row>
    <row r="6794" spans="1:12" ht="28.5" x14ac:dyDescent="0.2">
      <c r="A6794" s="7" t="s">
        <v>7789</v>
      </c>
      <c r="B6794" s="7" t="s">
        <v>535</v>
      </c>
      <c r="C6794" s="7" t="s">
        <v>76</v>
      </c>
      <c r="D6794" s="8">
        <v>25</v>
      </c>
      <c r="E6794" s="8">
        <v>30</v>
      </c>
      <c r="F6794" s="7" t="s">
        <v>15</v>
      </c>
      <c r="G6794" s="7" t="s">
        <v>8</v>
      </c>
      <c r="H6794" s="7" t="s">
        <v>7447</v>
      </c>
      <c r="I6794" s="7" t="s">
        <v>5989</v>
      </c>
      <c r="J6794" s="7" t="s">
        <v>7790</v>
      </c>
      <c r="K6794" s="7" t="s">
        <v>38</v>
      </c>
      <c r="L6794" s="7" t="s">
        <v>12</v>
      </c>
    </row>
    <row r="6795" spans="1:12" ht="28.5" x14ac:dyDescent="0.2">
      <c r="A6795" s="7" t="s">
        <v>9962</v>
      </c>
      <c r="B6795" s="7" t="s">
        <v>535</v>
      </c>
      <c r="C6795" s="7" t="s">
        <v>76</v>
      </c>
      <c r="D6795" s="8">
        <v>25</v>
      </c>
      <c r="E6795" s="8">
        <v>30</v>
      </c>
      <c r="F6795" s="7" t="s">
        <v>7</v>
      </c>
      <c r="G6795" s="7" t="s">
        <v>139</v>
      </c>
      <c r="H6795" s="7" t="s">
        <v>5989</v>
      </c>
      <c r="I6795" s="7" t="s">
        <v>5989</v>
      </c>
      <c r="J6795" s="7" t="s">
        <v>2729</v>
      </c>
      <c r="K6795" s="7" t="s">
        <v>93</v>
      </c>
      <c r="L6795" s="7" t="s">
        <v>12</v>
      </c>
    </row>
    <row r="6796" spans="1:12" ht="28.5" x14ac:dyDescent="0.2">
      <c r="A6796" s="7" t="s">
        <v>8794</v>
      </c>
      <c r="B6796" s="7" t="s">
        <v>4458</v>
      </c>
      <c r="C6796" s="7" t="s">
        <v>76</v>
      </c>
      <c r="D6796" s="8">
        <v>25</v>
      </c>
      <c r="E6796" s="8">
        <v>30</v>
      </c>
      <c r="F6796" s="7" t="s">
        <v>15</v>
      </c>
      <c r="G6796" s="7" t="s">
        <v>16</v>
      </c>
      <c r="H6796" s="7" t="s">
        <v>1192</v>
      </c>
      <c r="I6796" s="7" t="s">
        <v>5989</v>
      </c>
      <c r="J6796" s="7" t="s">
        <v>8795</v>
      </c>
      <c r="K6796" s="7" t="s">
        <v>11</v>
      </c>
      <c r="L6796" s="7" t="s">
        <v>12</v>
      </c>
    </row>
    <row r="6797" spans="1:12" ht="28.5" x14ac:dyDescent="0.2">
      <c r="A6797" s="7" t="s">
        <v>678</v>
      </c>
      <c r="B6797" s="7" t="s">
        <v>11076</v>
      </c>
      <c r="C6797" s="7" t="s">
        <v>76</v>
      </c>
      <c r="D6797" s="8">
        <v>25</v>
      </c>
      <c r="E6797" s="8">
        <v>30</v>
      </c>
      <c r="F6797" s="7" t="s">
        <v>35</v>
      </c>
      <c r="G6797" s="7" t="s">
        <v>16</v>
      </c>
      <c r="H6797" s="7" t="s">
        <v>36</v>
      </c>
      <c r="I6797" s="7" t="s">
        <v>30</v>
      </c>
      <c r="J6797" s="7" t="s">
        <v>679</v>
      </c>
      <c r="K6797" s="7" t="s">
        <v>112</v>
      </c>
      <c r="L6797" s="7" t="s">
        <v>129</v>
      </c>
    </row>
    <row r="6798" spans="1:12" ht="28.5" x14ac:dyDescent="0.2">
      <c r="A6798" s="7" t="s">
        <v>817</v>
      </c>
      <c r="B6798" s="7" t="s">
        <v>11076</v>
      </c>
      <c r="C6798" s="7" t="s">
        <v>76</v>
      </c>
      <c r="D6798" s="8">
        <v>25</v>
      </c>
      <c r="E6798" s="8">
        <v>30</v>
      </c>
      <c r="F6798" s="7" t="s">
        <v>15</v>
      </c>
      <c r="G6798" s="7" t="s">
        <v>16</v>
      </c>
      <c r="H6798" s="7" t="s">
        <v>120</v>
      </c>
      <c r="I6798" s="7" t="s">
        <v>30</v>
      </c>
      <c r="J6798" s="7" t="s">
        <v>818</v>
      </c>
      <c r="K6798" s="7" t="s">
        <v>38</v>
      </c>
      <c r="L6798" s="7" t="s">
        <v>12</v>
      </c>
    </row>
    <row r="6799" spans="1:12" ht="28.5" x14ac:dyDescent="0.2">
      <c r="A6799" s="7" t="s">
        <v>3146</v>
      </c>
      <c r="B6799" s="7" t="s">
        <v>11076</v>
      </c>
      <c r="C6799" s="7" t="s">
        <v>76</v>
      </c>
      <c r="D6799" s="8">
        <v>25</v>
      </c>
      <c r="E6799" s="8">
        <v>30</v>
      </c>
      <c r="F6799" s="7" t="s">
        <v>7</v>
      </c>
      <c r="G6799" s="7" t="s">
        <v>127</v>
      </c>
      <c r="H6799" s="7" t="s">
        <v>2653</v>
      </c>
      <c r="I6799" s="7" t="s">
        <v>839</v>
      </c>
      <c r="J6799" s="7" t="s">
        <v>3147</v>
      </c>
      <c r="K6799" s="7" t="s">
        <v>26</v>
      </c>
      <c r="L6799" s="7" t="s">
        <v>12</v>
      </c>
    </row>
    <row r="6800" spans="1:12" ht="28.5" x14ac:dyDescent="0.2">
      <c r="A6800" s="7" t="s">
        <v>745</v>
      </c>
      <c r="B6800" s="7" t="s">
        <v>1898</v>
      </c>
      <c r="C6800" s="7" t="s">
        <v>76</v>
      </c>
      <c r="D6800" s="8">
        <v>25</v>
      </c>
      <c r="E6800" s="8">
        <v>30</v>
      </c>
      <c r="F6800" s="7" t="s">
        <v>65</v>
      </c>
      <c r="G6800" s="7" t="s">
        <v>16</v>
      </c>
      <c r="H6800" s="7" t="s">
        <v>30</v>
      </c>
      <c r="I6800" s="7" t="s">
        <v>30</v>
      </c>
      <c r="J6800" s="7" t="s">
        <v>746</v>
      </c>
      <c r="K6800" s="7" t="s">
        <v>42</v>
      </c>
      <c r="L6800" s="7" t="s">
        <v>129</v>
      </c>
    </row>
    <row r="6801" spans="1:12" ht="28.5" x14ac:dyDescent="0.2">
      <c r="A6801" s="7" t="s">
        <v>4602</v>
      </c>
      <c r="B6801" s="7" t="s">
        <v>1898</v>
      </c>
      <c r="C6801" s="7" t="s">
        <v>76</v>
      </c>
      <c r="D6801" s="8">
        <v>25</v>
      </c>
      <c r="E6801" s="8">
        <v>30</v>
      </c>
      <c r="F6801" s="7" t="s">
        <v>7</v>
      </c>
      <c r="G6801" s="7" t="s">
        <v>16</v>
      </c>
      <c r="H6801" s="7" t="s">
        <v>1636</v>
      </c>
      <c r="I6801" s="7" t="s">
        <v>839</v>
      </c>
      <c r="J6801" s="7" t="s">
        <v>4603</v>
      </c>
      <c r="K6801" s="7" t="s">
        <v>38</v>
      </c>
      <c r="L6801" s="7" t="s">
        <v>12</v>
      </c>
    </row>
    <row r="6802" spans="1:12" ht="28.5" x14ac:dyDescent="0.2">
      <c r="A6802" s="7" t="s">
        <v>1721</v>
      </c>
      <c r="B6802" s="7" t="s">
        <v>1430</v>
      </c>
      <c r="C6802" s="7" t="s">
        <v>76</v>
      </c>
      <c r="D6802" s="8">
        <v>25</v>
      </c>
      <c r="E6802" s="8">
        <v>30</v>
      </c>
      <c r="F6802" s="7" t="s">
        <v>7</v>
      </c>
      <c r="G6802" s="7" t="s">
        <v>143</v>
      </c>
      <c r="H6802" s="7" t="s">
        <v>1722</v>
      </c>
      <c r="I6802" s="7" t="s">
        <v>2595</v>
      </c>
      <c r="J6802" s="7" t="s">
        <v>1723</v>
      </c>
      <c r="K6802" s="7" t="s">
        <v>11</v>
      </c>
      <c r="L6802" s="7" t="s">
        <v>12</v>
      </c>
    </row>
    <row r="6803" spans="1:12" ht="28.5" x14ac:dyDescent="0.2">
      <c r="A6803" s="7" t="s">
        <v>1703</v>
      </c>
      <c r="B6803" s="7" t="s">
        <v>1430</v>
      </c>
      <c r="C6803" s="7" t="s">
        <v>76</v>
      </c>
      <c r="D6803" s="8">
        <v>25</v>
      </c>
      <c r="E6803" s="8">
        <v>30</v>
      </c>
      <c r="F6803" s="7" t="s">
        <v>35</v>
      </c>
      <c r="G6803" s="7" t="s">
        <v>16</v>
      </c>
      <c r="H6803" s="7" t="s">
        <v>1636</v>
      </c>
      <c r="I6803" s="7" t="s">
        <v>839</v>
      </c>
      <c r="J6803" s="7" t="s">
        <v>3712</v>
      </c>
      <c r="K6803" s="7" t="s">
        <v>38</v>
      </c>
      <c r="L6803" s="7" t="s">
        <v>12</v>
      </c>
    </row>
    <row r="6804" spans="1:12" ht="28.5" x14ac:dyDescent="0.2">
      <c r="A6804" s="7" t="s">
        <v>4055</v>
      </c>
      <c r="B6804" s="7" t="s">
        <v>1430</v>
      </c>
      <c r="C6804" s="7" t="s">
        <v>76</v>
      </c>
      <c r="D6804" s="8">
        <v>25</v>
      </c>
      <c r="E6804" s="8">
        <v>30</v>
      </c>
      <c r="F6804" s="7" t="s">
        <v>15</v>
      </c>
      <c r="G6804" s="7" t="s">
        <v>16</v>
      </c>
      <c r="H6804" s="7" t="s">
        <v>1636</v>
      </c>
      <c r="I6804" s="7" t="s">
        <v>839</v>
      </c>
      <c r="J6804" s="7" t="s">
        <v>4056</v>
      </c>
      <c r="K6804" s="7" t="s">
        <v>19</v>
      </c>
      <c r="L6804" s="7" t="s">
        <v>50</v>
      </c>
    </row>
    <row r="6805" spans="1:12" ht="28.5" x14ac:dyDescent="0.2">
      <c r="A6805" s="7" t="s">
        <v>4134</v>
      </c>
      <c r="B6805" s="7" t="s">
        <v>1430</v>
      </c>
      <c r="C6805" s="7" t="s">
        <v>76</v>
      </c>
      <c r="D6805" s="8">
        <v>25</v>
      </c>
      <c r="E6805" s="8">
        <v>30</v>
      </c>
      <c r="F6805" s="7" t="s">
        <v>15</v>
      </c>
      <c r="G6805" s="7" t="s">
        <v>16</v>
      </c>
      <c r="H6805" s="7" t="s">
        <v>2314</v>
      </c>
      <c r="I6805" s="7" t="s">
        <v>839</v>
      </c>
      <c r="J6805" s="7" t="s">
        <v>4135</v>
      </c>
      <c r="K6805" s="7" t="s">
        <v>11</v>
      </c>
      <c r="L6805" s="7" t="s">
        <v>32</v>
      </c>
    </row>
    <row r="6806" spans="1:12" ht="28.5" x14ac:dyDescent="0.2">
      <c r="A6806" s="7" t="s">
        <v>1360</v>
      </c>
      <c r="B6806" s="7" t="s">
        <v>1430</v>
      </c>
      <c r="C6806" s="7" t="s">
        <v>76</v>
      </c>
      <c r="D6806" s="8">
        <v>25</v>
      </c>
      <c r="E6806" s="8">
        <v>30</v>
      </c>
      <c r="F6806" s="7" t="s">
        <v>35</v>
      </c>
      <c r="G6806" s="7" t="s">
        <v>8</v>
      </c>
      <c r="H6806" s="7" t="s">
        <v>1636</v>
      </c>
      <c r="I6806" s="7" t="s">
        <v>839</v>
      </c>
      <c r="J6806" s="7" t="s">
        <v>2564</v>
      </c>
      <c r="K6806" s="7" t="s">
        <v>42</v>
      </c>
      <c r="L6806" s="7" t="s">
        <v>12</v>
      </c>
    </row>
    <row r="6807" spans="1:12" x14ac:dyDescent="0.2">
      <c r="A6807" s="7" t="s">
        <v>1360</v>
      </c>
      <c r="B6807" s="7" t="s">
        <v>1430</v>
      </c>
      <c r="C6807" s="7" t="s">
        <v>76</v>
      </c>
      <c r="D6807" s="8">
        <v>25</v>
      </c>
      <c r="E6807" s="8">
        <v>30</v>
      </c>
      <c r="F6807" s="7" t="s">
        <v>15</v>
      </c>
      <c r="G6807" s="7" t="s">
        <v>16</v>
      </c>
      <c r="H6807" s="7" t="s">
        <v>839</v>
      </c>
      <c r="I6807" s="7" t="s">
        <v>839</v>
      </c>
      <c r="J6807" s="7" t="s">
        <v>4178</v>
      </c>
      <c r="K6807" s="7" t="s">
        <v>11</v>
      </c>
      <c r="L6807" s="7" t="s">
        <v>12</v>
      </c>
    </row>
    <row r="6808" spans="1:12" ht="28.5" x14ac:dyDescent="0.2">
      <c r="A6808" s="7" t="s">
        <v>4382</v>
      </c>
      <c r="B6808" s="7" t="s">
        <v>1430</v>
      </c>
      <c r="C6808" s="7" t="s">
        <v>76</v>
      </c>
      <c r="D6808" s="8">
        <v>25</v>
      </c>
      <c r="E6808" s="8">
        <v>30</v>
      </c>
      <c r="F6808" s="7" t="s">
        <v>15</v>
      </c>
      <c r="G6808" s="7" t="s">
        <v>8</v>
      </c>
      <c r="H6808" s="7" t="s">
        <v>2777</v>
      </c>
      <c r="I6808" s="7" t="s">
        <v>839</v>
      </c>
      <c r="J6808" s="7" t="s">
        <v>3456</v>
      </c>
      <c r="K6808" s="7" t="s">
        <v>26</v>
      </c>
      <c r="L6808" s="7" t="s">
        <v>12</v>
      </c>
    </row>
    <row r="6809" spans="1:12" ht="28.5" x14ac:dyDescent="0.2">
      <c r="A6809" s="7" t="s">
        <v>4152</v>
      </c>
      <c r="B6809" s="7" t="s">
        <v>1430</v>
      </c>
      <c r="C6809" s="7" t="s">
        <v>76</v>
      </c>
      <c r="D6809" s="8">
        <v>25</v>
      </c>
      <c r="E6809" s="8">
        <v>30</v>
      </c>
      <c r="F6809" s="7" t="s">
        <v>15</v>
      </c>
      <c r="G6809" s="7" t="s">
        <v>16</v>
      </c>
      <c r="H6809" s="7" t="s">
        <v>487</v>
      </c>
      <c r="I6809" s="7" t="s">
        <v>839</v>
      </c>
      <c r="J6809" s="7" t="s">
        <v>4120</v>
      </c>
      <c r="K6809" s="7" t="s">
        <v>93</v>
      </c>
      <c r="L6809" s="7" t="s">
        <v>12</v>
      </c>
    </row>
    <row r="6810" spans="1:12" ht="28.5" x14ac:dyDescent="0.2">
      <c r="A6810" s="7" t="s">
        <v>10679</v>
      </c>
      <c r="B6810" s="7" t="s">
        <v>1430</v>
      </c>
      <c r="C6810" s="7" t="s">
        <v>76</v>
      </c>
      <c r="D6810" s="8">
        <v>25</v>
      </c>
      <c r="E6810" s="8">
        <v>30</v>
      </c>
      <c r="F6810" s="7" t="s">
        <v>7</v>
      </c>
      <c r="G6810" s="7" t="s">
        <v>143</v>
      </c>
      <c r="H6810" s="7" t="s">
        <v>1139</v>
      </c>
      <c r="I6810" s="7" t="s">
        <v>1139</v>
      </c>
      <c r="J6810" s="7" t="s">
        <v>10531</v>
      </c>
      <c r="K6810" s="7" t="s">
        <v>42</v>
      </c>
      <c r="L6810" s="7" t="s">
        <v>12</v>
      </c>
    </row>
    <row r="6811" spans="1:12" ht="28.5" x14ac:dyDescent="0.2">
      <c r="A6811" s="7" t="s">
        <v>3970</v>
      </c>
      <c r="B6811" s="7" t="s">
        <v>6360</v>
      </c>
      <c r="C6811" s="7" t="s">
        <v>76</v>
      </c>
      <c r="D6811" s="8">
        <v>25</v>
      </c>
      <c r="E6811" s="8">
        <v>30</v>
      </c>
      <c r="F6811" s="7" t="s">
        <v>7</v>
      </c>
      <c r="G6811" s="7" t="s">
        <v>127</v>
      </c>
      <c r="H6811" s="7" t="s">
        <v>888</v>
      </c>
      <c r="I6811" s="7" t="s">
        <v>839</v>
      </c>
      <c r="J6811" s="7" t="s">
        <v>3971</v>
      </c>
      <c r="K6811" s="7" t="s">
        <v>93</v>
      </c>
      <c r="L6811" s="7" t="s">
        <v>12</v>
      </c>
    </row>
    <row r="6812" spans="1:12" ht="28.5" x14ac:dyDescent="0.2">
      <c r="A6812" s="7" t="s">
        <v>1516</v>
      </c>
      <c r="B6812" s="7" t="s">
        <v>6360</v>
      </c>
      <c r="C6812" s="7" t="s">
        <v>76</v>
      </c>
      <c r="D6812" s="8">
        <v>25</v>
      </c>
      <c r="E6812" s="8">
        <v>30</v>
      </c>
      <c r="F6812" s="7" t="s">
        <v>15</v>
      </c>
      <c r="G6812" s="7" t="s">
        <v>16</v>
      </c>
      <c r="H6812" s="7" t="s">
        <v>2579</v>
      </c>
      <c r="I6812" s="7" t="s">
        <v>5989</v>
      </c>
      <c r="J6812" s="7" t="s">
        <v>8521</v>
      </c>
      <c r="K6812" s="7" t="s">
        <v>11</v>
      </c>
      <c r="L6812" s="7" t="s">
        <v>12</v>
      </c>
    </row>
    <row r="6813" spans="1:12" ht="28.5" x14ac:dyDescent="0.2">
      <c r="A6813" s="7" t="s">
        <v>8870</v>
      </c>
      <c r="B6813" s="7" t="s">
        <v>469</v>
      </c>
      <c r="C6813" s="7" t="s">
        <v>76</v>
      </c>
      <c r="D6813" s="8">
        <v>25</v>
      </c>
      <c r="E6813" s="8">
        <v>30</v>
      </c>
      <c r="F6813" s="7" t="s">
        <v>15</v>
      </c>
      <c r="G6813" s="7" t="s">
        <v>16</v>
      </c>
      <c r="H6813" s="7" t="s">
        <v>1809</v>
      </c>
      <c r="I6813" s="7" t="s">
        <v>5989</v>
      </c>
      <c r="J6813" s="7" t="s">
        <v>77</v>
      </c>
      <c r="K6813" s="7" t="s">
        <v>26</v>
      </c>
      <c r="L6813" s="7" t="s">
        <v>12</v>
      </c>
    </row>
    <row r="6814" spans="1:12" ht="28.5" x14ac:dyDescent="0.2">
      <c r="A6814" s="7" t="s">
        <v>621</v>
      </c>
      <c r="B6814" s="7" t="s">
        <v>630</v>
      </c>
      <c r="C6814" s="7" t="s">
        <v>76</v>
      </c>
      <c r="D6814" s="8">
        <v>25</v>
      </c>
      <c r="E6814" s="8">
        <v>30</v>
      </c>
      <c r="F6814" s="7" t="s">
        <v>15</v>
      </c>
      <c r="G6814" s="7" t="s">
        <v>16</v>
      </c>
      <c r="H6814" s="7" t="s">
        <v>36</v>
      </c>
      <c r="I6814" s="7" t="s">
        <v>30</v>
      </c>
      <c r="J6814" s="7" t="s">
        <v>622</v>
      </c>
      <c r="K6814" s="7" t="s">
        <v>38</v>
      </c>
      <c r="L6814" s="7" t="s">
        <v>32</v>
      </c>
    </row>
    <row r="6815" spans="1:12" x14ac:dyDescent="0.2">
      <c r="A6815" s="7" t="s">
        <v>1696</v>
      </c>
      <c r="B6815" s="7" t="s">
        <v>630</v>
      </c>
      <c r="C6815" s="7" t="s">
        <v>76</v>
      </c>
      <c r="D6815" s="8">
        <v>25</v>
      </c>
      <c r="E6815" s="8">
        <v>30</v>
      </c>
      <c r="F6815" s="7" t="s">
        <v>7</v>
      </c>
      <c r="G6815" s="7" t="s">
        <v>143</v>
      </c>
      <c r="H6815" s="7" t="s">
        <v>30</v>
      </c>
      <c r="I6815" s="7" t="s">
        <v>30</v>
      </c>
      <c r="J6815" s="7" t="s">
        <v>1697</v>
      </c>
      <c r="K6815" s="7" t="s">
        <v>38</v>
      </c>
      <c r="L6815" s="7" t="s">
        <v>12</v>
      </c>
    </row>
    <row r="6816" spans="1:12" ht="28.5" x14ac:dyDescent="0.2">
      <c r="A6816" s="7" t="s">
        <v>2160</v>
      </c>
      <c r="B6816" s="7" t="s">
        <v>630</v>
      </c>
      <c r="C6816" s="7" t="s">
        <v>76</v>
      </c>
      <c r="D6816" s="8">
        <v>25</v>
      </c>
      <c r="E6816" s="8">
        <v>30</v>
      </c>
      <c r="F6816" s="7" t="s">
        <v>7</v>
      </c>
      <c r="G6816" s="7" t="s">
        <v>139</v>
      </c>
      <c r="H6816" s="7" t="s">
        <v>24</v>
      </c>
      <c r="I6816" s="7" t="s">
        <v>30</v>
      </c>
      <c r="J6816" s="7" t="s">
        <v>1063</v>
      </c>
      <c r="K6816" s="7" t="s">
        <v>26</v>
      </c>
      <c r="L6816" s="7" t="s">
        <v>12</v>
      </c>
    </row>
    <row r="6817" spans="1:12" ht="28.5" x14ac:dyDescent="0.2">
      <c r="A6817" s="7" t="s">
        <v>1792</v>
      </c>
      <c r="B6817" s="7" t="s">
        <v>630</v>
      </c>
      <c r="C6817" s="7" t="s">
        <v>76</v>
      </c>
      <c r="D6817" s="8">
        <v>25</v>
      </c>
      <c r="E6817" s="8">
        <v>30</v>
      </c>
      <c r="F6817" s="7" t="s">
        <v>15</v>
      </c>
      <c r="G6817" s="7" t="s">
        <v>16</v>
      </c>
      <c r="H6817" s="7" t="s">
        <v>1636</v>
      </c>
      <c r="I6817" s="7" t="s">
        <v>839</v>
      </c>
      <c r="J6817" s="7" t="s">
        <v>3308</v>
      </c>
      <c r="K6817" s="7" t="s">
        <v>11</v>
      </c>
      <c r="L6817" s="7" t="s">
        <v>149</v>
      </c>
    </row>
    <row r="6818" spans="1:12" ht="28.5" x14ac:dyDescent="0.2">
      <c r="A6818" s="7" t="s">
        <v>630</v>
      </c>
      <c r="B6818" s="7" t="s">
        <v>630</v>
      </c>
      <c r="C6818" s="7" t="s">
        <v>76</v>
      </c>
      <c r="D6818" s="8">
        <v>25</v>
      </c>
      <c r="E6818" s="8">
        <v>30</v>
      </c>
      <c r="F6818" s="7" t="s">
        <v>15</v>
      </c>
      <c r="G6818" s="7" t="s">
        <v>16</v>
      </c>
      <c r="H6818" s="7" t="s">
        <v>1636</v>
      </c>
      <c r="I6818" s="7" t="s">
        <v>839</v>
      </c>
      <c r="J6818" s="7" t="s">
        <v>4688</v>
      </c>
      <c r="K6818" s="7" t="s">
        <v>93</v>
      </c>
      <c r="L6818" s="7" t="s">
        <v>12</v>
      </c>
    </row>
    <row r="6819" spans="1:12" ht="28.5" x14ac:dyDescent="0.2">
      <c r="A6819" s="7" t="s">
        <v>1453</v>
      </c>
      <c r="B6819" s="7" t="s">
        <v>11093</v>
      </c>
      <c r="C6819" s="7" t="s">
        <v>76</v>
      </c>
      <c r="D6819" s="8">
        <v>25</v>
      </c>
      <c r="E6819" s="8">
        <v>30</v>
      </c>
      <c r="F6819" s="7" t="s">
        <v>35</v>
      </c>
      <c r="G6819" s="7" t="s">
        <v>16</v>
      </c>
      <c r="H6819" s="7" t="s">
        <v>36</v>
      </c>
      <c r="I6819" s="7" t="s">
        <v>30</v>
      </c>
      <c r="J6819" s="7" t="s">
        <v>1454</v>
      </c>
      <c r="K6819" s="7" t="s">
        <v>11</v>
      </c>
      <c r="L6819" s="7" t="s">
        <v>12</v>
      </c>
    </row>
    <row r="6820" spans="1:12" ht="28.5" x14ac:dyDescent="0.2">
      <c r="A6820" s="7" t="s">
        <v>1926</v>
      </c>
      <c r="B6820" s="7" t="s">
        <v>11093</v>
      </c>
      <c r="C6820" s="7" t="s">
        <v>76</v>
      </c>
      <c r="D6820" s="8">
        <v>25</v>
      </c>
      <c r="E6820" s="8">
        <v>30</v>
      </c>
      <c r="F6820" s="7" t="s">
        <v>15</v>
      </c>
      <c r="G6820" s="7" t="s">
        <v>16</v>
      </c>
      <c r="H6820" s="7" t="s">
        <v>30</v>
      </c>
      <c r="I6820" s="7" t="s">
        <v>30</v>
      </c>
      <c r="J6820" s="7" t="s">
        <v>746</v>
      </c>
      <c r="K6820" s="7" t="s">
        <v>42</v>
      </c>
      <c r="L6820" s="7" t="s">
        <v>129</v>
      </c>
    </row>
    <row r="6821" spans="1:12" x14ac:dyDescent="0.2">
      <c r="A6821" s="7" t="s">
        <v>1893</v>
      </c>
      <c r="B6821" s="7" t="s">
        <v>11093</v>
      </c>
      <c r="C6821" s="7" t="s">
        <v>76</v>
      </c>
      <c r="D6821" s="8">
        <v>25</v>
      </c>
      <c r="E6821" s="8">
        <v>30</v>
      </c>
      <c r="F6821" s="7" t="s">
        <v>35</v>
      </c>
      <c r="G6821" s="7" t="s">
        <v>29</v>
      </c>
      <c r="H6821" s="7" t="s">
        <v>30</v>
      </c>
      <c r="I6821" s="7" t="s">
        <v>30</v>
      </c>
      <c r="J6821" s="7" t="s">
        <v>1894</v>
      </c>
      <c r="K6821" s="7" t="s">
        <v>38</v>
      </c>
      <c r="L6821" s="7" t="s">
        <v>12</v>
      </c>
    </row>
    <row r="6822" spans="1:12" ht="28.5" x14ac:dyDescent="0.2">
      <c r="A6822" s="7" t="s">
        <v>4573</v>
      </c>
      <c r="B6822" s="7" t="s">
        <v>11093</v>
      </c>
      <c r="C6822" s="7" t="s">
        <v>76</v>
      </c>
      <c r="D6822" s="8">
        <v>25</v>
      </c>
      <c r="E6822" s="8">
        <v>30</v>
      </c>
      <c r="F6822" s="7" t="s">
        <v>35</v>
      </c>
      <c r="G6822" s="7" t="s">
        <v>16</v>
      </c>
      <c r="H6822" s="7" t="s">
        <v>2653</v>
      </c>
      <c r="I6822" s="7" t="s">
        <v>839</v>
      </c>
      <c r="J6822" s="7" t="s">
        <v>4574</v>
      </c>
      <c r="K6822" s="7" t="s">
        <v>11</v>
      </c>
      <c r="L6822" s="7" t="s">
        <v>81</v>
      </c>
    </row>
    <row r="6823" spans="1:12" ht="28.5" x14ac:dyDescent="0.2">
      <c r="A6823" s="7" t="s">
        <v>5126</v>
      </c>
      <c r="B6823" s="7" t="s">
        <v>11093</v>
      </c>
      <c r="C6823" s="7" t="s">
        <v>76</v>
      </c>
      <c r="D6823" s="8">
        <v>25</v>
      </c>
      <c r="E6823" s="8">
        <v>30</v>
      </c>
      <c r="F6823" s="7" t="s">
        <v>51</v>
      </c>
      <c r="G6823" s="7" t="s">
        <v>8</v>
      </c>
      <c r="H6823" s="7" t="s">
        <v>2314</v>
      </c>
      <c r="I6823" s="7" t="s">
        <v>839</v>
      </c>
      <c r="J6823" s="7" t="s">
        <v>5127</v>
      </c>
      <c r="K6823" s="7" t="s">
        <v>11</v>
      </c>
      <c r="L6823" s="7" t="s">
        <v>149</v>
      </c>
    </row>
    <row r="6824" spans="1:12" ht="28.5" x14ac:dyDescent="0.2">
      <c r="A6824" s="7" t="s">
        <v>687</v>
      </c>
      <c r="B6824" s="7" t="s">
        <v>11093</v>
      </c>
      <c r="C6824" s="7" t="s">
        <v>76</v>
      </c>
      <c r="D6824" s="8">
        <v>25</v>
      </c>
      <c r="E6824" s="8">
        <v>30</v>
      </c>
      <c r="F6824" s="7" t="s">
        <v>15</v>
      </c>
      <c r="G6824" s="7" t="s">
        <v>16</v>
      </c>
      <c r="H6824" s="7" t="s">
        <v>36</v>
      </c>
      <c r="I6824" s="7" t="s">
        <v>30</v>
      </c>
      <c r="J6824" s="7" t="s">
        <v>688</v>
      </c>
      <c r="K6824" s="7" t="s">
        <v>11</v>
      </c>
      <c r="L6824" s="7" t="s">
        <v>12</v>
      </c>
    </row>
    <row r="6825" spans="1:12" ht="28.5" x14ac:dyDescent="0.2">
      <c r="A6825" s="7" t="s">
        <v>776</v>
      </c>
      <c r="B6825" s="7" t="s">
        <v>11093</v>
      </c>
      <c r="C6825" s="7" t="s">
        <v>76</v>
      </c>
      <c r="D6825" s="8">
        <v>25</v>
      </c>
      <c r="E6825" s="8">
        <v>30</v>
      </c>
      <c r="F6825" s="7" t="s">
        <v>7</v>
      </c>
      <c r="G6825" s="7" t="s">
        <v>59</v>
      </c>
      <c r="H6825" s="7" t="s">
        <v>24</v>
      </c>
      <c r="I6825" s="7" t="s">
        <v>30</v>
      </c>
      <c r="J6825" s="7" t="s">
        <v>501</v>
      </c>
      <c r="K6825" s="7" t="s">
        <v>26</v>
      </c>
      <c r="L6825" s="7" t="s">
        <v>81</v>
      </c>
    </row>
    <row r="6826" spans="1:12" ht="28.5" x14ac:dyDescent="0.2">
      <c r="A6826" s="7" t="s">
        <v>992</v>
      </c>
      <c r="B6826" s="7" t="s">
        <v>11093</v>
      </c>
      <c r="C6826" s="7" t="s">
        <v>76</v>
      </c>
      <c r="D6826" s="8">
        <v>25</v>
      </c>
      <c r="E6826" s="8">
        <v>30</v>
      </c>
      <c r="F6826" s="7" t="s">
        <v>7</v>
      </c>
      <c r="G6826" s="7" t="s">
        <v>241</v>
      </c>
      <c r="H6826" s="7" t="s">
        <v>36</v>
      </c>
      <c r="I6826" s="7" t="s">
        <v>30</v>
      </c>
      <c r="J6826" s="7" t="s">
        <v>993</v>
      </c>
      <c r="K6826" s="7" t="s">
        <v>112</v>
      </c>
      <c r="L6826" s="7" t="s">
        <v>20</v>
      </c>
    </row>
    <row r="6827" spans="1:12" ht="28.5" x14ac:dyDescent="0.2">
      <c r="A6827" s="7" t="s">
        <v>1062</v>
      </c>
      <c r="B6827" s="7" t="s">
        <v>11093</v>
      </c>
      <c r="C6827" s="7" t="s">
        <v>76</v>
      </c>
      <c r="D6827" s="8">
        <v>25</v>
      </c>
      <c r="E6827" s="8">
        <v>30</v>
      </c>
      <c r="F6827" s="7" t="s">
        <v>7</v>
      </c>
      <c r="G6827" s="7" t="s">
        <v>16</v>
      </c>
      <c r="H6827" s="7" t="s">
        <v>24</v>
      </c>
      <c r="I6827" s="7" t="s">
        <v>30</v>
      </c>
      <c r="J6827" s="7" t="s">
        <v>1063</v>
      </c>
      <c r="K6827" s="7" t="s">
        <v>26</v>
      </c>
      <c r="L6827" s="7" t="s">
        <v>12</v>
      </c>
    </row>
    <row r="6828" spans="1:12" ht="28.5" x14ac:dyDescent="0.2">
      <c r="A6828" s="7" t="s">
        <v>687</v>
      </c>
      <c r="B6828" s="7" t="s">
        <v>11093</v>
      </c>
      <c r="C6828" s="7" t="s">
        <v>76</v>
      </c>
      <c r="D6828" s="8">
        <v>25</v>
      </c>
      <c r="E6828" s="8">
        <v>30</v>
      </c>
      <c r="F6828" s="7" t="s">
        <v>51</v>
      </c>
      <c r="G6828" s="7" t="s">
        <v>16</v>
      </c>
      <c r="H6828" s="7" t="s">
        <v>30</v>
      </c>
      <c r="I6828" s="7" t="s">
        <v>30</v>
      </c>
      <c r="J6828" s="7" t="s">
        <v>1417</v>
      </c>
      <c r="K6828" s="7" t="s">
        <v>38</v>
      </c>
      <c r="L6828" s="7" t="s">
        <v>129</v>
      </c>
    </row>
    <row r="6829" spans="1:12" ht="28.5" x14ac:dyDescent="0.2">
      <c r="A6829" s="7" t="s">
        <v>1418</v>
      </c>
      <c r="B6829" s="7" t="s">
        <v>11093</v>
      </c>
      <c r="C6829" s="7" t="s">
        <v>76</v>
      </c>
      <c r="D6829" s="8">
        <v>25</v>
      </c>
      <c r="E6829" s="8">
        <v>30</v>
      </c>
      <c r="F6829" s="7" t="s">
        <v>35</v>
      </c>
      <c r="G6829" s="7" t="s">
        <v>16</v>
      </c>
      <c r="H6829" s="7" t="s">
        <v>36</v>
      </c>
      <c r="I6829" s="7" t="s">
        <v>30</v>
      </c>
      <c r="J6829" s="7" t="s">
        <v>1419</v>
      </c>
      <c r="L6829" s="7" t="s">
        <v>12</v>
      </c>
    </row>
    <row r="6830" spans="1:12" ht="28.5" x14ac:dyDescent="0.2">
      <c r="A6830" s="7" t="s">
        <v>1456</v>
      </c>
      <c r="B6830" s="7" t="s">
        <v>11093</v>
      </c>
      <c r="C6830" s="7" t="s">
        <v>76</v>
      </c>
      <c r="D6830" s="8">
        <v>25</v>
      </c>
      <c r="E6830" s="8">
        <v>30</v>
      </c>
      <c r="F6830" s="7" t="s">
        <v>7</v>
      </c>
      <c r="G6830" s="7" t="s">
        <v>59</v>
      </c>
      <c r="H6830" s="7" t="s">
        <v>24</v>
      </c>
      <c r="I6830" s="7" t="s">
        <v>30</v>
      </c>
      <c r="J6830" s="7" t="s">
        <v>1457</v>
      </c>
      <c r="K6830" s="7" t="s">
        <v>42</v>
      </c>
      <c r="L6830" s="7" t="s">
        <v>12</v>
      </c>
    </row>
    <row r="6831" spans="1:12" ht="28.5" x14ac:dyDescent="0.2">
      <c r="A6831" s="7" t="s">
        <v>1505</v>
      </c>
      <c r="B6831" s="7" t="s">
        <v>11093</v>
      </c>
      <c r="C6831" s="7" t="s">
        <v>76</v>
      </c>
      <c r="D6831" s="8">
        <v>25</v>
      </c>
      <c r="E6831" s="8">
        <v>30</v>
      </c>
      <c r="F6831" s="7" t="s">
        <v>7</v>
      </c>
      <c r="G6831" s="7" t="s">
        <v>139</v>
      </c>
      <c r="H6831" s="7" t="s">
        <v>30</v>
      </c>
      <c r="I6831" s="7" t="s">
        <v>30</v>
      </c>
      <c r="J6831" s="7" t="s">
        <v>1506</v>
      </c>
      <c r="K6831" s="7" t="s">
        <v>42</v>
      </c>
      <c r="L6831" s="7" t="s">
        <v>12</v>
      </c>
    </row>
    <row r="6832" spans="1:12" ht="28.5" x14ac:dyDescent="0.2">
      <c r="A6832" s="7" t="s">
        <v>1525</v>
      </c>
      <c r="B6832" s="7" t="s">
        <v>11093</v>
      </c>
      <c r="C6832" s="7" t="s">
        <v>76</v>
      </c>
      <c r="D6832" s="8">
        <v>25</v>
      </c>
      <c r="E6832" s="8">
        <v>30</v>
      </c>
      <c r="F6832" s="7" t="s">
        <v>35</v>
      </c>
      <c r="G6832" s="7" t="s">
        <v>16</v>
      </c>
      <c r="H6832" s="7" t="s">
        <v>24</v>
      </c>
      <c r="I6832" s="7" t="s">
        <v>30</v>
      </c>
      <c r="J6832" s="7" t="s">
        <v>501</v>
      </c>
      <c r="K6832" s="7" t="s">
        <v>26</v>
      </c>
      <c r="L6832" s="7" t="s">
        <v>81</v>
      </c>
    </row>
    <row r="6833" spans="1:12" ht="28.5" x14ac:dyDescent="0.2">
      <c r="A6833" s="7" t="s">
        <v>1586</v>
      </c>
      <c r="B6833" s="7" t="s">
        <v>11093</v>
      </c>
      <c r="C6833" s="7" t="s">
        <v>76</v>
      </c>
      <c r="D6833" s="8">
        <v>25</v>
      </c>
      <c r="E6833" s="8">
        <v>30</v>
      </c>
      <c r="F6833" s="7" t="s">
        <v>7</v>
      </c>
      <c r="G6833" s="7" t="s">
        <v>143</v>
      </c>
      <c r="H6833" s="7" t="s">
        <v>70</v>
      </c>
      <c r="I6833" s="7" t="s">
        <v>30</v>
      </c>
      <c r="J6833" s="7" t="s">
        <v>1587</v>
      </c>
      <c r="K6833" s="7" t="s">
        <v>38</v>
      </c>
      <c r="L6833" s="7" t="s">
        <v>12</v>
      </c>
    </row>
    <row r="6834" spans="1:12" ht="28.5" x14ac:dyDescent="0.2">
      <c r="A6834" s="7" t="s">
        <v>1718</v>
      </c>
      <c r="B6834" s="7" t="s">
        <v>11093</v>
      </c>
      <c r="C6834" s="7" t="s">
        <v>76</v>
      </c>
      <c r="D6834" s="8">
        <v>25</v>
      </c>
      <c r="E6834" s="8">
        <v>30</v>
      </c>
      <c r="F6834" s="7" t="s">
        <v>7</v>
      </c>
      <c r="G6834" s="7" t="s">
        <v>59</v>
      </c>
      <c r="H6834" s="7" t="s">
        <v>24</v>
      </c>
      <c r="I6834" s="7" t="s">
        <v>30</v>
      </c>
      <c r="J6834" s="7" t="s">
        <v>1457</v>
      </c>
      <c r="K6834" s="7" t="s">
        <v>42</v>
      </c>
      <c r="L6834" s="7" t="s">
        <v>12</v>
      </c>
    </row>
    <row r="6835" spans="1:12" ht="28.5" x14ac:dyDescent="0.2">
      <c r="A6835" s="7" t="s">
        <v>1747</v>
      </c>
      <c r="B6835" s="7" t="s">
        <v>11093</v>
      </c>
      <c r="C6835" s="7" t="s">
        <v>76</v>
      </c>
      <c r="D6835" s="8">
        <v>25</v>
      </c>
      <c r="E6835" s="8">
        <v>30</v>
      </c>
      <c r="F6835" s="7" t="s">
        <v>35</v>
      </c>
      <c r="G6835" s="7" t="s">
        <v>16</v>
      </c>
      <c r="H6835" s="7" t="s">
        <v>30</v>
      </c>
      <c r="I6835" s="7" t="s">
        <v>30</v>
      </c>
      <c r="J6835" s="7" t="s">
        <v>66</v>
      </c>
      <c r="K6835" s="7" t="s">
        <v>19</v>
      </c>
      <c r="L6835" s="7" t="s">
        <v>50</v>
      </c>
    </row>
    <row r="6836" spans="1:12" ht="42.75" x14ac:dyDescent="0.2">
      <c r="A6836" s="7" t="s">
        <v>1748</v>
      </c>
      <c r="B6836" s="7" t="s">
        <v>11093</v>
      </c>
      <c r="C6836" s="7" t="s">
        <v>76</v>
      </c>
      <c r="D6836" s="8">
        <v>25</v>
      </c>
      <c r="E6836" s="8">
        <v>30</v>
      </c>
      <c r="F6836" s="7" t="s">
        <v>35</v>
      </c>
      <c r="G6836" s="7" t="s">
        <v>16</v>
      </c>
      <c r="H6836" s="7" t="s">
        <v>24</v>
      </c>
      <c r="I6836" s="7" t="s">
        <v>30</v>
      </c>
      <c r="J6836" s="7" t="s">
        <v>1172</v>
      </c>
      <c r="K6836" s="7" t="s">
        <v>19</v>
      </c>
      <c r="L6836" s="7" t="s">
        <v>20</v>
      </c>
    </row>
    <row r="6837" spans="1:12" ht="28.5" x14ac:dyDescent="0.2">
      <c r="A6837" s="7" t="s">
        <v>1771</v>
      </c>
      <c r="B6837" s="7" t="s">
        <v>11093</v>
      </c>
      <c r="C6837" s="7" t="s">
        <v>76</v>
      </c>
      <c r="D6837" s="8">
        <v>25</v>
      </c>
      <c r="E6837" s="8">
        <v>30</v>
      </c>
      <c r="F6837" s="7" t="s">
        <v>7</v>
      </c>
      <c r="G6837" s="7" t="s">
        <v>59</v>
      </c>
      <c r="H6837" s="7" t="s">
        <v>24</v>
      </c>
      <c r="I6837" s="7" t="s">
        <v>30</v>
      </c>
      <c r="J6837" s="7" t="s">
        <v>501</v>
      </c>
      <c r="K6837" s="7" t="s">
        <v>26</v>
      </c>
      <c r="L6837" s="7" t="s">
        <v>81</v>
      </c>
    </row>
    <row r="6838" spans="1:12" ht="28.5" x14ac:dyDescent="0.2">
      <c r="A6838" s="7" t="s">
        <v>1782</v>
      </c>
      <c r="B6838" s="7" t="s">
        <v>11093</v>
      </c>
      <c r="C6838" s="7" t="s">
        <v>76</v>
      </c>
      <c r="D6838" s="8">
        <v>25</v>
      </c>
      <c r="E6838" s="8">
        <v>30</v>
      </c>
      <c r="F6838" s="7" t="s">
        <v>35</v>
      </c>
      <c r="G6838" s="7" t="s">
        <v>16</v>
      </c>
      <c r="H6838" s="7" t="s">
        <v>36</v>
      </c>
      <c r="I6838" s="7" t="s">
        <v>30</v>
      </c>
      <c r="J6838" s="7" t="s">
        <v>1783</v>
      </c>
      <c r="K6838" s="7" t="s">
        <v>26</v>
      </c>
      <c r="L6838" s="7" t="s">
        <v>12</v>
      </c>
    </row>
    <row r="6839" spans="1:12" ht="28.5" x14ac:dyDescent="0.2">
      <c r="A6839" s="7" t="s">
        <v>1588</v>
      </c>
      <c r="B6839" s="7" t="s">
        <v>11093</v>
      </c>
      <c r="C6839" s="7" t="s">
        <v>76</v>
      </c>
      <c r="D6839" s="8">
        <v>25</v>
      </c>
      <c r="E6839" s="8">
        <v>30</v>
      </c>
      <c r="F6839" s="7" t="s">
        <v>15</v>
      </c>
      <c r="G6839" s="7" t="s">
        <v>16</v>
      </c>
      <c r="H6839" s="7" t="s">
        <v>24</v>
      </c>
      <c r="I6839" s="7" t="s">
        <v>30</v>
      </c>
      <c r="J6839" s="7" t="s">
        <v>1781</v>
      </c>
      <c r="K6839" s="7" t="s">
        <v>38</v>
      </c>
      <c r="L6839" s="7" t="s">
        <v>12</v>
      </c>
    </row>
    <row r="6840" spans="1:12" ht="28.5" x14ac:dyDescent="0.2">
      <c r="A6840" s="7" t="s">
        <v>2137</v>
      </c>
      <c r="B6840" s="7" t="s">
        <v>11093</v>
      </c>
      <c r="C6840" s="7" t="s">
        <v>76</v>
      </c>
      <c r="D6840" s="8">
        <v>25</v>
      </c>
      <c r="E6840" s="8">
        <v>30</v>
      </c>
      <c r="F6840" s="7" t="s">
        <v>7</v>
      </c>
      <c r="G6840" s="7" t="s">
        <v>143</v>
      </c>
      <c r="H6840" s="7" t="s">
        <v>36</v>
      </c>
      <c r="I6840" s="7" t="s">
        <v>30</v>
      </c>
      <c r="J6840" s="7" t="s">
        <v>2138</v>
      </c>
      <c r="K6840" s="7" t="s">
        <v>26</v>
      </c>
      <c r="L6840" s="7" t="s">
        <v>12</v>
      </c>
    </row>
    <row r="6841" spans="1:12" ht="28.5" x14ac:dyDescent="0.2">
      <c r="A6841" s="7" t="s">
        <v>2209</v>
      </c>
      <c r="B6841" s="7" t="s">
        <v>11093</v>
      </c>
      <c r="C6841" s="7" t="s">
        <v>76</v>
      </c>
      <c r="D6841" s="8">
        <v>25</v>
      </c>
      <c r="E6841" s="8">
        <v>30</v>
      </c>
      <c r="F6841" s="7" t="s">
        <v>65</v>
      </c>
      <c r="G6841" s="7" t="s">
        <v>16</v>
      </c>
      <c r="H6841" s="7" t="s">
        <v>673</v>
      </c>
      <c r="I6841" s="7" t="s">
        <v>1139</v>
      </c>
      <c r="J6841" s="7" t="s">
        <v>674</v>
      </c>
      <c r="K6841" s="7" t="s">
        <v>26</v>
      </c>
      <c r="L6841" s="7" t="s">
        <v>32</v>
      </c>
    </row>
    <row r="6842" spans="1:12" ht="28.5" x14ac:dyDescent="0.2">
      <c r="A6842" s="7" t="s">
        <v>2426</v>
      </c>
      <c r="B6842" s="7" t="s">
        <v>11093</v>
      </c>
      <c r="C6842" s="7" t="s">
        <v>76</v>
      </c>
      <c r="D6842" s="8">
        <v>25</v>
      </c>
      <c r="E6842" s="8">
        <v>30</v>
      </c>
      <c r="F6842" s="7" t="s">
        <v>35</v>
      </c>
      <c r="G6842" s="7" t="s">
        <v>16</v>
      </c>
      <c r="H6842" s="7" t="s">
        <v>36</v>
      </c>
      <c r="I6842" s="7" t="s">
        <v>30</v>
      </c>
      <c r="J6842" s="7" t="s">
        <v>2427</v>
      </c>
      <c r="K6842" s="7" t="s">
        <v>11</v>
      </c>
      <c r="L6842" s="7" t="s">
        <v>12</v>
      </c>
    </row>
    <row r="6843" spans="1:12" ht="28.5" x14ac:dyDescent="0.2">
      <c r="A6843" s="7" t="s">
        <v>3296</v>
      </c>
      <c r="B6843" s="7" t="s">
        <v>11093</v>
      </c>
      <c r="C6843" s="7" t="s">
        <v>76</v>
      </c>
      <c r="D6843" s="8">
        <v>25</v>
      </c>
      <c r="E6843" s="8">
        <v>30</v>
      </c>
      <c r="F6843" s="7" t="s">
        <v>35</v>
      </c>
      <c r="G6843" s="7" t="s">
        <v>139</v>
      </c>
      <c r="H6843" s="7" t="s">
        <v>3031</v>
      </c>
      <c r="I6843" s="7" t="s">
        <v>839</v>
      </c>
      <c r="J6843" s="7" t="s">
        <v>3297</v>
      </c>
      <c r="K6843" s="7" t="s">
        <v>38</v>
      </c>
      <c r="L6843" s="7" t="s">
        <v>12</v>
      </c>
    </row>
    <row r="6844" spans="1:12" ht="28.5" x14ac:dyDescent="0.2">
      <c r="A6844" s="7" t="s">
        <v>3337</v>
      </c>
      <c r="B6844" s="7" t="s">
        <v>11093</v>
      </c>
      <c r="C6844" s="7" t="s">
        <v>76</v>
      </c>
      <c r="D6844" s="8">
        <v>25</v>
      </c>
      <c r="E6844" s="8">
        <v>30</v>
      </c>
      <c r="F6844" s="7" t="s">
        <v>35</v>
      </c>
      <c r="G6844" s="7" t="s">
        <v>16</v>
      </c>
      <c r="H6844" s="7" t="s">
        <v>839</v>
      </c>
      <c r="I6844" s="7" t="s">
        <v>839</v>
      </c>
      <c r="J6844" s="7" t="s">
        <v>66</v>
      </c>
      <c r="K6844" s="7" t="s">
        <v>19</v>
      </c>
      <c r="L6844" s="7" t="s">
        <v>50</v>
      </c>
    </row>
    <row r="6845" spans="1:12" ht="28.5" x14ac:dyDescent="0.2">
      <c r="A6845" s="7" t="s">
        <v>3478</v>
      </c>
      <c r="B6845" s="7" t="s">
        <v>11093</v>
      </c>
      <c r="C6845" s="7" t="s">
        <v>76</v>
      </c>
      <c r="D6845" s="8">
        <v>25</v>
      </c>
      <c r="E6845" s="8">
        <v>30</v>
      </c>
      <c r="F6845" s="7" t="s">
        <v>51</v>
      </c>
      <c r="G6845" s="7" t="s">
        <v>16</v>
      </c>
      <c r="H6845" s="7" t="s">
        <v>1636</v>
      </c>
      <c r="I6845" s="7" t="s">
        <v>839</v>
      </c>
      <c r="J6845" s="7" t="s">
        <v>3479</v>
      </c>
      <c r="K6845" s="7" t="s">
        <v>19</v>
      </c>
      <c r="L6845" s="7" t="s">
        <v>129</v>
      </c>
    </row>
    <row r="6846" spans="1:12" ht="28.5" x14ac:dyDescent="0.2">
      <c r="A6846" s="7" t="s">
        <v>3777</v>
      </c>
      <c r="B6846" s="7" t="s">
        <v>11093</v>
      </c>
      <c r="C6846" s="7" t="s">
        <v>76</v>
      </c>
      <c r="D6846" s="8">
        <v>25</v>
      </c>
      <c r="E6846" s="8">
        <v>30</v>
      </c>
      <c r="F6846" s="7" t="s">
        <v>35</v>
      </c>
      <c r="G6846" s="7" t="s">
        <v>16</v>
      </c>
      <c r="H6846" s="7" t="s">
        <v>2674</v>
      </c>
      <c r="I6846" s="7" t="s">
        <v>839</v>
      </c>
      <c r="J6846" s="7" t="s">
        <v>3778</v>
      </c>
      <c r="K6846" s="7" t="s">
        <v>38</v>
      </c>
      <c r="L6846" s="7" t="s">
        <v>12</v>
      </c>
    </row>
    <row r="6847" spans="1:12" ht="28.5" x14ac:dyDescent="0.2">
      <c r="A6847" s="7" t="s">
        <v>4161</v>
      </c>
      <c r="B6847" s="7" t="s">
        <v>11093</v>
      </c>
      <c r="C6847" s="7" t="s">
        <v>76</v>
      </c>
      <c r="D6847" s="8">
        <v>25</v>
      </c>
      <c r="E6847" s="8">
        <v>30</v>
      </c>
      <c r="F6847" s="7" t="s">
        <v>15</v>
      </c>
      <c r="G6847" s="7" t="s">
        <v>29</v>
      </c>
      <c r="H6847" s="7" t="s">
        <v>1636</v>
      </c>
      <c r="I6847" s="7" t="s">
        <v>839</v>
      </c>
      <c r="J6847" s="7" t="s">
        <v>4162</v>
      </c>
      <c r="K6847" s="7" t="s">
        <v>42</v>
      </c>
      <c r="L6847" s="7" t="s">
        <v>129</v>
      </c>
    </row>
    <row r="6848" spans="1:12" ht="28.5" x14ac:dyDescent="0.2">
      <c r="A6848" s="7" t="s">
        <v>4332</v>
      </c>
      <c r="B6848" s="7" t="s">
        <v>11093</v>
      </c>
      <c r="C6848" s="7" t="s">
        <v>76</v>
      </c>
      <c r="D6848" s="8">
        <v>25</v>
      </c>
      <c r="E6848" s="8">
        <v>30</v>
      </c>
      <c r="F6848" s="7" t="s">
        <v>7</v>
      </c>
      <c r="G6848" s="7" t="s">
        <v>241</v>
      </c>
      <c r="H6848" s="7" t="s">
        <v>2647</v>
      </c>
      <c r="I6848" s="7" t="s">
        <v>11236</v>
      </c>
      <c r="J6848" s="7" t="s">
        <v>4333</v>
      </c>
      <c r="K6848" s="7" t="s">
        <v>93</v>
      </c>
      <c r="L6848" s="7" t="s">
        <v>12</v>
      </c>
    </row>
    <row r="6849" spans="1:12" ht="28.5" x14ac:dyDescent="0.2">
      <c r="A6849" s="7" t="s">
        <v>4414</v>
      </c>
      <c r="B6849" s="7" t="s">
        <v>11093</v>
      </c>
      <c r="C6849" s="7" t="s">
        <v>76</v>
      </c>
      <c r="D6849" s="8">
        <v>25</v>
      </c>
      <c r="E6849" s="8">
        <v>30</v>
      </c>
      <c r="F6849" s="7" t="s">
        <v>7</v>
      </c>
      <c r="G6849" s="7" t="s">
        <v>139</v>
      </c>
      <c r="H6849" s="7" t="s">
        <v>839</v>
      </c>
      <c r="I6849" s="7" t="s">
        <v>839</v>
      </c>
      <c r="J6849" s="7" t="s">
        <v>4415</v>
      </c>
      <c r="K6849" s="7" t="s">
        <v>42</v>
      </c>
      <c r="L6849" s="7" t="s">
        <v>129</v>
      </c>
    </row>
    <row r="6850" spans="1:12" ht="28.5" x14ac:dyDescent="0.2">
      <c r="A6850" s="7" t="s">
        <v>4504</v>
      </c>
      <c r="B6850" s="7" t="s">
        <v>11093</v>
      </c>
      <c r="C6850" s="7" t="s">
        <v>76</v>
      </c>
      <c r="D6850" s="8">
        <v>25</v>
      </c>
      <c r="E6850" s="8">
        <v>30</v>
      </c>
      <c r="F6850" s="7" t="s">
        <v>65</v>
      </c>
      <c r="G6850" s="7" t="s">
        <v>29</v>
      </c>
      <c r="H6850" s="7" t="s">
        <v>1636</v>
      </c>
      <c r="I6850" s="7" t="s">
        <v>839</v>
      </c>
      <c r="J6850" s="7" t="s">
        <v>4505</v>
      </c>
      <c r="K6850" s="7" t="s">
        <v>93</v>
      </c>
      <c r="L6850" s="7" t="s">
        <v>12</v>
      </c>
    </row>
    <row r="6851" spans="1:12" ht="28.5" x14ac:dyDescent="0.2">
      <c r="A6851" s="7" t="s">
        <v>4601</v>
      </c>
      <c r="B6851" s="7" t="s">
        <v>11093</v>
      </c>
      <c r="C6851" s="7" t="s">
        <v>76</v>
      </c>
      <c r="D6851" s="8">
        <v>25</v>
      </c>
      <c r="E6851" s="8">
        <v>30</v>
      </c>
      <c r="F6851" s="7" t="s">
        <v>15</v>
      </c>
      <c r="G6851" s="7" t="s">
        <v>16</v>
      </c>
      <c r="H6851" s="7" t="s">
        <v>2645</v>
      </c>
      <c r="I6851" s="7" t="s">
        <v>839</v>
      </c>
      <c r="J6851" s="7" t="s">
        <v>3154</v>
      </c>
      <c r="K6851" s="7" t="s">
        <v>93</v>
      </c>
      <c r="L6851" s="7" t="s">
        <v>12</v>
      </c>
    </row>
    <row r="6852" spans="1:12" ht="28.5" x14ac:dyDescent="0.2">
      <c r="A6852" s="7" t="s">
        <v>4660</v>
      </c>
      <c r="B6852" s="7" t="s">
        <v>11093</v>
      </c>
      <c r="C6852" s="7" t="s">
        <v>76</v>
      </c>
      <c r="D6852" s="8">
        <v>25</v>
      </c>
      <c r="E6852" s="8">
        <v>30</v>
      </c>
      <c r="F6852" s="7" t="s">
        <v>65</v>
      </c>
      <c r="G6852" s="7" t="s">
        <v>16</v>
      </c>
      <c r="H6852" s="7" t="s">
        <v>839</v>
      </c>
      <c r="I6852" s="7" t="s">
        <v>839</v>
      </c>
      <c r="J6852" s="7" t="s">
        <v>4661</v>
      </c>
      <c r="K6852" s="7" t="s">
        <v>93</v>
      </c>
      <c r="L6852" s="7" t="s">
        <v>81</v>
      </c>
    </row>
    <row r="6853" spans="1:12" ht="28.5" x14ac:dyDescent="0.2">
      <c r="A6853" s="7" t="s">
        <v>1333</v>
      </c>
      <c r="B6853" s="7" t="s">
        <v>2155</v>
      </c>
      <c r="C6853" s="7" t="s">
        <v>76</v>
      </c>
      <c r="D6853" s="8">
        <v>25</v>
      </c>
      <c r="E6853" s="8">
        <v>30</v>
      </c>
      <c r="F6853" s="7" t="s">
        <v>65</v>
      </c>
      <c r="G6853" s="7" t="s">
        <v>16</v>
      </c>
      <c r="H6853" s="7" t="s">
        <v>1636</v>
      </c>
      <c r="I6853" s="7" t="s">
        <v>839</v>
      </c>
      <c r="J6853" s="7" t="s">
        <v>4749</v>
      </c>
      <c r="K6853" s="7" t="s">
        <v>42</v>
      </c>
      <c r="L6853" s="7" t="s">
        <v>12</v>
      </c>
    </row>
    <row r="6854" spans="1:12" ht="28.5" x14ac:dyDescent="0.2">
      <c r="A6854" s="7" t="s">
        <v>6288</v>
      </c>
      <c r="B6854" s="7" t="s">
        <v>11093</v>
      </c>
      <c r="C6854" s="7" t="s">
        <v>76</v>
      </c>
      <c r="D6854" s="8">
        <v>25</v>
      </c>
      <c r="E6854" s="8">
        <v>30</v>
      </c>
      <c r="F6854" s="7" t="s">
        <v>7</v>
      </c>
      <c r="G6854" s="7" t="s">
        <v>59</v>
      </c>
      <c r="H6854" s="7" t="s">
        <v>2595</v>
      </c>
      <c r="I6854" s="7" t="s">
        <v>2595</v>
      </c>
      <c r="J6854" s="7" t="s">
        <v>4163</v>
      </c>
      <c r="K6854" s="7" t="s">
        <v>112</v>
      </c>
      <c r="L6854" s="7" t="s">
        <v>50</v>
      </c>
    </row>
    <row r="6855" spans="1:12" ht="28.5" x14ac:dyDescent="0.2">
      <c r="A6855" s="7" t="s">
        <v>657</v>
      </c>
      <c r="B6855" s="7" t="s">
        <v>11093</v>
      </c>
      <c r="C6855" s="7" t="s">
        <v>76</v>
      </c>
      <c r="D6855" s="8">
        <v>25</v>
      </c>
      <c r="E6855" s="8">
        <v>30</v>
      </c>
      <c r="F6855" s="7" t="s">
        <v>15</v>
      </c>
      <c r="G6855" s="7" t="s">
        <v>16</v>
      </c>
      <c r="H6855" s="7" t="s">
        <v>36</v>
      </c>
      <c r="I6855" s="7" t="s">
        <v>30</v>
      </c>
      <c r="J6855" s="7" t="s">
        <v>290</v>
      </c>
      <c r="K6855" s="7" t="s">
        <v>11</v>
      </c>
      <c r="L6855" s="7" t="s">
        <v>12</v>
      </c>
    </row>
    <row r="6856" spans="1:12" ht="28.5" x14ac:dyDescent="0.2">
      <c r="A6856" s="7" t="s">
        <v>6509</v>
      </c>
      <c r="B6856" s="7" t="s">
        <v>2155</v>
      </c>
      <c r="C6856" s="7" t="s">
        <v>76</v>
      </c>
      <c r="D6856" s="8">
        <v>25</v>
      </c>
      <c r="E6856" s="8">
        <v>30</v>
      </c>
      <c r="F6856" s="7" t="s">
        <v>35</v>
      </c>
      <c r="G6856" s="7" t="s">
        <v>29</v>
      </c>
      <c r="H6856" s="7" t="s">
        <v>743</v>
      </c>
      <c r="I6856" s="7" t="s">
        <v>2595</v>
      </c>
      <c r="J6856" s="7" t="s">
        <v>6510</v>
      </c>
      <c r="K6856" s="7" t="s">
        <v>38</v>
      </c>
      <c r="L6856" s="7" t="s">
        <v>12</v>
      </c>
    </row>
    <row r="6857" spans="1:12" x14ac:dyDescent="0.2">
      <c r="A6857" s="7" t="s">
        <v>765</v>
      </c>
      <c r="B6857" s="7" t="s">
        <v>11093</v>
      </c>
      <c r="C6857" s="7" t="s">
        <v>76</v>
      </c>
      <c r="D6857" s="8">
        <v>25</v>
      </c>
      <c r="E6857" s="8">
        <v>30</v>
      </c>
      <c r="F6857" s="7" t="s">
        <v>15</v>
      </c>
      <c r="G6857" s="7" t="s">
        <v>8</v>
      </c>
      <c r="H6857" s="7" t="s">
        <v>2595</v>
      </c>
      <c r="I6857" s="7" t="s">
        <v>2595</v>
      </c>
      <c r="J6857" s="7" t="s">
        <v>6585</v>
      </c>
      <c r="K6857" s="7" t="s">
        <v>93</v>
      </c>
      <c r="L6857" s="7" t="s">
        <v>12</v>
      </c>
    </row>
    <row r="6858" spans="1:12" x14ac:dyDescent="0.2">
      <c r="A6858" s="7" t="s">
        <v>6619</v>
      </c>
      <c r="B6858" s="7" t="s">
        <v>11093</v>
      </c>
      <c r="C6858" s="7" t="s">
        <v>76</v>
      </c>
      <c r="D6858" s="8">
        <v>25</v>
      </c>
      <c r="E6858" s="8">
        <v>30</v>
      </c>
      <c r="F6858" s="7" t="s">
        <v>35</v>
      </c>
      <c r="G6858" s="7" t="s">
        <v>8</v>
      </c>
      <c r="H6858" s="7" t="s">
        <v>5203</v>
      </c>
      <c r="I6858" s="7" t="s">
        <v>5203</v>
      </c>
      <c r="J6858" s="7" t="s">
        <v>6620</v>
      </c>
      <c r="K6858" s="7" t="s">
        <v>11</v>
      </c>
      <c r="L6858" s="7" t="s">
        <v>12</v>
      </c>
    </row>
    <row r="6859" spans="1:12" ht="28.5" x14ac:dyDescent="0.2">
      <c r="A6859" s="7" t="s">
        <v>6684</v>
      </c>
      <c r="B6859" s="7" t="s">
        <v>11093</v>
      </c>
      <c r="C6859" s="7" t="s">
        <v>76</v>
      </c>
      <c r="D6859" s="8">
        <v>25</v>
      </c>
      <c r="E6859" s="8">
        <v>30</v>
      </c>
      <c r="F6859" s="7" t="s">
        <v>7</v>
      </c>
      <c r="G6859" s="7" t="s">
        <v>59</v>
      </c>
      <c r="H6859" s="7" t="s">
        <v>2595</v>
      </c>
      <c r="I6859" s="7" t="s">
        <v>2595</v>
      </c>
      <c r="J6859" s="7" t="s">
        <v>4163</v>
      </c>
      <c r="K6859" s="7" t="s">
        <v>112</v>
      </c>
      <c r="L6859" s="7" t="s">
        <v>50</v>
      </c>
    </row>
    <row r="6860" spans="1:12" ht="42.75" x14ac:dyDescent="0.2">
      <c r="A6860" s="7" t="s">
        <v>6685</v>
      </c>
      <c r="B6860" s="7" t="s">
        <v>11093</v>
      </c>
      <c r="C6860" s="7" t="s">
        <v>76</v>
      </c>
      <c r="D6860" s="8">
        <v>25</v>
      </c>
      <c r="E6860" s="8">
        <v>30</v>
      </c>
      <c r="F6860" s="7" t="s">
        <v>7</v>
      </c>
      <c r="G6860" s="7" t="s">
        <v>59</v>
      </c>
      <c r="H6860" s="7" t="s">
        <v>2595</v>
      </c>
      <c r="I6860" s="7" t="s">
        <v>2595</v>
      </c>
      <c r="J6860" s="7" t="s">
        <v>4163</v>
      </c>
      <c r="K6860" s="7" t="s">
        <v>112</v>
      </c>
      <c r="L6860" s="7" t="s">
        <v>50</v>
      </c>
    </row>
    <row r="6861" spans="1:12" ht="28.5" x14ac:dyDescent="0.2">
      <c r="A6861" s="7" t="s">
        <v>7242</v>
      </c>
      <c r="B6861" s="7" t="s">
        <v>11095</v>
      </c>
      <c r="C6861" s="7" t="s">
        <v>76</v>
      </c>
      <c r="D6861" s="8">
        <v>25</v>
      </c>
      <c r="E6861" s="8">
        <v>30</v>
      </c>
      <c r="F6861" s="7" t="s">
        <v>65</v>
      </c>
      <c r="G6861" s="7" t="s">
        <v>8</v>
      </c>
      <c r="H6861" s="7" t="s">
        <v>7243</v>
      </c>
      <c r="I6861" s="7" t="s">
        <v>7243</v>
      </c>
      <c r="J6861" s="7" t="s">
        <v>7244</v>
      </c>
      <c r="K6861" s="7" t="s">
        <v>93</v>
      </c>
      <c r="L6861" s="7" t="s">
        <v>12</v>
      </c>
    </row>
    <row r="6862" spans="1:12" ht="28.5" x14ac:dyDescent="0.2">
      <c r="A6862" s="7" t="s">
        <v>8493</v>
      </c>
      <c r="B6862" s="7" t="s">
        <v>11093</v>
      </c>
      <c r="C6862" s="7" t="s">
        <v>76</v>
      </c>
      <c r="D6862" s="8">
        <v>25</v>
      </c>
      <c r="E6862" s="8">
        <v>30</v>
      </c>
      <c r="F6862" s="7" t="s">
        <v>35</v>
      </c>
      <c r="G6862" s="7" t="s">
        <v>29</v>
      </c>
      <c r="H6862" s="7" t="s">
        <v>7447</v>
      </c>
      <c r="I6862" s="7" t="s">
        <v>5989</v>
      </c>
      <c r="J6862" s="7" t="s">
        <v>8494</v>
      </c>
      <c r="K6862" s="7" t="s">
        <v>26</v>
      </c>
      <c r="L6862" s="7" t="s">
        <v>50</v>
      </c>
    </row>
    <row r="6863" spans="1:12" ht="28.5" x14ac:dyDescent="0.2">
      <c r="A6863" s="7" t="s">
        <v>1321</v>
      </c>
      <c r="B6863" s="7" t="s">
        <v>2155</v>
      </c>
      <c r="C6863" s="7" t="s">
        <v>76</v>
      </c>
      <c r="D6863" s="8">
        <v>25</v>
      </c>
      <c r="E6863" s="8">
        <v>30</v>
      </c>
      <c r="F6863" s="7" t="s">
        <v>7</v>
      </c>
      <c r="G6863" s="7" t="s">
        <v>143</v>
      </c>
      <c r="H6863" s="7" t="s">
        <v>1809</v>
      </c>
      <c r="I6863" s="7" t="s">
        <v>5989</v>
      </c>
      <c r="J6863" s="7" t="s">
        <v>8570</v>
      </c>
      <c r="K6863" s="7" t="s">
        <v>38</v>
      </c>
      <c r="L6863" s="7" t="s">
        <v>12</v>
      </c>
    </row>
    <row r="6864" spans="1:12" ht="28.5" x14ac:dyDescent="0.2">
      <c r="A6864" s="7" t="s">
        <v>552</v>
      </c>
      <c r="B6864" s="7" t="s">
        <v>11093</v>
      </c>
      <c r="C6864" s="7" t="s">
        <v>76</v>
      </c>
      <c r="D6864" s="8">
        <v>25</v>
      </c>
      <c r="E6864" s="8">
        <v>30</v>
      </c>
      <c r="F6864" s="7" t="s">
        <v>15</v>
      </c>
      <c r="G6864" s="7" t="s">
        <v>16</v>
      </c>
      <c r="H6864" s="7" t="s">
        <v>2579</v>
      </c>
      <c r="I6864" s="7" t="s">
        <v>5989</v>
      </c>
      <c r="J6864" s="7" t="s">
        <v>8648</v>
      </c>
      <c r="K6864" s="7" t="s">
        <v>11</v>
      </c>
      <c r="L6864" s="7" t="s">
        <v>12</v>
      </c>
    </row>
    <row r="6865" spans="1:12" ht="42.75" x14ac:dyDescent="0.2">
      <c r="A6865" s="7" t="s">
        <v>8717</v>
      </c>
      <c r="B6865" s="7" t="s">
        <v>11093</v>
      </c>
      <c r="C6865" s="7" t="s">
        <v>76</v>
      </c>
      <c r="D6865" s="8">
        <v>25</v>
      </c>
      <c r="E6865" s="8">
        <v>30</v>
      </c>
      <c r="F6865" s="7" t="s">
        <v>7</v>
      </c>
      <c r="G6865" s="7" t="s">
        <v>16</v>
      </c>
      <c r="H6865" s="7" t="s">
        <v>1809</v>
      </c>
      <c r="I6865" s="7" t="s">
        <v>5989</v>
      </c>
      <c r="J6865" s="7" t="s">
        <v>1836</v>
      </c>
      <c r="K6865" s="7" t="s">
        <v>112</v>
      </c>
      <c r="L6865" s="7" t="s">
        <v>81</v>
      </c>
    </row>
    <row r="6866" spans="1:12" ht="28.5" x14ac:dyDescent="0.2">
      <c r="A6866" s="7" t="s">
        <v>8778</v>
      </c>
      <c r="B6866" s="7" t="s">
        <v>11093</v>
      </c>
      <c r="C6866" s="7" t="s">
        <v>76</v>
      </c>
      <c r="D6866" s="8">
        <v>25</v>
      </c>
      <c r="E6866" s="8">
        <v>30</v>
      </c>
      <c r="F6866" s="7" t="s">
        <v>51</v>
      </c>
      <c r="G6866" s="7" t="s">
        <v>16</v>
      </c>
      <c r="H6866" s="7" t="s">
        <v>1192</v>
      </c>
      <c r="I6866" s="7" t="s">
        <v>5989</v>
      </c>
      <c r="J6866" s="7" t="s">
        <v>8779</v>
      </c>
      <c r="K6866" s="7" t="s">
        <v>93</v>
      </c>
      <c r="L6866" s="7" t="s">
        <v>12</v>
      </c>
    </row>
    <row r="6867" spans="1:12" ht="28.5" x14ac:dyDescent="0.2">
      <c r="A6867" s="7" t="s">
        <v>8843</v>
      </c>
      <c r="B6867" s="7" t="s">
        <v>11093</v>
      </c>
      <c r="C6867" s="7" t="s">
        <v>76</v>
      </c>
      <c r="D6867" s="8">
        <v>25</v>
      </c>
      <c r="E6867" s="8">
        <v>30</v>
      </c>
      <c r="F6867" s="7" t="s">
        <v>1258</v>
      </c>
      <c r="G6867" s="7" t="s">
        <v>16</v>
      </c>
      <c r="H6867" s="7" t="s">
        <v>1192</v>
      </c>
      <c r="I6867" s="7" t="s">
        <v>5989</v>
      </c>
      <c r="J6867" s="7" t="s">
        <v>8844</v>
      </c>
      <c r="K6867" s="7" t="s">
        <v>112</v>
      </c>
      <c r="L6867" s="7" t="s">
        <v>32</v>
      </c>
    </row>
    <row r="6868" spans="1:12" ht="28.5" x14ac:dyDescent="0.2">
      <c r="A6868" s="7" t="s">
        <v>1333</v>
      </c>
      <c r="B6868" s="7" t="s">
        <v>2155</v>
      </c>
      <c r="C6868" s="7" t="s">
        <v>76</v>
      </c>
      <c r="D6868" s="8">
        <v>25</v>
      </c>
      <c r="E6868" s="8">
        <v>30</v>
      </c>
      <c r="F6868" s="7" t="s">
        <v>65</v>
      </c>
      <c r="G6868" s="7" t="s">
        <v>143</v>
      </c>
      <c r="H6868" s="7" t="s">
        <v>1636</v>
      </c>
      <c r="I6868" s="7" t="s">
        <v>839</v>
      </c>
      <c r="J6868" s="7" t="s">
        <v>8895</v>
      </c>
      <c r="K6868" s="7" t="s">
        <v>38</v>
      </c>
      <c r="L6868" s="7" t="s">
        <v>12</v>
      </c>
    </row>
    <row r="6869" spans="1:12" ht="28.5" x14ac:dyDescent="0.2">
      <c r="A6869" s="7" t="s">
        <v>9023</v>
      </c>
      <c r="B6869" s="7" t="s">
        <v>11093</v>
      </c>
      <c r="C6869" s="7" t="s">
        <v>76</v>
      </c>
      <c r="D6869" s="8">
        <v>25</v>
      </c>
      <c r="E6869" s="8">
        <v>30</v>
      </c>
      <c r="F6869" s="7" t="s">
        <v>7</v>
      </c>
      <c r="G6869" s="7" t="s">
        <v>16</v>
      </c>
      <c r="H6869" s="7" t="s">
        <v>1809</v>
      </c>
      <c r="I6869" s="7" t="s">
        <v>5989</v>
      </c>
      <c r="J6869" s="7" t="s">
        <v>1836</v>
      </c>
      <c r="K6869" s="7" t="s">
        <v>112</v>
      </c>
      <c r="L6869" s="7" t="s">
        <v>81</v>
      </c>
    </row>
    <row r="6870" spans="1:12" ht="28.5" x14ac:dyDescent="0.2">
      <c r="A6870" s="7" t="s">
        <v>8018</v>
      </c>
      <c r="B6870" s="7" t="s">
        <v>11093</v>
      </c>
      <c r="C6870" s="7" t="s">
        <v>76</v>
      </c>
      <c r="D6870" s="8">
        <v>25</v>
      </c>
      <c r="E6870" s="8">
        <v>30</v>
      </c>
      <c r="F6870" s="7" t="s">
        <v>51</v>
      </c>
      <c r="G6870" s="7" t="s">
        <v>16</v>
      </c>
      <c r="H6870" s="7" t="s">
        <v>1139</v>
      </c>
      <c r="I6870" s="7" t="s">
        <v>1139</v>
      </c>
      <c r="J6870" s="7" t="s">
        <v>10041</v>
      </c>
      <c r="K6870" s="7" t="s">
        <v>19</v>
      </c>
      <c r="L6870" s="7" t="s">
        <v>12</v>
      </c>
    </row>
    <row r="6871" spans="1:12" ht="28.5" x14ac:dyDescent="0.2">
      <c r="A6871" s="7" t="s">
        <v>4195</v>
      </c>
      <c r="B6871" s="7" t="s">
        <v>11093</v>
      </c>
      <c r="C6871" s="7" t="s">
        <v>76</v>
      </c>
      <c r="D6871" s="8">
        <v>25</v>
      </c>
      <c r="E6871" s="8">
        <v>30</v>
      </c>
      <c r="F6871" s="7" t="s">
        <v>7</v>
      </c>
      <c r="G6871" s="7" t="s">
        <v>139</v>
      </c>
      <c r="H6871" s="7" t="s">
        <v>2558</v>
      </c>
      <c r="I6871" s="7" t="s">
        <v>1139</v>
      </c>
      <c r="J6871" s="7" t="s">
        <v>9667</v>
      </c>
      <c r="K6871" s="7" t="s">
        <v>11</v>
      </c>
      <c r="L6871" s="7" t="s">
        <v>12</v>
      </c>
    </row>
    <row r="6872" spans="1:12" ht="28.5" x14ac:dyDescent="0.2">
      <c r="A6872" s="7" t="s">
        <v>765</v>
      </c>
      <c r="B6872" s="7" t="s">
        <v>11093</v>
      </c>
      <c r="C6872" s="7" t="s">
        <v>76</v>
      </c>
      <c r="D6872" s="8">
        <v>25</v>
      </c>
      <c r="E6872" s="8">
        <v>30</v>
      </c>
      <c r="F6872" s="7" t="s">
        <v>15</v>
      </c>
      <c r="G6872" s="7" t="s">
        <v>16</v>
      </c>
      <c r="H6872" s="7" t="s">
        <v>2558</v>
      </c>
      <c r="I6872" s="7" t="s">
        <v>1139</v>
      </c>
      <c r="J6872" s="7" t="s">
        <v>10731</v>
      </c>
      <c r="K6872" s="7" t="s">
        <v>38</v>
      </c>
      <c r="L6872" s="7" t="s">
        <v>12</v>
      </c>
    </row>
    <row r="6873" spans="1:12" ht="28.5" x14ac:dyDescent="0.2">
      <c r="A6873" s="7" t="s">
        <v>10798</v>
      </c>
      <c r="B6873" s="7" t="s">
        <v>11093</v>
      </c>
      <c r="C6873" s="7" t="s">
        <v>76</v>
      </c>
      <c r="D6873" s="8">
        <v>25</v>
      </c>
      <c r="E6873" s="8">
        <v>30</v>
      </c>
      <c r="F6873" s="7" t="s">
        <v>15</v>
      </c>
      <c r="G6873" s="7" t="s">
        <v>29</v>
      </c>
      <c r="H6873" s="7" t="s">
        <v>673</v>
      </c>
      <c r="I6873" s="7" t="s">
        <v>1139</v>
      </c>
      <c r="J6873" s="7" t="s">
        <v>10799</v>
      </c>
      <c r="K6873" s="7" t="s">
        <v>11</v>
      </c>
      <c r="L6873" s="7" t="s">
        <v>129</v>
      </c>
    </row>
    <row r="6874" spans="1:12" x14ac:dyDescent="0.2">
      <c r="A6874" s="7" t="s">
        <v>10920</v>
      </c>
      <c r="B6874" s="7" t="s">
        <v>11093</v>
      </c>
      <c r="C6874" s="7" t="s">
        <v>76</v>
      </c>
      <c r="D6874" s="8">
        <v>25</v>
      </c>
      <c r="E6874" s="8">
        <v>30</v>
      </c>
      <c r="F6874" s="7" t="s">
        <v>35</v>
      </c>
      <c r="G6874" s="7" t="s">
        <v>16</v>
      </c>
      <c r="H6874" s="7" t="s">
        <v>1139</v>
      </c>
      <c r="I6874" s="7" t="s">
        <v>1139</v>
      </c>
      <c r="J6874" s="7" t="s">
        <v>502</v>
      </c>
      <c r="K6874" s="7" t="s">
        <v>93</v>
      </c>
      <c r="L6874" s="7" t="s">
        <v>12</v>
      </c>
    </row>
    <row r="6875" spans="1:12" ht="28.5" x14ac:dyDescent="0.2">
      <c r="A6875" s="7" t="s">
        <v>765</v>
      </c>
      <c r="B6875" s="7" t="s">
        <v>11093</v>
      </c>
      <c r="C6875" s="7" t="s">
        <v>8007</v>
      </c>
      <c r="D6875" s="8">
        <v>25</v>
      </c>
      <c r="E6875" s="8">
        <v>32</v>
      </c>
      <c r="F6875" s="7" t="s">
        <v>15</v>
      </c>
      <c r="G6875" s="7" t="s">
        <v>16</v>
      </c>
      <c r="H6875" s="7" t="s">
        <v>2579</v>
      </c>
      <c r="I6875" s="7" t="s">
        <v>5989</v>
      </c>
      <c r="J6875" s="7" t="s">
        <v>8008</v>
      </c>
      <c r="K6875" s="7" t="s">
        <v>38</v>
      </c>
      <c r="L6875" s="7" t="s">
        <v>12</v>
      </c>
    </row>
    <row r="6876" spans="1:12" ht="28.5" x14ac:dyDescent="0.2">
      <c r="A6876" s="7" t="s">
        <v>6817</v>
      </c>
      <c r="B6876" s="7" t="s">
        <v>3570</v>
      </c>
      <c r="C6876" s="7" t="s">
        <v>728</v>
      </c>
      <c r="D6876" s="8">
        <v>25</v>
      </c>
      <c r="E6876" s="8">
        <v>35</v>
      </c>
      <c r="F6876" s="7" t="s">
        <v>15</v>
      </c>
      <c r="G6876" s="7" t="s">
        <v>16</v>
      </c>
      <c r="H6876" s="7" t="s">
        <v>743</v>
      </c>
      <c r="I6876" s="7" t="s">
        <v>2595</v>
      </c>
      <c r="J6876" s="7" t="s">
        <v>5865</v>
      </c>
      <c r="K6876" s="7" t="s">
        <v>38</v>
      </c>
      <c r="L6876" s="7" t="s">
        <v>12</v>
      </c>
    </row>
    <row r="6877" spans="1:12" ht="28.5" x14ac:dyDescent="0.2">
      <c r="A6877" s="7" t="s">
        <v>8229</v>
      </c>
      <c r="B6877" s="7" t="s">
        <v>3570</v>
      </c>
      <c r="C6877" s="7" t="s">
        <v>728</v>
      </c>
      <c r="D6877" s="8">
        <v>25</v>
      </c>
      <c r="E6877" s="8">
        <v>35</v>
      </c>
      <c r="F6877" s="7" t="s">
        <v>35</v>
      </c>
      <c r="G6877" s="7" t="s">
        <v>16</v>
      </c>
      <c r="H6877" s="7" t="s">
        <v>1809</v>
      </c>
      <c r="I6877" s="7" t="s">
        <v>5989</v>
      </c>
      <c r="J6877" s="7" t="s">
        <v>8230</v>
      </c>
      <c r="K6877" s="7" t="s">
        <v>42</v>
      </c>
      <c r="L6877" s="7" t="s">
        <v>12</v>
      </c>
    </row>
    <row r="6878" spans="1:12" x14ac:dyDescent="0.2">
      <c r="A6878" s="7" t="s">
        <v>847</v>
      </c>
      <c r="B6878" s="7" t="s">
        <v>3570</v>
      </c>
      <c r="C6878" s="7" t="s">
        <v>728</v>
      </c>
      <c r="D6878" s="8">
        <v>25</v>
      </c>
      <c r="E6878" s="8">
        <v>35</v>
      </c>
      <c r="F6878" s="7" t="s">
        <v>7</v>
      </c>
      <c r="G6878" s="7" t="s">
        <v>16</v>
      </c>
      <c r="H6878" s="7" t="s">
        <v>5989</v>
      </c>
      <c r="I6878" s="7" t="s">
        <v>5989</v>
      </c>
      <c r="J6878" s="7" t="s">
        <v>8418</v>
      </c>
      <c r="K6878" s="7" t="s">
        <v>93</v>
      </c>
      <c r="L6878" s="7" t="s">
        <v>12</v>
      </c>
    </row>
    <row r="6879" spans="1:12" x14ac:dyDescent="0.2">
      <c r="A6879" s="7" t="s">
        <v>2735</v>
      </c>
      <c r="B6879" s="7" t="s">
        <v>173</v>
      </c>
      <c r="C6879" s="7" t="s">
        <v>728</v>
      </c>
      <c r="D6879" s="8">
        <v>25</v>
      </c>
      <c r="E6879" s="8">
        <v>35</v>
      </c>
      <c r="F6879" s="7" t="s">
        <v>15</v>
      </c>
      <c r="G6879" s="7" t="s">
        <v>16</v>
      </c>
      <c r="H6879" s="7" t="s">
        <v>839</v>
      </c>
      <c r="I6879" s="7" t="s">
        <v>839</v>
      </c>
      <c r="J6879" s="7" t="s">
        <v>2736</v>
      </c>
      <c r="K6879" s="7" t="s">
        <v>38</v>
      </c>
      <c r="L6879" s="7" t="s">
        <v>12</v>
      </c>
    </row>
    <row r="6880" spans="1:12" ht="28.5" x14ac:dyDescent="0.2">
      <c r="A6880" s="7" t="s">
        <v>208</v>
      </c>
      <c r="B6880" s="7" t="s">
        <v>173</v>
      </c>
      <c r="C6880" s="7" t="s">
        <v>728</v>
      </c>
      <c r="D6880" s="8">
        <v>25</v>
      </c>
      <c r="E6880" s="8">
        <v>35</v>
      </c>
      <c r="F6880" s="7" t="s">
        <v>51</v>
      </c>
      <c r="G6880" s="7" t="s">
        <v>59</v>
      </c>
      <c r="H6880" s="7" t="s">
        <v>2645</v>
      </c>
      <c r="I6880" s="7" t="s">
        <v>839</v>
      </c>
      <c r="J6880" s="7" t="s">
        <v>2822</v>
      </c>
      <c r="K6880" s="7" t="s">
        <v>93</v>
      </c>
      <c r="L6880" s="7" t="s">
        <v>12</v>
      </c>
    </row>
    <row r="6881" spans="1:12" ht="28.5" x14ac:dyDescent="0.2">
      <c r="A6881" s="7" t="s">
        <v>96</v>
      </c>
      <c r="B6881" s="7" t="s">
        <v>173</v>
      </c>
      <c r="C6881" s="7" t="s">
        <v>728</v>
      </c>
      <c r="D6881" s="8">
        <v>25</v>
      </c>
      <c r="E6881" s="8">
        <v>35</v>
      </c>
      <c r="F6881" s="7" t="s">
        <v>15</v>
      </c>
      <c r="G6881" s="7" t="s">
        <v>16</v>
      </c>
      <c r="H6881" s="7" t="s">
        <v>1636</v>
      </c>
      <c r="I6881" s="7" t="s">
        <v>839</v>
      </c>
      <c r="J6881" s="7" t="s">
        <v>2898</v>
      </c>
      <c r="K6881" s="7" t="s">
        <v>38</v>
      </c>
      <c r="L6881" s="7" t="s">
        <v>50</v>
      </c>
    </row>
    <row r="6882" spans="1:12" ht="28.5" x14ac:dyDescent="0.2">
      <c r="A6882" s="7" t="s">
        <v>4024</v>
      </c>
      <c r="B6882" s="7" t="s">
        <v>4458</v>
      </c>
      <c r="C6882" s="7" t="s">
        <v>728</v>
      </c>
      <c r="D6882" s="8">
        <v>25</v>
      </c>
      <c r="E6882" s="8">
        <v>35</v>
      </c>
      <c r="F6882" s="7" t="s">
        <v>23</v>
      </c>
      <c r="G6882" s="7" t="s">
        <v>16</v>
      </c>
      <c r="H6882" s="7" t="s">
        <v>1636</v>
      </c>
      <c r="I6882" s="7" t="s">
        <v>839</v>
      </c>
      <c r="J6882" s="7" t="s">
        <v>4025</v>
      </c>
      <c r="K6882" s="7" t="s">
        <v>93</v>
      </c>
      <c r="L6882" s="7" t="s">
        <v>12</v>
      </c>
    </row>
    <row r="6883" spans="1:12" ht="28.5" x14ac:dyDescent="0.2">
      <c r="A6883" s="7" t="s">
        <v>33</v>
      </c>
      <c r="B6883" s="7" t="s">
        <v>173</v>
      </c>
      <c r="C6883" s="7" t="s">
        <v>728</v>
      </c>
      <c r="D6883" s="8">
        <v>25</v>
      </c>
      <c r="E6883" s="8">
        <v>35</v>
      </c>
      <c r="F6883" s="7" t="s">
        <v>15</v>
      </c>
      <c r="G6883" s="7" t="s">
        <v>16</v>
      </c>
      <c r="H6883" s="7" t="s">
        <v>1636</v>
      </c>
      <c r="I6883" s="7" t="s">
        <v>839</v>
      </c>
      <c r="J6883" s="7" t="s">
        <v>3158</v>
      </c>
      <c r="K6883" s="7" t="s">
        <v>38</v>
      </c>
      <c r="L6883" s="7" t="s">
        <v>12</v>
      </c>
    </row>
    <row r="6884" spans="1:12" ht="28.5" x14ac:dyDescent="0.2">
      <c r="A6884" s="7" t="s">
        <v>33</v>
      </c>
      <c r="B6884" s="7" t="s">
        <v>173</v>
      </c>
      <c r="C6884" s="7" t="s">
        <v>728</v>
      </c>
      <c r="D6884" s="8">
        <v>25</v>
      </c>
      <c r="E6884" s="8">
        <v>35</v>
      </c>
      <c r="F6884" s="7" t="s">
        <v>15</v>
      </c>
      <c r="G6884" s="7" t="s">
        <v>16</v>
      </c>
      <c r="H6884" s="7" t="s">
        <v>1636</v>
      </c>
      <c r="I6884" s="7" t="s">
        <v>839</v>
      </c>
      <c r="J6884" s="7" t="s">
        <v>4376</v>
      </c>
      <c r="K6884" s="7" t="s">
        <v>38</v>
      </c>
      <c r="L6884" s="7" t="s">
        <v>20</v>
      </c>
    </row>
    <row r="6885" spans="1:12" ht="28.5" x14ac:dyDescent="0.2">
      <c r="A6885" s="7" t="s">
        <v>33</v>
      </c>
      <c r="B6885" s="7" t="s">
        <v>173</v>
      </c>
      <c r="C6885" s="7" t="s">
        <v>728</v>
      </c>
      <c r="D6885" s="8">
        <v>25</v>
      </c>
      <c r="E6885" s="8">
        <v>35</v>
      </c>
      <c r="F6885" s="7" t="s">
        <v>51</v>
      </c>
      <c r="G6885" s="7" t="s">
        <v>8</v>
      </c>
      <c r="H6885" s="7" t="s">
        <v>1809</v>
      </c>
      <c r="I6885" s="7" t="s">
        <v>5989</v>
      </c>
      <c r="J6885" s="7" t="s">
        <v>8570</v>
      </c>
      <c r="K6885" s="7" t="s">
        <v>38</v>
      </c>
      <c r="L6885" s="7" t="s">
        <v>12</v>
      </c>
    </row>
    <row r="6886" spans="1:12" ht="28.5" x14ac:dyDescent="0.2">
      <c r="A6886" s="7" t="s">
        <v>9658</v>
      </c>
      <c r="B6886" s="7" t="s">
        <v>173</v>
      </c>
      <c r="C6886" s="7" t="s">
        <v>728</v>
      </c>
      <c r="D6886" s="8">
        <v>25</v>
      </c>
      <c r="E6886" s="8">
        <v>35</v>
      </c>
      <c r="F6886" s="7" t="s">
        <v>15</v>
      </c>
      <c r="G6886" s="7" t="s">
        <v>16</v>
      </c>
      <c r="H6886" s="7" t="s">
        <v>9659</v>
      </c>
      <c r="I6886" s="7" t="s">
        <v>1139</v>
      </c>
      <c r="J6886" s="7" t="s">
        <v>9660</v>
      </c>
      <c r="K6886" s="7" t="s">
        <v>11</v>
      </c>
      <c r="L6886" s="7" t="s">
        <v>20</v>
      </c>
    </row>
    <row r="6887" spans="1:12" ht="28.5" x14ac:dyDescent="0.2">
      <c r="A6887" s="7" t="s">
        <v>3056</v>
      </c>
      <c r="B6887" s="7" t="s">
        <v>535</v>
      </c>
      <c r="C6887" s="7" t="s">
        <v>728</v>
      </c>
      <c r="D6887" s="8">
        <v>25</v>
      </c>
      <c r="E6887" s="8">
        <v>35</v>
      </c>
      <c r="F6887" s="7" t="s">
        <v>1258</v>
      </c>
      <c r="G6887" s="7" t="s">
        <v>16</v>
      </c>
      <c r="H6887" s="7" t="s">
        <v>2645</v>
      </c>
      <c r="I6887" s="7" t="s">
        <v>839</v>
      </c>
      <c r="J6887" s="7" t="s">
        <v>3057</v>
      </c>
      <c r="K6887" s="7" t="s">
        <v>11</v>
      </c>
      <c r="L6887" s="7" t="s">
        <v>12</v>
      </c>
    </row>
    <row r="6888" spans="1:12" ht="28.5" x14ac:dyDescent="0.2">
      <c r="A6888" s="7" t="s">
        <v>495</v>
      </c>
      <c r="B6888" s="7" t="s">
        <v>535</v>
      </c>
      <c r="C6888" s="7" t="s">
        <v>728</v>
      </c>
      <c r="D6888" s="8">
        <v>25</v>
      </c>
      <c r="E6888" s="8">
        <v>35</v>
      </c>
      <c r="F6888" s="7" t="s">
        <v>15</v>
      </c>
      <c r="G6888" s="7" t="s">
        <v>8</v>
      </c>
      <c r="H6888" s="7" t="s">
        <v>1192</v>
      </c>
      <c r="I6888" s="7" t="s">
        <v>5989</v>
      </c>
      <c r="J6888" s="7" t="s">
        <v>8069</v>
      </c>
      <c r="K6888" s="7" t="s">
        <v>11</v>
      </c>
      <c r="L6888" s="7" t="s">
        <v>12</v>
      </c>
    </row>
    <row r="6889" spans="1:12" ht="28.5" x14ac:dyDescent="0.2">
      <c r="A6889" s="7" t="s">
        <v>4170</v>
      </c>
      <c r="B6889" s="7" t="s">
        <v>4458</v>
      </c>
      <c r="C6889" s="7" t="s">
        <v>728</v>
      </c>
      <c r="D6889" s="8">
        <v>25</v>
      </c>
      <c r="E6889" s="8">
        <v>35</v>
      </c>
      <c r="F6889" s="7" t="s">
        <v>15</v>
      </c>
      <c r="G6889" s="7" t="s">
        <v>16</v>
      </c>
      <c r="H6889" s="7" t="s">
        <v>1636</v>
      </c>
      <c r="I6889" s="7" t="s">
        <v>839</v>
      </c>
      <c r="J6889" s="7" t="s">
        <v>4171</v>
      </c>
      <c r="K6889" s="7" t="s">
        <v>11</v>
      </c>
      <c r="L6889" s="7" t="s">
        <v>149</v>
      </c>
    </row>
    <row r="6890" spans="1:12" ht="28.5" x14ac:dyDescent="0.2">
      <c r="A6890" s="7" t="s">
        <v>1898</v>
      </c>
      <c r="B6890" s="7" t="s">
        <v>1898</v>
      </c>
      <c r="C6890" s="7" t="s">
        <v>728</v>
      </c>
      <c r="D6890" s="8">
        <v>25</v>
      </c>
      <c r="E6890" s="8">
        <v>35</v>
      </c>
      <c r="F6890" s="7" t="s">
        <v>15</v>
      </c>
      <c r="G6890" s="7" t="s">
        <v>16</v>
      </c>
      <c r="H6890" s="7" t="s">
        <v>120</v>
      </c>
      <c r="I6890" s="7" t="s">
        <v>30</v>
      </c>
      <c r="J6890" s="7" t="s">
        <v>2066</v>
      </c>
      <c r="K6890" s="7" t="s">
        <v>42</v>
      </c>
      <c r="L6890" s="7" t="s">
        <v>12</v>
      </c>
    </row>
    <row r="6891" spans="1:12" ht="28.5" x14ac:dyDescent="0.2">
      <c r="A6891" s="7" t="s">
        <v>727</v>
      </c>
      <c r="B6891" s="7" t="s">
        <v>1430</v>
      </c>
      <c r="C6891" s="7" t="s">
        <v>728</v>
      </c>
      <c r="D6891" s="8">
        <v>25</v>
      </c>
      <c r="E6891" s="8">
        <v>35</v>
      </c>
      <c r="F6891" s="7" t="s">
        <v>35</v>
      </c>
      <c r="G6891" s="7" t="s">
        <v>16</v>
      </c>
      <c r="H6891" s="7" t="s">
        <v>30</v>
      </c>
      <c r="I6891" s="7" t="s">
        <v>30</v>
      </c>
      <c r="J6891" s="7" t="s">
        <v>722</v>
      </c>
      <c r="K6891" s="7" t="s">
        <v>112</v>
      </c>
      <c r="L6891" s="7" t="s">
        <v>12</v>
      </c>
    </row>
    <row r="6892" spans="1:12" ht="28.5" x14ac:dyDescent="0.2">
      <c r="A6892" s="7" t="s">
        <v>1493</v>
      </c>
      <c r="B6892" s="7" t="s">
        <v>1430</v>
      </c>
      <c r="C6892" s="7" t="s">
        <v>728</v>
      </c>
      <c r="D6892" s="8">
        <v>25</v>
      </c>
      <c r="E6892" s="8">
        <v>35</v>
      </c>
      <c r="F6892" s="7" t="s">
        <v>35</v>
      </c>
      <c r="G6892" s="7" t="s">
        <v>16</v>
      </c>
      <c r="H6892" s="7" t="s">
        <v>30</v>
      </c>
      <c r="I6892" s="7" t="s">
        <v>30</v>
      </c>
      <c r="J6892" s="7" t="s">
        <v>722</v>
      </c>
      <c r="K6892" s="7" t="s">
        <v>112</v>
      </c>
      <c r="L6892" s="7" t="s">
        <v>12</v>
      </c>
    </row>
    <row r="6893" spans="1:12" ht="28.5" x14ac:dyDescent="0.2">
      <c r="A6893" s="7" t="s">
        <v>1820</v>
      </c>
      <c r="B6893" s="7" t="s">
        <v>1430</v>
      </c>
      <c r="C6893" s="7" t="s">
        <v>728</v>
      </c>
      <c r="D6893" s="8">
        <v>25</v>
      </c>
      <c r="E6893" s="8">
        <v>35</v>
      </c>
      <c r="F6893" s="7" t="s">
        <v>1258</v>
      </c>
      <c r="G6893" s="7" t="s">
        <v>16</v>
      </c>
      <c r="H6893" s="7" t="s">
        <v>94</v>
      </c>
      <c r="I6893" s="7" t="s">
        <v>30</v>
      </c>
      <c r="J6893" s="7" t="s">
        <v>1701</v>
      </c>
      <c r="K6893" s="7" t="s">
        <v>38</v>
      </c>
      <c r="L6893" s="7" t="s">
        <v>12</v>
      </c>
    </row>
    <row r="6894" spans="1:12" ht="28.5" x14ac:dyDescent="0.2">
      <c r="A6894" s="7" t="s">
        <v>4284</v>
      </c>
      <c r="B6894" s="7" t="s">
        <v>1430</v>
      </c>
      <c r="C6894" s="7" t="s">
        <v>728</v>
      </c>
      <c r="D6894" s="8">
        <v>25</v>
      </c>
      <c r="E6894" s="8">
        <v>35</v>
      </c>
      <c r="F6894" s="7" t="s">
        <v>35</v>
      </c>
      <c r="G6894" s="7" t="s">
        <v>29</v>
      </c>
      <c r="H6894" s="7" t="s">
        <v>1636</v>
      </c>
      <c r="I6894" s="7" t="s">
        <v>839</v>
      </c>
      <c r="J6894" s="7" t="s">
        <v>4285</v>
      </c>
      <c r="K6894" s="7" t="s">
        <v>93</v>
      </c>
      <c r="L6894" s="7" t="s">
        <v>149</v>
      </c>
    </row>
    <row r="6895" spans="1:12" ht="28.5" x14ac:dyDescent="0.2">
      <c r="A6895" s="7" t="s">
        <v>8826</v>
      </c>
      <c r="B6895" s="7" t="s">
        <v>6360</v>
      </c>
      <c r="C6895" s="7" t="s">
        <v>728</v>
      </c>
      <c r="D6895" s="8">
        <v>25</v>
      </c>
      <c r="E6895" s="8">
        <v>35</v>
      </c>
      <c r="F6895" s="7" t="s">
        <v>35</v>
      </c>
      <c r="G6895" s="7" t="s">
        <v>16</v>
      </c>
      <c r="H6895" s="7" t="s">
        <v>5989</v>
      </c>
      <c r="I6895" s="7" t="s">
        <v>5989</v>
      </c>
      <c r="J6895" s="7" t="s">
        <v>4426</v>
      </c>
      <c r="K6895" s="7" t="s">
        <v>26</v>
      </c>
      <c r="L6895" s="7" t="s">
        <v>12</v>
      </c>
    </row>
    <row r="6896" spans="1:12" ht="28.5" x14ac:dyDescent="0.2">
      <c r="A6896" s="7" t="s">
        <v>2207</v>
      </c>
      <c r="B6896" s="7" t="s">
        <v>630</v>
      </c>
      <c r="C6896" s="7" t="s">
        <v>728</v>
      </c>
      <c r="D6896" s="8">
        <v>25</v>
      </c>
      <c r="E6896" s="8">
        <v>35</v>
      </c>
      <c r="F6896" s="7" t="s">
        <v>35</v>
      </c>
      <c r="G6896" s="7" t="s">
        <v>16</v>
      </c>
      <c r="H6896" s="7" t="s">
        <v>86</v>
      </c>
      <c r="I6896" s="7" t="s">
        <v>30</v>
      </c>
      <c r="J6896" s="7" t="s">
        <v>2208</v>
      </c>
      <c r="K6896" s="7" t="s">
        <v>42</v>
      </c>
      <c r="L6896" s="7" t="s">
        <v>12</v>
      </c>
    </row>
    <row r="6897" spans="1:12" ht="28.5" x14ac:dyDescent="0.2">
      <c r="A6897" s="7" t="s">
        <v>657</v>
      </c>
      <c r="B6897" s="7" t="s">
        <v>11093</v>
      </c>
      <c r="C6897" s="7" t="s">
        <v>728</v>
      </c>
      <c r="D6897" s="8">
        <v>25</v>
      </c>
      <c r="E6897" s="8">
        <v>35</v>
      </c>
      <c r="F6897" s="7" t="s">
        <v>15</v>
      </c>
      <c r="G6897" s="7" t="s">
        <v>16</v>
      </c>
      <c r="H6897" s="7" t="s">
        <v>487</v>
      </c>
      <c r="I6897" s="7" t="s">
        <v>839</v>
      </c>
      <c r="J6897" s="7" t="s">
        <v>4691</v>
      </c>
      <c r="K6897" s="7" t="s">
        <v>11</v>
      </c>
      <c r="L6897" s="7" t="s">
        <v>12</v>
      </c>
    </row>
    <row r="6898" spans="1:12" ht="28.5" x14ac:dyDescent="0.2">
      <c r="A6898" s="7" t="s">
        <v>765</v>
      </c>
      <c r="B6898" s="7" t="s">
        <v>11093</v>
      </c>
      <c r="C6898" s="7" t="s">
        <v>728</v>
      </c>
      <c r="D6898" s="8">
        <v>25</v>
      </c>
      <c r="E6898" s="8">
        <v>35</v>
      </c>
      <c r="F6898" s="7" t="s">
        <v>35</v>
      </c>
      <c r="G6898" s="7" t="s">
        <v>16</v>
      </c>
      <c r="H6898" s="7" t="s">
        <v>1809</v>
      </c>
      <c r="I6898" s="7" t="s">
        <v>5989</v>
      </c>
      <c r="J6898" s="7" t="s">
        <v>9157</v>
      </c>
      <c r="K6898" s="7" t="s">
        <v>38</v>
      </c>
      <c r="L6898" s="7" t="s">
        <v>12</v>
      </c>
    </row>
    <row r="6899" spans="1:12" ht="28.5" x14ac:dyDescent="0.2">
      <c r="A6899" s="7" t="s">
        <v>1309</v>
      </c>
      <c r="B6899" s="7" t="s">
        <v>11093</v>
      </c>
      <c r="C6899" s="7" t="s">
        <v>728</v>
      </c>
      <c r="D6899" s="8">
        <v>25</v>
      </c>
      <c r="E6899" s="8">
        <v>35</v>
      </c>
      <c r="F6899" s="7" t="s">
        <v>15</v>
      </c>
      <c r="G6899" s="7" t="s">
        <v>29</v>
      </c>
      <c r="H6899" s="7" t="s">
        <v>94</v>
      </c>
      <c r="I6899" s="7" t="s">
        <v>30</v>
      </c>
      <c r="J6899" s="7" t="s">
        <v>1316</v>
      </c>
      <c r="K6899" s="7" t="s">
        <v>38</v>
      </c>
      <c r="L6899" s="7" t="s">
        <v>50</v>
      </c>
    </row>
    <row r="6900" spans="1:12" ht="28.5" x14ac:dyDescent="0.2">
      <c r="A6900" s="7" t="s">
        <v>1440</v>
      </c>
      <c r="B6900" s="7" t="s">
        <v>11093</v>
      </c>
      <c r="C6900" s="7" t="s">
        <v>728</v>
      </c>
      <c r="D6900" s="8">
        <v>25</v>
      </c>
      <c r="E6900" s="8">
        <v>35</v>
      </c>
      <c r="F6900" s="7" t="s">
        <v>7</v>
      </c>
      <c r="G6900" s="7" t="s">
        <v>16</v>
      </c>
      <c r="H6900" s="7" t="s">
        <v>24</v>
      </c>
      <c r="I6900" s="7" t="s">
        <v>30</v>
      </c>
      <c r="J6900" s="7" t="s">
        <v>1441</v>
      </c>
      <c r="K6900" s="7" t="s">
        <v>11</v>
      </c>
      <c r="L6900" s="7" t="s">
        <v>12</v>
      </c>
    </row>
    <row r="6901" spans="1:12" ht="28.5" x14ac:dyDescent="0.2">
      <c r="A6901" s="7" t="s">
        <v>1490</v>
      </c>
      <c r="B6901" s="7" t="s">
        <v>2155</v>
      </c>
      <c r="C6901" s="7" t="s">
        <v>728</v>
      </c>
      <c r="D6901" s="8">
        <v>25</v>
      </c>
      <c r="E6901" s="8">
        <v>35</v>
      </c>
      <c r="F6901" s="7" t="s">
        <v>15</v>
      </c>
      <c r="G6901" s="7" t="s">
        <v>16</v>
      </c>
      <c r="H6901" s="7" t="s">
        <v>30</v>
      </c>
      <c r="I6901" s="7" t="s">
        <v>30</v>
      </c>
      <c r="J6901" s="7" t="s">
        <v>722</v>
      </c>
      <c r="K6901" s="7" t="s">
        <v>112</v>
      </c>
      <c r="L6901" s="7" t="s">
        <v>12</v>
      </c>
    </row>
    <row r="6902" spans="1:12" ht="28.5" x14ac:dyDescent="0.2">
      <c r="A6902" s="7" t="s">
        <v>1539</v>
      </c>
      <c r="B6902" s="7" t="s">
        <v>11093</v>
      </c>
      <c r="C6902" s="7" t="s">
        <v>728</v>
      </c>
      <c r="D6902" s="8">
        <v>25</v>
      </c>
      <c r="E6902" s="8">
        <v>35</v>
      </c>
      <c r="F6902" s="7" t="s">
        <v>15</v>
      </c>
      <c r="G6902" s="7" t="s">
        <v>29</v>
      </c>
      <c r="H6902" s="7" t="s">
        <v>24</v>
      </c>
      <c r="I6902" s="7" t="s">
        <v>30</v>
      </c>
      <c r="J6902" s="7" t="s">
        <v>1538</v>
      </c>
      <c r="K6902" s="7" t="s">
        <v>42</v>
      </c>
      <c r="L6902" s="7" t="s">
        <v>12</v>
      </c>
    </row>
    <row r="6903" spans="1:12" ht="28.5" x14ac:dyDescent="0.2">
      <c r="A6903" s="7" t="s">
        <v>1543</v>
      </c>
      <c r="B6903" s="7" t="s">
        <v>11093</v>
      </c>
      <c r="C6903" s="7" t="s">
        <v>728</v>
      </c>
      <c r="D6903" s="8">
        <v>25</v>
      </c>
      <c r="E6903" s="8">
        <v>35</v>
      </c>
      <c r="F6903" s="7" t="s">
        <v>15</v>
      </c>
      <c r="G6903" s="7" t="s">
        <v>16</v>
      </c>
      <c r="H6903" s="7" t="s">
        <v>110</v>
      </c>
      <c r="I6903" s="7" t="s">
        <v>30</v>
      </c>
      <c r="J6903" s="7" t="s">
        <v>1544</v>
      </c>
      <c r="K6903" s="7" t="s">
        <v>42</v>
      </c>
      <c r="L6903" s="7" t="s">
        <v>12</v>
      </c>
    </row>
    <row r="6904" spans="1:12" ht="28.5" x14ac:dyDescent="0.2">
      <c r="A6904" s="7" t="s">
        <v>2249</v>
      </c>
      <c r="B6904" s="7" t="s">
        <v>11093</v>
      </c>
      <c r="C6904" s="7" t="s">
        <v>728</v>
      </c>
      <c r="D6904" s="8">
        <v>25</v>
      </c>
      <c r="E6904" s="8">
        <v>35</v>
      </c>
      <c r="F6904" s="7" t="s">
        <v>7</v>
      </c>
      <c r="G6904" s="7" t="s">
        <v>16</v>
      </c>
      <c r="H6904" s="7" t="s">
        <v>24</v>
      </c>
      <c r="I6904" s="7" t="s">
        <v>30</v>
      </c>
      <c r="J6904" s="7" t="s">
        <v>1330</v>
      </c>
      <c r="K6904" s="7" t="s">
        <v>26</v>
      </c>
      <c r="L6904" s="7" t="s">
        <v>12</v>
      </c>
    </row>
    <row r="6905" spans="1:12" ht="28.5" x14ac:dyDescent="0.2">
      <c r="A6905" s="7" t="s">
        <v>765</v>
      </c>
      <c r="B6905" s="7" t="s">
        <v>11093</v>
      </c>
      <c r="C6905" s="7" t="s">
        <v>728</v>
      </c>
      <c r="D6905" s="8">
        <v>25</v>
      </c>
      <c r="E6905" s="8">
        <v>35</v>
      </c>
      <c r="F6905" s="7" t="s">
        <v>51</v>
      </c>
      <c r="G6905" s="7" t="s">
        <v>16</v>
      </c>
      <c r="H6905" s="7" t="s">
        <v>2636</v>
      </c>
      <c r="I6905" s="7" t="s">
        <v>839</v>
      </c>
      <c r="J6905" s="7" t="s">
        <v>3921</v>
      </c>
      <c r="K6905" s="7" t="s">
        <v>11</v>
      </c>
      <c r="L6905" s="7" t="s">
        <v>12</v>
      </c>
    </row>
    <row r="6906" spans="1:12" ht="28.5" x14ac:dyDescent="0.2">
      <c r="A6906" s="7" t="s">
        <v>4101</v>
      </c>
      <c r="B6906" s="7" t="s">
        <v>11093</v>
      </c>
      <c r="C6906" s="7" t="s">
        <v>728</v>
      </c>
      <c r="D6906" s="8">
        <v>25</v>
      </c>
      <c r="E6906" s="8">
        <v>35</v>
      </c>
      <c r="F6906" s="7" t="s">
        <v>51</v>
      </c>
      <c r="G6906" s="7" t="s">
        <v>16</v>
      </c>
      <c r="H6906" s="7" t="s">
        <v>839</v>
      </c>
      <c r="I6906" s="7" t="s">
        <v>839</v>
      </c>
      <c r="J6906" s="7" t="s">
        <v>762</v>
      </c>
      <c r="K6906" s="7" t="s">
        <v>19</v>
      </c>
      <c r="L6906" s="7" t="s">
        <v>81</v>
      </c>
    </row>
    <row r="6907" spans="1:12" x14ac:dyDescent="0.2">
      <c r="A6907" s="7" t="s">
        <v>4388</v>
      </c>
      <c r="B6907" s="7" t="s">
        <v>11093</v>
      </c>
      <c r="C6907" s="7" t="s">
        <v>728</v>
      </c>
      <c r="D6907" s="8">
        <v>25</v>
      </c>
      <c r="E6907" s="8">
        <v>35</v>
      </c>
      <c r="F6907" s="7" t="s">
        <v>35</v>
      </c>
      <c r="G6907" s="7" t="s">
        <v>59</v>
      </c>
      <c r="H6907" s="7" t="s">
        <v>839</v>
      </c>
      <c r="I6907" s="7" t="s">
        <v>839</v>
      </c>
      <c r="J6907" s="7" t="s">
        <v>3898</v>
      </c>
      <c r="K6907" s="7" t="s">
        <v>38</v>
      </c>
      <c r="L6907" s="7" t="s">
        <v>81</v>
      </c>
    </row>
    <row r="6908" spans="1:12" ht="28.5" x14ac:dyDescent="0.2">
      <c r="A6908" s="7" t="s">
        <v>6526</v>
      </c>
      <c r="B6908" s="7" t="s">
        <v>11093</v>
      </c>
      <c r="C6908" s="7" t="s">
        <v>728</v>
      </c>
      <c r="D6908" s="8">
        <v>25</v>
      </c>
      <c r="E6908" s="8">
        <v>35</v>
      </c>
      <c r="F6908" s="7" t="s">
        <v>15</v>
      </c>
      <c r="G6908" s="7" t="s">
        <v>8</v>
      </c>
      <c r="H6908" s="7" t="s">
        <v>1722</v>
      </c>
      <c r="I6908" s="7" t="s">
        <v>2595</v>
      </c>
      <c r="J6908" s="7" t="s">
        <v>6527</v>
      </c>
      <c r="K6908" s="7" t="s">
        <v>38</v>
      </c>
      <c r="L6908" s="7" t="s">
        <v>12</v>
      </c>
    </row>
    <row r="6909" spans="1:12" ht="28.5" x14ac:dyDescent="0.2">
      <c r="A6909" s="7" t="s">
        <v>1380</v>
      </c>
      <c r="B6909" s="7" t="s">
        <v>11093</v>
      </c>
      <c r="C6909" s="7" t="s">
        <v>728</v>
      </c>
      <c r="D6909" s="8">
        <v>25</v>
      </c>
      <c r="E6909" s="8">
        <v>35</v>
      </c>
      <c r="F6909" s="7" t="s">
        <v>35</v>
      </c>
      <c r="G6909" s="7" t="s">
        <v>16</v>
      </c>
      <c r="H6909" s="7" t="s">
        <v>743</v>
      </c>
      <c r="I6909" s="7" t="s">
        <v>2595</v>
      </c>
      <c r="J6909" s="7" t="s">
        <v>6642</v>
      </c>
      <c r="K6909" s="7" t="s">
        <v>11</v>
      </c>
      <c r="L6909" s="7" t="s">
        <v>12</v>
      </c>
    </row>
    <row r="6910" spans="1:12" ht="28.5" x14ac:dyDescent="0.2">
      <c r="A6910" s="7" t="s">
        <v>8498</v>
      </c>
      <c r="B6910" s="7" t="s">
        <v>2155</v>
      </c>
      <c r="C6910" s="7" t="s">
        <v>728</v>
      </c>
      <c r="D6910" s="8">
        <v>25</v>
      </c>
      <c r="E6910" s="8">
        <v>35</v>
      </c>
      <c r="F6910" s="7" t="s">
        <v>7</v>
      </c>
      <c r="G6910" s="7" t="s">
        <v>143</v>
      </c>
      <c r="H6910" s="7" t="s">
        <v>5989</v>
      </c>
      <c r="I6910" s="7" t="s">
        <v>5989</v>
      </c>
      <c r="J6910" s="7" t="s">
        <v>8499</v>
      </c>
      <c r="K6910" s="7" t="s">
        <v>38</v>
      </c>
      <c r="L6910" s="7" t="s">
        <v>129</v>
      </c>
    </row>
    <row r="6911" spans="1:12" x14ac:dyDescent="0.2">
      <c r="A6911" s="7" t="s">
        <v>9957</v>
      </c>
      <c r="B6911" s="7" t="s">
        <v>11093</v>
      </c>
      <c r="C6911" s="7" t="s">
        <v>728</v>
      </c>
      <c r="D6911" s="8">
        <v>25</v>
      </c>
      <c r="E6911" s="8">
        <v>35</v>
      </c>
      <c r="F6911" s="7" t="s">
        <v>15</v>
      </c>
      <c r="G6911" s="7" t="s">
        <v>16</v>
      </c>
      <c r="H6911" s="7" t="s">
        <v>1139</v>
      </c>
      <c r="I6911" s="7" t="s">
        <v>1139</v>
      </c>
      <c r="J6911" s="7" t="s">
        <v>9958</v>
      </c>
      <c r="K6911" s="7" t="s">
        <v>93</v>
      </c>
      <c r="L6911" s="7" t="s">
        <v>12</v>
      </c>
    </row>
    <row r="6912" spans="1:12" ht="28.5" x14ac:dyDescent="0.2">
      <c r="A6912" s="7" t="s">
        <v>10477</v>
      </c>
      <c r="B6912" s="7" t="s">
        <v>11093</v>
      </c>
      <c r="C6912" s="7" t="s">
        <v>728</v>
      </c>
      <c r="D6912" s="8">
        <v>25</v>
      </c>
      <c r="E6912" s="8">
        <v>35</v>
      </c>
      <c r="F6912" s="7" t="s">
        <v>35</v>
      </c>
      <c r="G6912" s="7" t="s">
        <v>16</v>
      </c>
      <c r="H6912" s="7" t="s">
        <v>673</v>
      </c>
      <c r="I6912" s="7" t="s">
        <v>1139</v>
      </c>
      <c r="J6912" s="7" t="s">
        <v>10478</v>
      </c>
      <c r="K6912" s="7" t="s">
        <v>11</v>
      </c>
      <c r="L6912" s="7" t="s">
        <v>12</v>
      </c>
    </row>
    <row r="6913" spans="1:12" ht="28.5" x14ac:dyDescent="0.2">
      <c r="A6913" s="7" t="s">
        <v>10672</v>
      </c>
      <c r="B6913" s="7" t="s">
        <v>11093</v>
      </c>
      <c r="C6913" s="7" t="s">
        <v>728</v>
      </c>
      <c r="D6913" s="8">
        <v>25</v>
      </c>
      <c r="E6913" s="8">
        <v>35</v>
      </c>
      <c r="F6913" s="7" t="s">
        <v>15</v>
      </c>
      <c r="G6913" s="7" t="s">
        <v>8</v>
      </c>
      <c r="H6913" s="7" t="s">
        <v>673</v>
      </c>
      <c r="I6913" s="7" t="s">
        <v>1139</v>
      </c>
      <c r="J6913" s="7" t="s">
        <v>2899</v>
      </c>
      <c r="K6913" s="7" t="s">
        <v>26</v>
      </c>
      <c r="L6913" s="7" t="s">
        <v>12</v>
      </c>
    </row>
    <row r="6914" spans="1:12" ht="28.5" x14ac:dyDescent="0.2">
      <c r="A6914" s="7" t="s">
        <v>10925</v>
      </c>
      <c r="B6914" s="7" t="s">
        <v>11093</v>
      </c>
      <c r="C6914" s="7" t="s">
        <v>728</v>
      </c>
      <c r="D6914" s="8">
        <v>25</v>
      </c>
      <c r="E6914" s="8">
        <v>35</v>
      </c>
      <c r="F6914" s="7" t="s">
        <v>65</v>
      </c>
      <c r="G6914" s="7" t="s">
        <v>29</v>
      </c>
      <c r="H6914" s="7" t="s">
        <v>9640</v>
      </c>
      <c r="I6914" s="7" t="s">
        <v>1139</v>
      </c>
      <c r="J6914" s="7" t="s">
        <v>9723</v>
      </c>
      <c r="K6914" s="7" t="s">
        <v>11</v>
      </c>
      <c r="L6914" s="7" t="s">
        <v>12</v>
      </c>
    </row>
    <row r="6915" spans="1:12" ht="28.5" x14ac:dyDescent="0.2">
      <c r="A6915" s="7" t="s">
        <v>4436</v>
      </c>
      <c r="B6915" s="7" t="s">
        <v>173</v>
      </c>
      <c r="C6915" s="7" t="s">
        <v>3860</v>
      </c>
      <c r="D6915" s="8">
        <v>25</v>
      </c>
      <c r="E6915" s="8">
        <v>38</v>
      </c>
      <c r="F6915" s="7" t="s">
        <v>51</v>
      </c>
      <c r="G6915" s="7" t="s">
        <v>8</v>
      </c>
      <c r="H6915" s="7" t="s">
        <v>2653</v>
      </c>
      <c r="I6915" s="7" t="s">
        <v>839</v>
      </c>
      <c r="J6915" s="7" t="s">
        <v>4236</v>
      </c>
      <c r="K6915" s="7" t="s">
        <v>26</v>
      </c>
      <c r="L6915" s="7" t="s">
        <v>20</v>
      </c>
    </row>
    <row r="6916" spans="1:12" ht="28.5" x14ac:dyDescent="0.2">
      <c r="A6916" s="7" t="s">
        <v>3859</v>
      </c>
      <c r="B6916" s="7" t="s">
        <v>11093</v>
      </c>
      <c r="C6916" s="7" t="s">
        <v>3860</v>
      </c>
      <c r="D6916" s="8">
        <v>25</v>
      </c>
      <c r="E6916" s="8">
        <v>38</v>
      </c>
      <c r="F6916" s="7" t="s">
        <v>7</v>
      </c>
      <c r="G6916" s="7" t="s">
        <v>143</v>
      </c>
      <c r="H6916" s="7" t="s">
        <v>839</v>
      </c>
      <c r="I6916" s="7" t="s">
        <v>839</v>
      </c>
      <c r="J6916" s="7" t="s">
        <v>3861</v>
      </c>
      <c r="K6916" s="7" t="s">
        <v>42</v>
      </c>
      <c r="L6916" s="7" t="s">
        <v>12</v>
      </c>
    </row>
    <row r="6917" spans="1:12" ht="28.5" x14ac:dyDescent="0.2">
      <c r="A6917" s="7" t="s">
        <v>156</v>
      </c>
      <c r="B6917" s="7" t="s">
        <v>173</v>
      </c>
      <c r="C6917" s="7" t="s">
        <v>532</v>
      </c>
      <c r="D6917" s="8">
        <v>25</v>
      </c>
      <c r="E6917" s="8">
        <v>40</v>
      </c>
      <c r="F6917" s="7" t="s">
        <v>15</v>
      </c>
      <c r="G6917" s="7" t="s">
        <v>16</v>
      </c>
      <c r="H6917" s="7" t="s">
        <v>2645</v>
      </c>
      <c r="I6917" s="7" t="s">
        <v>839</v>
      </c>
      <c r="J6917" s="7" t="s">
        <v>2945</v>
      </c>
      <c r="K6917" s="7" t="s">
        <v>42</v>
      </c>
      <c r="L6917" s="7" t="s">
        <v>81</v>
      </c>
    </row>
    <row r="6918" spans="1:12" ht="28.5" x14ac:dyDescent="0.2">
      <c r="A6918" s="7" t="s">
        <v>208</v>
      </c>
      <c r="B6918" s="7" t="s">
        <v>173</v>
      </c>
      <c r="C6918" s="7" t="s">
        <v>532</v>
      </c>
      <c r="D6918" s="8">
        <v>25</v>
      </c>
      <c r="E6918" s="8">
        <v>40</v>
      </c>
      <c r="F6918" s="7" t="s">
        <v>7</v>
      </c>
      <c r="G6918" s="7" t="s">
        <v>139</v>
      </c>
      <c r="H6918" s="7" t="s">
        <v>839</v>
      </c>
      <c r="I6918" s="7" t="s">
        <v>839</v>
      </c>
      <c r="J6918" s="7" t="s">
        <v>3974</v>
      </c>
      <c r="K6918" s="7" t="s">
        <v>26</v>
      </c>
      <c r="L6918" s="7" t="s">
        <v>50</v>
      </c>
    </row>
    <row r="6919" spans="1:12" ht="28.5" x14ac:dyDescent="0.2">
      <c r="A6919" s="7" t="s">
        <v>3982</v>
      </c>
      <c r="B6919" s="7" t="s">
        <v>173</v>
      </c>
      <c r="C6919" s="7" t="s">
        <v>532</v>
      </c>
      <c r="D6919" s="8">
        <v>25</v>
      </c>
      <c r="E6919" s="8">
        <v>40</v>
      </c>
      <c r="F6919" s="7" t="s">
        <v>1258</v>
      </c>
      <c r="G6919" s="7" t="s">
        <v>16</v>
      </c>
      <c r="H6919" s="7" t="s">
        <v>2674</v>
      </c>
      <c r="I6919" s="7" t="s">
        <v>839</v>
      </c>
      <c r="J6919" s="7" t="s">
        <v>3983</v>
      </c>
      <c r="K6919" s="7" t="s">
        <v>11</v>
      </c>
      <c r="L6919" s="7" t="s">
        <v>32</v>
      </c>
    </row>
    <row r="6920" spans="1:12" ht="28.5" x14ac:dyDescent="0.2">
      <c r="A6920" s="7" t="s">
        <v>208</v>
      </c>
      <c r="B6920" s="7" t="s">
        <v>173</v>
      </c>
      <c r="C6920" s="7" t="s">
        <v>532</v>
      </c>
      <c r="D6920" s="8">
        <v>25</v>
      </c>
      <c r="E6920" s="8">
        <v>40</v>
      </c>
      <c r="F6920" s="7" t="s">
        <v>15</v>
      </c>
      <c r="G6920" s="7" t="s">
        <v>16</v>
      </c>
      <c r="H6920" s="7" t="s">
        <v>2674</v>
      </c>
      <c r="I6920" s="7" t="s">
        <v>839</v>
      </c>
      <c r="J6920" s="7" t="s">
        <v>4189</v>
      </c>
      <c r="K6920" s="7" t="s">
        <v>26</v>
      </c>
      <c r="L6920" s="7" t="s">
        <v>12</v>
      </c>
    </row>
    <row r="6921" spans="1:12" ht="28.5" x14ac:dyDescent="0.2">
      <c r="A6921" s="7" t="s">
        <v>10682</v>
      </c>
      <c r="B6921" s="7" t="s">
        <v>173</v>
      </c>
      <c r="C6921" s="7" t="s">
        <v>532</v>
      </c>
      <c r="D6921" s="8">
        <v>25</v>
      </c>
      <c r="E6921" s="8">
        <v>40</v>
      </c>
      <c r="F6921" s="7" t="s">
        <v>15</v>
      </c>
      <c r="G6921" s="7" t="s">
        <v>16</v>
      </c>
      <c r="H6921" s="7" t="s">
        <v>2558</v>
      </c>
      <c r="I6921" s="7" t="s">
        <v>1139</v>
      </c>
      <c r="J6921" s="7" t="s">
        <v>2910</v>
      </c>
      <c r="K6921" s="7" t="s">
        <v>38</v>
      </c>
      <c r="L6921" s="7" t="s">
        <v>12</v>
      </c>
    </row>
    <row r="6922" spans="1:12" ht="28.5" x14ac:dyDescent="0.2">
      <c r="A6922" s="7" t="s">
        <v>481</v>
      </c>
      <c r="B6922" s="7" t="s">
        <v>535</v>
      </c>
      <c r="C6922" s="7" t="s">
        <v>532</v>
      </c>
      <c r="D6922" s="8">
        <v>25</v>
      </c>
      <c r="E6922" s="8">
        <v>40</v>
      </c>
      <c r="F6922" s="7" t="s">
        <v>15</v>
      </c>
      <c r="G6922" s="7" t="s">
        <v>16</v>
      </c>
      <c r="H6922" s="7" t="s">
        <v>36</v>
      </c>
      <c r="I6922" s="7" t="s">
        <v>30</v>
      </c>
      <c r="J6922" s="7" t="s">
        <v>533</v>
      </c>
      <c r="K6922" s="7" t="s">
        <v>42</v>
      </c>
      <c r="L6922" s="7" t="s">
        <v>12</v>
      </c>
    </row>
    <row r="6923" spans="1:12" ht="28.5" x14ac:dyDescent="0.2">
      <c r="A6923" s="7" t="s">
        <v>3102</v>
      </c>
      <c r="B6923" s="7" t="s">
        <v>535</v>
      </c>
      <c r="C6923" s="7" t="s">
        <v>532</v>
      </c>
      <c r="D6923" s="8">
        <v>25</v>
      </c>
      <c r="E6923" s="8">
        <v>40</v>
      </c>
      <c r="F6923" s="7" t="s">
        <v>51</v>
      </c>
      <c r="G6923" s="7" t="s">
        <v>16</v>
      </c>
      <c r="H6923" s="7" t="s">
        <v>1809</v>
      </c>
      <c r="I6923" s="7" t="s">
        <v>5989</v>
      </c>
      <c r="J6923" s="7" t="s">
        <v>659</v>
      </c>
      <c r="K6923" s="7" t="s">
        <v>38</v>
      </c>
      <c r="L6923" s="7" t="s">
        <v>12</v>
      </c>
    </row>
    <row r="6924" spans="1:12" ht="28.5" x14ac:dyDescent="0.2">
      <c r="A6924" s="7" t="s">
        <v>3291</v>
      </c>
      <c r="B6924" s="7" t="s">
        <v>1898</v>
      </c>
      <c r="C6924" s="7" t="s">
        <v>532</v>
      </c>
      <c r="D6924" s="8">
        <v>25</v>
      </c>
      <c r="E6924" s="8">
        <v>40</v>
      </c>
      <c r="F6924" s="7" t="s">
        <v>15</v>
      </c>
      <c r="G6924" s="7" t="s">
        <v>16</v>
      </c>
      <c r="H6924" s="7" t="s">
        <v>2645</v>
      </c>
      <c r="I6924" s="7" t="s">
        <v>839</v>
      </c>
      <c r="J6924" s="7" t="s">
        <v>2138</v>
      </c>
      <c r="K6924" s="7" t="s">
        <v>26</v>
      </c>
      <c r="L6924" s="7" t="s">
        <v>12</v>
      </c>
    </row>
    <row r="6925" spans="1:12" x14ac:dyDescent="0.2">
      <c r="A6925" s="7" t="s">
        <v>1703</v>
      </c>
      <c r="B6925" s="7" t="s">
        <v>1430</v>
      </c>
      <c r="C6925" s="7" t="s">
        <v>532</v>
      </c>
      <c r="D6925" s="8">
        <v>25</v>
      </c>
      <c r="E6925" s="8">
        <v>40</v>
      </c>
      <c r="F6925" s="7" t="s">
        <v>15</v>
      </c>
      <c r="G6925" s="7" t="s">
        <v>16</v>
      </c>
      <c r="H6925" s="7" t="s">
        <v>2595</v>
      </c>
      <c r="I6925" s="7" t="s">
        <v>2595</v>
      </c>
      <c r="J6925" s="7" t="s">
        <v>6507</v>
      </c>
      <c r="K6925" s="7" t="s">
        <v>11</v>
      </c>
      <c r="L6925" s="7" t="s">
        <v>149</v>
      </c>
    </row>
    <row r="6926" spans="1:12" ht="28.5" x14ac:dyDescent="0.2">
      <c r="A6926" s="7" t="s">
        <v>6533</v>
      </c>
      <c r="B6926" s="7" t="s">
        <v>1430</v>
      </c>
      <c r="C6926" s="7" t="s">
        <v>532</v>
      </c>
      <c r="D6926" s="8">
        <v>25</v>
      </c>
      <c r="E6926" s="8">
        <v>40</v>
      </c>
      <c r="F6926" s="7" t="s">
        <v>15</v>
      </c>
      <c r="G6926" s="7" t="s">
        <v>16</v>
      </c>
      <c r="H6926" s="7" t="s">
        <v>2595</v>
      </c>
      <c r="I6926" s="7" t="s">
        <v>2595</v>
      </c>
      <c r="J6926" s="7" t="s">
        <v>5787</v>
      </c>
      <c r="K6926" s="7" t="s">
        <v>11</v>
      </c>
      <c r="L6926" s="7" t="s">
        <v>12</v>
      </c>
    </row>
    <row r="6927" spans="1:12" ht="28.5" x14ac:dyDescent="0.2">
      <c r="A6927" s="7" t="s">
        <v>6615</v>
      </c>
      <c r="B6927" s="7" t="s">
        <v>1430</v>
      </c>
      <c r="C6927" s="7" t="s">
        <v>532</v>
      </c>
      <c r="D6927" s="8">
        <v>25</v>
      </c>
      <c r="E6927" s="8">
        <v>40</v>
      </c>
      <c r="F6927" s="7" t="s">
        <v>7</v>
      </c>
      <c r="G6927" s="7" t="s">
        <v>139</v>
      </c>
      <c r="H6927" s="7" t="s">
        <v>2595</v>
      </c>
      <c r="I6927" s="7" t="s">
        <v>2595</v>
      </c>
      <c r="J6927" s="7" t="s">
        <v>6616</v>
      </c>
      <c r="K6927" s="7" t="s">
        <v>38</v>
      </c>
      <c r="L6927" s="7" t="s">
        <v>12</v>
      </c>
    </row>
    <row r="6928" spans="1:12" ht="28.5" x14ac:dyDescent="0.2">
      <c r="A6928" s="7" t="s">
        <v>1424</v>
      </c>
      <c r="B6928" s="7" t="s">
        <v>630</v>
      </c>
      <c r="C6928" s="7" t="s">
        <v>532</v>
      </c>
      <c r="D6928" s="8">
        <v>25</v>
      </c>
      <c r="E6928" s="8">
        <v>40</v>
      </c>
      <c r="F6928" s="7" t="s">
        <v>7</v>
      </c>
      <c r="G6928" s="7" t="s">
        <v>139</v>
      </c>
      <c r="H6928" s="7" t="s">
        <v>24</v>
      </c>
      <c r="I6928" s="7" t="s">
        <v>30</v>
      </c>
      <c r="J6928" s="7" t="s">
        <v>1425</v>
      </c>
      <c r="K6928" s="7" t="s">
        <v>112</v>
      </c>
      <c r="L6928" s="7" t="s">
        <v>12</v>
      </c>
    </row>
    <row r="6929" spans="1:12" ht="28.5" x14ac:dyDescent="0.2">
      <c r="A6929" s="7" t="s">
        <v>467</v>
      </c>
      <c r="B6929" s="7" t="s">
        <v>11093</v>
      </c>
      <c r="C6929" s="7" t="s">
        <v>532</v>
      </c>
      <c r="D6929" s="8">
        <v>25</v>
      </c>
      <c r="E6929" s="8">
        <v>40</v>
      </c>
      <c r="F6929" s="7" t="s">
        <v>15</v>
      </c>
      <c r="G6929" s="7" t="s">
        <v>8</v>
      </c>
      <c r="H6929" s="7" t="s">
        <v>743</v>
      </c>
      <c r="I6929" s="7" t="s">
        <v>2595</v>
      </c>
      <c r="J6929" s="7" t="s">
        <v>5569</v>
      </c>
      <c r="K6929" s="7" t="s">
        <v>11</v>
      </c>
      <c r="L6929" s="7" t="s">
        <v>12</v>
      </c>
    </row>
    <row r="6930" spans="1:12" ht="28.5" x14ac:dyDescent="0.2">
      <c r="A6930" s="7" t="s">
        <v>10677</v>
      </c>
      <c r="B6930" s="7" t="s">
        <v>11093</v>
      </c>
      <c r="C6930" s="7" t="s">
        <v>532</v>
      </c>
      <c r="D6930" s="8">
        <v>25</v>
      </c>
      <c r="E6930" s="8">
        <v>40</v>
      </c>
      <c r="F6930" s="7" t="s">
        <v>7</v>
      </c>
      <c r="G6930" s="7" t="s">
        <v>139</v>
      </c>
      <c r="H6930" s="7" t="s">
        <v>1139</v>
      </c>
      <c r="I6930" s="7" t="s">
        <v>1139</v>
      </c>
      <c r="J6930" s="7" t="s">
        <v>10028</v>
      </c>
      <c r="K6930" s="7" t="s">
        <v>26</v>
      </c>
      <c r="L6930" s="7" t="s">
        <v>81</v>
      </c>
    </row>
    <row r="6931" spans="1:12" ht="28.5" x14ac:dyDescent="0.2">
      <c r="A6931" s="7" t="s">
        <v>4196</v>
      </c>
      <c r="B6931" s="7" t="s">
        <v>11093</v>
      </c>
      <c r="C6931" s="7" t="s">
        <v>532</v>
      </c>
      <c r="D6931" s="8">
        <v>25</v>
      </c>
      <c r="E6931" s="8">
        <v>40</v>
      </c>
      <c r="F6931" s="7" t="s">
        <v>7</v>
      </c>
      <c r="G6931" s="7" t="s">
        <v>16</v>
      </c>
      <c r="H6931" s="7" t="s">
        <v>1636</v>
      </c>
      <c r="I6931" s="7" t="s">
        <v>839</v>
      </c>
      <c r="J6931" s="7" t="s">
        <v>2993</v>
      </c>
      <c r="K6931" s="7" t="s">
        <v>38</v>
      </c>
      <c r="L6931" s="7" t="s">
        <v>12</v>
      </c>
    </row>
    <row r="6932" spans="1:12" ht="28.5" x14ac:dyDescent="0.2">
      <c r="A6932" s="7" t="s">
        <v>9030</v>
      </c>
      <c r="B6932" s="7" t="s">
        <v>11093</v>
      </c>
      <c r="C6932" s="7" t="s">
        <v>532</v>
      </c>
      <c r="D6932" s="8">
        <v>25</v>
      </c>
      <c r="E6932" s="8">
        <v>40</v>
      </c>
      <c r="F6932" s="7" t="s">
        <v>15</v>
      </c>
      <c r="G6932" s="7" t="s">
        <v>16</v>
      </c>
      <c r="H6932" s="7" t="s">
        <v>1809</v>
      </c>
      <c r="I6932" s="7" t="s">
        <v>5989</v>
      </c>
      <c r="J6932" s="7" t="s">
        <v>9031</v>
      </c>
      <c r="K6932" s="7" t="s">
        <v>11</v>
      </c>
      <c r="L6932" s="7" t="s">
        <v>12</v>
      </c>
    </row>
    <row r="6933" spans="1:12" ht="28.5" x14ac:dyDescent="0.2">
      <c r="A6933" s="7" t="s">
        <v>810</v>
      </c>
      <c r="B6933" s="7" t="s">
        <v>11093</v>
      </c>
      <c r="C6933" s="7" t="s">
        <v>532</v>
      </c>
      <c r="D6933" s="8">
        <v>25</v>
      </c>
      <c r="E6933" s="8">
        <v>40</v>
      </c>
      <c r="F6933" s="7" t="s">
        <v>7</v>
      </c>
      <c r="G6933" s="7" t="s">
        <v>59</v>
      </c>
      <c r="H6933" s="7" t="s">
        <v>1809</v>
      </c>
      <c r="I6933" s="7" t="s">
        <v>5989</v>
      </c>
      <c r="J6933" s="7" t="s">
        <v>9207</v>
      </c>
      <c r="K6933" s="7" t="s">
        <v>11</v>
      </c>
      <c r="L6933" s="7" t="s">
        <v>12</v>
      </c>
    </row>
    <row r="6934" spans="1:12" ht="28.5" x14ac:dyDescent="0.2">
      <c r="A6934" s="7" t="s">
        <v>3289</v>
      </c>
      <c r="B6934" s="7" t="s">
        <v>11093</v>
      </c>
      <c r="C6934" s="7" t="s">
        <v>532</v>
      </c>
      <c r="D6934" s="8">
        <v>25</v>
      </c>
      <c r="E6934" s="8">
        <v>40</v>
      </c>
      <c r="F6934" s="7" t="s">
        <v>35</v>
      </c>
      <c r="G6934" s="7" t="s">
        <v>16</v>
      </c>
      <c r="H6934" s="7" t="s">
        <v>2645</v>
      </c>
      <c r="I6934" s="7" t="s">
        <v>839</v>
      </c>
      <c r="J6934" s="7" t="s">
        <v>3290</v>
      </c>
      <c r="K6934" s="7" t="s">
        <v>38</v>
      </c>
      <c r="L6934" s="7" t="s">
        <v>12</v>
      </c>
    </row>
    <row r="6935" spans="1:12" ht="28.5" x14ac:dyDescent="0.2">
      <c r="A6935" s="7" t="s">
        <v>1337</v>
      </c>
      <c r="B6935" s="7" t="s">
        <v>11093</v>
      </c>
      <c r="C6935" s="7" t="s">
        <v>532</v>
      </c>
      <c r="D6935" s="8">
        <v>25</v>
      </c>
      <c r="E6935" s="8">
        <v>40</v>
      </c>
      <c r="F6935" s="7" t="s">
        <v>51</v>
      </c>
      <c r="G6935" s="7" t="s">
        <v>16</v>
      </c>
      <c r="H6935" s="7" t="s">
        <v>2777</v>
      </c>
      <c r="I6935" s="7" t="s">
        <v>839</v>
      </c>
      <c r="J6935" s="7" t="s">
        <v>3456</v>
      </c>
      <c r="K6935" s="7" t="s">
        <v>26</v>
      </c>
      <c r="L6935" s="7" t="s">
        <v>12</v>
      </c>
    </row>
    <row r="6936" spans="1:12" ht="28.5" x14ac:dyDescent="0.2">
      <c r="A6936" s="7" t="s">
        <v>1588</v>
      </c>
      <c r="B6936" s="7" t="s">
        <v>11093</v>
      </c>
      <c r="C6936" s="7" t="s">
        <v>532</v>
      </c>
      <c r="D6936" s="8">
        <v>25</v>
      </c>
      <c r="E6936" s="8">
        <v>40</v>
      </c>
      <c r="F6936" s="7" t="s">
        <v>15</v>
      </c>
      <c r="G6936" s="7" t="s">
        <v>16</v>
      </c>
      <c r="H6936" s="7" t="s">
        <v>2645</v>
      </c>
      <c r="I6936" s="7" t="s">
        <v>839</v>
      </c>
      <c r="J6936" s="7" t="s">
        <v>4239</v>
      </c>
      <c r="K6936" s="7" t="s">
        <v>11</v>
      </c>
      <c r="L6936" s="7" t="s">
        <v>81</v>
      </c>
    </row>
    <row r="6937" spans="1:12" ht="28.5" x14ac:dyDescent="0.2">
      <c r="A6937" s="7" t="s">
        <v>4713</v>
      </c>
      <c r="B6937" s="7" t="s">
        <v>11093</v>
      </c>
      <c r="C6937" s="7" t="s">
        <v>532</v>
      </c>
      <c r="D6937" s="8">
        <v>25</v>
      </c>
      <c r="E6937" s="8">
        <v>40</v>
      </c>
      <c r="F6937" s="7" t="s">
        <v>7</v>
      </c>
      <c r="G6937" s="7" t="s">
        <v>16</v>
      </c>
      <c r="H6937" s="7" t="s">
        <v>1636</v>
      </c>
      <c r="I6937" s="7" t="s">
        <v>839</v>
      </c>
      <c r="J6937" s="7" t="s">
        <v>1637</v>
      </c>
      <c r="K6937" s="7" t="s">
        <v>38</v>
      </c>
      <c r="L6937" s="7" t="s">
        <v>12</v>
      </c>
    </row>
    <row r="6938" spans="1:12" ht="28.5" x14ac:dyDescent="0.2">
      <c r="A6938" s="7" t="s">
        <v>6384</v>
      </c>
      <c r="B6938" s="7" t="s">
        <v>11093</v>
      </c>
      <c r="C6938" s="7" t="s">
        <v>532</v>
      </c>
      <c r="D6938" s="8">
        <v>25</v>
      </c>
      <c r="E6938" s="8">
        <v>40</v>
      </c>
      <c r="F6938" s="7" t="s">
        <v>15</v>
      </c>
      <c r="G6938" s="7" t="s">
        <v>793</v>
      </c>
      <c r="H6938" s="7" t="s">
        <v>1722</v>
      </c>
      <c r="I6938" s="7" t="s">
        <v>2595</v>
      </c>
      <c r="J6938" s="7" t="s">
        <v>6385</v>
      </c>
      <c r="K6938" s="7" t="s">
        <v>42</v>
      </c>
      <c r="L6938" s="7" t="s">
        <v>12</v>
      </c>
    </row>
    <row r="6939" spans="1:12" ht="28.5" x14ac:dyDescent="0.2">
      <c r="A6939" s="7" t="s">
        <v>6539</v>
      </c>
      <c r="B6939" s="7" t="s">
        <v>11093</v>
      </c>
      <c r="C6939" s="7" t="s">
        <v>532</v>
      </c>
      <c r="D6939" s="8">
        <v>25</v>
      </c>
      <c r="E6939" s="8">
        <v>40</v>
      </c>
      <c r="F6939" s="7" t="s">
        <v>15</v>
      </c>
      <c r="G6939" s="7" t="s">
        <v>16</v>
      </c>
      <c r="H6939" s="7" t="s">
        <v>2595</v>
      </c>
      <c r="I6939" s="7" t="s">
        <v>2595</v>
      </c>
      <c r="J6939" s="7" t="s">
        <v>6540</v>
      </c>
      <c r="K6939" s="7" t="s">
        <v>26</v>
      </c>
      <c r="L6939" s="7" t="s">
        <v>12</v>
      </c>
    </row>
    <row r="6940" spans="1:12" ht="28.5" x14ac:dyDescent="0.2">
      <c r="A6940" s="7" t="s">
        <v>657</v>
      </c>
      <c r="B6940" s="7" t="s">
        <v>11093</v>
      </c>
      <c r="C6940" s="7" t="s">
        <v>532</v>
      </c>
      <c r="D6940" s="8">
        <v>25</v>
      </c>
      <c r="E6940" s="8">
        <v>40</v>
      </c>
      <c r="F6940" s="7" t="s">
        <v>15</v>
      </c>
      <c r="G6940" s="7" t="s">
        <v>16</v>
      </c>
      <c r="H6940" s="7" t="s">
        <v>1809</v>
      </c>
      <c r="I6940" s="7" t="s">
        <v>5989</v>
      </c>
      <c r="J6940" s="7" t="s">
        <v>8587</v>
      </c>
      <c r="K6940" s="7" t="s">
        <v>93</v>
      </c>
      <c r="L6940" s="7" t="s">
        <v>12</v>
      </c>
    </row>
    <row r="6941" spans="1:12" ht="28.5" x14ac:dyDescent="0.2">
      <c r="A6941" s="7" t="s">
        <v>2028</v>
      </c>
      <c r="B6941" s="7" t="s">
        <v>11093</v>
      </c>
      <c r="C6941" s="7" t="s">
        <v>532</v>
      </c>
      <c r="D6941" s="8">
        <v>25</v>
      </c>
      <c r="E6941" s="8">
        <v>40</v>
      </c>
      <c r="F6941" s="7" t="s">
        <v>7</v>
      </c>
      <c r="G6941" s="7" t="s">
        <v>16</v>
      </c>
      <c r="H6941" s="7" t="s">
        <v>1809</v>
      </c>
      <c r="I6941" s="7" t="s">
        <v>5989</v>
      </c>
      <c r="J6941" s="7" t="s">
        <v>1063</v>
      </c>
      <c r="K6941" s="7" t="s">
        <v>26</v>
      </c>
      <c r="L6941" s="7" t="s">
        <v>12</v>
      </c>
    </row>
    <row r="6942" spans="1:12" ht="28.5" x14ac:dyDescent="0.2">
      <c r="A6942" s="7" t="s">
        <v>10637</v>
      </c>
      <c r="B6942" s="7" t="s">
        <v>11093</v>
      </c>
      <c r="C6942" s="7" t="s">
        <v>532</v>
      </c>
      <c r="D6942" s="8">
        <v>25</v>
      </c>
      <c r="E6942" s="8">
        <v>40</v>
      </c>
      <c r="F6942" s="7" t="s">
        <v>15</v>
      </c>
      <c r="G6942" s="7" t="s">
        <v>16</v>
      </c>
      <c r="H6942" s="7" t="s">
        <v>2558</v>
      </c>
      <c r="I6942" s="7" t="s">
        <v>1139</v>
      </c>
      <c r="J6942" s="7" t="s">
        <v>10638</v>
      </c>
      <c r="K6942" s="7" t="s">
        <v>38</v>
      </c>
      <c r="L6942" s="7" t="s">
        <v>12</v>
      </c>
    </row>
    <row r="6943" spans="1:12" ht="28.5" x14ac:dyDescent="0.2">
      <c r="A6943" s="7" t="s">
        <v>1736</v>
      </c>
      <c r="B6943" s="7" t="s">
        <v>1430</v>
      </c>
      <c r="C6943" s="7" t="s">
        <v>1477</v>
      </c>
      <c r="D6943" s="8">
        <v>25</v>
      </c>
      <c r="E6943" s="8">
        <v>45</v>
      </c>
      <c r="F6943" s="7" t="s">
        <v>15</v>
      </c>
      <c r="G6943" s="7" t="s">
        <v>16</v>
      </c>
      <c r="H6943" s="7" t="s">
        <v>30</v>
      </c>
      <c r="I6943" s="7" t="s">
        <v>30</v>
      </c>
      <c r="J6943" s="7" t="s">
        <v>1558</v>
      </c>
      <c r="K6943" s="7" t="s">
        <v>19</v>
      </c>
      <c r="L6943" s="7" t="s">
        <v>50</v>
      </c>
    </row>
    <row r="6944" spans="1:12" ht="42.75" x14ac:dyDescent="0.2">
      <c r="A6944" s="7" t="s">
        <v>1476</v>
      </c>
      <c r="B6944" s="7" t="s">
        <v>11093</v>
      </c>
      <c r="C6944" s="7" t="s">
        <v>1477</v>
      </c>
      <c r="D6944" s="8">
        <v>25</v>
      </c>
      <c r="E6944" s="8">
        <v>45</v>
      </c>
      <c r="F6944" s="7" t="s">
        <v>35</v>
      </c>
      <c r="G6944" s="7" t="s">
        <v>16</v>
      </c>
      <c r="H6944" s="7" t="s">
        <v>30</v>
      </c>
      <c r="I6944" s="7" t="s">
        <v>30</v>
      </c>
      <c r="J6944" s="7" t="s">
        <v>722</v>
      </c>
      <c r="K6944" s="7" t="s">
        <v>112</v>
      </c>
      <c r="L6944" s="7" t="s">
        <v>12</v>
      </c>
    </row>
    <row r="6945" spans="1:12" ht="28.5" x14ac:dyDescent="0.2">
      <c r="A6945" s="7" t="s">
        <v>1380</v>
      </c>
      <c r="B6945" s="7" t="s">
        <v>11093</v>
      </c>
      <c r="C6945" s="7" t="s">
        <v>1477</v>
      </c>
      <c r="D6945" s="8">
        <v>25</v>
      </c>
      <c r="E6945" s="8">
        <v>45</v>
      </c>
      <c r="F6945" s="7" t="s">
        <v>65</v>
      </c>
      <c r="G6945" s="7" t="s">
        <v>29</v>
      </c>
      <c r="H6945" s="7" t="s">
        <v>36</v>
      </c>
      <c r="I6945" s="7" t="s">
        <v>30</v>
      </c>
      <c r="J6945" s="7" t="s">
        <v>2091</v>
      </c>
      <c r="K6945" s="7" t="s">
        <v>11</v>
      </c>
      <c r="L6945" s="7" t="s">
        <v>12</v>
      </c>
    </row>
    <row r="6946" spans="1:12" ht="28.5" x14ac:dyDescent="0.2">
      <c r="A6946" s="7" t="s">
        <v>10001</v>
      </c>
      <c r="B6946" s="7" t="s">
        <v>11093</v>
      </c>
      <c r="C6946" s="7" t="s">
        <v>1477</v>
      </c>
      <c r="D6946" s="8">
        <v>25</v>
      </c>
      <c r="E6946" s="8">
        <v>45</v>
      </c>
      <c r="F6946" s="7" t="s">
        <v>35</v>
      </c>
      <c r="G6946" s="7" t="s">
        <v>16</v>
      </c>
      <c r="H6946" s="7" t="s">
        <v>2558</v>
      </c>
      <c r="I6946" s="7" t="s">
        <v>1139</v>
      </c>
      <c r="J6946" s="7" t="s">
        <v>10002</v>
      </c>
      <c r="K6946" s="7" t="s">
        <v>38</v>
      </c>
      <c r="L6946" s="7" t="s">
        <v>12</v>
      </c>
    </row>
    <row r="6947" spans="1:12" ht="28.5" x14ac:dyDescent="0.2">
      <c r="A6947" s="7" t="s">
        <v>33</v>
      </c>
      <c r="B6947" s="7" t="s">
        <v>173</v>
      </c>
      <c r="C6947" s="7" t="s">
        <v>474</v>
      </c>
      <c r="D6947" s="8">
        <v>25</v>
      </c>
      <c r="E6947" s="8">
        <v>50</v>
      </c>
      <c r="F6947" s="7" t="s">
        <v>7</v>
      </c>
      <c r="G6947" s="7" t="s">
        <v>16</v>
      </c>
      <c r="H6947" s="7" t="s">
        <v>1636</v>
      </c>
      <c r="I6947" s="7" t="s">
        <v>839</v>
      </c>
      <c r="J6947" s="7" t="s">
        <v>2940</v>
      </c>
      <c r="K6947" s="7" t="s">
        <v>42</v>
      </c>
      <c r="L6947" s="7" t="s">
        <v>129</v>
      </c>
    </row>
    <row r="6948" spans="1:12" ht="28.5" x14ac:dyDescent="0.2">
      <c r="A6948" s="7" t="s">
        <v>6701</v>
      </c>
      <c r="B6948" s="7" t="s">
        <v>173</v>
      </c>
      <c r="C6948" s="7" t="s">
        <v>474</v>
      </c>
      <c r="D6948" s="8">
        <v>25</v>
      </c>
      <c r="E6948" s="8">
        <v>50</v>
      </c>
      <c r="F6948" s="7" t="s">
        <v>35</v>
      </c>
      <c r="G6948" s="7" t="s">
        <v>16</v>
      </c>
      <c r="H6948" s="7" t="s">
        <v>1388</v>
      </c>
      <c r="I6948" s="7" t="s">
        <v>2595</v>
      </c>
      <c r="J6948" s="7" t="s">
        <v>5584</v>
      </c>
      <c r="K6948" s="7" t="s">
        <v>26</v>
      </c>
      <c r="L6948" s="7" t="s">
        <v>12</v>
      </c>
    </row>
    <row r="6949" spans="1:12" ht="28.5" x14ac:dyDescent="0.2">
      <c r="A6949" s="7" t="s">
        <v>208</v>
      </c>
      <c r="B6949" s="7" t="s">
        <v>173</v>
      </c>
      <c r="C6949" s="7" t="s">
        <v>474</v>
      </c>
      <c r="D6949" s="8">
        <v>25</v>
      </c>
      <c r="E6949" s="8">
        <v>50</v>
      </c>
      <c r="F6949" s="7" t="s">
        <v>7</v>
      </c>
      <c r="G6949" s="7" t="s">
        <v>143</v>
      </c>
      <c r="H6949" s="7" t="s">
        <v>1809</v>
      </c>
      <c r="I6949" s="7" t="s">
        <v>5989</v>
      </c>
      <c r="J6949" s="7" t="s">
        <v>7772</v>
      </c>
      <c r="K6949" s="7" t="s">
        <v>38</v>
      </c>
      <c r="L6949" s="7" t="s">
        <v>12</v>
      </c>
    </row>
    <row r="6950" spans="1:12" ht="28.5" x14ac:dyDescent="0.2">
      <c r="A6950" s="7" t="s">
        <v>39</v>
      </c>
      <c r="B6950" s="7" t="s">
        <v>173</v>
      </c>
      <c r="C6950" s="7" t="s">
        <v>474</v>
      </c>
      <c r="D6950" s="8">
        <v>25</v>
      </c>
      <c r="E6950" s="8">
        <v>50</v>
      </c>
      <c r="F6950" s="7" t="s">
        <v>35</v>
      </c>
      <c r="G6950" s="7" t="s">
        <v>8</v>
      </c>
      <c r="H6950" s="7" t="s">
        <v>9640</v>
      </c>
      <c r="I6950" s="7" t="s">
        <v>1139</v>
      </c>
      <c r="J6950" s="7" t="s">
        <v>4611</v>
      </c>
      <c r="K6950" s="7" t="s">
        <v>11</v>
      </c>
      <c r="L6950" s="7" t="s">
        <v>12</v>
      </c>
    </row>
    <row r="6951" spans="1:12" ht="28.5" x14ac:dyDescent="0.2">
      <c r="A6951" s="7" t="s">
        <v>473</v>
      </c>
      <c r="B6951" s="7" t="s">
        <v>6360</v>
      </c>
      <c r="C6951" s="7" t="s">
        <v>474</v>
      </c>
      <c r="D6951" s="8">
        <v>25</v>
      </c>
      <c r="E6951" s="8">
        <v>50</v>
      </c>
      <c r="F6951" s="7" t="s">
        <v>35</v>
      </c>
      <c r="G6951" s="7" t="s">
        <v>16</v>
      </c>
      <c r="H6951" s="7" t="s">
        <v>70</v>
      </c>
      <c r="I6951" s="7" t="s">
        <v>30</v>
      </c>
      <c r="J6951" s="7" t="s">
        <v>475</v>
      </c>
      <c r="K6951" s="7" t="s">
        <v>93</v>
      </c>
      <c r="L6951" s="7" t="s">
        <v>12</v>
      </c>
    </row>
    <row r="6952" spans="1:12" ht="28.5" x14ac:dyDescent="0.2">
      <c r="A6952" s="7" t="s">
        <v>1372</v>
      </c>
      <c r="B6952" s="7" t="s">
        <v>11093</v>
      </c>
      <c r="C6952" s="7" t="s">
        <v>474</v>
      </c>
      <c r="D6952" s="8">
        <v>25</v>
      </c>
      <c r="E6952" s="8">
        <v>50</v>
      </c>
      <c r="F6952" s="7" t="s">
        <v>7</v>
      </c>
      <c r="G6952" s="7" t="s">
        <v>793</v>
      </c>
      <c r="H6952" s="7" t="s">
        <v>70</v>
      </c>
      <c r="I6952" s="7" t="s">
        <v>30</v>
      </c>
      <c r="J6952" s="7" t="s">
        <v>1373</v>
      </c>
      <c r="K6952" s="7" t="s">
        <v>42</v>
      </c>
      <c r="L6952" s="7" t="s">
        <v>32</v>
      </c>
    </row>
    <row r="6953" spans="1:12" ht="42.75" x14ac:dyDescent="0.2">
      <c r="A6953" s="7" t="s">
        <v>1487</v>
      </c>
      <c r="B6953" s="7" t="s">
        <v>11093</v>
      </c>
      <c r="C6953" s="7" t="s">
        <v>474</v>
      </c>
      <c r="D6953" s="8">
        <v>25</v>
      </c>
      <c r="E6953" s="8">
        <v>50</v>
      </c>
      <c r="F6953" s="7" t="s">
        <v>35</v>
      </c>
      <c r="G6953" s="7" t="s">
        <v>16</v>
      </c>
      <c r="H6953" s="7" t="s">
        <v>30</v>
      </c>
      <c r="I6953" s="7" t="s">
        <v>30</v>
      </c>
      <c r="J6953" s="7" t="s">
        <v>722</v>
      </c>
      <c r="K6953" s="7" t="s">
        <v>112</v>
      </c>
      <c r="L6953" s="7" t="s">
        <v>12</v>
      </c>
    </row>
    <row r="6954" spans="1:12" ht="28.5" x14ac:dyDescent="0.2">
      <c r="A6954" s="7" t="s">
        <v>4075</v>
      </c>
      <c r="B6954" s="7" t="s">
        <v>11093</v>
      </c>
      <c r="C6954" s="7" t="s">
        <v>474</v>
      </c>
      <c r="D6954" s="8">
        <v>25</v>
      </c>
      <c r="E6954" s="8">
        <v>50</v>
      </c>
      <c r="F6954" s="7" t="s">
        <v>51</v>
      </c>
      <c r="G6954" s="7" t="s">
        <v>16</v>
      </c>
      <c r="H6954" s="7" t="s">
        <v>839</v>
      </c>
      <c r="I6954" s="7" t="s">
        <v>839</v>
      </c>
      <c r="J6954" s="7" t="s">
        <v>722</v>
      </c>
      <c r="K6954" s="7" t="s">
        <v>112</v>
      </c>
      <c r="L6954" s="7" t="s">
        <v>12</v>
      </c>
    </row>
    <row r="6955" spans="1:12" x14ac:dyDescent="0.2">
      <c r="A6955" s="7" t="s">
        <v>10057</v>
      </c>
      <c r="B6955" s="7" t="s">
        <v>11093</v>
      </c>
      <c r="C6955" s="7" t="s">
        <v>474</v>
      </c>
      <c r="D6955" s="8">
        <v>25</v>
      </c>
      <c r="E6955" s="8">
        <v>50</v>
      </c>
      <c r="F6955" s="7" t="s">
        <v>15</v>
      </c>
      <c r="G6955" s="7" t="s">
        <v>16</v>
      </c>
      <c r="H6955" s="7" t="s">
        <v>1139</v>
      </c>
      <c r="I6955" s="7" t="s">
        <v>1139</v>
      </c>
      <c r="J6955" s="7" t="s">
        <v>10058</v>
      </c>
      <c r="K6955" s="7" t="s">
        <v>93</v>
      </c>
      <c r="L6955" s="7" t="s">
        <v>12</v>
      </c>
    </row>
    <row r="6956" spans="1:12" ht="28.5" x14ac:dyDescent="0.2">
      <c r="A6956" s="7" t="s">
        <v>586</v>
      </c>
      <c r="B6956" s="7" t="s">
        <v>11093</v>
      </c>
      <c r="C6956" s="7" t="s">
        <v>474</v>
      </c>
      <c r="D6956" s="8">
        <v>25</v>
      </c>
      <c r="E6956" s="8">
        <v>50</v>
      </c>
      <c r="F6956" s="7" t="s">
        <v>35</v>
      </c>
      <c r="G6956" s="7" t="s">
        <v>16</v>
      </c>
      <c r="H6956" s="7" t="s">
        <v>24</v>
      </c>
      <c r="I6956" s="7" t="s">
        <v>30</v>
      </c>
      <c r="J6956" s="7" t="s">
        <v>587</v>
      </c>
      <c r="K6956" s="7" t="s">
        <v>11</v>
      </c>
      <c r="L6956" s="7" t="s">
        <v>12</v>
      </c>
    </row>
    <row r="6957" spans="1:12" ht="28.5" x14ac:dyDescent="0.2">
      <c r="A6957" s="7" t="s">
        <v>729</v>
      </c>
      <c r="B6957" s="7" t="s">
        <v>11093</v>
      </c>
      <c r="C6957" s="7" t="s">
        <v>474</v>
      </c>
      <c r="D6957" s="8">
        <v>25</v>
      </c>
      <c r="E6957" s="8">
        <v>50</v>
      </c>
      <c r="F6957" s="7" t="s">
        <v>15</v>
      </c>
      <c r="G6957" s="7" t="s">
        <v>16</v>
      </c>
      <c r="H6957" s="7" t="s">
        <v>30</v>
      </c>
      <c r="I6957" s="7" t="s">
        <v>30</v>
      </c>
      <c r="J6957" s="7" t="s">
        <v>722</v>
      </c>
      <c r="K6957" s="7" t="s">
        <v>112</v>
      </c>
      <c r="L6957" s="7" t="s">
        <v>12</v>
      </c>
    </row>
    <row r="6958" spans="1:12" ht="42.75" x14ac:dyDescent="0.2">
      <c r="A6958" s="7" t="s">
        <v>731</v>
      </c>
      <c r="B6958" s="7" t="s">
        <v>11093</v>
      </c>
      <c r="C6958" s="7" t="s">
        <v>474</v>
      </c>
      <c r="D6958" s="8">
        <v>25</v>
      </c>
      <c r="E6958" s="8">
        <v>50</v>
      </c>
      <c r="F6958" s="7" t="s">
        <v>35</v>
      </c>
      <c r="G6958" s="7" t="s">
        <v>16</v>
      </c>
      <c r="H6958" s="7" t="s">
        <v>30</v>
      </c>
      <c r="I6958" s="7" t="s">
        <v>30</v>
      </c>
      <c r="J6958" s="7" t="s">
        <v>722</v>
      </c>
      <c r="K6958" s="7" t="s">
        <v>112</v>
      </c>
      <c r="L6958" s="7" t="s">
        <v>12</v>
      </c>
    </row>
    <row r="6959" spans="1:12" ht="28.5" x14ac:dyDescent="0.2">
      <c r="A6959" s="7" t="s">
        <v>733</v>
      </c>
      <c r="B6959" s="7" t="s">
        <v>11093</v>
      </c>
      <c r="C6959" s="7" t="s">
        <v>474</v>
      </c>
      <c r="D6959" s="8">
        <v>25</v>
      </c>
      <c r="E6959" s="8">
        <v>50</v>
      </c>
      <c r="F6959" s="7" t="s">
        <v>35</v>
      </c>
      <c r="G6959" s="7" t="s">
        <v>16</v>
      </c>
      <c r="H6959" s="7" t="s">
        <v>30</v>
      </c>
      <c r="I6959" s="7" t="s">
        <v>30</v>
      </c>
      <c r="J6959" s="7" t="s">
        <v>722</v>
      </c>
      <c r="K6959" s="7" t="s">
        <v>112</v>
      </c>
      <c r="L6959" s="7" t="s">
        <v>12</v>
      </c>
    </row>
    <row r="6960" spans="1:12" ht="28.5" x14ac:dyDescent="0.2">
      <c r="A6960" s="7" t="s">
        <v>734</v>
      </c>
      <c r="B6960" s="7" t="s">
        <v>11093</v>
      </c>
      <c r="C6960" s="7" t="s">
        <v>474</v>
      </c>
      <c r="D6960" s="8">
        <v>25</v>
      </c>
      <c r="E6960" s="8">
        <v>50</v>
      </c>
      <c r="F6960" s="7" t="s">
        <v>35</v>
      </c>
      <c r="G6960" s="7" t="s">
        <v>16</v>
      </c>
      <c r="H6960" s="7" t="s">
        <v>30</v>
      </c>
      <c r="I6960" s="7" t="s">
        <v>30</v>
      </c>
      <c r="J6960" s="7" t="s">
        <v>722</v>
      </c>
      <c r="K6960" s="7" t="s">
        <v>112</v>
      </c>
      <c r="L6960" s="7" t="s">
        <v>12</v>
      </c>
    </row>
    <row r="6961" spans="1:12" ht="28.5" x14ac:dyDescent="0.2">
      <c r="A6961" s="7" t="s">
        <v>736</v>
      </c>
      <c r="B6961" s="7" t="s">
        <v>11093</v>
      </c>
      <c r="C6961" s="7" t="s">
        <v>474</v>
      </c>
      <c r="D6961" s="8">
        <v>25</v>
      </c>
      <c r="E6961" s="8">
        <v>50</v>
      </c>
      <c r="F6961" s="7" t="s">
        <v>65</v>
      </c>
      <c r="G6961" s="7" t="s">
        <v>16</v>
      </c>
      <c r="H6961" s="7" t="s">
        <v>30</v>
      </c>
      <c r="I6961" s="7" t="s">
        <v>30</v>
      </c>
      <c r="J6961" s="7" t="s">
        <v>722</v>
      </c>
      <c r="K6961" s="7" t="s">
        <v>112</v>
      </c>
      <c r="L6961" s="7" t="s">
        <v>12</v>
      </c>
    </row>
    <row r="6962" spans="1:12" ht="28.5" x14ac:dyDescent="0.2">
      <c r="A6962" s="7" t="s">
        <v>771</v>
      </c>
      <c r="B6962" s="7" t="s">
        <v>11093</v>
      </c>
      <c r="C6962" s="7" t="s">
        <v>474</v>
      </c>
      <c r="D6962" s="8">
        <v>25</v>
      </c>
      <c r="E6962" s="8">
        <v>50</v>
      </c>
      <c r="F6962" s="7" t="s">
        <v>15</v>
      </c>
      <c r="G6962" s="7" t="s">
        <v>16</v>
      </c>
      <c r="H6962" s="7" t="s">
        <v>30</v>
      </c>
      <c r="I6962" s="7" t="s">
        <v>30</v>
      </c>
      <c r="J6962" s="7" t="s">
        <v>772</v>
      </c>
      <c r="K6962" s="7" t="s">
        <v>38</v>
      </c>
      <c r="L6962" s="7" t="s">
        <v>50</v>
      </c>
    </row>
    <row r="6963" spans="1:12" ht="28.5" x14ac:dyDescent="0.2">
      <c r="A6963" s="7" t="s">
        <v>1738</v>
      </c>
      <c r="B6963" s="7" t="s">
        <v>11093</v>
      </c>
      <c r="C6963" s="7" t="s">
        <v>474</v>
      </c>
      <c r="D6963" s="8">
        <v>25</v>
      </c>
      <c r="E6963" s="8">
        <v>50</v>
      </c>
      <c r="F6963" s="7" t="s">
        <v>35</v>
      </c>
      <c r="G6963" s="7" t="s">
        <v>16</v>
      </c>
      <c r="H6963" s="7" t="s">
        <v>30</v>
      </c>
      <c r="I6963" s="7" t="s">
        <v>30</v>
      </c>
      <c r="J6963" s="7" t="s">
        <v>722</v>
      </c>
      <c r="K6963" s="7" t="s">
        <v>112</v>
      </c>
      <c r="L6963" s="7" t="s">
        <v>12</v>
      </c>
    </row>
    <row r="6964" spans="1:12" ht="42.75" x14ac:dyDescent="0.2">
      <c r="A6964" s="7" t="s">
        <v>1739</v>
      </c>
      <c r="B6964" s="7" t="s">
        <v>11093</v>
      </c>
      <c r="C6964" s="7" t="s">
        <v>474</v>
      </c>
      <c r="D6964" s="8">
        <v>25</v>
      </c>
      <c r="E6964" s="8">
        <v>50</v>
      </c>
      <c r="F6964" s="7" t="s">
        <v>35</v>
      </c>
      <c r="G6964" s="7" t="s">
        <v>16</v>
      </c>
      <c r="H6964" s="7" t="s">
        <v>30</v>
      </c>
      <c r="I6964" s="7" t="s">
        <v>30</v>
      </c>
      <c r="J6964" s="7" t="s">
        <v>722</v>
      </c>
      <c r="K6964" s="7" t="s">
        <v>112</v>
      </c>
      <c r="L6964" s="7" t="s">
        <v>12</v>
      </c>
    </row>
    <row r="6965" spans="1:12" ht="28.5" x14ac:dyDescent="0.2">
      <c r="A6965" s="7" t="s">
        <v>1741</v>
      </c>
      <c r="B6965" s="7" t="s">
        <v>11093</v>
      </c>
      <c r="C6965" s="7" t="s">
        <v>474</v>
      </c>
      <c r="D6965" s="8">
        <v>25</v>
      </c>
      <c r="E6965" s="8">
        <v>50</v>
      </c>
      <c r="F6965" s="7" t="s">
        <v>65</v>
      </c>
      <c r="G6965" s="7" t="s">
        <v>16</v>
      </c>
      <c r="H6965" s="7" t="s">
        <v>30</v>
      </c>
      <c r="I6965" s="7" t="s">
        <v>30</v>
      </c>
      <c r="J6965" s="7" t="s">
        <v>722</v>
      </c>
      <c r="K6965" s="7" t="s">
        <v>112</v>
      </c>
      <c r="L6965" s="7" t="s">
        <v>12</v>
      </c>
    </row>
    <row r="6966" spans="1:12" ht="28.5" x14ac:dyDescent="0.2">
      <c r="A6966" s="7" t="s">
        <v>1743</v>
      </c>
      <c r="B6966" s="7" t="s">
        <v>11093</v>
      </c>
      <c r="C6966" s="7" t="s">
        <v>474</v>
      </c>
      <c r="D6966" s="8">
        <v>25</v>
      </c>
      <c r="E6966" s="8">
        <v>50</v>
      </c>
      <c r="F6966" s="7" t="s">
        <v>35</v>
      </c>
      <c r="G6966" s="7" t="s">
        <v>16</v>
      </c>
      <c r="H6966" s="7" t="s">
        <v>30</v>
      </c>
      <c r="I6966" s="7" t="s">
        <v>30</v>
      </c>
      <c r="J6966" s="7" t="s">
        <v>722</v>
      </c>
      <c r="K6966" s="7" t="s">
        <v>112</v>
      </c>
      <c r="L6966" s="7" t="s">
        <v>12</v>
      </c>
    </row>
    <row r="6967" spans="1:12" ht="28.5" x14ac:dyDescent="0.2">
      <c r="A6967" s="7" t="s">
        <v>552</v>
      </c>
      <c r="B6967" s="7" t="s">
        <v>11093</v>
      </c>
      <c r="C6967" s="7" t="s">
        <v>474</v>
      </c>
      <c r="D6967" s="8">
        <v>25</v>
      </c>
      <c r="E6967" s="8">
        <v>50</v>
      </c>
      <c r="F6967" s="7" t="s">
        <v>15</v>
      </c>
      <c r="G6967" s="7" t="s">
        <v>16</v>
      </c>
      <c r="H6967" s="7" t="s">
        <v>2770</v>
      </c>
      <c r="I6967" s="7" t="s">
        <v>839</v>
      </c>
      <c r="J6967" s="7" t="s">
        <v>3261</v>
      </c>
      <c r="K6967" s="7" t="s">
        <v>38</v>
      </c>
      <c r="L6967" s="7" t="s">
        <v>12</v>
      </c>
    </row>
    <row r="6968" spans="1:12" ht="28.5" x14ac:dyDescent="0.2">
      <c r="A6968" s="7" t="s">
        <v>3818</v>
      </c>
      <c r="B6968" s="7" t="s">
        <v>11093</v>
      </c>
      <c r="C6968" s="7" t="s">
        <v>474</v>
      </c>
      <c r="D6968" s="8">
        <v>25</v>
      </c>
      <c r="E6968" s="8">
        <v>50</v>
      </c>
      <c r="F6968" s="7" t="s">
        <v>15</v>
      </c>
      <c r="G6968" s="7" t="s">
        <v>16</v>
      </c>
      <c r="H6968" s="7" t="s">
        <v>1636</v>
      </c>
      <c r="I6968" s="7" t="s">
        <v>839</v>
      </c>
      <c r="J6968" s="7" t="s">
        <v>3892</v>
      </c>
      <c r="K6968" s="7" t="s">
        <v>38</v>
      </c>
      <c r="L6968" s="7" t="s">
        <v>12</v>
      </c>
    </row>
    <row r="6969" spans="1:12" ht="28.5" x14ac:dyDescent="0.2">
      <c r="A6969" s="7" t="s">
        <v>4254</v>
      </c>
      <c r="B6969" s="7" t="s">
        <v>11093</v>
      </c>
      <c r="C6969" s="7" t="s">
        <v>474</v>
      </c>
      <c r="D6969" s="8">
        <v>25</v>
      </c>
      <c r="E6969" s="8">
        <v>50</v>
      </c>
      <c r="F6969" s="7" t="s">
        <v>35</v>
      </c>
      <c r="G6969" s="7" t="s">
        <v>29</v>
      </c>
      <c r="H6969" s="7" t="s">
        <v>2314</v>
      </c>
      <c r="I6969" s="7" t="s">
        <v>839</v>
      </c>
      <c r="J6969" s="7" t="s">
        <v>4255</v>
      </c>
      <c r="K6969" s="7" t="s">
        <v>11</v>
      </c>
      <c r="L6969" s="7" t="s">
        <v>12</v>
      </c>
    </row>
    <row r="6970" spans="1:12" ht="28.5" x14ac:dyDescent="0.2">
      <c r="A6970" s="7" t="s">
        <v>1333</v>
      </c>
      <c r="B6970" s="7" t="s">
        <v>2155</v>
      </c>
      <c r="C6970" s="7" t="s">
        <v>474</v>
      </c>
      <c r="D6970" s="8">
        <v>25</v>
      </c>
      <c r="E6970" s="8">
        <v>50</v>
      </c>
      <c r="F6970" s="7" t="s">
        <v>15</v>
      </c>
      <c r="G6970" s="7" t="s">
        <v>16</v>
      </c>
      <c r="H6970" s="7" t="s">
        <v>1636</v>
      </c>
      <c r="I6970" s="7" t="s">
        <v>839</v>
      </c>
      <c r="J6970" s="7" t="s">
        <v>4407</v>
      </c>
      <c r="K6970" s="7" t="s">
        <v>26</v>
      </c>
      <c r="L6970" s="7" t="s">
        <v>20</v>
      </c>
    </row>
    <row r="6971" spans="1:12" ht="28.5" x14ac:dyDescent="0.2">
      <c r="A6971" s="7" t="s">
        <v>4593</v>
      </c>
      <c r="B6971" s="7" t="s">
        <v>2155</v>
      </c>
      <c r="C6971" s="7" t="s">
        <v>474</v>
      </c>
      <c r="D6971" s="8">
        <v>25</v>
      </c>
      <c r="E6971" s="8">
        <v>50</v>
      </c>
      <c r="F6971" s="7" t="s">
        <v>15</v>
      </c>
      <c r="G6971" s="7" t="s">
        <v>16</v>
      </c>
      <c r="H6971" s="7" t="s">
        <v>673</v>
      </c>
      <c r="I6971" s="7" t="s">
        <v>1139</v>
      </c>
      <c r="J6971" s="7" t="s">
        <v>1756</v>
      </c>
      <c r="K6971" s="7" t="s">
        <v>112</v>
      </c>
      <c r="L6971" s="7" t="s">
        <v>12</v>
      </c>
    </row>
    <row r="6972" spans="1:12" ht="28.5" x14ac:dyDescent="0.2">
      <c r="A6972" s="7" t="s">
        <v>6313</v>
      </c>
      <c r="B6972" s="7" t="s">
        <v>11093</v>
      </c>
      <c r="C6972" s="7" t="s">
        <v>474</v>
      </c>
      <c r="D6972" s="8">
        <v>25</v>
      </c>
      <c r="E6972" s="8">
        <v>50</v>
      </c>
      <c r="F6972" s="7" t="s">
        <v>51</v>
      </c>
      <c r="G6972" s="7" t="s">
        <v>16</v>
      </c>
      <c r="H6972" s="7" t="s">
        <v>2595</v>
      </c>
      <c r="I6972" s="7" t="s">
        <v>2595</v>
      </c>
      <c r="J6972" s="7" t="s">
        <v>722</v>
      </c>
      <c r="K6972" s="7" t="s">
        <v>112</v>
      </c>
      <c r="L6972" s="7" t="s">
        <v>12</v>
      </c>
    </row>
    <row r="6973" spans="1:12" ht="28.5" x14ac:dyDescent="0.2">
      <c r="A6973" s="7" t="s">
        <v>8604</v>
      </c>
      <c r="B6973" s="7" t="s">
        <v>2155</v>
      </c>
      <c r="C6973" s="7" t="s">
        <v>474</v>
      </c>
      <c r="D6973" s="8">
        <v>25</v>
      </c>
      <c r="E6973" s="8">
        <v>50</v>
      </c>
      <c r="F6973" s="7" t="s">
        <v>15</v>
      </c>
      <c r="G6973" s="7" t="s">
        <v>16</v>
      </c>
      <c r="H6973" s="7" t="s">
        <v>1192</v>
      </c>
      <c r="I6973" s="7" t="s">
        <v>5989</v>
      </c>
      <c r="J6973" s="7" t="s">
        <v>8605</v>
      </c>
      <c r="K6973" s="7" t="s">
        <v>26</v>
      </c>
      <c r="L6973" s="7" t="s">
        <v>20</v>
      </c>
    </row>
    <row r="6974" spans="1:12" ht="28.5" x14ac:dyDescent="0.2">
      <c r="A6974" s="7" t="s">
        <v>8788</v>
      </c>
      <c r="B6974" s="7" t="s">
        <v>11093</v>
      </c>
      <c r="C6974" s="7" t="s">
        <v>474</v>
      </c>
      <c r="D6974" s="8">
        <v>25</v>
      </c>
      <c r="E6974" s="8">
        <v>50</v>
      </c>
      <c r="F6974" s="7" t="s">
        <v>23</v>
      </c>
      <c r="G6974" s="7" t="s">
        <v>143</v>
      </c>
      <c r="H6974" s="7" t="s">
        <v>1809</v>
      </c>
      <c r="I6974" s="7" t="s">
        <v>5989</v>
      </c>
      <c r="J6974" s="7" t="s">
        <v>4371</v>
      </c>
      <c r="K6974" s="7" t="s">
        <v>38</v>
      </c>
      <c r="L6974" s="7" t="s">
        <v>129</v>
      </c>
    </row>
    <row r="6975" spans="1:12" ht="28.5" x14ac:dyDescent="0.2">
      <c r="A6975" s="7" t="s">
        <v>738</v>
      </c>
      <c r="B6975" s="7" t="s">
        <v>11093</v>
      </c>
      <c r="C6975" s="7" t="s">
        <v>474</v>
      </c>
      <c r="D6975" s="8">
        <v>25</v>
      </c>
      <c r="E6975" s="8">
        <v>50</v>
      </c>
      <c r="F6975" s="7" t="s">
        <v>35</v>
      </c>
      <c r="G6975" s="7" t="s">
        <v>143</v>
      </c>
      <c r="H6975" s="7" t="s">
        <v>1192</v>
      </c>
      <c r="I6975" s="7" t="s">
        <v>5989</v>
      </c>
      <c r="J6975" s="7" t="s">
        <v>8913</v>
      </c>
      <c r="K6975" s="7" t="s">
        <v>19</v>
      </c>
      <c r="L6975" s="7" t="s">
        <v>12</v>
      </c>
    </row>
    <row r="6976" spans="1:12" ht="28.5" x14ac:dyDescent="0.2">
      <c r="A6976" s="7" t="s">
        <v>657</v>
      </c>
      <c r="B6976" s="7" t="s">
        <v>11093</v>
      </c>
      <c r="C6976" s="7" t="s">
        <v>474</v>
      </c>
      <c r="D6976" s="8">
        <v>25</v>
      </c>
      <c r="E6976" s="8">
        <v>50</v>
      </c>
      <c r="F6976" s="7" t="s">
        <v>35</v>
      </c>
      <c r="G6976" s="7" t="s">
        <v>16</v>
      </c>
      <c r="H6976" s="7" t="s">
        <v>673</v>
      </c>
      <c r="I6976" s="7" t="s">
        <v>1139</v>
      </c>
      <c r="J6976" s="7" t="s">
        <v>9874</v>
      </c>
      <c r="K6976" s="7" t="s">
        <v>38</v>
      </c>
      <c r="L6976" s="7" t="s">
        <v>12</v>
      </c>
    </row>
    <row r="6977" spans="1:12" ht="28.5" x14ac:dyDescent="0.2">
      <c r="A6977" s="7" t="s">
        <v>10658</v>
      </c>
      <c r="B6977" s="7" t="s">
        <v>2155</v>
      </c>
      <c r="C6977" s="7" t="s">
        <v>474</v>
      </c>
      <c r="D6977" s="8">
        <v>25</v>
      </c>
      <c r="E6977" s="8">
        <v>50</v>
      </c>
      <c r="F6977" s="7" t="s">
        <v>15</v>
      </c>
      <c r="G6977" s="7" t="s">
        <v>16</v>
      </c>
      <c r="H6977" s="7" t="s">
        <v>673</v>
      </c>
      <c r="I6977" s="7" t="s">
        <v>1139</v>
      </c>
      <c r="J6977" s="7" t="s">
        <v>1756</v>
      </c>
      <c r="K6977" s="7" t="s">
        <v>112</v>
      </c>
      <c r="L6977" s="7" t="s">
        <v>12</v>
      </c>
    </row>
    <row r="6978" spans="1:12" ht="28.5" x14ac:dyDescent="0.2">
      <c r="A6978" s="7" t="s">
        <v>10865</v>
      </c>
      <c r="B6978" s="7" t="s">
        <v>11093</v>
      </c>
      <c r="C6978" s="7" t="s">
        <v>474</v>
      </c>
      <c r="D6978" s="8">
        <v>25</v>
      </c>
      <c r="E6978" s="8">
        <v>50</v>
      </c>
      <c r="F6978" s="7" t="s">
        <v>15</v>
      </c>
      <c r="G6978" s="7" t="s">
        <v>16</v>
      </c>
      <c r="H6978" s="7" t="s">
        <v>2558</v>
      </c>
      <c r="I6978" s="7" t="s">
        <v>1139</v>
      </c>
      <c r="J6978" s="7" t="s">
        <v>4163</v>
      </c>
      <c r="K6978" s="7" t="s">
        <v>112</v>
      </c>
      <c r="L6978" s="7" t="s">
        <v>50</v>
      </c>
    </row>
    <row r="6979" spans="1:12" ht="28.5" x14ac:dyDescent="0.2">
      <c r="A6979" s="7" t="s">
        <v>10919</v>
      </c>
      <c r="B6979" s="7" t="s">
        <v>11093</v>
      </c>
      <c r="C6979" s="7" t="s">
        <v>474</v>
      </c>
      <c r="D6979" s="8">
        <v>25</v>
      </c>
      <c r="E6979" s="8">
        <v>50</v>
      </c>
      <c r="F6979" s="7" t="s">
        <v>15</v>
      </c>
      <c r="G6979" s="7" t="s">
        <v>143</v>
      </c>
      <c r="H6979" s="7" t="s">
        <v>673</v>
      </c>
      <c r="I6979" s="7" t="s">
        <v>1139</v>
      </c>
      <c r="J6979" s="7" t="s">
        <v>10663</v>
      </c>
      <c r="K6979" s="7" t="s">
        <v>38</v>
      </c>
      <c r="L6979" s="7" t="s">
        <v>12</v>
      </c>
    </row>
    <row r="6980" spans="1:12" ht="28.5" x14ac:dyDescent="0.2">
      <c r="A6980" s="7" t="s">
        <v>657</v>
      </c>
      <c r="B6980" s="7" t="s">
        <v>11093</v>
      </c>
      <c r="C6980" s="7" t="s">
        <v>8988</v>
      </c>
      <c r="D6980" s="8">
        <v>25</v>
      </c>
      <c r="E6980" s="8">
        <v>55</v>
      </c>
      <c r="F6980" s="7" t="s">
        <v>35</v>
      </c>
      <c r="G6980" s="7" t="s">
        <v>29</v>
      </c>
      <c r="H6980" s="7" t="s">
        <v>7447</v>
      </c>
      <c r="I6980" s="7" t="s">
        <v>5989</v>
      </c>
      <c r="J6980" s="7" t="s">
        <v>8989</v>
      </c>
      <c r="K6980" s="7" t="s">
        <v>19</v>
      </c>
      <c r="L6980" s="7" t="s">
        <v>12</v>
      </c>
    </row>
    <row r="6981" spans="1:12" ht="28.5" x14ac:dyDescent="0.2">
      <c r="A6981" s="7" t="s">
        <v>4166</v>
      </c>
      <c r="B6981" s="7" t="s">
        <v>1430</v>
      </c>
      <c r="C6981" s="7" t="s">
        <v>4167</v>
      </c>
      <c r="D6981" s="8">
        <v>26</v>
      </c>
      <c r="E6981" s="8">
        <v>38</v>
      </c>
      <c r="F6981" s="7" t="s">
        <v>15</v>
      </c>
      <c r="G6981" s="7" t="s">
        <v>16</v>
      </c>
      <c r="H6981" s="7" t="s">
        <v>2645</v>
      </c>
      <c r="I6981" s="7" t="s">
        <v>839</v>
      </c>
      <c r="J6981" s="7" t="s">
        <v>1232</v>
      </c>
      <c r="K6981" s="7" t="s">
        <v>38</v>
      </c>
      <c r="L6981" s="7" t="s">
        <v>81</v>
      </c>
    </row>
    <row r="6982" spans="1:12" ht="28.5" x14ac:dyDescent="0.2">
      <c r="A6982" s="7" t="s">
        <v>8867</v>
      </c>
      <c r="B6982" s="7" t="s">
        <v>11093</v>
      </c>
      <c r="C6982" s="7" t="s">
        <v>8868</v>
      </c>
      <c r="D6982" s="8">
        <v>26</v>
      </c>
      <c r="E6982" s="8">
        <v>52</v>
      </c>
      <c r="F6982" s="7" t="s">
        <v>35</v>
      </c>
      <c r="G6982" s="7" t="s">
        <v>16</v>
      </c>
      <c r="H6982" s="7" t="s">
        <v>5989</v>
      </c>
      <c r="I6982" s="7" t="s">
        <v>5989</v>
      </c>
      <c r="J6982" s="7" t="s">
        <v>722</v>
      </c>
      <c r="K6982" s="7" t="s">
        <v>112</v>
      </c>
      <c r="L6982" s="7" t="s">
        <v>12</v>
      </c>
    </row>
    <row r="6983" spans="1:12" ht="28.5" x14ac:dyDescent="0.2">
      <c r="A6983" s="7" t="s">
        <v>7631</v>
      </c>
      <c r="B6983" s="7" t="s">
        <v>173</v>
      </c>
      <c r="C6983" s="7" t="s">
        <v>7632</v>
      </c>
      <c r="D6983" s="8">
        <v>28</v>
      </c>
      <c r="E6983" s="8">
        <v>33</v>
      </c>
      <c r="F6983" s="7" t="s">
        <v>51</v>
      </c>
      <c r="G6983" s="7" t="s">
        <v>16</v>
      </c>
      <c r="H6983" s="7" t="s">
        <v>1809</v>
      </c>
      <c r="I6983" s="7" t="s">
        <v>5989</v>
      </c>
      <c r="J6983" s="7" t="s">
        <v>7633</v>
      </c>
      <c r="K6983" s="7" t="s">
        <v>38</v>
      </c>
      <c r="L6983" s="7" t="s">
        <v>12</v>
      </c>
    </row>
    <row r="6984" spans="1:12" x14ac:dyDescent="0.2">
      <c r="A6984" s="7" t="s">
        <v>3213</v>
      </c>
      <c r="B6984" s="7" t="s">
        <v>11093</v>
      </c>
      <c r="C6984" s="7" t="s">
        <v>3214</v>
      </c>
      <c r="D6984" s="8">
        <v>28</v>
      </c>
      <c r="E6984" s="8">
        <v>40</v>
      </c>
      <c r="F6984" s="7" t="s">
        <v>15</v>
      </c>
      <c r="G6984" s="7" t="s">
        <v>16</v>
      </c>
      <c r="H6984" s="7" t="s">
        <v>30</v>
      </c>
      <c r="I6984" s="7" t="s">
        <v>30</v>
      </c>
      <c r="J6984" s="7" t="s">
        <v>3215</v>
      </c>
      <c r="K6984" s="7" t="s">
        <v>38</v>
      </c>
      <c r="L6984" s="7" t="s">
        <v>50</v>
      </c>
    </row>
    <row r="6985" spans="1:12" ht="28.5" x14ac:dyDescent="0.2">
      <c r="A6985" s="7" t="s">
        <v>971</v>
      </c>
      <c r="B6985" s="7" t="s">
        <v>3570</v>
      </c>
      <c r="C6985" s="7" t="s">
        <v>972</v>
      </c>
      <c r="D6985" s="8">
        <v>28</v>
      </c>
      <c r="E6985" s="8">
        <v>50</v>
      </c>
      <c r="F6985" s="7" t="s">
        <v>7</v>
      </c>
      <c r="G6985" s="7" t="s">
        <v>143</v>
      </c>
      <c r="H6985" s="7" t="s">
        <v>9</v>
      </c>
      <c r="I6985" s="7" t="s">
        <v>30</v>
      </c>
      <c r="J6985" s="7" t="s">
        <v>973</v>
      </c>
      <c r="K6985" s="7" t="s">
        <v>26</v>
      </c>
      <c r="L6985" s="7" t="s">
        <v>12</v>
      </c>
    </row>
    <row r="6986" spans="1:12" ht="28.5" x14ac:dyDescent="0.2">
      <c r="A6986" s="7" t="s">
        <v>8288</v>
      </c>
      <c r="B6986" s="7" t="s">
        <v>3570</v>
      </c>
      <c r="C6986" s="7" t="s">
        <v>8289</v>
      </c>
      <c r="D6986" s="8">
        <v>29.166666666666664</v>
      </c>
      <c r="E6986" s="8">
        <v>37.5</v>
      </c>
      <c r="F6986" s="7" t="s">
        <v>51</v>
      </c>
      <c r="G6986" s="7" t="s">
        <v>16</v>
      </c>
      <c r="H6986" s="7" t="s">
        <v>1809</v>
      </c>
      <c r="I6986" s="7" t="s">
        <v>5989</v>
      </c>
      <c r="J6986" s="7" t="s">
        <v>8290</v>
      </c>
      <c r="K6986" s="7" t="s">
        <v>11</v>
      </c>
      <c r="L6986" s="7" t="s">
        <v>12</v>
      </c>
    </row>
    <row r="6987" spans="1:12" ht="28.5" x14ac:dyDescent="0.2">
      <c r="A6987" s="7" t="s">
        <v>4136</v>
      </c>
      <c r="B6987" s="7" t="s">
        <v>2155</v>
      </c>
      <c r="C6987" s="7" t="s">
        <v>4137</v>
      </c>
      <c r="D6987" s="8">
        <v>29.166666666666664</v>
      </c>
      <c r="E6987" s="8">
        <v>41.666666666666664</v>
      </c>
      <c r="F6987" s="7" t="s">
        <v>15</v>
      </c>
      <c r="G6987" s="7" t="s">
        <v>16</v>
      </c>
      <c r="H6987" s="7" t="s">
        <v>2314</v>
      </c>
      <c r="I6987" s="7" t="s">
        <v>839</v>
      </c>
      <c r="J6987" s="7" t="s">
        <v>2908</v>
      </c>
      <c r="K6987" s="7" t="s">
        <v>112</v>
      </c>
      <c r="L6987" s="7" t="s">
        <v>32</v>
      </c>
    </row>
    <row r="6988" spans="1:12" ht="42.75" x14ac:dyDescent="0.2">
      <c r="A6988" s="7" t="s">
        <v>2060</v>
      </c>
      <c r="B6988" s="7" t="s">
        <v>11093</v>
      </c>
      <c r="C6988" s="7" t="s">
        <v>2061</v>
      </c>
      <c r="D6988" s="8">
        <v>29.166666666666664</v>
      </c>
      <c r="E6988" s="8">
        <v>66.666666666666657</v>
      </c>
      <c r="F6988" s="7" t="s">
        <v>35</v>
      </c>
      <c r="G6988" s="7" t="s">
        <v>16</v>
      </c>
      <c r="H6988" s="7" t="s">
        <v>30</v>
      </c>
      <c r="I6988" s="7" t="s">
        <v>30</v>
      </c>
      <c r="J6988" s="7" t="s">
        <v>2062</v>
      </c>
      <c r="K6988" s="7" t="s">
        <v>11</v>
      </c>
      <c r="L6988" s="7" t="s">
        <v>129</v>
      </c>
    </row>
    <row r="6989" spans="1:12" ht="28.5" x14ac:dyDescent="0.2">
      <c r="A6989" s="7" t="s">
        <v>1185</v>
      </c>
      <c r="B6989" s="7" t="s">
        <v>11093</v>
      </c>
      <c r="C6989" s="7" t="s">
        <v>1186</v>
      </c>
      <c r="D6989" s="8">
        <v>30</v>
      </c>
      <c r="E6989" s="8">
        <v>30</v>
      </c>
      <c r="F6989" s="7" t="s">
        <v>15</v>
      </c>
      <c r="G6989" s="7" t="s">
        <v>16</v>
      </c>
      <c r="H6989" s="7" t="s">
        <v>24</v>
      </c>
      <c r="I6989" s="7" t="s">
        <v>30</v>
      </c>
      <c r="J6989" s="7" t="s">
        <v>1187</v>
      </c>
      <c r="K6989" s="7" t="s">
        <v>38</v>
      </c>
      <c r="L6989" s="7" t="s">
        <v>12</v>
      </c>
    </row>
    <row r="6990" spans="1:12" ht="28.5" x14ac:dyDescent="0.2">
      <c r="A6990" s="7" t="s">
        <v>1694</v>
      </c>
      <c r="B6990" s="7" t="s">
        <v>11093</v>
      </c>
      <c r="C6990" s="7" t="s">
        <v>1186</v>
      </c>
      <c r="D6990" s="8">
        <v>30</v>
      </c>
      <c r="E6990" s="8">
        <v>30</v>
      </c>
      <c r="F6990" s="7" t="s">
        <v>35</v>
      </c>
      <c r="G6990" s="7" t="s">
        <v>16</v>
      </c>
      <c r="H6990" s="7" t="s">
        <v>24</v>
      </c>
      <c r="I6990" s="7" t="s">
        <v>30</v>
      </c>
      <c r="J6990" s="7" t="s">
        <v>1695</v>
      </c>
      <c r="K6990" s="7" t="s">
        <v>11</v>
      </c>
      <c r="L6990" s="7" t="s">
        <v>12</v>
      </c>
    </row>
    <row r="6991" spans="1:12" ht="28.5" x14ac:dyDescent="0.2">
      <c r="A6991" s="7" t="s">
        <v>4293</v>
      </c>
      <c r="B6991" s="7" t="s">
        <v>11093</v>
      </c>
      <c r="C6991" s="7" t="s">
        <v>4294</v>
      </c>
      <c r="D6991" s="8">
        <v>30</v>
      </c>
      <c r="E6991" s="8">
        <v>35</v>
      </c>
      <c r="F6991" s="7" t="s">
        <v>7</v>
      </c>
      <c r="G6991" s="7" t="s">
        <v>143</v>
      </c>
      <c r="H6991" s="7" t="s">
        <v>1636</v>
      </c>
      <c r="I6991" s="7" t="s">
        <v>839</v>
      </c>
      <c r="J6991" s="7" t="s">
        <v>4295</v>
      </c>
      <c r="K6991" s="7" t="s">
        <v>42</v>
      </c>
      <c r="L6991" s="7" t="s">
        <v>129</v>
      </c>
    </row>
    <row r="6992" spans="1:12" ht="28.5" x14ac:dyDescent="0.2">
      <c r="A6992" s="7" t="s">
        <v>1368</v>
      </c>
      <c r="B6992" s="7" t="s">
        <v>1430</v>
      </c>
      <c r="C6992" s="7" t="s">
        <v>1662</v>
      </c>
      <c r="D6992" s="8">
        <v>30</v>
      </c>
      <c r="E6992" s="8">
        <v>36</v>
      </c>
      <c r="F6992" s="7" t="s">
        <v>15</v>
      </c>
      <c r="G6992" s="7" t="s">
        <v>16</v>
      </c>
      <c r="H6992" s="7" t="s">
        <v>86</v>
      </c>
      <c r="I6992" s="7" t="s">
        <v>30</v>
      </c>
      <c r="J6992" s="7" t="s">
        <v>1663</v>
      </c>
      <c r="K6992" s="7" t="s">
        <v>26</v>
      </c>
      <c r="L6992" s="7" t="s">
        <v>50</v>
      </c>
    </row>
    <row r="6993" spans="1:12" ht="28.5" x14ac:dyDescent="0.2">
      <c r="A6993" s="7" t="s">
        <v>981</v>
      </c>
      <c r="B6993" s="7" t="s">
        <v>3570</v>
      </c>
      <c r="C6993" s="7" t="s">
        <v>225</v>
      </c>
      <c r="D6993" s="8">
        <v>30</v>
      </c>
      <c r="E6993" s="8">
        <v>40</v>
      </c>
      <c r="F6993" s="7" t="s">
        <v>23</v>
      </c>
      <c r="G6993" s="7" t="s">
        <v>8</v>
      </c>
      <c r="H6993" s="7" t="s">
        <v>94</v>
      </c>
      <c r="I6993" s="7" t="s">
        <v>30</v>
      </c>
      <c r="J6993" s="7" t="s">
        <v>982</v>
      </c>
      <c r="K6993" s="7" t="s">
        <v>93</v>
      </c>
      <c r="L6993" s="7" t="s">
        <v>12</v>
      </c>
    </row>
    <row r="6994" spans="1:12" ht="28.5" x14ac:dyDescent="0.2">
      <c r="A6994" s="7" t="s">
        <v>2250</v>
      </c>
      <c r="B6994" s="7" t="s">
        <v>3570</v>
      </c>
      <c r="C6994" s="7" t="s">
        <v>225</v>
      </c>
      <c r="D6994" s="8">
        <v>30</v>
      </c>
      <c r="E6994" s="8">
        <v>40</v>
      </c>
      <c r="F6994" s="7" t="s">
        <v>65</v>
      </c>
      <c r="G6994" s="7" t="s">
        <v>16</v>
      </c>
      <c r="H6994" s="7" t="s">
        <v>30</v>
      </c>
      <c r="I6994" s="7" t="s">
        <v>30</v>
      </c>
      <c r="J6994" s="7" t="s">
        <v>1756</v>
      </c>
      <c r="K6994" s="7" t="s">
        <v>112</v>
      </c>
      <c r="L6994" s="7" t="s">
        <v>12</v>
      </c>
    </row>
    <row r="6995" spans="1:12" ht="28.5" x14ac:dyDescent="0.2">
      <c r="A6995" s="7" t="s">
        <v>8143</v>
      </c>
      <c r="B6995" s="7" t="s">
        <v>3570</v>
      </c>
      <c r="C6995" s="7" t="s">
        <v>225</v>
      </c>
      <c r="D6995" s="8">
        <v>30</v>
      </c>
      <c r="E6995" s="8">
        <v>40</v>
      </c>
      <c r="F6995" s="7" t="s">
        <v>7</v>
      </c>
      <c r="G6995" s="7" t="s">
        <v>139</v>
      </c>
      <c r="H6995" s="7" t="s">
        <v>5989</v>
      </c>
      <c r="I6995" s="7" t="s">
        <v>5989</v>
      </c>
      <c r="J6995" s="7" t="s">
        <v>2729</v>
      </c>
      <c r="K6995" s="7" t="s">
        <v>93</v>
      </c>
      <c r="L6995" s="7" t="s">
        <v>12</v>
      </c>
    </row>
    <row r="6996" spans="1:12" ht="42.75" x14ac:dyDescent="0.2">
      <c r="A6996" s="7" t="s">
        <v>10890</v>
      </c>
      <c r="B6996" s="7" t="s">
        <v>3570</v>
      </c>
      <c r="C6996" s="7" t="s">
        <v>225</v>
      </c>
      <c r="D6996" s="8">
        <v>30</v>
      </c>
      <c r="E6996" s="8">
        <v>40</v>
      </c>
      <c r="F6996" s="7" t="s">
        <v>35</v>
      </c>
      <c r="G6996" s="7" t="s">
        <v>16</v>
      </c>
      <c r="H6996" s="7" t="s">
        <v>673</v>
      </c>
      <c r="I6996" s="7" t="s">
        <v>1139</v>
      </c>
      <c r="J6996" s="7" t="s">
        <v>1756</v>
      </c>
      <c r="K6996" s="7" t="s">
        <v>112</v>
      </c>
      <c r="L6996" s="7" t="s">
        <v>12</v>
      </c>
    </row>
    <row r="6997" spans="1:12" ht="28.5" x14ac:dyDescent="0.2">
      <c r="A6997" s="7" t="s">
        <v>224</v>
      </c>
      <c r="B6997" s="7" t="s">
        <v>173</v>
      </c>
      <c r="C6997" s="7" t="s">
        <v>225</v>
      </c>
      <c r="D6997" s="8">
        <v>30</v>
      </c>
      <c r="E6997" s="8">
        <v>40</v>
      </c>
      <c r="F6997" s="7" t="s">
        <v>15</v>
      </c>
      <c r="G6997" s="7" t="s">
        <v>16</v>
      </c>
      <c r="H6997" s="7" t="s">
        <v>30</v>
      </c>
      <c r="I6997" s="7" t="s">
        <v>30</v>
      </c>
      <c r="J6997" s="7" t="s">
        <v>226</v>
      </c>
      <c r="K6997" s="7" t="s">
        <v>26</v>
      </c>
      <c r="L6997" s="7" t="s">
        <v>12</v>
      </c>
    </row>
    <row r="6998" spans="1:12" ht="28.5" x14ac:dyDescent="0.2">
      <c r="A6998" s="7" t="s">
        <v>1843</v>
      </c>
      <c r="B6998" s="7" t="s">
        <v>173</v>
      </c>
      <c r="C6998" s="7" t="s">
        <v>225</v>
      </c>
      <c r="D6998" s="8">
        <v>30</v>
      </c>
      <c r="E6998" s="8">
        <v>40</v>
      </c>
      <c r="F6998" s="7" t="s">
        <v>35</v>
      </c>
      <c r="G6998" s="7" t="s">
        <v>139</v>
      </c>
      <c r="H6998" s="7" t="s">
        <v>36</v>
      </c>
      <c r="I6998" s="7" t="s">
        <v>30</v>
      </c>
      <c r="J6998" s="7" t="s">
        <v>912</v>
      </c>
      <c r="K6998" s="7" t="s">
        <v>112</v>
      </c>
      <c r="L6998" s="7" t="s">
        <v>12</v>
      </c>
    </row>
    <row r="6999" spans="1:12" x14ac:dyDescent="0.2">
      <c r="A6999" s="7" t="s">
        <v>208</v>
      </c>
      <c r="B6999" s="7" t="s">
        <v>173</v>
      </c>
      <c r="C6999" s="7" t="s">
        <v>225</v>
      </c>
      <c r="D6999" s="8">
        <v>30</v>
      </c>
      <c r="E6999" s="8">
        <v>40</v>
      </c>
      <c r="F6999" s="7" t="s">
        <v>51</v>
      </c>
      <c r="G6999" s="7" t="s">
        <v>16</v>
      </c>
      <c r="H6999" s="7" t="s">
        <v>839</v>
      </c>
      <c r="I6999" s="7" t="s">
        <v>839</v>
      </c>
      <c r="J6999" s="7" t="s">
        <v>2666</v>
      </c>
      <c r="K6999" s="7" t="s">
        <v>11</v>
      </c>
      <c r="L6999" s="7" t="s">
        <v>12</v>
      </c>
    </row>
    <row r="7000" spans="1:12" ht="28.5" x14ac:dyDescent="0.2">
      <c r="A7000" s="7" t="s">
        <v>2696</v>
      </c>
      <c r="B7000" s="7" t="s">
        <v>173</v>
      </c>
      <c r="C7000" s="7" t="s">
        <v>225</v>
      </c>
      <c r="D7000" s="8">
        <v>30</v>
      </c>
      <c r="E7000" s="8">
        <v>40</v>
      </c>
      <c r="F7000" s="7" t="s">
        <v>15</v>
      </c>
      <c r="G7000" s="7" t="s">
        <v>59</v>
      </c>
      <c r="H7000" s="7" t="s">
        <v>2645</v>
      </c>
      <c r="I7000" s="7" t="s">
        <v>839</v>
      </c>
      <c r="J7000" s="7" t="s">
        <v>2697</v>
      </c>
      <c r="K7000" s="7" t="s">
        <v>38</v>
      </c>
      <c r="L7000" s="7" t="s">
        <v>12</v>
      </c>
    </row>
    <row r="7001" spans="1:12" ht="28.5" x14ac:dyDescent="0.2">
      <c r="A7001" s="7" t="s">
        <v>2714</v>
      </c>
      <c r="B7001" s="7" t="s">
        <v>173</v>
      </c>
      <c r="C7001" s="7" t="s">
        <v>225</v>
      </c>
      <c r="D7001" s="8">
        <v>30</v>
      </c>
      <c r="E7001" s="8">
        <v>40</v>
      </c>
      <c r="F7001" s="7" t="s">
        <v>7</v>
      </c>
      <c r="G7001" s="7" t="s">
        <v>139</v>
      </c>
      <c r="H7001" s="7" t="s">
        <v>2314</v>
      </c>
      <c r="I7001" s="7" t="s">
        <v>839</v>
      </c>
      <c r="J7001" s="7" t="s">
        <v>912</v>
      </c>
      <c r="K7001" s="7" t="s">
        <v>112</v>
      </c>
      <c r="L7001" s="7" t="s">
        <v>12</v>
      </c>
    </row>
    <row r="7002" spans="1:12" ht="28.5" x14ac:dyDescent="0.2">
      <c r="A7002" s="7" t="s">
        <v>141</v>
      </c>
      <c r="B7002" s="7" t="s">
        <v>173</v>
      </c>
      <c r="C7002" s="7" t="s">
        <v>225</v>
      </c>
      <c r="D7002" s="8">
        <v>30</v>
      </c>
      <c r="E7002" s="8">
        <v>40</v>
      </c>
      <c r="F7002" s="7" t="s">
        <v>15</v>
      </c>
      <c r="G7002" s="7" t="s">
        <v>16</v>
      </c>
      <c r="H7002" s="7" t="s">
        <v>2689</v>
      </c>
      <c r="I7002" s="7" t="s">
        <v>839</v>
      </c>
      <c r="J7002" s="7" t="s">
        <v>2763</v>
      </c>
      <c r="K7002" s="7" t="s">
        <v>11</v>
      </c>
      <c r="L7002" s="7" t="s">
        <v>81</v>
      </c>
    </row>
    <row r="7003" spans="1:12" ht="28.5" x14ac:dyDescent="0.2">
      <c r="A7003" s="7" t="s">
        <v>2792</v>
      </c>
      <c r="B7003" s="7" t="s">
        <v>173</v>
      </c>
      <c r="C7003" s="7" t="s">
        <v>225</v>
      </c>
      <c r="D7003" s="8">
        <v>30</v>
      </c>
      <c r="E7003" s="8">
        <v>40</v>
      </c>
      <c r="F7003" s="7" t="s">
        <v>7</v>
      </c>
      <c r="G7003" s="7" t="s">
        <v>16</v>
      </c>
      <c r="H7003" s="7" t="s">
        <v>487</v>
      </c>
      <c r="I7003" s="7" t="s">
        <v>839</v>
      </c>
      <c r="J7003" s="7" t="s">
        <v>2793</v>
      </c>
      <c r="K7003" s="7" t="s">
        <v>11</v>
      </c>
      <c r="L7003" s="7" t="s">
        <v>12</v>
      </c>
    </row>
    <row r="7004" spans="1:12" ht="28.5" x14ac:dyDescent="0.2">
      <c r="A7004" s="7" t="s">
        <v>156</v>
      </c>
      <c r="B7004" s="7" t="s">
        <v>173</v>
      </c>
      <c r="C7004" s="7" t="s">
        <v>225</v>
      </c>
      <c r="D7004" s="8">
        <v>30</v>
      </c>
      <c r="E7004" s="8">
        <v>40</v>
      </c>
      <c r="F7004" s="7" t="s">
        <v>15</v>
      </c>
      <c r="G7004" s="7" t="s">
        <v>16</v>
      </c>
      <c r="H7004" s="7" t="s">
        <v>2314</v>
      </c>
      <c r="I7004" s="7" t="s">
        <v>839</v>
      </c>
      <c r="J7004" s="7" t="s">
        <v>2861</v>
      </c>
      <c r="K7004" s="7" t="s">
        <v>11</v>
      </c>
      <c r="L7004" s="7" t="s">
        <v>81</v>
      </c>
    </row>
    <row r="7005" spans="1:12" x14ac:dyDescent="0.2">
      <c r="A7005" s="7" t="s">
        <v>208</v>
      </c>
      <c r="B7005" s="7" t="s">
        <v>173</v>
      </c>
      <c r="C7005" s="7" t="s">
        <v>225</v>
      </c>
      <c r="D7005" s="8">
        <v>30</v>
      </c>
      <c r="E7005" s="8">
        <v>40</v>
      </c>
      <c r="F7005" s="7" t="s">
        <v>15</v>
      </c>
      <c r="G7005" s="7" t="s">
        <v>16</v>
      </c>
      <c r="H7005" s="7" t="s">
        <v>839</v>
      </c>
      <c r="I7005" s="7" t="s">
        <v>839</v>
      </c>
      <c r="J7005" s="7" t="s">
        <v>4192</v>
      </c>
      <c r="K7005" s="7" t="s">
        <v>38</v>
      </c>
      <c r="L7005" s="7" t="s">
        <v>12</v>
      </c>
    </row>
    <row r="7006" spans="1:12" x14ac:dyDescent="0.2">
      <c r="A7006" s="7" t="s">
        <v>208</v>
      </c>
      <c r="B7006" s="7" t="s">
        <v>173</v>
      </c>
      <c r="C7006" s="7" t="s">
        <v>225</v>
      </c>
      <c r="D7006" s="8">
        <v>30</v>
      </c>
      <c r="E7006" s="8">
        <v>40</v>
      </c>
      <c r="F7006" s="7" t="s">
        <v>15</v>
      </c>
      <c r="G7006" s="7" t="s">
        <v>8</v>
      </c>
      <c r="H7006" s="7" t="s">
        <v>1139</v>
      </c>
      <c r="I7006" s="7" t="s">
        <v>1139</v>
      </c>
      <c r="J7006" s="7" t="s">
        <v>9667</v>
      </c>
      <c r="K7006" s="7" t="s">
        <v>11</v>
      </c>
      <c r="L7006" s="7" t="s">
        <v>12</v>
      </c>
    </row>
    <row r="7007" spans="1:12" ht="28.5" x14ac:dyDescent="0.2">
      <c r="A7007" s="7" t="s">
        <v>353</v>
      </c>
      <c r="B7007" s="7" t="s">
        <v>173</v>
      </c>
      <c r="C7007" s="7" t="s">
        <v>225</v>
      </c>
      <c r="D7007" s="8">
        <v>30</v>
      </c>
      <c r="E7007" s="8">
        <v>40</v>
      </c>
      <c r="F7007" s="7" t="s">
        <v>15</v>
      </c>
      <c r="G7007" s="7" t="s">
        <v>16</v>
      </c>
      <c r="H7007" s="7" t="s">
        <v>36</v>
      </c>
      <c r="I7007" s="7" t="s">
        <v>30</v>
      </c>
      <c r="J7007" s="7" t="s">
        <v>290</v>
      </c>
      <c r="K7007" s="7" t="s">
        <v>11</v>
      </c>
      <c r="L7007" s="7" t="s">
        <v>12</v>
      </c>
    </row>
    <row r="7008" spans="1:12" ht="28.5" x14ac:dyDescent="0.2">
      <c r="A7008" s="7" t="s">
        <v>3065</v>
      </c>
      <c r="B7008" s="7" t="s">
        <v>535</v>
      </c>
      <c r="C7008" s="7" t="s">
        <v>225</v>
      </c>
      <c r="D7008" s="8">
        <v>30</v>
      </c>
      <c r="E7008" s="8">
        <v>40</v>
      </c>
      <c r="F7008" s="7" t="s">
        <v>7</v>
      </c>
      <c r="G7008" s="7" t="s">
        <v>139</v>
      </c>
      <c r="H7008" s="7" t="s">
        <v>487</v>
      </c>
      <c r="I7008" s="7" t="s">
        <v>839</v>
      </c>
      <c r="J7008" s="7" t="s">
        <v>3066</v>
      </c>
      <c r="K7008" s="7" t="s">
        <v>11</v>
      </c>
      <c r="L7008" s="7" t="s">
        <v>20</v>
      </c>
    </row>
    <row r="7009" spans="1:12" ht="28.5" x14ac:dyDescent="0.2">
      <c r="A7009" s="7" t="s">
        <v>5543</v>
      </c>
      <c r="B7009" s="7" t="s">
        <v>535</v>
      </c>
      <c r="C7009" s="7" t="s">
        <v>225</v>
      </c>
      <c r="D7009" s="8">
        <v>30</v>
      </c>
      <c r="E7009" s="8">
        <v>40</v>
      </c>
      <c r="F7009" s="7" t="s">
        <v>15</v>
      </c>
      <c r="G7009" s="7" t="s">
        <v>8</v>
      </c>
      <c r="H7009" s="7" t="s">
        <v>1388</v>
      </c>
      <c r="I7009" s="7" t="s">
        <v>2595</v>
      </c>
      <c r="J7009" s="7" t="s">
        <v>5544</v>
      </c>
      <c r="K7009" s="7" t="s">
        <v>38</v>
      </c>
      <c r="L7009" s="7" t="s">
        <v>12</v>
      </c>
    </row>
    <row r="7010" spans="1:12" ht="28.5" x14ac:dyDescent="0.2">
      <c r="A7010" s="7" t="s">
        <v>831</v>
      </c>
      <c r="B7010" s="7" t="s">
        <v>11076</v>
      </c>
      <c r="C7010" s="7" t="s">
        <v>225</v>
      </c>
      <c r="D7010" s="8">
        <v>30</v>
      </c>
      <c r="E7010" s="8">
        <v>40</v>
      </c>
      <c r="F7010" s="7" t="s">
        <v>35</v>
      </c>
      <c r="G7010" s="7" t="s">
        <v>16</v>
      </c>
      <c r="H7010" s="7" t="s">
        <v>30</v>
      </c>
      <c r="I7010" s="7" t="s">
        <v>30</v>
      </c>
      <c r="J7010" s="7" t="s">
        <v>66</v>
      </c>
      <c r="K7010" s="7" t="s">
        <v>19</v>
      </c>
      <c r="L7010" s="7" t="s">
        <v>50</v>
      </c>
    </row>
    <row r="7011" spans="1:12" ht="28.5" x14ac:dyDescent="0.2">
      <c r="A7011" s="7" t="s">
        <v>1552</v>
      </c>
      <c r="B7011" s="7" t="s">
        <v>1430</v>
      </c>
      <c r="C7011" s="7" t="s">
        <v>225</v>
      </c>
      <c r="D7011" s="8">
        <v>30</v>
      </c>
      <c r="E7011" s="8">
        <v>40</v>
      </c>
      <c r="F7011" s="7" t="s">
        <v>7</v>
      </c>
      <c r="G7011" s="7" t="s">
        <v>143</v>
      </c>
      <c r="H7011" s="7" t="s">
        <v>24</v>
      </c>
      <c r="I7011" s="7" t="s">
        <v>30</v>
      </c>
      <c r="J7011" s="7" t="s">
        <v>1553</v>
      </c>
      <c r="K7011" s="7" t="s">
        <v>11</v>
      </c>
      <c r="L7011" s="7" t="s">
        <v>12</v>
      </c>
    </row>
    <row r="7012" spans="1:12" ht="28.5" x14ac:dyDescent="0.2">
      <c r="A7012" s="7" t="s">
        <v>1368</v>
      </c>
      <c r="B7012" s="7" t="s">
        <v>1430</v>
      </c>
      <c r="C7012" s="7" t="s">
        <v>225</v>
      </c>
      <c r="D7012" s="8">
        <v>30</v>
      </c>
      <c r="E7012" s="8">
        <v>40</v>
      </c>
      <c r="F7012" s="7" t="s">
        <v>15</v>
      </c>
      <c r="G7012" s="7" t="s">
        <v>16</v>
      </c>
      <c r="H7012" s="7" t="s">
        <v>36</v>
      </c>
      <c r="I7012" s="7" t="s">
        <v>30</v>
      </c>
      <c r="J7012" s="7" t="s">
        <v>1648</v>
      </c>
      <c r="K7012" s="7" t="s">
        <v>42</v>
      </c>
      <c r="L7012" s="7" t="s">
        <v>32</v>
      </c>
    </row>
    <row r="7013" spans="1:12" ht="42.75" x14ac:dyDescent="0.2">
      <c r="A7013" s="7" t="s">
        <v>1745</v>
      </c>
      <c r="B7013" s="7" t="s">
        <v>1430</v>
      </c>
      <c r="C7013" s="7" t="s">
        <v>225</v>
      </c>
      <c r="D7013" s="8">
        <v>30</v>
      </c>
      <c r="E7013" s="8">
        <v>40</v>
      </c>
      <c r="F7013" s="7" t="s">
        <v>65</v>
      </c>
      <c r="G7013" s="7" t="s">
        <v>16</v>
      </c>
      <c r="H7013" s="7" t="s">
        <v>24</v>
      </c>
      <c r="I7013" s="7" t="s">
        <v>30</v>
      </c>
      <c r="J7013" s="7" t="s">
        <v>722</v>
      </c>
      <c r="K7013" s="7" t="s">
        <v>112</v>
      </c>
      <c r="L7013" s="7" t="s">
        <v>12</v>
      </c>
    </row>
    <row r="7014" spans="1:12" ht="28.5" x14ac:dyDescent="0.2">
      <c r="A7014" s="7" t="s">
        <v>4215</v>
      </c>
      <c r="B7014" s="7" t="s">
        <v>1430</v>
      </c>
      <c r="C7014" s="7" t="s">
        <v>225</v>
      </c>
      <c r="D7014" s="8">
        <v>30</v>
      </c>
      <c r="E7014" s="8">
        <v>40</v>
      </c>
      <c r="F7014" s="7" t="s">
        <v>15</v>
      </c>
      <c r="G7014" s="7" t="s">
        <v>16</v>
      </c>
      <c r="H7014" s="7" t="s">
        <v>839</v>
      </c>
      <c r="I7014" s="7" t="s">
        <v>839</v>
      </c>
      <c r="J7014" s="7" t="s">
        <v>3212</v>
      </c>
      <c r="K7014" s="7" t="s">
        <v>38</v>
      </c>
      <c r="L7014" s="7" t="s">
        <v>20</v>
      </c>
    </row>
    <row r="7015" spans="1:12" ht="28.5" x14ac:dyDescent="0.2">
      <c r="A7015" s="7" t="s">
        <v>1368</v>
      </c>
      <c r="B7015" s="7" t="s">
        <v>1430</v>
      </c>
      <c r="C7015" s="7" t="s">
        <v>225</v>
      </c>
      <c r="D7015" s="8">
        <v>30</v>
      </c>
      <c r="E7015" s="8">
        <v>40</v>
      </c>
      <c r="F7015" s="7" t="s">
        <v>35</v>
      </c>
      <c r="G7015" s="7" t="s">
        <v>29</v>
      </c>
      <c r="H7015" s="7" t="s">
        <v>2653</v>
      </c>
      <c r="I7015" s="7" t="s">
        <v>839</v>
      </c>
      <c r="J7015" s="7" t="s">
        <v>4273</v>
      </c>
      <c r="K7015" s="7" t="s">
        <v>11</v>
      </c>
      <c r="L7015" s="7" t="s">
        <v>12</v>
      </c>
    </row>
    <row r="7016" spans="1:12" ht="28.5" x14ac:dyDescent="0.2">
      <c r="A7016" s="7" t="s">
        <v>4276</v>
      </c>
      <c r="B7016" s="7" t="s">
        <v>1430</v>
      </c>
      <c r="C7016" s="7" t="s">
        <v>225</v>
      </c>
      <c r="D7016" s="8">
        <v>30</v>
      </c>
      <c r="E7016" s="8">
        <v>40</v>
      </c>
      <c r="F7016" s="7" t="s">
        <v>35</v>
      </c>
      <c r="G7016" s="7" t="s">
        <v>16</v>
      </c>
      <c r="H7016" s="7" t="s">
        <v>4277</v>
      </c>
      <c r="I7016" s="7" t="s">
        <v>1139</v>
      </c>
      <c r="J7016" s="7" t="s">
        <v>4278</v>
      </c>
      <c r="K7016" s="7" t="s">
        <v>11</v>
      </c>
      <c r="L7016" s="7" t="s">
        <v>12</v>
      </c>
    </row>
    <row r="7017" spans="1:12" ht="28.5" x14ac:dyDescent="0.2">
      <c r="A7017" s="7" t="s">
        <v>1368</v>
      </c>
      <c r="B7017" s="7" t="s">
        <v>1430</v>
      </c>
      <c r="C7017" s="7" t="s">
        <v>225</v>
      </c>
      <c r="D7017" s="8">
        <v>30</v>
      </c>
      <c r="E7017" s="8">
        <v>40</v>
      </c>
      <c r="F7017" s="7" t="s">
        <v>15</v>
      </c>
      <c r="G7017" s="7" t="s">
        <v>16</v>
      </c>
      <c r="H7017" s="7" t="s">
        <v>743</v>
      </c>
      <c r="I7017" s="7" t="s">
        <v>2595</v>
      </c>
      <c r="J7017" s="7" t="s">
        <v>6642</v>
      </c>
      <c r="K7017" s="7" t="s">
        <v>11</v>
      </c>
      <c r="L7017" s="7" t="s">
        <v>12</v>
      </c>
    </row>
    <row r="7018" spans="1:12" ht="28.5" x14ac:dyDescent="0.2">
      <c r="A7018" s="7" t="s">
        <v>1703</v>
      </c>
      <c r="B7018" s="7" t="s">
        <v>1430</v>
      </c>
      <c r="C7018" s="7" t="s">
        <v>225</v>
      </c>
      <c r="D7018" s="8">
        <v>30</v>
      </c>
      <c r="E7018" s="8">
        <v>40</v>
      </c>
      <c r="F7018" s="7" t="s">
        <v>7</v>
      </c>
      <c r="G7018" s="7" t="s">
        <v>143</v>
      </c>
      <c r="H7018" s="7" t="s">
        <v>1961</v>
      </c>
      <c r="I7018" s="7" t="s">
        <v>2595</v>
      </c>
      <c r="J7018" s="7" t="s">
        <v>5489</v>
      </c>
      <c r="K7018" s="7" t="s">
        <v>26</v>
      </c>
      <c r="L7018" s="7" t="s">
        <v>12</v>
      </c>
    </row>
    <row r="7019" spans="1:12" ht="28.5" x14ac:dyDescent="0.2">
      <c r="A7019" s="7" t="s">
        <v>8760</v>
      </c>
      <c r="B7019" s="7" t="s">
        <v>1430</v>
      </c>
      <c r="C7019" s="7" t="s">
        <v>225</v>
      </c>
      <c r="D7019" s="8">
        <v>30</v>
      </c>
      <c r="E7019" s="8">
        <v>40</v>
      </c>
      <c r="F7019" s="7" t="s">
        <v>51</v>
      </c>
      <c r="G7019" s="7" t="s">
        <v>16</v>
      </c>
      <c r="H7019" s="7" t="s">
        <v>2579</v>
      </c>
      <c r="I7019" s="7" t="s">
        <v>5989</v>
      </c>
      <c r="J7019" s="7" t="s">
        <v>7509</v>
      </c>
      <c r="K7019" s="7" t="s">
        <v>26</v>
      </c>
      <c r="L7019" s="7" t="s">
        <v>20</v>
      </c>
    </row>
    <row r="7020" spans="1:12" x14ac:dyDescent="0.2">
      <c r="A7020" s="7" t="s">
        <v>4382</v>
      </c>
      <c r="B7020" s="7" t="s">
        <v>1430</v>
      </c>
      <c r="C7020" s="7" t="s">
        <v>225</v>
      </c>
      <c r="D7020" s="8">
        <v>30</v>
      </c>
      <c r="E7020" s="8">
        <v>40</v>
      </c>
      <c r="F7020" s="7" t="s">
        <v>15</v>
      </c>
      <c r="G7020" s="7" t="s">
        <v>16</v>
      </c>
      <c r="H7020" s="7" t="s">
        <v>1139</v>
      </c>
      <c r="I7020" s="7" t="s">
        <v>1139</v>
      </c>
      <c r="J7020" s="7" t="s">
        <v>502</v>
      </c>
      <c r="K7020" s="7" t="s">
        <v>93</v>
      </c>
      <c r="L7020" s="7" t="s">
        <v>12</v>
      </c>
    </row>
    <row r="7021" spans="1:12" ht="28.5" x14ac:dyDescent="0.2">
      <c r="A7021" s="7" t="s">
        <v>8719</v>
      </c>
      <c r="B7021" s="7" t="s">
        <v>2155</v>
      </c>
      <c r="C7021" s="7" t="s">
        <v>225</v>
      </c>
      <c r="D7021" s="8">
        <v>30</v>
      </c>
      <c r="E7021" s="8">
        <v>40</v>
      </c>
      <c r="F7021" s="7" t="s">
        <v>15</v>
      </c>
      <c r="G7021" s="7" t="s">
        <v>16</v>
      </c>
      <c r="H7021" s="7" t="s">
        <v>1192</v>
      </c>
      <c r="I7021" s="7" t="s">
        <v>5989</v>
      </c>
      <c r="J7021" s="7" t="s">
        <v>8605</v>
      </c>
      <c r="K7021" s="7" t="s">
        <v>26</v>
      </c>
      <c r="L7021" s="7" t="s">
        <v>20</v>
      </c>
    </row>
    <row r="7022" spans="1:12" ht="42.75" x14ac:dyDescent="0.2">
      <c r="A7022" s="7" t="s">
        <v>1755</v>
      </c>
      <c r="B7022" s="7" t="s">
        <v>6360</v>
      </c>
      <c r="C7022" s="7" t="s">
        <v>225</v>
      </c>
      <c r="D7022" s="8">
        <v>30</v>
      </c>
      <c r="E7022" s="8">
        <v>40</v>
      </c>
      <c r="F7022" s="7" t="s">
        <v>15</v>
      </c>
      <c r="G7022" s="7" t="s">
        <v>16</v>
      </c>
      <c r="H7022" s="7" t="s">
        <v>673</v>
      </c>
      <c r="I7022" s="7" t="s">
        <v>1139</v>
      </c>
      <c r="J7022" s="7" t="s">
        <v>1756</v>
      </c>
      <c r="K7022" s="7" t="s">
        <v>112</v>
      </c>
      <c r="L7022" s="7" t="s">
        <v>12</v>
      </c>
    </row>
    <row r="7023" spans="1:12" ht="42.75" x14ac:dyDescent="0.2">
      <c r="A7023" s="7" t="s">
        <v>10873</v>
      </c>
      <c r="B7023" s="7" t="s">
        <v>11077</v>
      </c>
      <c r="C7023" s="7" t="s">
        <v>225</v>
      </c>
      <c r="D7023" s="8">
        <v>30</v>
      </c>
      <c r="E7023" s="8">
        <v>40</v>
      </c>
      <c r="F7023" s="7" t="s">
        <v>15</v>
      </c>
      <c r="G7023" s="7" t="s">
        <v>16</v>
      </c>
      <c r="H7023" s="7" t="s">
        <v>1139</v>
      </c>
      <c r="I7023" s="7" t="s">
        <v>1139</v>
      </c>
      <c r="J7023" s="7" t="s">
        <v>4163</v>
      </c>
      <c r="K7023" s="7" t="s">
        <v>112</v>
      </c>
      <c r="L7023" s="7" t="s">
        <v>50</v>
      </c>
    </row>
    <row r="7024" spans="1:12" ht="28.5" x14ac:dyDescent="0.2">
      <c r="A7024" s="7" t="s">
        <v>1844</v>
      </c>
      <c r="B7024" s="7" t="s">
        <v>630</v>
      </c>
      <c r="C7024" s="7" t="s">
        <v>225</v>
      </c>
      <c r="D7024" s="8">
        <v>30</v>
      </c>
      <c r="E7024" s="8">
        <v>40</v>
      </c>
      <c r="F7024" s="7" t="s">
        <v>7</v>
      </c>
      <c r="G7024" s="7" t="s">
        <v>16</v>
      </c>
      <c r="H7024" s="7" t="s">
        <v>24</v>
      </c>
      <c r="I7024" s="7" t="s">
        <v>30</v>
      </c>
      <c r="J7024" s="7" t="s">
        <v>715</v>
      </c>
      <c r="K7024" s="7" t="s">
        <v>26</v>
      </c>
      <c r="L7024" s="7" t="s">
        <v>32</v>
      </c>
    </row>
    <row r="7025" spans="1:12" ht="42.75" x14ac:dyDescent="0.2">
      <c r="A7025" s="7" t="s">
        <v>1481</v>
      </c>
      <c r="B7025" s="7" t="s">
        <v>11093</v>
      </c>
      <c r="C7025" s="7" t="s">
        <v>225</v>
      </c>
      <c r="D7025" s="8">
        <v>30</v>
      </c>
      <c r="E7025" s="8">
        <v>40</v>
      </c>
      <c r="F7025" s="7" t="s">
        <v>35</v>
      </c>
      <c r="G7025" s="7" t="s">
        <v>139</v>
      </c>
      <c r="H7025" s="7" t="s">
        <v>36</v>
      </c>
      <c r="I7025" s="7" t="s">
        <v>30</v>
      </c>
      <c r="J7025" s="7" t="s">
        <v>912</v>
      </c>
      <c r="K7025" s="7" t="s">
        <v>112</v>
      </c>
      <c r="L7025" s="7" t="s">
        <v>12</v>
      </c>
    </row>
    <row r="7026" spans="1:12" ht="42.75" x14ac:dyDescent="0.2">
      <c r="A7026" s="7" t="s">
        <v>8644</v>
      </c>
      <c r="B7026" s="7" t="s">
        <v>11093</v>
      </c>
      <c r="C7026" s="7" t="s">
        <v>225</v>
      </c>
      <c r="D7026" s="8">
        <v>30</v>
      </c>
      <c r="E7026" s="8">
        <v>40</v>
      </c>
      <c r="F7026" s="7" t="s">
        <v>35</v>
      </c>
      <c r="G7026" s="7" t="s">
        <v>16</v>
      </c>
      <c r="H7026" s="7" t="s">
        <v>1192</v>
      </c>
      <c r="I7026" s="7" t="s">
        <v>5989</v>
      </c>
      <c r="J7026" s="7" t="s">
        <v>1756</v>
      </c>
      <c r="K7026" s="7" t="s">
        <v>112</v>
      </c>
      <c r="L7026" s="7" t="s">
        <v>12</v>
      </c>
    </row>
    <row r="7027" spans="1:12" ht="28.5" x14ac:dyDescent="0.2">
      <c r="A7027" s="7" t="s">
        <v>1862</v>
      </c>
      <c r="B7027" s="7" t="s">
        <v>11093</v>
      </c>
      <c r="C7027" s="7" t="s">
        <v>225</v>
      </c>
      <c r="D7027" s="8">
        <v>30</v>
      </c>
      <c r="E7027" s="8">
        <v>40</v>
      </c>
      <c r="F7027" s="7" t="s">
        <v>51</v>
      </c>
      <c r="G7027" s="7" t="s">
        <v>16</v>
      </c>
      <c r="H7027" s="7" t="s">
        <v>30</v>
      </c>
      <c r="I7027" s="7" t="s">
        <v>30</v>
      </c>
      <c r="J7027" s="7" t="s">
        <v>1863</v>
      </c>
      <c r="K7027" s="7" t="s">
        <v>112</v>
      </c>
      <c r="L7027" s="7" t="s">
        <v>129</v>
      </c>
    </row>
    <row r="7028" spans="1:12" ht="28.5" x14ac:dyDescent="0.2">
      <c r="A7028" s="7" t="s">
        <v>3799</v>
      </c>
      <c r="B7028" s="7" t="s">
        <v>11093</v>
      </c>
      <c r="C7028" s="7" t="s">
        <v>225</v>
      </c>
      <c r="D7028" s="8">
        <v>30</v>
      </c>
      <c r="E7028" s="8">
        <v>40</v>
      </c>
      <c r="F7028" s="7" t="s">
        <v>15</v>
      </c>
      <c r="G7028" s="7" t="s">
        <v>16</v>
      </c>
      <c r="H7028" s="7" t="s">
        <v>1636</v>
      </c>
      <c r="I7028" s="7" t="s">
        <v>839</v>
      </c>
      <c r="J7028" s="7" t="s">
        <v>3800</v>
      </c>
      <c r="K7028" s="7" t="s">
        <v>42</v>
      </c>
      <c r="L7028" s="7" t="s">
        <v>50</v>
      </c>
    </row>
    <row r="7029" spans="1:12" ht="28.5" x14ac:dyDescent="0.2">
      <c r="A7029" s="7" t="s">
        <v>552</v>
      </c>
      <c r="B7029" s="7" t="s">
        <v>11093</v>
      </c>
      <c r="C7029" s="7" t="s">
        <v>225</v>
      </c>
      <c r="D7029" s="8">
        <v>30</v>
      </c>
      <c r="E7029" s="8">
        <v>40</v>
      </c>
      <c r="F7029" s="7" t="s">
        <v>15</v>
      </c>
      <c r="G7029" s="7" t="s">
        <v>16</v>
      </c>
      <c r="H7029" s="7" t="s">
        <v>24</v>
      </c>
      <c r="I7029" s="7" t="s">
        <v>30</v>
      </c>
      <c r="J7029" s="7" t="s">
        <v>553</v>
      </c>
      <c r="K7029" s="7" t="s">
        <v>11</v>
      </c>
      <c r="L7029" s="7" t="s">
        <v>12</v>
      </c>
    </row>
    <row r="7030" spans="1:12" ht="28.5" x14ac:dyDescent="0.2">
      <c r="A7030" s="7" t="s">
        <v>737</v>
      </c>
      <c r="B7030" s="7" t="s">
        <v>11093</v>
      </c>
      <c r="C7030" s="7" t="s">
        <v>225</v>
      </c>
      <c r="D7030" s="8">
        <v>30</v>
      </c>
      <c r="E7030" s="8">
        <v>40</v>
      </c>
      <c r="F7030" s="7" t="s">
        <v>65</v>
      </c>
      <c r="G7030" s="7" t="s">
        <v>16</v>
      </c>
      <c r="H7030" s="7" t="s">
        <v>24</v>
      </c>
      <c r="I7030" s="7" t="s">
        <v>30</v>
      </c>
      <c r="J7030" s="7" t="s">
        <v>722</v>
      </c>
      <c r="K7030" s="7" t="s">
        <v>112</v>
      </c>
      <c r="L7030" s="7" t="s">
        <v>12</v>
      </c>
    </row>
    <row r="7031" spans="1:12" ht="28.5" x14ac:dyDescent="0.2">
      <c r="A7031" s="7" t="s">
        <v>867</v>
      </c>
      <c r="B7031" s="7" t="s">
        <v>11093</v>
      </c>
      <c r="C7031" s="7" t="s">
        <v>225</v>
      </c>
      <c r="D7031" s="8">
        <v>30</v>
      </c>
      <c r="E7031" s="8">
        <v>40</v>
      </c>
      <c r="F7031" s="7" t="s">
        <v>7</v>
      </c>
      <c r="G7031" s="7" t="s">
        <v>143</v>
      </c>
      <c r="H7031" s="7" t="s">
        <v>30</v>
      </c>
      <c r="I7031" s="7" t="s">
        <v>30</v>
      </c>
      <c r="J7031" s="7" t="s">
        <v>868</v>
      </c>
      <c r="K7031" s="7" t="s">
        <v>19</v>
      </c>
      <c r="L7031" s="7" t="s">
        <v>129</v>
      </c>
    </row>
    <row r="7032" spans="1:12" ht="42.75" x14ac:dyDescent="0.2">
      <c r="A7032" s="7" t="s">
        <v>1500</v>
      </c>
      <c r="B7032" s="7" t="s">
        <v>11093</v>
      </c>
      <c r="C7032" s="7" t="s">
        <v>225</v>
      </c>
      <c r="D7032" s="8">
        <v>30</v>
      </c>
      <c r="E7032" s="8">
        <v>40</v>
      </c>
      <c r="F7032" s="7" t="s">
        <v>35</v>
      </c>
      <c r="G7032" s="7" t="s">
        <v>16</v>
      </c>
      <c r="H7032" s="7" t="s">
        <v>24</v>
      </c>
      <c r="I7032" s="7" t="s">
        <v>30</v>
      </c>
      <c r="J7032" s="7" t="s">
        <v>722</v>
      </c>
      <c r="K7032" s="7" t="s">
        <v>112</v>
      </c>
      <c r="L7032" s="7" t="s">
        <v>12</v>
      </c>
    </row>
    <row r="7033" spans="1:12" ht="28.5" x14ac:dyDescent="0.2">
      <c r="A7033" s="7" t="s">
        <v>1573</v>
      </c>
      <c r="B7033" s="7" t="s">
        <v>11093</v>
      </c>
      <c r="C7033" s="7" t="s">
        <v>225</v>
      </c>
      <c r="D7033" s="8">
        <v>30</v>
      </c>
      <c r="E7033" s="8">
        <v>40</v>
      </c>
      <c r="F7033" s="7" t="s">
        <v>35</v>
      </c>
      <c r="G7033" s="7" t="s">
        <v>16</v>
      </c>
      <c r="H7033" s="7" t="s">
        <v>36</v>
      </c>
      <c r="I7033" s="7" t="s">
        <v>30</v>
      </c>
      <c r="J7033" s="7" t="s">
        <v>993</v>
      </c>
      <c r="K7033" s="7" t="s">
        <v>112</v>
      </c>
      <c r="L7033" s="7" t="s">
        <v>20</v>
      </c>
    </row>
    <row r="7034" spans="1:12" ht="28.5" x14ac:dyDescent="0.2">
      <c r="A7034" s="7" t="s">
        <v>1585</v>
      </c>
      <c r="B7034" s="7" t="s">
        <v>11093</v>
      </c>
      <c r="C7034" s="7" t="s">
        <v>225</v>
      </c>
      <c r="D7034" s="8">
        <v>30</v>
      </c>
      <c r="E7034" s="8">
        <v>40</v>
      </c>
      <c r="F7034" s="7" t="s">
        <v>35</v>
      </c>
      <c r="G7034" s="7" t="s">
        <v>16</v>
      </c>
      <c r="H7034" s="7" t="s">
        <v>30</v>
      </c>
      <c r="I7034" s="7" t="s">
        <v>30</v>
      </c>
      <c r="J7034" s="7" t="s">
        <v>66</v>
      </c>
      <c r="K7034" s="7" t="s">
        <v>19</v>
      </c>
      <c r="L7034" s="7" t="s">
        <v>50</v>
      </c>
    </row>
    <row r="7035" spans="1:12" ht="28.5" x14ac:dyDescent="0.2">
      <c r="A7035" s="7" t="s">
        <v>1683</v>
      </c>
      <c r="B7035" s="7" t="s">
        <v>11093</v>
      </c>
      <c r="C7035" s="7" t="s">
        <v>225</v>
      </c>
      <c r="D7035" s="8">
        <v>30</v>
      </c>
      <c r="E7035" s="8">
        <v>40</v>
      </c>
      <c r="F7035" s="7" t="s">
        <v>35</v>
      </c>
      <c r="G7035" s="7" t="s">
        <v>139</v>
      </c>
      <c r="H7035" s="7" t="s">
        <v>36</v>
      </c>
      <c r="I7035" s="7" t="s">
        <v>30</v>
      </c>
      <c r="J7035" s="7" t="s">
        <v>912</v>
      </c>
      <c r="K7035" s="7" t="s">
        <v>112</v>
      </c>
      <c r="L7035" s="7" t="s">
        <v>12</v>
      </c>
    </row>
    <row r="7036" spans="1:12" ht="28.5" x14ac:dyDescent="0.2">
      <c r="A7036" s="7" t="s">
        <v>1746</v>
      </c>
      <c r="B7036" s="7" t="s">
        <v>11093</v>
      </c>
      <c r="C7036" s="7" t="s">
        <v>225</v>
      </c>
      <c r="D7036" s="8">
        <v>30</v>
      </c>
      <c r="E7036" s="8">
        <v>40</v>
      </c>
      <c r="F7036" s="7" t="s">
        <v>35</v>
      </c>
      <c r="G7036" s="7" t="s">
        <v>16</v>
      </c>
      <c r="H7036" s="7" t="s">
        <v>30</v>
      </c>
      <c r="I7036" s="7" t="s">
        <v>30</v>
      </c>
      <c r="J7036" s="7" t="s">
        <v>66</v>
      </c>
      <c r="K7036" s="7" t="s">
        <v>19</v>
      </c>
      <c r="L7036" s="7" t="s">
        <v>50</v>
      </c>
    </row>
    <row r="7037" spans="1:12" ht="28.5" x14ac:dyDescent="0.2">
      <c r="A7037" s="7" t="s">
        <v>1835</v>
      </c>
      <c r="B7037" s="7" t="s">
        <v>11093</v>
      </c>
      <c r="C7037" s="7" t="s">
        <v>225</v>
      </c>
      <c r="D7037" s="8">
        <v>30</v>
      </c>
      <c r="E7037" s="8">
        <v>40</v>
      </c>
      <c r="F7037" s="7" t="s">
        <v>7</v>
      </c>
      <c r="G7037" s="7" t="s">
        <v>16</v>
      </c>
      <c r="H7037" s="7" t="s">
        <v>30</v>
      </c>
      <c r="I7037" s="7" t="s">
        <v>30</v>
      </c>
      <c r="J7037" s="7" t="s">
        <v>1836</v>
      </c>
      <c r="K7037" s="7" t="s">
        <v>112</v>
      </c>
      <c r="L7037" s="7" t="s">
        <v>81</v>
      </c>
    </row>
    <row r="7038" spans="1:12" ht="28.5" x14ac:dyDescent="0.2">
      <c r="A7038" s="7" t="s">
        <v>1846</v>
      </c>
      <c r="B7038" s="7" t="s">
        <v>11093</v>
      </c>
      <c r="C7038" s="7" t="s">
        <v>225</v>
      </c>
      <c r="D7038" s="8">
        <v>30</v>
      </c>
      <c r="E7038" s="8">
        <v>40</v>
      </c>
      <c r="F7038" s="7" t="s">
        <v>15</v>
      </c>
      <c r="G7038" s="7" t="s">
        <v>16</v>
      </c>
      <c r="H7038" s="7" t="s">
        <v>30</v>
      </c>
      <c r="I7038" s="7" t="s">
        <v>30</v>
      </c>
      <c r="J7038" s="7" t="s">
        <v>66</v>
      </c>
      <c r="K7038" s="7" t="s">
        <v>19</v>
      </c>
      <c r="L7038" s="7" t="s">
        <v>50</v>
      </c>
    </row>
    <row r="7039" spans="1:12" ht="28.5" x14ac:dyDescent="0.2">
      <c r="A7039" s="7" t="s">
        <v>1974</v>
      </c>
      <c r="B7039" s="7" t="s">
        <v>11093</v>
      </c>
      <c r="C7039" s="7" t="s">
        <v>225</v>
      </c>
      <c r="D7039" s="8">
        <v>30</v>
      </c>
      <c r="E7039" s="8">
        <v>40</v>
      </c>
      <c r="F7039" s="7" t="s">
        <v>7</v>
      </c>
      <c r="G7039" s="7" t="s">
        <v>16</v>
      </c>
      <c r="H7039" s="7" t="s">
        <v>30</v>
      </c>
      <c r="I7039" s="7" t="s">
        <v>30</v>
      </c>
      <c r="J7039" s="7" t="s">
        <v>1975</v>
      </c>
      <c r="K7039" s="7" t="s">
        <v>26</v>
      </c>
      <c r="L7039" s="7" t="s">
        <v>129</v>
      </c>
    </row>
    <row r="7040" spans="1:12" ht="42.75" x14ac:dyDescent="0.2">
      <c r="A7040" s="7" t="s">
        <v>3333</v>
      </c>
      <c r="B7040" s="7" t="s">
        <v>11093</v>
      </c>
      <c r="C7040" s="7" t="s">
        <v>225</v>
      </c>
      <c r="D7040" s="8">
        <v>30</v>
      </c>
      <c r="E7040" s="8">
        <v>40</v>
      </c>
      <c r="F7040" s="7" t="s">
        <v>7</v>
      </c>
      <c r="G7040" s="7" t="s">
        <v>16</v>
      </c>
      <c r="H7040" s="7" t="s">
        <v>3031</v>
      </c>
      <c r="I7040" s="7" t="s">
        <v>839</v>
      </c>
      <c r="J7040" s="7" t="s">
        <v>3334</v>
      </c>
      <c r="K7040" s="7" t="s">
        <v>26</v>
      </c>
      <c r="L7040" s="7" t="s">
        <v>12</v>
      </c>
    </row>
    <row r="7041" spans="1:12" ht="28.5" x14ac:dyDescent="0.2">
      <c r="A7041" s="7" t="s">
        <v>3912</v>
      </c>
      <c r="B7041" s="7" t="s">
        <v>2155</v>
      </c>
      <c r="C7041" s="7" t="s">
        <v>225</v>
      </c>
      <c r="D7041" s="8">
        <v>30</v>
      </c>
      <c r="E7041" s="8">
        <v>40</v>
      </c>
      <c r="F7041" s="7" t="s">
        <v>15</v>
      </c>
      <c r="G7041" s="7" t="s">
        <v>16</v>
      </c>
      <c r="H7041" s="7" t="s">
        <v>2314</v>
      </c>
      <c r="I7041" s="7" t="s">
        <v>839</v>
      </c>
      <c r="J7041" s="7" t="s">
        <v>3913</v>
      </c>
      <c r="K7041" s="7" t="s">
        <v>26</v>
      </c>
      <c r="L7041" s="7" t="s">
        <v>20</v>
      </c>
    </row>
    <row r="7042" spans="1:12" ht="28.5" x14ac:dyDescent="0.2">
      <c r="A7042" s="7" t="s">
        <v>3945</v>
      </c>
      <c r="B7042" s="7" t="s">
        <v>11093</v>
      </c>
      <c r="C7042" s="7" t="s">
        <v>225</v>
      </c>
      <c r="D7042" s="8">
        <v>30</v>
      </c>
      <c r="E7042" s="8">
        <v>40</v>
      </c>
      <c r="F7042" s="7" t="s">
        <v>15</v>
      </c>
      <c r="G7042" s="7" t="s">
        <v>8</v>
      </c>
      <c r="H7042" s="7" t="s">
        <v>2645</v>
      </c>
      <c r="I7042" s="7" t="s">
        <v>839</v>
      </c>
      <c r="J7042" s="7" t="s">
        <v>3946</v>
      </c>
      <c r="K7042" s="7" t="s">
        <v>42</v>
      </c>
      <c r="L7042" s="7" t="s">
        <v>12</v>
      </c>
    </row>
    <row r="7043" spans="1:12" ht="28.5" x14ac:dyDescent="0.2">
      <c r="A7043" s="7" t="s">
        <v>4000</v>
      </c>
      <c r="B7043" s="7" t="s">
        <v>11093</v>
      </c>
      <c r="C7043" s="7" t="s">
        <v>225</v>
      </c>
      <c r="D7043" s="8">
        <v>30</v>
      </c>
      <c r="E7043" s="8">
        <v>40</v>
      </c>
      <c r="F7043" s="7" t="s">
        <v>35</v>
      </c>
      <c r="G7043" s="7" t="s">
        <v>16</v>
      </c>
      <c r="H7043" s="7" t="s">
        <v>839</v>
      </c>
      <c r="I7043" s="7" t="s">
        <v>839</v>
      </c>
      <c r="J7043" s="7" t="s">
        <v>4001</v>
      </c>
      <c r="K7043" s="7" t="s">
        <v>42</v>
      </c>
      <c r="L7043" s="7" t="s">
        <v>12</v>
      </c>
    </row>
    <row r="7044" spans="1:12" ht="28.5" x14ac:dyDescent="0.2">
      <c r="A7044" s="7" t="s">
        <v>1333</v>
      </c>
      <c r="B7044" s="7" t="s">
        <v>2155</v>
      </c>
      <c r="C7044" s="7" t="s">
        <v>225</v>
      </c>
      <c r="D7044" s="8">
        <v>30</v>
      </c>
      <c r="E7044" s="8">
        <v>40</v>
      </c>
      <c r="F7044" s="7" t="s">
        <v>35</v>
      </c>
      <c r="G7044" s="7" t="s">
        <v>16</v>
      </c>
      <c r="H7044" s="7" t="s">
        <v>839</v>
      </c>
      <c r="I7044" s="7" t="s">
        <v>839</v>
      </c>
      <c r="J7044" s="7" t="s">
        <v>4084</v>
      </c>
      <c r="K7044" s="7" t="s">
        <v>26</v>
      </c>
      <c r="L7044" s="7" t="s">
        <v>20</v>
      </c>
    </row>
    <row r="7045" spans="1:12" ht="28.5" x14ac:dyDescent="0.2">
      <c r="A7045" s="7" t="s">
        <v>687</v>
      </c>
      <c r="B7045" s="7" t="s">
        <v>11093</v>
      </c>
      <c r="C7045" s="7" t="s">
        <v>225</v>
      </c>
      <c r="D7045" s="8">
        <v>30</v>
      </c>
      <c r="E7045" s="8">
        <v>40</v>
      </c>
      <c r="F7045" s="7" t="s">
        <v>1258</v>
      </c>
      <c r="G7045" s="7" t="s">
        <v>16</v>
      </c>
      <c r="H7045" s="7" t="s">
        <v>487</v>
      </c>
      <c r="I7045" s="7" t="s">
        <v>839</v>
      </c>
      <c r="J7045" s="7" t="s">
        <v>4120</v>
      </c>
      <c r="K7045" s="7" t="s">
        <v>93</v>
      </c>
      <c r="L7045" s="7" t="s">
        <v>12</v>
      </c>
    </row>
    <row r="7046" spans="1:12" ht="28.5" x14ac:dyDescent="0.2">
      <c r="A7046" s="7" t="s">
        <v>4268</v>
      </c>
      <c r="B7046" s="7" t="s">
        <v>11093</v>
      </c>
      <c r="C7046" s="7" t="s">
        <v>225</v>
      </c>
      <c r="D7046" s="8">
        <v>30</v>
      </c>
      <c r="E7046" s="8">
        <v>40</v>
      </c>
      <c r="F7046" s="7" t="s">
        <v>51</v>
      </c>
      <c r="G7046" s="7" t="s">
        <v>16</v>
      </c>
      <c r="H7046" s="7" t="s">
        <v>839</v>
      </c>
      <c r="I7046" s="7" t="s">
        <v>839</v>
      </c>
      <c r="J7046" s="7" t="s">
        <v>3362</v>
      </c>
      <c r="K7046" s="7" t="s">
        <v>26</v>
      </c>
      <c r="L7046" s="7" t="s">
        <v>81</v>
      </c>
    </row>
    <row r="7047" spans="1:12" ht="28.5" x14ac:dyDescent="0.2">
      <c r="A7047" s="7" t="s">
        <v>4352</v>
      </c>
      <c r="B7047" s="7" t="s">
        <v>11093</v>
      </c>
      <c r="C7047" s="7" t="s">
        <v>225</v>
      </c>
      <c r="D7047" s="8">
        <v>30</v>
      </c>
      <c r="E7047" s="8">
        <v>40</v>
      </c>
      <c r="F7047" s="7" t="s">
        <v>15</v>
      </c>
      <c r="G7047" s="7" t="s">
        <v>16</v>
      </c>
      <c r="H7047" s="7" t="s">
        <v>1636</v>
      </c>
      <c r="I7047" s="7" t="s">
        <v>839</v>
      </c>
      <c r="J7047" s="7" t="s">
        <v>77</v>
      </c>
      <c r="K7047" s="7" t="s">
        <v>26</v>
      </c>
      <c r="L7047" s="7" t="s">
        <v>12</v>
      </c>
    </row>
    <row r="7048" spans="1:12" ht="28.5" x14ac:dyDescent="0.2">
      <c r="A7048" s="7" t="s">
        <v>4640</v>
      </c>
      <c r="B7048" s="7" t="s">
        <v>11093</v>
      </c>
      <c r="C7048" s="7" t="s">
        <v>225</v>
      </c>
      <c r="D7048" s="8">
        <v>30</v>
      </c>
      <c r="E7048" s="8">
        <v>40</v>
      </c>
      <c r="F7048" s="7" t="s">
        <v>15</v>
      </c>
      <c r="G7048" s="7" t="s">
        <v>16</v>
      </c>
      <c r="H7048" s="7" t="s">
        <v>839</v>
      </c>
      <c r="I7048" s="7" t="s">
        <v>839</v>
      </c>
      <c r="J7048" s="7" t="s">
        <v>4641</v>
      </c>
      <c r="K7048" s="7" t="s">
        <v>42</v>
      </c>
      <c r="L7048" s="7" t="s">
        <v>81</v>
      </c>
    </row>
    <row r="7049" spans="1:12" ht="28.5" x14ac:dyDescent="0.2">
      <c r="A7049" s="7" t="s">
        <v>4672</v>
      </c>
      <c r="B7049" s="7" t="s">
        <v>11093</v>
      </c>
      <c r="C7049" s="7" t="s">
        <v>225</v>
      </c>
      <c r="D7049" s="8">
        <v>30</v>
      </c>
      <c r="E7049" s="8">
        <v>40</v>
      </c>
      <c r="F7049" s="7" t="s">
        <v>35</v>
      </c>
      <c r="G7049" s="7" t="s">
        <v>16</v>
      </c>
      <c r="H7049" s="7" t="s">
        <v>1569</v>
      </c>
      <c r="I7049" s="7" t="s">
        <v>3451</v>
      </c>
      <c r="J7049" s="7" t="s">
        <v>4673</v>
      </c>
      <c r="K7049" s="7" t="s">
        <v>11</v>
      </c>
      <c r="L7049" s="7" t="s">
        <v>12</v>
      </c>
    </row>
    <row r="7050" spans="1:12" ht="28.5" x14ac:dyDescent="0.2">
      <c r="A7050" s="7" t="s">
        <v>6826</v>
      </c>
      <c r="B7050" s="7" t="s">
        <v>11093</v>
      </c>
      <c r="C7050" s="7" t="s">
        <v>225</v>
      </c>
      <c r="D7050" s="8">
        <v>30</v>
      </c>
      <c r="E7050" s="8">
        <v>40</v>
      </c>
      <c r="F7050" s="7" t="s">
        <v>7</v>
      </c>
      <c r="G7050" s="7" t="s">
        <v>139</v>
      </c>
      <c r="H7050" s="7" t="s">
        <v>2595</v>
      </c>
      <c r="I7050" s="7" t="s">
        <v>2595</v>
      </c>
      <c r="J7050" s="7" t="s">
        <v>6595</v>
      </c>
      <c r="K7050" s="7" t="s">
        <v>11</v>
      </c>
      <c r="L7050" s="7" t="s">
        <v>81</v>
      </c>
    </row>
    <row r="7051" spans="1:12" ht="28.5" x14ac:dyDescent="0.2">
      <c r="A7051" s="7" t="s">
        <v>8029</v>
      </c>
      <c r="B7051" s="7" t="s">
        <v>11093</v>
      </c>
      <c r="C7051" s="7" t="s">
        <v>225</v>
      </c>
      <c r="D7051" s="8">
        <v>30</v>
      </c>
      <c r="E7051" s="8">
        <v>40</v>
      </c>
      <c r="F7051" s="7" t="s">
        <v>7</v>
      </c>
      <c r="G7051" s="7" t="s">
        <v>139</v>
      </c>
      <c r="H7051" s="7" t="s">
        <v>5989</v>
      </c>
      <c r="I7051" s="7" t="s">
        <v>5989</v>
      </c>
      <c r="J7051" s="7" t="s">
        <v>8030</v>
      </c>
      <c r="K7051" s="7" t="s">
        <v>38</v>
      </c>
      <c r="L7051" s="7" t="s">
        <v>32</v>
      </c>
    </row>
    <row r="7052" spans="1:12" ht="28.5" x14ac:dyDescent="0.2">
      <c r="A7052" s="7" t="s">
        <v>3818</v>
      </c>
      <c r="B7052" s="7" t="s">
        <v>11093</v>
      </c>
      <c r="C7052" s="7" t="s">
        <v>225</v>
      </c>
      <c r="D7052" s="8">
        <v>30</v>
      </c>
      <c r="E7052" s="8">
        <v>40</v>
      </c>
      <c r="F7052" s="7" t="s">
        <v>7</v>
      </c>
      <c r="G7052" s="7" t="s">
        <v>143</v>
      </c>
      <c r="H7052" s="7" t="s">
        <v>8588</v>
      </c>
      <c r="I7052" s="7" t="s">
        <v>10151</v>
      </c>
      <c r="J7052" s="7" t="s">
        <v>8589</v>
      </c>
      <c r="K7052" s="7" t="s">
        <v>19</v>
      </c>
      <c r="L7052" s="7" t="s">
        <v>32</v>
      </c>
    </row>
    <row r="7053" spans="1:12" ht="28.5" x14ac:dyDescent="0.2">
      <c r="A7053" s="7" t="s">
        <v>8798</v>
      </c>
      <c r="B7053" s="7" t="s">
        <v>2155</v>
      </c>
      <c r="C7053" s="7" t="s">
        <v>225</v>
      </c>
      <c r="D7053" s="8">
        <v>30</v>
      </c>
      <c r="E7053" s="8">
        <v>40</v>
      </c>
      <c r="F7053" s="7" t="s">
        <v>15</v>
      </c>
      <c r="G7053" s="7" t="s">
        <v>16</v>
      </c>
      <c r="H7053" s="7" t="s">
        <v>5989</v>
      </c>
      <c r="I7053" s="7" t="s">
        <v>5989</v>
      </c>
      <c r="J7053" s="7" t="s">
        <v>8799</v>
      </c>
      <c r="K7053" s="7" t="s">
        <v>112</v>
      </c>
      <c r="L7053" s="7" t="s">
        <v>50</v>
      </c>
    </row>
    <row r="7054" spans="1:12" ht="28.5" x14ac:dyDescent="0.2">
      <c r="A7054" s="7" t="s">
        <v>8892</v>
      </c>
      <c r="B7054" s="7" t="s">
        <v>11093</v>
      </c>
      <c r="C7054" s="7" t="s">
        <v>225</v>
      </c>
      <c r="D7054" s="8">
        <v>30</v>
      </c>
      <c r="E7054" s="8">
        <v>40</v>
      </c>
      <c r="F7054" s="7" t="s">
        <v>35</v>
      </c>
      <c r="G7054" s="7" t="s">
        <v>16</v>
      </c>
      <c r="H7054" s="7" t="s">
        <v>1809</v>
      </c>
      <c r="I7054" s="7" t="s">
        <v>5989</v>
      </c>
      <c r="J7054" s="7" t="s">
        <v>8893</v>
      </c>
      <c r="K7054" s="7" t="s">
        <v>38</v>
      </c>
      <c r="L7054" s="7" t="s">
        <v>12</v>
      </c>
    </row>
    <row r="7055" spans="1:12" ht="28.5" x14ac:dyDescent="0.2">
      <c r="A7055" s="7" t="s">
        <v>8928</v>
      </c>
      <c r="B7055" s="7" t="s">
        <v>11093</v>
      </c>
      <c r="C7055" s="7" t="s">
        <v>225</v>
      </c>
      <c r="D7055" s="8">
        <v>30</v>
      </c>
      <c r="E7055" s="8">
        <v>40</v>
      </c>
      <c r="F7055" s="7" t="s">
        <v>15</v>
      </c>
      <c r="G7055" s="7" t="s">
        <v>16</v>
      </c>
      <c r="H7055" s="7" t="s">
        <v>6263</v>
      </c>
      <c r="I7055" s="7" t="s">
        <v>5989</v>
      </c>
      <c r="J7055" s="7" t="s">
        <v>1425</v>
      </c>
      <c r="K7055" s="7" t="s">
        <v>112</v>
      </c>
      <c r="L7055" s="7" t="s">
        <v>12</v>
      </c>
    </row>
    <row r="7056" spans="1:12" ht="28.5" x14ac:dyDescent="0.2">
      <c r="A7056" s="7" t="s">
        <v>1862</v>
      </c>
      <c r="B7056" s="7" t="s">
        <v>11093</v>
      </c>
      <c r="C7056" s="7" t="s">
        <v>225</v>
      </c>
      <c r="D7056" s="8">
        <v>30</v>
      </c>
      <c r="E7056" s="8">
        <v>40</v>
      </c>
      <c r="F7056" s="7" t="s">
        <v>51</v>
      </c>
      <c r="G7056" s="7" t="s">
        <v>16</v>
      </c>
      <c r="H7056" s="7" t="s">
        <v>2636</v>
      </c>
      <c r="I7056" s="7" t="s">
        <v>839</v>
      </c>
      <c r="J7056" s="7" t="s">
        <v>1863</v>
      </c>
      <c r="K7056" s="7" t="s">
        <v>112</v>
      </c>
      <c r="L7056" s="7" t="s">
        <v>129</v>
      </c>
    </row>
    <row r="7057" spans="1:12" ht="28.5" x14ac:dyDescent="0.2">
      <c r="A7057" s="7" t="s">
        <v>9179</v>
      </c>
      <c r="B7057" s="7" t="s">
        <v>11093</v>
      </c>
      <c r="C7057" s="7" t="s">
        <v>225</v>
      </c>
      <c r="D7057" s="8">
        <v>30</v>
      </c>
      <c r="E7057" s="8">
        <v>40</v>
      </c>
      <c r="F7057" s="7" t="s">
        <v>7</v>
      </c>
      <c r="G7057" s="7" t="s">
        <v>16</v>
      </c>
      <c r="H7057" s="7" t="s">
        <v>36</v>
      </c>
      <c r="I7057" s="7" t="s">
        <v>30</v>
      </c>
      <c r="J7057" s="7" t="s">
        <v>9180</v>
      </c>
      <c r="K7057" s="7" t="s">
        <v>11</v>
      </c>
      <c r="L7057" s="7" t="s">
        <v>12</v>
      </c>
    </row>
    <row r="7058" spans="1:12" ht="28.5" x14ac:dyDescent="0.2">
      <c r="A7058" s="7" t="s">
        <v>687</v>
      </c>
      <c r="B7058" s="7" t="s">
        <v>11093</v>
      </c>
      <c r="C7058" s="7" t="s">
        <v>225</v>
      </c>
      <c r="D7058" s="8">
        <v>30</v>
      </c>
      <c r="E7058" s="8">
        <v>40</v>
      </c>
      <c r="F7058" s="7" t="s">
        <v>1258</v>
      </c>
      <c r="G7058" s="7" t="s">
        <v>16</v>
      </c>
      <c r="H7058" s="7" t="s">
        <v>9640</v>
      </c>
      <c r="I7058" s="7" t="s">
        <v>1139</v>
      </c>
      <c r="J7058" s="7" t="s">
        <v>10066</v>
      </c>
      <c r="K7058" s="7" t="s">
        <v>11</v>
      </c>
      <c r="L7058" s="7" t="s">
        <v>12</v>
      </c>
    </row>
    <row r="7059" spans="1:12" ht="28.5" x14ac:dyDescent="0.2">
      <c r="A7059" s="7" t="s">
        <v>10866</v>
      </c>
      <c r="B7059" s="7" t="s">
        <v>11093</v>
      </c>
      <c r="C7059" s="7" t="s">
        <v>225</v>
      </c>
      <c r="D7059" s="8">
        <v>30</v>
      </c>
      <c r="E7059" s="8">
        <v>40</v>
      </c>
      <c r="F7059" s="7" t="s">
        <v>15</v>
      </c>
      <c r="G7059" s="7" t="s">
        <v>16</v>
      </c>
      <c r="H7059" s="7" t="s">
        <v>1139</v>
      </c>
      <c r="I7059" s="7" t="s">
        <v>1139</v>
      </c>
      <c r="J7059" s="7" t="s">
        <v>4163</v>
      </c>
      <c r="K7059" s="7" t="s">
        <v>112</v>
      </c>
      <c r="L7059" s="7" t="s">
        <v>50</v>
      </c>
    </row>
    <row r="7060" spans="1:12" ht="28.5" x14ac:dyDescent="0.2">
      <c r="A7060" s="7" t="s">
        <v>10867</v>
      </c>
      <c r="B7060" s="7" t="s">
        <v>11093</v>
      </c>
      <c r="C7060" s="7" t="s">
        <v>225</v>
      </c>
      <c r="D7060" s="8">
        <v>30</v>
      </c>
      <c r="E7060" s="8">
        <v>40</v>
      </c>
      <c r="F7060" s="7" t="s">
        <v>15</v>
      </c>
      <c r="G7060" s="7" t="s">
        <v>143</v>
      </c>
      <c r="H7060" s="7" t="s">
        <v>2558</v>
      </c>
      <c r="I7060" s="7" t="s">
        <v>1139</v>
      </c>
      <c r="J7060" s="7" t="s">
        <v>4163</v>
      </c>
      <c r="K7060" s="7" t="s">
        <v>112</v>
      </c>
      <c r="L7060" s="7" t="s">
        <v>50</v>
      </c>
    </row>
    <row r="7061" spans="1:12" ht="28.5" x14ac:dyDescent="0.2">
      <c r="A7061" s="7" t="s">
        <v>1380</v>
      </c>
      <c r="B7061" s="7" t="s">
        <v>11093</v>
      </c>
      <c r="C7061" s="7" t="s">
        <v>3902</v>
      </c>
      <c r="D7061" s="8">
        <v>30</v>
      </c>
      <c r="E7061" s="8">
        <v>45</v>
      </c>
      <c r="F7061" s="7" t="s">
        <v>15</v>
      </c>
      <c r="G7061" s="7" t="s">
        <v>16</v>
      </c>
      <c r="H7061" s="7" t="s">
        <v>1503</v>
      </c>
      <c r="I7061" s="7" t="s">
        <v>11234</v>
      </c>
      <c r="J7061" s="7" t="s">
        <v>3903</v>
      </c>
      <c r="K7061" s="7" t="s">
        <v>93</v>
      </c>
      <c r="L7061" s="7" t="s">
        <v>149</v>
      </c>
    </row>
    <row r="7062" spans="1:12" ht="28.5" x14ac:dyDescent="0.2">
      <c r="A7062" s="7" t="s">
        <v>4279</v>
      </c>
      <c r="B7062" s="7" t="s">
        <v>11093</v>
      </c>
      <c r="C7062" s="7" t="s">
        <v>3902</v>
      </c>
      <c r="D7062" s="8">
        <v>30</v>
      </c>
      <c r="E7062" s="8">
        <v>45</v>
      </c>
      <c r="F7062" s="7" t="s">
        <v>15</v>
      </c>
      <c r="G7062" s="7" t="s">
        <v>16</v>
      </c>
      <c r="H7062" s="7" t="s">
        <v>2653</v>
      </c>
      <c r="I7062" s="7" t="s">
        <v>839</v>
      </c>
      <c r="J7062" s="7" t="s">
        <v>4280</v>
      </c>
      <c r="K7062" s="7" t="s">
        <v>38</v>
      </c>
      <c r="L7062" s="7" t="s">
        <v>12</v>
      </c>
    </row>
    <row r="7063" spans="1:12" ht="28.5" x14ac:dyDescent="0.2">
      <c r="A7063" s="7" t="s">
        <v>10923</v>
      </c>
      <c r="B7063" s="7" t="s">
        <v>11093</v>
      </c>
      <c r="C7063" s="7" t="s">
        <v>3902</v>
      </c>
      <c r="D7063" s="8">
        <v>30</v>
      </c>
      <c r="E7063" s="8">
        <v>45</v>
      </c>
      <c r="F7063" s="7" t="s">
        <v>35</v>
      </c>
      <c r="G7063" s="7" t="s">
        <v>29</v>
      </c>
      <c r="H7063" s="7" t="s">
        <v>673</v>
      </c>
      <c r="I7063" s="7" t="s">
        <v>1139</v>
      </c>
      <c r="J7063" s="7" t="s">
        <v>10924</v>
      </c>
      <c r="K7063" s="7" t="s">
        <v>11</v>
      </c>
      <c r="L7063" s="7" t="s">
        <v>149</v>
      </c>
    </row>
    <row r="7064" spans="1:12" ht="28.5" x14ac:dyDescent="0.2">
      <c r="A7064" s="7" t="s">
        <v>10146</v>
      </c>
      <c r="B7064" s="7" t="s">
        <v>3570</v>
      </c>
      <c r="C7064" s="7" t="s">
        <v>766</v>
      </c>
      <c r="D7064" s="8">
        <v>30</v>
      </c>
      <c r="E7064" s="8">
        <v>50</v>
      </c>
      <c r="F7064" s="7" t="s">
        <v>65</v>
      </c>
      <c r="G7064" s="7" t="s">
        <v>29</v>
      </c>
      <c r="H7064" s="7" t="s">
        <v>673</v>
      </c>
      <c r="I7064" s="7" t="s">
        <v>1139</v>
      </c>
      <c r="J7064" s="7" t="s">
        <v>10147</v>
      </c>
      <c r="K7064" s="7" t="s">
        <v>38</v>
      </c>
      <c r="L7064" s="7" t="s">
        <v>12</v>
      </c>
    </row>
    <row r="7065" spans="1:12" ht="28.5" x14ac:dyDescent="0.2">
      <c r="A7065" s="7" t="s">
        <v>7901</v>
      </c>
      <c r="B7065" s="7" t="s">
        <v>173</v>
      </c>
      <c r="C7065" s="7" t="s">
        <v>766</v>
      </c>
      <c r="D7065" s="8">
        <v>30</v>
      </c>
      <c r="E7065" s="8">
        <v>50</v>
      </c>
      <c r="F7065" s="7" t="s">
        <v>15</v>
      </c>
      <c r="G7065" s="7" t="s">
        <v>16</v>
      </c>
      <c r="H7065" s="7" t="s">
        <v>2579</v>
      </c>
      <c r="I7065" s="7" t="s">
        <v>5989</v>
      </c>
      <c r="J7065" s="7" t="s">
        <v>7902</v>
      </c>
      <c r="K7065" s="7" t="s">
        <v>93</v>
      </c>
      <c r="L7065" s="7" t="s">
        <v>12</v>
      </c>
    </row>
    <row r="7066" spans="1:12" ht="28.5" x14ac:dyDescent="0.2">
      <c r="A7066" s="7" t="s">
        <v>208</v>
      </c>
      <c r="B7066" s="7" t="s">
        <v>173</v>
      </c>
      <c r="C7066" s="7" t="s">
        <v>766</v>
      </c>
      <c r="D7066" s="8">
        <v>30</v>
      </c>
      <c r="E7066" s="8">
        <v>50</v>
      </c>
      <c r="F7066" s="7" t="s">
        <v>15</v>
      </c>
      <c r="G7066" s="7" t="s">
        <v>16</v>
      </c>
      <c r="H7066" s="7" t="s">
        <v>1809</v>
      </c>
      <c r="I7066" s="7" t="s">
        <v>5989</v>
      </c>
      <c r="J7066" s="7" t="s">
        <v>8759</v>
      </c>
      <c r="K7066" s="7" t="s">
        <v>11</v>
      </c>
      <c r="L7066" s="7" t="s">
        <v>12</v>
      </c>
    </row>
    <row r="7067" spans="1:12" ht="28.5" x14ac:dyDescent="0.2">
      <c r="A7067" s="7" t="s">
        <v>208</v>
      </c>
      <c r="B7067" s="7" t="s">
        <v>173</v>
      </c>
      <c r="C7067" s="7" t="s">
        <v>766</v>
      </c>
      <c r="D7067" s="8">
        <v>30</v>
      </c>
      <c r="E7067" s="8">
        <v>50</v>
      </c>
      <c r="F7067" s="7" t="s">
        <v>15</v>
      </c>
      <c r="G7067" s="7" t="s">
        <v>16</v>
      </c>
      <c r="H7067" s="7" t="s">
        <v>1192</v>
      </c>
      <c r="I7067" s="7" t="s">
        <v>5989</v>
      </c>
      <c r="J7067" s="7" t="s">
        <v>8852</v>
      </c>
      <c r="K7067" s="7" t="s">
        <v>42</v>
      </c>
      <c r="L7067" s="7" t="s">
        <v>12</v>
      </c>
    </row>
    <row r="7068" spans="1:12" ht="28.5" x14ac:dyDescent="0.2">
      <c r="A7068" s="7" t="s">
        <v>9747</v>
      </c>
      <c r="B7068" s="7" t="s">
        <v>173</v>
      </c>
      <c r="C7068" s="7" t="s">
        <v>766</v>
      </c>
      <c r="D7068" s="8">
        <v>30</v>
      </c>
      <c r="E7068" s="8">
        <v>50</v>
      </c>
      <c r="F7068" s="7" t="s">
        <v>7</v>
      </c>
      <c r="G7068" s="7" t="s">
        <v>16</v>
      </c>
      <c r="H7068" s="7" t="s">
        <v>30</v>
      </c>
      <c r="I7068" s="7" t="s">
        <v>30</v>
      </c>
      <c r="J7068" s="7" t="s">
        <v>1538</v>
      </c>
      <c r="K7068" s="7" t="s">
        <v>42</v>
      </c>
      <c r="L7068" s="7" t="s">
        <v>12</v>
      </c>
    </row>
    <row r="7069" spans="1:12" ht="28.5" x14ac:dyDescent="0.2">
      <c r="A7069" s="7" t="s">
        <v>2002</v>
      </c>
      <c r="B7069" s="7" t="s">
        <v>535</v>
      </c>
      <c r="C7069" s="7" t="s">
        <v>766</v>
      </c>
      <c r="D7069" s="8">
        <v>30</v>
      </c>
      <c r="E7069" s="8">
        <v>50</v>
      </c>
      <c r="F7069" s="7" t="s">
        <v>15</v>
      </c>
      <c r="G7069" s="7" t="s">
        <v>8</v>
      </c>
      <c r="H7069" s="7" t="s">
        <v>94</v>
      </c>
      <c r="I7069" s="7" t="s">
        <v>30</v>
      </c>
      <c r="J7069" s="7" t="s">
        <v>2003</v>
      </c>
      <c r="K7069" s="7" t="s">
        <v>11</v>
      </c>
      <c r="L7069" s="7" t="s">
        <v>12</v>
      </c>
    </row>
    <row r="7070" spans="1:12" ht="28.5" x14ac:dyDescent="0.2">
      <c r="A7070" s="7" t="s">
        <v>1329</v>
      </c>
      <c r="B7070" s="7" t="s">
        <v>1430</v>
      </c>
      <c r="C7070" s="7" t="s">
        <v>766</v>
      </c>
      <c r="D7070" s="8">
        <v>30</v>
      </c>
      <c r="E7070" s="8">
        <v>50</v>
      </c>
      <c r="F7070" s="7" t="s">
        <v>7</v>
      </c>
      <c r="G7070" s="7" t="s">
        <v>793</v>
      </c>
      <c r="H7070" s="7" t="s">
        <v>24</v>
      </c>
      <c r="I7070" s="7" t="s">
        <v>30</v>
      </c>
      <c r="J7070" s="7" t="s">
        <v>1330</v>
      </c>
      <c r="K7070" s="7" t="s">
        <v>26</v>
      </c>
      <c r="L7070" s="7" t="s">
        <v>12</v>
      </c>
    </row>
    <row r="7071" spans="1:12" ht="28.5" x14ac:dyDescent="0.2">
      <c r="A7071" s="7" t="s">
        <v>1416</v>
      </c>
      <c r="B7071" s="7" t="s">
        <v>1430</v>
      </c>
      <c r="C7071" s="7" t="s">
        <v>766</v>
      </c>
      <c r="D7071" s="8">
        <v>30</v>
      </c>
      <c r="E7071" s="8">
        <v>50</v>
      </c>
      <c r="F7071" s="7" t="s">
        <v>7</v>
      </c>
      <c r="G7071" s="7" t="s">
        <v>143</v>
      </c>
      <c r="H7071" s="7" t="s">
        <v>9</v>
      </c>
      <c r="I7071" s="7" t="s">
        <v>30</v>
      </c>
      <c r="J7071" s="7" t="s">
        <v>973</v>
      </c>
      <c r="K7071" s="7" t="s">
        <v>26</v>
      </c>
      <c r="L7071" s="7" t="s">
        <v>12</v>
      </c>
    </row>
    <row r="7072" spans="1:12" ht="28.5" x14ac:dyDescent="0.2">
      <c r="A7072" s="7" t="s">
        <v>4157</v>
      </c>
      <c r="B7072" s="7" t="s">
        <v>1430</v>
      </c>
      <c r="C7072" s="7" t="s">
        <v>766</v>
      </c>
      <c r="D7072" s="8">
        <v>30</v>
      </c>
      <c r="E7072" s="8">
        <v>50</v>
      </c>
      <c r="F7072" s="7" t="s">
        <v>35</v>
      </c>
      <c r="G7072" s="7" t="s">
        <v>16</v>
      </c>
      <c r="H7072" s="7" t="s">
        <v>2770</v>
      </c>
      <c r="I7072" s="7" t="s">
        <v>839</v>
      </c>
      <c r="J7072" s="7" t="s">
        <v>4158</v>
      </c>
      <c r="K7072" s="7" t="s">
        <v>42</v>
      </c>
      <c r="L7072" s="7" t="s">
        <v>12</v>
      </c>
    </row>
    <row r="7073" spans="1:12" ht="28.5" x14ac:dyDescent="0.2">
      <c r="A7073" s="7" t="s">
        <v>4193</v>
      </c>
      <c r="B7073" s="7" t="s">
        <v>1430</v>
      </c>
      <c r="C7073" s="7" t="s">
        <v>766</v>
      </c>
      <c r="D7073" s="8">
        <v>30</v>
      </c>
      <c r="E7073" s="8">
        <v>50</v>
      </c>
      <c r="F7073" s="7" t="s">
        <v>7</v>
      </c>
      <c r="G7073" s="7" t="s">
        <v>139</v>
      </c>
      <c r="H7073" s="7" t="s">
        <v>2314</v>
      </c>
      <c r="I7073" s="7" t="s">
        <v>839</v>
      </c>
      <c r="J7073" s="7" t="s">
        <v>4194</v>
      </c>
      <c r="K7073" s="7" t="s">
        <v>42</v>
      </c>
    </row>
    <row r="7074" spans="1:12" ht="28.5" x14ac:dyDescent="0.2">
      <c r="A7074" s="7" t="s">
        <v>1368</v>
      </c>
      <c r="B7074" s="7" t="s">
        <v>1430</v>
      </c>
      <c r="C7074" s="7" t="s">
        <v>766</v>
      </c>
      <c r="D7074" s="8">
        <v>30</v>
      </c>
      <c r="E7074" s="8">
        <v>50</v>
      </c>
      <c r="F7074" s="7" t="s">
        <v>7</v>
      </c>
      <c r="G7074" s="7" t="s">
        <v>139</v>
      </c>
      <c r="H7074" s="7" t="s">
        <v>839</v>
      </c>
      <c r="I7074" s="7" t="s">
        <v>839</v>
      </c>
      <c r="J7074" s="7" t="s">
        <v>3205</v>
      </c>
      <c r="K7074" s="7" t="s">
        <v>112</v>
      </c>
      <c r="L7074" s="7" t="s">
        <v>129</v>
      </c>
    </row>
    <row r="7075" spans="1:12" ht="28.5" x14ac:dyDescent="0.2">
      <c r="A7075" s="7" t="s">
        <v>8874</v>
      </c>
      <c r="B7075" s="7" t="s">
        <v>1430</v>
      </c>
      <c r="C7075" s="7" t="s">
        <v>766</v>
      </c>
      <c r="D7075" s="8">
        <v>30</v>
      </c>
      <c r="E7075" s="8">
        <v>50</v>
      </c>
      <c r="F7075" s="7" t="s">
        <v>15</v>
      </c>
      <c r="G7075" s="7" t="s">
        <v>16</v>
      </c>
      <c r="H7075" s="7" t="s">
        <v>1809</v>
      </c>
      <c r="I7075" s="7" t="s">
        <v>5989</v>
      </c>
      <c r="J7075" s="7" t="s">
        <v>8497</v>
      </c>
      <c r="K7075" s="7" t="s">
        <v>38</v>
      </c>
      <c r="L7075" s="7" t="s">
        <v>12</v>
      </c>
    </row>
    <row r="7076" spans="1:12" ht="28.5" x14ac:dyDescent="0.2">
      <c r="A7076" s="7" t="s">
        <v>1458</v>
      </c>
      <c r="B7076" s="7" t="s">
        <v>11093</v>
      </c>
      <c r="C7076" s="7" t="s">
        <v>766</v>
      </c>
      <c r="D7076" s="8">
        <v>30</v>
      </c>
      <c r="E7076" s="8">
        <v>50</v>
      </c>
      <c r="F7076" s="7" t="s">
        <v>35</v>
      </c>
      <c r="G7076" s="7" t="s">
        <v>16</v>
      </c>
      <c r="H7076" s="7" t="s">
        <v>24</v>
      </c>
      <c r="I7076" s="7" t="s">
        <v>30</v>
      </c>
      <c r="J7076" s="7" t="s">
        <v>826</v>
      </c>
      <c r="K7076" s="7" t="s">
        <v>38</v>
      </c>
      <c r="L7076" s="7" t="s">
        <v>12</v>
      </c>
    </row>
    <row r="7077" spans="1:12" ht="28.5" x14ac:dyDescent="0.2">
      <c r="A7077" s="7" t="s">
        <v>1792</v>
      </c>
      <c r="B7077" s="7" t="s">
        <v>630</v>
      </c>
      <c r="C7077" s="7" t="s">
        <v>766</v>
      </c>
      <c r="D7077" s="8">
        <v>30</v>
      </c>
      <c r="E7077" s="8">
        <v>50</v>
      </c>
      <c r="F7077" s="7" t="s">
        <v>7</v>
      </c>
      <c r="G7077" s="7" t="s">
        <v>143</v>
      </c>
      <c r="H7077" s="7" t="s">
        <v>1809</v>
      </c>
      <c r="I7077" s="7" t="s">
        <v>5989</v>
      </c>
      <c r="J7077" s="7" t="s">
        <v>7979</v>
      </c>
      <c r="K7077" s="7" t="s">
        <v>11</v>
      </c>
      <c r="L7077" s="7" t="s">
        <v>12</v>
      </c>
    </row>
    <row r="7078" spans="1:12" x14ac:dyDescent="0.2">
      <c r="A7078" s="7" t="s">
        <v>1792</v>
      </c>
      <c r="B7078" s="7" t="s">
        <v>630</v>
      </c>
      <c r="C7078" s="7" t="s">
        <v>766</v>
      </c>
      <c r="D7078" s="8">
        <v>30</v>
      </c>
      <c r="E7078" s="8">
        <v>50</v>
      </c>
      <c r="F7078" s="7" t="s">
        <v>51</v>
      </c>
      <c r="G7078" s="7" t="s">
        <v>8</v>
      </c>
      <c r="H7078" s="7" t="s">
        <v>839</v>
      </c>
      <c r="I7078" s="7" t="s">
        <v>839</v>
      </c>
      <c r="J7078" s="7" t="s">
        <v>9038</v>
      </c>
      <c r="K7078" s="7" t="s">
        <v>38</v>
      </c>
      <c r="L7078" s="7" t="s">
        <v>12</v>
      </c>
    </row>
    <row r="7079" spans="1:12" ht="28.5" x14ac:dyDescent="0.2">
      <c r="A7079" s="7" t="s">
        <v>1387</v>
      </c>
      <c r="B7079" s="7" t="s">
        <v>11093</v>
      </c>
      <c r="C7079" s="7" t="s">
        <v>766</v>
      </c>
      <c r="D7079" s="8">
        <v>30</v>
      </c>
      <c r="E7079" s="8">
        <v>50</v>
      </c>
      <c r="F7079" s="7" t="s">
        <v>15</v>
      </c>
      <c r="G7079" s="7" t="s">
        <v>16</v>
      </c>
      <c r="H7079" s="7" t="s">
        <v>1388</v>
      </c>
      <c r="I7079" s="7" t="s">
        <v>2595</v>
      </c>
      <c r="J7079" s="7" t="s">
        <v>1389</v>
      </c>
      <c r="K7079" s="7" t="s">
        <v>26</v>
      </c>
      <c r="L7079" s="7" t="s">
        <v>50</v>
      </c>
    </row>
    <row r="7080" spans="1:12" ht="28.5" x14ac:dyDescent="0.2">
      <c r="A7080" s="7" t="s">
        <v>3211</v>
      </c>
      <c r="B7080" s="7" t="s">
        <v>11093</v>
      </c>
      <c r="C7080" s="7" t="s">
        <v>766</v>
      </c>
      <c r="D7080" s="8">
        <v>30</v>
      </c>
      <c r="E7080" s="8">
        <v>50</v>
      </c>
      <c r="F7080" s="7" t="s">
        <v>15</v>
      </c>
      <c r="G7080" s="7" t="s">
        <v>8</v>
      </c>
      <c r="H7080" s="7" t="s">
        <v>839</v>
      </c>
      <c r="I7080" s="7" t="s">
        <v>839</v>
      </c>
      <c r="J7080" s="7" t="s">
        <v>3212</v>
      </c>
      <c r="K7080" s="7" t="s">
        <v>38</v>
      </c>
      <c r="L7080" s="7" t="s">
        <v>20</v>
      </c>
    </row>
    <row r="7081" spans="1:12" ht="28.5" x14ac:dyDescent="0.2">
      <c r="A7081" s="7" t="s">
        <v>765</v>
      </c>
      <c r="B7081" s="7" t="s">
        <v>11093</v>
      </c>
      <c r="C7081" s="7" t="s">
        <v>766</v>
      </c>
      <c r="D7081" s="8">
        <v>30</v>
      </c>
      <c r="E7081" s="8">
        <v>50</v>
      </c>
      <c r="F7081" s="7" t="s">
        <v>7</v>
      </c>
      <c r="G7081" s="7" t="s">
        <v>16</v>
      </c>
      <c r="H7081" s="7" t="s">
        <v>36</v>
      </c>
      <c r="I7081" s="7" t="s">
        <v>30</v>
      </c>
      <c r="J7081" s="7" t="s">
        <v>700</v>
      </c>
      <c r="K7081" s="7" t="s">
        <v>42</v>
      </c>
      <c r="L7081" s="7" t="s">
        <v>129</v>
      </c>
    </row>
    <row r="7082" spans="1:12" ht="28.5" x14ac:dyDescent="0.2">
      <c r="A7082" s="7" t="s">
        <v>825</v>
      </c>
      <c r="B7082" s="7" t="s">
        <v>11093</v>
      </c>
      <c r="C7082" s="7" t="s">
        <v>766</v>
      </c>
      <c r="D7082" s="8">
        <v>30</v>
      </c>
      <c r="E7082" s="8">
        <v>50</v>
      </c>
      <c r="F7082" s="7" t="s">
        <v>35</v>
      </c>
      <c r="G7082" s="7" t="s">
        <v>16</v>
      </c>
      <c r="H7082" s="7" t="s">
        <v>24</v>
      </c>
      <c r="I7082" s="7" t="s">
        <v>30</v>
      </c>
      <c r="J7082" s="7" t="s">
        <v>826</v>
      </c>
      <c r="K7082" s="7" t="s">
        <v>38</v>
      </c>
      <c r="L7082" s="7" t="s">
        <v>12</v>
      </c>
    </row>
    <row r="7083" spans="1:12" ht="28.5" x14ac:dyDescent="0.2">
      <c r="A7083" s="7" t="s">
        <v>765</v>
      </c>
      <c r="B7083" s="7" t="s">
        <v>11093</v>
      </c>
      <c r="C7083" s="7" t="s">
        <v>766</v>
      </c>
      <c r="D7083" s="8">
        <v>30</v>
      </c>
      <c r="E7083" s="8">
        <v>50</v>
      </c>
      <c r="F7083" s="7" t="s">
        <v>51</v>
      </c>
      <c r="G7083" s="7" t="s">
        <v>16</v>
      </c>
      <c r="H7083" s="7" t="s">
        <v>24</v>
      </c>
      <c r="I7083" s="7" t="s">
        <v>30</v>
      </c>
      <c r="J7083" s="7" t="s">
        <v>826</v>
      </c>
      <c r="K7083" s="7" t="s">
        <v>38</v>
      </c>
      <c r="L7083" s="7" t="s">
        <v>12</v>
      </c>
    </row>
    <row r="7084" spans="1:12" x14ac:dyDescent="0.2">
      <c r="A7084" s="7" t="s">
        <v>1672</v>
      </c>
      <c r="B7084" s="7" t="s">
        <v>11093</v>
      </c>
      <c r="C7084" s="7" t="s">
        <v>766</v>
      </c>
      <c r="D7084" s="8">
        <v>30</v>
      </c>
      <c r="E7084" s="8">
        <v>50</v>
      </c>
      <c r="F7084" s="7" t="s">
        <v>7</v>
      </c>
      <c r="G7084" s="7" t="s">
        <v>59</v>
      </c>
      <c r="H7084" s="7" t="s">
        <v>30</v>
      </c>
      <c r="I7084" s="7" t="s">
        <v>30</v>
      </c>
      <c r="J7084" s="7" t="s">
        <v>1673</v>
      </c>
      <c r="K7084" s="7" t="s">
        <v>38</v>
      </c>
      <c r="L7084" s="7" t="s">
        <v>12</v>
      </c>
    </row>
    <row r="7085" spans="1:12" ht="28.5" x14ac:dyDescent="0.2">
      <c r="A7085" s="7" t="s">
        <v>1804</v>
      </c>
      <c r="B7085" s="7" t="s">
        <v>11093</v>
      </c>
      <c r="C7085" s="7" t="s">
        <v>766</v>
      </c>
      <c r="D7085" s="8">
        <v>30</v>
      </c>
      <c r="E7085" s="8">
        <v>50</v>
      </c>
      <c r="F7085" s="7" t="s">
        <v>15</v>
      </c>
      <c r="G7085" s="7" t="s">
        <v>16</v>
      </c>
      <c r="H7085" s="7" t="s">
        <v>24</v>
      </c>
      <c r="I7085" s="7" t="s">
        <v>30</v>
      </c>
      <c r="J7085" s="7" t="s">
        <v>620</v>
      </c>
      <c r="K7085" s="7" t="s">
        <v>11</v>
      </c>
      <c r="L7085" s="7" t="s">
        <v>12</v>
      </c>
    </row>
    <row r="7086" spans="1:12" ht="28.5" x14ac:dyDescent="0.2">
      <c r="A7086" s="7" t="s">
        <v>1977</v>
      </c>
      <c r="B7086" s="7" t="s">
        <v>11093</v>
      </c>
      <c r="C7086" s="7" t="s">
        <v>766</v>
      </c>
      <c r="D7086" s="8">
        <v>30</v>
      </c>
      <c r="E7086" s="8">
        <v>50</v>
      </c>
      <c r="F7086" s="7" t="s">
        <v>15</v>
      </c>
      <c r="G7086" s="7" t="s">
        <v>143</v>
      </c>
      <c r="H7086" s="7" t="s">
        <v>36</v>
      </c>
      <c r="I7086" s="7" t="s">
        <v>30</v>
      </c>
      <c r="J7086" s="7" t="s">
        <v>1978</v>
      </c>
      <c r="K7086" s="7" t="s">
        <v>42</v>
      </c>
      <c r="L7086" s="7" t="s">
        <v>12</v>
      </c>
    </row>
    <row r="7087" spans="1:12" ht="28.5" x14ac:dyDescent="0.2">
      <c r="A7087" s="7" t="s">
        <v>2172</v>
      </c>
      <c r="B7087" s="7" t="s">
        <v>11093</v>
      </c>
      <c r="C7087" s="7" t="s">
        <v>766</v>
      </c>
      <c r="D7087" s="8">
        <v>30</v>
      </c>
      <c r="E7087" s="8">
        <v>50</v>
      </c>
      <c r="F7087" s="7" t="s">
        <v>35</v>
      </c>
      <c r="G7087" s="7" t="s">
        <v>16</v>
      </c>
      <c r="H7087" s="7" t="s">
        <v>2173</v>
      </c>
      <c r="I7087" s="7" t="s">
        <v>2173</v>
      </c>
      <c r="J7087" s="7" t="s">
        <v>2174</v>
      </c>
      <c r="K7087" s="7" t="s">
        <v>19</v>
      </c>
      <c r="L7087" s="7" t="s">
        <v>12</v>
      </c>
    </row>
    <row r="7088" spans="1:12" ht="28.5" x14ac:dyDescent="0.2">
      <c r="A7088" s="7" t="s">
        <v>765</v>
      </c>
      <c r="B7088" s="7" t="s">
        <v>11093</v>
      </c>
      <c r="C7088" s="7" t="s">
        <v>766</v>
      </c>
      <c r="D7088" s="8">
        <v>30</v>
      </c>
      <c r="E7088" s="8">
        <v>50</v>
      </c>
      <c r="F7088" s="7" t="s">
        <v>15</v>
      </c>
      <c r="G7088" s="7" t="s">
        <v>16</v>
      </c>
      <c r="H7088" s="7" t="s">
        <v>24</v>
      </c>
      <c r="I7088" s="7" t="s">
        <v>30</v>
      </c>
      <c r="J7088" s="7" t="s">
        <v>2189</v>
      </c>
      <c r="K7088" s="7" t="s">
        <v>112</v>
      </c>
      <c r="L7088" s="7" t="s">
        <v>32</v>
      </c>
    </row>
    <row r="7089" spans="1:12" ht="28.5" x14ac:dyDescent="0.2">
      <c r="A7089" s="7" t="s">
        <v>2598</v>
      </c>
      <c r="B7089" s="7" t="s">
        <v>11093</v>
      </c>
      <c r="C7089" s="7" t="s">
        <v>766</v>
      </c>
      <c r="D7089" s="8">
        <v>30</v>
      </c>
      <c r="E7089" s="8">
        <v>50</v>
      </c>
      <c r="F7089" s="7" t="s">
        <v>35</v>
      </c>
      <c r="G7089" s="7" t="s">
        <v>8</v>
      </c>
      <c r="H7089" s="7" t="s">
        <v>2636</v>
      </c>
      <c r="I7089" s="7" t="s">
        <v>839</v>
      </c>
      <c r="J7089" s="7" t="s">
        <v>106</v>
      </c>
      <c r="K7089" s="7" t="s">
        <v>11</v>
      </c>
      <c r="L7089" s="7" t="s">
        <v>12</v>
      </c>
    </row>
    <row r="7090" spans="1:12" ht="28.5" x14ac:dyDescent="0.2">
      <c r="A7090" s="7" t="s">
        <v>4355</v>
      </c>
      <c r="B7090" s="7" t="s">
        <v>11093</v>
      </c>
      <c r="C7090" s="7" t="s">
        <v>766</v>
      </c>
      <c r="D7090" s="8">
        <v>30</v>
      </c>
      <c r="E7090" s="8">
        <v>50</v>
      </c>
      <c r="F7090" s="7" t="s">
        <v>35</v>
      </c>
      <c r="G7090" s="7" t="s">
        <v>16</v>
      </c>
      <c r="H7090" s="7" t="s">
        <v>1636</v>
      </c>
      <c r="I7090" s="7" t="s">
        <v>839</v>
      </c>
      <c r="J7090" s="7" t="s">
        <v>2564</v>
      </c>
      <c r="K7090" s="7" t="s">
        <v>42</v>
      </c>
      <c r="L7090" s="7" t="s">
        <v>12</v>
      </c>
    </row>
    <row r="7091" spans="1:12" ht="28.5" x14ac:dyDescent="0.2">
      <c r="A7091" s="7" t="s">
        <v>4363</v>
      </c>
      <c r="B7091" s="7" t="s">
        <v>11093</v>
      </c>
      <c r="C7091" s="7" t="s">
        <v>766</v>
      </c>
      <c r="D7091" s="8">
        <v>30</v>
      </c>
      <c r="E7091" s="8">
        <v>50</v>
      </c>
      <c r="F7091" s="7" t="s">
        <v>15</v>
      </c>
      <c r="G7091" s="7" t="s">
        <v>16</v>
      </c>
      <c r="H7091" s="7" t="s">
        <v>2645</v>
      </c>
      <c r="I7091" s="7" t="s">
        <v>839</v>
      </c>
      <c r="J7091" s="7" t="s">
        <v>4182</v>
      </c>
      <c r="K7091" s="7" t="s">
        <v>93</v>
      </c>
      <c r="L7091" s="7" t="s">
        <v>12</v>
      </c>
    </row>
    <row r="7092" spans="1:12" x14ac:dyDescent="0.2">
      <c r="A7092" s="7" t="s">
        <v>4638</v>
      </c>
      <c r="B7092" s="7" t="s">
        <v>11093</v>
      </c>
      <c r="C7092" s="7" t="s">
        <v>766</v>
      </c>
      <c r="D7092" s="8">
        <v>30</v>
      </c>
      <c r="E7092" s="8">
        <v>50</v>
      </c>
      <c r="F7092" s="7" t="s">
        <v>15</v>
      </c>
      <c r="G7092" s="7" t="s">
        <v>8</v>
      </c>
      <c r="H7092" s="7" t="s">
        <v>839</v>
      </c>
      <c r="I7092" s="7" t="s">
        <v>839</v>
      </c>
      <c r="J7092" s="7" t="s">
        <v>4639</v>
      </c>
      <c r="K7092" s="7" t="s">
        <v>11</v>
      </c>
      <c r="L7092" s="7" t="s">
        <v>12</v>
      </c>
    </row>
    <row r="7093" spans="1:12" ht="28.5" x14ac:dyDescent="0.2">
      <c r="A7093" s="7" t="s">
        <v>5001</v>
      </c>
      <c r="B7093" s="7" t="s">
        <v>11093</v>
      </c>
      <c r="C7093" s="7" t="s">
        <v>766</v>
      </c>
      <c r="D7093" s="8">
        <v>30</v>
      </c>
      <c r="E7093" s="8">
        <v>50</v>
      </c>
      <c r="F7093" s="7" t="s">
        <v>51</v>
      </c>
      <c r="G7093" s="7" t="s">
        <v>16</v>
      </c>
      <c r="H7093" s="7" t="s">
        <v>2653</v>
      </c>
      <c r="I7093" s="7" t="s">
        <v>839</v>
      </c>
      <c r="J7093" s="7" t="s">
        <v>4408</v>
      </c>
      <c r="K7093" s="7" t="s">
        <v>26</v>
      </c>
      <c r="L7093" s="7" t="s">
        <v>12</v>
      </c>
    </row>
    <row r="7094" spans="1:12" ht="28.5" x14ac:dyDescent="0.2">
      <c r="A7094" s="7" t="s">
        <v>2598</v>
      </c>
      <c r="B7094" s="7" t="s">
        <v>11093</v>
      </c>
      <c r="C7094" s="7" t="s">
        <v>766</v>
      </c>
      <c r="D7094" s="8">
        <v>30</v>
      </c>
      <c r="E7094" s="8">
        <v>50</v>
      </c>
      <c r="F7094" s="7" t="s">
        <v>35</v>
      </c>
      <c r="G7094" s="7" t="s">
        <v>8</v>
      </c>
      <c r="H7094" s="7" t="s">
        <v>743</v>
      </c>
      <c r="I7094" s="7" t="s">
        <v>2595</v>
      </c>
      <c r="J7094" s="7" t="s">
        <v>106</v>
      </c>
      <c r="K7094" s="7" t="s">
        <v>11</v>
      </c>
      <c r="L7094" s="7" t="s">
        <v>12</v>
      </c>
    </row>
    <row r="7095" spans="1:12" ht="28.5" x14ac:dyDescent="0.2">
      <c r="A7095" s="7" t="s">
        <v>6565</v>
      </c>
      <c r="B7095" s="7" t="s">
        <v>11093</v>
      </c>
      <c r="C7095" s="7" t="s">
        <v>766</v>
      </c>
      <c r="D7095" s="8">
        <v>30</v>
      </c>
      <c r="E7095" s="8">
        <v>50</v>
      </c>
      <c r="F7095" s="7" t="s">
        <v>51</v>
      </c>
      <c r="G7095" s="7" t="s">
        <v>16</v>
      </c>
      <c r="H7095" s="7" t="s">
        <v>1961</v>
      </c>
      <c r="I7095" s="7" t="s">
        <v>2595</v>
      </c>
      <c r="J7095" s="7" t="s">
        <v>5489</v>
      </c>
      <c r="K7095" s="7" t="s">
        <v>26</v>
      </c>
      <c r="L7095" s="7" t="s">
        <v>12</v>
      </c>
    </row>
    <row r="7096" spans="1:12" ht="28.5" x14ac:dyDescent="0.2">
      <c r="A7096" s="7" t="s">
        <v>765</v>
      </c>
      <c r="B7096" s="7" t="s">
        <v>11093</v>
      </c>
      <c r="C7096" s="7" t="s">
        <v>766</v>
      </c>
      <c r="D7096" s="8">
        <v>30</v>
      </c>
      <c r="E7096" s="8">
        <v>50</v>
      </c>
      <c r="F7096" s="7" t="s">
        <v>7</v>
      </c>
      <c r="G7096" s="7" t="s">
        <v>143</v>
      </c>
      <c r="H7096" s="7" t="s">
        <v>1961</v>
      </c>
      <c r="I7096" s="7" t="s">
        <v>2595</v>
      </c>
      <c r="J7096" s="7" t="s">
        <v>5326</v>
      </c>
      <c r="K7096" s="7" t="s">
        <v>38</v>
      </c>
      <c r="L7096" s="7" t="s">
        <v>12</v>
      </c>
    </row>
    <row r="7097" spans="1:12" ht="28.5" x14ac:dyDescent="0.2">
      <c r="A7097" s="7" t="s">
        <v>8483</v>
      </c>
      <c r="B7097" s="7" t="s">
        <v>11093</v>
      </c>
      <c r="C7097" s="7" t="s">
        <v>766</v>
      </c>
      <c r="D7097" s="8">
        <v>30</v>
      </c>
      <c r="E7097" s="8">
        <v>50</v>
      </c>
      <c r="F7097" s="7" t="s">
        <v>15</v>
      </c>
      <c r="G7097" s="7" t="s">
        <v>29</v>
      </c>
      <c r="H7097" s="7" t="s">
        <v>1809</v>
      </c>
      <c r="I7097" s="7" t="s">
        <v>5989</v>
      </c>
      <c r="J7097" s="7" t="s">
        <v>8070</v>
      </c>
      <c r="K7097" s="7" t="s">
        <v>11</v>
      </c>
      <c r="L7097" s="7" t="s">
        <v>12</v>
      </c>
    </row>
    <row r="7098" spans="1:12" ht="28.5" x14ac:dyDescent="0.2">
      <c r="A7098" s="7" t="s">
        <v>2598</v>
      </c>
      <c r="B7098" s="7" t="s">
        <v>11093</v>
      </c>
      <c r="C7098" s="7" t="s">
        <v>766</v>
      </c>
      <c r="D7098" s="8">
        <v>30</v>
      </c>
      <c r="E7098" s="8">
        <v>50</v>
      </c>
      <c r="F7098" s="7" t="s">
        <v>35</v>
      </c>
      <c r="G7098" s="7" t="s">
        <v>8</v>
      </c>
      <c r="H7098" s="7" t="s">
        <v>1192</v>
      </c>
      <c r="I7098" s="7" t="s">
        <v>5989</v>
      </c>
      <c r="J7098" s="7" t="s">
        <v>106</v>
      </c>
      <c r="K7098" s="7" t="s">
        <v>11</v>
      </c>
      <c r="L7098" s="7" t="s">
        <v>12</v>
      </c>
    </row>
    <row r="7099" spans="1:12" ht="28.5" x14ac:dyDescent="0.2">
      <c r="A7099" s="7" t="s">
        <v>8700</v>
      </c>
      <c r="B7099" s="7" t="s">
        <v>11093</v>
      </c>
      <c r="C7099" s="7" t="s">
        <v>766</v>
      </c>
      <c r="D7099" s="8">
        <v>30</v>
      </c>
      <c r="E7099" s="8">
        <v>50</v>
      </c>
      <c r="F7099" s="7" t="s">
        <v>7</v>
      </c>
      <c r="G7099" s="7" t="s">
        <v>139</v>
      </c>
      <c r="H7099" s="7" t="s">
        <v>1809</v>
      </c>
      <c r="I7099" s="7" t="s">
        <v>5989</v>
      </c>
      <c r="J7099" s="7" t="s">
        <v>8587</v>
      </c>
      <c r="K7099" s="7" t="s">
        <v>93</v>
      </c>
      <c r="L7099" s="7" t="s">
        <v>12</v>
      </c>
    </row>
    <row r="7100" spans="1:12" ht="28.5" x14ac:dyDescent="0.2">
      <c r="A7100" s="7" t="s">
        <v>8918</v>
      </c>
      <c r="B7100" s="7" t="s">
        <v>11093</v>
      </c>
      <c r="C7100" s="7" t="s">
        <v>766</v>
      </c>
      <c r="D7100" s="8">
        <v>30</v>
      </c>
      <c r="E7100" s="8">
        <v>50</v>
      </c>
      <c r="F7100" s="7" t="s">
        <v>15</v>
      </c>
      <c r="G7100" s="7" t="s">
        <v>29</v>
      </c>
      <c r="H7100" s="7" t="s">
        <v>1192</v>
      </c>
      <c r="I7100" s="7" t="s">
        <v>5989</v>
      </c>
      <c r="J7100" s="7" t="s">
        <v>8605</v>
      </c>
      <c r="K7100" s="7" t="s">
        <v>26</v>
      </c>
      <c r="L7100" s="7" t="s">
        <v>20</v>
      </c>
    </row>
    <row r="7101" spans="1:12" ht="28.5" x14ac:dyDescent="0.2">
      <c r="A7101" s="7" t="s">
        <v>10521</v>
      </c>
      <c r="B7101" s="7" t="s">
        <v>11093</v>
      </c>
      <c r="C7101" s="7" t="s">
        <v>766</v>
      </c>
      <c r="D7101" s="8">
        <v>30</v>
      </c>
      <c r="E7101" s="8">
        <v>50</v>
      </c>
      <c r="F7101" s="7" t="s">
        <v>35</v>
      </c>
      <c r="G7101" s="7" t="s">
        <v>8</v>
      </c>
      <c r="H7101" s="7" t="s">
        <v>1192</v>
      </c>
      <c r="I7101" s="7" t="s">
        <v>5989</v>
      </c>
      <c r="J7101" s="7" t="s">
        <v>10522</v>
      </c>
      <c r="K7101" s="7" t="s">
        <v>11</v>
      </c>
      <c r="L7101" s="7" t="s">
        <v>12</v>
      </c>
    </row>
    <row r="7102" spans="1:12" ht="28.5" x14ac:dyDescent="0.2">
      <c r="A7102" s="7" t="s">
        <v>1337</v>
      </c>
      <c r="B7102" s="7" t="s">
        <v>11093</v>
      </c>
      <c r="C7102" s="7" t="s">
        <v>3987</v>
      </c>
      <c r="D7102" s="8">
        <v>30</v>
      </c>
      <c r="E7102" s="8">
        <v>55</v>
      </c>
      <c r="F7102" s="7" t="s">
        <v>15</v>
      </c>
      <c r="G7102" s="7" t="s">
        <v>16</v>
      </c>
      <c r="H7102" s="7" t="s">
        <v>1636</v>
      </c>
      <c r="I7102" s="7" t="s">
        <v>839</v>
      </c>
      <c r="J7102" s="7" t="s">
        <v>472</v>
      </c>
      <c r="K7102" s="7" t="s">
        <v>26</v>
      </c>
      <c r="L7102" s="7" t="s">
        <v>12</v>
      </c>
    </row>
    <row r="7103" spans="1:12" ht="28.5" x14ac:dyDescent="0.2">
      <c r="A7103" s="7" t="s">
        <v>857</v>
      </c>
      <c r="B7103" s="7" t="s">
        <v>3570</v>
      </c>
      <c r="C7103" s="7" t="s">
        <v>724</v>
      </c>
      <c r="D7103" s="8">
        <v>30</v>
      </c>
      <c r="E7103" s="8">
        <v>60</v>
      </c>
      <c r="F7103" s="7" t="s">
        <v>51</v>
      </c>
      <c r="G7103" s="7" t="s">
        <v>8</v>
      </c>
      <c r="H7103" s="7" t="s">
        <v>1809</v>
      </c>
      <c r="I7103" s="7" t="s">
        <v>5989</v>
      </c>
      <c r="J7103" s="7" t="s">
        <v>8351</v>
      </c>
      <c r="K7103" s="7" t="s">
        <v>11</v>
      </c>
      <c r="L7103" s="7" t="s">
        <v>12</v>
      </c>
    </row>
    <row r="7104" spans="1:12" ht="28.5" x14ac:dyDescent="0.2">
      <c r="A7104" s="7" t="s">
        <v>208</v>
      </c>
      <c r="B7104" s="7" t="s">
        <v>173</v>
      </c>
      <c r="C7104" s="7" t="s">
        <v>724</v>
      </c>
      <c r="D7104" s="8">
        <v>30</v>
      </c>
      <c r="E7104" s="8">
        <v>60</v>
      </c>
      <c r="F7104" s="7" t="s">
        <v>15</v>
      </c>
      <c r="G7104" s="7" t="s">
        <v>8</v>
      </c>
      <c r="H7104" s="7" t="s">
        <v>888</v>
      </c>
      <c r="I7104" s="7" t="s">
        <v>839</v>
      </c>
      <c r="J7104" s="7" t="s">
        <v>2671</v>
      </c>
      <c r="K7104" s="7" t="s">
        <v>38</v>
      </c>
      <c r="L7104" s="7" t="s">
        <v>149</v>
      </c>
    </row>
    <row r="7105" spans="1:12" ht="28.5" x14ac:dyDescent="0.2">
      <c r="A7105" s="7" t="s">
        <v>1368</v>
      </c>
      <c r="B7105" s="7" t="s">
        <v>1430</v>
      </c>
      <c r="C7105" s="7" t="s">
        <v>724</v>
      </c>
      <c r="D7105" s="8">
        <v>30</v>
      </c>
      <c r="E7105" s="8">
        <v>60</v>
      </c>
      <c r="F7105" s="7" t="s">
        <v>15</v>
      </c>
      <c r="G7105" s="7" t="s">
        <v>16</v>
      </c>
      <c r="H7105" s="7" t="s">
        <v>24</v>
      </c>
      <c r="I7105" s="7" t="s">
        <v>30</v>
      </c>
      <c r="J7105" s="7" t="s">
        <v>1369</v>
      </c>
      <c r="K7105" s="7" t="s">
        <v>38</v>
      </c>
      <c r="L7105" s="7" t="s">
        <v>81</v>
      </c>
    </row>
    <row r="7106" spans="1:12" ht="28.5" x14ac:dyDescent="0.2">
      <c r="A7106" s="7" t="s">
        <v>1703</v>
      </c>
      <c r="B7106" s="7" t="s">
        <v>1430</v>
      </c>
      <c r="C7106" s="7" t="s">
        <v>724</v>
      </c>
      <c r="D7106" s="8">
        <v>30</v>
      </c>
      <c r="E7106" s="8">
        <v>60</v>
      </c>
      <c r="F7106" s="7" t="s">
        <v>51</v>
      </c>
      <c r="G7106" s="7" t="s">
        <v>16</v>
      </c>
      <c r="H7106" s="7" t="s">
        <v>17</v>
      </c>
      <c r="I7106" s="7" t="s">
        <v>30</v>
      </c>
      <c r="J7106" s="7" t="s">
        <v>375</v>
      </c>
      <c r="K7106" s="7" t="s">
        <v>19</v>
      </c>
      <c r="L7106" s="7" t="s">
        <v>81</v>
      </c>
    </row>
    <row r="7107" spans="1:12" ht="28.5" x14ac:dyDescent="0.2">
      <c r="A7107" s="7" t="s">
        <v>8827</v>
      </c>
      <c r="B7107" s="7" t="s">
        <v>1430</v>
      </c>
      <c r="C7107" s="7" t="s">
        <v>724</v>
      </c>
      <c r="D7107" s="8">
        <v>30</v>
      </c>
      <c r="E7107" s="8">
        <v>60</v>
      </c>
      <c r="F7107" s="7" t="s">
        <v>51</v>
      </c>
      <c r="G7107" s="7" t="s">
        <v>8</v>
      </c>
      <c r="H7107" s="7" t="s">
        <v>1809</v>
      </c>
      <c r="I7107" s="7" t="s">
        <v>5989</v>
      </c>
      <c r="J7107" s="7" t="s">
        <v>8351</v>
      </c>
      <c r="K7107" s="7" t="s">
        <v>11</v>
      </c>
      <c r="L7107" s="7" t="s">
        <v>12</v>
      </c>
    </row>
    <row r="7108" spans="1:12" ht="28.5" x14ac:dyDescent="0.2">
      <c r="A7108" s="7" t="s">
        <v>730</v>
      </c>
      <c r="B7108" s="7" t="s">
        <v>630</v>
      </c>
      <c r="C7108" s="7" t="s">
        <v>724</v>
      </c>
      <c r="D7108" s="8">
        <v>30</v>
      </c>
      <c r="E7108" s="8">
        <v>60</v>
      </c>
      <c r="F7108" s="7" t="s">
        <v>15</v>
      </c>
      <c r="G7108" s="7" t="s">
        <v>16</v>
      </c>
      <c r="H7108" s="7" t="s">
        <v>30</v>
      </c>
      <c r="I7108" s="7" t="s">
        <v>30</v>
      </c>
      <c r="J7108" s="7" t="s">
        <v>722</v>
      </c>
      <c r="K7108" s="7" t="s">
        <v>112</v>
      </c>
      <c r="L7108" s="7" t="s">
        <v>12</v>
      </c>
    </row>
    <row r="7109" spans="1:12" ht="28.5" x14ac:dyDescent="0.2">
      <c r="A7109" s="7" t="s">
        <v>1495</v>
      </c>
      <c r="B7109" s="7" t="s">
        <v>11093</v>
      </c>
      <c r="C7109" s="7" t="s">
        <v>724</v>
      </c>
      <c r="D7109" s="8">
        <v>30</v>
      </c>
      <c r="E7109" s="8">
        <v>60</v>
      </c>
      <c r="F7109" s="7" t="s">
        <v>15</v>
      </c>
      <c r="G7109" s="7" t="s">
        <v>16</v>
      </c>
      <c r="H7109" s="7" t="s">
        <v>30</v>
      </c>
      <c r="I7109" s="7" t="s">
        <v>30</v>
      </c>
      <c r="J7109" s="7" t="s">
        <v>722</v>
      </c>
      <c r="K7109" s="7" t="s">
        <v>112</v>
      </c>
      <c r="L7109" s="7" t="s">
        <v>12</v>
      </c>
    </row>
    <row r="7110" spans="1:12" ht="28.5" x14ac:dyDescent="0.2">
      <c r="A7110" s="7" t="s">
        <v>723</v>
      </c>
      <c r="B7110" s="7" t="s">
        <v>11093</v>
      </c>
      <c r="C7110" s="7" t="s">
        <v>724</v>
      </c>
      <c r="D7110" s="8">
        <v>30</v>
      </c>
      <c r="E7110" s="8">
        <v>60</v>
      </c>
      <c r="F7110" s="7" t="s">
        <v>7</v>
      </c>
      <c r="G7110" s="7" t="s">
        <v>16</v>
      </c>
      <c r="H7110" s="7" t="s">
        <v>30</v>
      </c>
      <c r="I7110" s="7" t="s">
        <v>30</v>
      </c>
      <c r="J7110" s="7" t="s">
        <v>722</v>
      </c>
      <c r="K7110" s="7" t="s">
        <v>112</v>
      </c>
      <c r="L7110" s="7" t="s">
        <v>12</v>
      </c>
    </row>
    <row r="7111" spans="1:12" ht="28.5" x14ac:dyDescent="0.2">
      <c r="A7111" s="7" t="s">
        <v>738</v>
      </c>
      <c r="B7111" s="7" t="s">
        <v>11093</v>
      </c>
      <c r="C7111" s="7" t="s">
        <v>724</v>
      </c>
      <c r="D7111" s="8">
        <v>30</v>
      </c>
      <c r="E7111" s="8">
        <v>60</v>
      </c>
      <c r="F7111" s="7" t="s">
        <v>23</v>
      </c>
      <c r="G7111" s="7" t="s">
        <v>16</v>
      </c>
      <c r="H7111" s="7" t="s">
        <v>24</v>
      </c>
      <c r="I7111" s="7" t="s">
        <v>30</v>
      </c>
      <c r="J7111" s="7" t="s">
        <v>63</v>
      </c>
      <c r="K7111" s="7" t="s">
        <v>11</v>
      </c>
      <c r="L7111" s="7" t="s">
        <v>12</v>
      </c>
    </row>
    <row r="7112" spans="1:12" ht="28.5" x14ac:dyDescent="0.2">
      <c r="A7112" s="7" t="s">
        <v>4123</v>
      </c>
      <c r="B7112" s="7" t="s">
        <v>11093</v>
      </c>
      <c r="C7112" s="7" t="s">
        <v>724</v>
      </c>
      <c r="D7112" s="8">
        <v>30</v>
      </c>
      <c r="E7112" s="8">
        <v>60</v>
      </c>
      <c r="F7112" s="7" t="s">
        <v>15</v>
      </c>
      <c r="G7112" s="7" t="s">
        <v>16</v>
      </c>
      <c r="H7112" s="7" t="s">
        <v>839</v>
      </c>
      <c r="I7112" s="7" t="s">
        <v>839</v>
      </c>
      <c r="J7112" s="7" t="s">
        <v>4124</v>
      </c>
      <c r="K7112" s="7" t="s">
        <v>42</v>
      </c>
      <c r="L7112" s="7" t="s">
        <v>81</v>
      </c>
    </row>
    <row r="7113" spans="1:12" ht="28.5" x14ac:dyDescent="0.2">
      <c r="A7113" s="7" t="s">
        <v>4727</v>
      </c>
      <c r="B7113" s="7" t="s">
        <v>11093</v>
      </c>
      <c r="C7113" s="7" t="s">
        <v>724</v>
      </c>
      <c r="D7113" s="8">
        <v>30</v>
      </c>
      <c r="E7113" s="8">
        <v>60</v>
      </c>
      <c r="F7113" s="7" t="s">
        <v>7</v>
      </c>
      <c r="G7113" s="7" t="s">
        <v>139</v>
      </c>
      <c r="H7113" s="7" t="s">
        <v>1636</v>
      </c>
      <c r="I7113" s="7" t="s">
        <v>839</v>
      </c>
      <c r="J7113" s="7" t="s">
        <v>4728</v>
      </c>
      <c r="K7113" s="7" t="s">
        <v>38</v>
      </c>
      <c r="L7113" s="7" t="s">
        <v>12</v>
      </c>
    </row>
    <row r="7114" spans="1:12" ht="28.5" x14ac:dyDescent="0.2">
      <c r="A7114" s="7" t="s">
        <v>6141</v>
      </c>
      <c r="B7114" s="7" t="s">
        <v>11093</v>
      </c>
      <c r="C7114" s="7" t="s">
        <v>724</v>
      </c>
      <c r="D7114" s="8">
        <v>30</v>
      </c>
      <c r="E7114" s="8">
        <v>60</v>
      </c>
      <c r="F7114" s="7" t="s">
        <v>1258</v>
      </c>
      <c r="G7114" s="7" t="s">
        <v>16</v>
      </c>
      <c r="H7114" s="7" t="s">
        <v>6142</v>
      </c>
      <c r="I7114" s="7" t="s">
        <v>6142</v>
      </c>
      <c r="J7114" s="7" t="s">
        <v>6143</v>
      </c>
      <c r="K7114" s="7" t="s">
        <v>38</v>
      </c>
      <c r="L7114" s="7" t="s">
        <v>12</v>
      </c>
    </row>
    <row r="7115" spans="1:12" ht="28.5" x14ac:dyDescent="0.2">
      <c r="A7115" s="7" t="s">
        <v>1575</v>
      </c>
      <c r="B7115" s="7" t="s">
        <v>11093</v>
      </c>
      <c r="C7115" s="7" t="s">
        <v>724</v>
      </c>
      <c r="D7115" s="8">
        <v>30</v>
      </c>
      <c r="E7115" s="8">
        <v>60</v>
      </c>
      <c r="F7115" s="7" t="s">
        <v>35</v>
      </c>
      <c r="G7115" s="7" t="s">
        <v>16</v>
      </c>
      <c r="H7115" s="7" t="s">
        <v>1388</v>
      </c>
      <c r="I7115" s="7" t="s">
        <v>2595</v>
      </c>
      <c r="J7115" s="7" t="s">
        <v>5584</v>
      </c>
      <c r="K7115" s="7" t="s">
        <v>26</v>
      </c>
      <c r="L7115" s="7" t="s">
        <v>12</v>
      </c>
    </row>
    <row r="7116" spans="1:12" ht="28.5" x14ac:dyDescent="0.2">
      <c r="A7116" s="7" t="s">
        <v>8637</v>
      </c>
      <c r="B7116" s="7" t="s">
        <v>11093</v>
      </c>
      <c r="C7116" s="7" t="s">
        <v>724</v>
      </c>
      <c r="D7116" s="8">
        <v>30</v>
      </c>
      <c r="E7116" s="8">
        <v>60</v>
      </c>
      <c r="F7116" s="7" t="s">
        <v>35</v>
      </c>
      <c r="G7116" s="7" t="s">
        <v>16</v>
      </c>
      <c r="H7116" s="7" t="s">
        <v>5989</v>
      </c>
      <c r="I7116" s="7" t="s">
        <v>5989</v>
      </c>
      <c r="J7116" s="7" t="s">
        <v>722</v>
      </c>
      <c r="K7116" s="7" t="s">
        <v>112</v>
      </c>
      <c r="L7116" s="7" t="s">
        <v>12</v>
      </c>
    </row>
    <row r="7117" spans="1:12" ht="28.5" x14ac:dyDescent="0.2">
      <c r="A7117" s="7" t="s">
        <v>8646</v>
      </c>
      <c r="B7117" s="7" t="s">
        <v>11093</v>
      </c>
      <c r="C7117" s="7" t="s">
        <v>724</v>
      </c>
      <c r="D7117" s="8">
        <v>30</v>
      </c>
      <c r="E7117" s="8">
        <v>60</v>
      </c>
      <c r="F7117" s="7" t="s">
        <v>35</v>
      </c>
      <c r="G7117" s="7" t="s">
        <v>16</v>
      </c>
      <c r="H7117" s="7" t="s">
        <v>5989</v>
      </c>
      <c r="I7117" s="7" t="s">
        <v>5989</v>
      </c>
      <c r="J7117" s="7" t="s">
        <v>722</v>
      </c>
      <c r="K7117" s="7" t="s">
        <v>112</v>
      </c>
      <c r="L7117" s="7" t="s">
        <v>12</v>
      </c>
    </row>
    <row r="7118" spans="1:12" ht="28.5" x14ac:dyDescent="0.2">
      <c r="A7118" s="7" t="s">
        <v>8763</v>
      </c>
      <c r="B7118" s="7" t="s">
        <v>11093</v>
      </c>
      <c r="C7118" s="7" t="s">
        <v>724</v>
      </c>
      <c r="D7118" s="8">
        <v>30</v>
      </c>
      <c r="E7118" s="8">
        <v>60</v>
      </c>
      <c r="F7118" s="7" t="s">
        <v>15</v>
      </c>
      <c r="G7118" s="7" t="s">
        <v>16</v>
      </c>
      <c r="H7118" s="7" t="s">
        <v>6263</v>
      </c>
      <c r="I7118" s="7" t="s">
        <v>5989</v>
      </c>
      <c r="J7118" s="7" t="s">
        <v>8764</v>
      </c>
      <c r="K7118" s="7" t="s">
        <v>93</v>
      </c>
      <c r="L7118" s="7" t="s">
        <v>12</v>
      </c>
    </row>
    <row r="7119" spans="1:12" ht="28.5" x14ac:dyDescent="0.2">
      <c r="A7119" s="7" t="s">
        <v>8931</v>
      </c>
      <c r="B7119" s="7" t="s">
        <v>11093</v>
      </c>
      <c r="C7119" s="7" t="s">
        <v>724</v>
      </c>
      <c r="D7119" s="8">
        <v>30</v>
      </c>
      <c r="E7119" s="8">
        <v>60</v>
      </c>
      <c r="F7119" s="7" t="s">
        <v>15</v>
      </c>
      <c r="G7119" s="7" t="s">
        <v>29</v>
      </c>
      <c r="H7119" s="7" t="s">
        <v>1192</v>
      </c>
      <c r="I7119" s="7" t="s">
        <v>5989</v>
      </c>
      <c r="J7119" s="7" t="s">
        <v>8605</v>
      </c>
      <c r="K7119" s="7" t="s">
        <v>26</v>
      </c>
      <c r="L7119" s="7" t="s">
        <v>20</v>
      </c>
    </row>
    <row r="7120" spans="1:12" ht="28.5" x14ac:dyDescent="0.2">
      <c r="A7120" s="7" t="s">
        <v>765</v>
      </c>
      <c r="B7120" s="7" t="s">
        <v>11093</v>
      </c>
      <c r="C7120" s="7" t="s">
        <v>724</v>
      </c>
      <c r="D7120" s="8">
        <v>30</v>
      </c>
      <c r="E7120" s="8">
        <v>60</v>
      </c>
      <c r="F7120" s="7" t="s">
        <v>15</v>
      </c>
      <c r="G7120" s="7" t="s">
        <v>16</v>
      </c>
      <c r="H7120" s="7" t="s">
        <v>9640</v>
      </c>
      <c r="I7120" s="7" t="s">
        <v>1139</v>
      </c>
      <c r="J7120" s="7" t="s">
        <v>9931</v>
      </c>
      <c r="K7120" s="7" t="s">
        <v>38</v>
      </c>
      <c r="L7120" s="7" t="s">
        <v>50</v>
      </c>
    </row>
    <row r="7121" spans="1:12" ht="28.5" x14ac:dyDescent="0.2">
      <c r="A7121" s="7" t="s">
        <v>2270</v>
      </c>
      <c r="B7121" s="7" t="s">
        <v>11093</v>
      </c>
      <c r="C7121" s="7" t="s">
        <v>2271</v>
      </c>
      <c r="D7121" s="8">
        <v>30</v>
      </c>
      <c r="E7121" s="8">
        <v>70</v>
      </c>
      <c r="F7121" s="7" t="s">
        <v>7</v>
      </c>
      <c r="G7121" s="7" t="s">
        <v>16</v>
      </c>
      <c r="H7121" s="7" t="s">
        <v>36</v>
      </c>
      <c r="I7121" s="7" t="s">
        <v>30</v>
      </c>
      <c r="J7121" s="7" t="s">
        <v>154</v>
      </c>
      <c r="K7121" s="7" t="s">
        <v>112</v>
      </c>
      <c r="L7121" s="7" t="s">
        <v>12</v>
      </c>
    </row>
    <row r="7122" spans="1:12" ht="28.5" x14ac:dyDescent="0.2">
      <c r="A7122" s="7" t="s">
        <v>2270</v>
      </c>
      <c r="B7122" s="7" t="s">
        <v>11093</v>
      </c>
      <c r="C7122" s="7" t="s">
        <v>2271</v>
      </c>
      <c r="D7122" s="8">
        <v>30</v>
      </c>
      <c r="E7122" s="8">
        <v>70</v>
      </c>
      <c r="F7122" s="7" t="s">
        <v>7</v>
      </c>
      <c r="G7122" s="7" t="s">
        <v>16</v>
      </c>
      <c r="H7122" s="7" t="s">
        <v>487</v>
      </c>
      <c r="I7122" s="7" t="s">
        <v>839</v>
      </c>
      <c r="J7122" s="7" t="s">
        <v>154</v>
      </c>
      <c r="K7122" s="7" t="s">
        <v>112</v>
      </c>
      <c r="L7122" s="7" t="s">
        <v>12</v>
      </c>
    </row>
    <row r="7123" spans="1:12" ht="28.5" x14ac:dyDescent="0.2">
      <c r="A7123" s="7" t="s">
        <v>33</v>
      </c>
      <c r="B7123" s="7" t="s">
        <v>173</v>
      </c>
      <c r="C7123" s="7" t="s">
        <v>276</v>
      </c>
      <c r="D7123" s="8">
        <v>30</v>
      </c>
      <c r="E7123" s="8">
        <v>80</v>
      </c>
      <c r="F7123" s="7" t="s">
        <v>51</v>
      </c>
      <c r="G7123" s="7" t="s">
        <v>16</v>
      </c>
      <c r="H7123" s="7" t="s">
        <v>36</v>
      </c>
      <c r="I7123" s="7" t="s">
        <v>30</v>
      </c>
      <c r="J7123" s="7" t="s">
        <v>277</v>
      </c>
      <c r="K7123" s="7" t="s">
        <v>11</v>
      </c>
      <c r="L7123" s="7" t="s">
        <v>12</v>
      </c>
    </row>
    <row r="7124" spans="1:12" ht="28.5" x14ac:dyDescent="0.2">
      <c r="A7124" s="7" t="s">
        <v>582</v>
      </c>
      <c r="B7124" s="7" t="s">
        <v>11093</v>
      </c>
      <c r="C7124" s="7" t="s">
        <v>276</v>
      </c>
      <c r="D7124" s="8">
        <v>30</v>
      </c>
      <c r="E7124" s="8">
        <v>80</v>
      </c>
      <c r="F7124" s="7" t="s">
        <v>35</v>
      </c>
      <c r="G7124" s="7" t="s">
        <v>16</v>
      </c>
      <c r="H7124" s="7" t="s">
        <v>36</v>
      </c>
      <c r="I7124" s="7" t="s">
        <v>30</v>
      </c>
      <c r="J7124" s="7" t="s">
        <v>583</v>
      </c>
      <c r="K7124" s="7" t="s">
        <v>93</v>
      </c>
      <c r="L7124" s="7" t="s">
        <v>20</v>
      </c>
    </row>
    <row r="7125" spans="1:12" ht="28.5" x14ac:dyDescent="0.2">
      <c r="A7125" s="7" t="s">
        <v>1333</v>
      </c>
      <c r="B7125" s="7" t="s">
        <v>2155</v>
      </c>
      <c r="C7125" s="7" t="s">
        <v>276</v>
      </c>
      <c r="D7125" s="8">
        <v>30</v>
      </c>
      <c r="E7125" s="8">
        <v>80</v>
      </c>
      <c r="F7125" s="7" t="s">
        <v>65</v>
      </c>
      <c r="G7125" s="7" t="s">
        <v>29</v>
      </c>
      <c r="H7125" s="7" t="s">
        <v>1809</v>
      </c>
      <c r="I7125" s="7" t="s">
        <v>5989</v>
      </c>
      <c r="J7125" s="7" t="s">
        <v>9034</v>
      </c>
      <c r="K7125" s="7" t="s">
        <v>38</v>
      </c>
      <c r="L7125" s="7" t="s">
        <v>12</v>
      </c>
    </row>
    <row r="7126" spans="1:12" ht="28.5" x14ac:dyDescent="0.2">
      <c r="A7126" s="7" t="s">
        <v>10778</v>
      </c>
      <c r="B7126" s="7" t="s">
        <v>173</v>
      </c>
      <c r="C7126" s="7" t="s">
        <v>1201</v>
      </c>
      <c r="D7126" s="8">
        <v>33.333333333333329</v>
      </c>
      <c r="E7126" s="8">
        <v>41.666666666666664</v>
      </c>
      <c r="F7126" s="7" t="s">
        <v>35</v>
      </c>
      <c r="G7126" s="7" t="s">
        <v>16</v>
      </c>
      <c r="H7126" s="7" t="s">
        <v>9644</v>
      </c>
      <c r="I7126" s="7" t="s">
        <v>1139</v>
      </c>
      <c r="J7126" s="7" t="s">
        <v>10779</v>
      </c>
      <c r="K7126" s="7" t="s">
        <v>38</v>
      </c>
      <c r="L7126" s="7" t="s">
        <v>12</v>
      </c>
    </row>
    <row r="7127" spans="1:12" ht="28.5" x14ac:dyDescent="0.2">
      <c r="A7127" s="7" t="s">
        <v>1360</v>
      </c>
      <c r="B7127" s="7" t="s">
        <v>1430</v>
      </c>
      <c r="C7127" s="7" t="s">
        <v>1201</v>
      </c>
      <c r="D7127" s="8">
        <v>33.333333333333329</v>
      </c>
      <c r="E7127" s="8">
        <v>41.666666666666664</v>
      </c>
      <c r="F7127" s="7" t="s">
        <v>35</v>
      </c>
      <c r="G7127" s="7" t="s">
        <v>16</v>
      </c>
      <c r="H7127" s="7" t="s">
        <v>5226</v>
      </c>
      <c r="I7127" s="7" t="s">
        <v>2595</v>
      </c>
      <c r="J7127" s="7" t="s">
        <v>5777</v>
      </c>
      <c r="K7127" s="7" t="s">
        <v>42</v>
      </c>
      <c r="L7127" s="7" t="s">
        <v>12</v>
      </c>
    </row>
    <row r="7128" spans="1:12" ht="28.5" x14ac:dyDescent="0.2">
      <c r="A7128" s="7" t="s">
        <v>8649</v>
      </c>
      <c r="B7128" s="7" t="s">
        <v>2155</v>
      </c>
      <c r="C7128" s="7" t="s">
        <v>1201</v>
      </c>
      <c r="D7128" s="8">
        <v>33.333333333333329</v>
      </c>
      <c r="E7128" s="8">
        <v>41.666666666666664</v>
      </c>
      <c r="F7128" s="7" t="s">
        <v>35</v>
      </c>
      <c r="G7128" s="7" t="s">
        <v>16</v>
      </c>
      <c r="H7128" s="7" t="s">
        <v>1809</v>
      </c>
      <c r="I7128" s="7" t="s">
        <v>5989</v>
      </c>
      <c r="J7128" s="7" t="s">
        <v>77</v>
      </c>
      <c r="K7128" s="7" t="s">
        <v>26</v>
      </c>
      <c r="L7128" s="7" t="s">
        <v>12</v>
      </c>
    </row>
    <row r="7129" spans="1:12" x14ac:dyDescent="0.2">
      <c r="A7129" s="7" t="s">
        <v>1200</v>
      </c>
      <c r="B7129" s="7" t="s">
        <v>11093</v>
      </c>
      <c r="C7129" s="7" t="s">
        <v>1201</v>
      </c>
      <c r="D7129" s="8">
        <v>33.333333333333329</v>
      </c>
      <c r="E7129" s="8">
        <v>41.666666666666664</v>
      </c>
      <c r="F7129" s="7" t="s">
        <v>35</v>
      </c>
      <c r="G7129" s="7" t="s">
        <v>8</v>
      </c>
      <c r="H7129" s="7" t="s">
        <v>30</v>
      </c>
      <c r="I7129" s="7" t="s">
        <v>30</v>
      </c>
      <c r="J7129" s="7" t="s">
        <v>1202</v>
      </c>
      <c r="K7129" s="7" t="s">
        <v>11</v>
      </c>
      <c r="L7129" s="7" t="s">
        <v>12</v>
      </c>
    </row>
    <row r="7130" spans="1:12" ht="28.5" x14ac:dyDescent="0.2">
      <c r="A7130" s="7" t="s">
        <v>2318</v>
      </c>
      <c r="B7130" s="7" t="s">
        <v>11093</v>
      </c>
      <c r="C7130" s="7" t="s">
        <v>1201</v>
      </c>
      <c r="D7130" s="8">
        <v>33.333333333333329</v>
      </c>
      <c r="E7130" s="8">
        <v>41.666666666666664</v>
      </c>
      <c r="F7130" s="7" t="s">
        <v>7</v>
      </c>
      <c r="G7130" s="7" t="s">
        <v>16</v>
      </c>
      <c r="H7130" s="7" t="s">
        <v>30</v>
      </c>
      <c r="I7130" s="7" t="s">
        <v>30</v>
      </c>
      <c r="J7130" s="7" t="s">
        <v>2053</v>
      </c>
      <c r="K7130" s="7" t="s">
        <v>11</v>
      </c>
      <c r="L7130" s="7" t="s">
        <v>2054</v>
      </c>
    </row>
    <row r="7131" spans="1:12" ht="28.5" x14ac:dyDescent="0.2">
      <c r="A7131" s="7" t="s">
        <v>3226</v>
      </c>
      <c r="B7131" s="7" t="s">
        <v>11093</v>
      </c>
      <c r="C7131" s="7" t="s">
        <v>1201</v>
      </c>
      <c r="D7131" s="8">
        <v>33.333333333333329</v>
      </c>
      <c r="E7131" s="8">
        <v>41.666666666666664</v>
      </c>
      <c r="F7131" s="7" t="s">
        <v>7</v>
      </c>
      <c r="G7131" s="7" t="s">
        <v>143</v>
      </c>
      <c r="H7131" s="7" t="s">
        <v>2653</v>
      </c>
      <c r="I7131" s="7" t="s">
        <v>839</v>
      </c>
      <c r="J7131" s="7" t="s">
        <v>3227</v>
      </c>
      <c r="K7131" s="7" t="s">
        <v>11</v>
      </c>
      <c r="L7131" s="7" t="s">
        <v>12</v>
      </c>
    </row>
    <row r="7132" spans="1:12" ht="28.5" x14ac:dyDescent="0.2">
      <c r="A7132" s="7" t="s">
        <v>3850</v>
      </c>
      <c r="B7132" s="7" t="s">
        <v>11093</v>
      </c>
      <c r="C7132" s="7" t="s">
        <v>1201</v>
      </c>
      <c r="D7132" s="8">
        <v>33.333333333333329</v>
      </c>
      <c r="E7132" s="8">
        <v>41.666666666666664</v>
      </c>
      <c r="F7132" s="7" t="s">
        <v>23</v>
      </c>
      <c r="G7132" s="7" t="s">
        <v>16</v>
      </c>
      <c r="H7132" s="7" t="s">
        <v>2653</v>
      </c>
      <c r="I7132" s="7" t="s">
        <v>839</v>
      </c>
      <c r="J7132" s="7" t="s">
        <v>3851</v>
      </c>
      <c r="K7132" s="7" t="s">
        <v>38</v>
      </c>
      <c r="L7132" s="7" t="s">
        <v>20</v>
      </c>
    </row>
    <row r="7133" spans="1:12" ht="28.5" x14ac:dyDescent="0.2">
      <c r="A7133" s="7" t="s">
        <v>4862</v>
      </c>
      <c r="B7133" s="7" t="s">
        <v>11093</v>
      </c>
      <c r="C7133" s="7" t="s">
        <v>1201</v>
      </c>
      <c r="D7133" s="8">
        <v>33.333333333333329</v>
      </c>
      <c r="E7133" s="8">
        <v>41.666666666666664</v>
      </c>
      <c r="F7133" s="7" t="s">
        <v>15</v>
      </c>
      <c r="G7133" s="7" t="s">
        <v>16</v>
      </c>
      <c r="H7133" s="7" t="s">
        <v>1636</v>
      </c>
      <c r="I7133" s="7" t="s">
        <v>839</v>
      </c>
      <c r="J7133" s="7" t="s">
        <v>77</v>
      </c>
      <c r="K7133" s="7" t="s">
        <v>26</v>
      </c>
      <c r="L7133" s="7" t="s">
        <v>12</v>
      </c>
    </row>
    <row r="7134" spans="1:12" ht="28.5" x14ac:dyDescent="0.2">
      <c r="A7134" s="7" t="s">
        <v>8872</v>
      </c>
      <c r="B7134" s="7" t="s">
        <v>11093</v>
      </c>
      <c r="C7134" s="7" t="s">
        <v>1201</v>
      </c>
      <c r="D7134" s="8">
        <v>33.333333333333329</v>
      </c>
      <c r="E7134" s="8">
        <v>41.666666666666664</v>
      </c>
      <c r="F7134" s="7" t="s">
        <v>35</v>
      </c>
      <c r="G7134" s="7" t="s">
        <v>16</v>
      </c>
      <c r="H7134" s="7" t="s">
        <v>1809</v>
      </c>
      <c r="I7134" s="7" t="s">
        <v>5989</v>
      </c>
      <c r="J7134" s="7" t="s">
        <v>77</v>
      </c>
      <c r="K7134" s="7" t="s">
        <v>26</v>
      </c>
      <c r="L7134" s="7" t="s">
        <v>12</v>
      </c>
    </row>
    <row r="7135" spans="1:12" ht="28.5" x14ac:dyDescent="0.2">
      <c r="A7135" s="7" t="s">
        <v>10329</v>
      </c>
      <c r="B7135" s="7" t="s">
        <v>11093</v>
      </c>
      <c r="C7135" s="7" t="s">
        <v>1201</v>
      </c>
      <c r="D7135" s="8">
        <v>33.333333333333329</v>
      </c>
      <c r="E7135" s="8">
        <v>41.666666666666664</v>
      </c>
      <c r="F7135" s="7" t="s">
        <v>15</v>
      </c>
      <c r="G7135" s="7" t="s">
        <v>8</v>
      </c>
      <c r="H7135" s="7" t="s">
        <v>673</v>
      </c>
      <c r="I7135" s="7" t="s">
        <v>1139</v>
      </c>
      <c r="J7135" s="7" t="s">
        <v>10330</v>
      </c>
      <c r="K7135" s="7" t="s">
        <v>38</v>
      </c>
      <c r="L7135" s="7" t="s">
        <v>12</v>
      </c>
    </row>
    <row r="7136" spans="1:12" ht="28.5" x14ac:dyDescent="0.2">
      <c r="A7136" s="7" t="s">
        <v>10586</v>
      </c>
      <c r="B7136" s="7" t="s">
        <v>11093</v>
      </c>
      <c r="C7136" s="7" t="s">
        <v>1201</v>
      </c>
      <c r="D7136" s="8">
        <v>33.333333333333329</v>
      </c>
      <c r="E7136" s="8">
        <v>41.666666666666664</v>
      </c>
      <c r="F7136" s="7" t="s">
        <v>7</v>
      </c>
      <c r="G7136" s="7" t="s">
        <v>143</v>
      </c>
      <c r="H7136" s="7" t="s">
        <v>673</v>
      </c>
      <c r="I7136" s="7" t="s">
        <v>1139</v>
      </c>
      <c r="J7136" s="7" t="s">
        <v>10587</v>
      </c>
      <c r="K7136" s="7" t="s">
        <v>26</v>
      </c>
      <c r="L7136" s="7" t="s">
        <v>50</v>
      </c>
    </row>
    <row r="7137" spans="1:12" ht="28.5" x14ac:dyDescent="0.2">
      <c r="A7137" s="7" t="s">
        <v>5106</v>
      </c>
      <c r="B7137" s="7" t="s">
        <v>11093</v>
      </c>
      <c r="C7137" s="7" t="s">
        <v>5107</v>
      </c>
      <c r="D7137" s="8">
        <v>33.333333333333329</v>
      </c>
      <c r="E7137" s="8">
        <v>45.833333333333329</v>
      </c>
      <c r="F7137" s="7" t="s">
        <v>1258</v>
      </c>
      <c r="G7137" s="7" t="s">
        <v>16</v>
      </c>
      <c r="H7137" s="7" t="s">
        <v>839</v>
      </c>
      <c r="I7137" s="7" t="s">
        <v>839</v>
      </c>
      <c r="J7137" s="7" t="s">
        <v>5108</v>
      </c>
      <c r="K7137" s="7" t="s">
        <v>93</v>
      </c>
      <c r="L7137" s="7" t="s">
        <v>12</v>
      </c>
    </row>
    <row r="7138" spans="1:12" ht="28.5" x14ac:dyDescent="0.2">
      <c r="A7138" s="7" t="s">
        <v>4020</v>
      </c>
      <c r="B7138" s="7" t="s">
        <v>2155</v>
      </c>
      <c r="C7138" s="7" t="s">
        <v>2449</v>
      </c>
      <c r="D7138" s="8">
        <v>33.333333333333329</v>
      </c>
      <c r="E7138" s="8">
        <v>49.999999999999993</v>
      </c>
      <c r="F7138" s="7" t="s">
        <v>7</v>
      </c>
      <c r="G7138" s="7" t="s">
        <v>16</v>
      </c>
      <c r="H7138" s="7" t="s">
        <v>888</v>
      </c>
      <c r="I7138" s="7" t="s">
        <v>839</v>
      </c>
      <c r="J7138" s="7" t="s">
        <v>4021</v>
      </c>
      <c r="K7138" s="7" t="s">
        <v>11</v>
      </c>
      <c r="L7138" s="7" t="s">
        <v>129</v>
      </c>
    </row>
    <row r="7139" spans="1:12" ht="28.5" x14ac:dyDescent="0.2">
      <c r="A7139" s="7" t="s">
        <v>8847</v>
      </c>
      <c r="B7139" s="7" t="s">
        <v>1430</v>
      </c>
      <c r="C7139" s="7" t="s">
        <v>2449</v>
      </c>
      <c r="D7139" s="8">
        <v>33.333333333333329</v>
      </c>
      <c r="E7139" s="8">
        <v>49.999999999999993</v>
      </c>
      <c r="F7139" s="7" t="s">
        <v>15</v>
      </c>
      <c r="G7139" s="7" t="s">
        <v>16</v>
      </c>
      <c r="H7139" s="7" t="s">
        <v>7458</v>
      </c>
      <c r="I7139" s="7" t="s">
        <v>5989</v>
      </c>
      <c r="J7139" s="7" t="s">
        <v>8848</v>
      </c>
      <c r="L7139" s="7" t="s">
        <v>12</v>
      </c>
    </row>
    <row r="7140" spans="1:12" ht="28.5" x14ac:dyDescent="0.2">
      <c r="A7140" s="7" t="s">
        <v>2448</v>
      </c>
      <c r="B7140" s="7" t="s">
        <v>469</v>
      </c>
      <c r="C7140" s="7" t="s">
        <v>2449</v>
      </c>
      <c r="D7140" s="8">
        <v>33.333333333333329</v>
      </c>
      <c r="E7140" s="8">
        <v>49.999999999999993</v>
      </c>
      <c r="F7140" s="7" t="s">
        <v>1258</v>
      </c>
      <c r="G7140" s="7" t="s">
        <v>16</v>
      </c>
      <c r="H7140" s="7" t="s">
        <v>30</v>
      </c>
      <c r="I7140" s="7" t="s">
        <v>30</v>
      </c>
      <c r="J7140" s="7" t="s">
        <v>2450</v>
      </c>
      <c r="K7140" s="7" t="s">
        <v>38</v>
      </c>
      <c r="L7140" s="7" t="s">
        <v>129</v>
      </c>
    </row>
    <row r="7141" spans="1:12" ht="28.5" x14ac:dyDescent="0.2">
      <c r="A7141" s="7" t="s">
        <v>1337</v>
      </c>
      <c r="B7141" s="7" t="s">
        <v>11093</v>
      </c>
      <c r="C7141" s="7" t="s">
        <v>2449</v>
      </c>
      <c r="D7141" s="8">
        <v>33.333333333333329</v>
      </c>
      <c r="E7141" s="8">
        <v>49.999999999999993</v>
      </c>
      <c r="F7141" s="7" t="s">
        <v>15</v>
      </c>
      <c r="G7141" s="7" t="s">
        <v>16</v>
      </c>
      <c r="H7141" s="7" t="s">
        <v>743</v>
      </c>
      <c r="I7141" s="7" t="s">
        <v>2595</v>
      </c>
      <c r="J7141" s="7" t="s">
        <v>6417</v>
      </c>
      <c r="K7141" s="7" t="s">
        <v>38</v>
      </c>
      <c r="L7141" s="7" t="s">
        <v>20</v>
      </c>
    </row>
    <row r="7142" spans="1:12" ht="42.75" x14ac:dyDescent="0.2">
      <c r="A7142" s="7" t="s">
        <v>10113</v>
      </c>
      <c r="B7142" s="7" t="s">
        <v>3570</v>
      </c>
      <c r="C7142" s="7" t="s">
        <v>8710</v>
      </c>
      <c r="D7142" s="8">
        <v>33.333333333333329</v>
      </c>
      <c r="E7142" s="8">
        <v>66.666666666666657</v>
      </c>
      <c r="F7142" s="7" t="s">
        <v>23</v>
      </c>
      <c r="G7142" s="7" t="s">
        <v>16</v>
      </c>
      <c r="H7142" s="7" t="s">
        <v>9703</v>
      </c>
      <c r="I7142" s="7" t="s">
        <v>1139</v>
      </c>
      <c r="J7142" s="7" t="s">
        <v>10114</v>
      </c>
      <c r="K7142" s="7" t="s">
        <v>11</v>
      </c>
      <c r="L7142" s="7" t="s">
        <v>12</v>
      </c>
    </row>
    <row r="7143" spans="1:12" ht="28.5" x14ac:dyDescent="0.2">
      <c r="A7143" s="7" t="s">
        <v>8709</v>
      </c>
      <c r="B7143" s="7" t="s">
        <v>11093</v>
      </c>
      <c r="C7143" s="7" t="s">
        <v>8710</v>
      </c>
      <c r="D7143" s="8">
        <v>33.333333333333329</v>
      </c>
      <c r="E7143" s="8">
        <v>66.666666666666657</v>
      </c>
      <c r="F7143" s="7" t="s">
        <v>23</v>
      </c>
      <c r="G7143" s="7" t="s">
        <v>793</v>
      </c>
      <c r="H7143" s="7" t="s">
        <v>1809</v>
      </c>
      <c r="I7143" s="7" t="s">
        <v>5989</v>
      </c>
      <c r="J7143" s="7" t="s">
        <v>8711</v>
      </c>
      <c r="K7143" s="7" t="s">
        <v>11</v>
      </c>
      <c r="L7143" s="7" t="s">
        <v>12</v>
      </c>
    </row>
    <row r="7144" spans="1:12" ht="28.5" x14ac:dyDescent="0.2">
      <c r="A7144" s="7" t="s">
        <v>10711</v>
      </c>
      <c r="B7144" s="7" t="s">
        <v>11093</v>
      </c>
      <c r="C7144" s="7" t="s">
        <v>8710</v>
      </c>
      <c r="D7144" s="8">
        <v>33.333333333333329</v>
      </c>
      <c r="E7144" s="8">
        <v>66.666666666666657</v>
      </c>
      <c r="F7144" s="7" t="s">
        <v>7</v>
      </c>
      <c r="G7144" s="7" t="s">
        <v>16</v>
      </c>
      <c r="H7144" s="7" t="s">
        <v>9703</v>
      </c>
      <c r="I7144" s="7" t="s">
        <v>1139</v>
      </c>
      <c r="J7144" s="7" t="s">
        <v>10114</v>
      </c>
      <c r="K7144" s="7" t="s">
        <v>11</v>
      </c>
      <c r="L7144" s="7" t="s">
        <v>12</v>
      </c>
    </row>
    <row r="7145" spans="1:12" ht="28.5" x14ac:dyDescent="0.2">
      <c r="A7145" s="7" t="s">
        <v>1319</v>
      </c>
      <c r="B7145" s="7" t="s">
        <v>11093</v>
      </c>
      <c r="C7145" s="7" t="s">
        <v>8484</v>
      </c>
      <c r="D7145" s="8">
        <v>35</v>
      </c>
      <c r="E7145" s="8">
        <v>45</v>
      </c>
      <c r="F7145" s="7" t="s">
        <v>15</v>
      </c>
      <c r="G7145" s="7" t="s">
        <v>16</v>
      </c>
      <c r="H7145" s="7" t="s">
        <v>6263</v>
      </c>
      <c r="I7145" s="7" t="s">
        <v>5989</v>
      </c>
      <c r="J7145" s="7" t="s">
        <v>8485</v>
      </c>
      <c r="K7145" s="7" t="s">
        <v>11</v>
      </c>
      <c r="L7145" s="7" t="s">
        <v>12</v>
      </c>
    </row>
    <row r="7146" spans="1:12" ht="28.5" x14ac:dyDescent="0.2">
      <c r="A7146" s="7" t="s">
        <v>3656</v>
      </c>
      <c r="B7146" s="7" t="s">
        <v>11093</v>
      </c>
      <c r="C7146" s="7" t="s">
        <v>3657</v>
      </c>
      <c r="D7146" s="8">
        <v>35</v>
      </c>
      <c r="E7146" s="8">
        <v>60</v>
      </c>
      <c r="F7146" s="7" t="s">
        <v>7</v>
      </c>
      <c r="G7146" s="7" t="s">
        <v>16</v>
      </c>
      <c r="H7146" s="7" t="s">
        <v>2674</v>
      </c>
      <c r="I7146" s="7" t="s">
        <v>839</v>
      </c>
      <c r="J7146" s="7" t="s">
        <v>3658</v>
      </c>
      <c r="K7146" s="7" t="s">
        <v>26</v>
      </c>
      <c r="L7146" s="7" t="s">
        <v>12</v>
      </c>
    </row>
    <row r="7147" spans="1:12" ht="28.5" x14ac:dyDescent="0.2">
      <c r="A7147" s="7" t="s">
        <v>552</v>
      </c>
      <c r="B7147" s="7" t="s">
        <v>11093</v>
      </c>
      <c r="C7147" s="7" t="s">
        <v>3657</v>
      </c>
      <c r="D7147" s="8">
        <v>35</v>
      </c>
      <c r="E7147" s="8">
        <v>60</v>
      </c>
      <c r="F7147" s="7" t="s">
        <v>51</v>
      </c>
      <c r="G7147" s="7" t="s">
        <v>16</v>
      </c>
      <c r="H7147" s="7" t="s">
        <v>839</v>
      </c>
      <c r="I7147" s="7" t="s">
        <v>839</v>
      </c>
      <c r="J7147" s="7" t="s">
        <v>4371</v>
      </c>
      <c r="K7147" s="7" t="s">
        <v>38</v>
      </c>
      <c r="L7147" s="7" t="s">
        <v>129</v>
      </c>
    </row>
    <row r="7148" spans="1:12" ht="28.5" x14ac:dyDescent="0.2">
      <c r="A7148" s="7" t="s">
        <v>1163</v>
      </c>
      <c r="B7148" s="7" t="s">
        <v>11093</v>
      </c>
      <c r="C7148" s="7" t="s">
        <v>1164</v>
      </c>
      <c r="D7148" s="8">
        <v>35</v>
      </c>
      <c r="E7148" s="8">
        <v>65</v>
      </c>
      <c r="F7148" s="7" t="s">
        <v>51</v>
      </c>
      <c r="G7148" s="7" t="s">
        <v>16</v>
      </c>
      <c r="H7148" s="7" t="s">
        <v>24</v>
      </c>
      <c r="I7148" s="7" t="s">
        <v>30</v>
      </c>
      <c r="J7148" s="7" t="s">
        <v>1165</v>
      </c>
      <c r="K7148" s="7" t="s">
        <v>38</v>
      </c>
      <c r="L7148" s="7" t="s">
        <v>20</v>
      </c>
    </row>
    <row r="7149" spans="1:12" ht="28.5" x14ac:dyDescent="0.2">
      <c r="A7149" s="7" t="s">
        <v>6717</v>
      </c>
      <c r="B7149" s="7" t="s">
        <v>11093</v>
      </c>
      <c r="C7149" s="7" t="s">
        <v>1164</v>
      </c>
      <c r="D7149" s="8">
        <v>35</v>
      </c>
      <c r="E7149" s="8">
        <v>65</v>
      </c>
      <c r="F7149" s="7" t="s">
        <v>1258</v>
      </c>
      <c r="G7149" s="7" t="s">
        <v>16</v>
      </c>
      <c r="H7149" s="7" t="s">
        <v>2595</v>
      </c>
      <c r="I7149" s="7" t="s">
        <v>2595</v>
      </c>
      <c r="J7149" s="7" t="s">
        <v>1165</v>
      </c>
      <c r="K7149" s="7" t="s">
        <v>38</v>
      </c>
      <c r="L7149" s="7" t="s">
        <v>20</v>
      </c>
    </row>
    <row r="7150" spans="1:12" ht="28.5" x14ac:dyDescent="0.2">
      <c r="A7150" s="7" t="s">
        <v>152</v>
      </c>
      <c r="B7150" s="7" t="s">
        <v>173</v>
      </c>
      <c r="C7150" s="7" t="s">
        <v>153</v>
      </c>
      <c r="D7150" s="8">
        <v>35</v>
      </c>
      <c r="E7150" s="8">
        <v>70</v>
      </c>
      <c r="F7150" s="7" t="s">
        <v>15</v>
      </c>
      <c r="G7150" s="7" t="s">
        <v>16</v>
      </c>
      <c r="H7150" s="7" t="s">
        <v>36</v>
      </c>
      <c r="I7150" s="7" t="s">
        <v>30</v>
      </c>
      <c r="J7150" s="7" t="s">
        <v>154</v>
      </c>
      <c r="K7150" s="7" t="s">
        <v>112</v>
      </c>
      <c r="L7150" s="7" t="s">
        <v>12</v>
      </c>
    </row>
    <row r="7151" spans="1:12" ht="28.5" x14ac:dyDescent="0.2">
      <c r="A7151" s="7" t="s">
        <v>1744</v>
      </c>
      <c r="B7151" s="7" t="s">
        <v>1430</v>
      </c>
      <c r="C7151" s="7" t="s">
        <v>153</v>
      </c>
      <c r="D7151" s="8">
        <v>35</v>
      </c>
      <c r="E7151" s="8">
        <v>70</v>
      </c>
      <c r="F7151" s="7" t="s">
        <v>35</v>
      </c>
      <c r="G7151" s="7" t="s">
        <v>16</v>
      </c>
      <c r="H7151" s="7" t="s">
        <v>30</v>
      </c>
      <c r="I7151" s="7" t="s">
        <v>30</v>
      </c>
      <c r="J7151" s="7" t="s">
        <v>722</v>
      </c>
      <c r="K7151" s="7" t="s">
        <v>112</v>
      </c>
      <c r="L7151" s="7" t="s">
        <v>12</v>
      </c>
    </row>
    <row r="7152" spans="1:12" ht="28.5" x14ac:dyDescent="0.2">
      <c r="A7152" s="7" t="s">
        <v>9046</v>
      </c>
      <c r="B7152" s="7" t="s">
        <v>11093</v>
      </c>
      <c r="C7152" s="7" t="s">
        <v>9047</v>
      </c>
      <c r="D7152" s="8">
        <v>35</v>
      </c>
      <c r="E7152" s="8">
        <v>93</v>
      </c>
      <c r="F7152" s="7" t="s">
        <v>7</v>
      </c>
      <c r="G7152" s="7" t="s">
        <v>139</v>
      </c>
      <c r="H7152" s="7" t="s">
        <v>1809</v>
      </c>
      <c r="I7152" s="7" t="s">
        <v>5989</v>
      </c>
      <c r="J7152" s="7" t="s">
        <v>9048</v>
      </c>
      <c r="K7152" s="7" t="s">
        <v>11</v>
      </c>
      <c r="L7152" s="7" t="s">
        <v>12</v>
      </c>
    </row>
    <row r="7153" spans="1:12" ht="28.5" x14ac:dyDescent="0.2">
      <c r="A7153" s="7" t="s">
        <v>3667</v>
      </c>
      <c r="B7153" s="7" t="s">
        <v>3570</v>
      </c>
      <c r="C7153" s="7" t="s">
        <v>289</v>
      </c>
      <c r="D7153" s="8">
        <v>40</v>
      </c>
      <c r="E7153" s="8">
        <v>50</v>
      </c>
      <c r="F7153" s="7" t="s">
        <v>15</v>
      </c>
      <c r="G7153" s="7" t="s">
        <v>16</v>
      </c>
      <c r="H7153" s="7" t="s">
        <v>2645</v>
      </c>
      <c r="I7153" s="7" t="s">
        <v>839</v>
      </c>
      <c r="J7153" s="7" t="s">
        <v>3293</v>
      </c>
      <c r="K7153" s="7" t="s">
        <v>11</v>
      </c>
      <c r="L7153" s="7" t="s">
        <v>81</v>
      </c>
    </row>
    <row r="7154" spans="1:12" ht="28.5" x14ac:dyDescent="0.2">
      <c r="A7154" s="7" t="s">
        <v>4918</v>
      </c>
      <c r="B7154" s="7" t="s">
        <v>3570</v>
      </c>
      <c r="C7154" s="7" t="s">
        <v>289</v>
      </c>
      <c r="D7154" s="8">
        <v>40</v>
      </c>
      <c r="E7154" s="8">
        <v>50</v>
      </c>
      <c r="F7154" s="7" t="s">
        <v>15</v>
      </c>
      <c r="G7154" s="7" t="s">
        <v>16</v>
      </c>
      <c r="H7154" s="7" t="s">
        <v>1569</v>
      </c>
      <c r="I7154" s="7" t="s">
        <v>3451</v>
      </c>
      <c r="J7154" s="7" t="s">
        <v>4673</v>
      </c>
      <c r="K7154" s="7" t="s">
        <v>11</v>
      </c>
      <c r="L7154" s="7" t="s">
        <v>12</v>
      </c>
    </row>
    <row r="7155" spans="1:12" ht="28.5" x14ac:dyDescent="0.2">
      <c r="A7155" s="7" t="s">
        <v>141</v>
      </c>
      <c r="B7155" s="7" t="s">
        <v>173</v>
      </c>
      <c r="C7155" s="7" t="s">
        <v>289</v>
      </c>
      <c r="D7155" s="8">
        <v>40</v>
      </c>
      <c r="E7155" s="8">
        <v>50</v>
      </c>
      <c r="F7155" s="7" t="s">
        <v>15</v>
      </c>
      <c r="G7155" s="7" t="s">
        <v>16</v>
      </c>
      <c r="H7155" s="7" t="s">
        <v>36</v>
      </c>
      <c r="I7155" s="7" t="s">
        <v>30</v>
      </c>
      <c r="J7155" s="7" t="s">
        <v>290</v>
      </c>
      <c r="K7155" s="7" t="s">
        <v>11</v>
      </c>
      <c r="L7155" s="7" t="s">
        <v>12</v>
      </c>
    </row>
    <row r="7156" spans="1:12" ht="28.5" x14ac:dyDescent="0.2">
      <c r="A7156" s="7" t="s">
        <v>208</v>
      </c>
      <c r="B7156" s="7" t="s">
        <v>173</v>
      </c>
      <c r="C7156" s="7" t="s">
        <v>289</v>
      </c>
      <c r="D7156" s="8">
        <v>40</v>
      </c>
      <c r="E7156" s="8">
        <v>50</v>
      </c>
      <c r="F7156" s="7" t="s">
        <v>51</v>
      </c>
      <c r="G7156" s="7" t="s">
        <v>16</v>
      </c>
      <c r="H7156" s="7" t="s">
        <v>1636</v>
      </c>
      <c r="I7156" s="7" t="s">
        <v>839</v>
      </c>
      <c r="J7156" s="7" t="s">
        <v>2962</v>
      </c>
      <c r="K7156" s="7" t="s">
        <v>42</v>
      </c>
      <c r="L7156" s="7" t="s">
        <v>12</v>
      </c>
    </row>
    <row r="7157" spans="1:12" ht="28.5" x14ac:dyDescent="0.2">
      <c r="A7157" s="7" t="s">
        <v>830</v>
      </c>
      <c r="B7157" s="7" t="s">
        <v>11076</v>
      </c>
      <c r="C7157" s="7" t="s">
        <v>289</v>
      </c>
      <c r="D7157" s="8">
        <v>40</v>
      </c>
      <c r="E7157" s="8">
        <v>50</v>
      </c>
      <c r="F7157" s="7" t="s">
        <v>35</v>
      </c>
      <c r="G7157" s="7" t="s">
        <v>16</v>
      </c>
      <c r="H7157" s="7" t="s">
        <v>30</v>
      </c>
      <c r="I7157" s="7" t="s">
        <v>30</v>
      </c>
      <c r="J7157" s="7" t="s">
        <v>66</v>
      </c>
      <c r="K7157" s="7" t="s">
        <v>19</v>
      </c>
      <c r="L7157" s="7" t="s">
        <v>50</v>
      </c>
    </row>
    <row r="7158" spans="1:12" ht="28.5" x14ac:dyDescent="0.2">
      <c r="A7158" s="7" t="s">
        <v>1842</v>
      </c>
      <c r="B7158" s="7" t="s">
        <v>1430</v>
      </c>
      <c r="C7158" s="7" t="s">
        <v>289</v>
      </c>
      <c r="D7158" s="8">
        <v>40</v>
      </c>
      <c r="E7158" s="8">
        <v>50</v>
      </c>
      <c r="F7158" s="7" t="s">
        <v>15</v>
      </c>
      <c r="G7158" s="7" t="s">
        <v>8</v>
      </c>
      <c r="H7158" s="7" t="s">
        <v>9</v>
      </c>
      <c r="I7158" s="7" t="s">
        <v>30</v>
      </c>
      <c r="J7158" s="7" t="s">
        <v>973</v>
      </c>
      <c r="K7158" s="7" t="s">
        <v>26</v>
      </c>
      <c r="L7158" s="7" t="s">
        <v>12</v>
      </c>
    </row>
    <row r="7159" spans="1:12" ht="28.5" x14ac:dyDescent="0.2">
      <c r="A7159" s="7" t="s">
        <v>8851</v>
      </c>
      <c r="B7159" s="7" t="s">
        <v>1430</v>
      </c>
      <c r="C7159" s="7" t="s">
        <v>289</v>
      </c>
      <c r="D7159" s="8">
        <v>40</v>
      </c>
      <c r="E7159" s="8">
        <v>50</v>
      </c>
      <c r="F7159" s="7" t="s">
        <v>1258</v>
      </c>
      <c r="G7159" s="7" t="s">
        <v>16</v>
      </c>
      <c r="H7159" s="7" t="s">
        <v>6263</v>
      </c>
      <c r="I7159" s="7" t="s">
        <v>5989</v>
      </c>
      <c r="J7159" s="7" t="s">
        <v>1425</v>
      </c>
      <c r="K7159" s="7" t="s">
        <v>112</v>
      </c>
      <c r="L7159" s="7" t="s">
        <v>12</v>
      </c>
    </row>
    <row r="7160" spans="1:12" ht="42.75" x14ac:dyDescent="0.2">
      <c r="A7160" s="7" t="s">
        <v>10563</v>
      </c>
      <c r="B7160" s="7" t="s">
        <v>1430</v>
      </c>
      <c r="C7160" s="7" t="s">
        <v>289</v>
      </c>
      <c r="D7160" s="8">
        <v>40</v>
      </c>
      <c r="E7160" s="8">
        <v>50</v>
      </c>
      <c r="F7160" s="7" t="s">
        <v>35</v>
      </c>
      <c r="G7160" s="7" t="s">
        <v>16</v>
      </c>
      <c r="H7160" s="7" t="s">
        <v>673</v>
      </c>
      <c r="I7160" s="7" t="s">
        <v>1139</v>
      </c>
      <c r="J7160" s="7" t="s">
        <v>1756</v>
      </c>
      <c r="K7160" s="7" t="s">
        <v>112</v>
      </c>
      <c r="L7160" s="7" t="s">
        <v>12</v>
      </c>
    </row>
    <row r="7161" spans="1:12" ht="28.5" x14ac:dyDescent="0.2">
      <c r="A7161" s="7" t="s">
        <v>687</v>
      </c>
      <c r="B7161" s="7" t="s">
        <v>11093</v>
      </c>
      <c r="C7161" s="7" t="s">
        <v>289</v>
      </c>
      <c r="D7161" s="8">
        <v>40</v>
      </c>
      <c r="E7161" s="8">
        <v>50</v>
      </c>
      <c r="F7161" s="7" t="s">
        <v>51</v>
      </c>
      <c r="G7161" s="7" t="s">
        <v>16</v>
      </c>
      <c r="H7161" s="7" t="s">
        <v>839</v>
      </c>
      <c r="I7161" s="7" t="s">
        <v>839</v>
      </c>
      <c r="J7161" s="7" t="s">
        <v>3963</v>
      </c>
      <c r="K7161" s="7" t="s">
        <v>26</v>
      </c>
      <c r="L7161" s="7" t="s">
        <v>50</v>
      </c>
    </row>
    <row r="7162" spans="1:12" ht="28.5" x14ac:dyDescent="0.2">
      <c r="A7162" s="7" t="s">
        <v>479</v>
      </c>
      <c r="B7162" s="7" t="s">
        <v>11093</v>
      </c>
      <c r="C7162" s="7" t="s">
        <v>289</v>
      </c>
      <c r="D7162" s="8">
        <v>40</v>
      </c>
      <c r="E7162" s="8">
        <v>50</v>
      </c>
      <c r="F7162" s="7" t="s">
        <v>23</v>
      </c>
      <c r="G7162" s="7" t="s">
        <v>16</v>
      </c>
      <c r="H7162" s="7" t="s">
        <v>36</v>
      </c>
      <c r="I7162" s="7" t="s">
        <v>30</v>
      </c>
      <c r="J7162" s="7" t="s">
        <v>480</v>
      </c>
      <c r="K7162" s="7" t="s">
        <v>11</v>
      </c>
      <c r="L7162" s="7" t="s">
        <v>12</v>
      </c>
    </row>
    <row r="7163" spans="1:12" ht="28.5" x14ac:dyDescent="0.2">
      <c r="A7163" s="7" t="s">
        <v>1504</v>
      </c>
      <c r="B7163" s="7" t="s">
        <v>11093</v>
      </c>
      <c r="C7163" s="7" t="s">
        <v>289</v>
      </c>
      <c r="D7163" s="8">
        <v>40</v>
      </c>
      <c r="E7163" s="8">
        <v>50</v>
      </c>
      <c r="F7163" s="7" t="s">
        <v>15</v>
      </c>
      <c r="G7163" s="7" t="s">
        <v>16</v>
      </c>
      <c r="H7163" s="7" t="s">
        <v>30</v>
      </c>
      <c r="I7163" s="7" t="s">
        <v>30</v>
      </c>
      <c r="J7163" s="7" t="s">
        <v>66</v>
      </c>
      <c r="K7163" s="7" t="s">
        <v>19</v>
      </c>
      <c r="L7163" s="7" t="s">
        <v>50</v>
      </c>
    </row>
    <row r="7164" spans="1:12" ht="28.5" x14ac:dyDescent="0.2">
      <c r="A7164" s="7" t="s">
        <v>3422</v>
      </c>
      <c r="B7164" s="7" t="s">
        <v>11093</v>
      </c>
      <c r="C7164" s="7" t="s">
        <v>289</v>
      </c>
      <c r="D7164" s="8">
        <v>40</v>
      </c>
      <c r="E7164" s="8">
        <v>50</v>
      </c>
      <c r="F7164" s="7" t="s">
        <v>1258</v>
      </c>
      <c r="G7164" s="7" t="s">
        <v>8</v>
      </c>
      <c r="H7164" s="7" t="s">
        <v>839</v>
      </c>
      <c r="I7164" s="7" t="s">
        <v>839</v>
      </c>
      <c r="J7164" s="7" t="s">
        <v>3423</v>
      </c>
      <c r="K7164" s="7" t="s">
        <v>11</v>
      </c>
      <c r="L7164" s="7" t="s">
        <v>12</v>
      </c>
    </row>
    <row r="7165" spans="1:12" x14ac:dyDescent="0.2">
      <c r="A7165" s="7" t="s">
        <v>4080</v>
      </c>
      <c r="B7165" s="7" t="s">
        <v>11093</v>
      </c>
      <c r="C7165" s="7" t="s">
        <v>289</v>
      </c>
      <c r="D7165" s="8">
        <v>40</v>
      </c>
      <c r="E7165" s="8">
        <v>50</v>
      </c>
      <c r="F7165" s="7" t="s">
        <v>35</v>
      </c>
      <c r="G7165" s="7" t="s">
        <v>29</v>
      </c>
      <c r="H7165" s="7" t="s">
        <v>839</v>
      </c>
      <c r="I7165" s="7" t="s">
        <v>839</v>
      </c>
      <c r="J7165" s="7" t="s">
        <v>3007</v>
      </c>
      <c r="K7165" s="7" t="s">
        <v>93</v>
      </c>
      <c r="L7165" s="7" t="s">
        <v>12</v>
      </c>
    </row>
    <row r="7166" spans="1:12" ht="28.5" x14ac:dyDescent="0.2">
      <c r="A7166" s="7" t="s">
        <v>4575</v>
      </c>
      <c r="B7166" s="7" t="s">
        <v>11093</v>
      </c>
      <c r="C7166" s="7" t="s">
        <v>289</v>
      </c>
      <c r="D7166" s="8">
        <v>40</v>
      </c>
      <c r="E7166" s="8">
        <v>50</v>
      </c>
      <c r="F7166" s="7" t="s">
        <v>15</v>
      </c>
      <c r="G7166" s="7" t="s">
        <v>8</v>
      </c>
      <c r="H7166" s="7" t="s">
        <v>839</v>
      </c>
      <c r="I7166" s="7" t="s">
        <v>839</v>
      </c>
      <c r="J7166" s="7" t="s">
        <v>746</v>
      </c>
      <c r="K7166" s="7" t="s">
        <v>42</v>
      </c>
      <c r="L7166" s="7" t="s">
        <v>129</v>
      </c>
    </row>
    <row r="7167" spans="1:12" ht="28.5" x14ac:dyDescent="0.2">
      <c r="A7167" s="7" t="s">
        <v>4680</v>
      </c>
      <c r="B7167" s="7" t="s">
        <v>11093</v>
      </c>
      <c r="C7167" s="7" t="s">
        <v>289</v>
      </c>
      <c r="D7167" s="8">
        <v>40</v>
      </c>
      <c r="E7167" s="8">
        <v>50</v>
      </c>
      <c r="F7167" s="7" t="s">
        <v>1258</v>
      </c>
      <c r="G7167" s="7" t="s">
        <v>16</v>
      </c>
      <c r="H7167" s="7" t="s">
        <v>1636</v>
      </c>
      <c r="I7167" s="7" t="s">
        <v>839</v>
      </c>
      <c r="J7167" s="7" t="s">
        <v>4681</v>
      </c>
      <c r="K7167" s="7" t="s">
        <v>112</v>
      </c>
      <c r="L7167" s="7" t="s">
        <v>12</v>
      </c>
    </row>
    <row r="7168" spans="1:12" ht="28.5" x14ac:dyDescent="0.2">
      <c r="A7168" s="7" t="s">
        <v>5795</v>
      </c>
      <c r="B7168" s="7" t="s">
        <v>11093</v>
      </c>
      <c r="C7168" s="7" t="s">
        <v>289</v>
      </c>
      <c r="D7168" s="8">
        <v>40</v>
      </c>
      <c r="E7168" s="8">
        <v>50</v>
      </c>
      <c r="F7168" s="7" t="s">
        <v>15</v>
      </c>
      <c r="G7168" s="7" t="s">
        <v>16</v>
      </c>
      <c r="H7168" s="7" t="s">
        <v>743</v>
      </c>
      <c r="I7168" s="7" t="s">
        <v>2595</v>
      </c>
      <c r="J7168" s="7" t="s">
        <v>5796</v>
      </c>
      <c r="K7168" s="7" t="s">
        <v>11</v>
      </c>
      <c r="L7168" s="7" t="s">
        <v>12</v>
      </c>
    </row>
    <row r="7169" spans="1:12" ht="28.5" x14ac:dyDescent="0.2">
      <c r="A7169" s="7" t="s">
        <v>6028</v>
      </c>
      <c r="B7169" s="7" t="s">
        <v>11093</v>
      </c>
      <c r="C7169" s="7" t="s">
        <v>289</v>
      </c>
      <c r="D7169" s="8">
        <v>40</v>
      </c>
      <c r="E7169" s="8">
        <v>50</v>
      </c>
      <c r="F7169" s="7" t="s">
        <v>1258</v>
      </c>
      <c r="G7169" s="7" t="s">
        <v>16</v>
      </c>
      <c r="H7169" s="7" t="s">
        <v>5226</v>
      </c>
      <c r="I7169" s="7" t="s">
        <v>2595</v>
      </c>
      <c r="J7169" s="7" t="s">
        <v>6029</v>
      </c>
      <c r="K7169" s="7" t="s">
        <v>42</v>
      </c>
      <c r="L7169" s="7" t="s">
        <v>20</v>
      </c>
    </row>
    <row r="7170" spans="1:12" ht="28.5" x14ac:dyDescent="0.2">
      <c r="A7170" s="7" t="s">
        <v>657</v>
      </c>
      <c r="B7170" s="7" t="s">
        <v>11093</v>
      </c>
      <c r="C7170" s="7" t="s">
        <v>289</v>
      </c>
      <c r="D7170" s="8">
        <v>40</v>
      </c>
      <c r="E7170" s="8">
        <v>50</v>
      </c>
      <c r="F7170" s="7" t="s">
        <v>35</v>
      </c>
      <c r="G7170" s="7" t="s">
        <v>16</v>
      </c>
      <c r="H7170" s="7" t="s">
        <v>1388</v>
      </c>
      <c r="I7170" s="7" t="s">
        <v>2595</v>
      </c>
      <c r="J7170" s="7" t="s">
        <v>6966</v>
      </c>
      <c r="K7170" s="7" t="s">
        <v>11</v>
      </c>
      <c r="L7170" s="7" t="s">
        <v>12</v>
      </c>
    </row>
    <row r="7171" spans="1:12" ht="28.5" x14ac:dyDescent="0.2">
      <c r="A7171" s="7" t="s">
        <v>8038</v>
      </c>
      <c r="B7171" s="7" t="s">
        <v>11093</v>
      </c>
      <c r="C7171" s="7" t="s">
        <v>289</v>
      </c>
      <c r="D7171" s="8">
        <v>40</v>
      </c>
      <c r="E7171" s="8">
        <v>50</v>
      </c>
      <c r="F7171" s="7" t="s">
        <v>7</v>
      </c>
      <c r="G7171" s="7" t="s">
        <v>16</v>
      </c>
      <c r="H7171" s="7" t="s">
        <v>1809</v>
      </c>
      <c r="I7171" s="7" t="s">
        <v>5989</v>
      </c>
      <c r="J7171" s="7" t="s">
        <v>8039</v>
      </c>
      <c r="K7171" s="7" t="s">
        <v>11</v>
      </c>
      <c r="L7171" s="7" t="s">
        <v>12</v>
      </c>
    </row>
    <row r="7172" spans="1:12" ht="28.5" x14ac:dyDescent="0.2">
      <c r="A7172" s="7" t="s">
        <v>8875</v>
      </c>
      <c r="B7172" s="7" t="s">
        <v>11093</v>
      </c>
      <c r="C7172" s="7" t="s">
        <v>289</v>
      </c>
      <c r="D7172" s="8">
        <v>40</v>
      </c>
      <c r="E7172" s="8">
        <v>50</v>
      </c>
      <c r="F7172" s="7" t="s">
        <v>15</v>
      </c>
      <c r="G7172" s="7" t="s">
        <v>16</v>
      </c>
      <c r="H7172" s="7" t="s">
        <v>673</v>
      </c>
      <c r="I7172" s="7" t="s">
        <v>1139</v>
      </c>
      <c r="J7172" s="7" t="s">
        <v>1756</v>
      </c>
      <c r="K7172" s="7" t="s">
        <v>112</v>
      </c>
      <c r="L7172" s="7" t="s">
        <v>12</v>
      </c>
    </row>
    <row r="7173" spans="1:12" ht="28.5" x14ac:dyDescent="0.2">
      <c r="A7173" s="7" t="s">
        <v>10074</v>
      </c>
      <c r="B7173" s="7" t="s">
        <v>11093</v>
      </c>
      <c r="C7173" s="7" t="s">
        <v>289</v>
      </c>
      <c r="D7173" s="8">
        <v>40</v>
      </c>
      <c r="E7173" s="8">
        <v>50</v>
      </c>
      <c r="F7173" s="7" t="s">
        <v>7</v>
      </c>
      <c r="G7173" s="7" t="s">
        <v>16</v>
      </c>
      <c r="H7173" s="7" t="s">
        <v>1139</v>
      </c>
      <c r="I7173" s="7" t="s">
        <v>1139</v>
      </c>
      <c r="J7173" s="7" t="s">
        <v>682</v>
      </c>
      <c r="K7173" s="7" t="s">
        <v>112</v>
      </c>
      <c r="L7173" s="7" t="s">
        <v>50</v>
      </c>
    </row>
    <row r="7174" spans="1:12" ht="42.75" x14ac:dyDescent="0.2">
      <c r="A7174" s="7" t="s">
        <v>10553</v>
      </c>
      <c r="B7174" s="7" t="s">
        <v>2155</v>
      </c>
      <c r="C7174" s="7" t="s">
        <v>289</v>
      </c>
      <c r="D7174" s="8">
        <v>40</v>
      </c>
      <c r="E7174" s="8">
        <v>50</v>
      </c>
      <c r="F7174" s="7" t="s">
        <v>7</v>
      </c>
      <c r="G7174" s="7" t="s">
        <v>16</v>
      </c>
      <c r="H7174" s="7" t="s">
        <v>1139</v>
      </c>
      <c r="I7174" s="7" t="s">
        <v>1139</v>
      </c>
      <c r="J7174" s="7" t="s">
        <v>4163</v>
      </c>
      <c r="K7174" s="7" t="s">
        <v>112</v>
      </c>
      <c r="L7174" s="7" t="s">
        <v>50</v>
      </c>
    </row>
    <row r="7175" spans="1:12" x14ac:dyDescent="0.2">
      <c r="A7175" s="7" t="s">
        <v>10572</v>
      </c>
      <c r="B7175" s="7" t="s">
        <v>11093</v>
      </c>
      <c r="C7175" s="7" t="s">
        <v>289</v>
      </c>
      <c r="D7175" s="8">
        <v>40</v>
      </c>
      <c r="E7175" s="8">
        <v>50</v>
      </c>
      <c r="F7175" s="7" t="s">
        <v>15</v>
      </c>
      <c r="G7175" s="7" t="s">
        <v>16</v>
      </c>
      <c r="H7175" s="7" t="s">
        <v>1139</v>
      </c>
      <c r="I7175" s="7" t="s">
        <v>1139</v>
      </c>
      <c r="J7175" s="7" t="s">
        <v>502</v>
      </c>
      <c r="K7175" s="7" t="s">
        <v>93</v>
      </c>
      <c r="L7175" s="7" t="s">
        <v>12</v>
      </c>
    </row>
    <row r="7176" spans="1:12" ht="28.5" x14ac:dyDescent="0.2">
      <c r="A7176" s="7" t="s">
        <v>6474</v>
      </c>
      <c r="B7176" s="7" t="s">
        <v>11093</v>
      </c>
      <c r="C7176" s="7" t="s">
        <v>1502</v>
      </c>
      <c r="D7176" s="8">
        <v>40</v>
      </c>
      <c r="E7176" s="8">
        <v>60</v>
      </c>
      <c r="F7176" s="7" t="s">
        <v>1258</v>
      </c>
      <c r="G7176" s="7" t="s">
        <v>139</v>
      </c>
      <c r="H7176" s="7" t="s">
        <v>30</v>
      </c>
      <c r="I7176" s="7" t="s">
        <v>30</v>
      </c>
      <c r="J7176" s="7" t="s">
        <v>1863</v>
      </c>
      <c r="K7176" s="7" t="s">
        <v>112</v>
      </c>
      <c r="L7176" s="7" t="s">
        <v>129</v>
      </c>
    </row>
    <row r="7177" spans="1:12" ht="28.5" x14ac:dyDescent="0.2">
      <c r="A7177" s="7" t="s">
        <v>1501</v>
      </c>
      <c r="B7177" s="7" t="s">
        <v>11093</v>
      </c>
      <c r="C7177" s="7" t="s">
        <v>1502</v>
      </c>
      <c r="D7177" s="8">
        <v>40</v>
      </c>
      <c r="E7177" s="8">
        <v>60</v>
      </c>
      <c r="F7177" s="7" t="s">
        <v>35</v>
      </c>
      <c r="G7177" s="7" t="s">
        <v>29</v>
      </c>
      <c r="H7177" s="7" t="s">
        <v>1503</v>
      </c>
      <c r="I7177" s="7" t="s">
        <v>11234</v>
      </c>
      <c r="J7177" s="7" t="s">
        <v>698</v>
      </c>
      <c r="K7177" s="7" t="s">
        <v>26</v>
      </c>
      <c r="L7177" s="7" t="s">
        <v>20</v>
      </c>
    </row>
    <row r="7178" spans="1:12" x14ac:dyDescent="0.2">
      <c r="A7178" s="7" t="s">
        <v>3950</v>
      </c>
      <c r="B7178" s="7" t="s">
        <v>11093</v>
      </c>
      <c r="C7178" s="7" t="s">
        <v>1502</v>
      </c>
      <c r="D7178" s="8">
        <v>40</v>
      </c>
      <c r="E7178" s="8">
        <v>60</v>
      </c>
      <c r="F7178" s="7" t="s">
        <v>35</v>
      </c>
      <c r="G7178" s="7" t="s">
        <v>16</v>
      </c>
      <c r="H7178" s="7" t="s">
        <v>839</v>
      </c>
      <c r="I7178" s="7" t="s">
        <v>839</v>
      </c>
      <c r="J7178" s="7" t="s">
        <v>3951</v>
      </c>
      <c r="K7178" s="7" t="s">
        <v>93</v>
      </c>
      <c r="L7178" s="7" t="s">
        <v>81</v>
      </c>
    </row>
    <row r="7179" spans="1:12" ht="28.5" x14ac:dyDescent="0.2">
      <c r="A7179" s="7" t="s">
        <v>6474</v>
      </c>
      <c r="B7179" s="7" t="s">
        <v>11093</v>
      </c>
      <c r="C7179" s="7" t="s">
        <v>1502</v>
      </c>
      <c r="D7179" s="8">
        <v>40</v>
      </c>
      <c r="E7179" s="8">
        <v>60</v>
      </c>
      <c r="F7179" s="7" t="s">
        <v>1258</v>
      </c>
      <c r="G7179" s="7" t="s">
        <v>139</v>
      </c>
      <c r="H7179" s="7" t="s">
        <v>5989</v>
      </c>
      <c r="I7179" s="7" t="s">
        <v>5989</v>
      </c>
      <c r="J7179" s="7" t="s">
        <v>1863</v>
      </c>
      <c r="K7179" s="7" t="s">
        <v>112</v>
      </c>
      <c r="L7179" s="7" t="s">
        <v>129</v>
      </c>
    </row>
    <row r="7180" spans="1:12" ht="28.5" x14ac:dyDescent="0.2">
      <c r="A7180" s="7" t="s">
        <v>1651</v>
      </c>
      <c r="B7180" s="7" t="s">
        <v>3570</v>
      </c>
      <c r="C7180" s="7" t="s">
        <v>1652</v>
      </c>
      <c r="D7180" s="8">
        <v>40</v>
      </c>
      <c r="E7180" s="8">
        <v>70</v>
      </c>
      <c r="F7180" s="7" t="s">
        <v>15</v>
      </c>
      <c r="G7180" s="7" t="s">
        <v>16</v>
      </c>
      <c r="H7180" s="7" t="s">
        <v>30</v>
      </c>
      <c r="I7180" s="7" t="s">
        <v>30</v>
      </c>
      <c r="J7180" s="7" t="s">
        <v>1538</v>
      </c>
      <c r="K7180" s="7" t="s">
        <v>42</v>
      </c>
      <c r="L7180" s="7" t="s">
        <v>12</v>
      </c>
    </row>
    <row r="7181" spans="1:12" ht="28.5" x14ac:dyDescent="0.2">
      <c r="A7181" s="7" t="s">
        <v>4356</v>
      </c>
      <c r="B7181" s="7" t="s">
        <v>1430</v>
      </c>
      <c r="C7181" s="7" t="s">
        <v>1652</v>
      </c>
      <c r="D7181" s="8">
        <v>40</v>
      </c>
      <c r="E7181" s="8">
        <v>70</v>
      </c>
      <c r="F7181" s="7" t="s">
        <v>15</v>
      </c>
      <c r="G7181" s="7" t="s">
        <v>16</v>
      </c>
      <c r="H7181" s="7" t="s">
        <v>839</v>
      </c>
      <c r="I7181" s="7" t="s">
        <v>839</v>
      </c>
      <c r="J7181" s="7" t="s">
        <v>4357</v>
      </c>
      <c r="K7181" s="7" t="s">
        <v>42</v>
      </c>
      <c r="L7181" s="7" t="s">
        <v>12</v>
      </c>
    </row>
    <row r="7182" spans="1:12" ht="28.5" x14ac:dyDescent="0.2">
      <c r="A7182" s="7" t="s">
        <v>4346</v>
      </c>
      <c r="B7182" s="7" t="s">
        <v>1430</v>
      </c>
      <c r="C7182" s="7" t="s">
        <v>4347</v>
      </c>
      <c r="D7182" s="8">
        <v>40</v>
      </c>
      <c r="E7182" s="8">
        <v>80</v>
      </c>
      <c r="F7182" s="7" t="s">
        <v>51</v>
      </c>
      <c r="G7182" s="7" t="s">
        <v>16</v>
      </c>
      <c r="H7182" s="7" t="s">
        <v>839</v>
      </c>
      <c r="I7182" s="7" t="s">
        <v>839</v>
      </c>
      <c r="J7182" s="7" t="s">
        <v>722</v>
      </c>
      <c r="K7182" s="7" t="s">
        <v>112</v>
      </c>
      <c r="L7182" s="7" t="s">
        <v>12</v>
      </c>
    </row>
    <row r="7183" spans="1:12" ht="28.5" x14ac:dyDescent="0.2">
      <c r="A7183" s="7" t="s">
        <v>6914</v>
      </c>
      <c r="B7183" s="7" t="s">
        <v>630</v>
      </c>
      <c r="C7183" s="7" t="s">
        <v>2535</v>
      </c>
      <c r="D7183" s="8">
        <v>41.666666666666664</v>
      </c>
      <c r="E7183" s="8">
        <v>49.999999999999993</v>
      </c>
      <c r="F7183" s="7" t="s">
        <v>7</v>
      </c>
      <c r="G7183" s="7" t="s">
        <v>139</v>
      </c>
      <c r="H7183" s="7" t="s">
        <v>2595</v>
      </c>
      <c r="I7183" s="7" t="s">
        <v>2595</v>
      </c>
      <c r="J7183" s="7" t="s">
        <v>6915</v>
      </c>
      <c r="K7183" s="7" t="s">
        <v>11</v>
      </c>
      <c r="L7183" s="7" t="s">
        <v>12</v>
      </c>
    </row>
    <row r="7184" spans="1:12" ht="28.5" x14ac:dyDescent="0.2">
      <c r="A7184" s="7" t="s">
        <v>11000</v>
      </c>
      <c r="B7184" s="7" t="s">
        <v>11093</v>
      </c>
      <c r="C7184" s="7" t="s">
        <v>2535</v>
      </c>
      <c r="D7184" s="8">
        <v>41.666666666666664</v>
      </c>
      <c r="E7184" s="8">
        <v>49.999999999999993</v>
      </c>
      <c r="F7184" s="7" t="s">
        <v>7</v>
      </c>
      <c r="G7184" s="7" t="s">
        <v>16</v>
      </c>
      <c r="H7184" s="7" t="s">
        <v>9703</v>
      </c>
      <c r="I7184" s="7" t="s">
        <v>1139</v>
      </c>
      <c r="J7184" s="7" t="s">
        <v>10299</v>
      </c>
      <c r="K7184" s="7" t="s">
        <v>112</v>
      </c>
      <c r="L7184" s="7" t="s">
        <v>32</v>
      </c>
    </row>
    <row r="7185" spans="1:12" ht="28.5" x14ac:dyDescent="0.2">
      <c r="A7185" s="7" t="s">
        <v>2534</v>
      </c>
      <c r="B7185" s="7" t="s">
        <v>11093</v>
      </c>
      <c r="C7185" s="7" t="s">
        <v>2535</v>
      </c>
      <c r="D7185" s="8">
        <v>41.666666666666664</v>
      </c>
      <c r="E7185" s="8">
        <v>49.999999999999993</v>
      </c>
      <c r="F7185" s="7" t="s">
        <v>7</v>
      </c>
      <c r="G7185" s="7" t="s">
        <v>16</v>
      </c>
      <c r="H7185" s="7" t="s">
        <v>24</v>
      </c>
      <c r="I7185" s="7" t="s">
        <v>30</v>
      </c>
      <c r="J7185" s="7" t="s">
        <v>2536</v>
      </c>
      <c r="K7185" s="7" t="s">
        <v>42</v>
      </c>
      <c r="L7185" s="7" t="s">
        <v>32</v>
      </c>
    </row>
    <row r="7186" spans="1:12" ht="28.5" x14ac:dyDescent="0.2">
      <c r="A7186" s="7" t="s">
        <v>4871</v>
      </c>
      <c r="B7186" s="7" t="s">
        <v>11093</v>
      </c>
      <c r="C7186" s="7" t="s">
        <v>2535</v>
      </c>
      <c r="D7186" s="8">
        <v>41.666666666666664</v>
      </c>
      <c r="E7186" s="8">
        <v>49.999999999999993</v>
      </c>
      <c r="F7186" s="7" t="s">
        <v>15</v>
      </c>
      <c r="G7186" s="7" t="s">
        <v>16</v>
      </c>
      <c r="H7186" s="7" t="s">
        <v>2314</v>
      </c>
      <c r="I7186" s="7" t="s">
        <v>839</v>
      </c>
      <c r="J7186" s="7" t="s">
        <v>912</v>
      </c>
      <c r="K7186" s="7" t="s">
        <v>112</v>
      </c>
      <c r="L7186" s="7" t="s">
        <v>81</v>
      </c>
    </row>
    <row r="7187" spans="1:12" ht="28.5" x14ac:dyDescent="0.2">
      <c r="A7187" s="7" t="s">
        <v>6613</v>
      </c>
      <c r="B7187" s="7" t="s">
        <v>11093</v>
      </c>
      <c r="C7187" s="7" t="s">
        <v>2535</v>
      </c>
      <c r="D7187" s="8">
        <v>41.666666666666664</v>
      </c>
      <c r="E7187" s="8">
        <v>49.999999999999993</v>
      </c>
      <c r="F7187" s="7" t="s">
        <v>51</v>
      </c>
      <c r="G7187" s="7" t="s">
        <v>16</v>
      </c>
      <c r="H7187" s="7" t="s">
        <v>743</v>
      </c>
      <c r="I7187" s="7" t="s">
        <v>2595</v>
      </c>
      <c r="J7187" s="7" t="s">
        <v>6614</v>
      </c>
      <c r="K7187" s="7" t="s">
        <v>42</v>
      </c>
      <c r="L7187" s="7" t="s">
        <v>12</v>
      </c>
    </row>
    <row r="7188" spans="1:12" x14ac:dyDescent="0.2">
      <c r="A7188" s="7" t="s">
        <v>10610</v>
      </c>
      <c r="B7188" s="7" t="s">
        <v>11093</v>
      </c>
      <c r="C7188" s="7" t="s">
        <v>2535</v>
      </c>
      <c r="D7188" s="8">
        <v>41.666666666666664</v>
      </c>
      <c r="E7188" s="8">
        <v>49.999999999999993</v>
      </c>
      <c r="F7188" s="7" t="s">
        <v>15</v>
      </c>
      <c r="G7188" s="7" t="s">
        <v>16</v>
      </c>
      <c r="H7188" s="7" t="s">
        <v>1139</v>
      </c>
      <c r="I7188" s="7" t="s">
        <v>1139</v>
      </c>
      <c r="J7188" s="7" t="s">
        <v>10611</v>
      </c>
      <c r="K7188" s="7" t="s">
        <v>38</v>
      </c>
      <c r="L7188" s="7" t="s">
        <v>12</v>
      </c>
    </row>
    <row r="7189" spans="1:12" ht="28.5" x14ac:dyDescent="0.2">
      <c r="A7189" s="7" t="s">
        <v>857</v>
      </c>
      <c r="B7189" s="7" t="s">
        <v>3570</v>
      </c>
      <c r="C7189" s="7" t="s">
        <v>2323</v>
      </c>
      <c r="D7189" s="8">
        <v>41.666666666666664</v>
      </c>
      <c r="E7189" s="8">
        <v>83.333333333333329</v>
      </c>
      <c r="F7189" s="7" t="s">
        <v>15</v>
      </c>
      <c r="G7189" s="7" t="s">
        <v>16</v>
      </c>
      <c r="H7189" s="7" t="s">
        <v>1636</v>
      </c>
      <c r="I7189" s="7" t="s">
        <v>839</v>
      </c>
      <c r="J7189" s="7" t="s">
        <v>2324</v>
      </c>
      <c r="K7189" s="7" t="s">
        <v>93</v>
      </c>
      <c r="L7189" s="7" t="s">
        <v>12</v>
      </c>
    </row>
    <row r="7190" spans="1:12" ht="28.5" x14ac:dyDescent="0.2">
      <c r="A7190" s="7" t="s">
        <v>10775</v>
      </c>
      <c r="B7190" s="7" t="s">
        <v>11093</v>
      </c>
      <c r="C7190" s="7" t="s">
        <v>2323</v>
      </c>
      <c r="D7190" s="8">
        <v>41.666666666666664</v>
      </c>
      <c r="E7190" s="8">
        <v>83.333333333333329</v>
      </c>
      <c r="F7190" s="7" t="s">
        <v>7</v>
      </c>
      <c r="G7190" s="7" t="s">
        <v>29</v>
      </c>
      <c r="H7190" s="7" t="s">
        <v>1636</v>
      </c>
      <c r="I7190" s="7" t="s">
        <v>839</v>
      </c>
      <c r="J7190" s="7" t="s">
        <v>2324</v>
      </c>
      <c r="K7190" s="7" t="s">
        <v>93</v>
      </c>
      <c r="L7190" s="7" t="s">
        <v>12</v>
      </c>
    </row>
    <row r="7191" spans="1:12" ht="28.5" x14ac:dyDescent="0.2">
      <c r="A7191" s="7" t="s">
        <v>4567</v>
      </c>
      <c r="B7191" s="7" t="s">
        <v>11093</v>
      </c>
      <c r="C7191" s="7" t="s">
        <v>2323</v>
      </c>
      <c r="D7191" s="8">
        <v>41.666666666666664</v>
      </c>
      <c r="E7191" s="8">
        <v>83.333333333333329</v>
      </c>
      <c r="F7191" s="7" t="s">
        <v>7</v>
      </c>
      <c r="G7191" s="7" t="s">
        <v>16</v>
      </c>
      <c r="H7191" s="7" t="s">
        <v>2595</v>
      </c>
      <c r="I7191" s="7" t="s">
        <v>2595</v>
      </c>
      <c r="J7191" s="7" t="s">
        <v>693</v>
      </c>
      <c r="K7191" s="7" t="s">
        <v>38</v>
      </c>
      <c r="L7191" s="7" t="s">
        <v>129</v>
      </c>
    </row>
    <row r="7192" spans="1:12" x14ac:dyDescent="0.2">
      <c r="A7192" s="7" t="s">
        <v>4708</v>
      </c>
      <c r="B7192" s="7" t="s">
        <v>11093</v>
      </c>
      <c r="C7192" s="7" t="s">
        <v>2323</v>
      </c>
      <c r="D7192" s="8">
        <v>41.666666666666664</v>
      </c>
      <c r="E7192" s="8">
        <v>83.333333333333329</v>
      </c>
      <c r="F7192" s="7" t="s">
        <v>65</v>
      </c>
      <c r="G7192" s="7" t="s">
        <v>16</v>
      </c>
      <c r="H7192" s="7" t="s">
        <v>839</v>
      </c>
      <c r="I7192" s="7" t="s">
        <v>839</v>
      </c>
      <c r="J7192" s="7" t="s">
        <v>4709</v>
      </c>
      <c r="K7192" s="7" t="s">
        <v>93</v>
      </c>
      <c r="L7192" s="7" t="s">
        <v>12</v>
      </c>
    </row>
    <row r="7193" spans="1:12" x14ac:dyDescent="0.2">
      <c r="A7193" s="7" t="s">
        <v>10368</v>
      </c>
      <c r="B7193" s="7" t="s">
        <v>11093</v>
      </c>
      <c r="C7193" s="7" t="s">
        <v>2323</v>
      </c>
      <c r="D7193" s="8">
        <v>41.666666666666664</v>
      </c>
      <c r="E7193" s="8">
        <v>83.333333333333329</v>
      </c>
      <c r="F7193" s="7" t="s">
        <v>7</v>
      </c>
      <c r="G7193" s="7" t="s">
        <v>304</v>
      </c>
      <c r="H7193" s="7" t="s">
        <v>3821</v>
      </c>
      <c r="I7193" s="7" t="s">
        <v>3821</v>
      </c>
      <c r="J7193" s="7" t="s">
        <v>10369</v>
      </c>
      <c r="K7193" s="7" t="s">
        <v>11</v>
      </c>
      <c r="L7193" s="7" t="s">
        <v>12</v>
      </c>
    </row>
    <row r="7194" spans="1:12" ht="28.5" x14ac:dyDescent="0.2">
      <c r="A7194" s="7" t="s">
        <v>3584</v>
      </c>
      <c r="B7194" s="7" t="s">
        <v>11093</v>
      </c>
      <c r="C7194" s="7" t="s">
        <v>3585</v>
      </c>
      <c r="D7194" s="8">
        <v>45</v>
      </c>
      <c r="E7194" s="8">
        <v>55</v>
      </c>
      <c r="F7194" s="7" t="s">
        <v>51</v>
      </c>
      <c r="G7194" s="7" t="s">
        <v>16</v>
      </c>
      <c r="H7194" s="7" t="s">
        <v>839</v>
      </c>
      <c r="I7194" s="7" t="s">
        <v>839</v>
      </c>
      <c r="J7194" s="7" t="s">
        <v>3586</v>
      </c>
      <c r="K7194" s="7" t="s">
        <v>112</v>
      </c>
      <c r="L7194" s="7" t="s">
        <v>129</v>
      </c>
    </row>
    <row r="7195" spans="1:12" ht="28.5" x14ac:dyDescent="0.2">
      <c r="A7195" s="7" t="s">
        <v>1857</v>
      </c>
      <c r="B7195" s="7" t="s">
        <v>1430</v>
      </c>
      <c r="C7195" s="7" t="s">
        <v>1858</v>
      </c>
      <c r="D7195" s="8">
        <v>49.999999999999993</v>
      </c>
      <c r="E7195" s="8">
        <v>66.666666666666657</v>
      </c>
      <c r="F7195" s="7" t="s">
        <v>7</v>
      </c>
      <c r="G7195" s="7" t="s">
        <v>16</v>
      </c>
      <c r="H7195" s="7" t="s">
        <v>17</v>
      </c>
      <c r="I7195" s="7" t="s">
        <v>30</v>
      </c>
      <c r="J7195" s="7" t="s">
        <v>1699</v>
      </c>
      <c r="K7195" s="7" t="s">
        <v>42</v>
      </c>
      <c r="L7195" s="7" t="s">
        <v>32</v>
      </c>
    </row>
    <row r="7196" spans="1:12" ht="28.5" x14ac:dyDescent="0.2">
      <c r="A7196" s="7" t="s">
        <v>2623</v>
      </c>
      <c r="B7196" s="7" t="s">
        <v>11093</v>
      </c>
      <c r="C7196" s="7" t="s">
        <v>1858</v>
      </c>
      <c r="D7196" s="8">
        <v>49.999999999999993</v>
      </c>
      <c r="E7196" s="8">
        <v>66.666666666666657</v>
      </c>
      <c r="F7196" s="7" t="s">
        <v>15</v>
      </c>
      <c r="G7196" s="7" t="s">
        <v>16</v>
      </c>
      <c r="H7196" s="7" t="s">
        <v>30</v>
      </c>
      <c r="I7196" s="7" t="s">
        <v>30</v>
      </c>
      <c r="J7196" s="7" t="s">
        <v>2624</v>
      </c>
      <c r="K7196" s="7" t="s">
        <v>38</v>
      </c>
      <c r="L7196" s="7" t="s">
        <v>129</v>
      </c>
    </row>
    <row r="7197" spans="1:12" ht="28.5" x14ac:dyDescent="0.2">
      <c r="A7197" s="7" t="s">
        <v>6750</v>
      </c>
      <c r="B7197" s="7" t="s">
        <v>11093</v>
      </c>
      <c r="C7197" s="7" t="s">
        <v>1858</v>
      </c>
      <c r="D7197" s="8">
        <v>49.999999999999993</v>
      </c>
      <c r="E7197" s="8">
        <v>66.666666666666657</v>
      </c>
      <c r="F7197" s="7" t="s">
        <v>7</v>
      </c>
      <c r="G7197" s="7" t="s">
        <v>16</v>
      </c>
      <c r="H7197" s="7" t="s">
        <v>2595</v>
      </c>
      <c r="I7197" s="7" t="s">
        <v>2595</v>
      </c>
      <c r="J7197" s="7" t="s">
        <v>6751</v>
      </c>
      <c r="K7197" s="7" t="s">
        <v>38</v>
      </c>
      <c r="L7197" s="7" t="s">
        <v>81</v>
      </c>
    </row>
    <row r="7198" spans="1:12" ht="28.5" x14ac:dyDescent="0.2">
      <c r="A7198" s="7" t="s">
        <v>10584</v>
      </c>
      <c r="B7198" s="7" t="s">
        <v>11093</v>
      </c>
      <c r="C7198" s="7" t="s">
        <v>1858</v>
      </c>
      <c r="D7198" s="8">
        <v>49.999999999999993</v>
      </c>
      <c r="E7198" s="8">
        <v>66.666666666666657</v>
      </c>
      <c r="F7198" s="7" t="s">
        <v>15</v>
      </c>
      <c r="G7198" s="7" t="s">
        <v>793</v>
      </c>
      <c r="H7198" s="7" t="s">
        <v>2558</v>
      </c>
      <c r="I7198" s="7" t="s">
        <v>1139</v>
      </c>
      <c r="J7198" s="7" t="s">
        <v>10585</v>
      </c>
      <c r="K7198" s="7" t="s">
        <v>93</v>
      </c>
      <c r="L7198" s="7" t="s">
        <v>12</v>
      </c>
    </row>
    <row r="7199" spans="1:12" x14ac:dyDescent="0.2">
      <c r="A7199" s="7" t="s">
        <v>7484</v>
      </c>
      <c r="B7199" s="7" t="s">
        <v>173</v>
      </c>
      <c r="C7199" s="7" t="s">
        <v>1597</v>
      </c>
      <c r="D7199" s="8">
        <v>50</v>
      </c>
      <c r="E7199" s="8">
        <v>70</v>
      </c>
      <c r="F7199" s="7" t="s">
        <v>35</v>
      </c>
      <c r="G7199" s="7" t="s">
        <v>16</v>
      </c>
      <c r="H7199" s="7" t="s">
        <v>5989</v>
      </c>
      <c r="I7199" s="7" t="s">
        <v>5989</v>
      </c>
      <c r="J7199" s="7" t="s">
        <v>7485</v>
      </c>
      <c r="K7199" s="7" t="s">
        <v>93</v>
      </c>
      <c r="L7199" s="7" t="s">
        <v>12</v>
      </c>
    </row>
    <row r="7200" spans="1:12" ht="28.5" x14ac:dyDescent="0.2">
      <c r="A7200" s="7" t="s">
        <v>10687</v>
      </c>
      <c r="B7200" s="7" t="s">
        <v>173</v>
      </c>
      <c r="C7200" s="7" t="s">
        <v>1597</v>
      </c>
      <c r="D7200" s="8">
        <v>50</v>
      </c>
      <c r="E7200" s="8">
        <v>70</v>
      </c>
      <c r="F7200" s="7" t="s">
        <v>35</v>
      </c>
      <c r="G7200" s="7" t="s">
        <v>16</v>
      </c>
      <c r="H7200" s="7" t="s">
        <v>1139</v>
      </c>
      <c r="I7200" s="7" t="s">
        <v>1139</v>
      </c>
      <c r="J7200" s="7" t="s">
        <v>4163</v>
      </c>
      <c r="K7200" s="7" t="s">
        <v>112</v>
      </c>
      <c r="L7200" s="7" t="s">
        <v>50</v>
      </c>
    </row>
    <row r="7201" spans="1:12" ht="28.5" x14ac:dyDescent="0.2">
      <c r="A7201" s="7" t="s">
        <v>1599</v>
      </c>
      <c r="B7201" s="7" t="s">
        <v>1430</v>
      </c>
      <c r="C7201" s="7" t="s">
        <v>1597</v>
      </c>
      <c r="D7201" s="8">
        <v>50</v>
      </c>
      <c r="E7201" s="8">
        <v>70</v>
      </c>
      <c r="F7201" s="7" t="s">
        <v>15</v>
      </c>
      <c r="G7201" s="7" t="s">
        <v>8</v>
      </c>
      <c r="H7201" s="7" t="s">
        <v>70</v>
      </c>
      <c r="I7201" s="7" t="s">
        <v>30</v>
      </c>
      <c r="J7201" s="7" t="s">
        <v>1587</v>
      </c>
      <c r="K7201" s="7" t="s">
        <v>38</v>
      </c>
      <c r="L7201" s="7" t="s">
        <v>12</v>
      </c>
    </row>
    <row r="7202" spans="1:12" ht="28.5" x14ac:dyDescent="0.2">
      <c r="A7202" s="7" t="s">
        <v>1733</v>
      </c>
      <c r="B7202" s="7" t="s">
        <v>11077</v>
      </c>
      <c r="C7202" s="7" t="s">
        <v>1597</v>
      </c>
      <c r="D7202" s="8">
        <v>50</v>
      </c>
      <c r="E7202" s="8">
        <v>70</v>
      </c>
      <c r="F7202" s="7" t="s">
        <v>7</v>
      </c>
      <c r="G7202" s="7" t="s">
        <v>127</v>
      </c>
      <c r="H7202" s="7" t="s">
        <v>24</v>
      </c>
      <c r="I7202" s="7" t="s">
        <v>30</v>
      </c>
      <c r="J7202" s="7" t="s">
        <v>1734</v>
      </c>
      <c r="K7202" s="7" t="s">
        <v>93</v>
      </c>
      <c r="L7202" s="7" t="s">
        <v>12</v>
      </c>
    </row>
    <row r="7203" spans="1:12" ht="28.5" x14ac:dyDescent="0.2">
      <c r="A7203" s="7" t="s">
        <v>8861</v>
      </c>
      <c r="B7203" s="7" t="s">
        <v>1430</v>
      </c>
      <c r="C7203" s="7" t="s">
        <v>1597</v>
      </c>
      <c r="D7203" s="8">
        <v>50</v>
      </c>
      <c r="E7203" s="8">
        <v>70</v>
      </c>
      <c r="F7203" s="7" t="s">
        <v>15</v>
      </c>
      <c r="G7203" s="7" t="s">
        <v>29</v>
      </c>
      <c r="H7203" s="7" t="s">
        <v>1388</v>
      </c>
      <c r="I7203" s="7" t="s">
        <v>2595</v>
      </c>
      <c r="J7203" s="7" t="s">
        <v>1389</v>
      </c>
      <c r="K7203" s="7" t="s">
        <v>26</v>
      </c>
      <c r="L7203" s="7" t="s">
        <v>50</v>
      </c>
    </row>
    <row r="7204" spans="1:12" ht="28.5" x14ac:dyDescent="0.2">
      <c r="A7204" s="7" t="s">
        <v>1368</v>
      </c>
      <c r="B7204" s="7" t="s">
        <v>1430</v>
      </c>
      <c r="C7204" s="7" t="s">
        <v>1597</v>
      </c>
      <c r="D7204" s="8">
        <v>50</v>
      </c>
      <c r="E7204" s="8">
        <v>70</v>
      </c>
      <c r="F7204" s="7" t="s">
        <v>15</v>
      </c>
      <c r="G7204" s="7" t="s">
        <v>16</v>
      </c>
      <c r="H7204" s="7" t="s">
        <v>1809</v>
      </c>
      <c r="I7204" s="7" t="s">
        <v>5989</v>
      </c>
      <c r="J7204" s="7" t="s">
        <v>8862</v>
      </c>
      <c r="K7204" s="7" t="s">
        <v>93</v>
      </c>
      <c r="L7204" s="7" t="s">
        <v>12</v>
      </c>
    </row>
    <row r="7205" spans="1:12" ht="28.5" x14ac:dyDescent="0.2">
      <c r="A7205" s="7" t="s">
        <v>8929</v>
      </c>
      <c r="B7205" s="7" t="s">
        <v>1430</v>
      </c>
      <c r="C7205" s="7" t="s">
        <v>1597</v>
      </c>
      <c r="D7205" s="8">
        <v>50</v>
      </c>
      <c r="E7205" s="8">
        <v>70</v>
      </c>
      <c r="F7205" s="7" t="s">
        <v>51</v>
      </c>
      <c r="G7205" s="7" t="s">
        <v>16</v>
      </c>
      <c r="H7205" s="7" t="s">
        <v>1809</v>
      </c>
      <c r="I7205" s="7" t="s">
        <v>5989</v>
      </c>
      <c r="J7205" s="7" t="s">
        <v>7651</v>
      </c>
      <c r="K7205" s="7" t="s">
        <v>26</v>
      </c>
      <c r="L7205" s="7" t="s">
        <v>12</v>
      </c>
    </row>
    <row r="7206" spans="1:12" ht="28.5" x14ac:dyDescent="0.2">
      <c r="A7206" s="7" t="s">
        <v>1596</v>
      </c>
      <c r="B7206" s="7" t="s">
        <v>11093</v>
      </c>
      <c r="C7206" s="7" t="s">
        <v>1597</v>
      </c>
      <c r="D7206" s="8">
        <v>50</v>
      </c>
      <c r="E7206" s="8">
        <v>70</v>
      </c>
      <c r="F7206" s="7" t="s">
        <v>15</v>
      </c>
      <c r="G7206" s="7" t="s">
        <v>16</v>
      </c>
      <c r="H7206" s="7" t="s">
        <v>30</v>
      </c>
      <c r="I7206" s="7" t="s">
        <v>30</v>
      </c>
      <c r="J7206" s="7" t="s">
        <v>66</v>
      </c>
      <c r="K7206" s="7" t="s">
        <v>19</v>
      </c>
      <c r="L7206" s="7" t="s">
        <v>50</v>
      </c>
    </row>
    <row r="7207" spans="1:12" ht="28.5" x14ac:dyDescent="0.2">
      <c r="A7207" s="7" t="s">
        <v>1598</v>
      </c>
      <c r="B7207" s="7" t="s">
        <v>11093</v>
      </c>
      <c r="C7207" s="7" t="s">
        <v>1597</v>
      </c>
      <c r="D7207" s="8">
        <v>50</v>
      </c>
      <c r="E7207" s="8">
        <v>70</v>
      </c>
      <c r="F7207" s="7" t="s">
        <v>15</v>
      </c>
      <c r="G7207" s="7" t="s">
        <v>143</v>
      </c>
      <c r="H7207" s="7" t="s">
        <v>86</v>
      </c>
      <c r="I7207" s="7" t="s">
        <v>30</v>
      </c>
      <c r="J7207" s="7" t="s">
        <v>502</v>
      </c>
      <c r="K7207" s="7" t="s">
        <v>93</v>
      </c>
      <c r="L7207" s="7" t="s">
        <v>12</v>
      </c>
    </row>
    <row r="7208" spans="1:12" ht="28.5" x14ac:dyDescent="0.2">
      <c r="A7208" s="7" t="s">
        <v>1727</v>
      </c>
      <c r="B7208" s="7" t="s">
        <v>11093</v>
      </c>
      <c r="C7208" s="7" t="s">
        <v>1597</v>
      </c>
      <c r="D7208" s="8">
        <v>50</v>
      </c>
      <c r="E7208" s="8">
        <v>70</v>
      </c>
      <c r="F7208" s="7" t="s">
        <v>15</v>
      </c>
      <c r="G7208" s="7" t="s">
        <v>16</v>
      </c>
      <c r="H7208" s="7" t="s">
        <v>36</v>
      </c>
      <c r="I7208" s="7" t="s">
        <v>30</v>
      </c>
      <c r="J7208" s="7" t="s">
        <v>1728</v>
      </c>
      <c r="K7208" s="7" t="s">
        <v>93</v>
      </c>
      <c r="L7208" s="7" t="s">
        <v>12</v>
      </c>
    </row>
    <row r="7209" spans="1:12" ht="28.5" x14ac:dyDescent="0.2">
      <c r="A7209" s="7" t="s">
        <v>1911</v>
      </c>
      <c r="B7209" s="7" t="s">
        <v>11093</v>
      </c>
      <c r="C7209" s="7" t="s">
        <v>1597</v>
      </c>
      <c r="D7209" s="8">
        <v>50</v>
      </c>
      <c r="E7209" s="8">
        <v>70</v>
      </c>
      <c r="F7209" s="7" t="s">
        <v>35</v>
      </c>
      <c r="G7209" s="7" t="s">
        <v>29</v>
      </c>
      <c r="H7209" s="7" t="s">
        <v>36</v>
      </c>
      <c r="I7209" s="7" t="s">
        <v>30</v>
      </c>
      <c r="J7209" s="7" t="s">
        <v>1912</v>
      </c>
      <c r="K7209" s="7" t="s">
        <v>93</v>
      </c>
      <c r="L7209" s="7" t="s">
        <v>12</v>
      </c>
    </row>
    <row r="7210" spans="1:12" ht="28.5" x14ac:dyDescent="0.2">
      <c r="A7210" s="7" t="s">
        <v>2563</v>
      </c>
      <c r="B7210" s="7" t="s">
        <v>11093</v>
      </c>
      <c r="C7210" s="7" t="s">
        <v>1597</v>
      </c>
      <c r="D7210" s="8">
        <v>50</v>
      </c>
      <c r="E7210" s="8">
        <v>70</v>
      </c>
      <c r="F7210" s="7" t="s">
        <v>35</v>
      </c>
      <c r="G7210" s="7" t="s">
        <v>29</v>
      </c>
      <c r="H7210" s="7" t="s">
        <v>30</v>
      </c>
      <c r="I7210" s="7" t="s">
        <v>30</v>
      </c>
      <c r="J7210" s="7" t="s">
        <v>2564</v>
      </c>
      <c r="K7210" s="7" t="s">
        <v>42</v>
      </c>
      <c r="L7210" s="7" t="s">
        <v>12</v>
      </c>
    </row>
    <row r="7211" spans="1:12" ht="28.5" x14ac:dyDescent="0.2">
      <c r="A7211" s="7" t="s">
        <v>3809</v>
      </c>
      <c r="B7211" s="7" t="s">
        <v>11093</v>
      </c>
      <c r="C7211" s="7" t="s">
        <v>1597</v>
      </c>
      <c r="D7211" s="8">
        <v>50</v>
      </c>
      <c r="E7211" s="8">
        <v>70</v>
      </c>
      <c r="F7211" s="7" t="s">
        <v>51</v>
      </c>
      <c r="G7211" s="7" t="s">
        <v>16</v>
      </c>
      <c r="H7211" s="7" t="s">
        <v>1636</v>
      </c>
      <c r="I7211" s="7" t="s">
        <v>839</v>
      </c>
      <c r="J7211" s="7" t="s">
        <v>3810</v>
      </c>
      <c r="K7211" s="7" t="s">
        <v>26</v>
      </c>
      <c r="L7211" s="7" t="s">
        <v>12</v>
      </c>
    </row>
    <row r="7212" spans="1:12" ht="28.5" x14ac:dyDescent="0.2">
      <c r="A7212" s="7" t="s">
        <v>1390</v>
      </c>
      <c r="B7212" s="7" t="s">
        <v>11093</v>
      </c>
      <c r="C7212" s="7" t="s">
        <v>1597</v>
      </c>
      <c r="D7212" s="8">
        <v>50</v>
      </c>
      <c r="E7212" s="8">
        <v>70</v>
      </c>
      <c r="F7212" s="7" t="s">
        <v>35</v>
      </c>
      <c r="G7212" s="7" t="s">
        <v>143</v>
      </c>
      <c r="H7212" s="7" t="s">
        <v>2653</v>
      </c>
      <c r="I7212" s="7" t="s">
        <v>839</v>
      </c>
      <c r="J7212" s="7" t="s">
        <v>4236</v>
      </c>
      <c r="K7212" s="7" t="s">
        <v>26</v>
      </c>
      <c r="L7212" s="7" t="s">
        <v>20</v>
      </c>
    </row>
    <row r="7213" spans="1:12" ht="28.5" x14ac:dyDescent="0.2">
      <c r="A7213" s="7" t="s">
        <v>6045</v>
      </c>
      <c r="B7213" s="7" t="s">
        <v>11093</v>
      </c>
      <c r="C7213" s="7" t="s">
        <v>1597</v>
      </c>
      <c r="D7213" s="8">
        <v>50</v>
      </c>
      <c r="E7213" s="8">
        <v>70</v>
      </c>
      <c r="F7213" s="7" t="s">
        <v>23</v>
      </c>
      <c r="G7213" s="7" t="s">
        <v>8</v>
      </c>
      <c r="H7213" s="7" t="s">
        <v>743</v>
      </c>
      <c r="I7213" s="7" t="s">
        <v>2595</v>
      </c>
      <c r="J7213" s="7" t="s">
        <v>6046</v>
      </c>
      <c r="K7213" s="7" t="s">
        <v>112</v>
      </c>
      <c r="L7213" s="7" t="s">
        <v>50</v>
      </c>
    </row>
    <row r="7214" spans="1:12" ht="28.5" x14ac:dyDescent="0.2">
      <c r="A7214" s="7" t="s">
        <v>10653</v>
      </c>
      <c r="B7214" s="7" t="s">
        <v>11093</v>
      </c>
      <c r="C7214" s="7" t="s">
        <v>1597</v>
      </c>
      <c r="D7214" s="8">
        <v>50</v>
      </c>
      <c r="E7214" s="8">
        <v>70</v>
      </c>
      <c r="F7214" s="7" t="s">
        <v>15</v>
      </c>
      <c r="G7214" s="7" t="s">
        <v>16</v>
      </c>
      <c r="H7214" s="7" t="s">
        <v>1139</v>
      </c>
      <c r="I7214" s="7" t="s">
        <v>1139</v>
      </c>
      <c r="J7214" s="7" t="s">
        <v>4163</v>
      </c>
      <c r="K7214" s="7" t="s">
        <v>112</v>
      </c>
      <c r="L7214" s="7" t="s">
        <v>50</v>
      </c>
    </row>
    <row r="7215" spans="1:12" ht="28.5" x14ac:dyDescent="0.2">
      <c r="A7215" s="7" t="s">
        <v>1855</v>
      </c>
      <c r="B7215" s="7" t="s">
        <v>11093</v>
      </c>
      <c r="C7215" s="7" t="s">
        <v>1856</v>
      </c>
      <c r="D7215" s="8">
        <v>50</v>
      </c>
      <c r="E7215" s="8">
        <v>80</v>
      </c>
      <c r="F7215" s="7" t="s">
        <v>35</v>
      </c>
      <c r="G7215" s="7" t="s">
        <v>16</v>
      </c>
      <c r="H7215" s="7" t="s">
        <v>30</v>
      </c>
      <c r="I7215" s="7" t="s">
        <v>30</v>
      </c>
      <c r="J7215" s="7" t="s">
        <v>1538</v>
      </c>
      <c r="K7215" s="7" t="s">
        <v>42</v>
      </c>
      <c r="L7215" s="7" t="s">
        <v>12</v>
      </c>
    </row>
    <row r="7216" spans="1:12" x14ac:dyDescent="0.2">
      <c r="A7216" s="7" t="s">
        <v>4372</v>
      </c>
      <c r="B7216" s="7" t="s">
        <v>11093</v>
      </c>
      <c r="C7216" s="7" t="s">
        <v>1856</v>
      </c>
      <c r="D7216" s="8">
        <v>50</v>
      </c>
      <c r="E7216" s="8">
        <v>80</v>
      </c>
      <c r="F7216" s="7" t="s">
        <v>35</v>
      </c>
      <c r="G7216" s="7" t="s">
        <v>29</v>
      </c>
      <c r="H7216" s="7" t="s">
        <v>839</v>
      </c>
      <c r="I7216" s="7" t="s">
        <v>839</v>
      </c>
      <c r="J7216" s="7" t="s">
        <v>4373</v>
      </c>
      <c r="K7216" s="7" t="s">
        <v>11</v>
      </c>
      <c r="L7216" s="7" t="s">
        <v>81</v>
      </c>
    </row>
    <row r="7217" spans="1:12" ht="28.5" x14ac:dyDescent="0.2">
      <c r="A7217" s="7" t="s">
        <v>6572</v>
      </c>
      <c r="B7217" s="7" t="s">
        <v>2155</v>
      </c>
      <c r="C7217" s="7" t="s">
        <v>1856</v>
      </c>
      <c r="D7217" s="8">
        <v>50</v>
      </c>
      <c r="E7217" s="8">
        <v>80</v>
      </c>
      <c r="F7217" s="7" t="s">
        <v>15</v>
      </c>
      <c r="G7217" s="7" t="s">
        <v>16</v>
      </c>
      <c r="H7217" s="7" t="s">
        <v>2595</v>
      </c>
      <c r="I7217" s="7" t="s">
        <v>2595</v>
      </c>
      <c r="J7217" s="7" t="s">
        <v>6540</v>
      </c>
      <c r="K7217" s="7" t="s">
        <v>26</v>
      </c>
      <c r="L7217" s="7" t="s">
        <v>12</v>
      </c>
    </row>
    <row r="7218" spans="1:12" ht="28.5" x14ac:dyDescent="0.2">
      <c r="A7218" s="7" t="s">
        <v>687</v>
      </c>
      <c r="B7218" s="7" t="s">
        <v>11093</v>
      </c>
      <c r="C7218" s="7" t="s">
        <v>8949</v>
      </c>
      <c r="D7218" s="8">
        <v>50</v>
      </c>
      <c r="E7218" s="8">
        <v>100</v>
      </c>
      <c r="F7218" s="7" t="s">
        <v>51</v>
      </c>
      <c r="G7218" s="7" t="s">
        <v>16</v>
      </c>
      <c r="H7218" s="7" t="s">
        <v>1809</v>
      </c>
      <c r="I7218" s="7" t="s">
        <v>5989</v>
      </c>
      <c r="J7218" s="7" t="s">
        <v>4371</v>
      </c>
      <c r="K7218" s="7" t="s">
        <v>38</v>
      </c>
      <c r="L7218" s="7" t="s">
        <v>129</v>
      </c>
    </row>
    <row r="7219" spans="1:12" x14ac:dyDescent="0.2">
      <c r="A7219" s="7" t="s">
        <v>8618</v>
      </c>
      <c r="B7219" s="7" t="s">
        <v>11093</v>
      </c>
      <c r="C7219" s="7" t="s">
        <v>8619</v>
      </c>
      <c r="D7219" s="8">
        <v>66.666666666666657</v>
      </c>
      <c r="E7219" s="8">
        <v>83.333333333333329</v>
      </c>
      <c r="F7219" s="7" t="s">
        <v>7</v>
      </c>
      <c r="G7219" s="7" t="s">
        <v>139</v>
      </c>
      <c r="H7219" s="7" t="s">
        <v>5989</v>
      </c>
      <c r="I7219" s="7" t="s">
        <v>5989</v>
      </c>
      <c r="J7219" s="7" t="s">
        <v>8030</v>
      </c>
      <c r="K7219" s="7" t="s">
        <v>38</v>
      </c>
      <c r="L7219" s="7" t="s">
        <v>32</v>
      </c>
    </row>
    <row r="7220" spans="1:12" ht="28.5" x14ac:dyDescent="0.2">
      <c r="A7220" s="7" t="s">
        <v>691</v>
      </c>
      <c r="B7220" s="7" t="s">
        <v>11093</v>
      </c>
      <c r="C7220" s="7" t="s">
        <v>692</v>
      </c>
      <c r="D7220" s="8">
        <v>66.666666666666657</v>
      </c>
      <c r="E7220" s="8">
        <v>108.33333333333333</v>
      </c>
      <c r="F7220" s="7" t="s">
        <v>7</v>
      </c>
      <c r="G7220" s="7" t="s">
        <v>127</v>
      </c>
      <c r="H7220" s="7" t="s">
        <v>30</v>
      </c>
      <c r="I7220" s="7" t="s">
        <v>30</v>
      </c>
      <c r="J7220" s="7" t="s">
        <v>693</v>
      </c>
      <c r="K7220" s="7" t="s">
        <v>38</v>
      </c>
      <c r="L7220" s="7" t="s">
        <v>129</v>
      </c>
    </row>
    <row r="7221" spans="1:12" ht="28.5" x14ac:dyDescent="0.2">
      <c r="A7221" s="7" t="s">
        <v>1859</v>
      </c>
      <c r="B7221" s="7" t="s">
        <v>1430</v>
      </c>
      <c r="C7221" s="7" t="s">
        <v>1860</v>
      </c>
      <c r="D7221" s="8">
        <v>80</v>
      </c>
      <c r="E7221" s="8">
        <v>80</v>
      </c>
      <c r="F7221" s="7" t="s">
        <v>51</v>
      </c>
      <c r="G7221" s="7" t="s">
        <v>16</v>
      </c>
      <c r="H7221" s="7" t="s">
        <v>24</v>
      </c>
      <c r="I7221" s="7" t="s">
        <v>30</v>
      </c>
      <c r="J7221" s="7" t="s">
        <v>1861</v>
      </c>
      <c r="K7221" s="7" t="s">
        <v>93</v>
      </c>
      <c r="L7221" s="7" t="s">
        <v>12</v>
      </c>
    </row>
    <row r="7222" spans="1:12" ht="28.5" x14ac:dyDescent="0.2">
      <c r="A7222" s="7" t="s">
        <v>1853</v>
      </c>
      <c r="B7222" s="7" t="s">
        <v>11093</v>
      </c>
      <c r="C7222" s="7" t="s">
        <v>1854</v>
      </c>
      <c r="D7222" s="8">
        <v>100</v>
      </c>
      <c r="E7222" s="8">
        <v>150</v>
      </c>
      <c r="F7222" s="7" t="s">
        <v>15</v>
      </c>
      <c r="G7222" s="7" t="s">
        <v>143</v>
      </c>
      <c r="H7222" s="7" t="s">
        <v>86</v>
      </c>
      <c r="I7222" s="7" t="s">
        <v>30</v>
      </c>
      <c r="J7222" s="7" t="s">
        <v>502</v>
      </c>
      <c r="K7222" s="7" t="s">
        <v>93</v>
      </c>
      <c r="L7222" s="7" t="s">
        <v>12</v>
      </c>
    </row>
    <row r="7223" spans="1:12" x14ac:dyDescent="0.2">
      <c r="A7223" s="7" t="s">
        <v>10664</v>
      </c>
      <c r="B7223" s="7" t="s">
        <v>11093</v>
      </c>
      <c r="C7223" s="7" t="s">
        <v>1854</v>
      </c>
      <c r="D7223" s="8">
        <v>100</v>
      </c>
      <c r="E7223" s="8">
        <v>150</v>
      </c>
      <c r="F7223" s="7" t="s">
        <v>15</v>
      </c>
      <c r="G7223" s="7" t="s">
        <v>793</v>
      </c>
      <c r="H7223" s="7" t="s">
        <v>1139</v>
      </c>
      <c r="I7223" s="7" t="s">
        <v>1139</v>
      </c>
      <c r="J7223" s="7" t="s">
        <v>502</v>
      </c>
      <c r="K7223" s="7" t="s">
        <v>93</v>
      </c>
      <c r="L7223" s="7" t="s">
        <v>12</v>
      </c>
    </row>
    <row r="7224" spans="1:12" ht="28.5" x14ac:dyDescent="0.2">
      <c r="A7224" s="7" t="s">
        <v>1333</v>
      </c>
      <c r="B7224" s="7" t="s">
        <v>2155</v>
      </c>
      <c r="C7224" s="7" t="s">
        <v>10849</v>
      </c>
      <c r="D7224" s="8">
        <v>200</v>
      </c>
      <c r="E7224" s="8">
        <v>300</v>
      </c>
      <c r="F7224" s="7" t="s">
        <v>7</v>
      </c>
      <c r="G7224" s="7" t="s">
        <v>143</v>
      </c>
      <c r="H7224" s="7" t="s">
        <v>673</v>
      </c>
      <c r="I7224" s="7" t="s">
        <v>1139</v>
      </c>
      <c r="J7224" s="7" t="s">
        <v>10850</v>
      </c>
      <c r="K7224" s="7" t="s">
        <v>11</v>
      </c>
      <c r="L7224" s="7" t="s">
        <v>12</v>
      </c>
    </row>
    <row r="7225" spans="1:12" ht="28.5" x14ac:dyDescent="0.2">
      <c r="A7225" s="7" t="s">
        <v>6573</v>
      </c>
      <c r="B7225" s="7" t="s">
        <v>1430</v>
      </c>
      <c r="C7225" s="7" t="s">
        <v>6574</v>
      </c>
      <c r="D7225" s="8">
        <v>350</v>
      </c>
      <c r="E7225" s="8">
        <v>450</v>
      </c>
      <c r="F7225" s="7" t="s">
        <v>23</v>
      </c>
      <c r="G7225" s="7" t="s">
        <v>793</v>
      </c>
      <c r="H7225" s="7" t="s">
        <v>2595</v>
      </c>
      <c r="I7225" s="7" t="s">
        <v>2595</v>
      </c>
      <c r="J7225" s="7" t="s">
        <v>6575</v>
      </c>
      <c r="K7225" s="7" t="s">
        <v>112</v>
      </c>
      <c r="L7225" s="7" t="s">
        <v>32</v>
      </c>
    </row>
  </sheetData>
  <sortState xmlns:xlrd2="http://schemas.microsoft.com/office/spreadsheetml/2017/richdata2" ref="A2:L7225">
    <sortCondition ref="D4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Sheet2</vt:lpstr>
      <vt:lpstr>薪资单位</vt:lpstr>
      <vt:lpstr>招聘数据</vt:lpstr>
      <vt:lpstr>招聘数据-1</vt:lpstr>
      <vt:lpstr>Sheet7</vt:lpstr>
      <vt:lpstr>Sheet8</vt:lpstr>
      <vt:lpstr>招聘数据分析表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sdmjg</dc:creator>
  <cp:lastModifiedBy>sdmjg</cp:lastModifiedBy>
  <dcterms:created xsi:type="dcterms:W3CDTF">2020-05-03T12:16:25Z</dcterms:created>
  <dcterms:modified xsi:type="dcterms:W3CDTF">2020-05-04T12:49:32Z</dcterms:modified>
</cp:coreProperties>
</file>